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heckCompatibility="1" defaultThemeVersion="124226"/>
  <bookViews>
    <workbookView xWindow="0" yWindow="0" windowWidth="20730" windowHeight="11760" tabRatio="968" firstSheet="2" activeTab="7"/>
  </bookViews>
  <sheets>
    <sheet name="приложение 1 " sheetId="72" r:id="rId1"/>
    <sheet name="приложение 2" sheetId="71" r:id="rId2"/>
    <sheet name="Приложение 3" sheetId="73" r:id="rId3"/>
    <sheet name="приложение 4 " sheetId="70" r:id="rId4"/>
    <sheet name="приложение 5" sheetId="69" r:id="rId5"/>
    <sheet name="приложение 6" sheetId="53" r:id="rId6"/>
    <sheet name="приложение 7" sheetId="51" r:id="rId7"/>
    <sheet name="приложение 8" sheetId="21" r:id="rId8"/>
    <sheet name="приложение 9" sheetId="68" r:id="rId9"/>
    <sheet name="приложение 10" sheetId="74" r:id="rId10"/>
    <sheet name="приложение 11" sheetId="75" r:id="rId11"/>
    <sheet name="Приложение 12" sheetId="77" r:id="rId12"/>
    <sheet name="приложение 13" sheetId="27" r:id="rId13"/>
    <sheet name="приложение 14" sheetId="39" r:id="rId14"/>
    <sheet name="приложение 15" sheetId="28" r:id="rId15"/>
    <sheet name="приложение 16" sheetId="76" r:id="rId16"/>
  </sheets>
  <definedNames>
    <definedName name="_xlnm._FilterDatabase" localSheetId="9" hidden="1">'приложение 10'!$A$12:$G$12</definedName>
    <definedName name="_xlnm._FilterDatabase" localSheetId="5" hidden="1">'приложение 6'!$A$14:$D$169</definedName>
    <definedName name="_xlnm._FilterDatabase" localSheetId="6" hidden="1">'приложение 7'!$A$12:$G$245</definedName>
    <definedName name="_xlnm._FilterDatabase" localSheetId="7" hidden="1">'приложение 8'!$A$14:$F$330</definedName>
    <definedName name="_xlnm._FilterDatabase" localSheetId="8" hidden="1">'приложение 9'!$A$14:$G$335</definedName>
    <definedName name="_xlnm.Print_Area" localSheetId="0">'приложение 1 '!$A$1:$C$99</definedName>
    <definedName name="_xlnm.Print_Area" localSheetId="9">'приложение 10'!$A$1:$I$285</definedName>
    <definedName name="_xlnm.Print_Area" localSheetId="12">'приложение 13'!$A$1:$C$35</definedName>
    <definedName name="_xlnm.Print_Area" localSheetId="13">'приложение 14'!$A$1:$D$35</definedName>
    <definedName name="_xlnm.Print_Area" localSheetId="14">'приложение 15'!$A$1:$E$39</definedName>
    <definedName name="_xlnm.Print_Area" localSheetId="1">'приложение 2'!$B$1:$D$159</definedName>
    <definedName name="_xlnm.Print_Area" localSheetId="2">'Приложение 3'!$A$1:$E$121</definedName>
    <definedName name="_xlnm.Print_Area" localSheetId="4">'приложение 5'!$A$1:$C$47</definedName>
    <definedName name="_xlnm.Print_Area" localSheetId="5">'приложение 6'!$A$1:$F$189</definedName>
    <definedName name="_xlnm.Print_Area" localSheetId="6">'приложение 7'!$A$1:$I$262</definedName>
    <definedName name="_xlnm.Print_Area" localSheetId="7">'приложение 8'!$A$1:$H$338</definedName>
    <definedName name="_xlnm.Print_Area" localSheetId="8">'приложение 9'!$A$1:$I$348</definedName>
  </definedNames>
  <calcPr calcId="145621"/>
</workbook>
</file>

<file path=xl/calcChain.xml><?xml version="1.0" encoding="utf-8"?>
<calcChain xmlns="http://schemas.openxmlformats.org/spreadsheetml/2006/main">
  <c r="F34" i="53" l="1"/>
  <c r="E34" i="53"/>
  <c r="D34" i="53"/>
  <c r="F24" i="53"/>
  <c r="E24" i="53"/>
  <c r="D24" i="53"/>
  <c r="M154" i="53" l="1"/>
  <c r="M153" i="53" s="1"/>
  <c r="N154" i="53"/>
  <c r="N153" i="53" s="1"/>
  <c r="L154" i="53"/>
  <c r="L153" i="53" s="1"/>
  <c r="L43" i="53" l="1"/>
  <c r="L42" i="53"/>
  <c r="D37" i="53"/>
  <c r="D33" i="53"/>
  <c r="D27" i="53" l="1"/>
  <c r="I71" i="51" l="1"/>
  <c r="H71" i="51"/>
  <c r="D66" i="53" l="1"/>
  <c r="D62" i="53"/>
  <c r="D61" i="53"/>
  <c r="D58" i="53"/>
  <c r="D53" i="53"/>
  <c r="D49" i="53"/>
  <c r="F80" i="53" l="1"/>
  <c r="E80" i="53"/>
  <c r="D80" i="53"/>
  <c r="E116" i="73" l="1"/>
  <c r="D116" i="73"/>
  <c r="C116" i="73"/>
  <c r="E114" i="73"/>
  <c r="D114" i="73"/>
  <c r="C114" i="73"/>
  <c r="E85" i="73"/>
  <c r="D85" i="73"/>
  <c r="C85" i="73"/>
  <c r="E73" i="73"/>
  <c r="D73" i="73"/>
  <c r="C73" i="73"/>
  <c r="C69" i="73" s="1"/>
  <c r="C68" i="73" s="1"/>
  <c r="C120" i="73" s="1"/>
  <c r="E70" i="73"/>
  <c r="D70" i="73"/>
  <c r="C70" i="73"/>
  <c r="E69" i="73"/>
  <c r="E68" i="73" s="1"/>
  <c r="E120" i="73" s="1"/>
  <c r="E63" i="73"/>
  <c r="D63" i="73"/>
  <c r="C63" i="73"/>
  <c r="E48" i="73"/>
  <c r="D48" i="73"/>
  <c r="C48" i="73"/>
  <c r="E44" i="73"/>
  <c r="D44" i="73"/>
  <c r="C44" i="73"/>
  <c r="E38" i="73"/>
  <c r="E36" i="73" s="1"/>
  <c r="D38" i="73"/>
  <c r="C38" i="73"/>
  <c r="C36" i="73" s="1"/>
  <c r="D36" i="73"/>
  <c r="E34" i="73"/>
  <c r="D34" i="73"/>
  <c r="C34" i="73"/>
  <c r="E32" i="73"/>
  <c r="D32" i="73"/>
  <c r="C32" i="73"/>
  <c r="E26" i="73"/>
  <c r="E25" i="73" s="1"/>
  <c r="D26" i="73"/>
  <c r="D25" i="73" s="1"/>
  <c r="C26" i="73"/>
  <c r="C25" i="73" s="1"/>
  <c r="E20" i="73"/>
  <c r="E125" i="73" s="1"/>
  <c r="D20" i="73"/>
  <c r="C20" i="73"/>
  <c r="E15" i="73"/>
  <c r="D15" i="73"/>
  <c r="C15" i="73"/>
  <c r="D125" i="73" l="1"/>
  <c r="E126" i="73"/>
  <c r="E127" i="73" s="1"/>
  <c r="D67" i="73"/>
  <c r="D126" i="73"/>
  <c r="D69" i="73"/>
  <c r="D68" i="73" s="1"/>
  <c r="D120" i="73" s="1"/>
  <c r="D121" i="73" s="1"/>
  <c r="C125" i="73"/>
  <c r="D127" i="73"/>
  <c r="C67" i="73"/>
  <c r="C121" i="73" s="1"/>
  <c r="C126" i="73"/>
  <c r="E67" i="73"/>
  <c r="E121" i="73" s="1"/>
  <c r="H334" i="68"/>
  <c r="H333" i="68" s="1"/>
  <c r="H332" i="68" s="1"/>
  <c r="H331" i="68" s="1"/>
  <c r="G335" i="68"/>
  <c r="G334" i="68" s="1"/>
  <c r="G333" i="68" s="1"/>
  <c r="G332" i="68" s="1"/>
  <c r="G331" i="68" s="1"/>
  <c r="H335" i="68"/>
  <c r="I335" i="68"/>
  <c r="I334" i="68" s="1"/>
  <c r="I333" i="68" s="1"/>
  <c r="I332" i="68" s="1"/>
  <c r="I331" i="68" s="1"/>
  <c r="G339" i="68"/>
  <c r="G338" i="68" s="1"/>
  <c r="G337" i="68" s="1"/>
  <c r="G336" i="68" s="1"/>
  <c r="H339" i="68"/>
  <c r="H338" i="68" s="1"/>
  <c r="H337" i="68" s="1"/>
  <c r="H336" i="68" s="1"/>
  <c r="I339" i="68"/>
  <c r="I338" i="68" s="1"/>
  <c r="I337" i="68" s="1"/>
  <c r="I336" i="68" s="1"/>
  <c r="G340" i="68"/>
  <c r="H166" i="68"/>
  <c r="I166" i="68"/>
  <c r="G166" i="68"/>
  <c r="I72" i="51"/>
  <c r="H65" i="68"/>
  <c r="G65" i="68"/>
  <c r="H63" i="68"/>
  <c r="I63" i="68"/>
  <c r="G63" i="68"/>
  <c r="G64" i="21"/>
  <c r="F64" i="21"/>
  <c r="G62" i="21"/>
  <c r="H62" i="21"/>
  <c r="F62" i="21"/>
  <c r="I65" i="68"/>
  <c r="H82" i="68"/>
  <c r="I82" i="68"/>
  <c r="G83" i="68"/>
  <c r="C127" i="73" l="1"/>
  <c r="H64" i="21"/>
  <c r="H190" i="68" l="1"/>
  <c r="H189" i="68" s="1"/>
  <c r="H188" i="68" s="1"/>
  <c r="I190" i="68"/>
  <c r="I189" i="68" s="1"/>
  <c r="I188" i="68" s="1"/>
  <c r="G190" i="68"/>
  <c r="G189" i="68" s="1"/>
  <c r="G188" i="68" s="1"/>
  <c r="G194" i="21"/>
  <c r="G193" i="21" s="1"/>
  <c r="G192" i="21" s="1"/>
  <c r="H194" i="21"/>
  <c r="H193" i="21" s="1"/>
  <c r="H192" i="21" s="1"/>
  <c r="F194" i="21"/>
  <c r="F193" i="21" s="1"/>
  <c r="F192" i="21" s="1"/>
  <c r="H153" i="51"/>
  <c r="I153" i="51"/>
  <c r="G153" i="51"/>
  <c r="G246" i="68"/>
  <c r="G245" i="68"/>
  <c r="G244" i="21"/>
  <c r="H244" i="21"/>
  <c r="F246" i="21"/>
  <c r="F245" i="21"/>
  <c r="H168" i="51"/>
  <c r="I168" i="51"/>
  <c r="G168" i="51"/>
  <c r="G167" i="51" s="1"/>
  <c r="F66" i="53"/>
  <c r="E66" i="53"/>
  <c r="F62" i="53"/>
  <c r="E62" i="53"/>
  <c r="F61" i="53"/>
  <c r="E61" i="53"/>
  <c r="F58" i="53"/>
  <c r="E58" i="53"/>
  <c r="F53" i="53"/>
  <c r="E53" i="53"/>
  <c r="F49" i="53"/>
  <c r="E49" i="53"/>
  <c r="D48" i="53"/>
  <c r="G244" i="68" l="1"/>
  <c r="G243" i="68" s="1"/>
  <c r="F244" i="21"/>
  <c r="H309" i="68" l="1"/>
  <c r="H308" i="68" s="1"/>
  <c r="I309" i="68"/>
  <c r="I308" i="68" s="1"/>
  <c r="G309" i="68"/>
  <c r="G308" i="68" s="1"/>
  <c r="G309" i="21"/>
  <c r="G308" i="21" s="1"/>
  <c r="H309" i="21"/>
  <c r="H308" i="21" s="1"/>
  <c r="F309" i="21"/>
  <c r="F308" i="21" s="1"/>
  <c r="H220" i="51"/>
  <c r="H219" i="51" s="1"/>
  <c r="I220" i="51"/>
  <c r="I219" i="51" s="1"/>
  <c r="G220" i="51"/>
  <c r="G219" i="51" s="1"/>
  <c r="H91" i="68"/>
  <c r="H90" i="68" s="1"/>
  <c r="H89" i="68" s="1"/>
  <c r="H88" i="68" s="1"/>
  <c r="I91" i="68"/>
  <c r="I90" i="68" s="1"/>
  <c r="I89" i="68" s="1"/>
  <c r="I88" i="68" s="1"/>
  <c r="G91" i="68"/>
  <c r="G90" i="68" s="1"/>
  <c r="G89" i="68" s="1"/>
  <c r="G88" i="68" s="1"/>
  <c r="G90" i="21"/>
  <c r="G89" i="21" s="1"/>
  <c r="G88" i="21" s="1"/>
  <c r="G87" i="21" s="1"/>
  <c r="H90" i="21"/>
  <c r="H89" i="21" s="1"/>
  <c r="H88" i="21" s="1"/>
  <c r="H87" i="21" s="1"/>
  <c r="F90" i="21"/>
  <c r="F89" i="21" s="1"/>
  <c r="F88" i="21" s="1"/>
  <c r="F87" i="21" s="1"/>
  <c r="H134" i="51"/>
  <c r="H133" i="51" s="1"/>
  <c r="H132" i="51" s="1"/>
  <c r="H131" i="51" s="1"/>
  <c r="I134" i="51"/>
  <c r="I133" i="51" s="1"/>
  <c r="I132" i="51" s="1"/>
  <c r="I131" i="51" s="1"/>
  <c r="G134" i="51"/>
  <c r="G133" i="51" s="1"/>
  <c r="G132" i="51" s="1"/>
  <c r="G131" i="51" s="1"/>
  <c r="H62" i="68" l="1"/>
  <c r="I62" i="68"/>
  <c r="G62" i="68"/>
  <c r="G61" i="21"/>
  <c r="H61" i="21"/>
  <c r="F61" i="21"/>
  <c r="H65" i="51"/>
  <c r="I65" i="51"/>
  <c r="G65" i="51"/>
  <c r="H67" i="51" l="1"/>
  <c r="I67" i="51"/>
  <c r="G67" i="51"/>
  <c r="H47" i="51" l="1"/>
  <c r="I47" i="51"/>
  <c r="G47" i="51" l="1"/>
  <c r="H275" i="68" l="1"/>
  <c r="I275" i="68"/>
  <c r="G275" i="68"/>
  <c r="G275" i="21"/>
  <c r="H275" i="21"/>
  <c r="F275" i="21"/>
  <c r="H109" i="68" l="1"/>
  <c r="H108" i="68" s="1"/>
  <c r="H107" i="68" s="1"/>
  <c r="I109" i="68"/>
  <c r="I108" i="68" s="1"/>
  <c r="I107" i="68" s="1"/>
  <c r="G109" i="68"/>
  <c r="G108" i="68" s="1"/>
  <c r="G107" i="68" s="1"/>
  <c r="G108" i="21" l="1"/>
  <c r="G107" i="21" s="1"/>
  <c r="G106" i="21" s="1"/>
  <c r="H108" i="21"/>
  <c r="H107" i="21" s="1"/>
  <c r="H106" i="21" s="1"/>
  <c r="F108" i="21"/>
  <c r="F107" i="21" s="1"/>
  <c r="F106" i="21" s="1"/>
  <c r="H139" i="51"/>
  <c r="H138" i="51" s="1"/>
  <c r="H137" i="51" s="1"/>
  <c r="H136" i="51" s="1"/>
  <c r="H130" i="51" s="1"/>
  <c r="I139" i="51"/>
  <c r="I138" i="51" s="1"/>
  <c r="I137" i="51" s="1"/>
  <c r="I136" i="51" s="1"/>
  <c r="I130" i="51" s="1"/>
  <c r="G139" i="51"/>
  <c r="G138" i="51" s="1"/>
  <c r="G137" i="51" s="1"/>
  <c r="G136" i="51" s="1"/>
  <c r="G130" i="51" s="1"/>
  <c r="E154" i="53"/>
  <c r="E139" i="53" l="1"/>
  <c r="F139" i="53"/>
  <c r="D139" i="53"/>
  <c r="H304" i="68" l="1"/>
  <c r="I304" i="68"/>
  <c r="G304" i="68"/>
  <c r="G304" i="21"/>
  <c r="H304" i="21"/>
  <c r="F304" i="21"/>
  <c r="F165" i="53"/>
  <c r="F164" i="53" s="1"/>
  <c r="E165" i="53"/>
  <c r="E164" i="53" s="1"/>
  <c r="D165" i="53"/>
  <c r="D164" i="53" s="1"/>
  <c r="G278" i="68" l="1"/>
  <c r="H278" i="68"/>
  <c r="I278" i="68"/>
  <c r="F278" i="21"/>
  <c r="G278" i="21"/>
  <c r="H278" i="21"/>
  <c r="E171" i="53"/>
  <c r="E170" i="53" s="1"/>
  <c r="F171" i="53"/>
  <c r="F170" i="53" s="1"/>
  <c r="D171" i="53"/>
  <c r="D170" i="53" s="1"/>
  <c r="H126" i="68" l="1"/>
  <c r="I126" i="68"/>
  <c r="G126" i="68"/>
  <c r="G124" i="21"/>
  <c r="H124" i="21"/>
  <c r="F124" i="21"/>
  <c r="E69" i="53"/>
  <c r="F69" i="53"/>
  <c r="D69" i="53"/>
  <c r="G247" i="68" l="1"/>
  <c r="F247" i="21"/>
  <c r="G171" i="51"/>
  <c r="F257" i="21"/>
  <c r="G257" i="68" s="1"/>
  <c r="I81" i="51"/>
  <c r="H81" i="51"/>
  <c r="G81" i="51"/>
  <c r="C68" i="75"/>
  <c r="D68" i="75"/>
  <c r="E68" i="75"/>
  <c r="H231" i="68"/>
  <c r="H230" i="68" s="1"/>
  <c r="H229" i="68" s="1"/>
  <c r="H228" i="68" s="1"/>
  <c r="I231" i="68"/>
  <c r="I230" i="68" s="1"/>
  <c r="I229" i="68" s="1"/>
  <c r="I228" i="68" s="1"/>
  <c r="G155" i="68"/>
  <c r="H231" i="21"/>
  <c r="H230" i="21" s="1"/>
  <c r="H229" i="21" s="1"/>
  <c r="H228" i="21" s="1"/>
  <c r="G231" i="21"/>
  <c r="G230" i="21" s="1"/>
  <c r="G229" i="21" s="1"/>
  <c r="G228" i="21" s="1"/>
  <c r="F158" i="21"/>
  <c r="H160" i="51"/>
  <c r="I160" i="51"/>
  <c r="G231" i="68"/>
  <c r="G230" i="68" s="1"/>
  <c r="G229" i="68" s="1"/>
  <c r="G228" i="68" s="1"/>
  <c r="G144" i="51"/>
  <c r="F75" i="53"/>
  <c r="F74" i="53" s="1"/>
  <c r="E75" i="53"/>
  <c r="E74" i="53" s="1"/>
  <c r="D75" i="53"/>
  <c r="D74" i="53" s="1"/>
  <c r="D100" i="53"/>
  <c r="G166" i="51" l="1"/>
  <c r="G162" i="51"/>
  <c r="G161" i="51" s="1"/>
  <c r="G160" i="51" s="1"/>
  <c r="F231" i="21"/>
  <c r="F230" i="21" s="1"/>
  <c r="F229" i="21" s="1"/>
  <c r="F228" i="21" s="1"/>
  <c r="H219" i="68" l="1"/>
  <c r="H218" i="68" s="1"/>
  <c r="H217" i="68" s="1"/>
  <c r="I219" i="68"/>
  <c r="I218" i="68" s="1"/>
  <c r="I217" i="68" s="1"/>
  <c r="G219" i="68"/>
  <c r="G218" i="68" s="1"/>
  <c r="G217" i="68" s="1"/>
  <c r="G186" i="21"/>
  <c r="G185" i="21" s="1"/>
  <c r="G184" i="21" s="1"/>
  <c r="G183" i="21" s="1"/>
  <c r="H186" i="21"/>
  <c r="H185" i="21" s="1"/>
  <c r="H184" i="21" s="1"/>
  <c r="H183" i="21" s="1"/>
  <c r="F186" i="21"/>
  <c r="F185" i="21" s="1"/>
  <c r="F184" i="21" s="1"/>
  <c r="F183" i="21" s="1"/>
  <c r="H158" i="51"/>
  <c r="H157" i="51" s="1"/>
  <c r="H156" i="51" s="1"/>
  <c r="I158" i="51"/>
  <c r="I157" i="51" s="1"/>
  <c r="I156" i="51" s="1"/>
  <c r="G158" i="51"/>
  <c r="G157" i="51" s="1"/>
  <c r="G156" i="51" s="1"/>
  <c r="F337" i="21" l="1"/>
  <c r="F336" i="21" s="1"/>
  <c r="I346" i="68"/>
  <c r="H346" i="68"/>
  <c r="H336" i="21"/>
  <c r="G336" i="21"/>
  <c r="H261" i="51"/>
  <c r="I261" i="51"/>
  <c r="G261" i="51"/>
  <c r="G347" i="68" l="1"/>
  <c r="G346" i="68" s="1"/>
  <c r="F181" i="21"/>
  <c r="F180" i="21" s="1"/>
  <c r="G345" i="68"/>
  <c r="G344" i="68" s="1"/>
  <c r="G343" i="68" s="1"/>
  <c r="I344" i="68"/>
  <c r="I343" i="68" s="1"/>
  <c r="H344" i="68"/>
  <c r="H343" i="68" s="1"/>
  <c r="F335" i="21"/>
  <c r="F334" i="21" s="1"/>
  <c r="F333" i="21" s="1"/>
  <c r="H334" i="21"/>
  <c r="H333" i="21" s="1"/>
  <c r="H332" i="21" s="1"/>
  <c r="H331" i="21" s="1"/>
  <c r="G334" i="21"/>
  <c r="G333" i="21" s="1"/>
  <c r="G332" i="21" s="1"/>
  <c r="G331" i="21" s="1"/>
  <c r="G259" i="51"/>
  <c r="G258" i="51" s="1"/>
  <c r="G257" i="51" s="1"/>
  <c r="I259" i="51"/>
  <c r="I258" i="51" s="1"/>
  <c r="I257" i="51" s="1"/>
  <c r="I256" i="51" s="1"/>
  <c r="H259" i="51"/>
  <c r="H258" i="51" s="1"/>
  <c r="H257" i="51" s="1"/>
  <c r="H256" i="51" s="1"/>
  <c r="F170" i="21"/>
  <c r="G324" i="68"/>
  <c r="G323" i="68" s="1"/>
  <c r="F324" i="21"/>
  <c r="F323" i="21" s="1"/>
  <c r="G152" i="51"/>
  <c r="G151" i="51" s="1"/>
  <c r="H281" i="68"/>
  <c r="I281" i="68"/>
  <c r="G281" i="68"/>
  <c r="H324" i="68"/>
  <c r="H323" i="68" s="1"/>
  <c r="I324" i="68"/>
  <c r="I323" i="68" s="1"/>
  <c r="H245" i="68"/>
  <c r="H244" i="68" s="1"/>
  <c r="H243" i="68" s="1"/>
  <c r="I245" i="68"/>
  <c r="I244" i="68" s="1"/>
  <c r="I243" i="68" s="1"/>
  <c r="H179" i="68"/>
  <c r="H178" i="68" s="1"/>
  <c r="I179" i="68"/>
  <c r="I178" i="68" s="1"/>
  <c r="G179" i="68"/>
  <c r="G178" i="68" s="1"/>
  <c r="H154" i="68"/>
  <c r="H153" i="68" s="1"/>
  <c r="I154" i="68"/>
  <c r="I153" i="68" s="1"/>
  <c r="G154" i="68"/>
  <c r="G153" i="68" s="1"/>
  <c r="G281" i="21"/>
  <c r="H281" i="21"/>
  <c r="F281" i="21"/>
  <c r="G324" i="21"/>
  <c r="G323" i="21" s="1"/>
  <c r="H324" i="21"/>
  <c r="H323" i="21" s="1"/>
  <c r="G243" i="21"/>
  <c r="H243" i="21"/>
  <c r="F243" i="21"/>
  <c r="H181" i="21"/>
  <c r="H180" i="21" s="1"/>
  <c r="G181" i="21"/>
  <c r="G180" i="21" s="1"/>
  <c r="F178" i="21"/>
  <c r="H178" i="21"/>
  <c r="G178" i="21"/>
  <c r="G157" i="21"/>
  <c r="G156" i="21" s="1"/>
  <c r="H157" i="21"/>
  <c r="H156" i="21" s="1"/>
  <c r="F157" i="21"/>
  <c r="F156" i="21" s="1"/>
  <c r="H213" i="51"/>
  <c r="I213" i="51"/>
  <c r="G213" i="51"/>
  <c r="H254" i="51"/>
  <c r="H253" i="51" s="1"/>
  <c r="H252" i="51" s="1"/>
  <c r="I254" i="51"/>
  <c r="I253" i="51" s="1"/>
  <c r="I252" i="51" s="1"/>
  <c r="G254" i="51"/>
  <c r="G253" i="51" s="1"/>
  <c r="G252" i="51" s="1"/>
  <c r="H166" i="51"/>
  <c r="H165" i="51" s="1"/>
  <c r="I166" i="51"/>
  <c r="I165" i="51" s="1"/>
  <c r="I152" i="51"/>
  <c r="I151" i="51" s="1"/>
  <c r="H152" i="51"/>
  <c r="H151" i="51" s="1"/>
  <c r="I143" i="51"/>
  <c r="I142" i="51" s="1"/>
  <c r="H143" i="51"/>
  <c r="H142" i="51" s="1"/>
  <c r="G143" i="51"/>
  <c r="G142" i="51" s="1"/>
  <c r="G165" i="51" l="1"/>
  <c r="I342" i="68"/>
  <c r="I341" i="68" s="1"/>
  <c r="H342" i="68"/>
  <c r="H341" i="68" s="1"/>
  <c r="G256" i="51"/>
  <c r="F332" i="21"/>
  <c r="F331" i="21" s="1"/>
  <c r="G342" i="68"/>
  <c r="G341" i="68" s="1"/>
  <c r="E14" i="76" l="1"/>
  <c r="F14" i="76"/>
  <c r="C15" i="76"/>
  <c r="C17" i="76"/>
  <c r="C18" i="76"/>
  <c r="C19" i="76"/>
  <c r="C20" i="76"/>
  <c r="C21" i="76"/>
  <c r="C33" i="76"/>
  <c r="C32" i="76"/>
  <c r="C31" i="76"/>
  <c r="C30" i="76"/>
  <c r="C29" i="76"/>
  <c r="C28" i="76"/>
  <c r="C27" i="76"/>
  <c r="C26" i="76"/>
  <c r="C25" i="76"/>
  <c r="C24" i="76"/>
  <c r="C23" i="76"/>
  <c r="C22" i="76"/>
  <c r="E61" i="75"/>
  <c r="D61" i="75"/>
  <c r="C61" i="75"/>
  <c r="E59" i="75"/>
  <c r="D59" i="75"/>
  <c r="C59" i="75"/>
  <c r="E47" i="75"/>
  <c r="D47" i="75"/>
  <c r="C47" i="75"/>
  <c r="E36" i="75"/>
  <c r="D36" i="75"/>
  <c r="C36" i="75"/>
  <c r="E25" i="75"/>
  <c r="D25" i="75"/>
  <c r="C25" i="75"/>
  <c r="E13" i="75"/>
  <c r="D13" i="75"/>
  <c r="C13" i="75"/>
  <c r="I282" i="74"/>
  <c r="I281" i="74" s="1"/>
  <c r="I280" i="74" s="1"/>
  <c r="I279" i="74" s="1"/>
  <c r="H282" i="74"/>
  <c r="H281" i="74" s="1"/>
  <c r="H280" i="74" s="1"/>
  <c r="H279" i="74" s="1"/>
  <c r="G282" i="74"/>
  <c r="G281" i="74" s="1"/>
  <c r="G280" i="74" s="1"/>
  <c r="G279" i="74" s="1"/>
  <c r="I277" i="74"/>
  <c r="I276" i="74" s="1"/>
  <c r="H277" i="74"/>
  <c r="H276" i="74" s="1"/>
  <c r="G277" i="74"/>
  <c r="G276" i="74" s="1"/>
  <c r="I274" i="74"/>
  <c r="I273" i="74" s="1"/>
  <c r="H274" i="74"/>
  <c r="H273" i="74" s="1"/>
  <c r="G274" i="74"/>
  <c r="G273" i="74" s="1"/>
  <c r="I269" i="74"/>
  <c r="I268" i="74" s="1"/>
  <c r="H269" i="74"/>
  <c r="H268" i="74" s="1"/>
  <c r="G269" i="74"/>
  <c r="G268" i="74" s="1"/>
  <c r="I265" i="74"/>
  <c r="I264" i="74" s="1"/>
  <c r="H265" i="74"/>
  <c r="H264" i="74" s="1"/>
  <c r="G265" i="74"/>
  <c r="G264" i="74" s="1"/>
  <c r="I261" i="74"/>
  <c r="H261" i="74"/>
  <c r="G261" i="74"/>
  <c r="I258" i="74"/>
  <c r="I257" i="74" s="1"/>
  <c r="H258" i="74"/>
  <c r="H257" i="74" s="1"/>
  <c r="G258" i="74"/>
  <c r="G257" i="74" s="1"/>
  <c r="I254" i="74"/>
  <c r="H254" i="74"/>
  <c r="G254" i="74"/>
  <c r="I252" i="74"/>
  <c r="H252" i="74"/>
  <c r="G252" i="74"/>
  <c r="H250" i="74"/>
  <c r="I250" i="74" s="1"/>
  <c r="I249" i="74"/>
  <c r="H249" i="74"/>
  <c r="G249" i="74"/>
  <c r="I247" i="74"/>
  <c r="H247" i="74"/>
  <c r="G247" i="74"/>
  <c r="I245" i="74"/>
  <c r="H245" i="74"/>
  <c r="G245" i="74"/>
  <c r="I243" i="74"/>
  <c r="H243" i="74"/>
  <c r="G243" i="74"/>
  <c r="I240" i="74"/>
  <c r="H240" i="74"/>
  <c r="G240" i="74"/>
  <c r="I236" i="74"/>
  <c r="I235" i="74" s="1"/>
  <c r="H236" i="74"/>
  <c r="H235" i="74" s="1"/>
  <c r="G236" i="74"/>
  <c r="G235" i="74" s="1"/>
  <c r="I233" i="74"/>
  <c r="H232" i="74"/>
  <c r="G232" i="74"/>
  <c r="I231" i="74"/>
  <c r="G230" i="74"/>
  <c r="I230" i="74" s="1"/>
  <c r="I229" i="74"/>
  <c r="H228" i="74"/>
  <c r="G228" i="74"/>
  <c r="I227" i="74"/>
  <c r="H226" i="74"/>
  <c r="G226" i="74"/>
  <c r="I226" i="74" s="1"/>
  <c r="I223" i="74"/>
  <c r="I222" i="74" s="1"/>
  <c r="I221" i="74" s="1"/>
  <c r="H223" i="74"/>
  <c r="H222" i="74" s="1"/>
  <c r="H221" i="74" s="1"/>
  <c r="G223" i="74"/>
  <c r="G222" i="74" s="1"/>
  <c r="G221" i="74" s="1"/>
  <c r="I216" i="74"/>
  <c r="H216" i="74"/>
  <c r="G216" i="74"/>
  <c r="I214" i="74"/>
  <c r="I212" i="74"/>
  <c r="I211" i="74" s="1"/>
  <c r="H212" i="74"/>
  <c r="H211" i="74" s="1"/>
  <c r="G212" i="74"/>
  <c r="G211" i="74" s="1"/>
  <c r="I209" i="74"/>
  <c r="I208" i="74" s="1"/>
  <c r="H209" i="74"/>
  <c r="H208" i="74" s="1"/>
  <c r="G209" i="74"/>
  <c r="G208" i="74" s="1"/>
  <c r="I205" i="74"/>
  <c r="H205" i="74"/>
  <c r="G205" i="74"/>
  <c r="G203" i="74"/>
  <c r="I202" i="74"/>
  <c r="G201" i="74"/>
  <c r="I201" i="74" s="1"/>
  <c r="G198" i="74"/>
  <c r="G196" i="74"/>
  <c r="G194" i="74"/>
  <c r="G192" i="74"/>
  <c r="G188" i="74"/>
  <c r="G185" i="74"/>
  <c r="I181" i="74"/>
  <c r="H181" i="74"/>
  <c r="G181" i="74"/>
  <c r="I177" i="74"/>
  <c r="H177" i="74"/>
  <c r="G177" i="74"/>
  <c r="I173" i="74"/>
  <c r="H173" i="74"/>
  <c r="G173" i="74"/>
  <c r="I172" i="74"/>
  <c r="H171" i="74"/>
  <c r="I171" i="74" s="1"/>
  <c r="G171" i="74"/>
  <c r="I169" i="74"/>
  <c r="H169" i="74"/>
  <c r="G169" i="74"/>
  <c r="I167" i="74"/>
  <c r="H167" i="74"/>
  <c r="G167" i="74"/>
  <c r="G164" i="74"/>
  <c r="G162" i="74"/>
  <c r="I161" i="74"/>
  <c r="H160" i="74"/>
  <c r="G160" i="74"/>
  <c r="G155" i="74"/>
  <c r="G153" i="74"/>
  <c r="G152" i="74" s="1"/>
  <c r="G151" i="74" s="1"/>
  <c r="I150" i="74"/>
  <c r="H149" i="74"/>
  <c r="G149" i="74"/>
  <c r="I148" i="74"/>
  <c r="G147" i="74"/>
  <c r="I147" i="74" s="1"/>
  <c r="I146" i="74"/>
  <c r="H145" i="74"/>
  <c r="G145" i="74"/>
  <c r="G142" i="74"/>
  <c r="I141" i="74"/>
  <c r="G140" i="74"/>
  <c r="I140" i="74" s="1"/>
  <c r="I139" i="74"/>
  <c r="G138" i="74"/>
  <c r="I138" i="74" s="1"/>
  <c r="I137" i="74"/>
  <c r="G136" i="74"/>
  <c r="I136" i="74" s="1"/>
  <c r="I135" i="74"/>
  <c r="H134" i="74"/>
  <c r="H133" i="74" s="1"/>
  <c r="G134" i="74"/>
  <c r="G130" i="74"/>
  <c r="G128" i="74"/>
  <c r="I127" i="74"/>
  <c r="G126" i="74"/>
  <c r="I126" i="74" s="1"/>
  <c r="I125" i="74"/>
  <c r="H124" i="74"/>
  <c r="G124" i="74"/>
  <c r="I123" i="74"/>
  <c r="I122" i="74"/>
  <c r="G121" i="74"/>
  <c r="I121" i="74" s="1"/>
  <c r="I120" i="74"/>
  <c r="G119" i="74"/>
  <c r="I119" i="74" s="1"/>
  <c r="I116" i="74"/>
  <c r="H115" i="74"/>
  <c r="G115" i="74"/>
  <c r="I115" i="74" s="1"/>
  <c r="G112" i="74"/>
  <c r="G110" i="74"/>
  <c r="G109" i="74" s="1"/>
  <c r="I108" i="74"/>
  <c r="G107" i="74"/>
  <c r="I107" i="74" s="1"/>
  <c r="G104" i="74"/>
  <c r="G103" i="74" s="1"/>
  <c r="I101" i="74"/>
  <c r="I100" i="74" s="1"/>
  <c r="H101" i="74"/>
  <c r="H100" i="74" s="1"/>
  <c r="G101" i="74"/>
  <c r="G100" i="74" s="1"/>
  <c r="G98" i="74"/>
  <c r="G96" i="74"/>
  <c r="I95" i="74"/>
  <c r="G94" i="74"/>
  <c r="I91" i="74"/>
  <c r="H91" i="74"/>
  <c r="G91" i="74"/>
  <c r="I90" i="74"/>
  <c r="I87" i="74"/>
  <c r="H87" i="74"/>
  <c r="G87" i="74"/>
  <c r="I84" i="74"/>
  <c r="H84" i="74"/>
  <c r="G84" i="74"/>
  <c r="I82" i="74"/>
  <c r="H82" i="74"/>
  <c r="G82" i="74"/>
  <c r="I80" i="74"/>
  <c r="H80" i="74"/>
  <c r="G80" i="74"/>
  <c r="I78" i="74"/>
  <c r="H78" i="74"/>
  <c r="G78" i="74"/>
  <c r="I76" i="74"/>
  <c r="H76" i="74"/>
  <c r="G76" i="74"/>
  <c r="I74" i="74"/>
  <c r="H74" i="74"/>
  <c r="G74" i="74"/>
  <c r="I71" i="74"/>
  <c r="H71" i="74"/>
  <c r="G71" i="74"/>
  <c r="I66" i="74"/>
  <c r="I65" i="74" s="1"/>
  <c r="I64" i="74" s="1"/>
  <c r="H66" i="74"/>
  <c r="H65" i="74" s="1"/>
  <c r="H64" i="74" s="1"/>
  <c r="G66" i="74"/>
  <c r="G65" i="74" s="1"/>
  <c r="G64" i="74" s="1"/>
  <c r="I61" i="74"/>
  <c r="I60" i="74" s="1"/>
  <c r="I59" i="74" s="1"/>
  <c r="I58" i="74" s="1"/>
  <c r="H61" i="74"/>
  <c r="H60" i="74" s="1"/>
  <c r="H59" i="74" s="1"/>
  <c r="H58" i="74" s="1"/>
  <c r="G61" i="74"/>
  <c r="G60" i="74" s="1"/>
  <c r="G59" i="74" s="1"/>
  <c r="G58" i="74" s="1"/>
  <c r="I56" i="74"/>
  <c r="I55" i="74" s="1"/>
  <c r="I54" i="74" s="1"/>
  <c r="I53" i="74" s="1"/>
  <c r="H56" i="74"/>
  <c r="H55" i="74" s="1"/>
  <c r="H54" i="74" s="1"/>
  <c r="H53" i="74" s="1"/>
  <c r="G56" i="74"/>
  <c r="G55" i="74" s="1"/>
  <c r="G54" i="74" s="1"/>
  <c r="G53" i="74" s="1"/>
  <c r="G51" i="74"/>
  <c r="G49" i="74"/>
  <c r="I46" i="74"/>
  <c r="I45" i="74" s="1"/>
  <c r="H46" i="74"/>
  <c r="H45" i="74" s="1"/>
  <c r="G46" i="74"/>
  <c r="G45" i="74" s="1"/>
  <c r="I42" i="74"/>
  <c r="H42" i="74"/>
  <c r="G42" i="74"/>
  <c r="I39" i="74"/>
  <c r="I38" i="74" s="1"/>
  <c r="H39" i="74"/>
  <c r="H38" i="74" s="1"/>
  <c r="G39" i="74"/>
  <c r="G38" i="74" s="1"/>
  <c r="I36" i="74"/>
  <c r="H36" i="74"/>
  <c r="G36" i="74"/>
  <c r="I34" i="74"/>
  <c r="H34" i="74"/>
  <c r="G34" i="74"/>
  <c r="I32" i="74"/>
  <c r="H32" i="74"/>
  <c r="G32" i="74"/>
  <c r="I29" i="74"/>
  <c r="I28" i="74" s="1"/>
  <c r="I27" i="74" s="1"/>
  <c r="H29" i="74"/>
  <c r="H28" i="74" s="1"/>
  <c r="H27" i="74" s="1"/>
  <c r="G29" i="74"/>
  <c r="G28" i="74" s="1"/>
  <c r="G27" i="74" s="1"/>
  <c r="I25" i="74"/>
  <c r="H25" i="74"/>
  <c r="G25" i="74"/>
  <c r="G23" i="74"/>
  <c r="G22" i="74" s="1"/>
  <c r="G21" i="74" s="1"/>
  <c r="I20" i="74"/>
  <c r="I19" i="74"/>
  <c r="H18" i="74"/>
  <c r="H17" i="74" s="1"/>
  <c r="G18" i="74"/>
  <c r="G17" i="74" s="1"/>
  <c r="G16" i="74" s="1"/>
  <c r="G15" i="74" s="1"/>
  <c r="H71" i="68"/>
  <c r="I71" i="68"/>
  <c r="G71" i="68"/>
  <c r="G70" i="21"/>
  <c r="H70" i="21"/>
  <c r="F70" i="21"/>
  <c r="H115" i="51"/>
  <c r="I115" i="51"/>
  <c r="G115" i="51"/>
  <c r="H283" i="68"/>
  <c r="H280" i="68" s="1"/>
  <c r="I283" i="68"/>
  <c r="I280" i="68" s="1"/>
  <c r="G283" i="68"/>
  <c r="G280" i="68" s="1"/>
  <c r="G283" i="21"/>
  <c r="G280" i="21" s="1"/>
  <c r="H283" i="21"/>
  <c r="H280" i="21" s="1"/>
  <c r="F283" i="21"/>
  <c r="F280" i="21" s="1"/>
  <c r="I215" i="51"/>
  <c r="I212" i="51" s="1"/>
  <c r="H215" i="51"/>
  <c r="H212" i="51" s="1"/>
  <c r="G215" i="51"/>
  <c r="G212" i="51" s="1"/>
  <c r="I69" i="68"/>
  <c r="H69" i="68"/>
  <c r="G69" i="68"/>
  <c r="H68" i="21"/>
  <c r="G68" i="21"/>
  <c r="F68" i="21"/>
  <c r="I113" i="51"/>
  <c r="H113" i="51"/>
  <c r="G113" i="51"/>
  <c r="I73" i="68"/>
  <c r="H73" i="68"/>
  <c r="G73" i="68"/>
  <c r="H72" i="21"/>
  <c r="G72" i="21"/>
  <c r="F72" i="21"/>
  <c r="I117" i="51"/>
  <c r="H117" i="51"/>
  <c r="G117" i="51"/>
  <c r="G181" i="68"/>
  <c r="F147" i="53"/>
  <c r="E147" i="53"/>
  <c r="I181" i="68"/>
  <c r="H181" i="68"/>
  <c r="H166" i="21"/>
  <c r="G166" i="21"/>
  <c r="F166" i="21"/>
  <c r="D147" i="53"/>
  <c r="G176" i="74" l="1"/>
  <c r="H225" i="74"/>
  <c r="H272" i="74"/>
  <c r="I228" i="74"/>
  <c r="I41" i="74"/>
  <c r="E80" i="75"/>
  <c r="G41" i="74"/>
  <c r="G31" i="74" s="1"/>
  <c r="G14" i="74" s="1"/>
  <c r="I124" i="74"/>
  <c r="H166" i="74"/>
  <c r="H159" i="74" s="1"/>
  <c r="H158" i="74" s="1"/>
  <c r="H176" i="74"/>
  <c r="H175" i="74" s="1"/>
  <c r="I18" i="74"/>
  <c r="H144" i="74"/>
  <c r="H132" i="74" s="1"/>
  <c r="D80" i="75"/>
  <c r="I145" i="74"/>
  <c r="I176" i="74"/>
  <c r="I175" i="74" s="1"/>
  <c r="G225" i="74"/>
  <c r="I225" i="74" s="1"/>
  <c r="I232" i="74"/>
  <c r="H70" i="74"/>
  <c r="H69" i="74" s="1"/>
  <c r="H63" i="74" s="1"/>
  <c r="G175" i="74"/>
  <c r="C80" i="75"/>
  <c r="G70" i="74"/>
  <c r="G69" i="74" s="1"/>
  <c r="G63" i="74" s="1"/>
  <c r="I70" i="74"/>
  <c r="I69" i="74" s="1"/>
  <c r="I63" i="74" s="1"/>
  <c r="G106" i="74"/>
  <c r="I106" i="74" s="1"/>
  <c r="I149" i="74"/>
  <c r="I160" i="74"/>
  <c r="G166" i="74"/>
  <c r="G159" i="74" s="1"/>
  <c r="G158" i="74" s="1"/>
  <c r="G157" i="74" s="1"/>
  <c r="I272" i="74"/>
  <c r="G93" i="74"/>
  <c r="I93" i="74" s="1"/>
  <c r="H114" i="74"/>
  <c r="G133" i="74"/>
  <c r="I133" i="74" s="1"/>
  <c r="I166" i="74"/>
  <c r="I159" i="74" s="1"/>
  <c r="I158" i="74" s="1"/>
  <c r="G272" i="74"/>
  <c r="H16" i="74"/>
  <c r="H15" i="74" s="1"/>
  <c r="I17" i="74"/>
  <c r="I16" i="74" s="1"/>
  <c r="I15" i="74" s="1"/>
  <c r="H239" i="74"/>
  <c r="H234" i="74" s="1"/>
  <c r="I31" i="74"/>
  <c r="I134" i="74"/>
  <c r="G144" i="74"/>
  <c r="G239" i="74"/>
  <c r="G234" i="74" s="1"/>
  <c r="D14" i="76"/>
  <c r="C14" i="76" s="1"/>
  <c r="I94" i="74"/>
  <c r="G114" i="74"/>
  <c r="I239" i="74"/>
  <c r="I234" i="74" s="1"/>
  <c r="C16" i="76"/>
  <c r="H41" i="74"/>
  <c r="H31" i="74" s="1"/>
  <c r="I263" i="74"/>
  <c r="H263" i="74"/>
  <c r="G263" i="74"/>
  <c r="H170" i="68"/>
  <c r="I170" i="68"/>
  <c r="H171" i="68"/>
  <c r="I171" i="68"/>
  <c r="G170" i="21"/>
  <c r="H170" i="21"/>
  <c r="G171" i="21"/>
  <c r="H171" i="21"/>
  <c r="H148" i="51"/>
  <c r="H147" i="51" s="1"/>
  <c r="H146" i="51" s="1"/>
  <c r="H145" i="51" s="1"/>
  <c r="H141" i="51" s="1"/>
  <c r="I148" i="51"/>
  <c r="I147" i="51" s="1"/>
  <c r="I146" i="51" s="1"/>
  <c r="I145" i="51" s="1"/>
  <c r="I141" i="51" s="1"/>
  <c r="G171" i="68"/>
  <c r="G170" i="68"/>
  <c r="H129" i="68"/>
  <c r="I129" i="68"/>
  <c r="G129" i="68"/>
  <c r="G127" i="21"/>
  <c r="H127" i="21"/>
  <c r="F127" i="21"/>
  <c r="E68" i="53"/>
  <c r="F68" i="53"/>
  <c r="H102" i="51"/>
  <c r="I102" i="51"/>
  <c r="G102" i="51"/>
  <c r="I144" i="74" l="1"/>
  <c r="I157" i="74"/>
  <c r="H157" i="74"/>
  <c r="I14" i="74"/>
  <c r="H169" i="68"/>
  <c r="H168" i="68" s="1"/>
  <c r="H220" i="74"/>
  <c r="I114" i="74"/>
  <c r="G220" i="74"/>
  <c r="G13" i="74" s="1"/>
  <c r="H14" i="74"/>
  <c r="I220" i="74"/>
  <c r="G132" i="74"/>
  <c r="I132" i="74" s="1"/>
  <c r="I169" i="68"/>
  <c r="I168" i="68" s="1"/>
  <c r="G148" i="51"/>
  <c r="G147" i="51" s="1"/>
  <c r="G146" i="51" s="1"/>
  <c r="F171" i="21"/>
  <c r="G169" i="68"/>
  <c r="G168" i="68" s="1"/>
  <c r="G169" i="21"/>
  <c r="G168" i="21" s="1"/>
  <c r="H169" i="21"/>
  <c r="H168" i="21" s="1"/>
  <c r="H13" i="74" l="1"/>
  <c r="I13" i="74"/>
  <c r="G145" i="51"/>
  <c r="G141" i="51" s="1"/>
  <c r="F169" i="21"/>
  <c r="H127" i="68"/>
  <c r="I127" i="68"/>
  <c r="G127" i="68"/>
  <c r="G125" i="21"/>
  <c r="H125" i="21"/>
  <c r="F125" i="21"/>
  <c r="D68" i="53"/>
  <c r="H256" i="68"/>
  <c r="H255" i="68" s="1"/>
  <c r="H254" i="68" s="1"/>
  <c r="I256" i="68"/>
  <c r="I255" i="68" s="1"/>
  <c r="I254" i="68" s="1"/>
  <c r="G256" i="21"/>
  <c r="G255" i="21" s="1"/>
  <c r="G254" i="21" s="1"/>
  <c r="H256" i="21"/>
  <c r="H255" i="21" s="1"/>
  <c r="H254" i="21" s="1"/>
  <c r="G175" i="51"/>
  <c r="H175" i="51"/>
  <c r="H174" i="51" s="1"/>
  <c r="H173" i="51" s="1"/>
  <c r="I175" i="51"/>
  <c r="I174" i="51" s="1"/>
  <c r="I173" i="51" s="1"/>
  <c r="G174" i="51" l="1"/>
  <c r="G173" i="51" s="1"/>
  <c r="G172" i="51" s="1"/>
  <c r="G164" i="51" s="1"/>
  <c r="F256" i="21"/>
  <c r="G256" i="68"/>
  <c r="G255" i="68" s="1"/>
  <c r="I172" i="51"/>
  <c r="I164" i="51" s="1"/>
  <c r="H172" i="51"/>
  <c r="H164" i="51" s="1"/>
  <c r="G254" i="68" l="1"/>
  <c r="F255" i="21"/>
  <c r="F254" i="21" s="1"/>
  <c r="E17" i="77" l="1"/>
  <c r="D17" i="77"/>
  <c r="C17" i="77"/>
  <c r="E14" i="77"/>
  <c r="D14" i="77"/>
  <c r="C14" i="77"/>
  <c r="D35" i="28"/>
  <c r="E35" i="28"/>
  <c r="C35" i="28"/>
  <c r="D27" i="28" l="1"/>
  <c r="D25" i="28"/>
  <c r="C27" i="28"/>
  <c r="C25" i="28"/>
  <c r="E27" i="28"/>
  <c r="E25" i="28"/>
  <c r="D16" i="76"/>
  <c r="E16" i="76"/>
  <c r="G131" i="68" l="1"/>
  <c r="G130" i="68" s="1"/>
  <c r="I131" i="68"/>
  <c r="I130" i="68" s="1"/>
  <c r="H131" i="68"/>
  <c r="H130" i="68" s="1"/>
  <c r="H150" i="68" l="1"/>
  <c r="G150" i="68"/>
  <c r="I150" i="68"/>
  <c r="H241" i="68"/>
  <c r="I241" i="68"/>
  <c r="H242" i="68"/>
  <c r="I242" i="68"/>
  <c r="G242" i="68"/>
  <c r="F241" i="21"/>
  <c r="G242" i="21"/>
  <c r="H242" i="21"/>
  <c r="F242" i="21"/>
  <c r="G241" i="21"/>
  <c r="H241" i="21"/>
  <c r="E56" i="53"/>
  <c r="D56" i="53"/>
  <c r="D60" i="53"/>
  <c r="F60" i="53"/>
  <c r="E60" i="53"/>
  <c r="D55" i="53" l="1"/>
  <c r="G241" i="68"/>
  <c r="H240" i="68"/>
  <c r="I240" i="68"/>
  <c r="H240" i="21"/>
  <c r="E55" i="53"/>
  <c r="F56" i="53"/>
  <c r="F55" i="53" s="1"/>
  <c r="G240" i="68"/>
  <c r="G240" i="21"/>
  <c r="F240" i="21"/>
  <c r="H318" i="68" l="1"/>
  <c r="I318" i="68"/>
  <c r="G318" i="68"/>
  <c r="H321" i="68"/>
  <c r="I321" i="68"/>
  <c r="G321" i="68"/>
  <c r="H329" i="68"/>
  <c r="I329" i="68"/>
  <c r="G329" i="68"/>
  <c r="H193" i="68"/>
  <c r="H192" i="68" s="1"/>
  <c r="H191" i="68" s="1"/>
  <c r="I193" i="68"/>
  <c r="I192" i="68" s="1"/>
  <c r="I191" i="68" s="1"/>
  <c r="G329" i="21"/>
  <c r="H329" i="21"/>
  <c r="F329" i="21"/>
  <c r="G321" i="21"/>
  <c r="H321" i="21"/>
  <c r="F321" i="21"/>
  <c r="G318" i="21"/>
  <c r="H318" i="21"/>
  <c r="F318" i="21"/>
  <c r="D154" i="53"/>
  <c r="F154" i="53" l="1"/>
  <c r="F317" i="21"/>
  <c r="G193" i="68"/>
  <c r="I317" i="68"/>
  <c r="G196" i="21"/>
  <c r="G195" i="21" s="1"/>
  <c r="H196" i="21"/>
  <c r="H195" i="21" s="1"/>
  <c r="F196" i="21"/>
  <c r="F195" i="21" s="1"/>
  <c r="H317" i="21"/>
  <c r="H317" i="68"/>
  <c r="G317" i="21"/>
  <c r="E158" i="53"/>
  <c r="F158" i="53"/>
  <c r="D158" i="53"/>
  <c r="D161" i="53"/>
  <c r="D153" i="53" l="1"/>
  <c r="G192" i="68"/>
  <c r="G191" i="68" s="1"/>
  <c r="G317" i="68"/>
  <c r="G199" i="21" l="1"/>
  <c r="G198" i="21" s="1"/>
  <c r="H199" i="21"/>
  <c r="H198" i="21" s="1"/>
  <c r="H143" i="68"/>
  <c r="I143" i="68"/>
  <c r="G143" i="68"/>
  <c r="G141" i="21"/>
  <c r="H141" i="21"/>
  <c r="F141" i="21"/>
  <c r="E178" i="53"/>
  <c r="F178" i="53"/>
  <c r="D178" i="53"/>
  <c r="F262" i="21" l="1"/>
  <c r="G262" i="21"/>
  <c r="H262" i="21"/>
  <c r="H47" i="68" l="1"/>
  <c r="I47" i="68"/>
  <c r="G47" i="68"/>
  <c r="G46" i="21"/>
  <c r="H46" i="21"/>
  <c r="F46" i="21"/>
  <c r="H299" i="68" l="1"/>
  <c r="I299" i="68"/>
  <c r="H300" i="68"/>
  <c r="I300" i="68"/>
  <c r="H301" i="68"/>
  <c r="I301" i="68"/>
  <c r="G300" i="68"/>
  <c r="G301" i="68"/>
  <c r="G299" i="68"/>
  <c r="H293" i="68"/>
  <c r="I293" i="68"/>
  <c r="G293" i="68"/>
  <c r="H292" i="68"/>
  <c r="I292" i="68"/>
  <c r="G292" i="68"/>
  <c r="G299" i="21"/>
  <c r="H299" i="21"/>
  <c r="G300" i="21"/>
  <c r="H300" i="21"/>
  <c r="G301" i="21"/>
  <c r="H301" i="21"/>
  <c r="F300" i="21"/>
  <c r="F301" i="21"/>
  <c r="F299" i="21"/>
  <c r="G293" i="21"/>
  <c r="H293" i="21"/>
  <c r="F293" i="21"/>
  <c r="F297" i="21" s="1"/>
  <c r="G292" i="21"/>
  <c r="H292" i="21"/>
  <c r="F292" i="21"/>
  <c r="F298" i="21" l="1"/>
  <c r="I298" i="68"/>
  <c r="G298" i="21"/>
  <c r="G298" i="68"/>
  <c r="H298" i="68"/>
  <c r="H298" i="21"/>
  <c r="E132" i="53" l="1"/>
  <c r="F132" i="53"/>
  <c r="D132" i="53"/>
  <c r="D129" i="53"/>
  <c r="F296" i="21" l="1"/>
  <c r="F295" i="21" s="1"/>
  <c r="G297" i="68"/>
  <c r="E129" i="53"/>
  <c r="G297" i="21"/>
  <c r="G296" i="21" s="1"/>
  <c r="G295" i="21" s="1"/>
  <c r="H297" i="68"/>
  <c r="F129" i="53"/>
  <c r="H297" i="21"/>
  <c r="H296" i="21" s="1"/>
  <c r="H295" i="21" s="1"/>
  <c r="I297" i="68"/>
  <c r="H116" i="68" l="1"/>
  <c r="I116" i="68"/>
  <c r="G116" i="68"/>
  <c r="G115" i="21"/>
  <c r="H115" i="21"/>
  <c r="F115" i="21"/>
  <c r="E97" i="53"/>
  <c r="F97" i="53"/>
  <c r="D97" i="53"/>
  <c r="F100" i="53"/>
  <c r="G77" i="51" l="1"/>
  <c r="I77" i="51"/>
  <c r="G32" i="51"/>
  <c r="I18" i="51"/>
  <c r="I17" i="51" s="1"/>
  <c r="H18" i="51"/>
  <c r="H17" i="51" s="1"/>
  <c r="G18" i="51"/>
  <c r="G17" i="51" s="1"/>
  <c r="H77" i="51" l="1"/>
  <c r="I32" i="51"/>
  <c r="I31" i="51" s="1"/>
  <c r="I30" i="51" s="1"/>
  <c r="I29" i="51" s="1"/>
  <c r="H32" i="51"/>
  <c r="H31" i="51" s="1"/>
  <c r="H30" i="51" s="1"/>
  <c r="H29" i="51" s="1"/>
  <c r="F218" i="21" l="1"/>
  <c r="G218" i="21"/>
  <c r="H218" i="21"/>
  <c r="G217" i="21"/>
  <c r="H217" i="21"/>
  <c r="F217" i="21"/>
  <c r="H213" i="68"/>
  <c r="I213" i="68"/>
  <c r="H214" i="68"/>
  <c r="I214" i="68"/>
  <c r="G214" i="68"/>
  <c r="G213" i="68"/>
  <c r="E116" i="53"/>
  <c r="F116" i="53"/>
  <c r="D116" i="53"/>
  <c r="G220" i="21"/>
  <c r="G219" i="21" s="1"/>
  <c r="H220" i="21"/>
  <c r="H219" i="21" s="1"/>
  <c r="F220" i="21"/>
  <c r="F219" i="21" s="1"/>
  <c r="H216" i="68"/>
  <c r="H215" i="68" s="1"/>
  <c r="I216" i="68"/>
  <c r="I215" i="68" s="1"/>
  <c r="G216" i="68"/>
  <c r="G215" i="68" s="1"/>
  <c r="E123" i="53"/>
  <c r="F123" i="53"/>
  <c r="D123" i="53"/>
  <c r="D111" i="53"/>
  <c r="H212" i="68" l="1"/>
  <c r="G212" i="68"/>
  <c r="I212" i="68"/>
  <c r="H216" i="21"/>
  <c r="F216" i="21"/>
  <c r="G216" i="21"/>
  <c r="H155" i="21" l="1"/>
  <c r="G155" i="21"/>
  <c r="F155" i="21"/>
  <c r="H153" i="21"/>
  <c r="G153" i="21"/>
  <c r="D22" i="53" l="1"/>
  <c r="E22" i="53"/>
  <c r="F22" i="53"/>
  <c r="F154" i="21"/>
  <c r="G151" i="68"/>
  <c r="G154" i="21"/>
  <c r="G152" i="21" s="1"/>
  <c r="H151" i="68"/>
  <c r="H154" i="21"/>
  <c r="H152" i="21" s="1"/>
  <c r="I151" i="68"/>
  <c r="F153" i="21"/>
  <c r="F152" i="21" l="1"/>
  <c r="H63" i="21" l="1"/>
  <c r="G63" i="21"/>
  <c r="H86" i="68"/>
  <c r="H85" i="68" s="1"/>
  <c r="I86" i="68"/>
  <c r="I85" i="68" s="1"/>
  <c r="G86" i="68"/>
  <c r="G85" i="68" s="1"/>
  <c r="G85" i="21"/>
  <c r="G84" i="21" s="1"/>
  <c r="H85" i="21"/>
  <c r="H84" i="21" s="1"/>
  <c r="F85" i="21"/>
  <c r="F84" i="21" s="1"/>
  <c r="H83" i="68"/>
  <c r="I83" i="68"/>
  <c r="H84" i="68"/>
  <c r="I84" i="68"/>
  <c r="G82" i="21"/>
  <c r="H82" i="21"/>
  <c r="G83" i="21"/>
  <c r="H83" i="21"/>
  <c r="F82" i="21"/>
  <c r="H128" i="51"/>
  <c r="H127" i="51" s="1"/>
  <c r="I128" i="51"/>
  <c r="I127" i="51" s="1"/>
  <c r="G84" i="68"/>
  <c r="I123" i="51"/>
  <c r="I122" i="51" s="1"/>
  <c r="H123" i="51"/>
  <c r="H122" i="51" s="1"/>
  <c r="H223" i="51"/>
  <c r="H222" i="51" s="1"/>
  <c r="H218" i="51" s="1"/>
  <c r="I223" i="51"/>
  <c r="I222" i="51" s="1"/>
  <c r="I218" i="51" s="1"/>
  <c r="H66" i="21"/>
  <c r="H67" i="68"/>
  <c r="I44" i="51"/>
  <c r="H44" i="51"/>
  <c r="H42" i="51"/>
  <c r="I42" i="51"/>
  <c r="G66" i="21" l="1"/>
  <c r="F66" i="21"/>
  <c r="G67" i="68"/>
  <c r="H217" i="51"/>
  <c r="I217" i="51"/>
  <c r="I121" i="51"/>
  <c r="I120" i="51" s="1"/>
  <c r="I119" i="51" s="1"/>
  <c r="H98" i="51"/>
  <c r="G82" i="68"/>
  <c r="G81" i="68" s="1"/>
  <c r="G80" i="68" s="1"/>
  <c r="G123" i="51"/>
  <c r="G122" i="51" s="1"/>
  <c r="I81" i="68"/>
  <c r="I80" i="68" s="1"/>
  <c r="G69" i="51"/>
  <c r="H121" i="51"/>
  <c r="H120" i="51" s="1"/>
  <c r="H119" i="51" s="1"/>
  <c r="F81" i="21"/>
  <c r="H41" i="51"/>
  <c r="H40" i="51" s="1"/>
  <c r="H81" i="21"/>
  <c r="F83" i="21"/>
  <c r="G81" i="21"/>
  <c r="I41" i="51"/>
  <c r="I40" i="51" s="1"/>
  <c r="I67" i="68"/>
  <c r="I98" i="51"/>
  <c r="H239" i="51"/>
  <c r="H238" i="51" s="1"/>
  <c r="H237" i="51" s="1"/>
  <c r="I239" i="51"/>
  <c r="I238" i="51" s="1"/>
  <c r="I237" i="51" s="1"/>
  <c r="H25" i="51"/>
  <c r="H22" i="51" s="1"/>
  <c r="H21" i="51" s="1"/>
  <c r="H20" i="51" s="1"/>
  <c r="I25" i="51"/>
  <c r="I22" i="51" s="1"/>
  <c r="I21" i="51" s="1"/>
  <c r="I20" i="51" s="1"/>
  <c r="H60" i="21" l="1"/>
  <c r="G60" i="21"/>
  <c r="F80" i="21"/>
  <c r="F79" i="21" s="1"/>
  <c r="H80" i="21"/>
  <c r="H79" i="21" s="1"/>
  <c r="G80" i="21"/>
  <c r="G79" i="21" s="1"/>
  <c r="H81" i="68"/>
  <c r="H80" i="68" s="1"/>
  <c r="F16" i="76" l="1"/>
  <c r="G98" i="51"/>
  <c r="G20" i="21" l="1"/>
  <c r="H20" i="21"/>
  <c r="H210" i="51"/>
  <c r="H209" i="51" s="1"/>
  <c r="I210" i="51"/>
  <c r="I209" i="51" s="1"/>
  <c r="H142" i="68"/>
  <c r="H141" i="68" s="1"/>
  <c r="I142" i="68"/>
  <c r="I141" i="68" s="1"/>
  <c r="H145" i="68"/>
  <c r="H144" i="68" s="1"/>
  <c r="I145" i="68"/>
  <c r="I144" i="68" s="1"/>
  <c r="G145" i="68"/>
  <c r="G144" i="68" s="1"/>
  <c r="G142" i="68"/>
  <c r="G141" i="68" s="1"/>
  <c r="G143" i="21"/>
  <c r="G142" i="21" s="1"/>
  <c r="H143" i="21"/>
  <c r="H142" i="21" s="1"/>
  <c r="F143" i="21"/>
  <c r="F142" i="21" s="1"/>
  <c r="G140" i="21"/>
  <c r="G139" i="21" s="1"/>
  <c r="H140" i="21"/>
  <c r="H139" i="21" s="1"/>
  <c r="F140" i="21"/>
  <c r="F139" i="21" s="1"/>
  <c r="H262" i="68"/>
  <c r="H261" i="68" s="1"/>
  <c r="H260" i="68" s="1"/>
  <c r="I262" i="68"/>
  <c r="I261" i="68" s="1"/>
  <c r="I260" i="68" s="1"/>
  <c r="G262" i="68"/>
  <c r="G261" i="68" s="1"/>
  <c r="G260" i="68" s="1"/>
  <c r="G261" i="21"/>
  <c r="G260" i="21" s="1"/>
  <c r="H261" i="21"/>
  <c r="H260" i="21" s="1"/>
  <c r="F261" i="21"/>
  <c r="F260" i="21" s="1"/>
  <c r="I249" i="51"/>
  <c r="I248" i="51" s="1"/>
  <c r="I247" i="51" s="1"/>
  <c r="I246" i="51" s="1"/>
  <c r="H249" i="51"/>
  <c r="H248" i="51" s="1"/>
  <c r="H247" i="51" s="1"/>
  <c r="H246" i="51" s="1"/>
  <c r="G249" i="51"/>
  <c r="G248" i="51" s="1"/>
  <c r="G247" i="51" s="1"/>
  <c r="G246" i="51" s="1"/>
  <c r="E184" i="53"/>
  <c r="E183" i="53" s="1"/>
  <c r="F184" i="53"/>
  <c r="F183" i="53" s="1"/>
  <c r="D184" i="53"/>
  <c r="D183" i="53" s="1"/>
  <c r="E181" i="53"/>
  <c r="E177" i="53" s="1"/>
  <c r="F181" i="53"/>
  <c r="D181" i="53"/>
  <c r="F138" i="21" l="1"/>
  <c r="F137" i="21" s="1"/>
  <c r="G138" i="21"/>
  <c r="G137" i="21" s="1"/>
  <c r="H138" i="21"/>
  <c r="H137" i="21" s="1"/>
  <c r="D177" i="53"/>
  <c r="F177" i="53"/>
  <c r="G140" i="68"/>
  <c r="G139" i="68" s="1"/>
  <c r="H140" i="68"/>
  <c r="H139" i="68" s="1"/>
  <c r="I140" i="68"/>
  <c r="I139" i="68" s="1"/>
  <c r="F259" i="21"/>
  <c r="F258" i="21" s="1"/>
  <c r="I259" i="68"/>
  <c r="I258" i="68" s="1"/>
  <c r="H259" i="68"/>
  <c r="H258" i="68" s="1"/>
  <c r="G259" i="68"/>
  <c r="G258" i="68" s="1"/>
  <c r="G259" i="21"/>
  <c r="G258" i="21" s="1"/>
  <c r="H259" i="21"/>
  <c r="H258" i="21" s="1"/>
  <c r="I60" i="51" l="1"/>
  <c r="I59" i="51" s="1"/>
  <c r="H60" i="51"/>
  <c r="H59" i="51" s="1"/>
  <c r="H195" i="68" l="1"/>
  <c r="H194" i="68" s="1"/>
  <c r="I195" i="68"/>
  <c r="I194" i="68" s="1"/>
  <c r="G195" i="68"/>
  <c r="G194" i="68" s="1"/>
  <c r="F199" i="21" l="1"/>
  <c r="F198" i="21" s="1"/>
  <c r="G186" i="68" l="1"/>
  <c r="G237" i="68"/>
  <c r="G252" i="68"/>
  <c r="G251" i="68"/>
  <c r="I330" i="68"/>
  <c r="H330" i="68"/>
  <c r="H328" i="68" s="1"/>
  <c r="H327" i="68" s="1"/>
  <c r="G330" i="68"/>
  <c r="I322" i="68"/>
  <c r="I320" i="68" s="1"/>
  <c r="H322" i="68"/>
  <c r="H320" i="68" s="1"/>
  <c r="G322" i="68"/>
  <c r="G320" i="68" s="1"/>
  <c r="I312" i="68"/>
  <c r="H312" i="68"/>
  <c r="G312" i="68"/>
  <c r="I311" i="68"/>
  <c r="H311" i="68"/>
  <c r="G311" i="68"/>
  <c r="I306" i="68"/>
  <c r="H306" i="68"/>
  <c r="G306" i="68"/>
  <c r="I305" i="68"/>
  <c r="H305" i="68"/>
  <c r="G305" i="68"/>
  <c r="I296" i="68"/>
  <c r="I295" i="68" s="1"/>
  <c r="H296" i="68"/>
  <c r="H295" i="68" s="1"/>
  <c r="G296" i="68"/>
  <c r="G295" i="68" s="1"/>
  <c r="I289" i="68"/>
  <c r="H289" i="68"/>
  <c r="G289" i="68"/>
  <c r="I288" i="68"/>
  <c r="H288" i="68"/>
  <c r="I279" i="68"/>
  <c r="H279" i="68"/>
  <c r="G279" i="68"/>
  <c r="G277" i="68" s="1"/>
  <c r="I274" i="68"/>
  <c r="H274" i="68"/>
  <c r="G274" i="68"/>
  <c r="I270" i="68"/>
  <c r="I269" i="68" s="1"/>
  <c r="I268" i="68" s="1"/>
  <c r="H270" i="68"/>
  <c r="H269" i="68" s="1"/>
  <c r="H268" i="68" s="1"/>
  <c r="G270" i="68"/>
  <c r="G269" i="68" s="1"/>
  <c r="G268" i="68" s="1"/>
  <c r="I266" i="68"/>
  <c r="I265" i="68" s="1"/>
  <c r="H266" i="68"/>
  <c r="H265" i="68" s="1"/>
  <c r="G266" i="68"/>
  <c r="G265" i="68" s="1"/>
  <c r="I253" i="68"/>
  <c r="H253" i="68"/>
  <c r="G253" i="68"/>
  <c r="I252" i="68"/>
  <c r="H252" i="68"/>
  <c r="I238" i="68"/>
  <c r="H238" i="68"/>
  <c r="G238" i="68"/>
  <c r="I237" i="68"/>
  <c r="H237" i="68"/>
  <c r="I236" i="68"/>
  <c r="H236" i="68"/>
  <c r="G236" i="68"/>
  <c r="I227" i="68"/>
  <c r="H227" i="68"/>
  <c r="G227" i="68"/>
  <c r="I226" i="68"/>
  <c r="H226" i="68"/>
  <c r="G226" i="68"/>
  <c r="I225" i="68"/>
  <c r="H225" i="68"/>
  <c r="G225" i="68"/>
  <c r="I211" i="68"/>
  <c r="H211" i="68"/>
  <c r="G211" i="68"/>
  <c r="I210" i="68"/>
  <c r="H210" i="68"/>
  <c r="I209" i="68"/>
  <c r="H209" i="68"/>
  <c r="G209" i="68"/>
  <c r="I207" i="68"/>
  <c r="H207" i="68"/>
  <c r="G207" i="68"/>
  <c r="I206" i="68"/>
  <c r="H206" i="68"/>
  <c r="G206" i="68"/>
  <c r="I202" i="68"/>
  <c r="H202" i="68"/>
  <c r="G202" i="68"/>
  <c r="I201" i="68"/>
  <c r="H201" i="68"/>
  <c r="G201" i="68"/>
  <c r="I200" i="68"/>
  <c r="H200" i="68"/>
  <c r="G200" i="68"/>
  <c r="I187" i="68"/>
  <c r="H187" i="68"/>
  <c r="G187" i="68"/>
  <c r="I186" i="68"/>
  <c r="H186" i="68"/>
  <c r="I185" i="68"/>
  <c r="H185" i="68"/>
  <c r="I177" i="68"/>
  <c r="H177" i="68"/>
  <c r="G177" i="68"/>
  <c r="I176" i="68"/>
  <c r="H176" i="68"/>
  <c r="G176" i="68"/>
  <c r="I175" i="68"/>
  <c r="H175" i="68"/>
  <c r="G175" i="68"/>
  <c r="H164" i="68"/>
  <c r="H163" i="68" s="1"/>
  <c r="I164" i="68"/>
  <c r="I163" i="68" s="1"/>
  <c r="G164" i="68"/>
  <c r="G163" i="68" s="1"/>
  <c r="I162" i="68"/>
  <c r="H162" i="68"/>
  <c r="G162" i="68"/>
  <c r="G161" i="68"/>
  <c r="I160" i="68"/>
  <c r="H160" i="68"/>
  <c r="G160" i="68"/>
  <c r="G152" i="68"/>
  <c r="G149" i="68" s="1"/>
  <c r="I138" i="68"/>
  <c r="I137" i="68" s="1"/>
  <c r="I136" i="68" s="1"/>
  <c r="I135" i="68" s="1"/>
  <c r="I134" i="68" s="1"/>
  <c r="H138" i="68"/>
  <c r="H137" i="68" s="1"/>
  <c r="H136" i="68" s="1"/>
  <c r="H135" i="68" s="1"/>
  <c r="H134" i="68" s="1"/>
  <c r="G138" i="68"/>
  <c r="G137" i="68" s="1"/>
  <c r="G136" i="68" s="1"/>
  <c r="G135" i="68" s="1"/>
  <c r="G134" i="68" s="1"/>
  <c r="I128" i="68"/>
  <c r="H128" i="68"/>
  <c r="G128" i="68"/>
  <c r="I120" i="68"/>
  <c r="I119" i="68" s="1"/>
  <c r="I118" i="68" s="1"/>
  <c r="I117" i="68" s="1"/>
  <c r="H120" i="68"/>
  <c r="H119" i="68" s="1"/>
  <c r="H118" i="68" s="1"/>
  <c r="H117" i="68" s="1"/>
  <c r="I115" i="68"/>
  <c r="I114" i="68" s="1"/>
  <c r="H115" i="68"/>
  <c r="H114" i="68" s="1"/>
  <c r="I113" i="68"/>
  <c r="I112" i="68" s="1"/>
  <c r="H113" i="68"/>
  <c r="H112" i="68" s="1"/>
  <c r="G113" i="68"/>
  <c r="G112" i="68" s="1"/>
  <c r="I106" i="68"/>
  <c r="I105" i="68" s="1"/>
  <c r="H106" i="68"/>
  <c r="H105" i="68" s="1"/>
  <c r="G106" i="68"/>
  <c r="G105" i="68" s="1"/>
  <c r="I104" i="68"/>
  <c r="I103" i="68" s="1"/>
  <c r="H104" i="68"/>
  <c r="H103" i="68" s="1"/>
  <c r="G104" i="68"/>
  <c r="G103" i="68" s="1"/>
  <c r="I102" i="68"/>
  <c r="I101" i="68" s="1"/>
  <c r="H102" i="68"/>
  <c r="H101" i="68" s="1"/>
  <c r="G102" i="68"/>
  <c r="G101" i="68" s="1"/>
  <c r="I100" i="68"/>
  <c r="I99" i="68" s="1"/>
  <c r="H100" i="68"/>
  <c r="H99" i="68" s="1"/>
  <c r="G100" i="68"/>
  <c r="G99" i="68" s="1"/>
  <c r="I98" i="68"/>
  <c r="I97" i="68" s="1"/>
  <c r="H98" i="68"/>
  <c r="H97" i="68" s="1"/>
  <c r="G98" i="68"/>
  <c r="G97" i="68" s="1"/>
  <c r="I96" i="68"/>
  <c r="H96" i="68"/>
  <c r="G96" i="68"/>
  <c r="I79" i="68"/>
  <c r="I78" i="68" s="1"/>
  <c r="I77" i="68" s="1"/>
  <c r="I76" i="68" s="1"/>
  <c r="I75" i="68" s="1"/>
  <c r="H79" i="68"/>
  <c r="H78" i="68" s="1"/>
  <c r="H77" i="68" s="1"/>
  <c r="H76" i="68" s="1"/>
  <c r="H75" i="68" s="1"/>
  <c r="G79" i="68"/>
  <c r="G78" i="68" s="1"/>
  <c r="G77" i="68" s="1"/>
  <c r="G68" i="68"/>
  <c r="G66" i="68" s="1"/>
  <c r="G64" i="68"/>
  <c r="G61" i="68" s="1"/>
  <c r="I59" i="68"/>
  <c r="I58" i="68" s="1"/>
  <c r="H59" i="68"/>
  <c r="H58" i="68" s="1"/>
  <c r="G59" i="68"/>
  <c r="G58" i="68" s="1"/>
  <c r="I54" i="68"/>
  <c r="I53" i="68" s="1"/>
  <c r="H54" i="68"/>
  <c r="H53" i="68" s="1"/>
  <c r="G54" i="68"/>
  <c r="G53" i="68" s="1"/>
  <c r="I52" i="68"/>
  <c r="H52" i="68"/>
  <c r="G52" i="68"/>
  <c r="I51" i="68"/>
  <c r="H51" i="68"/>
  <c r="G51" i="68"/>
  <c r="I46" i="68"/>
  <c r="I45" i="68" s="1"/>
  <c r="H46" i="68"/>
  <c r="H45" i="68" s="1"/>
  <c r="G46" i="68"/>
  <c r="G45" i="68" s="1"/>
  <c r="I43" i="68"/>
  <c r="I42" i="68" s="1"/>
  <c r="I41" i="68" s="1"/>
  <c r="I40" i="68" s="1"/>
  <c r="H43" i="68"/>
  <c r="H42" i="68" s="1"/>
  <c r="H41" i="68" s="1"/>
  <c r="H40" i="68" s="1"/>
  <c r="I39" i="68"/>
  <c r="H39" i="68"/>
  <c r="G39" i="68"/>
  <c r="I38" i="68"/>
  <c r="H38" i="68"/>
  <c r="G38" i="68"/>
  <c r="I37" i="68"/>
  <c r="H37" i="68"/>
  <c r="G37" i="68"/>
  <c r="I33" i="68"/>
  <c r="H33" i="68"/>
  <c r="G33" i="68"/>
  <c r="I32" i="68"/>
  <c r="H32" i="68"/>
  <c r="G32" i="68"/>
  <c r="I31" i="68"/>
  <c r="H31" i="68"/>
  <c r="G31" i="68"/>
  <c r="I27" i="68"/>
  <c r="H27" i="68"/>
  <c r="G27" i="68"/>
  <c r="I26" i="68"/>
  <c r="H26" i="68"/>
  <c r="G26" i="68"/>
  <c r="I25" i="68"/>
  <c r="H25" i="68"/>
  <c r="G25" i="68"/>
  <c r="I21" i="68"/>
  <c r="I20" i="68" s="1"/>
  <c r="I19" i="68" s="1"/>
  <c r="I18" i="68" s="1"/>
  <c r="H21" i="68"/>
  <c r="H20" i="68" s="1"/>
  <c r="H19" i="68" s="1"/>
  <c r="H18" i="68" s="1"/>
  <c r="G21" i="68"/>
  <c r="G20" i="68" s="1"/>
  <c r="G19" i="68" s="1"/>
  <c r="G18" i="68" s="1"/>
  <c r="G78" i="21"/>
  <c r="G77" i="21" s="1"/>
  <c r="G76" i="21" s="1"/>
  <c r="G75" i="21" s="1"/>
  <c r="G74" i="21" s="1"/>
  <c r="H78" i="21"/>
  <c r="H77" i="21" s="1"/>
  <c r="H76" i="21" s="1"/>
  <c r="H75" i="21" s="1"/>
  <c r="H74" i="21" s="1"/>
  <c r="F78" i="21"/>
  <c r="F77" i="21" s="1"/>
  <c r="F76" i="21" s="1"/>
  <c r="F75" i="21" s="1"/>
  <c r="I125" i="68" l="1"/>
  <c r="I124" i="68" s="1"/>
  <c r="I123" i="68" s="1"/>
  <c r="I122" i="68" s="1"/>
  <c r="H125" i="68"/>
  <c r="H124" i="68" s="1"/>
  <c r="H123" i="68" s="1"/>
  <c r="H122" i="68" s="1"/>
  <c r="G60" i="68"/>
  <c r="H273" i="68"/>
  <c r="H272" i="68" s="1"/>
  <c r="G273" i="68"/>
  <c r="G272" i="68" s="1"/>
  <c r="I273" i="68"/>
  <c r="I272" i="68" s="1"/>
  <c r="H277" i="68"/>
  <c r="H276" i="68" s="1"/>
  <c r="G276" i="68"/>
  <c r="I277" i="68"/>
  <c r="I276" i="68" s="1"/>
  <c r="G125" i="68"/>
  <c r="G124" i="68" s="1"/>
  <c r="G123" i="68" s="1"/>
  <c r="G122" i="68" s="1"/>
  <c r="I184" i="68"/>
  <c r="I183" i="68" s="1"/>
  <c r="H184" i="68"/>
  <c r="I328" i="68"/>
  <c r="I327" i="68" s="1"/>
  <c r="I326" i="68" s="1"/>
  <c r="G328" i="68"/>
  <c r="G327" i="68" s="1"/>
  <c r="G326" i="68" s="1"/>
  <c r="G174" i="68"/>
  <c r="G173" i="68" s="1"/>
  <c r="I174" i="68"/>
  <c r="I173" i="68" s="1"/>
  <c r="H174" i="68"/>
  <c r="H173" i="68" s="1"/>
  <c r="G148" i="68"/>
  <c r="G147" i="68" s="1"/>
  <c r="G76" i="68"/>
  <c r="G75" i="68" s="1"/>
  <c r="I310" i="68"/>
  <c r="I307" i="68" s="1"/>
  <c r="I239" i="68"/>
  <c r="H326" i="68"/>
  <c r="I235" i="68"/>
  <c r="I208" i="68"/>
  <c r="H235" i="68"/>
  <c r="G235" i="68"/>
  <c r="H303" i="68"/>
  <c r="H302" i="68" s="1"/>
  <c r="I24" i="68"/>
  <c r="I23" i="68" s="1"/>
  <c r="I22" i="68" s="1"/>
  <c r="H30" i="68"/>
  <c r="H29" i="68" s="1"/>
  <c r="H28" i="68" s="1"/>
  <c r="I30" i="68"/>
  <c r="I29" i="68" s="1"/>
  <c r="I28" i="68" s="1"/>
  <c r="I303" i="68"/>
  <c r="I302" i="68" s="1"/>
  <c r="H264" i="68"/>
  <c r="G310" i="68"/>
  <c r="G307" i="68" s="1"/>
  <c r="H310" i="68"/>
  <c r="H307" i="68" s="1"/>
  <c r="G36" i="68"/>
  <c r="G35" i="68" s="1"/>
  <c r="G34" i="68" s="1"/>
  <c r="I36" i="68"/>
  <c r="I35" i="68" s="1"/>
  <c r="I34" i="68" s="1"/>
  <c r="H36" i="68"/>
  <c r="H35" i="68" s="1"/>
  <c r="H34" i="68" s="1"/>
  <c r="H24" i="68"/>
  <c r="H23" i="68" s="1"/>
  <c r="H22" i="68" s="1"/>
  <c r="H208" i="68"/>
  <c r="H239" i="68"/>
  <c r="G30" i="68"/>
  <c r="G29" i="68" s="1"/>
  <c r="G28" i="68" s="1"/>
  <c r="G303" i="68"/>
  <c r="G302" i="68" s="1"/>
  <c r="G24" i="68"/>
  <c r="G23" i="68" s="1"/>
  <c r="G22" i="68" s="1"/>
  <c r="H183" i="68"/>
  <c r="I287" i="68"/>
  <c r="I286" i="68" s="1"/>
  <c r="H287" i="68"/>
  <c r="H286" i="68" s="1"/>
  <c r="I291" i="68"/>
  <c r="I290" i="68" s="1"/>
  <c r="H291" i="68"/>
  <c r="H290" i="68" s="1"/>
  <c r="H199" i="68"/>
  <c r="H198" i="68" s="1"/>
  <c r="I111" i="68"/>
  <c r="I110" i="68" s="1"/>
  <c r="G199" i="68"/>
  <c r="G198" i="68" s="1"/>
  <c r="G239" i="68"/>
  <c r="G291" i="68"/>
  <c r="G290" i="68" s="1"/>
  <c r="G264" i="68"/>
  <c r="G250" i="68"/>
  <c r="G249" i="68" s="1"/>
  <c r="G248" i="68" s="1"/>
  <c r="I199" i="68"/>
  <c r="I198" i="68" s="1"/>
  <c r="I264" i="68"/>
  <c r="H111" i="68"/>
  <c r="H110" i="68" s="1"/>
  <c r="G43" i="68"/>
  <c r="G42" i="68" s="1"/>
  <c r="G41" i="68" s="1"/>
  <c r="G40" i="68" s="1"/>
  <c r="I64" i="68"/>
  <c r="I61" i="68" s="1"/>
  <c r="H64" i="68"/>
  <c r="H61" i="68" s="1"/>
  <c r="I50" i="68"/>
  <c r="I49" i="68" s="1"/>
  <c r="I48" i="68" s="1"/>
  <c r="H50" i="68"/>
  <c r="H49" i="68" s="1"/>
  <c r="H48" i="68" s="1"/>
  <c r="G50" i="68"/>
  <c r="G49" i="68" s="1"/>
  <c r="G48" i="68" s="1"/>
  <c r="I319" i="68"/>
  <c r="H319" i="68"/>
  <c r="G319" i="68"/>
  <c r="I205" i="68"/>
  <c r="I204" i="68" s="1"/>
  <c r="H205" i="68"/>
  <c r="H204" i="68" s="1"/>
  <c r="G205" i="68"/>
  <c r="G204" i="68" s="1"/>
  <c r="I95" i="68"/>
  <c r="I94" i="68" s="1"/>
  <c r="I93" i="68" s="1"/>
  <c r="I92" i="68" s="1"/>
  <c r="H95" i="68"/>
  <c r="H94" i="68" s="1"/>
  <c r="H93" i="68" s="1"/>
  <c r="H92" i="68" s="1"/>
  <c r="G95" i="68"/>
  <c r="G94" i="68" s="1"/>
  <c r="G93" i="68" s="1"/>
  <c r="G92" i="68" s="1"/>
  <c r="I161" i="68"/>
  <c r="H161" i="68"/>
  <c r="I159" i="68"/>
  <c r="H159" i="68"/>
  <c r="G159" i="68"/>
  <c r="G158" i="68" s="1"/>
  <c r="G157" i="68" s="1"/>
  <c r="G156" i="68" s="1"/>
  <c r="I152" i="68"/>
  <c r="H152" i="68"/>
  <c r="I224" i="68"/>
  <c r="I223" i="68" s="1"/>
  <c r="I222" i="68" s="1"/>
  <c r="I221" i="68" s="1"/>
  <c r="H224" i="68"/>
  <c r="H223" i="68" s="1"/>
  <c r="H222" i="68" s="1"/>
  <c r="H221" i="68" s="1"/>
  <c r="G224" i="68"/>
  <c r="G223" i="68" s="1"/>
  <c r="G222" i="68" s="1"/>
  <c r="G221" i="68" s="1"/>
  <c r="I251" i="68"/>
  <c r="I250" i="68" s="1"/>
  <c r="I249" i="68" s="1"/>
  <c r="I248" i="68" s="1"/>
  <c r="H251" i="68"/>
  <c r="H250" i="68" s="1"/>
  <c r="H249" i="68" s="1"/>
  <c r="H248" i="68" s="1"/>
  <c r="D38" i="28"/>
  <c r="E38" i="28"/>
  <c r="D21" i="28"/>
  <c r="E21" i="28"/>
  <c r="D18" i="28"/>
  <c r="E18" i="28"/>
  <c r="I87" i="68" l="1"/>
  <c r="H87" i="68"/>
  <c r="I172" i="68"/>
  <c r="H172" i="68"/>
  <c r="G271" i="68"/>
  <c r="I271" i="68"/>
  <c r="H271" i="68"/>
  <c r="I285" i="68"/>
  <c r="H285" i="68"/>
  <c r="H294" i="68"/>
  <c r="G294" i="68"/>
  <c r="I294" i="68"/>
  <c r="I234" i="68"/>
  <c r="I233" i="68" s="1"/>
  <c r="G234" i="68"/>
  <c r="G233" i="68" s="1"/>
  <c r="H234" i="68"/>
  <c r="H233" i="68" s="1"/>
  <c r="G316" i="68"/>
  <c r="G315" i="68" s="1"/>
  <c r="H316" i="68"/>
  <c r="H315" i="68" s="1"/>
  <c r="I316" i="68"/>
  <c r="I315" i="68" s="1"/>
  <c r="G44" i="68"/>
  <c r="G17" i="68" s="1"/>
  <c r="H203" i="68"/>
  <c r="H197" i="68" s="1"/>
  <c r="I203" i="68"/>
  <c r="I197" i="68" s="1"/>
  <c r="H149" i="68"/>
  <c r="H148" i="68" s="1"/>
  <c r="H147" i="68" s="1"/>
  <c r="I149" i="68"/>
  <c r="I148" i="68" s="1"/>
  <c r="I147" i="68" s="1"/>
  <c r="H158" i="68"/>
  <c r="H157" i="68" s="1"/>
  <c r="H156" i="68" s="1"/>
  <c r="I158" i="68"/>
  <c r="I157" i="68" s="1"/>
  <c r="I156" i="68" s="1"/>
  <c r="H69" i="51"/>
  <c r="I69" i="51"/>
  <c r="I64" i="51" s="1"/>
  <c r="I263" i="68" l="1"/>
  <c r="I146" i="68"/>
  <c r="H146" i="68"/>
  <c r="H314" i="68"/>
  <c r="H313" i="68" s="1"/>
  <c r="I314" i="68"/>
  <c r="I313" i="68" s="1"/>
  <c r="G314" i="68"/>
  <c r="G313" i="68" s="1"/>
  <c r="H263" i="68"/>
  <c r="H232" i="68"/>
  <c r="G232" i="68"/>
  <c r="I232" i="68"/>
  <c r="H72" i="51"/>
  <c r="H64" i="51" s="1"/>
  <c r="G72" i="51"/>
  <c r="G64" i="51" s="1"/>
  <c r="H100" i="51"/>
  <c r="I100" i="51"/>
  <c r="H89" i="51"/>
  <c r="I89" i="51"/>
  <c r="H58" i="51"/>
  <c r="H57" i="51" s="1"/>
  <c r="I58" i="51"/>
  <c r="I57" i="51" s="1"/>
  <c r="H39" i="51"/>
  <c r="I39" i="51"/>
  <c r="H16" i="51"/>
  <c r="H15" i="51" s="1"/>
  <c r="I16" i="51"/>
  <c r="I15" i="51" s="1"/>
  <c r="E175" i="53"/>
  <c r="E174" i="53" s="1"/>
  <c r="F175" i="53"/>
  <c r="F174" i="53" s="1"/>
  <c r="E161" i="53"/>
  <c r="E153" i="53" s="1"/>
  <c r="F161" i="53"/>
  <c r="F153" i="53" s="1"/>
  <c r="E151" i="53"/>
  <c r="F151" i="53"/>
  <c r="E143" i="53"/>
  <c r="F143" i="53"/>
  <c r="E137" i="53"/>
  <c r="F137" i="53"/>
  <c r="E126" i="53"/>
  <c r="E125" i="53" s="1"/>
  <c r="F126" i="53"/>
  <c r="F125" i="53" s="1"/>
  <c r="E119" i="53"/>
  <c r="F119" i="53"/>
  <c r="E111" i="53"/>
  <c r="F111" i="53"/>
  <c r="E107" i="53"/>
  <c r="F107" i="53"/>
  <c r="E104" i="53"/>
  <c r="E103" i="53" s="1"/>
  <c r="F104" i="53"/>
  <c r="F103" i="53" s="1"/>
  <c r="E100" i="53"/>
  <c r="E95" i="53"/>
  <c r="F95" i="53"/>
  <c r="E92" i="53"/>
  <c r="F92" i="53"/>
  <c r="E90" i="53"/>
  <c r="F90" i="53"/>
  <c r="E87" i="53"/>
  <c r="F87" i="53"/>
  <c r="E85" i="53"/>
  <c r="F85" i="53"/>
  <c r="E83" i="53"/>
  <c r="F83" i="53"/>
  <c r="E79" i="53"/>
  <c r="F79" i="53"/>
  <c r="E64" i="53"/>
  <c r="F64" i="53"/>
  <c r="E51" i="53"/>
  <c r="F51" i="53"/>
  <c r="E47" i="53"/>
  <c r="F47" i="53"/>
  <c r="E37" i="53"/>
  <c r="F37" i="53"/>
  <c r="E32" i="53"/>
  <c r="F32" i="53"/>
  <c r="E27" i="53"/>
  <c r="F27" i="53"/>
  <c r="E17" i="53"/>
  <c r="F17" i="53"/>
  <c r="F266" i="21"/>
  <c r="F265" i="21" s="1"/>
  <c r="H312" i="21"/>
  <c r="G312" i="21"/>
  <c r="H311" i="21"/>
  <c r="G311" i="21"/>
  <c r="G266" i="21"/>
  <c r="G265" i="21" s="1"/>
  <c r="H266" i="21"/>
  <c r="H265" i="21" s="1"/>
  <c r="I54" i="51"/>
  <c r="I55" i="51"/>
  <c r="I56" i="51"/>
  <c r="I104" i="51"/>
  <c r="I105" i="51"/>
  <c r="I106" i="51"/>
  <c r="I107" i="51"/>
  <c r="I108" i="51"/>
  <c r="I109" i="51"/>
  <c r="I110" i="51"/>
  <c r="I111" i="51"/>
  <c r="I112" i="51"/>
  <c r="I177" i="51"/>
  <c r="I178" i="51"/>
  <c r="I179" i="51"/>
  <c r="I180" i="51"/>
  <c r="I181" i="51"/>
  <c r="I182" i="51"/>
  <c r="I183" i="51"/>
  <c r="I184" i="51"/>
  <c r="I185" i="51"/>
  <c r="I186" i="51"/>
  <c r="I187" i="51"/>
  <c r="I188" i="51"/>
  <c r="I189" i="51"/>
  <c r="I190" i="51"/>
  <c r="I191" i="51"/>
  <c r="I192" i="51"/>
  <c r="I193" i="51"/>
  <c r="I194" i="51"/>
  <c r="I195" i="51"/>
  <c r="I196" i="51"/>
  <c r="I197" i="51"/>
  <c r="I198" i="51"/>
  <c r="I199" i="51"/>
  <c r="I200" i="51"/>
  <c r="I201" i="51"/>
  <c r="I202" i="51"/>
  <c r="I203" i="51"/>
  <c r="I204" i="51"/>
  <c r="I226" i="51"/>
  <c r="I227" i="51"/>
  <c r="I228" i="51"/>
  <c r="I229" i="51"/>
  <c r="I230" i="51"/>
  <c r="I231" i="51"/>
  <c r="I232" i="51"/>
  <c r="I233" i="51"/>
  <c r="I234" i="51"/>
  <c r="G36" i="21"/>
  <c r="G37" i="21"/>
  <c r="H56" i="51"/>
  <c r="H105" i="51"/>
  <c r="H106" i="51"/>
  <c r="H107" i="51"/>
  <c r="H108" i="51"/>
  <c r="H109" i="51"/>
  <c r="H110" i="51"/>
  <c r="H111" i="51"/>
  <c r="H112" i="51"/>
  <c r="H178" i="51"/>
  <c r="H179" i="51"/>
  <c r="H180" i="51"/>
  <c r="H184" i="51"/>
  <c r="H185" i="51"/>
  <c r="H186" i="51"/>
  <c r="H188" i="51"/>
  <c r="H189" i="51"/>
  <c r="H190" i="51"/>
  <c r="H191" i="51"/>
  <c r="H192" i="51"/>
  <c r="H193" i="51"/>
  <c r="H194" i="51"/>
  <c r="H195" i="51"/>
  <c r="H196" i="51"/>
  <c r="H197" i="51"/>
  <c r="H200" i="51"/>
  <c r="H201" i="51"/>
  <c r="H202" i="51"/>
  <c r="H226" i="51"/>
  <c r="H227" i="51"/>
  <c r="H232" i="51"/>
  <c r="F205" i="21"/>
  <c r="F204" i="21"/>
  <c r="F63" i="21"/>
  <c r="F60" i="21" s="1"/>
  <c r="F106" i="53" l="1"/>
  <c r="I85" i="51"/>
  <c r="I63" i="51" s="1"/>
  <c r="H85" i="51"/>
  <c r="H63" i="51" s="1"/>
  <c r="F46" i="53"/>
  <c r="E46" i="53"/>
  <c r="F136" i="53"/>
  <c r="E136" i="53"/>
  <c r="E142" i="53"/>
  <c r="E106" i="53"/>
  <c r="F142" i="53"/>
  <c r="E16" i="53"/>
  <c r="F16" i="53"/>
  <c r="H310" i="21"/>
  <c r="H307" i="21" s="1"/>
  <c r="I68" i="68"/>
  <c r="I66" i="68" s="1"/>
  <c r="I60" i="68" s="1"/>
  <c r="H68" i="68"/>
  <c r="H66" i="68" s="1"/>
  <c r="H60" i="68" s="1"/>
  <c r="F78" i="53"/>
  <c r="F94" i="53"/>
  <c r="E78" i="53"/>
  <c r="E94" i="53"/>
  <c r="G251" i="21"/>
  <c r="G253" i="21"/>
  <c r="G289" i="21"/>
  <c r="G274" i="21"/>
  <c r="G330" i="21"/>
  <c r="G328" i="21" s="1"/>
  <c r="G327" i="21" s="1"/>
  <c r="G306" i="21"/>
  <c r="G279" i="21"/>
  <c r="H251" i="21"/>
  <c r="H253" i="21"/>
  <c r="H289" i="21"/>
  <c r="H319" i="21"/>
  <c r="H316" i="21" s="1"/>
  <c r="H322" i="21"/>
  <c r="H320" i="21" s="1"/>
  <c r="H305" i="21"/>
  <c r="H19" i="21"/>
  <c r="H18" i="21" s="1"/>
  <c r="H17" i="21" s="1"/>
  <c r="H26" i="21"/>
  <c r="H25" i="21"/>
  <c r="H24" i="21"/>
  <c r="G30" i="21"/>
  <c r="G31" i="21"/>
  <c r="G32" i="21"/>
  <c r="G38" i="21"/>
  <c r="G35" i="21" s="1"/>
  <c r="G34" i="21" s="1"/>
  <c r="G33" i="21" s="1"/>
  <c r="G42" i="21"/>
  <c r="G41" i="21" s="1"/>
  <c r="G40" i="21" s="1"/>
  <c r="G39" i="21" s="1"/>
  <c r="H45" i="21"/>
  <c r="H44" i="21" s="1"/>
  <c r="H49" i="21"/>
  <c r="H50" i="21"/>
  <c r="H51" i="21"/>
  <c r="H53" i="21"/>
  <c r="H52" i="21" s="1"/>
  <c r="H58" i="21"/>
  <c r="H57" i="21" s="1"/>
  <c r="H56" i="21" s="1"/>
  <c r="H94" i="21"/>
  <c r="H95" i="21"/>
  <c r="H97" i="21"/>
  <c r="H96" i="21" s="1"/>
  <c r="H99" i="21"/>
  <c r="H98" i="21" s="1"/>
  <c r="H101" i="21"/>
  <c r="H100" i="21" s="1"/>
  <c r="H103" i="21"/>
  <c r="H102" i="21" s="1"/>
  <c r="H105" i="21"/>
  <c r="H104" i="21" s="1"/>
  <c r="H112" i="21"/>
  <c r="H111" i="21" s="1"/>
  <c r="G114" i="21"/>
  <c r="G113" i="21" s="1"/>
  <c r="G119" i="21"/>
  <c r="G118" i="21" s="1"/>
  <c r="G126" i="21"/>
  <c r="G136" i="21"/>
  <c r="G135" i="21" s="1"/>
  <c r="G134" i="21" s="1"/>
  <c r="G133" i="21" s="1"/>
  <c r="G132" i="21" s="1"/>
  <c r="G151" i="21"/>
  <c r="G150" i="21" s="1"/>
  <c r="H162" i="21"/>
  <c r="H163" i="21"/>
  <c r="H164" i="21"/>
  <c r="H165" i="21"/>
  <c r="G175" i="21"/>
  <c r="G176" i="21"/>
  <c r="G177" i="21"/>
  <c r="H189" i="21"/>
  <c r="H191" i="21"/>
  <c r="H204" i="21"/>
  <c r="H205" i="21"/>
  <c r="H206" i="21"/>
  <c r="H209" i="21"/>
  <c r="H210" i="21"/>
  <c r="H211" i="21"/>
  <c r="G213" i="21"/>
  <c r="G214" i="21"/>
  <c r="G215" i="21"/>
  <c r="G224" i="21"/>
  <c r="G225" i="21"/>
  <c r="G226" i="21"/>
  <c r="G227" i="21"/>
  <c r="G236" i="21"/>
  <c r="H237" i="21"/>
  <c r="H238" i="21"/>
  <c r="G252" i="21"/>
  <c r="G288" i="21"/>
  <c r="G319" i="21"/>
  <c r="G316" i="21" s="1"/>
  <c r="G322" i="21"/>
  <c r="G320" i="21" s="1"/>
  <c r="G305" i="21"/>
  <c r="H252" i="21"/>
  <c r="H288" i="21"/>
  <c r="H274" i="21"/>
  <c r="H330" i="21"/>
  <c r="H328" i="21" s="1"/>
  <c r="H327" i="21" s="1"/>
  <c r="H306" i="21"/>
  <c r="H279" i="21"/>
  <c r="G19" i="21"/>
  <c r="G18" i="21" s="1"/>
  <c r="G17" i="21" s="1"/>
  <c r="G26" i="21"/>
  <c r="G25" i="21"/>
  <c r="G24" i="21"/>
  <c r="H30" i="21"/>
  <c r="H31" i="21"/>
  <c r="H32" i="21"/>
  <c r="H36" i="21"/>
  <c r="H37" i="21"/>
  <c r="H38" i="21"/>
  <c r="H42" i="21"/>
  <c r="H41" i="21" s="1"/>
  <c r="H40" i="21" s="1"/>
  <c r="H39" i="21" s="1"/>
  <c r="G45" i="21"/>
  <c r="G44" i="21" s="1"/>
  <c r="G49" i="21"/>
  <c r="G50" i="21"/>
  <c r="G51" i="21"/>
  <c r="G53" i="21"/>
  <c r="G52" i="21" s="1"/>
  <c r="G58" i="21"/>
  <c r="G57" i="21" s="1"/>
  <c r="G56" i="21" s="1"/>
  <c r="G94" i="21"/>
  <c r="G95" i="21"/>
  <c r="G97" i="21"/>
  <c r="G96" i="21" s="1"/>
  <c r="G99" i="21"/>
  <c r="G98" i="21" s="1"/>
  <c r="G101" i="21"/>
  <c r="G100" i="21" s="1"/>
  <c r="G103" i="21"/>
  <c r="G102" i="21" s="1"/>
  <c r="G105" i="21"/>
  <c r="G104" i="21" s="1"/>
  <c r="G112" i="21"/>
  <c r="G111" i="21" s="1"/>
  <c r="H114" i="21"/>
  <c r="H113" i="21" s="1"/>
  <c r="H119" i="21"/>
  <c r="H118" i="21" s="1"/>
  <c r="H126" i="21"/>
  <c r="H136" i="21"/>
  <c r="H135" i="21" s="1"/>
  <c r="H134" i="21" s="1"/>
  <c r="H133" i="21" s="1"/>
  <c r="H132" i="21" s="1"/>
  <c r="H151" i="21"/>
  <c r="H150" i="21" s="1"/>
  <c r="G162" i="21"/>
  <c r="G163" i="21"/>
  <c r="G164" i="21"/>
  <c r="G165" i="21"/>
  <c r="H175" i="21"/>
  <c r="H176" i="21"/>
  <c r="H177" i="21"/>
  <c r="G189" i="21"/>
  <c r="G190" i="21"/>
  <c r="G191" i="21"/>
  <c r="G204" i="21"/>
  <c r="G205" i="21"/>
  <c r="G206" i="21"/>
  <c r="G209" i="21"/>
  <c r="G210" i="21"/>
  <c r="G211" i="21"/>
  <c r="H213" i="21"/>
  <c r="H214" i="21"/>
  <c r="H215" i="21"/>
  <c r="H224" i="21"/>
  <c r="H225" i="21"/>
  <c r="H226" i="21"/>
  <c r="H227" i="21"/>
  <c r="H236" i="21"/>
  <c r="G237" i="21"/>
  <c r="G238" i="21"/>
  <c r="G310" i="21"/>
  <c r="G307" i="21" s="1"/>
  <c r="D175" i="53"/>
  <c r="D174" i="53" s="1"/>
  <c r="G288" i="68"/>
  <c r="G287" i="68" s="1"/>
  <c r="G286" i="68" s="1"/>
  <c r="G285" i="68" s="1"/>
  <c r="G263" i="68" s="1"/>
  <c r="G303" i="21" l="1"/>
  <c r="G302" i="21" s="1"/>
  <c r="H273" i="21"/>
  <c r="H272" i="21" s="1"/>
  <c r="G273" i="21"/>
  <c r="G272" i="21" s="1"/>
  <c r="H303" i="21"/>
  <c r="H302" i="21" s="1"/>
  <c r="H277" i="21"/>
  <c r="H276" i="21" s="1"/>
  <c r="G277" i="21"/>
  <c r="G276" i="21" s="1"/>
  <c r="H123" i="21"/>
  <c r="H122" i="21" s="1"/>
  <c r="G123" i="21"/>
  <c r="G122" i="21" s="1"/>
  <c r="F129" i="21"/>
  <c r="F128" i="21" s="1"/>
  <c r="H117" i="21"/>
  <c r="H116" i="21" s="1"/>
  <c r="G117" i="21"/>
  <c r="G116" i="21" s="1"/>
  <c r="I44" i="68"/>
  <c r="I17" i="68" s="1"/>
  <c r="F15" i="53"/>
  <c r="E15" i="53"/>
  <c r="G188" i="21"/>
  <c r="G187" i="21" s="1"/>
  <c r="I62" i="51"/>
  <c r="I14" i="51" s="1"/>
  <c r="H62" i="51"/>
  <c r="H14" i="51" s="1"/>
  <c r="H174" i="21"/>
  <c r="G174" i="21"/>
  <c r="F74" i="21"/>
  <c r="H287" i="21"/>
  <c r="H286" i="21" s="1"/>
  <c r="G326" i="21"/>
  <c r="G287" i="21"/>
  <c r="G286" i="21" s="1"/>
  <c r="H294" i="21"/>
  <c r="G294" i="21"/>
  <c r="H291" i="21"/>
  <c r="H290" i="21" s="1"/>
  <c r="G291" i="21"/>
  <c r="G290" i="21" s="1"/>
  <c r="G239" i="21"/>
  <c r="H239" i="21"/>
  <c r="H235" i="21"/>
  <c r="G212" i="21"/>
  <c r="H23" i="21"/>
  <c r="H22" i="21" s="1"/>
  <c r="H21" i="21" s="1"/>
  <c r="G93" i="21"/>
  <c r="G92" i="21" s="1"/>
  <c r="G91" i="21" s="1"/>
  <c r="H326" i="21"/>
  <c r="H212" i="21"/>
  <c r="G161" i="21"/>
  <c r="G160" i="21" s="1"/>
  <c r="G159" i="21" s="1"/>
  <c r="G48" i="21"/>
  <c r="G47" i="21" s="1"/>
  <c r="H29" i="21"/>
  <c r="H28" i="21" s="1"/>
  <c r="H27" i="21" s="1"/>
  <c r="G315" i="21"/>
  <c r="G314" i="21" s="1"/>
  <c r="H203" i="21"/>
  <c r="H202" i="21" s="1"/>
  <c r="H161" i="21"/>
  <c r="H160" i="21" s="1"/>
  <c r="H159" i="21" s="1"/>
  <c r="G110" i="21"/>
  <c r="G109" i="21" s="1"/>
  <c r="H93" i="21"/>
  <c r="H92" i="21" s="1"/>
  <c r="H91" i="21" s="1"/>
  <c r="H315" i="21"/>
  <c r="H314" i="21" s="1"/>
  <c r="G250" i="21"/>
  <c r="G249" i="21" s="1"/>
  <c r="G248" i="21" s="1"/>
  <c r="G235" i="21"/>
  <c r="H223" i="21"/>
  <c r="H222" i="21" s="1"/>
  <c r="H221" i="21" s="1"/>
  <c r="G208" i="21"/>
  <c r="G203" i="21"/>
  <c r="G202" i="21" s="1"/>
  <c r="H35" i="21"/>
  <c r="H34" i="21" s="1"/>
  <c r="H33" i="21" s="1"/>
  <c r="G23" i="21"/>
  <c r="G22" i="21" s="1"/>
  <c r="G21" i="21" s="1"/>
  <c r="G223" i="21"/>
  <c r="G222" i="21" s="1"/>
  <c r="G221" i="21" s="1"/>
  <c r="H208" i="21"/>
  <c r="H110" i="21"/>
  <c r="H109" i="21" s="1"/>
  <c r="H48" i="21"/>
  <c r="H47" i="21" s="1"/>
  <c r="G29" i="21"/>
  <c r="G28" i="21" s="1"/>
  <c r="G27" i="21" s="1"/>
  <c r="H250" i="21"/>
  <c r="H249" i="21" s="1"/>
  <c r="H248" i="21" s="1"/>
  <c r="G271" i="21" l="1"/>
  <c r="H271" i="21"/>
  <c r="G129" i="21"/>
  <c r="G128" i="21" s="1"/>
  <c r="G121" i="21" s="1"/>
  <c r="G86" i="21" s="1"/>
  <c r="H129" i="21"/>
  <c r="H128" i="21" s="1"/>
  <c r="H121" i="21" s="1"/>
  <c r="H86" i="21" s="1"/>
  <c r="G234" i="21"/>
  <c r="I16" i="68"/>
  <c r="I15" i="68" s="1"/>
  <c r="E26" i="28" s="1"/>
  <c r="H234" i="21"/>
  <c r="H233" i="21" s="1"/>
  <c r="H285" i="21"/>
  <c r="G285" i="21"/>
  <c r="H44" i="68"/>
  <c r="H17" i="68" s="1"/>
  <c r="G207" i="21"/>
  <c r="G201" i="21" s="1"/>
  <c r="H207" i="21"/>
  <c r="H201" i="21" s="1"/>
  <c r="H313" i="21"/>
  <c r="G313" i="21"/>
  <c r="G120" i="68"/>
  <c r="G185" i="68"/>
  <c r="G119" i="68" l="1"/>
  <c r="G118" i="68" s="1"/>
  <c r="G117" i="68" s="1"/>
  <c r="H16" i="68"/>
  <c r="H15" i="68" s="1"/>
  <c r="D26" i="28" s="1"/>
  <c r="E24" i="28"/>
  <c r="G233" i="21"/>
  <c r="G232" i="21" s="1"/>
  <c r="H232" i="21"/>
  <c r="G184" i="68"/>
  <c r="G183" i="68" s="1"/>
  <c r="G172" i="68" s="1"/>
  <c r="G210" i="68"/>
  <c r="G208" i="68" s="1"/>
  <c r="G203" i="68" s="1"/>
  <c r="H190" i="21"/>
  <c r="H188" i="21" s="1"/>
  <c r="D24" i="28" l="1"/>
  <c r="G197" i="68"/>
  <c r="G146" i="68" s="1"/>
  <c r="H187" i="21"/>
  <c r="G173" i="21" l="1"/>
  <c r="G172" i="21" s="1"/>
  <c r="G149" i="21" s="1"/>
  <c r="H173" i="21"/>
  <c r="H172" i="21" s="1"/>
  <c r="H149" i="21" s="1"/>
  <c r="C20" i="39" l="1"/>
  <c r="F279" i="21" l="1"/>
  <c r="F330" i="21"/>
  <c r="F328" i="21" s="1"/>
  <c r="F327" i="21" s="1"/>
  <c r="F322" i="21"/>
  <c r="F320" i="21" s="1"/>
  <c r="F319" i="21"/>
  <c r="F316" i="21" s="1"/>
  <c r="F312" i="21"/>
  <c r="F311" i="21"/>
  <c r="F305" i="21"/>
  <c r="F306" i="21"/>
  <c r="F289" i="21"/>
  <c r="F288" i="21"/>
  <c r="F274" i="21"/>
  <c r="F273" i="21" l="1"/>
  <c r="F272" i="21" s="1"/>
  <c r="F303" i="21"/>
  <c r="F302" i="21" s="1"/>
  <c r="F277" i="21"/>
  <c r="F276" i="21" s="1"/>
  <c r="F291" i="21"/>
  <c r="F290" i="21" s="1"/>
  <c r="F310" i="21"/>
  <c r="F307" i="21" s="1"/>
  <c r="F294" i="21" l="1"/>
  <c r="F271" i="21"/>
  <c r="F270" i="21"/>
  <c r="F269" i="21" s="1"/>
  <c r="F268" i="21" s="1"/>
  <c r="F264" i="21" s="1"/>
  <c r="F252" i="21"/>
  <c r="F253" i="21"/>
  <c r="F251" i="21"/>
  <c r="F238" i="21"/>
  <c r="F237" i="21"/>
  <c r="F236" i="21"/>
  <c r="F225" i="21"/>
  <c r="F226" i="21"/>
  <c r="F227" i="21"/>
  <c r="F224" i="21"/>
  <c r="F214" i="21"/>
  <c r="F215" i="21"/>
  <c r="F213" i="21"/>
  <c r="F210" i="21"/>
  <c r="F211" i="21"/>
  <c r="F209" i="21"/>
  <c r="F206" i="21"/>
  <c r="F203" i="21" s="1"/>
  <c r="F190" i="21"/>
  <c r="F191" i="21"/>
  <c r="F189" i="21"/>
  <c r="F176" i="21"/>
  <c r="F177" i="21"/>
  <c r="F175" i="21"/>
  <c r="F163" i="21"/>
  <c r="F164" i="21"/>
  <c r="F165" i="21"/>
  <c r="F162" i="21"/>
  <c r="F136" i="21"/>
  <c r="F126" i="21"/>
  <c r="F119" i="21"/>
  <c r="F112" i="21"/>
  <c r="F103" i="21"/>
  <c r="F102" i="21" s="1"/>
  <c r="F99" i="21"/>
  <c r="F98" i="21" s="1"/>
  <c r="F101" i="21"/>
  <c r="F97" i="21"/>
  <c r="F95" i="21"/>
  <c r="F94" i="21"/>
  <c r="F67" i="21"/>
  <c r="F58" i="21"/>
  <c r="F53" i="21"/>
  <c r="F52" i="21" s="1"/>
  <c r="F50" i="21"/>
  <c r="F51" i="21"/>
  <c r="F49" i="21"/>
  <c r="F42" i="21"/>
  <c r="F38" i="21"/>
  <c r="F37" i="21"/>
  <c r="F36" i="21"/>
  <c r="F32" i="21"/>
  <c r="F31" i="21"/>
  <c r="F30" i="21"/>
  <c r="F25" i="21"/>
  <c r="F26" i="21"/>
  <c r="F24" i="21"/>
  <c r="F20" i="21"/>
  <c r="F174" i="21" l="1"/>
  <c r="F123" i="21"/>
  <c r="F122" i="21" s="1"/>
  <c r="F121" i="21" s="1"/>
  <c r="F65" i="21"/>
  <c r="F59" i="21" s="1"/>
  <c r="F188" i="21"/>
  <c r="F239" i="21"/>
  <c r="F212" i="21"/>
  <c r="H67" i="21"/>
  <c r="H65" i="21" l="1"/>
  <c r="H59" i="21" s="1"/>
  <c r="I236" i="51"/>
  <c r="I235" i="51" s="1"/>
  <c r="H43" i="21" l="1"/>
  <c r="H16" i="21" s="1"/>
  <c r="E14" i="28"/>
  <c r="H270" i="21"/>
  <c r="H269" i="21" s="1"/>
  <c r="H268" i="21" s="1"/>
  <c r="H264" i="21" s="1"/>
  <c r="H263" i="21" s="1"/>
  <c r="H15" i="21" l="1"/>
  <c r="I208" i="51"/>
  <c r="I207" i="51" l="1"/>
  <c r="D90" i="53"/>
  <c r="I206" i="51" l="1"/>
  <c r="I13" i="51" s="1"/>
  <c r="F105" i="21"/>
  <c r="D151" i="53" l="1"/>
  <c r="D143" i="53"/>
  <c r="D137" i="53"/>
  <c r="D127" i="53"/>
  <c r="D126" i="53" s="1"/>
  <c r="D120" i="53"/>
  <c r="K120" i="53" s="1"/>
  <c r="M120" i="53" s="1"/>
  <c r="D107" i="53"/>
  <c r="D104" i="53"/>
  <c r="D103" i="53" s="1"/>
  <c r="D95" i="53"/>
  <c r="D92" i="53"/>
  <c r="D87" i="53"/>
  <c r="D85" i="53"/>
  <c r="D83" i="53"/>
  <c r="D79" i="53"/>
  <c r="D64" i="53"/>
  <c r="D51" i="53"/>
  <c r="D47" i="53"/>
  <c r="D32" i="53"/>
  <c r="D17" i="53"/>
  <c r="D46" i="53" l="1"/>
  <c r="D142" i="53"/>
  <c r="D136" i="53"/>
  <c r="D125" i="53"/>
  <c r="D16" i="53"/>
  <c r="D78" i="53"/>
  <c r="D119" i="53"/>
  <c r="D106" i="53" s="1"/>
  <c r="G244" i="51" l="1"/>
  <c r="G243" i="51" s="1"/>
  <c r="G242" i="51" s="1"/>
  <c r="G241" i="51" s="1"/>
  <c r="G239" i="51"/>
  <c r="G238" i="51" s="1"/>
  <c r="G237" i="51" s="1"/>
  <c r="G236" i="51" s="1"/>
  <c r="G235" i="51" s="1"/>
  <c r="G233" i="51"/>
  <c r="G232" i="51" s="1"/>
  <c r="G231" i="51" s="1"/>
  <c r="G229" i="51"/>
  <c r="G228" i="51" s="1"/>
  <c r="G227" i="51" s="1"/>
  <c r="G223" i="51"/>
  <c r="G210" i="51"/>
  <c r="G209" i="51" s="1"/>
  <c r="G203" i="51"/>
  <c r="G202" i="51" s="1"/>
  <c r="G201" i="51" s="1"/>
  <c r="G197" i="51"/>
  <c r="G196" i="51" s="1"/>
  <c r="G185" i="51"/>
  <c r="G181" i="51"/>
  <c r="G128" i="51"/>
  <c r="G127" i="51" s="1"/>
  <c r="G111" i="51"/>
  <c r="G100" i="51"/>
  <c r="G89" i="51"/>
  <c r="G86" i="51"/>
  <c r="G60" i="51"/>
  <c r="G59" i="51" s="1"/>
  <c r="G58" i="51" s="1"/>
  <c r="G57" i="51" s="1"/>
  <c r="G55" i="51"/>
  <c r="G54" i="51" s="1"/>
  <c r="G44" i="51"/>
  <c r="G42" i="51"/>
  <c r="G31" i="51"/>
  <c r="G30" i="51" s="1"/>
  <c r="G29" i="51" s="1"/>
  <c r="G25" i="51"/>
  <c r="G23" i="51"/>
  <c r="G16" i="51"/>
  <c r="G15" i="51" s="1"/>
  <c r="H187" i="51"/>
  <c r="H183" i="51"/>
  <c r="H104" i="51"/>
  <c r="G67" i="21"/>
  <c r="G121" i="51" l="1"/>
  <c r="G120" i="51" s="1"/>
  <c r="G119" i="51" s="1"/>
  <c r="G41" i="51"/>
  <c r="G40" i="51" s="1"/>
  <c r="G85" i="51"/>
  <c r="G63" i="51" s="1"/>
  <c r="G65" i="21"/>
  <c r="G208" i="51"/>
  <c r="G207" i="51" s="1"/>
  <c r="G22" i="51"/>
  <c r="G21" i="51" s="1"/>
  <c r="G20" i="51" s="1"/>
  <c r="H54" i="51"/>
  <c r="H55" i="51"/>
  <c r="H231" i="51"/>
  <c r="H198" i="51"/>
  <c r="H199" i="51"/>
  <c r="H177" i="51"/>
  <c r="G222" i="51"/>
  <c r="G218" i="51" s="1"/>
  <c r="G180" i="51"/>
  <c r="G179" i="51" s="1"/>
  <c r="G226" i="51"/>
  <c r="G59" i="21" l="1"/>
  <c r="G43" i="21" s="1"/>
  <c r="G16" i="21" s="1"/>
  <c r="G39" i="51"/>
  <c r="G217" i="51"/>
  <c r="G206" i="51" s="1"/>
  <c r="G62" i="51"/>
  <c r="G14" i="51" s="1"/>
  <c r="H236" i="51"/>
  <c r="H235" i="51" s="1"/>
  <c r="H234" i="51"/>
  <c r="H229" i="51"/>
  <c r="H230" i="51"/>
  <c r="H182" i="51"/>
  <c r="H203" i="51"/>
  <c r="H204" i="51"/>
  <c r="C23" i="39"/>
  <c r="C17" i="39"/>
  <c r="G13" i="51" l="1"/>
  <c r="D14" i="28"/>
  <c r="G270" i="21"/>
  <c r="G269" i="21" s="1"/>
  <c r="G268" i="21" s="1"/>
  <c r="G264" i="21" s="1"/>
  <c r="G263" i="21" s="1"/>
  <c r="G15" i="21" s="1"/>
  <c r="H208" i="51"/>
  <c r="H207" i="51" s="1"/>
  <c r="H228" i="51"/>
  <c r="H233" i="51"/>
  <c r="H181" i="51"/>
  <c r="H206" i="51" l="1"/>
  <c r="H13" i="51" s="1"/>
  <c r="B29" i="39"/>
  <c r="B23" i="39"/>
  <c r="B20" i="39"/>
  <c r="B17" i="39"/>
  <c r="D29" i="39" s="1"/>
  <c r="C29" i="39" l="1"/>
  <c r="B23" i="27"/>
  <c r="C38" i="28" l="1"/>
  <c r="F168" i="21" l="1"/>
  <c r="F23" i="21" l="1"/>
  <c r="F22" i="21" s="1"/>
  <c r="F104" i="21" l="1"/>
  <c r="F96" i="21"/>
  <c r="F118" i="21" l="1"/>
  <c r="F117" i="21" s="1"/>
  <c r="F116" i="21" s="1"/>
  <c r="F173" i="21" l="1"/>
  <c r="F187" i="21" l="1"/>
  <c r="F172" i="21" s="1"/>
  <c r="F100" i="21" l="1"/>
  <c r="C21" i="28" l="1"/>
  <c r="C18" i="28"/>
  <c r="B29" i="27"/>
  <c r="B20" i="27"/>
  <c r="B17" i="27"/>
  <c r="C29" i="27" l="1"/>
  <c r="F326" i="21"/>
  <c r="F287" i="21"/>
  <c r="F286" i="21" s="1"/>
  <c r="F285" i="21" s="1"/>
  <c r="F263" i="21" s="1"/>
  <c r="F250" i="21"/>
  <c r="F249" i="21" s="1"/>
  <c r="F248" i="21" s="1"/>
  <c r="F235" i="21"/>
  <c r="F234" i="21" s="1"/>
  <c r="F233" i="21" s="1"/>
  <c r="F208" i="21"/>
  <c r="F207" i="21" s="1"/>
  <c r="F202" i="21"/>
  <c r="F151" i="21"/>
  <c r="F150" i="21" s="1"/>
  <c r="F135" i="21"/>
  <c r="F134" i="21" s="1"/>
  <c r="F133" i="21" s="1"/>
  <c r="F132" i="21" s="1"/>
  <c r="F111" i="21"/>
  <c r="F93" i="21"/>
  <c r="F92" i="21" s="1"/>
  <c r="F91" i="21" s="1"/>
  <c r="F57" i="21"/>
  <c r="F56" i="21" s="1"/>
  <c r="F48" i="21"/>
  <c r="F41" i="21"/>
  <c r="F40" i="21" s="1"/>
  <c r="F39" i="21" s="1"/>
  <c r="F35" i="21"/>
  <c r="F34" i="21" s="1"/>
  <c r="F33" i="21" s="1"/>
  <c r="F29" i="21"/>
  <c r="F28" i="21" s="1"/>
  <c r="F27" i="21" s="1"/>
  <c r="F21" i="21"/>
  <c r="F19" i="21"/>
  <c r="F18" i="21" s="1"/>
  <c r="F17" i="21" s="1"/>
  <c r="F47" i="21" l="1"/>
  <c r="F232" i="21"/>
  <c r="F223" i="21"/>
  <c r="F222" i="21" s="1"/>
  <c r="F221" i="21" s="1"/>
  <c r="F161" i="21"/>
  <c r="F160" i="21" s="1"/>
  <c r="F159" i="21" s="1"/>
  <c r="F201" i="21"/>
  <c r="F149" i="21" l="1"/>
  <c r="F315" i="21"/>
  <c r="F314" i="21" l="1"/>
  <c r="F313" i="21" s="1"/>
  <c r="F45" i="21"/>
  <c r="F44" i="21" s="1"/>
  <c r="F43" i="21" s="1"/>
  <c r="F16" i="21" s="1"/>
  <c r="F114" i="21"/>
  <c r="D94" i="53"/>
  <c r="D15" i="53" s="1"/>
  <c r="M13" i="51" s="1"/>
  <c r="G115" i="68"/>
  <c r="G114" i="68" l="1"/>
  <c r="G111" i="68" s="1"/>
  <c r="G110" i="68" s="1"/>
  <c r="G87" i="68" s="1"/>
  <c r="G16" i="68" s="1"/>
  <c r="F113" i="21"/>
  <c r="F110" i="21" s="1"/>
  <c r="F109" i="21" s="1"/>
  <c r="F86" i="21" s="1"/>
  <c r="F15" i="21" s="1"/>
  <c r="AB16" i="68"/>
  <c r="AA15" i="21"/>
  <c r="AB15" i="21" l="1"/>
  <c r="G15" i="68"/>
  <c r="C26" i="28" l="1"/>
  <c r="AC16" i="68"/>
  <c r="C24" i="28" l="1"/>
  <c r="C14" i="28" s="1"/>
</calcChain>
</file>

<file path=xl/sharedStrings.xml><?xml version="1.0" encoding="utf-8"?>
<sst xmlns="http://schemas.openxmlformats.org/spreadsheetml/2006/main" count="6764" uniqueCount="1383">
  <si>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</si>
  <si>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</si>
  <si>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</si>
  <si>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</si>
  <si>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</si>
  <si>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</si>
  <si>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</si>
  <si>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</si>
  <si>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</si>
  <si>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</si>
  <si>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ОХРАНА ОКРУЖАЮЩЕЙ СРЕДЫ</t>
  </si>
  <si>
    <t>Сбор, удаление отходов и очистка сточных вод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</si>
  <si>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</si>
  <si>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</si>
  <si>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</si>
  <si>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</si>
  <si>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</si>
  <si>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</si>
  <si>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СОЦИАЛЬНАЯ ПОЛИТИКА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</si>
  <si>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</si>
  <si>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</si>
  <si>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</si>
  <si>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</si>
  <si>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ОБСЛУЖИВАНИЕ ГОСУДАРСТВЕННОГО И МУНИЦИПАЛЬНОГО ДОЛГА</t>
  </si>
  <si>
    <t>Администрация муниципального образования "Ленский район" Республики Саха (Якутия)</t>
  </si>
  <si>
    <t>муниципального образования</t>
  </si>
  <si>
    <t>"Ленский район"</t>
  </si>
  <si>
    <t>ПР</t>
  </si>
  <si>
    <t>ЦС</t>
  </si>
  <si>
    <t>ВСЕГО РАСХОДОВ</t>
  </si>
  <si>
    <t>№</t>
  </si>
  <si>
    <t>Наименование, наименование поселения</t>
  </si>
  <si>
    <t>Дотация на выравнивание уровня бюджетной обеспеченности, в том числе:</t>
  </si>
  <si>
    <t>Субвенция на выполнение федеральных полномочий по государственной  регистрации актов гражданского состояния</t>
  </si>
  <si>
    <t>Субвенция на осуществление федеральных полномочий по первичному воинскому учету граждан на территориях, где отсутствуют военные комиссариаты</t>
  </si>
  <si>
    <t>1.1.</t>
  </si>
  <si>
    <t>1.2.</t>
  </si>
  <si>
    <t>1.3.</t>
  </si>
  <si>
    <t>2.1.</t>
  </si>
  <si>
    <t>2.2.</t>
  </si>
  <si>
    <t>2.3.</t>
  </si>
  <si>
    <t>3.1.</t>
  </si>
  <si>
    <t>3.2.</t>
  </si>
  <si>
    <t>1.4.</t>
  </si>
  <si>
    <t>1.5.</t>
  </si>
  <si>
    <t>1.6.</t>
  </si>
  <si>
    <t>1.7.</t>
  </si>
  <si>
    <t>1.8.</t>
  </si>
  <si>
    <t>1.9.</t>
  </si>
  <si>
    <t>1.10.</t>
  </si>
  <si>
    <t>1.11.</t>
  </si>
  <si>
    <t>МО "Город Ленск"</t>
  </si>
  <si>
    <t>МО "Поселок Витим"</t>
  </si>
  <si>
    <t>МО "Поселок Пеледуй"</t>
  </si>
  <si>
    <t>МО "Беченчинский наслег"</t>
  </si>
  <si>
    <t>МО "Мурбайский наслег"</t>
  </si>
  <si>
    <t>МО "Наторинский наслег"</t>
  </si>
  <si>
    <t>МО "Нюйский наслег"</t>
  </si>
  <si>
    <t>МО "Орто-Нахаринский наслег"</t>
  </si>
  <si>
    <t>МО "Салдыкельский наслег"</t>
  </si>
  <si>
    <t>МО "Толонский наслег"</t>
  </si>
  <si>
    <t>МО "Ярославский наслег"</t>
  </si>
  <si>
    <t>2.4.</t>
  </si>
  <si>
    <t>2.5.</t>
  </si>
  <si>
    <t>2.6.</t>
  </si>
  <si>
    <t>2.7.</t>
  </si>
  <si>
    <t>2.8.</t>
  </si>
  <si>
    <t>2.9.</t>
  </si>
  <si>
    <t>2.10.</t>
  </si>
  <si>
    <t>3.3.</t>
  </si>
  <si>
    <t>3.4.</t>
  </si>
  <si>
    <t>3.5.</t>
  </si>
  <si>
    <t>3.6.</t>
  </si>
  <si>
    <t>3.7.</t>
  </si>
  <si>
    <t>3.8.</t>
  </si>
  <si>
    <t>3.9.</t>
  </si>
  <si>
    <t>3.10.</t>
  </si>
  <si>
    <t>14</t>
  </si>
  <si>
    <t>МЕЖБЮДЖЕТНЫЕ ТРАНСФЕРТЫ ОБЩЕГО ХАРАКТЕРА БЮДЖЕТАМ СУБЪЕКТОВ РОССИЙСКОЙ ФЕДЕРАЦИИ И МУНИЦИПАЛЬНЫХ ОБРАЗОВАНИЙ</t>
  </si>
  <si>
    <t>Дотация на выравнивание бюджетной обеспеченности субъектов Российской Федерации и муниципальных образований</t>
  </si>
  <si>
    <t>Осуществление отдельных государственных полномочий по организации деятельности административных комиссий по рассмотрению дел об административных правонарушениях</t>
  </si>
  <si>
    <t>Выполнение отдельных государственных полномочий по исполнению функций комиссий по делам несовершеннолетних</t>
  </si>
  <si>
    <t>Реализация государственного стандарта общего образования</t>
  </si>
  <si>
    <t>Обеспечение проезда детей-сирот и детей, оставшихся без попечения родителей, обучающихся в муниципальных образовательных учреждениях</t>
  </si>
  <si>
    <t>Санаторно-курортное лечение, летний труд и отдых детей-сирот и детей, оставшихся без попечения родителей</t>
  </si>
  <si>
    <t>Поддержка базовых свиноводческих хозяйств</t>
  </si>
  <si>
    <t>Поддержка табунного коневодства</t>
  </si>
  <si>
    <t>Выполнение отдельных государственных полномочий по реализации Федерального закона от 25.10.2002 №125-ФЗ "О жилищных субсидиях гражданам, выезжающим из районов Крайнего Севера и приравненных к ним местностей"</t>
  </si>
  <si>
    <t>Исполнение органами местного самоуправления муниципальных районов переданных государственных полномочий по выравниванию бюджетов поселений</t>
  </si>
  <si>
    <t>Выполнение отдельных государственных полномочий по государственному регулированию цен (тарифов)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</si>
  <si>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</si>
  <si>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</si>
  <si>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</si>
  <si>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</si>
  <si>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04</t>
  </si>
  <si>
    <t>06</t>
  </si>
  <si>
    <t>13</t>
  </si>
  <si>
    <t>11</t>
  </si>
  <si>
    <t>10</t>
  </si>
  <si>
    <t>09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</si>
  <si>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</si>
  <si>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</si>
  <si>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</si>
  <si>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</si>
  <si>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</si>
  <si>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07</t>
  </si>
  <si>
    <t>Прочие непрограммные расходы</t>
  </si>
  <si>
    <t>Защита населения и территории от чрезвычайных ситуаций природного и техногенного характера, гражданская оборона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</si>
  <si>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</si>
  <si>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</si>
  <si>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</si>
  <si>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Обслуживание муниципального долга</t>
  </si>
  <si>
    <t>Наименование</t>
  </si>
  <si>
    <t>ЦСР</t>
  </si>
  <si>
    <t>ВР</t>
  </si>
  <si>
    <t>ВСЕГО</t>
  </si>
  <si>
    <t>Вед</t>
  </si>
  <si>
    <t>Рз</t>
  </si>
  <si>
    <t>Пр</t>
  </si>
  <si>
    <t>Глава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</si>
  <si>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</si>
  <si>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Управление программой</t>
  </si>
  <si>
    <t>(в рублях)</t>
  </si>
  <si>
    <t>Развитие детских школ искусств</t>
  </si>
  <si>
    <t>Развитие дорожной сети общего пользования</t>
  </si>
  <si>
    <t>701</t>
  </si>
  <si>
    <t>Поддержка скотоводства</t>
  </si>
  <si>
    <t>100</t>
  </si>
  <si>
    <t>9912435</t>
  </si>
  <si>
    <t>200</t>
  </si>
  <si>
    <t>800</t>
  </si>
  <si>
    <t>300</t>
  </si>
  <si>
    <t>700</t>
  </si>
  <si>
    <t>Непрограммные расходы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</si>
  <si>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</si>
  <si>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</si>
  <si>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Депутаты представительного органа муниципального образования</t>
  </si>
  <si>
    <t>Закупка товаров, работ и услуг для государственных (муниципальных) нужд</t>
  </si>
  <si>
    <t>Иные бюджетные ассигнования</t>
  </si>
  <si>
    <t>Резервные фонды местных администраций</t>
  </si>
  <si>
    <t>Резервный фонд местной администрации</t>
  </si>
  <si>
    <t>Социальное обеспечение и иные выплаты населению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</si>
  <si>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</si>
  <si>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</si>
  <si>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Предоставление субсидий бюджетным, автономным учреждениям и иным некоммерческим организациям</t>
  </si>
  <si>
    <t>Дополнительное образование</t>
  </si>
  <si>
    <t>Семейная политика</t>
  </si>
  <si>
    <t>Связь и информатика</t>
  </si>
  <si>
    <t>600</t>
  </si>
  <si>
    <t>КУЛЬТУРА И КИНЕМАТОГРАФИЯ</t>
  </si>
  <si>
    <t>Другие вопросы в области культуры, кинематографии</t>
  </si>
  <si>
    <t>Выполнение отдельных государственных полномочий по комплектованию, хранению, учету и использованию документов Архивного фонда РС(Я)</t>
  </si>
  <si>
    <t>НАЦИОНАЛЬНАЯ ОБОРОНА</t>
  </si>
  <si>
    <t>Мобилизационная и вневойсковая подготовка</t>
  </si>
  <si>
    <t>Общеэкономические вопросы</t>
  </si>
  <si>
    <t>Осуществление отдельных государственных полномочий муниципальными образованиями в области регулирования оборота алкогольной продукции</t>
  </si>
  <si>
    <t>Расходные обязательства по социальному обеспечению населения (опека)</t>
  </si>
  <si>
    <t>Обеспечение совместных действий органов законодательной, исполнительной власти, объединений работодателей, профессиональных союзов республики, направленных на улучшение условий и охраны труда работников республики</t>
  </si>
  <si>
    <t>500</t>
  </si>
  <si>
    <t>Межбюджетные трансферты</t>
  </si>
  <si>
    <t>Субвенции бюджетам на осуществление федеральных полномочий по государственной регистрации актов гражданского состояния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</si>
  <si>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</si>
  <si>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Управление государственными финансами и государственным долгом</t>
  </si>
  <si>
    <t xml:space="preserve">Выплата единовременного пособия при всех формах устройства детей, лишенных родительского попечения, в семью </t>
  </si>
  <si>
    <t>Обеспечение жилыми помещениями детей-сирот и детей, оставшихся без попечения родителей</t>
  </si>
  <si>
    <t>8566323</t>
  </si>
  <si>
    <t>Руководство и управление отдельными государственными полномочиями по поддержке сельскохозяйственного производства муниципальными служащими</t>
  </si>
  <si>
    <t>Другие  расходы, связанные с обеспечением осуществления отдельных государственных полномочий по поддержке сельскохозяйственного производства</t>
  </si>
  <si>
    <t>Поддержка производства картофеля</t>
  </si>
  <si>
    <t>Реализация государственного образовательного стандарта дошкольного образования</t>
  </si>
  <si>
    <t>Выплата компенсации части родительской платы за содержание(присмотр и уход) ребенка в  образовательных учреждениях и иных организациях, реализующих основную общеобразовательную программу дошкольного образования</t>
  </si>
  <si>
    <t>Обеспечение деятельности муниципальных специальных (коррекционных) образовательных учреждений для детей с ограниченными возможностями здоровья и образовательных учреждений санаторного типа для детей, нуждающихся в длительном лечении</t>
  </si>
  <si>
    <t>4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</si>
  <si>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</si>
  <si>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</si>
  <si>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</si>
  <si>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</si>
  <si>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</si>
  <si>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</si>
  <si>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</si>
  <si>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</si>
  <si>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</si>
  <si>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</si>
  <si>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</si>
  <si>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 xml:space="preserve">5. </t>
  </si>
  <si>
    <t>5.1.</t>
  </si>
  <si>
    <t>Муниципальное образование "Город Ленск"</t>
  </si>
  <si>
    <t>9950000</t>
  </si>
  <si>
    <t>Прочие межбюджетные трансферты общего характера</t>
  </si>
  <si>
    <t>Водное хозяйство</t>
  </si>
  <si>
    <t>Обеспечение безопасности состояния гидротехнических сооружений</t>
  </si>
  <si>
    <t>ЖИЛИЩНО-КОММУНАЛЬНОЕ ХОЗЯЙСТВО</t>
  </si>
  <si>
    <t>Жилищное хозяйство</t>
  </si>
  <si>
    <t>Средства, передоваемые для компенсации дополнительных расходов, возникших в результате решений, принятых органами власти другого уровня</t>
  </si>
  <si>
    <t>9906150</t>
  </si>
  <si>
    <t>6226238</t>
  </si>
  <si>
    <t>Предоставление льгот по коммунальным услугам педагогическим работникам муниципальных дошкольных образовательных учреждений</t>
  </si>
  <si>
    <t xml:space="preserve"> Организация отдыха и оздоровления детей муниципальных образований</t>
  </si>
  <si>
    <t>Организация отдыха и оздоровления детей, находящихся в трудной жизненной ситуации</t>
  </si>
  <si>
    <t>6866618</t>
  </si>
  <si>
    <t>Предоставление работникам бюджетной сферы социальных выплат на приобретение жилья на первичном рынке недвижимости</t>
  </si>
  <si>
    <t>9966406</t>
  </si>
  <si>
    <t>Реализация социально-экономических мероприятий и экологических программ улусов "алмазной провинции" РС(Я) (текущие расходы)</t>
  </si>
  <si>
    <t>Органы юстиции</t>
  </si>
  <si>
    <t>Организация и проведение конкурса на предоставление субсидии по реализации по патриотическому воспитанию молодежи в муниципальных образованиях РС(Я)</t>
  </si>
  <si>
    <t>8326233</t>
  </si>
  <si>
    <t>Создание и развитие инфраструктуры поддержки субъектов малого предпринимательства-бизнес-инкубаторов</t>
  </si>
  <si>
    <t>к решению Районного</t>
  </si>
  <si>
    <t>Совета депутатов</t>
  </si>
  <si>
    <t>Софинансирование муниципальных программ развития предпринимательства</t>
  </si>
  <si>
    <t>Субвенция на отдельные государственные полномочия по организации проведения мероприятий по предупреждению и ликвидации болезней животных</t>
  </si>
  <si>
    <t>Меры по обеспечению зимовки скота и лошадей</t>
  </si>
  <si>
    <t>9956429</t>
  </si>
  <si>
    <t>8326232</t>
  </si>
  <si>
    <t>8446219</t>
  </si>
  <si>
    <t>Субсидии на создание туристких комплексов на территории перспективных туристко-рекреационных кластеров РС (Я)</t>
  </si>
  <si>
    <t>68Б6623</t>
  </si>
  <si>
    <t>Выделение средств муниципальным образованиям в виде капитальных вложений на обустройство зон индивидуальной жилой застройки и оплата расходов по доставке строительных материалов до арктических и северных улусов Республики Саха (Якутия)</t>
  </si>
  <si>
    <t>6849603</t>
  </si>
  <si>
    <t>Субсидии бюджетам муниципальных районов на обеспечение мероприятий по переселению граждан из аварийного жилищного фонда с учетом о необходимости развития малоэтажного жилищного строительства за счет средств бюджетов</t>
  </si>
  <si>
    <t>6926635</t>
  </si>
  <si>
    <t>Мероприятия Инвестиционной программы РС(Я)</t>
  </si>
  <si>
    <t>68Г5020</t>
  </si>
  <si>
    <t>Мероприятия подпрограммы "Обеспечение жильем молодых семей" ФЦП "Жилище" на 2011-2015гг</t>
  </si>
  <si>
    <t>9922444</t>
  </si>
  <si>
    <t>Проведение выборов и референдумов глав</t>
  </si>
  <si>
    <t>Обеспечение проведения выборов и референдумов</t>
  </si>
  <si>
    <t>Виды муниципальных заимствований</t>
  </si>
  <si>
    <t>Сумма</t>
  </si>
  <si>
    <t>Муниципальные ценные бумаги</t>
  </si>
  <si>
    <t>Привлечение средств</t>
  </si>
  <si>
    <t>Погашение основной суммы долга</t>
  </si>
  <si>
    <t>Бюджетные кредиты от других бюджетов бюджетной системы Российской Федерации</t>
  </si>
  <si>
    <t>Кредиты кредитных организаций</t>
  </si>
  <si>
    <t>Обязательства</t>
  </si>
  <si>
    <t>Муниципальный внутренний долг, всего</t>
  </si>
  <si>
    <t>в том числе</t>
  </si>
  <si>
    <t>Бюджетные кредиты, полученные от других бюджетов бюджетной системы</t>
  </si>
  <si>
    <t>Муниципальные гарантии</t>
  </si>
  <si>
    <t>Иные долговые обязательства</t>
  </si>
  <si>
    <t> 1</t>
  </si>
  <si>
    <t xml:space="preserve"> </t>
  </si>
  <si>
    <t> 1.1</t>
  </si>
  <si>
    <t>привлечение основного долга</t>
  </si>
  <si>
    <t> 1.2</t>
  </si>
  <si>
    <t>погашение основного долга</t>
  </si>
  <si>
    <t> 2</t>
  </si>
  <si>
    <t>Бюджетные кредиты, полученные от других бюджетов</t>
  </si>
  <si>
    <t> 2.1</t>
  </si>
  <si>
    <t> 2.2</t>
  </si>
  <si>
    <t> 3.</t>
  </si>
  <si>
    <t>Кредиты, полученные от кредитных организаций</t>
  </si>
  <si>
    <t> 3.1</t>
  </si>
  <si>
    <t> 3.2</t>
  </si>
  <si>
    <t>4.</t>
  </si>
  <si>
    <t>4.1</t>
  </si>
  <si>
    <t>увеличение остатков средств бюджета</t>
  </si>
  <si>
    <t>4.2</t>
  </si>
  <si>
    <t>уменьшение остатков средств бюджета</t>
  </si>
  <si>
    <t>5.</t>
  </si>
  <si>
    <t>Иные источники внутреннего финансирования дефицита, в том числе:</t>
  </si>
  <si>
    <t> 5.1</t>
  </si>
  <si>
    <t>Акции и иные формы участия в капитале в муниципальной собственности</t>
  </si>
  <si>
    <t> 5.1.1</t>
  </si>
  <si>
    <t>поступления от продажи акций</t>
  </si>
  <si>
    <t> 5.1.2</t>
  </si>
  <si>
    <t>приобретение акций</t>
  </si>
  <si>
    <t> 5.2</t>
  </si>
  <si>
    <t>Земельные участки, находящиеся в муниципальной собственности</t>
  </si>
  <si>
    <t> 5.2.1</t>
  </si>
  <si>
    <t>поступления от продажи земельных участков</t>
  </si>
  <si>
    <t> 5.2.2</t>
  </si>
  <si>
    <t> приобретение земельных участков</t>
  </si>
  <si>
    <t> 5.3</t>
  </si>
  <si>
    <t>Исполнение муниципальных гарантий</t>
  </si>
  <si>
    <t>5.4</t>
  </si>
  <si>
    <t>Бюджетные кредиты, предоставленные внутри страны в валюте Российской Федерации</t>
  </si>
  <si>
    <t> 5.4.1</t>
  </si>
  <si>
    <t>погашение (возврат) бюджетных кредитов</t>
  </si>
  <si>
    <t> 5.4.2</t>
  </si>
  <si>
    <t>предоставление бюджетных кредитов</t>
  </si>
  <si>
    <t> 5.5</t>
  </si>
  <si>
    <t>Прочие источники внутреннего финансирования дефицита</t>
  </si>
  <si>
    <t> 5.5.1</t>
  </si>
  <si>
    <t>погашение задолженности</t>
  </si>
  <si>
    <t>Субсидия на эксплуатацию и содержание сооружений инженерной защиты</t>
  </si>
  <si>
    <t>6.</t>
  </si>
  <si>
    <t>№ __</t>
  </si>
  <si>
    <t>Развитие животноводства</t>
  </si>
  <si>
    <t>Развитие растениеводства</t>
  </si>
  <si>
    <t>Водный транспорт</t>
  </si>
  <si>
    <t>Воздушный транспорт</t>
  </si>
  <si>
    <t>Меры социальной поддержки отдельных категорий граждан</t>
  </si>
  <si>
    <t>Развитие детско - юношеского спорта</t>
  </si>
  <si>
    <t>№ _</t>
  </si>
  <si>
    <t>995009101</t>
  </si>
  <si>
    <t>990000000</t>
  </si>
  <si>
    <t>Расходы в области социального обеспечения населения</t>
  </si>
  <si>
    <t>Расходы на обеспечение деятельности (оказание услуг) муниципальных учреждений</t>
  </si>
  <si>
    <t>Руководство и управление в сфере установленных функций органов государственной власти субъектов Российской Федерации, органов местного самоуправления Республики Саха (Якутия)</t>
  </si>
  <si>
    <t>Расходы на содержание органов местного самоуправления</t>
  </si>
  <si>
    <t>Председатель контрольно-счетной палаты муниципального образования и его заместители</t>
  </si>
  <si>
    <t>Субвенция на выполнение отдельных государственных полномочий на организацию мероприятий по предупреждению и ликивдации болезней животных, их лечению, защите населения от болезней, общих для человека и животных</t>
  </si>
  <si>
    <t>9910011740</t>
  </si>
  <si>
    <t>9910011410</t>
  </si>
  <si>
    <t>9910000000</t>
  </si>
  <si>
    <t>9900000000</t>
  </si>
  <si>
    <t>9910011720</t>
  </si>
  <si>
    <t>9910011600</t>
  </si>
  <si>
    <t>9950000000</t>
  </si>
  <si>
    <t>9950071100</t>
  </si>
  <si>
    <t>9950091011</t>
  </si>
  <si>
    <t>9950091012</t>
  </si>
  <si>
    <t>9950091015</t>
  </si>
  <si>
    <t>6230000000</t>
  </si>
  <si>
    <t>6240000000</t>
  </si>
  <si>
    <t>6260000000</t>
  </si>
  <si>
    <t>8510000000</t>
  </si>
  <si>
    <t>7320000000</t>
  </si>
  <si>
    <t>7340000000</t>
  </si>
  <si>
    <t>6520000000</t>
  </si>
  <si>
    <t>9810000000</t>
  </si>
  <si>
    <t>Судебная система</t>
  </si>
  <si>
    <t>Осуществление полномочий по составлению (изменений) списков кандидатов в присяжные заседатели федеральных судов общей юрисдикции в Российской Федерации</t>
  </si>
  <si>
    <t>9950051200</t>
  </si>
  <si>
    <t>8510063250</t>
  </si>
  <si>
    <t>7950062350</t>
  </si>
  <si>
    <t>6260062010</t>
  </si>
  <si>
    <t>9960061010</t>
  </si>
  <si>
    <t>Градостроительное планирование  развития территорий (за счет средств ГБ)</t>
  </si>
  <si>
    <t>6820062210</t>
  </si>
  <si>
    <t>Поддержка  социально-ориентированных некоммерческих организаций (за счет средств ГБ)</t>
  </si>
  <si>
    <t>7350162410</t>
  </si>
  <si>
    <t>Субвенция на выполнение отдельных государственных полномочий на проведение Всероссийской сельскохозяйственной переписи в 2016 году</t>
  </si>
  <si>
    <t>85Ж0053910</t>
  </si>
  <si>
    <t>Общереспубликанское движение  добрых дел "Моя Якутия  в 21  веке" (за счет средств ГБ)</t>
  </si>
  <si>
    <t>9950064001</t>
  </si>
  <si>
    <t xml:space="preserve">Капитальные вложения в объекты 
государственной (муниципальной) собственности
</t>
  </si>
  <si>
    <t>400</t>
  </si>
  <si>
    <t>Реализация социально-экономических и экологических задач улусов "алмазной провинции" РС(Я) (за счет средств ГБ)</t>
  </si>
  <si>
    <t>9960065060</t>
  </si>
  <si>
    <t>Проведение мероприятий по обеспечению зимовки скота и лошадей (за счет средств ГБ)</t>
  </si>
  <si>
    <t>85Ж0065400</t>
  </si>
  <si>
    <t>Софинансирование расходных обязательств по закупке автобусов для транспортного обслуживания населения в мунциипальных районах, городских округах Республики Саха (Якутия) в рамках организации и проведения VI Международных спортивных игр "Дети Азии" (за счет ГБ)</t>
  </si>
  <si>
    <t>984006262Д</t>
  </si>
  <si>
    <t>Иные межбюджетные трансферты на ремонт дворовых территорий многоквартирных домов, проездов к дворовым территориям многоквартирных домов населенных пунктов (за счет ГБ)</t>
  </si>
  <si>
    <t>9960065470</t>
  </si>
  <si>
    <t>Иные межбюджетные трансферты на ремонт автомобильных дорог общего пользования местного значения (за счет ГБ)</t>
  </si>
  <si>
    <t>9960065480</t>
  </si>
  <si>
    <t>Софинансирование муниципальных программ развития предпринимательства (за счет средств ГБ)</t>
  </si>
  <si>
    <t>8320062320</t>
  </si>
  <si>
    <t>Создание и развитие инфраструктуры поддержки субъектов малого предпринимательства - бизнес-инкубаторов (г.Ленск) (за счет средств ГБ)</t>
  </si>
  <si>
    <t>8320062510</t>
  </si>
  <si>
    <t>Предоставление грантов  начинающим субъектам малого предпринимательства (за счет средств ГБ)</t>
  </si>
  <si>
    <t>832006254Г</t>
  </si>
  <si>
    <t>Создание и развитие инфраструктуры поддержки субъектов малого предпринимательства (бизнес-инкубаторов) (г. Ленск)</t>
  </si>
  <si>
    <t>8320064001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</si>
  <si>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Фонда содействия реформированию ЖКХ )</t>
  </si>
  <si>
    <t>9960009502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</si>
  <si>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 (за счет средств  ГБ) </t>
  </si>
  <si>
    <t>9960009602</t>
  </si>
  <si>
    <t>Софинансирование муниципальных программ по энергосбережению и повышению энергетической эффективности (за счет ГБ)</t>
  </si>
  <si>
    <t>9960062420</t>
  </si>
  <si>
    <t>Благоустройство</t>
  </si>
  <si>
    <t>Софинансирование расходных обязательств, возникших в результате реализации работ, предусмотренных трехлетними планами благоустройства территорий населенных пунктов (за счет средств ГБ)</t>
  </si>
  <si>
    <t>9950062571</t>
  </si>
  <si>
    <t>Иные межбюджетные трансферты на комплексное развитие территорий в связи с годом благоустройства (за счет ГБ)</t>
  </si>
  <si>
    <t>9960065570</t>
  </si>
  <si>
    <t>Расходы на обеспечение  деятельности (оказание услуг) муниципальных учреждений</t>
  </si>
  <si>
    <t>6220022001</t>
  </si>
  <si>
    <t>Предоставление мер социальной  поддержки педагогическим работникам муниципальных образовательных  организаций, проживающим и работающим в сельских населенных пунктах, рабочих  поселках (поселках городского типа) (за счет средств ГБ)</t>
  </si>
  <si>
    <t>6220062380</t>
  </si>
  <si>
    <t>Дополнительные меры по ликвидации очередности в дошкольные организации (за счет средств ГБ)</t>
  </si>
  <si>
    <t>6220065450</t>
  </si>
  <si>
    <t>Общее образование (питание за счет дотации на сбалансированность)</t>
  </si>
  <si>
    <t>Софинансирование расходных обязательств на создание в общеобразовательных организациях, расположенных в сельской местности, условий для занятия физической культурой и спортом</t>
  </si>
  <si>
    <t>6230050970</t>
  </si>
  <si>
    <t>Создание в общеобразовательных организациях, расположенных в сельской местности, условий для занятий физической культурой и спортом (софинансирование федеральной субсидии за счет средств ГБ)</t>
  </si>
  <si>
    <t>62300R0970</t>
  </si>
  <si>
    <t>Гранты для общеобразовательных  организаций (за счет средств ГБ)</t>
  </si>
  <si>
    <t>623006544Г</t>
  </si>
  <si>
    <t>6230062380</t>
  </si>
  <si>
    <t>Укрепление  материально-технической базы учреждений культуры и искусства</t>
  </si>
  <si>
    <t>7480011012</t>
  </si>
  <si>
    <t>Мероприятия  подпрограммы "Обеспечение жильем  молодых семей" федеральной целевой программы "Жилище" на 2011  - 2015 годы</t>
  </si>
  <si>
    <t>68Г0050200</t>
  </si>
  <si>
    <t>Мероприятия  подпрограммы "Обеспечение жильем молодых семей" федеральной целевой программы "Жилище" на 2011 - 2015 годы (за счет средств ГБ)</t>
  </si>
  <si>
    <t>68Г00R0200</t>
  </si>
  <si>
    <t>6250063080</t>
  </si>
  <si>
    <t>Расходы в области спорта и физической культуры</t>
  </si>
  <si>
    <t>9950091014</t>
  </si>
  <si>
    <t>Наименование показателя</t>
  </si>
  <si>
    <t>Выполнение других обязательств муниципальных образований</t>
  </si>
  <si>
    <t>9950091018</t>
  </si>
  <si>
    <t>Иные межбюджетные трансферты за счет местного бюджета</t>
  </si>
  <si>
    <t>9960088520</t>
  </si>
  <si>
    <t>9910022001</t>
  </si>
  <si>
    <t>КБК</t>
  </si>
  <si>
    <t>Бюджет муниципального района</t>
  </si>
  <si>
    <t>Бюджет муниципальных поселений</t>
  </si>
  <si>
    <t>Налог на прибыль организаций</t>
  </si>
  <si>
    <t>182 1 01 02000 01 0000 110</t>
  </si>
  <si>
    <t>Налога на доходы физических лиц, взимаемый на территориях городских поселений</t>
  </si>
  <si>
    <t>Налог на доходы физических лиц, взимаемый на территории сельских поселений</t>
  </si>
  <si>
    <t>Налог на доходы физических лиц, взимаемый на межселенных территориях</t>
  </si>
  <si>
    <t>182 1 01 02040 01 0000 110</t>
  </si>
  <si>
    <t xml:space="preserve">Налог на доходы 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РФ, взимаемый на территории муниципальных районов </t>
  </si>
  <si>
    <t>182 1 05 00000 00 0000 000</t>
  </si>
  <si>
    <t>Налоги на совокупный доход</t>
  </si>
  <si>
    <t>000 1 05 01011 01 0000 110</t>
  </si>
  <si>
    <t>Налог, взимаемый с налогоплательщиков, выбравших в качестве объекта налогообложения  доходы</t>
  </si>
  <si>
    <t>000 1 05 01012 01 0000 110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</si>
  <si>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</si>
  <si>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</si>
  <si>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</si>
  <si>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</si>
  <si>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</si>
  <si>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000 1 05 02010 02 0000 110</t>
  </si>
  <si>
    <t>Единый налог на вмененный доход для отдельных видов деятельности</t>
  </si>
  <si>
    <t>000 1 05 02020 02 0000 110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</si>
  <si>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</si>
  <si>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000 1 05 03010 01 0000 110</t>
  </si>
  <si>
    <t>Единый сельскохозяйственный налог, взимаемый на межселенных территориях</t>
  </si>
  <si>
    <t>000 1 05 03020 01 0000 110</t>
  </si>
  <si>
    <t>Единый сельскохозяйственный налог (за налоговые периоды, истекшие до 1 января 2011 года)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</si>
  <si>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</si>
  <si>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</si>
  <si>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182 1 06 00000 00 0000 000</t>
  </si>
  <si>
    <t>Налоги на имущество</t>
  </si>
  <si>
    <t>182 1 06 01000 00 0000 110</t>
  </si>
  <si>
    <t xml:space="preserve">Налог на имущество физических лиц 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</si>
  <si>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</si>
  <si>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Налог на игорный бизнес</t>
  </si>
  <si>
    <t>182 1 06 06000 00 0000 110</t>
  </si>
  <si>
    <t>Земельный налог</t>
  </si>
  <si>
    <t xml:space="preserve">Земельный налог, взимаемый по ставкам, установленным в соответствиис подпунктом 1 пункта 1 статьи 394 Налогового кодекса Российской Федерации и применяемым к объектам налогообложения, расположенным в границах межселенных территорий </t>
  </si>
  <si>
    <t xml:space="preserve">Земельный налог , взимаемый по ставкам, установленным в соответствии сподпунктом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 </t>
  </si>
  <si>
    <t>182 1 07 00000 00 0000 000</t>
  </si>
  <si>
    <t>Налоги, сборы и регулярные платежи за пользование природными ресурсами</t>
  </si>
  <si>
    <t>182 1 07 01020 01 0000 110</t>
  </si>
  <si>
    <t>Налог на добычу общераспространенных полезных ископаемых</t>
  </si>
  <si>
    <t>182 1 08 02020 01 0000 110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</si>
  <si>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</si>
  <si>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</si>
  <si>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</si>
  <si>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000 1 08 07150 01 0000 110</t>
  </si>
  <si>
    <t xml:space="preserve">Государственная пошлина за выдачу разрешения на установку рекламной конструкции
</t>
  </si>
  <si>
    <t>000 1 08 07174 01 0000 110</t>
  </si>
  <si>
    <t>Государственная пошлина на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</si>
  <si>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 xml:space="preserve">000 1 09 07053 05 0000 110
</t>
  </si>
  <si>
    <t xml:space="preserve">Прочие местные налоги и сборы, мобилизуемые на территориях муниципальных районов
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</si>
  <si>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</si>
  <si>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Доходы от размещения временно свободных средств бюджетов муниципальных районов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</si>
  <si>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</si>
  <si>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</si>
  <si>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</si>
  <si>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 казну муниципальных районов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</si>
  <si>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</si>
  <si>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поступления от использования имущества, находящегося в союбственности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</si>
  <si>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негативное воздействие на окружающую среду</t>
  </si>
  <si>
    <t>Прочие доходы от компенсации затрат бюджетов муниципальных районов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</si>
  <si>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</si>
  <si>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</si>
  <si>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</si>
  <si>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</si>
  <si>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000 1 14 06013 05 0000 430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</si>
  <si>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</si>
  <si>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</si>
  <si>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Федерации, зачисляемые в бюджеты муниципальных районов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</si>
  <si>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правонарушениях, зачисляемые в бюджеты муниципальных районов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</si>
  <si>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</si>
  <si>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нарушение бюджетного законодательства (в части бюджетов муниципальных районов)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</si>
  <si>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</si>
  <si>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</si>
  <si>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</si>
  <si>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</t>
  </si>
  <si>
    <t>Суммы по искам о возмещении вреда, причиненного окружающей среде, подлежащие зачислению в бюджеты муниципальных районов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</si>
  <si>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</si>
  <si>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</si>
  <si>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</si>
  <si>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 xml:space="preserve">                                                            к решению Районного</t>
  </si>
  <si>
    <t xml:space="preserve">                                                            Совета депутатов</t>
  </si>
  <si>
    <t xml:space="preserve">                                                            муниципального образования</t>
  </si>
  <si>
    <t xml:space="preserve">                                                           "Ленский район"</t>
  </si>
  <si>
    <t>Код бюджетной классификации</t>
  </si>
  <si>
    <t>Наименование администратора доходов местного бюджета</t>
  </si>
  <si>
    <t>Главного администратора доходов</t>
  </si>
  <si>
    <t>Код доходов бюджета МО «Ленский район» Саха (Якутия)</t>
  </si>
  <si>
    <t>Администрация муниципального образования «Ленский район" Республики Саха (Якутия)</t>
  </si>
  <si>
    <t>1 08 07084 01 1000 110</t>
  </si>
  <si>
    <t>1 08 07150 01 1000 110</t>
  </si>
  <si>
    <t>1 08 07174 01 1000 110</t>
  </si>
  <si>
    <t xml:space="preserve">701 </t>
  </si>
  <si>
    <t>Доходы от сдачи в аренду имущества, составляющего казну муниципальных районов (за исключением земельных участков)</t>
  </si>
  <si>
    <t>1 11 07015 05 0000 120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</si>
  <si>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</si>
  <si>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 бюджетов муниципальных районов</t>
  </si>
  <si>
    <t>Прочие доходы от оказания платных услуг (работ) казенного учреждения МКОУ ДОД ДШИ п.Витим</t>
  </si>
  <si>
    <t>Прочие доходы от оказания платных услуг (работ) казенного учреждения МКОУ ДОД ДШИ с.Беченча</t>
  </si>
  <si>
    <t>Прочие доходы от оказания платных услуг (работ) казенного учреждения МКОУ ДОД ДШИ п.Пеледуй</t>
  </si>
  <si>
    <t>1 14 02052 05 0000 410</t>
  </si>
  <si>
    <t>1 14 02053 05 0000 410</t>
  </si>
  <si>
    <t>1 14 02052 05 0000 440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</si>
  <si>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</si>
  <si>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1 14 02053 05 0000 440</t>
  </si>
  <si>
    <t>1 14 06013 05 0000 430</t>
  </si>
  <si>
    <t>1 14 06013 13 0000 430</t>
  </si>
  <si>
    <t>1 14 06025 05 0000 430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</si>
  <si>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</si>
  <si>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 xml:space="preserve">Поступления сумм  в  возмещение  вреда, причиняемого   автомобильным    дорогам  местного     значения     транспортными  средствами,осуществляющим   перевозки  тяжеловесных и  (или) крупногабаритных  грузов,    зачисляемые    в     бюджеты                       муниципальных районов
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</si>
  <si>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</si>
  <si>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</si>
  <si>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</si>
  <si>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Ремонт улично-дорожной сети населенных пунктов, в том числе включая г.Якутск</t>
  </si>
  <si>
    <t>Содействие во внедрении материалов, оборудования, технологий имеющих высокую энергетическую эффективность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</si>
  <si>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</si>
  <si>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</si>
  <si>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</si>
  <si>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Доходы бюджетов муниципальных районов от возврата бюджетными учреждениями остатков субсидий прошлых лет</t>
  </si>
  <si>
    <t>Доходы бюджетов муниципальных районов от возврата автономными учреждениями остатков субсидий прошлых лет</t>
  </si>
  <si>
    <t>Доходы бюджетов муниципальных районов от возврата иными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</si>
  <si>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</si>
  <si>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Налог на доходы физических лиц</t>
  </si>
  <si>
    <t>182 1 01 02010 01 0000 110</t>
  </si>
  <si>
    <t>182 1 01 02020 01 0000 110</t>
  </si>
  <si>
    <t>182 1 01 02030 01 0000 110</t>
  </si>
  <si>
    <t>000 1 03 00000 00 0000 000</t>
  </si>
  <si>
    <t>НАЛОГИ НА ТОВАРЫ (РАБОТЫ, УСЛУГИ), РЕАЛИЗУЕМЫЕ НА ТЕРРИТОРИИ РОССИЙСКОЙ ФЕДЕРАЦИИ</t>
  </si>
  <si>
    <t xml:space="preserve">100 1 03 02230 01 0000 110
</t>
  </si>
  <si>
    <t>Доходы от уплаты акцизов на дизельное топливо, зачисляемые в консолидированные бюджеты субъектов Российской Федерации</t>
  </si>
  <si>
    <t xml:space="preserve">100 1 03 02240 01 0000 110
</t>
  </si>
  <si>
    <t xml:space="preserve"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
</t>
  </si>
  <si>
    <t xml:space="preserve">100 1 03 02250 01 0000 110
</t>
  </si>
  <si>
    <t xml:space="preserve"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
</t>
  </si>
  <si>
    <t xml:space="preserve">100 1 03 02260 01 0000 110
</t>
  </si>
  <si>
    <t xml:space="preserve"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
</t>
  </si>
  <si>
    <t>НАЛОГИ НА СОВОКУПНЫЙ ДОХОД</t>
  </si>
  <si>
    <t>182 1 05 01000 00 0000 110</t>
  </si>
  <si>
    <t>Налог, взимаемый в связи с применением упрощенной системы налогообложения</t>
  </si>
  <si>
    <t>182 1 05 01011 01 0000 110</t>
  </si>
  <si>
    <t xml:space="preserve">Налог, взимаемый с налогоплательщиков, выбравших в качестве объекта налогообложения доходы
</t>
  </si>
  <si>
    <t>182 1 05 01021 01 0000 110</t>
  </si>
  <si>
    <t xml:space="preserve">182 1 05 04020 02 0000 110
</t>
  </si>
  <si>
    <t>182 1 05 02010 02 0000 110</t>
  </si>
  <si>
    <t xml:space="preserve">Единый налог на вмененный доход для отдельных видов деятельности
</t>
  </si>
  <si>
    <t>182 1 05 03010 01 0000 110</t>
  </si>
  <si>
    <t xml:space="preserve">Единый сельскохозяйственный налог
</t>
  </si>
  <si>
    <t>НАЛОГИ, СБОРЫ И РЕГУЛЯРНЫЕ ПЛАТЕЖИ ЗА ПОЛЬЗОВАНИЕ ПРИРОДНЫМИ РЕСУРСАМИ</t>
  </si>
  <si>
    <t xml:space="preserve">Налог на добычу общераспространенных полезных ископаемых
</t>
  </si>
  <si>
    <t>000 1 08 0000000 0000 000</t>
  </si>
  <si>
    <t>ГОСУДАРСТВЕННАЯ ПОШЛИНА</t>
  </si>
  <si>
    <t>000 1 11 0000000 0000 000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</si>
  <si>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</si>
  <si>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>000 112 0000000 0000 000</t>
  </si>
  <si>
    <t>ПЛАТЕЖИ ПРИ ПОЛЬЗОВАНИИ ПРИРОДНЫМИ РЕСУРСАМИ</t>
  </si>
  <si>
    <t xml:space="preserve">Плата за сбросы загрязняющих веществ в водные объекты
</t>
  </si>
  <si>
    <t xml:space="preserve">Плата за размещение отходов производства и потребления
</t>
  </si>
  <si>
    <t>000 1 14 00000 00 0000 000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</si>
  <si>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</si>
  <si>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>итого собственных доходов:</t>
  </si>
  <si>
    <t>701 2 00 00000 00 0000 000</t>
  </si>
  <si>
    <t>БЕЗВОЗМЕЗДНЫЕ ПОСТУПЛЕНИЯ</t>
  </si>
  <si>
    <t>701 2 02 00000 00 0000 000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</si>
  <si>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</si>
  <si>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образований, в т.ч.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</si>
  <si>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</t>
  </si>
  <si>
    <t>Субсидии бюджетам бюджетной системы Российской Федерации (межбюджетные субсидии)</t>
  </si>
  <si>
    <t>Субсидии на создание туристских комплексов на территории перспективных туристко-рекреационных кластеров РС (Я)</t>
  </si>
  <si>
    <t>Создание и развитие инфраструктцры поддержки субьектов малого предпринимательства бизнес-инкубатор</t>
  </si>
  <si>
    <t>Субсидия на реализацию подпрограммы "Обеспечение жильем молодых семей" (республиканский бюджет)</t>
  </si>
  <si>
    <t>Субсидия на софинансирование муниципальных инвестиционных проектов</t>
  </si>
  <si>
    <t>Субвенции бюджетам субъектов Российской Федерации и муниципальных образований, в т.ч.</t>
  </si>
  <si>
    <t>Субвенция на выполнение государственных полномочий по выплате единовременного пособия при всех формах устройства детей, оставшихся без попечения родителей, в семью</t>
  </si>
  <si>
    <t>Субвенция на осуществление государственных полномочий по организации деятельности административных комиссий по рассмотрению дел об административных правонарушениях</t>
  </si>
  <si>
    <t>Субвенция на исполнение функций комиссий по делам несовершеннолетних и защите их прав</t>
  </si>
  <si>
    <t>Субвенция на выполнение отдельных государственных полномочий по государственному регулированию цен (тарифов)</t>
  </si>
  <si>
    <t>Субвенция на выполнение отдельных государственных полномочий по комплектованию, хранению, учету и использованию документов Архивного фонда РС (Я) и других архивных документов, относящихся к государственной собственности Республики Саха (Якутия)</t>
  </si>
  <si>
    <t>Субвенция на выполнение отдельных государственных полномочий по опеке и попечительству в отношении лиц, признанных судом недееспособным или ограниченно дееспособными</t>
  </si>
  <si>
    <t>Субвенция на выполнение отдельных государственных полномочий по опеке и попечительству в отношении несовершеннолетних</t>
  </si>
  <si>
    <t xml:space="preserve">Субвенция на реализацию государственного стандарта общего образования </t>
  </si>
  <si>
    <t xml:space="preserve">Субвенция на реализацию государственного образовательного стандарта дошкольного  образования </t>
  </si>
  <si>
    <t>Субвенция на выполнение отдельных государственных полномочий по обеспечению деятельности специальных (коррекционных) образовательных учреждений для обучающихся, воспитанников с ограниченными возможностями здоровья, оздоровительных образовательных учреждений санаторного типа для детей, нуждающихся в длительном лечении</t>
  </si>
  <si>
    <t>Субвенция на выполнение отдельных государственных полномочий по поддержке сельскохозяйственного производства муниципальными служащими</t>
  </si>
  <si>
    <t>Субвенция на выполнение отдельных государственных полномочий на другие  расходы, связанные с обеспечением осуществления отдельных государственных полномочий по поддержке сельскохозяйственного производства</t>
  </si>
  <si>
    <t>Выполнение отдельных государственных полномочий на поддержку скотоводства</t>
  </si>
  <si>
    <t>Выполнение отдельных государственных полномочий на поддержку базовых свиноводческих хозяйств</t>
  </si>
  <si>
    <t>Выполнение отдельных государственных полномочий на поддержку табунного коневодства</t>
  </si>
  <si>
    <t>Выполнение отдельных государственных полномочий поддержку производства картофеля</t>
  </si>
  <si>
    <t>Выполнение отдельных государственных полномочий на поддержку производства овощей открытого грунта</t>
  </si>
  <si>
    <t>Субвенция на осуществление гос.полномочий по реализации Федерального закона от 25 октября 2002 года № 125-ФЗ "О жилищных субсидиях гражданам, выезжающим из районов Крайнего Севера и приравненных к ним местностей"</t>
  </si>
  <si>
    <t>Выполнение отдельных государственных полномочий по исполнению органами местного самоуправления муниципальных районов переданных государственных полномочий по выравниванию бюджетной обеспеченности поселений</t>
  </si>
  <si>
    <t>Субвенция на выполнение отдельных государственных полномочий в области охраны труда</t>
  </si>
  <si>
    <t>Субвенция на выполнение отдельных государственных полномочий на выплату компенсации части платы, взимаемой с родителей (законных представителей) за присмотр и уход за детьми,осваювающими образовательные программы дошкольного образования в организациях, осуществляющих образовательную деятельность</t>
  </si>
  <si>
    <t>Иные межбюджетные трансферты</t>
  </si>
  <si>
    <t>Средства,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</si>
  <si>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</t>
  </si>
  <si>
    <t>Прочие безвозмездные поступления в бюджеты муниципальных районов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</si>
  <si>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</si>
  <si>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итого безвозмездных поступлений:</t>
  </si>
  <si>
    <t>ВСЕГО:</t>
  </si>
  <si>
    <t xml:space="preserve">                        № _____</t>
  </si>
  <si>
    <t>Код главы</t>
  </si>
  <si>
    <t>Код группы , подгруппы, статьи и вида  источников</t>
  </si>
  <si>
    <t>Размещение муниципальных ценных бумаг муниципальных районов, номинальная стоимость которых указана в валюте Российской Федерации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</si>
  <si>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</si>
  <si>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</si>
  <si>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</si>
  <si>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</si>
  <si>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</si>
  <si>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Получение бюджетами муниципальных районов бюджетных кредитов в иностранной валюте, предоставленных из федерального бюджета в рамках использования целевых иностранных кредитов (заимствований)</t>
  </si>
  <si>
    <t>Погашение бюджетами муниципальных районов бюджетных кредитов в иностранной валюте, предоставленных из федерального бюджета в рамках использования целевых иностранных кредитов (заимствований)</t>
  </si>
  <si>
    <t>Увеличение остатков денежных средств финансовых резервов бюджетов муниципальных районов</t>
  </si>
  <si>
    <t>Увеличение остатков средств финансовых резервов бюджетов муниципальных районов, размещенных в ценные бумаги</t>
  </si>
  <si>
    <t>Увеличение прочих остатков денежных средств бюджетов муниципальных районов</t>
  </si>
  <si>
    <t>Увеличение прочих остатков средств бюджетов муниципальных районов, временно размещенных в ценные бумаги</t>
  </si>
  <si>
    <t>Уменьшение остатков денежных средств финансовых резервов бюджетов муниципальных районов</t>
  </si>
  <si>
    <t>Уменьшение остатков средств финансовых резервов бюджетов муниципальных районов, размещенных в ценные бумаги</t>
  </si>
  <si>
    <t>Уменьшение прочих остатков денежных средств бюджетов муниципальных районов</t>
  </si>
  <si>
    <t>Уменьшение прочих остатков средств бюджетов муниципальных районов, временно размещенных в ценные бумаги</t>
  </si>
  <si>
    <t>Средства от продажи акций и иных форм участия в капитале, находящихся в собственности муниципальных районов</t>
  </si>
  <si>
    <t>Курсовая разница по средствам бюджетов муниципальных районов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</si>
  <si>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</si>
  <si>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Исполнение муниципальных гарантий муниципальных районов в иностранной валюте, предоставленных Российской Федерации в рамках использования целевых иностранных кредитов (заимствований), в случае, если исполнение гарантом муниципальных гарантий ведет к возникновению права регрессного требования гаранта к принципалу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</si>
  <si>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</si>
  <si>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</si>
  <si>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юридическим лицам из бюджетов муниципальных районов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</si>
  <si>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</si>
  <si>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Увеличение иных финансовых активов в собственности муниципальных районов</t>
  </si>
  <si>
    <t>Уменьшение иных финансовых активов в собственности муниципальных районов</t>
  </si>
  <si>
    <t>Привлечение прочих источников внутреннего финансирования дефицитов бюджетов муниципальных районов</t>
  </si>
  <si>
    <t>Погашение обязательств за счет прочих источников внутреннего финансирования дефицитов бюджетов муниципальных районов</t>
  </si>
  <si>
    <t>Возврат прочих бюджетных кредитов (ссуд), предоставленных бюджетами муниципальных районов внутри страны</t>
  </si>
  <si>
    <t>Предоставление прочих бюджетных кредитов бюджетами муниципальных районов</t>
  </si>
  <si>
    <t>Увеличение финансовых активов в собственности муниципальных районов за счет средств организаций,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</si>
  <si>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Развитие табунного коневодства</t>
  </si>
  <si>
    <t>Капитальные вложения в объекты 
государственной (муниципальной) собственности</t>
  </si>
  <si>
    <t>Дополнительное образование детей</t>
  </si>
  <si>
    <t>9950063300</t>
  </si>
  <si>
    <t>9950063320</t>
  </si>
  <si>
    <t>68С00R0820</t>
  </si>
  <si>
    <t>Государственные полномочия по осуществлению деятельности по опеке и попечительству  в отношении несовершеннолетних</t>
  </si>
  <si>
    <t>9950063310</t>
  </si>
  <si>
    <t>6260062011</t>
  </si>
  <si>
    <t>9960059300</t>
  </si>
  <si>
    <t>9960051180</t>
  </si>
  <si>
    <t>9960063360</t>
  </si>
  <si>
    <t>Выполнение отдельных государственных полномочий по выплате ежемесячного денежного вознаграждения приемному родителю</t>
  </si>
  <si>
    <t>Выполнение отдельных государственных полномочий по выплате ежемесячной компенсационной выплаты на содержание одного ребенка в семье опекуна (попечителя), приемной семье</t>
  </si>
  <si>
    <t>Выполнение отдельных государственных полномочий по выплате единовременной дополнительной выплаты на каждого ребенка, принятого в семью опекуна (попечителя), в приемную семью</t>
  </si>
  <si>
    <t>6.2.</t>
  </si>
  <si>
    <t>6.3.</t>
  </si>
  <si>
    <t>6.4.</t>
  </si>
  <si>
    <t>6.5.</t>
  </si>
  <si>
    <t>6.6.</t>
  </si>
  <si>
    <t xml:space="preserve">Субсидия на  организацию отдыха детей в каникулярное время </t>
  </si>
  <si>
    <t>Субсидия на софинансирование расходных обязательств по реализации плана мероприятий комплексного развития муниципального образования на 2013-2018 годы</t>
  </si>
  <si>
    <t>000 1 09 07013 05 0000 110</t>
  </si>
  <si>
    <t xml:space="preserve">Налог на рекламу, мобилизуемый на территориях муниципальных районов
</t>
  </si>
  <si>
    <t xml:space="preserve">000 1 09 07033 05 0000 110
</t>
  </si>
  <si>
    <t xml:space="preserve"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
</t>
  </si>
  <si>
    <t xml:space="preserve">000 1 09 07043 05 0000 110
</t>
  </si>
  <si>
    <t xml:space="preserve">Лицензионный сбор за право торговли спиртными напитками, мобилизуемый на территориях муниципальных районов
</t>
  </si>
  <si>
    <t>Организация и проведение конкурса на предоставление субсидий по реализации по патриотическому воспитанию молодежи в муниципальных образованиях РС(Я)</t>
  </si>
  <si>
    <t xml:space="preserve">Выполнение отдельных государственных полномочий по опеке и попечительству в отношении лиц, признанных судом недееспособным или ограниченно дееспособными </t>
  </si>
  <si>
    <t xml:space="preserve">Выполнение отдельных государственных полномочий по опеке и попечительству в отношении несовершеннолетних  </t>
  </si>
  <si>
    <t>Выполнение отдельных государственных полномочий на реализацию государственного стандарта дошкольного образования</t>
  </si>
  <si>
    <t>Выполнение отдельных государственных полномочий по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</si>
  <si>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Выполнение отдельных государственных полномочий на выплату компенсации части платы, взимаемой с родителей (законных представителей) за присмотр и уход за детьми,осваювающими образовательные программы дошкольного образования в организациях, осуществляющих образовательную деятельность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</si>
  <si>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</si>
  <si>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Развитие Единой дежурно-диспетчерской службы муниципального образования Ленский район на 2017-2021 годы</t>
  </si>
  <si>
    <t>Сумма на 2020 год</t>
  </si>
  <si>
    <t>№ ______________</t>
  </si>
  <si>
    <t>000 1 01 02000 01 0000 110</t>
  </si>
  <si>
    <t>000 1 01 02040 01 0000 110</t>
  </si>
  <si>
    <t>Единый сельскохозяйственный налог, взимаемый на территориях городских поселений</t>
  </si>
  <si>
    <t>Единый сельскохозяйственный налог, взимаемый на территориях сельских поселений</t>
  </si>
  <si>
    <t>000 1 06 01030 05 0000 110</t>
  </si>
  <si>
    <t>000 1 06 05000 02 0000 110</t>
  </si>
  <si>
    <t>000 1 06 06033 05 0000 110</t>
  </si>
  <si>
    <t>000 1 06 06043 05 0000 110</t>
  </si>
  <si>
    <t>000 1 07 01020 01 0000 110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</si>
  <si>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</si>
  <si>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</si>
  <si>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Денежные взыскания (штрафы) за нарушение законодательства Российской Федерации об особо охраняемых территориях</t>
  </si>
  <si>
    <t>Денежные взыскания (штрафы) за нарушение законодательства Российской Федерации об охране и ииспользовании животного мира</t>
  </si>
  <si>
    <t>Денежные взыскания (штрафы) за нарушение законодательства в области охраны окружающей среды</t>
  </si>
  <si>
    <t xml:space="preserve">Денежные взыскания (штрафы) за нарушение земельного законодательства 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</si>
  <si>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</si>
  <si>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об электроэнергетике</t>
  </si>
  <si>
    <t>Денежные взыскания (штрафы) за нарушение законодательства Российской Федерации об административных правонарушениях, предусмотренных статьей 20.25 Кодекса</t>
  </si>
  <si>
    <t>ЗАДОЛЖЕННОСТЬ И ПЕРЕРАСЧЕТЫ ПО ОТМЕНЕННЫМ НАЛОГАМ, СБОРАМ И ИНЫМ ОБЯЗАТЕЛЬНЫМ ПЛАТЕЖАМ</t>
  </si>
  <si>
    <t>000 1 09 01030 05 0000 110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</si>
  <si>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</si>
  <si>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000 1 09 04053 05 0000 110</t>
  </si>
  <si>
    <t>Земельный налог (по обязательствам, возникшим до 1 января 2006 года), мобилизуемый на межселенных территориях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</si>
  <si>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</si>
  <si>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>Единая субвенция  на выполнение отдельных государственных  полномочий  по предоставлению мер социальной поддержки детям сиротам и детям оставшимся без попечения родителей</t>
  </si>
  <si>
    <t>Субвенция на предоставление мер социальной поддержки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</si>
  <si>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соглашениями.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</si>
  <si>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</si>
  <si>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Субвенция на выполнение государственных полномочий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</si>
  <si>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Единая субвенция на выполнение отдельных государственных полномочий по предоставлению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</t>
  </si>
  <si>
    <t xml:space="preserve">Субсидия на софинансирование расходных обязательств по реализации плана мероприятий комплексного развития муниципального образования 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</si>
  <si>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</si>
  <si>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на государственную регистрацию актов гражданского состояния</t>
  </si>
  <si>
    <t>1210000000</t>
  </si>
  <si>
    <t>1220000000</t>
  </si>
  <si>
    <t>1200000000</t>
  </si>
  <si>
    <t>1240000000</t>
  </si>
  <si>
    <t>1260000000</t>
  </si>
  <si>
    <t>1000000000</t>
  </si>
  <si>
    <t>1010000000</t>
  </si>
  <si>
    <t>Отдых детей и их оздоровление</t>
  </si>
  <si>
    <t>1030000000</t>
  </si>
  <si>
    <t>2600000000</t>
  </si>
  <si>
    <t>2630000000</t>
  </si>
  <si>
    <t>2500000000</t>
  </si>
  <si>
    <t>2510000000</t>
  </si>
  <si>
    <t>2520000000</t>
  </si>
  <si>
    <t>2530000000</t>
  </si>
  <si>
    <t>2540000000</t>
  </si>
  <si>
    <t>1830000000</t>
  </si>
  <si>
    <t>1800000000</t>
  </si>
  <si>
    <t>1840000000</t>
  </si>
  <si>
    <t>1850000000</t>
  </si>
  <si>
    <t>1100000000</t>
  </si>
  <si>
    <t>1110000000</t>
  </si>
  <si>
    <t>1120000000</t>
  </si>
  <si>
    <t>1150000000</t>
  </si>
  <si>
    <t>1500000000</t>
  </si>
  <si>
    <t>1520000000</t>
  </si>
  <si>
    <t>1530000000</t>
  </si>
  <si>
    <t>2030000000</t>
  </si>
  <si>
    <t>2020000000</t>
  </si>
  <si>
    <t>2200000000</t>
  </si>
  <si>
    <t>2220000000</t>
  </si>
  <si>
    <t>3100000000</t>
  </si>
  <si>
    <t>3110000000</t>
  </si>
  <si>
    <t>3120000000</t>
  </si>
  <si>
    <t>1540000000</t>
  </si>
  <si>
    <t>1450000000</t>
  </si>
  <si>
    <t>1400000000</t>
  </si>
  <si>
    <t>1410000000</t>
  </si>
  <si>
    <t>1420000000</t>
  </si>
  <si>
    <t>1700000000</t>
  </si>
  <si>
    <t>1710000000</t>
  </si>
  <si>
    <t>1020000000</t>
  </si>
  <si>
    <t xml:space="preserve">Расчет верхнего предела муниципального внутреннего долга муниципального образования "Ленский район"
</t>
  </si>
  <si>
    <t>На 01.01.2021 г.</t>
  </si>
  <si>
    <t>Развитие дошкольного образования</t>
  </si>
  <si>
    <t>Развитие общего образования</t>
  </si>
  <si>
    <t>Мероприятия в области социальной политики</t>
  </si>
  <si>
    <t xml:space="preserve">                                                                     к решению Районного</t>
  </si>
  <si>
    <t xml:space="preserve">                                                                     Совета депутатов</t>
  </si>
  <si>
    <t xml:space="preserve">                                                                     муниципального образования</t>
  </si>
  <si>
    <t xml:space="preserve">                                                                    "Ленский район"</t>
  </si>
  <si>
    <t xml:space="preserve">                                                                     № _____________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</si>
  <si>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</si>
  <si>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Денежные взыскания (штрафы) за нарушения законодательства Российской Федерации о промышленной безопасности</t>
  </si>
  <si>
    <t>2030063260</t>
  </si>
  <si>
    <t xml:space="preserve">Выполнение отдельных государственных полномочий </t>
  </si>
  <si>
    <t>1010063330</t>
  </si>
  <si>
    <t>25300R5430</t>
  </si>
  <si>
    <t>Развитие овощеводства</t>
  </si>
  <si>
    <t>2510063240</t>
  </si>
  <si>
    <t>2510063250</t>
  </si>
  <si>
    <t>нет</t>
  </si>
  <si>
    <t>1220063350</t>
  </si>
  <si>
    <t>1270000000</t>
  </si>
  <si>
    <t>Предоставление социальной  поддержки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</si>
  <si>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1270063380</t>
  </si>
  <si>
    <t>1220063020</t>
  </si>
  <si>
    <t>1220063030</t>
  </si>
  <si>
    <t>1260062010</t>
  </si>
  <si>
    <t>1300000000</t>
  </si>
  <si>
    <t>1390000000</t>
  </si>
  <si>
    <t>1390063010</t>
  </si>
  <si>
    <t>1220063050</t>
  </si>
  <si>
    <t>1530052600</t>
  </si>
  <si>
    <t>1530063410</t>
  </si>
  <si>
    <t>1520063110</t>
  </si>
  <si>
    <t>2030063370</t>
  </si>
  <si>
    <t>Субсидии, передаваемые в государственный бюджет  (отрицательный трансферт)</t>
  </si>
  <si>
    <t>9960088300</t>
  </si>
  <si>
    <t>Здравоохранение</t>
  </si>
  <si>
    <t>Другие вопросы в области здравоохранения</t>
  </si>
  <si>
    <t>Источники финансирования дефицита бюджета, всего</t>
  </si>
  <si>
    <t>Изменение остатков средств на счетах по учету средств бюджетов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</si>
  <si>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</si>
  <si>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Наименование объекта</t>
  </si>
  <si>
    <t>Софинансирование за счет местного бюджета на строительство физкультурно-оздоровительного комплекса в г. Ленск</t>
  </si>
  <si>
    <t>№ п/п</t>
  </si>
  <si>
    <t>1.</t>
  </si>
  <si>
    <t>Строительство школы-сад в селе Толон</t>
  </si>
  <si>
    <t>2.</t>
  </si>
  <si>
    <t>Строительство (приобретение) объекта Детская школа исскуств в г. Ленск</t>
  </si>
  <si>
    <t>Строительство школы в селе Натора</t>
  </si>
  <si>
    <t>Условно утвержденые по подразделу 0113 "Другие общегосударственные вопросы"</t>
  </si>
  <si>
    <t>Условно утвержденые по подразделу 0702 "Общее образование"</t>
  </si>
  <si>
    <t>Капитальные вложения в объекты муниципальной собственности</t>
  </si>
  <si>
    <t>Итого</t>
  </si>
  <si>
    <t>Строительство школ, в то числе</t>
  </si>
  <si>
    <t>01 01 00 00 05 0000 710</t>
  </si>
  <si>
    <t>01 01 00 00 05 0000 810</t>
  </si>
  <si>
    <t>01 02 00 00 05 0000 710</t>
  </si>
  <si>
    <t>01 02 00 00 05 0000 810</t>
  </si>
  <si>
    <t>01 03 01 00 05 0000 710</t>
  </si>
  <si>
    <t>01 03 01 00 05 0000 810</t>
  </si>
  <si>
    <t>01 03 02 00 05 0000 710</t>
  </si>
  <si>
    <t>01 03 02 00 05 0000 810</t>
  </si>
  <si>
    <t>01 05 01 01 05 0000 510</t>
  </si>
  <si>
    <t>01 05 02 01 05 0000 510</t>
  </si>
  <si>
    <t>01 05 01 02 05 0000 520</t>
  </si>
  <si>
    <t>01 05 02 02 0 50000 520</t>
  </si>
  <si>
    <t>01 05 01 01 05 0000 610</t>
  </si>
  <si>
    <t>01 05 01 02 05 0000 620</t>
  </si>
  <si>
    <t>01 05 02 01 05 0000 610</t>
  </si>
  <si>
    <t>01 05 02 02 05 0000 620</t>
  </si>
  <si>
    <t>01 06 01 00 05 0000 630</t>
  </si>
  <si>
    <t>01 06 03 00 05 0000 171</t>
  </si>
  <si>
    <t>01 06 04 01 05 0000 810</t>
  </si>
  <si>
    <t>01 06 04 02 05 0000 820</t>
  </si>
  <si>
    <t>01 06 05 01 05 0000 640</t>
  </si>
  <si>
    <t>01 06 05 02 0 50000 640</t>
  </si>
  <si>
    <t>01 06 05 01 05 0000 540</t>
  </si>
  <si>
    <t>01 06 05 02 05 0000 540</t>
  </si>
  <si>
    <t>01 06 06 00 05 0000 500</t>
  </si>
  <si>
    <t>01 06 06 01 05 0000 550</t>
  </si>
  <si>
    <t>01 06 06 01 05 0000 650</t>
  </si>
  <si>
    <t>01 06 06 00 05 0000 600</t>
  </si>
  <si>
    <t>01 06 06 00 05 0000 710</t>
  </si>
  <si>
    <t>01 06 06 00 05 0000 810</t>
  </si>
  <si>
    <t>01 06 08 00 05 0000 640</t>
  </si>
  <si>
    <t>01 06 08 00 05 0000 540</t>
  </si>
  <si>
    <t>01 06 10 02 05 0000 550</t>
  </si>
  <si>
    <t>Сумма на 2021 год</t>
  </si>
  <si>
    <t>(в руб.)</t>
  </si>
  <si>
    <t>9950091019</t>
  </si>
  <si>
    <t>Закупка товаров, работ и услуг для обеспечения государственных (муниципальных) нужд</t>
  </si>
  <si>
    <t>Обеспечение пожарной безопасности, защита населения, территорий от чрезвычайных ситуаций, и гражданская оборона в Республике Саха (Якутия)</t>
  </si>
  <si>
    <t>Расходы по предупреждению и ликвидации последствий чрезвычайных ситуаций и стихийных бедствий природного и техногенного характера</t>
  </si>
  <si>
    <t>9950091003</t>
  </si>
  <si>
    <t xml:space="preserve">Обеспечивающая подпрограмма </t>
  </si>
  <si>
    <t>Развитие мелиорации сельскохозяйственных земель</t>
  </si>
  <si>
    <t>2570000000</t>
  </si>
  <si>
    <t>Развитие пищевой и перерабатывающей промышленности</t>
  </si>
  <si>
    <t>25Г0000000</t>
  </si>
  <si>
    <t>Обеспечивающая программа</t>
  </si>
  <si>
    <t>Развитие образования в Ленском районе на 2013-2021 годы</t>
  </si>
  <si>
    <t>Воспитание и дополнительное образование</t>
  </si>
  <si>
    <t>Реализация молодежной, семейной политики и патриотического воспитания граждан в Ленском районе на 2013-2021 гг.</t>
  </si>
  <si>
    <t>Обеспечивающая подпрограмма</t>
  </si>
  <si>
    <t>Создание условий для развития потенциала подрастающего поколения, молодежи</t>
  </si>
  <si>
    <t>Мотивирование населения на ведение трезвого здорового образа жизни.</t>
  </si>
  <si>
    <t>1160000000</t>
  </si>
  <si>
    <t>Воспитание патриотизма у граждан -национальная идея государства</t>
  </si>
  <si>
    <t>1130000000</t>
  </si>
  <si>
    <t xml:space="preserve">Обеспечение прав граждан на участие в культурной жизни </t>
  </si>
  <si>
    <t>Сохранение культурного и исторического наследия, расширение доступа населения к культурным ценностям и информаци</t>
  </si>
  <si>
    <t>Профилактика правонарушений в Ленском районе на 2013-2021 гг.</t>
  </si>
  <si>
    <t>Повышение эффективности работы  в сфере профилактики правонарушений</t>
  </si>
  <si>
    <t>Содействие развитию гражданского общества</t>
  </si>
  <si>
    <t>3210000000</t>
  </si>
  <si>
    <t xml:space="preserve">Охрана труда в Ленском районе </t>
  </si>
  <si>
    <t>Развитие предпринимательства</t>
  </si>
  <si>
    <t>Обеспечение граждан доступным и комфортным жильем</t>
  </si>
  <si>
    <t xml:space="preserve"> Реализация градостроительной политики, развитие и освоение  территорий</t>
  </si>
  <si>
    <t>2000000000</t>
  </si>
  <si>
    <t>Совершенствование оказания медицинский помощи, включая профилактику заболеваний и формирование здорового образа жизни</t>
  </si>
  <si>
    <t>Содействие развитию системы обращения с отходами производства и потребления на  территории муниципального образования</t>
  </si>
  <si>
    <t>2300000000</t>
  </si>
  <si>
    <t>2320000000</t>
  </si>
  <si>
    <t xml:space="preserve"> Особо охраняемые природные территории муниципального образования</t>
  </si>
  <si>
    <t>Экологическое образование и просвещение населения на территории муниципального образования</t>
  </si>
  <si>
    <t>Охрана объектов растительного и животного мира и среды их обитания</t>
  </si>
  <si>
    <t>Развитие системы управления недвижимостью</t>
  </si>
  <si>
    <t>Развитие системы управления земельными ресурсами</t>
  </si>
  <si>
    <t>3140000000</t>
  </si>
  <si>
    <t>Управление муниципальной собственностью МО "Ленский район" на 2013-2021 годы</t>
  </si>
  <si>
    <t>Развитие физической культуры и спорта в Ленском районе на 2013-2021 годы</t>
  </si>
  <si>
    <t>Развитие массового спорта</t>
  </si>
  <si>
    <t>Развитие библиотечного дела</t>
  </si>
  <si>
    <t>Развитие музейного дела</t>
  </si>
  <si>
    <t>(руб.)</t>
  </si>
  <si>
    <t xml:space="preserve">Расчет верхнего предела муниципального внутреннего долга муниципального образования "Ленский район" на 01 января 2020 год
</t>
  </si>
  <si>
    <t>Оценка на 01.01.2020 г.</t>
  </si>
  <si>
    <t>На 01.01.2022 г.</t>
  </si>
  <si>
    <t>(в руб)</t>
  </si>
  <si>
    <t>коды</t>
  </si>
  <si>
    <t>плановый период</t>
  </si>
  <si>
    <t>Лимит выделения бюджетных кредитов из  бюджета муниципального образования "Ленский район"</t>
  </si>
  <si>
    <t>в т.ч.:</t>
  </si>
  <si>
    <t>701 0106 050105 0000 540</t>
  </si>
  <si>
    <t>План возврата бюджетных кредитов</t>
  </si>
  <si>
    <t>701 0106 050105 0000 640</t>
  </si>
  <si>
    <t>Предоставление бюджетных кредитов юридическим лицам из бюджета муниципального образования в валюте Российской Федерации на закупку и доставку топлива</t>
  </si>
  <si>
    <t>Возврат бюджетных кредитов, предоставленных юридическим лицам из  бюджета муниципального образования в валюте Российской Федерации</t>
  </si>
  <si>
    <t>Развитие транспортной инфраструктуры на территории МО «Ленский район на 2013 -2021 годы</t>
  </si>
  <si>
    <t>Мотивирование населения на ведение трезвого здорового образа жизни</t>
  </si>
  <si>
    <t>3200000000</t>
  </si>
  <si>
    <t>Приложение № 6</t>
  </si>
  <si>
    <t>Приложение № 7</t>
  </si>
  <si>
    <t>Приложение № 8</t>
  </si>
  <si>
    <t>Приложение № 9</t>
  </si>
  <si>
    <t>Приложение № 10</t>
  </si>
  <si>
    <t>Приложение № 11</t>
  </si>
  <si>
    <t>Приложение № 12</t>
  </si>
  <si>
    <t>Приложение № 13</t>
  </si>
  <si>
    <t>Приложение № 14</t>
  </si>
  <si>
    <t>Приложение № 15</t>
  </si>
  <si>
    <t>Приложение № 16</t>
  </si>
  <si>
    <t xml:space="preserve"> к решению Районного</t>
  </si>
  <si>
    <t xml:space="preserve"> муниципального образования</t>
  </si>
  <si>
    <t xml:space="preserve">  "Ленский район"</t>
  </si>
  <si>
    <r>
      <t xml:space="preserve">  № </t>
    </r>
    <r>
      <rPr>
        <u/>
        <sz val="14"/>
        <color indexed="8"/>
        <rFont val="Times New Roman"/>
        <family val="1"/>
        <charset val="204"/>
      </rPr>
      <t>_________________</t>
    </r>
  </si>
  <si>
    <t>000 1 11 01050 05 0000 127</t>
  </si>
  <si>
    <t>000 1 11 02033 05 0000 124</t>
  </si>
  <si>
    <t>000 1 11 03050 05 0000 125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</si>
  <si>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</si>
  <si>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000 1 11 05013 05 0000 121</t>
  </si>
  <si>
    <t>000 1 11 05013 13 0000 121</t>
  </si>
  <si>
    <t>000 1 11 05025 05 0000 123</t>
  </si>
  <si>
    <t>000 1 11 05035 05 0000 121</t>
  </si>
  <si>
    <t>000 1 11 05075 05 0000 121</t>
  </si>
  <si>
    <t>000 1 11 07015 05 0000 127</t>
  </si>
  <si>
    <t>000 1 11 09045 05 0000 121</t>
  </si>
  <si>
    <t>000 1 12 01000 01 0000 123</t>
  </si>
  <si>
    <t>000 1 12 01030 01 0000 123</t>
  </si>
  <si>
    <t>Плата за сбросы загрязняющих веществ в водные объекты</t>
  </si>
  <si>
    <t>000 1 12 01040 01 0000 123</t>
  </si>
  <si>
    <t>Плата за размещение отходов производства и потребления</t>
  </si>
  <si>
    <t>000 1 12 01070 01 0000 123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</si>
  <si>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</si>
  <si>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000 1 13 01075 05 0000 133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</si>
  <si>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</t>
  </si>
  <si>
    <t>000 1 13 01995 05 0000 131</t>
  </si>
  <si>
    <t>000 1 13 02065 05 0000 134</t>
  </si>
  <si>
    <t>Доходы, поступающие в порядке возмещения расходов, понесенных в связи с эксплуатацией имущества муниципальных районов</t>
  </si>
  <si>
    <t>000 1 13 02995 05 0000 134</t>
  </si>
  <si>
    <t>000 1 13 02995 05 0000 136</t>
  </si>
  <si>
    <t>Прочие доходы от компенсации затрат бюджетов муниципальных районов от возврата дебиторской задолженности прошлых лет, сформированной получателем бюджетных средств</t>
  </si>
  <si>
    <t>000 1 14 02052 05 0000 410</t>
  </si>
  <si>
    <t>000 1 14 02058 05 0000 410</t>
  </si>
  <si>
    <t>Доходы от реализации недвижимого имущества бюджетных, автономных учреждений, находящегося в собственности муниципальных районов, в части реализации основных средств</t>
  </si>
  <si>
    <t>000 1 14 02052 05 0000 440</t>
  </si>
  <si>
    <t>000 1 14 02053 05 0000 440</t>
  </si>
  <si>
    <t>000 1 16 03010 01 0000 145</t>
  </si>
  <si>
    <t>000 1 16 03030 01 0000 145</t>
  </si>
  <si>
    <t>000 1 16 06000 01 0000 145</t>
  </si>
  <si>
    <t>000 1 16 21050 05 0000 144</t>
  </si>
  <si>
    <t>000 1 16 25020 01 0000 145</t>
  </si>
  <si>
    <t>000 1 16 25030 01 0000 145</t>
  </si>
  <si>
    <t>000 1 16 25050 01 0000 145</t>
  </si>
  <si>
    <t>000 1 16 25060 01 0000 145</t>
  </si>
  <si>
    <t>000 1 16 25085 05 0000 145</t>
  </si>
  <si>
    <t>000 1 16 30000 01 0000 145</t>
  </si>
  <si>
    <t>000 1 16 32000 05 0000 145</t>
  </si>
  <si>
    <t>000 1 16 33050 05 0000 141</t>
  </si>
  <si>
    <t>000 1 16 41000 05 0000 145</t>
  </si>
  <si>
    <t>000 1 16 43000 05 0000 145</t>
  </si>
  <si>
    <t>000 1 16 45000 05 0000 145</t>
  </si>
  <si>
    <t>000 1 16 51030 02 0000 145</t>
  </si>
  <si>
    <t>000 1 16 90050 05 0000 145</t>
  </si>
  <si>
    <t>000 1 17 01050 05 0000 181</t>
  </si>
  <si>
    <t>000 1 17 05050 05 0000 189</t>
  </si>
  <si>
    <t>000 1 09 00000 00 0000 000</t>
  </si>
  <si>
    <t>000 1 09 03021 05 0000 110</t>
  </si>
  <si>
    <t>Платежи за добычу общераспространенных полезных ископаемых, мобилизуемые на территориях муниципальных районов</t>
  </si>
  <si>
    <t xml:space="preserve"> Приложение № 1</t>
  </si>
  <si>
    <t xml:space="preserve">Субсидии бюджетам муниципальных районов на реализацию мероприятий по обеспечению жильем молодых семей
</t>
  </si>
  <si>
    <t xml:space="preserve">                                                            Приложение № 2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</si>
  <si>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</si>
  <si>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Налог, взимаемый в связи с применением патентной системы налогообложения, зачисляемый в бюджеты муниципальных районов 
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</si>
  <si>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</si>
  <si>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</si>
  <si>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Плата за выбросы загрязняющих веществ в атмосферный воздух стационарными объектами 
</t>
  </si>
  <si>
    <t>000 113 0000000 0000 000</t>
  </si>
  <si>
    <t>ПРОЧИЕ ДОХОДЫ ОТ ОКАЗАНИЯ ПЛАТНЫХ УСЛУГ (РАБОТ) ПОЛУЧАТЕЛЯМИ СРЕДСТВ БЮДЖЕТОВ МУНИЦИПАЛЬНЫХ РАЙОНОВ</t>
  </si>
  <si>
    <t>Приложение № 3</t>
  </si>
  <si>
    <t xml:space="preserve">                                                                     Приложение №  4</t>
  </si>
  <si>
    <t xml:space="preserve">                                                            Приложение № 5</t>
  </si>
  <si>
    <t>КУЛЬТУРА</t>
  </si>
  <si>
    <t>99500S4001</t>
  </si>
  <si>
    <t xml:space="preserve">Закупка товаров, работ и услуг в целях капитального ремонта государственного (муниципального) имущества </t>
  </si>
  <si>
    <t>Закупка товаров, работ и услуг в целях капитального ремонта государственного (муниципального) имущества</t>
  </si>
  <si>
    <t>Развитие сельского хозяйства и регулирование рынков сельскохозяйственной продукции, сырья и продовольствия на 2013-2021 годы</t>
  </si>
  <si>
    <t>Развитие образования Республики Саха (Якутия) на 2016-2022 годы</t>
  </si>
  <si>
    <t>Развитие здравоохранения Республики Саха (Якутия) на 2018-2022 годы</t>
  </si>
  <si>
    <t>1530063450</t>
  </si>
  <si>
    <t>1530063460</t>
  </si>
  <si>
    <t>1530063440</t>
  </si>
  <si>
    <t>Государственные полномочия в области охраны труда</t>
  </si>
  <si>
    <t>в рублях</t>
  </si>
  <si>
    <t>Иные  межбюджетные трансферты за счет местного бюджета</t>
  </si>
  <si>
    <t>5.2.</t>
  </si>
  <si>
    <t>5.3.</t>
  </si>
  <si>
    <t>5.4.</t>
  </si>
  <si>
    <t>5.5.</t>
  </si>
  <si>
    <t>5.7.</t>
  </si>
  <si>
    <t>5.6.</t>
  </si>
  <si>
    <t>5.8.</t>
  </si>
  <si>
    <t>5.9.</t>
  </si>
  <si>
    <t>5.10.</t>
  </si>
  <si>
    <t>5.11.</t>
  </si>
  <si>
    <t>Межбюджетные трансферты общего характера бюджетам бюджетной системы РФ</t>
  </si>
  <si>
    <t>Развитие образования в Ленском районе на 2013-2021 гг.</t>
  </si>
  <si>
    <t>Развитие культуры в Ленском районе на 2013-2021 гг.</t>
  </si>
  <si>
    <t>Обращение с отходами производства и потребления в муниципальном образовании "Ленский район"  РС(Я) на 2012-2021 гг.</t>
  </si>
  <si>
    <t>Обеспечение качественным жильем и повышение качества жилищно-коммунальных услуг в Ленском районе на 2013 - 2021 гг.</t>
  </si>
  <si>
    <t>Управление муниципальной собственностью МО "Ленский район" на 2013-2021 гг.</t>
  </si>
  <si>
    <t>Развитие гражданского общества  в Ленском районе на 2016 - 2021 гг.</t>
  </si>
  <si>
    <t>Охрана окружающей среды и природных ресурсов в Ленском районе  на 2018-2022 гг.</t>
  </si>
  <si>
    <t>Развитие сельского хозяйства и регулирования рынков сельскохозяйственной продукции, сырья и продовольствия Ленского района на 2013-2021 гг</t>
  </si>
  <si>
    <t>Развитие транспортной инфраструктуры на территории МО «Ленский район на 2013 -2021 гг</t>
  </si>
  <si>
    <t>Развитие транспортной инфраструктуры на территории МО «Ленский район на 2013 -2021 гг.</t>
  </si>
  <si>
    <t>Развитие малого и среднего предпринимательства в Ленском районе на 2013-2021 гг.</t>
  </si>
  <si>
    <t>Обращение с отходами производства и потребления в муниципальном образовании "Ленский район" РС(Я) на 2012-2021 гг</t>
  </si>
  <si>
    <t>Охрана окружающей среды  и природных ресурсов в  Ленском  районе" на  2018-2022 гг.</t>
  </si>
  <si>
    <t>Развитие культуры  в Ленском  районе на 2013-2021 гг.</t>
  </si>
  <si>
    <t>Развитие физической культуры и спорта в Ленском районе на 2013-2021 гг.</t>
  </si>
  <si>
    <t>Развитие культуры в Ленском  районе на 2013-2021 гг</t>
  </si>
  <si>
    <t>Развитие здравоохранения в Ленском районе на 2018-2022гг.</t>
  </si>
  <si>
    <t>Социальная поддержка населения  Ленского района на 2013-2021 гг.</t>
  </si>
  <si>
    <t>Развитие гражданского общества Ленском районе на 2016 - 2021 гг.</t>
  </si>
  <si>
    <t>Развитие сельского хозяйства и регулирования рынков сельскохозяйственной продукции, сырья и продовольствия Ленского района на 2013-2021 гг.</t>
  </si>
  <si>
    <t>Охрана окружающей среды и природных ресурсов в  Ленском  районе  на 2018-2022 гг.</t>
  </si>
  <si>
    <t>Развитие культуры в Ленском  районе на 2013-2021 гг.</t>
  </si>
  <si>
    <t>Развитие здравоохранения  в Ленском районе на 2018-2022гг.</t>
  </si>
  <si>
    <t>Развитие лесопромышленного комплекса Ленского района на 2019-2023 годы</t>
  </si>
  <si>
    <t>1 11 01050 05 0000 120</t>
  </si>
  <si>
    <t xml:space="preserve">  1 11 03050 05 0000 120</t>
  </si>
  <si>
    <t>1 11 05013 05 0000 120</t>
  </si>
  <si>
    <t>1 11 05013 13 0000 120</t>
  </si>
  <si>
    <t>1 11 05025 05 0000 120</t>
  </si>
  <si>
    <t>1 11 05035 05 0000 120</t>
  </si>
  <si>
    <t>1 11 05075 05 0000 120</t>
  </si>
  <si>
    <t>1 11 09045 05 0000 120</t>
  </si>
  <si>
    <t xml:space="preserve"> 1 13 01995 05 0000 130</t>
  </si>
  <si>
    <t xml:space="preserve"> 1 13 01995 05 0011 130</t>
  </si>
  <si>
    <t>1 13 01995 05 0012 130</t>
  </si>
  <si>
    <t>1 13 01995 05 0013 130</t>
  </si>
  <si>
    <t>1 13 01995 05 0014 130</t>
  </si>
  <si>
    <t>1 13 01995 05 0015 130</t>
  </si>
  <si>
    <t>1 13 01995 05 0016 130</t>
  </si>
  <si>
    <t>1 13 01995 05 0017 130</t>
  </si>
  <si>
    <t>1 13 01995 05 0018 130</t>
  </si>
  <si>
    <t>1 13 01995 05 0019 130</t>
  </si>
  <si>
    <t>1 13 01995 05 0020 130</t>
  </si>
  <si>
    <t>1 13 01995 05 0021 130</t>
  </si>
  <si>
    <t>1 13 01995 05 0022 130</t>
  </si>
  <si>
    <t>1 13 01995 05 0023 130</t>
  </si>
  <si>
    <t>1 13 01995 05 0024 130</t>
  </si>
  <si>
    <t>1 13 01995 05 0025 130</t>
  </si>
  <si>
    <t>1 13 01995 05 0026 130</t>
  </si>
  <si>
    <t>1 13 01995 05 0027 130</t>
  </si>
  <si>
    <t>1 13 01995 05 0028 130</t>
  </si>
  <si>
    <t>1 13 01995 05 0029 130</t>
  </si>
  <si>
    <t>1 13 01995 05 0030 130</t>
  </si>
  <si>
    <t>1 13 01995 05 0031 130</t>
  </si>
  <si>
    <t>1 13 01995 05 0032 130</t>
  </si>
  <si>
    <t>1 13 01995 05 0033 130</t>
  </si>
  <si>
    <t>1 13 01995 05 0034 130</t>
  </si>
  <si>
    <t>1 13 01995 05 0035 130</t>
  </si>
  <si>
    <t>1 13 01995 05 0036 130</t>
  </si>
  <si>
    <t>1 13 01995 05 0037 130</t>
  </si>
  <si>
    <t>1 13 01995 05 0038 130</t>
  </si>
  <si>
    <t>1 13 01995 05 0039 130</t>
  </si>
  <si>
    <t>1 13 01995 05 0040 130</t>
  </si>
  <si>
    <t>1 13 01995 05 0041 130</t>
  </si>
  <si>
    <t>1 13 01995 05 0042 130</t>
  </si>
  <si>
    <t>1 13 01995 05 0043 130</t>
  </si>
  <si>
    <t>1 13 01995 05 0044 130</t>
  </si>
  <si>
    <t>1 13 01995 05 0045 130</t>
  </si>
  <si>
    <t>1 13 01995 05 0046 130</t>
  </si>
  <si>
    <t>1 13 01995 05 0047 130</t>
  </si>
  <si>
    <t>1 13 01995 05 0048 130</t>
  </si>
  <si>
    <t>1 13 01995 05 0049 130</t>
  </si>
  <si>
    <t>1 13 01995 05 0050 130</t>
  </si>
  <si>
    <t>1 13 01995 05 0051 130</t>
  </si>
  <si>
    <t>1 13 01995 05 0052 130</t>
  </si>
  <si>
    <t>1 13 01995 05 0053 130</t>
  </si>
  <si>
    <t>1 13 01995 05 0054 130</t>
  </si>
  <si>
    <t>1 13 01995 05 0055 130</t>
  </si>
  <si>
    <t>1 13 01995 05 0056 130</t>
  </si>
  <si>
    <t>1 13 01995 05 0057 130</t>
  </si>
  <si>
    <t>1 13 01995 05 0058 130</t>
  </si>
  <si>
    <t>1 13 01995 05 0059 130</t>
  </si>
  <si>
    <t>1 13 01995 05 0060 130</t>
  </si>
  <si>
    <t>1 13 01995 05 0061 130</t>
  </si>
  <si>
    <t>1 13 01995 05 0062 130</t>
  </si>
  <si>
    <t>1 13 02995 05 0000 130</t>
  </si>
  <si>
    <t>1 16 18050 05 0000 140</t>
  </si>
  <si>
    <t>1 16 21050 05 0000 140</t>
  </si>
  <si>
    <t>1 16 32000 05 0000 140</t>
  </si>
  <si>
    <t>1 16 33050 05 0000 140</t>
  </si>
  <si>
    <t>1 16 35030 05 0000 140</t>
  </si>
  <si>
    <t>1 16 37040 05 0000 140</t>
  </si>
  <si>
    <t>1 16 42050 05 0000 140</t>
  </si>
  <si>
    <t>1 16 90050 05 0000 140</t>
  </si>
  <si>
    <t>1 17 01050 05 0000 180</t>
  </si>
  <si>
    <t>1 17 05050 05 0000 180</t>
  </si>
  <si>
    <t>2 02 15001 05 0000 150</t>
  </si>
  <si>
    <t>2 02 15002 05 0000 150</t>
  </si>
  <si>
    <t>2 02 20077 05 6400 150</t>
  </si>
  <si>
    <t>2 02 25497 05 0000 150</t>
  </si>
  <si>
    <t>2 02 29999 05 6201 150</t>
  </si>
  <si>
    <t>2 02 29999 05 6207 150</t>
  </si>
  <si>
    <t>2 02 30024 05 6301 150</t>
  </si>
  <si>
    <t>2 02 30024 05 6302 150</t>
  </si>
  <si>
    <t>2 02 30024 05 6303 150</t>
  </si>
  <si>
    <t>2 02 30024 05 6311 150</t>
  </si>
  <si>
    <t>2 02 30024 05 6316 150</t>
  </si>
  <si>
    <t>2 02 30024 05 6317 150</t>
  </si>
  <si>
    <t>2 02 30024 05 6319 150</t>
  </si>
  <si>
    <t>2 02 30024 05 6320 150</t>
  </si>
  <si>
    <t>2 02 30024 05 6324 150</t>
  </si>
  <si>
    <t>2 02 30024 05 6325 150</t>
  </si>
  <si>
    <t>2 02 30024 05 6326 150</t>
  </si>
  <si>
    <t>2 02 30024 05 6327 150</t>
  </si>
  <si>
    <t>2 02 30024 05 6329 150</t>
  </si>
  <si>
    <t>2 02 30024 05 6330 150</t>
  </si>
  <si>
    <t>2 02 30024 05 6331 150</t>
  </si>
  <si>
    <t>2 02 30024 05 6332 150</t>
  </si>
  <si>
    <t>2 02 30024 05 6333 150</t>
  </si>
  <si>
    <t>2 02 30024 05 6335 150</t>
  </si>
  <si>
    <t>2 02 30024 05 6336 150</t>
  </si>
  <si>
    <t>2 02 30024 05 6337 150</t>
  </si>
  <si>
    <t>2 02 30024 05 6338 150</t>
  </si>
  <si>
    <t>2 02 30024 05 6340 150</t>
  </si>
  <si>
    <t>2 02 30029 05 6305 150</t>
  </si>
  <si>
    <t>2 02 35118 05 0000 150</t>
  </si>
  <si>
    <t>2 02 35260 05 0000 150</t>
  </si>
  <si>
    <t>2 02 35543 05 0000 150</t>
  </si>
  <si>
    <t>2 02 35930 05 0000 150</t>
  </si>
  <si>
    <t>2 02 40014 05 0000 150</t>
  </si>
  <si>
    <t>2 07 05030 05 0000 150</t>
  </si>
  <si>
    <t>2 18 05010 05 0000 150</t>
  </si>
  <si>
    <t>2 18 05020 05 0000 150</t>
  </si>
  <si>
    <t>2 18 05030 05 0000 150</t>
  </si>
  <si>
    <t>2 18 60010 05 0000 150</t>
  </si>
  <si>
    <t>2 19 60010 05 0000 150</t>
  </si>
  <si>
    <t>701 1 11 05013 05 0000 120</t>
  </si>
  <si>
    <t>000 1 11 05013 13 0000 120</t>
  </si>
  <si>
    <t>701 1 11 05025 05 0000 120</t>
  </si>
  <si>
    <t>701 1 11 05075 05 0000 120</t>
  </si>
  <si>
    <t>048 1 12 01010 01 0000 120</t>
  </si>
  <si>
    <t>048 1 12 01030 01 0000 120</t>
  </si>
  <si>
    <t>048 1 12 01040 01 0000 120</t>
  </si>
  <si>
    <t>701 1 13 01995 05 0017 130</t>
  </si>
  <si>
    <t>701 1 13 01995 05 0034 130</t>
  </si>
  <si>
    <t>701 1 13 01995 05 0040 130</t>
  </si>
  <si>
    <t>701 1 13 01995 05 0042 130</t>
  </si>
  <si>
    <t>701 1 13 01995 05 0051 130</t>
  </si>
  <si>
    <t>701 1 13 01995 05 0052 130</t>
  </si>
  <si>
    <t>701 1 13 01995 05 0053 130</t>
  </si>
  <si>
    <t>701 1 13 01995 05 0054 130</t>
  </si>
  <si>
    <t>701 1 13 01995 05 0055 130</t>
  </si>
  <si>
    <t>701 1 13 01995 05 0056 130</t>
  </si>
  <si>
    <t>701 1 13 01995 05 0057 130</t>
  </si>
  <si>
    <t>701 1 13 01995 05 0058 130</t>
  </si>
  <si>
    <t>701 1 13 01995 05 0059 130</t>
  </si>
  <si>
    <t>701 1 13 01995 05 0060 130</t>
  </si>
  <si>
    <t>701 1 11 01050 05 0000 120</t>
  </si>
  <si>
    <t>Фину</t>
  </si>
  <si>
    <t>Архив</t>
  </si>
  <si>
    <t>Гранит</t>
  </si>
  <si>
    <t>Администрация</t>
  </si>
  <si>
    <t>Бизнес-инкубатор</t>
  </si>
  <si>
    <t>сми,сувениры</t>
  </si>
  <si>
    <t>заслуги перед ЛР</t>
  </si>
  <si>
    <t xml:space="preserve">Управление муниципальной собственностью МО "Ленский район" </t>
  </si>
  <si>
    <t>Развитие сельского хозяйства Ленского района Республики Саха (Якутия)</t>
  </si>
  <si>
    <t>Развитие транспортной   инфраструктуры  на территории МО «Ленский район»</t>
  </si>
  <si>
    <t>Реализация молодежной, семейной политики и патриотического воспитания граждан в Ленском районе</t>
  </si>
  <si>
    <t>Развитие образования в Ленском районе на 2019-2023 годы</t>
  </si>
  <si>
    <t xml:space="preserve">Развитие культуры Ленского района </t>
  </si>
  <si>
    <t>Обеспечение качественным жильем и повышение качества жилищно-коммунальных услуг в Ленском районе</t>
  </si>
  <si>
    <t>Развитие здравоохранения в Ленском районе на 2018-2022 гг</t>
  </si>
  <si>
    <t>Профилактика правонарушений в Ленском районе</t>
  </si>
  <si>
    <t>Социальная поддержка граждан Ленского района</t>
  </si>
  <si>
    <t>Развитие физической культуры и спорта в Ленском районе</t>
  </si>
  <si>
    <t>Развитие гражданского общества  в Ленском районе</t>
  </si>
  <si>
    <t>Охрана окружающей среды и природных ресурсов в Ленском районе</t>
  </si>
  <si>
    <t xml:space="preserve">Развитие Единой дежурно-диспетчерской службы муниципального образования Ленский район </t>
  </si>
  <si>
    <t>Руководство и управление в сфере установленных функций органов местного самоуправления</t>
  </si>
  <si>
    <t>Ежемесячные доплаты к трудовой пенсии лицам, замещавшим муниципальные должности и должности муниципальной службы</t>
  </si>
  <si>
    <t>9950091013</t>
  </si>
  <si>
    <t>Расходы в области культурно-досуговой деятельности</t>
  </si>
  <si>
    <t>админ.комиссия</t>
  </si>
  <si>
    <t>почетные граждане</t>
  </si>
  <si>
    <t>Развитие  предпринимательства в Ленском районе</t>
  </si>
  <si>
    <t>от "__"___________2019 г.</t>
  </si>
  <si>
    <t>от "__"___________2019г.</t>
  </si>
  <si>
    <t>от "__"_________2019 г.</t>
  </si>
  <si>
    <t>от "___"__________2019 г.</t>
  </si>
  <si>
    <t>от "__"________2019 г.</t>
  </si>
  <si>
    <t>от "__"________2019г.</t>
  </si>
  <si>
    <t xml:space="preserve">                                                   от "__"__________2019 г.</t>
  </si>
  <si>
    <t xml:space="preserve">                                                                    от "__"_________2019 г.</t>
  </si>
  <si>
    <t xml:space="preserve"> №___________________</t>
  </si>
  <si>
    <t xml:space="preserve"> от __________________ 2019 г.</t>
  </si>
  <si>
    <t>Сумма на 2022 год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</si>
  <si>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</si>
  <si>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</si>
  <si>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</si>
  <si>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</si>
  <si>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ДОХОДЫ ОТ ИСПОЛЬЗОВАНИЯ ИМУЩЕСТВА, НАХОДЯЩЕГОСЯ В ГОСУДАРСТВЕННОЙ И МУНИЦИПАЛЬНОЙ СОБСТВЕННОСТИ
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</si>
  <si>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</si>
  <si>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</si>
  <si>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</si>
  <si>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</si>
  <si>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>701 1 11 09045 05 0000 120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</si>
  <si>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</si>
  <si>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>Прочие доходы от оказания платных услуг (работ) получателями средств бюджетов муниципальных районов (МКДОУ "Золотой ключик")</t>
  </si>
  <si>
    <t>Прочие доходы от оказания платных услуг (работ) получателями средств бюджетов муниципальных районов( МКДОУ "Белочка")</t>
  </si>
  <si>
    <t>Прочие доходы от оказания платных услуг (работ) получателями средств бюджетов муниципальных районов ( МКДОУ "Звездочка")</t>
  </si>
  <si>
    <t>Прочие доходы от оказания платных услуг (работ) получателями средств бюджетов муниципальных районов (МКДОУ "Сказка")</t>
  </si>
  <si>
    <t>Прочие доходы от оказания платных услуг (работ) получателями средств бюджетов муниципальных районов (МКДОУ "Искорка")</t>
  </si>
  <si>
    <t>Прочие доходы от оказания платных услуг (работ) получателями средств бюджетов муниципальных районов ( МКДОУ "Детский сад "Сардаана" с.Беченча")</t>
  </si>
  <si>
    <t>Прочие доходы от оказания платных услуг (работ) получателями средств бюджетов муниципальных районов (МКДОУ детский сад "Теремок" г.Ленск "ЛР")</t>
  </si>
  <si>
    <t>Прочие доходы от оказания платных услуг (работ) получателями средств бюджетов муниципальных районов (МКДОУ "Детский сад "Сказка" п.Пеледуй")</t>
  </si>
  <si>
    <t>Прочие доходы от оказания платных услуг (работ) получателями средств бюджетов муниципальных районов ( МКДОУ детский сад "Чебурашка")</t>
  </si>
  <si>
    <t>Прочие доходы от оказания платных услуг (работ) получателями средств бюджетов муниципальных районов (МКДОУ ЦРР-д/с "Колокольчик" п.Витим )</t>
  </si>
  <si>
    <t>Прочие доходы от оказания платных услуг (работ) получателями средств бюджетов муниципальных районов (МКДОУ Детский сад "Светлячок" п.Пеледуй)</t>
  </si>
  <si>
    <t>Прочие доходы от оказания платных услуг (работ) получателями средств бюджетов муниципальных районов (МКДОУ Детский сад  "Василек" с.Нюя )</t>
  </si>
  <si>
    <t>Прочие доходы от оказания платных услуг (работ) получателями средств бюджетов муниципальных районов (МКДОУ  Детский сад "Солнышко")</t>
  </si>
  <si>
    <t>Прочие доходы от оказания платных услуг (работ) получателями средств бюджетов муниципальных районов (МКДОУ  "ЦРР-д/с "Сардаана")</t>
  </si>
  <si>
    <t xml:space="preserve">ДОХОДЫ ОТ ПРОДАЖИ МАТЕРИАЛЬНЫХ И НЕМАТЕРИАЛЬНЫХ АКТИВОВ
</t>
  </si>
  <si>
    <t>701 1 14 02053 05 0000 410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</si>
  <si>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</si>
  <si>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</si>
  <si>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>701 2 02 15000 00 0000 151</t>
  </si>
  <si>
    <t>701 2 02 15001 05 0000 151</t>
  </si>
  <si>
    <t>701 2 02 15009 05 0000 151</t>
  </si>
  <si>
    <t>701 2 02 20000 00 0000 151</t>
  </si>
  <si>
    <t>701 2 02 29999 05 6201 151</t>
  </si>
  <si>
    <t>701 2 02 02999 05 6207 151</t>
  </si>
  <si>
    <t>701 2 02 29999 05 6210 151</t>
  </si>
  <si>
    <t>701 2 02 02999 05 6213 151</t>
  </si>
  <si>
    <t>701 2 02 02999 05 6219 151</t>
  </si>
  <si>
    <t>701 2 02 02999 05 6232 151</t>
  </si>
  <si>
    <t>701 2 02 02999 05 6233 151</t>
  </si>
  <si>
    <t>701 2 02 29999 05 6235 151</t>
  </si>
  <si>
    <t>701 2 02 02999 05 6242 151</t>
  </si>
  <si>
    <t>701 2 02 02999 05 6624 151</t>
  </si>
  <si>
    <t>701 2 02 02999 05 6414 151</t>
  </si>
  <si>
    <t>701 2 02 30000 00 0000 151</t>
  </si>
  <si>
    <t>701 2 02 35930 05 0000 151</t>
  </si>
  <si>
    <t>701 2 02 35118 05 0000 151</t>
  </si>
  <si>
    <t>701 2 02 35260 05 0000 151</t>
  </si>
  <si>
    <t>701 2 02 35120 05 0000 151</t>
  </si>
  <si>
    <t>701 2 02 35082 05 0000 151</t>
  </si>
  <si>
    <t>701 2 02 30024 05 6330 151</t>
  </si>
  <si>
    <t>701 2 02 30024 05 6331 151</t>
  </si>
  <si>
    <t>701 2 02 30024 05 6332 151</t>
  </si>
  <si>
    <t>701 2 02 30024 05 6333 151</t>
  </si>
  <si>
    <t>701 2 02 30024 05 6301 151</t>
  </si>
  <si>
    <t>701 2 02 30024 05 6311 151</t>
  </si>
  <si>
    <t>701 2 02 30024 05 6302 151</t>
  </si>
  <si>
    <t>701 2 02 30024 05 6335 151</t>
  </si>
  <si>
    <t>701 2 02 30024 05 6336 151</t>
  </si>
  <si>
    <t>701 2 02 30024 05 6303 151</t>
  </si>
  <si>
    <t>701 2 02 30024 05 6324 151</t>
  </si>
  <si>
    <t>701 2 02 30024 05 6325 151</t>
  </si>
  <si>
    <t>701 2 02 30024 05 6316 151</t>
  </si>
  <si>
    <t>701 2 02 30024 05 6317 151</t>
  </si>
  <si>
    <t>701 2 02 30024 05 0000 151</t>
  </si>
  <si>
    <t>701 2 02 30024 05 6320 151</t>
  </si>
  <si>
    <t>701 2 02 30024 05 6319 151</t>
  </si>
  <si>
    <t>701 2 02 30024 05 6326 151</t>
  </si>
  <si>
    <t>701 2 02 30024 05 6327 151</t>
  </si>
  <si>
    <t>701 2 02 30024 05 6329 151</t>
  </si>
  <si>
    <t>701 2 02 30024 05 6340 151</t>
  </si>
  <si>
    <t>701 2 02 30029 05 6305 151</t>
  </si>
  <si>
    <t>701 2 02 39999 05 6338 151</t>
  </si>
  <si>
    <t>701 2 02 40000 00 0000 151</t>
  </si>
  <si>
    <t>701 2 02 40014 05 0000 151</t>
  </si>
  <si>
    <t>701 2 07 00000 00 0000 180</t>
  </si>
  <si>
    <t>701 2 07 05030 05 0000 180</t>
  </si>
  <si>
    <t>701 2 18 05010 05 0000 151</t>
  </si>
  <si>
    <t>701 2 19 05000 05 0000 151</t>
  </si>
  <si>
    <t>налоговые</t>
  </si>
  <si>
    <t>неналоговые</t>
  </si>
  <si>
    <t>собственные</t>
  </si>
  <si>
    <t xml:space="preserve"> от "__" ____________2019 г.</t>
  </si>
  <si>
    <t>Нормативы отчислений налоговых и неналоговых доходов в бюджет муниципального образования "Ленский район" на 2020 год и плановый период 2021 и 2022 годов.</t>
  </si>
  <si>
    <r>
      <t xml:space="preserve">                                                            №</t>
    </r>
    <r>
      <rPr>
        <u/>
        <sz val="14"/>
        <rFont val="Times New Roman"/>
        <family val="1"/>
        <charset val="204"/>
      </rPr>
      <t xml:space="preserve"> _______________________</t>
    </r>
  </si>
  <si>
    <t xml:space="preserve">                                                      от "___ "_________  2019 г.</t>
  </si>
  <si>
    <t xml:space="preserve"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федеральный бюджет
</t>
  </si>
  <si>
    <t xml:space="preserve"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</si>
  <si>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</si>
  <si>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</si>
  <si>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Прочие доходы от оказания платных услуг (работ) получателями средств бюджетов муниципальных районов </t>
  </si>
  <si>
    <t>Прочие доходы от оказания платных услуг (работ) получателями средств бюджетов муниципальных районов  (Администрация муниципального образования "Ленский район")</t>
  </si>
  <si>
    <t>Прочие доходы от оказания платных услуг (работ) получателями средств бюджетов муниципальных районов (МКОУ СОШ им.Е.Мыреева с.Беченча)</t>
  </si>
  <si>
    <t>Прочие доходы от оказания платных услуг (работ) получателями средств бюджетов муниципальных районов (МКОУ СОШ с.Ярославский)</t>
  </si>
  <si>
    <t>Прочие доходы от оказания платных услуг (работ) получателями средств бюджетов муниципальных районов (МКОУ СОШ с.Толон)</t>
  </si>
  <si>
    <t>Прочие доходы от оказания платных услуг (работ) получателями средств бюджетов муниципальных районов  (МКОУ ООШ с.Хамра)</t>
  </si>
  <si>
    <t>Прочие доходы от оказания платных услуг (работ) получателями средств бюджетов муниципальных районов  (МКОУ ООШ с.Дорожный)</t>
  </si>
  <si>
    <t>Прочие доходы от оказания платных услуг (работ) получателями средств бюджетов муниципальных районов  (МКДОУ "Золотой ключик")</t>
  </si>
  <si>
    <t>Прочие доходы от оказания платных услуг (работ) получателями средств бюджетов муниципальных районов  (МКОУ СОШ с.Натора)</t>
  </si>
  <si>
    <t>Прочие доходы от оказания платных услуг (работ) получателями средств бюджетов муниципальных районов  (МКОУ СОШ с.Нюя)</t>
  </si>
  <si>
    <t>Прочие доходы от оказания платных услуг (работ) получателями средств бюджетов муниципальных районов  (МКОУ СОШ с.Чамча)</t>
  </si>
  <si>
    <t>Прочие доходы от оказания платных услуг (работ) получателями средств бюджетов муниципальных районов  (МКОУ СОШ с.Турукта)</t>
  </si>
  <si>
    <t>Прочие доходы от оказания платных услуг (работ) получателями средств бюджетов муниципальных районов  (МКОУ ООШ с.Мурья)</t>
  </si>
  <si>
    <t>Прочие доходы от оказания платных услуг (работ) получателями средств бюджетов муниципальных районов  (МКОУ С(К)ОШ VIII вида)</t>
  </si>
  <si>
    <t>Прочие доходы от оказания платных услуг (работ) получателями средств бюджетов муниципальных районов  (МКОУ ДОД СЮН г.Ленска)</t>
  </si>
  <si>
    <t>Прочие доходы от оказания платных услуг (работ) получателями средств бюджетов муниципальных районов  (МКУ "РУО")</t>
  </si>
  <si>
    <t>Прочие доходы от оказания платных услуг (работ) получателями средств бюджетов муниципальных районов (МКУ "ЛРУК")</t>
  </si>
  <si>
    <t>Прочие доходы от оказания платных услуг (работ) получателями средств бюджетов муниципальных районов  (МКУК "ЛМЦБС")</t>
  </si>
  <si>
    <t>Прочие доходы от оказания платных услуг (работ) получателями средств бюджетов муниципальных районов (МКУ "Муниципальный архив")</t>
  </si>
  <si>
    <t>Прочие доходы от оказания платных услуг (работ) получателями средств бюджетов муниципальных районов  (МКУ "КМСП")</t>
  </si>
  <si>
    <t>Прочие доходы от оказания платных услуг (работ) получателями средств бюджетов муниципальных районов  (МКУ "Ленское УСХ")</t>
  </si>
  <si>
    <t>Прочие доходы от оказания платных услуг (работ) получателями средств бюджетов муниципальных районов  (МКДОУ "Белочка")</t>
  </si>
  <si>
    <t>Прочие доходы от оказания платных услуг (работ) получателями средств бюджетов муниципальных районов (МКОУ СОШ с.Натора)</t>
  </si>
  <si>
    <t>Прочие доходы от оказания платных услуг (работ) получателями средств бюджетов муниципальных районов (МКОУ "Орто-Нахаринская СОШ")</t>
  </si>
  <si>
    <t>Прочие доходы от оказания платных услуг (работ) получателями средств бюджетов муниципальных районов (МКО ДО «ДШИ г. Ленска»)</t>
  </si>
  <si>
    <t>Прочие доходы от оказания платных услуг (работ) получателями средств бюджетов муниципальных районов  (МКДОУ «Звездочка» г.Ленск)</t>
  </si>
  <si>
    <t>Прочие доходы от оказания платных услуг (работ) получателями средств бюджетов муниципальных районов (МКУ «КФКиС»)</t>
  </si>
  <si>
    <t>Прочие доходы от оказания платных услуг (работ) получателями средств бюджетов муниципальных районов  (МКДОУ «Сказка» г. Ленск)</t>
  </si>
  <si>
    <t>Прочие доходы от оказания платных услуг (работ) получателями средств бюджетов муниципальных районов (МКОУ СОШ п. Витим)</t>
  </si>
  <si>
    <t>Прочие доходы от оказания платных услуг (работ) получателями средств бюджетов муниципальных районов  (МКОО ДО "ЦДО «Сэргэ»)</t>
  </si>
  <si>
    <t>Прочие доходы от оказания платных услуг (работ) получателями средств бюджетов муниципальных районов (МКОУ СОШ № 3 г.Ленска)</t>
  </si>
  <si>
    <t>Прочие доходы от оказания платных услуг (работ) получателями средств бюджетов муниципальных районов  (МКОУ СОШ № 4 г. Ленска)</t>
  </si>
  <si>
    <t>Прочие доходы от оказания платных услуг (работ) получателями средств бюджетов муниципальных районов  (МКОУ СОШ № 5 г. Ленска)</t>
  </si>
  <si>
    <t>Прочие доходы от оказания платных услуг (работ) получателями средств бюджетов муниципальных районов (МКОУ Школа № 2 г. Ленска)</t>
  </si>
  <si>
    <t>Прочие доходы от оказания платных услуг (работ) получателями средств бюджетов муниципальных районов  (МКОУ СОШ № 1 г. Ленска)</t>
  </si>
  <si>
    <t>Прочие доходы от оказания платных услуг (работ) получателями средств бюджетов муниципальных районов (МКОУ СОШ п. Пеледуй)</t>
  </si>
  <si>
    <t>Прочие доходы от оказания платных услуг (работ) получателями средств бюджетов муниципальных районов (МКДОУ «Искорка» г.Ленск)</t>
  </si>
  <si>
    <t>Прочие доходы от оказания платных услуг (работ) получателями средств бюджетов муниципальных районов  (МКДОУ «Детский сад «Сардаана» с. Беченча»)</t>
  </si>
  <si>
    <t>Прочие доходы от оказания платных услуг (работ) получателями средств бюджетов муниципальных районов  (МКДОУ  детский сад «Теремок» г. Ленск МО «ЛР»)</t>
  </si>
  <si>
    <t>Прочие доходы от оказания платных услуг (работ) получателями средств бюджетов муниципальных районов  (МКДОУ  «Детский сад «Сказка»  п. Пеледуй»)</t>
  </si>
  <si>
    <t>Прочие доходы от оказания платных услуг (работ) получателями средств бюджетов муниципальных районов (МКДОУ детский сад  «Чебурашка»)</t>
  </si>
  <si>
    <t>Прочие доходы от оказания платных услуг (работ) получателями средств бюджетов муниципальных районов  (МКДОУ ЦРР - д/с «Колокольчик» п. Витим)</t>
  </si>
  <si>
    <t>Прочие доходы от оказания платных услуг (работ) получателями средств бюджетов муниципальных районов  (МКДОУ Детский сад «Светлячок» п.Пеледуй)</t>
  </si>
  <si>
    <t>Прочие доходы от оказания платных услуг (работ) получателями средств бюджетов муниципальных районов  (МКДОУ Детский сад «Василек» с. Нюя МО «Ленский район» РС (Я))</t>
  </si>
  <si>
    <t>Прочие доходы от оказания платных услуг (работ) получателями средств бюджетов муниципальных районов  (МКДОУ Детский сад «Солнышко»)</t>
  </si>
  <si>
    <t>Прочие доходы от оказания платных услуг (работ) получателями средств бюджетов муниципальных районов  (МКДОУ «ЦРР - д/с Сардаана»)</t>
  </si>
  <si>
    <t>Прочие доходы от оказания платных услуг (работ) получателями средств бюджетов муниципальных районов  (МКОУ «ВСОШ г. Ленска» МО «Ленский район»)</t>
  </si>
  <si>
    <t>Прочие доходы от оказания платных услуг (работ) получателями средств бюджетов муниципальных районов  (МКУК «Историко-краеведческий музей»)</t>
  </si>
  <si>
    <t xml:space="preserve">Прочие доходы от компенсации затрат бюджетов муниципальных районов
</t>
  </si>
  <si>
    <t xml:space="preserve"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</si>
  <si>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
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</si>
  <si>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</si>
  <si>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</si>
  <si>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</si>
  <si>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>1 17 05050 05 0001 180</t>
  </si>
  <si>
    <t>Прочие неналоговые доходы бюджетов муниципальных районов (стоимость права за установку и эксплуатацию рекламной конструкции)</t>
  </si>
  <si>
    <t>Софинансирование расходных обязательств на организацию отдыха детей в каникулярное время (за счет средств МБ)</t>
  </si>
  <si>
    <t>2 02 49999 05 6502 150</t>
  </si>
  <si>
    <t xml:space="preserve"> Прочие межбюджетные трансферты, передаваемые бюджетам муниицпальных районов, на мероприятия за счет программы по повышению эффективности бюджетных расходов</t>
  </si>
  <si>
    <t>2 08 05000 05 0000 150</t>
  </si>
  <si>
    <t>Перечисление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суммы.</t>
  </si>
  <si>
    <t>Перечень главных администраторов доходов бюджета муниципального образования "Ленский район" на 2020 год и плановый период 2021 и 2022 годов и закрепляемые за ними виды (подвиды) доходов</t>
  </si>
  <si>
    <t>Прогнозируемые доходы  бюджета муниципального образования "Ленский район" по группам, подгруппам, статьям, подстатьям и элементам видов доходов, группам и аналитическим группам подвидов доходов на 2020 год и на плановый период 2021 и 2022 годов</t>
  </si>
  <si>
    <t>Перечень администраторов доходов  муниципального образования "Ленский район" на 2020 год и плановый период 2021 и 2022 годов</t>
  </si>
  <si>
    <t>Перечень главных администраторов источников финансирования дефицита бюджета муниципального образования "Ленский район" на 2020 год и плановый период 2021 и 2022 годов</t>
  </si>
  <si>
    <t xml:space="preserve">Распределение бюджетных ассигнований по разделам, подразделам, целевым статьям, видам расходов классификации расходов бюджета муниципального образования "Ленский район" на 2020 год и плановый период 2021 и 2022 годов
(без федеральных и республиканских средств)
</t>
  </si>
  <si>
    <t xml:space="preserve">Распределение бюджетных ассигнований по разделам, подразделам, целевым статьям, видам расходов классификации расходов бюджета муниципального образования "Ленский район" на 2020 год и плановый период на 2021 и 2022 годов в ведомственной структуре расходов 
(без федеральных и республиканских средств)
</t>
  </si>
  <si>
    <t>Распределение бюджетных ассигнований за счет средств получаемых из других бюджетов бюджетной системы Российской Федерации муниципального образования "Ленский район" на 2020 год и плановый период 2021 и 2022 годов</t>
  </si>
  <si>
    <t xml:space="preserve">Объем межбюджетных трансфертов предоставляемых другим бюджетам бюджетной системы Российской Федерации из бюджета муниципального образования "Ленский район" на 2020 год и плановый период 2021 и 2022 годов </t>
  </si>
  <si>
    <t xml:space="preserve">Программа предоставления и плана возврата бюджетных кредитов на 2020 год и плановый период 2021 и 2022 годов </t>
  </si>
  <si>
    <t>Программа муниципальных внутренних заимствований муниципального образования "Ленский район" на 2020 год</t>
  </si>
  <si>
    <t>Программа муниципальных внутренних заимствований муниципального образования "Ленский район" на плановый период 2021 и 2022 годов</t>
  </si>
  <si>
    <t>Оценка на 01.01.2021 г.</t>
  </si>
  <si>
    <t>На 01.01.2023 г.</t>
  </si>
  <si>
    <t xml:space="preserve">Источники финансирования дефицита бюджета муниципального образования "Ленский район" на 2020 год и плановый период 2021 и 2022 годов  </t>
  </si>
  <si>
    <r>
      <t xml:space="preserve">Распределение
бюджетных ассигнований по целевым статьям расходов на реализацию муниципальных программ муниципального образования "Ленский район" на 2020 год и плановый период  2021 и  2022 годов
</t>
    </r>
    <r>
      <rPr>
        <sz val="12"/>
        <rFont val="Arial"/>
        <family val="2"/>
        <charset val="204"/>
      </rPr>
      <t>(без федеральных и республиканских средств)</t>
    </r>
    <r>
      <rPr>
        <b/>
        <sz val="12"/>
        <rFont val="Arial"/>
        <family val="2"/>
        <charset val="204"/>
      </rPr>
      <t xml:space="preserve">
</t>
    </r>
  </si>
  <si>
    <t>Субсидии бюджетам муниципальных районов на рсуществление инвестиционной программы государственного бюджета Республики Саха (Якутия)</t>
  </si>
  <si>
    <t xml:space="preserve"> Субвенции бюджетам муниципальных районов на выполнение передаваемых полномочий субъектов Российской Федерации (поддержка скотоводства)</t>
  </si>
  <si>
    <t xml:space="preserve"> Субвенции бюджетам муниципальных районов на выполнение передаваемых полномочий субъектов Российской Федерации на поддержку базовых свиноводческих хозяйств</t>
  </si>
  <si>
    <t>Субвенции бюджетам муниципальных районов на выполнение передаваемых полномочий субъектов Российской Федерации на поддержку производства овощей открытого грунта</t>
  </si>
  <si>
    <t xml:space="preserve"> Субвенции бюджетам муниципальных районов на выполнение передаваемых полномочий субъектов Российской Федерации на поддержку производства картофеля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</si>
  <si>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</si>
  <si>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Федерации, связанные с обеспечением осуществления отдельных государственных полномочий по поддержке сельскохозяйственного производства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</si>
  <si>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</si>
  <si>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 (выполнение  отдельных государственных полномочий в области охраны труда)</t>
  </si>
  <si>
    <t>Субвенции бюджетам муниципальных районов на выполнение передаваемых полномочий субъектов Российской Федерациий (по организации деятельности административных комиссий по рассмотрению дел об административных правонарушениях)</t>
  </si>
  <si>
    <t>Субвенции бюджетам муниципальных районов на выполнение передаваемых полномочий субъектов Российской Федерации на выполнение отдельных государственных полномочий по предоставлению жилых помещений детям-сиротам и детям, оставшимся без попечения родителей,</t>
  </si>
  <si>
    <t>Субвенция на выполнение отдельных государственных полномочий по предоставлению мер социальной поддержки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</si>
  <si>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</si>
  <si>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Субвенции бюджетам муниципальных районов на содействие достижению целевых показателей реализации региональных программ развития агропромышленного комплекса</t>
  </si>
  <si>
    <r>
      <t xml:space="preserve">Распределение
бюджетных ассигнований на реализацию непрограммных средств  муниципального образования "Ленский район" на 2020 год и плановый период 2021 и 2022 годов
</t>
    </r>
    <r>
      <rPr>
        <sz val="12"/>
        <rFont val="Arial"/>
        <family val="2"/>
        <charset val="204"/>
      </rPr>
      <t>(без федеральных и республиканских средств)</t>
    </r>
    <r>
      <rPr>
        <b/>
        <sz val="12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</si>
</sst>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i/>
      <sz val="10"/>
      <name val="Calibri"/>
      <family val="2"/>
      <charset val="204"/>
    </font>
    <font>
      <b/>
      <i/>
      <sz val="11"/>
      <name val="Calibri"/>
      <family val="2"/>
      <charset val="204"/>
    </font>
    <font>
      <b/>
      <i/>
      <sz val="10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1"/>
      <color theme="1"/>
      <name val="Arial"/>
      <family val="2"/>
      <charset val="204"/>
    </font>
    <font>
      <sz val="12"/>
      <name val="Arial Cyr"/>
      <charset val="204"/>
    </font>
    <font>
      <sz val="14"/>
      <color indexed="8"/>
      <name val="Times New Roman"/>
      <family val="1"/>
      <charset val="204"/>
    </font>
    <font>
      <sz val="12"/>
      <color rgb="FF000000"/>
      <name val="Arial Cyr"/>
      <charset val="204"/>
    </font>
    <font>
      <sz val="12"/>
      <color rgb="FF00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color rgb="FF000000"/>
      <name val="Arial Cyr"/>
      <family val="2"/>
    </font>
    <font>
      <sz val="12"/>
      <color rgb="FF000000"/>
      <name val="Arial Cyr"/>
      <family val="2"/>
    </font>
    <font>
      <b/>
      <sz val="12"/>
      <color rgb="FF000000"/>
      <name val="Arial Cyr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 Cyr"/>
      <family val="2"/>
    </font>
    <font>
      <sz val="11"/>
      <name val="Calibri"/>
      <family val="2"/>
    </font>
    <font>
      <sz val="12"/>
      <name val="Arial Cyr"/>
      <family val="2"/>
    </font>
    <font>
      <sz val="12"/>
      <name val="Arial Cyr"/>
      <family val="2"/>
      <charset val="204"/>
    </font>
    <font>
      <sz val="10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1"/>
      <name val="Arial Cyr"/>
      <charset val="204"/>
    </font>
    <font>
      <sz val="11"/>
      <name val="Arial Cyr"/>
      <charset val="204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Arial Cyr"/>
      <family val="2"/>
    </font>
    <font>
      <i/>
      <sz val="10"/>
      <color theme="1"/>
      <name val="Arial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u/>
      <sz val="14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CCCC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9">
    <xf numFmtId="0" fontId="0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8" fillId="28" borderId="3" applyNumberFormat="0" applyAlignment="0" applyProtection="0"/>
    <xf numFmtId="0" fontId="19" fillId="29" borderId="4" applyNumberFormat="0" applyAlignment="0" applyProtection="0"/>
    <xf numFmtId="0" fontId="20" fillId="29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30" borderId="9" applyNumberFormat="0" applyAlignment="0" applyProtection="0"/>
    <xf numFmtId="0" fontId="26" fillId="0" borderId="0" applyNumberFormat="0" applyFill="0" applyBorder="0" applyAlignment="0" applyProtection="0"/>
    <xf numFmtId="0" fontId="27" fillId="3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32" borderId="0" applyNumberFormat="0" applyBorder="0" applyAlignment="0" applyProtection="0"/>
    <xf numFmtId="0" fontId="29" fillId="0" borderId="0" applyNumberFormat="0" applyFill="0" applyBorder="0" applyAlignment="0" applyProtection="0"/>
    <xf numFmtId="0" fontId="1" fillId="33" borderId="10" applyNumberFormat="0" applyFont="0" applyAlignment="0" applyProtection="0"/>
    <xf numFmtId="0" fontId="30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32" fillId="34" borderId="0" applyNumberFormat="0" applyBorder="0" applyAlignment="0" applyProtection="0"/>
    <xf numFmtId="0" fontId="7" fillId="3" borderId="0"/>
    <xf numFmtId="0" fontId="16" fillId="33" borderId="10" applyNumberFormat="0" applyFont="0" applyAlignment="0" applyProtection="0"/>
    <xf numFmtId="9" fontId="1" fillId="0" borderId="0" applyFont="0" applyFill="0" applyBorder="0" applyAlignment="0" applyProtection="0"/>
    <xf numFmtId="49" fontId="46" fillId="0" borderId="12">
      <alignment horizontal="center" vertical="top" shrinkToFit="1"/>
    </xf>
    <xf numFmtId="4" fontId="46" fillId="0" borderId="12">
      <alignment horizontal="right" vertical="top" shrinkToFit="1"/>
    </xf>
    <xf numFmtId="0" fontId="49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46" fillId="36" borderId="0"/>
    <xf numFmtId="0" fontId="46" fillId="0" borderId="0">
      <alignment horizontal="left" wrapText="1"/>
    </xf>
    <xf numFmtId="0" fontId="46" fillId="0" borderId="0">
      <alignment wrapText="1"/>
    </xf>
    <xf numFmtId="0" fontId="48" fillId="0" borderId="0">
      <alignment horizontal="center" wrapText="1"/>
    </xf>
    <xf numFmtId="0" fontId="48" fillId="0" borderId="0">
      <alignment horizontal="center"/>
    </xf>
    <xf numFmtId="0" fontId="46" fillId="0" borderId="0">
      <alignment horizontal="right"/>
    </xf>
    <xf numFmtId="0" fontId="46" fillId="36" borderId="21"/>
    <xf numFmtId="0" fontId="46" fillId="0" borderId="12">
      <alignment horizontal="center" vertical="center" wrapText="1"/>
    </xf>
    <xf numFmtId="0" fontId="46" fillId="36" borderId="22"/>
    <xf numFmtId="49" fontId="46" fillId="0" borderId="12">
      <alignment horizontal="center" vertical="top" shrinkToFit="1"/>
    </xf>
    <xf numFmtId="49" fontId="46" fillId="0" borderId="12">
      <alignment horizontal="left" vertical="top" wrapText="1" indent="2"/>
    </xf>
    <xf numFmtId="0" fontId="46" fillId="36" borderId="23"/>
    <xf numFmtId="0" fontId="51" fillId="0" borderId="12">
      <alignment horizontal="left"/>
    </xf>
    <xf numFmtId="49" fontId="51" fillId="0" borderId="12">
      <alignment horizontal="left" vertical="top" shrinkToFit="1"/>
    </xf>
    <xf numFmtId="0" fontId="46" fillId="36" borderId="23"/>
    <xf numFmtId="0" fontId="46" fillId="0" borderId="0"/>
    <xf numFmtId="0" fontId="46" fillId="0" borderId="12">
      <alignment horizontal="center" vertical="top" wrapText="1"/>
    </xf>
    <xf numFmtId="0" fontId="46" fillId="0" borderId="0">
      <alignment horizontal="left" wrapText="1"/>
    </xf>
    <xf numFmtId="0" fontId="46" fillId="0" borderId="12">
      <alignment horizontal="center" vertical="center" wrapText="1"/>
    </xf>
    <xf numFmtId="0" fontId="46" fillId="0" borderId="12">
      <alignment horizontal="center" vertical="center" wrapText="1"/>
    </xf>
    <xf numFmtId="49" fontId="51" fillId="0" borderId="12">
      <alignment horizontal="left" vertical="top" shrinkToFit="1"/>
    </xf>
    <xf numFmtId="4" fontId="51" fillId="33" borderId="12">
      <alignment horizontal="right" vertical="top" shrinkToFit="1"/>
    </xf>
    <xf numFmtId="4" fontId="46" fillId="0" borderId="12">
      <alignment horizontal="right" vertical="top" shrinkToFit="1"/>
    </xf>
    <xf numFmtId="0" fontId="46" fillId="0" borderId="12">
      <alignment horizontal="center" vertical="center" wrapText="1"/>
    </xf>
    <xf numFmtId="4" fontId="51" fillId="37" borderId="12">
      <alignment horizontal="right" vertical="top" shrinkToFit="1"/>
    </xf>
    <xf numFmtId="0" fontId="46" fillId="0" borderId="0">
      <alignment horizontal="left" wrapText="1"/>
    </xf>
    <xf numFmtId="0" fontId="46" fillId="0" borderId="0">
      <alignment horizontal="left" wrapText="1"/>
    </xf>
    <xf numFmtId="10" fontId="46" fillId="0" borderId="12">
      <alignment horizontal="right" vertical="top" shrinkToFit="1"/>
    </xf>
    <xf numFmtId="10" fontId="46" fillId="0" borderId="12">
      <alignment horizontal="center" vertical="top" shrinkToFit="1"/>
    </xf>
    <xf numFmtId="10" fontId="51" fillId="33" borderId="12">
      <alignment horizontal="right" vertical="top" shrinkToFit="1"/>
    </xf>
    <xf numFmtId="10" fontId="51" fillId="37" borderId="12">
      <alignment horizontal="center" vertical="top" shrinkToFit="1"/>
    </xf>
    <xf numFmtId="0" fontId="48" fillId="0" borderId="0">
      <alignment horizontal="center" wrapText="1"/>
    </xf>
    <xf numFmtId="0" fontId="48" fillId="0" borderId="0">
      <alignment horizontal="center" wrapText="1"/>
    </xf>
    <xf numFmtId="0" fontId="48" fillId="0" borderId="0">
      <alignment horizontal="center"/>
    </xf>
    <xf numFmtId="0" fontId="48" fillId="0" borderId="0">
      <alignment horizontal="center"/>
    </xf>
    <xf numFmtId="0" fontId="51" fillId="0" borderId="12">
      <alignment vertical="top" wrapText="1"/>
    </xf>
    <xf numFmtId="0" fontId="46" fillId="0" borderId="12">
      <alignment horizontal="left" vertical="top" wrapText="1"/>
    </xf>
    <xf numFmtId="4" fontId="51" fillId="38" borderId="12">
      <alignment horizontal="right" vertical="top" shrinkToFit="1"/>
    </xf>
    <xf numFmtId="4" fontId="51" fillId="38" borderId="12">
      <alignment horizontal="right" vertical="top" shrinkToFit="1"/>
    </xf>
    <xf numFmtId="10" fontId="51" fillId="38" borderId="12">
      <alignment horizontal="right" vertical="top" shrinkToFit="1"/>
    </xf>
    <xf numFmtId="10" fontId="51" fillId="38" borderId="12">
      <alignment horizontal="center" vertical="top" shrinkToFit="1"/>
    </xf>
    <xf numFmtId="0" fontId="52" fillId="0" borderId="0"/>
    <xf numFmtId="0" fontId="46" fillId="0" borderId="0"/>
    <xf numFmtId="0" fontId="46" fillId="0" borderId="0"/>
    <xf numFmtId="0" fontId="46" fillId="39" borderId="0"/>
    <xf numFmtId="0" fontId="46" fillId="39" borderId="21"/>
    <xf numFmtId="0" fontId="46" fillId="39" borderId="22"/>
    <xf numFmtId="0" fontId="46" fillId="0" borderId="12">
      <alignment horizontal="center" vertical="top" wrapText="1"/>
    </xf>
    <xf numFmtId="4" fontId="46" fillId="0" borderId="12">
      <alignment horizontal="right" vertical="top" shrinkToFit="1"/>
    </xf>
    <xf numFmtId="10" fontId="46" fillId="0" borderId="12">
      <alignment horizontal="center" vertical="top" shrinkToFit="1"/>
    </xf>
    <xf numFmtId="0" fontId="46" fillId="39" borderId="23"/>
    <xf numFmtId="49" fontId="51" fillId="0" borderId="12">
      <alignment horizontal="left" vertical="top" shrinkToFit="1"/>
    </xf>
    <xf numFmtId="4" fontId="51" fillId="37" borderId="12">
      <alignment horizontal="right" vertical="top" shrinkToFit="1"/>
    </xf>
    <xf numFmtId="10" fontId="51" fillId="37" borderId="12">
      <alignment horizontal="center" vertical="top" shrinkToFit="1"/>
    </xf>
    <xf numFmtId="0" fontId="46" fillId="0" borderId="0"/>
    <xf numFmtId="0" fontId="46" fillId="39" borderId="21">
      <alignment horizontal="left"/>
    </xf>
    <xf numFmtId="0" fontId="46" fillId="0" borderId="12">
      <alignment horizontal="left" vertical="top" wrapText="1"/>
    </xf>
    <xf numFmtId="4" fontId="51" fillId="38" borderId="12">
      <alignment horizontal="right" vertical="top" shrinkToFit="1"/>
    </xf>
    <xf numFmtId="10" fontId="51" fillId="38" borderId="12">
      <alignment horizontal="center" vertical="top" shrinkToFit="1"/>
    </xf>
    <xf numFmtId="0" fontId="46" fillId="39" borderId="22">
      <alignment horizontal="left"/>
    </xf>
    <xf numFmtId="0" fontId="46" fillId="39" borderId="23">
      <alignment horizontal="left"/>
    </xf>
    <xf numFmtId="0" fontId="46" fillId="39" borderId="0">
      <alignment horizontal="left"/>
    </xf>
  </cellStyleXfs>
  <cellXfs count="586">
    <xf numFmtId="0" fontId="0" fillId="0" borderId="0" xfId="0"/>
    <xf numFmtId="0" fontId="6" fillId="0" borderId="0" xfId="0" applyFont="1"/>
    <xf numFmtId="0" fontId="2" fillId="0" borderId="0" xfId="0" applyFont="1"/>
    <xf numFmtId="0" fontId="0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4" fillId="0" borderId="0" xfId="0" applyFont="1"/>
    <xf numFmtId="4" fontId="0" fillId="0" borderId="0" xfId="0" applyNumberFormat="1"/>
    <xf numFmtId="0" fontId="24" fillId="0" borderId="0" xfId="0" applyFont="1"/>
    <xf numFmtId="49" fontId="33" fillId="35" borderId="1" xfId="0" applyNumberFormat="1" applyFont="1" applyFill="1" applyBorder="1" applyAlignment="1">
      <alignment horizontal="center"/>
    </xf>
    <xf numFmtId="49" fontId="34" fillId="35" borderId="1" xfId="0" applyNumberFormat="1" applyFont="1" applyFill="1" applyBorder="1" applyAlignment="1">
      <alignment horizontal="center"/>
    </xf>
    <xf numFmtId="0" fontId="34" fillId="35" borderId="1" xfId="0" applyFont="1" applyFill="1" applyBorder="1" applyAlignment="1">
      <alignment horizontal="center" wrapText="1"/>
    </xf>
    <xf numFmtId="49" fontId="33" fillId="35" borderId="1" xfId="0" applyNumberFormat="1" applyFont="1" applyFill="1" applyBorder="1" applyAlignment="1">
      <alignment wrapText="1" shrinkToFit="1"/>
    </xf>
    <xf numFmtId="49" fontId="34" fillId="0" borderId="1" xfId="0" applyNumberFormat="1" applyFont="1" applyBorder="1" applyAlignment="1">
      <alignment wrapText="1" shrinkToFit="1"/>
    </xf>
    <xf numFmtId="0" fontId="34" fillId="35" borderId="1" xfId="0" applyFont="1" applyFill="1" applyBorder="1" applyAlignment="1">
      <alignment wrapText="1" shrinkToFit="1"/>
    </xf>
    <xf numFmtId="0" fontId="3" fillId="0" borderId="1" xfId="0" applyFont="1" applyBorder="1" applyAlignment="1">
      <alignment horizontal="center" vertical="top" wrapText="1"/>
    </xf>
    <xf numFmtId="0" fontId="33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6" fillId="35" borderId="0" xfId="0" applyFont="1" applyFill="1"/>
    <xf numFmtId="0" fontId="34" fillId="0" borderId="1" xfId="0" applyFont="1" applyBorder="1" applyAlignment="1">
      <alignment wrapText="1" shrinkToFit="1"/>
    </xf>
    <xf numFmtId="49" fontId="34" fillId="0" borderId="1" xfId="0" applyNumberFormat="1" applyFont="1" applyFill="1" applyBorder="1" applyAlignment="1">
      <alignment horizontal="center" wrapText="1"/>
    </xf>
    <xf numFmtId="0" fontId="34" fillId="0" borderId="1" xfId="0" applyFont="1" applyFill="1" applyBorder="1" applyAlignment="1">
      <alignment horizontal="center" wrapText="1"/>
    </xf>
    <xf numFmtId="49" fontId="34" fillId="0" borderId="1" xfId="0" applyNumberFormat="1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0" fontId="35" fillId="0" borderId="0" xfId="0" applyFont="1"/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right" wrapText="1"/>
    </xf>
    <xf numFmtId="4" fontId="0" fillId="0" borderId="0" xfId="0" applyNumberFormat="1" applyFont="1"/>
    <xf numFmtId="4" fontId="24" fillId="0" borderId="0" xfId="0" applyNumberFormat="1" applyFont="1"/>
    <xf numFmtId="4" fontId="33" fillId="0" borderId="1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0" fontId="39" fillId="0" borderId="0" xfId="0" applyFont="1"/>
    <xf numFmtId="0" fontId="33" fillId="35" borderId="0" xfId="0" applyFont="1" applyFill="1"/>
    <xf numFmtId="4" fontId="33" fillId="35" borderId="0" xfId="0" applyNumberFormat="1" applyFont="1" applyFill="1"/>
    <xf numFmtId="4" fontId="33" fillId="0" borderId="0" xfId="0" applyNumberFormat="1" applyFont="1"/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" fontId="34" fillId="0" borderId="1" xfId="0" applyNumberFormat="1" applyFont="1" applyBorder="1"/>
    <xf numFmtId="4" fontId="0" fillId="35" borderId="0" xfId="0" applyNumberFormat="1" applyFill="1"/>
    <xf numFmtId="0" fontId="0" fillId="35" borderId="0" xfId="0" applyFill="1"/>
    <xf numFmtId="4" fontId="24" fillId="35" borderId="0" xfId="0" applyNumberFormat="1" applyFont="1" applyFill="1"/>
    <xf numFmtId="0" fontId="24" fillId="35" borderId="0" xfId="0" applyFont="1" applyFill="1"/>
    <xf numFmtId="0" fontId="4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vertical="top" wrapText="1"/>
    </xf>
    <xf numFmtId="0" fontId="0" fillId="0" borderId="0" xfId="0" applyAlignment="1">
      <alignment horizontal="right"/>
    </xf>
    <xf numFmtId="0" fontId="4" fillId="0" borderId="1" xfId="0" applyFont="1" applyBorder="1"/>
    <xf numFmtId="0" fontId="34" fillId="0" borderId="1" xfId="0" applyFont="1" applyBorder="1" applyAlignment="1">
      <alignment horizontal="center" wrapText="1" shrinkToFit="1"/>
    </xf>
    <xf numFmtId="4" fontId="33" fillId="0" borderId="1" xfId="0" applyNumberFormat="1" applyFont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4" fontId="31" fillId="0" borderId="0" xfId="0" applyNumberFormat="1" applyFont="1"/>
    <xf numFmtId="4" fontId="31" fillId="0" borderId="0" xfId="0" applyNumberFormat="1" applyFont="1" applyAlignment="1"/>
    <xf numFmtId="4" fontId="24" fillId="0" borderId="0" xfId="0" applyNumberFormat="1" applyFont="1" applyAlignment="1"/>
    <xf numFmtId="4" fontId="42" fillId="0" borderId="0" xfId="0" applyNumberFormat="1" applyFont="1" applyAlignment="1"/>
    <xf numFmtId="4" fontId="0" fillId="0" borderId="0" xfId="0" applyNumberFormat="1" applyAlignment="1"/>
    <xf numFmtId="4" fontId="14" fillId="35" borderId="1" xfId="0" applyNumberFormat="1" applyFont="1" applyFill="1" applyBorder="1" applyAlignment="1">
      <alignment horizontal="right"/>
    </xf>
    <xf numFmtId="4" fontId="15" fillId="0" borderId="1" xfId="0" applyNumberFormat="1" applyFont="1" applyBorder="1" applyAlignment="1">
      <alignment horizontal="right"/>
    </xf>
    <xf numFmtId="0" fontId="34" fillId="0" borderId="1" xfId="0" applyFont="1" applyBorder="1"/>
    <xf numFmtId="4" fontId="42" fillId="0" borderId="0" xfId="0" applyNumberFormat="1" applyFont="1"/>
    <xf numFmtId="0" fontId="44" fillId="0" borderId="0" xfId="0" applyFont="1"/>
    <xf numFmtId="4" fontId="0" fillId="35" borderId="0" xfId="0" applyNumberFormat="1" applyFont="1" applyFill="1"/>
    <xf numFmtId="0" fontId="0" fillId="35" borderId="0" xfId="0" applyFont="1" applyFill="1"/>
    <xf numFmtId="49" fontId="14" fillId="35" borderId="1" xfId="0" applyNumberFormat="1" applyFont="1" applyFill="1" applyBorder="1" applyAlignment="1">
      <alignment wrapText="1" shrinkToFit="1"/>
    </xf>
    <xf numFmtId="4" fontId="44" fillId="35" borderId="0" xfId="0" applyNumberFormat="1" applyFont="1" applyFill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1" fillId="0" borderId="0" xfId="0" applyFont="1"/>
    <xf numFmtId="0" fontId="42" fillId="0" borderId="0" xfId="0" applyFont="1"/>
    <xf numFmtId="4" fontId="31" fillId="35" borderId="0" xfId="0" applyNumberFormat="1" applyFont="1" applyFill="1"/>
    <xf numFmtId="4" fontId="42" fillId="35" borderId="0" xfId="0" applyNumberFormat="1" applyFont="1" applyFill="1"/>
    <xf numFmtId="0" fontId="34" fillId="0" borderId="1" xfId="0" applyFont="1" applyBorder="1" applyAlignment="1">
      <alignment horizontal="center" vertical="center" wrapText="1" shrinkToFit="1"/>
    </xf>
    <xf numFmtId="0" fontId="34" fillId="0" borderId="0" xfId="0" applyFont="1"/>
    <xf numFmtId="0" fontId="36" fillId="35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vertical="top" wrapText="1"/>
    </xf>
    <xf numFmtId="0" fontId="38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/>
    </xf>
    <xf numFmtId="0" fontId="15" fillId="0" borderId="1" xfId="0" applyFont="1" applyFill="1" applyBorder="1" applyAlignment="1">
      <alignment horizontal="justify" vertical="top" wrapText="1"/>
    </xf>
    <xf numFmtId="0" fontId="43" fillId="35" borderId="0" xfId="0" applyFont="1" applyFill="1" applyAlignment="1">
      <alignment vertical="top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justify" vertical="top" wrapText="1"/>
    </xf>
    <xf numFmtId="0" fontId="14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vertical="top"/>
    </xf>
    <xf numFmtId="0" fontId="54" fillId="0" borderId="1" xfId="0" applyFont="1" applyFill="1" applyBorder="1" applyAlignment="1">
      <alignment vertical="top" wrapText="1"/>
    </xf>
    <xf numFmtId="0" fontId="54" fillId="0" borderId="1" xfId="0" applyFont="1" applyFill="1" applyBorder="1" applyAlignment="1">
      <alignment horizontal="center" vertical="top" wrapText="1"/>
    </xf>
    <xf numFmtId="0" fontId="38" fillId="0" borderId="1" xfId="0" applyFont="1" applyFill="1" applyBorder="1" applyAlignment="1">
      <alignment horizontal="center" vertical="top" wrapText="1"/>
    </xf>
    <xf numFmtId="9" fontId="14" fillId="0" borderId="1" xfId="239" applyFont="1" applyFill="1" applyBorder="1" applyAlignment="1">
      <alignment horizontal="justify" vertical="top" wrapText="1"/>
    </xf>
    <xf numFmtId="9" fontId="15" fillId="0" borderId="1" xfId="239" applyFont="1" applyFill="1" applyBorder="1" applyAlignment="1">
      <alignment horizontal="justify" vertical="top" wrapText="1"/>
    </xf>
    <xf numFmtId="0" fontId="54" fillId="0" borderId="1" xfId="0" applyFont="1" applyFill="1" applyBorder="1" applyAlignment="1">
      <alignment horizontal="left" vertical="top" wrapText="1"/>
    </xf>
    <xf numFmtId="0" fontId="54" fillId="0" borderId="1" xfId="0" applyFont="1" applyFill="1" applyBorder="1" applyAlignment="1">
      <alignment vertical="justify"/>
    </xf>
    <xf numFmtId="0" fontId="34" fillId="0" borderId="0" xfId="0" applyFont="1" applyBorder="1" applyAlignment="1">
      <alignment horizontal="center" vertical="top"/>
    </xf>
    <xf numFmtId="0" fontId="54" fillId="0" borderId="1" xfId="0" applyFont="1" applyFill="1" applyBorder="1" applyAlignment="1">
      <alignment horizontal="center" vertical="center"/>
    </xf>
    <xf numFmtId="0" fontId="39" fillId="0" borderId="0" xfId="0" applyFont="1" applyAlignment="1">
      <alignment horizontal="center"/>
    </xf>
    <xf numFmtId="0" fontId="6" fillId="0" borderId="1" xfId="0" applyFont="1" applyBorder="1"/>
    <xf numFmtId="0" fontId="5" fillId="0" borderId="1" xfId="0" applyFont="1" applyBorder="1" applyAlignment="1">
      <alignment vertical="top" wrapText="1"/>
    </xf>
    <xf numFmtId="0" fontId="7" fillId="0" borderId="0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left" vertical="top" wrapText="1" shrinkToFit="1"/>
    </xf>
    <xf numFmtId="49" fontId="55" fillId="0" borderId="1" xfId="0" applyNumberFormat="1" applyFont="1" applyBorder="1" applyAlignment="1">
      <alignment horizontal="center" vertical="top" wrapText="1"/>
    </xf>
    <xf numFmtId="0" fontId="55" fillId="0" borderId="1" xfId="0" applyFont="1" applyBorder="1" applyAlignment="1">
      <alignment horizontal="justify" vertical="top" wrapText="1"/>
    </xf>
    <xf numFmtId="4" fontId="34" fillId="0" borderId="0" xfId="0" applyNumberFormat="1" applyFont="1" applyAlignment="1">
      <alignment vertical="top"/>
    </xf>
    <xf numFmtId="0" fontId="14" fillId="3" borderId="1" xfId="36" applyFont="1" applyFill="1" applyBorder="1" applyAlignment="1">
      <alignment horizontal="left" vertical="top" shrinkToFit="1"/>
    </xf>
    <xf numFmtId="0" fontId="14" fillId="3" borderId="1" xfId="36" applyFont="1" applyFill="1" applyBorder="1" applyAlignment="1">
      <alignment horizontal="left" vertical="top" wrapText="1"/>
    </xf>
    <xf numFmtId="0" fontId="15" fillId="0" borderId="1" xfId="36" applyFont="1" applyBorder="1" applyAlignment="1">
      <alignment horizontal="justify" vertical="top" wrapText="1"/>
    </xf>
    <xf numFmtId="4" fontId="43" fillId="0" borderId="0" xfId="0" applyNumberFormat="1" applyFont="1" applyAlignment="1">
      <alignment vertical="top"/>
    </xf>
    <xf numFmtId="4" fontId="31" fillId="0" borderId="0" xfId="0" applyNumberFormat="1" applyFont="1" applyAlignment="1">
      <alignment vertical="top"/>
    </xf>
    <xf numFmtId="0" fontId="14" fillId="0" borderId="1" xfId="36" applyFont="1" applyBorder="1" applyAlignment="1">
      <alignment vertical="top" wrapText="1"/>
    </xf>
    <xf numFmtId="0" fontId="14" fillId="0" borderId="1" xfId="36" applyFont="1" applyBorder="1" applyAlignment="1">
      <alignment horizontal="justify" vertical="top" wrapText="1"/>
    </xf>
    <xf numFmtId="4" fontId="56" fillId="0" borderId="0" xfId="0" applyNumberFormat="1" applyFont="1" applyAlignment="1">
      <alignment vertical="top"/>
    </xf>
    <xf numFmtId="49" fontId="15" fillId="0" borderId="1" xfId="36" applyNumberFormat="1" applyFont="1" applyBorder="1" applyAlignment="1">
      <alignment vertical="top" wrapText="1"/>
    </xf>
    <xf numFmtId="0" fontId="15" fillId="3" borderId="1" xfId="36" applyFont="1" applyFill="1" applyBorder="1" applyAlignment="1">
      <alignment horizontal="left" vertical="top" shrinkToFit="1"/>
    </xf>
    <xf numFmtId="0" fontId="15" fillId="3" borderId="1" xfId="36" applyFont="1" applyFill="1" applyBorder="1" applyAlignment="1">
      <alignment horizontal="left" vertical="top" wrapText="1"/>
    </xf>
    <xf numFmtId="0" fontId="14" fillId="0" borderId="1" xfId="36" applyFont="1" applyBorder="1" applyAlignment="1">
      <alignment horizontal="right" vertical="top" wrapText="1"/>
    </xf>
    <xf numFmtId="49" fontId="14" fillId="2" borderId="1" xfId="36" applyNumberFormat="1" applyFont="1" applyFill="1" applyBorder="1" applyAlignment="1">
      <alignment horizontal="left" vertical="top" shrinkToFit="1"/>
    </xf>
    <xf numFmtId="0" fontId="14" fillId="2" borderId="1" xfId="36" applyFont="1" applyFill="1" applyBorder="1" applyAlignment="1">
      <alignment horizontal="left" vertical="top" wrapText="1"/>
    </xf>
    <xf numFmtId="49" fontId="15" fillId="0" borderId="1" xfId="36" applyNumberFormat="1" applyFont="1" applyFill="1" applyBorder="1" applyAlignment="1">
      <alignment horizontal="left" vertical="top" shrinkToFit="1"/>
    </xf>
    <xf numFmtId="0" fontId="15" fillId="0" borderId="1" xfId="36" applyFont="1" applyFill="1" applyBorder="1" applyAlignment="1">
      <alignment horizontal="left" vertical="top" wrapText="1"/>
    </xf>
    <xf numFmtId="4" fontId="33" fillId="0" borderId="0" xfId="0" applyNumberFormat="1" applyFont="1" applyAlignment="1">
      <alignment vertical="top"/>
    </xf>
    <xf numFmtId="49" fontId="40" fillId="3" borderId="12" xfId="237" applyNumberFormat="1" applyFont="1" applyFill="1" applyBorder="1" applyAlignment="1">
      <alignment vertical="top" shrinkToFit="1"/>
    </xf>
    <xf numFmtId="0" fontId="40" fillId="3" borderId="12" xfId="237" applyFont="1" applyFill="1" applyBorder="1" applyAlignment="1">
      <alignment horizontal="left" vertical="top" wrapText="1"/>
    </xf>
    <xf numFmtId="49" fontId="15" fillId="2" borderId="1" xfId="36" applyNumberFormat="1" applyFont="1" applyFill="1" applyBorder="1" applyAlignment="1">
      <alignment vertical="top" shrinkToFit="1"/>
    </xf>
    <xf numFmtId="0" fontId="15" fillId="2" borderId="1" xfId="36" applyFont="1" applyFill="1" applyBorder="1" applyAlignment="1">
      <alignment horizontal="left" vertical="top" wrapText="1"/>
    </xf>
    <xf numFmtId="4" fontId="3" fillId="0" borderId="0" xfId="0" applyNumberFormat="1" applyFont="1" applyAlignment="1">
      <alignment vertical="top"/>
    </xf>
    <xf numFmtId="49" fontId="38" fillId="3" borderId="1" xfId="0" applyNumberFormat="1" applyFont="1" applyFill="1" applyBorder="1" applyAlignment="1">
      <alignment horizontal="left" vertical="top" shrinkToFit="1"/>
    </xf>
    <xf numFmtId="0" fontId="38" fillId="3" borderId="1" xfId="0" applyFont="1" applyFill="1" applyBorder="1" applyAlignment="1">
      <alignment horizontal="left" vertical="top" wrapText="1"/>
    </xf>
    <xf numFmtId="49" fontId="15" fillId="2" borderId="1" xfId="36" applyNumberFormat="1" applyFont="1" applyFill="1" applyBorder="1" applyAlignment="1">
      <alignment horizontal="left" vertical="top" shrinkToFit="1"/>
    </xf>
    <xf numFmtId="0" fontId="36" fillId="2" borderId="1" xfId="36" applyFont="1" applyFill="1" applyBorder="1" applyAlignment="1">
      <alignment horizontal="left" vertical="top" shrinkToFit="1"/>
    </xf>
    <xf numFmtId="0" fontId="36" fillId="2" borderId="1" xfId="36" applyFont="1" applyFill="1" applyBorder="1" applyAlignment="1">
      <alignment horizontal="right" vertical="top" shrinkToFit="1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6" fillId="0" borderId="0" xfId="0" applyFont="1" applyAlignment="1">
      <alignment vertical="top"/>
    </xf>
    <xf numFmtId="0" fontId="57" fillId="0" borderId="0" xfId="0" applyFont="1"/>
    <xf numFmtId="0" fontId="7" fillId="0" borderId="0" xfId="0" applyFont="1" applyBorder="1" applyAlignment="1">
      <alignment horizontal="center" vertical="top"/>
    </xf>
    <xf numFmtId="49" fontId="55" fillId="0" borderId="0" xfId="0" applyNumberFormat="1" applyFont="1" applyBorder="1" applyAlignment="1">
      <alignment horizontal="center" vertical="top" wrapText="1"/>
    </xf>
    <xf numFmtId="0" fontId="55" fillId="0" borderId="0" xfId="0" applyFont="1" applyBorder="1" applyAlignment="1">
      <alignment horizontal="justify" vertical="top" wrapText="1"/>
    </xf>
    <xf numFmtId="4" fontId="43" fillId="35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wrapText="1"/>
    </xf>
    <xf numFmtId="4" fontId="35" fillId="0" borderId="0" xfId="0" applyNumberFormat="1" applyFont="1"/>
    <xf numFmtId="4" fontId="2" fillId="0" borderId="0" xfId="0" applyNumberFormat="1" applyFont="1"/>
    <xf numFmtId="0" fontId="44" fillId="0" borderId="0" xfId="0" applyFont="1" applyFill="1"/>
    <xf numFmtId="4" fontId="44" fillId="0" borderId="0" xfId="0" applyNumberFormat="1" applyFont="1"/>
    <xf numFmtId="49" fontId="14" fillId="35" borderId="1" xfId="0" applyNumberFormat="1" applyFont="1" applyFill="1" applyBorder="1" applyAlignment="1">
      <alignment horizontal="center"/>
    </xf>
    <xf numFmtId="0" fontId="38" fillId="0" borderId="1" xfId="0" applyFont="1" applyFill="1" applyBorder="1" applyAlignment="1">
      <alignment horizontal="justify" vertical="top" wrapText="1"/>
    </xf>
    <xf numFmtId="0" fontId="54" fillId="0" borderId="1" xfId="0" applyFont="1" applyFill="1" applyBorder="1" applyAlignment="1">
      <alignment horizontal="justify" vertical="top" wrapText="1"/>
    </xf>
    <xf numFmtId="0" fontId="54" fillId="35" borderId="1" xfId="0" applyFont="1" applyFill="1" applyBorder="1" applyAlignment="1">
      <alignment horizontal="justify" vertical="top" wrapText="1"/>
    </xf>
    <xf numFmtId="0" fontId="54" fillId="0" borderId="1" xfId="0" applyNumberFormat="1" applyFont="1" applyFill="1" applyBorder="1" applyAlignment="1">
      <alignment horizontal="justify" vertical="top" wrapText="1"/>
    </xf>
    <xf numFmtId="49" fontId="47" fillId="0" borderId="12" xfId="256" applyFont="1" applyAlignment="1" applyProtection="1">
      <alignment horizontal="left" vertical="top" shrinkToFit="1"/>
    </xf>
    <xf numFmtId="0" fontId="15" fillId="35" borderId="1" xfId="0" applyFont="1" applyFill="1" applyBorder="1" applyAlignment="1">
      <alignment horizontal="left" vertical="top" wrapText="1"/>
    </xf>
    <xf numFmtId="0" fontId="54" fillId="0" borderId="1" xfId="0" applyFont="1" applyFill="1" applyBorder="1" applyAlignment="1">
      <alignment horizontal="justify" wrapText="1"/>
    </xf>
    <xf numFmtId="0" fontId="36" fillId="0" borderId="1" xfId="0" applyFont="1" applyFill="1" applyBorder="1" applyAlignment="1">
      <alignment vertical="top" wrapText="1"/>
    </xf>
    <xf numFmtId="0" fontId="58" fillId="0" borderId="1" xfId="0" applyFont="1" applyFill="1" applyBorder="1" applyAlignment="1">
      <alignment horizontal="justify" vertical="top" wrapText="1"/>
    </xf>
    <xf numFmtId="0" fontId="59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center" vertical="top"/>
    </xf>
    <xf numFmtId="0" fontId="0" fillId="0" borderId="0" xfId="0" applyAlignment="1">
      <alignment vertical="center" wrapText="1"/>
    </xf>
    <xf numFmtId="49" fontId="15" fillId="0" borderId="1" xfId="0" applyNumberFormat="1" applyFont="1" applyBorder="1" applyAlignment="1">
      <alignment wrapText="1" shrinkToFit="1"/>
    </xf>
    <xf numFmtId="4" fontId="60" fillId="35" borderId="0" xfId="0" applyNumberFormat="1" applyFont="1" applyFill="1"/>
    <xf numFmtId="0" fontId="60" fillId="35" borderId="0" xfId="0" applyFont="1" applyFill="1"/>
    <xf numFmtId="4" fontId="60" fillId="0" borderId="0" xfId="0" applyNumberFormat="1" applyFont="1"/>
    <xf numFmtId="0" fontId="60" fillId="0" borderId="0" xfId="0" applyFont="1"/>
    <xf numFmtId="49" fontId="15" fillId="0" borderId="27" xfId="0" applyNumberFormat="1" applyFont="1" applyFill="1" applyBorder="1" applyAlignment="1">
      <alignment horizontal="left" vertical="center" wrapText="1" shrinkToFit="1"/>
    </xf>
    <xf numFmtId="0" fontId="39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44" fillId="35" borderId="0" xfId="0" applyFont="1" applyFill="1"/>
    <xf numFmtId="0" fontId="15" fillId="0" borderId="27" xfId="0" applyFont="1" applyFill="1" applyBorder="1" applyAlignment="1">
      <alignment horizontal="left" vertical="center" wrapText="1" shrinkToFit="1"/>
    </xf>
    <xf numFmtId="49" fontId="15" fillId="0" borderId="27" xfId="0" applyNumberFormat="1" applyFont="1" applyFill="1" applyBorder="1" applyAlignment="1">
      <alignment horizontal="left" vertical="center" wrapText="1"/>
    </xf>
    <xf numFmtId="49" fontId="38" fillId="35" borderId="1" xfId="0" applyNumberFormat="1" applyFont="1" applyFill="1" applyBorder="1" applyAlignment="1">
      <alignment horizontal="left" vertical="top" shrinkToFit="1"/>
    </xf>
    <xf numFmtId="0" fontId="38" fillId="35" borderId="1" xfId="0" applyFont="1" applyFill="1" applyBorder="1" applyAlignment="1">
      <alignment horizontal="left" vertical="top" wrapText="1"/>
    </xf>
    <xf numFmtId="3" fontId="6" fillId="0" borderId="0" xfId="0" applyNumberFormat="1" applyFont="1"/>
    <xf numFmtId="3" fontId="6" fillId="0" borderId="0" xfId="0" applyNumberFormat="1" applyFont="1" applyAlignment="1">
      <alignment horizontal="right"/>
    </xf>
    <xf numFmtId="3" fontId="4" fillId="0" borderId="1" xfId="0" applyNumberFormat="1" applyFont="1" applyBorder="1" applyAlignment="1">
      <alignment horizontal="center" vertical="top" wrapText="1"/>
    </xf>
    <xf numFmtId="3" fontId="0" fillId="0" borderId="0" xfId="0" applyNumberFormat="1"/>
    <xf numFmtId="3" fontId="39" fillId="0" borderId="0" xfId="0" applyNumberFormat="1" applyFont="1"/>
    <xf numFmtId="3" fontId="7" fillId="35" borderId="0" xfId="0" applyNumberFormat="1" applyFont="1" applyFill="1"/>
    <xf numFmtId="3" fontId="24" fillId="0" borderId="0" xfId="0" applyNumberFormat="1" applyFont="1"/>
    <xf numFmtId="3" fontId="34" fillId="0" borderId="1" xfId="0" applyNumberFormat="1" applyFont="1" applyBorder="1" applyAlignment="1">
      <alignment horizontal="center" vertical="center" wrapText="1" shrinkToFit="1"/>
    </xf>
    <xf numFmtId="0" fontId="37" fillId="0" borderId="0" xfId="0" applyFont="1" applyAlignment="1">
      <alignment horizontal="right"/>
    </xf>
    <xf numFmtId="2" fontId="34" fillId="0" borderId="1" xfId="0" applyNumberFormat="1" applyFont="1" applyBorder="1" applyAlignment="1">
      <alignment wrapText="1" shrinkToFit="1"/>
    </xf>
    <xf numFmtId="0" fontId="33" fillId="0" borderId="1" xfId="0" applyFont="1" applyBorder="1"/>
    <xf numFmtId="0" fontId="33" fillId="0" borderId="1" xfId="0" applyFont="1" applyBorder="1" applyAlignment="1">
      <alignment horizontal="left" vertical="center" wrapText="1" shrinkToFit="1"/>
    </xf>
    <xf numFmtId="0" fontId="63" fillId="0" borderId="1" xfId="0" applyFont="1" applyBorder="1" applyAlignment="1">
      <alignment vertical="top"/>
    </xf>
    <xf numFmtId="2" fontId="63" fillId="0" borderId="1" xfId="0" applyNumberFormat="1" applyFont="1" applyBorder="1" applyAlignment="1">
      <alignment vertical="top" wrapText="1" shrinkToFit="1"/>
    </xf>
    <xf numFmtId="0" fontId="64" fillId="0" borderId="0" xfId="0" applyFont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/>
    </xf>
    <xf numFmtId="0" fontId="7" fillId="0" borderId="17" xfId="0" applyFont="1" applyFill="1" applyBorder="1" applyAlignment="1">
      <alignment horizontal="center" vertical="top"/>
    </xf>
    <xf numFmtId="4" fontId="14" fillId="35" borderId="2" xfId="0" applyNumberFormat="1" applyFont="1" applyFill="1" applyBorder="1" applyAlignment="1">
      <alignment horizontal="right"/>
    </xf>
    <xf numFmtId="4" fontId="15" fillId="35" borderId="2" xfId="0" applyNumberFormat="1" applyFont="1" applyFill="1" applyBorder="1" applyAlignment="1">
      <alignment horizontal="right"/>
    </xf>
    <xf numFmtId="4" fontId="38" fillId="35" borderId="2" xfId="0" applyNumberFormat="1" applyFont="1" applyFill="1" applyBorder="1" applyAlignment="1">
      <alignment horizontal="right" shrinkToFit="1"/>
    </xf>
    <xf numFmtId="4" fontId="37" fillId="0" borderId="1" xfId="0" applyNumberFormat="1" applyFont="1" applyBorder="1"/>
    <xf numFmtId="4" fontId="34" fillId="0" borderId="1" xfId="0" applyNumberFormat="1" applyFont="1" applyBorder="1" applyAlignment="1">
      <alignment horizontal="right"/>
    </xf>
    <xf numFmtId="4" fontId="15" fillId="0" borderId="1" xfId="0" applyNumberFormat="1" applyFont="1" applyBorder="1" applyAlignment="1"/>
    <xf numFmtId="4" fontId="34" fillId="0" borderId="1" xfId="0" applyNumberFormat="1" applyFont="1" applyBorder="1" applyAlignment="1"/>
    <xf numFmtId="4" fontId="15" fillId="0" borderId="2" xfId="0" applyNumberFormat="1" applyFont="1" applyBorder="1" applyAlignment="1">
      <alignment horizontal="right"/>
    </xf>
    <xf numFmtId="4" fontId="15" fillId="0" borderId="1" xfId="0" applyNumberFormat="1" applyFont="1" applyBorder="1" applyAlignment="1">
      <alignment wrapText="1"/>
    </xf>
    <xf numFmtId="4" fontId="14" fillId="0" borderId="1" xfId="0" applyNumberFormat="1" applyFont="1" applyFill="1" applyBorder="1" applyAlignment="1">
      <alignment horizontal="right"/>
    </xf>
    <xf numFmtId="4" fontId="15" fillId="0" borderId="1" xfId="0" applyNumberFormat="1" applyFont="1" applyFill="1" applyBorder="1" applyAlignment="1">
      <alignment horizontal="right"/>
    </xf>
    <xf numFmtId="49" fontId="15" fillId="0" borderId="1" xfId="0" applyNumberFormat="1" applyFont="1" applyFill="1" applyBorder="1" applyAlignment="1">
      <alignment wrapText="1" shrinkToFit="1"/>
    </xf>
    <xf numFmtId="4" fontId="15" fillId="0" borderId="1" xfId="0" applyNumberFormat="1" applyFont="1" applyFill="1" applyBorder="1"/>
    <xf numFmtId="4" fontId="14" fillId="0" borderId="1" xfId="0" applyNumberFormat="1" applyFont="1" applyFill="1" applyBorder="1"/>
    <xf numFmtId="3" fontId="15" fillId="0" borderId="0" xfId="0" applyNumberFormat="1" applyFont="1"/>
    <xf numFmtId="4" fontId="15" fillId="0" borderId="1" xfId="0" applyNumberFormat="1" applyFont="1" applyFill="1" applyBorder="1" applyAlignment="1"/>
    <xf numFmtId="0" fontId="14" fillId="0" borderId="1" xfId="0" applyFont="1" applyFill="1" applyBorder="1" applyAlignment="1">
      <alignment wrapText="1" shrinkToFit="1"/>
    </xf>
    <xf numFmtId="49" fontId="14" fillId="0" borderId="1" xfId="0" applyNumberFormat="1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wrapText="1" shrinkToFit="1"/>
    </xf>
    <xf numFmtId="49" fontId="15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5" fillId="0" borderId="16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wrapText="1" shrinkToFit="1"/>
    </xf>
    <xf numFmtId="0" fontId="14" fillId="0" borderId="1" xfId="0" applyFont="1" applyFill="1" applyBorder="1" applyAlignment="1">
      <alignment horizontal="center" vertical="center"/>
    </xf>
    <xf numFmtId="0" fontId="61" fillId="0" borderId="1" xfId="0" applyFont="1" applyFill="1" applyBorder="1"/>
    <xf numFmtId="0" fontId="15" fillId="0" borderId="1" xfId="0" applyFont="1" applyFill="1" applyBorder="1" applyAlignment="1">
      <alignment horizontal="center" vertical="center"/>
    </xf>
    <xf numFmtId="4" fontId="34" fillId="0" borderId="1" xfId="0" applyNumberFormat="1" applyFont="1" applyBorder="1" applyAlignment="1">
      <alignment vertical="top"/>
    </xf>
    <xf numFmtId="4" fontId="0" fillId="0" borderId="1" xfId="0" applyNumberFormat="1" applyBorder="1"/>
    <xf numFmtId="4" fontId="3" fillId="0" borderId="1" xfId="0" applyNumberFormat="1" applyFont="1" applyBorder="1" applyAlignment="1">
      <alignment horizontal="right" wrapText="1"/>
    </xf>
    <xf numFmtId="4" fontId="5" fillId="0" borderId="1" xfId="0" applyNumberFormat="1" applyFont="1" applyBorder="1" applyAlignment="1">
      <alignment wrapText="1"/>
    </xf>
    <xf numFmtId="4" fontId="33" fillId="0" borderId="1" xfId="0" applyNumberFormat="1" applyFont="1" applyBorder="1" applyAlignment="1">
      <alignment horizontal="right" vertical="center" wrapText="1" shrinkToFit="1"/>
    </xf>
    <xf numFmtId="4" fontId="34" fillId="0" borderId="1" xfId="0" applyNumberFormat="1" applyFont="1" applyBorder="1" applyAlignment="1">
      <alignment horizontal="right" wrapText="1" shrinkToFit="1"/>
    </xf>
    <xf numFmtId="4" fontId="63" fillId="0" borderId="1" xfId="0" applyNumberFormat="1" applyFont="1" applyBorder="1" applyAlignment="1">
      <alignment vertical="top" wrapText="1" shrinkToFit="1"/>
    </xf>
    <xf numFmtId="4" fontId="34" fillId="0" borderId="1" xfId="0" applyNumberFormat="1" applyFont="1" applyFill="1" applyBorder="1" applyAlignment="1">
      <alignment vertical="center" wrapText="1"/>
    </xf>
    <xf numFmtId="0" fontId="67" fillId="0" borderId="0" xfId="0" applyFont="1" applyFill="1"/>
    <xf numFmtId="3" fontId="39" fillId="0" borderId="0" xfId="0" applyNumberFormat="1" applyFont="1" applyFill="1"/>
    <xf numFmtId="0" fontId="68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vertical="center" wrapText="1"/>
    </xf>
    <xf numFmtId="4" fontId="34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0" fontId="14" fillId="0" borderId="1" xfId="236" applyFont="1" applyFill="1" applyBorder="1" applyAlignment="1">
      <alignment horizontal="left" vertical="center" wrapText="1" shrinkToFit="1"/>
    </xf>
    <xf numFmtId="4" fontId="38" fillId="0" borderId="1" xfId="0" applyNumberFormat="1" applyFont="1" applyFill="1" applyBorder="1" applyAlignment="1">
      <alignment horizontal="right" shrinkToFit="1"/>
    </xf>
    <xf numFmtId="49" fontId="14" fillId="0" borderId="1" xfId="155" applyNumberFormat="1" applyFont="1" applyFill="1" applyBorder="1" applyAlignment="1">
      <alignment horizontal="left" vertical="center" wrapText="1" shrinkToFit="1"/>
    </xf>
    <xf numFmtId="0" fontId="14" fillId="0" borderId="1" xfId="0" applyFont="1" applyFill="1" applyBorder="1" applyAlignment="1">
      <alignment horizontal="left" vertical="center" wrapText="1" shrinkToFit="1"/>
    </xf>
    <xf numFmtId="49" fontId="14" fillId="0" borderId="1" xfId="0" applyNumberFormat="1" applyFont="1" applyFill="1" applyBorder="1" applyAlignment="1">
      <alignment horizontal="left" vertical="center" wrapText="1" shrinkToFit="1"/>
    </xf>
    <xf numFmtId="49" fontId="14" fillId="0" borderId="1" xfId="0" applyNumberFormat="1" applyFont="1" applyFill="1" applyBorder="1" applyAlignment="1">
      <alignment horizontal="left" vertical="center" wrapText="1"/>
    </xf>
    <xf numFmtId="4" fontId="45" fillId="0" borderId="0" xfId="0" applyNumberFormat="1" applyFont="1"/>
    <xf numFmtId="0" fontId="45" fillId="0" borderId="0" xfId="0" applyFont="1"/>
    <xf numFmtId="4" fontId="70" fillId="0" borderId="0" xfId="0" applyNumberFormat="1" applyFont="1"/>
    <xf numFmtId="0" fontId="70" fillId="0" borderId="0" xfId="0" applyFont="1"/>
    <xf numFmtId="0" fontId="14" fillId="35" borderId="1" xfId="0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wrapText="1" shrinkToFit="1"/>
    </xf>
    <xf numFmtId="49" fontId="15" fillId="0" borderId="1" xfId="0" applyNumberFormat="1" applyFont="1" applyFill="1" applyBorder="1" applyAlignment="1">
      <alignment horizontal="center" wrapText="1" shrinkToFit="1"/>
    </xf>
    <xf numFmtId="49" fontId="15" fillId="0" borderId="16" xfId="0" applyNumberFormat="1" applyFont="1" applyFill="1" applyBorder="1" applyAlignment="1">
      <alignment wrapText="1" shrinkToFit="1"/>
    </xf>
    <xf numFmtId="49" fontId="15" fillId="0" borderId="16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4" fontId="44" fillId="0" borderId="0" xfId="0" applyNumberFormat="1" applyFont="1" applyFill="1" applyBorder="1"/>
    <xf numFmtId="49" fontId="54" fillId="0" borderId="1" xfId="240" applyNumberFormat="1" applyFont="1" applyFill="1" applyBorder="1" applyAlignment="1" applyProtection="1">
      <alignment horizontal="center" shrinkToFit="1"/>
      <protection locked="0"/>
    </xf>
    <xf numFmtId="0" fontId="14" fillId="0" borderId="1" xfId="0" applyFont="1" applyFill="1" applyBorder="1"/>
    <xf numFmtId="49" fontId="14" fillId="0" borderId="1" xfId="0" quotePrefix="1" applyNumberFormat="1" applyFont="1" applyFill="1" applyBorder="1" applyAlignment="1">
      <alignment wrapText="1" shrinkToFit="1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wrapText="1"/>
    </xf>
    <xf numFmtId="0" fontId="15" fillId="0" borderId="1" xfId="36" applyFont="1" applyBorder="1" applyAlignment="1">
      <alignment vertical="top" wrapText="1"/>
    </xf>
    <xf numFmtId="0" fontId="39" fillId="0" borderId="0" xfId="0" applyFont="1" applyAlignment="1">
      <alignment horizontal="left" vertical="top"/>
    </xf>
    <xf numFmtId="0" fontId="72" fillId="35" borderId="28" xfId="0" applyFont="1" applyFill="1" applyBorder="1" applyAlignment="1">
      <alignment vertical="top"/>
    </xf>
    <xf numFmtId="0" fontId="72" fillId="35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justify" vertical="top" wrapText="1"/>
    </xf>
    <xf numFmtId="0" fontId="7" fillId="0" borderId="1" xfId="0" applyNumberFormat="1" applyFont="1" applyFill="1" applyBorder="1" applyAlignment="1">
      <alignment horizontal="justify" vertical="top" wrapText="1"/>
    </xf>
    <xf numFmtId="3" fontId="8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justify" vertical="center" wrapText="1"/>
    </xf>
    <xf numFmtId="2" fontId="7" fillId="0" borderId="1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 shrinkToFit="1"/>
    </xf>
    <xf numFmtId="49" fontId="7" fillId="0" borderId="2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4" fontId="14" fillId="3" borderId="1" xfId="36" applyNumberFormat="1" applyFont="1" applyFill="1" applyBorder="1" applyAlignment="1" applyProtection="1">
      <alignment horizontal="right" vertical="top" shrinkToFit="1"/>
      <protection locked="0"/>
    </xf>
    <xf numFmtId="4" fontId="41" fillId="0" borderId="13" xfId="275" applyNumberFormat="1" applyFont="1" applyFill="1" applyBorder="1" applyAlignment="1" applyProtection="1">
      <alignment horizontal="right" vertical="top" shrinkToFit="1"/>
    </xf>
    <xf numFmtId="4" fontId="15" fillId="3" borderId="1" xfId="36" applyNumberFormat="1" applyFont="1" applyFill="1" applyBorder="1" applyAlignment="1" applyProtection="1">
      <alignment horizontal="right" vertical="top" shrinkToFit="1"/>
      <protection locked="0"/>
    </xf>
    <xf numFmtId="0" fontId="15" fillId="0" borderId="16" xfId="36" applyFont="1" applyBorder="1" applyAlignment="1">
      <alignment vertical="top" wrapText="1"/>
    </xf>
    <xf numFmtId="0" fontId="15" fillId="35" borderId="16" xfId="36" applyFont="1" applyFill="1" applyBorder="1" applyAlignment="1">
      <alignment vertical="top" wrapText="1"/>
    </xf>
    <xf numFmtId="4" fontId="15" fillId="3" borderId="16" xfId="36" applyNumberFormat="1" applyFont="1" applyFill="1" applyBorder="1" applyAlignment="1" applyProtection="1">
      <alignment vertical="top" shrinkToFit="1"/>
      <protection locked="0"/>
    </xf>
    <xf numFmtId="0" fontId="15" fillId="3" borderId="0" xfId="36" applyFont="1" applyFill="1" applyBorder="1" applyAlignment="1">
      <alignment horizontal="left" vertical="top" wrapText="1"/>
    </xf>
    <xf numFmtId="4" fontId="14" fillId="2" borderId="1" xfId="36" applyNumberFormat="1" applyFont="1" applyFill="1" applyBorder="1" applyAlignment="1" applyProtection="1">
      <alignment horizontal="right" vertical="top" shrinkToFit="1"/>
      <protection locked="0"/>
    </xf>
    <xf numFmtId="4" fontId="15" fillId="0" borderId="1" xfId="36" applyNumberFormat="1" applyFont="1" applyFill="1" applyBorder="1" applyAlignment="1" applyProtection="1">
      <alignment horizontal="right" vertical="top" shrinkToFit="1"/>
      <protection locked="0"/>
    </xf>
    <xf numFmtId="4" fontId="15" fillId="35" borderId="1" xfId="36" applyNumberFormat="1" applyFont="1" applyFill="1" applyBorder="1" applyAlignment="1" applyProtection="1">
      <alignment horizontal="right" vertical="top" shrinkToFit="1"/>
      <protection locked="0"/>
    </xf>
    <xf numFmtId="4" fontId="40" fillId="0" borderId="12" xfId="237" applyNumberFormat="1" applyFont="1" applyFill="1" applyBorder="1" applyAlignment="1">
      <alignment horizontal="right" vertical="top" shrinkToFit="1"/>
    </xf>
    <xf numFmtId="4" fontId="40" fillId="35" borderId="12" xfId="237" applyNumberFormat="1" applyFont="1" applyFill="1" applyBorder="1" applyAlignment="1">
      <alignment horizontal="right" vertical="top" shrinkToFit="1"/>
    </xf>
    <xf numFmtId="4" fontId="15" fillId="2" borderId="1" xfId="36" applyNumberFormat="1" applyFont="1" applyFill="1" applyBorder="1" applyAlignment="1" applyProtection="1">
      <alignment horizontal="right" vertical="top" shrinkToFit="1"/>
      <protection locked="0"/>
    </xf>
    <xf numFmtId="4" fontId="36" fillId="2" borderId="1" xfId="36" applyNumberFormat="1" applyFont="1" applyFill="1" applyBorder="1" applyAlignment="1" applyProtection="1">
      <alignment horizontal="right" vertical="top" shrinkToFit="1"/>
      <protection locked="0"/>
    </xf>
    <xf numFmtId="4" fontId="3" fillId="0" borderId="1" xfId="0" applyNumberFormat="1" applyFont="1" applyBorder="1"/>
    <xf numFmtId="4" fontId="40" fillId="0" borderId="12" xfId="285" applyFont="1" applyFill="1" applyProtection="1">
      <alignment horizontal="right" vertical="top" shrinkToFit="1"/>
    </xf>
    <xf numFmtId="4" fontId="35" fillId="0" borderId="1" xfId="0" applyNumberFormat="1" applyFont="1" applyBorder="1"/>
    <xf numFmtId="0" fontId="7" fillId="0" borderId="1" xfId="0" applyFont="1" applyFill="1" applyBorder="1" applyAlignment="1">
      <alignment wrapText="1"/>
    </xf>
    <xf numFmtId="0" fontId="7" fillId="0" borderId="0" xfId="0" applyFont="1" applyFill="1"/>
    <xf numFmtId="0" fontId="65" fillId="0" borderId="0" xfId="0" applyFont="1" applyFill="1"/>
    <xf numFmtId="0" fontId="65" fillId="0" borderId="0" xfId="0" applyFont="1" applyFill="1" applyAlignment="1">
      <alignment horizontal="left"/>
    </xf>
    <xf numFmtId="0" fontId="65" fillId="0" borderId="0" xfId="0" applyFont="1" applyFill="1" applyAlignment="1">
      <alignment horizontal="center"/>
    </xf>
    <xf numFmtId="0" fontId="61" fillId="0" borderId="0" xfId="0" applyFont="1" applyFill="1" applyBorder="1" applyAlignment="1">
      <alignment horizontal="center" vertical="top" wrapText="1"/>
    </xf>
    <xf numFmtId="0" fontId="61" fillId="0" borderId="0" xfId="0" applyFont="1" applyFill="1" applyAlignment="1">
      <alignment horizontal="center" vertical="top"/>
    </xf>
    <xf numFmtId="0" fontId="7" fillId="0" borderId="1" xfId="0" applyFont="1" applyFill="1" applyBorder="1" applyAlignment="1">
      <alignment vertical="top"/>
    </xf>
    <xf numFmtId="0" fontId="7" fillId="0" borderId="28" xfId="0" applyFont="1" applyFill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49" fontId="7" fillId="0" borderId="1" xfId="155" applyNumberFormat="1" applyFont="1" applyFill="1" applyBorder="1" applyAlignment="1">
      <alignment horizontal="center" vertical="top" wrapText="1"/>
    </xf>
    <xf numFmtId="0" fontId="7" fillId="0" borderId="1" xfId="155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top" wrapText="1"/>
    </xf>
    <xf numFmtId="4" fontId="14" fillId="0" borderId="2" xfId="0" applyNumberFormat="1" applyFont="1" applyFill="1" applyBorder="1" applyAlignment="1">
      <alignment horizontal="right"/>
    </xf>
    <xf numFmtId="4" fontId="14" fillId="0" borderId="1" xfId="0" applyNumberFormat="1" applyFont="1" applyFill="1" applyBorder="1" applyAlignment="1"/>
    <xf numFmtId="3" fontId="3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wrapText="1"/>
    </xf>
    <xf numFmtId="3" fontId="0" fillId="0" borderId="1" xfId="0" applyNumberFormat="1" applyBorder="1"/>
    <xf numFmtId="3" fontId="4" fillId="0" borderId="1" xfId="0" applyNumberFormat="1" applyFont="1" applyBorder="1"/>
    <xf numFmtId="3" fontId="34" fillId="0" borderId="1" xfId="0" applyNumberFormat="1" applyFont="1" applyBorder="1"/>
    <xf numFmtId="3" fontId="3" fillId="0" borderId="1" xfId="0" applyNumberFormat="1" applyFont="1" applyBorder="1" applyAlignment="1">
      <alignment horizontal="right" wrapText="1"/>
    </xf>
    <xf numFmtId="3" fontId="3" fillId="0" borderId="1" xfId="0" applyNumberFormat="1" applyFont="1" applyBorder="1" applyAlignment="1">
      <alignment horizontal="right" vertical="top" wrapText="1"/>
    </xf>
    <xf numFmtId="0" fontId="37" fillId="0" borderId="1" xfId="0" applyFont="1" applyBorder="1" applyAlignment="1">
      <alignment wrapText="1"/>
    </xf>
    <xf numFmtId="4" fontId="37" fillId="0" borderId="1" xfId="0" applyNumberFormat="1" applyFont="1" applyBorder="1" applyAlignment="1">
      <alignment wrapText="1"/>
    </xf>
    <xf numFmtId="0" fontId="34" fillId="0" borderId="1" xfId="0" applyFont="1" applyBorder="1" applyAlignment="1">
      <alignment horizontal="center" vertical="center"/>
    </xf>
    <xf numFmtId="4" fontId="14" fillId="35" borderId="1" xfId="0" applyNumberFormat="1" applyFont="1" applyFill="1" applyBorder="1" applyAlignment="1">
      <alignment wrapText="1"/>
    </xf>
    <xf numFmtId="0" fontId="5" fillId="0" borderId="1" xfId="0" applyFont="1" applyBorder="1"/>
    <xf numFmtId="3" fontId="33" fillId="0" borderId="1" xfId="0" applyNumberFormat="1" applyFont="1" applyBorder="1"/>
    <xf numFmtId="49" fontId="15" fillId="0" borderId="1" xfId="0" applyNumberFormat="1" applyFont="1" applyFill="1" applyBorder="1" applyAlignment="1">
      <alignment horizontal="left" vertical="center" wrapText="1" shrinkToFit="1"/>
    </xf>
    <xf numFmtId="49" fontId="15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wrapText="1" shrinkToFit="1"/>
    </xf>
    <xf numFmtId="0" fontId="61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" fontId="38" fillId="0" borderId="1" xfId="0" applyNumberFormat="1" applyFont="1" applyFill="1" applyBorder="1" applyAlignment="1" applyProtection="1">
      <alignment horizontal="right" vertical="top" shrinkToFit="1"/>
      <protection locked="0"/>
    </xf>
    <xf numFmtId="4" fontId="15" fillId="0" borderId="1" xfId="0" applyNumberFormat="1" applyFont="1" applyFill="1" applyBorder="1" applyAlignment="1" applyProtection="1">
      <alignment horizontal="right" vertical="top" shrinkToFit="1"/>
      <protection locked="0"/>
    </xf>
    <xf numFmtId="4" fontId="34" fillId="0" borderId="1" xfId="0" applyNumberFormat="1" applyFont="1" applyFill="1" applyBorder="1" applyAlignment="1">
      <alignment vertical="top"/>
    </xf>
    <xf numFmtId="4" fontId="38" fillId="0" borderId="12" xfId="237" applyNumberFormat="1" applyFont="1" applyFill="1" applyBorder="1" applyAlignment="1">
      <alignment horizontal="right" vertical="top" shrinkToFit="1"/>
    </xf>
    <xf numFmtId="4" fontId="41" fillId="0" borderId="12" xfId="237" applyNumberFormat="1" applyFont="1" applyFill="1" applyBorder="1" applyAlignment="1">
      <alignment horizontal="right" vertical="top" shrinkToFit="1"/>
    </xf>
    <xf numFmtId="4" fontId="5" fillId="0" borderId="0" xfId="0" applyNumberFormat="1" applyFont="1" applyAlignment="1"/>
    <xf numFmtId="4" fontId="6" fillId="0" borderId="0" xfId="0" applyNumberFormat="1" applyFont="1" applyAlignment="1"/>
    <xf numFmtId="0" fontId="31" fillId="0" borderId="0" xfId="0" applyFont="1" applyFill="1"/>
    <xf numFmtId="0" fontId="74" fillId="0" borderId="0" xfId="0" applyFont="1" applyFill="1" applyBorder="1" applyAlignment="1">
      <alignment vertical="top" wrapText="1"/>
    </xf>
    <xf numFmtId="49" fontId="7" fillId="35" borderId="2" xfId="0" applyNumberFormat="1" applyFont="1" applyFill="1" applyBorder="1" applyAlignment="1">
      <alignment horizontal="center" vertical="top" wrapText="1"/>
    </xf>
    <xf numFmtId="49" fontId="7" fillId="35" borderId="1" xfId="0" applyNumberFormat="1" applyFont="1" applyFill="1" applyBorder="1" applyAlignment="1">
      <alignment horizontal="center" vertical="top" wrapText="1"/>
    </xf>
    <xf numFmtId="0" fontId="7" fillId="35" borderId="1" xfId="0" applyFont="1" applyFill="1" applyBorder="1" applyAlignment="1">
      <alignment horizontal="justify" vertical="top" wrapText="1"/>
    </xf>
    <xf numFmtId="0" fontId="15" fillId="0" borderId="1" xfId="36" applyFont="1" applyFill="1" applyBorder="1" applyAlignment="1">
      <alignment horizontal="justify" vertical="top" wrapText="1"/>
    </xf>
    <xf numFmtId="4" fontId="7" fillId="0" borderId="0" xfId="0" applyNumberFormat="1" applyFont="1" applyFill="1"/>
    <xf numFmtId="4" fontId="44" fillId="0" borderId="0" xfId="0" applyNumberFormat="1" applyFont="1" applyFill="1"/>
    <xf numFmtId="4" fontId="65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4" fontId="15" fillId="0" borderId="1" xfId="0" applyNumberFormat="1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right" vertical="top" wrapText="1"/>
    </xf>
    <xf numFmtId="4" fontId="60" fillId="0" borderId="0" xfId="0" applyNumberFormat="1" applyFont="1" applyFill="1"/>
    <xf numFmtId="0" fontId="60" fillId="0" borderId="0" xfId="0" applyFont="1" applyFill="1"/>
    <xf numFmtId="4" fontId="38" fillId="0" borderId="2" xfId="0" applyNumberFormat="1" applyFont="1" applyFill="1" applyBorder="1" applyAlignment="1">
      <alignment horizontal="right" shrinkToFit="1"/>
    </xf>
    <xf numFmtId="0" fontId="38" fillId="0" borderId="1" xfId="0" applyNumberFormat="1" applyFont="1" applyFill="1" applyBorder="1" applyAlignment="1">
      <alignment horizontal="left" vertical="top" wrapText="1" shrinkToFit="1"/>
    </xf>
    <xf numFmtId="4" fontId="15" fillId="0" borderId="2" xfId="0" applyNumberFormat="1" applyFont="1" applyFill="1" applyBorder="1" applyAlignment="1">
      <alignment horizontal="right"/>
    </xf>
    <xf numFmtId="2" fontId="14" fillId="0" borderId="1" xfId="0" applyNumberFormat="1" applyFont="1" applyFill="1" applyBorder="1" applyAlignment="1">
      <alignment wrapText="1" shrinkToFit="1"/>
    </xf>
    <xf numFmtId="0" fontId="7" fillId="0" borderId="1" xfId="0" applyFont="1" applyFill="1" applyBorder="1"/>
    <xf numFmtId="4" fontId="14" fillId="0" borderId="1" xfId="0" applyNumberFormat="1" applyFont="1" applyFill="1" applyBorder="1" applyAlignment="1">
      <alignment wrapText="1"/>
    </xf>
    <xf numFmtId="4" fontId="70" fillId="0" borderId="0" xfId="0" applyNumberFormat="1" applyFont="1" applyFill="1"/>
    <xf numFmtId="0" fontId="70" fillId="0" borderId="0" xfId="0" applyFont="1" applyFill="1"/>
    <xf numFmtId="4" fontId="45" fillId="0" borderId="0" xfId="0" applyNumberFormat="1" applyFont="1" applyFill="1"/>
    <xf numFmtId="0" fontId="45" fillId="0" borderId="0" xfId="0" applyFont="1" applyFill="1"/>
    <xf numFmtId="0" fontId="15" fillId="0" borderId="0" xfId="0" applyFont="1" applyFill="1" applyAlignment="1">
      <alignment wrapText="1"/>
    </xf>
    <xf numFmtId="4" fontId="15" fillId="0" borderId="0" xfId="0" applyNumberFormat="1" applyFont="1" applyFill="1" applyAlignment="1">
      <alignment wrapText="1"/>
    </xf>
    <xf numFmtId="4" fontId="45" fillId="0" borderId="0" xfId="0" applyNumberFormat="1" applyFont="1" applyFill="1" applyAlignment="1">
      <alignment wrapText="1"/>
    </xf>
    <xf numFmtId="3" fontId="7" fillId="0" borderId="0" xfId="0" applyNumberFormat="1" applyFont="1" applyFill="1"/>
    <xf numFmtId="3" fontId="15" fillId="0" borderId="0" xfId="0" applyNumberFormat="1" applyFont="1" applyFill="1"/>
    <xf numFmtId="3" fontId="65" fillId="0" borderId="0" xfId="0" applyNumberFormat="1" applyFont="1" applyFill="1"/>
    <xf numFmtId="3" fontId="7" fillId="0" borderId="0" xfId="0" applyNumberFormat="1" applyFont="1" applyFill="1" applyAlignment="1">
      <alignment horizontal="right"/>
    </xf>
    <xf numFmtId="3" fontId="15" fillId="0" borderId="2" xfId="0" applyNumberFormat="1" applyFont="1" applyFill="1" applyBorder="1" applyAlignment="1">
      <alignment horizontal="center" vertical="top" wrapText="1"/>
    </xf>
    <xf numFmtId="3" fontId="15" fillId="0" borderId="1" xfId="0" applyNumberFormat="1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right" wrapText="1"/>
    </xf>
    <xf numFmtId="0" fontId="14" fillId="0" borderId="1" xfId="0" applyFont="1" applyFill="1" applyBorder="1" applyAlignment="1">
      <alignment horizontal="left" vertical="top" wrapText="1"/>
    </xf>
    <xf numFmtId="49" fontId="14" fillId="0" borderId="1" xfId="0" applyNumberFormat="1" applyFont="1" applyFill="1" applyBorder="1" applyAlignment="1">
      <alignment horizontal="center" vertical="top" shrinkToFit="1"/>
    </xf>
    <xf numFmtId="4" fontId="14" fillId="0" borderId="1" xfId="0" applyNumberFormat="1" applyFont="1" applyFill="1" applyBorder="1" applyAlignment="1" applyProtection="1">
      <alignment horizontal="right" vertical="top" shrinkToFit="1"/>
      <protection locked="0"/>
    </xf>
    <xf numFmtId="0" fontId="14" fillId="0" borderId="1" xfId="0" applyNumberFormat="1" applyFont="1" applyFill="1" applyBorder="1" applyAlignment="1">
      <alignment horizontal="left" vertical="top" wrapText="1" shrinkToFit="1"/>
    </xf>
    <xf numFmtId="49" fontId="15" fillId="0" borderId="1" xfId="0" applyNumberFormat="1" applyFont="1" applyFill="1" applyBorder="1" applyAlignment="1">
      <alignment horizontal="center" vertical="top" shrinkToFit="1"/>
    </xf>
    <xf numFmtId="4" fontId="66" fillId="0" borderId="1" xfId="0" applyNumberFormat="1" applyFont="1" applyFill="1" applyBorder="1"/>
    <xf numFmtId="3" fontId="7" fillId="0" borderId="1" xfId="0" applyNumberFormat="1" applyFont="1" applyFill="1" applyBorder="1"/>
    <xf numFmtId="3" fontId="15" fillId="0" borderId="1" xfId="0" applyNumberFormat="1" applyFont="1" applyFill="1" applyBorder="1"/>
    <xf numFmtId="49" fontId="14" fillId="0" borderId="2" xfId="0" applyNumberFormat="1" applyFont="1" applyFill="1" applyBorder="1" applyAlignment="1">
      <alignment horizontal="center" vertical="top" shrinkToFit="1"/>
    </xf>
    <xf numFmtId="49" fontId="15" fillId="0" borderId="2" xfId="0" applyNumberFormat="1" applyFont="1" applyFill="1" applyBorder="1" applyAlignment="1">
      <alignment horizontal="center" vertical="top" shrinkToFit="1"/>
    </xf>
    <xf numFmtId="0" fontId="7" fillId="0" borderId="0" xfId="0" applyFont="1" applyFill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left" vertical="top" wrapText="1" shrinkToFit="1"/>
    </xf>
    <xf numFmtId="0" fontId="14" fillId="0" borderId="1" xfId="0" applyNumberFormat="1" applyFont="1" applyFill="1" applyBorder="1" applyAlignment="1">
      <alignment wrapText="1" shrinkToFit="1"/>
    </xf>
    <xf numFmtId="49" fontId="53" fillId="0" borderId="1" xfId="240" applyNumberFormat="1" applyFont="1" applyFill="1" applyBorder="1" applyAlignment="1" applyProtection="1">
      <alignment horizontal="center" shrinkToFit="1"/>
      <protection locked="0"/>
    </xf>
    <xf numFmtId="49" fontId="38" fillId="0" borderId="1" xfId="0" applyNumberFormat="1" applyFont="1" applyFill="1" applyBorder="1" applyAlignment="1">
      <alignment horizontal="center" shrinkToFit="1"/>
    </xf>
    <xf numFmtId="49" fontId="62" fillId="0" borderId="1" xfId="240" applyNumberFormat="1" applyFont="1" applyFill="1" applyBorder="1" applyAlignment="1" applyProtection="1">
      <alignment horizontal="center" shrinkToFit="1"/>
      <protection locked="0"/>
    </xf>
    <xf numFmtId="49" fontId="75" fillId="0" borderId="1" xfId="240" applyNumberFormat="1" applyFont="1" applyFill="1" applyBorder="1" applyAlignment="1" applyProtection="1">
      <alignment horizontal="center" shrinkToFit="1"/>
      <protection locked="0"/>
    </xf>
    <xf numFmtId="49" fontId="36" fillId="0" borderId="1" xfId="0" applyNumberFormat="1" applyFont="1" applyFill="1" applyBorder="1" applyAlignment="1">
      <alignment horizontal="center" shrinkToFit="1"/>
    </xf>
    <xf numFmtId="49" fontId="15" fillId="0" borderId="1" xfId="0" applyNumberFormat="1" applyFont="1" applyFill="1" applyBorder="1" applyAlignment="1">
      <alignment horizontal="left" wrapText="1" shrinkToFit="1"/>
    </xf>
    <xf numFmtId="49" fontId="36" fillId="0" borderId="1" xfId="240" applyNumberFormat="1" applyFont="1" applyFill="1" applyBorder="1" applyAlignment="1" applyProtection="1">
      <alignment horizontal="center" shrinkToFit="1"/>
      <protection locked="0"/>
    </xf>
    <xf numFmtId="49" fontId="36" fillId="0" borderId="1" xfId="0" applyNumberFormat="1" applyFont="1" applyFill="1" applyBorder="1" applyAlignment="1">
      <alignment horizontal="center" vertical="top" shrinkToFit="1"/>
    </xf>
    <xf numFmtId="49" fontId="14" fillId="0" borderId="1" xfId="0" applyNumberFormat="1" applyFont="1" applyFill="1" applyBorder="1" applyAlignment="1">
      <alignment horizontal="center" vertical="top" wrapText="1" shrinkToFit="1"/>
    </xf>
    <xf numFmtId="49" fontId="15" fillId="0" borderId="1" xfId="0" applyNumberFormat="1" applyFont="1" applyFill="1" applyBorder="1" applyAlignment="1">
      <alignment horizontal="center" vertical="top" wrapText="1" shrinkToFit="1"/>
    </xf>
    <xf numFmtId="49" fontId="7" fillId="0" borderId="0" xfId="0" applyNumberFormat="1" applyFont="1" applyFill="1"/>
    <xf numFmtId="0" fontId="15" fillId="0" borderId="0" xfId="0" applyFont="1" applyFill="1"/>
    <xf numFmtId="4" fontId="15" fillId="0" borderId="0" xfId="0" applyNumberFormat="1" applyFont="1" applyFill="1" applyAlignment="1"/>
    <xf numFmtId="49" fontId="15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 shrinkToFit="1"/>
    </xf>
    <xf numFmtId="49" fontId="14" fillId="0" borderId="1" xfId="0" applyNumberFormat="1" applyFont="1" applyFill="1" applyBorder="1" applyAlignment="1">
      <alignment vertical="top" wrapText="1"/>
    </xf>
    <xf numFmtId="4" fontId="14" fillId="0" borderId="1" xfId="0" applyNumberFormat="1" applyFont="1" applyFill="1" applyBorder="1" applyAlignment="1">
      <alignment vertical="top" wrapText="1"/>
    </xf>
    <xf numFmtId="4" fontId="14" fillId="0" borderId="0" xfId="0" applyNumberFormat="1" applyFont="1" applyFill="1"/>
    <xf numFmtId="0" fontId="9" fillId="0" borderId="0" xfId="0" applyFont="1" applyFill="1"/>
    <xf numFmtId="0" fontId="10" fillId="0" borderId="0" xfId="0" applyFont="1" applyFill="1"/>
    <xf numFmtId="0" fontId="12" fillId="0" borderId="0" xfId="0" applyFont="1" applyFill="1"/>
    <xf numFmtId="0" fontId="15" fillId="0" borderId="1" xfId="0" applyFont="1" applyFill="1" applyBorder="1"/>
    <xf numFmtId="4" fontId="14" fillId="0" borderId="0" xfId="0" applyNumberFormat="1" applyFont="1" applyFill="1" applyBorder="1" applyAlignment="1">
      <alignment horizontal="right"/>
    </xf>
    <xf numFmtId="0" fontId="61" fillId="0" borderId="0" xfId="0" applyFont="1" applyFill="1"/>
    <xf numFmtId="4" fontId="36" fillId="0" borderId="1" xfId="0" applyNumberFormat="1" applyFont="1" applyFill="1" applyBorder="1" applyAlignment="1">
      <alignment horizontal="right" shrinkToFit="1"/>
    </xf>
    <xf numFmtId="0" fontId="13" fillId="0" borderId="0" xfId="0" applyFont="1" applyFill="1" applyAlignment="1"/>
    <xf numFmtId="0" fontId="11" fillId="0" borderId="0" xfId="0" applyFont="1" applyFill="1" applyAlignment="1"/>
    <xf numFmtId="0" fontId="13" fillId="0" borderId="0" xfId="0" applyFont="1" applyFill="1"/>
    <xf numFmtId="0" fontId="11" fillId="0" borderId="0" xfId="0" applyFont="1" applyFill="1"/>
    <xf numFmtId="4" fontId="15" fillId="0" borderId="1" xfId="0" applyNumberFormat="1" applyFont="1" applyFill="1" applyBorder="1" applyAlignment="1">
      <alignment wrapText="1" shrinkToFit="1"/>
    </xf>
    <xf numFmtId="0" fontId="13" fillId="0" borderId="0" xfId="0" applyFont="1" applyFill="1" applyAlignment="1">
      <alignment wrapText="1" shrinkToFit="1"/>
    </xf>
    <xf numFmtId="49" fontId="15" fillId="0" borderId="1" xfId="0" quotePrefix="1" applyNumberFormat="1" applyFont="1" applyFill="1" applyBorder="1" applyAlignment="1">
      <alignment wrapText="1" shrinkToFit="1"/>
    </xf>
    <xf numFmtId="0" fontId="14" fillId="0" borderId="1" xfId="0" applyFont="1" applyFill="1" applyBorder="1" applyAlignment="1">
      <alignment horizontal="center" vertical="top" wrapText="1" shrinkToFit="1"/>
    </xf>
    <xf numFmtId="4" fontId="15" fillId="0" borderId="0" xfId="0" applyNumberFormat="1" applyFont="1" applyFill="1"/>
    <xf numFmtId="4" fontId="15" fillId="0" borderId="2" xfId="0" applyNumberFormat="1" applyFont="1" applyFill="1" applyBorder="1" applyAlignment="1"/>
    <xf numFmtId="4" fontId="7" fillId="0" borderId="0" xfId="0" applyNumberFormat="1" applyFont="1" applyFill="1" applyAlignment="1"/>
    <xf numFmtId="0" fontId="38" fillId="0" borderId="0" xfId="0" applyNumberFormat="1" applyFont="1" applyFill="1" applyBorder="1" applyAlignment="1">
      <alignment horizontal="left" vertical="top" wrapText="1" shrinkToFit="1"/>
    </xf>
    <xf numFmtId="3" fontId="44" fillId="0" borderId="0" xfId="0" applyNumberFormat="1" applyFont="1" applyFill="1"/>
    <xf numFmtId="3" fontId="14" fillId="0" borderId="1" xfId="0" applyNumberFormat="1" applyFont="1" applyFill="1" applyBorder="1" applyAlignment="1">
      <alignment horizontal="right" vertical="top" wrapText="1"/>
    </xf>
    <xf numFmtId="3" fontId="14" fillId="0" borderId="1" xfId="0" applyNumberFormat="1" applyFont="1" applyFill="1" applyBorder="1" applyAlignment="1">
      <alignment horizontal="right" wrapText="1"/>
    </xf>
    <xf numFmtId="3" fontId="15" fillId="0" borderId="1" xfId="0" applyNumberFormat="1" applyFont="1" applyFill="1" applyBorder="1" applyAlignment="1">
      <alignment horizontal="right" wrapText="1"/>
    </xf>
    <xf numFmtId="3" fontId="15" fillId="0" borderId="1" xfId="0" applyNumberFormat="1" applyFont="1" applyFill="1" applyBorder="1" applyAlignment="1">
      <alignment horizontal="right" vertical="top" wrapText="1"/>
    </xf>
    <xf numFmtId="3" fontId="38" fillId="0" borderId="1" xfId="0" applyNumberFormat="1" applyFont="1" applyFill="1" applyBorder="1" applyAlignment="1">
      <alignment horizontal="right" vertical="top" shrinkToFit="1"/>
    </xf>
    <xf numFmtId="49" fontId="38" fillId="0" borderId="1" xfId="0" applyNumberFormat="1" applyFont="1" applyFill="1" applyBorder="1" applyAlignment="1">
      <alignment horizontal="center" vertical="top" shrinkToFit="1"/>
    </xf>
    <xf numFmtId="49" fontId="38" fillId="0" borderId="2" xfId="0" applyNumberFormat="1" applyFont="1" applyFill="1" applyBorder="1" applyAlignment="1">
      <alignment horizontal="center" vertical="top" shrinkToFit="1"/>
    </xf>
    <xf numFmtId="3" fontId="38" fillId="0" borderId="1" xfId="0" applyNumberFormat="1" applyFont="1" applyFill="1" applyBorder="1" applyAlignment="1" applyProtection="1">
      <alignment horizontal="right" vertical="top" shrinkToFit="1"/>
      <protection locked="0"/>
    </xf>
    <xf numFmtId="49" fontId="36" fillId="0" borderId="2" xfId="0" applyNumberFormat="1" applyFont="1" applyFill="1" applyBorder="1" applyAlignment="1">
      <alignment horizontal="center" vertical="top" shrinkToFit="1"/>
    </xf>
    <xf numFmtId="3" fontId="36" fillId="0" borderId="1" xfId="0" applyNumberFormat="1" applyFont="1" applyFill="1" applyBorder="1" applyAlignment="1" applyProtection="1">
      <alignment horizontal="right" vertical="top" shrinkToFit="1"/>
      <protection locked="0"/>
    </xf>
    <xf numFmtId="0" fontId="36" fillId="0" borderId="1" xfId="0" applyNumberFormat="1" applyFont="1" applyFill="1" applyBorder="1" applyAlignment="1">
      <alignment horizontal="left" vertical="top" wrapText="1" shrinkToFit="1"/>
    </xf>
    <xf numFmtId="3" fontId="53" fillId="0" borderId="1" xfId="241" applyNumberFormat="1" applyFont="1" applyFill="1" applyBorder="1" applyProtection="1">
      <alignment horizontal="right" vertical="top" shrinkToFit="1"/>
      <protection locked="0"/>
    </xf>
    <xf numFmtId="0" fontId="36" fillId="0" borderId="1" xfId="0" applyFont="1" applyFill="1" applyBorder="1" applyAlignment="1">
      <alignment horizontal="left" vertical="top" wrapText="1"/>
    </xf>
    <xf numFmtId="3" fontId="15" fillId="0" borderId="1" xfId="0" applyNumberFormat="1" applyFont="1" applyFill="1" applyBorder="1" applyAlignment="1" applyProtection="1">
      <alignment horizontal="right" vertical="top" shrinkToFit="1"/>
      <protection locked="0"/>
    </xf>
    <xf numFmtId="3" fontId="14" fillId="0" borderId="1" xfId="0" applyNumberFormat="1" applyFont="1" applyFill="1" applyBorder="1" applyAlignment="1" applyProtection="1">
      <alignment horizontal="right" vertical="top" shrinkToFit="1"/>
      <protection locked="0"/>
    </xf>
    <xf numFmtId="3" fontId="38" fillId="0" borderId="1" xfId="0" applyNumberFormat="1" applyFont="1" applyFill="1" applyBorder="1" applyAlignment="1" applyProtection="1">
      <alignment horizontal="right" shrinkToFit="1"/>
      <protection locked="0"/>
    </xf>
    <xf numFmtId="3" fontId="15" fillId="0" borderId="1" xfId="0" applyNumberFormat="1" applyFont="1" applyFill="1" applyBorder="1" applyAlignment="1" applyProtection="1">
      <alignment horizontal="right" shrinkToFit="1"/>
      <protection locked="0"/>
    </xf>
    <xf numFmtId="0" fontId="36" fillId="0" borderId="1" xfId="0" applyNumberFormat="1" applyFont="1" applyFill="1" applyBorder="1" applyAlignment="1">
      <alignment horizontal="left" wrapText="1" shrinkToFit="1"/>
    </xf>
    <xf numFmtId="49" fontId="36" fillId="0" borderId="2" xfId="0" applyNumberFormat="1" applyFont="1" applyFill="1" applyBorder="1" applyAlignment="1">
      <alignment horizontal="center" shrinkToFit="1"/>
    </xf>
    <xf numFmtId="3" fontId="14" fillId="0" borderId="1" xfId="0" applyNumberFormat="1" applyFont="1" applyFill="1" applyBorder="1" applyAlignment="1" applyProtection="1">
      <alignment horizontal="right" shrinkToFit="1"/>
      <protection locked="0"/>
    </xf>
    <xf numFmtId="49" fontId="38" fillId="0" borderId="2" xfId="0" applyNumberFormat="1" applyFont="1" applyFill="1" applyBorder="1" applyAlignment="1">
      <alignment horizontal="center" shrinkToFit="1"/>
    </xf>
    <xf numFmtId="3" fontId="15" fillId="0" borderId="1" xfId="0" applyNumberFormat="1" applyFont="1" applyFill="1" applyBorder="1" applyAlignment="1">
      <alignment horizontal="right" shrinkToFit="1"/>
    </xf>
    <xf numFmtId="49" fontId="38" fillId="0" borderId="17" xfId="0" applyNumberFormat="1" applyFont="1" applyFill="1" applyBorder="1" applyAlignment="1">
      <alignment horizontal="center" vertical="top" shrinkToFit="1"/>
    </xf>
    <xf numFmtId="3" fontId="36" fillId="0" borderId="1" xfId="0" applyNumberFormat="1" applyFont="1" applyFill="1" applyBorder="1" applyAlignment="1">
      <alignment horizontal="right" vertical="top" shrinkToFit="1"/>
    </xf>
    <xf numFmtId="49" fontId="38" fillId="0" borderId="16" xfId="0" applyNumberFormat="1" applyFont="1" applyFill="1" applyBorder="1" applyAlignment="1">
      <alignment horizontal="center" vertical="top" shrinkToFit="1"/>
    </xf>
    <xf numFmtId="49" fontId="38" fillId="0" borderId="14" xfId="0" applyNumberFormat="1" applyFont="1" applyFill="1" applyBorder="1" applyAlignment="1">
      <alignment horizontal="center" vertical="top" shrinkToFit="1"/>
    </xf>
    <xf numFmtId="3" fontId="38" fillId="0" borderId="1" xfId="241" applyNumberFormat="1" applyFont="1" applyFill="1" applyBorder="1" applyProtection="1">
      <alignment horizontal="right" vertical="top" shrinkToFit="1"/>
      <protection locked="0"/>
    </xf>
    <xf numFmtId="49" fontId="36" fillId="0" borderId="14" xfId="0" applyNumberFormat="1" applyFont="1" applyFill="1" applyBorder="1" applyAlignment="1">
      <alignment horizontal="center" vertical="top" shrinkToFit="1"/>
    </xf>
    <xf numFmtId="3" fontId="36" fillId="0" borderId="1" xfId="237" applyNumberFormat="1" applyFont="1" applyFill="1" applyBorder="1" applyAlignment="1">
      <alignment horizontal="right" vertical="top" shrinkToFit="1"/>
    </xf>
    <xf numFmtId="3" fontId="38" fillId="0" borderId="1" xfId="237" applyNumberFormat="1" applyFont="1" applyFill="1" applyBorder="1" applyAlignment="1">
      <alignment horizontal="right" vertical="top" shrinkToFit="1"/>
    </xf>
    <xf numFmtId="3" fontId="36" fillId="0" borderId="1" xfId="0" applyNumberFormat="1" applyFont="1" applyFill="1" applyBorder="1" applyAlignment="1" applyProtection="1">
      <alignment horizontal="right" shrinkToFit="1"/>
      <protection locked="0"/>
    </xf>
    <xf numFmtId="49" fontId="38" fillId="0" borderId="1" xfId="0" applyNumberFormat="1" applyFont="1" applyFill="1" applyBorder="1" applyAlignment="1">
      <alignment horizontal="center" vertical="center" shrinkToFit="1"/>
    </xf>
    <xf numFmtId="49" fontId="38" fillId="0" borderId="2" xfId="0" applyNumberFormat="1" applyFont="1" applyFill="1" applyBorder="1" applyAlignment="1">
      <alignment horizontal="center" vertical="center" shrinkToFit="1"/>
    </xf>
    <xf numFmtId="3" fontId="38" fillId="0" borderId="1" xfId="0" applyNumberFormat="1" applyFont="1" applyFill="1" applyBorder="1" applyAlignment="1" applyProtection="1">
      <alignment horizontal="right" vertical="center" shrinkToFit="1"/>
      <protection locked="0"/>
    </xf>
    <xf numFmtId="49" fontId="36" fillId="0" borderId="1" xfId="0" applyNumberFormat="1" applyFont="1" applyFill="1" applyBorder="1" applyAlignment="1">
      <alignment horizontal="center" vertical="center" shrinkToFit="1"/>
    </xf>
    <xf numFmtId="49" fontId="36" fillId="0" borderId="2" xfId="0" applyNumberFormat="1" applyFont="1" applyFill="1" applyBorder="1" applyAlignment="1">
      <alignment horizontal="center" vertical="center" shrinkToFit="1"/>
    </xf>
    <xf numFmtId="3" fontId="36" fillId="0" borderId="1" xfId="0" applyNumberFormat="1" applyFont="1" applyFill="1" applyBorder="1" applyAlignment="1" applyProtection="1">
      <alignment horizontal="right" vertical="center" shrinkToFit="1"/>
      <protection locked="0"/>
    </xf>
    <xf numFmtId="3" fontId="38" fillId="0" borderId="1" xfId="0" applyNumberFormat="1" applyFont="1" applyFill="1" applyBorder="1" applyAlignment="1">
      <alignment horizontal="right" shrinkToFit="1"/>
    </xf>
    <xf numFmtId="49" fontId="53" fillId="0" borderId="12" xfId="240" applyNumberFormat="1" applyFont="1" applyFill="1" applyProtection="1">
      <alignment horizontal="center" vertical="top" shrinkToFit="1"/>
      <protection locked="0"/>
    </xf>
    <xf numFmtId="49" fontId="62" fillId="0" borderId="12" xfId="240" applyNumberFormat="1" applyFont="1" applyFill="1" applyProtection="1">
      <alignment horizontal="center" vertical="top" shrinkToFit="1"/>
      <protection locked="0"/>
    </xf>
    <xf numFmtId="3" fontId="53" fillId="0" borderId="1" xfId="241" applyNumberFormat="1" applyFont="1" applyFill="1" applyBorder="1" applyAlignment="1" applyProtection="1">
      <alignment horizontal="right" shrinkToFit="1"/>
      <protection locked="0"/>
    </xf>
    <xf numFmtId="3" fontId="65" fillId="0" borderId="0" xfId="0" applyNumberFormat="1" applyFont="1" applyFill="1" applyAlignment="1">
      <alignment horizontal="left"/>
    </xf>
    <xf numFmtId="3" fontId="76" fillId="0" borderId="0" xfId="0" applyNumberFormat="1" applyFont="1" applyFill="1" applyAlignment="1">
      <alignment horizontal="left"/>
    </xf>
    <xf numFmtId="3" fontId="45" fillId="0" borderId="0" xfId="0" applyNumberFormat="1" applyFont="1" applyFill="1"/>
    <xf numFmtId="0" fontId="15" fillId="0" borderId="2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4" fontId="66" fillId="0" borderId="0" xfId="0" applyNumberFormat="1" applyFont="1" applyFill="1"/>
    <xf numFmtId="0" fontId="66" fillId="0" borderId="0" xfId="0" applyFont="1" applyFill="1"/>
    <xf numFmtId="49" fontId="36" fillId="0" borderId="1" xfId="141" applyNumberFormat="1" applyFont="1" applyFill="1" applyBorder="1" applyAlignment="1">
      <alignment vertical="top"/>
    </xf>
    <xf numFmtId="49" fontId="36" fillId="0" borderId="1" xfId="141" applyNumberFormat="1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center" vertical="top" wrapText="1"/>
    </xf>
    <xf numFmtId="49" fontId="36" fillId="0" borderId="1" xfId="146" applyNumberFormat="1" applyFont="1" applyFill="1" applyBorder="1" applyAlignment="1">
      <alignment vertical="top" wrapText="1" shrinkToFit="1"/>
    </xf>
    <xf numFmtId="49" fontId="36" fillId="0" borderId="1" xfId="146" applyNumberFormat="1" applyFont="1" applyFill="1" applyBorder="1" applyAlignment="1">
      <alignment horizontal="center" vertical="top" wrapText="1" shrinkToFit="1"/>
    </xf>
    <xf numFmtId="49" fontId="14" fillId="0" borderId="1" xfId="0" applyNumberFormat="1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/>
    <xf numFmtId="49" fontId="15" fillId="0" borderId="2" xfId="0" applyNumberFormat="1" applyFont="1" applyFill="1" applyBorder="1" applyAlignment="1">
      <alignment horizontal="center"/>
    </xf>
    <xf numFmtId="3" fontId="66" fillId="0" borderId="1" xfId="0" applyNumberFormat="1" applyFont="1" applyFill="1" applyBorder="1"/>
    <xf numFmtId="49" fontId="14" fillId="0" borderId="2" xfId="0" applyNumberFormat="1" applyFont="1" applyFill="1" applyBorder="1" applyAlignment="1">
      <alignment horizontal="center"/>
    </xf>
    <xf numFmtId="3" fontId="77" fillId="0" borderId="1" xfId="0" applyNumberFormat="1" applyFont="1" applyFill="1" applyBorder="1"/>
    <xf numFmtId="4" fontId="77" fillId="0" borderId="0" xfId="0" applyNumberFormat="1" applyFont="1" applyFill="1"/>
    <xf numFmtId="0" fontId="77" fillId="0" borderId="0" xfId="0" applyFont="1" applyFill="1"/>
    <xf numFmtId="0" fontId="14" fillId="0" borderId="0" xfId="0" applyFont="1" applyFill="1" applyAlignment="1">
      <alignment wrapText="1"/>
    </xf>
    <xf numFmtId="49" fontId="14" fillId="0" borderId="2" xfId="0" applyNumberFormat="1" applyFont="1" applyFill="1" applyBorder="1" applyAlignment="1">
      <alignment horizontal="center" vertical="top"/>
    </xf>
    <xf numFmtId="49" fontId="15" fillId="0" borderId="1" xfId="0" applyNumberFormat="1" applyFont="1" applyFill="1" applyBorder="1" applyAlignment="1">
      <alignment vertical="top" wrapText="1" shrinkToFit="1"/>
    </xf>
    <xf numFmtId="49" fontId="36" fillId="0" borderId="1" xfId="126" applyNumberFormat="1" applyFont="1" applyFill="1" applyBorder="1" applyAlignment="1">
      <alignment vertical="top"/>
    </xf>
    <xf numFmtId="49" fontId="38" fillId="0" borderId="1" xfId="126" applyNumberFormat="1" applyFont="1" applyFill="1" applyBorder="1" applyAlignment="1">
      <alignment vertical="top" wrapText="1" shrinkToFit="1"/>
    </xf>
    <xf numFmtId="49" fontId="53" fillId="0" borderId="1" xfId="240" applyNumberFormat="1" applyFont="1" applyFill="1" applyBorder="1" applyProtection="1">
      <alignment horizontal="center" vertical="top" shrinkToFit="1"/>
      <protection locked="0"/>
    </xf>
    <xf numFmtId="49" fontId="38" fillId="0" borderId="14" xfId="126" applyNumberFormat="1" applyFont="1" applyFill="1" applyBorder="1" applyAlignment="1">
      <alignment vertical="top" wrapText="1" shrinkToFit="1"/>
    </xf>
    <xf numFmtId="49" fontId="15" fillId="0" borderId="14" xfId="0" applyNumberFormat="1" applyFont="1" applyFill="1" applyBorder="1" applyAlignment="1">
      <alignment horizontal="center" vertical="top" wrapText="1"/>
    </xf>
    <xf numFmtId="49" fontId="38" fillId="0" borderId="13" xfId="0" applyNumberFormat="1" applyFont="1" applyFill="1" applyBorder="1" applyAlignment="1">
      <alignment horizontal="center" vertical="top" shrinkToFit="1"/>
    </xf>
    <xf numFmtId="49" fontId="53" fillId="0" borderId="13" xfId="240" applyNumberFormat="1" applyFont="1" applyFill="1" applyBorder="1" applyProtection="1">
      <alignment horizontal="center" vertical="top" shrinkToFit="1"/>
      <protection locked="0"/>
    </xf>
    <xf numFmtId="49" fontId="38" fillId="0" borderId="20" xfId="0" applyNumberFormat="1" applyFont="1" applyFill="1" applyBorder="1" applyAlignment="1">
      <alignment horizontal="center" vertical="top" shrinkToFit="1"/>
    </xf>
    <xf numFmtId="49" fontId="38" fillId="0" borderId="12" xfId="0" applyNumberFormat="1" applyFont="1" applyFill="1" applyBorder="1" applyAlignment="1">
      <alignment horizontal="center" vertical="top" shrinkToFit="1"/>
    </xf>
    <xf numFmtId="49" fontId="38" fillId="0" borderId="24" xfId="0" applyNumberFormat="1" applyFont="1" applyFill="1" applyBorder="1" applyAlignment="1">
      <alignment horizontal="center" vertical="top" shrinkToFit="1"/>
    </xf>
    <xf numFmtId="49" fontId="36" fillId="0" borderId="1" xfId="126" applyNumberFormat="1" applyFont="1" applyFill="1" applyBorder="1" applyAlignment="1">
      <alignment vertical="top" wrapText="1" shrinkToFit="1"/>
    </xf>
    <xf numFmtId="3" fontId="66" fillId="0" borderId="1" xfId="0" applyNumberFormat="1" applyFont="1" applyFill="1" applyBorder="1" applyAlignment="1">
      <alignment vertical="top"/>
    </xf>
    <xf numFmtId="49" fontId="38" fillId="0" borderId="12" xfId="240" applyNumberFormat="1" applyFont="1" applyFill="1" applyProtection="1">
      <alignment horizontal="center" vertical="top" shrinkToFit="1"/>
      <protection locked="0"/>
    </xf>
    <xf numFmtId="49" fontId="38" fillId="0" borderId="13" xfId="0" applyNumberFormat="1" applyFont="1" applyFill="1" applyBorder="1" applyAlignment="1">
      <alignment horizontal="center" shrinkToFit="1"/>
    </xf>
    <xf numFmtId="49" fontId="38" fillId="0" borderId="20" xfId="0" applyNumberFormat="1" applyFont="1" applyFill="1" applyBorder="1" applyAlignment="1">
      <alignment horizontal="center" shrinkToFit="1"/>
    </xf>
    <xf numFmtId="0" fontId="15" fillId="0" borderId="1" xfId="0" applyFont="1" applyFill="1" applyBorder="1" applyAlignment="1">
      <alignment horizontal="left" wrapText="1" shrinkToFit="1"/>
    </xf>
    <xf numFmtId="49" fontId="38" fillId="0" borderId="15" xfId="0" applyNumberFormat="1" applyFont="1" applyFill="1" applyBorder="1" applyAlignment="1">
      <alignment horizontal="center" vertical="top" shrinkToFit="1"/>
    </xf>
    <xf numFmtId="49" fontId="38" fillId="0" borderId="18" xfId="0" applyNumberFormat="1" applyFont="1" applyFill="1" applyBorder="1" applyAlignment="1">
      <alignment horizontal="center" vertical="top" shrinkToFit="1"/>
    </xf>
    <xf numFmtId="0" fontId="38" fillId="0" borderId="12" xfId="237" applyFont="1" applyFill="1" applyBorder="1" applyAlignment="1">
      <alignment vertical="top" wrapText="1"/>
    </xf>
    <xf numFmtId="0" fontId="38" fillId="0" borderId="0" xfId="237" applyFont="1" applyFill="1" applyBorder="1" applyAlignment="1">
      <alignment vertical="top" wrapText="1"/>
    </xf>
    <xf numFmtId="49" fontId="38" fillId="0" borderId="26" xfId="0" applyNumberFormat="1" applyFont="1" applyFill="1" applyBorder="1" applyAlignment="1">
      <alignment horizontal="center" vertical="top" shrinkToFit="1"/>
    </xf>
    <xf numFmtId="0" fontId="38" fillId="0" borderId="15" xfId="237" applyFont="1" applyFill="1" applyBorder="1" applyAlignment="1">
      <alignment vertical="top" wrapText="1"/>
    </xf>
    <xf numFmtId="49" fontId="53" fillId="0" borderId="18" xfId="240" applyNumberFormat="1" applyFont="1" applyFill="1" applyBorder="1" applyProtection="1">
      <alignment horizontal="center" vertical="top" shrinkToFit="1"/>
      <protection locked="0"/>
    </xf>
    <xf numFmtId="49" fontId="15" fillId="0" borderId="19" xfId="0" applyNumberFormat="1" applyFont="1" applyFill="1" applyBorder="1" applyAlignment="1">
      <alignment wrapText="1" shrinkToFit="1"/>
    </xf>
    <xf numFmtId="49" fontId="38" fillId="0" borderId="25" xfId="0" applyNumberFormat="1" applyFont="1" applyFill="1" applyBorder="1" applyAlignment="1">
      <alignment horizontal="center" vertical="top" shrinkToFit="1"/>
    </xf>
    <xf numFmtId="0" fontId="38" fillId="0" borderId="1" xfId="237" applyFont="1" applyFill="1" applyBorder="1" applyAlignment="1">
      <alignment vertical="top" wrapText="1"/>
    </xf>
    <xf numFmtId="0" fontId="36" fillId="0" borderId="13" xfId="237" applyFont="1" applyFill="1" applyBorder="1" applyAlignment="1">
      <alignment vertical="top" wrapText="1"/>
    </xf>
    <xf numFmtId="49" fontId="36" fillId="0" borderId="13" xfId="237" applyNumberFormat="1" applyFont="1" applyFill="1" applyBorder="1" applyAlignment="1">
      <alignment horizontal="center" vertical="top" shrinkToFit="1"/>
    </xf>
    <xf numFmtId="49" fontId="36" fillId="0" borderId="20" xfId="237" applyNumberFormat="1" applyFont="1" applyFill="1" applyBorder="1" applyAlignment="1">
      <alignment horizontal="center" vertical="top" shrinkToFit="1"/>
    </xf>
    <xf numFmtId="0" fontId="36" fillId="0" borderId="12" xfId="237" applyFont="1" applyFill="1" applyBorder="1" applyAlignment="1">
      <alignment vertical="top" wrapText="1"/>
    </xf>
    <xf numFmtId="49" fontId="36" fillId="0" borderId="12" xfId="237" applyNumberFormat="1" applyFont="1" applyFill="1" applyBorder="1" applyAlignment="1">
      <alignment horizontal="center" vertical="top" shrinkToFit="1"/>
    </xf>
    <xf numFmtId="49" fontId="36" fillId="0" borderId="24" xfId="237" applyNumberFormat="1" applyFont="1" applyFill="1" applyBorder="1" applyAlignment="1">
      <alignment horizontal="center" vertical="top" shrinkToFit="1"/>
    </xf>
    <xf numFmtId="49" fontId="38" fillId="0" borderId="12" xfId="237" applyNumberFormat="1" applyFont="1" applyFill="1" applyBorder="1" applyAlignment="1">
      <alignment horizontal="center" vertical="top" shrinkToFit="1"/>
    </xf>
    <xf numFmtId="49" fontId="38" fillId="0" borderId="24" xfId="237" applyNumberFormat="1" applyFont="1" applyFill="1" applyBorder="1" applyAlignment="1">
      <alignment horizontal="center" vertical="top" shrinkToFit="1"/>
    </xf>
    <xf numFmtId="49" fontId="38" fillId="0" borderId="15" xfId="237" applyNumberFormat="1" applyFont="1" applyFill="1" applyBorder="1" applyAlignment="1">
      <alignment horizontal="center" vertical="top" shrinkToFit="1"/>
    </xf>
    <xf numFmtId="49" fontId="38" fillId="0" borderId="18" xfId="237" applyNumberFormat="1" applyFont="1" applyFill="1" applyBorder="1" applyAlignment="1">
      <alignment horizontal="center" vertical="top" shrinkToFit="1"/>
    </xf>
    <xf numFmtId="49" fontId="36" fillId="0" borderId="1" xfId="237" applyNumberFormat="1" applyFont="1" applyFill="1" applyBorder="1" applyAlignment="1">
      <alignment horizontal="center" vertical="top" shrinkToFit="1"/>
    </xf>
    <xf numFmtId="49" fontId="36" fillId="0" borderId="2" xfId="237" applyNumberFormat="1" applyFont="1" applyFill="1" applyBorder="1" applyAlignment="1">
      <alignment horizontal="center" vertical="top" shrinkToFit="1"/>
    </xf>
    <xf numFmtId="49" fontId="38" fillId="0" borderId="1" xfId="237" applyNumberFormat="1" applyFont="1" applyFill="1" applyBorder="1" applyAlignment="1">
      <alignment horizontal="center" vertical="top" shrinkToFit="1"/>
    </xf>
    <xf numFmtId="49" fontId="38" fillId="0" borderId="2" xfId="237" applyNumberFormat="1" applyFont="1" applyFill="1" applyBorder="1" applyAlignment="1">
      <alignment horizontal="center" vertical="top" shrinkToFit="1"/>
    </xf>
    <xf numFmtId="49" fontId="14" fillId="0" borderId="1" xfId="118" applyNumberFormat="1" applyFont="1" applyFill="1" applyBorder="1" applyAlignment="1">
      <alignment vertical="top"/>
    </xf>
    <xf numFmtId="49" fontId="15" fillId="0" borderId="1" xfId="118" applyNumberFormat="1" applyFont="1" applyFill="1" applyBorder="1" applyAlignment="1">
      <alignment vertical="top" wrapText="1" shrinkToFit="1"/>
    </xf>
    <xf numFmtId="49" fontId="15" fillId="0" borderId="16" xfId="118" applyNumberFormat="1" applyFont="1" applyFill="1" applyBorder="1" applyAlignment="1">
      <alignment vertical="top" wrapText="1" shrinkToFit="1"/>
    </xf>
    <xf numFmtId="49" fontId="36" fillId="0" borderId="1" xfId="116" applyNumberFormat="1" applyFont="1" applyFill="1" applyBorder="1" applyAlignment="1">
      <alignment vertical="top"/>
    </xf>
    <xf numFmtId="49" fontId="36" fillId="0" borderId="1" xfId="116" applyNumberFormat="1" applyFont="1" applyFill="1" applyBorder="1" applyAlignment="1">
      <alignment vertical="top" wrapText="1" shrinkToFit="1"/>
    </xf>
    <xf numFmtId="3" fontId="15" fillId="0" borderId="1" xfId="0" applyNumberFormat="1" applyFont="1" applyFill="1" applyBorder="1" applyAlignment="1">
      <alignment vertical="top"/>
    </xf>
    <xf numFmtId="49" fontId="15" fillId="0" borderId="1" xfId="118" applyNumberFormat="1" applyFont="1" applyFill="1" applyBorder="1" applyAlignment="1">
      <alignment wrapText="1" shrinkToFit="1"/>
    </xf>
    <xf numFmtId="3" fontId="66" fillId="0" borderId="1" xfId="0" applyNumberFormat="1" applyFont="1" applyFill="1" applyBorder="1" applyAlignment="1"/>
    <xf numFmtId="4" fontId="66" fillId="0" borderId="0" xfId="0" applyNumberFormat="1" applyFont="1" applyFill="1" applyAlignment="1"/>
    <xf numFmtId="0" fontId="66" fillId="0" borderId="0" xfId="0" applyFont="1" applyFill="1" applyAlignment="1"/>
    <xf numFmtId="49" fontId="38" fillId="0" borderId="12" xfId="240" applyNumberFormat="1" applyFont="1" applyFill="1" applyAlignment="1" applyProtection="1">
      <alignment horizontal="center" shrinkToFit="1"/>
      <protection locked="0"/>
    </xf>
    <xf numFmtId="49" fontId="36" fillId="0" borderId="12" xfId="240" applyNumberFormat="1" applyFont="1" applyFill="1" applyAlignment="1" applyProtection="1">
      <alignment horizontal="center" shrinkToFit="1"/>
      <protection locked="0"/>
    </xf>
    <xf numFmtId="49" fontId="15" fillId="0" borderId="1" xfId="0" applyNumberFormat="1" applyFont="1" applyFill="1" applyBorder="1" applyAlignment="1">
      <alignment horizontal="center" vertical="center" wrapText="1" shrinkToFit="1"/>
    </xf>
    <xf numFmtId="49" fontId="38" fillId="0" borderId="12" xfId="240" applyNumberFormat="1" applyFont="1" applyFill="1" applyAlignment="1" applyProtection="1">
      <alignment horizontal="center" vertical="center" shrinkToFit="1"/>
      <protection locked="0"/>
    </xf>
    <xf numFmtId="3" fontId="66" fillId="0" borderId="1" xfId="0" applyNumberFormat="1" applyFont="1" applyFill="1" applyBorder="1" applyAlignment="1">
      <alignment vertical="center"/>
    </xf>
    <xf numFmtId="49" fontId="14" fillId="0" borderId="1" xfId="0" applyNumberFormat="1" applyFont="1" applyFill="1" applyBorder="1" applyAlignment="1">
      <alignment horizontal="center" vertical="center" wrapText="1" shrinkToFit="1"/>
    </xf>
    <xf numFmtId="49" fontId="36" fillId="0" borderId="12" xfId="240" applyNumberFormat="1" applyFont="1" applyFill="1" applyAlignment="1" applyProtection="1">
      <alignment horizontal="center" vertical="center" shrinkToFit="1"/>
      <protection locked="0"/>
    </xf>
    <xf numFmtId="0" fontId="38" fillId="0" borderId="12" xfId="0" applyFont="1" applyFill="1" applyBorder="1" applyAlignment="1">
      <alignment vertical="top" wrapText="1"/>
    </xf>
    <xf numFmtId="49" fontId="14" fillId="0" borderId="1" xfId="139" applyNumberFormat="1" applyFont="1" applyFill="1" applyBorder="1" applyAlignment="1">
      <alignment vertical="top"/>
    </xf>
    <xf numFmtId="49" fontId="36" fillId="0" borderId="1" xfId="154" applyNumberFormat="1" applyFont="1" applyFill="1" applyBorder="1" applyAlignment="1">
      <alignment vertical="top"/>
    </xf>
    <xf numFmtId="49" fontId="15" fillId="0" borderId="1" xfId="0" applyNumberFormat="1" applyFont="1" applyFill="1" applyBorder="1" applyAlignment="1">
      <alignment horizontal="center" vertical="top"/>
    </xf>
    <xf numFmtId="49" fontId="15" fillId="0" borderId="2" xfId="0" applyNumberFormat="1" applyFont="1" applyFill="1" applyBorder="1" applyAlignment="1">
      <alignment horizontal="center" vertical="top"/>
    </xf>
    <xf numFmtId="0" fontId="38" fillId="0" borderId="12" xfId="0" applyFont="1" applyFill="1" applyBorder="1" applyAlignment="1">
      <alignment wrapText="1"/>
    </xf>
    <xf numFmtId="49" fontId="38" fillId="0" borderId="12" xfId="0" applyNumberFormat="1" applyFont="1" applyFill="1" applyBorder="1" applyAlignment="1">
      <alignment horizontal="center" shrinkToFit="1"/>
    </xf>
    <xf numFmtId="49" fontId="53" fillId="0" borderId="12" xfId="240" applyNumberFormat="1" applyFont="1" applyFill="1" applyAlignment="1" applyProtection="1">
      <alignment horizontal="center" shrinkToFit="1"/>
      <protection locked="0"/>
    </xf>
    <xf numFmtId="49" fontId="38" fillId="0" borderId="24" xfId="0" applyNumberFormat="1" applyFont="1" applyFill="1" applyBorder="1" applyAlignment="1">
      <alignment horizontal="center" shrinkToFit="1"/>
    </xf>
    <xf numFmtId="49" fontId="36" fillId="0" borderId="1" xfId="140" applyNumberFormat="1" applyFont="1" applyFill="1" applyBorder="1" applyAlignment="1">
      <alignment vertical="top"/>
    </xf>
    <xf numFmtId="49" fontId="36" fillId="0" borderId="1" xfId="140" applyNumberFormat="1" applyFont="1" applyFill="1" applyBorder="1" applyAlignment="1">
      <alignment vertical="top" wrapText="1" shrinkToFit="1"/>
    </xf>
    <xf numFmtId="49" fontId="36" fillId="0" borderId="1" xfId="133" applyNumberFormat="1" applyFont="1" applyFill="1" applyBorder="1" applyAlignment="1">
      <alignment vertical="top"/>
    </xf>
    <xf numFmtId="49" fontId="36" fillId="0" borderId="1" xfId="133" applyNumberFormat="1" applyFont="1" applyFill="1" applyBorder="1" applyAlignment="1">
      <alignment vertical="top" wrapText="1" shrinkToFit="1"/>
    </xf>
    <xf numFmtId="1" fontId="15" fillId="0" borderId="12" xfId="0" applyNumberFormat="1" applyFont="1" applyFill="1" applyBorder="1" applyAlignment="1">
      <alignment horizontal="center" vertical="top" shrinkToFit="1"/>
    </xf>
    <xf numFmtId="0" fontId="38" fillId="0" borderId="15" xfId="0" applyFont="1" applyFill="1" applyBorder="1" applyAlignment="1">
      <alignment wrapText="1"/>
    </xf>
    <xf numFmtId="0" fontId="38" fillId="0" borderId="1" xfId="0" applyFont="1" applyFill="1" applyBorder="1" applyAlignment="1">
      <alignment wrapText="1"/>
    </xf>
    <xf numFmtId="4" fontId="78" fillId="0" borderId="0" xfId="0" applyNumberFormat="1" applyFont="1" applyFill="1"/>
    <xf numFmtId="0" fontId="78" fillId="0" borderId="0" xfId="0" applyFont="1" applyFill="1"/>
    <xf numFmtId="4" fontId="79" fillId="0" borderId="0" xfId="0" applyNumberFormat="1" applyFont="1" applyFill="1"/>
    <xf numFmtId="0" fontId="79" fillId="0" borderId="0" xfId="0" applyFont="1" applyFill="1"/>
    <xf numFmtId="0" fontId="3" fillId="0" borderId="0" xfId="0" applyFont="1" applyAlignment="1">
      <alignment horizontal="center" wrapText="1" shrinkToFit="1"/>
    </xf>
    <xf numFmtId="0" fontId="14" fillId="0" borderId="0" xfId="0" applyFont="1" applyFill="1" applyAlignment="1">
      <alignment horizontal="center" wrapText="1" shrinkToFit="1"/>
    </xf>
    <xf numFmtId="0" fontId="61" fillId="0" borderId="1" xfId="0" applyFont="1" applyFill="1" applyBorder="1" applyAlignment="1">
      <alignment horizontal="center" vertical="top" wrapText="1"/>
    </xf>
    <xf numFmtId="3" fontId="39" fillId="0" borderId="0" xfId="0" applyNumberFormat="1" applyFont="1" applyAlignment="1">
      <alignment horizontal="left"/>
    </xf>
    <xf numFmtId="0" fontId="15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4" fillId="0" borderId="0" xfId="0" applyFont="1" applyFill="1" applyAlignment="1">
      <alignment horizontal="center" wrapText="1"/>
    </xf>
    <xf numFmtId="4" fontId="14" fillId="0" borderId="0" xfId="0" applyNumberFormat="1" applyFont="1" applyFill="1" applyAlignment="1">
      <alignment horizontal="center" wrapText="1"/>
    </xf>
    <xf numFmtId="0" fontId="0" fillId="35" borderId="0" xfId="0" applyFill="1" applyAlignment="1">
      <alignment horizontal="left" wrapText="1" shrinkToFit="1"/>
    </xf>
    <xf numFmtId="0" fontId="0" fillId="0" borderId="0" xfId="0" applyAlignment="1">
      <alignment horizontal="left" vertical="center"/>
    </xf>
    <xf numFmtId="0" fontId="14" fillId="0" borderId="0" xfId="0" applyFont="1" applyFill="1" applyAlignment="1">
      <alignment horizontal="center" vertical="top" wrapText="1"/>
    </xf>
    <xf numFmtId="0" fontId="69" fillId="0" borderId="0" xfId="0" applyFont="1" applyFill="1" applyAlignment="1">
      <alignment horizontal="center" vertical="center" wrapText="1"/>
    </xf>
    <xf numFmtId="0" fontId="34" fillId="0" borderId="1" xfId="0" applyFont="1" applyFill="1" applyBorder="1" applyAlignment="1">
      <alignment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3" fillId="0" borderId="0" xfId="0" applyFont="1" applyAlignment="1">
      <alignment horizontal="center"/>
    </xf>
  </cellXfs>
  <cellStyles count="30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br" xfId="242"/>
    <cellStyle name="col" xfId="243"/>
    <cellStyle name="style0" xfId="244"/>
    <cellStyle name="style0 2" xfId="289"/>
    <cellStyle name="td" xfId="245"/>
    <cellStyle name="td 2" xfId="290"/>
    <cellStyle name="tr" xfId="246"/>
    <cellStyle name="xl21" xfId="247"/>
    <cellStyle name="xl21 2" xfId="291"/>
    <cellStyle name="xl22" xfId="248"/>
    <cellStyle name="xl22 2" xfId="249"/>
    <cellStyle name="xl23" xfId="250"/>
    <cellStyle name="xl24" xfId="251"/>
    <cellStyle name="xl25" xfId="252"/>
    <cellStyle name="xl26" xfId="253"/>
    <cellStyle name="xl26 2" xfId="292"/>
    <cellStyle name="xl27" xfId="254"/>
    <cellStyle name="xl28" xfId="255"/>
    <cellStyle name="xl28 2" xfId="293"/>
    <cellStyle name="xl29" xfId="256"/>
    <cellStyle name="xl29 2" xfId="257"/>
    <cellStyle name="xl30" xfId="258"/>
    <cellStyle name="xl30 2" xfId="259"/>
    <cellStyle name="xl30 3" xfId="294"/>
    <cellStyle name="xl31" xfId="260"/>
    <cellStyle name="xl31 2" xfId="261"/>
    <cellStyle name="xl31 3" xfId="295"/>
    <cellStyle name="xl32" xfId="262"/>
    <cellStyle name="xl32 2" xfId="296"/>
    <cellStyle name="xl33" xfId="263"/>
    <cellStyle name="xl33 2" xfId="264"/>
    <cellStyle name="xl33 3" xfId="297"/>
    <cellStyle name="xl34" xfId="265"/>
    <cellStyle name="xl34 2" xfId="240"/>
    <cellStyle name="xl34 3" xfId="298"/>
    <cellStyle name="xl35" xfId="266"/>
    <cellStyle name="xl35 2" xfId="241"/>
    <cellStyle name="xl35 3" xfId="299"/>
    <cellStyle name="xl36" xfId="267"/>
    <cellStyle name="xl36 2" xfId="268"/>
    <cellStyle name="xl36 3" xfId="300"/>
    <cellStyle name="xl37" xfId="269"/>
    <cellStyle name="xl37 2" xfId="270"/>
    <cellStyle name="xl37 3" xfId="301"/>
    <cellStyle name="xl38" xfId="271"/>
    <cellStyle name="xl38 2" xfId="272"/>
    <cellStyle name="xl38 3" xfId="302"/>
    <cellStyle name="xl39" xfId="273"/>
    <cellStyle name="xl39 2" xfId="274"/>
    <cellStyle name="xl39 3" xfId="303"/>
    <cellStyle name="xl40" xfId="275"/>
    <cellStyle name="xl40 2" xfId="276"/>
    <cellStyle name="xl40 3" xfId="304"/>
    <cellStyle name="xl41" xfId="277"/>
    <cellStyle name="xl41 2" xfId="278"/>
    <cellStyle name="xl41 3" xfId="305"/>
    <cellStyle name="xl42" xfId="279"/>
    <cellStyle name="xl42 2" xfId="280"/>
    <cellStyle name="xl42 3" xfId="306"/>
    <cellStyle name="xl43" xfId="281"/>
    <cellStyle name="xl43 2" xfId="282"/>
    <cellStyle name="xl43 3" xfId="307"/>
    <cellStyle name="xl44" xfId="283"/>
    <cellStyle name="xl44 2" xfId="284"/>
    <cellStyle name="xl44 3" xfId="308"/>
    <cellStyle name="xl45" xfId="285"/>
    <cellStyle name="xl45 2" xfId="286"/>
    <cellStyle name="xl46" xfId="287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" xfId="36"/>
    <cellStyle name="Обычный 100" xfId="37"/>
    <cellStyle name="Обычный 101" xfId="38"/>
    <cellStyle name="Обычный 102" xfId="39"/>
    <cellStyle name="Обычный 103" xfId="40"/>
    <cellStyle name="Обычный 104" xfId="41"/>
    <cellStyle name="Обычный 105" xfId="42"/>
    <cellStyle name="Обычный 106" xfId="43"/>
    <cellStyle name="Обычный 107" xfId="44"/>
    <cellStyle name="Обычный 108" xfId="45"/>
    <cellStyle name="Обычный 109" xfId="46"/>
    <cellStyle name="Обычный 11" xfId="47"/>
    <cellStyle name="Обычный 110" xfId="48"/>
    <cellStyle name="Обычный 111" xfId="49"/>
    <cellStyle name="Обычный 112" xfId="50"/>
    <cellStyle name="Обычный 113" xfId="51"/>
    <cellStyle name="Обычный 114" xfId="52"/>
    <cellStyle name="Обычный 115" xfId="53"/>
    <cellStyle name="Обычный 116" xfId="54"/>
    <cellStyle name="Обычный 117" xfId="55"/>
    <cellStyle name="Обычный 118" xfId="56"/>
    <cellStyle name="Обычный 119" xfId="57"/>
    <cellStyle name="Обычный 12" xfId="58"/>
    <cellStyle name="Обычный 120" xfId="59"/>
    <cellStyle name="Обычный 121" xfId="60"/>
    <cellStyle name="Обычный 122" xfId="61"/>
    <cellStyle name="Обычный 123" xfId="62"/>
    <cellStyle name="Обычный 124" xfId="63"/>
    <cellStyle name="Обычный 125" xfId="64"/>
    <cellStyle name="Обычный 126" xfId="65"/>
    <cellStyle name="Обычный 127" xfId="66"/>
    <cellStyle name="Обычный 128" xfId="67"/>
    <cellStyle name="Обычный 129" xfId="68"/>
    <cellStyle name="Обычный 13" xfId="69"/>
    <cellStyle name="Обычный 130" xfId="70"/>
    <cellStyle name="Обычный 131" xfId="71"/>
    <cellStyle name="Обычный 132" xfId="72"/>
    <cellStyle name="Обычный 133" xfId="73"/>
    <cellStyle name="Обычный 134" xfId="74"/>
    <cellStyle name="Обычный 135" xfId="75"/>
    <cellStyle name="Обычный 136" xfId="76"/>
    <cellStyle name="Обычный 137" xfId="77"/>
    <cellStyle name="Обычный 138" xfId="78"/>
    <cellStyle name="Обычный 139" xfId="79"/>
    <cellStyle name="Обычный 14" xfId="80"/>
    <cellStyle name="Обычный 140" xfId="81"/>
    <cellStyle name="Обычный 141" xfId="82"/>
    <cellStyle name="Обычный 142" xfId="83"/>
    <cellStyle name="Обычный 143" xfId="84"/>
    <cellStyle name="Обычный 144" xfId="85"/>
    <cellStyle name="Обычный 145" xfId="86"/>
    <cellStyle name="Обычный 146" xfId="87"/>
    <cellStyle name="Обычный 147" xfId="88"/>
    <cellStyle name="Обычный 148" xfId="89"/>
    <cellStyle name="Обычный 149" xfId="90"/>
    <cellStyle name="Обычный 15" xfId="91"/>
    <cellStyle name="Обычный 150" xfId="92"/>
    <cellStyle name="Обычный 151" xfId="93"/>
    <cellStyle name="Обычный 152" xfId="94"/>
    <cellStyle name="Обычный 153" xfId="95"/>
    <cellStyle name="Обычный 154" xfId="96"/>
    <cellStyle name="Обычный 155" xfId="97"/>
    <cellStyle name="Обычный 156" xfId="98"/>
    <cellStyle name="Обычный 157" xfId="99"/>
    <cellStyle name="Обычный 158" xfId="100"/>
    <cellStyle name="Обычный 159" xfId="101"/>
    <cellStyle name="Обычный 16" xfId="102"/>
    <cellStyle name="Обычный 160" xfId="103"/>
    <cellStyle name="Обычный 161" xfId="104"/>
    <cellStyle name="Обычный 162" xfId="105"/>
    <cellStyle name="Обычный 163" xfId="106"/>
    <cellStyle name="Обычный 164" xfId="107"/>
    <cellStyle name="Обычный 165" xfId="108"/>
    <cellStyle name="Обычный 166" xfId="109"/>
    <cellStyle name="Обычный 167" xfId="110"/>
    <cellStyle name="Обычный 168" xfId="111"/>
    <cellStyle name="Обычный 169" xfId="112"/>
    <cellStyle name="Обычный 17" xfId="113"/>
    <cellStyle name="Обычный 170" xfId="114"/>
    <cellStyle name="Обычный 171" xfId="115"/>
    <cellStyle name="Обычный 172" xfId="116"/>
    <cellStyle name="Обычный 173" xfId="117"/>
    <cellStyle name="Обычный 174" xfId="118"/>
    <cellStyle name="Обычный 175" xfId="119"/>
    <cellStyle name="Обычный 176" xfId="120"/>
    <cellStyle name="Обычный 177" xfId="121"/>
    <cellStyle name="Обычный 178" xfId="122"/>
    <cellStyle name="Обычный 179" xfId="123"/>
    <cellStyle name="Обычный 18" xfId="124"/>
    <cellStyle name="Обычный 180" xfId="125"/>
    <cellStyle name="Обычный 181" xfId="126"/>
    <cellStyle name="Обычный 182" xfId="127"/>
    <cellStyle name="Обычный 183" xfId="128"/>
    <cellStyle name="Обычный 184" xfId="288"/>
    <cellStyle name="Обычный 185" xfId="129"/>
    <cellStyle name="Обычный 186" xfId="130"/>
    <cellStyle name="Обычный 187" xfId="131"/>
    <cellStyle name="Обычный 188" xfId="132"/>
    <cellStyle name="Обычный 189" xfId="133"/>
    <cellStyle name="Обычный 19" xfId="134"/>
    <cellStyle name="Обычный 190" xfId="135"/>
    <cellStyle name="Обычный 191" xfId="136"/>
    <cellStyle name="Обычный 192" xfId="137"/>
    <cellStyle name="Обычный 193" xfId="138"/>
    <cellStyle name="Обычный 194" xfId="139"/>
    <cellStyle name="Обычный 195" xfId="140"/>
    <cellStyle name="Обычный 196" xfId="141"/>
    <cellStyle name="Обычный 197" xfId="142"/>
    <cellStyle name="Обычный 198" xfId="143"/>
    <cellStyle name="Обычный 2" xfId="144"/>
    <cellStyle name="Обычный 20" xfId="145"/>
    <cellStyle name="Обычный 21" xfId="146"/>
    <cellStyle name="Обычный 22" xfId="147"/>
    <cellStyle name="Обычный 23" xfId="148"/>
    <cellStyle name="Обычный 24" xfId="149"/>
    <cellStyle name="Обычный 25" xfId="150"/>
    <cellStyle name="Обычный 26" xfId="151"/>
    <cellStyle name="Обычный 27" xfId="152"/>
    <cellStyle name="Обычный 28" xfId="153"/>
    <cellStyle name="Обычный 29" xfId="154"/>
    <cellStyle name="Обычный 3" xfId="155"/>
    <cellStyle name="Обычный 30" xfId="156"/>
    <cellStyle name="Обычный 31" xfId="157"/>
    <cellStyle name="Обычный 32" xfId="158"/>
    <cellStyle name="Обычный 33" xfId="159"/>
    <cellStyle name="Обычный 34" xfId="160"/>
    <cellStyle name="Обычный 35" xfId="161"/>
    <cellStyle name="Обычный 36" xfId="162"/>
    <cellStyle name="Обычный 37" xfId="163"/>
    <cellStyle name="Обычный 38" xfId="164"/>
    <cellStyle name="Обычный 39" xfId="165"/>
    <cellStyle name="Обычный 4" xfId="166"/>
    <cellStyle name="Обычный 40" xfId="167"/>
    <cellStyle name="Обычный 41" xfId="168"/>
    <cellStyle name="Обычный 42" xfId="169"/>
    <cellStyle name="Обычный 43" xfId="170"/>
    <cellStyle name="Обычный 44" xfId="171"/>
    <cellStyle name="Обычный 45" xfId="172"/>
    <cellStyle name="Обычный 46" xfId="173"/>
    <cellStyle name="Обычный 47" xfId="174"/>
    <cellStyle name="Обычный 48" xfId="175"/>
    <cellStyle name="Обычный 49" xfId="176"/>
    <cellStyle name="Обычный 5" xfId="177"/>
    <cellStyle name="Обычный 50" xfId="178"/>
    <cellStyle name="Обычный 51" xfId="179"/>
    <cellStyle name="Обычный 52" xfId="180"/>
    <cellStyle name="Обычный 53" xfId="181"/>
    <cellStyle name="Обычный 54" xfId="182"/>
    <cellStyle name="Обычный 55" xfId="183"/>
    <cellStyle name="Обычный 56" xfId="184"/>
    <cellStyle name="Обычный 57" xfId="185"/>
    <cellStyle name="Обычный 58" xfId="186"/>
    <cellStyle name="Обычный 59" xfId="187"/>
    <cellStyle name="Обычный 6" xfId="188"/>
    <cellStyle name="Обычный 60" xfId="189"/>
    <cellStyle name="Обычный 61" xfId="190"/>
    <cellStyle name="Обычный 62" xfId="191"/>
    <cellStyle name="Обычный 63" xfId="192"/>
    <cellStyle name="Обычный 64" xfId="193"/>
    <cellStyle name="Обычный 65" xfId="194"/>
    <cellStyle name="Обычный 66" xfId="195"/>
    <cellStyle name="Обычный 67" xfId="196"/>
    <cellStyle name="Обычный 68" xfId="197"/>
    <cellStyle name="Обычный 69" xfId="198"/>
    <cellStyle name="Обычный 7" xfId="199"/>
    <cellStyle name="Обычный 70" xfId="200"/>
    <cellStyle name="Обычный 71" xfId="201"/>
    <cellStyle name="Обычный 72" xfId="202"/>
    <cellStyle name="Обычный 73" xfId="203"/>
    <cellStyle name="Обычный 74" xfId="204"/>
    <cellStyle name="Обычный 75" xfId="205"/>
    <cellStyle name="Обычный 76" xfId="206"/>
    <cellStyle name="Обычный 77" xfId="207"/>
    <cellStyle name="Обычный 78" xfId="208"/>
    <cellStyle name="Обычный 79" xfId="209"/>
    <cellStyle name="Обычный 8" xfId="210"/>
    <cellStyle name="Обычный 80" xfId="211"/>
    <cellStyle name="Обычный 81" xfId="212"/>
    <cellStyle name="Обычный 82" xfId="213"/>
    <cellStyle name="Обычный 83" xfId="214"/>
    <cellStyle name="Обычный 84" xfId="215"/>
    <cellStyle name="Обычный 85" xfId="216"/>
    <cellStyle name="Обычный 86" xfId="217"/>
    <cellStyle name="Обычный 87" xfId="218"/>
    <cellStyle name="Обычный 88" xfId="219"/>
    <cellStyle name="Обычный 89" xfId="220"/>
    <cellStyle name="Обычный 9" xfId="221"/>
    <cellStyle name="Обычный 90" xfId="237"/>
    <cellStyle name="Обычный 91" xfId="222"/>
    <cellStyle name="Обычный 92" xfId="223"/>
    <cellStyle name="Обычный 93" xfId="224"/>
    <cellStyle name="Обычный 94" xfId="225"/>
    <cellStyle name="Обычный 95" xfId="226"/>
    <cellStyle name="Обычный 96" xfId="227"/>
    <cellStyle name="Обычный 97" xfId="228"/>
    <cellStyle name="Обычный 98" xfId="229"/>
    <cellStyle name="Обычный 99" xfId="230"/>
    <cellStyle name="Плохой" xfId="231" builtinId="27" customBuiltin="1"/>
    <cellStyle name="Пояснение" xfId="232" builtinId="53" customBuiltin="1"/>
    <cellStyle name="Примечание" xfId="233" builtinId="10" customBuiltin="1"/>
    <cellStyle name="Примечание 2" xfId="238"/>
    <cellStyle name="Процентный 2" xfId="239"/>
    <cellStyle name="Связанная ячейка" xfId="234" builtinId="24" customBuiltin="1"/>
    <cellStyle name="Текст предупреждения" xfId="235" builtinId="11" customBuiltin="1"/>
    <cellStyle name="Хороший" xfId="23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98"/>
  <sheetViews>
    <sheetView zoomScale="80" zoomScaleNormal="80" workbookViewId="0">
      <selection activeCell="B22" sqref="B22"/>
    </sheetView>
  </sheetViews>
  <sheetFormatPr defaultRowHeight="15" x14ac:dyDescent="0.25"/>
  <cols>
    <col min="1" max="1" width="32.28515625" style="1" customWidth="1"/>
    <col min="2" max="2" width="75.140625" style="1" customWidth="1"/>
    <col min="3" max="3" width="35.85546875" style="1" customWidth="1"/>
    <col min="4" max="4" width="20.42578125" hidden="1" customWidth="1"/>
    <col min="5" max="5" width="0" hidden="1" customWidth="1"/>
  </cols>
  <sheetData>
    <row r="2" spans="1:4" x14ac:dyDescent="0.25">
      <c r="C2"/>
    </row>
    <row r="3" spans="1:4" x14ac:dyDescent="0.25">
      <c r="C3"/>
    </row>
    <row r="4" spans="1:4" ht="18.75" x14ac:dyDescent="0.25">
      <c r="C4" s="269" t="s">
        <v>968</v>
      </c>
    </row>
    <row r="5" spans="1:4" ht="18.75" x14ac:dyDescent="0.25">
      <c r="C5" s="269" t="s">
        <v>911</v>
      </c>
    </row>
    <row r="6" spans="1:4" ht="18.75" x14ac:dyDescent="0.25">
      <c r="C6" s="269" t="s">
        <v>208</v>
      </c>
    </row>
    <row r="7" spans="1:4" ht="18" customHeight="1" x14ac:dyDescent="0.25">
      <c r="C7" s="269" t="s">
        <v>912</v>
      </c>
    </row>
    <row r="8" spans="1:4" ht="18" customHeight="1" x14ac:dyDescent="0.25">
      <c r="C8" s="269" t="s">
        <v>913</v>
      </c>
    </row>
    <row r="9" spans="1:4" ht="18.75" x14ac:dyDescent="0.25">
      <c r="C9" s="269" t="s">
        <v>914</v>
      </c>
    </row>
    <row r="10" spans="1:4" ht="18.75" x14ac:dyDescent="0.25">
      <c r="C10" s="269" t="s">
        <v>1284</v>
      </c>
    </row>
    <row r="12" spans="1:4" ht="38.25" customHeight="1" x14ac:dyDescent="0.25">
      <c r="A12" s="569" t="s">
        <v>1285</v>
      </c>
      <c r="B12" s="569"/>
      <c r="C12" s="569"/>
    </row>
    <row r="15" spans="1:4" s="82" customFormat="1" ht="45" x14ac:dyDescent="0.2">
      <c r="A15" s="334" t="s">
        <v>397</v>
      </c>
      <c r="B15" s="334" t="s">
        <v>112</v>
      </c>
      <c r="C15" s="334" t="s">
        <v>398</v>
      </c>
      <c r="D15" s="81" t="s">
        <v>399</v>
      </c>
    </row>
    <row r="16" spans="1:4" s="82" customFormat="1" ht="15.75" hidden="1" customHeight="1" x14ac:dyDescent="0.2">
      <c r="A16" s="334"/>
      <c r="B16" s="83" t="s">
        <v>400</v>
      </c>
      <c r="C16" s="334"/>
      <c r="D16" s="81"/>
    </row>
    <row r="17" spans="1:9" s="3" customFormat="1" ht="30" x14ac:dyDescent="0.25">
      <c r="A17" s="84" t="s">
        <v>672</v>
      </c>
      <c r="B17" s="154" t="s">
        <v>402</v>
      </c>
      <c r="C17" s="86">
        <v>25</v>
      </c>
      <c r="D17" s="87">
        <v>10</v>
      </c>
    </row>
    <row r="18" spans="1:9" s="3" customFormat="1" ht="30" x14ac:dyDescent="0.25">
      <c r="A18" s="84" t="s">
        <v>672</v>
      </c>
      <c r="B18" s="154" t="s">
        <v>403</v>
      </c>
      <c r="C18" s="86">
        <v>25</v>
      </c>
      <c r="D18" s="87"/>
    </row>
    <row r="19" spans="1:9" ht="30" x14ac:dyDescent="0.25">
      <c r="A19" s="84" t="s">
        <v>672</v>
      </c>
      <c r="B19" s="88" t="s">
        <v>404</v>
      </c>
      <c r="C19" s="86">
        <v>35</v>
      </c>
      <c r="D19" s="87"/>
    </row>
    <row r="20" spans="1:9" ht="90" x14ac:dyDescent="0.25">
      <c r="A20" s="84" t="s">
        <v>673</v>
      </c>
      <c r="B20" s="88" t="s">
        <v>406</v>
      </c>
      <c r="C20" s="86">
        <v>100</v>
      </c>
      <c r="D20" s="87"/>
      <c r="E20" s="89"/>
      <c r="F20" s="82"/>
      <c r="I20" s="46"/>
    </row>
    <row r="21" spans="1:9" ht="15.75" hidden="1" x14ac:dyDescent="0.25">
      <c r="A21" s="90" t="s">
        <v>407</v>
      </c>
      <c r="B21" s="91" t="s">
        <v>408</v>
      </c>
      <c r="C21" s="92"/>
      <c r="D21" s="87"/>
    </row>
    <row r="22" spans="1:9" ht="30" x14ac:dyDescent="0.25">
      <c r="A22" s="93" t="s">
        <v>409</v>
      </c>
      <c r="B22" s="155" t="s">
        <v>410</v>
      </c>
      <c r="C22" s="95">
        <v>100</v>
      </c>
      <c r="D22" s="87"/>
    </row>
    <row r="23" spans="1:9" ht="45" x14ac:dyDescent="0.25">
      <c r="A23" s="94" t="s">
        <v>411</v>
      </c>
      <c r="B23" s="155" t="s">
        <v>412</v>
      </c>
      <c r="C23" s="95">
        <v>90</v>
      </c>
      <c r="D23" s="87"/>
    </row>
    <row r="24" spans="1:9" ht="60" x14ac:dyDescent="0.25">
      <c r="A24" s="94" t="s">
        <v>413</v>
      </c>
      <c r="B24" s="156" t="s">
        <v>414</v>
      </c>
      <c r="C24" s="95">
        <v>100</v>
      </c>
      <c r="D24" s="87"/>
    </row>
    <row r="25" spans="1:9" ht="45" x14ac:dyDescent="0.25">
      <c r="A25" s="94" t="s">
        <v>415</v>
      </c>
      <c r="B25" s="155" t="s">
        <v>416</v>
      </c>
      <c r="C25" s="95">
        <v>90</v>
      </c>
      <c r="D25" s="87"/>
    </row>
    <row r="26" spans="1:9" ht="30" x14ac:dyDescent="0.25">
      <c r="A26" s="94" t="s">
        <v>417</v>
      </c>
      <c r="B26" s="155" t="s">
        <v>418</v>
      </c>
      <c r="C26" s="95">
        <v>100</v>
      </c>
      <c r="D26" s="87"/>
    </row>
    <row r="27" spans="1:9" ht="45" x14ac:dyDescent="0.25">
      <c r="A27" s="94" t="s">
        <v>419</v>
      </c>
      <c r="B27" s="155" t="s">
        <v>420</v>
      </c>
      <c r="C27" s="95">
        <v>90</v>
      </c>
      <c r="D27" s="87"/>
    </row>
    <row r="28" spans="1:9" ht="30" x14ac:dyDescent="0.25">
      <c r="A28" s="94" t="s">
        <v>421</v>
      </c>
      <c r="B28" s="155" t="s">
        <v>674</v>
      </c>
      <c r="C28" s="96">
        <v>50</v>
      </c>
      <c r="D28" s="87"/>
    </row>
    <row r="29" spans="1:9" ht="30" x14ac:dyDescent="0.25">
      <c r="A29" s="94" t="s">
        <v>421</v>
      </c>
      <c r="B29" s="155" t="s">
        <v>675</v>
      </c>
      <c r="C29" s="96">
        <v>50</v>
      </c>
      <c r="D29" s="87"/>
    </row>
    <row r="30" spans="1:9" ht="30" x14ac:dyDescent="0.25">
      <c r="A30" s="94" t="s">
        <v>421</v>
      </c>
      <c r="B30" s="155" t="s">
        <v>422</v>
      </c>
      <c r="C30" s="96">
        <v>100</v>
      </c>
      <c r="D30" s="87"/>
    </row>
    <row r="31" spans="1:9" ht="30" x14ac:dyDescent="0.25">
      <c r="A31" s="94" t="s">
        <v>423</v>
      </c>
      <c r="B31" s="155" t="s">
        <v>424</v>
      </c>
      <c r="C31" s="95">
        <v>60</v>
      </c>
      <c r="D31" s="87"/>
    </row>
    <row r="32" spans="1:9" ht="30" x14ac:dyDescent="0.25">
      <c r="A32" s="94" t="s">
        <v>425</v>
      </c>
      <c r="B32" s="155" t="s">
        <v>426</v>
      </c>
      <c r="C32" s="95">
        <v>100</v>
      </c>
      <c r="D32" s="87"/>
    </row>
    <row r="33" spans="1:4" ht="15.75" hidden="1" customHeight="1" x14ac:dyDescent="0.25">
      <c r="A33" s="90" t="s">
        <v>427</v>
      </c>
      <c r="B33" s="91" t="s">
        <v>428</v>
      </c>
      <c r="C33" s="92"/>
      <c r="D33" s="87"/>
    </row>
    <row r="34" spans="1:4" ht="15.75" hidden="1" customHeight="1" x14ac:dyDescent="0.25">
      <c r="A34" s="90" t="s">
        <v>429</v>
      </c>
      <c r="B34" s="97" t="s">
        <v>430</v>
      </c>
      <c r="C34" s="86"/>
      <c r="D34" s="87"/>
    </row>
    <row r="35" spans="1:4" ht="45" x14ac:dyDescent="0.25">
      <c r="A35" s="84" t="s">
        <v>676</v>
      </c>
      <c r="B35" s="98" t="s">
        <v>431</v>
      </c>
      <c r="C35" s="86">
        <v>100</v>
      </c>
      <c r="D35" s="87"/>
    </row>
    <row r="36" spans="1:4" x14ac:dyDescent="0.25">
      <c r="A36" s="84" t="s">
        <v>677</v>
      </c>
      <c r="B36" s="88" t="s">
        <v>432</v>
      </c>
      <c r="C36" s="86">
        <v>100</v>
      </c>
      <c r="D36" s="87"/>
    </row>
    <row r="37" spans="1:4" ht="15.75" hidden="1" customHeight="1" x14ac:dyDescent="0.25">
      <c r="A37" s="90" t="s">
        <v>433</v>
      </c>
      <c r="B37" s="91" t="s">
        <v>434</v>
      </c>
      <c r="C37" s="92"/>
      <c r="D37" s="87"/>
    </row>
    <row r="38" spans="1:4" ht="75" x14ac:dyDescent="0.25">
      <c r="A38" s="84" t="s">
        <v>678</v>
      </c>
      <c r="B38" s="88" t="s">
        <v>435</v>
      </c>
      <c r="C38" s="86">
        <v>100</v>
      </c>
      <c r="D38" s="87"/>
    </row>
    <row r="39" spans="1:4" ht="75" x14ac:dyDescent="0.25">
      <c r="A39" s="84" t="s">
        <v>679</v>
      </c>
      <c r="B39" s="88" t="s">
        <v>436</v>
      </c>
      <c r="C39" s="86">
        <v>100</v>
      </c>
      <c r="D39" s="87"/>
    </row>
    <row r="40" spans="1:4" ht="31.5" hidden="1" customHeight="1" x14ac:dyDescent="0.25">
      <c r="A40" s="90" t="s">
        <v>437</v>
      </c>
      <c r="B40" s="91" t="s">
        <v>438</v>
      </c>
      <c r="C40" s="92"/>
      <c r="D40" s="87"/>
    </row>
    <row r="41" spans="1:4" x14ac:dyDescent="0.25">
      <c r="A41" s="84" t="s">
        <v>680</v>
      </c>
      <c r="B41" s="88" t="s">
        <v>440</v>
      </c>
      <c r="C41" s="86">
        <v>100</v>
      </c>
      <c r="D41" s="87"/>
    </row>
    <row r="42" spans="1:4" ht="15.75" hidden="1" customHeight="1" x14ac:dyDescent="0.25">
      <c r="A42" s="90" t="s">
        <v>441</v>
      </c>
      <c r="B42" s="91" t="s">
        <v>442</v>
      </c>
      <c r="C42" s="92"/>
      <c r="D42" s="87"/>
    </row>
    <row r="43" spans="1:4" ht="45" x14ac:dyDescent="0.25">
      <c r="A43" s="94" t="s">
        <v>443</v>
      </c>
      <c r="B43" s="155" t="s">
        <v>444</v>
      </c>
      <c r="C43" s="86">
        <v>100</v>
      </c>
      <c r="D43" s="87"/>
    </row>
    <row r="44" spans="1:4" ht="45" x14ac:dyDescent="0.25">
      <c r="A44" s="94" t="s">
        <v>445</v>
      </c>
      <c r="B44" s="155" t="s">
        <v>446</v>
      </c>
      <c r="C44" s="86">
        <v>100</v>
      </c>
      <c r="D44" s="87"/>
    </row>
    <row r="45" spans="1:4" ht="90" x14ac:dyDescent="0.25">
      <c r="A45" s="94" t="s">
        <v>447</v>
      </c>
      <c r="B45" s="155" t="s">
        <v>448</v>
      </c>
      <c r="C45" s="86">
        <v>100</v>
      </c>
      <c r="D45" s="87"/>
    </row>
    <row r="46" spans="1:4" ht="45" x14ac:dyDescent="0.25">
      <c r="A46" s="94" t="s">
        <v>915</v>
      </c>
      <c r="B46" s="155" t="s">
        <v>451</v>
      </c>
      <c r="C46" s="86">
        <v>100</v>
      </c>
      <c r="D46" s="87"/>
    </row>
    <row r="47" spans="1:4" ht="30" x14ac:dyDescent="0.25">
      <c r="A47" s="94" t="s">
        <v>916</v>
      </c>
      <c r="B47" s="155" t="s">
        <v>452</v>
      </c>
      <c r="C47" s="86">
        <v>100</v>
      </c>
      <c r="D47" s="87"/>
    </row>
    <row r="48" spans="1:4" ht="33" x14ac:dyDescent="0.25">
      <c r="A48" s="270" t="s">
        <v>917</v>
      </c>
      <c r="B48" s="271" t="s">
        <v>918</v>
      </c>
      <c r="C48" s="86">
        <v>100</v>
      </c>
      <c r="D48" s="87"/>
    </row>
    <row r="49" spans="1:4" ht="97.5" customHeight="1" x14ac:dyDescent="0.25">
      <c r="A49" s="94" t="s">
        <v>919</v>
      </c>
      <c r="B49" s="115" t="s">
        <v>681</v>
      </c>
      <c r="C49" s="86">
        <v>100</v>
      </c>
      <c r="D49" s="87"/>
    </row>
    <row r="50" spans="1:4" ht="78" customHeight="1" x14ac:dyDescent="0.25">
      <c r="A50" s="94" t="s">
        <v>920</v>
      </c>
      <c r="B50" s="155" t="s">
        <v>453</v>
      </c>
      <c r="C50" s="86">
        <v>50</v>
      </c>
      <c r="D50" s="87"/>
    </row>
    <row r="51" spans="1:4" ht="59.45" customHeight="1" x14ac:dyDescent="0.25">
      <c r="A51" s="94" t="s">
        <v>921</v>
      </c>
      <c r="B51" s="155" t="s">
        <v>454</v>
      </c>
      <c r="C51" s="86">
        <v>100</v>
      </c>
      <c r="D51" s="87"/>
    </row>
    <row r="52" spans="1:4" ht="60" x14ac:dyDescent="0.25">
      <c r="A52" s="94" t="s">
        <v>922</v>
      </c>
      <c r="B52" s="155" t="s">
        <v>455</v>
      </c>
      <c r="C52" s="86">
        <v>100</v>
      </c>
      <c r="D52" s="87"/>
    </row>
    <row r="53" spans="1:4" ht="30" x14ac:dyDescent="0.25">
      <c r="A53" s="94" t="s">
        <v>923</v>
      </c>
      <c r="B53" s="155" t="s">
        <v>456</v>
      </c>
      <c r="C53" s="86">
        <v>100</v>
      </c>
      <c r="D53" s="87"/>
    </row>
    <row r="54" spans="1:4" ht="45" x14ac:dyDescent="0.25">
      <c r="A54" s="94" t="s">
        <v>924</v>
      </c>
      <c r="B54" s="155" t="s">
        <v>457</v>
      </c>
      <c r="C54" s="86">
        <v>100</v>
      </c>
      <c r="D54" s="87"/>
    </row>
    <row r="55" spans="1:4" ht="75" x14ac:dyDescent="0.25">
      <c r="A55" s="94" t="s">
        <v>925</v>
      </c>
      <c r="B55" s="155" t="s">
        <v>458</v>
      </c>
      <c r="C55" s="86">
        <v>100</v>
      </c>
      <c r="D55" s="87"/>
    </row>
    <row r="56" spans="1:4" x14ac:dyDescent="0.25">
      <c r="A56" s="94" t="s">
        <v>926</v>
      </c>
      <c r="B56" s="155" t="s">
        <v>459</v>
      </c>
      <c r="C56" s="86">
        <v>40</v>
      </c>
      <c r="D56" s="87">
        <v>50</v>
      </c>
    </row>
    <row r="57" spans="1:4" ht="16.5" x14ac:dyDescent="0.25">
      <c r="A57" s="270" t="s">
        <v>927</v>
      </c>
      <c r="B57" s="271" t="s">
        <v>928</v>
      </c>
      <c r="C57" s="86">
        <v>100</v>
      </c>
      <c r="D57" s="87"/>
    </row>
    <row r="58" spans="1:4" ht="16.5" x14ac:dyDescent="0.25">
      <c r="A58" s="270" t="s">
        <v>929</v>
      </c>
      <c r="B58" s="271" t="s">
        <v>930</v>
      </c>
      <c r="C58" s="86">
        <v>100</v>
      </c>
      <c r="D58" s="87"/>
    </row>
    <row r="59" spans="1:4" ht="49.5" x14ac:dyDescent="0.25">
      <c r="A59" s="270" t="s">
        <v>931</v>
      </c>
      <c r="B59" s="271" t="s">
        <v>932</v>
      </c>
      <c r="C59" s="86">
        <v>100</v>
      </c>
      <c r="D59" s="87"/>
    </row>
    <row r="60" spans="1:4" ht="49.5" x14ac:dyDescent="0.25">
      <c r="A60" s="270" t="s">
        <v>933</v>
      </c>
      <c r="B60" s="271" t="s">
        <v>934</v>
      </c>
      <c r="C60" s="86">
        <v>100</v>
      </c>
      <c r="D60" s="87"/>
    </row>
    <row r="61" spans="1:4" ht="30" x14ac:dyDescent="0.25">
      <c r="A61" s="99" t="s">
        <v>935</v>
      </c>
      <c r="B61" s="155" t="s">
        <v>496</v>
      </c>
      <c r="C61" s="86">
        <v>100</v>
      </c>
      <c r="D61" s="87"/>
    </row>
    <row r="62" spans="1:4" ht="33" x14ac:dyDescent="0.25">
      <c r="A62" s="270" t="s">
        <v>936</v>
      </c>
      <c r="B62" s="271" t="s">
        <v>937</v>
      </c>
      <c r="C62" s="86">
        <v>100</v>
      </c>
      <c r="D62" s="87"/>
    </row>
    <row r="63" spans="1:4" ht="30" x14ac:dyDescent="0.25">
      <c r="A63" s="99" t="s">
        <v>938</v>
      </c>
      <c r="B63" s="155" t="s">
        <v>460</v>
      </c>
      <c r="C63" s="86">
        <v>100</v>
      </c>
      <c r="D63" s="87"/>
    </row>
    <row r="64" spans="1:4" ht="45" x14ac:dyDescent="0.25">
      <c r="A64" s="99" t="s">
        <v>939</v>
      </c>
      <c r="B64" s="155" t="s">
        <v>940</v>
      </c>
      <c r="C64" s="86">
        <v>100</v>
      </c>
      <c r="D64" s="101"/>
    </row>
    <row r="65" spans="1:4" ht="82.5" x14ac:dyDescent="0.25">
      <c r="A65" s="270" t="s">
        <v>941</v>
      </c>
      <c r="B65" s="271" t="s">
        <v>461</v>
      </c>
      <c r="C65" s="86">
        <v>100</v>
      </c>
      <c r="D65" s="101"/>
    </row>
    <row r="66" spans="1:4" ht="87.6" customHeight="1" x14ac:dyDescent="0.25">
      <c r="A66" s="100" t="s">
        <v>462</v>
      </c>
      <c r="B66" s="157" t="s">
        <v>463</v>
      </c>
      <c r="C66" s="86">
        <v>100</v>
      </c>
      <c r="D66" s="101"/>
    </row>
    <row r="67" spans="1:4" ht="49.5" x14ac:dyDescent="0.25">
      <c r="A67" s="270" t="s">
        <v>942</v>
      </c>
      <c r="B67" s="271" t="s">
        <v>943</v>
      </c>
      <c r="C67" s="86">
        <v>100</v>
      </c>
      <c r="D67" s="101"/>
    </row>
    <row r="68" spans="1:4" ht="87.6" customHeight="1" x14ac:dyDescent="0.25">
      <c r="A68" s="270" t="s">
        <v>944</v>
      </c>
      <c r="B68" s="271" t="s">
        <v>503</v>
      </c>
      <c r="C68" s="86">
        <v>100</v>
      </c>
      <c r="D68" s="101"/>
    </row>
    <row r="69" spans="1:4" ht="87.6" customHeight="1" x14ac:dyDescent="0.25">
      <c r="A69" s="270" t="s">
        <v>945</v>
      </c>
      <c r="B69" s="271" t="s">
        <v>464</v>
      </c>
      <c r="C69" s="86">
        <v>100</v>
      </c>
      <c r="D69" s="101"/>
    </row>
    <row r="70" spans="1:4" ht="60" x14ac:dyDescent="0.25">
      <c r="A70" s="94" t="s">
        <v>465</v>
      </c>
      <c r="B70" s="155" t="s">
        <v>682</v>
      </c>
      <c r="C70" s="95">
        <v>100</v>
      </c>
    </row>
    <row r="71" spans="1:4" ht="52.15" customHeight="1" x14ac:dyDescent="0.25">
      <c r="A71" s="94" t="s">
        <v>466</v>
      </c>
      <c r="B71" s="155" t="s">
        <v>467</v>
      </c>
      <c r="C71" s="95">
        <v>50</v>
      </c>
    </row>
    <row r="72" spans="1:4" ht="75" x14ac:dyDescent="0.25">
      <c r="A72" s="94" t="s">
        <v>946</v>
      </c>
      <c r="B72" s="157" t="s">
        <v>468</v>
      </c>
      <c r="C72" s="95">
        <v>50</v>
      </c>
    </row>
    <row r="73" spans="1:4" ht="60" customHeight="1" x14ac:dyDescent="0.25">
      <c r="A73" s="94" t="s">
        <v>947</v>
      </c>
      <c r="B73" s="155" t="s">
        <v>469</v>
      </c>
      <c r="C73" s="95">
        <v>50</v>
      </c>
    </row>
    <row r="74" spans="1:4" ht="65.45" customHeight="1" x14ac:dyDescent="0.25">
      <c r="A74" s="94" t="s">
        <v>948</v>
      </c>
      <c r="B74" s="155" t="s">
        <v>470</v>
      </c>
      <c r="C74" s="95">
        <v>100</v>
      </c>
    </row>
    <row r="75" spans="1:4" ht="45" x14ac:dyDescent="0.25">
      <c r="A75" s="94" t="s">
        <v>949</v>
      </c>
      <c r="B75" s="155" t="s">
        <v>472</v>
      </c>
      <c r="C75" s="95">
        <v>100</v>
      </c>
    </row>
    <row r="76" spans="1:4" ht="30" x14ac:dyDescent="0.25">
      <c r="A76" s="94" t="s">
        <v>950</v>
      </c>
      <c r="B76" s="155" t="s">
        <v>683</v>
      </c>
      <c r="C76" s="95">
        <v>100</v>
      </c>
    </row>
    <row r="77" spans="1:4" ht="30" x14ac:dyDescent="0.25">
      <c r="A77" s="94" t="s">
        <v>951</v>
      </c>
      <c r="B77" s="155" t="s">
        <v>684</v>
      </c>
      <c r="C77" s="95">
        <v>100</v>
      </c>
    </row>
    <row r="78" spans="1:4" ht="30" x14ac:dyDescent="0.25">
      <c r="A78" s="94" t="s">
        <v>952</v>
      </c>
      <c r="B78" s="155" t="s">
        <v>685</v>
      </c>
      <c r="C78" s="95">
        <v>100</v>
      </c>
    </row>
    <row r="79" spans="1:4" ht="30" x14ac:dyDescent="0.25">
      <c r="A79" s="94" t="s">
        <v>953</v>
      </c>
      <c r="B79" s="155" t="s">
        <v>686</v>
      </c>
      <c r="C79" s="95">
        <v>100</v>
      </c>
    </row>
    <row r="80" spans="1:4" ht="45" x14ac:dyDescent="0.25">
      <c r="A80" s="94" t="s">
        <v>954</v>
      </c>
      <c r="B80" s="155" t="s">
        <v>473</v>
      </c>
      <c r="C80" s="95">
        <v>100</v>
      </c>
    </row>
    <row r="81" spans="1:3" ht="32.25" customHeight="1" x14ac:dyDescent="0.25">
      <c r="A81" s="158" t="s">
        <v>955</v>
      </c>
      <c r="B81" s="155" t="s">
        <v>687</v>
      </c>
      <c r="C81" s="95">
        <v>100</v>
      </c>
    </row>
    <row r="82" spans="1:3" ht="32.25" customHeight="1" x14ac:dyDescent="0.25">
      <c r="A82" s="159" t="s">
        <v>956</v>
      </c>
      <c r="B82" s="155" t="s">
        <v>474</v>
      </c>
      <c r="C82" s="95">
        <v>100</v>
      </c>
    </row>
    <row r="83" spans="1:3" ht="76.900000000000006" customHeight="1" x14ac:dyDescent="0.25">
      <c r="A83" s="94" t="s">
        <v>957</v>
      </c>
      <c r="B83" s="160" t="s">
        <v>475</v>
      </c>
      <c r="C83" s="102">
        <v>100</v>
      </c>
    </row>
    <row r="84" spans="1:3" ht="55.9" customHeight="1" x14ac:dyDescent="0.25">
      <c r="A84" s="94" t="s">
        <v>958</v>
      </c>
      <c r="B84" s="155" t="s">
        <v>688</v>
      </c>
      <c r="C84" s="102">
        <v>100</v>
      </c>
    </row>
    <row r="85" spans="1:3" ht="45" x14ac:dyDescent="0.25">
      <c r="A85" s="94" t="s">
        <v>959</v>
      </c>
      <c r="B85" s="155" t="s">
        <v>689</v>
      </c>
      <c r="C85" s="102">
        <v>100</v>
      </c>
    </row>
    <row r="86" spans="1:3" ht="50.25" customHeight="1" x14ac:dyDescent="0.25">
      <c r="A86" s="94" t="s">
        <v>960</v>
      </c>
      <c r="B86" s="155" t="s">
        <v>758</v>
      </c>
      <c r="C86" s="102">
        <v>100</v>
      </c>
    </row>
    <row r="87" spans="1:3" ht="50.25" customHeight="1" x14ac:dyDescent="0.25">
      <c r="A87" s="99" t="s">
        <v>961</v>
      </c>
      <c r="B87" s="155" t="s">
        <v>788</v>
      </c>
      <c r="C87" s="86">
        <v>100</v>
      </c>
    </row>
    <row r="88" spans="1:3" ht="51" customHeight="1" x14ac:dyDescent="0.25">
      <c r="A88" s="94" t="s">
        <v>962</v>
      </c>
      <c r="B88" s="160" t="s">
        <v>477</v>
      </c>
      <c r="C88" s="102">
        <v>100</v>
      </c>
    </row>
    <row r="89" spans="1:3" ht="30" x14ac:dyDescent="0.25">
      <c r="A89" s="99" t="s">
        <v>963</v>
      </c>
      <c r="B89" s="155" t="s">
        <v>478</v>
      </c>
      <c r="C89" s="86">
        <v>100</v>
      </c>
    </row>
    <row r="90" spans="1:3" x14ac:dyDescent="0.25">
      <c r="A90" s="99" t="s">
        <v>964</v>
      </c>
      <c r="B90" s="155" t="s">
        <v>479</v>
      </c>
      <c r="C90" s="86">
        <v>100</v>
      </c>
    </row>
    <row r="91" spans="1:3" ht="30" x14ac:dyDescent="0.25">
      <c r="A91" s="161" t="s">
        <v>965</v>
      </c>
      <c r="B91" s="162" t="s">
        <v>690</v>
      </c>
      <c r="C91" s="86"/>
    </row>
    <row r="92" spans="1:3" ht="42.75" x14ac:dyDescent="0.25">
      <c r="A92" s="85" t="s">
        <v>691</v>
      </c>
      <c r="B92" s="163" t="s">
        <v>692</v>
      </c>
      <c r="C92" s="86">
        <v>100</v>
      </c>
    </row>
    <row r="93" spans="1:3" ht="30" x14ac:dyDescent="0.25">
      <c r="A93" s="84" t="s">
        <v>966</v>
      </c>
      <c r="B93" s="88" t="s">
        <v>967</v>
      </c>
      <c r="C93" s="86">
        <v>100</v>
      </c>
    </row>
    <row r="94" spans="1:3" ht="30" x14ac:dyDescent="0.25">
      <c r="A94" s="84" t="s">
        <v>693</v>
      </c>
      <c r="B94" s="88" t="s">
        <v>694</v>
      </c>
      <c r="C94" s="86">
        <v>100</v>
      </c>
    </row>
    <row r="95" spans="1:3" ht="45" x14ac:dyDescent="0.25">
      <c r="A95" s="94" t="s">
        <v>656</v>
      </c>
      <c r="B95" s="155" t="s">
        <v>657</v>
      </c>
      <c r="C95" s="86">
        <v>100</v>
      </c>
    </row>
    <row r="96" spans="1:3" ht="75" x14ac:dyDescent="0.25">
      <c r="A96" s="94" t="s">
        <v>658</v>
      </c>
      <c r="B96" s="155" t="s">
        <v>659</v>
      </c>
      <c r="C96" s="86">
        <v>100</v>
      </c>
    </row>
    <row r="97" spans="1:3" ht="45" x14ac:dyDescent="0.25">
      <c r="A97" s="94" t="s">
        <v>660</v>
      </c>
      <c r="B97" s="155" t="s">
        <v>661</v>
      </c>
      <c r="C97" s="86">
        <v>100</v>
      </c>
    </row>
    <row r="98" spans="1:3" ht="45" x14ac:dyDescent="0.25">
      <c r="A98" s="94" t="s">
        <v>449</v>
      </c>
      <c r="B98" s="155" t="s">
        <v>450</v>
      </c>
      <c r="C98" s="86">
        <v>100</v>
      </c>
    </row>
  </sheetData>
  <mergeCells count="1">
    <mergeCell ref="A12:C12"/>
  </mergeCells>
  <printOptions horizontalCentered="1"/>
  <pageMargins left="0.52" right="0.45" top="0.25" bottom="0.31" header="0.31496062992125984" footer="0.31496062992125984"/>
  <pageSetup paperSize="9" scale="64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43"/>
  <sheetViews>
    <sheetView topLeftCell="B43" workbookViewId="0">
      <selection activeCell="D96" sqref="D96"/>
    </sheetView>
  </sheetViews>
  <sheetFormatPr defaultRowHeight="15" x14ac:dyDescent="0.25"/>
  <cols>
    <col min="1" max="1" width="5.5703125" style="151" hidden="1" customWidth="1"/>
    <col min="2" max="2" width="16.28515625" style="303" customWidth="1"/>
    <col min="3" max="3" width="23.28515625" style="303" customWidth="1"/>
    <col min="4" max="4" width="79.5703125" style="303" customWidth="1"/>
    <col min="5" max="5" width="13.28515625" style="303" customWidth="1"/>
    <col min="6" max="16384" width="9.140625" style="151"/>
  </cols>
  <sheetData>
    <row r="2" spans="2:5" ht="18" customHeight="1" x14ac:dyDescent="0.3">
      <c r="D2" s="304" t="s">
        <v>970</v>
      </c>
    </row>
    <row r="3" spans="2:5" ht="18" customHeight="1" x14ac:dyDescent="0.3">
      <c r="D3" s="304" t="s">
        <v>480</v>
      </c>
    </row>
    <row r="4" spans="2:5" ht="18" customHeight="1" x14ac:dyDescent="0.3">
      <c r="D4" s="304" t="s">
        <v>481</v>
      </c>
    </row>
    <row r="5" spans="2:5" ht="18" customHeight="1" x14ac:dyDescent="0.3">
      <c r="D5" s="304" t="s">
        <v>482</v>
      </c>
    </row>
    <row r="6" spans="2:5" ht="18" customHeight="1" x14ac:dyDescent="0.3">
      <c r="D6" s="304" t="s">
        <v>483</v>
      </c>
    </row>
    <row r="7" spans="2:5" ht="18" customHeight="1" x14ac:dyDescent="0.3">
      <c r="D7" s="305" t="s">
        <v>1286</v>
      </c>
    </row>
    <row r="8" spans="2:5" ht="18" customHeight="1" x14ac:dyDescent="0.3">
      <c r="D8" s="306" t="s">
        <v>1287</v>
      </c>
    </row>
    <row r="9" spans="2:5" ht="18.75" x14ac:dyDescent="0.3">
      <c r="D9" s="304"/>
    </row>
    <row r="10" spans="2:5" ht="18.75" x14ac:dyDescent="0.3">
      <c r="D10" s="304"/>
    </row>
    <row r="12" spans="2:5" ht="29.25" customHeight="1" x14ac:dyDescent="0.25">
      <c r="B12" s="570" t="s">
        <v>1353</v>
      </c>
      <c r="C12" s="570"/>
      <c r="D12" s="570"/>
      <c r="E12" s="332"/>
    </row>
    <row r="15" spans="2:5" ht="15" customHeight="1" x14ac:dyDescent="0.25">
      <c r="B15" s="571" t="s">
        <v>484</v>
      </c>
      <c r="C15" s="571"/>
      <c r="D15" s="571" t="s">
        <v>485</v>
      </c>
      <c r="E15" s="307"/>
    </row>
    <row r="16" spans="2:5" ht="38.25" x14ac:dyDescent="0.25">
      <c r="B16" s="333" t="s">
        <v>486</v>
      </c>
      <c r="C16" s="333" t="s">
        <v>487</v>
      </c>
      <c r="D16" s="571"/>
      <c r="E16" s="307"/>
    </row>
    <row r="17" spans="1:5" ht="25.5" x14ac:dyDescent="0.25">
      <c r="B17" s="308">
        <v>701</v>
      </c>
      <c r="C17" s="309"/>
      <c r="D17" s="333" t="s">
        <v>488</v>
      </c>
      <c r="E17" s="307"/>
    </row>
    <row r="18" spans="1:5" ht="51" x14ac:dyDescent="0.25">
      <c r="A18" s="151">
        <v>1</v>
      </c>
      <c r="B18" s="272" t="s">
        <v>125</v>
      </c>
      <c r="C18" s="273" t="s">
        <v>489</v>
      </c>
      <c r="D18" s="274" t="s">
        <v>1288</v>
      </c>
      <c r="E18" s="106"/>
    </row>
    <row r="19" spans="1:5" ht="25.5" x14ac:dyDescent="0.25">
      <c r="A19" s="151">
        <v>2</v>
      </c>
      <c r="B19" s="272">
        <v>701</v>
      </c>
      <c r="C19" s="273" t="s">
        <v>490</v>
      </c>
      <c r="D19" s="274" t="s">
        <v>446</v>
      </c>
      <c r="E19" s="106"/>
    </row>
    <row r="20" spans="1:5" ht="63.75" x14ac:dyDescent="0.25">
      <c r="A20" s="151">
        <v>3</v>
      </c>
      <c r="B20" s="272">
        <v>701</v>
      </c>
      <c r="C20" s="273" t="s">
        <v>491</v>
      </c>
      <c r="D20" s="274" t="s">
        <v>1289</v>
      </c>
      <c r="E20" s="106"/>
    </row>
    <row r="21" spans="1:5" ht="51" x14ac:dyDescent="0.25">
      <c r="A21" s="151">
        <v>4</v>
      </c>
      <c r="B21" s="272" t="s">
        <v>125</v>
      </c>
      <c r="C21" s="273" t="s">
        <v>1029</v>
      </c>
      <c r="D21" s="274" t="s">
        <v>552</v>
      </c>
      <c r="E21" s="106"/>
    </row>
    <row r="22" spans="1:5" ht="25.5" x14ac:dyDescent="0.25">
      <c r="B22" s="272" t="s">
        <v>125</v>
      </c>
      <c r="C22" s="310" t="s">
        <v>1030</v>
      </c>
      <c r="D22" s="311" t="s">
        <v>918</v>
      </c>
      <c r="E22" s="106"/>
    </row>
    <row r="23" spans="1:5" ht="56.25" customHeight="1" x14ac:dyDescent="0.25">
      <c r="A23" s="151">
        <v>7</v>
      </c>
      <c r="B23" s="272" t="s">
        <v>125</v>
      </c>
      <c r="C23" s="273" t="s">
        <v>1031</v>
      </c>
      <c r="D23" s="274" t="s">
        <v>695</v>
      </c>
      <c r="E23" s="106"/>
    </row>
    <row r="24" spans="1:5" ht="57" customHeight="1" x14ac:dyDescent="0.25">
      <c r="A24" s="151">
        <v>9</v>
      </c>
      <c r="B24" s="272" t="s">
        <v>492</v>
      </c>
      <c r="C24" s="273" t="s">
        <v>1032</v>
      </c>
      <c r="D24" s="275" t="s">
        <v>1290</v>
      </c>
      <c r="E24" s="106"/>
    </row>
    <row r="25" spans="1:5" ht="63.75" x14ac:dyDescent="0.25">
      <c r="A25" s="151">
        <v>10</v>
      </c>
      <c r="B25" s="272" t="s">
        <v>125</v>
      </c>
      <c r="C25" s="273" t="s">
        <v>1033</v>
      </c>
      <c r="D25" s="274" t="s">
        <v>1291</v>
      </c>
      <c r="E25" s="106"/>
    </row>
    <row r="26" spans="1:5" ht="52.5" customHeight="1" x14ac:dyDescent="0.25">
      <c r="A26" s="151">
        <v>11</v>
      </c>
      <c r="B26" s="272" t="s">
        <v>125</v>
      </c>
      <c r="C26" s="273" t="s">
        <v>1034</v>
      </c>
      <c r="D26" s="274" t="s">
        <v>455</v>
      </c>
      <c r="E26" s="106"/>
    </row>
    <row r="27" spans="1:5" ht="31.15" customHeight="1" x14ac:dyDescent="0.25">
      <c r="A27" s="151">
        <v>12</v>
      </c>
      <c r="B27" s="272" t="s">
        <v>125</v>
      </c>
      <c r="C27" s="273" t="s">
        <v>1035</v>
      </c>
      <c r="D27" s="274" t="s">
        <v>493</v>
      </c>
      <c r="E27" s="106"/>
    </row>
    <row r="28" spans="1:5" ht="51" customHeight="1" x14ac:dyDescent="0.25">
      <c r="A28" s="151">
        <v>13</v>
      </c>
      <c r="B28" s="272" t="s">
        <v>125</v>
      </c>
      <c r="C28" s="273" t="s">
        <v>494</v>
      </c>
      <c r="D28" s="274" t="s">
        <v>457</v>
      </c>
      <c r="E28" s="106"/>
    </row>
    <row r="29" spans="1:5" ht="71.25" customHeight="1" x14ac:dyDescent="0.25">
      <c r="A29" s="151">
        <v>14</v>
      </c>
      <c r="B29" s="272" t="s">
        <v>125</v>
      </c>
      <c r="C29" s="273" t="s">
        <v>1036</v>
      </c>
      <c r="D29" s="274" t="s">
        <v>495</v>
      </c>
      <c r="E29" s="106"/>
    </row>
    <row r="30" spans="1:5" ht="29.45" customHeight="1" x14ac:dyDescent="0.25">
      <c r="A30" s="151">
        <v>15</v>
      </c>
      <c r="B30" s="272" t="s">
        <v>125</v>
      </c>
      <c r="C30" s="164" t="s">
        <v>1037</v>
      </c>
      <c r="D30" s="274" t="s">
        <v>1292</v>
      </c>
      <c r="E30" s="107"/>
    </row>
    <row r="31" spans="1:5" ht="38.25" x14ac:dyDescent="0.25">
      <c r="A31" s="151">
        <v>16</v>
      </c>
      <c r="B31" s="272" t="s">
        <v>492</v>
      </c>
      <c r="C31" s="276" t="s">
        <v>1038</v>
      </c>
      <c r="D31" s="277" t="s">
        <v>1293</v>
      </c>
      <c r="E31" s="107"/>
    </row>
    <row r="32" spans="1:5" ht="25.5" x14ac:dyDescent="0.25">
      <c r="A32" s="151">
        <v>17</v>
      </c>
      <c r="B32" s="272" t="s">
        <v>125</v>
      </c>
      <c r="C32" s="276" t="s">
        <v>1039</v>
      </c>
      <c r="D32" s="278" t="s">
        <v>1294</v>
      </c>
      <c r="E32" s="107"/>
    </row>
    <row r="33" spans="1:5" ht="25.5" x14ac:dyDescent="0.25">
      <c r="A33" s="151">
        <v>18</v>
      </c>
      <c r="B33" s="272" t="s">
        <v>125</v>
      </c>
      <c r="C33" s="276" t="s">
        <v>1040</v>
      </c>
      <c r="D33" s="278" t="s">
        <v>1295</v>
      </c>
      <c r="E33" s="107"/>
    </row>
    <row r="34" spans="1:5" ht="25.5" x14ac:dyDescent="0.25">
      <c r="A34" s="151">
        <v>19</v>
      </c>
      <c r="B34" s="272" t="s">
        <v>125</v>
      </c>
      <c r="C34" s="276" t="s">
        <v>1041</v>
      </c>
      <c r="D34" s="278" t="s">
        <v>1296</v>
      </c>
      <c r="E34" s="107"/>
    </row>
    <row r="35" spans="1:5" ht="25.5" x14ac:dyDescent="0.25">
      <c r="A35" s="151">
        <v>20</v>
      </c>
      <c r="B35" s="272" t="s">
        <v>125</v>
      </c>
      <c r="C35" s="276" t="s">
        <v>1042</v>
      </c>
      <c r="D35" s="278" t="s">
        <v>1297</v>
      </c>
      <c r="E35" s="107"/>
    </row>
    <row r="36" spans="1:5" ht="25.5" x14ac:dyDescent="0.25">
      <c r="A36" s="151">
        <v>21</v>
      </c>
      <c r="B36" s="272" t="s">
        <v>125</v>
      </c>
      <c r="C36" s="276" t="s">
        <v>1043</v>
      </c>
      <c r="D36" s="278" t="s">
        <v>1298</v>
      </c>
      <c r="E36" s="107"/>
    </row>
    <row r="37" spans="1:5" ht="25.5" x14ac:dyDescent="0.25">
      <c r="A37" s="151">
        <v>22</v>
      </c>
      <c r="B37" s="272" t="s">
        <v>125</v>
      </c>
      <c r="C37" s="276" t="s">
        <v>1044</v>
      </c>
      <c r="D37" s="278" t="s">
        <v>1299</v>
      </c>
      <c r="E37" s="107"/>
    </row>
    <row r="38" spans="1:5" ht="25.5" x14ac:dyDescent="0.25">
      <c r="A38" s="151">
        <v>23</v>
      </c>
      <c r="B38" s="272" t="s">
        <v>125</v>
      </c>
      <c r="C38" s="276" t="s">
        <v>1045</v>
      </c>
      <c r="D38" s="278" t="s">
        <v>1300</v>
      </c>
      <c r="E38" s="107"/>
    </row>
    <row r="39" spans="1:5" ht="25.5" x14ac:dyDescent="0.25">
      <c r="A39" s="151">
        <v>24</v>
      </c>
      <c r="B39" s="272" t="s">
        <v>125</v>
      </c>
      <c r="C39" s="276" t="s">
        <v>1046</v>
      </c>
      <c r="D39" s="278" t="s">
        <v>1301</v>
      </c>
      <c r="E39" s="107"/>
    </row>
    <row r="40" spans="1:5" ht="25.5" x14ac:dyDescent="0.25">
      <c r="A40" s="151">
        <v>25</v>
      </c>
      <c r="B40" s="272" t="s">
        <v>125</v>
      </c>
      <c r="C40" s="276" t="s">
        <v>1047</v>
      </c>
      <c r="D40" s="278" t="s">
        <v>1302</v>
      </c>
      <c r="E40" s="107"/>
    </row>
    <row r="41" spans="1:5" ht="25.5" x14ac:dyDescent="0.25">
      <c r="A41" s="151">
        <v>26</v>
      </c>
      <c r="B41" s="272" t="s">
        <v>125</v>
      </c>
      <c r="C41" s="276" t="s">
        <v>1048</v>
      </c>
      <c r="D41" s="278" t="s">
        <v>1303</v>
      </c>
      <c r="E41" s="107"/>
    </row>
    <row r="42" spans="1:5" ht="25.5" x14ac:dyDescent="0.25">
      <c r="A42" s="151">
        <v>27</v>
      </c>
      <c r="B42" s="272" t="s">
        <v>125</v>
      </c>
      <c r="C42" s="276" t="s">
        <v>1049</v>
      </c>
      <c r="D42" s="278" t="s">
        <v>1304</v>
      </c>
      <c r="E42" s="107"/>
    </row>
    <row r="43" spans="1:5" ht="25.5" x14ac:dyDescent="0.25">
      <c r="A43" s="151">
        <v>28</v>
      </c>
      <c r="B43" s="272" t="s">
        <v>125</v>
      </c>
      <c r="C43" s="276" t="s">
        <v>1050</v>
      </c>
      <c r="D43" s="278" t="s">
        <v>1305</v>
      </c>
      <c r="E43" s="107"/>
    </row>
    <row r="44" spans="1:5" ht="25.5" x14ac:dyDescent="0.25">
      <c r="A44" s="151">
        <v>29</v>
      </c>
      <c r="B44" s="272" t="s">
        <v>125</v>
      </c>
      <c r="C44" s="276" t="s">
        <v>1051</v>
      </c>
      <c r="D44" s="278" t="s">
        <v>1306</v>
      </c>
      <c r="E44" s="107"/>
    </row>
    <row r="45" spans="1:5" ht="25.5" x14ac:dyDescent="0.25">
      <c r="A45" s="151">
        <v>30</v>
      </c>
      <c r="B45" s="272" t="s">
        <v>125</v>
      </c>
      <c r="C45" s="276" t="s">
        <v>1052</v>
      </c>
      <c r="D45" s="278" t="s">
        <v>1307</v>
      </c>
      <c r="E45" s="107"/>
    </row>
    <row r="46" spans="1:5" ht="25.5" x14ac:dyDescent="0.25">
      <c r="A46" s="151">
        <v>31</v>
      </c>
      <c r="B46" s="272" t="s">
        <v>125</v>
      </c>
      <c r="C46" s="276" t="s">
        <v>1053</v>
      </c>
      <c r="D46" s="278" t="s">
        <v>1308</v>
      </c>
      <c r="E46" s="107"/>
    </row>
    <row r="47" spans="1:5" s="342" customFormat="1" ht="25.5" x14ac:dyDescent="0.25">
      <c r="A47" s="342">
        <v>32</v>
      </c>
      <c r="B47" s="272" t="s">
        <v>125</v>
      </c>
      <c r="C47" s="276" t="s">
        <v>1054</v>
      </c>
      <c r="D47" s="278" t="s">
        <v>497</v>
      </c>
      <c r="E47" s="343"/>
    </row>
    <row r="48" spans="1:5" s="342" customFormat="1" ht="25.5" x14ac:dyDescent="0.25">
      <c r="A48" s="342">
        <v>33</v>
      </c>
      <c r="B48" s="272" t="s">
        <v>125</v>
      </c>
      <c r="C48" s="276" t="s">
        <v>1055</v>
      </c>
      <c r="D48" s="278" t="s">
        <v>498</v>
      </c>
      <c r="E48" s="343"/>
    </row>
    <row r="49" spans="1:5" s="342" customFormat="1" ht="25.5" x14ac:dyDescent="0.25">
      <c r="A49" s="342">
        <v>34</v>
      </c>
      <c r="B49" s="272" t="s">
        <v>125</v>
      </c>
      <c r="C49" s="276" t="s">
        <v>1056</v>
      </c>
      <c r="D49" s="278" t="s">
        <v>499</v>
      </c>
      <c r="E49" s="343"/>
    </row>
    <row r="50" spans="1:5" ht="25.5" x14ac:dyDescent="0.25">
      <c r="A50" s="151">
        <v>35</v>
      </c>
      <c r="B50" s="272" t="s">
        <v>125</v>
      </c>
      <c r="C50" s="276" t="s">
        <v>1057</v>
      </c>
      <c r="D50" s="278" t="s">
        <v>1309</v>
      </c>
      <c r="E50" s="107"/>
    </row>
    <row r="51" spans="1:5" ht="25.5" x14ac:dyDescent="0.25">
      <c r="A51" s="151">
        <v>36</v>
      </c>
      <c r="B51" s="272" t="s">
        <v>125</v>
      </c>
      <c r="C51" s="276" t="s">
        <v>1058</v>
      </c>
      <c r="D51" s="278" t="s">
        <v>1310</v>
      </c>
      <c r="E51" s="107"/>
    </row>
    <row r="52" spans="1:5" ht="25.5" x14ac:dyDescent="0.25">
      <c r="A52" s="151">
        <v>37</v>
      </c>
      <c r="B52" s="272" t="s">
        <v>125</v>
      </c>
      <c r="C52" s="276" t="s">
        <v>1059</v>
      </c>
      <c r="D52" s="278" t="s">
        <v>1311</v>
      </c>
      <c r="E52" s="107"/>
    </row>
    <row r="53" spans="1:5" ht="25.5" x14ac:dyDescent="0.25">
      <c r="A53" s="151">
        <v>38</v>
      </c>
      <c r="B53" s="272" t="s">
        <v>125</v>
      </c>
      <c r="C53" s="276" t="s">
        <v>1060</v>
      </c>
      <c r="D53" s="278" t="s">
        <v>1312</v>
      </c>
      <c r="E53" s="107"/>
    </row>
    <row r="54" spans="1:5" ht="25.5" x14ac:dyDescent="0.25">
      <c r="B54" s="272" t="s">
        <v>125</v>
      </c>
      <c r="C54" s="276" t="s">
        <v>1061</v>
      </c>
      <c r="D54" s="278" t="s">
        <v>1313</v>
      </c>
      <c r="E54" s="107"/>
    </row>
    <row r="55" spans="1:5" ht="25.5" x14ac:dyDescent="0.25">
      <c r="B55" s="272" t="s">
        <v>125</v>
      </c>
      <c r="C55" s="276" t="s">
        <v>1062</v>
      </c>
      <c r="D55" s="278" t="s">
        <v>1314</v>
      </c>
      <c r="E55" s="107"/>
    </row>
    <row r="56" spans="1:5" ht="25.5" x14ac:dyDescent="0.25">
      <c r="B56" s="272" t="s">
        <v>125</v>
      </c>
      <c r="C56" s="276" t="s">
        <v>1063</v>
      </c>
      <c r="D56" s="278" t="s">
        <v>1302</v>
      </c>
      <c r="E56" s="107"/>
    </row>
    <row r="57" spans="1:5" ht="25.5" x14ac:dyDescent="0.25">
      <c r="B57" s="272" t="s">
        <v>125</v>
      </c>
      <c r="C57" s="276" t="s">
        <v>1064</v>
      </c>
      <c r="D57" s="278" t="s">
        <v>1315</v>
      </c>
      <c r="E57" s="107"/>
    </row>
    <row r="58" spans="1:5" ht="25.5" x14ac:dyDescent="0.25">
      <c r="B58" s="272" t="s">
        <v>125</v>
      </c>
      <c r="C58" s="276" t="s">
        <v>1065</v>
      </c>
      <c r="D58" s="278" t="s">
        <v>1296</v>
      </c>
      <c r="E58" s="107"/>
    </row>
    <row r="59" spans="1:5" ht="26.25" x14ac:dyDescent="0.25">
      <c r="A59" s="151">
        <v>40</v>
      </c>
      <c r="B59" s="272" t="s">
        <v>125</v>
      </c>
      <c r="C59" s="276" t="s">
        <v>1066</v>
      </c>
      <c r="D59" s="302" t="s">
        <v>1316</v>
      </c>
      <c r="E59" s="108"/>
    </row>
    <row r="60" spans="1:5" ht="26.25" x14ac:dyDescent="0.25">
      <c r="A60" s="151">
        <v>41</v>
      </c>
      <c r="B60" s="272" t="s">
        <v>125</v>
      </c>
      <c r="C60" s="276" t="s">
        <v>1067</v>
      </c>
      <c r="D60" s="302" t="s">
        <v>1317</v>
      </c>
      <c r="E60" s="108"/>
    </row>
    <row r="61" spans="1:5" ht="26.25" x14ac:dyDescent="0.25">
      <c r="A61" s="151">
        <v>42</v>
      </c>
      <c r="B61" s="272" t="s">
        <v>125</v>
      </c>
      <c r="C61" s="276" t="s">
        <v>1068</v>
      </c>
      <c r="D61" s="302" t="s">
        <v>1318</v>
      </c>
      <c r="E61" s="108"/>
    </row>
    <row r="62" spans="1:5" ht="28.5" customHeight="1" x14ac:dyDescent="0.25">
      <c r="A62" s="151">
        <v>43</v>
      </c>
      <c r="B62" s="272" t="s">
        <v>125</v>
      </c>
      <c r="C62" s="276" t="s">
        <v>1069</v>
      </c>
      <c r="D62" s="302" t="s">
        <v>1319</v>
      </c>
      <c r="E62" s="108"/>
    </row>
    <row r="63" spans="1:5" ht="26.25" x14ac:dyDescent="0.25">
      <c r="A63" s="151">
        <v>44</v>
      </c>
      <c r="B63" s="272" t="s">
        <v>125</v>
      </c>
      <c r="C63" s="276" t="s">
        <v>1070</v>
      </c>
      <c r="D63" s="302" t="s">
        <v>1320</v>
      </c>
      <c r="E63" s="106"/>
    </row>
    <row r="64" spans="1:5" ht="26.25" x14ac:dyDescent="0.25">
      <c r="A64" s="151">
        <v>47</v>
      </c>
      <c r="B64" s="272" t="s">
        <v>125</v>
      </c>
      <c r="C64" s="276" t="s">
        <v>1071</v>
      </c>
      <c r="D64" s="302" t="s">
        <v>1321</v>
      </c>
      <c r="E64" s="106"/>
    </row>
    <row r="65" spans="1:5" ht="26.25" x14ac:dyDescent="0.25">
      <c r="A65" s="151">
        <v>48</v>
      </c>
      <c r="B65" s="272" t="s">
        <v>125</v>
      </c>
      <c r="C65" s="276" t="s">
        <v>1072</v>
      </c>
      <c r="D65" s="302" t="s">
        <v>1322</v>
      </c>
      <c r="E65" s="106"/>
    </row>
    <row r="66" spans="1:5" ht="26.25" x14ac:dyDescent="0.25">
      <c r="A66" s="151">
        <v>50</v>
      </c>
      <c r="B66" s="272" t="s">
        <v>125</v>
      </c>
      <c r="C66" s="276" t="s">
        <v>1073</v>
      </c>
      <c r="D66" s="302" t="s">
        <v>1323</v>
      </c>
      <c r="E66" s="106"/>
    </row>
    <row r="67" spans="1:5" ht="26.25" x14ac:dyDescent="0.25">
      <c r="A67" s="151">
        <v>51</v>
      </c>
      <c r="B67" s="272" t="s">
        <v>125</v>
      </c>
      <c r="C67" s="276" t="s">
        <v>1074</v>
      </c>
      <c r="D67" s="302" t="s">
        <v>1324</v>
      </c>
      <c r="E67" s="106"/>
    </row>
    <row r="68" spans="1:5" ht="26.25" x14ac:dyDescent="0.25">
      <c r="A68" s="151">
        <v>54</v>
      </c>
      <c r="B68" s="272" t="s">
        <v>125</v>
      </c>
      <c r="C68" s="276" t="s">
        <v>1075</v>
      </c>
      <c r="D68" s="302" t="s">
        <v>1325</v>
      </c>
      <c r="E68" s="109"/>
    </row>
    <row r="69" spans="1:5" ht="26.25" x14ac:dyDescent="0.25">
      <c r="A69" s="151">
        <v>55</v>
      </c>
      <c r="B69" s="272" t="s">
        <v>125</v>
      </c>
      <c r="C69" s="276" t="s">
        <v>1076</v>
      </c>
      <c r="D69" s="302" t="s">
        <v>1326</v>
      </c>
      <c r="E69" s="109"/>
    </row>
    <row r="70" spans="1:5" ht="26.25" x14ac:dyDescent="0.25">
      <c r="A70" s="151">
        <v>56</v>
      </c>
      <c r="B70" s="272" t="s">
        <v>125</v>
      </c>
      <c r="C70" s="276" t="s">
        <v>1077</v>
      </c>
      <c r="D70" s="302" t="s">
        <v>1327</v>
      </c>
      <c r="E70" s="109"/>
    </row>
    <row r="71" spans="1:5" ht="26.25" x14ac:dyDescent="0.25">
      <c r="A71" s="151">
        <v>57</v>
      </c>
      <c r="B71" s="272" t="s">
        <v>125</v>
      </c>
      <c r="C71" s="276" t="s">
        <v>1078</v>
      </c>
      <c r="D71" s="302" t="s">
        <v>1328</v>
      </c>
      <c r="E71" s="109"/>
    </row>
    <row r="72" spans="1:5" ht="26.25" x14ac:dyDescent="0.25">
      <c r="A72" s="151">
        <v>58</v>
      </c>
      <c r="B72" s="272" t="s">
        <v>125</v>
      </c>
      <c r="C72" s="276" t="s">
        <v>1079</v>
      </c>
      <c r="D72" s="302" t="s">
        <v>1329</v>
      </c>
      <c r="E72" s="109"/>
    </row>
    <row r="73" spans="1:5" ht="26.25" x14ac:dyDescent="0.25">
      <c r="A73" s="151">
        <v>59</v>
      </c>
      <c r="B73" s="272" t="s">
        <v>125</v>
      </c>
      <c r="C73" s="276" t="s">
        <v>1080</v>
      </c>
      <c r="D73" s="302" t="s">
        <v>1330</v>
      </c>
      <c r="E73" s="109"/>
    </row>
    <row r="74" spans="1:5" ht="26.25" x14ac:dyDescent="0.25">
      <c r="A74" s="151">
        <v>60</v>
      </c>
      <c r="B74" s="272" t="s">
        <v>125</v>
      </c>
      <c r="C74" s="276" t="s">
        <v>1081</v>
      </c>
      <c r="D74" s="302" t="s">
        <v>1331</v>
      </c>
      <c r="E74" s="109"/>
    </row>
    <row r="75" spans="1:5" ht="26.25" x14ac:dyDescent="0.25">
      <c r="A75" s="151">
        <v>61</v>
      </c>
      <c r="B75" s="272" t="s">
        <v>125</v>
      </c>
      <c r="C75" s="276" t="s">
        <v>1082</v>
      </c>
      <c r="D75" s="302" t="s">
        <v>1332</v>
      </c>
      <c r="E75" s="109"/>
    </row>
    <row r="76" spans="1:5" ht="26.25" x14ac:dyDescent="0.25">
      <c r="A76" s="151">
        <v>62</v>
      </c>
      <c r="B76" s="272" t="s">
        <v>125</v>
      </c>
      <c r="C76" s="276" t="s">
        <v>1083</v>
      </c>
      <c r="D76" s="302" t="s">
        <v>1333</v>
      </c>
      <c r="E76" s="109"/>
    </row>
    <row r="77" spans="1:5" ht="26.25" x14ac:dyDescent="0.25">
      <c r="A77" s="151">
        <v>63</v>
      </c>
      <c r="B77" s="272" t="s">
        <v>125</v>
      </c>
      <c r="C77" s="276" t="s">
        <v>1084</v>
      </c>
      <c r="D77" s="302" t="s">
        <v>1334</v>
      </c>
      <c r="E77" s="109"/>
    </row>
    <row r="78" spans="1:5" ht="39" x14ac:dyDescent="0.25">
      <c r="A78" s="151">
        <v>64</v>
      </c>
      <c r="B78" s="272" t="s">
        <v>125</v>
      </c>
      <c r="C78" s="276" t="s">
        <v>1085</v>
      </c>
      <c r="D78" s="302" t="s">
        <v>1335</v>
      </c>
      <c r="E78" s="109"/>
    </row>
    <row r="79" spans="1:5" ht="26.25" x14ac:dyDescent="0.25">
      <c r="A79" s="151">
        <v>65</v>
      </c>
      <c r="B79" s="272" t="s">
        <v>125</v>
      </c>
      <c r="C79" s="276" t="s">
        <v>1086</v>
      </c>
      <c r="D79" s="302" t="s">
        <v>1336</v>
      </c>
      <c r="E79" s="109"/>
    </row>
    <row r="80" spans="1:5" ht="26.25" x14ac:dyDescent="0.25">
      <c r="A80" s="151">
        <v>66</v>
      </c>
      <c r="B80" s="272" t="s">
        <v>125</v>
      </c>
      <c r="C80" s="276" t="s">
        <v>1087</v>
      </c>
      <c r="D80" s="302" t="s">
        <v>1337</v>
      </c>
      <c r="E80" s="109"/>
    </row>
    <row r="81" spans="1:5" ht="26.25" x14ac:dyDescent="0.25">
      <c r="A81" s="151">
        <v>67</v>
      </c>
      <c r="B81" s="272" t="s">
        <v>125</v>
      </c>
      <c r="C81" s="276" t="s">
        <v>1088</v>
      </c>
      <c r="D81" s="302" t="s">
        <v>1338</v>
      </c>
      <c r="E81" s="109"/>
    </row>
    <row r="82" spans="1:5" ht="26.25" x14ac:dyDescent="0.25">
      <c r="B82" s="272" t="s">
        <v>125</v>
      </c>
      <c r="C82" s="276" t="s">
        <v>1089</v>
      </c>
      <c r="D82" s="302" t="s">
        <v>1339</v>
      </c>
      <c r="E82" s="109"/>
    </row>
    <row r="83" spans="1:5" ht="25.5" x14ac:dyDescent="0.25">
      <c r="A83" s="151">
        <v>80</v>
      </c>
      <c r="B83" s="272" t="s">
        <v>125</v>
      </c>
      <c r="C83" s="164" t="s">
        <v>1090</v>
      </c>
      <c r="D83" s="274" t="s">
        <v>1340</v>
      </c>
      <c r="E83" s="109"/>
    </row>
    <row r="84" spans="1:5" ht="63.75" x14ac:dyDescent="0.25">
      <c r="A84" s="151">
        <v>83</v>
      </c>
      <c r="B84" s="272" t="s">
        <v>125</v>
      </c>
      <c r="C84" s="164" t="s">
        <v>500</v>
      </c>
      <c r="D84" s="279" t="s">
        <v>1341</v>
      </c>
      <c r="E84" s="109"/>
    </row>
    <row r="85" spans="1:5" ht="63.75" x14ac:dyDescent="0.25">
      <c r="A85" s="151">
        <v>94</v>
      </c>
      <c r="B85" s="272" t="s">
        <v>125</v>
      </c>
      <c r="C85" s="164" t="s">
        <v>502</v>
      </c>
      <c r="D85" s="279" t="s">
        <v>1342</v>
      </c>
      <c r="E85" s="109"/>
    </row>
    <row r="86" spans="1:5" ht="76.5" x14ac:dyDescent="0.25">
      <c r="B86" s="272" t="s">
        <v>125</v>
      </c>
      <c r="C86" s="273" t="s">
        <v>501</v>
      </c>
      <c r="D86" s="279" t="s">
        <v>1343</v>
      </c>
      <c r="E86" s="109"/>
    </row>
    <row r="87" spans="1:5" ht="53.25" customHeight="1" x14ac:dyDescent="0.25">
      <c r="B87" s="272">
        <v>701</v>
      </c>
      <c r="C87" s="273" t="s">
        <v>504</v>
      </c>
      <c r="D87" s="275" t="s">
        <v>1344</v>
      </c>
      <c r="E87" s="109"/>
    </row>
    <row r="88" spans="1:5" ht="63.75" x14ac:dyDescent="0.25">
      <c r="A88" s="151">
        <v>112</v>
      </c>
      <c r="B88" s="272">
        <v>701</v>
      </c>
      <c r="C88" s="273" t="s">
        <v>505</v>
      </c>
      <c r="D88" s="274" t="s">
        <v>1230</v>
      </c>
      <c r="E88" s="109"/>
    </row>
    <row r="89" spans="1:5" ht="38.25" x14ac:dyDescent="0.25">
      <c r="A89" s="151">
        <v>113</v>
      </c>
      <c r="B89" s="272" t="s">
        <v>125</v>
      </c>
      <c r="C89" s="273" t="s">
        <v>506</v>
      </c>
      <c r="D89" s="274" t="s">
        <v>558</v>
      </c>
      <c r="E89" s="109"/>
    </row>
    <row r="90" spans="1:5" ht="51" x14ac:dyDescent="0.25">
      <c r="A90" s="151">
        <v>114</v>
      </c>
      <c r="B90" s="272">
        <v>701</v>
      </c>
      <c r="C90" s="273" t="s">
        <v>507</v>
      </c>
      <c r="D90" s="274" t="s">
        <v>1345</v>
      </c>
      <c r="E90" s="109"/>
    </row>
    <row r="91" spans="1:5" ht="25.5" x14ac:dyDescent="0.25">
      <c r="A91" s="151">
        <v>115</v>
      </c>
      <c r="B91" s="272">
        <v>701</v>
      </c>
      <c r="C91" s="273" t="s">
        <v>1091</v>
      </c>
      <c r="D91" s="280" t="s">
        <v>471</v>
      </c>
      <c r="E91" s="109"/>
    </row>
    <row r="92" spans="1:5" ht="38.25" x14ac:dyDescent="0.25">
      <c r="A92" s="151">
        <v>118</v>
      </c>
      <c r="B92" s="272">
        <v>701</v>
      </c>
      <c r="C92" s="273" t="s">
        <v>1092</v>
      </c>
      <c r="D92" s="280" t="s">
        <v>472</v>
      </c>
      <c r="E92" s="109"/>
    </row>
    <row r="93" spans="1:5" ht="38.25" x14ac:dyDescent="0.25">
      <c r="A93" s="151">
        <v>122</v>
      </c>
      <c r="B93" s="272">
        <v>701</v>
      </c>
      <c r="C93" s="273" t="s">
        <v>1093</v>
      </c>
      <c r="D93" s="280" t="s">
        <v>474</v>
      </c>
      <c r="E93" s="109"/>
    </row>
    <row r="94" spans="1:5" ht="38.25" x14ac:dyDescent="0.25">
      <c r="A94" s="151">
        <v>123</v>
      </c>
      <c r="B94" s="273">
        <v>701</v>
      </c>
      <c r="C94" s="273" t="s">
        <v>1094</v>
      </c>
      <c r="D94" s="280" t="s">
        <v>508</v>
      </c>
      <c r="E94" s="109"/>
    </row>
    <row r="95" spans="1:5" ht="26.45" customHeight="1" x14ac:dyDescent="0.25">
      <c r="A95" s="151">
        <v>125</v>
      </c>
      <c r="B95" s="164">
        <v>701</v>
      </c>
      <c r="C95" s="164" t="s">
        <v>1095</v>
      </c>
      <c r="D95" s="280" t="s">
        <v>476</v>
      </c>
      <c r="E95" s="109"/>
    </row>
    <row r="96" spans="1:5" ht="60" customHeight="1" x14ac:dyDescent="0.25">
      <c r="A96" s="151">
        <v>126</v>
      </c>
      <c r="B96" s="272" t="s">
        <v>125</v>
      </c>
      <c r="C96" s="273" t="s">
        <v>1096</v>
      </c>
      <c r="D96" s="280" t="s">
        <v>509</v>
      </c>
      <c r="E96" s="109"/>
    </row>
    <row r="97" spans="1:5" ht="38.25" x14ac:dyDescent="0.25">
      <c r="A97" s="151">
        <v>127</v>
      </c>
      <c r="B97" s="272" t="s">
        <v>125</v>
      </c>
      <c r="C97" s="273" t="s">
        <v>1097</v>
      </c>
      <c r="D97" s="280" t="s">
        <v>510</v>
      </c>
      <c r="E97" s="109"/>
    </row>
    <row r="98" spans="1:5" ht="25.5" x14ac:dyDescent="0.25">
      <c r="A98" s="151">
        <v>128</v>
      </c>
      <c r="B98" s="272">
        <v>701</v>
      </c>
      <c r="C98" s="273" t="s">
        <v>1098</v>
      </c>
      <c r="D98" s="280" t="s">
        <v>477</v>
      </c>
      <c r="E98" s="109"/>
    </row>
    <row r="99" spans="1:5" x14ac:dyDescent="0.25">
      <c r="A99" s="151">
        <v>130</v>
      </c>
      <c r="B99" s="272" t="s">
        <v>125</v>
      </c>
      <c r="C99" s="273" t="s">
        <v>1099</v>
      </c>
      <c r="D99" s="280" t="s">
        <v>478</v>
      </c>
      <c r="E99" s="109"/>
    </row>
    <row r="100" spans="1:5" ht="21" customHeight="1" x14ac:dyDescent="0.25">
      <c r="A100" s="151">
        <v>131</v>
      </c>
      <c r="B100" s="272">
        <v>701</v>
      </c>
      <c r="C100" s="273" t="s">
        <v>1100</v>
      </c>
      <c r="D100" s="280" t="s">
        <v>479</v>
      </c>
      <c r="E100" s="109"/>
    </row>
    <row r="101" spans="1:5" ht="27.75" customHeight="1" x14ac:dyDescent="0.25">
      <c r="B101" s="281" t="s">
        <v>125</v>
      </c>
      <c r="C101" s="273" t="s">
        <v>1346</v>
      </c>
      <c r="D101" s="280" t="s">
        <v>1347</v>
      </c>
      <c r="E101" s="109"/>
    </row>
    <row r="102" spans="1:5" ht="25.5" x14ac:dyDescent="0.25">
      <c r="A102" s="151">
        <v>132</v>
      </c>
      <c r="B102" s="281">
        <v>701</v>
      </c>
      <c r="C102" s="272" t="s">
        <v>1101</v>
      </c>
      <c r="D102" s="274" t="s">
        <v>511</v>
      </c>
      <c r="E102" s="109"/>
    </row>
    <row r="103" spans="1:5" ht="25.5" x14ac:dyDescent="0.25">
      <c r="A103" s="151">
        <v>133</v>
      </c>
      <c r="B103" s="281" t="s">
        <v>125</v>
      </c>
      <c r="C103" s="272" t="s">
        <v>1102</v>
      </c>
      <c r="D103" s="274" t="s">
        <v>512</v>
      </c>
      <c r="E103" s="109"/>
    </row>
    <row r="104" spans="1:5" ht="25.5" x14ac:dyDescent="0.25">
      <c r="A104" s="151">
        <v>134</v>
      </c>
      <c r="B104" s="281" t="s">
        <v>125</v>
      </c>
      <c r="C104" s="272" t="s">
        <v>1103</v>
      </c>
      <c r="D104" s="274" t="s">
        <v>1368</v>
      </c>
      <c r="E104" s="109"/>
    </row>
    <row r="105" spans="1:5" ht="29.25" customHeight="1" x14ac:dyDescent="0.25">
      <c r="A105" s="151">
        <v>135</v>
      </c>
      <c r="B105" s="281" t="s">
        <v>125</v>
      </c>
      <c r="C105" s="272" t="s">
        <v>1104</v>
      </c>
      <c r="D105" s="275" t="s">
        <v>969</v>
      </c>
      <c r="E105" s="109"/>
    </row>
    <row r="106" spans="1:5" ht="25.5" x14ac:dyDescent="0.25">
      <c r="B106" s="272">
        <v>701</v>
      </c>
      <c r="C106" s="272" t="s">
        <v>1105</v>
      </c>
      <c r="D106" s="282" t="s">
        <v>1348</v>
      </c>
      <c r="E106" s="109"/>
    </row>
    <row r="107" spans="1:5" ht="25.5" x14ac:dyDescent="0.25">
      <c r="A107" s="151">
        <v>137</v>
      </c>
      <c r="B107" s="272">
        <v>701</v>
      </c>
      <c r="C107" s="272" t="s">
        <v>1106</v>
      </c>
      <c r="D107" s="282" t="s">
        <v>662</v>
      </c>
      <c r="E107" s="109"/>
    </row>
    <row r="108" spans="1:5" ht="25.5" x14ac:dyDescent="0.25">
      <c r="B108" s="272">
        <v>701</v>
      </c>
      <c r="C108" s="283" t="s">
        <v>1107</v>
      </c>
      <c r="D108" s="282" t="s">
        <v>663</v>
      </c>
      <c r="E108" s="109"/>
    </row>
    <row r="109" spans="1:5" x14ac:dyDescent="0.25">
      <c r="B109" s="272">
        <v>701</v>
      </c>
      <c r="C109" s="283" t="s">
        <v>1108</v>
      </c>
      <c r="D109" s="282" t="s">
        <v>82</v>
      </c>
      <c r="E109" s="109"/>
    </row>
    <row r="110" spans="1:5" ht="46.15" customHeight="1" x14ac:dyDescent="0.25">
      <c r="B110" s="272">
        <v>701</v>
      </c>
      <c r="C110" s="283" t="s">
        <v>1109</v>
      </c>
      <c r="D110" s="282" t="s">
        <v>171</v>
      </c>
      <c r="E110" s="109"/>
    </row>
    <row r="111" spans="1:5" ht="25.5" x14ac:dyDescent="0.25">
      <c r="B111" s="272">
        <v>701</v>
      </c>
      <c r="C111" s="283" t="s">
        <v>1110</v>
      </c>
      <c r="D111" s="282" t="s">
        <v>664</v>
      </c>
      <c r="E111" s="109"/>
    </row>
    <row r="112" spans="1:5" s="303" customFormat="1" ht="25.5" x14ac:dyDescent="0.25">
      <c r="A112" s="151">
        <v>148</v>
      </c>
      <c r="B112" s="272">
        <v>701</v>
      </c>
      <c r="C112" s="283" t="s">
        <v>1111</v>
      </c>
      <c r="D112" s="282" t="s">
        <v>1369</v>
      </c>
    </row>
    <row r="113" spans="1:5" s="303" customFormat="1" ht="30" customHeight="1" x14ac:dyDescent="0.25">
      <c r="A113" s="151">
        <v>192</v>
      </c>
      <c r="B113" s="272">
        <v>701</v>
      </c>
      <c r="C113" s="283" t="s">
        <v>1112</v>
      </c>
      <c r="D113" s="282" t="s">
        <v>1370</v>
      </c>
    </row>
    <row r="114" spans="1:5" s="303" customFormat="1" ht="30" customHeight="1" x14ac:dyDescent="0.25">
      <c r="A114" s="151"/>
      <c r="B114" s="272">
        <v>701</v>
      </c>
      <c r="C114" s="283" t="s">
        <v>1113</v>
      </c>
      <c r="D114" s="282" t="s">
        <v>1371</v>
      </c>
    </row>
    <row r="115" spans="1:5" s="303" customFormat="1" ht="25.5" x14ac:dyDescent="0.25">
      <c r="A115" s="151">
        <v>217</v>
      </c>
      <c r="B115" s="272">
        <v>701</v>
      </c>
      <c r="C115" s="283" t="s">
        <v>1114</v>
      </c>
      <c r="D115" s="282" t="s">
        <v>1372</v>
      </c>
    </row>
    <row r="116" spans="1:5" s="303" customFormat="1" ht="25.5" x14ac:dyDescent="0.25">
      <c r="A116" s="151">
        <v>218</v>
      </c>
      <c r="B116" s="272">
        <v>701</v>
      </c>
      <c r="C116" s="283" t="s">
        <v>1115</v>
      </c>
      <c r="D116" s="282" t="s">
        <v>1373</v>
      </c>
    </row>
    <row r="117" spans="1:5" s="303" customFormat="1" ht="36" customHeight="1" x14ac:dyDescent="0.25">
      <c r="A117" s="151">
        <v>219</v>
      </c>
      <c r="B117" s="272">
        <v>701</v>
      </c>
      <c r="C117" s="283" t="s">
        <v>1116</v>
      </c>
      <c r="D117" s="282" t="s">
        <v>1374</v>
      </c>
    </row>
    <row r="118" spans="1:5" s="303" customFormat="1" ht="25.5" x14ac:dyDescent="0.25">
      <c r="A118" s="151"/>
      <c r="B118" s="272">
        <v>701</v>
      </c>
      <c r="C118" s="283" t="s">
        <v>1117</v>
      </c>
      <c r="D118" s="274" t="s">
        <v>1375</v>
      </c>
    </row>
    <row r="119" spans="1:5" s="303" customFormat="1" ht="25.5" x14ac:dyDescent="0.25">
      <c r="A119" s="151"/>
      <c r="B119" s="272">
        <v>701</v>
      </c>
      <c r="C119" s="283" t="s">
        <v>1118</v>
      </c>
      <c r="D119" s="282" t="s">
        <v>1373</v>
      </c>
    </row>
    <row r="120" spans="1:5" s="303" customFormat="1" ht="38.25" x14ac:dyDescent="0.25">
      <c r="A120" s="151">
        <v>215</v>
      </c>
      <c r="B120" s="272">
        <v>701</v>
      </c>
      <c r="C120" s="283" t="s">
        <v>1119</v>
      </c>
      <c r="D120" s="282" t="s">
        <v>1376</v>
      </c>
    </row>
    <row r="121" spans="1:5" ht="51" x14ac:dyDescent="0.25">
      <c r="A121" s="151">
        <v>234</v>
      </c>
      <c r="B121" s="272">
        <v>701</v>
      </c>
      <c r="C121" s="283" t="s">
        <v>1120</v>
      </c>
      <c r="D121" s="274" t="s">
        <v>1377</v>
      </c>
      <c r="E121" s="151"/>
    </row>
    <row r="122" spans="1:5" ht="25.5" x14ac:dyDescent="0.25">
      <c r="B122" s="272">
        <v>701</v>
      </c>
      <c r="C122" s="283" t="s">
        <v>1121</v>
      </c>
      <c r="D122" s="282" t="s">
        <v>81</v>
      </c>
    </row>
    <row r="123" spans="1:5" ht="25.5" x14ac:dyDescent="0.25">
      <c r="B123" s="272">
        <v>701</v>
      </c>
      <c r="C123" s="283" t="s">
        <v>1122</v>
      </c>
      <c r="D123" s="282" t="s">
        <v>89</v>
      </c>
    </row>
    <row r="124" spans="1:5" ht="25.5" x14ac:dyDescent="0.25">
      <c r="B124" s="272">
        <v>701</v>
      </c>
      <c r="C124" s="283" t="s">
        <v>1123</v>
      </c>
      <c r="D124" s="282" t="s">
        <v>151</v>
      </c>
    </row>
    <row r="125" spans="1:5" ht="25.5" x14ac:dyDescent="0.25">
      <c r="B125" s="272">
        <v>701</v>
      </c>
      <c r="C125" s="283" t="s">
        <v>1124</v>
      </c>
      <c r="D125" s="282" t="s">
        <v>665</v>
      </c>
    </row>
    <row r="126" spans="1:5" ht="51" x14ac:dyDescent="0.25">
      <c r="B126" s="272">
        <v>701</v>
      </c>
      <c r="C126" s="283" t="s">
        <v>1125</v>
      </c>
      <c r="D126" s="282" t="s">
        <v>666</v>
      </c>
    </row>
    <row r="127" spans="1:5" ht="51" x14ac:dyDescent="0.25">
      <c r="B127" s="272">
        <v>701</v>
      </c>
      <c r="C127" s="283" t="s">
        <v>1126</v>
      </c>
      <c r="D127" s="282" t="s">
        <v>1378</v>
      </c>
    </row>
    <row r="128" spans="1:5" ht="51" x14ac:dyDescent="0.25">
      <c r="B128" s="272">
        <v>701</v>
      </c>
      <c r="C128" s="283" t="s">
        <v>1127</v>
      </c>
      <c r="D128" s="274" t="s">
        <v>1379</v>
      </c>
    </row>
    <row r="129" spans="2:4" ht="38.25" x14ac:dyDescent="0.25">
      <c r="B129" s="272">
        <v>701</v>
      </c>
      <c r="C129" s="283" t="s">
        <v>1128</v>
      </c>
      <c r="D129" s="282" t="s">
        <v>696</v>
      </c>
    </row>
    <row r="130" spans="2:4" ht="51" x14ac:dyDescent="0.25">
      <c r="B130" s="281" t="s">
        <v>125</v>
      </c>
      <c r="C130" s="272" t="s">
        <v>1129</v>
      </c>
      <c r="D130" s="274" t="s">
        <v>667</v>
      </c>
    </row>
    <row r="131" spans="2:4" ht="25.5" x14ac:dyDescent="0.25">
      <c r="B131" s="281">
        <v>701</v>
      </c>
      <c r="C131" s="272" t="s">
        <v>1130</v>
      </c>
      <c r="D131" s="274" t="s">
        <v>1380</v>
      </c>
    </row>
    <row r="132" spans="2:4" ht="25.5" x14ac:dyDescent="0.25">
      <c r="B132" s="281" t="s">
        <v>125</v>
      </c>
      <c r="C132" s="272" t="s">
        <v>1131</v>
      </c>
      <c r="D132" s="274" t="s">
        <v>703</v>
      </c>
    </row>
    <row r="133" spans="2:4" ht="38.25" x14ac:dyDescent="0.25">
      <c r="B133" s="281" t="s">
        <v>125</v>
      </c>
      <c r="C133" s="272" t="s">
        <v>1132</v>
      </c>
      <c r="D133" s="284" t="s">
        <v>1381</v>
      </c>
    </row>
    <row r="134" spans="2:4" x14ac:dyDescent="0.25">
      <c r="B134" s="281" t="s">
        <v>125</v>
      </c>
      <c r="C134" s="272" t="s">
        <v>1133</v>
      </c>
      <c r="D134" s="274" t="s">
        <v>704</v>
      </c>
    </row>
    <row r="135" spans="2:4" ht="38.25" x14ac:dyDescent="0.25">
      <c r="B135" s="281" t="s">
        <v>125</v>
      </c>
      <c r="C135" s="272" t="s">
        <v>1134</v>
      </c>
      <c r="D135" s="274" t="s">
        <v>698</v>
      </c>
    </row>
    <row r="136" spans="2:4" ht="27.75" customHeight="1" x14ac:dyDescent="0.25">
      <c r="B136" s="281" t="s">
        <v>125</v>
      </c>
      <c r="C136" s="272" t="s">
        <v>1349</v>
      </c>
      <c r="D136" s="274" t="s">
        <v>1350</v>
      </c>
    </row>
    <row r="137" spans="2:4" x14ac:dyDescent="0.25">
      <c r="B137" s="281">
        <v>701</v>
      </c>
      <c r="C137" s="272" t="s">
        <v>1135</v>
      </c>
      <c r="D137" s="274" t="s">
        <v>596</v>
      </c>
    </row>
    <row r="138" spans="2:4" ht="63.75" x14ac:dyDescent="0.25">
      <c r="B138" s="344" t="s">
        <v>125</v>
      </c>
      <c r="C138" s="345" t="s">
        <v>1351</v>
      </c>
      <c r="D138" s="346" t="s">
        <v>1352</v>
      </c>
    </row>
    <row r="139" spans="2:4" ht="25.5" x14ac:dyDescent="0.25">
      <c r="B139" s="281">
        <v>701</v>
      </c>
      <c r="C139" s="272" t="s">
        <v>1136</v>
      </c>
      <c r="D139" s="274" t="s">
        <v>518</v>
      </c>
    </row>
    <row r="140" spans="2:4" ht="25.5" x14ac:dyDescent="0.25">
      <c r="B140" s="281">
        <v>701</v>
      </c>
      <c r="C140" s="272" t="s">
        <v>1137</v>
      </c>
      <c r="D140" s="274" t="s">
        <v>519</v>
      </c>
    </row>
    <row r="141" spans="2:4" ht="25.5" x14ac:dyDescent="0.25">
      <c r="B141" s="281">
        <v>701</v>
      </c>
      <c r="C141" s="272" t="s">
        <v>1138</v>
      </c>
      <c r="D141" s="274" t="s">
        <v>520</v>
      </c>
    </row>
    <row r="142" spans="2:4" ht="38.25" x14ac:dyDescent="0.25">
      <c r="B142" s="281">
        <v>701</v>
      </c>
      <c r="C142" s="272" t="s">
        <v>1139</v>
      </c>
      <c r="D142" s="274" t="s">
        <v>517</v>
      </c>
    </row>
    <row r="143" spans="2:4" ht="25.5" x14ac:dyDescent="0.25">
      <c r="B143" s="164">
        <v>701</v>
      </c>
      <c r="C143" s="312" t="s">
        <v>1140</v>
      </c>
      <c r="D143" s="313" t="s">
        <v>668</v>
      </c>
    </row>
  </sheetData>
  <mergeCells count="3">
    <mergeCell ref="B12:D12"/>
    <mergeCell ref="B15:C15"/>
    <mergeCell ref="D15:D16"/>
  </mergeCells>
  <pageMargins left="0.70866141732283472" right="0.41" top="0.35433070866141736" bottom="0.27559055118110237" header="0.31496062992125984" footer="0.31496062992125984"/>
  <pageSetup paperSize="9" scale="76" fitToHeight="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28"/>
  <sheetViews>
    <sheetView topLeftCell="A43" zoomScale="90" zoomScaleNormal="90" workbookViewId="0">
      <selection activeCell="L47" sqref="L47"/>
    </sheetView>
  </sheetViews>
  <sheetFormatPr defaultRowHeight="15" x14ac:dyDescent="0.25"/>
  <cols>
    <col min="1" max="1" width="31.140625" style="1" bestFit="1" customWidth="1"/>
    <col min="2" max="2" width="60" style="1" customWidth="1"/>
    <col min="3" max="4" width="21.7109375" style="179" customWidth="1"/>
    <col min="5" max="5" width="22.42578125" style="179" customWidth="1"/>
    <col min="6" max="21" width="9.140625" customWidth="1"/>
    <col min="22" max="22" width="16" style="112" customWidth="1"/>
    <col min="23" max="23" width="11.42578125" customWidth="1"/>
    <col min="24" max="24" width="19" style="8" customWidth="1"/>
    <col min="25" max="31" width="9.140625" customWidth="1"/>
    <col min="32" max="32" width="14.85546875" customWidth="1"/>
  </cols>
  <sheetData>
    <row r="2" spans="1:24" ht="18.75" x14ac:dyDescent="0.3">
      <c r="D2" s="572" t="s">
        <v>978</v>
      </c>
      <c r="E2" s="572"/>
    </row>
    <row r="3" spans="1:24" ht="18.75" x14ac:dyDescent="0.3">
      <c r="D3" s="572" t="s">
        <v>207</v>
      </c>
      <c r="E3" s="572"/>
    </row>
    <row r="4" spans="1:24" ht="18.75" x14ac:dyDescent="0.3">
      <c r="D4" s="572" t="s">
        <v>208</v>
      </c>
      <c r="E4" s="572"/>
    </row>
    <row r="5" spans="1:24" ht="18.75" x14ac:dyDescent="0.3">
      <c r="D5" s="572" t="s">
        <v>25</v>
      </c>
      <c r="E5" s="572"/>
    </row>
    <row r="6" spans="1:24" ht="18.75" x14ac:dyDescent="0.3">
      <c r="D6" s="572" t="s">
        <v>26</v>
      </c>
      <c r="E6" s="572"/>
    </row>
    <row r="7" spans="1:24" ht="18.75" x14ac:dyDescent="0.3">
      <c r="D7" s="572" t="s">
        <v>1199</v>
      </c>
      <c r="E7" s="572"/>
    </row>
    <row r="8" spans="1:24" ht="18.75" x14ac:dyDescent="0.3">
      <c r="D8" s="572" t="s">
        <v>1200</v>
      </c>
      <c r="E8" s="572"/>
    </row>
    <row r="11" spans="1:24" ht="36" customHeight="1" x14ac:dyDescent="0.25">
      <c r="A11" s="573" t="s">
        <v>1354</v>
      </c>
      <c r="B11" s="573"/>
      <c r="C11" s="573"/>
      <c r="D11" s="573"/>
      <c r="E11" s="573"/>
    </row>
    <row r="13" spans="1:24" x14ac:dyDescent="0.25">
      <c r="E13" s="180"/>
    </row>
    <row r="14" spans="1:24" s="27" customFormat="1" ht="27" customHeight="1" x14ac:dyDescent="0.25">
      <c r="A14" s="334" t="s">
        <v>397</v>
      </c>
      <c r="B14" s="334" t="s">
        <v>112</v>
      </c>
      <c r="C14" s="181" t="s">
        <v>670</v>
      </c>
      <c r="D14" s="181" t="s">
        <v>835</v>
      </c>
      <c r="E14" s="181" t="s">
        <v>1201</v>
      </c>
      <c r="V14" s="112"/>
      <c r="X14" s="149"/>
    </row>
    <row r="15" spans="1:24" ht="15.75" x14ac:dyDescent="0.25">
      <c r="A15" s="113" t="s">
        <v>401</v>
      </c>
      <c r="B15" s="114" t="s">
        <v>522</v>
      </c>
      <c r="C15" s="285">
        <f>(C16+C17+C18+C19)</f>
        <v>1324676660</v>
      </c>
      <c r="D15" s="285">
        <f>D16+D17+D18+D19</f>
        <v>1264979950</v>
      </c>
      <c r="E15" s="285">
        <f>E16+E17+E18+E19</f>
        <v>1108839850</v>
      </c>
    </row>
    <row r="16" spans="1:24" ht="96" customHeight="1" x14ac:dyDescent="0.25">
      <c r="A16" s="268" t="s">
        <v>523</v>
      </c>
      <c r="B16" s="115" t="s">
        <v>1202</v>
      </c>
      <c r="C16" s="286">
        <v>1301331897</v>
      </c>
      <c r="D16" s="286">
        <v>1253620350</v>
      </c>
      <c r="E16" s="286">
        <v>1097464955</v>
      </c>
    </row>
    <row r="17" spans="1:32" ht="150" x14ac:dyDescent="0.25">
      <c r="A17" s="268" t="s">
        <v>524</v>
      </c>
      <c r="B17" s="115" t="s">
        <v>1203</v>
      </c>
      <c r="C17" s="286">
        <v>494763</v>
      </c>
      <c r="D17" s="286">
        <v>509600</v>
      </c>
      <c r="E17" s="286">
        <v>524895</v>
      </c>
    </row>
    <row r="18" spans="1:32" ht="75" x14ac:dyDescent="0.25">
      <c r="A18" s="268" t="s">
        <v>525</v>
      </c>
      <c r="B18" s="115" t="s">
        <v>1204</v>
      </c>
      <c r="C18" s="286">
        <v>850000</v>
      </c>
      <c r="D18" s="286">
        <v>850000</v>
      </c>
      <c r="E18" s="286">
        <v>850000</v>
      </c>
    </row>
    <row r="19" spans="1:32" ht="135" x14ac:dyDescent="0.25">
      <c r="A19" s="268" t="s">
        <v>405</v>
      </c>
      <c r="B19" s="115" t="s">
        <v>1205</v>
      </c>
      <c r="C19" s="286">
        <v>22000000</v>
      </c>
      <c r="D19" s="286">
        <v>10000000</v>
      </c>
      <c r="E19" s="286">
        <v>10000000</v>
      </c>
      <c r="V19" s="116"/>
      <c r="W19" s="117"/>
    </row>
    <row r="20" spans="1:32" s="9" customFormat="1" ht="47.25" x14ac:dyDescent="0.25">
      <c r="A20" s="118" t="s">
        <v>526</v>
      </c>
      <c r="B20" s="119" t="s">
        <v>527</v>
      </c>
      <c r="C20" s="285">
        <f>SUM(C21:C24)</f>
        <v>9900100.4299999997</v>
      </c>
      <c r="D20" s="285">
        <f>SUM(D21:D24)</f>
        <v>9888284.540000001</v>
      </c>
      <c r="E20" s="285">
        <f>SUM(E21:E24)</f>
        <v>9888284.540000001</v>
      </c>
      <c r="V20" s="120"/>
      <c r="W20" s="69"/>
      <c r="X20" s="34"/>
    </row>
    <row r="21" spans="1:32" ht="45" x14ac:dyDescent="0.25">
      <c r="A21" s="121" t="s">
        <v>528</v>
      </c>
      <c r="B21" s="115" t="s">
        <v>529</v>
      </c>
      <c r="C21" s="300">
        <v>3587522.15</v>
      </c>
      <c r="D21" s="300">
        <v>3576179.02</v>
      </c>
      <c r="E21" s="300">
        <v>3576179.02</v>
      </c>
      <c r="V21" s="116"/>
      <c r="W21" s="117"/>
      <c r="AF21" s="165"/>
    </row>
    <row r="22" spans="1:32" ht="75" x14ac:dyDescent="0.25">
      <c r="A22" s="121" t="s">
        <v>530</v>
      </c>
      <c r="B22" s="115" t="s">
        <v>531</v>
      </c>
      <c r="C22" s="300">
        <v>23687.63</v>
      </c>
      <c r="D22" s="300">
        <v>22893.27</v>
      </c>
      <c r="E22" s="300">
        <v>22893.27</v>
      </c>
      <c r="V22" s="116"/>
      <c r="W22" s="117"/>
      <c r="AF22" s="165"/>
    </row>
    <row r="23" spans="1:32" ht="75" x14ac:dyDescent="0.25">
      <c r="A23" s="121" t="s">
        <v>532</v>
      </c>
      <c r="B23" s="115" t="s">
        <v>533</v>
      </c>
      <c r="C23" s="300">
        <v>6956248.2400000002</v>
      </c>
      <c r="D23" s="300">
        <v>6936808.3300000001</v>
      </c>
      <c r="E23" s="300">
        <v>6936808.3300000001</v>
      </c>
      <c r="V23" s="116"/>
      <c r="W23" s="117"/>
      <c r="AF23" s="165"/>
    </row>
    <row r="24" spans="1:32" ht="75" x14ac:dyDescent="0.25">
      <c r="A24" s="121" t="s">
        <v>534</v>
      </c>
      <c r="B24" s="115" t="s">
        <v>535</v>
      </c>
      <c r="C24" s="300">
        <v>-667357.59</v>
      </c>
      <c r="D24" s="300">
        <v>-647596.07999999996</v>
      </c>
      <c r="E24" s="300">
        <v>-647596.07999999996</v>
      </c>
      <c r="V24" s="116"/>
      <c r="W24" s="117"/>
      <c r="AF24" s="165"/>
    </row>
    <row r="25" spans="1:32" ht="15.75" x14ac:dyDescent="0.25">
      <c r="A25" s="113" t="s">
        <v>407</v>
      </c>
      <c r="B25" s="114" t="s">
        <v>536</v>
      </c>
      <c r="C25" s="285">
        <f>C26+C29+C30+C31</f>
        <v>157716030</v>
      </c>
      <c r="D25" s="285">
        <f t="shared" ref="D25:E25" si="0">D26+D29+D30+D31</f>
        <v>114106720</v>
      </c>
      <c r="E25" s="285">
        <f t="shared" si="0"/>
        <v>118670940</v>
      </c>
    </row>
    <row r="26" spans="1:32" s="3" customFormat="1" ht="30" x14ac:dyDescent="0.25">
      <c r="A26" s="122" t="s">
        <v>537</v>
      </c>
      <c r="B26" s="123" t="s">
        <v>538</v>
      </c>
      <c r="C26" s="287">
        <f>C27+C28</f>
        <v>105510300</v>
      </c>
      <c r="D26" s="287">
        <f t="shared" ref="D26:E26" si="1">D27+D28</f>
        <v>109730700</v>
      </c>
      <c r="E26" s="287">
        <f t="shared" si="1"/>
        <v>114119900</v>
      </c>
      <c r="V26" s="112"/>
      <c r="X26" s="33"/>
    </row>
    <row r="27" spans="1:32" ht="45" x14ac:dyDescent="0.25">
      <c r="A27" s="268" t="s">
        <v>539</v>
      </c>
      <c r="B27" s="115" t="s">
        <v>540</v>
      </c>
      <c r="C27" s="287">
        <v>75084900</v>
      </c>
      <c r="D27" s="287">
        <v>78088300</v>
      </c>
      <c r="E27" s="287">
        <v>81211800</v>
      </c>
    </row>
    <row r="28" spans="1:32" ht="88.5" customHeight="1" x14ac:dyDescent="0.25">
      <c r="A28" s="288" t="s">
        <v>541</v>
      </c>
      <c r="B28" s="289" t="s">
        <v>971</v>
      </c>
      <c r="C28" s="290">
        <v>30425400</v>
      </c>
      <c r="D28" s="290">
        <v>31642400</v>
      </c>
      <c r="E28" s="290">
        <v>32908100</v>
      </c>
    </row>
    <row r="29" spans="1:32" ht="45" x14ac:dyDescent="0.25">
      <c r="A29" s="268" t="s">
        <v>543</v>
      </c>
      <c r="B29" s="115" t="s">
        <v>544</v>
      </c>
      <c r="C29" s="287">
        <v>47998000</v>
      </c>
      <c r="D29" s="287">
        <v>0</v>
      </c>
      <c r="E29" s="287">
        <v>0</v>
      </c>
    </row>
    <row r="30" spans="1:32" ht="30" x14ac:dyDescent="0.25">
      <c r="A30" s="268" t="s">
        <v>545</v>
      </c>
      <c r="B30" s="115" t="s">
        <v>546</v>
      </c>
      <c r="C30" s="287">
        <v>255730</v>
      </c>
      <c r="D30" s="287">
        <v>265940</v>
      </c>
      <c r="E30" s="287">
        <v>276560</v>
      </c>
    </row>
    <row r="31" spans="1:32" ht="75" x14ac:dyDescent="0.25">
      <c r="A31" s="268" t="s">
        <v>542</v>
      </c>
      <c r="B31" s="115" t="s">
        <v>972</v>
      </c>
      <c r="C31" s="287">
        <v>3952000</v>
      </c>
      <c r="D31" s="287">
        <v>4110080</v>
      </c>
      <c r="E31" s="287">
        <v>4274480</v>
      </c>
    </row>
    <row r="32" spans="1:32" ht="31.5" x14ac:dyDescent="0.25">
      <c r="A32" s="113" t="s">
        <v>437</v>
      </c>
      <c r="B32" s="114" t="s">
        <v>547</v>
      </c>
      <c r="C32" s="285">
        <f>C33</f>
        <v>23427000</v>
      </c>
      <c r="D32" s="285">
        <f>D33</f>
        <v>18065000</v>
      </c>
      <c r="E32" s="285">
        <f>E33</f>
        <v>18065000</v>
      </c>
    </row>
    <row r="33" spans="1:24" ht="45" x14ac:dyDescent="0.25">
      <c r="A33" s="268" t="s">
        <v>439</v>
      </c>
      <c r="B33" s="115" t="s">
        <v>548</v>
      </c>
      <c r="C33" s="287">
        <v>23427000</v>
      </c>
      <c r="D33" s="287">
        <v>18065000</v>
      </c>
      <c r="E33" s="287">
        <v>18065000</v>
      </c>
    </row>
    <row r="34" spans="1:24" ht="15.75" x14ac:dyDescent="0.25">
      <c r="A34" s="113" t="s">
        <v>549</v>
      </c>
      <c r="B34" s="114" t="s">
        <v>550</v>
      </c>
      <c r="C34" s="285">
        <f>C35</f>
        <v>6900000</v>
      </c>
      <c r="D34" s="285">
        <f t="shared" ref="D34:E34" si="2">D35</f>
        <v>7100000</v>
      </c>
      <c r="E34" s="285">
        <f t="shared" si="2"/>
        <v>7300000</v>
      </c>
    </row>
    <row r="35" spans="1:24" ht="90" x14ac:dyDescent="0.25">
      <c r="A35" s="268" t="s">
        <v>443</v>
      </c>
      <c r="B35" s="115" t="s">
        <v>973</v>
      </c>
      <c r="C35" s="287">
        <v>6900000</v>
      </c>
      <c r="D35" s="287">
        <v>7100000</v>
      </c>
      <c r="E35" s="287">
        <v>7300000</v>
      </c>
    </row>
    <row r="36" spans="1:24" ht="63" x14ac:dyDescent="0.25">
      <c r="A36" s="113" t="s">
        <v>551</v>
      </c>
      <c r="B36" s="114" t="s">
        <v>1206</v>
      </c>
      <c r="C36" s="285">
        <f>C37+C38+C43</f>
        <v>218681000</v>
      </c>
      <c r="D36" s="285">
        <f t="shared" ref="D36:E36" si="3">D37+D38+D43</f>
        <v>218530600</v>
      </c>
      <c r="E36" s="285">
        <f t="shared" si="3"/>
        <v>218530600</v>
      </c>
    </row>
    <row r="37" spans="1:24" ht="90" x14ac:dyDescent="0.25">
      <c r="A37" s="268" t="s">
        <v>1162</v>
      </c>
      <c r="B37" s="115" t="s">
        <v>1207</v>
      </c>
      <c r="C37" s="287">
        <v>185600000</v>
      </c>
      <c r="D37" s="287">
        <v>185600000</v>
      </c>
      <c r="E37" s="287">
        <v>185600000</v>
      </c>
    </row>
    <row r="38" spans="1:24" ht="126" x14ac:dyDescent="0.25">
      <c r="A38" s="122" t="s">
        <v>1208</v>
      </c>
      <c r="B38" s="114" t="s">
        <v>1209</v>
      </c>
      <c r="C38" s="285">
        <f>C39+C40+C41+C42</f>
        <v>32931000</v>
      </c>
      <c r="D38" s="285">
        <f>D39+D40+D41+D42</f>
        <v>32780600</v>
      </c>
      <c r="E38" s="285">
        <f>E39+E40+E41+E42</f>
        <v>32780600</v>
      </c>
    </row>
    <row r="39" spans="1:24" ht="116.25" customHeight="1" x14ac:dyDescent="0.25">
      <c r="A39" s="268" t="s">
        <v>1141</v>
      </c>
      <c r="B39" s="115" t="s">
        <v>695</v>
      </c>
      <c r="C39" s="287">
        <v>1858000</v>
      </c>
      <c r="D39" s="287">
        <v>1707600</v>
      </c>
      <c r="E39" s="287">
        <v>1707600</v>
      </c>
    </row>
    <row r="40" spans="1:24" ht="120" x14ac:dyDescent="0.25">
      <c r="A40" s="268" t="s">
        <v>1142</v>
      </c>
      <c r="B40" s="115" t="s">
        <v>974</v>
      </c>
      <c r="C40" s="287">
        <v>26446000</v>
      </c>
      <c r="D40" s="287">
        <v>26446000</v>
      </c>
      <c r="E40" s="287">
        <v>26446000</v>
      </c>
    </row>
    <row r="41" spans="1:24" ht="135" x14ac:dyDescent="0.25">
      <c r="A41" s="268" t="s">
        <v>1143</v>
      </c>
      <c r="B41" s="115" t="s">
        <v>1210</v>
      </c>
      <c r="C41" s="287">
        <v>1627000</v>
      </c>
      <c r="D41" s="287">
        <v>1627000</v>
      </c>
      <c r="E41" s="287">
        <v>1627000</v>
      </c>
    </row>
    <row r="42" spans="1:24" ht="60" x14ac:dyDescent="0.25">
      <c r="A42" s="268" t="s">
        <v>1144</v>
      </c>
      <c r="B42" s="115" t="s">
        <v>699</v>
      </c>
      <c r="C42" s="287">
        <v>3000000</v>
      </c>
      <c r="D42" s="287">
        <v>3000000</v>
      </c>
      <c r="E42" s="287">
        <v>3000000</v>
      </c>
    </row>
    <row r="43" spans="1:24" ht="105" x14ac:dyDescent="0.25">
      <c r="A43" s="268" t="s">
        <v>1211</v>
      </c>
      <c r="B43" s="115" t="s">
        <v>1212</v>
      </c>
      <c r="C43" s="287">
        <v>150000</v>
      </c>
      <c r="D43" s="287">
        <v>150000</v>
      </c>
      <c r="E43" s="287">
        <v>150000</v>
      </c>
    </row>
    <row r="44" spans="1:24" ht="31.5" x14ac:dyDescent="0.25">
      <c r="A44" s="113" t="s">
        <v>553</v>
      </c>
      <c r="B44" s="114" t="s">
        <v>554</v>
      </c>
      <c r="C44" s="285">
        <f>C45+C46+C47</f>
        <v>4203533.4000000004</v>
      </c>
      <c r="D44" s="285">
        <f>D45+D46+D47</f>
        <v>4203533.4000000004</v>
      </c>
      <c r="E44" s="285">
        <f>E45+E46+E47</f>
        <v>4203533.4000000004</v>
      </c>
      <c r="X44" s="148"/>
    </row>
    <row r="45" spans="1:24" ht="45" x14ac:dyDescent="0.25">
      <c r="A45" s="268" t="s">
        <v>1145</v>
      </c>
      <c r="B45" s="347" t="s">
        <v>975</v>
      </c>
      <c r="C45" s="287">
        <v>713820.5</v>
      </c>
      <c r="D45" s="287">
        <v>713820.5</v>
      </c>
      <c r="E45" s="287">
        <v>713820.5</v>
      </c>
      <c r="X45" s="148"/>
    </row>
    <row r="46" spans="1:24" ht="45" x14ac:dyDescent="0.25">
      <c r="A46" s="268" t="s">
        <v>1146</v>
      </c>
      <c r="B46" s="115" t="s">
        <v>555</v>
      </c>
      <c r="C46" s="287">
        <v>23626.16</v>
      </c>
      <c r="D46" s="287">
        <v>23626.16</v>
      </c>
      <c r="E46" s="287">
        <v>23626.16</v>
      </c>
      <c r="X46" s="148"/>
    </row>
    <row r="47" spans="1:24" ht="45" x14ac:dyDescent="0.25">
      <c r="A47" s="268" t="s">
        <v>1147</v>
      </c>
      <c r="B47" s="115" t="s">
        <v>556</v>
      </c>
      <c r="C47" s="287">
        <v>3466086.74</v>
      </c>
      <c r="D47" s="287">
        <v>3466086.74</v>
      </c>
      <c r="E47" s="287">
        <v>3466086.74</v>
      </c>
      <c r="X47" s="148"/>
    </row>
    <row r="48" spans="1:24" ht="47.25" x14ac:dyDescent="0.25">
      <c r="A48" s="113" t="s">
        <v>976</v>
      </c>
      <c r="B48" s="114" t="s">
        <v>977</v>
      </c>
      <c r="C48" s="285">
        <f>SUM(C49:C62)</f>
        <v>46780160</v>
      </c>
      <c r="D48" s="285">
        <f>SUM(D49:D62)</f>
        <v>46780160</v>
      </c>
      <c r="E48" s="285">
        <f>SUM(E49:E62)</f>
        <v>46780160</v>
      </c>
      <c r="X48" s="148"/>
    </row>
    <row r="49" spans="1:24" ht="45" x14ac:dyDescent="0.25">
      <c r="A49" s="268" t="s">
        <v>1148</v>
      </c>
      <c r="B49" s="115" t="s">
        <v>1213</v>
      </c>
      <c r="C49" s="293">
        <v>4323840</v>
      </c>
      <c r="D49" s="293">
        <v>4323840</v>
      </c>
      <c r="E49" s="293">
        <v>4323840</v>
      </c>
      <c r="X49" s="148"/>
    </row>
    <row r="50" spans="1:24" ht="45" x14ac:dyDescent="0.25">
      <c r="A50" s="268" t="s">
        <v>1149</v>
      </c>
      <c r="B50" s="115" t="s">
        <v>1214</v>
      </c>
      <c r="C50" s="293">
        <v>4243200</v>
      </c>
      <c r="D50" s="293">
        <v>4243200</v>
      </c>
      <c r="E50" s="293">
        <v>4243200</v>
      </c>
      <c r="X50" s="148"/>
    </row>
    <row r="51" spans="1:24" ht="45" x14ac:dyDescent="0.25">
      <c r="A51" s="268" t="s">
        <v>1150</v>
      </c>
      <c r="B51" s="115" t="s">
        <v>1215</v>
      </c>
      <c r="C51" s="293">
        <v>4911360</v>
      </c>
      <c r="D51" s="293">
        <v>4911360</v>
      </c>
      <c r="E51" s="293">
        <v>4911360</v>
      </c>
      <c r="X51" s="148"/>
    </row>
    <row r="52" spans="1:24" ht="45" x14ac:dyDescent="0.25">
      <c r="A52" s="268" t="s">
        <v>1151</v>
      </c>
      <c r="B52" s="115" t="s">
        <v>1216</v>
      </c>
      <c r="C52" s="293">
        <v>4488960</v>
      </c>
      <c r="D52" s="293">
        <v>4488960</v>
      </c>
      <c r="E52" s="293">
        <v>4488960</v>
      </c>
      <c r="X52" s="148"/>
    </row>
    <row r="53" spans="1:24" ht="45" x14ac:dyDescent="0.25">
      <c r="A53" s="268" t="s">
        <v>1152</v>
      </c>
      <c r="B53" s="115" t="s">
        <v>1217</v>
      </c>
      <c r="C53" s="293">
        <v>2356480</v>
      </c>
      <c r="D53" s="293">
        <v>2356480</v>
      </c>
      <c r="E53" s="293">
        <v>2356480</v>
      </c>
      <c r="X53" s="148"/>
    </row>
    <row r="54" spans="1:24" ht="60" x14ac:dyDescent="0.25">
      <c r="A54" s="268" t="s">
        <v>1153</v>
      </c>
      <c r="B54" s="115" t="s">
        <v>1218</v>
      </c>
      <c r="C54" s="293">
        <v>584640</v>
      </c>
      <c r="D54" s="293">
        <v>584640</v>
      </c>
      <c r="E54" s="293">
        <v>584640</v>
      </c>
      <c r="X54" s="148"/>
    </row>
    <row r="55" spans="1:24" ht="45" x14ac:dyDescent="0.25">
      <c r="A55" s="268" t="s">
        <v>1154</v>
      </c>
      <c r="B55" s="115" t="s">
        <v>1219</v>
      </c>
      <c r="C55" s="293">
        <v>3421440</v>
      </c>
      <c r="D55" s="293">
        <v>3421440</v>
      </c>
      <c r="E55" s="293">
        <v>3421440</v>
      </c>
      <c r="X55" s="148"/>
    </row>
    <row r="56" spans="1:24" ht="45" x14ac:dyDescent="0.25">
      <c r="A56" s="268" t="s">
        <v>1155</v>
      </c>
      <c r="B56" s="115" t="s">
        <v>1220</v>
      </c>
      <c r="C56" s="293">
        <v>2612480</v>
      </c>
      <c r="D56" s="293">
        <v>2612480</v>
      </c>
      <c r="E56" s="293">
        <v>2612480</v>
      </c>
      <c r="X56" s="148"/>
    </row>
    <row r="57" spans="1:24" ht="45" x14ac:dyDescent="0.25">
      <c r="A57" s="268" t="s">
        <v>1156</v>
      </c>
      <c r="B57" s="115" t="s">
        <v>1221</v>
      </c>
      <c r="C57" s="293">
        <v>3028480</v>
      </c>
      <c r="D57" s="293">
        <v>3028480</v>
      </c>
      <c r="E57" s="293">
        <v>3028480</v>
      </c>
      <c r="X57" s="148"/>
    </row>
    <row r="58" spans="1:24" ht="45" x14ac:dyDescent="0.25">
      <c r="A58" s="268" t="s">
        <v>1157</v>
      </c>
      <c r="B58" s="115" t="s">
        <v>1222</v>
      </c>
      <c r="C58" s="293">
        <v>5532160</v>
      </c>
      <c r="D58" s="293">
        <v>5532160</v>
      </c>
      <c r="E58" s="293">
        <v>5532160</v>
      </c>
      <c r="X58" s="148"/>
    </row>
    <row r="59" spans="1:24" ht="45" x14ac:dyDescent="0.25">
      <c r="A59" s="268" t="s">
        <v>1158</v>
      </c>
      <c r="B59" s="115" t="s">
        <v>1223</v>
      </c>
      <c r="C59" s="293">
        <v>2680320</v>
      </c>
      <c r="D59" s="293">
        <v>2680320</v>
      </c>
      <c r="E59" s="293">
        <v>2680320</v>
      </c>
      <c r="X59" s="148"/>
    </row>
    <row r="60" spans="1:24" ht="35.25" customHeight="1" x14ac:dyDescent="0.25">
      <c r="A60" s="268" t="s">
        <v>1159</v>
      </c>
      <c r="B60" s="115" t="s">
        <v>1224</v>
      </c>
      <c r="C60" s="293">
        <v>621120</v>
      </c>
      <c r="D60" s="293">
        <v>621120</v>
      </c>
      <c r="E60" s="293">
        <v>621120</v>
      </c>
      <c r="X60" s="148"/>
    </row>
    <row r="61" spans="1:24" ht="45" x14ac:dyDescent="0.25">
      <c r="A61" s="268" t="s">
        <v>1160</v>
      </c>
      <c r="B61" s="115" t="s">
        <v>1225</v>
      </c>
      <c r="C61" s="293">
        <v>3777280</v>
      </c>
      <c r="D61" s="293">
        <v>3777280</v>
      </c>
      <c r="E61" s="293">
        <v>3777280</v>
      </c>
      <c r="X61" s="148"/>
    </row>
    <row r="62" spans="1:24" ht="45" x14ac:dyDescent="0.25">
      <c r="A62" s="268" t="s">
        <v>1161</v>
      </c>
      <c r="B62" s="115" t="s">
        <v>1226</v>
      </c>
      <c r="C62" s="293">
        <v>4198400</v>
      </c>
      <c r="D62" s="293">
        <v>4198400</v>
      </c>
      <c r="E62" s="293">
        <v>4198400</v>
      </c>
      <c r="X62" s="148"/>
    </row>
    <row r="63" spans="1:24" ht="47.25" x14ac:dyDescent="0.25">
      <c r="A63" s="113" t="s">
        <v>557</v>
      </c>
      <c r="B63" s="114" t="s">
        <v>1227</v>
      </c>
      <c r="C63" s="285">
        <f>C64+C65+C66</f>
        <v>1375330</v>
      </c>
      <c r="D63" s="285">
        <f t="shared" ref="D63:E63" si="4">D64+D65+D66</f>
        <v>1375330</v>
      </c>
      <c r="E63" s="285">
        <f t="shared" si="4"/>
        <v>1375330</v>
      </c>
    </row>
    <row r="64" spans="1:24" ht="112.5" customHeight="1" x14ac:dyDescent="0.25">
      <c r="A64" s="268" t="s">
        <v>1228</v>
      </c>
      <c r="B64" s="291" t="s">
        <v>1229</v>
      </c>
      <c r="C64" s="287">
        <v>800000</v>
      </c>
      <c r="D64" s="287">
        <v>800000</v>
      </c>
      <c r="E64" s="287">
        <v>800000</v>
      </c>
    </row>
    <row r="65" spans="1:24" ht="105" x14ac:dyDescent="0.25">
      <c r="A65" s="268" t="s">
        <v>465</v>
      </c>
      <c r="B65" s="115" t="s">
        <v>1230</v>
      </c>
      <c r="C65" s="287">
        <v>130330</v>
      </c>
      <c r="D65" s="287">
        <v>130330</v>
      </c>
      <c r="E65" s="287">
        <v>130330</v>
      </c>
    </row>
    <row r="66" spans="1:24" ht="75" x14ac:dyDescent="0.25">
      <c r="A66" s="268" t="s">
        <v>466</v>
      </c>
      <c r="B66" s="115" t="s">
        <v>558</v>
      </c>
      <c r="C66" s="287">
        <v>445000</v>
      </c>
      <c r="D66" s="287">
        <v>445000</v>
      </c>
      <c r="E66" s="287">
        <v>445000</v>
      </c>
    </row>
    <row r="67" spans="1:24" ht="15.75" x14ac:dyDescent="0.25">
      <c r="A67" s="268"/>
      <c r="B67" s="124" t="s">
        <v>559</v>
      </c>
      <c r="C67" s="285">
        <f>C63+C48+C44+C36+C34+C32+C25+C15+C20</f>
        <v>1793659813.8300002</v>
      </c>
      <c r="D67" s="285">
        <f>D63+D48+D44+D36+D34+D32+D25+D15+D20</f>
        <v>1685029577.9400001</v>
      </c>
      <c r="E67" s="285">
        <f>E63+E48+E44+E36+E34+E32+E25+E15+E20</f>
        <v>1533653697.9400001</v>
      </c>
    </row>
    <row r="68" spans="1:24" ht="15.75" hidden="1" customHeight="1" x14ac:dyDescent="0.25">
      <c r="A68" s="125" t="s">
        <v>560</v>
      </c>
      <c r="B68" s="126" t="s">
        <v>561</v>
      </c>
      <c r="C68" s="292">
        <f>C69+C116+C118+C119</f>
        <v>0</v>
      </c>
      <c r="D68" s="292">
        <f t="shared" ref="D68:E68" si="5">D69+D116+D118+D119</f>
        <v>0</v>
      </c>
      <c r="E68" s="292">
        <f t="shared" si="5"/>
        <v>0</v>
      </c>
    </row>
    <row r="69" spans="1:24" ht="47.25" hidden="1" customHeight="1" x14ac:dyDescent="0.25">
      <c r="A69" s="125" t="s">
        <v>562</v>
      </c>
      <c r="B69" s="126" t="s">
        <v>563</v>
      </c>
      <c r="C69" s="292">
        <f>C70+C73+C85+C114</f>
        <v>0</v>
      </c>
      <c r="D69" s="292">
        <f t="shared" ref="D69:E69" si="6">D70+D73+D85+D114</f>
        <v>0</v>
      </c>
      <c r="E69" s="292">
        <f t="shared" si="6"/>
        <v>0</v>
      </c>
    </row>
    <row r="70" spans="1:24" ht="31.5" hidden="1" customHeight="1" x14ac:dyDescent="0.25">
      <c r="A70" s="125" t="s">
        <v>1231</v>
      </c>
      <c r="B70" s="126" t="s">
        <v>564</v>
      </c>
      <c r="C70" s="292">
        <f>C71+C72</f>
        <v>0</v>
      </c>
      <c r="D70" s="292">
        <f t="shared" ref="D70:E70" si="7">D71+D72</f>
        <v>0</v>
      </c>
      <c r="E70" s="292">
        <f t="shared" si="7"/>
        <v>0</v>
      </c>
    </row>
    <row r="71" spans="1:24" s="3" customFormat="1" ht="30" hidden="1" customHeight="1" x14ac:dyDescent="0.25">
      <c r="A71" s="127" t="s">
        <v>1232</v>
      </c>
      <c r="B71" s="128" t="s">
        <v>511</v>
      </c>
      <c r="C71" s="293">
        <v>0</v>
      </c>
      <c r="D71" s="293">
        <v>0</v>
      </c>
      <c r="E71" s="293">
        <v>0</v>
      </c>
      <c r="V71" s="112"/>
      <c r="X71" s="33"/>
    </row>
    <row r="72" spans="1:24" s="3" customFormat="1" ht="60" hidden="1" customHeight="1" x14ac:dyDescent="0.25">
      <c r="A72" s="127" t="s">
        <v>1233</v>
      </c>
      <c r="B72" s="128" t="s">
        <v>565</v>
      </c>
      <c r="C72" s="293">
        <v>0</v>
      </c>
      <c r="D72" s="293">
        <v>0</v>
      </c>
      <c r="E72" s="293">
        <v>0</v>
      </c>
      <c r="V72" s="112"/>
      <c r="X72" s="33"/>
    </row>
    <row r="73" spans="1:24" s="9" customFormat="1" ht="31.5" hidden="1" customHeight="1" x14ac:dyDescent="0.25">
      <c r="A73" s="125" t="s">
        <v>1234</v>
      </c>
      <c r="B73" s="126" t="s">
        <v>566</v>
      </c>
      <c r="C73" s="292">
        <f>SUM(C74:C84)</f>
        <v>0</v>
      </c>
      <c r="D73" s="292">
        <f>SUM(D74:D84)</f>
        <v>0</v>
      </c>
      <c r="E73" s="292">
        <f>SUM(E74:E84)</f>
        <v>0</v>
      </c>
      <c r="V73" s="129"/>
      <c r="X73" s="34"/>
    </row>
    <row r="74" spans="1:24" s="3" customFormat="1" ht="30" hidden="1" customHeight="1" x14ac:dyDescent="0.25">
      <c r="A74" s="132" t="s">
        <v>1235</v>
      </c>
      <c r="B74" s="133" t="s">
        <v>654</v>
      </c>
      <c r="C74" s="293"/>
      <c r="D74" s="293"/>
      <c r="E74" s="293"/>
      <c r="V74" s="112"/>
      <c r="X74" s="33"/>
    </row>
    <row r="75" spans="1:24" s="3" customFormat="1" ht="60" hidden="1" customHeight="1" x14ac:dyDescent="0.25">
      <c r="A75" s="132" t="s">
        <v>1236</v>
      </c>
      <c r="B75" s="133" t="s">
        <v>204</v>
      </c>
      <c r="C75" s="293"/>
      <c r="D75" s="294"/>
      <c r="E75" s="294"/>
      <c r="V75" s="112"/>
      <c r="X75" s="33"/>
    </row>
    <row r="76" spans="1:24" s="3" customFormat="1" ht="60" hidden="1" customHeight="1" x14ac:dyDescent="0.25">
      <c r="A76" s="132" t="s">
        <v>1237</v>
      </c>
      <c r="B76" s="133" t="s">
        <v>655</v>
      </c>
      <c r="C76" s="293"/>
      <c r="D76" s="293"/>
      <c r="E76" s="293"/>
      <c r="V76" s="112"/>
      <c r="X76" s="33"/>
    </row>
    <row r="77" spans="1:24" s="3" customFormat="1" ht="30" hidden="1" customHeight="1" x14ac:dyDescent="0.25">
      <c r="A77" s="130" t="s">
        <v>1238</v>
      </c>
      <c r="B77" s="131" t="s">
        <v>513</v>
      </c>
      <c r="C77" s="295"/>
      <c r="D77" s="293"/>
      <c r="E77" s="293"/>
      <c r="V77" s="112"/>
      <c r="X77" s="33"/>
    </row>
    <row r="78" spans="1:24" s="3" customFormat="1" ht="45" hidden="1" customHeight="1" x14ac:dyDescent="0.25">
      <c r="A78" s="130" t="s">
        <v>1239</v>
      </c>
      <c r="B78" s="131" t="s">
        <v>567</v>
      </c>
      <c r="C78" s="295"/>
      <c r="D78" s="293"/>
      <c r="E78" s="293"/>
      <c r="V78" s="112"/>
      <c r="X78" s="33"/>
    </row>
    <row r="79" spans="1:24" s="3" customFormat="1" ht="30" hidden="1" customHeight="1" x14ac:dyDescent="0.25">
      <c r="A79" s="130" t="s">
        <v>1240</v>
      </c>
      <c r="B79" s="131" t="s">
        <v>209</v>
      </c>
      <c r="C79" s="295"/>
      <c r="D79" s="293"/>
      <c r="E79" s="293"/>
      <c r="V79" s="112"/>
      <c r="X79" s="33"/>
    </row>
    <row r="80" spans="1:24" s="3" customFormat="1" ht="45" hidden="1" customHeight="1" x14ac:dyDescent="0.25">
      <c r="A80" s="130" t="s">
        <v>1241</v>
      </c>
      <c r="B80" s="131" t="s">
        <v>568</v>
      </c>
      <c r="C80" s="295"/>
      <c r="D80" s="293"/>
      <c r="E80" s="293"/>
      <c r="V80" s="112"/>
      <c r="X80" s="33"/>
    </row>
    <row r="81" spans="1:32" s="3" customFormat="1" ht="30" hidden="1" x14ac:dyDescent="0.25">
      <c r="A81" s="132" t="s">
        <v>1242</v>
      </c>
      <c r="B81" s="133" t="s">
        <v>285</v>
      </c>
      <c r="C81" s="293"/>
      <c r="D81" s="293"/>
      <c r="E81" s="293"/>
      <c r="V81" s="112"/>
      <c r="X81" s="33"/>
    </row>
    <row r="82" spans="1:32" s="3" customFormat="1" ht="45" hidden="1" customHeight="1" x14ac:dyDescent="0.25">
      <c r="A82" s="130" t="s">
        <v>1243</v>
      </c>
      <c r="B82" s="131" t="s">
        <v>514</v>
      </c>
      <c r="C82" s="296"/>
      <c r="D82" s="296"/>
      <c r="E82" s="301"/>
      <c r="V82" s="112"/>
      <c r="X82" s="33"/>
    </row>
    <row r="83" spans="1:32" s="3" customFormat="1" ht="30" hidden="1" customHeight="1" x14ac:dyDescent="0.25">
      <c r="A83" s="130" t="s">
        <v>1244</v>
      </c>
      <c r="B83" s="131" t="s">
        <v>569</v>
      </c>
      <c r="C83" s="296"/>
      <c r="D83" s="296"/>
      <c r="E83" s="301"/>
      <c r="V83" s="112"/>
      <c r="X83" s="33"/>
    </row>
    <row r="84" spans="1:32" s="3" customFormat="1" ht="30" hidden="1" customHeight="1" x14ac:dyDescent="0.25">
      <c r="A84" s="132" t="s">
        <v>1245</v>
      </c>
      <c r="B84" s="133" t="s">
        <v>570</v>
      </c>
      <c r="C84" s="294"/>
      <c r="D84" s="294"/>
      <c r="E84" s="301"/>
      <c r="V84" s="112"/>
      <c r="X84" s="33"/>
    </row>
    <row r="85" spans="1:32" s="2" customFormat="1" ht="31.5" hidden="1" x14ac:dyDescent="0.25">
      <c r="A85" s="125" t="s">
        <v>1246</v>
      </c>
      <c r="B85" s="126" t="s">
        <v>571</v>
      </c>
      <c r="C85" s="292">
        <f>SUM(C86:C113)</f>
        <v>0</v>
      </c>
      <c r="D85" s="292">
        <f t="shared" ref="D85:E85" si="8">SUM(D86:D113)</f>
        <v>0</v>
      </c>
      <c r="E85" s="292">
        <f t="shared" si="8"/>
        <v>0</v>
      </c>
      <c r="V85" s="134"/>
      <c r="X85" s="150"/>
    </row>
    <row r="86" spans="1:32" ht="45" hidden="1" x14ac:dyDescent="0.25">
      <c r="A86" s="135" t="s">
        <v>1247</v>
      </c>
      <c r="B86" s="136" t="s">
        <v>515</v>
      </c>
      <c r="C86" s="335"/>
      <c r="D86" s="336"/>
      <c r="E86" s="337"/>
    </row>
    <row r="87" spans="1:32" ht="45" hidden="1" x14ac:dyDescent="0.25">
      <c r="A87" s="135" t="s">
        <v>1248</v>
      </c>
      <c r="B87" s="136" t="s">
        <v>516</v>
      </c>
      <c r="C87" s="335"/>
      <c r="D87" s="336"/>
      <c r="E87" s="337"/>
    </row>
    <row r="88" spans="1:32" ht="60" hidden="1" x14ac:dyDescent="0.25">
      <c r="A88" s="135" t="s">
        <v>1249</v>
      </c>
      <c r="B88" s="136" t="s">
        <v>572</v>
      </c>
      <c r="C88" s="335"/>
      <c r="D88" s="335"/>
      <c r="E88" s="335"/>
    </row>
    <row r="89" spans="1:32" ht="60" hidden="1" x14ac:dyDescent="0.25">
      <c r="A89" s="135" t="s">
        <v>1250</v>
      </c>
      <c r="B89" s="136" t="s">
        <v>757</v>
      </c>
      <c r="C89" s="335"/>
      <c r="D89" s="335"/>
      <c r="E89" s="335"/>
    </row>
    <row r="90" spans="1:32" ht="75" hidden="1" x14ac:dyDescent="0.25">
      <c r="A90" s="177" t="s">
        <v>1251</v>
      </c>
      <c r="B90" s="178" t="s">
        <v>700</v>
      </c>
      <c r="C90" s="335"/>
      <c r="D90" s="336"/>
      <c r="E90" s="336"/>
    </row>
    <row r="91" spans="1:32" ht="60" hidden="1" x14ac:dyDescent="0.25">
      <c r="A91" s="135" t="s">
        <v>1252</v>
      </c>
      <c r="B91" s="136" t="s">
        <v>573</v>
      </c>
      <c r="C91" s="335"/>
      <c r="D91" s="335"/>
      <c r="E91" s="335"/>
    </row>
    <row r="92" spans="1:32" ht="30" hidden="1" x14ac:dyDescent="0.25">
      <c r="A92" s="135" t="s">
        <v>1253</v>
      </c>
      <c r="B92" s="136" t="s">
        <v>574</v>
      </c>
      <c r="C92" s="335"/>
      <c r="D92" s="335"/>
      <c r="E92" s="335"/>
    </row>
    <row r="93" spans="1:32" ht="45" hidden="1" x14ac:dyDescent="0.25">
      <c r="A93" s="135" t="s">
        <v>1254</v>
      </c>
      <c r="B93" s="136" t="s">
        <v>575</v>
      </c>
      <c r="C93" s="338"/>
      <c r="D93" s="339"/>
      <c r="E93" s="337"/>
    </row>
    <row r="94" spans="1:32" ht="90" hidden="1" x14ac:dyDescent="0.25">
      <c r="A94" s="135" t="s">
        <v>1255</v>
      </c>
      <c r="B94" s="136" t="s">
        <v>576</v>
      </c>
      <c r="C94" s="338"/>
      <c r="D94" s="336"/>
      <c r="E94" s="337"/>
    </row>
    <row r="95" spans="1:32" ht="60" hidden="1" x14ac:dyDescent="0.25">
      <c r="A95" s="135" t="s">
        <v>1256</v>
      </c>
      <c r="B95" s="136" t="s">
        <v>577</v>
      </c>
      <c r="C95" s="335"/>
      <c r="D95" s="336"/>
      <c r="E95" s="337"/>
    </row>
    <row r="96" spans="1:32" s="8" customFormat="1" ht="45" hidden="1" x14ac:dyDescent="0.25">
      <c r="A96" s="135" t="s">
        <v>1257</v>
      </c>
      <c r="B96" s="136" t="s">
        <v>578</v>
      </c>
      <c r="C96" s="335"/>
      <c r="D96" s="335"/>
      <c r="E96" s="335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 s="112"/>
      <c r="W96"/>
      <c r="Y96"/>
      <c r="Z96"/>
      <c r="AA96"/>
      <c r="AB96"/>
      <c r="AC96"/>
      <c r="AD96"/>
      <c r="AE96"/>
      <c r="AF96"/>
    </row>
    <row r="97" spans="1:32" s="8" customFormat="1" ht="30" hidden="1" x14ac:dyDescent="0.25">
      <c r="A97" s="135" t="s">
        <v>1258</v>
      </c>
      <c r="B97" s="136" t="s">
        <v>579</v>
      </c>
      <c r="C97" s="338"/>
      <c r="D97" s="339"/>
      <c r="E97" s="339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 s="112"/>
      <c r="W97"/>
      <c r="Y97"/>
      <c r="Z97"/>
      <c r="AA97"/>
      <c r="AB97"/>
      <c r="AC97"/>
      <c r="AD97"/>
      <c r="AE97"/>
      <c r="AF97"/>
    </row>
    <row r="98" spans="1:32" s="8" customFormat="1" ht="45" hidden="1" x14ac:dyDescent="0.25">
      <c r="A98" s="135" t="s">
        <v>1259</v>
      </c>
      <c r="B98" s="136" t="s">
        <v>580</v>
      </c>
      <c r="C98" s="338"/>
      <c r="D98" s="336"/>
      <c r="E98" s="336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 s="112"/>
      <c r="W98"/>
      <c r="Y98"/>
      <c r="Z98"/>
      <c r="AA98"/>
      <c r="AB98"/>
      <c r="AC98"/>
      <c r="AD98"/>
      <c r="AE98"/>
      <c r="AF98"/>
    </row>
    <row r="99" spans="1:32" s="8" customFormat="1" ht="75" hidden="1" x14ac:dyDescent="0.25">
      <c r="A99" s="135" t="s">
        <v>1260</v>
      </c>
      <c r="B99" s="131" t="s">
        <v>302</v>
      </c>
      <c r="C99" s="335"/>
      <c r="D99" s="339"/>
      <c r="E99" s="337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 s="112"/>
      <c r="W99"/>
      <c r="Y99"/>
      <c r="Z99"/>
      <c r="AA99"/>
      <c r="AB99"/>
      <c r="AC99"/>
      <c r="AD99"/>
      <c r="AE99"/>
      <c r="AF99"/>
    </row>
    <row r="100" spans="1:32" s="8" customFormat="1" ht="120" hidden="1" x14ac:dyDescent="0.25">
      <c r="A100" s="135" t="s">
        <v>1261</v>
      </c>
      <c r="B100" s="136" t="s">
        <v>581</v>
      </c>
      <c r="C100" s="338"/>
      <c r="D100" s="336"/>
      <c r="E100" s="337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 s="112"/>
      <c r="W100"/>
      <c r="Y100"/>
      <c r="Z100"/>
      <c r="AA100"/>
      <c r="AB100"/>
      <c r="AC100"/>
      <c r="AD100"/>
      <c r="AE100"/>
      <c r="AF100"/>
    </row>
    <row r="101" spans="1:32" s="8" customFormat="1" ht="60" hidden="1" x14ac:dyDescent="0.25">
      <c r="A101" s="135" t="s">
        <v>1262</v>
      </c>
      <c r="B101" s="136" t="s">
        <v>582</v>
      </c>
      <c r="C101" s="335"/>
      <c r="D101" s="335"/>
      <c r="E101" s="335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 s="112"/>
      <c r="Y101"/>
      <c r="Z101"/>
      <c r="AA101"/>
      <c r="AB101"/>
      <c r="AC101"/>
      <c r="AD101"/>
      <c r="AE101"/>
      <c r="AF101"/>
    </row>
    <row r="102" spans="1:32" s="8" customFormat="1" ht="75" hidden="1" x14ac:dyDescent="0.25">
      <c r="A102" s="135" t="s">
        <v>1263</v>
      </c>
      <c r="B102" s="136" t="s">
        <v>583</v>
      </c>
      <c r="C102" s="335"/>
      <c r="D102" s="336"/>
      <c r="E102" s="337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 s="112"/>
      <c r="Y102"/>
      <c r="Z102"/>
      <c r="AA102"/>
      <c r="AB102"/>
      <c r="AC102"/>
      <c r="AD102"/>
      <c r="AE102"/>
      <c r="AF102"/>
    </row>
    <row r="103" spans="1:32" s="8" customFormat="1" ht="30" hidden="1" x14ac:dyDescent="0.25">
      <c r="A103" s="135" t="s">
        <v>1264</v>
      </c>
      <c r="B103" s="136" t="s">
        <v>584</v>
      </c>
      <c r="C103" s="335"/>
      <c r="D103" s="336"/>
      <c r="E103" s="337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 s="112"/>
      <c r="W103"/>
      <c r="Y103"/>
      <c r="Z103"/>
      <c r="AA103"/>
      <c r="AB103"/>
      <c r="AC103"/>
      <c r="AD103"/>
      <c r="AE103"/>
      <c r="AF103"/>
    </row>
    <row r="104" spans="1:32" s="8" customFormat="1" ht="30" hidden="1" x14ac:dyDescent="0.25">
      <c r="A104" s="135" t="s">
        <v>1265</v>
      </c>
      <c r="B104" s="136" t="s">
        <v>585</v>
      </c>
      <c r="C104" s="335"/>
      <c r="D104" s="335"/>
      <c r="E104" s="337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 s="112"/>
      <c r="W104"/>
      <c r="Y104"/>
      <c r="Z104"/>
      <c r="AA104"/>
      <c r="AB104"/>
      <c r="AC104"/>
      <c r="AD104"/>
      <c r="AE104"/>
      <c r="AF104"/>
    </row>
    <row r="105" spans="1:32" s="8" customFormat="1" ht="30" hidden="1" x14ac:dyDescent="0.25">
      <c r="A105" s="135" t="s">
        <v>1266</v>
      </c>
      <c r="B105" s="136" t="s">
        <v>586</v>
      </c>
      <c r="C105" s="335"/>
      <c r="D105" s="336"/>
      <c r="E105" s="337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 s="112"/>
      <c r="W105"/>
      <c r="Y105"/>
      <c r="Z105"/>
      <c r="AA105"/>
      <c r="AB105"/>
      <c r="AC105"/>
      <c r="AD105"/>
      <c r="AE105"/>
      <c r="AF105"/>
    </row>
    <row r="106" spans="1:32" s="8" customFormat="1" ht="30" hidden="1" x14ac:dyDescent="0.25">
      <c r="A106" s="135" t="s">
        <v>1267</v>
      </c>
      <c r="B106" s="136" t="s">
        <v>587</v>
      </c>
      <c r="C106" s="335"/>
      <c r="D106" s="336"/>
      <c r="E106" s="337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 s="112"/>
      <c r="W106"/>
      <c r="Y106"/>
      <c r="Z106"/>
      <c r="AA106"/>
      <c r="AB106"/>
      <c r="AC106"/>
      <c r="AD106"/>
      <c r="AE106"/>
      <c r="AF106"/>
    </row>
    <row r="107" spans="1:32" s="8" customFormat="1" ht="30" hidden="1" x14ac:dyDescent="0.25">
      <c r="A107" s="135" t="s">
        <v>1268</v>
      </c>
      <c r="B107" s="136" t="s">
        <v>588</v>
      </c>
      <c r="C107" s="335"/>
      <c r="D107" s="336"/>
      <c r="E107" s="33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 s="112"/>
      <c r="W107"/>
      <c r="Y107"/>
      <c r="Z107"/>
      <c r="AA107"/>
      <c r="AB107"/>
      <c r="AC107"/>
      <c r="AD107"/>
      <c r="AE107"/>
      <c r="AF107"/>
    </row>
    <row r="108" spans="1:32" s="8" customFormat="1" ht="75" hidden="1" x14ac:dyDescent="0.25">
      <c r="A108" s="135" t="s">
        <v>1269</v>
      </c>
      <c r="B108" s="136" t="s">
        <v>589</v>
      </c>
      <c r="C108" s="335"/>
      <c r="D108" s="335"/>
      <c r="E108" s="335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 s="112"/>
      <c r="W108"/>
      <c r="Y108"/>
      <c r="Z108"/>
      <c r="AA108"/>
      <c r="AB108"/>
      <c r="AC108"/>
      <c r="AD108"/>
      <c r="AE108"/>
      <c r="AF108"/>
    </row>
    <row r="109" spans="1:32" s="8" customFormat="1" ht="75" hidden="1" x14ac:dyDescent="0.25">
      <c r="A109" s="135" t="s">
        <v>1270</v>
      </c>
      <c r="B109" s="136" t="s">
        <v>590</v>
      </c>
      <c r="C109" s="335"/>
      <c r="D109" s="336"/>
      <c r="E109" s="336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 s="112"/>
      <c r="W109"/>
      <c r="Y109"/>
      <c r="Z109"/>
      <c r="AA109"/>
      <c r="AB109"/>
      <c r="AC109"/>
      <c r="AD109"/>
      <c r="AE109"/>
      <c r="AF109"/>
    </row>
    <row r="110" spans="1:32" s="8" customFormat="1" ht="30" hidden="1" x14ac:dyDescent="0.25">
      <c r="A110" s="135" t="s">
        <v>1271</v>
      </c>
      <c r="B110" s="136" t="s">
        <v>591</v>
      </c>
      <c r="C110" s="335"/>
      <c r="D110" s="335"/>
      <c r="E110" s="335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 s="112"/>
      <c r="Y110"/>
      <c r="Z110"/>
      <c r="AA110"/>
      <c r="AB110"/>
      <c r="AC110"/>
      <c r="AD110"/>
      <c r="AE110"/>
      <c r="AF110"/>
    </row>
    <row r="111" spans="1:32" s="8" customFormat="1" ht="90" hidden="1" x14ac:dyDescent="0.25">
      <c r="A111" s="135" t="s">
        <v>1272</v>
      </c>
      <c r="B111" s="136" t="s">
        <v>701</v>
      </c>
      <c r="C111" s="335"/>
      <c r="D111" s="335"/>
      <c r="E111" s="335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 s="112"/>
      <c r="Y111"/>
      <c r="Z111"/>
      <c r="AA111"/>
      <c r="AB111"/>
      <c r="AC111"/>
      <c r="AD111"/>
      <c r="AE111"/>
      <c r="AF111"/>
    </row>
    <row r="112" spans="1:32" ht="105" hidden="1" x14ac:dyDescent="0.25">
      <c r="A112" s="135" t="s">
        <v>1273</v>
      </c>
      <c r="B112" s="136" t="s">
        <v>592</v>
      </c>
      <c r="C112" s="335"/>
      <c r="D112" s="335"/>
      <c r="E112" s="335"/>
    </row>
    <row r="113" spans="1:24" ht="76.5" hidden="1" customHeight="1" x14ac:dyDescent="0.25">
      <c r="A113" s="135" t="s">
        <v>1274</v>
      </c>
      <c r="B113" s="136" t="s">
        <v>697</v>
      </c>
      <c r="C113" s="335"/>
      <c r="D113" s="335"/>
      <c r="E113" s="335"/>
    </row>
    <row r="114" spans="1:24" s="2" customFormat="1" ht="15.75" hidden="1" customHeight="1" x14ac:dyDescent="0.25">
      <c r="A114" s="125" t="s">
        <v>1275</v>
      </c>
      <c r="B114" s="126" t="s">
        <v>593</v>
      </c>
      <c r="C114" s="292">
        <f>SUM(C115:C115)</f>
        <v>0</v>
      </c>
      <c r="D114" s="292">
        <f t="shared" ref="D114:E114" si="9">SUM(D115:D115)</f>
        <v>0</v>
      </c>
      <c r="E114" s="292">
        <f t="shared" si="9"/>
        <v>0</v>
      </c>
      <c r="V114" s="134"/>
      <c r="X114" s="150"/>
    </row>
    <row r="115" spans="1:24" ht="60" hidden="1" customHeight="1" x14ac:dyDescent="0.25">
      <c r="A115" s="137" t="s">
        <v>1276</v>
      </c>
      <c r="B115" s="133" t="s">
        <v>594</v>
      </c>
      <c r="C115" s="293"/>
      <c r="D115" s="297"/>
      <c r="E115" s="229"/>
    </row>
    <row r="116" spans="1:24" s="9" customFormat="1" ht="15.75" hidden="1" customHeight="1" x14ac:dyDescent="0.25">
      <c r="A116" s="125" t="s">
        <v>1277</v>
      </c>
      <c r="B116" s="126" t="s">
        <v>595</v>
      </c>
      <c r="C116" s="292">
        <f>C117</f>
        <v>0</v>
      </c>
      <c r="D116" s="292">
        <f t="shared" ref="D116:E116" si="10">D117</f>
        <v>0</v>
      </c>
      <c r="E116" s="292">
        <f t="shared" si="10"/>
        <v>0</v>
      </c>
      <c r="V116" s="129"/>
      <c r="X116" s="34"/>
    </row>
    <row r="117" spans="1:24" ht="30" hidden="1" customHeight="1" x14ac:dyDescent="0.25">
      <c r="A117" s="137" t="s">
        <v>1278</v>
      </c>
      <c r="B117" s="133" t="s">
        <v>596</v>
      </c>
      <c r="C117" s="297"/>
      <c r="D117" s="292"/>
      <c r="E117" s="35"/>
      <c r="W117" s="8"/>
    </row>
    <row r="118" spans="1:24" s="9" customFormat="1" ht="63" hidden="1" customHeight="1" x14ac:dyDescent="0.25">
      <c r="A118" s="125" t="s">
        <v>1279</v>
      </c>
      <c r="B118" s="126" t="s">
        <v>597</v>
      </c>
      <c r="C118" s="292"/>
      <c r="D118" s="292"/>
      <c r="E118" s="35"/>
      <c r="V118" s="129"/>
      <c r="X118" s="34"/>
    </row>
    <row r="119" spans="1:24" s="9" customFormat="1" ht="63" hidden="1" customHeight="1" x14ac:dyDescent="0.25">
      <c r="A119" s="125" t="s">
        <v>1280</v>
      </c>
      <c r="B119" s="126" t="s">
        <v>521</v>
      </c>
      <c r="C119" s="292"/>
      <c r="D119" s="292"/>
      <c r="E119" s="292"/>
      <c r="V119" s="129"/>
      <c r="X119" s="34"/>
    </row>
    <row r="120" spans="1:24" ht="15.75" hidden="1" customHeight="1" x14ac:dyDescent="0.25">
      <c r="A120" s="138"/>
      <c r="B120" s="139" t="s">
        <v>598</v>
      </c>
      <c r="C120" s="298">
        <f>C68</f>
        <v>0</v>
      </c>
      <c r="D120" s="298">
        <f t="shared" ref="D120:E120" si="11">D68</f>
        <v>0</v>
      </c>
      <c r="E120" s="298">
        <f t="shared" si="11"/>
        <v>0</v>
      </c>
    </row>
    <row r="121" spans="1:24" s="2" customFormat="1" ht="15.75" x14ac:dyDescent="0.25">
      <c r="A121" s="140"/>
      <c r="B121" s="141" t="s">
        <v>599</v>
      </c>
      <c r="C121" s="299">
        <f>C120+C67</f>
        <v>1793659813.8300002</v>
      </c>
      <c r="D121" s="299">
        <f>D120+D67</f>
        <v>1685029577.9400001</v>
      </c>
      <c r="E121" s="299">
        <f>E120+E67</f>
        <v>1533653697.9400001</v>
      </c>
      <c r="V121" s="134"/>
      <c r="X121" s="150"/>
    </row>
    <row r="125" spans="1:24" hidden="1" x14ac:dyDescent="0.25">
      <c r="A125" s="4"/>
      <c r="B125" s="5" t="s">
        <v>1281</v>
      </c>
      <c r="C125" s="340">
        <f>C15+C20+C25+C32+C34</f>
        <v>1522619790.4300001</v>
      </c>
      <c r="D125" s="340">
        <f>D15+D20+D25+D32+D34</f>
        <v>1414139954.54</v>
      </c>
      <c r="E125" s="340">
        <f>E15+E20+E25+E32+E34</f>
        <v>1262764074.54</v>
      </c>
    </row>
    <row r="126" spans="1:24" hidden="1" x14ac:dyDescent="0.25">
      <c r="B126" s="1" t="s">
        <v>1282</v>
      </c>
      <c r="C126" s="341">
        <f>C36+C44+C48+C63</f>
        <v>271040023.39999998</v>
      </c>
      <c r="D126" s="341">
        <f>D36+D44+D48+D63</f>
        <v>270889623.39999998</v>
      </c>
      <c r="E126" s="341">
        <f>E36+E44+E48+E63</f>
        <v>270889623.39999998</v>
      </c>
    </row>
    <row r="127" spans="1:24" hidden="1" x14ac:dyDescent="0.25">
      <c r="B127" s="1" t="s">
        <v>1283</v>
      </c>
      <c r="C127" s="341">
        <f>C125+C126</f>
        <v>1793659813.8299999</v>
      </c>
      <c r="D127" s="341">
        <f t="shared" ref="D127:E127" si="12">D125+D126</f>
        <v>1685029577.9400001</v>
      </c>
      <c r="E127" s="341">
        <f t="shared" si="12"/>
        <v>1533653697.9400001</v>
      </c>
    </row>
    <row r="128" spans="1:24" x14ac:dyDescent="0.25">
      <c r="C128" s="341"/>
      <c r="D128" s="341"/>
      <c r="E128" s="341"/>
    </row>
  </sheetData>
  <mergeCells count="8">
    <mergeCell ref="D8:E8"/>
    <mergeCell ref="A11:E11"/>
    <mergeCell ref="D7:E7"/>
    <mergeCell ref="D2:E2"/>
    <mergeCell ref="D3:E3"/>
    <mergeCell ref="D4:E4"/>
    <mergeCell ref="D5:E5"/>
    <mergeCell ref="D6:E6"/>
  </mergeCells>
  <pageMargins left="0.63" right="0.24" top="0.35433070866141736" bottom="0.35433070866141736" header="0.31496062992125984" footer="0.31496062992125984"/>
  <pageSetup paperSize="9" scale="60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47"/>
  <sheetViews>
    <sheetView zoomScale="90" zoomScaleNormal="90" workbookViewId="0">
      <selection activeCell="A11" sqref="A11"/>
    </sheetView>
  </sheetViews>
  <sheetFormatPr defaultRowHeight="15" x14ac:dyDescent="0.25"/>
  <cols>
    <col min="1" max="1" width="9.140625" style="142" customWidth="1"/>
    <col min="2" max="2" width="30.42578125" style="1" customWidth="1"/>
    <col min="3" max="3" width="79.85546875" style="1" customWidth="1"/>
  </cols>
  <sheetData>
    <row r="2" spans="1:3" ht="18.75" x14ac:dyDescent="0.3">
      <c r="C2" s="172" t="s">
        <v>979</v>
      </c>
    </row>
    <row r="3" spans="1:3" ht="18.75" x14ac:dyDescent="0.3">
      <c r="C3" s="172" t="s">
        <v>752</v>
      </c>
    </row>
    <row r="4" spans="1:3" ht="18.75" x14ac:dyDescent="0.3">
      <c r="C4" s="172" t="s">
        <v>753</v>
      </c>
    </row>
    <row r="5" spans="1:3" ht="18.75" x14ac:dyDescent="0.3">
      <c r="C5" s="172" t="s">
        <v>754</v>
      </c>
    </row>
    <row r="6" spans="1:3" ht="18.75" x14ac:dyDescent="0.3">
      <c r="C6" s="172" t="s">
        <v>755</v>
      </c>
    </row>
    <row r="7" spans="1:3" ht="18.75" x14ac:dyDescent="0.3">
      <c r="C7" s="172" t="s">
        <v>756</v>
      </c>
    </row>
    <row r="8" spans="1:3" ht="18.75" x14ac:dyDescent="0.3">
      <c r="C8" s="172" t="s">
        <v>1198</v>
      </c>
    </row>
    <row r="10" spans="1:3" ht="32.450000000000003" customHeight="1" x14ac:dyDescent="0.25">
      <c r="A10" s="569" t="s">
        <v>1355</v>
      </c>
      <c r="B10" s="569"/>
      <c r="C10" s="569"/>
    </row>
    <row r="13" spans="1:3" s="27" customFormat="1" ht="30" customHeight="1" x14ac:dyDescent="0.25">
      <c r="A13" s="574" t="s">
        <v>601</v>
      </c>
      <c r="B13" s="574"/>
      <c r="C13" s="173" t="s">
        <v>112</v>
      </c>
    </row>
    <row r="14" spans="1:3" s="143" customFormat="1" ht="25.5" x14ac:dyDescent="0.2">
      <c r="A14" s="575">
        <v>701</v>
      </c>
      <c r="B14" s="575"/>
      <c r="C14" s="105" t="s">
        <v>488</v>
      </c>
    </row>
    <row r="15" spans="1:3" x14ac:dyDescent="0.25">
      <c r="A15" s="144"/>
      <c r="B15" s="145"/>
      <c r="C15" s="146"/>
    </row>
    <row r="16" spans="1:3" x14ac:dyDescent="0.25">
      <c r="A16" s="144"/>
      <c r="B16" s="145"/>
      <c r="C16" s="146"/>
    </row>
    <row r="17" spans="1:3" x14ac:dyDescent="0.25">
      <c r="A17" s="144"/>
      <c r="B17" s="145"/>
      <c r="C17" s="146"/>
    </row>
    <row r="18" spans="1:3" x14ac:dyDescent="0.25">
      <c r="A18" s="144"/>
      <c r="B18" s="145"/>
      <c r="C18" s="146"/>
    </row>
    <row r="19" spans="1:3" x14ac:dyDescent="0.25">
      <c r="A19" s="144"/>
      <c r="B19" s="145"/>
      <c r="C19" s="146"/>
    </row>
    <row r="20" spans="1:3" x14ac:dyDescent="0.25">
      <c r="A20" s="144"/>
      <c r="B20" s="145"/>
      <c r="C20" s="146"/>
    </row>
    <row r="21" spans="1:3" x14ac:dyDescent="0.25">
      <c r="A21" s="144"/>
      <c r="B21" s="145"/>
      <c r="C21" s="146"/>
    </row>
    <row r="22" spans="1:3" x14ac:dyDescent="0.25">
      <c r="A22" s="144"/>
      <c r="B22" s="145"/>
      <c r="C22" s="146"/>
    </row>
    <row r="23" spans="1:3" x14ac:dyDescent="0.25">
      <c r="A23" s="144"/>
      <c r="B23" s="145"/>
      <c r="C23" s="146"/>
    </row>
    <row r="24" spans="1:3" x14ac:dyDescent="0.25">
      <c r="A24" s="144"/>
      <c r="B24" s="145"/>
      <c r="C24" s="146"/>
    </row>
    <row r="25" spans="1:3" x14ac:dyDescent="0.25">
      <c r="A25" s="144"/>
      <c r="B25" s="145"/>
      <c r="C25" s="146"/>
    </row>
    <row r="26" spans="1:3" x14ac:dyDescent="0.25">
      <c r="A26" s="144"/>
      <c r="B26" s="145"/>
      <c r="C26" s="146"/>
    </row>
    <row r="27" spans="1:3" x14ac:dyDescent="0.25">
      <c r="A27" s="144"/>
      <c r="B27" s="145"/>
      <c r="C27" s="146"/>
    </row>
    <row r="28" spans="1:3" x14ac:dyDescent="0.25">
      <c r="A28" s="144"/>
      <c r="B28" s="145"/>
      <c r="C28" s="146"/>
    </row>
    <row r="29" spans="1:3" x14ac:dyDescent="0.25">
      <c r="A29" s="144"/>
      <c r="B29" s="145"/>
      <c r="C29" s="146"/>
    </row>
    <row r="30" spans="1:3" x14ac:dyDescent="0.25">
      <c r="A30" s="144"/>
      <c r="B30" s="145"/>
      <c r="C30" s="146"/>
    </row>
    <row r="31" spans="1:3" x14ac:dyDescent="0.25">
      <c r="A31" s="144"/>
      <c r="B31" s="145"/>
      <c r="C31" s="146"/>
    </row>
    <row r="32" spans="1:3" x14ac:dyDescent="0.25">
      <c r="A32" s="144"/>
      <c r="B32" s="145"/>
      <c r="C32" s="146"/>
    </row>
    <row r="33" spans="1:3" x14ac:dyDescent="0.25">
      <c r="A33" s="144"/>
      <c r="B33" s="145"/>
      <c r="C33" s="146"/>
    </row>
    <row r="34" spans="1:3" x14ac:dyDescent="0.25">
      <c r="A34" s="144"/>
      <c r="B34" s="145"/>
      <c r="C34" s="146"/>
    </row>
    <row r="35" spans="1:3" x14ac:dyDescent="0.25">
      <c r="A35" s="144"/>
      <c r="B35" s="145"/>
      <c r="C35" s="146"/>
    </row>
    <row r="36" spans="1:3" x14ac:dyDescent="0.25">
      <c r="A36" s="144"/>
      <c r="B36" s="145"/>
      <c r="C36" s="146"/>
    </row>
    <row r="37" spans="1:3" x14ac:dyDescent="0.25">
      <c r="A37" s="144"/>
      <c r="B37" s="145"/>
      <c r="C37" s="146"/>
    </row>
    <row r="38" spans="1:3" x14ac:dyDescent="0.25">
      <c r="A38" s="144"/>
      <c r="B38" s="145"/>
      <c r="C38" s="146"/>
    </row>
    <row r="39" spans="1:3" x14ac:dyDescent="0.25">
      <c r="A39" s="144"/>
      <c r="B39" s="145"/>
      <c r="C39" s="146"/>
    </row>
    <row r="40" spans="1:3" x14ac:dyDescent="0.25">
      <c r="A40" s="144"/>
      <c r="B40" s="145"/>
      <c r="C40" s="146"/>
    </row>
    <row r="41" spans="1:3" x14ac:dyDescent="0.25">
      <c r="A41" s="144"/>
      <c r="B41" s="145"/>
      <c r="C41" s="146"/>
    </row>
    <row r="42" spans="1:3" x14ac:dyDescent="0.25">
      <c r="A42" s="144"/>
      <c r="B42" s="145"/>
      <c r="C42" s="146"/>
    </row>
    <row r="43" spans="1:3" x14ac:dyDescent="0.25">
      <c r="A43" s="144"/>
      <c r="B43" s="145"/>
      <c r="C43" s="146"/>
    </row>
    <row r="44" spans="1:3" x14ac:dyDescent="0.25">
      <c r="A44" s="144"/>
      <c r="B44" s="145"/>
      <c r="C44" s="146"/>
    </row>
    <row r="45" spans="1:3" x14ac:dyDescent="0.25">
      <c r="A45" s="144"/>
      <c r="B45" s="145"/>
      <c r="C45" s="146"/>
    </row>
    <row r="46" spans="1:3" x14ac:dyDescent="0.25">
      <c r="A46" s="144"/>
      <c r="B46" s="145"/>
      <c r="C46" s="146"/>
    </row>
    <row r="47" spans="1:3" x14ac:dyDescent="0.25">
      <c r="A47" s="144"/>
      <c r="B47" s="145"/>
      <c r="C47" s="146"/>
    </row>
  </sheetData>
  <mergeCells count="3">
    <mergeCell ref="A10:C10"/>
    <mergeCell ref="A13:B13"/>
    <mergeCell ref="A14:B14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69"/>
  <sheetViews>
    <sheetView topLeftCell="A34" workbookViewId="0">
      <selection activeCell="E13" sqref="E13"/>
    </sheetView>
  </sheetViews>
  <sheetFormatPr defaultRowHeight="15" x14ac:dyDescent="0.25"/>
  <cols>
    <col min="1" max="1" width="9.140625" style="142" customWidth="1"/>
    <col min="2" max="2" width="30.42578125" style="1" customWidth="1"/>
    <col min="3" max="3" width="79.85546875" style="1" customWidth="1"/>
  </cols>
  <sheetData>
    <row r="2" spans="1:3" ht="18.75" x14ac:dyDescent="0.3">
      <c r="C2" s="38" t="s">
        <v>980</v>
      </c>
    </row>
    <row r="3" spans="1:3" ht="18.75" x14ac:dyDescent="0.3">
      <c r="C3" s="38" t="s">
        <v>480</v>
      </c>
    </row>
    <row r="4" spans="1:3" ht="18.75" x14ac:dyDescent="0.3">
      <c r="C4" s="38" t="s">
        <v>481</v>
      </c>
    </row>
    <row r="5" spans="1:3" ht="18.75" x14ac:dyDescent="0.3">
      <c r="C5" s="38" t="s">
        <v>482</v>
      </c>
    </row>
    <row r="6" spans="1:3" ht="18.75" x14ac:dyDescent="0.3">
      <c r="C6" s="38" t="s">
        <v>483</v>
      </c>
    </row>
    <row r="7" spans="1:3" ht="18.75" x14ac:dyDescent="0.3">
      <c r="C7" s="103" t="s">
        <v>600</v>
      </c>
    </row>
    <row r="8" spans="1:3" ht="18.75" x14ac:dyDescent="0.3">
      <c r="C8" s="103" t="s">
        <v>1197</v>
      </c>
    </row>
    <row r="10" spans="1:3" ht="37.15" customHeight="1" x14ac:dyDescent="0.25">
      <c r="A10" s="569" t="s">
        <v>1356</v>
      </c>
      <c r="B10" s="569"/>
      <c r="C10" s="569"/>
    </row>
    <row r="11" spans="1:3" ht="25.15" customHeight="1" x14ac:dyDescent="0.25"/>
    <row r="13" spans="1:3" s="27" customFormat="1" ht="30" x14ac:dyDescent="0.25">
      <c r="A13" s="194" t="s">
        <v>601</v>
      </c>
      <c r="B13" s="173" t="s">
        <v>602</v>
      </c>
      <c r="C13" s="173" t="s">
        <v>112</v>
      </c>
    </row>
    <row r="14" spans="1:3" s="143" customFormat="1" ht="25.5" x14ac:dyDescent="0.2">
      <c r="A14" s="195">
        <v>701</v>
      </c>
      <c r="B14" s="104"/>
      <c r="C14" s="105" t="s">
        <v>488</v>
      </c>
    </row>
    <row r="15" spans="1:3" ht="25.5" x14ac:dyDescent="0.25">
      <c r="A15" s="196">
        <v>701</v>
      </c>
      <c r="B15" s="110" t="s">
        <v>802</v>
      </c>
      <c r="C15" s="111" t="s">
        <v>603</v>
      </c>
    </row>
    <row r="16" spans="1:3" ht="25.5" x14ac:dyDescent="0.25">
      <c r="A16" s="196">
        <v>701</v>
      </c>
      <c r="B16" s="110" t="s">
        <v>803</v>
      </c>
      <c r="C16" s="111" t="s">
        <v>604</v>
      </c>
    </row>
    <row r="17" spans="1:3" ht="25.5" x14ac:dyDescent="0.25">
      <c r="A17" s="196">
        <v>701</v>
      </c>
      <c r="B17" s="110" t="s">
        <v>804</v>
      </c>
      <c r="C17" s="111" t="s">
        <v>605</v>
      </c>
    </row>
    <row r="18" spans="1:3" ht="25.5" x14ac:dyDescent="0.25">
      <c r="A18" s="197">
        <v>701</v>
      </c>
      <c r="B18" s="110" t="s">
        <v>805</v>
      </c>
      <c r="C18" s="111" t="s">
        <v>606</v>
      </c>
    </row>
    <row r="19" spans="1:3" ht="25.5" x14ac:dyDescent="0.25">
      <c r="A19" s="196">
        <v>701</v>
      </c>
      <c r="B19" s="110" t="s">
        <v>806</v>
      </c>
      <c r="C19" s="111" t="s">
        <v>607</v>
      </c>
    </row>
    <row r="20" spans="1:3" ht="25.5" x14ac:dyDescent="0.25">
      <c r="A20" s="196">
        <v>701</v>
      </c>
      <c r="B20" s="110" t="s">
        <v>807</v>
      </c>
      <c r="C20" s="111" t="s">
        <v>608</v>
      </c>
    </row>
    <row r="21" spans="1:3" ht="38.25" x14ac:dyDescent="0.25">
      <c r="A21" s="196">
        <v>701</v>
      </c>
      <c r="B21" s="110" t="s">
        <v>808</v>
      </c>
      <c r="C21" s="111" t="s">
        <v>609</v>
      </c>
    </row>
    <row r="22" spans="1:3" ht="38.25" x14ac:dyDescent="0.25">
      <c r="A22" s="196">
        <v>701</v>
      </c>
      <c r="B22" s="110" t="s">
        <v>809</v>
      </c>
      <c r="C22" s="111" t="s">
        <v>610</v>
      </c>
    </row>
    <row r="23" spans="1:3" ht="25.5" x14ac:dyDescent="0.25">
      <c r="A23" s="196">
        <v>701</v>
      </c>
      <c r="B23" s="110" t="s">
        <v>810</v>
      </c>
      <c r="C23" s="111" t="s">
        <v>611</v>
      </c>
    </row>
    <row r="24" spans="1:3" ht="25.5" x14ac:dyDescent="0.25">
      <c r="A24" s="196">
        <v>701</v>
      </c>
      <c r="B24" s="110" t="s">
        <v>812</v>
      </c>
      <c r="C24" s="111" t="s">
        <v>612</v>
      </c>
    </row>
    <row r="25" spans="1:3" x14ac:dyDescent="0.25">
      <c r="A25" s="196">
        <v>701</v>
      </c>
      <c r="B25" s="110" t="s">
        <v>811</v>
      </c>
      <c r="C25" s="111" t="s">
        <v>613</v>
      </c>
    </row>
    <row r="26" spans="1:3" ht="25.5" x14ac:dyDescent="0.25">
      <c r="A26" s="196">
        <v>701</v>
      </c>
      <c r="B26" s="110" t="s">
        <v>813</v>
      </c>
      <c r="C26" s="111" t="s">
        <v>614</v>
      </c>
    </row>
    <row r="27" spans="1:3" ht="25.5" x14ac:dyDescent="0.25">
      <c r="A27" s="196">
        <v>701</v>
      </c>
      <c r="B27" s="110" t="s">
        <v>814</v>
      </c>
      <c r="C27" s="111" t="s">
        <v>615</v>
      </c>
    </row>
    <row r="28" spans="1:3" ht="25.5" x14ac:dyDescent="0.25">
      <c r="A28" s="196">
        <v>701</v>
      </c>
      <c r="B28" s="110" t="s">
        <v>815</v>
      </c>
      <c r="C28" s="111" t="s">
        <v>616</v>
      </c>
    </row>
    <row r="29" spans="1:3" x14ac:dyDescent="0.25">
      <c r="A29" s="196">
        <v>701</v>
      </c>
      <c r="B29" s="110" t="s">
        <v>816</v>
      </c>
      <c r="C29" s="111" t="s">
        <v>617</v>
      </c>
    </row>
    <row r="30" spans="1:3" ht="25.5" x14ac:dyDescent="0.25">
      <c r="A30" s="196">
        <v>701</v>
      </c>
      <c r="B30" s="110" t="s">
        <v>817</v>
      </c>
      <c r="C30" s="111" t="s">
        <v>618</v>
      </c>
    </row>
    <row r="31" spans="1:3" ht="25.5" x14ac:dyDescent="0.25">
      <c r="A31" s="196">
        <v>701</v>
      </c>
      <c r="B31" s="110" t="s">
        <v>818</v>
      </c>
      <c r="C31" s="111" t="s">
        <v>619</v>
      </c>
    </row>
    <row r="32" spans="1:3" x14ac:dyDescent="0.25">
      <c r="A32" s="196">
        <v>701</v>
      </c>
      <c r="B32" s="110" t="s">
        <v>819</v>
      </c>
      <c r="C32" s="111" t="s">
        <v>620</v>
      </c>
    </row>
    <row r="33" spans="1:3" ht="51" x14ac:dyDescent="0.25">
      <c r="A33" s="196">
        <v>701</v>
      </c>
      <c r="B33" s="110" t="s">
        <v>820</v>
      </c>
      <c r="C33" s="111" t="s">
        <v>621</v>
      </c>
    </row>
    <row r="34" spans="1:3" ht="63.75" x14ac:dyDescent="0.25">
      <c r="A34" s="196">
        <v>701</v>
      </c>
      <c r="B34" s="110" t="s">
        <v>821</v>
      </c>
      <c r="C34" s="111" t="s">
        <v>622</v>
      </c>
    </row>
    <row r="35" spans="1:3" ht="25.5" x14ac:dyDescent="0.25">
      <c r="A35" s="196">
        <v>701</v>
      </c>
      <c r="B35" s="110" t="s">
        <v>822</v>
      </c>
      <c r="C35" s="111" t="s">
        <v>623</v>
      </c>
    </row>
    <row r="36" spans="1:3" ht="38.25" x14ac:dyDescent="0.25">
      <c r="A36" s="196">
        <v>701</v>
      </c>
      <c r="B36" s="110" t="s">
        <v>823</v>
      </c>
      <c r="C36" s="111" t="s">
        <v>624</v>
      </c>
    </row>
    <row r="37" spans="1:3" ht="25.5" x14ac:dyDescent="0.25">
      <c r="A37" s="196">
        <v>701</v>
      </c>
      <c r="B37" s="110" t="s">
        <v>824</v>
      </c>
      <c r="C37" s="111" t="s">
        <v>625</v>
      </c>
    </row>
    <row r="38" spans="1:3" ht="38.25" x14ac:dyDescent="0.25">
      <c r="A38" s="196">
        <v>701</v>
      </c>
      <c r="B38" s="110" t="s">
        <v>825</v>
      </c>
      <c r="C38" s="111" t="s">
        <v>626</v>
      </c>
    </row>
    <row r="39" spans="1:3" x14ac:dyDescent="0.25">
      <c r="A39" s="196">
        <v>701</v>
      </c>
      <c r="B39" s="110" t="s">
        <v>826</v>
      </c>
      <c r="C39" s="111" t="s">
        <v>627</v>
      </c>
    </row>
    <row r="40" spans="1:3" x14ac:dyDescent="0.25">
      <c r="A40" s="196">
        <v>701</v>
      </c>
      <c r="B40" s="110" t="s">
        <v>827</v>
      </c>
      <c r="C40" s="111" t="s">
        <v>627</v>
      </c>
    </row>
    <row r="41" spans="1:3" x14ac:dyDescent="0.25">
      <c r="A41" s="196">
        <v>701</v>
      </c>
      <c r="B41" s="110" t="s">
        <v>829</v>
      </c>
      <c r="C41" s="111" t="s">
        <v>628</v>
      </c>
    </row>
    <row r="42" spans="1:3" x14ac:dyDescent="0.25">
      <c r="A42" s="196">
        <v>701</v>
      </c>
      <c r="B42" s="110" t="s">
        <v>828</v>
      </c>
      <c r="C42" s="111" t="s">
        <v>628</v>
      </c>
    </row>
    <row r="43" spans="1:3" ht="25.5" x14ac:dyDescent="0.25">
      <c r="A43" s="196">
        <v>701</v>
      </c>
      <c r="B43" s="110" t="s">
        <v>830</v>
      </c>
      <c r="C43" s="111" t="s">
        <v>629</v>
      </c>
    </row>
    <row r="44" spans="1:3" ht="25.5" x14ac:dyDescent="0.25">
      <c r="A44" s="196">
        <v>701</v>
      </c>
      <c r="B44" s="110" t="s">
        <v>831</v>
      </c>
      <c r="C44" s="111" t="s">
        <v>630</v>
      </c>
    </row>
    <row r="45" spans="1:3" ht="25.5" x14ac:dyDescent="0.25">
      <c r="A45" s="196">
        <v>701</v>
      </c>
      <c r="B45" s="110" t="s">
        <v>832</v>
      </c>
      <c r="C45" s="111" t="s">
        <v>631</v>
      </c>
    </row>
    <row r="46" spans="1:3" x14ac:dyDescent="0.25">
      <c r="A46" s="196">
        <v>701</v>
      </c>
      <c r="B46" s="110" t="s">
        <v>833</v>
      </c>
      <c r="C46" s="111" t="s">
        <v>632</v>
      </c>
    </row>
    <row r="47" spans="1:3" ht="63.75" x14ac:dyDescent="0.25">
      <c r="A47" s="196">
        <v>701</v>
      </c>
      <c r="B47" s="110" t="s">
        <v>834</v>
      </c>
      <c r="C47" s="111" t="s">
        <v>633</v>
      </c>
    </row>
    <row r="50" spans="2:2" x14ac:dyDescent="0.25">
      <c r="B50"/>
    </row>
    <row r="67" ht="22.5" customHeight="1" x14ac:dyDescent="0.25"/>
    <row r="69" ht="22.5" customHeight="1" x14ac:dyDescent="0.25"/>
  </sheetData>
  <mergeCells count="1">
    <mergeCell ref="A10:C10"/>
  </mergeCells>
  <pageMargins left="0.70866141732283472" right="0.70866141732283472" top="0.74803149606299213" bottom="0.74803149606299213" header="0.31496062992125984" footer="0.31496062992125984"/>
  <pageSetup paperSize="9" scale="73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2:XFD198"/>
  <sheetViews>
    <sheetView topLeftCell="A50" zoomScale="75" zoomScaleNormal="75" workbookViewId="0">
      <selection sqref="A1:XFD1048576"/>
    </sheetView>
  </sheetViews>
  <sheetFormatPr defaultRowHeight="15" x14ac:dyDescent="0.25"/>
  <cols>
    <col min="1" max="1" width="65.7109375" style="303" customWidth="1"/>
    <col min="2" max="2" width="19.42578125" style="303" customWidth="1"/>
    <col min="3" max="3" width="7.7109375" style="303" customWidth="1"/>
    <col min="4" max="4" width="20" style="348" customWidth="1"/>
    <col min="5" max="5" width="19.28515625" style="349" customWidth="1"/>
    <col min="6" max="6" width="19.140625" style="349" customWidth="1"/>
    <col min="7" max="7" width="16" style="152" hidden="1" customWidth="1"/>
    <col min="8" max="8" width="12.140625" style="70" hidden="1" customWidth="1"/>
    <col min="9" max="9" width="10" style="70" hidden="1" customWidth="1"/>
    <col min="10" max="11" width="13.5703125" style="152" hidden="1" customWidth="1"/>
    <col min="12" max="12" width="16.85546875" style="349" bestFit="1" customWidth="1"/>
    <col min="13" max="13" width="17.28515625" style="349" customWidth="1"/>
    <col min="14" max="14" width="15.42578125" style="151" bestFit="1" customWidth="1"/>
    <col min="15" max="255" width="9.140625" style="151"/>
    <col min="256" max="256" width="65.7109375" style="151" customWidth="1"/>
    <col min="257" max="257" width="19.42578125" style="151" customWidth="1"/>
    <col min="258" max="258" width="7.7109375" style="151" customWidth="1"/>
    <col min="259" max="259" width="19.28515625" style="151" bestFit="1" customWidth="1"/>
    <col min="260" max="265" width="0" hidden="1" customWidth="1"/>
    <col min="266" max="267" width="13.5703125" style="151" bestFit="1" customWidth="1"/>
    <col min="268" max="268" width="12.42578125" style="151" bestFit="1" customWidth="1"/>
    <col min="269" max="269" width="10.7109375" style="151" bestFit="1" customWidth="1"/>
    <col min="270" max="270" width="12.42578125" style="151" bestFit="1" customWidth="1"/>
    <col min="271" max="511" width="9.140625" style="151"/>
    <col min="512" max="512" width="65.7109375" style="151" customWidth="1"/>
    <col min="513" max="513" width="19.42578125" style="151" customWidth="1"/>
    <col min="514" max="514" width="7.7109375" style="151" customWidth="1"/>
    <col min="515" max="515" width="19.28515625" style="151" bestFit="1" customWidth="1"/>
    <col min="516" max="521" width="0" hidden="1" customWidth="1"/>
    <col min="522" max="523" width="13.5703125" style="151" bestFit="1" customWidth="1"/>
    <col min="524" max="524" width="12.42578125" style="151" bestFit="1" customWidth="1"/>
    <col min="525" max="525" width="10.7109375" style="151" bestFit="1" customWidth="1"/>
    <col min="526" max="526" width="12.42578125" style="151" bestFit="1" customWidth="1"/>
    <col min="527" max="767" width="9.140625" style="151"/>
    <col min="768" max="768" width="65.7109375" style="151" customWidth="1"/>
    <col min="769" max="769" width="19.42578125" style="151" customWidth="1"/>
    <col min="770" max="770" width="7.7109375" style="151" customWidth="1"/>
    <col min="771" max="771" width="19.28515625" style="151" bestFit="1" customWidth="1"/>
    <col min="772" max="777" width="0" hidden="1" customWidth="1"/>
    <col min="778" max="779" width="13.5703125" style="151" bestFit="1" customWidth="1"/>
    <col min="780" max="780" width="12.42578125" style="151" bestFit="1" customWidth="1"/>
    <col min="781" max="781" width="10.7109375" style="151" bestFit="1" customWidth="1"/>
    <col min="782" max="782" width="12.42578125" style="151" bestFit="1" customWidth="1"/>
    <col min="783" max="1023" width="9.140625" style="151"/>
    <col min="1024" max="1024" width="65.7109375" style="151" customWidth="1"/>
    <col min="1025" max="1025" width="19.42578125" style="151" customWidth="1"/>
    <col min="1026" max="1026" width="7.7109375" style="151" customWidth="1"/>
    <col min="1027" max="1027" width="19.28515625" style="151" bestFit="1" customWidth="1"/>
    <col min="1028" max="1033" width="0" hidden="1" customWidth="1"/>
    <col min="1034" max="1035" width="13.5703125" style="151" bestFit="1" customWidth="1"/>
    <col min="1036" max="1036" width="12.42578125" style="151" bestFit="1" customWidth="1"/>
    <col min="1037" max="1037" width="10.7109375" style="151" bestFit="1" customWidth="1"/>
    <col min="1038" max="1038" width="12.42578125" style="151" bestFit="1" customWidth="1"/>
    <col min="1039" max="1279" width="9.140625" style="151"/>
    <col min="1280" max="1280" width="65.7109375" style="151" customWidth="1"/>
    <col min="1281" max="1281" width="19.42578125" style="151" customWidth="1"/>
    <col min="1282" max="1282" width="7.7109375" style="151" customWidth="1"/>
    <col min="1283" max="1283" width="19.28515625" style="151" bestFit="1" customWidth="1"/>
    <col min="1284" max="1289" width="0" hidden="1" customWidth="1"/>
    <col min="1290" max="1291" width="13.5703125" style="151" bestFit="1" customWidth="1"/>
    <col min="1292" max="1292" width="12.42578125" style="151" bestFit="1" customWidth="1"/>
    <col min="1293" max="1293" width="10.7109375" style="151" bestFit="1" customWidth="1"/>
    <col min="1294" max="1294" width="12.42578125" style="151" bestFit="1" customWidth="1"/>
    <col min="1295" max="1535" width="9.140625" style="151"/>
    <col min="1536" max="1536" width="65.7109375" style="151" customWidth="1"/>
    <col min="1537" max="1537" width="19.42578125" style="151" customWidth="1"/>
    <col min="1538" max="1538" width="7.7109375" style="151" customWidth="1"/>
    <col min="1539" max="1539" width="19.28515625" style="151" bestFit="1" customWidth="1"/>
    <col min="1540" max="1545" width="0" hidden="1" customWidth="1"/>
    <col min="1546" max="1547" width="13.5703125" style="151" bestFit="1" customWidth="1"/>
    <col min="1548" max="1548" width="12.42578125" style="151" bestFit="1" customWidth="1"/>
    <col min="1549" max="1549" width="10.7109375" style="151" bestFit="1" customWidth="1"/>
    <col min="1550" max="1550" width="12.42578125" style="151" bestFit="1" customWidth="1"/>
    <col min="1551" max="1791" width="9.140625" style="151"/>
    <col min="1792" max="1792" width="65.7109375" style="151" customWidth="1"/>
    <col min="1793" max="1793" width="19.42578125" style="151" customWidth="1"/>
    <col min="1794" max="1794" width="7.7109375" style="151" customWidth="1"/>
    <col min="1795" max="1795" width="19.28515625" style="151" bestFit="1" customWidth="1"/>
    <col min="1796" max="1801" width="0" hidden="1" customWidth="1"/>
    <col min="1802" max="1803" width="13.5703125" style="151" bestFit="1" customWidth="1"/>
    <col min="1804" max="1804" width="12.42578125" style="151" bestFit="1" customWidth="1"/>
    <col min="1805" max="1805" width="10.7109375" style="151" bestFit="1" customWidth="1"/>
    <col min="1806" max="1806" width="12.42578125" style="151" bestFit="1" customWidth="1"/>
    <col min="1807" max="2047" width="9.140625" style="151"/>
    <col min="2048" max="2048" width="65.7109375" style="151" customWidth="1"/>
    <col min="2049" max="2049" width="19.42578125" style="151" customWidth="1"/>
    <col min="2050" max="2050" width="7.7109375" style="151" customWidth="1"/>
    <col min="2051" max="2051" width="19.28515625" style="151" bestFit="1" customWidth="1"/>
    <col min="2052" max="2057" width="0" hidden="1" customWidth="1"/>
    <col min="2058" max="2059" width="13.5703125" style="151" bestFit="1" customWidth="1"/>
    <col min="2060" max="2060" width="12.42578125" style="151" bestFit="1" customWidth="1"/>
    <col min="2061" max="2061" width="10.7109375" style="151" bestFit="1" customWidth="1"/>
    <col min="2062" max="2062" width="12.42578125" style="151" bestFit="1" customWidth="1"/>
    <col min="2063" max="2303" width="9.140625" style="151"/>
    <col min="2304" max="2304" width="65.7109375" style="151" customWidth="1"/>
    <col min="2305" max="2305" width="19.42578125" style="151" customWidth="1"/>
    <col min="2306" max="2306" width="7.7109375" style="151" customWidth="1"/>
    <col min="2307" max="2307" width="19.28515625" style="151" bestFit="1" customWidth="1"/>
    <col min="2308" max="2313" width="0" hidden="1" customWidth="1"/>
    <col min="2314" max="2315" width="13.5703125" style="151" bestFit="1" customWidth="1"/>
    <col min="2316" max="2316" width="12.42578125" style="151" bestFit="1" customWidth="1"/>
    <col min="2317" max="2317" width="10.7109375" style="151" bestFit="1" customWidth="1"/>
    <col min="2318" max="2318" width="12.42578125" style="151" bestFit="1" customWidth="1"/>
    <col min="2319" max="2559" width="9.140625" style="151"/>
    <col min="2560" max="2560" width="65.7109375" style="151" customWidth="1"/>
    <col min="2561" max="2561" width="19.42578125" style="151" customWidth="1"/>
    <col min="2562" max="2562" width="7.7109375" style="151" customWidth="1"/>
    <col min="2563" max="2563" width="19.28515625" style="151" bestFit="1" customWidth="1"/>
    <col min="2564" max="2569" width="0" hidden="1" customWidth="1"/>
    <col min="2570" max="2571" width="13.5703125" style="151" bestFit="1" customWidth="1"/>
    <col min="2572" max="2572" width="12.42578125" style="151" bestFit="1" customWidth="1"/>
    <col min="2573" max="2573" width="10.7109375" style="151" bestFit="1" customWidth="1"/>
    <col min="2574" max="2574" width="12.42578125" style="151" bestFit="1" customWidth="1"/>
    <col min="2575" max="2815" width="9.140625" style="151"/>
    <col min="2816" max="2816" width="65.7109375" style="151" customWidth="1"/>
    <col min="2817" max="2817" width="19.42578125" style="151" customWidth="1"/>
    <col min="2818" max="2818" width="7.7109375" style="151" customWidth="1"/>
    <col min="2819" max="2819" width="19.28515625" style="151" bestFit="1" customWidth="1"/>
    <col min="2820" max="2825" width="0" hidden="1" customWidth="1"/>
    <col min="2826" max="2827" width="13.5703125" style="151" bestFit="1" customWidth="1"/>
    <col min="2828" max="2828" width="12.42578125" style="151" bestFit="1" customWidth="1"/>
    <col min="2829" max="2829" width="10.7109375" style="151" bestFit="1" customWidth="1"/>
    <col min="2830" max="2830" width="12.42578125" style="151" bestFit="1" customWidth="1"/>
    <col min="2831" max="3071" width="9.140625" style="151"/>
    <col min="3072" max="3072" width="65.7109375" style="151" customWidth="1"/>
    <col min="3073" max="3073" width="19.42578125" style="151" customWidth="1"/>
    <col min="3074" max="3074" width="7.7109375" style="151" customWidth="1"/>
    <col min="3075" max="3075" width="19.28515625" style="151" bestFit="1" customWidth="1"/>
    <col min="3076" max="3081" width="0" hidden="1" customWidth="1"/>
    <col min="3082" max="3083" width="13.5703125" style="151" bestFit="1" customWidth="1"/>
    <col min="3084" max="3084" width="12.42578125" style="151" bestFit="1" customWidth="1"/>
    <col min="3085" max="3085" width="10.7109375" style="151" bestFit="1" customWidth="1"/>
    <col min="3086" max="3086" width="12.42578125" style="151" bestFit="1" customWidth="1"/>
    <col min="3087" max="3327" width="9.140625" style="151"/>
    <col min="3328" max="3328" width="65.7109375" style="151" customWidth="1"/>
    <col min="3329" max="3329" width="19.42578125" style="151" customWidth="1"/>
    <col min="3330" max="3330" width="7.7109375" style="151" customWidth="1"/>
    <col min="3331" max="3331" width="19.28515625" style="151" bestFit="1" customWidth="1"/>
    <col min="3332" max="3337" width="0" hidden="1" customWidth="1"/>
    <col min="3338" max="3339" width="13.5703125" style="151" bestFit="1" customWidth="1"/>
    <col min="3340" max="3340" width="12.42578125" style="151" bestFit="1" customWidth="1"/>
    <col min="3341" max="3341" width="10.7109375" style="151" bestFit="1" customWidth="1"/>
    <col min="3342" max="3342" width="12.42578125" style="151" bestFit="1" customWidth="1"/>
    <col min="3343" max="3583" width="9.140625" style="151"/>
    <col min="3584" max="3584" width="65.7109375" style="151" customWidth="1"/>
    <col min="3585" max="3585" width="19.42578125" style="151" customWidth="1"/>
    <col min="3586" max="3586" width="7.7109375" style="151" customWidth="1"/>
    <col min="3587" max="3587" width="19.28515625" style="151" bestFit="1" customWidth="1"/>
    <col min="3588" max="3593" width="0" hidden="1" customWidth="1"/>
    <col min="3594" max="3595" width="13.5703125" style="151" bestFit="1" customWidth="1"/>
    <col min="3596" max="3596" width="12.42578125" style="151" bestFit="1" customWidth="1"/>
    <col min="3597" max="3597" width="10.7109375" style="151" bestFit="1" customWidth="1"/>
    <col min="3598" max="3598" width="12.42578125" style="151" bestFit="1" customWidth="1"/>
    <col min="3599" max="3839" width="9.140625" style="151"/>
    <col min="3840" max="3840" width="65.7109375" style="151" customWidth="1"/>
    <col min="3841" max="3841" width="19.42578125" style="151" customWidth="1"/>
    <col min="3842" max="3842" width="7.7109375" style="151" customWidth="1"/>
    <col min="3843" max="3843" width="19.28515625" style="151" bestFit="1" customWidth="1"/>
    <col min="3844" max="3849" width="0" hidden="1" customWidth="1"/>
    <col min="3850" max="3851" width="13.5703125" style="151" bestFit="1" customWidth="1"/>
    <col min="3852" max="3852" width="12.42578125" style="151" bestFit="1" customWidth="1"/>
    <col min="3853" max="3853" width="10.7109375" style="151" bestFit="1" customWidth="1"/>
    <col min="3854" max="3854" width="12.42578125" style="151" bestFit="1" customWidth="1"/>
    <col min="3855" max="4095" width="9.140625" style="151"/>
    <col min="4096" max="4096" width="65.7109375" style="151" customWidth="1"/>
    <col min="4097" max="4097" width="19.42578125" style="151" customWidth="1"/>
    <col min="4098" max="4098" width="7.7109375" style="151" customWidth="1"/>
    <col min="4099" max="4099" width="19.28515625" style="151" bestFit="1" customWidth="1"/>
    <col min="4100" max="4105" width="0" hidden="1" customWidth="1"/>
    <col min="4106" max="4107" width="13.5703125" style="151" bestFit="1" customWidth="1"/>
    <col min="4108" max="4108" width="12.42578125" style="151" bestFit="1" customWidth="1"/>
    <col min="4109" max="4109" width="10.7109375" style="151" bestFit="1" customWidth="1"/>
    <col min="4110" max="4110" width="12.42578125" style="151" bestFit="1" customWidth="1"/>
    <col min="4111" max="4351" width="9.140625" style="151"/>
    <col min="4352" max="4352" width="65.7109375" style="151" customWidth="1"/>
    <col min="4353" max="4353" width="19.42578125" style="151" customWidth="1"/>
    <col min="4354" max="4354" width="7.7109375" style="151" customWidth="1"/>
    <col min="4355" max="4355" width="19.28515625" style="151" bestFit="1" customWidth="1"/>
    <col min="4356" max="4361" width="0" hidden="1" customWidth="1"/>
    <col min="4362" max="4363" width="13.5703125" style="151" bestFit="1" customWidth="1"/>
    <col min="4364" max="4364" width="12.42578125" style="151" bestFit="1" customWidth="1"/>
    <col min="4365" max="4365" width="10.7109375" style="151" bestFit="1" customWidth="1"/>
    <col min="4366" max="4366" width="12.42578125" style="151" bestFit="1" customWidth="1"/>
    <col min="4367" max="4607" width="9.140625" style="151"/>
    <col min="4608" max="4608" width="65.7109375" style="151" customWidth="1"/>
    <col min="4609" max="4609" width="19.42578125" style="151" customWidth="1"/>
    <col min="4610" max="4610" width="7.7109375" style="151" customWidth="1"/>
    <col min="4611" max="4611" width="19.28515625" style="151" bestFit="1" customWidth="1"/>
    <col min="4612" max="4617" width="0" hidden="1" customWidth="1"/>
    <col min="4618" max="4619" width="13.5703125" style="151" bestFit="1" customWidth="1"/>
    <col min="4620" max="4620" width="12.42578125" style="151" bestFit="1" customWidth="1"/>
    <col min="4621" max="4621" width="10.7109375" style="151" bestFit="1" customWidth="1"/>
    <col min="4622" max="4622" width="12.42578125" style="151" bestFit="1" customWidth="1"/>
    <col min="4623" max="4863" width="9.140625" style="151"/>
    <col min="4864" max="4864" width="65.7109375" style="151" customWidth="1"/>
    <col min="4865" max="4865" width="19.42578125" style="151" customWidth="1"/>
    <col min="4866" max="4866" width="7.7109375" style="151" customWidth="1"/>
    <col min="4867" max="4867" width="19.28515625" style="151" bestFit="1" customWidth="1"/>
    <col min="4868" max="4873" width="0" hidden="1" customWidth="1"/>
    <col min="4874" max="4875" width="13.5703125" style="151" bestFit="1" customWidth="1"/>
    <col min="4876" max="4876" width="12.42578125" style="151" bestFit="1" customWidth="1"/>
    <col min="4877" max="4877" width="10.7109375" style="151" bestFit="1" customWidth="1"/>
    <col min="4878" max="4878" width="12.42578125" style="151" bestFit="1" customWidth="1"/>
    <col min="4879" max="5119" width="9.140625" style="151"/>
    <col min="5120" max="5120" width="65.7109375" style="151" customWidth="1"/>
    <col min="5121" max="5121" width="19.42578125" style="151" customWidth="1"/>
    <col min="5122" max="5122" width="7.7109375" style="151" customWidth="1"/>
    <col min="5123" max="5123" width="19.28515625" style="151" bestFit="1" customWidth="1"/>
    <col min="5124" max="5129" width="0" hidden="1" customWidth="1"/>
    <col min="5130" max="5131" width="13.5703125" style="151" bestFit="1" customWidth="1"/>
    <col min="5132" max="5132" width="12.42578125" style="151" bestFit="1" customWidth="1"/>
    <col min="5133" max="5133" width="10.7109375" style="151" bestFit="1" customWidth="1"/>
    <col min="5134" max="5134" width="12.42578125" style="151" bestFit="1" customWidth="1"/>
    <col min="5135" max="5375" width="9.140625" style="151"/>
    <col min="5376" max="5376" width="65.7109375" style="151" customWidth="1"/>
    <col min="5377" max="5377" width="19.42578125" style="151" customWidth="1"/>
    <col min="5378" max="5378" width="7.7109375" style="151" customWidth="1"/>
    <col min="5379" max="5379" width="19.28515625" style="151" bestFit="1" customWidth="1"/>
    <col min="5380" max="5385" width="0" hidden="1" customWidth="1"/>
    <col min="5386" max="5387" width="13.5703125" style="151" bestFit="1" customWidth="1"/>
    <col min="5388" max="5388" width="12.42578125" style="151" bestFit="1" customWidth="1"/>
    <col min="5389" max="5389" width="10.7109375" style="151" bestFit="1" customWidth="1"/>
    <col min="5390" max="5390" width="12.42578125" style="151" bestFit="1" customWidth="1"/>
    <col min="5391" max="5631" width="9.140625" style="151"/>
    <col min="5632" max="5632" width="65.7109375" style="151" customWidth="1"/>
    <col min="5633" max="5633" width="19.42578125" style="151" customWidth="1"/>
    <col min="5634" max="5634" width="7.7109375" style="151" customWidth="1"/>
    <col min="5635" max="5635" width="19.28515625" style="151" bestFit="1" customWidth="1"/>
    <col min="5636" max="5641" width="0" hidden="1" customWidth="1"/>
    <col min="5642" max="5643" width="13.5703125" style="151" bestFit="1" customWidth="1"/>
    <col min="5644" max="5644" width="12.42578125" style="151" bestFit="1" customWidth="1"/>
    <col min="5645" max="5645" width="10.7109375" style="151" bestFit="1" customWidth="1"/>
    <col min="5646" max="5646" width="12.42578125" style="151" bestFit="1" customWidth="1"/>
    <col min="5647" max="5887" width="9.140625" style="151"/>
    <col min="5888" max="5888" width="65.7109375" style="151" customWidth="1"/>
    <col min="5889" max="5889" width="19.42578125" style="151" customWidth="1"/>
    <col min="5890" max="5890" width="7.7109375" style="151" customWidth="1"/>
    <col min="5891" max="5891" width="19.28515625" style="151" bestFit="1" customWidth="1"/>
    <col min="5892" max="5897" width="0" hidden="1" customWidth="1"/>
    <col min="5898" max="5899" width="13.5703125" style="151" bestFit="1" customWidth="1"/>
    <col min="5900" max="5900" width="12.42578125" style="151" bestFit="1" customWidth="1"/>
    <col min="5901" max="5901" width="10.7109375" style="151" bestFit="1" customWidth="1"/>
    <col min="5902" max="5902" width="12.42578125" style="151" bestFit="1" customWidth="1"/>
    <col min="5903" max="6143" width="9.140625" style="151"/>
    <col min="6144" max="6144" width="65.7109375" style="151" customWidth="1"/>
    <col min="6145" max="6145" width="19.42578125" style="151" customWidth="1"/>
    <col min="6146" max="6146" width="7.7109375" style="151" customWidth="1"/>
    <col min="6147" max="6147" width="19.28515625" style="151" bestFit="1" customWidth="1"/>
    <col min="6148" max="6153" width="0" hidden="1" customWidth="1"/>
    <col min="6154" max="6155" width="13.5703125" style="151" bestFit="1" customWidth="1"/>
    <col min="6156" max="6156" width="12.42578125" style="151" bestFit="1" customWidth="1"/>
    <col min="6157" max="6157" width="10.7109375" style="151" bestFit="1" customWidth="1"/>
    <col min="6158" max="6158" width="12.42578125" style="151" bestFit="1" customWidth="1"/>
    <col min="6159" max="6399" width="9.140625" style="151"/>
    <col min="6400" max="6400" width="65.7109375" style="151" customWidth="1"/>
    <col min="6401" max="6401" width="19.42578125" style="151" customWidth="1"/>
    <col min="6402" max="6402" width="7.7109375" style="151" customWidth="1"/>
    <col min="6403" max="6403" width="19.28515625" style="151" bestFit="1" customWidth="1"/>
    <col min="6404" max="6409" width="0" hidden="1" customWidth="1"/>
    <col min="6410" max="6411" width="13.5703125" style="151" bestFit="1" customWidth="1"/>
    <col min="6412" max="6412" width="12.42578125" style="151" bestFit="1" customWidth="1"/>
    <col min="6413" max="6413" width="10.7109375" style="151" bestFit="1" customWidth="1"/>
    <col min="6414" max="6414" width="12.42578125" style="151" bestFit="1" customWidth="1"/>
    <col min="6415" max="6655" width="9.140625" style="151"/>
    <col min="6656" max="6656" width="65.7109375" style="151" customWidth="1"/>
    <col min="6657" max="6657" width="19.42578125" style="151" customWidth="1"/>
    <col min="6658" max="6658" width="7.7109375" style="151" customWidth="1"/>
    <col min="6659" max="6659" width="19.28515625" style="151" bestFit="1" customWidth="1"/>
    <col min="6660" max="6665" width="0" hidden="1" customWidth="1"/>
    <col min="6666" max="6667" width="13.5703125" style="151" bestFit="1" customWidth="1"/>
    <col min="6668" max="6668" width="12.42578125" style="151" bestFit="1" customWidth="1"/>
    <col min="6669" max="6669" width="10.7109375" style="151" bestFit="1" customWidth="1"/>
    <col min="6670" max="6670" width="12.42578125" style="151" bestFit="1" customWidth="1"/>
    <col min="6671" max="6911" width="9.140625" style="151"/>
    <col min="6912" max="6912" width="65.7109375" style="151" customWidth="1"/>
    <col min="6913" max="6913" width="19.42578125" style="151" customWidth="1"/>
    <col min="6914" max="6914" width="7.7109375" style="151" customWidth="1"/>
    <col min="6915" max="6915" width="19.28515625" style="151" bestFit="1" customWidth="1"/>
    <col min="6916" max="6921" width="0" hidden="1" customWidth="1"/>
    <col min="6922" max="6923" width="13.5703125" style="151" bestFit="1" customWidth="1"/>
    <col min="6924" max="6924" width="12.42578125" style="151" bestFit="1" customWidth="1"/>
    <col min="6925" max="6925" width="10.7109375" style="151" bestFit="1" customWidth="1"/>
    <col min="6926" max="6926" width="12.42578125" style="151" bestFit="1" customWidth="1"/>
    <col min="6927" max="7167" width="9.140625" style="151"/>
    <col min="7168" max="7168" width="65.7109375" style="151" customWidth="1"/>
    <col min="7169" max="7169" width="19.42578125" style="151" customWidth="1"/>
    <col min="7170" max="7170" width="7.7109375" style="151" customWidth="1"/>
    <col min="7171" max="7171" width="19.28515625" style="151" bestFit="1" customWidth="1"/>
    <col min="7172" max="7177" width="0" hidden="1" customWidth="1"/>
    <col min="7178" max="7179" width="13.5703125" style="151" bestFit="1" customWidth="1"/>
    <col min="7180" max="7180" width="12.42578125" style="151" bestFit="1" customWidth="1"/>
    <col min="7181" max="7181" width="10.7109375" style="151" bestFit="1" customWidth="1"/>
    <col min="7182" max="7182" width="12.42578125" style="151" bestFit="1" customWidth="1"/>
    <col min="7183" max="7423" width="9.140625" style="151"/>
    <col min="7424" max="7424" width="65.7109375" style="151" customWidth="1"/>
    <col min="7425" max="7425" width="19.42578125" style="151" customWidth="1"/>
    <col min="7426" max="7426" width="7.7109375" style="151" customWidth="1"/>
    <col min="7427" max="7427" width="19.28515625" style="151" bestFit="1" customWidth="1"/>
    <col min="7428" max="7433" width="0" hidden="1" customWidth="1"/>
    <col min="7434" max="7435" width="13.5703125" style="151" bestFit="1" customWidth="1"/>
    <col min="7436" max="7436" width="12.42578125" style="151" bestFit="1" customWidth="1"/>
    <col min="7437" max="7437" width="10.7109375" style="151" bestFit="1" customWidth="1"/>
    <col min="7438" max="7438" width="12.42578125" style="151" bestFit="1" customWidth="1"/>
    <col min="7439" max="7679" width="9.140625" style="151"/>
    <col min="7680" max="7680" width="65.7109375" style="151" customWidth="1"/>
    <col min="7681" max="7681" width="19.42578125" style="151" customWidth="1"/>
    <col min="7682" max="7682" width="7.7109375" style="151" customWidth="1"/>
    <col min="7683" max="7683" width="19.28515625" style="151" bestFit="1" customWidth="1"/>
    <col min="7684" max="7689" width="0" hidden="1" customWidth="1"/>
    <col min="7690" max="7691" width="13.5703125" style="151" bestFit="1" customWidth="1"/>
    <col min="7692" max="7692" width="12.42578125" style="151" bestFit="1" customWidth="1"/>
    <col min="7693" max="7693" width="10.7109375" style="151" bestFit="1" customWidth="1"/>
    <col min="7694" max="7694" width="12.42578125" style="151" bestFit="1" customWidth="1"/>
    <col min="7695" max="7935" width="9.140625" style="151"/>
    <col min="7936" max="7936" width="65.7109375" style="151" customWidth="1"/>
    <col min="7937" max="7937" width="19.42578125" style="151" customWidth="1"/>
    <col min="7938" max="7938" width="7.7109375" style="151" customWidth="1"/>
    <col min="7939" max="7939" width="19.28515625" style="151" bestFit="1" customWidth="1"/>
    <col min="7940" max="7945" width="0" hidden="1" customWidth="1"/>
    <col min="7946" max="7947" width="13.5703125" style="151" bestFit="1" customWidth="1"/>
    <col min="7948" max="7948" width="12.42578125" style="151" bestFit="1" customWidth="1"/>
    <col min="7949" max="7949" width="10.7109375" style="151" bestFit="1" customWidth="1"/>
    <col min="7950" max="7950" width="12.42578125" style="151" bestFit="1" customWidth="1"/>
    <col min="7951" max="8191" width="9.140625" style="151"/>
    <col min="8192" max="8192" width="65.7109375" style="151" customWidth="1"/>
    <col min="8193" max="8193" width="19.42578125" style="151" customWidth="1"/>
    <col min="8194" max="8194" width="7.7109375" style="151" customWidth="1"/>
    <col min="8195" max="8195" width="19.28515625" style="151" bestFit="1" customWidth="1"/>
    <col min="8196" max="8201" width="0" hidden="1" customWidth="1"/>
    <col min="8202" max="8203" width="13.5703125" style="151" bestFit="1" customWidth="1"/>
    <col min="8204" max="8204" width="12.42578125" style="151" bestFit="1" customWidth="1"/>
    <col min="8205" max="8205" width="10.7109375" style="151" bestFit="1" customWidth="1"/>
    <col min="8206" max="8206" width="12.42578125" style="151" bestFit="1" customWidth="1"/>
    <col min="8207" max="8447" width="9.140625" style="151"/>
    <col min="8448" max="8448" width="65.7109375" style="151" customWidth="1"/>
    <col min="8449" max="8449" width="19.42578125" style="151" customWidth="1"/>
    <col min="8450" max="8450" width="7.7109375" style="151" customWidth="1"/>
    <col min="8451" max="8451" width="19.28515625" style="151" bestFit="1" customWidth="1"/>
    <col min="8452" max="8457" width="0" hidden="1" customWidth="1"/>
    <col min="8458" max="8459" width="13.5703125" style="151" bestFit="1" customWidth="1"/>
    <col min="8460" max="8460" width="12.42578125" style="151" bestFit="1" customWidth="1"/>
    <col min="8461" max="8461" width="10.7109375" style="151" bestFit="1" customWidth="1"/>
    <col min="8462" max="8462" width="12.42578125" style="151" bestFit="1" customWidth="1"/>
    <col min="8463" max="8703" width="9.140625" style="151"/>
    <col min="8704" max="8704" width="65.7109375" style="151" customWidth="1"/>
    <col min="8705" max="8705" width="19.42578125" style="151" customWidth="1"/>
    <col min="8706" max="8706" width="7.7109375" style="151" customWidth="1"/>
    <col min="8707" max="8707" width="19.28515625" style="151" bestFit="1" customWidth="1"/>
    <col min="8708" max="8713" width="0" hidden="1" customWidth="1"/>
    <col min="8714" max="8715" width="13.5703125" style="151" bestFit="1" customWidth="1"/>
    <col min="8716" max="8716" width="12.42578125" style="151" bestFit="1" customWidth="1"/>
    <col min="8717" max="8717" width="10.7109375" style="151" bestFit="1" customWidth="1"/>
    <col min="8718" max="8718" width="12.42578125" style="151" bestFit="1" customWidth="1"/>
    <col min="8719" max="8959" width="9.140625" style="151"/>
    <col min="8960" max="8960" width="65.7109375" style="151" customWidth="1"/>
    <col min="8961" max="8961" width="19.42578125" style="151" customWidth="1"/>
    <col min="8962" max="8962" width="7.7109375" style="151" customWidth="1"/>
    <col min="8963" max="8963" width="19.28515625" style="151" bestFit="1" customWidth="1"/>
    <col min="8964" max="8969" width="0" hidden="1" customWidth="1"/>
    <col min="8970" max="8971" width="13.5703125" style="151" bestFit="1" customWidth="1"/>
    <col min="8972" max="8972" width="12.42578125" style="151" bestFit="1" customWidth="1"/>
    <col min="8973" max="8973" width="10.7109375" style="151" bestFit="1" customWidth="1"/>
    <col min="8974" max="8974" width="12.42578125" style="151" bestFit="1" customWidth="1"/>
    <col min="8975" max="9215" width="9.140625" style="151"/>
    <col min="9216" max="9216" width="65.7109375" style="151" customWidth="1"/>
    <col min="9217" max="9217" width="19.42578125" style="151" customWidth="1"/>
    <col min="9218" max="9218" width="7.7109375" style="151" customWidth="1"/>
    <col min="9219" max="9219" width="19.28515625" style="151" bestFit="1" customWidth="1"/>
    <col min="9220" max="9225" width="0" hidden="1" customWidth="1"/>
    <col min="9226" max="9227" width="13.5703125" style="151" bestFit="1" customWidth="1"/>
    <col min="9228" max="9228" width="12.42578125" style="151" bestFit="1" customWidth="1"/>
    <col min="9229" max="9229" width="10.7109375" style="151" bestFit="1" customWidth="1"/>
    <col min="9230" max="9230" width="12.42578125" style="151" bestFit="1" customWidth="1"/>
    <col min="9231" max="9471" width="9.140625" style="151"/>
    <col min="9472" max="9472" width="65.7109375" style="151" customWidth="1"/>
    <col min="9473" max="9473" width="19.42578125" style="151" customWidth="1"/>
    <col min="9474" max="9474" width="7.7109375" style="151" customWidth="1"/>
    <col min="9475" max="9475" width="19.28515625" style="151" bestFit="1" customWidth="1"/>
    <col min="9476" max="9481" width="0" hidden="1" customWidth="1"/>
    <col min="9482" max="9483" width="13.5703125" style="151" bestFit="1" customWidth="1"/>
    <col min="9484" max="9484" width="12.42578125" style="151" bestFit="1" customWidth="1"/>
    <col min="9485" max="9485" width="10.7109375" style="151" bestFit="1" customWidth="1"/>
    <col min="9486" max="9486" width="12.42578125" style="151" bestFit="1" customWidth="1"/>
    <col min="9487" max="9727" width="9.140625" style="151"/>
    <col min="9728" max="9728" width="65.7109375" style="151" customWidth="1"/>
    <col min="9729" max="9729" width="19.42578125" style="151" customWidth="1"/>
    <col min="9730" max="9730" width="7.7109375" style="151" customWidth="1"/>
    <col min="9731" max="9731" width="19.28515625" style="151" bestFit="1" customWidth="1"/>
    <col min="9732" max="9737" width="0" hidden="1" customWidth="1"/>
    <col min="9738" max="9739" width="13.5703125" style="151" bestFit="1" customWidth="1"/>
    <col min="9740" max="9740" width="12.42578125" style="151" bestFit="1" customWidth="1"/>
    <col min="9741" max="9741" width="10.7109375" style="151" bestFit="1" customWidth="1"/>
    <col min="9742" max="9742" width="12.42578125" style="151" bestFit="1" customWidth="1"/>
    <col min="9743" max="9983" width="9.140625" style="151"/>
    <col min="9984" max="9984" width="65.7109375" style="151" customWidth="1"/>
    <col min="9985" max="9985" width="19.42578125" style="151" customWidth="1"/>
    <col min="9986" max="9986" width="7.7109375" style="151" customWidth="1"/>
    <col min="9987" max="9987" width="19.28515625" style="151" bestFit="1" customWidth="1"/>
    <col min="9988" max="9993" width="0" hidden="1" customWidth="1"/>
    <col min="9994" max="9995" width="13.5703125" style="151" bestFit="1" customWidth="1"/>
    <col min="9996" max="9996" width="12.42578125" style="151" bestFit="1" customWidth="1"/>
    <col min="9997" max="9997" width="10.7109375" style="151" bestFit="1" customWidth="1"/>
    <col min="9998" max="9998" width="12.42578125" style="151" bestFit="1" customWidth="1"/>
    <col min="9999" max="10239" width="9.140625" style="151"/>
    <col min="10240" max="10240" width="65.7109375" style="151" customWidth="1"/>
    <col min="10241" max="10241" width="19.42578125" style="151" customWidth="1"/>
    <col min="10242" max="10242" width="7.7109375" style="151" customWidth="1"/>
    <col min="10243" max="10243" width="19.28515625" style="151" bestFit="1" customWidth="1"/>
    <col min="10244" max="10249" width="0" hidden="1" customWidth="1"/>
    <col min="10250" max="10251" width="13.5703125" style="151" bestFit="1" customWidth="1"/>
    <col min="10252" max="10252" width="12.42578125" style="151" bestFit="1" customWidth="1"/>
    <col min="10253" max="10253" width="10.7109375" style="151" bestFit="1" customWidth="1"/>
    <col min="10254" max="10254" width="12.42578125" style="151" bestFit="1" customWidth="1"/>
    <col min="10255" max="10495" width="9.140625" style="151"/>
    <col min="10496" max="10496" width="65.7109375" style="151" customWidth="1"/>
    <col min="10497" max="10497" width="19.42578125" style="151" customWidth="1"/>
    <col min="10498" max="10498" width="7.7109375" style="151" customWidth="1"/>
    <col min="10499" max="10499" width="19.28515625" style="151" bestFit="1" customWidth="1"/>
    <col min="10500" max="10505" width="0" hidden="1" customWidth="1"/>
    <col min="10506" max="10507" width="13.5703125" style="151" bestFit="1" customWidth="1"/>
    <col min="10508" max="10508" width="12.42578125" style="151" bestFit="1" customWidth="1"/>
    <col min="10509" max="10509" width="10.7109375" style="151" bestFit="1" customWidth="1"/>
    <col min="10510" max="10510" width="12.42578125" style="151" bestFit="1" customWidth="1"/>
    <col min="10511" max="10751" width="9.140625" style="151"/>
    <col min="10752" max="10752" width="65.7109375" style="151" customWidth="1"/>
    <col min="10753" max="10753" width="19.42578125" style="151" customWidth="1"/>
    <col min="10754" max="10754" width="7.7109375" style="151" customWidth="1"/>
    <col min="10755" max="10755" width="19.28515625" style="151" bestFit="1" customWidth="1"/>
    <col min="10756" max="10761" width="0" hidden="1" customWidth="1"/>
    <col min="10762" max="10763" width="13.5703125" style="151" bestFit="1" customWidth="1"/>
    <col min="10764" max="10764" width="12.42578125" style="151" bestFit="1" customWidth="1"/>
    <col min="10765" max="10765" width="10.7109375" style="151" bestFit="1" customWidth="1"/>
    <col min="10766" max="10766" width="12.42578125" style="151" bestFit="1" customWidth="1"/>
    <col min="10767" max="11007" width="9.140625" style="151"/>
    <col min="11008" max="11008" width="65.7109375" style="151" customWidth="1"/>
    <col min="11009" max="11009" width="19.42578125" style="151" customWidth="1"/>
    <col min="11010" max="11010" width="7.7109375" style="151" customWidth="1"/>
    <col min="11011" max="11011" width="19.28515625" style="151" bestFit="1" customWidth="1"/>
    <col min="11012" max="11017" width="0" hidden="1" customWidth="1"/>
    <col min="11018" max="11019" width="13.5703125" style="151" bestFit="1" customWidth="1"/>
    <col min="11020" max="11020" width="12.42578125" style="151" bestFit="1" customWidth="1"/>
    <col min="11021" max="11021" width="10.7109375" style="151" bestFit="1" customWidth="1"/>
    <col min="11022" max="11022" width="12.42578125" style="151" bestFit="1" customWidth="1"/>
    <col min="11023" max="11263" width="9.140625" style="151"/>
    <col min="11264" max="11264" width="65.7109375" style="151" customWidth="1"/>
    <col min="11265" max="11265" width="19.42578125" style="151" customWidth="1"/>
    <col min="11266" max="11266" width="7.7109375" style="151" customWidth="1"/>
    <col min="11267" max="11267" width="19.28515625" style="151" bestFit="1" customWidth="1"/>
    <col min="11268" max="11273" width="0" hidden="1" customWidth="1"/>
    <col min="11274" max="11275" width="13.5703125" style="151" bestFit="1" customWidth="1"/>
    <col min="11276" max="11276" width="12.42578125" style="151" bestFit="1" customWidth="1"/>
    <col min="11277" max="11277" width="10.7109375" style="151" bestFit="1" customWidth="1"/>
    <col min="11278" max="11278" width="12.42578125" style="151" bestFit="1" customWidth="1"/>
    <col min="11279" max="11519" width="9.140625" style="151"/>
    <col min="11520" max="11520" width="65.7109375" style="151" customWidth="1"/>
    <col min="11521" max="11521" width="19.42578125" style="151" customWidth="1"/>
    <col min="11522" max="11522" width="7.7109375" style="151" customWidth="1"/>
    <col min="11523" max="11523" width="19.28515625" style="151" bestFit="1" customWidth="1"/>
    <col min="11524" max="11529" width="0" hidden="1" customWidth="1"/>
    <col min="11530" max="11531" width="13.5703125" style="151" bestFit="1" customWidth="1"/>
    <col min="11532" max="11532" width="12.42578125" style="151" bestFit="1" customWidth="1"/>
    <col min="11533" max="11533" width="10.7109375" style="151" bestFit="1" customWidth="1"/>
    <col min="11534" max="11534" width="12.42578125" style="151" bestFit="1" customWidth="1"/>
    <col min="11535" max="11775" width="9.140625" style="151"/>
    <col min="11776" max="11776" width="65.7109375" style="151" customWidth="1"/>
    <col min="11777" max="11777" width="19.42578125" style="151" customWidth="1"/>
    <col min="11778" max="11778" width="7.7109375" style="151" customWidth="1"/>
    <col min="11779" max="11779" width="19.28515625" style="151" bestFit="1" customWidth="1"/>
    <col min="11780" max="11785" width="0" hidden="1" customWidth="1"/>
    <col min="11786" max="11787" width="13.5703125" style="151" bestFit="1" customWidth="1"/>
    <col min="11788" max="11788" width="12.42578125" style="151" bestFit="1" customWidth="1"/>
    <col min="11789" max="11789" width="10.7109375" style="151" bestFit="1" customWidth="1"/>
    <col min="11790" max="11790" width="12.42578125" style="151" bestFit="1" customWidth="1"/>
    <col min="11791" max="12031" width="9.140625" style="151"/>
    <col min="12032" max="12032" width="65.7109375" style="151" customWidth="1"/>
    <col min="12033" max="12033" width="19.42578125" style="151" customWidth="1"/>
    <col min="12034" max="12034" width="7.7109375" style="151" customWidth="1"/>
    <col min="12035" max="12035" width="19.28515625" style="151" bestFit="1" customWidth="1"/>
    <col min="12036" max="12041" width="0" hidden="1" customWidth="1"/>
    <col min="12042" max="12043" width="13.5703125" style="151" bestFit="1" customWidth="1"/>
    <col min="12044" max="12044" width="12.42578125" style="151" bestFit="1" customWidth="1"/>
    <col min="12045" max="12045" width="10.7109375" style="151" bestFit="1" customWidth="1"/>
    <col min="12046" max="12046" width="12.42578125" style="151" bestFit="1" customWidth="1"/>
    <col min="12047" max="12287" width="9.140625" style="151"/>
    <col min="12288" max="12288" width="65.7109375" style="151" customWidth="1"/>
    <col min="12289" max="12289" width="19.42578125" style="151" customWidth="1"/>
    <col min="12290" max="12290" width="7.7109375" style="151" customWidth="1"/>
    <col min="12291" max="12291" width="19.28515625" style="151" bestFit="1" customWidth="1"/>
    <col min="12292" max="12297" width="0" hidden="1" customWidth="1"/>
    <col min="12298" max="12299" width="13.5703125" style="151" bestFit="1" customWidth="1"/>
    <col min="12300" max="12300" width="12.42578125" style="151" bestFit="1" customWidth="1"/>
    <col min="12301" max="12301" width="10.7109375" style="151" bestFit="1" customWidth="1"/>
    <col min="12302" max="12302" width="12.42578125" style="151" bestFit="1" customWidth="1"/>
    <col min="12303" max="12543" width="9.140625" style="151"/>
    <col min="12544" max="12544" width="65.7109375" style="151" customWidth="1"/>
    <col min="12545" max="12545" width="19.42578125" style="151" customWidth="1"/>
    <col min="12546" max="12546" width="7.7109375" style="151" customWidth="1"/>
    <col min="12547" max="12547" width="19.28515625" style="151" bestFit="1" customWidth="1"/>
    <col min="12548" max="12553" width="0" hidden="1" customWidth="1"/>
    <col min="12554" max="12555" width="13.5703125" style="151" bestFit="1" customWidth="1"/>
    <col min="12556" max="12556" width="12.42578125" style="151" bestFit="1" customWidth="1"/>
    <col min="12557" max="12557" width="10.7109375" style="151" bestFit="1" customWidth="1"/>
    <col min="12558" max="12558" width="12.42578125" style="151" bestFit="1" customWidth="1"/>
    <col min="12559" max="12799" width="9.140625" style="151"/>
    <col min="12800" max="12800" width="65.7109375" style="151" customWidth="1"/>
    <col min="12801" max="12801" width="19.42578125" style="151" customWidth="1"/>
    <col min="12802" max="12802" width="7.7109375" style="151" customWidth="1"/>
    <col min="12803" max="12803" width="19.28515625" style="151" bestFit="1" customWidth="1"/>
    <col min="12804" max="12809" width="0" hidden="1" customWidth="1"/>
    <col min="12810" max="12811" width="13.5703125" style="151" bestFit="1" customWidth="1"/>
    <col min="12812" max="12812" width="12.42578125" style="151" bestFit="1" customWidth="1"/>
    <col min="12813" max="12813" width="10.7109375" style="151" bestFit="1" customWidth="1"/>
    <col min="12814" max="12814" width="12.42578125" style="151" bestFit="1" customWidth="1"/>
    <col min="12815" max="13055" width="9.140625" style="151"/>
    <col min="13056" max="13056" width="65.7109375" style="151" customWidth="1"/>
    <col min="13057" max="13057" width="19.42578125" style="151" customWidth="1"/>
    <col min="13058" max="13058" width="7.7109375" style="151" customWidth="1"/>
    <col min="13059" max="13059" width="19.28515625" style="151" bestFit="1" customWidth="1"/>
    <col min="13060" max="13065" width="0" hidden="1" customWidth="1"/>
    <col min="13066" max="13067" width="13.5703125" style="151" bestFit="1" customWidth="1"/>
    <col min="13068" max="13068" width="12.42578125" style="151" bestFit="1" customWidth="1"/>
    <col min="13069" max="13069" width="10.7109375" style="151" bestFit="1" customWidth="1"/>
    <col min="13070" max="13070" width="12.42578125" style="151" bestFit="1" customWidth="1"/>
    <col min="13071" max="13311" width="9.140625" style="151"/>
    <col min="13312" max="13312" width="65.7109375" style="151" customWidth="1"/>
    <col min="13313" max="13313" width="19.42578125" style="151" customWidth="1"/>
    <col min="13314" max="13314" width="7.7109375" style="151" customWidth="1"/>
    <col min="13315" max="13315" width="19.28515625" style="151" bestFit="1" customWidth="1"/>
    <col min="13316" max="13321" width="0" hidden="1" customWidth="1"/>
    <col min="13322" max="13323" width="13.5703125" style="151" bestFit="1" customWidth="1"/>
    <col min="13324" max="13324" width="12.42578125" style="151" bestFit="1" customWidth="1"/>
    <col min="13325" max="13325" width="10.7109375" style="151" bestFit="1" customWidth="1"/>
    <col min="13326" max="13326" width="12.42578125" style="151" bestFit="1" customWidth="1"/>
    <col min="13327" max="13567" width="9.140625" style="151"/>
    <col min="13568" max="13568" width="65.7109375" style="151" customWidth="1"/>
    <col min="13569" max="13569" width="19.42578125" style="151" customWidth="1"/>
    <col min="13570" max="13570" width="7.7109375" style="151" customWidth="1"/>
    <col min="13571" max="13571" width="19.28515625" style="151" bestFit="1" customWidth="1"/>
    <col min="13572" max="13577" width="0" hidden="1" customWidth="1"/>
    <col min="13578" max="13579" width="13.5703125" style="151" bestFit="1" customWidth="1"/>
    <col min="13580" max="13580" width="12.42578125" style="151" bestFit="1" customWidth="1"/>
    <col min="13581" max="13581" width="10.7109375" style="151" bestFit="1" customWidth="1"/>
    <col min="13582" max="13582" width="12.42578125" style="151" bestFit="1" customWidth="1"/>
    <col min="13583" max="13823" width="9.140625" style="151"/>
    <col min="13824" max="13824" width="65.7109375" style="151" customWidth="1"/>
    <col min="13825" max="13825" width="19.42578125" style="151" customWidth="1"/>
    <col min="13826" max="13826" width="7.7109375" style="151" customWidth="1"/>
    <col min="13827" max="13827" width="19.28515625" style="151" bestFit="1" customWidth="1"/>
    <col min="13828" max="13833" width="0" hidden="1" customWidth="1"/>
    <col min="13834" max="13835" width="13.5703125" style="151" bestFit="1" customWidth="1"/>
    <col min="13836" max="13836" width="12.42578125" style="151" bestFit="1" customWidth="1"/>
    <col min="13837" max="13837" width="10.7109375" style="151" bestFit="1" customWidth="1"/>
    <col min="13838" max="13838" width="12.42578125" style="151" bestFit="1" customWidth="1"/>
    <col min="13839" max="14079" width="9.140625" style="151"/>
    <col min="14080" max="14080" width="65.7109375" style="151" customWidth="1"/>
    <col min="14081" max="14081" width="19.42578125" style="151" customWidth="1"/>
    <col min="14082" max="14082" width="7.7109375" style="151" customWidth="1"/>
    <col min="14083" max="14083" width="19.28515625" style="151" bestFit="1" customWidth="1"/>
    <col min="14084" max="14089" width="0" hidden="1" customWidth="1"/>
    <col min="14090" max="14091" width="13.5703125" style="151" bestFit="1" customWidth="1"/>
    <col min="14092" max="14092" width="12.42578125" style="151" bestFit="1" customWidth="1"/>
    <col min="14093" max="14093" width="10.7109375" style="151" bestFit="1" customWidth="1"/>
    <col min="14094" max="14094" width="12.42578125" style="151" bestFit="1" customWidth="1"/>
    <col min="14095" max="14335" width="9.140625" style="151"/>
    <col min="14336" max="14336" width="65.7109375" style="151" customWidth="1"/>
    <col min="14337" max="14337" width="19.42578125" style="151" customWidth="1"/>
    <col min="14338" max="14338" width="7.7109375" style="151" customWidth="1"/>
    <col min="14339" max="14339" width="19.28515625" style="151" bestFit="1" customWidth="1"/>
    <col min="14340" max="14345" width="0" hidden="1" customWidth="1"/>
    <col min="14346" max="14347" width="13.5703125" style="151" bestFit="1" customWidth="1"/>
    <col min="14348" max="14348" width="12.42578125" style="151" bestFit="1" customWidth="1"/>
    <col min="14349" max="14349" width="10.7109375" style="151" bestFit="1" customWidth="1"/>
    <col min="14350" max="14350" width="12.42578125" style="151" bestFit="1" customWidth="1"/>
    <col min="14351" max="14591" width="9.140625" style="151"/>
    <col min="14592" max="14592" width="65.7109375" style="151" customWidth="1"/>
    <col min="14593" max="14593" width="19.42578125" style="151" customWidth="1"/>
    <col min="14594" max="14594" width="7.7109375" style="151" customWidth="1"/>
    <col min="14595" max="14595" width="19.28515625" style="151" bestFit="1" customWidth="1"/>
    <col min="14596" max="14601" width="0" hidden="1" customWidth="1"/>
    <col min="14602" max="14603" width="13.5703125" style="151" bestFit="1" customWidth="1"/>
    <col min="14604" max="14604" width="12.42578125" style="151" bestFit="1" customWidth="1"/>
    <col min="14605" max="14605" width="10.7109375" style="151" bestFit="1" customWidth="1"/>
    <col min="14606" max="14606" width="12.42578125" style="151" bestFit="1" customWidth="1"/>
    <col min="14607" max="14847" width="9.140625" style="151"/>
    <col min="14848" max="14848" width="65.7109375" style="151" customWidth="1"/>
    <col min="14849" max="14849" width="19.42578125" style="151" customWidth="1"/>
    <col min="14850" max="14850" width="7.7109375" style="151" customWidth="1"/>
    <col min="14851" max="14851" width="19.28515625" style="151" bestFit="1" customWidth="1"/>
    <col min="14852" max="14857" width="0" hidden="1" customWidth="1"/>
    <col min="14858" max="14859" width="13.5703125" style="151" bestFit="1" customWidth="1"/>
    <col min="14860" max="14860" width="12.42578125" style="151" bestFit="1" customWidth="1"/>
    <col min="14861" max="14861" width="10.7109375" style="151" bestFit="1" customWidth="1"/>
    <col min="14862" max="14862" width="12.42578125" style="151" bestFit="1" customWidth="1"/>
    <col min="14863" max="15103" width="9.140625" style="151"/>
    <col min="15104" max="15104" width="65.7109375" style="151" customWidth="1"/>
    <col min="15105" max="15105" width="19.42578125" style="151" customWidth="1"/>
    <col min="15106" max="15106" width="7.7109375" style="151" customWidth="1"/>
    <col min="15107" max="15107" width="19.28515625" style="151" bestFit="1" customWidth="1"/>
    <col min="15108" max="15113" width="0" hidden="1" customWidth="1"/>
    <col min="15114" max="15115" width="13.5703125" style="151" bestFit="1" customWidth="1"/>
    <col min="15116" max="15116" width="12.42578125" style="151" bestFit="1" customWidth="1"/>
    <col min="15117" max="15117" width="10.7109375" style="151" bestFit="1" customWidth="1"/>
    <col min="15118" max="15118" width="12.42578125" style="151" bestFit="1" customWidth="1"/>
    <col min="15119" max="15359" width="9.140625" style="151"/>
    <col min="15360" max="15360" width="65.7109375" style="151" customWidth="1"/>
    <col min="15361" max="15361" width="19.42578125" style="151" customWidth="1"/>
    <col min="15362" max="15362" width="7.7109375" style="151" customWidth="1"/>
    <col min="15363" max="15363" width="19.28515625" style="151" bestFit="1" customWidth="1"/>
    <col min="15364" max="15369" width="0" hidden="1" customWidth="1"/>
    <col min="15370" max="15371" width="13.5703125" style="151" bestFit="1" customWidth="1"/>
    <col min="15372" max="15372" width="12.42578125" style="151" bestFit="1" customWidth="1"/>
    <col min="15373" max="15373" width="10.7109375" style="151" bestFit="1" customWidth="1"/>
    <col min="15374" max="15374" width="12.42578125" style="151" bestFit="1" customWidth="1"/>
    <col min="15375" max="15615" width="9.140625" style="151"/>
    <col min="15616" max="15616" width="65.7109375" style="151" customWidth="1"/>
    <col min="15617" max="15617" width="19.42578125" style="151" customWidth="1"/>
    <col min="15618" max="15618" width="7.7109375" style="151" customWidth="1"/>
    <col min="15619" max="15619" width="19.28515625" style="151" bestFit="1" customWidth="1"/>
    <col min="15620" max="15625" width="0" hidden="1" customWidth="1"/>
    <col min="15626" max="15627" width="13.5703125" style="151" bestFit="1" customWidth="1"/>
    <col min="15628" max="15628" width="12.42578125" style="151" bestFit="1" customWidth="1"/>
    <col min="15629" max="15629" width="10.7109375" style="151" bestFit="1" customWidth="1"/>
    <col min="15630" max="15630" width="12.42578125" style="151" bestFit="1" customWidth="1"/>
    <col min="15631" max="15871" width="9.140625" style="151"/>
    <col min="15872" max="15872" width="65.7109375" style="151" customWidth="1"/>
    <col min="15873" max="15873" width="19.42578125" style="151" customWidth="1"/>
    <col min="15874" max="15874" width="7.7109375" style="151" customWidth="1"/>
    <col min="15875" max="15875" width="19.28515625" style="151" bestFit="1" customWidth="1"/>
    <col min="15876" max="15881" width="0" hidden="1" customWidth="1"/>
    <col min="15882" max="15883" width="13.5703125" style="151" bestFit="1" customWidth="1"/>
    <col min="15884" max="15884" width="12.42578125" style="151" bestFit="1" customWidth="1"/>
    <col min="15885" max="15885" width="10.7109375" style="151" bestFit="1" customWidth="1"/>
    <col min="15886" max="15886" width="12.42578125" style="151" bestFit="1" customWidth="1"/>
    <col min="15887" max="16127" width="9.140625" style="151"/>
    <col min="16128" max="16128" width="65.7109375" style="151" customWidth="1"/>
    <col min="16129" max="16129" width="19.42578125" style="151" customWidth="1"/>
    <col min="16130" max="16130" width="7.7109375" style="151" customWidth="1"/>
    <col min="16131" max="16131" width="19.28515625" style="151" bestFit="1" customWidth="1"/>
    <col min="16132" max="16137" width="0" hidden="1" customWidth="1"/>
    <col min="16138" max="16139" width="13.5703125" style="151" bestFit="1" customWidth="1"/>
    <col min="16140" max="16140" width="12.42578125" style="151" bestFit="1" customWidth="1"/>
    <col min="16141" max="16141" width="10.7109375" style="151" bestFit="1" customWidth="1"/>
    <col min="16142" max="16142" width="12.42578125" style="151" bestFit="1" customWidth="1"/>
    <col min="16143" max="16384" width="9.140625" style="151"/>
  </cols>
  <sheetData>
    <row r="2" spans="1:16384" ht="18.75" x14ac:dyDescent="0.3">
      <c r="B2" s="304"/>
      <c r="E2" s="350" t="s">
        <v>900</v>
      </c>
      <c r="F2" s="348"/>
    </row>
    <row r="3" spans="1:16384" ht="18.75" x14ac:dyDescent="0.3">
      <c r="B3" s="304"/>
      <c r="E3" s="350" t="s">
        <v>207</v>
      </c>
      <c r="F3" s="348"/>
    </row>
    <row r="4" spans="1:16384" ht="18.75" x14ac:dyDescent="0.3">
      <c r="B4" s="304"/>
      <c r="E4" s="350" t="s">
        <v>208</v>
      </c>
      <c r="F4" s="348"/>
    </row>
    <row r="5" spans="1:16384" ht="18.75" x14ac:dyDescent="0.3">
      <c r="B5" s="304"/>
      <c r="E5" s="350" t="s">
        <v>25</v>
      </c>
      <c r="F5" s="348"/>
    </row>
    <row r="6" spans="1:16384" ht="18.75" x14ac:dyDescent="0.3">
      <c r="B6" s="304"/>
      <c r="E6" s="350" t="s">
        <v>26</v>
      </c>
      <c r="F6" s="348"/>
    </row>
    <row r="7" spans="1:16384" ht="18.75" x14ac:dyDescent="0.3">
      <c r="B7" s="304"/>
      <c r="E7" s="350" t="s">
        <v>671</v>
      </c>
      <c r="F7" s="348"/>
    </row>
    <row r="8" spans="1:16384" ht="18.75" x14ac:dyDescent="0.3">
      <c r="B8" s="304"/>
      <c r="E8" s="350" t="s">
        <v>1194</v>
      </c>
      <c r="F8" s="348"/>
    </row>
    <row r="9" spans="1:16384" x14ac:dyDescent="0.25">
      <c r="E9" s="348"/>
      <c r="F9" s="348"/>
    </row>
    <row r="11" spans="1:16384" ht="103.5" customHeight="1" x14ac:dyDescent="0.25">
      <c r="A11" s="576" t="s">
        <v>1367</v>
      </c>
      <c r="B11" s="576"/>
      <c r="C11" s="576"/>
      <c r="D11" s="577"/>
      <c r="E11" s="577"/>
      <c r="F11" s="577"/>
    </row>
    <row r="13" spans="1:16384" x14ac:dyDescent="0.25">
      <c r="D13" s="351"/>
      <c r="F13" s="351" t="s">
        <v>836</v>
      </c>
    </row>
    <row r="14" spans="1:16384" ht="39" customHeight="1" x14ac:dyDescent="0.25">
      <c r="A14" s="86" t="s">
        <v>112</v>
      </c>
      <c r="B14" s="86" t="s">
        <v>113</v>
      </c>
      <c r="C14" s="86" t="s">
        <v>114</v>
      </c>
      <c r="D14" s="352" t="s">
        <v>670</v>
      </c>
      <c r="E14" s="352" t="s">
        <v>835</v>
      </c>
      <c r="F14" s="352" t="s">
        <v>1201</v>
      </c>
    </row>
    <row r="15" spans="1:16384" s="9" customFormat="1" ht="15.75" x14ac:dyDescent="0.25">
      <c r="A15" s="90" t="s">
        <v>115</v>
      </c>
      <c r="B15" s="90"/>
      <c r="C15" s="90"/>
      <c r="D15" s="353">
        <f>D16+D46+D68+D78+D94+D103+D106+D125+D136+D142+D153+D164+D170+D174+D177+D183+D186</f>
        <v>1812954304.5299997</v>
      </c>
      <c r="E15" s="353">
        <f>E16+E46+E68+E78+E94+E103+E106+E125+E136+E142+E153+E164+E170+E174+E177+E183+E186</f>
        <v>1727133771.3357999</v>
      </c>
      <c r="F15" s="353">
        <f>F16+F46+F68+F78+F94+F103+F106+F125+F136+F142+F153+F164+F170+F174+F177+F183+F186</f>
        <v>1738770191.3277934</v>
      </c>
      <c r="G15" s="169"/>
      <c r="H15" s="170"/>
      <c r="I15" s="170"/>
      <c r="J15" s="169"/>
      <c r="K15" s="169"/>
      <c r="L15" s="354"/>
      <c r="M15" s="354"/>
      <c r="N15" s="355"/>
      <c r="O15" s="355"/>
      <c r="P15" s="355"/>
      <c r="Q15" s="355"/>
      <c r="R15" s="355"/>
      <c r="S15" s="355"/>
      <c r="T15" s="355"/>
      <c r="U15" s="355"/>
      <c r="V15" s="355"/>
      <c r="W15" s="355"/>
      <c r="X15" s="355"/>
      <c r="Y15" s="355"/>
      <c r="Z15" s="355"/>
      <c r="AA15" s="355"/>
      <c r="AB15" s="355"/>
      <c r="AC15" s="355"/>
      <c r="AD15" s="355"/>
      <c r="AE15" s="355"/>
      <c r="AF15" s="355"/>
      <c r="AG15" s="355"/>
      <c r="AH15" s="355"/>
      <c r="AI15" s="355"/>
      <c r="AJ15" s="355"/>
      <c r="AK15" s="355"/>
      <c r="AL15" s="355"/>
      <c r="AM15" s="355"/>
      <c r="AN15" s="355"/>
      <c r="AO15" s="355"/>
      <c r="AP15" s="355"/>
      <c r="AQ15" s="355"/>
      <c r="AR15" s="355"/>
      <c r="AS15" s="355"/>
      <c r="AT15" s="355"/>
      <c r="AU15" s="355"/>
      <c r="AV15" s="355"/>
      <c r="AW15" s="355"/>
      <c r="AX15" s="355"/>
      <c r="AY15" s="355"/>
      <c r="AZ15" s="355"/>
      <c r="BA15" s="355"/>
      <c r="BB15" s="355"/>
      <c r="BC15" s="355"/>
      <c r="BD15" s="355"/>
      <c r="BE15" s="355"/>
      <c r="BF15" s="355"/>
      <c r="BG15" s="355"/>
      <c r="BH15" s="355"/>
      <c r="BI15" s="355"/>
      <c r="BJ15" s="355"/>
      <c r="BK15" s="355"/>
      <c r="BL15" s="355"/>
      <c r="BM15" s="355"/>
      <c r="BN15" s="355"/>
      <c r="BO15" s="355"/>
      <c r="BP15" s="355"/>
      <c r="BQ15" s="355"/>
      <c r="BR15" s="355"/>
      <c r="BS15" s="355"/>
      <c r="BT15" s="355"/>
      <c r="BU15" s="355"/>
      <c r="BV15" s="355"/>
      <c r="BW15" s="355"/>
      <c r="BX15" s="355"/>
      <c r="BY15" s="355"/>
      <c r="BZ15" s="355"/>
      <c r="CA15" s="355"/>
      <c r="CB15" s="355"/>
      <c r="CC15" s="355"/>
      <c r="CD15" s="355"/>
      <c r="CE15" s="355"/>
      <c r="CF15" s="355"/>
      <c r="CG15" s="355"/>
      <c r="CH15" s="355"/>
      <c r="CI15" s="355"/>
      <c r="CJ15" s="355"/>
      <c r="CK15" s="355"/>
      <c r="CL15" s="355"/>
      <c r="CM15" s="355"/>
      <c r="CN15" s="355"/>
      <c r="CO15" s="355"/>
      <c r="CP15" s="355"/>
      <c r="CQ15" s="355"/>
      <c r="CR15" s="355"/>
      <c r="CS15" s="355"/>
      <c r="CT15" s="355"/>
      <c r="CU15" s="355"/>
      <c r="CV15" s="355"/>
      <c r="CW15" s="355"/>
      <c r="CX15" s="355"/>
      <c r="CY15" s="355"/>
      <c r="CZ15" s="355"/>
      <c r="DA15" s="355"/>
      <c r="DB15" s="355"/>
      <c r="DC15" s="355"/>
      <c r="DD15" s="355"/>
      <c r="DE15" s="355"/>
      <c r="DF15" s="355"/>
      <c r="DG15" s="355"/>
      <c r="DH15" s="355"/>
      <c r="DI15" s="355"/>
      <c r="DJ15" s="355"/>
      <c r="DK15" s="355"/>
      <c r="DL15" s="355"/>
      <c r="DM15" s="355"/>
      <c r="DN15" s="355"/>
      <c r="DO15" s="355"/>
      <c r="DP15" s="355"/>
      <c r="DQ15" s="355"/>
      <c r="DR15" s="355"/>
      <c r="DS15" s="355"/>
      <c r="DT15" s="355"/>
      <c r="DU15" s="355"/>
      <c r="DV15" s="355"/>
      <c r="DW15" s="355"/>
      <c r="DX15" s="355"/>
      <c r="DY15" s="355"/>
      <c r="DZ15" s="355"/>
      <c r="EA15" s="355"/>
      <c r="EB15" s="355"/>
      <c r="EC15" s="355"/>
      <c r="ED15" s="355"/>
      <c r="EE15" s="355"/>
      <c r="EF15" s="355"/>
      <c r="EG15" s="355"/>
      <c r="EH15" s="355"/>
      <c r="EI15" s="355"/>
      <c r="EJ15" s="355"/>
      <c r="EK15" s="355"/>
      <c r="EL15" s="355"/>
      <c r="EM15" s="355"/>
      <c r="EN15" s="355"/>
      <c r="EO15" s="355"/>
      <c r="EP15" s="355"/>
      <c r="EQ15" s="355"/>
      <c r="ER15" s="355"/>
      <c r="ES15" s="355"/>
      <c r="ET15" s="355"/>
      <c r="EU15" s="355"/>
      <c r="EV15" s="355"/>
      <c r="EW15" s="355"/>
      <c r="EX15" s="355"/>
      <c r="EY15" s="355"/>
      <c r="EZ15" s="355"/>
      <c r="FA15" s="355"/>
      <c r="FB15" s="355"/>
      <c r="FC15" s="355"/>
      <c r="FD15" s="355"/>
      <c r="FE15" s="355"/>
      <c r="FF15" s="355"/>
      <c r="FG15" s="355"/>
      <c r="FH15" s="355"/>
      <c r="FI15" s="355"/>
      <c r="FJ15" s="355"/>
      <c r="FK15" s="355"/>
      <c r="FL15" s="355"/>
      <c r="FM15" s="355"/>
      <c r="FN15" s="355"/>
      <c r="FO15" s="355"/>
      <c r="FP15" s="355"/>
      <c r="FQ15" s="355"/>
      <c r="FR15" s="355"/>
      <c r="FS15" s="355"/>
      <c r="FT15" s="355"/>
      <c r="FU15" s="355"/>
      <c r="FV15" s="355"/>
      <c r="FW15" s="355"/>
      <c r="FX15" s="355"/>
      <c r="FY15" s="355"/>
      <c r="FZ15" s="355"/>
      <c r="GA15" s="355"/>
      <c r="GB15" s="355"/>
      <c r="GC15" s="355"/>
      <c r="GD15" s="355"/>
      <c r="GE15" s="355"/>
      <c r="GF15" s="355"/>
      <c r="GG15" s="355"/>
      <c r="GH15" s="355"/>
      <c r="GI15" s="355"/>
      <c r="GJ15" s="355"/>
      <c r="GK15" s="355"/>
      <c r="GL15" s="355"/>
      <c r="GM15" s="355"/>
      <c r="GN15" s="355"/>
      <c r="GO15" s="355"/>
      <c r="GP15" s="355"/>
      <c r="GQ15" s="355"/>
      <c r="GR15" s="355"/>
      <c r="GS15" s="355"/>
      <c r="GT15" s="355"/>
      <c r="GU15" s="355"/>
      <c r="GV15" s="355"/>
      <c r="GW15" s="355"/>
      <c r="GX15" s="355"/>
      <c r="GY15" s="355"/>
      <c r="GZ15" s="355"/>
      <c r="HA15" s="355"/>
      <c r="HB15" s="355"/>
      <c r="HC15" s="355"/>
      <c r="HD15" s="355"/>
      <c r="HE15" s="355"/>
      <c r="HF15" s="355"/>
      <c r="HG15" s="355"/>
      <c r="HH15" s="355"/>
      <c r="HI15" s="355"/>
      <c r="HJ15" s="355"/>
      <c r="HK15" s="355"/>
      <c r="HL15" s="355"/>
      <c r="HM15" s="355"/>
      <c r="HN15" s="355"/>
      <c r="HO15" s="355"/>
      <c r="HP15" s="355"/>
      <c r="HQ15" s="355"/>
      <c r="HR15" s="355"/>
      <c r="HS15" s="355"/>
      <c r="HT15" s="355"/>
      <c r="HU15" s="355"/>
      <c r="HV15" s="355"/>
      <c r="HW15" s="355"/>
      <c r="HX15" s="355"/>
      <c r="HY15" s="355"/>
      <c r="HZ15" s="355"/>
      <c r="IA15" s="355"/>
      <c r="IB15" s="355"/>
      <c r="IC15" s="355"/>
      <c r="ID15" s="355"/>
      <c r="IE15" s="355"/>
      <c r="IF15" s="355"/>
      <c r="IG15" s="355"/>
      <c r="IH15" s="355"/>
      <c r="II15" s="355"/>
      <c r="IJ15" s="355"/>
      <c r="IK15" s="355"/>
      <c r="IL15" s="355"/>
      <c r="IM15" s="355"/>
      <c r="IN15" s="355"/>
      <c r="IO15" s="355"/>
      <c r="IP15" s="355"/>
      <c r="IQ15" s="355"/>
      <c r="IR15" s="355"/>
      <c r="IS15" s="355"/>
      <c r="IT15" s="355"/>
      <c r="IU15" s="355"/>
      <c r="IV15" s="355"/>
      <c r="IW15" s="355"/>
      <c r="IX15" s="355"/>
      <c r="IY15" s="355"/>
      <c r="JF15" s="355"/>
      <c r="JG15" s="355"/>
      <c r="JH15" s="355"/>
      <c r="JI15" s="355"/>
      <c r="JJ15" s="355"/>
      <c r="JK15" s="355"/>
      <c r="JL15" s="355"/>
      <c r="JM15" s="355"/>
      <c r="JN15" s="355"/>
      <c r="JO15" s="355"/>
      <c r="JP15" s="355"/>
      <c r="JQ15" s="355"/>
      <c r="JR15" s="355"/>
      <c r="JS15" s="355"/>
      <c r="JT15" s="355"/>
      <c r="JU15" s="355"/>
      <c r="JV15" s="355"/>
      <c r="JW15" s="355"/>
      <c r="JX15" s="355"/>
      <c r="JY15" s="355"/>
      <c r="JZ15" s="355"/>
      <c r="KA15" s="355"/>
      <c r="KB15" s="355"/>
      <c r="KC15" s="355"/>
      <c r="KD15" s="355"/>
      <c r="KE15" s="355"/>
      <c r="KF15" s="355"/>
      <c r="KG15" s="355"/>
      <c r="KH15" s="355"/>
      <c r="KI15" s="355"/>
      <c r="KJ15" s="355"/>
      <c r="KK15" s="355"/>
      <c r="KL15" s="355"/>
      <c r="KM15" s="355"/>
      <c r="KN15" s="355"/>
      <c r="KO15" s="355"/>
      <c r="KP15" s="355"/>
      <c r="KQ15" s="355"/>
      <c r="KR15" s="355"/>
      <c r="KS15" s="355"/>
      <c r="KT15" s="355"/>
      <c r="KU15" s="355"/>
      <c r="KV15" s="355"/>
      <c r="KW15" s="355"/>
      <c r="KX15" s="355"/>
      <c r="KY15" s="355"/>
      <c r="KZ15" s="355"/>
      <c r="LA15" s="355"/>
      <c r="LB15" s="355"/>
      <c r="LC15" s="355"/>
      <c r="LD15" s="355"/>
      <c r="LE15" s="355"/>
      <c r="LF15" s="355"/>
      <c r="LG15" s="355"/>
      <c r="LH15" s="355"/>
      <c r="LI15" s="355"/>
      <c r="LJ15" s="355"/>
      <c r="LK15" s="355"/>
      <c r="LL15" s="355"/>
      <c r="LM15" s="355"/>
      <c r="LN15" s="355"/>
      <c r="LO15" s="355"/>
      <c r="LP15" s="355"/>
      <c r="LQ15" s="355"/>
      <c r="LR15" s="355"/>
      <c r="LS15" s="355"/>
      <c r="LT15" s="355"/>
      <c r="LU15" s="355"/>
      <c r="LV15" s="355"/>
      <c r="LW15" s="355"/>
      <c r="LX15" s="355"/>
      <c r="LY15" s="355"/>
      <c r="LZ15" s="355"/>
      <c r="MA15" s="355"/>
      <c r="MB15" s="355"/>
      <c r="MC15" s="355"/>
      <c r="MD15" s="355"/>
      <c r="ME15" s="355"/>
      <c r="MF15" s="355"/>
      <c r="MG15" s="355"/>
      <c r="MH15" s="355"/>
      <c r="MI15" s="355"/>
      <c r="MJ15" s="355"/>
      <c r="MK15" s="355"/>
      <c r="ML15" s="355"/>
      <c r="MM15" s="355"/>
      <c r="MN15" s="355"/>
      <c r="MO15" s="355"/>
      <c r="MP15" s="355"/>
      <c r="MQ15" s="355"/>
      <c r="MR15" s="355"/>
      <c r="MS15" s="355"/>
      <c r="MT15" s="355"/>
      <c r="MU15" s="355"/>
      <c r="MV15" s="355"/>
      <c r="MW15" s="355"/>
      <c r="MX15" s="355"/>
      <c r="MY15" s="355"/>
      <c r="MZ15" s="355"/>
      <c r="NA15" s="355"/>
      <c r="NB15" s="355"/>
      <c r="NC15" s="355"/>
      <c r="ND15" s="355"/>
      <c r="NE15" s="355"/>
      <c r="NF15" s="355"/>
      <c r="NG15" s="355"/>
      <c r="NH15" s="355"/>
      <c r="NI15" s="355"/>
      <c r="NJ15" s="355"/>
      <c r="NK15" s="355"/>
      <c r="NL15" s="355"/>
      <c r="NM15" s="355"/>
      <c r="NN15" s="355"/>
      <c r="NO15" s="355"/>
      <c r="NP15" s="355"/>
      <c r="NQ15" s="355"/>
      <c r="NR15" s="355"/>
      <c r="NS15" s="355"/>
      <c r="NT15" s="355"/>
      <c r="NU15" s="355"/>
      <c r="NV15" s="355"/>
      <c r="NW15" s="355"/>
      <c r="NX15" s="355"/>
      <c r="NY15" s="355"/>
      <c r="NZ15" s="355"/>
      <c r="OA15" s="355"/>
      <c r="OB15" s="355"/>
      <c r="OC15" s="355"/>
      <c r="OD15" s="355"/>
      <c r="OE15" s="355"/>
      <c r="OF15" s="355"/>
      <c r="OG15" s="355"/>
      <c r="OH15" s="355"/>
      <c r="OI15" s="355"/>
      <c r="OJ15" s="355"/>
      <c r="OK15" s="355"/>
      <c r="OL15" s="355"/>
      <c r="OM15" s="355"/>
      <c r="ON15" s="355"/>
      <c r="OO15" s="355"/>
      <c r="OP15" s="355"/>
      <c r="OQ15" s="355"/>
      <c r="OR15" s="355"/>
      <c r="OS15" s="355"/>
      <c r="OT15" s="355"/>
      <c r="OU15" s="355"/>
      <c r="OV15" s="355"/>
      <c r="OW15" s="355"/>
      <c r="OX15" s="355"/>
      <c r="OY15" s="355"/>
      <c r="OZ15" s="355"/>
      <c r="PA15" s="355"/>
      <c r="PB15" s="355"/>
      <c r="PC15" s="355"/>
      <c r="PD15" s="355"/>
      <c r="PE15" s="355"/>
      <c r="PF15" s="355"/>
      <c r="PG15" s="355"/>
      <c r="PH15" s="355"/>
      <c r="PI15" s="355"/>
      <c r="PJ15" s="355"/>
      <c r="PK15" s="355"/>
      <c r="PL15" s="355"/>
      <c r="PM15" s="355"/>
      <c r="PN15" s="355"/>
      <c r="PO15" s="355"/>
      <c r="PP15" s="355"/>
      <c r="PQ15" s="355"/>
      <c r="PR15" s="355"/>
      <c r="PS15" s="355"/>
      <c r="PT15" s="355"/>
      <c r="PU15" s="355"/>
      <c r="PV15" s="355"/>
      <c r="PW15" s="355"/>
      <c r="PX15" s="355"/>
      <c r="PY15" s="355"/>
      <c r="PZ15" s="355"/>
      <c r="QA15" s="355"/>
      <c r="QB15" s="355"/>
      <c r="QC15" s="355"/>
      <c r="QD15" s="355"/>
      <c r="QE15" s="355"/>
      <c r="QF15" s="355"/>
      <c r="QG15" s="355"/>
      <c r="QH15" s="355"/>
      <c r="QI15" s="355"/>
      <c r="QJ15" s="355"/>
      <c r="QK15" s="355"/>
      <c r="QL15" s="355"/>
      <c r="QM15" s="355"/>
      <c r="QN15" s="355"/>
      <c r="QO15" s="355"/>
      <c r="QP15" s="355"/>
      <c r="QQ15" s="355"/>
      <c r="QR15" s="355"/>
      <c r="QS15" s="355"/>
      <c r="QT15" s="355"/>
      <c r="QU15" s="355"/>
      <c r="QV15" s="355"/>
      <c r="QW15" s="355"/>
      <c r="QX15" s="355"/>
      <c r="QY15" s="355"/>
      <c r="QZ15" s="355"/>
      <c r="RA15" s="355"/>
      <c r="RB15" s="355"/>
      <c r="RC15" s="355"/>
      <c r="RD15" s="355"/>
      <c r="RE15" s="355"/>
      <c r="RF15" s="355"/>
      <c r="RG15" s="355"/>
      <c r="RH15" s="355"/>
      <c r="RI15" s="355"/>
      <c r="RJ15" s="355"/>
      <c r="RK15" s="355"/>
      <c r="RL15" s="355"/>
      <c r="RM15" s="355"/>
      <c r="RN15" s="355"/>
      <c r="RO15" s="355"/>
      <c r="RP15" s="355"/>
      <c r="RQ15" s="355"/>
      <c r="RR15" s="355"/>
      <c r="RS15" s="355"/>
      <c r="RT15" s="355"/>
      <c r="RU15" s="355"/>
      <c r="RV15" s="355"/>
      <c r="RW15" s="355"/>
      <c r="RX15" s="355"/>
      <c r="RY15" s="355"/>
      <c r="RZ15" s="355"/>
      <c r="SA15" s="355"/>
      <c r="SB15" s="355"/>
      <c r="SC15" s="355"/>
      <c r="SD15" s="355"/>
      <c r="SE15" s="355"/>
      <c r="SF15" s="355"/>
      <c r="SG15" s="355"/>
      <c r="SH15" s="355"/>
      <c r="SI15" s="355"/>
      <c r="SJ15" s="355"/>
      <c r="SK15" s="355"/>
      <c r="SL15" s="355"/>
      <c r="SM15" s="355"/>
      <c r="SN15" s="355"/>
      <c r="SO15" s="355"/>
      <c r="SP15" s="355"/>
      <c r="SQ15" s="355"/>
      <c r="SR15" s="355"/>
      <c r="SS15" s="355"/>
      <c r="ST15" s="355"/>
      <c r="SU15" s="355"/>
      <c r="TB15" s="355"/>
      <c r="TC15" s="355"/>
      <c r="TD15" s="355"/>
      <c r="TE15" s="355"/>
      <c r="TF15" s="355"/>
      <c r="TG15" s="355"/>
      <c r="TH15" s="355"/>
      <c r="TI15" s="355"/>
      <c r="TJ15" s="355"/>
      <c r="TK15" s="355"/>
      <c r="TL15" s="355"/>
      <c r="TM15" s="355"/>
      <c r="TN15" s="355"/>
      <c r="TO15" s="355"/>
      <c r="TP15" s="355"/>
      <c r="TQ15" s="355"/>
      <c r="TR15" s="355"/>
      <c r="TS15" s="355"/>
      <c r="TT15" s="355"/>
      <c r="TU15" s="355"/>
      <c r="TV15" s="355"/>
      <c r="TW15" s="355"/>
      <c r="TX15" s="355"/>
      <c r="TY15" s="355"/>
      <c r="TZ15" s="355"/>
      <c r="UA15" s="355"/>
      <c r="UB15" s="355"/>
      <c r="UC15" s="355"/>
      <c r="UD15" s="355"/>
      <c r="UE15" s="355"/>
      <c r="UF15" s="355"/>
      <c r="UG15" s="355"/>
      <c r="UH15" s="355"/>
      <c r="UI15" s="355"/>
      <c r="UJ15" s="355"/>
      <c r="UK15" s="355"/>
      <c r="UL15" s="355"/>
      <c r="UM15" s="355"/>
      <c r="UN15" s="355"/>
      <c r="UO15" s="355"/>
      <c r="UP15" s="355"/>
      <c r="UQ15" s="355"/>
      <c r="UR15" s="355"/>
      <c r="US15" s="355"/>
      <c r="UT15" s="355"/>
      <c r="UU15" s="355"/>
      <c r="UV15" s="355"/>
      <c r="UW15" s="355"/>
      <c r="UX15" s="355"/>
      <c r="UY15" s="355"/>
      <c r="UZ15" s="355"/>
      <c r="VA15" s="355"/>
      <c r="VB15" s="355"/>
      <c r="VC15" s="355"/>
      <c r="VD15" s="355"/>
      <c r="VE15" s="355"/>
      <c r="VF15" s="355"/>
      <c r="VG15" s="355"/>
      <c r="VH15" s="355"/>
      <c r="VI15" s="355"/>
      <c r="VJ15" s="355"/>
      <c r="VK15" s="355"/>
      <c r="VL15" s="355"/>
      <c r="VM15" s="355"/>
      <c r="VN15" s="355"/>
      <c r="VO15" s="355"/>
      <c r="VP15" s="355"/>
      <c r="VQ15" s="355"/>
      <c r="VR15" s="355"/>
      <c r="VS15" s="355"/>
      <c r="VT15" s="355"/>
      <c r="VU15" s="355"/>
      <c r="VV15" s="355"/>
      <c r="VW15" s="355"/>
      <c r="VX15" s="355"/>
      <c r="VY15" s="355"/>
      <c r="VZ15" s="355"/>
      <c r="WA15" s="355"/>
      <c r="WB15" s="355"/>
      <c r="WC15" s="355"/>
      <c r="WD15" s="355"/>
      <c r="WE15" s="355"/>
      <c r="WF15" s="355"/>
      <c r="WG15" s="355"/>
      <c r="WH15" s="355"/>
      <c r="WI15" s="355"/>
      <c r="WJ15" s="355"/>
      <c r="WK15" s="355"/>
      <c r="WL15" s="355"/>
      <c r="WM15" s="355"/>
      <c r="WN15" s="355"/>
      <c r="WO15" s="355"/>
      <c r="WP15" s="355"/>
      <c r="WQ15" s="355"/>
      <c r="WR15" s="355"/>
      <c r="WS15" s="355"/>
      <c r="WT15" s="355"/>
      <c r="WU15" s="355"/>
      <c r="WV15" s="355"/>
      <c r="WW15" s="355"/>
      <c r="WX15" s="355"/>
      <c r="WY15" s="355"/>
      <c r="WZ15" s="355"/>
      <c r="XA15" s="355"/>
      <c r="XB15" s="355"/>
      <c r="XC15" s="355"/>
      <c r="XD15" s="355"/>
      <c r="XE15" s="355"/>
      <c r="XF15" s="355"/>
      <c r="XG15" s="355"/>
      <c r="XH15" s="355"/>
      <c r="XI15" s="355"/>
      <c r="XJ15" s="355"/>
      <c r="XK15" s="355"/>
      <c r="XL15" s="355"/>
      <c r="XM15" s="355"/>
      <c r="XN15" s="355"/>
      <c r="XO15" s="355"/>
      <c r="XP15" s="355"/>
      <c r="XQ15" s="355"/>
      <c r="XR15" s="355"/>
      <c r="XS15" s="355"/>
      <c r="XT15" s="355"/>
      <c r="XU15" s="355"/>
      <c r="XV15" s="355"/>
      <c r="XW15" s="355"/>
      <c r="XX15" s="355"/>
      <c r="XY15" s="355"/>
      <c r="XZ15" s="355"/>
      <c r="YA15" s="355"/>
      <c r="YB15" s="355"/>
      <c r="YC15" s="355"/>
      <c r="YD15" s="355"/>
      <c r="YE15" s="355"/>
      <c r="YF15" s="355"/>
      <c r="YG15" s="355"/>
      <c r="YH15" s="355"/>
      <c r="YI15" s="355"/>
      <c r="YJ15" s="355"/>
      <c r="YK15" s="355"/>
      <c r="YL15" s="355"/>
      <c r="YM15" s="355"/>
      <c r="YN15" s="355"/>
      <c r="YO15" s="355"/>
      <c r="YP15" s="355"/>
      <c r="YQ15" s="355"/>
      <c r="YR15" s="355"/>
      <c r="YS15" s="355"/>
      <c r="YT15" s="355"/>
      <c r="YU15" s="355"/>
      <c r="YV15" s="355"/>
      <c r="YW15" s="355"/>
      <c r="YX15" s="355"/>
      <c r="YY15" s="355"/>
      <c r="YZ15" s="355"/>
      <c r="ZA15" s="355"/>
      <c r="ZB15" s="355"/>
      <c r="ZC15" s="355"/>
      <c r="ZD15" s="355"/>
      <c r="ZE15" s="355"/>
      <c r="ZF15" s="355"/>
      <c r="ZG15" s="355"/>
      <c r="ZH15" s="355"/>
      <c r="ZI15" s="355"/>
      <c r="ZJ15" s="355"/>
      <c r="ZK15" s="355"/>
      <c r="ZL15" s="355"/>
      <c r="ZM15" s="355"/>
      <c r="ZN15" s="355"/>
      <c r="ZO15" s="355"/>
      <c r="ZP15" s="355"/>
      <c r="ZQ15" s="355"/>
      <c r="ZR15" s="355"/>
      <c r="ZS15" s="355"/>
      <c r="ZT15" s="355"/>
      <c r="ZU15" s="355"/>
      <c r="ZV15" s="355"/>
      <c r="ZW15" s="355"/>
      <c r="ZX15" s="355"/>
      <c r="ZY15" s="355"/>
      <c r="ZZ15" s="355"/>
      <c r="AAA15" s="355"/>
      <c r="AAB15" s="355"/>
      <c r="AAC15" s="355"/>
      <c r="AAD15" s="355"/>
      <c r="AAE15" s="355"/>
      <c r="AAF15" s="355"/>
      <c r="AAG15" s="355"/>
      <c r="AAH15" s="355"/>
      <c r="AAI15" s="355"/>
      <c r="AAJ15" s="355"/>
      <c r="AAK15" s="355"/>
      <c r="AAL15" s="355"/>
      <c r="AAM15" s="355"/>
      <c r="AAN15" s="355"/>
      <c r="AAO15" s="355"/>
      <c r="AAP15" s="355"/>
      <c r="AAQ15" s="355"/>
      <c r="AAR15" s="355"/>
      <c r="AAS15" s="355"/>
      <c r="AAT15" s="355"/>
      <c r="AAU15" s="355"/>
      <c r="AAV15" s="355"/>
      <c r="AAW15" s="355"/>
      <c r="AAX15" s="355"/>
      <c r="AAY15" s="355"/>
      <c r="AAZ15" s="355"/>
      <c r="ABA15" s="355"/>
      <c r="ABB15" s="355"/>
      <c r="ABC15" s="355"/>
      <c r="ABD15" s="355"/>
      <c r="ABE15" s="355"/>
      <c r="ABF15" s="355"/>
      <c r="ABG15" s="355"/>
      <c r="ABH15" s="355"/>
      <c r="ABI15" s="355"/>
      <c r="ABJ15" s="355"/>
      <c r="ABK15" s="355"/>
      <c r="ABL15" s="355"/>
      <c r="ABM15" s="355"/>
      <c r="ABN15" s="355"/>
      <c r="ABO15" s="355"/>
      <c r="ABP15" s="355"/>
      <c r="ABQ15" s="355"/>
      <c r="ABR15" s="355"/>
      <c r="ABS15" s="355"/>
      <c r="ABT15" s="355"/>
      <c r="ABU15" s="355"/>
      <c r="ABV15" s="355"/>
      <c r="ABW15" s="355"/>
      <c r="ABX15" s="355"/>
      <c r="ABY15" s="355"/>
      <c r="ABZ15" s="355"/>
      <c r="ACA15" s="355"/>
      <c r="ACB15" s="355"/>
      <c r="ACC15" s="355"/>
      <c r="ACD15" s="355"/>
      <c r="ACE15" s="355"/>
      <c r="ACF15" s="355"/>
      <c r="ACG15" s="355"/>
      <c r="ACH15" s="355"/>
      <c r="ACI15" s="355"/>
      <c r="ACJ15" s="355"/>
      <c r="ACK15" s="355"/>
      <c r="ACL15" s="355"/>
      <c r="ACM15" s="355"/>
      <c r="ACN15" s="355"/>
      <c r="ACO15" s="355"/>
      <c r="ACP15" s="355"/>
      <c r="ACQ15" s="355"/>
      <c r="ACX15" s="355"/>
      <c r="ACY15" s="355"/>
      <c r="ACZ15" s="355"/>
      <c r="ADA15" s="355"/>
      <c r="ADB15" s="355"/>
      <c r="ADC15" s="355"/>
      <c r="ADD15" s="355"/>
      <c r="ADE15" s="355"/>
      <c r="ADF15" s="355"/>
      <c r="ADG15" s="355"/>
      <c r="ADH15" s="355"/>
      <c r="ADI15" s="355"/>
      <c r="ADJ15" s="355"/>
      <c r="ADK15" s="355"/>
      <c r="ADL15" s="355"/>
      <c r="ADM15" s="355"/>
      <c r="ADN15" s="355"/>
      <c r="ADO15" s="355"/>
      <c r="ADP15" s="355"/>
      <c r="ADQ15" s="355"/>
      <c r="ADR15" s="355"/>
      <c r="ADS15" s="355"/>
      <c r="ADT15" s="355"/>
      <c r="ADU15" s="355"/>
      <c r="ADV15" s="355"/>
      <c r="ADW15" s="355"/>
      <c r="ADX15" s="355"/>
      <c r="ADY15" s="355"/>
      <c r="ADZ15" s="355"/>
      <c r="AEA15" s="355"/>
      <c r="AEB15" s="355"/>
      <c r="AEC15" s="355"/>
      <c r="AED15" s="355"/>
      <c r="AEE15" s="355"/>
      <c r="AEF15" s="355"/>
      <c r="AEG15" s="355"/>
      <c r="AEH15" s="355"/>
      <c r="AEI15" s="355"/>
      <c r="AEJ15" s="355"/>
      <c r="AEK15" s="355"/>
      <c r="AEL15" s="355"/>
      <c r="AEM15" s="355"/>
      <c r="AEN15" s="355"/>
      <c r="AEO15" s="355"/>
      <c r="AEP15" s="355"/>
      <c r="AEQ15" s="355"/>
      <c r="AER15" s="355"/>
      <c r="AES15" s="355"/>
      <c r="AET15" s="355"/>
      <c r="AEU15" s="355"/>
      <c r="AEV15" s="355"/>
      <c r="AEW15" s="355"/>
      <c r="AEX15" s="355"/>
      <c r="AEY15" s="355"/>
      <c r="AEZ15" s="355"/>
      <c r="AFA15" s="355"/>
      <c r="AFB15" s="355"/>
      <c r="AFC15" s="355"/>
      <c r="AFD15" s="355"/>
      <c r="AFE15" s="355"/>
      <c r="AFF15" s="355"/>
      <c r="AFG15" s="355"/>
      <c r="AFH15" s="355"/>
      <c r="AFI15" s="355"/>
      <c r="AFJ15" s="355"/>
      <c r="AFK15" s="355"/>
      <c r="AFL15" s="355"/>
      <c r="AFM15" s="355"/>
      <c r="AFN15" s="355"/>
      <c r="AFO15" s="355"/>
      <c r="AFP15" s="355"/>
      <c r="AFQ15" s="355"/>
      <c r="AFR15" s="355"/>
      <c r="AFS15" s="355"/>
      <c r="AFT15" s="355"/>
      <c r="AFU15" s="355"/>
      <c r="AFV15" s="355"/>
      <c r="AFW15" s="355"/>
      <c r="AFX15" s="355"/>
      <c r="AFY15" s="355"/>
      <c r="AFZ15" s="355"/>
      <c r="AGA15" s="355"/>
      <c r="AGB15" s="355"/>
      <c r="AGC15" s="355"/>
      <c r="AGD15" s="355"/>
      <c r="AGE15" s="355"/>
      <c r="AGF15" s="355"/>
      <c r="AGG15" s="355"/>
      <c r="AGH15" s="355"/>
      <c r="AGI15" s="355"/>
      <c r="AGJ15" s="355"/>
      <c r="AGK15" s="355"/>
      <c r="AGL15" s="355"/>
      <c r="AGM15" s="355"/>
      <c r="AGN15" s="355"/>
      <c r="AGO15" s="355"/>
      <c r="AGP15" s="355"/>
      <c r="AGQ15" s="355"/>
      <c r="AGR15" s="355"/>
      <c r="AGS15" s="355"/>
      <c r="AGT15" s="355"/>
      <c r="AGU15" s="355"/>
      <c r="AGV15" s="355"/>
      <c r="AGW15" s="355"/>
      <c r="AGX15" s="355"/>
      <c r="AGY15" s="355"/>
      <c r="AGZ15" s="355"/>
      <c r="AHA15" s="355"/>
      <c r="AHB15" s="355"/>
      <c r="AHC15" s="355"/>
      <c r="AHD15" s="355"/>
      <c r="AHE15" s="355"/>
      <c r="AHF15" s="355"/>
      <c r="AHG15" s="355"/>
      <c r="AHH15" s="355"/>
      <c r="AHI15" s="355"/>
      <c r="AHJ15" s="355"/>
      <c r="AHK15" s="355"/>
      <c r="AHL15" s="355"/>
      <c r="AHM15" s="355"/>
      <c r="AHN15" s="355"/>
      <c r="AHO15" s="355"/>
      <c r="AHP15" s="355"/>
      <c r="AHQ15" s="355"/>
      <c r="AHR15" s="355"/>
      <c r="AHS15" s="355"/>
      <c r="AHT15" s="355"/>
      <c r="AHU15" s="355"/>
      <c r="AHV15" s="355"/>
      <c r="AHW15" s="355"/>
      <c r="AHX15" s="355"/>
      <c r="AHY15" s="355"/>
      <c r="AHZ15" s="355"/>
      <c r="AIA15" s="355"/>
      <c r="AIB15" s="355"/>
      <c r="AIC15" s="355"/>
      <c r="AID15" s="355"/>
      <c r="AIE15" s="355"/>
      <c r="AIF15" s="355"/>
      <c r="AIG15" s="355"/>
      <c r="AIH15" s="355"/>
      <c r="AII15" s="355"/>
      <c r="AIJ15" s="355"/>
      <c r="AIK15" s="355"/>
      <c r="AIL15" s="355"/>
      <c r="AIM15" s="355"/>
      <c r="AIN15" s="355"/>
      <c r="AIO15" s="355"/>
      <c r="AIP15" s="355"/>
      <c r="AIQ15" s="355"/>
      <c r="AIR15" s="355"/>
      <c r="AIS15" s="355"/>
      <c r="AIT15" s="355"/>
      <c r="AIU15" s="355"/>
      <c r="AIV15" s="355"/>
      <c r="AIW15" s="355"/>
      <c r="AIX15" s="355"/>
      <c r="AIY15" s="355"/>
      <c r="AIZ15" s="355"/>
      <c r="AJA15" s="355"/>
      <c r="AJB15" s="355"/>
      <c r="AJC15" s="355"/>
      <c r="AJD15" s="355"/>
      <c r="AJE15" s="355"/>
      <c r="AJF15" s="355"/>
      <c r="AJG15" s="355"/>
      <c r="AJH15" s="355"/>
      <c r="AJI15" s="355"/>
      <c r="AJJ15" s="355"/>
      <c r="AJK15" s="355"/>
      <c r="AJL15" s="355"/>
      <c r="AJM15" s="355"/>
      <c r="AJN15" s="355"/>
      <c r="AJO15" s="355"/>
      <c r="AJP15" s="355"/>
      <c r="AJQ15" s="355"/>
      <c r="AJR15" s="355"/>
      <c r="AJS15" s="355"/>
      <c r="AJT15" s="355"/>
      <c r="AJU15" s="355"/>
      <c r="AJV15" s="355"/>
      <c r="AJW15" s="355"/>
      <c r="AJX15" s="355"/>
      <c r="AJY15" s="355"/>
      <c r="AJZ15" s="355"/>
      <c r="AKA15" s="355"/>
      <c r="AKB15" s="355"/>
      <c r="AKC15" s="355"/>
      <c r="AKD15" s="355"/>
      <c r="AKE15" s="355"/>
      <c r="AKF15" s="355"/>
      <c r="AKG15" s="355"/>
      <c r="AKH15" s="355"/>
      <c r="AKI15" s="355"/>
      <c r="AKJ15" s="355"/>
      <c r="AKK15" s="355"/>
      <c r="AKL15" s="355"/>
      <c r="AKM15" s="355"/>
      <c r="AKN15" s="355"/>
      <c r="AKO15" s="355"/>
      <c r="AKP15" s="355"/>
      <c r="AKQ15" s="355"/>
      <c r="AKR15" s="355"/>
      <c r="AKS15" s="355"/>
      <c r="AKT15" s="355"/>
      <c r="AKU15" s="355"/>
      <c r="AKV15" s="355"/>
      <c r="AKW15" s="355"/>
      <c r="AKX15" s="355"/>
      <c r="AKY15" s="355"/>
      <c r="AKZ15" s="355"/>
      <c r="ALA15" s="355"/>
      <c r="ALB15" s="355"/>
      <c r="ALC15" s="355"/>
      <c r="ALD15" s="355"/>
      <c r="ALE15" s="355"/>
      <c r="ALF15" s="355"/>
      <c r="ALG15" s="355"/>
      <c r="ALH15" s="355"/>
      <c r="ALI15" s="355"/>
      <c r="ALJ15" s="355"/>
      <c r="ALK15" s="355"/>
      <c r="ALL15" s="355"/>
      <c r="ALM15" s="355"/>
      <c r="ALN15" s="355"/>
      <c r="ALO15" s="355"/>
      <c r="ALP15" s="355"/>
      <c r="ALQ15" s="355"/>
      <c r="ALR15" s="355"/>
      <c r="ALS15" s="355"/>
      <c r="ALT15" s="355"/>
      <c r="ALU15" s="355"/>
      <c r="ALV15" s="355"/>
      <c r="ALW15" s="355"/>
      <c r="ALX15" s="355"/>
      <c r="ALY15" s="355"/>
      <c r="ALZ15" s="355"/>
      <c r="AMA15" s="355"/>
      <c r="AMB15" s="355"/>
      <c r="AMC15" s="355"/>
      <c r="AMD15" s="355"/>
      <c r="AME15" s="355"/>
      <c r="AMF15" s="355"/>
      <c r="AMG15" s="355"/>
      <c r="AMH15" s="355"/>
      <c r="AMI15" s="355"/>
      <c r="AMJ15" s="355"/>
      <c r="AMK15" s="355"/>
      <c r="AML15" s="355"/>
      <c r="AMM15" s="355"/>
      <c r="AMT15" s="355"/>
      <c r="AMU15" s="355"/>
      <c r="AMV15" s="355"/>
      <c r="AMW15" s="355"/>
      <c r="AMX15" s="355"/>
      <c r="AMY15" s="355"/>
      <c r="AMZ15" s="355"/>
      <c r="ANA15" s="355"/>
      <c r="ANB15" s="355"/>
      <c r="ANC15" s="355"/>
      <c r="AND15" s="355"/>
      <c r="ANE15" s="355"/>
      <c r="ANF15" s="355"/>
      <c r="ANG15" s="355"/>
      <c r="ANH15" s="355"/>
      <c r="ANI15" s="355"/>
      <c r="ANJ15" s="355"/>
      <c r="ANK15" s="355"/>
      <c r="ANL15" s="355"/>
      <c r="ANM15" s="355"/>
      <c r="ANN15" s="355"/>
      <c r="ANO15" s="355"/>
      <c r="ANP15" s="355"/>
      <c r="ANQ15" s="355"/>
      <c r="ANR15" s="355"/>
      <c r="ANS15" s="355"/>
      <c r="ANT15" s="355"/>
      <c r="ANU15" s="355"/>
      <c r="ANV15" s="355"/>
      <c r="ANW15" s="355"/>
      <c r="ANX15" s="355"/>
      <c r="ANY15" s="355"/>
      <c r="ANZ15" s="355"/>
      <c r="AOA15" s="355"/>
      <c r="AOB15" s="355"/>
      <c r="AOC15" s="355"/>
      <c r="AOD15" s="355"/>
      <c r="AOE15" s="355"/>
      <c r="AOF15" s="355"/>
      <c r="AOG15" s="355"/>
      <c r="AOH15" s="355"/>
      <c r="AOI15" s="355"/>
      <c r="AOJ15" s="355"/>
      <c r="AOK15" s="355"/>
      <c r="AOL15" s="355"/>
      <c r="AOM15" s="355"/>
      <c r="AON15" s="355"/>
      <c r="AOO15" s="355"/>
      <c r="AOP15" s="355"/>
      <c r="AOQ15" s="355"/>
      <c r="AOR15" s="355"/>
      <c r="AOS15" s="355"/>
      <c r="AOT15" s="355"/>
      <c r="AOU15" s="355"/>
      <c r="AOV15" s="355"/>
      <c r="AOW15" s="355"/>
      <c r="AOX15" s="355"/>
      <c r="AOY15" s="355"/>
      <c r="AOZ15" s="355"/>
      <c r="APA15" s="355"/>
      <c r="APB15" s="355"/>
      <c r="APC15" s="355"/>
      <c r="APD15" s="355"/>
      <c r="APE15" s="355"/>
      <c r="APF15" s="355"/>
      <c r="APG15" s="355"/>
      <c r="APH15" s="355"/>
      <c r="API15" s="355"/>
      <c r="APJ15" s="355"/>
      <c r="APK15" s="355"/>
      <c r="APL15" s="355"/>
      <c r="APM15" s="355"/>
      <c r="APN15" s="355"/>
      <c r="APO15" s="355"/>
      <c r="APP15" s="355"/>
      <c r="APQ15" s="355"/>
      <c r="APR15" s="355"/>
      <c r="APS15" s="355"/>
      <c r="APT15" s="355"/>
      <c r="APU15" s="355"/>
      <c r="APV15" s="355"/>
      <c r="APW15" s="355"/>
      <c r="APX15" s="355"/>
      <c r="APY15" s="355"/>
      <c r="APZ15" s="355"/>
      <c r="AQA15" s="355"/>
      <c r="AQB15" s="355"/>
      <c r="AQC15" s="355"/>
      <c r="AQD15" s="355"/>
      <c r="AQE15" s="355"/>
      <c r="AQF15" s="355"/>
      <c r="AQG15" s="355"/>
      <c r="AQH15" s="355"/>
      <c r="AQI15" s="355"/>
      <c r="AQJ15" s="355"/>
      <c r="AQK15" s="355"/>
      <c r="AQL15" s="355"/>
      <c r="AQM15" s="355"/>
      <c r="AQN15" s="355"/>
      <c r="AQO15" s="355"/>
      <c r="AQP15" s="355"/>
      <c r="AQQ15" s="355"/>
      <c r="AQR15" s="355"/>
      <c r="AQS15" s="355"/>
      <c r="AQT15" s="355"/>
      <c r="AQU15" s="355"/>
      <c r="AQV15" s="355"/>
      <c r="AQW15" s="355"/>
      <c r="AQX15" s="355"/>
      <c r="AQY15" s="355"/>
      <c r="AQZ15" s="355"/>
      <c r="ARA15" s="355"/>
      <c r="ARB15" s="355"/>
      <c r="ARC15" s="355"/>
      <c r="ARD15" s="355"/>
      <c r="ARE15" s="355"/>
      <c r="ARF15" s="355"/>
      <c r="ARG15" s="355"/>
      <c r="ARH15" s="355"/>
      <c r="ARI15" s="355"/>
      <c r="ARJ15" s="355"/>
      <c r="ARK15" s="355"/>
      <c r="ARL15" s="355"/>
      <c r="ARM15" s="355"/>
      <c r="ARN15" s="355"/>
      <c r="ARO15" s="355"/>
      <c r="ARP15" s="355"/>
      <c r="ARQ15" s="355"/>
      <c r="ARR15" s="355"/>
      <c r="ARS15" s="355"/>
      <c r="ART15" s="355"/>
      <c r="ARU15" s="355"/>
      <c r="ARV15" s="355"/>
      <c r="ARW15" s="355"/>
      <c r="ARX15" s="355"/>
      <c r="ARY15" s="355"/>
      <c r="ARZ15" s="355"/>
      <c r="ASA15" s="355"/>
      <c r="ASB15" s="355"/>
      <c r="ASC15" s="355"/>
      <c r="ASD15" s="355"/>
      <c r="ASE15" s="355"/>
      <c r="ASF15" s="355"/>
      <c r="ASG15" s="355"/>
      <c r="ASH15" s="355"/>
      <c r="ASI15" s="355"/>
      <c r="ASJ15" s="355"/>
      <c r="ASK15" s="355"/>
      <c r="ASL15" s="355"/>
      <c r="ASM15" s="355"/>
      <c r="ASN15" s="355"/>
      <c r="ASO15" s="355"/>
      <c r="ASP15" s="355"/>
      <c r="ASQ15" s="355"/>
      <c r="ASR15" s="355"/>
      <c r="ASS15" s="355"/>
      <c r="AST15" s="355"/>
      <c r="ASU15" s="355"/>
      <c r="ASV15" s="355"/>
      <c r="ASW15" s="355"/>
      <c r="ASX15" s="355"/>
      <c r="ASY15" s="355"/>
      <c r="ASZ15" s="355"/>
      <c r="ATA15" s="355"/>
      <c r="ATB15" s="355"/>
      <c r="ATC15" s="355"/>
      <c r="ATD15" s="355"/>
      <c r="ATE15" s="355"/>
      <c r="ATF15" s="355"/>
      <c r="ATG15" s="355"/>
      <c r="ATH15" s="355"/>
      <c r="ATI15" s="355"/>
      <c r="ATJ15" s="355"/>
      <c r="ATK15" s="355"/>
      <c r="ATL15" s="355"/>
      <c r="ATM15" s="355"/>
      <c r="ATN15" s="355"/>
      <c r="ATO15" s="355"/>
      <c r="ATP15" s="355"/>
      <c r="ATQ15" s="355"/>
      <c r="ATR15" s="355"/>
      <c r="ATS15" s="355"/>
      <c r="ATT15" s="355"/>
      <c r="ATU15" s="355"/>
      <c r="ATV15" s="355"/>
      <c r="ATW15" s="355"/>
      <c r="ATX15" s="355"/>
      <c r="ATY15" s="355"/>
      <c r="ATZ15" s="355"/>
      <c r="AUA15" s="355"/>
      <c r="AUB15" s="355"/>
      <c r="AUC15" s="355"/>
      <c r="AUD15" s="355"/>
      <c r="AUE15" s="355"/>
      <c r="AUF15" s="355"/>
      <c r="AUG15" s="355"/>
      <c r="AUH15" s="355"/>
      <c r="AUI15" s="355"/>
      <c r="AUJ15" s="355"/>
      <c r="AUK15" s="355"/>
      <c r="AUL15" s="355"/>
      <c r="AUM15" s="355"/>
      <c r="AUN15" s="355"/>
      <c r="AUO15" s="355"/>
      <c r="AUP15" s="355"/>
      <c r="AUQ15" s="355"/>
      <c r="AUR15" s="355"/>
      <c r="AUS15" s="355"/>
      <c r="AUT15" s="355"/>
      <c r="AUU15" s="355"/>
      <c r="AUV15" s="355"/>
      <c r="AUW15" s="355"/>
      <c r="AUX15" s="355"/>
      <c r="AUY15" s="355"/>
      <c r="AUZ15" s="355"/>
      <c r="AVA15" s="355"/>
      <c r="AVB15" s="355"/>
      <c r="AVC15" s="355"/>
      <c r="AVD15" s="355"/>
      <c r="AVE15" s="355"/>
      <c r="AVF15" s="355"/>
      <c r="AVG15" s="355"/>
      <c r="AVH15" s="355"/>
      <c r="AVI15" s="355"/>
      <c r="AVJ15" s="355"/>
      <c r="AVK15" s="355"/>
      <c r="AVL15" s="355"/>
      <c r="AVM15" s="355"/>
      <c r="AVN15" s="355"/>
      <c r="AVO15" s="355"/>
      <c r="AVP15" s="355"/>
      <c r="AVQ15" s="355"/>
      <c r="AVR15" s="355"/>
      <c r="AVS15" s="355"/>
      <c r="AVT15" s="355"/>
      <c r="AVU15" s="355"/>
      <c r="AVV15" s="355"/>
      <c r="AVW15" s="355"/>
      <c r="AVX15" s="355"/>
      <c r="AVY15" s="355"/>
      <c r="AVZ15" s="355"/>
      <c r="AWA15" s="355"/>
      <c r="AWB15" s="355"/>
      <c r="AWC15" s="355"/>
      <c r="AWD15" s="355"/>
      <c r="AWE15" s="355"/>
      <c r="AWF15" s="355"/>
      <c r="AWG15" s="355"/>
      <c r="AWH15" s="355"/>
      <c r="AWI15" s="355"/>
      <c r="AWP15" s="355"/>
      <c r="AWQ15" s="355"/>
      <c r="AWR15" s="355"/>
      <c r="AWS15" s="355"/>
      <c r="AWT15" s="355"/>
      <c r="AWU15" s="355"/>
      <c r="AWV15" s="355"/>
      <c r="AWW15" s="355"/>
      <c r="AWX15" s="355"/>
      <c r="AWY15" s="355"/>
      <c r="AWZ15" s="355"/>
      <c r="AXA15" s="355"/>
      <c r="AXB15" s="355"/>
      <c r="AXC15" s="355"/>
      <c r="AXD15" s="355"/>
      <c r="AXE15" s="355"/>
      <c r="AXF15" s="355"/>
      <c r="AXG15" s="355"/>
      <c r="AXH15" s="355"/>
      <c r="AXI15" s="355"/>
      <c r="AXJ15" s="355"/>
      <c r="AXK15" s="355"/>
      <c r="AXL15" s="355"/>
      <c r="AXM15" s="355"/>
      <c r="AXN15" s="355"/>
      <c r="AXO15" s="355"/>
      <c r="AXP15" s="355"/>
      <c r="AXQ15" s="355"/>
      <c r="AXR15" s="355"/>
      <c r="AXS15" s="355"/>
      <c r="AXT15" s="355"/>
      <c r="AXU15" s="355"/>
      <c r="AXV15" s="355"/>
      <c r="AXW15" s="355"/>
      <c r="AXX15" s="355"/>
      <c r="AXY15" s="355"/>
      <c r="AXZ15" s="355"/>
      <c r="AYA15" s="355"/>
      <c r="AYB15" s="355"/>
      <c r="AYC15" s="355"/>
      <c r="AYD15" s="355"/>
      <c r="AYE15" s="355"/>
      <c r="AYF15" s="355"/>
      <c r="AYG15" s="355"/>
      <c r="AYH15" s="355"/>
      <c r="AYI15" s="355"/>
      <c r="AYJ15" s="355"/>
      <c r="AYK15" s="355"/>
      <c r="AYL15" s="355"/>
      <c r="AYM15" s="355"/>
      <c r="AYN15" s="355"/>
      <c r="AYO15" s="355"/>
      <c r="AYP15" s="355"/>
      <c r="AYQ15" s="355"/>
      <c r="AYR15" s="355"/>
      <c r="AYS15" s="355"/>
      <c r="AYT15" s="355"/>
      <c r="AYU15" s="355"/>
      <c r="AYV15" s="355"/>
      <c r="AYW15" s="355"/>
      <c r="AYX15" s="355"/>
      <c r="AYY15" s="355"/>
      <c r="AYZ15" s="355"/>
      <c r="AZA15" s="355"/>
      <c r="AZB15" s="355"/>
      <c r="AZC15" s="355"/>
      <c r="AZD15" s="355"/>
      <c r="AZE15" s="355"/>
      <c r="AZF15" s="355"/>
      <c r="AZG15" s="355"/>
      <c r="AZH15" s="355"/>
      <c r="AZI15" s="355"/>
      <c r="AZJ15" s="355"/>
      <c r="AZK15" s="355"/>
      <c r="AZL15" s="355"/>
      <c r="AZM15" s="355"/>
      <c r="AZN15" s="355"/>
      <c r="AZO15" s="355"/>
      <c r="AZP15" s="355"/>
      <c r="AZQ15" s="355"/>
      <c r="AZR15" s="355"/>
      <c r="AZS15" s="355"/>
      <c r="AZT15" s="355"/>
      <c r="AZU15" s="355"/>
      <c r="AZV15" s="355"/>
      <c r="AZW15" s="355"/>
      <c r="AZX15" s="355"/>
      <c r="AZY15" s="355"/>
      <c r="AZZ15" s="355"/>
      <c r="BAA15" s="355"/>
      <c r="BAB15" s="355"/>
      <c r="BAC15" s="355"/>
      <c r="BAD15" s="355"/>
      <c r="BAE15" s="355"/>
      <c r="BAF15" s="355"/>
      <c r="BAG15" s="355"/>
      <c r="BAH15" s="355"/>
      <c r="BAI15" s="355"/>
      <c r="BAJ15" s="355"/>
      <c r="BAK15" s="355"/>
      <c r="BAL15" s="355"/>
      <c r="BAM15" s="355"/>
      <c r="BAN15" s="355"/>
      <c r="BAO15" s="355"/>
      <c r="BAP15" s="355"/>
      <c r="BAQ15" s="355"/>
      <c r="BAR15" s="355"/>
      <c r="BAS15" s="355"/>
      <c r="BAT15" s="355"/>
      <c r="BAU15" s="355"/>
      <c r="BAV15" s="355"/>
      <c r="BAW15" s="355"/>
      <c r="BAX15" s="355"/>
      <c r="BAY15" s="355"/>
      <c r="BAZ15" s="355"/>
      <c r="BBA15" s="355"/>
      <c r="BBB15" s="355"/>
      <c r="BBC15" s="355"/>
      <c r="BBD15" s="355"/>
      <c r="BBE15" s="355"/>
      <c r="BBF15" s="355"/>
      <c r="BBG15" s="355"/>
      <c r="BBH15" s="355"/>
      <c r="BBI15" s="355"/>
      <c r="BBJ15" s="355"/>
      <c r="BBK15" s="355"/>
      <c r="BBL15" s="355"/>
      <c r="BBM15" s="355"/>
      <c r="BBN15" s="355"/>
      <c r="BBO15" s="355"/>
      <c r="BBP15" s="355"/>
      <c r="BBQ15" s="355"/>
      <c r="BBR15" s="355"/>
      <c r="BBS15" s="355"/>
      <c r="BBT15" s="355"/>
      <c r="BBU15" s="355"/>
      <c r="BBV15" s="355"/>
      <c r="BBW15" s="355"/>
      <c r="BBX15" s="355"/>
      <c r="BBY15" s="355"/>
      <c r="BBZ15" s="355"/>
      <c r="BCA15" s="355"/>
      <c r="BCB15" s="355"/>
      <c r="BCC15" s="355"/>
      <c r="BCD15" s="355"/>
      <c r="BCE15" s="355"/>
      <c r="BCF15" s="355"/>
      <c r="BCG15" s="355"/>
      <c r="BCH15" s="355"/>
      <c r="BCI15" s="355"/>
      <c r="BCJ15" s="355"/>
      <c r="BCK15" s="355"/>
      <c r="BCL15" s="355"/>
      <c r="BCM15" s="355"/>
      <c r="BCN15" s="355"/>
      <c r="BCO15" s="355"/>
      <c r="BCP15" s="355"/>
      <c r="BCQ15" s="355"/>
      <c r="BCR15" s="355"/>
      <c r="BCS15" s="355"/>
      <c r="BCT15" s="355"/>
      <c r="BCU15" s="355"/>
      <c r="BCV15" s="355"/>
      <c r="BCW15" s="355"/>
      <c r="BCX15" s="355"/>
      <c r="BCY15" s="355"/>
      <c r="BCZ15" s="355"/>
      <c r="BDA15" s="355"/>
      <c r="BDB15" s="355"/>
      <c r="BDC15" s="355"/>
      <c r="BDD15" s="355"/>
      <c r="BDE15" s="355"/>
      <c r="BDF15" s="355"/>
      <c r="BDG15" s="355"/>
      <c r="BDH15" s="355"/>
      <c r="BDI15" s="355"/>
      <c r="BDJ15" s="355"/>
      <c r="BDK15" s="355"/>
      <c r="BDL15" s="355"/>
      <c r="BDM15" s="355"/>
      <c r="BDN15" s="355"/>
      <c r="BDO15" s="355"/>
      <c r="BDP15" s="355"/>
      <c r="BDQ15" s="355"/>
      <c r="BDR15" s="355"/>
      <c r="BDS15" s="355"/>
      <c r="BDT15" s="355"/>
      <c r="BDU15" s="355"/>
      <c r="BDV15" s="355"/>
      <c r="BDW15" s="355"/>
      <c r="BDX15" s="355"/>
      <c r="BDY15" s="355"/>
      <c r="BDZ15" s="355"/>
      <c r="BEA15" s="355"/>
      <c r="BEB15" s="355"/>
      <c r="BEC15" s="355"/>
      <c r="BED15" s="355"/>
      <c r="BEE15" s="355"/>
      <c r="BEF15" s="355"/>
      <c r="BEG15" s="355"/>
      <c r="BEH15" s="355"/>
      <c r="BEI15" s="355"/>
      <c r="BEJ15" s="355"/>
      <c r="BEK15" s="355"/>
      <c r="BEL15" s="355"/>
      <c r="BEM15" s="355"/>
      <c r="BEN15" s="355"/>
      <c r="BEO15" s="355"/>
      <c r="BEP15" s="355"/>
      <c r="BEQ15" s="355"/>
      <c r="BER15" s="355"/>
      <c r="BES15" s="355"/>
      <c r="BET15" s="355"/>
      <c r="BEU15" s="355"/>
      <c r="BEV15" s="355"/>
      <c r="BEW15" s="355"/>
      <c r="BEX15" s="355"/>
      <c r="BEY15" s="355"/>
      <c r="BEZ15" s="355"/>
      <c r="BFA15" s="355"/>
      <c r="BFB15" s="355"/>
      <c r="BFC15" s="355"/>
      <c r="BFD15" s="355"/>
      <c r="BFE15" s="355"/>
      <c r="BFF15" s="355"/>
      <c r="BFG15" s="355"/>
      <c r="BFH15" s="355"/>
      <c r="BFI15" s="355"/>
      <c r="BFJ15" s="355"/>
      <c r="BFK15" s="355"/>
      <c r="BFL15" s="355"/>
      <c r="BFM15" s="355"/>
      <c r="BFN15" s="355"/>
      <c r="BFO15" s="355"/>
      <c r="BFP15" s="355"/>
      <c r="BFQ15" s="355"/>
      <c r="BFR15" s="355"/>
      <c r="BFS15" s="355"/>
      <c r="BFT15" s="355"/>
      <c r="BFU15" s="355"/>
      <c r="BFV15" s="355"/>
      <c r="BFW15" s="355"/>
      <c r="BFX15" s="355"/>
      <c r="BFY15" s="355"/>
      <c r="BFZ15" s="355"/>
      <c r="BGA15" s="355"/>
      <c r="BGB15" s="355"/>
      <c r="BGC15" s="355"/>
      <c r="BGD15" s="355"/>
      <c r="BGE15" s="355"/>
      <c r="BGL15" s="355"/>
      <c r="BGM15" s="355"/>
      <c r="BGN15" s="355"/>
      <c r="BGO15" s="355"/>
      <c r="BGP15" s="355"/>
      <c r="BGQ15" s="355"/>
      <c r="BGR15" s="355"/>
      <c r="BGS15" s="355"/>
      <c r="BGT15" s="355"/>
      <c r="BGU15" s="355"/>
      <c r="BGV15" s="355"/>
      <c r="BGW15" s="355"/>
      <c r="BGX15" s="355"/>
      <c r="BGY15" s="355"/>
      <c r="BGZ15" s="355"/>
      <c r="BHA15" s="355"/>
      <c r="BHB15" s="355"/>
      <c r="BHC15" s="355"/>
      <c r="BHD15" s="355"/>
      <c r="BHE15" s="355"/>
      <c r="BHF15" s="355"/>
      <c r="BHG15" s="355"/>
      <c r="BHH15" s="355"/>
      <c r="BHI15" s="355"/>
      <c r="BHJ15" s="355"/>
      <c r="BHK15" s="355"/>
      <c r="BHL15" s="355"/>
      <c r="BHM15" s="355"/>
      <c r="BHN15" s="355"/>
      <c r="BHO15" s="355"/>
      <c r="BHP15" s="355"/>
      <c r="BHQ15" s="355"/>
      <c r="BHR15" s="355"/>
      <c r="BHS15" s="355"/>
      <c r="BHT15" s="355"/>
      <c r="BHU15" s="355"/>
      <c r="BHV15" s="355"/>
      <c r="BHW15" s="355"/>
      <c r="BHX15" s="355"/>
      <c r="BHY15" s="355"/>
      <c r="BHZ15" s="355"/>
      <c r="BIA15" s="355"/>
      <c r="BIB15" s="355"/>
      <c r="BIC15" s="355"/>
      <c r="BID15" s="355"/>
      <c r="BIE15" s="355"/>
      <c r="BIF15" s="355"/>
      <c r="BIG15" s="355"/>
      <c r="BIH15" s="355"/>
      <c r="BII15" s="355"/>
      <c r="BIJ15" s="355"/>
      <c r="BIK15" s="355"/>
      <c r="BIL15" s="355"/>
      <c r="BIM15" s="355"/>
      <c r="BIN15" s="355"/>
      <c r="BIO15" s="355"/>
      <c r="BIP15" s="355"/>
      <c r="BIQ15" s="355"/>
      <c r="BIR15" s="355"/>
      <c r="BIS15" s="355"/>
      <c r="BIT15" s="355"/>
      <c r="BIU15" s="355"/>
      <c r="BIV15" s="355"/>
      <c r="BIW15" s="355"/>
      <c r="BIX15" s="355"/>
      <c r="BIY15" s="355"/>
      <c r="BIZ15" s="355"/>
      <c r="BJA15" s="355"/>
      <c r="BJB15" s="355"/>
      <c r="BJC15" s="355"/>
      <c r="BJD15" s="355"/>
      <c r="BJE15" s="355"/>
      <c r="BJF15" s="355"/>
      <c r="BJG15" s="355"/>
      <c r="BJH15" s="355"/>
      <c r="BJI15" s="355"/>
      <c r="BJJ15" s="355"/>
      <c r="BJK15" s="355"/>
      <c r="BJL15" s="355"/>
      <c r="BJM15" s="355"/>
      <c r="BJN15" s="355"/>
      <c r="BJO15" s="355"/>
      <c r="BJP15" s="355"/>
      <c r="BJQ15" s="355"/>
      <c r="BJR15" s="355"/>
      <c r="BJS15" s="355"/>
      <c r="BJT15" s="355"/>
      <c r="BJU15" s="355"/>
      <c r="BJV15" s="355"/>
      <c r="BJW15" s="355"/>
      <c r="BJX15" s="355"/>
      <c r="BJY15" s="355"/>
      <c r="BJZ15" s="355"/>
      <c r="BKA15" s="355"/>
      <c r="BKB15" s="355"/>
      <c r="BKC15" s="355"/>
      <c r="BKD15" s="355"/>
      <c r="BKE15" s="355"/>
      <c r="BKF15" s="355"/>
      <c r="BKG15" s="355"/>
      <c r="BKH15" s="355"/>
      <c r="BKI15" s="355"/>
      <c r="BKJ15" s="355"/>
      <c r="BKK15" s="355"/>
      <c r="BKL15" s="355"/>
      <c r="BKM15" s="355"/>
      <c r="BKN15" s="355"/>
      <c r="BKO15" s="355"/>
      <c r="BKP15" s="355"/>
      <c r="BKQ15" s="355"/>
      <c r="BKR15" s="355"/>
      <c r="BKS15" s="355"/>
      <c r="BKT15" s="355"/>
      <c r="BKU15" s="355"/>
      <c r="BKV15" s="355"/>
      <c r="BKW15" s="355"/>
      <c r="BKX15" s="355"/>
      <c r="BKY15" s="355"/>
      <c r="BKZ15" s="355"/>
      <c r="BLA15" s="355"/>
      <c r="BLB15" s="355"/>
      <c r="BLC15" s="355"/>
      <c r="BLD15" s="355"/>
      <c r="BLE15" s="355"/>
      <c r="BLF15" s="355"/>
      <c r="BLG15" s="355"/>
      <c r="BLH15" s="355"/>
      <c r="BLI15" s="355"/>
      <c r="BLJ15" s="355"/>
      <c r="BLK15" s="355"/>
      <c r="BLL15" s="355"/>
      <c r="BLM15" s="355"/>
      <c r="BLN15" s="355"/>
      <c r="BLO15" s="355"/>
      <c r="BLP15" s="355"/>
      <c r="BLQ15" s="355"/>
      <c r="BLR15" s="355"/>
      <c r="BLS15" s="355"/>
      <c r="BLT15" s="355"/>
      <c r="BLU15" s="355"/>
      <c r="BLV15" s="355"/>
      <c r="BLW15" s="355"/>
      <c r="BLX15" s="355"/>
      <c r="BLY15" s="355"/>
      <c r="BLZ15" s="355"/>
      <c r="BMA15" s="355"/>
      <c r="BMB15" s="355"/>
      <c r="BMC15" s="355"/>
      <c r="BMD15" s="355"/>
      <c r="BME15" s="355"/>
      <c r="BMF15" s="355"/>
      <c r="BMG15" s="355"/>
      <c r="BMH15" s="355"/>
      <c r="BMI15" s="355"/>
      <c r="BMJ15" s="355"/>
      <c r="BMK15" s="355"/>
      <c r="BML15" s="355"/>
      <c r="BMM15" s="355"/>
      <c r="BMN15" s="355"/>
      <c r="BMO15" s="355"/>
      <c r="BMP15" s="355"/>
      <c r="BMQ15" s="355"/>
      <c r="BMR15" s="355"/>
      <c r="BMS15" s="355"/>
      <c r="BMT15" s="355"/>
      <c r="BMU15" s="355"/>
      <c r="BMV15" s="355"/>
      <c r="BMW15" s="355"/>
      <c r="BMX15" s="355"/>
      <c r="BMY15" s="355"/>
      <c r="BMZ15" s="355"/>
      <c r="BNA15" s="355"/>
      <c r="BNB15" s="355"/>
      <c r="BNC15" s="355"/>
      <c r="BND15" s="355"/>
      <c r="BNE15" s="355"/>
      <c r="BNF15" s="355"/>
      <c r="BNG15" s="355"/>
      <c r="BNH15" s="355"/>
      <c r="BNI15" s="355"/>
      <c r="BNJ15" s="355"/>
      <c r="BNK15" s="355"/>
      <c r="BNL15" s="355"/>
      <c r="BNM15" s="355"/>
      <c r="BNN15" s="355"/>
      <c r="BNO15" s="355"/>
      <c r="BNP15" s="355"/>
      <c r="BNQ15" s="355"/>
      <c r="BNR15" s="355"/>
      <c r="BNS15" s="355"/>
      <c r="BNT15" s="355"/>
      <c r="BNU15" s="355"/>
      <c r="BNV15" s="355"/>
      <c r="BNW15" s="355"/>
      <c r="BNX15" s="355"/>
      <c r="BNY15" s="355"/>
      <c r="BNZ15" s="355"/>
      <c r="BOA15" s="355"/>
      <c r="BOB15" s="355"/>
      <c r="BOC15" s="355"/>
      <c r="BOD15" s="355"/>
      <c r="BOE15" s="355"/>
      <c r="BOF15" s="355"/>
      <c r="BOG15" s="355"/>
      <c r="BOH15" s="355"/>
      <c r="BOI15" s="355"/>
      <c r="BOJ15" s="355"/>
      <c r="BOK15" s="355"/>
      <c r="BOL15" s="355"/>
      <c r="BOM15" s="355"/>
      <c r="BON15" s="355"/>
      <c r="BOO15" s="355"/>
      <c r="BOP15" s="355"/>
      <c r="BOQ15" s="355"/>
      <c r="BOR15" s="355"/>
      <c r="BOS15" s="355"/>
      <c r="BOT15" s="355"/>
      <c r="BOU15" s="355"/>
      <c r="BOV15" s="355"/>
      <c r="BOW15" s="355"/>
      <c r="BOX15" s="355"/>
      <c r="BOY15" s="355"/>
      <c r="BOZ15" s="355"/>
      <c r="BPA15" s="355"/>
      <c r="BPB15" s="355"/>
      <c r="BPC15" s="355"/>
      <c r="BPD15" s="355"/>
      <c r="BPE15" s="355"/>
      <c r="BPF15" s="355"/>
      <c r="BPG15" s="355"/>
      <c r="BPH15" s="355"/>
      <c r="BPI15" s="355"/>
      <c r="BPJ15" s="355"/>
      <c r="BPK15" s="355"/>
      <c r="BPL15" s="355"/>
      <c r="BPM15" s="355"/>
      <c r="BPN15" s="355"/>
      <c r="BPO15" s="355"/>
      <c r="BPP15" s="355"/>
      <c r="BPQ15" s="355"/>
      <c r="BPR15" s="355"/>
      <c r="BPS15" s="355"/>
      <c r="BPT15" s="355"/>
      <c r="BPU15" s="355"/>
      <c r="BPV15" s="355"/>
      <c r="BPW15" s="355"/>
      <c r="BPX15" s="355"/>
      <c r="BPY15" s="355"/>
      <c r="BPZ15" s="355"/>
      <c r="BQA15" s="355"/>
      <c r="BQH15" s="355"/>
      <c r="BQI15" s="355"/>
      <c r="BQJ15" s="355"/>
      <c r="BQK15" s="355"/>
      <c r="BQL15" s="355"/>
      <c r="BQM15" s="355"/>
      <c r="BQN15" s="355"/>
      <c r="BQO15" s="355"/>
      <c r="BQP15" s="355"/>
      <c r="BQQ15" s="355"/>
      <c r="BQR15" s="355"/>
      <c r="BQS15" s="355"/>
      <c r="BQT15" s="355"/>
      <c r="BQU15" s="355"/>
      <c r="BQV15" s="355"/>
      <c r="BQW15" s="355"/>
      <c r="BQX15" s="355"/>
      <c r="BQY15" s="355"/>
      <c r="BQZ15" s="355"/>
      <c r="BRA15" s="355"/>
      <c r="BRB15" s="355"/>
      <c r="BRC15" s="355"/>
      <c r="BRD15" s="355"/>
      <c r="BRE15" s="355"/>
      <c r="BRF15" s="355"/>
      <c r="BRG15" s="355"/>
      <c r="BRH15" s="355"/>
      <c r="BRI15" s="355"/>
      <c r="BRJ15" s="355"/>
      <c r="BRK15" s="355"/>
      <c r="BRL15" s="355"/>
      <c r="BRM15" s="355"/>
      <c r="BRN15" s="355"/>
      <c r="BRO15" s="355"/>
      <c r="BRP15" s="355"/>
      <c r="BRQ15" s="355"/>
      <c r="BRR15" s="355"/>
      <c r="BRS15" s="355"/>
      <c r="BRT15" s="355"/>
      <c r="BRU15" s="355"/>
      <c r="BRV15" s="355"/>
      <c r="BRW15" s="355"/>
      <c r="BRX15" s="355"/>
      <c r="BRY15" s="355"/>
      <c r="BRZ15" s="355"/>
      <c r="BSA15" s="355"/>
      <c r="BSB15" s="355"/>
      <c r="BSC15" s="355"/>
      <c r="BSD15" s="355"/>
      <c r="BSE15" s="355"/>
      <c r="BSF15" s="355"/>
      <c r="BSG15" s="355"/>
      <c r="BSH15" s="355"/>
      <c r="BSI15" s="355"/>
      <c r="BSJ15" s="355"/>
      <c r="BSK15" s="355"/>
      <c r="BSL15" s="355"/>
      <c r="BSM15" s="355"/>
      <c r="BSN15" s="355"/>
      <c r="BSO15" s="355"/>
      <c r="BSP15" s="355"/>
      <c r="BSQ15" s="355"/>
      <c r="BSR15" s="355"/>
      <c r="BSS15" s="355"/>
      <c r="BST15" s="355"/>
      <c r="BSU15" s="355"/>
      <c r="BSV15" s="355"/>
      <c r="BSW15" s="355"/>
      <c r="BSX15" s="355"/>
      <c r="BSY15" s="355"/>
      <c r="BSZ15" s="355"/>
      <c r="BTA15" s="355"/>
      <c r="BTB15" s="355"/>
      <c r="BTC15" s="355"/>
      <c r="BTD15" s="355"/>
      <c r="BTE15" s="355"/>
      <c r="BTF15" s="355"/>
      <c r="BTG15" s="355"/>
      <c r="BTH15" s="355"/>
      <c r="BTI15" s="355"/>
      <c r="BTJ15" s="355"/>
      <c r="BTK15" s="355"/>
      <c r="BTL15" s="355"/>
      <c r="BTM15" s="355"/>
      <c r="BTN15" s="355"/>
      <c r="BTO15" s="355"/>
      <c r="BTP15" s="355"/>
      <c r="BTQ15" s="355"/>
      <c r="BTR15" s="355"/>
      <c r="BTS15" s="355"/>
      <c r="BTT15" s="355"/>
      <c r="BTU15" s="355"/>
      <c r="BTV15" s="355"/>
      <c r="BTW15" s="355"/>
      <c r="BTX15" s="355"/>
      <c r="BTY15" s="355"/>
      <c r="BTZ15" s="355"/>
      <c r="BUA15" s="355"/>
      <c r="BUB15" s="355"/>
      <c r="BUC15" s="355"/>
      <c r="BUD15" s="355"/>
      <c r="BUE15" s="355"/>
      <c r="BUF15" s="355"/>
      <c r="BUG15" s="355"/>
      <c r="BUH15" s="355"/>
      <c r="BUI15" s="355"/>
      <c r="BUJ15" s="355"/>
      <c r="BUK15" s="355"/>
      <c r="BUL15" s="355"/>
      <c r="BUM15" s="355"/>
      <c r="BUN15" s="355"/>
      <c r="BUO15" s="355"/>
      <c r="BUP15" s="355"/>
      <c r="BUQ15" s="355"/>
      <c r="BUR15" s="355"/>
      <c r="BUS15" s="355"/>
      <c r="BUT15" s="355"/>
      <c r="BUU15" s="355"/>
      <c r="BUV15" s="355"/>
      <c r="BUW15" s="355"/>
      <c r="BUX15" s="355"/>
      <c r="BUY15" s="355"/>
      <c r="BUZ15" s="355"/>
      <c r="BVA15" s="355"/>
      <c r="BVB15" s="355"/>
      <c r="BVC15" s="355"/>
      <c r="BVD15" s="355"/>
      <c r="BVE15" s="355"/>
      <c r="BVF15" s="355"/>
      <c r="BVG15" s="355"/>
      <c r="BVH15" s="355"/>
      <c r="BVI15" s="355"/>
      <c r="BVJ15" s="355"/>
      <c r="BVK15" s="355"/>
      <c r="BVL15" s="355"/>
      <c r="BVM15" s="355"/>
      <c r="BVN15" s="355"/>
      <c r="BVO15" s="355"/>
      <c r="BVP15" s="355"/>
      <c r="BVQ15" s="355"/>
      <c r="BVR15" s="355"/>
      <c r="BVS15" s="355"/>
      <c r="BVT15" s="355"/>
      <c r="BVU15" s="355"/>
      <c r="BVV15" s="355"/>
      <c r="BVW15" s="355"/>
      <c r="BVX15" s="355"/>
      <c r="BVY15" s="355"/>
      <c r="BVZ15" s="355"/>
      <c r="BWA15" s="355"/>
      <c r="BWB15" s="355"/>
      <c r="BWC15" s="355"/>
      <c r="BWD15" s="355"/>
      <c r="BWE15" s="355"/>
      <c r="BWF15" s="355"/>
      <c r="BWG15" s="355"/>
      <c r="BWH15" s="355"/>
      <c r="BWI15" s="355"/>
      <c r="BWJ15" s="355"/>
      <c r="BWK15" s="355"/>
      <c r="BWL15" s="355"/>
      <c r="BWM15" s="355"/>
      <c r="BWN15" s="355"/>
      <c r="BWO15" s="355"/>
      <c r="BWP15" s="355"/>
      <c r="BWQ15" s="355"/>
      <c r="BWR15" s="355"/>
      <c r="BWS15" s="355"/>
      <c r="BWT15" s="355"/>
      <c r="BWU15" s="355"/>
      <c r="BWV15" s="355"/>
      <c r="BWW15" s="355"/>
      <c r="BWX15" s="355"/>
      <c r="BWY15" s="355"/>
      <c r="BWZ15" s="355"/>
      <c r="BXA15" s="355"/>
      <c r="BXB15" s="355"/>
      <c r="BXC15" s="355"/>
      <c r="BXD15" s="355"/>
      <c r="BXE15" s="355"/>
      <c r="BXF15" s="355"/>
      <c r="BXG15" s="355"/>
      <c r="BXH15" s="355"/>
      <c r="BXI15" s="355"/>
      <c r="BXJ15" s="355"/>
      <c r="BXK15" s="355"/>
      <c r="BXL15" s="355"/>
      <c r="BXM15" s="355"/>
      <c r="BXN15" s="355"/>
      <c r="BXO15" s="355"/>
      <c r="BXP15" s="355"/>
      <c r="BXQ15" s="355"/>
      <c r="BXR15" s="355"/>
      <c r="BXS15" s="355"/>
      <c r="BXT15" s="355"/>
      <c r="BXU15" s="355"/>
      <c r="BXV15" s="355"/>
      <c r="BXW15" s="355"/>
      <c r="BXX15" s="355"/>
      <c r="BXY15" s="355"/>
      <c r="BXZ15" s="355"/>
      <c r="BYA15" s="355"/>
      <c r="BYB15" s="355"/>
      <c r="BYC15" s="355"/>
      <c r="BYD15" s="355"/>
      <c r="BYE15" s="355"/>
      <c r="BYF15" s="355"/>
      <c r="BYG15" s="355"/>
      <c r="BYH15" s="355"/>
      <c r="BYI15" s="355"/>
      <c r="BYJ15" s="355"/>
      <c r="BYK15" s="355"/>
      <c r="BYL15" s="355"/>
      <c r="BYM15" s="355"/>
      <c r="BYN15" s="355"/>
      <c r="BYO15" s="355"/>
      <c r="BYP15" s="355"/>
      <c r="BYQ15" s="355"/>
      <c r="BYR15" s="355"/>
      <c r="BYS15" s="355"/>
      <c r="BYT15" s="355"/>
      <c r="BYU15" s="355"/>
      <c r="BYV15" s="355"/>
      <c r="BYW15" s="355"/>
      <c r="BYX15" s="355"/>
      <c r="BYY15" s="355"/>
      <c r="BYZ15" s="355"/>
      <c r="BZA15" s="355"/>
      <c r="BZB15" s="355"/>
      <c r="BZC15" s="355"/>
      <c r="BZD15" s="355"/>
      <c r="BZE15" s="355"/>
      <c r="BZF15" s="355"/>
      <c r="BZG15" s="355"/>
      <c r="BZH15" s="355"/>
      <c r="BZI15" s="355"/>
      <c r="BZJ15" s="355"/>
      <c r="BZK15" s="355"/>
      <c r="BZL15" s="355"/>
      <c r="BZM15" s="355"/>
      <c r="BZN15" s="355"/>
      <c r="BZO15" s="355"/>
      <c r="BZP15" s="355"/>
      <c r="BZQ15" s="355"/>
      <c r="BZR15" s="355"/>
      <c r="BZS15" s="355"/>
      <c r="BZT15" s="355"/>
      <c r="BZU15" s="355"/>
      <c r="BZV15" s="355"/>
      <c r="BZW15" s="355"/>
      <c r="CAD15" s="355"/>
      <c r="CAE15" s="355"/>
      <c r="CAF15" s="355"/>
      <c r="CAG15" s="355"/>
      <c r="CAH15" s="355"/>
      <c r="CAI15" s="355"/>
      <c r="CAJ15" s="355"/>
      <c r="CAK15" s="355"/>
      <c r="CAL15" s="355"/>
      <c r="CAM15" s="355"/>
      <c r="CAN15" s="355"/>
      <c r="CAO15" s="355"/>
      <c r="CAP15" s="355"/>
      <c r="CAQ15" s="355"/>
      <c r="CAR15" s="355"/>
      <c r="CAS15" s="355"/>
      <c r="CAT15" s="355"/>
      <c r="CAU15" s="355"/>
      <c r="CAV15" s="355"/>
      <c r="CAW15" s="355"/>
      <c r="CAX15" s="355"/>
      <c r="CAY15" s="355"/>
      <c r="CAZ15" s="355"/>
      <c r="CBA15" s="355"/>
      <c r="CBB15" s="355"/>
      <c r="CBC15" s="355"/>
      <c r="CBD15" s="355"/>
      <c r="CBE15" s="355"/>
      <c r="CBF15" s="355"/>
      <c r="CBG15" s="355"/>
      <c r="CBH15" s="355"/>
      <c r="CBI15" s="355"/>
      <c r="CBJ15" s="355"/>
      <c r="CBK15" s="355"/>
      <c r="CBL15" s="355"/>
      <c r="CBM15" s="355"/>
      <c r="CBN15" s="355"/>
      <c r="CBO15" s="355"/>
      <c r="CBP15" s="355"/>
      <c r="CBQ15" s="355"/>
      <c r="CBR15" s="355"/>
      <c r="CBS15" s="355"/>
      <c r="CBT15" s="355"/>
      <c r="CBU15" s="355"/>
      <c r="CBV15" s="355"/>
      <c r="CBW15" s="355"/>
      <c r="CBX15" s="355"/>
      <c r="CBY15" s="355"/>
      <c r="CBZ15" s="355"/>
      <c r="CCA15" s="355"/>
      <c r="CCB15" s="355"/>
      <c r="CCC15" s="355"/>
      <c r="CCD15" s="355"/>
      <c r="CCE15" s="355"/>
      <c r="CCF15" s="355"/>
      <c r="CCG15" s="355"/>
      <c r="CCH15" s="355"/>
      <c r="CCI15" s="355"/>
      <c r="CCJ15" s="355"/>
      <c r="CCK15" s="355"/>
      <c r="CCL15" s="355"/>
      <c r="CCM15" s="355"/>
      <c r="CCN15" s="355"/>
      <c r="CCO15" s="355"/>
      <c r="CCP15" s="355"/>
      <c r="CCQ15" s="355"/>
      <c r="CCR15" s="355"/>
      <c r="CCS15" s="355"/>
      <c r="CCT15" s="355"/>
      <c r="CCU15" s="355"/>
      <c r="CCV15" s="355"/>
      <c r="CCW15" s="355"/>
      <c r="CCX15" s="355"/>
      <c r="CCY15" s="355"/>
      <c r="CCZ15" s="355"/>
      <c r="CDA15" s="355"/>
      <c r="CDB15" s="355"/>
      <c r="CDC15" s="355"/>
      <c r="CDD15" s="355"/>
      <c r="CDE15" s="355"/>
      <c r="CDF15" s="355"/>
      <c r="CDG15" s="355"/>
      <c r="CDH15" s="355"/>
      <c r="CDI15" s="355"/>
      <c r="CDJ15" s="355"/>
      <c r="CDK15" s="355"/>
      <c r="CDL15" s="355"/>
      <c r="CDM15" s="355"/>
      <c r="CDN15" s="355"/>
      <c r="CDO15" s="355"/>
      <c r="CDP15" s="355"/>
      <c r="CDQ15" s="355"/>
      <c r="CDR15" s="355"/>
      <c r="CDS15" s="355"/>
      <c r="CDT15" s="355"/>
      <c r="CDU15" s="355"/>
      <c r="CDV15" s="355"/>
      <c r="CDW15" s="355"/>
      <c r="CDX15" s="355"/>
      <c r="CDY15" s="355"/>
      <c r="CDZ15" s="355"/>
      <c r="CEA15" s="355"/>
      <c r="CEB15" s="355"/>
      <c r="CEC15" s="355"/>
      <c r="CED15" s="355"/>
      <c r="CEE15" s="355"/>
      <c r="CEF15" s="355"/>
      <c r="CEG15" s="355"/>
      <c r="CEH15" s="355"/>
      <c r="CEI15" s="355"/>
      <c r="CEJ15" s="355"/>
      <c r="CEK15" s="355"/>
      <c r="CEL15" s="355"/>
      <c r="CEM15" s="355"/>
      <c r="CEN15" s="355"/>
      <c r="CEO15" s="355"/>
      <c r="CEP15" s="355"/>
      <c r="CEQ15" s="355"/>
      <c r="CER15" s="355"/>
      <c r="CES15" s="355"/>
      <c r="CET15" s="355"/>
      <c r="CEU15" s="355"/>
      <c r="CEV15" s="355"/>
      <c r="CEW15" s="355"/>
      <c r="CEX15" s="355"/>
      <c r="CEY15" s="355"/>
      <c r="CEZ15" s="355"/>
      <c r="CFA15" s="355"/>
      <c r="CFB15" s="355"/>
      <c r="CFC15" s="355"/>
      <c r="CFD15" s="355"/>
      <c r="CFE15" s="355"/>
      <c r="CFF15" s="355"/>
      <c r="CFG15" s="355"/>
      <c r="CFH15" s="355"/>
      <c r="CFI15" s="355"/>
      <c r="CFJ15" s="355"/>
      <c r="CFK15" s="355"/>
      <c r="CFL15" s="355"/>
      <c r="CFM15" s="355"/>
      <c r="CFN15" s="355"/>
      <c r="CFO15" s="355"/>
      <c r="CFP15" s="355"/>
      <c r="CFQ15" s="355"/>
      <c r="CFR15" s="355"/>
      <c r="CFS15" s="355"/>
      <c r="CFT15" s="355"/>
      <c r="CFU15" s="355"/>
      <c r="CFV15" s="355"/>
      <c r="CFW15" s="355"/>
      <c r="CFX15" s="355"/>
      <c r="CFY15" s="355"/>
      <c r="CFZ15" s="355"/>
      <c r="CGA15" s="355"/>
      <c r="CGB15" s="355"/>
      <c r="CGC15" s="355"/>
      <c r="CGD15" s="355"/>
      <c r="CGE15" s="355"/>
      <c r="CGF15" s="355"/>
      <c r="CGG15" s="355"/>
      <c r="CGH15" s="355"/>
      <c r="CGI15" s="355"/>
      <c r="CGJ15" s="355"/>
      <c r="CGK15" s="355"/>
      <c r="CGL15" s="355"/>
      <c r="CGM15" s="355"/>
      <c r="CGN15" s="355"/>
      <c r="CGO15" s="355"/>
      <c r="CGP15" s="355"/>
      <c r="CGQ15" s="355"/>
      <c r="CGR15" s="355"/>
      <c r="CGS15" s="355"/>
      <c r="CGT15" s="355"/>
      <c r="CGU15" s="355"/>
      <c r="CGV15" s="355"/>
      <c r="CGW15" s="355"/>
      <c r="CGX15" s="355"/>
      <c r="CGY15" s="355"/>
      <c r="CGZ15" s="355"/>
      <c r="CHA15" s="355"/>
      <c r="CHB15" s="355"/>
      <c r="CHC15" s="355"/>
      <c r="CHD15" s="355"/>
      <c r="CHE15" s="355"/>
      <c r="CHF15" s="355"/>
      <c r="CHG15" s="355"/>
      <c r="CHH15" s="355"/>
      <c r="CHI15" s="355"/>
      <c r="CHJ15" s="355"/>
      <c r="CHK15" s="355"/>
      <c r="CHL15" s="355"/>
      <c r="CHM15" s="355"/>
      <c r="CHN15" s="355"/>
      <c r="CHO15" s="355"/>
      <c r="CHP15" s="355"/>
      <c r="CHQ15" s="355"/>
      <c r="CHR15" s="355"/>
      <c r="CHS15" s="355"/>
      <c r="CHT15" s="355"/>
      <c r="CHU15" s="355"/>
      <c r="CHV15" s="355"/>
      <c r="CHW15" s="355"/>
      <c r="CHX15" s="355"/>
      <c r="CHY15" s="355"/>
      <c r="CHZ15" s="355"/>
      <c r="CIA15" s="355"/>
      <c r="CIB15" s="355"/>
      <c r="CIC15" s="355"/>
      <c r="CID15" s="355"/>
      <c r="CIE15" s="355"/>
      <c r="CIF15" s="355"/>
      <c r="CIG15" s="355"/>
      <c r="CIH15" s="355"/>
      <c r="CII15" s="355"/>
      <c r="CIJ15" s="355"/>
      <c r="CIK15" s="355"/>
      <c r="CIL15" s="355"/>
      <c r="CIM15" s="355"/>
      <c r="CIN15" s="355"/>
      <c r="CIO15" s="355"/>
      <c r="CIP15" s="355"/>
      <c r="CIQ15" s="355"/>
      <c r="CIR15" s="355"/>
      <c r="CIS15" s="355"/>
      <c r="CIT15" s="355"/>
      <c r="CIU15" s="355"/>
      <c r="CIV15" s="355"/>
      <c r="CIW15" s="355"/>
      <c r="CIX15" s="355"/>
      <c r="CIY15" s="355"/>
      <c r="CIZ15" s="355"/>
      <c r="CJA15" s="355"/>
      <c r="CJB15" s="355"/>
      <c r="CJC15" s="355"/>
      <c r="CJD15" s="355"/>
      <c r="CJE15" s="355"/>
      <c r="CJF15" s="355"/>
      <c r="CJG15" s="355"/>
      <c r="CJH15" s="355"/>
      <c r="CJI15" s="355"/>
      <c r="CJJ15" s="355"/>
      <c r="CJK15" s="355"/>
      <c r="CJL15" s="355"/>
      <c r="CJM15" s="355"/>
      <c r="CJN15" s="355"/>
      <c r="CJO15" s="355"/>
      <c r="CJP15" s="355"/>
      <c r="CJQ15" s="355"/>
      <c r="CJR15" s="355"/>
      <c r="CJS15" s="355"/>
      <c r="CJZ15" s="355"/>
      <c r="CKA15" s="355"/>
      <c r="CKB15" s="355"/>
      <c r="CKC15" s="355"/>
      <c r="CKD15" s="355"/>
      <c r="CKE15" s="355"/>
      <c r="CKF15" s="355"/>
      <c r="CKG15" s="355"/>
      <c r="CKH15" s="355"/>
      <c r="CKI15" s="355"/>
      <c r="CKJ15" s="355"/>
      <c r="CKK15" s="355"/>
      <c r="CKL15" s="355"/>
      <c r="CKM15" s="355"/>
      <c r="CKN15" s="355"/>
      <c r="CKO15" s="355"/>
      <c r="CKP15" s="355"/>
      <c r="CKQ15" s="355"/>
      <c r="CKR15" s="355"/>
      <c r="CKS15" s="355"/>
      <c r="CKT15" s="355"/>
      <c r="CKU15" s="355"/>
      <c r="CKV15" s="355"/>
      <c r="CKW15" s="355"/>
      <c r="CKX15" s="355"/>
      <c r="CKY15" s="355"/>
      <c r="CKZ15" s="355"/>
      <c r="CLA15" s="355"/>
      <c r="CLB15" s="355"/>
      <c r="CLC15" s="355"/>
      <c r="CLD15" s="355"/>
      <c r="CLE15" s="355"/>
      <c r="CLF15" s="355"/>
      <c r="CLG15" s="355"/>
      <c r="CLH15" s="355"/>
      <c r="CLI15" s="355"/>
      <c r="CLJ15" s="355"/>
      <c r="CLK15" s="355"/>
      <c r="CLL15" s="355"/>
      <c r="CLM15" s="355"/>
      <c r="CLN15" s="355"/>
      <c r="CLO15" s="355"/>
      <c r="CLP15" s="355"/>
      <c r="CLQ15" s="355"/>
      <c r="CLR15" s="355"/>
      <c r="CLS15" s="355"/>
      <c r="CLT15" s="355"/>
      <c r="CLU15" s="355"/>
      <c r="CLV15" s="355"/>
      <c r="CLW15" s="355"/>
      <c r="CLX15" s="355"/>
      <c r="CLY15" s="355"/>
      <c r="CLZ15" s="355"/>
      <c r="CMA15" s="355"/>
      <c r="CMB15" s="355"/>
      <c r="CMC15" s="355"/>
      <c r="CMD15" s="355"/>
      <c r="CME15" s="355"/>
      <c r="CMF15" s="355"/>
      <c r="CMG15" s="355"/>
      <c r="CMH15" s="355"/>
      <c r="CMI15" s="355"/>
      <c r="CMJ15" s="355"/>
      <c r="CMK15" s="355"/>
      <c r="CML15" s="355"/>
      <c r="CMM15" s="355"/>
      <c r="CMN15" s="355"/>
      <c r="CMO15" s="355"/>
      <c r="CMP15" s="355"/>
      <c r="CMQ15" s="355"/>
      <c r="CMR15" s="355"/>
      <c r="CMS15" s="355"/>
      <c r="CMT15" s="355"/>
      <c r="CMU15" s="355"/>
      <c r="CMV15" s="355"/>
      <c r="CMW15" s="355"/>
      <c r="CMX15" s="355"/>
      <c r="CMY15" s="355"/>
      <c r="CMZ15" s="355"/>
      <c r="CNA15" s="355"/>
      <c r="CNB15" s="355"/>
      <c r="CNC15" s="355"/>
      <c r="CND15" s="355"/>
      <c r="CNE15" s="355"/>
      <c r="CNF15" s="355"/>
      <c r="CNG15" s="355"/>
      <c r="CNH15" s="355"/>
      <c r="CNI15" s="355"/>
      <c r="CNJ15" s="355"/>
      <c r="CNK15" s="355"/>
      <c r="CNL15" s="355"/>
      <c r="CNM15" s="355"/>
      <c r="CNN15" s="355"/>
      <c r="CNO15" s="355"/>
      <c r="CNP15" s="355"/>
      <c r="CNQ15" s="355"/>
      <c r="CNR15" s="355"/>
      <c r="CNS15" s="355"/>
      <c r="CNT15" s="355"/>
      <c r="CNU15" s="355"/>
      <c r="CNV15" s="355"/>
      <c r="CNW15" s="355"/>
      <c r="CNX15" s="355"/>
      <c r="CNY15" s="355"/>
      <c r="CNZ15" s="355"/>
      <c r="COA15" s="355"/>
      <c r="COB15" s="355"/>
      <c r="COC15" s="355"/>
      <c r="COD15" s="355"/>
      <c r="COE15" s="355"/>
      <c r="COF15" s="355"/>
      <c r="COG15" s="355"/>
      <c r="COH15" s="355"/>
      <c r="COI15" s="355"/>
      <c r="COJ15" s="355"/>
      <c r="COK15" s="355"/>
      <c r="COL15" s="355"/>
      <c r="COM15" s="355"/>
      <c r="CON15" s="355"/>
      <c r="COO15" s="355"/>
      <c r="COP15" s="355"/>
      <c r="COQ15" s="355"/>
      <c r="COR15" s="355"/>
      <c r="COS15" s="355"/>
      <c r="COT15" s="355"/>
      <c r="COU15" s="355"/>
      <c r="COV15" s="355"/>
      <c r="COW15" s="355"/>
      <c r="COX15" s="355"/>
      <c r="COY15" s="355"/>
      <c r="COZ15" s="355"/>
      <c r="CPA15" s="355"/>
      <c r="CPB15" s="355"/>
      <c r="CPC15" s="355"/>
      <c r="CPD15" s="355"/>
      <c r="CPE15" s="355"/>
      <c r="CPF15" s="355"/>
      <c r="CPG15" s="355"/>
      <c r="CPH15" s="355"/>
      <c r="CPI15" s="355"/>
      <c r="CPJ15" s="355"/>
      <c r="CPK15" s="355"/>
      <c r="CPL15" s="355"/>
      <c r="CPM15" s="355"/>
      <c r="CPN15" s="355"/>
      <c r="CPO15" s="355"/>
      <c r="CPP15" s="355"/>
      <c r="CPQ15" s="355"/>
      <c r="CPR15" s="355"/>
      <c r="CPS15" s="355"/>
      <c r="CPT15" s="355"/>
      <c r="CPU15" s="355"/>
      <c r="CPV15" s="355"/>
      <c r="CPW15" s="355"/>
      <c r="CPX15" s="355"/>
      <c r="CPY15" s="355"/>
      <c r="CPZ15" s="355"/>
      <c r="CQA15" s="355"/>
      <c r="CQB15" s="355"/>
      <c r="CQC15" s="355"/>
      <c r="CQD15" s="355"/>
      <c r="CQE15" s="355"/>
      <c r="CQF15" s="355"/>
      <c r="CQG15" s="355"/>
      <c r="CQH15" s="355"/>
      <c r="CQI15" s="355"/>
      <c r="CQJ15" s="355"/>
      <c r="CQK15" s="355"/>
      <c r="CQL15" s="355"/>
      <c r="CQM15" s="355"/>
      <c r="CQN15" s="355"/>
      <c r="CQO15" s="355"/>
      <c r="CQP15" s="355"/>
      <c r="CQQ15" s="355"/>
      <c r="CQR15" s="355"/>
      <c r="CQS15" s="355"/>
      <c r="CQT15" s="355"/>
      <c r="CQU15" s="355"/>
      <c r="CQV15" s="355"/>
      <c r="CQW15" s="355"/>
      <c r="CQX15" s="355"/>
      <c r="CQY15" s="355"/>
      <c r="CQZ15" s="355"/>
      <c r="CRA15" s="355"/>
      <c r="CRB15" s="355"/>
      <c r="CRC15" s="355"/>
      <c r="CRD15" s="355"/>
      <c r="CRE15" s="355"/>
      <c r="CRF15" s="355"/>
      <c r="CRG15" s="355"/>
      <c r="CRH15" s="355"/>
      <c r="CRI15" s="355"/>
      <c r="CRJ15" s="355"/>
      <c r="CRK15" s="355"/>
      <c r="CRL15" s="355"/>
      <c r="CRM15" s="355"/>
      <c r="CRN15" s="355"/>
      <c r="CRO15" s="355"/>
      <c r="CRP15" s="355"/>
      <c r="CRQ15" s="355"/>
      <c r="CRR15" s="355"/>
      <c r="CRS15" s="355"/>
      <c r="CRT15" s="355"/>
      <c r="CRU15" s="355"/>
      <c r="CRV15" s="355"/>
      <c r="CRW15" s="355"/>
      <c r="CRX15" s="355"/>
      <c r="CRY15" s="355"/>
      <c r="CRZ15" s="355"/>
      <c r="CSA15" s="355"/>
      <c r="CSB15" s="355"/>
      <c r="CSC15" s="355"/>
      <c r="CSD15" s="355"/>
      <c r="CSE15" s="355"/>
      <c r="CSF15" s="355"/>
      <c r="CSG15" s="355"/>
      <c r="CSH15" s="355"/>
      <c r="CSI15" s="355"/>
      <c r="CSJ15" s="355"/>
      <c r="CSK15" s="355"/>
      <c r="CSL15" s="355"/>
      <c r="CSM15" s="355"/>
      <c r="CSN15" s="355"/>
      <c r="CSO15" s="355"/>
      <c r="CSP15" s="355"/>
      <c r="CSQ15" s="355"/>
      <c r="CSR15" s="355"/>
      <c r="CSS15" s="355"/>
      <c r="CST15" s="355"/>
      <c r="CSU15" s="355"/>
      <c r="CSV15" s="355"/>
      <c r="CSW15" s="355"/>
      <c r="CSX15" s="355"/>
      <c r="CSY15" s="355"/>
      <c r="CSZ15" s="355"/>
      <c r="CTA15" s="355"/>
      <c r="CTB15" s="355"/>
      <c r="CTC15" s="355"/>
      <c r="CTD15" s="355"/>
      <c r="CTE15" s="355"/>
      <c r="CTF15" s="355"/>
      <c r="CTG15" s="355"/>
      <c r="CTH15" s="355"/>
      <c r="CTI15" s="355"/>
      <c r="CTJ15" s="355"/>
      <c r="CTK15" s="355"/>
      <c r="CTL15" s="355"/>
      <c r="CTM15" s="355"/>
      <c r="CTN15" s="355"/>
      <c r="CTO15" s="355"/>
      <c r="CTV15" s="355"/>
      <c r="CTW15" s="355"/>
      <c r="CTX15" s="355"/>
      <c r="CTY15" s="355"/>
      <c r="CTZ15" s="355"/>
      <c r="CUA15" s="355"/>
      <c r="CUB15" s="355"/>
      <c r="CUC15" s="355"/>
      <c r="CUD15" s="355"/>
      <c r="CUE15" s="355"/>
      <c r="CUF15" s="355"/>
      <c r="CUG15" s="355"/>
      <c r="CUH15" s="355"/>
      <c r="CUI15" s="355"/>
      <c r="CUJ15" s="355"/>
      <c r="CUK15" s="355"/>
      <c r="CUL15" s="355"/>
      <c r="CUM15" s="355"/>
      <c r="CUN15" s="355"/>
      <c r="CUO15" s="355"/>
      <c r="CUP15" s="355"/>
      <c r="CUQ15" s="355"/>
      <c r="CUR15" s="355"/>
      <c r="CUS15" s="355"/>
      <c r="CUT15" s="355"/>
      <c r="CUU15" s="355"/>
      <c r="CUV15" s="355"/>
      <c r="CUW15" s="355"/>
      <c r="CUX15" s="355"/>
      <c r="CUY15" s="355"/>
      <c r="CUZ15" s="355"/>
      <c r="CVA15" s="355"/>
      <c r="CVB15" s="355"/>
      <c r="CVC15" s="355"/>
      <c r="CVD15" s="355"/>
      <c r="CVE15" s="355"/>
      <c r="CVF15" s="355"/>
      <c r="CVG15" s="355"/>
      <c r="CVH15" s="355"/>
      <c r="CVI15" s="355"/>
      <c r="CVJ15" s="355"/>
      <c r="CVK15" s="355"/>
      <c r="CVL15" s="355"/>
      <c r="CVM15" s="355"/>
      <c r="CVN15" s="355"/>
      <c r="CVO15" s="355"/>
      <c r="CVP15" s="355"/>
      <c r="CVQ15" s="355"/>
      <c r="CVR15" s="355"/>
      <c r="CVS15" s="355"/>
      <c r="CVT15" s="355"/>
      <c r="CVU15" s="355"/>
      <c r="CVV15" s="355"/>
      <c r="CVW15" s="355"/>
      <c r="CVX15" s="355"/>
      <c r="CVY15" s="355"/>
      <c r="CVZ15" s="355"/>
      <c r="CWA15" s="355"/>
      <c r="CWB15" s="355"/>
      <c r="CWC15" s="355"/>
      <c r="CWD15" s="355"/>
      <c r="CWE15" s="355"/>
      <c r="CWF15" s="355"/>
      <c r="CWG15" s="355"/>
      <c r="CWH15" s="355"/>
      <c r="CWI15" s="355"/>
      <c r="CWJ15" s="355"/>
      <c r="CWK15" s="355"/>
      <c r="CWL15" s="355"/>
      <c r="CWM15" s="355"/>
      <c r="CWN15" s="355"/>
      <c r="CWO15" s="355"/>
      <c r="CWP15" s="355"/>
      <c r="CWQ15" s="355"/>
      <c r="CWR15" s="355"/>
      <c r="CWS15" s="355"/>
      <c r="CWT15" s="355"/>
      <c r="CWU15" s="355"/>
      <c r="CWV15" s="355"/>
      <c r="CWW15" s="355"/>
      <c r="CWX15" s="355"/>
      <c r="CWY15" s="355"/>
      <c r="CWZ15" s="355"/>
      <c r="CXA15" s="355"/>
      <c r="CXB15" s="355"/>
      <c r="CXC15" s="355"/>
      <c r="CXD15" s="355"/>
      <c r="CXE15" s="355"/>
      <c r="CXF15" s="355"/>
      <c r="CXG15" s="355"/>
      <c r="CXH15" s="355"/>
      <c r="CXI15" s="355"/>
      <c r="CXJ15" s="355"/>
      <c r="CXK15" s="355"/>
      <c r="CXL15" s="355"/>
      <c r="CXM15" s="355"/>
      <c r="CXN15" s="355"/>
      <c r="CXO15" s="355"/>
      <c r="CXP15" s="355"/>
      <c r="CXQ15" s="355"/>
      <c r="CXR15" s="355"/>
      <c r="CXS15" s="355"/>
      <c r="CXT15" s="355"/>
      <c r="CXU15" s="355"/>
      <c r="CXV15" s="355"/>
      <c r="CXW15" s="355"/>
      <c r="CXX15" s="355"/>
      <c r="CXY15" s="355"/>
      <c r="CXZ15" s="355"/>
      <c r="CYA15" s="355"/>
      <c r="CYB15" s="355"/>
      <c r="CYC15" s="355"/>
      <c r="CYD15" s="355"/>
      <c r="CYE15" s="355"/>
      <c r="CYF15" s="355"/>
      <c r="CYG15" s="355"/>
      <c r="CYH15" s="355"/>
      <c r="CYI15" s="355"/>
      <c r="CYJ15" s="355"/>
      <c r="CYK15" s="355"/>
      <c r="CYL15" s="355"/>
      <c r="CYM15" s="355"/>
      <c r="CYN15" s="355"/>
      <c r="CYO15" s="355"/>
      <c r="CYP15" s="355"/>
      <c r="CYQ15" s="355"/>
      <c r="CYR15" s="355"/>
      <c r="CYS15" s="355"/>
      <c r="CYT15" s="355"/>
      <c r="CYU15" s="355"/>
      <c r="CYV15" s="355"/>
      <c r="CYW15" s="355"/>
      <c r="CYX15" s="355"/>
      <c r="CYY15" s="355"/>
      <c r="CYZ15" s="355"/>
      <c r="CZA15" s="355"/>
      <c r="CZB15" s="355"/>
      <c r="CZC15" s="355"/>
      <c r="CZD15" s="355"/>
      <c r="CZE15" s="355"/>
      <c r="CZF15" s="355"/>
      <c r="CZG15" s="355"/>
      <c r="CZH15" s="355"/>
      <c r="CZI15" s="355"/>
      <c r="CZJ15" s="355"/>
      <c r="CZK15" s="355"/>
      <c r="CZL15" s="355"/>
      <c r="CZM15" s="355"/>
      <c r="CZN15" s="355"/>
      <c r="CZO15" s="355"/>
      <c r="CZP15" s="355"/>
      <c r="CZQ15" s="355"/>
      <c r="CZR15" s="355"/>
      <c r="CZS15" s="355"/>
      <c r="CZT15" s="355"/>
      <c r="CZU15" s="355"/>
      <c r="CZV15" s="355"/>
      <c r="CZW15" s="355"/>
      <c r="CZX15" s="355"/>
      <c r="CZY15" s="355"/>
      <c r="CZZ15" s="355"/>
      <c r="DAA15" s="355"/>
      <c r="DAB15" s="355"/>
      <c r="DAC15" s="355"/>
      <c r="DAD15" s="355"/>
      <c r="DAE15" s="355"/>
      <c r="DAF15" s="355"/>
      <c r="DAG15" s="355"/>
      <c r="DAH15" s="355"/>
      <c r="DAI15" s="355"/>
      <c r="DAJ15" s="355"/>
      <c r="DAK15" s="355"/>
      <c r="DAL15" s="355"/>
      <c r="DAM15" s="355"/>
      <c r="DAN15" s="355"/>
      <c r="DAO15" s="355"/>
      <c r="DAP15" s="355"/>
      <c r="DAQ15" s="355"/>
      <c r="DAR15" s="355"/>
      <c r="DAS15" s="355"/>
      <c r="DAT15" s="355"/>
      <c r="DAU15" s="355"/>
      <c r="DAV15" s="355"/>
      <c r="DAW15" s="355"/>
      <c r="DAX15" s="355"/>
      <c r="DAY15" s="355"/>
      <c r="DAZ15" s="355"/>
      <c r="DBA15" s="355"/>
      <c r="DBB15" s="355"/>
      <c r="DBC15" s="355"/>
      <c r="DBD15" s="355"/>
      <c r="DBE15" s="355"/>
      <c r="DBF15" s="355"/>
      <c r="DBG15" s="355"/>
      <c r="DBH15" s="355"/>
      <c r="DBI15" s="355"/>
      <c r="DBJ15" s="355"/>
      <c r="DBK15" s="355"/>
      <c r="DBL15" s="355"/>
      <c r="DBM15" s="355"/>
      <c r="DBN15" s="355"/>
      <c r="DBO15" s="355"/>
      <c r="DBP15" s="355"/>
      <c r="DBQ15" s="355"/>
      <c r="DBR15" s="355"/>
      <c r="DBS15" s="355"/>
      <c r="DBT15" s="355"/>
      <c r="DBU15" s="355"/>
      <c r="DBV15" s="355"/>
      <c r="DBW15" s="355"/>
      <c r="DBX15" s="355"/>
      <c r="DBY15" s="355"/>
      <c r="DBZ15" s="355"/>
      <c r="DCA15" s="355"/>
      <c r="DCB15" s="355"/>
      <c r="DCC15" s="355"/>
      <c r="DCD15" s="355"/>
      <c r="DCE15" s="355"/>
      <c r="DCF15" s="355"/>
      <c r="DCG15" s="355"/>
      <c r="DCH15" s="355"/>
      <c r="DCI15" s="355"/>
      <c r="DCJ15" s="355"/>
      <c r="DCK15" s="355"/>
      <c r="DCL15" s="355"/>
      <c r="DCM15" s="355"/>
      <c r="DCN15" s="355"/>
      <c r="DCO15" s="355"/>
      <c r="DCP15" s="355"/>
      <c r="DCQ15" s="355"/>
      <c r="DCR15" s="355"/>
      <c r="DCS15" s="355"/>
      <c r="DCT15" s="355"/>
      <c r="DCU15" s="355"/>
      <c r="DCV15" s="355"/>
      <c r="DCW15" s="355"/>
      <c r="DCX15" s="355"/>
      <c r="DCY15" s="355"/>
      <c r="DCZ15" s="355"/>
      <c r="DDA15" s="355"/>
      <c r="DDB15" s="355"/>
      <c r="DDC15" s="355"/>
      <c r="DDD15" s="355"/>
      <c r="DDE15" s="355"/>
      <c r="DDF15" s="355"/>
      <c r="DDG15" s="355"/>
      <c r="DDH15" s="355"/>
      <c r="DDI15" s="355"/>
      <c r="DDJ15" s="355"/>
      <c r="DDK15" s="355"/>
      <c r="DDR15" s="355"/>
      <c r="DDS15" s="355"/>
      <c r="DDT15" s="355"/>
      <c r="DDU15" s="355"/>
      <c r="DDV15" s="355"/>
      <c r="DDW15" s="355"/>
      <c r="DDX15" s="355"/>
      <c r="DDY15" s="355"/>
      <c r="DDZ15" s="355"/>
      <c r="DEA15" s="355"/>
      <c r="DEB15" s="355"/>
      <c r="DEC15" s="355"/>
      <c r="DED15" s="355"/>
      <c r="DEE15" s="355"/>
      <c r="DEF15" s="355"/>
      <c r="DEG15" s="355"/>
      <c r="DEH15" s="355"/>
      <c r="DEI15" s="355"/>
      <c r="DEJ15" s="355"/>
      <c r="DEK15" s="355"/>
      <c r="DEL15" s="355"/>
      <c r="DEM15" s="355"/>
      <c r="DEN15" s="355"/>
      <c r="DEO15" s="355"/>
      <c r="DEP15" s="355"/>
      <c r="DEQ15" s="355"/>
      <c r="DER15" s="355"/>
      <c r="DES15" s="355"/>
      <c r="DET15" s="355"/>
      <c r="DEU15" s="355"/>
      <c r="DEV15" s="355"/>
      <c r="DEW15" s="355"/>
      <c r="DEX15" s="355"/>
      <c r="DEY15" s="355"/>
      <c r="DEZ15" s="355"/>
      <c r="DFA15" s="355"/>
      <c r="DFB15" s="355"/>
      <c r="DFC15" s="355"/>
      <c r="DFD15" s="355"/>
      <c r="DFE15" s="355"/>
      <c r="DFF15" s="355"/>
      <c r="DFG15" s="355"/>
      <c r="DFH15" s="355"/>
      <c r="DFI15" s="355"/>
      <c r="DFJ15" s="355"/>
      <c r="DFK15" s="355"/>
      <c r="DFL15" s="355"/>
      <c r="DFM15" s="355"/>
      <c r="DFN15" s="355"/>
      <c r="DFO15" s="355"/>
      <c r="DFP15" s="355"/>
      <c r="DFQ15" s="355"/>
      <c r="DFR15" s="355"/>
      <c r="DFS15" s="355"/>
      <c r="DFT15" s="355"/>
      <c r="DFU15" s="355"/>
      <c r="DFV15" s="355"/>
      <c r="DFW15" s="355"/>
      <c r="DFX15" s="355"/>
      <c r="DFY15" s="355"/>
      <c r="DFZ15" s="355"/>
      <c r="DGA15" s="355"/>
      <c r="DGB15" s="355"/>
      <c r="DGC15" s="355"/>
      <c r="DGD15" s="355"/>
      <c r="DGE15" s="355"/>
      <c r="DGF15" s="355"/>
      <c r="DGG15" s="355"/>
      <c r="DGH15" s="355"/>
      <c r="DGI15" s="355"/>
      <c r="DGJ15" s="355"/>
      <c r="DGK15" s="355"/>
      <c r="DGL15" s="355"/>
      <c r="DGM15" s="355"/>
      <c r="DGN15" s="355"/>
      <c r="DGO15" s="355"/>
      <c r="DGP15" s="355"/>
      <c r="DGQ15" s="355"/>
      <c r="DGR15" s="355"/>
      <c r="DGS15" s="355"/>
      <c r="DGT15" s="355"/>
      <c r="DGU15" s="355"/>
      <c r="DGV15" s="355"/>
      <c r="DGW15" s="355"/>
      <c r="DGX15" s="355"/>
      <c r="DGY15" s="355"/>
      <c r="DGZ15" s="355"/>
      <c r="DHA15" s="355"/>
      <c r="DHB15" s="355"/>
      <c r="DHC15" s="355"/>
      <c r="DHD15" s="355"/>
      <c r="DHE15" s="355"/>
      <c r="DHF15" s="355"/>
      <c r="DHG15" s="355"/>
      <c r="DHH15" s="355"/>
      <c r="DHI15" s="355"/>
      <c r="DHJ15" s="355"/>
      <c r="DHK15" s="355"/>
      <c r="DHL15" s="355"/>
      <c r="DHM15" s="355"/>
      <c r="DHN15" s="355"/>
      <c r="DHO15" s="355"/>
      <c r="DHP15" s="355"/>
      <c r="DHQ15" s="355"/>
      <c r="DHR15" s="355"/>
      <c r="DHS15" s="355"/>
      <c r="DHT15" s="355"/>
      <c r="DHU15" s="355"/>
      <c r="DHV15" s="355"/>
      <c r="DHW15" s="355"/>
      <c r="DHX15" s="355"/>
      <c r="DHY15" s="355"/>
      <c r="DHZ15" s="355"/>
      <c r="DIA15" s="355"/>
      <c r="DIB15" s="355"/>
      <c r="DIC15" s="355"/>
      <c r="DID15" s="355"/>
      <c r="DIE15" s="355"/>
      <c r="DIF15" s="355"/>
      <c r="DIG15" s="355"/>
      <c r="DIH15" s="355"/>
      <c r="DII15" s="355"/>
      <c r="DIJ15" s="355"/>
      <c r="DIK15" s="355"/>
      <c r="DIL15" s="355"/>
      <c r="DIM15" s="355"/>
      <c r="DIN15" s="355"/>
      <c r="DIO15" s="355"/>
      <c r="DIP15" s="355"/>
      <c r="DIQ15" s="355"/>
      <c r="DIR15" s="355"/>
      <c r="DIS15" s="355"/>
      <c r="DIT15" s="355"/>
      <c r="DIU15" s="355"/>
      <c r="DIV15" s="355"/>
      <c r="DIW15" s="355"/>
      <c r="DIX15" s="355"/>
      <c r="DIY15" s="355"/>
      <c r="DIZ15" s="355"/>
      <c r="DJA15" s="355"/>
      <c r="DJB15" s="355"/>
      <c r="DJC15" s="355"/>
      <c r="DJD15" s="355"/>
      <c r="DJE15" s="355"/>
      <c r="DJF15" s="355"/>
      <c r="DJG15" s="355"/>
      <c r="DJH15" s="355"/>
      <c r="DJI15" s="355"/>
      <c r="DJJ15" s="355"/>
      <c r="DJK15" s="355"/>
      <c r="DJL15" s="355"/>
      <c r="DJM15" s="355"/>
      <c r="DJN15" s="355"/>
      <c r="DJO15" s="355"/>
      <c r="DJP15" s="355"/>
      <c r="DJQ15" s="355"/>
      <c r="DJR15" s="355"/>
      <c r="DJS15" s="355"/>
      <c r="DJT15" s="355"/>
      <c r="DJU15" s="355"/>
      <c r="DJV15" s="355"/>
      <c r="DJW15" s="355"/>
      <c r="DJX15" s="355"/>
      <c r="DJY15" s="355"/>
      <c r="DJZ15" s="355"/>
      <c r="DKA15" s="355"/>
      <c r="DKB15" s="355"/>
      <c r="DKC15" s="355"/>
      <c r="DKD15" s="355"/>
      <c r="DKE15" s="355"/>
      <c r="DKF15" s="355"/>
      <c r="DKG15" s="355"/>
      <c r="DKH15" s="355"/>
      <c r="DKI15" s="355"/>
      <c r="DKJ15" s="355"/>
      <c r="DKK15" s="355"/>
      <c r="DKL15" s="355"/>
      <c r="DKM15" s="355"/>
      <c r="DKN15" s="355"/>
      <c r="DKO15" s="355"/>
      <c r="DKP15" s="355"/>
      <c r="DKQ15" s="355"/>
      <c r="DKR15" s="355"/>
      <c r="DKS15" s="355"/>
      <c r="DKT15" s="355"/>
      <c r="DKU15" s="355"/>
      <c r="DKV15" s="355"/>
      <c r="DKW15" s="355"/>
      <c r="DKX15" s="355"/>
      <c r="DKY15" s="355"/>
      <c r="DKZ15" s="355"/>
      <c r="DLA15" s="355"/>
      <c r="DLB15" s="355"/>
      <c r="DLC15" s="355"/>
      <c r="DLD15" s="355"/>
      <c r="DLE15" s="355"/>
      <c r="DLF15" s="355"/>
      <c r="DLG15" s="355"/>
      <c r="DLH15" s="355"/>
      <c r="DLI15" s="355"/>
      <c r="DLJ15" s="355"/>
      <c r="DLK15" s="355"/>
      <c r="DLL15" s="355"/>
      <c r="DLM15" s="355"/>
      <c r="DLN15" s="355"/>
      <c r="DLO15" s="355"/>
      <c r="DLP15" s="355"/>
      <c r="DLQ15" s="355"/>
      <c r="DLR15" s="355"/>
      <c r="DLS15" s="355"/>
      <c r="DLT15" s="355"/>
      <c r="DLU15" s="355"/>
      <c r="DLV15" s="355"/>
      <c r="DLW15" s="355"/>
      <c r="DLX15" s="355"/>
      <c r="DLY15" s="355"/>
      <c r="DLZ15" s="355"/>
      <c r="DMA15" s="355"/>
      <c r="DMB15" s="355"/>
      <c r="DMC15" s="355"/>
      <c r="DMD15" s="355"/>
      <c r="DME15" s="355"/>
      <c r="DMF15" s="355"/>
      <c r="DMG15" s="355"/>
      <c r="DMH15" s="355"/>
      <c r="DMI15" s="355"/>
      <c r="DMJ15" s="355"/>
      <c r="DMK15" s="355"/>
      <c r="DML15" s="355"/>
      <c r="DMM15" s="355"/>
      <c r="DMN15" s="355"/>
      <c r="DMO15" s="355"/>
      <c r="DMP15" s="355"/>
      <c r="DMQ15" s="355"/>
      <c r="DMR15" s="355"/>
      <c r="DMS15" s="355"/>
      <c r="DMT15" s="355"/>
      <c r="DMU15" s="355"/>
      <c r="DMV15" s="355"/>
      <c r="DMW15" s="355"/>
      <c r="DMX15" s="355"/>
      <c r="DMY15" s="355"/>
      <c r="DMZ15" s="355"/>
      <c r="DNA15" s="355"/>
      <c r="DNB15" s="355"/>
      <c r="DNC15" s="355"/>
      <c r="DND15" s="355"/>
      <c r="DNE15" s="355"/>
      <c r="DNF15" s="355"/>
      <c r="DNG15" s="355"/>
      <c r="DNN15" s="355"/>
      <c r="DNO15" s="355"/>
      <c r="DNP15" s="355"/>
      <c r="DNQ15" s="355"/>
      <c r="DNR15" s="355"/>
      <c r="DNS15" s="355"/>
      <c r="DNT15" s="355"/>
      <c r="DNU15" s="355"/>
      <c r="DNV15" s="355"/>
      <c r="DNW15" s="355"/>
      <c r="DNX15" s="355"/>
      <c r="DNY15" s="355"/>
      <c r="DNZ15" s="355"/>
      <c r="DOA15" s="355"/>
      <c r="DOB15" s="355"/>
      <c r="DOC15" s="355"/>
      <c r="DOD15" s="355"/>
      <c r="DOE15" s="355"/>
      <c r="DOF15" s="355"/>
      <c r="DOG15" s="355"/>
      <c r="DOH15" s="355"/>
      <c r="DOI15" s="355"/>
      <c r="DOJ15" s="355"/>
      <c r="DOK15" s="355"/>
      <c r="DOL15" s="355"/>
      <c r="DOM15" s="355"/>
      <c r="DON15" s="355"/>
      <c r="DOO15" s="355"/>
      <c r="DOP15" s="355"/>
      <c r="DOQ15" s="355"/>
      <c r="DOR15" s="355"/>
      <c r="DOS15" s="355"/>
      <c r="DOT15" s="355"/>
      <c r="DOU15" s="355"/>
      <c r="DOV15" s="355"/>
      <c r="DOW15" s="355"/>
      <c r="DOX15" s="355"/>
      <c r="DOY15" s="355"/>
      <c r="DOZ15" s="355"/>
      <c r="DPA15" s="355"/>
      <c r="DPB15" s="355"/>
      <c r="DPC15" s="355"/>
      <c r="DPD15" s="355"/>
      <c r="DPE15" s="355"/>
      <c r="DPF15" s="355"/>
      <c r="DPG15" s="355"/>
      <c r="DPH15" s="355"/>
      <c r="DPI15" s="355"/>
      <c r="DPJ15" s="355"/>
      <c r="DPK15" s="355"/>
      <c r="DPL15" s="355"/>
      <c r="DPM15" s="355"/>
      <c r="DPN15" s="355"/>
      <c r="DPO15" s="355"/>
      <c r="DPP15" s="355"/>
      <c r="DPQ15" s="355"/>
      <c r="DPR15" s="355"/>
      <c r="DPS15" s="355"/>
      <c r="DPT15" s="355"/>
      <c r="DPU15" s="355"/>
      <c r="DPV15" s="355"/>
      <c r="DPW15" s="355"/>
      <c r="DPX15" s="355"/>
      <c r="DPY15" s="355"/>
      <c r="DPZ15" s="355"/>
      <c r="DQA15" s="355"/>
      <c r="DQB15" s="355"/>
      <c r="DQC15" s="355"/>
      <c r="DQD15" s="355"/>
      <c r="DQE15" s="355"/>
      <c r="DQF15" s="355"/>
      <c r="DQG15" s="355"/>
      <c r="DQH15" s="355"/>
      <c r="DQI15" s="355"/>
      <c r="DQJ15" s="355"/>
      <c r="DQK15" s="355"/>
      <c r="DQL15" s="355"/>
      <c r="DQM15" s="355"/>
      <c r="DQN15" s="355"/>
      <c r="DQO15" s="355"/>
      <c r="DQP15" s="355"/>
      <c r="DQQ15" s="355"/>
      <c r="DQR15" s="355"/>
      <c r="DQS15" s="355"/>
      <c r="DQT15" s="355"/>
      <c r="DQU15" s="355"/>
      <c r="DQV15" s="355"/>
      <c r="DQW15" s="355"/>
      <c r="DQX15" s="355"/>
      <c r="DQY15" s="355"/>
      <c r="DQZ15" s="355"/>
      <c r="DRA15" s="355"/>
      <c r="DRB15" s="355"/>
      <c r="DRC15" s="355"/>
      <c r="DRD15" s="355"/>
      <c r="DRE15" s="355"/>
      <c r="DRF15" s="355"/>
      <c r="DRG15" s="355"/>
      <c r="DRH15" s="355"/>
      <c r="DRI15" s="355"/>
      <c r="DRJ15" s="355"/>
      <c r="DRK15" s="355"/>
      <c r="DRL15" s="355"/>
      <c r="DRM15" s="355"/>
      <c r="DRN15" s="355"/>
      <c r="DRO15" s="355"/>
      <c r="DRP15" s="355"/>
      <c r="DRQ15" s="355"/>
      <c r="DRR15" s="355"/>
      <c r="DRS15" s="355"/>
      <c r="DRT15" s="355"/>
      <c r="DRU15" s="355"/>
      <c r="DRV15" s="355"/>
      <c r="DRW15" s="355"/>
      <c r="DRX15" s="355"/>
      <c r="DRY15" s="355"/>
      <c r="DRZ15" s="355"/>
      <c r="DSA15" s="355"/>
      <c r="DSB15" s="355"/>
      <c r="DSC15" s="355"/>
      <c r="DSD15" s="355"/>
      <c r="DSE15" s="355"/>
      <c r="DSF15" s="355"/>
      <c r="DSG15" s="355"/>
      <c r="DSH15" s="355"/>
      <c r="DSI15" s="355"/>
      <c r="DSJ15" s="355"/>
      <c r="DSK15" s="355"/>
      <c r="DSL15" s="355"/>
      <c r="DSM15" s="355"/>
      <c r="DSN15" s="355"/>
      <c r="DSO15" s="355"/>
      <c r="DSP15" s="355"/>
      <c r="DSQ15" s="355"/>
      <c r="DSR15" s="355"/>
      <c r="DSS15" s="355"/>
      <c r="DST15" s="355"/>
      <c r="DSU15" s="355"/>
      <c r="DSV15" s="355"/>
      <c r="DSW15" s="355"/>
      <c r="DSX15" s="355"/>
      <c r="DSY15" s="355"/>
      <c r="DSZ15" s="355"/>
      <c r="DTA15" s="355"/>
      <c r="DTB15" s="355"/>
      <c r="DTC15" s="355"/>
      <c r="DTD15" s="355"/>
      <c r="DTE15" s="355"/>
      <c r="DTF15" s="355"/>
      <c r="DTG15" s="355"/>
      <c r="DTH15" s="355"/>
      <c r="DTI15" s="355"/>
      <c r="DTJ15" s="355"/>
      <c r="DTK15" s="355"/>
      <c r="DTL15" s="355"/>
      <c r="DTM15" s="355"/>
      <c r="DTN15" s="355"/>
      <c r="DTO15" s="355"/>
      <c r="DTP15" s="355"/>
      <c r="DTQ15" s="355"/>
      <c r="DTR15" s="355"/>
      <c r="DTS15" s="355"/>
      <c r="DTT15" s="355"/>
      <c r="DTU15" s="355"/>
      <c r="DTV15" s="355"/>
      <c r="DTW15" s="355"/>
      <c r="DTX15" s="355"/>
      <c r="DTY15" s="355"/>
      <c r="DTZ15" s="355"/>
      <c r="DUA15" s="355"/>
      <c r="DUB15" s="355"/>
      <c r="DUC15" s="355"/>
      <c r="DUD15" s="355"/>
      <c r="DUE15" s="355"/>
      <c r="DUF15" s="355"/>
      <c r="DUG15" s="355"/>
      <c r="DUH15" s="355"/>
      <c r="DUI15" s="355"/>
      <c r="DUJ15" s="355"/>
      <c r="DUK15" s="355"/>
      <c r="DUL15" s="355"/>
      <c r="DUM15" s="355"/>
      <c r="DUN15" s="355"/>
      <c r="DUO15" s="355"/>
      <c r="DUP15" s="355"/>
      <c r="DUQ15" s="355"/>
      <c r="DUR15" s="355"/>
      <c r="DUS15" s="355"/>
      <c r="DUT15" s="355"/>
      <c r="DUU15" s="355"/>
      <c r="DUV15" s="355"/>
      <c r="DUW15" s="355"/>
      <c r="DUX15" s="355"/>
      <c r="DUY15" s="355"/>
      <c r="DUZ15" s="355"/>
      <c r="DVA15" s="355"/>
      <c r="DVB15" s="355"/>
      <c r="DVC15" s="355"/>
      <c r="DVD15" s="355"/>
      <c r="DVE15" s="355"/>
      <c r="DVF15" s="355"/>
      <c r="DVG15" s="355"/>
      <c r="DVH15" s="355"/>
      <c r="DVI15" s="355"/>
      <c r="DVJ15" s="355"/>
      <c r="DVK15" s="355"/>
      <c r="DVL15" s="355"/>
      <c r="DVM15" s="355"/>
      <c r="DVN15" s="355"/>
      <c r="DVO15" s="355"/>
      <c r="DVP15" s="355"/>
      <c r="DVQ15" s="355"/>
      <c r="DVR15" s="355"/>
      <c r="DVS15" s="355"/>
      <c r="DVT15" s="355"/>
      <c r="DVU15" s="355"/>
      <c r="DVV15" s="355"/>
      <c r="DVW15" s="355"/>
      <c r="DVX15" s="355"/>
      <c r="DVY15" s="355"/>
      <c r="DVZ15" s="355"/>
      <c r="DWA15" s="355"/>
      <c r="DWB15" s="355"/>
      <c r="DWC15" s="355"/>
      <c r="DWD15" s="355"/>
      <c r="DWE15" s="355"/>
      <c r="DWF15" s="355"/>
      <c r="DWG15" s="355"/>
      <c r="DWH15" s="355"/>
      <c r="DWI15" s="355"/>
      <c r="DWJ15" s="355"/>
      <c r="DWK15" s="355"/>
      <c r="DWL15" s="355"/>
      <c r="DWM15" s="355"/>
      <c r="DWN15" s="355"/>
      <c r="DWO15" s="355"/>
      <c r="DWP15" s="355"/>
      <c r="DWQ15" s="355"/>
      <c r="DWR15" s="355"/>
      <c r="DWS15" s="355"/>
      <c r="DWT15" s="355"/>
      <c r="DWU15" s="355"/>
      <c r="DWV15" s="355"/>
      <c r="DWW15" s="355"/>
      <c r="DWX15" s="355"/>
      <c r="DWY15" s="355"/>
      <c r="DWZ15" s="355"/>
      <c r="DXA15" s="355"/>
      <c r="DXB15" s="355"/>
      <c r="DXC15" s="355"/>
      <c r="DXJ15" s="355"/>
      <c r="DXK15" s="355"/>
      <c r="DXL15" s="355"/>
      <c r="DXM15" s="355"/>
      <c r="DXN15" s="355"/>
      <c r="DXO15" s="355"/>
      <c r="DXP15" s="355"/>
      <c r="DXQ15" s="355"/>
      <c r="DXR15" s="355"/>
      <c r="DXS15" s="355"/>
      <c r="DXT15" s="355"/>
      <c r="DXU15" s="355"/>
      <c r="DXV15" s="355"/>
      <c r="DXW15" s="355"/>
      <c r="DXX15" s="355"/>
      <c r="DXY15" s="355"/>
      <c r="DXZ15" s="355"/>
      <c r="DYA15" s="355"/>
      <c r="DYB15" s="355"/>
      <c r="DYC15" s="355"/>
      <c r="DYD15" s="355"/>
      <c r="DYE15" s="355"/>
      <c r="DYF15" s="355"/>
      <c r="DYG15" s="355"/>
      <c r="DYH15" s="355"/>
      <c r="DYI15" s="355"/>
      <c r="DYJ15" s="355"/>
      <c r="DYK15" s="355"/>
      <c r="DYL15" s="355"/>
      <c r="DYM15" s="355"/>
      <c r="DYN15" s="355"/>
      <c r="DYO15" s="355"/>
      <c r="DYP15" s="355"/>
      <c r="DYQ15" s="355"/>
      <c r="DYR15" s="355"/>
      <c r="DYS15" s="355"/>
      <c r="DYT15" s="355"/>
      <c r="DYU15" s="355"/>
      <c r="DYV15" s="355"/>
      <c r="DYW15" s="355"/>
      <c r="DYX15" s="355"/>
      <c r="DYY15" s="355"/>
      <c r="DYZ15" s="355"/>
      <c r="DZA15" s="355"/>
      <c r="DZB15" s="355"/>
      <c r="DZC15" s="355"/>
      <c r="DZD15" s="355"/>
      <c r="DZE15" s="355"/>
      <c r="DZF15" s="355"/>
      <c r="DZG15" s="355"/>
      <c r="DZH15" s="355"/>
      <c r="DZI15" s="355"/>
      <c r="DZJ15" s="355"/>
      <c r="DZK15" s="355"/>
      <c r="DZL15" s="355"/>
      <c r="DZM15" s="355"/>
      <c r="DZN15" s="355"/>
      <c r="DZO15" s="355"/>
      <c r="DZP15" s="355"/>
      <c r="DZQ15" s="355"/>
      <c r="DZR15" s="355"/>
      <c r="DZS15" s="355"/>
      <c r="DZT15" s="355"/>
      <c r="DZU15" s="355"/>
      <c r="DZV15" s="355"/>
      <c r="DZW15" s="355"/>
      <c r="DZX15" s="355"/>
      <c r="DZY15" s="355"/>
      <c r="DZZ15" s="355"/>
      <c r="EAA15" s="355"/>
      <c r="EAB15" s="355"/>
      <c r="EAC15" s="355"/>
      <c r="EAD15" s="355"/>
      <c r="EAE15" s="355"/>
      <c r="EAF15" s="355"/>
      <c r="EAG15" s="355"/>
      <c r="EAH15" s="355"/>
      <c r="EAI15" s="355"/>
      <c r="EAJ15" s="355"/>
      <c r="EAK15" s="355"/>
      <c r="EAL15" s="355"/>
      <c r="EAM15" s="355"/>
      <c r="EAN15" s="355"/>
      <c r="EAO15" s="355"/>
      <c r="EAP15" s="355"/>
      <c r="EAQ15" s="355"/>
      <c r="EAR15" s="355"/>
      <c r="EAS15" s="355"/>
      <c r="EAT15" s="355"/>
      <c r="EAU15" s="355"/>
      <c r="EAV15" s="355"/>
      <c r="EAW15" s="355"/>
      <c r="EAX15" s="355"/>
      <c r="EAY15" s="355"/>
      <c r="EAZ15" s="355"/>
      <c r="EBA15" s="355"/>
      <c r="EBB15" s="355"/>
      <c r="EBC15" s="355"/>
      <c r="EBD15" s="355"/>
      <c r="EBE15" s="355"/>
      <c r="EBF15" s="355"/>
      <c r="EBG15" s="355"/>
      <c r="EBH15" s="355"/>
      <c r="EBI15" s="355"/>
      <c r="EBJ15" s="355"/>
      <c r="EBK15" s="355"/>
      <c r="EBL15" s="355"/>
      <c r="EBM15" s="355"/>
      <c r="EBN15" s="355"/>
      <c r="EBO15" s="355"/>
      <c r="EBP15" s="355"/>
      <c r="EBQ15" s="355"/>
      <c r="EBR15" s="355"/>
      <c r="EBS15" s="355"/>
      <c r="EBT15" s="355"/>
      <c r="EBU15" s="355"/>
      <c r="EBV15" s="355"/>
      <c r="EBW15" s="355"/>
      <c r="EBX15" s="355"/>
      <c r="EBY15" s="355"/>
      <c r="EBZ15" s="355"/>
      <c r="ECA15" s="355"/>
      <c r="ECB15" s="355"/>
      <c r="ECC15" s="355"/>
      <c r="ECD15" s="355"/>
      <c r="ECE15" s="355"/>
      <c r="ECF15" s="355"/>
      <c r="ECG15" s="355"/>
      <c r="ECH15" s="355"/>
      <c r="ECI15" s="355"/>
      <c r="ECJ15" s="355"/>
      <c r="ECK15" s="355"/>
      <c r="ECL15" s="355"/>
      <c r="ECM15" s="355"/>
      <c r="ECN15" s="355"/>
      <c r="ECO15" s="355"/>
      <c r="ECP15" s="355"/>
      <c r="ECQ15" s="355"/>
      <c r="ECR15" s="355"/>
      <c r="ECS15" s="355"/>
      <c r="ECT15" s="355"/>
      <c r="ECU15" s="355"/>
      <c r="ECV15" s="355"/>
      <c r="ECW15" s="355"/>
      <c r="ECX15" s="355"/>
      <c r="ECY15" s="355"/>
      <c r="ECZ15" s="355"/>
      <c r="EDA15" s="355"/>
      <c r="EDB15" s="355"/>
      <c r="EDC15" s="355"/>
      <c r="EDD15" s="355"/>
      <c r="EDE15" s="355"/>
      <c r="EDF15" s="355"/>
      <c r="EDG15" s="355"/>
      <c r="EDH15" s="355"/>
      <c r="EDI15" s="355"/>
      <c r="EDJ15" s="355"/>
      <c r="EDK15" s="355"/>
      <c r="EDL15" s="355"/>
      <c r="EDM15" s="355"/>
      <c r="EDN15" s="355"/>
      <c r="EDO15" s="355"/>
      <c r="EDP15" s="355"/>
      <c r="EDQ15" s="355"/>
      <c r="EDR15" s="355"/>
      <c r="EDS15" s="355"/>
      <c r="EDT15" s="355"/>
      <c r="EDU15" s="355"/>
      <c r="EDV15" s="355"/>
      <c r="EDW15" s="355"/>
      <c r="EDX15" s="355"/>
      <c r="EDY15" s="355"/>
      <c r="EDZ15" s="355"/>
      <c r="EEA15" s="355"/>
      <c r="EEB15" s="355"/>
      <c r="EEC15" s="355"/>
      <c r="EED15" s="355"/>
      <c r="EEE15" s="355"/>
      <c r="EEF15" s="355"/>
      <c r="EEG15" s="355"/>
      <c r="EEH15" s="355"/>
      <c r="EEI15" s="355"/>
      <c r="EEJ15" s="355"/>
      <c r="EEK15" s="355"/>
      <c r="EEL15" s="355"/>
      <c r="EEM15" s="355"/>
      <c r="EEN15" s="355"/>
      <c r="EEO15" s="355"/>
      <c r="EEP15" s="355"/>
      <c r="EEQ15" s="355"/>
      <c r="EER15" s="355"/>
      <c r="EES15" s="355"/>
      <c r="EET15" s="355"/>
      <c r="EEU15" s="355"/>
      <c r="EEV15" s="355"/>
      <c r="EEW15" s="355"/>
      <c r="EEX15" s="355"/>
      <c r="EEY15" s="355"/>
      <c r="EEZ15" s="355"/>
      <c r="EFA15" s="355"/>
      <c r="EFB15" s="355"/>
      <c r="EFC15" s="355"/>
      <c r="EFD15" s="355"/>
      <c r="EFE15" s="355"/>
      <c r="EFF15" s="355"/>
      <c r="EFG15" s="355"/>
      <c r="EFH15" s="355"/>
      <c r="EFI15" s="355"/>
      <c r="EFJ15" s="355"/>
      <c r="EFK15" s="355"/>
      <c r="EFL15" s="355"/>
      <c r="EFM15" s="355"/>
      <c r="EFN15" s="355"/>
      <c r="EFO15" s="355"/>
      <c r="EFP15" s="355"/>
      <c r="EFQ15" s="355"/>
      <c r="EFR15" s="355"/>
      <c r="EFS15" s="355"/>
      <c r="EFT15" s="355"/>
      <c r="EFU15" s="355"/>
      <c r="EFV15" s="355"/>
      <c r="EFW15" s="355"/>
      <c r="EFX15" s="355"/>
      <c r="EFY15" s="355"/>
      <c r="EFZ15" s="355"/>
      <c r="EGA15" s="355"/>
      <c r="EGB15" s="355"/>
      <c r="EGC15" s="355"/>
      <c r="EGD15" s="355"/>
      <c r="EGE15" s="355"/>
      <c r="EGF15" s="355"/>
      <c r="EGG15" s="355"/>
      <c r="EGH15" s="355"/>
      <c r="EGI15" s="355"/>
      <c r="EGJ15" s="355"/>
      <c r="EGK15" s="355"/>
      <c r="EGL15" s="355"/>
      <c r="EGM15" s="355"/>
      <c r="EGN15" s="355"/>
      <c r="EGO15" s="355"/>
      <c r="EGP15" s="355"/>
      <c r="EGQ15" s="355"/>
      <c r="EGR15" s="355"/>
      <c r="EGS15" s="355"/>
      <c r="EGT15" s="355"/>
      <c r="EGU15" s="355"/>
      <c r="EGV15" s="355"/>
      <c r="EGW15" s="355"/>
      <c r="EGX15" s="355"/>
      <c r="EGY15" s="355"/>
      <c r="EHF15" s="355"/>
      <c r="EHG15" s="355"/>
      <c r="EHH15" s="355"/>
      <c r="EHI15" s="355"/>
      <c r="EHJ15" s="355"/>
      <c r="EHK15" s="355"/>
      <c r="EHL15" s="355"/>
      <c r="EHM15" s="355"/>
      <c r="EHN15" s="355"/>
      <c r="EHO15" s="355"/>
      <c r="EHP15" s="355"/>
      <c r="EHQ15" s="355"/>
      <c r="EHR15" s="355"/>
      <c r="EHS15" s="355"/>
      <c r="EHT15" s="355"/>
      <c r="EHU15" s="355"/>
      <c r="EHV15" s="355"/>
      <c r="EHW15" s="355"/>
      <c r="EHX15" s="355"/>
      <c r="EHY15" s="355"/>
      <c r="EHZ15" s="355"/>
      <c r="EIA15" s="355"/>
      <c r="EIB15" s="355"/>
      <c r="EIC15" s="355"/>
      <c r="EID15" s="355"/>
      <c r="EIE15" s="355"/>
      <c r="EIF15" s="355"/>
      <c r="EIG15" s="355"/>
      <c r="EIH15" s="355"/>
      <c r="EII15" s="355"/>
      <c r="EIJ15" s="355"/>
      <c r="EIK15" s="355"/>
      <c r="EIL15" s="355"/>
      <c r="EIM15" s="355"/>
      <c r="EIN15" s="355"/>
      <c r="EIO15" s="355"/>
      <c r="EIP15" s="355"/>
      <c r="EIQ15" s="355"/>
      <c r="EIR15" s="355"/>
      <c r="EIS15" s="355"/>
      <c r="EIT15" s="355"/>
      <c r="EIU15" s="355"/>
      <c r="EIV15" s="355"/>
      <c r="EIW15" s="355"/>
      <c r="EIX15" s="355"/>
      <c r="EIY15" s="355"/>
      <c r="EIZ15" s="355"/>
      <c r="EJA15" s="355"/>
      <c r="EJB15" s="355"/>
      <c r="EJC15" s="355"/>
      <c r="EJD15" s="355"/>
      <c r="EJE15" s="355"/>
      <c r="EJF15" s="355"/>
      <c r="EJG15" s="355"/>
      <c r="EJH15" s="355"/>
      <c r="EJI15" s="355"/>
      <c r="EJJ15" s="355"/>
      <c r="EJK15" s="355"/>
      <c r="EJL15" s="355"/>
      <c r="EJM15" s="355"/>
      <c r="EJN15" s="355"/>
      <c r="EJO15" s="355"/>
      <c r="EJP15" s="355"/>
      <c r="EJQ15" s="355"/>
      <c r="EJR15" s="355"/>
      <c r="EJS15" s="355"/>
      <c r="EJT15" s="355"/>
      <c r="EJU15" s="355"/>
      <c r="EJV15" s="355"/>
      <c r="EJW15" s="355"/>
      <c r="EJX15" s="355"/>
      <c r="EJY15" s="355"/>
      <c r="EJZ15" s="355"/>
      <c r="EKA15" s="355"/>
      <c r="EKB15" s="355"/>
      <c r="EKC15" s="355"/>
      <c r="EKD15" s="355"/>
      <c r="EKE15" s="355"/>
      <c r="EKF15" s="355"/>
      <c r="EKG15" s="355"/>
      <c r="EKH15" s="355"/>
      <c r="EKI15" s="355"/>
      <c r="EKJ15" s="355"/>
      <c r="EKK15" s="355"/>
      <c r="EKL15" s="355"/>
      <c r="EKM15" s="355"/>
      <c r="EKN15" s="355"/>
      <c r="EKO15" s="355"/>
      <c r="EKP15" s="355"/>
      <c r="EKQ15" s="355"/>
      <c r="EKR15" s="355"/>
      <c r="EKS15" s="355"/>
      <c r="EKT15" s="355"/>
      <c r="EKU15" s="355"/>
      <c r="EKV15" s="355"/>
      <c r="EKW15" s="355"/>
      <c r="EKX15" s="355"/>
      <c r="EKY15" s="355"/>
      <c r="EKZ15" s="355"/>
      <c r="ELA15" s="355"/>
      <c r="ELB15" s="355"/>
      <c r="ELC15" s="355"/>
      <c r="ELD15" s="355"/>
      <c r="ELE15" s="355"/>
      <c r="ELF15" s="355"/>
      <c r="ELG15" s="355"/>
      <c r="ELH15" s="355"/>
      <c r="ELI15" s="355"/>
      <c r="ELJ15" s="355"/>
      <c r="ELK15" s="355"/>
      <c r="ELL15" s="355"/>
      <c r="ELM15" s="355"/>
      <c r="ELN15" s="355"/>
      <c r="ELO15" s="355"/>
      <c r="ELP15" s="355"/>
      <c r="ELQ15" s="355"/>
      <c r="ELR15" s="355"/>
      <c r="ELS15" s="355"/>
      <c r="ELT15" s="355"/>
      <c r="ELU15" s="355"/>
      <c r="ELV15" s="355"/>
      <c r="ELW15" s="355"/>
      <c r="ELX15" s="355"/>
      <c r="ELY15" s="355"/>
      <c r="ELZ15" s="355"/>
      <c r="EMA15" s="355"/>
      <c r="EMB15" s="355"/>
      <c r="EMC15" s="355"/>
      <c r="EMD15" s="355"/>
      <c r="EME15" s="355"/>
      <c r="EMF15" s="355"/>
      <c r="EMG15" s="355"/>
      <c r="EMH15" s="355"/>
      <c r="EMI15" s="355"/>
      <c r="EMJ15" s="355"/>
      <c r="EMK15" s="355"/>
      <c r="EML15" s="355"/>
      <c r="EMM15" s="355"/>
      <c r="EMN15" s="355"/>
      <c r="EMO15" s="355"/>
      <c r="EMP15" s="355"/>
      <c r="EMQ15" s="355"/>
      <c r="EMR15" s="355"/>
      <c r="EMS15" s="355"/>
      <c r="EMT15" s="355"/>
      <c r="EMU15" s="355"/>
      <c r="EMV15" s="355"/>
      <c r="EMW15" s="355"/>
      <c r="EMX15" s="355"/>
      <c r="EMY15" s="355"/>
      <c r="EMZ15" s="355"/>
      <c r="ENA15" s="355"/>
      <c r="ENB15" s="355"/>
      <c r="ENC15" s="355"/>
      <c r="END15" s="355"/>
      <c r="ENE15" s="355"/>
      <c r="ENF15" s="355"/>
      <c r="ENG15" s="355"/>
      <c r="ENH15" s="355"/>
      <c r="ENI15" s="355"/>
      <c r="ENJ15" s="355"/>
      <c r="ENK15" s="355"/>
      <c r="ENL15" s="355"/>
      <c r="ENM15" s="355"/>
      <c r="ENN15" s="355"/>
      <c r="ENO15" s="355"/>
      <c r="ENP15" s="355"/>
      <c r="ENQ15" s="355"/>
      <c r="ENR15" s="355"/>
      <c r="ENS15" s="355"/>
      <c r="ENT15" s="355"/>
      <c r="ENU15" s="355"/>
      <c r="ENV15" s="355"/>
      <c r="ENW15" s="355"/>
      <c r="ENX15" s="355"/>
      <c r="ENY15" s="355"/>
      <c r="ENZ15" s="355"/>
      <c r="EOA15" s="355"/>
      <c r="EOB15" s="355"/>
      <c r="EOC15" s="355"/>
      <c r="EOD15" s="355"/>
      <c r="EOE15" s="355"/>
      <c r="EOF15" s="355"/>
      <c r="EOG15" s="355"/>
      <c r="EOH15" s="355"/>
      <c r="EOI15" s="355"/>
      <c r="EOJ15" s="355"/>
      <c r="EOK15" s="355"/>
      <c r="EOL15" s="355"/>
      <c r="EOM15" s="355"/>
      <c r="EON15" s="355"/>
      <c r="EOO15" s="355"/>
      <c r="EOP15" s="355"/>
      <c r="EOQ15" s="355"/>
      <c r="EOR15" s="355"/>
      <c r="EOS15" s="355"/>
      <c r="EOT15" s="355"/>
      <c r="EOU15" s="355"/>
      <c r="EOV15" s="355"/>
      <c r="EOW15" s="355"/>
      <c r="EOX15" s="355"/>
      <c r="EOY15" s="355"/>
      <c r="EOZ15" s="355"/>
      <c r="EPA15" s="355"/>
      <c r="EPB15" s="355"/>
      <c r="EPC15" s="355"/>
      <c r="EPD15" s="355"/>
      <c r="EPE15" s="355"/>
      <c r="EPF15" s="355"/>
      <c r="EPG15" s="355"/>
      <c r="EPH15" s="355"/>
      <c r="EPI15" s="355"/>
      <c r="EPJ15" s="355"/>
      <c r="EPK15" s="355"/>
      <c r="EPL15" s="355"/>
      <c r="EPM15" s="355"/>
      <c r="EPN15" s="355"/>
      <c r="EPO15" s="355"/>
      <c r="EPP15" s="355"/>
      <c r="EPQ15" s="355"/>
      <c r="EPR15" s="355"/>
      <c r="EPS15" s="355"/>
      <c r="EPT15" s="355"/>
      <c r="EPU15" s="355"/>
      <c r="EPV15" s="355"/>
      <c r="EPW15" s="355"/>
      <c r="EPX15" s="355"/>
      <c r="EPY15" s="355"/>
      <c r="EPZ15" s="355"/>
      <c r="EQA15" s="355"/>
      <c r="EQB15" s="355"/>
      <c r="EQC15" s="355"/>
      <c r="EQD15" s="355"/>
      <c r="EQE15" s="355"/>
      <c r="EQF15" s="355"/>
      <c r="EQG15" s="355"/>
      <c r="EQH15" s="355"/>
      <c r="EQI15" s="355"/>
      <c r="EQJ15" s="355"/>
      <c r="EQK15" s="355"/>
      <c r="EQL15" s="355"/>
      <c r="EQM15" s="355"/>
      <c r="EQN15" s="355"/>
      <c r="EQO15" s="355"/>
      <c r="EQP15" s="355"/>
      <c r="EQQ15" s="355"/>
      <c r="EQR15" s="355"/>
      <c r="EQS15" s="355"/>
      <c r="EQT15" s="355"/>
      <c r="EQU15" s="355"/>
      <c r="ERB15" s="355"/>
      <c r="ERC15" s="355"/>
      <c r="ERD15" s="355"/>
      <c r="ERE15" s="355"/>
      <c r="ERF15" s="355"/>
      <c r="ERG15" s="355"/>
      <c r="ERH15" s="355"/>
      <c r="ERI15" s="355"/>
      <c r="ERJ15" s="355"/>
      <c r="ERK15" s="355"/>
      <c r="ERL15" s="355"/>
      <c r="ERM15" s="355"/>
      <c r="ERN15" s="355"/>
      <c r="ERO15" s="355"/>
      <c r="ERP15" s="355"/>
      <c r="ERQ15" s="355"/>
      <c r="ERR15" s="355"/>
      <c r="ERS15" s="355"/>
      <c r="ERT15" s="355"/>
      <c r="ERU15" s="355"/>
      <c r="ERV15" s="355"/>
      <c r="ERW15" s="355"/>
      <c r="ERX15" s="355"/>
      <c r="ERY15" s="355"/>
      <c r="ERZ15" s="355"/>
      <c r="ESA15" s="355"/>
      <c r="ESB15" s="355"/>
      <c r="ESC15" s="355"/>
      <c r="ESD15" s="355"/>
      <c r="ESE15" s="355"/>
      <c r="ESF15" s="355"/>
      <c r="ESG15" s="355"/>
      <c r="ESH15" s="355"/>
      <c r="ESI15" s="355"/>
      <c r="ESJ15" s="355"/>
      <c r="ESK15" s="355"/>
      <c r="ESL15" s="355"/>
      <c r="ESM15" s="355"/>
      <c r="ESN15" s="355"/>
      <c r="ESO15" s="355"/>
      <c r="ESP15" s="355"/>
      <c r="ESQ15" s="355"/>
      <c r="ESR15" s="355"/>
      <c r="ESS15" s="355"/>
      <c r="EST15" s="355"/>
      <c r="ESU15" s="355"/>
      <c r="ESV15" s="355"/>
      <c r="ESW15" s="355"/>
      <c r="ESX15" s="355"/>
      <c r="ESY15" s="355"/>
      <c r="ESZ15" s="355"/>
      <c r="ETA15" s="355"/>
      <c r="ETB15" s="355"/>
      <c r="ETC15" s="355"/>
      <c r="ETD15" s="355"/>
      <c r="ETE15" s="355"/>
      <c r="ETF15" s="355"/>
      <c r="ETG15" s="355"/>
      <c r="ETH15" s="355"/>
      <c r="ETI15" s="355"/>
      <c r="ETJ15" s="355"/>
      <c r="ETK15" s="355"/>
      <c r="ETL15" s="355"/>
      <c r="ETM15" s="355"/>
      <c r="ETN15" s="355"/>
      <c r="ETO15" s="355"/>
      <c r="ETP15" s="355"/>
      <c r="ETQ15" s="355"/>
      <c r="ETR15" s="355"/>
      <c r="ETS15" s="355"/>
      <c r="ETT15" s="355"/>
      <c r="ETU15" s="355"/>
      <c r="ETV15" s="355"/>
      <c r="ETW15" s="355"/>
      <c r="ETX15" s="355"/>
      <c r="ETY15" s="355"/>
      <c r="ETZ15" s="355"/>
      <c r="EUA15" s="355"/>
      <c r="EUB15" s="355"/>
      <c r="EUC15" s="355"/>
      <c r="EUD15" s="355"/>
      <c r="EUE15" s="355"/>
      <c r="EUF15" s="355"/>
      <c r="EUG15" s="355"/>
      <c r="EUH15" s="355"/>
      <c r="EUI15" s="355"/>
      <c r="EUJ15" s="355"/>
      <c r="EUK15" s="355"/>
      <c r="EUL15" s="355"/>
      <c r="EUM15" s="355"/>
      <c r="EUN15" s="355"/>
      <c r="EUO15" s="355"/>
      <c r="EUP15" s="355"/>
      <c r="EUQ15" s="355"/>
      <c r="EUR15" s="355"/>
      <c r="EUS15" s="355"/>
      <c r="EUT15" s="355"/>
      <c r="EUU15" s="355"/>
      <c r="EUV15" s="355"/>
      <c r="EUW15" s="355"/>
      <c r="EUX15" s="355"/>
      <c r="EUY15" s="355"/>
      <c r="EUZ15" s="355"/>
      <c r="EVA15" s="355"/>
      <c r="EVB15" s="355"/>
      <c r="EVC15" s="355"/>
      <c r="EVD15" s="355"/>
      <c r="EVE15" s="355"/>
      <c r="EVF15" s="355"/>
      <c r="EVG15" s="355"/>
      <c r="EVH15" s="355"/>
      <c r="EVI15" s="355"/>
      <c r="EVJ15" s="355"/>
      <c r="EVK15" s="355"/>
      <c r="EVL15" s="355"/>
      <c r="EVM15" s="355"/>
      <c r="EVN15" s="355"/>
      <c r="EVO15" s="355"/>
      <c r="EVP15" s="355"/>
      <c r="EVQ15" s="355"/>
      <c r="EVR15" s="355"/>
      <c r="EVS15" s="355"/>
      <c r="EVT15" s="355"/>
      <c r="EVU15" s="355"/>
      <c r="EVV15" s="355"/>
      <c r="EVW15" s="355"/>
      <c r="EVX15" s="355"/>
      <c r="EVY15" s="355"/>
      <c r="EVZ15" s="355"/>
      <c r="EWA15" s="355"/>
      <c r="EWB15" s="355"/>
      <c r="EWC15" s="355"/>
      <c r="EWD15" s="355"/>
      <c r="EWE15" s="355"/>
      <c r="EWF15" s="355"/>
      <c r="EWG15" s="355"/>
      <c r="EWH15" s="355"/>
      <c r="EWI15" s="355"/>
      <c r="EWJ15" s="355"/>
      <c r="EWK15" s="355"/>
      <c r="EWL15" s="355"/>
      <c r="EWM15" s="355"/>
      <c r="EWN15" s="355"/>
      <c r="EWO15" s="355"/>
      <c r="EWP15" s="355"/>
      <c r="EWQ15" s="355"/>
      <c r="EWR15" s="355"/>
      <c r="EWS15" s="355"/>
      <c r="EWT15" s="355"/>
      <c r="EWU15" s="355"/>
      <c r="EWV15" s="355"/>
      <c r="EWW15" s="355"/>
      <c r="EWX15" s="355"/>
      <c r="EWY15" s="355"/>
      <c r="EWZ15" s="355"/>
      <c r="EXA15" s="355"/>
      <c r="EXB15" s="355"/>
      <c r="EXC15" s="355"/>
      <c r="EXD15" s="355"/>
      <c r="EXE15" s="355"/>
      <c r="EXF15" s="355"/>
      <c r="EXG15" s="355"/>
      <c r="EXH15" s="355"/>
      <c r="EXI15" s="355"/>
      <c r="EXJ15" s="355"/>
      <c r="EXK15" s="355"/>
      <c r="EXL15" s="355"/>
      <c r="EXM15" s="355"/>
      <c r="EXN15" s="355"/>
      <c r="EXO15" s="355"/>
      <c r="EXP15" s="355"/>
      <c r="EXQ15" s="355"/>
      <c r="EXR15" s="355"/>
      <c r="EXS15" s="355"/>
      <c r="EXT15" s="355"/>
      <c r="EXU15" s="355"/>
      <c r="EXV15" s="355"/>
      <c r="EXW15" s="355"/>
      <c r="EXX15" s="355"/>
      <c r="EXY15" s="355"/>
      <c r="EXZ15" s="355"/>
      <c r="EYA15" s="355"/>
      <c r="EYB15" s="355"/>
      <c r="EYC15" s="355"/>
      <c r="EYD15" s="355"/>
      <c r="EYE15" s="355"/>
      <c r="EYF15" s="355"/>
      <c r="EYG15" s="355"/>
      <c r="EYH15" s="355"/>
      <c r="EYI15" s="355"/>
      <c r="EYJ15" s="355"/>
      <c r="EYK15" s="355"/>
      <c r="EYL15" s="355"/>
      <c r="EYM15" s="355"/>
      <c r="EYN15" s="355"/>
      <c r="EYO15" s="355"/>
      <c r="EYP15" s="355"/>
      <c r="EYQ15" s="355"/>
      <c r="EYR15" s="355"/>
      <c r="EYS15" s="355"/>
      <c r="EYT15" s="355"/>
      <c r="EYU15" s="355"/>
      <c r="EYV15" s="355"/>
      <c r="EYW15" s="355"/>
      <c r="EYX15" s="355"/>
      <c r="EYY15" s="355"/>
      <c r="EYZ15" s="355"/>
      <c r="EZA15" s="355"/>
      <c r="EZB15" s="355"/>
      <c r="EZC15" s="355"/>
      <c r="EZD15" s="355"/>
      <c r="EZE15" s="355"/>
      <c r="EZF15" s="355"/>
      <c r="EZG15" s="355"/>
      <c r="EZH15" s="355"/>
      <c r="EZI15" s="355"/>
      <c r="EZJ15" s="355"/>
      <c r="EZK15" s="355"/>
      <c r="EZL15" s="355"/>
      <c r="EZM15" s="355"/>
      <c r="EZN15" s="355"/>
      <c r="EZO15" s="355"/>
      <c r="EZP15" s="355"/>
      <c r="EZQ15" s="355"/>
      <c r="EZR15" s="355"/>
      <c r="EZS15" s="355"/>
      <c r="EZT15" s="355"/>
      <c r="EZU15" s="355"/>
      <c r="EZV15" s="355"/>
      <c r="EZW15" s="355"/>
      <c r="EZX15" s="355"/>
      <c r="EZY15" s="355"/>
      <c r="EZZ15" s="355"/>
      <c r="FAA15" s="355"/>
      <c r="FAB15" s="355"/>
      <c r="FAC15" s="355"/>
      <c r="FAD15" s="355"/>
      <c r="FAE15" s="355"/>
      <c r="FAF15" s="355"/>
      <c r="FAG15" s="355"/>
      <c r="FAH15" s="355"/>
      <c r="FAI15" s="355"/>
      <c r="FAJ15" s="355"/>
      <c r="FAK15" s="355"/>
      <c r="FAL15" s="355"/>
      <c r="FAM15" s="355"/>
      <c r="FAN15" s="355"/>
      <c r="FAO15" s="355"/>
      <c r="FAP15" s="355"/>
      <c r="FAQ15" s="355"/>
      <c r="FAX15" s="355"/>
      <c r="FAY15" s="355"/>
      <c r="FAZ15" s="355"/>
      <c r="FBA15" s="355"/>
      <c r="FBB15" s="355"/>
      <c r="FBC15" s="355"/>
      <c r="FBD15" s="355"/>
      <c r="FBE15" s="355"/>
      <c r="FBF15" s="355"/>
      <c r="FBG15" s="355"/>
      <c r="FBH15" s="355"/>
      <c r="FBI15" s="355"/>
      <c r="FBJ15" s="355"/>
      <c r="FBK15" s="355"/>
      <c r="FBL15" s="355"/>
      <c r="FBM15" s="355"/>
      <c r="FBN15" s="355"/>
      <c r="FBO15" s="355"/>
      <c r="FBP15" s="355"/>
      <c r="FBQ15" s="355"/>
      <c r="FBR15" s="355"/>
      <c r="FBS15" s="355"/>
      <c r="FBT15" s="355"/>
      <c r="FBU15" s="355"/>
      <c r="FBV15" s="355"/>
      <c r="FBW15" s="355"/>
      <c r="FBX15" s="355"/>
      <c r="FBY15" s="355"/>
      <c r="FBZ15" s="355"/>
      <c r="FCA15" s="355"/>
      <c r="FCB15" s="355"/>
      <c r="FCC15" s="355"/>
      <c r="FCD15" s="355"/>
      <c r="FCE15" s="355"/>
      <c r="FCF15" s="355"/>
      <c r="FCG15" s="355"/>
      <c r="FCH15" s="355"/>
      <c r="FCI15" s="355"/>
      <c r="FCJ15" s="355"/>
      <c r="FCK15" s="355"/>
      <c r="FCL15" s="355"/>
      <c r="FCM15" s="355"/>
      <c r="FCN15" s="355"/>
      <c r="FCO15" s="355"/>
      <c r="FCP15" s="355"/>
      <c r="FCQ15" s="355"/>
      <c r="FCR15" s="355"/>
      <c r="FCS15" s="355"/>
      <c r="FCT15" s="355"/>
      <c r="FCU15" s="355"/>
      <c r="FCV15" s="355"/>
      <c r="FCW15" s="355"/>
      <c r="FCX15" s="355"/>
      <c r="FCY15" s="355"/>
      <c r="FCZ15" s="355"/>
      <c r="FDA15" s="355"/>
      <c r="FDB15" s="355"/>
      <c r="FDC15" s="355"/>
      <c r="FDD15" s="355"/>
      <c r="FDE15" s="355"/>
      <c r="FDF15" s="355"/>
      <c r="FDG15" s="355"/>
      <c r="FDH15" s="355"/>
      <c r="FDI15" s="355"/>
      <c r="FDJ15" s="355"/>
      <c r="FDK15" s="355"/>
      <c r="FDL15" s="355"/>
      <c r="FDM15" s="355"/>
      <c r="FDN15" s="355"/>
      <c r="FDO15" s="355"/>
      <c r="FDP15" s="355"/>
      <c r="FDQ15" s="355"/>
      <c r="FDR15" s="355"/>
      <c r="FDS15" s="355"/>
      <c r="FDT15" s="355"/>
      <c r="FDU15" s="355"/>
      <c r="FDV15" s="355"/>
      <c r="FDW15" s="355"/>
      <c r="FDX15" s="355"/>
      <c r="FDY15" s="355"/>
      <c r="FDZ15" s="355"/>
      <c r="FEA15" s="355"/>
      <c r="FEB15" s="355"/>
      <c r="FEC15" s="355"/>
      <c r="FED15" s="355"/>
      <c r="FEE15" s="355"/>
      <c r="FEF15" s="355"/>
      <c r="FEG15" s="355"/>
      <c r="FEH15" s="355"/>
      <c r="FEI15" s="355"/>
      <c r="FEJ15" s="355"/>
      <c r="FEK15" s="355"/>
      <c r="FEL15" s="355"/>
      <c r="FEM15" s="355"/>
      <c r="FEN15" s="355"/>
      <c r="FEO15" s="355"/>
      <c r="FEP15" s="355"/>
      <c r="FEQ15" s="355"/>
      <c r="FER15" s="355"/>
      <c r="FES15" s="355"/>
      <c r="FET15" s="355"/>
      <c r="FEU15" s="355"/>
      <c r="FEV15" s="355"/>
      <c r="FEW15" s="355"/>
      <c r="FEX15" s="355"/>
      <c r="FEY15" s="355"/>
      <c r="FEZ15" s="355"/>
      <c r="FFA15" s="355"/>
      <c r="FFB15" s="355"/>
      <c r="FFC15" s="355"/>
      <c r="FFD15" s="355"/>
      <c r="FFE15" s="355"/>
      <c r="FFF15" s="355"/>
      <c r="FFG15" s="355"/>
      <c r="FFH15" s="355"/>
      <c r="FFI15" s="355"/>
      <c r="FFJ15" s="355"/>
      <c r="FFK15" s="355"/>
      <c r="FFL15" s="355"/>
      <c r="FFM15" s="355"/>
      <c r="FFN15" s="355"/>
      <c r="FFO15" s="355"/>
      <c r="FFP15" s="355"/>
      <c r="FFQ15" s="355"/>
      <c r="FFR15" s="355"/>
      <c r="FFS15" s="355"/>
      <c r="FFT15" s="355"/>
      <c r="FFU15" s="355"/>
      <c r="FFV15" s="355"/>
      <c r="FFW15" s="355"/>
      <c r="FFX15" s="355"/>
      <c r="FFY15" s="355"/>
      <c r="FFZ15" s="355"/>
      <c r="FGA15" s="355"/>
      <c r="FGB15" s="355"/>
      <c r="FGC15" s="355"/>
      <c r="FGD15" s="355"/>
      <c r="FGE15" s="355"/>
      <c r="FGF15" s="355"/>
      <c r="FGG15" s="355"/>
      <c r="FGH15" s="355"/>
      <c r="FGI15" s="355"/>
      <c r="FGJ15" s="355"/>
      <c r="FGK15" s="355"/>
      <c r="FGL15" s="355"/>
      <c r="FGM15" s="355"/>
      <c r="FGN15" s="355"/>
      <c r="FGO15" s="355"/>
      <c r="FGP15" s="355"/>
      <c r="FGQ15" s="355"/>
      <c r="FGR15" s="355"/>
      <c r="FGS15" s="355"/>
      <c r="FGT15" s="355"/>
      <c r="FGU15" s="355"/>
      <c r="FGV15" s="355"/>
      <c r="FGW15" s="355"/>
      <c r="FGX15" s="355"/>
      <c r="FGY15" s="355"/>
      <c r="FGZ15" s="355"/>
      <c r="FHA15" s="355"/>
      <c r="FHB15" s="355"/>
      <c r="FHC15" s="355"/>
      <c r="FHD15" s="355"/>
      <c r="FHE15" s="355"/>
      <c r="FHF15" s="355"/>
      <c r="FHG15" s="355"/>
      <c r="FHH15" s="355"/>
      <c r="FHI15" s="355"/>
      <c r="FHJ15" s="355"/>
      <c r="FHK15" s="355"/>
      <c r="FHL15" s="355"/>
      <c r="FHM15" s="355"/>
      <c r="FHN15" s="355"/>
      <c r="FHO15" s="355"/>
      <c r="FHP15" s="355"/>
      <c r="FHQ15" s="355"/>
      <c r="FHR15" s="355"/>
      <c r="FHS15" s="355"/>
      <c r="FHT15" s="355"/>
      <c r="FHU15" s="355"/>
      <c r="FHV15" s="355"/>
      <c r="FHW15" s="355"/>
      <c r="FHX15" s="355"/>
      <c r="FHY15" s="355"/>
      <c r="FHZ15" s="355"/>
      <c r="FIA15" s="355"/>
      <c r="FIB15" s="355"/>
      <c r="FIC15" s="355"/>
      <c r="FID15" s="355"/>
      <c r="FIE15" s="355"/>
      <c r="FIF15" s="355"/>
      <c r="FIG15" s="355"/>
      <c r="FIH15" s="355"/>
      <c r="FII15" s="355"/>
      <c r="FIJ15" s="355"/>
      <c r="FIK15" s="355"/>
      <c r="FIL15" s="355"/>
      <c r="FIM15" s="355"/>
      <c r="FIN15" s="355"/>
      <c r="FIO15" s="355"/>
      <c r="FIP15" s="355"/>
      <c r="FIQ15" s="355"/>
      <c r="FIR15" s="355"/>
      <c r="FIS15" s="355"/>
      <c r="FIT15" s="355"/>
      <c r="FIU15" s="355"/>
      <c r="FIV15" s="355"/>
      <c r="FIW15" s="355"/>
      <c r="FIX15" s="355"/>
      <c r="FIY15" s="355"/>
      <c r="FIZ15" s="355"/>
      <c r="FJA15" s="355"/>
      <c r="FJB15" s="355"/>
      <c r="FJC15" s="355"/>
      <c r="FJD15" s="355"/>
      <c r="FJE15" s="355"/>
      <c r="FJF15" s="355"/>
      <c r="FJG15" s="355"/>
      <c r="FJH15" s="355"/>
      <c r="FJI15" s="355"/>
      <c r="FJJ15" s="355"/>
      <c r="FJK15" s="355"/>
      <c r="FJL15" s="355"/>
      <c r="FJM15" s="355"/>
      <c r="FJN15" s="355"/>
      <c r="FJO15" s="355"/>
      <c r="FJP15" s="355"/>
      <c r="FJQ15" s="355"/>
      <c r="FJR15" s="355"/>
      <c r="FJS15" s="355"/>
      <c r="FJT15" s="355"/>
      <c r="FJU15" s="355"/>
      <c r="FJV15" s="355"/>
      <c r="FJW15" s="355"/>
      <c r="FJX15" s="355"/>
      <c r="FJY15" s="355"/>
      <c r="FJZ15" s="355"/>
      <c r="FKA15" s="355"/>
      <c r="FKB15" s="355"/>
      <c r="FKC15" s="355"/>
      <c r="FKD15" s="355"/>
      <c r="FKE15" s="355"/>
      <c r="FKF15" s="355"/>
      <c r="FKG15" s="355"/>
      <c r="FKH15" s="355"/>
      <c r="FKI15" s="355"/>
      <c r="FKJ15" s="355"/>
      <c r="FKK15" s="355"/>
      <c r="FKL15" s="355"/>
      <c r="FKM15" s="355"/>
      <c r="FKT15" s="355"/>
      <c r="FKU15" s="355"/>
      <c r="FKV15" s="355"/>
      <c r="FKW15" s="355"/>
      <c r="FKX15" s="355"/>
      <c r="FKY15" s="355"/>
      <c r="FKZ15" s="355"/>
      <c r="FLA15" s="355"/>
      <c r="FLB15" s="355"/>
      <c r="FLC15" s="355"/>
      <c r="FLD15" s="355"/>
      <c r="FLE15" s="355"/>
      <c r="FLF15" s="355"/>
      <c r="FLG15" s="355"/>
      <c r="FLH15" s="355"/>
      <c r="FLI15" s="355"/>
      <c r="FLJ15" s="355"/>
      <c r="FLK15" s="355"/>
      <c r="FLL15" s="355"/>
      <c r="FLM15" s="355"/>
      <c r="FLN15" s="355"/>
      <c r="FLO15" s="355"/>
      <c r="FLP15" s="355"/>
      <c r="FLQ15" s="355"/>
      <c r="FLR15" s="355"/>
      <c r="FLS15" s="355"/>
      <c r="FLT15" s="355"/>
      <c r="FLU15" s="355"/>
      <c r="FLV15" s="355"/>
      <c r="FLW15" s="355"/>
      <c r="FLX15" s="355"/>
      <c r="FLY15" s="355"/>
      <c r="FLZ15" s="355"/>
      <c r="FMA15" s="355"/>
      <c r="FMB15" s="355"/>
      <c r="FMC15" s="355"/>
      <c r="FMD15" s="355"/>
      <c r="FME15" s="355"/>
      <c r="FMF15" s="355"/>
      <c r="FMG15" s="355"/>
      <c r="FMH15" s="355"/>
      <c r="FMI15" s="355"/>
      <c r="FMJ15" s="355"/>
      <c r="FMK15" s="355"/>
      <c r="FML15" s="355"/>
      <c r="FMM15" s="355"/>
      <c r="FMN15" s="355"/>
      <c r="FMO15" s="355"/>
      <c r="FMP15" s="355"/>
      <c r="FMQ15" s="355"/>
      <c r="FMR15" s="355"/>
      <c r="FMS15" s="355"/>
      <c r="FMT15" s="355"/>
      <c r="FMU15" s="355"/>
      <c r="FMV15" s="355"/>
      <c r="FMW15" s="355"/>
      <c r="FMX15" s="355"/>
      <c r="FMY15" s="355"/>
      <c r="FMZ15" s="355"/>
      <c r="FNA15" s="355"/>
      <c r="FNB15" s="355"/>
      <c r="FNC15" s="355"/>
      <c r="FND15" s="355"/>
      <c r="FNE15" s="355"/>
      <c r="FNF15" s="355"/>
      <c r="FNG15" s="355"/>
      <c r="FNH15" s="355"/>
      <c r="FNI15" s="355"/>
      <c r="FNJ15" s="355"/>
      <c r="FNK15" s="355"/>
      <c r="FNL15" s="355"/>
      <c r="FNM15" s="355"/>
      <c r="FNN15" s="355"/>
      <c r="FNO15" s="355"/>
      <c r="FNP15" s="355"/>
      <c r="FNQ15" s="355"/>
      <c r="FNR15" s="355"/>
      <c r="FNS15" s="355"/>
      <c r="FNT15" s="355"/>
      <c r="FNU15" s="355"/>
      <c r="FNV15" s="355"/>
      <c r="FNW15" s="355"/>
      <c r="FNX15" s="355"/>
      <c r="FNY15" s="355"/>
      <c r="FNZ15" s="355"/>
      <c r="FOA15" s="355"/>
      <c r="FOB15" s="355"/>
      <c r="FOC15" s="355"/>
      <c r="FOD15" s="355"/>
      <c r="FOE15" s="355"/>
      <c r="FOF15" s="355"/>
      <c r="FOG15" s="355"/>
      <c r="FOH15" s="355"/>
      <c r="FOI15" s="355"/>
      <c r="FOJ15" s="355"/>
      <c r="FOK15" s="355"/>
      <c r="FOL15" s="355"/>
      <c r="FOM15" s="355"/>
      <c r="FON15" s="355"/>
      <c r="FOO15" s="355"/>
      <c r="FOP15" s="355"/>
      <c r="FOQ15" s="355"/>
      <c r="FOR15" s="355"/>
      <c r="FOS15" s="355"/>
      <c r="FOT15" s="355"/>
      <c r="FOU15" s="355"/>
      <c r="FOV15" s="355"/>
      <c r="FOW15" s="355"/>
      <c r="FOX15" s="355"/>
      <c r="FOY15" s="355"/>
      <c r="FOZ15" s="355"/>
      <c r="FPA15" s="355"/>
      <c r="FPB15" s="355"/>
      <c r="FPC15" s="355"/>
      <c r="FPD15" s="355"/>
      <c r="FPE15" s="355"/>
      <c r="FPF15" s="355"/>
      <c r="FPG15" s="355"/>
      <c r="FPH15" s="355"/>
      <c r="FPI15" s="355"/>
      <c r="FPJ15" s="355"/>
      <c r="FPK15" s="355"/>
      <c r="FPL15" s="355"/>
      <c r="FPM15" s="355"/>
      <c r="FPN15" s="355"/>
      <c r="FPO15" s="355"/>
      <c r="FPP15" s="355"/>
      <c r="FPQ15" s="355"/>
      <c r="FPR15" s="355"/>
      <c r="FPS15" s="355"/>
      <c r="FPT15" s="355"/>
      <c r="FPU15" s="355"/>
      <c r="FPV15" s="355"/>
      <c r="FPW15" s="355"/>
      <c r="FPX15" s="355"/>
      <c r="FPY15" s="355"/>
      <c r="FPZ15" s="355"/>
      <c r="FQA15" s="355"/>
      <c r="FQB15" s="355"/>
      <c r="FQC15" s="355"/>
      <c r="FQD15" s="355"/>
      <c r="FQE15" s="355"/>
      <c r="FQF15" s="355"/>
      <c r="FQG15" s="355"/>
      <c r="FQH15" s="355"/>
      <c r="FQI15" s="355"/>
      <c r="FQJ15" s="355"/>
      <c r="FQK15" s="355"/>
      <c r="FQL15" s="355"/>
      <c r="FQM15" s="355"/>
      <c r="FQN15" s="355"/>
      <c r="FQO15" s="355"/>
      <c r="FQP15" s="355"/>
      <c r="FQQ15" s="355"/>
      <c r="FQR15" s="355"/>
      <c r="FQS15" s="355"/>
      <c r="FQT15" s="355"/>
      <c r="FQU15" s="355"/>
      <c r="FQV15" s="355"/>
      <c r="FQW15" s="355"/>
      <c r="FQX15" s="355"/>
      <c r="FQY15" s="355"/>
      <c r="FQZ15" s="355"/>
      <c r="FRA15" s="355"/>
      <c r="FRB15" s="355"/>
      <c r="FRC15" s="355"/>
      <c r="FRD15" s="355"/>
      <c r="FRE15" s="355"/>
      <c r="FRF15" s="355"/>
      <c r="FRG15" s="355"/>
      <c r="FRH15" s="355"/>
      <c r="FRI15" s="355"/>
      <c r="FRJ15" s="355"/>
      <c r="FRK15" s="355"/>
      <c r="FRL15" s="355"/>
      <c r="FRM15" s="355"/>
      <c r="FRN15" s="355"/>
      <c r="FRO15" s="355"/>
      <c r="FRP15" s="355"/>
      <c r="FRQ15" s="355"/>
      <c r="FRR15" s="355"/>
      <c r="FRS15" s="355"/>
      <c r="FRT15" s="355"/>
      <c r="FRU15" s="355"/>
      <c r="FRV15" s="355"/>
      <c r="FRW15" s="355"/>
      <c r="FRX15" s="355"/>
      <c r="FRY15" s="355"/>
      <c r="FRZ15" s="355"/>
      <c r="FSA15" s="355"/>
      <c r="FSB15" s="355"/>
      <c r="FSC15" s="355"/>
      <c r="FSD15" s="355"/>
      <c r="FSE15" s="355"/>
      <c r="FSF15" s="355"/>
      <c r="FSG15" s="355"/>
      <c r="FSH15" s="355"/>
      <c r="FSI15" s="355"/>
      <c r="FSJ15" s="355"/>
      <c r="FSK15" s="355"/>
      <c r="FSL15" s="355"/>
      <c r="FSM15" s="355"/>
      <c r="FSN15" s="355"/>
      <c r="FSO15" s="355"/>
      <c r="FSP15" s="355"/>
      <c r="FSQ15" s="355"/>
      <c r="FSR15" s="355"/>
      <c r="FSS15" s="355"/>
      <c r="FST15" s="355"/>
      <c r="FSU15" s="355"/>
      <c r="FSV15" s="355"/>
      <c r="FSW15" s="355"/>
      <c r="FSX15" s="355"/>
      <c r="FSY15" s="355"/>
      <c r="FSZ15" s="355"/>
      <c r="FTA15" s="355"/>
      <c r="FTB15" s="355"/>
      <c r="FTC15" s="355"/>
      <c r="FTD15" s="355"/>
      <c r="FTE15" s="355"/>
      <c r="FTF15" s="355"/>
      <c r="FTG15" s="355"/>
      <c r="FTH15" s="355"/>
      <c r="FTI15" s="355"/>
      <c r="FTJ15" s="355"/>
      <c r="FTK15" s="355"/>
      <c r="FTL15" s="355"/>
      <c r="FTM15" s="355"/>
      <c r="FTN15" s="355"/>
      <c r="FTO15" s="355"/>
      <c r="FTP15" s="355"/>
      <c r="FTQ15" s="355"/>
      <c r="FTR15" s="355"/>
      <c r="FTS15" s="355"/>
      <c r="FTT15" s="355"/>
      <c r="FTU15" s="355"/>
      <c r="FTV15" s="355"/>
      <c r="FTW15" s="355"/>
      <c r="FTX15" s="355"/>
      <c r="FTY15" s="355"/>
      <c r="FTZ15" s="355"/>
      <c r="FUA15" s="355"/>
      <c r="FUB15" s="355"/>
      <c r="FUC15" s="355"/>
      <c r="FUD15" s="355"/>
      <c r="FUE15" s="355"/>
      <c r="FUF15" s="355"/>
      <c r="FUG15" s="355"/>
      <c r="FUH15" s="355"/>
      <c r="FUI15" s="355"/>
      <c r="FUP15" s="355"/>
      <c r="FUQ15" s="355"/>
      <c r="FUR15" s="355"/>
      <c r="FUS15" s="355"/>
      <c r="FUT15" s="355"/>
      <c r="FUU15" s="355"/>
      <c r="FUV15" s="355"/>
      <c r="FUW15" s="355"/>
      <c r="FUX15" s="355"/>
      <c r="FUY15" s="355"/>
      <c r="FUZ15" s="355"/>
      <c r="FVA15" s="355"/>
      <c r="FVB15" s="355"/>
      <c r="FVC15" s="355"/>
      <c r="FVD15" s="355"/>
      <c r="FVE15" s="355"/>
      <c r="FVF15" s="355"/>
      <c r="FVG15" s="355"/>
      <c r="FVH15" s="355"/>
      <c r="FVI15" s="355"/>
      <c r="FVJ15" s="355"/>
      <c r="FVK15" s="355"/>
      <c r="FVL15" s="355"/>
      <c r="FVM15" s="355"/>
      <c r="FVN15" s="355"/>
      <c r="FVO15" s="355"/>
      <c r="FVP15" s="355"/>
      <c r="FVQ15" s="355"/>
      <c r="FVR15" s="355"/>
      <c r="FVS15" s="355"/>
      <c r="FVT15" s="355"/>
      <c r="FVU15" s="355"/>
      <c r="FVV15" s="355"/>
      <c r="FVW15" s="355"/>
      <c r="FVX15" s="355"/>
      <c r="FVY15" s="355"/>
      <c r="FVZ15" s="355"/>
      <c r="FWA15" s="355"/>
      <c r="FWB15" s="355"/>
      <c r="FWC15" s="355"/>
      <c r="FWD15" s="355"/>
      <c r="FWE15" s="355"/>
      <c r="FWF15" s="355"/>
      <c r="FWG15" s="355"/>
      <c r="FWH15" s="355"/>
      <c r="FWI15" s="355"/>
      <c r="FWJ15" s="355"/>
      <c r="FWK15" s="355"/>
      <c r="FWL15" s="355"/>
      <c r="FWM15" s="355"/>
      <c r="FWN15" s="355"/>
      <c r="FWO15" s="355"/>
      <c r="FWP15" s="355"/>
      <c r="FWQ15" s="355"/>
      <c r="FWR15" s="355"/>
      <c r="FWS15" s="355"/>
      <c r="FWT15" s="355"/>
      <c r="FWU15" s="355"/>
      <c r="FWV15" s="355"/>
      <c r="FWW15" s="355"/>
      <c r="FWX15" s="355"/>
      <c r="FWY15" s="355"/>
      <c r="FWZ15" s="355"/>
      <c r="FXA15" s="355"/>
      <c r="FXB15" s="355"/>
      <c r="FXC15" s="355"/>
      <c r="FXD15" s="355"/>
      <c r="FXE15" s="355"/>
      <c r="FXF15" s="355"/>
      <c r="FXG15" s="355"/>
      <c r="FXH15" s="355"/>
      <c r="FXI15" s="355"/>
      <c r="FXJ15" s="355"/>
      <c r="FXK15" s="355"/>
      <c r="FXL15" s="355"/>
      <c r="FXM15" s="355"/>
      <c r="FXN15" s="355"/>
      <c r="FXO15" s="355"/>
      <c r="FXP15" s="355"/>
      <c r="FXQ15" s="355"/>
      <c r="FXR15" s="355"/>
      <c r="FXS15" s="355"/>
      <c r="FXT15" s="355"/>
      <c r="FXU15" s="355"/>
      <c r="FXV15" s="355"/>
      <c r="FXW15" s="355"/>
      <c r="FXX15" s="355"/>
      <c r="FXY15" s="355"/>
      <c r="FXZ15" s="355"/>
      <c r="FYA15" s="355"/>
      <c r="FYB15" s="355"/>
      <c r="FYC15" s="355"/>
      <c r="FYD15" s="355"/>
      <c r="FYE15" s="355"/>
      <c r="FYF15" s="355"/>
      <c r="FYG15" s="355"/>
      <c r="FYH15" s="355"/>
      <c r="FYI15" s="355"/>
      <c r="FYJ15" s="355"/>
      <c r="FYK15" s="355"/>
      <c r="FYL15" s="355"/>
      <c r="FYM15" s="355"/>
      <c r="FYN15" s="355"/>
      <c r="FYO15" s="355"/>
      <c r="FYP15" s="355"/>
      <c r="FYQ15" s="355"/>
      <c r="FYR15" s="355"/>
      <c r="FYS15" s="355"/>
      <c r="FYT15" s="355"/>
      <c r="FYU15" s="355"/>
      <c r="FYV15" s="355"/>
      <c r="FYW15" s="355"/>
      <c r="FYX15" s="355"/>
      <c r="FYY15" s="355"/>
      <c r="FYZ15" s="355"/>
      <c r="FZA15" s="355"/>
      <c r="FZB15" s="355"/>
      <c r="FZC15" s="355"/>
      <c r="FZD15" s="355"/>
      <c r="FZE15" s="355"/>
      <c r="FZF15" s="355"/>
      <c r="FZG15" s="355"/>
      <c r="FZH15" s="355"/>
      <c r="FZI15" s="355"/>
      <c r="FZJ15" s="355"/>
      <c r="FZK15" s="355"/>
      <c r="FZL15" s="355"/>
      <c r="FZM15" s="355"/>
      <c r="FZN15" s="355"/>
      <c r="FZO15" s="355"/>
      <c r="FZP15" s="355"/>
      <c r="FZQ15" s="355"/>
      <c r="FZR15" s="355"/>
      <c r="FZS15" s="355"/>
      <c r="FZT15" s="355"/>
      <c r="FZU15" s="355"/>
      <c r="FZV15" s="355"/>
      <c r="FZW15" s="355"/>
      <c r="FZX15" s="355"/>
      <c r="FZY15" s="355"/>
      <c r="FZZ15" s="355"/>
      <c r="GAA15" s="355"/>
      <c r="GAB15" s="355"/>
      <c r="GAC15" s="355"/>
      <c r="GAD15" s="355"/>
      <c r="GAE15" s="355"/>
      <c r="GAF15" s="355"/>
      <c r="GAG15" s="355"/>
      <c r="GAH15" s="355"/>
      <c r="GAI15" s="355"/>
      <c r="GAJ15" s="355"/>
      <c r="GAK15" s="355"/>
      <c r="GAL15" s="355"/>
      <c r="GAM15" s="355"/>
      <c r="GAN15" s="355"/>
      <c r="GAO15" s="355"/>
      <c r="GAP15" s="355"/>
      <c r="GAQ15" s="355"/>
      <c r="GAR15" s="355"/>
      <c r="GAS15" s="355"/>
      <c r="GAT15" s="355"/>
      <c r="GAU15" s="355"/>
      <c r="GAV15" s="355"/>
      <c r="GAW15" s="355"/>
      <c r="GAX15" s="355"/>
      <c r="GAY15" s="355"/>
      <c r="GAZ15" s="355"/>
      <c r="GBA15" s="355"/>
      <c r="GBB15" s="355"/>
      <c r="GBC15" s="355"/>
      <c r="GBD15" s="355"/>
      <c r="GBE15" s="355"/>
      <c r="GBF15" s="355"/>
      <c r="GBG15" s="355"/>
      <c r="GBH15" s="355"/>
      <c r="GBI15" s="355"/>
      <c r="GBJ15" s="355"/>
      <c r="GBK15" s="355"/>
      <c r="GBL15" s="355"/>
      <c r="GBM15" s="355"/>
      <c r="GBN15" s="355"/>
      <c r="GBO15" s="355"/>
      <c r="GBP15" s="355"/>
      <c r="GBQ15" s="355"/>
      <c r="GBR15" s="355"/>
      <c r="GBS15" s="355"/>
      <c r="GBT15" s="355"/>
      <c r="GBU15" s="355"/>
      <c r="GBV15" s="355"/>
      <c r="GBW15" s="355"/>
      <c r="GBX15" s="355"/>
      <c r="GBY15" s="355"/>
      <c r="GBZ15" s="355"/>
      <c r="GCA15" s="355"/>
      <c r="GCB15" s="355"/>
      <c r="GCC15" s="355"/>
      <c r="GCD15" s="355"/>
      <c r="GCE15" s="355"/>
      <c r="GCF15" s="355"/>
      <c r="GCG15" s="355"/>
      <c r="GCH15" s="355"/>
      <c r="GCI15" s="355"/>
      <c r="GCJ15" s="355"/>
      <c r="GCK15" s="355"/>
      <c r="GCL15" s="355"/>
      <c r="GCM15" s="355"/>
      <c r="GCN15" s="355"/>
      <c r="GCO15" s="355"/>
      <c r="GCP15" s="355"/>
      <c r="GCQ15" s="355"/>
      <c r="GCR15" s="355"/>
      <c r="GCS15" s="355"/>
      <c r="GCT15" s="355"/>
      <c r="GCU15" s="355"/>
      <c r="GCV15" s="355"/>
      <c r="GCW15" s="355"/>
      <c r="GCX15" s="355"/>
      <c r="GCY15" s="355"/>
      <c r="GCZ15" s="355"/>
      <c r="GDA15" s="355"/>
      <c r="GDB15" s="355"/>
      <c r="GDC15" s="355"/>
      <c r="GDD15" s="355"/>
      <c r="GDE15" s="355"/>
      <c r="GDF15" s="355"/>
      <c r="GDG15" s="355"/>
      <c r="GDH15" s="355"/>
      <c r="GDI15" s="355"/>
      <c r="GDJ15" s="355"/>
      <c r="GDK15" s="355"/>
      <c r="GDL15" s="355"/>
      <c r="GDM15" s="355"/>
      <c r="GDN15" s="355"/>
      <c r="GDO15" s="355"/>
      <c r="GDP15" s="355"/>
      <c r="GDQ15" s="355"/>
      <c r="GDR15" s="355"/>
      <c r="GDS15" s="355"/>
      <c r="GDT15" s="355"/>
      <c r="GDU15" s="355"/>
      <c r="GDV15" s="355"/>
      <c r="GDW15" s="355"/>
      <c r="GDX15" s="355"/>
      <c r="GDY15" s="355"/>
      <c r="GDZ15" s="355"/>
      <c r="GEA15" s="355"/>
      <c r="GEB15" s="355"/>
      <c r="GEC15" s="355"/>
      <c r="GED15" s="355"/>
      <c r="GEE15" s="355"/>
      <c r="GEL15" s="355"/>
      <c r="GEM15" s="355"/>
      <c r="GEN15" s="355"/>
      <c r="GEO15" s="355"/>
      <c r="GEP15" s="355"/>
      <c r="GEQ15" s="355"/>
      <c r="GER15" s="355"/>
      <c r="GES15" s="355"/>
      <c r="GET15" s="355"/>
      <c r="GEU15" s="355"/>
      <c r="GEV15" s="355"/>
      <c r="GEW15" s="355"/>
      <c r="GEX15" s="355"/>
      <c r="GEY15" s="355"/>
      <c r="GEZ15" s="355"/>
      <c r="GFA15" s="355"/>
      <c r="GFB15" s="355"/>
      <c r="GFC15" s="355"/>
      <c r="GFD15" s="355"/>
      <c r="GFE15" s="355"/>
      <c r="GFF15" s="355"/>
      <c r="GFG15" s="355"/>
      <c r="GFH15" s="355"/>
      <c r="GFI15" s="355"/>
      <c r="GFJ15" s="355"/>
      <c r="GFK15" s="355"/>
      <c r="GFL15" s="355"/>
      <c r="GFM15" s="355"/>
      <c r="GFN15" s="355"/>
      <c r="GFO15" s="355"/>
      <c r="GFP15" s="355"/>
      <c r="GFQ15" s="355"/>
      <c r="GFR15" s="355"/>
      <c r="GFS15" s="355"/>
      <c r="GFT15" s="355"/>
      <c r="GFU15" s="355"/>
      <c r="GFV15" s="355"/>
      <c r="GFW15" s="355"/>
      <c r="GFX15" s="355"/>
      <c r="GFY15" s="355"/>
      <c r="GFZ15" s="355"/>
      <c r="GGA15" s="355"/>
      <c r="GGB15" s="355"/>
      <c r="GGC15" s="355"/>
      <c r="GGD15" s="355"/>
      <c r="GGE15" s="355"/>
      <c r="GGF15" s="355"/>
      <c r="GGG15" s="355"/>
      <c r="GGH15" s="355"/>
      <c r="GGI15" s="355"/>
      <c r="GGJ15" s="355"/>
      <c r="GGK15" s="355"/>
      <c r="GGL15" s="355"/>
      <c r="GGM15" s="355"/>
      <c r="GGN15" s="355"/>
      <c r="GGO15" s="355"/>
      <c r="GGP15" s="355"/>
      <c r="GGQ15" s="355"/>
      <c r="GGR15" s="355"/>
      <c r="GGS15" s="355"/>
      <c r="GGT15" s="355"/>
      <c r="GGU15" s="355"/>
      <c r="GGV15" s="355"/>
      <c r="GGW15" s="355"/>
      <c r="GGX15" s="355"/>
      <c r="GGY15" s="355"/>
      <c r="GGZ15" s="355"/>
      <c r="GHA15" s="355"/>
      <c r="GHB15" s="355"/>
      <c r="GHC15" s="355"/>
      <c r="GHD15" s="355"/>
      <c r="GHE15" s="355"/>
      <c r="GHF15" s="355"/>
      <c r="GHG15" s="355"/>
      <c r="GHH15" s="355"/>
      <c r="GHI15" s="355"/>
      <c r="GHJ15" s="355"/>
      <c r="GHK15" s="355"/>
      <c r="GHL15" s="355"/>
      <c r="GHM15" s="355"/>
      <c r="GHN15" s="355"/>
      <c r="GHO15" s="355"/>
      <c r="GHP15" s="355"/>
      <c r="GHQ15" s="355"/>
      <c r="GHR15" s="355"/>
      <c r="GHS15" s="355"/>
      <c r="GHT15" s="355"/>
      <c r="GHU15" s="355"/>
      <c r="GHV15" s="355"/>
      <c r="GHW15" s="355"/>
      <c r="GHX15" s="355"/>
      <c r="GHY15" s="355"/>
      <c r="GHZ15" s="355"/>
      <c r="GIA15" s="355"/>
      <c r="GIB15" s="355"/>
      <c r="GIC15" s="355"/>
      <c r="GID15" s="355"/>
      <c r="GIE15" s="355"/>
      <c r="GIF15" s="355"/>
      <c r="GIG15" s="355"/>
      <c r="GIH15" s="355"/>
      <c r="GII15" s="355"/>
      <c r="GIJ15" s="355"/>
      <c r="GIK15" s="355"/>
      <c r="GIL15" s="355"/>
      <c r="GIM15" s="355"/>
      <c r="GIN15" s="355"/>
      <c r="GIO15" s="355"/>
      <c r="GIP15" s="355"/>
      <c r="GIQ15" s="355"/>
      <c r="GIR15" s="355"/>
      <c r="GIS15" s="355"/>
      <c r="GIT15" s="355"/>
      <c r="GIU15" s="355"/>
      <c r="GIV15" s="355"/>
      <c r="GIW15" s="355"/>
      <c r="GIX15" s="355"/>
      <c r="GIY15" s="355"/>
      <c r="GIZ15" s="355"/>
      <c r="GJA15" s="355"/>
      <c r="GJB15" s="355"/>
      <c r="GJC15" s="355"/>
      <c r="GJD15" s="355"/>
      <c r="GJE15" s="355"/>
      <c r="GJF15" s="355"/>
      <c r="GJG15" s="355"/>
      <c r="GJH15" s="355"/>
      <c r="GJI15" s="355"/>
      <c r="GJJ15" s="355"/>
      <c r="GJK15" s="355"/>
      <c r="GJL15" s="355"/>
      <c r="GJM15" s="355"/>
      <c r="GJN15" s="355"/>
      <c r="GJO15" s="355"/>
      <c r="GJP15" s="355"/>
      <c r="GJQ15" s="355"/>
      <c r="GJR15" s="355"/>
      <c r="GJS15" s="355"/>
      <c r="GJT15" s="355"/>
      <c r="GJU15" s="355"/>
      <c r="GJV15" s="355"/>
      <c r="GJW15" s="355"/>
      <c r="GJX15" s="355"/>
      <c r="GJY15" s="355"/>
      <c r="GJZ15" s="355"/>
      <c r="GKA15" s="355"/>
      <c r="GKB15" s="355"/>
      <c r="GKC15" s="355"/>
      <c r="GKD15" s="355"/>
      <c r="GKE15" s="355"/>
      <c r="GKF15" s="355"/>
      <c r="GKG15" s="355"/>
      <c r="GKH15" s="355"/>
      <c r="GKI15" s="355"/>
      <c r="GKJ15" s="355"/>
      <c r="GKK15" s="355"/>
      <c r="GKL15" s="355"/>
      <c r="GKM15" s="355"/>
      <c r="GKN15" s="355"/>
      <c r="GKO15" s="355"/>
      <c r="GKP15" s="355"/>
      <c r="GKQ15" s="355"/>
      <c r="GKR15" s="355"/>
      <c r="GKS15" s="355"/>
      <c r="GKT15" s="355"/>
      <c r="GKU15" s="355"/>
      <c r="GKV15" s="355"/>
      <c r="GKW15" s="355"/>
      <c r="GKX15" s="355"/>
      <c r="GKY15" s="355"/>
      <c r="GKZ15" s="355"/>
      <c r="GLA15" s="355"/>
      <c r="GLB15" s="355"/>
      <c r="GLC15" s="355"/>
      <c r="GLD15" s="355"/>
      <c r="GLE15" s="355"/>
      <c r="GLF15" s="355"/>
      <c r="GLG15" s="355"/>
      <c r="GLH15" s="355"/>
      <c r="GLI15" s="355"/>
      <c r="GLJ15" s="355"/>
      <c r="GLK15" s="355"/>
      <c r="GLL15" s="355"/>
      <c r="GLM15" s="355"/>
      <c r="GLN15" s="355"/>
      <c r="GLO15" s="355"/>
      <c r="GLP15" s="355"/>
      <c r="GLQ15" s="355"/>
      <c r="GLR15" s="355"/>
      <c r="GLS15" s="355"/>
      <c r="GLT15" s="355"/>
      <c r="GLU15" s="355"/>
      <c r="GLV15" s="355"/>
      <c r="GLW15" s="355"/>
      <c r="GLX15" s="355"/>
      <c r="GLY15" s="355"/>
      <c r="GLZ15" s="355"/>
      <c r="GMA15" s="355"/>
      <c r="GMB15" s="355"/>
      <c r="GMC15" s="355"/>
      <c r="GMD15" s="355"/>
      <c r="GME15" s="355"/>
      <c r="GMF15" s="355"/>
      <c r="GMG15" s="355"/>
      <c r="GMH15" s="355"/>
      <c r="GMI15" s="355"/>
      <c r="GMJ15" s="355"/>
      <c r="GMK15" s="355"/>
      <c r="GML15" s="355"/>
      <c r="GMM15" s="355"/>
      <c r="GMN15" s="355"/>
      <c r="GMO15" s="355"/>
      <c r="GMP15" s="355"/>
      <c r="GMQ15" s="355"/>
      <c r="GMR15" s="355"/>
      <c r="GMS15" s="355"/>
      <c r="GMT15" s="355"/>
      <c r="GMU15" s="355"/>
      <c r="GMV15" s="355"/>
      <c r="GMW15" s="355"/>
      <c r="GMX15" s="355"/>
      <c r="GMY15" s="355"/>
      <c r="GMZ15" s="355"/>
      <c r="GNA15" s="355"/>
      <c r="GNB15" s="355"/>
      <c r="GNC15" s="355"/>
      <c r="GND15" s="355"/>
      <c r="GNE15" s="355"/>
      <c r="GNF15" s="355"/>
      <c r="GNG15" s="355"/>
      <c r="GNH15" s="355"/>
      <c r="GNI15" s="355"/>
      <c r="GNJ15" s="355"/>
      <c r="GNK15" s="355"/>
      <c r="GNL15" s="355"/>
      <c r="GNM15" s="355"/>
      <c r="GNN15" s="355"/>
      <c r="GNO15" s="355"/>
      <c r="GNP15" s="355"/>
      <c r="GNQ15" s="355"/>
      <c r="GNR15" s="355"/>
      <c r="GNS15" s="355"/>
      <c r="GNT15" s="355"/>
      <c r="GNU15" s="355"/>
      <c r="GNV15" s="355"/>
      <c r="GNW15" s="355"/>
      <c r="GNX15" s="355"/>
      <c r="GNY15" s="355"/>
      <c r="GNZ15" s="355"/>
      <c r="GOA15" s="355"/>
      <c r="GOH15" s="355"/>
      <c r="GOI15" s="355"/>
      <c r="GOJ15" s="355"/>
      <c r="GOK15" s="355"/>
      <c r="GOL15" s="355"/>
      <c r="GOM15" s="355"/>
      <c r="GON15" s="355"/>
      <c r="GOO15" s="355"/>
      <c r="GOP15" s="355"/>
      <c r="GOQ15" s="355"/>
      <c r="GOR15" s="355"/>
      <c r="GOS15" s="355"/>
      <c r="GOT15" s="355"/>
      <c r="GOU15" s="355"/>
      <c r="GOV15" s="355"/>
      <c r="GOW15" s="355"/>
      <c r="GOX15" s="355"/>
      <c r="GOY15" s="355"/>
      <c r="GOZ15" s="355"/>
      <c r="GPA15" s="355"/>
      <c r="GPB15" s="355"/>
      <c r="GPC15" s="355"/>
      <c r="GPD15" s="355"/>
      <c r="GPE15" s="355"/>
      <c r="GPF15" s="355"/>
      <c r="GPG15" s="355"/>
      <c r="GPH15" s="355"/>
      <c r="GPI15" s="355"/>
      <c r="GPJ15" s="355"/>
      <c r="GPK15" s="355"/>
      <c r="GPL15" s="355"/>
      <c r="GPM15" s="355"/>
      <c r="GPN15" s="355"/>
      <c r="GPO15" s="355"/>
      <c r="GPP15" s="355"/>
      <c r="GPQ15" s="355"/>
      <c r="GPR15" s="355"/>
      <c r="GPS15" s="355"/>
      <c r="GPT15" s="355"/>
      <c r="GPU15" s="355"/>
      <c r="GPV15" s="355"/>
      <c r="GPW15" s="355"/>
      <c r="GPX15" s="355"/>
      <c r="GPY15" s="355"/>
      <c r="GPZ15" s="355"/>
      <c r="GQA15" s="355"/>
      <c r="GQB15" s="355"/>
      <c r="GQC15" s="355"/>
      <c r="GQD15" s="355"/>
      <c r="GQE15" s="355"/>
      <c r="GQF15" s="355"/>
      <c r="GQG15" s="355"/>
      <c r="GQH15" s="355"/>
      <c r="GQI15" s="355"/>
      <c r="GQJ15" s="355"/>
      <c r="GQK15" s="355"/>
      <c r="GQL15" s="355"/>
      <c r="GQM15" s="355"/>
      <c r="GQN15" s="355"/>
      <c r="GQO15" s="355"/>
      <c r="GQP15" s="355"/>
      <c r="GQQ15" s="355"/>
      <c r="GQR15" s="355"/>
      <c r="GQS15" s="355"/>
      <c r="GQT15" s="355"/>
      <c r="GQU15" s="355"/>
      <c r="GQV15" s="355"/>
      <c r="GQW15" s="355"/>
      <c r="GQX15" s="355"/>
      <c r="GQY15" s="355"/>
      <c r="GQZ15" s="355"/>
      <c r="GRA15" s="355"/>
      <c r="GRB15" s="355"/>
      <c r="GRC15" s="355"/>
      <c r="GRD15" s="355"/>
      <c r="GRE15" s="355"/>
      <c r="GRF15" s="355"/>
      <c r="GRG15" s="355"/>
      <c r="GRH15" s="355"/>
      <c r="GRI15" s="355"/>
      <c r="GRJ15" s="355"/>
      <c r="GRK15" s="355"/>
      <c r="GRL15" s="355"/>
      <c r="GRM15" s="355"/>
      <c r="GRN15" s="355"/>
      <c r="GRO15" s="355"/>
      <c r="GRP15" s="355"/>
      <c r="GRQ15" s="355"/>
      <c r="GRR15" s="355"/>
      <c r="GRS15" s="355"/>
      <c r="GRT15" s="355"/>
      <c r="GRU15" s="355"/>
      <c r="GRV15" s="355"/>
      <c r="GRW15" s="355"/>
      <c r="GRX15" s="355"/>
      <c r="GRY15" s="355"/>
      <c r="GRZ15" s="355"/>
      <c r="GSA15" s="355"/>
      <c r="GSB15" s="355"/>
      <c r="GSC15" s="355"/>
      <c r="GSD15" s="355"/>
      <c r="GSE15" s="355"/>
      <c r="GSF15" s="355"/>
      <c r="GSG15" s="355"/>
      <c r="GSH15" s="355"/>
      <c r="GSI15" s="355"/>
      <c r="GSJ15" s="355"/>
      <c r="GSK15" s="355"/>
      <c r="GSL15" s="355"/>
      <c r="GSM15" s="355"/>
      <c r="GSN15" s="355"/>
      <c r="GSO15" s="355"/>
      <c r="GSP15" s="355"/>
      <c r="GSQ15" s="355"/>
      <c r="GSR15" s="355"/>
      <c r="GSS15" s="355"/>
      <c r="GST15" s="355"/>
      <c r="GSU15" s="355"/>
      <c r="GSV15" s="355"/>
      <c r="GSW15" s="355"/>
      <c r="GSX15" s="355"/>
      <c r="GSY15" s="355"/>
      <c r="GSZ15" s="355"/>
      <c r="GTA15" s="355"/>
      <c r="GTB15" s="355"/>
      <c r="GTC15" s="355"/>
      <c r="GTD15" s="355"/>
      <c r="GTE15" s="355"/>
      <c r="GTF15" s="355"/>
      <c r="GTG15" s="355"/>
      <c r="GTH15" s="355"/>
      <c r="GTI15" s="355"/>
      <c r="GTJ15" s="355"/>
      <c r="GTK15" s="355"/>
      <c r="GTL15" s="355"/>
      <c r="GTM15" s="355"/>
      <c r="GTN15" s="355"/>
      <c r="GTO15" s="355"/>
      <c r="GTP15" s="355"/>
      <c r="GTQ15" s="355"/>
      <c r="GTR15" s="355"/>
      <c r="GTS15" s="355"/>
      <c r="GTT15" s="355"/>
      <c r="GTU15" s="355"/>
      <c r="GTV15" s="355"/>
      <c r="GTW15" s="355"/>
      <c r="GTX15" s="355"/>
      <c r="GTY15" s="355"/>
      <c r="GTZ15" s="355"/>
      <c r="GUA15" s="355"/>
      <c r="GUB15" s="355"/>
      <c r="GUC15" s="355"/>
      <c r="GUD15" s="355"/>
      <c r="GUE15" s="355"/>
      <c r="GUF15" s="355"/>
      <c r="GUG15" s="355"/>
      <c r="GUH15" s="355"/>
      <c r="GUI15" s="355"/>
      <c r="GUJ15" s="355"/>
      <c r="GUK15" s="355"/>
      <c r="GUL15" s="355"/>
      <c r="GUM15" s="355"/>
      <c r="GUN15" s="355"/>
      <c r="GUO15" s="355"/>
      <c r="GUP15" s="355"/>
      <c r="GUQ15" s="355"/>
      <c r="GUR15" s="355"/>
      <c r="GUS15" s="355"/>
      <c r="GUT15" s="355"/>
      <c r="GUU15" s="355"/>
      <c r="GUV15" s="355"/>
      <c r="GUW15" s="355"/>
      <c r="GUX15" s="355"/>
      <c r="GUY15" s="355"/>
      <c r="GUZ15" s="355"/>
      <c r="GVA15" s="355"/>
      <c r="GVB15" s="355"/>
      <c r="GVC15" s="355"/>
      <c r="GVD15" s="355"/>
      <c r="GVE15" s="355"/>
      <c r="GVF15" s="355"/>
      <c r="GVG15" s="355"/>
      <c r="GVH15" s="355"/>
      <c r="GVI15" s="355"/>
      <c r="GVJ15" s="355"/>
      <c r="GVK15" s="355"/>
      <c r="GVL15" s="355"/>
      <c r="GVM15" s="355"/>
      <c r="GVN15" s="355"/>
      <c r="GVO15" s="355"/>
      <c r="GVP15" s="355"/>
      <c r="GVQ15" s="355"/>
      <c r="GVR15" s="355"/>
      <c r="GVS15" s="355"/>
      <c r="GVT15" s="355"/>
      <c r="GVU15" s="355"/>
      <c r="GVV15" s="355"/>
      <c r="GVW15" s="355"/>
      <c r="GVX15" s="355"/>
      <c r="GVY15" s="355"/>
      <c r="GVZ15" s="355"/>
      <c r="GWA15" s="355"/>
      <c r="GWB15" s="355"/>
      <c r="GWC15" s="355"/>
      <c r="GWD15" s="355"/>
      <c r="GWE15" s="355"/>
      <c r="GWF15" s="355"/>
      <c r="GWG15" s="355"/>
      <c r="GWH15" s="355"/>
      <c r="GWI15" s="355"/>
      <c r="GWJ15" s="355"/>
      <c r="GWK15" s="355"/>
      <c r="GWL15" s="355"/>
      <c r="GWM15" s="355"/>
      <c r="GWN15" s="355"/>
      <c r="GWO15" s="355"/>
      <c r="GWP15" s="355"/>
      <c r="GWQ15" s="355"/>
      <c r="GWR15" s="355"/>
      <c r="GWS15" s="355"/>
      <c r="GWT15" s="355"/>
      <c r="GWU15" s="355"/>
      <c r="GWV15" s="355"/>
      <c r="GWW15" s="355"/>
      <c r="GWX15" s="355"/>
      <c r="GWY15" s="355"/>
      <c r="GWZ15" s="355"/>
      <c r="GXA15" s="355"/>
      <c r="GXB15" s="355"/>
      <c r="GXC15" s="355"/>
      <c r="GXD15" s="355"/>
      <c r="GXE15" s="355"/>
      <c r="GXF15" s="355"/>
      <c r="GXG15" s="355"/>
      <c r="GXH15" s="355"/>
      <c r="GXI15" s="355"/>
      <c r="GXJ15" s="355"/>
      <c r="GXK15" s="355"/>
      <c r="GXL15" s="355"/>
      <c r="GXM15" s="355"/>
      <c r="GXN15" s="355"/>
      <c r="GXO15" s="355"/>
      <c r="GXP15" s="355"/>
      <c r="GXQ15" s="355"/>
      <c r="GXR15" s="355"/>
      <c r="GXS15" s="355"/>
      <c r="GXT15" s="355"/>
      <c r="GXU15" s="355"/>
      <c r="GXV15" s="355"/>
      <c r="GXW15" s="355"/>
      <c r="GYD15" s="355"/>
      <c r="GYE15" s="355"/>
      <c r="GYF15" s="355"/>
      <c r="GYG15" s="355"/>
      <c r="GYH15" s="355"/>
      <c r="GYI15" s="355"/>
      <c r="GYJ15" s="355"/>
      <c r="GYK15" s="355"/>
      <c r="GYL15" s="355"/>
      <c r="GYM15" s="355"/>
      <c r="GYN15" s="355"/>
      <c r="GYO15" s="355"/>
      <c r="GYP15" s="355"/>
      <c r="GYQ15" s="355"/>
      <c r="GYR15" s="355"/>
      <c r="GYS15" s="355"/>
      <c r="GYT15" s="355"/>
      <c r="GYU15" s="355"/>
      <c r="GYV15" s="355"/>
      <c r="GYW15" s="355"/>
      <c r="GYX15" s="355"/>
      <c r="GYY15" s="355"/>
      <c r="GYZ15" s="355"/>
      <c r="GZA15" s="355"/>
      <c r="GZB15" s="355"/>
      <c r="GZC15" s="355"/>
      <c r="GZD15" s="355"/>
      <c r="GZE15" s="355"/>
      <c r="GZF15" s="355"/>
      <c r="GZG15" s="355"/>
      <c r="GZH15" s="355"/>
      <c r="GZI15" s="355"/>
      <c r="GZJ15" s="355"/>
      <c r="GZK15" s="355"/>
      <c r="GZL15" s="355"/>
      <c r="GZM15" s="355"/>
      <c r="GZN15" s="355"/>
      <c r="GZO15" s="355"/>
      <c r="GZP15" s="355"/>
      <c r="GZQ15" s="355"/>
      <c r="GZR15" s="355"/>
      <c r="GZS15" s="355"/>
      <c r="GZT15" s="355"/>
      <c r="GZU15" s="355"/>
      <c r="GZV15" s="355"/>
      <c r="GZW15" s="355"/>
      <c r="GZX15" s="355"/>
      <c r="GZY15" s="355"/>
      <c r="GZZ15" s="355"/>
      <c r="HAA15" s="355"/>
      <c r="HAB15" s="355"/>
      <c r="HAC15" s="355"/>
      <c r="HAD15" s="355"/>
      <c r="HAE15" s="355"/>
      <c r="HAF15" s="355"/>
      <c r="HAG15" s="355"/>
      <c r="HAH15" s="355"/>
      <c r="HAI15" s="355"/>
      <c r="HAJ15" s="355"/>
      <c r="HAK15" s="355"/>
      <c r="HAL15" s="355"/>
      <c r="HAM15" s="355"/>
      <c r="HAN15" s="355"/>
      <c r="HAO15" s="355"/>
      <c r="HAP15" s="355"/>
      <c r="HAQ15" s="355"/>
      <c r="HAR15" s="355"/>
      <c r="HAS15" s="355"/>
      <c r="HAT15" s="355"/>
      <c r="HAU15" s="355"/>
      <c r="HAV15" s="355"/>
      <c r="HAW15" s="355"/>
      <c r="HAX15" s="355"/>
      <c r="HAY15" s="355"/>
      <c r="HAZ15" s="355"/>
      <c r="HBA15" s="355"/>
      <c r="HBB15" s="355"/>
      <c r="HBC15" s="355"/>
      <c r="HBD15" s="355"/>
      <c r="HBE15" s="355"/>
      <c r="HBF15" s="355"/>
      <c r="HBG15" s="355"/>
      <c r="HBH15" s="355"/>
      <c r="HBI15" s="355"/>
      <c r="HBJ15" s="355"/>
      <c r="HBK15" s="355"/>
      <c r="HBL15" s="355"/>
      <c r="HBM15" s="355"/>
      <c r="HBN15" s="355"/>
      <c r="HBO15" s="355"/>
      <c r="HBP15" s="355"/>
      <c r="HBQ15" s="355"/>
      <c r="HBR15" s="355"/>
      <c r="HBS15" s="355"/>
      <c r="HBT15" s="355"/>
      <c r="HBU15" s="355"/>
      <c r="HBV15" s="355"/>
      <c r="HBW15" s="355"/>
      <c r="HBX15" s="355"/>
      <c r="HBY15" s="355"/>
      <c r="HBZ15" s="355"/>
      <c r="HCA15" s="355"/>
      <c r="HCB15" s="355"/>
      <c r="HCC15" s="355"/>
      <c r="HCD15" s="355"/>
      <c r="HCE15" s="355"/>
      <c r="HCF15" s="355"/>
      <c r="HCG15" s="355"/>
      <c r="HCH15" s="355"/>
      <c r="HCI15" s="355"/>
      <c r="HCJ15" s="355"/>
      <c r="HCK15" s="355"/>
      <c r="HCL15" s="355"/>
      <c r="HCM15" s="355"/>
      <c r="HCN15" s="355"/>
      <c r="HCO15" s="355"/>
      <c r="HCP15" s="355"/>
      <c r="HCQ15" s="355"/>
      <c r="HCR15" s="355"/>
      <c r="HCS15" s="355"/>
      <c r="HCT15" s="355"/>
      <c r="HCU15" s="355"/>
      <c r="HCV15" s="355"/>
      <c r="HCW15" s="355"/>
      <c r="HCX15" s="355"/>
      <c r="HCY15" s="355"/>
      <c r="HCZ15" s="355"/>
      <c r="HDA15" s="355"/>
      <c r="HDB15" s="355"/>
      <c r="HDC15" s="355"/>
      <c r="HDD15" s="355"/>
      <c r="HDE15" s="355"/>
      <c r="HDF15" s="355"/>
      <c r="HDG15" s="355"/>
      <c r="HDH15" s="355"/>
      <c r="HDI15" s="355"/>
      <c r="HDJ15" s="355"/>
      <c r="HDK15" s="355"/>
      <c r="HDL15" s="355"/>
      <c r="HDM15" s="355"/>
      <c r="HDN15" s="355"/>
      <c r="HDO15" s="355"/>
      <c r="HDP15" s="355"/>
      <c r="HDQ15" s="355"/>
      <c r="HDR15" s="355"/>
      <c r="HDS15" s="355"/>
      <c r="HDT15" s="355"/>
      <c r="HDU15" s="355"/>
      <c r="HDV15" s="355"/>
      <c r="HDW15" s="355"/>
      <c r="HDX15" s="355"/>
      <c r="HDY15" s="355"/>
      <c r="HDZ15" s="355"/>
      <c r="HEA15" s="355"/>
      <c r="HEB15" s="355"/>
      <c r="HEC15" s="355"/>
      <c r="HED15" s="355"/>
      <c r="HEE15" s="355"/>
      <c r="HEF15" s="355"/>
      <c r="HEG15" s="355"/>
      <c r="HEH15" s="355"/>
      <c r="HEI15" s="355"/>
      <c r="HEJ15" s="355"/>
      <c r="HEK15" s="355"/>
      <c r="HEL15" s="355"/>
      <c r="HEM15" s="355"/>
      <c r="HEN15" s="355"/>
      <c r="HEO15" s="355"/>
      <c r="HEP15" s="355"/>
      <c r="HEQ15" s="355"/>
      <c r="HER15" s="355"/>
      <c r="HES15" s="355"/>
      <c r="HET15" s="355"/>
      <c r="HEU15" s="355"/>
      <c r="HEV15" s="355"/>
      <c r="HEW15" s="355"/>
      <c r="HEX15" s="355"/>
      <c r="HEY15" s="355"/>
      <c r="HEZ15" s="355"/>
      <c r="HFA15" s="355"/>
      <c r="HFB15" s="355"/>
      <c r="HFC15" s="355"/>
      <c r="HFD15" s="355"/>
      <c r="HFE15" s="355"/>
      <c r="HFF15" s="355"/>
      <c r="HFG15" s="355"/>
      <c r="HFH15" s="355"/>
      <c r="HFI15" s="355"/>
      <c r="HFJ15" s="355"/>
      <c r="HFK15" s="355"/>
      <c r="HFL15" s="355"/>
      <c r="HFM15" s="355"/>
      <c r="HFN15" s="355"/>
      <c r="HFO15" s="355"/>
      <c r="HFP15" s="355"/>
      <c r="HFQ15" s="355"/>
      <c r="HFR15" s="355"/>
      <c r="HFS15" s="355"/>
      <c r="HFT15" s="355"/>
      <c r="HFU15" s="355"/>
      <c r="HFV15" s="355"/>
      <c r="HFW15" s="355"/>
      <c r="HFX15" s="355"/>
      <c r="HFY15" s="355"/>
      <c r="HFZ15" s="355"/>
      <c r="HGA15" s="355"/>
      <c r="HGB15" s="355"/>
      <c r="HGC15" s="355"/>
      <c r="HGD15" s="355"/>
      <c r="HGE15" s="355"/>
      <c r="HGF15" s="355"/>
      <c r="HGG15" s="355"/>
      <c r="HGH15" s="355"/>
      <c r="HGI15" s="355"/>
      <c r="HGJ15" s="355"/>
      <c r="HGK15" s="355"/>
      <c r="HGL15" s="355"/>
      <c r="HGM15" s="355"/>
      <c r="HGN15" s="355"/>
      <c r="HGO15" s="355"/>
      <c r="HGP15" s="355"/>
      <c r="HGQ15" s="355"/>
      <c r="HGR15" s="355"/>
      <c r="HGS15" s="355"/>
      <c r="HGT15" s="355"/>
      <c r="HGU15" s="355"/>
      <c r="HGV15" s="355"/>
      <c r="HGW15" s="355"/>
      <c r="HGX15" s="355"/>
      <c r="HGY15" s="355"/>
      <c r="HGZ15" s="355"/>
      <c r="HHA15" s="355"/>
      <c r="HHB15" s="355"/>
      <c r="HHC15" s="355"/>
      <c r="HHD15" s="355"/>
      <c r="HHE15" s="355"/>
      <c r="HHF15" s="355"/>
      <c r="HHG15" s="355"/>
      <c r="HHH15" s="355"/>
      <c r="HHI15" s="355"/>
      <c r="HHJ15" s="355"/>
      <c r="HHK15" s="355"/>
      <c r="HHL15" s="355"/>
      <c r="HHM15" s="355"/>
      <c r="HHN15" s="355"/>
      <c r="HHO15" s="355"/>
      <c r="HHP15" s="355"/>
      <c r="HHQ15" s="355"/>
      <c r="HHR15" s="355"/>
      <c r="HHS15" s="355"/>
      <c r="HHZ15" s="355"/>
      <c r="HIA15" s="355"/>
      <c r="HIB15" s="355"/>
      <c r="HIC15" s="355"/>
      <c r="HID15" s="355"/>
      <c r="HIE15" s="355"/>
      <c r="HIF15" s="355"/>
      <c r="HIG15" s="355"/>
      <c r="HIH15" s="355"/>
      <c r="HII15" s="355"/>
      <c r="HIJ15" s="355"/>
      <c r="HIK15" s="355"/>
      <c r="HIL15" s="355"/>
      <c r="HIM15" s="355"/>
      <c r="HIN15" s="355"/>
      <c r="HIO15" s="355"/>
      <c r="HIP15" s="355"/>
      <c r="HIQ15" s="355"/>
      <c r="HIR15" s="355"/>
      <c r="HIS15" s="355"/>
      <c r="HIT15" s="355"/>
      <c r="HIU15" s="355"/>
      <c r="HIV15" s="355"/>
      <c r="HIW15" s="355"/>
      <c r="HIX15" s="355"/>
      <c r="HIY15" s="355"/>
      <c r="HIZ15" s="355"/>
      <c r="HJA15" s="355"/>
      <c r="HJB15" s="355"/>
      <c r="HJC15" s="355"/>
      <c r="HJD15" s="355"/>
      <c r="HJE15" s="355"/>
      <c r="HJF15" s="355"/>
      <c r="HJG15" s="355"/>
      <c r="HJH15" s="355"/>
      <c r="HJI15" s="355"/>
      <c r="HJJ15" s="355"/>
      <c r="HJK15" s="355"/>
      <c r="HJL15" s="355"/>
      <c r="HJM15" s="355"/>
      <c r="HJN15" s="355"/>
      <c r="HJO15" s="355"/>
      <c r="HJP15" s="355"/>
      <c r="HJQ15" s="355"/>
      <c r="HJR15" s="355"/>
      <c r="HJS15" s="355"/>
      <c r="HJT15" s="355"/>
      <c r="HJU15" s="355"/>
      <c r="HJV15" s="355"/>
      <c r="HJW15" s="355"/>
      <c r="HJX15" s="355"/>
      <c r="HJY15" s="355"/>
      <c r="HJZ15" s="355"/>
      <c r="HKA15" s="355"/>
      <c r="HKB15" s="355"/>
      <c r="HKC15" s="355"/>
      <c r="HKD15" s="355"/>
      <c r="HKE15" s="355"/>
      <c r="HKF15" s="355"/>
      <c r="HKG15" s="355"/>
      <c r="HKH15" s="355"/>
      <c r="HKI15" s="355"/>
      <c r="HKJ15" s="355"/>
      <c r="HKK15" s="355"/>
      <c r="HKL15" s="355"/>
      <c r="HKM15" s="355"/>
      <c r="HKN15" s="355"/>
      <c r="HKO15" s="355"/>
      <c r="HKP15" s="355"/>
      <c r="HKQ15" s="355"/>
      <c r="HKR15" s="355"/>
      <c r="HKS15" s="355"/>
      <c r="HKT15" s="355"/>
      <c r="HKU15" s="355"/>
      <c r="HKV15" s="355"/>
      <c r="HKW15" s="355"/>
      <c r="HKX15" s="355"/>
      <c r="HKY15" s="355"/>
      <c r="HKZ15" s="355"/>
      <c r="HLA15" s="355"/>
      <c r="HLB15" s="355"/>
      <c r="HLC15" s="355"/>
      <c r="HLD15" s="355"/>
      <c r="HLE15" s="355"/>
      <c r="HLF15" s="355"/>
      <c r="HLG15" s="355"/>
      <c r="HLH15" s="355"/>
      <c r="HLI15" s="355"/>
      <c r="HLJ15" s="355"/>
      <c r="HLK15" s="355"/>
      <c r="HLL15" s="355"/>
      <c r="HLM15" s="355"/>
      <c r="HLN15" s="355"/>
      <c r="HLO15" s="355"/>
      <c r="HLP15" s="355"/>
      <c r="HLQ15" s="355"/>
      <c r="HLR15" s="355"/>
      <c r="HLS15" s="355"/>
      <c r="HLT15" s="355"/>
      <c r="HLU15" s="355"/>
      <c r="HLV15" s="355"/>
      <c r="HLW15" s="355"/>
      <c r="HLX15" s="355"/>
      <c r="HLY15" s="355"/>
      <c r="HLZ15" s="355"/>
      <c r="HMA15" s="355"/>
      <c r="HMB15" s="355"/>
      <c r="HMC15" s="355"/>
      <c r="HMD15" s="355"/>
      <c r="HME15" s="355"/>
      <c r="HMF15" s="355"/>
      <c r="HMG15" s="355"/>
      <c r="HMH15" s="355"/>
      <c r="HMI15" s="355"/>
      <c r="HMJ15" s="355"/>
      <c r="HMK15" s="355"/>
      <c r="HML15" s="355"/>
      <c r="HMM15" s="355"/>
      <c r="HMN15" s="355"/>
      <c r="HMO15" s="355"/>
      <c r="HMP15" s="355"/>
      <c r="HMQ15" s="355"/>
      <c r="HMR15" s="355"/>
      <c r="HMS15" s="355"/>
      <c r="HMT15" s="355"/>
      <c r="HMU15" s="355"/>
      <c r="HMV15" s="355"/>
      <c r="HMW15" s="355"/>
      <c r="HMX15" s="355"/>
      <c r="HMY15" s="355"/>
      <c r="HMZ15" s="355"/>
      <c r="HNA15" s="355"/>
      <c r="HNB15" s="355"/>
      <c r="HNC15" s="355"/>
      <c r="HND15" s="355"/>
      <c r="HNE15" s="355"/>
      <c r="HNF15" s="355"/>
      <c r="HNG15" s="355"/>
      <c r="HNH15" s="355"/>
      <c r="HNI15" s="355"/>
      <c r="HNJ15" s="355"/>
      <c r="HNK15" s="355"/>
      <c r="HNL15" s="355"/>
      <c r="HNM15" s="355"/>
      <c r="HNN15" s="355"/>
      <c r="HNO15" s="355"/>
      <c r="HNP15" s="355"/>
      <c r="HNQ15" s="355"/>
      <c r="HNR15" s="355"/>
      <c r="HNS15" s="355"/>
      <c r="HNT15" s="355"/>
      <c r="HNU15" s="355"/>
      <c r="HNV15" s="355"/>
      <c r="HNW15" s="355"/>
      <c r="HNX15" s="355"/>
      <c r="HNY15" s="355"/>
      <c r="HNZ15" s="355"/>
      <c r="HOA15" s="355"/>
      <c r="HOB15" s="355"/>
      <c r="HOC15" s="355"/>
      <c r="HOD15" s="355"/>
      <c r="HOE15" s="355"/>
      <c r="HOF15" s="355"/>
      <c r="HOG15" s="355"/>
      <c r="HOH15" s="355"/>
      <c r="HOI15" s="355"/>
      <c r="HOJ15" s="355"/>
      <c r="HOK15" s="355"/>
      <c r="HOL15" s="355"/>
      <c r="HOM15" s="355"/>
      <c r="HON15" s="355"/>
      <c r="HOO15" s="355"/>
      <c r="HOP15" s="355"/>
      <c r="HOQ15" s="355"/>
      <c r="HOR15" s="355"/>
      <c r="HOS15" s="355"/>
      <c r="HOT15" s="355"/>
      <c r="HOU15" s="355"/>
      <c r="HOV15" s="355"/>
      <c r="HOW15" s="355"/>
      <c r="HOX15" s="355"/>
      <c r="HOY15" s="355"/>
      <c r="HOZ15" s="355"/>
      <c r="HPA15" s="355"/>
      <c r="HPB15" s="355"/>
      <c r="HPC15" s="355"/>
      <c r="HPD15" s="355"/>
      <c r="HPE15" s="355"/>
      <c r="HPF15" s="355"/>
      <c r="HPG15" s="355"/>
      <c r="HPH15" s="355"/>
      <c r="HPI15" s="355"/>
      <c r="HPJ15" s="355"/>
      <c r="HPK15" s="355"/>
      <c r="HPL15" s="355"/>
      <c r="HPM15" s="355"/>
      <c r="HPN15" s="355"/>
      <c r="HPO15" s="355"/>
      <c r="HPP15" s="355"/>
      <c r="HPQ15" s="355"/>
      <c r="HPR15" s="355"/>
      <c r="HPS15" s="355"/>
      <c r="HPT15" s="355"/>
      <c r="HPU15" s="355"/>
      <c r="HPV15" s="355"/>
      <c r="HPW15" s="355"/>
      <c r="HPX15" s="355"/>
      <c r="HPY15" s="355"/>
      <c r="HPZ15" s="355"/>
      <c r="HQA15" s="355"/>
      <c r="HQB15" s="355"/>
      <c r="HQC15" s="355"/>
      <c r="HQD15" s="355"/>
      <c r="HQE15" s="355"/>
      <c r="HQF15" s="355"/>
      <c r="HQG15" s="355"/>
      <c r="HQH15" s="355"/>
      <c r="HQI15" s="355"/>
      <c r="HQJ15" s="355"/>
      <c r="HQK15" s="355"/>
      <c r="HQL15" s="355"/>
      <c r="HQM15" s="355"/>
      <c r="HQN15" s="355"/>
      <c r="HQO15" s="355"/>
      <c r="HQP15" s="355"/>
      <c r="HQQ15" s="355"/>
      <c r="HQR15" s="355"/>
      <c r="HQS15" s="355"/>
      <c r="HQT15" s="355"/>
      <c r="HQU15" s="355"/>
      <c r="HQV15" s="355"/>
      <c r="HQW15" s="355"/>
      <c r="HQX15" s="355"/>
      <c r="HQY15" s="355"/>
      <c r="HQZ15" s="355"/>
      <c r="HRA15" s="355"/>
      <c r="HRB15" s="355"/>
      <c r="HRC15" s="355"/>
      <c r="HRD15" s="355"/>
      <c r="HRE15" s="355"/>
      <c r="HRF15" s="355"/>
      <c r="HRG15" s="355"/>
      <c r="HRH15" s="355"/>
      <c r="HRI15" s="355"/>
      <c r="HRJ15" s="355"/>
      <c r="HRK15" s="355"/>
      <c r="HRL15" s="355"/>
      <c r="HRM15" s="355"/>
      <c r="HRN15" s="355"/>
      <c r="HRO15" s="355"/>
      <c r="HRV15" s="355"/>
      <c r="HRW15" s="355"/>
      <c r="HRX15" s="355"/>
      <c r="HRY15" s="355"/>
      <c r="HRZ15" s="355"/>
      <c r="HSA15" s="355"/>
      <c r="HSB15" s="355"/>
      <c r="HSC15" s="355"/>
      <c r="HSD15" s="355"/>
      <c r="HSE15" s="355"/>
      <c r="HSF15" s="355"/>
      <c r="HSG15" s="355"/>
      <c r="HSH15" s="355"/>
      <c r="HSI15" s="355"/>
      <c r="HSJ15" s="355"/>
      <c r="HSK15" s="355"/>
      <c r="HSL15" s="355"/>
      <c r="HSM15" s="355"/>
      <c r="HSN15" s="355"/>
      <c r="HSO15" s="355"/>
      <c r="HSP15" s="355"/>
      <c r="HSQ15" s="355"/>
      <c r="HSR15" s="355"/>
      <c r="HSS15" s="355"/>
      <c r="HST15" s="355"/>
      <c r="HSU15" s="355"/>
      <c r="HSV15" s="355"/>
      <c r="HSW15" s="355"/>
      <c r="HSX15" s="355"/>
      <c r="HSY15" s="355"/>
      <c r="HSZ15" s="355"/>
      <c r="HTA15" s="355"/>
      <c r="HTB15" s="355"/>
      <c r="HTC15" s="355"/>
      <c r="HTD15" s="355"/>
      <c r="HTE15" s="355"/>
      <c r="HTF15" s="355"/>
      <c r="HTG15" s="355"/>
      <c r="HTH15" s="355"/>
      <c r="HTI15" s="355"/>
      <c r="HTJ15" s="355"/>
      <c r="HTK15" s="355"/>
      <c r="HTL15" s="355"/>
      <c r="HTM15" s="355"/>
      <c r="HTN15" s="355"/>
      <c r="HTO15" s="355"/>
      <c r="HTP15" s="355"/>
      <c r="HTQ15" s="355"/>
      <c r="HTR15" s="355"/>
      <c r="HTS15" s="355"/>
      <c r="HTT15" s="355"/>
      <c r="HTU15" s="355"/>
      <c r="HTV15" s="355"/>
      <c r="HTW15" s="355"/>
      <c r="HTX15" s="355"/>
      <c r="HTY15" s="355"/>
      <c r="HTZ15" s="355"/>
      <c r="HUA15" s="355"/>
      <c r="HUB15" s="355"/>
      <c r="HUC15" s="355"/>
      <c r="HUD15" s="355"/>
      <c r="HUE15" s="355"/>
      <c r="HUF15" s="355"/>
      <c r="HUG15" s="355"/>
      <c r="HUH15" s="355"/>
      <c r="HUI15" s="355"/>
      <c r="HUJ15" s="355"/>
      <c r="HUK15" s="355"/>
      <c r="HUL15" s="355"/>
      <c r="HUM15" s="355"/>
      <c r="HUN15" s="355"/>
      <c r="HUO15" s="355"/>
      <c r="HUP15" s="355"/>
      <c r="HUQ15" s="355"/>
      <c r="HUR15" s="355"/>
      <c r="HUS15" s="355"/>
      <c r="HUT15" s="355"/>
      <c r="HUU15" s="355"/>
      <c r="HUV15" s="355"/>
      <c r="HUW15" s="355"/>
      <c r="HUX15" s="355"/>
      <c r="HUY15" s="355"/>
      <c r="HUZ15" s="355"/>
      <c r="HVA15" s="355"/>
      <c r="HVB15" s="355"/>
      <c r="HVC15" s="355"/>
      <c r="HVD15" s="355"/>
      <c r="HVE15" s="355"/>
      <c r="HVF15" s="355"/>
      <c r="HVG15" s="355"/>
      <c r="HVH15" s="355"/>
      <c r="HVI15" s="355"/>
      <c r="HVJ15" s="355"/>
      <c r="HVK15" s="355"/>
      <c r="HVL15" s="355"/>
      <c r="HVM15" s="355"/>
      <c r="HVN15" s="355"/>
      <c r="HVO15" s="355"/>
      <c r="HVP15" s="355"/>
      <c r="HVQ15" s="355"/>
      <c r="HVR15" s="355"/>
      <c r="HVS15" s="355"/>
      <c r="HVT15" s="355"/>
      <c r="HVU15" s="355"/>
      <c r="HVV15" s="355"/>
      <c r="HVW15" s="355"/>
      <c r="HVX15" s="355"/>
      <c r="HVY15" s="355"/>
      <c r="HVZ15" s="355"/>
      <c r="HWA15" s="355"/>
      <c r="HWB15" s="355"/>
      <c r="HWC15" s="355"/>
      <c r="HWD15" s="355"/>
      <c r="HWE15" s="355"/>
      <c r="HWF15" s="355"/>
      <c r="HWG15" s="355"/>
      <c r="HWH15" s="355"/>
      <c r="HWI15" s="355"/>
      <c r="HWJ15" s="355"/>
      <c r="HWK15" s="355"/>
      <c r="HWL15" s="355"/>
      <c r="HWM15" s="355"/>
      <c r="HWN15" s="355"/>
      <c r="HWO15" s="355"/>
      <c r="HWP15" s="355"/>
      <c r="HWQ15" s="355"/>
      <c r="HWR15" s="355"/>
      <c r="HWS15" s="355"/>
      <c r="HWT15" s="355"/>
      <c r="HWU15" s="355"/>
      <c r="HWV15" s="355"/>
      <c r="HWW15" s="355"/>
      <c r="HWX15" s="355"/>
      <c r="HWY15" s="355"/>
      <c r="HWZ15" s="355"/>
      <c r="HXA15" s="355"/>
      <c r="HXB15" s="355"/>
      <c r="HXC15" s="355"/>
      <c r="HXD15" s="355"/>
      <c r="HXE15" s="355"/>
      <c r="HXF15" s="355"/>
      <c r="HXG15" s="355"/>
      <c r="HXH15" s="355"/>
      <c r="HXI15" s="355"/>
      <c r="HXJ15" s="355"/>
      <c r="HXK15" s="355"/>
      <c r="HXL15" s="355"/>
      <c r="HXM15" s="355"/>
      <c r="HXN15" s="355"/>
      <c r="HXO15" s="355"/>
      <c r="HXP15" s="355"/>
      <c r="HXQ15" s="355"/>
      <c r="HXR15" s="355"/>
      <c r="HXS15" s="355"/>
      <c r="HXT15" s="355"/>
      <c r="HXU15" s="355"/>
      <c r="HXV15" s="355"/>
      <c r="HXW15" s="355"/>
      <c r="HXX15" s="355"/>
      <c r="HXY15" s="355"/>
      <c r="HXZ15" s="355"/>
      <c r="HYA15" s="355"/>
      <c r="HYB15" s="355"/>
      <c r="HYC15" s="355"/>
      <c r="HYD15" s="355"/>
      <c r="HYE15" s="355"/>
      <c r="HYF15" s="355"/>
      <c r="HYG15" s="355"/>
      <c r="HYH15" s="355"/>
      <c r="HYI15" s="355"/>
      <c r="HYJ15" s="355"/>
      <c r="HYK15" s="355"/>
      <c r="HYL15" s="355"/>
      <c r="HYM15" s="355"/>
      <c r="HYN15" s="355"/>
      <c r="HYO15" s="355"/>
      <c r="HYP15" s="355"/>
      <c r="HYQ15" s="355"/>
      <c r="HYR15" s="355"/>
      <c r="HYS15" s="355"/>
      <c r="HYT15" s="355"/>
      <c r="HYU15" s="355"/>
      <c r="HYV15" s="355"/>
      <c r="HYW15" s="355"/>
      <c r="HYX15" s="355"/>
      <c r="HYY15" s="355"/>
      <c r="HYZ15" s="355"/>
      <c r="HZA15" s="355"/>
      <c r="HZB15" s="355"/>
      <c r="HZC15" s="355"/>
      <c r="HZD15" s="355"/>
      <c r="HZE15" s="355"/>
      <c r="HZF15" s="355"/>
      <c r="HZG15" s="355"/>
      <c r="HZH15" s="355"/>
      <c r="HZI15" s="355"/>
      <c r="HZJ15" s="355"/>
      <c r="HZK15" s="355"/>
      <c r="HZL15" s="355"/>
      <c r="HZM15" s="355"/>
      <c r="HZN15" s="355"/>
      <c r="HZO15" s="355"/>
      <c r="HZP15" s="355"/>
      <c r="HZQ15" s="355"/>
      <c r="HZR15" s="355"/>
      <c r="HZS15" s="355"/>
      <c r="HZT15" s="355"/>
      <c r="HZU15" s="355"/>
      <c r="HZV15" s="355"/>
      <c r="HZW15" s="355"/>
      <c r="HZX15" s="355"/>
      <c r="HZY15" s="355"/>
      <c r="HZZ15" s="355"/>
      <c r="IAA15" s="355"/>
      <c r="IAB15" s="355"/>
      <c r="IAC15" s="355"/>
      <c r="IAD15" s="355"/>
      <c r="IAE15" s="355"/>
      <c r="IAF15" s="355"/>
      <c r="IAG15" s="355"/>
      <c r="IAH15" s="355"/>
      <c r="IAI15" s="355"/>
      <c r="IAJ15" s="355"/>
      <c r="IAK15" s="355"/>
      <c r="IAL15" s="355"/>
      <c r="IAM15" s="355"/>
      <c r="IAN15" s="355"/>
      <c r="IAO15" s="355"/>
      <c r="IAP15" s="355"/>
      <c r="IAQ15" s="355"/>
      <c r="IAR15" s="355"/>
      <c r="IAS15" s="355"/>
      <c r="IAT15" s="355"/>
      <c r="IAU15" s="355"/>
      <c r="IAV15" s="355"/>
      <c r="IAW15" s="355"/>
      <c r="IAX15" s="355"/>
      <c r="IAY15" s="355"/>
      <c r="IAZ15" s="355"/>
      <c r="IBA15" s="355"/>
      <c r="IBB15" s="355"/>
      <c r="IBC15" s="355"/>
      <c r="IBD15" s="355"/>
      <c r="IBE15" s="355"/>
      <c r="IBF15" s="355"/>
      <c r="IBG15" s="355"/>
      <c r="IBH15" s="355"/>
      <c r="IBI15" s="355"/>
      <c r="IBJ15" s="355"/>
      <c r="IBK15" s="355"/>
      <c r="IBR15" s="355"/>
      <c r="IBS15" s="355"/>
      <c r="IBT15" s="355"/>
      <c r="IBU15" s="355"/>
      <c r="IBV15" s="355"/>
      <c r="IBW15" s="355"/>
      <c r="IBX15" s="355"/>
      <c r="IBY15" s="355"/>
      <c r="IBZ15" s="355"/>
      <c r="ICA15" s="355"/>
      <c r="ICB15" s="355"/>
      <c r="ICC15" s="355"/>
      <c r="ICD15" s="355"/>
      <c r="ICE15" s="355"/>
      <c r="ICF15" s="355"/>
      <c r="ICG15" s="355"/>
      <c r="ICH15" s="355"/>
      <c r="ICI15" s="355"/>
      <c r="ICJ15" s="355"/>
      <c r="ICK15" s="355"/>
      <c r="ICL15" s="355"/>
      <c r="ICM15" s="355"/>
      <c r="ICN15" s="355"/>
      <c r="ICO15" s="355"/>
      <c r="ICP15" s="355"/>
      <c r="ICQ15" s="355"/>
      <c r="ICR15" s="355"/>
      <c r="ICS15" s="355"/>
      <c r="ICT15" s="355"/>
      <c r="ICU15" s="355"/>
      <c r="ICV15" s="355"/>
      <c r="ICW15" s="355"/>
      <c r="ICX15" s="355"/>
      <c r="ICY15" s="355"/>
      <c r="ICZ15" s="355"/>
      <c r="IDA15" s="355"/>
      <c r="IDB15" s="355"/>
      <c r="IDC15" s="355"/>
      <c r="IDD15" s="355"/>
      <c r="IDE15" s="355"/>
      <c r="IDF15" s="355"/>
      <c r="IDG15" s="355"/>
      <c r="IDH15" s="355"/>
      <c r="IDI15" s="355"/>
      <c r="IDJ15" s="355"/>
      <c r="IDK15" s="355"/>
      <c r="IDL15" s="355"/>
      <c r="IDM15" s="355"/>
      <c r="IDN15" s="355"/>
      <c r="IDO15" s="355"/>
      <c r="IDP15" s="355"/>
      <c r="IDQ15" s="355"/>
      <c r="IDR15" s="355"/>
      <c r="IDS15" s="355"/>
      <c r="IDT15" s="355"/>
      <c r="IDU15" s="355"/>
      <c r="IDV15" s="355"/>
      <c r="IDW15" s="355"/>
      <c r="IDX15" s="355"/>
      <c r="IDY15" s="355"/>
      <c r="IDZ15" s="355"/>
      <c r="IEA15" s="355"/>
      <c r="IEB15" s="355"/>
      <c r="IEC15" s="355"/>
      <c r="IED15" s="355"/>
      <c r="IEE15" s="355"/>
      <c r="IEF15" s="355"/>
      <c r="IEG15" s="355"/>
      <c r="IEH15" s="355"/>
      <c r="IEI15" s="355"/>
      <c r="IEJ15" s="355"/>
      <c r="IEK15" s="355"/>
      <c r="IEL15" s="355"/>
      <c r="IEM15" s="355"/>
      <c r="IEN15" s="355"/>
      <c r="IEO15" s="355"/>
      <c r="IEP15" s="355"/>
      <c r="IEQ15" s="355"/>
      <c r="IER15" s="355"/>
      <c r="IES15" s="355"/>
      <c r="IET15" s="355"/>
      <c r="IEU15" s="355"/>
      <c r="IEV15" s="355"/>
      <c r="IEW15" s="355"/>
      <c r="IEX15" s="355"/>
      <c r="IEY15" s="355"/>
      <c r="IEZ15" s="355"/>
      <c r="IFA15" s="355"/>
      <c r="IFB15" s="355"/>
      <c r="IFC15" s="355"/>
      <c r="IFD15" s="355"/>
      <c r="IFE15" s="355"/>
      <c r="IFF15" s="355"/>
      <c r="IFG15" s="355"/>
      <c r="IFH15" s="355"/>
      <c r="IFI15" s="355"/>
      <c r="IFJ15" s="355"/>
      <c r="IFK15" s="355"/>
      <c r="IFL15" s="355"/>
      <c r="IFM15" s="355"/>
      <c r="IFN15" s="355"/>
      <c r="IFO15" s="355"/>
      <c r="IFP15" s="355"/>
      <c r="IFQ15" s="355"/>
      <c r="IFR15" s="355"/>
      <c r="IFS15" s="355"/>
      <c r="IFT15" s="355"/>
      <c r="IFU15" s="355"/>
      <c r="IFV15" s="355"/>
      <c r="IFW15" s="355"/>
      <c r="IFX15" s="355"/>
      <c r="IFY15" s="355"/>
      <c r="IFZ15" s="355"/>
      <c r="IGA15" s="355"/>
      <c r="IGB15" s="355"/>
      <c r="IGC15" s="355"/>
      <c r="IGD15" s="355"/>
      <c r="IGE15" s="355"/>
      <c r="IGF15" s="355"/>
      <c r="IGG15" s="355"/>
      <c r="IGH15" s="355"/>
      <c r="IGI15" s="355"/>
      <c r="IGJ15" s="355"/>
      <c r="IGK15" s="355"/>
      <c r="IGL15" s="355"/>
      <c r="IGM15" s="355"/>
      <c r="IGN15" s="355"/>
      <c r="IGO15" s="355"/>
      <c r="IGP15" s="355"/>
      <c r="IGQ15" s="355"/>
      <c r="IGR15" s="355"/>
      <c r="IGS15" s="355"/>
      <c r="IGT15" s="355"/>
      <c r="IGU15" s="355"/>
      <c r="IGV15" s="355"/>
      <c r="IGW15" s="355"/>
      <c r="IGX15" s="355"/>
      <c r="IGY15" s="355"/>
      <c r="IGZ15" s="355"/>
      <c r="IHA15" s="355"/>
      <c r="IHB15" s="355"/>
      <c r="IHC15" s="355"/>
      <c r="IHD15" s="355"/>
      <c r="IHE15" s="355"/>
      <c r="IHF15" s="355"/>
      <c r="IHG15" s="355"/>
      <c r="IHH15" s="355"/>
      <c r="IHI15" s="355"/>
      <c r="IHJ15" s="355"/>
      <c r="IHK15" s="355"/>
      <c r="IHL15" s="355"/>
      <c r="IHM15" s="355"/>
      <c r="IHN15" s="355"/>
      <c r="IHO15" s="355"/>
      <c r="IHP15" s="355"/>
      <c r="IHQ15" s="355"/>
      <c r="IHR15" s="355"/>
      <c r="IHS15" s="355"/>
      <c r="IHT15" s="355"/>
      <c r="IHU15" s="355"/>
      <c r="IHV15" s="355"/>
      <c r="IHW15" s="355"/>
      <c r="IHX15" s="355"/>
      <c r="IHY15" s="355"/>
      <c r="IHZ15" s="355"/>
      <c r="IIA15" s="355"/>
      <c r="IIB15" s="355"/>
      <c r="IIC15" s="355"/>
      <c r="IID15" s="355"/>
      <c r="IIE15" s="355"/>
      <c r="IIF15" s="355"/>
      <c r="IIG15" s="355"/>
      <c r="IIH15" s="355"/>
      <c r="III15" s="355"/>
      <c r="IIJ15" s="355"/>
      <c r="IIK15" s="355"/>
      <c r="IIL15" s="355"/>
      <c r="IIM15" s="355"/>
      <c r="IIN15" s="355"/>
      <c r="IIO15" s="355"/>
      <c r="IIP15" s="355"/>
      <c r="IIQ15" s="355"/>
      <c r="IIR15" s="355"/>
      <c r="IIS15" s="355"/>
      <c r="IIT15" s="355"/>
      <c r="IIU15" s="355"/>
      <c r="IIV15" s="355"/>
      <c r="IIW15" s="355"/>
      <c r="IIX15" s="355"/>
      <c r="IIY15" s="355"/>
      <c r="IIZ15" s="355"/>
      <c r="IJA15" s="355"/>
      <c r="IJB15" s="355"/>
      <c r="IJC15" s="355"/>
      <c r="IJD15" s="355"/>
      <c r="IJE15" s="355"/>
      <c r="IJF15" s="355"/>
      <c r="IJG15" s="355"/>
      <c r="IJH15" s="355"/>
      <c r="IJI15" s="355"/>
      <c r="IJJ15" s="355"/>
      <c r="IJK15" s="355"/>
      <c r="IJL15" s="355"/>
      <c r="IJM15" s="355"/>
      <c r="IJN15" s="355"/>
      <c r="IJO15" s="355"/>
      <c r="IJP15" s="355"/>
      <c r="IJQ15" s="355"/>
      <c r="IJR15" s="355"/>
      <c r="IJS15" s="355"/>
      <c r="IJT15" s="355"/>
      <c r="IJU15" s="355"/>
      <c r="IJV15" s="355"/>
      <c r="IJW15" s="355"/>
      <c r="IJX15" s="355"/>
      <c r="IJY15" s="355"/>
      <c r="IJZ15" s="355"/>
      <c r="IKA15" s="355"/>
      <c r="IKB15" s="355"/>
      <c r="IKC15" s="355"/>
      <c r="IKD15" s="355"/>
      <c r="IKE15" s="355"/>
      <c r="IKF15" s="355"/>
      <c r="IKG15" s="355"/>
      <c r="IKH15" s="355"/>
      <c r="IKI15" s="355"/>
      <c r="IKJ15" s="355"/>
      <c r="IKK15" s="355"/>
      <c r="IKL15" s="355"/>
      <c r="IKM15" s="355"/>
      <c r="IKN15" s="355"/>
      <c r="IKO15" s="355"/>
      <c r="IKP15" s="355"/>
      <c r="IKQ15" s="355"/>
      <c r="IKR15" s="355"/>
      <c r="IKS15" s="355"/>
      <c r="IKT15" s="355"/>
      <c r="IKU15" s="355"/>
      <c r="IKV15" s="355"/>
      <c r="IKW15" s="355"/>
      <c r="IKX15" s="355"/>
      <c r="IKY15" s="355"/>
      <c r="IKZ15" s="355"/>
      <c r="ILA15" s="355"/>
      <c r="ILB15" s="355"/>
      <c r="ILC15" s="355"/>
      <c r="ILD15" s="355"/>
      <c r="ILE15" s="355"/>
      <c r="ILF15" s="355"/>
      <c r="ILG15" s="355"/>
      <c r="ILN15" s="355"/>
      <c r="ILO15" s="355"/>
      <c r="ILP15" s="355"/>
      <c r="ILQ15" s="355"/>
      <c r="ILR15" s="355"/>
      <c r="ILS15" s="355"/>
      <c r="ILT15" s="355"/>
      <c r="ILU15" s="355"/>
      <c r="ILV15" s="355"/>
      <c r="ILW15" s="355"/>
      <c r="ILX15" s="355"/>
      <c r="ILY15" s="355"/>
      <c r="ILZ15" s="355"/>
      <c r="IMA15" s="355"/>
      <c r="IMB15" s="355"/>
      <c r="IMC15" s="355"/>
      <c r="IMD15" s="355"/>
      <c r="IME15" s="355"/>
      <c r="IMF15" s="355"/>
      <c r="IMG15" s="355"/>
      <c r="IMH15" s="355"/>
      <c r="IMI15" s="355"/>
      <c r="IMJ15" s="355"/>
      <c r="IMK15" s="355"/>
      <c r="IML15" s="355"/>
      <c r="IMM15" s="355"/>
      <c r="IMN15" s="355"/>
      <c r="IMO15" s="355"/>
      <c r="IMP15" s="355"/>
      <c r="IMQ15" s="355"/>
      <c r="IMR15" s="355"/>
      <c r="IMS15" s="355"/>
      <c r="IMT15" s="355"/>
      <c r="IMU15" s="355"/>
      <c r="IMV15" s="355"/>
      <c r="IMW15" s="355"/>
      <c r="IMX15" s="355"/>
      <c r="IMY15" s="355"/>
      <c r="IMZ15" s="355"/>
      <c r="INA15" s="355"/>
      <c r="INB15" s="355"/>
      <c r="INC15" s="355"/>
      <c r="IND15" s="355"/>
      <c r="INE15" s="355"/>
      <c r="INF15" s="355"/>
      <c r="ING15" s="355"/>
      <c r="INH15" s="355"/>
      <c r="INI15" s="355"/>
      <c r="INJ15" s="355"/>
      <c r="INK15" s="355"/>
      <c r="INL15" s="355"/>
      <c r="INM15" s="355"/>
      <c r="INN15" s="355"/>
      <c r="INO15" s="355"/>
      <c r="INP15" s="355"/>
      <c r="INQ15" s="355"/>
      <c r="INR15" s="355"/>
      <c r="INS15" s="355"/>
      <c r="INT15" s="355"/>
      <c r="INU15" s="355"/>
      <c r="INV15" s="355"/>
      <c r="INW15" s="355"/>
      <c r="INX15" s="355"/>
      <c r="INY15" s="355"/>
      <c r="INZ15" s="355"/>
      <c r="IOA15" s="355"/>
      <c r="IOB15" s="355"/>
      <c r="IOC15" s="355"/>
      <c r="IOD15" s="355"/>
      <c r="IOE15" s="355"/>
      <c r="IOF15" s="355"/>
      <c r="IOG15" s="355"/>
      <c r="IOH15" s="355"/>
      <c r="IOI15" s="355"/>
      <c r="IOJ15" s="355"/>
      <c r="IOK15" s="355"/>
      <c r="IOL15" s="355"/>
      <c r="IOM15" s="355"/>
      <c r="ION15" s="355"/>
      <c r="IOO15" s="355"/>
      <c r="IOP15" s="355"/>
      <c r="IOQ15" s="355"/>
      <c r="IOR15" s="355"/>
      <c r="IOS15" s="355"/>
      <c r="IOT15" s="355"/>
      <c r="IOU15" s="355"/>
      <c r="IOV15" s="355"/>
      <c r="IOW15" s="355"/>
      <c r="IOX15" s="355"/>
      <c r="IOY15" s="355"/>
      <c r="IOZ15" s="355"/>
      <c r="IPA15" s="355"/>
      <c r="IPB15" s="355"/>
      <c r="IPC15" s="355"/>
      <c r="IPD15" s="355"/>
      <c r="IPE15" s="355"/>
      <c r="IPF15" s="355"/>
      <c r="IPG15" s="355"/>
      <c r="IPH15" s="355"/>
      <c r="IPI15" s="355"/>
      <c r="IPJ15" s="355"/>
      <c r="IPK15" s="355"/>
      <c r="IPL15" s="355"/>
      <c r="IPM15" s="355"/>
      <c r="IPN15" s="355"/>
      <c r="IPO15" s="355"/>
      <c r="IPP15" s="355"/>
      <c r="IPQ15" s="355"/>
      <c r="IPR15" s="355"/>
      <c r="IPS15" s="355"/>
      <c r="IPT15" s="355"/>
      <c r="IPU15" s="355"/>
      <c r="IPV15" s="355"/>
      <c r="IPW15" s="355"/>
      <c r="IPX15" s="355"/>
      <c r="IPY15" s="355"/>
      <c r="IPZ15" s="355"/>
      <c r="IQA15" s="355"/>
      <c r="IQB15" s="355"/>
      <c r="IQC15" s="355"/>
      <c r="IQD15" s="355"/>
      <c r="IQE15" s="355"/>
      <c r="IQF15" s="355"/>
      <c r="IQG15" s="355"/>
      <c r="IQH15" s="355"/>
      <c r="IQI15" s="355"/>
      <c r="IQJ15" s="355"/>
      <c r="IQK15" s="355"/>
      <c r="IQL15" s="355"/>
      <c r="IQM15" s="355"/>
      <c r="IQN15" s="355"/>
      <c r="IQO15" s="355"/>
      <c r="IQP15" s="355"/>
      <c r="IQQ15" s="355"/>
      <c r="IQR15" s="355"/>
      <c r="IQS15" s="355"/>
      <c r="IQT15" s="355"/>
      <c r="IQU15" s="355"/>
      <c r="IQV15" s="355"/>
      <c r="IQW15" s="355"/>
      <c r="IQX15" s="355"/>
      <c r="IQY15" s="355"/>
      <c r="IQZ15" s="355"/>
      <c r="IRA15" s="355"/>
      <c r="IRB15" s="355"/>
      <c r="IRC15" s="355"/>
      <c r="IRD15" s="355"/>
      <c r="IRE15" s="355"/>
      <c r="IRF15" s="355"/>
      <c r="IRG15" s="355"/>
      <c r="IRH15" s="355"/>
      <c r="IRI15" s="355"/>
      <c r="IRJ15" s="355"/>
      <c r="IRK15" s="355"/>
      <c r="IRL15" s="355"/>
      <c r="IRM15" s="355"/>
      <c r="IRN15" s="355"/>
      <c r="IRO15" s="355"/>
      <c r="IRP15" s="355"/>
      <c r="IRQ15" s="355"/>
      <c r="IRR15" s="355"/>
      <c r="IRS15" s="355"/>
      <c r="IRT15" s="355"/>
      <c r="IRU15" s="355"/>
      <c r="IRV15" s="355"/>
      <c r="IRW15" s="355"/>
      <c r="IRX15" s="355"/>
      <c r="IRY15" s="355"/>
      <c r="IRZ15" s="355"/>
      <c r="ISA15" s="355"/>
      <c r="ISB15" s="355"/>
      <c r="ISC15" s="355"/>
      <c r="ISD15" s="355"/>
      <c r="ISE15" s="355"/>
      <c r="ISF15" s="355"/>
      <c r="ISG15" s="355"/>
      <c r="ISH15" s="355"/>
      <c r="ISI15" s="355"/>
      <c r="ISJ15" s="355"/>
      <c r="ISK15" s="355"/>
      <c r="ISL15" s="355"/>
      <c r="ISM15" s="355"/>
      <c r="ISN15" s="355"/>
      <c r="ISO15" s="355"/>
      <c r="ISP15" s="355"/>
      <c r="ISQ15" s="355"/>
      <c r="ISR15" s="355"/>
      <c r="ISS15" s="355"/>
      <c r="IST15" s="355"/>
      <c r="ISU15" s="355"/>
      <c r="ISV15" s="355"/>
      <c r="ISW15" s="355"/>
      <c r="ISX15" s="355"/>
      <c r="ISY15" s="355"/>
      <c r="ISZ15" s="355"/>
      <c r="ITA15" s="355"/>
      <c r="ITB15" s="355"/>
      <c r="ITC15" s="355"/>
      <c r="ITD15" s="355"/>
      <c r="ITE15" s="355"/>
      <c r="ITF15" s="355"/>
      <c r="ITG15" s="355"/>
      <c r="ITH15" s="355"/>
      <c r="ITI15" s="355"/>
      <c r="ITJ15" s="355"/>
      <c r="ITK15" s="355"/>
      <c r="ITL15" s="355"/>
      <c r="ITM15" s="355"/>
      <c r="ITN15" s="355"/>
      <c r="ITO15" s="355"/>
      <c r="ITP15" s="355"/>
      <c r="ITQ15" s="355"/>
      <c r="ITR15" s="355"/>
      <c r="ITS15" s="355"/>
      <c r="ITT15" s="355"/>
      <c r="ITU15" s="355"/>
      <c r="ITV15" s="355"/>
      <c r="ITW15" s="355"/>
      <c r="ITX15" s="355"/>
      <c r="ITY15" s="355"/>
      <c r="ITZ15" s="355"/>
      <c r="IUA15" s="355"/>
      <c r="IUB15" s="355"/>
      <c r="IUC15" s="355"/>
      <c r="IUD15" s="355"/>
      <c r="IUE15" s="355"/>
      <c r="IUF15" s="355"/>
      <c r="IUG15" s="355"/>
      <c r="IUH15" s="355"/>
      <c r="IUI15" s="355"/>
      <c r="IUJ15" s="355"/>
      <c r="IUK15" s="355"/>
      <c r="IUL15" s="355"/>
      <c r="IUM15" s="355"/>
      <c r="IUN15" s="355"/>
      <c r="IUO15" s="355"/>
      <c r="IUP15" s="355"/>
      <c r="IUQ15" s="355"/>
      <c r="IUR15" s="355"/>
      <c r="IUS15" s="355"/>
      <c r="IUT15" s="355"/>
      <c r="IUU15" s="355"/>
      <c r="IUV15" s="355"/>
      <c r="IUW15" s="355"/>
      <c r="IUX15" s="355"/>
      <c r="IUY15" s="355"/>
      <c r="IUZ15" s="355"/>
      <c r="IVA15" s="355"/>
      <c r="IVB15" s="355"/>
      <c r="IVC15" s="355"/>
      <c r="IVJ15" s="355"/>
      <c r="IVK15" s="355"/>
      <c r="IVL15" s="355"/>
      <c r="IVM15" s="355"/>
      <c r="IVN15" s="355"/>
      <c r="IVO15" s="355"/>
      <c r="IVP15" s="355"/>
      <c r="IVQ15" s="355"/>
      <c r="IVR15" s="355"/>
      <c r="IVS15" s="355"/>
      <c r="IVT15" s="355"/>
      <c r="IVU15" s="355"/>
      <c r="IVV15" s="355"/>
      <c r="IVW15" s="355"/>
      <c r="IVX15" s="355"/>
      <c r="IVY15" s="355"/>
      <c r="IVZ15" s="355"/>
      <c r="IWA15" s="355"/>
      <c r="IWB15" s="355"/>
      <c r="IWC15" s="355"/>
      <c r="IWD15" s="355"/>
      <c r="IWE15" s="355"/>
      <c r="IWF15" s="355"/>
      <c r="IWG15" s="355"/>
      <c r="IWH15" s="355"/>
      <c r="IWI15" s="355"/>
      <c r="IWJ15" s="355"/>
      <c r="IWK15" s="355"/>
      <c r="IWL15" s="355"/>
      <c r="IWM15" s="355"/>
      <c r="IWN15" s="355"/>
      <c r="IWO15" s="355"/>
      <c r="IWP15" s="355"/>
      <c r="IWQ15" s="355"/>
      <c r="IWR15" s="355"/>
      <c r="IWS15" s="355"/>
      <c r="IWT15" s="355"/>
      <c r="IWU15" s="355"/>
      <c r="IWV15" s="355"/>
      <c r="IWW15" s="355"/>
      <c r="IWX15" s="355"/>
      <c r="IWY15" s="355"/>
      <c r="IWZ15" s="355"/>
      <c r="IXA15" s="355"/>
      <c r="IXB15" s="355"/>
      <c r="IXC15" s="355"/>
      <c r="IXD15" s="355"/>
      <c r="IXE15" s="355"/>
      <c r="IXF15" s="355"/>
      <c r="IXG15" s="355"/>
      <c r="IXH15" s="355"/>
      <c r="IXI15" s="355"/>
      <c r="IXJ15" s="355"/>
      <c r="IXK15" s="355"/>
      <c r="IXL15" s="355"/>
      <c r="IXM15" s="355"/>
      <c r="IXN15" s="355"/>
      <c r="IXO15" s="355"/>
      <c r="IXP15" s="355"/>
      <c r="IXQ15" s="355"/>
      <c r="IXR15" s="355"/>
      <c r="IXS15" s="355"/>
      <c r="IXT15" s="355"/>
      <c r="IXU15" s="355"/>
      <c r="IXV15" s="355"/>
      <c r="IXW15" s="355"/>
      <c r="IXX15" s="355"/>
      <c r="IXY15" s="355"/>
      <c r="IXZ15" s="355"/>
      <c r="IYA15" s="355"/>
      <c r="IYB15" s="355"/>
      <c r="IYC15" s="355"/>
      <c r="IYD15" s="355"/>
      <c r="IYE15" s="355"/>
      <c r="IYF15" s="355"/>
      <c r="IYG15" s="355"/>
      <c r="IYH15" s="355"/>
      <c r="IYI15" s="355"/>
      <c r="IYJ15" s="355"/>
      <c r="IYK15" s="355"/>
      <c r="IYL15" s="355"/>
      <c r="IYM15" s="355"/>
      <c r="IYN15" s="355"/>
      <c r="IYO15" s="355"/>
      <c r="IYP15" s="355"/>
      <c r="IYQ15" s="355"/>
      <c r="IYR15" s="355"/>
      <c r="IYS15" s="355"/>
      <c r="IYT15" s="355"/>
      <c r="IYU15" s="355"/>
      <c r="IYV15" s="355"/>
      <c r="IYW15" s="355"/>
      <c r="IYX15" s="355"/>
      <c r="IYY15" s="355"/>
      <c r="IYZ15" s="355"/>
      <c r="IZA15" s="355"/>
      <c r="IZB15" s="355"/>
      <c r="IZC15" s="355"/>
      <c r="IZD15" s="355"/>
      <c r="IZE15" s="355"/>
      <c r="IZF15" s="355"/>
      <c r="IZG15" s="355"/>
      <c r="IZH15" s="355"/>
      <c r="IZI15" s="355"/>
      <c r="IZJ15" s="355"/>
      <c r="IZK15" s="355"/>
      <c r="IZL15" s="355"/>
      <c r="IZM15" s="355"/>
      <c r="IZN15" s="355"/>
      <c r="IZO15" s="355"/>
      <c r="IZP15" s="355"/>
      <c r="IZQ15" s="355"/>
      <c r="IZR15" s="355"/>
      <c r="IZS15" s="355"/>
      <c r="IZT15" s="355"/>
      <c r="IZU15" s="355"/>
      <c r="IZV15" s="355"/>
      <c r="IZW15" s="355"/>
      <c r="IZX15" s="355"/>
      <c r="IZY15" s="355"/>
      <c r="IZZ15" s="355"/>
      <c r="JAA15" s="355"/>
      <c r="JAB15" s="355"/>
      <c r="JAC15" s="355"/>
      <c r="JAD15" s="355"/>
      <c r="JAE15" s="355"/>
      <c r="JAF15" s="355"/>
      <c r="JAG15" s="355"/>
      <c r="JAH15" s="355"/>
      <c r="JAI15" s="355"/>
      <c r="JAJ15" s="355"/>
      <c r="JAK15" s="355"/>
      <c r="JAL15" s="355"/>
      <c r="JAM15" s="355"/>
      <c r="JAN15" s="355"/>
      <c r="JAO15" s="355"/>
      <c r="JAP15" s="355"/>
      <c r="JAQ15" s="355"/>
      <c r="JAR15" s="355"/>
      <c r="JAS15" s="355"/>
      <c r="JAT15" s="355"/>
      <c r="JAU15" s="355"/>
      <c r="JAV15" s="355"/>
      <c r="JAW15" s="355"/>
      <c r="JAX15" s="355"/>
      <c r="JAY15" s="355"/>
      <c r="JAZ15" s="355"/>
      <c r="JBA15" s="355"/>
      <c r="JBB15" s="355"/>
      <c r="JBC15" s="355"/>
      <c r="JBD15" s="355"/>
      <c r="JBE15" s="355"/>
      <c r="JBF15" s="355"/>
      <c r="JBG15" s="355"/>
      <c r="JBH15" s="355"/>
      <c r="JBI15" s="355"/>
      <c r="JBJ15" s="355"/>
      <c r="JBK15" s="355"/>
      <c r="JBL15" s="355"/>
      <c r="JBM15" s="355"/>
      <c r="JBN15" s="355"/>
      <c r="JBO15" s="355"/>
      <c r="JBP15" s="355"/>
      <c r="JBQ15" s="355"/>
      <c r="JBR15" s="355"/>
      <c r="JBS15" s="355"/>
      <c r="JBT15" s="355"/>
      <c r="JBU15" s="355"/>
      <c r="JBV15" s="355"/>
      <c r="JBW15" s="355"/>
      <c r="JBX15" s="355"/>
      <c r="JBY15" s="355"/>
      <c r="JBZ15" s="355"/>
      <c r="JCA15" s="355"/>
      <c r="JCB15" s="355"/>
      <c r="JCC15" s="355"/>
      <c r="JCD15" s="355"/>
      <c r="JCE15" s="355"/>
      <c r="JCF15" s="355"/>
      <c r="JCG15" s="355"/>
      <c r="JCH15" s="355"/>
      <c r="JCI15" s="355"/>
      <c r="JCJ15" s="355"/>
      <c r="JCK15" s="355"/>
      <c r="JCL15" s="355"/>
      <c r="JCM15" s="355"/>
      <c r="JCN15" s="355"/>
      <c r="JCO15" s="355"/>
      <c r="JCP15" s="355"/>
      <c r="JCQ15" s="355"/>
      <c r="JCR15" s="355"/>
      <c r="JCS15" s="355"/>
      <c r="JCT15" s="355"/>
      <c r="JCU15" s="355"/>
      <c r="JCV15" s="355"/>
      <c r="JCW15" s="355"/>
      <c r="JCX15" s="355"/>
      <c r="JCY15" s="355"/>
      <c r="JCZ15" s="355"/>
      <c r="JDA15" s="355"/>
      <c r="JDB15" s="355"/>
      <c r="JDC15" s="355"/>
      <c r="JDD15" s="355"/>
      <c r="JDE15" s="355"/>
      <c r="JDF15" s="355"/>
      <c r="JDG15" s="355"/>
      <c r="JDH15" s="355"/>
      <c r="JDI15" s="355"/>
      <c r="JDJ15" s="355"/>
      <c r="JDK15" s="355"/>
      <c r="JDL15" s="355"/>
      <c r="JDM15" s="355"/>
      <c r="JDN15" s="355"/>
      <c r="JDO15" s="355"/>
      <c r="JDP15" s="355"/>
      <c r="JDQ15" s="355"/>
      <c r="JDR15" s="355"/>
      <c r="JDS15" s="355"/>
      <c r="JDT15" s="355"/>
      <c r="JDU15" s="355"/>
      <c r="JDV15" s="355"/>
      <c r="JDW15" s="355"/>
      <c r="JDX15" s="355"/>
      <c r="JDY15" s="355"/>
      <c r="JDZ15" s="355"/>
      <c r="JEA15" s="355"/>
      <c r="JEB15" s="355"/>
      <c r="JEC15" s="355"/>
      <c r="JED15" s="355"/>
      <c r="JEE15" s="355"/>
      <c r="JEF15" s="355"/>
      <c r="JEG15" s="355"/>
      <c r="JEH15" s="355"/>
      <c r="JEI15" s="355"/>
      <c r="JEJ15" s="355"/>
      <c r="JEK15" s="355"/>
      <c r="JEL15" s="355"/>
      <c r="JEM15" s="355"/>
      <c r="JEN15" s="355"/>
      <c r="JEO15" s="355"/>
      <c r="JEP15" s="355"/>
      <c r="JEQ15" s="355"/>
      <c r="JER15" s="355"/>
      <c r="JES15" s="355"/>
      <c r="JET15" s="355"/>
      <c r="JEU15" s="355"/>
      <c r="JEV15" s="355"/>
      <c r="JEW15" s="355"/>
      <c r="JEX15" s="355"/>
      <c r="JEY15" s="355"/>
      <c r="JFF15" s="355"/>
      <c r="JFG15" s="355"/>
      <c r="JFH15" s="355"/>
      <c r="JFI15" s="355"/>
      <c r="JFJ15" s="355"/>
      <c r="JFK15" s="355"/>
      <c r="JFL15" s="355"/>
      <c r="JFM15" s="355"/>
      <c r="JFN15" s="355"/>
      <c r="JFO15" s="355"/>
      <c r="JFP15" s="355"/>
      <c r="JFQ15" s="355"/>
      <c r="JFR15" s="355"/>
      <c r="JFS15" s="355"/>
      <c r="JFT15" s="355"/>
      <c r="JFU15" s="355"/>
      <c r="JFV15" s="355"/>
      <c r="JFW15" s="355"/>
      <c r="JFX15" s="355"/>
      <c r="JFY15" s="355"/>
      <c r="JFZ15" s="355"/>
      <c r="JGA15" s="355"/>
      <c r="JGB15" s="355"/>
      <c r="JGC15" s="355"/>
      <c r="JGD15" s="355"/>
      <c r="JGE15" s="355"/>
      <c r="JGF15" s="355"/>
      <c r="JGG15" s="355"/>
      <c r="JGH15" s="355"/>
      <c r="JGI15" s="355"/>
      <c r="JGJ15" s="355"/>
      <c r="JGK15" s="355"/>
      <c r="JGL15" s="355"/>
      <c r="JGM15" s="355"/>
      <c r="JGN15" s="355"/>
      <c r="JGO15" s="355"/>
      <c r="JGP15" s="355"/>
      <c r="JGQ15" s="355"/>
      <c r="JGR15" s="355"/>
      <c r="JGS15" s="355"/>
      <c r="JGT15" s="355"/>
      <c r="JGU15" s="355"/>
      <c r="JGV15" s="355"/>
      <c r="JGW15" s="355"/>
      <c r="JGX15" s="355"/>
      <c r="JGY15" s="355"/>
      <c r="JGZ15" s="355"/>
      <c r="JHA15" s="355"/>
      <c r="JHB15" s="355"/>
      <c r="JHC15" s="355"/>
      <c r="JHD15" s="355"/>
      <c r="JHE15" s="355"/>
      <c r="JHF15" s="355"/>
      <c r="JHG15" s="355"/>
      <c r="JHH15" s="355"/>
      <c r="JHI15" s="355"/>
      <c r="JHJ15" s="355"/>
      <c r="JHK15" s="355"/>
      <c r="JHL15" s="355"/>
      <c r="JHM15" s="355"/>
      <c r="JHN15" s="355"/>
      <c r="JHO15" s="355"/>
      <c r="JHP15" s="355"/>
      <c r="JHQ15" s="355"/>
      <c r="JHR15" s="355"/>
      <c r="JHS15" s="355"/>
      <c r="JHT15" s="355"/>
      <c r="JHU15" s="355"/>
      <c r="JHV15" s="355"/>
      <c r="JHW15" s="355"/>
      <c r="JHX15" s="355"/>
      <c r="JHY15" s="355"/>
      <c r="JHZ15" s="355"/>
      <c r="JIA15" s="355"/>
      <c r="JIB15" s="355"/>
      <c r="JIC15" s="355"/>
      <c r="JID15" s="355"/>
      <c r="JIE15" s="355"/>
      <c r="JIF15" s="355"/>
      <c r="JIG15" s="355"/>
      <c r="JIH15" s="355"/>
      <c r="JII15" s="355"/>
      <c r="JIJ15" s="355"/>
      <c r="JIK15" s="355"/>
      <c r="JIL15" s="355"/>
      <c r="JIM15" s="355"/>
      <c r="JIN15" s="355"/>
      <c r="JIO15" s="355"/>
      <c r="JIP15" s="355"/>
      <c r="JIQ15" s="355"/>
      <c r="JIR15" s="355"/>
      <c r="JIS15" s="355"/>
      <c r="JIT15" s="355"/>
      <c r="JIU15" s="355"/>
      <c r="JIV15" s="355"/>
      <c r="JIW15" s="355"/>
      <c r="JIX15" s="355"/>
      <c r="JIY15" s="355"/>
      <c r="JIZ15" s="355"/>
      <c r="JJA15" s="355"/>
      <c r="JJB15" s="355"/>
      <c r="JJC15" s="355"/>
      <c r="JJD15" s="355"/>
      <c r="JJE15" s="355"/>
      <c r="JJF15" s="355"/>
      <c r="JJG15" s="355"/>
      <c r="JJH15" s="355"/>
      <c r="JJI15" s="355"/>
      <c r="JJJ15" s="355"/>
      <c r="JJK15" s="355"/>
      <c r="JJL15" s="355"/>
      <c r="JJM15" s="355"/>
      <c r="JJN15" s="355"/>
      <c r="JJO15" s="355"/>
      <c r="JJP15" s="355"/>
      <c r="JJQ15" s="355"/>
      <c r="JJR15" s="355"/>
      <c r="JJS15" s="355"/>
      <c r="JJT15" s="355"/>
      <c r="JJU15" s="355"/>
      <c r="JJV15" s="355"/>
      <c r="JJW15" s="355"/>
      <c r="JJX15" s="355"/>
      <c r="JJY15" s="355"/>
      <c r="JJZ15" s="355"/>
      <c r="JKA15" s="355"/>
      <c r="JKB15" s="355"/>
      <c r="JKC15" s="355"/>
      <c r="JKD15" s="355"/>
      <c r="JKE15" s="355"/>
      <c r="JKF15" s="355"/>
      <c r="JKG15" s="355"/>
      <c r="JKH15" s="355"/>
      <c r="JKI15" s="355"/>
      <c r="JKJ15" s="355"/>
      <c r="JKK15" s="355"/>
      <c r="JKL15" s="355"/>
      <c r="JKM15" s="355"/>
      <c r="JKN15" s="355"/>
      <c r="JKO15" s="355"/>
      <c r="JKP15" s="355"/>
      <c r="JKQ15" s="355"/>
      <c r="JKR15" s="355"/>
      <c r="JKS15" s="355"/>
      <c r="JKT15" s="355"/>
      <c r="JKU15" s="355"/>
      <c r="JKV15" s="355"/>
      <c r="JKW15" s="355"/>
      <c r="JKX15" s="355"/>
      <c r="JKY15" s="355"/>
      <c r="JKZ15" s="355"/>
      <c r="JLA15" s="355"/>
      <c r="JLB15" s="355"/>
      <c r="JLC15" s="355"/>
      <c r="JLD15" s="355"/>
      <c r="JLE15" s="355"/>
      <c r="JLF15" s="355"/>
      <c r="JLG15" s="355"/>
      <c r="JLH15" s="355"/>
      <c r="JLI15" s="355"/>
      <c r="JLJ15" s="355"/>
      <c r="JLK15" s="355"/>
      <c r="JLL15" s="355"/>
      <c r="JLM15" s="355"/>
      <c r="JLN15" s="355"/>
      <c r="JLO15" s="355"/>
      <c r="JLP15" s="355"/>
      <c r="JLQ15" s="355"/>
      <c r="JLR15" s="355"/>
      <c r="JLS15" s="355"/>
      <c r="JLT15" s="355"/>
      <c r="JLU15" s="355"/>
      <c r="JLV15" s="355"/>
      <c r="JLW15" s="355"/>
      <c r="JLX15" s="355"/>
      <c r="JLY15" s="355"/>
      <c r="JLZ15" s="355"/>
      <c r="JMA15" s="355"/>
      <c r="JMB15" s="355"/>
      <c r="JMC15" s="355"/>
      <c r="JMD15" s="355"/>
      <c r="JME15" s="355"/>
      <c r="JMF15" s="355"/>
      <c r="JMG15" s="355"/>
      <c r="JMH15" s="355"/>
      <c r="JMI15" s="355"/>
      <c r="JMJ15" s="355"/>
      <c r="JMK15" s="355"/>
      <c r="JML15" s="355"/>
      <c r="JMM15" s="355"/>
      <c r="JMN15" s="355"/>
      <c r="JMO15" s="355"/>
      <c r="JMP15" s="355"/>
      <c r="JMQ15" s="355"/>
      <c r="JMR15" s="355"/>
      <c r="JMS15" s="355"/>
      <c r="JMT15" s="355"/>
      <c r="JMU15" s="355"/>
      <c r="JMV15" s="355"/>
      <c r="JMW15" s="355"/>
      <c r="JMX15" s="355"/>
      <c r="JMY15" s="355"/>
      <c r="JMZ15" s="355"/>
      <c r="JNA15" s="355"/>
      <c r="JNB15" s="355"/>
      <c r="JNC15" s="355"/>
      <c r="JND15" s="355"/>
      <c r="JNE15" s="355"/>
      <c r="JNF15" s="355"/>
      <c r="JNG15" s="355"/>
      <c r="JNH15" s="355"/>
      <c r="JNI15" s="355"/>
      <c r="JNJ15" s="355"/>
      <c r="JNK15" s="355"/>
      <c r="JNL15" s="355"/>
      <c r="JNM15" s="355"/>
      <c r="JNN15" s="355"/>
      <c r="JNO15" s="355"/>
      <c r="JNP15" s="355"/>
      <c r="JNQ15" s="355"/>
      <c r="JNR15" s="355"/>
      <c r="JNS15" s="355"/>
      <c r="JNT15" s="355"/>
      <c r="JNU15" s="355"/>
      <c r="JNV15" s="355"/>
      <c r="JNW15" s="355"/>
      <c r="JNX15" s="355"/>
      <c r="JNY15" s="355"/>
      <c r="JNZ15" s="355"/>
      <c r="JOA15" s="355"/>
      <c r="JOB15" s="355"/>
      <c r="JOC15" s="355"/>
      <c r="JOD15" s="355"/>
      <c r="JOE15" s="355"/>
      <c r="JOF15" s="355"/>
      <c r="JOG15" s="355"/>
      <c r="JOH15" s="355"/>
      <c r="JOI15" s="355"/>
      <c r="JOJ15" s="355"/>
      <c r="JOK15" s="355"/>
      <c r="JOL15" s="355"/>
      <c r="JOM15" s="355"/>
      <c r="JON15" s="355"/>
      <c r="JOO15" s="355"/>
      <c r="JOP15" s="355"/>
      <c r="JOQ15" s="355"/>
      <c r="JOR15" s="355"/>
      <c r="JOS15" s="355"/>
      <c r="JOT15" s="355"/>
      <c r="JOU15" s="355"/>
      <c r="JPB15" s="355"/>
      <c r="JPC15" s="355"/>
      <c r="JPD15" s="355"/>
      <c r="JPE15" s="355"/>
      <c r="JPF15" s="355"/>
      <c r="JPG15" s="355"/>
      <c r="JPH15" s="355"/>
      <c r="JPI15" s="355"/>
      <c r="JPJ15" s="355"/>
      <c r="JPK15" s="355"/>
      <c r="JPL15" s="355"/>
      <c r="JPM15" s="355"/>
      <c r="JPN15" s="355"/>
      <c r="JPO15" s="355"/>
      <c r="JPP15" s="355"/>
      <c r="JPQ15" s="355"/>
      <c r="JPR15" s="355"/>
      <c r="JPS15" s="355"/>
      <c r="JPT15" s="355"/>
      <c r="JPU15" s="355"/>
      <c r="JPV15" s="355"/>
      <c r="JPW15" s="355"/>
      <c r="JPX15" s="355"/>
      <c r="JPY15" s="355"/>
      <c r="JPZ15" s="355"/>
      <c r="JQA15" s="355"/>
      <c r="JQB15" s="355"/>
      <c r="JQC15" s="355"/>
      <c r="JQD15" s="355"/>
      <c r="JQE15" s="355"/>
      <c r="JQF15" s="355"/>
      <c r="JQG15" s="355"/>
      <c r="JQH15" s="355"/>
      <c r="JQI15" s="355"/>
      <c r="JQJ15" s="355"/>
      <c r="JQK15" s="355"/>
      <c r="JQL15" s="355"/>
      <c r="JQM15" s="355"/>
      <c r="JQN15" s="355"/>
      <c r="JQO15" s="355"/>
      <c r="JQP15" s="355"/>
      <c r="JQQ15" s="355"/>
      <c r="JQR15" s="355"/>
      <c r="JQS15" s="355"/>
      <c r="JQT15" s="355"/>
      <c r="JQU15" s="355"/>
      <c r="JQV15" s="355"/>
      <c r="JQW15" s="355"/>
      <c r="JQX15" s="355"/>
      <c r="JQY15" s="355"/>
      <c r="JQZ15" s="355"/>
      <c r="JRA15" s="355"/>
      <c r="JRB15" s="355"/>
      <c r="JRC15" s="355"/>
      <c r="JRD15" s="355"/>
      <c r="JRE15" s="355"/>
      <c r="JRF15" s="355"/>
      <c r="JRG15" s="355"/>
      <c r="JRH15" s="355"/>
      <c r="JRI15" s="355"/>
      <c r="JRJ15" s="355"/>
      <c r="JRK15" s="355"/>
      <c r="JRL15" s="355"/>
      <c r="JRM15" s="355"/>
      <c r="JRN15" s="355"/>
      <c r="JRO15" s="355"/>
      <c r="JRP15" s="355"/>
      <c r="JRQ15" s="355"/>
      <c r="JRR15" s="355"/>
      <c r="JRS15" s="355"/>
      <c r="JRT15" s="355"/>
      <c r="JRU15" s="355"/>
      <c r="JRV15" s="355"/>
      <c r="JRW15" s="355"/>
      <c r="JRX15" s="355"/>
      <c r="JRY15" s="355"/>
      <c r="JRZ15" s="355"/>
      <c r="JSA15" s="355"/>
      <c r="JSB15" s="355"/>
      <c r="JSC15" s="355"/>
      <c r="JSD15" s="355"/>
      <c r="JSE15" s="355"/>
      <c r="JSF15" s="355"/>
      <c r="JSG15" s="355"/>
      <c r="JSH15" s="355"/>
      <c r="JSI15" s="355"/>
      <c r="JSJ15" s="355"/>
      <c r="JSK15" s="355"/>
      <c r="JSL15" s="355"/>
      <c r="JSM15" s="355"/>
      <c r="JSN15" s="355"/>
      <c r="JSO15" s="355"/>
      <c r="JSP15" s="355"/>
      <c r="JSQ15" s="355"/>
      <c r="JSR15" s="355"/>
      <c r="JSS15" s="355"/>
      <c r="JST15" s="355"/>
      <c r="JSU15" s="355"/>
      <c r="JSV15" s="355"/>
      <c r="JSW15" s="355"/>
      <c r="JSX15" s="355"/>
      <c r="JSY15" s="355"/>
      <c r="JSZ15" s="355"/>
      <c r="JTA15" s="355"/>
      <c r="JTB15" s="355"/>
      <c r="JTC15" s="355"/>
      <c r="JTD15" s="355"/>
      <c r="JTE15" s="355"/>
      <c r="JTF15" s="355"/>
      <c r="JTG15" s="355"/>
      <c r="JTH15" s="355"/>
      <c r="JTI15" s="355"/>
      <c r="JTJ15" s="355"/>
      <c r="JTK15" s="355"/>
      <c r="JTL15" s="355"/>
      <c r="JTM15" s="355"/>
      <c r="JTN15" s="355"/>
      <c r="JTO15" s="355"/>
      <c r="JTP15" s="355"/>
      <c r="JTQ15" s="355"/>
      <c r="JTR15" s="355"/>
      <c r="JTS15" s="355"/>
      <c r="JTT15" s="355"/>
      <c r="JTU15" s="355"/>
      <c r="JTV15" s="355"/>
      <c r="JTW15" s="355"/>
      <c r="JTX15" s="355"/>
      <c r="JTY15" s="355"/>
      <c r="JTZ15" s="355"/>
      <c r="JUA15" s="355"/>
      <c r="JUB15" s="355"/>
      <c r="JUC15" s="355"/>
      <c r="JUD15" s="355"/>
      <c r="JUE15" s="355"/>
      <c r="JUF15" s="355"/>
      <c r="JUG15" s="355"/>
      <c r="JUH15" s="355"/>
      <c r="JUI15" s="355"/>
      <c r="JUJ15" s="355"/>
      <c r="JUK15" s="355"/>
      <c r="JUL15" s="355"/>
      <c r="JUM15" s="355"/>
      <c r="JUN15" s="355"/>
      <c r="JUO15" s="355"/>
      <c r="JUP15" s="355"/>
      <c r="JUQ15" s="355"/>
      <c r="JUR15" s="355"/>
      <c r="JUS15" s="355"/>
      <c r="JUT15" s="355"/>
      <c r="JUU15" s="355"/>
      <c r="JUV15" s="355"/>
      <c r="JUW15" s="355"/>
      <c r="JUX15" s="355"/>
      <c r="JUY15" s="355"/>
      <c r="JUZ15" s="355"/>
      <c r="JVA15" s="355"/>
      <c r="JVB15" s="355"/>
      <c r="JVC15" s="355"/>
      <c r="JVD15" s="355"/>
      <c r="JVE15" s="355"/>
      <c r="JVF15" s="355"/>
      <c r="JVG15" s="355"/>
      <c r="JVH15" s="355"/>
      <c r="JVI15" s="355"/>
      <c r="JVJ15" s="355"/>
      <c r="JVK15" s="355"/>
      <c r="JVL15" s="355"/>
      <c r="JVM15" s="355"/>
      <c r="JVN15" s="355"/>
      <c r="JVO15" s="355"/>
      <c r="JVP15" s="355"/>
      <c r="JVQ15" s="355"/>
      <c r="JVR15" s="355"/>
      <c r="JVS15" s="355"/>
      <c r="JVT15" s="355"/>
      <c r="JVU15" s="355"/>
      <c r="JVV15" s="355"/>
      <c r="JVW15" s="355"/>
      <c r="JVX15" s="355"/>
      <c r="JVY15" s="355"/>
      <c r="JVZ15" s="355"/>
      <c r="JWA15" s="355"/>
      <c r="JWB15" s="355"/>
      <c r="JWC15" s="355"/>
      <c r="JWD15" s="355"/>
      <c r="JWE15" s="355"/>
      <c r="JWF15" s="355"/>
      <c r="JWG15" s="355"/>
      <c r="JWH15" s="355"/>
      <c r="JWI15" s="355"/>
      <c r="JWJ15" s="355"/>
      <c r="JWK15" s="355"/>
      <c r="JWL15" s="355"/>
      <c r="JWM15" s="355"/>
      <c r="JWN15" s="355"/>
      <c r="JWO15" s="355"/>
      <c r="JWP15" s="355"/>
      <c r="JWQ15" s="355"/>
      <c r="JWR15" s="355"/>
      <c r="JWS15" s="355"/>
      <c r="JWT15" s="355"/>
      <c r="JWU15" s="355"/>
      <c r="JWV15" s="355"/>
      <c r="JWW15" s="355"/>
      <c r="JWX15" s="355"/>
      <c r="JWY15" s="355"/>
      <c r="JWZ15" s="355"/>
      <c r="JXA15" s="355"/>
      <c r="JXB15" s="355"/>
      <c r="JXC15" s="355"/>
      <c r="JXD15" s="355"/>
      <c r="JXE15" s="355"/>
      <c r="JXF15" s="355"/>
      <c r="JXG15" s="355"/>
      <c r="JXH15" s="355"/>
      <c r="JXI15" s="355"/>
      <c r="JXJ15" s="355"/>
      <c r="JXK15" s="355"/>
      <c r="JXL15" s="355"/>
      <c r="JXM15" s="355"/>
      <c r="JXN15" s="355"/>
      <c r="JXO15" s="355"/>
      <c r="JXP15" s="355"/>
      <c r="JXQ15" s="355"/>
      <c r="JXR15" s="355"/>
      <c r="JXS15" s="355"/>
      <c r="JXT15" s="355"/>
      <c r="JXU15" s="355"/>
      <c r="JXV15" s="355"/>
      <c r="JXW15" s="355"/>
      <c r="JXX15" s="355"/>
      <c r="JXY15" s="355"/>
      <c r="JXZ15" s="355"/>
      <c r="JYA15" s="355"/>
      <c r="JYB15" s="355"/>
      <c r="JYC15" s="355"/>
      <c r="JYD15" s="355"/>
      <c r="JYE15" s="355"/>
      <c r="JYF15" s="355"/>
      <c r="JYG15" s="355"/>
      <c r="JYH15" s="355"/>
      <c r="JYI15" s="355"/>
      <c r="JYJ15" s="355"/>
      <c r="JYK15" s="355"/>
      <c r="JYL15" s="355"/>
      <c r="JYM15" s="355"/>
      <c r="JYN15" s="355"/>
      <c r="JYO15" s="355"/>
      <c r="JYP15" s="355"/>
      <c r="JYQ15" s="355"/>
      <c r="JYX15" s="355"/>
      <c r="JYY15" s="355"/>
      <c r="JYZ15" s="355"/>
      <c r="JZA15" s="355"/>
      <c r="JZB15" s="355"/>
      <c r="JZC15" s="355"/>
      <c r="JZD15" s="355"/>
      <c r="JZE15" s="355"/>
      <c r="JZF15" s="355"/>
      <c r="JZG15" s="355"/>
      <c r="JZH15" s="355"/>
      <c r="JZI15" s="355"/>
      <c r="JZJ15" s="355"/>
      <c r="JZK15" s="355"/>
      <c r="JZL15" s="355"/>
      <c r="JZM15" s="355"/>
      <c r="JZN15" s="355"/>
      <c r="JZO15" s="355"/>
      <c r="JZP15" s="355"/>
      <c r="JZQ15" s="355"/>
      <c r="JZR15" s="355"/>
      <c r="JZS15" s="355"/>
      <c r="JZT15" s="355"/>
      <c r="JZU15" s="355"/>
      <c r="JZV15" s="355"/>
      <c r="JZW15" s="355"/>
      <c r="JZX15" s="355"/>
      <c r="JZY15" s="355"/>
      <c r="JZZ15" s="355"/>
      <c r="KAA15" s="355"/>
      <c r="KAB15" s="355"/>
      <c r="KAC15" s="355"/>
      <c r="KAD15" s="355"/>
      <c r="KAE15" s="355"/>
      <c r="KAF15" s="355"/>
      <c r="KAG15" s="355"/>
      <c r="KAH15" s="355"/>
      <c r="KAI15" s="355"/>
      <c r="KAJ15" s="355"/>
      <c r="KAK15" s="355"/>
      <c r="KAL15" s="355"/>
      <c r="KAM15" s="355"/>
      <c r="KAN15" s="355"/>
      <c r="KAO15" s="355"/>
      <c r="KAP15" s="355"/>
      <c r="KAQ15" s="355"/>
      <c r="KAR15" s="355"/>
      <c r="KAS15" s="355"/>
      <c r="KAT15" s="355"/>
      <c r="KAU15" s="355"/>
      <c r="KAV15" s="355"/>
      <c r="KAW15" s="355"/>
      <c r="KAX15" s="355"/>
      <c r="KAY15" s="355"/>
      <c r="KAZ15" s="355"/>
      <c r="KBA15" s="355"/>
      <c r="KBB15" s="355"/>
      <c r="KBC15" s="355"/>
      <c r="KBD15" s="355"/>
      <c r="KBE15" s="355"/>
      <c r="KBF15" s="355"/>
      <c r="KBG15" s="355"/>
      <c r="KBH15" s="355"/>
      <c r="KBI15" s="355"/>
      <c r="KBJ15" s="355"/>
      <c r="KBK15" s="355"/>
      <c r="KBL15" s="355"/>
      <c r="KBM15" s="355"/>
      <c r="KBN15" s="355"/>
      <c r="KBO15" s="355"/>
      <c r="KBP15" s="355"/>
      <c r="KBQ15" s="355"/>
      <c r="KBR15" s="355"/>
      <c r="KBS15" s="355"/>
      <c r="KBT15" s="355"/>
      <c r="KBU15" s="355"/>
      <c r="KBV15" s="355"/>
      <c r="KBW15" s="355"/>
      <c r="KBX15" s="355"/>
      <c r="KBY15" s="355"/>
      <c r="KBZ15" s="355"/>
      <c r="KCA15" s="355"/>
      <c r="KCB15" s="355"/>
      <c r="KCC15" s="355"/>
      <c r="KCD15" s="355"/>
      <c r="KCE15" s="355"/>
      <c r="KCF15" s="355"/>
      <c r="KCG15" s="355"/>
      <c r="KCH15" s="355"/>
      <c r="KCI15" s="355"/>
      <c r="KCJ15" s="355"/>
      <c r="KCK15" s="355"/>
      <c r="KCL15" s="355"/>
      <c r="KCM15" s="355"/>
      <c r="KCN15" s="355"/>
      <c r="KCO15" s="355"/>
      <c r="KCP15" s="355"/>
      <c r="KCQ15" s="355"/>
      <c r="KCR15" s="355"/>
      <c r="KCS15" s="355"/>
      <c r="KCT15" s="355"/>
      <c r="KCU15" s="355"/>
      <c r="KCV15" s="355"/>
      <c r="KCW15" s="355"/>
      <c r="KCX15" s="355"/>
      <c r="KCY15" s="355"/>
      <c r="KCZ15" s="355"/>
      <c r="KDA15" s="355"/>
      <c r="KDB15" s="355"/>
      <c r="KDC15" s="355"/>
      <c r="KDD15" s="355"/>
      <c r="KDE15" s="355"/>
      <c r="KDF15" s="355"/>
      <c r="KDG15" s="355"/>
      <c r="KDH15" s="355"/>
      <c r="KDI15" s="355"/>
      <c r="KDJ15" s="355"/>
      <c r="KDK15" s="355"/>
      <c r="KDL15" s="355"/>
      <c r="KDM15" s="355"/>
      <c r="KDN15" s="355"/>
      <c r="KDO15" s="355"/>
      <c r="KDP15" s="355"/>
      <c r="KDQ15" s="355"/>
      <c r="KDR15" s="355"/>
      <c r="KDS15" s="355"/>
      <c r="KDT15" s="355"/>
      <c r="KDU15" s="355"/>
      <c r="KDV15" s="355"/>
      <c r="KDW15" s="355"/>
      <c r="KDX15" s="355"/>
      <c r="KDY15" s="355"/>
      <c r="KDZ15" s="355"/>
      <c r="KEA15" s="355"/>
      <c r="KEB15" s="355"/>
      <c r="KEC15" s="355"/>
      <c r="KED15" s="355"/>
      <c r="KEE15" s="355"/>
      <c r="KEF15" s="355"/>
      <c r="KEG15" s="355"/>
      <c r="KEH15" s="355"/>
      <c r="KEI15" s="355"/>
      <c r="KEJ15" s="355"/>
      <c r="KEK15" s="355"/>
      <c r="KEL15" s="355"/>
      <c r="KEM15" s="355"/>
      <c r="KEN15" s="355"/>
      <c r="KEO15" s="355"/>
      <c r="KEP15" s="355"/>
      <c r="KEQ15" s="355"/>
      <c r="KER15" s="355"/>
      <c r="KES15" s="355"/>
      <c r="KET15" s="355"/>
      <c r="KEU15" s="355"/>
      <c r="KEV15" s="355"/>
      <c r="KEW15" s="355"/>
      <c r="KEX15" s="355"/>
      <c r="KEY15" s="355"/>
      <c r="KEZ15" s="355"/>
      <c r="KFA15" s="355"/>
      <c r="KFB15" s="355"/>
      <c r="KFC15" s="355"/>
      <c r="KFD15" s="355"/>
      <c r="KFE15" s="355"/>
      <c r="KFF15" s="355"/>
      <c r="KFG15" s="355"/>
      <c r="KFH15" s="355"/>
      <c r="KFI15" s="355"/>
      <c r="KFJ15" s="355"/>
      <c r="KFK15" s="355"/>
      <c r="KFL15" s="355"/>
      <c r="KFM15" s="355"/>
      <c r="KFN15" s="355"/>
      <c r="KFO15" s="355"/>
      <c r="KFP15" s="355"/>
      <c r="KFQ15" s="355"/>
      <c r="KFR15" s="355"/>
      <c r="KFS15" s="355"/>
      <c r="KFT15" s="355"/>
      <c r="KFU15" s="355"/>
      <c r="KFV15" s="355"/>
      <c r="KFW15" s="355"/>
      <c r="KFX15" s="355"/>
      <c r="KFY15" s="355"/>
      <c r="KFZ15" s="355"/>
      <c r="KGA15" s="355"/>
      <c r="KGB15" s="355"/>
      <c r="KGC15" s="355"/>
      <c r="KGD15" s="355"/>
      <c r="KGE15" s="355"/>
      <c r="KGF15" s="355"/>
      <c r="KGG15" s="355"/>
      <c r="KGH15" s="355"/>
      <c r="KGI15" s="355"/>
      <c r="KGJ15" s="355"/>
      <c r="KGK15" s="355"/>
      <c r="KGL15" s="355"/>
      <c r="KGM15" s="355"/>
      <c r="KGN15" s="355"/>
      <c r="KGO15" s="355"/>
      <c r="KGP15" s="355"/>
      <c r="KGQ15" s="355"/>
      <c r="KGR15" s="355"/>
      <c r="KGS15" s="355"/>
      <c r="KGT15" s="355"/>
      <c r="KGU15" s="355"/>
      <c r="KGV15" s="355"/>
      <c r="KGW15" s="355"/>
      <c r="KGX15" s="355"/>
      <c r="KGY15" s="355"/>
      <c r="KGZ15" s="355"/>
      <c r="KHA15" s="355"/>
      <c r="KHB15" s="355"/>
      <c r="KHC15" s="355"/>
      <c r="KHD15" s="355"/>
      <c r="KHE15" s="355"/>
      <c r="KHF15" s="355"/>
      <c r="KHG15" s="355"/>
      <c r="KHH15" s="355"/>
      <c r="KHI15" s="355"/>
      <c r="KHJ15" s="355"/>
      <c r="KHK15" s="355"/>
      <c r="KHL15" s="355"/>
      <c r="KHM15" s="355"/>
      <c r="KHN15" s="355"/>
      <c r="KHO15" s="355"/>
      <c r="KHP15" s="355"/>
      <c r="KHQ15" s="355"/>
      <c r="KHR15" s="355"/>
      <c r="KHS15" s="355"/>
      <c r="KHT15" s="355"/>
      <c r="KHU15" s="355"/>
      <c r="KHV15" s="355"/>
      <c r="KHW15" s="355"/>
      <c r="KHX15" s="355"/>
      <c r="KHY15" s="355"/>
      <c r="KHZ15" s="355"/>
      <c r="KIA15" s="355"/>
      <c r="KIB15" s="355"/>
      <c r="KIC15" s="355"/>
      <c r="KID15" s="355"/>
      <c r="KIE15" s="355"/>
      <c r="KIF15" s="355"/>
      <c r="KIG15" s="355"/>
      <c r="KIH15" s="355"/>
      <c r="KII15" s="355"/>
      <c r="KIJ15" s="355"/>
      <c r="KIK15" s="355"/>
      <c r="KIL15" s="355"/>
      <c r="KIM15" s="355"/>
      <c r="KIT15" s="355"/>
      <c r="KIU15" s="355"/>
      <c r="KIV15" s="355"/>
      <c r="KIW15" s="355"/>
      <c r="KIX15" s="355"/>
      <c r="KIY15" s="355"/>
      <c r="KIZ15" s="355"/>
      <c r="KJA15" s="355"/>
      <c r="KJB15" s="355"/>
      <c r="KJC15" s="355"/>
      <c r="KJD15" s="355"/>
      <c r="KJE15" s="355"/>
      <c r="KJF15" s="355"/>
      <c r="KJG15" s="355"/>
      <c r="KJH15" s="355"/>
      <c r="KJI15" s="355"/>
      <c r="KJJ15" s="355"/>
      <c r="KJK15" s="355"/>
      <c r="KJL15" s="355"/>
      <c r="KJM15" s="355"/>
      <c r="KJN15" s="355"/>
      <c r="KJO15" s="355"/>
      <c r="KJP15" s="355"/>
      <c r="KJQ15" s="355"/>
      <c r="KJR15" s="355"/>
      <c r="KJS15" s="355"/>
      <c r="KJT15" s="355"/>
      <c r="KJU15" s="355"/>
      <c r="KJV15" s="355"/>
      <c r="KJW15" s="355"/>
      <c r="KJX15" s="355"/>
      <c r="KJY15" s="355"/>
      <c r="KJZ15" s="355"/>
      <c r="KKA15" s="355"/>
      <c r="KKB15" s="355"/>
      <c r="KKC15" s="355"/>
      <c r="KKD15" s="355"/>
      <c r="KKE15" s="355"/>
      <c r="KKF15" s="355"/>
      <c r="KKG15" s="355"/>
      <c r="KKH15" s="355"/>
      <c r="KKI15" s="355"/>
      <c r="KKJ15" s="355"/>
      <c r="KKK15" s="355"/>
      <c r="KKL15" s="355"/>
      <c r="KKM15" s="355"/>
      <c r="KKN15" s="355"/>
      <c r="KKO15" s="355"/>
      <c r="KKP15" s="355"/>
      <c r="KKQ15" s="355"/>
      <c r="KKR15" s="355"/>
      <c r="KKS15" s="355"/>
      <c r="KKT15" s="355"/>
      <c r="KKU15" s="355"/>
      <c r="KKV15" s="355"/>
      <c r="KKW15" s="355"/>
      <c r="KKX15" s="355"/>
      <c r="KKY15" s="355"/>
      <c r="KKZ15" s="355"/>
      <c r="KLA15" s="355"/>
      <c r="KLB15" s="355"/>
      <c r="KLC15" s="355"/>
      <c r="KLD15" s="355"/>
      <c r="KLE15" s="355"/>
      <c r="KLF15" s="355"/>
      <c r="KLG15" s="355"/>
      <c r="KLH15" s="355"/>
      <c r="KLI15" s="355"/>
      <c r="KLJ15" s="355"/>
      <c r="KLK15" s="355"/>
      <c r="KLL15" s="355"/>
      <c r="KLM15" s="355"/>
      <c r="KLN15" s="355"/>
      <c r="KLO15" s="355"/>
      <c r="KLP15" s="355"/>
      <c r="KLQ15" s="355"/>
      <c r="KLR15" s="355"/>
      <c r="KLS15" s="355"/>
      <c r="KLT15" s="355"/>
      <c r="KLU15" s="355"/>
      <c r="KLV15" s="355"/>
      <c r="KLW15" s="355"/>
      <c r="KLX15" s="355"/>
      <c r="KLY15" s="355"/>
      <c r="KLZ15" s="355"/>
      <c r="KMA15" s="355"/>
      <c r="KMB15" s="355"/>
      <c r="KMC15" s="355"/>
      <c r="KMD15" s="355"/>
      <c r="KME15" s="355"/>
      <c r="KMF15" s="355"/>
      <c r="KMG15" s="355"/>
      <c r="KMH15" s="355"/>
      <c r="KMI15" s="355"/>
      <c r="KMJ15" s="355"/>
      <c r="KMK15" s="355"/>
      <c r="KML15" s="355"/>
      <c r="KMM15" s="355"/>
      <c r="KMN15" s="355"/>
      <c r="KMO15" s="355"/>
      <c r="KMP15" s="355"/>
      <c r="KMQ15" s="355"/>
      <c r="KMR15" s="355"/>
      <c r="KMS15" s="355"/>
      <c r="KMT15" s="355"/>
      <c r="KMU15" s="355"/>
      <c r="KMV15" s="355"/>
      <c r="KMW15" s="355"/>
      <c r="KMX15" s="355"/>
      <c r="KMY15" s="355"/>
      <c r="KMZ15" s="355"/>
      <c r="KNA15" s="355"/>
      <c r="KNB15" s="355"/>
      <c r="KNC15" s="355"/>
      <c r="KND15" s="355"/>
      <c r="KNE15" s="355"/>
      <c r="KNF15" s="355"/>
      <c r="KNG15" s="355"/>
      <c r="KNH15" s="355"/>
      <c r="KNI15" s="355"/>
      <c r="KNJ15" s="355"/>
      <c r="KNK15" s="355"/>
      <c r="KNL15" s="355"/>
      <c r="KNM15" s="355"/>
      <c r="KNN15" s="355"/>
      <c r="KNO15" s="355"/>
      <c r="KNP15" s="355"/>
      <c r="KNQ15" s="355"/>
      <c r="KNR15" s="355"/>
      <c r="KNS15" s="355"/>
      <c r="KNT15" s="355"/>
      <c r="KNU15" s="355"/>
      <c r="KNV15" s="355"/>
      <c r="KNW15" s="355"/>
      <c r="KNX15" s="355"/>
      <c r="KNY15" s="355"/>
      <c r="KNZ15" s="355"/>
      <c r="KOA15" s="355"/>
      <c r="KOB15" s="355"/>
      <c r="KOC15" s="355"/>
      <c r="KOD15" s="355"/>
      <c r="KOE15" s="355"/>
      <c r="KOF15" s="355"/>
      <c r="KOG15" s="355"/>
      <c r="KOH15" s="355"/>
      <c r="KOI15" s="355"/>
      <c r="KOJ15" s="355"/>
      <c r="KOK15" s="355"/>
      <c r="KOL15" s="355"/>
      <c r="KOM15" s="355"/>
      <c r="KON15" s="355"/>
      <c r="KOO15" s="355"/>
      <c r="KOP15" s="355"/>
      <c r="KOQ15" s="355"/>
      <c r="KOR15" s="355"/>
      <c r="KOS15" s="355"/>
      <c r="KOT15" s="355"/>
      <c r="KOU15" s="355"/>
      <c r="KOV15" s="355"/>
      <c r="KOW15" s="355"/>
      <c r="KOX15" s="355"/>
      <c r="KOY15" s="355"/>
      <c r="KOZ15" s="355"/>
      <c r="KPA15" s="355"/>
      <c r="KPB15" s="355"/>
      <c r="KPC15" s="355"/>
      <c r="KPD15" s="355"/>
      <c r="KPE15" s="355"/>
      <c r="KPF15" s="355"/>
      <c r="KPG15" s="355"/>
      <c r="KPH15" s="355"/>
      <c r="KPI15" s="355"/>
      <c r="KPJ15" s="355"/>
      <c r="KPK15" s="355"/>
      <c r="KPL15" s="355"/>
      <c r="KPM15" s="355"/>
      <c r="KPN15" s="355"/>
      <c r="KPO15" s="355"/>
      <c r="KPP15" s="355"/>
      <c r="KPQ15" s="355"/>
      <c r="KPR15" s="355"/>
      <c r="KPS15" s="355"/>
      <c r="KPT15" s="355"/>
      <c r="KPU15" s="355"/>
      <c r="KPV15" s="355"/>
      <c r="KPW15" s="355"/>
      <c r="KPX15" s="355"/>
      <c r="KPY15" s="355"/>
      <c r="KPZ15" s="355"/>
      <c r="KQA15" s="355"/>
      <c r="KQB15" s="355"/>
      <c r="KQC15" s="355"/>
      <c r="KQD15" s="355"/>
      <c r="KQE15" s="355"/>
      <c r="KQF15" s="355"/>
      <c r="KQG15" s="355"/>
      <c r="KQH15" s="355"/>
      <c r="KQI15" s="355"/>
      <c r="KQJ15" s="355"/>
      <c r="KQK15" s="355"/>
      <c r="KQL15" s="355"/>
      <c r="KQM15" s="355"/>
      <c r="KQN15" s="355"/>
      <c r="KQO15" s="355"/>
      <c r="KQP15" s="355"/>
      <c r="KQQ15" s="355"/>
      <c r="KQR15" s="355"/>
      <c r="KQS15" s="355"/>
      <c r="KQT15" s="355"/>
      <c r="KQU15" s="355"/>
      <c r="KQV15" s="355"/>
      <c r="KQW15" s="355"/>
      <c r="KQX15" s="355"/>
      <c r="KQY15" s="355"/>
      <c r="KQZ15" s="355"/>
      <c r="KRA15" s="355"/>
      <c r="KRB15" s="355"/>
      <c r="KRC15" s="355"/>
      <c r="KRD15" s="355"/>
      <c r="KRE15" s="355"/>
      <c r="KRF15" s="355"/>
      <c r="KRG15" s="355"/>
      <c r="KRH15" s="355"/>
      <c r="KRI15" s="355"/>
      <c r="KRJ15" s="355"/>
      <c r="KRK15" s="355"/>
      <c r="KRL15" s="355"/>
      <c r="KRM15" s="355"/>
      <c r="KRN15" s="355"/>
      <c r="KRO15" s="355"/>
      <c r="KRP15" s="355"/>
      <c r="KRQ15" s="355"/>
      <c r="KRR15" s="355"/>
      <c r="KRS15" s="355"/>
      <c r="KRT15" s="355"/>
      <c r="KRU15" s="355"/>
      <c r="KRV15" s="355"/>
      <c r="KRW15" s="355"/>
      <c r="KRX15" s="355"/>
      <c r="KRY15" s="355"/>
      <c r="KRZ15" s="355"/>
      <c r="KSA15" s="355"/>
      <c r="KSB15" s="355"/>
      <c r="KSC15" s="355"/>
      <c r="KSD15" s="355"/>
      <c r="KSE15" s="355"/>
      <c r="KSF15" s="355"/>
      <c r="KSG15" s="355"/>
      <c r="KSH15" s="355"/>
      <c r="KSI15" s="355"/>
      <c r="KSP15" s="355"/>
      <c r="KSQ15" s="355"/>
      <c r="KSR15" s="355"/>
      <c r="KSS15" s="355"/>
      <c r="KST15" s="355"/>
      <c r="KSU15" s="355"/>
      <c r="KSV15" s="355"/>
      <c r="KSW15" s="355"/>
      <c r="KSX15" s="355"/>
      <c r="KSY15" s="355"/>
      <c r="KSZ15" s="355"/>
      <c r="KTA15" s="355"/>
      <c r="KTB15" s="355"/>
      <c r="KTC15" s="355"/>
      <c r="KTD15" s="355"/>
      <c r="KTE15" s="355"/>
      <c r="KTF15" s="355"/>
      <c r="KTG15" s="355"/>
      <c r="KTH15" s="355"/>
      <c r="KTI15" s="355"/>
      <c r="KTJ15" s="355"/>
      <c r="KTK15" s="355"/>
      <c r="KTL15" s="355"/>
      <c r="KTM15" s="355"/>
      <c r="KTN15" s="355"/>
      <c r="KTO15" s="355"/>
      <c r="KTP15" s="355"/>
      <c r="KTQ15" s="355"/>
      <c r="KTR15" s="355"/>
      <c r="KTS15" s="355"/>
      <c r="KTT15" s="355"/>
      <c r="KTU15" s="355"/>
      <c r="KTV15" s="355"/>
      <c r="KTW15" s="355"/>
      <c r="KTX15" s="355"/>
      <c r="KTY15" s="355"/>
      <c r="KTZ15" s="355"/>
      <c r="KUA15" s="355"/>
      <c r="KUB15" s="355"/>
      <c r="KUC15" s="355"/>
      <c r="KUD15" s="355"/>
      <c r="KUE15" s="355"/>
      <c r="KUF15" s="355"/>
      <c r="KUG15" s="355"/>
      <c r="KUH15" s="355"/>
      <c r="KUI15" s="355"/>
      <c r="KUJ15" s="355"/>
      <c r="KUK15" s="355"/>
      <c r="KUL15" s="355"/>
      <c r="KUM15" s="355"/>
      <c r="KUN15" s="355"/>
      <c r="KUO15" s="355"/>
      <c r="KUP15" s="355"/>
      <c r="KUQ15" s="355"/>
      <c r="KUR15" s="355"/>
      <c r="KUS15" s="355"/>
      <c r="KUT15" s="355"/>
      <c r="KUU15" s="355"/>
      <c r="KUV15" s="355"/>
      <c r="KUW15" s="355"/>
      <c r="KUX15" s="355"/>
      <c r="KUY15" s="355"/>
      <c r="KUZ15" s="355"/>
      <c r="KVA15" s="355"/>
      <c r="KVB15" s="355"/>
      <c r="KVC15" s="355"/>
      <c r="KVD15" s="355"/>
      <c r="KVE15" s="355"/>
      <c r="KVF15" s="355"/>
      <c r="KVG15" s="355"/>
      <c r="KVH15" s="355"/>
      <c r="KVI15" s="355"/>
      <c r="KVJ15" s="355"/>
      <c r="KVK15" s="355"/>
      <c r="KVL15" s="355"/>
      <c r="KVM15" s="355"/>
      <c r="KVN15" s="355"/>
      <c r="KVO15" s="355"/>
      <c r="KVP15" s="355"/>
      <c r="KVQ15" s="355"/>
      <c r="KVR15" s="355"/>
      <c r="KVS15" s="355"/>
      <c r="KVT15" s="355"/>
      <c r="KVU15" s="355"/>
      <c r="KVV15" s="355"/>
      <c r="KVW15" s="355"/>
      <c r="KVX15" s="355"/>
      <c r="KVY15" s="355"/>
      <c r="KVZ15" s="355"/>
      <c r="KWA15" s="355"/>
      <c r="KWB15" s="355"/>
      <c r="KWC15" s="355"/>
      <c r="KWD15" s="355"/>
      <c r="KWE15" s="355"/>
      <c r="KWF15" s="355"/>
      <c r="KWG15" s="355"/>
      <c r="KWH15" s="355"/>
      <c r="KWI15" s="355"/>
      <c r="KWJ15" s="355"/>
      <c r="KWK15" s="355"/>
      <c r="KWL15" s="355"/>
      <c r="KWM15" s="355"/>
      <c r="KWN15" s="355"/>
      <c r="KWO15" s="355"/>
      <c r="KWP15" s="355"/>
      <c r="KWQ15" s="355"/>
      <c r="KWR15" s="355"/>
      <c r="KWS15" s="355"/>
      <c r="KWT15" s="355"/>
      <c r="KWU15" s="355"/>
      <c r="KWV15" s="355"/>
      <c r="KWW15" s="355"/>
      <c r="KWX15" s="355"/>
      <c r="KWY15" s="355"/>
      <c r="KWZ15" s="355"/>
      <c r="KXA15" s="355"/>
      <c r="KXB15" s="355"/>
      <c r="KXC15" s="355"/>
      <c r="KXD15" s="355"/>
      <c r="KXE15" s="355"/>
      <c r="KXF15" s="355"/>
      <c r="KXG15" s="355"/>
      <c r="KXH15" s="355"/>
      <c r="KXI15" s="355"/>
      <c r="KXJ15" s="355"/>
      <c r="KXK15" s="355"/>
      <c r="KXL15" s="355"/>
      <c r="KXM15" s="355"/>
      <c r="KXN15" s="355"/>
      <c r="KXO15" s="355"/>
      <c r="KXP15" s="355"/>
      <c r="KXQ15" s="355"/>
      <c r="KXR15" s="355"/>
      <c r="KXS15" s="355"/>
      <c r="KXT15" s="355"/>
      <c r="KXU15" s="355"/>
      <c r="KXV15" s="355"/>
      <c r="KXW15" s="355"/>
      <c r="KXX15" s="355"/>
      <c r="KXY15" s="355"/>
      <c r="KXZ15" s="355"/>
      <c r="KYA15" s="355"/>
      <c r="KYB15" s="355"/>
      <c r="KYC15" s="355"/>
      <c r="KYD15" s="355"/>
      <c r="KYE15" s="355"/>
      <c r="KYF15" s="355"/>
      <c r="KYG15" s="355"/>
      <c r="KYH15" s="355"/>
      <c r="KYI15" s="355"/>
      <c r="KYJ15" s="355"/>
      <c r="KYK15" s="355"/>
      <c r="KYL15" s="355"/>
      <c r="KYM15" s="355"/>
      <c r="KYN15" s="355"/>
      <c r="KYO15" s="355"/>
      <c r="KYP15" s="355"/>
      <c r="KYQ15" s="355"/>
      <c r="KYR15" s="355"/>
      <c r="KYS15" s="355"/>
      <c r="KYT15" s="355"/>
      <c r="KYU15" s="355"/>
      <c r="KYV15" s="355"/>
      <c r="KYW15" s="355"/>
      <c r="KYX15" s="355"/>
      <c r="KYY15" s="355"/>
      <c r="KYZ15" s="355"/>
      <c r="KZA15" s="355"/>
      <c r="KZB15" s="355"/>
      <c r="KZC15" s="355"/>
      <c r="KZD15" s="355"/>
      <c r="KZE15" s="355"/>
      <c r="KZF15" s="355"/>
      <c r="KZG15" s="355"/>
      <c r="KZH15" s="355"/>
      <c r="KZI15" s="355"/>
      <c r="KZJ15" s="355"/>
      <c r="KZK15" s="355"/>
      <c r="KZL15" s="355"/>
      <c r="KZM15" s="355"/>
      <c r="KZN15" s="355"/>
      <c r="KZO15" s="355"/>
      <c r="KZP15" s="355"/>
      <c r="KZQ15" s="355"/>
      <c r="KZR15" s="355"/>
      <c r="KZS15" s="355"/>
      <c r="KZT15" s="355"/>
      <c r="KZU15" s="355"/>
      <c r="KZV15" s="355"/>
      <c r="KZW15" s="355"/>
      <c r="KZX15" s="355"/>
      <c r="KZY15" s="355"/>
      <c r="KZZ15" s="355"/>
      <c r="LAA15" s="355"/>
      <c r="LAB15" s="355"/>
      <c r="LAC15" s="355"/>
      <c r="LAD15" s="355"/>
      <c r="LAE15" s="355"/>
      <c r="LAF15" s="355"/>
      <c r="LAG15" s="355"/>
      <c r="LAH15" s="355"/>
      <c r="LAI15" s="355"/>
      <c r="LAJ15" s="355"/>
      <c r="LAK15" s="355"/>
      <c r="LAL15" s="355"/>
      <c r="LAM15" s="355"/>
      <c r="LAN15" s="355"/>
      <c r="LAO15" s="355"/>
      <c r="LAP15" s="355"/>
      <c r="LAQ15" s="355"/>
      <c r="LAR15" s="355"/>
      <c r="LAS15" s="355"/>
      <c r="LAT15" s="355"/>
      <c r="LAU15" s="355"/>
      <c r="LAV15" s="355"/>
      <c r="LAW15" s="355"/>
      <c r="LAX15" s="355"/>
      <c r="LAY15" s="355"/>
      <c r="LAZ15" s="355"/>
      <c r="LBA15" s="355"/>
      <c r="LBB15" s="355"/>
      <c r="LBC15" s="355"/>
      <c r="LBD15" s="355"/>
      <c r="LBE15" s="355"/>
      <c r="LBF15" s="355"/>
      <c r="LBG15" s="355"/>
      <c r="LBH15" s="355"/>
      <c r="LBI15" s="355"/>
      <c r="LBJ15" s="355"/>
      <c r="LBK15" s="355"/>
      <c r="LBL15" s="355"/>
      <c r="LBM15" s="355"/>
      <c r="LBN15" s="355"/>
      <c r="LBO15" s="355"/>
      <c r="LBP15" s="355"/>
      <c r="LBQ15" s="355"/>
      <c r="LBR15" s="355"/>
      <c r="LBS15" s="355"/>
      <c r="LBT15" s="355"/>
      <c r="LBU15" s="355"/>
      <c r="LBV15" s="355"/>
      <c r="LBW15" s="355"/>
      <c r="LBX15" s="355"/>
      <c r="LBY15" s="355"/>
      <c r="LBZ15" s="355"/>
      <c r="LCA15" s="355"/>
      <c r="LCB15" s="355"/>
      <c r="LCC15" s="355"/>
      <c r="LCD15" s="355"/>
      <c r="LCE15" s="355"/>
      <c r="LCL15" s="355"/>
      <c r="LCM15" s="355"/>
      <c r="LCN15" s="355"/>
      <c r="LCO15" s="355"/>
      <c r="LCP15" s="355"/>
      <c r="LCQ15" s="355"/>
      <c r="LCR15" s="355"/>
      <c r="LCS15" s="355"/>
      <c r="LCT15" s="355"/>
      <c r="LCU15" s="355"/>
      <c r="LCV15" s="355"/>
      <c r="LCW15" s="355"/>
      <c r="LCX15" s="355"/>
      <c r="LCY15" s="355"/>
      <c r="LCZ15" s="355"/>
      <c r="LDA15" s="355"/>
      <c r="LDB15" s="355"/>
      <c r="LDC15" s="355"/>
      <c r="LDD15" s="355"/>
      <c r="LDE15" s="355"/>
      <c r="LDF15" s="355"/>
      <c r="LDG15" s="355"/>
      <c r="LDH15" s="355"/>
      <c r="LDI15" s="355"/>
      <c r="LDJ15" s="355"/>
      <c r="LDK15" s="355"/>
      <c r="LDL15" s="355"/>
      <c r="LDM15" s="355"/>
      <c r="LDN15" s="355"/>
      <c r="LDO15" s="355"/>
      <c r="LDP15" s="355"/>
      <c r="LDQ15" s="355"/>
      <c r="LDR15" s="355"/>
      <c r="LDS15" s="355"/>
      <c r="LDT15" s="355"/>
      <c r="LDU15" s="355"/>
      <c r="LDV15" s="355"/>
      <c r="LDW15" s="355"/>
      <c r="LDX15" s="355"/>
      <c r="LDY15" s="355"/>
      <c r="LDZ15" s="355"/>
      <c r="LEA15" s="355"/>
      <c r="LEB15" s="355"/>
      <c r="LEC15" s="355"/>
      <c r="LED15" s="355"/>
      <c r="LEE15" s="355"/>
      <c r="LEF15" s="355"/>
      <c r="LEG15" s="355"/>
      <c r="LEH15" s="355"/>
      <c r="LEI15" s="355"/>
      <c r="LEJ15" s="355"/>
      <c r="LEK15" s="355"/>
      <c r="LEL15" s="355"/>
      <c r="LEM15" s="355"/>
      <c r="LEN15" s="355"/>
      <c r="LEO15" s="355"/>
      <c r="LEP15" s="355"/>
      <c r="LEQ15" s="355"/>
      <c r="LER15" s="355"/>
      <c r="LES15" s="355"/>
      <c r="LET15" s="355"/>
      <c r="LEU15" s="355"/>
      <c r="LEV15" s="355"/>
      <c r="LEW15" s="355"/>
      <c r="LEX15" s="355"/>
      <c r="LEY15" s="355"/>
      <c r="LEZ15" s="355"/>
      <c r="LFA15" s="355"/>
      <c r="LFB15" s="355"/>
      <c r="LFC15" s="355"/>
      <c r="LFD15" s="355"/>
      <c r="LFE15" s="355"/>
      <c r="LFF15" s="355"/>
      <c r="LFG15" s="355"/>
      <c r="LFH15" s="355"/>
      <c r="LFI15" s="355"/>
      <c r="LFJ15" s="355"/>
      <c r="LFK15" s="355"/>
      <c r="LFL15" s="355"/>
      <c r="LFM15" s="355"/>
      <c r="LFN15" s="355"/>
      <c r="LFO15" s="355"/>
      <c r="LFP15" s="355"/>
      <c r="LFQ15" s="355"/>
      <c r="LFR15" s="355"/>
      <c r="LFS15" s="355"/>
      <c r="LFT15" s="355"/>
      <c r="LFU15" s="355"/>
      <c r="LFV15" s="355"/>
      <c r="LFW15" s="355"/>
      <c r="LFX15" s="355"/>
      <c r="LFY15" s="355"/>
      <c r="LFZ15" s="355"/>
      <c r="LGA15" s="355"/>
      <c r="LGB15" s="355"/>
      <c r="LGC15" s="355"/>
      <c r="LGD15" s="355"/>
      <c r="LGE15" s="355"/>
      <c r="LGF15" s="355"/>
      <c r="LGG15" s="355"/>
      <c r="LGH15" s="355"/>
      <c r="LGI15" s="355"/>
      <c r="LGJ15" s="355"/>
      <c r="LGK15" s="355"/>
      <c r="LGL15" s="355"/>
      <c r="LGM15" s="355"/>
      <c r="LGN15" s="355"/>
      <c r="LGO15" s="355"/>
      <c r="LGP15" s="355"/>
      <c r="LGQ15" s="355"/>
      <c r="LGR15" s="355"/>
      <c r="LGS15" s="355"/>
      <c r="LGT15" s="355"/>
      <c r="LGU15" s="355"/>
      <c r="LGV15" s="355"/>
      <c r="LGW15" s="355"/>
      <c r="LGX15" s="355"/>
      <c r="LGY15" s="355"/>
      <c r="LGZ15" s="355"/>
      <c r="LHA15" s="355"/>
      <c r="LHB15" s="355"/>
      <c r="LHC15" s="355"/>
      <c r="LHD15" s="355"/>
      <c r="LHE15" s="355"/>
      <c r="LHF15" s="355"/>
      <c r="LHG15" s="355"/>
      <c r="LHH15" s="355"/>
      <c r="LHI15" s="355"/>
      <c r="LHJ15" s="355"/>
      <c r="LHK15" s="355"/>
      <c r="LHL15" s="355"/>
      <c r="LHM15" s="355"/>
      <c r="LHN15" s="355"/>
      <c r="LHO15" s="355"/>
      <c r="LHP15" s="355"/>
      <c r="LHQ15" s="355"/>
      <c r="LHR15" s="355"/>
      <c r="LHS15" s="355"/>
      <c r="LHT15" s="355"/>
      <c r="LHU15" s="355"/>
      <c r="LHV15" s="355"/>
      <c r="LHW15" s="355"/>
      <c r="LHX15" s="355"/>
      <c r="LHY15" s="355"/>
      <c r="LHZ15" s="355"/>
      <c r="LIA15" s="355"/>
      <c r="LIB15" s="355"/>
      <c r="LIC15" s="355"/>
      <c r="LID15" s="355"/>
      <c r="LIE15" s="355"/>
      <c r="LIF15" s="355"/>
      <c r="LIG15" s="355"/>
      <c r="LIH15" s="355"/>
      <c r="LII15" s="355"/>
      <c r="LIJ15" s="355"/>
      <c r="LIK15" s="355"/>
      <c r="LIL15" s="355"/>
      <c r="LIM15" s="355"/>
      <c r="LIN15" s="355"/>
      <c r="LIO15" s="355"/>
      <c r="LIP15" s="355"/>
      <c r="LIQ15" s="355"/>
      <c r="LIR15" s="355"/>
      <c r="LIS15" s="355"/>
      <c r="LIT15" s="355"/>
      <c r="LIU15" s="355"/>
      <c r="LIV15" s="355"/>
      <c r="LIW15" s="355"/>
      <c r="LIX15" s="355"/>
      <c r="LIY15" s="355"/>
      <c r="LIZ15" s="355"/>
      <c r="LJA15" s="355"/>
      <c r="LJB15" s="355"/>
      <c r="LJC15" s="355"/>
      <c r="LJD15" s="355"/>
      <c r="LJE15" s="355"/>
      <c r="LJF15" s="355"/>
      <c r="LJG15" s="355"/>
      <c r="LJH15" s="355"/>
      <c r="LJI15" s="355"/>
      <c r="LJJ15" s="355"/>
      <c r="LJK15" s="355"/>
      <c r="LJL15" s="355"/>
      <c r="LJM15" s="355"/>
      <c r="LJN15" s="355"/>
      <c r="LJO15" s="355"/>
      <c r="LJP15" s="355"/>
      <c r="LJQ15" s="355"/>
      <c r="LJR15" s="355"/>
      <c r="LJS15" s="355"/>
      <c r="LJT15" s="355"/>
      <c r="LJU15" s="355"/>
      <c r="LJV15" s="355"/>
      <c r="LJW15" s="355"/>
      <c r="LJX15" s="355"/>
      <c r="LJY15" s="355"/>
      <c r="LJZ15" s="355"/>
      <c r="LKA15" s="355"/>
      <c r="LKB15" s="355"/>
      <c r="LKC15" s="355"/>
      <c r="LKD15" s="355"/>
      <c r="LKE15" s="355"/>
      <c r="LKF15" s="355"/>
      <c r="LKG15" s="355"/>
      <c r="LKH15" s="355"/>
      <c r="LKI15" s="355"/>
      <c r="LKJ15" s="355"/>
      <c r="LKK15" s="355"/>
      <c r="LKL15" s="355"/>
      <c r="LKM15" s="355"/>
      <c r="LKN15" s="355"/>
      <c r="LKO15" s="355"/>
      <c r="LKP15" s="355"/>
      <c r="LKQ15" s="355"/>
      <c r="LKR15" s="355"/>
      <c r="LKS15" s="355"/>
      <c r="LKT15" s="355"/>
      <c r="LKU15" s="355"/>
      <c r="LKV15" s="355"/>
      <c r="LKW15" s="355"/>
      <c r="LKX15" s="355"/>
      <c r="LKY15" s="355"/>
      <c r="LKZ15" s="355"/>
      <c r="LLA15" s="355"/>
      <c r="LLB15" s="355"/>
      <c r="LLC15" s="355"/>
      <c r="LLD15" s="355"/>
      <c r="LLE15" s="355"/>
      <c r="LLF15" s="355"/>
      <c r="LLG15" s="355"/>
      <c r="LLH15" s="355"/>
      <c r="LLI15" s="355"/>
      <c r="LLJ15" s="355"/>
      <c r="LLK15" s="355"/>
      <c r="LLL15" s="355"/>
      <c r="LLM15" s="355"/>
      <c r="LLN15" s="355"/>
      <c r="LLO15" s="355"/>
      <c r="LLP15" s="355"/>
      <c r="LLQ15" s="355"/>
      <c r="LLR15" s="355"/>
      <c r="LLS15" s="355"/>
      <c r="LLT15" s="355"/>
      <c r="LLU15" s="355"/>
      <c r="LLV15" s="355"/>
      <c r="LLW15" s="355"/>
      <c r="LLX15" s="355"/>
      <c r="LLY15" s="355"/>
      <c r="LLZ15" s="355"/>
      <c r="LMA15" s="355"/>
      <c r="LMH15" s="355"/>
      <c r="LMI15" s="355"/>
      <c r="LMJ15" s="355"/>
      <c r="LMK15" s="355"/>
      <c r="LML15" s="355"/>
      <c r="LMM15" s="355"/>
      <c r="LMN15" s="355"/>
      <c r="LMO15" s="355"/>
      <c r="LMP15" s="355"/>
      <c r="LMQ15" s="355"/>
      <c r="LMR15" s="355"/>
      <c r="LMS15" s="355"/>
      <c r="LMT15" s="355"/>
      <c r="LMU15" s="355"/>
      <c r="LMV15" s="355"/>
      <c r="LMW15" s="355"/>
      <c r="LMX15" s="355"/>
      <c r="LMY15" s="355"/>
      <c r="LMZ15" s="355"/>
      <c r="LNA15" s="355"/>
      <c r="LNB15" s="355"/>
      <c r="LNC15" s="355"/>
      <c r="LND15" s="355"/>
      <c r="LNE15" s="355"/>
      <c r="LNF15" s="355"/>
      <c r="LNG15" s="355"/>
      <c r="LNH15" s="355"/>
      <c r="LNI15" s="355"/>
      <c r="LNJ15" s="355"/>
      <c r="LNK15" s="355"/>
      <c r="LNL15" s="355"/>
      <c r="LNM15" s="355"/>
      <c r="LNN15" s="355"/>
      <c r="LNO15" s="355"/>
      <c r="LNP15" s="355"/>
      <c r="LNQ15" s="355"/>
      <c r="LNR15" s="355"/>
      <c r="LNS15" s="355"/>
      <c r="LNT15" s="355"/>
      <c r="LNU15" s="355"/>
      <c r="LNV15" s="355"/>
      <c r="LNW15" s="355"/>
      <c r="LNX15" s="355"/>
      <c r="LNY15" s="355"/>
      <c r="LNZ15" s="355"/>
      <c r="LOA15" s="355"/>
      <c r="LOB15" s="355"/>
      <c r="LOC15" s="355"/>
      <c r="LOD15" s="355"/>
      <c r="LOE15" s="355"/>
      <c r="LOF15" s="355"/>
      <c r="LOG15" s="355"/>
      <c r="LOH15" s="355"/>
      <c r="LOI15" s="355"/>
      <c r="LOJ15" s="355"/>
      <c r="LOK15" s="355"/>
      <c r="LOL15" s="355"/>
      <c r="LOM15" s="355"/>
      <c r="LON15" s="355"/>
      <c r="LOO15" s="355"/>
      <c r="LOP15" s="355"/>
      <c r="LOQ15" s="355"/>
      <c r="LOR15" s="355"/>
      <c r="LOS15" s="355"/>
      <c r="LOT15" s="355"/>
      <c r="LOU15" s="355"/>
      <c r="LOV15" s="355"/>
      <c r="LOW15" s="355"/>
      <c r="LOX15" s="355"/>
      <c r="LOY15" s="355"/>
      <c r="LOZ15" s="355"/>
      <c r="LPA15" s="355"/>
      <c r="LPB15" s="355"/>
      <c r="LPC15" s="355"/>
      <c r="LPD15" s="355"/>
      <c r="LPE15" s="355"/>
      <c r="LPF15" s="355"/>
      <c r="LPG15" s="355"/>
      <c r="LPH15" s="355"/>
      <c r="LPI15" s="355"/>
      <c r="LPJ15" s="355"/>
      <c r="LPK15" s="355"/>
      <c r="LPL15" s="355"/>
      <c r="LPM15" s="355"/>
      <c r="LPN15" s="355"/>
      <c r="LPO15" s="355"/>
      <c r="LPP15" s="355"/>
      <c r="LPQ15" s="355"/>
      <c r="LPR15" s="355"/>
      <c r="LPS15" s="355"/>
      <c r="LPT15" s="355"/>
      <c r="LPU15" s="355"/>
      <c r="LPV15" s="355"/>
      <c r="LPW15" s="355"/>
      <c r="LPX15" s="355"/>
      <c r="LPY15" s="355"/>
      <c r="LPZ15" s="355"/>
      <c r="LQA15" s="355"/>
      <c r="LQB15" s="355"/>
      <c r="LQC15" s="355"/>
      <c r="LQD15" s="355"/>
      <c r="LQE15" s="355"/>
      <c r="LQF15" s="355"/>
      <c r="LQG15" s="355"/>
      <c r="LQH15" s="355"/>
      <c r="LQI15" s="355"/>
      <c r="LQJ15" s="355"/>
      <c r="LQK15" s="355"/>
      <c r="LQL15" s="355"/>
      <c r="LQM15" s="355"/>
      <c r="LQN15" s="355"/>
      <c r="LQO15" s="355"/>
      <c r="LQP15" s="355"/>
      <c r="LQQ15" s="355"/>
      <c r="LQR15" s="355"/>
      <c r="LQS15" s="355"/>
      <c r="LQT15" s="355"/>
      <c r="LQU15" s="355"/>
      <c r="LQV15" s="355"/>
      <c r="LQW15" s="355"/>
      <c r="LQX15" s="355"/>
      <c r="LQY15" s="355"/>
      <c r="LQZ15" s="355"/>
      <c r="LRA15" s="355"/>
      <c r="LRB15" s="355"/>
      <c r="LRC15" s="355"/>
      <c r="LRD15" s="355"/>
      <c r="LRE15" s="355"/>
      <c r="LRF15" s="355"/>
      <c r="LRG15" s="355"/>
      <c r="LRH15" s="355"/>
      <c r="LRI15" s="355"/>
      <c r="LRJ15" s="355"/>
      <c r="LRK15" s="355"/>
      <c r="LRL15" s="355"/>
      <c r="LRM15" s="355"/>
      <c r="LRN15" s="355"/>
      <c r="LRO15" s="355"/>
      <c r="LRP15" s="355"/>
      <c r="LRQ15" s="355"/>
      <c r="LRR15" s="355"/>
      <c r="LRS15" s="355"/>
      <c r="LRT15" s="355"/>
      <c r="LRU15" s="355"/>
      <c r="LRV15" s="355"/>
      <c r="LRW15" s="355"/>
      <c r="LRX15" s="355"/>
      <c r="LRY15" s="355"/>
      <c r="LRZ15" s="355"/>
      <c r="LSA15" s="355"/>
      <c r="LSB15" s="355"/>
      <c r="LSC15" s="355"/>
      <c r="LSD15" s="355"/>
      <c r="LSE15" s="355"/>
      <c r="LSF15" s="355"/>
      <c r="LSG15" s="355"/>
      <c r="LSH15" s="355"/>
      <c r="LSI15" s="355"/>
      <c r="LSJ15" s="355"/>
      <c r="LSK15" s="355"/>
      <c r="LSL15" s="355"/>
      <c r="LSM15" s="355"/>
      <c r="LSN15" s="355"/>
      <c r="LSO15" s="355"/>
      <c r="LSP15" s="355"/>
      <c r="LSQ15" s="355"/>
      <c r="LSR15" s="355"/>
      <c r="LSS15" s="355"/>
      <c r="LST15" s="355"/>
      <c r="LSU15" s="355"/>
      <c r="LSV15" s="355"/>
      <c r="LSW15" s="355"/>
      <c r="LSX15" s="355"/>
      <c r="LSY15" s="355"/>
      <c r="LSZ15" s="355"/>
      <c r="LTA15" s="355"/>
      <c r="LTB15" s="355"/>
      <c r="LTC15" s="355"/>
      <c r="LTD15" s="355"/>
      <c r="LTE15" s="355"/>
      <c r="LTF15" s="355"/>
      <c r="LTG15" s="355"/>
      <c r="LTH15" s="355"/>
      <c r="LTI15" s="355"/>
      <c r="LTJ15" s="355"/>
      <c r="LTK15" s="355"/>
      <c r="LTL15" s="355"/>
      <c r="LTM15" s="355"/>
      <c r="LTN15" s="355"/>
      <c r="LTO15" s="355"/>
      <c r="LTP15" s="355"/>
      <c r="LTQ15" s="355"/>
      <c r="LTR15" s="355"/>
      <c r="LTS15" s="355"/>
      <c r="LTT15" s="355"/>
      <c r="LTU15" s="355"/>
      <c r="LTV15" s="355"/>
      <c r="LTW15" s="355"/>
      <c r="LTX15" s="355"/>
      <c r="LTY15" s="355"/>
      <c r="LTZ15" s="355"/>
      <c r="LUA15" s="355"/>
      <c r="LUB15" s="355"/>
      <c r="LUC15" s="355"/>
      <c r="LUD15" s="355"/>
      <c r="LUE15" s="355"/>
      <c r="LUF15" s="355"/>
      <c r="LUG15" s="355"/>
      <c r="LUH15" s="355"/>
      <c r="LUI15" s="355"/>
      <c r="LUJ15" s="355"/>
      <c r="LUK15" s="355"/>
      <c r="LUL15" s="355"/>
      <c r="LUM15" s="355"/>
      <c r="LUN15" s="355"/>
      <c r="LUO15" s="355"/>
      <c r="LUP15" s="355"/>
      <c r="LUQ15" s="355"/>
      <c r="LUR15" s="355"/>
      <c r="LUS15" s="355"/>
      <c r="LUT15" s="355"/>
      <c r="LUU15" s="355"/>
      <c r="LUV15" s="355"/>
      <c r="LUW15" s="355"/>
      <c r="LUX15" s="355"/>
      <c r="LUY15" s="355"/>
      <c r="LUZ15" s="355"/>
      <c r="LVA15" s="355"/>
      <c r="LVB15" s="355"/>
      <c r="LVC15" s="355"/>
      <c r="LVD15" s="355"/>
      <c r="LVE15" s="355"/>
      <c r="LVF15" s="355"/>
      <c r="LVG15" s="355"/>
      <c r="LVH15" s="355"/>
      <c r="LVI15" s="355"/>
      <c r="LVJ15" s="355"/>
      <c r="LVK15" s="355"/>
      <c r="LVL15" s="355"/>
      <c r="LVM15" s="355"/>
      <c r="LVN15" s="355"/>
      <c r="LVO15" s="355"/>
      <c r="LVP15" s="355"/>
      <c r="LVQ15" s="355"/>
      <c r="LVR15" s="355"/>
      <c r="LVS15" s="355"/>
      <c r="LVT15" s="355"/>
      <c r="LVU15" s="355"/>
      <c r="LVV15" s="355"/>
      <c r="LVW15" s="355"/>
      <c r="LWD15" s="355"/>
      <c r="LWE15" s="355"/>
      <c r="LWF15" s="355"/>
      <c r="LWG15" s="355"/>
      <c r="LWH15" s="355"/>
      <c r="LWI15" s="355"/>
      <c r="LWJ15" s="355"/>
      <c r="LWK15" s="355"/>
      <c r="LWL15" s="355"/>
      <c r="LWM15" s="355"/>
      <c r="LWN15" s="355"/>
      <c r="LWO15" s="355"/>
      <c r="LWP15" s="355"/>
      <c r="LWQ15" s="355"/>
      <c r="LWR15" s="355"/>
      <c r="LWS15" s="355"/>
      <c r="LWT15" s="355"/>
      <c r="LWU15" s="355"/>
      <c r="LWV15" s="355"/>
      <c r="LWW15" s="355"/>
      <c r="LWX15" s="355"/>
      <c r="LWY15" s="355"/>
      <c r="LWZ15" s="355"/>
      <c r="LXA15" s="355"/>
      <c r="LXB15" s="355"/>
      <c r="LXC15" s="355"/>
      <c r="LXD15" s="355"/>
      <c r="LXE15" s="355"/>
      <c r="LXF15" s="355"/>
      <c r="LXG15" s="355"/>
      <c r="LXH15" s="355"/>
      <c r="LXI15" s="355"/>
      <c r="LXJ15" s="355"/>
      <c r="LXK15" s="355"/>
      <c r="LXL15" s="355"/>
      <c r="LXM15" s="355"/>
      <c r="LXN15" s="355"/>
      <c r="LXO15" s="355"/>
      <c r="LXP15" s="355"/>
      <c r="LXQ15" s="355"/>
      <c r="LXR15" s="355"/>
      <c r="LXS15" s="355"/>
      <c r="LXT15" s="355"/>
      <c r="LXU15" s="355"/>
      <c r="LXV15" s="355"/>
      <c r="LXW15" s="355"/>
      <c r="LXX15" s="355"/>
      <c r="LXY15" s="355"/>
      <c r="LXZ15" s="355"/>
      <c r="LYA15" s="355"/>
      <c r="LYB15" s="355"/>
      <c r="LYC15" s="355"/>
      <c r="LYD15" s="355"/>
      <c r="LYE15" s="355"/>
      <c r="LYF15" s="355"/>
      <c r="LYG15" s="355"/>
      <c r="LYH15" s="355"/>
      <c r="LYI15" s="355"/>
      <c r="LYJ15" s="355"/>
      <c r="LYK15" s="355"/>
      <c r="LYL15" s="355"/>
      <c r="LYM15" s="355"/>
      <c r="LYN15" s="355"/>
      <c r="LYO15" s="355"/>
      <c r="LYP15" s="355"/>
      <c r="LYQ15" s="355"/>
      <c r="LYR15" s="355"/>
      <c r="LYS15" s="355"/>
      <c r="LYT15" s="355"/>
      <c r="LYU15" s="355"/>
      <c r="LYV15" s="355"/>
      <c r="LYW15" s="355"/>
      <c r="LYX15" s="355"/>
      <c r="LYY15" s="355"/>
      <c r="LYZ15" s="355"/>
      <c r="LZA15" s="355"/>
      <c r="LZB15" s="355"/>
      <c r="LZC15" s="355"/>
      <c r="LZD15" s="355"/>
      <c r="LZE15" s="355"/>
      <c r="LZF15" s="355"/>
      <c r="LZG15" s="355"/>
      <c r="LZH15" s="355"/>
      <c r="LZI15" s="355"/>
      <c r="LZJ15" s="355"/>
      <c r="LZK15" s="355"/>
      <c r="LZL15" s="355"/>
      <c r="LZM15" s="355"/>
      <c r="LZN15" s="355"/>
      <c r="LZO15" s="355"/>
      <c r="LZP15" s="355"/>
      <c r="LZQ15" s="355"/>
      <c r="LZR15" s="355"/>
      <c r="LZS15" s="355"/>
      <c r="LZT15" s="355"/>
      <c r="LZU15" s="355"/>
      <c r="LZV15" s="355"/>
      <c r="LZW15" s="355"/>
      <c r="LZX15" s="355"/>
      <c r="LZY15" s="355"/>
      <c r="LZZ15" s="355"/>
      <c r="MAA15" s="355"/>
      <c r="MAB15" s="355"/>
      <c r="MAC15" s="355"/>
      <c r="MAD15" s="355"/>
      <c r="MAE15" s="355"/>
      <c r="MAF15" s="355"/>
      <c r="MAG15" s="355"/>
      <c r="MAH15" s="355"/>
      <c r="MAI15" s="355"/>
      <c r="MAJ15" s="355"/>
      <c r="MAK15" s="355"/>
      <c r="MAL15" s="355"/>
      <c r="MAM15" s="355"/>
      <c r="MAN15" s="355"/>
      <c r="MAO15" s="355"/>
      <c r="MAP15" s="355"/>
      <c r="MAQ15" s="355"/>
      <c r="MAR15" s="355"/>
      <c r="MAS15" s="355"/>
      <c r="MAT15" s="355"/>
      <c r="MAU15" s="355"/>
      <c r="MAV15" s="355"/>
      <c r="MAW15" s="355"/>
      <c r="MAX15" s="355"/>
      <c r="MAY15" s="355"/>
      <c r="MAZ15" s="355"/>
      <c r="MBA15" s="355"/>
      <c r="MBB15" s="355"/>
      <c r="MBC15" s="355"/>
      <c r="MBD15" s="355"/>
      <c r="MBE15" s="355"/>
      <c r="MBF15" s="355"/>
      <c r="MBG15" s="355"/>
      <c r="MBH15" s="355"/>
      <c r="MBI15" s="355"/>
      <c r="MBJ15" s="355"/>
      <c r="MBK15" s="355"/>
      <c r="MBL15" s="355"/>
      <c r="MBM15" s="355"/>
      <c r="MBN15" s="355"/>
      <c r="MBO15" s="355"/>
      <c r="MBP15" s="355"/>
      <c r="MBQ15" s="355"/>
      <c r="MBR15" s="355"/>
      <c r="MBS15" s="355"/>
      <c r="MBT15" s="355"/>
      <c r="MBU15" s="355"/>
      <c r="MBV15" s="355"/>
      <c r="MBW15" s="355"/>
      <c r="MBX15" s="355"/>
      <c r="MBY15" s="355"/>
      <c r="MBZ15" s="355"/>
      <c r="MCA15" s="355"/>
      <c r="MCB15" s="355"/>
      <c r="MCC15" s="355"/>
      <c r="MCD15" s="355"/>
      <c r="MCE15" s="355"/>
      <c r="MCF15" s="355"/>
      <c r="MCG15" s="355"/>
      <c r="MCH15" s="355"/>
      <c r="MCI15" s="355"/>
      <c r="MCJ15" s="355"/>
      <c r="MCK15" s="355"/>
      <c r="MCL15" s="355"/>
      <c r="MCM15" s="355"/>
      <c r="MCN15" s="355"/>
      <c r="MCO15" s="355"/>
      <c r="MCP15" s="355"/>
      <c r="MCQ15" s="355"/>
      <c r="MCR15" s="355"/>
      <c r="MCS15" s="355"/>
      <c r="MCT15" s="355"/>
      <c r="MCU15" s="355"/>
      <c r="MCV15" s="355"/>
      <c r="MCW15" s="355"/>
      <c r="MCX15" s="355"/>
      <c r="MCY15" s="355"/>
      <c r="MCZ15" s="355"/>
      <c r="MDA15" s="355"/>
      <c r="MDB15" s="355"/>
      <c r="MDC15" s="355"/>
      <c r="MDD15" s="355"/>
      <c r="MDE15" s="355"/>
      <c r="MDF15" s="355"/>
      <c r="MDG15" s="355"/>
      <c r="MDH15" s="355"/>
      <c r="MDI15" s="355"/>
      <c r="MDJ15" s="355"/>
      <c r="MDK15" s="355"/>
      <c r="MDL15" s="355"/>
      <c r="MDM15" s="355"/>
      <c r="MDN15" s="355"/>
      <c r="MDO15" s="355"/>
      <c r="MDP15" s="355"/>
      <c r="MDQ15" s="355"/>
      <c r="MDR15" s="355"/>
      <c r="MDS15" s="355"/>
      <c r="MDT15" s="355"/>
      <c r="MDU15" s="355"/>
      <c r="MDV15" s="355"/>
      <c r="MDW15" s="355"/>
      <c r="MDX15" s="355"/>
      <c r="MDY15" s="355"/>
      <c r="MDZ15" s="355"/>
      <c r="MEA15" s="355"/>
      <c r="MEB15" s="355"/>
      <c r="MEC15" s="355"/>
      <c r="MED15" s="355"/>
      <c r="MEE15" s="355"/>
      <c r="MEF15" s="355"/>
      <c r="MEG15" s="355"/>
      <c r="MEH15" s="355"/>
      <c r="MEI15" s="355"/>
      <c r="MEJ15" s="355"/>
      <c r="MEK15" s="355"/>
      <c r="MEL15" s="355"/>
      <c r="MEM15" s="355"/>
      <c r="MEN15" s="355"/>
      <c r="MEO15" s="355"/>
      <c r="MEP15" s="355"/>
      <c r="MEQ15" s="355"/>
      <c r="MER15" s="355"/>
      <c r="MES15" s="355"/>
      <c r="MET15" s="355"/>
      <c r="MEU15" s="355"/>
      <c r="MEV15" s="355"/>
      <c r="MEW15" s="355"/>
      <c r="MEX15" s="355"/>
      <c r="MEY15" s="355"/>
      <c r="MEZ15" s="355"/>
      <c r="MFA15" s="355"/>
      <c r="MFB15" s="355"/>
      <c r="MFC15" s="355"/>
      <c r="MFD15" s="355"/>
      <c r="MFE15" s="355"/>
      <c r="MFF15" s="355"/>
      <c r="MFG15" s="355"/>
      <c r="MFH15" s="355"/>
      <c r="MFI15" s="355"/>
      <c r="MFJ15" s="355"/>
      <c r="MFK15" s="355"/>
      <c r="MFL15" s="355"/>
      <c r="MFM15" s="355"/>
      <c r="MFN15" s="355"/>
      <c r="MFO15" s="355"/>
      <c r="MFP15" s="355"/>
      <c r="MFQ15" s="355"/>
      <c r="MFR15" s="355"/>
      <c r="MFS15" s="355"/>
      <c r="MFZ15" s="355"/>
      <c r="MGA15" s="355"/>
      <c r="MGB15" s="355"/>
      <c r="MGC15" s="355"/>
      <c r="MGD15" s="355"/>
      <c r="MGE15" s="355"/>
      <c r="MGF15" s="355"/>
      <c r="MGG15" s="355"/>
      <c r="MGH15" s="355"/>
      <c r="MGI15" s="355"/>
      <c r="MGJ15" s="355"/>
      <c r="MGK15" s="355"/>
      <c r="MGL15" s="355"/>
      <c r="MGM15" s="355"/>
      <c r="MGN15" s="355"/>
      <c r="MGO15" s="355"/>
      <c r="MGP15" s="355"/>
      <c r="MGQ15" s="355"/>
      <c r="MGR15" s="355"/>
      <c r="MGS15" s="355"/>
      <c r="MGT15" s="355"/>
      <c r="MGU15" s="355"/>
      <c r="MGV15" s="355"/>
      <c r="MGW15" s="355"/>
      <c r="MGX15" s="355"/>
      <c r="MGY15" s="355"/>
      <c r="MGZ15" s="355"/>
      <c r="MHA15" s="355"/>
      <c r="MHB15" s="355"/>
      <c r="MHC15" s="355"/>
      <c r="MHD15" s="355"/>
      <c r="MHE15" s="355"/>
      <c r="MHF15" s="355"/>
      <c r="MHG15" s="355"/>
      <c r="MHH15" s="355"/>
      <c r="MHI15" s="355"/>
      <c r="MHJ15" s="355"/>
      <c r="MHK15" s="355"/>
      <c r="MHL15" s="355"/>
      <c r="MHM15" s="355"/>
      <c r="MHN15" s="355"/>
      <c r="MHO15" s="355"/>
      <c r="MHP15" s="355"/>
      <c r="MHQ15" s="355"/>
      <c r="MHR15" s="355"/>
      <c r="MHS15" s="355"/>
      <c r="MHT15" s="355"/>
      <c r="MHU15" s="355"/>
      <c r="MHV15" s="355"/>
      <c r="MHW15" s="355"/>
      <c r="MHX15" s="355"/>
      <c r="MHY15" s="355"/>
      <c r="MHZ15" s="355"/>
      <c r="MIA15" s="355"/>
      <c r="MIB15" s="355"/>
      <c r="MIC15" s="355"/>
      <c r="MID15" s="355"/>
      <c r="MIE15" s="355"/>
      <c r="MIF15" s="355"/>
      <c r="MIG15" s="355"/>
      <c r="MIH15" s="355"/>
      <c r="MII15" s="355"/>
      <c r="MIJ15" s="355"/>
      <c r="MIK15" s="355"/>
      <c r="MIL15" s="355"/>
      <c r="MIM15" s="355"/>
      <c r="MIN15" s="355"/>
      <c r="MIO15" s="355"/>
      <c r="MIP15" s="355"/>
      <c r="MIQ15" s="355"/>
      <c r="MIR15" s="355"/>
      <c r="MIS15" s="355"/>
      <c r="MIT15" s="355"/>
      <c r="MIU15" s="355"/>
      <c r="MIV15" s="355"/>
      <c r="MIW15" s="355"/>
      <c r="MIX15" s="355"/>
      <c r="MIY15" s="355"/>
      <c r="MIZ15" s="355"/>
      <c r="MJA15" s="355"/>
      <c r="MJB15" s="355"/>
      <c r="MJC15" s="355"/>
      <c r="MJD15" s="355"/>
      <c r="MJE15" s="355"/>
      <c r="MJF15" s="355"/>
      <c r="MJG15" s="355"/>
      <c r="MJH15" s="355"/>
      <c r="MJI15" s="355"/>
      <c r="MJJ15" s="355"/>
      <c r="MJK15" s="355"/>
      <c r="MJL15" s="355"/>
      <c r="MJM15" s="355"/>
      <c r="MJN15" s="355"/>
      <c r="MJO15" s="355"/>
      <c r="MJP15" s="355"/>
      <c r="MJQ15" s="355"/>
      <c r="MJR15" s="355"/>
      <c r="MJS15" s="355"/>
      <c r="MJT15" s="355"/>
      <c r="MJU15" s="355"/>
      <c r="MJV15" s="355"/>
      <c r="MJW15" s="355"/>
      <c r="MJX15" s="355"/>
      <c r="MJY15" s="355"/>
      <c r="MJZ15" s="355"/>
      <c r="MKA15" s="355"/>
      <c r="MKB15" s="355"/>
      <c r="MKC15" s="355"/>
      <c r="MKD15" s="355"/>
      <c r="MKE15" s="355"/>
      <c r="MKF15" s="355"/>
      <c r="MKG15" s="355"/>
      <c r="MKH15" s="355"/>
      <c r="MKI15" s="355"/>
      <c r="MKJ15" s="355"/>
      <c r="MKK15" s="355"/>
      <c r="MKL15" s="355"/>
      <c r="MKM15" s="355"/>
      <c r="MKN15" s="355"/>
      <c r="MKO15" s="355"/>
      <c r="MKP15" s="355"/>
      <c r="MKQ15" s="355"/>
      <c r="MKR15" s="355"/>
      <c r="MKS15" s="355"/>
      <c r="MKT15" s="355"/>
      <c r="MKU15" s="355"/>
      <c r="MKV15" s="355"/>
      <c r="MKW15" s="355"/>
      <c r="MKX15" s="355"/>
      <c r="MKY15" s="355"/>
      <c r="MKZ15" s="355"/>
      <c r="MLA15" s="355"/>
      <c r="MLB15" s="355"/>
      <c r="MLC15" s="355"/>
      <c r="MLD15" s="355"/>
      <c r="MLE15" s="355"/>
      <c r="MLF15" s="355"/>
      <c r="MLG15" s="355"/>
      <c r="MLH15" s="355"/>
      <c r="MLI15" s="355"/>
      <c r="MLJ15" s="355"/>
      <c r="MLK15" s="355"/>
      <c r="MLL15" s="355"/>
      <c r="MLM15" s="355"/>
      <c r="MLN15" s="355"/>
      <c r="MLO15" s="355"/>
      <c r="MLP15" s="355"/>
      <c r="MLQ15" s="355"/>
      <c r="MLR15" s="355"/>
      <c r="MLS15" s="355"/>
      <c r="MLT15" s="355"/>
      <c r="MLU15" s="355"/>
      <c r="MLV15" s="355"/>
      <c r="MLW15" s="355"/>
      <c r="MLX15" s="355"/>
      <c r="MLY15" s="355"/>
      <c r="MLZ15" s="355"/>
      <c r="MMA15" s="355"/>
      <c r="MMB15" s="355"/>
      <c r="MMC15" s="355"/>
      <c r="MMD15" s="355"/>
      <c r="MME15" s="355"/>
      <c r="MMF15" s="355"/>
      <c r="MMG15" s="355"/>
      <c r="MMH15" s="355"/>
      <c r="MMI15" s="355"/>
      <c r="MMJ15" s="355"/>
      <c r="MMK15" s="355"/>
      <c r="MML15" s="355"/>
      <c r="MMM15" s="355"/>
      <c r="MMN15" s="355"/>
      <c r="MMO15" s="355"/>
      <c r="MMP15" s="355"/>
      <c r="MMQ15" s="355"/>
      <c r="MMR15" s="355"/>
      <c r="MMS15" s="355"/>
      <c r="MMT15" s="355"/>
      <c r="MMU15" s="355"/>
      <c r="MMV15" s="355"/>
      <c r="MMW15" s="355"/>
      <c r="MMX15" s="355"/>
      <c r="MMY15" s="355"/>
      <c r="MMZ15" s="355"/>
      <c r="MNA15" s="355"/>
      <c r="MNB15" s="355"/>
      <c r="MNC15" s="355"/>
      <c r="MND15" s="355"/>
      <c r="MNE15" s="355"/>
      <c r="MNF15" s="355"/>
      <c r="MNG15" s="355"/>
      <c r="MNH15" s="355"/>
      <c r="MNI15" s="355"/>
      <c r="MNJ15" s="355"/>
      <c r="MNK15" s="355"/>
      <c r="MNL15" s="355"/>
      <c r="MNM15" s="355"/>
      <c r="MNN15" s="355"/>
      <c r="MNO15" s="355"/>
      <c r="MNP15" s="355"/>
      <c r="MNQ15" s="355"/>
      <c r="MNR15" s="355"/>
      <c r="MNS15" s="355"/>
      <c r="MNT15" s="355"/>
      <c r="MNU15" s="355"/>
      <c r="MNV15" s="355"/>
      <c r="MNW15" s="355"/>
      <c r="MNX15" s="355"/>
      <c r="MNY15" s="355"/>
      <c r="MNZ15" s="355"/>
      <c r="MOA15" s="355"/>
      <c r="MOB15" s="355"/>
      <c r="MOC15" s="355"/>
      <c r="MOD15" s="355"/>
      <c r="MOE15" s="355"/>
      <c r="MOF15" s="355"/>
      <c r="MOG15" s="355"/>
      <c r="MOH15" s="355"/>
      <c r="MOI15" s="355"/>
      <c r="MOJ15" s="355"/>
      <c r="MOK15" s="355"/>
      <c r="MOL15" s="355"/>
      <c r="MOM15" s="355"/>
      <c r="MON15" s="355"/>
      <c r="MOO15" s="355"/>
      <c r="MOP15" s="355"/>
      <c r="MOQ15" s="355"/>
      <c r="MOR15" s="355"/>
      <c r="MOS15" s="355"/>
      <c r="MOT15" s="355"/>
      <c r="MOU15" s="355"/>
      <c r="MOV15" s="355"/>
      <c r="MOW15" s="355"/>
      <c r="MOX15" s="355"/>
      <c r="MOY15" s="355"/>
      <c r="MOZ15" s="355"/>
      <c r="MPA15" s="355"/>
      <c r="MPB15" s="355"/>
      <c r="MPC15" s="355"/>
      <c r="MPD15" s="355"/>
      <c r="MPE15" s="355"/>
      <c r="MPF15" s="355"/>
      <c r="MPG15" s="355"/>
      <c r="MPH15" s="355"/>
      <c r="MPI15" s="355"/>
      <c r="MPJ15" s="355"/>
      <c r="MPK15" s="355"/>
      <c r="MPL15" s="355"/>
      <c r="MPM15" s="355"/>
      <c r="MPN15" s="355"/>
      <c r="MPO15" s="355"/>
      <c r="MPV15" s="355"/>
      <c r="MPW15" s="355"/>
      <c r="MPX15" s="355"/>
      <c r="MPY15" s="355"/>
      <c r="MPZ15" s="355"/>
      <c r="MQA15" s="355"/>
      <c r="MQB15" s="355"/>
      <c r="MQC15" s="355"/>
      <c r="MQD15" s="355"/>
      <c r="MQE15" s="355"/>
      <c r="MQF15" s="355"/>
      <c r="MQG15" s="355"/>
      <c r="MQH15" s="355"/>
      <c r="MQI15" s="355"/>
      <c r="MQJ15" s="355"/>
      <c r="MQK15" s="355"/>
      <c r="MQL15" s="355"/>
      <c r="MQM15" s="355"/>
      <c r="MQN15" s="355"/>
      <c r="MQO15" s="355"/>
      <c r="MQP15" s="355"/>
      <c r="MQQ15" s="355"/>
      <c r="MQR15" s="355"/>
      <c r="MQS15" s="355"/>
      <c r="MQT15" s="355"/>
      <c r="MQU15" s="355"/>
      <c r="MQV15" s="355"/>
      <c r="MQW15" s="355"/>
      <c r="MQX15" s="355"/>
      <c r="MQY15" s="355"/>
      <c r="MQZ15" s="355"/>
      <c r="MRA15" s="355"/>
      <c r="MRB15" s="355"/>
      <c r="MRC15" s="355"/>
      <c r="MRD15" s="355"/>
      <c r="MRE15" s="355"/>
      <c r="MRF15" s="355"/>
      <c r="MRG15" s="355"/>
      <c r="MRH15" s="355"/>
      <c r="MRI15" s="355"/>
      <c r="MRJ15" s="355"/>
      <c r="MRK15" s="355"/>
      <c r="MRL15" s="355"/>
      <c r="MRM15" s="355"/>
      <c r="MRN15" s="355"/>
      <c r="MRO15" s="355"/>
      <c r="MRP15" s="355"/>
      <c r="MRQ15" s="355"/>
      <c r="MRR15" s="355"/>
      <c r="MRS15" s="355"/>
      <c r="MRT15" s="355"/>
      <c r="MRU15" s="355"/>
      <c r="MRV15" s="355"/>
      <c r="MRW15" s="355"/>
      <c r="MRX15" s="355"/>
      <c r="MRY15" s="355"/>
      <c r="MRZ15" s="355"/>
      <c r="MSA15" s="355"/>
      <c r="MSB15" s="355"/>
      <c r="MSC15" s="355"/>
      <c r="MSD15" s="355"/>
      <c r="MSE15" s="355"/>
      <c r="MSF15" s="355"/>
      <c r="MSG15" s="355"/>
      <c r="MSH15" s="355"/>
      <c r="MSI15" s="355"/>
      <c r="MSJ15" s="355"/>
      <c r="MSK15" s="355"/>
      <c r="MSL15" s="355"/>
      <c r="MSM15" s="355"/>
      <c r="MSN15" s="355"/>
      <c r="MSO15" s="355"/>
      <c r="MSP15" s="355"/>
      <c r="MSQ15" s="355"/>
      <c r="MSR15" s="355"/>
      <c r="MSS15" s="355"/>
      <c r="MST15" s="355"/>
      <c r="MSU15" s="355"/>
      <c r="MSV15" s="355"/>
      <c r="MSW15" s="355"/>
      <c r="MSX15" s="355"/>
      <c r="MSY15" s="355"/>
      <c r="MSZ15" s="355"/>
      <c r="MTA15" s="355"/>
      <c r="MTB15" s="355"/>
      <c r="MTC15" s="355"/>
      <c r="MTD15" s="355"/>
      <c r="MTE15" s="355"/>
      <c r="MTF15" s="355"/>
      <c r="MTG15" s="355"/>
      <c r="MTH15" s="355"/>
      <c r="MTI15" s="355"/>
      <c r="MTJ15" s="355"/>
      <c r="MTK15" s="355"/>
      <c r="MTL15" s="355"/>
      <c r="MTM15" s="355"/>
      <c r="MTN15" s="355"/>
      <c r="MTO15" s="355"/>
      <c r="MTP15" s="355"/>
      <c r="MTQ15" s="355"/>
      <c r="MTR15" s="355"/>
      <c r="MTS15" s="355"/>
      <c r="MTT15" s="355"/>
      <c r="MTU15" s="355"/>
      <c r="MTV15" s="355"/>
      <c r="MTW15" s="355"/>
      <c r="MTX15" s="355"/>
      <c r="MTY15" s="355"/>
      <c r="MTZ15" s="355"/>
      <c r="MUA15" s="355"/>
      <c r="MUB15" s="355"/>
      <c r="MUC15" s="355"/>
      <c r="MUD15" s="355"/>
      <c r="MUE15" s="355"/>
      <c r="MUF15" s="355"/>
      <c r="MUG15" s="355"/>
      <c r="MUH15" s="355"/>
      <c r="MUI15" s="355"/>
      <c r="MUJ15" s="355"/>
      <c r="MUK15" s="355"/>
      <c r="MUL15" s="355"/>
      <c r="MUM15" s="355"/>
      <c r="MUN15" s="355"/>
      <c r="MUO15" s="355"/>
      <c r="MUP15" s="355"/>
      <c r="MUQ15" s="355"/>
      <c r="MUR15" s="355"/>
      <c r="MUS15" s="355"/>
      <c r="MUT15" s="355"/>
      <c r="MUU15" s="355"/>
      <c r="MUV15" s="355"/>
      <c r="MUW15" s="355"/>
      <c r="MUX15" s="355"/>
      <c r="MUY15" s="355"/>
      <c r="MUZ15" s="355"/>
      <c r="MVA15" s="355"/>
      <c r="MVB15" s="355"/>
      <c r="MVC15" s="355"/>
      <c r="MVD15" s="355"/>
      <c r="MVE15" s="355"/>
      <c r="MVF15" s="355"/>
      <c r="MVG15" s="355"/>
      <c r="MVH15" s="355"/>
      <c r="MVI15" s="355"/>
      <c r="MVJ15" s="355"/>
      <c r="MVK15" s="355"/>
      <c r="MVL15" s="355"/>
      <c r="MVM15" s="355"/>
      <c r="MVN15" s="355"/>
      <c r="MVO15" s="355"/>
      <c r="MVP15" s="355"/>
      <c r="MVQ15" s="355"/>
      <c r="MVR15" s="355"/>
      <c r="MVS15" s="355"/>
      <c r="MVT15" s="355"/>
      <c r="MVU15" s="355"/>
      <c r="MVV15" s="355"/>
      <c r="MVW15" s="355"/>
      <c r="MVX15" s="355"/>
      <c r="MVY15" s="355"/>
      <c r="MVZ15" s="355"/>
      <c r="MWA15" s="355"/>
      <c r="MWB15" s="355"/>
      <c r="MWC15" s="355"/>
      <c r="MWD15" s="355"/>
      <c r="MWE15" s="355"/>
      <c r="MWF15" s="355"/>
      <c r="MWG15" s="355"/>
      <c r="MWH15" s="355"/>
      <c r="MWI15" s="355"/>
      <c r="MWJ15" s="355"/>
      <c r="MWK15" s="355"/>
      <c r="MWL15" s="355"/>
      <c r="MWM15" s="355"/>
      <c r="MWN15" s="355"/>
      <c r="MWO15" s="355"/>
      <c r="MWP15" s="355"/>
      <c r="MWQ15" s="355"/>
      <c r="MWR15" s="355"/>
      <c r="MWS15" s="355"/>
      <c r="MWT15" s="355"/>
      <c r="MWU15" s="355"/>
      <c r="MWV15" s="355"/>
      <c r="MWW15" s="355"/>
      <c r="MWX15" s="355"/>
      <c r="MWY15" s="355"/>
      <c r="MWZ15" s="355"/>
      <c r="MXA15" s="355"/>
      <c r="MXB15" s="355"/>
      <c r="MXC15" s="355"/>
      <c r="MXD15" s="355"/>
      <c r="MXE15" s="355"/>
      <c r="MXF15" s="355"/>
      <c r="MXG15" s="355"/>
      <c r="MXH15" s="355"/>
      <c r="MXI15" s="355"/>
      <c r="MXJ15" s="355"/>
      <c r="MXK15" s="355"/>
      <c r="MXL15" s="355"/>
      <c r="MXM15" s="355"/>
      <c r="MXN15" s="355"/>
      <c r="MXO15" s="355"/>
      <c r="MXP15" s="355"/>
      <c r="MXQ15" s="355"/>
      <c r="MXR15" s="355"/>
      <c r="MXS15" s="355"/>
      <c r="MXT15" s="355"/>
      <c r="MXU15" s="355"/>
      <c r="MXV15" s="355"/>
      <c r="MXW15" s="355"/>
      <c r="MXX15" s="355"/>
      <c r="MXY15" s="355"/>
      <c r="MXZ15" s="355"/>
      <c r="MYA15" s="355"/>
      <c r="MYB15" s="355"/>
      <c r="MYC15" s="355"/>
      <c r="MYD15" s="355"/>
      <c r="MYE15" s="355"/>
      <c r="MYF15" s="355"/>
      <c r="MYG15" s="355"/>
      <c r="MYH15" s="355"/>
      <c r="MYI15" s="355"/>
      <c r="MYJ15" s="355"/>
      <c r="MYK15" s="355"/>
      <c r="MYL15" s="355"/>
      <c r="MYM15" s="355"/>
      <c r="MYN15" s="355"/>
      <c r="MYO15" s="355"/>
      <c r="MYP15" s="355"/>
      <c r="MYQ15" s="355"/>
      <c r="MYR15" s="355"/>
      <c r="MYS15" s="355"/>
      <c r="MYT15" s="355"/>
      <c r="MYU15" s="355"/>
      <c r="MYV15" s="355"/>
      <c r="MYW15" s="355"/>
      <c r="MYX15" s="355"/>
      <c r="MYY15" s="355"/>
      <c r="MYZ15" s="355"/>
      <c r="MZA15" s="355"/>
      <c r="MZB15" s="355"/>
      <c r="MZC15" s="355"/>
      <c r="MZD15" s="355"/>
      <c r="MZE15" s="355"/>
      <c r="MZF15" s="355"/>
      <c r="MZG15" s="355"/>
      <c r="MZH15" s="355"/>
      <c r="MZI15" s="355"/>
      <c r="MZJ15" s="355"/>
      <c r="MZK15" s="355"/>
      <c r="MZR15" s="355"/>
      <c r="MZS15" s="355"/>
      <c r="MZT15" s="355"/>
      <c r="MZU15" s="355"/>
      <c r="MZV15" s="355"/>
      <c r="MZW15" s="355"/>
      <c r="MZX15" s="355"/>
      <c r="MZY15" s="355"/>
      <c r="MZZ15" s="355"/>
      <c r="NAA15" s="355"/>
      <c r="NAB15" s="355"/>
      <c r="NAC15" s="355"/>
      <c r="NAD15" s="355"/>
      <c r="NAE15" s="355"/>
      <c r="NAF15" s="355"/>
      <c r="NAG15" s="355"/>
      <c r="NAH15" s="355"/>
      <c r="NAI15" s="355"/>
      <c r="NAJ15" s="355"/>
      <c r="NAK15" s="355"/>
      <c r="NAL15" s="355"/>
      <c r="NAM15" s="355"/>
      <c r="NAN15" s="355"/>
      <c r="NAO15" s="355"/>
      <c r="NAP15" s="355"/>
      <c r="NAQ15" s="355"/>
      <c r="NAR15" s="355"/>
      <c r="NAS15" s="355"/>
      <c r="NAT15" s="355"/>
      <c r="NAU15" s="355"/>
      <c r="NAV15" s="355"/>
      <c r="NAW15" s="355"/>
      <c r="NAX15" s="355"/>
      <c r="NAY15" s="355"/>
      <c r="NAZ15" s="355"/>
      <c r="NBA15" s="355"/>
      <c r="NBB15" s="355"/>
      <c r="NBC15" s="355"/>
      <c r="NBD15" s="355"/>
      <c r="NBE15" s="355"/>
      <c r="NBF15" s="355"/>
      <c r="NBG15" s="355"/>
      <c r="NBH15" s="355"/>
      <c r="NBI15" s="355"/>
      <c r="NBJ15" s="355"/>
      <c r="NBK15" s="355"/>
      <c r="NBL15" s="355"/>
      <c r="NBM15" s="355"/>
      <c r="NBN15" s="355"/>
      <c r="NBO15" s="355"/>
      <c r="NBP15" s="355"/>
      <c r="NBQ15" s="355"/>
      <c r="NBR15" s="355"/>
      <c r="NBS15" s="355"/>
      <c r="NBT15" s="355"/>
      <c r="NBU15" s="355"/>
      <c r="NBV15" s="355"/>
      <c r="NBW15" s="355"/>
      <c r="NBX15" s="355"/>
      <c r="NBY15" s="355"/>
      <c r="NBZ15" s="355"/>
      <c r="NCA15" s="355"/>
      <c r="NCB15" s="355"/>
      <c r="NCC15" s="355"/>
      <c r="NCD15" s="355"/>
      <c r="NCE15" s="355"/>
      <c r="NCF15" s="355"/>
      <c r="NCG15" s="355"/>
      <c r="NCH15" s="355"/>
      <c r="NCI15" s="355"/>
      <c r="NCJ15" s="355"/>
      <c r="NCK15" s="355"/>
      <c r="NCL15" s="355"/>
      <c r="NCM15" s="355"/>
      <c r="NCN15" s="355"/>
      <c r="NCO15" s="355"/>
      <c r="NCP15" s="355"/>
      <c r="NCQ15" s="355"/>
      <c r="NCR15" s="355"/>
      <c r="NCS15" s="355"/>
      <c r="NCT15" s="355"/>
      <c r="NCU15" s="355"/>
      <c r="NCV15" s="355"/>
      <c r="NCW15" s="355"/>
      <c r="NCX15" s="355"/>
      <c r="NCY15" s="355"/>
      <c r="NCZ15" s="355"/>
      <c r="NDA15" s="355"/>
      <c r="NDB15" s="355"/>
      <c r="NDC15" s="355"/>
      <c r="NDD15" s="355"/>
      <c r="NDE15" s="355"/>
      <c r="NDF15" s="355"/>
      <c r="NDG15" s="355"/>
      <c r="NDH15" s="355"/>
      <c r="NDI15" s="355"/>
      <c r="NDJ15" s="355"/>
      <c r="NDK15" s="355"/>
      <c r="NDL15" s="355"/>
      <c r="NDM15" s="355"/>
      <c r="NDN15" s="355"/>
      <c r="NDO15" s="355"/>
      <c r="NDP15" s="355"/>
      <c r="NDQ15" s="355"/>
      <c r="NDR15" s="355"/>
      <c r="NDS15" s="355"/>
      <c r="NDT15" s="355"/>
      <c r="NDU15" s="355"/>
      <c r="NDV15" s="355"/>
      <c r="NDW15" s="355"/>
      <c r="NDX15" s="355"/>
      <c r="NDY15" s="355"/>
      <c r="NDZ15" s="355"/>
      <c r="NEA15" s="355"/>
      <c r="NEB15" s="355"/>
      <c r="NEC15" s="355"/>
      <c r="NED15" s="355"/>
      <c r="NEE15" s="355"/>
      <c r="NEF15" s="355"/>
      <c r="NEG15" s="355"/>
      <c r="NEH15" s="355"/>
      <c r="NEI15" s="355"/>
      <c r="NEJ15" s="355"/>
      <c r="NEK15" s="355"/>
      <c r="NEL15" s="355"/>
      <c r="NEM15" s="355"/>
      <c r="NEN15" s="355"/>
      <c r="NEO15" s="355"/>
      <c r="NEP15" s="355"/>
      <c r="NEQ15" s="355"/>
      <c r="NER15" s="355"/>
      <c r="NES15" s="355"/>
      <c r="NET15" s="355"/>
      <c r="NEU15" s="355"/>
      <c r="NEV15" s="355"/>
      <c r="NEW15" s="355"/>
      <c r="NEX15" s="355"/>
      <c r="NEY15" s="355"/>
      <c r="NEZ15" s="355"/>
      <c r="NFA15" s="355"/>
      <c r="NFB15" s="355"/>
      <c r="NFC15" s="355"/>
      <c r="NFD15" s="355"/>
      <c r="NFE15" s="355"/>
      <c r="NFF15" s="355"/>
      <c r="NFG15" s="355"/>
      <c r="NFH15" s="355"/>
      <c r="NFI15" s="355"/>
      <c r="NFJ15" s="355"/>
      <c r="NFK15" s="355"/>
      <c r="NFL15" s="355"/>
      <c r="NFM15" s="355"/>
      <c r="NFN15" s="355"/>
      <c r="NFO15" s="355"/>
      <c r="NFP15" s="355"/>
      <c r="NFQ15" s="355"/>
      <c r="NFR15" s="355"/>
      <c r="NFS15" s="355"/>
      <c r="NFT15" s="355"/>
      <c r="NFU15" s="355"/>
      <c r="NFV15" s="355"/>
      <c r="NFW15" s="355"/>
      <c r="NFX15" s="355"/>
      <c r="NFY15" s="355"/>
      <c r="NFZ15" s="355"/>
      <c r="NGA15" s="355"/>
      <c r="NGB15" s="355"/>
      <c r="NGC15" s="355"/>
      <c r="NGD15" s="355"/>
      <c r="NGE15" s="355"/>
      <c r="NGF15" s="355"/>
      <c r="NGG15" s="355"/>
      <c r="NGH15" s="355"/>
      <c r="NGI15" s="355"/>
      <c r="NGJ15" s="355"/>
      <c r="NGK15" s="355"/>
      <c r="NGL15" s="355"/>
      <c r="NGM15" s="355"/>
      <c r="NGN15" s="355"/>
      <c r="NGO15" s="355"/>
      <c r="NGP15" s="355"/>
      <c r="NGQ15" s="355"/>
      <c r="NGR15" s="355"/>
      <c r="NGS15" s="355"/>
      <c r="NGT15" s="355"/>
      <c r="NGU15" s="355"/>
      <c r="NGV15" s="355"/>
      <c r="NGW15" s="355"/>
      <c r="NGX15" s="355"/>
      <c r="NGY15" s="355"/>
      <c r="NGZ15" s="355"/>
      <c r="NHA15" s="355"/>
      <c r="NHB15" s="355"/>
      <c r="NHC15" s="355"/>
      <c r="NHD15" s="355"/>
      <c r="NHE15" s="355"/>
      <c r="NHF15" s="355"/>
      <c r="NHG15" s="355"/>
      <c r="NHH15" s="355"/>
      <c r="NHI15" s="355"/>
      <c r="NHJ15" s="355"/>
      <c r="NHK15" s="355"/>
      <c r="NHL15" s="355"/>
      <c r="NHM15" s="355"/>
      <c r="NHN15" s="355"/>
      <c r="NHO15" s="355"/>
      <c r="NHP15" s="355"/>
      <c r="NHQ15" s="355"/>
      <c r="NHR15" s="355"/>
      <c r="NHS15" s="355"/>
      <c r="NHT15" s="355"/>
      <c r="NHU15" s="355"/>
      <c r="NHV15" s="355"/>
      <c r="NHW15" s="355"/>
      <c r="NHX15" s="355"/>
      <c r="NHY15" s="355"/>
      <c r="NHZ15" s="355"/>
      <c r="NIA15" s="355"/>
      <c r="NIB15" s="355"/>
      <c r="NIC15" s="355"/>
      <c r="NID15" s="355"/>
      <c r="NIE15" s="355"/>
      <c r="NIF15" s="355"/>
      <c r="NIG15" s="355"/>
      <c r="NIH15" s="355"/>
      <c r="NII15" s="355"/>
      <c r="NIJ15" s="355"/>
      <c r="NIK15" s="355"/>
      <c r="NIL15" s="355"/>
      <c r="NIM15" s="355"/>
      <c r="NIN15" s="355"/>
      <c r="NIO15" s="355"/>
      <c r="NIP15" s="355"/>
      <c r="NIQ15" s="355"/>
      <c r="NIR15" s="355"/>
      <c r="NIS15" s="355"/>
      <c r="NIT15" s="355"/>
      <c r="NIU15" s="355"/>
      <c r="NIV15" s="355"/>
      <c r="NIW15" s="355"/>
      <c r="NIX15" s="355"/>
      <c r="NIY15" s="355"/>
      <c r="NIZ15" s="355"/>
      <c r="NJA15" s="355"/>
      <c r="NJB15" s="355"/>
      <c r="NJC15" s="355"/>
      <c r="NJD15" s="355"/>
      <c r="NJE15" s="355"/>
      <c r="NJF15" s="355"/>
      <c r="NJG15" s="355"/>
      <c r="NJN15" s="355"/>
      <c r="NJO15" s="355"/>
      <c r="NJP15" s="355"/>
      <c r="NJQ15" s="355"/>
      <c r="NJR15" s="355"/>
      <c r="NJS15" s="355"/>
      <c r="NJT15" s="355"/>
      <c r="NJU15" s="355"/>
      <c r="NJV15" s="355"/>
      <c r="NJW15" s="355"/>
      <c r="NJX15" s="355"/>
      <c r="NJY15" s="355"/>
      <c r="NJZ15" s="355"/>
      <c r="NKA15" s="355"/>
      <c r="NKB15" s="355"/>
      <c r="NKC15" s="355"/>
      <c r="NKD15" s="355"/>
      <c r="NKE15" s="355"/>
      <c r="NKF15" s="355"/>
      <c r="NKG15" s="355"/>
      <c r="NKH15" s="355"/>
      <c r="NKI15" s="355"/>
      <c r="NKJ15" s="355"/>
      <c r="NKK15" s="355"/>
      <c r="NKL15" s="355"/>
      <c r="NKM15" s="355"/>
      <c r="NKN15" s="355"/>
      <c r="NKO15" s="355"/>
      <c r="NKP15" s="355"/>
      <c r="NKQ15" s="355"/>
      <c r="NKR15" s="355"/>
      <c r="NKS15" s="355"/>
      <c r="NKT15" s="355"/>
      <c r="NKU15" s="355"/>
      <c r="NKV15" s="355"/>
      <c r="NKW15" s="355"/>
      <c r="NKX15" s="355"/>
      <c r="NKY15" s="355"/>
      <c r="NKZ15" s="355"/>
      <c r="NLA15" s="355"/>
      <c r="NLB15" s="355"/>
      <c r="NLC15" s="355"/>
      <c r="NLD15" s="355"/>
      <c r="NLE15" s="355"/>
      <c r="NLF15" s="355"/>
      <c r="NLG15" s="355"/>
      <c r="NLH15" s="355"/>
      <c r="NLI15" s="355"/>
      <c r="NLJ15" s="355"/>
      <c r="NLK15" s="355"/>
      <c r="NLL15" s="355"/>
      <c r="NLM15" s="355"/>
      <c r="NLN15" s="355"/>
      <c r="NLO15" s="355"/>
      <c r="NLP15" s="355"/>
      <c r="NLQ15" s="355"/>
      <c r="NLR15" s="355"/>
      <c r="NLS15" s="355"/>
      <c r="NLT15" s="355"/>
      <c r="NLU15" s="355"/>
      <c r="NLV15" s="355"/>
      <c r="NLW15" s="355"/>
      <c r="NLX15" s="355"/>
      <c r="NLY15" s="355"/>
      <c r="NLZ15" s="355"/>
      <c r="NMA15" s="355"/>
      <c r="NMB15" s="355"/>
      <c r="NMC15" s="355"/>
      <c r="NMD15" s="355"/>
      <c r="NME15" s="355"/>
      <c r="NMF15" s="355"/>
      <c r="NMG15" s="355"/>
      <c r="NMH15" s="355"/>
      <c r="NMI15" s="355"/>
      <c r="NMJ15" s="355"/>
      <c r="NMK15" s="355"/>
      <c r="NML15" s="355"/>
      <c r="NMM15" s="355"/>
      <c r="NMN15" s="355"/>
      <c r="NMO15" s="355"/>
      <c r="NMP15" s="355"/>
      <c r="NMQ15" s="355"/>
      <c r="NMR15" s="355"/>
      <c r="NMS15" s="355"/>
      <c r="NMT15" s="355"/>
      <c r="NMU15" s="355"/>
      <c r="NMV15" s="355"/>
      <c r="NMW15" s="355"/>
      <c r="NMX15" s="355"/>
      <c r="NMY15" s="355"/>
      <c r="NMZ15" s="355"/>
      <c r="NNA15" s="355"/>
      <c r="NNB15" s="355"/>
      <c r="NNC15" s="355"/>
      <c r="NND15" s="355"/>
      <c r="NNE15" s="355"/>
      <c r="NNF15" s="355"/>
      <c r="NNG15" s="355"/>
      <c r="NNH15" s="355"/>
      <c r="NNI15" s="355"/>
      <c r="NNJ15" s="355"/>
      <c r="NNK15" s="355"/>
      <c r="NNL15" s="355"/>
      <c r="NNM15" s="355"/>
      <c r="NNN15" s="355"/>
      <c r="NNO15" s="355"/>
      <c r="NNP15" s="355"/>
      <c r="NNQ15" s="355"/>
      <c r="NNR15" s="355"/>
      <c r="NNS15" s="355"/>
      <c r="NNT15" s="355"/>
      <c r="NNU15" s="355"/>
      <c r="NNV15" s="355"/>
      <c r="NNW15" s="355"/>
      <c r="NNX15" s="355"/>
      <c r="NNY15" s="355"/>
      <c r="NNZ15" s="355"/>
      <c r="NOA15" s="355"/>
      <c r="NOB15" s="355"/>
      <c r="NOC15" s="355"/>
      <c r="NOD15" s="355"/>
      <c r="NOE15" s="355"/>
      <c r="NOF15" s="355"/>
      <c r="NOG15" s="355"/>
      <c r="NOH15" s="355"/>
      <c r="NOI15" s="355"/>
      <c r="NOJ15" s="355"/>
      <c r="NOK15" s="355"/>
      <c r="NOL15" s="355"/>
      <c r="NOM15" s="355"/>
      <c r="NON15" s="355"/>
      <c r="NOO15" s="355"/>
      <c r="NOP15" s="355"/>
      <c r="NOQ15" s="355"/>
      <c r="NOR15" s="355"/>
      <c r="NOS15" s="355"/>
      <c r="NOT15" s="355"/>
      <c r="NOU15" s="355"/>
      <c r="NOV15" s="355"/>
      <c r="NOW15" s="355"/>
      <c r="NOX15" s="355"/>
      <c r="NOY15" s="355"/>
      <c r="NOZ15" s="355"/>
      <c r="NPA15" s="355"/>
      <c r="NPB15" s="355"/>
      <c r="NPC15" s="355"/>
      <c r="NPD15" s="355"/>
      <c r="NPE15" s="355"/>
      <c r="NPF15" s="355"/>
      <c r="NPG15" s="355"/>
      <c r="NPH15" s="355"/>
      <c r="NPI15" s="355"/>
      <c r="NPJ15" s="355"/>
      <c r="NPK15" s="355"/>
      <c r="NPL15" s="355"/>
      <c r="NPM15" s="355"/>
      <c r="NPN15" s="355"/>
      <c r="NPO15" s="355"/>
      <c r="NPP15" s="355"/>
      <c r="NPQ15" s="355"/>
      <c r="NPR15" s="355"/>
      <c r="NPS15" s="355"/>
      <c r="NPT15" s="355"/>
      <c r="NPU15" s="355"/>
      <c r="NPV15" s="355"/>
      <c r="NPW15" s="355"/>
      <c r="NPX15" s="355"/>
      <c r="NPY15" s="355"/>
      <c r="NPZ15" s="355"/>
      <c r="NQA15" s="355"/>
      <c r="NQB15" s="355"/>
      <c r="NQC15" s="355"/>
      <c r="NQD15" s="355"/>
      <c r="NQE15" s="355"/>
      <c r="NQF15" s="355"/>
      <c r="NQG15" s="355"/>
      <c r="NQH15" s="355"/>
      <c r="NQI15" s="355"/>
      <c r="NQJ15" s="355"/>
      <c r="NQK15" s="355"/>
      <c r="NQL15" s="355"/>
      <c r="NQM15" s="355"/>
      <c r="NQN15" s="355"/>
      <c r="NQO15" s="355"/>
      <c r="NQP15" s="355"/>
      <c r="NQQ15" s="355"/>
      <c r="NQR15" s="355"/>
      <c r="NQS15" s="355"/>
      <c r="NQT15" s="355"/>
      <c r="NQU15" s="355"/>
      <c r="NQV15" s="355"/>
      <c r="NQW15" s="355"/>
      <c r="NQX15" s="355"/>
      <c r="NQY15" s="355"/>
      <c r="NQZ15" s="355"/>
      <c r="NRA15" s="355"/>
      <c r="NRB15" s="355"/>
      <c r="NRC15" s="355"/>
      <c r="NRD15" s="355"/>
      <c r="NRE15" s="355"/>
      <c r="NRF15" s="355"/>
      <c r="NRG15" s="355"/>
      <c r="NRH15" s="355"/>
      <c r="NRI15" s="355"/>
      <c r="NRJ15" s="355"/>
      <c r="NRK15" s="355"/>
      <c r="NRL15" s="355"/>
      <c r="NRM15" s="355"/>
      <c r="NRN15" s="355"/>
      <c r="NRO15" s="355"/>
      <c r="NRP15" s="355"/>
      <c r="NRQ15" s="355"/>
      <c r="NRR15" s="355"/>
      <c r="NRS15" s="355"/>
      <c r="NRT15" s="355"/>
      <c r="NRU15" s="355"/>
      <c r="NRV15" s="355"/>
      <c r="NRW15" s="355"/>
      <c r="NRX15" s="355"/>
      <c r="NRY15" s="355"/>
      <c r="NRZ15" s="355"/>
      <c r="NSA15" s="355"/>
      <c r="NSB15" s="355"/>
      <c r="NSC15" s="355"/>
      <c r="NSD15" s="355"/>
      <c r="NSE15" s="355"/>
      <c r="NSF15" s="355"/>
      <c r="NSG15" s="355"/>
      <c r="NSH15" s="355"/>
      <c r="NSI15" s="355"/>
      <c r="NSJ15" s="355"/>
      <c r="NSK15" s="355"/>
      <c r="NSL15" s="355"/>
      <c r="NSM15" s="355"/>
      <c r="NSN15" s="355"/>
      <c r="NSO15" s="355"/>
      <c r="NSP15" s="355"/>
      <c r="NSQ15" s="355"/>
      <c r="NSR15" s="355"/>
      <c r="NSS15" s="355"/>
      <c r="NST15" s="355"/>
      <c r="NSU15" s="355"/>
      <c r="NSV15" s="355"/>
      <c r="NSW15" s="355"/>
      <c r="NSX15" s="355"/>
      <c r="NSY15" s="355"/>
      <c r="NSZ15" s="355"/>
      <c r="NTA15" s="355"/>
      <c r="NTB15" s="355"/>
      <c r="NTC15" s="355"/>
      <c r="NTJ15" s="355"/>
      <c r="NTK15" s="355"/>
      <c r="NTL15" s="355"/>
      <c r="NTM15" s="355"/>
      <c r="NTN15" s="355"/>
      <c r="NTO15" s="355"/>
      <c r="NTP15" s="355"/>
      <c r="NTQ15" s="355"/>
      <c r="NTR15" s="355"/>
      <c r="NTS15" s="355"/>
      <c r="NTT15" s="355"/>
      <c r="NTU15" s="355"/>
      <c r="NTV15" s="355"/>
      <c r="NTW15" s="355"/>
      <c r="NTX15" s="355"/>
      <c r="NTY15" s="355"/>
      <c r="NTZ15" s="355"/>
      <c r="NUA15" s="355"/>
      <c r="NUB15" s="355"/>
      <c r="NUC15" s="355"/>
      <c r="NUD15" s="355"/>
      <c r="NUE15" s="355"/>
      <c r="NUF15" s="355"/>
      <c r="NUG15" s="355"/>
      <c r="NUH15" s="355"/>
      <c r="NUI15" s="355"/>
      <c r="NUJ15" s="355"/>
      <c r="NUK15" s="355"/>
      <c r="NUL15" s="355"/>
      <c r="NUM15" s="355"/>
      <c r="NUN15" s="355"/>
      <c r="NUO15" s="355"/>
      <c r="NUP15" s="355"/>
      <c r="NUQ15" s="355"/>
      <c r="NUR15" s="355"/>
      <c r="NUS15" s="355"/>
      <c r="NUT15" s="355"/>
      <c r="NUU15" s="355"/>
      <c r="NUV15" s="355"/>
      <c r="NUW15" s="355"/>
      <c r="NUX15" s="355"/>
      <c r="NUY15" s="355"/>
      <c r="NUZ15" s="355"/>
      <c r="NVA15" s="355"/>
      <c r="NVB15" s="355"/>
      <c r="NVC15" s="355"/>
      <c r="NVD15" s="355"/>
      <c r="NVE15" s="355"/>
      <c r="NVF15" s="355"/>
      <c r="NVG15" s="355"/>
      <c r="NVH15" s="355"/>
      <c r="NVI15" s="355"/>
      <c r="NVJ15" s="355"/>
      <c r="NVK15" s="355"/>
      <c r="NVL15" s="355"/>
      <c r="NVM15" s="355"/>
      <c r="NVN15" s="355"/>
      <c r="NVO15" s="355"/>
      <c r="NVP15" s="355"/>
      <c r="NVQ15" s="355"/>
      <c r="NVR15" s="355"/>
      <c r="NVS15" s="355"/>
      <c r="NVT15" s="355"/>
      <c r="NVU15" s="355"/>
      <c r="NVV15" s="355"/>
      <c r="NVW15" s="355"/>
      <c r="NVX15" s="355"/>
      <c r="NVY15" s="355"/>
      <c r="NVZ15" s="355"/>
      <c r="NWA15" s="355"/>
      <c r="NWB15" s="355"/>
      <c r="NWC15" s="355"/>
      <c r="NWD15" s="355"/>
      <c r="NWE15" s="355"/>
      <c r="NWF15" s="355"/>
      <c r="NWG15" s="355"/>
      <c r="NWH15" s="355"/>
      <c r="NWI15" s="355"/>
      <c r="NWJ15" s="355"/>
      <c r="NWK15" s="355"/>
      <c r="NWL15" s="355"/>
      <c r="NWM15" s="355"/>
      <c r="NWN15" s="355"/>
      <c r="NWO15" s="355"/>
      <c r="NWP15" s="355"/>
      <c r="NWQ15" s="355"/>
      <c r="NWR15" s="355"/>
      <c r="NWS15" s="355"/>
      <c r="NWT15" s="355"/>
      <c r="NWU15" s="355"/>
      <c r="NWV15" s="355"/>
      <c r="NWW15" s="355"/>
      <c r="NWX15" s="355"/>
      <c r="NWY15" s="355"/>
      <c r="NWZ15" s="355"/>
      <c r="NXA15" s="355"/>
      <c r="NXB15" s="355"/>
      <c r="NXC15" s="355"/>
      <c r="NXD15" s="355"/>
      <c r="NXE15" s="355"/>
      <c r="NXF15" s="355"/>
      <c r="NXG15" s="355"/>
      <c r="NXH15" s="355"/>
      <c r="NXI15" s="355"/>
      <c r="NXJ15" s="355"/>
      <c r="NXK15" s="355"/>
      <c r="NXL15" s="355"/>
      <c r="NXM15" s="355"/>
      <c r="NXN15" s="355"/>
      <c r="NXO15" s="355"/>
      <c r="NXP15" s="355"/>
      <c r="NXQ15" s="355"/>
      <c r="NXR15" s="355"/>
      <c r="NXS15" s="355"/>
      <c r="NXT15" s="355"/>
      <c r="NXU15" s="355"/>
      <c r="NXV15" s="355"/>
      <c r="NXW15" s="355"/>
      <c r="NXX15" s="355"/>
      <c r="NXY15" s="355"/>
      <c r="NXZ15" s="355"/>
      <c r="NYA15" s="355"/>
      <c r="NYB15" s="355"/>
      <c r="NYC15" s="355"/>
      <c r="NYD15" s="355"/>
      <c r="NYE15" s="355"/>
      <c r="NYF15" s="355"/>
      <c r="NYG15" s="355"/>
      <c r="NYH15" s="355"/>
      <c r="NYI15" s="355"/>
      <c r="NYJ15" s="355"/>
      <c r="NYK15" s="355"/>
      <c r="NYL15" s="355"/>
      <c r="NYM15" s="355"/>
      <c r="NYN15" s="355"/>
      <c r="NYO15" s="355"/>
      <c r="NYP15" s="355"/>
      <c r="NYQ15" s="355"/>
      <c r="NYR15" s="355"/>
      <c r="NYS15" s="355"/>
      <c r="NYT15" s="355"/>
      <c r="NYU15" s="355"/>
      <c r="NYV15" s="355"/>
      <c r="NYW15" s="355"/>
      <c r="NYX15" s="355"/>
      <c r="NYY15" s="355"/>
      <c r="NYZ15" s="355"/>
      <c r="NZA15" s="355"/>
      <c r="NZB15" s="355"/>
      <c r="NZC15" s="355"/>
      <c r="NZD15" s="355"/>
      <c r="NZE15" s="355"/>
      <c r="NZF15" s="355"/>
      <c r="NZG15" s="355"/>
      <c r="NZH15" s="355"/>
      <c r="NZI15" s="355"/>
      <c r="NZJ15" s="355"/>
      <c r="NZK15" s="355"/>
      <c r="NZL15" s="355"/>
      <c r="NZM15" s="355"/>
      <c r="NZN15" s="355"/>
      <c r="NZO15" s="355"/>
      <c r="NZP15" s="355"/>
      <c r="NZQ15" s="355"/>
      <c r="NZR15" s="355"/>
      <c r="NZS15" s="355"/>
      <c r="NZT15" s="355"/>
      <c r="NZU15" s="355"/>
      <c r="NZV15" s="355"/>
      <c r="NZW15" s="355"/>
      <c r="NZX15" s="355"/>
      <c r="NZY15" s="355"/>
      <c r="NZZ15" s="355"/>
      <c r="OAA15" s="355"/>
      <c r="OAB15" s="355"/>
      <c r="OAC15" s="355"/>
      <c r="OAD15" s="355"/>
      <c r="OAE15" s="355"/>
      <c r="OAF15" s="355"/>
      <c r="OAG15" s="355"/>
      <c r="OAH15" s="355"/>
      <c r="OAI15" s="355"/>
      <c r="OAJ15" s="355"/>
      <c r="OAK15" s="355"/>
      <c r="OAL15" s="355"/>
      <c r="OAM15" s="355"/>
      <c r="OAN15" s="355"/>
      <c r="OAO15" s="355"/>
      <c r="OAP15" s="355"/>
      <c r="OAQ15" s="355"/>
      <c r="OAR15" s="355"/>
      <c r="OAS15" s="355"/>
      <c r="OAT15" s="355"/>
      <c r="OAU15" s="355"/>
      <c r="OAV15" s="355"/>
      <c r="OAW15" s="355"/>
      <c r="OAX15" s="355"/>
      <c r="OAY15" s="355"/>
      <c r="OAZ15" s="355"/>
      <c r="OBA15" s="355"/>
      <c r="OBB15" s="355"/>
      <c r="OBC15" s="355"/>
      <c r="OBD15" s="355"/>
      <c r="OBE15" s="355"/>
      <c r="OBF15" s="355"/>
      <c r="OBG15" s="355"/>
      <c r="OBH15" s="355"/>
      <c r="OBI15" s="355"/>
      <c r="OBJ15" s="355"/>
      <c r="OBK15" s="355"/>
      <c r="OBL15" s="355"/>
      <c r="OBM15" s="355"/>
      <c r="OBN15" s="355"/>
      <c r="OBO15" s="355"/>
      <c r="OBP15" s="355"/>
      <c r="OBQ15" s="355"/>
      <c r="OBR15" s="355"/>
      <c r="OBS15" s="355"/>
      <c r="OBT15" s="355"/>
      <c r="OBU15" s="355"/>
      <c r="OBV15" s="355"/>
      <c r="OBW15" s="355"/>
      <c r="OBX15" s="355"/>
      <c r="OBY15" s="355"/>
      <c r="OBZ15" s="355"/>
      <c r="OCA15" s="355"/>
      <c r="OCB15" s="355"/>
      <c r="OCC15" s="355"/>
      <c r="OCD15" s="355"/>
      <c r="OCE15" s="355"/>
      <c r="OCF15" s="355"/>
      <c r="OCG15" s="355"/>
      <c r="OCH15" s="355"/>
      <c r="OCI15" s="355"/>
      <c r="OCJ15" s="355"/>
      <c r="OCK15" s="355"/>
      <c r="OCL15" s="355"/>
      <c r="OCM15" s="355"/>
      <c r="OCN15" s="355"/>
      <c r="OCO15" s="355"/>
      <c r="OCP15" s="355"/>
      <c r="OCQ15" s="355"/>
      <c r="OCR15" s="355"/>
      <c r="OCS15" s="355"/>
      <c r="OCT15" s="355"/>
      <c r="OCU15" s="355"/>
      <c r="OCV15" s="355"/>
      <c r="OCW15" s="355"/>
      <c r="OCX15" s="355"/>
      <c r="OCY15" s="355"/>
      <c r="ODF15" s="355"/>
      <c r="ODG15" s="355"/>
      <c r="ODH15" s="355"/>
      <c r="ODI15" s="355"/>
      <c r="ODJ15" s="355"/>
      <c r="ODK15" s="355"/>
      <c r="ODL15" s="355"/>
      <c r="ODM15" s="355"/>
      <c r="ODN15" s="355"/>
      <c r="ODO15" s="355"/>
      <c r="ODP15" s="355"/>
      <c r="ODQ15" s="355"/>
      <c r="ODR15" s="355"/>
      <c r="ODS15" s="355"/>
      <c r="ODT15" s="355"/>
      <c r="ODU15" s="355"/>
      <c r="ODV15" s="355"/>
      <c r="ODW15" s="355"/>
      <c r="ODX15" s="355"/>
      <c r="ODY15" s="355"/>
      <c r="ODZ15" s="355"/>
      <c r="OEA15" s="355"/>
      <c r="OEB15" s="355"/>
      <c r="OEC15" s="355"/>
      <c r="OED15" s="355"/>
      <c r="OEE15" s="355"/>
      <c r="OEF15" s="355"/>
      <c r="OEG15" s="355"/>
      <c r="OEH15" s="355"/>
      <c r="OEI15" s="355"/>
      <c r="OEJ15" s="355"/>
      <c r="OEK15" s="355"/>
      <c r="OEL15" s="355"/>
      <c r="OEM15" s="355"/>
      <c r="OEN15" s="355"/>
      <c r="OEO15" s="355"/>
      <c r="OEP15" s="355"/>
      <c r="OEQ15" s="355"/>
      <c r="OER15" s="355"/>
      <c r="OES15" s="355"/>
      <c r="OET15" s="355"/>
      <c r="OEU15" s="355"/>
      <c r="OEV15" s="355"/>
      <c r="OEW15" s="355"/>
      <c r="OEX15" s="355"/>
      <c r="OEY15" s="355"/>
      <c r="OEZ15" s="355"/>
      <c r="OFA15" s="355"/>
      <c r="OFB15" s="355"/>
      <c r="OFC15" s="355"/>
      <c r="OFD15" s="355"/>
      <c r="OFE15" s="355"/>
      <c r="OFF15" s="355"/>
      <c r="OFG15" s="355"/>
      <c r="OFH15" s="355"/>
      <c r="OFI15" s="355"/>
      <c r="OFJ15" s="355"/>
      <c r="OFK15" s="355"/>
      <c r="OFL15" s="355"/>
      <c r="OFM15" s="355"/>
      <c r="OFN15" s="355"/>
      <c r="OFO15" s="355"/>
      <c r="OFP15" s="355"/>
      <c r="OFQ15" s="355"/>
      <c r="OFR15" s="355"/>
      <c r="OFS15" s="355"/>
      <c r="OFT15" s="355"/>
      <c r="OFU15" s="355"/>
      <c r="OFV15" s="355"/>
      <c r="OFW15" s="355"/>
      <c r="OFX15" s="355"/>
      <c r="OFY15" s="355"/>
      <c r="OFZ15" s="355"/>
      <c r="OGA15" s="355"/>
      <c r="OGB15" s="355"/>
      <c r="OGC15" s="355"/>
      <c r="OGD15" s="355"/>
      <c r="OGE15" s="355"/>
      <c r="OGF15" s="355"/>
      <c r="OGG15" s="355"/>
      <c r="OGH15" s="355"/>
      <c r="OGI15" s="355"/>
      <c r="OGJ15" s="355"/>
      <c r="OGK15" s="355"/>
      <c r="OGL15" s="355"/>
      <c r="OGM15" s="355"/>
      <c r="OGN15" s="355"/>
      <c r="OGO15" s="355"/>
      <c r="OGP15" s="355"/>
      <c r="OGQ15" s="355"/>
      <c r="OGR15" s="355"/>
      <c r="OGS15" s="355"/>
      <c r="OGT15" s="355"/>
      <c r="OGU15" s="355"/>
      <c r="OGV15" s="355"/>
      <c r="OGW15" s="355"/>
      <c r="OGX15" s="355"/>
      <c r="OGY15" s="355"/>
      <c r="OGZ15" s="355"/>
      <c r="OHA15" s="355"/>
      <c r="OHB15" s="355"/>
      <c r="OHC15" s="355"/>
      <c r="OHD15" s="355"/>
      <c r="OHE15" s="355"/>
      <c r="OHF15" s="355"/>
      <c r="OHG15" s="355"/>
      <c r="OHH15" s="355"/>
      <c r="OHI15" s="355"/>
      <c r="OHJ15" s="355"/>
      <c r="OHK15" s="355"/>
      <c r="OHL15" s="355"/>
      <c r="OHM15" s="355"/>
      <c r="OHN15" s="355"/>
      <c r="OHO15" s="355"/>
      <c r="OHP15" s="355"/>
      <c r="OHQ15" s="355"/>
      <c r="OHR15" s="355"/>
      <c r="OHS15" s="355"/>
      <c r="OHT15" s="355"/>
      <c r="OHU15" s="355"/>
      <c r="OHV15" s="355"/>
      <c r="OHW15" s="355"/>
      <c r="OHX15" s="355"/>
      <c r="OHY15" s="355"/>
      <c r="OHZ15" s="355"/>
      <c r="OIA15" s="355"/>
      <c r="OIB15" s="355"/>
      <c r="OIC15" s="355"/>
      <c r="OID15" s="355"/>
      <c r="OIE15" s="355"/>
      <c r="OIF15" s="355"/>
      <c r="OIG15" s="355"/>
      <c r="OIH15" s="355"/>
      <c r="OII15" s="355"/>
      <c r="OIJ15" s="355"/>
      <c r="OIK15" s="355"/>
      <c r="OIL15" s="355"/>
      <c r="OIM15" s="355"/>
      <c r="OIN15" s="355"/>
      <c r="OIO15" s="355"/>
      <c r="OIP15" s="355"/>
      <c r="OIQ15" s="355"/>
      <c r="OIR15" s="355"/>
      <c r="OIS15" s="355"/>
      <c r="OIT15" s="355"/>
      <c r="OIU15" s="355"/>
      <c r="OIV15" s="355"/>
      <c r="OIW15" s="355"/>
      <c r="OIX15" s="355"/>
      <c r="OIY15" s="355"/>
      <c r="OIZ15" s="355"/>
      <c r="OJA15" s="355"/>
      <c r="OJB15" s="355"/>
      <c r="OJC15" s="355"/>
      <c r="OJD15" s="355"/>
      <c r="OJE15" s="355"/>
      <c r="OJF15" s="355"/>
      <c r="OJG15" s="355"/>
      <c r="OJH15" s="355"/>
      <c r="OJI15" s="355"/>
      <c r="OJJ15" s="355"/>
      <c r="OJK15" s="355"/>
      <c r="OJL15" s="355"/>
      <c r="OJM15" s="355"/>
      <c r="OJN15" s="355"/>
      <c r="OJO15" s="355"/>
      <c r="OJP15" s="355"/>
      <c r="OJQ15" s="355"/>
      <c r="OJR15" s="355"/>
      <c r="OJS15" s="355"/>
      <c r="OJT15" s="355"/>
      <c r="OJU15" s="355"/>
      <c r="OJV15" s="355"/>
      <c r="OJW15" s="355"/>
      <c r="OJX15" s="355"/>
      <c r="OJY15" s="355"/>
      <c r="OJZ15" s="355"/>
      <c r="OKA15" s="355"/>
      <c r="OKB15" s="355"/>
      <c r="OKC15" s="355"/>
      <c r="OKD15" s="355"/>
      <c r="OKE15" s="355"/>
      <c r="OKF15" s="355"/>
      <c r="OKG15" s="355"/>
      <c r="OKH15" s="355"/>
      <c r="OKI15" s="355"/>
      <c r="OKJ15" s="355"/>
      <c r="OKK15" s="355"/>
      <c r="OKL15" s="355"/>
      <c r="OKM15" s="355"/>
      <c r="OKN15" s="355"/>
      <c r="OKO15" s="355"/>
      <c r="OKP15" s="355"/>
      <c r="OKQ15" s="355"/>
      <c r="OKR15" s="355"/>
      <c r="OKS15" s="355"/>
      <c r="OKT15" s="355"/>
      <c r="OKU15" s="355"/>
      <c r="OKV15" s="355"/>
      <c r="OKW15" s="355"/>
      <c r="OKX15" s="355"/>
      <c r="OKY15" s="355"/>
      <c r="OKZ15" s="355"/>
      <c r="OLA15" s="355"/>
      <c r="OLB15" s="355"/>
      <c r="OLC15" s="355"/>
      <c r="OLD15" s="355"/>
      <c r="OLE15" s="355"/>
      <c r="OLF15" s="355"/>
      <c r="OLG15" s="355"/>
      <c r="OLH15" s="355"/>
      <c r="OLI15" s="355"/>
      <c r="OLJ15" s="355"/>
      <c r="OLK15" s="355"/>
      <c r="OLL15" s="355"/>
      <c r="OLM15" s="355"/>
      <c r="OLN15" s="355"/>
      <c r="OLO15" s="355"/>
      <c r="OLP15" s="355"/>
      <c r="OLQ15" s="355"/>
      <c r="OLR15" s="355"/>
      <c r="OLS15" s="355"/>
      <c r="OLT15" s="355"/>
      <c r="OLU15" s="355"/>
      <c r="OLV15" s="355"/>
      <c r="OLW15" s="355"/>
      <c r="OLX15" s="355"/>
      <c r="OLY15" s="355"/>
      <c r="OLZ15" s="355"/>
      <c r="OMA15" s="355"/>
      <c r="OMB15" s="355"/>
      <c r="OMC15" s="355"/>
      <c r="OMD15" s="355"/>
      <c r="OME15" s="355"/>
      <c r="OMF15" s="355"/>
      <c r="OMG15" s="355"/>
      <c r="OMH15" s="355"/>
      <c r="OMI15" s="355"/>
      <c r="OMJ15" s="355"/>
      <c r="OMK15" s="355"/>
      <c r="OML15" s="355"/>
      <c r="OMM15" s="355"/>
      <c r="OMN15" s="355"/>
      <c r="OMO15" s="355"/>
      <c r="OMP15" s="355"/>
      <c r="OMQ15" s="355"/>
      <c r="OMR15" s="355"/>
      <c r="OMS15" s="355"/>
      <c r="OMT15" s="355"/>
      <c r="OMU15" s="355"/>
      <c r="ONB15" s="355"/>
      <c r="ONC15" s="355"/>
      <c r="OND15" s="355"/>
      <c r="ONE15" s="355"/>
      <c r="ONF15" s="355"/>
      <c r="ONG15" s="355"/>
      <c r="ONH15" s="355"/>
      <c r="ONI15" s="355"/>
      <c r="ONJ15" s="355"/>
      <c r="ONK15" s="355"/>
      <c r="ONL15" s="355"/>
      <c r="ONM15" s="355"/>
      <c r="ONN15" s="355"/>
      <c r="ONO15" s="355"/>
      <c r="ONP15" s="355"/>
      <c r="ONQ15" s="355"/>
      <c r="ONR15" s="355"/>
      <c r="ONS15" s="355"/>
      <c r="ONT15" s="355"/>
      <c r="ONU15" s="355"/>
      <c r="ONV15" s="355"/>
      <c r="ONW15" s="355"/>
      <c r="ONX15" s="355"/>
      <c r="ONY15" s="355"/>
      <c r="ONZ15" s="355"/>
      <c r="OOA15" s="355"/>
      <c r="OOB15" s="355"/>
      <c r="OOC15" s="355"/>
      <c r="OOD15" s="355"/>
      <c r="OOE15" s="355"/>
      <c r="OOF15" s="355"/>
      <c r="OOG15" s="355"/>
      <c r="OOH15" s="355"/>
      <c r="OOI15" s="355"/>
      <c r="OOJ15" s="355"/>
      <c r="OOK15" s="355"/>
      <c r="OOL15" s="355"/>
      <c r="OOM15" s="355"/>
      <c r="OON15" s="355"/>
      <c r="OOO15" s="355"/>
      <c r="OOP15" s="355"/>
      <c r="OOQ15" s="355"/>
      <c r="OOR15" s="355"/>
      <c r="OOS15" s="355"/>
      <c r="OOT15" s="355"/>
      <c r="OOU15" s="355"/>
      <c r="OOV15" s="355"/>
      <c r="OOW15" s="355"/>
      <c r="OOX15" s="355"/>
      <c r="OOY15" s="355"/>
      <c r="OOZ15" s="355"/>
      <c r="OPA15" s="355"/>
      <c r="OPB15" s="355"/>
      <c r="OPC15" s="355"/>
      <c r="OPD15" s="355"/>
      <c r="OPE15" s="355"/>
      <c r="OPF15" s="355"/>
      <c r="OPG15" s="355"/>
      <c r="OPH15" s="355"/>
      <c r="OPI15" s="355"/>
      <c r="OPJ15" s="355"/>
      <c r="OPK15" s="355"/>
      <c r="OPL15" s="355"/>
      <c r="OPM15" s="355"/>
      <c r="OPN15" s="355"/>
      <c r="OPO15" s="355"/>
      <c r="OPP15" s="355"/>
      <c r="OPQ15" s="355"/>
      <c r="OPR15" s="355"/>
      <c r="OPS15" s="355"/>
      <c r="OPT15" s="355"/>
      <c r="OPU15" s="355"/>
      <c r="OPV15" s="355"/>
      <c r="OPW15" s="355"/>
      <c r="OPX15" s="355"/>
      <c r="OPY15" s="355"/>
      <c r="OPZ15" s="355"/>
      <c r="OQA15" s="355"/>
      <c r="OQB15" s="355"/>
      <c r="OQC15" s="355"/>
      <c r="OQD15" s="355"/>
      <c r="OQE15" s="355"/>
      <c r="OQF15" s="355"/>
      <c r="OQG15" s="355"/>
      <c r="OQH15" s="355"/>
      <c r="OQI15" s="355"/>
      <c r="OQJ15" s="355"/>
      <c r="OQK15" s="355"/>
      <c r="OQL15" s="355"/>
      <c r="OQM15" s="355"/>
      <c r="OQN15" s="355"/>
      <c r="OQO15" s="355"/>
      <c r="OQP15" s="355"/>
      <c r="OQQ15" s="355"/>
      <c r="OQR15" s="355"/>
      <c r="OQS15" s="355"/>
      <c r="OQT15" s="355"/>
      <c r="OQU15" s="355"/>
      <c r="OQV15" s="355"/>
      <c r="OQW15" s="355"/>
      <c r="OQX15" s="355"/>
      <c r="OQY15" s="355"/>
      <c r="OQZ15" s="355"/>
      <c r="ORA15" s="355"/>
      <c r="ORB15" s="355"/>
      <c r="ORC15" s="355"/>
      <c r="ORD15" s="355"/>
      <c r="ORE15" s="355"/>
      <c r="ORF15" s="355"/>
      <c r="ORG15" s="355"/>
      <c r="ORH15" s="355"/>
      <c r="ORI15" s="355"/>
      <c r="ORJ15" s="355"/>
      <c r="ORK15" s="355"/>
      <c r="ORL15" s="355"/>
      <c r="ORM15" s="355"/>
      <c r="ORN15" s="355"/>
      <c r="ORO15" s="355"/>
      <c r="ORP15" s="355"/>
      <c r="ORQ15" s="355"/>
      <c r="ORR15" s="355"/>
      <c r="ORS15" s="355"/>
      <c r="ORT15" s="355"/>
      <c r="ORU15" s="355"/>
      <c r="ORV15" s="355"/>
      <c r="ORW15" s="355"/>
      <c r="ORX15" s="355"/>
      <c r="ORY15" s="355"/>
      <c r="ORZ15" s="355"/>
      <c r="OSA15" s="355"/>
      <c r="OSB15" s="355"/>
      <c r="OSC15" s="355"/>
      <c r="OSD15" s="355"/>
      <c r="OSE15" s="355"/>
      <c r="OSF15" s="355"/>
      <c r="OSG15" s="355"/>
      <c r="OSH15" s="355"/>
      <c r="OSI15" s="355"/>
      <c r="OSJ15" s="355"/>
      <c r="OSK15" s="355"/>
      <c r="OSL15" s="355"/>
      <c r="OSM15" s="355"/>
      <c r="OSN15" s="355"/>
      <c r="OSO15" s="355"/>
      <c r="OSP15" s="355"/>
      <c r="OSQ15" s="355"/>
      <c r="OSR15" s="355"/>
      <c r="OSS15" s="355"/>
      <c r="OST15" s="355"/>
      <c r="OSU15" s="355"/>
      <c r="OSV15" s="355"/>
      <c r="OSW15" s="355"/>
      <c r="OSX15" s="355"/>
      <c r="OSY15" s="355"/>
      <c r="OSZ15" s="355"/>
      <c r="OTA15" s="355"/>
      <c r="OTB15" s="355"/>
      <c r="OTC15" s="355"/>
      <c r="OTD15" s="355"/>
      <c r="OTE15" s="355"/>
      <c r="OTF15" s="355"/>
      <c r="OTG15" s="355"/>
      <c r="OTH15" s="355"/>
      <c r="OTI15" s="355"/>
      <c r="OTJ15" s="355"/>
      <c r="OTK15" s="355"/>
      <c r="OTL15" s="355"/>
      <c r="OTM15" s="355"/>
      <c r="OTN15" s="355"/>
      <c r="OTO15" s="355"/>
      <c r="OTP15" s="355"/>
      <c r="OTQ15" s="355"/>
      <c r="OTR15" s="355"/>
      <c r="OTS15" s="355"/>
      <c r="OTT15" s="355"/>
      <c r="OTU15" s="355"/>
      <c r="OTV15" s="355"/>
      <c r="OTW15" s="355"/>
      <c r="OTX15" s="355"/>
      <c r="OTY15" s="355"/>
      <c r="OTZ15" s="355"/>
      <c r="OUA15" s="355"/>
      <c r="OUB15" s="355"/>
      <c r="OUC15" s="355"/>
      <c r="OUD15" s="355"/>
      <c r="OUE15" s="355"/>
      <c r="OUF15" s="355"/>
      <c r="OUG15" s="355"/>
      <c r="OUH15" s="355"/>
      <c r="OUI15" s="355"/>
      <c r="OUJ15" s="355"/>
      <c r="OUK15" s="355"/>
      <c r="OUL15" s="355"/>
      <c r="OUM15" s="355"/>
      <c r="OUN15" s="355"/>
      <c r="OUO15" s="355"/>
      <c r="OUP15" s="355"/>
      <c r="OUQ15" s="355"/>
      <c r="OUR15" s="355"/>
      <c r="OUS15" s="355"/>
      <c r="OUT15" s="355"/>
      <c r="OUU15" s="355"/>
      <c r="OUV15" s="355"/>
      <c r="OUW15" s="355"/>
      <c r="OUX15" s="355"/>
      <c r="OUY15" s="355"/>
      <c r="OUZ15" s="355"/>
      <c r="OVA15" s="355"/>
      <c r="OVB15" s="355"/>
      <c r="OVC15" s="355"/>
      <c r="OVD15" s="355"/>
      <c r="OVE15" s="355"/>
      <c r="OVF15" s="355"/>
      <c r="OVG15" s="355"/>
      <c r="OVH15" s="355"/>
      <c r="OVI15" s="355"/>
      <c r="OVJ15" s="355"/>
      <c r="OVK15" s="355"/>
      <c r="OVL15" s="355"/>
      <c r="OVM15" s="355"/>
      <c r="OVN15" s="355"/>
      <c r="OVO15" s="355"/>
      <c r="OVP15" s="355"/>
      <c r="OVQ15" s="355"/>
      <c r="OVR15" s="355"/>
      <c r="OVS15" s="355"/>
      <c r="OVT15" s="355"/>
      <c r="OVU15" s="355"/>
      <c r="OVV15" s="355"/>
      <c r="OVW15" s="355"/>
      <c r="OVX15" s="355"/>
      <c r="OVY15" s="355"/>
      <c r="OVZ15" s="355"/>
      <c r="OWA15" s="355"/>
      <c r="OWB15" s="355"/>
      <c r="OWC15" s="355"/>
      <c r="OWD15" s="355"/>
      <c r="OWE15" s="355"/>
      <c r="OWF15" s="355"/>
      <c r="OWG15" s="355"/>
      <c r="OWH15" s="355"/>
      <c r="OWI15" s="355"/>
      <c r="OWJ15" s="355"/>
      <c r="OWK15" s="355"/>
      <c r="OWL15" s="355"/>
      <c r="OWM15" s="355"/>
      <c r="OWN15" s="355"/>
      <c r="OWO15" s="355"/>
      <c r="OWP15" s="355"/>
      <c r="OWQ15" s="355"/>
      <c r="OWX15" s="355"/>
      <c r="OWY15" s="355"/>
      <c r="OWZ15" s="355"/>
      <c r="OXA15" s="355"/>
      <c r="OXB15" s="355"/>
      <c r="OXC15" s="355"/>
      <c r="OXD15" s="355"/>
      <c r="OXE15" s="355"/>
      <c r="OXF15" s="355"/>
      <c r="OXG15" s="355"/>
      <c r="OXH15" s="355"/>
      <c r="OXI15" s="355"/>
      <c r="OXJ15" s="355"/>
      <c r="OXK15" s="355"/>
      <c r="OXL15" s="355"/>
      <c r="OXM15" s="355"/>
      <c r="OXN15" s="355"/>
      <c r="OXO15" s="355"/>
      <c r="OXP15" s="355"/>
      <c r="OXQ15" s="355"/>
      <c r="OXR15" s="355"/>
      <c r="OXS15" s="355"/>
      <c r="OXT15" s="355"/>
      <c r="OXU15" s="355"/>
      <c r="OXV15" s="355"/>
      <c r="OXW15" s="355"/>
      <c r="OXX15" s="355"/>
      <c r="OXY15" s="355"/>
      <c r="OXZ15" s="355"/>
      <c r="OYA15" s="355"/>
      <c r="OYB15" s="355"/>
      <c r="OYC15" s="355"/>
      <c r="OYD15" s="355"/>
      <c r="OYE15" s="355"/>
      <c r="OYF15" s="355"/>
      <c r="OYG15" s="355"/>
      <c r="OYH15" s="355"/>
      <c r="OYI15" s="355"/>
      <c r="OYJ15" s="355"/>
      <c r="OYK15" s="355"/>
      <c r="OYL15" s="355"/>
      <c r="OYM15" s="355"/>
      <c r="OYN15" s="355"/>
      <c r="OYO15" s="355"/>
      <c r="OYP15" s="355"/>
      <c r="OYQ15" s="355"/>
      <c r="OYR15" s="355"/>
      <c r="OYS15" s="355"/>
      <c r="OYT15" s="355"/>
      <c r="OYU15" s="355"/>
      <c r="OYV15" s="355"/>
      <c r="OYW15" s="355"/>
      <c r="OYX15" s="355"/>
      <c r="OYY15" s="355"/>
      <c r="OYZ15" s="355"/>
      <c r="OZA15" s="355"/>
      <c r="OZB15" s="355"/>
      <c r="OZC15" s="355"/>
      <c r="OZD15" s="355"/>
      <c r="OZE15" s="355"/>
      <c r="OZF15" s="355"/>
      <c r="OZG15" s="355"/>
      <c r="OZH15" s="355"/>
      <c r="OZI15" s="355"/>
      <c r="OZJ15" s="355"/>
      <c r="OZK15" s="355"/>
      <c r="OZL15" s="355"/>
      <c r="OZM15" s="355"/>
      <c r="OZN15" s="355"/>
      <c r="OZO15" s="355"/>
      <c r="OZP15" s="355"/>
      <c r="OZQ15" s="355"/>
      <c r="OZR15" s="355"/>
      <c r="OZS15" s="355"/>
      <c r="OZT15" s="355"/>
      <c r="OZU15" s="355"/>
      <c r="OZV15" s="355"/>
      <c r="OZW15" s="355"/>
      <c r="OZX15" s="355"/>
      <c r="OZY15" s="355"/>
      <c r="OZZ15" s="355"/>
      <c r="PAA15" s="355"/>
      <c r="PAB15" s="355"/>
      <c r="PAC15" s="355"/>
      <c r="PAD15" s="355"/>
      <c r="PAE15" s="355"/>
      <c r="PAF15" s="355"/>
      <c r="PAG15" s="355"/>
      <c r="PAH15" s="355"/>
      <c r="PAI15" s="355"/>
      <c r="PAJ15" s="355"/>
      <c r="PAK15" s="355"/>
      <c r="PAL15" s="355"/>
      <c r="PAM15" s="355"/>
      <c r="PAN15" s="355"/>
      <c r="PAO15" s="355"/>
      <c r="PAP15" s="355"/>
      <c r="PAQ15" s="355"/>
      <c r="PAR15" s="355"/>
      <c r="PAS15" s="355"/>
      <c r="PAT15" s="355"/>
      <c r="PAU15" s="355"/>
      <c r="PAV15" s="355"/>
      <c r="PAW15" s="355"/>
      <c r="PAX15" s="355"/>
      <c r="PAY15" s="355"/>
      <c r="PAZ15" s="355"/>
      <c r="PBA15" s="355"/>
      <c r="PBB15" s="355"/>
      <c r="PBC15" s="355"/>
      <c r="PBD15" s="355"/>
      <c r="PBE15" s="355"/>
      <c r="PBF15" s="355"/>
      <c r="PBG15" s="355"/>
      <c r="PBH15" s="355"/>
      <c r="PBI15" s="355"/>
      <c r="PBJ15" s="355"/>
      <c r="PBK15" s="355"/>
      <c r="PBL15" s="355"/>
      <c r="PBM15" s="355"/>
      <c r="PBN15" s="355"/>
      <c r="PBO15" s="355"/>
      <c r="PBP15" s="355"/>
      <c r="PBQ15" s="355"/>
      <c r="PBR15" s="355"/>
      <c r="PBS15" s="355"/>
      <c r="PBT15" s="355"/>
      <c r="PBU15" s="355"/>
      <c r="PBV15" s="355"/>
      <c r="PBW15" s="355"/>
      <c r="PBX15" s="355"/>
      <c r="PBY15" s="355"/>
      <c r="PBZ15" s="355"/>
      <c r="PCA15" s="355"/>
      <c r="PCB15" s="355"/>
      <c r="PCC15" s="355"/>
      <c r="PCD15" s="355"/>
      <c r="PCE15" s="355"/>
      <c r="PCF15" s="355"/>
      <c r="PCG15" s="355"/>
      <c r="PCH15" s="355"/>
      <c r="PCI15" s="355"/>
      <c r="PCJ15" s="355"/>
      <c r="PCK15" s="355"/>
      <c r="PCL15" s="355"/>
      <c r="PCM15" s="355"/>
      <c r="PCN15" s="355"/>
      <c r="PCO15" s="355"/>
      <c r="PCP15" s="355"/>
      <c r="PCQ15" s="355"/>
      <c r="PCR15" s="355"/>
      <c r="PCS15" s="355"/>
      <c r="PCT15" s="355"/>
      <c r="PCU15" s="355"/>
      <c r="PCV15" s="355"/>
      <c r="PCW15" s="355"/>
      <c r="PCX15" s="355"/>
      <c r="PCY15" s="355"/>
      <c r="PCZ15" s="355"/>
      <c r="PDA15" s="355"/>
      <c r="PDB15" s="355"/>
      <c r="PDC15" s="355"/>
      <c r="PDD15" s="355"/>
      <c r="PDE15" s="355"/>
      <c r="PDF15" s="355"/>
      <c r="PDG15" s="355"/>
      <c r="PDH15" s="355"/>
      <c r="PDI15" s="355"/>
      <c r="PDJ15" s="355"/>
      <c r="PDK15" s="355"/>
      <c r="PDL15" s="355"/>
      <c r="PDM15" s="355"/>
      <c r="PDN15" s="355"/>
      <c r="PDO15" s="355"/>
      <c r="PDP15" s="355"/>
      <c r="PDQ15" s="355"/>
      <c r="PDR15" s="355"/>
      <c r="PDS15" s="355"/>
      <c r="PDT15" s="355"/>
      <c r="PDU15" s="355"/>
      <c r="PDV15" s="355"/>
      <c r="PDW15" s="355"/>
      <c r="PDX15" s="355"/>
      <c r="PDY15" s="355"/>
      <c r="PDZ15" s="355"/>
      <c r="PEA15" s="355"/>
      <c r="PEB15" s="355"/>
      <c r="PEC15" s="355"/>
      <c r="PED15" s="355"/>
      <c r="PEE15" s="355"/>
      <c r="PEF15" s="355"/>
      <c r="PEG15" s="355"/>
      <c r="PEH15" s="355"/>
      <c r="PEI15" s="355"/>
      <c r="PEJ15" s="355"/>
      <c r="PEK15" s="355"/>
      <c r="PEL15" s="355"/>
      <c r="PEM15" s="355"/>
      <c r="PEN15" s="355"/>
      <c r="PEO15" s="355"/>
      <c r="PEP15" s="355"/>
      <c r="PEQ15" s="355"/>
      <c r="PER15" s="355"/>
      <c r="PES15" s="355"/>
      <c r="PET15" s="355"/>
      <c r="PEU15" s="355"/>
      <c r="PEV15" s="355"/>
      <c r="PEW15" s="355"/>
      <c r="PEX15" s="355"/>
      <c r="PEY15" s="355"/>
      <c r="PEZ15" s="355"/>
      <c r="PFA15" s="355"/>
      <c r="PFB15" s="355"/>
      <c r="PFC15" s="355"/>
      <c r="PFD15" s="355"/>
      <c r="PFE15" s="355"/>
      <c r="PFF15" s="355"/>
      <c r="PFG15" s="355"/>
      <c r="PFH15" s="355"/>
      <c r="PFI15" s="355"/>
      <c r="PFJ15" s="355"/>
      <c r="PFK15" s="355"/>
      <c r="PFL15" s="355"/>
      <c r="PFM15" s="355"/>
      <c r="PFN15" s="355"/>
      <c r="PFO15" s="355"/>
      <c r="PFP15" s="355"/>
      <c r="PFQ15" s="355"/>
      <c r="PFR15" s="355"/>
      <c r="PFS15" s="355"/>
      <c r="PFT15" s="355"/>
      <c r="PFU15" s="355"/>
      <c r="PFV15" s="355"/>
      <c r="PFW15" s="355"/>
      <c r="PFX15" s="355"/>
      <c r="PFY15" s="355"/>
      <c r="PFZ15" s="355"/>
      <c r="PGA15" s="355"/>
      <c r="PGB15" s="355"/>
      <c r="PGC15" s="355"/>
      <c r="PGD15" s="355"/>
      <c r="PGE15" s="355"/>
      <c r="PGF15" s="355"/>
      <c r="PGG15" s="355"/>
      <c r="PGH15" s="355"/>
      <c r="PGI15" s="355"/>
      <c r="PGJ15" s="355"/>
      <c r="PGK15" s="355"/>
      <c r="PGL15" s="355"/>
      <c r="PGM15" s="355"/>
      <c r="PGT15" s="355"/>
      <c r="PGU15" s="355"/>
      <c r="PGV15" s="355"/>
      <c r="PGW15" s="355"/>
      <c r="PGX15" s="355"/>
      <c r="PGY15" s="355"/>
      <c r="PGZ15" s="355"/>
      <c r="PHA15" s="355"/>
      <c r="PHB15" s="355"/>
      <c r="PHC15" s="355"/>
      <c r="PHD15" s="355"/>
      <c r="PHE15" s="355"/>
      <c r="PHF15" s="355"/>
      <c r="PHG15" s="355"/>
      <c r="PHH15" s="355"/>
      <c r="PHI15" s="355"/>
      <c r="PHJ15" s="355"/>
      <c r="PHK15" s="355"/>
      <c r="PHL15" s="355"/>
      <c r="PHM15" s="355"/>
      <c r="PHN15" s="355"/>
      <c r="PHO15" s="355"/>
      <c r="PHP15" s="355"/>
      <c r="PHQ15" s="355"/>
      <c r="PHR15" s="355"/>
      <c r="PHS15" s="355"/>
      <c r="PHT15" s="355"/>
      <c r="PHU15" s="355"/>
      <c r="PHV15" s="355"/>
      <c r="PHW15" s="355"/>
      <c r="PHX15" s="355"/>
      <c r="PHY15" s="355"/>
      <c r="PHZ15" s="355"/>
      <c r="PIA15" s="355"/>
      <c r="PIB15" s="355"/>
      <c r="PIC15" s="355"/>
      <c r="PID15" s="355"/>
      <c r="PIE15" s="355"/>
      <c r="PIF15" s="355"/>
      <c r="PIG15" s="355"/>
      <c r="PIH15" s="355"/>
      <c r="PII15" s="355"/>
      <c r="PIJ15" s="355"/>
      <c r="PIK15" s="355"/>
      <c r="PIL15" s="355"/>
      <c r="PIM15" s="355"/>
      <c r="PIN15" s="355"/>
      <c r="PIO15" s="355"/>
      <c r="PIP15" s="355"/>
      <c r="PIQ15" s="355"/>
      <c r="PIR15" s="355"/>
      <c r="PIS15" s="355"/>
      <c r="PIT15" s="355"/>
      <c r="PIU15" s="355"/>
      <c r="PIV15" s="355"/>
      <c r="PIW15" s="355"/>
      <c r="PIX15" s="355"/>
      <c r="PIY15" s="355"/>
      <c r="PIZ15" s="355"/>
      <c r="PJA15" s="355"/>
      <c r="PJB15" s="355"/>
      <c r="PJC15" s="355"/>
      <c r="PJD15" s="355"/>
      <c r="PJE15" s="355"/>
      <c r="PJF15" s="355"/>
      <c r="PJG15" s="355"/>
      <c r="PJH15" s="355"/>
      <c r="PJI15" s="355"/>
      <c r="PJJ15" s="355"/>
      <c r="PJK15" s="355"/>
      <c r="PJL15" s="355"/>
      <c r="PJM15" s="355"/>
      <c r="PJN15" s="355"/>
      <c r="PJO15" s="355"/>
      <c r="PJP15" s="355"/>
      <c r="PJQ15" s="355"/>
      <c r="PJR15" s="355"/>
      <c r="PJS15" s="355"/>
      <c r="PJT15" s="355"/>
      <c r="PJU15" s="355"/>
      <c r="PJV15" s="355"/>
      <c r="PJW15" s="355"/>
      <c r="PJX15" s="355"/>
      <c r="PJY15" s="355"/>
      <c r="PJZ15" s="355"/>
      <c r="PKA15" s="355"/>
      <c r="PKB15" s="355"/>
      <c r="PKC15" s="355"/>
      <c r="PKD15" s="355"/>
      <c r="PKE15" s="355"/>
      <c r="PKF15" s="355"/>
      <c r="PKG15" s="355"/>
      <c r="PKH15" s="355"/>
      <c r="PKI15" s="355"/>
      <c r="PKJ15" s="355"/>
      <c r="PKK15" s="355"/>
      <c r="PKL15" s="355"/>
      <c r="PKM15" s="355"/>
      <c r="PKN15" s="355"/>
      <c r="PKO15" s="355"/>
      <c r="PKP15" s="355"/>
      <c r="PKQ15" s="355"/>
      <c r="PKR15" s="355"/>
      <c r="PKS15" s="355"/>
      <c r="PKT15" s="355"/>
      <c r="PKU15" s="355"/>
      <c r="PKV15" s="355"/>
      <c r="PKW15" s="355"/>
      <c r="PKX15" s="355"/>
      <c r="PKY15" s="355"/>
      <c r="PKZ15" s="355"/>
      <c r="PLA15" s="355"/>
      <c r="PLB15" s="355"/>
      <c r="PLC15" s="355"/>
      <c r="PLD15" s="355"/>
      <c r="PLE15" s="355"/>
      <c r="PLF15" s="355"/>
      <c r="PLG15" s="355"/>
      <c r="PLH15" s="355"/>
      <c r="PLI15" s="355"/>
      <c r="PLJ15" s="355"/>
      <c r="PLK15" s="355"/>
      <c r="PLL15" s="355"/>
      <c r="PLM15" s="355"/>
      <c r="PLN15" s="355"/>
      <c r="PLO15" s="355"/>
      <c r="PLP15" s="355"/>
      <c r="PLQ15" s="355"/>
      <c r="PLR15" s="355"/>
      <c r="PLS15" s="355"/>
      <c r="PLT15" s="355"/>
      <c r="PLU15" s="355"/>
      <c r="PLV15" s="355"/>
      <c r="PLW15" s="355"/>
      <c r="PLX15" s="355"/>
      <c r="PLY15" s="355"/>
      <c r="PLZ15" s="355"/>
      <c r="PMA15" s="355"/>
      <c r="PMB15" s="355"/>
      <c r="PMC15" s="355"/>
      <c r="PMD15" s="355"/>
      <c r="PME15" s="355"/>
      <c r="PMF15" s="355"/>
      <c r="PMG15" s="355"/>
      <c r="PMH15" s="355"/>
      <c r="PMI15" s="355"/>
      <c r="PMJ15" s="355"/>
      <c r="PMK15" s="355"/>
      <c r="PML15" s="355"/>
      <c r="PMM15" s="355"/>
      <c r="PMN15" s="355"/>
      <c r="PMO15" s="355"/>
      <c r="PMP15" s="355"/>
      <c r="PMQ15" s="355"/>
      <c r="PMR15" s="355"/>
      <c r="PMS15" s="355"/>
      <c r="PMT15" s="355"/>
      <c r="PMU15" s="355"/>
      <c r="PMV15" s="355"/>
      <c r="PMW15" s="355"/>
      <c r="PMX15" s="355"/>
      <c r="PMY15" s="355"/>
      <c r="PMZ15" s="355"/>
      <c r="PNA15" s="355"/>
      <c r="PNB15" s="355"/>
      <c r="PNC15" s="355"/>
      <c r="PND15" s="355"/>
      <c r="PNE15" s="355"/>
      <c r="PNF15" s="355"/>
      <c r="PNG15" s="355"/>
      <c r="PNH15" s="355"/>
      <c r="PNI15" s="355"/>
      <c r="PNJ15" s="355"/>
      <c r="PNK15" s="355"/>
      <c r="PNL15" s="355"/>
      <c r="PNM15" s="355"/>
      <c r="PNN15" s="355"/>
      <c r="PNO15" s="355"/>
      <c r="PNP15" s="355"/>
      <c r="PNQ15" s="355"/>
      <c r="PNR15" s="355"/>
      <c r="PNS15" s="355"/>
      <c r="PNT15" s="355"/>
      <c r="PNU15" s="355"/>
      <c r="PNV15" s="355"/>
      <c r="PNW15" s="355"/>
      <c r="PNX15" s="355"/>
      <c r="PNY15" s="355"/>
      <c r="PNZ15" s="355"/>
      <c r="POA15" s="355"/>
      <c r="POB15" s="355"/>
      <c r="POC15" s="355"/>
      <c r="POD15" s="355"/>
      <c r="POE15" s="355"/>
      <c r="POF15" s="355"/>
      <c r="POG15" s="355"/>
      <c r="POH15" s="355"/>
      <c r="POI15" s="355"/>
      <c r="POJ15" s="355"/>
      <c r="POK15" s="355"/>
      <c r="POL15" s="355"/>
      <c r="POM15" s="355"/>
      <c r="PON15" s="355"/>
      <c r="POO15" s="355"/>
      <c r="POP15" s="355"/>
      <c r="POQ15" s="355"/>
      <c r="POR15" s="355"/>
      <c r="POS15" s="355"/>
      <c r="POT15" s="355"/>
      <c r="POU15" s="355"/>
      <c r="POV15" s="355"/>
      <c r="POW15" s="355"/>
      <c r="POX15" s="355"/>
      <c r="POY15" s="355"/>
      <c r="POZ15" s="355"/>
      <c r="PPA15" s="355"/>
      <c r="PPB15" s="355"/>
      <c r="PPC15" s="355"/>
      <c r="PPD15" s="355"/>
      <c r="PPE15" s="355"/>
      <c r="PPF15" s="355"/>
      <c r="PPG15" s="355"/>
      <c r="PPH15" s="355"/>
      <c r="PPI15" s="355"/>
      <c r="PPJ15" s="355"/>
      <c r="PPK15" s="355"/>
      <c r="PPL15" s="355"/>
      <c r="PPM15" s="355"/>
      <c r="PPN15" s="355"/>
      <c r="PPO15" s="355"/>
      <c r="PPP15" s="355"/>
      <c r="PPQ15" s="355"/>
      <c r="PPR15" s="355"/>
      <c r="PPS15" s="355"/>
      <c r="PPT15" s="355"/>
      <c r="PPU15" s="355"/>
      <c r="PPV15" s="355"/>
      <c r="PPW15" s="355"/>
      <c r="PPX15" s="355"/>
      <c r="PPY15" s="355"/>
      <c r="PPZ15" s="355"/>
      <c r="PQA15" s="355"/>
      <c r="PQB15" s="355"/>
      <c r="PQC15" s="355"/>
      <c r="PQD15" s="355"/>
      <c r="PQE15" s="355"/>
      <c r="PQF15" s="355"/>
      <c r="PQG15" s="355"/>
      <c r="PQH15" s="355"/>
      <c r="PQI15" s="355"/>
      <c r="PQP15" s="355"/>
      <c r="PQQ15" s="355"/>
      <c r="PQR15" s="355"/>
      <c r="PQS15" s="355"/>
      <c r="PQT15" s="355"/>
      <c r="PQU15" s="355"/>
      <c r="PQV15" s="355"/>
      <c r="PQW15" s="355"/>
      <c r="PQX15" s="355"/>
      <c r="PQY15" s="355"/>
      <c r="PQZ15" s="355"/>
      <c r="PRA15" s="355"/>
      <c r="PRB15" s="355"/>
      <c r="PRC15" s="355"/>
      <c r="PRD15" s="355"/>
      <c r="PRE15" s="355"/>
      <c r="PRF15" s="355"/>
      <c r="PRG15" s="355"/>
      <c r="PRH15" s="355"/>
      <c r="PRI15" s="355"/>
      <c r="PRJ15" s="355"/>
      <c r="PRK15" s="355"/>
      <c r="PRL15" s="355"/>
      <c r="PRM15" s="355"/>
      <c r="PRN15" s="355"/>
      <c r="PRO15" s="355"/>
      <c r="PRP15" s="355"/>
      <c r="PRQ15" s="355"/>
      <c r="PRR15" s="355"/>
      <c r="PRS15" s="355"/>
      <c r="PRT15" s="355"/>
      <c r="PRU15" s="355"/>
      <c r="PRV15" s="355"/>
      <c r="PRW15" s="355"/>
      <c r="PRX15" s="355"/>
      <c r="PRY15" s="355"/>
      <c r="PRZ15" s="355"/>
      <c r="PSA15" s="355"/>
      <c r="PSB15" s="355"/>
      <c r="PSC15" s="355"/>
      <c r="PSD15" s="355"/>
      <c r="PSE15" s="355"/>
      <c r="PSF15" s="355"/>
      <c r="PSG15" s="355"/>
      <c r="PSH15" s="355"/>
      <c r="PSI15" s="355"/>
      <c r="PSJ15" s="355"/>
      <c r="PSK15" s="355"/>
      <c r="PSL15" s="355"/>
      <c r="PSM15" s="355"/>
      <c r="PSN15" s="355"/>
      <c r="PSO15" s="355"/>
      <c r="PSP15" s="355"/>
      <c r="PSQ15" s="355"/>
      <c r="PSR15" s="355"/>
      <c r="PSS15" s="355"/>
      <c r="PST15" s="355"/>
      <c r="PSU15" s="355"/>
      <c r="PSV15" s="355"/>
      <c r="PSW15" s="355"/>
      <c r="PSX15" s="355"/>
      <c r="PSY15" s="355"/>
      <c r="PSZ15" s="355"/>
      <c r="PTA15" s="355"/>
      <c r="PTB15" s="355"/>
      <c r="PTC15" s="355"/>
      <c r="PTD15" s="355"/>
      <c r="PTE15" s="355"/>
      <c r="PTF15" s="355"/>
      <c r="PTG15" s="355"/>
      <c r="PTH15" s="355"/>
      <c r="PTI15" s="355"/>
      <c r="PTJ15" s="355"/>
      <c r="PTK15" s="355"/>
      <c r="PTL15" s="355"/>
      <c r="PTM15" s="355"/>
      <c r="PTN15" s="355"/>
      <c r="PTO15" s="355"/>
      <c r="PTP15" s="355"/>
      <c r="PTQ15" s="355"/>
      <c r="PTR15" s="355"/>
      <c r="PTS15" s="355"/>
      <c r="PTT15" s="355"/>
      <c r="PTU15" s="355"/>
      <c r="PTV15" s="355"/>
      <c r="PTW15" s="355"/>
      <c r="PTX15" s="355"/>
      <c r="PTY15" s="355"/>
      <c r="PTZ15" s="355"/>
      <c r="PUA15" s="355"/>
      <c r="PUB15" s="355"/>
      <c r="PUC15" s="355"/>
      <c r="PUD15" s="355"/>
      <c r="PUE15" s="355"/>
      <c r="PUF15" s="355"/>
      <c r="PUG15" s="355"/>
      <c r="PUH15" s="355"/>
      <c r="PUI15" s="355"/>
      <c r="PUJ15" s="355"/>
      <c r="PUK15" s="355"/>
      <c r="PUL15" s="355"/>
      <c r="PUM15" s="355"/>
      <c r="PUN15" s="355"/>
      <c r="PUO15" s="355"/>
      <c r="PUP15" s="355"/>
      <c r="PUQ15" s="355"/>
      <c r="PUR15" s="355"/>
      <c r="PUS15" s="355"/>
      <c r="PUT15" s="355"/>
      <c r="PUU15" s="355"/>
      <c r="PUV15" s="355"/>
      <c r="PUW15" s="355"/>
      <c r="PUX15" s="355"/>
      <c r="PUY15" s="355"/>
      <c r="PUZ15" s="355"/>
      <c r="PVA15" s="355"/>
      <c r="PVB15" s="355"/>
      <c r="PVC15" s="355"/>
      <c r="PVD15" s="355"/>
      <c r="PVE15" s="355"/>
      <c r="PVF15" s="355"/>
      <c r="PVG15" s="355"/>
      <c r="PVH15" s="355"/>
      <c r="PVI15" s="355"/>
      <c r="PVJ15" s="355"/>
      <c r="PVK15" s="355"/>
      <c r="PVL15" s="355"/>
      <c r="PVM15" s="355"/>
      <c r="PVN15" s="355"/>
      <c r="PVO15" s="355"/>
      <c r="PVP15" s="355"/>
      <c r="PVQ15" s="355"/>
      <c r="PVR15" s="355"/>
      <c r="PVS15" s="355"/>
      <c r="PVT15" s="355"/>
      <c r="PVU15" s="355"/>
      <c r="PVV15" s="355"/>
      <c r="PVW15" s="355"/>
      <c r="PVX15" s="355"/>
      <c r="PVY15" s="355"/>
      <c r="PVZ15" s="355"/>
      <c r="PWA15" s="355"/>
      <c r="PWB15" s="355"/>
      <c r="PWC15" s="355"/>
      <c r="PWD15" s="355"/>
      <c r="PWE15" s="355"/>
      <c r="PWF15" s="355"/>
      <c r="PWG15" s="355"/>
      <c r="PWH15" s="355"/>
      <c r="PWI15" s="355"/>
      <c r="PWJ15" s="355"/>
      <c r="PWK15" s="355"/>
      <c r="PWL15" s="355"/>
      <c r="PWM15" s="355"/>
      <c r="PWN15" s="355"/>
      <c r="PWO15" s="355"/>
      <c r="PWP15" s="355"/>
      <c r="PWQ15" s="355"/>
      <c r="PWR15" s="355"/>
      <c r="PWS15" s="355"/>
      <c r="PWT15" s="355"/>
      <c r="PWU15" s="355"/>
      <c r="PWV15" s="355"/>
      <c r="PWW15" s="355"/>
      <c r="PWX15" s="355"/>
      <c r="PWY15" s="355"/>
      <c r="PWZ15" s="355"/>
      <c r="PXA15" s="355"/>
      <c r="PXB15" s="355"/>
      <c r="PXC15" s="355"/>
      <c r="PXD15" s="355"/>
      <c r="PXE15" s="355"/>
      <c r="PXF15" s="355"/>
      <c r="PXG15" s="355"/>
      <c r="PXH15" s="355"/>
      <c r="PXI15" s="355"/>
      <c r="PXJ15" s="355"/>
      <c r="PXK15" s="355"/>
      <c r="PXL15" s="355"/>
      <c r="PXM15" s="355"/>
      <c r="PXN15" s="355"/>
      <c r="PXO15" s="355"/>
      <c r="PXP15" s="355"/>
      <c r="PXQ15" s="355"/>
      <c r="PXR15" s="355"/>
      <c r="PXS15" s="355"/>
      <c r="PXT15" s="355"/>
      <c r="PXU15" s="355"/>
      <c r="PXV15" s="355"/>
      <c r="PXW15" s="355"/>
      <c r="PXX15" s="355"/>
      <c r="PXY15" s="355"/>
      <c r="PXZ15" s="355"/>
      <c r="PYA15" s="355"/>
      <c r="PYB15" s="355"/>
      <c r="PYC15" s="355"/>
      <c r="PYD15" s="355"/>
      <c r="PYE15" s="355"/>
      <c r="PYF15" s="355"/>
      <c r="PYG15" s="355"/>
      <c r="PYH15" s="355"/>
      <c r="PYI15" s="355"/>
      <c r="PYJ15" s="355"/>
      <c r="PYK15" s="355"/>
      <c r="PYL15" s="355"/>
      <c r="PYM15" s="355"/>
      <c r="PYN15" s="355"/>
      <c r="PYO15" s="355"/>
      <c r="PYP15" s="355"/>
      <c r="PYQ15" s="355"/>
      <c r="PYR15" s="355"/>
      <c r="PYS15" s="355"/>
      <c r="PYT15" s="355"/>
      <c r="PYU15" s="355"/>
      <c r="PYV15" s="355"/>
      <c r="PYW15" s="355"/>
      <c r="PYX15" s="355"/>
      <c r="PYY15" s="355"/>
      <c r="PYZ15" s="355"/>
      <c r="PZA15" s="355"/>
      <c r="PZB15" s="355"/>
      <c r="PZC15" s="355"/>
      <c r="PZD15" s="355"/>
      <c r="PZE15" s="355"/>
      <c r="PZF15" s="355"/>
      <c r="PZG15" s="355"/>
      <c r="PZH15" s="355"/>
      <c r="PZI15" s="355"/>
      <c r="PZJ15" s="355"/>
      <c r="PZK15" s="355"/>
      <c r="PZL15" s="355"/>
      <c r="PZM15" s="355"/>
      <c r="PZN15" s="355"/>
      <c r="PZO15" s="355"/>
      <c r="PZP15" s="355"/>
      <c r="PZQ15" s="355"/>
      <c r="PZR15" s="355"/>
      <c r="PZS15" s="355"/>
      <c r="PZT15" s="355"/>
      <c r="PZU15" s="355"/>
      <c r="PZV15" s="355"/>
      <c r="PZW15" s="355"/>
      <c r="PZX15" s="355"/>
      <c r="PZY15" s="355"/>
      <c r="PZZ15" s="355"/>
      <c r="QAA15" s="355"/>
      <c r="QAB15" s="355"/>
      <c r="QAC15" s="355"/>
      <c r="QAD15" s="355"/>
      <c r="QAE15" s="355"/>
      <c r="QAL15" s="355"/>
      <c r="QAM15" s="355"/>
      <c r="QAN15" s="355"/>
      <c r="QAO15" s="355"/>
      <c r="QAP15" s="355"/>
      <c r="QAQ15" s="355"/>
      <c r="QAR15" s="355"/>
      <c r="QAS15" s="355"/>
      <c r="QAT15" s="355"/>
      <c r="QAU15" s="355"/>
      <c r="QAV15" s="355"/>
      <c r="QAW15" s="355"/>
      <c r="QAX15" s="355"/>
      <c r="QAY15" s="355"/>
      <c r="QAZ15" s="355"/>
      <c r="QBA15" s="355"/>
      <c r="QBB15" s="355"/>
      <c r="QBC15" s="355"/>
      <c r="QBD15" s="355"/>
      <c r="QBE15" s="355"/>
      <c r="QBF15" s="355"/>
      <c r="QBG15" s="355"/>
      <c r="QBH15" s="355"/>
      <c r="QBI15" s="355"/>
      <c r="QBJ15" s="355"/>
      <c r="QBK15" s="355"/>
      <c r="QBL15" s="355"/>
      <c r="QBM15" s="355"/>
      <c r="QBN15" s="355"/>
      <c r="QBO15" s="355"/>
      <c r="QBP15" s="355"/>
      <c r="QBQ15" s="355"/>
      <c r="QBR15" s="355"/>
      <c r="QBS15" s="355"/>
      <c r="QBT15" s="355"/>
      <c r="QBU15" s="355"/>
      <c r="QBV15" s="355"/>
      <c r="QBW15" s="355"/>
      <c r="QBX15" s="355"/>
      <c r="QBY15" s="355"/>
      <c r="QBZ15" s="355"/>
      <c r="QCA15" s="355"/>
      <c r="QCB15" s="355"/>
      <c r="QCC15" s="355"/>
      <c r="QCD15" s="355"/>
      <c r="QCE15" s="355"/>
      <c r="QCF15" s="355"/>
      <c r="QCG15" s="355"/>
      <c r="QCH15" s="355"/>
      <c r="QCI15" s="355"/>
      <c r="QCJ15" s="355"/>
      <c r="QCK15" s="355"/>
      <c r="QCL15" s="355"/>
      <c r="QCM15" s="355"/>
      <c r="QCN15" s="355"/>
      <c r="QCO15" s="355"/>
      <c r="QCP15" s="355"/>
      <c r="QCQ15" s="355"/>
      <c r="QCR15" s="355"/>
      <c r="QCS15" s="355"/>
      <c r="QCT15" s="355"/>
      <c r="QCU15" s="355"/>
      <c r="QCV15" s="355"/>
      <c r="QCW15" s="355"/>
      <c r="QCX15" s="355"/>
      <c r="QCY15" s="355"/>
      <c r="QCZ15" s="355"/>
      <c r="QDA15" s="355"/>
      <c r="QDB15" s="355"/>
      <c r="QDC15" s="355"/>
      <c r="QDD15" s="355"/>
      <c r="QDE15" s="355"/>
      <c r="QDF15" s="355"/>
      <c r="QDG15" s="355"/>
      <c r="QDH15" s="355"/>
      <c r="QDI15" s="355"/>
      <c r="QDJ15" s="355"/>
      <c r="QDK15" s="355"/>
      <c r="QDL15" s="355"/>
      <c r="QDM15" s="355"/>
      <c r="QDN15" s="355"/>
      <c r="QDO15" s="355"/>
      <c r="QDP15" s="355"/>
      <c r="QDQ15" s="355"/>
      <c r="QDR15" s="355"/>
      <c r="QDS15" s="355"/>
      <c r="QDT15" s="355"/>
      <c r="QDU15" s="355"/>
      <c r="QDV15" s="355"/>
      <c r="QDW15" s="355"/>
      <c r="QDX15" s="355"/>
      <c r="QDY15" s="355"/>
      <c r="QDZ15" s="355"/>
      <c r="QEA15" s="355"/>
      <c r="QEB15" s="355"/>
      <c r="QEC15" s="355"/>
      <c r="QED15" s="355"/>
      <c r="QEE15" s="355"/>
      <c r="QEF15" s="355"/>
      <c r="QEG15" s="355"/>
      <c r="QEH15" s="355"/>
      <c r="QEI15" s="355"/>
      <c r="QEJ15" s="355"/>
      <c r="QEK15" s="355"/>
      <c r="QEL15" s="355"/>
      <c r="QEM15" s="355"/>
      <c r="QEN15" s="355"/>
      <c r="QEO15" s="355"/>
      <c r="QEP15" s="355"/>
      <c r="QEQ15" s="355"/>
      <c r="QER15" s="355"/>
      <c r="QES15" s="355"/>
      <c r="QET15" s="355"/>
      <c r="QEU15" s="355"/>
      <c r="QEV15" s="355"/>
      <c r="QEW15" s="355"/>
      <c r="QEX15" s="355"/>
      <c r="QEY15" s="355"/>
      <c r="QEZ15" s="355"/>
      <c r="QFA15" s="355"/>
      <c r="QFB15" s="355"/>
      <c r="QFC15" s="355"/>
      <c r="QFD15" s="355"/>
      <c r="QFE15" s="355"/>
      <c r="QFF15" s="355"/>
      <c r="QFG15" s="355"/>
      <c r="QFH15" s="355"/>
      <c r="QFI15" s="355"/>
      <c r="QFJ15" s="355"/>
      <c r="QFK15" s="355"/>
      <c r="QFL15" s="355"/>
      <c r="QFM15" s="355"/>
      <c r="QFN15" s="355"/>
      <c r="QFO15" s="355"/>
      <c r="QFP15" s="355"/>
      <c r="QFQ15" s="355"/>
      <c r="QFR15" s="355"/>
      <c r="QFS15" s="355"/>
      <c r="QFT15" s="355"/>
      <c r="QFU15" s="355"/>
      <c r="QFV15" s="355"/>
      <c r="QFW15" s="355"/>
      <c r="QFX15" s="355"/>
      <c r="QFY15" s="355"/>
      <c r="QFZ15" s="355"/>
      <c r="QGA15" s="355"/>
      <c r="QGB15" s="355"/>
      <c r="QGC15" s="355"/>
      <c r="QGD15" s="355"/>
      <c r="QGE15" s="355"/>
      <c r="QGF15" s="355"/>
      <c r="QGG15" s="355"/>
      <c r="QGH15" s="355"/>
      <c r="QGI15" s="355"/>
      <c r="QGJ15" s="355"/>
      <c r="QGK15" s="355"/>
      <c r="QGL15" s="355"/>
      <c r="QGM15" s="355"/>
      <c r="QGN15" s="355"/>
      <c r="QGO15" s="355"/>
      <c r="QGP15" s="355"/>
      <c r="QGQ15" s="355"/>
      <c r="QGR15" s="355"/>
      <c r="QGS15" s="355"/>
      <c r="QGT15" s="355"/>
      <c r="QGU15" s="355"/>
      <c r="QGV15" s="355"/>
      <c r="QGW15" s="355"/>
      <c r="QGX15" s="355"/>
      <c r="QGY15" s="355"/>
      <c r="QGZ15" s="355"/>
      <c r="QHA15" s="355"/>
      <c r="QHB15" s="355"/>
      <c r="QHC15" s="355"/>
      <c r="QHD15" s="355"/>
      <c r="QHE15" s="355"/>
      <c r="QHF15" s="355"/>
      <c r="QHG15" s="355"/>
      <c r="QHH15" s="355"/>
      <c r="QHI15" s="355"/>
      <c r="QHJ15" s="355"/>
      <c r="QHK15" s="355"/>
      <c r="QHL15" s="355"/>
      <c r="QHM15" s="355"/>
      <c r="QHN15" s="355"/>
      <c r="QHO15" s="355"/>
      <c r="QHP15" s="355"/>
      <c r="QHQ15" s="355"/>
      <c r="QHR15" s="355"/>
      <c r="QHS15" s="355"/>
      <c r="QHT15" s="355"/>
      <c r="QHU15" s="355"/>
      <c r="QHV15" s="355"/>
      <c r="QHW15" s="355"/>
      <c r="QHX15" s="355"/>
      <c r="QHY15" s="355"/>
      <c r="QHZ15" s="355"/>
      <c r="QIA15" s="355"/>
      <c r="QIB15" s="355"/>
      <c r="QIC15" s="355"/>
      <c r="QID15" s="355"/>
      <c r="QIE15" s="355"/>
      <c r="QIF15" s="355"/>
      <c r="QIG15" s="355"/>
      <c r="QIH15" s="355"/>
      <c r="QII15" s="355"/>
      <c r="QIJ15" s="355"/>
      <c r="QIK15" s="355"/>
      <c r="QIL15" s="355"/>
      <c r="QIM15" s="355"/>
      <c r="QIN15" s="355"/>
      <c r="QIO15" s="355"/>
      <c r="QIP15" s="355"/>
      <c r="QIQ15" s="355"/>
      <c r="QIR15" s="355"/>
      <c r="QIS15" s="355"/>
      <c r="QIT15" s="355"/>
      <c r="QIU15" s="355"/>
      <c r="QIV15" s="355"/>
      <c r="QIW15" s="355"/>
      <c r="QIX15" s="355"/>
      <c r="QIY15" s="355"/>
      <c r="QIZ15" s="355"/>
      <c r="QJA15" s="355"/>
      <c r="QJB15" s="355"/>
      <c r="QJC15" s="355"/>
      <c r="QJD15" s="355"/>
      <c r="QJE15" s="355"/>
      <c r="QJF15" s="355"/>
      <c r="QJG15" s="355"/>
      <c r="QJH15" s="355"/>
      <c r="QJI15" s="355"/>
      <c r="QJJ15" s="355"/>
      <c r="QJK15" s="355"/>
      <c r="QJL15" s="355"/>
      <c r="QJM15" s="355"/>
      <c r="QJN15" s="355"/>
      <c r="QJO15" s="355"/>
      <c r="QJP15" s="355"/>
      <c r="QJQ15" s="355"/>
      <c r="QJR15" s="355"/>
      <c r="QJS15" s="355"/>
      <c r="QJT15" s="355"/>
      <c r="QJU15" s="355"/>
      <c r="QJV15" s="355"/>
      <c r="QJW15" s="355"/>
      <c r="QJX15" s="355"/>
      <c r="QJY15" s="355"/>
      <c r="QJZ15" s="355"/>
      <c r="QKA15" s="355"/>
      <c r="QKH15" s="355"/>
      <c r="QKI15" s="355"/>
      <c r="QKJ15" s="355"/>
      <c r="QKK15" s="355"/>
      <c r="QKL15" s="355"/>
      <c r="QKM15" s="355"/>
      <c r="QKN15" s="355"/>
      <c r="QKO15" s="355"/>
      <c r="QKP15" s="355"/>
      <c r="QKQ15" s="355"/>
      <c r="QKR15" s="355"/>
      <c r="QKS15" s="355"/>
      <c r="QKT15" s="355"/>
      <c r="QKU15" s="355"/>
      <c r="QKV15" s="355"/>
      <c r="QKW15" s="355"/>
      <c r="QKX15" s="355"/>
      <c r="QKY15" s="355"/>
      <c r="QKZ15" s="355"/>
      <c r="QLA15" s="355"/>
      <c r="QLB15" s="355"/>
      <c r="QLC15" s="355"/>
      <c r="QLD15" s="355"/>
      <c r="QLE15" s="355"/>
      <c r="QLF15" s="355"/>
      <c r="QLG15" s="355"/>
      <c r="QLH15" s="355"/>
      <c r="QLI15" s="355"/>
      <c r="QLJ15" s="355"/>
      <c r="QLK15" s="355"/>
      <c r="QLL15" s="355"/>
      <c r="QLM15" s="355"/>
      <c r="QLN15" s="355"/>
      <c r="QLO15" s="355"/>
      <c r="QLP15" s="355"/>
      <c r="QLQ15" s="355"/>
      <c r="QLR15" s="355"/>
      <c r="QLS15" s="355"/>
      <c r="QLT15" s="355"/>
      <c r="QLU15" s="355"/>
      <c r="QLV15" s="355"/>
      <c r="QLW15" s="355"/>
      <c r="QLX15" s="355"/>
      <c r="QLY15" s="355"/>
      <c r="QLZ15" s="355"/>
      <c r="QMA15" s="355"/>
      <c r="QMB15" s="355"/>
      <c r="QMC15" s="355"/>
      <c r="QMD15" s="355"/>
      <c r="QME15" s="355"/>
      <c r="QMF15" s="355"/>
      <c r="QMG15" s="355"/>
      <c r="QMH15" s="355"/>
      <c r="QMI15" s="355"/>
      <c r="QMJ15" s="355"/>
      <c r="QMK15" s="355"/>
      <c r="QML15" s="355"/>
      <c r="QMM15" s="355"/>
      <c r="QMN15" s="355"/>
      <c r="QMO15" s="355"/>
      <c r="QMP15" s="355"/>
      <c r="QMQ15" s="355"/>
      <c r="QMR15" s="355"/>
      <c r="QMS15" s="355"/>
      <c r="QMT15" s="355"/>
      <c r="QMU15" s="355"/>
      <c r="QMV15" s="355"/>
      <c r="QMW15" s="355"/>
      <c r="QMX15" s="355"/>
      <c r="QMY15" s="355"/>
      <c r="QMZ15" s="355"/>
      <c r="QNA15" s="355"/>
      <c r="QNB15" s="355"/>
      <c r="QNC15" s="355"/>
      <c r="QND15" s="355"/>
      <c r="QNE15" s="355"/>
      <c r="QNF15" s="355"/>
      <c r="QNG15" s="355"/>
      <c r="QNH15" s="355"/>
      <c r="QNI15" s="355"/>
      <c r="QNJ15" s="355"/>
      <c r="QNK15" s="355"/>
      <c r="QNL15" s="355"/>
      <c r="QNM15" s="355"/>
      <c r="QNN15" s="355"/>
      <c r="QNO15" s="355"/>
      <c r="QNP15" s="355"/>
      <c r="QNQ15" s="355"/>
      <c r="QNR15" s="355"/>
      <c r="QNS15" s="355"/>
      <c r="QNT15" s="355"/>
      <c r="QNU15" s="355"/>
      <c r="QNV15" s="355"/>
      <c r="QNW15" s="355"/>
      <c r="QNX15" s="355"/>
      <c r="QNY15" s="355"/>
      <c r="QNZ15" s="355"/>
      <c r="QOA15" s="355"/>
      <c r="QOB15" s="355"/>
      <c r="QOC15" s="355"/>
      <c r="QOD15" s="355"/>
      <c r="QOE15" s="355"/>
      <c r="QOF15" s="355"/>
      <c r="QOG15" s="355"/>
      <c r="QOH15" s="355"/>
      <c r="QOI15" s="355"/>
      <c r="QOJ15" s="355"/>
      <c r="QOK15" s="355"/>
      <c r="QOL15" s="355"/>
      <c r="QOM15" s="355"/>
      <c r="QON15" s="355"/>
      <c r="QOO15" s="355"/>
      <c r="QOP15" s="355"/>
      <c r="QOQ15" s="355"/>
      <c r="QOR15" s="355"/>
      <c r="QOS15" s="355"/>
      <c r="QOT15" s="355"/>
      <c r="QOU15" s="355"/>
      <c r="QOV15" s="355"/>
      <c r="QOW15" s="355"/>
      <c r="QOX15" s="355"/>
      <c r="QOY15" s="355"/>
      <c r="QOZ15" s="355"/>
      <c r="QPA15" s="355"/>
      <c r="QPB15" s="355"/>
      <c r="QPC15" s="355"/>
      <c r="QPD15" s="355"/>
      <c r="QPE15" s="355"/>
      <c r="QPF15" s="355"/>
      <c r="QPG15" s="355"/>
      <c r="QPH15" s="355"/>
      <c r="QPI15" s="355"/>
      <c r="QPJ15" s="355"/>
      <c r="QPK15" s="355"/>
      <c r="QPL15" s="355"/>
      <c r="QPM15" s="355"/>
      <c r="QPN15" s="355"/>
      <c r="QPO15" s="355"/>
      <c r="QPP15" s="355"/>
      <c r="QPQ15" s="355"/>
      <c r="QPR15" s="355"/>
      <c r="QPS15" s="355"/>
      <c r="QPT15" s="355"/>
      <c r="QPU15" s="355"/>
      <c r="QPV15" s="355"/>
      <c r="QPW15" s="355"/>
      <c r="QPX15" s="355"/>
      <c r="QPY15" s="355"/>
      <c r="QPZ15" s="355"/>
      <c r="QQA15" s="355"/>
      <c r="QQB15" s="355"/>
      <c r="QQC15" s="355"/>
      <c r="QQD15" s="355"/>
      <c r="QQE15" s="355"/>
      <c r="QQF15" s="355"/>
      <c r="QQG15" s="355"/>
      <c r="QQH15" s="355"/>
      <c r="QQI15" s="355"/>
      <c r="QQJ15" s="355"/>
      <c r="QQK15" s="355"/>
      <c r="QQL15" s="355"/>
      <c r="QQM15" s="355"/>
      <c r="QQN15" s="355"/>
      <c r="QQO15" s="355"/>
      <c r="QQP15" s="355"/>
      <c r="QQQ15" s="355"/>
      <c r="QQR15" s="355"/>
      <c r="QQS15" s="355"/>
      <c r="QQT15" s="355"/>
      <c r="QQU15" s="355"/>
      <c r="QQV15" s="355"/>
      <c r="QQW15" s="355"/>
      <c r="QQX15" s="355"/>
      <c r="QQY15" s="355"/>
      <c r="QQZ15" s="355"/>
      <c r="QRA15" s="355"/>
      <c r="QRB15" s="355"/>
      <c r="QRC15" s="355"/>
      <c r="QRD15" s="355"/>
      <c r="QRE15" s="355"/>
      <c r="QRF15" s="355"/>
      <c r="QRG15" s="355"/>
      <c r="QRH15" s="355"/>
      <c r="QRI15" s="355"/>
      <c r="QRJ15" s="355"/>
      <c r="QRK15" s="355"/>
      <c r="QRL15" s="355"/>
      <c r="QRM15" s="355"/>
      <c r="QRN15" s="355"/>
      <c r="QRO15" s="355"/>
      <c r="QRP15" s="355"/>
      <c r="QRQ15" s="355"/>
      <c r="QRR15" s="355"/>
      <c r="QRS15" s="355"/>
      <c r="QRT15" s="355"/>
      <c r="QRU15" s="355"/>
      <c r="QRV15" s="355"/>
      <c r="QRW15" s="355"/>
      <c r="QRX15" s="355"/>
      <c r="QRY15" s="355"/>
      <c r="QRZ15" s="355"/>
      <c r="QSA15" s="355"/>
      <c r="QSB15" s="355"/>
      <c r="QSC15" s="355"/>
      <c r="QSD15" s="355"/>
      <c r="QSE15" s="355"/>
      <c r="QSF15" s="355"/>
      <c r="QSG15" s="355"/>
      <c r="QSH15" s="355"/>
      <c r="QSI15" s="355"/>
      <c r="QSJ15" s="355"/>
      <c r="QSK15" s="355"/>
      <c r="QSL15" s="355"/>
      <c r="QSM15" s="355"/>
      <c r="QSN15" s="355"/>
      <c r="QSO15" s="355"/>
      <c r="QSP15" s="355"/>
      <c r="QSQ15" s="355"/>
      <c r="QSR15" s="355"/>
      <c r="QSS15" s="355"/>
      <c r="QST15" s="355"/>
      <c r="QSU15" s="355"/>
      <c r="QSV15" s="355"/>
      <c r="QSW15" s="355"/>
      <c r="QSX15" s="355"/>
      <c r="QSY15" s="355"/>
      <c r="QSZ15" s="355"/>
      <c r="QTA15" s="355"/>
      <c r="QTB15" s="355"/>
      <c r="QTC15" s="355"/>
      <c r="QTD15" s="355"/>
      <c r="QTE15" s="355"/>
      <c r="QTF15" s="355"/>
      <c r="QTG15" s="355"/>
      <c r="QTH15" s="355"/>
      <c r="QTI15" s="355"/>
      <c r="QTJ15" s="355"/>
      <c r="QTK15" s="355"/>
      <c r="QTL15" s="355"/>
      <c r="QTM15" s="355"/>
      <c r="QTN15" s="355"/>
      <c r="QTO15" s="355"/>
      <c r="QTP15" s="355"/>
      <c r="QTQ15" s="355"/>
      <c r="QTR15" s="355"/>
      <c r="QTS15" s="355"/>
      <c r="QTT15" s="355"/>
      <c r="QTU15" s="355"/>
      <c r="QTV15" s="355"/>
      <c r="QTW15" s="355"/>
      <c r="QUD15" s="355"/>
      <c r="QUE15" s="355"/>
      <c r="QUF15" s="355"/>
      <c r="QUG15" s="355"/>
      <c r="QUH15" s="355"/>
      <c r="QUI15" s="355"/>
      <c r="QUJ15" s="355"/>
      <c r="QUK15" s="355"/>
      <c r="QUL15" s="355"/>
      <c r="QUM15" s="355"/>
      <c r="QUN15" s="355"/>
      <c r="QUO15" s="355"/>
      <c r="QUP15" s="355"/>
      <c r="QUQ15" s="355"/>
      <c r="QUR15" s="355"/>
      <c r="QUS15" s="355"/>
      <c r="QUT15" s="355"/>
      <c r="QUU15" s="355"/>
      <c r="QUV15" s="355"/>
      <c r="QUW15" s="355"/>
      <c r="QUX15" s="355"/>
      <c r="QUY15" s="355"/>
      <c r="QUZ15" s="355"/>
      <c r="QVA15" s="355"/>
      <c r="QVB15" s="355"/>
      <c r="QVC15" s="355"/>
      <c r="QVD15" s="355"/>
      <c r="QVE15" s="355"/>
      <c r="QVF15" s="355"/>
      <c r="QVG15" s="355"/>
      <c r="QVH15" s="355"/>
      <c r="QVI15" s="355"/>
      <c r="QVJ15" s="355"/>
      <c r="QVK15" s="355"/>
      <c r="QVL15" s="355"/>
      <c r="QVM15" s="355"/>
      <c r="QVN15" s="355"/>
      <c r="QVO15" s="355"/>
      <c r="QVP15" s="355"/>
      <c r="QVQ15" s="355"/>
      <c r="QVR15" s="355"/>
      <c r="QVS15" s="355"/>
      <c r="QVT15" s="355"/>
      <c r="QVU15" s="355"/>
      <c r="QVV15" s="355"/>
      <c r="QVW15" s="355"/>
      <c r="QVX15" s="355"/>
      <c r="QVY15" s="355"/>
      <c r="QVZ15" s="355"/>
      <c r="QWA15" s="355"/>
      <c r="QWB15" s="355"/>
      <c r="QWC15" s="355"/>
      <c r="QWD15" s="355"/>
      <c r="QWE15" s="355"/>
      <c r="QWF15" s="355"/>
      <c r="QWG15" s="355"/>
      <c r="QWH15" s="355"/>
      <c r="QWI15" s="355"/>
      <c r="QWJ15" s="355"/>
      <c r="QWK15" s="355"/>
      <c r="QWL15" s="355"/>
      <c r="QWM15" s="355"/>
      <c r="QWN15" s="355"/>
      <c r="QWO15" s="355"/>
      <c r="QWP15" s="355"/>
      <c r="QWQ15" s="355"/>
      <c r="QWR15" s="355"/>
      <c r="QWS15" s="355"/>
      <c r="QWT15" s="355"/>
      <c r="QWU15" s="355"/>
      <c r="QWV15" s="355"/>
      <c r="QWW15" s="355"/>
      <c r="QWX15" s="355"/>
      <c r="QWY15" s="355"/>
      <c r="QWZ15" s="355"/>
      <c r="QXA15" s="355"/>
      <c r="QXB15" s="355"/>
      <c r="QXC15" s="355"/>
      <c r="QXD15" s="355"/>
      <c r="QXE15" s="355"/>
      <c r="QXF15" s="355"/>
      <c r="QXG15" s="355"/>
      <c r="QXH15" s="355"/>
      <c r="QXI15" s="355"/>
      <c r="QXJ15" s="355"/>
      <c r="QXK15" s="355"/>
      <c r="QXL15" s="355"/>
      <c r="QXM15" s="355"/>
      <c r="QXN15" s="355"/>
      <c r="QXO15" s="355"/>
      <c r="QXP15" s="355"/>
      <c r="QXQ15" s="355"/>
      <c r="QXR15" s="355"/>
      <c r="QXS15" s="355"/>
      <c r="QXT15" s="355"/>
      <c r="QXU15" s="355"/>
      <c r="QXV15" s="355"/>
      <c r="QXW15" s="355"/>
      <c r="QXX15" s="355"/>
      <c r="QXY15" s="355"/>
      <c r="QXZ15" s="355"/>
      <c r="QYA15" s="355"/>
      <c r="QYB15" s="355"/>
      <c r="QYC15" s="355"/>
      <c r="QYD15" s="355"/>
      <c r="QYE15" s="355"/>
      <c r="QYF15" s="355"/>
      <c r="QYG15" s="355"/>
      <c r="QYH15" s="355"/>
      <c r="QYI15" s="355"/>
      <c r="QYJ15" s="355"/>
      <c r="QYK15" s="355"/>
      <c r="QYL15" s="355"/>
      <c r="QYM15" s="355"/>
      <c r="QYN15" s="355"/>
      <c r="QYO15" s="355"/>
      <c r="QYP15" s="355"/>
      <c r="QYQ15" s="355"/>
      <c r="QYR15" s="355"/>
      <c r="QYS15" s="355"/>
      <c r="QYT15" s="355"/>
      <c r="QYU15" s="355"/>
      <c r="QYV15" s="355"/>
      <c r="QYW15" s="355"/>
      <c r="QYX15" s="355"/>
      <c r="QYY15" s="355"/>
      <c r="QYZ15" s="355"/>
      <c r="QZA15" s="355"/>
      <c r="QZB15" s="355"/>
      <c r="QZC15" s="355"/>
      <c r="QZD15" s="355"/>
      <c r="QZE15" s="355"/>
      <c r="QZF15" s="355"/>
      <c r="QZG15" s="355"/>
      <c r="QZH15" s="355"/>
      <c r="QZI15" s="355"/>
      <c r="QZJ15" s="355"/>
      <c r="QZK15" s="355"/>
      <c r="QZL15" s="355"/>
      <c r="QZM15" s="355"/>
      <c r="QZN15" s="355"/>
      <c r="QZO15" s="355"/>
      <c r="QZP15" s="355"/>
      <c r="QZQ15" s="355"/>
      <c r="QZR15" s="355"/>
      <c r="QZS15" s="355"/>
      <c r="QZT15" s="355"/>
      <c r="QZU15" s="355"/>
      <c r="QZV15" s="355"/>
      <c r="QZW15" s="355"/>
      <c r="QZX15" s="355"/>
      <c r="QZY15" s="355"/>
      <c r="QZZ15" s="355"/>
      <c r="RAA15" s="355"/>
      <c r="RAB15" s="355"/>
      <c r="RAC15" s="355"/>
      <c r="RAD15" s="355"/>
      <c r="RAE15" s="355"/>
      <c r="RAF15" s="355"/>
      <c r="RAG15" s="355"/>
      <c r="RAH15" s="355"/>
      <c r="RAI15" s="355"/>
      <c r="RAJ15" s="355"/>
      <c r="RAK15" s="355"/>
      <c r="RAL15" s="355"/>
      <c r="RAM15" s="355"/>
      <c r="RAN15" s="355"/>
      <c r="RAO15" s="355"/>
      <c r="RAP15" s="355"/>
      <c r="RAQ15" s="355"/>
      <c r="RAR15" s="355"/>
      <c r="RAS15" s="355"/>
      <c r="RAT15" s="355"/>
      <c r="RAU15" s="355"/>
      <c r="RAV15" s="355"/>
      <c r="RAW15" s="355"/>
      <c r="RAX15" s="355"/>
      <c r="RAY15" s="355"/>
      <c r="RAZ15" s="355"/>
      <c r="RBA15" s="355"/>
      <c r="RBB15" s="355"/>
      <c r="RBC15" s="355"/>
      <c r="RBD15" s="355"/>
      <c r="RBE15" s="355"/>
      <c r="RBF15" s="355"/>
      <c r="RBG15" s="355"/>
      <c r="RBH15" s="355"/>
      <c r="RBI15" s="355"/>
      <c r="RBJ15" s="355"/>
      <c r="RBK15" s="355"/>
      <c r="RBL15" s="355"/>
      <c r="RBM15" s="355"/>
      <c r="RBN15" s="355"/>
      <c r="RBO15" s="355"/>
      <c r="RBP15" s="355"/>
      <c r="RBQ15" s="355"/>
      <c r="RBR15" s="355"/>
      <c r="RBS15" s="355"/>
      <c r="RBT15" s="355"/>
      <c r="RBU15" s="355"/>
      <c r="RBV15" s="355"/>
      <c r="RBW15" s="355"/>
      <c r="RBX15" s="355"/>
      <c r="RBY15" s="355"/>
      <c r="RBZ15" s="355"/>
      <c r="RCA15" s="355"/>
      <c r="RCB15" s="355"/>
      <c r="RCC15" s="355"/>
      <c r="RCD15" s="355"/>
      <c r="RCE15" s="355"/>
      <c r="RCF15" s="355"/>
      <c r="RCG15" s="355"/>
      <c r="RCH15" s="355"/>
      <c r="RCI15" s="355"/>
      <c r="RCJ15" s="355"/>
      <c r="RCK15" s="355"/>
      <c r="RCL15" s="355"/>
      <c r="RCM15" s="355"/>
      <c r="RCN15" s="355"/>
      <c r="RCO15" s="355"/>
      <c r="RCP15" s="355"/>
      <c r="RCQ15" s="355"/>
      <c r="RCR15" s="355"/>
      <c r="RCS15" s="355"/>
      <c r="RCT15" s="355"/>
      <c r="RCU15" s="355"/>
      <c r="RCV15" s="355"/>
      <c r="RCW15" s="355"/>
      <c r="RCX15" s="355"/>
      <c r="RCY15" s="355"/>
      <c r="RCZ15" s="355"/>
      <c r="RDA15" s="355"/>
      <c r="RDB15" s="355"/>
      <c r="RDC15" s="355"/>
      <c r="RDD15" s="355"/>
      <c r="RDE15" s="355"/>
      <c r="RDF15" s="355"/>
      <c r="RDG15" s="355"/>
      <c r="RDH15" s="355"/>
      <c r="RDI15" s="355"/>
      <c r="RDJ15" s="355"/>
      <c r="RDK15" s="355"/>
      <c r="RDL15" s="355"/>
      <c r="RDM15" s="355"/>
      <c r="RDN15" s="355"/>
      <c r="RDO15" s="355"/>
      <c r="RDP15" s="355"/>
      <c r="RDQ15" s="355"/>
      <c r="RDR15" s="355"/>
      <c r="RDS15" s="355"/>
      <c r="RDZ15" s="355"/>
      <c r="REA15" s="355"/>
      <c r="REB15" s="355"/>
      <c r="REC15" s="355"/>
      <c r="RED15" s="355"/>
      <c r="REE15" s="355"/>
      <c r="REF15" s="355"/>
      <c r="REG15" s="355"/>
      <c r="REH15" s="355"/>
      <c r="REI15" s="355"/>
      <c r="REJ15" s="355"/>
      <c r="REK15" s="355"/>
      <c r="REL15" s="355"/>
      <c r="REM15" s="355"/>
      <c r="REN15" s="355"/>
      <c r="REO15" s="355"/>
      <c r="REP15" s="355"/>
      <c r="REQ15" s="355"/>
      <c r="RER15" s="355"/>
      <c r="RES15" s="355"/>
      <c r="RET15" s="355"/>
      <c r="REU15" s="355"/>
      <c r="REV15" s="355"/>
      <c r="REW15" s="355"/>
      <c r="REX15" s="355"/>
      <c r="REY15" s="355"/>
      <c r="REZ15" s="355"/>
      <c r="RFA15" s="355"/>
      <c r="RFB15" s="355"/>
      <c r="RFC15" s="355"/>
      <c r="RFD15" s="355"/>
      <c r="RFE15" s="355"/>
      <c r="RFF15" s="355"/>
      <c r="RFG15" s="355"/>
      <c r="RFH15" s="355"/>
      <c r="RFI15" s="355"/>
      <c r="RFJ15" s="355"/>
      <c r="RFK15" s="355"/>
      <c r="RFL15" s="355"/>
      <c r="RFM15" s="355"/>
      <c r="RFN15" s="355"/>
      <c r="RFO15" s="355"/>
      <c r="RFP15" s="355"/>
      <c r="RFQ15" s="355"/>
      <c r="RFR15" s="355"/>
      <c r="RFS15" s="355"/>
      <c r="RFT15" s="355"/>
      <c r="RFU15" s="355"/>
      <c r="RFV15" s="355"/>
      <c r="RFW15" s="355"/>
      <c r="RFX15" s="355"/>
      <c r="RFY15" s="355"/>
      <c r="RFZ15" s="355"/>
      <c r="RGA15" s="355"/>
      <c r="RGB15" s="355"/>
      <c r="RGC15" s="355"/>
      <c r="RGD15" s="355"/>
      <c r="RGE15" s="355"/>
      <c r="RGF15" s="355"/>
      <c r="RGG15" s="355"/>
      <c r="RGH15" s="355"/>
      <c r="RGI15" s="355"/>
      <c r="RGJ15" s="355"/>
      <c r="RGK15" s="355"/>
      <c r="RGL15" s="355"/>
      <c r="RGM15" s="355"/>
      <c r="RGN15" s="355"/>
      <c r="RGO15" s="355"/>
      <c r="RGP15" s="355"/>
      <c r="RGQ15" s="355"/>
      <c r="RGR15" s="355"/>
      <c r="RGS15" s="355"/>
      <c r="RGT15" s="355"/>
      <c r="RGU15" s="355"/>
      <c r="RGV15" s="355"/>
      <c r="RGW15" s="355"/>
      <c r="RGX15" s="355"/>
      <c r="RGY15" s="355"/>
      <c r="RGZ15" s="355"/>
      <c r="RHA15" s="355"/>
      <c r="RHB15" s="355"/>
      <c r="RHC15" s="355"/>
      <c r="RHD15" s="355"/>
      <c r="RHE15" s="355"/>
      <c r="RHF15" s="355"/>
      <c r="RHG15" s="355"/>
      <c r="RHH15" s="355"/>
      <c r="RHI15" s="355"/>
      <c r="RHJ15" s="355"/>
      <c r="RHK15" s="355"/>
      <c r="RHL15" s="355"/>
      <c r="RHM15" s="355"/>
      <c r="RHN15" s="355"/>
      <c r="RHO15" s="355"/>
      <c r="RHP15" s="355"/>
      <c r="RHQ15" s="355"/>
      <c r="RHR15" s="355"/>
      <c r="RHS15" s="355"/>
      <c r="RHT15" s="355"/>
      <c r="RHU15" s="355"/>
      <c r="RHV15" s="355"/>
      <c r="RHW15" s="355"/>
      <c r="RHX15" s="355"/>
      <c r="RHY15" s="355"/>
      <c r="RHZ15" s="355"/>
      <c r="RIA15" s="355"/>
      <c r="RIB15" s="355"/>
      <c r="RIC15" s="355"/>
      <c r="RID15" s="355"/>
      <c r="RIE15" s="355"/>
      <c r="RIF15" s="355"/>
      <c r="RIG15" s="355"/>
      <c r="RIH15" s="355"/>
      <c r="RII15" s="355"/>
      <c r="RIJ15" s="355"/>
      <c r="RIK15" s="355"/>
      <c r="RIL15" s="355"/>
      <c r="RIM15" s="355"/>
      <c r="RIN15" s="355"/>
      <c r="RIO15" s="355"/>
      <c r="RIP15" s="355"/>
      <c r="RIQ15" s="355"/>
      <c r="RIR15" s="355"/>
      <c r="RIS15" s="355"/>
      <c r="RIT15" s="355"/>
      <c r="RIU15" s="355"/>
      <c r="RIV15" s="355"/>
      <c r="RIW15" s="355"/>
      <c r="RIX15" s="355"/>
      <c r="RIY15" s="355"/>
      <c r="RIZ15" s="355"/>
      <c r="RJA15" s="355"/>
      <c r="RJB15" s="355"/>
      <c r="RJC15" s="355"/>
      <c r="RJD15" s="355"/>
      <c r="RJE15" s="355"/>
      <c r="RJF15" s="355"/>
      <c r="RJG15" s="355"/>
      <c r="RJH15" s="355"/>
      <c r="RJI15" s="355"/>
      <c r="RJJ15" s="355"/>
      <c r="RJK15" s="355"/>
      <c r="RJL15" s="355"/>
      <c r="RJM15" s="355"/>
      <c r="RJN15" s="355"/>
      <c r="RJO15" s="355"/>
      <c r="RJP15" s="355"/>
      <c r="RJQ15" s="355"/>
      <c r="RJR15" s="355"/>
      <c r="RJS15" s="355"/>
      <c r="RJT15" s="355"/>
      <c r="RJU15" s="355"/>
      <c r="RJV15" s="355"/>
      <c r="RJW15" s="355"/>
      <c r="RJX15" s="355"/>
      <c r="RJY15" s="355"/>
      <c r="RJZ15" s="355"/>
      <c r="RKA15" s="355"/>
      <c r="RKB15" s="355"/>
      <c r="RKC15" s="355"/>
      <c r="RKD15" s="355"/>
      <c r="RKE15" s="355"/>
      <c r="RKF15" s="355"/>
      <c r="RKG15" s="355"/>
      <c r="RKH15" s="355"/>
      <c r="RKI15" s="355"/>
      <c r="RKJ15" s="355"/>
      <c r="RKK15" s="355"/>
      <c r="RKL15" s="355"/>
      <c r="RKM15" s="355"/>
      <c r="RKN15" s="355"/>
      <c r="RKO15" s="355"/>
      <c r="RKP15" s="355"/>
      <c r="RKQ15" s="355"/>
      <c r="RKR15" s="355"/>
      <c r="RKS15" s="355"/>
      <c r="RKT15" s="355"/>
      <c r="RKU15" s="355"/>
      <c r="RKV15" s="355"/>
      <c r="RKW15" s="355"/>
      <c r="RKX15" s="355"/>
      <c r="RKY15" s="355"/>
      <c r="RKZ15" s="355"/>
      <c r="RLA15" s="355"/>
      <c r="RLB15" s="355"/>
      <c r="RLC15" s="355"/>
      <c r="RLD15" s="355"/>
      <c r="RLE15" s="355"/>
      <c r="RLF15" s="355"/>
      <c r="RLG15" s="355"/>
      <c r="RLH15" s="355"/>
      <c r="RLI15" s="355"/>
      <c r="RLJ15" s="355"/>
      <c r="RLK15" s="355"/>
      <c r="RLL15" s="355"/>
      <c r="RLM15" s="355"/>
      <c r="RLN15" s="355"/>
      <c r="RLO15" s="355"/>
      <c r="RLP15" s="355"/>
      <c r="RLQ15" s="355"/>
      <c r="RLR15" s="355"/>
      <c r="RLS15" s="355"/>
      <c r="RLT15" s="355"/>
      <c r="RLU15" s="355"/>
      <c r="RLV15" s="355"/>
      <c r="RLW15" s="355"/>
      <c r="RLX15" s="355"/>
      <c r="RLY15" s="355"/>
      <c r="RLZ15" s="355"/>
      <c r="RMA15" s="355"/>
      <c r="RMB15" s="355"/>
      <c r="RMC15" s="355"/>
      <c r="RMD15" s="355"/>
      <c r="RME15" s="355"/>
      <c r="RMF15" s="355"/>
      <c r="RMG15" s="355"/>
      <c r="RMH15" s="355"/>
      <c r="RMI15" s="355"/>
      <c r="RMJ15" s="355"/>
      <c r="RMK15" s="355"/>
      <c r="RML15" s="355"/>
      <c r="RMM15" s="355"/>
      <c r="RMN15" s="355"/>
      <c r="RMO15" s="355"/>
      <c r="RMP15" s="355"/>
      <c r="RMQ15" s="355"/>
      <c r="RMR15" s="355"/>
      <c r="RMS15" s="355"/>
      <c r="RMT15" s="355"/>
      <c r="RMU15" s="355"/>
      <c r="RMV15" s="355"/>
      <c r="RMW15" s="355"/>
      <c r="RMX15" s="355"/>
      <c r="RMY15" s="355"/>
      <c r="RMZ15" s="355"/>
      <c r="RNA15" s="355"/>
      <c r="RNB15" s="355"/>
      <c r="RNC15" s="355"/>
      <c r="RND15" s="355"/>
      <c r="RNE15" s="355"/>
      <c r="RNF15" s="355"/>
      <c r="RNG15" s="355"/>
      <c r="RNH15" s="355"/>
      <c r="RNI15" s="355"/>
      <c r="RNJ15" s="355"/>
      <c r="RNK15" s="355"/>
      <c r="RNL15" s="355"/>
      <c r="RNM15" s="355"/>
      <c r="RNN15" s="355"/>
      <c r="RNO15" s="355"/>
      <c r="RNV15" s="355"/>
      <c r="RNW15" s="355"/>
      <c r="RNX15" s="355"/>
      <c r="RNY15" s="355"/>
      <c r="RNZ15" s="355"/>
      <c r="ROA15" s="355"/>
      <c r="ROB15" s="355"/>
      <c r="ROC15" s="355"/>
      <c r="ROD15" s="355"/>
      <c r="ROE15" s="355"/>
      <c r="ROF15" s="355"/>
      <c r="ROG15" s="355"/>
      <c r="ROH15" s="355"/>
      <c r="ROI15" s="355"/>
      <c r="ROJ15" s="355"/>
      <c r="ROK15" s="355"/>
      <c r="ROL15" s="355"/>
      <c r="ROM15" s="355"/>
      <c r="RON15" s="355"/>
      <c r="ROO15" s="355"/>
      <c r="ROP15" s="355"/>
      <c r="ROQ15" s="355"/>
      <c r="ROR15" s="355"/>
      <c r="ROS15" s="355"/>
      <c r="ROT15" s="355"/>
      <c r="ROU15" s="355"/>
      <c r="ROV15" s="355"/>
      <c r="ROW15" s="355"/>
      <c r="ROX15" s="355"/>
      <c r="ROY15" s="355"/>
      <c r="ROZ15" s="355"/>
      <c r="RPA15" s="355"/>
      <c r="RPB15" s="355"/>
      <c r="RPC15" s="355"/>
      <c r="RPD15" s="355"/>
      <c r="RPE15" s="355"/>
      <c r="RPF15" s="355"/>
      <c r="RPG15" s="355"/>
      <c r="RPH15" s="355"/>
      <c r="RPI15" s="355"/>
      <c r="RPJ15" s="355"/>
      <c r="RPK15" s="355"/>
      <c r="RPL15" s="355"/>
      <c r="RPM15" s="355"/>
      <c r="RPN15" s="355"/>
      <c r="RPO15" s="355"/>
      <c r="RPP15" s="355"/>
      <c r="RPQ15" s="355"/>
      <c r="RPR15" s="355"/>
      <c r="RPS15" s="355"/>
      <c r="RPT15" s="355"/>
      <c r="RPU15" s="355"/>
      <c r="RPV15" s="355"/>
      <c r="RPW15" s="355"/>
      <c r="RPX15" s="355"/>
      <c r="RPY15" s="355"/>
      <c r="RPZ15" s="355"/>
      <c r="RQA15" s="355"/>
      <c r="RQB15" s="355"/>
      <c r="RQC15" s="355"/>
      <c r="RQD15" s="355"/>
      <c r="RQE15" s="355"/>
      <c r="RQF15" s="355"/>
      <c r="RQG15" s="355"/>
      <c r="RQH15" s="355"/>
      <c r="RQI15" s="355"/>
      <c r="RQJ15" s="355"/>
      <c r="RQK15" s="355"/>
      <c r="RQL15" s="355"/>
      <c r="RQM15" s="355"/>
      <c r="RQN15" s="355"/>
      <c r="RQO15" s="355"/>
      <c r="RQP15" s="355"/>
      <c r="RQQ15" s="355"/>
      <c r="RQR15" s="355"/>
      <c r="RQS15" s="355"/>
      <c r="RQT15" s="355"/>
      <c r="RQU15" s="355"/>
      <c r="RQV15" s="355"/>
      <c r="RQW15" s="355"/>
      <c r="RQX15" s="355"/>
      <c r="RQY15" s="355"/>
      <c r="RQZ15" s="355"/>
      <c r="RRA15" s="355"/>
      <c r="RRB15" s="355"/>
      <c r="RRC15" s="355"/>
      <c r="RRD15" s="355"/>
      <c r="RRE15" s="355"/>
      <c r="RRF15" s="355"/>
      <c r="RRG15" s="355"/>
      <c r="RRH15" s="355"/>
      <c r="RRI15" s="355"/>
      <c r="RRJ15" s="355"/>
      <c r="RRK15" s="355"/>
      <c r="RRL15" s="355"/>
      <c r="RRM15" s="355"/>
      <c r="RRN15" s="355"/>
      <c r="RRO15" s="355"/>
      <c r="RRP15" s="355"/>
      <c r="RRQ15" s="355"/>
      <c r="RRR15" s="355"/>
      <c r="RRS15" s="355"/>
      <c r="RRT15" s="355"/>
      <c r="RRU15" s="355"/>
      <c r="RRV15" s="355"/>
      <c r="RRW15" s="355"/>
      <c r="RRX15" s="355"/>
      <c r="RRY15" s="355"/>
      <c r="RRZ15" s="355"/>
      <c r="RSA15" s="355"/>
      <c r="RSB15" s="355"/>
      <c r="RSC15" s="355"/>
      <c r="RSD15" s="355"/>
      <c r="RSE15" s="355"/>
      <c r="RSF15" s="355"/>
      <c r="RSG15" s="355"/>
      <c r="RSH15" s="355"/>
      <c r="RSI15" s="355"/>
      <c r="RSJ15" s="355"/>
      <c r="RSK15" s="355"/>
      <c r="RSL15" s="355"/>
      <c r="RSM15" s="355"/>
      <c r="RSN15" s="355"/>
      <c r="RSO15" s="355"/>
      <c r="RSP15" s="355"/>
      <c r="RSQ15" s="355"/>
      <c r="RSR15" s="355"/>
      <c r="RSS15" s="355"/>
      <c r="RST15" s="355"/>
      <c r="RSU15" s="355"/>
      <c r="RSV15" s="355"/>
      <c r="RSW15" s="355"/>
      <c r="RSX15" s="355"/>
      <c r="RSY15" s="355"/>
      <c r="RSZ15" s="355"/>
      <c r="RTA15" s="355"/>
      <c r="RTB15" s="355"/>
      <c r="RTC15" s="355"/>
      <c r="RTD15" s="355"/>
      <c r="RTE15" s="355"/>
      <c r="RTF15" s="355"/>
      <c r="RTG15" s="355"/>
      <c r="RTH15" s="355"/>
      <c r="RTI15" s="355"/>
      <c r="RTJ15" s="355"/>
      <c r="RTK15" s="355"/>
      <c r="RTL15" s="355"/>
      <c r="RTM15" s="355"/>
      <c r="RTN15" s="355"/>
      <c r="RTO15" s="355"/>
      <c r="RTP15" s="355"/>
      <c r="RTQ15" s="355"/>
      <c r="RTR15" s="355"/>
      <c r="RTS15" s="355"/>
      <c r="RTT15" s="355"/>
      <c r="RTU15" s="355"/>
      <c r="RTV15" s="355"/>
      <c r="RTW15" s="355"/>
      <c r="RTX15" s="355"/>
      <c r="RTY15" s="355"/>
      <c r="RTZ15" s="355"/>
      <c r="RUA15" s="355"/>
      <c r="RUB15" s="355"/>
      <c r="RUC15" s="355"/>
      <c r="RUD15" s="355"/>
      <c r="RUE15" s="355"/>
      <c r="RUF15" s="355"/>
      <c r="RUG15" s="355"/>
      <c r="RUH15" s="355"/>
      <c r="RUI15" s="355"/>
      <c r="RUJ15" s="355"/>
      <c r="RUK15" s="355"/>
      <c r="RUL15" s="355"/>
      <c r="RUM15" s="355"/>
      <c r="RUN15" s="355"/>
      <c r="RUO15" s="355"/>
      <c r="RUP15" s="355"/>
      <c r="RUQ15" s="355"/>
      <c r="RUR15" s="355"/>
      <c r="RUS15" s="355"/>
      <c r="RUT15" s="355"/>
      <c r="RUU15" s="355"/>
      <c r="RUV15" s="355"/>
      <c r="RUW15" s="355"/>
      <c r="RUX15" s="355"/>
      <c r="RUY15" s="355"/>
      <c r="RUZ15" s="355"/>
      <c r="RVA15" s="355"/>
      <c r="RVB15" s="355"/>
      <c r="RVC15" s="355"/>
      <c r="RVD15" s="355"/>
      <c r="RVE15" s="355"/>
      <c r="RVF15" s="355"/>
      <c r="RVG15" s="355"/>
      <c r="RVH15" s="355"/>
      <c r="RVI15" s="355"/>
      <c r="RVJ15" s="355"/>
      <c r="RVK15" s="355"/>
      <c r="RVL15" s="355"/>
      <c r="RVM15" s="355"/>
      <c r="RVN15" s="355"/>
      <c r="RVO15" s="355"/>
      <c r="RVP15" s="355"/>
      <c r="RVQ15" s="355"/>
      <c r="RVR15" s="355"/>
      <c r="RVS15" s="355"/>
      <c r="RVT15" s="355"/>
      <c r="RVU15" s="355"/>
      <c r="RVV15" s="355"/>
      <c r="RVW15" s="355"/>
      <c r="RVX15" s="355"/>
      <c r="RVY15" s="355"/>
      <c r="RVZ15" s="355"/>
      <c r="RWA15" s="355"/>
      <c r="RWB15" s="355"/>
      <c r="RWC15" s="355"/>
      <c r="RWD15" s="355"/>
      <c r="RWE15" s="355"/>
      <c r="RWF15" s="355"/>
      <c r="RWG15" s="355"/>
      <c r="RWH15" s="355"/>
      <c r="RWI15" s="355"/>
      <c r="RWJ15" s="355"/>
      <c r="RWK15" s="355"/>
      <c r="RWL15" s="355"/>
      <c r="RWM15" s="355"/>
      <c r="RWN15" s="355"/>
      <c r="RWO15" s="355"/>
      <c r="RWP15" s="355"/>
      <c r="RWQ15" s="355"/>
      <c r="RWR15" s="355"/>
      <c r="RWS15" s="355"/>
      <c r="RWT15" s="355"/>
      <c r="RWU15" s="355"/>
      <c r="RWV15" s="355"/>
      <c r="RWW15" s="355"/>
      <c r="RWX15" s="355"/>
      <c r="RWY15" s="355"/>
      <c r="RWZ15" s="355"/>
      <c r="RXA15" s="355"/>
      <c r="RXB15" s="355"/>
      <c r="RXC15" s="355"/>
      <c r="RXD15" s="355"/>
      <c r="RXE15" s="355"/>
      <c r="RXF15" s="355"/>
      <c r="RXG15" s="355"/>
      <c r="RXH15" s="355"/>
      <c r="RXI15" s="355"/>
      <c r="RXJ15" s="355"/>
      <c r="RXK15" s="355"/>
      <c r="RXR15" s="355"/>
      <c r="RXS15" s="355"/>
      <c r="RXT15" s="355"/>
      <c r="RXU15" s="355"/>
      <c r="RXV15" s="355"/>
      <c r="RXW15" s="355"/>
      <c r="RXX15" s="355"/>
      <c r="RXY15" s="355"/>
      <c r="RXZ15" s="355"/>
      <c r="RYA15" s="355"/>
      <c r="RYB15" s="355"/>
      <c r="RYC15" s="355"/>
      <c r="RYD15" s="355"/>
      <c r="RYE15" s="355"/>
      <c r="RYF15" s="355"/>
      <c r="RYG15" s="355"/>
      <c r="RYH15" s="355"/>
      <c r="RYI15" s="355"/>
      <c r="RYJ15" s="355"/>
      <c r="RYK15" s="355"/>
      <c r="RYL15" s="355"/>
      <c r="RYM15" s="355"/>
      <c r="RYN15" s="355"/>
      <c r="RYO15" s="355"/>
      <c r="RYP15" s="355"/>
      <c r="RYQ15" s="355"/>
      <c r="RYR15" s="355"/>
      <c r="RYS15" s="355"/>
      <c r="RYT15" s="355"/>
      <c r="RYU15" s="355"/>
      <c r="RYV15" s="355"/>
      <c r="RYW15" s="355"/>
      <c r="RYX15" s="355"/>
      <c r="RYY15" s="355"/>
      <c r="RYZ15" s="355"/>
      <c r="RZA15" s="355"/>
      <c r="RZB15" s="355"/>
      <c r="RZC15" s="355"/>
      <c r="RZD15" s="355"/>
      <c r="RZE15" s="355"/>
      <c r="RZF15" s="355"/>
      <c r="RZG15" s="355"/>
      <c r="RZH15" s="355"/>
      <c r="RZI15" s="355"/>
      <c r="RZJ15" s="355"/>
      <c r="RZK15" s="355"/>
      <c r="RZL15" s="355"/>
      <c r="RZM15" s="355"/>
      <c r="RZN15" s="355"/>
      <c r="RZO15" s="355"/>
      <c r="RZP15" s="355"/>
      <c r="RZQ15" s="355"/>
      <c r="RZR15" s="355"/>
      <c r="RZS15" s="355"/>
      <c r="RZT15" s="355"/>
      <c r="RZU15" s="355"/>
      <c r="RZV15" s="355"/>
      <c r="RZW15" s="355"/>
      <c r="RZX15" s="355"/>
      <c r="RZY15" s="355"/>
      <c r="RZZ15" s="355"/>
      <c r="SAA15" s="355"/>
      <c r="SAB15" s="355"/>
      <c r="SAC15" s="355"/>
      <c r="SAD15" s="355"/>
      <c r="SAE15" s="355"/>
      <c r="SAF15" s="355"/>
      <c r="SAG15" s="355"/>
      <c r="SAH15" s="355"/>
      <c r="SAI15" s="355"/>
      <c r="SAJ15" s="355"/>
      <c r="SAK15" s="355"/>
      <c r="SAL15" s="355"/>
      <c r="SAM15" s="355"/>
      <c r="SAN15" s="355"/>
      <c r="SAO15" s="355"/>
      <c r="SAP15" s="355"/>
      <c r="SAQ15" s="355"/>
      <c r="SAR15" s="355"/>
      <c r="SAS15" s="355"/>
      <c r="SAT15" s="355"/>
      <c r="SAU15" s="355"/>
      <c r="SAV15" s="355"/>
      <c r="SAW15" s="355"/>
      <c r="SAX15" s="355"/>
      <c r="SAY15" s="355"/>
      <c r="SAZ15" s="355"/>
      <c r="SBA15" s="355"/>
      <c r="SBB15" s="355"/>
      <c r="SBC15" s="355"/>
      <c r="SBD15" s="355"/>
      <c r="SBE15" s="355"/>
      <c r="SBF15" s="355"/>
      <c r="SBG15" s="355"/>
      <c r="SBH15" s="355"/>
      <c r="SBI15" s="355"/>
      <c r="SBJ15" s="355"/>
      <c r="SBK15" s="355"/>
      <c r="SBL15" s="355"/>
      <c r="SBM15" s="355"/>
      <c r="SBN15" s="355"/>
      <c r="SBO15" s="355"/>
      <c r="SBP15" s="355"/>
      <c r="SBQ15" s="355"/>
      <c r="SBR15" s="355"/>
      <c r="SBS15" s="355"/>
      <c r="SBT15" s="355"/>
      <c r="SBU15" s="355"/>
      <c r="SBV15" s="355"/>
      <c r="SBW15" s="355"/>
      <c r="SBX15" s="355"/>
      <c r="SBY15" s="355"/>
      <c r="SBZ15" s="355"/>
      <c r="SCA15" s="355"/>
      <c r="SCB15" s="355"/>
      <c r="SCC15" s="355"/>
      <c r="SCD15" s="355"/>
      <c r="SCE15" s="355"/>
      <c r="SCF15" s="355"/>
      <c r="SCG15" s="355"/>
      <c r="SCH15" s="355"/>
      <c r="SCI15" s="355"/>
      <c r="SCJ15" s="355"/>
      <c r="SCK15" s="355"/>
      <c r="SCL15" s="355"/>
      <c r="SCM15" s="355"/>
      <c r="SCN15" s="355"/>
      <c r="SCO15" s="355"/>
      <c r="SCP15" s="355"/>
      <c r="SCQ15" s="355"/>
      <c r="SCR15" s="355"/>
      <c r="SCS15" s="355"/>
      <c r="SCT15" s="355"/>
      <c r="SCU15" s="355"/>
      <c r="SCV15" s="355"/>
      <c r="SCW15" s="355"/>
      <c r="SCX15" s="355"/>
      <c r="SCY15" s="355"/>
      <c r="SCZ15" s="355"/>
      <c r="SDA15" s="355"/>
      <c r="SDB15" s="355"/>
      <c r="SDC15" s="355"/>
      <c r="SDD15" s="355"/>
      <c r="SDE15" s="355"/>
      <c r="SDF15" s="355"/>
      <c r="SDG15" s="355"/>
      <c r="SDH15" s="355"/>
      <c r="SDI15" s="355"/>
      <c r="SDJ15" s="355"/>
      <c r="SDK15" s="355"/>
      <c r="SDL15" s="355"/>
      <c r="SDM15" s="355"/>
      <c r="SDN15" s="355"/>
      <c r="SDO15" s="355"/>
      <c r="SDP15" s="355"/>
      <c r="SDQ15" s="355"/>
      <c r="SDR15" s="355"/>
      <c r="SDS15" s="355"/>
      <c r="SDT15" s="355"/>
      <c r="SDU15" s="355"/>
      <c r="SDV15" s="355"/>
      <c r="SDW15" s="355"/>
      <c r="SDX15" s="355"/>
      <c r="SDY15" s="355"/>
      <c r="SDZ15" s="355"/>
      <c r="SEA15" s="355"/>
      <c r="SEB15" s="355"/>
      <c r="SEC15" s="355"/>
      <c r="SED15" s="355"/>
      <c r="SEE15" s="355"/>
      <c r="SEF15" s="355"/>
      <c r="SEG15" s="355"/>
      <c r="SEH15" s="355"/>
      <c r="SEI15" s="355"/>
      <c r="SEJ15" s="355"/>
      <c r="SEK15" s="355"/>
      <c r="SEL15" s="355"/>
      <c r="SEM15" s="355"/>
      <c r="SEN15" s="355"/>
      <c r="SEO15" s="355"/>
      <c r="SEP15" s="355"/>
      <c r="SEQ15" s="355"/>
      <c r="SER15" s="355"/>
      <c r="SES15" s="355"/>
      <c r="SET15" s="355"/>
      <c r="SEU15" s="355"/>
      <c r="SEV15" s="355"/>
      <c r="SEW15" s="355"/>
      <c r="SEX15" s="355"/>
      <c r="SEY15" s="355"/>
      <c r="SEZ15" s="355"/>
      <c r="SFA15" s="355"/>
      <c r="SFB15" s="355"/>
      <c r="SFC15" s="355"/>
      <c r="SFD15" s="355"/>
      <c r="SFE15" s="355"/>
      <c r="SFF15" s="355"/>
      <c r="SFG15" s="355"/>
      <c r="SFH15" s="355"/>
      <c r="SFI15" s="355"/>
      <c r="SFJ15" s="355"/>
      <c r="SFK15" s="355"/>
      <c r="SFL15" s="355"/>
      <c r="SFM15" s="355"/>
      <c r="SFN15" s="355"/>
      <c r="SFO15" s="355"/>
      <c r="SFP15" s="355"/>
      <c r="SFQ15" s="355"/>
      <c r="SFR15" s="355"/>
      <c r="SFS15" s="355"/>
      <c r="SFT15" s="355"/>
      <c r="SFU15" s="355"/>
      <c r="SFV15" s="355"/>
      <c r="SFW15" s="355"/>
      <c r="SFX15" s="355"/>
      <c r="SFY15" s="355"/>
      <c r="SFZ15" s="355"/>
      <c r="SGA15" s="355"/>
      <c r="SGB15" s="355"/>
      <c r="SGC15" s="355"/>
      <c r="SGD15" s="355"/>
      <c r="SGE15" s="355"/>
      <c r="SGF15" s="355"/>
      <c r="SGG15" s="355"/>
      <c r="SGH15" s="355"/>
      <c r="SGI15" s="355"/>
      <c r="SGJ15" s="355"/>
      <c r="SGK15" s="355"/>
      <c r="SGL15" s="355"/>
      <c r="SGM15" s="355"/>
      <c r="SGN15" s="355"/>
      <c r="SGO15" s="355"/>
      <c r="SGP15" s="355"/>
      <c r="SGQ15" s="355"/>
      <c r="SGR15" s="355"/>
      <c r="SGS15" s="355"/>
      <c r="SGT15" s="355"/>
      <c r="SGU15" s="355"/>
      <c r="SGV15" s="355"/>
      <c r="SGW15" s="355"/>
      <c r="SGX15" s="355"/>
      <c r="SGY15" s="355"/>
      <c r="SGZ15" s="355"/>
      <c r="SHA15" s="355"/>
      <c r="SHB15" s="355"/>
      <c r="SHC15" s="355"/>
      <c r="SHD15" s="355"/>
      <c r="SHE15" s="355"/>
      <c r="SHF15" s="355"/>
      <c r="SHG15" s="355"/>
      <c r="SHN15" s="355"/>
      <c r="SHO15" s="355"/>
      <c r="SHP15" s="355"/>
      <c r="SHQ15" s="355"/>
      <c r="SHR15" s="355"/>
      <c r="SHS15" s="355"/>
      <c r="SHT15" s="355"/>
      <c r="SHU15" s="355"/>
      <c r="SHV15" s="355"/>
      <c r="SHW15" s="355"/>
      <c r="SHX15" s="355"/>
      <c r="SHY15" s="355"/>
      <c r="SHZ15" s="355"/>
      <c r="SIA15" s="355"/>
      <c r="SIB15" s="355"/>
      <c r="SIC15" s="355"/>
      <c r="SID15" s="355"/>
      <c r="SIE15" s="355"/>
      <c r="SIF15" s="355"/>
      <c r="SIG15" s="355"/>
      <c r="SIH15" s="355"/>
      <c r="SII15" s="355"/>
      <c r="SIJ15" s="355"/>
      <c r="SIK15" s="355"/>
      <c r="SIL15" s="355"/>
      <c r="SIM15" s="355"/>
      <c r="SIN15" s="355"/>
      <c r="SIO15" s="355"/>
      <c r="SIP15" s="355"/>
      <c r="SIQ15" s="355"/>
      <c r="SIR15" s="355"/>
      <c r="SIS15" s="355"/>
      <c r="SIT15" s="355"/>
      <c r="SIU15" s="355"/>
      <c r="SIV15" s="355"/>
      <c r="SIW15" s="355"/>
      <c r="SIX15" s="355"/>
      <c r="SIY15" s="355"/>
      <c r="SIZ15" s="355"/>
      <c r="SJA15" s="355"/>
      <c r="SJB15" s="355"/>
      <c r="SJC15" s="355"/>
      <c r="SJD15" s="355"/>
      <c r="SJE15" s="355"/>
      <c r="SJF15" s="355"/>
      <c r="SJG15" s="355"/>
      <c r="SJH15" s="355"/>
      <c r="SJI15" s="355"/>
      <c r="SJJ15" s="355"/>
      <c r="SJK15" s="355"/>
      <c r="SJL15" s="355"/>
      <c r="SJM15" s="355"/>
      <c r="SJN15" s="355"/>
      <c r="SJO15" s="355"/>
      <c r="SJP15" s="355"/>
      <c r="SJQ15" s="355"/>
      <c r="SJR15" s="355"/>
      <c r="SJS15" s="355"/>
      <c r="SJT15" s="355"/>
      <c r="SJU15" s="355"/>
      <c r="SJV15" s="355"/>
      <c r="SJW15" s="355"/>
      <c r="SJX15" s="355"/>
      <c r="SJY15" s="355"/>
      <c r="SJZ15" s="355"/>
      <c r="SKA15" s="355"/>
      <c r="SKB15" s="355"/>
      <c r="SKC15" s="355"/>
      <c r="SKD15" s="355"/>
      <c r="SKE15" s="355"/>
      <c r="SKF15" s="355"/>
      <c r="SKG15" s="355"/>
      <c r="SKH15" s="355"/>
      <c r="SKI15" s="355"/>
      <c r="SKJ15" s="355"/>
      <c r="SKK15" s="355"/>
      <c r="SKL15" s="355"/>
      <c r="SKM15" s="355"/>
      <c r="SKN15" s="355"/>
      <c r="SKO15" s="355"/>
      <c r="SKP15" s="355"/>
      <c r="SKQ15" s="355"/>
      <c r="SKR15" s="355"/>
      <c r="SKS15" s="355"/>
      <c r="SKT15" s="355"/>
      <c r="SKU15" s="355"/>
      <c r="SKV15" s="355"/>
      <c r="SKW15" s="355"/>
      <c r="SKX15" s="355"/>
      <c r="SKY15" s="355"/>
      <c r="SKZ15" s="355"/>
      <c r="SLA15" s="355"/>
      <c r="SLB15" s="355"/>
      <c r="SLC15" s="355"/>
      <c r="SLD15" s="355"/>
      <c r="SLE15" s="355"/>
      <c r="SLF15" s="355"/>
      <c r="SLG15" s="355"/>
      <c r="SLH15" s="355"/>
      <c r="SLI15" s="355"/>
      <c r="SLJ15" s="355"/>
      <c r="SLK15" s="355"/>
      <c r="SLL15" s="355"/>
      <c r="SLM15" s="355"/>
      <c r="SLN15" s="355"/>
      <c r="SLO15" s="355"/>
      <c r="SLP15" s="355"/>
      <c r="SLQ15" s="355"/>
      <c r="SLR15" s="355"/>
      <c r="SLS15" s="355"/>
      <c r="SLT15" s="355"/>
      <c r="SLU15" s="355"/>
      <c r="SLV15" s="355"/>
      <c r="SLW15" s="355"/>
      <c r="SLX15" s="355"/>
      <c r="SLY15" s="355"/>
      <c r="SLZ15" s="355"/>
      <c r="SMA15" s="355"/>
      <c r="SMB15" s="355"/>
      <c r="SMC15" s="355"/>
      <c r="SMD15" s="355"/>
      <c r="SME15" s="355"/>
      <c r="SMF15" s="355"/>
      <c r="SMG15" s="355"/>
      <c r="SMH15" s="355"/>
      <c r="SMI15" s="355"/>
      <c r="SMJ15" s="355"/>
      <c r="SMK15" s="355"/>
      <c r="SML15" s="355"/>
      <c r="SMM15" s="355"/>
      <c r="SMN15" s="355"/>
      <c r="SMO15" s="355"/>
      <c r="SMP15" s="355"/>
      <c r="SMQ15" s="355"/>
      <c r="SMR15" s="355"/>
      <c r="SMS15" s="355"/>
      <c r="SMT15" s="355"/>
      <c r="SMU15" s="355"/>
      <c r="SMV15" s="355"/>
      <c r="SMW15" s="355"/>
      <c r="SMX15" s="355"/>
      <c r="SMY15" s="355"/>
      <c r="SMZ15" s="355"/>
      <c r="SNA15" s="355"/>
      <c r="SNB15" s="355"/>
      <c r="SNC15" s="355"/>
      <c r="SND15" s="355"/>
      <c r="SNE15" s="355"/>
      <c r="SNF15" s="355"/>
      <c r="SNG15" s="355"/>
      <c r="SNH15" s="355"/>
      <c r="SNI15" s="355"/>
      <c r="SNJ15" s="355"/>
      <c r="SNK15" s="355"/>
      <c r="SNL15" s="355"/>
      <c r="SNM15" s="355"/>
      <c r="SNN15" s="355"/>
      <c r="SNO15" s="355"/>
      <c r="SNP15" s="355"/>
      <c r="SNQ15" s="355"/>
      <c r="SNR15" s="355"/>
      <c r="SNS15" s="355"/>
      <c r="SNT15" s="355"/>
      <c r="SNU15" s="355"/>
      <c r="SNV15" s="355"/>
      <c r="SNW15" s="355"/>
      <c r="SNX15" s="355"/>
      <c r="SNY15" s="355"/>
      <c r="SNZ15" s="355"/>
      <c r="SOA15" s="355"/>
      <c r="SOB15" s="355"/>
      <c r="SOC15" s="355"/>
      <c r="SOD15" s="355"/>
      <c r="SOE15" s="355"/>
      <c r="SOF15" s="355"/>
      <c r="SOG15" s="355"/>
      <c r="SOH15" s="355"/>
      <c r="SOI15" s="355"/>
      <c r="SOJ15" s="355"/>
      <c r="SOK15" s="355"/>
      <c r="SOL15" s="355"/>
      <c r="SOM15" s="355"/>
      <c r="SON15" s="355"/>
      <c r="SOO15" s="355"/>
      <c r="SOP15" s="355"/>
      <c r="SOQ15" s="355"/>
      <c r="SOR15" s="355"/>
      <c r="SOS15" s="355"/>
      <c r="SOT15" s="355"/>
      <c r="SOU15" s="355"/>
      <c r="SOV15" s="355"/>
      <c r="SOW15" s="355"/>
      <c r="SOX15" s="355"/>
      <c r="SOY15" s="355"/>
      <c r="SOZ15" s="355"/>
      <c r="SPA15" s="355"/>
      <c r="SPB15" s="355"/>
      <c r="SPC15" s="355"/>
      <c r="SPD15" s="355"/>
      <c r="SPE15" s="355"/>
      <c r="SPF15" s="355"/>
      <c r="SPG15" s="355"/>
      <c r="SPH15" s="355"/>
      <c r="SPI15" s="355"/>
      <c r="SPJ15" s="355"/>
      <c r="SPK15" s="355"/>
      <c r="SPL15" s="355"/>
      <c r="SPM15" s="355"/>
      <c r="SPN15" s="355"/>
      <c r="SPO15" s="355"/>
      <c r="SPP15" s="355"/>
      <c r="SPQ15" s="355"/>
      <c r="SPR15" s="355"/>
      <c r="SPS15" s="355"/>
      <c r="SPT15" s="355"/>
      <c r="SPU15" s="355"/>
      <c r="SPV15" s="355"/>
      <c r="SPW15" s="355"/>
      <c r="SPX15" s="355"/>
      <c r="SPY15" s="355"/>
      <c r="SPZ15" s="355"/>
      <c r="SQA15" s="355"/>
      <c r="SQB15" s="355"/>
      <c r="SQC15" s="355"/>
      <c r="SQD15" s="355"/>
      <c r="SQE15" s="355"/>
      <c r="SQF15" s="355"/>
      <c r="SQG15" s="355"/>
      <c r="SQH15" s="355"/>
      <c r="SQI15" s="355"/>
      <c r="SQJ15" s="355"/>
      <c r="SQK15" s="355"/>
      <c r="SQL15" s="355"/>
      <c r="SQM15" s="355"/>
      <c r="SQN15" s="355"/>
      <c r="SQO15" s="355"/>
      <c r="SQP15" s="355"/>
      <c r="SQQ15" s="355"/>
      <c r="SQR15" s="355"/>
      <c r="SQS15" s="355"/>
      <c r="SQT15" s="355"/>
      <c r="SQU15" s="355"/>
      <c r="SQV15" s="355"/>
      <c r="SQW15" s="355"/>
      <c r="SQX15" s="355"/>
      <c r="SQY15" s="355"/>
      <c r="SQZ15" s="355"/>
      <c r="SRA15" s="355"/>
      <c r="SRB15" s="355"/>
      <c r="SRC15" s="355"/>
      <c r="SRJ15" s="355"/>
      <c r="SRK15" s="355"/>
      <c r="SRL15" s="355"/>
      <c r="SRM15" s="355"/>
      <c r="SRN15" s="355"/>
      <c r="SRO15" s="355"/>
      <c r="SRP15" s="355"/>
      <c r="SRQ15" s="355"/>
      <c r="SRR15" s="355"/>
      <c r="SRS15" s="355"/>
      <c r="SRT15" s="355"/>
      <c r="SRU15" s="355"/>
      <c r="SRV15" s="355"/>
      <c r="SRW15" s="355"/>
      <c r="SRX15" s="355"/>
      <c r="SRY15" s="355"/>
      <c r="SRZ15" s="355"/>
      <c r="SSA15" s="355"/>
      <c r="SSB15" s="355"/>
      <c r="SSC15" s="355"/>
      <c r="SSD15" s="355"/>
      <c r="SSE15" s="355"/>
      <c r="SSF15" s="355"/>
      <c r="SSG15" s="355"/>
      <c r="SSH15" s="355"/>
      <c r="SSI15" s="355"/>
      <c r="SSJ15" s="355"/>
      <c r="SSK15" s="355"/>
      <c r="SSL15" s="355"/>
      <c r="SSM15" s="355"/>
      <c r="SSN15" s="355"/>
      <c r="SSO15" s="355"/>
      <c r="SSP15" s="355"/>
      <c r="SSQ15" s="355"/>
      <c r="SSR15" s="355"/>
      <c r="SSS15" s="355"/>
      <c r="SST15" s="355"/>
      <c r="SSU15" s="355"/>
      <c r="SSV15" s="355"/>
      <c r="SSW15" s="355"/>
      <c r="SSX15" s="355"/>
      <c r="SSY15" s="355"/>
      <c r="SSZ15" s="355"/>
      <c r="STA15" s="355"/>
      <c r="STB15" s="355"/>
      <c r="STC15" s="355"/>
      <c r="STD15" s="355"/>
      <c r="STE15" s="355"/>
      <c r="STF15" s="355"/>
      <c r="STG15" s="355"/>
      <c r="STH15" s="355"/>
      <c r="STI15" s="355"/>
      <c r="STJ15" s="355"/>
      <c r="STK15" s="355"/>
      <c r="STL15" s="355"/>
      <c r="STM15" s="355"/>
      <c r="STN15" s="355"/>
      <c r="STO15" s="355"/>
      <c r="STP15" s="355"/>
      <c r="STQ15" s="355"/>
      <c r="STR15" s="355"/>
      <c r="STS15" s="355"/>
      <c r="STT15" s="355"/>
      <c r="STU15" s="355"/>
      <c r="STV15" s="355"/>
      <c r="STW15" s="355"/>
      <c r="STX15" s="355"/>
      <c r="STY15" s="355"/>
      <c r="STZ15" s="355"/>
      <c r="SUA15" s="355"/>
      <c r="SUB15" s="355"/>
      <c r="SUC15" s="355"/>
      <c r="SUD15" s="355"/>
      <c r="SUE15" s="355"/>
      <c r="SUF15" s="355"/>
      <c r="SUG15" s="355"/>
      <c r="SUH15" s="355"/>
      <c r="SUI15" s="355"/>
      <c r="SUJ15" s="355"/>
      <c r="SUK15" s="355"/>
      <c r="SUL15" s="355"/>
      <c r="SUM15" s="355"/>
      <c r="SUN15" s="355"/>
      <c r="SUO15" s="355"/>
      <c r="SUP15" s="355"/>
      <c r="SUQ15" s="355"/>
      <c r="SUR15" s="355"/>
      <c r="SUS15" s="355"/>
      <c r="SUT15" s="355"/>
      <c r="SUU15" s="355"/>
      <c r="SUV15" s="355"/>
      <c r="SUW15" s="355"/>
      <c r="SUX15" s="355"/>
      <c r="SUY15" s="355"/>
      <c r="SUZ15" s="355"/>
      <c r="SVA15" s="355"/>
      <c r="SVB15" s="355"/>
      <c r="SVC15" s="355"/>
      <c r="SVD15" s="355"/>
      <c r="SVE15" s="355"/>
      <c r="SVF15" s="355"/>
      <c r="SVG15" s="355"/>
      <c r="SVH15" s="355"/>
      <c r="SVI15" s="355"/>
      <c r="SVJ15" s="355"/>
      <c r="SVK15" s="355"/>
      <c r="SVL15" s="355"/>
      <c r="SVM15" s="355"/>
      <c r="SVN15" s="355"/>
      <c r="SVO15" s="355"/>
      <c r="SVP15" s="355"/>
      <c r="SVQ15" s="355"/>
      <c r="SVR15" s="355"/>
      <c r="SVS15" s="355"/>
      <c r="SVT15" s="355"/>
      <c r="SVU15" s="355"/>
      <c r="SVV15" s="355"/>
      <c r="SVW15" s="355"/>
      <c r="SVX15" s="355"/>
      <c r="SVY15" s="355"/>
      <c r="SVZ15" s="355"/>
      <c r="SWA15" s="355"/>
      <c r="SWB15" s="355"/>
      <c r="SWC15" s="355"/>
      <c r="SWD15" s="355"/>
      <c r="SWE15" s="355"/>
      <c r="SWF15" s="355"/>
      <c r="SWG15" s="355"/>
      <c r="SWH15" s="355"/>
      <c r="SWI15" s="355"/>
      <c r="SWJ15" s="355"/>
      <c r="SWK15" s="355"/>
      <c r="SWL15" s="355"/>
      <c r="SWM15" s="355"/>
      <c r="SWN15" s="355"/>
      <c r="SWO15" s="355"/>
      <c r="SWP15" s="355"/>
      <c r="SWQ15" s="355"/>
      <c r="SWR15" s="355"/>
      <c r="SWS15" s="355"/>
      <c r="SWT15" s="355"/>
      <c r="SWU15" s="355"/>
      <c r="SWV15" s="355"/>
      <c r="SWW15" s="355"/>
      <c r="SWX15" s="355"/>
      <c r="SWY15" s="355"/>
      <c r="SWZ15" s="355"/>
      <c r="SXA15" s="355"/>
      <c r="SXB15" s="355"/>
      <c r="SXC15" s="355"/>
      <c r="SXD15" s="355"/>
      <c r="SXE15" s="355"/>
      <c r="SXF15" s="355"/>
      <c r="SXG15" s="355"/>
      <c r="SXH15" s="355"/>
      <c r="SXI15" s="355"/>
      <c r="SXJ15" s="355"/>
      <c r="SXK15" s="355"/>
      <c r="SXL15" s="355"/>
      <c r="SXM15" s="355"/>
      <c r="SXN15" s="355"/>
      <c r="SXO15" s="355"/>
      <c r="SXP15" s="355"/>
      <c r="SXQ15" s="355"/>
      <c r="SXR15" s="355"/>
      <c r="SXS15" s="355"/>
      <c r="SXT15" s="355"/>
      <c r="SXU15" s="355"/>
      <c r="SXV15" s="355"/>
      <c r="SXW15" s="355"/>
      <c r="SXX15" s="355"/>
      <c r="SXY15" s="355"/>
      <c r="SXZ15" s="355"/>
      <c r="SYA15" s="355"/>
      <c r="SYB15" s="355"/>
      <c r="SYC15" s="355"/>
      <c r="SYD15" s="355"/>
      <c r="SYE15" s="355"/>
      <c r="SYF15" s="355"/>
      <c r="SYG15" s="355"/>
      <c r="SYH15" s="355"/>
      <c r="SYI15" s="355"/>
      <c r="SYJ15" s="355"/>
      <c r="SYK15" s="355"/>
      <c r="SYL15" s="355"/>
      <c r="SYM15" s="355"/>
      <c r="SYN15" s="355"/>
      <c r="SYO15" s="355"/>
      <c r="SYP15" s="355"/>
      <c r="SYQ15" s="355"/>
      <c r="SYR15" s="355"/>
      <c r="SYS15" s="355"/>
      <c r="SYT15" s="355"/>
      <c r="SYU15" s="355"/>
      <c r="SYV15" s="355"/>
      <c r="SYW15" s="355"/>
      <c r="SYX15" s="355"/>
      <c r="SYY15" s="355"/>
      <c r="SYZ15" s="355"/>
      <c r="SZA15" s="355"/>
      <c r="SZB15" s="355"/>
      <c r="SZC15" s="355"/>
      <c r="SZD15" s="355"/>
      <c r="SZE15" s="355"/>
      <c r="SZF15" s="355"/>
      <c r="SZG15" s="355"/>
      <c r="SZH15" s="355"/>
      <c r="SZI15" s="355"/>
      <c r="SZJ15" s="355"/>
      <c r="SZK15" s="355"/>
      <c r="SZL15" s="355"/>
      <c r="SZM15" s="355"/>
      <c r="SZN15" s="355"/>
      <c r="SZO15" s="355"/>
      <c r="SZP15" s="355"/>
      <c r="SZQ15" s="355"/>
      <c r="SZR15" s="355"/>
      <c r="SZS15" s="355"/>
      <c r="SZT15" s="355"/>
      <c r="SZU15" s="355"/>
      <c r="SZV15" s="355"/>
      <c r="SZW15" s="355"/>
      <c r="SZX15" s="355"/>
      <c r="SZY15" s="355"/>
      <c r="SZZ15" s="355"/>
      <c r="TAA15" s="355"/>
      <c r="TAB15" s="355"/>
      <c r="TAC15" s="355"/>
      <c r="TAD15" s="355"/>
      <c r="TAE15" s="355"/>
      <c r="TAF15" s="355"/>
      <c r="TAG15" s="355"/>
      <c r="TAH15" s="355"/>
      <c r="TAI15" s="355"/>
      <c r="TAJ15" s="355"/>
      <c r="TAK15" s="355"/>
      <c r="TAL15" s="355"/>
      <c r="TAM15" s="355"/>
      <c r="TAN15" s="355"/>
      <c r="TAO15" s="355"/>
      <c r="TAP15" s="355"/>
      <c r="TAQ15" s="355"/>
      <c r="TAR15" s="355"/>
      <c r="TAS15" s="355"/>
      <c r="TAT15" s="355"/>
      <c r="TAU15" s="355"/>
      <c r="TAV15" s="355"/>
      <c r="TAW15" s="355"/>
      <c r="TAX15" s="355"/>
      <c r="TAY15" s="355"/>
      <c r="TBF15" s="355"/>
      <c r="TBG15" s="355"/>
      <c r="TBH15" s="355"/>
      <c r="TBI15" s="355"/>
      <c r="TBJ15" s="355"/>
      <c r="TBK15" s="355"/>
      <c r="TBL15" s="355"/>
      <c r="TBM15" s="355"/>
      <c r="TBN15" s="355"/>
      <c r="TBO15" s="355"/>
      <c r="TBP15" s="355"/>
      <c r="TBQ15" s="355"/>
      <c r="TBR15" s="355"/>
      <c r="TBS15" s="355"/>
      <c r="TBT15" s="355"/>
      <c r="TBU15" s="355"/>
      <c r="TBV15" s="355"/>
      <c r="TBW15" s="355"/>
      <c r="TBX15" s="355"/>
      <c r="TBY15" s="355"/>
      <c r="TBZ15" s="355"/>
      <c r="TCA15" s="355"/>
      <c r="TCB15" s="355"/>
      <c r="TCC15" s="355"/>
      <c r="TCD15" s="355"/>
      <c r="TCE15" s="355"/>
      <c r="TCF15" s="355"/>
      <c r="TCG15" s="355"/>
      <c r="TCH15" s="355"/>
      <c r="TCI15" s="355"/>
      <c r="TCJ15" s="355"/>
      <c r="TCK15" s="355"/>
      <c r="TCL15" s="355"/>
      <c r="TCM15" s="355"/>
      <c r="TCN15" s="355"/>
      <c r="TCO15" s="355"/>
      <c r="TCP15" s="355"/>
      <c r="TCQ15" s="355"/>
      <c r="TCR15" s="355"/>
      <c r="TCS15" s="355"/>
      <c r="TCT15" s="355"/>
      <c r="TCU15" s="355"/>
      <c r="TCV15" s="355"/>
      <c r="TCW15" s="355"/>
      <c r="TCX15" s="355"/>
      <c r="TCY15" s="355"/>
      <c r="TCZ15" s="355"/>
      <c r="TDA15" s="355"/>
      <c r="TDB15" s="355"/>
      <c r="TDC15" s="355"/>
      <c r="TDD15" s="355"/>
      <c r="TDE15" s="355"/>
      <c r="TDF15" s="355"/>
      <c r="TDG15" s="355"/>
      <c r="TDH15" s="355"/>
      <c r="TDI15" s="355"/>
      <c r="TDJ15" s="355"/>
      <c r="TDK15" s="355"/>
      <c r="TDL15" s="355"/>
      <c r="TDM15" s="355"/>
      <c r="TDN15" s="355"/>
      <c r="TDO15" s="355"/>
      <c r="TDP15" s="355"/>
      <c r="TDQ15" s="355"/>
      <c r="TDR15" s="355"/>
      <c r="TDS15" s="355"/>
      <c r="TDT15" s="355"/>
      <c r="TDU15" s="355"/>
      <c r="TDV15" s="355"/>
      <c r="TDW15" s="355"/>
      <c r="TDX15" s="355"/>
      <c r="TDY15" s="355"/>
      <c r="TDZ15" s="355"/>
      <c r="TEA15" s="355"/>
      <c r="TEB15" s="355"/>
      <c r="TEC15" s="355"/>
      <c r="TED15" s="355"/>
      <c r="TEE15" s="355"/>
      <c r="TEF15" s="355"/>
      <c r="TEG15" s="355"/>
      <c r="TEH15" s="355"/>
      <c r="TEI15" s="355"/>
      <c r="TEJ15" s="355"/>
      <c r="TEK15" s="355"/>
      <c r="TEL15" s="355"/>
      <c r="TEM15" s="355"/>
      <c r="TEN15" s="355"/>
      <c r="TEO15" s="355"/>
      <c r="TEP15" s="355"/>
      <c r="TEQ15" s="355"/>
      <c r="TER15" s="355"/>
      <c r="TES15" s="355"/>
      <c r="TET15" s="355"/>
      <c r="TEU15" s="355"/>
      <c r="TEV15" s="355"/>
      <c r="TEW15" s="355"/>
      <c r="TEX15" s="355"/>
      <c r="TEY15" s="355"/>
      <c r="TEZ15" s="355"/>
      <c r="TFA15" s="355"/>
      <c r="TFB15" s="355"/>
      <c r="TFC15" s="355"/>
      <c r="TFD15" s="355"/>
      <c r="TFE15" s="355"/>
      <c r="TFF15" s="355"/>
      <c r="TFG15" s="355"/>
      <c r="TFH15" s="355"/>
      <c r="TFI15" s="355"/>
      <c r="TFJ15" s="355"/>
      <c r="TFK15" s="355"/>
      <c r="TFL15" s="355"/>
      <c r="TFM15" s="355"/>
      <c r="TFN15" s="355"/>
      <c r="TFO15" s="355"/>
      <c r="TFP15" s="355"/>
      <c r="TFQ15" s="355"/>
      <c r="TFR15" s="355"/>
      <c r="TFS15" s="355"/>
      <c r="TFT15" s="355"/>
      <c r="TFU15" s="355"/>
      <c r="TFV15" s="355"/>
      <c r="TFW15" s="355"/>
      <c r="TFX15" s="355"/>
      <c r="TFY15" s="355"/>
      <c r="TFZ15" s="355"/>
      <c r="TGA15" s="355"/>
      <c r="TGB15" s="355"/>
      <c r="TGC15" s="355"/>
      <c r="TGD15" s="355"/>
      <c r="TGE15" s="355"/>
      <c r="TGF15" s="355"/>
      <c r="TGG15" s="355"/>
      <c r="TGH15" s="355"/>
      <c r="TGI15" s="355"/>
      <c r="TGJ15" s="355"/>
      <c r="TGK15" s="355"/>
      <c r="TGL15" s="355"/>
      <c r="TGM15" s="355"/>
      <c r="TGN15" s="355"/>
      <c r="TGO15" s="355"/>
      <c r="TGP15" s="355"/>
      <c r="TGQ15" s="355"/>
      <c r="TGR15" s="355"/>
      <c r="TGS15" s="355"/>
      <c r="TGT15" s="355"/>
      <c r="TGU15" s="355"/>
      <c r="TGV15" s="355"/>
      <c r="TGW15" s="355"/>
      <c r="TGX15" s="355"/>
      <c r="TGY15" s="355"/>
      <c r="TGZ15" s="355"/>
      <c r="THA15" s="355"/>
      <c r="THB15" s="355"/>
      <c r="THC15" s="355"/>
      <c r="THD15" s="355"/>
      <c r="THE15" s="355"/>
      <c r="THF15" s="355"/>
      <c r="THG15" s="355"/>
      <c r="THH15" s="355"/>
      <c r="THI15" s="355"/>
      <c r="THJ15" s="355"/>
      <c r="THK15" s="355"/>
      <c r="THL15" s="355"/>
      <c r="THM15" s="355"/>
      <c r="THN15" s="355"/>
      <c r="THO15" s="355"/>
      <c r="THP15" s="355"/>
      <c r="THQ15" s="355"/>
      <c r="THR15" s="355"/>
      <c r="THS15" s="355"/>
      <c r="THT15" s="355"/>
      <c r="THU15" s="355"/>
      <c r="THV15" s="355"/>
      <c r="THW15" s="355"/>
      <c r="THX15" s="355"/>
      <c r="THY15" s="355"/>
      <c r="THZ15" s="355"/>
      <c r="TIA15" s="355"/>
      <c r="TIB15" s="355"/>
      <c r="TIC15" s="355"/>
      <c r="TID15" s="355"/>
      <c r="TIE15" s="355"/>
      <c r="TIF15" s="355"/>
      <c r="TIG15" s="355"/>
      <c r="TIH15" s="355"/>
      <c r="TII15" s="355"/>
      <c r="TIJ15" s="355"/>
      <c r="TIK15" s="355"/>
      <c r="TIL15" s="355"/>
      <c r="TIM15" s="355"/>
      <c r="TIN15" s="355"/>
      <c r="TIO15" s="355"/>
      <c r="TIP15" s="355"/>
      <c r="TIQ15" s="355"/>
      <c r="TIR15" s="355"/>
      <c r="TIS15" s="355"/>
      <c r="TIT15" s="355"/>
      <c r="TIU15" s="355"/>
      <c r="TIV15" s="355"/>
      <c r="TIW15" s="355"/>
      <c r="TIX15" s="355"/>
      <c r="TIY15" s="355"/>
      <c r="TIZ15" s="355"/>
      <c r="TJA15" s="355"/>
      <c r="TJB15" s="355"/>
      <c r="TJC15" s="355"/>
      <c r="TJD15" s="355"/>
      <c r="TJE15" s="355"/>
      <c r="TJF15" s="355"/>
      <c r="TJG15" s="355"/>
      <c r="TJH15" s="355"/>
      <c r="TJI15" s="355"/>
      <c r="TJJ15" s="355"/>
      <c r="TJK15" s="355"/>
      <c r="TJL15" s="355"/>
      <c r="TJM15" s="355"/>
      <c r="TJN15" s="355"/>
      <c r="TJO15" s="355"/>
      <c r="TJP15" s="355"/>
      <c r="TJQ15" s="355"/>
      <c r="TJR15" s="355"/>
      <c r="TJS15" s="355"/>
      <c r="TJT15" s="355"/>
      <c r="TJU15" s="355"/>
      <c r="TJV15" s="355"/>
      <c r="TJW15" s="355"/>
      <c r="TJX15" s="355"/>
      <c r="TJY15" s="355"/>
      <c r="TJZ15" s="355"/>
      <c r="TKA15" s="355"/>
      <c r="TKB15" s="355"/>
      <c r="TKC15" s="355"/>
      <c r="TKD15" s="355"/>
      <c r="TKE15" s="355"/>
      <c r="TKF15" s="355"/>
      <c r="TKG15" s="355"/>
      <c r="TKH15" s="355"/>
      <c r="TKI15" s="355"/>
      <c r="TKJ15" s="355"/>
      <c r="TKK15" s="355"/>
      <c r="TKL15" s="355"/>
      <c r="TKM15" s="355"/>
      <c r="TKN15" s="355"/>
      <c r="TKO15" s="355"/>
      <c r="TKP15" s="355"/>
      <c r="TKQ15" s="355"/>
      <c r="TKR15" s="355"/>
      <c r="TKS15" s="355"/>
      <c r="TKT15" s="355"/>
      <c r="TKU15" s="355"/>
      <c r="TLB15" s="355"/>
      <c r="TLC15" s="355"/>
      <c r="TLD15" s="355"/>
      <c r="TLE15" s="355"/>
      <c r="TLF15" s="355"/>
      <c r="TLG15" s="355"/>
      <c r="TLH15" s="355"/>
      <c r="TLI15" s="355"/>
      <c r="TLJ15" s="355"/>
      <c r="TLK15" s="355"/>
      <c r="TLL15" s="355"/>
      <c r="TLM15" s="355"/>
      <c r="TLN15" s="355"/>
      <c r="TLO15" s="355"/>
      <c r="TLP15" s="355"/>
      <c r="TLQ15" s="355"/>
      <c r="TLR15" s="355"/>
      <c r="TLS15" s="355"/>
      <c r="TLT15" s="355"/>
      <c r="TLU15" s="355"/>
      <c r="TLV15" s="355"/>
      <c r="TLW15" s="355"/>
      <c r="TLX15" s="355"/>
      <c r="TLY15" s="355"/>
      <c r="TLZ15" s="355"/>
      <c r="TMA15" s="355"/>
      <c r="TMB15" s="355"/>
      <c r="TMC15" s="355"/>
      <c r="TMD15" s="355"/>
      <c r="TME15" s="355"/>
      <c r="TMF15" s="355"/>
      <c r="TMG15" s="355"/>
      <c r="TMH15" s="355"/>
      <c r="TMI15" s="355"/>
      <c r="TMJ15" s="355"/>
      <c r="TMK15" s="355"/>
      <c r="TML15" s="355"/>
      <c r="TMM15" s="355"/>
      <c r="TMN15" s="355"/>
      <c r="TMO15" s="355"/>
      <c r="TMP15" s="355"/>
      <c r="TMQ15" s="355"/>
      <c r="TMR15" s="355"/>
      <c r="TMS15" s="355"/>
      <c r="TMT15" s="355"/>
      <c r="TMU15" s="355"/>
      <c r="TMV15" s="355"/>
      <c r="TMW15" s="355"/>
      <c r="TMX15" s="355"/>
      <c r="TMY15" s="355"/>
      <c r="TMZ15" s="355"/>
      <c r="TNA15" s="355"/>
      <c r="TNB15" s="355"/>
      <c r="TNC15" s="355"/>
      <c r="TND15" s="355"/>
      <c r="TNE15" s="355"/>
      <c r="TNF15" s="355"/>
      <c r="TNG15" s="355"/>
      <c r="TNH15" s="355"/>
      <c r="TNI15" s="355"/>
      <c r="TNJ15" s="355"/>
      <c r="TNK15" s="355"/>
      <c r="TNL15" s="355"/>
      <c r="TNM15" s="355"/>
      <c r="TNN15" s="355"/>
      <c r="TNO15" s="355"/>
      <c r="TNP15" s="355"/>
      <c r="TNQ15" s="355"/>
      <c r="TNR15" s="355"/>
      <c r="TNS15" s="355"/>
      <c r="TNT15" s="355"/>
      <c r="TNU15" s="355"/>
      <c r="TNV15" s="355"/>
      <c r="TNW15" s="355"/>
      <c r="TNX15" s="355"/>
      <c r="TNY15" s="355"/>
      <c r="TNZ15" s="355"/>
      <c r="TOA15" s="355"/>
      <c r="TOB15" s="355"/>
      <c r="TOC15" s="355"/>
      <c r="TOD15" s="355"/>
      <c r="TOE15" s="355"/>
      <c r="TOF15" s="355"/>
      <c r="TOG15" s="355"/>
      <c r="TOH15" s="355"/>
      <c r="TOI15" s="355"/>
      <c r="TOJ15" s="355"/>
      <c r="TOK15" s="355"/>
      <c r="TOL15" s="355"/>
      <c r="TOM15" s="355"/>
      <c r="TON15" s="355"/>
      <c r="TOO15" s="355"/>
      <c r="TOP15" s="355"/>
      <c r="TOQ15" s="355"/>
      <c r="TOR15" s="355"/>
      <c r="TOS15" s="355"/>
      <c r="TOT15" s="355"/>
      <c r="TOU15" s="355"/>
      <c r="TOV15" s="355"/>
      <c r="TOW15" s="355"/>
      <c r="TOX15" s="355"/>
      <c r="TOY15" s="355"/>
      <c r="TOZ15" s="355"/>
      <c r="TPA15" s="355"/>
      <c r="TPB15" s="355"/>
      <c r="TPC15" s="355"/>
      <c r="TPD15" s="355"/>
      <c r="TPE15" s="355"/>
      <c r="TPF15" s="355"/>
      <c r="TPG15" s="355"/>
      <c r="TPH15" s="355"/>
      <c r="TPI15" s="355"/>
      <c r="TPJ15" s="355"/>
      <c r="TPK15" s="355"/>
      <c r="TPL15" s="355"/>
      <c r="TPM15" s="355"/>
      <c r="TPN15" s="355"/>
      <c r="TPO15" s="355"/>
      <c r="TPP15" s="355"/>
      <c r="TPQ15" s="355"/>
      <c r="TPR15" s="355"/>
      <c r="TPS15" s="355"/>
      <c r="TPT15" s="355"/>
      <c r="TPU15" s="355"/>
      <c r="TPV15" s="355"/>
      <c r="TPW15" s="355"/>
      <c r="TPX15" s="355"/>
      <c r="TPY15" s="355"/>
      <c r="TPZ15" s="355"/>
      <c r="TQA15" s="355"/>
      <c r="TQB15" s="355"/>
      <c r="TQC15" s="355"/>
      <c r="TQD15" s="355"/>
      <c r="TQE15" s="355"/>
      <c r="TQF15" s="355"/>
      <c r="TQG15" s="355"/>
      <c r="TQH15" s="355"/>
      <c r="TQI15" s="355"/>
      <c r="TQJ15" s="355"/>
      <c r="TQK15" s="355"/>
      <c r="TQL15" s="355"/>
      <c r="TQM15" s="355"/>
      <c r="TQN15" s="355"/>
      <c r="TQO15" s="355"/>
      <c r="TQP15" s="355"/>
      <c r="TQQ15" s="355"/>
      <c r="TQR15" s="355"/>
      <c r="TQS15" s="355"/>
      <c r="TQT15" s="355"/>
      <c r="TQU15" s="355"/>
      <c r="TQV15" s="355"/>
      <c r="TQW15" s="355"/>
      <c r="TQX15" s="355"/>
      <c r="TQY15" s="355"/>
      <c r="TQZ15" s="355"/>
      <c r="TRA15" s="355"/>
      <c r="TRB15" s="355"/>
      <c r="TRC15" s="355"/>
      <c r="TRD15" s="355"/>
      <c r="TRE15" s="355"/>
      <c r="TRF15" s="355"/>
      <c r="TRG15" s="355"/>
      <c r="TRH15" s="355"/>
      <c r="TRI15" s="355"/>
      <c r="TRJ15" s="355"/>
      <c r="TRK15" s="355"/>
      <c r="TRL15" s="355"/>
      <c r="TRM15" s="355"/>
      <c r="TRN15" s="355"/>
      <c r="TRO15" s="355"/>
      <c r="TRP15" s="355"/>
      <c r="TRQ15" s="355"/>
      <c r="TRR15" s="355"/>
      <c r="TRS15" s="355"/>
      <c r="TRT15" s="355"/>
      <c r="TRU15" s="355"/>
      <c r="TRV15" s="355"/>
      <c r="TRW15" s="355"/>
      <c r="TRX15" s="355"/>
      <c r="TRY15" s="355"/>
      <c r="TRZ15" s="355"/>
      <c r="TSA15" s="355"/>
      <c r="TSB15" s="355"/>
      <c r="TSC15" s="355"/>
      <c r="TSD15" s="355"/>
      <c r="TSE15" s="355"/>
      <c r="TSF15" s="355"/>
      <c r="TSG15" s="355"/>
      <c r="TSH15" s="355"/>
      <c r="TSI15" s="355"/>
      <c r="TSJ15" s="355"/>
      <c r="TSK15" s="355"/>
      <c r="TSL15" s="355"/>
      <c r="TSM15" s="355"/>
      <c r="TSN15" s="355"/>
      <c r="TSO15" s="355"/>
      <c r="TSP15" s="355"/>
      <c r="TSQ15" s="355"/>
      <c r="TSR15" s="355"/>
      <c r="TSS15" s="355"/>
      <c r="TST15" s="355"/>
      <c r="TSU15" s="355"/>
      <c r="TSV15" s="355"/>
      <c r="TSW15" s="355"/>
      <c r="TSX15" s="355"/>
      <c r="TSY15" s="355"/>
      <c r="TSZ15" s="355"/>
      <c r="TTA15" s="355"/>
      <c r="TTB15" s="355"/>
      <c r="TTC15" s="355"/>
      <c r="TTD15" s="355"/>
      <c r="TTE15" s="355"/>
      <c r="TTF15" s="355"/>
      <c r="TTG15" s="355"/>
      <c r="TTH15" s="355"/>
      <c r="TTI15" s="355"/>
      <c r="TTJ15" s="355"/>
      <c r="TTK15" s="355"/>
      <c r="TTL15" s="355"/>
      <c r="TTM15" s="355"/>
      <c r="TTN15" s="355"/>
      <c r="TTO15" s="355"/>
      <c r="TTP15" s="355"/>
      <c r="TTQ15" s="355"/>
      <c r="TTR15" s="355"/>
      <c r="TTS15" s="355"/>
      <c r="TTT15" s="355"/>
      <c r="TTU15" s="355"/>
      <c r="TTV15" s="355"/>
      <c r="TTW15" s="355"/>
      <c r="TTX15" s="355"/>
      <c r="TTY15" s="355"/>
      <c r="TTZ15" s="355"/>
      <c r="TUA15" s="355"/>
      <c r="TUB15" s="355"/>
      <c r="TUC15" s="355"/>
      <c r="TUD15" s="355"/>
      <c r="TUE15" s="355"/>
      <c r="TUF15" s="355"/>
      <c r="TUG15" s="355"/>
      <c r="TUH15" s="355"/>
      <c r="TUI15" s="355"/>
      <c r="TUJ15" s="355"/>
      <c r="TUK15" s="355"/>
      <c r="TUL15" s="355"/>
      <c r="TUM15" s="355"/>
      <c r="TUN15" s="355"/>
      <c r="TUO15" s="355"/>
      <c r="TUP15" s="355"/>
      <c r="TUQ15" s="355"/>
      <c r="TUX15" s="355"/>
      <c r="TUY15" s="355"/>
      <c r="TUZ15" s="355"/>
      <c r="TVA15" s="355"/>
      <c r="TVB15" s="355"/>
      <c r="TVC15" s="355"/>
      <c r="TVD15" s="355"/>
      <c r="TVE15" s="355"/>
      <c r="TVF15" s="355"/>
      <c r="TVG15" s="355"/>
      <c r="TVH15" s="355"/>
      <c r="TVI15" s="355"/>
      <c r="TVJ15" s="355"/>
      <c r="TVK15" s="355"/>
      <c r="TVL15" s="355"/>
      <c r="TVM15" s="355"/>
      <c r="TVN15" s="355"/>
      <c r="TVO15" s="355"/>
      <c r="TVP15" s="355"/>
      <c r="TVQ15" s="355"/>
      <c r="TVR15" s="355"/>
      <c r="TVS15" s="355"/>
      <c r="TVT15" s="355"/>
      <c r="TVU15" s="355"/>
      <c r="TVV15" s="355"/>
      <c r="TVW15" s="355"/>
      <c r="TVX15" s="355"/>
      <c r="TVY15" s="355"/>
      <c r="TVZ15" s="355"/>
      <c r="TWA15" s="355"/>
      <c r="TWB15" s="355"/>
      <c r="TWC15" s="355"/>
      <c r="TWD15" s="355"/>
      <c r="TWE15" s="355"/>
      <c r="TWF15" s="355"/>
      <c r="TWG15" s="355"/>
      <c r="TWH15" s="355"/>
      <c r="TWI15" s="355"/>
      <c r="TWJ15" s="355"/>
      <c r="TWK15" s="355"/>
      <c r="TWL15" s="355"/>
      <c r="TWM15" s="355"/>
      <c r="TWN15" s="355"/>
      <c r="TWO15" s="355"/>
      <c r="TWP15" s="355"/>
      <c r="TWQ15" s="355"/>
      <c r="TWR15" s="355"/>
      <c r="TWS15" s="355"/>
      <c r="TWT15" s="355"/>
      <c r="TWU15" s="355"/>
      <c r="TWV15" s="355"/>
      <c r="TWW15" s="355"/>
      <c r="TWX15" s="355"/>
      <c r="TWY15" s="355"/>
      <c r="TWZ15" s="355"/>
      <c r="TXA15" s="355"/>
      <c r="TXB15" s="355"/>
      <c r="TXC15" s="355"/>
      <c r="TXD15" s="355"/>
      <c r="TXE15" s="355"/>
      <c r="TXF15" s="355"/>
      <c r="TXG15" s="355"/>
      <c r="TXH15" s="355"/>
      <c r="TXI15" s="355"/>
      <c r="TXJ15" s="355"/>
      <c r="TXK15" s="355"/>
      <c r="TXL15" s="355"/>
      <c r="TXM15" s="355"/>
      <c r="TXN15" s="355"/>
      <c r="TXO15" s="355"/>
      <c r="TXP15" s="355"/>
      <c r="TXQ15" s="355"/>
      <c r="TXR15" s="355"/>
      <c r="TXS15" s="355"/>
      <c r="TXT15" s="355"/>
      <c r="TXU15" s="355"/>
      <c r="TXV15" s="355"/>
      <c r="TXW15" s="355"/>
      <c r="TXX15" s="355"/>
      <c r="TXY15" s="355"/>
      <c r="TXZ15" s="355"/>
      <c r="TYA15" s="355"/>
      <c r="TYB15" s="355"/>
      <c r="TYC15" s="355"/>
      <c r="TYD15" s="355"/>
      <c r="TYE15" s="355"/>
      <c r="TYF15" s="355"/>
      <c r="TYG15" s="355"/>
      <c r="TYH15" s="355"/>
      <c r="TYI15" s="355"/>
      <c r="TYJ15" s="355"/>
      <c r="TYK15" s="355"/>
      <c r="TYL15" s="355"/>
      <c r="TYM15" s="355"/>
      <c r="TYN15" s="355"/>
      <c r="TYO15" s="355"/>
      <c r="TYP15" s="355"/>
      <c r="TYQ15" s="355"/>
      <c r="TYR15" s="355"/>
      <c r="TYS15" s="355"/>
      <c r="TYT15" s="355"/>
      <c r="TYU15" s="355"/>
      <c r="TYV15" s="355"/>
      <c r="TYW15" s="355"/>
      <c r="TYX15" s="355"/>
      <c r="TYY15" s="355"/>
      <c r="TYZ15" s="355"/>
      <c r="TZA15" s="355"/>
      <c r="TZB15" s="355"/>
      <c r="TZC15" s="355"/>
      <c r="TZD15" s="355"/>
      <c r="TZE15" s="355"/>
      <c r="TZF15" s="355"/>
      <c r="TZG15" s="355"/>
      <c r="TZH15" s="355"/>
      <c r="TZI15" s="355"/>
      <c r="TZJ15" s="355"/>
      <c r="TZK15" s="355"/>
      <c r="TZL15" s="355"/>
      <c r="TZM15" s="355"/>
      <c r="TZN15" s="355"/>
      <c r="TZO15" s="355"/>
      <c r="TZP15" s="355"/>
      <c r="TZQ15" s="355"/>
      <c r="TZR15" s="355"/>
      <c r="TZS15" s="355"/>
      <c r="TZT15" s="355"/>
      <c r="TZU15" s="355"/>
      <c r="TZV15" s="355"/>
      <c r="TZW15" s="355"/>
      <c r="TZX15" s="355"/>
      <c r="TZY15" s="355"/>
      <c r="TZZ15" s="355"/>
      <c r="UAA15" s="355"/>
      <c r="UAB15" s="355"/>
      <c r="UAC15" s="355"/>
      <c r="UAD15" s="355"/>
      <c r="UAE15" s="355"/>
      <c r="UAF15" s="355"/>
      <c r="UAG15" s="355"/>
      <c r="UAH15" s="355"/>
      <c r="UAI15" s="355"/>
      <c r="UAJ15" s="355"/>
      <c r="UAK15" s="355"/>
      <c r="UAL15" s="355"/>
      <c r="UAM15" s="355"/>
      <c r="UAN15" s="355"/>
      <c r="UAO15" s="355"/>
      <c r="UAP15" s="355"/>
      <c r="UAQ15" s="355"/>
      <c r="UAR15" s="355"/>
      <c r="UAS15" s="355"/>
      <c r="UAT15" s="355"/>
      <c r="UAU15" s="355"/>
      <c r="UAV15" s="355"/>
      <c r="UAW15" s="355"/>
      <c r="UAX15" s="355"/>
      <c r="UAY15" s="355"/>
      <c r="UAZ15" s="355"/>
      <c r="UBA15" s="355"/>
      <c r="UBB15" s="355"/>
      <c r="UBC15" s="355"/>
      <c r="UBD15" s="355"/>
      <c r="UBE15" s="355"/>
      <c r="UBF15" s="355"/>
      <c r="UBG15" s="355"/>
      <c r="UBH15" s="355"/>
      <c r="UBI15" s="355"/>
      <c r="UBJ15" s="355"/>
      <c r="UBK15" s="355"/>
      <c r="UBL15" s="355"/>
      <c r="UBM15" s="355"/>
      <c r="UBN15" s="355"/>
      <c r="UBO15" s="355"/>
      <c r="UBP15" s="355"/>
      <c r="UBQ15" s="355"/>
      <c r="UBR15" s="355"/>
      <c r="UBS15" s="355"/>
      <c r="UBT15" s="355"/>
      <c r="UBU15" s="355"/>
      <c r="UBV15" s="355"/>
      <c r="UBW15" s="355"/>
      <c r="UBX15" s="355"/>
      <c r="UBY15" s="355"/>
      <c r="UBZ15" s="355"/>
      <c r="UCA15" s="355"/>
      <c r="UCB15" s="355"/>
      <c r="UCC15" s="355"/>
      <c r="UCD15" s="355"/>
      <c r="UCE15" s="355"/>
      <c r="UCF15" s="355"/>
      <c r="UCG15" s="355"/>
      <c r="UCH15" s="355"/>
      <c r="UCI15" s="355"/>
      <c r="UCJ15" s="355"/>
      <c r="UCK15" s="355"/>
      <c r="UCL15" s="355"/>
      <c r="UCM15" s="355"/>
      <c r="UCN15" s="355"/>
      <c r="UCO15" s="355"/>
      <c r="UCP15" s="355"/>
      <c r="UCQ15" s="355"/>
      <c r="UCR15" s="355"/>
      <c r="UCS15" s="355"/>
      <c r="UCT15" s="355"/>
      <c r="UCU15" s="355"/>
      <c r="UCV15" s="355"/>
      <c r="UCW15" s="355"/>
      <c r="UCX15" s="355"/>
      <c r="UCY15" s="355"/>
      <c r="UCZ15" s="355"/>
      <c r="UDA15" s="355"/>
      <c r="UDB15" s="355"/>
      <c r="UDC15" s="355"/>
      <c r="UDD15" s="355"/>
      <c r="UDE15" s="355"/>
      <c r="UDF15" s="355"/>
      <c r="UDG15" s="355"/>
      <c r="UDH15" s="355"/>
      <c r="UDI15" s="355"/>
      <c r="UDJ15" s="355"/>
      <c r="UDK15" s="355"/>
      <c r="UDL15" s="355"/>
      <c r="UDM15" s="355"/>
      <c r="UDN15" s="355"/>
      <c r="UDO15" s="355"/>
      <c r="UDP15" s="355"/>
      <c r="UDQ15" s="355"/>
      <c r="UDR15" s="355"/>
      <c r="UDS15" s="355"/>
      <c r="UDT15" s="355"/>
      <c r="UDU15" s="355"/>
      <c r="UDV15" s="355"/>
      <c r="UDW15" s="355"/>
      <c r="UDX15" s="355"/>
      <c r="UDY15" s="355"/>
      <c r="UDZ15" s="355"/>
      <c r="UEA15" s="355"/>
      <c r="UEB15" s="355"/>
      <c r="UEC15" s="355"/>
      <c r="UED15" s="355"/>
      <c r="UEE15" s="355"/>
      <c r="UEF15" s="355"/>
      <c r="UEG15" s="355"/>
      <c r="UEH15" s="355"/>
      <c r="UEI15" s="355"/>
      <c r="UEJ15" s="355"/>
      <c r="UEK15" s="355"/>
      <c r="UEL15" s="355"/>
      <c r="UEM15" s="355"/>
      <c r="UET15" s="355"/>
      <c r="UEU15" s="355"/>
      <c r="UEV15" s="355"/>
      <c r="UEW15" s="355"/>
      <c r="UEX15" s="355"/>
      <c r="UEY15" s="355"/>
      <c r="UEZ15" s="355"/>
      <c r="UFA15" s="355"/>
      <c r="UFB15" s="355"/>
      <c r="UFC15" s="355"/>
      <c r="UFD15" s="355"/>
      <c r="UFE15" s="355"/>
      <c r="UFF15" s="355"/>
      <c r="UFG15" s="355"/>
      <c r="UFH15" s="355"/>
      <c r="UFI15" s="355"/>
      <c r="UFJ15" s="355"/>
      <c r="UFK15" s="355"/>
      <c r="UFL15" s="355"/>
      <c r="UFM15" s="355"/>
      <c r="UFN15" s="355"/>
      <c r="UFO15" s="355"/>
      <c r="UFP15" s="355"/>
      <c r="UFQ15" s="355"/>
      <c r="UFR15" s="355"/>
      <c r="UFS15" s="355"/>
      <c r="UFT15" s="355"/>
      <c r="UFU15" s="355"/>
      <c r="UFV15" s="355"/>
      <c r="UFW15" s="355"/>
      <c r="UFX15" s="355"/>
      <c r="UFY15" s="355"/>
      <c r="UFZ15" s="355"/>
      <c r="UGA15" s="355"/>
      <c r="UGB15" s="355"/>
      <c r="UGC15" s="355"/>
      <c r="UGD15" s="355"/>
      <c r="UGE15" s="355"/>
      <c r="UGF15" s="355"/>
      <c r="UGG15" s="355"/>
      <c r="UGH15" s="355"/>
      <c r="UGI15" s="355"/>
      <c r="UGJ15" s="355"/>
      <c r="UGK15" s="355"/>
      <c r="UGL15" s="355"/>
      <c r="UGM15" s="355"/>
      <c r="UGN15" s="355"/>
      <c r="UGO15" s="355"/>
      <c r="UGP15" s="355"/>
      <c r="UGQ15" s="355"/>
      <c r="UGR15" s="355"/>
      <c r="UGS15" s="355"/>
      <c r="UGT15" s="355"/>
      <c r="UGU15" s="355"/>
      <c r="UGV15" s="355"/>
      <c r="UGW15" s="355"/>
      <c r="UGX15" s="355"/>
      <c r="UGY15" s="355"/>
      <c r="UGZ15" s="355"/>
      <c r="UHA15" s="355"/>
      <c r="UHB15" s="355"/>
      <c r="UHC15" s="355"/>
      <c r="UHD15" s="355"/>
      <c r="UHE15" s="355"/>
      <c r="UHF15" s="355"/>
      <c r="UHG15" s="355"/>
      <c r="UHH15" s="355"/>
      <c r="UHI15" s="355"/>
      <c r="UHJ15" s="355"/>
      <c r="UHK15" s="355"/>
      <c r="UHL15" s="355"/>
      <c r="UHM15" s="355"/>
      <c r="UHN15" s="355"/>
      <c r="UHO15" s="355"/>
      <c r="UHP15" s="355"/>
      <c r="UHQ15" s="355"/>
      <c r="UHR15" s="355"/>
      <c r="UHS15" s="355"/>
      <c r="UHT15" s="355"/>
      <c r="UHU15" s="355"/>
      <c r="UHV15" s="355"/>
      <c r="UHW15" s="355"/>
      <c r="UHX15" s="355"/>
      <c r="UHY15" s="355"/>
      <c r="UHZ15" s="355"/>
      <c r="UIA15" s="355"/>
      <c r="UIB15" s="355"/>
      <c r="UIC15" s="355"/>
      <c r="UID15" s="355"/>
      <c r="UIE15" s="355"/>
      <c r="UIF15" s="355"/>
      <c r="UIG15" s="355"/>
      <c r="UIH15" s="355"/>
      <c r="UII15" s="355"/>
      <c r="UIJ15" s="355"/>
      <c r="UIK15" s="355"/>
      <c r="UIL15" s="355"/>
      <c r="UIM15" s="355"/>
      <c r="UIN15" s="355"/>
      <c r="UIO15" s="355"/>
      <c r="UIP15" s="355"/>
      <c r="UIQ15" s="355"/>
      <c r="UIR15" s="355"/>
      <c r="UIS15" s="355"/>
      <c r="UIT15" s="355"/>
      <c r="UIU15" s="355"/>
      <c r="UIV15" s="355"/>
      <c r="UIW15" s="355"/>
      <c r="UIX15" s="355"/>
      <c r="UIY15" s="355"/>
      <c r="UIZ15" s="355"/>
      <c r="UJA15" s="355"/>
      <c r="UJB15" s="355"/>
      <c r="UJC15" s="355"/>
      <c r="UJD15" s="355"/>
      <c r="UJE15" s="355"/>
      <c r="UJF15" s="355"/>
      <c r="UJG15" s="355"/>
      <c r="UJH15" s="355"/>
      <c r="UJI15" s="355"/>
      <c r="UJJ15" s="355"/>
      <c r="UJK15" s="355"/>
      <c r="UJL15" s="355"/>
      <c r="UJM15" s="355"/>
      <c r="UJN15" s="355"/>
      <c r="UJO15" s="355"/>
      <c r="UJP15" s="355"/>
      <c r="UJQ15" s="355"/>
      <c r="UJR15" s="355"/>
      <c r="UJS15" s="355"/>
      <c r="UJT15" s="355"/>
      <c r="UJU15" s="355"/>
      <c r="UJV15" s="355"/>
      <c r="UJW15" s="355"/>
      <c r="UJX15" s="355"/>
      <c r="UJY15" s="355"/>
      <c r="UJZ15" s="355"/>
      <c r="UKA15" s="355"/>
      <c r="UKB15" s="355"/>
      <c r="UKC15" s="355"/>
      <c r="UKD15" s="355"/>
      <c r="UKE15" s="355"/>
      <c r="UKF15" s="355"/>
      <c r="UKG15" s="355"/>
      <c r="UKH15" s="355"/>
      <c r="UKI15" s="355"/>
      <c r="UKJ15" s="355"/>
      <c r="UKK15" s="355"/>
      <c r="UKL15" s="355"/>
      <c r="UKM15" s="355"/>
      <c r="UKN15" s="355"/>
      <c r="UKO15" s="355"/>
      <c r="UKP15" s="355"/>
      <c r="UKQ15" s="355"/>
      <c r="UKR15" s="355"/>
      <c r="UKS15" s="355"/>
      <c r="UKT15" s="355"/>
      <c r="UKU15" s="355"/>
      <c r="UKV15" s="355"/>
      <c r="UKW15" s="355"/>
      <c r="UKX15" s="355"/>
      <c r="UKY15" s="355"/>
      <c r="UKZ15" s="355"/>
      <c r="ULA15" s="355"/>
      <c r="ULB15" s="355"/>
      <c r="ULC15" s="355"/>
      <c r="ULD15" s="355"/>
      <c r="ULE15" s="355"/>
      <c r="ULF15" s="355"/>
      <c r="ULG15" s="355"/>
      <c r="ULH15" s="355"/>
      <c r="ULI15" s="355"/>
      <c r="ULJ15" s="355"/>
      <c r="ULK15" s="355"/>
      <c r="ULL15" s="355"/>
      <c r="ULM15" s="355"/>
      <c r="ULN15" s="355"/>
      <c r="ULO15" s="355"/>
      <c r="ULP15" s="355"/>
      <c r="ULQ15" s="355"/>
      <c r="ULR15" s="355"/>
      <c r="ULS15" s="355"/>
      <c r="ULT15" s="355"/>
      <c r="ULU15" s="355"/>
      <c r="ULV15" s="355"/>
      <c r="ULW15" s="355"/>
      <c r="ULX15" s="355"/>
      <c r="ULY15" s="355"/>
      <c r="ULZ15" s="355"/>
      <c r="UMA15" s="355"/>
      <c r="UMB15" s="355"/>
      <c r="UMC15" s="355"/>
      <c r="UMD15" s="355"/>
      <c r="UME15" s="355"/>
      <c r="UMF15" s="355"/>
      <c r="UMG15" s="355"/>
      <c r="UMH15" s="355"/>
      <c r="UMI15" s="355"/>
      <c r="UMJ15" s="355"/>
      <c r="UMK15" s="355"/>
      <c r="UML15" s="355"/>
      <c r="UMM15" s="355"/>
      <c r="UMN15" s="355"/>
      <c r="UMO15" s="355"/>
      <c r="UMP15" s="355"/>
      <c r="UMQ15" s="355"/>
      <c r="UMR15" s="355"/>
      <c r="UMS15" s="355"/>
      <c r="UMT15" s="355"/>
      <c r="UMU15" s="355"/>
      <c r="UMV15" s="355"/>
      <c r="UMW15" s="355"/>
      <c r="UMX15" s="355"/>
      <c r="UMY15" s="355"/>
      <c r="UMZ15" s="355"/>
      <c r="UNA15" s="355"/>
      <c r="UNB15" s="355"/>
      <c r="UNC15" s="355"/>
      <c r="UND15" s="355"/>
      <c r="UNE15" s="355"/>
      <c r="UNF15" s="355"/>
      <c r="UNG15" s="355"/>
      <c r="UNH15" s="355"/>
      <c r="UNI15" s="355"/>
      <c r="UNJ15" s="355"/>
      <c r="UNK15" s="355"/>
      <c r="UNL15" s="355"/>
      <c r="UNM15" s="355"/>
      <c r="UNN15" s="355"/>
      <c r="UNO15" s="355"/>
      <c r="UNP15" s="355"/>
      <c r="UNQ15" s="355"/>
      <c r="UNR15" s="355"/>
      <c r="UNS15" s="355"/>
      <c r="UNT15" s="355"/>
      <c r="UNU15" s="355"/>
      <c r="UNV15" s="355"/>
      <c r="UNW15" s="355"/>
      <c r="UNX15" s="355"/>
      <c r="UNY15" s="355"/>
      <c r="UNZ15" s="355"/>
      <c r="UOA15" s="355"/>
      <c r="UOB15" s="355"/>
      <c r="UOC15" s="355"/>
      <c r="UOD15" s="355"/>
      <c r="UOE15" s="355"/>
      <c r="UOF15" s="355"/>
      <c r="UOG15" s="355"/>
      <c r="UOH15" s="355"/>
      <c r="UOI15" s="355"/>
      <c r="UOP15" s="355"/>
      <c r="UOQ15" s="355"/>
      <c r="UOR15" s="355"/>
      <c r="UOS15" s="355"/>
      <c r="UOT15" s="355"/>
      <c r="UOU15" s="355"/>
      <c r="UOV15" s="355"/>
      <c r="UOW15" s="355"/>
      <c r="UOX15" s="355"/>
      <c r="UOY15" s="355"/>
      <c r="UOZ15" s="355"/>
      <c r="UPA15" s="355"/>
      <c r="UPB15" s="355"/>
      <c r="UPC15" s="355"/>
      <c r="UPD15" s="355"/>
      <c r="UPE15" s="355"/>
      <c r="UPF15" s="355"/>
      <c r="UPG15" s="355"/>
      <c r="UPH15" s="355"/>
      <c r="UPI15" s="355"/>
      <c r="UPJ15" s="355"/>
      <c r="UPK15" s="355"/>
      <c r="UPL15" s="355"/>
      <c r="UPM15" s="355"/>
      <c r="UPN15" s="355"/>
      <c r="UPO15" s="355"/>
      <c r="UPP15" s="355"/>
      <c r="UPQ15" s="355"/>
      <c r="UPR15" s="355"/>
      <c r="UPS15" s="355"/>
      <c r="UPT15" s="355"/>
      <c r="UPU15" s="355"/>
      <c r="UPV15" s="355"/>
      <c r="UPW15" s="355"/>
      <c r="UPX15" s="355"/>
      <c r="UPY15" s="355"/>
      <c r="UPZ15" s="355"/>
      <c r="UQA15" s="355"/>
      <c r="UQB15" s="355"/>
      <c r="UQC15" s="355"/>
      <c r="UQD15" s="355"/>
      <c r="UQE15" s="355"/>
      <c r="UQF15" s="355"/>
      <c r="UQG15" s="355"/>
      <c r="UQH15" s="355"/>
      <c r="UQI15" s="355"/>
      <c r="UQJ15" s="355"/>
      <c r="UQK15" s="355"/>
      <c r="UQL15" s="355"/>
      <c r="UQM15" s="355"/>
      <c r="UQN15" s="355"/>
      <c r="UQO15" s="355"/>
      <c r="UQP15" s="355"/>
      <c r="UQQ15" s="355"/>
      <c r="UQR15" s="355"/>
      <c r="UQS15" s="355"/>
      <c r="UQT15" s="355"/>
      <c r="UQU15" s="355"/>
      <c r="UQV15" s="355"/>
      <c r="UQW15" s="355"/>
      <c r="UQX15" s="355"/>
      <c r="UQY15" s="355"/>
      <c r="UQZ15" s="355"/>
      <c r="URA15" s="355"/>
      <c r="URB15" s="355"/>
      <c r="URC15" s="355"/>
      <c r="URD15" s="355"/>
      <c r="URE15" s="355"/>
      <c r="URF15" s="355"/>
      <c r="URG15" s="355"/>
      <c r="URH15" s="355"/>
      <c r="URI15" s="355"/>
      <c r="URJ15" s="355"/>
      <c r="URK15" s="355"/>
      <c r="URL15" s="355"/>
      <c r="URM15" s="355"/>
      <c r="URN15" s="355"/>
      <c r="URO15" s="355"/>
      <c r="URP15" s="355"/>
      <c r="URQ15" s="355"/>
      <c r="URR15" s="355"/>
      <c r="URS15" s="355"/>
      <c r="URT15" s="355"/>
      <c r="URU15" s="355"/>
      <c r="URV15" s="355"/>
      <c r="URW15" s="355"/>
      <c r="URX15" s="355"/>
      <c r="URY15" s="355"/>
      <c r="URZ15" s="355"/>
      <c r="USA15" s="355"/>
      <c r="USB15" s="355"/>
      <c r="USC15" s="355"/>
      <c r="USD15" s="355"/>
      <c r="USE15" s="355"/>
      <c r="USF15" s="355"/>
      <c r="USG15" s="355"/>
      <c r="USH15" s="355"/>
      <c r="USI15" s="355"/>
      <c r="USJ15" s="355"/>
      <c r="USK15" s="355"/>
      <c r="USL15" s="355"/>
      <c r="USM15" s="355"/>
      <c r="USN15" s="355"/>
      <c r="USO15" s="355"/>
      <c r="USP15" s="355"/>
      <c r="USQ15" s="355"/>
      <c r="USR15" s="355"/>
      <c r="USS15" s="355"/>
      <c r="UST15" s="355"/>
      <c r="USU15" s="355"/>
      <c r="USV15" s="355"/>
      <c r="USW15" s="355"/>
      <c r="USX15" s="355"/>
      <c r="USY15" s="355"/>
      <c r="USZ15" s="355"/>
      <c r="UTA15" s="355"/>
      <c r="UTB15" s="355"/>
      <c r="UTC15" s="355"/>
      <c r="UTD15" s="355"/>
      <c r="UTE15" s="355"/>
      <c r="UTF15" s="355"/>
      <c r="UTG15" s="355"/>
      <c r="UTH15" s="355"/>
      <c r="UTI15" s="355"/>
      <c r="UTJ15" s="355"/>
      <c r="UTK15" s="355"/>
      <c r="UTL15" s="355"/>
      <c r="UTM15" s="355"/>
      <c r="UTN15" s="355"/>
      <c r="UTO15" s="355"/>
      <c r="UTP15" s="355"/>
      <c r="UTQ15" s="355"/>
      <c r="UTR15" s="355"/>
      <c r="UTS15" s="355"/>
      <c r="UTT15" s="355"/>
      <c r="UTU15" s="355"/>
      <c r="UTV15" s="355"/>
      <c r="UTW15" s="355"/>
      <c r="UTX15" s="355"/>
      <c r="UTY15" s="355"/>
      <c r="UTZ15" s="355"/>
      <c r="UUA15" s="355"/>
      <c r="UUB15" s="355"/>
      <c r="UUC15" s="355"/>
      <c r="UUD15" s="355"/>
      <c r="UUE15" s="355"/>
      <c r="UUF15" s="355"/>
      <c r="UUG15" s="355"/>
      <c r="UUH15" s="355"/>
      <c r="UUI15" s="355"/>
      <c r="UUJ15" s="355"/>
      <c r="UUK15" s="355"/>
      <c r="UUL15" s="355"/>
      <c r="UUM15" s="355"/>
      <c r="UUN15" s="355"/>
      <c r="UUO15" s="355"/>
      <c r="UUP15" s="355"/>
      <c r="UUQ15" s="355"/>
      <c r="UUR15" s="355"/>
      <c r="UUS15" s="355"/>
      <c r="UUT15" s="355"/>
      <c r="UUU15" s="355"/>
      <c r="UUV15" s="355"/>
      <c r="UUW15" s="355"/>
      <c r="UUX15" s="355"/>
      <c r="UUY15" s="355"/>
      <c r="UUZ15" s="355"/>
      <c r="UVA15" s="355"/>
      <c r="UVB15" s="355"/>
      <c r="UVC15" s="355"/>
      <c r="UVD15" s="355"/>
      <c r="UVE15" s="355"/>
      <c r="UVF15" s="355"/>
      <c r="UVG15" s="355"/>
      <c r="UVH15" s="355"/>
      <c r="UVI15" s="355"/>
      <c r="UVJ15" s="355"/>
      <c r="UVK15" s="355"/>
      <c r="UVL15" s="355"/>
      <c r="UVM15" s="355"/>
      <c r="UVN15" s="355"/>
      <c r="UVO15" s="355"/>
      <c r="UVP15" s="355"/>
      <c r="UVQ15" s="355"/>
      <c r="UVR15" s="355"/>
      <c r="UVS15" s="355"/>
      <c r="UVT15" s="355"/>
      <c r="UVU15" s="355"/>
      <c r="UVV15" s="355"/>
      <c r="UVW15" s="355"/>
      <c r="UVX15" s="355"/>
      <c r="UVY15" s="355"/>
      <c r="UVZ15" s="355"/>
      <c r="UWA15" s="355"/>
      <c r="UWB15" s="355"/>
      <c r="UWC15" s="355"/>
      <c r="UWD15" s="355"/>
      <c r="UWE15" s="355"/>
      <c r="UWF15" s="355"/>
      <c r="UWG15" s="355"/>
      <c r="UWH15" s="355"/>
      <c r="UWI15" s="355"/>
      <c r="UWJ15" s="355"/>
      <c r="UWK15" s="355"/>
      <c r="UWL15" s="355"/>
      <c r="UWM15" s="355"/>
      <c r="UWN15" s="355"/>
      <c r="UWO15" s="355"/>
      <c r="UWP15" s="355"/>
      <c r="UWQ15" s="355"/>
      <c r="UWR15" s="355"/>
      <c r="UWS15" s="355"/>
      <c r="UWT15" s="355"/>
      <c r="UWU15" s="355"/>
      <c r="UWV15" s="355"/>
      <c r="UWW15" s="355"/>
      <c r="UWX15" s="355"/>
      <c r="UWY15" s="355"/>
      <c r="UWZ15" s="355"/>
      <c r="UXA15" s="355"/>
      <c r="UXB15" s="355"/>
      <c r="UXC15" s="355"/>
      <c r="UXD15" s="355"/>
      <c r="UXE15" s="355"/>
      <c r="UXF15" s="355"/>
      <c r="UXG15" s="355"/>
      <c r="UXH15" s="355"/>
      <c r="UXI15" s="355"/>
      <c r="UXJ15" s="355"/>
      <c r="UXK15" s="355"/>
      <c r="UXL15" s="355"/>
      <c r="UXM15" s="355"/>
      <c r="UXN15" s="355"/>
      <c r="UXO15" s="355"/>
      <c r="UXP15" s="355"/>
      <c r="UXQ15" s="355"/>
      <c r="UXR15" s="355"/>
      <c r="UXS15" s="355"/>
      <c r="UXT15" s="355"/>
      <c r="UXU15" s="355"/>
      <c r="UXV15" s="355"/>
      <c r="UXW15" s="355"/>
      <c r="UXX15" s="355"/>
      <c r="UXY15" s="355"/>
      <c r="UXZ15" s="355"/>
      <c r="UYA15" s="355"/>
      <c r="UYB15" s="355"/>
      <c r="UYC15" s="355"/>
      <c r="UYD15" s="355"/>
      <c r="UYE15" s="355"/>
      <c r="UYL15" s="355"/>
      <c r="UYM15" s="355"/>
      <c r="UYN15" s="355"/>
      <c r="UYO15" s="355"/>
      <c r="UYP15" s="355"/>
      <c r="UYQ15" s="355"/>
      <c r="UYR15" s="355"/>
      <c r="UYS15" s="355"/>
      <c r="UYT15" s="355"/>
      <c r="UYU15" s="355"/>
      <c r="UYV15" s="355"/>
      <c r="UYW15" s="355"/>
      <c r="UYX15" s="355"/>
      <c r="UYY15" s="355"/>
      <c r="UYZ15" s="355"/>
      <c r="UZA15" s="355"/>
      <c r="UZB15" s="355"/>
      <c r="UZC15" s="355"/>
      <c r="UZD15" s="355"/>
      <c r="UZE15" s="355"/>
      <c r="UZF15" s="355"/>
      <c r="UZG15" s="355"/>
      <c r="UZH15" s="355"/>
      <c r="UZI15" s="355"/>
      <c r="UZJ15" s="355"/>
      <c r="UZK15" s="355"/>
      <c r="UZL15" s="355"/>
      <c r="UZM15" s="355"/>
      <c r="UZN15" s="355"/>
      <c r="UZO15" s="355"/>
      <c r="UZP15" s="355"/>
      <c r="UZQ15" s="355"/>
      <c r="UZR15" s="355"/>
      <c r="UZS15" s="355"/>
      <c r="UZT15" s="355"/>
      <c r="UZU15" s="355"/>
      <c r="UZV15" s="355"/>
      <c r="UZW15" s="355"/>
      <c r="UZX15" s="355"/>
      <c r="UZY15" s="355"/>
      <c r="UZZ15" s="355"/>
      <c r="VAA15" s="355"/>
      <c r="VAB15" s="355"/>
      <c r="VAC15" s="355"/>
      <c r="VAD15" s="355"/>
      <c r="VAE15" s="355"/>
      <c r="VAF15" s="355"/>
      <c r="VAG15" s="355"/>
      <c r="VAH15" s="355"/>
      <c r="VAI15" s="355"/>
      <c r="VAJ15" s="355"/>
      <c r="VAK15" s="355"/>
      <c r="VAL15" s="355"/>
      <c r="VAM15" s="355"/>
      <c r="VAN15" s="355"/>
      <c r="VAO15" s="355"/>
      <c r="VAP15" s="355"/>
      <c r="VAQ15" s="355"/>
      <c r="VAR15" s="355"/>
      <c r="VAS15" s="355"/>
      <c r="VAT15" s="355"/>
      <c r="VAU15" s="355"/>
      <c r="VAV15" s="355"/>
      <c r="VAW15" s="355"/>
      <c r="VAX15" s="355"/>
      <c r="VAY15" s="355"/>
      <c r="VAZ15" s="355"/>
      <c r="VBA15" s="355"/>
      <c r="VBB15" s="355"/>
      <c r="VBC15" s="355"/>
      <c r="VBD15" s="355"/>
      <c r="VBE15" s="355"/>
      <c r="VBF15" s="355"/>
      <c r="VBG15" s="355"/>
      <c r="VBH15" s="355"/>
      <c r="VBI15" s="355"/>
      <c r="VBJ15" s="355"/>
      <c r="VBK15" s="355"/>
      <c r="VBL15" s="355"/>
      <c r="VBM15" s="355"/>
      <c r="VBN15" s="355"/>
      <c r="VBO15" s="355"/>
      <c r="VBP15" s="355"/>
      <c r="VBQ15" s="355"/>
      <c r="VBR15" s="355"/>
      <c r="VBS15" s="355"/>
      <c r="VBT15" s="355"/>
      <c r="VBU15" s="355"/>
      <c r="VBV15" s="355"/>
      <c r="VBW15" s="355"/>
      <c r="VBX15" s="355"/>
      <c r="VBY15" s="355"/>
      <c r="VBZ15" s="355"/>
      <c r="VCA15" s="355"/>
      <c r="VCB15" s="355"/>
      <c r="VCC15" s="355"/>
      <c r="VCD15" s="355"/>
      <c r="VCE15" s="355"/>
      <c r="VCF15" s="355"/>
      <c r="VCG15" s="355"/>
      <c r="VCH15" s="355"/>
      <c r="VCI15" s="355"/>
      <c r="VCJ15" s="355"/>
      <c r="VCK15" s="355"/>
      <c r="VCL15" s="355"/>
      <c r="VCM15" s="355"/>
      <c r="VCN15" s="355"/>
      <c r="VCO15" s="355"/>
      <c r="VCP15" s="355"/>
      <c r="VCQ15" s="355"/>
      <c r="VCR15" s="355"/>
      <c r="VCS15" s="355"/>
      <c r="VCT15" s="355"/>
      <c r="VCU15" s="355"/>
      <c r="VCV15" s="355"/>
      <c r="VCW15" s="355"/>
      <c r="VCX15" s="355"/>
      <c r="VCY15" s="355"/>
      <c r="VCZ15" s="355"/>
      <c r="VDA15" s="355"/>
      <c r="VDB15" s="355"/>
      <c r="VDC15" s="355"/>
      <c r="VDD15" s="355"/>
      <c r="VDE15" s="355"/>
      <c r="VDF15" s="355"/>
      <c r="VDG15" s="355"/>
      <c r="VDH15" s="355"/>
      <c r="VDI15" s="355"/>
      <c r="VDJ15" s="355"/>
      <c r="VDK15" s="355"/>
      <c r="VDL15" s="355"/>
      <c r="VDM15" s="355"/>
      <c r="VDN15" s="355"/>
      <c r="VDO15" s="355"/>
      <c r="VDP15" s="355"/>
      <c r="VDQ15" s="355"/>
      <c r="VDR15" s="355"/>
      <c r="VDS15" s="355"/>
      <c r="VDT15" s="355"/>
      <c r="VDU15" s="355"/>
      <c r="VDV15" s="355"/>
      <c r="VDW15" s="355"/>
      <c r="VDX15" s="355"/>
      <c r="VDY15" s="355"/>
      <c r="VDZ15" s="355"/>
      <c r="VEA15" s="355"/>
      <c r="VEB15" s="355"/>
      <c r="VEC15" s="355"/>
      <c r="VED15" s="355"/>
      <c r="VEE15" s="355"/>
      <c r="VEF15" s="355"/>
      <c r="VEG15" s="355"/>
      <c r="VEH15" s="355"/>
      <c r="VEI15" s="355"/>
      <c r="VEJ15" s="355"/>
      <c r="VEK15" s="355"/>
      <c r="VEL15" s="355"/>
      <c r="VEM15" s="355"/>
      <c r="VEN15" s="355"/>
      <c r="VEO15" s="355"/>
      <c r="VEP15" s="355"/>
      <c r="VEQ15" s="355"/>
      <c r="VER15" s="355"/>
      <c r="VES15" s="355"/>
      <c r="VET15" s="355"/>
      <c r="VEU15" s="355"/>
      <c r="VEV15" s="355"/>
      <c r="VEW15" s="355"/>
      <c r="VEX15" s="355"/>
      <c r="VEY15" s="355"/>
      <c r="VEZ15" s="355"/>
      <c r="VFA15" s="355"/>
      <c r="VFB15" s="355"/>
      <c r="VFC15" s="355"/>
      <c r="VFD15" s="355"/>
      <c r="VFE15" s="355"/>
      <c r="VFF15" s="355"/>
      <c r="VFG15" s="355"/>
      <c r="VFH15" s="355"/>
      <c r="VFI15" s="355"/>
      <c r="VFJ15" s="355"/>
      <c r="VFK15" s="355"/>
      <c r="VFL15" s="355"/>
      <c r="VFM15" s="355"/>
      <c r="VFN15" s="355"/>
      <c r="VFO15" s="355"/>
      <c r="VFP15" s="355"/>
      <c r="VFQ15" s="355"/>
      <c r="VFR15" s="355"/>
      <c r="VFS15" s="355"/>
      <c r="VFT15" s="355"/>
      <c r="VFU15" s="355"/>
      <c r="VFV15" s="355"/>
      <c r="VFW15" s="355"/>
      <c r="VFX15" s="355"/>
      <c r="VFY15" s="355"/>
      <c r="VFZ15" s="355"/>
      <c r="VGA15" s="355"/>
      <c r="VGB15" s="355"/>
      <c r="VGC15" s="355"/>
      <c r="VGD15" s="355"/>
      <c r="VGE15" s="355"/>
      <c r="VGF15" s="355"/>
      <c r="VGG15" s="355"/>
      <c r="VGH15" s="355"/>
      <c r="VGI15" s="355"/>
      <c r="VGJ15" s="355"/>
      <c r="VGK15" s="355"/>
      <c r="VGL15" s="355"/>
      <c r="VGM15" s="355"/>
      <c r="VGN15" s="355"/>
      <c r="VGO15" s="355"/>
      <c r="VGP15" s="355"/>
      <c r="VGQ15" s="355"/>
      <c r="VGR15" s="355"/>
      <c r="VGS15" s="355"/>
      <c r="VGT15" s="355"/>
      <c r="VGU15" s="355"/>
      <c r="VGV15" s="355"/>
      <c r="VGW15" s="355"/>
      <c r="VGX15" s="355"/>
      <c r="VGY15" s="355"/>
      <c r="VGZ15" s="355"/>
      <c r="VHA15" s="355"/>
      <c r="VHB15" s="355"/>
      <c r="VHC15" s="355"/>
      <c r="VHD15" s="355"/>
      <c r="VHE15" s="355"/>
      <c r="VHF15" s="355"/>
      <c r="VHG15" s="355"/>
      <c r="VHH15" s="355"/>
      <c r="VHI15" s="355"/>
      <c r="VHJ15" s="355"/>
      <c r="VHK15" s="355"/>
      <c r="VHL15" s="355"/>
      <c r="VHM15" s="355"/>
      <c r="VHN15" s="355"/>
      <c r="VHO15" s="355"/>
      <c r="VHP15" s="355"/>
      <c r="VHQ15" s="355"/>
      <c r="VHR15" s="355"/>
      <c r="VHS15" s="355"/>
      <c r="VHT15" s="355"/>
      <c r="VHU15" s="355"/>
      <c r="VHV15" s="355"/>
      <c r="VHW15" s="355"/>
      <c r="VHX15" s="355"/>
      <c r="VHY15" s="355"/>
      <c r="VHZ15" s="355"/>
      <c r="VIA15" s="355"/>
      <c r="VIH15" s="355"/>
      <c r="VII15" s="355"/>
      <c r="VIJ15" s="355"/>
      <c r="VIK15" s="355"/>
      <c r="VIL15" s="355"/>
      <c r="VIM15" s="355"/>
      <c r="VIN15" s="355"/>
      <c r="VIO15" s="355"/>
      <c r="VIP15" s="355"/>
      <c r="VIQ15" s="355"/>
      <c r="VIR15" s="355"/>
      <c r="VIS15" s="355"/>
      <c r="VIT15" s="355"/>
      <c r="VIU15" s="355"/>
      <c r="VIV15" s="355"/>
      <c r="VIW15" s="355"/>
      <c r="VIX15" s="355"/>
      <c r="VIY15" s="355"/>
      <c r="VIZ15" s="355"/>
      <c r="VJA15" s="355"/>
      <c r="VJB15" s="355"/>
      <c r="VJC15" s="355"/>
      <c r="VJD15" s="355"/>
      <c r="VJE15" s="355"/>
      <c r="VJF15" s="355"/>
      <c r="VJG15" s="355"/>
      <c r="VJH15" s="355"/>
      <c r="VJI15" s="355"/>
      <c r="VJJ15" s="355"/>
      <c r="VJK15" s="355"/>
      <c r="VJL15" s="355"/>
      <c r="VJM15" s="355"/>
      <c r="VJN15" s="355"/>
      <c r="VJO15" s="355"/>
      <c r="VJP15" s="355"/>
      <c r="VJQ15" s="355"/>
      <c r="VJR15" s="355"/>
      <c r="VJS15" s="355"/>
      <c r="VJT15" s="355"/>
      <c r="VJU15" s="355"/>
      <c r="VJV15" s="355"/>
      <c r="VJW15" s="355"/>
      <c r="VJX15" s="355"/>
      <c r="VJY15" s="355"/>
      <c r="VJZ15" s="355"/>
      <c r="VKA15" s="355"/>
      <c r="VKB15" s="355"/>
      <c r="VKC15" s="355"/>
      <c r="VKD15" s="355"/>
      <c r="VKE15" s="355"/>
      <c r="VKF15" s="355"/>
      <c r="VKG15" s="355"/>
      <c r="VKH15" s="355"/>
      <c r="VKI15" s="355"/>
      <c r="VKJ15" s="355"/>
      <c r="VKK15" s="355"/>
      <c r="VKL15" s="355"/>
      <c r="VKM15" s="355"/>
      <c r="VKN15" s="355"/>
      <c r="VKO15" s="355"/>
      <c r="VKP15" s="355"/>
      <c r="VKQ15" s="355"/>
      <c r="VKR15" s="355"/>
      <c r="VKS15" s="355"/>
      <c r="VKT15" s="355"/>
      <c r="VKU15" s="355"/>
      <c r="VKV15" s="355"/>
      <c r="VKW15" s="355"/>
      <c r="VKX15" s="355"/>
      <c r="VKY15" s="355"/>
      <c r="VKZ15" s="355"/>
      <c r="VLA15" s="355"/>
      <c r="VLB15" s="355"/>
      <c r="VLC15" s="355"/>
      <c r="VLD15" s="355"/>
      <c r="VLE15" s="355"/>
      <c r="VLF15" s="355"/>
      <c r="VLG15" s="355"/>
      <c r="VLH15" s="355"/>
      <c r="VLI15" s="355"/>
      <c r="VLJ15" s="355"/>
      <c r="VLK15" s="355"/>
      <c r="VLL15" s="355"/>
      <c r="VLM15" s="355"/>
      <c r="VLN15" s="355"/>
      <c r="VLO15" s="355"/>
      <c r="VLP15" s="355"/>
      <c r="VLQ15" s="355"/>
      <c r="VLR15" s="355"/>
      <c r="VLS15" s="355"/>
      <c r="VLT15" s="355"/>
      <c r="VLU15" s="355"/>
      <c r="VLV15" s="355"/>
      <c r="VLW15" s="355"/>
      <c r="VLX15" s="355"/>
      <c r="VLY15" s="355"/>
      <c r="VLZ15" s="355"/>
      <c r="VMA15" s="355"/>
      <c r="VMB15" s="355"/>
      <c r="VMC15" s="355"/>
      <c r="VMD15" s="355"/>
      <c r="VME15" s="355"/>
      <c r="VMF15" s="355"/>
      <c r="VMG15" s="355"/>
      <c r="VMH15" s="355"/>
      <c r="VMI15" s="355"/>
      <c r="VMJ15" s="355"/>
      <c r="VMK15" s="355"/>
      <c r="VML15" s="355"/>
      <c r="VMM15" s="355"/>
      <c r="VMN15" s="355"/>
      <c r="VMO15" s="355"/>
      <c r="VMP15" s="355"/>
      <c r="VMQ15" s="355"/>
      <c r="VMR15" s="355"/>
      <c r="VMS15" s="355"/>
      <c r="VMT15" s="355"/>
      <c r="VMU15" s="355"/>
      <c r="VMV15" s="355"/>
      <c r="VMW15" s="355"/>
      <c r="VMX15" s="355"/>
      <c r="VMY15" s="355"/>
      <c r="VMZ15" s="355"/>
      <c r="VNA15" s="355"/>
      <c r="VNB15" s="355"/>
      <c r="VNC15" s="355"/>
      <c r="VND15" s="355"/>
      <c r="VNE15" s="355"/>
      <c r="VNF15" s="355"/>
      <c r="VNG15" s="355"/>
      <c r="VNH15" s="355"/>
      <c r="VNI15" s="355"/>
      <c r="VNJ15" s="355"/>
      <c r="VNK15" s="355"/>
      <c r="VNL15" s="355"/>
      <c r="VNM15" s="355"/>
      <c r="VNN15" s="355"/>
      <c r="VNO15" s="355"/>
      <c r="VNP15" s="355"/>
      <c r="VNQ15" s="355"/>
      <c r="VNR15" s="355"/>
      <c r="VNS15" s="355"/>
      <c r="VNT15" s="355"/>
      <c r="VNU15" s="355"/>
      <c r="VNV15" s="355"/>
      <c r="VNW15" s="355"/>
      <c r="VNX15" s="355"/>
      <c r="VNY15" s="355"/>
      <c r="VNZ15" s="355"/>
      <c r="VOA15" s="355"/>
      <c r="VOB15" s="355"/>
      <c r="VOC15" s="355"/>
      <c r="VOD15" s="355"/>
      <c r="VOE15" s="355"/>
      <c r="VOF15" s="355"/>
      <c r="VOG15" s="355"/>
      <c r="VOH15" s="355"/>
      <c r="VOI15" s="355"/>
      <c r="VOJ15" s="355"/>
      <c r="VOK15" s="355"/>
      <c r="VOL15" s="355"/>
      <c r="VOM15" s="355"/>
      <c r="VON15" s="355"/>
      <c r="VOO15" s="355"/>
      <c r="VOP15" s="355"/>
      <c r="VOQ15" s="355"/>
      <c r="VOR15" s="355"/>
      <c r="VOS15" s="355"/>
      <c r="VOT15" s="355"/>
      <c r="VOU15" s="355"/>
      <c r="VOV15" s="355"/>
      <c r="VOW15" s="355"/>
      <c r="VOX15" s="355"/>
      <c r="VOY15" s="355"/>
      <c r="VOZ15" s="355"/>
      <c r="VPA15" s="355"/>
      <c r="VPB15" s="355"/>
      <c r="VPC15" s="355"/>
      <c r="VPD15" s="355"/>
      <c r="VPE15" s="355"/>
      <c r="VPF15" s="355"/>
      <c r="VPG15" s="355"/>
      <c r="VPH15" s="355"/>
      <c r="VPI15" s="355"/>
      <c r="VPJ15" s="355"/>
      <c r="VPK15" s="355"/>
      <c r="VPL15" s="355"/>
      <c r="VPM15" s="355"/>
      <c r="VPN15" s="355"/>
      <c r="VPO15" s="355"/>
      <c r="VPP15" s="355"/>
      <c r="VPQ15" s="355"/>
      <c r="VPR15" s="355"/>
      <c r="VPS15" s="355"/>
      <c r="VPT15" s="355"/>
      <c r="VPU15" s="355"/>
      <c r="VPV15" s="355"/>
      <c r="VPW15" s="355"/>
      <c r="VPX15" s="355"/>
      <c r="VPY15" s="355"/>
      <c r="VPZ15" s="355"/>
      <c r="VQA15" s="355"/>
      <c r="VQB15" s="355"/>
      <c r="VQC15" s="355"/>
      <c r="VQD15" s="355"/>
      <c r="VQE15" s="355"/>
      <c r="VQF15" s="355"/>
      <c r="VQG15" s="355"/>
      <c r="VQH15" s="355"/>
      <c r="VQI15" s="355"/>
      <c r="VQJ15" s="355"/>
      <c r="VQK15" s="355"/>
      <c r="VQL15" s="355"/>
      <c r="VQM15" s="355"/>
      <c r="VQN15" s="355"/>
      <c r="VQO15" s="355"/>
      <c r="VQP15" s="355"/>
      <c r="VQQ15" s="355"/>
      <c r="VQR15" s="355"/>
      <c r="VQS15" s="355"/>
      <c r="VQT15" s="355"/>
      <c r="VQU15" s="355"/>
      <c r="VQV15" s="355"/>
      <c r="VQW15" s="355"/>
      <c r="VQX15" s="355"/>
      <c r="VQY15" s="355"/>
      <c r="VQZ15" s="355"/>
      <c r="VRA15" s="355"/>
      <c r="VRB15" s="355"/>
      <c r="VRC15" s="355"/>
      <c r="VRD15" s="355"/>
      <c r="VRE15" s="355"/>
      <c r="VRF15" s="355"/>
      <c r="VRG15" s="355"/>
      <c r="VRH15" s="355"/>
      <c r="VRI15" s="355"/>
      <c r="VRJ15" s="355"/>
      <c r="VRK15" s="355"/>
      <c r="VRL15" s="355"/>
      <c r="VRM15" s="355"/>
      <c r="VRN15" s="355"/>
      <c r="VRO15" s="355"/>
      <c r="VRP15" s="355"/>
      <c r="VRQ15" s="355"/>
      <c r="VRR15" s="355"/>
      <c r="VRS15" s="355"/>
      <c r="VRT15" s="355"/>
      <c r="VRU15" s="355"/>
      <c r="VRV15" s="355"/>
      <c r="VRW15" s="355"/>
      <c r="VSD15" s="355"/>
      <c r="VSE15" s="355"/>
      <c r="VSF15" s="355"/>
      <c r="VSG15" s="355"/>
      <c r="VSH15" s="355"/>
      <c r="VSI15" s="355"/>
      <c r="VSJ15" s="355"/>
      <c r="VSK15" s="355"/>
      <c r="VSL15" s="355"/>
      <c r="VSM15" s="355"/>
      <c r="VSN15" s="355"/>
      <c r="VSO15" s="355"/>
      <c r="VSP15" s="355"/>
      <c r="VSQ15" s="355"/>
      <c r="VSR15" s="355"/>
      <c r="VSS15" s="355"/>
      <c r="VST15" s="355"/>
      <c r="VSU15" s="355"/>
      <c r="VSV15" s="355"/>
      <c r="VSW15" s="355"/>
      <c r="VSX15" s="355"/>
      <c r="VSY15" s="355"/>
      <c r="VSZ15" s="355"/>
      <c r="VTA15" s="355"/>
      <c r="VTB15" s="355"/>
      <c r="VTC15" s="355"/>
      <c r="VTD15" s="355"/>
      <c r="VTE15" s="355"/>
      <c r="VTF15" s="355"/>
      <c r="VTG15" s="355"/>
      <c r="VTH15" s="355"/>
      <c r="VTI15" s="355"/>
      <c r="VTJ15" s="355"/>
      <c r="VTK15" s="355"/>
      <c r="VTL15" s="355"/>
      <c r="VTM15" s="355"/>
      <c r="VTN15" s="355"/>
      <c r="VTO15" s="355"/>
      <c r="VTP15" s="355"/>
      <c r="VTQ15" s="355"/>
      <c r="VTR15" s="355"/>
      <c r="VTS15" s="355"/>
      <c r="VTT15" s="355"/>
      <c r="VTU15" s="355"/>
      <c r="VTV15" s="355"/>
      <c r="VTW15" s="355"/>
      <c r="VTX15" s="355"/>
      <c r="VTY15" s="355"/>
      <c r="VTZ15" s="355"/>
      <c r="VUA15" s="355"/>
      <c r="VUB15" s="355"/>
      <c r="VUC15" s="355"/>
      <c r="VUD15" s="355"/>
      <c r="VUE15" s="355"/>
      <c r="VUF15" s="355"/>
      <c r="VUG15" s="355"/>
      <c r="VUH15" s="355"/>
      <c r="VUI15" s="355"/>
      <c r="VUJ15" s="355"/>
      <c r="VUK15" s="355"/>
      <c r="VUL15" s="355"/>
      <c r="VUM15" s="355"/>
      <c r="VUN15" s="355"/>
      <c r="VUO15" s="355"/>
      <c r="VUP15" s="355"/>
      <c r="VUQ15" s="355"/>
      <c r="VUR15" s="355"/>
      <c r="VUS15" s="355"/>
      <c r="VUT15" s="355"/>
      <c r="VUU15" s="355"/>
      <c r="VUV15" s="355"/>
      <c r="VUW15" s="355"/>
      <c r="VUX15" s="355"/>
      <c r="VUY15" s="355"/>
      <c r="VUZ15" s="355"/>
      <c r="VVA15" s="355"/>
      <c r="VVB15" s="355"/>
      <c r="VVC15" s="355"/>
      <c r="VVD15" s="355"/>
      <c r="VVE15" s="355"/>
      <c r="VVF15" s="355"/>
      <c r="VVG15" s="355"/>
      <c r="VVH15" s="355"/>
      <c r="VVI15" s="355"/>
      <c r="VVJ15" s="355"/>
      <c r="VVK15" s="355"/>
      <c r="VVL15" s="355"/>
      <c r="VVM15" s="355"/>
      <c r="VVN15" s="355"/>
      <c r="VVO15" s="355"/>
      <c r="VVP15" s="355"/>
      <c r="VVQ15" s="355"/>
      <c r="VVR15" s="355"/>
      <c r="VVS15" s="355"/>
      <c r="VVT15" s="355"/>
      <c r="VVU15" s="355"/>
      <c r="VVV15" s="355"/>
      <c r="VVW15" s="355"/>
      <c r="VVX15" s="355"/>
      <c r="VVY15" s="355"/>
      <c r="VVZ15" s="355"/>
      <c r="VWA15" s="355"/>
      <c r="VWB15" s="355"/>
      <c r="VWC15" s="355"/>
      <c r="VWD15" s="355"/>
      <c r="VWE15" s="355"/>
      <c r="VWF15" s="355"/>
      <c r="VWG15" s="355"/>
      <c r="VWH15" s="355"/>
      <c r="VWI15" s="355"/>
      <c r="VWJ15" s="355"/>
      <c r="VWK15" s="355"/>
      <c r="VWL15" s="355"/>
      <c r="VWM15" s="355"/>
      <c r="VWN15" s="355"/>
      <c r="VWO15" s="355"/>
      <c r="VWP15" s="355"/>
      <c r="VWQ15" s="355"/>
      <c r="VWR15" s="355"/>
      <c r="VWS15" s="355"/>
      <c r="VWT15" s="355"/>
      <c r="VWU15" s="355"/>
      <c r="VWV15" s="355"/>
      <c r="VWW15" s="355"/>
      <c r="VWX15" s="355"/>
      <c r="VWY15" s="355"/>
      <c r="VWZ15" s="355"/>
      <c r="VXA15" s="355"/>
      <c r="VXB15" s="355"/>
      <c r="VXC15" s="355"/>
      <c r="VXD15" s="355"/>
      <c r="VXE15" s="355"/>
      <c r="VXF15" s="355"/>
      <c r="VXG15" s="355"/>
      <c r="VXH15" s="355"/>
      <c r="VXI15" s="355"/>
      <c r="VXJ15" s="355"/>
      <c r="VXK15" s="355"/>
      <c r="VXL15" s="355"/>
      <c r="VXM15" s="355"/>
      <c r="VXN15" s="355"/>
      <c r="VXO15" s="355"/>
      <c r="VXP15" s="355"/>
      <c r="VXQ15" s="355"/>
      <c r="VXR15" s="355"/>
      <c r="VXS15" s="355"/>
      <c r="VXT15" s="355"/>
      <c r="VXU15" s="355"/>
      <c r="VXV15" s="355"/>
      <c r="VXW15" s="355"/>
      <c r="VXX15" s="355"/>
      <c r="VXY15" s="355"/>
      <c r="VXZ15" s="355"/>
      <c r="VYA15" s="355"/>
      <c r="VYB15" s="355"/>
      <c r="VYC15" s="355"/>
      <c r="VYD15" s="355"/>
      <c r="VYE15" s="355"/>
      <c r="VYF15" s="355"/>
      <c r="VYG15" s="355"/>
      <c r="VYH15" s="355"/>
      <c r="VYI15" s="355"/>
      <c r="VYJ15" s="355"/>
      <c r="VYK15" s="355"/>
      <c r="VYL15" s="355"/>
      <c r="VYM15" s="355"/>
      <c r="VYN15" s="355"/>
      <c r="VYO15" s="355"/>
      <c r="VYP15" s="355"/>
      <c r="VYQ15" s="355"/>
      <c r="VYR15" s="355"/>
      <c r="VYS15" s="355"/>
      <c r="VYT15" s="355"/>
      <c r="VYU15" s="355"/>
      <c r="VYV15" s="355"/>
      <c r="VYW15" s="355"/>
      <c r="VYX15" s="355"/>
      <c r="VYY15" s="355"/>
      <c r="VYZ15" s="355"/>
      <c r="VZA15" s="355"/>
      <c r="VZB15" s="355"/>
      <c r="VZC15" s="355"/>
      <c r="VZD15" s="355"/>
      <c r="VZE15" s="355"/>
      <c r="VZF15" s="355"/>
      <c r="VZG15" s="355"/>
      <c r="VZH15" s="355"/>
      <c r="VZI15" s="355"/>
      <c r="VZJ15" s="355"/>
      <c r="VZK15" s="355"/>
      <c r="VZL15" s="355"/>
      <c r="VZM15" s="355"/>
      <c r="VZN15" s="355"/>
      <c r="VZO15" s="355"/>
      <c r="VZP15" s="355"/>
      <c r="VZQ15" s="355"/>
      <c r="VZR15" s="355"/>
      <c r="VZS15" s="355"/>
      <c r="VZT15" s="355"/>
      <c r="VZU15" s="355"/>
      <c r="VZV15" s="355"/>
      <c r="VZW15" s="355"/>
      <c r="VZX15" s="355"/>
      <c r="VZY15" s="355"/>
      <c r="VZZ15" s="355"/>
      <c r="WAA15" s="355"/>
      <c r="WAB15" s="355"/>
      <c r="WAC15" s="355"/>
      <c r="WAD15" s="355"/>
      <c r="WAE15" s="355"/>
      <c r="WAF15" s="355"/>
      <c r="WAG15" s="355"/>
      <c r="WAH15" s="355"/>
      <c r="WAI15" s="355"/>
      <c r="WAJ15" s="355"/>
      <c r="WAK15" s="355"/>
      <c r="WAL15" s="355"/>
      <c r="WAM15" s="355"/>
      <c r="WAN15" s="355"/>
      <c r="WAO15" s="355"/>
      <c r="WAP15" s="355"/>
      <c r="WAQ15" s="355"/>
      <c r="WAR15" s="355"/>
      <c r="WAS15" s="355"/>
      <c r="WAT15" s="355"/>
      <c r="WAU15" s="355"/>
      <c r="WAV15" s="355"/>
      <c r="WAW15" s="355"/>
      <c r="WAX15" s="355"/>
      <c r="WAY15" s="355"/>
      <c r="WAZ15" s="355"/>
      <c r="WBA15" s="355"/>
      <c r="WBB15" s="355"/>
      <c r="WBC15" s="355"/>
      <c r="WBD15" s="355"/>
      <c r="WBE15" s="355"/>
      <c r="WBF15" s="355"/>
      <c r="WBG15" s="355"/>
      <c r="WBH15" s="355"/>
      <c r="WBI15" s="355"/>
      <c r="WBJ15" s="355"/>
      <c r="WBK15" s="355"/>
      <c r="WBL15" s="355"/>
      <c r="WBM15" s="355"/>
      <c r="WBN15" s="355"/>
      <c r="WBO15" s="355"/>
      <c r="WBP15" s="355"/>
      <c r="WBQ15" s="355"/>
      <c r="WBR15" s="355"/>
      <c r="WBS15" s="355"/>
      <c r="WBZ15" s="355"/>
      <c r="WCA15" s="355"/>
      <c r="WCB15" s="355"/>
      <c r="WCC15" s="355"/>
      <c r="WCD15" s="355"/>
      <c r="WCE15" s="355"/>
      <c r="WCF15" s="355"/>
      <c r="WCG15" s="355"/>
      <c r="WCH15" s="355"/>
      <c r="WCI15" s="355"/>
      <c r="WCJ15" s="355"/>
      <c r="WCK15" s="355"/>
      <c r="WCL15" s="355"/>
      <c r="WCM15" s="355"/>
      <c r="WCN15" s="355"/>
      <c r="WCO15" s="355"/>
      <c r="WCP15" s="355"/>
      <c r="WCQ15" s="355"/>
      <c r="WCR15" s="355"/>
      <c r="WCS15" s="355"/>
      <c r="WCT15" s="355"/>
      <c r="WCU15" s="355"/>
      <c r="WCV15" s="355"/>
      <c r="WCW15" s="355"/>
      <c r="WCX15" s="355"/>
      <c r="WCY15" s="355"/>
      <c r="WCZ15" s="355"/>
      <c r="WDA15" s="355"/>
      <c r="WDB15" s="355"/>
      <c r="WDC15" s="355"/>
      <c r="WDD15" s="355"/>
      <c r="WDE15" s="355"/>
      <c r="WDF15" s="355"/>
      <c r="WDG15" s="355"/>
      <c r="WDH15" s="355"/>
      <c r="WDI15" s="355"/>
      <c r="WDJ15" s="355"/>
      <c r="WDK15" s="355"/>
      <c r="WDL15" s="355"/>
      <c r="WDM15" s="355"/>
      <c r="WDN15" s="355"/>
      <c r="WDO15" s="355"/>
      <c r="WDP15" s="355"/>
      <c r="WDQ15" s="355"/>
      <c r="WDR15" s="355"/>
      <c r="WDS15" s="355"/>
      <c r="WDT15" s="355"/>
      <c r="WDU15" s="355"/>
      <c r="WDV15" s="355"/>
      <c r="WDW15" s="355"/>
      <c r="WDX15" s="355"/>
      <c r="WDY15" s="355"/>
      <c r="WDZ15" s="355"/>
      <c r="WEA15" s="355"/>
      <c r="WEB15" s="355"/>
      <c r="WEC15" s="355"/>
      <c r="WED15" s="355"/>
      <c r="WEE15" s="355"/>
      <c r="WEF15" s="355"/>
      <c r="WEG15" s="355"/>
      <c r="WEH15" s="355"/>
      <c r="WEI15" s="355"/>
      <c r="WEJ15" s="355"/>
      <c r="WEK15" s="355"/>
      <c r="WEL15" s="355"/>
      <c r="WEM15" s="355"/>
      <c r="WEN15" s="355"/>
      <c r="WEO15" s="355"/>
      <c r="WEP15" s="355"/>
      <c r="WEQ15" s="355"/>
      <c r="WER15" s="355"/>
      <c r="WES15" s="355"/>
      <c r="WET15" s="355"/>
      <c r="WEU15" s="355"/>
      <c r="WEV15" s="355"/>
      <c r="WEW15" s="355"/>
      <c r="WEX15" s="355"/>
      <c r="WEY15" s="355"/>
      <c r="WEZ15" s="355"/>
      <c r="WFA15" s="355"/>
      <c r="WFB15" s="355"/>
      <c r="WFC15" s="355"/>
      <c r="WFD15" s="355"/>
      <c r="WFE15" s="355"/>
      <c r="WFF15" s="355"/>
      <c r="WFG15" s="355"/>
      <c r="WFH15" s="355"/>
      <c r="WFI15" s="355"/>
      <c r="WFJ15" s="355"/>
      <c r="WFK15" s="355"/>
      <c r="WFL15" s="355"/>
      <c r="WFM15" s="355"/>
      <c r="WFN15" s="355"/>
      <c r="WFO15" s="355"/>
      <c r="WFP15" s="355"/>
      <c r="WFQ15" s="355"/>
      <c r="WFR15" s="355"/>
      <c r="WFS15" s="355"/>
      <c r="WFT15" s="355"/>
      <c r="WFU15" s="355"/>
      <c r="WFV15" s="355"/>
      <c r="WFW15" s="355"/>
      <c r="WFX15" s="355"/>
      <c r="WFY15" s="355"/>
      <c r="WFZ15" s="355"/>
      <c r="WGA15" s="355"/>
      <c r="WGB15" s="355"/>
      <c r="WGC15" s="355"/>
      <c r="WGD15" s="355"/>
      <c r="WGE15" s="355"/>
      <c r="WGF15" s="355"/>
      <c r="WGG15" s="355"/>
      <c r="WGH15" s="355"/>
      <c r="WGI15" s="355"/>
      <c r="WGJ15" s="355"/>
      <c r="WGK15" s="355"/>
      <c r="WGL15" s="355"/>
      <c r="WGM15" s="355"/>
      <c r="WGN15" s="355"/>
      <c r="WGO15" s="355"/>
      <c r="WGP15" s="355"/>
      <c r="WGQ15" s="355"/>
      <c r="WGR15" s="355"/>
      <c r="WGS15" s="355"/>
      <c r="WGT15" s="355"/>
      <c r="WGU15" s="355"/>
      <c r="WGV15" s="355"/>
      <c r="WGW15" s="355"/>
      <c r="WGX15" s="355"/>
      <c r="WGY15" s="355"/>
      <c r="WGZ15" s="355"/>
      <c r="WHA15" s="355"/>
      <c r="WHB15" s="355"/>
      <c r="WHC15" s="355"/>
      <c r="WHD15" s="355"/>
      <c r="WHE15" s="355"/>
      <c r="WHF15" s="355"/>
      <c r="WHG15" s="355"/>
      <c r="WHH15" s="355"/>
      <c r="WHI15" s="355"/>
      <c r="WHJ15" s="355"/>
      <c r="WHK15" s="355"/>
      <c r="WHL15" s="355"/>
      <c r="WHM15" s="355"/>
      <c r="WHN15" s="355"/>
      <c r="WHO15" s="355"/>
      <c r="WHP15" s="355"/>
      <c r="WHQ15" s="355"/>
      <c r="WHR15" s="355"/>
      <c r="WHS15" s="355"/>
      <c r="WHT15" s="355"/>
      <c r="WHU15" s="355"/>
      <c r="WHV15" s="355"/>
      <c r="WHW15" s="355"/>
      <c r="WHX15" s="355"/>
      <c r="WHY15" s="355"/>
      <c r="WHZ15" s="355"/>
      <c r="WIA15" s="355"/>
      <c r="WIB15" s="355"/>
      <c r="WIC15" s="355"/>
      <c r="WID15" s="355"/>
      <c r="WIE15" s="355"/>
      <c r="WIF15" s="355"/>
      <c r="WIG15" s="355"/>
      <c r="WIH15" s="355"/>
      <c r="WII15" s="355"/>
      <c r="WIJ15" s="355"/>
      <c r="WIK15" s="355"/>
      <c r="WIL15" s="355"/>
      <c r="WIM15" s="355"/>
      <c r="WIN15" s="355"/>
      <c r="WIO15" s="355"/>
      <c r="WIP15" s="355"/>
      <c r="WIQ15" s="355"/>
      <c r="WIR15" s="355"/>
      <c r="WIS15" s="355"/>
      <c r="WIT15" s="355"/>
      <c r="WIU15" s="355"/>
      <c r="WIV15" s="355"/>
      <c r="WIW15" s="355"/>
      <c r="WIX15" s="355"/>
      <c r="WIY15" s="355"/>
      <c r="WIZ15" s="355"/>
      <c r="WJA15" s="355"/>
      <c r="WJB15" s="355"/>
      <c r="WJC15" s="355"/>
      <c r="WJD15" s="355"/>
      <c r="WJE15" s="355"/>
      <c r="WJF15" s="355"/>
      <c r="WJG15" s="355"/>
      <c r="WJH15" s="355"/>
      <c r="WJI15" s="355"/>
      <c r="WJJ15" s="355"/>
      <c r="WJK15" s="355"/>
      <c r="WJL15" s="355"/>
      <c r="WJM15" s="355"/>
      <c r="WJN15" s="355"/>
      <c r="WJO15" s="355"/>
      <c r="WJP15" s="355"/>
      <c r="WJQ15" s="355"/>
      <c r="WJR15" s="355"/>
      <c r="WJS15" s="355"/>
      <c r="WJT15" s="355"/>
      <c r="WJU15" s="355"/>
      <c r="WJV15" s="355"/>
      <c r="WJW15" s="355"/>
      <c r="WJX15" s="355"/>
      <c r="WJY15" s="355"/>
      <c r="WJZ15" s="355"/>
      <c r="WKA15" s="355"/>
      <c r="WKB15" s="355"/>
      <c r="WKC15" s="355"/>
      <c r="WKD15" s="355"/>
      <c r="WKE15" s="355"/>
      <c r="WKF15" s="355"/>
      <c r="WKG15" s="355"/>
      <c r="WKH15" s="355"/>
      <c r="WKI15" s="355"/>
      <c r="WKJ15" s="355"/>
      <c r="WKK15" s="355"/>
      <c r="WKL15" s="355"/>
      <c r="WKM15" s="355"/>
      <c r="WKN15" s="355"/>
      <c r="WKO15" s="355"/>
      <c r="WKP15" s="355"/>
      <c r="WKQ15" s="355"/>
      <c r="WKR15" s="355"/>
      <c r="WKS15" s="355"/>
      <c r="WKT15" s="355"/>
      <c r="WKU15" s="355"/>
      <c r="WKV15" s="355"/>
      <c r="WKW15" s="355"/>
      <c r="WKX15" s="355"/>
      <c r="WKY15" s="355"/>
      <c r="WKZ15" s="355"/>
      <c r="WLA15" s="355"/>
      <c r="WLB15" s="355"/>
      <c r="WLC15" s="355"/>
      <c r="WLD15" s="355"/>
      <c r="WLE15" s="355"/>
      <c r="WLF15" s="355"/>
      <c r="WLG15" s="355"/>
      <c r="WLH15" s="355"/>
      <c r="WLI15" s="355"/>
      <c r="WLJ15" s="355"/>
      <c r="WLK15" s="355"/>
      <c r="WLL15" s="355"/>
      <c r="WLM15" s="355"/>
      <c r="WLN15" s="355"/>
      <c r="WLO15" s="355"/>
      <c r="WLV15" s="355"/>
      <c r="WLW15" s="355"/>
      <c r="WLX15" s="355"/>
      <c r="WLY15" s="355"/>
      <c r="WLZ15" s="355"/>
      <c r="WMA15" s="355"/>
      <c r="WMB15" s="355"/>
      <c r="WMC15" s="355"/>
      <c r="WMD15" s="355"/>
      <c r="WME15" s="355"/>
      <c r="WMF15" s="355"/>
      <c r="WMG15" s="355"/>
      <c r="WMH15" s="355"/>
      <c r="WMI15" s="355"/>
      <c r="WMJ15" s="355"/>
      <c r="WMK15" s="355"/>
      <c r="WML15" s="355"/>
      <c r="WMM15" s="355"/>
      <c r="WMN15" s="355"/>
      <c r="WMO15" s="355"/>
      <c r="WMP15" s="355"/>
      <c r="WMQ15" s="355"/>
      <c r="WMR15" s="355"/>
      <c r="WMS15" s="355"/>
      <c r="WMT15" s="355"/>
      <c r="WMU15" s="355"/>
      <c r="WMV15" s="355"/>
      <c r="WMW15" s="355"/>
      <c r="WMX15" s="355"/>
      <c r="WMY15" s="355"/>
      <c r="WMZ15" s="355"/>
      <c r="WNA15" s="355"/>
      <c r="WNB15" s="355"/>
      <c r="WNC15" s="355"/>
      <c r="WND15" s="355"/>
      <c r="WNE15" s="355"/>
      <c r="WNF15" s="355"/>
      <c r="WNG15" s="355"/>
      <c r="WNH15" s="355"/>
      <c r="WNI15" s="355"/>
      <c r="WNJ15" s="355"/>
      <c r="WNK15" s="355"/>
      <c r="WNL15" s="355"/>
      <c r="WNM15" s="355"/>
      <c r="WNN15" s="355"/>
      <c r="WNO15" s="355"/>
      <c r="WNP15" s="355"/>
      <c r="WNQ15" s="355"/>
      <c r="WNR15" s="355"/>
      <c r="WNS15" s="355"/>
      <c r="WNT15" s="355"/>
      <c r="WNU15" s="355"/>
      <c r="WNV15" s="355"/>
      <c r="WNW15" s="355"/>
      <c r="WNX15" s="355"/>
      <c r="WNY15" s="355"/>
      <c r="WNZ15" s="355"/>
      <c r="WOA15" s="355"/>
      <c r="WOB15" s="355"/>
      <c r="WOC15" s="355"/>
      <c r="WOD15" s="355"/>
      <c r="WOE15" s="355"/>
      <c r="WOF15" s="355"/>
      <c r="WOG15" s="355"/>
      <c r="WOH15" s="355"/>
      <c r="WOI15" s="355"/>
      <c r="WOJ15" s="355"/>
      <c r="WOK15" s="355"/>
      <c r="WOL15" s="355"/>
      <c r="WOM15" s="355"/>
      <c r="WON15" s="355"/>
      <c r="WOO15" s="355"/>
      <c r="WOP15" s="355"/>
      <c r="WOQ15" s="355"/>
      <c r="WOR15" s="355"/>
      <c r="WOS15" s="355"/>
      <c r="WOT15" s="355"/>
      <c r="WOU15" s="355"/>
      <c r="WOV15" s="355"/>
      <c r="WOW15" s="355"/>
      <c r="WOX15" s="355"/>
      <c r="WOY15" s="355"/>
      <c r="WOZ15" s="355"/>
      <c r="WPA15" s="355"/>
      <c r="WPB15" s="355"/>
      <c r="WPC15" s="355"/>
      <c r="WPD15" s="355"/>
      <c r="WPE15" s="355"/>
      <c r="WPF15" s="355"/>
      <c r="WPG15" s="355"/>
      <c r="WPH15" s="355"/>
      <c r="WPI15" s="355"/>
      <c r="WPJ15" s="355"/>
      <c r="WPK15" s="355"/>
      <c r="WPL15" s="355"/>
      <c r="WPM15" s="355"/>
      <c r="WPN15" s="355"/>
      <c r="WPO15" s="355"/>
      <c r="WPP15" s="355"/>
      <c r="WPQ15" s="355"/>
      <c r="WPR15" s="355"/>
      <c r="WPS15" s="355"/>
      <c r="WPT15" s="355"/>
      <c r="WPU15" s="355"/>
      <c r="WPV15" s="355"/>
      <c r="WPW15" s="355"/>
      <c r="WPX15" s="355"/>
      <c r="WPY15" s="355"/>
      <c r="WPZ15" s="355"/>
      <c r="WQA15" s="355"/>
      <c r="WQB15" s="355"/>
      <c r="WQC15" s="355"/>
      <c r="WQD15" s="355"/>
      <c r="WQE15" s="355"/>
      <c r="WQF15" s="355"/>
      <c r="WQG15" s="355"/>
      <c r="WQH15" s="355"/>
      <c r="WQI15" s="355"/>
      <c r="WQJ15" s="355"/>
      <c r="WQK15" s="355"/>
      <c r="WQL15" s="355"/>
      <c r="WQM15" s="355"/>
      <c r="WQN15" s="355"/>
      <c r="WQO15" s="355"/>
      <c r="WQP15" s="355"/>
      <c r="WQQ15" s="355"/>
      <c r="WQR15" s="355"/>
      <c r="WQS15" s="355"/>
      <c r="WQT15" s="355"/>
      <c r="WQU15" s="355"/>
      <c r="WQV15" s="355"/>
      <c r="WQW15" s="355"/>
      <c r="WQX15" s="355"/>
      <c r="WQY15" s="355"/>
      <c r="WQZ15" s="355"/>
      <c r="WRA15" s="355"/>
      <c r="WRB15" s="355"/>
      <c r="WRC15" s="355"/>
      <c r="WRD15" s="355"/>
      <c r="WRE15" s="355"/>
      <c r="WRF15" s="355"/>
      <c r="WRG15" s="355"/>
      <c r="WRH15" s="355"/>
      <c r="WRI15" s="355"/>
      <c r="WRJ15" s="355"/>
      <c r="WRK15" s="355"/>
      <c r="WRL15" s="355"/>
      <c r="WRM15" s="355"/>
      <c r="WRN15" s="355"/>
      <c r="WRO15" s="355"/>
      <c r="WRP15" s="355"/>
      <c r="WRQ15" s="355"/>
      <c r="WRR15" s="355"/>
      <c r="WRS15" s="355"/>
      <c r="WRT15" s="355"/>
      <c r="WRU15" s="355"/>
      <c r="WRV15" s="355"/>
      <c r="WRW15" s="355"/>
      <c r="WRX15" s="355"/>
      <c r="WRY15" s="355"/>
      <c r="WRZ15" s="355"/>
      <c r="WSA15" s="355"/>
      <c r="WSB15" s="355"/>
      <c r="WSC15" s="355"/>
      <c r="WSD15" s="355"/>
      <c r="WSE15" s="355"/>
      <c r="WSF15" s="355"/>
      <c r="WSG15" s="355"/>
      <c r="WSH15" s="355"/>
      <c r="WSI15" s="355"/>
      <c r="WSJ15" s="355"/>
      <c r="WSK15" s="355"/>
      <c r="WSL15" s="355"/>
      <c r="WSM15" s="355"/>
      <c r="WSN15" s="355"/>
      <c r="WSO15" s="355"/>
      <c r="WSP15" s="355"/>
      <c r="WSQ15" s="355"/>
      <c r="WSR15" s="355"/>
      <c r="WSS15" s="355"/>
      <c r="WST15" s="355"/>
      <c r="WSU15" s="355"/>
      <c r="WSV15" s="355"/>
      <c r="WSW15" s="355"/>
      <c r="WSX15" s="355"/>
      <c r="WSY15" s="355"/>
      <c r="WSZ15" s="355"/>
      <c r="WTA15" s="355"/>
      <c r="WTB15" s="355"/>
      <c r="WTC15" s="355"/>
      <c r="WTD15" s="355"/>
      <c r="WTE15" s="355"/>
      <c r="WTF15" s="355"/>
      <c r="WTG15" s="355"/>
      <c r="WTH15" s="355"/>
      <c r="WTI15" s="355"/>
      <c r="WTJ15" s="355"/>
      <c r="WTK15" s="355"/>
      <c r="WTL15" s="355"/>
      <c r="WTM15" s="355"/>
      <c r="WTN15" s="355"/>
      <c r="WTO15" s="355"/>
      <c r="WTP15" s="355"/>
      <c r="WTQ15" s="355"/>
      <c r="WTR15" s="355"/>
      <c r="WTS15" s="355"/>
      <c r="WTT15" s="355"/>
      <c r="WTU15" s="355"/>
      <c r="WTV15" s="355"/>
      <c r="WTW15" s="355"/>
      <c r="WTX15" s="355"/>
      <c r="WTY15" s="355"/>
      <c r="WTZ15" s="355"/>
      <c r="WUA15" s="355"/>
      <c r="WUB15" s="355"/>
      <c r="WUC15" s="355"/>
      <c r="WUD15" s="355"/>
      <c r="WUE15" s="355"/>
      <c r="WUF15" s="355"/>
      <c r="WUG15" s="355"/>
      <c r="WUH15" s="355"/>
      <c r="WUI15" s="355"/>
      <c r="WUJ15" s="355"/>
      <c r="WUK15" s="355"/>
      <c r="WUL15" s="355"/>
      <c r="WUM15" s="355"/>
      <c r="WUN15" s="355"/>
      <c r="WUO15" s="355"/>
      <c r="WUP15" s="355"/>
      <c r="WUQ15" s="355"/>
      <c r="WUR15" s="355"/>
      <c r="WUS15" s="355"/>
      <c r="WUT15" s="355"/>
      <c r="WUU15" s="355"/>
      <c r="WUV15" s="355"/>
      <c r="WUW15" s="355"/>
      <c r="WUX15" s="355"/>
      <c r="WUY15" s="355"/>
      <c r="WUZ15" s="355"/>
      <c r="WVA15" s="355"/>
      <c r="WVB15" s="355"/>
      <c r="WVC15" s="355"/>
      <c r="WVD15" s="355"/>
      <c r="WVE15" s="355"/>
      <c r="WVF15" s="355"/>
      <c r="WVG15" s="355"/>
      <c r="WVH15" s="355"/>
      <c r="WVI15" s="355"/>
      <c r="WVJ15" s="355"/>
      <c r="WVK15" s="355"/>
      <c r="WVR15" s="355"/>
      <c r="WVS15" s="355"/>
      <c r="WVT15" s="355"/>
      <c r="WVU15" s="355"/>
      <c r="WVV15" s="355"/>
      <c r="WVW15" s="355"/>
      <c r="WVX15" s="355"/>
      <c r="WVY15" s="355"/>
      <c r="WVZ15" s="355"/>
      <c r="WWA15" s="355"/>
      <c r="WWB15" s="355"/>
      <c r="WWC15" s="355"/>
      <c r="WWD15" s="355"/>
      <c r="WWE15" s="355"/>
      <c r="WWF15" s="355"/>
      <c r="WWG15" s="355"/>
      <c r="WWH15" s="355"/>
      <c r="WWI15" s="355"/>
      <c r="WWJ15" s="355"/>
      <c r="WWK15" s="355"/>
      <c r="WWL15" s="355"/>
      <c r="WWM15" s="355"/>
      <c r="WWN15" s="355"/>
      <c r="WWO15" s="355"/>
      <c r="WWP15" s="355"/>
      <c r="WWQ15" s="355"/>
      <c r="WWR15" s="355"/>
      <c r="WWS15" s="355"/>
      <c r="WWT15" s="355"/>
      <c r="WWU15" s="355"/>
      <c r="WWV15" s="355"/>
      <c r="WWW15" s="355"/>
      <c r="WWX15" s="355"/>
      <c r="WWY15" s="355"/>
      <c r="WWZ15" s="355"/>
      <c r="WXA15" s="355"/>
      <c r="WXB15" s="355"/>
      <c r="WXC15" s="355"/>
      <c r="WXD15" s="355"/>
      <c r="WXE15" s="355"/>
      <c r="WXF15" s="355"/>
      <c r="WXG15" s="355"/>
      <c r="WXH15" s="355"/>
      <c r="WXI15" s="355"/>
      <c r="WXJ15" s="355"/>
      <c r="WXK15" s="355"/>
      <c r="WXL15" s="355"/>
      <c r="WXM15" s="355"/>
      <c r="WXN15" s="355"/>
      <c r="WXO15" s="355"/>
      <c r="WXP15" s="355"/>
      <c r="WXQ15" s="355"/>
      <c r="WXR15" s="355"/>
      <c r="WXS15" s="355"/>
      <c r="WXT15" s="355"/>
      <c r="WXU15" s="355"/>
      <c r="WXV15" s="355"/>
      <c r="WXW15" s="355"/>
      <c r="WXX15" s="355"/>
      <c r="WXY15" s="355"/>
      <c r="WXZ15" s="355"/>
      <c r="WYA15" s="355"/>
      <c r="WYB15" s="355"/>
      <c r="WYC15" s="355"/>
      <c r="WYD15" s="355"/>
      <c r="WYE15" s="355"/>
      <c r="WYF15" s="355"/>
      <c r="WYG15" s="355"/>
      <c r="WYH15" s="355"/>
      <c r="WYI15" s="355"/>
      <c r="WYJ15" s="355"/>
      <c r="WYK15" s="355"/>
      <c r="WYL15" s="355"/>
      <c r="WYM15" s="355"/>
      <c r="WYN15" s="355"/>
      <c r="WYO15" s="355"/>
      <c r="WYP15" s="355"/>
      <c r="WYQ15" s="355"/>
      <c r="WYR15" s="355"/>
      <c r="WYS15" s="355"/>
      <c r="WYT15" s="355"/>
      <c r="WYU15" s="355"/>
      <c r="WYV15" s="355"/>
      <c r="WYW15" s="355"/>
      <c r="WYX15" s="355"/>
      <c r="WYY15" s="355"/>
      <c r="WYZ15" s="355"/>
      <c r="WZA15" s="355"/>
      <c r="WZB15" s="355"/>
      <c r="WZC15" s="355"/>
      <c r="WZD15" s="355"/>
      <c r="WZE15" s="355"/>
      <c r="WZF15" s="355"/>
      <c r="WZG15" s="355"/>
      <c r="WZH15" s="355"/>
      <c r="WZI15" s="355"/>
      <c r="WZJ15" s="355"/>
      <c r="WZK15" s="355"/>
      <c r="WZL15" s="355"/>
      <c r="WZM15" s="355"/>
      <c r="WZN15" s="355"/>
      <c r="WZO15" s="355"/>
      <c r="WZP15" s="355"/>
      <c r="WZQ15" s="355"/>
      <c r="WZR15" s="355"/>
      <c r="WZS15" s="355"/>
      <c r="WZT15" s="355"/>
      <c r="WZU15" s="355"/>
      <c r="WZV15" s="355"/>
      <c r="WZW15" s="355"/>
      <c r="WZX15" s="355"/>
      <c r="WZY15" s="355"/>
      <c r="WZZ15" s="355"/>
      <c r="XAA15" s="355"/>
      <c r="XAB15" s="355"/>
      <c r="XAC15" s="355"/>
      <c r="XAD15" s="355"/>
      <c r="XAE15" s="355"/>
      <c r="XAF15" s="355"/>
      <c r="XAG15" s="355"/>
      <c r="XAH15" s="355"/>
      <c r="XAI15" s="355"/>
      <c r="XAJ15" s="355"/>
      <c r="XAK15" s="355"/>
      <c r="XAL15" s="355"/>
      <c r="XAM15" s="355"/>
      <c r="XAN15" s="355"/>
      <c r="XAO15" s="355"/>
      <c r="XAP15" s="355"/>
      <c r="XAQ15" s="355"/>
      <c r="XAR15" s="355"/>
      <c r="XAS15" s="355"/>
      <c r="XAT15" s="355"/>
      <c r="XAU15" s="355"/>
      <c r="XAV15" s="355"/>
      <c r="XAW15" s="355"/>
      <c r="XAX15" s="355"/>
      <c r="XAY15" s="355"/>
      <c r="XAZ15" s="355"/>
      <c r="XBA15" s="355"/>
      <c r="XBB15" s="355"/>
      <c r="XBC15" s="355"/>
      <c r="XBD15" s="355"/>
      <c r="XBE15" s="355"/>
      <c r="XBF15" s="355"/>
      <c r="XBG15" s="355"/>
      <c r="XBH15" s="355"/>
      <c r="XBI15" s="355"/>
      <c r="XBJ15" s="355"/>
      <c r="XBK15" s="355"/>
      <c r="XBL15" s="355"/>
      <c r="XBM15" s="355"/>
      <c r="XBN15" s="355"/>
      <c r="XBO15" s="355"/>
      <c r="XBP15" s="355"/>
      <c r="XBQ15" s="355"/>
      <c r="XBR15" s="355"/>
      <c r="XBS15" s="355"/>
      <c r="XBT15" s="355"/>
      <c r="XBU15" s="355"/>
      <c r="XBV15" s="355"/>
      <c r="XBW15" s="355"/>
      <c r="XBX15" s="355"/>
      <c r="XBY15" s="355"/>
      <c r="XBZ15" s="355"/>
      <c r="XCA15" s="355"/>
      <c r="XCB15" s="355"/>
      <c r="XCC15" s="355"/>
      <c r="XCD15" s="355"/>
      <c r="XCE15" s="355"/>
      <c r="XCF15" s="355"/>
      <c r="XCG15" s="355"/>
      <c r="XCH15" s="355"/>
      <c r="XCI15" s="355"/>
      <c r="XCJ15" s="355"/>
      <c r="XCK15" s="355"/>
      <c r="XCL15" s="355"/>
      <c r="XCM15" s="355"/>
      <c r="XCN15" s="355"/>
      <c r="XCO15" s="355"/>
      <c r="XCP15" s="355"/>
      <c r="XCQ15" s="355"/>
      <c r="XCR15" s="355"/>
      <c r="XCS15" s="355"/>
      <c r="XCT15" s="355"/>
      <c r="XCU15" s="355"/>
      <c r="XCV15" s="355"/>
      <c r="XCW15" s="355"/>
      <c r="XCX15" s="355"/>
      <c r="XCY15" s="355"/>
      <c r="XCZ15" s="355"/>
      <c r="XDA15" s="355"/>
      <c r="XDB15" s="355"/>
      <c r="XDC15" s="355"/>
      <c r="XDD15" s="355"/>
      <c r="XDE15" s="355"/>
      <c r="XDF15" s="355"/>
      <c r="XDG15" s="355"/>
      <c r="XDH15" s="355"/>
      <c r="XDI15" s="355"/>
      <c r="XDJ15" s="355"/>
      <c r="XDK15" s="355"/>
      <c r="XDL15" s="355"/>
      <c r="XDM15" s="355"/>
      <c r="XDN15" s="355"/>
      <c r="XDO15" s="355"/>
      <c r="XDP15" s="355"/>
      <c r="XDQ15" s="355"/>
      <c r="XDR15" s="355"/>
      <c r="XDS15" s="355"/>
      <c r="XDT15" s="355"/>
      <c r="XDU15" s="355"/>
      <c r="XDV15" s="355"/>
      <c r="XDW15" s="355"/>
      <c r="XDX15" s="355"/>
      <c r="XDY15" s="355"/>
      <c r="XDZ15" s="355"/>
      <c r="XEA15" s="355"/>
      <c r="XEB15" s="355"/>
      <c r="XEC15" s="355"/>
      <c r="XED15" s="355"/>
      <c r="XEE15" s="355"/>
      <c r="XEF15" s="355"/>
      <c r="XEG15" s="355"/>
      <c r="XEH15" s="355"/>
      <c r="XEI15" s="355"/>
      <c r="XEJ15" s="355"/>
      <c r="XEK15" s="355"/>
      <c r="XEL15" s="355"/>
      <c r="XEM15" s="355"/>
      <c r="XEN15" s="355"/>
      <c r="XEO15" s="355"/>
      <c r="XEP15" s="355"/>
      <c r="XEQ15" s="355"/>
      <c r="XER15" s="355"/>
      <c r="XES15" s="355"/>
      <c r="XET15" s="355"/>
      <c r="XEU15" s="355"/>
      <c r="XEV15" s="355"/>
      <c r="XEW15" s="355"/>
      <c r="XEX15" s="355"/>
      <c r="XEY15" s="355"/>
      <c r="XEZ15" s="355"/>
      <c r="XFA15" s="355"/>
      <c r="XFB15" s="355"/>
      <c r="XFC15" s="355"/>
      <c r="XFD15" s="355"/>
    </row>
    <row r="16" spans="1:16384" ht="31.5" x14ac:dyDescent="0.25">
      <c r="A16" s="214" t="s">
        <v>1174</v>
      </c>
      <c r="B16" s="217" t="s">
        <v>707</v>
      </c>
      <c r="C16" s="218"/>
      <c r="D16" s="207">
        <f>D17+D22+D27+D32+D37</f>
        <v>1057856207.9099998</v>
      </c>
      <c r="E16" s="207">
        <f>E17+E22+E27+E32+E37</f>
        <v>1074781907</v>
      </c>
      <c r="F16" s="207">
        <f>F17+F22+F27+F32+F37</f>
        <v>1080155816</v>
      </c>
    </row>
    <row r="17" spans="1:6" ht="15.75" x14ac:dyDescent="0.25">
      <c r="A17" s="244" t="s">
        <v>847</v>
      </c>
      <c r="B17" s="217" t="s">
        <v>705</v>
      </c>
      <c r="C17" s="218"/>
      <c r="D17" s="207">
        <f>SUM(D18:D21)</f>
        <v>92795893.159999996</v>
      </c>
      <c r="E17" s="207">
        <f t="shared" ref="E17:F17" si="0">SUM(E18:E21)</f>
        <v>94280627</v>
      </c>
      <c r="F17" s="207">
        <f t="shared" si="0"/>
        <v>94752024</v>
      </c>
    </row>
    <row r="18" spans="1:6" ht="84.75" customHeight="1" x14ac:dyDescent="0.25">
      <c r="A18" s="219" t="s">
        <v>134</v>
      </c>
      <c r="B18" s="220" t="s">
        <v>705</v>
      </c>
      <c r="C18" s="221">
        <v>100</v>
      </c>
      <c r="D18" s="245">
        <v>70486514.159999996</v>
      </c>
      <c r="E18" s="213">
        <v>71614300</v>
      </c>
      <c r="F18" s="213">
        <v>71972370</v>
      </c>
    </row>
    <row r="19" spans="1:6" ht="30.75" x14ac:dyDescent="0.25">
      <c r="A19" s="209" t="s">
        <v>838</v>
      </c>
      <c r="B19" s="220" t="s">
        <v>705</v>
      </c>
      <c r="C19" s="221">
        <v>200</v>
      </c>
      <c r="D19" s="245">
        <v>10309704</v>
      </c>
      <c r="E19" s="213">
        <v>10474663</v>
      </c>
      <c r="F19" s="213">
        <v>10527033</v>
      </c>
    </row>
    <row r="20" spans="1:6" ht="15.75" x14ac:dyDescent="0.25">
      <c r="A20" s="219" t="s">
        <v>141</v>
      </c>
      <c r="B20" s="220" t="s">
        <v>705</v>
      </c>
      <c r="C20" s="221">
        <v>300</v>
      </c>
      <c r="D20" s="245">
        <v>11995575</v>
      </c>
      <c r="E20" s="213">
        <v>12187504</v>
      </c>
      <c r="F20" s="213">
        <v>12248441</v>
      </c>
    </row>
    <row r="21" spans="1:6" ht="15.75" x14ac:dyDescent="0.25">
      <c r="A21" s="219" t="s">
        <v>138</v>
      </c>
      <c r="B21" s="220" t="s">
        <v>705</v>
      </c>
      <c r="C21" s="221">
        <v>800</v>
      </c>
      <c r="D21" s="245">
        <v>4100</v>
      </c>
      <c r="E21" s="213">
        <v>4160</v>
      </c>
      <c r="F21" s="213">
        <v>4180</v>
      </c>
    </row>
    <row r="22" spans="1:6" ht="15.75" x14ac:dyDescent="0.25">
      <c r="A22" s="246" t="s">
        <v>749</v>
      </c>
      <c r="B22" s="217" t="s">
        <v>706</v>
      </c>
      <c r="C22" s="218"/>
      <c r="D22" s="207">
        <f>SUBTOTAL(9,D23:D26)</f>
        <v>484625944.76999998</v>
      </c>
      <c r="E22" s="207">
        <f>SUBTOTAL(9,E23:E26)</f>
        <v>492379960</v>
      </c>
      <c r="F22" s="207">
        <f>SUBTOTAL(9,F23:F26)</f>
        <v>494841860</v>
      </c>
    </row>
    <row r="23" spans="1:6" ht="60.75" x14ac:dyDescent="0.25">
      <c r="A23" s="219" t="s">
        <v>134</v>
      </c>
      <c r="B23" s="220" t="s">
        <v>706</v>
      </c>
      <c r="C23" s="221">
        <v>100</v>
      </c>
      <c r="D23" s="208">
        <v>215174088.12</v>
      </c>
      <c r="E23" s="208">
        <v>218616870</v>
      </c>
      <c r="F23" s="208">
        <v>219709955</v>
      </c>
    </row>
    <row r="24" spans="1:6" ht="30.75" x14ac:dyDescent="0.25">
      <c r="A24" s="209" t="s">
        <v>838</v>
      </c>
      <c r="B24" s="220" t="s">
        <v>706</v>
      </c>
      <c r="C24" s="221">
        <v>200</v>
      </c>
      <c r="D24" s="208">
        <f>260540036.44+367053.21</f>
        <v>260907089.65000001</v>
      </c>
      <c r="E24" s="208">
        <f>264708680+372925</f>
        <v>265081605</v>
      </c>
      <c r="F24" s="208">
        <f>266032225+374790</f>
        <v>266407015</v>
      </c>
    </row>
    <row r="25" spans="1:6" ht="15.75" x14ac:dyDescent="0.25">
      <c r="A25" s="209" t="s">
        <v>141</v>
      </c>
      <c r="B25" s="220" t="s">
        <v>706</v>
      </c>
      <c r="C25" s="221">
        <v>300</v>
      </c>
      <c r="D25" s="208"/>
      <c r="E25" s="208"/>
      <c r="F25" s="208"/>
    </row>
    <row r="26" spans="1:6" ht="15.75" x14ac:dyDescent="0.25">
      <c r="A26" s="219" t="s">
        <v>138</v>
      </c>
      <c r="B26" s="220" t="s">
        <v>706</v>
      </c>
      <c r="C26" s="221">
        <v>800</v>
      </c>
      <c r="D26" s="208">
        <v>8544767</v>
      </c>
      <c r="E26" s="213">
        <v>8681485</v>
      </c>
      <c r="F26" s="213">
        <v>8724890</v>
      </c>
    </row>
    <row r="27" spans="1:6" ht="15.75" x14ac:dyDescent="0.25">
      <c r="A27" s="214" t="s">
        <v>750</v>
      </c>
      <c r="B27" s="217" t="s">
        <v>706</v>
      </c>
      <c r="C27" s="218"/>
      <c r="D27" s="207">
        <f>SUM(D28:D31)</f>
        <v>364885934.42000002</v>
      </c>
      <c r="E27" s="207">
        <f t="shared" ref="E27:F27" si="1">SUM(E28:E31)</f>
        <v>370724110</v>
      </c>
      <c r="F27" s="207">
        <f t="shared" si="1"/>
        <v>372577732</v>
      </c>
    </row>
    <row r="28" spans="1:6" ht="76.5" customHeight="1" x14ac:dyDescent="0.25">
      <c r="A28" s="209" t="s">
        <v>134</v>
      </c>
      <c r="B28" s="220" t="s">
        <v>706</v>
      </c>
      <c r="C28" s="221">
        <v>100</v>
      </c>
      <c r="D28" s="208">
        <v>60459397</v>
      </c>
      <c r="E28" s="213">
        <v>61426750</v>
      </c>
      <c r="F28" s="213">
        <v>61733885</v>
      </c>
    </row>
    <row r="29" spans="1:6" ht="30.75" x14ac:dyDescent="0.25">
      <c r="A29" s="209" t="s">
        <v>838</v>
      </c>
      <c r="B29" s="220" t="s">
        <v>706</v>
      </c>
      <c r="C29" s="221">
        <v>200</v>
      </c>
      <c r="D29" s="208">
        <v>59364625.190000005</v>
      </c>
      <c r="E29" s="213">
        <v>60314460</v>
      </c>
      <c r="F29" s="213">
        <v>60616032</v>
      </c>
    </row>
    <row r="30" spans="1:6" ht="30.75" x14ac:dyDescent="0.25">
      <c r="A30" s="219" t="s">
        <v>144</v>
      </c>
      <c r="B30" s="220" t="s">
        <v>706</v>
      </c>
      <c r="C30" s="221">
        <v>600</v>
      </c>
      <c r="D30" s="208">
        <v>241604494.23000002</v>
      </c>
      <c r="E30" s="213">
        <v>245470160</v>
      </c>
      <c r="F30" s="213">
        <v>246697510</v>
      </c>
    </row>
    <row r="31" spans="1:6" ht="15.75" x14ac:dyDescent="0.25">
      <c r="A31" s="219" t="s">
        <v>138</v>
      </c>
      <c r="B31" s="220" t="s">
        <v>706</v>
      </c>
      <c r="C31" s="221">
        <v>800</v>
      </c>
      <c r="D31" s="208">
        <v>3457418</v>
      </c>
      <c r="E31" s="213">
        <v>3512740</v>
      </c>
      <c r="F31" s="213">
        <v>3530305</v>
      </c>
    </row>
    <row r="32" spans="1:6" ht="15.75" x14ac:dyDescent="0.25">
      <c r="A32" s="247" t="s">
        <v>849</v>
      </c>
      <c r="B32" s="217" t="s">
        <v>708</v>
      </c>
      <c r="C32" s="218"/>
      <c r="D32" s="207">
        <f>SUM(D33:D36)</f>
        <v>100974293.56</v>
      </c>
      <c r="E32" s="207">
        <f>SUM(E33:E36)</f>
        <v>102589880</v>
      </c>
      <c r="F32" s="207">
        <f>SUM(F33:F36)</f>
        <v>103102835</v>
      </c>
    </row>
    <row r="33" spans="1:16384" ht="60.75" x14ac:dyDescent="0.25">
      <c r="A33" s="209" t="s">
        <v>134</v>
      </c>
      <c r="B33" s="220" t="s">
        <v>708</v>
      </c>
      <c r="C33" s="221">
        <v>100</v>
      </c>
      <c r="D33" s="208">
        <f>67861227.2+1163550</f>
        <v>69024777.200000003</v>
      </c>
      <c r="E33" s="213">
        <v>70129170</v>
      </c>
      <c r="F33" s="213">
        <v>70479815</v>
      </c>
    </row>
    <row r="34" spans="1:16384" ht="30.75" x14ac:dyDescent="0.25">
      <c r="A34" s="209" t="s">
        <v>838</v>
      </c>
      <c r="B34" s="220" t="s">
        <v>708</v>
      </c>
      <c r="C34" s="221">
        <v>200</v>
      </c>
      <c r="D34" s="208">
        <f>23190453.04+172215</f>
        <v>23362668.039999999</v>
      </c>
      <c r="E34" s="213">
        <f>23561500+174970</f>
        <v>23736470</v>
      </c>
      <c r="F34" s="213">
        <f>23679310+175850</f>
        <v>23855160</v>
      </c>
    </row>
    <row r="35" spans="1:16384" ht="15.75" x14ac:dyDescent="0.25">
      <c r="A35" s="209" t="s">
        <v>141</v>
      </c>
      <c r="B35" s="220" t="s">
        <v>708</v>
      </c>
      <c r="C35" s="221">
        <v>300</v>
      </c>
      <c r="D35" s="208"/>
      <c r="E35" s="213"/>
      <c r="F35" s="213"/>
    </row>
    <row r="36" spans="1:16384" ht="15.75" x14ac:dyDescent="0.25">
      <c r="A36" s="219" t="s">
        <v>138</v>
      </c>
      <c r="B36" s="220" t="s">
        <v>708</v>
      </c>
      <c r="C36" s="221">
        <v>800</v>
      </c>
      <c r="D36" s="208">
        <v>8586848.3200000003</v>
      </c>
      <c r="E36" s="213">
        <v>8724240</v>
      </c>
      <c r="F36" s="213">
        <v>8767860</v>
      </c>
    </row>
    <row r="37" spans="1:16384" ht="15.75" x14ac:dyDescent="0.25">
      <c r="A37" s="246" t="s">
        <v>712</v>
      </c>
      <c r="B37" s="217" t="s">
        <v>709</v>
      </c>
      <c r="C37" s="218"/>
      <c r="D37" s="207">
        <f>SUM(D38:D43)</f>
        <v>14574142</v>
      </c>
      <c r="E37" s="207">
        <f t="shared" ref="E37:F37" si="2">SUM(E38:E43)</f>
        <v>14807330</v>
      </c>
      <c r="F37" s="207">
        <f t="shared" si="2"/>
        <v>14881365</v>
      </c>
    </row>
    <row r="38" spans="1:16384" ht="60.75" hidden="1" x14ac:dyDescent="0.25">
      <c r="A38" s="14" t="s">
        <v>134</v>
      </c>
      <c r="B38" s="22" t="s">
        <v>316</v>
      </c>
      <c r="C38" s="12">
        <v>100</v>
      </c>
      <c r="D38" s="67"/>
      <c r="E38" s="65"/>
      <c r="F38" s="62"/>
      <c r="G38" s="8"/>
      <c r="H38"/>
      <c r="I38"/>
      <c r="J38" s="8"/>
      <c r="K38" s="8"/>
      <c r="L38" s="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3" customFormat="1" ht="30.75" hidden="1" x14ac:dyDescent="0.25">
      <c r="A39" s="14" t="s">
        <v>137</v>
      </c>
      <c r="B39" s="22" t="s">
        <v>316</v>
      </c>
      <c r="C39" s="23">
        <v>200</v>
      </c>
      <c r="D39" s="67"/>
      <c r="E39" s="65"/>
      <c r="F39" s="62"/>
      <c r="G39" s="8"/>
      <c r="H39"/>
      <c r="I39"/>
      <c r="J39" s="33"/>
      <c r="K39" s="8"/>
      <c r="L39" s="33"/>
    </row>
    <row r="40" spans="1:16384" s="3" customFormat="1" ht="15.75" hidden="1" x14ac:dyDescent="0.25">
      <c r="A40" s="21" t="s">
        <v>141</v>
      </c>
      <c r="B40" s="22" t="s">
        <v>316</v>
      </c>
      <c r="C40" s="23">
        <v>300</v>
      </c>
      <c r="D40" s="67"/>
      <c r="E40" s="65"/>
      <c r="F40" s="62"/>
      <c r="G40" s="8"/>
      <c r="H40"/>
      <c r="I40"/>
      <c r="J40" s="33"/>
      <c r="K40" s="8"/>
      <c r="L40" s="33"/>
    </row>
    <row r="41" spans="1:16384" s="3" customFormat="1" ht="79.5" customHeight="1" x14ac:dyDescent="0.25">
      <c r="A41" s="209" t="s">
        <v>134</v>
      </c>
      <c r="B41" s="220" t="s">
        <v>709</v>
      </c>
      <c r="C41" s="221">
        <v>100</v>
      </c>
      <c r="D41" s="208">
        <v>4108565.98</v>
      </c>
      <c r="E41" s="208">
        <v>4174300</v>
      </c>
      <c r="F41" s="208">
        <v>4195170</v>
      </c>
      <c r="G41" s="152"/>
      <c r="H41" s="70"/>
      <c r="I41" s="70"/>
      <c r="J41" s="152"/>
      <c r="K41" s="152"/>
      <c r="L41" s="349"/>
      <c r="M41" s="349"/>
      <c r="N41" s="151"/>
      <c r="O41" s="151"/>
      <c r="P41" s="151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  <c r="BI41" s="151"/>
      <c r="BJ41" s="151"/>
      <c r="BK41" s="151"/>
      <c r="BL41" s="151"/>
      <c r="BM41" s="151"/>
      <c r="BN41" s="151"/>
      <c r="BO41" s="151"/>
      <c r="BP41" s="151"/>
      <c r="BQ41" s="151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1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51"/>
      <c r="DE41" s="151"/>
      <c r="DF41" s="151"/>
      <c r="DG41" s="151"/>
      <c r="DH41" s="151"/>
      <c r="DI41" s="151"/>
      <c r="DJ41" s="151"/>
      <c r="DK41" s="151"/>
      <c r="DL41" s="151"/>
      <c r="DM41" s="151"/>
      <c r="DN41" s="151"/>
      <c r="DO41" s="151"/>
      <c r="DP41" s="151"/>
      <c r="DQ41" s="151"/>
      <c r="DR41" s="151"/>
      <c r="DS41" s="151"/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51"/>
      <c r="EL41" s="151"/>
      <c r="EM41" s="151"/>
      <c r="EN41" s="151"/>
      <c r="EO41" s="151"/>
      <c r="EP41" s="151"/>
      <c r="EQ41" s="151"/>
      <c r="ER41" s="151"/>
      <c r="ES41" s="151"/>
      <c r="ET41" s="151"/>
      <c r="EU41" s="151"/>
      <c r="EV41" s="151"/>
      <c r="EW41" s="151"/>
      <c r="EX41" s="151"/>
      <c r="EY41" s="151"/>
      <c r="EZ41" s="151"/>
      <c r="FA41" s="151"/>
      <c r="FB41" s="151"/>
      <c r="FC41" s="151"/>
      <c r="FD41" s="151"/>
      <c r="FE41" s="151"/>
      <c r="FF41" s="151"/>
      <c r="FG41" s="151"/>
      <c r="FH41" s="151"/>
      <c r="FI41" s="151"/>
      <c r="FJ41" s="151"/>
      <c r="FK41" s="151"/>
      <c r="FL41" s="151"/>
      <c r="FM41" s="151"/>
      <c r="FN41" s="151"/>
      <c r="FO41" s="151"/>
      <c r="FP41" s="151"/>
      <c r="FQ41" s="151"/>
      <c r="FR41" s="151"/>
      <c r="FS41" s="151"/>
      <c r="FT41" s="151"/>
      <c r="FU41" s="151"/>
      <c r="FV41" s="151"/>
      <c r="FW41" s="151"/>
      <c r="FX41" s="151"/>
      <c r="FY41" s="151"/>
      <c r="FZ41" s="151"/>
      <c r="GA41" s="151"/>
      <c r="GB41" s="151"/>
      <c r="GC41" s="151"/>
      <c r="GD41" s="151"/>
      <c r="GE41" s="151"/>
      <c r="GF41" s="151"/>
      <c r="GG41" s="151"/>
      <c r="GH41" s="151"/>
      <c r="GI41" s="151"/>
      <c r="GJ41" s="151"/>
      <c r="GK41" s="151"/>
      <c r="GL41" s="151"/>
      <c r="GM41" s="151"/>
      <c r="GN41" s="151"/>
      <c r="GO41" s="151"/>
      <c r="GP41" s="151"/>
      <c r="GQ41" s="151"/>
      <c r="GR41" s="151"/>
      <c r="GS41" s="151"/>
      <c r="GT41" s="151"/>
      <c r="GU41" s="151"/>
      <c r="GV41" s="151"/>
      <c r="GW41" s="151"/>
      <c r="GX41" s="151"/>
      <c r="GY41" s="151"/>
      <c r="GZ41" s="151"/>
      <c r="HA41" s="151"/>
      <c r="HB41" s="151"/>
      <c r="HC41" s="151"/>
      <c r="HD41" s="151"/>
      <c r="HE41" s="151"/>
      <c r="HF41" s="151"/>
      <c r="HG41" s="151"/>
      <c r="HH41" s="151"/>
      <c r="HI41" s="151"/>
      <c r="HJ41" s="151"/>
      <c r="HK41" s="151"/>
      <c r="HL41" s="151"/>
      <c r="HM41" s="151"/>
      <c r="HN41" s="151"/>
      <c r="HO41" s="151"/>
      <c r="HP41" s="151"/>
      <c r="HQ41" s="151"/>
      <c r="HR41" s="151"/>
      <c r="HS41" s="151"/>
      <c r="HT41" s="151"/>
      <c r="HU41" s="151"/>
      <c r="HV41" s="151"/>
      <c r="HW41" s="151"/>
      <c r="HX41" s="151"/>
      <c r="HY41" s="151"/>
      <c r="HZ41" s="151"/>
      <c r="IA41" s="151"/>
      <c r="IB41" s="151"/>
      <c r="IC41" s="151"/>
      <c r="ID41" s="151"/>
      <c r="IE41" s="151"/>
      <c r="IF41" s="151"/>
      <c r="IG41" s="151"/>
      <c r="IH41" s="151"/>
      <c r="II41" s="151"/>
      <c r="IJ41" s="151"/>
      <c r="IK41" s="151"/>
      <c r="IL41" s="151"/>
      <c r="IM41" s="151"/>
      <c r="IN41" s="151"/>
      <c r="IO41" s="151"/>
      <c r="IP41" s="151"/>
      <c r="IQ41" s="151"/>
      <c r="IR41" s="151"/>
      <c r="IS41" s="151"/>
      <c r="IT41" s="151"/>
      <c r="IU41" s="151"/>
      <c r="IV41" s="151"/>
      <c r="IW41" s="151"/>
      <c r="IX41" s="151"/>
      <c r="IY41" s="151"/>
      <c r="JF41" s="151"/>
      <c r="JG41" s="151"/>
      <c r="JH41" s="151"/>
      <c r="JI41" s="151"/>
      <c r="JJ41" s="151"/>
      <c r="JK41" s="151"/>
      <c r="JL41" s="151"/>
      <c r="JM41" s="151"/>
      <c r="JN41" s="151"/>
      <c r="JO41" s="151"/>
      <c r="JP41" s="151"/>
      <c r="JQ41" s="151"/>
      <c r="JR41" s="151"/>
      <c r="JS41" s="151"/>
      <c r="JT41" s="151"/>
      <c r="JU41" s="151"/>
      <c r="JV41" s="151"/>
      <c r="JW41" s="151"/>
      <c r="JX41" s="151"/>
      <c r="JY41" s="151"/>
      <c r="JZ41" s="151"/>
      <c r="KA41" s="151"/>
      <c r="KB41" s="151"/>
      <c r="KC41" s="151"/>
      <c r="KD41" s="151"/>
      <c r="KE41" s="151"/>
      <c r="KF41" s="151"/>
      <c r="KG41" s="151"/>
      <c r="KH41" s="151"/>
      <c r="KI41" s="151"/>
      <c r="KJ41" s="151"/>
      <c r="KK41" s="151"/>
      <c r="KL41" s="151"/>
      <c r="KM41" s="151"/>
      <c r="KN41" s="151"/>
      <c r="KO41" s="151"/>
      <c r="KP41" s="151"/>
      <c r="KQ41" s="151"/>
      <c r="KR41" s="151"/>
      <c r="KS41" s="151"/>
      <c r="KT41" s="151"/>
      <c r="KU41" s="151"/>
      <c r="KV41" s="151"/>
      <c r="KW41" s="151"/>
      <c r="KX41" s="151"/>
      <c r="KY41" s="151"/>
      <c r="KZ41" s="151"/>
      <c r="LA41" s="151"/>
      <c r="LB41" s="151"/>
      <c r="LC41" s="151"/>
      <c r="LD41" s="151"/>
      <c r="LE41" s="151"/>
      <c r="LF41" s="151"/>
      <c r="LG41" s="151"/>
      <c r="LH41" s="151"/>
      <c r="LI41" s="151"/>
      <c r="LJ41" s="151"/>
      <c r="LK41" s="151"/>
      <c r="LL41" s="151"/>
      <c r="LM41" s="151"/>
      <c r="LN41" s="151"/>
      <c r="LO41" s="151"/>
      <c r="LP41" s="151"/>
      <c r="LQ41" s="151"/>
      <c r="LR41" s="151"/>
      <c r="LS41" s="151"/>
      <c r="LT41" s="151"/>
      <c r="LU41" s="151"/>
      <c r="LV41" s="151"/>
      <c r="LW41" s="151"/>
      <c r="LX41" s="151"/>
      <c r="LY41" s="151"/>
      <c r="LZ41" s="151"/>
      <c r="MA41" s="151"/>
      <c r="MB41" s="151"/>
      <c r="MC41" s="151"/>
      <c r="MD41" s="151"/>
      <c r="ME41" s="151"/>
      <c r="MF41" s="151"/>
      <c r="MG41" s="151"/>
      <c r="MH41" s="151"/>
      <c r="MI41" s="151"/>
      <c r="MJ41" s="151"/>
      <c r="MK41" s="151"/>
      <c r="ML41" s="151"/>
      <c r="MM41" s="151"/>
      <c r="MN41" s="151"/>
      <c r="MO41" s="151"/>
      <c r="MP41" s="151"/>
      <c r="MQ41" s="151"/>
      <c r="MR41" s="151"/>
      <c r="MS41" s="151"/>
      <c r="MT41" s="151"/>
      <c r="MU41" s="151"/>
      <c r="MV41" s="151"/>
      <c r="MW41" s="151"/>
      <c r="MX41" s="151"/>
      <c r="MY41" s="151"/>
      <c r="MZ41" s="151"/>
      <c r="NA41" s="151"/>
      <c r="NB41" s="151"/>
      <c r="NC41" s="151"/>
      <c r="ND41" s="151"/>
      <c r="NE41" s="151"/>
      <c r="NF41" s="151"/>
      <c r="NG41" s="151"/>
      <c r="NH41" s="151"/>
      <c r="NI41" s="151"/>
      <c r="NJ41" s="151"/>
      <c r="NK41" s="151"/>
      <c r="NL41" s="151"/>
      <c r="NM41" s="151"/>
      <c r="NN41" s="151"/>
      <c r="NO41" s="151"/>
      <c r="NP41" s="151"/>
      <c r="NQ41" s="151"/>
      <c r="NR41" s="151"/>
      <c r="NS41" s="151"/>
      <c r="NT41" s="151"/>
      <c r="NU41" s="151"/>
      <c r="NV41" s="151"/>
      <c r="NW41" s="151"/>
      <c r="NX41" s="151"/>
      <c r="NY41" s="151"/>
      <c r="NZ41" s="151"/>
      <c r="OA41" s="151"/>
      <c r="OB41" s="151"/>
      <c r="OC41" s="151"/>
      <c r="OD41" s="151"/>
      <c r="OE41" s="151"/>
      <c r="OF41" s="151"/>
      <c r="OG41" s="151"/>
      <c r="OH41" s="151"/>
      <c r="OI41" s="151"/>
      <c r="OJ41" s="151"/>
      <c r="OK41" s="151"/>
      <c r="OL41" s="151"/>
      <c r="OM41" s="151"/>
      <c r="ON41" s="151"/>
      <c r="OO41" s="151"/>
      <c r="OP41" s="151"/>
      <c r="OQ41" s="151"/>
      <c r="OR41" s="151"/>
      <c r="OS41" s="151"/>
      <c r="OT41" s="151"/>
      <c r="OU41" s="151"/>
      <c r="OV41" s="151"/>
      <c r="OW41" s="151"/>
      <c r="OX41" s="151"/>
      <c r="OY41" s="151"/>
      <c r="OZ41" s="151"/>
      <c r="PA41" s="151"/>
      <c r="PB41" s="151"/>
      <c r="PC41" s="151"/>
      <c r="PD41" s="151"/>
      <c r="PE41" s="151"/>
      <c r="PF41" s="151"/>
      <c r="PG41" s="151"/>
      <c r="PH41" s="151"/>
      <c r="PI41" s="151"/>
      <c r="PJ41" s="151"/>
      <c r="PK41" s="151"/>
      <c r="PL41" s="151"/>
      <c r="PM41" s="151"/>
      <c r="PN41" s="151"/>
      <c r="PO41" s="151"/>
      <c r="PP41" s="151"/>
      <c r="PQ41" s="151"/>
      <c r="PR41" s="151"/>
      <c r="PS41" s="151"/>
      <c r="PT41" s="151"/>
      <c r="PU41" s="151"/>
      <c r="PV41" s="151"/>
      <c r="PW41" s="151"/>
      <c r="PX41" s="151"/>
      <c r="PY41" s="151"/>
      <c r="PZ41" s="151"/>
      <c r="QA41" s="151"/>
      <c r="QB41" s="151"/>
      <c r="QC41" s="151"/>
      <c r="QD41" s="151"/>
      <c r="QE41" s="151"/>
      <c r="QF41" s="151"/>
      <c r="QG41" s="151"/>
      <c r="QH41" s="151"/>
      <c r="QI41" s="151"/>
      <c r="QJ41" s="151"/>
      <c r="QK41" s="151"/>
      <c r="QL41" s="151"/>
      <c r="QM41" s="151"/>
      <c r="QN41" s="151"/>
      <c r="QO41" s="151"/>
      <c r="QP41" s="151"/>
      <c r="QQ41" s="151"/>
      <c r="QR41" s="151"/>
      <c r="QS41" s="151"/>
      <c r="QT41" s="151"/>
      <c r="QU41" s="151"/>
      <c r="QV41" s="151"/>
      <c r="QW41" s="151"/>
      <c r="QX41" s="151"/>
      <c r="QY41" s="151"/>
      <c r="QZ41" s="151"/>
      <c r="RA41" s="151"/>
      <c r="RB41" s="151"/>
      <c r="RC41" s="151"/>
      <c r="RD41" s="151"/>
      <c r="RE41" s="151"/>
      <c r="RF41" s="151"/>
      <c r="RG41" s="151"/>
      <c r="RH41" s="151"/>
      <c r="RI41" s="151"/>
      <c r="RJ41" s="151"/>
      <c r="RK41" s="151"/>
      <c r="RL41" s="151"/>
      <c r="RM41" s="151"/>
      <c r="RN41" s="151"/>
      <c r="RO41" s="151"/>
      <c r="RP41" s="151"/>
      <c r="RQ41" s="151"/>
      <c r="RR41" s="151"/>
      <c r="RS41" s="151"/>
      <c r="RT41" s="151"/>
      <c r="RU41" s="151"/>
      <c r="RV41" s="151"/>
      <c r="RW41" s="151"/>
      <c r="RX41" s="151"/>
      <c r="RY41" s="151"/>
      <c r="RZ41" s="151"/>
      <c r="SA41" s="151"/>
      <c r="SB41" s="151"/>
      <c r="SC41" s="151"/>
      <c r="SD41" s="151"/>
      <c r="SE41" s="151"/>
      <c r="SF41" s="151"/>
      <c r="SG41" s="151"/>
      <c r="SH41" s="151"/>
      <c r="SI41" s="151"/>
      <c r="SJ41" s="151"/>
      <c r="SK41" s="151"/>
      <c r="SL41" s="151"/>
      <c r="SM41" s="151"/>
      <c r="SN41" s="151"/>
      <c r="SO41" s="151"/>
      <c r="SP41" s="151"/>
      <c r="SQ41" s="151"/>
      <c r="SR41" s="151"/>
      <c r="SS41" s="151"/>
      <c r="ST41" s="151"/>
      <c r="SU41" s="151"/>
      <c r="TB41" s="151"/>
      <c r="TC41" s="151"/>
      <c r="TD41" s="151"/>
      <c r="TE41" s="151"/>
      <c r="TF41" s="151"/>
      <c r="TG41" s="151"/>
      <c r="TH41" s="151"/>
      <c r="TI41" s="151"/>
      <c r="TJ41" s="151"/>
      <c r="TK41" s="151"/>
      <c r="TL41" s="151"/>
      <c r="TM41" s="151"/>
      <c r="TN41" s="151"/>
      <c r="TO41" s="151"/>
      <c r="TP41" s="151"/>
      <c r="TQ41" s="151"/>
      <c r="TR41" s="151"/>
      <c r="TS41" s="151"/>
      <c r="TT41" s="151"/>
      <c r="TU41" s="151"/>
      <c r="TV41" s="151"/>
      <c r="TW41" s="151"/>
      <c r="TX41" s="151"/>
      <c r="TY41" s="151"/>
      <c r="TZ41" s="151"/>
      <c r="UA41" s="151"/>
      <c r="UB41" s="151"/>
      <c r="UC41" s="151"/>
      <c r="UD41" s="151"/>
      <c r="UE41" s="151"/>
      <c r="UF41" s="151"/>
      <c r="UG41" s="151"/>
      <c r="UH41" s="151"/>
      <c r="UI41" s="151"/>
      <c r="UJ41" s="151"/>
      <c r="UK41" s="151"/>
      <c r="UL41" s="151"/>
      <c r="UM41" s="151"/>
      <c r="UN41" s="151"/>
      <c r="UO41" s="151"/>
      <c r="UP41" s="151"/>
      <c r="UQ41" s="151"/>
      <c r="UR41" s="151"/>
      <c r="US41" s="151"/>
      <c r="UT41" s="151"/>
      <c r="UU41" s="151"/>
      <c r="UV41" s="151"/>
      <c r="UW41" s="151"/>
      <c r="UX41" s="151"/>
      <c r="UY41" s="151"/>
      <c r="UZ41" s="151"/>
      <c r="VA41" s="151"/>
      <c r="VB41" s="151"/>
      <c r="VC41" s="151"/>
      <c r="VD41" s="151"/>
      <c r="VE41" s="151"/>
      <c r="VF41" s="151"/>
      <c r="VG41" s="151"/>
      <c r="VH41" s="151"/>
      <c r="VI41" s="151"/>
      <c r="VJ41" s="151"/>
      <c r="VK41" s="151"/>
      <c r="VL41" s="151"/>
      <c r="VM41" s="151"/>
      <c r="VN41" s="151"/>
      <c r="VO41" s="151"/>
      <c r="VP41" s="151"/>
      <c r="VQ41" s="151"/>
      <c r="VR41" s="151"/>
      <c r="VS41" s="151"/>
      <c r="VT41" s="151"/>
      <c r="VU41" s="151"/>
      <c r="VV41" s="151"/>
      <c r="VW41" s="151"/>
      <c r="VX41" s="151"/>
      <c r="VY41" s="151"/>
      <c r="VZ41" s="151"/>
      <c r="WA41" s="151"/>
      <c r="WB41" s="151"/>
      <c r="WC41" s="151"/>
      <c r="WD41" s="151"/>
      <c r="WE41" s="151"/>
      <c r="WF41" s="151"/>
      <c r="WG41" s="151"/>
      <c r="WH41" s="151"/>
      <c r="WI41" s="151"/>
      <c r="WJ41" s="151"/>
      <c r="WK41" s="151"/>
      <c r="WL41" s="151"/>
      <c r="WM41" s="151"/>
      <c r="WN41" s="151"/>
      <c r="WO41" s="151"/>
      <c r="WP41" s="151"/>
      <c r="WQ41" s="151"/>
      <c r="WR41" s="151"/>
      <c r="WS41" s="151"/>
      <c r="WT41" s="151"/>
      <c r="WU41" s="151"/>
      <c r="WV41" s="151"/>
      <c r="WW41" s="151"/>
      <c r="WX41" s="151"/>
      <c r="WY41" s="151"/>
      <c r="WZ41" s="151"/>
      <c r="XA41" s="151"/>
      <c r="XB41" s="151"/>
      <c r="XC41" s="151"/>
      <c r="XD41" s="151"/>
      <c r="XE41" s="151"/>
      <c r="XF41" s="151"/>
      <c r="XG41" s="151"/>
      <c r="XH41" s="151"/>
      <c r="XI41" s="151"/>
      <c r="XJ41" s="151"/>
      <c r="XK41" s="151"/>
      <c r="XL41" s="151"/>
      <c r="XM41" s="151"/>
      <c r="XN41" s="151"/>
      <c r="XO41" s="151"/>
      <c r="XP41" s="151"/>
      <c r="XQ41" s="151"/>
      <c r="XR41" s="151"/>
      <c r="XS41" s="151"/>
      <c r="XT41" s="151"/>
      <c r="XU41" s="151"/>
      <c r="XV41" s="151"/>
      <c r="XW41" s="151"/>
      <c r="XX41" s="151"/>
      <c r="XY41" s="151"/>
      <c r="XZ41" s="151"/>
      <c r="YA41" s="151"/>
      <c r="YB41" s="151"/>
      <c r="YC41" s="151"/>
      <c r="YD41" s="151"/>
      <c r="YE41" s="151"/>
      <c r="YF41" s="151"/>
      <c r="YG41" s="151"/>
      <c r="YH41" s="151"/>
      <c r="YI41" s="151"/>
      <c r="YJ41" s="151"/>
      <c r="YK41" s="151"/>
      <c r="YL41" s="151"/>
      <c r="YM41" s="151"/>
      <c r="YN41" s="151"/>
      <c r="YO41" s="151"/>
      <c r="YP41" s="151"/>
      <c r="YQ41" s="151"/>
      <c r="YR41" s="151"/>
      <c r="YS41" s="151"/>
      <c r="YT41" s="151"/>
      <c r="YU41" s="151"/>
      <c r="YV41" s="151"/>
      <c r="YW41" s="151"/>
      <c r="YX41" s="151"/>
      <c r="YY41" s="151"/>
      <c r="YZ41" s="151"/>
      <c r="ZA41" s="151"/>
      <c r="ZB41" s="151"/>
      <c r="ZC41" s="151"/>
      <c r="ZD41" s="151"/>
      <c r="ZE41" s="151"/>
      <c r="ZF41" s="151"/>
      <c r="ZG41" s="151"/>
      <c r="ZH41" s="151"/>
      <c r="ZI41" s="151"/>
      <c r="ZJ41" s="151"/>
      <c r="ZK41" s="151"/>
      <c r="ZL41" s="151"/>
      <c r="ZM41" s="151"/>
      <c r="ZN41" s="151"/>
      <c r="ZO41" s="151"/>
      <c r="ZP41" s="151"/>
      <c r="ZQ41" s="151"/>
      <c r="ZR41" s="151"/>
      <c r="ZS41" s="151"/>
      <c r="ZT41" s="151"/>
      <c r="ZU41" s="151"/>
      <c r="ZV41" s="151"/>
      <c r="ZW41" s="151"/>
      <c r="ZX41" s="151"/>
      <c r="ZY41" s="151"/>
      <c r="ZZ41" s="151"/>
      <c r="AAA41" s="151"/>
      <c r="AAB41" s="151"/>
      <c r="AAC41" s="151"/>
      <c r="AAD41" s="151"/>
      <c r="AAE41" s="151"/>
      <c r="AAF41" s="151"/>
      <c r="AAG41" s="151"/>
      <c r="AAH41" s="151"/>
      <c r="AAI41" s="151"/>
      <c r="AAJ41" s="151"/>
      <c r="AAK41" s="151"/>
      <c r="AAL41" s="151"/>
      <c r="AAM41" s="151"/>
      <c r="AAN41" s="151"/>
      <c r="AAO41" s="151"/>
      <c r="AAP41" s="151"/>
      <c r="AAQ41" s="151"/>
      <c r="AAR41" s="151"/>
      <c r="AAS41" s="151"/>
      <c r="AAT41" s="151"/>
      <c r="AAU41" s="151"/>
      <c r="AAV41" s="151"/>
      <c r="AAW41" s="151"/>
      <c r="AAX41" s="151"/>
      <c r="AAY41" s="151"/>
      <c r="AAZ41" s="151"/>
      <c r="ABA41" s="151"/>
      <c r="ABB41" s="151"/>
      <c r="ABC41" s="151"/>
      <c r="ABD41" s="151"/>
      <c r="ABE41" s="151"/>
      <c r="ABF41" s="151"/>
      <c r="ABG41" s="151"/>
      <c r="ABH41" s="151"/>
      <c r="ABI41" s="151"/>
      <c r="ABJ41" s="151"/>
      <c r="ABK41" s="151"/>
      <c r="ABL41" s="151"/>
      <c r="ABM41" s="151"/>
      <c r="ABN41" s="151"/>
      <c r="ABO41" s="151"/>
      <c r="ABP41" s="151"/>
      <c r="ABQ41" s="151"/>
      <c r="ABR41" s="151"/>
      <c r="ABS41" s="151"/>
      <c r="ABT41" s="151"/>
      <c r="ABU41" s="151"/>
      <c r="ABV41" s="151"/>
      <c r="ABW41" s="151"/>
      <c r="ABX41" s="151"/>
      <c r="ABY41" s="151"/>
      <c r="ABZ41" s="151"/>
      <c r="ACA41" s="151"/>
      <c r="ACB41" s="151"/>
      <c r="ACC41" s="151"/>
      <c r="ACD41" s="151"/>
      <c r="ACE41" s="151"/>
      <c r="ACF41" s="151"/>
      <c r="ACG41" s="151"/>
      <c r="ACH41" s="151"/>
      <c r="ACI41" s="151"/>
      <c r="ACJ41" s="151"/>
      <c r="ACK41" s="151"/>
      <c r="ACL41" s="151"/>
      <c r="ACM41" s="151"/>
      <c r="ACN41" s="151"/>
      <c r="ACO41" s="151"/>
      <c r="ACP41" s="151"/>
      <c r="ACQ41" s="151"/>
      <c r="ACX41" s="151"/>
      <c r="ACY41" s="151"/>
      <c r="ACZ41" s="151"/>
      <c r="ADA41" s="151"/>
      <c r="ADB41" s="151"/>
      <c r="ADC41" s="151"/>
      <c r="ADD41" s="151"/>
      <c r="ADE41" s="151"/>
      <c r="ADF41" s="151"/>
      <c r="ADG41" s="151"/>
      <c r="ADH41" s="151"/>
      <c r="ADI41" s="151"/>
      <c r="ADJ41" s="151"/>
      <c r="ADK41" s="151"/>
      <c r="ADL41" s="151"/>
      <c r="ADM41" s="151"/>
      <c r="ADN41" s="151"/>
      <c r="ADO41" s="151"/>
      <c r="ADP41" s="151"/>
      <c r="ADQ41" s="151"/>
      <c r="ADR41" s="151"/>
      <c r="ADS41" s="151"/>
      <c r="ADT41" s="151"/>
      <c r="ADU41" s="151"/>
      <c r="ADV41" s="151"/>
      <c r="ADW41" s="151"/>
      <c r="ADX41" s="151"/>
      <c r="ADY41" s="151"/>
      <c r="ADZ41" s="151"/>
      <c r="AEA41" s="151"/>
      <c r="AEB41" s="151"/>
      <c r="AEC41" s="151"/>
      <c r="AED41" s="151"/>
      <c r="AEE41" s="151"/>
      <c r="AEF41" s="151"/>
      <c r="AEG41" s="151"/>
      <c r="AEH41" s="151"/>
      <c r="AEI41" s="151"/>
      <c r="AEJ41" s="151"/>
      <c r="AEK41" s="151"/>
      <c r="AEL41" s="151"/>
      <c r="AEM41" s="151"/>
      <c r="AEN41" s="151"/>
      <c r="AEO41" s="151"/>
      <c r="AEP41" s="151"/>
      <c r="AEQ41" s="151"/>
      <c r="AER41" s="151"/>
      <c r="AES41" s="151"/>
      <c r="AET41" s="151"/>
      <c r="AEU41" s="151"/>
      <c r="AEV41" s="151"/>
      <c r="AEW41" s="151"/>
      <c r="AEX41" s="151"/>
      <c r="AEY41" s="151"/>
      <c r="AEZ41" s="151"/>
      <c r="AFA41" s="151"/>
      <c r="AFB41" s="151"/>
      <c r="AFC41" s="151"/>
      <c r="AFD41" s="151"/>
      <c r="AFE41" s="151"/>
      <c r="AFF41" s="151"/>
      <c r="AFG41" s="151"/>
      <c r="AFH41" s="151"/>
      <c r="AFI41" s="151"/>
      <c r="AFJ41" s="151"/>
      <c r="AFK41" s="151"/>
      <c r="AFL41" s="151"/>
      <c r="AFM41" s="151"/>
      <c r="AFN41" s="151"/>
      <c r="AFO41" s="151"/>
      <c r="AFP41" s="151"/>
      <c r="AFQ41" s="151"/>
      <c r="AFR41" s="151"/>
      <c r="AFS41" s="151"/>
      <c r="AFT41" s="151"/>
      <c r="AFU41" s="151"/>
      <c r="AFV41" s="151"/>
      <c r="AFW41" s="151"/>
      <c r="AFX41" s="151"/>
      <c r="AFY41" s="151"/>
      <c r="AFZ41" s="151"/>
      <c r="AGA41" s="151"/>
      <c r="AGB41" s="151"/>
      <c r="AGC41" s="151"/>
      <c r="AGD41" s="151"/>
      <c r="AGE41" s="151"/>
      <c r="AGF41" s="151"/>
      <c r="AGG41" s="151"/>
      <c r="AGH41" s="151"/>
      <c r="AGI41" s="151"/>
      <c r="AGJ41" s="151"/>
      <c r="AGK41" s="151"/>
      <c r="AGL41" s="151"/>
      <c r="AGM41" s="151"/>
      <c r="AGN41" s="151"/>
      <c r="AGO41" s="151"/>
      <c r="AGP41" s="151"/>
      <c r="AGQ41" s="151"/>
      <c r="AGR41" s="151"/>
      <c r="AGS41" s="151"/>
      <c r="AGT41" s="151"/>
      <c r="AGU41" s="151"/>
      <c r="AGV41" s="151"/>
      <c r="AGW41" s="151"/>
      <c r="AGX41" s="151"/>
      <c r="AGY41" s="151"/>
      <c r="AGZ41" s="151"/>
      <c r="AHA41" s="151"/>
      <c r="AHB41" s="151"/>
      <c r="AHC41" s="151"/>
      <c r="AHD41" s="151"/>
      <c r="AHE41" s="151"/>
      <c r="AHF41" s="151"/>
      <c r="AHG41" s="151"/>
      <c r="AHH41" s="151"/>
      <c r="AHI41" s="151"/>
      <c r="AHJ41" s="151"/>
      <c r="AHK41" s="151"/>
      <c r="AHL41" s="151"/>
      <c r="AHM41" s="151"/>
      <c r="AHN41" s="151"/>
      <c r="AHO41" s="151"/>
      <c r="AHP41" s="151"/>
      <c r="AHQ41" s="151"/>
      <c r="AHR41" s="151"/>
      <c r="AHS41" s="151"/>
      <c r="AHT41" s="151"/>
      <c r="AHU41" s="151"/>
      <c r="AHV41" s="151"/>
      <c r="AHW41" s="151"/>
      <c r="AHX41" s="151"/>
      <c r="AHY41" s="151"/>
      <c r="AHZ41" s="151"/>
      <c r="AIA41" s="151"/>
      <c r="AIB41" s="151"/>
      <c r="AIC41" s="151"/>
      <c r="AID41" s="151"/>
      <c r="AIE41" s="151"/>
      <c r="AIF41" s="151"/>
      <c r="AIG41" s="151"/>
      <c r="AIH41" s="151"/>
      <c r="AII41" s="151"/>
      <c r="AIJ41" s="151"/>
      <c r="AIK41" s="151"/>
      <c r="AIL41" s="151"/>
      <c r="AIM41" s="151"/>
      <c r="AIN41" s="151"/>
      <c r="AIO41" s="151"/>
      <c r="AIP41" s="151"/>
      <c r="AIQ41" s="151"/>
      <c r="AIR41" s="151"/>
      <c r="AIS41" s="151"/>
      <c r="AIT41" s="151"/>
      <c r="AIU41" s="151"/>
      <c r="AIV41" s="151"/>
      <c r="AIW41" s="151"/>
      <c r="AIX41" s="151"/>
      <c r="AIY41" s="151"/>
      <c r="AIZ41" s="151"/>
      <c r="AJA41" s="151"/>
      <c r="AJB41" s="151"/>
      <c r="AJC41" s="151"/>
      <c r="AJD41" s="151"/>
      <c r="AJE41" s="151"/>
      <c r="AJF41" s="151"/>
      <c r="AJG41" s="151"/>
      <c r="AJH41" s="151"/>
      <c r="AJI41" s="151"/>
      <c r="AJJ41" s="151"/>
      <c r="AJK41" s="151"/>
      <c r="AJL41" s="151"/>
      <c r="AJM41" s="151"/>
      <c r="AJN41" s="151"/>
      <c r="AJO41" s="151"/>
      <c r="AJP41" s="151"/>
      <c r="AJQ41" s="151"/>
      <c r="AJR41" s="151"/>
      <c r="AJS41" s="151"/>
      <c r="AJT41" s="151"/>
      <c r="AJU41" s="151"/>
      <c r="AJV41" s="151"/>
      <c r="AJW41" s="151"/>
      <c r="AJX41" s="151"/>
      <c r="AJY41" s="151"/>
      <c r="AJZ41" s="151"/>
      <c r="AKA41" s="151"/>
      <c r="AKB41" s="151"/>
      <c r="AKC41" s="151"/>
      <c r="AKD41" s="151"/>
      <c r="AKE41" s="151"/>
      <c r="AKF41" s="151"/>
      <c r="AKG41" s="151"/>
      <c r="AKH41" s="151"/>
      <c r="AKI41" s="151"/>
      <c r="AKJ41" s="151"/>
      <c r="AKK41" s="151"/>
      <c r="AKL41" s="151"/>
      <c r="AKM41" s="151"/>
      <c r="AKN41" s="151"/>
      <c r="AKO41" s="151"/>
      <c r="AKP41" s="151"/>
      <c r="AKQ41" s="151"/>
      <c r="AKR41" s="151"/>
      <c r="AKS41" s="151"/>
      <c r="AKT41" s="151"/>
      <c r="AKU41" s="151"/>
      <c r="AKV41" s="151"/>
      <c r="AKW41" s="151"/>
      <c r="AKX41" s="151"/>
      <c r="AKY41" s="151"/>
      <c r="AKZ41" s="151"/>
      <c r="ALA41" s="151"/>
      <c r="ALB41" s="151"/>
      <c r="ALC41" s="151"/>
      <c r="ALD41" s="151"/>
      <c r="ALE41" s="151"/>
      <c r="ALF41" s="151"/>
      <c r="ALG41" s="151"/>
      <c r="ALH41" s="151"/>
      <c r="ALI41" s="151"/>
      <c r="ALJ41" s="151"/>
      <c r="ALK41" s="151"/>
      <c r="ALL41" s="151"/>
      <c r="ALM41" s="151"/>
      <c r="ALN41" s="151"/>
      <c r="ALO41" s="151"/>
      <c r="ALP41" s="151"/>
      <c r="ALQ41" s="151"/>
      <c r="ALR41" s="151"/>
      <c r="ALS41" s="151"/>
      <c r="ALT41" s="151"/>
      <c r="ALU41" s="151"/>
      <c r="ALV41" s="151"/>
      <c r="ALW41" s="151"/>
      <c r="ALX41" s="151"/>
      <c r="ALY41" s="151"/>
      <c r="ALZ41" s="151"/>
      <c r="AMA41" s="151"/>
      <c r="AMB41" s="151"/>
      <c r="AMC41" s="151"/>
      <c r="AMD41" s="151"/>
      <c r="AME41" s="151"/>
      <c r="AMF41" s="151"/>
      <c r="AMG41" s="151"/>
      <c r="AMH41" s="151"/>
      <c r="AMI41" s="151"/>
      <c r="AMJ41" s="151"/>
      <c r="AMK41" s="151"/>
      <c r="AML41" s="151"/>
      <c r="AMM41" s="151"/>
      <c r="AMT41" s="151"/>
      <c r="AMU41" s="151"/>
      <c r="AMV41" s="151"/>
      <c r="AMW41" s="151"/>
      <c r="AMX41" s="151"/>
      <c r="AMY41" s="151"/>
      <c r="AMZ41" s="151"/>
      <c r="ANA41" s="151"/>
      <c r="ANB41" s="151"/>
      <c r="ANC41" s="151"/>
      <c r="AND41" s="151"/>
      <c r="ANE41" s="151"/>
      <c r="ANF41" s="151"/>
      <c r="ANG41" s="151"/>
      <c r="ANH41" s="151"/>
      <c r="ANI41" s="151"/>
      <c r="ANJ41" s="151"/>
      <c r="ANK41" s="151"/>
      <c r="ANL41" s="151"/>
      <c r="ANM41" s="151"/>
      <c r="ANN41" s="151"/>
      <c r="ANO41" s="151"/>
      <c r="ANP41" s="151"/>
      <c r="ANQ41" s="151"/>
      <c r="ANR41" s="151"/>
      <c r="ANS41" s="151"/>
      <c r="ANT41" s="151"/>
      <c r="ANU41" s="151"/>
      <c r="ANV41" s="151"/>
      <c r="ANW41" s="151"/>
      <c r="ANX41" s="151"/>
      <c r="ANY41" s="151"/>
      <c r="ANZ41" s="151"/>
      <c r="AOA41" s="151"/>
      <c r="AOB41" s="151"/>
      <c r="AOC41" s="151"/>
      <c r="AOD41" s="151"/>
      <c r="AOE41" s="151"/>
      <c r="AOF41" s="151"/>
      <c r="AOG41" s="151"/>
      <c r="AOH41" s="151"/>
      <c r="AOI41" s="151"/>
      <c r="AOJ41" s="151"/>
      <c r="AOK41" s="151"/>
      <c r="AOL41" s="151"/>
      <c r="AOM41" s="151"/>
      <c r="AON41" s="151"/>
      <c r="AOO41" s="151"/>
      <c r="AOP41" s="151"/>
      <c r="AOQ41" s="151"/>
      <c r="AOR41" s="151"/>
      <c r="AOS41" s="151"/>
      <c r="AOT41" s="151"/>
      <c r="AOU41" s="151"/>
      <c r="AOV41" s="151"/>
      <c r="AOW41" s="151"/>
      <c r="AOX41" s="151"/>
      <c r="AOY41" s="151"/>
      <c r="AOZ41" s="151"/>
      <c r="APA41" s="151"/>
      <c r="APB41" s="151"/>
      <c r="APC41" s="151"/>
      <c r="APD41" s="151"/>
      <c r="APE41" s="151"/>
      <c r="APF41" s="151"/>
      <c r="APG41" s="151"/>
      <c r="APH41" s="151"/>
      <c r="API41" s="151"/>
      <c r="APJ41" s="151"/>
      <c r="APK41" s="151"/>
      <c r="APL41" s="151"/>
      <c r="APM41" s="151"/>
      <c r="APN41" s="151"/>
      <c r="APO41" s="151"/>
      <c r="APP41" s="151"/>
      <c r="APQ41" s="151"/>
      <c r="APR41" s="151"/>
      <c r="APS41" s="151"/>
      <c r="APT41" s="151"/>
      <c r="APU41" s="151"/>
      <c r="APV41" s="151"/>
      <c r="APW41" s="151"/>
      <c r="APX41" s="151"/>
      <c r="APY41" s="151"/>
      <c r="APZ41" s="151"/>
      <c r="AQA41" s="151"/>
      <c r="AQB41" s="151"/>
      <c r="AQC41" s="151"/>
      <c r="AQD41" s="151"/>
      <c r="AQE41" s="151"/>
      <c r="AQF41" s="151"/>
      <c r="AQG41" s="151"/>
      <c r="AQH41" s="151"/>
      <c r="AQI41" s="151"/>
      <c r="AQJ41" s="151"/>
      <c r="AQK41" s="151"/>
      <c r="AQL41" s="151"/>
      <c r="AQM41" s="151"/>
      <c r="AQN41" s="151"/>
      <c r="AQO41" s="151"/>
      <c r="AQP41" s="151"/>
      <c r="AQQ41" s="151"/>
      <c r="AQR41" s="151"/>
      <c r="AQS41" s="151"/>
      <c r="AQT41" s="151"/>
      <c r="AQU41" s="151"/>
      <c r="AQV41" s="151"/>
      <c r="AQW41" s="151"/>
      <c r="AQX41" s="151"/>
      <c r="AQY41" s="151"/>
      <c r="AQZ41" s="151"/>
      <c r="ARA41" s="151"/>
      <c r="ARB41" s="151"/>
      <c r="ARC41" s="151"/>
      <c r="ARD41" s="151"/>
      <c r="ARE41" s="151"/>
      <c r="ARF41" s="151"/>
      <c r="ARG41" s="151"/>
      <c r="ARH41" s="151"/>
      <c r="ARI41" s="151"/>
      <c r="ARJ41" s="151"/>
      <c r="ARK41" s="151"/>
      <c r="ARL41" s="151"/>
      <c r="ARM41" s="151"/>
      <c r="ARN41" s="151"/>
      <c r="ARO41" s="151"/>
      <c r="ARP41" s="151"/>
      <c r="ARQ41" s="151"/>
      <c r="ARR41" s="151"/>
      <c r="ARS41" s="151"/>
      <c r="ART41" s="151"/>
      <c r="ARU41" s="151"/>
      <c r="ARV41" s="151"/>
      <c r="ARW41" s="151"/>
      <c r="ARX41" s="151"/>
      <c r="ARY41" s="151"/>
      <c r="ARZ41" s="151"/>
      <c r="ASA41" s="151"/>
      <c r="ASB41" s="151"/>
      <c r="ASC41" s="151"/>
      <c r="ASD41" s="151"/>
      <c r="ASE41" s="151"/>
      <c r="ASF41" s="151"/>
      <c r="ASG41" s="151"/>
      <c r="ASH41" s="151"/>
      <c r="ASI41" s="151"/>
      <c r="ASJ41" s="151"/>
      <c r="ASK41" s="151"/>
      <c r="ASL41" s="151"/>
      <c r="ASM41" s="151"/>
      <c r="ASN41" s="151"/>
      <c r="ASO41" s="151"/>
      <c r="ASP41" s="151"/>
      <c r="ASQ41" s="151"/>
      <c r="ASR41" s="151"/>
      <c r="ASS41" s="151"/>
      <c r="AST41" s="151"/>
      <c r="ASU41" s="151"/>
      <c r="ASV41" s="151"/>
      <c r="ASW41" s="151"/>
      <c r="ASX41" s="151"/>
      <c r="ASY41" s="151"/>
      <c r="ASZ41" s="151"/>
      <c r="ATA41" s="151"/>
      <c r="ATB41" s="151"/>
      <c r="ATC41" s="151"/>
      <c r="ATD41" s="151"/>
      <c r="ATE41" s="151"/>
      <c r="ATF41" s="151"/>
      <c r="ATG41" s="151"/>
      <c r="ATH41" s="151"/>
      <c r="ATI41" s="151"/>
      <c r="ATJ41" s="151"/>
      <c r="ATK41" s="151"/>
      <c r="ATL41" s="151"/>
      <c r="ATM41" s="151"/>
      <c r="ATN41" s="151"/>
      <c r="ATO41" s="151"/>
      <c r="ATP41" s="151"/>
      <c r="ATQ41" s="151"/>
      <c r="ATR41" s="151"/>
      <c r="ATS41" s="151"/>
      <c r="ATT41" s="151"/>
      <c r="ATU41" s="151"/>
      <c r="ATV41" s="151"/>
      <c r="ATW41" s="151"/>
      <c r="ATX41" s="151"/>
      <c r="ATY41" s="151"/>
      <c r="ATZ41" s="151"/>
      <c r="AUA41" s="151"/>
      <c r="AUB41" s="151"/>
      <c r="AUC41" s="151"/>
      <c r="AUD41" s="151"/>
      <c r="AUE41" s="151"/>
      <c r="AUF41" s="151"/>
      <c r="AUG41" s="151"/>
      <c r="AUH41" s="151"/>
      <c r="AUI41" s="151"/>
      <c r="AUJ41" s="151"/>
      <c r="AUK41" s="151"/>
      <c r="AUL41" s="151"/>
      <c r="AUM41" s="151"/>
      <c r="AUN41" s="151"/>
      <c r="AUO41" s="151"/>
      <c r="AUP41" s="151"/>
      <c r="AUQ41" s="151"/>
      <c r="AUR41" s="151"/>
      <c r="AUS41" s="151"/>
      <c r="AUT41" s="151"/>
      <c r="AUU41" s="151"/>
      <c r="AUV41" s="151"/>
      <c r="AUW41" s="151"/>
      <c r="AUX41" s="151"/>
      <c r="AUY41" s="151"/>
      <c r="AUZ41" s="151"/>
      <c r="AVA41" s="151"/>
      <c r="AVB41" s="151"/>
      <c r="AVC41" s="151"/>
      <c r="AVD41" s="151"/>
      <c r="AVE41" s="151"/>
      <c r="AVF41" s="151"/>
      <c r="AVG41" s="151"/>
      <c r="AVH41" s="151"/>
      <c r="AVI41" s="151"/>
      <c r="AVJ41" s="151"/>
      <c r="AVK41" s="151"/>
      <c r="AVL41" s="151"/>
      <c r="AVM41" s="151"/>
      <c r="AVN41" s="151"/>
      <c r="AVO41" s="151"/>
      <c r="AVP41" s="151"/>
      <c r="AVQ41" s="151"/>
      <c r="AVR41" s="151"/>
      <c r="AVS41" s="151"/>
      <c r="AVT41" s="151"/>
      <c r="AVU41" s="151"/>
      <c r="AVV41" s="151"/>
      <c r="AVW41" s="151"/>
      <c r="AVX41" s="151"/>
      <c r="AVY41" s="151"/>
      <c r="AVZ41" s="151"/>
      <c r="AWA41" s="151"/>
      <c r="AWB41" s="151"/>
      <c r="AWC41" s="151"/>
      <c r="AWD41" s="151"/>
      <c r="AWE41" s="151"/>
      <c r="AWF41" s="151"/>
      <c r="AWG41" s="151"/>
      <c r="AWH41" s="151"/>
      <c r="AWI41" s="151"/>
      <c r="AWP41" s="151"/>
      <c r="AWQ41" s="151"/>
      <c r="AWR41" s="151"/>
      <c r="AWS41" s="151"/>
      <c r="AWT41" s="151"/>
      <c r="AWU41" s="151"/>
      <c r="AWV41" s="151"/>
      <c r="AWW41" s="151"/>
      <c r="AWX41" s="151"/>
      <c r="AWY41" s="151"/>
      <c r="AWZ41" s="151"/>
      <c r="AXA41" s="151"/>
      <c r="AXB41" s="151"/>
      <c r="AXC41" s="151"/>
      <c r="AXD41" s="151"/>
      <c r="AXE41" s="151"/>
      <c r="AXF41" s="151"/>
      <c r="AXG41" s="151"/>
      <c r="AXH41" s="151"/>
      <c r="AXI41" s="151"/>
      <c r="AXJ41" s="151"/>
      <c r="AXK41" s="151"/>
      <c r="AXL41" s="151"/>
      <c r="AXM41" s="151"/>
      <c r="AXN41" s="151"/>
      <c r="AXO41" s="151"/>
      <c r="AXP41" s="151"/>
      <c r="AXQ41" s="151"/>
      <c r="AXR41" s="151"/>
      <c r="AXS41" s="151"/>
      <c r="AXT41" s="151"/>
      <c r="AXU41" s="151"/>
      <c r="AXV41" s="151"/>
      <c r="AXW41" s="151"/>
      <c r="AXX41" s="151"/>
      <c r="AXY41" s="151"/>
      <c r="AXZ41" s="151"/>
      <c r="AYA41" s="151"/>
      <c r="AYB41" s="151"/>
      <c r="AYC41" s="151"/>
      <c r="AYD41" s="151"/>
      <c r="AYE41" s="151"/>
      <c r="AYF41" s="151"/>
      <c r="AYG41" s="151"/>
      <c r="AYH41" s="151"/>
      <c r="AYI41" s="151"/>
      <c r="AYJ41" s="151"/>
      <c r="AYK41" s="151"/>
      <c r="AYL41" s="151"/>
      <c r="AYM41" s="151"/>
      <c r="AYN41" s="151"/>
      <c r="AYO41" s="151"/>
      <c r="AYP41" s="151"/>
      <c r="AYQ41" s="151"/>
      <c r="AYR41" s="151"/>
      <c r="AYS41" s="151"/>
      <c r="AYT41" s="151"/>
      <c r="AYU41" s="151"/>
      <c r="AYV41" s="151"/>
      <c r="AYW41" s="151"/>
      <c r="AYX41" s="151"/>
      <c r="AYY41" s="151"/>
      <c r="AYZ41" s="151"/>
      <c r="AZA41" s="151"/>
      <c r="AZB41" s="151"/>
      <c r="AZC41" s="151"/>
      <c r="AZD41" s="151"/>
      <c r="AZE41" s="151"/>
      <c r="AZF41" s="151"/>
      <c r="AZG41" s="151"/>
      <c r="AZH41" s="151"/>
      <c r="AZI41" s="151"/>
      <c r="AZJ41" s="151"/>
      <c r="AZK41" s="151"/>
      <c r="AZL41" s="151"/>
      <c r="AZM41" s="151"/>
      <c r="AZN41" s="151"/>
      <c r="AZO41" s="151"/>
      <c r="AZP41" s="151"/>
      <c r="AZQ41" s="151"/>
      <c r="AZR41" s="151"/>
      <c r="AZS41" s="151"/>
      <c r="AZT41" s="151"/>
      <c r="AZU41" s="151"/>
      <c r="AZV41" s="151"/>
      <c r="AZW41" s="151"/>
      <c r="AZX41" s="151"/>
      <c r="AZY41" s="151"/>
      <c r="AZZ41" s="151"/>
      <c r="BAA41" s="151"/>
      <c r="BAB41" s="151"/>
      <c r="BAC41" s="151"/>
      <c r="BAD41" s="151"/>
      <c r="BAE41" s="151"/>
      <c r="BAF41" s="151"/>
      <c r="BAG41" s="151"/>
      <c r="BAH41" s="151"/>
      <c r="BAI41" s="151"/>
      <c r="BAJ41" s="151"/>
      <c r="BAK41" s="151"/>
      <c r="BAL41" s="151"/>
      <c r="BAM41" s="151"/>
      <c r="BAN41" s="151"/>
      <c r="BAO41" s="151"/>
      <c r="BAP41" s="151"/>
      <c r="BAQ41" s="151"/>
      <c r="BAR41" s="151"/>
      <c r="BAS41" s="151"/>
      <c r="BAT41" s="151"/>
      <c r="BAU41" s="151"/>
      <c r="BAV41" s="151"/>
      <c r="BAW41" s="151"/>
      <c r="BAX41" s="151"/>
      <c r="BAY41" s="151"/>
      <c r="BAZ41" s="151"/>
      <c r="BBA41" s="151"/>
      <c r="BBB41" s="151"/>
      <c r="BBC41" s="151"/>
      <c r="BBD41" s="151"/>
      <c r="BBE41" s="151"/>
      <c r="BBF41" s="151"/>
      <c r="BBG41" s="151"/>
      <c r="BBH41" s="151"/>
      <c r="BBI41" s="151"/>
      <c r="BBJ41" s="151"/>
      <c r="BBK41" s="151"/>
      <c r="BBL41" s="151"/>
      <c r="BBM41" s="151"/>
      <c r="BBN41" s="151"/>
      <c r="BBO41" s="151"/>
      <c r="BBP41" s="151"/>
      <c r="BBQ41" s="151"/>
      <c r="BBR41" s="151"/>
      <c r="BBS41" s="151"/>
      <c r="BBT41" s="151"/>
      <c r="BBU41" s="151"/>
      <c r="BBV41" s="151"/>
      <c r="BBW41" s="151"/>
      <c r="BBX41" s="151"/>
      <c r="BBY41" s="151"/>
      <c r="BBZ41" s="151"/>
      <c r="BCA41" s="151"/>
      <c r="BCB41" s="151"/>
      <c r="BCC41" s="151"/>
      <c r="BCD41" s="151"/>
      <c r="BCE41" s="151"/>
      <c r="BCF41" s="151"/>
      <c r="BCG41" s="151"/>
      <c r="BCH41" s="151"/>
      <c r="BCI41" s="151"/>
      <c r="BCJ41" s="151"/>
      <c r="BCK41" s="151"/>
      <c r="BCL41" s="151"/>
      <c r="BCM41" s="151"/>
      <c r="BCN41" s="151"/>
      <c r="BCO41" s="151"/>
      <c r="BCP41" s="151"/>
      <c r="BCQ41" s="151"/>
      <c r="BCR41" s="151"/>
      <c r="BCS41" s="151"/>
      <c r="BCT41" s="151"/>
      <c r="BCU41" s="151"/>
      <c r="BCV41" s="151"/>
      <c r="BCW41" s="151"/>
      <c r="BCX41" s="151"/>
      <c r="BCY41" s="151"/>
      <c r="BCZ41" s="151"/>
      <c r="BDA41" s="151"/>
      <c r="BDB41" s="151"/>
      <c r="BDC41" s="151"/>
      <c r="BDD41" s="151"/>
      <c r="BDE41" s="151"/>
      <c r="BDF41" s="151"/>
      <c r="BDG41" s="151"/>
      <c r="BDH41" s="151"/>
      <c r="BDI41" s="151"/>
      <c r="BDJ41" s="151"/>
      <c r="BDK41" s="151"/>
      <c r="BDL41" s="151"/>
      <c r="BDM41" s="151"/>
      <c r="BDN41" s="151"/>
      <c r="BDO41" s="151"/>
      <c r="BDP41" s="151"/>
      <c r="BDQ41" s="151"/>
      <c r="BDR41" s="151"/>
      <c r="BDS41" s="151"/>
      <c r="BDT41" s="151"/>
      <c r="BDU41" s="151"/>
      <c r="BDV41" s="151"/>
      <c r="BDW41" s="151"/>
      <c r="BDX41" s="151"/>
      <c r="BDY41" s="151"/>
      <c r="BDZ41" s="151"/>
      <c r="BEA41" s="151"/>
      <c r="BEB41" s="151"/>
      <c r="BEC41" s="151"/>
      <c r="BED41" s="151"/>
      <c r="BEE41" s="151"/>
      <c r="BEF41" s="151"/>
      <c r="BEG41" s="151"/>
      <c r="BEH41" s="151"/>
      <c r="BEI41" s="151"/>
      <c r="BEJ41" s="151"/>
      <c r="BEK41" s="151"/>
      <c r="BEL41" s="151"/>
      <c r="BEM41" s="151"/>
      <c r="BEN41" s="151"/>
      <c r="BEO41" s="151"/>
      <c r="BEP41" s="151"/>
      <c r="BEQ41" s="151"/>
      <c r="BER41" s="151"/>
      <c r="BES41" s="151"/>
      <c r="BET41" s="151"/>
      <c r="BEU41" s="151"/>
      <c r="BEV41" s="151"/>
      <c r="BEW41" s="151"/>
      <c r="BEX41" s="151"/>
      <c r="BEY41" s="151"/>
      <c r="BEZ41" s="151"/>
      <c r="BFA41" s="151"/>
      <c r="BFB41" s="151"/>
      <c r="BFC41" s="151"/>
      <c r="BFD41" s="151"/>
      <c r="BFE41" s="151"/>
      <c r="BFF41" s="151"/>
      <c r="BFG41" s="151"/>
      <c r="BFH41" s="151"/>
      <c r="BFI41" s="151"/>
      <c r="BFJ41" s="151"/>
      <c r="BFK41" s="151"/>
      <c r="BFL41" s="151"/>
      <c r="BFM41" s="151"/>
      <c r="BFN41" s="151"/>
      <c r="BFO41" s="151"/>
      <c r="BFP41" s="151"/>
      <c r="BFQ41" s="151"/>
      <c r="BFR41" s="151"/>
      <c r="BFS41" s="151"/>
      <c r="BFT41" s="151"/>
      <c r="BFU41" s="151"/>
      <c r="BFV41" s="151"/>
      <c r="BFW41" s="151"/>
      <c r="BFX41" s="151"/>
      <c r="BFY41" s="151"/>
      <c r="BFZ41" s="151"/>
      <c r="BGA41" s="151"/>
      <c r="BGB41" s="151"/>
      <c r="BGC41" s="151"/>
      <c r="BGD41" s="151"/>
      <c r="BGE41" s="151"/>
      <c r="BGL41" s="151"/>
      <c r="BGM41" s="151"/>
      <c r="BGN41" s="151"/>
      <c r="BGO41" s="151"/>
      <c r="BGP41" s="151"/>
      <c r="BGQ41" s="151"/>
      <c r="BGR41" s="151"/>
      <c r="BGS41" s="151"/>
      <c r="BGT41" s="151"/>
      <c r="BGU41" s="151"/>
      <c r="BGV41" s="151"/>
      <c r="BGW41" s="151"/>
      <c r="BGX41" s="151"/>
      <c r="BGY41" s="151"/>
      <c r="BGZ41" s="151"/>
      <c r="BHA41" s="151"/>
      <c r="BHB41" s="151"/>
      <c r="BHC41" s="151"/>
      <c r="BHD41" s="151"/>
      <c r="BHE41" s="151"/>
      <c r="BHF41" s="151"/>
      <c r="BHG41" s="151"/>
      <c r="BHH41" s="151"/>
      <c r="BHI41" s="151"/>
      <c r="BHJ41" s="151"/>
      <c r="BHK41" s="151"/>
      <c r="BHL41" s="151"/>
      <c r="BHM41" s="151"/>
      <c r="BHN41" s="151"/>
      <c r="BHO41" s="151"/>
      <c r="BHP41" s="151"/>
      <c r="BHQ41" s="151"/>
      <c r="BHR41" s="151"/>
      <c r="BHS41" s="151"/>
      <c r="BHT41" s="151"/>
      <c r="BHU41" s="151"/>
      <c r="BHV41" s="151"/>
      <c r="BHW41" s="151"/>
      <c r="BHX41" s="151"/>
      <c r="BHY41" s="151"/>
      <c r="BHZ41" s="151"/>
      <c r="BIA41" s="151"/>
      <c r="BIB41" s="151"/>
      <c r="BIC41" s="151"/>
      <c r="BID41" s="151"/>
      <c r="BIE41" s="151"/>
      <c r="BIF41" s="151"/>
      <c r="BIG41" s="151"/>
      <c r="BIH41" s="151"/>
      <c r="BII41" s="151"/>
      <c r="BIJ41" s="151"/>
      <c r="BIK41" s="151"/>
      <c r="BIL41" s="151"/>
      <c r="BIM41" s="151"/>
      <c r="BIN41" s="151"/>
      <c r="BIO41" s="151"/>
      <c r="BIP41" s="151"/>
      <c r="BIQ41" s="151"/>
      <c r="BIR41" s="151"/>
      <c r="BIS41" s="151"/>
      <c r="BIT41" s="151"/>
      <c r="BIU41" s="151"/>
      <c r="BIV41" s="151"/>
      <c r="BIW41" s="151"/>
      <c r="BIX41" s="151"/>
      <c r="BIY41" s="151"/>
      <c r="BIZ41" s="151"/>
      <c r="BJA41" s="151"/>
      <c r="BJB41" s="151"/>
      <c r="BJC41" s="151"/>
      <c r="BJD41" s="151"/>
      <c r="BJE41" s="151"/>
      <c r="BJF41" s="151"/>
      <c r="BJG41" s="151"/>
      <c r="BJH41" s="151"/>
      <c r="BJI41" s="151"/>
      <c r="BJJ41" s="151"/>
      <c r="BJK41" s="151"/>
      <c r="BJL41" s="151"/>
      <c r="BJM41" s="151"/>
      <c r="BJN41" s="151"/>
      <c r="BJO41" s="151"/>
      <c r="BJP41" s="151"/>
      <c r="BJQ41" s="151"/>
      <c r="BJR41" s="151"/>
      <c r="BJS41" s="151"/>
      <c r="BJT41" s="151"/>
      <c r="BJU41" s="151"/>
      <c r="BJV41" s="151"/>
      <c r="BJW41" s="151"/>
      <c r="BJX41" s="151"/>
      <c r="BJY41" s="151"/>
      <c r="BJZ41" s="151"/>
      <c r="BKA41" s="151"/>
      <c r="BKB41" s="151"/>
      <c r="BKC41" s="151"/>
      <c r="BKD41" s="151"/>
      <c r="BKE41" s="151"/>
      <c r="BKF41" s="151"/>
      <c r="BKG41" s="151"/>
      <c r="BKH41" s="151"/>
      <c r="BKI41" s="151"/>
      <c r="BKJ41" s="151"/>
      <c r="BKK41" s="151"/>
      <c r="BKL41" s="151"/>
      <c r="BKM41" s="151"/>
      <c r="BKN41" s="151"/>
      <c r="BKO41" s="151"/>
      <c r="BKP41" s="151"/>
      <c r="BKQ41" s="151"/>
      <c r="BKR41" s="151"/>
      <c r="BKS41" s="151"/>
      <c r="BKT41" s="151"/>
      <c r="BKU41" s="151"/>
      <c r="BKV41" s="151"/>
      <c r="BKW41" s="151"/>
      <c r="BKX41" s="151"/>
      <c r="BKY41" s="151"/>
      <c r="BKZ41" s="151"/>
      <c r="BLA41" s="151"/>
      <c r="BLB41" s="151"/>
      <c r="BLC41" s="151"/>
      <c r="BLD41" s="151"/>
      <c r="BLE41" s="151"/>
      <c r="BLF41" s="151"/>
      <c r="BLG41" s="151"/>
      <c r="BLH41" s="151"/>
      <c r="BLI41" s="151"/>
      <c r="BLJ41" s="151"/>
      <c r="BLK41" s="151"/>
      <c r="BLL41" s="151"/>
      <c r="BLM41" s="151"/>
      <c r="BLN41" s="151"/>
      <c r="BLO41" s="151"/>
      <c r="BLP41" s="151"/>
      <c r="BLQ41" s="151"/>
      <c r="BLR41" s="151"/>
      <c r="BLS41" s="151"/>
      <c r="BLT41" s="151"/>
      <c r="BLU41" s="151"/>
      <c r="BLV41" s="151"/>
      <c r="BLW41" s="151"/>
      <c r="BLX41" s="151"/>
      <c r="BLY41" s="151"/>
      <c r="BLZ41" s="151"/>
      <c r="BMA41" s="151"/>
      <c r="BMB41" s="151"/>
      <c r="BMC41" s="151"/>
      <c r="BMD41" s="151"/>
      <c r="BME41" s="151"/>
      <c r="BMF41" s="151"/>
      <c r="BMG41" s="151"/>
      <c r="BMH41" s="151"/>
      <c r="BMI41" s="151"/>
      <c r="BMJ41" s="151"/>
      <c r="BMK41" s="151"/>
      <c r="BML41" s="151"/>
      <c r="BMM41" s="151"/>
      <c r="BMN41" s="151"/>
      <c r="BMO41" s="151"/>
      <c r="BMP41" s="151"/>
      <c r="BMQ41" s="151"/>
      <c r="BMR41" s="151"/>
      <c r="BMS41" s="151"/>
      <c r="BMT41" s="151"/>
      <c r="BMU41" s="151"/>
      <c r="BMV41" s="151"/>
      <c r="BMW41" s="151"/>
      <c r="BMX41" s="151"/>
      <c r="BMY41" s="151"/>
      <c r="BMZ41" s="151"/>
      <c r="BNA41" s="151"/>
      <c r="BNB41" s="151"/>
      <c r="BNC41" s="151"/>
      <c r="BND41" s="151"/>
      <c r="BNE41" s="151"/>
      <c r="BNF41" s="151"/>
      <c r="BNG41" s="151"/>
      <c r="BNH41" s="151"/>
      <c r="BNI41" s="151"/>
      <c r="BNJ41" s="151"/>
      <c r="BNK41" s="151"/>
      <c r="BNL41" s="151"/>
      <c r="BNM41" s="151"/>
      <c r="BNN41" s="151"/>
      <c r="BNO41" s="151"/>
      <c r="BNP41" s="151"/>
      <c r="BNQ41" s="151"/>
      <c r="BNR41" s="151"/>
      <c r="BNS41" s="151"/>
      <c r="BNT41" s="151"/>
      <c r="BNU41" s="151"/>
      <c r="BNV41" s="151"/>
      <c r="BNW41" s="151"/>
      <c r="BNX41" s="151"/>
      <c r="BNY41" s="151"/>
      <c r="BNZ41" s="151"/>
      <c r="BOA41" s="151"/>
      <c r="BOB41" s="151"/>
      <c r="BOC41" s="151"/>
      <c r="BOD41" s="151"/>
      <c r="BOE41" s="151"/>
      <c r="BOF41" s="151"/>
      <c r="BOG41" s="151"/>
      <c r="BOH41" s="151"/>
      <c r="BOI41" s="151"/>
      <c r="BOJ41" s="151"/>
      <c r="BOK41" s="151"/>
      <c r="BOL41" s="151"/>
      <c r="BOM41" s="151"/>
      <c r="BON41" s="151"/>
      <c r="BOO41" s="151"/>
      <c r="BOP41" s="151"/>
      <c r="BOQ41" s="151"/>
      <c r="BOR41" s="151"/>
      <c r="BOS41" s="151"/>
      <c r="BOT41" s="151"/>
      <c r="BOU41" s="151"/>
      <c r="BOV41" s="151"/>
      <c r="BOW41" s="151"/>
      <c r="BOX41" s="151"/>
      <c r="BOY41" s="151"/>
      <c r="BOZ41" s="151"/>
      <c r="BPA41" s="151"/>
      <c r="BPB41" s="151"/>
      <c r="BPC41" s="151"/>
      <c r="BPD41" s="151"/>
      <c r="BPE41" s="151"/>
      <c r="BPF41" s="151"/>
      <c r="BPG41" s="151"/>
      <c r="BPH41" s="151"/>
      <c r="BPI41" s="151"/>
      <c r="BPJ41" s="151"/>
      <c r="BPK41" s="151"/>
      <c r="BPL41" s="151"/>
      <c r="BPM41" s="151"/>
      <c r="BPN41" s="151"/>
      <c r="BPO41" s="151"/>
      <c r="BPP41" s="151"/>
      <c r="BPQ41" s="151"/>
      <c r="BPR41" s="151"/>
      <c r="BPS41" s="151"/>
      <c r="BPT41" s="151"/>
      <c r="BPU41" s="151"/>
      <c r="BPV41" s="151"/>
      <c r="BPW41" s="151"/>
      <c r="BPX41" s="151"/>
      <c r="BPY41" s="151"/>
      <c r="BPZ41" s="151"/>
      <c r="BQA41" s="151"/>
      <c r="BQH41" s="151"/>
      <c r="BQI41" s="151"/>
      <c r="BQJ41" s="151"/>
      <c r="BQK41" s="151"/>
      <c r="BQL41" s="151"/>
      <c r="BQM41" s="151"/>
      <c r="BQN41" s="151"/>
      <c r="BQO41" s="151"/>
      <c r="BQP41" s="151"/>
      <c r="BQQ41" s="151"/>
      <c r="BQR41" s="151"/>
      <c r="BQS41" s="151"/>
      <c r="BQT41" s="151"/>
      <c r="BQU41" s="151"/>
      <c r="BQV41" s="151"/>
      <c r="BQW41" s="151"/>
      <c r="BQX41" s="151"/>
      <c r="BQY41" s="151"/>
      <c r="BQZ41" s="151"/>
      <c r="BRA41" s="151"/>
      <c r="BRB41" s="151"/>
      <c r="BRC41" s="151"/>
      <c r="BRD41" s="151"/>
      <c r="BRE41" s="151"/>
      <c r="BRF41" s="151"/>
      <c r="BRG41" s="151"/>
      <c r="BRH41" s="151"/>
      <c r="BRI41" s="151"/>
      <c r="BRJ41" s="151"/>
      <c r="BRK41" s="151"/>
      <c r="BRL41" s="151"/>
      <c r="BRM41" s="151"/>
      <c r="BRN41" s="151"/>
      <c r="BRO41" s="151"/>
      <c r="BRP41" s="151"/>
      <c r="BRQ41" s="151"/>
      <c r="BRR41" s="151"/>
      <c r="BRS41" s="151"/>
      <c r="BRT41" s="151"/>
      <c r="BRU41" s="151"/>
      <c r="BRV41" s="151"/>
      <c r="BRW41" s="151"/>
      <c r="BRX41" s="151"/>
      <c r="BRY41" s="151"/>
      <c r="BRZ41" s="151"/>
      <c r="BSA41" s="151"/>
      <c r="BSB41" s="151"/>
      <c r="BSC41" s="151"/>
      <c r="BSD41" s="151"/>
      <c r="BSE41" s="151"/>
      <c r="BSF41" s="151"/>
      <c r="BSG41" s="151"/>
      <c r="BSH41" s="151"/>
      <c r="BSI41" s="151"/>
      <c r="BSJ41" s="151"/>
      <c r="BSK41" s="151"/>
      <c r="BSL41" s="151"/>
      <c r="BSM41" s="151"/>
      <c r="BSN41" s="151"/>
      <c r="BSO41" s="151"/>
      <c r="BSP41" s="151"/>
      <c r="BSQ41" s="151"/>
      <c r="BSR41" s="151"/>
      <c r="BSS41" s="151"/>
      <c r="BST41" s="151"/>
      <c r="BSU41" s="151"/>
      <c r="BSV41" s="151"/>
      <c r="BSW41" s="151"/>
      <c r="BSX41" s="151"/>
      <c r="BSY41" s="151"/>
      <c r="BSZ41" s="151"/>
      <c r="BTA41" s="151"/>
      <c r="BTB41" s="151"/>
      <c r="BTC41" s="151"/>
      <c r="BTD41" s="151"/>
      <c r="BTE41" s="151"/>
      <c r="BTF41" s="151"/>
      <c r="BTG41" s="151"/>
      <c r="BTH41" s="151"/>
      <c r="BTI41" s="151"/>
      <c r="BTJ41" s="151"/>
      <c r="BTK41" s="151"/>
      <c r="BTL41" s="151"/>
      <c r="BTM41" s="151"/>
      <c r="BTN41" s="151"/>
      <c r="BTO41" s="151"/>
      <c r="BTP41" s="151"/>
      <c r="BTQ41" s="151"/>
      <c r="BTR41" s="151"/>
      <c r="BTS41" s="151"/>
      <c r="BTT41" s="151"/>
      <c r="BTU41" s="151"/>
      <c r="BTV41" s="151"/>
      <c r="BTW41" s="151"/>
      <c r="BTX41" s="151"/>
      <c r="BTY41" s="151"/>
      <c r="BTZ41" s="151"/>
      <c r="BUA41" s="151"/>
      <c r="BUB41" s="151"/>
      <c r="BUC41" s="151"/>
      <c r="BUD41" s="151"/>
      <c r="BUE41" s="151"/>
      <c r="BUF41" s="151"/>
      <c r="BUG41" s="151"/>
      <c r="BUH41" s="151"/>
      <c r="BUI41" s="151"/>
      <c r="BUJ41" s="151"/>
      <c r="BUK41" s="151"/>
      <c r="BUL41" s="151"/>
      <c r="BUM41" s="151"/>
      <c r="BUN41" s="151"/>
      <c r="BUO41" s="151"/>
      <c r="BUP41" s="151"/>
      <c r="BUQ41" s="151"/>
      <c r="BUR41" s="151"/>
      <c r="BUS41" s="151"/>
      <c r="BUT41" s="151"/>
      <c r="BUU41" s="151"/>
      <c r="BUV41" s="151"/>
      <c r="BUW41" s="151"/>
      <c r="BUX41" s="151"/>
      <c r="BUY41" s="151"/>
      <c r="BUZ41" s="151"/>
      <c r="BVA41" s="151"/>
      <c r="BVB41" s="151"/>
      <c r="BVC41" s="151"/>
      <c r="BVD41" s="151"/>
      <c r="BVE41" s="151"/>
      <c r="BVF41" s="151"/>
      <c r="BVG41" s="151"/>
      <c r="BVH41" s="151"/>
      <c r="BVI41" s="151"/>
      <c r="BVJ41" s="151"/>
      <c r="BVK41" s="151"/>
      <c r="BVL41" s="151"/>
      <c r="BVM41" s="151"/>
      <c r="BVN41" s="151"/>
      <c r="BVO41" s="151"/>
      <c r="BVP41" s="151"/>
      <c r="BVQ41" s="151"/>
      <c r="BVR41" s="151"/>
      <c r="BVS41" s="151"/>
      <c r="BVT41" s="151"/>
      <c r="BVU41" s="151"/>
      <c r="BVV41" s="151"/>
      <c r="BVW41" s="151"/>
      <c r="BVX41" s="151"/>
      <c r="BVY41" s="151"/>
      <c r="BVZ41" s="151"/>
      <c r="BWA41" s="151"/>
      <c r="BWB41" s="151"/>
      <c r="BWC41" s="151"/>
      <c r="BWD41" s="151"/>
      <c r="BWE41" s="151"/>
      <c r="BWF41" s="151"/>
      <c r="BWG41" s="151"/>
      <c r="BWH41" s="151"/>
      <c r="BWI41" s="151"/>
      <c r="BWJ41" s="151"/>
      <c r="BWK41" s="151"/>
      <c r="BWL41" s="151"/>
      <c r="BWM41" s="151"/>
      <c r="BWN41" s="151"/>
      <c r="BWO41" s="151"/>
      <c r="BWP41" s="151"/>
      <c r="BWQ41" s="151"/>
      <c r="BWR41" s="151"/>
      <c r="BWS41" s="151"/>
      <c r="BWT41" s="151"/>
      <c r="BWU41" s="151"/>
      <c r="BWV41" s="151"/>
      <c r="BWW41" s="151"/>
      <c r="BWX41" s="151"/>
      <c r="BWY41" s="151"/>
      <c r="BWZ41" s="151"/>
      <c r="BXA41" s="151"/>
      <c r="BXB41" s="151"/>
      <c r="BXC41" s="151"/>
      <c r="BXD41" s="151"/>
      <c r="BXE41" s="151"/>
      <c r="BXF41" s="151"/>
      <c r="BXG41" s="151"/>
      <c r="BXH41" s="151"/>
      <c r="BXI41" s="151"/>
      <c r="BXJ41" s="151"/>
      <c r="BXK41" s="151"/>
      <c r="BXL41" s="151"/>
      <c r="BXM41" s="151"/>
      <c r="BXN41" s="151"/>
      <c r="BXO41" s="151"/>
      <c r="BXP41" s="151"/>
      <c r="BXQ41" s="151"/>
      <c r="BXR41" s="151"/>
      <c r="BXS41" s="151"/>
      <c r="BXT41" s="151"/>
      <c r="BXU41" s="151"/>
      <c r="BXV41" s="151"/>
      <c r="BXW41" s="151"/>
      <c r="BXX41" s="151"/>
      <c r="BXY41" s="151"/>
      <c r="BXZ41" s="151"/>
      <c r="BYA41" s="151"/>
      <c r="BYB41" s="151"/>
      <c r="BYC41" s="151"/>
      <c r="BYD41" s="151"/>
      <c r="BYE41" s="151"/>
      <c r="BYF41" s="151"/>
      <c r="BYG41" s="151"/>
      <c r="BYH41" s="151"/>
      <c r="BYI41" s="151"/>
      <c r="BYJ41" s="151"/>
      <c r="BYK41" s="151"/>
      <c r="BYL41" s="151"/>
      <c r="BYM41" s="151"/>
      <c r="BYN41" s="151"/>
      <c r="BYO41" s="151"/>
      <c r="BYP41" s="151"/>
      <c r="BYQ41" s="151"/>
      <c r="BYR41" s="151"/>
      <c r="BYS41" s="151"/>
      <c r="BYT41" s="151"/>
      <c r="BYU41" s="151"/>
      <c r="BYV41" s="151"/>
      <c r="BYW41" s="151"/>
      <c r="BYX41" s="151"/>
      <c r="BYY41" s="151"/>
      <c r="BYZ41" s="151"/>
      <c r="BZA41" s="151"/>
      <c r="BZB41" s="151"/>
      <c r="BZC41" s="151"/>
      <c r="BZD41" s="151"/>
      <c r="BZE41" s="151"/>
      <c r="BZF41" s="151"/>
      <c r="BZG41" s="151"/>
      <c r="BZH41" s="151"/>
      <c r="BZI41" s="151"/>
      <c r="BZJ41" s="151"/>
      <c r="BZK41" s="151"/>
      <c r="BZL41" s="151"/>
      <c r="BZM41" s="151"/>
      <c r="BZN41" s="151"/>
      <c r="BZO41" s="151"/>
      <c r="BZP41" s="151"/>
      <c r="BZQ41" s="151"/>
      <c r="BZR41" s="151"/>
      <c r="BZS41" s="151"/>
      <c r="BZT41" s="151"/>
      <c r="BZU41" s="151"/>
      <c r="BZV41" s="151"/>
      <c r="BZW41" s="151"/>
      <c r="CAD41" s="151"/>
      <c r="CAE41" s="151"/>
      <c r="CAF41" s="151"/>
      <c r="CAG41" s="151"/>
      <c r="CAH41" s="151"/>
      <c r="CAI41" s="151"/>
      <c r="CAJ41" s="151"/>
      <c r="CAK41" s="151"/>
      <c r="CAL41" s="151"/>
      <c r="CAM41" s="151"/>
      <c r="CAN41" s="151"/>
      <c r="CAO41" s="151"/>
      <c r="CAP41" s="151"/>
      <c r="CAQ41" s="151"/>
      <c r="CAR41" s="151"/>
      <c r="CAS41" s="151"/>
      <c r="CAT41" s="151"/>
      <c r="CAU41" s="151"/>
      <c r="CAV41" s="151"/>
      <c r="CAW41" s="151"/>
      <c r="CAX41" s="151"/>
      <c r="CAY41" s="151"/>
      <c r="CAZ41" s="151"/>
      <c r="CBA41" s="151"/>
      <c r="CBB41" s="151"/>
      <c r="CBC41" s="151"/>
      <c r="CBD41" s="151"/>
      <c r="CBE41" s="151"/>
      <c r="CBF41" s="151"/>
      <c r="CBG41" s="151"/>
      <c r="CBH41" s="151"/>
      <c r="CBI41" s="151"/>
      <c r="CBJ41" s="151"/>
      <c r="CBK41" s="151"/>
      <c r="CBL41" s="151"/>
      <c r="CBM41" s="151"/>
      <c r="CBN41" s="151"/>
      <c r="CBO41" s="151"/>
      <c r="CBP41" s="151"/>
      <c r="CBQ41" s="151"/>
      <c r="CBR41" s="151"/>
      <c r="CBS41" s="151"/>
      <c r="CBT41" s="151"/>
      <c r="CBU41" s="151"/>
      <c r="CBV41" s="151"/>
      <c r="CBW41" s="151"/>
      <c r="CBX41" s="151"/>
      <c r="CBY41" s="151"/>
      <c r="CBZ41" s="151"/>
      <c r="CCA41" s="151"/>
      <c r="CCB41" s="151"/>
      <c r="CCC41" s="151"/>
      <c r="CCD41" s="151"/>
      <c r="CCE41" s="151"/>
      <c r="CCF41" s="151"/>
      <c r="CCG41" s="151"/>
      <c r="CCH41" s="151"/>
      <c r="CCI41" s="151"/>
      <c r="CCJ41" s="151"/>
      <c r="CCK41" s="151"/>
      <c r="CCL41" s="151"/>
      <c r="CCM41" s="151"/>
      <c r="CCN41" s="151"/>
      <c r="CCO41" s="151"/>
      <c r="CCP41" s="151"/>
      <c r="CCQ41" s="151"/>
      <c r="CCR41" s="151"/>
      <c r="CCS41" s="151"/>
      <c r="CCT41" s="151"/>
      <c r="CCU41" s="151"/>
      <c r="CCV41" s="151"/>
      <c r="CCW41" s="151"/>
      <c r="CCX41" s="151"/>
      <c r="CCY41" s="151"/>
      <c r="CCZ41" s="151"/>
      <c r="CDA41" s="151"/>
      <c r="CDB41" s="151"/>
      <c r="CDC41" s="151"/>
      <c r="CDD41" s="151"/>
      <c r="CDE41" s="151"/>
      <c r="CDF41" s="151"/>
      <c r="CDG41" s="151"/>
      <c r="CDH41" s="151"/>
      <c r="CDI41" s="151"/>
      <c r="CDJ41" s="151"/>
      <c r="CDK41" s="151"/>
      <c r="CDL41" s="151"/>
      <c r="CDM41" s="151"/>
      <c r="CDN41" s="151"/>
      <c r="CDO41" s="151"/>
      <c r="CDP41" s="151"/>
      <c r="CDQ41" s="151"/>
      <c r="CDR41" s="151"/>
      <c r="CDS41" s="151"/>
      <c r="CDT41" s="151"/>
      <c r="CDU41" s="151"/>
      <c r="CDV41" s="151"/>
      <c r="CDW41" s="151"/>
      <c r="CDX41" s="151"/>
      <c r="CDY41" s="151"/>
      <c r="CDZ41" s="151"/>
      <c r="CEA41" s="151"/>
      <c r="CEB41" s="151"/>
      <c r="CEC41" s="151"/>
      <c r="CED41" s="151"/>
      <c r="CEE41" s="151"/>
      <c r="CEF41" s="151"/>
      <c r="CEG41" s="151"/>
      <c r="CEH41" s="151"/>
      <c r="CEI41" s="151"/>
      <c r="CEJ41" s="151"/>
      <c r="CEK41" s="151"/>
      <c r="CEL41" s="151"/>
      <c r="CEM41" s="151"/>
      <c r="CEN41" s="151"/>
      <c r="CEO41" s="151"/>
      <c r="CEP41" s="151"/>
      <c r="CEQ41" s="151"/>
      <c r="CER41" s="151"/>
      <c r="CES41" s="151"/>
      <c r="CET41" s="151"/>
      <c r="CEU41" s="151"/>
      <c r="CEV41" s="151"/>
      <c r="CEW41" s="151"/>
      <c r="CEX41" s="151"/>
      <c r="CEY41" s="151"/>
      <c r="CEZ41" s="151"/>
      <c r="CFA41" s="151"/>
      <c r="CFB41" s="151"/>
      <c r="CFC41" s="151"/>
      <c r="CFD41" s="151"/>
      <c r="CFE41" s="151"/>
      <c r="CFF41" s="151"/>
      <c r="CFG41" s="151"/>
      <c r="CFH41" s="151"/>
      <c r="CFI41" s="151"/>
      <c r="CFJ41" s="151"/>
      <c r="CFK41" s="151"/>
      <c r="CFL41" s="151"/>
      <c r="CFM41" s="151"/>
      <c r="CFN41" s="151"/>
      <c r="CFO41" s="151"/>
      <c r="CFP41" s="151"/>
      <c r="CFQ41" s="151"/>
      <c r="CFR41" s="151"/>
      <c r="CFS41" s="151"/>
      <c r="CFT41" s="151"/>
      <c r="CFU41" s="151"/>
      <c r="CFV41" s="151"/>
      <c r="CFW41" s="151"/>
      <c r="CFX41" s="151"/>
      <c r="CFY41" s="151"/>
      <c r="CFZ41" s="151"/>
      <c r="CGA41" s="151"/>
      <c r="CGB41" s="151"/>
      <c r="CGC41" s="151"/>
      <c r="CGD41" s="151"/>
      <c r="CGE41" s="151"/>
      <c r="CGF41" s="151"/>
      <c r="CGG41" s="151"/>
      <c r="CGH41" s="151"/>
      <c r="CGI41" s="151"/>
      <c r="CGJ41" s="151"/>
      <c r="CGK41" s="151"/>
      <c r="CGL41" s="151"/>
      <c r="CGM41" s="151"/>
      <c r="CGN41" s="151"/>
      <c r="CGO41" s="151"/>
      <c r="CGP41" s="151"/>
      <c r="CGQ41" s="151"/>
      <c r="CGR41" s="151"/>
      <c r="CGS41" s="151"/>
      <c r="CGT41" s="151"/>
      <c r="CGU41" s="151"/>
      <c r="CGV41" s="151"/>
      <c r="CGW41" s="151"/>
      <c r="CGX41" s="151"/>
      <c r="CGY41" s="151"/>
      <c r="CGZ41" s="151"/>
      <c r="CHA41" s="151"/>
      <c r="CHB41" s="151"/>
      <c r="CHC41" s="151"/>
      <c r="CHD41" s="151"/>
      <c r="CHE41" s="151"/>
      <c r="CHF41" s="151"/>
      <c r="CHG41" s="151"/>
      <c r="CHH41" s="151"/>
      <c r="CHI41" s="151"/>
      <c r="CHJ41" s="151"/>
      <c r="CHK41" s="151"/>
      <c r="CHL41" s="151"/>
      <c r="CHM41" s="151"/>
      <c r="CHN41" s="151"/>
      <c r="CHO41" s="151"/>
      <c r="CHP41" s="151"/>
      <c r="CHQ41" s="151"/>
      <c r="CHR41" s="151"/>
      <c r="CHS41" s="151"/>
      <c r="CHT41" s="151"/>
      <c r="CHU41" s="151"/>
      <c r="CHV41" s="151"/>
      <c r="CHW41" s="151"/>
      <c r="CHX41" s="151"/>
      <c r="CHY41" s="151"/>
      <c r="CHZ41" s="151"/>
      <c r="CIA41" s="151"/>
      <c r="CIB41" s="151"/>
      <c r="CIC41" s="151"/>
      <c r="CID41" s="151"/>
      <c r="CIE41" s="151"/>
      <c r="CIF41" s="151"/>
      <c r="CIG41" s="151"/>
      <c r="CIH41" s="151"/>
      <c r="CII41" s="151"/>
      <c r="CIJ41" s="151"/>
      <c r="CIK41" s="151"/>
      <c r="CIL41" s="151"/>
      <c r="CIM41" s="151"/>
      <c r="CIN41" s="151"/>
      <c r="CIO41" s="151"/>
      <c r="CIP41" s="151"/>
      <c r="CIQ41" s="151"/>
      <c r="CIR41" s="151"/>
      <c r="CIS41" s="151"/>
      <c r="CIT41" s="151"/>
      <c r="CIU41" s="151"/>
      <c r="CIV41" s="151"/>
      <c r="CIW41" s="151"/>
      <c r="CIX41" s="151"/>
      <c r="CIY41" s="151"/>
      <c r="CIZ41" s="151"/>
      <c r="CJA41" s="151"/>
      <c r="CJB41" s="151"/>
      <c r="CJC41" s="151"/>
      <c r="CJD41" s="151"/>
      <c r="CJE41" s="151"/>
      <c r="CJF41" s="151"/>
      <c r="CJG41" s="151"/>
      <c r="CJH41" s="151"/>
      <c r="CJI41" s="151"/>
      <c r="CJJ41" s="151"/>
      <c r="CJK41" s="151"/>
      <c r="CJL41" s="151"/>
      <c r="CJM41" s="151"/>
      <c r="CJN41" s="151"/>
      <c r="CJO41" s="151"/>
      <c r="CJP41" s="151"/>
      <c r="CJQ41" s="151"/>
      <c r="CJR41" s="151"/>
      <c r="CJS41" s="151"/>
      <c r="CJZ41" s="151"/>
      <c r="CKA41" s="151"/>
      <c r="CKB41" s="151"/>
      <c r="CKC41" s="151"/>
      <c r="CKD41" s="151"/>
      <c r="CKE41" s="151"/>
      <c r="CKF41" s="151"/>
      <c r="CKG41" s="151"/>
      <c r="CKH41" s="151"/>
      <c r="CKI41" s="151"/>
      <c r="CKJ41" s="151"/>
      <c r="CKK41" s="151"/>
      <c r="CKL41" s="151"/>
      <c r="CKM41" s="151"/>
      <c r="CKN41" s="151"/>
      <c r="CKO41" s="151"/>
      <c r="CKP41" s="151"/>
      <c r="CKQ41" s="151"/>
      <c r="CKR41" s="151"/>
      <c r="CKS41" s="151"/>
      <c r="CKT41" s="151"/>
      <c r="CKU41" s="151"/>
      <c r="CKV41" s="151"/>
      <c r="CKW41" s="151"/>
      <c r="CKX41" s="151"/>
      <c r="CKY41" s="151"/>
      <c r="CKZ41" s="151"/>
      <c r="CLA41" s="151"/>
      <c r="CLB41" s="151"/>
      <c r="CLC41" s="151"/>
      <c r="CLD41" s="151"/>
      <c r="CLE41" s="151"/>
      <c r="CLF41" s="151"/>
      <c r="CLG41" s="151"/>
      <c r="CLH41" s="151"/>
      <c r="CLI41" s="151"/>
      <c r="CLJ41" s="151"/>
      <c r="CLK41" s="151"/>
      <c r="CLL41" s="151"/>
      <c r="CLM41" s="151"/>
      <c r="CLN41" s="151"/>
      <c r="CLO41" s="151"/>
      <c r="CLP41" s="151"/>
      <c r="CLQ41" s="151"/>
      <c r="CLR41" s="151"/>
      <c r="CLS41" s="151"/>
      <c r="CLT41" s="151"/>
      <c r="CLU41" s="151"/>
      <c r="CLV41" s="151"/>
      <c r="CLW41" s="151"/>
      <c r="CLX41" s="151"/>
      <c r="CLY41" s="151"/>
      <c r="CLZ41" s="151"/>
      <c r="CMA41" s="151"/>
      <c r="CMB41" s="151"/>
      <c r="CMC41" s="151"/>
      <c r="CMD41" s="151"/>
      <c r="CME41" s="151"/>
      <c r="CMF41" s="151"/>
      <c r="CMG41" s="151"/>
      <c r="CMH41" s="151"/>
      <c r="CMI41" s="151"/>
      <c r="CMJ41" s="151"/>
      <c r="CMK41" s="151"/>
      <c r="CML41" s="151"/>
      <c r="CMM41" s="151"/>
      <c r="CMN41" s="151"/>
      <c r="CMO41" s="151"/>
      <c r="CMP41" s="151"/>
      <c r="CMQ41" s="151"/>
      <c r="CMR41" s="151"/>
      <c r="CMS41" s="151"/>
      <c r="CMT41" s="151"/>
      <c r="CMU41" s="151"/>
      <c r="CMV41" s="151"/>
      <c r="CMW41" s="151"/>
      <c r="CMX41" s="151"/>
      <c r="CMY41" s="151"/>
      <c r="CMZ41" s="151"/>
      <c r="CNA41" s="151"/>
      <c r="CNB41" s="151"/>
      <c r="CNC41" s="151"/>
      <c r="CND41" s="151"/>
      <c r="CNE41" s="151"/>
      <c r="CNF41" s="151"/>
      <c r="CNG41" s="151"/>
      <c r="CNH41" s="151"/>
      <c r="CNI41" s="151"/>
      <c r="CNJ41" s="151"/>
      <c r="CNK41" s="151"/>
      <c r="CNL41" s="151"/>
      <c r="CNM41" s="151"/>
      <c r="CNN41" s="151"/>
      <c r="CNO41" s="151"/>
      <c r="CNP41" s="151"/>
      <c r="CNQ41" s="151"/>
      <c r="CNR41" s="151"/>
      <c r="CNS41" s="151"/>
      <c r="CNT41" s="151"/>
      <c r="CNU41" s="151"/>
      <c r="CNV41" s="151"/>
      <c r="CNW41" s="151"/>
      <c r="CNX41" s="151"/>
      <c r="CNY41" s="151"/>
      <c r="CNZ41" s="151"/>
      <c r="COA41" s="151"/>
      <c r="COB41" s="151"/>
      <c r="COC41" s="151"/>
      <c r="COD41" s="151"/>
      <c r="COE41" s="151"/>
      <c r="COF41" s="151"/>
      <c r="COG41" s="151"/>
      <c r="COH41" s="151"/>
      <c r="COI41" s="151"/>
      <c r="COJ41" s="151"/>
      <c r="COK41" s="151"/>
      <c r="COL41" s="151"/>
      <c r="COM41" s="151"/>
      <c r="CON41" s="151"/>
      <c r="COO41" s="151"/>
      <c r="COP41" s="151"/>
      <c r="COQ41" s="151"/>
      <c r="COR41" s="151"/>
      <c r="COS41" s="151"/>
      <c r="COT41" s="151"/>
      <c r="COU41" s="151"/>
      <c r="COV41" s="151"/>
      <c r="COW41" s="151"/>
      <c r="COX41" s="151"/>
      <c r="COY41" s="151"/>
      <c r="COZ41" s="151"/>
      <c r="CPA41" s="151"/>
      <c r="CPB41" s="151"/>
      <c r="CPC41" s="151"/>
      <c r="CPD41" s="151"/>
      <c r="CPE41" s="151"/>
      <c r="CPF41" s="151"/>
      <c r="CPG41" s="151"/>
      <c r="CPH41" s="151"/>
      <c r="CPI41" s="151"/>
      <c r="CPJ41" s="151"/>
      <c r="CPK41" s="151"/>
      <c r="CPL41" s="151"/>
      <c r="CPM41" s="151"/>
      <c r="CPN41" s="151"/>
      <c r="CPO41" s="151"/>
      <c r="CPP41" s="151"/>
      <c r="CPQ41" s="151"/>
      <c r="CPR41" s="151"/>
      <c r="CPS41" s="151"/>
      <c r="CPT41" s="151"/>
      <c r="CPU41" s="151"/>
      <c r="CPV41" s="151"/>
      <c r="CPW41" s="151"/>
      <c r="CPX41" s="151"/>
      <c r="CPY41" s="151"/>
      <c r="CPZ41" s="151"/>
      <c r="CQA41" s="151"/>
      <c r="CQB41" s="151"/>
      <c r="CQC41" s="151"/>
      <c r="CQD41" s="151"/>
      <c r="CQE41" s="151"/>
      <c r="CQF41" s="151"/>
      <c r="CQG41" s="151"/>
      <c r="CQH41" s="151"/>
      <c r="CQI41" s="151"/>
      <c r="CQJ41" s="151"/>
      <c r="CQK41" s="151"/>
      <c r="CQL41" s="151"/>
      <c r="CQM41" s="151"/>
      <c r="CQN41" s="151"/>
      <c r="CQO41" s="151"/>
      <c r="CQP41" s="151"/>
      <c r="CQQ41" s="151"/>
      <c r="CQR41" s="151"/>
      <c r="CQS41" s="151"/>
      <c r="CQT41" s="151"/>
      <c r="CQU41" s="151"/>
      <c r="CQV41" s="151"/>
      <c r="CQW41" s="151"/>
      <c r="CQX41" s="151"/>
      <c r="CQY41" s="151"/>
      <c r="CQZ41" s="151"/>
      <c r="CRA41" s="151"/>
      <c r="CRB41" s="151"/>
      <c r="CRC41" s="151"/>
      <c r="CRD41" s="151"/>
      <c r="CRE41" s="151"/>
      <c r="CRF41" s="151"/>
      <c r="CRG41" s="151"/>
      <c r="CRH41" s="151"/>
      <c r="CRI41" s="151"/>
      <c r="CRJ41" s="151"/>
      <c r="CRK41" s="151"/>
      <c r="CRL41" s="151"/>
      <c r="CRM41" s="151"/>
      <c r="CRN41" s="151"/>
      <c r="CRO41" s="151"/>
      <c r="CRP41" s="151"/>
      <c r="CRQ41" s="151"/>
      <c r="CRR41" s="151"/>
      <c r="CRS41" s="151"/>
      <c r="CRT41" s="151"/>
      <c r="CRU41" s="151"/>
      <c r="CRV41" s="151"/>
      <c r="CRW41" s="151"/>
      <c r="CRX41" s="151"/>
      <c r="CRY41" s="151"/>
      <c r="CRZ41" s="151"/>
      <c r="CSA41" s="151"/>
      <c r="CSB41" s="151"/>
      <c r="CSC41" s="151"/>
      <c r="CSD41" s="151"/>
      <c r="CSE41" s="151"/>
      <c r="CSF41" s="151"/>
      <c r="CSG41" s="151"/>
      <c r="CSH41" s="151"/>
      <c r="CSI41" s="151"/>
      <c r="CSJ41" s="151"/>
      <c r="CSK41" s="151"/>
      <c r="CSL41" s="151"/>
      <c r="CSM41" s="151"/>
      <c r="CSN41" s="151"/>
      <c r="CSO41" s="151"/>
      <c r="CSP41" s="151"/>
      <c r="CSQ41" s="151"/>
      <c r="CSR41" s="151"/>
      <c r="CSS41" s="151"/>
      <c r="CST41" s="151"/>
      <c r="CSU41" s="151"/>
      <c r="CSV41" s="151"/>
      <c r="CSW41" s="151"/>
      <c r="CSX41" s="151"/>
      <c r="CSY41" s="151"/>
      <c r="CSZ41" s="151"/>
      <c r="CTA41" s="151"/>
      <c r="CTB41" s="151"/>
      <c r="CTC41" s="151"/>
      <c r="CTD41" s="151"/>
      <c r="CTE41" s="151"/>
      <c r="CTF41" s="151"/>
      <c r="CTG41" s="151"/>
      <c r="CTH41" s="151"/>
      <c r="CTI41" s="151"/>
      <c r="CTJ41" s="151"/>
      <c r="CTK41" s="151"/>
      <c r="CTL41" s="151"/>
      <c r="CTM41" s="151"/>
      <c r="CTN41" s="151"/>
      <c r="CTO41" s="151"/>
      <c r="CTV41" s="151"/>
      <c r="CTW41" s="151"/>
      <c r="CTX41" s="151"/>
      <c r="CTY41" s="151"/>
      <c r="CTZ41" s="151"/>
      <c r="CUA41" s="151"/>
      <c r="CUB41" s="151"/>
      <c r="CUC41" s="151"/>
      <c r="CUD41" s="151"/>
      <c r="CUE41" s="151"/>
      <c r="CUF41" s="151"/>
      <c r="CUG41" s="151"/>
      <c r="CUH41" s="151"/>
      <c r="CUI41" s="151"/>
      <c r="CUJ41" s="151"/>
      <c r="CUK41" s="151"/>
      <c r="CUL41" s="151"/>
      <c r="CUM41" s="151"/>
      <c r="CUN41" s="151"/>
      <c r="CUO41" s="151"/>
      <c r="CUP41" s="151"/>
      <c r="CUQ41" s="151"/>
      <c r="CUR41" s="151"/>
      <c r="CUS41" s="151"/>
      <c r="CUT41" s="151"/>
      <c r="CUU41" s="151"/>
      <c r="CUV41" s="151"/>
      <c r="CUW41" s="151"/>
      <c r="CUX41" s="151"/>
      <c r="CUY41" s="151"/>
      <c r="CUZ41" s="151"/>
      <c r="CVA41" s="151"/>
      <c r="CVB41" s="151"/>
      <c r="CVC41" s="151"/>
      <c r="CVD41" s="151"/>
      <c r="CVE41" s="151"/>
      <c r="CVF41" s="151"/>
      <c r="CVG41" s="151"/>
      <c r="CVH41" s="151"/>
      <c r="CVI41" s="151"/>
      <c r="CVJ41" s="151"/>
      <c r="CVK41" s="151"/>
      <c r="CVL41" s="151"/>
      <c r="CVM41" s="151"/>
      <c r="CVN41" s="151"/>
      <c r="CVO41" s="151"/>
      <c r="CVP41" s="151"/>
      <c r="CVQ41" s="151"/>
      <c r="CVR41" s="151"/>
      <c r="CVS41" s="151"/>
      <c r="CVT41" s="151"/>
      <c r="CVU41" s="151"/>
      <c r="CVV41" s="151"/>
      <c r="CVW41" s="151"/>
      <c r="CVX41" s="151"/>
      <c r="CVY41" s="151"/>
      <c r="CVZ41" s="151"/>
      <c r="CWA41" s="151"/>
      <c r="CWB41" s="151"/>
      <c r="CWC41" s="151"/>
      <c r="CWD41" s="151"/>
      <c r="CWE41" s="151"/>
      <c r="CWF41" s="151"/>
      <c r="CWG41" s="151"/>
      <c r="CWH41" s="151"/>
      <c r="CWI41" s="151"/>
      <c r="CWJ41" s="151"/>
      <c r="CWK41" s="151"/>
      <c r="CWL41" s="151"/>
      <c r="CWM41" s="151"/>
      <c r="CWN41" s="151"/>
      <c r="CWO41" s="151"/>
      <c r="CWP41" s="151"/>
      <c r="CWQ41" s="151"/>
      <c r="CWR41" s="151"/>
      <c r="CWS41" s="151"/>
      <c r="CWT41" s="151"/>
      <c r="CWU41" s="151"/>
      <c r="CWV41" s="151"/>
      <c r="CWW41" s="151"/>
      <c r="CWX41" s="151"/>
      <c r="CWY41" s="151"/>
      <c r="CWZ41" s="151"/>
      <c r="CXA41" s="151"/>
      <c r="CXB41" s="151"/>
      <c r="CXC41" s="151"/>
      <c r="CXD41" s="151"/>
      <c r="CXE41" s="151"/>
      <c r="CXF41" s="151"/>
      <c r="CXG41" s="151"/>
      <c r="CXH41" s="151"/>
      <c r="CXI41" s="151"/>
      <c r="CXJ41" s="151"/>
      <c r="CXK41" s="151"/>
      <c r="CXL41" s="151"/>
      <c r="CXM41" s="151"/>
      <c r="CXN41" s="151"/>
      <c r="CXO41" s="151"/>
      <c r="CXP41" s="151"/>
      <c r="CXQ41" s="151"/>
      <c r="CXR41" s="151"/>
      <c r="CXS41" s="151"/>
      <c r="CXT41" s="151"/>
      <c r="CXU41" s="151"/>
      <c r="CXV41" s="151"/>
      <c r="CXW41" s="151"/>
      <c r="CXX41" s="151"/>
      <c r="CXY41" s="151"/>
      <c r="CXZ41" s="151"/>
      <c r="CYA41" s="151"/>
      <c r="CYB41" s="151"/>
      <c r="CYC41" s="151"/>
      <c r="CYD41" s="151"/>
      <c r="CYE41" s="151"/>
      <c r="CYF41" s="151"/>
      <c r="CYG41" s="151"/>
      <c r="CYH41" s="151"/>
      <c r="CYI41" s="151"/>
      <c r="CYJ41" s="151"/>
      <c r="CYK41" s="151"/>
      <c r="CYL41" s="151"/>
      <c r="CYM41" s="151"/>
      <c r="CYN41" s="151"/>
      <c r="CYO41" s="151"/>
      <c r="CYP41" s="151"/>
      <c r="CYQ41" s="151"/>
      <c r="CYR41" s="151"/>
      <c r="CYS41" s="151"/>
      <c r="CYT41" s="151"/>
      <c r="CYU41" s="151"/>
      <c r="CYV41" s="151"/>
      <c r="CYW41" s="151"/>
      <c r="CYX41" s="151"/>
      <c r="CYY41" s="151"/>
      <c r="CYZ41" s="151"/>
      <c r="CZA41" s="151"/>
      <c r="CZB41" s="151"/>
      <c r="CZC41" s="151"/>
      <c r="CZD41" s="151"/>
      <c r="CZE41" s="151"/>
      <c r="CZF41" s="151"/>
      <c r="CZG41" s="151"/>
      <c r="CZH41" s="151"/>
      <c r="CZI41" s="151"/>
      <c r="CZJ41" s="151"/>
      <c r="CZK41" s="151"/>
      <c r="CZL41" s="151"/>
      <c r="CZM41" s="151"/>
      <c r="CZN41" s="151"/>
      <c r="CZO41" s="151"/>
      <c r="CZP41" s="151"/>
      <c r="CZQ41" s="151"/>
      <c r="CZR41" s="151"/>
      <c r="CZS41" s="151"/>
      <c r="CZT41" s="151"/>
      <c r="CZU41" s="151"/>
      <c r="CZV41" s="151"/>
      <c r="CZW41" s="151"/>
      <c r="CZX41" s="151"/>
      <c r="CZY41" s="151"/>
      <c r="CZZ41" s="151"/>
      <c r="DAA41" s="151"/>
      <c r="DAB41" s="151"/>
      <c r="DAC41" s="151"/>
      <c r="DAD41" s="151"/>
      <c r="DAE41" s="151"/>
      <c r="DAF41" s="151"/>
      <c r="DAG41" s="151"/>
      <c r="DAH41" s="151"/>
      <c r="DAI41" s="151"/>
      <c r="DAJ41" s="151"/>
      <c r="DAK41" s="151"/>
      <c r="DAL41" s="151"/>
      <c r="DAM41" s="151"/>
      <c r="DAN41" s="151"/>
      <c r="DAO41" s="151"/>
      <c r="DAP41" s="151"/>
      <c r="DAQ41" s="151"/>
      <c r="DAR41" s="151"/>
      <c r="DAS41" s="151"/>
      <c r="DAT41" s="151"/>
      <c r="DAU41" s="151"/>
      <c r="DAV41" s="151"/>
      <c r="DAW41" s="151"/>
      <c r="DAX41" s="151"/>
      <c r="DAY41" s="151"/>
      <c r="DAZ41" s="151"/>
      <c r="DBA41" s="151"/>
      <c r="DBB41" s="151"/>
      <c r="DBC41" s="151"/>
      <c r="DBD41" s="151"/>
      <c r="DBE41" s="151"/>
      <c r="DBF41" s="151"/>
      <c r="DBG41" s="151"/>
      <c r="DBH41" s="151"/>
      <c r="DBI41" s="151"/>
      <c r="DBJ41" s="151"/>
      <c r="DBK41" s="151"/>
      <c r="DBL41" s="151"/>
      <c r="DBM41" s="151"/>
      <c r="DBN41" s="151"/>
      <c r="DBO41" s="151"/>
      <c r="DBP41" s="151"/>
      <c r="DBQ41" s="151"/>
      <c r="DBR41" s="151"/>
      <c r="DBS41" s="151"/>
      <c r="DBT41" s="151"/>
      <c r="DBU41" s="151"/>
      <c r="DBV41" s="151"/>
      <c r="DBW41" s="151"/>
      <c r="DBX41" s="151"/>
      <c r="DBY41" s="151"/>
      <c r="DBZ41" s="151"/>
      <c r="DCA41" s="151"/>
      <c r="DCB41" s="151"/>
      <c r="DCC41" s="151"/>
      <c r="DCD41" s="151"/>
      <c r="DCE41" s="151"/>
      <c r="DCF41" s="151"/>
      <c r="DCG41" s="151"/>
      <c r="DCH41" s="151"/>
      <c r="DCI41" s="151"/>
      <c r="DCJ41" s="151"/>
      <c r="DCK41" s="151"/>
      <c r="DCL41" s="151"/>
      <c r="DCM41" s="151"/>
      <c r="DCN41" s="151"/>
      <c r="DCO41" s="151"/>
      <c r="DCP41" s="151"/>
      <c r="DCQ41" s="151"/>
      <c r="DCR41" s="151"/>
      <c r="DCS41" s="151"/>
      <c r="DCT41" s="151"/>
      <c r="DCU41" s="151"/>
      <c r="DCV41" s="151"/>
      <c r="DCW41" s="151"/>
      <c r="DCX41" s="151"/>
      <c r="DCY41" s="151"/>
      <c r="DCZ41" s="151"/>
      <c r="DDA41" s="151"/>
      <c r="DDB41" s="151"/>
      <c r="DDC41" s="151"/>
      <c r="DDD41" s="151"/>
      <c r="DDE41" s="151"/>
      <c r="DDF41" s="151"/>
      <c r="DDG41" s="151"/>
      <c r="DDH41" s="151"/>
      <c r="DDI41" s="151"/>
      <c r="DDJ41" s="151"/>
      <c r="DDK41" s="151"/>
      <c r="DDR41" s="151"/>
      <c r="DDS41" s="151"/>
      <c r="DDT41" s="151"/>
      <c r="DDU41" s="151"/>
      <c r="DDV41" s="151"/>
      <c r="DDW41" s="151"/>
      <c r="DDX41" s="151"/>
      <c r="DDY41" s="151"/>
      <c r="DDZ41" s="151"/>
      <c r="DEA41" s="151"/>
      <c r="DEB41" s="151"/>
      <c r="DEC41" s="151"/>
      <c r="DED41" s="151"/>
      <c r="DEE41" s="151"/>
      <c r="DEF41" s="151"/>
      <c r="DEG41" s="151"/>
      <c r="DEH41" s="151"/>
      <c r="DEI41" s="151"/>
      <c r="DEJ41" s="151"/>
      <c r="DEK41" s="151"/>
      <c r="DEL41" s="151"/>
      <c r="DEM41" s="151"/>
      <c r="DEN41" s="151"/>
      <c r="DEO41" s="151"/>
      <c r="DEP41" s="151"/>
      <c r="DEQ41" s="151"/>
      <c r="DER41" s="151"/>
      <c r="DES41" s="151"/>
      <c r="DET41" s="151"/>
      <c r="DEU41" s="151"/>
      <c r="DEV41" s="151"/>
      <c r="DEW41" s="151"/>
      <c r="DEX41" s="151"/>
      <c r="DEY41" s="151"/>
      <c r="DEZ41" s="151"/>
      <c r="DFA41" s="151"/>
      <c r="DFB41" s="151"/>
      <c r="DFC41" s="151"/>
      <c r="DFD41" s="151"/>
      <c r="DFE41" s="151"/>
      <c r="DFF41" s="151"/>
      <c r="DFG41" s="151"/>
      <c r="DFH41" s="151"/>
      <c r="DFI41" s="151"/>
      <c r="DFJ41" s="151"/>
      <c r="DFK41" s="151"/>
      <c r="DFL41" s="151"/>
      <c r="DFM41" s="151"/>
      <c r="DFN41" s="151"/>
      <c r="DFO41" s="151"/>
      <c r="DFP41" s="151"/>
      <c r="DFQ41" s="151"/>
      <c r="DFR41" s="151"/>
      <c r="DFS41" s="151"/>
      <c r="DFT41" s="151"/>
      <c r="DFU41" s="151"/>
      <c r="DFV41" s="151"/>
      <c r="DFW41" s="151"/>
      <c r="DFX41" s="151"/>
      <c r="DFY41" s="151"/>
      <c r="DFZ41" s="151"/>
      <c r="DGA41" s="151"/>
      <c r="DGB41" s="151"/>
      <c r="DGC41" s="151"/>
      <c r="DGD41" s="151"/>
      <c r="DGE41" s="151"/>
      <c r="DGF41" s="151"/>
      <c r="DGG41" s="151"/>
      <c r="DGH41" s="151"/>
      <c r="DGI41" s="151"/>
      <c r="DGJ41" s="151"/>
      <c r="DGK41" s="151"/>
      <c r="DGL41" s="151"/>
      <c r="DGM41" s="151"/>
      <c r="DGN41" s="151"/>
      <c r="DGO41" s="151"/>
      <c r="DGP41" s="151"/>
      <c r="DGQ41" s="151"/>
      <c r="DGR41" s="151"/>
      <c r="DGS41" s="151"/>
      <c r="DGT41" s="151"/>
      <c r="DGU41" s="151"/>
      <c r="DGV41" s="151"/>
      <c r="DGW41" s="151"/>
      <c r="DGX41" s="151"/>
      <c r="DGY41" s="151"/>
      <c r="DGZ41" s="151"/>
      <c r="DHA41" s="151"/>
      <c r="DHB41" s="151"/>
      <c r="DHC41" s="151"/>
      <c r="DHD41" s="151"/>
      <c r="DHE41" s="151"/>
      <c r="DHF41" s="151"/>
      <c r="DHG41" s="151"/>
      <c r="DHH41" s="151"/>
      <c r="DHI41" s="151"/>
      <c r="DHJ41" s="151"/>
      <c r="DHK41" s="151"/>
      <c r="DHL41" s="151"/>
      <c r="DHM41" s="151"/>
      <c r="DHN41" s="151"/>
      <c r="DHO41" s="151"/>
      <c r="DHP41" s="151"/>
      <c r="DHQ41" s="151"/>
      <c r="DHR41" s="151"/>
      <c r="DHS41" s="151"/>
      <c r="DHT41" s="151"/>
      <c r="DHU41" s="151"/>
      <c r="DHV41" s="151"/>
      <c r="DHW41" s="151"/>
      <c r="DHX41" s="151"/>
      <c r="DHY41" s="151"/>
      <c r="DHZ41" s="151"/>
      <c r="DIA41" s="151"/>
      <c r="DIB41" s="151"/>
      <c r="DIC41" s="151"/>
      <c r="DID41" s="151"/>
      <c r="DIE41" s="151"/>
      <c r="DIF41" s="151"/>
      <c r="DIG41" s="151"/>
      <c r="DIH41" s="151"/>
      <c r="DII41" s="151"/>
      <c r="DIJ41" s="151"/>
      <c r="DIK41" s="151"/>
      <c r="DIL41" s="151"/>
      <c r="DIM41" s="151"/>
      <c r="DIN41" s="151"/>
      <c r="DIO41" s="151"/>
      <c r="DIP41" s="151"/>
      <c r="DIQ41" s="151"/>
      <c r="DIR41" s="151"/>
      <c r="DIS41" s="151"/>
      <c r="DIT41" s="151"/>
      <c r="DIU41" s="151"/>
      <c r="DIV41" s="151"/>
      <c r="DIW41" s="151"/>
      <c r="DIX41" s="151"/>
      <c r="DIY41" s="151"/>
      <c r="DIZ41" s="151"/>
      <c r="DJA41" s="151"/>
      <c r="DJB41" s="151"/>
      <c r="DJC41" s="151"/>
      <c r="DJD41" s="151"/>
      <c r="DJE41" s="151"/>
      <c r="DJF41" s="151"/>
      <c r="DJG41" s="151"/>
      <c r="DJH41" s="151"/>
      <c r="DJI41" s="151"/>
      <c r="DJJ41" s="151"/>
      <c r="DJK41" s="151"/>
      <c r="DJL41" s="151"/>
      <c r="DJM41" s="151"/>
      <c r="DJN41" s="151"/>
      <c r="DJO41" s="151"/>
      <c r="DJP41" s="151"/>
      <c r="DJQ41" s="151"/>
      <c r="DJR41" s="151"/>
      <c r="DJS41" s="151"/>
      <c r="DJT41" s="151"/>
      <c r="DJU41" s="151"/>
      <c r="DJV41" s="151"/>
      <c r="DJW41" s="151"/>
      <c r="DJX41" s="151"/>
      <c r="DJY41" s="151"/>
      <c r="DJZ41" s="151"/>
      <c r="DKA41" s="151"/>
      <c r="DKB41" s="151"/>
      <c r="DKC41" s="151"/>
      <c r="DKD41" s="151"/>
      <c r="DKE41" s="151"/>
      <c r="DKF41" s="151"/>
      <c r="DKG41" s="151"/>
      <c r="DKH41" s="151"/>
      <c r="DKI41" s="151"/>
      <c r="DKJ41" s="151"/>
      <c r="DKK41" s="151"/>
      <c r="DKL41" s="151"/>
      <c r="DKM41" s="151"/>
      <c r="DKN41" s="151"/>
      <c r="DKO41" s="151"/>
      <c r="DKP41" s="151"/>
      <c r="DKQ41" s="151"/>
      <c r="DKR41" s="151"/>
      <c r="DKS41" s="151"/>
      <c r="DKT41" s="151"/>
      <c r="DKU41" s="151"/>
      <c r="DKV41" s="151"/>
      <c r="DKW41" s="151"/>
      <c r="DKX41" s="151"/>
      <c r="DKY41" s="151"/>
      <c r="DKZ41" s="151"/>
      <c r="DLA41" s="151"/>
      <c r="DLB41" s="151"/>
      <c r="DLC41" s="151"/>
      <c r="DLD41" s="151"/>
      <c r="DLE41" s="151"/>
      <c r="DLF41" s="151"/>
      <c r="DLG41" s="151"/>
      <c r="DLH41" s="151"/>
      <c r="DLI41" s="151"/>
      <c r="DLJ41" s="151"/>
      <c r="DLK41" s="151"/>
      <c r="DLL41" s="151"/>
      <c r="DLM41" s="151"/>
      <c r="DLN41" s="151"/>
      <c r="DLO41" s="151"/>
      <c r="DLP41" s="151"/>
      <c r="DLQ41" s="151"/>
      <c r="DLR41" s="151"/>
      <c r="DLS41" s="151"/>
      <c r="DLT41" s="151"/>
      <c r="DLU41" s="151"/>
      <c r="DLV41" s="151"/>
      <c r="DLW41" s="151"/>
      <c r="DLX41" s="151"/>
      <c r="DLY41" s="151"/>
      <c r="DLZ41" s="151"/>
      <c r="DMA41" s="151"/>
      <c r="DMB41" s="151"/>
      <c r="DMC41" s="151"/>
      <c r="DMD41" s="151"/>
      <c r="DME41" s="151"/>
      <c r="DMF41" s="151"/>
      <c r="DMG41" s="151"/>
      <c r="DMH41" s="151"/>
      <c r="DMI41" s="151"/>
      <c r="DMJ41" s="151"/>
      <c r="DMK41" s="151"/>
      <c r="DML41" s="151"/>
      <c r="DMM41" s="151"/>
      <c r="DMN41" s="151"/>
      <c r="DMO41" s="151"/>
      <c r="DMP41" s="151"/>
      <c r="DMQ41" s="151"/>
      <c r="DMR41" s="151"/>
      <c r="DMS41" s="151"/>
      <c r="DMT41" s="151"/>
      <c r="DMU41" s="151"/>
      <c r="DMV41" s="151"/>
      <c r="DMW41" s="151"/>
      <c r="DMX41" s="151"/>
      <c r="DMY41" s="151"/>
      <c r="DMZ41" s="151"/>
      <c r="DNA41" s="151"/>
      <c r="DNB41" s="151"/>
      <c r="DNC41" s="151"/>
      <c r="DND41" s="151"/>
      <c r="DNE41" s="151"/>
      <c r="DNF41" s="151"/>
      <c r="DNG41" s="151"/>
      <c r="DNN41" s="151"/>
      <c r="DNO41" s="151"/>
      <c r="DNP41" s="151"/>
      <c r="DNQ41" s="151"/>
      <c r="DNR41" s="151"/>
      <c r="DNS41" s="151"/>
      <c r="DNT41" s="151"/>
      <c r="DNU41" s="151"/>
      <c r="DNV41" s="151"/>
      <c r="DNW41" s="151"/>
      <c r="DNX41" s="151"/>
      <c r="DNY41" s="151"/>
      <c r="DNZ41" s="151"/>
      <c r="DOA41" s="151"/>
      <c r="DOB41" s="151"/>
      <c r="DOC41" s="151"/>
      <c r="DOD41" s="151"/>
      <c r="DOE41" s="151"/>
      <c r="DOF41" s="151"/>
      <c r="DOG41" s="151"/>
      <c r="DOH41" s="151"/>
      <c r="DOI41" s="151"/>
      <c r="DOJ41" s="151"/>
      <c r="DOK41" s="151"/>
      <c r="DOL41" s="151"/>
      <c r="DOM41" s="151"/>
      <c r="DON41" s="151"/>
      <c r="DOO41" s="151"/>
      <c r="DOP41" s="151"/>
      <c r="DOQ41" s="151"/>
      <c r="DOR41" s="151"/>
      <c r="DOS41" s="151"/>
      <c r="DOT41" s="151"/>
      <c r="DOU41" s="151"/>
      <c r="DOV41" s="151"/>
      <c r="DOW41" s="151"/>
      <c r="DOX41" s="151"/>
      <c r="DOY41" s="151"/>
      <c r="DOZ41" s="151"/>
      <c r="DPA41" s="151"/>
      <c r="DPB41" s="151"/>
      <c r="DPC41" s="151"/>
      <c r="DPD41" s="151"/>
      <c r="DPE41" s="151"/>
      <c r="DPF41" s="151"/>
      <c r="DPG41" s="151"/>
      <c r="DPH41" s="151"/>
      <c r="DPI41" s="151"/>
      <c r="DPJ41" s="151"/>
      <c r="DPK41" s="151"/>
      <c r="DPL41" s="151"/>
      <c r="DPM41" s="151"/>
      <c r="DPN41" s="151"/>
      <c r="DPO41" s="151"/>
      <c r="DPP41" s="151"/>
      <c r="DPQ41" s="151"/>
      <c r="DPR41" s="151"/>
      <c r="DPS41" s="151"/>
      <c r="DPT41" s="151"/>
      <c r="DPU41" s="151"/>
      <c r="DPV41" s="151"/>
      <c r="DPW41" s="151"/>
      <c r="DPX41" s="151"/>
      <c r="DPY41" s="151"/>
      <c r="DPZ41" s="151"/>
      <c r="DQA41" s="151"/>
      <c r="DQB41" s="151"/>
      <c r="DQC41" s="151"/>
      <c r="DQD41" s="151"/>
      <c r="DQE41" s="151"/>
      <c r="DQF41" s="151"/>
      <c r="DQG41" s="151"/>
      <c r="DQH41" s="151"/>
      <c r="DQI41" s="151"/>
      <c r="DQJ41" s="151"/>
      <c r="DQK41" s="151"/>
      <c r="DQL41" s="151"/>
      <c r="DQM41" s="151"/>
      <c r="DQN41" s="151"/>
      <c r="DQO41" s="151"/>
      <c r="DQP41" s="151"/>
      <c r="DQQ41" s="151"/>
      <c r="DQR41" s="151"/>
      <c r="DQS41" s="151"/>
      <c r="DQT41" s="151"/>
      <c r="DQU41" s="151"/>
      <c r="DQV41" s="151"/>
      <c r="DQW41" s="151"/>
      <c r="DQX41" s="151"/>
      <c r="DQY41" s="151"/>
      <c r="DQZ41" s="151"/>
      <c r="DRA41" s="151"/>
      <c r="DRB41" s="151"/>
      <c r="DRC41" s="151"/>
      <c r="DRD41" s="151"/>
      <c r="DRE41" s="151"/>
      <c r="DRF41" s="151"/>
      <c r="DRG41" s="151"/>
      <c r="DRH41" s="151"/>
      <c r="DRI41" s="151"/>
      <c r="DRJ41" s="151"/>
      <c r="DRK41" s="151"/>
      <c r="DRL41" s="151"/>
      <c r="DRM41" s="151"/>
      <c r="DRN41" s="151"/>
      <c r="DRO41" s="151"/>
      <c r="DRP41" s="151"/>
      <c r="DRQ41" s="151"/>
      <c r="DRR41" s="151"/>
      <c r="DRS41" s="151"/>
      <c r="DRT41" s="151"/>
      <c r="DRU41" s="151"/>
      <c r="DRV41" s="151"/>
      <c r="DRW41" s="151"/>
      <c r="DRX41" s="151"/>
      <c r="DRY41" s="151"/>
      <c r="DRZ41" s="151"/>
      <c r="DSA41" s="151"/>
      <c r="DSB41" s="151"/>
      <c r="DSC41" s="151"/>
      <c r="DSD41" s="151"/>
      <c r="DSE41" s="151"/>
      <c r="DSF41" s="151"/>
      <c r="DSG41" s="151"/>
      <c r="DSH41" s="151"/>
      <c r="DSI41" s="151"/>
      <c r="DSJ41" s="151"/>
      <c r="DSK41" s="151"/>
      <c r="DSL41" s="151"/>
      <c r="DSM41" s="151"/>
      <c r="DSN41" s="151"/>
      <c r="DSO41" s="151"/>
      <c r="DSP41" s="151"/>
      <c r="DSQ41" s="151"/>
      <c r="DSR41" s="151"/>
      <c r="DSS41" s="151"/>
      <c r="DST41" s="151"/>
      <c r="DSU41" s="151"/>
      <c r="DSV41" s="151"/>
      <c r="DSW41" s="151"/>
      <c r="DSX41" s="151"/>
      <c r="DSY41" s="151"/>
      <c r="DSZ41" s="151"/>
      <c r="DTA41" s="151"/>
      <c r="DTB41" s="151"/>
      <c r="DTC41" s="151"/>
      <c r="DTD41" s="151"/>
      <c r="DTE41" s="151"/>
      <c r="DTF41" s="151"/>
      <c r="DTG41" s="151"/>
      <c r="DTH41" s="151"/>
      <c r="DTI41" s="151"/>
      <c r="DTJ41" s="151"/>
      <c r="DTK41" s="151"/>
      <c r="DTL41" s="151"/>
      <c r="DTM41" s="151"/>
      <c r="DTN41" s="151"/>
      <c r="DTO41" s="151"/>
      <c r="DTP41" s="151"/>
      <c r="DTQ41" s="151"/>
      <c r="DTR41" s="151"/>
      <c r="DTS41" s="151"/>
      <c r="DTT41" s="151"/>
      <c r="DTU41" s="151"/>
      <c r="DTV41" s="151"/>
      <c r="DTW41" s="151"/>
      <c r="DTX41" s="151"/>
      <c r="DTY41" s="151"/>
      <c r="DTZ41" s="151"/>
      <c r="DUA41" s="151"/>
      <c r="DUB41" s="151"/>
      <c r="DUC41" s="151"/>
      <c r="DUD41" s="151"/>
      <c r="DUE41" s="151"/>
      <c r="DUF41" s="151"/>
      <c r="DUG41" s="151"/>
      <c r="DUH41" s="151"/>
      <c r="DUI41" s="151"/>
      <c r="DUJ41" s="151"/>
      <c r="DUK41" s="151"/>
      <c r="DUL41" s="151"/>
      <c r="DUM41" s="151"/>
      <c r="DUN41" s="151"/>
      <c r="DUO41" s="151"/>
      <c r="DUP41" s="151"/>
      <c r="DUQ41" s="151"/>
      <c r="DUR41" s="151"/>
      <c r="DUS41" s="151"/>
      <c r="DUT41" s="151"/>
      <c r="DUU41" s="151"/>
      <c r="DUV41" s="151"/>
      <c r="DUW41" s="151"/>
      <c r="DUX41" s="151"/>
      <c r="DUY41" s="151"/>
      <c r="DUZ41" s="151"/>
      <c r="DVA41" s="151"/>
      <c r="DVB41" s="151"/>
      <c r="DVC41" s="151"/>
      <c r="DVD41" s="151"/>
      <c r="DVE41" s="151"/>
      <c r="DVF41" s="151"/>
      <c r="DVG41" s="151"/>
      <c r="DVH41" s="151"/>
      <c r="DVI41" s="151"/>
      <c r="DVJ41" s="151"/>
      <c r="DVK41" s="151"/>
      <c r="DVL41" s="151"/>
      <c r="DVM41" s="151"/>
      <c r="DVN41" s="151"/>
      <c r="DVO41" s="151"/>
      <c r="DVP41" s="151"/>
      <c r="DVQ41" s="151"/>
      <c r="DVR41" s="151"/>
      <c r="DVS41" s="151"/>
      <c r="DVT41" s="151"/>
      <c r="DVU41" s="151"/>
      <c r="DVV41" s="151"/>
      <c r="DVW41" s="151"/>
      <c r="DVX41" s="151"/>
      <c r="DVY41" s="151"/>
      <c r="DVZ41" s="151"/>
      <c r="DWA41" s="151"/>
      <c r="DWB41" s="151"/>
      <c r="DWC41" s="151"/>
      <c r="DWD41" s="151"/>
      <c r="DWE41" s="151"/>
      <c r="DWF41" s="151"/>
      <c r="DWG41" s="151"/>
      <c r="DWH41" s="151"/>
      <c r="DWI41" s="151"/>
      <c r="DWJ41" s="151"/>
      <c r="DWK41" s="151"/>
      <c r="DWL41" s="151"/>
      <c r="DWM41" s="151"/>
      <c r="DWN41" s="151"/>
      <c r="DWO41" s="151"/>
      <c r="DWP41" s="151"/>
      <c r="DWQ41" s="151"/>
      <c r="DWR41" s="151"/>
      <c r="DWS41" s="151"/>
      <c r="DWT41" s="151"/>
      <c r="DWU41" s="151"/>
      <c r="DWV41" s="151"/>
      <c r="DWW41" s="151"/>
      <c r="DWX41" s="151"/>
      <c r="DWY41" s="151"/>
      <c r="DWZ41" s="151"/>
      <c r="DXA41" s="151"/>
      <c r="DXB41" s="151"/>
      <c r="DXC41" s="151"/>
      <c r="DXJ41" s="151"/>
      <c r="DXK41" s="151"/>
      <c r="DXL41" s="151"/>
      <c r="DXM41" s="151"/>
      <c r="DXN41" s="151"/>
      <c r="DXO41" s="151"/>
      <c r="DXP41" s="151"/>
      <c r="DXQ41" s="151"/>
      <c r="DXR41" s="151"/>
      <c r="DXS41" s="151"/>
      <c r="DXT41" s="151"/>
      <c r="DXU41" s="151"/>
      <c r="DXV41" s="151"/>
      <c r="DXW41" s="151"/>
      <c r="DXX41" s="151"/>
      <c r="DXY41" s="151"/>
      <c r="DXZ41" s="151"/>
      <c r="DYA41" s="151"/>
      <c r="DYB41" s="151"/>
      <c r="DYC41" s="151"/>
      <c r="DYD41" s="151"/>
      <c r="DYE41" s="151"/>
      <c r="DYF41" s="151"/>
      <c r="DYG41" s="151"/>
      <c r="DYH41" s="151"/>
      <c r="DYI41" s="151"/>
      <c r="DYJ41" s="151"/>
      <c r="DYK41" s="151"/>
      <c r="DYL41" s="151"/>
      <c r="DYM41" s="151"/>
      <c r="DYN41" s="151"/>
      <c r="DYO41" s="151"/>
      <c r="DYP41" s="151"/>
      <c r="DYQ41" s="151"/>
      <c r="DYR41" s="151"/>
      <c r="DYS41" s="151"/>
      <c r="DYT41" s="151"/>
      <c r="DYU41" s="151"/>
      <c r="DYV41" s="151"/>
      <c r="DYW41" s="151"/>
      <c r="DYX41" s="151"/>
      <c r="DYY41" s="151"/>
      <c r="DYZ41" s="151"/>
      <c r="DZA41" s="151"/>
      <c r="DZB41" s="151"/>
      <c r="DZC41" s="151"/>
      <c r="DZD41" s="151"/>
      <c r="DZE41" s="151"/>
      <c r="DZF41" s="151"/>
      <c r="DZG41" s="151"/>
      <c r="DZH41" s="151"/>
      <c r="DZI41" s="151"/>
      <c r="DZJ41" s="151"/>
      <c r="DZK41" s="151"/>
      <c r="DZL41" s="151"/>
      <c r="DZM41" s="151"/>
      <c r="DZN41" s="151"/>
      <c r="DZO41" s="151"/>
      <c r="DZP41" s="151"/>
      <c r="DZQ41" s="151"/>
      <c r="DZR41" s="151"/>
      <c r="DZS41" s="151"/>
      <c r="DZT41" s="151"/>
      <c r="DZU41" s="151"/>
      <c r="DZV41" s="151"/>
      <c r="DZW41" s="151"/>
      <c r="DZX41" s="151"/>
      <c r="DZY41" s="151"/>
      <c r="DZZ41" s="151"/>
      <c r="EAA41" s="151"/>
      <c r="EAB41" s="151"/>
      <c r="EAC41" s="151"/>
      <c r="EAD41" s="151"/>
      <c r="EAE41" s="151"/>
      <c r="EAF41" s="151"/>
      <c r="EAG41" s="151"/>
      <c r="EAH41" s="151"/>
      <c r="EAI41" s="151"/>
      <c r="EAJ41" s="151"/>
      <c r="EAK41" s="151"/>
      <c r="EAL41" s="151"/>
      <c r="EAM41" s="151"/>
      <c r="EAN41" s="151"/>
      <c r="EAO41" s="151"/>
      <c r="EAP41" s="151"/>
      <c r="EAQ41" s="151"/>
      <c r="EAR41" s="151"/>
      <c r="EAS41" s="151"/>
      <c r="EAT41" s="151"/>
      <c r="EAU41" s="151"/>
      <c r="EAV41" s="151"/>
      <c r="EAW41" s="151"/>
      <c r="EAX41" s="151"/>
      <c r="EAY41" s="151"/>
      <c r="EAZ41" s="151"/>
      <c r="EBA41" s="151"/>
      <c r="EBB41" s="151"/>
      <c r="EBC41" s="151"/>
      <c r="EBD41" s="151"/>
      <c r="EBE41" s="151"/>
      <c r="EBF41" s="151"/>
      <c r="EBG41" s="151"/>
      <c r="EBH41" s="151"/>
      <c r="EBI41" s="151"/>
      <c r="EBJ41" s="151"/>
      <c r="EBK41" s="151"/>
      <c r="EBL41" s="151"/>
      <c r="EBM41" s="151"/>
      <c r="EBN41" s="151"/>
      <c r="EBO41" s="151"/>
      <c r="EBP41" s="151"/>
      <c r="EBQ41" s="151"/>
      <c r="EBR41" s="151"/>
      <c r="EBS41" s="151"/>
      <c r="EBT41" s="151"/>
      <c r="EBU41" s="151"/>
      <c r="EBV41" s="151"/>
      <c r="EBW41" s="151"/>
      <c r="EBX41" s="151"/>
      <c r="EBY41" s="151"/>
      <c r="EBZ41" s="151"/>
      <c r="ECA41" s="151"/>
      <c r="ECB41" s="151"/>
      <c r="ECC41" s="151"/>
      <c r="ECD41" s="151"/>
      <c r="ECE41" s="151"/>
      <c r="ECF41" s="151"/>
      <c r="ECG41" s="151"/>
      <c r="ECH41" s="151"/>
      <c r="ECI41" s="151"/>
      <c r="ECJ41" s="151"/>
      <c r="ECK41" s="151"/>
      <c r="ECL41" s="151"/>
      <c r="ECM41" s="151"/>
      <c r="ECN41" s="151"/>
      <c r="ECO41" s="151"/>
      <c r="ECP41" s="151"/>
      <c r="ECQ41" s="151"/>
      <c r="ECR41" s="151"/>
      <c r="ECS41" s="151"/>
      <c r="ECT41" s="151"/>
      <c r="ECU41" s="151"/>
      <c r="ECV41" s="151"/>
      <c r="ECW41" s="151"/>
      <c r="ECX41" s="151"/>
      <c r="ECY41" s="151"/>
      <c r="ECZ41" s="151"/>
      <c r="EDA41" s="151"/>
      <c r="EDB41" s="151"/>
      <c r="EDC41" s="151"/>
      <c r="EDD41" s="151"/>
      <c r="EDE41" s="151"/>
      <c r="EDF41" s="151"/>
      <c r="EDG41" s="151"/>
      <c r="EDH41" s="151"/>
      <c r="EDI41" s="151"/>
      <c r="EDJ41" s="151"/>
      <c r="EDK41" s="151"/>
      <c r="EDL41" s="151"/>
      <c r="EDM41" s="151"/>
      <c r="EDN41" s="151"/>
      <c r="EDO41" s="151"/>
      <c r="EDP41" s="151"/>
      <c r="EDQ41" s="151"/>
      <c r="EDR41" s="151"/>
      <c r="EDS41" s="151"/>
      <c r="EDT41" s="151"/>
      <c r="EDU41" s="151"/>
      <c r="EDV41" s="151"/>
      <c r="EDW41" s="151"/>
      <c r="EDX41" s="151"/>
      <c r="EDY41" s="151"/>
      <c r="EDZ41" s="151"/>
      <c r="EEA41" s="151"/>
      <c r="EEB41" s="151"/>
      <c r="EEC41" s="151"/>
      <c r="EED41" s="151"/>
      <c r="EEE41" s="151"/>
      <c r="EEF41" s="151"/>
      <c r="EEG41" s="151"/>
      <c r="EEH41" s="151"/>
      <c r="EEI41" s="151"/>
      <c r="EEJ41" s="151"/>
      <c r="EEK41" s="151"/>
      <c r="EEL41" s="151"/>
      <c r="EEM41" s="151"/>
      <c r="EEN41" s="151"/>
      <c r="EEO41" s="151"/>
      <c r="EEP41" s="151"/>
      <c r="EEQ41" s="151"/>
      <c r="EER41" s="151"/>
      <c r="EES41" s="151"/>
      <c r="EET41" s="151"/>
      <c r="EEU41" s="151"/>
      <c r="EEV41" s="151"/>
      <c r="EEW41" s="151"/>
      <c r="EEX41" s="151"/>
      <c r="EEY41" s="151"/>
      <c r="EEZ41" s="151"/>
      <c r="EFA41" s="151"/>
      <c r="EFB41" s="151"/>
      <c r="EFC41" s="151"/>
      <c r="EFD41" s="151"/>
      <c r="EFE41" s="151"/>
      <c r="EFF41" s="151"/>
      <c r="EFG41" s="151"/>
      <c r="EFH41" s="151"/>
      <c r="EFI41" s="151"/>
      <c r="EFJ41" s="151"/>
      <c r="EFK41" s="151"/>
      <c r="EFL41" s="151"/>
      <c r="EFM41" s="151"/>
      <c r="EFN41" s="151"/>
      <c r="EFO41" s="151"/>
      <c r="EFP41" s="151"/>
      <c r="EFQ41" s="151"/>
      <c r="EFR41" s="151"/>
      <c r="EFS41" s="151"/>
      <c r="EFT41" s="151"/>
      <c r="EFU41" s="151"/>
      <c r="EFV41" s="151"/>
      <c r="EFW41" s="151"/>
      <c r="EFX41" s="151"/>
      <c r="EFY41" s="151"/>
      <c r="EFZ41" s="151"/>
      <c r="EGA41" s="151"/>
      <c r="EGB41" s="151"/>
      <c r="EGC41" s="151"/>
      <c r="EGD41" s="151"/>
      <c r="EGE41" s="151"/>
      <c r="EGF41" s="151"/>
      <c r="EGG41" s="151"/>
      <c r="EGH41" s="151"/>
      <c r="EGI41" s="151"/>
      <c r="EGJ41" s="151"/>
      <c r="EGK41" s="151"/>
      <c r="EGL41" s="151"/>
      <c r="EGM41" s="151"/>
      <c r="EGN41" s="151"/>
      <c r="EGO41" s="151"/>
      <c r="EGP41" s="151"/>
      <c r="EGQ41" s="151"/>
      <c r="EGR41" s="151"/>
      <c r="EGS41" s="151"/>
      <c r="EGT41" s="151"/>
      <c r="EGU41" s="151"/>
      <c r="EGV41" s="151"/>
      <c r="EGW41" s="151"/>
      <c r="EGX41" s="151"/>
      <c r="EGY41" s="151"/>
      <c r="EHF41" s="151"/>
      <c r="EHG41" s="151"/>
      <c r="EHH41" s="151"/>
      <c r="EHI41" s="151"/>
      <c r="EHJ41" s="151"/>
      <c r="EHK41" s="151"/>
      <c r="EHL41" s="151"/>
      <c r="EHM41" s="151"/>
      <c r="EHN41" s="151"/>
      <c r="EHO41" s="151"/>
      <c r="EHP41" s="151"/>
      <c r="EHQ41" s="151"/>
      <c r="EHR41" s="151"/>
      <c r="EHS41" s="151"/>
      <c r="EHT41" s="151"/>
      <c r="EHU41" s="151"/>
      <c r="EHV41" s="151"/>
      <c r="EHW41" s="151"/>
      <c r="EHX41" s="151"/>
      <c r="EHY41" s="151"/>
      <c r="EHZ41" s="151"/>
      <c r="EIA41" s="151"/>
      <c r="EIB41" s="151"/>
      <c r="EIC41" s="151"/>
      <c r="EID41" s="151"/>
      <c r="EIE41" s="151"/>
      <c r="EIF41" s="151"/>
      <c r="EIG41" s="151"/>
      <c r="EIH41" s="151"/>
      <c r="EII41" s="151"/>
      <c r="EIJ41" s="151"/>
      <c r="EIK41" s="151"/>
      <c r="EIL41" s="151"/>
      <c r="EIM41" s="151"/>
      <c r="EIN41" s="151"/>
      <c r="EIO41" s="151"/>
      <c r="EIP41" s="151"/>
      <c r="EIQ41" s="151"/>
      <c r="EIR41" s="151"/>
      <c r="EIS41" s="151"/>
      <c r="EIT41" s="151"/>
      <c r="EIU41" s="151"/>
      <c r="EIV41" s="151"/>
      <c r="EIW41" s="151"/>
      <c r="EIX41" s="151"/>
      <c r="EIY41" s="151"/>
      <c r="EIZ41" s="151"/>
      <c r="EJA41" s="151"/>
      <c r="EJB41" s="151"/>
      <c r="EJC41" s="151"/>
      <c r="EJD41" s="151"/>
      <c r="EJE41" s="151"/>
      <c r="EJF41" s="151"/>
      <c r="EJG41" s="151"/>
      <c r="EJH41" s="151"/>
      <c r="EJI41" s="151"/>
      <c r="EJJ41" s="151"/>
      <c r="EJK41" s="151"/>
      <c r="EJL41" s="151"/>
      <c r="EJM41" s="151"/>
      <c r="EJN41" s="151"/>
      <c r="EJO41" s="151"/>
      <c r="EJP41" s="151"/>
      <c r="EJQ41" s="151"/>
      <c r="EJR41" s="151"/>
      <c r="EJS41" s="151"/>
      <c r="EJT41" s="151"/>
      <c r="EJU41" s="151"/>
      <c r="EJV41" s="151"/>
      <c r="EJW41" s="151"/>
      <c r="EJX41" s="151"/>
      <c r="EJY41" s="151"/>
      <c r="EJZ41" s="151"/>
      <c r="EKA41" s="151"/>
      <c r="EKB41" s="151"/>
      <c r="EKC41" s="151"/>
      <c r="EKD41" s="151"/>
      <c r="EKE41" s="151"/>
      <c r="EKF41" s="151"/>
      <c r="EKG41" s="151"/>
      <c r="EKH41" s="151"/>
      <c r="EKI41" s="151"/>
      <c r="EKJ41" s="151"/>
      <c r="EKK41" s="151"/>
      <c r="EKL41" s="151"/>
      <c r="EKM41" s="151"/>
      <c r="EKN41" s="151"/>
      <c r="EKO41" s="151"/>
      <c r="EKP41" s="151"/>
      <c r="EKQ41" s="151"/>
      <c r="EKR41" s="151"/>
      <c r="EKS41" s="151"/>
      <c r="EKT41" s="151"/>
      <c r="EKU41" s="151"/>
      <c r="EKV41" s="151"/>
      <c r="EKW41" s="151"/>
      <c r="EKX41" s="151"/>
      <c r="EKY41" s="151"/>
      <c r="EKZ41" s="151"/>
      <c r="ELA41" s="151"/>
      <c r="ELB41" s="151"/>
      <c r="ELC41" s="151"/>
      <c r="ELD41" s="151"/>
      <c r="ELE41" s="151"/>
      <c r="ELF41" s="151"/>
      <c r="ELG41" s="151"/>
      <c r="ELH41" s="151"/>
      <c r="ELI41" s="151"/>
      <c r="ELJ41" s="151"/>
      <c r="ELK41" s="151"/>
      <c r="ELL41" s="151"/>
      <c r="ELM41" s="151"/>
      <c r="ELN41" s="151"/>
      <c r="ELO41" s="151"/>
      <c r="ELP41" s="151"/>
      <c r="ELQ41" s="151"/>
      <c r="ELR41" s="151"/>
      <c r="ELS41" s="151"/>
      <c r="ELT41" s="151"/>
      <c r="ELU41" s="151"/>
      <c r="ELV41" s="151"/>
      <c r="ELW41" s="151"/>
      <c r="ELX41" s="151"/>
      <c r="ELY41" s="151"/>
      <c r="ELZ41" s="151"/>
      <c r="EMA41" s="151"/>
      <c r="EMB41" s="151"/>
      <c r="EMC41" s="151"/>
      <c r="EMD41" s="151"/>
      <c r="EME41" s="151"/>
      <c r="EMF41" s="151"/>
      <c r="EMG41" s="151"/>
      <c r="EMH41" s="151"/>
      <c r="EMI41" s="151"/>
      <c r="EMJ41" s="151"/>
      <c r="EMK41" s="151"/>
      <c r="EML41" s="151"/>
      <c r="EMM41" s="151"/>
      <c r="EMN41" s="151"/>
      <c r="EMO41" s="151"/>
      <c r="EMP41" s="151"/>
      <c r="EMQ41" s="151"/>
      <c r="EMR41" s="151"/>
      <c r="EMS41" s="151"/>
      <c r="EMT41" s="151"/>
      <c r="EMU41" s="151"/>
      <c r="EMV41" s="151"/>
      <c r="EMW41" s="151"/>
      <c r="EMX41" s="151"/>
      <c r="EMY41" s="151"/>
      <c r="EMZ41" s="151"/>
      <c r="ENA41" s="151"/>
      <c r="ENB41" s="151"/>
      <c r="ENC41" s="151"/>
      <c r="END41" s="151"/>
      <c r="ENE41" s="151"/>
      <c r="ENF41" s="151"/>
      <c r="ENG41" s="151"/>
      <c r="ENH41" s="151"/>
      <c r="ENI41" s="151"/>
      <c r="ENJ41" s="151"/>
      <c r="ENK41" s="151"/>
      <c r="ENL41" s="151"/>
      <c r="ENM41" s="151"/>
      <c r="ENN41" s="151"/>
      <c r="ENO41" s="151"/>
      <c r="ENP41" s="151"/>
      <c r="ENQ41" s="151"/>
      <c r="ENR41" s="151"/>
      <c r="ENS41" s="151"/>
      <c r="ENT41" s="151"/>
      <c r="ENU41" s="151"/>
      <c r="ENV41" s="151"/>
      <c r="ENW41" s="151"/>
      <c r="ENX41" s="151"/>
      <c r="ENY41" s="151"/>
      <c r="ENZ41" s="151"/>
      <c r="EOA41" s="151"/>
      <c r="EOB41" s="151"/>
      <c r="EOC41" s="151"/>
      <c r="EOD41" s="151"/>
      <c r="EOE41" s="151"/>
      <c r="EOF41" s="151"/>
      <c r="EOG41" s="151"/>
      <c r="EOH41" s="151"/>
      <c r="EOI41" s="151"/>
      <c r="EOJ41" s="151"/>
      <c r="EOK41" s="151"/>
      <c r="EOL41" s="151"/>
      <c r="EOM41" s="151"/>
      <c r="EON41" s="151"/>
      <c r="EOO41" s="151"/>
      <c r="EOP41" s="151"/>
      <c r="EOQ41" s="151"/>
      <c r="EOR41" s="151"/>
      <c r="EOS41" s="151"/>
      <c r="EOT41" s="151"/>
      <c r="EOU41" s="151"/>
      <c r="EOV41" s="151"/>
      <c r="EOW41" s="151"/>
      <c r="EOX41" s="151"/>
      <c r="EOY41" s="151"/>
      <c r="EOZ41" s="151"/>
      <c r="EPA41" s="151"/>
      <c r="EPB41" s="151"/>
      <c r="EPC41" s="151"/>
      <c r="EPD41" s="151"/>
      <c r="EPE41" s="151"/>
      <c r="EPF41" s="151"/>
      <c r="EPG41" s="151"/>
      <c r="EPH41" s="151"/>
      <c r="EPI41" s="151"/>
      <c r="EPJ41" s="151"/>
      <c r="EPK41" s="151"/>
      <c r="EPL41" s="151"/>
      <c r="EPM41" s="151"/>
      <c r="EPN41" s="151"/>
      <c r="EPO41" s="151"/>
      <c r="EPP41" s="151"/>
      <c r="EPQ41" s="151"/>
      <c r="EPR41" s="151"/>
      <c r="EPS41" s="151"/>
      <c r="EPT41" s="151"/>
      <c r="EPU41" s="151"/>
      <c r="EPV41" s="151"/>
      <c r="EPW41" s="151"/>
      <c r="EPX41" s="151"/>
      <c r="EPY41" s="151"/>
      <c r="EPZ41" s="151"/>
      <c r="EQA41" s="151"/>
      <c r="EQB41" s="151"/>
      <c r="EQC41" s="151"/>
      <c r="EQD41" s="151"/>
      <c r="EQE41" s="151"/>
      <c r="EQF41" s="151"/>
      <c r="EQG41" s="151"/>
      <c r="EQH41" s="151"/>
      <c r="EQI41" s="151"/>
      <c r="EQJ41" s="151"/>
      <c r="EQK41" s="151"/>
      <c r="EQL41" s="151"/>
      <c r="EQM41" s="151"/>
      <c r="EQN41" s="151"/>
      <c r="EQO41" s="151"/>
      <c r="EQP41" s="151"/>
      <c r="EQQ41" s="151"/>
      <c r="EQR41" s="151"/>
      <c r="EQS41" s="151"/>
      <c r="EQT41" s="151"/>
      <c r="EQU41" s="151"/>
      <c r="ERB41" s="151"/>
      <c r="ERC41" s="151"/>
      <c r="ERD41" s="151"/>
      <c r="ERE41" s="151"/>
      <c r="ERF41" s="151"/>
      <c r="ERG41" s="151"/>
      <c r="ERH41" s="151"/>
      <c r="ERI41" s="151"/>
      <c r="ERJ41" s="151"/>
      <c r="ERK41" s="151"/>
      <c r="ERL41" s="151"/>
      <c r="ERM41" s="151"/>
      <c r="ERN41" s="151"/>
      <c r="ERO41" s="151"/>
      <c r="ERP41" s="151"/>
      <c r="ERQ41" s="151"/>
      <c r="ERR41" s="151"/>
      <c r="ERS41" s="151"/>
      <c r="ERT41" s="151"/>
      <c r="ERU41" s="151"/>
      <c r="ERV41" s="151"/>
      <c r="ERW41" s="151"/>
      <c r="ERX41" s="151"/>
      <c r="ERY41" s="151"/>
      <c r="ERZ41" s="151"/>
      <c r="ESA41" s="151"/>
      <c r="ESB41" s="151"/>
      <c r="ESC41" s="151"/>
      <c r="ESD41" s="151"/>
      <c r="ESE41" s="151"/>
      <c r="ESF41" s="151"/>
      <c r="ESG41" s="151"/>
      <c r="ESH41" s="151"/>
      <c r="ESI41" s="151"/>
      <c r="ESJ41" s="151"/>
      <c r="ESK41" s="151"/>
      <c r="ESL41" s="151"/>
      <c r="ESM41" s="151"/>
      <c r="ESN41" s="151"/>
      <c r="ESO41" s="151"/>
      <c r="ESP41" s="151"/>
      <c r="ESQ41" s="151"/>
      <c r="ESR41" s="151"/>
      <c r="ESS41" s="151"/>
      <c r="EST41" s="151"/>
      <c r="ESU41" s="151"/>
      <c r="ESV41" s="151"/>
      <c r="ESW41" s="151"/>
      <c r="ESX41" s="151"/>
      <c r="ESY41" s="151"/>
      <c r="ESZ41" s="151"/>
      <c r="ETA41" s="151"/>
      <c r="ETB41" s="151"/>
      <c r="ETC41" s="151"/>
      <c r="ETD41" s="151"/>
      <c r="ETE41" s="151"/>
      <c r="ETF41" s="151"/>
      <c r="ETG41" s="151"/>
      <c r="ETH41" s="151"/>
      <c r="ETI41" s="151"/>
      <c r="ETJ41" s="151"/>
      <c r="ETK41" s="151"/>
      <c r="ETL41" s="151"/>
      <c r="ETM41" s="151"/>
      <c r="ETN41" s="151"/>
      <c r="ETO41" s="151"/>
      <c r="ETP41" s="151"/>
      <c r="ETQ41" s="151"/>
      <c r="ETR41" s="151"/>
      <c r="ETS41" s="151"/>
      <c r="ETT41" s="151"/>
      <c r="ETU41" s="151"/>
      <c r="ETV41" s="151"/>
      <c r="ETW41" s="151"/>
      <c r="ETX41" s="151"/>
      <c r="ETY41" s="151"/>
      <c r="ETZ41" s="151"/>
      <c r="EUA41" s="151"/>
      <c r="EUB41" s="151"/>
      <c r="EUC41" s="151"/>
      <c r="EUD41" s="151"/>
      <c r="EUE41" s="151"/>
      <c r="EUF41" s="151"/>
      <c r="EUG41" s="151"/>
      <c r="EUH41" s="151"/>
      <c r="EUI41" s="151"/>
      <c r="EUJ41" s="151"/>
      <c r="EUK41" s="151"/>
      <c r="EUL41" s="151"/>
      <c r="EUM41" s="151"/>
      <c r="EUN41" s="151"/>
      <c r="EUO41" s="151"/>
      <c r="EUP41" s="151"/>
      <c r="EUQ41" s="151"/>
      <c r="EUR41" s="151"/>
      <c r="EUS41" s="151"/>
      <c r="EUT41" s="151"/>
      <c r="EUU41" s="151"/>
      <c r="EUV41" s="151"/>
      <c r="EUW41" s="151"/>
      <c r="EUX41" s="151"/>
      <c r="EUY41" s="151"/>
      <c r="EUZ41" s="151"/>
      <c r="EVA41" s="151"/>
      <c r="EVB41" s="151"/>
      <c r="EVC41" s="151"/>
      <c r="EVD41" s="151"/>
      <c r="EVE41" s="151"/>
      <c r="EVF41" s="151"/>
      <c r="EVG41" s="151"/>
      <c r="EVH41" s="151"/>
      <c r="EVI41" s="151"/>
      <c r="EVJ41" s="151"/>
      <c r="EVK41" s="151"/>
      <c r="EVL41" s="151"/>
      <c r="EVM41" s="151"/>
      <c r="EVN41" s="151"/>
      <c r="EVO41" s="151"/>
      <c r="EVP41" s="151"/>
      <c r="EVQ41" s="151"/>
      <c r="EVR41" s="151"/>
      <c r="EVS41" s="151"/>
      <c r="EVT41" s="151"/>
      <c r="EVU41" s="151"/>
      <c r="EVV41" s="151"/>
      <c r="EVW41" s="151"/>
      <c r="EVX41" s="151"/>
      <c r="EVY41" s="151"/>
      <c r="EVZ41" s="151"/>
      <c r="EWA41" s="151"/>
      <c r="EWB41" s="151"/>
      <c r="EWC41" s="151"/>
      <c r="EWD41" s="151"/>
      <c r="EWE41" s="151"/>
      <c r="EWF41" s="151"/>
      <c r="EWG41" s="151"/>
      <c r="EWH41" s="151"/>
      <c r="EWI41" s="151"/>
      <c r="EWJ41" s="151"/>
      <c r="EWK41" s="151"/>
      <c r="EWL41" s="151"/>
      <c r="EWM41" s="151"/>
      <c r="EWN41" s="151"/>
      <c r="EWO41" s="151"/>
      <c r="EWP41" s="151"/>
      <c r="EWQ41" s="151"/>
      <c r="EWR41" s="151"/>
      <c r="EWS41" s="151"/>
      <c r="EWT41" s="151"/>
      <c r="EWU41" s="151"/>
      <c r="EWV41" s="151"/>
      <c r="EWW41" s="151"/>
      <c r="EWX41" s="151"/>
      <c r="EWY41" s="151"/>
      <c r="EWZ41" s="151"/>
      <c r="EXA41" s="151"/>
      <c r="EXB41" s="151"/>
      <c r="EXC41" s="151"/>
      <c r="EXD41" s="151"/>
      <c r="EXE41" s="151"/>
      <c r="EXF41" s="151"/>
      <c r="EXG41" s="151"/>
      <c r="EXH41" s="151"/>
      <c r="EXI41" s="151"/>
      <c r="EXJ41" s="151"/>
      <c r="EXK41" s="151"/>
      <c r="EXL41" s="151"/>
      <c r="EXM41" s="151"/>
      <c r="EXN41" s="151"/>
      <c r="EXO41" s="151"/>
      <c r="EXP41" s="151"/>
      <c r="EXQ41" s="151"/>
      <c r="EXR41" s="151"/>
      <c r="EXS41" s="151"/>
      <c r="EXT41" s="151"/>
      <c r="EXU41" s="151"/>
      <c r="EXV41" s="151"/>
      <c r="EXW41" s="151"/>
      <c r="EXX41" s="151"/>
      <c r="EXY41" s="151"/>
      <c r="EXZ41" s="151"/>
      <c r="EYA41" s="151"/>
      <c r="EYB41" s="151"/>
      <c r="EYC41" s="151"/>
      <c r="EYD41" s="151"/>
      <c r="EYE41" s="151"/>
      <c r="EYF41" s="151"/>
      <c r="EYG41" s="151"/>
      <c r="EYH41" s="151"/>
      <c r="EYI41" s="151"/>
      <c r="EYJ41" s="151"/>
      <c r="EYK41" s="151"/>
      <c r="EYL41" s="151"/>
      <c r="EYM41" s="151"/>
      <c r="EYN41" s="151"/>
      <c r="EYO41" s="151"/>
      <c r="EYP41" s="151"/>
      <c r="EYQ41" s="151"/>
      <c r="EYR41" s="151"/>
      <c r="EYS41" s="151"/>
      <c r="EYT41" s="151"/>
      <c r="EYU41" s="151"/>
      <c r="EYV41" s="151"/>
      <c r="EYW41" s="151"/>
      <c r="EYX41" s="151"/>
      <c r="EYY41" s="151"/>
      <c r="EYZ41" s="151"/>
      <c r="EZA41" s="151"/>
      <c r="EZB41" s="151"/>
      <c r="EZC41" s="151"/>
      <c r="EZD41" s="151"/>
      <c r="EZE41" s="151"/>
      <c r="EZF41" s="151"/>
      <c r="EZG41" s="151"/>
      <c r="EZH41" s="151"/>
      <c r="EZI41" s="151"/>
      <c r="EZJ41" s="151"/>
      <c r="EZK41" s="151"/>
      <c r="EZL41" s="151"/>
      <c r="EZM41" s="151"/>
      <c r="EZN41" s="151"/>
      <c r="EZO41" s="151"/>
      <c r="EZP41" s="151"/>
      <c r="EZQ41" s="151"/>
      <c r="EZR41" s="151"/>
      <c r="EZS41" s="151"/>
      <c r="EZT41" s="151"/>
      <c r="EZU41" s="151"/>
      <c r="EZV41" s="151"/>
      <c r="EZW41" s="151"/>
      <c r="EZX41" s="151"/>
      <c r="EZY41" s="151"/>
      <c r="EZZ41" s="151"/>
      <c r="FAA41" s="151"/>
      <c r="FAB41" s="151"/>
      <c r="FAC41" s="151"/>
      <c r="FAD41" s="151"/>
      <c r="FAE41" s="151"/>
      <c r="FAF41" s="151"/>
      <c r="FAG41" s="151"/>
      <c r="FAH41" s="151"/>
      <c r="FAI41" s="151"/>
      <c r="FAJ41" s="151"/>
      <c r="FAK41" s="151"/>
      <c r="FAL41" s="151"/>
      <c r="FAM41" s="151"/>
      <c r="FAN41" s="151"/>
      <c r="FAO41" s="151"/>
      <c r="FAP41" s="151"/>
      <c r="FAQ41" s="151"/>
      <c r="FAX41" s="151"/>
      <c r="FAY41" s="151"/>
      <c r="FAZ41" s="151"/>
      <c r="FBA41" s="151"/>
      <c r="FBB41" s="151"/>
      <c r="FBC41" s="151"/>
      <c r="FBD41" s="151"/>
      <c r="FBE41" s="151"/>
      <c r="FBF41" s="151"/>
      <c r="FBG41" s="151"/>
      <c r="FBH41" s="151"/>
      <c r="FBI41" s="151"/>
      <c r="FBJ41" s="151"/>
      <c r="FBK41" s="151"/>
      <c r="FBL41" s="151"/>
      <c r="FBM41" s="151"/>
      <c r="FBN41" s="151"/>
      <c r="FBO41" s="151"/>
      <c r="FBP41" s="151"/>
      <c r="FBQ41" s="151"/>
      <c r="FBR41" s="151"/>
      <c r="FBS41" s="151"/>
      <c r="FBT41" s="151"/>
      <c r="FBU41" s="151"/>
      <c r="FBV41" s="151"/>
      <c r="FBW41" s="151"/>
      <c r="FBX41" s="151"/>
      <c r="FBY41" s="151"/>
      <c r="FBZ41" s="151"/>
      <c r="FCA41" s="151"/>
      <c r="FCB41" s="151"/>
      <c r="FCC41" s="151"/>
      <c r="FCD41" s="151"/>
      <c r="FCE41" s="151"/>
      <c r="FCF41" s="151"/>
      <c r="FCG41" s="151"/>
      <c r="FCH41" s="151"/>
      <c r="FCI41" s="151"/>
      <c r="FCJ41" s="151"/>
      <c r="FCK41" s="151"/>
      <c r="FCL41" s="151"/>
      <c r="FCM41" s="151"/>
      <c r="FCN41" s="151"/>
      <c r="FCO41" s="151"/>
      <c r="FCP41" s="151"/>
      <c r="FCQ41" s="151"/>
      <c r="FCR41" s="151"/>
      <c r="FCS41" s="151"/>
      <c r="FCT41" s="151"/>
      <c r="FCU41" s="151"/>
      <c r="FCV41" s="151"/>
      <c r="FCW41" s="151"/>
      <c r="FCX41" s="151"/>
      <c r="FCY41" s="151"/>
      <c r="FCZ41" s="151"/>
      <c r="FDA41" s="151"/>
      <c r="FDB41" s="151"/>
      <c r="FDC41" s="151"/>
      <c r="FDD41" s="151"/>
      <c r="FDE41" s="151"/>
      <c r="FDF41" s="151"/>
      <c r="FDG41" s="151"/>
      <c r="FDH41" s="151"/>
      <c r="FDI41" s="151"/>
      <c r="FDJ41" s="151"/>
      <c r="FDK41" s="151"/>
      <c r="FDL41" s="151"/>
      <c r="FDM41" s="151"/>
      <c r="FDN41" s="151"/>
      <c r="FDO41" s="151"/>
      <c r="FDP41" s="151"/>
      <c r="FDQ41" s="151"/>
      <c r="FDR41" s="151"/>
      <c r="FDS41" s="151"/>
      <c r="FDT41" s="151"/>
      <c r="FDU41" s="151"/>
      <c r="FDV41" s="151"/>
      <c r="FDW41" s="151"/>
      <c r="FDX41" s="151"/>
      <c r="FDY41" s="151"/>
      <c r="FDZ41" s="151"/>
      <c r="FEA41" s="151"/>
      <c r="FEB41" s="151"/>
      <c r="FEC41" s="151"/>
      <c r="FED41" s="151"/>
      <c r="FEE41" s="151"/>
      <c r="FEF41" s="151"/>
      <c r="FEG41" s="151"/>
      <c r="FEH41" s="151"/>
      <c r="FEI41" s="151"/>
      <c r="FEJ41" s="151"/>
      <c r="FEK41" s="151"/>
      <c r="FEL41" s="151"/>
      <c r="FEM41" s="151"/>
      <c r="FEN41" s="151"/>
      <c r="FEO41" s="151"/>
      <c r="FEP41" s="151"/>
      <c r="FEQ41" s="151"/>
      <c r="FER41" s="151"/>
      <c r="FES41" s="151"/>
      <c r="FET41" s="151"/>
      <c r="FEU41" s="151"/>
      <c r="FEV41" s="151"/>
      <c r="FEW41" s="151"/>
      <c r="FEX41" s="151"/>
      <c r="FEY41" s="151"/>
      <c r="FEZ41" s="151"/>
      <c r="FFA41" s="151"/>
      <c r="FFB41" s="151"/>
      <c r="FFC41" s="151"/>
      <c r="FFD41" s="151"/>
      <c r="FFE41" s="151"/>
      <c r="FFF41" s="151"/>
      <c r="FFG41" s="151"/>
      <c r="FFH41" s="151"/>
      <c r="FFI41" s="151"/>
      <c r="FFJ41" s="151"/>
      <c r="FFK41" s="151"/>
      <c r="FFL41" s="151"/>
      <c r="FFM41" s="151"/>
      <c r="FFN41" s="151"/>
      <c r="FFO41" s="151"/>
      <c r="FFP41" s="151"/>
      <c r="FFQ41" s="151"/>
      <c r="FFR41" s="151"/>
      <c r="FFS41" s="151"/>
      <c r="FFT41" s="151"/>
      <c r="FFU41" s="151"/>
      <c r="FFV41" s="151"/>
      <c r="FFW41" s="151"/>
      <c r="FFX41" s="151"/>
      <c r="FFY41" s="151"/>
      <c r="FFZ41" s="151"/>
      <c r="FGA41" s="151"/>
      <c r="FGB41" s="151"/>
      <c r="FGC41" s="151"/>
      <c r="FGD41" s="151"/>
      <c r="FGE41" s="151"/>
      <c r="FGF41" s="151"/>
      <c r="FGG41" s="151"/>
      <c r="FGH41" s="151"/>
      <c r="FGI41" s="151"/>
      <c r="FGJ41" s="151"/>
      <c r="FGK41" s="151"/>
      <c r="FGL41" s="151"/>
      <c r="FGM41" s="151"/>
      <c r="FGN41" s="151"/>
      <c r="FGO41" s="151"/>
      <c r="FGP41" s="151"/>
      <c r="FGQ41" s="151"/>
      <c r="FGR41" s="151"/>
      <c r="FGS41" s="151"/>
      <c r="FGT41" s="151"/>
      <c r="FGU41" s="151"/>
      <c r="FGV41" s="151"/>
      <c r="FGW41" s="151"/>
      <c r="FGX41" s="151"/>
      <c r="FGY41" s="151"/>
      <c r="FGZ41" s="151"/>
      <c r="FHA41" s="151"/>
      <c r="FHB41" s="151"/>
      <c r="FHC41" s="151"/>
      <c r="FHD41" s="151"/>
      <c r="FHE41" s="151"/>
      <c r="FHF41" s="151"/>
      <c r="FHG41" s="151"/>
      <c r="FHH41" s="151"/>
      <c r="FHI41" s="151"/>
      <c r="FHJ41" s="151"/>
      <c r="FHK41" s="151"/>
      <c r="FHL41" s="151"/>
      <c r="FHM41" s="151"/>
      <c r="FHN41" s="151"/>
      <c r="FHO41" s="151"/>
      <c r="FHP41" s="151"/>
      <c r="FHQ41" s="151"/>
      <c r="FHR41" s="151"/>
      <c r="FHS41" s="151"/>
      <c r="FHT41" s="151"/>
      <c r="FHU41" s="151"/>
      <c r="FHV41" s="151"/>
      <c r="FHW41" s="151"/>
      <c r="FHX41" s="151"/>
      <c r="FHY41" s="151"/>
      <c r="FHZ41" s="151"/>
      <c r="FIA41" s="151"/>
      <c r="FIB41" s="151"/>
      <c r="FIC41" s="151"/>
      <c r="FID41" s="151"/>
      <c r="FIE41" s="151"/>
      <c r="FIF41" s="151"/>
      <c r="FIG41" s="151"/>
      <c r="FIH41" s="151"/>
      <c r="FII41" s="151"/>
      <c r="FIJ41" s="151"/>
      <c r="FIK41" s="151"/>
      <c r="FIL41" s="151"/>
      <c r="FIM41" s="151"/>
      <c r="FIN41" s="151"/>
      <c r="FIO41" s="151"/>
      <c r="FIP41" s="151"/>
      <c r="FIQ41" s="151"/>
      <c r="FIR41" s="151"/>
      <c r="FIS41" s="151"/>
      <c r="FIT41" s="151"/>
      <c r="FIU41" s="151"/>
      <c r="FIV41" s="151"/>
      <c r="FIW41" s="151"/>
      <c r="FIX41" s="151"/>
      <c r="FIY41" s="151"/>
      <c r="FIZ41" s="151"/>
      <c r="FJA41" s="151"/>
      <c r="FJB41" s="151"/>
      <c r="FJC41" s="151"/>
      <c r="FJD41" s="151"/>
      <c r="FJE41" s="151"/>
      <c r="FJF41" s="151"/>
      <c r="FJG41" s="151"/>
      <c r="FJH41" s="151"/>
      <c r="FJI41" s="151"/>
      <c r="FJJ41" s="151"/>
      <c r="FJK41" s="151"/>
      <c r="FJL41" s="151"/>
      <c r="FJM41" s="151"/>
      <c r="FJN41" s="151"/>
      <c r="FJO41" s="151"/>
      <c r="FJP41" s="151"/>
      <c r="FJQ41" s="151"/>
      <c r="FJR41" s="151"/>
      <c r="FJS41" s="151"/>
      <c r="FJT41" s="151"/>
      <c r="FJU41" s="151"/>
      <c r="FJV41" s="151"/>
      <c r="FJW41" s="151"/>
      <c r="FJX41" s="151"/>
      <c r="FJY41" s="151"/>
      <c r="FJZ41" s="151"/>
      <c r="FKA41" s="151"/>
      <c r="FKB41" s="151"/>
      <c r="FKC41" s="151"/>
      <c r="FKD41" s="151"/>
      <c r="FKE41" s="151"/>
      <c r="FKF41" s="151"/>
      <c r="FKG41" s="151"/>
      <c r="FKH41" s="151"/>
      <c r="FKI41" s="151"/>
      <c r="FKJ41" s="151"/>
      <c r="FKK41" s="151"/>
      <c r="FKL41" s="151"/>
      <c r="FKM41" s="151"/>
      <c r="FKT41" s="151"/>
      <c r="FKU41" s="151"/>
      <c r="FKV41" s="151"/>
      <c r="FKW41" s="151"/>
      <c r="FKX41" s="151"/>
      <c r="FKY41" s="151"/>
      <c r="FKZ41" s="151"/>
      <c r="FLA41" s="151"/>
      <c r="FLB41" s="151"/>
      <c r="FLC41" s="151"/>
      <c r="FLD41" s="151"/>
      <c r="FLE41" s="151"/>
      <c r="FLF41" s="151"/>
      <c r="FLG41" s="151"/>
      <c r="FLH41" s="151"/>
      <c r="FLI41" s="151"/>
      <c r="FLJ41" s="151"/>
      <c r="FLK41" s="151"/>
      <c r="FLL41" s="151"/>
      <c r="FLM41" s="151"/>
      <c r="FLN41" s="151"/>
      <c r="FLO41" s="151"/>
      <c r="FLP41" s="151"/>
      <c r="FLQ41" s="151"/>
      <c r="FLR41" s="151"/>
      <c r="FLS41" s="151"/>
      <c r="FLT41" s="151"/>
      <c r="FLU41" s="151"/>
      <c r="FLV41" s="151"/>
      <c r="FLW41" s="151"/>
      <c r="FLX41" s="151"/>
      <c r="FLY41" s="151"/>
      <c r="FLZ41" s="151"/>
      <c r="FMA41" s="151"/>
      <c r="FMB41" s="151"/>
      <c r="FMC41" s="151"/>
      <c r="FMD41" s="151"/>
      <c r="FME41" s="151"/>
      <c r="FMF41" s="151"/>
      <c r="FMG41" s="151"/>
      <c r="FMH41" s="151"/>
      <c r="FMI41" s="151"/>
      <c r="FMJ41" s="151"/>
      <c r="FMK41" s="151"/>
      <c r="FML41" s="151"/>
      <c r="FMM41" s="151"/>
      <c r="FMN41" s="151"/>
      <c r="FMO41" s="151"/>
      <c r="FMP41" s="151"/>
      <c r="FMQ41" s="151"/>
      <c r="FMR41" s="151"/>
      <c r="FMS41" s="151"/>
      <c r="FMT41" s="151"/>
      <c r="FMU41" s="151"/>
      <c r="FMV41" s="151"/>
      <c r="FMW41" s="151"/>
      <c r="FMX41" s="151"/>
      <c r="FMY41" s="151"/>
      <c r="FMZ41" s="151"/>
      <c r="FNA41" s="151"/>
      <c r="FNB41" s="151"/>
      <c r="FNC41" s="151"/>
      <c r="FND41" s="151"/>
      <c r="FNE41" s="151"/>
      <c r="FNF41" s="151"/>
      <c r="FNG41" s="151"/>
      <c r="FNH41" s="151"/>
      <c r="FNI41" s="151"/>
      <c r="FNJ41" s="151"/>
      <c r="FNK41" s="151"/>
      <c r="FNL41" s="151"/>
      <c r="FNM41" s="151"/>
      <c r="FNN41" s="151"/>
      <c r="FNO41" s="151"/>
      <c r="FNP41" s="151"/>
      <c r="FNQ41" s="151"/>
      <c r="FNR41" s="151"/>
      <c r="FNS41" s="151"/>
      <c r="FNT41" s="151"/>
      <c r="FNU41" s="151"/>
      <c r="FNV41" s="151"/>
      <c r="FNW41" s="151"/>
      <c r="FNX41" s="151"/>
      <c r="FNY41" s="151"/>
      <c r="FNZ41" s="151"/>
      <c r="FOA41" s="151"/>
      <c r="FOB41" s="151"/>
      <c r="FOC41" s="151"/>
      <c r="FOD41" s="151"/>
      <c r="FOE41" s="151"/>
      <c r="FOF41" s="151"/>
      <c r="FOG41" s="151"/>
      <c r="FOH41" s="151"/>
      <c r="FOI41" s="151"/>
      <c r="FOJ41" s="151"/>
      <c r="FOK41" s="151"/>
      <c r="FOL41" s="151"/>
      <c r="FOM41" s="151"/>
      <c r="FON41" s="151"/>
      <c r="FOO41" s="151"/>
      <c r="FOP41" s="151"/>
      <c r="FOQ41" s="151"/>
      <c r="FOR41" s="151"/>
      <c r="FOS41" s="151"/>
      <c r="FOT41" s="151"/>
      <c r="FOU41" s="151"/>
      <c r="FOV41" s="151"/>
      <c r="FOW41" s="151"/>
      <c r="FOX41" s="151"/>
      <c r="FOY41" s="151"/>
      <c r="FOZ41" s="151"/>
      <c r="FPA41" s="151"/>
      <c r="FPB41" s="151"/>
      <c r="FPC41" s="151"/>
      <c r="FPD41" s="151"/>
      <c r="FPE41" s="151"/>
      <c r="FPF41" s="151"/>
      <c r="FPG41" s="151"/>
      <c r="FPH41" s="151"/>
      <c r="FPI41" s="151"/>
      <c r="FPJ41" s="151"/>
      <c r="FPK41" s="151"/>
      <c r="FPL41" s="151"/>
      <c r="FPM41" s="151"/>
      <c r="FPN41" s="151"/>
      <c r="FPO41" s="151"/>
      <c r="FPP41" s="151"/>
      <c r="FPQ41" s="151"/>
      <c r="FPR41" s="151"/>
      <c r="FPS41" s="151"/>
      <c r="FPT41" s="151"/>
      <c r="FPU41" s="151"/>
      <c r="FPV41" s="151"/>
      <c r="FPW41" s="151"/>
      <c r="FPX41" s="151"/>
      <c r="FPY41" s="151"/>
      <c r="FPZ41" s="151"/>
      <c r="FQA41" s="151"/>
      <c r="FQB41" s="151"/>
      <c r="FQC41" s="151"/>
      <c r="FQD41" s="151"/>
      <c r="FQE41" s="151"/>
      <c r="FQF41" s="151"/>
      <c r="FQG41" s="151"/>
      <c r="FQH41" s="151"/>
      <c r="FQI41" s="151"/>
      <c r="FQJ41" s="151"/>
      <c r="FQK41" s="151"/>
      <c r="FQL41" s="151"/>
      <c r="FQM41" s="151"/>
      <c r="FQN41" s="151"/>
      <c r="FQO41" s="151"/>
      <c r="FQP41" s="151"/>
      <c r="FQQ41" s="151"/>
      <c r="FQR41" s="151"/>
      <c r="FQS41" s="151"/>
      <c r="FQT41" s="151"/>
      <c r="FQU41" s="151"/>
      <c r="FQV41" s="151"/>
      <c r="FQW41" s="151"/>
      <c r="FQX41" s="151"/>
      <c r="FQY41" s="151"/>
      <c r="FQZ41" s="151"/>
      <c r="FRA41" s="151"/>
      <c r="FRB41" s="151"/>
      <c r="FRC41" s="151"/>
      <c r="FRD41" s="151"/>
      <c r="FRE41" s="151"/>
      <c r="FRF41" s="151"/>
      <c r="FRG41" s="151"/>
      <c r="FRH41" s="151"/>
      <c r="FRI41" s="151"/>
      <c r="FRJ41" s="151"/>
      <c r="FRK41" s="151"/>
      <c r="FRL41" s="151"/>
      <c r="FRM41" s="151"/>
      <c r="FRN41" s="151"/>
      <c r="FRO41" s="151"/>
      <c r="FRP41" s="151"/>
      <c r="FRQ41" s="151"/>
      <c r="FRR41" s="151"/>
      <c r="FRS41" s="151"/>
      <c r="FRT41" s="151"/>
      <c r="FRU41" s="151"/>
      <c r="FRV41" s="151"/>
      <c r="FRW41" s="151"/>
      <c r="FRX41" s="151"/>
      <c r="FRY41" s="151"/>
      <c r="FRZ41" s="151"/>
      <c r="FSA41" s="151"/>
      <c r="FSB41" s="151"/>
      <c r="FSC41" s="151"/>
      <c r="FSD41" s="151"/>
      <c r="FSE41" s="151"/>
      <c r="FSF41" s="151"/>
      <c r="FSG41" s="151"/>
      <c r="FSH41" s="151"/>
      <c r="FSI41" s="151"/>
      <c r="FSJ41" s="151"/>
      <c r="FSK41" s="151"/>
      <c r="FSL41" s="151"/>
      <c r="FSM41" s="151"/>
      <c r="FSN41" s="151"/>
      <c r="FSO41" s="151"/>
      <c r="FSP41" s="151"/>
      <c r="FSQ41" s="151"/>
      <c r="FSR41" s="151"/>
      <c r="FSS41" s="151"/>
      <c r="FST41" s="151"/>
      <c r="FSU41" s="151"/>
      <c r="FSV41" s="151"/>
      <c r="FSW41" s="151"/>
      <c r="FSX41" s="151"/>
      <c r="FSY41" s="151"/>
      <c r="FSZ41" s="151"/>
      <c r="FTA41" s="151"/>
      <c r="FTB41" s="151"/>
      <c r="FTC41" s="151"/>
      <c r="FTD41" s="151"/>
      <c r="FTE41" s="151"/>
      <c r="FTF41" s="151"/>
      <c r="FTG41" s="151"/>
      <c r="FTH41" s="151"/>
      <c r="FTI41" s="151"/>
      <c r="FTJ41" s="151"/>
      <c r="FTK41" s="151"/>
      <c r="FTL41" s="151"/>
      <c r="FTM41" s="151"/>
      <c r="FTN41" s="151"/>
      <c r="FTO41" s="151"/>
      <c r="FTP41" s="151"/>
      <c r="FTQ41" s="151"/>
      <c r="FTR41" s="151"/>
      <c r="FTS41" s="151"/>
      <c r="FTT41" s="151"/>
      <c r="FTU41" s="151"/>
      <c r="FTV41" s="151"/>
      <c r="FTW41" s="151"/>
      <c r="FTX41" s="151"/>
      <c r="FTY41" s="151"/>
      <c r="FTZ41" s="151"/>
      <c r="FUA41" s="151"/>
      <c r="FUB41" s="151"/>
      <c r="FUC41" s="151"/>
      <c r="FUD41" s="151"/>
      <c r="FUE41" s="151"/>
      <c r="FUF41" s="151"/>
      <c r="FUG41" s="151"/>
      <c r="FUH41" s="151"/>
      <c r="FUI41" s="151"/>
      <c r="FUP41" s="151"/>
      <c r="FUQ41" s="151"/>
      <c r="FUR41" s="151"/>
      <c r="FUS41" s="151"/>
      <c r="FUT41" s="151"/>
      <c r="FUU41" s="151"/>
      <c r="FUV41" s="151"/>
      <c r="FUW41" s="151"/>
      <c r="FUX41" s="151"/>
      <c r="FUY41" s="151"/>
      <c r="FUZ41" s="151"/>
      <c r="FVA41" s="151"/>
      <c r="FVB41" s="151"/>
      <c r="FVC41" s="151"/>
      <c r="FVD41" s="151"/>
      <c r="FVE41" s="151"/>
      <c r="FVF41" s="151"/>
      <c r="FVG41" s="151"/>
      <c r="FVH41" s="151"/>
      <c r="FVI41" s="151"/>
      <c r="FVJ41" s="151"/>
      <c r="FVK41" s="151"/>
      <c r="FVL41" s="151"/>
      <c r="FVM41" s="151"/>
      <c r="FVN41" s="151"/>
      <c r="FVO41" s="151"/>
      <c r="FVP41" s="151"/>
      <c r="FVQ41" s="151"/>
      <c r="FVR41" s="151"/>
      <c r="FVS41" s="151"/>
      <c r="FVT41" s="151"/>
      <c r="FVU41" s="151"/>
      <c r="FVV41" s="151"/>
      <c r="FVW41" s="151"/>
      <c r="FVX41" s="151"/>
      <c r="FVY41" s="151"/>
      <c r="FVZ41" s="151"/>
      <c r="FWA41" s="151"/>
      <c r="FWB41" s="151"/>
      <c r="FWC41" s="151"/>
      <c r="FWD41" s="151"/>
      <c r="FWE41" s="151"/>
      <c r="FWF41" s="151"/>
      <c r="FWG41" s="151"/>
      <c r="FWH41" s="151"/>
      <c r="FWI41" s="151"/>
      <c r="FWJ41" s="151"/>
      <c r="FWK41" s="151"/>
      <c r="FWL41" s="151"/>
      <c r="FWM41" s="151"/>
      <c r="FWN41" s="151"/>
      <c r="FWO41" s="151"/>
      <c r="FWP41" s="151"/>
      <c r="FWQ41" s="151"/>
      <c r="FWR41" s="151"/>
      <c r="FWS41" s="151"/>
      <c r="FWT41" s="151"/>
      <c r="FWU41" s="151"/>
      <c r="FWV41" s="151"/>
      <c r="FWW41" s="151"/>
      <c r="FWX41" s="151"/>
      <c r="FWY41" s="151"/>
      <c r="FWZ41" s="151"/>
      <c r="FXA41" s="151"/>
      <c r="FXB41" s="151"/>
      <c r="FXC41" s="151"/>
      <c r="FXD41" s="151"/>
      <c r="FXE41" s="151"/>
      <c r="FXF41" s="151"/>
      <c r="FXG41" s="151"/>
      <c r="FXH41" s="151"/>
      <c r="FXI41" s="151"/>
      <c r="FXJ41" s="151"/>
      <c r="FXK41" s="151"/>
      <c r="FXL41" s="151"/>
      <c r="FXM41" s="151"/>
      <c r="FXN41" s="151"/>
      <c r="FXO41" s="151"/>
      <c r="FXP41" s="151"/>
      <c r="FXQ41" s="151"/>
      <c r="FXR41" s="151"/>
      <c r="FXS41" s="151"/>
      <c r="FXT41" s="151"/>
      <c r="FXU41" s="151"/>
      <c r="FXV41" s="151"/>
      <c r="FXW41" s="151"/>
      <c r="FXX41" s="151"/>
      <c r="FXY41" s="151"/>
      <c r="FXZ41" s="151"/>
      <c r="FYA41" s="151"/>
      <c r="FYB41" s="151"/>
      <c r="FYC41" s="151"/>
      <c r="FYD41" s="151"/>
      <c r="FYE41" s="151"/>
      <c r="FYF41" s="151"/>
      <c r="FYG41" s="151"/>
      <c r="FYH41" s="151"/>
      <c r="FYI41" s="151"/>
      <c r="FYJ41" s="151"/>
      <c r="FYK41" s="151"/>
      <c r="FYL41" s="151"/>
      <c r="FYM41" s="151"/>
      <c r="FYN41" s="151"/>
      <c r="FYO41" s="151"/>
      <c r="FYP41" s="151"/>
      <c r="FYQ41" s="151"/>
      <c r="FYR41" s="151"/>
      <c r="FYS41" s="151"/>
      <c r="FYT41" s="151"/>
      <c r="FYU41" s="151"/>
      <c r="FYV41" s="151"/>
      <c r="FYW41" s="151"/>
      <c r="FYX41" s="151"/>
      <c r="FYY41" s="151"/>
      <c r="FYZ41" s="151"/>
      <c r="FZA41" s="151"/>
      <c r="FZB41" s="151"/>
      <c r="FZC41" s="151"/>
      <c r="FZD41" s="151"/>
      <c r="FZE41" s="151"/>
      <c r="FZF41" s="151"/>
      <c r="FZG41" s="151"/>
      <c r="FZH41" s="151"/>
      <c r="FZI41" s="151"/>
      <c r="FZJ41" s="151"/>
      <c r="FZK41" s="151"/>
      <c r="FZL41" s="151"/>
      <c r="FZM41" s="151"/>
      <c r="FZN41" s="151"/>
      <c r="FZO41" s="151"/>
      <c r="FZP41" s="151"/>
      <c r="FZQ41" s="151"/>
      <c r="FZR41" s="151"/>
      <c r="FZS41" s="151"/>
      <c r="FZT41" s="151"/>
      <c r="FZU41" s="151"/>
      <c r="FZV41" s="151"/>
      <c r="FZW41" s="151"/>
      <c r="FZX41" s="151"/>
      <c r="FZY41" s="151"/>
      <c r="FZZ41" s="151"/>
      <c r="GAA41" s="151"/>
      <c r="GAB41" s="151"/>
      <c r="GAC41" s="151"/>
      <c r="GAD41" s="151"/>
      <c r="GAE41" s="151"/>
      <c r="GAF41" s="151"/>
      <c r="GAG41" s="151"/>
      <c r="GAH41" s="151"/>
      <c r="GAI41" s="151"/>
      <c r="GAJ41" s="151"/>
      <c r="GAK41" s="151"/>
      <c r="GAL41" s="151"/>
      <c r="GAM41" s="151"/>
      <c r="GAN41" s="151"/>
      <c r="GAO41" s="151"/>
      <c r="GAP41" s="151"/>
      <c r="GAQ41" s="151"/>
      <c r="GAR41" s="151"/>
      <c r="GAS41" s="151"/>
      <c r="GAT41" s="151"/>
      <c r="GAU41" s="151"/>
      <c r="GAV41" s="151"/>
      <c r="GAW41" s="151"/>
      <c r="GAX41" s="151"/>
      <c r="GAY41" s="151"/>
      <c r="GAZ41" s="151"/>
      <c r="GBA41" s="151"/>
      <c r="GBB41" s="151"/>
      <c r="GBC41" s="151"/>
      <c r="GBD41" s="151"/>
      <c r="GBE41" s="151"/>
      <c r="GBF41" s="151"/>
      <c r="GBG41" s="151"/>
      <c r="GBH41" s="151"/>
      <c r="GBI41" s="151"/>
      <c r="GBJ41" s="151"/>
      <c r="GBK41" s="151"/>
      <c r="GBL41" s="151"/>
      <c r="GBM41" s="151"/>
      <c r="GBN41" s="151"/>
      <c r="GBO41" s="151"/>
      <c r="GBP41" s="151"/>
      <c r="GBQ41" s="151"/>
      <c r="GBR41" s="151"/>
      <c r="GBS41" s="151"/>
      <c r="GBT41" s="151"/>
      <c r="GBU41" s="151"/>
      <c r="GBV41" s="151"/>
      <c r="GBW41" s="151"/>
      <c r="GBX41" s="151"/>
      <c r="GBY41" s="151"/>
      <c r="GBZ41" s="151"/>
      <c r="GCA41" s="151"/>
      <c r="GCB41" s="151"/>
      <c r="GCC41" s="151"/>
      <c r="GCD41" s="151"/>
      <c r="GCE41" s="151"/>
      <c r="GCF41" s="151"/>
      <c r="GCG41" s="151"/>
      <c r="GCH41" s="151"/>
      <c r="GCI41" s="151"/>
      <c r="GCJ41" s="151"/>
      <c r="GCK41" s="151"/>
      <c r="GCL41" s="151"/>
      <c r="GCM41" s="151"/>
      <c r="GCN41" s="151"/>
      <c r="GCO41" s="151"/>
      <c r="GCP41" s="151"/>
      <c r="GCQ41" s="151"/>
      <c r="GCR41" s="151"/>
      <c r="GCS41" s="151"/>
      <c r="GCT41" s="151"/>
      <c r="GCU41" s="151"/>
      <c r="GCV41" s="151"/>
      <c r="GCW41" s="151"/>
      <c r="GCX41" s="151"/>
      <c r="GCY41" s="151"/>
      <c r="GCZ41" s="151"/>
      <c r="GDA41" s="151"/>
      <c r="GDB41" s="151"/>
      <c r="GDC41" s="151"/>
      <c r="GDD41" s="151"/>
      <c r="GDE41" s="151"/>
      <c r="GDF41" s="151"/>
      <c r="GDG41" s="151"/>
      <c r="GDH41" s="151"/>
      <c r="GDI41" s="151"/>
      <c r="GDJ41" s="151"/>
      <c r="GDK41" s="151"/>
      <c r="GDL41" s="151"/>
      <c r="GDM41" s="151"/>
      <c r="GDN41" s="151"/>
      <c r="GDO41" s="151"/>
      <c r="GDP41" s="151"/>
      <c r="GDQ41" s="151"/>
      <c r="GDR41" s="151"/>
      <c r="GDS41" s="151"/>
      <c r="GDT41" s="151"/>
      <c r="GDU41" s="151"/>
      <c r="GDV41" s="151"/>
      <c r="GDW41" s="151"/>
      <c r="GDX41" s="151"/>
      <c r="GDY41" s="151"/>
      <c r="GDZ41" s="151"/>
      <c r="GEA41" s="151"/>
      <c r="GEB41" s="151"/>
      <c r="GEC41" s="151"/>
      <c r="GED41" s="151"/>
      <c r="GEE41" s="151"/>
      <c r="GEL41" s="151"/>
      <c r="GEM41" s="151"/>
      <c r="GEN41" s="151"/>
      <c r="GEO41" s="151"/>
      <c r="GEP41" s="151"/>
      <c r="GEQ41" s="151"/>
      <c r="GER41" s="151"/>
      <c r="GES41" s="151"/>
      <c r="GET41" s="151"/>
      <c r="GEU41" s="151"/>
      <c r="GEV41" s="151"/>
      <c r="GEW41" s="151"/>
      <c r="GEX41" s="151"/>
      <c r="GEY41" s="151"/>
      <c r="GEZ41" s="151"/>
      <c r="GFA41" s="151"/>
      <c r="GFB41" s="151"/>
      <c r="GFC41" s="151"/>
      <c r="GFD41" s="151"/>
      <c r="GFE41" s="151"/>
      <c r="GFF41" s="151"/>
      <c r="GFG41" s="151"/>
      <c r="GFH41" s="151"/>
      <c r="GFI41" s="151"/>
      <c r="GFJ41" s="151"/>
      <c r="GFK41" s="151"/>
      <c r="GFL41" s="151"/>
      <c r="GFM41" s="151"/>
      <c r="GFN41" s="151"/>
      <c r="GFO41" s="151"/>
      <c r="GFP41" s="151"/>
      <c r="GFQ41" s="151"/>
      <c r="GFR41" s="151"/>
      <c r="GFS41" s="151"/>
      <c r="GFT41" s="151"/>
      <c r="GFU41" s="151"/>
      <c r="GFV41" s="151"/>
      <c r="GFW41" s="151"/>
      <c r="GFX41" s="151"/>
      <c r="GFY41" s="151"/>
      <c r="GFZ41" s="151"/>
      <c r="GGA41" s="151"/>
      <c r="GGB41" s="151"/>
      <c r="GGC41" s="151"/>
      <c r="GGD41" s="151"/>
      <c r="GGE41" s="151"/>
      <c r="GGF41" s="151"/>
      <c r="GGG41" s="151"/>
      <c r="GGH41" s="151"/>
      <c r="GGI41" s="151"/>
      <c r="GGJ41" s="151"/>
      <c r="GGK41" s="151"/>
      <c r="GGL41" s="151"/>
      <c r="GGM41" s="151"/>
      <c r="GGN41" s="151"/>
      <c r="GGO41" s="151"/>
      <c r="GGP41" s="151"/>
      <c r="GGQ41" s="151"/>
      <c r="GGR41" s="151"/>
      <c r="GGS41" s="151"/>
      <c r="GGT41" s="151"/>
      <c r="GGU41" s="151"/>
      <c r="GGV41" s="151"/>
      <c r="GGW41" s="151"/>
      <c r="GGX41" s="151"/>
      <c r="GGY41" s="151"/>
      <c r="GGZ41" s="151"/>
      <c r="GHA41" s="151"/>
      <c r="GHB41" s="151"/>
      <c r="GHC41" s="151"/>
      <c r="GHD41" s="151"/>
      <c r="GHE41" s="151"/>
      <c r="GHF41" s="151"/>
      <c r="GHG41" s="151"/>
      <c r="GHH41" s="151"/>
      <c r="GHI41" s="151"/>
      <c r="GHJ41" s="151"/>
      <c r="GHK41" s="151"/>
      <c r="GHL41" s="151"/>
      <c r="GHM41" s="151"/>
      <c r="GHN41" s="151"/>
      <c r="GHO41" s="151"/>
      <c r="GHP41" s="151"/>
      <c r="GHQ41" s="151"/>
      <c r="GHR41" s="151"/>
      <c r="GHS41" s="151"/>
      <c r="GHT41" s="151"/>
      <c r="GHU41" s="151"/>
      <c r="GHV41" s="151"/>
      <c r="GHW41" s="151"/>
      <c r="GHX41" s="151"/>
      <c r="GHY41" s="151"/>
      <c r="GHZ41" s="151"/>
      <c r="GIA41" s="151"/>
      <c r="GIB41" s="151"/>
      <c r="GIC41" s="151"/>
      <c r="GID41" s="151"/>
      <c r="GIE41" s="151"/>
      <c r="GIF41" s="151"/>
      <c r="GIG41" s="151"/>
      <c r="GIH41" s="151"/>
      <c r="GII41" s="151"/>
      <c r="GIJ41" s="151"/>
      <c r="GIK41" s="151"/>
      <c r="GIL41" s="151"/>
      <c r="GIM41" s="151"/>
      <c r="GIN41" s="151"/>
      <c r="GIO41" s="151"/>
      <c r="GIP41" s="151"/>
      <c r="GIQ41" s="151"/>
      <c r="GIR41" s="151"/>
      <c r="GIS41" s="151"/>
      <c r="GIT41" s="151"/>
      <c r="GIU41" s="151"/>
      <c r="GIV41" s="151"/>
      <c r="GIW41" s="151"/>
      <c r="GIX41" s="151"/>
      <c r="GIY41" s="151"/>
      <c r="GIZ41" s="151"/>
      <c r="GJA41" s="151"/>
      <c r="GJB41" s="151"/>
      <c r="GJC41" s="151"/>
      <c r="GJD41" s="151"/>
      <c r="GJE41" s="151"/>
      <c r="GJF41" s="151"/>
      <c r="GJG41" s="151"/>
      <c r="GJH41" s="151"/>
      <c r="GJI41" s="151"/>
      <c r="GJJ41" s="151"/>
      <c r="GJK41" s="151"/>
      <c r="GJL41" s="151"/>
      <c r="GJM41" s="151"/>
      <c r="GJN41" s="151"/>
      <c r="GJO41" s="151"/>
      <c r="GJP41" s="151"/>
      <c r="GJQ41" s="151"/>
      <c r="GJR41" s="151"/>
      <c r="GJS41" s="151"/>
      <c r="GJT41" s="151"/>
      <c r="GJU41" s="151"/>
      <c r="GJV41" s="151"/>
      <c r="GJW41" s="151"/>
      <c r="GJX41" s="151"/>
      <c r="GJY41" s="151"/>
      <c r="GJZ41" s="151"/>
      <c r="GKA41" s="151"/>
      <c r="GKB41" s="151"/>
      <c r="GKC41" s="151"/>
      <c r="GKD41" s="151"/>
      <c r="GKE41" s="151"/>
      <c r="GKF41" s="151"/>
      <c r="GKG41" s="151"/>
      <c r="GKH41" s="151"/>
      <c r="GKI41" s="151"/>
      <c r="GKJ41" s="151"/>
      <c r="GKK41" s="151"/>
      <c r="GKL41" s="151"/>
      <c r="GKM41" s="151"/>
      <c r="GKN41" s="151"/>
      <c r="GKO41" s="151"/>
      <c r="GKP41" s="151"/>
      <c r="GKQ41" s="151"/>
      <c r="GKR41" s="151"/>
      <c r="GKS41" s="151"/>
      <c r="GKT41" s="151"/>
      <c r="GKU41" s="151"/>
      <c r="GKV41" s="151"/>
      <c r="GKW41" s="151"/>
      <c r="GKX41" s="151"/>
      <c r="GKY41" s="151"/>
      <c r="GKZ41" s="151"/>
      <c r="GLA41" s="151"/>
      <c r="GLB41" s="151"/>
      <c r="GLC41" s="151"/>
      <c r="GLD41" s="151"/>
      <c r="GLE41" s="151"/>
      <c r="GLF41" s="151"/>
      <c r="GLG41" s="151"/>
      <c r="GLH41" s="151"/>
      <c r="GLI41" s="151"/>
      <c r="GLJ41" s="151"/>
      <c r="GLK41" s="151"/>
      <c r="GLL41" s="151"/>
      <c r="GLM41" s="151"/>
      <c r="GLN41" s="151"/>
      <c r="GLO41" s="151"/>
      <c r="GLP41" s="151"/>
      <c r="GLQ41" s="151"/>
      <c r="GLR41" s="151"/>
      <c r="GLS41" s="151"/>
      <c r="GLT41" s="151"/>
      <c r="GLU41" s="151"/>
      <c r="GLV41" s="151"/>
      <c r="GLW41" s="151"/>
      <c r="GLX41" s="151"/>
      <c r="GLY41" s="151"/>
      <c r="GLZ41" s="151"/>
      <c r="GMA41" s="151"/>
      <c r="GMB41" s="151"/>
      <c r="GMC41" s="151"/>
      <c r="GMD41" s="151"/>
      <c r="GME41" s="151"/>
      <c r="GMF41" s="151"/>
      <c r="GMG41" s="151"/>
      <c r="GMH41" s="151"/>
      <c r="GMI41" s="151"/>
      <c r="GMJ41" s="151"/>
      <c r="GMK41" s="151"/>
      <c r="GML41" s="151"/>
      <c r="GMM41" s="151"/>
      <c r="GMN41" s="151"/>
      <c r="GMO41" s="151"/>
      <c r="GMP41" s="151"/>
      <c r="GMQ41" s="151"/>
      <c r="GMR41" s="151"/>
      <c r="GMS41" s="151"/>
      <c r="GMT41" s="151"/>
      <c r="GMU41" s="151"/>
      <c r="GMV41" s="151"/>
      <c r="GMW41" s="151"/>
      <c r="GMX41" s="151"/>
      <c r="GMY41" s="151"/>
      <c r="GMZ41" s="151"/>
      <c r="GNA41" s="151"/>
      <c r="GNB41" s="151"/>
      <c r="GNC41" s="151"/>
      <c r="GND41" s="151"/>
      <c r="GNE41" s="151"/>
      <c r="GNF41" s="151"/>
      <c r="GNG41" s="151"/>
      <c r="GNH41" s="151"/>
      <c r="GNI41" s="151"/>
      <c r="GNJ41" s="151"/>
      <c r="GNK41" s="151"/>
      <c r="GNL41" s="151"/>
      <c r="GNM41" s="151"/>
      <c r="GNN41" s="151"/>
      <c r="GNO41" s="151"/>
      <c r="GNP41" s="151"/>
      <c r="GNQ41" s="151"/>
      <c r="GNR41" s="151"/>
      <c r="GNS41" s="151"/>
      <c r="GNT41" s="151"/>
      <c r="GNU41" s="151"/>
      <c r="GNV41" s="151"/>
      <c r="GNW41" s="151"/>
      <c r="GNX41" s="151"/>
      <c r="GNY41" s="151"/>
      <c r="GNZ41" s="151"/>
      <c r="GOA41" s="151"/>
      <c r="GOH41" s="151"/>
      <c r="GOI41" s="151"/>
      <c r="GOJ41" s="151"/>
      <c r="GOK41" s="151"/>
      <c r="GOL41" s="151"/>
      <c r="GOM41" s="151"/>
      <c r="GON41" s="151"/>
      <c r="GOO41" s="151"/>
      <c r="GOP41" s="151"/>
      <c r="GOQ41" s="151"/>
      <c r="GOR41" s="151"/>
      <c r="GOS41" s="151"/>
      <c r="GOT41" s="151"/>
      <c r="GOU41" s="151"/>
      <c r="GOV41" s="151"/>
      <c r="GOW41" s="151"/>
      <c r="GOX41" s="151"/>
      <c r="GOY41" s="151"/>
      <c r="GOZ41" s="151"/>
      <c r="GPA41" s="151"/>
      <c r="GPB41" s="151"/>
      <c r="GPC41" s="151"/>
      <c r="GPD41" s="151"/>
      <c r="GPE41" s="151"/>
      <c r="GPF41" s="151"/>
      <c r="GPG41" s="151"/>
      <c r="GPH41" s="151"/>
      <c r="GPI41" s="151"/>
      <c r="GPJ41" s="151"/>
      <c r="GPK41" s="151"/>
      <c r="GPL41" s="151"/>
      <c r="GPM41" s="151"/>
      <c r="GPN41" s="151"/>
      <c r="GPO41" s="151"/>
      <c r="GPP41" s="151"/>
      <c r="GPQ41" s="151"/>
      <c r="GPR41" s="151"/>
      <c r="GPS41" s="151"/>
      <c r="GPT41" s="151"/>
      <c r="GPU41" s="151"/>
      <c r="GPV41" s="151"/>
      <c r="GPW41" s="151"/>
      <c r="GPX41" s="151"/>
      <c r="GPY41" s="151"/>
      <c r="GPZ41" s="151"/>
      <c r="GQA41" s="151"/>
      <c r="GQB41" s="151"/>
      <c r="GQC41" s="151"/>
      <c r="GQD41" s="151"/>
      <c r="GQE41" s="151"/>
      <c r="GQF41" s="151"/>
      <c r="GQG41" s="151"/>
      <c r="GQH41" s="151"/>
      <c r="GQI41" s="151"/>
      <c r="GQJ41" s="151"/>
      <c r="GQK41" s="151"/>
      <c r="GQL41" s="151"/>
      <c r="GQM41" s="151"/>
      <c r="GQN41" s="151"/>
      <c r="GQO41" s="151"/>
      <c r="GQP41" s="151"/>
      <c r="GQQ41" s="151"/>
      <c r="GQR41" s="151"/>
      <c r="GQS41" s="151"/>
      <c r="GQT41" s="151"/>
      <c r="GQU41" s="151"/>
      <c r="GQV41" s="151"/>
      <c r="GQW41" s="151"/>
      <c r="GQX41" s="151"/>
      <c r="GQY41" s="151"/>
      <c r="GQZ41" s="151"/>
      <c r="GRA41" s="151"/>
      <c r="GRB41" s="151"/>
      <c r="GRC41" s="151"/>
      <c r="GRD41" s="151"/>
      <c r="GRE41" s="151"/>
      <c r="GRF41" s="151"/>
      <c r="GRG41" s="151"/>
      <c r="GRH41" s="151"/>
      <c r="GRI41" s="151"/>
      <c r="GRJ41" s="151"/>
      <c r="GRK41" s="151"/>
      <c r="GRL41" s="151"/>
      <c r="GRM41" s="151"/>
      <c r="GRN41" s="151"/>
      <c r="GRO41" s="151"/>
      <c r="GRP41" s="151"/>
      <c r="GRQ41" s="151"/>
      <c r="GRR41" s="151"/>
      <c r="GRS41" s="151"/>
      <c r="GRT41" s="151"/>
      <c r="GRU41" s="151"/>
      <c r="GRV41" s="151"/>
      <c r="GRW41" s="151"/>
      <c r="GRX41" s="151"/>
      <c r="GRY41" s="151"/>
      <c r="GRZ41" s="151"/>
      <c r="GSA41" s="151"/>
      <c r="GSB41" s="151"/>
      <c r="GSC41" s="151"/>
      <c r="GSD41" s="151"/>
      <c r="GSE41" s="151"/>
      <c r="GSF41" s="151"/>
      <c r="GSG41" s="151"/>
      <c r="GSH41" s="151"/>
      <c r="GSI41" s="151"/>
      <c r="GSJ41" s="151"/>
      <c r="GSK41" s="151"/>
      <c r="GSL41" s="151"/>
      <c r="GSM41" s="151"/>
      <c r="GSN41" s="151"/>
      <c r="GSO41" s="151"/>
      <c r="GSP41" s="151"/>
      <c r="GSQ41" s="151"/>
      <c r="GSR41" s="151"/>
      <c r="GSS41" s="151"/>
      <c r="GST41" s="151"/>
      <c r="GSU41" s="151"/>
      <c r="GSV41" s="151"/>
      <c r="GSW41" s="151"/>
      <c r="GSX41" s="151"/>
      <c r="GSY41" s="151"/>
      <c r="GSZ41" s="151"/>
      <c r="GTA41" s="151"/>
      <c r="GTB41" s="151"/>
      <c r="GTC41" s="151"/>
      <c r="GTD41" s="151"/>
      <c r="GTE41" s="151"/>
      <c r="GTF41" s="151"/>
      <c r="GTG41" s="151"/>
      <c r="GTH41" s="151"/>
      <c r="GTI41" s="151"/>
      <c r="GTJ41" s="151"/>
      <c r="GTK41" s="151"/>
      <c r="GTL41" s="151"/>
      <c r="GTM41" s="151"/>
      <c r="GTN41" s="151"/>
      <c r="GTO41" s="151"/>
      <c r="GTP41" s="151"/>
      <c r="GTQ41" s="151"/>
      <c r="GTR41" s="151"/>
      <c r="GTS41" s="151"/>
      <c r="GTT41" s="151"/>
      <c r="GTU41" s="151"/>
      <c r="GTV41" s="151"/>
      <c r="GTW41" s="151"/>
      <c r="GTX41" s="151"/>
      <c r="GTY41" s="151"/>
      <c r="GTZ41" s="151"/>
      <c r="GUA41" s="151"/>
      <c r="GUB41" s="151"/>
      <c r="GUC41" s="151"/>
      <c r="GUD41" s="151"/>
      <c r="GUE41" s="151"/>
      <c r="GUF41" s="151"/>
      <c r="GUG41" s="151"/>
      <c r="GUH41" s="151"/>
      <c r="GUI41" s="151"/>
      <c r="GUJ41" s="151"/>
      <c r="GUK41" s="151"/>
      <c r="GUL41" s="151"/>
      <c r="GUM41" s="151"/>
      <c r="GUN41" s="151"/>
      <c r="GUO41" s="151"/>
      <c r="GUP41" s="151"/>
      <c r="GUQ41" s="151"/>
      <c r="GUR41" s="151"/>
      <c r="GUS41" s="151"/>
      <c r="GUT41" s="151"/>
      <c r="GUU41" s="151"/>
      <c r="GUV41" s="151"/>
      <c r="GUW41" s="151"/>
      <c r="GUX41" s="151"/>
      <c r="GUY41" s="151"/>
      <c r="GUZ41" s="151"/>
      <c r="GVA41" s="151"/>
      <c r="GVB41" s="151"/>
      <c r="GVC41" s="151"/>
      <c r="GVD41" s="151"/>
      <c r="GVE41" s="151"/>
      <c r="GVF41" s="151"/>
      <c r="GVG41" s="151"/>
      <c r="GVH41" s="151"/>
      <c r="GVI41" s="151"/>
      <c r="GVJ41" s="151"/>
      <c r="GVK41" s="151"/>
      <c r="GVL41" s="151"/>
      <c r="GVM41" s="151"/>
      <c r="GVN41" s="151"/>
      <c r="GVO41" s="151"/>
      <c r="GVP41" s="151"/>
      <c r="GVQ41" s="151"/>
      <c r="GVR41" s="151"/>
      <c r="GVS41" s="151"/>
      <c r="GVT41" s="151"/>
      <c r="GVU41" s="151"/>
      <c r="GVV41" s="151"/>
      <c r="GVW41" s="151"/>
      <c r="GVX41" s="151"/>
      <c r="GVY41" s="151"/>
      <c r="GVZ41" s="151"/>
      <c r="GWA41" s="151"/>
      <c r="GWB41" s="151"/>
      <c r="GWC41" s="151"/>
      <c r="GWD41" s="151"/>
      <c r="GWE41" s="151"/>
      <c r="GWF41" s="151"/>
      <c r="GWG41" s="151"/>
      <c r="GWH41" s="151"/>
      <c r="GWI41" s="151"/>
      <c r="GWJ41" s="151"/>
      <c r="GWK41" s="151"/>
      <c r="GWL41" s="151"/>
      <c r="GWM41" s="151"/>
      <c r="GWN41" s="151"/>
      <c r="GWO41" s="151"/>
      <c r="GWP41" s="151"/>
      <c r="GWQ41" s="151"/>
      <c r="GWR41" s="151"/>
      <c r="GWS41" s="151"/>
      <c r="GWT41" s="151"/>
      <c r="GWU41" s="151"/>
      <c r="GWV41" s="151"/>
      <c r="GWW41" s="151"/>
      <c r="GWX41" s="151"/>
      <c r="GWY41" s="151"/>
      <c r="GWZ41" s="151"/>
      <c r="GXA41" s="151"/>
      <c r="GXB41" s="151"/>
      <c r="GXC41" s="151"/>
      <c r="GXD41" s="151"/>
      <c r="GXE41" s="151"/>
      <c r="GXF41" s="151"/>
      <c r="GXG41" s="151"/>
      <c r="GXH41" s="151"/>
      <c r="GXI41" s="151"/>
      <c r="GXJ41" s="151"/>
      <c r="GXK41" s="151"/>
      <c r="GXL41" s="151"/>
      <c r="GXM41" s="151"/>
      <c r="GXN41" s="151"/>
      <c r="GXO41" s="151"/>
      <c r="GXP41" s="151"/>
      <c r="GXQ41" s="151"/>
      <c r="GXR41" s="151"/>
      <c r="GXS41" s="151"/>
      <c r="GXT41" s="151"/>
      <c r="GXU41" s="151"/>
      <c r="GXV41" s="151"/>
      <c r="GXW41" s="151"/>
      <c r="GYD41" s="151"/>
      <c r="GYE41" s="151"/>
      <c r="GYF41" s="151"/>
      <c r="GYG41" s="151"/>
      <c r="GYH41" s="151"/>
      <c r="GYI41" s="151"/>
      <c r="GYJ41" s="151"/>
      <c r="GYK41" s="151"/>
      <c r="GYL41" s="151"/>
      <c r="GYM41" s="151"/>
      <c r="GYN41" s="151"/>
      <c r="GYO41" s="151"/>
      <c r="GYP41" s="151"/>
      <c r="GYQ41" s="151"/>
      <c r="GYR41" s="151"/>
      <c r="GYS41" s="151"/>
      <c r="GYT41" s="151"/>
      <c r="GYU41" s="151"/>
      <c r="GYV41" s="151"/>
      <c r="GYW41" s="151"/>
      <c r="GYX41" s="151"/>
      <c r="GYY41" s="151"/>
      <c r="GYZ41" s="151"/>
      <c r="GZA41" s="151"/>
      <c r="GZB41" s="151"/>
      <c r="GZC41" s="151"/>
      <c r="GZD41" s="151"/>
      <c r="GZE41" s="151"/>
      <c r="GZF41" s="151"/>
      <c r="GZG41" s="151"/>
      <c r="GZH41" s="151"/>
      <c r="GZI41" s="151"/>
      <c r="GZJ41" s="151"/>
      <c r="GZK41" s="151"/>
      <c r="GZL41" s="151"/>
      <c r="GZM41" s="151"/>
      <c r="GZN41" s="151"/>
      <c r="GZO41" s="151"/>
      <c r="GZP41" s="151"/>
      <c r="GZQ41" s="151"/>
      <c r="GZR41" s="151"/>
      <c r="GZS41" s="151"/>
      <c r="GZT41" s="151"/>
      <c r="GZU41" s="151"/>
      <c r="GZV41" s="151"/>
      <c r="GZW41" s="151"/>
      <c r="GZX41" s="151"/>
      <c r="GZY41" s="151"/>
      <c r="GZZ41" s="151"/>
      <c r="HAA41" s="151"/>
      <c r="HAB41" s="151"/>
      <c r="HAC41" s="151"/>
      <c r="HAD41" s="151"/>
      <c r="HAE41" s="151"/>
      <c r="HAF41" s="151"/>
      <c r="HAG41" s="151"/>
      <c r="HAH41" s="151"/>
      <c r="HAI41" s="151"/>
      <c r="HAJ41" s="151"/>
      <c r="HAK41" s="151"/>
      <c r="HAL41" s="151"/>
      <c r="HAM41" s="151"/>
      <c r="HAN41" s="151"/>
      <c r="HAO41" s="151"/>
      <c r="HAP41" s="151"/>
      <c r="HAQ41" s="151"/>
      <c r="HAR41" s="151"/>
      <c r="HAS41" s="151"/>
      <c r="HAT41" s="151"/>
      <c r="HAU41" s="151"/>
      <c r="HAV41" s="151"/>
      <c r="HAW41" s="151"/>
      <c r="HAX41" s="151"/>
      <c r="HAY41" s="151"/>
      <c r="HAZ41" s="151"/>
      <c r="HBA41" s="151"/>
      <c r="HBB41" s="151"/>
      <c r="HBC41" s="151"/>
      <c r="HBD41" s="151"/>
      <c r="HBE41" s="151"/>
      <c r="HBF41" s="151"/>
      <c r="HBG41" s="151"/>
      <c r="HBH41" s="151"/>
      <c r="HBI41" s="151"/>
      <c r="HBJ41" s="151"/>
      <c r="HBK41" s="151"/>
      <c r="HBL41" s="151"/>
      <c r="HBM41" s="151"/>
      <c r="HBN41" s="151"/>
      <c r="HBO41" s="151"/>
      <c r="HBP41" s="151"/>
      <c r="HBQ41" s="151"/>
      <c r="HBR41" s="151"/>
      <c r="HBS41" s="151"/>
      <c r="HBT41" s="151"/>
      <c r="HBU41" s="151"/>
      <c r="HBV41" s="151"/>
      <c r="HBW41" s="151"/>
      <c r="HBX41" s="151"/>
      <c r="HBY41" s="151"/>
      <c r="HBZ41" s="151"/>
      <c r="HCA41" s="151"/>
      <c r="HCB41" s="151"/>
      <c r="HCC41" s="151"/>
      <c r="HCD41" s="151"/>
      <c r="HCE41" s="151"/>
      <c r="HCF41" s="151"/>
      <c r="HCG41" s="151"/>
      <c r="HCH41" s="151"/>
      <c r="HCI41" s="151"/>
      <c r="HCJ41" s="151"/>
      <c r="HCK41" s="151"/>
      <c r="HCL41" s="151"/>
      <c r="HCM41" s="151"/>
      <c r="HCN41" s="151"/>
      <c r="HCO41" s="151"/>
      <c r="HCP41" s="151"/>
      <c r="HCQ41" s="151"/>
      <c r="HCR41" s="151"/>
      <c r="HCS41" s="151"/>
      <c r="HCT41" s="151"/>
      <c r="HCU41" s="151"/>
      <c r="HCV41" s="151"/>
      <c r="HCW41" s="151"/>
      <c r="HCX41" s="151"/>
      <c r="HCY41" s="151"/>
      <c r="HCZ41" s="151"/>
      <c r="HDA41" s="151"/>
      <c r="HDB41" s="151"/>
      <c r="HDC41" s="151"/>
      <c r="HDD41" s="151"/>
      <c r="HDE41" s="151"/>
      <c r="HDF41" s="151"/>
      <c r="HDG41" s="151"/>
      <c r="HDH41" s="151"/>
      <c r="HDI41" s="151"/>
      <c r="HDJ41" s="151"/>
      <c r="HDK41" s="151"/>
      <c r="HDL41" s="151"/>
      <c r="HDM41" s="151"/>
      <c r="HDN41" s="151"/>
      <c r="HDO41" s="151"/>
      <c r="HDP41" s="151"/>
      <c r="HDQ41" s="151"/>
      <c r="HDR41" s="151"/>
      <c r="HDS41" s="151"/>
      <c r="HDT41" s="151"/>
      <c r="HDU41" s="151"/>
      <c r="HDV41" s="151"/>
      <c r="HDW41" s="151"/>
      <c r="HDX41" s="151"/>
      <c r="HDY41" s="151"/>
      <c r="HDZ41" s="151"/>
      <c r="HEA41" s="151"/>
      <c r="HEB41" s="151"/>
      <c r="HEC41" s="151"/>
      <c r="HED41" s="151"/>
      <c r="HEE41" s="151"/>
      <c r="HEF41" s="151"/>
      <c r="HEG41" s="151"/>
      <c r="HEH41" s="151"/>
      <c r="HEI41" s="151"/>
      <c r="HEJ41" s="151"/>
      <c r="HEK41" s="151"/>
      <c r="HEL41" s="151"/>
      <c r="HEM41" s="151"/>
      <c r="HEN41" s="151"/>
      <c r="HEO41" s="151"/>
      <c r="HEP41" s="151"/>
      <c r="HEQ41" s="151"/>
      <c r="HER41" s="151"/>
      <c r="HES41" s="151"/>
      <c r="HET41" s="151"/>
      <c r="HEU41" s="151"/>
      <c r="HEV41" s="151"/>
      <c r="HEW41" s="151"/>
      <c r="HEX41" s="151"/>
      <c r="HEY41" s="151"/>
      <c r="HEZ41" s="151"/>
      <c r="HFA41" s="151"/>
      <c r="HFB41" s="151"/>
      <c r="HFC41" s="151"/>
      <c r="HFD41" s="151"/>
      <c r="HFE41" s="151"/>
      <c r="HFF41" s="151"/>
      <c r="HFG41" s="151"/>
      <c r="HFH41" s="151"/>
      <c r="HFI41" s="151"/>
      <c r="HFJ41" s="151"/>
      <c r="HFK41" s="151"/>
      <c r="HFL41" s="151"/>
      <c r="HFM41" s="151"/>
      <c r="HFN41" s="151"/>
      <c r="HFO41" s="151"/>
      <c r="HFP41" s="151"/>
      <c r="HFQ41" s="151"/>
      <c r="HFR41" s="151"/>
      <c r="HFS41" s="151"/>
      <c r="HFT41" s="151"/>
      <c r="HFU41" s="151"/>
      <c r="HFV41" s="151"/>
      <c r="HFW41" s="151"/>
      <c r="HFX41" s="151"/>
      <c r="HFY41" s="151"/>
      <c r="HFZ41" s="151"/>
      <c r="HGA41" s="151"/>
      <c r="HGB41" s="151"/>
      <c r="HGC41" s="151"/>
      <c r="HGD41" s="151"/>
      <c r="HGE41" s="151"/>
      <c r="HGF41" s="151"/>
      <c r="HGG41" s="151"/>
      <c r="HGH41" s="151"/>
      <c r="HGI41" s="151"/>
      <c r="HGJ41" s="151"/>
      <c r="HGK41" s="151"/>
      <c r="HGL41" s="151"/>
      <c r="HGM41" s="151"/>
      <c r="HGN41" s="151"/>
      <c r="HGO41" s="151"/>
      <c r="HGP41" s="151"/>
      <c r="HGQ41" s="151"/>
      <c r="HGR41" s="151"/>
      <c r="HGS41" s="151"/>
      <c r="HGT41" s="151"/>
      <c r="HGU41" s="151"/>
      <c r="HGV41" s="151"/>
      <c r="HGW41" s="151"/>
      <c r="HGX41" s="151"/>
      <c r="HGY41" s="151"/>
      <c r="HGZ41" s="151"/>
      <c r="HHA41" s="151"/>
      <c r="HHB41" s="151"/>
      <c r="HHC41" s="151"/>
      <c r="HHD41" s="151"/>
      <c r="HHE41" s="151"/>
      <c r="HHF41" s="151"/>
      <c r="HHG41" s="151"/>
      <c r="HHH41" s="151"/>
      <c r="HHI41" s="151"/>
      <c r="HHJ41" s="151"/>
      <c r="HHK41" s="151"/>
      <c r="HHL41" s="151"/>
      <c r="HHM41" s="151"/>
      <c r="HHN41" s="151"/>
      <c r="HHO41" s="151"/>
      <c r="HHP41" s="151"/>
      <c r="HHQ41" s="151"/>
      <c r="HHR41" s="151"/>
      <c r="HHS41" s="151"/>
      <c r="HHZ41" s="151"/>
      <c r="HIA41" s="151"/>
      <c r="HIB41" s="151"/>
      <c r="HIC41" s="151"/>
      <c r="HID41" s="151"/>
      <c r="HIE41" s="151"/>
      <c r="HIF41" s="151"/>
      <c r="HIG41" s="151"/>
      <c r="HIH41" s="151"/>
      <c r="HII41" s="151"/>
      <c r="HIJ41" s="151"/>
      <c r="HIK41" s="151"/>
      <c r="HIL41" s="151"/>
      <c r="HIM41" s="151"/>
      <c r="HIN41" s="151"/>
      <c r="HIO41" s="151"/>
      <c r="HIP41" s="151"/>
      <c r="HIQ41" s="151"/>
      <c r="HIR41" s="151"/>
      <c r="HIS41" s="151"/>
      <c r="HIT41" s="151"/>
      <c r="HIU41" s="151"/>
      <c r="HIV41" s="151"/>
      <c r="HIW41" s="151"/>
      <c r="HIX41" s="151"/>
      <c r="HIY41" s="151"/>
      <c r="HIZ41" s="151"/>
      <c r="HJA41" s="151"/>
      <c r="HJB41" s="151"/>
      <c r="HJC41" s="151"/>
      <c r="HJD41" s="151"/>
      <c r="HJE41" s="151"/>
      <c r="HJF41" s="151"/>
      <c r="HJG41" s="151"/>
      <c r="HJH41" s="151"/>
      <c r="HJI41" s="151"/>
      <c r="HJJ41" s="151"/>
      <c r="HJK41" s="151"/>
      <c r="HJL41" s="151"/>
      <c r="HJM41" s="151"/>
      <c r="HJN41" s="151"/>
      <c r="HJO41" s="151"/>
      <c r="HJP41" s="151"/>
      <c r="HJQ41" s="151"/>
      <c r="HJR41" s="151"/>
      <c r="HJS41" s="151"/>
      <c r="HJT41" s="151"/>
      <c r="HJU41" s="151"/>
      <c r="HJV41" s="151"/>
      <c r="HJW41" s="151"/>
      <c r="HJX41" s="151"/>
      <c r="HJY41" s="151"/>
      <c r="HJZ41" s="151"/>
      <c r="HKA41" s="151"/>
      <c r="HKB41" s="151"/>
      <c r="HKC41" s="151"/>
      <c r="HKD41" s="151"/>
      <c r="HKE41" s="151"/>
      <c r="HKF41" s="151"/>
      <c r="HKG41" s="151"/>
      <c r="HKH41" s="151"/>
      <c r="HKI41" s="151"/>
      <c r="HKJ41" s="151"/>
      <c r="HKK41" s="151"/>
      <c r="HKL41" s="151"/>
      <c r="HKM41" s="151"/>
      <c r="HKN41" s="151"/>
      <c r="HKO41" s="151"/>
      <c r="HKP41" s="151"/>
      <c r="HKQ41" s="151"/>
      <c r="HKR41" s="151"/>
      <c r="HKS41" s="151"/>
      <c r="HKT41" s="151"/>
      <c r="HKU41" s="151"/>
      <c r="HKV41" s="151"/>
      <c r="HKW41" s="151"/>
      <c r="HKX41" s="151"/>
      <c r="HKY41" s="151"/>
      <c r="HKZ41" s="151"/>
      <c r="HLA41" s="151"/>
      <c r="HLB41" s="151"/>
      <c r="HLC41" s="151"/>
      <c r="HLD41" s="151"/>
      <c r="HLE41" s="151"/>
      <c r="HLF41" s="151"/>
      <c r="HLG41" s="151"/>
      <c r="HLH41" s="151"/>
      <c r="HLI41" s="151"/>
      <c r="HLJ41" s="151"/>
      <c r="HLK41" s="151"/>
      <c r="HLL41" s="151"/>
      <c r="HLM41" s="151"/>
      <c r="HLN41" s="151"/>
      <c r="HLO41" s="151"/>
      <c r="HLP41" s="151"/>
      <c r="HLQ41" s="151"/>
      <c r="HLR41" s="151"/>
      <c r="HLS41" s="151"/>
      <c r="HLT41" s="151"/>
      <c r="HLU41" s="151"/>
      <c r="HLV41" s="151"/>
      <c r="HLW41" s="151"/>
      <c r="HLX41" s="151"/>
      <c r="HLY41" s="151"/>
      <c r="HLZ41" s="151"/>
      <c r="HMA41" s="151"/>
      <c r="HMB41" s="151"/>
      <c r="HMC41" s="151"/>
      <c r="HMD41" s="151"/>
      <c r="HME41" s="151"/>
      <c r="HMF41" s="151"/>
      <c r="HMG41" s="151"/>
      <c r="HMH41" s="151"/>
      <c r="HMI41" s="151"/>
      <c r="HMJ41" s="151"/>
      <c r="HMK41" s="151"/>
      <c r="HML41" s="151"/>
      <c r="HMM41" s="151"/>
      <c r="HMN41" s="151"/>
      <c r="HMO41" s="151"/>
      <c r="HMP41" s="151"/>
      <c r="HMQ41" s="151"/>
      <c r="HMR41" s="151"/>
      <c r="HMS41" s="151"/>
      <c r="HMT41" s="151"/>
      <c r="HMU41" s="151"/>
      <c r="HMV41" s="151"/>
      <c r="HMW41" s="151"/>
      <c r="HMX41" s="151"/>
      <c r="HMY41" s="151"/>
      <c r="HMZ41" s="151"/>
      <c r="HNA41" s="151"/>
      <c r="HNB41" s="151"/>
      <c r="HNC41" s="151"/>
      <c r="HND41" s="151"/>
      <c r="HNE41" s="151"/>
      <c r="HNF41" s="151"/>
      <c r="HNG41" s="151"/>
      <c r="HNH41" s="151"/>
      <c r="HNI41" s="151"/>
      <c r="HNJ41" s="151"/>
      <c r="HNK41" s="151"/>
      <c r="HNL41" s="151"/>
      <c r="HNM41" s="151"/>
      <c r="HNN41" s="151"/>
      <c r="HNO41" s="151"/>
      <c r="HNP41" s="151"/>
      <c r="HNQ41" s="151"/>
      <c r="HNR41" s="151"/>
      <c r="HNS41" s="151"/>
      <c r="HNT41" s="151"/>
      <c r="HNU41" s="151"/>
      <c r="HNV41" s="151"/>
      <c r="HNW41" s="151"/>
      <c r="HNX41" s="151"/>
      <c r="HNY41" s="151"/>
      <c r="HNZ41" s="151"/>
      <c r="HOA41" s="151"/>
      <c r="HOB41" s="151"/>
      <c r="HOC41" s="151"/>
      <c r="HOD41" s="151"/>
      <c r="HOE41" s="151"/>
      <c r="HOF41" s="151"/>
      <c r="HOG41" s="151"/>
      <c r="HOH41" s="151"/>
      <c r="HOI41" s="151"/>
      <c r="HOJ41" s="151"/>
      <c r="HOK41" s="151"/>
      <c r="HOL41" s="151"/>
      <c r="HOM41" s="151"/>
      <c r="HON41" s="151"/>
      <c r="HOO41" s="151"/>
      <c r="HOP41" s="151"/>
      <c r="HOQ41" s="151"/>
      <c r="HOR41" s="151"/>
      <c r="HOS41" s="151"/>
      <c r="HOT41" s="151"/>
      <c r="HOU41" s="151"/>
      <c r="HOV41" s="151"/>
      <c r="HOW41" s="151"/>
      <c r="HOX41" s="151"/>
      <c r="HOY41" s="151"/>
      <c r="HOZ41" s="151"/>
      <c r="HPA41" s="151"/>
      <c r="HPB41" s="151"/>
      <c r="HPC41" s="151"/>
      <c r="HPD41" s="151"/>
      <c r="HPE41" s="151"/>
      <c r="HPF41" s="151"/>
      <c r="HPG41" s="151"/>
      <c r="HPH41" s="151"/>
      <c r="HPI41" s="151"/>
      <c r="HPJ41" s="151"/>
      <c r="HPK41" s="151"/>
      <c r="HPL41" s="151"/>
      <c r="HPM41" s="151"/>
      <c r="HPN41" s="151"/>
      <c r="HPO41" s="151"/>
      <c r="HPP41" s="151"/>
      <c r="HPQ41" s="151"/>
      <c r="HPR41" s="151"/>
      <c r="HPS41" s="151"/>
      <c r="HPT41" s="151"/>
      <c r="HPU41" s="151"/>
      <c r="HPV41" s="151"/>
      <c r="HPW41" s="151"/>
      <c r="HPX41" s="151"/>
      <c r="HPY41" s="151"/>
      <c r="HPZ41" s="151"/>
      <c r="HQA41" s="151"/>
      <c r="HQB41" s="151"/>
      <c r="HQC41" s="151"/>
      <c r="HQD41" s="151"/>
      <c r="HQE41" s="151"/>
      <c r="HQF41" s="151"/>
      <c r="HQG41" s="151"/>
      <c r="HQH41" s="151"/>
      <c r="HQI41" s="151"/>
      <c r="HQJ41" s="151"/>
      <c r="HQK41" s="151"/>
      <c r="HQL41" s="151"/>
      <c r="HQM41" s="151"/>
      <c r="HQN41" s="151"/>
      <c r="HQO41" s="151"/>
      <c r="HQP41" s="151"/>
      <c r="HQQ41" s="151"/>
      <c r="HQR41" s="151"/>
      <c r="HQS41" s="151"/>
      <c r="HQT41" s="151"/>
      <c r="HQU41" s="151"/>
      <c r="HQV41" s="151"/>
      <c r="HQW41" s="151"/>
      <c r="HQX41" s="151"/>
      <c r="HQY41" s="151"/>
      <c r="HQZ41" s="151"/>
      <c r="HRA41" s="151"/>
      <c r="HRB41" s="151"/>
      <c r="HRC41" s="151"/>
      <c r="HRD41" s="151"/>
      <c r="HRE41" s="151"/>
      <c r="HRF41" s="151"/>
      <c r="HRG41" s="151"/>
      <c r="HRH41" s="151"/>
      <c r="HRI41" s="151"/>
      <c r="HRJ41" s="151"/>
      <c r="HRK41" s="151"/>
      <c r="HRL41" s="151"/>
      <c r="HRM41" s="151"/>
      <c r="HRN41" s="151"/>
      <c r="HRO41" s="151"/>
      <c r="HRV41" s="151"/>
      <c r="HRW41" s="151"/>
      <c r="HRX41" s="151"/>
      <c r="HRY41" s="151"/>
      <c r="HRZ41" s="151"/>
      <c r="HSA41" s="151"/>
      <c r="HSB41" s="151"/>
      <c r="HSC41" s="151"/>
      <c r="HSD41" s="151"/>
      <c r="HSE41" s="151"/>
      <c r="HSF41" s="151"/>
      <c r="HSG41" s="151"/>
      <c r="HSH41" s="151"/>
      <c r="HSI41" s="151"/>
      <c r="HSJ41" s="151"/>
      <c r="HSK41" s="151"/>
      <c r="HSL41" s="151"/>
      <c r="HSM41" s="151"/>
      <c r="HSN41" s="151"/>
      <c r="HSO41" s="151"/>
      <c r="HSP41" s="151"/>
      <c r="HSQ41" s="151"/>
      <c r="HSR41" s="151"/>
      <c r="HSS41" s="151"/>
      <c r="HST41" s="151"/>
      <c r="HSU41" s="151"/>
      <c r="HSV41" s="151"/>
      <c r="HSW41" s="151"/>
      <c r="HSX41" s="151"/>
      <c r="HSY41" s="151"/>
      <c r="HSZ41" s="151"/>
      <c r="HTA41" s="151"/>
      <c r="HTB41" s="151"/>
      <c r="HTC41" s="151"/>
      <c r="HTD41" s="151"/>
      <c r="HTE41" s="151"/>
      <c r="HTF41" s="151"/>
      <c r="HTG41" s="151"/>
      <c r="HTH41" s="151"/>
      <c r="HTI41" s="151"/>
      <c r="HTJ41" s="151"/>
      <c r="HTK41" s="151"/>
      <c r="HTL41" s="151"/>
      <c r="HTM41" s="151"/>
      <c r="HTN41" s="151"/>
      <c r="HTO41" s="151"/>
      <c r="HTP41" s="151"/>
      <c r="HTQ41" s="151"/>
      <c r="HTR41" s="151"/>
      <c r="HTS41" s="151"/>
      <c r="HTT41" s="151"/>
      <c r="HTU41" s="151"/>
      <c r="HTV41" s="151"/>
      <c r="HTW41" s="151"/>
      <c r="HTX41" s="151"/>
      <c r="HTY41" s="151"/>
      <c r="HTZ41" s="151"/>
      <c r="HUA41" s="151"/>
      <c r="HUB41" s="151"/>
      <c r="HUC41" s="151"/>
      <c r="HUD41" s="151"/>
      <c r="HUE41" s="151"/>
      <c r="HUF41" s="151"/>
      <c r="HUG41" s="151"/>
      <c r="HUH41" s="151"/>
      <c r="HUI41" s="151"/>
      <c r="HUJ41" s="151"/>
      <c r="HUK41" s="151"/>
      <c r="HUL41" s="151"/>
      <c r="HUM41" s="151"/>
      <c r="HUN41" s="151"/>
      <c r="HUO41" s="151"/>
      <c r="HUP41" s="151"/>
      <c r="HUQ41" s="151"/>
      <c r="HUR41" s="151"/>
      <c r="HUS41" s="151"/>
      <c r="HUT41" s="151"/>
      <c r="HUU41" s="151"/>
      <c r="HUV41" s="151"/>
      <c r="HUW41" s="151"/>
      <c r="HUX41" s="151"/>
      <c r="HUY41" s="151"/>
      <c r="HUZ41" s="151"/>
      <c r="HVA41" s="151"/>
      <c r="HVB41" s="151"/>
      <c r="HVC41" s="151"/>
      <c r="HVD41" s="151"/>
      <c r="HVE41" s="151"/>
      <c r="HVF41" s="151"/>
      <c r="HVG41" s="151"/>
      <c r="HVH41" s="151"/>
      <c r="HVI41" s="151"/>
      <c r="HVJ41" s="151"/>
      <c r="HVK41" s="151"/>
      <c r="HVL41" s="151"/>
      <c r="HVM41" s="151"/>
      <c r="HVN41" s="151"/>
      <c r="HVO41" s="151"/>
      <c r="HVP41" s="151"/>
      <c r="HVQ41" s="151"/>
      <c r="HVR41" s="151"/>
      <c r="HVS41" s="151"/>
      <c r="HVT41" s="151"/>
      <c r="HVU41" s="151"/>
      <c r="HVV41" s="151"/>
      <c r="HVW41" s="151"/>
      <c r="HVX41" s="151"/>
      <c r="HVY41" s="151"/>
      <c r="HVZ41" s="151"/>
      <c r="HWA41" s="151"/>
      <c r="HWB41" s="151"/>
      <c r="HWC41" s="151"/>
      <c r="HWD41" s="151"/>
      <c r="HWE41" s="151"/>
      <c r="HWF41" s="151"/>
      <c r="HWG41" s="151"/>
      <c r="HWH41" s="151"/>
      <c r="HWI41" s="151"/>
      <c r="HWJ41" s="151"/>
      <c r="HWK41" s="151"/>
      <c r="HWL41" s="151"/>
      <c r="HWM41" s="151"/>
      <c r="HWN41" s="151"/>
      <c r="HWO41" s="151"/>
      <c r="HWP41" s="151"/>
      <c r="HWQ41" s="151"/>
      <c r="HWR41" s="151"/>
      <c r="HWS41" s="151"/>
      <c r="HWT41" s="151"/>
      <c r="HWU41" s="151"/>
      <c r="HWV41" s="151"/>
      <c r="HWW41" s="151"/>
      <c r="HWX41" s="151"/>
      <c r="HWY41" s="151"/>
      <c r="HWZ41" s="151"/>
      <c r="HXA41" s="151"/>
      <c r="HXB41" s="151"/>
      <c r="HXC41" s="151"/>
      <c r="HXD41" s="151"/>
      <c r="HXE41" s="151"/>
      <c r="HXF41" s="151"/>
      <c r="HXG41" s="151"/>
      <c r="HXH41" s="151"/>
      <c r="HXI41" s="151"/>
      <c r="HXJ41" s="151"/>
      <c r="HXK41" s="151"/>
      <c r="HXL41" s="151"/>
      <c r="HXM41" s="151"/>
      <c r="HXN41" s="151"/>
      <c r="HXO41" s="151"/>
      <c r="HXP41" s="151"/>
      <c r="HXQ41" s="151"/>
      <c r="HXR41" s="151"/>
      <c r="HXS41" s="151"/>
      <c r="HXT41" s="151"/>
      <c r="HXU41" s="151"/>
      <c r="HXV41" s="151"/>
      <c r="HXW41" s="151"/>
      <c r="HXX41" s="151"/>
      <c r="HXY41" s="151"/>
      <c r="HXZ41" s="151"/>
      <c r="HYA41" s="151"/>
      <c r="HYB41" s="151"/>
      <c r="HYC41" s="151"/>
      <c r="HYD41" s="151"/>
      <c r="HYE41" s="151"/>
      <c r="HYF41" s="151"/>
      <c r="HYG41" s="151"/>
      <c r="HYH41" s="151"/>
      <c r="HYI41" s="151"/>
      <c r="HYJ41" s="151"/>
      <c r="HYK41" s="151"/>
      <c r="HYL41" s="151"/>
      <c r="HYM41" s="151"/>
      <c r="HYN41" s="151"/>
      <c r="HYO41" s="151"/>
      <c r="HYP41" s="151"/>
      <c r="HYQ41" s="151"/>
      <c r="HYR41" s="151"/>
      <c r="HYS41" s="151"/>
      <c r="HYT41" s="151"/>
      <c r="HYU41" s="151"/>
      <c r="HYV41" s="151"/>
      <c r="HYW41" s="151"/>
      <c r="HYX41" s="151"/>
      <c r="HYY41" s="151"/>
      <c r="HYZ41" s="151"/>
      <c r="HZA41" s="151"/>
      <c r="HZB41" s="151"/>
      <c r="HZC41" s="151"/>
      <c r="HZD41" s="151"/>
      <c r="HZE41" s="151"/>
      <c r="HZF41" s="151"/>
      <c r="HZG41" s="151"/>
      <c r="HZH41" s="151"/>
      <c r="HZI41" s="151"/>
      <c r="HZJ41" s="151"/>
      <c r="HZK41" s="151"/>
      <c r="HZL41" s="151"/>
      <c r="HZM41" s="151"/>
      <c r="HZN41" s="151"/>
      <c r="HZO41" s="151"/>
      <c r="HZP41" s="151"/>
      <c r="HZQ41" s="151"/>
      <c r="HZR41" s="151"/>
      <c r="HZS41" s="151"/>
      <c r="HZT41" s="151"/>
      <c r="HZU41" s="151"/>
      <c r="HZV41" s="151"/>
      <c r="HZW41" s="151"/>
      <c r="HZX41" s="151"/>
      <c r="HZY41" s="151"/>
      <c r="HZZ41" s="151"/>
      <c r="IAA41" s="151"/>
      <c r="IAB41" s="151"/>
      <c r="IAC41" s="151"/>
      <c r="IAD41" s="151"/>
      <c r="IAE41" s="151"/>
      <c r="IAF41" s="151"/>
      <c r="IAG41" s="151"/>
      <c r="IAH41" s="151"/>
      <c r="IAI41" s="151"/>
      <c r="IAJ41" s="151"/>
      <c r="IAK41" s="151"/>
      <c r="IAL41" s="151"/>
      <c r="IAM41" s="151"/>
      <c r="IAN41" s="151"/>
      <c r="IAO41" s="151"/>
      <c r="IAP41" s="151"/>
      <c r="IAQ41" s="151"/>
      <c r="IAR41" s="151"/>
      <c r="IAS41" s="151"/>
      <c r="IAT41" s="151"/>
      <c r="IAU41" s="151"/>
      <c r="IAV41" s="151"/>
      <c r="IAW41" s="151"/>
      <c r="IAX41" s="151"/>
      <c r="IAY41" s="151"/>
      <c r="IAZ41" s="151"/>
      <c r="IBA41" s="151"/>
      <c r="IBB41" s="151"/>
      <c r="IBC41" s="151"/>
      <c r="IBD41" s="151"/>
      <c r="IBE41" s="151"/>
      <c r="IBF41" s="151"/>
      <c r="IBG41" s="151"/>
      <c r="IBH41" s="151"/>
      <c r="IBI41" s="151"/>
      <c r="IBJ41" s="151"/>
      <c r="IBK41" s="151"/>
      <c r="IBR41" s="151"/>
      <c r="IBS41" s="151"/>
      <c r="IBT41" s="151"/>
      <c r="IBU41" s="151"/>
      <c r="IBV41" s="151"/>
      <c r="IBW41" s="151"/>
      <c r="IBX41" s="151"/>
      <c r="IBY41" s="151"/>
      <c r="IBZ41" s="151"/>
      <c r="ICA41" s="151"/>
      <c r="ICB41" s="151"/>
      <c r="ICC41" s="151"/>
      <c r="ICD41" s="151"/>
      <c r="ICE41" s="151"/>
      <c r="ICF41" s="151"/>
      <c r="ICG41" s="151"/>
      <c r="ICH41" s="151"/>
      <c r="ICI41" s="151"/>
      <c r="ICJ41" s="151"/>
      <c r="ICK41" s="151"/>
      <c r="ICL41" s="151"/>
      <c r="ICM41" s="151"/>
      <c r="ICN41" s="151"/>
      <c r="ICO41" s="151"/>
      <c r="ICP41" s="151"/>
      <c r="ICQ41" s="151"/>
      <c r="ICR41" s="151"/>
      <c r="ICS41" s="151"/>
      <c r="ICT41" s="151"/>
      <c r="ICU41" s="151"/>
      <c r="ICV41" s="151"/>
      <c r="ICW41" s="151"/>
      <c r="ICX41" s="151"/>
      <c r="ICY41" s="151"/>
      <c r="ICZ41" s="151"/>
      <c r="IDA41" s="151"/>
      <c r="IDB41" s="151"/>
      <c r="IDC41" s="151"/>
      <c r="IDD41" s="151"/>
      <c r="IDE41" s="151"/>
      <c r="IDF41" s="151"/>
      <c r="IDG41" s="151"/>
      <c r="IDH41" s="151"/>
      <c r="IDI41" s="151"/>
      <c r="IDJ41" s="151"/>
      <c r="IDK41" s="151"/>
      <c r="IDL41" s="151"/>
      <c r="IDM41" s="151"/>
      <c r="IDN41" s="151"/>
      <c r="IDO41" s="151"/>
      <c r="IDP41" s="151"/>
      <c r="IDQ41" s="151"/>
      <c r="IDR41" s="151"/>
      <c r="IDS41" s="151"/>
      <c r="IDT41" s="151"/>
      <c r="IDU41" s="151"/>
      <c r="IDV41" s="151"/>
      <c r="IDW41" s="151"/>
      <c r="IDX41" s="151"/>
      <c r="IDY41" s="151"/>
      <c r="IDZ41" s="151"/>
      <c r="IEA41" s="151"/>
      <c r="IEB41" s="151"/>
      <c r="IEC41" s="151"/>
      <c r="IED41" s="151"/>
      <c r="IEE41" s="151"/>
      <c r="IEF41" s="151"/>
      <c r="IEG41" s="151"/>
      <c r="IEH41" s="151"/>
      <c r="IEI41" s="151"/>
      <c r="IEJ41" s="151"/>
      <c r="IEK41" s="151"/>
      <c r="IEL41" s="151"/>
      <c r="IEM41" s="151"/>
      <c r="IEN41" s="151"/>
      <c r="IEO41" s="151"/>
      <c r="IEP41" s="151"/>
      <c r="IEQ41" s="151"/>
      <c r="IER41" s="151"/>
      <c r="IES41" s="151"/>
      <c r="IET41" s="151"/>
      <c r="IEU41" s="151"/>
      <c r="IEV41" s="151"/>
      <c r="IEW41" s="151"/>
      <c r="IEX41" s="151"/>
      <c r="IEY41" s="151"/>
      <c r="IEZ41" s="151"/>
      <c r="IFA41" s="151"/>
      <c r="IFB41" s="151"/>
      <c r="IFC41" s="151"/>
      <c r="IFD41" s="151"/>
      <c r="IFE41" s="151"/>
      <c r="IFF41" s="151"/>
      <c r="IFG41" s="151"/>
      <c r="IFH41" s="151"/>
      <c r="IFI41" s="151"/>
      <c r="IFJ41" s="151"/>
      <c r="IFK41" s="151"/>
      <c r="IFL41" s="151"/>
      <c r="IFM41" s="151"/>
      <c r="IFN41" s="151"/>
      <c r="IFO41" s="151"/>
      <c r="IFP41" s="151"/>
      <c r="IFQ41" s="151"/>
      <c r="IFR41" s="151"/>
      <c r="IFS41" s="151"/>
      <c r="IFT41" s="151"/>
      <c r="IFU41" s="151"/>
      <c r="IFV41" s="151"/>
      <c r="IFW41" s="151"/>
      <c r="IFX41" s="151"/>
      <c r="IFY41" s="151"/>
      <c r="IFZ41" s="151"/>
      <c r="IGA41" s="151"/>
      <c r="IGB41" s="151"/>
      <c r="IGC41" s="151"/>
      <c r="IGD41" s="151"/>
      <c r="IGE41" s="151"/>
      <c r="IGF41" s="151"/>
      <c r="IGG41" s="151"/>
      <c r="IGH41" s="151"/>
      <c r="IGI41" s="151"/>
      <c r="IGJ41" s="151"/>
      <c r="IGK41" s="151"/>
      <c r="IGL41" s="151"/>
      <c r="IGM41" s="151"/>
      <c r="IGN41" s="151"/>
      <c r="IGO41" s="151"/>
      <c r="IGP41" s="151"/>
      <c r="IGQ41" s="151"/>
      <c r="IGR41" s="151"/>
      <c r="IGS41" s="151"/>
      <c r="IGT41" s="151"/>
      <c r="IGU41" s="151"/>
      <c r="IGV41" s="151"/>
      <c r="IGW41" s="151"/>
      <c r="IGX41" s="151"/>
      <c r="IGY41" s="151"/>
      <c r="IGZ41" s="151"/>
      <c r="IHA41" s="151"/>
      <c r="IHB41" s="151"/>
      <c r="IHC41" s="151"/>
      <c r="IHD41" s="151"/>
      <c r="IHE41" s="151"/>
      <c r="IHF41" s="151"/>
      <c r="IHG41" s="151"/>
      <c r="IHH41" s="151"/>
      <c r="IHI41" s="151"/>
      <c r="IHJ41" s="151"/>
      <c r="IHK41" s="151"/>
      <c r="IHL41" s="151"/>
      <c r="IHM41" s="151"/>
      <c r="IHN41" s="151"/>
      <c r="IHO41" s="151"/>
      <c r="IHP41" s="151"/>
      <c r="IHQ41" s="151"/>
      <c r="IHR41" s="151"/>
      <c r="IHS41" s="151"/>
      <c r="IHT41" s="151"/>
      <c r="IHU41" s="151"/>
      <c r="IHV41" s="151"/>
      <c r="IHW41" s="151"/>
      <c r="IHX41" s="151"/>
      <c r="IHY41" s="151"/>
      <c r="IHZ41" s="151"/>
      <c r="IIA41" s="151"/>
      <c r="IIB41" s="151"/>
      <c r="IIC41" s="151"/>
      <c r="IID41" s="151"/>
      <c r="IIE41" s="151"/>
      <c r="IIF41" s="151"/>
      <c r="IIG41" s="151"/>
      <c r="IIH41" s="151"/>
      <c r="III41" s="151"/>
      <c r="IIJ41" s="151"/>
      <c r="IIK41" s="151"/>
      <c r="IIL41" s="151"/>
      <c r="IIM41" s="151"/>
      <c r="IIN41" s="151"/>
      <c r="IIO41" s="151"/>
      <c r="IIP41" s="151"/>
      <c r="IIQ41" s="151"/>
      <c r="IIR41" s="151"/>
      <c r="IIS41" s="151"/>
      <c r="IIT41" s="151"/>
      <c r="IIU41" s="151"/>
      <c r="IIV41" s="151"/>
      <c r="IIW41" s="151"/>
      <c r="IIX41" s="151"/>
      <c r="IIY41" s="151"/>
      <c r="IIZ41" s="151"/>
      <c r="IJA41" s="151"/>
      <c r="IJB41" s="151"/>
      <c r="IJC41" s="151"/>
      <c r="IJD41" s="151"/>
      <c r="IJE41" s="151"/>
      <c r="IJF41" s="151"/>
      <c r="IJG41" s="151"/>
      <c r="IJH41" s="151"/>
      <c r="IJI41" s="151"/>
      <c r="IJJ41" s="151"/>
      <c r="IJK41" s="151"/>
      <c r="IJL41" s="151"/>
      <c r="IJM41" s="151"/>
      <c r="IJN41" s="151"/>
      <c r="IJO41" s="151"/>
      <c r="IJP41" s="151"/>
      <c r="IJQ41" s="151"/>
      <c r="IJR41" s="151"/>
      <c r="IJS41" s="151"/>
      <c r="IJT41" s="151"/>
      <c r="IJU41" s="151"/>
      <c r="IJV41" s="151"/>
      <c r="IJW41" s="151"/>
      <c r="IJX41" s="151"/>
      <c r="IJY41" s="151"/>
      <c r="IJZ41" s="151"/>
      <c r="IKA41" s="151"/>
      <c r="IKB41" s="151"/>
      <c r="IKC41" s="151"/>
      <c r="IKD41" s="151"/>
      <c r="IKE41" s="151"/>
      <c r="IKF41" s="151"/>
      <c r="IKG41" s="151"/>
      <c r="IKH41" s="151"/>
      <c r="IKI41" s="151"/>
      <c r="IKJ41" s="151"/>
      <c r="IKK41" s="151"/>
      <c r="IKL41" s="151"/>
      <c r="IKM41" s="151"/>
      <c r="IKN41" s="151"/>
      <c r="IKO41" s="151"/>
      <c r="IKP41" s="151"/>
      <c r="IKQ41" s="151"/>
      <c r="IKR41" s="151"/>
      <c r="IKS41" s="151"/>
      <c r="IKT41" s="151"/>
      <c r="IKU41" s="151"/>
      <c r="IKV41" s="151"/>
      <c r="IKW41" s="151"/>
      <c r="IKX41" s="151"/>
      <c r="IKY41" s="151"/>
      <c r="IKZ41" s="151"/>
      <c r="ILA41" s="151"/>
      <c r="ILB41" s="151"/>
      <c r="ILC41" s="151"/>
      <c r="ILD41" s="151"/>
      <c r="ILE41" s="151"/>
      <c r="ILF41" s="151"/>
      <c r="ILG41" s="151"/>
      <c r="ILN41" s="151"/>
      <c r="ILO41" s="151"/>
      <c r="ILP41" s="151"/>
      <c r="ILQ41" s="151"/>
      <c r="ILR41" s="151"/>
      <c r="ILS41" s="151"/>
      <c r="ILT41" s="151"/>
      <c r="ILU41" s="151"/>
      <c r="ILV41" s="151"/>
      <c r="ILW41" s="151"/>
      <c r="ILX41" s="151"/>
      <c r="ILY41" s="151"/>
      <c r="ILZ41" s="151"/>
      <c r="IMA41" s="151"/>
      <c r="IMB41" s="151"/>
      <c r="IMC41" s="151"/>
      <c r="IMD41" s="151"/>
      <c r="IME41" s="151"/>
      <c r="IMF41" s="151"/>
      <c r="IMG41" s="151"/>
      <c r="IMH41" s="151"/>
      <c r="IMI41" s="151"/>
      <c r="IMJ41" s="151"/>
      <c r="IMK41" s="151"/>
      <c r="IML41" s="151"/>
      <c r="IMM41" s="151"/>
      <c r="IMN41" s="151"/>
      <c r="IMO41" s="151"/>
      <c r="IMP41" s="151"/>
      <c r="IMQ41" s="151"/>
      <c r="IMR41" s="151"/>
      <c r="IMS41" s="151"/>
      <c r="IMT41" s="151"/>
      <c r="IMU41" s="151"/>
      <c r="IMV41" s="151"/>
      <c r="IMW41" s="151"/>
      <c r="IMX41" s="151"/>
      <c r="IMY41" s="151"/>
      <c r="IMZ41" s="151"/>
      <c r="INA41" s="151"/>
      <c r="INB41" s="151"/>
      <c r="INC41" s="151"/>
      <c r="IND41" s="151"/>
      <c r="INE41" s="151"/>
      <c r="INF41" s="151"/>
      <c r="ING41" s="151"/>
      <c r="INH41" s="151"/>
      <c r="INI41" s="151"/>
      <c r="INJ41" s="151"/>
      <c r="INK41" s="151"/>
      <c r="INL41" s="151"/>
      <c r="INM41" s="151"/>
      <c r="INN41" s="151"/>
      <c r="INO41" s="151"/>
      <c r="INP41" s="151"/>
      <c r="INQ41" s="151"/>
      <c r="INR41" s="151"/>
      <c r="INS41" s="151"/>
      <c r="INT41" s="151"/>
      <c r="INU41" s="151"/>
      <c r="INV41" s="151"/>
      <c r="INW41" s="151"/>
      <c r="INX41" s="151"/>
      <c r="INY41" s="151"/>
      <c r="INZ41" s="151"/>
      <c r="IOA41" s="151"/>
      <c r="IOB41" s="151"/>
      <c r="IOC41" s="151"/>
      <c r="IOD41" s="151"/>
      <c r="IOE41" s="151"/>
      <c r="IOF41" s="151"/>
      <c r="IOG41" s="151"/>
      <c r="IOH41" s="151"/>
      <c r="IOI41" s="151"/>
      <c r="IOJ41" s="151"/>
      <c r="IOK41" s="151"/>
      <c r="IOL41" s="151"/>
      <c r="IOM41" s="151"/>
      <c r="ION41" s="151"/>
      <c r="IOO41" s="151"/>
      <c r="IOP41" s="151"/>
      <c r="IOQ41" s="151"/>
      <c r="IOR41" s="151"/>
      <c r="IOS41" s="151"/>
      <c r="IOT41" s="151"/>
      <c r="IOU41" s="151"/>
      <c r="IOV41" s="151"/>
      <c r="IOW41" s="151"/>
      <c r="IOX41" s="151"/>
      <c r="IOY41" s="151"/>
      <c r="IOZ41" s="151"/>
      <c r="IPA41" s="151"/>
      <c r="IPB41" s="151"/>
      <c r="IPC41" s="151"/>
      <c r="IPD41" s="151"/>
      <c r="IPE41" s="151"/>
      <c r="IPF41" s="151"/>
      <c r="IPG41" s="151"/>
      <c r="IPH41" s="151"/>
      <c r="IPI41" s="151"/>
      <c r="IPJ41" s="151"/>
      <c r="IPK41" s="151"/>
      <c r="IPL41" s="151"/>
      <c r="IPM41" s="151"/>
      <c r="IPN41" s="151"/>
      <c r="IPO41" s="151"/>
      <c r="IPP41" s="151"/>
      <c r="IPQ41" s="151"/>
      <c r="IPR41" s="151"/>
      <c r="IPS41" s="151"/>
      <c r="IPT41" s="151"/>
      <c r="IPU41" s="151"/>
      <c r="IPV41" s="151"/>
      <c r="IPW41" s="151"/>
      <c r="IPX41" s="151"/>
      <c r="IPY41" s="151"/>
      <c r="IPZ41" s="151"/>
      <c r="IQA41" s="151"/>
      <c r="IQB41" s="151"/>
      <c r="IQC41" s="151"/>
      <c r="IQD41" s="151"/>
      <c r="IQE41" s="151"/>
      <c r="IQF41" s="151"/>
      <c r="IQG41" s="151"/>
      <c r="IQH41" s="151"/>
      <c r="IQI41" s="151"/>
      <c r="IQJ41" s="151"/>
      <c r="IQK41" s="151"/>
      <c r="IQL41" s="151"/>
      <c r="IQM41" s="151"/>
      <c r="IQN41" s="151"/>
      <c r="IQO41" s="151"/>
      <c r="IQP41" s="151"/>
      <c r="IQQ41" s="151"/>
      <c r="IQR41" s="151"/>
      <c r="IQS41" s="151"/>
      <c r="IQT41" s="151"/>
      <c r="IQU41" s="151"/>
      <c r="IQV41" s="151"/>
      <c r="IQW41" s="151"/>
      <c r="IQX41" s="151"/>
      <c r="IQY41" s="151"/>
      <c r="IQZ41" s="151"/>
      <c r="IRA41" s="151"/>
      <c r="IRB41" s="151"/>
      <c r="IRC41" s="151"/>
      <c r="IRD41" s="151"/>
      <c r="IRE41" s="151"/>
      <c r="IRF41" s="151"/>
      <c r="IRG41" s="151"/>
      <c r="IRH41" s="151"/>
      <c r="IRI41" s="151"/>
      <c r="IRJ41" s="151"/>
      <c r="IRK41" s="151"/>
      <c r="IRL41" s="151"/>
      <c r="IRM41" s="151"/>
      <c r="IRN41" s="151"/>
      <c r="IRO41" s="151"/>
      <c r="IRP41" s="151"/>
      <c r="IRQ41" s="151"/>
      <c r="IRR41" s="151"/>
      <c r="IRS41" s="151"/>
      <c r="IRT41" s="151"/>
      <c r="IRU41" s="151"/>
      <c r="IRV41" s="151"/>
      <c r="IRW41" s="151"/>
      <c r="IRX41" s="151"/>
      <c r="IRY41" s="151"/>
      <c r="IRZ41" s="151"/>
      <c r="ISA41" s="151"/>
      <c r="ISB41" s="151"/>
      <c r="ISC41" s="151"/>
      <c r="ISD41" s="151"/>
      <c r="ISE41" s="151"/>
      <c r="ISF41" s="151"/>
      <c r="ISG41" s="151"/>
      <c r="ISH41" s="151"/>
      <c r="ISI41" s="151"/>
      <c r="ISJ41" s="151"/>
      <c r="ISK41" s="151"/>
      <c r="ISL41" s="151"/>
      <c r="ISM41" s="151"/>
      <c r="ISN41" s="151"/>
      <c r="ISO41" s="151"/>
      <c r="ISP41" s="151"/>
      <c r="ISQ41" s="151"/>
      <c r="ISR41" s="151"/>
      <c r="ISS41" s="151"/>
      <c r="IST41" s="151"/>
      <c r="ISU41" s="151"/>
      <c r="ISV41" s="151"/>
      <c r="ISW41" s="151"/>
      <c r="ISX41" s="151"/>
      <c r="ISY41" s="151"/>
      <c r="ISZ41" s="151"/>
      <c r="ITA41" s="151"/>
      <c r="ITB41" s="151"/>
      <c r="ITC41" s="151"/>
      <c r="ITD41" s="151"/>
      <c r="ITE41" s="151"/>
      <c r="ITF41" s="151"/>
      <c r="ITG41" s="151"/>
      <c r="ITH41" s="151"/>
      <c r="ITI41" s="151"/>
      <c r="ITJ41" s="151"/>
      <c r="ITK41" s="151"/>
      <c r="ITL41" s="151"/>
      <c r="ITM41" s="151"/>
      <c r="ITN41" s="151"/>
      <c r="ITO41" s="151"/>
      <c r="ITP41" s="151"/>
      <c r="ITQ41" s="151"/>
      <c r="ITR41" s="151"/>
      <c r="ITS41" s="151"/>
      <c r="ITT41" s="151"/>
      <c r="ITU41" s="151"/>
      <c r="ITV41" s="151"/>
      <c r="ITW41" s="151"/>
      <c r="ITX41" s="151"/>
      <c r="ITY41" s="151"/>
      <c r="ITZ41" s="151"/>
      <c r="IUA41" s="151"/>
      <c r="IUB41" s="151"/>
      <c r="IUC41" s="151"/>
      <c r="IUD41" s="151"/>
      <c r="IUE41" s="151"/>
      <c r="IUF41" s="151"/>
      <c r="IUG41" s="151"/>
      <c r="IUH41" s="151"/>
      <c r="IUI41" s="151"/>
      <c r="IUJ41" s="151"/>
      <c r="IUK41" s="151"/>
      <c r="IUL41" s="151"/>
      <c r="IUM41" s="151"/>
      <c r="IUN41" s="151"/>
      <c r="IUO41" s="151"/>
      <c r="IUP41" s="151"/>
      <c r="IUQ41" s="151"/>
      <c r="IUR41" s="151"/>
      <c r="IUS41" s="151"/>
      <c r="IUT41" s="151"/>
      <c r="IUU41" s="151"/>
      <c r="IUV41" s="151"/>
      <c r="IUW41" s="151"/>
      <c r="IUX41" s="151"/>
      <c r="IUY41" s="151"/>
      <c r="IUZ41" s="151"/>
      <c r="IVA41" s="151"/>
      <c r="IVB41" s="151"/>
      <c r="IVC41" s="151"/>
      <c r="IVJ41" s="151"/>
      <c r="IVK41" s="151"/>
      <c r="IVL41" s="151"/>
      <c r="IVM41" s="151"/>
      <c r="IVN41" s="151"/>
      <c r="IVO41" s="151"/>
      <c r="IVP41" s="151"/>
      <c r="IVQ41" s="151"/>
      <c r="IVR41" s="151"/>
      <c r="IVS41" s="151"/>
      <c r="IVT41" s="151"/>
      <c r="IVU41" s="151"/>
      <c r="IVV41" s="151"/>
      <c r="IVW41" s="151"/>
      <c r="IVX41" s="151"/>
      <c r="IVY41" s="151"/>
      <c r="IVZ41" s="151"/>
      <c r="IWA41" s="151"/>
      <c r="IWB41" s="151"/>
      <c r="IWC41" s="151"/>
      <c r="IWD41" s="151"/>
      <c r="IWE41" s="151"/>
      <c r="IWF41" s="151"/>
      <c r="IWG41" s="151"/>
      <c r="IWH41" s="151"/>
      <c r="IWI41" s="151"/>
      <c r="IWJ41" s="151"/>
      <c r="IWK41" s="151"/>
      <c r="IWL41" s="151"/>
      <c r="IWM41" s="151"/>
      <c r="IWN41" s="151"/>
      <c r="IWO41" s="151"/>
      <c r="IWP41" s="151"/>
      <c r="IWQ41" s="151"/>
      <c r="IWR41" s="151"/>
      <c r="IWS41" s="151"/>
      <c r="IWT41" s="151"/>
      <c r="IWU41" s="151"/>
      <c r="IWV41" s="151"/>
      <c r="IWW41" s="151"/>
      <c r="IWX41" s="151"/>
      <c r="IWY41" s="151"/>
      <c r="IWZ41" s="151"/>
      <c r="IXA41" s="151"/>
      <c r="IXB41" s="151"/>
      <c r="IXC41" s="151"/>
      <c r="IXD41" s="151"/>
      <c r="IXE41" s="151"/>
      <c r="IXF41" s="151"/>
      <c r="IXG41" s="151"/>
      <c r="IXH41" s="151"/>
      <c r="IXI41" s="151"/>
      <c r="IXJ41" s="151"/>
      <c r="IXK41" s="151"/>
      <c r="IXL41" s="151"/>
      <c r="IXM41" s="151"/>
      <c r="IXN41" s="151"/>
      <c r="IXO41" s="151"/>
      <c r="IXP41" s="151"/>
      <c r="IXQ41" s="151"/>
      <c r="IXR41" s="151"/>
      <c r="IXS41" s="151"/>
      <c r="IXT41" s="151"/>
      <c r="IXU41" s="151"/>
      <c r="IXV41" s="151"/>
      <c r="IXW41" s="151"/>
      <c r="IXX41" s="151"/>
      <c r="IXY41" s="151"/>
      <c r="IXZ41" s="151"/>
      <c r="IYA41" s="151"/>
      <c r="IYB41" s="151"/>
      <c r="IYC41" s="151"/>
      <c r="IYD41" s="151"/>
      <c r="IYE41" s="151"/>
      <c r="IYF41" s="151"/>
      <c r="IYG41" s="151"/>
      <c r="IYH41" s="151"/>
      <c r="IYI41" s="151"/>
      <c r="IYJ41" s="151"/>
      <c r="IYK41" s="151"/>
      <c r="IYL41" s="151"/>
      <c r="IYM41" s="151"/>
      <c r="IYN41" s="151"/>
      <c r="IYO41" s="151"/>
      <c r="IYP41" s="151"/>
      <c r="IYQ41" s="151"/>
      <c r="IYR41" s="151"/>
      <c r="IYS41" s="151"/>
      <c r="IYT41" s="151"/>
      <c r="IYU41" s="151"/>
      <c r="IYV41" s="151"/>
      <c r="IYW41" s="151"/>
      <c r="IYX41" s="151"/>
      <c r="IYY41" s="151"/>
      <c r="IYZ41" s="151"/>
      <c r="IZA41" s="151"/>
      <c r="IZB41" s="151"/>
      <c r="IZC41" s="151"/>
      <c r="IZD41" s="151"/>
      <c r="IZE41" s="151"/>
      <c r="IZF41" s="151"/>
      <c r="IZG41" s="151"/>
      <c r="IZH41" s="151"/>
      <c r="IZI41" s="151"/>
      <c r="IZJ41" s="151"/>
      <c r="IZK41" s="151"/>
      <c r="IZL41" s="151"/>
      <c r="IZM41" s="151"/>
      <c r="IZN41" s="151"/>
      <c r="IZO41" s="151"/>
      <c r="IZP41" s="151"/>
      <c r="IZQ41" s="151"/>
      <c r="IZR41" s="151"/>
      <c r="IZS41" s="151"/>
      <c r="IZT41" s="151"/>
      <c r="IZU41" s="151"/>
      <c r="IZV41" s="151"/>
      <c r="IZW41" s="151"/>
      <c r="IZX41" s="151"/>
      <c r="IZY41" s="151"/>
      <c r="IZZ41" s="151"/>
      <c r="JAA41" s="151"/>
      <c r="JAB41" s="151"/>
      <c r="JAC41" s="151"/>
      <c r="JAD41" s="151"/>
      <c r="JAE41" s="151"/>
      <c r="JAF41" s="151"/>
      <c r="JAG41" s="151"/>
      <c r="JAH41" s="151"/>
      <c r="JAI41" s="151"/>
      <c r="JAJ41" s="151"/>
      <c r="JAK41" s="151"/>
      <c r="JAL41" s="151"/>
      <c r="JAM41" s="151"/>
      <c r="JAN41" s="151"/>
      <c r="JAO41" s="151"/>
      <c r="JAP41" s="151"/>
      <c r="JAQ41" s="151"/>
      <c r="JAR41" s="151"/>
      <c r="JAS41" s="151"/>
      <c r="JAT41" s="151"/>
      <c r="JAU41" s="151"/>
      <c r="JAV41" s="151"/>
      <c r="JAW41" s="151"/>
      <c r="JAX41" s="151"/>
      <c r="JAY41" s="151"/>
      <c r="JAZ41" s="151"/>
      <c r="JBA41" s="151"/>
      <c r="JBB41" s="151"/>
      <c r="JBC41" s="151"/>
      <c r="JBD41" s="151"/>
      <c r="JBE41" s="151"/>
      <c r="JBF41" s="151"/>
      <c r="JBG41" s="151"/>
      <c r="JBH41" s="151"/>
      <c r="JBI41" s="151"/>
      <c r="JBJ41" s="151"/>
      <c r="JBK41" s="151"/>
      <c r="JBL41" s="151"/>
      <c r="JBM41" s="151"/>
      <c r="JBN41" s="151"/>
      <c r="JBO41" s="151"/>
      <c r="JBP41" s="151"/>
      <c r="JBQ41" s="151"/>
      <c r="JBR41" s="151"/>
      <c r="JBS41" s="151"/>
      <c r="JBT41" s="151"/>
      <c r="JBU41" s="151"/>
      <c r="JBV41" s="151"/>
      <c r="JBW41" s="151"/>
      <c r="JBX41" s="151"/>
      <c r="JBY41" s="151"/>
      <c r="JBZ41" s="151"/>
      <c r="JCA41" s="151"/>
      <c r="JCB41" s="151"/>
      <c r="JCC41" s="151"/>
      <c r="JCD41" s="151"/>
      <c r="JCE41" s="151"/>
      <c r="JCF41" s="151"/>
      <c r="JCG41" s="151"/>
      <c r="JCH41" s="151"/>
      <c r="JCI41" s="151"/>
      <c r="JCJ41" s="151"/>
      <c r="JCK41" s="151"/>
      <c r="JCL41" s="151"/>
      <c r="JCM41" s="151"/>
      <c r="JCN41" s="151"/>
      <c r="JCO41" s="151"/>
      <c r="JCP41" s="151"/>
      <c r="JCQ41" s="151"/>
      <c r="JCR41" s="151"/>
      <c r="JCS41" s="151"/>
      <c r="JCT41" s="151"/>
      <c r="JCU41" s="151"/>
      <c r="JCV41" s="151"/>
      <c r="JCW41" s="151"/>
      <c r="JCX41" s="151"/>
      <c r="JCY41" s="151"/>
      <c r="JCZ41" s="151"/>
      <c r="JDA41" s="151"/>
      <c r="JDB41" s="151"/>
      <c r="JDC41" s="151"/>
      <c r="JDD41" s="151"/>
      <c r="JDE41" s="151"/>
      <c r="JDF41" s="151"/>
      <c r="JDG41" s="151"/>
      <c r="JDH41" s="151"/>
      <c r="JDI41" s="151"/>
      <c r="JDJ41" s="151"/>
      <c r="JDK41" s="151"/>
      <c r="JDL41" s="151"/>
      <c r="JDM41" s="151"/>
      <c r="JDN41" s="151"/>
      <c r="JDO41" s="151"/>
      <c r="JDP41" s="151"/>
      <c r="JDQ41" s="151"/>
      <c r="JDR41" s="151"/>
      <c r="JDS41" s="151"/>
      <c r="JDT41" s="151"/>
      <c r="JDU41" s="151"/>
      <c r="JDV41" s="151"/>
      <c r="JDW41" s="151"/>
      <c r="JDX41" s="151"/>
      <c r="JDY41" s="151"/>
      <c r="JDZ41" s="151"/>
      <c r="JEA41" s="151"/>
      <c r="JEB41" s="151"/>
      <c r="JEC41" s="151"/>
      <c r="JED41" s="151"/>
      <c r="JEE41" s="151"/>
      <c r="JEF41" s="151"/>
      <c r="JEG41" s="151"/>
      <c r="JEH41" s="151"/>
      <c r="JEI41" s="151"/>
      <c r="JEJ41" s="151"/>
      <c r="JEK41" s="151"/>
      <c r="JEL41" s="151"/>
      <c r="JEM41" s="151"/>
      <c r="JEN41" s="151"/>
      <c r="JEO41" s="151"/>
      <c r="JEP41" s="151"/>
      <c r="JEQ41" s="151"/>
      <c r="JER41" s="151"/>
      <c r="JES41" s="151"/>
      <c r="JET41" s="151"/>
      <c r="JEU41" s="151"/>
      <c r="JEV41" s="151"/>
      <c r="JEW41" s="151"/>
      <c r="JEX41" s="151"/>
      <c r="JEY41" s="151"/>
      <c r="JFF41" s="151"/>
      <c r="JFG41" s="151"/>
      <c r="JFH41" s="151"/>
      <c r="JFI41" s="151"/>
      <c r="JFJ41" s="151"/>
      <c r="JFK41" s="151"/>
      <c r="JFL41" s="151"/>
      <c r="JFM41" s="151"/>
      <c r="JFN41" s="151"/>
      <c r="JFO41" s="151"/>
      <c r="JFP41" s="151"/>
      <c r="JFQ41" s="151"/>
      <c r="JFR41" s="151"/>
      <c r="JFS41" s="151"/>
      <c r="JFT41" s="151"/>
      <c r="JFU41" s="151"/>
      <c r="JFV41" s="151"/>
      <c r="JFW41" s="151"/>
      <c r="JFX41" s="151"/>
      <c r="JFY41" s="151"/>
      <c r="JFZ41" s="151"/>
      <c r="JGA41" s="151"/>
      <c r="JGB41" s="151"/>
      <c r="JGC41" s="151"/>
      <c r="JGD41" s="151"/>
      <c r="JGE41" s="151"/>
      <c r="JGF41" s="151"/>
      <c r="JGG41" s="151"/>
      <c r="JGH41" s="151"/>
      <c r="JGI41" s="151"/>
      <c r="JGJ41" s="151"/>
      <c r="JGK41" s="151"/>
      <c r="JGL41" s="151"/>
      <c r="JGM41" s="151"/>
      <c r="JGN41" s="151"/>
      <c r="JGO41" s="151"/>
      <c r="JGP41" s="151"/>
      <c r="JGQ41" s="151"/>
      <c r="JGR41" s="151"/>
      <c r="JGS41" s="151"/>
      <c r="JGT41" s="151"/>
      <c r="JGU41" s="151"/>
      <c r="JGV41" s="151"/>
      <c r="JGW41" s="151"/>
      <c r="JGX41" s="151"/>
      <c r="JGY41" s="151"/>
      <c r="JGZ41" s="151"/>
      <c r="JHA41" s="151"/>
      <c r="JHB41" s="151"/>
      <c r="JHC41" s="151"/>
      <c r="JHD41" s="151"/>
      <c r="JHE41" s="151"/>
      <c r="JHF41" s="151"/>
      <c r="JHG41" s="151"/>
      <c r="JHH41" s="151"/>
      <c r="JHI41" s="151"/>
      <c r="JHJ41" s="151"/>
      <c r="JHK41" s="151"/>
      <c r="JHL41" s="151"/>
      <c r="JHM41" s="151"/>
      <c r="JHN41" s="151"/>
      <c r="JHO41" s="151"/>
      <c r="JHP41" s="151"/>
      <c r="JHQ41" s="151"/>
      <c r="JHR41" s="151"/>
      <c r="JHS41" s="151"/>
      <c r="JHT41" s="151"/>
      <c r="JHU41" s="151"/>
      <c r="JHV41" s="151"/>
      <c r="JHW41" s="151"/>
      <c r="JHX41" s="151"/>
      <c r="JHY41" s="151"/>
      <c r="JHZ41" s="151"/>
      <c r="JIA41" s="151"/>
      <c r="JIB41" s="151"/>
      <c r="JIC41" s="151"/>
      <c r="JID41" s="151"/>
      <c r="JIE41" s="151"/>
      <c r="JIF41" s="151"/>
      <c r="JIG41" s="151"/>
      <c r="JIH41" s="151"/>
      <c r="JII41" s="151"/>
      <c r="JIJ41" s="151"/>
      <c r="JIK41" s="151"/>
      <c r="JIL41" s="151"/>
      <c r="JIM41" s="151"/>
      <c r="JIN41" s="151"/>
      <c r="JIO41" s="151"/>
      <c r="JIP41" s="151"/>
      <c r="JIQ41" s="151"/>
      <c r="JIR41" s="151"/>
      <c r="JIS41" s="151"/>
      <c r="JIT41" s="151"/>
      <c r="JIU41" s="151"/>
      <c r="JIV41" s="151"/>
      <c r="JIW41" s="151"/>
      <c r="JIX41" s="151"/>
      <c r="JIY41" s="151"/>
      <c r="JIZ41" s="151"/>
      <c r="JJA41" s="151"/>
      <c r="JJB41" s="151"/>
      <c r="JJC41" s="151"/>
      <c r="JJD41" s="151"/>
      <c r="JJE41" s="151"/>
      <c r="JJF41" s="151"/>
      <c r="JJG41" s="151"/>
      <c r="JJH41" s="151"/>
      <c r="JJI41" s="151"/>
      <c r="JJJ41" s="151"/>
      <c r="JJK41" s="151"/>
      <c r="JJL41" s="151"/>
      <c r="JJM41" s="151"/>
      <c r="JJN41" s="151"/>
      <c r="JJO41" s="151"/>
      <c r="JJP41" s="151"/>
      <c r="JJQ41" s="151"/>
      <c r="JJR41" s="151"/>
      <c r="JJS41" s="151"/>
      <c r="JJT41" s="151"/>
      <c r="JJU41" s="151"/>
      <c r="JJV41" s="151"/>
      <c r="JJW41" s="151"/>
      <c r="JJX41" s="151"/>
      <c r="JJY41" s="151"/>
      <c r="JJZ41" s="151"/>
      <c r="JKA41" s="151"/>
      <c r="JKB41" s="151"/>
      <c r="JKC41" s="151"/>
      <c r="JKD41" s="151"/>
      <c r="JKE41" s="151"/>
      <c r="JKF41" s="151"/>
      <c r="JKG41" s="151"/>
      <c r="JKH41" s="151"/>
      <c r="JKI41" s="151"/>
      <c r="JKJ41" s="151"/>
      <c r="JKK41" s="151"/>
      <c r="JKL41" s="151"/>
      <c r="JKM41" s="151"/>
      <c r="JKN41" s="151"/>
      <c r="JKO41" s="151"/>
      <c r="JKP41" s="151"/>
      <c r="JKQ41" s="151"/>
      <c r="JKR41" s="151"/>
      <c r="JKS41" s="151"/>
      <c r="JKT41" s="151"/>
      <c r="JKU41" s="151"/>
      <c r="JKV41" s="151"/>
      <c r="JKW41" s="151"/>
      <c r="JKX41" s="151"/>
      <c r="JKY41" s="151"/>
      <c r="JKZ41" s="151"/>
      <c r="JLA41" s="151"/>
      <c r="JLB41" s="151"/>
      <c r="JLC41" s="151"/>
      <c r="JLD41" s="151"/>
      <c r="JLE41" s="151"/>
      <c r="JLF41" s="151"/>
      <c r="JLG41" s="151"/>
      <c r="JLH41" s="151"/>
      <c r="JLI41" s="151"/>
      <c r="JLJ41" s="151"/>
      <c r="JLK41" s="151"/>
      <c r="JLL41" s="151"/>
      <c r="JLM41" s="151"/>
      <c r="JLN41" s="151"/>
      <c r="JLO41" s="151"/>
      <c r="JLP41" s="151"/>
      <c r="JLQ41" s="151"/>
      <c r="JLR41" s="151"/>
      <c r="JLS41" s="151"/>
      <c r="JLT41" s="151"/>
      <c r="JLU41" s="151"/>
      <c r="JLV41" s="151"/>
      <c r="JLW41" s="151"/>
      <c r="JLX41" s="151"/>
      <c r="JLY41" s="151"/>
      <c r="JLZ41" s="151"/>
      <c r="JMA41" s="151"/>
      <c r="JMB41" s="151"/>
      <c r="JMC41" s="151"/>
      <c r="JMD41" s="151"/>
      <c r="JME41" s="151"/>
      <c r="JMF41" s="151"/>
      <c r="JMG41" s="151"/>
      <c r="JMH41" s="151"/>
      <c r="JMI41" s="151"/>
      <c r="JMJ41" s="151"/>
      <c r="JMK41" s="151"/>
      <c r="JML41" s="151"/>
      <c r="JMM41" s="151"/>
      <c r="JMN41" s="151"/>
      <c r="JMO41" s="151"/>
      <c r="JMP41" s="151"/>
      <c r="JMQ41" s="151"/>
      <c r="JMR41" s="151"/>
      <c r="JMS41" s="151"/>
      <c r="JMT41" s="151"/>
      <c r="JMU41" s="151"/>
      <c r="JMV41" s="151"/>
      <c r="JMW41" s="151"/>
      <c r="JMX41" s="151"/>
      <c r="JMY41" s="151"/>
      <c r="JMZ41" s="151"/>
      <c r="JNA41" s="151"/>
      <c r="JNB41" s="151"/>
      <c r="JNC41" s="151"/>
      <c r="JND41" s="151"/>
      <c r="JNE41" s="151"/>
      <c r="JNF41" s="151"/>
      <c r="JNG41" s="151"/>
      <c r="JNH41" s="151"/>
      <c r="JNI41" s="151"/>
      <c r="JNJ41" s="151"/>
      <c r="JNK41" s="151"/>
      <c r="JNL41" s="151"/>
      <c r="JNM41" s="151"/>
      <c r="JNN41" s="151"/>
      <c r="JNO41" s="151"/>
      <c r="JNP41" s="151"/>
      <c r="JNQ41" s="151"/>
      <c r="JNR41" s="151"/>
      <c r="JNS41" s="151"/>
      <c r="JNT41" s="151"/>
      <c r="JNU41" s="151"/>
      <c r="JNV41" s="151"/>
      <c r="JNW41" s="151"/>
      <c r="JNX41" s="151"/>
      <c r="JNY41" s="151"/>
      <c r="JNZ41" s="151"/>
      <c r="JOA41" s="151"/>
      <c r="JOB41" s="151"/>
      <c r="JOC41" s="151"/>
      <c r="JOD41" s="151"/>
      <c r="JOE41" s="151"/>
      <c r="JOF41" s="151"/>
      <c r="JOG41" s="151"/>
      <c r="JOH41" s="151"/>
      <c r="JOI41" s="151"/>
      <c r="JOJ41" s="151"/>
      <c r="JOK41" s="151"/>
      <c r="JOL41" s="151"/>
      <c r="JOM41" s="151"/>
      <c r="JON41" s="151"/>
      <c r="JOO41" s="151"/>
      <c r="JOP41" s="151"/>
      <c r="JOQ41" s="151"/>
      <c r="JOR41" s="151"/>
      <c r="JOS41" s="151"/>
      <c r="JOT41" s="151"/>
      <c r="JOU41" s="151"/>
      <c r="JPB41" s="151"/>
      <c r="JPC41" s="151"/>
      <c r="JPD41" s="151"/>
      <c r="JPE41" s="151"/>
      <c r="JPF41" s="151"/>
      <c r="JPG41" s="151"/>
      <c r="JPH41" s="151"/>
      <c r="JPI41" s="151"/>
      <c r="JPJ41" s="151"/>
      <c r="JPK41" s="151"/>
      <c r="JPL41" s="151"/>
      <c r="JPM41" s="151"/>
      <c r="JPN41" s="151"/>
      <c r="JPO41" s="151"/>
      <c r="JPP41" s="151"/>
      <c r="JPQ41" s="151"/>
      <c r="JPR41" s="151"/>
      <c r="JPS41" s="151"/>
      <c r="JPT41" s="151"/>
      <c r="JPU41" s="151"/>
      <c r="JPV41" s="151"/>
      <c r="JPW41" s="151"/>
      <c r="JPX41" s="151"/>
      <c r="JPY41" s="151"/>
      <c r="JPZ41" s="151"/>
      <c r="JQA41" s="151"/>
      <c r="JQB41" s="151"/>
      <c r="JQC41" s="151"/>
      <c r="JQD41" s="151"/>
      <c r="JQE41" s="151"/>
      <c r="JQF41" s="151"/>
      <c r="JQG41" s="151"/>
      <c r="JQH41" s="151"/>
      <c r="JQI41" s="151"/>
      <c r="JQJ41" s="151"/>
      <c r="JQK41" s="151"/>
      <c r="JQL41" s="151"/>
      <c r="JQM41" s="151"/>
      <c r="JQN41" s="151"/>
      <c r="JQO41" s="151"/>
      <c r="JQP41" s="151"/>
      <c r="JQQ41" s="151"/>
      <c r="JQR41" s="151"/>
      <c r="JQS41" s="151"/>
      <c r="JQT41" s="151"/>
      <c r="JQU41" s="151"/>
      <c r="JQV41" s="151"/>
      <c r="JQW41" s="151"/>
      <c r="JQX41" s="151"/>
      <c r="JQY41" s="151"/>
      <c r="JQZ41" s="151"/>
      <c r="JRA41" s="151"/>
      <c r="JRB41" s="151"/>
      <c r="JRC41" s="151"/>
      <c r="JRD41" s="151"/>
      <c r="JRE41" s="151"/>
      <c r="JRF41" s="151"/>
      <c r="JRG41" s="151"/>
      <c r="JRH41" s="151"/>
      <c r="JRI41" s="151"/>
      <c r="JRJ41" s="151"/>
      <c r="JRK41" s="151"/>
      <c r="JRL41" s="151"/>
      <c r="JRM41" s="151"/>
      <c r="JRN41" s="151"/>
      <c r="JRO41" s="151"/>
      <c r="JRP41" s="151"/>
      <c r="JRQ41" s="151"/>
      <c r="JRR41" s="151"/>
      <c r="JRS41" s="151"/>
      <c r="JRT41" s="151"/>
      <c r="JRU41" s="151"/>
      <c r="JRV41" s="151"/>
      <c r="JRW41" s="151"/>
      <c r="JRX41" s="151"/>
      <c r="JRY41" s="151"/>
      <c r="JRZ41" s="151"/>
      <c r="JSA41" s="151"/>
      <c r="JSB41" s="151"/>
      <c r="JSC41" s="151"/>
      <c r="JSD41" s="151"/>
      <c r="JSE41" s="151"/>
      <c r="JSF41" s="151"/>
      <c r="JSG41" s="151"/>
      <c r="JSH41" s="151"/>
      <c r="JSI41" s="151"/>
      <c r="JSJ41" s="151"/>
      <c r="JSK41" s="151"/>
      <c r="JSL41" s="151"/>
      <c r="JSM41" s="151"/>
      <c r="JSN41" s="151"/>
      <c r="JSO41" s="151"/>
      <c r="JSP41" s="151"/>
      <c r="JSQ41" s="151"/>
      <c r="JSR41" s="151"/>
      <c r="JSS41" s="151"/>
      <c r="JST41" s="151"/>
      <c r="JSU41" s="151"/>
      <c r="JSV41" s="151"/>
      <c r="JSW41" s="151"/>
      <c r="JSX41" s="151"/>
      <c r="JSY41" s="151"/>
      <c r="JSZ41" s="151"/>
      <c r="JTA41" s="151"/>
      <c r="JTB41" s="151"/>
      <c r="JTC41" s="151"/>
      <c r="JTD41" s="151"/>
      <c r="JTE41" s="151"/>
      <c r="JTF41" s="151"/>
      <c r="JTG41" s="151"/>
      <c r="JTH41" s="151"/>
      <c r="JTI41" s="151"/>
      <c r="JTJ41" s="151"/>
      <c r="JTK41" s="151"/>
      <c r="JTL41" s="151"/>
      <c r="JTM41" s="151"/>
      <c r="JTN41" s="151"/>
      <c r="JTO41" s="151"/>
      <c r="JTP41" s="151"/>
      <c r="JTQ41" s="151"/>
      <c r="JTR41" s="151"/>
      <c r="JTS41" s="151"/>
      <c r="JTT41" s="151"/>
      <c r="JTU41" s="151"/>
      <c r="JTV41" s="151"/>
      <c r="JTW41" s="151"/>
      <c r="JTX41" s="151"/>
      <c r="JTY41" s="151"/>
      <c r="JTZ41" s="151"/>
      <c r="JUA41" s="151"/>
      <c r="JUB41" s="151"/>
      <c r="JUC41" s="151"/>
      <c r="JUD41" s="151"/>
      <c r="JUE41" s="151"/>
      <c r="JUF41" s="151"/>
      <c r="JUG41" s="151"/>
      <c r="JUH41" s="151"/>
      <c r="JUI41" s="151"/>
      <c r="JUJ41" s="151"/>
      <c r="JUK41" s="151"/>
      <c r="JUL41" s="151"/>
      <c r="JUM41" s="151"/>
      <c r="JUN41" s="151"/>
      <c r="JUO41" s="151"/>
      <c r="JUP41" s="151"/>
      <c r="JUQ41" s="151"/>
      <c r="JUR41" s="151"/>
      <c r="JUS41" s="151"/>
      <c r="JUT41" s="151"/>
      <c r="JUU41" s="151"/>
      <c r="JUV41" s="151"/>
      <c r="JUW41" s="151"/>
      <c r="JUX41" s="151"/>
      <c r="JUY41" s="151"/>
      <c r="JUZ41" s="151"/>
      <c r="JVA41" s="151"/>
      <c r="JVB41" s="151"/>
      <c r="JVC41" s="151"/>
      <c r="JVD41" s="151"/>
      <c r="JVE41" s="151"/>
      <c r="JVF41" s="151"/>
      <c r="JVG41" s="151"/>
      <c r="JVH41" s="151"/>
      <c r="JVI41" s="151"/>
      <c r="JVJ41" s="151"/>
      <c r="JVK41" s="151"/>
      <c r="JVL41" s="151"/>
      <c r="JVM41" s="151"/>
      <c r="JVN41" s="151"/>
      <c r="JVO41" s="151"/>
      <c r="JVP41" s="151"/>
      <c r="JVQ41" s="151"/>
      <c r="JVR41" s="151"/>
      <c r="JVS41" s="151"/>
      <c r="JVT41" s="151"/>
      <c r="JVU41" s="151"/>
      <c r="JVV41" s="151"/>
      <c r="JVW41" s="151"/>
      <c r="JVX41" s="151"/>
      <c r="JVY41" s="151"/>
      <c r="JVZ41" s="151"/>
      <c r="JWA41" s="151"/>
      <c r="JWB41" s="151"/>
      <c r="JWC41" s="151"/>
      <c r="JWD41" s="151"/>
      <c r="JWE41" s="151"/>
      <c r="JWF41" s="151"/>
      <c r="JWG41" s="151"/>
      <c r="JWH41" s="151"/>
      <c r="JWI41" s="151"/>
      <c r="JWJ41" s="151"/>
      <c r="JWK41" s="151"/>
      <c r="JWL41" s="151"/>
      <c r="JWM41" s="151"/>
      <c r="JWN41" s="151"/>
      <c r="JWO41" s="151"/>
      <c r="JWP41" s="151"/>
      <c r="JWQ41" s="151"/>
      <c r="JWR41" s="151"/>
      <c r="JWS41" s="151"/>
      <c r="JWT41" s="151"/>
      <c r="JWU41" s="151"/>
      <c r="JWV41" s="151"/>
      <c r="JWW41" s="151"/>
      <c r="JWX41" s="151"/>
      <c r="JWY41" s="151"/>
      <c r="JWZ41" s="151"/>
      <c r="JXA41" s="151"/>
      <c r="JXB41" s="151"/>
      <c r="JXC41" s="151"/>
      <c r="JXD41" s="151"/>
      <c r="JXE41" s="151"/>
      <c r="JXF41" s="151"/>
      <c r="JXG41" s="151"/>
      <c r="JXH41" s="151"/>
      <c r="JXI41" s="151"/>
      <c r="JXJ41" s="151"/>
      <c r="JXK41" s="151"/>
      <c r="JXL41" s="151"/>
      <c r="JXM41" s="151"/>
      <c r="JXN41" s="151"/>
      <c r="JXO41" s="151"/>
      <c r="JXP41" s="151"/>
      <c r="JXQ41" s="151"/>
      <c r="JXR41" s="151"/>
      <c r="JXS41" s="151"/>
      <c r="JXT41" s="151"/>
      <c r="JXU41" s="151"/>
      <c r="JXV41" s="151"/>
      <c r="JXW41" s="151"/>
      <c r="JXX41" s="151"/>
      <c r="JXY41" s="151"/>
      <c r="JXZ41" s="151"/>
      <c r="JYA41" s="151"/>
      <c r="JYB41" s="151"/>
      <c r="JYC41" s="151"/>
      <c r="JYD41" s="151"/>
      <c r="JYE41" s="151"/>
      <c r="JYF41" s="151"/>
      <c r="JYG41" s="151"/>
      <c r="JYH41" s="151"/>
      <c r="JYI41" s="151"/>
      <c r="JYJ41" s="151"/>
      <c r="JYK41" s="151"/>
      <c r="JYL41" s="151"/>
      <c r="JYM41" s="151"/>
      <c r="JYN41" s="151"/>
      <c r="JYO41" s="151"/>
      <c r="JYP41" s="151"/>
      <c r="JYQ41" s="151"/>
      <c r="JYX41" s="151"/>
      <c r="JYY41" s="151"/>
      <c r="JYZ41" s="151"/>
      <c r="JZA41" s="151"/>
      <c r="JZB41" s="151"/>
      <c r="JZC41" s="151"/>
      <c r="JZD41" s="151"/>
      <c r="JZE41" s="151"/>
      <c r="JZF41" s="151"/>
      <c r="JZG41" s="151"/>
      <c r="JZH41" s="151"/>
      <c r="JZI41" s="151"/>
      <c r="JZJ41" s="151"/>
      <c r="JZK41" s="151"/>
      <c r="JZL41" s="151"/>
      <c r="JZM41" s="151"/>
      <c r="JZN41" s="151"/>
      <c r="JZO41" s="151"/>
      <c r="JZP41" s="151"/>
      <c r="JZQ41" s="151"/>
      <c r="JZR41" s="151"/>
      <c r="JZS41" s="151"/>
      <c r="JZT41" s="151"/>
      <c r="JZU41" s="151"/>
      <c r="JZV41" s="151"/>
      <c r="JZW41" s="151"/>
      <c r="JZX41" s="151"/>
      <c r="JZY41" s="151"/>
      <c r="JZZ41" s="151"/>
      <c r="KAA41" s="151"/>
      <c r="KAB41" s="151"/>
      <c r="KAC41" s="151"/>
      <c r="KAD41" s="151"/>
      <c r="KAE41" s="151"/>
      <c r="KAF41" s="151"/>
      <c r="KAG41" s="151"/>
      <c r="KAH41" s="151"/>
      <c r="KAI41" s="151"/>
      <c r="KAJ41" s="151"/>
      <c r="KAK41" s="151"/>
      <c r="KAL41" s="151"/>
      <c r="KAM41" s="151"/>
      <c r="KAN41" s="151"/>
      <c r="KAO41" s="151"/>
      <c r="KAP41" s="151"/>
      <c r="KAQ41" s="151"/>
      <c r="KAR41" s="151"/>
      <c r="KAS41" s="151"/>
      <c r="KAT41" s="151"/>
      <c r="KAU41" s="151"/>
      <c r="KAV41" s="151"/>
      <c r="KAW41" s="151"/>
      <c r="KAX41" s="151"/>
      <c r="KAY41" s="151"/>
      <c r="KAZ41" s="151"/>
      <c r="KBA41" s="151"/>
      <c r="KBB41" s="151"/>
      <c r="KBC41" s="151"/>
      <c r="KBD41" s="151"/>
      <c r="KBE41" s="151"/>
      <c r="KBF41" s="151"/>
      <c r="KBG41" s="151"/>
      <c r="KBH41" s="151"/>
      <c r="KBI41" s="151"/>
      <c r="KBJ41" s="151"/>
      <c r="KBK41" s="151"/>
      <c r="KBL41" s="151"/>
      <c r="KBM41" s="151"/>
      <c r="KBN41" s="151"/>
      <c r="KBO41" s="151"/>
      <c r="KBP41" s="151"/>
      <c r="KBQ41" s="151"/>
      <c r="KBR41" s="151"/>
      <c r="KBS41" s="151"/>
      <c r="KBT41" s="151"/>
      <c r="KBU41" s="151"/>
      <c r="KBV41" s="151"/>
      <c r="KBW41" s="151"/>
      <c r="KBX41" s="151"/>
      <c r="KBY41" s="151"/>
      <c r="KBZ41" s="151"/>
      <c r="KCA41" s="151"/>
      <c r="KCB41" s="151"/>
      <c r="KCC41" s="151"/>
      <c r="KCD41" s="151"/>
      <c r="KCE41" s="151"/>
      <c r="KCF41" s="151"/>
      <c r="KCG41" s="151"/>
      <c r="KCH41" s="151"/>
      <c r="KCI41" s="151"/>
      <c r="KCJ41" s="151"/>
      <c r="KCK41" s="151"/>
      <c r="KCL41" s="151"/>
      <c r="KCM41" s="151"/>
      <c r="KCN41" s="151"/>
      <c r="KCO41" s="151"/>
      <c r="KCP41" s="151"/>
      <c r="KCQ41" s="151"/>
      <c r="KCR41" s="151"/>
      <c r="KCS41" s="151"/>
      <c r="KCT41" s="151"/>
      <c r="KCU41" s="151"/>
      <c r="KCV41" s="151"/>
      <c r="KCW41" s="151"/>
      <c r="KCX41" s="151"/>
      <c r="KCY41" s="151"/>
      <c r="KCZ41" s="151"/>
      <c r="KDA41" s="151"/>
      <c r="KDB41" s="151"/>
      <c r="KDC41" s="151"/>
      <c r="KDD41" s="151"/>
      <c r="KDE41" s="151"/>
      <c r="KDF41" s="151"/>
      <c r="KDG41" s="151"/>
      <c r="KDH41" s="151"/>
      <c r="KDI41" s="151"/>
      <c r="KDJ41" s="151"/>
      <c r="KDK41" s="151"/>
      <c r="KDL41" s="151"/>
      <c r="KDM41" s="151"/>
      <c r="KDN41" s="151"/>
      <c r="KDO41" s="151"/>
      <c r="KDP41" s="151"/>
      <c r="KDQ41" s="151"/>
      <c r="KDR41" s="151"/>
      <c r="KDS41" s="151"/>
      <c r="KDT41" s="151"/>
      <c r="KDU41" s="151"/>
      <c r="KDV41" s="151"/>
      <c r="KDW41" s="151"/>
      <c r="KDX41" s="151"/>
      <c r="KDY41" s="151"/>
      <c r="KDZ41" s="151"/>
      <c r="KEA41" s="151"/>
      <c r="KEB41" s="151"/>
      <c r="KEC41" s="151"/>
      <c r="KED41" s="151"/>
      <c r="KEE41" s="151"/>
      <c r="KEF41" s="151"/>
      <c r="KEG41" s="151"/>
      <c r="KEH41" s="151"/>
      <c r="KEI41" s="151"/>
      <c r="KEJ41" s="151"/>
      <c r="KEK41" s="151"/>
      <c r="KEL41" s="151"/>
      <c r="KEM41" s="151"/>
      <c r="KEN41" s="151"/>
      <c r="KEO41" s="151"/>
      <c r="KEP41" s="151"/>
      <c r="KEQ41" s="151"/>
      <c r="KER41" s="151"/>
      <c r="KES41" s="151"/>
      <c r="KET41" s="151"/>
      <c r="KEU41" s="151"/>
      <c r="KEV41" s="151"/>
      <c r="KEW41" s="151"/>
      <c r="KEX41" s="151"/>
      <c r="KEY41" s="151"/>
      <c r="KEZ41" s="151"/>
      <c r="KFA41" s="151"/>
      <c r="KFB41" s="151"/>
      <c r="KFC41" s="151"/>
      <c r="KFD41" s="151"/>
      <c r="KFE41" s="151"/>
      <c r="KFF41" s="151"/>
      <c r="KFG41" s="151"/>
      <c r="KFH41" s="151"/>
      <c r="KFI41" s="151"/>
      <c r="KFJ41" s="151"/>
      <c r="KFK41" s="151"/>
      <c r="KFL41" s="151"/>
      <c r="KFM41" s="151"/>
      <c r="KFN41" s="151"/>
      <c r="KFO41" s="151"/>
      <c r="KFP41" s="151"/>
      <c r="KFQ41" s="151"/>
      <c r="KFR41" s="151"/>
      <c r="KFS41" s="151"/>
      <c r="KFT41" s="151"/>
      <c r="KFU41" s="151"/>
      <c r="KFV41" s="151"/>
      <c r="KFW41" s="151"/>
      <c r="KFX41" s="151"/>
      <c r="KFY41" s="151"/>
      <c r="KFZ41" s="151"/>
      <c r="KGA41" s="151"/>
      <c r="KGB41" s="151"/>
      <c r="KGC41" s="151"/>
      <c r="KGD41" s="151"/>
      <c r="KGE41" s="151"/>
      <c r="KGF41" s="151"/>
      <c r="KGG41" s="151"/>
      <c r="KGH41" s="151"/>
      <c r="KGI41" s="151"/>
      <c r="KGJ41" s="151"/>
      <c r="KGK41" s="151"/>
      <c r="KGL41" s="151"/>
      <c r="KGM41" s="151"/>
      <c r="KGN41" s="151"/>
      <c r="KGO41" s="151"/>
      <c r="KGP41" s="151"/>
      <c r="KGQ41" s="151"/>
      <c r="KGR41" s="151"/>
      <c r="KGS41" s="151"/>
      <c r="KGT41" s="151"/>
      <c r="KGU41" s="151"/>
      <c r="KGV41" s="151"/>
      <c r="KGW41" s="151"/>
      <c r="KGX41" s="151"/>
      <c r="KGY41" s="151"/>
      <c r="KGZ41" s="151"/>
      <c r="KHA41" s="151"/>
      <c r="KHB41" s="151"/>
      <c r="KHC41" s="151"/>
      <c r="KHD41" s="151"/>
      <c r="KHE41" s="151"/>
      <c r="KHF41" s="151"/>
      <c r="KHG41" s="151"/>
      <c r="KHH41" s="151"/>
      <c r="KHI41" s="151"/>
      <c r="KHJ41" s="151"/>
      <c r="KHK41" s="151"/>
      <c r="KHL41" s="151"/>
      <c r="KHM41" s="151"/>
      <c r="KHN41" s="151"/>
      <c r="KHO41" s="151"/>
      <c r="KHP41" s="151"/>
      <c r="KHQ41" s="151"/>
      <c r="KHR41" s="151"/>
      <c r="KHS41" s="151"/>
      <c r="KHT41" s="151"/>
      <c r="KHU41" s="151"/>
      <c r="KHV41" s="151"/>
      <c r="KHW41" s="151"/>
      <c r="KHX41" s="151"/>
      <c r="KHY41" s="151"/>
      <c r="KHZ41" s="151"/>
      <c r="KIA41" s="151"/>
      <c r="KIB41" s="151"/>
      <c r="KIC41" s="151"/>
      <c r="KID41" s="151"/>
      <c r="KIE41" s="151"/>
      <c r="KIF41" s="151"/>
      <c r="KIG41" s="151"/>
      <c r="KIH41" s="151"/>
      <c r="KII41" s="151"/>
      <c r="KIJ41" s="151"/>
      <c r="KIK41" s="151"/>
      <c r="KIL41" s="151"/>
      <c r="KIM41" s="151"/>
      <c r="KIT41" s="151"/>
      <c r="KIU41" s="151"/>
      <c r="KIV41" s="151"/>
      <c r="KIW41" s="151"/>
      <c r="KIX41" s="151"/>
      <c r="KIY41" s="151"/>
      <c r="KIZ41" s="151"/>
      <c r="KJA41" s="151"/>
      <c r="KJB41" s="151"/>
      <c r="KJC41" s="151"/>
      <c r="KJD41" s="151"/>
      <c r="KJE41" s="151"/>
      <c r="KJF41" s="151"/>
      <c r="KJG41" s="151"/>
      <c r="KJH41" s="151"/>
      <c r="KJI41" s="151"/>
      <c r="KJJ41" s="151"/>
      <c r="KJK41" s="151"/>
      <c r="KJL41" s="151"/>
      <c r="KJM41" s="151"/>
      <c r="KJN41" s="151"/>
      <c r="KJO41" s="151"/>
      <c r="KJP41" s="151"/>
      <c r="KJQ41" s="151"/>
      <c r="KJR41" s="151"/>
      <c r="KJS41" s="151"/>
      <c r="KJT41" s="151"/>
      <c r="KJU41" s="151"/>
      <c r="KJV41" s="151"/>
      <c r="KJW41" s="151"/>
      <c r="KJX41" s="151"/>
      <c r="KJY41" s="151"/>
      <c r="KJZ41" s="151"/>
      <c r="KKA41" s="151"/>
      <c r="KKB41" s="151"/>
      <c r="KKC41" s="151"/>
      <c r="KKD41" s="151"/>
      <c r="KKE41" s="151"/>
      <c r="KKF41" s="151"/>
      <c r="KKG41" s="151"/>
      <c r="KKH41" s="151"/>
      <c r="KKI41" s="151"/>
      <c r="KKJ41" s="151"/>
      <c r="KKK41" s="151"/>
      <c r="KKL41" s="151"/>
      <c r="KKM41" s="151"/>
      <c r="KKN41" s="151"/>
      <c r="KKO41" s="151"/>
      <c r="KKP41" s="151"/>
      <c r="KKQ41" s="151"/>
      <c r="KKR41" s="151"/>
      <c r="KKS41" s="151"/>
      <c r="KKT41" s="151"/>
      <c r="KKU41" s="151"/>
      <c r="KKV41" s="151"/>
      <c r="KKW41" s="151"/>
      <c r="KKX41" s="151"/>
      <c r="KKY41" s="151"/>
      <c r="KKZ41" s="151"/>
      <c r="KLA41" s="151"/>
      <c r="KLB41" s="151"/>
      <c r="KLC41" s="151"/>
      <c r="KLD41" s="151"/>
      <c r="KLE41" s="151"/>
      <c r="KLF41" s="151"/>
      <c r="KLG41" s="151"/>
      <c r="KLH41" s="151"/>
      <c r="KLI41" s="151"/>
      <c r="KLJ41" s="151"/>
      <c r="KLK41" s="151"/>
      <c r="KLL41" s="151"/>
      <c r="KLM41" s="151"/>
      <c r="KLN41" s="151"/>
      <c r="KLO41" s="151"/>
      <c r="KLP41" s="151"/>
      <c r="KLQ41" s="151"/>
      <c r="KLR41" s="151"/>
      <c r="KLS41" s="151"/>
      <c r="KLT41" s="151"/>
      <c r="KLU41" s="151"/>
      <c r="KLV41" s="151"/>
      <c r="KLW41" s="151"/>
      <c r="KLX41" s="151"/>
      <c r="KLY41" s="151"/>
      <c r="KLZ41" s="151"/>
      <c r="KMA41" s="151"/>
      <c r="KMB41" s="151"/>
      <c r="KMC41" s="151"/>
      <c r="KMD41" s="151"/>
      <c r="KME41" s="151"/>
      <c r="KMF41" s="151"/>
      <c r="KMG41" s="151"/>
      <c r="KMH41" s="151"/>
      <c r="KMI41" s="151"/>
      <c r="KMJ41" s="151"/>
      <c r="KMK41" s="151"/>
      <c r="KML41" s="151"/>
      <c r="KMM41" s="151"/>
      <c r="KMN41" s="151"/>
      <c r="KMO41" s="151"/>
      <c r="KMP41" s="151"/>
      <c r="KMQ41" s="151"/>
      <c r="KMR41" s="151"/>
      <c r="KMS41" s="151"/>
      <c r="KMT41" s="151"/>
      <c r="KMU41" s="151"/>
      <c r="KMV41" s="151"/>
      <c r="KMW41" s="151"/>
      <c r="KMX41" s="151"/>
      <c r="KMY41" s="151"/>
      <c r="KMZ41" s="151"/>
      <c r="KNA41" s="151"/>
      <c r="KNB41" s="151"/>
      <c r="KNC41" s="151"/>
      <c r="KND41" s="151"/>
      <c r="KNE41" s="151"/>
      <c r="KNF41" s="151"/>
      <c r="KNG41" s="151"/>
      <c r="KNH41" s="151"/>
      <c r="KNI41" s="151"/>
      <c r="KNJ41" s="151"/>
      <c r="KNK41" s="151"/>
      <c r="KNL41" s="151"/>
      <c r="KNM41" s="151"/>
      <c r="KNN41" s="151"/>
      <c r="KNO41" s="151"/>
      <c r="KNP41" s="151"/>
      <c r="KNQ41" s="151"/>
      <c r="KNR41" s="151"/>
      <c r="KNS41" s="151"/>
      <c r="KNT41" s="151"/>
      <c r="KNU41" s="151"/>
      <c r="KNV41" s="151"/>
      <c r="KNW41" s="151"/>
      <c r="KNX41" s="151"/>
      <c r="KNY41" s="151"/>
      <c r="KNZ41" s="151"/>
      <c r="KOA41" s="151"/>
      <c r="KOB41" s="151"/>
      <c r="KOC41" s="151"/>
      <c r="KOD41" s="151"/>
      <c r="KOE41" s="151"/>
      <c r="KOF41" s="151"/>
      <c r="KOG41" s="151"/>
      <c r="KOH41" s="151"/>
      <c r="KOI41" s="151"/>
      <c r="KOJ41" s="151"/>
      <c r="KOK41" s="151"/>
      <c r="KOL41" s="151"/>
      <c r="KOM41" s="151"/>
      <c r="KON41" s="151"/>
      <c r="KOO41" s="151"/>
      <c r="KOP41" s="151"/>
      <c r="KOQ41" s="151"/>
      <c r="KOR41" s="151"/>
      <c r="KOS41" s="151"/>
      <c r="KOT41" s="151"/>
      <c r="KOU41" s="151"/>
      <c r="KOV41" s="151"/>
      <c r="KOW41" s="151"/>
      <c r="KOX41" s="151"/>
      <c r="KOY41" s="151"/>
      <c r="KOZ41" s="151"/>
      <c r="KPA41" s="151"/>
      <c r="KPB41" s="151"/>
      <c r="KPC41" s="151"/>
      <c r="KPD41" s="151"/>
      <c r="KPE41" s="151"/>
      <c r="KPF41" s="151"/>
      <c r="KPG41" s="151"/>
      <c r="KPH41" s="151"/>
      <c r="KPI41" s="151"/>
      <c r="KPJ41" s="151"/>
      <c r="KPK41" s="151"/>
      <c r="KPL41" s="151"/>
      <c r="KPM41" s="151"/>
      <c r="KPN41" s="151"/>
      <c r="KPO41" s="151"/>
      <c r="KPP41" s="151"/>
      <c r="KPQ41" s="151"/>
      <c r="KPR41" s="151"/>
      <c r="KPS41" s="151"/>
      <c r="KPT41" s="151"/>
      <c r="KPU41" s="151"/>
      <c r="KPV41" s="151"/>
      <c r="KPW41" s="151"/>
      <c r="KPX41" s="151"/>
      <c r="KPY41" s="151"/>
      <c r="KPZ41" s="151"/>
      <c r="KQA41" s="151"/>
      <c r="KQB41" s="151"/>
      <c r="KQC41" s="151"/>
      <c r="KQD41" s="151"/>
      <c r="KQE41" s="151"/>
      <c r="KQF41" s="151"/>
      <c r="KQG41" s="151"/>
      <c r="KQH41" s="151"/>
      <c r="KQI41" s="151"/>
      <c r="KQJ41" s="151"/>
      <c r="KQK41" s="151"/>
      <c r="KQL41" s="151"/>
      <c r="KQM41" s="151"/>
      <c r="KQN41" s="151"/>
      <c r="KQO41" s="151"/>
      <c r="KQP41" s="151"/>
      <c r="KQQ41" s="151"/>
      <c r="KQR41" s="151"/>
      <c r="KQS41" s="151"/>
      <c r="KQT41" s="151"/>
      <c r="KQU41" s="151"/>
      <c r="KQV41" s="151"/>
      <c r="KQW41" s="151"/>
      <c r="KQX41" s="151"/>
      <c r="KQY41" s="151"/>
      <c r="KQZ41" s="151"/>
      <c r="KRA41" s="151"/>
      <c r="KRB41" s="151"/>
      <c r="KRC41" s="151"/>
      <c r="KRD41" s="151"/>
      <c r="KRE41" s="151"/>
      <c r="KRF41" s="151"/>
      <c r="KRG41" s="151"/>
      <c r="KRH41" s="151"/>
      <c r="KRI41" s="151"/>
      <c r="KRJ41" s="151"/>
      <c r="KRK41" s="151"/>
      <c r="KRL41" s="151"/>
      <c r="KRM41" s="151"/>
      <c r="KRN41" s="151"/>
      <c r="KRO41" s="151"/>
      <c r="KRP41" s="151"/>
      <c r="KRQ41" s="151"/>
      <c r="KRR41" s="151"/>
      <c r="KRS41" s="151"/>
      <c r="KRT41" s="151"/>
      <c r="KRU41" s="151"/>
      <c r="KRV41" s="151"/>
      <c r="KRW41" s="151"/>
      <c r="KRX41" s="151"/>
      <c r="KRY41" s="151"/>
      <c r="KRZ41" s="151"/>
      <c r="KSA41" s="151"/>
      <c r="KSB41" s="151"/>
      <c r="KSC41" s="151"/>
      <c r="KSD41" s="151"/>
      <c r="KSE41" s="151"/>
      <c r="KSF41" s="151"/>
      <c r="KSG41" s="151"/>
      <c r="KSH41" s="151"/>
      <c r="KSI41" s="151"/>
      <c r="KSP41" s="151"/>
      <c r="KSQ41" s="151"/>
      <c r="KSR41" s="151"/>
      <c r="KSS41" s="151"/>
      <c r="KST41" s="151"/>
      <c r="KSU41" s="151"/>
      <c r="KSV41" s="151"/>
      <c r="KSW41" s="151"/>
      <c r="KSX41" s="151"/>
      <c r="KSY41" s="151"/>
      <c r="KSZ41" s="151"/>
      <c r="KTA41" s="151"/>
      <c r="KTB41" s="151"/>
      <c r="KTC41" s="151"/>
      <c r="KTD41" s="151"/>
      <c r="KTE41" s="151"/>
      <c r="KTF41" s="151"/>
      <c r="KTG41" s="151"/>
      <c r="KTH41" s="151"/>
      <c r="KTI41" s="151"/>
      <c r="KTJ41" s="151"/>
      <c r="KTK41" s="151"/>
      <c r="KTL41" s="151"/>
      <c r="KTM41" s="151"/>
      <c r="KTN41" s="151"/>
      <c r="KTO41" s="151"/>
      <c r="KTP41" s="151"/>
      <c r="KTQ41" s="151"/>
      <c r="KTR41" s="151"/>
      <c r="KTS41" s="151"/>
      <c r="KTT41" s="151"/>
      <c r="KTU41" s="151"/>
      <c r="KTV41" s="151"/>
      <c r="KTW41" s="151"/>
      <c r="KTX41" s="151"/>
      <c r="KTY41" s="151"/>
      <c r="KTZ41" s="151"/>
      <c r="KUA41" s="151"/>
      <c r="KUB41" s="151"/>
      <c r="KUC41" s="151"/>
      <c r="KUD41" s="151"/>
      <c r="KUE41" s="151"/>
      <c r="KUF41" s="151"/>
      <c r="KUG41" s="151"/>
      <c r="KUH41" s="151"/>
      <c r="KUI41" s="151"/>
      <c r="KUJ41" s="151"/>
      <c r="KUK41" s="151"/>
      <c r="KUL41" s="151"/>
      <c r="KUM41" s="151"/>
      <c r="KUN41" s="151"/>
      <c r="KUO41" s="151"/>
      <c r="KUP41" s="151"/>
      <c r="KUQ41" s="151"/>
      <c r="KUR41" s="151"/>
      <c r="KUS41" s="151"/>
      <c r="KUT41" s="151"/>
      <c r="KUU41" s="151"/>
      <c r="KUV41" s="151"/>
      <c r="KUW41" s="151"/>
      <c r="KUX41" s="151"/>
      <c r="KUY41" s="151"/>
      <c r="KUZ41" s="151"/>
      <c r="KVA41" s="151"/>
      <c r="KVB41" s="151"/>
      <c r="KVC41" s="151"/>
      <c r="KVD41" s="151"/>
      <c r="KVE41" s="151"/>
      <c r="KVF41" s="151"/>
      <c r="KVG41" s="151"/>
      <c r="KVH41" s="151"/>
      <c r="KVI41" s="151"/>
      <c r="KVJ41" s="151"/>
      <c r="KVK41" s="151"/>
      <c r="KVL41" s="151"/>
      <c r="KVM41" s="151"/>
      <c r="KVN41" s="151"/>
      <c r="KVO41" s="151"/>
      <c r="KVP41" s="151"/>
      <c r="KVQ41" s="151"/>
      <c r="KVR41" s="151"/>
      <c r="KVS41" s="151"/>
      <c r="KVT41" s="151"/>
      <c r="KVU41" s="151"/>
      <c r="KVV41" s="151"/>
      <c r="KVW41" s="151"/>
      <c r="KVX41" s="151"/>
      <c r="KVY41" s="151"/>
      <c r="KVZ41" s="151"/>
      <c r="KWA41" s="151"/>
      <c r="KWB41" s="151"/>
      <c r="KWC41" s="151"/>
      <c r="KWD41" s="151"/>
      <c r="KWE41" s="151"/>
      <c r="KWF41" s="151"/>
      <c r="KWG41" s="151"/>
      <c r="KWH41" s="151"/>
      <c r="KWI41" s="151"/>
      <c r="KWJ41" s="151"/>
      <c r="KWK41" s="151"/>
      <c r="KWL41" s="151"/>
      <c r="KWM41" s="151"/>
      <c r="KWN41" s="151"/>
      <c r="KWO41" s="151"/>
      <c r="KWP41" s="151"/>
      <c r="KWQ41" s="151"/>
      <c r="KWR41" s="151"/>
      <c r="KWS41" s="151"/>
      <c r="KWT41" s="151"/>
      <c r="KWU41" s="151"/>
      <c r="KWV41" s="151"/>
      <c r="KWW41" s="151"/>
      <c r="KWX41" s="151"/>
      <c r="KWY41" s="151"/>
      <c r="KWZ41" s="151"/>
      <c r="KXA41" s="151"/>
      <c r="KXB41" s="151"/>
      <c r="KXC41" s="151"/>
      <c r="KXD41" s="151"/>
      <c r="KXE41" s="151"/>
      <c r="KXF41" s="151"/>
      <c r="KXG41" s="151"/>
      <c r="KXH41" s="151"/>
      <c r="KXI41" s="151"/>
      <c r="KXJ41" s="151"/>
      <c r="KXK41" s="151"/>
      <c r="KXL41" s="151"/>
      <c r="KXM41" s="151"/>
      <c r="KXN41" s="151"/>
      <c r="KXO41" s="151"/>
      <c r="KXP41" s="151"/>
      <c r="KXQ41" s="151"/>
      <c r="KXR41" s="151"/>
      <c r="KXS41" s="151"/>
      <c r="KXT41" s="151"/>
      <c r="KXU41" s="151"/>
      <c r="KXV41" s="151"/>
      <c r="KXW41" s="151"/>
      <c r="KXX41" s="151"/>
      <c r="KXY41" s="151"/>
      <c r="KXZ41" s="151"/>
      <c r="KYA41" s="151"/>
      <c r="KYB41" s="151"/>
      <c r="KYC41" s="151"/>
      <c r="KYD41" s="151"/>
      <c r="KYE41" s="151"/>
      <c r="KYF41" s="151"/>
      <c r="KYG41" s="151"/>
      <c r="KYH41" s="151"/>
      <c r="KYI41" s="151"/>
      <c r="KYJ41" s="151"/>
      <c r="KYK41" s="151"/>
      <c r="KYL41" s="151"/>
      <c r="KYM41" s="151"/>
      <c r="KYN41" s="151"/>
      <c r="KYO41" s="151"/>
      <c r="KYP41" s="151"/>
      <c r="KYQ41" s="151"/>
      <c r="KYR41" s="151"/>
      <c r="KYS41" s="151"/>
      <c r="KYT41" s="151"/>
      <c r="KYU41" s="151"/>
      <c r="KYV41" s="151"/>
      <c r="KYW41" s="151"/>
      <c r="KYX41" s="151"/>
      <c r="KYY41" s="151"/>
      <c r="KYZ41" s="151"/>
      <c r="KZA41" s="151"/>
      <c r="KZB41" s="151"/>
      <c r="KZC41" s="151"/>
      <c r="KZD41" s="151"/>
      <c r="KZE41" s="151"/>
      <c r="KZF41" s="151"/>
      <c r="KZG41" s="151"/>
      <c r="KZH41" s="151"/>
      <c r="KZI41" s="151"/>
      <c r="KZJ41" s="151"/>
      <c r="KZK41" s="151"/>
      <c r="KZL41" s="151"/>
      <c r="KZM41" s="151"/>
      <c r="KZN41" s="151"/>
      <c r="KZO41" s="151"/>
      <c r="KZP41" s="151"/>
      <c r="KZQ41" s="151"/>
      <c r="KZR41" s="151"/>
      <c r="KZS41" s="151"/>
      <c r="KZT41" s="151"/>
      <c r="KZU41" s="151"/>
      <c r="KZV41" s="151"/>
      <c r="KZW41" s="151"/>
      <c r="KZX41" s="151"/>
      <c r="KZY41" s="151"/>
      <c r="KZZ41" s="151"/>
      <c r="LAA41" s="151"/>
      <c r="LAB41" s="151"/>
      <c r="LAC41" s="151"/>
      <c r="LAD41" s="151"/>
      <c r="LAE41" s="151"/>
      <c r="LAF41" s="151"/>
      <c r="LAG41" s="151"/>
      <c r="LAH41" s="151"/>
      <c r="LAI41" s="151"/>
      <c r="LAJ41" s="151"/>
      <c r="LAK41" s="151"/>
      <c r="LAL41" s="151"/>
      <c r="LAM41" s="151"/>
      <c r="LAN41" s="151"/>
      <c r="LAO41" s="151"/>
      <c r="LAP41" s="151"/>
      <c r="LAQ41" s="151"/>
      <c r="LAR41" s="151"/>
      <c r="LAS41" s="151"/>
      <c r="LAT41" s="151"/>
      <c r="LAU41" s="151"/>
      <c r="LAV41" s="151"/>
      <c r="LAW41" s="151"/>
      <c r="LAX41" s="151"/>
      <c r="LAY41" s="151"/>
      <c r="LAZ41" s="151"/>
      <c r="LBA41" s="151"/>
      <c r="LBB41" s="151"/>
      <c r="LBC41" s="151"/>
      <c r="LBD41" s="151"/>
      <c r="LBE41" s="151"/>
      <c r="LBF41" s="151"/>
      <c r="LBG41" s="151"/>
      <c r="LBH41" s="151"/>
      <c r="LBI41" s="151"/>
      <c r="LBJ41" s="151"/>
      <c r="LBK41" s="151"/>
      <c r="LBL41" s="151"/>
      <c r="LBM41" s="151"/>
      <c r="LBN41" s="151"/>
      <c r="LBO41" s="151"/>
      <c r="LBP41" s="151"/>
      <c r="LBQ41" s="151"/>
      <c r="LBR41" s="151"/>
      <c r="LBS41" s="151"/>
      <c r="LBT41" s="151"/>
      <c r="LBU41" s="151"/>
      <c r="LBV41" s="151"/>
      <c r="LBW41" s="151"/>
      <c r="LBX41" s="151"/>
      <c r="LBY41" s="151"/>
      <c r="LBZ41" s="151"/>
      <c r="LCA41" s="151"/>
      <c r="LCB41" s="151"/>
      <c r="LCC41" s="151"/>
      <c r="LCD41" s="151"/>
      <c r="LCE41" s="151"/>
      <c r="LCL41" s="151"/>
      <c r="LCM41" s="151"/>
      <c r="LCN41" s="151"/>
      <c r="LCO41" s="151"/>
      <c r="LCP41" s="151"/>
      <c r="LCQ41" s="151"/>
      <c r="LCR41" s="151"/>
      <c r="LCS41" s="151"/>
      <c r="LCT41" s="151"/>
      <c r="LCU41" s="151"/>
      <c r="LCV41" s="151"/>
      <c r="LCW41" s="151"/>
      <c r="LCX41" s="151"/>
      <c r="LCY41" s="151"/>
      <c r="LCZ41" s="151"/>
      <c r="LDA41" s="151"/>
      <c r="LDB41" s="151"/>
      <c r="LDC41" s="151"/>
      <c r="LDD41" s="151"/>
      <c r="LDE41" s="151"/>
      <c r="LDF41" s="151"/>
      <c r="LDG41" s="151"/>
      <c r="LDH41" s="151"/>
      <c r="LDI41" s="151"/>
      <c r="LDJ41" s="151"/>
      <c r="LDK41" s="151"/>
      <c r="LDL41" s="151"/>
      <c r="LDM41" s="151"/>
      <c r="LDN41" s="151"/>
      <c r="LDO41" s="151"/>
      <c r="LDP41" s="151"/>
      <c r="LDQ41" s="151"/>
      <c r="LDR41" s="151"/>
      <c r="LDS41" s="151"/>
      <c r="LDT41" s="151"/>
      <c r="LDU41" s="151"/>
      <c r="LDV41" s="151"/>
      <c r="LDW41" s="151"/>
      <c r="LDX41" s="151"/>
      <c r="LDY41" s="151"/>
      <c r="LDZ41" s="151"/>
      <c r="LEA41" s="151"/>
      <c r="LEB41" s="151"/>
      <c r="LEC41" s="151"/>
      <c r="LED41" s="151"/>
      <c r="LEE41" s="151"/>
      <c r="LEF41" s="151"/>
      <c r="LEG41" s="151"/>
      <c r="LEH41" s="151"/>
      <c r="LEI41" s="151"/>
      <c r="LEJ41" s="151"/>
      <c r="LEK41" s="151"/>
      <c r="LEL41" s="151"/>
      <c r="LEM41" s="151"/>
      <c r="LEN41" s="151"/>
      <c r="LEO41" s="151"/>
      <c r="LEP41" s="151"/>
      <c r="LEQ41" s="151"/>
      <c r="LER41" s="151"/>
      <c r="LES41" s="151"/>
      <c r="LET41" s="151"/>
      <c r="LEU41" s="151"/>
      <c r="LEV41" s="151"/>
      <c r="LEW41" s="151"/>
      <c r="LEX41" s="151"/>
      <c r="LEY41" s="151"/>
      <c r="LEZ41" s="151"/>
      <c r="LFA41" s="151"/>
      <c r="LFB41" s="151"/>
      <c r="LFC41" s="151"/>
      <c r="LFD41" s="151"/>
      <c r="LFE41" s="151"/>
      <c r="LFF41" s="151"/>
      <c r="LFG41" s="151"/>
      <c r="LFH41" s="151"/>
      <c r="LFI41" s="151"/>
      <c r="LFJ41" s="151"/>
      <c r="LFK41" s="151"/>
      <c r="LFL41" s="151"/>
      <c r="LFM41" s="151"/>
      <c r="LFN41" s="151"/>
      <c r="LFO41" s="151"/>
      <c r="LFP41" s="151"/>
      <c r="LFQ41" s="151"/>
      <c r="LFR41" s="151"/>
      <c r="LFS41" s="151"/>
      <c r="LFT41" s="151"/>
      <c r="LFU41" s="151"/>
      <c r="LFV41" s="151"/>
      <c r="LFW41" s="151"/>
      <c r="LFX41" s="151"/>
      <c r="LFY41" s="151"/>
      <c r="LFZ41" s="151"/>
      <c r="LGA41" s="151"/>
      <c r="LGB41" s="151"/>
      <c r="LGC41" s="151"/>
      <c r="LGD41" s="151"/>
      <c r="LGE41" s="151"/>
      <c r="LGF41" s="151"/>
      <c r="LGG41" s="151"/>
      <c r="LGH41" s="151"/>
      <c r="LGI41" s="151"/>
      <c r="LGJ41" s="151"/>
      <c r="LGK41" s="151"/>
      <c r="LGL41" s="151"/>
      <c r="LGM41" s="151"/>
      <c r="LGN41" s="151"/>
      <c r="LGO41" s="151"/>
      <c r="LGP41" s="151"/>
      <c r="LGQ41" s="151"/>
      <c r="LGR41" s="151"/>
      <c r="LGS41" s="151"/>
      <c r="LGT41" s="151"/>
      <c r="LGU41" s="151"/>
      <c r="LGV41" s="151"/>
      <c r="LGW41" s="151"/>
      <c r="LGX41" s="151"/>
      <c r="LGY41" s="151"/>
      <c r="LGZ41" s="151"/>
      <c r="LHA41" s="151"/>
      <c r="LHB41" s="151"/>
      <c r="LHC41" s="151"/>
      <c r="LHD41" s="151"/>
      <c r="LHE41" s="151"/>
      <c r="LHF41" s="151"/>
      <c r="LHG41" s="151"/>
      <c r="LHH41" s="151"/>
      <c r="LHI41" s="151"/>
      <c r="LHJ41" s="151"/>
      <c r="LHK41" s="151"/>
      <c r="LHL41" s="151"/>
      <c r="LHM41" s="151"/>
      <c r="LHN41" s="151"/>
      <c r="LHO41" s="151"/>
      <c r="LHP41" s="151"/>
      <c r="LHQ41" s="151"/>
      <c r="LHR41" s="151"/>
      <c r="LHS41" s="151"/>
      <c r="LHT41" s="151"/>
      <c r="LHU41" s="151"/>
      <c r="LHV41" s="151"/>
      <c r="LHW41" s="151"/>
      <c r="LHX41" s="151"/>
      <c r="LHY41" s="151"/>
      <c r="LHZ41" s="151"/>
      <c r="LIA41" s="151"/>
      <c r="LIB41" s="151"/>
      <c r="LIC41" s="151"/>
      <c r="LID41" s="151"/>
      <c r="LIE41" s="151"/>
      <c r="LIF41" s="151"/>
      <c r="LIG41" s="151"/>
      <c r="LIH41" s="151"/>
      <c r="LII41" s="151"/>
      <c r="LIJ41" s="151"/>
      <c r="LIK41" s="151"/>
      <c r="LIL41" s="151"/>
      <c r="LIM41" s="151"/>
      <c r="LIN41" s="151"/>
      <c r="LIO41" s="151"/>
      <c r="LIP41" s="151"/>
      <c r="LIQ41" s="151"/>
      <c r="LIR41" s="151"/>
      <c r="LIS41" s="151"/>
      <c r="LIT41" s="151"/>
      <c r="LIU41" s="151"/>
      <c r="LIV41" s="151"/>
      <c r="LIW41" s="151"/>
      <c r="LIX41" s="151"/>
      <c r="LIY41" s="151"/>
      <c r="LIZ41" s="151"/>
      <c r="LJA41" s="151"/>
      <c r="LJB41" s="151"/>
      <c r="LJC41" s="151"/>
      <c r="LJD41" s="151"/>
      <c r="LJE41" s="151"/>
      <c r="LJF41" s="151"/>
      <c r="LJG41" s="151"/>
      <c r="LJH41" s="151"/>
      <c r="LJI41" s="151"/>
      <c r="LJJ41" s="151"/>
      <c r="LJK41" s="151"/>
      <c r="LJL41" s="151"/>
      <c r="LJM41" s="151"/>
      <c r="LJN41" s="151"/>
      <c r="LJO41" s="151"/>
      <c r="LJP41" s="151"/>
      <c r="LJQ41" s="151"/>
      <c r="LJR41" s="151"/>
      <c r="LJS41" s="151"/>
      <c r="LJT41" s="151"/>
      <c r="LJU41" s="151"/>
      <c r="LJV41" s="151"/>
      <c r="LJW41" s="151"/>
      <c r="LJX41" s="151"/>
      <c r="LJY41" s="151"/>
      <c r="LJZ41" s="151"/>
      <c r="LKA41" s="151"/>
      <c r="LKB41" s="151"/>
      <c r="LKC41" s="151"/>
      <c r="LKD41" s="151"/>
      <c r="LKE41" s="151"/>
      <c r="LKF41" s="151"/>
      <c r="LKG41" s="151"/>
      <c r="LKH41" s="151"/>
      <c r="LKI41" s="151"/>
      <c r="LKJ41" s="151"/>
      <c r="LKK41" s="151"/>
      <c r="LKL41" s="151"/>
      <c r="LKM41" s="151"/>
      <c r="LKN41" s="151"/>
      <c r="LKO41" s="151"/>
      <c r="LKP41" s="151"/>
      <c r="LKQ41" s="151"/>
      <c r="LKR41" s="151"/>
      <c r="LKS41" s="151"/>
      <c r="LKT41" s="151"/>
      <c r="LKU41" s="151"/>
      <c r="LKV41" s="151"/>
      <c r="LKW41" s="151"/>
      <c r="LKX41" s="151"/>
      <c r="LKY41" s="151"/>
      <c r="LKZ41" s="151"/>
      <c r="LLA41" s="151"/>
      <c r="LLB41" s="151"/>
      <c r="LLC41" s="151"/>
      <c r="LLD41" s="151"/>
      <c r="LLE41" s="151"/>
      <c r="LLF41" s="151"/>
      <c r="LLG41" s="151"/>
      <c r="LLH41" s="151"/>
      <c r="LLI41" s="151"/>
      <c r="LLJ41" s="151"/>
      <c r="LLK41" s="151"/>
      <c r="LLL41" s="151"/>
      <c r="LLM41" s="151"/>
      <c r="LLN41" s="151"/>
      <c r="LLO41" s="151"/>
      <c r="LLP41" s="151"/>
      <c r="LLQ41" s="151"/>
      <c r="LLR41" s="151"/>
      <c r="LLS41" s="151"/>
      <c r="LLT41" s="151"/>
      <c r="LLU41" s="151"/>
      <c r="LLV41" s="151"/>
      <c r="LLW41" s="151"/>
      <c r="LLX41" s="151"/>
      <c r="LLY41" s="151"/>
      <c r="LLZ41" s="151"/>
      <c r="LMA41" s="151"/>
      <c r="LMH41" s="151"/>
      <c r="LMI41" s="151"/>
      <c r="LMJ41" s="151"/>
      <c r="LMK41" s="151"/>
      <c r="LML41" s="151"/>
      <c r="LMM41" s="151"/>
      <c r="LMN41" s="151"/>
      <c r="LMO41" s="151"/>
      <c r="LMP41" s="151"/>
      <c r="LMQ41" s="151"/>
      <c r="LMR41" s="151"/>
      <c r="LMS41" s="151"/>
      <c r="LMT41" s="151"/>
      <c r="LMU41" s="151"/>
      <c r="LMV41" s="151"/>
      <c r="LMW41" s="151"/>
      <c r="LMX41" s="151"/>
      <c r="LMY41" s="151"/>
      <c r="LMZ41" s="151"/>
      <c r="LNA41" s="151"/>
      <c r="LNB41" s="151"/>
      <c r="LNC41" s="151"/>
      <c r="LND41" s="151"/>
      <c r="LNE41" s="151"/>
      <c r="LNF41" s="151"/>
      <c r="LNG41" s="151"/>
      <c r="LNH41" s="151"/>
      <c r="LNI41" s="151"/>
      <c r="LNJ41" s="151"/>
      <c r="LNK41" s="151"/>
      <c r="LNL41" s="151"/>
      <c r="LNM41" s="151"/>
      <c r="LNN41" s="151"/>
      <c r="LNO41" s="151"/>
      <c r="LNP41" s="151"/>
      <c r="LNQ41" s="151"/>
      <c r="LNR41" s="151"/>
      <c r="LNS41" s="151"/>
      <c r="LNT41" s="151"/>
      <c r="LNU41" s="151"/>
      <c r="LNV41" s="151"/>
      <c r="LNW41" s="151"/>
      <c r="LNX41" s="151"/>
      <c r="LNY41" s="151"/>
      <c r="LNZ41" s="151"/>
      <c r="LOA41" s="151"/>
      <c r="LOB41" s="151"/>
      <c r="LOC41" s="151"/>
      <c r="LOD41" s="151"/>
      <c r="LOE41" s="151"/>
      <c r="LOF41" s="151"/>
      <c r="LOG41" s="151"/>
      <c r="LOH41" s="151"/>
      <c r="LOI41" s="151"/>
      <c r="LOJ41" s="151"/>
      <c r="LOK41" s="151"/>
      <c r="LOL41" s="151"/>
      <c r="LOM41" s="151"/>
      <c r="LON41" s="151"/>
      <c r="LOO41" s="151"/>
      <c r="LOP41" s="151"/>
      <c r="LOQ41" s="151"/>
      <c r="LOR41" s="151"/>
      <c r="LOS41" s="151"/>
      <c r="LOT41" s="151"/>
      <c r="LOU41" s="151"/>
      <c r="LOV41" s="151"/>
      <c r="LOW41" s="151"/>
      <c r="LOX41" s="151"/>
      <c r="LOY41" s="151"/>
      <c r="LOZ41" s="151"/>
      <c r="LPA41" s="151"/>
      <c r="LPB41" s="151"/>
      <c r="LPC41" s="151"/>
      <c r="LPD41" s="151"/>
      <c r="LPE41" s="151"/>
      <c r="LPF41" s="151"/>
      <c r="LPG41" s="151"/>
      <c r="LPH41" s="151"/>
      <c r="LPI41" s="151"/>
      <c r="LPJ41" s="151"/>
      <c r="LPK41" s="151"/>
      <c r="LPL41" s="151"/>
      <c r="LPM41" s="151"/>
      <c r="LPN41" s="151"/>
      <c r="LPO41" s="151"/>
      <c r="LPP41" s="151"/>
      <c r="LPQ41" s="151"/>
      <c r="LPR41" s="151"/>
      <c r="LPS41" s="151"/>
      <c r="LPT41" s="151"/>
      <c r="LPU41" s="151"/>
      <c r="LPV41" s="151"/>
      <c r="LPW41" s="151"/>
      <c r="LPX41" s="151"/>
      <c r="LPY41" s="151"/>
      <c r="LPZ41" s="151"/>
      <c r="LQA41" s="151"/>
      <c r="LQB41" s="151"/>
      <c r="LQC41" s="151"/>
      <c r="LQD41" s="151"/>
      <c r="LQE41" s="151"/>
      <c r="LQF41" s="151"/>
      <c r="LQG41" s="151"/>
      <c r="LQH41" s="151"/>
      <c r="LQI41" s="151"/>
      <c r="LQJ41" s="151"/>
      <c r="LQK41" s="151"/>
      <c r="LQL41" s="151"/>
      <c r="LQM41" s="151"/>
      <c r="LQN41" s="151"/>
      <c r="LQO41" s="151"/>
      <c r="LQP41" s="151"/>
      <c r="LQQ41" s="151"/>
      <c r="LQR41" s="151"/>
      <c r="LQS41" s="151"/>
      <c r="LQT41" s="151"/>
      <c r="LQU41" s="151"/>
      <c r="LQV41" s="151"/>
      <c r="LQW41" s="151"/>
      <c r="LQX41" s="151"/>
      <c r="LQY41" s="151"/>
      <c r="LQZ41" s="151"/>
      <c r="LRA41" s="151"/>
      <c r="LRB41" s="151"/>
      <c r="LRC41" s="151"/>
      <c r="LRD41" s="151"/>
      <c r="LRE41" s="151"/>
      <c r="LRF41" s="151"/>
      <c r="LRG41" s="151"/>
      <c r="LRH41" s="151"/>
      <c r="LRI41" s="151"/>
      <c r="LRJ41" s="151"/>
      <c r="LRK41" s="151"/>
      <c r="LRL41" s="151"/>
      <c r="LRM41" s="151"/>
      <c r="LRN41" s="151"/>
      <c r="LRO41" s="151"/>
      <c r="LRP41" s="151"/>
      <c r="LRQ41" s="151"/>
      <c r="LRR41" s="151"/>
      <c r="LRS41" s="151"/>
      <c r="LRT41" s="151"/>
      <c r="LRU41" s="151"/>
      <c r="LRV41" s="151"/>
      <c r="LRW41" s="151"/>
      <c r="LRX41" s="151"/>
      <c r="LRY41" s="151"/>
      <c r="LRZ41" s="151"/>
      <c r="LSA41" s="151"/>
      <c r="LSB41" s="151"/>
      <c r="LSC41" s="151"/>
      <c r="LSD41" s="151"/>
      <c r="LSE41" s="151"/>
      <c r="LSF41" s="151"/>
      <c r="LSG41" s="151"/>
      <c r="LSH41" s="151"/>
      <c r="LSI41" s="151"/>
      <c r="LSJ41" s="151"/>
      <c r="LSK41" s="151"/>
      <c r="LSL41" s="151"/>
      <c r="LSM41" s="151"/>
      <c r="LSN41" s="151"/>
      <c r="LSO41" s="151"/>
      <c r="LSP41" s="151"/>
      <c r="LSQ41" s="151"/>
      <c r="LSR41" s="151"/>
      <c r="LSS41" s="151"/>
      <c r="LST41" s="151"/>
      <c r="LSU41" s="151"/>
      <c r="LSV41" s="151"/>
      <c r="LSW41" s="151"/>
      <c r="LSX41" s="151"/>
      <c r="LSY41" s="151"/>
      <c r="LSZ41" s="151"/>
      <c r="LTA41" s="151"/>
      <c r="LTB41" s="151"/>
      <c r="LTC41" s="151"/>
      <c r="LTD41" s="151"/>
      <c r="LTE41" s="151"/>
      <c r="LTF41" s="151"/>
      <c r="LTG41" s="151"/>
      <c r="LTH41" s="151"/>
      <c r="LTI41" s="151"/>
      <c r="LTJ41" s="151"/>
      <c r="LTK41" s="151"/>
      <c r="LTL41" s="151"/>
      <c r="LTM41" s="151"/>
      <c r="LTN41" s="151"/>
      <c r="LTO41" s="151"/>
      <c r="LTP41" s="151"/>
      <c r="LTQ41" s="151"/>
      <c r="LTR41" s="151"/>
      <c r="LTS41" s="151"/>
      <c r="LTT41" s="151"/>
      <c r="LTU41" s="151"/>
      <c r="LTV41" s="151"/>
      <c r="LTW41" s="151"/>
      <c r="LTX41" s="151"/>
      <c r="LTY41" s="151"/>
      <c r="LTZ41" s="151"/>
      <c r="LUA41" s="151"/>
      <c r="LUB41" s="151"/>
      <c r="LUC41" s="151"/>
      <c r="LUD41" s="151"/>
      <c r="LUE41" s="151"/>
      <c r="LUF41" s="151"/>
      <c r="LUG41" s="151"/>
      <c r="LUH41" s="151"/>
      <c r="LUI41" s="151"/>
      <c r="LUJ41" s="151"/>
      <c r="LUK41" s="151"/>
      <c r="LUL41" s="151"/>
      <c r="LUM41" s="151"/>
      <c r="LUN41" s="151"/>
      <c r="LUO41" s="151"/>
      <c r="LUP41" s="151"/>
      <c r="LUQ41" s="151"/>
      <c r="LUR41" s="151"/>
      <c r="LUS41" s="151"/>
      <c r="LUT41" s="151"/>
      <c r="LUU41" s="151"/>
      <c r="LUV41" s="151"/>
      <c r="LUW41" s="151"/>
      <c r="LUX41" s="151"/>
      <c r="LUY41" s="151"/>
      <c r="LUZ41" s="151"/>
      <c r="LVA41" s="151"/>
      <c r="LVB41" s="151"/>
      <c r="LVC41" s="151"/>
      <c r="LVD41" s="151"/>
      <c r="LVE41" s="151"/>
      <c r="LVF41" s="151"/>
      <c r="LVG41" s="151"/>
      <c r="LVH41" s="151"/>
      <c r="LVI41" s="151"/>
      <c r="LVJ41" s="151"/>
      <c r="LVK41" s="151"/>
      <c r="LVL41" s="151"/>
      <c r="LVM41" s="151"/>
      <c r="LVN41" s="151"/>
      <c r="LVO41" s="151"/>
      <c r="LVP41" s="151"/>
      <c r="LVQ41" s="151"/>
      <c r="LVR41" s="151"/>
      <c r="LVS41" s="151"/>
      <c r="LVT41" s="151"/>
      <c r="LVU41" s="151"/>
      <c r="LVV41" s="151"/>
      <c r="LVW41" s="151"/>
      <c r="LWD41" s="151"/>
      <c r="LWE41" s="151"/>
      <c r="LWF41" s="151"/>
      <c r="LWG41" s="151"/>
      <c r="LWH41" s="151"/>
      <c r="LWI41" s="151"/>
      <c r="LWJ41" s="151"/>
      <c r="LWK41" s="151"/>
      <c r="LWL41" s="151"/>
      <c r="LWM41" s="151"/>
      <c r="LWN41" s="151"/>
      <c r="LWO41" s="151"/>
      <c r="LWP41" s="151"/>
      <c r="LWQ41" s="151"/>
      <c r="LWR41" s="151"/>
      <c r="LWS41" s="151"/>
      <c r="LWT41" s="151"/>
      <c r="LWU41" s="151"/>
      <c r="LWV41" s="151"/>
      <c r="LWW41" s="151"/>
      <c r="LWX41" s="151"/>
      <c r="LWY41" s="151"/>
      <c r="LWZ41" s="151"/>
      <c r="LXA41" s="151"/>
      <c r="LXB41" s="151"/>
      <c r="LXC41" s="151"/>
      <c r="LXD41" s="151"/>
      <c r="LXE41" s="151"/>
      <c r="LXF41" s="151"/>
      <c r="LXG41" s="151"/>
      <c r="LXH41" s="151"/>
      <c r="LXI41" s="151"/>
      <c r="LXJ41" s="151"/>
      <c r="LXK41" s="151"/>
      <c r="LXL41" s="151"/>
      <c r="LXM41" s="151"/>
      <c r="LXN41" s="151"/>
      <c r="LXO41" s="151"/>
      <c r="LXP41" s="151"/>
      <c r="LXQ41" s="151"/>
      <c r="LXR41" s="151"/>
      <c r="LXS41" s="151"/>
      <c r="LXT41" s="151"/>
      <c r="LXU41" s="151"/>
      <c r="LXV41" s="151"/>
      <c r="LXW41" s="151"/>
      <c r="LXX41" s="151"/>
      <c r="LXY41" s="151"/>
      <c r="LXZ41" s="151"/>
      <c r="LYA41" s="151"/>
      <c r="LYB41" s="151"/>
      <c r="LYC41" s="151"/>
      <c r="LYD41" s="151"/>
      <c r="LYE41" s="151"/>
      <c r="LYF41" s="151"/>
      <c r="LYG41" s="151"/>
      <c r="LYH41" s="151"/>
      <c r="LYI41" s="151"/>
      <c r="LYJ41" s="151"/>
      <c r="LYK41" s="151"/>
      <c r="LYL41" s="151"/>
      <c r="LYM41" s="151"/>
      <c r="LYN41" s="151"/>
      <c r="LYO41" s="151"/>
      <c r="LYP41" s="151"/>
      <c r="LYQ41" s="151"/>
      <c r="LYR41" s="151"/>
      <c r="LYS41" s="151"/>
      <c r="LYT41" s="151"/>
      <c r="LYU41" s="151"/>
      <c r="LYV41" s="151"/>
      <c r="LYW41" s="151"/>
      <c r="LYX41" s="151"/>
      <c r="LYY41" s="151"/>
      <c r="LYZ41" s="151"/>
      <c r="LZA41" s="151"/>
      <c r="LZB41" s="151"/>
      <c r="LZC41" s="151"/>
      <c r="LZD41" s="151"/>
      <c r="LZE41" s="151"/>
      <c r="LZF41" s="151"/>
      <c r="LZG41" s="151"/>
      <c r="LZH41" s="151"/>
      <c r="LZI41" s="151"/>
      <c r="LZJ41" s="151"/>
      <c r="LZK41" s="151"/>
      <c r="LZL41" s="151"/>
      <c r="LZM41" s="151"/>
      <c r="LZN41" s="151"/>
      <c r="LZO41" s="151"/>
      <c r="LZP41" s="151"/>
      <c r="LZQ41" s="151"/>
      <c r="LZR41" s="151"/>
      <c r="LZS41" s="151"/>
      <c r="LZT41" s="151"/>
      <c r="LZU41" s="151"/>
      <c r="LZV41" s="151"/>
      <c r="LZW41" s="151"/>
      <c r="LZX41" s="151"/>
      <c r="LZY41" s="151"/>
      <c r="LZZ41" s="151"/>
      <c r="MAA41" s="151"/>
      <c r="MAB41" s="151"/>
      <c r="MAC41" s="151"/>
      <c r="MAD41" s="151"/>
      <c r="MAE41" s="151"/>
      <c r="MAF41" s="151"/>
      <c r="MAG41" s="151"/>
      <c r="MAH41" s="151"/>
      <c r="MAI41" s="151"/>
      <c r="MAJ41" s="151"/>
      <c r="MAK41" s="151"/>
      <c r="MAL41" s="151"/>
      <c r="MAM41" s="151"/>
      <c r="MAN41" s="151"/>
      <c r="MAO41" s="151"/>
      <c r="MAP41" s="151"/>
      <c r="MAQ41" s="151"/>
      <c r="MAR41" s="151"/>
      <c r="MAS41" s="151"/>
      <c r="MAT41" s="151"/>
      <c r="MAU41" s="151"/>
      <c r="MAV41" s="151"/>
      <c r="MAW41" s="151"/>
      <c r="MAX41" s="151"/>
      <c r="MAY41" s="151"/>
      <c r="MAZ41" s="151"/>
      <c r="MBA41" s="151"/>
      <c r="MBB41" s="151"/>
      <c r="MBC41" s="151"/>
      <c r="MBD41" s="151"/>
      <c r="MBE41" s="151"/>
      <c r="MBF41" s="151"/>
      <c r="MBG41" s="151"/>
      <c r="MBH41" s="151"/>
      <c r="MBI41" s="151"/>
      <c r="MBJ41" s="151"/>
      <c r="MBK41" s="151"/>
      <c r="MBL41" s="151"/>
      <c r="MBM41" s="151"/>
      <c r="MBN41" s="151"/>
      <c r="MBO41" s="151"/>
      <c r="MBP41" s="151"/>
      <c r="MBQ41" s="151"/>
      <c r="MBR41" s="151"/>
      <c r="MBS41" s="151"/>
      <c r="MBT41" s="151"/>
      <c r="MBU41" s="151"/>
      <c r="MBV41" s="151"/>
      <c r="MBW41" s="151"/>
      <c r="MBX41" s="151"/>
      <c r="MBY41" s="151"/>
      <c r="MBZ41" s="151"/>
      <c r="MCA41" s="151"/>
      <c r="MCB41" s="151"/>
      <c r="MCC41" s="151"/>
      <c r="MCD41" s="151"/>
      <c r="MCE41" s="151"/>
      <c r="MCF41" s="151"/>
      <c r="MCG41" s="151"/>
      <c r="MCH41" s="151"/>
      <c r="MCI41" s="151"/>
      <c r="MCJ41" s="151"/>
      <c r="MCK41" s="151"/>
      <c r="MCL41" s="151"/>
      <c r="MCM41" s="151"/>
      <c r="MCN41" s="151"/>
      <c r="MCO41" s="151"/>
      <c r="MCP41" s="151"/>
      <c r="MCQ41" s="151"/>
      <c r="MCR41" s="151"/>
      <c r="MCS41" s="151"/>
      <c r="MCT41" s="151"/>
      <c r="MCU41" s="151"/>
      <c r="MCV41" s="151"/>
      <c r="MCW41" s="151"/>
      <c r="MCX41" s="151"/>
      <c r="MCY41" s="151"/>
      <c r="MCZ41" s="151"/>
      <c r="MDA41" s="151"/>
      <c r="MDB41" s="151"/>
      <c r="MDC41" s="151"/>
      <c r="MDD41" s="151"/>
      <c r="MDE41" s="151"/>
      <c r="MDF41" s="151"/>
      <c r="MDG41" s="151"/>
      <c r="MDH41" s="151"/>
      <c r="MDI41" s="151"/>
      <c r="MDJ41" s="151"/>
      <c r="MDK41" s="151"/>
      <c r="MDL41" s="151"/>
      <c r="MDM41" s="151"/>
      <c r="MDN41" s="151"/>
      <c r="MDO41" s="151"/>
      <c r="MDP41" s="151"/>
      <c r="MDQ41" s="151"/>
      <c r="MDR41" s="151"/>
      <c r="MDS41" s="151"/>
      <c r="MDT41" s="151"/>
      <c r="MDU41" s="151"/>
      <c r="MDV41" s="151"/>
      <c r="MDW41" s="151"/>
      <c r="MDX41" s="151"/>
      <c r="MDY41" s="151"/>
      <c r="MDZ41" s="151"/>
      <c r="MEA41" s="151"/>
      <c r="MEB41" s="151"/>
      <c r="MEC41" s="151"/>
      <c r="MED41" s="151"/>
      <c r="MEE41" s="151"/>
      <c r="MEF41" s="151"/>
      <c r="MEG41" s="151"/>
      <c r="MEH41" s="151"/>
      <c r="MEI41" s="151"/>
      <c r="MEJ41" s="151"/>
      <c r="MEK41" s="151"/>
      <c r="MEL41" s="151"/>
      <c r="MEM41" s="151"/>
      <c r="MEN41" s="151"/>
      <c r="MEO41" s="151"/>
      <c r="MEP41" s="151"/>
      <c r="MEQ41" s="151"/>
      <c r="MER41" s="151"/>
      <c r="MES41" s="151"/>
      <c r="MET41" s="151"/>
      <c r="MEU41" s="151"/>
      <c r="MEV41" s="151"/>
      <c r="MEW41" s="151"/>
      <c r="MEX41" s="151"/>
      <c r="MEY41" s="151"/>
      <c r="MEZ41" s="151"/>
      <c r="MFA41" s="151"/>
      <c r="MFB41" s="151"/>
      <c r="MFC41" s="151"/>
      <c r="MFD41" s="151"/>
      <c r="MFE41" s="151"/>
      <c r="MFF41" s="151"/>
      <c r="MFG41" s="151"/>
      <c r="MFH41" s="151"/>
      <c r="MFI41" s="151"/>
      <c r="MFJ41" s="151"/>
      <c r="MFK41" s="151"/>
      <c r="MFL41" s="151"/>
      <c r="MFM41" s="151"/>
      <c r="MFN41" s="151"/>
      <c r="MFO41" s="151"/>
      <c r="MFP41" s="151"/>
      <c r="MFQ41" s="151"/>
      <c r="MFR41" s="151"/>
      <c r="MFS41" s="151"/>
      <c r="MFZ41" s="151"/>
      <c r="MGA41" s="151"/>
      <c r="MGB41" s="151"/>
      <c r="MGC41" s="151"/>
      <c r="MGD41" s="151"/>
      <c r="MGE41" s="151"/>
      <c r="MGF41" s="151"/>
      <c r="MGG41" s="151"/>
      <c r="MGH41" s="151"/>
      <c r="MGI41" s="151"/>
      <c r="MGJ41" s="151"/>
      <c r="MGK41" s="151"/>
      <c r="MGL41" s="151"/>
      <c r="MGM41" s="151"/>
      <c r="MGN41" s="151"/>
      <c r="MGO41" s="151"/>
      <c r="MGP41" s="151"/>
      <c r="MGQ41" s="151"/>
      <c r="MGR41" s="151"/>
      <c r="MGS41" s="151"/>
      <c r="MGT41" s="151"/>
      <c r="MGU41" s="151"/>
      <c r="MGV41" s="151"/>
      <c r="MGW41" s="151"/>
      <c r="MGX41" s="151"/>
      <c r="MGY41" s="151"/>
      <c r="MGZ41" s="151"/>
      <c r="MHA41" s="151"/>
      <c r="MHB41" s="151"/>
      <c r="MHC41" s="151"/>
      <c r="MHD41" s="151"/>
      <c r="MHE41" s="151"/>
      <c r="MHF41" s="151"/>
      <c r="MHG41" s="151"/>
      <c r="MHH41" s="151"/>
      <c r="MHI41" s="151"/>
      <c r="MHJ41" s="151"/>
      <c r="MHK41" s="151"/>
      <c r="MHL41" s="151"/>
      <c r="MHM41" s="151"/>
      <c r="MHN41" s="151"/>
      <c r="MHO41" s="151"/>
      <c r="MHP41" s="151"/>
      <c r="MHQ41" s="151"/>
      <c r="MHR41" s="151"/>
      <c r="MHS41" s="151"/>
      <c r="MHT41" s="151"/>
      <c r="MHU41" s="151"/>
      <c r="MHV41" s="151"/>
      <c r="MHW41" s="151"/>
      <c r="MHX41" s="151"/>
      <c r="MHY41" s="151"/>
      <c r="MHZ41" s="151"/>
      <c r="MIA41" s="151"/>
      <c r="MIB41" s="151"/>
      <c r="MIC41" s="151"/>
      <c r="MID41" s="151"/>
      <c r="MIE41" s="151"/>
      <c r="MIF41" s="151"/>
      <c r="MIG41" s="151"/>
      <c r="MIH41" s="151"/>
      <c r="MII41" s="151"/>
      <c r="MIJ41" s="151"/>
      <c r="MIK41" s="151"/>
      <c r="MIL41" s="151"/>
      <c r="MIM41" s="151"/>
      <c r="MIN41" s="151"/>
      <c r="MIO41" s="151"/>
      <c r="MIP41" s="151"/>
      <c r="MIQ41" s="151"/>
      <c r="MIR41" s="151"/>
      <c r="MIS41" s="151"/>
      <c r="MIT41" s="151"/>
      <c r="MIU41" s="151"/>
      <c r="MIV41" s="151"/>
      <c r="MIW41" s="151"/>
      <c r="MIX41" s="151"/>
      <c r="MIY41" s="151"/>
      <c r="MIZ41" s="151"/>
      <c r="MJA41" s="151"/>
      <c r="MJB41" s="151"/>
      <c r="MJC41" s="151"/>
      <c r="MJD41" s="151"/>
      <c r="MJE41" s="151"/>
      <c r="MJF41" s="151"/>
      <c r="MJG41" s="151"/>
      <c r="MJH41" s="151"/>
      <c r="MJI41" s="151"/>
      <c r="MJJ41" s="151"/>
      <c r="MJK41" s="151"/>
      <c r="MJL41" s="151"/>
      <c r="MJM41" s="151"/>
      <c r="MJN41" s="151"/>
      <c r="MJO41" s="151"/>
      <c r="MJP41" s="151"/>
      <c r="MJQ41" s="151"/>
      <c r="MJR41" s="151"/>
      <c r="MJS41" s="151"/>
      <c r="MJT41" s="151"/>
      <c r="MJU41" s="151"/>
      <c r="MJV41" s="151"/>
      <c r="MJW41" s="151"/>
      <c r="MJX41" s="151"/>
      <c r="MJY41" s="151"/>
      <c r="MJZ41" s="151"/>
      <c r="MKA41" s="151"/>
      <c r="MKB41" s="151"/>
      <c r="MKC41" s="151"/>
      <c r="MKD41" s="151"/>
      <c r="MKE41" s="151"/>
      <c r="MKF41" s="151"/>
      <c r="MKG41" s="151"/>
      <c r="MKH41" s="151"/>
      <c r="MKI41" s="151"/>
      <c r="MKJ41" s="151"/>
      <c r="MKK41" s="151"/>
      <c r="MKL41" s="151"/>
      <c r="MKM41" s="151"/>
      <c r="MKN41" s="151"/>
      <c r="MKO41" s="151"/>
      <c r="MKP41" s="151"/>
      <c r="MKQ41" s="151"/>
      <c r="MKR41" s="151"/>
      <c r="MKS41" s="151"/>
      <c r="MKT41" s="151"/>
      <c r="MKU41" s="151"/>
      <c r="MKV41" s="151"/>
      <c r="MKW41" s="151"/>
      <c r="MKX41" s="151"/>
      <c r="MKY41" s="151"/>
      <c r="MKZ41" s="151"/>
      <c r="MLA41" s="151"/>
      <c r="MLB41" s="151"/>
      <c r="MLC41" s="151"/>
      <c r="MLD41" s="151"/>
      <c r="MLE41" s="151"/>
      <c r="MLF41" s="151"/>
      <c r="MLG41" s="151"/>
      <c r="MLH41" s="151"/>
      <c r="MLI41" s="151"/>
      <c r="MLJ41" s="151"/>
      <c r="MLK41" s="151"/>
      <c r="MLL41" s="151"/>
      <c r="MLM41" s="151"/>
      <c r="MLN41" s="151"/>
      <c r="MLO41" s="151"/>
      <c r="MLP41" s="151"/>
      <c r="MLQ41" s="151"/>
      <c r="MLR41" s="151"/>
      <c r="MLS41" s="151"/>
      <c r="MLT41" s="151"/>
      <c r="MLU41" s="151"/>
      <c r="MLV41" s="151"/>
      <c r="MLW41" s="151"/>
      <c r="MLX41" s="151"/>
      <c r="MLY41" s="151"/>
      <c r="MLZ41" s="151"/>
      <c r="MMA41" s="151"/>
      <c r="MMB41" s="151"/>
      <c r="MMC41" s="151"/>
      <c r="MMD41" s="151"/>
      <c r="MME41" s="151"/>
      <c r="MMF41" s="151"/>
      <c r="MMG41" s="151"/>
      <c r="MMH41" s="151"/>
      <c r="MMI41" s="151"/>
      <c r="MMJ41" s="151"/>
      <c r="MMK41" s="151"/>
      <c r="MML41" s="151"/>
      <c r="MMM41" s="151"/>
      <c r="MMN41" s="151"/>
      <c r="MMO41" s="151"/>
      <c r="MMP41" s="151"/>
      <c r="MMQ41" s="151"/>
      <c r="MMR41" s="151"/>
      <c r="MMS41" s="151"/>
      <c r="MMT41" s="151"/>
      <c r="MMU41" s="151"/>
      <c r="MMV41" s="151"/>
      <c r="MMW41" s="151"/>
      <c r="MMX41" s="151"/>
      <c r="MMY41" s="151"/>
      <c r="MMZ41" s="151"/>
      <c r="MNA41" s="151"/>
      <c r="MNB41" s="151"/>
      <c r="MNC41" s="151"/>
      <c r="MND41" s="151"/>
      <c r="MNE41" s="151"/>
      <c r="MNF41" s="151"/>
      <c r="MNG41" s="151"/>
      <c r="MNH41" s="151"/>
      <c r="MNI41" s="151"/>
      <c r="MNJ41" s="151"/>
      <c r="MNK41" s="151"/>
      <c r="MNL41" s="151"/>
      <c r="MNM41" s="151"/>
      <c r="MNN41" s="151"/>
      <c r="MNO41" s="151"/>
      <c r="MNP41" s="151"/>
      <c r="MNQ41" s="151"/>
      <c r="MNR41" s="151"/>
      <c r="MNS41" s="151"/>
      <c r="MNT41" s="151"/>
      <c r="MNU41" s="151"/>
      <c r="MNV41" s="151"/>
      <c r="MNW41" s="151"/>
      <c r="MNX41" s="151"/>
      <c r="MNY41" s="151"/>
      <c r="MNZ41" s="151"/>
      <c r="MOA41" s="151"/>
      <c r="MOB41" s="151"/>
      <c r="MOC41" s="151"/>
      <c r="MOD41" s="151"/>
      <c r="MOE41" s="151"/>
      <c r="MOF41" s="151"/>
      <c r="MOG41" s="151"/>
      <c r="MOH41" s="151"/>
      <c r="MOI41" s="151"/>
      <c r="MOJ41" s="151"/>
      <c r="MOK41" s="151"/>
      <c r="MOL41" s="151"/>
      <c r="MOM41" s="151"/>
      <c r="MON41" s="151"/>
      <c r="MOO41" s="151"/>
      <c r="MOP41" s="151"/>
      <c r="MOQ41" s="151"/>
      <c r="MOR41" s="151"/>
      <c r="MOS41" s="151"/>
      <c r="MOT41" s="151"/>
      <c r="MOU41" s="151"/>
      <c r="MOV41" s="151"/>
      <c r="MOW41" s="151"/>
      <c r="MOX41" s="151"/>
      <c r="MOY41" s="151"/>
      <c r="MOZ41" s="151"/>
      <c r="MPA41" s="151"/>
      <c r="MPB41" s="151"/>
      <c r="MPC41" s="151"/>
      <c r="MPD41" s="151"/>
      <c r="MPE41" s="151"/>
      <c r="MPF41" s="151"/>
      <c r="MPG41" s="151"/>
      <c r="MPH41" s="151"/>
      <c r="MPI41" s="151"/>
      <c r="MPJ41" s="151"/>
      <c r="MPK41" s="151"/>
      <c r="MPL41" s="151"/>
      <c r="MPM41" s="151"/>
      <c r="MPN41" s="151"/>
      <c r="MPO41" s="151"/>
      <c r="MPV41" s="151"/>
      <c r="MPW41" s="151"/>
      <c r="MPX41" s="151"/>
      <c r="MPY41" s="151"/>
      <c r="MPZ41" s="151"/>
      <c r="MQA41" s="151"/>
      <c r="MQB41" s="151"/>
      <c r="MQC41" s="151"/>
      <c r="MQD41" s="151"/>
      <c r="MQE41" s="151"/>
      <c r="MQF41" s="151"/>
      <c r="MQG41" s="151"/>
      <c r="MQH41" s="151"/>
      <c r="MQI41" s="151"/>
      <c r="MQJ41" s="151"/>
      <c r="MQK41" s="151"/>
      <c r="MQL41" s="151"/>
      <c r="MQM41" s="151"/>
      <c r="MQN41" s="151"/>
      <c r="MQO41" s="151"/>
      <c r="MQP41" s="151"/>
      <c r="MQQ41" s="151"/>
      <c r="MQR41" s="151"/>
      <c r="MQS41" s="151"/>
      <c r="MQT41" s="151"/>
      <c r="MQU41" s="151"/>
      <c r="MQV41" s="151"/>
      <c r="MQW41" s="151"/>
      <c r="MQX41" s="151"/>
      <c r="MQY41" s="151"/>
      <c r="MQZ41" s="151"/>
      <c r="MRA41" s="151"/>
      <c r="MRB41" s="151"/>
      <c r="MRC41" s="151"/>
      <c r="MRD41" s="151"/>
      <c r="MRE41" s="151"/>
      <c r="MRF41" s="151"/>
      <c r="MRG41" s="151"/>
      <c r="MRH41" s="151"/>
      <c r="MRI41" s="151"/>
      <c r="MRJ41" s="151"/>
      <c r="MRK41" s="151"/>
      <c r="MRL41" s="151"/>
      <c r="MRM41" s="151"/>
      <c r="MRN41" s="151"/>
      <c r="MRO41" s="151"/>
      <c r="MRP41" s="151"/>
      <c r="MRQ41" s="151"/>
      <c r="MRR41" s="151"/>
      <c r="MRS41" s="151"/>
      <c r="MRT41" s="151"/>
      <c r="MRU41" s="151"/>
      <c r="MRV41" s="151"/>
      <c r="MRW41" s="151"/>
      <c r="MRX41" s="151"/>
      <c r="MRY41" s="151"/>
      <c r="MRZ41" s="151"/>
      <c r="MSA41" s="151"/>
      <c r="MSB41" s="151"/>
      <c r="MSC41" s="151"/>
      <c r="MSD41" s="151"/>
      <c r="MSE41" s="151"/>
      <c r="MSF41" s="151"/>
      <c r="MSG41" s="151"/>
      <c r="MSH41" s="151"/>
      <c r="MSI41" s="151"/>
      <c r="MSJ41" s="151"/>
      <c r="MSK41" s="151"/>
      <c r="MSL41" s="151"/>
      <c r="MSM41" s="151"/>
      <c r="MSN41" s="151"/>
      <c r="MSO41" s="151"/>
      <c r="MSP41" s="151"/>
      <c r="MSQ41" s="151"/>
      <c r="MSR41" s="151"/>
      <c r="MSS41" s="151"/>
      <c r="MST41" s="151"/>
      <c r="MSU41" s="151"/>
      <c r="MSV41" s="151"/>
      <c r="MSW41" s="151"/>
      <c r="MSX41" s="151"/>
      <c r="MSY41" s="151"/>
      <c r="MSZ41" s="151"/>
      <c r="MTA41" s="151"/>
      <c r="MTB41" s="151"/>
      <c r="MTC41" s="151"/>
      <c r="MTD41" s="151"/>
      <c r="MTE41" s="151"/>
      <c r="MTF41" s="151"/>
      <c r="MTG41" s="151"/>
      <c r="MTH41" s="151"/>
      <c r="MTI41" s="151"/>
      <c r="MTJ41" s="151"/>
      <c r="MTK41" s="151"/>
      <c r="MTL41" s="151"/>
      <c r="MTM41" s="151"/>
      <c r="MTN41" s="151"/>
      <c r="MTO41" s="151"/>
      <c r="MTP41" s="151"/>
      <c r="MTQ41" s="151"/>
      <c r="MTR41" s="151"/>
      <c r="MTS41" s="151"/>
      <c r="MTT41" s="151"/>
      <c r="MTU41" s="151"/>
      <c r="MTV41" s="151"/>
      <c r="MTW41" s="151"/>
      <c r="MTX41" s="151"/>
      <c r="MTY41" s="151"/>
      <c r="MTZ41" s="151"/>
      <c r="MUA41" s="151"/>
      <c r="MUB41" s="151"/>
      <c r="MUC41" s="151"/>
      <c r="MUD41" s="151"/>
      <c r="MUE41" s="151"/>
      <c r="MUF41" s="151"/>
      <c r="MUG41" s="151"/>
      <c r="MUH41" s="151"/>
      <c r="MUI41" s="151"/>
      <c r="MUJ41" s="151"/>
      <c r="MUK41" s="151"/>
      <c r="MUL41" s="151"/>
      <c r="MUM41" s="151"/>
      <c r="MUN41" s="151"/>
      <c r="MUO41" s="151"/>
      <c r="MUP41" s="151"/>
      <c r="MUQ41" s="151"/>
      <c r="MUR41" s="151"/>
      <c r="MUS41" s="151"/>
      <c r="MUT41" s="151"/>
      <c r="MUU41" s="151"/>
      <c r="MUV41" s="151"/>
      <c r="MUW41" s="151"/>
      <c r="MUX41" s="151"/>
      <c r="MUY41" s="151"/>
      <c r="MUZ41" s="151"/>
      <c r="MVA41" s="151"/>
      <c r="MVB41" s="151"/>
      <c r="MVC41" s="151"/>
      <c r="MVD41" s="151"/>
      <c r="MVE41" s="151"/>
      <c r="MVF41" s="151"/>
      <c r="MVG41" s="151"/>
      <c r="MVH41" s="151"/>
      <c r="MVI41" s="151"/>
      <c r="MVJ41" s="151"/>
      <c r="MVK41" s="151"/>
      <c r="MVL41" s="151"/>
      <c r="MVM41" s="151"/>
      <c r="MVN41" s="151"/>
      <c r="MVO41" s="151"/>
      <c r="MVP41" s="151"/>
      <c r="MVQ41" s="151"/>
      <c r="MVR41" s="151"/>
      <c r="MVS41" s="151"/>
      <c r="MVT41" s="151"/>
      <c r="MVU41" s="151"/>
      <c r="MVV41" s="151"/>
      <c r="MVW41" s="151"/>
      <c r="MVX41" s="151"/>
      <c r="MVY41" s="151"/>
      <c r="MVZ41" s="151"/>
      <c r="MWA41" s="151"/>
      <c r="MWB41" s="151"/>
      <c r="MWC41" s="151"/>
      <c r="MWD41" s="151"/>
      <c r="MWE41" s="151"/>
      <c r="MWF41" s="151"/>
      <c r="MWG41" s="151"/>
      <c r="MWH41" s="151"/>
      <c r="MWI41" s="151"/>
      <c r="MWJ41" s="151"/>
      <c r="MWK41" s="151"/>
      <c r="MWL41" s="151"/>
      <c r="MWM41" s="151"/>
      <c r="MWN41" s="151"/>
      <c r="MWO41" s="151"/>
      <c r="MWP41" s="151"/>
      <c r="MWQ41" s="151"/>
      <c r="MWR41" s="151"/>
      <c r="MWS41" s="151"/>
      <c r="MWT41" s="151"/>
      <c r="MWU41" s="151"/>
      <c r="MWV41" s="151"/>
      <c r="MWW41" s="151"/>
      <c r="MWX41" s="151"/>
      <c r="MWY41" s="151"/>
      <c r="MWZ41" s="151"/>
      <c r="MXA41" s="151"/>
      <c r="MXB41" s="151"/>
      <c r="MXC41" s="151"/>
      <c r="MXD41" s="151"/>
      <c r="MXE41" s="151"/>
      <c r="MXF41" s="151"/>
      <c r="MXG41" s="151"/>
      <c r="MXH41" s="151"/>
      <c r="MXI41" s="151"/>
      <c r="MXJ41" s="151"/>
      <c r="MXK41" s="151"/>
      <c r="MXL41" s="151"/>
      <c r="MXM41" s="151"/>
      <c r="MXN41" s="151"/>
      <c r="MXO41" s="151"/>
      <c r="MXP41" s="151"/>
      <c r="MXQ41" s="151"/>
      <c r="MXR41" s="151"/>
      <c r="MXS41" s="151"/>
      <c r="MXT41" s="151"/>
      <c r="MXU41" s="151"/>
      <c r="MXV41" s="151"/>
      <c r="MXW41" s="151"/>
      <c r="MXX41" s="151"/>
      <c r="MXY41" s="151"/>
      <c r="MXZ41" s="151"/>
      <c r="MYA41" s="151"/>
      <c r="MYB41" s="151"/>
      <c r="MYC41" s="151"/>
      <c r="MYD41" s="151"/>
      <c r="MYE41" s="151"/>
      <c r="MYF41" s="151"/>
      <c r="MYG41" s="151"/>
      <c r="MYH41" s="151"/>
      <c r="MYI41" s="151"/>
      <c r="MYJ41" s="151"/>
      <c r="MYK41" s="151"/>
      <c r="MYL41" s="151"/>
      <c r="MYM41" s="151"/>
      <c r="MYN41" s="151"/>
      <c r="MYO41" s="151"/>
      <c r="MYP41" s="151"/>
      <c r="MYQ41" s="151"/>
      <c r="MYR41" s="151"/>
      <c r="MYS41" s="151"/>
      <c r="MYT41" s="151"/>
      <c r="MYU41" s="151"/>
      <c r="MYV41" s="151"/>
      <c r="MYW41" s="151"/>
      <c r="MYX41" s="151"/>
      <c r="MYY41" s="151"/>
      <c r="MYZ41" s="151"/>
      <c r="MZA41" s="151"/>
      <c r="MZB41" s="151"/>
      <c r="MZC41" s="151"/>
      <c r="MZD41" s="151"/>
      <c r="MZE41" s="151"/>
      <c r="MZF41" s="151"/>
      <c r="MZG41" s="151"/>
      <c r="MZH41" s="151"/>
      <c r="MZI41" s="151"/>
      <c r="MZJ41" s="151"/>
      <c r="MZK41" s="151"/>
      <c r="MZR41" s="151"/>
      <c r="MZS41" s="151"/>
      <c r="MZT41" s="151"/>
      <c r="MZU41" s="151"/>
      <c r="MZV41" s="151"/>
      <c r="MZW41" s="151"/>
      <c r="MZX41" s="151"/>
      <c r="MZY41" s="151"/>
      <c r="MZZ41" s="151"/>
      <c r="NAA41" s="151"/>
      <c r="NAB41" s="151"/>
      <c r="NAC41" s="151"/>
      <c r="NAD41" s="151"/>
      <c r="NAE41" s="151"/>
      <c r="NAF41" s="151"/>
      <c r="NAG41" s="151"/>
      <c r="NAH41" s="151"/>
      <c r="NAI41" s="151"/>
      <c r="NAJ41" s="151"/>
      <c r="NAK41" s="151"/>
      <c r="NAL41" s="151"/>
      <c r="NAM41" s="151"/>
      <c r="NAN41" s="151"/>
      <c r="NAO41" s="151"/>
      <c r="NAP41" s="151"/>
      <c r="NAQ41" s="151"/>
      <c r="NAR41" s="151"/>
      <c r="NAS41" s="151"/>
      <c r="NAT41" s="151"/>
      <c r="NAU41" s="151"/>
      <c r="NAV41" s="151"/>
      <c r="NAW41" s="151"/>
      <c r="NAX41" s="151"/>
      <c r="NAY41" s="151"/>
      <c r="NAZ41" s="151"/>
      <c r="NBA41" s="151"/>
      <c r="NBB41" s="151"/>
      <c r="NBC41" s="151"/>
      <c r="NBD41" s="151"/>
      <c r="NBE41" s="151"/>
      <c r="NBF41" s="151"/>
      <c r="NBG41" s="151"/>
      <c r="NBH41" s="151"/>
      <c r="NBI41" s="151"/>
      <c r="NBJ41" s="151"/>
      <c r="NBK41" s="151"/>
      <c r="NBL41" s="151"/>
      <c r="NBM41" s="151"/>
      <c r="NBN41" s="151"/>
      <c r="NBO41" s="151"/>
      <c r="NBP41" s="151"/>
      <c r="NBQ41" s="151"/>
      <c r="NBR41" s="151"/>
      <c r="NBS41" s="151"/>
      <c r="NBT41" s="151"/>
      <c r="NBU41" s="151"/>
      <c r="NBV41" s="151"/>
      <c r="NBW41" s="151"/>
      <c r="NBX41" s="151"/>
      <c r="NBY41" s="151"/>
      <c r="NBZ41" s="151"/>
      <c r="NCA41" s="151"/>
      <c r="NCB41" s="151"/>
      <c r="NCC41" s="151"/>
      <c r="NCD41" s="151"/>
      <c r="NCE41" s="151"/>
      <c r="NCF41" s="151"/>
      <c r="NCG41" s="151"/>
      <c r="NCH41" s="151"/>
      <c r="NCI41" s="151"/>
      <c r="NCJ41" s="151"/>
      <c r="NCK41" s="151"/>
      <c r="NCL41" s="151"/>
      <c r="NCM41" s="151"/>
      <c r="NCN41" s="151"/>
      <c r="NCO41" s="151"/>
      <c r="NCP41" s="151"/>
      <c r="NCQ41" s="151"/>
      <c r="NCR41" s="151"/>
      <c r="NCS41" s="151"/>
      <c r="NCT41" s="151"/>
      <c r="NCU41" s="151"/>
      <c r="NCV41" s="151"/>
      <c r="NCW41" s="151"/>
      <c r="NCX41" s="151"/>
      <c r="NCY41" s="151"/>
      <c r="NCZ41" s="151"/>
      <c r="NDA41" s="151"/>
      <c r="NDB41" s="151"/>
      <c r="NDC41" s="151"/>
      <c r="NDD41" s="151"/>
      <c r="NDE41" s="151"/>
      <c r="NDF41" s="151"/>
      <c r="NDG41" s="151"/>
      <c r="NDH41" s="151"/>
      <c r="NDI41" s="151"/>
      <c r="NDJ41" s="151"/>
      <c r="NDK41" s="151"/>
      <c r="NDL41" s="151"/>
      <c r="NDM41" s="151"/>
      <c r="NDN41" s="151"/>
      <c r="NDO41" s="151"/>
      <c r="NDP41" s="151"/>
      <c r="NDQ41" s="151"/>
      <c r="NDR41" s="151"/>
      <c r="NDS41" s="151"/>
      <c r="NDT41" s="151"/>
      <c r="NDU41" s="151"/>
      <c r="NDV41" s="151"/>
      <c r="NDW41" s="151"/>
      <c r="NDX41" s="151"/>
      <c r="NDY41" s="151"/>
      <c r="NDZ41" s="151"/>
      <c r="NEA41" s="151"/>
      <c r="NEB41" s="151"/>
      <c r="NEC41" s="151"/>
      <c r="NED41" s="151"/>
      <c r="NEE41" s="151"/>
      <c r="NEF41" s="151"/>
      <c r="NEG41" s="151"/>
      <c r="NEH41" s="151"/>
      <c r="NEI41" s="151"/>
      <c r="NEJ41" s="151"/>
      <c r="NEK41" s="151"/>
      <c r="NEL41" s="151"/>
      <c r="NEM41" s="151"/>
      <c r="NEN41" s="151"/>
      <c r="NEO41" s="151"/>
      <c r="NEP41" s="151"/>
      <c r="NEQ41" s="151"/>
      <c r="NER41" s="151"/>
      <c r="NES41" s="151"/>
      <c r="NET41" s="151"/>
      <c r="NEU41" s="151"/>
      <c r="NEV41" s="151"/>
      <c r="NEW41" s="151"/>
      <c r="NEX41" s="151"/>
      <c r="NEY41" s="151"/>
      <c r="NEZ41" s="151"/>
      <c r="NFA41" s="151"/>
      <c r="NFB41" s="151"/>
      <c r="NFC41" s="151"/>
      <c r="NFD41" s="151"/>
      <c r="NFE41" s="151"/>
      <c r="NFF41" s="151"/>
      <c r="NFG41" s="151"/>
      <c r="NFH41" s="151"/>
      <c r="NFI41" s="151"/>
      <c r="NFJ41" s="151"/>
      <c r="NFK41" s="151"/>
      <c r="NFL41" s="151"/>
      <c r="NFM41" s="151"/>
      <c r="NFN41" s="151"/>
      <c r="NFO41" s="151"/>
      <c r="NFP41" s="151"/>
      <c r="NFQ41" s="151"/>
      <c r="NFR41" s="151"/>
      <c r="NFS41" s="151"/>
      <c r="NFT41" s="151"/>
      <c r="NFU41" s="151"/>
      <c r="NFV41" s="151"/>
      <c r="NFW41" s="151"/>
      <c r="NFX41" s="151"/>
      <c r="NFY41" s="151"/>
      <c r="NFZ41" s="151"/>
      <c r="NGA41" s="151"/>
      <c r="NGB41" s="151"/>
      <c r="NGC41" s="151"/>
      <c r="NGD41" s="151"/>
      <c r="NGE41" s="151"/>
      <c r="NGF41" s="151"/>
      <c r="NGG41" s="151"/>
      <c r="NGH41" s="151"/>
      <c r="NGI41" s="151"/>
      <c r="NGJ41" s="151"/>
      <c r="NGK41" s="151"/>
      <c r="NGL41" s="151"/>
      <c r="NGM41" s="151"/>
      <c r="NGN41" s="151"/>
      <c r="NGO41" s="151"/>
      <c r="NGP41" s="151"/>
      <c r="NGQ41" s="151"/>
      <c r="NGR41" s="151"/>
      <c r="NGS41" s="151"/>
      <c r="NGT41" s="151"/>
      <c r="NGU41" s="151"/>
      <c r="NGV41" s="151"/>
      <c r="NGW41" s="151"/>
      <c r="NGX41" s="151"/>
      <c r="NGY41" s="151"/>
      <c r="NGZ41" s="151"/>
      <c r="NHA41" s="151"/>
      <c r="NHB41" s="151"/>
      <c r="NHC41" s="151"/>
      <c r="NHD41" s="151"/>
      <c r="NHE41" s="151"/>
      <c r="NHF41" s="151"/>
      <c r="NHG41" s="151"/>
      <c r="NHH41" s="151"/>
      <c r="NHI41" s="151"/>
      <c r="NHJ41" s="151"/>
      <c r="NHK41" s="151"/>
      <c r="NHL41" s="151"/>
      <c r="NHM41" s="151"/>
      <c r="NHN41" s="151"/>
      <c r="NHO41" s="151"/>
      <c r="NHP41" s="151"/>
      <c r="NHQ41" s="151"/>
      <c r="NHR41" s="151"/>
      <c r="NHS41" s="151"/>
      <c r="NHT41" s="151"/>
      <c r="NHU41" s="151"/>
      <c r="NHV41" s="151"/>
      <c r="NHW41" s="151"/>
      <c r="NHX41" s="151"/>
      <c r="NHY41" s="151"/>
      <c r="NHZ41" s="151"/>
      <c r="NIA41" s="151"/>
      <c r="NIB41" s="151"/>
      <c r="NIC41" s="151"/>
      <c r="NID41" s="151"/>
      <c r="NIE41" s="151"/>
      <c r="NIF41" s="151"/>
      <c r="NIG41" s="151"/>
      <c r="NIH41" s="151"/>
      <c r="NII41" s="151"/>
      <c r="NIJ41" s="151"/>
      <c r="NIK41" s="151"/>
      <c r="NIL41" s="151"/>
      <c r="NIM41" s="151"/>
      <c r="NIN41" s="151"/>
      <c r="NIO41" s="151"/>
      <c r="NIP41" s="151"/>
      <c r="NIQ41" s="151"/>
      <c r="NIR41" s="151"/>
      <c r="NIS41" s="151"/>
      <c r="NIT41" s="151"/>
      <c r="NIU41" s="151"/>
      <c r="NIV41" s="151"/>
      <c r="NIW41" s="151"/>
      <c r="NIX41" s="151"/>
      <c r="NIY41" s="151"/>
      <c r="NIZ41" s="151"/>
      <c r="NJA41" s="151"/>
      <c r="NJB41" s="151"/>
      <c r="NJC41" s="151"/>
      <c r="NJD41" s="151"/>
      <c r="NJE41" s="151"/>
      <c r="NJF41" s="151"/>
      <c r="NJG41" s="151"/>
      <c r="NJN41" s="151"/>
      <c r="NJO41" s="151"/>
      <c r="NJP41" s="151"/>
      <c r="NJQ41" s="151"/>
      <c r="NJR41" s="151"/>
      <c r="NJS41" s="151"/>
      <c r="NJT41" s="151"/>
      <c r="NJU41" s="151"/>
      <c r="NJV41" s="151"/>
      <c r="NJW41" s="151"/>
      <c r="NJX41" s="151"/>
      <c r="NJY41" s="151"/>
      <c r="NJZ41" s="151"/>
      <c r="NKA41" s="151"/>
      <c r="NKB41" s="151"/>
      <c r="NKC41" s="151"/>
      <c r="NKD41" s="151"/>
      <c r="NKE41" s="151"/>
      <c r="NKF41" s="151"/>
      <c r="NKG41" s="151"/>
      <c r="NKH41" s="151"/>
      <c r="NKI41" s="151"/>
      <c r="NKJ41" s="151"/>
      <c r="NKK41" s="151"/>
      <c r="NKL41" s="151"/>
      <c r="NKM41" s="151"/>
      <c r="NKN41" s="151"/>
      <c r="NKO41" s="151"/>
      <c r="NKP41" s="151"/>
      <c r="NKQ41" s="151"/>
      <c r="NKR41" s="151"/>
      <c r="NKS41" s="151"/>
      <c r="NKT41" s="151"/>
      <c r="NKU41" s="151"/>
      <c r="NKV41" s="151"/>
      <c r="NKW41" s="151"/>
      <c r="NKX41" s="151"/>
      <c r="NKY41" s="151"/>
      <c r="NKZ41" s="151"/>
      <c r="NLA41" s="151"/>
      <c r="NLB41" s="151"/>
      <c r="NLC41" s="151"/>
      <c r="NLD41" s="151"/>
      <c r="NLE41" s="151"/>
      <c r="NLF41" s="151"/>
      <c r="NLG41" s="151"/>
      <c r="NLH41" s="151"/>
      <c r="NLI41" s="151"/>
      <c r="NLJ41" s="151"/>
      <c r="NLK41" s="151"/>
      <c r="NLL41" s="151"/>
      <c r="NLM41" s="151"/>
      <c r="NLN41" s="151"/>
      <c r="NLO41" s="151"/>
      <c r="NLP41" s="151"/>
      <c r="NLQ41" s="151"/>
      <c r="NLR41" s="151"/>
      <c r="NLS41" s="151"/>
      <c r="NLT41" s="151"/>
      <c r="NLU41" s="151"/>
      <c r="NLV41" s="151"/>
      <c r="NLW41" s="151"/>
      <c r="NLX41" s="151"/>
      <c r="NLY41" s="151"/>
      <c r="NLZ41" s="151"/>
      <c r="NMA41" s="151"/>
      <c r="NMB41" s="151"/>
      <c r="NMC41" s="151"/>
      <c r="NMD41" s="151"/>
      <c r="NME41" s="151"/>
      <c r="NMF41" s="151"/>
      <c r="NMG41" s="151"/>
      <c r="NMH41" s="151"/>
      <c r="NMI41" s="151"/>
      <c r="NMJ41" s="151"/>
      <c r="NMK41" s="151"/>
      <c r="NML41" s="151"/>
      <c r="NMM41" s="151"/>
      <c r="NMN41" s="151"/>
      <c r="NMO41" s="151"/>
      <c r="NMP41" s="151"/>
      <c r="NMQ41" s="151"/>
      <c r="NMR41" s="151"/>
      <c r="NMS41" s="151"/>
      <c r="NMT41" s="151"/>
      <c r="NMU41" s="151"/>
      <c r="NMV41" s="151"/>
      <c r="NMW41" s="151"/>
      <c r="NMX41" s="151"/>
      <c r="NMY41" s="151"/>
      <c r="NMZ41" s="151"/>
      <c r="NNA41" s="151"/>
      <c r="NNB41" s="151"/>
      <c r="NNC41" s="151"/>
      <c r="NND41" s="151"/>
      <c r="NNE41" s="151"/>
      <c r="NNF41" s="151"/>
      <c r="NNG41" s="151"/>
      <c r="NNH41" s="151"/>
      <c r="NNI41" s="151"/>
      <c r="NNJ41" s="151"/>
      <c r="NNK41" s="151"/>
      <c r="NNL41" s="151"/>
      <c r="NNM41" s="151"/>
      <c r="NNN41" s="151"/>
      <c r="NNO41" s="151"/>
      <c r="NNP41" s="151"/>
      <c r="NNQ41" s="151"/>
      <c r="NNR41" s="151"/>
      <c r="NNS41" s="151"/>
      <c r="NNT41" s="151"/>
      <c r="NNU41" s="151"/>
      <c r="NNV41" s="151"/>
      <c r="NNW41" s="151"/>
      <c r="NNX41" s="151"/>
      <c r="NNY41" s="151"/>
      <c r="NNZ41" s="151"/>
      <c r="NOA41" s="151"/>
      <c r="NOB41" s="151"/>
      <c r="NOC41" s="151"/>
      <c r="NOD41" s="151"/>
      <c r="NOE41" s="151"/>
      <c r="NOF41" s="151"/>
      <c r="NOG41" s="151"/>
      <c r="NOH41" s="151"/>
      <c r="NOI41" s="151"/>
      <c r="NOJ41" s="151"/>
      <c r="NOK41" s="151"/>
      <c r="NOL41" s="151"/>
      <c r="NOM41" s="151"/>
      <c r="NON41" s="151"/>
      <c r="NOO41" s="151"/>
      <c r="NOP41" s="151"/>
      <c r="NOQ41" s="151"/>
      <c r="NOR41" s="151"/>
      <c r="NOS41" s="151"/>
      <c r="NOT41" s="151"/>
      <c r="NOU41" s="151"/>
      <c r="NOV41" s="151"/>
      <c r="NOW41" s="151"/>
      <c r="NOX41" s="151"/>
      <c r="NOY41" s="151"/>
      <c r="NOZ41" s="151"/>
      <c r="NPA41" s="151"/>
      <c r="NPB41" s="151"/>
      <c r="NPC41" s="151"/>
      <c r="NPD41" s="151"/>
      <c r="NPE41" s="151"/>
      <c r="NPF41" s="151"/>
      <c r="NPG41" s="151"/>
      <c r="NPH41" s="151"/>
      <c r="NPI41" s="151"/>
      <c r="NPJ41" s="151"/>
      <c r="NPK41" s="151"/>
      <c r="NPL41" s="151"/>
      <c r="NPM41" s="151"/>
      <c r="NPN41" s="151"/>
      <c r="NPO41" s="151"/>
      <c r="NPP41" s="151"/>
      <c r="NPQ41" s="151"/>
      <c r="NPR41" s="151"/>
      <c r="NPS41" s="151"/>
      <c r="NPT41" s="151"/>
      <c r="NPU41" s="151"/>
      <c r="NPV41" s="151"/>
      <c r="NPW41" s="151"/>
      <c r="NPX41" s="151"/>
      <c r="NPY41" s="151"/>
      <c r="NPZ41" s="151"/>
      <c r="NQA41" s="151"/>
      <c r="NQB41" s="151"/>
      <c r="NQC41" s="151"/>
      <c r="NQD41" s="151"/>
      <c r="NQE41" s="151"/>
      <c r="NQF41" s="151"/>
      <c r="NQG41" s="151"/>
      <c r="NQH41" s="151"/>
      <c r="NQI41" s="151"/>
      <c r="NQJ41" s="151"/>
      <c r="NQK41" s="151"/>
      <c r="NQL41" s="151"/>
      <c r="NQM41" s="151"/>
      <c r="NQN41" s="151"/>
      <c r="NQO41" s="151"/>
      <c r="NQP41" s="151"/>
      <c r="NQQ41" s="151"/>
      <c r="NQR41" s="151"/>
      <c r="NQS41" s="151"/>
      <c r="NQT41" s="151"/>
      <c r="NQU41" s="151"/>
      <c r="NQV41" s="151"/>
      <c r="NQW41" s="151"/>
      <c r="NQX41" s="151"/>
      <c r="NQY41" s="151"/>
      <c r="NQZ41" s="151"/>
      <c r="NRA41" s="151"/>
      <c r="NRB41" s="151"/>
      <c r="NRC41" s="151"/>
      <c r="NRD41" s="151"/>
      <c r="NRE41" s="151"/>
      <c r="NRF41" s="151"/>
      <c r="NRG41" s="151"/>
      <c r="NRH41" s="151"/>
      <c r="NRI41" s="151"/>
      <c r="NRJ41" s="151"/>
      <c r="NRK41" s="151"/>
      <c r="NRL41" s="151"/>
      <c r="NRM41" s="151"/>
      <c r="NRN41" s="151"/>
      <c r="NRO41" s="151"/>
      <c r="NRP41" s="151"/>
      <c r="NRQ41" s="151"/>
      <c r="NRR41" s="151"/>
      <c r="NRS41" s="151"/>
      <c r="NRT41" s="151"/>
      <c r="NRU41" s="151"/>
      <c r="NRV41" s="151"/>
      <c r="NRW41" s="151"/>
      <c r="NRX41" s="151"/>
      <c r="NRY41" s="151"/>
      <c r="NRZ41" s="151"/>
      <c r="NSA41" s="151"/>
      <c r="NSB41" s="151"/>
      <c r="NSC41" s="151"/>
      <c r="NSD41" s="151"/>
      <c r="NSE41" s="151"/>
      <c r="NSF41" s="151"/>
      <c r="NSG41" s="151"/>
      <c r="NSH41" s="151"/>
      <c r="NSI41" s="151"/>
      <c r="NSJ41" s="151"/>
      <c r="NSK41" s="151"/>
      <c r="NSL41" s="151"/>
      <c r="NSM41" s="151"/>
      <c r="NSN41" s="151"/>
      <c r="NSO41" s="151"/>
      <c r="NSP41" s="151"/>
      <c r="NSQ41" s="151"/>
      <c r="NSR41" s="151"/>
      <c r="NSS41" s="151"/>
      <c r="NST41" s="151"/>
      <c r="NSU41" s="151"/>
      <c r="NSV41" s="151"/>
      <c r="NSW41" s="151"/>
      <c r="NSX41" s="151"/>
      <c r="NSY41" s="151"/>
      <c r="NSZ41" s="151"/>
      <c r="NTA41" s="151"/>
      <c r="NTB41" s="151"/>
      <c r="NTC41" s="151"/>
      <c r="NTJ41" s="151"/>
      <c r="NTK41" s="151"/>
      <c r="NTL41" s="151"/>
      <c r="NTM41" s="151"/>
      <c r="NTN41" s="151"/>
      <c r="NTO41" s="151"/>
      <c r="NTP41" s="151"/>
      <c r="NTQ41" s="151"/>
      <c r="NTR41" s="151"/>
      <c r="NTS41" s="151"/>
      <c r="NTT41" s="151"/>
      <c r="NTU41" s="151"/>
      <c r="NTV41" s="151"/>
      <c r="NTW41" s="151"/>
      <c r="NTX41" s="151"/>
      <c r="NTY41" s="151"/>
      <c r="NTZ41" s="151"/>
      <c r="NUA41" s="151"/>
      <c r="NUB41" s="151"/>
      <c r="NUC41" s="151"/>
      <c r="NUD41" s="151"/>
      <c r="NUE41" s="151"/>
      <c r="NUF41" s="151"/>
      <c r="NUG41" s="151"/>
      <c r="NUH41" s="151"/>
      <c r="NUI41" s="151"/>
      <c r="NUJ41" s="151"/>
      <c r="NUK41" s="151"/>
      <c r="NUL41" s="151"/>
      <c r="NUM41" s="151"/>
      <c r="NUN41" s="151"/>
      <c r="NUO41" s="151"/>
      <c r="NUP41" s="151"/>
      <c r="NUQ41" s="151"/>
      <c r="NUR41" s="151"/>
      <c r="NUS41" s="151"/>
      <c r="NUT41" s="151"/>
      <c r="NUU41" s="151"/>
      <c r="NUV41" s="151"/>
      <c r="NUW41" s="151"/>
      <c r="NUX41" s="151"/>
      <c r="NUY41" s="151"/>
      <c r="NUZ41" s="151"/>
      <c r="NVA41" s="151"/>
      <c r="NVB41" s="151"/>
      <c r="NVC41" s="151"/>
      <c r="NVD41" s="151"/>
      <c r="NVE41" s="151"/>
      <c r="NVF41" s="151"/>
      <c r="NVG41" s="151"/>
      <c r="NVH41" s="151"/>
      <c r="NVI41" s="151"/>
      <c r="NVJ41" s="151"/>
      <c r="NVK41" s="151"/>
      <c r="NVL41" s="151"/>
      <c r="NVM41" s="151"/>
      <c r="NVN41" s="151"/>
      <c r="NVO41" s="151"/>
      <c r="NVP41" s="151"/>
      <c r="NVQ41" s="151"/>
      <c r="NVR41" s="151"/>
      <c r="NVS41" s="151"/>
      <c r="NVT41" s="151"/>
      <c r="NVU41" s="151"/>
      <c r="NVV41" s="151"/>
      <c r="NVW41" s="151"/>
      <c r="NVX41" s="151"/>
      <c r="NVY41" s="151"/>
      <c r="NVZ41" s="151"/>
      <c r="NWA41" s="151"/>
      <c r="NWB41" s="151"/>
      <c r="NWC41" s="151"/>
      <c r="NWD41" s="151"/>
      <c r="NWE41" s="151"/>
      <c r="NWF41" s="151"/>
      <c r="NWG41" s="151"/>
      <c r="NWH41" s="151"/>
      <c r="NWI41" s="151"/>
      <c r="NWJ41" s="151"/>
      <c r="NWK41" s="151"/>
      <c r="NWL41" s="151"/>
      <c r="NWM41" s="151"/>
      <c r="NWN41" s="151"/>
      <c r="NWO41" s="151"/>
      <c r="NWP41" s="151"/>
      <c r="NWQ41" s="151"/>
      <c r="NWR41" s="151"/>
      <c r="NWS41" s="151"/>
      <c r="NWT41" s="151"/>
      <c r="NWU41" s="151"/>
      <c r="NWV41" s="151"/>
      <c r="NWW41" s="151"/>
      <c r="NWX41" s="151"/>
      <c r="NWY41" s="151"/>
      <c r="NWZ41" s="151"/>
      <c r="NXA41" s="151"/>
      <c r="NXB41" s="151"/>
      <c r="NXC41" s="151"/>
      <c r="NXD41" s="151"/>
      <c r="NXE41" s="151"/>
      <c r="NXF41" s="151"/>
      <c r="NXG41" s="151"/>
      <c r="NXH41" s="151"/>
      <c r="NXI41" s="151"/>
      <c r="NXJ41" s="151"/>
      <c r="NXK41" s="151"/>
      <c r="NXL41" s="151"/>
      <c r="NXM41" s="151"/>
      <c r="NXN41" s="151"/>
      <c r="NXO41" s="151"/>
      <c r="NXP41" s="151"/>
      <c r="NXQ41" s="151"/>
      <c r="NXR41" s="151"/>
      <c r="NXS41" s="151"/>
      <c r="NXT41" s="151"/>
      <c r="NXU41" s="151"/>
      <c r="NXV41" s="151"/>
      <c r="NXW41" s="151"/>
      <c r="NXX41" s="151"/>
      <c r="NXY41" s="151"/>
      <c r="NXZ41" s="151"/>
      <c r="NYA41" s="151"/>
      <c r="NYB41" s="151"/>
      <c r="NYC41" s="151"/>
      <c r="NYD41" s="151"/>
      <c r="NYE41" s="151"/>
      <c r="NYF41" s="151"/>
      <c r="NYG41" s="151"/>
      <c r="NYH41" s="151"/>
      <c r="NYI41" s="151"/>
      <c r="NYJ41" s="151"/>
      <c r="NYK41" s="151"/>
      <c r="NYL41" s="151"/>
      <c r="NYM41" s="151"/>
      <c r="NYN41" s="151"/>
      <c r="NYO41" s="151"/>
      <c r="NYP41" s="151"/>
      <c r="NYQ41" s="151"/>
      <c r="NYR41" s="151"/>
      <c r="NYS41" s="151"/>
      <c r="NYT41" s="151"/>
      <c r="NYU41" s="151"/>
      <c r="NYV41" s="151"/>
      <c r="NYW41" s="151"/>
      <c r="NYX41" s="151"/>
      <c r="NYY41" s="151"/>
      <c r="NYZ41" s="151"/>
      <c r="NZA41" s="151"/>
      <c r="NZB41" s="151"/>
      <c r="NZC41" s="151"/>
      <c r="NZD41" s="151"/>
      <c r="NZE41" s="151"/>
      <c r="NZF41" s="151"/>
      <c r="NZG41" s="151"/>
      <c r="NZH41" s="151"/>
      <c r="NZI41" s="151"/>
      <c r="NZJ41" s="151"/>
      <c r="NZK41" s="151"/>
      <c r="NZL41" s="151"/>
      <c r="NZM41" s="151"/>
      <c r="NZN41" s="151"/>
      <c r="NZO41" s="151"/>
      <c r="NZP41" s="151"/>
      <c r="NZQ41" s="151"/>
      <c r="NZR41" s="151"/>
      <c r="NZS41" s="151"/>
      <c r="NZT41" s="151"/>
      <c r="NZU41" s="151"/>
      <c r="NZV41" s="151"/>
      <c r="NZW41" s="151"/>
      <c r="NZX41" s="151"/>
      <c r="NZY41" s="151"/>
      <c r="NZZ41" s="151"/>
      <c r="OAA41" s="151"/>
      <c r="OAB41" s="151"/>
      <c r="OAC41" s="151"/>
      <c r="OAD41" s="151"/>
      <c r="OAE41" s="151"/>
      <c r="OAF41" s="151"/>
      <c r="OAG41" s="151"/>
      <c r="OAH41" s="151"/>
      <c r="OAI41" s="151"/>
      <c r="OAJ41" s="151"/>
      <c r="OAK41" s="151"/>
      <c r="OAL41" s="151"/>
      <c r="OAM41" s="151"/>
      <c r="OAN41" s="151"/>
      <c r="OAO41" s="151"/>
      <c r="OAP41" s="151"/>
      <c r="OAQ41" s="151"/>
      <c r="OAR41" s="151"/>
      <c r="OAS41" s="151"/>
      <c r="OAT41" s="151"/>
      <c r="OAU41" s="151"/>
      <c r="OAV41" s="151"/>
      <c r="OAW41" s="151"/>
      <c r="OAX41" s="151"/>
      <c r="OAY41" s="151"/>
      <c r="OAZ41" s="151"/>
      <c r="OBA41" s="151"/>
      <c r="OBB41" s="151"/>
      <c r="OBC41" s="151"/>
      <c r="OBD41" s="151"/>
      <c r="OBE41" s="151"/>
      <c r="OBF41" s="151"/>
      <c r="OBG41" s="151"/>
      <c r="OBH41" s="151"/>
      <c r="OBI41" s="151"/>
      <c r="OBJ41" s="151"/>
      <c r="OBK41" s="151"/>
      <c r="OBL41" s="151"/>
      <c r="OBM41" s="151"/>
      <c r="OBN41" s="151"/>
      <c r="OBO41" s="151"/>
      <c r="OBP41" s="151"/>
      <c r="OBQ41" s="151"/>
      <c r="OBR41" s="151"/>
      <c r="OBS41" s="151"/>
      <c r="OBT41" s="151"/>
      <c r="OBU41" s="151"/>
      <c r="OBV41" s="151"/>
      <c r="OBW41" s="151"/>
      <c r="OBX41" s="151"/>
      <c r="OBY41" s="151"/>
      <c r="OBZ41" s="151"/>
      <c r="OCA41" s="151"/>
      <c r="OCB41" s="151"/>
      <c r="OCC41" s="151"/>
      <c r="OCD41" s="151"/>
      <c r="OCE41" s="151"/>
      <c r="OCF41" s="151"/>
      <c r="OCG41" s="151"/>
      <c r="OCH41" s="151"/>
      <c r="OCI41" s="151"/>
      <c r="OCJ41" s="151"/>
      <c r="OCK41" s="151"/>
      <c r="OCL41" s="151"/>
      <c r="OCM41" s="151"/>
      <c r="OCN41" s="151"/>
      <c r="OCO41" s="151"/>
      <c r="OCP41" s="151"/>
      <c r="OCQ41" s="151"/>
      <c r="OCR41" s="151"/>
      <c r="OCS41" s="151"/>
      <c r="OCT41" s="151"/>
      <c r="OCU41" s="151"/>
      <c r="OCV41" s="151"/>
      <c r="OCW41" s="151"/>
      <c r="OCX41" s="151"/>
      <c r="OCY41" s="151"/>
      <c r="ODF41" s="151"/>
      <c r="ODG41" s="151"/>
      <c r="ODH41" s="151"/>
      <c r="ODI41" s="151"/>
      <c r="ODJ41" s="151"/>
      <c r="ODK41" s="151"/>
      <c r="ODL41" s="151"/>
      <c r="ODM41" s="151"/>
      <c r="ODN41" s="151"/>
      <c r="ODO41" s="151"/>
      <c r="ODP41" s="151"/>
      <c r="ODQ41" s="151"/>
      <c r="ODR41" s="151"/>
      <c r="ODS41" s="151"/>
      <c r="ODT41" s="151"/>
      <c r="ODU41" s="151"/>
      <c r="ODV41" s="151"/>
      <c r="ODW41" s="151"/>
      <c r="ODX41" s="151"/>
      <c r="ODY41" s="151"/>
      <c r="ODZ41" s="151"/>
      <c r="OEA41" s="151"/>
      <c r="OEB41" s="151"/>
      <c r="OEC41" s="151"/>
      <c r="OED41" s="151"/>
      <c r="OEE41" s="151"/>
      <c r="OEF41" s="151"/>
      <c r="OEG41" s="151"/>
      <c r="OEH41" s="151"/>
      <c r="OEI41" s="151"/>
      <c r="OEJ41" s="151"/>
      <c r="OEK41" s="151"/>
      <c r="OEL41" s="151"/>
      <c r="OEM41" s="151"/>
      <c r="OEN41" s="151"/>
      <c r="OEO41" s="151"/>
      <c r="OEP41" s="151"/>
      <c r="OEQ41" s="151"/>
      <c r="OER41" s="151"/>
      <c r="OES41" s="151"/>
      <c r="OET41" s="151"/>
      <c r="OEU41" s="151"/>
      <c r="OEV41" s="151"/>
      <c r="OEW41" s="151"/>
      <c r="OEX41" s="151"/>
      <c r="OEY41" s="151"/>
      <c r="OEZ41" s="151"/>
      <c r="OFA41" s="151"/>
      <c r="OFB41" s="151"/>
      <c r="OFC41" s="151"/>
      <c r="OFD41" s="151"/>
      <c r="OFE41" s="151"/>
      <c r="OFF41" s="151"/>
      <c r="OFG41" s="151"/>
      <c r="OFH41" s="151"/>
      <c r="OFI41" s="151"/>
      <c r="OFJ41" s="151"/>
      <c r="OFK41" s="151"/>
      <c r="OFL41" s="151"/>
      <c r="OFM41" s="151"/>
      <c r="OFN41" s="151"/>
      <c r="OFO41" s="151"/>
      <c r="OFP41" s="151"/>
      <c r="OFQ41" s="151"/>
      <c r="OFR41" s="151"/>
      <c r="OFS41" s="151"/>
      <c r="OFT41" s="151"/>
      <c r="OFU41" s="151"/>
      <c r="OFV41" s="151"/>
      <c r="OFW41" s="151"/>
      <c r="OFX41" s="151"/>
      <c r="OFY41" s="151"/>
      <c r="OFZ41" s="151"/>
      <c r="OGA41" s="151"/>
      <c r="OGB41" s="151"/>
      <c r="OGC41" s="151"/>
      <c r="OGD41" s="151"/>
      <c r="OGE41" s="151"/>
      <c r="OGF41" s="151"/>
      <c r="OGG41" s="151"/>
      <c r="OGH41" s="151"/>
      <c r="OGI41" s="151"/>
      <c r="OGJ41" s="151"/>
      <c r="OGK41" s="151"/>
      <c r="OGL41" s="151"/>
      <c r="OGM41" s="151"/>
      <c r="OGN41" s="151"/>
      <c r="OGO41" s="151"/>
      <c r="OGP41" s="151"/>
      <c r="OGQ41" s="151"/>
      <c r="OGR41" s="151"/>
      <c r="OGS41" s="151"/>
      <c r="OGT41" s="151"/>
      <c r="OGU41" s="151"/>
      <c r="OGV41" s="151"/>
      <c r="OGW41" s="151"/>
      <c r="OGX41" s="151"/>
      <c r="OGY41" s="151"/>
      <c r="OGZ41" s="151"/>
      <c r="OHA41" s="151"/>
      <c r="OHB41" s="151"/>
      <c r="OHC41" s="151"/>
      <c r="OHD41" s="151"/>
      <c r="OHE41" s="151"/>
      <c r="OHF41" s="151"/>
      <c r="OHG41" s="151"/>
      <c r="OHH41" s="151"/>
      <c r="OHI41" s="151"/>
      <c r="OHJ41" s="151"/>
      <c r="OHK41" s="151"/>
      <c r="OHL41" s="151"/>
      <c r="OHM41" s="151"/>
      <c r="OHN41" s="151"/>
      <c r="OHO41" s="151"/>
      <c r="OHP41" s="151"/>
      <c r="OHQ41" s="151"/>
      <c r="OHR41" s="151"/>
      <c r="OHS41" s="151"/>
      <c r="OHT41" s="151"/>
      <c r="OHU41" s="151"/>
      <c r="OHV41" s="151"/>
      <c r="OHW41" s="151"/>
      <c r="OHX41" s="151"/>
      <c r="OHY41" s="151"/>
      <c r="OHZ41" s="151"/>
      <c r="OIA41" s="151"/>
      <c r="OIB41" s="151"/>
      <c r="OIC41" s="151"/>
      <c r="OID41" s="151"/>
      <c r="OIE41" s="151"/>
      <c r="OIF41" s="151"/>
      <c r="OIG41" s="151"/>
      <c r="OIH41" s="151"/>
      <c r="OII41" s="151"/>
      <c r="OIJ41" s="151"/>
      <c r="OIK41" s="151"/>
      <c r="OIL41" s="151"/>
      <c r="OIM41" s="151"/>
      <c r="OIN41" s="151"/>
      <c r="OIO41" s="151"/>
      <c r="OIP41" s="151"/>
      <c r="OIQ41" s="151"/>
      <c r="OIR41" s="151"/>
      <c r="OIS41" s="151"/>
      <c r="OIT41" s="151"/>
      <c r="OIU41" s="151"/>
      <c r="OIV41" s="151"/>
      <c r="OIW41" s="151"/>
      <c r="OIX41" s="151"/>
      <c r="OIY41" s="151"/>
      <c r="OIZ41" s="151"/>
      <c r="OJA41" s="151"/>
      <c r="OJB41" s="151"/>
      <c r="OJC41" s="151"/>
      <c r="OJD41" s="151"/>
      <c r="OJE41" s="151"/>
      <c r="OJF41" s="151"/>
      <c r="OJG41" s="151"/>
      <c r="OJH41" s="151"/>
      <c r="OJI41" s="151"/>
      <c r="OJJ41" s="151"/>
      <c r="OJK41" s="151"/>
      <c r="OJL41" s="151"/>
      <c r="OJM41" s="151"/>
      <c r="OJN41" s="151"/>
      <c r="OJO41" s="151"/>
      <c r="OJP41" s="151"/>
      <c r="OJQ41" s="151"/>
      <c r="OJR41" s="151"/>
      <c r="OJS41" s="151"/>
      <c r="OJT41" s="151"/>
      <c r="OJU41" s="151"/>
      <c r="OJV41" s="151"/>
      <c r="OJW41" s="151"/>
      <c r="OJX41" s="151"/>
      <c r="OJY41" s="151"/>
      <c r="OJZ41" s="151"/>
      <c r="OKA41" s="151"/>
      <c r="OKB41" s="151"/>
      <c r="OKC41" s="151"/>
      <c r="OKD41" s="151"/>
      <c r="OKE41" s="151"/>
      <c r="OKF41" s="151"/>
      <c r="OKG41" s="151"/>
      <c r="OKH41" s="151"/>
      <c r="OKI41" s="151"/>
      <c r="OKJ41" s="151"/>
      <c r="OKK41" s="151"/>
      <c r="OKL41" s="151"/>
      <c r="OKM41" s="151"/>
      <c r="OKN41" s="151"/>
      <c r="OKO41" s="151"/>
      <c r="OKP41" s="151"/>
      <c r="OKQ41" s="151"/>
      <c r="OKR41" s="151"/>
      <c r="OKS41" s="151"/>
      <c r="OKT41" s="151"/>
      <c r="OKU41" s="151"/>
      <c r="OKV41" s="151"/>
      <c r="OKW41" s="151"/>
      <c r="OKX41" s="151"/>
      <c r="OKY41" s="151"/>
      <c r="OKZ41" s="151"/>
      <c r="OLA41" s="151"/>
      <c r="OLB41" s="151"/>
      <c r="OLC41" s="151"/>
      <c r="OLD41" s="151"/>
      <c r="OLE41" s="151"/>
      <c r="OLF41" s="151"/>
      <c r="OLG41" s="151"/>
      <c r="OLH41" s="151"/>
      <c r="OLI41" s="151"/>
      <c r="OLJ41" s="151"/>
      <c r="OLK41" s="151"/>
      <c r="OLL41" s="151"/>
      <c r="OLM41" s="151"/>
      <c r="OLN41" s="151"/>
      <c r="OLO41" s="151"/>
      <c r="OLP41" s="151"/>
      <c r="OLQ41" s="151"/>
      <c r="OLR41" s="151"/>
      <c r="OLS41" s="151"/>
      <c r="OLT41" s="151"/>
      <c r="OLU41" s="151"/>
      <c r="OLV41" s="151"/>
      <c r="OLW41" s="151"/>
      <c r="OLX41" s="151"/>
      <c r="OLY41" s="151"/>
      <c r="OLZ41" s="151"/>
      <c r="OMA41" s="151"/>
      <c r="OMB41" s="151"/>
      <c r="OMC41" s="151"/>
      <c r="OMD41" s="151"/>
      <c r="OME41" s="151"/>
      <c r="OMF41" s="151"/>
      <c r="OMG41" s="151"/>
      <c r="OMH41" s="151"/>
      <c r="OMI41" s="151"/>
      <c r="OMJ41" s="151"/>
      <c r="OMK41" s="151"/>
      <c r="OML41" s="151"/>
      <c r="OMM41" s="151"/>
      <c r="OMN41" s="151"/>
      <c r="OMO41" s="151"/>
      <c r="OMP41" s="151"/>
      <c r="OMQ41" s="151"/>
      <c r="OMR41" s="151"/>
      <c r="OMS41" s="151"/>
      <c r="OMT41" s="151"/>
      <c r="OMU41" s="151"/>
      <c r="ONB41" s="151"/>
      <c r="ONC41" s="151"/>
      <c r="OND41" s="151"/>
      <c r="ONE41" s="151"/>
      <c r="ONF41" s="151"/>
      <c r="ONG41" s="151"/>
      <c r="ONH41" s="151"/>
      <c r="ONI41" s="151"/>
      <c r="ONJ41" s="151"/>
      <c r="ONK41" s="151"/>
      <c r="ONL41" s="151"/>
      <c r="ONM41" s="151"/>
      <c r="ONN41" s="151"/>
      <c r="ONO41" s="151"/>
      <c r="ONP41" s="151"/>
      <c r="ONQ41" s="151"/>
      <c r="ONR41" s="151"/>
      <c r="ONS41" s="151"/>
      <c r="ONT41" s="151"/>
      <c r="ONU41" s="151"/>
      <c r="ONV41" s="151"/>
      <c r="ONW41" s="151"/>
      <c r="ONX41" s="151"/>
      <c r="ONY41" s="151"/>
      <c r="ONZ41" s="151"/>
      <c r="OOA41" s="151"/>
      <c r="OOB41" s="151"/>
      <c r="OOC41" s="151"/>
      <c r="OOD41" s="151"/>
      <c r="OOE41" s="151"/>
      <c r="OOF41" s="151"/>
      <c r="OOG41" s="151"/>
      <c r="OOH41" s="151"/>
      <c r="OOI41" s="151"/>
      <c r="OOJ41" s="151"/>
      <c r="OOK41" s="151"/>
      <c r="OOL41" s="151"/>
      <c r="OOM41" s="151"/>
      <c r="OON41" s="151"/>
      <c r="OOO41" s="151"/>
      <c r="OOP41" s="151"/>
      <c r="OOQ41" s="151"/>
      <c r="OOR41" s="151"/>
      <c r="OOS41" s="151"/>
      <c r="OOT41" s="151"/>
      <c r="OOU41" s="151"/>
      <c r="OOV41" s="151"/>
      <c r="OOW41" s="151"/>
      <c r="OOX41" s="151"/>
      <c r="OOY41" s="151"/>
      <c r="OOZ41" s="151"/>
      <c r="OPA41" s="151"/>
      <c r="OPB41" s="151"/>
      <c r="OPC41" s="151"/>
      <c r="OPD41" s="151"/>
      <c r="OPE41" s="151"/>
      <c r="OPF41" s="151"/>
      <c r="OPG41" s="151"/>
      <c r="OPH41" s="151"/>
      <c r="OPI41" s="151"/>
      <c r="OPJ41" s="151"/>
      <c r="OPK41" s="151"/>
      <c r="OPL41" s="151"/>
      <c r="OPM41" s="151"/>
      <c r="OPN41" s="151"/>
      <c r="OPO41" s="151"/>
      <c r="OPP41" s="151"/>
      <c r="OPQ41" s="151"/>
      <c r="OPR41" s="151"/>
      <c r="OPS41" s="151"/>
      <c r="OPT41" s="151"/>
      <c r="OPU41" s="151"/>
      <c r="OPV41" s="151"/>
      <c r="OPW41" s="151"/>
      <c r="OPX41" s="151"/>
      <c r="OPY41" s="151"/>
      <c r="OPZ41" s="151"/>
      <c r="OQA41" s="151"/>
      <c r="OQB41" s="151"/>
      <c r="OQC41" s="151"/>
      <c r="OQD41" s="151"/>
      <c r="OQE41" s="151"/>
      <c r="OQF41" s="151"/>
      <c r="OQG41" s="151"/>
      <c r="OQH41" s="151"/>
      <c r="OQI41" s="151"/>
      <c r="OQJ41" s="151"/>
      <c r="OQK41" s="151"/>
      <c r="OQL41" s="151"/>
      <c r="OQM41" s="151"/>
      <c r="OQN41" s="151"/>
      <c r="OQO41" s="151"/>
      <c r="OQP41" s="151"/>
      <c r="OQQ41" s="151"/>
      <c r="OQR41" s="151"/>
      <c r="OQS41" s="151"/>
      <c r="OQT41" s="151"/>
      <c r="OQU41" s="151"/>
      <c r="OQV41" s="151"/>
      <c r="OQW41" s="151"/>
      <c r="OQX41" s="151"/>
      <c r="OQY41" s="151"/>
      <c r="OQZ41" s="151"/>
      <c r="ORA41" s="151"/>
      <c r="ORB41" s="151"/>
      <c r="ORC41" s="151"/>
      <c r="ORD41" s="151"/>
      <c r="ORE41" s="151"/>
      <c r="ORF41" s="151"/>
      <c r="ORG41" s="151"/>
      <c r="ORH41" s="151"/>
      <c r="ORI41" s="151"/>
      <c r="ORJ41" s="151"/>
      <c r="ORK41" s="151"/>
      <c r="ORL41" s="151"/>
      <c r="ORM41" s="151"/>
      <c r="ORN41" s="151"/>
      <c r="ORO41" s="151"/>
      <c r="ORP41" s="151"/>
      <c r="ORQ41" s="151"/>
      <c r="ORR41" s="151"/>
      <c r="ORS41" s="151"/>
      <c r="ORT41" s="151"/>
      <c r="ORU41" s="151"/>
      <c r="ORV41" s="151"/>
      <c r="ORW41" s="151"/>
      <c r="ORX41" s="151"/>
      <c r="ORY41" s="151"/>
      <c r="ORZ41" s="151"/>
      <c r="OSA41" s="151"/>
      <c r="OSB41" s="151"/>
      <c r="OSC41" s="151"/>
      <c r="OSD41" s="151"/>
      <c r="OSE41" s="151"/>
      <c r="OSF41" s="151"/>
      <c r="OSG41" s="151"/>
      <c r="OSH41" s="151"/>
      <c r="OSI41" s="151"/>
      <c r="OSJ41" s="151"/>
      <c r="OSK41" s="151"/>
      <c r="OSL41" s="151"/>
      <c r="OSM41" s="151"/>
      <c r="OSN41" s="151"/>
      <c r="OSO41" s="151"/>
      <c r="OSP41" s="151"/>
      <c r="OSQ41" s="151"/>
      <c r="OSR41" s="151"/>
      <c r="OSS41" s="151"/>
      <c r="OST41" s="151"/>
      <c r="OSU41" s="151"/>
      <c r="OSV41" s="151"/>
      <c r="OSW41" s="151"/>
      <c r="OSX41" s="151"/>
      <c r="OSY41" s="151"/>
      <c r="OSZ41" s="151"/>
      <c r="OTA41" s="151"/>
      <c r="OTB41" s="151"/>
      <c r="OTC41" s="151"/>
      <c r="OTD41" s="151"/>
      <c r="OTE41" s="151"/>
      <c r="OTF41" s="151"/>
      <c r="OTG41" s="151"/>
      <c r="OTH41" s="151"/>
      <c r="OTI41" s="151"/>
      <c r="OTJ41" s="151"/>
      <c r="OTK41" s="151"/>
      <c r="OTL41" s="151"/>
      <c r="OTM41" s="151"/>
      <c r="OTN41" s="151"/>
      <c r="OTO41" s="151"/>
      <c r="OTP41" s="151"/>
      <c r="OTQ41" s="151"/>
      <c r="OTR41" s="151"/>
      <c r="OTS41" s="151"/>
      <c r="OTT41" s="151"/>
      <c r="OTU41" s="151"/>
      <c r="OTV41" s="151"/>
      <c r="OTW41" s="151"/>
      <c r="OTX41" s="151"/>
      <c r="OTY41" s="151"/>
      <c r="OTZ41" s="151"/>
      <c r="OUA41" s="151"/>
      <c r="OUB41" s="151"/>
      <c r="OUC41" s="151"/>
      <c r="OUD41" s="151"/>
      <c r="OUE41" s="151"/>
      <c r="OUF41" s="151"/>
      <c r="OUG41" s="151"/>
      <c r="OUH41" s="151"/>
      <c r="OUI41" s="151"/>
      <c r="OUJ41" s="151"/>
      <c r="OUK41" s="151"/>
      <c r="OUL41" s="151"/>
      <c r="OUM41" s="151"/>
      <c r="OUN41" s="151"/>
      <c r="OUO41" s="151"/>
      <c r="OUP41" s="151"/>
      <c r="OUQ41" s="151"/>
      <c r="OUR41" s="151"/>
      <c r="OUS41" s="151"/>
      <c r="OUT41" s="151"/>
      <c r="OUU41" s="151"/>
      <c r="OUV41" s="151"/>
      <c r="OUW41" s="151"/>
      <c r="OUX41" s="151"/>
      <c r="OUY41" s="151"/>
      <c r="OUZ41" s="151"/>
      <c r="OVA41" s="151"/>
      <c r="OVB41" s="151"/>
      <c r="OVC41" s="151"/>
      <c r="OVD41" s="151"/>
      <c r="OVE41" s="151"/>
      <c r="OVF41" s="151"/>
      <c r="OVG41" s="151"/>
      <c r="OVH41" s="151"/>
      <c r="OVI41" s="151"/>
      <c r="OVJ41" s="151"/>
      <c r="OVK41" s="151"/>
      <c r="OVL41" s="151"/>
      <c r="OVM41" s="151"/>
      <c r="OVN41" s="151"/>
      <c r="OVO41" s="151"/>
      <c r="OVP41" s="151"/>
      <c r="OVQ41" s="151"/>
      <c r="OVR41" s="151"/>
      <c r="OVS41" s="151"/>
      <c r="OVT41" s="151"/>
      <c r="OVU41" s="151"/>
      <c r="OVV41" s="151"/>
      <c r="OVW41" s="151"/>
      <c r="OVX41" s="151"/>
      <c r="OVY41" s="151"/>
      <c r="OVZ41" s="151"/>
      <c r="OWA41" s="151"/>
      <c r="OWB41" s="151"/>
      <c r="OWC41" s="151"/>
      <c r="OWD41" s="151"/>
      <c r="OWE41" s="151"/>
      <c r="OWF41" s="151"/>
      <c r="OWG41" s="151"/>
      <c r="OWH41" s="151"/>
      <c r="OWI41" s="151"/>
      <c r="OWJ41" s="151"/>
      <c r="OWK41" s="151"/>
      <c r="OWL41" s="151"/>
      <c r="OWM41" s="151"/>
      <c r="OWN41" s="151"/>
      <c r="OWO41" s="151"/>
      <c r="OWP41" s="151"/>
      <c r="OWQ41" s="151"/>
      <c r="OWX41" s="151"/>
      <c r="OWY41" s="151"/>
      <c r="OWZ41" s="151"/>
      <c r="OXA41" s="151"/>
      <c r="OXB41" s="151"/>
      <c r="OXC41" s="151"/>
      <c r="OXD41" s="151"/>
      <c r="OXE41" s="151"/>
      <c r="OXF41" s="151"/>
      <c r="OXG41" s="151"/>
      <c r="OXH41" s="151"/>
      <c r="OXI41" s="151"/>
      <c r="OXJ41" s="151"/>
      <c r="OXK41" s="151"/>
      <c r="OXL41" s="151"/>
      <c r="OXM41" s="151"/>
      <c r="OXN41" s="151"/>
      <c r="OXO41" s="151"/>
      <c r="OXP41" s="151"/>
      <c r="OXQ41" s="151"/>
      <c r="OXR41" s="151"/>
      <c r="OXS41" s="151"/>
      <c r="OXT41" s="151"/>
      <c r="OXU41" s="151"/>
      <c r="OXV41" s="151"/>
      <c r="OXW41" s="151"/>
      <c r="OXX41" s="151"/>
      <c r="OXY41" s="151"/>
      <c r="OXZ41" s="151"/>
      <c r="OYA41" s="151"/>
      <c r="OYB41" s="151"/>
      <c r="OYC41" s="151"/>
      <c r="OYD41" s="151"/>
      <c r="OYE41" s="151"/>
      <c r="OYF41" s="151"/>
      <c r="OYG41" s="151"/>
      <c r="OYH41" s="151"/>
      <c r="OYI41" s="151"/>
      <c r="OYJ41" s="151"/>
      <c r="OYK41" s="151"/>
      <c r="OYL41" s="151"/>
      <c r="OYM41" s="151"/>
      <c r="OYN41" s="151"/>
      <c r="OYO41" s="151"/>
      <c r="OYP41" s="151"/>
      <c r="OYQ41" s="151"/>
      <c r="OYR41" s="151"/>
      <c r="OYS41" s="151"/>
      <c r="OYT41" s="151"/>
      <c r="OYU41" s="151"/>
      <c r="OYV41" s="151"/>
      <c r="OYW41" s="151"/>
      <c r="OYX41" s="151"/>
      <c r="OYY41" s="151"/>
      <c r="OYZ41" s="151"/>
      <c r="OZA41" s="151"/>
      <c r="OZB41" s="151"/>
      <c r="OZC41" s="151"/>
      <c r="OZD41" s="151"/>
      <c r="OZE41" s="151"/>
      <c r="OZF41" s="151"/>
      <c r="OZG41" s="151"/>
      <c r="OZH41" s="151"/>
      <c r="OZI41" s="151"/>
      <c r="OZJ41" s="151"/>
      <c r="OZK41" s="151"/>
      <c r="OZL41" s="151"/>
      <c r="OZM41" s="151"/>
      <c r="OZN41" s="151"/>
      <c r="OZO41" s="151"/>
      <c r="OZP41" s="151"/>
      <c r="OZQ41" s="151"/>
      <c r="OZR41" s="151"/>
      <c r="OZS41" s="151"/>
      <c r="OZT41" s="151"/>
      <c r="OZU41" s="151"/>
      <c r="OZV41" s="151"/>
      <c r="OZW41" s="151"/>
      <c r="OZX41" s="151"/>
      <c r="OZY41" s="151"/>
      <c r="OZZ41" s="151"/>
      <c r="PAA41" s="151"/>
      <c r="PAB41" s="151"/>
      <c r="PAC41" s="151"/>
      <c r="PAD41" s="151"/>
      <c r="PAE41" s="151"/>
      <c r="PAF41" s="151"/>
      <c r="PAG41" s="151"/>
      <c r="PAH41" s="151"/>
      <c r="PAI41" s="151"/>
      <c r="PAJ41" s="151"/>
      <c r="PAK41" s="151"/>
      <c r="PAL41" s="151"/>
      <c r="PAM41" s="151"/>
      <c r="PAN41" s="151"/>
      <c r="PAO41" s="151"/>
      <c r="PAP41" s="151"/>
      <c r="PAQ41" s="151"/>
      <c r="PAR41" s="151"/>
      <c r="PAS41" s="151"/>
      <c r="PAT41" s="151"/>
      <c r="PAU41" s="151"/>
      <c r="PAV41" s="151"/>
      <c r="PAW41" s="151"/>
      <c r="PAX41" s="151"/>
      <c r="PAY41" s="151"/>
      <c r="PAZ41" s="151"/>
      <c r="PBA41" s="151"/>
      <c r="PBB41" s="151"/>
      <c r="PBC41" s="151"/>
      <c r="PBD41" s="151"/>
      <c r="PBE41" s="151"/>
      <c r="PBF41" s="151"/>
      <c r="PBG41" s="151"/>
      <c r="PBH41" s="151"/>
      <c r="PBI41" s="151"/>
      <c r="PBJ41" s="151"/>
      <c r="PBK41" s="151"/>
      <c r="PBL41" s="151"/>
      <c r="PBM41" s="151"/>
      <c r="PBN41" s="151"/>
      <c r="PBO41" s="151"/>
      <c r="PBP41" s="151"/>
      <c r="PBQ41" s="151"/>
      <c r="PBR41" s="151"/>
      <c r="PBS41" s="151"/>
      <c r="PBT41" s="151"/>
      <c r="PBU41" s="151"/>
      <c r="PBV41" s="151"/>
      <c r="PBW41" s="151"/>
      <c r="PBX41" s="151"/>
      <c r="PBY41" s="151"/>
      <c r="PBZ41" s="151"/>
      <c r="PCA41" s="151"/>
      <c r="PCB41" s="151"/>
      <c r="PCC41" s="151"/>
      <c r="PCD41" s="151"/>
      <c r="PCE41" s="151"/>
      <c r="PCF41" s="151"/>
      <c r="PCG41" s="151"/>
      <c r="PCH41" s="151"/>
      <c r="PCI41" s="151"/>
      <c r="PCJ41" s="151"/>
      <c r="PCK41" s="151"/>
      <c r="PCL41" s="151"/>
      <c r="PCM41" s="151"/>
      <c r="PCN41" s="151"/>
      <c r="PCO41" s="151"/>
      <c r="PCP41" s="151"/>
      <c r="PCQ41" s="151"/>
      <c r="PCR41" s="151"/>
      <c r="PCS41" s="151"/>
      <c r="PCT41" s="151"/>
      <c r="PCU41" s="151"/>
      <c r="PCV41" s="151"/>
      <c r="PCW41" s="151"/>
      <c r="PCX41" s="151"/>
      <c r="PCY41" s="151"/>
      <c r="PCZ41" s="151"/>
      <c r="PDA41" s="151"/>
      <c r="PDB41" s="151"/>
      <c r="PDC41" s="151"/>
      <c r="PDD41" s="151"/>
      <c r="PDE41" s="151"/>
      <c r="PDF41" s="151"/>
      <c r="PDG41" s="151"/>
      <c r="PDH41" s="151"/>
      <c r="PDI41" s="151"/>
      <c r="PDJ41" s="151"/>
      <c r="PDK41" s="151"/>
      <c r="PDL41" s="151"/>
      <c r="PDM41" s="151"/>
      <c r="PDN41" s="151"/>
      <c r="PDO41" s="151"/>
      <c r="PDP41" s="151"/>
      <c r="PDQ41" s="151"/>
      <c r="PDR41" s="151"/>
      <c r="PDS41" s="151"/>
      <c r="PDT41" s="151"/>
      <c r="PDU41" s="151"/>
      <c r="PDV41" s="151"/>
      <c r="PDW41" s="151"/>
      <c r="PDX41" s="151"/>
      <c r="PDY41" s="151"/>
      <c r="PDZ41" s="151"/>
      <c r="PEA41" s="151"/>
      <c r="PEB41" s="151"/>
      <c r="PEC41" s="151"/>
      <c r="PED41" s="151"/>
      <c r="PEE41" s="151"/>
      <c r="PEF41" s="151"/>
      <c r="PEG41" s="151"/>
      <c r="PEH41" s="151"/>
      <c r="PEI41" s="151"/>
      <c r="PEJ41" s="151"/>
      <c r="PEK41" s="151"/>
      <c r="PEL41" s="151"/>
      <c r="PEM41" s="151"/>
      <c r="PEN41" s="151"/>
      <c r="PEO41" s="151"/>
      <c r="PEP41" s="151"/>
      <c r="PEQ41" s="151"/>
      <c r="PER41" s="151"/>
      <c r="PES41" s="151"/>
      <c r="PET41" s="151"/>
      <c r="PEU41" s="151"/>
      <c r="PEV41" s="151"/>
      <c r="PEW41" s="151"/>
      <c r="PEX41" s="151"/>
      <c r="PEY41" s="151"/>
      <c r="PEZ41" s="151"/>
      <c r="PFA41" s="151"/>
      <c r="PFB41" s="151"/>
      <c r="PFC41" s="151"/>
      <c r="PFD41" s="151"/>
      <c r="PFE41" s="151"/>
      <c r="PFF41" s="151"/>
      <c r="PFG41" s="151"/>
      <c r="PFH41" s="151"/>
      <c r="PFI41" s="151"/>
      <c r="PFJ41" s="151"/>
      <c r="PFK41" s="151"/>
      <c r="PFL41" s="151"/>
      <c r="PFM41" s="151"/>
      <c r="PFN41" s="151"/>
      <c r="PFO41" s="151"/>
      <c r="PFP41" s="151"/>
      <c r="PFQ41" s="151"/>
      <c r="PFR41" s="151"/>
      <c r="PFS41" s="151"/>
      <c r="PFT41" s="151"/>
      <c r="PFU41" s="151"/>
      <c r="PFV41" s="151"/>
      <c r="PFW41" s="151"/>
      <c r="PFX41" s="151"/>
      <c r="PFY41" s="151"/>
      <c r="PFZ41" s="151"/>
      <c r="PGA41" s="151"/>
      <c r="PGB41" s="151"/>
      <c r="PGC41" s="151"/>
      <c r="PGD41" s="151"/>
      <c r="PGE41" s="151"/>
      <c r="PGF41" s="151"/>
      <c r="PGG41" s="151"/>
      <c r="PGH41" s="151"/>
      <c r="PGI41" s="151"/>
      <c r="PGJ41" s="151"/>
      <c r="PGK41" s="151"/>
      <c r="PGL41" s="151"/>
      <c r="PGM41" s="151"/>
      <c r="PGT41" s="151"/>
      <c r="PGU41" s="151"/>
      <c r="PGV41" s="151"/>
      <c r="PGW41" s="151"/>
      <c r="PGX41" s="151"/>
      <c r="PGY41" s="151"/>
      <c r="PGZ41" s="151"/>
      <c r="PHA41" s="151"/>
      <c r="PHB41" s="151"/>
      <c r="PHC41" s="151"/>
      <c r="PHD41" s="151"/>
      <c r="PHE41" s="151"/>
      <c r="PHF41" s="151"/>
      <c r="PHG41" s="151"/>
      <c r="PHH41" s="151"/>
      <c r="PHI41" s="151"/>
      <c r="PHJ41" s="151"/>
      <c r="PHK41" s="151"/>
      <c r="PHL41" s="151"/>
      <c r="PHM41" s="151"/>
      <c r="PHN41" s="151"/>
      <c r="PHO41" s="151"/>
      <c r="PHP41" s="151"/>
      <c r="PHQ41" s="151"/>
      <c r="PHR41" s="151"/>
      <c r="PHS41" s="151"/>
      <c r="PHT41" s="151"/>
      <c r="PHU41" s="151"/>
      <c r="PHV41" s="151"/>
      <c r="PHW41" s="151"/>
      <c r="PHX41" s="151"/>
      <c r="PHY41" s="151"/>
      <c r="PHZ41" s="151"/>
      <c r="PIA41" s="151"/>
      <c r="PIB41" s="151"/>
      <c r="PIC41" s="151"/>
      <c r="PID41" s="151"/>
      <c r="PIE41" s="151"/>
      <c r="PIF41" s="151"/>
      <c r="PIG41" s="151"/>
      <c r="PIH41" s="151"/>
      <c r="PII41" s="151"/>
      <c r="PIJ41" s="151"/>
      <c r="PIK41" s="151"/>
      <c r="PIL41" s="151"/>
      <c r="PIM41" s="151"/>
      <c r="PIN41" s="151"/>
      <c r="PIO41" s="151"/>
      <c r="PIP41" s="151"/>
      <c r="PIQ41" s="151"/>
      <c r="PIR41" s="151"/>
      <c r="PIS41" s="151"/>
      <c r="PIT41" s="151"/>
      <c r="PIU41" s="151"/>
      <c r="PIV41" s="151"/>
      <c r="PIW41" s="151"/>
      <c r="PIX41" s="151"/>
      <c r="PIY41" s="151"/>
      <c r="PIZ41" s="151"/>
      <c r="PJA41" s="151"/>
      <c r="PJB41" s="151"/>
      <c r="PJC41" s="151"/>
      <c r="PJD41" s="151"/>
      <c r="PJE41" s="151"/>
      <c r="PJF41" s="151"/>
      <c r="PJG41" s="151"/>
      <c r="PJH41" s="151"/>
      <c r="PJI41" s="151"/>
      <c r="PJJ41" s="151"/>
      <c r="PJK41" s="151"/>
      <c r="PJL41" s="151"/>
      <c r="PJM41" s="151"/>
      <c r="PJN41" s="151"/>
      <c r="PJO41" s="151"/>
      <c r="PJP41" s="151"/>
      <c r="PJQ41" s="151"/>
      <c r="PJR41" s="151"/>
      <c r="PJS41" s="151"/>
      <c r="PJT41" s="151"/>
      <c r="PJU41" s="151"/>
      <c r="PJV41" s="151"/>
      <c r="PJW41" s="151"/>
      <c r="PJX41" s="151"/>
      <c r="PJY41" s="151"/>
      <c r="PJZ41" s="151"/>
      <c r="PKA41" s="151"/>
      <c r="PKB41" s="151"/>
      <c r="PKC41" s="151"/>
      <c r="PKD41" s="151"/>
      <c r="PKE41" s="151"/>
      <c r="PKF41" s="151"/>
      <c r="PKG41" s="151"/>
      <c r="PKH41" s="151"/>
      <c r="PKI41" s="151"/>
      <c r="PKJ41" s="151"/>
      <c r="PKK41" s="151"/>
      <c r="PKL41" s="151"/>
      <c r="PKM41" s="151"/>
      <c r="PKN41" s="151"/>
      <c r="PKO41" s="151"/>
      <c r="PKP41" s="151"/>
      <c r="PKQ41" s="151"/>
      <c r="PKR41" s="151"/>
      <c r="PKS41" s="151"/>
      <c r="PKT41" s="151"/>
      <c r="PKU41" s="151"/>
      <c r="PKV41" s="151"/>
      <c r="PKW41" s="151"/>
      <c r="PKX41" s="151"/>
      <c r="PKY41" s="151"/>
      <c r="PKZ41" s="151"/>
      <c r="PLA41" s="151"/>
      <c r="PLB41" s="151"/>
      <c r="PLC41" s="151"/>
      <c r="PLD41" s="151"/>
      <c r="PLE41" s="151"/>
      <c r="PLF41" s="151"/>
      <c r="PLG41" s="151"/>
      <c r="PLH41" s="151"/>
      <c r="PLI41" s="151"/>
      <c r="PLJ41" s="151"/>
      <c r="PLK41" s="151"/>
      <c r="PLL41" s="151"/>
      <c r="PLM41" s="151"/>
      <c r="PLN41" s="151"/>
      <c r="PLO41" s="151"/>
      <c r="PLP41" s="151"/>
      <c r="PLQ41" s="151"/>
      <c r="PLR41" s="151"/>
      <c r="PLS41" s="151"/>
      <c r="PLT41" s="151"/>
      <c r="PLU41" s="151"/>
      <c r="PLV41" s="151"/>
      <c r="PLW41" s="151"/>
      <c r="PLX41" s="151"/>
      <c r="PLY41" s="151"/>
      <c r="PLZ41" s="151"/>
      <c r="PMA41" s="151"/>
      <c r="PMB41" s="151"/>
      <c r="PMC41" s="151"/>
      <c r="PMD41" s="151"/>
      <c r="PME41" s="151"/>
      <c r="PMF41" s="151"/>
      <c r="PMG41" s="151"/>
      <c r="PMH41" s="151"/>
      <c r="PMI41" s="151"/>
      <c r="PMJ41" s="151"/>
      <c r="PMK41" s="151"/>
      <c r="PML41" s="151"/>
      <c r="PMM41" s="151"/>
      <c r="PMN41" s="151"/>
      <c r="PMO41" s="151"/>
      <c r="PMP41" s="151"/>
      <c r="PMQ41" s="151"/>
      <c r="PMR41" s="151"/>
      <c r="PMS41" s="151"/>
      <c r="PMT41" s="151"/>
      <c r="PMU41" s="151"/>
      <c r="PMV41" s="151"/>
      <c r="PMW41" s="151"/>
      <c r="PMX41" s="151"/>
      <c r="PMY41" s="151"/>
      <c r="PMZ41" s="151"/>
      <c r="PNA41" s="151"/>
      <c r="PNB41" s="151"/>
      <c r="PNC41" s="151"/>
      <c r="PND41" s="151"/>
      <c r="PNE41" s="151"/>
      <c r="PNF41" s="151"/>
      <c r="PNG41" s="151"/>
      <c r="PNH41" s="151"/>
      <c r="PNI41" s="151"/>
      <c r="PNJ41" s="151"/>
      <c r="PNK41" s="151"/>
      <c r="PNL41" s="151"/>
      <c r="PNM41" s="151"/>
      <c r="PNN41" s="151"/>
      <c r="PNO41" s="151"/>
      <c r="PNP41" s="151"/>
      <c r="PNQ41" s="151"/>
      <c r="PNR41" s="151"/>
      <c r="PNS41" s="151"/>
      <c r="PNT41" s="151"/>
      <c r="PNU41" s="151"/>
      <c r="PNV41" s="151"/>
      <c r="PNW41" s="151"/>
      <c r="PNX41" s="151"/>
      <c r="PNY41" s="151"/>
      <c r="PNZ41" s="151"/>
      <c r="POA41" s="151"/>
      <c r="POB41" s="151"/>
      <c r="POC41" s="151"/>
      <c r="POD41" s="151"/>
      <c r="POE41" s="151"/>
      <c r="POF41" s="151"/>
      <c r="POG41" s="151"/>
      <c r="POH41" s="151"/>
      <c r="POI41" s="151"/>
      <c r="POJ41" s="151"/>
      <c r="POK41" s="151"/>
      <c r="POL41" s="151"/>
      <c r="POM41" s="151"/>
      <c r="PON41" s="151"/>
      <c r="POO41" s="151"/>
      <c r="POP41" s="151"/>
      <c r="POQ41" s="151"/>
      <c r="POR41" s="151"/>
      <c r="POS41" s="151"/>
      <c r="POT41" s="151"/>
      <c r="POU41" s="151"/>
      <c r="POV41" s="151"/>
      <c r="POW41" s="151"/>
      <c r="POX41" s="151"/>
      <c r="POY41" s="151"/>
      <c r="POZ41" s="151"/>
      <c r="PPA41" s="151"/>
      <c r="PPB41" s="151"/>
      <c r="PPC41" s="151"/>
      <c r="PPD41" s="151"/>
      <c r="PPE41" s="151"/>
      <c r="PPF41" s="151"/>
      <c r="PPG41" s="151"/>
      <c r="PPH41" s="151"/>
      <c r="PPI41" s="151"/>
      <c r="PPJ41" s="151"/>
      <c r="PPK41" s="151"/>
      <c r="PPL41" s="151"/>
      <c r="PPM41" s="151"/>
      <c r="PPN41" s="151"/>
      <c r="PPO41" s="151"/>
      <c r="PPP41" s="151"/>
      <c r="PPQ41" s="151"/>
      <c r="PPR41" s="151"/>
      <c r="PPS41" s="151"/>
      <c r="PPT41" s="151"/>
      <c r="PPU41" s="151"/>
      <c r="PPV41" s="151"/>
      <c r="PPW41" s="151"/>
      <c r="PPX41" s="151"/>
      <c r="PPY41" s="151"/>
      <c r="PPZ41" s="151"/>
      <c r="PQA41" s="151"/>
      <c r="PQB41" s="151"/>
      <c r="PQC41" s="151"/>
      <c r="PQD41" s="151"/>
      <c r="PQE41" s="151"/>
      <c r="PQF41" s="151"/>
      <c r="PQG41" s="151"/>
      <c r="PQH41" s="151"/>
      <c r="PQI41" s="151"/>
      <c r="PQP41" s="151"/>
      <c r="PQQ41" s="151"/>
      <c r="PQR41" s="151"/>
      <c r="PQS41" s="151"/>
      <c r="PQT41" s="151"/>
      <c r="PQU41" s="151"/>
      <c r="PQV41" s="151"/>
      <c r="PQW41" s="151"/>
      <c r="PQX41" s="151"/>
      <c r="PQY41" s="151"/>
      <c r="PQZ41" s="151"/>
      <c r="PRA41" s="151"/>
      <c r="PRB41" s="151"/>
      <c r="PRC41" s="151"/>
      <c r="PRD41" s="151"/>
      <c r="PRE41" s="151"/>
      <c r="PRF41" s="151"/>
      <c r="PRG41" s="151"/>
      <c r="PRH41" s="151"/>
      <c r="PRI41" s="151"/>
      <c r="PRJ41" s="151"/>
      <c r="PRK41" s="151"/>
      <c r="PRL41" s="151"/>
      <c r="PRM41" s="151"/>
      <c r="PRN41" s="151"/>
      <c r="PRO41" s="151"/>
      <c r="PRP41" s="151"/>
      <c r="PRQ41" s="151"/>
      <c r="PRR41" s="151"/>
      <c r="PRS41" s="151"/>
      <c r="PRT41" s="151"/>
      <c r="PRU41" s="151"/>
      <c r="PRV41" s="151"/>
      <c r="PRW41" s="151"/>
      <c r="PRX41" s="151"/>
      <c r="PRY41" s="151"/>
      <c r="PRZ41" s="151"/>
      <c r="PSA41" s="151"/>
      <c r="PSB41" s="151"/>
      <c r="PSC41" s="151"/>
      <c r="PSD41" s="151"/>
      <c r="PSE41" s="151"/>
      <c r="PSF41" s="151"/>
      <c r="PSG41" s="151"/>
      <c r="PSH41" s="151"/>
      <c r="PSI41" s="151"/>
      <c r="PSJ41" s="151"/>
      <c r="PSK41" s="151"/>
      <c r="PSL41" s="151"/>
      <c r="PSM41" s="151"/>
      <c r="PSN41" s="151"/>
      <c r="PSO41" s="151"/>
      <c r="PSP41" s="151"/>
      <c r="PSQ41" s="151"/>
      <c r="PSR41" s="151"/>
      <c r="PSS41" s="151"/>
      <c r="PST41" s="151"/>
      <c r="PSU41" s="151"/>
      <c r="PSV41" s="151"/>
      <c r="PSW41" s="151"/>
      <c r="PSX41" s="151"/>
      <c r="PSY41" s="151"/>
      <c r="PSZ41" s="151"/>
      <c r="PTA41" s="151"/>
      <c r="PTB41" s="151"/>
      <c r="PTC41" s="151"/>
      <c r="PTD41" s="151"/>
      <c r="PTE41" s="151"/>
      <c r="PTF41" s="151"/>
      <c r="PTG41" s="151"/>
      <c r="PTH41" s="151"/>
      <c r="PTI41" s="151"/>
      <c r="PTJ41" s="151"/>
      <c r="PTK41" s="151"/>
      <c r="PTL41" s="151"/>
      <c r="PTM41" s="151"/>
      <c r="PTN41" s="151"/>
      <c r="PTO41" s="151"/>
      <c r="PTP41" s="151"/>
      <c r="PTQ41" s="151"/>
      <c r="PTR41" s="151"/>
      <c r="PTS41" s="151"/>
      <c r="PTT41" s="151"/>
      <c r="PTU41" s="151"/>
      <c r="PTV41" s="151"/>
      <c r="PTW41" s="151"/>
      <c r="PTX41" s="151"/>
      <c r="PTY41" s="151"/>
      <c r="PTZ41" s="151"/>
      <c r="PUA41" s="151"/>
      <c r="PUB41" s="151"/>
      <c r="PUC41" s="151"/>
      <c r="PUD41" s="151"/>
      <c r="PUE41" s="151"/>
      <c r="PUF41" s="151"/>
      <c r="PUG41" s="151"/>
      <c r="PUH41" s="151"/>
      <c r="PUI41" s="151"/>
      <c r="PUJ41" s="151"/>
      <c r="PUK41" s="151"/>
      <c r="PUL41" s="151"/>
      <c r="PUM41" s="151"/>
      <c r="PUN41" s="151"/>
      <c r="PUO41" s="151"/>
      <c r="PUP41" s="151"/>
      <c r="PUQ41" s="151"/>
      <c r="PUR41" s="151"/>
      <c r="PUS41" s="151"/>
      <c r="PUT41" s="151"/>
      <c r="PUU41" s="151"/>
      <c r="PUV41" s="151"/>
      <c r="PUW41" s="151"/>
      <c r="PUX41" s="151"/>
      <c r="PUY41" s="151"/>
      <c r="PUZ41" s="151"/>
      <c r="PVA41" s="151"/>
      <c r="PVB41" s="151"/>
      <c r="PVC41" s="151"/>
      <c r="PVD41" s="151"/>
      <c r="PVE41" s="151"/>
      <c r="PVF41" s="151"/>
      <c r="PVG41" s="151"/>
      <c r="PVH41" s="151"/>
      <c r="PVI41" s="151"/>
      <c r="PVJ41" s="151"/>
      <c r="PVK41" s="151"/>
      <c r="PVL41" s="151"/>
      <c r="PVM41" s="151"/>
      <c r="PVN41" s="151"/>
      <c r="PVO41" s="151"/>
      <c r="PVP41" s="151"/>
      <c r="PVQ41" s="151"/>
      <c r="PVR41" s="151"/>
      <c r="PVS41" s="151"/>
      <c r="PVT41" s="151"/>
      <c r="PVU41" s="151"/>
      <c r="PVV41" s="151"/>
      <c r="PVW41" s="151"/>
      <c r="PVX41" s="151"/>
      <c r="PVY41" s="151"/>
      <c r="PVZ41" s="151"/>
      <c r="PWA41" s="151"/>
      <c r="PWB41" s="151"/>
      <c r="PWC41" s="151"/>
      <c r="PWD41" s="151"/>
      <c r="PWE41" s="151"/>
      <c r="PWF41" s="151"/>
      <c r="PWG41" s="151"/>
      <c r="PWH41" s="151"/>
      <c r="PWI41" s="151"/>
      <c r="PWJ41" s="151"/>
      <c r="PWK41" s="151"/>
      <c r="PWL41" s="151"/>
      <c r="PWM41" s="151"/>
      <c r="PWN41" s="151"/>
      <c r="PWO41" s="151"/>
      <c r="PWP41" s="151"/>
      <c r="PWQ41" s="151"/>
      <c r="PWR41" s="151"/>
      <c r="PWS41" s="151"/>
      <c r="PWT41" s="151"/>
      <c r="PWU41" s="151"/>
      <c r="PWV41" s="151"/>
      <c r="PWW41" s="151"/>
      <c r="PWX41" s="151"/>
      <c r="PWY41" s="151"/>
      <c r="PWZ41" s="151"/>
      <c r="PXA41" s="151"/>
      <c r="PXB41" s="151"/>
      <c r="PXC41" s="151"/>
      <c r="PXD41" s="151"/>
      <c r="PXE41" s="151"/>
      <c r="PXF41" s="151"/>
      <c r="PXG41" s="151"/>
      <c r="PXH41" s="151"/>
      <c r="PXI41" s="151"/>
      <c r="PXJ41" s="151"/>
      <c r="PXK41" s="151"/>
      <c r="PXL41" s="151"/>
      <c r="PXM41" s="151"/>
      <c r="PXN41" s="151"/>
      <c r="PXO41" s="151"/>
      <c r="PXP41" s="151"/>
      <c r="PXQ41" s="151"/>
      <c r="PXR41" s="151"/>
      <c r="PXS41" s="151"/>
      <c r="PXT41" s="151"/>
      <c r="PXU41" s="151"/>
      <c r="PXV41" s="151"/>
      <c r="PXW41" s="151"/>
      <c r="PXX41" s="151"/>
      <c r="PXY41" s="151"/>
      <c r="PXZ41" s="151"/>
      <c r="PYA41" s="151"/>
      <c r="PYB41" s="151"/>
      <c r="PYC41" s="151"/>
      <c r="PYD41" s="151"/>
      <c r="PYE41" s="151"/>
      <c r="PYF41" s="151"/>
      <c r="PYG41" s="151"/>
      <c r="PYH41" s="151"/>
      <c r="PYI41" s="151"/>
      <c r="PYJ41" s="151"/>
      <c r="PYK41" s="151"/>
      <c r="PYL41" s="151"/>
      <c r="PYM41" s="151"/>
      <c r="PYN41" s="151"/>
      <c r="PYO41" s="151"/>
      <c r="PYP41" s="151"/>
      <c r="PYQ41" s="151"/>
      <c r="PYR41" s="151"/>
      <c r="PYS41" s="151"/>
      <c r="PYT41" s="151"/>
      <c r="PYU41" s="151"/>
      <c r="PYV41" s="151"/>
      <c r="PYW41" s="151"/>
      <c r="PYX41" s="151"/>
      <c r="PYY41" s="151"/>
      <c r="PYZ41" s="151"/>
      <c r="PZA41" s="151"/>
      <c r="PZB41" s="151"/>
      <c r="PZC41" s="151"/>
      <c r="PZD41" s="151"/>
      <c r="PZE41" s="151"/>
      <c r="PZF41" s="151"/>
      <c r="PZG41" s="151"/>
      <c r="PZH41" s="151"/>
      <c r="PZI41" s="151"/>
      <c r="PZJ41" s="151"/>
      <c r="PZK41" s="151"/>
      <c r="PZL41" s="151"/>
      <c r="PZM41" s="151"/>
      <c r="PZN41" s="151"/>
      <c r="PZO41" s="151"/>
      <c r="PZP41" s="151"/>
      <c r="PZQ41" s="151"/>
      <c r="PZR41" s="151"/>
      <c r="PZS41" s="151"/>
      <c r="PZT41" s="151"/>
      <c r="PZU41" s="151"/>
      <c r="PZV41" s="151"/>
      <c r="PZW41" s="151"/>
      <c r="PZX41" s="151"/>
      <c r="PZY41" s="151"/>
      <c r="PZZ41" s="151"/>
      <c r="QAA41" s="151"/>
      <c r="QAB41" s="151"/>
      <c r="QAC41" s="151"/>
      <c r="QAD41" s="151"/>
      <c r="QAE41" s="151"/>
      <c r="QAL41" s="151"/>
      <c r="QAM41" s="151"/>
      <c r="QAN41" s="151"/>
      <c r="QAO41" s="151"/>
      <c r="QAP41" s="151"/>
      <c r="QAQ41" s="151"/>
      <c r="QAR41" s="151"/>
      <c r="QAS41" s="151"/>
      <c r="QAT41" s="151"/>
      <c r="QAU41" s="151"/>
      <c r="QAV41" s="151"/>
      <c r="QAW41" s="151"/>
      <c r="QAX41" s="151"/>
      <c r="QAY41" s="151"/>
      <c r="QAZ41" s="151"/>
      <c r="QBA41" s="151"/>
      <c r="QBB41" s="151"/>
      <c r="QBC41" s="151"/>
      <c r="QBD41" s="151"/>
      <c r="QBE41" s="151"/>
      <c r="QBF41" s="151"/>
      <c r="QBG41" s="151"/>
      <c r="QBH41" s="151"/>
      <c r="QBI41" s="151"/>
      <c r="QBJ41" s="151"/>
      <c r="QBK41" s="151"/>
      <c r="QBL41" s="151"/>
      <c r="QBM41" s="151"/>
      <c r="QBN41" s="151"/>
      <c r="QBO41" s="151"/>
      <c r="QBP41" s="151"/>
      <c r="QBQ41" s="151"/>
      <c r="QBR41" s="151"/>
      <c r="QBS41" s="151"/>
      <c r="QBT41" s="151"/>
      <c r="QBU41" s="151"/>
      <c r="QBV41" s="151"/>
      <c r="QBW41" s="151"/>
      <c r="QBX41" s="151"/>
      <c r="QBY41" s="151"/>
      <c r="QBZ41" s="151"/>
      <c r="QCA41" s="151"/>
      <c r="QCB41" s="151"/>
      <c r="QCC41" s="151"/>
      <c r="QCD41" s="151"/>
      <c r="QCE41" s="151"/>
      <c r="QCF41" s="151"/>
      <c r="QCG41" s="151"/>
      <c r="QCH41" s="151"/>
      <c r="QCI41" s="151"/>
      <c r="QCJ41" s="151"/>
      <c r="QCK41" s="151"/>
      <c r="QCL41" s="151"/>
      <c r="QCM41" s="151"/>
      <c r="QCN41" s="151"/>
      <c r="QCO41" s="151"/>
      <c r="QCP41" s="151"/>
      <c r="QCQ41" s="151"/>
      <c r="QCR41" s="151"/>
      <c r="QCS41" s="151"/>
      <c r="QCT41" s="151"/>
      <c r="QCU41" s="151"/>
      <c r="QCV41" s="151"/>
      <c r="QCW41" s="151"/>
      <c r="QCX41" s="151"/>
      <c r="QCY41" s="151"/>
      <c r="QCZ41" s="151"/>
      <c r="QDA41" s="151"/>
      <c r="QDB41" s="151"/>
      <c r="QDC41" s="151"/>
      <c r="QDD41" s="151"/>
      <c r="QDE41" s="151"/>
      <c r="QDF41" s="151"/>
      <c r="QDG41" s="151"/>
      <c r="QDH41" s="151"/>
      <c r="QDI41" s="151"/>
      <c r="QDJ41" s="151"/>
      <c r="QDK41" s="151"/>
      <c r="QDL41" s="151"/>
      <c r="QDM41" s="151"/>
      <c r="QDN41" s="151"/>
      <c r="QDO41" s="151"/>
      <c r="QDP41" s="151"/>
      <c r="QDQ41" s="151"/>
      <c r="QDR41" s="151"/>
      <c r="QDS41" s="151"/>
      <c r="QDT41" s="151"/>
      <c r="QDU41" s="151"/>
      <c r="QDV41" s="151"/>
      <c r="QDW41" s="151"/>
      <c r="QDX41" s="151"/>
      <c r="QDY41" s="151"/>
      <c r="QDZ41" s="151"/>
      <c r="QEA41" s="151"/>
      <c r="QEB41" s="151"/>
      <c r="QEC41" s="151"/>
      <c r="QED41" s="151"/>
      <c r="QEE41" s="151"/>
      <c r="QEF41" s="151"/>
      <c r="QEG41" s="151"/>
      <c r="QEH41" s="151"/>
      <c r="QEI41" s="151"/>
      <c r="QEJ41" s="151"/>
      <c r="QEK41" s="151"/>
      <c r="QEL41" s="151"/>
      <c r="QEM41" s="151"/>
      <c r="QEN41" s="151"/>
      <c r="QEO41" s="151"/>
      <c r="QEP41" s="151"/>
      <c r="QEQ41" s="151"/>
      <c r="QER41" s="151"/>
      <c r="QES41" s="151"/>
      <c r="QET41" s="151"/>
      <c r="QEU41" s="151"/>
      <c r="QEV41" s="151"/>
      <c r="QEW41" s="151"/>
      <c r="QEX41" s="151"/>
      <c r="QEY41" s="151"/>
      <c r="QEZ41" s="151"/>
      <c r="QFA41" s="151"/>
      <c r="QFB41" s="151"/>
      <c r="QFC41" s="151"/>
      <c r="QFD41" s="151"/>
      <c r="QFE41" s="151"/>
      <c r="QFF41" s="151"/>
      <c r="QFG41" s="151"/>
      <c r="QFH41" s="151"/>
      <c r="QFI41" s="151"/>
      <c r="QFJ41" s="151"/>
      <c r="QFK41" s="151"/>
      <c r="QFL41" s="151"/>
      <c r="QFM41" s="151"/>
      <c r="QFN41" s="151"/>
      <c r="QFO41" s="151"/>
      <c r="QFP41" s="151"/>
      <c r="QFQ41" s="151"/>
      <c r="QFR41" s="151"/>
      <c r="QFS41" s="151"/>
      <c r="QFT41" s="151"/>
      <c r="QFU41" s="151"/>
      <c r="QFV41" s="151"/>
      <c r="QFW41" s="151"/>
      <c r="QFX41" s="151"/>
      <c r="QFY41" s="151"/>
      <c r="QFZ41" s="151"/>
      <c r="QGA41" s="151"/>
      <c r="QGB41" s="151"/>
      <c r="QGC41" s="151"/>
      <c r="QGD41" s="151"/>
      <c r="QGE41" s="151"/>
      <c r="QGF41" s="151"/>
      <c r="QGG41" s="151"/>
      <c r="QGH41" s="151"/>
      <c r="QGI41" s="151"/>
      <c r="QGJ41" s="151"/>
      <c r="QGK41" s="151"/>
      <c r="QGL41" s="151"/>
      <c r="QGM41" s="151"/>
      <c r="QGN41" s="151"/>
      <c r="QGO41" s="151"/>
      <c r="QGP41" s="151"/>
      <c r="QGQ41" s="151"/>
      <c r="QGR41" s="151"/>
      <c r="QGS41" s="151"/>
      <c r="QGT41" s="151"/>
      <c r="QGU41" s="151"/>
      <c r="QGV41" s="151"/>
      <c r="QGW41" s="151"/>
      <c r="QGX41" s="151"/>
      <c r="QGY41" s="151"/>
      <c r="QGZ41" s="151"/>
      <c r="QHA41" s="151"/>
      <c r="QHB41" s="151"/>
      <c r="QHC41" s="151"/>
      <c r="QHD41" s="151"/>
      <c r="QHE41" s="151"/>
      <c r="QHF41" s="151"/>
      <c r="QHG41" s="151"/>
      <c r="QHH41" s="151"/>
      <c r="QHI41" s="151"/>
      <c r="QHJ41" s="151"/>
      <c r="QHK41" s="151"/>
      <c r="QHL41" s="151"/>
      <c r="QHM41" s="151"/>
      <c r="QHN41" s="151"/>
      <c r="QHO41" s="151"/>
      <c r="QHP41" s="151"/>
      <c r="QHQ41" s="151"/>
      <c r="QHR41" s="151"/>
      <c r="QHS41" s="151"/>
      <c r="QHT41" s="151"/>
      <c r="QHU41" s="151"/>
      <c r="QHV41" s="151"/>
      <c r="QHW41" s="151"/>
      <c r="QHX41" s="151"/>
      <c r="QHY41" s="151"/>
      <c r="QHZ41" s="151"/>
      <c r="QIA41" s="151"/>
      <c r="QIB41" s="151"/>
      <c r="QIC41" s="151"/>
      <c r="QID41" s="151"/>
      <c r="QIE41" s="151"/>
      <c r="QIF41" s="151"/>
      <c r="QIG41" s="151"/>
      <c r="QIH41" s="151"/>
      <c r="QII41" s="151"/>
      <c r="QIJ41" s="151"/>
      <c r="QIK41" s="151"/>
      <c r="QIL41" s="151"/>
      <c r="QIM41" s="151"/>
      <c r="QIN41" s="151"/>
      <c r="QIO41" s="151"/>
      <c r="QIP41" s="151"/>
      <c r="QIQ41" s="151"/>
      <c r="QIR41" s="151"/>
      <c r="QIS41" s="151"/>
      <c r="QIT41" s="151"/>
      <c r="QIU41" s="151"/>
      <c r="QIV41" s="151"/>
      <c r="QIW41" s="151"/>
      <c r="QIX41" s="151"/>
      <c r="QIY41" s="151"/>
      <c r="QIZ41" s="151"/>
      <c r="QJA41" s="151"/>
      <c r="QJB41" s="151"/>
      <c r="QJC41" s="151"/>
      <c r="QJD41" s="151"/>
      <c r="QJE41" s="151"/>
      <c r="QJF41" s="151"/>
      <c r="QJG41" s="151"/>
      <c r="QJH41" s="151"/>
      <c r="QJI41" s="151"/>
      <c r="QJJ41" s="151"/>
      <c r="QJK41" s="151"/>
      <c r="QJL41" s="151"/>
      <c r="QJM41" s="151"/>
      <c r="QJN41" s="151"/>
      <c r="QJO41" s="151"/>
      <c r="QJP41" s="151"/>
      <c r="QJQ41" s="151"/>
      <c r="QJR41" s="151"/>
      <c r="QJS41" s="151"/>
      <c r="QJT41" s="151"/>
      <c r="QJU41" s="151"/>
      <c r="QJV41" s="151"/>
      <c r="QJW41" s="151"/>
      <c r="QJX41" s="151"/>
      <c r="QJY41" s="151"/>
      <c r="QJZ41" s="151"/>
      <c r="QKA41" s="151"/>
      <c r="QKH41" s="151"/>
      <c r="QKI41" s="151"/>
      <c r="QKJ41" s="151"/>
      <c r="QKK41" s="151"/>
      <c r="QKL41" s="151"/>
      <c r="QKM41" s="151"/>
      <c r="QKN41" s="151"/>
      <c r="QKO41" s="151"/>
      <c r="QKP41" s="151"/>
      <c r="QKQ41" s="151"/>
      <c r="QKR41" s="151"/>
      <c r="QKS41" s="151"/>
      <c r="QKT41" s="151"/>
      <c r="QKU41" s="151"/>
      <c r="QKV41" s="151"/>
      <c r="QKW41" s="151"/>
      <c r="QKX41" s="151"/>
      <c r="QKY41" s="151"/>
      <c r="QKZ41" s="151"/>
      <c r="QLA41" s="151"/>
      <c r="QLB41" s="151"/>
      <c r="QLC41" s="151"/>
      <c r="QLD41" s="151"/>
      <c r="QLE41" s="151"/>
      <c r="QLF41" s="151"/>
      <c r="QLG41" s="151"/>
      <c r="QLH41" s="151"/>
      <c r="QLI41" s="151"/>
      <c r="QLJ41" s="151"/>
      <c r="QLK41" s="151"/>
      <c r="QLL41" s="151"/>
      <c r="QLM41" s="151"/>
      <c r="QLN41" s="151"/>
      <c r="QLO41" s="151"/>
      <c r="QLP41" s="151"/>
      <c r="QLQ41" s="151"/>
      <c r="QLR41" s="151"/>
      <c r="QLS41" s="151"/>
      <c r="QLT41" s="151"/>
      <c r="QLU41" s="151"/>
      <c r="QLV41" s="151"/>
      <c r="QLW41" s="151"/>
      <c r="QLX41" s="151"/>
      <c r="QLY41" s="151"/>
      <c r="QLZ41" s="151"/>
      <c r="QMA41" s="151"/>
      <c r="QMB41" s="151"/>
      <c r="QMC41" s="151"/>
      <c r="QMD41" s="151"/>
      <c r="QME41" s="151"/>
      <c r="QMF41" s="151"/>
      <c r="QMG41" s="151"/>
      <c r="QMH41" s="151"/>
      <c r="QMI41" s="151"/>
      <c r="QMJ41" s="151"/>
      <c r="QMK41" s="151"/>
      <c r="QML41" s="151"/>
      <c r="QMM41" s="151"/>
      <c r="QMN41" s="151"/>
      <c r="QMO41" s="151"/>
      <c r="QMP41" s="151"/>
      <c r="QMQ41" s="151"/>
      <c r="QMR41" s="151"/>
      <c r="QMS41" s="151"/>
      <c r="QMT41" s="151"/>
      <c r="QMU41" s="151"/>
      <c r="QMV41" s="151"/>
      <c r="QMW41" s="151"/>
      <c r="QMX41" s="151"/>
      <c r="QMY41" s="151"/>
      <c r="QMZ41" s="151"/>
      <c r="QNA41" s="151"/>
      <c r="QNB41" s="151"/>
      <c r="QNC41" s="151"/>
      <c r="QND41" s="151"/>
      <c r="QNE41" s="151"/>
      <c r="QNF41" s="151"/>
      <c r="QNG41" s="151"/>
      <c r="QNH41" s="151"/>
      <c r="QNI41" s="151"/>
      <c r="QNJ41" s="151"/>
      <c r="QNK41" s="151"/>
      <c r="QNL41" s="151"/>
      <c r="QNM41" s="151"/>
      <c r="QNN41" s="151"/>
      <c r="QNO41" s="151"/>
      <c r="QNP41" s="151"/>
      <c r="QNQ41" s="151"/>
      <c r="QNR41" s="151"/>
      <c r="QNS41" s="151"/>
      <c r="QNT41" s="151"/>
      <c r="QNU41" s="151"/>
      <c r="QNV41" s="151"/>
      <c r="QNW41" s="151"/>
      <c r="QNX41" s="151"/>
      <c r="QNY41" s="151"/>
      <c r="QNZ41" s="151"/>
      <c r="QOA41" s="151"/>
      <c r="QOB41" s="151"/>
      <c r="QOC41" s="151"/>
      <c r="QOD41" s="151"/>
      <c r="QOE41" s="151"/>
      <c r="QOF41" s="151"/>
      <c r="QOG41" s="151"/>
      <c r="QOH41" s="151"/>
      <c r="QOI41" s="151"/>
      <c r="QOJ41" s="151"/>
      <c r="QOK41" s="151"/>
      <c r="QOL41" s="151"/>
      <c r="QOM41" s="151"/>
      <c r="QON41" s="151"/>
      <c r="QOO41" s="151"/>
      <c r="QOP41" s="151"/>
      <c r="QOQ41" s="151"/>
      <c r="QOR41" s="151"/>
      <c r="QOS41" s="151"/>
      <c r="QOT41" s="151"/>
      <c r="QOU41" s="151"/>
      <c r="QOV41" s="151"/>
      <c r="QOW41" s="151"/>
      <c r="QOX41" s="151"/>
      <c r="QOY41" s="151"/>
      <c r="QOZ41" s="151"/>
      <c r="QPA41" s="151"/>
      <c r="QPB41" s="151"/>
      <c r="QPC41" s="151"/>
      <c r="QPD41" s="151"/>
      <c r="QPE41" s="151"/>
      <c r="QPF41" s="151"/>
      <c r="QPG41" s="151"/>
      <c r="QPH41" s="151"/>
      <c r="QPI41" s="151"/>
      <c r="QPJ41" s="151"/>
      <c r="QPK41" s="151"/>
      <c r="QPL41" s="151"/>
      <c r="QPM41" s="151"/>
      <c r="QPN41" s="151"/>
      <c r="QPO41" s="151"/>
      <c r="QPP41" s="151"/>
      <c r="QPQ41" s="151"/>
      <c r="QPR41" s="151"/>
      <c r="QPS41" s="151"/>
      <c r="QPT41" s="151"/>
      <c r="QPU41" s="151"/>
      <c r="QPV41" s="151"/>
      <c r="QPW41" s="151"/>
      <c r="QPX41" s="151"/>
      <c r="QPY41" s="151"/>
      <c r="QPZ41" s="151"/>
      <c r="QQA41" s="151"/>
      <c r="QQB41" s="151"/>
      <c r="QQC41" s="151"/>
      <c r="QQD41" s="151"/>
      <c r="QQE41" s="151"/>
      <c r="QQF41" s="151"/>
      <c r="QQG41" s="151"/>
      <c r="QQH41" s="151"/>
      <c r="QQI41" s="151"/>
      <c r="QQJ41" s="151"/>
      <c r="QQK41" s="151"/>
      <c r="QQL41" s="151"/>
      <c r="QQM41" s="151"/>
      <c r="QQN41" s="151"/>
      <c r="QQO41" s="151"/>
      <c r="QQP41" s="151"/>
      <c r="QQQ41" s="151"/>
      <c r="QQR41" s="151"/>
      <c r="QQS41" s="151"/>
      <c r="QQT41" s="151"/>
      <c r="QQU41" s="151"/>
      <c r="QQV41" s="151"/>
      <c r="QQW41" s="151"/>
      <c r="QQX41" s="151"/>
      <c r="QQY41" s="151"/>
      <c r="QQZ41" s="151"/>
      <c r="QRA41" s="151"/>
      <c r="QRB41" s="151"/>
      <c r="QRC41" s="151"/>
      <c r="QRD41" s="151"/>
      <c r="QRE41" s="151"/>
      <c r="QRF41" s="151"/>
      <c r="QRG41" s="151"/>
      <c r="QRH41" s="151"/>
      <c r="QRI41" s="151"/>
      <c r="QRJ41" s="151"/>
      <c r="QRK41" s="151"/>
      <c r="QRL41" s="151"/>
      <c r="QRM41" s="151"/>
      <c r="QRN41" s="151"/>
      <c r="QRO41" s="151"/>
      <c r="QRP41" s="151"/>
      <c r="QRQ41" s="151"/>
      <c r="QRR41" s="151"/>
      <c r="QRS41" s="151"/>
      <c r="QRT41" s="151"/>
      <c r="QRU41" s="151"/>
      <c r="QRV41" s="151"/>
      <c r="QRW41" s="151"/>
      <c r="QRX41" s="151"/>
      <c r="QRY41" s="151"/>
      <c r="QRZ41" s="151"/>
      <c r="QSA41" s="151"/>
      <c r="QSB41" s="151"/>
      <c r="QSC41" s="151"/>
      <c r="QSD41" s="151"/>
      <c r="QSE41" s="151"/>
      <c r="QSF41" s="151"/>
      <c r="QSG41" s="151"/>
      <c r="QSH41" s="151"/>
      <c r="QSI41" s="151"/>
      <c r="QSJ41" s="151"/>
      <c r="QSK41" s="151"/>
      <c r="QSL41" s="151"/>
      <c r="QSM41" s="151"/>
      <c r="QSN41" s="151"/>
      <c r="QSO41" s="151"/>
      <c r="QSP41" s="151"/>
      <c r="QSQ41" s="151"/>
      <c r="QSR41" s="151"/>
      <c r="QSS41" s="151"/>
      <c r="QST41" s="151"/>
      <c r="QSU41" s="151"/>
      <c r="QSV41" s="151"/>
      <c r="QSW41" s="151"/>
      <c r="QSX41" s="151"/>
      <c r="QSY41" s="151"/>
      <c r="QSZ41" s="151"/>
      <c r="QTA41" s="151"/>
      <c r="QTB41" s="151"/>
      <c r="QTC41" s="151"/>
      <c r="QTD41" s="151"/>
      <c r="QTE41" s="151"/>
      <c r="QTF41" s="151"/>
      <c r="QTG41" s="151"/>
      <c r="QTH41" s="151"/>
      <c r="QTI41" s="151"/>
      <c r="QTJ41" s="151"/>
      <c r="QTK41" s="151"/>
      <c r="QTL41" s="151"/>
      <c r="QTM41" s="151"/>
      <c r="QTN41" s="151"/>
      <c r="QTO41" s="151"/>
      <c r="QTP41" s="151"/>
      <c r="QTQ41" s="151"/>
      <c r="QTR41" s="151"/>
      <c r="QTS41" s="151"/>
      <c r="QTT41" s="151"/>
      <c r="QTU41" s="151"/>
      <c r="QTV41" s="151"/>
      <c r="QTW41" s="151"/>
      <c r="QUD41" s="151"/>
      <c r="QUE41" s="151"/>
      <c r="QUF41" s="151"/>
      <c r="QUG41" s="151"/>
      <c r="QUH41" s="151"/>
      <c r="QUI41" s="151"/>
      <c r="QUJ41" s="151"/>
      <c r="QUK41" s="151"/>
      <c r="QUL41" s="151"/>
      <c r="QUM41" s="151"/>
      <c r="QUN41" s="151"/>
      <c r="QUO41" s="151"/>
      <c r="QUP41" s="151"/>
      <c r="QUQ41" s="151"/>
      <c r="QUR41" s="151"/>
      <c r="QUS41" s="151"/>
      <c r="QUT41" s="151"/>
      <c r="QUU41" s="151"/>
      <c r="QUV41" s="151"/>
      <c r="QUW41" s="151"/>
      <c r="QUX41" s="151"/>
      <c r="QUY41" s="151"/>
      <c r="QUZ41" s="151"/>
      <c r="QVA41" s="151"/>
      <c r="QVB41" s="151"/>
      <c r="QVC41" s="151"/>
      <c r="QVD41" s="151"/>
      <c r="QVE41" s="151"/>
      <c r="QVF41" s="151"/>
      <c r="QVG41" s="151"/>
      <c r="QVH41" s="151"/>
      <c r="QVI41" s="151"/>
      <c r="QVJ41" s="151"/>
      <c r="QVK41" s="151"/>
      <c r="QVL41" s="151"/>
      <c r="QVM41" s="151"/>
      <c r="QVN41" s="151"/>
      <c r="QVO41" s="151"/>
      <c r="QVP41" s="151"/>
      <c r="QVQ41" s="151"/>
      <c r="QVR41" s="151"/>
      <c r="QVS41" s="151"/>
      <c r="QVT41" s="151"/>
      <c r="QVU41" s="151"/>
      <c r="QVV41" s="151"/>
      <c r="QVW41" s="151"/>
      <c r="QVX41" s="151"/>
      <c r="QVY41" s="151"/>
      <c r="QVZ41" s="151"/>
      <c r="QWA41" s="151"/>
      <c r="QWB41" s="151"/>
      <c r="QWC41" s="151"/>
      <c r="QWD41" s="151"/>
      <c r="QWE41" s="151"/>
      <c r="QWF41" s="151"/>
      <c r="QWG41" s="151"/>
      <c r="QWH41" s="151"/>
      <c r="QWI41" s="151"/>
      <c r="QWJ41" s="151"/>
      <c r="QWK41" s="151"/>
      <c r="QWL41" s="151"/>
      <c r="QWM41" s="151"/>
      <c r="QWN41" s="151"/>
      <c r="QWO41" s="151"/>
      <c r="QWP41" s="151"/>
      <c r="QWQ41" s="151"/>
      <c r="QWR41" s="151"/>
      <c r="QWS41" s="151"/>
      <c r="QWT41" s="151"/>
      <c r="QWU41" s="151"/>
      <c r="QWV41" s="151"/>
      <c r="QWW41" s="151"/>
      <c r="QWX41" s="151"/>
      <c r="QWY41" s="151"/>
      <c r="QWZ41" s="151"/>
      <c r="QXA41" s="151"/>
      <c r="QXB41" s="151"/>
      <c r="QXC41" s="151"/>
      <c r="QXD41" s="151"/>
      <c r="QXE41" s="151"/>
      <c r="QXF41" s="151"/>
      <c r="QXG41" s="151"/>
      <c r="QXH41" s="151"/>
      <c r="QXI41" s="151"/>
      <c r="QXJ41" s="151"/>
      <c r="QXK41" s="151"/>
      <c r="QXL41" s="151"/>
      <c r="QXM41" s="151"/>
      <c r="QXN41" s="151"/>
      <c r="QXO41" s="151"/>
      <c r="QXP41" s="151"/>
      <c r="QXQ41" s="151"/>
      <c r="QXR41" s="151"/>
      <c r="QXS41" s="151"/>
      <c r="QXT41" s="151"/>
      <c r="QXU41" s="151"/>
      <c r="QXV41" s="151"/>
      <c r="QXW41" s="151"/>
      <c r="QXX41" s="151"/>
      <c r="QXY41" s="151"/>
      <c r="QXZ41" s="151"/>
      <c r="QYA41" s="151"/>
      <c r="QYB41" s="151"/>
      <c r="QYC41" s="151"/>
      <c r="QYD41" s="151"/>
      <c r="QYE41" s="151"/>
      <c r="QYF41" s="151"/>
      <c r="QYG41" s="151"/>
      <c r="QYH41" s="151"/>
      <c r="QYI41" s="151"/>
      <c r="QYJ41" s="151"/>
      <c r="QYK41" s="151"/>
      <c r="QYL41" s="151"/>
      <c r="QYM41" s="151"/>
      <c r="QYN41" s="151"/>
      <c r="QYO41" s="151"/>
      <c r="QYP41" s="151"/>
      <c r="QYQ41" s="151"/>
      <c r="QYR41" s="151"/>
      <c r="QYS41" s="151"/>
      <c r="QYT41" s="151"/>
      <c r="QYU41" s="151"/>
      <c r="QYV41" s="151"/>
      <c r="QYW41" s="151"/>
      <c r="QYX41" s="151"/>
      <c r="QYY41" s="151"/>
      <c r="QYZ41" s="151"/>
      <c r="QZA41" s="151"/>
      <c r="QZB41" s="151"/>
      <c r="QZC41" s="151"/>
      <c r="QZD41" s="151"/>
      <c r="QZE41" s="151"/>
      <c r="QZF41" s="151"/>
      <c r="QZG41" s="151"/>
      <c r="QZH41" s="151"/>
      <c r="QZI41" s="151"/>
      <c r="QZJ41" s="151"/>
      <c r="QZK41" s="151"/>
      <c r="QZL41" s="151"/>
      <c r="QZM41" s="151"/>
      <c r="QZN41" s="151"/>
      <c r="QZO41" s="151"/>
      <c r="QZP41" s="151"/>
      <c r="QZQ41" s="151"/>
      <c r="QZR41" s="151"/>
      <c r="QZS41" s="151"/>
      <c r="QZT41" s="151"/>
      <c r="QZU41" s="151"/>
      <c r="QZV41" s="151"/>
      <c r="QZW41" s="151"/>
      <c r="QZX41" s="151"/>
      <c r="QZY41" s="151"/>
      <c r="QZZ41" s="151"/>
      <c r="RAA41" s="151"/>
      <c r="RAB41" s="151"/>
      <c r="RAC41" s="151"/>
      <c r="RAD41" s="151"/>
      <c r="RAE41" s="151"/>
      <c r="RAF41" s="151"/>
      <c r="RAG41" s="151"/>
      <c r="RAH41" s="151"/>
      <c r="RAI41" s="151"/>
      <c r="RAJ41" s="151"/>
      <c r="RAK41" s="151"/>
      <c r="RAL41" s="151"/>
      <c r="RAM41" s="151"/>
      <c r="RAN41" s="151"/>
      <c r="RAO41" s="151"/>
      <c r="RAP41" s="151"/>
      <c r="RAQ41" s="151"/>
      <c r="RAR41" s="151"/>
      <c r="RAS41" s="151"/>
      <c r="RAT41" s="151"/>
      <c r="RAU41" s="151"/>
      <c r="RAV41" s="151"/>
      <c r="RAW41" s="151"/>
      <c r="RAX41" s="151"/>
      <c r="RAY41" s="151"/>
      <c r="RAZ41" s="151"/>
      <c r="RBA41" s="151"/>
      <c r="RBB41" s="151"/>
      <c r="RBC41" s="151"/>
      <c r="RBD41" s="151"/>
      <c r="RBE41" s="151"/>
      <c r="RBF41" s="151"/>
      <c r="RBG41" s="151"/>
      <c r="RBH41" s="151"/>
      <c r="RBI41" s="151"/>
      <c r="RBJ41" s="151"/>
      <c r="RBK41" s="151"/>
      <c r="RBL41" s="151"/>
      <c r="RBM41" s="151"/>
      <c r="RBN41" s="151"/>
      <c r="RBO41" s="151"/>
      <c r="RBP41" s="151"/>
      <c r="RBQ41" s="151"/>
      <c r="RBR41" s="151"/>
      <c r="RBS41" s="151"/>
      <c r="RBT41" s="151"/>
      <c r="RBU41" s="151"/>
      <c r="RBV41" s="151"/>
      <c r="RBW41" s="151"/>
      <c r="RBX41" s="151"/>
      <c r="RBY41" s="151"/>
      <c r="RBZ41" s="151"/>
      <c r="RCA41" s="151"/>
      <c r="RCB41" s="151"/>
      <c r="RCC41" s="151"/>
      <c r="RCD41" s="151"/>
      <c r="RCE41" s="151"/>
      <c r="RCF41" s="151"/>
      <c r="RCG41" s="151"/>
      <c r="RCH41" s="151"/>
      <c r="RCI41" s="151"/>
      <c r="RCJ41" s="151"/>
      <c r="RCK41" s="151"/>
      <c r="RCL41" s="151"/>
      <c r="RCM41" s="151"/>
      <c r="RCN41" s="151"/>
      <c r="RCO41" s="151"/>
      <c r="RCP41" s="151"/>
      <c r="RCQ41" s="151"/>
      <c r="RCR41" s="151"/>
      <c r="RCS41" s="151"/>
      <c r="RCT41" s="151"/>
      <c r="RCU41" s="151"/>
      <c r="RCV41" s="151"/>
      <c r="RCW41" s="151"/>
      <c r="RCX41" s="151"/>
      <c r="RCY41" s="151"/>
      <c r="RCZ41" s="151"/>
      <c r="RDA41" s="151"/>
      <c r="RDB41" s="151"/>
      <c r="RDC41" s="151"/>
      <c r="RDD41" s="151"/>
      <c r="RDE41" s="151"/>
      <c r="RDF41" s="151"/>
      <c r="RDG41" s="151"/>
      <c r="RDH41" s="151"/>
      <c r="RDI41" s="151"/>
      <c r="RDJ41" s="151"/>
      <c r="RDK41" s="151"/>
      <c r="RDL41" s="151"/>
      <c r="RDM41" s="151"/>
      <c r="RDN41" s="151"/>
      <c r="RDO41" s="151"/>
      <c r="RDP41" s="151"/>
      <c r="RDQ41" s="151"/>
      <c r="RDR41" s="151"/>
      <c r="RDS41" s="151"/>
      <c r="RDZ41" s="151"/>
      <c r="REA41" s="151"/>
      <c r="REB41" s="151"/>
      <c r="REC41" s="151"/>
      <c r="RED41" s="151"/>
      <c r="REE41" s="151"/>
      <c r="REF41" s="151"/>
      <c r="REG41" s="151"/>
      <c r="REH41" s="151"/>
      <c r="REI41" s="151"/>
      <c r="REJ41" s="151"/>
      <c r="REK41" s="151"/>
      <c r="REL41" s="151"/>
      <c r="REM41" s="151"/>
      <c r="REN41" s="151"/>
      <c r="REO41" s="151"/>
      <c r="REP41" s="151"/>
      <c r="REQ41" s="151"/>
      <c r="RER41" s="151"/>
      <c r="RES41" s="151"/>
      <c r="RET41" s="151"/>
      <c r="REU41" s="151"/>
      <c r="REV41" s="151"/>
      <c r="REW41" s="151"/>
      <c r="REX41" s="151"/>
      <c r="REY41" s="151"/>
      <c r="REZ41" s="151"/>
      <c r="RFA41" s="151"/>
      <c r="RFB41" s="151"/>
      <c r="RFC41" s="151"/>
      <c r="RFD41" s="151"/>
      <c r="RFE41" s="151"/>
      <c r="RFF41" s="151"/>
      <c r="RFG41" s="151"/>
      <c r="RFH41" s="151"/>
      <c r="RFI41" s="151"/>
      <c r="RFJ41" s="151"/>
      <c r="RFK41" s="151"/>
      <c r="RFL41" s="151"/>
      <c r="RFM41" s="151"/>
      <c r="RFN41" s="151"/>
      <c r="RFO41" s="151"/>
      <c r="RFP41" s="151"/>
      <c r="RFQ41" s="151"/>
      <c r="RFR41" s="151"/>
      <c r="RFS41" s="151"/>
      <c r="RFT41" s="151"/>
      <c r="RFU41" s="151"/>
      <c r="RFV41" s="151"/>
      <c r="RFW41" s="151"/>
      <c r="RFX41" s="151"/>
      <c r="RFY41" s="151"/>
      <c r="RFZ41" s="151"/>
      <c r="RGA41" s="151"/>
      <c r="RGB41" s="151"/>
      <c r="RGC41" s="151"/>
      <c r="RGD41" s="151"/>
      <c r="RGE41" s="151"/>
      <c r="RGF41" s="151"/>
      <c r="RGG41" s="151"/>
      <c r="RGH41" s="151"/>
      <c r="RGI41" s="151"/>
      <c r="RGJ41" s="151"/>
      <c r="RGK41" s="151"/>
      <c r="RGL41" s="151"/>
      <c r="RGM41" s="151"/>
      <c r="RGN41" s="151"/>
      <c r="RGO41" s="151"/>
      <c r="RGP41" s="151"/>
      <c r="RGQ41" s="151"/>
      <c r="RGR41" s="151"/>
      <c r="RGS41" s="151"/>
      <c r="RGT41" s="151"/>
      <c r="RGU41" s="151"/>
      <c r="RGV41" s="151"/>
      <c r="RGW41" s="151"/>
      <c r="RGX41" s="151"/>
      <c r="RGY41" s="151"/>
      <c r="RGZ41" s="151"/>
      <c r="RHA41" s="151"/>
      <c r="RHB41" s="151"/>
      <c r="RHC41" s="151"/>
      <c r="RHD41" s="151"/>
      <c r="RHE41" s="151"/>
      <c r="RHF41" s="151"/>
      <c r="RHG41" s="151"/>
      <c r="RHH41" s="151"/>
      <c r="RHI41" s="151"/>
      <c r="RHJ41" s="151"/>
      <c r="RHK41" s="151"/>
      <c r="RHL41" s="151"/>
      <c r="RHM41" s="151"/>
      <c r="RHN41" s="151"/>
      <c r="RHO41" s="151"/>
      <c r="RHP41" s="151"/>
      <c r="RHQ41" s="151"/>
      <c r="RHR41" s="151"/>
      <c r="RHS41" s="151"/>
      <c r="RHT41" s="151"/>
      <c r="RHU41" s="151"/>
      <c r="RHV41" s="151"/>
      <c r="RHW41" s="151"/>
      <c r="RHX41" s="151"/>
      <c r="RHY41" s="151"/>
      <c r="RHZ41" s="151"/>
      <c r="RIA41" s="151"/>
      <c r="RIB41" s="151"/>
      <c r="RIC41" s="151"/>
      <c r="RID41" s="151"/>
      <c r="RIE41" s="151"/>
      <c r="RIF41" s="151"/>
      <c r="RIG41" s="151"/>
      <c r="RIH41" s="151"/>
      <c r="RII41" s="151"/>
      <c r="RIJ41" s="151"/>
      <c r="RIK41" s="151"/>
      <c r="RIL41" s="151"/>
      <c r="RIM41" s="151"/>
      <c r="RIN41" s="151"/>
      <c r="RIO41" s="151"/>
      <c r="RIP41" s="151"/>
      <c r="RIQ41" s="151"/>
      <c r="RIR41" s="151"/>
      <c r="RIS41" s="151"/>
      <c r="RIT41" s="151"/>
      <c r="RIU41" s="151"/>
      <c r="RIV41" s="151"/>
      <c r="RIW41" s="151"/>
      <c r="RIX41" s="151"/>
      <c r="RIY41" s="151"/>
      <c r="RIZ41" s="151"/>
      <c r="RJA41" s="151"/>
      <c r="RJB41" s="151"/>
      <c r="RJC41" s="151"/>
      <c r="RJD41" s="151"/>
      <c r="RJE41" s="151"/>
      <c r="RJF41" s="151"/>
      <c r="RJG41" s="151"/>
      <c r="RJH41" s="151"/>
      <c r="RJI41" s="151"/>
      <c r="RJJ41" s="151"/>
      <c r="RJK41" s="151"/>
      <c r="RJL41" s="151"/>
      <c r="RJM41" s="151"/>
      <c r="RJN41" s="151"/>
      <c r="RJO41" s="151"/>
      <c r="RJP41" s="151"/>
      <c r="RJQ41" s="151"/>
      <c r="RJR41" s="151"/>
      <c r="RJS41" s="151"/>
      <c r="RJT41" s="151"/>
      <c r="RJU41" s="151"/>
      <c r="RJV41" s="151"/>
      <c r="RJW41" s="151"/>
      <c r="RJX41" s="151"/>
      <c r="RJY41" s="151"/>
      <c r="RJZ41" s="151"/>
      <c r="RKA41" s="151"/>
      <c r="RKB41" s="151"/>
      <c r="RKC41" s="151"/>
      <c r="RKD41" s="151"/>
      <c r="RKE41" s="151"/>
      <c r="RKF41" s="151"/>
      <c r="RKG41" s="151"/>
      <c r="RKH41" s="151"/>
      <c r="RKI41" s="151"/>
      <c r="RKJ41" s="151"/>
      <c r="RKK41" s="151"/>
      <c r="RKL41" s="151"/>
      <c r="RKM41" s="151"/>
      <c r="RKN41" s="151"/>
      <c r="RKO41" s="151"/>
      <c r="RKP41" s="151"/>
      <c r="RKQ41" s="151"/>
      <c r="RKR41" s="151"/>
      <c r="RKS41" s="151"/>
      <c r="RKT41" s="151"/>
      <c r="RKU41" s="151"/>
      <c r="RKV41" s="151"/>
      <c r="RKW41" s="151"/>
      <c r="RKX41" s="151"/>
      <c r="RKY41" s="151"/>
      <c r="RKZ41" s="151"/>
      <c r="RLA41" s="151"/>
      <c r="RLB41" s="151"/>
      <c r="RLC41" s="151"/>
      <c r="RLD41" s="151"/>
      <c r="RLE41" s="151"/>
      <c r="RLF41" s="151"/>
      <c r="RLG41" s="151"/>
      <c r="RLH41" s="151"/>
      <c r="RLI41" s="151"/>
      <c r="RLJ41" s="151"/>
      <c r="RLK41" s="151"/>
      <c r="RLL41" s="151"/>
      <c r="RLM41" s="151"/>
      <c r="RLN41" s="151"/>
      <c r="RLO41" s="151"/>
      <c r="RLP41" s="151"/>
      <c r="RLQ41" s="151"/>
      <c r="RLR41" s="151"/>
      <c r="RLS41" s="151"/>
      <c r="RLT41" s="151"/>
      <c r="RLU41" s="151"/>
      <c r="RLV41" s="151"/>
      <c r="RLW41" s="151"/>
      <c r="RLX41" s="151"/>
      <c r="RLY41" s="151"/>
      <c r="RLZ41" s="151"/>
      <c r="RMA41" s="151"/>
      <c r="RMB41" s="151"/>
      <c r="RMC41" s="151"/>
      <c r="RMD41" s="151"/>
      <c r="RME41" s="151"/>
      <c r="RMF41" s="151"/>
      <c r="RMG41" s="151"/>
      <c r="RMH41" s="151"/>
      <c r="RMI41" s="151"/>
      <c r="RMJ41" s="151"/>
      <c r="RMK41" s="151"/>
      <c r="RML41" s="151"/>
      <c r="RMM41" s="151"/>
      <c r="RMN41" s="151"/>
      <c r="RMO41" s="151"/>
      <c r="RMP41" s="151"/>
      <c r="RMQ41" s="151"/>
      <c r="RMR41" s="151"/>
      <c r="RMS41" s="151"/>
      <c r="RMT41" s="151"/>
      <c r="RMU41" s="151"/>
      <c r="RMV41" s="151"/>
      <c r="RMW41" s="151"/>
      <c r="RMX41" s="151"/>
      <c r="RMY41" s="151"/>
      <c r="RMZ41" s="151"/>
      <c r="RNA41" s="151"/>
      <c r="RNB41" s="151"/>
      <c r="RNC41" s="151"/>
      <c r="RND41" s="151"/>
      <c r="RNE41" s="151"/>
      <c r="RNF41" s="151"/>
      <c r="RNG41" s="151"/>
      <c r="RNH41" s="151"/>
      <c r="RNI41" s="151"/>
      <c r="RNJ41" s="151"/>
      <c r="RNK41" s="151"/>
      <c r="RNL41" s="151"/>
      <c r="RNM41" s="151"/>
      <c r="RNN41" s="151"/>
      <c r="RNO41" s="151"/>
      <c r="RNV41" s="151"/>
      <c r="RNW41" s="151"/>
      <c r="RNX41" s="151"/>
      <c r="RNY41" s="151"/>
      <c r="RNZ41" s="151"/>
      <c r="ROA41" s="151"/>
      <c r="ROB41" s="151"/>
      <c r="ROC41" s="151"/>
      <c r="ROD41" s="151"/>
      <c r="ROE41" s="151"/>
      <c r="ROF41" s="151"/>
      <c r="ROG41" s="151"/>
      <c r="ROH41" s="151"/>
      <c r="ROI41" s="151"/>
      <c r="ROJ41" s="151"/>
      <c r="ROK41" s="151"/>
      <c r="ROL41" s="151"/>
      <c r="ROM41" s="151"/>
      <c r="RON41" s="151"/>
      <c r="ROO41" s="151"/>
      <c r="ROP41" s="151"/>
      <c r="ROQ41" s="151"/>
      <c r="ROR41" s="151"/>
      <c r="ROS41" s="151"/>
      <c r="ROT41" s="151"/>
      <c r="ROU41" s="151"/>
      <c r="ROV41" s="151"/>
      <c r="ROW41" s="151"/>
      <c r="ROX41" s="151"/>
      <c r="ROY41" s="151"/>
      <c r="ROZ41" s="151"/>
      <c r="RPA41" s="151"/>
      <c r="RPB41" s="151"/>
      <c r="RPC41" s="151"/>
      <c r="RPD41" s="151"/>
      <c r="RPE41" s="151"/>
      <c r="RPF41" s="151"/>
      <c r="RPG41" s="151"/>
      <c r="RPH41" s="151"/>
      <c r="RPI41" s="151"/>
      <c r="RPJ41" s="151"/>
      <c r="RPK41" s="151"/>
      <c r="RPL41" s="151"/>
      <c r="RPM41" s="151"/>
      <c r="RPN41" s="151"/>
      <c r="RPO41" s="151"/>
      <c r="RPP41" s="151"/>
      <c r="RPQ41" s="151"/>
      <c r="RPR41" s="151"/>
      <c r="RPS41" s="151"/>
      <c r="RPT41" s="151"/>
      <c r="RPU41" s="151"/>
      <c r="RPV41" s="151"/>
      <c r="RPW41" s="151"/>
      <c r="RPX41" s="151"/>
      <c r="RPY41" s="151"/>
      <c r="RPZ41" s="151"/>
      <c r="RQA41" s="151"/>
      <c r="RQB41" s="151"/>
      <c r="RQC41" s="151"/>
      <c r="RQD41" s="151"/>
      <c r="RQE41" s="151"/>
      <c r="RQF41" s="151"/>
      <c r="RQG41" s="151"/>
      <c r="RQH41" s="151"/>
      <c r="RQI41" s="151"/>
      <c r="RQJ41" s="151"/>
      <c r="RQK41" s="151"/>
      <c r="RQL41" s="151"/>
      <c r="RQM41" s="151"/>
      <c r="RQN41" s="151"/>
      <c r="RQO41" s="151"/>
      <c r="RQP41" s="151"/>
      <c r="RQQ41" s="151"/>
      <c r="RQR41" s="151"/>
      <c r="RQS41" s="151"/>
      <c r="RQT41" s="151"/>
      <c r="RQU41" s="151"/>
      <c r="RQV41" s="151"/>
      <c r="RQW41" s="151"/>
      <c r="RQX41" s="151"/>
      <c r="RQY41" s="151"/>
      <c r="RQZ41" s="151"/>
      <c r="RRA41" s="151"/>
      <c r="RRB41" s="151"/>
      <c r="RRC41" s="151"/>
      <c r="RRD41" s="151"/>
      <c r="RRE41" s="151"/>
      <c r="RRF41" s="151"/>
      <c r="RRG41" s="151"/>
      <c r="RRH41" s="151"/>
      <c r="RRI41" s="151"/>
      <c r="RRJ41" s="151"/>
      <c r="RRK41" s="151"/>
      <c r="RRL41" s="151"/>
      <c r="RRM41" s="151"/>
      <c r="RRN41" s="151"/>
      <c r="RRO41" s="151"/>
      <c r="RRP41" s="151"/>
      <c r="RRQ41" s="151"/>
      <c r="RRR41" s="151"/>
      <c r="RRS41" s="151"/>
      <c r="RRT41" s="151"/>
      <c r="RRU41" s="151"/>
      <c r="RRV41" s="151"/>
      <c r="RRW41" s="151"/>
      <c r="RRX41" s="151"/>
      <c r="RRY41" s="151"/>
      <c r="RRZ41" s="151"/>
      <c r="RSA41" s="151"/>
      <c r="RSB41" s="151"/>
      <c r="RSC41" s="151"/>
      <c r="RSD41" s="151"/>
      <c r="RSE41" s="151"/>
      <c r="RSF41" s="151"/>
      <c r="RSG41" s="151"/>
      <c r="RSH41" s="151"/>
      <c r="RSI41" s="151"/>
      <c r="RSJ41" s="151"/>
      <c r="RSK41" s="151"/>
      <c r="RSL41" s="151"/>
      <c r="RSM41" s="151"/>
      <c r="RSN41" s="151"/>
      <c r="RSO41" s="151"/>
      <c r="RSP41" s="151"/>
      <c r="RSQ41" s="151"/>
      <c r="RSR41" s="151"/>
      <c r="RSS41" s="151"/>
      <c r="RST41" s="151"/>
      <c r="RSU41" s="151"/>
      <c r="RSV41" s="151"/>
      <c r="RSW41" s="151"/>
      <c r="RSX41" s="151"/>
      <c r="RSY41" s="151"/>
      <c r="RSZ41" s="151"/>
      <c r="RTA41" s="151"/>
      <c r="RTB41" s="151"/>
      <c r="RTC41" s="151"/>
      <c r="RTD41" s="151"/>
      <c r="RTE41" s="151"/>
      <c r="RTF41" s="151"/>
      <c r="RTG41" s="151"/>
      <c r="RTH41" s="151"/>
      <c r="RTI41" s="151"/>
      <c r="RTJ41" s="151"/>
      <c r="RTK41" s="151"/>
      <c r="RTL41" s="151"/>
      <c r="RTM41" s="151"/>
      <c r="RTN41" s="151"/>
      <c r="RTO41" s="151"/>
      <c r="RTP41" s="151"/>
      <c r="RTQ41" s="151"/>
      <c r="RTR41" s="151"/>
      <c r="RTS41" s="151"/>
      <c r="RTT41" s="151"/>
      <c r="RTU41" s="151"/>
      <c r="RTV41" s="151"/>
      <c r="RTW41" s="151"/>
      <c r="RTX41" s="151"/>
      <c r="RTY41" s="151"/>
      <c r="RTZ41" s="151"/>
      <c r="RUA41" s="151"/>
      <c r="RUB41" s="151"/>
      <c r="RUC41" s="151"/>
      <c r="RUD41" s="151"/>
      <c r="RUE41" s="151"/>
      <c r="RUF41" s="151"/>
      <c r="RUG41" s="151"/>
      <c r="RUH41" s="151"/>
      <c r="RUI41" s="151"/>
      <c r="RUJ41" s="151"/>
      <c r="RUK41" s="151"/>
      <c r="RUL41" s="151"/>
      <c r="RUM41" s="151"/>
      <c r="RUN41" s="151"/>
      <c r="RUO41" s="151"/>
      <c r="RUP41" s="151"/>
      <c r="RUQ41" s="151"/>
      <c r="RUR41" s="151"/>
      <c r="RUS41" s="151"/>
      <c r="RUT41" s="151"/>
      <c r="RUU41" s="151"/>
      <c r="RUV41" s="151"/>
      <c r="RUW41" s="151"/>
      <c r="RUX41" s="151"/>
      <c r="RUY41" s="151"/>
      <c r="RUZ41" s="151"/>
      <c r="RVA41" s="151"/>
      <c r="RVB41" s="151"/>
      <c r="RVC41" s="151"/>
      <c r="RVD41" s="151"/>
      <c r="RVE41" s="151"/>
      <c r="RVF41" s="151"/>
      <c r="RVG41" s="151"/>
      <c r="RVH41" s="151"/>
      <c r="RVI41" s="151"/>
      <c r="RVJ41" s="151"/>
      <c r="RVK41" s="151"/>
      <c r="RVL41" s="151"/>
      <c r="RVM41" s="151"/>
      <c r="RVN41" s="151"/>
      <c r="RVO41" s="151"/>
      <c r="RVP41" s="151"/>
      <c r="RVQ41" s="151"/>
      <c r="RVR41" s="151"/>
      <c r="RVS41" s="151"/>
      <c r="RVT41" s="151"/>
      <c r="RVU41" s="151"/>
      <c r="RVV41" s="151"/>
      <c r="RVW41" s="151"/>
      <c r="RVX41" s="151"/>
      <c r="RVY41" s="151"/>
      <c r="RVZ41" s="151"/>
      <c r="RWA41" s="151"/>
      <c r="RWB41" s="151"/>
      <c r="RWC41" s="151"/>
      <c r="RWD41" s="151"/>
      <c r="RWE41" s="151"/>
      <c r="RWF41" s="151"/>
      <c r="RWG41" s="151"/>
      <c r="RWH41" s="151"/>
      <c r="RWI41" s="151"/>
      <c r="RWJ41" s="151"/>
      <c r="RWK41" s="151"/>
      <c r="RWL41" s="151"/>
      <c r="RWM41" s="151"/>
      <c r="RWN41" s="151"/>
      <c r="RWO41" s="151"/>
      <c r="RWP41" s="151"/>
      <c r="RWQ41" s="151"/>
      <c r="RWR41" s="151"/>
      <c r="RWS41" s="151"/>
      <c r="RWT41" s="151"/>
      <c r="RWU41" s="151"/>
      <c r="RWV41" s="151"/>
      <c r="RWW41" s="151"/>
      <c r="RWX41" s="151"/>
      <c r="RWY41" s="151"/>
      <c r="RWZ41" s="151"/>
      <c r="RXA41" s="151"/>
      <c r="RXB41" s="151"/>
      <c r="RXC41" s="151"/>
      <c r="RXD41" s="151"/>
      <c r="RXE41" s="151"/>
      <c r="RXF41" s="151"/>
      <c r="RXG41" s="151"/>
      <c r="RXH41" s="151"/>
      <c r="RXI41" s="151"/>
      <c r="RXJ41" s="151"/>
      <c r="RXK41" s="151"/>
      <c r="RXR41" s="151"/>
      <c r="RXS41" s="151"/>
      <c r="RXT41" s="151"/>
      <c r="RXU41" s="151"/>
      <c r="RXV41" s="151"/>
      <c r="RXW41" s="151"/>
      <c r="RXX41" s="151"/>
      <c r="RXY41" s="151"/>
      <c r="RXZ41" s="151"/>
      <c r="RYA41" s="151"/>
      <c r="RYB41" s="151"/>
      <c r="RYC41" s="151"/>
      <c r="RYD41" s="151"/>
      <c r="RYE41" s="151"/>
      <c r="RYF41" s="151"/>
      <c r="RYG41" s="151"/>
      <c r="RYH41" s="151"/>
      <c r="RYI41" s="151"/>
      <c r="RYJ41" s="151"/>
      <c r="RYK41" s="151"/>
      <c r="RYL41" s="151"/>
      <c r="RYM41" s="151"/>
      <c r="RYN41" s="151"/>
      <c r="RYO41" s="151"/>
      <c r="RYP41" s="151"/>
      <c r="RYQ41" s="151"/>
      <c r="RYR41" s="151"/>
      <c r="RYS41" s="151"/>
      <c r="RYT41" s="151"/>
      <c r="RYU41" s="151"/>
      <c r="RYV41" s="151"/>
      <c r="RYW41" s="151"/>
      <c r="RYX41" s="151"/>
      <c r="RYY41" s="151"/>
      <c r="RYZ41" s="151"/>
      <c r="RZA41" s="151"/>
      <c r="RZB41" s="151"/>
      <c r="RZC41" s="151"/>
      <c r="RZD41" s="151"/>
      <c r="RZE41" s="151"/>
      <c r="RZF41" s="151"/>
      <c r="RZG41" s="151"/>
      <c r="RZH41" s="151"/>
      <c r="RZI41" s="151"/>
      <c r="RZJ41" s="151"/>
      <c r="RZK41" s="151"/>
      <c r="RZL41" s="151"/>
      <c r="RZM41" s="151"/>
      <c r="RZN41" s="151"/>
      <c r="RZO41" s="151"/>
      <c r="RZP41" s="151"/>
      <c r="RZQ41" s="151"/>
      <c r="RZR41" s="151"/>
      <c r="RZS41" s="151"/>
      <c r="RZT41" s="151"/>
      <c r="RZU41" s="151"/>
      <c r="RZV41" s="151"/>
      <c r="RZW41" s="151"/>
      <c r="RZX41" s="151"/>
      <c r="RZY41" s="151"/>
      <c r="RZZ41" s="151"/>
      <c r="SAA41" s="151"/>
      <c r="SAB41" s="151"/>
      <c r="SAC41" s="151"/>
      <c r="SAD41" s="151"/>
      <c r="SAE41" s="151"/>
      <c r="SAF41" s="151"/>
      <c r="SAG41" s="151"/>
      <c r="SAH41" s="151"/>
      <c r="SAI41" s="151"/>
      <c r="SAJ41" s="151"/>
      <c r="SAK41" s="151"/>
      <c r="SAL41" s="151"/>
      <c r="SAM41" s="151"/>
      <c r="SAN41" s="151"/>
      <c r="SAO41" s="151"/>
      <c r="SAP41" s="151"/>
      <c r="SAQ41" s="151"/>
      <c r="SAR41" s="151"/>
      <c r="SAS41" s="151"/>
      <c r="SAT41" s="151"/>
      <c r="SAU41" s="151"/>
      <c r="SAV41" s="151"/>
      <c r="SAW41" s="151"/>
      <c r="SAX41" s="151"/>
      <c r="SAY41" s="151"/>
      <c r="SAZ41" s="151"/>
      <c r="SBA41" s="151"/>
      <c r="SBB41" s="151"/>
      <c r="SBC41" s="151"/>
      <c r="SBD41" s="151"/>
      <c r="SBE41" s="151"/>
      <c r="SBF41" s="151"/>
      <c r="SBG41" s="151"/>
      <c r="SBH41" s="151"/>
      <c r="SBI41" s="151"/>
      <c r="SBJ41" s="151"/>
      <c r="SBK41" s="151"/>
      <c r="SBL41" s="151"/>
      <c r="SBM41" s="151"/>
      <c r="SBN41" s="151"/>
      <c r="SBO41" s="151"/>
      <c r="SBP41" s="151"/>
      <c r="SBQ41" s="151"/>
      <c r="SBR41" s="151"/>
      <c r="SBS41" s="151"/>
      <c r="SBT41" s="151"/>
      <c r="SBU41" s="151"/>
      <c r="SBV41" s="151"/>
      <c r="SBW41" s="151"/>
      <c r="SBX41" s="151"/>
      <c r="SBY41" s="151"/>
      <c r="SBZ41" s="151"/>
      <c r="SCA41" s="151"/>
      <c r="SCB41" s="151"/>
      <c r="SCC41" s="151"/>
      <c r="SCD41" s="151"/>
      <c r="SCE41" s="151"/>
      <c r="SCF41" s="151"/>
      <c r="SCG41" s="151"/>
      <c r="SCH41" s="151"/>
      <c r="SCI41" s="151"/>
      <c r="SCJ41" s="151"/>
      <c r="SCK41" s="151"/>
      <c r="SCL41" s="151"/>
      <c r="SCM41" s="151"/>
      <c r="SCN41" s="151"/>
      <c r="SCO41" s="151"/>
      <c r="SCP41" s="151"/>
      <c r="SCQ41" s="151"/>
      <c r="SCR41" s="151"/>
      <c r="SCS41" s="151"/>
      <c r="SCT41" s="151"/>
      <c r="SCU41" s="151"/>
      <c r="SCV41" s="151"/>
      <c r="SCW41" s="151"/>
      <c r="SCX41" s="151"/>
      <c r="SCY41" s="151"/>
      <c r="SCZ41" s="151"/>
      <c r="SDA41" s="151"/>
      <c r="SDB41" s="151"/>
      <c r="SDC41" s="151"/>
      <c r="SDD41" s="151"/>
      <c r="SDE41" s="151"/>
      <c r="SDF41" s="151"/>
      <c r="SDG41" s="151"/>
      <c r="SDH41" s="151"/>
      <c r="SDI41" s="151"/>
      <c r="SDJ41" s="151"/>
      <c r="SDK41" s="151"/>
      <c r="SDL41" s="151"/>
      <c r="SDM41" s="151"/>
      <c r="SDN41" s="151"/>
      <c r="SDO41" s="151"/>
      <c r="SDP41" s="151"/>
      <c r="SDQ41" s="151"/>
      <c r="SDR41" s="151"/>
      <c r="SDS41" s="151"/>
      <c r="SDT41" s="151"/>
      <c r="SDU41" s="151"/>
      <c r="SDV41" s="151"/>
      <c r="SDW41" s="151"/>
      <c r="SDX41" s="151"/>
      <c r="SDY41" s="151"/>
      <c r="SDZ41" s="151"/>
      <c r="SEA41" s="151"/>
      <c r="SEB41" s="151"/>
      <c r="SEC41" s="151"/>
      <c r="SED41" s="151"/>
      <c r="SEE41" s="151"/>
      <c r="SEF41" s="151"/>
      <c r="SEG41" s="151"/>
      <c r="SEH41" s="151"/>
      <c r="SEI41" s="151"/>
      <c r="SEJ41" s="151"/>
      <c r="SEK41" s="151"/>
      <c r="SEL41" s="151"/>
      <c r="SEM41" s="151"/>
      <c r="SEN41" s="151"/>
      <c r="SEO41" s="151"/>
      <c r="SEP41" s="151"/>
      <c r="SEQ41" s="151"/>
      <c r="SER41" s="151"/>
      <c r="SES41" s="151"/>
      <c r="SET41" s="151"/>
      <c r="SEU41" s="151"/>
      <c r="SEV41" s="151"/>
      <c r="SEW41" s="151"/>
      <c r="SEX41" s="151"/>
      <c r="SEY41" s="151"/>
      <c r="SEZ41" s="151"/>
      <c r="SFA41" s="151"/>
      <c r="SFB41" s="151"/>
      <c r="SFC41" s="151"/>
      <c r="SFD41" s="151"/>
      <c r="SFE41" s="151"/>
      <c r="SFF41" s="151"/>
      <c r="SFG41" s="151"/>
      <c r="SFH41" s="151"/>
      <c r="SFI41" s="151"/>
      <c r="SFJ41" s="151"/>
      <c r="SFK41" s="151"/>
      <c r="SFL41" s="151"/>
      <c r="SFM41" s="151"/>
      <c r="SFN41" s="151"/>
      <c r="SFO41" s="151"/>
      <c r="SFP41" s="151"/>
      <c r="SFQ41" s="151"/>
      <c r="SFR41" s="151"/>
      <c r="SFS41" s="151"/>
      <c r="SFT41" s="151"/>
      <c r="SFU41" s="151"/>
      <c r="SFV41" s="151"/>
      <c r="SFW41" s="151"/>
      <c r="SFX41" s="151"/>
      <c r="SFY41" s="151"/>
      <c r="SFZ41" s="151"/>
      <c r="SGA41" s="151"/>
      <c r="SGB41" s="151"/>
      <c r="SGC41" s="151"/>
      <c r="SGD41" s="151"/>
      <c r="SGE41" s="151"/>
      <c r="SGF41" s="151"/>
      <c r="SGG41" s="151"/>
      <c r="SGH41" s="151"/>
      <c r="SGI41" s="151"/>
      <c r="SGJ41" s="151"/>
      <c r="SGK41" s="151"/>
      <c r="SGL41" s="151"/>
      <c r="SGM41" s="151"/>
      <c r="SGN41" s="151"/>
      <c r="SGO41" s="151"/>
      <c r="SGP41" s="151"/>
      <c r="SGQ41" s="151"/>
      <c r="SGR41" s="151"/>
      <c r="SGS41" s="151"/>
      <c r="SGT41" s="151"/>
      <c r="SGU41" s="151"/>
      <c r="SGV41" s="151"/>
      <c r="SGW41" s="151"/>
      <c r="SGX41" s="151"/>
      <c r="SGY41" s="151"/>
      <c r="SGZ41" s="151"/>
      <c r="SHA41" s="151"/>
      <c r="SHB41" s="151"/>
      <c r="SHC41" s="151"/>
      <c r="SHD41" s="151"/>
      <c r="SHE41" s="151"/>
      <c r="SHF41" s="151"/>
      <c r="SHG41" s="151"/>
      <c r="SHN41" s="151"/>
      <c r="SHO41" s="151"/>
      <c r="SHP41" s="151"/>
      <c r="SHQ41" s="151"/>
      <c r="SHR41" s="151"/>
      <c r="SHS41" s="151"/>
      <c r="SHT41" s="151"/>
      <c r="SHU41" s="151"/>
      <c r="SHV41" s="151"/>
      <c r="SHW41" s="151"/>
      <c r="SHX41" s="151"/>
      <c r="SHY41" s="151"/>
      <c r="SHZ41" s="151"/>
      <c r="SIA41" s="151"/>
      <c r="SIB41" s="151"/>
      <c r="SIC41" s="151"/>
      <c r="SID41" s="151"/>
      <c r="SIE41" s="151"/>
      <c r="SIF41" s="151"/>
      <c r="SIG41" s="151"/>
      <c r="SIH41" s="151"/>
      <c r="SII41" s="151"/>
      <c r="SIJ41" s="151"/>
      <c r="SIK41" s="151"/>
      <c r="SIL41" s="151"/>
      <c r="SIM41" s="151"/>
      <c r="SIN41" s="151"/>
      <c r="SIO41" s="151"/>
      <c r="SIP41" s="151"/>
      <c r="SIQ41" s="151"/>
      <c r="SIR41" s="151"/>
      <c r="SIS41" s="151"/>
      <c r="SIT41" s="151"/>
      <c r="SIU41" s="151"/>
      <c r="SIV41" s="151"/>
      <c r="SIW41" s="151"/>
      <c r="SIX41" s="151"/>
      <c r="SIY41" s="151"/>
      <c r="SIZ41" s="151"/>
      <c r="SJA41" s="151"/>
      <c r="SJB41" s="151"/>
      <c r="SJC41" s="151"/>
      <c r="SJD41" s="151"/>
      <c r="SJE41" s="151"/>
      <c r="SJF41" s="151"/>
      <c r="SJG41" s="151"/>
      <c r="SJH41" s="151"/>
      <c r="SJI41" s="151"/>
      <c r="SJJ41" s="151"/>
      <c r="SJK41" s="151"/>
      <c r="SJL41" s="151"/>
      <c r="SJM41" s="151"/>
      <c r="SJN41" s="151"/>
      <c r="SJO41" s="151"/>
      <c r="SJP41" s="151"/>
      <c r="SJQ41" s="151"/>
      <c r="SJR41" s="151"/>
      <c r="SJS41" s="151"/>
      <c r="SJT41" s="151"/>
      <c r="SJU41" s="151"/>
      <c r="SJV41" s="151"/>
      <c r="SJW41" s="151"/>
      <c r="SJX41" s="151"/>
      <c r="SJY41" s="151"/>
      <c r="SJZ41" s="151"/>
      <c r="SKA41" s="151"/>
      <c r="SKB41" s="151"/>
      <c r="SKC41" s="151"/>
      <c r="SKD41" s="151"/>
      <c r="SKE41" s="151"/>
      <c r="SKF41" s="151"/>
      <c r="SKG41" s="151"/>
      <c r="SKH41" s="151"/>
      <c r="SKI41" s="151"/>
      <c r="SKJ41" s="151"/>
      <c r="SKK41" s="151"/>
      <c r="SKL41" s="151"/>
      <c r="SKM41" s="151"/>
      <c r="SKN41" s="151"/>
      <c r="SKO41" s="151"/>
      <c r="SKP41" s="151"/>
      <c r="SKQ41" s="151"/>
      <c r="SKR41" s="151"/>
      <c r="SKS41" s="151"/>
      <c r="SKT41" s="151"/>
      <c r="SKU41" s="151"/>
      <c r="SKV41" s="151"/>
      <c r="SKW41" s="151"/>
      <c r="SKX41" s="151"/>
      <c r="SKY41" s="151"/>
      <c r="SKZ41" s="151"/>
      <c r="SLA41" s="151"/>
      <c r="SLB41" s="151"/>
      <c r="SLC41" s="151"/>
      <c r="SLD41" s="151"/>
      <c r="SLE41" s="151"/>
      <c r="SLF41" s="151"/>
      <c r="SLG41" s="151"/>
      <c r="SLH41" s="151"/>
      <c r="SLI41" s="151"/>
      <c r="SLJ41" s="151"/>
      <c r="SLK41" s="151"/>
      <c r="SLL41" s="151"/>
      <c r="SLM41" s="151"/>
      <c r="SLN41" s="151"/>
      <c r="SLO41" s="151"/>
      <c r="SLP41" s="151"/>
      <c r="SLQ41" s="151"/>
      <c r="SLR41" s="151"/>
      <c r="SLS41" s="151"/>
      <c r="SLT41" s="151"/>
      <c r="SLU41" s="151"/>
      <c r="SLV41" s="151"/>
      <c r="SLW41" s="151"/>
      <c r="SLX41" s="151"/>
      <c r="SLY41" s="151"/>
      <c r="SLZ41" s="151"/>
      <c r="SMA41" s="151"/>
      <c r="SMB41" s="151"/>
      <c r="SMC41" s="151"/>
      <c r="SMD41" s="151"/>
      <c r="SME41" s="151"/>
      <c r="SMF41" s="151"/>
      <c r="SMG41" s="151"/>
      <c r="SMH41" s="151"/>
      <c r="SMI41" s="151"/>
      <c r="SMJ41" s="151"/>
      <c r="SMK41" s="151"/>
      <c r="SML41" s="151"/>
      <c r="SMM41" s="151"/>
      <c r="SMN41" s="151"/>
      <c r="SMO41" s="151"/>
      <c r="SMP41" s="151"/>
      <c r="SMQ41" s="151"/>
      <c r="SMR41" s="151"/>
      <c r="SMS41" s="151"/>
      <c r="SMT41" s="151"/>
      <c r="SMU41" s="151"/>
      <c r="SMV41" s="151"/>
      <c r="SMW41" s="151"/>
      <c r="SMX41" s="151"/>
      <c r="SMY41" s="151"/>
      <c r="SMZ41" s="151"/>
      <c r="SNA41" s="151"/>
      <c r="SNB41" s="151"/>
      <c r="SNC41" s="151"/>
      <c r="SND41" s="151"/>
      <c r="SNE41" s="151"/>
      <c r="SNF41" s="151"/>
      <c r="SNG41" s="151"/>
      <c r="SNH41" s="151"/>
      <c r="SNI41" s="151"/>
      <c r="SNJ41" s="151"/>
      <c r="SNK41" s="151"/>
      <c r="SNL41" s="151"/>
      <c r="SNM41" s="151"/>
      <c r="SNN41" s="151"/>
      <c r="SNO41" s="151"/>
      <c r="SNP41" s="151"/>
      <c r="SNQ41" s="151"/>
      <c r="SNR41" s="151"/>
      <c r="SNS41" s="151"/>
      <c r="SNT41" s="151"/>
      <c r="SNU41" s="151"/>
      <c r="SNV41" s="151"/>
      <c r="SNW41" s="151"/>
      <c r="SNX41" s="151"/>
      <c r="SNY41" s="151"/>
      <c r="SNZ41" s="151"/>
      <c r="SOA41" s="151"/>
      <c r="SOB41" s="151"/>
      <c r="SOC41" s="151"/>
      <c r="SOD41" s="151"/>
      <c r="SOE41" s="151"/>
      <c r="SOF41" s="151"/>
      <c r="SOG41" s="151"/>
      <c r="SOH41" s="151"/>
      <c r="SOI41" s="151"/>
      <c r="SOJ41" s="151"/>
      <c r="SOK41" s="151"/>
      <c r="SOL41" s="151"/>
      <c r="SOM41" s="151"/>
      <c r="SON41" s="151"/>
      <c r="SOO41" s="151"/>
      <c r="SOP41" s="151"/>
      <c r="SOQ41" s="151"/>
      <c r="SOR41" s="151"/>
      <c r="SOS41" s="151"/>
      <c r="SOT41" s="151"/>
      <c r="SOU41" s="151"/>
      <c r="SOV41" s="151"/>
      <c r="SOW41" s="151"/>
      <c r="SOX41" s="151"/>
      <c r="SOY41" s="151"/>
      <c r="SOZ41" s="151"/>
      <c r="SPA41" s="151"/>
      <c r="SPB41" s="151"/>
      <c r="SPC41" s="151"/>
      <c r="SPD41" s="151"/>
      <c r="SPE41" s="151"/>
      <c r="SPF41" s="151"/>
      <c r="SPG41" s="151"/>
      <c r="SPH41" s="151"/>
      <c r="SPI41" s="151"/>
      <c r="SPJ41" s="151"/>
      <c r="SPK41" s="151"/>
      <c r="SPL41" s="151"/>
      <c r="SPM41" s="151"/>
      <c r="SPN41" s="151"/>
      <c r="SPO41" s="151"/>
      <c r="SPP41" s="151"/>
      <c r="SPQ41" s="151"/>
      <c r="SPR41" s="151"/>
      <c r="SPS41" s="151"/>
      <c r="SPT41" s="151"/>
      <c r="SPU41" s="151"/>
      <c r="SPV41" s="151"/>
      <c r="SPW41" s="151"/>
      <c r="SPX41" s="151"/>
      <c r="SPY41" s="151"/>
      <c r="SPZ41" s="151"/>
      <c r="SQA41" s="151"/>
      <c r="SQB41" s="151"/>
      <c r="SQC41" s="151"/>
      <c r="SQD41" s="151"/>
      <c r="SQE41" s="151"/>
      <c r="SQF41" s="151"/>
      <c r="SQG41" s="151"/>
      <c r="SQH41" s="151"/>
      <c r="SQI41" s="151"/>
      <c r="SQJ41" s="151"/>
      <c r="SQK41" s="151"/>
      <c r="SQL41" s="151"/>
      <c r="SQM41" s="151"/>
      <c r="SQN41" s="151"/>
      <c r="SQO41" s="151"/>
      <c r="SQP41" s="151"/>
      <c r="SQQ41" s="151"/>
      <c r="SQR41" s="151"/>
      <c r="SQS41" s="151"/>
      <c r="SQT41" s="151"/>
      <c r="SQU41" s="151"/>
      <c r="SQV41" s="151"/>
      <c r="SQW41" s="151"/>
      <c r="SQX41" s="151"/>
      <c r="SQY41" s="151"/>
      <c r="SQZ41" s="151"/>
      <c r="SRA41" s="151"/>
      <c r="SRB41" s="151"/>
      <c r="SRC41" s="151"/>
      <c r="SRJ41" s="151"/>
      <c r="SRK41" s="151"/>
      <c r="SRL41" s="151"/>
      <c r="SRM41" s="151"/>
      <c r="SRN41" s="151"/>
      <c r="SRO41" s="151"/>
      <c r="SRP41" s="151"/>
      <c r="SRQ41" s="151"/>
      <c r="SRR41" s="151"/>
      <c r="SRS41" s="151"/>
      <c r="SRT41" s="151"/>
      <c r="SRU41" s="151"/>
      <c r="SRV41" s="151"/>
      <c r="SRW41" s="151"/>
      <c r="SRX41" s="151"/>
      <c r="SRY41" s="151"/>
      <c r="SRZ41" s="151"/>
      <c r="SSA41" s="151"/>
      <c r="SSB41" s="151"/>
      <c r="SSC41" s="151"/>
      <c r="SSD41" s="151"/>
      <c r="SSE41" s="151"/>
      <c r="SSF41" s="151"/>
      <c r="SSG41" s="151"/>
      <c r="SSH41" s="151"/>
      <c r="SSI41" s="151"/>
      <c r="SSJ41" s="151"/>
      <c r="SSK41" s="151"/>
      <c r="SSL41" s="151"/>
      <c r="SSM41" s="151"/>
      <c r="SSN41" s="151"/>
      <c r="SSO41" s="151"/>
      <c r="SSP41" s="151"/>
      <c r="SSQ41" s="151"/>
      <c r="SSR41" s="151"/>
      <c r="SSS41" s="151"/>
      <c r="SST41" s="151"/>
      <c r="SSU41" s="151"/>
      <c r="SSV41" s="151"/>
      <c r="SSW41" s="151"/>
      <c r="SSX41" s="151"/>
      <c r="SSY41" s="151"/>
      <c r="SSZ41" s="151"/>
      <c r="STA41" s="151"/>
      <c r="STB41" s="151"/>
      <c r="STC41" s="151"/>
      <c r="STD41" s="151"/>
      <c r="STE41" s="151"/>
      <c r="STF41" s="151"/>
      <c r="STG41" s="151"/>
      <c r="STH41" s="151"/>
      <c r="STI41" s="151"/>
      <c r="STJ41" s="151"/>
      <c r="STK41" s="151"/>
      <c r="STL41" s="151"/>
      <c r="STM41" s="151"/>
      <c r="STN41" s="151"/>
      <c r="STO41" s="151"/>
      <c r="STP41" s="151"/>
      <c r="STQ41" s="151"/>
      <c r="STR41" s="151"/>
      <c r="STS41" s="151"/>
      <c r="STT41" s="151"/>
      <c r="STU41" s="151"/>
      <c r="STV41" s="151"/>
      <c r="STW41" s="151"/>
      <c r="STX41" s="151"/>
      <c r="STY41" s="151"/>
      <c r="STZ41" s="151"/>
      <c r="SUA41" s="151"/>
      <c r="SUB41" s="151"/>
      <c r="SUC41" s="151"/>
      <c r="SUD41" s="151"/>
      <c r="SUE41" s="151"/>
      <c r="SUF41" s="151"/>
      <c r="SUG41" s="151"/>
      <c r="SUH41" s="151"/>
      <c r="SUI41" s="151"/>
      <c r="SUJ41" s="151"/>
      <c r="SUK41" s="151"/>
      <c r="SUL41" s="151"/>
      <c r="SUM41" s="151"/>
      <c r="SUN41" s="151"/>
      <c r="SUO41" s="151"/>
      <c r="SUP41" s="151"/>
      <c r="SUQ41" s="151"/>
      <c r="SUR41" s="151"/>
      <c r="SUS41" s="151"/>
      <c r="SUT41" s="151"/>
      <c r="SUU41" s="151"/>
      <c r="SUV41" s="151"/>
      <c r="SUW41" s="151"/>
      <c r="SUX41" s="151"/>
      <c r="SUY41" s="151"/>
      <c r="SUZ41" s="151"/>
      <c r="SVA41" s="151"/>
      <c r="SVB41" s="151"/>
      <c r="SVC41" s="151"/>
      <c r="SVD41" s="151"/>
      <c r="SVE41" s="151"/>
      <c r="SVF41" s="151"/>
      <c r="SVG41" s="151"/>
      <c r="SVH41" s="151"/>
      <c r="SVI41" s="151"/>
      <c r="SVJ41" s="151"/>
      <c r="SVK41" s="151"/>
      <c r="SVL41" s="151"/>
      <c r="SVM41" s="151"/>
      <c r="SVN41" s="151"/>
      <c r="SVO41" s="151"/>
      <c r="SVP41" s="151"/>
      <c r="SVQ41" s="151"/>
      <c r="SVR41" s="151"/>
      <c r="SVS41" s="151"/>
      <c r="SVT41" s="151"/>
      <c r="SVU41" s="151"/>
      <c r="SVV41" s="151"/>
      <c r="SVW41" s="151"/>
      <c r="SVX41" s="151"/>
      <c r="SVY41" s="151"/>
      <c r="SVZ41" s="151"/>
      <c r="SWA41" s="151"/>
      <c r="SWB41" s="151"/>
      <c r="SWC41" s="151"/>
      <c r="SWD41" s="151"/>
      <c r="SWE41" s="151"/>
      <c r="SWF41" s="151"/>
      <c r="SWG41" s="151"/>
      <c r="SWH41" s="151"/>
      <c r="SWI41" s="151"/>
      <c r="SWJ41" s="151"/>
      <c r="SWK41" s="151"/>
      <c r="SWL41" s="151"/>
      <c r="SWM41" s="151"/>
      <c r="SWN41" s="151"/>
      <c r="SWO41" s="151"/>
      <c r="SWP41" s="151"/>
      <c r="SWQ41" s="151"/>
      <c r="SWR41" s="151"/>
      <c r="SWS41" s="151"/>
      <c r="SWT41" s="151"/>
      <c r="SWU41" s="151"/>
      <c r="SWV41" s="151"/>
      <c r="SWW41" s="151"/>
      <c r="SWX41" s="151"/>
      <c r="SWY41" s="151"/>
      <c r="SWZ41" s="151"/>
      <c r="SXA41" s="151"/>
      <c r="SXB41" s="151"/>
      <c r="SXC41" s="151"/>
      <c r="SXD41" s="151"/>
      <c r="SXE41" s="151"/>
      <c r="SXF41" s="151"/>
      <c r="SXG41" s="151"/>
      <c r="SXH41" s="151"/>
      <c r="SXI41" s="151"/>
      <c r="SXJ41" s="151"/>
      <c r="SXK41" s="151"/>
      <c r="SXL41" s="151"/>
      <c r="SXM41" s="151"/>
      <c r="SXN41" s="151"/>
      <c r="SXO41" s="151"/>
      <c r="SXP41" s="151"/>
      <c r="SXQ41" s="151"/>
      <c r="SXR41" s="151"/>
      <c r="SXS41" s="151"/>
      <c r="SXT41" s="151"/>
      <c r="SXU41" s="151"/>
      <c r="SXV41" s="151"/>
      <c r="SXW41" s="151"/>
      <c r="SXX41" s="151"/>
      <c r="SXY41" s="151"/>
      <c r="SXZ41" s="151"/>
      <c r="SYA41" s="151"/>
      <c r="SYB41" s="151"/>
      <c r="SYC41" s="151"/>
      <c r="SYD41" s="151"/>
      <c r="SYE41" s="151"/>
      <c r="SYF41" s="151"/>
      <c r="SYG41" s="151"/>
      <c r="SYH41" s="151"/>
      <c r="SYI41" s="151"/>
      <c r="SYJ41" s="151"/>
      <c r="SYK41" s="151"/>
      <c r="SYL41" s="151"/>
      <c r="SYM41" s="151"/>
      <c r="SYN41" s="151"/>
      <c r="SYO41" s="151"/>
      <c r="SYP41" s="151"/>
      <c r="SYQ41" s="151"/>
      <c r="SYR41" s="151"/>
      <c r="SYS41" s="151"/>
      <c r="SYT41" s="151"/>
      <c r="SYU41" s="151"/>
      <c r="SYV41" s="151"/>
      <c r="SYW41" s="151"/>
      <c r="SYX41" s="151"/>
      <c r="SYY41" s="151"/>
      <c r="SYZ41" s="151"/>
      <c r="SZA41" s="151"/>
      <c r="SZB41" s="151"/>
      <c r="SZC41" s="151"/>
      <c r="SZD41" s="151"/>
      <c r="SZE41" s="151"/>
      <c r="SZF41" s="151"/>
      <c r="SZG41" s="151"/>
      <c r="SZH41" s="151"/>
      <c r="SZI41" s="151"/>
      <c r="SZJ41" s="151"/>
      <c r="SZK41" s="151"/>
      <c r="SZL41" s="151"/>
      <c r="SZM41" s="151"/>
      <c r="SZN41" s="151"/>
      <c r="SZO41" s="151"/>
      <c r="SZP41" s="151"/>
      <c r="SZQ41" s="151"/>
      <c r="SZR41" s="151"/>
      <c r="SZS41" s="151"/>
      <c r="SZT41" s="151"/>
      <c r="SZU41" s="151"/>
      <c r="SZV41" s="151"/>
      <c r="SZW41" s="151"/>
      <c r="SZX41" s="151"/>
      <c r="SZY41" s="151"/>
      <c r="SZZ41" s="151"/>
      <c r="TAA41" s="151"/>
      <c r="TAB41" s="151"/>
      <c r="TAC41" s="151"/>
      <c r="TAD41" s="151"/>
      <c r="TAE41" s="151"/>
      <c r="TAF41" s="151"/>
      <c r="TAG41" s="151"/>
      <c r="TAH41" s="151"/>
      <c r="TAI41" s="151"/>
      <c r="TAJ41" s="151"/>
      <c r="TAK41" s="151"/>
      <c r="TAL41" s="151"/>
      <c r="TAM41" s="151"/>
      <c r="TAN41" s="151"/>
      <c r="TAO41" s="151"/>
      <c r="TAP41" s="151"/>
      <c r="TAQ41" s="151"/>
      <c r="TAR41" s="151"/>
      <c r="TAS41" s="151"/>
      <c r="TAT41" s="151"/>
      <c r="TAU41" s="151"/>
      <c r="TAV41" s="151"/>
      <c r="TAW41" s="151"/>
      <c r="TAX41" s="151"/>
      <c r="TAY41" s="151"/>
      <c r="TBF41" s="151"/>
      <c r="TBG41" s="151"/>
      <c r="TBH41" s="151"/>
      <c r="TBI41" s="151"/>
      <c r="TBJ41" s="151"/>
      <c r="TBK41" s="151"/>
      <c r="TBL41" s="151"/>
      <c r="TBM41" s="151"/>
      <c r="TBN41" s="151"/>
      <c r="TBO41" s="151"/>
      <c r="TBP41" s="151"/>
      <c r="TBQ41" s="151"/>
      <c r="TBR41" s="151"/>
      <c r="TBS41" s="151"/>
      <c r="TBT41" s="151"/>
      <c r="TBU41" s="151"/>
      <c r="TBV41" s="151"/>
      <c r="TBW41" s="151"/>
      <c r="TBX41" s="151"/>
      <c r="TBY41" s="151"/>
      <c r="TBZ41" s="151"/>
      <c r="TCA41" s="151"/>
      <c r="TCB41" s="151"/>
      <c r="TCC41" s="151"/>
      <c r="TCD41" s="151"/>
      <c r="TCE41" s="151"/>
      <c r="TCF41" s="151"/>
      <c r="TCG41" s="151"/>
      <c r="TCH41" s="151"/>
      <c r="TCI41" s="151"/>
      <c r="TCJ41" s="151"/>
      <c r="TCK41" s="151"/>
      <c r="TCL41" s="151"/>
      <c r="TCM41" s="151"/>
      <c r="TCN41" s="151"/>
      <c r="TCO41" s="151"/>
      <c r="TCP41" s="151"/>
      <c r="TCQ41" s="151"/>
      <c r="TCR41" s="151"/>
      <c r="TCS41" s="151"/>
      <c r="TCT41" s="151"/>
      <c r="TCU41" s="151"/>
      <c r="TCV41" s="151"/>
      <c r="TCW41" s="151"/>
      <c r="TCX41" s="151"/>
      <c r="TCY41" s="151"/>
      <c r="TCZ41" s="151"/>
      <c r="TDA41" s="151"/>
      <c r="TDB41" s="151"/>
      <c r="TDC41" s="151"/>
      <c r="TDD41" s="151"/>
      <c r="TDE41" s="151"/>
      <c r="TDF41" s="151"/>
      <c r="TDG41" s="151"/>
      <c r="TDH41" s="151"/>
      <c r="TDI41" s="151"/>
      <c r="TDJ41" s="151"/>
      <c r="TDK41" s="151"/>
      <c r="TDL41" s="151"/>
      <c r="TDM41" s="151"/>
      <c r="TDN41" s="151"/>
      <c r="TDO41" s="151"/>
      <c r="TDP41" s="151"/>
      <c r="TDQ41" s="151"/>
      <c r="TDR41" s="151"/>
      <c r="TDS41" s="151"/>
      <c r="TDT41" s="151"/>
      <c r="TDU41" s="151"/>
      <c r="TDV41" s="151"/>
      <c r="TDW41" s="151"/>
      <c r="TDX41" s="151"/>
      <c r="TDY41" s="151"/>
      <c r="TDZ41" s="151"/>
      <c r="TEA41" s="151"/>
      <c r="TEB41" s="151"/>
      <c r="TEC41" s="151"/>
      <c r="TED41" s="151"/>
      <c r="TEE41" s="151"/>
      <c r="TEF41" s="151"/>
      <c r="TEG41" s="151"/>
      <c r="TEH41" s="151"/>
      <c r="TEI41" s="151"/>
      <c r="TEJ41" s="151"/>
      <c r="TEK41" s="151"/>
      <c r="TEL41" s="151"/>
      <c r="TEM41" s="151"/>
      <c r="TEN41" s="151"/>
      <c r="TEO41" s="151"/>
      <c r="TEP41" s="151"/>
      <c r="TEQ41" s="151"/>
      <c r="TER41" s="151"/>
      <c r="TES41" s="151"/>
      <c r="TET41" s="151"/>
      <c r="TEU41" s="151"/>
      <c r="TEV41" s="151"/>
      <c r="TEW41" s="151"/>
      <c r="TEX41" s="151"/>
      <c r="TEY41" s="151"/>
      <c r="TEZ41" s="151"/>
      <c r="TFA41" s="151"/>
      <c r="TFB41" s="151"/>
      <c r="TFC41" s="151"/>
      <c r="TFD41" s="151"/>
      <c r="TFE41" s="151"/>
      <c r="TFF41" s="151"/>
      <c r="TFG41" s="151"/>
      <c r="TFH41" s="151"/>
      <c r="TFI41" s="151"/>
      <c r="TFJ41" s="151"/>
      <c r="TFK41" s="151"/>
      <c r="TFL41" s="151"/>
      <c r="TFM41" s="151"/>
      <c r="TFN41" s="151"/>
      <c r="TFO41" s="151"/>
      <c r="TFP41" s="151"/>
      <c r="TFQ41" s="151"/>
      <c r="TFR41" s="151"/>
      <c r="TFS41" s="151"/>
      <c r="TFT41" s="151"/>
      <c r="TFU41" s="151"/>
      <c r="TFV41" s="151"/>
      <c r="TFW41" s="151"/>
      <c r="TFX41" s="151"/>
      <c r="TFY41" s="151"/>
      <c r="TFZ41" s="151"/>
      <c r="TGA41" s="151"/>
      <c r="TGB41" s="151"/>
      <c r="TGC41" s="151"/>
      <c r="TGD41" s="151"/>
      <c r="TGE41" s="151"/>
      <c r="TGF41" s="151"/>
      <c r="TGG41" s="151"/>
      <c r="TGH41" s="151"/>
      <c r="TGI41" s="151"/>
      <c r="TGJ41" s="151"/>
      <c r="TGK41" s="151"/>
      <c r="TGL41" s="151"/>
      <c r="TGM41" s="151"/>
      <c r="TGN41" s="151"/>
      <c r="TGO41" s="151"/>
      <c r="TGP41" s="151"/>
      <c r="TGQ41" s="151"/>
      <c r="TGR41" s="151"/>
      <c r="TGS41" s="151"/>
      <c r="TGT41" s="151"/>
      <c r="TGU41" s="151"/>
      <c r="TGV41" s="151"/>
      <c r="TGW41" s="151"/>
      <c r="TGX41" s="151"/>
      <c r="TGY41" s="151"/>
      <c r="TGZ41" s="151"/>
      <c r="THA41" s="151"/>
      <c r="THB41" s="151"/>
      <c r="THC41" s="151"/>
      <c r="THD41" s="151"/>
      <c r="THE41" s="151"/>
      <c r="THF41" s="151"/>
      <c r="THG41" s="151"/>
      <c r="THH41" s="151"/>
      <c r="THI41" s="151"/>
      <c r="THJ41" s="151"/>
      <c r="THK41" s="151"/>
      <c r="THL41" s="151"/>
      <c r="THM41" s="151"/>
      <c r="THN41" s="151"/>
      <c r="THO41" s="151"/>
      <c r="THP41" s="151"/>
      <c r="THQ41" s="151"/>
      <c r="THR41" s="151"/>
      <c r="THS41" s="151"/>
      <c r="THT41" s="151"/>
      <c r="THU41" s="151"/>
      <c r="THV41" s="151"/>
      <c r="THW41" s="151"/>
      <c r="THX41" s="151"/>
      <c r="THY41" s="151"/>
      <c r="THZ41" s="151"/>
      <c r="TIA41" s="151"/>
      <c r="TIB41" s="151"/>
      <c r="TIC41" s="151"/>
      <c r="TID41" s="151"/>
      <c r="TIE41" s="151"/>
      <c r="TIF41" s="151"/>
      <c r="TIG41" s="151"/>
      <c r="TIH41" s="151"/>
      <c r="TII41" s="151"/>
      <c r="TIJ41" s="151"/>
      <c r="TIK41" s="151"/>
      <c r="TIL41" s="151"/>
      <c r="TIM41" s="151"/>
      <c r="TIN41" s="151"/>
      <c r="TIO41" s="151"/>
      <c r="TIP41" s="151"/>
      <c r="TIQ41" s="151"/>
      <c r="TIR41" s="151"/>
      <c r="TIS41" s="151"/>
      <c r="TIT41" s="151"/>
      <c r="TIU41" s="151"/>
      <c r="TIV41" s="151"/>
      <c r="TIW41" s="151"/>
      <c r="TIX41" s="151"/>
      <c r="TIY41" s="151"/>
      <c r="TIZ41" s="151"/>
      <c r="TJA41" s="151"/>
      <c r="TJB41" s="151"/>
      <c r="TJC41" s="151"/>
      <c r="TJD41" s="151"/>
      <c r="TJE41" s="151"/>
      <c r="TJF41" s="151"/>
      <c r="TJG41" s="151"/>
      <c r="TJH41" s="151"/>
      <c r="TJI41" s="151"/>
      <c r="TJJ41" s="151"/>
      <c r="TJK41" s="151"/>
      <c r="TJL41" s="151"/>
      <c r="TJM41" s="151"/>
      <c r="TJN41" s="151"/>
      <c r="TJO41" s="151"/>
      <c r="TJP41" s="151"/>
      <c r="TJQ41" s="151"/>
      <c r="TJR41" s="151"/>
      <c r="TJS41" s="151"/>
      <c r="TJT41" s="151"/>
      <c r="TJU41" s="151"/>
      <c r="TJV41" s="151"/>
      <c r="TJW41" s="151"/>
      <c r="TJX41" s="151"/>
      <c r="TJY41" s="151"/>
      <c r="TJZ41" s="151"/>
      <c r="TKA41" s="151"/>
      <c r="TKB41" s="151"/>
      <c r="TKC41" s="151"/>
      <c r="TKD41" s="151"/>
      <c r="TKE41" s="151"/>
      <c r="TKF41" s="151"/>
      <c r="TKG41" s="151"/>
      <c r="TKH41" s="151"/>
      <c r="TKI41" s="151"/>
      <c r="TKJ41" s="151"/>
      <c r="TKK41" s="151"/>
      <c r="TKL41" s="151"/>
      <c r="TKM41" s="151"/>
      <c r="TKN41" s="151"/>
      <c r="TKO41" s="151"/>
      <c r="TKP41" s="151"/>
      <c r="TKQ41" s="151"/>
      <c r="TKR41" s="151"/>
      <c r="TKS41" s="151"/>
      <c r="TKT41" s="151"/>
      <c r="TKU41" s="151"/>
      <c r="TLB41" s="151"/>
      <c r="TLC41" s="151"/>
      <c r="TLD41" s="151"/>
      <c r="TLE41" s="151"/>
      <c r="TLF41" s="151"/>
      <c r="TLG41" s="151"/>
      <c r="TLH41" s="151"/>
      <c r="TLI41" s="151"/>
      <c r="TLJ41" s="151"/>
      <c r="TLK41" s="151"/>
      <c r="TLL41" s="151"/>
      <c r="TLM41" s="151"/>
      <c r="TLN41" s="151"/>
      <c r="TLO41" s="151"/>
      <c r="TLP41" s="151"/>
      <c r="TLQ41" s="151"/>
      <c r="TLR41" s="151"/>
      <c r="TLS41" s="151"/>
      <c r="TLT41" s="151"/>
      <c r="TLU41" s="151"/>
      <c r="TLV41" s="151"/>
      <c r="TLW41" s="151"/>
      <c r="TLX41" s="151"/>
      <c r="TLY41" s="151"/>
      <c r="TLZ41" s="151"/>
      <c r="TMA41" s="151"/>
      <c r="TMB41" s="151"/>
      <c r="TMC41" s="151"/>
      <c r="TMD41" s="151"/>
      <c r="TME41" s="151"/>
      <c r="TMF41" s="151"/>
      <c r="TMG41" s="151"/>
      <c r="TMH41" s="151"/>
      <c r="TMI41" s="151"/>
      <c r="TMJ41" s="151"/>
      <c r="TMK41" s="151"/>
      <c r="TML41" s="151"/>
      <c r="TMM41" s="151"/>
      <c r="TMN41" s="151"/>
      <c r="TMO41" s="151"/>
      <c r="TMP41" s="151"/>
      <c r="TMQ41" s="151"/>
      <c r="TMR41" s="151"/>
      <c r="TMS41" s="151"/>
      <c r="TMT41" s="151"/>
      <c r="TMU41" s="151"/>
      <c r="TMV41" s="151"/>
      <c r="TMW41" s="151"/>
      <c r="TMX41" s="151"/>
      <c r="TMY41" s="151"/>
      <c r="TMZ41" s="151"/>
      <c r="TNA41" s="151"/>
      <c r="TNB41" s="151"/>
      <c r="TNC41" s="151"/>
      <c r="TND41" s="151"/>
      <c r="TNE41" s="151"/>
      <c r="TNF41" s="151"/>
      <c r="TNG41" s="151"/>
      <c r="TNH41" s="151"/>
      <c r="TNI41" s="151"/>
      <c r="TNJ41" s="151"/>
      <c r="TNK41" s="151"/>
      <c r="TNL41" s="151"/>
      <c r="TNM41" s="151"/>
      <c r="TNN41" s="151"/>
      <c r="TNO41" s="151"/>
      <c r="TNP41" s="151"/>
      <c r="TNQ41" s="151"/>
      <c r="TNR41" s="151"/>
      <c r="TNS41" s="151"/>
      <c r="TNT41" s="151"/>
      <c r="TNU41" s="151"/>
      <c r="TNV41" s="151"/>
      <c r="TNW41" s="151"/>
      <c r="TNX41" s="151"/>
      <c r="TNY41" s="151"/>
      <c r="TNZ41" s="151"/>
      <c r="TOA41" s="151"/>
      <c r="TOB41" s="151"/>
      <c r="TOC41" s="151"/>
      <c r="TOD41" s="151"/>
      <c r="TOE41" s="151"/>
      <c r="TOF41" s="151"/>
      <c r="TOG41" s="151"/>
      <c r="TOH41" s="151"/>
      <c r="TOI41" s="151"/>
      <c r="TOJ41" s="151"/>
      <c r="TOK41" s="151"/>
      <c r="TOL41" s="151"/>
      <c r="TOM41" s="151"/>
      <c r="TON41" s="151"/>
      <c r="TOO41" s="151"/>
      <c r="TOP41" s="151"/>
      <c r="TOQ41" s="151"/>
      <c r="TOR41" s="151"/>
      <c r="TOS41" s="151"/>
      <c r="TOT41" s="151"/>
      <c r="TOU41" s="151"/>
      <c r="TOV41" s="151"/>
      <c r="TOW41" s="151"/>
      <c r="TOX41" s="151"/>
      <c r="TOY41" s="151"/>
      <c r="TOZ41" s="151"/>
      <c r="TPA41" s="151"/>
      <c r="TPB41" s="151"/>
      <c r="TPC41" s="151"/>
      <c r="TPD41" s="151"/>
      <c r="TPE41" s="151"/>
      <c r="TPF41" s="151"/>
      <c r="TPG41" s="151"/>
      <c r="TPH41" s="151"/>
      <c r="TPI41" s="151"/>
      <c r="TPJ41" s="151"/>
      <c r="TPK41" s="151"/>
      <c r="TPL41" s="151"/>
      <c r="TPM41" s="151"/>
      <c r="TPN41" s="151"/>
      <c r="TPO41" s="151"/>
      <c r="TPP41" s="151"/>
      <c r="TPQ41" s="151"/>
      <c r="TPR41" s="151"/>
      <c r="TPS41" s="151"/>
      <c r="TPT41" s="151"/>
      <c r="TPU41" s="151"/>
      <c r="TPV41" s="151"/>
      <c r="TPW41" s="151"/>
      <c r="TPX41" s="151"/>
      <c r="TPY41" s="151"/>
      <c r="TPZ41" s="151"/>
      <c r="TQA41" s="151"/>
      <c r="TQB41" s="151"/>
      <c r="TQC41" s="151"/>
      <c r="TQD41" s="151"/>
      <c r="TQE41" s="151"/>
      <c r="TQF41" s="151"/>
      <c r="TQG41" s="151"/>
      <c r="TQH41" s="151"/>
      <c r="TQI41" s="151"/>
      <c r="TQJ41" s="151"/>
      <c r="TQK41" s="151"/>
      <c r="TQL41" s="151"/>
      <c r="TQM41" s="151"/>
      <c r="TQN41" s="151"/>
      <c r="TQO41" s="151"/>
      <c r="TQP41" s="151"/>
      <c r="TQQ41" s="151"/>
      <c r="TQR41" s="151"/>
      <c r="TQS41" s="151"/>
      <c r="TQT41" s="151"/>
      <c r="TQU41" s="151"/>
      <c r="TQV41" s="151"/>
      <c r="TQW41" s="151"/>
      <c r="TQX41" s="151"/>
      <c r="TQY41" s="151"/>
      <c r="TQZ41" s="151"/>
      <c r="TRA41" s="151"/>
      <c r="TRB41" s="151"/>
      <c r="TRC41" s="151"/>
      <c r="TRD41" s="151"/>
      <c r="TRE41" s="151"/>
      <c r="TRF41" s="151"/>
      <c r="TRG41" s="151"/>
      <c r="TRH41" s="151"/>
      <c r="TRI41" s="151"/>
      <c r="TRJ41" s="151"/>
      <c r="TRK41" s="151"/>
      <c r="TRL41" s="151"/>
      <c r="TRM41" s="151"/>
      <c r="TRN41" s="151"/>
      <c r="TRO41" s="151"/>
      <c r="TRP41" s="151"/>
      <c r="TRQ41" s="151"/>
      <c r="TRR41" s="151"/>
      <c r="TRS41" s="151"/>
      <c r="TRT41" s="151"/>
      <c r="TRU41" s="151"/>
      <c r="TRV41" s="151"/>
      <c r="TRW41" s="151"/>
      <c r="TRX41" s="151"/>
      <c r="TRY41" s="151"/>
      <c r="TRZ41" s="151"/>
      <c r="TSA41" s="151"/>
      <c r="TSB41" s="151"/>
      <c r="TSC41" s="151"/>
      <c r="TSD41" s="151"/>
      <c r="TSE41" s="151"/>
      <c r="TSF41" s="151"/>
      <c r="TSG41" s="151"/>
      <c r="TSH41" s="151"/>
      <c r="TSI41" s="151"/>
      <c r="TSJ41" s="151"/>
      <c r="TSK41" s="151"/>
      <c r="TSL41" s="151"/>
      <c r="TSM41" s="151"/>
      <c r="TSN41" s="151"/>
      <c r="TSO41" s="151"/>
      <c r="TSP41" s="151"/>
      <c r="TSQ41" s="151"/>
      <c r="TSR41" s="151"/>
      <c r="TSS41" s="151"/>
      <c r="TST41" s="151"/>
      <c r="TSU41" s="151"/>
      <c r="TSV41" s="151"/>
      <c r="TSW41" s="151"/>
      <c r="TSX41" s="151"/>
      <c r="TSY41" s="151"/>
      <c r="TSZ41" s="151"/>
      <c r="TTA41" s="151"/>
      <c r="TTB41" s="151"/>
      <c r="TTC41" s="151"/>
      <c r="TTD41" s="151"/>
      <c r="TTE41" s="151"/>
      <c r="TTF41" s="151"/>
      <c r="TTG41" s="151"/>
      <c r="TTH41" s="151"/>
      <c r="TTI41" s="151"/>
      <c r="TTJ41" s="151"/>
      <c r="TTK41" s="151"/>
      <c r="TTL41" s="151"/>
      <c r="TTM41" s="151"/>
      <c r="TTN41" s="151"/>
      <c r="TTO41" s="151"/>
      <c r="TTP41" s="151"/>
      <c r="TTQ41" s="151"/>
      <c r="TTR41" s="151"/>
      <c r="TTS41" s="151"/>
      <c r="TTT41" s="151"/>
      <c r="TTU41" s="151"/>
      <c r="TTV41" s="151"/>
      <c r="TTW41" s="151"/>
      <c r="TTX41" s="151"/>
      <c r="TTY41" s="151"/>
      <c r="TTZ41" s="151"/>
      <c r="TUA41" s="151"/>
      <c r="TUB41" s="151"/>
      <c r="TUC41" s="151"/>
      <c r="TUD41" s="151"/>
      <c r="TUE41" s="151"/>
      <c r="TUF41" s="151"/>
      <c r="TUG41" s="151"/>
      <c r="TUH41" s="151"/>
      <c r="TUI41" s="151"/>
      <c r="TUJ41" s="151"/>
      <c r="TUK41" s="151"/>
      <c r="TUL41" s="151"/>
      <c r="TUM41" s="151"/>
      <c r="TUN41" s="151"/>
      <c r="TUO41" s="151"/>
      <c r="TUP41" s="151"/>
      <c r="TUQ41" s="151"/>
      <c r="TUX41" s="151"/>
      <c r="TUY41" s="151"/>
      <c r="TUZ41" s="151"/>
      <c r="TVA41" s="151"/>
      <c r="TVB41" s="151"/>
      <c r="TVC41" s="151"/>
      <c r="TVD41" s="151"/>
      <c r="TVE41" s="151"/>
      <c r="TVF41" s="151"/>
      <c r="TVG41" s="151"/>
      <c r="TVH41" s="151"/>
      <c r="TVI41" s="151"/>
      <c r="TVJ41" s="151"/>
      <c r="TVK41" s="151"/>
      <c r="TVL41" s="151"/>
      <c r="TVM41" s="151"/>
      <c r="TVN41" s="151"/>
      <c r="TVO41" s="151"/>
      <c r="TVP41" s="151"/>
      <c r="TVQ41" s="151"/>
      <c r="TVR41" s="151"/>
      <c r="TVS41" s="151"/>
      <c r="TVT41" s="151"/>
      <c r="TVU41" s="151"/>
      <c r="TVV41" s="151"/>
      <c r="TVW41" s="151"/>
      <c r="TVX41" s="151"/>
      <c r="TVY41" s="151"/>
      <c r="TVZ41" s="151"/>
      <c r="TWA41" s="151"/>
      <c r="TWB41" s="151"/>
      <c r="TWC41" s="151"/>
      <c r="TWD41" s="151"/>
      <c r="TWE41" s="151"/>
      <c r="TWF41" s="151"/>
      <c r="TWG41" s="151"/>
      <c r="TWH41" s="151"/>
      <c r="TWI41" s="151"/>
      <c r="TWJ41" s="151"/>
      <c r="TWK41" s="151"/>
      <c r="TWL41" s="151"/>
      <c r="TWM41" s="151"/>
      <c r="TWN41" s="151"/>
      <c r="TWO41" s="151"/>
      <c r="TWP41" s="151"/>
      <c r="TWQ41" s="151"/>
      <c r="TWR41" s="151"/>
      <c r="TWS41" s="151"/>
      <c r="TWT41" s="151"/>
      <c r="TWU41" s="151"/>
      <c r="TWV41" s="151"/>
      <c r="TWW41" s="151"/>
      <c r="TWX41" s="151"/>
      <c r="TWY41" s="151"/>
      <c r="TWZ41" s="151"/>
      <c r="TXA41" s="151"/>
      <c r="TXB41" s="151"/>
      <c r="TXC41" s="151"/>
      <c r="TXD41" s="151"/>
      <c r="TXE41" s="151"/>
      <c r="TXF41" s="151"/>
      <c r="TXG41" s="151"/>
      <c r="TXH41" s="151"/>
      <c r="TXI41" s="151"/>
      <c r="TXJ41" s="151"/>
      <c r="TXK41" s="151"/>
      <c r="TXL41" s="151"/>
      <c r="TXM41" s="151"/>
      <c r="TXN41" s="151"/>
      <c r="TXO41" s="151"/>
      <c r="TXP41" s="151"/>
      <c r="TXQ41" s="151"/>
      <c r="TXR41" s="151"/>
      <c r="TXS41" s="151"/>
      <c r="TXT41" s="151"/>
      <c r="TXU41" s="151"/>
      <c r="TXV41" s="151"/>
      <c r="TXW41" s="151"/>
      <c r="TXX41" s="151"/>
      <c r="TXY41" s="151"/>
      <c r="TXZ41" s="151"/>
      <c r="TYA41" s="151"/>
      <c r="TYB41" s="151"/>
      <c r="TYC41" s="151"/>
      <c r="TYD41" s="151"/>
      <c r="TYE41" s="151"/>
      <c r="TYF41" s="151"/>
      <c r="TYG41" s="151"/>
      <c r="TYH41" s="151"/>
      <c r="TYI41" s="151"/>
      <c r="TYJ41" s="151"/>
      <c r="TYK41" s="151"/>
      <c r="TYL41" s="151"/>
      <c r="TYM41" s="151"/>
      <c r="TYN41" s="151"/>
      <c r="TYO41" s="151"/>
      <c r="TYP41" s="151"/>
      <c r="TYQ41" s="151"/>
      <c r="TYR41" s="151"/>
      <c r="TYS41" s="151"/>
      <c r="TYT41" s="151"/>
      <c r="TYU41" s="151"/>
      <c r="TYV41" s="151"/>
      <c r="TYW41" s="151"/>
      <c r="TYX41" s="151"/>
      <c r="TYY41" s="151"/>
      <c r="TYZ41" s="151"/>
      <c r="TZA41" s="151"/>
      <c r="TZB41" s="151"/>
      <c r="TZC41" s="151"/>
      <c r="TZD41" s="151"/>
      <c r="TZE41" s="151"/>
      <c r="TZF41" s="151"/>
      <c r="TZG41" s="151"/>
      <c r="TZH41" s="151"/>
      <c r="TZI41" s="151"/>
      <c r="TZJ41" s="151"/>
      <c r="TZK41" s="151"/>
      <c r="TZL41" s="151"/>
      <c r="TZM41" s="151"/>
      <c r="TZN41" s="151"/>
      <c r="TZO41" s="151"/>
      <c r="TZP41" s="151"/>
      <c r="TZQ41" s="151"/>
      <c r="TZR41" s="151"/>
      <c r="TZS41" s="151"/>
      <c r="TZT41" s="151"/>
      <c r="TZU41" s="151"/>
      <c r="TZV41" s="151"/>
      <c r="TZW41" s="151"/>
      <c r="TZX41" s="151"/>
      <c r="TZY41" s="151"/>
      <c r="TZZ41" s="151"/>
      <c r="UAA41" s="151"/>
      <c r="UAB41" s="151"/>
      <c r="UAC41" s="151"/>
      <c r="UAD41" s="151"/>
      <c r="UAE41" s="151"/>
      <c r="UAF41" s="151"/>
      <c r="UAG41" s="151"/>
      <c r="UAH41" s="151"/>
      <c r="UAI41" s="151"/>
      <c r="UAJ41" s="151"/>
      <c r="UAK41" s="151"/>
      <c r="UAL41" s="151"/>
      <c r="UAM41" s="151"/>
      <c r="UAN41" s="151"/>
      <c r="UAO41" s="151"/>
      <c r="UAP41" s="151"/>
      <c r="UAQ41" s="151"/>
      <c r="UAR41" s="151"/>
      <c r="UAS41" s="151"/>
      <c r="UAT41" s="151"/>
      <c r="UAU41" s="151"/>
      <c r="UAV41" s="151"/>
      <c r="UAW41" s="151"/>
      <c r="UAX41" s="151"/>
      <c r="UAY41" s="151"/>
      <c r="UAZ41" s="151"/>
      <c r="UBA41" s="151"/>
      <c r="UBB41" s="151"/>
      <c r="UBC41" s="151"/>
      <c r="UBD41" s="151"/>
      <c r="UBE41" s="151"/>
      <c r="UBF41" s="151"/>
      <c r="UBG41" s="151"/>
      <c r="UBH41" s="151"/>
      <c r="UBI41" s="151"/>
      <c r="UBJ41" s="151"/>
      <c r="UBK41" s="151"/>
      <c r="UBL41" s="151"/>
      <c r="UBM41" s="151"/>
      <c r="UBN41" s="151"/>
      <c r="UBO41" s="151"/>
      <c r="UBP41" s="151"/>
      <c r="UBQ41" s="151"/>
      <c r="UBR41" s="151"/>
      <c r="UBS41" s="151"/>
      <c r="UBT41" s="151"/>
      <c r="UBU41" s="151"/>
      <c r="UBV41" s="151"/>
      <c r="UBW41" s="151"/>
      <c r="UBX41" s="151"/>
      <c r="UBY41" s="151"/>
      <c r="UBZ41" s="151"/>
      <c r="UCA41" s="151"/>
      <c r="UCB41" s="151"/>
      <c r="UCC41" s="151"/>
      <c r="UCD41" s="151"/>
      <c r="UCE41" s="151"/>
      <c r="UCF41" s="151"/>
      <c r="UCG41" s="151"/>
      <c r="UCH41" s="151"/>
      <c r="UCI41" s="151"/>
      <c r="UCJ41" s="151"/>
      <c r="UCK41" s="151"/>
      <c r="UCL41" s="151"/>
      <c r="UCM41" s="151"/>
      <c r="UCN41" s="151"/>
      <c r="UCO41" s="151"/>
      <c r="UCP41" s="151"/>
      <c r="UCQ41" s="151"/>
      <c r="UCR41" s="151"/>
      <c r="UCS41" s="151"/>
      <c r="UCT41" s="151"/>
      <c r="UCU41" s="151"/>
      <c r="UCV41" s="151"/>
      <c r="UCW41" s="151"/>
      <c r="UCX41" s="151"/>
      <c r="UCY41" s="151"/>
      <c r="UCZ41" s="151"/>
      <c r="UDA41" s="151"/>
      <c r="UDB41" s="151"/>
      <c r="UDC41" s="151"/>
      <c r="UDD41" s="151"/>
      <c r="UDE41" s="151"/>
      <c r="UDF41" s="151"/>
      <c r="UDG41" s="151"/>
      <c r="UDH41" s="151"/>
      <c r="UDI41" s="151"/>
      <c r="UDJ41" s="151"/>
      <c r="UDK41" s="151"/>
      <c r="UDL41" s="151"/>
      <c r="UDM41" s="151"/>
      <c r="UDN41" s="151"/>
      <c r="UDO41" s="151"/>
      <c r="UDP41" s="151"/>
      <c r="UDQ41" s="151"/>
      <c r="UDR41" s="151"/>
      <c r="UDS41" s="151"/>
      <c r="UDT41" s="151"/>
      <c r="UDU41" s="151"/>
      <c r="UDV41" s="151"/>
      <c r="UDW41" s="151"/>
      <c r="UDX41" s="151"/>
      <c r="UDY41" s="151"/>
      <c r="UDZ41" s="151"/>
      <c r="UEA41" s="151"/>
      <c r="UEB41" s="151"/>
      <c r="UEC41" s="151"/>
      <c r="UED41" s="151"/>
      <c r="UEE41" s="151"/>
      <c r="UEF41" s="151"/>
      <c r="UEG41" s="151"/>
      <c r="UEH41" s="151"/>
      <c r="UEI41" s="151"/>
      <c r="UEJ41" s="151"/>
      <c r="UEK41" s="151"/>
      <c r="UEL41" s="151"/>
      <c r="UEM41" s="151"/>
      <c r="UET41" s="151"/>
      <c r="UEU41" s="151"/>
      <c r="UEV41" s="151"/>
      <c r="UEW41" s="151"/>
      <c r="UEX41" s="151"/>
      <c r="UEY41" s="151"/>
      <c r="UEZ41" s="151"/>
      <c r="UFA41" s="151"/>
      <c r="UFB41" s="151"/>
      <c r="UFC41" s="151"/>
      <c r="UFD41" s="151"/>
      <c r="UFE41" s="151"/>
      <c r="UFF41" s="151"/>
      <c r="UFG41" s="151"/>
      <c r="UFH41" s="151"/>
      <c r="UFI41" s="151"/>
      <c r="UFJ41" s="151"/>
      <c r="UFK41" s="151"/>
      <c r="UFL41" s="151"/>
      <c r="UFM41" s="151"/>
      <c r="UFN41" s="151"/>
      <c r="UFO41" s="151"/>
      <c r="UFP41" s="151"/>
      <c r="UFQ41" s="151"/>
      <c r="UFR41" s="151"/>
      <c r="UFS41" s="151"/>
      <c r="UFT41" s="151"/>
      <c r="UFU41" s="151"/>
      <c r="UFV41" s="151"/>
      <c r="UFW41" s="151"/>
      <c r="UFX41" s="151"/>
      <c r="UFY41" s="151"/>
      <c r="UFZ41" s="151"/>
      <c r="UGA41" s="151"/>
      <c r="UGB41" s="151"/>
      <c r="UGC41" s="151"/>
      <c r="UGD41" s="151"/>
      <c r="UGE41" s="151"/>
      <c r="UGF41" s="151"/>
      <c r="UGG41" s="151"/>
      <c r="UGH41" s="151"/>
      <c r="UGI41" s="151"/>
      <c r="UGJ41" s="151"/>
      <c r="UGK41" s="151"/>
      <c r="UGL41" s="151"/>
      <c r="UGM41" s="151"/>
      <c r="UGN41" s="151"/>
      <c r="UGO41" s="151"/>
      <c r="UGP41" s="151"/>
      <c r="UGQ41" s="151"/>
      <c r="UGR41" s="151"/>
      <c r="UGS41" s="151"/>
      <c r="UGT41" s="151"/>
      <c r="UGU41" s="151"/>
      <c r="UGV41" s="151"/>
      <c r="UGW41" s="151"/>
      <c r="UGX41" s="151"/>
      <c r="UGY41" s="151"/>
      <c r="UGZ41" s="151"/>
      <c r="UHA41" s="151"/>
      <c r="UHB41" s="151"/>
      <c r="UHC41" s="151"/>
      <c r="UHD41" s="151"/>
      <c r="UHE41" s="151"/>
      <c r="UHF41" s="151"/>
      <c r="UHG41" s="151"/>
      <c r="UHH41" s="151"/>
      <c r="UHI41" s="151"/>
      <c r="UHJ41" s="151"/>
      <c r="UHK41" s="151"/>
      <c r="UHL41" s="151"/>
      <c r="UHM41" s="151"/>
      <c r="UHN41" s="151"/>
      <c r="UHO41" s="151"/>
      <c r="UHP41" s="151"/>
      <c r="UHQ41" s="151"/>
      <c r="UHR41" s="151"/>
      <c r="UHS41" s="151"/>
      <c r="UHT41" s="151"/>
      <c r="UHU41" s="151"/>
      <c r="UHV41" s="151"/>
      <c r="UHW41" s="151"/>
      <c r="UHX41" s="151"/>
      <c r="UHY41" s="151"/>
      <c r="UHZ41" s="151"/>
      <c r="UIA41" s="151"/>
      <c r="UIB41" s="151"/>
      <c r="UIC41" s="151"/>
      <c r="UID41" s="151"/>
      <c r="UIE41" s="151"/>
      <c r="UIF41" s="151"/>
      <c r="UIG41" s="151"/>
      <c r="UIH41" s="151"/>
      <c r="UII41" s="151"/>
      <c r="UIJ41" s="151"/>
      <c r="UIK41" s="151"/>
      <c r="UIL41" s="151"/>
      <c r="UIM41" s="151"/>
      <c r="UIN41" s="151"/>
      <c r="UIO41" s="151"/>
      <c r="UIP41" s="151"/>
      <c r="UIQ41" s="151"/>
      <c r="UIR41" s="151"/>
      <c r="UIS41" s="151"/>
      <c r="UIT41" s="151"/>
      <c r="UIU41" s="151"/>
      <c r="UIV41" s="151"/>
      <c r="UIW41" s="151"/>
      <c r="UIX41" s="151"/>
      <c r="UIY41" s="151"/>
      <c r="UIZ41" s="151"/>
      <c r="UJA41" s="151"/>
      <c r="UJB41" s="151"/>
      <c r="UJC41" s="151"/>
      <c r="UJD41" s="151"/>
      <c r="UJE41" s="151"/>
      <c r="UJF41" s="151"/>
      <c r="UJG41" s="151"/>
      <c r="UJH41" s="151"/>
      <c r="UJI41" s="151"/>
      <c r="UJJ41" s="151"/>
      <c r="UJK41" s="151"/>
      <c r="UJL41" s="151"/>
      <c r="UJM41" s="151"/>
      <c r="UJN41" s="151"/>
      <c r="UJO41" s="151"/>
      <c r="UJP41" s="151"/>
      <c r="UJQ41" s="151"/>
      <c r="UJR41" s="151"/>
      <c r="UJS41" s="151"/>
      <c r="UJT41" s="151"/>
      <c r="UJU41" s="151"/>
      <c r="UJV41" s="151"/>
      <c r="UJW41" s="151"/>
      <c r="UJX41" s="151"/>
      <c r="UJY41" s="151"/>
      <c r="UJZ41" s="151"/>
      <c r="UKA41" s="151"/>
      <c r="UKB41" s="151"/>
      <c r="UKC41" s="151"/>
      <c r="UKD41" s="151"/>
      <c r="UKE41" s="151"/>
      <c r="UKF41" s="151"/>
      <c r="UKG41" s="151"/>
      <c r="UKH41" s="151"/>
      <c r="UKI41" s="151"/>
      <c r="UKJ41" s="151"/>
      <c r="UKK41" s="151"/>
      <c r="UKL41" s="151"/>
      <c r="UKM41" s="151"/>
      <c r="UKN41" s="151"/>
      <c r="UKO41" s="151"/>
      <c r="UKP41" s="151"/>
      <c r="UKQ41" s="151"/>
      <c r="UKR41" s="151"/>
      <c r="UKS41" s="151"/>
      <c r="UKT41" s="151"/>
      <c r="UKU41" s="151"/>
      <c r="UKV41" s="151"/>
      <c r="UKW41" s="151"/>
      <c r="UKX41" s="151"/>
      <c r="UKY41" s="151"/>
      <c r="UKZ41" s="151"/>
      <c r="ULA41" s="151"/>
      <c r="ULB41" s="151"/>
      <c r="ULC41" s="151"/>
      <c r="ULD41" s="151"/>
      <c r="ULE41" s="151"/>
      <c r="ULF41" s="151"/>
      <c r="ULG41" s="151"/>
      <c r="ULH41" s="151"/>
      <c r="ULI41" s="151"/>
      <c r="ULJ41" s="151"/>
      <c r="ULK41" s="151"/>
      <c r="ULL41" s="151"/>
      <c r="ULM41" s="151"/>
      <c r="ULN41" s="151"/>
      <c r="ULO41" s="151"/>
      <c r="ULP41" s="151"/>
      <c r="ULQ41" s="151"/>
      <c r="ULR41" s="151"/>
      <c r="ULS41" s="151"/>
      <c r="ULT41" s="151"/>
      <c r="ULU41" s="151"/>
      <c r="ULV41" s="151"/>
      <c r="ULW41" s="151"/>
      <c r="ULX41" s="151"/>
      <c r="ULY41" s="151"/>
      <c r="ULZ41" s="151"/>
      <c r="UMA41" s="151"/>
      <c r="UMB41" s="151"/>
      <c r="UMC41" s="151"/>
      <c r="UMD41" s="151"/>
      <c r="UME41" s="151"/>
      <c r="UMF41" s="151"/>
      <c r="UMG41" s="151"/>
      <c r="UMH41" s="151"/>
      <c r="UMI41" s="151"/>
      <c r="UMJ41" s="151"/>
      <c r="UMK41" s="151"/>
      <c r="UML41" s="151"/>
      <c r="UMM41" s="151"/>
      <c r="UMN41" s="151"/>
      <c r="UMO41" s="151"/>
      <c r="UMP41" s="151"/>
      <c r="UMQ41" s="151"/>
      <c r="UMR41" s="151"/>
      <c r="UMS41" s="151"/>
      <c r="UMT41" s="151"/>
      <c r="UMU41" s="151"/>
      <c r="UMV41" s="151"/>
      <c r="UMW41" s="151"/>
      <c r="UMX41" s="151"/>
      <c r="UMY41" s="151"/>
      <c r="UMZ41" s="151"/>
      <c r="UNA41" s="151"/>
      <c r="UNB41" s="151"/>
      <c r="UNC41" s="151"/>
      <c r="UND41" s="151"/>
      <c r="UNE41" s="151"/>
      <c r="UNF41" s="151"/>
      <c r="UNG41" s="151"/>
      <c r="UNH41" s="151"/>
      <c r="UNI41" s="151"/>
      <c r="UNJ41" s="151"/>
      <c r="UNK41" s="151"/>
      <c r="UNL41" s="151"/>
      <c r="UNM41" s="151"/>
      <c r="UNN41" s="151"/>
      <c r="UNO41" s="151"/>
      <c r="UNP41" s="151"/>
      <c r="UNQ41" s="151"/>
      <c r="UNR41" s="151"/>
      <c r="UNS41" s="151"/>
      <c r="UNT41" s="151"/>
      <c r="UNU41" s="151"/>
      <c r="UNV41" s="151"/>
      <c r="UNW41" s="151"/>
      <c r="UNX41" s="151"/>
      <c r="UNY41" s="151"/>
      <c r="UNZ41" s="151"/>
      <c r="UOA41" s="151"/>
      <c r="UOB41" s="151"/>
      <c r="UOC41" s="151"/>
      <c r="UOD41" s="151"/>
      <c r="UOE41" s="151"/>
      <c r="UOF41" s="151"/>
      <c r="UOG41" s="151"/>
      <c r="UOH41" s="151"/>
      <c r="UOI41" s="151"/>
      <c r="UOP41" s="151"/>
      <c r="UOQ41" s="151"/>
      <c r="UOR41" s="151"/>
      <c r="UOS41" s="151"/>
      <c r="UOT41" s="151"/>
      <c r="UOU41" s="151"/>
      <c r="UOV41" s="151"/>
      <c r="UOW41" s="151"/>
      <c r="UOX41" s="151"/>
      <c r="UOY41" s="151"/>
      <c r="UOZ41" s="151"/>
      <c r="UPA41" s="151"/>
      <c r="UPB41" s="151"/>
      <c r="UPC41" s="151"/>
      <c r="UPD41" s="151"/>
      <c r="UPE41" s="151"/>
      <c r="UPF41" s="151"/>
      <c r="UPG41" s="151"/>
      <c r="UPH41" s="151"/>
      <c r="UPI41" s="151"/>
      <c r="UPJ41" s="151"/>
      <c r="UPK41" s="151"/>
      <c r="UPL41" s="151"/>
      <c r="UPM41" s="151"/>
      <c r="UPN41" s="151"/>
      <c r="UPO41" s="151"/>
      <c r="UPP41" s="151"/>
      <c r="UPQ41" s="151"/>
      <c r="UPR41" s="151"/>
      <c r="UPS41" s="151"/>
      <c r="UPT41" s="151"/>
      <c r="UPU41" s="151"/>
      <c r="UPV41" s="151"/>
      <c r="UPW41" s="151"/>
      <c r="UPX41" s="151"/>
      <c r="UPY41" s="151"/>
      <c r="UPZ41" s="151"/>
      <c r="UQA41" s="151"/>
      <c r="UQB41" s="151"/>
      <c r="UQC41" s="151"/>
      <c r="UQD41" s="151"/>
      <c r="UQE41" s="151"/>
      <c r="UQF41" s="151"/>
      <c r="UQG41" s="151"/>
      <c r="UQH41" s="151"/>
      <c r="UQI41" s="151"/>
      <c r="UQJ41" s="151"/>
      <c r="UQK41" s="151"/>
      <c r="UQL41" s="151"/>
      <c r="UQM41" s="151"/>
      <c r="UQN41" s="151"/>
      <c r="UQO41" s="151"/>
      <c r="UQP41" s="151"/>
      <c r="UQQ41" s="151"/>
      <c r="UQR41" s="151"/>
      <c r="UQS41" s="151"/>
      <c r="UQT41" s="151"/>
      <c r="UQU41" s="151"/>
      <c r="UQV41" s="151"/>
      <c r="UQW41" s="151"/>
      <c r="UQX41" s="151"/>
      <c r="UQY41" s="151"/>
      <c r="UQZ41" s="151"/>
      <c r="URA41" s="151"/>
      <c r="URB41" s="151"/>
      <c r="URC41" s="151"/>
      <c r="URD41" s="151"/>
      <c r="URE41" s="151"/>
      <c r="URF41" s="151"/>
      <c r="URG41" s="151"/>
      <c r="URH41" s="151"/>
      <c r="URI41" s="151"/>
      <c r="URJ41" s="151"/>
      <c r="URK41" s="151"/>
      <c r="URL41" s="151"/>
      <c r="URM41" s="151"/>
      <c r="URN41" s="151"/>
      <c r="URO41" s="151"/>
      <c r="URP41" s="151"/>
      <c r="URQ41" s="151"/>
      <c r="URR41" s="151"/>
      <c r="URS41" s="151"/>
      <c r="URT41" s="151"/>
      <c r="URU41" s="151"/>
      <c r="URV41" s="151"/>
      <c r="URW41" s="151"/>
      <c r="URX41" s="151"/>
      <c r="URY41" s="151"/>
      <c r="URZ41" s="151"/>
      <c r="USA41" s="151"/>
      <c r="USB41" s="151"/>
      <c r="USC41" s="151"/>
      <c r="USD41" s="151"/>
      <c r="USE41" s="151"/>
      <c r="USF41" s="151"/>
      <c r="USG41" s="151"/>
      <c r="USH41" s="151"/>
      <c r="USI41" s="151"/>
      <c r="USJ41" s="151"/>
      <c r="USK41" s="151"/>
      <c r="USL41" s="151"/>
      <c r="USM41" s="151"/>
      <c r="USN41" s="151"/>
      <c r="USO41" s="151"/>
      <c r="USP41" s="151"/>
      <c r="USQ41" s="151"/>
      <c r="USR41" s="151"/>
      <c r="USS41" s="151"/>
      <c r="UST41" s="151"/>
      <c r="USU41" s="151"/>
      <c r="USV41" s="151"/>
      <c r="USW41" s="151"/>
      <c r="USX41" s="151"/>
      <c r="USY41" s="151"/>
      <c r="USZ41" s="151"/>
      <c r="UTA41" s="151"/>
      <c r="UTB41" s="151"/>
      <c r="UTC41" s="151"/>
      <c r="UTD41" s="151"/>
      <c r="UTE41" s="151"/>
      <c r="UTF41" s="151"/>
      <c r="UTG41" s="151"/>
      <c r="UTH41" s="151"/>
      <c r="UTI41" s="151"/>
      <c r="UTJ41" s="151"/>
      <c r="UTK41" s="151"/>
      <c r="UTL41" s="151"/>
      <c r="UTM41" s="151"/>
      <c r="UTN41" s="151"/>
      <c r="UTO41" s="151"/>
      <c r="UTP41" s="151"/>
      <c r="UTQ41" s="151"/>
      <c r="UTR41" s="151"/>
      <c r="UTS41" s="151"/>
      <c r="UTT41" s="151"/>
      <c r="UTU41" s="151"/>
      <c r="UTV41" s="151"/>
      <c r="UTW41" s="151"/>
      <c r="UTX41" s="151"/>
      <c r="UTY41" s="151"/>
      <c r="UTZ41" s="151"/>
      <c r="UUA41" s="151"/>
      <c r="UUB41" s="151"/>
      <c r="UUC41" s="151"/>
      <c r="UUD41" s="151"/>
      <c r="UUE41" s="151"/>
      <c r="UUF41" s="151"/>
      <c r="UUG41" s="151"/>
      <c r="UUH41" s="151"/>
      <c r="UUI41" s="151"/>
      <c r="UUJ41" s="151"/>
      <c r="UUK41" s="151"/>
      <c r="UUL41" s="151"/>
      <c r="UUM41" s="151"/>
      <c r="UUN41" s="151"/>
      <c r="UUO41" s="151"/>
      <c r="UUP41" s="151"/>
      <c r="UUQ41" s="151"/>
      <c r="UUR41" s="151"/>
      <c r="UUS41" s="151"/>
      <c r="UUT41" s="151"/>
      <c r="UUU41" s="151"/>
      <c r="UUV41" s="151"/>
      <c r="UUW41" s="151"/>
      <c r="UUX41" s="151"/>
      <c r="UUY41" s="151"/>
      <c r="UUZ41" s="151"/>
      <c r="UVA41" s="151"/>
      <c r="UVB41" s="151"/>
      <c r="UVC41" s="151"/>
      <c r="UVD41" s="151"/>
      <c r="UVE41" s="151"/>
      <c r="UVF41" s="151"/>
      <c r="UVG41" s="151"/>
      <c r="UVH41" s="151"/>
      <c r="UVI41" s="151"/>
      <c r="UVJ41" s="151"/>
      <c r="UVK41" s="151"/>
      <c r="UVL41" s="151"/>
      <c r="UVM41" s="151"/>
      <c r="UVN41" s="151"/>
      <c r="UVO41" s="151"/>
      <c r="UVP41" s="151"/>
      <c r="UVQ41" s="151"/>
      <c r="UVR41" s="151"/>
      <c r="UVS41" s="151"/>
      <c r="UVT41" s="151"/>
      <c r="UVU41" s="151"/>
      <c r="UVV41" s="151"/>
      <c r="UVW41" s="151"/>
      <c r="UVX41" s="151"/>
      <c r="UVY41" s="151"/>
      <c r="UVZ41" s="151"/>
      <c r="UWA41" s="151"/>
      <c r="UWB41" s="151"/>
      <c r="UWC41" s="151"/>
      <c r="UWD41" s="151"/>
      <c r="UWE41" s="151"/>
      <c r="UWF41" s="151"/>
      <c r="UWG41" s="151"/>
      <c r="UWH41" s="151"/>
      <c r="UWI41" s="151"/>
      <c r="UWJ41" s="151"/>
      <c r="UWK41" s="151"/>
      <c r="UWL41" s="151"/>
      <c r="UWM41" s="151"/>
      <c r="UWN41" s="151"/>
      <c r="UWO41" s="151"/>
      <c r="UWP41" s="151"/>
      <c r="UWQ41" s="151"/>
      <c r="UWR41" s="151"/>
      <c r="UWS41" s="151"/>
      <c r="UWT41" s="151"/>
      <c r="UWU41" s="151"/>
      <c r="UWV41" s="151"/>
      <c r="UWW41" s="151"/>
      <c r="UWX41" s="151"/>
      <c r="UWY41" s="151"/>
      <c r="UWZ41" s="151"/>
      <c r="UXA41" s="151"/>
      <c r="UXB41" s="151"/>
      <c r="UXC41" s="151"/>
      <c r="UXD41" s="151"/>
      <c r="UXE41" s="151"/>
      <c r="UXF41" s="151"/>
      <c r="UXG41" s="151"/>
      <c r="UXH41" s="151"/>
      <c r="UXI41" s="151"/>
      <c r="UXJ41" s="151"/>
      <c r="UXK41" s="151"/>
      <c r="UXL41" s="151"/>
      <c r="UXM41" s="151"/>
      <c r="UXN41" s="151"/>
      <c r="UXO41" s="151"/>
      <c r="UXP41" s="151"/>
      <c r="UXQ41" s="151"/>
      <c r="UXR41" s="151"/>
      <c r="UXS41" s="151"/>
      <c r="UXT41" s="151"/>
      <c r="UXU41" s="151"/>
      <c r="UXV41" s="151"/>
      <c r="UXW41" s="151"/>
      <c r="UXX41" s="151"/>
      <c r="UXY41" s="151"/>
      <c r="UXZ41" s="151"/>
      <c r="UYA41" s="151"/>
      <c r="UYB41" s="151"/>
      <c r="UYC41" s="151"/>
      <c r="UYD41" s="151"/>
      <c r="UYE41" s="151"/>
      <c r="UYL41" s="151"/>
      <c r="UYM41" s="151"/>
      <c r="UYN41" s="151"/>
      <c r="UYO41" s="151"/>
      <c r="UYP41" s="151"/>
      <c r="UYQ41" s="151"/>
      <c r="UYR41" s="151"/>
      <c r="UYS41" s="151"/>
      <c r="UYT41" s="151"/>
      <c r="UYU41" s="151"/>
      <c r="UYV41" s="151"/>
      <c r="UYW41" s="151"/>
      <c r="UYX41" s="151"/>
      <c r="UYY41" s="151"/>
      <c r="UYZ41" s="151"/>
      <c r="UZA41" s="151"/>
      <c r="UZB41" s="151"/>
      <c r="UZC41" s="151"/>
      <c r="UZD41" s="151"/>
      <c r="UZE41" s="151"/>
      <c r="UZF41" s="151"/>
      <c r="UZG41" s="151"/>
      <c r="UZH41" s="151"/>
      <c r="UZI41" s="151"/>
      <c r="UZJ41" s="151"/>
      <c r="UZK41" s="151"/>
      <c r="UZL41" s="151"/>
      <c r="UZM41" s="151"/>
      <c r="UZN41" s="151"/>
      <c r="UZO41" s="151"/>
      <c r="UZP41" s="151"/>
      <c r="UZQ41" s="151"/>
      <c r="UZR41" s="151"/>
      <c r="UZS41" s="151"/>
      <c r="UZT41" s="151"/>
      <c r="UZU41" s="151"/>
      <c r="UZV41" s="151"/>
      <c r="UZW41" s="151"/>
      <c r="UZX41" s="151"/>
      <c r="UZY41" s="151"/>
      <c r="UZZ41" s="151"/>
      <c r="VAA41" s="151"/>
      <c r="VAB41" s="151"/>
      <c r="VAC41" s="151"/>
      <c r="VAD41" s="151"/>
      <c r="VAE41" s="151"/>
      <c r="VAF41" s="151"/>
      <c r="VAG41" s="151"/>
      <c r="VAH41" s="151"/>
      <c r="VAI41" s="151"/>
      <c r="VAJ41" s="151"/>
      <c r="VAK41" s="151"/>
      <c r="VAL41" s="151"/>
      <c r="VAM41" s="151"/>
      <c r="VAN41" s="151"/>
      <c r="VAO41" s="151"/>
      <c r="VAP41" s="151"/>
      <c r="VAQ41" s="151"/>
      <c r="VAR41" s="151"/>
      <c r="VAS41" s="151"/>
      <c r="VAT41" s="151"/>
      <c r="VAU41" s="151"/>
      <c r="VAV41" s="151"/>
      <c r="VAW41" s="151"/>
      <c r="VAX41" s="151"/>
      <c r="VAY41" s="151"/>
      <c r="VAZ41" s="151"/>
      <c r="VBA41" s="151"/>
      <c r="VBB41" s="151"/>
      <c r="VBC41" s="151"/>
      <c r="VBD41" s="151"/>
      <c r="VBE41" s="151"/>
      <c r="VBF41" s="151"/>
      <c r="VBG41" s="151"/>
      <c r="VBH41" s="151"/>
      <c r="VBI41" s="151"/>
      <c r="VBJ41" s="151"/>
      <c r="VBK41" s="151"/>
      <c r="VBL41" s="151"/>
      <c r="VBM41" s="151"/>
      <c r="VBN41" s="151"/>
      <c r="VBO41" s="151"/>
      <c r="VBP41" s="151"/>
      <c r="VBQ41" s="151"/>
      <c r="VBR41" s="151"/>
      <c r="VBS41" s="151"/>
      <c r="VBT41" s="151"/>
      <c r="VBU41" s="151"/>
      <c r="VBV41" s="151"/>
      <c r="VBW41" s="151"/>
      <c r="VBX41" s="151"/>
      <c r="VBY41" s="151"/>
      <c r="VBZ41" s="151"/>
      <c r="VCA41" s="151"/>
      <c r="VCB41" s="151"/>
      <c r="VCC41" s="151"/>
      <c r="VCD41" s="151"/>
      <c r="VCE41" s="151"/>
      <c r="VCF41" s="151"/>
      <c r="VCG41" s="151"/>
      <c r="VCH41" s="151"/>
      <c r="VCI41" s="151"/>
      <c r="VCJ41" s="151"/>
      <c r="VCK41" s="151"/>
      <c r="VCL41" s="151"/>
      <c r="VCM41" s="151"/>
      <c r="VCN41" s="151"/>
      <c r="VCO41" s="151"/>
      <c r="VCP41" s="151"/>
      <c r="VCQ41" s="151"/>
      <c r="VCR41" s="151"/>
      <c r="VCS41" s="151"/>
      <c r="VCT41" s="151"/>
      <c r="VCU41" s="151"/>
      <c r="VCV41" s="151"/>
      <c r="VCW41" s="151"/>
      <c r="VCX41" s="151"/>
      <c r="VCY41" s="151"/>
      <c r="VCZ41" s="151"/>
      <c r="VDA41" s="151"/>
      <c r="VDB41" s="151"/>
      <c r="VDC41" s="151"/>
      <c r="VDD41" s="151"/>
      <c r="VDE41" s="151"/>
      <c r="VDF41" s="151"/>
      <c r="VDG41" s="151"/>
      <c r="VDH41" s="151"/>
      <c r="VDI41" s="151"/>
      <c r="VDJ41" s="151"/>
      <c r="VDK41" s="151"/>
      <c r="VDL41" s="151"/>
      <c r="VDM41" s="151"/>
      <c r="VDN41" s="151"/>
      <c r="VDO41" s="151"/>
      <c r="VDP41" s="151"/>
      <c r="VDQ41" s="151"/>
      <c r="VDR41" s="151"/>
      <c r="VDS41" s="151"/>
      <c r="VDT41" s="151"/>
      <c r="VDU41" s="151"/>
      <c r="VDV41" s="151"/>
      <c r="VDW41" s="151"/>
      <c r="VDX41" s="151"/>
      <c r="VDY41" s="151"/>
      <c r="VDZ41" s="151"/>
      <c r="VEA41" s="151"/>
      <c r="VEB41" s="151"/>
      <c r="VEC41" s="151"/>
      <c r="VED41" s="151"/>
      <c r="VEE41" s="151"/>
      <c r="VEF41" s="151"/>
      <c r="VEG41" s="151"/>
      <c r="VEH41" s="151"/>
      <c r="VEI41" s="151"/>
      <c r="VEJ41" s="151"/>
      <c r="VEK41" s="151"/>
      <c r="VEL41" s="151"/>
      <c r="VEM41" s="151"/>
      <c r="VEN41" s="151"/>
      <c r="VEO41" s="151"/>
      <c r="VEP41" s="151"/>
      <c r="VEQ41" s="151"/>
      <c r="VER41" s="151"/>
      <c r="VES41" s="151"/>
      <c r="VET41" s="151"/>
      <c r="VEU41" s="151"/>
      <c r="VEV41" s="151"/>
      <c r="VEW41" s="151"/>
      <c r="VEX41" s="151"/>
      <c r="VEY41" s="151"/>
      <c r="VEZ41" s="151"/>
      <c r="VFA41" s="151"/>
      <c r="VFB41" s="151"/>
      <c r="VFC41" s="151"/>
      <c r="VFD41" s="151"/>
      <c r="VFE41" s="151"/>
      <c r="VFF41" s="151"/>
      <c r="VFG41" s="151"/>
      <c r="VFH41" s="151"/>
      <c r="VFI41" s="151"/>
      <c r="VFJ41" s="151"/>
      <c r="VFK41" s="151"/>
      <c r="VFL41" s="151"/>
      <c r="VFM41" s="151"/>
      <c r="VFN41" s="151"/>
      <c r="VFO41" s="151"/>
      <c r="VFP41" s="151"/>
      <c r="VFQ41" s="151"/>
      <c r="VFR41" s="151"/>
      <c r="VFS41" s="151"/>
      <c r="VFT41" s="151"/>
      <c r="VFU41" s="151"/>
      <c r="VFV41" s="151"/>
      <c r="VFW41" s="151"/>
      <c r="VFX41" s="151"/>
      <c r="VFY41" s="151"/>
      <c r="VFZ41" s="151"/>
      <c r="VGA41" s="151"/>
      <c r="VGB41" s="151"/>
      <c r="VGC41" s="151"/>
      <c r="VGD41" s="151"/>
      <c r="VGE41" s="151"/>
      <c r="VGF41" s="151"/>
      <c r="VGG41" s="151"/>
      <c r="VGH41" s="151"/>
      <c r="VGI41" s="151"/>
      <c r="VGJ41" s="151"/>
      <c r="VGK41" s="151"/>
      <c r="VGL41" s="151"/>
      <c r="VGM41" s="151"/>
      <c r="VGN41" s="151"/>
      <c r="VGO41" s="151"/>
      <c r="VGP41" s="151"/>
      <c r="VGQ41" s="151"/>
      <c r="VGR41" s="151"/>
      <c r="VGS41" s="151"/>
      <c r="VGT41" s="151"/>
      <c r="VGU41" s="151"/>
      <c r="VGV41" s="151"/>
      <c r="VGW41" s="151"/>
      <c r="VGX41" s="151"/>
      <c r="VGY41" s="151"/>
      <c r="VGZ41" s="151"/>
      <c r="VHA41" s="151"/>
      <c r="VHB41" s="151"/>
      <c r="VHC41" s="151"/>
      <c r="VHD41" s="151"/>
      <c r="VHE41" s="151"/>
      <c r="VHF41" s="151"/>
      <c r="VHG41" s="151"/>
      <c r="VHH41" s="151"/>
      <c r="VHI41" s="151"/>
      <c r="VHJ41" s="151"/>
      <c r="VHK41" s="151"/>
      <c r="VHL41" s="151"/>
      <c r="VHM41" s="151"/>
      <c r="VHN41" s="151"/>
      <c r="VHO41" s="151"/>
      <c r="VHP41" s="151"/>
      <c r="VHQ41" s="151"/>
      <c r="VHR41" s="151"/>
      <c r="VHS41" s="151"/>
      <c r="VHT41" s="151"/>
      <c r="VHU41" s="151"/>
      <c r="VHV41" s="151"/>
      <c r="VHW41" s="151"/>
      <c r="VHX41" s="151"/>
      <c r="VHY41" s="151"/>
      <c r="VHZ41" s="151"/>
      <c r="VIA41" s="151"/>
      <c r="VIH41" s="151"/>
      <c r="VII41" s="151"/>
      <c r="VIJ41" s="151"/>
      <c r="VIK41" s="151"/>
      <c r="VIL41" s="151"/>
      <c r="VIM41" s="151"/>
      <c r="VIN41" s="151"/>
      <c r="VIO41" s="151"/>
      <c r="VIP41" s="151"/>
      <c r="VIQ41" s="151"/>
      <c r="VIR41" s="151"/>
      <c r="VIS41" s="151"/>
      <c r="VIT41" s="151"/>
      <c r="VIU41" s="151"/>
      <c r="VIV41" s="151"/>
      <c r="VIW41" s="151"/>
      <c r="VIX41" s="151"/>
      <c r="VIY41" s="151"/>
      <c r="VIZ41" s="151"/>
      <c r="VJA41" s="151"/>
      <c r="VJB41" s="151"/>
      <c r="VJC41" s="151"/>
      <c r="VJD41" s="151"/>
      <c r="VJE41" s="151"/>
      <c r="VJF41" s="151"/>
      <c r="VJG41" s="151"/>
      <c r="VJH41" s="151"/>
      <c r="VJI41" s="151"/>
      <c r="VJJ41" s="151"/>
      <c r="VJK41" s="151"/>
      <c r="VJL41" s="151"/>
      <c r="VJM41" s="151"/>
      <c r="VJN41" s="151"/>
      <c r="VJO41" s="151"/>
      <c r="VJP41" s="151"/>
      <c r="VJQ41" s="151"/>
      <c r="VJR41" s="151"/>
      <c r="VJS41" s="151"/>
      <c r="VJT41" s="151"/>
      <c r="VJU41" s="151"/>
      <c r="VJV41" s="151"/>
      <c r="VJW41" s="151"/>
      <c r="VJX41" s="151"/>
      <c r="VJY41" s="151"/>
      <c r="VJZ41" s="151"/>
      <c r="VKA41" s="151"/>
      <c r="VKB41" s="151"/>
      <c r="VKC41" s="151"/>
      <c r="VKD41" s="151"/>
      <c r="VKE41" s="151"/>
      <c r="VKF41" s="151"/>
      <c r="VKG41" s="151"/>
      <c r="VKH41" s="151"/>
      <c r="VKI41" s="151"/>
      <c r="VKJ41" s="151"/>
      <c r="VKK41" s="151"/>
      <c r="VKL41" s="151"/>
      <c r="VKM41" s="151"/>
      <c r="VKN41" s="151"/>
      <c r="VKO41" s="151"/>
      <c r="VKP41" s="151"/>
      <c r="VKQ41" s="151"/>
      <c r="VKR41" s="151"/>
      <c r="VKS41" s="151"/>
      <c r="VKT41" s="151"/>
      <c r="VKU41" s="151"/>
      <c r="VKV41" s="151"/>
      <c r="VKW41" s="151"/>
      <c r="VKX41" s="151"/>
      <c r="VKY41" s="151"/>
      <c r="VKZ41" s="151"/>
      <c r="VLA41" s="151"/>
      <c r="VLB41" s="151"/>
      <c r="VLC41" s="151"/>
      <c r="VLD41" s="151"/>
      <c r="VLE41" s="151"/>
      <c r="VLF41" s="151"/>
      <c r="VLG41" s="151"/>
      <c r="VLH41" s="151"/>
      <c r="VLI41" s="151"/>
      <c r="VLJ41" s="151"/>
      <c r="VLK41" s="151"/>
      <c r="VLL41" s="151"/>
      <c r="VLM41" s="151"/>
      <c r="VLN41" s="151"/>
      <c r="VLO41" s="151"/>
      <c r="VLP41" s="151"/>
      <c r="VLQ41" s="151"/>
      <c r="VLR41" s="151"/>
      <c r="VLS41" s="151"/>
      <c r="VLT41" s="151"/>
      <c r="VLU41" s="151"/>
      <c r="VLV41" s="151"/>
      <c r="VLW41" s="151"/>
      <c r="VLX41" s="151"/>
      <c r="VLY41" s="151"/>
      <c r="VLZ41" s="151"/>
      <c r="VMA41" s="151"/>
      <c r="VMB41" s="151"/>
      <c r="VMC41" s="151"/>
      <c r="VMD41" s="151"/>
      <c r="VME41" s="151"/>
      <c r="VMF41" s="151"/>
      <c r="VMG41" s="151"/>
      <c r="VMH41" s="151"/>
      <c r="VMI41" s="151"/>
      <c r="VMJ41" s="151"/>
      <c r="VMK41" s="151"/>
      <c r="VML41" s="151"/>
      <c r="VMM41" s="151"/>
      <c r="VMN41" s="151"/>
      <c r="VMO41" s="151"/>
      <c r="VMP41" s="151"/>
      <c r="VMQ41" s="151"/>
      <c r="VMR41" s="151"/>
      <c r="VMS41" s="151"/>
      <c r="VMT41" s="151"/>
      <c r="VMU41" s="151"/>
      <c r="VMV41" s="151"/>
      <c r="VMW41" s="151"/>
      <c r="VMX41" s="151"/>
      <c r="VMY41" s="151"/>
      <c r="VMZ41" s="151"/>
      <c r="VNA41" s="151"/>
      <c r="VNB41" s="151"/>
      <c r="VNC41" s="151"/>
      <c r="VND41" s="151"/>
      <c r="VNE41" s="151"/>
      <c r="VNF41" s="151"/>
      <c r="VNG41" s="151"/>
      <c r="VNH41" s="151"/>
      <c r="VNI41" s="151"/>
      <c r="VNJ41" s="151"/>
      <c r="VNK41" s="151"/>
      <c r="VNL41" s="151"/>
      <c r="VNM41" s="151"/>
      <c r="VNN41" s="151"/>
      <c r="VNO41" s="151"/>
      <c r="VNP41" s="151"/>
      <c r="VNQ41" s="151"/>
      <c r="VNR41" s="151"/>
      <c r="VNS41" s="151"/>
      <c r="VNT41" s="151"/>
      <c r="VNU41" s="151"/>
      <c r="VNV41" s="151"/>
      <c r="VNW41" s="151"/>
      <c r="VNX41" s="151"/>
      <c r="VNY41" s="151"/>
      <c r="VNZ41" s="151"/>
      <c r="VOA41" s="151"/>
      <c r="VOB41" s="151"/>
      <c r="VOC41" s="151"/>
      <c r="VOD41" s="151"/>
      <c r="VOE41" s="151"/>
      <c r="VOF41" s="151"/>
      <c r="VOG41" s="151"/>
      <c r="VOH41" s="151"/>
      <c r="VOI41" s="151"/>
      <c r="VOJ41" s="151"/>
      <c r="VOK41" s="151"/>
      <c r="VOL41" s="151"/>
      <c r="VOM41" s="151"/>
      <c r="VON41" s="151"/>
      <c r="VOO41" s="151"/>
      <c r="VOP41" s="151"/>
      <c r="VOQ41" s="151"/>
      <c r="VOR41" s="151"/>
      <c r="VOS41" s="151"/>
      <c r="VOT41" s="151"/>
      <c r="VOU41" s="151"/>
      <c r="VOV41" s="151"/>
      <c r="VOW41" s="151"/>
      <c r="VOX41" s="151"/>
      <c r="VOY41" s="151"/>
      <c r="VOZ41" s="151"/>
      <c r="VPA41" s="151"/>
      <c r="VPB41" s="151"/>
      <c r="VPC41" s="151"/>
      <c r="VPD41" s="151"/>
      <c r="VPE41" s="151"/>
      <c r="VPF41" s="151"/>
      <c r="VPG41" s="151"/>
      <c r="VPH41" s="151"/>
      <c r="VPI41" s="151"/>
      <c r="VPJ41" s="151"/>
      <c r="VPK41" s="151"/>
      <c r="VPL41" s="151"/>
      <c r="VPM41" s="151"/>
      <c r="VPN41" s="151"/>
      <c r="VPO41" s="151"/>
      <c r="VPP41" s="151"/>
      <c r="VPQ41" s="151"/>
      <c r="VPR41" s="151"/>
      <c r="VPS41" s="151"/>
      <c r="VPT41" s="151"/>
      <c r="VPU41" s="151"/>
      <c r="VPV41" s="151"/>
      <c r="VPW41" s="151"/>
      <c r="VPX41" s="151"/>
      <c r="VPY41" s="151"/>
      <c r="VPZ41" s="151"/>
      <c r="VQA41" s="151"/>
      <c r="VQB41" s="151"/>
      <c r="VQC41" s="151"/>
      <c r="VQD41" s="151"/>
      <c r="VQE41" s="151"/>
      <c r="VQF41" s="151"/>
      <c r="VQG41" s="151"/>
      <c r="VQH41" s="151"/>
      <c r="VQI41" s="151"/>
      <c r="VQJ41" s="151"/>
      <c r="VQK41" s="151"/>
      <c r="VQL41" s="151"/>
      <c r="VQM41" s="151"/>
      <c r="VQN41" s="151"/>
      <c r="VQO41" s="151"/>
      <c r="VQP41" s="151"/>
      <c r="VQQ41" s="151"/>
      <c r="VQR41" s="151"/>
      <c r="VQS41" s="151"/>
      <c r="VQT41" s="151"/>
      <c r="VQU41" s="151"/>
      <c r="VQV41" s="151"/>
      <c r="VQW41" s="151"/>
      <c r="VQX41" s="151"/>
      <c r="VQY41" s="151"/>
      <c r="VQZ41" s="151"/>
      <c r="VRA41" s="151"/>
      <c r="VRB41" s="151"/>
      <c r="VRC41" s="151"/>
      <c r="VRD41" s="151"/>
      <c r="VRE41" s="151"/>
      <c r="VRF41" s="151"/>
      <c r="VRG41" s="151"/>
      <c r="VRH41" s="151"/>
      <c r="VRI41" s="151"/>
      <c r="VRJ41" s="151"/>
      <c r="VRK41" s="151"/>
      <c r="VRL41" s="151"/>
      <c r="VRM41" s="151"/>
      <c r="VRN41" s="151"/>
      <c r="VRO41" s="151"/>
      <c r="VRP41" s="151"/>
      <c r="VRQ41" s="151"/>
      <c r="VRR41" s="151"/>
      <c r="VRS41" s="151"/>
      <c r="VRT41" s="151"/>
      <c r="VRU41" s="151"/>
      <c r="VRV41" s="151"/>
      <c r="VRW41" s="151"/>
      <c r="VSD41" s="151"/>
      <c r="VSE41" s="151"/>
      <c r="VSF41" s="151"/>
      <c r="VSG41" s="151"/>
      <c r="VSH41" s="151"/>
      <c r="VSI41" s="151"/>
      <c r="VSJ41" s="151"/>
      <c r="VSK41" s="151"/>
      <c r="VSL41" s="151"/>
      <c r="VSM41" s="151"/>
      <c r="VSN41" s="151"/>
      <c r="VSO41" s="151"/>
      <c r="VSP41" s="151"/>
      <c r="VSQ41" s="151"/>
      <c r="VSR41" s="151"/>
      <c r="VSS41" s="151"/>
      <c r="VST41" s="151"/>
      <c r="VSU41" s="151"/>
      <c r="VSV41" s="151"/>
      <c r="VSW41" s="151"/>
      <c r="VSX41" s="151"/>
      <c r="VSY41" s="151"/>
      <c r="VSZ41" s="151"/>
      <c r="VTA41" s="151"/>
      <c r="VTB41" s="151"/>
      <c r="VTC41" s="151"/>
      <c r="VTD41" s="151"/>
      <c r="VTE41" s="151"/>
      <c r="VTF41" s="151"/>
      <c r="VTG41" s="151"/>
      <c r="VTH41" s="151"/>
      <c r="VTI41" s="151"/>
      <c r="VTJ41" s="151"/>
      <c r="VTK41" s="151"/>
      <c r="VTL41" s="151"/>
      <c r="VTM41" s="151"/>
      <c r="VTN41" s="151"/>
      <c r="VTO41" s="151"/>
      <c r="VTP41" s="151"/>
      <c r="VTQ41" s="151"/>
      <c r="VTR41" s="151"/>
      <c r="VTS41" s="151"/>
      <c r="VTT41" s="151"/>
      <c r="VTU41" s="151"/>
      <c r="VTV41" s="151"/>
      <c r="VTW41" s="151"/>
      <c r="VTX41" s="151"/>
      <c r="VTY41" s="151"/>
      <c r="VTZ41" s="151"/>
      <c r="VUA41" s="151"/>
      <c r="VUB41" s="151"/>
      <c r="VUC41" s="151"/>
      <c r="VUD41" s="151"/>
      <c r="VUE41" s="151"/>
      <c r="VUF41" s="151"/>
      <c r="VUG41" s="151"/>
      <c r="VUH41" s="151"/>
      <c r="VUI41" s="151"/>
      <c r="VUJ41" s="151"/>
      <c r="VUK41" s="151"/>
      <c r="VUL41" s="151"/>
      <c r="VUM41" s="151"/>
      <c r="VUN41" s="151"/>
      <c r="VUO41" s="151"/>
      <c r="VUP41" s="151"/>
      <c r="VUQ41" s="151"/>
      <c r="VUR41" s="151"/>
      <c r="VUS41" s="151"/>
      <c r="VUT41" s="151"/>
      <c r="VUU41" s="151"/>
      <c r="VUV41" s="151"/>
      <c r="VUW41" s="151"/>
      <c r="VUX41" s="151"/>
      <c r="VUY41" s="151"/>
      <c r="VUZ41" s="151"/>
      <c r="VVA41" s="151"/>
      <c r="VVB41" s="151"/>
      <c r="VVC41" s="151"/>
      <c r="VVD41" s="151"/>
      <c r="VVE41" s="151"/>
      <c r="VVF41" s="151"/>
      <c r="VVG41" s="151"/>
      <c r="VVH41" s="151"/>
      <c r="VVI41" s="151"/>
      <c r="VVJ41" s="151"/>
      <c r="VVK41" s="151"/>
      <c r="VVL41" s="151"/>
      <c r="VVM41" s="151"/>
      <c r="VVN41" s="151"/>
      <c r="VVO41" s="151"/>
      <c r="VVP41" s="151"/>
      <c r="VVQ41" s="151"/>
      <c r="VVR41" s="151"/>
      <c r="VVS41" s="151"/>
      <c r="VVT41" s="151"/>
      <c r="VVU41" s="151"/>
      <c r="VVV41" s="151"/>
      <c r="VVW41" s="151"/>
      <c r="VVX41" s="151"/>
      <c r="VVY41" s="151"/>
      <c r="VVZ41" s="151"/>
      <c r="VWA41" s="151"/>
      <c r="VWB41" s="151"/>
      <c r="VWC41" s="151"/>
      <c r="VWD41" s="151"/>
      <c r="VWE41" s="151"/>
      <c r="VWF41" s="151"/>
      <c r="VWG41" s="151"/>
      <c r="VWH41" s="151"/>
      <c r="VWI41" s="151"/>
      <c r="VWJ41" s="151"/>
      <c r="VWK41" s="151"/>
      <c r="VWL41" s="151"/>
      <c r="VWM41" s="151"/>
      <c r="VWN41" s="151"/>
      <c r="VWO41" s="151"/>
      <c r="VWP41" s="151"/>
      <c r="VWQ41" s="151"/>
      <c r="VWR41" s="151"/>
      <c r="VWS41" s="151"/>
      <c r="VWT41" s="151"/>
      <c r="VWU41" s="151"/>
      <c r="VWV41" s="151"/>
      <c r="VWW41" s="151"/>
      <c r="VWX41" s="151"/>
      <c r="VWY41" s="151"/>
      <c r="VWZ41" s="151"/>
      <c r="VXA41" s="151"/>
      <c r="VXB41" s="151"/>
      <c r="VXC41" s="151"/>
      <c r="VXD41" s="151"/>
      <c r="VXE41" s="151"/>
      <c r="VXF41" s="151"/>
      <c r="VXG41" s="151"/>
      <c r="VXH41" s="151"/>
      <c r="VXI41" s="151"/>
      <c r="VXJ41" s="151"/>
      <c r="VXK41" s="151"/>
      <c r="VXL41" s="151"/>
      <c r="VXM41" s="151"/>
      <c r="VXN41" s="151"/>
      <c r="VXO41" s="151"/>
      <c r="VXP41" s="151"/>
      <c r="VXQ41" s="151"/>
      <c r="VXR41" s="151"/>
      <c r="VXS41" s="151"/>
      <c r="VXT41" s="151"/>
      <c r="VXU41" s="151"/>
      <c r="VXV41" s="151"/>
      <c r="VXW41" s="151"/>
      <c r="VXX41" s="151"/>
      <c r="VXY41" s="151"/>
      <c r="VXZ41" s="151"/>
      <c r="VYA41" s="151"/>
      <c r="VYB41" s="151"/>
      <c r="VYC41" s="151"/>
      <c r="VYD41" s="151"/>
      <c r="VYE41" s="151"/>
      <c r="VYF41" s="151"/>
      <c r="VYG41" s="151"/>
      <c r="VYH41" s="151"/>
      <c r="VYI41" s="151"/>
      <c r="VYJ41" s="151"/>
      <c r="VYK41" s="151"/>
      <c r="VYL41" s="151"/>
      <c r="VYM41" s="151"/>
      <c r="VYN41" s="151"/>
      <c r="VYO41" s="151"/>
      <c r="VYP41" s="151"/>
      <c r="VYQ41" s="151"/>
      <c r="VYR41" s="151"/>
      <c r="VYS41" s="151"/>
      <c r="VYT41" s="151"/>
      <c r="VYU41" s="151"/>
      <c r="VYV41" s="151"/>
      <c r="VYW41" s="151"/>
      <c r="VYX41" s="151"/>
      <c r="VYY41" s="151"/>
      <c r="VYZ41" s="151"/>
      <c r="VZA41" s="151"/>
      <c r="VZB41" s="151"/>
      <c r="VZC41" s="151"/>
      <c r="VZD41" s="151"/>
      <c r="VZE41" s="151"/>
      <c r="VZF41" s="151"/>
      <c r="VZG41" s="151"/>
      <c r="VZH41" s="151"/>
      <c r="VZI41" s="151"/>
      <c r="VZJ41" s="151"/>
      <c r="VZK41" s="151"/>
      <c r="VZL41" s="151"/>
      <c r="VZM41" s="151"/>
      <c r="VZN41" s="151"/>
      <c r="VZO41" s="151"/>
      <c r="VZP41" s="151"/>
      <c r="VZQ41" s="151"/>
      <c r="VZR41" s="151"/>
      <c r="VZS41" s="151"/>
      <c r="VZT41" s="151"/>
      <c r="VZU41" s="151"/>
      <c r="VZV41" s="151"/>
      <c r="VZW41" s="151"/>
      <c r="VZX41" s="151"/>
      <c r="VZY41" s="151"/>
      <c r="VZZ41" s="151"/>
      <c r="WAA41" s="151"/>
      <c r="WAB41" s="151"/>
      <c r="WAC41" s="151"/>
      <c r="WAD41" s="151"/>
      <c r="WAE41" s="151"/>
      <c r="WAF41" s="151"/>
      <c r="WAG41" s="151"/>
      <c r="WAH41" s="151"/>
      <c r="WAI41" s="151"/>
      <c r="WAJ41" s="151"/>
      <c r="WAK41" s="151"/>
      <c r="WAL41" s="151"/>
      <c r="WAM41" s="151"/>
      <c r="WAN41" s="151"/>
      <c r="WAO41" s="151"/>
      <c r="WAP41" s="151"/>
      <c r="WAQ41" s="151"/>
      <c r="WAR41" s="151"/>
      <c r="WAS41" s="151"/>
      <c r="WAT41" s="151"/>
      <c r="WAU41" s="151"/>
      <c r="WAV41" s="151"/>
      <c r="WAW41" s="151"/>
      <c r="WAX41" s="151"/>
      <c r="WAY41" s="151"/>
      <c r="WAZ41" s="151"/>
      <c r="WBA41" s="151"/>
      <c r="WBB41" s="151"/>
      <c r="WBC41" s="151"/>
      <c r="WBD41" s="151"/>
      <c r="WBE41" s="151"/>
      <c r="WBF41" s="151"/>
      <c r="WBG41" s="151"/>
      <c r="WBH41" s="151"/>
      <c r="WBI41" s="151"/>
      <c r="WBJ41" s="151"/>
      <c r="WBK41" s="151"/>
      <c r="WBL41" s="151"/>
      <c r="WBM41" s="151"/>
      <c r="WBN41" s="151"/>
      <c r="WBO41" s="151"/>
      <c r="WBP41" s="151"/>
      <c r="WBQ41" s="151"/>
      <c r="WBR41" s="151"/>
      <c r="WBS41" s="151"/>
      <c r="WBZ41" s="151"/>
      <c r="WCA41" s="151"/>
      <c r="WCB41" s="151"/>
      <c r="WCC41" s="151"/>
      <c r="WCD41" s="151"/>
      <c r="WCE41" s="151"/>
      <c r="WCF41" s="151"/>
      <c r="WCG41" s="151"/>
      <c r="WCH41" s="151"/>
      <c r="WCI41" s="151"/>
      <c r="WCJ41" s="151"/>
      <c r="WCK41" s="151"/>
      <c r="WCL41" s="151"/>
      <c r="WCM41" s="151"/>
      <c r="WCN41" s="151"/>
      <c r="WCO41" s="151"/>
      <c r="WCP41" s="151"/>
      <c r="WCQ41" s="151"/>
      <c r="WCR41" s="151"/>
      <c r="WCS41" s="151"/>
      <c r="WCT41" s="151"/>
      <c r="WCU41" s="151"/>
      <c r="WCV41" s="151"/>
      <c r="WCW41" s="151"/>
      <c r="WCX41" s="151"/>
      <c r="WCY41" s="151"/>
      <c r="WCZ41" s="151"/>
      <c r="WDA41" s="151"/>
      <c r="WDB41" s="151"/>
      <c r="WDC41" s="151"/>
      <c r="WDD41" s="151"/>
      <c r="WDE41" s="151"/>
      <c r="WDF41" s="151"/>
      <c r="WDG41" s="151"/>
      <c r="WDH41" s="151"/>
      <c r="WDI41" s="151"/>
      <c r="WDJ41" s="151"/>
      <c r="WDK41" s="151"/>
      <c r="WDL41" s="151"/>
      <c r="WDM41" s="151"/>
      <c r="WDN41" s="151"/>
      <c r="WDO41" s="151"/>
      <c r="WDP41" s="151"/>
      <c r="WDQ41" s="151"/>
      <c r="WDR41" s="151"/>
      <c r="WDS41" s="151"/>
      <c r="WDT41" s="151"/>
      <c r="WDU41" s="151"/>
      <c r="WDV41" s="151"/>
      <c r="WDW41" s="151"/>
      <c r="WDX41" s="151"/>
      <c r="WDY41" s="151"/>
      <c r="WDZ41" s="151"/>
      <c r="WEA41" s="151"/>
      <c r="WEB41" s="151"/>
      <c r="WEC41" s="151"/>
      <c r="WED41" s="151"/>
      <c r="WEE41" s="151"/>
      <c r="WEF41" s="151"/>
      <c r="WEG41" s="151"/>
      <c r="WEH41" s="151"/>
      <c r="WEI41" s="151"/>
      <c r="WEJ41" s="151"/>
      <c r="WEK41" s="151"/>
      <c r="WEL41" s="151"/>
      <c r="WEM41" s="151"/>
      <c r="WEN41" s="151"/>
      <c r="WEO41" s="151"/>
      <c r="WEP41" s="151"/>
      <c r="WEQ41" s="151"/>
      <c r="WER41" s="151"/>
      <c r="WES41" s="151"/>
      <c r="WET41" s="151"/>
      <c r="WEU41" s="151"/>
      <c r="WEV41" s="151"/>
      <c r="WEW41" s="151"/>
      <c r="WEX41" s="151"/>
      <c r="WEY41" s="151"/>
      <c r="WEZ41" s="151"/>
      <c r="WFA41" s="151"/>
      <c r="WFB41" s="151"/>
      <c r="WFC41" s="151"/>
      <c r="WFD41" s="151"/>
      <c r="WFE41" s="151"/>
      <c r="WFF41" s="151"/>
      <c r="WFG41" s="151"/>
      <c r="WFH41" s="151"/>
      <c r="WFI41" s="151"/>
      <c r="WFJ41" s="151"/>
      <c r="WFK41" s="151"/>
      <c r="WFL41" s="151"/>
      <c r="WFM41" s="151"/>
      <c r="WFN41" s="151"/>
      <c r="WFO41" s="151"/>
      <c r="WFP41" s="151"/>
      <c r="WFQ41" s="151"/>
      <c r="WFR41" s="151"/>
      <c r="WFS41" s="151"/>
      <c r="WFT41" s="151"/>
      <c r="WFU41" s="151"/>
      <c r="WFV41" s="151"/>
      <c r="WFW41" s="151"/>
      <c r="WFX41" s="151"/>
      <c r="WFY41" s="151"/>
      <c r="WFZ41" s="151"/>
      <c r="WGA41" s="151"/>
      <c r="WGB41" s="151"/>
      <c r="WGC41" s="151"/>
      <c r="WGD41" s="151"/>
      <c r="WGE41" s="151"/>
      <c r="WGF41" s="151"/>
      <c r="WGG41" s="151"/>
      <c r="WGH41" s="151"/>
      <c r="WGI41" s="151"/>
      <c r="WGJ41" s="151"/>
      <c r="WGK41" s="151"/>
      <c r="WGL41" s="151"/>
      <c r="WGM41" s="151"/>
      <c r="WGN41" s="151"/>
      <c r="WGO41" s="151"/>
      <c r="WGP41" s="151"/>
      <c r="WGQ41" s="151"/>
      <c r="WGR41" s="151"/>
      <c r="WGS41" s="151"/>
      <c r="WGT41" s="151"/>
      <c r="WGU41" s="151"/>
      <c r="WGV41" s="151"/>
      <c r="WGW41" s="151"/>
      <c r="WGX41" s="151"/>
      <c r="WGY41" s="151"/>
      <c r="WGZ41" s="151"/>
      <c r="WHA41" s="151"/>
      <c r="WHB41" s="151"/>
      <c r="WHC41" s="151"/>
      <c r="WHD41" s="151"/>
      <c r="WHE41" s="151"/>
      <c r="WHF41" s="151"/>
      <c r="WHG41" s="151"/>
      <c r="WHH41" s="151"/>
      <c r="WHI41" s="151"/>
      <c r="WHJ41" s="151"/>
      <c r="WHK41" s="151"/>
      <c r="WHL41" s="151"/>
      <c r="WHM41" s="151"/>
      <c r="WHN41" s="151"/>
      <c r="WHO41" s="151"/>
      <c r="WHP41" s="151"/>
      <c r="WHQ41" s="151"/>
      <c r="WHR41" s="151"/>
      <c r="WHS41" s="151"/>
      <c r="WHT41" s="151"/>
      <c r="WHU41" s="151"/>
      <c r="WHV41" s="151"/>
      <c r="WHW41" s="151"/>
      <c r="WHX41" s="151"/>
      <c r="WHY41" s="151"/>
      <c r="WHZ41" s="151"/>
      <c r="WIA41" s="151"/>
      <c r="WIB41" s="151"/>
      <c r="WIC41" s="151"/>
      <c r="WID41" s="151"/>
      <c r="WIE41" s="151"/>
      <c r="WIF41" s="151"/>
      <c r="WIG41" s="151"/>
      <c r="WIH41" s="151"/>
      <c r="WII41" s="151"/>
      <c r="WIJ41" s="151"/>
      <c r="WIK41" s="151"/>
      <c r="WIL41" s="151"/>
      <c r="WIM41" s="151"/>
      <c r="WIN41" s="151"/>
      <c r="WIO41" s="151"/>
      <c r="WIP41" s="151"/>
      <c r="WIQ41" s="151"/>
      <c r="WIR41" s="151"/>
      <c r="WIS41" s="151"/>
      <c r="WIT41" s="151"/>
      <c r="WIU41" s="151"/>
      <c r="WIV41" s="151"/>
      <c r="WIW41" s="151"/>
      <c r="WIX41" s="151"/>
      <c r="WIY41" s="151"/>
      <c r="WIZ41" s="151"/>
      <c r="WJA41" s="151"/>
      <c r="WJB41" s="151"/>
      <c r="WJC41" s="151"/>
      <c r="WJD41" s="151"/>
      <c r="WJE41" s="151"/>
      <c r="WJF41" s="151"/>
      <c r="WJG41" s="151"/>
      <c r="WJH41" s="151"/>
      <c r="WJI41" s="151"/>
      <c r="WJJ41" s="151"/>
      <c r="WJK41" s="151"/>
      <c r="WJL41" s="151"/>
      <c r="WJM41" s="151"/>
      <c r="WJN41" s="151"/>
      <c r="WJO41" s="151"/>
      <c r="WJP41" s="151"/>
      <c r="WJQ41" s="151"/>
      <c r="WJR41" s="151"/>
      <c r="WJS41" s="151"/>
      <c r="WJT41" s="151"/>
      <c r="WJU41" s="151"/>
      <c r="WJV41" s="151"/>
      <c r="WJW41" s="151"/>
      <c r="WJX41" s="151"/>
      <c r="WJY41" s="151"/>
      <c r="WJZ41" s="151"/>
      <c r="WKA41" s="151"/>
      <c r="WKB41" s="151"/>
      <c r="WKC41" s="151"/>
      <c r="WKD41" s="151"/>
      <c r="WKE41" s="151"/>
      <c r="WKF41" s="151"/>
      <c r="WKG41" s="151"/>
      <c r="WKH41" s="151"/>
      <c r="WKI41" s="151"/>
      <c r="WKJ41" s="151"/>
      <c r="WKK41" s="151"/>
      <c r="WKL41" s="151"/>
      <c r="WKM41" s="151"/>
      <c r="WKN41" s="151"/>
      <c r="WKO41" s="151"/>
      <c r="WKP41" s="151"/>
      <c r="WKQ41" s="151"/>
      <c r="WKR41" s="151"/>
      <c r="WKS41" s="151"/>
      <c r="WKT41" s="151"/>
      <c r="WKU41" s="151"/>
      <c r="WKV41" s="151"/>
      <c r="WKW41" s="151"/>
      <c r="WKX41" s="151"/>
      <c r="WKY41" s="151"/>
      <c r="WKZ41" s="151"/>
      <c r="WLA41" s="151"/>
      <c r="WLB41" s="151"/>
      <c r="WLC41" s="151"/>
      <c r="WLD41" s="151"/>
      <c r="WLE41" s="151"/>
      <c r="WLF41" s="151"/>
      <c r="WLG41" s="151"/>
      <c r="WLH41" s="151"/>
      <c r="WLI41" s="151"/>
      <c r="WLJ41" s="151"/>
      <c r="WLK41" s="151"/>
      <c r="WLL41" s="151"/>
      <c r="WLM41" s="151"/>
      <c r="WLN41" s="151"/>
      <c r="WLO41" s="151"/>
      <c r="WLV41" s="151"/>
      <c r="WLW41" s="151"/>
      <c r="WLX41" s="151"/>
      <c r="WLY41" s="151"/>
      <c r="WLZ41" s="151"/>
      <c r="WMA41" s="151"/>
      <c r="WMB41" s="151"/>
      <c r="WMC41" s="151"/>
      <c r="WMD41" s="151"/>
      <c r="WME41" s="151"/>
      <c r="WMF41" s="151"/>
      <c r="WMG41" s="151"/>
      <c r="WMH41" s="151"/>
      <c r="WMI41" s="151"/>
      <c r="WMJ41" s="151"/>
      <c r="WMK41" s="151"/>
      <c r="WML41" s="151"/>
      <c r="WMM41" s="151"/>
      <c r="WMN41" s="151"/>
      <c r="WMO41" s="151"/>
      <c r="WMP41" s="151"/>
      <c r="WMQ41" s="151"/>
      <c r="WMR41" s="151"/>
      <c r="WMS41" s="151"/>
      <c r="WMT41" s="151"/>
      <c r="WMU41" s="151"/>
      <c r="WMV41" s="151"/>
      <c r="WMW41" s="151"/>
      <c r="WMX41" s="151"/>
      <c r="WMY41" s="151"/>
      <c r="WMZ41" s="151"/>
      <c r="WNA41" s="151"/>
      <c r="WNB41" s="151"/>
      <c r="WNC41" s="151"/>
      <c r="WND41" s="151"/>
      <c r="WNE41" s="151"/>
      <c r="WNF41" s="151"/>
      <c r="WNG41" s="151"/>
      <c r="WNH41" s="151"/>
      <c r="WNI41" s="151"/>
      <c r="WNJ41" s="151"/>
      <c r="WNK41" s="151"/>
      <c r="WNL41" s="151"/>
      <c r="WNM41" s="151"/>
      <c r="WNN41" s="151"/>
      <c r="WNO41" s="151"/>
      <c r="WNP41" s="151"/>
      <c r="WNQ41" s="151"/>
      <c r="WNR41" s="151"/>
      <c r="WNS41" s="151"/>
      <c r="WNT41" s="151"/>
      <c r="WNU41" s="151"/>
      <c r="WNV41" s="151"/>
      <c r="WNW41" s="151"/>
      <c r="WNX41" s="151"/>
      <c r="WNY41" s="151"/>
      <c r="WNZ41" s="151"/>
      <c r="WOA41" s="151"/>
      <c r="WOB41" s="151"/>
      <c r="WOC41" s="151"/>
      <c r="WOD41" s="151"/>
      <c r="WOE41" s="151"/>
      <c r="WOF41" s="151"/>
      <c r="WOG41" s="151"/>
      <c r="WOH41" s="151"/>
      <c r="WOI41" s="151"/>
      <c r="WOJ41" s="151"/>
      <c r="WOK41" s="151"/>
      <c r="WOL41" s="151"/>
      <c r="WOM41" s="151"/>
      <c r="WON41" s="151"/>
      <c r="WOO41" s="151"/>
      <c r="WOP41" s="151"/>
      <c r="WOQ41" s="151"/>
      <c r="WOR41" s="151"/>
      <c r="WOS41" s="151"/>
      <c r="WOT41" s="151"/>
      <c r="WOU41" s="151"/>
      <c r="WOV41" s="151"/>
      <c r="WOW41" s="151"/>
      <c r="WOX41" s="151"/>
      <c r="WOY41" s="151"/>
      <c r="WOZ41" s="151"/>
      <c r="WPA41" s="151"/>
      <c r="WPB41" s="151"/>
      <c r="WPC41" s="151"/>
      <c r="WPD41" s="151"/>
      <c r="WPE41" s="151"/>
      <c r="WPF41" s="151"/>
      <c r="WPG41" s="151"/>
      <c r="WPH41" s="151"/>
      <c r="WPI41" s="151"/>
      <c r="WPJ41" s="151"/>
      <c r="WPK41" s="151"/>
      <c r="WPL41" s="151"/>
      <c r="WPM41" s="151"/>
      <c r="WPN41" s="151"/>
      <c r="WPO41" s="151"/>
      <c r="WPP41" s="151"/>
      <c r="WPQ41" s="151"/>
      <c r="WPR41" s="151"/>
      <c r="WPS41" s="151"/>
      <c r="WPT41" s="151"/>
      <c r="WPU41" s="151"/>
      <c r="WPV41" s="151"/>
      <c r="WPW41" s="151"/>
      <c r="WPX41" s="151"/>
      <c r="WPY41" s="151"/>
      <c r="WPZ41" s="151"/>
      <c r="WQA41" s="151"/>
      <c r="WQB41" s="151"/>
      <c r="WQC41" s="151"/>
      <c r="WQD41" s="151"/>
      <c r="WQE41" s="151"/>
      <c r="WQF41" s="151"/>
      <c r="WQG41" s="151"/>
      <c r="WQH41" s="151"/>
      <c r="WQI41" s="151"/>
      <c r="WQJ41" s="151"/>
      <c r="WQK41" s="151"/>
      <c r="WQL41" s="151"/>
      <c r="WQM41" s="151"/>
      <c r="WQN41" s="151"/>
      <c r="WQO41" s="151"/>
      <c r="WQP41" s="151"/>
      <c r="WQQ41" s="151"/>
      <c r="WQR41" s="151"/>
      <c r="WQS41" s="151"/>
      <c r="WQT41" s="151"/>
      <c r="WQU41" s="151"/>
      <c r="WQV41" s="151"/>
      <c r="WQW41" s="151"/>
      <c r="WQX41" s="151"/>
      <c r="WQY41" s="151"/>
      <c r="WQZ41" s="151"/>
      <c r="WRA41" s="151"/>
      <c r="WRB41" s="151"/>
      <c r="WRC41" s="151"/>
      <c r="WRD41" s="151"/>
      <c r="WRE41" s="151"/>
      <c r="WRF41" s="151"/>
      <c r="WRG41" s="151"/>
      <c r="WRH41" s="151"/>
      <c r="WRI41" s="151"/>
      <c r="WRJ41" s="151"/>
      <c r="WRK41" s="151"/>
      <c r="WRL41" s="151"/>
      <c r="WRM41" s="151"/>
      <c r="WRN41" s="151"/>
      <c r="WRO41" s="151"/>
      <c r="WRP41" s="151"/>
      <c r="WRQ41" s="151"/>
      <c r="WRR41" s="151"/>
      <c r="WRS41" s="151"/>
      <c r="WRT41" s="151"/>
      <c r="WRU41" s="151"/>
      <c r="WRV41" s="151"/>
      <c r="WRW41" s="151"/>
      <c r="WRX41" s="151"/>
      <c r="WRY41" s="151"/>
      <c r="WRZ41" s="151"/>
      <c r="WSA41" s="151"/>
      <c r="WSB41" s="151"/>
      <c r="WSC41" s="151"/>
      <c r="WSD41" s="151"/>
      <c r="WSE41" s="151"/>
      <c r="WSF41" s="151"/>
      <c r="WSG41" s="151"/>
      <c r="WSH41" s="151"/>
      <c r="WSI41" s="151"/>
      <c r="WSJ41" s="151"/>
      <c r="WSK41" s="151"/>
      <c r="WSL41" s="151"/>
      <c r="WSM41" s="151"/>
      <c r="WSN41" s="151"/>
      <c r="WSO41" s="151"/>
      <c r="WSP41" s="151"/>
      <c r="WSQ41" s="151"/>
      <c r="WSR41" s="151"/>
      <c r="WSS41" s="151"/>
      <c r="WST41" s="151"/>
      <c r="WSU41" s="151"/>
      <c r="WSV41" s="151"/>
      <c r="WSW41" s="151"/>
      <c r="WSX41" s="151"/>
      <c r="WSY41" s="151"/>
      <c r="WSZ41" s="151"/>
      <c r="WTA41" s="151"/>
      <c r="WTB41" s="151"/>
      <c r="WTC41" s="151"/>
      <c r="WTD41" s="151"/>
      <c r="WTE41" s="151"/>
      <c r="WTF41" s="151"/>
      <c r="WTG41" s="151"/>
      <c r="WTH41" s="151"/>
      <c r="WTI41" s="151"/>
      <c r="WTJ41" s="151"/>
      <c r="WTK41" s="151"/>
      <c r="WTL41" s="151"/>
      <c r="WTM41" s="151"/>
      <c r="WTN41" s="151"/>
      <c r="WTO41" s="151"/>
      <c r="WTP41" s="151"/>
      <c r="WTQ41" s="151"/>
      <c r="WTR41" s="151"/>
      <c r="WTS41" s="151"/>
      <c r="WTT41" s="151"/>
      <c r="WTU41" s="151"/>
      <c r="WTV41" s="151"/>
      <c r="WTW41" s="151"/>
      <c r="WTX41" s="151"/>
      <c r="WTY41" s="151"/>
      <c r="WTZ41" s="151"/>
      <c r="WUA41" s="151"/>
      <c r="WUB41" s="151"/>
      <c r="WUC41" s="151"/>
      <c r="WUD41" s="151"/>
      <c r="WUE41" s="151"/>
      <c r="WUF41" s="151"/>
      <c r="WUG41" s="151"/>
      <c r="WUH41" s="151"/>
      <c r="WUI41" s="151"/>
      <c r="WUJ41" s="151"/>
      <c r="WUK41" s="151"/>
      <c r="WUL41" s="151"/>
      <c r="WUM41" s="151"/>
      <c r="WUN41" s="151"/>
      <c r="WUO41" s="151"/>
      <c r="WUP41" s="151"/>
      <c r="WUQ41" s="151"/>
      <c r="WUR41" s="151"/>
      <c r="WUS41" s="151"/>
      <c r="WUT41" s="151"/>
      <c r="WUU41" s="151"/>
      <c r="WUV41" s="151"/>
      <c r="WUW41" s="151"/>
      <c r="WUX41" s="151"/>
      <c r="WUY41" s="151"/>
      <c r="WUZ41" s="151"/>
      <c r="WVA41" s="151"/>
      <c r="WVB41" s="151"/>
      <c r="WVC41" s="151"/>
      <c r="WVD41" s="151"/>
      <c r="WVE41" s="151"/>
      <c r="WVF41" s="151"/>
      <c r="WVG41" s="151"/>
      <c r="WVH41" s="151"/>
      <c r="WVI41" s="151"/>
      <c r="WVJ41" s="151"/>
      <c r="WVK41" s="151"/>
      <c r="WVR41" s="151"/>
      <c r="WVS41" s="151"/>
      <c r="WVT41" s="151"/>
      <c r="WVU41" s="151"/>
      <c r="WVV41" s="151"/>
      <c r="WVW41" s="151"/>
      <c r="WVX41" s="151"/>
      <c r="WVY41" s="151"/>
      <c r="WVZ41" s="151"/>
      <c r="WWA41" s="151"/>
      <c r="WWB41" s="151"/>
      <c r="WWC41" s="151"/>
      <c r="WWD41" s="151"/>
      <c r="WWE41" s="151"/>
      <c r="WWF41" s="151"/>
      <c r="WWG41" s="151"/>
      <c r="WWH41" s="151"/>
      <c r="WWI41" s="151"/>
      <c r="WWJ41" s="151"/>
      <c r="WWK41" s="151"/>
      <c r="WWL41" s="151"/>
      <c r="WWM41" s="151"/>
      <c r="WWN41" s="151"/>
      <c r="WWO41" s="151"/>
      <c r="WWP41" s="151"/>
      <c r="WWQ41" s="151"/>
      <c r="WWR41" s="151"/>
      <c r="WWS41" s="151"/>
      <c r="WWT41" s="151"/>
      <c r="WWU41" s="151"/>
      <c r="WWV41" s="151"/>
      <c r="WWW41" s="151"/>
      <c r="WWX41" s="151"/>
      <c r="WWY41" s="151"/>
      <c r="WWZ41" s="151"/>
      <c r="WXA41" s="151"/>
      <c r="WXB41" s="151"/>
      <c r="WXC41" s="151"/>
      <c r="WXD41" s="151"/>
      <c r="WXE41" s="151"/>
      <c r="WXF41" s="151"/>
      <c r="WXG41" s="151"/>
      <c r="WXH41" s="151"/>
      <c r="WXI41" s="151"/>
      <c r="WXJ41" s="151"/>
      <c r="WXK41" s="151"/>
      <c r="WXL41" s="151"/>
      <c r="WXM41" s="151"/>
      <c r="WXN41" s="151"/>
      <c r="WXO41" s="151"/>
      <c r="WXP41" s="151"/>
      <c r="WXQ41" s="151"/>
      <c r="WXR41" s="151"/>
      <c r="WXS41" s="151"/>
      <c r="WXT41" s="151"/>
      <c r="WXU41" s="151"/>
      <c r="WXV41" s="151"/>
      <c r="WXW41" s="151"/>
      <c r="WXX41" s="151"/>
      <c r="WXY41" s="151"/>
      <c r="WXZ41" s="151"/>
      <c r="WYA41" s="151"/>
      <c r="WYB41" s="151"/>
      <c r="WYC41" s="151"/>
      <c r="WYD41" s="151"/>
      <c r="WYE41" s="151"/>
      <c r="WYF41" s="151"/>
      <c r="WYG41" s="151"/>
      <c r="WYH41" s="151"/>
      <c r="WYI41" s="151"/>
      <c r="WYJ41" s="151"/>
      <c r="WYK41" s="151"/>
      <c r="WYL41" s="151"/>
      <c r="WYM41" s="151"/>
      <c r="WYN41" s="151"/>
      <c r="WYO41" s="151"/>
      <c r="WYP41" s="151"/>
      <c r="WYQ41" s="151"/>
      <c r="WYR41" s="151"/>
      <c r="WYS41" s="151"/>
      <c r="WYT41" s="151"/>
      <c r="WYU41" s="151"/>
      <c r="WYV41" s="151"/>
      <c r="WYW41" s="151"/>
      <c r="WYX41" s="151"/>
      <c r="WYY41" s="151"/>
      <c r="WYZ41" s="151"/>
      <c r="WZA41" s="151"/>
      <c r="WZB41" s="151"/>
      <c r="WZC41" s="151"/>
      <c r="WZD41" s="151"/>
      <c r="WZE41" s="151"/>
      <c r="WZF41" s="151"/>
      <c r="WZG41" s="151"/>
      <c r="WZH41" s="151"/>
      <c r="WZI41" s="151"/>
      <c r="WZJ41" s="151"/>
      <c r="WZK41" s="151"/>
      <c r="WZL41" s="151"/>
      <c r="WZM41" s="151"/>
      <c r="WZN41" s="151"/>
      <c r="WZO41" s="151"/>
      <c r="WZP41" s="151"/>
      <c r="WZQ41" s="151"/>
      <c r="WZR41" s="151"/>
      <c r="WZS41" s="151"/>
      <c r="WZT41" s="151"/>
      <c r="WZU41" s="151"/>
      <c r="WZV41" s="151"/>
      <c r="WZW41" s="151"/>
      <c r="WZX41" s="151"/>
      <c r="WZY41" s="151"/>
      <c r="WZZ41" s="151"/>
      <c r="XAA41" s="151"/>
      <c r="XAB41" s="151"/>
      <c r="XAC41" s="151"/>
      <c r="XAD41" s="151"/>
      <c r="XAE41" s="151"/>
      <c r="XAF41" s="151"/>
      <c r="XAG41" s="151"/>
      <c r="XAH41" s="151"/>
      <c r="XAI41" s="151"/>
      <c r="XAJ41" s="151"/>
      <c r="XAK41" s="151"/>
      <c r="XAL41" s="151"/>
      <c r="XAM41" s="151"/>
      <c r="XAN41" s="151"/>
      <c r="XAO41" s="151"/>
      <c r="XAP41" s="151"/>
      <c r="XAQ41" s="151"/>
      <c r="XAR41" s="151"/>
      <c r="XAS41" s="151"/>
      <c r="XAT41" s="151"/>
      <c r="XAU41" s="151"/>
      <c r="XAV41" s="151"/>
      <c r="XAW41" s="151"/>
      <c r="XAX41" s="151"/>
      <c r="XAY41" s="151"/>
      <c r="XAZ41" s="151"/>
      <c r="XBA41" s="151"/>
      <c r="XBB41" s="151"/>
      <c r="XBC41" s="151"/>
      <c r="XBD41" s="151"/>
      <c r="XBE41" s="151"/>
      <c r="XBF41" s="151"/>
      <c r="XBG41" s="151"/>
      <c r="XBH41" s="151"/>
      <c r="XBI41" s="151"/>
      <c r="XBJ41" s="151"/>
      <c r="XBK41" s="151"/>
      <c r="XBL41" s="151"/>
      <c r="XBM41" s="151"/>
      <c r="XBN41" s="151"/>
      <c r="XBO41" s="151"/>
      <c r="XBP41" s="151"/>
      <c r="XBQ41" s="151"/>
      <c r="XBR41" s="151"/>
      <c r="XBS41" s="151"/>
      <c r="XBT41" s="151"/>
      <c r="XBU41" s="151"/>
      <c r="XBV41" s="151"/>
      <c r="XBW41" s="151"/>
      <c r="XBX41" s="151"/>
      <c r="XBY41" s="151"/>
      <c r="XBZ41" s="151"/>
      <c r="XCA41" s="151"/>
      <c r="XCB41" s="151"/>
      <c r="XCC41" s="151"/>
      <c r="XCD41" s="151"/>
      <c r="XCE41" s="151"/>
      <c r="XCF41" s="151"/>
      <c r="XCG41" s="151"/>
      <c r="XCH41" s="151"/>
      <c r="XCI41" s="151"/>
      <c r="XCJ41" s="151"/>
      <c r="XCK41" s="151"/>
      <c r="XCL41" s="151"/>
      <c r="XCM41" s="151"/>
      <c r="XCN41" s="151"/>
      <c r="XCO41" s="151"/>
      <c r="XCP41" s="151"/>
      <c r="XCQ41" s="151"/>
      <c r="XCR41" s="151"/>
      <c r="XCS41" s="151"/>
      <c r="XCT41" s="151"/>
      <c r="XCU41" s="151"/>
      <c r="XCV41" s="151"/>
      <c r="XCW41" s="151"/>
      <c r="XCX41" s="151"/>
      <c r="XCY41" s="151"/>
      <c r="XCZ41" s="151"/>
      <c r="XDA41" s="151"/>
      <c r="XDB41" s="151"/>
      <c r="XDC41" s="151"/>
      <c r="XDD41" s="151"/>
      <c r="XDE41" s="151"/>
      <c r="XDF41" s="151"/>
      <c r="XDG41" s="151"/>
      <c r="XDH41" s="151"/>
      <c r="XDI41" s="151"/>
      <c r="XDJ41" s="151"/>
      <c r="XDK41" s="151"/>
      <c r="XDL41" s="151"/>
      <c r="XDM41" s="151"/>
      <c r="XDN41" s="151"/>
      <c r="XDO41" s="151"/>
      <c r="XDP41" s="151"/>
      <c r="XDQ41" s="151"/>
      <c r="XDR41" s="151"/>
      <c r="XDS41" s="151"/>
      <c r="XDT41" s="151"/>
      <c r="XDU41" s="151"/>
      <c r="XDV41" s="151"/>
      <c r="XDW41" s="151"/>
      <c r="XDX41" s="151"/>
      <c r="XDY41" s="151"/>
      <c r="XDZ41" s="151"/>
      <c r="XEA41" s="151"/>
      <c r="XEB41" s="151"/>
      <c r="XEC41" s="151"/>
      <c r="XED41" s="151"/>
      <c r="XEE41" s="151"/>
      <c r="XEF41" s="151"/>
      <c r="XEG41" s="151"/>
      <c r="XEH41" s="151"/>
      <c r="XEI41" s="151"/>
      <c r="XEJ41" s="151"/>
      <c r="XEK41" s="151"/>
      <c r="XEL41" s="151"/>
      <c r="XEM41" s="151"/>
      <c r="XEN41" s="151"/>
      <c r="XEO41" s="151"/>
      <c r="XEP41" s="151"/>
      <c r="XEQ41" s="151"/>
      <c r="XER41" s="151"/>
      <c r="XES41" s="151"/>
      <c r="XET41" s="151"/>
      <c r="XEU41" s="151"/>
      <c r="XEV41" s="151"/>
      <c r="XEW41" s="151"/>
      <c r="XEX41" s="151"/>
      <c r="XEY41" s="151"/>
      <c r="XEZ41" s="151"/>
      <c r="XFA41" s="151"/>
      <c r="XFB41" s="151"/>
      <c r="XFC41" s="151"/>
      <c r="XFD41" s="151"/>
    </row>
    <row r="42" spans="1:16384" s="3" customFormat="1" ht="30.75" hidden="1" x14ac:dyDescent="0.25">
      <c r="A42" s="14" t="s">
        <v>137</v>
      </c>
      <c r="B42" s="22" t="s">
        <v>709</v>
      </c>
      <c r="C42" s="23">
        <v>200</v>
      </c>
      <c r="D42" s="205">
        <v>858166</v>
      </c>
      <c r="E42" s="204">
        <v>871900</v>
      </c>
      <c r="F42" s="203">
        <v>876260</v>
      </c>
      <c r="G42" s="8"/>
      <c r="H42"/>
      <c r="I42"/>
      <c r="J42" s="33"/>
      <c r="K42" s="8"/>
      <c r="L42" s="33">
        <f t="shared" ref="L42:L43" si="3">E42*1.005</f>
        <v>876259.49999999988</v>
      </c>
    </row>
    <row r="43" spans="1:16384" ht="30.75" hidden="1" x14ac:dyDescent="0.25">
      <c r="A43" s="15" t="s">
        <v>144</v>
      </c>
      <c r="B43" s="22" t="s">
        <v>709</v>
      </c>
      <c r="C43" s="23">
        <v>600</v>
      </c>
      <c r="D43" s="200">
        <v>9607410.0199999996</v>
      </c>
      <c r="E43" s="204">
        <v>9761130</v>
      </c>
      <c r="F43" s="203">
        <v>9809935</v>
      </c>
      <c r="G43" s="8"/>
      <c r="H43"/>
      <c r="I43"/>
      <c r="J43" s="8"/>
      <c r="K43" s="8"/>
      <c r="L43" s="8">
        <f t="shared" si="3"/>
        <v>9809935.6499999985</v>
      </c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ht="30.75" x14ac:dyDescent="0.25">
      <c r="A44" s="219" t="s">
        <v>838</v>
      </c>
      <c r="B44" s="220" t="s">
        <v>709</v>
      </c>
      <c r="C44" s="221">
        <v>200</v>
      </c>
      <c r="D44" s="356">
        <v>858166</v>
      </c>
      <c r="E44" s="213">
        <v>871900</v>
      </c>
      <c r="F44" s="213">
        <v>876260</v>
      </c>
      <c r="G44" s="8"/>
      <c r="H44"/>
      <c r="I44"/>
      <c r="J44" s="8"/>
      <c r="K44" s="8"/>
    </row>
    <row r="45" spans="1:16384" ht="30.75" x14ac:dyDescent="0.25">
      <c r="A45" s="219" t="s">
        <v>144</v>
      </c>
      <c r="B45" s="220" t="s">
        <v>709</v>
      </c>
      <c r="C45" s="221">
        <v>600</v>
      </c>
      <c r="D45" s="356">
        <v>9607410.0199999996</v>
      </c>
      <c r="E45" s="213">
        <v>9761130</v>
      </c>
      <c r="F45" s="213">
        <v>9809935</v>
      </c>
      <c r="G45" s="8"/>
      <c r="H45"/>
      <c r="I45"/>
      <c r="J45" s="8"/>
      <c r="K45" s="8"/>
    </row>
    <row r="46" spans="1:16384" ht="25.5" customHeight="1" x14ac:dyDescent="0.25">
      <c r="A46" s="214" t="s">
        <v>1175</v>
      </c>
      <c r="B46" s="217" t="s">
        <v>710</v>
      </c>
      <c r="C46" s="218"/>
      <c r="D46" s="207">
        <f>D47+D51+D55+D64</f>
        <v>234694609</v>
      </c>
      <c r="E46" s="207">
        <f t="shared" ref="E46:F46" si="4">E47+E51+E55+E64</f>
        <v>230480000</v>
      </c>
      <c r="F46" s="207">
        <f t="shared" si="4"/>
        <v>235069199.5</v>
      </c>
    </row>
    <row r="47" spans="1:16384" ht="15.75" x14ac:dyDescent="0.25">
      <c r="A47" s="244" t="s">
        <v>851</v>
      </c>
      <c r="B47" s="217" t="s">
        <v>711</v>
      </c>
      <c r="C47" s="218"/>
      <c r="D47" s="207">
        <f>SUM(D48:D50)</f>
        <v>38741700</v>
      </c>
      <c r="E47" s="207">
        <f t="shared" ref="E47:F47" si="5">SUM(E48:E50)</f>
        <v>37053700</v>
      </c>
      <c r="F47" s="207">
        <f t="shared" si="5"/>
        <v>37294300</v>
      </c>
      <c r="N47" s="349"/>
    </row>
    <row r="48" spans="1:16384" ht="75" customHeight="1" x14ac:dyDescent="0.25">
      <c r="A48" s="219" t="s">
        <v>134</v>
      </c>
      <c r="B48" s="220" t="s">
        <v>711</v>
      </c>
      <c r="C48" s="221">
        <v>100</v>
      </c>
      <c r="D48" s="210">
        <f>30535800</f>
        <v>30535800</v>
      </c>
      <c r="E48" s="210">
        <v>30607700</v>
      </c>
      <c r="F48" s="210">
        <v>30674300</v>
      </c>
    </row>
    <row r="49" spans="1:14" ht="30.75" x14ac:dyDescent="0.25">
      <c r="A49" s="209" t="s">
        <v>838</v>
      </c>
      <c r="B49" s="220" t="s">
        <v>711</v>
      </c>
      <c r="C49" s="221">
        <v>200</v>
      </c>
      <c r="D49" s="210">
        <f>8118200</f>
        <v>8118200</v>
      </c>
      <c r="E49" s="213">
        <f>6355700</f>
        <v>6355700</v>
      </c>
      <c r="F49" s="213">
        <f>6527300</f>
        <v>6527300</v>
      </c>
      <c r="G49" s="152">
        <v>-1500000</v>
      </c>
    </row>
    <row r="50" spans="1:14" ht="15.75" x14ac:dyDescent="0.25">
      <c r="A50" s="219" t="s">
        <v>138</v>
      </c>
      <c r="B50" s="220" t="s">
        <v>711</v>
      </c>
      <c r="C50" s="221">
        <v>800</v>
      </c>
      <c r="D50" s="245">
        <v>87700</v>
      </c>
      <c r="E50" s="213">
        <v>90300</v>
      </c>
      <c r="F50" s="213">
        <v>92700</v>
      </c>
    </row>
    <row r="51" spans="1:14" ht="33" customHeight="1" x14ac:dyDescent="0.25">
      <c r="A51" s="244" t="s">
        <v>857</v>
      </c>
      <c r="B51" s="217" t="s">
        <v>746</v>
      </c>
      <c r="C51" s="218"/>
      <c r="D51" s="207">
        <f>SUM(D52:D54)</f>
        <v>2447100</v>
      </c>
      <c r="E51" s="207">
        <f t="shared" ref="E51:F51" si="6">SUM(E52:E54)</f>
        <v>2520400</v>
      </c>
      <c r="F51" s="207">
        <f t="shared" si="6"/>
        <v>2588600</v>
      </c>
    </row>
    <row r="52" spans="1:14" ht="89.25" customHeight="1" x14ac:dyDescent="0.25">
      <c r="A52" s="219" t="s">
        <v>134</v>
      </c>
      <c r="B52" s="220" t="s">
        <v>746</v>
      </c>
      <c r="C52" s="221">
        <v>100</v>
      </c>
      <c r="D52" s="208">
        <v>110000</v>
      </c>
      <c r="E52" s="213">
        <v>113300</v>
      </c>
      <c r="F52" s="213">
        <v>116400</v>
      </c>
    </row>
    <row r="53" spans="1:14" ht="30.75" x14ac:dyDescent="0.25">
      <c r="A53" s="209" t="s">
        <v>838</v>
      </c>
      <c r="B53" s="220" t="s">
        <v>746</v>
      </c>
      <c r="C53" s="221">
        <v>200</v>
      </c>
      <c r="D53" s="208">
        <f>2233700</f>
        <v>2233700</v>
      </c>
      <c r="E53" s="213">
        <f>2300600</f>
        <v>2300600</v>
      </c>
      <c r="F53" s="213">
        <f>2362800</f>
        <v>2362800</v>
      </c>
      <c r="G53" s="152">
        <v>192200</v>
      </c>
    </row>
    <row r="54" spans="1:14" ht="15.75" x14ac:dyDescent="0.25">
      <c r="A54" s="219" t="s">
        <v>138</v>
      </c>
      <c r="B54" s="220" t="s">
        <v>746</v>
      </c>
      <c r="C54" s="221">
        <v>800</v>
      </c>
      <c r="D54" s="208">
        <v>103400</v>
      </c>
      <c r="E54" s="213">
        <v>106500</v>
      </c>
      <c r="F54" s="213">
        <v>109400</v>
      </c>
    </row>
    <row r="55" spans="1:14" ht="47.25" x14ac:dyDescent="0.25">
      <c r="A55" s="248" t="s">
        <v>858</v>
      </c>
      <c r="B55" s="217" t="s">
        <v>713</v>
      </c>
      <c r="C55" s="218"/>
      <c r="D55" s="207">
        <f>D56+D60</f>
        <v>100782709</v>
      </c>
      <c r="E55" s="207">
        <f t="shared" ref="E55:F55" si="7">E56+E60</f>
        <v>97698300</v>
      </c>
      <c r="F55" s="207">
        <f t="shared" si="7"/>
        <v>101529799.5</v>
      </c>
      <c r="N55" s="349"/>
    </row>
    <row r="56" spans="1:14" ht="15.75" x14ac:dyDescent="0.25">
      <c r="A56" s="248" t="s">
        <v>881</v>
      </c>
      <c r="B56" s="220" t="s">
        <v>713</v>
      </c>
      <c r="C56" s="221"/>
      <c r="D56" s="208">
        <f>SUBTOTAL(9,D57:D59)</f>
        <v>79115109</v>
      </c>
      <c r="E56" s="208">
        <f t="shared" ref="E56:F56" si="8">SUBTOTAL(9,E57:E59)</f>
        <v>75905000</v>
      </c>
      <c r="F56" s="208">
        <f t="shared" si="8"/>
        <v>79674099.5</v>
      </c>
      <c r="N56" s="349"/>
    </row>
    <row r="57" spans="1:14" ht="78" customHeight="1" x14ac:dyDescent="0.25">
      <c r="A57" s="219" t="s">
        <v>134</v>
      </c>
      <c r="B57" s="220" t="s">
        <v>713</v>
      </c>
      <c r="C57" s="221">
        <v>100</v>
      </c>
      <c r="D57" s="208">
        <v>62281600</v>
      </c>
      <c r="E57" s="208">
        <v>60017200</v>
      </c>
      <c r="F57" s="208">
        <v>62087899.5</v>
      </c>
    </row>
    <row r="58" spans="1:14" ht="30.75" x14ac:dyDescent="0.25">
      <c r="A58" s="209" t="s">
        <v>838</v>
      </c>
      <c r="B58" s="220" t="s">
        <v>713</v>
      </c>
      <c r="C58" s="221">
        <v>200</v>
      </c>
      <c r="D58" s="208">
        <f>16343809</f>
        <v>16343809</v>
      </c>
      <c r="E58" s="213">
        <f>15383400</f>
        <v>15383400</v>
      </c>
      <c r="F58" s="213">
        <f>17068200</f>
        <v>17068200</v>
      </c>
      <c r="G58" s="152">
        <v>325700</v>
      </c>
    </row>
    <row r="59" spans="1:14" ht="15.75" x14ac:dyDescent="0.25">
      <c r="A59" s="219" t="s">
        <v>138</v>
      </c>
      <c r="B59" s="220" t="s">
        <v>713</v>
      </c>
      <c r="C59" s="221">
        <v>800</v>
      </c>
      <c r="D59" s="245">
        <v>489700</v>
      </c>
      <c r="E59" s="213">
        <v>504400</v>
      </c>
      <c r="F59" s="213">
        <v>518000</v>
      </c>
    </row>
    <row r="60" spans="1:14" ht="15.75" x14ac:dyDescent="0.25">
      <c r="A60" s="214" t="s">
        <v>882</v>
      </c>
      <c r="B60" s="220" t="s">
        <v>713</v>
      </c>
      <c r="C60" s="221"/>
      <c r="D60" s="245">
        <f>SUBTOTAL(9,D61:D63)</f>
        <v>21667600</v>
      </c>
      <c r="E60" s="245">
        <f t="shared" ref="E60:F60" si="9">SUBTOTAL(9,E61:E63)</f>
        <v>21793300</v>
      </c>
      <c r="F60" s="245">
        <f t="shared" si="9"/>
        <v>21855700</v>
      </c>
    </row>
    <row r="61" spans="1:14" ht="60.75" x14ac:dyDescent="0.25">
      <c r="A61" s="219" t="s">
        <v>134</v>
      </c>
      <c r="B61" s="220" t="s">
        <v>713</v>
      </c>
      <c r="C61" s="221">
        <v>100</v>
      </c>
      <c r="D61" s="245">
        <f>18992700</f>
        <v>18992700</v>
      </c>
      <c r="E61" s="245">
        <f>19038100</f>
        <v>19038100</v>
      </c>
      <c r="F61" s="245">
        <f>19080300</f>
        <v>19080300</v>
      </c>
    </row>
    <row r="62" spans="1:14" ht="30.75" x14ac:dyDescent="0.25">
      <c r="A62" s="209" t="s">
        <v>838</v>
      </c>
      <c r="B62" s="220" t="s">
        <v>713</v>
      </c>
      <c r="C62" s="221">
        <v>200</v>
      </c>
      <c r="D62" s="245">
        <f>2612300</f>
        <v>2612300</v>
      </c>
      <c r="E62" s="213">
        <f>2690700</f>
        <v>2690700</v>
      </c>
      <c r="F62" s="213">
        <f>2709200</f>
        <v>2709200</v>
      </c>
      <c r="G62" s="152">
        <v>343400</v>
      </c>
    </row>
    <row r="63" spans="1:14" ht="15.75" x14ac:dyDescent="0.25">
      <c r="A63" s="219" t="s">
        <v>138</v>
      </c>
      <c r="B63" s="220" t="s">
        <v>713</v>
      </c>
      <c r="C63" s="221">
        <v>800</v>
      </c>
      <c r="D63" s="245">
        <v>62600</v>
      </c>
      <c r="E63" s="213">
        <v>64500</v>
      </c>
      <c r="F63" s="213">
        <v>66200</v>
      </c>
    </row>
    <row r="64" spans="1:14" ht="15.75" x14ac:dyDescent="0.25">
      <c r="A64" s="214" t="s">
        <v>123</v>
      </c>
      <c r="B64" s="217" t="s">
        <v>708</v>
      </c>
      <c r="C64" s="218"/>
      <c r="D64" s="207">
        <f>SUM(D65:D67)</f>
        <v>92723100</v>
      </c>
      <c r="E64" s="207">
        <f>SUM(E65:E67)</f>
        <v>93207600</v>
      </c>
      <c r="F64" s="207">
        <f>SUM(F65:F67)</f>
        <v>93656500</v>
      </c>
      <c r="N64" s="349"/>
    </row>
    <row r="65" spans="1:16384" ht="75" customHeight="1" x14ac:dyDescent="0.25">
      <c r="A65" s="209" t="s">
        <v>134</v>
      </c>
      <c r="B65" s="220" t="s">
        <v>708</v>
      </c>
      <c r="C65" s="221">
        <v>100</v>
      </c>
      <c r="D65" s="210">
        <v>82692600</v>
      </c>
      <c r="E65" s="210">
        <v>82876100</v>
      </c>
      <c r="F65" s="210">
        <v>83046100</v>
      </c>
      <c r="G65" s="152">
        <v>3924100</v>
      </c>
    </row>
    <row r="66" spans="1:16384" ht="30.75" x14ac:dyDescent="0.25">
      <c r="A66" s="209" t="s">
        <v>838</v>
      </c>
      <c r="B66" s="220" t="s">
        <v>708</v>
      </c>
      <c r="C66" s="221">
        <v>200</v>
      </c>
      <c r="D66" s="210">
        <f>9886600</f>
        <v>9886600</v>
      </c>
      <c r="E66" s="213">
        <f>10183300</f>
        <v>10183300</v>
      </c>
      <c r="F66" s="213">
        <f>10458200</f>
        <v>10458200</v>
      </c>
      <c r="G66" s="152">
        <v>419400</v>
      </c>
    </row>
    <row r="67" spans="1:16384" ht="15.75" x14ac:dyDescent="0.25">
      <c r="A67" s="219" t="s">
        <v>138</v>
      </c>
      <c r="B67" s="220" t="s">
        <v>708</v>
      </c>
      <c r="C67" s="221">
        <v>800</v>
      </c>
      <c r="D67" s="245">
        <v>143900</v>
      </c>
      <c r="E67" s="213">
        <v>148200</v>
      </c>
      <c r="F67" s="213">
        <v>152200</v>
      </c>
    </row>
    <row r="68" spans="1:16384" ht="15.75" x14ac:dyDescent="0.25">
      <c r="A68" s="214" t="s">
        <v>1190</v>
      </c>
      <c r="B68" s="217" t="s">
        <v>714</v>
      </c>
      <c r="C68" s="218"/>
      <c r="D68" s="207">
        <f>D69+D74</f>
        <v>5143290</v>
      </c>
      <c r="E68" s="207">
        <f>E69+E74</f>
        <v>5143290</v>
      </c>
      <c r="F68" s="207">
        <f>F69+F74</f>
        <v>5143290</v>
      </c>
    </row>
    <row r="69" spans="1:16384" ht="15.75" x14ac:dyDescent="0.25">
      <c r="A69" s="214" t="s">
        <v>864</v>
      </c>
      <c r="B69" s="217" t="s">
        <v>715</v>
      </c>
      <c r="C69" s="218"/>
      <c r="D69" s="207">
        <f>D70+D72+D71+D73</f>
        <v>5143290</v>
      </c>
      <c r="E69" s="207">
        <f t="shared" ref="E69:F69" si="10">E70+E72+E71+E73</f>
        <v>5143290</v>
      </c>
      <c r="F69" s="207">
        <f t="shared" si="10"/>
        <v>5143290</v>
      </c>
    </row>
    <row r="70" spans="1:16384" ht="30.75" x14ac:dyDescent="0.25">
      <c r="A70" s="219" t="s">
        <v>838</v>
      </c>
      <c r="B70" s="220" t="s">
        <v>715</v>
      </c>
      <c r="C70" s="221">
        <v>200</v>
      </c>
      <c r="D70" s="208">
        <v>483290</v>
      </c>
      <c r="E70" s="208">
        <v>483290</v>
      </c>
      <c r="F70" s="208">
        <v>483290</v>
      </c>
    </row>
    <row r="71" spans="1:16384" ht="15.75" x14ac:dyDescent="0.25">
      <c r="A71" s="209" t="s">
        <v>141</v>
      </c>
      <c r="B71" s="220" t="s">
        <v>715</v>
      </c>
      <c r="C71" s="221">
        <v>300</v>
      </c>
      <c r="D71" s="208">
        <v>60000</v>
      </c>
      <c r="E71" s="208">
        <v>60000</v>
      </c>
      <c r="F71" s="208">
        <v>60000</v>
      </c>
      <c r="G71" s="152">
        <v>110000</v>
      </c>
    </row>
    <row r="72" spans="1:16384" ht="30" customHeight="1" x14ac:dyDescent="0.25">
      <c r="A72" s="219" t="s">
        <v>144</v>
      </c>
      <c r="B72" s="220" t="s">
        <v>715</v>
      </c>
      <c r="C72" s="221">
        <v>600</v>
      </c>
      <c r="D72" s="208"/>
      <c r="E72" s="208"/>
      <c r="F72" s="208"/>
      <c r="G72" s="152">
        <v>10000000</v>
      </c>
    </row>
    <row r="73" spans="1:16384" ht="15.75" customHeight="1" x14ac:dyDescent="0.25">
      <c r="A73" s="219" t="s">
        <v>138</v>
      </c>
      <c r="B73" s="220" t="s">
        <v>715</v>
      </c>
      <c r="C73" s="221">
        <v>800</v>
      </c>
      <c r="D73" s="208">
        <v>4600000</v>
      </c>
      <c r="E73" s="208">
        <v>4600000</v>
      </c>
      <c r="F73" s="208">
        <v>4600000</v>
      </c>
      <c r="G73" s="152">
        <v>200000</v>
      </c>
    </row>
    <row r="74" spans="1:16384" ht="33" hidden="1" customHeight="1" x14ac:dyDescent="0.25">
      <c r="A74" s="219" t="s">
        <v>1028</v>
      </c>
      <c r="B74" s="254">
        <v>2400000000</v>
      </c>
      <c r="C74" s="254"/>
      <c r="D74" s="327">
        <f>D75</f>
        <v>0</v>
      </c>
      <c r="E74" s="327">
        <f t="shared" ref="E74:F74" si="11">E75</f>
        <v>0</v>
      </c>
      <c r="F74" s="327">
        <f t="shared" si="11"/>
        <v>0</v>
      </c>
      <c r="L74" s="152"/>
      <c r="M74" s="152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70"/>
      <c r="AS74" s="70"/>
      <c r="AT74" s="70"/>
      <c r="AU74" s="70"/>
      <c r="AV74" s="70"/>
      <c r="AW74" s="70"/>
      <c r="AX74" s="70"/>
      <c r="AY74" s="70"/>
      <c r="AZ74" s="70"/>
      <c r="BA74" s="70"/>
      <c r="BB74" s="70"/>
      <c r="BC74" s="70"/>
      <c r="BD74" s="70"/>
      <c r="BE74" s="70"/>
      <c r="BF74" s="70"/>
      <c r="BG74" s="70"/>
      <c r="BH74" s="70"/>
      <c r="BI74" s="70"/>
      <c r="BJ74" s="70"/>
      <c r="BK74" s="70"/>
      <c r="BL74" s="70"/>
      <c r="BM74" s="70"/>
      <c r="BN74" s="70"/>
      <c r="BO74" s="70"/>
      <c r="BP74" s="70"/>
      <c r="BQ74" s="70"/>
      <c r="BR74" s="70"/>
      <c r="BS74" s="70"/>
      <c r="BT74" s="70"/>
      <c r="BU74" s="70"/>
      <c r="BV74" s="70"/>
      <c r="BW74" s="70"/>
      <c r="BX74" s="70"/>
      <c r="BY74" s="70"/>
      <c r="BZ74" s="70"/>
      <c r="CA74" s="70"/>
      <c r="CB74" s="70"/>
      <c r="CC74" s="70"/>
      <c r="CD74" s="70"/>
      <c r="CE74" s="70"/>
      <c r="CF74" s="70"/>
      <c r="CG74" s="70"/>
      <c r="CH74" s="70"/>
      <c r="CI74" s="70"/>
      <c r="CJ74" s="70"/>
      <c r="CK74" s="70"/>
      <c r="CL74" s="70"/>
      <c r="CM74" s="70"/>
      <c r="CN74" s="70"/>
      <c r="CO74" s="70"/>
      <c r="CP74" s="70"/>
      <c r="CQ74" s="70"/>
      <c r="CR74" s="70"/>
      <c r="CS74" s="70"/>
      <c r="CT74" s="70"/>
      <c r="CU74" s="70"/>
      <c r="CV74" s="70"/>
      <c r="CW74" s="70"/>
      <c r="CX74" s="70"/>
      <c r="CY74" s="70"/>
      <c r="CZ74" s="70"/>
      <c r="DA74" s="70"/>
      <c r="DB74" s="70"/>
      <c r="DC74" s="70"/>
      <c r="DD74" s="70"/>
      <c r="DE74" s="70"/>
      <c r="DF74" s="70"/>
      <c r="DG74" s="70"/>
      <c r="DH74" s="70"/>
      <c r="DI74" s="70"/>
      <c r="DJ74" s="70"/>
      <c r="DK74" s="70"/>
      <c r="DL74" s="70"/>
      <c r="DM74" s="70"/>
      <c r="DN74" s="70"/>
      <c r="DO74" s="70"/>
      <c r="DP74" s="70"/>
      <c r="DQ74" s="70"/>
      <c r="DR74" s="70"/>
      <c r="DS74" s="70"/>
      <c r="DT74" s="70"/>
      <c r="DU74" s="70"/>
      <c r="DV74" s="70"/>
      <c r="DW74" s="70"/>
      <c r="DX74" s="70"/>
      <c r="DY74" s="70"/>
      <c r="DZ74" s="70"/>
      <c r="EA74" s="70"/>
      <c r="EB74" s="70"/>
      <c r="EC74" s="70"/>
      <c r="ED74" s="70"/>
      <c r="EE74" s="70"/>
      <c r="EF74" s="70"/>
      <c r="EG74" s="70"/>
      <c r="EH74" s="70"/>
      <c r="EI74" s="70"/>
      <c r="EJ74" s="70"/>
      <c r="EK74" s="70"/>
      <c r="EL74" s="70"/>
      <c r="EM74" s="70"/>
      <c r="EN74" s="70"/>
      <c r="EO74" s="70"/>
      <c r="EP74" s="70"/>
      <c r="EQ74" s="70"/>
      <c r="ER74" s="70"/>
      <c r="ES74" s="70"/>
      <c r="ET74" s="70"/>
      <c r="EU74" s="70"/>
      <c r="EV74" s="70"/>
      <c r="EW74" s="70"/>
      <c r="EX74" s="70"/>
      <c r="EY74" s="70"/>
      <c r="EZ74" s="70"/>
      <c r="FA74" s="70"/>
      <c r="FB74" s="70"/>
      <c r="FC74" s="70"/>
      <c r="FD74" s="70"/>
      <c r="FE74" s="70"/>
      <c r="FF74" s="70"/>
      <c r="FG74" s="70"/>
      <c r="FH74" s="70"/>
      <c r="FI74" s="70"/>
      <c r="FJ74" s="70"/>
      <c r="FK74" s="70"/>
      <c r="FL74" s="70"/>
      <c r="FM74" s="70"/>
      <c r="FN74" s="70"/>
      <c r="FO74" s="70"/>
      <c r="FP74" s="70"/>
      <c r="FQ74" s="70"/>
      <c r="FR74" s="70"/>
      <c r="FS74" s="70"/>
      <c r="FT74" s="70"/>
      <c r="FU74" s="70"/>
      <c r="FV74" s="70"/>
      <c r="FW74" s="70"/>
      <c r="FX74" s="70"/>
      <c r="FY74" s="70"/>
      <c r="FZ74" s="70"/>
      <c r="GA74" s="70"/>
      <c r="GB74" s="70"/>
      <c r="GC74" s="70"/>
      <c r="GD74" s="70"/>
      <c r="GE74" s="70"/>
      <c r="GF74" s="70"/>
      <c r="GG74" s="70"/>
      <c r="GH74" s="70"/>
      <c r="GI74" s="70"/>
      <c r="GJ74" s="70"/>
      <c r="GK74" s="70"/>
      <c r="GL74" s="70"/>
      <c r="GM74" s="70"/>
      <c r="GN74" s="70"/>
      <c r="GO74" s="70"/>
      <c r="GP74" s="70"/>
      <c r="GQ74" s="70"/>
      <c r="GR74" s="70"/>
      <c r="GS74" s="70"/>
      <c r="GT74" s="70"/>
      <c r="GU74" s="70"/>
      <c r="GV74" s="70"/>
      <c r="GW74" s="70"/>
      <c r="GX74" s="70"/>
      <c r="GY74" s="70"/>
      <c r="GZ74" s="70"/>
      <c r="HA74" s="70"/>
      <c r="HB74" s="70"/>
      <c r="HC74" s="70"/>
      <c r="HD74" s="70"/>
      <c r="HE74" s="70"/>
      <c r="HF74" s="70"/>
      <c r="HG74" s="70"/>
      <c r="HH74" s="70"/>
      <c r="HI74" s="70"/>
      <c r="HJ74" s="70"/>
      <c r="HK74" s="70"/>
      <c r="HL74" s="70"/>
      <c r="HM74" s="70"/>
      <c r="HN74" s="70"/>
      <c r="HO74" s="70"/>
      <c r="HP74" s="70"/>
      <c r="HQ74" s="70"/>
      <c r="HR74" s="70"/>
      <c r="HS74" s="70"/>
      <c r="HT74" s="70"/>
      <c r="HU74" s="70"/>
      <c r="HV74" s="70"/>
      <c r="HW74" s="70"/>
      <c r="HX74" s="70"/>
      <c r="HY74" s="70"/>
      <c r="HZ74" s="70"/>
      <c r="IA74" s="70"/>
      <c r="IB74" s="70"/>
      <c r="IC74" s="70"/>
      <c r="ID74" s="70"/>
      <c r="IE74" s="70"/>
      <c r="IF74" s="70"/>
      <c r="IG74" s="70"/>
      <c r="IH74" s="70"/>
      <c r="II74" s="70"/>
      <c r="IJ74" s="70"/>
      <c r="IK74" s="70"/>
      <c r="IL74" s="70"/>
      <c r="IM74" s="70"/>
      <c r="IN74" s="70"/>
      <c r="IO74" s="70"/>
      <c r="IP74" s="70"/>
      <c r="IQ74" s="70"/>
      <c r="IR74" s="70"/>
      <c r="IS74" s="70"/>
      <c r="IT74" s="70"/>
      <c r="IU74" s="70"/>
      <c r="IV74" s="70"/>
      <c r="IW74" s="70"/>
      <c r="IX74" s="70"/>
      <c r="IY74" s="70"/>
      <c r="JF74" s="70"/>
      <c r="JG74" s="70"/>
      <c r="JH74" s="70"/>
      <c r="JI74" s="70"/>
      <c r="JJ74" s="70"/>
      <c r="JK74" s="70"/>
      <c r="JL74" s="70"/>
      <c r="JM74" s="70"/>
      <c r="JN74" s="70"/>
      <c r="JO74" s="70"/>
      <c r="JP74" s="70"/>
      <c r="JQ74" s="70"/>
      <c r="JR74" s="70"/>
      <c r="JS74" s="70"/>
      <c r="JT74" s="70"/>
      <c r="JU74" s="70"/>
      <c r="JV74" s="70"/>
      <c r="JW74" s="70"/>
      <c r="JX74" s="70"/>
      <c r="JY74" s="70"/>
      <c r="JZ74" s="70"/>
      <c r="KA74" s="70"/>
      <c r="KB74" s="70"/>
      <c r="KC74" s="70"/>
      <c r="KD74" s="70"/>
      <c r="KE74" s="70"/>
      <c r="KF74" s="70"/>
      <c r="KG74" s="70"/>
      <c r="KH74" s="70"/>
      <c r="KI74" s="70"/>
      <c r="KJ74" s="70"/>
      <c r="KK74" s="70"/>
      <c r="KL74" s="70"/>
      <c r="KM74" s="70"/>
      <c r="KN74" s="70"/>
      <c r="KO74" s="70"/>
      <c r="KP74" s="70"/>
      <c r="KQ74" s="70"/>
      <c r="KR74" s="70"/>
      <c r="KS74" s="70"/>
      <c r="KT74" s="70"/>
      <c r="KU74" s="70"/>
      <c r="KV74" s="70"/>
      <c r="KW74" s="70"/>
      <c r="KX74" s="70"/>
      <c r="KY74" s="70"/>
      <c r="KZ74" s="70"/>
      <c r="LA74" s="70"/>
      <c r="LB74" s="70"/>
      <c r="LC74" s="70"/>
      <c r="LD74" s="70"/>
      <c r="LE74" s="70"/>
      <c r="LF74" s="70"/>
      <c r="LG74" s="70"/>
      <c r="LH74" s="70"/>
      <c r="LI74" s="70"/>
      <c r="LJ74" s="70"/>
      <c r="LK74" s="70"/>
      <c r="LL74" s="70"/>
      <c r="LM74" s="70"/>
      <c r="LN74" s="70"/>
      <c r="LO74" s="70"/>
      <c r="LP74" s="70"/>
      <c r="LQ74" s="70"/>
      <c r="LR74" s="70"/>
      <c r="LS74" s="70"/>
      <c r="LT74" s="70"/>
      <c r="LU74" s="70"/>
      <c r="LV74" s="70"/>
      <c r="LW74" s="70"/>
      <c r="LX74" s="70"/>
      <c r="LY74" s="70"/>
      <c r="LZ74" s="70"/>
      <c r="MA74" s="70"/>
      <c r="MB74" s="70"/>
      <c r="MC74" s="70"/>
      <c r="MD74" s="70"/>
      <c r="ME74" s="70"/>
      <c r="MF74" s="70"/>
      <c r="MG74" s="70"/>
      <c r="MH74" s="70"/>
      <c r="MI74" s="70"/>
      <c r="MJ74" s="70"/>
      <c r="MK74" s="70"/>
      <c r="ML74" s="70"/>
      <c r="MM74" s="70"/>
      <c r="MN74" s="70"/>
      <c r="MO74" s="70"/>
      <c r="MP74" s="70"/>
      <c r="MQ74" s="70"/>
      <c r="MR74" s="70"/>
      <c r="MS74" s="70"/>
      <c r="MT74" s="70"/>
      <c r="MU74" s="70"/>
      <c r="MV74" s="70"/>
      <c r="MW74" s="70"/>
      <c r="MX74" s="70"/>
      <c r="MY74" s="70"/>
      <c r="MZ74" s="70"/>
      <c r="NA74" s="70"/>
      <c r="NB74" s="70"/>
      <c r="NC74" s="70"/>
      <c r="ND74" s="70"/>
      <c r="NE74" s="70"/>
      <c r="NF74" s="70"/>
      <c r="NG74" s="70"/>
      <c r="NH74" s="70"/>
      <c r="NI74" s="70"/>
      <c r="NJ74" s="70"/>
      <c r="NK74" s="70"/>
      <c r="NL74" s="70"/>
      <c r="NM74" s="70"/>
      <c r="NN74" s="70"/>
      <c r="NO74" s="70"/>
      <c r="NP74" s="70"/>
      <c r="NQ74" s="70"/>
      <c r="NR74" s="70"/>
      <c r="NS74" s="70"/>
      <c r="NT74" s="70"/>
      <c r="NU74" s="70"/>
      <c r="NV74" s="70"/>
      <c r="NW74" s="70"/>
      <c r="NX74" s="70"/>
      <c r="NY74" s="70"/>
      <c r="NZ74" s="70"/>
      <c r="OA74" s="70"/>
      <c r="OB74" s="70"/>
      <c r="OC74" s="70"/>
      <c r="OD74" s="70"/>
      <c r="OE74" s="70"/>
      <c r="OF74" s="70"/>
      <c r="OG74" s="70"/>
      <c r="OH74" s="70"/>
      <c r="OI74" s="70"/>
      <c r="OJ74" s="70"/>
      <c r="OK74" s="70"/>
      <c r="OL74" s="70"/>
      <c r="OM74" s="70"/>
      <c r="ON74" s="70"/>
      <c r="OO74" s="70"/>
      <c r="OP74" s="70"/>
      <c r="OQ74" s="70"/>
      <c r="OR74" s="70"/>
      <c r="OS74" s="70"/>
      <c r="OT74" s="70"/>
      <c r="OU74" s="70"/>
      <c r="OV74" s="70"/>
      <c r="OW74" s="70"/>
      <c r="OX74" s="70"/>
      <c r="OY74" s="70"/>
      <c r="OZ74" s="70"/>
      <c r="PA74" s="70"/>
      <c r="PB74" s="70"/>
      <c r="PC74" s="70"/>
      <c r="PD74" s="70"/>
      <c r="PE74" s="70"/>
      <c r="PF74" s="70"/>
      <c r="PG74" s="70"/>
      <c r="PH74" s="70"/>
      <c r="PI74" s="70"/>
      <c r="PJ74" s="70"/>
      <c r="PK74" s="70"/>
      <c r="PL74" s="70"/>
      <c r="PM74" s="70"/>
      <c r="PN74" s="70"/>
      <c r="PO74" s="70"/>
      <c r="PP74" s="70"/>
      <c r="PQ74" s="70"/>
      <c r="PR74" s="70"/>
      <c r="PS74" s="70"/>
      <c r="PT74" s="70"/>
      <c r="PU74" s="70"/>
      <c r="PV74" s="70"/>
      <c r="PW74" s="70"/>
      <c r="PX74" s="70"/>
      <c r="PY74" s="70"/>
      <c r="PZ74" s="70"/>
      <c r="QA74" s="70"/>
      <c r="QB74" s="70"/>
      <c r="QC74" s="70"/>
      <c r="QD74" s="70"/>
      <c r="QE74" s="70"/>
      <c r="QF74" s="70"/>
      <c r="QG74" s="70"/>
      <c r="QH74" s="70"/>
      <c r="QI74" s="70"/>
      <c r="QJ74" s="70"/>
      <c r="QK74" s="70"/>
      <c r="QL74" s="70"/>
      <c r="QM74" s="70"/>
      <c r="QN74" s="70"/>
      <c r="QO74" s="70"/>
      <c r="QP74" s="70"/>
      <c r="QQ74" s="70"/>
      <c r="QR74" s="70"/>
      <c r="QS74" s="70"/>
      <c r="QT74" s="70"/>
      <c r="QU74" s="70"/>
      <c r="QV74" s="70"/>
      <c r="QW74" s="70"/>
      <c r="QX74" s="70"/>
      <c r="QY74" s="70"/>
      <c r="QZ74" s="70"/>
      <c r="RA74" s="70"/>
      <c r="RB74" s="70"/>
      <c r="RC74" s="70"/>
      <c r="RD74" s="70"/>
      <c r="RE74" s="70"/>
      <c r="RF74" s="70"/>
      <c r="RG74" s="70"/>
      <c r="RH74" s="70"/>
      <c r="RI74" s="70"/>
      <c r="RJ74" s="70"/>
      <c r="RK74" s="70"/>
      <c r="RL74" s="70"/>
      <c r="RM74" s="70"/>
      <c r="RN74" s="70"/>
      <c r="RO74" s="70"/>
      <c r="RP74" s="70"/>
      <c r="RQ74" s="70"/>
      <c r="RR74" s="70"/>
      <c r="RS74" s="70"/>
      <c r="RT74" s="70"/>
      <c r="RU74" s="70"/>
      <c r="RV74" s="70"/>
      <c r="RW74" s="70"/>
      <c r="RX74" s="70"/>
      <c r="RY74" s="70"/>
      <c r="RZ74" s="70"/>
      <c r="SA74" s="70"/>
      <c r="SB74" s="70"/>
      <c r="SC74" s="70"/>
      <c r="SD74" s="70"/>
      <c r="SE74" s="70"/>
      <c r="SF74" s="70"/>
      <c r="SG74" s="70"/>
      <c r="SH74" s="70"/>
      <c r="SI74" s="70"/>
      <c r="SJ74" s="70"/>
      <c r="SK74" s="70"/>
      <c r="SL74" s="70"/>
      <c r="SM74" s="70"/>
      <c r="SN74" s="70"/>
      <c r="SO74" s="70"/>
      <c r="SP74" s="70"/>
      <c r="SQ74" s="70"/>
      <c r="SR74" s="70"/>
      <c r="SS74" s="70"/>
      <c r="ST74" s="70"/>
      <c r="SU74" s="70"/>
      <c r="TB74" s="70"/>
      <c r="TC74" s="70"/>
      <c r="TD74" s="70"/>
      <c r="TE74" s="70"/>
      <c r="TF74" s="70"/>
      <c r="TG74" s="70"/>
      <c r="TH74" s="70"/>
      <c r="TI74" s="70"/>
      <c r="TJ74" s="70"/>
      <c r="TK74" s="70"/>
      <c r="TL74" s="70"/>
      <c r="TM74" s="70"/>
      <c r="TN74" s="70"/>
      <c r="TO74" s="70"/>
      <c r="TP74" s="70"/>
      <c r="TQ74" s="70"/>
      <c r="TR74" s="70"/>
      <c r="TS74" s="70"/>
      <c r="TT74" s="70"/>
      <c r="TU74" s="70"/>
      <c r="TV74" s="70"/>
      <c r="TW74" s="70"/>
      <c r="TX74" s="70"/>
      <c r="TY74" s="70"/>
      <c r="TZ74" s="70"/>
      <c r="UA74" s="70"/>
      <c r="UB74" s="70"/>
      <c r="UC74" s="70"/>
      <c r="UD74" s="70"/>
      <c r="UE74" s="70"/>
      <c r="UF74" s="70"/>
      <c r="UG74" s="70"/>
      <c r="UH74" s="70"/>
      <c r="UI74" s="70"/>
      <c r="UJ74" s="70"/>
      <c r="UK74" s="70"/>
      <c r="UL74" s="70"/>
      <c r="UM74" s="70"/>
      <c r="UN74" s="70"/>
      <c r="UO74" s="70"/>
      <c r="UP74" s="70"/>
      <c r="UQ74" s="70"/>
      <c r="UR74" s="70"/>
      <c r="US74" s="70"/>
      <c r="UT74" s="70"/>
      <c r="UU74" s="70"/>
      <c r="UV74" s="70"/>
      <c r="UW74" s="70"/>
      <c r="UX74" s="70"/>
      <c r="UY74" s="70"/>
      <c r="UZ74" s="70"/>
      <c r="VA74" s="70"/>
      <c r="VB74" s="70"/>
      <c r="VC74" s="70"/>
      <c r="VD74" s="70"/>
      <c r="VE74" s="70"/>
      <c r="VF74" s="70"/>
      <c r="VG74" s="70"/>
      <c r="VH74" s="70"/>
      <c r="VI74" s="70"/>
      <c r="VJ74" s="70"/>
      <c r="VK74" s="70"/>
      <c r="VL74" s="70"/>
      <c r="VM74" s="70"/>
      <c r="VN74" s="70"/>
      <c r="VO74" s="70"/>
      <c r="VP74" s="70"/>
      <c r="VQ74" s="70"/>
      <c r="VR74" s="70"/>
      <c r="VS74" s="70"/>
      <c r="VT74" s="70"/>
      <c r="VU74" s="70"/>
      <c r="VV74" s="70"/>
      <c r="VW74" s="70"/>
      <c r="VX74" s="70"/>
      <c r="VY74" s="70"/>
      <c r="VZ74" s="70"/>
      <c r="WA74" s="70"/>
      <c r="WB74" s="70"/>
      <c r="WC74" s="70"/>
      <c r="WD74" s="70"/>
      <c r="WE74" s="70"/>
      <c r="WF74" s="70"/>
      <c r="WG74" s="70"/>
      <c r="WH74" s="70"/>
      <c r="WI74" s="70"/>
      <c r="WJ74" s="70"/>
      <c r="WK74" s="70"/>
      <c r="WL74" s="70"/>
      <c r="WM74" s="70"/>
      <c r="WN74" s="70"/>
      <c r="WO74" s="70"/>
      <c r="WP74" s="70"/>
      <c r="WQ74" s="70"/>
      <c r="WR74" s="70"/>
      <c r="WS74" s="70"/>
      <c r="WT74" s="70"/>
      <c r="WU74" s="70"/>
      <c r="WV74" s="70"/>
      <c r="WW74" s="70"/>
      <c r="WX74" s="70"/>
      <c r="WY74" s="70"/>
      <c r="WZ74" s="70"/>
      <c r="XA74" s="70"/>
      <c r="XB74" s="70"/>
      <c r="XC74" s="70"/>
      <c r="XD74" s="70"/>
      <c r="XE74" s="70"/>
      <c r="XF74" s="70"/>
      <c r="XG74" s="70"/>
      <c r="XH74" s="70"/>
      <c r="XI74" s="70"/>
      <c r="XJ74" s="70"/>
      <c r="XK74" s="70"/>
      <c r="XL74" s="70"/>
      <c r="XM74" s="70"/>
      <c r="XN74" s="70"/>
      <c r="XO74" s="70"/>
      <c r="XP74" s="70"/>
      <c r="XQ74" s="70"/>
      <c r="XR74" s="70"/>
      <c r="XS74" s="70"/>
      <c r="XT74" s="70"/>
      <c r="XU74" s="70"/>
      <c r="XV74" s="70"/>
      <c r="XW74" s="70"/>
      <c r="XX74" s="70"/>
      <c r="XY74" s="70"/>
      <c r="XZ74" s="70"/>
      <c r="YA74" s="70"/>
      <c r="YB74" s="70"/>
      <c r="YC74" s="70"/>
      <c r="YD74" s="70"/>
      <c r="YE74" s="70"/>
      <c r="YF74" s="70"/>
      <c r="YG74" s="70"/>
      <c r="YH74" s="70"/>
      <c r="YI74" s="70"/>
      <c r="YJ74" s="70"/>
      <c r="YK74" s="70"/>
      <c r="YL74" s="70"/>
      <c r="YM74" s="70"/>
      <c r="YN74" s="70"/>
      <c r="YO74" s="70"/>
      <c r="YP74" s="70"/>
      <c r="YQ74" s="70"/>
      <c r="YR74" s="70"/>
      <c r="YS74" s="70"/>
      <c r="YT74" s="70"/>
      <c r="YU74" s="70"/>
      <c r="YV74" s="70"/>
      <c r="YW74" s="70"/>
      <c r="YX74" s="70"/>
      <c r="YY74" s="70"/>
      <c r="YZ74" s="70"/>
      <c r="ZA74" s="70"/>
      <c r="ZB74" s="70"/>
      <c r="ZC74" s="70"/>
      <c r="ZD74" s="70"/>
      <c r="ZE74" s="70"/>
      <c r="ZF74" s="70"/>
      <c r="ZG74" s="70"/>
      <c r="ZH74" s="70"/>
      <c r="ZI74" s="70"/>
      <c r="ZJ74" s="70"/>
      <c r="ZK74" s="70"/>
      <c r="ZL74" s="70"/>
      <c r="ZM74" s="70"/>
      <c r="ZN74" s="70"/>
      <c r="ZO74" s="70"/>
      <c r="ZP74" s="70"/>
      <c r="ZQ74" s="70"/>
      <c r="ZR74" s="70"/>
      <c r="ZS74" s="70"/>
      <c r="ZT74" s="70"/>
      <c r="ZU74" s="70"/>
      <c r="ZV74" s="70"/>
      <c r="ZW74" s="70"/>
      <c r="ZX74" s="70"/>
      <c r="ZY74" s="70"/>
      <c r="ZZ74" s="70"/>
      <c r="AAA74" s="70"/>
      <c r="AAB74" s="70"/>
      <c r="AAC74" s="70"/>
      <c r="AAD74" s="70"/>
      <c r="AAE74" s="70"/>
      <c r="AAF74" s="70"/>
      <c r="AAG74" s="70"/>
      <c r="AAH74" s="70"/>
      <c r="AAI74" s="70"/>
      <c r="AAJ74" s="70"/>
      <c r="AAK74" s="70"/>
      <c r="AAL74" s="70"/>
      <c r="AAM74" s="70"/>
      <c r="AAN74" s="70"/>
      <c r="AAO74" s="70"/>
      <c r="AAP74" s="70"/>
      <c r="AAQ74" s="70"/>
      <c r="AAR74" s="70"/>
      <c r="AAS74" s="70"/>
      <c r="AAT74" s="70"/>
      <c r="AAU74" s="70"/>
      <c r="AAV74" s="70"/>
      <c r="AAW74" s="70"/>
      <c r="AAX74" s="70"/>
      <c r="AAY74" s="70"/>
      <c r="AAZ74" s="70"/>
      <c r="ABA74" s="70"/>
      <c r="ABB74" s="70"/>
      <c r="ABC74" s="70"/>
      <c r="ABD74" s="70"/>
      <c r="ABE74" s="70"/>
      <c r="ABF74" s="70"/>
      <c r="ABG74" s="70"/>
      <c r="ABH74" s="70"/>
      <c r="ABI74" s="70"/>
      <c r="ABJ74" s="70"/>
      <c r="ABK74" s="70"/>
      <c r="ABL74" s="70"/>
      <c r="ABM74" s="70"/>
      <c r="ABN74" s="70"/>
      <c r="ABO74" s="70"/>
      <c r="ABP74" s="70"/>
      <c r="ABQ74" s="70"/>
      <c r="ABR74" s="70"/>
      <c r="ABS74" s="70"/>
      <c r="ABT74" s="70"/>
      <c r="ABU74" s="70"/>
      <c r="ABV74" s="70"/>
      <c r="ABW74" s="70"/>
      <c r="ABX74" s="70"/>
      <c r="ABY74" s="70"/>
      <c r="ABZ74" s="70"/>
      <c r="ACA74" s="70"/>
      <c r="ACB74" s="70"/>
      <c r="ACC74" s="70"/>
      <c r="ACD74" s="70"/>
      <c r="ACE74" s="70"/>
      <c r="ACF74" s="70"/>
      <c r="ACG74" s="70"/>
      <c r="ACH74" s="70"/>
      <c r="ACI74" s="70"/>
      <c r="ACJ74" s="70"/>
      <c r="ACK74" s="70"/>
      <c r="ACL74" s="70"/>
      <c r="ACM74" s="70"/>
      <c r="ACN74" s="70"/>
      <c r="ACO74" s="70"/>
      <c r="ACP74" s="70"/>
      <c r="ACQ74" s="70"/>
      <c r="ACX74" s="70"/>
      <c r="ACY74" s="70"/>
      <c r="ACZ74" s="70"/>
      <c r="ADA74" s="70"/>
      <c r="ADB74" s="70"/>
      <c r="ADC74" s="70"/>
      <c r="ADD74" s="70"/>
      <c r="ADE74" s="70"/>
      <c r="ADF74" s="70"/>
      <c r="ADG74" s="70"/>
      <c r="ADH74" s="70"/>
      <c r="ADI74" s="70"/>
      <c r="ADJ74" s="70"/>
      <c r="ADK74" s="70"/>
      <c r="ADL74" s="70"/>
      <c r="ADM74" s="70"/>
      <c r="ADN74" s="70"/>
      <c r="ADO74" s="70"/>
      <c r="ADP74" s="70"/>
      <c r="ADQ74" s="70"/>
      <c r="ADR74" s="70"/>
      <c r="ADS74" s="70"/>
      <c r="ADT74" s="70"/>
      <c r="ADU74" s="70"/>
      <c r="ADV74" s="70"/>
      <c r="ADW74" s="70"/>
      <c r="ADX74" s="70"/>
      <c r="ADY74" s="70"/>
      <c r="ADZ74" s="70"/>
      <c r="AEA74" s="70"/>
      <c r="AEB74" s="70"/>
      <c r="AEC74" s="70"/>
      <c r="AED74" s="70"/>
      <c r="AEE74" s="70"/>
      <c r="AEF74" s="70"/>
      <c r="AEG74" s="70"/>
      <c r="AEH74" s="70"/>
      <c r="AEI74" s="70"/>
      <c r="AEJ74" s="70"/>
      <c r="AEK74" s="70"/>
      <c r="AEL74" s="70"/>
      <c r="AEM74" s="70"/>
      <c r="AEN74" s="70"/>
      <c r="AEO74" s="70"/>
      <c r="AEP74" s="70"/>
      <c r="AEQ74" s="70"/>
      <c r="AER74" s="70"/>
      <c r="AES74" s="70"/>
      <c r="AET74" s="70"/>
      <c r="AEU74" s="70"/>
      <c r="AEV74" s="70"/>
      <c r="AEW74" s="70"/>
      <c r="AEX74" s="70"/>
      <c r="AEY74" s="70"/>
      <c r="AEZ74" s="70"/>
      <c r="AFA74" s="70"/>
      <c r="AFB74" s="70"/>
      <c r="AFC74" s="70"/>
      <c r="AFD74" s="70"/>
      <c r="AFE74" s="70"/>
      <c r="AFF74" s="70"/>
      <c r="AFG74" s="70"/>
      <c r="AFH74" s="70"/>
      <c r="AFI74" s="70"/>
      <c r="AFJ74" s="70"/>
      <c r="AFK74" s="70"/>
      <c r="AFL74" s="70"/>
      <c r="AFM74" s="70"/>
      <c r="AFN74" s="70"/>
      <c r="AFO74" s="70"/>
      <c r="AFP74" s="70"/>
      <c r="AFQ74" s="70"/>
      <c r="AFR74" s="70"/>
      <c r="AFS74" s="70"/>
      <c r="AFT74" s="70"/>
      <c r="AFU74" s="70"/>
      <c r="AFV74" s="70"/>
      <c r="AFW74" s="70"/>
      <c r="AFX74" s="70"/>
      <c r="AFY74" s="70"/>
      <c r="AFZ74" s="70"/>
      <c r="AGA74" s="70"/>
      <c r="AGB74" s="70"/>
      <c r="AGC74" s="70"/>
      <c r="AGD74" s="70"/>
      <c r="AGE74" s="70"/>
      <c r="AGF74" s="70"/>
      <c r="AGG74" s="70"/>
      <c r="AGH74" s="70"/>
      <c r="AGI74" s="70"/>
      <c r="AGJ74" s="70"/>
      <c r="AGK74" s="70"/>
      <c r="AGL74" s="70"/>
      <c r="AGM74" s="70"/>
      <c r="AGN74" s="70"/>
      <c r="AGO74" s="70"/>
      <c r="AGP74" s="70"/>
      <c r="AGQ74" s="70"/>
      <c r="AGR74" s="70"/>
      <c r="AGS74" s="70"/>
      <c r="AGT74" s="70"/>
      <c r="AGU74" s="70"/>
      <c r="AGV74" s="70"/>
      <c r="AGW74" s="70"/>
      <c r="AGX74" s="70"/>
      <c r="AGY74" s="70"/>
      <c r="AGZ74" s="70"/>
      <c r="AHA74" s="70"/>
      <c r="AHB74" s="70"/>
      <c r="AHC74" s="70"/>
      <c r="AHD74" s="70"/>
      <c r="AHE74" s="70"/>
      <c r="AHF74" s="70"/>
      <c r="AHG74" s="70"/>
      <c r="AHH74" s="70"/>
      <c r="AHI74" s="70"/>
      <c r="AHJ74" s="70"/>
      <c r="AHK74" s="70"/>
      <c r="AHL74" s="70"/>
      <c r="AHM74" s="70"/>
      <c r="AHN74" s="70"/>
      <c r="AHO74" s="70"/>
      <c r="AHP74" s="70"/>
      <c r="AHQ74" s="70"/>
      <c r="AHR74" s="70"/>
      <c r="AHS74" s="70"/>
      <c r="AHT74" s="70"/>
      <c r="AHU74" s="70"/>
      <c r="AHV74" s="70"/>
      <c r="AHW74" s="70"/>
      <c r="AHX74" s="70"/>
      <c r="AHY74" s="70"/>
      <c r="AHZ74" s="70"/>
      <c r="AIA74" s="70"/>
      <c r="AIB74" s="70"/>
      <c r="AIC74" s="70"/>
      <c r="AID74" s="70"/>
      <c r="AIE74" s="70"/>
      <c r="AIF74" s="70"/>
      <c r="AIG74" s="70"/>
      <c r="AIH74" s="70"/>
      <c r="AII74" s="70"/>
      <c r="AIJ74" s="70"/>
      <c r="AIK74" s="70"/>
      <c r="AIL74" s="70"/>
      <c r="AIM74" s="70"/>
      <c r="AIN74" s="70"/>
      <c r="AIO74" s="70"/>
      <c r="AIP74" s="70"/>
      <c r="AIQ74" s="70"/>
      <c r="AIR74" s="70"/>
      <c r="AIS74" s="70"/>
      <c r="AIT74" s="70"/>
      <c r="AIU74" s="70"/>
      <c r="AIV74" s="70"/>
      <c r="AIW74" s="70"/>
      <c r="AIX74" s="70"/>
      <c r="AIY74" s="70"/>
      <c r="AIZ74" s="70"/>
      <c r="AJA74" s="70"/>
      <c r="AJB74" s="70"/>
      <c r="AJC74" s="70"/>
      <c r="AJD74" s="70"/>
      <c r="AJE74" s="70"/>
      <c r="AJF74" s="70"/>
      <c r="AJG74" s="70"/>
      <c r="AJH74" s="70"/>
      <c r="AJI74" s="70"/>
      <c r="AJJ74" s="70"/>
      <c r="AJK74" s="70"/>
      <c r="AJL74" s="70"/>
      <c r="AJM74" s="70"/>
      <c r="AJN74" s="70"/>
      <c r="AJO74" s="70"/>
      <c r="AJP74" s="70"/>
      <c r="AJQ74" s="70"/>
      <c r="AJR74" s="70"/>
      <c r="AJS74" s="70"/>
      <c r="AJT74" s="70"/>
      <c r="AJU74" s="70"/>
      <c r="AJV74" s="70"/>
      <c r="AJW74" s="70"/>
      <c r="AJX74" s="70"/>
      <c r="AJY74" s="70"/>
      <c r="AJZ74" s="70"/>
      <c r="AKA74" s="70"/>
      <c r="AKB74" s="70"/>
      <c r="AKC74" s="70"/>
      <c r="AKD74" s="70"/>
      <c r="AKE74" s="70"/>
      <c r="AKF74" s="70"/>
      <c r="AKG74" s="70"/>
      <c r="AKH74" s="70"/>
      <c r="AKI74" s="70"/>
      <c r="AKJ74" s="70"/>
      <c r="AKK74" s="70"/>
      <c r="AKL74" s="70"/>
      <c r="AKM74" s="70"/>
      <c r="AKN74" s="70"/>
      <c r="AKO74" s="70"/>
      <c r="AKP74" s="70"/>
      <c r="AKQ74" s="70"/>
      <c r="AKR74" s="70"/>
      <c r="AKS74" s="70"/>
      <c r="AKT74" s="70"/>
      <c r="AKU74" s="70"/>
      <c r="AKV74" s="70"/>
      <c r="AKW74" s="70"/>
      <c r="AKX74" s="70"/>
      <c r="AKY74" s="70"/>
      <c r="AKZ74" s="70"/>
      <c r="ALA74" s="70"/>
      <c r="ALB74" s="70"/>
      <c r="ALC74" s="70"/>
      <c r="ALD74" s="70"/>
      <c r="ALE74" s="70"/>
      <c r="ALF74" s="70"/>
      <c r="ALG74" s="70"/>
      <c r="ALH74" s="70"/>
      <c r="ALI74" s="70"/>
      <c r="ALJ74" s="70"/>
      <c r="ALK74" s="70"/>
      <c r="ALL74" s="70"/>
      <c r="ALM74" s="70"/>
      <c r="ALN74" s="70"/>
      <c r="ALO74" s="70"/>
      <c r="ALP74" s="70"/>
      <c r="ALQ74" s="70"/>
      <c r="ALR74" s="70"/>
      <c r="ALS74" s="70"/>
      <c r="ALT74" s="70"/>
      <c r="ALU74" s="70"/>
      <c r="ALV74" s="70"/>
      <c r="ALW74" s="70"/>
      <c r="ALX74" s="70"/>
      <c r="ALY74" s="70"/>
      <c r="ALZ74" s="70"/>
      <c r="AMA74" s="70"/>
      <c r="AMB74" s="70"/>
      <c r="AMC74" s="70"/>
      <c r="AMD74" s="70"/>
      <c r="AME74" s="70"/>
      <c r="AMF74" s="70"/>
      <c r="AMG74" s="70"/>
      <c r="AMH74" s="70"/>
      <c r="AMI74" s="70"/>
      <c r="AMJ74" s="70"/>
      <c r="AMK74" s="70"/>
      <c r="AML74" s="70"/>
      <c r="AMM74" s="70"/>
      <c r="AMT74" s="70"/>
      <c r="AMU74" s="70"/>
      <c r="AMV74" s="70"/>
      <c r="AMW74" s="70"/>
      <c r="AMX74" s="70"/>
      <c r="AMY74" s="70"/>
      <c r="AMZ74" s="70"/>
      <c r="ANA74" s="70"/>
      <c r="ANB74" s="70"/>
      <c r="ANC74" s="70"/>
      <c r="AND74" s="70"/>
      <c r="ANE74" s="70"/>
      <c r="ANF74" s="70"/>
      <c r="ANG74" s="70"/>
      <c r="ANH74" s="70"/>
      <c r="ANI74" s="70"/>
      <c r="ANJ74" s="70"/>
      <c r="ANK74" s="70"/>
      <c r="ANL74" s="70"/>
      <c r="ANM74" s="70"/>
      <c r="ANN74" s="70"/>
      <c r="ANO74" s="70"/>
      <c r="ANP74" s="70"/>
      <c r="ANQ74" s="70"/>
      <c r="ANR74" s="70"/>
      <c r="ANS74" s="70"/>
      <c r="ANT74" s="70"/>
      <c r="ANU74" s="70"/>
      <c r="ANV74" s="70"/>
      <c r="ANW74" s="70"/>
      <c r="ANX74" s="70"/>
      <c r="ANY74" s="70"/>
      <c r="ANZ74" s="70"/>
      <c r="AOA74" s="70"/>
      <c r="AOB74" s="70"/>
      <c r="AOC74" s="70"/>
      <c r="AOD74" s="70"/>
      <c r="AOE74" s="70"/>
      <c r="AOF74" s="70"/>
      <c r="AOG74" s="70"/>
      <c r="AOH74" s="70"/>
      <c r="AOI74" s="70"/>
      <c r="AOJ74" s="70"/>
      <c r="AOK74" s="70"/>
      <c r="AOL74" s="70"/>
      <c r="AOM74" s="70"/>
      <c r="AON74" s="70"/>
      <c r="AOO74" s="70"/>
      <c r="AOP74" s="70"/>
      <c r="AOQ74" s="70"/>
      <c r="AOR74" s="70"/>
      <c r="AOS74" s="70"/>
      <c r="AOT74" s="70"/>
      <c r="AOU74" s="70"/>
      <c r="AOV74" s="70"/>
      <c r="AOW74" s="70"/>
      <c r="AOX74" s="70"/>
      <c r="AOY74" s="70"/>
      <c r="AOZ74" s="70"/>
      <c r="APA74" s="70"/>
      <c r="APB74" s="70"/>
      <c r="APC74" s="70"/>
      <c r="APD74" s="70"/>
      <c r="APE74" s="70"/>
      <c r="APF74" s="70"/>
      <c r="APG74" s="70"/>
      <c r="APH74" s="70"/>
      <c r="API74" s="70"/>
      <c r="APJ74" s="70"/>
      <c r="APK74" s="70"/>
      <c r="APL74" s="70"/>
      <c r="APM74" s="70"/>
      <c r="APN74" s="70"/>
      <c r="APO74" s="70"/>
      <c r="APP74" s="70"/>
      <c r="APQ74" s="70"/>
      <c r="APR74" s="70"/>
      <c r="APS74" s="70"/>
      <c r="APT74" s="70"/>
      <c r="APU74" s="70"/>
      <c r="APV74" s="70"/>
      <c r="APW74" s="70"/>
      <c r="APX74" s="70"/>
      <c r="APY74" s="70"/>
      <c r="APZ74" s="70"/>
      <c r="AQA74" s="70"/>
      <c r="AQB74" s="70"/>
      <c r="AQC74" s="70"/>
      <c r="AQD74" s="70"/>
      <c r="AQE74" s="70"/>
      <c r="AQF74" s="70"/>
      <c r="AQG74" s="70"/>
      <c r="AQH74" s="70"/>
      <c r="AQI74" s="70"/>
      <c r="AQJ74" s="70"/>
      <c r="AQK74" s="70"/>
      <c r="AQL74" s="70"/>
      <c r="AQM74" s="70"/>
      <c r="AQN74" s="70"/>
      <c r="AQO74" s="70"/>
      <c r="AQP74" s="70"/>
      <c r="AQQ74" s="70"/>
      <c r="AQR74" s="70"/>
      <c r="AQS74" s="70"/>
      <c r="AQT74" s="70"/>
      <c r="AQU74" s="70"/>
      <c r="AQV74" s="70"/>
      <c r="AQW74" s="70"/>
      <c r="AQX74" s="70"/>
      <c r="AQY74" s="70"/>
      <c r="AQZ74" s="70"/>
      <c r="ARA74" s="70"/>
      <c r="ARB74" s="70"/>
      <c r="ARC74" s="70"/>
      <c r="ARD74" s="70"/>
      <c r="ARE74" s="70"/>
      <c r="ARF74" s="70"/>
      <c r="ARG74" s="70"/>
      <c r="ARH74" s="70"/>
      <c r="ARI74" s="70"/>
      <c r="ARJ74" s="70"/>
      <c r="ARK74" s="70"/>
      <c r="ARL74" s="70"/>
      <c r="ARM74" s="70"/>
      <c r="ARN74" s="70"/>
      <c r="ARO74" s="70"/>
      <c r="ARP74" s="70"/>
      <c r="ARQ74" s="70"/>
      <c r="ARR74" s="70"/>
      <c r="ARS74" s="70"/>
      <c r="ART74" s="70"/>
      <c r="ARU74" s="70"/>
      <c r="ARV74" s="70"/>
      <c r="ARW74" s="70"/>
      <c r="ARX74" s="70"/>
      <c r="ARY74" s="70"/>
      <c r="ARZ74" s="70"/>
      <c r="ASA74" s="70"/>
      <c r="ASB74" s="70"/>
      <c r="ASC74" s="70"/>
      <c r="ASD74" s="70"/>
      <c r="ASE74" s="70"/>
      <c r="ASF74" s="70"/>
      <c r="ASG74" s="70"/>
      <c r="ASH74" s="70"/>
      <c r="ASI74" s="70"/>
      <c r="ASJ74" s="70"/>
      <c r="ASK74" s="70"/>
      <c r="ASL74" s="70"/>
      <c r="ASM74" s="70"/>
      <c r="ASN74" s="70"/>
      <c r="ASO74" s="70"/>
      <c r="ASP74" s="70"/>
      <c r="ASQ74" s="70"/>
      <c r="ASR74" s="70"/>
      <c r="ASS74" s="70"/>
      <c r="AST74" s="70"/>
      <c r="ASU74" s="70"/>
      <c r="ASV74" s="70"/>
      <c r="ASW74" s="70"/>
      <c r="ASX74" s="70"/>
      <c r="ASY74" s="70"/>
      <c r="ASZ74" s="70"/>
      <c r="ATA74" s="70"/>
      <c r="ATB74" s="70"/>
      <c r="ATC74" s="70"/>
      <c r="ATD74" s="70"/>
      <c r="ATE74" s="70"/>
      <c r="ATF74" s="70"/>
      <c r="ATG74" s="70"/>
      <c r="ATH74" s="70"/>
      <c r="ATI74" s="70"/>
      <c r="ATJ74" s="70"/>
      <c r="ATK74" s="70"/>
      <c r="ATL74" s="70"/>
      <c r="ATM74" s="70"/>
      <c r="ATN74" s="70"/>
      <c r="ATO74" s="70"/>
      <c r="ATP74" s="70"/>
      <c r="ATQ74" s="70"/>
      <c r="ATR74" s="70"/>
      <c r="ATS74" s="70"/>
      <c r="ATT74" s="70"/>
      <c r="ATU74" s="70"/>
      <c r="ATV74" s="70"/>
      <c r="ATW74" s="70"/>
      <c r="ATX74" s="70"/>
      <c r="ATY74" s="70"/>
      <c r="ATZ74" s="70"/>
      <c r="AUA74" s="70"/>
      <c r="AUB74" s="70"/>
      <c r="AUC74" s="70"/>
      <c r="AUD74" s="70"/>
      <c r="AUE74" s="70"/>
      <c r="AUF74" s="70"/>
      <c r="AUG74" s="70"/>
      <c r="AUH74" s="70"/>
      <c r="AUI74" s="70"/>
      <c r="AUJ74" s="70"/>
      <c r="AUK74" s="70"/>
      <c r="AUL74" s="70"/>
      <c r="AUM74" s="70"/>
      <c r="AUN74" s="70"/>
      <c r="AUO74" s="70"/>
      <c r="AUP74" s="70"/>
      <c r="AUQ74" s="70"/>
      <c r="AUR74" s="70"/>
      <c r="AUS74" s="70"/>
      <c r="AUT74" s="70"/>
      <c r="AUU74" s="70"/>
      <c r="AUV74" s="70"/>
      <c r="AUW74" s="70"/>
      <c r="AUX74" s="70"/>
      <c r="AUY74" s="70"/>
      <c r="AUZ74" s="70"/>
      <c r="AVA74" s="70"/>
      <c r="AVB74" s="70"/>
      <c r="AVC74" s="70"/>
      <c r="AVD74" s="70"/>
      <c r="AVE74" s="70"/>
      <c r="AVF74" s="70"/>
      <c r="AVG74" s="70"/>
      <c r="AVH74" s="70"/>
      <c r="AVI74" s="70"/>
      <c r="AVJ74" s="70"/>
      <c r="AVK74" s="70"/>
      <c r="AVL74" s="70"/>
      <c r="AVM74" s="70"/>
      <c r="AVN74" s="70"/>
      <c r="AVO74" s="70"/>
      <c r="AVP74" s="70"/>
      <c r="AVQ74" s="70"/>
      <c r="AVR74" s="70"/>
      <c r="AVS74" s="70"/>
      <c r="AVT74" s="70"/>
      <c r="AVU74" s="70"/>
      <c r="AVV74" s="70"/>
      <c r="AVW74" s="70"/>
      <c r="AVX74" s="70"/>
      <c r="AVY74" s="70"/>
      <c r="AVZ74" s="70"/>
      <c r="AWA74" s="70"/>
      <c r="AWB74" s="70"/>
      <c r="AWC74" s="70"/>
      <c r="AWD74" s="70"/>
      <c r="AWE74" s="70"/>
      <c r="AWF74" s="70"/>
      <c r="AWG74" s="70"/>
      <c r="AWH74" s="70"/>
      <c r="AWI74" s="70"/>
      <c r="AWP74" s="70"/>
      <c r="AWQ74" s="70"/>
      <c r="AWR74" s="70"/>
      <c r="AWS74" s="70"/>
      <c r="AWT74" s="70"/>
      <c r="AWU74" s="70"/>
      <c r="AWV74" s="70"/>
      <c r="AWW74" s="70"/>
      <c r="AWX74" s="70"/>
      <c r="AWY74" s="70"/>
      <c r="AWZ74" s="70"/>
      <c r="AXA74" s="70"/>
      <c r="AXB74" s="70"/>
      <c r="AXC74" s="70"/>
      <c r="AXD74" s="70"/>
      <c r="AXE74" s="70"/>
      <c r="AXF74" s="70"/>
      <c r="AXG74" s="70"/>
      <c r="AXH74" s="70"/>
      <c r="AXI74" s="70"/>
      <c r="AXJ74" s="70"/>
      <c r="AXK74" s="70"/>
      <c r="AXL74" s="70"/>
      <c r="AXM74" s="70"/>
      <c r="AXN74" s="70"/>
      <c r="AXO74" s="70"/>
      <c r="AXP74" s="70"/>
      <c r="AXQ74" s="70"/>
      <c r="AXR74" s="70"/>
      <c r="AXS74" s="70"/>
      <c r="AXT74" s="70"/>
      <c r="AXU74" s="70"/>
      <c r="AXV74" s="70"/>
      <c r="AXW74" s="70"/>
      <c r="AXX74" s="70"/>
      <c r="AXY74" s="70"/>
      <c r="AXZ74" s="70"/>
      <c r="AYA74" s="70"/>
      <c r="AYB74" s="70"/>
      <c r="AYC74" s="70"/>
      <c r="AYD74" s="70"/>
      <c r="AYE74" s="70"/>
      <c r="AYF74" s="70"/>
      <c r="AYG74" s="70"/>
      <c r="AYH74" s="70"/>
      <c r="AYI74" s="70"/>
      <c r="AYJ74" s="70"/>
      <c r="AYK74" s="70"/>
      <c r="AYL74" s="70"/>
      <c r="AYM74" s="70"/>
      <c r="AYN74" s="70"/>
      <c r="AYO74" s="70"/>
      <c r="AYP74" s="70"/>
      <c r="AYQ74" s="70"/>
      <c r="AYR74" s="70"/>
      <c r="AYS74" s="70"/>
      <c r="AYT74" s="70"/>
      <c r="AYU74" s="70"/>
      <c r="AYV74" s="70"/>
      <c r="AYW74" s="70"/>
      <c r="AYX74" s="70"/>
      <c r="AYY74" s="70"/>
      <c r="AYZ74" s="70"/>
      <c r="AZA74" s="70"/>
      <c r="AZB74" s="70"/>
      <c r="AZC74" s="70"/>
      <c r="AZD74" s="70"/>
      <c r="AZE74" s="70"/>
      <c r="AZF74" s="70"/>
      <c r="AZG74" s="70"/>
      <c r="AZH74" s="70"/>
      <c r="AZI74" s="70"/>
      <c r="AZJ74" s="70"/>
      <c r="AZK74" s="70"/>
      <c r="AZL74" s="70"/>
      <c r="AZM74" s="70"/>
      <c r="AZN74" s="70"/>
      <c r="AZO74" s="70"/>
      <c r="AZP74" s="70"/>
      <c r="AZQ74" s="70"/>
      <c r="AZR74" s="70"/>
      <c r="AZS74" s="70"/>
      <c r="AZT74" s="70"/>
      <c r="AZU74" s="70"/>
      <c r="AZV74" s="70"/>
      <c r="AZW74" s="70"/>
      <c r="AZX74" s="70"/>
      <c r="AZY74" s="70"/>
      <c r="AZZ74" s="70"/>
      <c r="BAA74" s="70"/>
      <c r="BAB74" s="70"/>
      <c r="BAC74" s="70"/>
      <c r="BAD74" s="70"/>
      <c r="BAE74" s="70"/>
      <c r="BAF74" s="70"/>
      <c r="BAG74" s="70"/>
      <c r="BAH74" s="70"/>
      <c r="BAI74" s="70"/>
      <c r="BAJ74" s="70"/>
      <c r="BAK74" s="70"/>
      <c r="BAL74" s="70"/>
      <c r="BAM74" s="70"/>
      <c r="BAN74" s="70"/>
      <c r="BAO74" s="70"/>
      <c r="BAP74" s="70"/>
      <c r="BAQ74" s="70"/>
      <c r="BAR74" s="70"/>
      <c r="BAS74" s="70"/>
      <c r="BAT74" s="70"/>
      <c r="BAU74" s="70"/>
      <c r="BAV74" s="70"/>
      <c r="BAW74" s="70"/>
      <c r="BAX74" s="70"/>
      <c r="BAY74" s="70"/>
      <c r="BAZ74" s="70"/>
      <c r="BBA74" s="70"/>
      <c r="BBB74" s="70"/>
      <c r="BBC74" s="70"/>
      <c r="BBD74" s="70"/>
      <c r="BBE74" s="70"/>
      <c r="BBF74" s="70"/>
      <c r="BBG74" s="70"/>
      <c r="BBH74" s="70"/>
      <c r="BBI74" s="70"/>
      <c r="BBJ74" s="70"/>
      <c r="BBK74" s="70"/>
      <c r="BBL74" s="70"/>
      <c r="BBM74" s="70"/>
      <c r="BBN74" s="70"/>
      <c r="BBO74" s="70"/>
      <c r="BBP74" s="70"/>
      <c r="BBQ74" s="70"/>
      <c r="BBR74" s="70"/>
      <c r="BBS74" s="70"/>
      <c r="BBT74" s="70"/>
      <c r="BBU74" s="70"/>
      <c r="BBV74" s="70"/>
      <c r="BBW74" s="70"/>
      <c r="BBX74" s="70"/>
      <c r="BBY74" s="70"/>
      <c r="BBZ74" s="70"/>
      <c r="BCA74" s="70"/>
      <c r="BCB74" s="70"/>
      <c r="BCC74" s="70"/>
      <c r="BCD74" s="70"/>
      <c r="BCE74" s="70"/>
      <c r="BCF74" s="70"/>
      <c r="BCG74" s="70"/>
      <c r="BCH74" s="70"/>
      <c r="BCI74" s="70"/>
      <c r="BCJ74" s="70"/>
      <c r="BCK74" s="70"/>
      <c r="BCL74" s="70"/>
      <c r="BCM74" s="70"/>
      <c r="BCN74" s="70"/>
      <c r="BCO74" s="70"/>
      <c r="BCP74" s="70"/>
      <c r="BCQ74" s="70"/>
      <c r="BCR74" s="70"/>
      <c r="BCS74" s="70"/>
      <c r="BCT74" s="70"/>
      <c r="BCU74" s="70"/>
      <c r="BCV74" s="70"/>
      <c r="BCW74" s="70"/>
      <c r="BCX74" s="70"/>
      <c r="BCY74" s="70"/>
      <c r="BCZ74" s="70"/>
      <c r="BDA74" s="70"/>
      <c r="BDB74" s="70"/>
      <c r="BDC74" s="70"/>
      <c r="BDD74" s="70"/>
      <c r="BDE74" s="70"/>
      <c r="BDF74" s="70"/>
      <c r="BDG74" s="70"/>
      <c r="BDH74" s="70"/>
      <c r="BDI74" s="70"/>
      <c r="BDJ74" s="70"/>
      <c r="BDK74" s="70"/>
      <c r="BDL74" s="70"/>
      <c r="BDM74" s="70"/>
      <c r="BDN74" s="70"/>
      <c r="BDO74" s="70"/>
      <c r="BDP74" s="70"/>
      <c r="BDQ74" s="70"/>
      <c r="BDR74" s="70"/>
      <c r="BDS74" s="70"/>
      <c r="BDT74" s="70"/>
      <c r="BDU74" s="70"/>
      <c r="BDV74" s="70"/>
      <c r="BDW74" s="70"/>
      <c r="BDX74" s="70"/>
      <c r="BDY74" s="70"/>
      <c r="BDZ74" s="70"/>
      <c r="BEA74" s="70"/>
      <c r="BEB74" s="70"/>
      <c r="BEC74" s="70"/>
      <c r="BED74" s="70"/>
      <c r="BEE74" s="70"/>
      <c r="BEF74" s="70"/>
      <c r="BEG74" s="70"/>
      <c r="BEH74" s="70"/>
      <c r="BEI74" s="70"/>
      <c r="BEJ74" s="70"/>
      <c r="BEK74" s="70"/>
      <c r="BEL74" s="70"/>
      <c r="BEM74" s="70"/>
      <c r="BEN74" s="70"/>
      <c r="BEO74" s="70"/>
      <c r="BEP74" s="70"/>
      <c r="BEQ74" s="70"/>
      <c r="BER74" s="70"/>
      <c r="BES74" s="70"/>
      <c r="BET74" s="70"/>
      <c r="BEU74" s="70"/>
      <c r="BEV74" s="70"/>
      <c r="BEW74" s="70"/>
      <c r="BEX74" s="70"/>
      <c r="BEY74" s="70"/>
      <c r="BEZ74" s="70"/>
      <c r="BFA74" s="70"/>
      <c r="BFB74" s="70"/>
      <c r="BFC74" s="70"/>
      <c r="BFD74" s="70"/>
      <c r="BFE74" s="70"/>
      <c r="BFF74" s="70"/>
      <c r="BFG74" s="70"/>
      <c r="BFH74" s="70"/>
      <c r="BFI74" s="70"/>
      <c r="BFJ74" s="70"/>
      <c r="BFK74" s="70"/>
      <c r="BFL74" s="70"/>
      <c r="BFM74" s="70"/>
      <c r="BFN74" s="70"/>
      <c r="BFO74" s="70"/>
      <c r="BFP74" s="70"/>
      <c r="BFQ74" s="70"/>
      <c r="BFR74" s="70"/>
      <c r="BFS74" s="70"/>
      <c r="BFT74" s="70"/>
      <c r="BFU74" s="70"/>
      <c r="BFV74" s="70"/>
      <c r="BFW74" s="70"/>
      <c r="BFX74" s="70"/>
      <c r="BFY74" s="70"/>
      <c r="BFZ74" s="70"/>
      <c r="BGA74" s="70"/>
      <c r="BGB74" s="70"/>
      <c r="BGC74" s="70"/>
      <c r="BGD74" s="70"/>
      <c r="BGE74" s="70"/>
      <c r="BGL74" s="70"/>
      <c r="BGM74" s="70"/>
      <c r="BGN74" s="70"/>
      <c r="BGO74" s="70"/>
      <c r="BGP74" s="70"/>
      <c r="BGQ74" s="70"/>
      <c r="BGR74" s="70"/>
      <c r="BGS74" s="70"/>
      <c r="BGT74" s="70"/>
      <c r="BGU74" s="70"/>
      <c r="BGV74" s="70"/>
      <c r="BGW74" s="70"/>
      <c r="BGX74" s="70"/>
      <c r="BGY74" s="70"/>
      <c r="BGZ74" s="70"/>
      <c r="BHA74" s="70"/>
      <c r="BHB74" s="70"/>
      <c r="BHC74" s="70"/>
      <c r="BHD74" s="70"/>
      <c r="BHE74" s="70"/>
      <c r="BHF74" s="70"/>
      <c r="BHG74" s="70"/>
      <c r="BHH74" s="70"/>
      <c r="BHI74" s="70"/>
      <c r="BHJ74" s="70"/>
      <c r="BHK74" s="70"/>
      <c r="BHL74" s="70"/>
      <c r="BHM74" s="70"/>
      <c r="BHN74" s="70"/>
      <c r="BHO74" s="70"/>
      <c r="BHP74" s="70"/>
      <c r="BHQ74" s="70"/>
      <c r="BHR74" s="70"/>
      <c r="BHS74" s="70"/>
      <c r="BHT74" s="70"/>
      <c r="BHU74" s="70"/>
      <c r="BHV74" s="70"/>
      <c r="BHW74" s="70"/>
      <c r="BHX74" s="70"/>
      <c r="BHY74" s="70"/>
      <c r="BHZ74" s="70"/>
      <c r="BIA74" s="70"/>
      <c r="BIB74" s="70"/>
      <c r="BIC74" s="70"/>
      <c r="BID74" s="70"/>
      <c r="BIE74" s="70"/>
      <c r="BIF74" s="70"/>
      <c r="BIG74" s="70"/>
      <c r="BIH74" s="70"/>
      <c r="BII74" s="70"/>
      <c r="BIJ74" s="70"/>
      <c r="BIK74" s="70"/>
      <c r="BIL74" s="70"/>
      <c r="BIM74" s="70"/>
      <c r="BIN74" s="70"/>
      <c r="BIO74" s="70"/>
      <c r="BIP74" s="70"/>
      <c r="BIQ74" s="70"/>
      <c r="BIR74" s="70"/>
      <c r="BIS74" s="70"/>
      <c r="BIT74" s="70"/>
      <c r="BIU74" s="70"/>
      <c r="BIV74" s="70"/>
      <c r="BIW74" s="70"/>
      <c r="BIX74" s="70"/>
      <c r="BIY74" s="70"/>
      <c r="BIZ74" s="70"/>
      <c r="BJA74" s="70"/>
      <c r="BJB74" s="70"/>
      <c r="BJC74" s="70"/>
      <c r="BJD74" s="70"/>
      <c r="BJE74" s="70"/>
      <c r="BJF74" s="70"/>
      <c r="BJG74" s="70"/>
      <c r="BJH74" s="70"/>
      <c r="BJI74" s="70"/>
      <c r="BJJ74" s="70"/>
      <c r="BJK74" s="70"/>
      <c r="BJL74" s="70"/>
      <c r="BJM74" s="70"/>
      <c r="BJN74" s="70"/>
      <c r="BJO74" s="70"/>
      <c r="BJP74" s="70"/>
      <c r="BJQ74" s="70"/>
      <c r="BJR74" s="70"/>
      <c r="BJS74" s="70"/>
      <c r="BJT74" s="70"/>
      <c r="BJU74" s="70"/>
      <c r="BJV74" s="70"/>
      <c r="BJW74" s="70"/>
      <c r="BJX74" s="70"/>
      <c r="BJY74" s="70"/>
      <c r="BJZ74" s="70"/>
      <c r="BKA74" s="70"/>
      <c r="BKB74" s="70"/>
      <c r="BKC74" s="70"/>
      <c r="BKD74" s="70"/>
      <c r="BKE74" s="70"/>
      <c r="BKF74" s="70"/>
      <c r="BKG74" s="70"/>
      <c r="BKH74" s="70"/>
      <c r="BKI74" s="70"/>
      <c r="BKJ74" s="70"/>
      <c r="BKK74" s="70"/>
      <c r="BKL74" s="70"/>
      <c r="BKM74" s="70"/>
      <c r="BKN74" s="70"/>
      <c r="BKO74" s="70"/>
      <c r="BKP74" s="70"/>
      <c r="BKQ74" s="70"/>
      <c r="BKR74" s="70"/>
      <c r="BKS74" s="70"/>
      <c r="BKT74" s="70"/>
      <c r="BKU74" s="70"/>
      <c r="BKV74" s="70"/>
      <c r="BKW74" s="70"/>
      <c r="BKX74" s="70"/>
      <c r="BKY74" s="70"/>
      <c r="BKZ74" s="70"/>
      <c r="BLA74" s="70"/>
      <c r="BLB74" s="70"/>
      <c r="BLC74" s="70"/>
      <c r="BLD74" s="70"/>
      <c r="BLE74" s="70"/>
      <c r="BLF74" s="70"/>
      <c r="BLG74" s="70"/>
      <c r="BLH74" s="70"/>
      <c r="BLI74" s="70"/>
      <c r="BLJ74" s="70"/>
      <c r="BLK74" s="70"/>
      <c r="BLL74" s="70"/>
      <c r="BLM74" s="70"/>
      <c r="BLN74" s="70"/>
      <c r="BLO74" s="70"/>
      <c r="BLP74" s="70"/>
      <c r="BLQ74" s="70"/>
      <c r="BLR74" s="70"/>
      <c r="BLS74" s="70"/>
      <c r="BLT74" s="70"/>
      <c r="BLU74" s="70"/>
      <c r="BLV74" s="70"/>
      <c r="BLW74" s="70"/>
      <c r="BLX74" s="70"/>
      <c r="BLY74" s="70"/>
      <c r="BLZ74" s="70"/>
      <c r="BMA74" s="70"/>
      <c r="BMB74" s="70"/>
      <c r="BMC74" s="70"/>
      <c r="BMD74" s="70"/>
      <c r="BME74" s="70"/>
      <c r="BMF74" s="70"/>
      <c r="BMG74" s="70"/>
      <c r="BMH74" s="70"/>
      <c r="BMI74" s="70"/>
      <c r="BMJ74" s="70"/>
      <c r="BMK74" s="70"/>
      <c r="BML74" s="70"/>
      <c r="BMM74" s="70"/>
      <c r="BMN74" s="70"/>
      <c r="BMO74" s="70"/>
      <c r="BMP74" s="70"/>
      <c r="BMQ74" s="70"/>
      <c r="BMR74" s="70"/>
      <c r="BMS74" s="70"/>
      <c r="BMT74" s="70"/>
      <c r="BMU74" s="70"/>
      <c r="BMV74" s="70"/>
      <c r="BMW74" s="70"/>
      <c r="BMX74" s="70"/>
      <c r="BMY74" s="70"/>
      <c r="BMZ74" s="70"/>
      <c r="BNA74" s="70"/>
      <c r="BNB74" s="70"/>
      <c r="BNC74" s="70"/>
      <c r="BND74" s="70"/>
      <c r="BNE74" s="70"/>
      <c r="BNF74" s="70"/>
      <c r="BNG74" s="70"/>
      <c r="BNH74" s="70"/>
      <c r="BNI74" s="70"/>
      <c r="BNJ74" s="70"/>
      <c r="BNK74" s="70"/>
      <c r="BNL74" s="70"/>
      <c r="BNM74" s="70"/>
      <c r="BNN74" s="70"/>
      <c r="BNO74" s="70"/>
      <c r="BNP74" s="70"/>
      <c r="BNQ74" s="70"/>
      <c r="BNR74" s="70"/>
      <c r="BNS74" s="70"/>
      <c r="BNT74" s="70"/>
      <c r="BNU74" s="70"/>
      <c r="BNV74" s="70"/>
      <c r="BNW74" s="70"/>
      <c r="BNX74" s="70"/>
      <c r="BNY74" s="70"/>
      <c r="BNZ74" s="70"/>
      <c r="BOA74" s="70"/>
      <c r="BOB74" s="70"/>
      <c r="BOC74" s="70"/>
      <c r="BOD74" s="70"/>
      <c r="BOE74" s="70"/>
      <c r="BOF74" s="70"/>
      <c r="BOG74" s="70"/>
      <c r="BOH74" s="70"/>
      <c r="BOI74" s="70"/>
      <c r="BOJ74" s="70"/>
      <c r="BOK74" s="70"/>
      <c r="BOL74" s="70"/>
      <c r="BOM74" s="70"/>
      <c r="BON74" s="70"/>
      <c r="BOO74" s="70"/>
      <c r="BOP74" s="70"/>
      <c r="BOQ74" s="70"/>
      <c r="BOR74" s="70"/>
      <c r="BOS74" s="70"/>
      <c r="BOT74" s="70"/>
      <c r="BOU74" s="70"/>
      <c r="BOV74" s="70"/>
      <c r="BOW74" s="70"/>
      <c r="BOX74" s="70"/>
      <c r="BOY74" s="70"/>
      <c r="BOZ74" s="70"/>
      <c r="BPA74" s="70"/>
      <c r="BPB74" s="70"/>
      <c r="BPC74" s="70"/>
      <c r="BPD74" s="70"/>
      <c r="BPE74" s="70"/>
      <c r="BPF74" s="70"/>
      <c r="BPG74" s="70"/>
      <c r="BPH74" s="70"/>
      <c r="BPI74" s="70"/>
      <c r="BPJ74" s="70"/>
      <c r="BPK74" s="70"/>
      <c r="BPL74" s="70"/>
      <c r="BPM74" s="70"/>
      <c r="BPN74" s="70"/>
      <c r="BPO74" s="70"/>
      <c r="BPP74" s="70"/>
      <c r="BPQ74" s="70"/>
      <c r="BPR74" s="70"/>
      <c r="BPS74" s="70"/>
      <c r="BPT74" s="70"/>
      <c r="BPU74" s="70"/>
      <c r="BPV74" s="70"/>
      <c r="BPW74" s="70"/>
      <c r="BPX74" s="70"/>
      <c r="BPY74" s="70"/>
      <c r="BPZ74" s="70"/>
      <c r="BQA74" s="70"/>
      <c r="BQH74" s="70"/>
      <c r="BQI74" s="70"/>
      <c r="BQJ74" s="70"/>
      <c r="BQK74" s="70"/>
      <c r="BQL74" s="70"/>
      <c r="BQM74" s="70"/>
      <c r="BQN74" s="70"/>
      <c r="BQO74" s="70"/>
      <c r="BQP74" s="70"/>
      <c r="BQQ74" s="70"/>
      <c r="BQR74" s="70"/>
      <c r="BQS74" s="70"/>
      <c r="BQT74" s="70"/>
      <c r="BQU74" s="70"/>
      <c r="BQV74" s="70"/>
      <c r="BQW74" s="70"/>
      <c r="BQX74" s="70"/>
      <c r="BQY74" s="70"/>
      <c r="BQZ74" s="70"/>
      <c r="BRA74" s="70"/>
      <c r="BRB74" s="70"/>
      <c r="BRC74" s="70"/>
      <c r="BRD74" s="70"/>
      <c r="BRE74" s="70"/>
      <c r="BRF74" s="70"/>
      <c r="BRG74" s="70"/>
      <c r="BRH74" s="70"/>
      <c r="BRI74" s="70"/>
      <c r="BRJ74" s="70"/>
      <c r="BRK74" s="70"/>
      <c r="BRL74" s="70"/>
      <c r="BRM74" s="70"/>
      <c r="BRN74" s="70"/>
      <c r="BRO74" s="70"/>
      <c r="BRP74" s="70"/>
      <c r="BRQ74" s="70"/>
      <c r="BRR74" s="70"/>
      <c r="BRS74" s="70"/>
      <c r="BRT74" s="70"/>
      <c r="BRU74" s="70"/>
      <c r="BRV74" s="70"/>
      <c r="BRW74" s="70"/>
      <c r="BRX74" s="70"/>
      <c r="BRY74" s="70"/>
      <c r="BRZ74" s="70"/>
      <c r="BSA74" s="70"/>
      <c r="BSB74" s="70"/>
      <c r="BSC74" s="70"/>
      <c r="BSD74" s="70"/>
      <c r="BSE74" s="70"/>
      <c r="BSF74" s="70"/>
      <c r="BSG74" s="70"/>
      <c r="BSH74" s="70"/>
      <c r="BSI74" s="70"/>
      <c r="BSJ74" s="70"/>
      <c r="BSK74" s="70"/>
      <c r="BSL74" s="70"/>
      <c r="BSM74" s="70"/>
      <c r="BSN74" s="70"/>
      <c r="BSO74" s="70"/>
      <c r="BSP74" s="70"/>
      <c r="BSQ74" s="70"/>
      <c r="BSR74" s="70"/>
      <c r="BSS74" s="70"/>
      <c r="BST74" s="70"/>
      <c r="BSU74" s="70"/>
      <c r="BSV74" s="70"/>
      <c r="BSW74" s="70"/>
      <c r="BSX74" s="70"/>
      <c r="BSY74" s="70"/>
      <c r="BSZ74" s="70"/>
      <c r="BTA74" s="70"/>
      <c r="BTB74" s="70"/>
      <c r="BTC74" s="70"/>
      <c r="BTD74" s="70"/>
      <c r="BTE74" s="70"/>
      <c r="BTF74" s="70"/>
      <c r="BTG74" s="70"/>
      <c r="BTH74" s="70"/>
      <c r="BTI74" s="70"/>
      <c r="BTJ74" s="70"/>
      <c r="BTK74" s="70"/>
      <c r="BTL74" s="70"/>
      <c r="BTM74" s="70"/>
      <c r="BTN74" s="70"/>
      <c r="BTO74" s="70"/>
      <c r="BTP74" s="70"/>
      <c r="BTQ74" s="70"/>
      <c r="BTR74" s="70"/>
      <c r="BTS74" s="70"/>
      <c r="BTT74" s="70"/>
      <c r="BTU74" s="70"/>
      <c r="BTV74" s="70"/>
      <c r="BTW74" s="70"/>
      <c r="BTX74" s="70"/>
      <c r="BTY74" s="70"/>
      <c r="BTZ74" s="70"/>
      <c r="BUA74" s="70"/>
      <c r="BUB74" s="70"/>
      <c r="BUC74" s="70"/>
      <c r="BUD74" s="70"/>
      <c r="BUE74" s="70"/>
      <c r="BUF74" s="70"/>
      <c r="BUG74" s="70"/>
      <c r="BUH74" s="70"/>
      <c r="BUI74" s="70"/>
      <c r="BUJ74" s="70"/>
      <c r="BUK74" s="70"/>
      <c r="BUL74" s="70"/>
      <c r="BUM74" s="70"/>
      <c r="BUN74" s="70"/>
      <c r="BUO74" s="70"/>
      <c r="BUP74" s="70"/>
      <c r="BUQ74" s="70"/>
      <c r="BUR74" s="70"/>
      <c r="BUS74" s="70"/>
      <c r="BUT74" s="70"/>
      <c r="BUU74" s="70"/>
      <c r="BUV74" s="70"/>
      <c r="BUW74" s="70"/>
      <c r="BUX74" s="70"/>
      <c r="BUY74" s="70"/>
      <c r="BUZ74" s="70"/>
      <c r="BVA74" s="70"/>
      <c r="BVB74" s="70"/>
      <c r="BVC74" s="70"/>
      <c r="BVD74" s="70"/>
      <c r="BVE74" s="70"/>
      <c r="BVF74" s="70"/>
      <c r="BVG74" s="70"/>
      <c r="BVH74" s="70"/>
      <c r="BVI74" s="70"/>
      <c r="BVJ74" s="70"/>
      <c r="BVK74" s="70"/>
      <c r="BVL74" s="70"/>
      <c r="BVM74" s="70"/>
      <c r="BVN74" s="70"/>
      <c r="BVO74" s="70"/>
      <c r="BVP74" s="70"/>
      <c r="BVQ74" s="70"/>
      <c r="BVR74" s="70"/>
      <c r="BVS74" s="70"/>
      <c r="BVT74" s="70"/>
      <c r="BVU74" s="70"/>
      <c r="BVV74" s="70"/>
      <c r="BVW74" s="70"/>
      <c r="BVX74" s="70"/>
      <c r="BVY74" s="70"/>
      <c r="BVZ74" s="70"/>
      <c r="BWA74" s="70"/>
      <c r="BWB74" s="70"/>
      <c r="BWC74" s="70"/>
      <c r="BWD74" s="70"/>
      <c r="BWE74" s="70"/>
      <c r="BWF74" s="70"/>
      <c r="BWG74" s="70"/>
      <c r="BWH74" s="70"/>
      <c r="BWI74" s="70"/>
      <c r="BWJ74" s="70"/>
      <c r="BWK74" s="70"/>
      <c r="BWL74" s="70"/>
      <c r="BWM74" s="70"/>
      <c r="BWN74" s="70"/>
      <c r="BWO74" s="70"/>
      <c r="BWP74" s="70"/>
      <c r="BWQ74" s="70"/>
      <c r="BWR74" s="70"/>
      <c r="BWS74" s="70"/>
      <c r="BWT74" s="70"/>
      <c r="BWU74" s="70"/>
      <c r="BWV74" s="70"/>
      <c r="BWW74" s="70"/>
      <c r="BWX74" s="70"/>
      <c r="BWY74" s="70"/>
      <c r="BWZ74" s="70"/>
      <c r="BXA74" s="70"/>
      <c r="BXB74" s="70"/>
      <c r="BXC74" s="70"/>
      <c r="BXD74" s="70"/>
      <c r="BXE74" s="70"/>
      <c r="BXF74" s="70"/>
      <c r="BXG74" s="70"/>
      <c r="BXH74" s="70"/>
      <c r="BXI74" s="70"/>
      <c r="BXJ74" s="70"/>
      <c r="BXK74" s="70"/>
      <c r="BXL74" s="70"/>
      <c r="BXM74" s="70"/>
      <c r="BXN74" s="70"/>
      <c r="BXO74" s="70"/>
      <c r="BXP74" s="70"/>
      <c r="BXQ74" s="70"/>
      <c r="BXR74" s="70"/>
      <c r="BXS74" s="70"/>
      <c r="BXT74" s="70"/>
      <c r="BXU74" s="70"/>
      <c r="BXV74" s="70"/>
      <c r="BXW74" s="70"/>
      <c r="BXX74" s="70"/>
      <c r="BXY74" s="70"/>
      <c r="BXZ74" s="70"/>
      <c r="BYA74" s="70"/>
      <c r="BYB74" s="70"/>
      <c r="BYC74" s="70"/>
      <c r="BYD74" s="70"/>
      <c r="BYE74" s="70"/>
      <c r="BYF74" s="70"/>
      <c r="BYG74" s="70"/>
      <c r="BYH74" s="70"/>
      <c r="BYI74" s="70"/>
      <c r="BYJ74" s="70"/>
      <c r="BYK74" s="70"/>
      <c r="BYL74" s="70"/>
      <c r="BYM74" s="70"/>
      <c r="BYN74" s="70"/>
      <c r="BYO74" s="70"/>
      <c r="BYP74" s="70"/>
      <c r="BYQ74" s="70"/>
      <c r="BYR74" s="70"/>
      <c r="BYS74" s="70"/>
      <c r="BYT74" s="70"/>
      <c r="BYU74" s="70"/>
      <c r="BYV74" s="70"/>
      <c r="BYW74" s="70"/>
      <c r="BYX74" s="70"/>
      <c r="BYY74" s="70"/>
      <c r="BYZ74" s="70"/>
      <c r="BZA74" s="70"/>
      <c r="BZB74" s="70"/>
      <c r="BZC74" s="70"/>
      <c r="BZD74" s="70"/>
      <c r="BZE74" s="70"/>
      <c r="BZF74" s="70"/>
      <c r="BZG74" s="70"/>
      <c r="BZH74" s="70"/>
      <c r="BZI74" s="70"/>
      <c r="BZJ74" s="70"/>
      <c r="BZK74" s="70"/>
      <c r="BZL74" s="70"/>
      <c r="BZM74" s="70"/>
      <c r="BZN74" s="70"/>
      <c r="BZO74" s="70"/>
      <c r="BZP74" s="70"/>
      <c r="BZQ74" s="70"/>
      <c r="BZR74" s="70"/>
      <c r="BZS74" s="70"/>
      <c r="BZT74" s="70"/>
      <c r="BZU74" s="70"/>
      <c r="BZV74" s="70"/>
      <c r="BZW74" s="70"/>
      <c r="CAD74" s="70"/>
      <c r="CAE74" s="70"/>
      <c r="CAF74" s="70"/>
      <c r="CAG74" s="70"/>
      <c r="CAH74" s="70"/>
      <c r="CAI74" s="70"/>
      <c r="CAJ74" s="70"/>
      <c r="CAK74" s="70"/>
      <c r="CAL74" s="70"/>
      <c r="CAM74" s="70"/>
      <c r="CAN74" s="70"/>
      <c r="CAO74" s="70"/>
      <c r="CAP74" s="70"/>
      <c r="CAQ74" s="70"/>
      <c r="CAR74" s="70"/>
      <c r="CAS74" s="70"/>
      <c r="CAT74" s="70"/>
      <c r="CAU74" s="70"/>
      <c r="CAV74" s="70"/>
      <c r="CAW74" s="70"/>
      <c r="CAX74" s="70"/>
      <c r="CAY74" s="70"/>
      <c r="CAZ74" s="70"/>
      <c r="CBA74" s="70"/>
      <c r="CBB74" s="70"/>
      <c r="CBC74" s="70"/>
      <c r="CBD74" s="70"/>
      <c r="CBE74" s="70"/>
      <c r="CBF74" s="70"/>
      <c r="CBG74" s="70"/>
      <c r="CBH74" s="70"/>
      <c r="CBI74" s="70"/>
      <c r="CBJ74" s="70"/>
      <c r="CBK74" s="70"/>
      <c r="CBL74" s="70"/>
      <c r="CBM74" s="70"/>
      <c r="CBN74" s="70"/>
      <c r="CBO74" s="70"/>
      <c r="CBP74" s="70"/>
      <c r="CBQ74" s="70"/>
      <c r="CBR74" s="70"/>
      <c r="CBS74" s="70"/>
      <c r="CBT74" s="70"/>
      <c r="CBU74" s="70"/>
      <c r="CBV74" s="70"/>
      <c r="CBW74" s="70"/>
      <c r="CBX74" s="70"/>
      <c r="CBY74" s="70"/>
      <c r="CBZ74" s="70"/>
      <c r="CCA74" s="70"/>
      <c r="CCB74" s="70"/>
      <c r="CCC74" s="70"/>
      <c r="CCD74" s="70"/>
      <c r="CCE74" s="70"/>
      <c r="CCF74" s="70"/>
      <c r="CCG74" s="70"/>
      <c r="CCH74" s="70"/>
      <c r="CCI74" s="70"/>
      <c r="CCJ74" s="70"/>
      <c r="CCK74" s="70"/>
      <c r="CCL74" s="70"/>
      <c r="CCM74" s="70"/>
      <c r="CCN74" s="70"/>
      <c r="CCO74" s="70"/>
      <c r="CCP74" s="70"/>
      <c r="CCQ74" s="70"/>
      <c r="CCR74" s="70"/>
      <c r="CCS74" s="70"/>
      <c r="CCT74" s="70"/>
      <c r="CCU74" s="70"/>
      <c r="CCV74" s="70"/>
      <c r="CCW74" s="70"/>
      <c r="CCX74" s="70"/>
      <c r="CCY74" s="70"/>
      <c r="CCZ74" s="70"/>
      <c r="CDA74" s="70"/>
      <c r="CDB74" s="70"/>
      <c r="CDC74" s="70"/>
      <c r="CDD74" s="70"/>
      <c r="CDE74" s="70"/>
      <c r="CDF74" s="70"/>
      <c r="CDG74" s="70"/>
      <c r="CDH74" s="70"/>
      <c r="CDI74" s="70"/>
      <c r="CDJ74" s="70"/>
      <c r="CDK74" s="70"/>
      <c r="CDL74" s="70"/>
      <c r="CDM74" s="70"/>
      <c r="CDN74" s="70"/>
      <c r="CDO74" s="70"/>
      <c r="CDP74" s="70"/>
      <c r="CDQ74" s="70"/>
      <c r="CDR74" s="70"/>
      <c r="CDS74" s="70"/>
      <c r="CDT74" s="70"/>
      <c r="CDU74" s="70"/>
      <c r="CDV74" s="70"/>
      <c r="CDW74" s="70"/>
      <c r="CDX74" s="70"/>
      <c r="CDY74" s="70"/>
      <c r="CDZ74" s="70"/>
      <c r="CEA74" s="70"/>
      <c r="CEB74" s="70"/>
      <c r="CEC74" s="70"/>
      <c r="CED74" s="70"/>
      <c r="CEE74" s="70"/>
      <c r="CEF74" s="70"/>
      <c r="CEG74" s="70"/>
      <c r="CEH74" s="70"/>
      <c r="CEI74" s="70"/>
      <c r="CEJ74" s="70"/>
      <c r="CEK74" s="70"/>
      <c r="CEL74" s="70"/>
      <c r="CEM74" s="70"/>
      <c r="CEN74" s="70"/>
      <c r="CEO74" s="70"/>
      <c r="CEP74" s="70"/>
      <c r="CEQ74" s="70"/>
      <c r="CER74" s="70"/>
      <c r="CES74" s="70"/>
      <c r="CET74" s="70"/>
      <c r="CEU74" s="70"/>
      <c r="CEV74" s="70"/>
      <c r="CEW74" s="70"/>
      <c r="CEX74" s="70"/>
      <c r="CEY74" s="70"/>
      <c r="CEZ74" s="70"/>
      <c r="CFA74" s="70"/>
      <c r="CFB74" s="70"/>
      <c r="CFC74" s="70"/>
      <c r="CFD74" s="70"/>
      <c r="CFE74" s="70"/>
      <c r="CFF74" s="70"/>
      <c r="CFG74" s="70"/>
      <c r="CFH74" s="70"/>
      <c r="CFI74" s="70"/>
      <c r="CFJ74" s="70"/>
      <c r="CFK74" s="70"/>
      <c r="CFL74" s="70"/>
      <c r="CFM74" s="70"/>
      <c r="CFN74" s="70"/>
      <c r="CFO74" s="70"/>
      <c r="CFP74" s="70"/>
      <c r="CFQ74" s="70"/>
      <c r="CFR74" s="70"/>
      <c r="CFS74" s="70"/>
      <c r="CFT74" s="70"/>
      <c r="CFU74" s="70"/>
      <c r="CFV74" s="70"/>
      <c r="CFW74" s="70"/>
      <c r="CFX74" s="70"/>
      <c r="CFY74" s="70"/>
      <c r="CFZ74" s="70"/>
      <c r="CGA74" s="70"/>
      <c r="CGB74" s="70"/>
      <c r="CGC74" s="70"/>
      <c r="CGD74" s="70"/>
      <c r="CGE74" s="70"/>
      <c r="CGF74" s="70"/>
      <c r="CGG74" s="70"/>
      <c r="CGH74" s="70"/>
      <c r="CGI74" s="70"/>
      <c r="CGJ74" s="70"/>
      <c r="CGK74" s="70"/>
      <c r="CGL74" s="70"/>
      <c r="CGM74" s="70"/>
      <c r="CGN74" s="70"/>
      <c r="CGO74" s="70"/>
      <c r="CGP74" s="70"/>
      <c r="CGQ74" s="70"/>
      <c r="CGR74" s="70"/>
      <c r="CGS74" s="70"/>
      <c r="CGT74" s="70"/>
      <c r="CGU74" s="70"/>
      <c r="CGV74" s="70"/>
      <c r="CGW74" s="70"/>
      <c r="CGX74" s="70"/>
      <c r="CGY74" s="70"/>
      <c r="CGZ74" s="70"/>
      <c r="CHA74" s="70"/>
      <c r="CHB74" s="70"/>
      <c r="CHC74" s="70"/>
      <c r="CHD74" s="70"/>
      <c r="CHE74" s="70"/>
      <c r="CHF74" s="70"/>
      <c r="CHG74" s="70"/>
      <c r="CHH74" s="70"/>
      <c r="CHI74" s="70"/>
      <c r="CHJ74" s="70"/>
      <c r="CHK74" s="70"/>
      <c r="CHL74" s="70"/>
      <c r="CHM74" s="70"/>
      <c r="CHN74" s="70"/>
      <c r="CHO74" s="70"/>
      <c r="CHP74" s="70"/>
      <c r="CHQ74" s="70"/>
      <c r="CHR74" s="70"/>
      <c r="CHS74" s="70"/>
      <c r="CHT74" s="70"/>
      <c r="CHU74" s="70"/>
      <c r="CHV74" s="70"/>
      <c r="CHW74" s="70"/>
      <c r="CHX74" s="70"/>
      <c r="CHY74" s="70"/>
      <c r="CHZ74" s="70"/>
      <c r="CIA74" s="70"/>
      <c r="CIB74" s="70"/>
      <c r="CIC74" s="70"/>
      <c r="CID74" s="70"/>
      <c r="CIE74" s="70"/>
      <c r="CIF74" s="70"/>
      <c r="CIG74" s="70"/>
      <c r="CIH74" s="70"/>
      <c r="CII74" s="70"/>
      <c r="CIJ74" s="70"/>
      <c r="CIK74" s="70"/>
      <c r="CIL74" s="70"/>
      <c r="CIM74" s="70"/>
      <c r="CIN74" s="70"/>
      <c r="CIO74" s="70"/>
      <c r="CIP74" s="70"/>
      <c r="CIQ74" s="70"/>
      <c r="CIR74" s="70"/>
      <c r="CIS74" s="70"/>
      <c r="CIT74" s="70"/>
      <c r="CIU74" s="70"/>
      <c r="CIV74" s="70"/>
      <c r="CIW74" s="70"/>
      <c r="CIX74" s="70"/>
      <c r="CIY74" s="70"/>
      <c r="CIZ74" s="70"/>
      <c r="CJA74" s="70"/>
      <c r="CJB74" s="70"/>
      <c r="CJC74" s="70"/>
      <c r="CJD74" s="70"/>
      <c r="CJE74" s="70"/>
      <c r="CJF74" s="70"/>
      <c r="CJG74" s="70"/>
      <c r="CJH74" s="70"/>
      <c r="CJI74" s="70"/>
      <c r="CJJ74" s="70"/>
      <c r="CJK74" s="70"/>
      <c r="CJL74" s="70"/>
      <c r="CJM74" s="70"/>
      <c r="CJN74" s="70"/>
      <c r="CJO74" s="70"/>
      <c r="CJP74" s="70"/>
      <c r="CJQ74" s="70"/>
      <c r="CJR74" s="70"/>
      <c r="CJS74" s="70"/>
      <c r="CJZ74" s="70"/>
      <c r="CKA74" s="70"/>
      <c r="CKB74" s="70"/>
      <c r="CKC74" s="70"/>
      <c r="CKD74" s="70"/>
      <c r="CKE74" s="70"/>
      <c r="CKF74" s="70"/>
      <c r="CKG74" s="70"/>
      <c r="CKH74" s="70"/>
      <c r="CKI74" s="70"/>
      <c r="CKJ74" s="70"/>
      <c r="CKK74" s="70"/>
      <c r="CKL74" s="70"/>
      <c r="CKM74" s="70"/>
      <c r="CKN74" s="70"/>
      <c r="CKO74" s="70"/>
      <c r="CKP74" s="70"/>
      <c r="CKQ74" s="70"/>
      <c r="CKR74" s="70"/>
      <c r="CKS74" s="70"/>
      <c r="CKT74" s="70"/>
      <c r="CKU74" s="70"/>
      <c r="CKV74" s="70"/>
      <c r="CKW74" s="70"/>
      <c r="CKX74" s="70"/>
      <c r="CKY74" s="70"/>
      <c r="CKZ74" s="70"/>
      <c r="CLA74" s="70"/>
      <c r="CLB74" s="70"/>
      <c r="CLC74" s="70"/>
      <c r="CLD74" s="70"/>
      <c r="CLE74" s="70"/>
      <c r="CLF74" s="70"/>
      <c r="CLG74" s="70"/>
      <c r="CLH74" s="70"/>
      <c r="CLI74" s="70"/>
      <c r="CLJ74" s="70"/>
      <c r="CLK74" s="70"/>
      <c r="CLL74" s="70"/>
      <c r="CLM74" s="70"/>
      <c r="CLN74" s="70"/>
      <c r="CLO74" s="70"/>
      <c r="CLP74" s="70"/>
      <c r="CLQ74" s="70"/>
      <c r="CLR74" s="70"/>
      <c r="CLS74" s="70"/>
      <c r="CLT74" s="70"/>
      <c r="CLU74" s="70"/>
      <c r="CLV74" s="70"/>
      <c r="CLW74" s="70"/>
      <c r="CLX74" s="70"/>
      <c r="CLY74" s="70"/>
      <c r="CLZ74" s="70"/>
      <c r="CMA74" s="70"/>
      <c r="CMB74" s="70"/>
      <c r="CMC74" s="70"/>
      <c r="CMD74" s="70"/>
      <c r="CME74" s="70"/>
      <c r="CMF74" s="70"/>
      <c r="CMG74" s="70"/>
      <c r="CMH74" s="70"/>
      <c r="CMI74" s="70"/>
      <c r="CMJ74" s="70"/>
      <c r="CMK74" s="70"/>
      <c r="CML74" s="70"/>
      <c r="CMM74" s="70"/>
      <c r="CMN74" s="70"/>
      <c r="CMO74" s="70"/>
      <c r="CMP74" s="70"/>
      <c r="CMQ74" s="70"/>
      <c r="CMR74" s="70"/>
      <c r="CMS74" s="70"/>
      <c r="CMT74" s="70"/>
      <c r="CMU74" s="70"/>
      <c r="CMV74" s="70"/>
      <c r="CMW74" s="70"/>
      <c r="CMX74" s="70"/>
      <c r="CMY74" s="70"/>
      <c r="CMZ74" s="70"/>
      <c r="CNA74" s="70"/>
      <c r="CNB74" s="70"/>
      <c r="CNC74" s="70"/>
      <c r="CND74" s="70"/>
      <c r="CNE74" s="70"/>
      <c r="CNF74" s="70"/>
      <c r="CNG74" s="70"/>
      <c r="CNH74" s="70"/>
      <c r="CNI74" s="70"/>
      <c r="CNJ74" s="70"/>
      <c r="CNK74" s="70"/>
      <c r="CNL74" s="70"/>
      <c r="CNM74" s="70"/>
      <c r="CNN74" s="70"/>
      <c r="CNO74" s="70"/>
      <c r="CNP74" s="70"/>
      <c r="CNQ74" s="70"/>
      <c r="CNR74" s="70"/>
      <c r="CNS74" s="70"/>
      <c r="CNT74" s="70"/>
      <c r="CNU74" s="70"/>
      <c r="CNV74" s="70"/>
      <c r="CNW74" s="70"/>
      <c r="CNX74" s="70"/>
      <c r="CNY74" s="70"/>
      <c r="CNZ74" s="70"/>
      <c r="COA74" s="70"/>
      <c r="COB74" s="70"/>
      <c r="COC74" s="70"/>
      <c r="COD74" s="70"/>
      <c r="COE74" s="70"/>
      <c r="COF74" s="70"/>
      <c r="COG74" s="70"/>
      <c r="COH74" s="70"/>
      <c r="COI74" s="70"/>
      <c r="COJ74" s="70"/>
      <c r="COK74" s="70"/>
      <c r="COL74" s="70"/>
      <c r="COM74" s="70"/>
      <c r="CON74" s="70"/>
      <c r="COO74" s="70"/>
      <c r="COP74" s="70"/>
      <c r="COQ74" s="70"/>
      <c r="COR74" s="70"/>
      <c r="COS74" s="70"/>
      <c r="COT74" s="70"/>
      <c r="COU74" s="70"/>
      <c r="COV74" s="70"/>
      <c r="COW74" s="70"/>
      <c r="COX74" s="70"/>
      <c r="COY74" s="70"/>
      <c r="COZ74" s="70"/>
      <c r="CPA74" s="70"/>
      <c r="CPB74" s="70"/>
      <c r="CPC74" s="70"/>
      <c r="CPD74" s="70"/>
      <c r="CPE74" s="70"/>
      <c r="CPF74" s="70"/>
      <c r="CPG74" s="70"/>
      <c r="CPH74" s="70"/>
      <c r="CPI74" s="70"/>
      <c r="CPJ74" s="70"/>
      <c r="CPK74" s="70"/>
      <c r="CPL74" s="70"/>
      <c r="CPM74" s="70"/>
      <c r="CPN74" s="70"/>
      <c r="CPO74" s="70"/>
      <c r="CPP74" s="70"/>
      <c r="CPQ74" s="70"/>
      <c r="CPR74" s="70"/>
      <c r="CPS74" s="70"/>
      <c r="CPT74" s="70"/>
      <c r="CPU74" s="70"/>
      <c r="CPV74" s="70"/>
      <c r="CPW74" s="70"/>
      <c r="CPX74" s="70"/>
      <c r="CPY74" s="70"/>
      <c r="CPZ74" s="70"/>
      <c r="CQA74" s="70"/>
      <c r="CQB74" s="70"/>
      <c r="CQC74" s="70"/>
      <c r="CQD74" s="70"/>
      <c r="CQE74" s="70"/>
      <c r="CQF74" s="70"/>
      <c r="CQG74" s="70"/>
      <c r="CQH74" s="70"/>
      <c r="CQI74" s="70"/>
      <c r="CQJ74" s="70"/>
      <c r="CQK74" s="70"/>
      <c r="CQL74" s="70"/>
      <c r="CQM74" s="70"/>
      <c r="CQN74" s="70"/>
      <c r="CQO74" s="70"/>
      <c r="CQP74" s="70"/>
      <c r="CQQ74" s="70"/>
      <c r="CQR74" s="70"/>
      <c r="CQS74" s="70"/>
      <c r="CQT74" s="70"/>
      <c r="CQU74" s="70"/>
      <c r="CQV74" s="70"/>
      <c r="CQW74" s="70"/>
      <c r="CQX74" s="70"/>
      <c r="CQY74" s="70"/>
      <c r="CQZ74" s="70"/>
      <c r="CRA74" s="70"/>
      <c r="CRB74" s="70"/>
      <c r="CRC74" s="70"/>
      <c r="CRD74" s="70"/>
      <c r="CRE74" s="70"/>
      <c r="CRF74" s="70"/>
      <c r="CRG74" s="70"/>
      <c r="CRH74" s="70"/>
      <c r="CRI74" s="70"/>
      <c r="CRJ74" s="70"/>
      <c r="CRK74" s="70"/>
      <c r="CRL74" s="70"/>
      <c r="CRM74" s="70"/>
      <c r="CRN74" s="70"/>
      <c r="CRO74" s="70"/>
      <c r="CRP74" s="70"/>
      <c r="CRQ74" s="70"/>
      <c r="CRR74" s="70"/>
      <c r="CRS74" s="70"/>
      <c r="CRT74" s="70"/>
      <c r="CRU74" s="70"/>
      <c r="CRV74" s="70"/>
      <c r="CRW74" s="70"/>
      <c r="CRX74" s="70"/>
      <c r="CRY74" s="70"/>
      <c r="CRZ74" s="70"/>
      <c r="CSA74" s="70"/>
      <c r="CSB74" s="70"/>
      <c r="CSC74" s="70"/>
      <c r="CSD74" s="70"/>
      <c r="CSE74" s="70"/>
      <c r="CSF74" s="70"/>
      <c r="CSG74" s="70"/>
      <c r="CSH74" s="70"/>
      <c r="CSI74" s="70"/>
      <c r="CSJ74" s="70"/>
      <c r="CSK74" s="70"/>
      <c r="CSL74" s="70"/>
      <c r="CSM74" s="70"/>
      <c r="CSN74" s="70"/>
      <c r="CSO74" s="70"/>
      <c r="CSP74" s="70"/>
      <c r="CSQ74" s="70"/>
      <c r="CSR74" s="70"/>
      <c r="CSS74" s="70"/>
      <c r="CST74" s="70"/>
      <c r="CSU74" s="70"/>
      <c r="CSV74" s="70"/>
      <c r="CSW74" s="70"/>
      <c r="CSX74" s="70"/>
      <c r="CSY74" s="70"/>
      <c r="CSZ74" s="70"/>
      <c r="CTA74" s="70"/>
      <c r="CTB74" s="70"/>
      <c r="CTC74" s="70"/>
      <c r="CTD74" s="70"/>
      <c r="CTE74" s="70"/>
      <c r="CTF74" s="70"/>
      <c r="CTG74" s="70"/>
      <c r="CTH74" s="70"/>
      <c r="CTI74" s="70"/>
      <c r="CTJ74" s="70"/>
      <c r="CTK74" s="70"/>
      <c r="CTL74" s="70"/>
      <c r="CTM74" s="70"/>
      <c r="CTN74" s="70"/>
      <c r="CTO74" s="70"/>
      <c r="CTV74" s="70"/>
      <c r="CTW74" s="70"/>
      <c r="CTX74" s="70"/>
      <c r="CTY74" s="70"/>
      <c r="CTZ74" s="70"/>
      <c r="CUA74" s="70"/>
      <c r="CUB74" s="70"/>
      <c r="CUC74" s="70"/>
      <c r="CUD74" s="70"/>
      <c r="CUE74" s="70"/>
      <c r="CUF74" s="70"/>
      <c r="CUG74" s="70"/>
      <c r="CUH74" s="70"/>
      <c r="CUI74" s="70"/>
      <c r="CUJ74" s="70"/>
      <c r="CUK74" s="70"/>
      <c r="CUL74" s="70"/>
      <c r="CUM74" s="70"/>
      <c r="CUN74" s="70"/>
      <c r="CUO74" s="70"/>
      <c r="CUP74" s="70"/>
      <c r="CUQ74" s="70"/>
      <c r="CUR74" s="70"/>
      <c r="CUS74" s="70"/>
      <c r="CUT74" s="70"/>
      <c r="CUU74" s="70"/>
      <c r="CUV74" s="70"/>
      <c r="CUW74" s="70"/>
      <c r="CUX74" s="70"/>
      <c r="CUY74" s="70"/>
      <c r="CUZ74" s="70"/>
      <c r="CVA74" s="70"/>
      <c r="CVB74" s="70"/>
      <c r="CVC74" s="70"/>
      <c r="CVD74" s="70"/>
      <c r="CVE74" s="70"/>
      <c r="CVF74" s="70"/>
      <c r="CVG74" s="70"/>
      <c r="CVH74" s="70"/>
      <c r="CVI74" s="70"/>
      <c r="CVJ74" s="70"/>
      <c r="CVK74" s="70"/>
      <c r="CVL74" s="70"/>
      <c r="CVM74" s="70"/>
      <c r="CVN74" s="70"/>
      <c r="CVO74" s="70"/>
      <c r="CVP74" s="70"/>
      <c r="CVQ74" s="70"/>
      <c r="CVR74" s="70"/>
      <c r="CVS74" s="70"/>
      <c r="CVT74" s="70"/>
      <c r="CVU74" s="70"/>
      <c r="CVV74" s="70"/>
      <c r="CVW74" s="70"/>
      <c r="CVX74" s="70"/>
      <c r="CVY74" s="70"/>
      <c r="CVZ74" s="70"/>
      <c r="CWA74" s="70"/>
      <c r="CWB74" s="70"/>
      <c r="CWC74" s="70"/>
      <c r="CWD74" s="70"/>
      <c r="CWE74" s="70"/>
      <c r="CWF74" s="70"/>
      <c r="CWG74" s="70"/>
      <c r="CWH74" s="70"/>
      <c r="CWI74" s="70"/>
      <c r="CWJ74" s="70"/>
      <c r="CWK74" s="70"/>
      <c r="CWL74" s="70"/>
      <c r="CWM74" s="70"/>
      <c r="CWN74" s="70"/>
      <c r="CWO74" s="70"/>
      <c r="CWP74" s="70"/>
      <c r="CWQ74" s="70"/>
      <c r="CWR74" s="70"/>
      <c r="CWS74" s="70"/>
      <c r="CWT74" s="70"/>
      <c r="CWU74" s="70"/>
      <c r="CWV74" s="70"/>
      <c r="CWW74" s="70"/>
      <c r="CWX74" s="70"/>
      <c r="CWY74" s="70"/>
      <c r="CWZ74" s="70"/>
      <c r="CXA74" s="70"/>
      <c r="CXB74" s="70"/>
      <c r="CXC74" s="70"/>
      <c r="CXD74" s="70"/>
      <c r="CXE74" s="70"/>
      <c r="CXF74" s="70"/>
      <c r="CXG74" s="70"/>
      <c r="CXH74" s="70"/>
      <c r="CXI74" s="70"/>
      <c r="CXJ74" s="70"/>
      <c r="CXK74" s="70"/>
      <c r="CXL74" s="70"/>
      <c r="CXM74" s="70"/>
      <c r="CXN74" s="70"/>
      <c r="CXO74" s="70"/>
      <c r="CXP74" s="70"/>
      <c r="CXQ74" s="70"/>
      <c r="CXR74" s="70"/>
      <c r="CXS74" s="70"/>
      <c r="CXT74" s="70"/>
      <c r="CXU74" s="70"/>
      <c r="CXV74" s="70"/>
      <c r="CXW74" s="70"/>
      <c r="CXX74" s="70"/>
      <c r="CXY74" s="70"/>
      <c r="CXZ74" s="70"/>
      <c r="CYA74" s="70"/>
      <c r="CYB74" s="70"/>
      <c r="CYC74" s="70"/>
      <c r="CYD74" s="70"/>
      <c r="CYE74" s="70"/>
      <c r="CYF74" s="70"/>
      <c r="CYG74" s="70"/>
      <c r="CYH74" s="70"/>
      <c r="CYI74" s="70"/>
      <c r="CYJ74" s="70"/>
      <c r="CYK74" s="70"/>
      <c r="CYL74" s="70"/>
      <c r="CYM74" s="70"/>
      <c r="CYN74" s="70"/>
      <c r="CYO74" s="70"/>
      <c r="CYP74" s="70"/>
      <c r="CYQ74" s="70"/>
      <c r="CYR74" s="70"/>
      <c r="CYS74" s="70"/>
      <c r="CYT74" s="70"/>
      <c r="CYU74" s="70"/>
      <c r="CYV74" s="70"/>
      <c r="CYW74" s="70"/>
      <c r="CYX74" s="70"/>
      <c r="CYY74" s="70"/>
      <c r="CYZ74" s="70"/>
      <c r="CZA74" s="70"/>
      <c r="CZB74" s="70"/>
      <c r="CZC74" s="70"/>
      <c r="CZD74" s="70"/>
      <c r="CZE74" s="70"/>
      <c r="CZF74" s="70"/>
      <c r="CZG74" s="70"/>
      <c r="CZH74" s="70"/>
      <c r="CZI74" s="70"/>
      <c r="CZJ74" s="70"/>
      <c r="CZK74" s="70"/>
      <c r="CZL74" s="70"/>
      <c r="CZM74" s="70"/>
      <c r="CZN74" s="70"/>
      <c r="CZO74" s="70"/>
      <c r="CZP74" s="70"/>
      <c r="CZQ74" s="70"/>
      <c r="CZR74" s="70"/>
      <c r="CZS74" s="70"/>
      <c r="CZT74" s="70"/>
      <c r="CZU74" s="70"/>
      <c r="CZV74" s="70"/>
      <c r="CZW74" s="70"/>
      <c r="CZX74" s="70"/>
      <c r="CZY74" s="70"/>
      <c r="CZZ74" s="70"/>
      <c r="DAA74" s="70"/>
      <c r="DAB74" s="70"/>
      <c r="DAC74" s="70"/>
      <c r="DAD74" s="70"/>
      <c r="DAE74" s="70"/>
      <c r="DAF74" s="70"/>
      <c r="DAG74" s="70"/>
      <c r="DAH74" s="70"/>
      <c r="DAI74" s="70"/>
      <c r="DAJ74" s="70"/>
      <c r="DAK74" s="70"/>
      <c r="DAL74" s="70"/>
      <c r="DAM74" s="70"/>
      <c r="DAN74" s="70"/>
      <c r="DAO74" s="70"/>
      <c r="DAP74" s="70"/>
      <c r="DAQ74" s="70"/>
      <c r="DAR74" s="70"/>
      <c r="DAS74" s="70"/>
      <c r="DAT74" s="70"/>
      <c r="DAU74" s="70"/>
      <c r="DAV74" s="70"/>
      <c r="DAW74" s="70"/>
      <c r="DAX74" s="70"/>
      <c r="DAY74" s="70"/>
      <c r="DAZ74" s="70"/>
      <c r="DBA74" s="70"/>
      <c r="DBB74" s="70"/>
      <c r="DBC74" s="70"/>
      <c r="DBD74" s="70"/>
      <c r="DBE74" s="70"/>
      <c r="DBF74" s="70"/>
      <c r="DBG74" s="70"/>
      <c r="DBH74" s="70"/>
      <c r="DBI74" s="70"/>
      <c r="DBJ74" s="70"/>
      <c r="DBK74" s="70"/>
      <c r="DBL74" s="70"/>
      <c r="DBM74" s="70"/>
      <c r="DBN74" s="70"/>
      <c r="DBO74" s="70"/>
      <c r="DBP74" s="70"/>
      <c r="DBQ74" s="70"/>
      <c r="DBR74" s="70"/>
      <c r="DBS74" s="70"/>
      <c r="DBT74" s="70"/>
      <c r="DBU74" s="70"/>
      <c r="DBV74" s="70"/>
      <c r="DBW74" s="70"/>
      <c r="DBX74" s="70"/>
      <c r="DBY74" s="70"/>
      <c r="DBZ74" s="70"/>
      <c r="DCA74" s="70"/>
      <c r="DCB74" s="70"/>
      <c r="DCC74" s="70"/>
      <c r="DCD74" s="70"/>
      <c r="DCE74" s="70"/>
      <c r="DCF74" s="70"/>
      <c r="DCG74" s="70"/>
      <c r="DCH74" s="70"/>
      <c r="DCI74" s="70"/>
      <c r="DCJ74" s="70"/>
      <c r="DCK74" s="70"/>
      <c r="DCL74" s="70"/>
      <c r="DCM74" s="70"/>
      <c r="DCN74" s="70"/>
      <c r="DCO74" s="70"/>
      <c r="DCP74" s="70"/>
      <c r="DCQ74" s="70"/>
      <c r="DCR74" s="70"/>
      <c r="DCS74" s="70"/>
      <c r="DCT74" s="70"/>
      <c r="DCU74" s="70"/>
      <c r="DCV74" s="70"/>
      <c r="DCW74" s="70"/>
      <c r="DCX74" s="70"/>
      <c r="DCY74" s="70"/>
      <c r="DCZ74" s="70"/>
      <c r="DDA74" s="70"/>
      <c r="DDB74" s="70"/>
      <c r="DDC74" s="70"/>
      <c r="DDD74" s="70"/>
      <c r="DDE74" s="70"/>
      <c r="DDF74" s="70"/>
      <c r="DDG74" s="70"/>
      <c r="DDH74" s="70"/>
      <c r="DDI74" s="70"/>
      <c r="DDJ74" s="70"/>
      <c r="DDK74" s="70"/>
      <c r="DDR74" s="70"/>
      <c r="DDS74" s="70"/>
      <c r="DDT74" s="70"/>
      <c r="DDU74" s="70"/>
      <c r="DDV74" s="70"/>
      <c r="DDW74" s="70"/>
      <c r="DDX74" s="70"/>
      <c r="DDY74" s="70"/>
      <c r="DDZ74" s="70"/>
      <c r="DEA74" s="70"/>
      <c r="DEB74" s="70"/>
      <c r="DEC74" s="70"/>
      <c r="DED74" s="70"/>
      <c r="DEE74" s="70"/>
      <c r="DEF74" s="70"/>
      <c r="DEG74" s="70"/>
      <c r="DEH74" s="70"/>
      <c r="DEI74" s="70"/>
      <c r="DEJ74" s="70"/>
      <c r="DEK74" s="70"/>
      <c r="DEL74" s="70"/>
      <c r="DEM74" s="70"/>
      <c r="DEN74" s="70"/>
      <c r="DEO74" s="70"/>
      <c r="DEP74" s="70"/>
      <c r="DEQ74" s="70"/>
      <c r="DER74" s="70"/>
      <c r="DES74" s="70"/>
      <c r="DET74" s="70"/>
      <c r="DEU74" s="70"/>
      <c r="DEV74" s="70"/>
      <c r="DEW74" s="70"/>
      <c r="DEX74" s="70"/>
      <c r="DEY74" s="70"/>
      <c r="DEZ74" s="70"/>
      <c r="DFA74" s="70"/>
      <c r="DFB74" s="70"/>
      <c r="DFC74" s="70"/>
      <c r="DFD74" s="70"/>
      <c r="DFE74" s="70"/>
      <c r="DFF74" s="70"/>
      <c r="DFG74" s="70"/>
      <c r="DFH74" s="70"/>
      <c r="DFI74" s="70"/>
      <c r="DFJ74" s="70"/>
      <c r="DFK74" s="70"/>
      <c r="DFL74" s="70"/>
      <c r="DFM74" s="70"/>
      <c r="DFN74" s="70"/>
      <c r="DFO74" s="70"/>
      <c r="DFP74" s="70"/>
      <c r="DFQ74" s="70"/>
      <c r="DFR74" s="70"/>
      <c r="DFS74" s="70"/>
      <c r="DFT74" s="70"/>
      <c r="DFU74" s="70"/>
      <c r="DFV74" s="70"/>
      <c r="DFW74" s="70"/>
      <c r="DFX74" s="70"/>
      <c r="DFY74" s="70"/>
      <c r="DFZ74" s="70"/>
      <c r="DGA74" s="70"/>
      <c r="DGB74" s="70"/>
      <c r="DGC74" s="70"/>
      <c r="DGD74" s="70"/>
      <c r="DGE74" s="70"/>
      <c r="DGF74" s="70"/>
      <c r="DGG74" s="70"/>
      <c r="DGH74" s="70"/>
      <c r="DGI74" s="70"/>
      <c r="DGJ74" s="70"/>
      <c r="DGK74" s="70"/>
      <c r="DGL74" s="70"/>
      <c r="DGM74" s="70"/>
      <c r="DGN74" s="70"/>
      <c r="DGO74" s="70"/>
      <c r="DGP74" s="70"/>
      <c r="DGQ74" s="70"/>
      <c r="DGR74" s="70"/>
      <c r="DGS74" s="70"/>
      <c r="DGT74" s="70"/>
      <c r="DGU74" s="70"/>
      <c r="DGV74" s="70"/>
      <c r="DGW74" s="70"/>
      <c r="DGX74" s="70"/>
      <c r="DGY74" s="70"/>
      <c r="DGZ74" s="70"/>
      <c r="DHA74" s="70"/>
      <c r="DHB74" s="70"/>
      <c r="DHC74" s="70"/>
      <c r="DHD74" s="70"/>
      <c r="DHE74" s="70"/>
      <c r="DHF74" s="70"/>
      <c r="DHG74" s="70"/>
      <c r="DHH74" s="70"/>
      <c r="DHI74" s="70"/>
      <c r="DHJ74" s="70"/>
      <c r="DHK74" s="70"/>
      <c r="DHL74" s="70"/>
      <c r="DHM74" s="70"/>
      <c r="DHN74" s="70"/>
      <c r="DHO74" s="70"/>
      <c r="DHP74" s="70"/>
      <c r="DHQ74" s="70"/>
      <c r="DHR74" s="70"/>
      <c r="DHS74" s="70"/>
      <c r="DHT74" s="70"/>
      <c r="DHU74" s="70"/>
      <c r="DHV74" s="70"/>
      <c r="DHW74" s="70"/>
      <c r="DHX74" s="70"/>
      <c r="DHY74" s="70"/>
      <c r="DHZ74" s="70"/>
      <c r="DIA74" s="70"/>
      <c r="DIB74" s="70"/>
      <c r="DIC74" s="70"/>
      <c r="DID74" s="70"/>
      <c r="DIE74" s="70"/>
      <c r="DIF74" s="70"/>
      <c r="DIG74" s="70"/>
      <c r="DIH74" s="70"/>
      <c r="DII74" s="70"/>
      <c r="DIJ74" s="70"/>
      <c r="DIK74" s="70"/>
      <c r="DIL74" s="70"/>
      <c r="DIM74" s="70"/>
      <c r="DIN74" s="70"/>
      <c r="DIO74" s="70"/>
      <c r="DIP74" s="70"/>
      <c r="DIQ74" s="70"/>
      <c r="DIR74" s="70"/>
      <c r="DIS74" s="70"/>
      <c r="DIT74" s="70"/>
      <c r="DIU74" s="70"/>
      <c r="DIV74" s="70"/>
      <c r="DIW74" s="70"/>
      <c r="DIX74" s="70"/>
      <c r="DIY74" s="70"/>
      <c r="DIZ74" s="70"/>
      <c r="DJA74" s="70"/>
      <c r="DJB74" s="70"/>
      <c r="DJC74" s="70"/>
      <c r="DJD74" s="70"/>
      <c r="DJE74" s="70"/>
      <c r="DJF74" s="70"/>
      <c r="DJG74" s="70"/>
      <c r="DJH74" s="70"/>
      <c r="DJI74" s="70"/>
      <c r="DJJ74" s="70"/>
      <c r="DJK74" s="70"/>
      <c r="DJL74" s="70"/>
      <c r="DJM74" s="70"/>
      <c r="DJN74" s="70"/>
      <c r="DJO74" s="70"/>
      <c r="DJP74" s="70"/>
      <c r="DJQ74" s="70"/>
      <c r="DJR74" s="70"/>
      <c r="DJS74" s="70"/>
      <c r="DJT74" s="70"/>
      <c r="DJU74" s="70"/>
      <c r="DJV74" s="70"/>
      <c r="DJW74" s="70"/>
      <c r="DJX74" s="70"/>
      <c r="DJY74" s="70"/>
      <c r="DJZ74" s="70"/>
      <c r="DKA74" s="70"/>
      <c r="DKB74" s="70"/>
      <c r="DKC74" s="70"/>
      <c r="DKD74" s="70"/>
      <c r="DKE74" s="70"/>
      <c r="DKF74" s="70"/>
      <c r="DKG74" s="70"/>
      <c r="DKH74" s="70"/>
      <c r="DKI74" s="70"/>
      <c r="DKJ74" s="70"/>
      <c r="DKK74" s="70"/>
      <c r="DKL74" s="70"/>
      <c r="DKM74" s="70"/>
      <c r="DKN74" s="70"/>
      <c r="DKO74" s="70"/>
      <c r="DKP74" s="70"/>
      <c r="DKQ74" s="70"/>
      <c r="DKR74" s="70"/>
      <c r="DKS74" s="70"/>
      <c r="DKT74" s="70"/>
      <c r="DKU74" s="70"/>
      <c r="DKV74" s="70"/>
      <c r="DKW74" s="70"/>
      <c r="DKX74" s="70"/>
      <c r="DKY74" s="70"/>
      <c r="DKZ74" s="70"/>
      <c r="DLA74" s="70"/>
      <c r="DLB74" s="70"/>
      <c r="DLC74" s="70"/>
      <c r="DLD74" s="70"/>
      <c r="DLE74" s="70"/>
      <c r="DLF74" s="70"/>
      <c r="DLG74" s="70"/>
      <c r="DLH74" s="70"/>
      <c r="DLI74" s="70"/>
      <c r="DLJ74" s="70"/>
      <c r="DLK74" s="70"/>
      <c r="DLL74" s="70"/>
      <c r="DLM74" s="70"/>
      <c r="DLN74" s="70"/>
      <c r="DLO74" s="70"/>
      <c r="DLP74" s="70"/>
      <c r="DLQ74" s="70"/>
      <c r="DLR74" s="70"/>
      <c r="DLS74" s="70"/>
      <c r="DLT74" s="70"/>
      <c r="DLU74" s="70"/>
      <c r="DLV74" s="70"/>
      <c r="DLW74" s="70"/>
      <c r="DLX74" s="70"/>
      <c r="DLY74" s="70"/>
      <c r="DLZ74" s="70"/>
      <c r="DMA74" s="70"/>
      <c r="DMB74" s="70"/>
      <c r="DMC74" s="70"/>
      <c r="DMD74" s="70"/>
      <c r="DME74" s="70"/>
      <c r="DMF74" s="70"/>
      <c r="DMG74" s="70"/>
      <c r="DMH74" s="70"/>
      <c r="DMI74" s="70"/>
      <c r="DMJ74" s="70"/>
      <c r="DMK74" s="70"/>
      <c r="DML74" s="70"/>
      <c r="DMM74" s="70"/>
      <c r="DMN74" s="70"/>
      <c r="DMO74" s="70"/>
      <c r="DMP74" s="70"/>
      <c r="DMQ74" s="70"/>
      <c r="DMR74" s="70"/>
      <c r="DMS74" s="70"/>
      <c r="DMT74" s="70"/>
      <c r="DMU74" s="70"/>
      <c r="DMV74" s="70"/>
      <c r="DMW74" s="70"/>
      <c r="DMX74" s="70"/>
      <c r="DMY74" s="70"/>
      <c r="DMZ74" s="70"/>
      <c r="DNA74" s="70"/>
      <c r="DNB74" s="70"/>
      <c r="DNC74" s="70"/>
      <c r="DND74" s="70"/>
      <c r="DNE74" s="70"/>
      <c r="DNF74" s="70"/>
      <c r="DNG74" s="70"/>
      <c r="DNN74" s="70"/>
      <c r="DNO74" s="70"/>
      <c r="DNP74" s="70"/>
      <c r="DNQ74" s="70"/>
      <c r="DNR74" s="70"/>
      <c r="DNS74" s="70"/>
      <c r="DNT74" s="70"/>
      <c r="DNU74" s="70"/>
      <c r="DNV74" s="70"/>
      <c r="DNW74" s="70"/>
      <c r="DNX74" s="70"/>
      <c r="DNY74" s="70"/>
      <c r="DNZ74" s="70"/>
      <c r="DOA74" s="70"/>
      <c r="DOB74" s="70"/>
      <c r="DOC74" s="70"/>
      <c r="DOD74" s="70"/>
      <c r="DOE74" s="70"/>
      <c r="DOF74" s="70"/>
      <c r="DOG74" s="70"/>
      <c r="DOH74" s="70"/>
      <c r="DOI74" s="70"/>
      <c r="DOJ74" s="70"/>
      <c r="DOK74" s="70"/>
      <c r="DOL74" s="70"/>
      <c r="DOM74" s="70"/>
      <c r="DON74" s="70"/>
      <c r="DOO74" s="70"/>
      <c r="DOP74" s="70"/>
      <c r="DOQ74" s="70"/>
      <c r="DOR74" s="70"/>
      <c r="DOS74" s="70"/>
      <c r="DOT74" s="70"/>
      <c r="DOU74" s="70"/>
      <c r="DOV74" s="70"/>
      <c r="DOW74" s="70"/>
      <c r="DOX74" s="70"/>
      <c r="DOY74" s="70"/>
      <c r="DOZ74" s="70"/>
      <c r="DPA74" s="70"/>
      <c r="DPB74" s="70"/>
      <c r="DPC74" s="70"/>
      <c r="DPD74" s="70"/>
      <c r="DPE74" s="70"/>
      <c r="DPF74" s="70"/>
      <c r="DPG74" s="70"/>
      <c r="DPH74" s="70"/>
      <c r="DPI74" s="70"/>
      <c r="DPJ74" s="70"/>
      <c r="DPK74" s="70"/>
      <c r="DPL74" s="70"/>
      <c r="DPM74" s="70"/>
      <c r="DPN74" s="70"/>
      <c r="DPO74" s="70"/>
      <c r="DPP74" s="70"/>
      <c r="DPQ74" s="70"/>
      <c r="DPR74" s="70"/>
      <c r="DPS74" s="70"/>
      <c r="DPT74" s="70"/>
      <c r="DPU74" s="70"/>
      <c r="DPV74" s="70"/>
      <c r="DPW74" s="70"/>
      <c r="DPX74" s="70"/>
      <c r="DPY74" s="70"/>
      <c r="DPZ74" s="70"/>
      <c r="DQA74" s="70"/>
      <c r="DQB74" s="70"/>
      <c r="DQC74" s="70"/>
      <c r="DQD74" s="70"/>
      <c r="DQE74" s="70"/>
      <c r="DQF74" s="70"/>
      <c r="DQG74" s="70"/>
      <c r="DQH74" s="70"/>
      <c r="DQI74" s="70"/>
      <c r="DQJ74" s="70"/>
      <c r="DQK74" s="70"/>
      <c r="DQL74" s="70"/>
      <c r="DQM74" s="70"/>
      <c r="DQN74" s="70"/>
      <c r="DQO74" s="70"/>
      <c r="DQP74" s="70"/>
      <c r="DQQ74" s="70"/>
      <c r="DQR74" s="70"/>
      <c r="DQS74" s="70"/>
      <c r="DQT74" s="70"/>
      <c r="DQU74" s="70"/>
      <c r="DQV74" s="70"/>
      <c r="DQW74" s="70"/>
      <c r="DQX74" s="70"/>
      <c r="DQY74" s="70"/>
      <c r="DQZ74" s="70"/>
      <c r="DRA74" s="70"/>
      <c r="DRB74" s="70"/>
      <c r="DRC74" s="70"/>
      <c r="DRD74" s="70"/>
      <c r="DRE74" s="70"/>
      <c r="DRF74" s="70"/>
      <c r="DRG74" s="70"/>
      <c r="DRH74" s="70"/>
      <c r="DRI74" s="70"/>
      <c r="DRJ74" s="70"/>
      <c r="DRK74" s="70"/>
      <c r="DRL74" s="70"/>
      <c r="DRM74" s="70"/>
      <c r="DRN74" s="70"/>
      <c r="DRO74" s="70"/>
      <c r="DRP74" s="70"/>
      <c r="DRQ74" s="70"/>
      <c r="DRR74" s="70"/>
      <c r="DRS74" s="70"/>
      <c r="DRT74" s="70"/>
      <c r="DRU74" s="70"/>
      <c r="DRV74" s="70"/>
      <c r="DRW74" s="70"/>
      <c r="DRX74" s="70"/>
      <c r="DRY74" s="70"/>
      <c r="DRZ74" s="70"/>
      <c r="DSA74" s="70"/>
      <c r="DSB74" s="70"/>
      <c r="DSC74" s="70"/>
      <c r="DSD74" s="70"/>
      <c r="DSE74" s="70"/>
      <c r="DSF74" s="70"/>
      <c r="DSG74" s="70"/>
      <c r="DSH74" s="70"/>
      <c r="DSI74" s="70"/>
      <c r="DSJ74" s="70"/>
      <c r="DSK74" s="70"/>
      <c r="DSL74" s="70"/>
      <c r="DSM74" s="70"/>
      <c r="DSN74" s="70"/>
      <c r="DSO74" s="70"/>
      <c r="DSP74" s="70"/>
      <c r="DSQ74" s="70"/>
      <c r="DSR74" s="70"/>
      <c r="DSS74" s="70"/>
      <c r="DST74" s="70"/>
      <c r="DSU74" s="70"/>
      <c r="DSV74" s="70"/>
      <c r="DSW74" s="70"/>
      <c r="DSX74" s="70"/>
      <c r="DSY74" s="70"/>
      <c r="DSZ74" s="70"/>
      <c r="DTA74" s="70"/>
      <c r="DTB74" s="70"/>
      <c r="DTC74" s="70"/>
      <c r="DTD74" s="70"/>
      <c r="DTE74" s="70"/>
      <c r="DTF74" s="70"/>
      <c r="DTG74" s="70"/>
      <c r="DTH74" s="70"/>
      <c r="DTI74" s="70"/>
      <c r="DTJ74" s="70"/>
      <c r="DTK74" s="70"/>
      <c r="DTL74" s="70"/>
      <c r="DTM74" s="70"/>
      <c r="DTN74" s="70"/>
      <c r="DTO74" s="70"/>
      <c r="DTP74" s="70"/>
      <c r="DTQ74" s="70"/>
      <c r="DTR74" s="70"/>
      <c r="DTS74" s="70"/>
      <c r="DTT74" s="70"/>
      <c r="DTU74" s="70"/>
      <c r="DTV74" s="70"/>
      <c r="DTW74" s="70"/>
      <c r="DTX74" s="70"/>
      <c r="DTY74" s="70"/>
      <c r="DTZ74" s="70"/>
      <c r="DUA74" s="70"/>
      <c r="DUB74" s="70"/>
      <c r="DUC74" s="70"/>
      <c r="DUD74" s="70"/>
      <c r="DUE74" s="70"/>
      <c r="DUF74" s="70"/>
      <c r="DUG74" s="70"/>
      <c r="DUH74" s="70"/>
      <c r="DUI74" s="70"/>
      <c r="DUJ74" s="70"/>
      <c r="DUK74" s="70"/>
      <c r="DUL74" s="70"/>
      <c r="DUM74" s="70"/>
      <c r="DUN74" s="70"/>
      <c r="DUO74" s="70"/>
      <c r="DUP74" s="70"/>
      <c r="DUQ74" s="70"/>
      <c r="DUR74" s="70"/>
      <c r="DUS74" s="70"/>
      <c r="DUT74" s="70"/>
      <c r="DUU74" s="70"/>
      <c r="DUV74" s="70"/>
      <c r="DUW74" s="70"/>
      <c r="DUX74" s="70"/>
      <c r="DUY74" s="70"/>
      <c r="DUZ74" s="70"/>
      <c r="DVA74" s="70"/>
      <c r="DVB74" s="70"/>
      <c r="DVC74" s="70"/>
      <c r="DVD74" s="70"/>
      <c r="DVE74" s="70"/>
      <c r="DVF74" s="70"/>
      <c r="DVG74" s="70"/>
      <c r="DVH74" s="70"/>
      <c r="DVI74" s="70"/>
      <c r="DVJ74" s="70"/>
      <c r="DVK74" s="70"/>
      <c r="DVL74" s="70"/>
      <c r="DVM74" s="70"/>
      <c r="DVN74" s="70"/>
      <c r="DVO74" s="70"/>
      <c r="DVP74" s="70"/>
      <c r="DVQ74" s="70"/>
      <c r="DVR74" s="70"/>
      <c r="DVS74" s="70"/>
      <c r="DVT74" s="70"/>
      <c r="DVU74" s="70"/>
      <c r="DVV74" s="70"/>
      <c r="DVW74" s="70"/>
      <c r="DVX74" s="70"/>
      <c r="DVY74" s="70"/>
      <c r="DVZ74" s="70"/>
      <c r="DWA74" s="70"/>
      <c r="DWB74" s="70"/>
      <c r="DWC74" s="70"/>
      <c r="DWD74" s="70"/>
      <c r="DWE74" s="70"/>
      <c r="DWF74" s="70"/>
      <c r="DWG74" s="70"/>
      <c r="DWH74" s="70"/>
      <c r="DWI74" s="70"/>
      <c r="DWJ74" s="70"/>
      <c r="DWK74" s="70"/>
      <c r="DWL74" s="70"/>
      <c r="DWM74" s="70"/>
      <c r="DWN74" s="70"/>
      <c r="DWO74" s="70"/>
      <c r="DWP74" s="70"/>
      <c r="DWQ74" s="70"/>
      <c r="DWR74" s="70"/>
      <c r="DWS74" s="70"/>
      <c r="DWT74" s="70"/>
      <c r="DWU74" s="70"/>
      <c r="DWV74" s="70"/>
      <c r="DWW74" s="70"/>
      <c r="DWX74" s="70"/>
      <c r="DWY74" s="70"/>
      <c r="DWZ74" s="70"/>
      <c r="DXA74" s="70"/>
      <c r="DXB74" s="70"/>
      <c r="DXC74" s="70"/>
      <c r="DXJ74" s="70"/>
      <c r="DXK74" s="70"/>
      <c r="DXL74" s="70"/>
      <c r="DXM74" s="70"/>
      <c r="DXN74" s="70"/>
      <c r="DXO74" s="70"/>
      <c r="DXP74" s="70"/>
      <c r="DXQ74" s="70"/>
      <c r="DXR74" s="70"/>
      <c r="DXS74" s="70"/>
      <c r="DXT74" s="70"/>
      <c r="DXU74" s="70"/>
      <c r="DXV74" s="70"/>
      <c r="DXW74" s="70"/>
      <c r="DXX74" s="70"/>
      <c r="DXY74" s="70"/>
      <c r="DXZ74" s="70"/>
      <c r="DYA74" s="70"/>
      <c r="DYB74" s="70"/>
      <c r="DYC74" s="70"/>
      <c r="DYD74" s="70"/>
      <c r="DYE74" s="70"/>
      <c r="DYF74" s="70"/>
      <c r="DYG74" s="70"/>
      <c r="DYH74" s="70"/>
      <c r="DYI74" s="70"/>
      <c r="DYJ74" s="70"/>
      <c r="DYK74" s="70"/>
      <c r="DYL74" s="70"/>
      <c r="DYM74" s="70"/>
      <c r="DYN74" s="70"/>
      <c r="DYO74" s="70"/>
      <c r="DYP74" s="70"/>
      <c r="DYQ74" s="70"/>
      <c r="DYR74" s="70"/>
      <c r="DYS74" s="70"/>
      <c r="DYT74" s="70"/>
      <c r="DYU74" s="70"/>
      <c r="DYV74" s="70"/>
      <c r="DYW74" s="70"/>
      <c r="DYX74" s="70"/>
      <c r="DYY74" s="70"/>
      <c r="DYZ74" s="70"/>
      <c r="DZA74" s="70"/>
      <c r="DZB74" s="70"/>
      <c r="DZC74" s="70"/>
      <c r="DZD74" s="70"/>
      <c r="DZE74" s="70"/>
      <c r="DZF74" s="70"/>
      <c r="DZG74" s="70"/>
      <c r="DZH74" s="70"/>
      <c r="DZI74" s="70"/>
      <c r="DZJ74" s="70"/>
      <c r="DZK74" s="70"/>
      <c r="DZL74" s="70"/>
      <c r="DZM74" s="70"/>
      <c r="DZN74" s="70"/>
      <c r="DZO74" s="70"/>
      <c r="DZP74" s="70"/>
      <c r="DZQ74" s="70"/>
      <c r="DZR74" s="70"/>
      <c r="DZS74" s="70"/>
      <c r="DZT74" s="70"/>
      <c r="DZU74" s="70"/>
      <c r="DZV74" s="70"/>
      <c r="DZW74" s="70"/>
      <c r="DZX74" s="70"/>
      <c r="DZY74" s="70"/>
      <c r="DZZ74" s="70"/>
      <c r="EAA74" s="70"/>
      <c r="EAB74" s="70"/>
      <c r="EAC74" s="70"/>
      <c r="EAD74" s="70"/>
      <c r="EAE74" s="70"/>
      <c r="EAF74" s="70"/>
      <c r="EAG74" s="70"/>
      <c r="EAH74" s="70"/>
      <c r="EAI74" s="70"/>
      <c r="EAJ74" s="70"/>
      <c r="EAK74" s="70"/>
      <c r="EAL74" s="70"/>
      <c r="EAM74" s="70"/>
      <c r="EAN74" s="70"/>
      <c r="EAO74" s="70"/>
      <c r="EAP74" s="70"/>
      <c r="EAQ74" s="70"/>
      <c r="EAR74" s="70"/>
      <c r="EAS74" s="70"/>
      <c r="EAT74" s="70"/>
      <c r="EAU74" s="70"/>
      <c r="EAV74" s="70"/>
      <c r="EAW74" s="70"/>
      <c r="EAX74" s="70"/>
      <c r="EAY74" s="70"/>
      <c r="EAZ74" s="70"/>
      <c r="EBA74" s="70"/>
      <c r="EBB74" s="70"/>
      <c r="EBC74" s="70"/>
      <c r="EBD74" s="70"/>
      <c r="EBE74" s="70"/>
      <c r="EBF74" s="70"/>
      <c r="EBG74" s="70"/>
      <c r="EBH74" s="70"/>
      <c r="EBI74" s="70"/>
      <c r="EBJ74" s="70"/>
      <c r="EBK74" s="70"/>
      <c r="EBL74" s="70"/>
      <c r="EBM74" s="70"/>
      <c r="EBN74" s="70"/>
      <c r="EBO74" s="70"/>
      <c r="EBP74" s="70"/>
      <c r="EBQ74" s="70"/>
      <c r="EBR74" s="70"/>
      <c r="EBS74" s="70"/>
      <c r="EBT74" s="70"/>
      <c r="EBU74" s="70"/>
      <c r="EBV74" s="70"/>
      <c r="EBW74" s="70"/>
      <c r="EBX74" s="70"/>
      <c r="EBY74" s="70"/>
      <c r="EBZ74" s="70"/>
      <c r="ECA74" s="70"/>
      <c r="ECB74" s="70"/>
      <c r="ECC74" s="70"/>
      <c r="ECD74" s="70"/>
      <c r="ECE74" s="70"/>
      <c r="ECF74" s="70"/>
      <c r="ECG74" s="70"/>
      <c r="ECH74" s="70"/>
      <c r="ECI74" s="70"/>
      <c r="ECJ74" s="70"/>
      <c r="ECK74" s="70"/>
      <c r="ECL74" s="70"/>
      <c r="ECM74" s="70"/>
      <c r="ECN74" s="70"/>
      <c r="ECO74" s="70"/>
      <c r="ECP74" s="70"/>
      <c r="ECQ74" s="70"/>
      <c r="ECR74" s="70"/>
      <c r="ECS74" s="70"/>
      <c r="ECT74" s="70"/>
      <c r="ECU74" s="70"/>
      <c r="ECV74" s="70"/>
      <c r="ECW74" s="70"/>
      <c r="ECX74" s="70"/>
      <c r="ECY74" s="70"/>
      <c r="ECZ74" s="70"/>
      <c r="EDA74" s="70"/>
      <c r="EDB74" s="70"/>
      <c r="EDC74" s="70"/>
      <c r="EDD74" s="70"/>
      <c r="EDE74" s="70"/>
      <c r="EDF74" s="70"/>
      <c r="EDG74" s="70"/>
      <c r="EDH74" s="70"/>
      <c r="EDI74" s="70"/>
      <c r="EDJ74" s="70"/>
      <c r="EDK74" s="70"/>
      <c r="EDL74" s="70"/>
      <c r="EDM74" s="70"/>
      <c r="EDN74" s="70"/>
      <c r="EDO74" s="70"/>
      <c r="EDP74" s="70"/>
      <c r="EDQ74" s="70"/>
      <c r="EDR74" s="70"/>
      <c r="EDS74" s="70"/>
      <c r="EDT74" s="70"/>
      <c r="EDU74" s="70"/>
      <c r="EDV74" s="70"/>
      <c r="EDW74" s="70"/>
      <c r="EDX74" s="70"/>
      <c r="EDY74" s="70"/>
      <c r="EDZ74" s="70"/>
      <c r="EEA74" s="70"/>
      <c r="EEB74" s="70"/>
      <c r="EEC74" s="70"/>
      <c r="EED74" s="70"/>
      <c r="EEE74" s="70"/>
      <c r="EEF74" s="70"/>
      <c r="EEG74" s="70"/>
      <c r="EEH74" s="70"/>
      <c r="EEI74" s="70"/>
      <c r="EEJ74" s="70"/>
      <c r="EEK74" s="70"/>
      <c r="EEL74" s="70"/>
      <c r="EEM74" s="70"/>
      <c r="EEN74" s="70"/>
      <c r="EEO74" s="70"/>
      <c r="EEP74" s="70"/>
      <c r="EEQ74" s="70"/>
      <c r="EER74" s="70"/>
      <c r="EES74" s="70"/>
      <c r="EET74" s="70"/>
      <c r="EEU74" s="70"/>
      <c r="EEV74" s="70"/>
      <c r="EEW74" s="70"/>
      <c r="EEX74" s="70"/>
      <c r="EEY74" s="70"/>
      <c r="EEZ74" s="70"/>
      <c r="EFA74" s="70"/>
      <c r="EFB74" s="70"/>
      <c r="EFC74" s="70"/>
      <c r="EFD74" s="70"/>
      <c r="EFE74" s="70"/>
      <c r="EFF74" s="70"/>
      <c r="EFG74" s="70"/>
      <c r="EFH74" s="70"/>
      <c r="EFI74" s="70"/>
      <c r="EFJ74" s="70"/>
      <c r="EFK74" s="70"/>
      <c r="EFL74" s="70"/>
      <c r="EFM74" s="70"/>
      <c r="EFN74" s="70"/>
      <c r="EFO74" s="70"/>
      <c r="EFP74" s="70"/>
      <c r="EFQ74" s="70"/>
      <c r="EFR74" s="70"/>
      <c r="EFS74" s="70"/>
      <c r="EFT74" s="70"/>
      <c r="EFU74" s="70"/>
      <c r="EFV74" s="70"/>
      <c r="EFW74" s="70"/>
      <c r="EFX74" s="70"/>
      <c r="EFY74" s="70"/>
      <c r="EFZ74" s="70"/>
      <c r="EGA74" s="70"/>
      <c r="EGB74" s="70"/>
      <c r="EGC74" s="70"/>
      <c r="EGD74" s="70"/>
      <c r="EGE74" s="70"/>
      <c r="EGF74" s="70"/>
      <c r="EGG74" s="70"/>
      <c r="EGH74" s="70"/>
      <c r="EGI74" s="70"/>
      <c r="EGJ74" s="70"/>
      <c r="EGK74" s="70"/>
      <c r="EGL74" s="70"/>
      <c r="EGM74" s="70"/>
      <c r="EGN74" s="70"/>
      <c r="EGO74" s="70"/>
      <c r="EGP74" s="70"/>
      <c r="EGQ74" s="70"/>
      <c r="EGR74" s="70"/>
      <c r="EGS74" s="70"/>
      <c r="EGT74" s="70"/>
      <c r="EGU74" s="70"/>
      <c r="EGV74" s="70"/>
      <c r="EGW74" s="70"/>
      <c r="EGX74" s="70"/>
      <c r="EGY74" s="70"/>
      <c r="EHF74" s="70"/>
      <c r="EHG74" s="70"/>
      <c r="EHH74" s="70"/>
      <c r="EHI74" s="70"/>
      <c r="EHJ74" s="70"/>
      <c r="EHK74" s="70"/>
      <c r="EHL74" s="70"/>
      <c r="EHM74" s="70"/>
      <c r="EHN74" s="70"/>
      <c r="EHO74" s="70"/>
      <c r="EHP74" s="70"/>
      <c r="EHQ74" s="70"/>
      <c r="EHR74" s="70"/>
      <c r="EHS74" s="70"/>
      <c r="EHT74" s="70"/>
      <c r="EHU74" s="70"/>
      <c r="EHV74" s="70"/>
      <c r="EHW74" s="70"/>
      <c r="EHX74" s="70"/>
      <c r="EHY74" s="70"/>
      <c r="EHZ74" s="70"/>
      <c r="EIA74" s="70"/>
      <c r="EIB74" s="70"/>
      <c r="EIC74" s="70"/>
      <c r="EID74" s="70"/>
      <c r="EIE74" s="70"/>
      <c r="EIF74" s="70"/>
      <c r="EIG74" s="70"/>
      <c r="EIH74" s="70"/>
      <c r="EII74" s="70"/>
      <c r="EIJ74" s="70"/>
      <c r="EIK74" s="70"/>
      <c r="EIL74" s="70"/>
      <c r="EIM74" s="70"/>
      <c r="EIN74" s="70"/>
      <c r="EIO74" s="70"/>
      <c r="EIP74" s="70"/>
      <c r="EIQ74" s="70"/>
      <c r="EIR74" s="70"/>
      <c r="EIS74" s="70"/>
      <c r="EIT74" s="70"/>
      <c r="EIU74" s="70"/>
      <c r="EIV74" s="70"/>
      <c r="EIW74" s="70"/>
      <c r="EIX74" s="70"/>
      <c r="EIY74" s="70"/>
      <c r="EIZ74" s="70"/>
      <c r="EJA74" s="70"/>
      <c r="EJB74" s="70"/>
      <c r="EJC74" s="70"/>
      <c r="EJD74" s="70"/>
      <c r="EJE74" s="70"/>
      <c r="EJF74" s="70"/>
      <c r="EJG74" s="70"/>
      <c r="EJH74" s="70"/>
      <c r="EJI74" s="70"/>
      <c r="EJJ74" s="70"/>
      <c r="EJK74" s="70"/>
      <c r="EJL74" s="70"/>
      <c r="EJM74" s="70"/>
      <c r="EJN74" s="70"/>
      <c r="EJO74" s="70"/>
      <c r="EJP74" s="70"/>
      <c r="EJQ74" s="70"/>
      <c r="EJR74" s="70"/>
      <c r="EJS74" s="70"/>
      <c r="EJT74" s="70"/>
      <c r="EJU74" s="70"/>
      <c r="EJV74" s="70"/>
      <c r="EJW74" s="70"/>
      <c r="EJX74" s="70"/>
      <c r="EJY74" s="70"/>
      <c r="EJZ74" s="70"/>
      <c r="EKA74" s="70"/>
      <c r="EKB74" s="70"/>
      <c r="EKC74" s="70"/>
      <c r="EKD74" s="70"/>
      <c r="EKE74" s="70"/>
      <c r="EKF74" s="70"/>
      <c r="EKG74" s="70"/>
      <c r="EKH74" s="70"/>
      <c r="EKI74" s="70"/>
      <c r="EKJ74" s="70"/>
      <c r="EKK74" s="70"/>
      <c r="EKL74" s="70"/>
      <c r="EKM74" s="70"/>
      <c r="EKN74" s="70"/>
      <c r="EKO74" s="70"/>
      <c r="EKP74" s="70"/>
      <c r="EKQ74" s="70"/>
      <c r="EKR74" s="70"/>
      <c r="EKS74" s="70"/>
      <c r="EKT74" s="70"/>
      <c r="EKU74" s="70"/>
      <c r="EKV74" s="70"/>
      <c r="EKW74" s="70"/>
      <c r="EKX74" s="70"/>
      <c r="EKY74" s="70"/>
      <c r="EKZ74" s="70"/>
      <c r="ELA74" s="70"/>
      <c r="ELB74" s="70"/>
      <c r="ELC74" s="70"/>
      <c r="ELD74" s="70"/>
      <c r="ELE74" s="70"/>
      <c r="ELF74" s="70"/>
      <c r="ELG74" s="70"/>
      <c r="ELH74" s="70"/>
      <c r="ELI74" s="70"/>
      <c r="ELJ74" s="70"/>
      <c r="ELK74" s="70"/>
      <c r="ELL74" s="70"/>
      <c r="ELM74" s="70"/>
      <c r="ELN74" s="70"/>
      <c r="ELO74" s="70"/>
      <c r="ELP74" s="70"/>
      <c r="ELQ74" s="70"/>
      <c r="ELR74" s="70"/>
      <c r="ELS74" s="70"/>
      <c r="ELT74" s="70"/>
      <c r="ELU74" s="70"/>
      <c r="ELV74" s="70"/>
      <c r="ELW74" s="70"/>
      <c r="ELX74" s="70"/>
      <c r="ELY74" s="70"/>
      <c r="ELZ74" s="70"/>
      <c r="EMA74" s="70"/>
      <c r="EMB74" s="70"/>
      <c r="EMC74" s="70"/>
      <c r="EMD74" s="70"/>
      <c r="EME74" s="70"/>
      <c r="EMF74" s="70"/>
      <c r="EMG74" s="70"/>
      <c r="EMH74" s="70"/>
      <c r="EMI74" s="70"/>
      <c r="EMJ74" s="70"/>
      <c r="EMK74" s="70"/>
      <c r="EML74" s="70"/>
      <c r="EMM74" s="70"/>
      <c r="EMN74" s="70"/>
      <c r="EMO74" s="70"/>
      <c r="EMP74" s="70"/>
      <c r="EMQ74" s="70"/>
      <c r="EMR74" s="70"/>
      <c r="EMS74" s="70"/>
      <c r="EMT74" s="70"/>
      <c r="EMU74" s="70"/>
      <c r="EMV74" s="70"/>
      <c r="EMW74" s="70"/>
      <c r="EMX74" s="70"/>
      <c r="EMY74" s="70"/>
      <c r="EMZ74" s="70"/>
      <c r="ENA74" s="70"/>
      <c r="ENB74" s="70"/>
      <c r="ENC74" s="70"/>
      <c r="END74" s="70"/>
      <c r="ENE74" s="70"/>
      <c r="ENF74" s="70"/>
      <c r="ENG74" s="70"/>
      <c r="ENH74" s="70"/>
      <c r="ENI74" s="70"/>
      <c r="ENJ74" s="70"/>
      <c r="ENK74" s="70"/>
      <c r="ENL74" s="70"/>
      <c r="ENM74" s="70"/>
      <c r="ENN74" s="70"/>
      <c r="ENO74" s="70"/>
      <c r="ENP74" s="70"/>
      <c r="ENQ74" s="70"/>
      <c r="ENR74" s="70"/>
      <c r="ENS74" s="70"/>
      <c r="ENT74" s="70"/>
      <c r="ENU74" s="70"/>
      <c r="ENV74" s="70"/>
      <c r="ENW74" s="70"/>
      <c r="ENX74" s="70"/>
      <c r="ENY74" s="70"/>
      <c r="ENZ74" s="70"/>
      <c r="EOA74" s="70"/>
      <c r="EOB74" s="70"/>
      <c r="EOC74" s="70"/>
      <c r="EOD74" s="70"/>
      <c r="EOE74" s="70"/>
      <c r="EOF74" s="70"/>
      <c r="EOG74" s="70"/>
      <c r="EOH74" s="70"/>
      <c r="EOI74" s="70"/>
      <c r="EOJ74" s="70"/>
      <c r="EOK74" s="70"/>
      <c r="EOL74" s="70"/>
      <c r="EOM74" s="70"/>
      <c r="EON74" s="70"/>
      <c r="EOO74" s="70"/>
      <c r="EOP74" s="70"/>
      <c r="EOQ74" s="70"/>
      <c r="EOR74" s="70"/>
      <c r="EOS74" s="70"/>
      <c r="EOT74" s="70"/>
      <c r="EOU74" s="70"/>
      <c r="EOV74" s="70"/>
      <c r="EOW74" s="70"/>
      <c r="EOX74" s="70"/>
      <c r="EOY74" s="70"/>
      <c r="EOZ74" s="70"/>
      <c r="EPA74" s="70"/>
      <c r="EPB74" s="70"/>
      <c r="EPC74" s="70"/>
      <c r="EPD74" s="70"/>
      <c r="EPE74" s="70"/>
      <c r="EPF74" s="70"/>
      <c r="EPG74" s="70"/>
      <c r="EPH74" s="70"/>
      <c r="EPI74" s="70"/>
      <c r="EPJ74" s="70"/>
      <c r="EPK74" s="70"/>
      <c r="EPL74" s="70"/>
      <c r="EPM74" s="70"/>
      <c r="EPN74" s="70"/>
      <c r="EPO74" s="70"/>
      <c r="EPP74" s="70"/>
      <c r="EPQ74" s="70"/>
      <c r="EPR74" s="70"/>
      <c r="EPS74" s="70"/>
      <c r="EPT74" s="70"/>
      <c r="EPU74" s="70"/>
      <c r="EPV74" s="70"/>
      <c r="EPW74" s="70"/>
      <c r="EPX74" s="70"/>
      <c r="EPY74" s="70"/>
      <c r="EPZ74" s="70"/>
      <c r="EQA74" s="70"/>
      <c r="EQB74" s="70"/>
      <c r="EQC74" s="70"/>
      <c r="EQD74" s="70"/>
      <c r="EQE74" s="70"/>
      <c r="EQF74" s="70"/>
      <c r="EQG74" s="70"/>
      <c r="EQH74" s="70"/>
      <c r="EQI74" s="70"/>
      <c r="EQJ74" s="70"/>
      <c r="EQK74" s="70"/>
      <c r="EQL74" s="70"/>
      <c r="EQM74" s="70"/>
      <c r="EQN74" s="70"/>
      <c r="EQO74" s="70"/>
      <c r="EQP74" s="70"/>
      <c r="EQQ74" s="70"/>
      <c r="EQR74" s="70"/>
      <c r="EQS74" s="70"/>
      <c r="EQT74" s="70"/>
      <c r="EQU74" s="70"/>
      <c r="ERB74" s="70"/>
      <c r="ERC74" s="70"/>
      <c r="ERD74" s="70"/>
      <c r="ERE74" s="70"/>
      <c r="ERF74" s="70"/>
      <c r="ERG74" s="70"/>
      <c r="ERH74" s="70"/>
      <c r="ERI74" s="70"/>
      <c r="ERJ74" s="70"/>
      <c r="ERK74" s="70"/>
      <c r="ERL74" s="70"/>
      <c r="ERM74" s="70"/>
      <c r="ERN74" s="70"/>
      <c r="ERO74" s="70"/>
      <c r="ERP74" s="70"/>
      <c r="ERQ74" s="70"/>
      <c r="ERR74" s="70"/>
      <c r="ERS74" s="70"/>
      <c r="ERT74" s="70"/>
      <c r="ERU74" s="70"/>
      <c r="ERV74" s="70"/>
      <c r="ERW74" s="70"/>
      <c r="ERX74" s="70"/>
      <c r="ERY74" s="70"/>
      <c r="ERZ74" s="70"/>
      <c r="ESA74" s="70"/>
      <c r="ESB74" s="70"/>
      <c r="ESC74" s="70"/>
      <c r="ESD74" s="70"/>
      <c r="ESE74" s="70"/>
      <c r="ESF74" s="70"/>
      <c r="ESG74" s="70"/>
      <c r="ESH74" s="70"/>
      <c r="ESI74" s="70"/>
      <c r="ESJ74" s="70"/>
      <c r="ESK74" s="70"/>
      <c r="ESL74" s="70"/>
      <c r="ESM74" s="70"/>
      <c r="ESN74" s="70"/>
      <c r="ESO74" s="70"/>
      <c r="ESP74" s="70"/>
      <c r="ESQ74" s="70"/>
      <c r="ESR74" s="70"/>
      <c r="ESS74" s="70"/>
      <c r="EST74" s="70"/>
      <c r="ESU74" s="70"/>
      <c r="ESV74" s="70"/>
      <c r="ESW74" s="70"/>
      <c r="ESX74" s="70"/>
      <c r="ESY74" s="70"/>
      <c r="ESZ74" s="70"/>
      <c r="ETA74" s="70"/>
      <c r="ETB74" s="70"/>
      <c r="ETC74" s="70"/>
      <c r="ETD74" s="70"/>
      <c r="ETE74" s="70"/>
      <c r="ETF74" s="70"/>
      <c r="ETG74" s="70"/>
      <c r="ETH74" s="70"/>
      <c r="ETI74" s="70"/>
      <c r="ETJ74" s="70"/>
      <c r="ETK74" s="70"/>
      <c r="ETL74" s="70"/>
      <c r="ETM74" s="70"/>
      <c r="ETN74" s="70"/>
      <c r="ETO74" s="70"/>
      <c r="ETP74" s="70"/>
      <c r="ETQ74" s="70"/>
      <c r="ETR74" s="70"/>
      <c r="ETS74" s="70"/>
      <c r="ETT74" s="70"/>
      <c r="ETU74" s="70"/>
      <c r="ETV74" s="70"/>
      <c r="ETW74" s="70"/>
      <c r="ETX74" s="70"/>
      <c r="ETY74" s="70"/>
      <c r="ETZ74" s="70"/>
      <c r="EUA74" s="70"/>
      <c r="EUB74" s="70"/>
      <c r="EUC74" s="70"/>
      <c r="EUD74" s="70"/>
      <c r="EUE74" s="70"/>
      <c r="EUF74" s="70"/>
      <c r="EUG74" s="70"/>
      <c r="EUH74" s="70"/>
      <c r="EUI74" s="70"/>
      <c r="EUJ74" s="70"/>
      <c r="EUK74" s="70"/>
      <c r="EUL74" s="70"/>
      <c r="EUM74" s="70"/>
      <c r="EUN74" s="70"/>
      <c r="EUO74" s="70"/>
      <c r="EUP74" s="70"/>
      <c r="EUQ74" s="70"/>
      <c r="EUR74" s="70"/>
      <c r="EUS74" s="70"/>
      <c r="EUT74" s="70"/>
      <c r="EUU74" s="70"/>
      <c r="EUV74" s="70"/>
      <c r="EUW74" s="70"/>
      <c r="EUX74" s="70"/>
      <c r="EUY74" s="70"/>
      <c r="EUZ74" s="70"/>
      <c r="EVA74" s="70"/>
      <c r="EVB74" s="70"/>
      <c r="EVC74" s="70"/>
      <c r="EVD74" s="70"/>
      <c r="EVE74" s="70"/>
      <c r="EVF74" s="70"/>
      <c r="EVG74" s="70"/>
      <c r="EVH74" s="70"/>
      <c r="EVI74" s="70"/>
      <c r="EVJ74" s="70"/>
      <c r="EVK74" s="70"/>
      <c r="EVL74" s="70"/>
      <c r="EVM74" s="70"/>
      <c r="EVN74" s="70"/>
      <c r="EVO74" s="70"/>
      <c r="EVP74" s="70"/>
      <c r="EVQ74" s="70"/>
      <c r="EVR74" s="70"/>
      <c r="EVS74" s="70"/>
      <c r="EVT74" s="70"/>
      <c r="EVU74" s="70"/>
      <c r="EVV74" s="70"/>
      <c r="EVW74" s="70"/>
      <c r="EVX74" s="70"/>
      <c r="EVY74" s="70"/>
      <c r="EVZ74" s="70"/>
      <c r="EWA74" s="70"/>
      <c r="EWB74" s="70"/>
      <c r="EWC74" s="70"/>
      <c r="EWD74" s="70"/>
      <c r="EWE74" s="70"/>
      <c r="EWF74" s="70"/>
      <c r="EWG74" s="70"/>
      <c r="EWH74" s="70"/>
      <c r="EWI74" s="70"/>
      <c r="EWJ74" s="70"/>
      <c r="EWK74" s="70"/>
      <c r="EWL74" s="70"/>
      <c r="EWM74" s="70"/>
      <c r="EWN74" s="70"/>
      <c r="EWO74" s="70"/>
      <c r="EWP74" s="70"/>
      <c r="EWQ74" s="70"/>
      <c r="EWR74" s="70"/>
      <c r="EWS74" s="70"/>
      <c r="EWT74" s="70"/>
      <c r="EWU74" s="70"/>
      <c r="EWV74" s="70"/>
      <c r="EWW74" s="70"/>
      <c r="EWX74" s="70"/>
      <c r="EWY74" s="70"/>
      <c r="EWZ74" s="70"/>
      <c r="EXA74" s="70"/>
      <c r="EXB74" s="70"/>
      <c r="EXC74" s="70"/>
      <c r="EXD74" s="70"/>
      <c r="EXE74" s="70"/>
      <c r="EXF74" s="70"/>
      <c r="EXG74" s="70"/>
      <c r="EXH74" s="70"/>
      <c r="EXI74" s="70"/>
      <c r="EXJ74" s="70"/>
      <c r="EXK74" s="70"/>
      <c r="EXL74" s="70"/>
      <c r="EXM74" s="70"/>
      <c r="EXN74" s="70"/>
      <c r="EXO74" s="70"/>
      <c r="EXP74" s="70"/>
      <c r="EXQ74" s="70"/>
      <c r="EXR74" s="70"/>
      <c r="EXS74" s="70"/>
      <c r="EXT74" s="70"/>
      <c r="EXU74" s="70"/>
      <c r="EXV74" s="70"/>
      <c r="EXW74" s="70"/>
      <c r="EXX74" s="70"/>
      <c r="EXY74" s="70"/>
      <c r="EXZ74" s="70"/>
      <c r="EYA74" s="70"/>
      <c r="EYB74" s="70"/>
      <c r="EYC74" s="70"/>
      <c r="EYD74" s="70"/>
      <c r="EYE74" s="70"/>
      <c r="EYF74" s="70"/>
      <c r="EYG74" s="70"/>
      <c r="EYH74" s="70"/>
      <c r="EYI74" s="70"/>
      <c r="EYJ74" s="70"/>
      <c r="EYK74" s="70"/>
      <c r="EYL74" s="70"/>
      <c r="EYM74" s="70"/>
      <c r="EYN74" s="70"/>
      <c r="EYO74" s="70"/>
      <c r="EYP74" s="70"/>
      <c r="EYQ74" s="70"/>
      <c r="EYR74" s="70"/>
      <c r="EYS74" s="70"/>
      <c r="EYT74" s="70"/>
      <c r="EYU74" s="70"/>
      <c r="EYV74" s="70"/>
      <c r="EYW74" s="70"/>
      <c r="EYX74" s="70"/>
      <c r="EYY74" s="70"/>
      <c r="EYZ74" s="70"/>
      <c r="EZA74" s="70"/>
      <c r="EZB74" s="70"/>
      <c r="EZC74" s="70"/>
      <c r="EZD74" s="70"/>
      <c r="EZE74" s="70"/>
      <c r="EZF74" s="70"/>
      <c r="EZG74" s="70"/>
      <c r="EZH74" s="70"/>
      <c r="EZI74" s="70"/>
      <c r="EZJ74" s="70"/>
      <c r="EZK74" s="70"/>
      <c r="EZL74" s="70"/>
      <c r="EZM74" s="70"/>
      <c r="EZN74" s="70"/>
      <c r="EZO74" s="70"/>
      <c r="EZP74" s="70"/>
      <c r="EZQ74" s="70"/>
      <c r="EZR74" s="70"/>
      <c r="EZS74" s="70"/>
      <c r="EZT74" s="70"/>
      <c r="EZU74" s="70"/>
      <c r="EZV74" s="70"/>
      <c r="EZW74" s="70"/>
      <c r="EZX74" s="70"/>
      <c r="EZY74" s="70"/>
      <c r="EZZ74" s="70"/>
      <c r="FAA74" s="70"/>
      <c r="FAB74" s="70"/>
      <c r="FAC74" s="70"/>
      <c r="FAD74" s="70"/>
      <c r="FAE74" s="70"/>
      <c r="FAF74" s="70"/>
      <c r="FAG74" s="70"/>
      <c r="FAH74" s="70"/>
      <c r="FAI74" s="70"/>
      <c r="FAJ74" s="70"/>
      <c r="FAK74" s="70"/>
      <c r="FAL74" s="70"/>
      <c r="FAM74" s="70"/>
      <c r="FAN74" s="70"/>
      <c r="FAO74" s="70"/>
      <c r="FAP74" s="70"/>
      <c r="FAQ74" s="70"/>
      <c r="FAX74" s="70"/>
      <c r="FAY74" s="70"/>
      <c r="FAZ74" s="70"/>
      <c r="FBA74" s="70"/>
      <c r="FBB74" s="70"/>
      <c r="FBC74" s="70"/>
      <c r="FBD74" s="70"/>
      <c r="FBE74" s="70"/>
      <c r="FBF74" s="70"/>
      <c r="FBG74" s="70"/>
      <c r="FBH74" s="70"/>
      <c r="FBI74" s="70"/>
      <c r="FBJ74" s="70"/>
      <c r="FBK74" s="70"/>
      <c r="FBL74" s="70"/>
      <c r="FBM74" s="70"/>
      <c r="FBN74" s="70"/>
      <c r="FBO74" s="70"/>
      <c r="FBP74" s="70"/>
      <c r="FBQ74" s="70"/>
      <c r="FBR74" s="70"/>
      <c r="FBS74" s="70"/>
      <c r="FBT74" s="70"/>
      <c r="FBU74" s="70"/>
      <c r="FBV74" s="70"/>
      <c r="FBW74" s="70"/>
      <c r="FBX74" s="70"/>
      <c r="FBY74" s="70"/>
      <c r="FBZ74" s="70"/>
      <c r="FCA74" s="70"/>
      <c r="FCB74" s="70"/>
      <c r="FCC74" s="70"/>
      <c r="FCD74" s="70"/>
      <c r="FCE74" s="70"/>
      <c r="FCF74" s="70"/>
      <c r="FCG74" s="70"/>
      <c r="FCH74" s="70"/>
      <c r="FCI74" s="70"/>
      <c r="FCJ74" s="70"/>
      <c r="FCK74" s="70"/>
      <c r="FCL74" s="70"/>
      <c r="FCM74" s="70"/>
      <c r="FCN74" s="70"/>
      <c r="FCO74" s="70"/>
      <c r="FCP74" s="70"/>
      <c r="FCQ74" s="70"/>
      <c r="FCR74" s="70"/>
      <c r="FCS74" s="70"/>
      <c r="FCT74" s="70"/>
      <c r="FCU74" s="70"/>
      <c r="FCV74" s="70"/>
      <c r="FCW74" s="70"/>
      <c r="FCX74" s="70"/>
      <c r="FCY74" s="70"/>
      <c r="FCZ74" s="70"/>
      <c r="FDA74" s="70"/>
      <c r="FDB74" s="70"/>
      <c r="FDC74" s="70"/>
      <c r="FDD74" s="70"/>
      <c r="FDE74" s="70"/>
      <c r="FDF74" s="70"/>
      <c r="FDG74" s="70"/>
      <c r="FDH74" s="70"/>
      <c r="FDI74" s="70"/>
      <c r="FDJ74" s="70"/>
      <c r="FDK74" s="70"/>
      <c r="FDL74" s="70"/>
      <c r="FDM74" s="70"/>
      <c r="FDN74" s="70"/>
      <c r="FDO74" s="70"/>
      <c r="FDP74" s="70"/>
      <c r="FDQ74" s="70"/>
      <c r="FDR74" s="70"/>
      <c r="FDS74" s="70"/>
      <c r="FDT74" s="70"/>
      <c r="FDU74" s="70"/>
      <c r="FDV74" s="70"/>
      <c r="FDW74" s="70"/>
      <c r="FDX74" s="70"/>
      <c r="FDY74" s="70"/>
      <c r="FDZ74" s="70"/>
      <c r="FEA74" s="70"/>
      <c r="FEB74" s="70"/>
      <c r="FEC74" s="70"/>
      <c r="FED74" s="70"/>
      <c r="FEE74" s="70"/>
      <c r="FEF74" s="70"/>
      <c r="FEG74" s="70"/>
      <c r="FEH74" s="70"/>
      <c r="FEI74" s="70"/>
      <c r="FEJ74" s="70"/>
      <c r="FEK74" s="70"/>
      <c r="FEL74" s="70"/>
      <c r="FEM74" s="70"/>
      <c r="FEN74" s="70"/>
      <c r="FEO74" s="70"/>
      <c r="FEP74" s="70"/>
      <c r="FEQ74" s="70"/>
      <c r="FER74" s="70"/>
      <c r="FES74" s="70"/>
      <c r="FET74" s="70"/>
      <c r="FEU74" s="70"/>
      <c r="FEV74" s="70"/>
      <c r="FEW74" s="70"/>
      <c r="FEX74" s="70"/>
      <c r="FEY74" s="70"/>
      <c r="FEZ74" s="70"/>
      <c r="FFA74" s="70"/>
      <c r="FFB74" s="70"/>
      <c r="FFC74" s="70"/>
      <c r="FFD74" s="70"/>
      <c r="FFE74" s="70"/>
      <c r="FFF74" s="70"/>
      <c r="FFG74" s="70"/>
      <c r="FFH74" s="70"/>
      <c r="FFI74" s="70"/>
      <c r="FFJ74" s="70"/>
      <c r="FFK74" s="70"/>
      <c r="FFL74" s="70"/>
      <c r="FFM74" s="70"/>
      <c r="FFN74" s="70"/>
      <c r="FFO74" s="70"/>
      <c r="FFP74" s="70"/>
      <c r="FFQ74" s="70"/>
      <c r="FFR74" s="70"/>
      <c r="FFS74" s="70"/>
      <c r="FFT74" s="70"/>
      <c r="FFU74" s="70"/>
      <c r="FFV74" s="70"/>
      <c r="FFW74" s="70"/>
      <c r="FFX74" s="70"/>
      <c r="FFY74" s="70"/>
      <c r="FFZ74" s="70"/>
      <c r="FGA74" s="70"/>
      <c r="FGB74" s="70"/>
      <c r="FGC74" s="70"/>
      <c r="FGD74" s="70"/>
      <c r="FGE74" s="70"/>
      <c r="FGF74" s="70"/>
      <c r="FGG74" s="70"/>
      <c r="FGH74" s="70"/>
      <c r="FGI74" s="70"/>
      <c r="FGJ74" s="70"/>
      <c r="FGK74" s="70"/>
      <c r="FGL74" s="70"/>
      <c r="FGM74" s="70"/>
      <c r="FGN74" s="70"/>
      <c r="FGO74" s="70"/>
      <c r="FGP74" s="70"/>
      <c r="FGQ74" s="70"/>
      <c r="FGR74" s="70"/>
      <c r="FGS74" s="70"/>
      <c r="FGT74" s="70"/>
      <c r="FGU74" s="70"/>
      <c r="FGV74" s="70"/>
      <c r="FGW74" s="70"/>
      <c r="FGX74" s="70"/>
      <c r="FGY74" s="70"/>
      <c r="FGZ74" s="70"/>
      <c r="FHA74" s="70"/>
      <c r="FHB74" s="70"/>
      <c r="FHC74" s="70"/>
      <c r="FHD74" s="70"/>
      <c r="FHE74" s="70"/>
      <c r="FHF74" s="70"/>
      <c r="FHG74" s="70"/>
      <c r="FHH74" s="70"/>
      <c r="FHI74" s="70"/>
      <c r="FHJ74" s="70"/>
      <c r="FHK74" s="70"/>
      <c r="FHL74" s="70"/>
      <c r="FHM74" s="70"/>
      <c r="FHN74" s="70"/>
      <c r="FHO74" s="70"/>
      <c r="FHP74" s="70"/>
      <c r="FHQ74" s="70"/>
      <c r="FHR74" s="70"/>
      <c r="FHS74" s="70"/>
      <c r="FHT74" s="70"/>
      <c r="FHU74" s="70"/>
      <c r="FHV74" s="70"/>
      <c r="FHW74" s="70"/>
      <c r="FHX74" s="70"/>
      <c r="FHY74" s="70"/>
      <c r="FHZ74" s="70"/>
      <c r="FIA74" s="70"/>
      <c r="FIB74" s="70"/>
      <c r="FIC74" s="70"/>
      <c r="FID74" s="70"/>
      <c r="FIE74" s="70"/>
      <c r="FIF74" s="70"/>
      <c r="FIG74" s="70"/>
      <c r="FIH74" s="70"/>
      <c r="FII74" s="70"/>
      <c r="FIJ74" s="70"/>
      <c r="FIK74" s="70"/>
      <c r="FIL74" s="70"/>
      <c r="FIM74" s="70"/>
      <c r="FIN74" s="70"/>
      <c r="FIO74" s="70"/>
      <c r="FIP74" s="70"/>
      <c r="FIQ74" s="70"/>
      <c r="FIR74" s="70"/>
      <c r="FIS74" s="70"/>
      <c r="FIT74" s="70"/>
      <c r="FIU74" s="70"/>
      <c r="FIV74" s="70"/>
      <c r="FIW74" s="70"/>
      <c r="FIX74" s="70"/>
      <c r="FIY74" s="70"/>
      <c r="FIZ74" s="70"/>
      <c r="FJA74" s="70"/>
      <c r="FJB74" s="70"/>
      <c r="FJC74" s="70"/>
      <c r="FJD74" s="70"/>
      <c r="FJE74" s="70"/>
      <c r="FJF74" s="70"/>
      <c r="FJG74" s="70"/>
      <c r="FJH74" s="70"/>
      <c r="FJI74" s="70"/>
      <c r="FJJ74" s="70"/>
      <c r="FJK74" s="70"/>
      <c r="FJL74" s="70"/>
      <c r="FJM74" s="70"/>
      <c r="FJN74" s="70"/>
      <c r="FJO74" s="70"/>
      <c r="FJP74" s="70"/>
      <c r="FJQ74" s="70"/>
      <c r="FJR74" s="70"/>
      <c r="FJS74" s="70"/>
      <c r="FJT74" s="70"/>
      <c r="FJU74" s="70"/>
      <c r="FJV74" s="70"/>
      <c r="FJW74" s="70"/>
      <c r="FJX74" s="70"/>
      <c r="FJY74" s="70"/>
      <c r="FJZ74" s="70"/>
      <c r="FKA74" s="70"/>
      <c r="FKB74" s="70"/>
      <c r="FKC74" s="70"/>
      <c r="FKD74" s="70"/>
      <c r="FKE74" s="70"/>
      <c r="FKF74" s="70"/>
      <c r="FKG74" s="70"/>
      <c r="FKH74" s="70"/>
      <c r="FKI74" s="70"/>
      <c r="FKJ74" s="70"/>
      <c r="FKK74" s="70"/>
      <c r="FKL74" s="70"/>
      <c r="FKM74" s="70"/>
      <c r="FKT74" s="70"/>
      <c r="FKU74" s="70"/>
      <c r="FKV74" s="70"/>
      <c r="FKW74" s="70"/>
      <c r="FKX74" s="70"/>
      <c r="FKY74" s="70"/>
      <c r="FKZ74" s="70"/>
      <c r="FLA74" s="70"/>
      <c r="FLB74" s="70"/>
      <c r="FLC74" s="70"/>
      <c r="FLD74" s="70"/>
      <c r="FLE74" s="70"/>
      <c r="FLF74" s="70"/>
      <c r="FLG74" s="70"/>
      <c r="FLH74" s="70"/>
      <c r="FLI74" s="70"/>
      <c r="FLJ74" s="70"/>
      <c r="FLK74" s="70"/>
      <c r="FLL74" s="70"/>
      <c r="FLM74" s="70"/>
      <c r="FLN74" s="70"/>
      <c r="FLO74" s="70"/>
      <c r="FLP74" s="70"/>
      <c r="FLQ74" s="70"/>
      <c r="FLR74" s="70"/>
      <c r="FLS74" s="70"/>
      <c r="FLT74" s="70"/>
      <c r="FLU74" s="70"/>
      <c r="FLV74" s="70"/>
      <c r="FLW74" s="70"/>
      <c r="FLX74" s="70"/>
      <c r="FLY74" s="70"/>
      <c r="FLZ74" s="70"/>
      <c r="FMA74" s="70"/>
      <c r="FMB74" s="70"/>
      <c r="FMC74" s="70"/>
      <c r="FMD74" s="70"/>
      <c r="FME74" s="70"/>
      <c r="FMF74" s="70"/>
      <c r="FMG74" s="70"/>
      <c r="FMH74" s="70"/>
      <c r="FMI74" s="70"/>
      <c r="FMJ74" s="70"/>
      <c r="FMK74" s="70"/>
      <c r="FML74" s="70"/>
      <c r="FMM74" s="70"/>
      <c r="FMN74" s="70"/>
      <c r="FMO74" s="70"/>
      <c r="FMP74" s="70"/>
      <c r="FMQ74" s="70"/>
      <c r="FMR74" s="70"/>
      <c r="FMS74" s="70"/>
      <c r="FMT74" s="70"/>
      <c r="FMU74" s="70"/>
      <c r="FMV74" s="70"/>
      <c r="FMW74" s="70"/>
      <c r="FMX74" s="70"/>
      <c r="FMY74" s="70"/>
      <c r="FMZ74" s="70"/>
      <c r="FNA74" s="70"/>
      <c r="FNB74" s="70"/>
      <c r="FNC74" s="70"/>
      <c r="FND74" s="70"/>
      <c r="FNE74" s="70"/>
      <c r="FNF74" s="70"/>
      <c r="FNG74" s="70"/>
      <c r="FNH74" s="70"/>
      <c r="FNI74" s="70"/>
      <c r="FNJ74" s="70"/>
      <c r="FNK74" s="70"/>
      <c r="FNL74" s="70"/>
      <c r="FNM74" s="70"/>
      <c r="FNN74" s="70"/>
      <c r="FNO74" s="70"/>
      <c r="FNP74" s="70"/>
      <c r="FNQ74" s="70"/>
      <c r="FNR74" s="70"/>
      <c r="FNS74" s="70"/>
      <c r="FNT74" s="70"/>
      <c r="FNU74" s="70"/>
      <c r="FNV74" s="70"/>
      <c r="FNW74" s="70"/>
      <c r="FNX74" s="70"/>
      <c r="FNY74" s="70"/>
      <c r="FNZ74" s="70"/>
      <c r="FOA74" s="70"/>
      <c r="FOB74" s="70"/>
      <c r="FOC74" s="70"/>
      <c r="FOD74" s="70"/>
      <c r="FOE74" s="70"/>
      <c r="FOF74" s="70"/>
      <c r="FOG74" s="70"/>
      <c r="FOH74" s="70"/>
      <c r="FOI74" s="70"/>
      <c r="FOJ74" s="70"/>
      <c r="FOK74" s="70"/>
      <c r="FOL74" s="70"/>
      <c r="FOM74" s="70"/>
      <c r="FON74" s="70"/>
      <c r="FOO74" s="70"/>
      <c r="FOP74" s="70"/>
      <c r="FOQ74" s="70"/>
      <c r="FOR74" s="70"/>
      <c r="FOS74" s="70"/>
      <c r="FOT74" s="70"/>
      <c r="FOU74" s="70"/>
      <c r="FOV74" s="70"/>
      <c r="FOW74" s="70"/>
      <c r="FOX74" s="70"/>
      <c r="FOY74" s="70"/>
      <c r="FOZ74" s="70"/>
      <c r="FPA74" s="70"/>
      <c r="FPB74" s="70"/>
      <c r="FPC74" s="70"/>
      <c r="FPD74" s="70"/>
      <c r="FPE74" s="70"/>
      <c r="FPF74" s="70"/>
      <c r="FPG74" s="70"/>
      <c r="FPH74" s="70"/>
      <c r="FPI74" s="70"/>
      <c r="FPJ74" s="70"/>
      <c r="FPK74" s="70"/>
      <c r="FPL74" s="70"/>
      <c r="FPM74" s="70"/>
      <c r="FPN74" s="70"/>
      <c r="FPO74" s="70"/>
      <c r="FPP74" s="70"/>
      <c r="FPQ74" s="70"/>
      <c r="FPR74" s="70"/>
      <c r="FPS74" s="70"/>
      <c r="FPT74" s="70"/>
      <c r="FPU74" s="70"/>
      <c r="FPV74" s="70"/>
      <c r="FPW74" s="70"/>
      <c r="FPX74" s="70"/>
      <c r="FPY74" s="70"/>
      <c r="FPZ74" s="70"/>
      <c r="FQA74" s="70"/>
      <c r="FQB74" s="70"/>
      <c r="FQC74" s="70"/>
      <c r="FQD74" s="70"/>
      <c r="FQE74" s="70"/>
      <c r="FQF74" s="70"/>
      <c r="FQG74" s="70"/>
      <c r="FQH74" s="70"/>
      <c r="FQI74" s="70"/>
      <c r="FQJ74" s="70"/>
      <c r="FQK74" s="70"/>
      <c r="FQL74" s="70"/>
      <c r="FQM74" s="70"/>
      <c r="FQN74" s="70"/>
      <c r="FQO74" s="70"/>
      <c r="FQP74" s="70"/>
      <c r="FQQ74" s="70"/>
      <c r="FQR74" s="70"/>
      <c r="FQS74" s="70"/>
      <c r="FQT74" s="70"/>
      <c r="FQU74" s="70"/>
      <c r="FQV74" s="70"/>
      <c r="FQW74" s="70"/>
      <c r="FQX74" s="70"/>
      <c r="FQY74" s="70"/>
      <c r="FQZ74" s="70"/>
      <c r="FRA74" s="70"/>
      <c r="FRB74" s="70"/>
      <c r="FRC74" s="70"/>
      <c r="FRD74" s="70"/>
      <c r="FRE74" s="70"/>
      <c r="FRF74" s="70"/>
      <c r="FRG74" s="70"/>
      <c r="FRH74" s="70"/>
      <c r="FRI74" s="70"/>
      <c r="FRJ74" s="70"/>
      <c r="FRK74" s="70"/>
      <c r="FRL74" s="70"/>
      <c r="FRM74" s="70"/>
      <c r="FRN74" s="70"/>
      <c r="FRO74" s="70"/>
      <c r="FRP74" s="70"/>
      <c r="FRQ74" s="70"/>
      <c r="FRR74" s="70"/>
      <c r="FRS74" s="70"/>
      <c r="FRT74" s="70"/>
      <c r="FRU74" s="70"/>
      <c r="FRV74" s="70"/>
      <c r="FRW74" s="70"/>
      <c r="FRX74" s="70"/>
      <c r="FRY74" s="70"/>
      <c r="FRZ74" s="70"/>
      <c r="FSA74" s="70"/>
      <c r="FSB74" s="70"/>
      <c r="FSC74" s="70"/>
      <c r="FSD74" s="70"/>
      <c r="FSE74" s="70"/>
      <c r="FSF74" s="70"/>
      <c r="FSG74" s="70"/>
      <c r="FSH74" s="70"/>
      <c r="FSI74" s="70"/>
      <c r="FSJ74" s="70"/>
      <c r="FSK74" s="70"/>
      <c r="FSL74" s="70"/>
      <c r="FSM74" s="70"/>
      <c r="FSN74" s="70"/>
      <c r="FSO74" s="70"/>
      <c r="FSP74" s="70"/>
      <c r="FSQ74" s="70"/>
      <c r="FSR74" s="70"/>
      <c r="FSS74" s="70"/>
      <c r="FST74" s="70"/>
      <c r="FSU74" s="70"/>
      <c r="FSV74" s="70"/>
      <c r="FSW74" s="70"/>
      <c r="FSX74" s="70"/>
      <c r="FSY74" s="70"/>
      <c r="FSZ74" s="70"/>
      <c r="FTA74" s="70"/>
      <c r="FTB74" s="70"/>
      <c r="FTC74" s="70"/>
      <c r="FTD74" s="70"/>
      <c r="FTE74" s="70"/>
      <c r="FTF74" s="70"/>
      <c r="FTG74" s="70"/>
      <c r="FTH74" s="70"/>
      <c r="FTI74" s="70"/>
      <c r="FTJ74" s="70"/>
      <c r="FTK74" s="70"/>
      <c r="FTL74" s="70"/>
      <c r="FTM74" s="70"/>
      <c r="FTN74" s="70"/>
      <c r="FTO74" s="70"/>
      <c r="FTP74" s="70"/>
      <c r="FTQ74" s="70"/>
      <c r="FTR74" s="70"/>
      <c r="FTS74" s="70"/>
      <c r="FTT74" s="70"/>
      <c r="FTU74" s="70"/>
      <c r="FTV74" s="70"/>
      <c r="FTW74" s="70"/>
      <c r="FTX74" s="70"/>
      <c r="FTY74" s="70"/>
      <c r="FTZ74" s="70"/>
      <c r="FUA74" s="70"/>
      <c r="FUB74" s="70"/>
      <c r="FUC74" s="70"/>
      <c r="FUD74" s="70"/>
      <c r="FUE74" s="70"/>
      <c r="FUF74" s="70"/>
      <c r="FUG74" s="70"/>
      <c r="FUH74" s="70"/>
      <c r="FUI74" s="70"/>
      <c r="FUP74" s="70"/>
      <c r="FUQ74" s="70"/>
      <c r="FUR74" s="70"/>
      <c r="FUS74" s="70"/>
      <c r="FUT74" s="70"/>
      <c r="FUU74" s="70"/>
      <c r="FUV74" s="70"/>
      <c r="FUW74" s="70"/>
      <c r="FUX74" s="70"/>
      <c r="FUY74" s="70"/>
      <c r="FUZ74" s="70"/>
      <c r="FVA74" s="70"/>
      <c r="FVB74" s="70"/>
      <c r="FVC74" s="70"/>
      <c r="FVD74" s="70"/>
      <c r="FVE74" s="70"/>
      <c r="FVF74" s="70"/>
      <c r="FVG74" s="70"/>
      <c r="FVH74" s="70"/>
      <c r="FVI74" s="70"/>
      <c r="FVJ74" s="70"/>
      <c r="FVK74" s="70"/>
      <c r="FVL74" s="70"/>
      <c r="FVM74" s="70"/>
      <c r="FVN74" s="70"/>
      <c r="FVO74" s="70"/>
      <c r="FVP74" s="70"/>
      <c r="FVQ74" s="70"/>
      <c r="FVR74" s="70"/>
      <c r="FVS74" s="70"/>
      <c r="FVT74" s="70"/>
      <c r="FVU74" s="70"/>
      <c r="FVV74" s="70"/>
      <c r="FVW74" s="70"/>
      <c r="FVX74" s="70"/>
      <c r="FVY74" s="70"/>
      <c r="FVZ74" s="70"/>
      <c r="FWA74" s="70"/>
      <c r="FWB74" s="70"/>
      <c r="FWC74" s="70"/>
      <c r="FWD74" s="70"/>
      <c r="FWE74" s="70"/>
      <c r="FWF74" s="70"/>
      <c r="FWG74" s="70"/>
      <c r="FWH74" s="70"/>
      <c r="FWI74" s="70"/>
      <c r="FWJ74" s="70"/>
      <c r="FWK74" s="70"/>
      <c r="FWL74" s="70"/>
      <c r="FWM74" s="70"/>
      <c r="FWN74" s="70"/>
      <c r="FWO74" s="70"/>
      <c r="FWP74" s="70"/>
      <c r="FWQ74" s="70"/>
      <c r="FWR74" s="70"/>
      <c r="FWS74" s="70"/>
      <c r="FWT74" s="70"/>
      <c r="FWU74" s="70"/>
      <c r="FWV74" s="70"/>
      <c r="FWW74" s="70"/>
      <c r="FWX74" s="70"/>
      <c r="FWY74" s="70"/>
      <c r="FWZ74" s="70"/>
      <c r="FXA74" s="70"/>
      <c r="FXB74" s="70"/>
      <c r="FXC74" s="70"/>
      <c r="FXD74" s="70"/>
      <c r="FXE74" s="70"/>
      <c r="FXF74" s="70"/>
      <c r="FXG74" s="70"/>
      <c r="FXH74" s="70"/>
      <c r="FXI74" s="70"/>
      <c r="FXJ74" s="70"/>
      <c r="FXK74" s="70"/>
      <c r="FXL74" s="70"/>
      <c r="FXM74" s="70"/>
      <c r="FXN74" s="70"/>
      <c r="FXO74" s="70"/>
      <c r="FXP74" s="70"/>
      <c r="FXQ74" s="70"/>
      <c r="FXR74" s="70"/>
      <c r="FXS74" s="70"/>
      <c r="FXT74" s="70"/>
      <c r="FXU74" s="70"/>
      <c r="FXV74" s="70"/>
      <c r="FXW74" s="70"/>
      <c r="FXX74" s="70"/>
      <c r="FXY74" s="70"/>
      <c r="FXZ74" s="70"/>
      <c r="FYA74" s="70"/>
      <c r="FYB74" s="70"/>
      <c r="FYC74" s="70"/>
      <c r="FYD74" s="70"/>
      <c r="FYE74" s="70"/>
      <c r="FYF74" s="70"/>
      <c r="FYG74" s="70"/>
      <c r="FYH74" s="70"/>
      <c r="FYI74" s="70"/>
      <c r="FYJ74" s="70"/>
      <c r="FYK74" s="70"/>
      <c r="FYL74" s="70"/>
      <c r="FYM74" s="70"/>
      <c r="FYN74" s="70"/>
      <c r="FYO74" s="70"/>
      <c r="FYP74" s="70"/>
      <c r="FYQ74" s="70"/>
      <c r="FYR74" s="70"/>
      <c r="FYS74" s="70"/>
      <c r="FYT74" s="70"/>
      <c r="FYU74" s="70"/>
      <c r="FYV74" s="70"/>
      <c r="FYW74" s="70"/>
      <c r="FYX74" s="70"/>
      <c r="FYY74" s="70"/>
      <c r="FYZ74" s="70"/>
      <c r="FZA74" s="70"/>
      <c r="FZB74" s="70"/>
      <c r="FZC74" s="70"/>
      <c r="FZD74" s="70"/>
      <c r="FZE74" s="70"/>
      <c r="FZF74" s="70"/>
      <c r="FZG74" s="70"/>
      <c r="FZH74" s="70"/>
      <c r="FZI74" s="70"/>
      <c r="FZJ74" s="70"/>
      <c r="FZK74" s="70"/>
      <c r="FZL74" s="70"/>
      <c r="FZM74" s="70"/>
      <c r="FZN74" s="70"/>
      <c r="FZO74" s="70"/>
      <c r="FZP74" s="70"/>
      <c r="FZQ74" s="70"/>
      <c r="FZR74" s="70"/>
      <c r="FZS74" s="70"/>
      <c r="FZT74" s="70"/>
      <c r="FZU74" s="70"/>
      <c r="FZV74" s="70"/>
      <c r="FZW74" s="70"/>
      <c r="FZX74" s="70"/>
      <c r="FZY74" s="70"/>
      <c r="FZZ74" s="70"/>
      <c r="GAA74" s="70"/>
      <c r="GAB74" s="70"/>
      <c r="GAC74" s="70"/>
      <c r="GAD74" s="70"/>
      <c r="GAE74" s="70"/>
      <c r="GAF74" s="70"/>
      <c r="GAG74" s="70"/>
      <c r="GAH74" s="70"/>
      <c r="GAI74" s="70"/>
      <c r="GAJ74" s="70"/>
      <c r="GAK74" s="70"/>
      <c r="GAL74" s="70"/>
      <c r="GAM74" s="70"/>
      <c r="GAN74" s="70"/>
      <c r="GAO74" s="70"/>
      <c r="GAP74" s="70"/>
      <c r="GAQ74" s="70"/>
      <c r="GAR74" s="70"/>
      <c r="GAS74" s="70"/>
      <c r="GAT74" s="70"/>
      <c r="GAU74" s="70"/>
      <c r="GAV74" s="70"/>
      <c r="GAW74" s="70"/>
      <c r="GAX74" s="70"/>
      <c r="GAY74" s="70"/>
      <c r="GAZ74" s="70"/>
      <c r="GBA74" s="70"/>
      <c r="GBB74" s="70"/>
      <c r="GBC74" s="70"/>
      <c r="GBD74" s="70"/>
      <c r="GBE74" s="70"/>
      <c r="GBF74" s="70"/>
      <c r="GBG74" s="70"/>
      <c r="GBH74" s="70"/>
      <c r="GBI74" s="70"/>
      <c r="GBJ74" s="70"/>
      <c r="GBK74" s="70"/>
      <c r="GBL74" s="70"/>
      <c r="GBM74" s="70"/>
      <c r="GBN74" s="70"/>
      <c r="GBO74" s="70"/>
      <c r="GBP74" s="70"/>
      <c r="GBQ74" s="70"/>
      <c r="GBR74" s="70"/>
      <c r="GBS74" s="70"/>
      <c r="GBT74" s="70"/>
      <c r="GBU74" s="70"/>
      <c r="GBV74" s="70"/>
      <c r="GBW74" s="70"/>
      <c r="GBX74" s="70"/>
      <c r="GBY74" s="70"/>
      <c r="GBZ74" s="70"/>
      <c r="GCA74" s="70"/>
      <c r="GCB74" s="70"/>
      <c r="GCC74" s="70"/>
      <c r="GCD74" s="70"/>
      <c r="GCE74" s="70"/>
      <c r="GCF74" s="70"/>
      <c r="GCG74" s="70"/>
      <c r="GCH74" s="70"/>
      <c r="GCI74" s="70"/>
      <c r="GCJ74" s="70"/>
      <c r="GCK74" s="70"/>
      <c r="GCL74" s="70"/>
      <c r="GCM74" s="70"/>
      <c r="GCN74" s="70"/>
      <c r="GCO74" s="70"/>
      <c r="GCP74" s="70"/>
      <c r="GCQ74" s="70"/>
      <c r="GCR74" s="70"/>
      <c r="GCS74" s="70"/>
      <c r="GCT74" s="70"/>
      <c r="GCU74" s="70"/>
      <c r="GCV74" s="70"/>
      <c r="GCW74" s="70"/>
      <c r="GCX74" s="70"/>
      <c r="GCY74" s="70"/>
      <c r="GCZ74" s="70"/>
      <c r="GDA74" s="70"/>
      <c r="GDB74" s="70"/>
      <c r="GDC74" s="70"/>
      <c r="GDD74" s="70"/>
      <c r="GDE74" s="70"/>
      <c r="GDF74" s="70"/>
      <c r="GDG74" s="70"/>
      <c r="GDH74" s="70"/>
      <c r="GDI74" s="70"/>
      <c r="GDJ74" s="70"/>
      <c r="GDK74" s="70"/>
      <c r="GDL74" s="70"/>
      <c r="GDM74" s="70"/>
      <c r="GDN74" s="70"/>
      <c r="GDO74" s="70"/>
      <c r="GDP74" s="70"/>
      <c r="GDQ74" s="70"/>
      <c r="GDR74" s="70"/>
      <c r="GDS74" s="70"/>
      <c r="GDT74" s="70"/>
      <c r="GDU74" s="70"/>
      <c r="GDV74" s="70"/>
      <c r="GDW74" s="70"/>
      <c r="GDX74" s="70"/>
      <c r="GDY74" s="70"/>
      <c r="GDZ74" s="70"/>
      <c r="GEA74" s="70"/>
      <c r="GEB74" s="70"/>
      <c r="GEC74" s="70"/>
      <c r="GED74" s="70"/>
      <c r="GEE74" s="70"/>
      <c r="GEL74" s="70"/>
      <c r="GEM74" s="70"/>
      <c r="GEN74" s="70"/>
      <c r="GEO74" s="70"/>
      <c r="GEP74" s="70"/>
      <c r="GEQ74" s="70"/>
      <c r="GER74" s="70"/>
      <c r="GES74" s="70"/>
      <c r="GET74" s="70"/>
      <c r="GEU74" s="70"/>
      <c r="GEV74" s="70"/>
      <c r="GEW74" s="70"/>
      <c r="GEX74" s="70"/>
      <c r="GEY74" s="70"/>
      <c r="GEZ74" s="70"/>
      <c r="GFA74" s="70"/>
      <c r="GFB74" s="70"/>
      <c r="GFC74" s="70"/>
      <c r="GFD74" s="70"/>
      <c r="GFE74" s="70"/>
      <c r="GFF74" s="70"/>
      <c r="GFG74" s="70"/>
      <c r="GFH74" s="70"/>
      <c r="GFI74" s="70"/>
      <c r="GFJ74" s="70"/>
      <c r="GFK74" s="70"/>
      <c r="GFL74" s="70"/>
      <c r="GFM74" s="70"/>
      <c r="GFN74" s="70"/>
      <c r="GFO74" s="70"/>
      <c r="GFP74" s="70"/>
      <c r="GFQ74" s="70"/>
      <c r="GFR74" s="70"/>
      <c r="GFS74" s="70"/>
      <c r="GFT74" s="70"/>
      <c r="GFU74" s="70"/>
      <c r="GFV74" s="70"/>
      <c r="GFW74" s="70"/>
      <c r="GFX74" s="70"/>
      <c r="GFY74" s="70"/>
      <c r="GFZ74" s="70"/>
      <c r="GGA74" s="70"/>
      <c r="GGB74" s="70"/>
      <c r="GGC74" s="70"/>
      <c r="GGD74" s="70"/>
      <c r="GGE74" s="70"/>
      <c r="GGF74" s="70"/>
      <c r="GGG74" s="70"/>
      <c r="GGH74" s="70"/>
      <c r="GGI74" s="70"/>
      <c r="GGJ74" s="70"/>
      <c r="GGK74" s="70"/>
      <c r="GGL74" s="70"/>
      <c r="GGM74" s="70"/>
      <c r="GGN74" s="70"/>
      <c r="GGO74" s="70"/>
      <c r="GGP74" s="70"/>
      <c r="GGQ74" s="70"/>
      <c r="GGR74" s="70"/>
      <c r="GGS74" s="70"/>
      <c r="GGT74" s="70"/>
      <c r="GGU74" s="70"/>
      <c r="GGV74" s="70"/>
      <c r="GGW74" s="70"/>
      <c r="GGX74" s="70"/>
      <c r="GGY74" s="70"/>
      <c r="GGZ74" s="70"/>
      <c r="GHA74" s="70"/>
      <c r="GHB74" s="70"/>
      <c r="GHC74" s="70"/>
      <c r="GHD74" s="70"/>
      <c r="GHE74" s="70"/>
      <c r="GHF74" s="70"/>
      <c r="GHG74" s="70"/>
      <c r="GHH74" s="70"/>
      <c r="GHI74" s="70"/>
      <c r="GHJ74" s="70"/>
      <c r="GHK74" s="70"/>
      <c r="GHL74" s="70"/>
      <c r="GHM74" s="70"/>
      <c r="GHN74" s="70"/>
      <c r="GHO74" s="70"/>
      <c r="GHP74" s="70"/>
      <c r="GHQ74" s="70"/>
      <c r="GHR74" s="70"/>
      <c r="GHS74" s="70"/>
      <c r="GHT74" s="70"/>
      <c r="GHU74" s="70"/>
      <c r="GHV74" s="70"/>
      <c r="GHW74" s="70"/>
      <c r="GHX74" s="70"/>
      <c r="GHY74" s="70"/>
      <c r="GHZ74" s="70"/>
      <c r="GIA74" s="70"/>
      <c r="GIB74" s="70"/>
      <c r="GIC74" s="70"/>
      <c r="GID74" s="70"/>
      <c r="GIE74" s="70"/>
      <c r="GIF74" s="70"/>
      <c r="GIG74" s="70"/>
      <c r="GIH74" s="70"/>
      <c r="GII74" s="70"/>
      <c r="GIJ74" s="70"/>
      <c r="GIK74" s="70"/>
      <c r="GIL74" s="70"/>
      <c r="GIM74" s="70"/>
      <c r="GIN74" s="70"/>
      <c r="GIO74" s="70"/>
      <c r="GIP74" s="70"/>
      <c r="GIQ74" s="70"/>
      <c r="GIR74" s="70"/>
      <c r="GIS74" s="70"/>
      <c r="GIT74" s="70"/>
      <c r="GIU74" s="70"/>
      <c r="GIV74" s="70"/>
      <c r="GIW74" s="70"/>
      <c r="GIX74" s="70"/>
      <c r="GIY74" s="70"/>
      <c r="GIZ74" s="70"/>
      <c r="GJA74" s="70"/>
      <c r="GJB74" s="70"/>
      <c r="GJC74" s="70"/>
      <c r="GJD74" s="70"/>
      <c r="GJE74" s="70"/>
      <c r="GJF74" s="70"/>
      <c r="GJG74" s="70"/>
      <c r="GJH74" s="70"/>
      <c r="GJI74" s="70"/>
      <c r="GJJ74" s="70"/>
      <c r="GJK74" s="70"/>
      <c r="GJL74" s="70"/>
      <c r="GJM74" s="70"/>
      <c r="GJN74" s="70"/>
      <c r="GJO74" s="70"/>
      <c r="GJP74" s="70"/>
      <c r="GJQ74" s="70"/>
      <c r="GJR74" s="70"/>
      <c r="GJS74" s="70"/>
      <c r="GJT74" s="70"/>
      <c r="GJU74" s="70"/>
      <c r="GJV74" s="70"/>
      <c r="GJW74" s="70"/>
      <c r="GJX74" s="70"/>
      <c r="GJY74" s="70"/>
      <c r="GJZ74" s="70"/>
      <c r="GKA74" s="70"/>
      <c r="GKB74" s="70"/>
      <c r="GKC74" s="70"/>
      <c r="GKD74" s="70"/>
      <c r="GKE74" s="70"/>
      <c r="GKF74" s="70"/>
      <c r="GKG74" s="70"/>
      <c r="GKH74" s="70"/>
      <c r="GKI74" s="70"/>
      <c r="GKJ74" s="70"/>
      <c r="GKK74" s="70"/>
      <c r="GKL74" s="70"/>
      <c r="GKM74" s="70"/>
      <c r="GKN74" s="70"/>
      <c r="GKO74" s="70"/>
      <c r="GKP74" s="70"/>
      <c r="GKQ74" s="70"/>
      <c r="GKR74" s="70"/>
      <c r="GKS74" s="70"/>
      <c r="GKT74" s="70"/>
      <c r="GKU74" s="70"/>
      <c r="GKV74" s="70"/>
      <c r="GKW74" s="70"/>
      <c r="GKX74" s="70"/>
      <c r="GKY74" s="70"/>
      <c r="GKZ74" s="70"/>
      <c r="GLA74" s="70"/>
      <c r="GLB74" s="70"/>
      <c r="GLC74" s="70"/>
      <c r="GLD74" s="70"/>
      <c r="GLE74" s="70"/>
      <c r="GLF74" s="70"/>
      <c r="GLG74" s="70"/>
      <c r="GLH74" s="70"/>
      <c r="GLI74" s="70"/>
      <c r="GLJ74" s="70"/>
      <c r="GLK74" s="70"/>
      <c r="GLL74" s="70"/>
      <c r="GLM74" s="70"/>
      <c r="GLN74" s="70"/>
      <c r="GLO74" s="70"/>
      <c r="GLP74" s="70"/>
      <c r="GLQ74" s="70"/>
      <c r="GLR74" s="70"/>
      <c r="GLS74" s="70"/>
      <c r="GLT74" s="70"/>
      <c r="GLU74" s="70"/>
      <c r="GLV74" s="70"/>
      <c r="GLW74" s="70"/>
      <c r="GLX74" s="70"/>
      <c r="GLY74" s="70"/>
      <c r="GLZ74" s="70"/>
      <c r="GMA74" s="70"/>
      <c r="GMB74" s="70"/>
      <c r="GMC74" s="70"/>
      <c r="GMD74" s="70"/>
      <c r="GME74" s="70"/>
      <c r="GMF74" s="70"/>
      <c r="GMG74" s="70"/>
      <c r="GMH74" s="70"/>
      <c r="GMI74" s="70"/>
      <c r="GMJ74" s="70"/>
      <c r="GMK74" s="70"/>
      <c r="GML74" s="70"/>
      <c r="GMM74" s="70"/>
      <c r="GMN74" s="70"/>
      <c r="GMO74" s="70"/>
      <c r="GMP74" s="70"/>
      <c r="GMQ74" s="70"/>
      <c r="GMR74" s="70"/>
      <c r="GMS74" s="70"/>
      <c r="GMT74" s="70"/>
      <c r="GMU74" s="70"/>
      <c r="GMV74" s="70"/>
      <c r="GMW74" s="70"/>
      <c r="GMX74" s="70"/>
      <c r="GMY74" s="70"/>
      <c r="GMZ74" s="70"/>
      <c r="GNA74" s="70"/>
      <c r="GNB74" s="70"/>
      <c r="GNC74" s="70"/>
      <c r="GND74" s="70"/>
      <c r="GNE74" s="70"/>
      <c r="GNF74" s="70"/>
      <c r="GNG74" s="70"/>
      <c r="GNH74" s="70"/>
      <c r="GNI74" s="70"/>
      <c r="GNJ74" s="70"/>
      <c r="GNK74" s="70"/>
      <c r="GNL74" s="70"/>
      <c r="GNM74" s="70"/>
      <c r="GNN74" s="70"/>
      <c r="GNO74" s="70"/>
      <c r="GNP74" s="70"/>
      <c r="GNQ74" s="70"/>
      <c r="GNR74" s="70"/>
      <c r="GNS74" s="70"/>
      <c r="GNT74" s="70"/>
      <c r="GNU74" s="70"/>
      <c r="GNV74" s="70"/>
      <c r="GNW74" s="70"/>
      <c r="GNX74" s="70"/>
      <c r="GNY74" s="70"/>
      <c r="GNZ74" s="70"/>
      <c r="GOA74" s="70"/>
      <c r="GOH74" s="70"/>
      <c r="GOI74" s="70"/>
      <c r="GOJ74" s="70"/>
      <c r="GOK74" s="70"/>
      <c r="GOL74" s="70"/>
      <c r="GOM74" s="70"/>
      <c r="GON74" s="70"/>
      <c r="GOO74" s="70"/>
      <c r="GOP74" s="70"/>
      <c r="GOQ74" s="70"/>
      <c r="GOR74" s="70"/>
      <c r="GOS74" s="70"/>
      <c r="GOT74" s="70"/>
      <c r="GOU74" s="70"/>
      <c r="GOV74" s="70"/>
      <c r="GOW74" s="70"/>
      <c r="GOX74" s="70"/>
      <c r="GOY74" s="70"/>
      <c r="GOZ74" s="70"/>
      <c r="GPA74" s="70"/>
      <c r="GPB74" s="70"/>
      <c r="GPC74" s="70"/>
      <c r="GPD74" s="70"/>
      <c r="GPE74" s="70"/>
      <c r="GPF74" s="70"/>
      <c r="GPG74" s="70"/>
      <c r="GPH74" s="70"/>
      <c r="GPI74" s="70"/>
      <c r="GPJ74" s="70"/>
      <c r="GPK74" s="70"/>
      <c r="GPL74" s="70"/>
      <c r="GPM74" s="70"/>
      <c r="GPN74" s="70"/>
      <c r="GPO74" s="70"/>
      <c r="GPP74" s="70"/>
      <c r="GPQ74" s="70"/>
      <c r="GPR74" s="70"/>
      <c r="GPS74" s="70"/>
      <c r="GPT74" s="70"/>
      <c r="GPU74" s="70"/>
      <c r="GPV74" s="70"/>
      <c r="GPW74" s="70"/>
      <c r="GPX74" s="70"/>
      <c r="GPY74" s="70"/>
      <c r="GPZ74" s="70"/>
      <c r="GQA74" s="70"/>
      <c r="GQB74" s="70"/>
      <c r="GQC74" s="70"/>
      <c r="GQD74" s="70"/>
      <c r="GQE74" s="70"/>
      <c r="GQF74" s="70"/>
      <c r="GQG74" s="70"/>
      <c r="GQH74" s="70"/>
      <c r="GQI74" s="70"/>
      <c r="GQJ74" s="70"/>
      <c r="GQK74" s="70"/>
      <c r="GQL74" s="70"/>
      <c r="GQM74" s="70"/>
      <c r="GQN74" s="70"/>
      <c r="GQO74" s="70"/>
      <c r="GQP74" s="70"/>
      <c r="GQQ74" s="70"/>
      <c r="GQR74" s="70"/>
      <c r="GQS74" s="70"/>
      <c r="GQT74" s="70"/>
      <c r="GQU74" s="70"/>
      <c r="GQV74" s="70"/>
      <c r="GQW74" s="70"/>
      <c r="GQX74" s="70"/>
      <c r="GQY74" s="70"/>
      <c r="GQZ74" s="70"/>
      <c r="GRA74" s="70"/>
      <c r="GRB74" s="70"/>
      <c r="GRC74" s="70"/>
      <c r="GRD74" s="70"/>
      <c r="GRE74" s="70"/>
      <c r="GRF74" s="70"/>
      <c r="GRG74" s="70"/>
      <c r="GRH74" s="70"/>
      <c r="GRI74" s="70"/>
      <c r="GRJ74" s="70"/>
      <c r="GRK74" s="70"/>
      <c r="GRL74" s="70"/>
      <c r="GRM74" s="70"/>
      <c r="GRN74" s="70"/>
      <c r="GRO74" s="70"/>
      <c r="GRP74" s="70"/>
      <c r="GRQ74" s="70"/>
      <c r="GRR74" s="70"/>
      <c r="GRS74" s="70"/>
      <c r="GRT74" s="70"/>
      <c r="GRU74" s="70"/>
      <c r="GRV74" s="70"/>
      <c r="GRW74" s="70"/>
      <c r="GRX74" s="70"/>
      <c r="GRY74" s="70"/>
      <c r="GRZ74" s="70"/>
      <c r="GSA74" s="70"/>
      <c r="GSB74" s="70"/>
      <c r="GSC74" s="70"/>
      <c r="GSD74" s="70"/>
      <c r="GSE74" s="70"/>
      <c r="GSF74" s="70"/>
      <c r="GSG74" s="70"/>
      <c r="GSH74" s="70"/>
      <c r="GSI74" s="70"/>
      <c r="GSJ74" s="70"/>
      <c r="GSK74" s="70"/>
      <c r="GSL74" s="70"/>
      <c r="GSM74" s="70"/>
      <c r="GSN74" s="70"/>
      <c r="GSO74" s="70"/>
      <c r="GSP74" s="70"/>
      <c r="GSQ74" s="70"/>
      <c r="GSR74" s="70"/>
      <c r="GSS74" s="70"/>
      <c r="GST74" s="70"/>
      <c r="GSU74" s="70"/>
      <c r="GSV74" s="70"/>
      <c r="GSW74" s="70"/>
      <c r="GSX74" s="70"/>
      <c r="GSY74" s="70"/>
      <c r="GSZ74" s="70"/>
      <c r="GTA74" s="70"/>
      <c r="GTB74" s="70"/>
      <c r="GTC74" s="70"/>
      <c r="GTD74" s="70"/>
      <c r="GTE74" s="70"/>
      <c r="GTF74" s="70"/>
      <c r="GTG74" s="70"/>
      <c r="GTH74" s="70"/>
      <c r="GTI74" s="70"/>
      <c r="GTJ74" s="70"/>
      <c r="GTK74" s="70"/>
      <c r="GTL74" s="70"/>
      <c r="GTM74" s="70"/>
      <c r="GTN74" s="70"/>
      <c r="GTO74" s="70"/>
      <c r="GTP74" s="70"/>
      <c r="GTQ74" s="70"/>
      <c r="GTR74" s="70"/>
      <c r="GTS74" s="70"/>
      <c r="GTT74" s="70"/>
      <c r="GTU74" s="70"/>
      <c r="GTV74" s="70"/>
      <c r="GTW74" s="70"/>
      <c r="GTX74" s="70"/>
      <c r="GTY74" s="70"/>
      <c r="GTZ74" s="70"/>
      <c r="GUA74" s="70"/>
      <c r="GUB74" s="70"/>
      <c r="GUC74" s="70"/>
      <c r="GUD74" s="70"/>
      <c r="GUE74" s="70"/>
      <c r="GUF74" s="70"/>
      <c r="GUG74" s="70"/>
      <c r="GUH74" s="70"/>
      <c r="GUI74" s="70"/>
      <c r="GUJ74" s="70"/>
      <c r="GUK74" s="70"/>
      <c r="GUL74" s="70"/>
      <c r="GUM74" s="70"/>
      <c r="GUN74" s="70"/>
      <c r="GUO74" s="70"/>
      <c r="GUP74" s="70"/>
      <c r="GUQ74" s="70"/>
      <c r="GUR74" s="70"/>
      <c r="GUS74" s="70"/>
      <c r="GUT74" s="70"/>
      <c r="GUU74" s="70"/>
      <c r="GUV74" s="70"/>
      <c r="GUW74" s="70"/>
      <c r="GUX74" s="70"/>
      <c r="GUY74" s="70"/>
      <c r="GUZ74" s="70"/>
      <c r="GVA74" s="70"/>
      <c r="GVB74" s="70"/>
      <c r="GVC74" s="70"/>
      <c r="GVD74" s="70"/>
      <c r="GVE74" s="70"/>
      <c r="GVF74" s="70"/>
      <c r="GVG74" s="70"/>
      <c r="GVH74" s="70"/>
      <c r="GVI74" s="70"/>
      <c r="GVJ74" s="70"/>
      <c r="GVK74" s="70"/>
      <c r="GVL74" s="70"/>
      <c r="GVM74" s="70"/>
      <c r="GVN74" s="70"/>
      <c r="GVO74" s="70"/>
      <c r="GVP74" s="70"/>
      <c r="GVQ74" s="70"/>
      <c r="GVR74" s="70"/>
      <c r="GVS74" s="70"/>
      <c r="GVT74" s="70"/>
      <c r="GVU74" s="70"/>
      <c r="GVV74" s="70"/>
      <c r="GVW74" s="70"/>
      <c r="GVX74" s="70"/>
      <c r="GVY74" s="70"/>
      <c r="GVZ74" s="70"/>
      <c r="GWA74" s="70"/>
      <c r="GWB74" s="70"/>
      <c r="GWC74" s="70"/>
      <c r="GWD74" s="70"/>
      <c r="GWE74" s="70"/>
      <c r="GWF74" s="70"/>
      <c r="GWG74" s="70"/>
      <c r="GWH74" s="70"/>
      <c r="GWI74" s="70"/>
      <c r="GWJ74" s="70"/>
      <c r="GWK74" s="70"/>
      <c r="GWL74" s="70"/>
      <c r="GWM74" s="70"/>
      <c r="GWN74" s="70"/>
      <c r="GWO74" s="70"/>
      <c r="GWP74" s="70"/>
      <c r="GWQ74" s="70"/>
      <c r="GWR74" s="70"/>
      <c r="GWS74" s="70"/>
      <c r="GWT74" s="70"/>
      <c r="GWU74" s="70"/>
      <c r="GWV74" s="70"/>
      <c r="GWW74" s="70"/>
      <c r="GWX74" s="70"/>
      <c r="GWY74" s="70"/>
      <c r="GWZ74" s="70"/>
      <c r="GXA74" s="70"/>
      <c r="GXB74" s="70"/>
      <c r="GXC74" s="70"/>
      <c r="GXD74" s="70"/>
      <c r="GXE74" s="70"/>
      <c r="GXF74" s="70"/>
      <c r="GXG74" s="70"/>
      <c r="GXH74" s="70"/>
      <c r="GXI74" s="70"/>
      <c r="GXJ74" s="70"/>
      <c r="GXK74" s="70"/>
      <c r="GXL74" s="70"/>
      <c r="GXM74" s="70"/>
      <c r="GXN74" s="70"/>
      <c r="GXO74" s="70"/>
      <c r="GXP74" s="70"/>
      <c r="GXQ74" s="70"/>
      <c r="GXR74" s="70"/>
      <c r="GXS74" s="70"/>
      <c r="GXT74" s="70"/>
      <c r="GXU74" s="70"/>
      <c r="GXV74" s="70"/>
      <c r="GXW74" s="70"/>
      <c r="GYD74" s="70"/>
      <c r="GYE74" s="70"/>
      <c r="GYF74" s="70"/>
      <c r="GYG74" s="70"/>
      <c r="GYH74" s="70"/>
      <c r="GYI74" s="70"/>
      <c r="GYJ74" s="70"/>
      <c r="GYK74" s="70"/>
      <c r="GYL74" s="70"/>
      <c r="GYM74" s="70"/>
      <c r="GYN74" s="70"/>
      <c r="GYO74" s="70"/>
      <c r="GYP74" s="70"/>
      <c r="GYQ74" s="70"/>
      <c r="GYR74" s="70"/>
      <c r="GYS74" s="70"/>
      <c r="GYT74" s="70"/>
      <c r="GYU74" s="70"/>
      <c r="GYV74" s="70"/>
      <c r="GYW74" s="70"/>
      <c r="GYX74" s="70"/>
      <c r="GYY74" s="70"/>
      <c r="GYZ74" s="70"/>
      <c r="GZA74" s="70"/>
      <c r="GZB74" s="70"/>
      <c r="GZC74" s="70"/>
      <c r="GZD74" s="70"/>
      <c r="GZE74" s="70"/>
      <c r="GZF74" s="70"/>
      <c r="GZG74" s="70"/>
      <c r="GZH74" s="70"/>
      <c r="GZI74" s="70"/>
      <c r="GZJ74" s="70"/>
      <c r="GZK74" s="70"/>
      <c r="GZL74" s="70"/>
      <c r="GZM74" s="70"/>
      <c r="GZN74" s="70"/>
      <c r="GZO74" s="70"/>
      <c r="GZP74" s="70"/>
      <c r="GZQ74" s="70"/>
      <c r="GZR74" s="70"/>
      <c r="GZS74" s="70"/>
      <c r="GZT74" s="70"/>
      <c r="GZU74" s="70"/>
      <c r="GZV74" s="70"/>
      <c r="GZW74" s="70"/>
      <c r="GZX74" s="70"/>
      <c r="GZY74" s="70"/>
      <c r="GZZ74" s="70"/>
      <c r="HAA74" s="70"/>
      <c r="HAB74" s="70"/>
      <c r="HAC74" s="70"/>
      <c r="HAD74" s="70"/>
      <c r="HAE74" s="70"/>
      <c r="HAF74" s="70"/>
      <c r="HAG74" s="70"/>
      <c r="HAH74" s="70"/>
      <c r="HAI74" s="70"/>
      <c r="HAJ74" s="70"/>
      <c r="HAK74" s="70"/>
      <c r="HAL74" s="70"/>
      <c r="HAM74" s="70"/>
      <c r="HAN74" s="70"/>
      <c r="HAO74" s="70"/>
      <c r="HAP74" s="70"/>
      <c r="HAQ74" s="70"/>
      <c r="HAR74" s="70"/>
      <c r="HAS74" s="70"/>
      <c r="HAT74" s="70"/>
      <c r="HAU74" s="70"/>
      <c r="HAV74" s="70"/>
      <c r="HAW74" s="70"/>
      <c r="HAX74" s="70"/>
      <c r="HAY74" s="70"/>
      <c r="HAZ74" s="70"/>
      <c r="HBA74" s="70"/>
      <c r="HBB74" s="70"/>
      <c r="HBC74" s="70"/>
      <c r="HBD74" s="70"/>
      <c r="HBE74" s="70"/>
      <c r="HBF74" s="70"/>
      <c r="HBG74" s="70"/>
      <c r="HBH74" s="70"/>
      <c r="HBI74" s="70"/>
      <c r="HBJ74" s="70"/>
      <c r="HBK74" s="70"/>
      <c r="HBL74" s="70"/>
      <c r="HBM74" s="70"/>
      <c r="HBN74" s="70"/>
      <c r="HBO74" s="70"/>
      <c r="HBP74" s="70"/>
      <c r="HBQ74" s="70"/>
      <c r="HBR74" s="70"/>
      <c r="HBS74" s="70"/>
      <c r="HBT74" s="70"/>
      <c r="HBU74" s="70"/>
      <c r="HBV74" s="70"/>
      <c r="HBW74" s="70"/>
      <c r="HBX74" s="70"/>
      <c r="HBY74" s="70"/>
      <c r="HBZ74" s="70"/>
      <c r="HCA74" s="70"/>
      <c r="HCB74" s="70"/>
      <c r="HCC74" s="70"/>
      <c r="HCD74" s="70"/>
      <c r="HCE74" s="70"/>
      <c r="HCF74" s="70"/>
      <c r="HCG74" s="70"/>
      <c r="HCH74" s="70"/>
      <c r="HCI74" s="70"/>
      <c r="HCJ74" s="70"/>
      <c r="HCK74" s="70"/>
      <c r="HCL74" s="70"/>
      <c r="HCM74" s="70"/>
      <c r="HCN74" s="70"/>
      <c r="HCO74" s="70"/>
      <c r="HCP74" s="70"/>
      <c r="HCQ74" s="70"/>
      <c r="HCR74" s="70"/>
      <c r="HCS74" s="70"/>
      <c r="HCT74" s="70"/>
      <c r="HCU74" s="70"/>
      <c r="HCV74" s="70"/>
      <c r="HCW74" s="70"/>
      <c r="HCX74" s="70"/>
      <c r="HCY74" s="70"/>
      <c r="HCZ74" s="70"/>
      <c r="HDA74" s="70"/>
      <c r="HDB74" s="70"/>
      <c r="HDC74" s="70"/>
      <c r="HDD74" s="70"/>
      <c r="HDE74" s="70"/>
      <c r="HDF74" s="70"/>
      <c r="HDG74" s="70"/>
      <c r="HDH74" s="70"/>
      <c r="HDI74" s="70"/>
      <c r="HDJ74" s="70"/>
      <c r="HDK74" s="70"/>
      <c r="HDL74" s="70"/>
      <c r="HDM74" s="70"/>
      <c r="HDN74" s="70"/>
      <c r="HDO74" s="70"/>
      <c r="HDP74" s="70"/>
      <c r="HDQ74" s="70"/>
      <c r="HDR74" s="70"/>
      <c r="HDS74" s="70"/>
      <c r="HDT74" s="70"/>
      <c r="HDU74" s="70"/>
      <c r="HDV74" s="70"/>
      <c r="HDW74" s="70"/>
      <c r="HDX74" s="70"/>
      <c r="HDY74" s="70"/>
      <c r="HDZ74" s="70"/>
      <c r="HEA74" s="70"/>
      <c r="HEB74" s="70"/>
      <c r="HEC74" s="70"/>
      <c r="HED74" s="70"/>
      <c r="HEE74" s="70"/>
      <c r="HEF74" s="70"/>
      <c r="HEG74" s="70"/>
      <c r="HEH74" s="70"/>
      <c r="HEI74" s="70"/>
      <c r="HEJ74" s="70"/>
      <c r="HEK74" s="70"/>
      <c r="HEL74" s="70"/>
      <c r="HEM74" s="70"/>
      <c r="HEN74" s="70"/>
      <c r="HEO74" s="70"/>
      <c r="HEP74" s="70"/>
      <c r="HEQ74" s="70"/>
      <c r="HER74" s="70"/>
      <c r="HES74" s="70"/>
      <c r="HET74" s="70"/>
      <c r="HEU74" s="70"/>
      <c r="HEV74" s="70"/>
      <c r="HEW74" s="70"/>
      <c r="HEX74" s="70"/>
      <c r="HEY74" s="70"/>
      <c r="HEZ74" s="70"/>
      <c r="HFA74" s="70"/>
      <c r="HFB74" s="70"/>
      <c r="HFC74" s="70"/>
      <c r="HFD74" s="70"/>
      <c r="HFE74" s="70"/>
      <c r="HFF74" s="70"/>
      <c r="HFG74" s="70"/>
      <c r="HFH74" s="70"/>
      <c r="HFI74" s="70"/>
      <c r="HFJ74" s="70"/>
      <c r="HFK74" s="70"/>
      <c r="HFL74" s="70"/>
      <c r="HFM74" s="70"/>
      <c r="HFN74" s="70"/>
      <c r="HFO74" s="70"/>
      <c r="HFP74" s="70"/>
      <c r="HFQ74" s="70"/>
      <c r="HFR74" s="70"/>
      <c r="HFS74" s="70"/>
      <c r="HFT74" s="70"/>
      <c r="HFU74" s="70"/>
      <c r="HFV74" s="70"/>
      <c r="HFW74" s="70"/>
      <c r="HFX74" s="70"/>
      <c r="HFY74" s="70"/>
      <c r="HFZ74" s="70"/>
      <c r="HGA74" s="70"/>
      <c r="HGB74" s="70"/>
      <c r="HGC74" s="70"/>
      <c r="HGD74" s="70"/>
      <c r="HGE74" s="70"/>
      <c r="HGF74" s="70"/>
      <c r="HGG74" s="70"/>
      <c r="HGH74" s="70"/>
      <c r="HGI74" s="70"/>
      <c r="HGJ74" s="70"/>
      <c r="HGK74" s="70"/>
      <c r="HGL74" s="70"/>
      <c r="HGM74" s="70"/>
      <c r="HGN74" s="70"/>
      <c r="HGO74" s="70"/>
      <c r="HGP74" s="70"/>
      <c r="HGQ74" s="70"/>
      <c r="HGR74" s="70"/>
      <c r="HGS74" s="70"/>
      <c r="HGT74" s="70"/>
      <c r="HGU74" s="70"/>
      <c r="HGV74" s="70"/>
      <c r="HGW74" s="70"/>
      <c r="HGX74" s="70"/>
      <c r="HGY74" s="70"/>
      <c r="HGZ74" s="70"/>
      <c r="HHA74" s="70"/>
      <c r="HHB74" s="70"/>
      <c r="HHC74" s="70"/>
      <c r="HHD74" s="70"/>
      <c r="HHE74" s="70"/>
      <c r="HHF74" s="70"/>
      <c r="HHG74" s="70"/>
      <c r="HHH74" s="70"/>
      <c r="HHI74" s="70"/>
      <c r="HHJ74" s="70"/>
      <c r="HHK74" s="70"/>
      <c r="HHL74" s="70"/>
      <c r="HHM74" s="70"/>
      <c r="HHN74" s="70"/>
      <c r="HHO74" s="70"/>
      <c r="HHP74" s="70"/>
      <c r="HHQ74" s="70"/>
      <c r="HHR74" s="70"/>
      <c r="HHS74" s="70"/>
      <c r="HHZ74" s="70"/>
      <c r="HIA74" s="70"/>
      <c r="HIB74" s="70"/>
      <c r="HIC74" s="70"/>
      <c r="HID74" s="70"/>
      <c r="HIE74" s="70"/>
      <c r="HIF74" s="70"/>
      <c r="HIG74" s="70"/>
      <c r="HIH74" s="70"/>
      <c r="HII74" s="70"/>
      <c r="HIJ74" s="70"/>
      <c r="HIK74" s="70"/>
      <c r="HIL74" s="70"/>
      <c r="HIM74" s="70"/>
      <c r="HIN74" s="70"/>
      <c r="HIO74" s="70"/>
      <c r="HIP74" s="70"/>
      <c r="HIQ74" s="70"/>
      <c r="HIR74" s="70"/>
      <c r="HIS74" s="70"/>
      <c r="HIT74" s="70"/>
      <c r="HIU74" s="70"/>
      <c r="HIV74" s="70"/>
      <c r="HIW74" s="70"/>
      <c r="HIX74" s="70"/>
      <c r="HIY74" s="70"/>
      <c r="HIZ74" s="70"/>
      <c r="HJA74" s="70"/>
      <c r="HJB74" s="70"/>
      <c r="HJC74" s="70"/>
      <c r="HJD74" s="70"/>
      <c r="HJE74" s="70"/>
      <c r="HJF74" s="70"/>
      <c r="HJG74" s="70"/>
      <c r="HJH74" s="70"/>
      <c r="HJI74" s="70"/>
      <c r="HJJ74" s="70"/>
      <c r="HJK74" s="70"/>
      <c r="HJL74" s="70"/>
      <c r="HJM74" s="70"/>
      <c r="HJN74" s="70"/>
      <c r="HJO74" s="70"/>
      <c r="HJP74" s="70"/>
      <c r="HJQ74" s="70"/>
      <c r="HJR74" s="70"/>
      <c r="HJS74" s="70"/>
      <c r="HJT74" s="70"/>
      <c r="HJU74" s="70"/>
      <c r="HJV74" s="70"/>
      <c r="HJW74" s="70"/>
      <c r="HJX74" s="70"/>
      <c r="HJY74" s="70"/>
      <c r="HJZ74" s="70"/>
      <c r="HKA74" s="70"/>
      <c r="HKB74" s="70"/>
      <c r="HKC74" s="70"/>
      <c r="HKD74" s="70"/>
      <c r="HKE74" s="70"/>
      <c r="HKF74" s="70"/>
      <c r="HKG74" s="70"/>
      <c r="HKH74" s="70"/>
      <c r="HKI74" s="70"/>
      <c r="HKJ74" s="70"/>
      <c r="HKK74" s="70"/>
      <c r="HKL74" s="70"/>
      <c r="HKM74" s="70"/>
      <c r="HKN74" s="70"/>
      <c r="HKO74" s="70"/>
      <c r="HKP74" s="70"/>
      <c r="HKQ74" s="70"/>
      <c r="HKR74" s="70"/>
      <c r="HKS74" s="70"/>
      <c r="HKT74" s="70"/>
      <c r="HKU74" s="70"/>
      <c r="HKV74" s="70"/>
      <c r="HKW74" s="70"/>
      <c r="HKX74" s="70"/>
      <c r="HKY74" s="70"/>
      <c r="HKZ74" s="70"/>
      <c r="HLA74" s="70"/>
      <c r="HLB74" s="70"/>
      <c r="HLC74" s="70"/>
      <c r="HLD74" s="70"/>
      <c r="HLE74" s="70"/>
      <c r="HLF74" s="70"/>
      <c r="HLG74" s="70"/>
      <c r="HLH74" s="70"/>
      <c r="HLI74" s="70"/>
      <c r="HLJ74" s="70"/>
      <c r="HLK74" s="70"/>
      <c r="HLL74" s="70"/>
      <c r="HLM74" s="70"/>
      <c r="HLN74" s="70"/>
      <c r="HLO74" s="70"/>
      <c r="HLP74" s="70"/>
      <c r="HLQ74" s="70"/>
      <c r="HLR74" s="70"/>
      <c r="HLS74" s="70"/>
      <c r="HLT74" s="70"/>
      <c r="HLU74" s="70"/>
      <c r="HLV74" s="70"/>
      <c r="HLW74" s="70"/>
      <c r="HLX74" s="70"/>
      <c r="HLY74" s="70"/>
      <c r="HLZ74" s="70"/>
      <c r="HMA74" s="70"/>
      <c r="HMB74" s="70"/>
      <c r="HMC74" s="70"/>
      <c r="HMD74" s="70"/>
      <c r="HME74" s="70"/>
      <c r="HMF74" s="70"/>
      <c r="HMG74" s="70"/>
      <c r="HMH74" s="70"/>
      <c r="HMI74" s="70"/>
      <c r="HMJ74" s="70"/>
      <c r="HMK74" s="70"/>
      <c r="HML74" s="70"/>
      <c r="HMM74" s="70"/>
      <c r="HMN74" s="70"/>
      <c r="HMO74" s="70"/>
      <c r="HMP74" s="70"/>
      <c r="HMQ74" s="70"/>
      <c r="HMR74" s="70"/>
      <c r="HMS74" s="70"/>
      <c r="HMT74" s="70"/>
      <c r="HMU74" s="70"/>
      <c r="HMV74" s="70"/>
      <c r="HMW74" s="70"/>
      <c r="HMX74" s="70"/>
      <c r="HMY74" s="70"/>
      <c r="HMZ74" s="70"/>
      <c r="HNA74" s="70"/>
      <c r="HNB74" s="70"/>
      <c r="HNC74" s="70"/>
      <c r="HND74" s="70"/>
      <c r="HNE74" s="70"/>
      <c r="HNF74" s="70"/>
      <c r="HNG74" s="70"/>
      <c r="HNH74" s="70"/>
      <c r="HNI74" s="70"/>
      <c r="HNJ74" s="70"/>
      <c r="HNK74" s="70"/>
      <c r="HNL74" s="70"/>
      <c r="HNM74" s="70"/>
      <c r="HNN74" s="70"/>
      <c r="HNO74" s="70"/>
      <c r="HNP74" s="70"/>
      <c r="HNQ74" s="70"/>
      <c r="HNR74" s="70"/>
      <c r="HNS74" s="70"/>
      <c r="HNT74" s="70"/>
      <c r="HNU74" s="70"/>
      <c r="HNV74" s="70"/>
      <c r="HNW74" s="70"/>
      <c r="HNX74" s="70"/>
      <c r="HNY74" s="70"/>
      <c r="HNZ74" s="70"/>
      <c r="HOA74" s="70"/>
      <c r="HOB74" s="70"/>
      <c r="HOC74" s="70"/>
      <c r="HOD74" s="70"/>
      <c r="HOE74" s="70"/>
      <c r="HOF74" s="70"/>
      <c r="HOG74" s="70"/>
      <c r="HOH74" s="70"/>
      <c r="HOI74" s="70"/>
      <c r="HOJ74" s="70"/>
      <c r="HOK74" s="70"/>
      <c r="HOL74" s="70"/>
      <c r="HOM74" s="70"/>
      <c r="HON74" s="70"/>
      <c r="HOO74" s="70"/>
      <c r="HOP74" s="70"/>
      <c r="HOQ74" s="70"/>
      <c r="HOR74" s="70"/>
      <c r="HOS74" s="70"/>
      <c r="HOT74" s="70"/>
      <c r="HOU74" s="70"/>
      <c r="HOV74" s="70"/>
      <c r="HOW74" s="70"/>
      <c r="HOX74" s="70"/>
      <c r="HOY74" s="70"/>
      <c r="HOZ74" s="70"/>
      <c r="HPA74" s="70"/>
      <c r="HPB74" s="70"/>
      <c r="HPC74" s="70"/>
      <c r="HPD74" s="70"/>
      <c r="HPE74" s="70"/>
      <c r="HPF74" s="70"/>
      <c r="HPG74" s="70"/>
      <c r="HPH74" s="70"/>
      <c r="HPI74" s="70"/>
      <c r="HPJ74" s="70"/>
      <c r="HPK74" s="70"/>
      <c r="HPL74" s="70"/>
      <c r="HPM74" s="70"/>
      <c r="HPN74" s="70"/>
      <c r="HPO74" s="70"/>
      <c r="HPP74" s="70"/>
      <c r="HPQ74" s="70"/>
      <c r="HPR74" s="70"/>
      <c r="HPS74" s="70"/>
      <c r="HPT74" s="70"/>
      <c r="HPU74" s="70"/>
      <c r="HPV74" s="70"/>
      <c r="HPW74" s="70"/>
      <c r="HPX74" s="70"/>
      <c r="HPY74" s="70"/>
      <c r="HPZ74" s="70"/>
      <c r="HQA74" s="70"/>
      <c r="HQB74" s="70"/>
      <c r="HQC74" s="70"/>
      <c r="HQD74" s="70"/>
      <c r="HQE74" s="70"/>
      <c r="HQF74" s="70"/>
      <c r="HQG74" s="70"/>
      <c r="HQH74" s="70"/>
      <c r="HQI74" s="70"/>
      <c r="HQJ74" s="70"/>
      <c r="HQK74" s="70"/>
      <c r="HQL74" s="70"/>
      <c r="HQM74" s="70"/>
      <c r="HQN74" s="70"/>
      <c r="HQO74" s="70"/>
      <c r="HQP74" s="70"/>
      <c r="HQQ74" s="70"/>
      <c r="HQR74" s="70"/>
      <c r="HQS74" s="70"/>
      <c r="HQT74" s="70"/>
      <c r="HQU74" s="70"/>
      <c r="HQV74" s="70"/>
      <c r="HQW74" s="70"/>
      <c r="HQX74" s="70"/>
      <c r="HQY74" s="70"/>
      <c r="HQZ74" s="70"/>
      <c r="HRA74" s="70"/>
      <c r="HRB74" s="70"/>
      <c r="HRC74" s="70"/>
      <c r="HRD74" s="70"/>
      <c r="HRE74" s="70"/>
      <c r="HRF74" s="70"/>
      <c r="HRG74" s="70"/>
      <c r="HRH74" s="70"/>
      <c r="HRI74" s="70"/>
      <c r="HRJ74" s="70"/>
      <c r="HRK74" s="70"/>
      <c r="HRL74" s="70"/>
      <c r="HRM74" s="70"/>
      <c r="HRN74" s="70"/>
      <c r="HRO74" s="70"/>
      <c r="HRV74" s="70"/>
      <c r="HRW74" s="70"/>
      <c r="HRX74" s="70"/>
      <c r="HRY74" s="70"/>
      <c r="HRZ74" s="70"/>
      <c r="HSA74" s="70"/>
      <c r="HSB74" s="70"/>
      <c r="HSC74" s="70"/>
      <c r="HSD74" s="70"/>
      <c r="HSE74" s="70"/>
      <c r="HSF74" s="70"/>
      <c r="HSG74" s="70"/>
      <c r="HSH74" s="70"/>
      <c r="HSI74" s="70"/>
      <c r="HSJ74" s="70"/>
      <c r="HSK74" s="70"/>
      <c r="HSL74" s="70"/>
      <c r="HSM74" s="70"/>
      <c r="HSN74" s="70"/>
      <c r="HSO74" s="70"/>
      <c r="HSP74" s="70"/>
      <c r="HSQ74" s="70"/>
      <c r="HSR74" s="70"/>
      <c r="HSS74" s="70"/>
      <c r="HST74" s="70"/>
      <c r="HSU74" s="70"/>
      <c r="HSV74" s="70"/>
      <c r="HSW74" s="70"/>
      <c r="HSX74" s="70"/>
      <c r="HSY74" s="70"/>
      <c r="HSZ74" s="70"/>
      <c r="HTA74" s="70"/>
      <c r="HTB74" s="70"/>
      <c r="HTC74" s="70"/>
      <c r="HTD74" s="70"/>
      <c r="HTE74" s="70"/>
      <c r="HTF74" s="70"/>
      <c r="HTG74" s="70"/>
      <c r="HTH74" s="70"/>
      <c r="HTI74" s="70"/>
      <c r="HTJ74" s="70"/>
      <c r="HTK74" s="70"/>
      <c r="HTL74" s="70"/>
      <c r="HTM74" s="70"/>
      <c r="HTN74" s="70"/>
      <c r="HTO74" s="70"/>
      <c r="HTP74" s="70"/>
      <c r="HTQ74" s="70"/>
      <c r="HTR74" s="70"/>
      <c r="HTS74" s="70"/>
      <c r="HTT74" s="70"/>
      <c r="HTU74" s="70"/>
      <c r="HTV74" s="70"/>
      <c r="HTW74" s="70"/>
      <c r="HTX74" s="70"/>
      <c r="HTY74" s="70"/>
      <c r="HTZ74" s="70"/>
      <c r="HUA74" s="70"/>
      <c r="HUB74" s="70"/>
      <c r="HUC74" s="70"/>
      <c r="HUD74" s="70"/>
      <c r="HUE74" s="70"/>
      <c r="HUF74" s="70"/>
      <c r="HUG74" s="70"/>
      <c r="HUH74" s="70"/>
      <c r="HUI74" s="70"/>
      <c r="HUJ74" s="70"/>
      <c r="HUK74" s="70"/>
      <c r="HUL74" s="70"/>
      <c r="HUM74" s="70"/>
      <c r="HUN74" s="70"/>
      <c r="HUO74" s="70"/>
      <c r="HUP74" s="70"/>
      <c r="HUQ74" s="70"/>
      <c r="HUR74" s="70"/>
      <c r="HUS74" s="70"/>
      <c r="HUT74" s="70"/>
      <c r="HUU74" s="70"/>
      <c r="HUV74" s="70"/>
      <c r="HUW74" s="70"/>
      <c r="HUX74" s="70"/>
      <c r="HUY74" s="70"/>
      <c r="HUZ74" s="70"/>
      <c r="HVA74" s="70"/>
      <c r="HVB74" s="70"/>
      <c r="HVC74" s="70"/>
      <c r="HVD74" s="70"/>
      <c r="HVE74" s="70"/>
      <c r="HVF74" s="70"/>
      <c r="HVG74" s="70"/>
      <c r="HVH74" s="70"/>
      <c r="HVI74" s="70"/>
      <c r="HVJ74" s="70"/>
      <c r="HVK74" s="70"/>
      <c r="HVL74" s="70"/>
      <c r="HVM74" s="70"/>
      <c r="HVN74" s="70"/>
      <c r="HVO74" s="70"/>
      <c r="HVP74" s="70"/>
      <c r="HVQ74" s="70"/>
      <c r="HVR74" s="70"/>
      <c r="HVS74" s="70"/>
      <c r="HVT74" s="70"/>
      <c r="HVU74" s="70"/>
      <c r="HVV74" s="70"/>
      <c r="HVW74" s="70"/>
      <c r="HVX74" s="70"/>
      <c r="HVY74" s="70"/>
      <c r="HVZ74" s="70"/>
      <c r="HWA74" s="70"/>
      <c r="HWB74" s="70"/>
      <c r="HWC74" s="70"/>
      <c r="HWD74" s="70"/>
      <c r="HWE74" s="70"/>
      <c r="HWF74" s="70"/>
      <c r="HWG74" s="70"/>
      <c r="HWH74" s="70"/>
      <c r="HWI74" s="70"/>
      <c r="HWJ74" s="70"/>
      <c r="HWK74" s="70"/>
      <c r="HWL74" s="70"/>
      <c r="HWM74" s="70"/>
      <c r="HWN74" s="70"/>
      <c r="HWO74" s="70"/>
      <c r="HWP74" s="70"/>
      <c r="HWQ74" s="70"/>
      <c r="HWR74" s="70"/>
      <c r="HWS74" s="70"/>
      <c r="HWT74" s="70"/>
      <c r="HWU74" s="70"/>
      <c r="HWV74" s="70"/>
      <c r="HWW74" s="70"/>
      <c r="HWX74" s="70"/>
      <c r="HWY74" s="70"/>
      <c r="HWZ74" s="70"/>
      <c r="HXA74" s="70"/>
      <c r="HXB74" s="70"/>
      <c r="HXC74" s="70"/>
      <c r="HXD74" s="70"/>
      <c r="HXE74" s="70"/>
      <c r="HXF74" s="70"/>
      <c r="HXG74" s="70"/>
      <c r="HXH74" s="70"/>
      <c r="HXI74" s="70"/>
      <c r="HXJ74" s="70"/>
      <c r="HXK74" s="70"/>
      <c r="HXL74" s="70"/>
      <c r="HXM74" s="70"/>
      <c r="HXN74" s="70"/>
      <c r="HXO74" s="70"/>
      <c r="HXP74" s="70"/>
      <c r="HXQ74" s="70"/>
      <c r="HXR74" s="70"/>
      <c r="HXS74" s="70"/>
      <c r="HXT74" s="70"/>
      <c r="HXU74" s="70"/>
      <c r="HXV74" s="70"/>
      <c r="HXW74" s="70"/>
      <c r="HXX74" s="70"/>
      <c r="HXY74" s="70"/>
      <c r="HXZ74" s="70"/>
      <c r="HYA74" s="70"/>
      <c r="HYB74" s="70"/>
      <c r="HYC74" s="70"/>
      <c r="HYD74" s="70"/>
      <c r="HYE74" s="70"/>
      <c r="HYF74" s="70"/>
      <c r="HYG74" s="70"/>
      <c r="HYH74" s="70"/>
      <c r="HYI74" s="70"/>
      <c r="HYJ74" s="70"/>
      <c r="HYK74" s="70"/>
      <c r="HYL74" s="70"/>
      <c r="HYM74" s="70"/>
      <c r="HYN74" s="70"/>
      <c r="HYO74" s="70"/>
      <c r="HYP74" s="70"/>
      <c r="HYQ74" s="70"/>
      <c r="HYR74" s="70"/>
      <c r="HYS74" s="70"/>
      <c r="HYT74" s="70"/>
      <c r="HYU74" s="70"/>
      <c r="HYV74" s="70"/>
      <c r="HYW74" s="70"/>
      <c r="HYX74" s="70"/>
      <c r="HYY74" s="70"/>
      <c r="HYZ74" s="70"/>
      <c r="HZA74" s="70"/>
      <c r="HZB74" s="70"/>
      <c r="HZC74" s="70"/>
      <c r="HZD74" s="70"/>
      <c r="HZE74" s="70"/>
      <c r="HZF74" s="70"/>
      <c r="HZG74" s="70"/>
      <c r="HZH74" s="70"/>
      <c r="HZI74" s="70"/>
      <c r="HZJ74" s="70"/>
      <c r="HZK74" s="70"/>
      <c r="HZL74" s="70"/>
      <c r="HZM74" s="70"/>
      <c r="HZN74" s="70"/>
      <c r="HZO74" s="70"/>
      <c r="HZP74" s="70"/>
      <c r="HZQ74" s="70"/>
      <c r="HZR74" s="70"/>
      <c r="HZS74" s="70"/>
      <c r="HZT74" s="70"/>
      <c r="HZU74" s="70"/>
      <c r="HZV74" s="70"/>
      <c r="HZW74" s="70"/>
      <c r="HZX74" s="70"/>
      <c r="HZY74" s="70"/>
      <c r="HZZ74" s="70"/>
      <c r="IAA74" s="70"/>
      <c r="IAB74" s="70"/>
      <c r="IAC74" s="70"/>
      <c r="IAD74" s="70"/>
      <c r="IAE74" s="70"/>
      <c r="IAF74" s="70"/>
      <c r="IAG74" s="70"/>
      <c r="IAH74" s="70"/>
      <c r="IAI74" s="70"/>
      <c r="IAJ74" s="70"/>
      <c r="IAK74" s="70"/>
      <c r="IAL74" s="70"/>
      <c r="IAM74" s="70"/>
      <c r="IAN74" s="70"/>
      <c r="IAO74" s="70"/>
      <c r="IAP74" s="70"/>
      <c r="IAQ74" s="70"/>
      <c r="IAR74" s="70"/>
      <c r="IAS74" s="70"/>
      <c r="IAT74" s="70"/>
      <c r="IAU74" s="70"/>
      <c r="IAV74" s="70"/>
      <c r="IAW74" s="70"/>
      <c r="IAX74" s="70"/>
      <c r="IAY74" s="70"/>
      <c r="IAZ74" s="70"/>
      <c r="IBA74" s="70"/>
      <c r="IBB74" s="70"/>
      <c r="IBC74" s="70"/>
      <c r="IBD74" s="70"/>
      <c r="IBE74" s="70"/>
      <c r="IBF74" s="70"/>
      <c r="IBG74" s="70"/>
      <c r="IBH74" s="70"/>
      <c r="IBI74" s="70"/>
      <c r="IBJ74" s="70"/>
      <c r="IBK74" s="70"/>
      <c r="IBR74" s="70"/>
      <c r="IBS74" s="70"/>
      <c r="IBT74" s="70"/>
      <c r="IBU74" s="70"/>
      <c r="IBV74" s="70"/>
      <c r="IBW74" s="70"/>
      <c r="IBX74" s="70"/>
      <c r="IBY74" s="70"/>
      <c r="IBZ74" s="70"/>
      <c r="ICA74" s="70"/>
      <c r="ICB74" s="70"/>
      <c r="ICC74" s="70"/>
      <c r="ICD74" s="70"/>
      <c r="ICE74" s="70"/>
      <c r="ICF74" s="70"/>
      <c r="ICG74" s="70"/>
      <c r="ICH74" s="70"/>
      <c r="ICI74" s="70"/>
      <c r="ICJ74" s="70"/>
      <c r="ICK74" s="70"/>
      <c r="ICL74" s="70"/>
      <c r="ICM74" s="70"/>
      <c r="ICN74" s="70"/>
      <c r="ICO74" s="70"/>
      <c r="ICP74" s="70"/>
      <c r="ICQ74" s="70"/>
      <c r="ICR74" s="70"/>
      <c r="ICS74" s="70"/>
      <c r="ICT74" s="70"/>
      <c r="ICU74" s="70"/>
      <c r="ICV74" s="70"/>
      <c r="ICW74" s="70"/>
      <c r="ICX74" s="70"/>
      <c r="ICY74" s="70"/>
      <c r="ICZ74" s="70"/>
      <c r="IDA74" s="70"/>
      <c r="IDB74" s="70"/>
      <c r="IDC74" s="70"/>
      <c r="IDD74" s="70"/>
      <c r="IDE74" s="70"/>
      <c r="IDF74" s="70"/>
      <c r="IDG74" s="70"/>
      <c r="IDH74" s="70"/>
      <c r="IDI74" s="70"/>
      <c r="IDJ74" s="70"/>
      <c r="IDK74" s="70"/>
      <c r="IDL74" s="70"/>
      <c r="IDM74" s="70"/>
      <c r="IDN74" s="70"/>
      <c r="IDO74" s="70"/>
      <c r="IDP74" s="70"/>
      <c r="IDQ74" s="70"/>
      <c r="IDR74" s="70"/>
      <c r="IDS74" s="70"/>
      <c r="IDT74" s="70"/>
      <c r="IDU74" s="70"/>
      <c r="IDV74" s="70"/>
      <c r="IDW74" s="70"/>
      <c r="IDX74" s="70"/>
      <c r="IDY74" s="70"/>
      <c r="IDZ74" s="70"/>
      <c r="IEA74" s="70"/>
      <c r="IEB74" s="70"/>
      <c r="IEC74" s="70"/>
      <c r="IED74" s="70"/>
      <c r="IEE74" s="70"/>
      <c r="IEF74" s="70"/>
      <c r="IEG74" s="70"/>
      <c r="IEH74" s="70"/>
      <c r="IEI74" s="70"/>
      <c r="IEJ74" s="70"/>
      <c r="IEK74" s="70"/>
      <c r="IEL74" s="70"/>
      <c r="IEM74" s="70"/>
      <c r="IEN74" s="70"/>
      <c r="IEO74" s="70"/>
      <c r="IEP74" s="70"/>
      <c r="IEQ74" s="70"/>
      <c r="IER74" s="70"/>
      <c r="IES74" s="70"/>
      <c r="IET74" s="70"/>
      <c r="IEU74" s="70"/>
      <c r="IEV74" s="70"/>
      <c r="IEW74" s="70"/>
      <c r="IEX74" s="70"/>
      <c r="IEY74" s="70"/>
      <c r="IEZ74" s="70"/>
      <c r="IFA74" s="70"/>
      <c r="IFB74" s="70"/>
      <c r="IFC74" s="70"/>
      <c r="IFD74" s="70"/>
      <c r="IFE74" s="70"/>
      <c r="IFF74" s="70"/>
      <c r="IFG74" s="70"/>
      <c r="IFH74" s="70"/>
      <c r="IFI74" s="70"/>
      <c r="IFJ74" s="70"/>
      <c r="IFK74" s="70"/>
      <c r="IFL74" s="70"/>
      <c r="IFM74" s="70"/>
      <c r="IFN74" s="70"/>
      <c r="IFO74" s="70"/>
      <c r="IFP74" s="70"/>
      <c r="IFQ74" s="70"/>
      <c r="IFR74" s="70"/>
      <c r="IFS74" s="70"/>
      <c r="IFT74" s="70"/>
      <c r="IFU74" s="70"/>
      <c r="IFV74" s="70"/>
      <c r="IFW74" s="70"/>
      <c r="IFX74" s="70"/>
      <c r="IFY74" s="70"/>
      <c r="IFZ74" s="70"/>
      <c r="IGA74" s="70"/>
      <c r="IGB74" s="70"/>
      <c r="IGC74" s="70"/>
      <c r="IGD74" s="70"/>
      <c r="IGE74" s="70"/>
      <c r="IGF74" s="70"/>
      <c r="IGG74" s="70"/>
      <c r="IGH74" s="70"/>
      <c r="IGI74" s="70"/>
      <c r="IGJ74" s="70"/>
      <c r="IGK74" s="70"/>
      <c r="IGL74" s="70"/>
      <c r="IGM74" s="70"/>
      <c r="IGN74" s="70"/>
      <c r="IGO74" s="70"/>
      <c r="IGP74" s="70"/>
      <c r="IGQ74" s="70"/>
      <c r="IGR74" s="70"/>
      <c r="IGS74" s="70"/>
      <c r="IGT74" s="70"/>
      <c r="IGU74" s="70"/>
      <c r="IGV74" s="70"/>
      <c r="IGW74" s="70"/>
      <c r="IGX74" s="70"/>
      <c r="IGY74" s="70"/>
      <c r="IGZ74" s="70"/>
      <c r="IHA74" s="70"/>
      <c r="IHB74" s="70"/>
      <c r="IHC74" s="70"/>
      <c r="IHD74" s="70"/>
      <c r="IHE74" s="70"/>
      <c r="IHF74" s="70"/>
      <c r="IHG74" s="70"/>
      <c r="IHH74" s="70"/>
      <c r="IHI74" s="70"/>
      <c r="IHJ74" s="70"/>
      <c r="IHK74" s="70"/>
      <c r="IHL74" s="70"/>
      <c r="IHM74" s="70"/>
      <c r="IHN74" s="70"/>
      <c r="IHO74" s="70"/>
      <c r="IHP74" s="70"/>
      <c r="IHQ74" s="70"/>
      <c r="IHR74" s="70"/>
      <c r="IHS74" s="70"/>
      <c r="IHT74" s="70"/>
      <c r="IHU74" s="70"/>
      <c r="IHV74" s="70"/>
      <c r="IHW74" s="70"/>
      <c r="IHX74" s="70"/>
      <c r="IHY74" s="70"/>
      <c r="IHZ74" s="70"/>
      <c r="IIA74" s="70"/>
      <c r="IIB74" s="70"/>
      <c r="IIC74" s="70"/>
      <c r="IID74" s="70"/>
      <c r="IIE74" s="70"/>
      <c r="IIF74" s="70"/>
      <c r="IIG74" s="70"/>
      <c r="IIH74" s="70"/>
      <c r="III74" s="70"/>
      <c r="IIJ74" s="70"/>
      <c r="IIK74" s="70"/>
      <c r="IIL74" s="70"/>
      <c r="IIM74" s="70"/>
      <c r="IIN74" s="70"/>
      <c r="IIO74" s="70"/>
      <c r="IIP74" s="70"/>
      <c r="IIQ74" s="70"/>
      <c r="IIR74" s="70"/>
      <c r="IIS74" s="70"/>
      <c r="IIT74" s="70"/>
      <c r="IIU74" s="70"/>
      <c r="IIV74" s="70"/>
      <c r="IIW74" s="70"/>
      <c r="IIX74" s="70"/>
      <c r="IIY74" s="70"/>
      <c r="IIZ74" s="70"/>
      <c r="IJA74" s="70"/>
      <c r="IJB74" s="70"/>
      <c r="IJC74" s="70"/>
      <c r="IJD74" s="70"/>
      <c r="IJE74" s="70"/>
      <c r="IJF74" s="70"/>
      <c r="IJG74" s="70"/>
      <c r="IJH74" s="70"/>
      <c r="IJI74" s="70"/>
      <c r="IJJ74" s="70"/>
      <c r="IJK74" s="70"/>
      <c r="IJL74" s="70"/>
      <c r="IJM74" s="70"/>
      <c r="IJN74" s="70"/>
      <c r="IJO74" s="70"/>
      <c r="IJP74" s="70"/>
      <c r="IJQ74" s="70"/>
      <c r="IJR74" s="70"/>
      <c r="IJS74" s="70"/>
      <c r="IJT74" s="70"/>
      <c r="IJU74" s="70"/>
      <c r="IJV74" s="70"/>
      <c r="IJW74" s="70"/>
      <c r="IJX74" s="70"/>
      <c r="IJY74" s="70"/>
      <c r="IJZ74" s="70"/>
      <c r="IKA74" s="70"/>
      <c r="IKB74" s="70"/>
      <c r="IKC74" s="70"/>
      <c r="IKD74" s="70"/>
      <c r="IKE74" s="70"/>
      <c r="IKF74" s="70"/>
      <c r="IKG74" s="70"/>
      <c r="IKH74" s="70"/>
      <c r="IKI74" s="70"/>
      <c r="IKJ74" s="70"/>
      <c r="IKK74" s="70"/>
      <c r="IKL74" s="70"/>
      <c r="IKM74" s="70"/>
      <c r="IKN74" s="70"/>
      <c r="IKO74" s="70"/>
      <c r="IKP74" s="70"/>
      <c r="IKQ74" s="70"/>
      <c r="IKR74" s="70"/>
      <c r="IKS74" s="70"/>
      <c r="IKT74" s="70"/>
      <c r="IKU74" s="70"/>
      <c r="IKV74" s="70"/>
      <c r="IKW74" s="70"/>
      <c r="IKX74" s="70"/>
      <c r="IKY74" s="70"/>
      <c r="IKZ74" s="70"/>
      <c r="ILA74" s="70"/>
      <c r="ILB74" s="70"/>
      <c r="ILC74" s="70"/>
      <c r="ILD74" s="70"/>
      <c r="ILE74" s="70"/>
      <c r="ILF74" s="70"/>
      <c r="ILG74" s="70"/>
      <c r="ILN74" s="70"/>
      <c r="ILO74" s="70"/>
      <c r="ILP74" s="70"/>
      <c r="ILQ74" s="70"/>
      <c r="ILR74" s="70"/>
      <c r="ILS74" s="70"/>
      <c r="ILT74" s="70"/>
      <c r="ILU74" s="70"/>
      <c r="ILV74" s="70"/>
      <c r="ILW74" s="70"/>
      <c r="ILX74" s="70"/>
      <c r="ILY74" s="70"/>
      <c r="ILZ74" s="70"/>
      <c r="IMA74" s="70"/>
      <c r="IMB74" s="70"/>
      <c r="IMC74" s="70"/>
      <c r="IMD74" s="70"/>
      <c r="IME74" s="70"/>
      <c r="IMF74" s="70"/>
      <c r="IMG74" s="70"/>
      <c r="IMH74" s="70"/>
      <c r="IMI74" s="70"/>
      <c r="IMJ74" s="70"/>
      <c r="IMK74" s="70"/>
      <c r="IML74" s="70"/>
      <c r="IMM74" s="70"/>
      <c r="IMN74" s="70"/>
      <c r="IMO74" s="70"/>
      <c r="IMP74" s="70"/>
      <c r="IMQ74" s="70"/>
      <c r="IMR74" s="70"/>
      <c r="IMS74" s="70"/>
      <c r="IMT74" s="70"/>
      <c r="IMU74" s="70"/>
      <c r="IMV74" s="70"/>
      <c r="IMW74" s="70"/>
      <c r="IMX74" s="70"/>
      <c r="IMY74" s="70"/>
      <c r="IMZ74" s="70"/>
      <c r="INA74" s="70"/>
      <c r="INB74" s="70"/>
      <c r="INC74" s="70"/>
      <c r="IND74" s="70"/>
      <c r="INE74" s="70"/>
      <c r="INF74" s="70"/>
      <c r="ING74" s="70"/>
      <c r="INH74" s="70"/>
      <c r="INI74" s="70"/>
      <c r="INJ74" s="70"/>
      <c r="INK74" s="70"/>
      <c r="INL74" s="70"/>
      <c r="INM74" s="70"/>
      <c r="INN74" s="70"/>
      <c r="INO74" s="70"/>
      <c r="INP74" s="70"/>
      <c r="INQ74" s="70"/>
      <c r="INR74" s="70"/>
      <c r="INS74" s="70"/>
      <c r="INT74" s="70"/>
      <c r="INU74" s="70"/>
      <c r="INV74" s="70"/>
      <c r="INW74" s="70"/>
      <c r="INX74" s="70"/>
      <c r="INY74" s="70"/>
      <c r="INZ74" s="70"/>
      <c r="IOA74" s="70"/>
      <c r="IOB74" s="70"/>
      <c r="IOC74" s="70"/>
      <c r="IOD74" s="70"/>
      <c r="IOE74" s="70"/>
      <c r="IOF74" s="70"/>
      <c r="IOG74" s="70"/>
      <c r="IOH74" s="70"/>
      <c r="IOI74" s="70"/>
      <c r="IOJ74" s="70"/>
      <c r="IOK74" s="70"/>
      <c r="IOL74" s="70"/>
      <c r="IOM74" s="70"/>
      <c r="ION74" s="70"/>
      <c r="IOO74" s="70"/>
      <c r="IOP74" s="70"/>
      <c r="IOQ74" s="70"/>
      <c r="IOR74" s="70"/>
      <c r="IOS74" s="70"/>
      <c r="IOT74" s="70"/>
      <c r="IOU74" s="70"/>
      <c r="IOV74" s="70"/>
      <c r="IOW74" s="70"/>
      <c r="IOX74" s="70"/>
      <c r="IOY74" s="70"/>
      <c r="IOZ74" s="70"/>
      <c r="IPA74" s="70"/>
      <c r="IPB74" s="70"/>
      <c r="IPC74" s="70"/>
      <c r="IPD74" s="70"/>
      <c r="IPE74" s="70"/>
      <c r="IPF74" s="70"/>
      <c r="IPG74" s="70"/>
      <c r="IPH74" s="70"/>
      <c r="IPI74" s="70"/>
      <c r="IPJ74" s="70"/>
      <c r="IPK74" s="70"/>
      <c r="IPL74" s="70"/>
      <c r="IPM74" s="70"/>
      <c r="IPN74" s="70"/>
      <c r="IPO74" s="70"/>
      <c r="IPP74" s="70"/>
      <c r="IPQ74" s="70"/>
      <c r="IPR74" s="70"/>
      <c r="IPS74" s="70"/>
      <c r="IPT74" s="70"/>
      <c r="IPU74" s="70"/>
      <c r="IPV74" s="70"/>
      <c r="IPW74" s="70"/>
      <c r="IPX74" s="70"/>
      <c r="IPY74" s="70"/>
      <c r="IPZ74" s="70"/>
      <c r="IQA74" s="70"/>
      <c r="IQB74" s="70"/>
      <c r="IQC74" s="70"/>
      <c r="IQD74" s="70"/>
      <c r="IQE74" s="70"/>
      <c r="IQF74" s="70"/>
      <c r="IQG74" s="70"/>
      <c r="IQH74" s="70"/>
      <c r="IQI74" s="70"/>
      <c r="IQJ74" s="70"/>
      <c r="IQK74" s="70"/>
      <c r="IQL74" s="70"/>
      <c r="IQM74" s="70"/>
      <c r="IQN74" s="70"/>
      <c r="IQO74" s="70"/>
      <c r="IQP74" s="70"/>
      <c r="IQQ74" s="70"/>
      <c r="IQR74" s="70"/>
      <c r="IQS74" s="70"/>
      <c r="IQT74" s="70"/>
      <c r="IQU74" s="70"/>
      <c r="IQV74" s="70"/>
      <c r="IQW74" s="70"/>
      <c r="IQX74" s="70"/>
      <c r="IQY74" s="70"/>
      <c r="IQZ74" s="70"/>
      <c r="IRA74" s="70"/>
      <c r="IRB74" s="70"/>
      <c r="IRC74" s="70"/>
      <c r="IRD74" s="70"/>
      <c r="IRE74" s="70"/>
      <c r="IRF74" s="70"/>
      <c r="IRG74" s="70"/>
      <c r="IRH74" s="70"/>
      <c r="IRI74" s="70"/>
      <c r="IRJ74" s="70"/>
      <c r="IRK74" s="70"/>
      <c r="IRL74" s="70"/>
      <c r="IRM74" s="70"/>
      <c r="IRN74" s="70"/>
      <c r="IRO74" s="70"/>
      <c r="IRP74" s="70"/>
      <c r="IRQ74" s="70"/>
      <c r="IRR74" s="70"/>
      <c r="IRS74" s="70"/>
      <c r="IRT74" s="70"/>
      <c r="IRU74" s="70"/>
      <c r="IRV74" s="70"/>
      <c r="IRW74" s="70"/>
      <c r="IRX74" s="70"/>
      <c r="IRY74" s="70"/>
      <c r="IRZ74" s="70"/>
      <c r="ISA74" s="70"/>
      <c r="ISB74" s="70"/>
      <c r="ISC74" s="70"/>
      <c r="ISD74" s="70"/>
      <c r="ISE74" s="70"/>
      <c r="ISF74" s="70"/>
      <c r="ISG74" s="70"/>
      <c r="ISH74" s="70"/>
      <c r="ISI74" s="70"/>
      <c r="ISJ74" s="70"/>
      <c r="ISK74" s="70"/>
      <c r="ISL74" s="70"/>
      <c r="ISM74" s="70"/>
      <c r="ISN74" s="70"/>
      <c r="ISO74" s="70"/>
      <c r="ISP74" s="70"/>
      <c r="ISQ74" s="70"/>
      <c r="ISR74" s="70"/>
      <c r="ISS74" s="70"/>
      <c r="IST74" s="70"/>
      <c r="ISU74" s="70"/>
      <c r="ISV74" s="70"/>
      <c r="ISW74" s="70"/>
      <c r="ISX74" s="70"/>
      <c r="ISY74" s="70"/>
      <c r="ISZ74" s="70"/>
      <c r="ITA74" s="70"/>
      <c r="ITB74" s="70"/>
      <c r="ITC74" s="70"/>
      <c r="ITD74" s="70"/>
      <c r="ITE74" s="70"/>
      <c r="ITF74" s="70"/>
      <c r="ITG74" s="70"/>
      <c r="ITH74" s="70"/>
      <c r="ITI74" s="70"/>
      <c r="ITJ74" s="70"/>
      <c r="ITK74" s="70"/>
      <c r="ITL74" s="70"/>
      <c r="ITM74" s="70"/>
      <c r="ITN74" s="70"/>
      <c r="ITO74" s="70"/>
      <c r="ITP74" s="70"/>
      <c r="ITQ74" s="70"/>
      <c r="ITR74" s="70"/>
      <c r="ITS74" s="70"/>
      <c r="ITT74" s="70"/>
      <c r="ITU74" s="70"/>
      <c r="ITV74" s="70"/>
      <c r="ITW74" s="70"/>
      <c r="ITX74" s="70"/>
      <c r="ITY74" s="70"/>
      <c r="ITZ74" s="70"/>
      <c r="IUA74" s="70"/>
      <c r="IUB74" s="70"/>
      <c r="IUC74" s="70"/>
      <c r="IUD74" s="70"/>
      <c r="IUE74" s="70"/>
      <c r="IUF74" s="70"/>
      <c r="IUG74" s="70"/>
      <c r="IUH74" s="70"/>
      <c r="IUI74" s="70"/>
      <c r="IUJ74" s="70"/>
      <c r="IUK74" s="70"/>
      <c r="IUL74" s="70"/>
      <c r="IUM74" s="70"/>
      <c r="IUN74" s="70"/>
      <c r="IUO74" s="70"/>
      <c r="IUP74" s="70"/>
      <c r="IUQ74" s="70"/>
      <c r="IUR74" s="70"/>
      <c r="IUS74" s="70"/>
      <c r="IUT74" s="70"/>
      <c r="IUU74" s="70"/>
      <c r="IUV74" s="70"/>
      <c r="IUW74" s="70"/>
      <c r="IUX74" s="70"/>
      <c r="IUY74" s="70"/>
      <c r="IUZ74" s="70"/>
      <c r="IVA74" s="70"/>
      <c r="IVB74" s="70"/>
      <c r="IVC74" s="70"/>
      <c r="IVJ74" s="70"/>
      <c r="IVK74" s="70"/>
      <c r="IVL74" s="70"/>
      <c r="IVM74" s="70"/>
      <c r="IVN74" s="70"/>
      <c r="IVO74" s="70"/>
      <c r="IVP74" s="70"/>
      <c r="IVQ74" s="70"/>
      <c r="IVR74" s="70"/>
      <c r="IVS74" s="70"/>
      <c r="IVT74" s="70"/>
      <c r="IVU74" s="70"/>
      <c r="IVV74" s="70"/>
      <c r="IVW74" s="70"/>
      <c r="IVX74" s="70"/>
      <c r="IVY74" s="70"/>
      <c r="IVZ74" s="70"/>
      <c r="IWA74" s="70"/>
      <c r="IWB74" s="70"/>
      <c r="IWC74" s="70"/>
      <c r="IWD74" s="70"/>
      <c r="IWE74" s="70"/>
      <c r="IWF74" s="70"/>
      <c r="IWG74" s="70"/>
      <c r="IWH74" s="70"/>
      <c r="IWI74" s="70"/>
      <c r="IWJ74" s="70"/>
      <c r="IWK74" s="70"/>
      <c r="IWL74" s="70"/>
      <c r="IWM74" s="70"/>
      <c r="IWN74" s="70"/>
      <c r="IWO74" s="70"/>
      <c r="IWP74" s="70"/>
      <c r="IWQ74" s="70"/>
      <c r="IWR74" s="70"/>
      <c r="IWS74" s="70"/>
      <c r="IWT74" s="70"/>
      <c r="IWU74" s="70"/>
      <c r="IWV74" s="70"/>
      <c r="IWW74" s="70"/>
      <c r="IWX74" s="70"/>
      <c r="IWY74" s="70"/>
      <c r="IWZ74" s="70"/>
      <c r="IXA74" s="70"/>
      <c r="IXB74" s="70"/>
      <c r="IXC74" s="70"/>
      <c r="IXD74" s="70"/>
      <c r="IXE74" s="70"/>
      <c r="IXF74" s="70"/>
      <c r="IXG74" s="70"/>
      <c r="IXH74" s="70"/>
      <c r="IXI74" s="70"/>
      <c r="IXJ74" s="70"/>
      <c r="IXK74" s="70"/>
      <c r="IXL74" s="70"/>
      <c r="IXM74" s="70"/>
      <c r="IXN74" s="70"/>
      <c r="IXO74" s="70"/>
      <c r="IXP74" s="70"/>
      <c r="IXQ74" s="70"/>
      <c r="IXR74" s="70"/>
      <c r="IXS74" s="70"/>
      <c r="IXT74" s="70"/>
      <c r="IXU74" s="70"/>
      <c r="IXV74" s="70"/>
      <c r="IXW74" s="70"/>
      <c r="IXX74" s="70"/>
      <c r="IXY74" s="70"/>
      <c r="IXZ74" s="70"/>
      <c r="IYA74" s="70"/>
      <c r="IYB74" s="70"/>
      <c r="IYC74" s="70"/>
      <c r="IYD74" s="70"/>
      <c r="IYE74" s="70"/>
      <c r="IYF74" s="70"/>
      <c r="IYG74" s="70"/>
      <c r="IYH74" s="70"/>
      <c r="IYI74" s="70"/>
      <c r="IYJ74" s="70"/>
      <c r="IYK74" s="70"/>
      <c r="IYL74" s="70"/>
      <c r="IYM74" s="70"/>
      <c r="IYN74" s="70"/>
      <c r="IYO74" s="70"/>
      <c r="IYP74" s="70"/>
      <c r="IYQ74" s="70"/>
      <c r="IYR74" s="70"/>
      <c r="IYS74" s="70"/>
      <c r="IYT74" s="70"/>
      <c r="IYU74" s="70"/>
      <c r="IYV74" s="70"/>
      <c r="IYW74" s="70"/>
      <c r="IYX74" s="70"/>
      <c r="IYY74" s="70"/>
      <c r="IYZ74" s="70"/>
      <c r="IZA74" s="70"/>
      <c r="IZB74" s="70"/>
      <c r="IZC74" s="70"/>
      <c r="IZD74" s="70"/>
      <c r="IZE74" s="70"/>
      <c r="IZF74" s="70"/>
      <c r="IZG74" s="70"/>
      <c r="IZH74" s="70"/>
      <c r="IZI74" s="70"/>
      <c r="IZJ74" s="70"/>
      <c r="IZK74" s="70"/>
      <c r="IZL74" s="70"/>
      <c r="IZM74" s="70"/>
      <c r="IZN74" s="70"/>
      <c r="IZO74" s="70"/>
      <c r="IZP74" s="70"/>
      <c r="IZQ74" s="70"/>
      <c r="IZR74" s="70"/>
      <c r="IZS74" s="70"/>
      <c r="IZT74" s="70"/>
      <c r="IZU74" s="70"/>
      <c r="IZV74" s="70"/>
      <c r="IZW74" s="70"/>
      <c r="IZX74" s="70"/>
      <c r="IZY74" s="70"/>
      <c r="IZZ74" s="70"/>
      <c r="JAA74" s="70"/>
      <c r="JAB74" s="70"/>
      <c r="JAC74" s="70"/>
      <c r="JAD74" s="70"/>
      <c r="JAE74" s="70"/>
      <c r="JAF74" s="70"/>
      <c r="JAG74" s="70"/>
      <c r="JAH74" s="70"/>
      <c r="JAI74" s="70"/>
      <c r="JAJ74" s="70"/>
      <c r="JAK74" s="70"/>
      <c r="JAL74" s="70"/>
      <c r="JAM74" s="70"/>
      <c r="JAN74" s="70"/>
      <c r="JAO74" s="70"/>
      <c r="JAP74" s="70"/>
      <c r="JAQ74" s="70"/>
      <c r="JAR74" s="70"/>
      <c r="JAS74" s="70"/>
      <c r="JAT74" s="70"/>
      <c r="JAU74" s="70"/>
      <c r="JAV74" s="70"/>
      <c r="JAW74" s="70"/>
      <c r="JAX74" s="70"/>
      <c r="JAY74" s="70"/>
      <c r="JAZ74" s="70"/>
      <c r="JBA74" s="70"/>
      <c r="JBB74" s="70"/>
      <c r="JBC74" s="70"/>
      <c r="JBD74" s="70"/>
      <c r="JBE74" s="70"/>
      <c r="JBF74" s="70"/>
      <c r="JBG74" s="70"/>
      <c r="JBH74" s="70"/>
      <c r="JBI74" s="70"/>
      <c r="JBJ74" s="70"/>
      <c r="JBK74" s="70"/>
      <c r="JBL74" s="70"/>
      <c r="JBM74" s="70"/>
      <c r="JBN74" s="70"/>
      <c r="JBO74" s="70"/>
      <c r="JBP74" s="70"/>
      <c r="JBQ74" s="70"/>
      <c r="JBR74" s="70"/>
      <c r="JBS74" s="70"/>
      <c r="JBT74" s="70"/>
      <c r="JBU74" s="70"/>
      <c r="JBV74" s="70"/>
      <c r="JBW74" s="70"/>
      <c r="JBX74" s="70"/>
      <c r="JBY74" s="70"/>
      <c r="JBZ74" s="70"/>
      <c r="JCA74" s="70"/>
      <c r="JCB74" s="70"/>
      <c r="JCC74" s="70"/>
      <c r="JCD74" s="70"/>
      <c r="JCE74" s="70"/>
      <c r="JCF74" s="70"/>
      <c r="JCG74" s="70"/>
      <c r="JCH74" s="70"/>
      <c r="JCI74" s="70"/>
      <c r="JCJ74" s="70"/>
      <c r="JCK74" s="70"/>
      <c r="JCL74" s="70"/>
      <c r="JCM74" s="70"/>
      <c r="JCN74" s="70"/>
      <c r="JCO74" s="70"/>
      <c r="JCP74" s="70"/>
      <c r="JCQ74" s="70"/>
      <c r="JCR74" s="70"/>
      <c r="JCS74" s="70"/>
      <c r="JCT74" s="70"/>
      <c r="JCU74" s="70"/>
      <c r="JCV74" s="70"/>
      <c r="JCW74" s="70"/>
      <c r="JCX74" s="70"/>
      <c r="JCY74" s="70"/>
      <c r="JCZ74" s="70"/>
      <c r="JDA74" s="70"/>
      <c r="JDB74" s="70"/>
      <c r="JDC74" s="70"/>
      <c r="JDD74" s="70"/>
      <c r="JDE74" s="70"/>
      <c r="JDF74" s="70"/>
      <c r="JDG74" s="70"/>
      <c r="JDH74" s="70"/>
      <c r="JDI74" s="70"/>
      <c r="JDJ74" s="70"/>
      <c r="JDK74" s="70"/>
      <c r="JDL74" s="70"/>
      <c r="JDM74" s="70"/>
      <c r="JDN74" s="70"/>
      <c r="JDO74" s="70"/>
      <c r="JDP74" s="70"/>
      <c r="JDQ74" s="70"/>
      <c r="JDR74" s="70"/>
      <c r="JDS74" s="70"/>
      <c r="JDT74" s="70"/>
      <c r="JDU74" s="70"/>
      <c r="JDV74" s="70"/>
      <c r="JDW74" s="70"/>
      <c r="JDX74" s="70"/>
      <c r="JDY74" s="70"/>
      <c r="JDZ74" s="70"/>
      <c r="JEA74" s="70"/>
      <c r="JEB74" s="70"/>
      <c r="JEC74" s="70"/>
      <c r="JED74" s="70"/>
      <c r="JEE74" s="70"/>
      <c r="JEF74" s="70"/>
      <c r="JEG74" s="70"/>
      <c r="JEH74" s="70"/>
      <c r="JEI74" s="70"/>
      <c r="JEJ74" s="70"/>
      <c r="JEK74" s="70"/>
      <c r="JEL74" s="70"/>
      <c r="JEM74" s="70"/>
      <c r="JEN74" s="70"/>
      <c r="JEO74" s="70"/>
      <c r="JEP74" s="70"/>
      <c r="JEQ74" s="70"/>
      <c r="JER74" s="70"/>
      <c r="JES74" s="70"/>
      <c r="JET74" s="70"/>
      <c r="JEU74" s="70"/>
      <c r="JEV74" s="70"/>
      <c r="JEW74" s="70"/>
      <c r="JEX74" s="70"/>
      <c r="JEY74" s="70"/>
      <c r="JFF74" s="70"/>
      <c r="JFG74" s="70"/>
      <c r="JFH74" s="70"/>
      <c r="JFI74" s="70"/>
      <c r="JFJ74" s="70"/>
      <c r="JFK74" s="70"/>
      <c r="JFL74" s="70"/>
      <c r="JFM74" s="70"/>
      <c r="JFN74" s="70"/>
      <c r="JFO74" s="70"/>
      <c r="JFP74" s="70"/>
      <c r="JFQ74" s="70"/>
      <c r="JFR74" s="70"/>
      <c r="JFS74" s="70"/>
      <c r="JFT74" s="70"/>
      <c r="JFU74" s="70"/>
      <c r="JFV74" s="70"/>
      <c r="JFW74" s="70"/>
      <c r="JFX74" s="70"/>
      <c r="JFY74" s="70"/>
      <c r="JFZ74" s="70"/>
      <c r="JGA74" s="70"/>
      <c r="JGB74" s="70"/>
      <c r="JGC74" s="70"/>
      <c r="JGD74" s="70"/>
      <c r="JGE74" s="70"/>
      <c r="JGF74" s="70"/>
      <c r="JGG74" s="70"/>
      <c r="JGH74" s="70"/>
      <c r="JGI74" s="70"/>
      <c r="JGJ74" s="70"/>
      <c r="JGK74" s="70"/>
      <c r="JGL74" s="70"/>
      <c r="JGM74" s="70"/>
      <c r="JGN74" s="70"/>
      <c r="JGO74" s="70"/>
      <c r="JGP74" s="70"/>
      <c r="JGQ74" s="70"/>
      <c r="JGR74" s="70"/>
      <c r="JGS74" s="70"/>
      <c r="JGT74" s="70"/>
      <c r="JGU74" s="70"/>
      <c r="JGV74" s="70"/>
      <c r="JGW74" s="70"/>
      <c r="JGX74" s="70"/>
      <c r="JGY74" s="70"/>
      <c r="JGZ74" s="70"/>
      <c r="JHA74" s="70"/>
      <c r="JHB74" s="70"/>
      <c r="JHC74" s="70"/>
      <c r="JHD74" s="70"/>
      <c r="JHE74" s="70"/>
      <c r="JHF74" s="70"/>
      <c r="JHG74" s="70"/>
      <c r="JHH74" s="70"/>
      <c r="JHI74" s="70"/>
      <c r="JHJ74" s="70"/>
      <c r="JHK74" s="70"/>
      <c r="JHL74" s="70"/>
      <c r="JHM74" s="70"/>
      <c r="JHN74" s="70"/>
      <c r="JHO74" s="70"/>
      <c r="JHP74" s="70"/>
      <c r="JHQ74" s="70"/>
      <c r="JHR74" s="70"/>
      <c r="JHS74" s="70"/>
      <c r="JHT74" s="70"/>
      <c r="JHU74" s="70"/>
      <c r="JHV74" s="70"/>
      <c r="JHW74" s="70"/>
      <c r="JHX74" s="70"/>
      <c r="JHY74" s="70"/>
      <c r="JHZ74" s="70"/>
      <c r="JIA74" s="70"/>
      <c r="JIB74" s="70"/>
      <c r="JIC74" s="70"/>
      <c r="JID74" s="70"/>
      <c r="JIE74" s="70"/>
      <c r="JIF74" s="70"/>
      <c r="JIG74" s="70"/>
      <c r="JIH74" s="70"/>
      <c r="JII74" s="70"/>
      <c r="JIJ74" s="70"/>
      <c r="JIK74" s="70"/>
      <c r="JIL74" s="70"/>
      <c r="JIM74" s="70"/>
      <c r="JIN74" s="70"/>
      <c r="JIO74" s="70"/>
      <c r="JIP74" s="70"/>
      <c r="JIQ74" s="70"/>
      <c r="JIR74" s="70"/>
      <c r="JIS74" s="70"/>
      <c r="JIT74" s="70"/>
      <c r="JIU74" s="70"/>
      <c r="JIV74" s="70"/>
      <c r="JIW74" s="70"/>
      <c r="JIX74" s="70"/>
      <c r="JIY74" s="70"/>
      <c r="JIZ74" s="70"/>
      <c r="JJA74" s="70"/>
      <c r="JJB74" s="70"/>
      <c r="JJC74" s="70"/>
      <c r="JJD74" s="70"/>
      <c r="JJE74" s="70"/>
      <c r="JJF74" s="70"/>
      <c r="JJG74" s="70"/>
      <c r="JJH74" s="70"/>
      <c r="JJI74" s="70"/>
      <c r="JJJ74" s="70"/>
      <c r="JJK74" s="70"/>
      <c r="JJL74" s="70"/>
      <c r="JJM74" s="70"/>
      <c r="JJN74" s="70"/>
      <c r="JJO74" s="70"/>
      <c r="JJP74" s="70"/>
      <c r="JJQ74" s="70"/>
      <c r="JJR74" s="70"/>
      <c r="JJS74" s="70"/>
      <c r="JJT74" s="70"/>
      <c r="JJU74" s="70"/>
      <c r="JJV74" s="70"/>
      <c r="JJW74" s="70"/>
      <c r="JJX74" s="70"/>
      <c r="JJY74" s="70"/>
      <c r="JJZ74" s="70"/>
      <c r="JKA74" s="70"/>
      <c r="JKB74" s="70"/>
      <c r="JKC74" s="70"/>
      <c r="JKD74" s="70"/>
      <c r="JKE74" s="70"/>
      <c r="JKF74" s="70"/>
      <c r="JKG74" s="70"/>
      <c r="JKH74" s="70"/>
      <c r="JKI74" s="70"/>
      <c r="JKJ74" s="70"/>
      <c r="JKK74" s="70"/>
      <c r="JKL74" s="70"/>
      <c r="JKM74" s="70"/>
      <c r="JKN74" s="70"/>
      <c r="JKO74" s="70"/>
      <c r="JKP74" s="70"/>
      <c r="JKQ74" s="70"/>
      <c r="JKR74" s="70"/>
      <c r="JKS74" s="70"/>
      <c r="JKT74" s="70"/>
      <c r="JKU74" s="70"/>
      <c r="JKV74" s="70"/>
      <c r="JKW74" s="70"/>
      <c r="JKX74" s="70"/>
      <c r="JKY74" s="70"/>
      <c r="JKZ74" s="70"/>
      <c r="JLA74" s="70"/>
      <c r="JLB74" s="70"/>
      <c r="JLC74" s="70"/>
      <c r="JLD74" s="70"/>
      <c r="JLE74" s="70"/>
      <c r="JLF74" s="70"/>
      <c r="JLG74" s="70"/>
      <c r="JLH74" s="70"/>
      <c r="JLI74" s="70"/>
      <c r="JLJ74" s="70"/>
      <c r="JLK74" s="70"/>
      <c r="JLL74" s="70"/>
      <c r="JLM74" s="70"/>
      <c r="JLN74" s="70"/>
      <c r="JLO74" s="70"/>
      <c r="JLP74" s="70"/>
      <c r="JLQ74" s="70"/>
      <c r="JLR74" s="70"/>
      <c r="JLS74" s="70"/>
      <c r="JLT74" s="70"/>
      <c r="JLU74" s="70"/>
      <c r="JLV74" s="70"/>
      <c r="JLW74" s="70"/>
      <c r="JLX74" s="70"/>
      <c r="JLY74" s="70"/>
      <c r="JLZ74" s="70"/>
      <c r="JMA74" s="70"/>
      <c r="JMB74" s="70"/>
      <c r="JMC74" s="70"/>
      <c r="JMD74" s="70"/>
      <c r="JME74" s="70"/>
      <c r="JMF74" s="70"/>
      <c r="JMG74" s="70"/>
      <c r="JMH74" s="70"/>
      <c r="JMI74" s="70"/>
      <c r="JMJ74" s="70"/>
      <c r="JMK74" s="70"/>
      <c r="JML74" s="70"/>
      <c r="JMM74" s="70"/>
      <c r="JMN74" s="70"/>
      <c r="JMO74" s="70"/>
      <c r="JMP74" s="70"/>
      <c r="JMQ74" s="70"/>
      <c r="JMR74" s="70"/>
      <c r="JMS74" s="70"/>
      <c r="JMT74" s="70"/>
      <c r="JMU74" s="70"/>
      <c r="JMV74" s="70"/>
      <c r="JMW74" s="70"/>
      <c r="JMX74" s="70"/>
      <c r="JMY74" s="70"/>
      <c r="JMZ74" s="70"/>
      <c r="JNA74" s="70"/>
      <c r="JNB74" s="70"/>
      <c r="JNC74" s="70"/>
      <c r="JND74" s="70"/>
      <c r="JNE74" s="70"/>
      <c r="JNF74" s="70"/>
      <c r="JNG74" s="70"/>
      <c r="JNH74" s="70"/>
      <c r="JNI74" s="70"/>
      <c r="JNJ74" s="70"/>
      <c r="JNK74" s="70"/>
      <c r="JNL74" s="70"/>
      <c r="JNM74" s="70"/>
      <c r="JNN74" s="70"/>
      <c r="JNO74" s="70"/>
      <c r="JNP74" s="70"/>
      <c r="JNQ74" s="70"/>
      <c r="JNR74" s="70"/>
      <c r="JNS74" s="70"/>
      <c r="JNT74" s="70"/>
      <c r="JNU74" s="70"/>
      <c r="JNV74" s="70"/>
      <c r="JNW74" s="70"/>
      <c r="JNX74" s="70"/>
      <c r="JNY74" s="70"/>
      <c r="JNZ74" s="70"/>
      <c r="JOA74" s="70"/>
      <c r="JOB74" s="70"/>
      <c r="JOC74" s="70"/>
      <c r="JOD74" s="70"/>
      <c r="JOE74" s="70"/>
      <c r="JOF74" s="70"/>
      <c r="JOG74" s="70"/>
      <c r="JOH74" s="70"/>
      <c r="JOI74" s="70"/>
      <c r="JOJ74" s="70"/>
      <c r="JOK74" s="70"/>
      <c r="JOL74" s="70"/>
      <c r="JOM74" s="70"/>
      <c r="JON74" s="70"/>
      <c r="JOO74" s="70"/>
      <c r="JOP74" s="70"/>
      <c r="JOQ74" s="70"/>
      <c r="JOR74" s="70"/>
      <c r="JOS74" s="70"/>
      <c r="JOT74" s="70"/>
      <c r="JOU74" s="70"/>
      <c r="JPB74" s="70"/>
      <c r="JPC74" s="70"/>
      <c r="JPD74" s="70"/>
      <c r="JPE74" s="70"/>
      <c r="JPF74" s="70"/>
      <c r="JPG74" s="70"/>
      <c r="JPH74" s="70"/>
      <c r="JPI74" s="70"/>
      <c r="JPJ74" s="70"/>
      <c r="JPK74" s="70"/>
      <c r="JPL74" s="70"/>
      <c r="JPM74" s="70"/>
      <c r="JPN74" s="70"/>
      <c r="JPO74" s="70"/>
      <c r="JPP74" s="70"/>
      <c r="JPQ74" s="70"/>
      <c r="JPR74" s="70"/>
      <c r="JPS74" s="70"/>
      <c r="JPT74" s="70"/>
      <c r="JPU74" s="70"/>
      <c r="JPV74" s="70"/>
      <c r="JPW74" s="70"/>
      <c r="JPX74" s="70"/>
      <c r="JPY74" s="70"/>
      <c r="JPZ74" s="70"/>
      <c r="JQA74" s="70"/>
      <c r="JQB74" s="70"/>
      <c r="JQC74" s="70"/>
      <c r="JQD74" s="70"/>
      <c r="JQE74" s="70"/>
      <c r="JQF74" s="70"/>
      <c r="JQG74" s="70"/>
      <c r="JQH74" s="70"/>
      <c r="JQI74" s="70"/>
      <c r="JQJ74" s="70"/>
      <c r="JQK74" s="70"/>
      <c r="JQL74" s="70"/>
      <c r="JQM74" s="70"/>
      <c r="JQN74" s="70"/>
      <c r="JQO74" s="70"/>
      <c r="JQP74" s="70"/>
      <c r="JQQ74" s="70"/>
      <c r="JQR74" s="70"/>
      <c r="JQS74" s="70"/>
      <c r="JQT74" s="70"/>
      <c r="JQU74" s="70"/>
      <c r="JQV74" s="70"/>
      <c r="JQW74" s="70"/>
      <c r="JQX74" s="70"/>
      <c r="JQY74" s="70"/>
      <c r="JQZ74" s="70"/>
      <c r="JRA74" s="70"/>
      <c r="JRB74" s="70"/>
      <c r="JRC74" s="70"/>
      <c r="JRD74" s="70"/>
      <c r="JRE74" s="70"/>
      <c r="JRF74" s="70"/>
      <c r="JRG74" s="70"/>
      <c r="JRH74" s="70"/>
      <c r="JRI74" s="70"/>
      <c r="JRJ74" s="70"/>
      <c r="JRK74" s="70"/>
      <c r="JRL74" s="70"/>
      <c r="JRM74" s="70"/>
      <c r="JRN74" s="70"/>
      <c r="JRO74" s="70"/>
      <c r="JRP74" s="70"/>
      <c r="JRQ74" s="70"/>
      <c r="JRR74" s="70"/>
      <c r="JRS74" s="70"/>
      <c r="JRT74" s="70"/>
      <c r="JRU74" s="70"/>
      <c r="JRV74" s="70"/>
      <c r="JRW74" s="70"/>
      <c r="JRX74" s="70"/>
      <c r="JRY74" s="70"/>
      <c r="JRZ74" s="70"/>
      <c r="JSA74" s="70"/>
      <c r="JSB74" s="70"/>
      <c r="JSC74" s="70"/>
      <c r="JSD74" s="70"/>
      <c r="JSE74" s="70"/>
      <c r="JSF74" s="70"/>
      <c r="JSG74" s="70"/>
      <c r="JSH74" s="70"/>
      <c r="JSI74" s="70"/>
      <c r="JSJ74" s="70"/>
      <c r="JSK74" s="70"/>
      <c r="JSL74" s="70"/>
      <c r="JSM74" s="70"/>
      <c r="JSN74" s="70"/>
      <c r="JSO74" s="70"/>
      <c r="JSP74" s="70"/>
      <c r="JSQ74" s="70"/>
      <c r="JSR74" s="70"/>
      <c r="JSS74" s="70"/>
      <c r="JST74" s="70"/>
      <c r="JSU74" s="70"/>
      <c r="JSV74" s="70"/>
      <c r="JSW74" s="70"/>
      <c r="JSX74" s="70"/>
      <c r="JSY74" s="70"/>
      <c r="JSZ74" s="70"/>
      <c r="JTA74" s="70"/>
      <c r="JTB74" s="70"/>
      <c r="JTC74" s="70"/>
      <c r="JTD74" s="70"/>
      <c r="JTE74" s="70"/>
      <c r="JTF74" s="70"/>
      <c r="JTG74" s="70"/>
      <c r="JTH74" s="70"/>
      <c r="JTI74" s="70"/>
      <c r="JTJ74" s="70"/>
      <c r="JTK74" s="70"/>
      <c r="JTL74" s="70"/>
      <c r="JTM74" s="70"/>
      <c r="JTN74" s="70"/>
      <c r="JTO74" s="70"/>
      <c r="JTP74" s="70"/>
      <c r="JTQ74" s="70"/>
      <c r="JTR74" s="70"/>
      <c r="JTS74" s="70"/>
      <c r="JTT74" s="70"/>
      <c r="JTU74" s="70"/>
      <c r="JTV74" s="70"/>
      <c r="JTW74" s="70"/>
      <c r="JTX74" s="70"/>
      <c r="JTY74" s="70"/>
      <c r="JTZ74" s="70"/>
      <c r="JUA74" s="70"/>
      <c r="JUB74" s="70"/>
      <c r="JUC74" s="70"/>
      <c r="JUD74" s="70"/>
      <c r="JUE74" s="70"/>
      <c r="JUF74" s="70"/>
      <c r="JUG74" s="70"/>
      <c r="JUH74" s="70"/>
      <c r="JUI74" s="70"/>
      <c r="JUJ74" s="70"/>
      <c r="JUK74" s="70"/>
      <c r="JUL74" s="70"/>
      <c r="JUM74" s="70"/>
      <c r="JUN74" s="70"/>
      <c r="JUO74" s="70"/>
      <c r="JUP74" s="70"/>
      <c r="JUQ74" s="70"/>
      <c r="JUR74" s="70"/>
      <c r="JUS74" s="70"/>
      <c r="JUT74" s="70"/>
      <c r="JUU74" s="70"/>
      <c r="JUV74" s="70"/>
      <c r="JUW74" s="70"/>
      <c r="JUX74" s="70"/>
      <c r="JUY74" s="70"/>
      <c r="JUZ74" s="70"/>
      <c r="JVA74" s="70"/>
      <c r="JVB74" s="70"/>
      <c r="JVC74" s="70"/>
      <c r="JVD74" s="70"/>
      <c r="JVE74" s="70"/>
      <c r="JVF74" s="70"/>
      <c r="JVG74" s="70"/>
      <c r="JVH74" s="70"/>
      <c r="JVI74" s="70"/>
      <c r="JVJ74" s="70"/>
      <c r="JVK74" s="70"/>
      <c r="JVL74" s="70"/>
      <c r="JVM74" s="70"/>
      <c r="JVN74" s="70"/>
      <c r="JVO74" s="70"/>
      <c r="JVP74" s="70"/>
      <c r="JVQ74" s="70"/>
      <c r="JVR74" s="70"/>
      <c r="JVS74" s="70"/>
      <c r="JVT74" s="70"/>
      <c r="JVU74" s="70"/>
      <c r="JVV74" s="70"/>
      <c r="JVW74" s="70"/>
      <c r="JVX74" s="70"/>
      <c r="JVY74" s="70"/>
      <c r="JVZ74" s="70"/>
      <c r="JWA74" s="70"/>
      <c r="JWB74" s="70"/>
      <c r="JWC74" s="70"/>
      <c r="JWD74" s="70"/>
      <c r="JWE74" s="70"/>
      <c r="JWF74" s="70"/>
      <c r="JWG74" s="70"/>
      <c r="JWH74" s="70"/>
      <c r="JWI74" s="70"/>
      <c r="JWJ74" s="70"/>
      <c r="JWK74" s="70"/>
      <c r="JWL74" s="70"/>
      <c r="JWM74" s="70"/>
      <c r="JWN74" s="70"/>
      <c r="JWO74" s="70"/>
      <c r="JWP74" s="70"/>
      <c r="JWQ74" s="70"/>
      <c r="JWR74" s="70"/>
      <c r="JWS74" s="70"/>
      <c r="JWT74" s="70"/>
      <c r="JWU74" s="70"/>
      <c r="JWV74" s="70"/>
      <c r="JWW74" s="70"/>
      <c r="JWX74" s="70"/>
      <c r="JWY74" s="70"/>
      <c r="JWZ74" s="70"/>
      <c r="JXA74" s="70"/>
      <c r="JXB74" s="70"/>
      <c r="JXC74" s="70"/>
      <c r="JXD74" s="70"/>
      <c r="JXE74" s="70"/>
      <c r="JXF74" s="70"/>
      <c r="JXG74" s="70"/>
      <c r="JXH74" s="70"/>
      <c r="JXI74" s="70"/>
      <c r="JXJ74" s="70"/>
      <c r="JXK74" s="70"/>
      <c r="JXL74" s="70"/>
      <c r="JXM74" s="70"/>
      <c r="JXN74" s="70"/>
      <c r="JXO74" s="70"/>
      <c r="JXP74" s="70"/>
      <c r="JXQ74" s="70"/>
      <c r="JXR74" s="70"/>
      <c r="JXS74" s="70"/>
      <c r="JXT74" s="70"/>
      <c r="JXU74" s="70"/>
      <c r="JXV74" s="70"/>
      <c r="JXW74" s="70"/>
      <c r="JXX74" s="70"/>
      <c r="JXY74" s="70"/>
      <c r="JXZ74" s="70"/>
      <c r="JYA74" s="70"/>
      <c r="JYB74" s="70"/>
      <c r="JYC74" s="70"/>
      <c r="JYD74" s="70"/>
      <c r="JYE74" s="70"/>
      <c r="JYF74" s="70"/>
      <c r="JYG74" s="70"/>
      <c r="JYH74" s="70"/>
      <c r="JYI74" s="70"/>
      <c r="JYJ74" s="70"/>
      <c r="JYK74" s="70"/>
      <c r="JYL74" s="70"/>
      <c r="JYM74" s="70"/>
      <c r="JYN74" s="70"/>
      <c r="JYO74" s="70"/>
      <c r="JYP74" s="70"/>
      <c r="JYQ74" s="70"/>
      <c r="JYX74" s="70"/>
      <c r="JYY74" s="70"/>
      <c r="JYZ74" s="70"/>
      <c r="JZA74" s="70"/>
      <c r="JZB74" s="70"/>
      <c r="JZC74" s="70"/>
      <c r="JZD74" s="70"/>
      <c r="JZE74" s="70"/>
      <c r="JZF74" s="70"/>
      <c r="JZG74" s="70"/>
      <c r="JZH74" s="70"/>
      <c r="JZI74" s="70"/>
      <c r="JZJ74" s="70"/>
      <c r="JZK74" s="70"/>
      <c r="JZL74" s="70"/>
      <c r="JZM74" s="70"/>
      <c r="JZN74" s="70"/>
      <c r="JZO74" s="70"/>
      <c r="JZP74" s="70"/>
      <c r="JZQ74" s="70"/>
      <c r="JZR74" s="70"/>
      <c r="JZS74" s="70"/>
      <c r="JZT74" s="70"/>
      <c r="JZU74" s="70"/>
      <c r="JZV74" s="70"/>
      <c r="JZW74" s="70"/>
      <c r="JZX74" s="70"/>
      <c r="JZY74" s="70"/>
      <c r="JZZ74" s="70"/>
      <c r="KAA74" s="70"/>
      <c r="KAB74" s="70"/>
      <c r="KAC74" s="70"/>
      <c r="KAD74" s="70"/>
      <c r="KAE74" s="70"/>
      <c r="KAF74" s="70"/>
      <c r="KAG74" s="70"/>
      <c r="KAH74" s="70"/>
      <c r="KAI74" s="70"/>
      <c r="KAJ74" s="70"/>
      <c r="KAK74" s="70"/>
      <c r="KAL74" s="70"/>
      <c r="KAM74" s="70"/>
      <c r="KAN74" s="70"/>
      <c r="KAO74" s="70"/>
      <c r="KAP74" s="70"/>
      <c r="KAQ74" s="70"/>
      <c r="KAR74" s="70"/>
      <c r="KAS74" s="70"/>
      <c r="KAT74" s="70"/>
      <c r="KAU74" s="70"/>
      <c r="KAV74" s="70"/>
      <c r="KAW74" s="70"/>
      <c r="KAX74" s="70"/>
      <c r="KAY74" s="70"/>
      <c r="KAZ74" s="70"/>
      <c r="KBA74" s="70"/>
      <c r="KBB74" s="70"/>
      <c r="KBC74" s="70"/>
      <c r="KBD74" s="70"/>
      <c r="KBE74" s="70"/>
      <c r="KBF74" s="70"/>
      <c r="KBG74" s="70"/>
      <c r="KBH74" s="70"/>
      <c r="KBI74" s="70"/>
      <c r="KBJ74" s="70"/>
      <c r="KBK74" s="70"/>
      <c r="KBL74" s="70"/>
      <c r="KBM74" s="70"/>
      <c r="KBN74" s="70"/>
      <c r="KBO74" s="70"/>
      <c r="KBP74" s="70"/>
      <c r="KBQ74" s="70"/>
      <c r="KBR74" s="70"/>
      <c r="KBS74" s="70"/>
      <c r="KBT74" s="70"/>
      <c r="KBU74" s="70"/>
      <c r="KBV74" s="70"/>
      <c r="KBW74" s="70"/>
      <c r="KBX74" s="70"/>
      <c r="KBY74" s="70"/>
      <c r="KBZ74" s="70"/>
      <c r="KCA74" s="70"/>
      <c r="KCB74" s="70"/>
      <c r="KCC74" s="70"/>
      <c r="KCD74" s="70"/>
      <c r="KCE74" s="70"/>
      <c r="KCF74" s="70"/>
      <c r="KCG74" s="70"/>
      <c r="KCH74" s="70"/>
      <c r="KCI74" s="70"/>
      <c r="KCJ74" s="70"/>
      <c r="KCK74" s="70"/>
      <c r="KCL74" s="70"/>
      <c r="KCM74" s="70"/>
      <c r="KCN74" s="70"/>
      <c r="KCO74" s="70"/>
      <c r="KCP74" s="70"/>
      <c r="KCQ74" s="70"/>
      <c r="KCR74" s="70"/>
      <c r="KCS74" s="70"/>
      <c r="KCT74" s="70"/>
      <c r="KCU74" s="70"/>
      <c r="KCV74" s="70"/>
      <c r="KCW74" s="70"/>
      <c r="KCX74" s="70"/>
      <c r="KCY74" s="70"/>
      <c r="KCZ74" s="70"/>
      <c r="KDA74" s="70"/>
      <c r="KDB74" s="70"/>
      <c r="KDC74" s="70"/>
      <c r="KDD74" s="70"/>
      <c r="KDE74" s="70"/>
      <c r="KDF74" s="70"/>
      <c r="KDG74" s="70"/>
      <c r="KDH74" s="70"/>
      <c r="KDI74" s="70"/>
      <c r="KDJ74" s="70"/>
      <c r="KDK74" s="70"/>
      <c r="KDL74" s="70"/>
      <c r="KDM74" s="70"/>
      <c r="KDN74" s="70"/>
      <c r="KDO74" s="70"/>
      <c r="KDP74" s="70"/>
      <c r="KDQ74" s="70"/>
      <c r="KDR74" s="70"/>
      <c r="KDS74" s="70"/>
      <c r="KDT74" s="70"/>
      <c r="KDU74" s="70"/>
      <c r="KDV74" s="70"/>
      <c r="KDW74" s="70"/>
      <c r="KDX74" s="70"/>
      <c r="KDY74" s="70"/>
      <c r="KDZ74" s="70"/>
      <c r="KEA74" s="70"/>
      <c r="KEB74" s="70"/>
      <c r="KEC74" s="70"/>
      <c r="KED74" s="70"/>
      <c r="KEE74" s="70"/>
      <c r="KEF74" s="70"/>
      <c r="KEG74" s="70"/>
      <c r="KEH74" s="70"/>
      <c r="KEI74" s="70"/>
      <c r="KEJ74" s="70"/>
      <c r="KEK74" s="70"/>
      <c r="KEL74" s="70"/>
      <c r="KEM74" s="70"/>
      <c r="KEN74" s="70"/>
      <c r="KEO74" s="70"/>
      <c r="KEP74" s="70"/>
      <c r="KEQ74" s="70"/>
      <c r="KER74" s="70"/>
      <c r="KES74" s="70"/>
      <c r="KET74" s="70"/>
      <c r="KEU74" s="70"/>
      <c r="KEV74" s="70"/>
      <c r="KEW74" s="70"/>
      <c r="KEX74" s="70"/>
      <c r="KEY74" s="70"/>
      <c r="KEZ74" s="70"/>
      <c r="KFA74" s="70"/>
      <c r="KFB74" s="70"/>
      <c r="KFC74" s="70"/>
      <c r="KFD74" s="70"/>
      <c r="KFE74" s="70"/>
      <c r="KFF74" s="70"/>
      <c r="KFG74" s="70"/>
      <c r="KFH74" s="70"/>
      <c r="KFI74" s="70"/>
      <c r="KFJ74" s="70"/>
      <c r="KFK74" s="70"/>
      <c r="KFL74" s="70"/>
      <c r="KFM74" s="70"/>
      <c r="KFN74" s="70"/>
      <c r="KFO74" s="70"/>
      <c r="KFP74" s="70"/>
      <c r="KFQ74" s="70"/>
      <c r="KFR74" s="70"/>
      <c r="KFS74" s="70"/>
      <c r="KFT74" s="70"/>
      <c r="KFU74" s="70"/>
      <c r="KFV74" s="70"/>
      <c r="KFW74" s="70"/>
      <c r="KFX74" s="70"/>
      <c r="KFY74" s="70"/>
      <c r="KFZ74" s="70"/>
      <c r="KGA74" s="70"/>
      <c r="KGB74" s="70"/>
      <c r="KGC74" s="70"/>
      <c r="KGD74" s="70"/>
      <c r="KGE74" s="70"/>
      <c r="KGF74" s="70"/>
      <c r="KGG74" s="70"/>
      <c r="KGH74" s="70"/>
      <c r="KGI74" s="70"/>
      <c r="KGJ74" s="70"/>
      <c r="KGK74" s="70"/>
      <c r="KGL74" s="70"/>
      <c r="KGM74" s="70"/>
      <c r="KGN74" s="70"/>
      <c r="KGO74" s="70"/>
      <c r="KGP74" s="70"/>
      <c r="KGQ74" s="70"/>
      <c r="KGR74" s="70"/>
      <c r="KGS74" s="70"/>
      <c r="KGT74" s="70"/>
      <c r="KGU74" s="70"/>
      <c r="KGV74" s="70"/>
      <c r="KGW74" s="70"/>
      <c r="KGX74" s="70"/>
      <c r="KGY74" s="70"/>
      <c r="KGZ74" s="70"/>
      <c r="KHA74" s="70"/>
      <c r="KHB74" s="70"/>
      <c r="KHC74" s="70"/>
      <c r="KHD74" s="70"/>
      <c r="KHE74" s="70"/>
      <c r="KHF74" s="70"/>
      <c r="KHG74" s="70"/>
      <c r="KHH74" s="70"/>
      <c r="KHI74" s="70"/>
      <c r="KHJ74" s="70"/>
      <c r="KHK74" s="70"/>
      <c r="KHL74" s="70"/>
      <c r="KHM74" s="70"/>
      <c r="KHN74" s="70"/>
      <c r="KHO74" s="70"/>
      <c r="KHP74" s="70"/>
      <c r="KHQ74" s="70"/>
      <c r="KHR74" s="70"/>
      <c r="KHS74" s="70"/>
      <c r="KHT74" s="70"/>
      <c r="KHU74" s="70"/>
      <c r="KHV74" s="70"/>
      <c r="KHW74" s="70"/>
      <c r="KHX74" s="70"/>
      <c r="KHY74" s="70"/>
      <c r="KHZ74" s="70"/>
      <c r="KIA74" s="70"/>
      <c r="KIB74" s="70"/>
      <c r="KIC74" s="70"/>
      <c r="KID74" s="70"/>
      <c r="KIE74" s="70"/>
      <c r="KIF74" s="70"/>
      <c r="KIG74" s="70"/>
      <c r="KIH74" s="70"/>
      <c r="KII74" s="70"/>
      <c r="KIJ74" s="70"/>
      <c r="KIK74" s="70"/>
      <c r="KIL74" s="70"/>
      <c r="KIM74" s="70"/>
      <c r="KIT74" s="70"/>
      <c r="KIU74" s="70"/>
      <c r="KIV74" s="70"/>
      <c r="KIW74" s="70"/>
      <c r="KIX74" s="70"/>
      <c r="KIY74" s="70"/>
      <c r="KIZ74" s="70"/>
      <c r="KJA74" s="70"/>
      <c r="KJB74" s="70"/>
      <c r="KJC74" s="70"/>
      <c r="KJD74" s="70"/>
      <c r="KJE74" s="70"/>
      <c r="KJF74" s="70"/>
      <c r="KJG74" s="70"/>
      <c r="KJH74" s="70"/>
      <c r="KJI74" s="70"/>
      <c r="KJJ74" s="70"/>
      <c r="KJK74" s="70"/>
      <c r="KJL74" s="70"/>
      <c r="KJM74" s="70"/>
      <c r="KJN74" s="70"/>
      <c r="KJO74" s="70"/>
      <c r="KJP74" s="70"/>
      <c r="KJQ74" s="70"/>
      <c r="KJR74" s="70"/>
      <c r="KJS74" s="70"/>
      <c r="KJT74" s="70"/>
      <c r="KJU74" s="70"/>
      <c r="KJV74" s="70"/>
      <c r="KJW74" s="70"/>
      <c r="KJX74" s="70"/>
      <c r="KJY74" s="70"/>
      <c r="KJZ74" s="70"/>
      <c r="KKA74" s="70"/>
      <c r="KKB74" s="70"/>
      <c r="KKC74" s="70"/>
      <c r="KKD74" s="70"/>
      <c r="KKE74" s="70"/>
      <c r="KKF74" s="70"/>
      <c r="KKG74" s="70"/>
      <c r="KKH74" s="70"/>
      <c r="KKI74" s="70"/>
      <c r="KKJ74" s="70"/>
      <c r="KKK74" s="70"/>
      <c r="KKL74" s="70"/>
      <c r="KKM74" s="70"/>
      <c r="KKN74" s="70"/>
      <c r="KKO74" s="70"/>
      <c r="KKP74" s="70"/>
      <c r="KKQ74" s="70"/>
      <c r="KKR74" s="70"/>
      <c r="KKS74" s="70"/>
      <c r="KKT74" s="70"/>
      <c r="KKU74" s="70"/>
      <c r="KKV74" s="70"/>
      <c r="KKW74" s="70"/>
      <c r="KKX74" s="70"/>
      <c r="KKY74" s="70"/>
      <c r="KKZ74" s="70"/>
      <c r="KLA74" s="70"/>
      <c r="KLB74" s="70"/>
      <c r="KLC74" s="70"/>
      <c r="KLD74" s="70"/>
      <c r="KLE74" s="70"/>
      <c r="KLF74" s="70"/>
      <c r="KLG74" s="70"/>
      <c r="KLH74" s="70"/>
      <c r="KLI74" s="70"/>
      <c r="KLJ74" s="70"/>
      <c r="KLK74" s="70"/>
      <c r="KLL74" s="70"/>
      <c r="KLM74" s="70"/>
      <c r="KLN74" s="70"/>
      <c r="KLO74" s="70"/>
      <c r="KLP74" s="70"/>
      <c r="KLQ74" s="70"/>
      <c r="KLR74" s="70"/>
      <c r="KLS74" s="70"/>
      <c r="KLT74" s="70"/>
      <c r="KLU74" s="70"/>
      <c r="KLV74" s="70"/>
      <c r="KLW74" s="70"/>
      <c r="KLX74" s="70"/>
      <c r="KLY74" s="70"/>
      <c r="KLZ74" s="70"/>
      <c r="KMA74" s="70"/>
      <c r="KMB74" s="70"/>
      <c r="KMC74" s="70"/>
      <c r="KMD74" s="70"/>
      <c r="KME74" s="70"/>
      <c r="KMF74" s="70"/>
      <c r="KMG74" s="70"/>
      <c r="KMH74" s="70"/>
      <c r="KMI74" s="70"/>
      <c r="KMJ74" s="70"/>
      <c r="KMK74" s="70"/>
      <c r="KML74" s="70"/>
      <c r="KMM74" s="70"/>
      <c r="KMN74" s="70"/>
      <c r="KMO74" s="70"/>
      <c r="KMP74" s="70"/>
      <c r="KMQ74" s="70"/>
      <c r="KMR74" s="70"/>
      <c r="KMS74" s="70"/>
      <c r="KMT74" s="70"/>
      <c r="KMU74" s="70"/>
      <c r="KMV74" s="70"/>
      <c r="KMW74" s="70"/>
      <c r="KMX74" s="70"/>
      <c r="KMY74" s="70"/>
      <c r="KMZ74" s="70"/>
      <c r="KNA74" s="70"/>
      <c r="KNB74" s="70"/>
      <c r="KNC74" s="70"/>
      <c r="KND74" s="70"/>
      <c r="KNE74" s="70"/>
      <c r="KNF74" s="70"/>
      <c r="KNG74" s="70"/>
      <c r="KNH74" s="70"/>
      <c r="KNI74" s="70"/>
      <c r="KNJ74" s="70"/>
      <c r="KNK74" s="70"/>
      <c r="KNL74" s="70"/>
      <c r="KNM74" s="70"/>
      <c r="KNN74" s="70"/>
      <c r="KNO74" s="70"/>
      <c r="KNP74" s="70"/>
      <c r="KNQ74" s="70"/>
      <c r="KNR74" s="70"/>
      <c r="KNS74" s="70"/>
      <c r="KNT74" s="70"/>
      <c r="KNU74" s="70"/>
      <c r="KNV74" s="70"/>
      <c r="KNW74" s="70"/>
      <c r="KNX74" s="70"/>
      <c r="KNY74" s="70"/>
      <c r="KNZ74" s="70"/>
      <c r="KOA74" s="70"/>
      <c r="KOB74" s="70"/>
      <c r="KOC74" s="70"/>
      <c r="KOD74" s="70"/>
      <c r="KOE74" s="70"/>
      <c r="KOF74" s="70"/>
      <c r="KOG74" s="70"/>
      <c r="KOH74" s="70"/>
      <c r="KOI74" s="70"/>
      <c r="KOJ74" s="70"/>
      <c r="KOK74" s="70"/>
      <c r="KOL74" s="70"/>
      <c r="KOM74" s="70"/>
      <c r="KON74" s="70"/>
      <c r="KOO74" s="70"/>
      <c r="KOP74" s="70"/>
      <c r="KOQ74" s="70"/>
      <c r="KOR74" s="70"/>
      <c r="KOS74" s="70"/>
      <c r="KOT74" s="70"/>
      <c r="KOU74" s="70"/>
      <c r="KOV74" s="70"/>
      <c r="KOW74" s="70"/>
      <c r="KOX74" s="70"/>
      <c r="KOY74" s="70"/>
      <c r="KOZ74" s="70"/>
      <c r="KPA74" s="70"/>
      <c r="KPB74" s="70"/>
      <c r="KPC74" s="70"/>
      <c r="KPD74" s="70"/>
      <c r="KPE74" s="70"/>
      <c r="KPF74" s="70"/>
      <c r="KPG74" s="70"/>
      <c r="KPH74" s="70"/>
      <c r="KPI74" s="70"/>
      <c r="KPJ74" s="70"/>
      <c r="KPK74" s="70"/>
      <c r="KPL74" s="70"/>
      <c r="KPM74" s="70"/>
      <c r="KPN74" s="70"/>
      <c r="KPO74" s="70"/>
      <c r="KPP74" s="70"/>
      <c r="KPQ74" s="70"/>
      <c r="KPR74" s="70"/>
      <c r="KPS74" s="70"/>
      <c r="KPT74" s="70"/>
      <c r="KPU74" s="70"/>
      <c r="KPV74" s="70"/>
      <c r="KPW74" s="70"/>
      <c r="KPX74" s="70"/>
      <c r="KPY74" s="70"/>
      <c r="KPZ74" s="70"/>
      <c r="KQA74" s="70"/>
      <c r="KQB74" s="70"/>
      <c r="KQC74" s="70"/>
      <c r="KQD74" s="70"/>
      <c r="KQE74" s="70"/>
      <c r="KQF74" s="70"/>
      <c r="KQG74" s="70"/>
      <c r="KQH74" s="70"/>
      <c r="KQI74" s="70"/>
      <c r="KQJ74" s="70"/>
      <c r="KQK74" s="70"/>
      <c r="KQL74" s="70"/>
      <c r="KQM74" s="70"/>
      <c r="KQN74" s="70"/>
      <c r="KQO74" s="70"/>
      <c r="KQP74" s="70"/>
      <c r="KQQ74" s="70"/>
      <c r="KQR74" s="70"/>
      <c r="KQS74" s="70"/>
      <c r="KQT74" s="70"/>
      <c r="KQU74" s="70"/>
      <c r="KQV74" s="70"/>
      <c r="KQW74" s="70"/>
      <c r="KQX74" s="70"/>
      <c r="KQY74" s="70"/>
      <c r="KQZ74" s="70"/>
      <c r="KRA74" s="70"/>
      <c r="KRB74" s="70"/>
      <c r="KRC74" s="70"/>
      <c r="KRD74" s="70"/>
      <c r="KRE74" s="70"/>
      <c r="KRF74" s="70"/>
      <c r="KRG74" s="70"/>
      <c r="KRH74" s="70"/>
      <c r="KRI74" s="70"/>
      <c r="KRJ74" s="70"/>
      <c r="KRK74" s="70"/>
      <c r="KRL74" s="70"/>
      <c r="KRM74" s="70"/>
      <c r="KRN74" s="70"/>
      <c r="KRO74" s="70"/>
      <c r="KRP74" s="70"/>
      <c r="KRQ74" s="70"/>
      <c r="KRR74" s="70"/>
      <c r="KRS74" s="70"/>
      <c r="KRT74" s="70"/>
      <c r="KRU74" s="70"/>
      <c r="KRV74" s="70"/>
      <c r="KRW74" s="70"/>
      <c r="KRX74" s="70"/>
      <c r="KRY74" s="70"/>
      <c r="KRZ74" s="70"/>
      <c r="KSA74" s="70"/>
      <c r="KSB74" s="70"/>
      <c r="KSC74" s="70"/>
      <c r="KSD74" s="70"/>
      <c r="KSE74" s="70"/>
      <c r="KSF74" s="70"/>
      <c r="KSG74" s="70"/>
      <c r="KSH74" s="70"/>
      <c r="KSI74" s="70"/>
      <c r="KSP74" s="70"/>
      <c r="KSQ74" s="70"/>
      <c r="KSR74" s="70"/>
      <c r="KSS74" s="70"/>
      <c r="KST74" s="70"/>
      <c r="KSU74" s="70"/>
      <c r="KSV74" s="70"/>
      <c r="KSW74" s="70"/>
      <c r="KSX74" s="70"/>
      <c r="KSY74" s="70"/>
      <c r="KSZ74" s="70"/>
      <c r="KTA74" s="70"/>
      <c r="KTB74" s="70"/>
      <c r="KTC74" s="70"/>
      <c r="KTD74" s="70"/>
      <c r="KTE74" s="70"/>
      <c r="KTF74" s="70"/>
      <c r="KTG74" s="70"/>
      <c r="KTH74" s="70"/>
      <c r="KTI74" s="70"/>
      <c r="KTJ74" s="70"/>
      <c r="KTK74" s="70"/>
      <c r="KTL74" s="70"/>
      <c r="KTM74" s="70"/>
      <c r="KTN74" s="70"/>
      <c r="KTO74" s="70"/>
      <c r="KTP74" s="70"/>
      <c r="KTQ74" s="70"/>
      <c r="KTR74" s="70"/>
      <c r="KTS74" s="70"/>
      <c r="KTT74" s="70"/>
      <c r="KTU74" s="70"/>
      <c r="KTV74" s="70"/>
      <c r="KTW74" s="70"/>
      <c r="KTX74" s="70"/>
      <c r="KTY74" s="70"/>
      <c r="KTZ74" s="70"/>
      <c r="KUA74" s="70"/>
      <c r="KUB74" s="70"/>
      <c r="KUC74" s="70"/>
      <c r="KUD74" s="70"/>
      <c r="KUE74" s="70"/>
      <c r="KUF74" s="70"/>
      <c r="KUG74" s="70"/>
      <c r="KUH74" s="70"/>
      <c r="KUI74" s="70"/>
      <c r="KUJ74" s="70"/>
      <c r="KUK74" s="70"/>
      <c r="KUL74" s="70"/>
      <c r="KUM74" s="70"/>
      <c r="KUN74" s="70"/>
      <c r="KUO74" s="70"/>
      <c r="KUP74" s="70"/>
      <c r="KUQ74" s="70"/>
      <c r="KUR74" s="70"/>
      <c r="KUS74" s="70"/>
      <c r="KUT74" s="70"/>
      <c r="KUU74" s="70"/>
      <c r="KUV74" s="70"/>
      <c r="KUW74" s="70"/>
      <c r="KUX74" s="70"/>
      <c r="KUY74" s="70"/>
      <c r="KUZ74" s="70"/>
      <c r="KVA74" s="70"/>
      <c r="KVB74" s="70"/>
      <c r="KVC74" s="70"/>
      <c r="KVD74" s="70"/>
      <c r="KVE74" s="70"/>
      <c r="KVF74" s="70"/>
      <c r="KVG74" s="70"/>
      <c r="KVH74" s="70"/>
      <c r="KVI74" s="70"/>
      <c r="KVJ74" s="70"/>
      <c r="KVK74" s="70"/>
      <c r="KVL74" s="70"/>
      <c r="KVM74" s="70"/>
      <c r="KVN74" s="70"/>
      <c r="KVO74" s="70"/>
      <c r="KVP74" s="70"/>
      <c r="KVQ74" s="70"/>
      <c r="KVR74" s="70"/>
      <c r="KVS74" s="70"/>
      <c r="KVT74" s="70"/>
      <c r="KVU74" s="70"/>
      <c r="KVV74" s="70"/>
      <c r="KVW74" s="70"/>
      <c r="KVX74" s="70"/>
      <c r="KVY74" s="70"/>
      <c r="KVZ74" s="70"/>
      <c r="KWA74" s="70"/>
      <c r="KWB74" s="70"/>
      <c r="KWC74" s="70"/>
      <c r="KWD74" s="70"/>
      <c r="KWE74" s="70"/>
      <c r="KWF74" s="70"/>
      <c r="KWG74" s="70"/>
      <c r="KWH74" s="70"/>
      <c r="KWI74" s="70"/>
      <c r="KWJ74" s="70"/>
      <c r="KWK74" s="70"/>
      <c r="KWL74" s="70"/>
      <c r="KWM74" s="70"/>
      <c r="KWN74" s="70"/>
      <c r="KWO74" s="70"/>
      <c r="KWP74" s="70"/>
      <c r="KWQ74" s="70"/>
      <c r="KWR74" s="70"/>
      <c r="KWS74" s="70"/>
      <c r="KWT74" s="70"/>
      <c r="KWU74" s="70"/>
      <c r="KWV74" s="70"/>
      <c r="KWW74" s="70"/>
      <c r="KWX74" s="70"/>
      <c r="KWY74" s="70"/>
      <c r="KWZ74" s="70"/>
      <c r="KXA74" s="70"/>
      <c r="KXB74" s="70"/>
      <c r="KXC74" s="70"/>
      <c r="KXD74" s="70"/>
      <c r="KXE74" s="70"/>
      <c r="KXF74" s="70"/>
      <c r="KXG74" s="70"/>
      <c r="KXH74" s="70"/>
      <c r="KXI74" s="70"/>
      <c r="KXJ74" s="70"/>
      <c r="KXK74" s="70"/>
      <c r="KXL74" s="70"/>
      <c r="KXM74" s="70"/>
      <c r="KXN74" s="70"/>
      <c r="KXO74" s="70"/>
      <c r="KXP74" s="70"/>
      <c r="KXQ74" s="70"/>
      <c r="KXR74" s="70"/>
      <c r="KXS74" s="70"/>
      <c r="KXT74" s="70"/>
      <c r="KXU74" s="70"/>
      <c r="KXV74" s="70"/>
      <c r="KXW74" s="70"/>
      <c r="KXX74" s="70"/>
      <c r="KXY74" s="70"/>
      <c r="KXZ74" s="70"/>
      <c r="KYA74" s="70"/>
      <c r="KYB74" s="70"/>
      <c r="KYC74" s="70"/>
      <c r="KYD74" s="70"/>
      <c r="KYE74" s="70"/>
      <c r="KYF74" s="70"/>
      <c r="KYG74" s="70"/>
      <c r="KYH74" s="70"/>
      <c r="KYI74" s="70"/>
      <c r="KYJ74" s="70"/>
      <c r="KYK74" s="70"/>
      <c r="KYL74" s="70"/>
      <c r="KYM74" s="70"/>
      <c r="KYN74" s="70"/>
      <c r="KYO74" s="70"/>
      <c r="KYP74" s="70"/>
      <c r="KYQ74" s="70"/>
      <c r="KYR74" s="70"/>
      <c r="KYS74" s="70"/>
      <c r="KYT74" s="70"/>
      <c r="KYU74" s="70"/>
      <c r="KYV74" s="70"/>
      <c r="KYW74" s="70"/>
      <c r="KYX74" s="70"/>
      <c r="KYY74" s="70"/>
      <c r="KYZ74" s="70"/>
      <c r="KZA74" s="70"/>
      <c r="KZB74" s="70"/>
      <c r="KZC74" s="70"/>
      <c r="KZD74" s="70"/>
      <c r="KZE74" s="70"/>
      <c r="KZF74" s="70"/>
      <c r="KZG74" s="70"/>
      <c r="KZH74" s="70"/>
      <c r="KZI74" s="70"/>
      <c r="KZJ74" s="70"/>
      <c r="KZK74" s="70"/>
      <c r="KZL74" s="70"/>
      <c r="KZM74" s="70"/>
      <c r="KZN74" s="70"/>
      <c r="KZO74" s="70"/>
      <c r="KZP74" s="70"/>
      <c r="KZQ74" s="70"/>
      <c r="KZR74" s="70"/>
      <c r="KZS74" s="70"/>
      <c r="KZT74" s="70"/>
      <c r="KZU74" s="70"/>
      <c r="KZV74" s="70"/>
      <c r="KZW74" s="70"/>
      <c r="KZX74" s="70"/>
      <c r="KZY74" s="70"/>
      <c r="KZZ74" s="70"/>
      <c r="LAA74" s="70"/>
      <c r="LAB74" s="70"/>
      <c r="LAC74" s="70"/>
      <c r="LAD74" s="70"/>
      <c r="LAE74" s="70"/>
      <c r="LAF74" s="70"/>
      <c r="LAG74" s="70"/>
      <c r="LAH74" s="70"/>
      <c r="LAI74" s="70"/>
      <c r="LAJ74" s="70"/>
      <c r="LAK74" s="70"/>
      <c r="LAL74" s="70"/>
      <c r="LAM74" s="70"/>
      <c r="LAN74" s="70"/>
      <c r="LAO74" s="70"/>
      <c r="LAP74" s="70"/>
      <c r="LAQ74" s="70"/>
      <c r="LAR74" s="70"/>
      <c r="LAS74" s="70"/>
      <c r="LAT74" s="70"/>
      <c r="LAU74" s="70"/>
      <c r="LAV74" s="70"/>
      <c r="LAW74" s="70"/>
      <c r="LAX74" s="70"/>
      <c r="LAY74" s="70"/>
      <c r="LAZ74" s="70"/>
      <c r="LBA74" s="70"/>
      <c r="LBB74" s="70"/>
      <c r="LBC74" s="70"/>
      <c r="LBD74" s="70"/>
      <c r="LBE74" s="70"/>
      <c r="LBF74" s="70"/>
      <c r="LBG74" s="70"/>
      <c r="LBH74" s="70"/>
      <c r="LBI74" s="70"/>
      <c r="LBJ74" s="70"/>
      <c r="LBK74" s="70"/>
      <c r="LBL74" s="70"/>
      <c r="LBM74" s="70"/>
      <c r="LBN74" s="70"/>
      <c r="LBO74" s="70"/>
      <c r="LBP74" s="70"/>
      <c r="LBQ74" s="70"/>
      <c r="LBR74" s="70"/>
      <c r="LBS74" s="70"/>
      <c r="LBT74" s="70"/>
      <c r="LBU74" s="70"/>
      <c r="LBV74" s="70"/>
      <c r="LBW74" s="70"/>
      <c r="LBX74" s="70"/>
      <c r="LBY74" s="70"/>
      <c r="LBZ74" s="70"/>
      <c r="LCA74" s="70"/>
      <c r="LCB74" s="70"/>
      <c r="LCC74" s="70"/>
      <c r="LCD74" s="70"/>
      <c r="LCE74" s="70"/>
      <c r="LCL74" s="70"/>
      <c r="LCM74" s="70"/>
      <c r="LCN74" s="70"/>
      <c r="LCO74" s="70"/>
      <c r="LCP74" s="70"/>
      <c r="LCQ74" s="70"/>
      <c r="LCR74" s="70"/>
      <c r="LCS74" s="70"/>
      <c r="LCT74" s="70"/>
      <c r="LCU74" s="70"/>
      <c r="LCV74" s="70"/>
      <c r="LCW74" s="70"/>
      <c r="LCX74" s="70"/>
      <c r="LCY74" s="70"/>
      <c r="LCZ74" s="70"/>
      <c r="LDA74" s="70"/>
      <c r="LDB74" s="70"/>
      <c r="LDC74" s="70"/>
      <c r="LDD74" s="70"/>
      <c r="LDE74" s="70"/>
      <c r="LDF74" s="70"/>
      <c r="LDG74" s="70"/>
      <c r="LDH74" s="70"/>
      <c r="LDI74" s="70"/>
      <c r="LDJ74" s="70"/>
      <c r="LDK74" s="70"/>
      <c r="LDL74" s="70"/>
      <c r="LDM74" s="70"/>
      <c r="LDN74" s="70"/>
      <c r="LDO74" s="70"/>
      <c r="LDP74" s="70"/>
      <c r="LDQ74" s="70"/>
      <c r="LDR74" s="70"/>
      <c r="LDS74" s="70"/>
      <c r="LDT74" s="70"/>
      <c r="LDU74" s="70"/>
      <c r="LDV74" s="70"/>
      <c r="LDW74" s="70"/>
      <c r="LDX74" s="70"/>
      <c r="LDY74" s="70"/>
      <c r="LDZ74" s="70"/>
      <c r="LEA74" s="70"/>
      <c r="LEB74" s="70"/>
      <c r="LEC74" s="70"/>
      <c r="LED74" s="70"/>
      <c r="LEE74" s="70"/>
      <c r="LEF74" s="70"/>
      <c r="LEG74" s="70"/>
      <c r="LEH74" s="70"/>
      <c r="LEI74" s="70"/>
      <c r="LEJ74" s="70"/>
      <c r="LEK74" s="70"/>
      <c r="LEL74" s="70"/>
      <c r="LEM74" s="70"/>
      <c r="LEN74" s="70"/>
      <c r="LEO74" s="70"/>
      <c r="LEP74" s="70"/>
      <c r="LEQ74" s="70"/>
      <c r="LER74" s="70"/>
      <c r="LES74" s="70"/>
      <c r="LET74" s="70"/>
      <c r="LEU74" s="70"/>
      <c r="LEV74" s="70"/>
      <c r="LEW74" s="70"/>
      <c r="LEX74" s="70"/>
      <c r="LEY74" s="70"/>
      <c r="LEZ74" s="70"/>
      <c r="LFA74" s="70"/>
      <c r="LFB74" s="70"/>
      <c r="LFC74" s="70"/>
      <c r="LFD74" s="70"/>
      <c r="LFE74" s="70"/>
      <c r="LFF74" s="70"/>
      <c r="LFG74" s="70"/>
      <c r="LFH74" s="70"/>
      <c r="LFI74" s="70"/>
      <c r="LFJ74" s="70"/>
      <c r="LFK74" s="70"/>
      <c r="LFL74" s="70"/>
      <c r="LFM74" s="70"/>
      <c r="LFN74" s="70"/>
      <c r="LFO74" s="70"/>
      <c r="LFP74" s="70"/>
      <c r="LFQ74" s="70"/>
      <c r="LFR74" s="70"/>
      <c r="LFS74" s="70"/>
      <c r="LFT74" s="70"/>
      <c r="LFU74" s="70"/>
      <c r="LFV74" s="70"/>
      <c r="LFW74" s="70"/>
      <c r="LFX74" s="70"/>
      <c r="LFY74" s="70"/>
      <c r="LFZ74" s="70"/>
      <c r="LGA74" s="70"/>
      <c r="LGB74" s="70"/>
      <c r="LGC74" s="70"/>
      <c r="LGD74" s="70"/>
      <c r="LGE74" s="70"/>
      <c r="LGF74" s="70"/>
      <c r="LGG74" s="70"/>
      <c r="LGH74" s="70"/>
      <c r="LGI74" s="70"/>
      <c r="LGJ74" s="70"/>
      <c r="LGK74" s="70"/>
      <c r="LGL74" s="70"/>
      <c r="LGM74" s="70"/>
      <c r="LGN74" s="70"/>
      <c r="LGO74" s="70"/>
      <c r="LGP74" s="70"/>
      <c r="LGQ74" s="70"/>
      <c r="LGR74" s="70"/>
      <c r="LGS74" s="70"/>
      <c r="LGT74" s="70"/>
      <c r="LGU74" s="70"/>
      <c r="LGV74" s="70"/>
      <c r="LGW74" s="70"/>
      <c r="LGX74" s="70"/>
      <c r="LGY74" s="70"/>
      <c r="LGZ74" s="70"/>
      <c r="LHA74" s="70"/>
      <c r="LHB74" s="70"/>
      <c r="LHC74" s="70"/>
      <c r="LHD74" s="70"/>
      <c r="LHE74" s="70"/>
      <c r="LHF74" s="70"/>
      <c r="LHG74" s="70"/>
      <c r="LHH74" s="70"/>
      <c r="LHI74" s="70"/>
      <c r="LHJ74" s="70"/>
      <c r="LHK74" s="70"/>
      <c r="LHL74" s="70"/>
      <c r="LHM74" s="70"/>
      <c r="LHN74" s="70"/>
      <c r="LHO74" s="70"/>
      <c r="LHP74" s="70"/>
      <c r="LHQ74" s="70"/>
      <c r="LHR74" s="70"/>
      <c r="LHS74" s="70"/>
      <c r="LHT74" s="70"/>
      <c r="LHU74" s="70"/>
      <c r="LHV74" s="70"/>
      <c r="LHW74" s="70"/>
      <c r="LHX74" s="70"/>
      <c r="LHY74" s="70"/>
      <c r="LHZ74" s="70"/>
      <c r="LIA74" s="70"/>
      <c r="LIB74" s="70"/>
      <c r="LIC74" s="70"/>
      <c r="LID74" s="70"/>
      <c r="LIE74" s="70"/>
      <c r="LIF74" s="70"/>
      <c r="LIG74" s="70"/>
      <c r="LIH74" s="70"/>
      <c r="LII74" s="70"/>
      <c r="LIJ74" s="70"/>
      <c r="LIK74" s="70"/>
      <c r="LIL74" s="70"/>
      <c r="LIM74" s="70"/>
      <c r="LIN74" s="70"/>
      <c r="LIO74" s="70"/>
      <c r="LIP74" s="70"/>
      <c r="LIQ74" s="70"/>
      <c r="LIR74" s="70"/>
      <c r="LIS74" s="70"/>
      <c r="LIT74" s="70"/>
      <c r="LIU74" s="70"/>
      <c r="LIV74" s="70"/>
      <c r="LIW74" s="70"/>
      <c r="LIX74" s="70"/>
      <c r="LIY74" s="70"/>
      <c r="LIZ74" s="70"/>
      <c r="LJA74" s="70"/>
      <c r="LJB74" s="70"/>
      <c r="LJC74" s="70"/>
      <c r="LJD74" s="70"/>
      <c r="LJE74" s="70"/>
      <c r="LJF74" s="70"/>
      <c r="LJG74" s="70"/>
      <c r="LJH74" s="70"/>
      <c r="LJI74" s="70"/>
      <c r="LJJ74" s="70"/>
      <c r="LJK74" s="70"/>
      <c r="LJL74" s="70"/>
      <c r="LJM74" s="70"/>
      <c r="LJN74" s="70"/>
      <c r="LJO74" s="70"/>
      <c r="LJP74" s="70"/>
      <c r="LJQ74" s="70"/>
      <c r="LJR74" s="70"/>
      <c r="LJS74" s="70"/>
      <c r="LJT74" s="70"/>
      <c r="LJU74" s="70"/>
      <c r="LJV74" s="70"/>
      <c r="LJW74" s="70"/>
      <c r="LJX74" s="70"/>
      <c r="LJY74" s="70"/>
      <c r="LJZ74" s="70"/>
      <c r="LKA74" s="70"/>
      <c r="LKB74" s="70"/>
      <c r="LKC74" s="70"/>
      <c r="LKD74" s="70"/>
      <c r="LKE74" s="70"/>
      <c r="LKF74" s="70"/>
      <c r="LKG74" s="70"/>
      <c r="LKH74" s="70"/>
      <c r="LKI74" s="70"/>
      <c r="LKJ74" s="70"/>
      <c r="LKK74" s="70"/>
      <c r="LKL74" s="70"/>
      <c r="LKM74" s="70"/>
      <c r="LKN74" s="70"/>
      <c r="LKO74" s="70"/>
      <c r="LKP74" s="70"/>
      <c r="LKQ74" s="70"/>
      <c r="LKR74" s="70"/>
      <c r="LKS74" s="70"/>
      <c r="LKT74" s="70"/>
      <c r="LKU74" s="70"/>
      <c r="LKV74" s="70"/>
      <c r="LKW74" s="70"/>
      <c r="LKX74" s="70"/>
      <c r="LKY74" s="70"/>
      <c r="LKZ74" s="70"/>
      <c r="LLA74" s="70"/>
      <c r="LLB74" s="70"/>
      <c r="LLC74" s="70"/>
      <c r="LLD74" s="70"/>
      <c r="LLE74" s="70"/>
      <c r="LLF74" s="70"/>
      <c r="LLG74" s="70"/>
      <c r="LLH74" s="70"/>
      <c r="LLI74" s="70"/>
      <c r="LLJ74" s="70"/>
      <c r="LLK74" s="70"/>
      <c r="LLL74" s="70"/>
      <c r="LLM74" s="70"/>
      <c r="LLN74" s="70"/>
      <c r="LLO74" s="70"/>
      <c r="LLP74" s="70"/>
      <c r="LLQ74" s="70"/>
      <c r="LLR74" s="70"/>
      <c r="LLS74" s="70"/>
      <c r="LLT74" s="70"/>
      <c r="LLU74" s="70"/>
      <c r="LLV74" s="70"/>
      <c r="LLW74" s="70"/>
      <c r="LLX74" s="70"/>
      <c r="LLY74" s="70"/>
      <c r="LLZ74" s="70"/>
      <c r="LMA74" s="70"/>
      <c r="LMH74" s="70"/>
      <c r="LMI74" s="70"/>
      <c r="LMJ74" s="70"/>
      <c r="LMK74" s="70"/>
      <c r="LML74" s="70"/>
      <c r="LMM74" s="70"/>
      <c r="LMN74" s="70"/>
      <c r="LMO74" s="70"/>
      <c r="LMP74" s="70"/>
      <c r="LMQ74" s="70"/>
      <c r="LMR74" s="70"/>
      <c r="LMS74" s="70"/>
      <c r="LMT74" s="70"/>
      <c r="LMU74" s="70"/>
      <c r="LMV74" s="70"/>
      <c r="LMW74" s="70"/>
      <c r="LMX74" s="70"/>
      <c r="LMY74" s="70"/>
      <c r="LMZ74" s="70"/>
      <c r="LNA74" s="70"/>
      <c r="LNB74" s="70"/>
      <c r="LNC74" s="70"/>
      <c r="LND74" s="70"/>
      <c r="LNE74" s="70"/>
      <c r="LNF74" s="70"/>
      <c r="LNG74" s="70"/>
      <c r="LNH74" s="70"/>
      <c r="LNI74" s="70"/>
      <c r="LNJ74" s="70"/>
      <c r="LNK74" s="70"/>
      <c r="LNL74" s="70"/>
      <c r="LNM74" s="70"/>
      <c r="LNN74" s="70"/>
      <c r="LNO74" s="70"/>
      <c r="LNP74" s="70"/>
      <c r="LNQ74" s="70"/>
      <c r="LNR74" s="70"/>
      <c r="LNS74" s="70"/>
      <c r="LNT74" s="70"/>
      <c r="LNU74" s="70"/>
      <c r="LNV74" s="70"/>
      <c r="LNW74" s="70"/>
      <c r="LNX74" s="70"/>
      <c r="LNY74" s="70"/>
      <c r="LNZ74" s="70"/>
      <c r="LOA74" s="70"/>
      <c r="LOB74" s="70"/>
      <c r="LOC74" s="70"/>
      <c r="LOD74" s="70"/>
      <c r="LOE74" s="70"/>
      <c r="LOF74" s="70"/>
      <c r="LOG74" s="70"/>
      <c r="LOH74" s="70"/>
      <c r="LOI74" s="70"/>
      <c r="LOJ74" s="70"/>
      <c r="LOK74" s="70"/>
      <c r="LOL74" s="70"/>
      <c r="LOM74" s="70"/>
      <c r="LON74" s="70"/>
      <c r="LOO74" s="70"/>
      <c r="LOP74" s="70"/>
      <c r="LOQ74" s="70"/>
      <c r="LOR74" s="70"/>
      <c r="LOS74" s="70"/>
      <c r="LOT74" s="70"/>
      <c r="LOU74" s="70"/>
      <c r="LOV74" s="70"/>
      <c r="LOW74" s="70"/>
      <c r="LOX74" s="70"/>
      <c r="LOY74" s="70"/>
      <c r="LOZ74" s="70"/>
      <c r="LPA74" s="70"/>
      <c r="LPB74" s="70"/>
      <c r="LPC74" s="70"/>
      <c r="LPD74" s="70"/>
      <c r="LPE74" s="70"/>
      <c r="LPF74" s="70"/>
      <c r="LPG74" s="70"/>
      <c r="LPH74" s="70"/>
      <c r="LPI74" s="70"/>
      <c r="LPJ74" s="70"/>
      <c r="LPK74" s="70"/>
      <c r="LPL74" s="70"/>
      <c r="LPM74" s="70"/>
      <c r="LPN74" s="70"/>
      <c r="LPO74" s="70"/>
      <c r="LPP74" s="70"/>
      <c r="LPQ74" s="70"/>
      <c r="LPR74" s="70"/>
      <c r="LPS74" s="70"/>
      <c r="LPT74" s="70"/>
      <c r="LPU74" s="70"/>
      <c r="LPV74" s="70"/>
      <c r="LPW74" s="70"/>
      <c r="LPX74" s="70"/>
      <c r="LPY74" s="70"/>
      <c r="LPZ74" s="70"/>
      <c r="LQA74" s="70"/>
      <c r="LQB74" s="70"/>
      <c r="LQC74" s="70"/>
      <c r="LQD74" s="70"/>
      <c r="LQE74" s="70"/>
      <c r="LQF74" s="70"/>
      <c r="LQG74" s="70"/>
      <c r="LQH74" s="70"/>
      <c r="LQI74" s="70"/>
      <c r="LQJ74" s="70"/>
      <c r="LQK74" s="70"/>
      <c r="LQL74" s="70"/>
      <c r="LQM74" s="70"/>
      <c r="LQN74" s="70"/>
      <c r="LQO74" s="70"/>
      <c r="LQP74" s="70"/>
      <c r="LQQ74" s="70"/>
      <c r="LQR74" s="70"/>
      <c r="LQS74" s="70"/>
      <c r="LQT74" s="70"/>
      <c r="LQU74" s="70"/>
      <c r="LQV74" s="70"/>
      <c r="LQW74" s="70"/>
      <c r="LQX74" s="70"/>
      <c r="LQY74" s="70"/>
      <c r="LQZ74" s="70"/>
      <c r="LRA74" s="70"/>
      <c r="LRB74" s="70"/>
      <c r="LRC74" s="70"/>
      <c r="LRD74" s="70"/>
      <c r="LRE74" s="70"/>
      <c r="LRF74" s="70"/>
      <c r="LRG74" s="70"/>
      <c r="LRH74" s="70"/>
      <c r="LRI74" s="70"/>
      <c r="LRJ74" s="70"/>
      <c r="LRK74" s="70"/>
      <c r="LRL74" s="70"/>
      <c r="LRM74" s="70"/>
      <c r="LRN74" s="70"/>
      <c r="LRO74" s="70"/>
      <c r="LRP74" s="70"/>
      <c r="LRQ74" s="70"/>
      <c r="LRR74" s="70"/>
      <c r="LRS74" s="70"/>
      <c r="LRT74" s="70"/>
      <c r="LRU74" s="70"/>
      <c r="LRV74" s="70"/>
      <c r="LRW74" s="70"/>
      <c r="LRX74" s="70"/>
      <c r="LRY74" s="70"/>
      <c r="LRZ74" s="70"/>
      <c r="LSA74" s="70"/>
      <c r="LSB74" s="70"/>
      <c r="LSC74" s="70"/>
      <c r="LSD74" s="70"/>
      <c r="LSE74" s="70"/>
      <c r="LSF74" s="70"/>
      <c r="LSG74" s="70"/>
      <c r="LSH74" s="70"/>
      <c r="LSI74" s="70"/>
      <c r="LSJ74" s="70"/>
      <c r="LSK74" s="70"/>
      <c r="LSL74" s="70"/>
      <c r="LSM74" s="70"/>
      <c r="LSN74" s="70"/>
      <c r="LSO74" s="70"/>
      <c r="LSP74" s="70"/>
      <c r="LSQ74" s="70"/>
      <c r="LSR74" s="70"/>
      <c r="LSS74" s="70"/>
      <c r="LST74" s="70"/>
      <c r="LSU74" s="70"/>
      <c r="LSV74" s="70"/>
      <c r="LSW74" s="70"/>
      <c r="LSX74" s="70"/>
      <c r="LSY74" s="70"/>
      <c r="LSZ74" s="70"/>
      <c r="LTA74" s="70"/>
      <c r="LTB74" s="70"/>
      <c r="LTC74" s="70"/>
      <c r="LTD74" s="70"/>
      <c r="LTE74" s="70"/>
      <c r="LTF74" s="70"/>
      <c r="LTG74" s="70"/>
      <c r="LTH74" s="70"/>
      <c r="LTI74" s="70"/>
      <c r="LTJ74" s="70"/>
      <c r="LTK74" s="70"/>
      <c r="LTL74" s="70"/>
      <c r="LTM74" s="70"/>
      <c r="LTN74" s="70"/>
      <c r="LTO74" s="70"/>
      <c r="LTP74" s="70"/>
      <c r="LTQ74" s="70"/>
      <c r="LTR74" s="70"/>
      <c r="LTS74" s="70"/>
      <c r="LTT74" s="70"/>
      <c r="LTU74" s="70"/>
      <c r="LTV74" s="70"/>
      <c r="LTW74" s="70"/>
      <c r="LTX74" s="70"/>
      <c r="LTY74" s="70"/>
      <c r="LTZ74" s="70"/>
      <c r="LUA74" s="70"/>
      <c r="LUB74" s="70"/>
      <c r="LUC74" s="70"/>
      <c r="LUD74" s="70"/>
      <c r="LUE74" s="70"/>
      <c r="LUF74" s="70"/>
      <c r="LUG74" s="70"/>
      <c r="LUH74" s="70"/>
      <c r="LUI74" s="70"/>
      <c r="LUJ74" s="70"/>
      <c r="LUK74" s="70"/>
      <c r="LUL74" s="70"/>
      <c r="LUM74" s="70"/>
      <c r="LUN74" s="70"/>
      <c r="LUO74" s="70"/>
      <c r="LUP74" s="70"/>
      <c r="LUQ74" s="70"/>
      <c r="LUR74" s="70"/>
      <c r="LUS74" s="70"/>
      <c r="LUT74" s="70"/>
      <c r="LUU74" s="70"/>
      <c r="LUV74" s="70"/>
      <c r="LUW74" s="70"/>
      <c r="LUX74" s="70"/>
      <c r="LUY74" s="70"/>
      <c r="LUZ74" s="70"/>
      <c r="LVA74" s="70"/>
      <c r="LVB74" s="70"/>
      <c r="LVC74" s="70"/>
      <c r="LVD74" s="70"/>
      <c r="LVE74" s="70"/>
      <c r="LVF74" s="70"/>
      <c r="LVG74" s="70"/>
      <c r="LVH74" s="70"/>
      <c r="LVI74" s="70"/>
      <c r="LVJ74" s="70"/>
      <c r="LVK74" s="70"/>
      <c r="LVL74" s="70"/>
      <c r="LVM74" s="70"/>
      <c r="LVN74" s="70"/>
      <c r="LVO74" s="70"/>
      <c r="LVP74" s="70"/>
      <c r="LVQ74" s="70"/>
      <c r="LVR74" s="70"/>
      <c r="LVS74" s="70"/>
      <c r="LVT74" s="70"/>
      <c r="LVU74" s="70"/>
      <c r="LVV74" s="70"/>
      <c r="LVW74" s="70"/>
      <c r="LWD74" s="70"/>
      <c r="LWE74" s="70"/>
      <c r="LWF74" s="70"/>
      <c r="LWG74" s="70"/>
      <c r="LWH74" s="70"/>
      <c r="LWI74" s="70"/>
      <c r="LWJ74" s="70"/>
      <c r="LWK74" s="70"/>
      <c r="LWL74" s="70"/>
      <c r="LWM74" s="70"/>
      <c r="LWN74" s="70"/>
      <c r="LWO74" s="70"/>
      <c r="LWP74" s="70"/>
      <c r="LWQ74" s="70"/>
      <c r="LWR74" s="70"/>
      <c r="LWS74" s="70"/>
      <c r="LWT74" s="70"/>
      <c r="LWU74" s="70"/>
      <c r="LWV74" s="70"/>
      <c r="LWW74" s="70"/>
      <c r="LWX74" s="70"/>
      <c r="LWY74" s="70"/>
      <c r="LWZ74" s="70"/>
      <c r="LXA74" s="70"/>
      <c r="LXB74" s="70"/>
      <c r="LXC74" s="70"/>
      <c r="LXD74" s="70"/>
      <c r="LXE74" s="70"/>
      <c r="LXF74" s="70"/>
      <c r="LXG74" s="70"/>
      <c r="LXH74" s="70"/>
      <c r="LXI74" s="70"/>
      <c r="LXJ74" s="70"/>
      <c r="LXK74" s="70"/>
      <c r="LXL74" s="70"/>
      <c r="LXM74" s="70"/>
      <c r="LXN74" s="70"/>
      <c r="LXO74" s="70"/>
      <c r="LXP74" s="70"/>
      <c r="LXQ74" s="70"/>
      <c r="LXR74" s="70"/>
      <c r="LXS74" s="70"/>
      <c r="LXT74" s="70"/>
      <c r="LXU74" s="70"/>
      <c r="LXV74" s="70"/>
      <c r="LXW74" s="70"/>
      <c r="LXX74" s="70"/>
      <c r="LXY74" s="70"/>
      <c r="LXZ74" s="70"/>
      <c r="LYA74" s="70"/>
      <c r="LYB74" s="70"/>
      <c r="LYC74" s="70"/>
      <c r="LYD74" s="70"/>
      <c r="LYE74" s="70"/>
      <c r="LYF74" s="70"/>
      <c r="LYG74" s="70"/>
      <c r="LYH74" s="70"/>
      <c r="LYI74" s="70"/>
      <c r="LYJ74" s="70"/>
      <c r="LYK74" s="70"/>
      <c r="LYL74" s="70"/>
      <c r="LYM74" s="70"/>
      <c r="LYN74" s="70"/>
      <c r="LYO74" s="70"/>
      <c r="LYP74" s="70"/>
      <c r="LYQ74" s="70"/>
      <c r="LYR74" s="70"/>
      <c r="LYS74" s="70"/>
      <c r="LYT74" s="70"/>
      <c r="LYU74" s="70"/>
      <c r="LYV74" s="70"/>
      <c r="LYW74" s="70"/>
      <c r="LYX74" s="70"/>
      <c r="LYY74" s="70"/>
      <c r="LYZ74" s="70"/>
      <c r="LZA74" s="70"/>
      <c r="LZB74" s="70"/>
      <c r="LZC74" s="70"/>
      <c r="LZD74" s="70"/>
      <c r="LZE74" s="70"/>
      <c r="LZF74" s="70"/>
      <c r="LZG74" s="70"/>
      <c r="LZH74" s="70"/>
      <c r="LZI74" s="70"/>
      <c r="LZJ74" s="70"/>
      <c r="LZK74" s="70"/>
      <c r="LZL74" s="70"/>
      <c r="LZM74" s="70"/>
      <c r="LZN74" s="70"/>
      <c r="LZO74" s="70"/>
      <c r="LZP74" s="70"/>
      <c r="LZQ74" s="70"/>
      <c r="LZR74" s="70"/>
      <c r="LZS74" s="70"/>
      <c r="LZT74" s="70"/>
      <c r="LZU74" s="70"/>
      <c r="LZV74" s="70"/>
      <c r="LZW74" s="70"/>
      <c r="LZX74" s="70"/>
      <c r="LZY74" s="70"/>
      <c r="LZZ74" s="70"/>
      <c r="MAA74" s="70"/>
      <c r="MAB74" s="70"/>
      <c r="MAC74" s="70"/>
      <c r="MAD74" s="70"/>
      <c r="MAE74" s="70"/>
      <c r="MAF74" s="70"/>
      <c r="MAG74" s="70"/>
      <c r="MAH74" s="70"/>
      <c r="MAI74" s="70"/>
      <c r="MAJ74" s="70"/>
      <c r="MAK74" s="70"/>
      <c r="MAL74" s="70"/>
      <c r="MAM74" s="70"/>
      <c r="MAN74" s="70"/>
      <c r="MAO74" s="70"/>
      <c r="MAP74" s="70"/>
      <c r="MAQ74" s="70"/>
      <c r="MAR74" s="70"/>
      <c r="MAS74" s="70"/>
      <c r="MAT74" s="70"/>
      <c r="MAU74" s="70"/>
      <c r="MAV74" s="70"/>
      <c r="MAW74" s="70"/>
      <c r="MAX74" s="70"/>
      <c r="MAY74" s="70"/>
      <c r="MAZ74" s="70"/>
      <c r="MBA74" s="70"/>
      <c r="MBB74" s="70"/>
      <c r="MBC74" s="70"/>
      <c r="MBD74" s="70"/>
      <c r="MBE74" s="70"/>
      <c r="MBF74" s="70"/>
      <c r="MBG74" s="70"/>
      <c r="MBH74" s="70"/>
      <c r="MBI74" s="70"/>
      <c r="MBJ74" s="70"/>
      <c r="MBK74" s="70"/>
      <c r="MBL74" s="70"/>
      <c r="MBM74" s="70"/>
      <c r="MBN74" s="70"/>
      <c r="MBO74" s="70"/>
      <c r="MBP74" s="70"/>
      <c r="MBQ74" s="70"/>
      <c r="MBR74" s="70"/>
      <c r="MBS74" s="70"/>
      <c r="MBT74" s="70"/>
      <c r="MBU74" s="70"/>
      <c r="MBV74" s="70"/>
      <c r="MBW74" s="70"/>
      <c r="MBX74" s="70"/>
      <c r="MBY74" s="70"/>
      <c r="MBZ74" s="70"/>
      <c r="MCA74" s="70"/>
      <c r="MCB74" s="70"/>
      <c r="MCC74" s="70"/>
      <c r="MCD74" s="70"/>
      <c r="MCE74" s="70"/>
      <c r="MCF74" s="70"/>
      <c r="MCG74" s="70"/>
      <c r="MCH74" s="70"/>
      <c r="MCI74" s="70"/>
      <c r="MCJ74" s="70"/>
      <c r="MCK74" s="70"/>
      <c r="MCL74" s="70"/>
      <c r="MCM74" s="70"/>
      <c r="MCN74" s="70"/>
      <c r="MCO74" s="70"/>
      <c r="MCP74" s="70"/>
      <c r="MCQ74" s="70"/>
      <c r="MCR74" s="70"/>
      <c r="MCS74" s="70"/>
      <c r="MCT74" s="70"/>
      <c r="MCU74" s="70"/>
      <c r="MCV74" s="70"/>
      <c r="MCW74" s="70"/>
      <c r="MCX74" s="70"/>
      <c r="MCY74" s="70"/>
      <c r="MCZ74" s="70"/>
      <c r="MDA74" s="70"/>
      <c r="MDB74" s="70"/>
      <c r="MDC74" s="70"/>
      <c r="MDD74" s="70"/>
      <c r="MDE74" s="70"/>
      <c r="MDF74" s="70"/>
      <c r="MDG74" s="70"/>
      <c r="MDH74" s="70"/>
      <c r="MDI74" s="70"/>
      <c r="MDJ74" s="70"/>
      <c r="MDK74" s="70"/>
      <c r="MDL74" s="70"/>
      <c r="MDM74" s="70"/>
      <c r="MDN74" s="70"/>
      <c r="MDO74" s="70"/>
      <c r="MDP74" s="70"/>
      <c r="MDQ74" s="70"/>
      <c r="MDR74" s="70"/>
      <c r="MDS74" s="70"/>
      <c r="MDT74" s="70"/>
      <c r="MDU74" s="70"/>
      <c r="MDV74" s="70"/>
      <c r="MDW74" s="70"/>
      <c r="MDX74" s="70"/>
      <c r="MDY74" s="70"/>
      <c r="MDZ74" s="70"/>
      <c r="MEA74" s="70"/>
      <c r="MEB74" s="70"/>
      <c r="MEC74" s="70"/>
      <c r="MED74" s="70"/>
      <c r="MEE74" s="70"/>
      <c r="MEF74" s="70"/>
      <c r="MEG74" s="70"/>
      <c r="MEH74" s="70"/>
      <c r="MEI74" s="70"/>
      <c r="MEJ74" s="70"/>
      <c r="MEK74" s="70"/>
      <c r="MEL74" s="70"/>
      <c r="MEM74" s="70"/>
      <c r="MEN74" s="70"/>
      <c r="MEO74" s="70"/>
      <c r="MEP74" s="70"/>
      <c r="MEQ74" s="70"/>
      <c r="MER74" s="70"/>
      <c r="MES74" s="70"/>
      <c r="MET74" s="70"/>
      <c r="MEU74" s="70"/>
      <c r="MEV74" s="70"/>
      <c r="MEW74" s="70"/>
      <c r="MEX74" s="70"/>
      <c r="MEY74" s="70"/>
      <c r="MEZ74" s="70"/>
      <c r="MFA74" s="70"/>
      <c r="MFB74" s="70"/>
      <c r="MFC74" s="70"/>
      <c r="MFD74" s="70"/>
      <c r="MFE74" s="70"/>
      <c r="MFF74" s="70"/>
      <c r="MFG74" s="70"/>
      <c r="MFH74" s="70"/>
      <c r="MFI74" s="70"/>
      <c r="MFJ74" s="70"/>
      <c r="MFK74" s="70"/>
      <c r="MFL74" s="70"/>
      <c r="MFM74" s="70"/>
      <c r="MFN74" s="70"/>
      <c r="MFO74" s="70"/>
      <c r="MFP74" s="70"/>
      <c r="MFQ74" s="70"/>
      <c r="MFR74" s="70"/>
      <c r="MFS74" s="70"/>
      <c r="MFZ74" s="70"/>
      <c r="MGA74" s="70"/>
      <c r="MGB74" s="70"/>
      <c r="MGC74" s="70"/>
      <c r="MGD74" s="70"/>
      <c r="MGE74" s="70"/>
      <c r="MGF74" s="70"/>
      <c r="MGG74" s="70"/>
      <c r="MGH74" s="70"/>
      <c r="MGI74" s="70"/>
      <c r="MGJ74" s="70"/>
      <c r="MGK74" s="70"/>
      <c r="MGL74" s="70"/>
      <c r="MGM74" s="70"/>
      <c r="MGN74" s="70"/>
      <c r="MGO74" s="70"/>
      <c r="MGP74" s="70"/>
      <c r="MGQ74" s="70"/>
      <c r="MGR74" s="70"/>
      <c r="MGS74" s="70"/>
      <c r="MGT74" s="70"/>
      <c r="MGU74" s="70"/>
      <c r="MGV74" s="70"/>
      <c r="MGW74" s="70"/>
      <c r="MGX74" s="70"/>
      <c r="MGY74" s="70"/>
      <c r="MGZ74" s="70"/>
      <c r="MHA74" s="70"/>
      <c r="MHB74" s="70"/>
      <c r="MHC74" s="70"/>
      <c r="MHD74" s="70"/>
      <c r="MHE74" s="70"/>
      <c r="MHF74" s="70"/>
      <c r="MHG74" s="70"/>
      <c r="MHH74" s="70"/>
      <c r="MHI74" s="70"/>
      <c r="MHJ74" s="70"/>
      <c r="MHK74" s="70"/>
      <c r="MHL74" s="70"/>
      <c r="MHM74" s="70"/>
      <c r="MHN74" s="70"/>
      <c r="MHO74" s="70"/>
      <c r="MHP74" s="70"/>
      <c r="MHQ74" s="70"/>
      <c r="MHR74" s="70"/>
      <c r="MHS74" s="70"/>
      <c r="MHT74" s="70"/>
      <c r="MHU74" s="70"/>
      <c r="MHV74" s="70"/>
      <c r="MHW74" s="70"/>
      <c r="MHX74" s="70"/>
      <c r="MHY74" s="70"/>
      <c r="MHZ74" s="70"/>
      <c r="MIA74" s="70"/>
      <c r="MIB74" s="70"/>
      <c r="MIC74" s="70"/>
      <c r="MID74" s="70"/>
      <c r="MIE74" s="70"/>
      <c r="MIF74" s="70"/>
      <c r="MIG74" s="70"/>
      <c r="MIH74" s="70"/>
      <c r="MII74" s="70"/>
      <c r="MIJ74" s="70"/>
      <c r="MIK74" s="70"/>
      <c r="MIL74" s="70"/>
      <c r="MIM74" s="70"/>
      <c r="MIN74" s="70"/>
      <c r="MIO74" s="70"/>
      <c r="MIP74" s="70"/>
      <c r="MIQ74" s="70"/>
      <c r="MIR74" s="70"/>
      <c r="MIS74" s="70"/>
      <c r="MIT74" s="70"/>
      <c r="MIU74" s="70"/>
      <c r="MIV74" s="70"/>
      <c r="MIW74" s="70"/>
      <c r="MIX74" s="70"/>
      <c r="MIY74" s="70"/>
      <c r="MIZ74" s="70"/>
      <c r="MJA74" s="70"/>
      <c r="MJB74" s="70"/>
      <c r="MJC74" s="70"/>
      <c r="MJD74" s="70"/>
      <c r="MJE74" s="70"/>
      <c r="MJF74" s="70"/>
      <c r="MJG74" s="70"/>
      <c r="MJH74" s="70"/>
      <c r="MJI74" s="70"/>
      <c r="MJJ74" s="70"/>
      <c r="MJK74" s="70"/>
      <c r="MJL74" s="70"/>
      <c r="MJM74" s="70"/>
      <c r="MJN74" s="70"/>
      <c r="MJO74" s="70"/>
      <c r="MJP74" s="70"/>
      <c r="MJQ74" s="70"/>
      <c r="MJR74" s="70"/>
      <c r="MJS74" s="70"/>
      <c r="MJT74" s="70"/>
      <c r="MJU74" s="70"/>
      <c r="MJV74" s="70"/>
      <c r="MJW74" s="70"/>
      <c r="MJX74" s="70"/>
      <c r="MJY74" s="70"/>
      <c r="MJZ74" s="70"/>
      <c r="MKA74" s="70"/>
      <c r="MKB74" s="70"/>
      <c r="MKC74" s="70"/>
      <c r="MKD74" s="70"/>
      <c r="MKE74" s="70"/>
      <c r="MKF74" s="70"/>
      <c r="MKG74" s="70"/>
      <c r="MKH74" s="70"/>
      <c r="MKI74" s="70"/>
      <c r="MKJ74" s="70"/>
      <c r="MKK74" s="70"/>
      <c r="MKL74" s="70"/>
      <c r="MKM74" s="70"/>
      <c r="MKN74" s="70"/>
      <c r="MKO74" s="70"/>
      <c r="MKP74" s="70"/>
      <c r="MKQ74" s="70"/>
      <c r="MKR74" s="70"/>
      <c r="MKS74" s="70"/>
      <c r="MKT74" s="70"/>
      <c r="MKU74" s="70"/>
      <c r="MKV74" s="70"/>
      <c r="MKW74" s="70"/>
      <c r="MKX74" s="70"/>
      <c r="MKY74" s="70"/>
      <c r="MKZ74" s="70"/>
      <c r="MLA74" s="70"/>
      <c r="MLB74" s="70"/>
      <c r="MLC74" s="70"/>
      <c r="MLD74" s="70"/>
      <c r="MLE74" s="70"/>
      <c r="MLF74" s="70"/>
      <c r="MLG74" s="70"/>
      <c r="MLH74" s="70"/>
      <c r="MLI74" s="70"/>
      <c r="MLJ74" s="70"/>
      <c r="MLK74" s="70"/>
      <c r="MLL74" s="70"/>
      <c r="MLM74" s="70"/>
      <c r="MLN74" s="70"/>
      <c r="MLO74" s="70"/>
      <c r="MLP74" s="70"/>
      <c r="MLQ74" s="70"/>
      <c r="MLR74" s="70"/>
      <c r="MLS74" s="70"/>
      <c r="MLT74" s="70"/>
      <c r="MLU74" s="70"/>
      <c r="MLV74" s="70"/>
      <c r="MLW74" s="70"/>
      <c r="MLX74" s="70"/>
      <c r="MLY74" s="70"/>
      <c r="MLZ74" s="70"/>
      <c r="MMA74" s="70"/>
      <c r="MMB74" s="70"/>
      <c r="MMC74" s="70"/>
      <c r="MMD74" s="70"/>
      <c r="MME74" s="70"/>
      <c r="MMF74" s="70"/>
      <c r="MMG74" s="70"/>
      <c r="MMH74" s="70"/>
      <c r="MMI74" s="70"/>
      <c r="MMJ74" s="70"/>
      <c r="MMK74" s="70"/>
      <c r="MML74" s="70"/>
      <c r="MMM74" s="70"/>
      <c r="MMN74" s="70"/>
      <c r="MMO74" s="70"/>
      <c r="MMP74" s="70"/>
      <c r="MMQ74" s="70"/>
      <c r="MMR74" s="70"/>
      <c r="MMS74" s="70"/>
      <c r="MMT74" s="70"/>
      <c r="MMU74" s="70"/>
      <c r="MMV74" s="70"/>
      <c r="MMW74" s="70"/>
      <c r="MMX74" s="70"/>
      <c r="MMY74" s="70"/>
      <c r="MMZ74" s="70"/>
      <c r="MNA74" s="70"/>
      <c r="MNB74" s="70"/>
      <c r="MNC74" s="70"/>
      <c r="MND74" s="70"/>
      <c r="MNE74" s="70"/>
      <c r="MNF74" s="70"/>
      <c r="MNG74" s="70"/>
      <c r="MNH74" s="70"/>
      <c r="MNI74" s="70"/>
      <c r="MNJ74" s="70"/>
      <c r="MNK74" s="70"/>
      <c r="MNL74" s="70"/>
      <c r="MNM74" s="70"/>
      <c r="MNN74" s="70"/>
      <c r="MNO74" s="70"/>
      <c r="MNP74" s="70"/>
      <c r="MNQ74" s="70"/>
      <c r="MNR74" s="70"/>
      <c r="MNS74" s="70"/>
      <c r="MNT74" s="70"/>
      <c r="MNU74" s="70"/>
      <c r="MNV74" s="70"/>
      <c r="MNW74" s="70"/>
      <c r="MNX74" s="70"/>
      <c r="MNY74" s="70"/>
      <c r="MNZ74" s="70"/>
      <c r="MOA74" s="70"/>
      <c r="MOB74" s="70"/>
      <c r="MOC74" s="70"/>
      <c r="MOD74" s="70"/>
      <c r="MOE74" s="70"/>
      <c r="MOF74" s="70"/>
      <c r="MOG74" s="70"/>
      <c r="MOH74" s="70"/>
      <c r="MOI74" s="70"/>
      <c r="MOJ74" s="70"/>
      <c r="MOK74" s="70"/>
      <c r="MOL74" s="70"/>
      <c r="MOM74" s="70"/>
      <c r="MON74" s="70"/>
      <c r="MOO74" s="70"/>
      <c r="MOP74" s="70"/>
      <c r="MOQ74" s="70"/>
      <c r="MOR74" s="70"/>
      <c r="MOS74" s="70"/>
      <c r="MOT74" s="70"/>
      <c r="MOU74" s="70"/>
      <c r="MOV74" s="70"/>
      <c r="MOW74" s="70"/>
      <c r="MOX74" s="70"/>
      <c r="MOY74" s="70"/>
      <c r="MOZ74" s="70"/>
      <c r="MPA74" s="70"/>
      <c r="MPB74" s="70"/>
      <c r="MPC74" s="70"/>
      <c r="MPD74" s="70"/>
      <c r="MPE74" s="70"/>
      <c r="MPF74" s="70"/>
      <c r="MPG74" s="70"/>
      <c r="MPH74" s="70"/>
      <c r="MPI74" s="70"/>
      <c r="MPJ74" s="70"/>
      <c r="MPK74" s="70"/>
      <c r="MPL74" s="70"/>
      <c r="MPM74" s="70"/>
      <c r="MPN74" s="70"/>
      <c r="MPO74" s="70"/>
      <c r="MPV74" s="70"/>
      <c r="MPW74" s="70"/>
      <c r="MPX74" s="70"/>
      <c r="MPY74" s="70"/>
      <c r="MPZ74" s="70"/>
      <c r="MQA74" s="70"/>
      <c r="MQB74" s="70"/>
      <c r="MQC74" s="70"/>
      <c r="MQD74" s="70"/>
      <c r="MQE74" s="70"/>
      <c r="MQF74" s="70"/>
      <c r="MQG74" s="70"/>
      <c r="MQH74" s="70"/>
      <c r="MQI74" s="70"/>
      <c r="MQJ74" s="70"/>
      <c r="MQK74" s="70"/>
      <c r="MQL74" s="70"/>
      <c r="MQM74" s="70"/>
      <c r="MQN74" s="70"/>
      <c r="MQO74" s="70"/>
      <c r="MQP74" s="70"/>
      <c r="MQQ74" s="70"/>
      <c r="MQR74" s="70"/>
      <c r="MQS74" s="70"/>
      <c r="MQT74" s="70"/>
      <c r="MQU74" s="70"/>
      <c r="MQV74" s="70"/>
      <c r="MQW74" s="70"/>
      <c r="MQX74" s="70"/>
      <c r="MQY74" s="70"/>
      <c r="MQZ74" s="70"/>
      <c r="MRA74" s="70"/>
      <c r="MRB74" s="70"/>
      <c r="MRC74" s="70"/>
      <c r="MRD74" s="70"/>
      <c r="MRE74" s="70"/>
      <c r="MRF74" s="70"/>
      <c r="MRG74" s="70"/>
      <c r="MRH74" s="70"/>
      <c r="MRI74" s="70"/>
      <c r="MRJ74" s="70"/>
      <c r="MRK74" s="70"/>
      <c r="MRL74" s="70"/>
      <c r="MRM74" s="70"/>
      <c r="MRN74" s="70"/>
      <c r="MRO74" s="70"/>
      <c r="MRP74" s="70"/>
      <c r="MRQ74" s="70"/>
      <c r="MRR74" s="70"/>
      <c r="MRS74" s="70"/>
      <c r="MRT74" s="70"/>
      <c r="MRU74" s="70"/>
      <c r="MRV74" s="70"/>
      <c r="MRW74" s="70"/>
      <c r="MRX74" s="70"/>
      <c r="MRY74" s="70"/>
      <c r="MRZ74" s="70"/>
      <c r="MSA74" s="70"/>
      <c r="MSB74" s="70"/>
      <c r="MSC74" s="70"/>
      <c r="MSD74" s="70"/>
      <c r="MSE74" s="70"/>
      <c r="MSF74" s="70"/>
      <c r="MSG74" s="70"/>
      <c r="MSH74" s="70"/>
      <c r="MSI74" s="70"/>
      <c r="MSJ74" s="70"/>
      <c r="MSK74" s="70"/>
      <c r="MSL74" s="70"/>
      <c r="MSM74" s="70"/>
      <c r="MSN74" s="70"/>
      <c r="MSO74" s="70"/>
      <c r="MSP74" s="70"/>
      <c r="MSQ74" s="70"/>
      <c r="MSR74" s="70"/>
      <c r="MSS74" s="70"/>
      <c r="MST74" s="70"/>
      <c r="MSU74" s="70"/>
      <c r="MSV74" s="70"/>
      <c r="MSW74" s="70"/>
      <c r="MSX74" s="70"/>
      <c r="MSY74" s="70"/>
      <c r="MSZ74" s="70"/>
      <c r="MTA74" s="70"/>
      <c r="MTB74" s="70"/>
      <c r="MTC74" s="70"/>
      <c r="MTD74" s="70"/>
      <c r="MTE74" s="70"/>
      <c r="MTF74" s="70"/>
      <c r="MTG74" s="70"/>
      <c r="MTH74" s="70"/>
      <c r="MTI74" s="70"/>
      <c r="MTJ74" s="70"/>
      <c r="MTK74" s="70"/>
      <c r="MTL74" s="70"/>
      <c r="MTM74" s="70"/>
      <c r="MTN74" s="70"/>
      <c r="MTO74" s="70"/>
      <c r="MTP74" s="70"/>
      <c r="MTQ74" s="70"/>
      <c r="MTR74" s="70"/>
      <c r="MTS74" s="70"/>
      <c r="MTT74" s="70"/>
      <c r="MTU74" s="70"/>
      <c r="MTV74" s="70"/>
      <c r="MTW74" s="70"/>
      <c r="MTX74" s="70"/>
      <c r="MTY74" s="70"/>
      <c r="MTZ74" s="70"/>
      <c r="MUA74" s="70"/>
      <c r="MUB74" s="70"/>
      <c r="MUC74" s="70"/>
      <c r="MUD74" s="70"/>
      <c r="MUE74" s="70"/>
      <c r="MUF74" s="70"/>
      <c r="MUG74" s="70"/>
      <c r="MUH74" s="70"/>
      <c r="MUI74" s="70"/>
      <c r="MUJ74" s="70"/>
      <c r="MUK74" s="70"/>
      <c r="MUL74" s="70"/>
      <c r="MUM74" s="70"/>
      <c r="MUN74" s="70"/>
      <c r="MUO74" s="70"/>
      <c r="MUP74" s="70"/>
      <c r="MUQ74" s="70"/>
      <c r="MUR74" s="70"/>
      <c r="MUS74" s="70"/>
      <c r="MUT74" s="70"/>
      <c r="MUU74" s="70"/>
      <c r="MUV74" s="70"/>
      <c r="MUW74" s="70"/>
      <c r="MUX74" s="70"/>
      <c r="MUY74" s="70"/>
      <c r="MUZ74" s="70"/>
      <c r="MVA74" s="70"/>
      <c r="MVB74" s="70"/>
      <c r="MVC74" s="70"/>
      <c r="MVD74" s="70"/>
      <c r="MVE74" s="70"/>
      <c r="MVF74" s="70"/>
      <c r="MVG74" s="70"/>
      <c r="MVH74" s="70"/>
      <c r="MVI74" s="70"/>
      <c r="MVJ74" s="70"/>
      <c r="MVK74" s="70"/>
      <c r="MVL74" s="70"/>
      <c r="MVM74" s="70"/>
      <c r="MVN74" s="70"/>
      <c r="MVO74" s="70"/>
      <c r="MVP74" s="70"/>
      <c r="MVQ74" s="70"/>
      <c r="MVR74" s="70"/>
      <c r="MVS74" s="70"/>
      <c r="MVT74" s="70"/>
      <c r="MVU74" s="70"/>
      <c r="MVV74" s="70"/>
      <c r="MVW74" s="70"/>
      <c r="MVX74" s="70"/>
      <c r="MVY74" s="70"/>
      <c r="MVZ74" s="70"/>
      <c r="MWA74" s="70"/>
      <c r="MWB74" s="70"/>
      <c r="MWC74" s="70"/>
      <c r="MWD74" s="70"/>
      <c r="MWE74" s="70"/>
      <c r="MWF74" s="70"/>
      <c r="MWG74" s="70"/>
      <c r="MWH74" s="70"/>
      <c r="MWI74" s="70"/>
      <c r="MWJ74" s="70"/>
      <c r="MWK74" s="70"/>
      <c r="MWL74" s="70"/>
      <c r="MWM74" s="70"/>
      <c r="MWN74" s="70"/>
      <c r="MWO74" s="70"/>
      <c r="MWP74" s="70"/>
      <c r="MWQ74" s="70"/>
      <c r="MWR74" s="70"/>
      <c r="MWS74" s="70"/>
      <c r="MWT74" s="70"/>
      <c r="MWU74" s="70"/>
      <c r="MWV74" s="70"/>
      <c r="MWW74" s="70"/>
      <c r="MWX74" s="70"/>
      <c r="MWY74" s="70"/>
      <c r="MWZ74" s="70"/>
      <c r="MXA74" s="70"/>
      <c r="MXB74" s="70"/>
      <c r="MXC74" s="70"/>
      <c r="MXD74" s="70"/>
      <c r="MXE74" s="70"/>
      <c r="MXF74" s="70"/>
      <c r="MXG74" s="70"/>
      <c r="MXH74" s="70"/>
      <c r="MXI74" s="70"/>
      <c r="MXJ74" s="70"/>
      <c r="MXK74" s="70"/>
      <c r="MXL74" s="70"/>
      <c r="MXM74" s="70"/>
      <c r="MXN74" s="70"/>
      <c r="MXO74" s="70"/>
      <c r="MXP74" s="70"/>
      <c r="MXQ74" s="70"/>
      <c r="MXR74" s="70"/>
      <c r="MXS74" s="70"/>
      <c r="MXT74" s="70"/>
      <c r="MXU74" s="70"/>
      <c r="MXV74" s="70"/>
      <c r="MXW74" s="70"/>
      <c r="MXX74" s="70"/>
      <c r="MXY74" s="70"/>
      <c r="MXZ74" s="70"/>
      <c r="MYA74" s="70"/>
      <c r="MYB74" s="70"/>
      <c r="MYC74" s="70"/>
      <c r="MYD74" s="70"/>
      <c r="MYE74" s="70"/>
      <c r="MYF74" s="70"/>
      <c r="MYG74" s="70"/>
      <c r="MYH74" s="70"/>
      <c r="MYI74" s="70"/>
      <c r="MYJ74" s="70"/>
      <c r="MYK74" s="70"/>
      <c r="MYL74" s="70"/>
      <c r="MYM74" s="70"/>
      <c r="MYN74" s="70"/>
      <c r="MYO74" s="70"/>
      <c r="MYP74" s="70"/>
      <c r="MYQ74" s="70"/>
      <c r="MYR74" s="70"/>
      <c r="MYS74" s="70"/>
      <c r="MYT74" s="70"/>
      <c r="MYU74" s="70"/>
      <c r="MYV74" s="70"/>
      <c r="MYW74" s="70"/>
      <c r="MYX74" s="70"/>
      <c r="MYY74" s="70"/>
      <c r="MYZ74" s="70"/>
      <c r="MZA74" s="70"/>
      <c r="MZB74" s="70"/>
      <c r="MZC74" s="70"/>
      <c r="MZD74" s="70"/>
      <c r="MZE74" s="70"/>
      <c r="MZF74" s="70"/>
      <c r="MZG74" s="70"/>
      <c r="MZH74" s="70"/>
      <c r="MZI74" s="70"/>
      <c r="MZJ74" s="70"/>
      <c r="MZK74" s="70"/>
      <c r="MZR74" s="70"/>
      <c r="MZS74" s="70"/>
      <c r="MZT74" s="70"/>
      <c r="MZU74" s="70"/>
      <c r="MZV74" s="70"/>
      <c r="MZW74" s="70"/>
      <c r="MZX74" s="70"/>
      <c r="MZY74" s="70"/>
      <c r="MZZ74" s="70"/>
      <c r="NAA74" s="70"/>
      <c r="NAB74" s="70"/>
      <c r="NAC74" s="70"/>
      <c r="NAD74" s="70"/>
      <c r="NAE74" s="70"/>
      <c r="NAF74" s="70"/>
      <c r="NAG74" s="70"/>
      <c r="NAH74" s="70"/>
      <c r="NAI74" s="70"/>
      <c r="NAJ74" s="70"/>
      <c r="NAK74" s="70"/>
      <c r="NAL74" s="70"/>
      <c r="NAM74" s="70"/>
      <c r="NAN74" s="70"/>
      <c r="NAO74" s="70"/>
      <c r="NAP74" s="70"/>
      <c r="NAQ74" s="70"/>
      <c r="NAR74" s="70"/>
      <c r="NAS74" s="70"/>
      <c r="NAT74" s="70"/>
      <c r="NAU74" s="70"/>
      <c r="NAV74" s="70"/>
      <c r="NAW74" s="70"/>
      <c r="NAX74" s="70"/>
      <c r="NAY74" s="70"/>
      <c r="NAZ74" s="70"/>
      <c r="NBA74" s="70"/>
      <c r="NBB74" s="70"/>
      <c r="NBC74" s="70"/>
      <c r="NBD74" s="70"/>
      <c r="NBE74" s="70"/>
      <c r="NBF74" s="70"/>
      <c r="NBG74" s="70"/>
      <c r="NBH74" s="70"/>
      <c r="NBI74" s="70"/>
      <c r="NBJ74" s="70"/>
      <c r="NBK74" s="70"/>
      <c r="NBL74" s="70"/>
      <c r="NBM74" s="70"/>
      <c r="NBN74" s="70"/>
      <c r="NBO74" s="70"/>
      <c r="NBP74" s="70"/>
      <c r="NBQ74" s="70"/>
      <c r="NBR74" s="70"/>
      <c r="NBS74" s="70"/>
      <c r="NBT74" s="70"/>
      <c r="NBU74" s="70"/>
      <c r="NBV74" s="70"/>
      <c r="NBW74" s="70"/>
      <c r="NBX74" s="70"/>
      <c r="NBY74" s="70"/>
      <c r="NBZ74" s="70"/>
      <c r="NCA74" s="70"/>
      <c r="NCB74" s="70"/>
      <c r="NCC74" s="70"/>
      <c r="NCD74" s="70"/>
      <c r="NCE74" s="70"/>
      <c r="NCF74" s="70"/>
      <c r="NCG74" s="70"/>
      <c r="NCH74" s="70"/>
      <c r="NCI74" s="70"/>
      <c r="NCJ74" s="70"/>
      <c r="NCK74" s="70"/>
      <c r="NCL74" s="70"/>
      <c r="NCM74" s="70"/>
      <c r="NCN74" s="70"/>
      <c r="NCO74" s="70"/>
      <c r="NCP74" s="70"/>
      <c r="NCQ74" s="70"/>
      <c r="NCR74" s="70"/>
      <c r="NCS74" s="70"/>
      <c r="NCT74" s="70"/>
      <c r="NCU74" s="70"/>
      <c r="NCV74" s="70"/>
      <c r="NCW74" s="70"/>
      <c r="NCX74" s="70"/>
      <c r="NCY74" s="70"/>
      <c r="NCZ74" s="70"/>
      <c r="NDA74" s="70"/>
      <c r="NDB74" s="70"/>
      <c r="NDC74" s="70"/>
      <c r="NDD74" s="70"/>
      <c r="NDE74" s="70"/>
      <c r="NDF74" s="70"/>
      <c r="NDG74" s="70"/>
      <c r="NDH74" s="70"/>
      <c r="NDI74" s="70"/>
      <c r="NDJ74" s="70"/>
      <c r="NDK74" s="70"/>
      <c r="NDL74" s="70"/>
      <c r="NDM74" s="70"/>
      <c r="NDN74" s="70"/>
      <c r="NDO74" s="70"/>
      <c r="NDP74" s="70"/>
      <c r="NDQ74" s="70"/>
      <c r="NDR74" s="70"/>
      <c r="NDS74" s="70"/>
      <c r="NDT74" s="70"/>
      <c r="NDU74" s="70"/>
      <c r="NDV74" s="70"/>
      <c r="NDW74" s="70"/>
      <c r="NDX74" s="70"/>
      <c r="NDY74" s="70"/>
      <c r="NDZ74" s="70"/>
      <c r="NEA74" s="70"/>
      <c r="NEB74" s="70"/>
      <c r="NEC74" s="70"/>
      <c r="NED74" s="70"/>
      <c r="NEE74" s="70"/>
      <c r="NEF74" s="70"/>
      <c r="NEG74" s="70"/>
      <c r="NEH74" s="70"/>
      <c r="NEI74" s="70"/>
      <c r="NEJ74" s="70"/>
      <c r="NEK74" s="70"/>
      <c r="NEL74" s="70"/>
      <c r="NEM74" s="70"/>
      <c r="NEN74" s="70"/>
      <c r="NEO74" s="70"/>
      <c r="NEP74" s="70"/>
      <c r="NEQ74" s="70"/>
      <c r="NER74" s="70"/>
      <c r="NES74" s="70"/>
      <c r="NET74" s="70"/>
      <c r="NEU74" s="70"/>
      <c r="NEV74" s="70"/>
      <c r="NEW74" s="70"/>
      <c r="NEX74" s="70"/>
      <c r="NEY74" s="70"/>
      <c r="NEZ74" s="70"/>
      <c r="NFA74" s="70"/>
      <c r="NFB74" s="70"/>
      <c r="NFC74" s="70"/>
      <c r="NFD74" s="70"/>
      <c r="NFE74" s="70"/>
      <c r="NFF74" s="70"/>
      <c r="NFG74" s="70"/>
      <c r="NFH74" s="70"/>
      <c r="NFI74" s="70"/>
      <c r="NFJ74" s="70"/>
      <c r="NFK74" s="70"/>
      <c r="NFL74" s="70"/>
      <c r="NFM74" s="70"/>
      <c r="NFN74" s="70"/>
      <c r="NFO74" s="70"/>
      <c r="NFP74" s="70"/>
      <c r="NFQ74" s="70"/>
      <c r="NFR74" s="70"/>
      <c r="NFS74" s="70"/>
      <c r="NFT74" s="70"/>
      <c r="NFU74" s="70"/>
      <c r="NFV74" s="70"/>
      <c r="NFW74" s="70"/>
      <c r="NFX74" s="70"/>
      <c r="NFY74" s="70"/>
      <c r="NFZ74" s="70"/>
      <c r="NGA74" s="70"/>
      <c r="NGB74" s="70"/>
      <c r="NGC74" s="70"/>
      <c r="NGD74" s="70"/>
      <c r="NGE74" s="70"/>
      <c r="NGF74" s="70"/>
      <c r="NGG74" s="70"/>
      <c r="NGH74" s="70"/>
      <c r="NGI74" s="70"/>
      <c r="NGJ74" s="70"/>
      <c r="NGK74" s="70"/>
      <c r="NGL74" s="70"/>
      <c r="NGM74" s="70"/>
      <c r="NGN74" s="70"/>
      <c r="NGO74" s="70"/>
      <c r="NGP74" s="70"/>
      <c r="NGQ74" s="70"/>
      <c r="NGR74" s="70"/>
      <c r="NGS74" s="70"/>
      <c r="NGT74" s="70"/>
      <c r="NGU74" s="70"/>
      <c r="NGV74" s="70"/>
      <c r="NGW74" s="70"/>
      <c r="NGX74" s="70"/>
      <c r="NGY74" s="70"/>
      <c r="NGZ74" s="70"/>
      <c r="NHA74" s="70"/>
      <c r="NHB74" s="70"/>
      <c r="NHC74" s="70"/>
      <c r="NHD74" s="70"/>
      <c r="NHE74" s="70"/>
      <c r="NHF74" s="70"/>
      <c r="NHG74" s="70"/>
      <c r="NHH74" s="70"/>
      <c r="NHI74" s="70"/>
      <c r="NHJ74" s="70"/>
      <c r="NHK74" s="70"/>
      <c r="NHL74" s="70"/>
      <c r="NHM74" s="70"/>
      <c r="NHN74" s="70"/>
      <c r="NHO74" s="70"/>
      <c r="NHP74" s="70"/>
      <c r="NHQ74" s="70"/>
      <c r="NHR74" s="70"/>
      <c r="NHS74" s="70"/>
      <c r="NHT74" s="70"/>
      <c r="NHU74" s="70"/>
      <c r="NHV74" s="70"/>
      <c r="NHW74" s="70"/>
      <c r="NHX74" s="70"/>
      <c r="NHY74" s="70"/>
      <c r="NHZ74" s="70"/>
      <c r="NIA74" s="70"/>
      <c r="NIB74" s="70"/>
      <c r="NIC74" s="70"/>
      <c r="NID74" s="70"/>
      <c r="NIE74" s="70"/>
      <c r="NIF74" s="70"/>
      <c r="NIG74" s="70"/>
      <c r="NIH74" s="70"/>
      <c r="NII74" s="70"/>
      <c r="NIJ74" s="70"/>
      <c r="NIK74" s="70"/>
      <c r="NIL74" s="70"/>
      <c r="NIM74" s="70"/>
      <c r="NIN74" s="70"/>
      <c r="NIO74" s="70"/>
      <c r="NIP74" s="70"/>
      <c r="NIQ74" s="70"/>
      <c r="NIR74" s="70"/>
      <c r="NIS74" s="70"/>
      <c r="NIT74" s="70"/>
      <c r="NIU74" s="70"/>
      <c r="NIV74" s="70"/>
      <c r="NIW74" s="70"/>
      <c r="NIX74" s="70"/>
      <c r="NIY74" s="70"/>
      <c r="NIZ74" s="70"/>
      <c r="NJA74" s="70"/>
      <c r="NJB74" s="70"/>
      <c r="NJC74" s="70"/>
      <c r="NJD74" s="70"/>
      <c r="NJE74" s="70"/>
      <c r="NJF74" s="70"/>
      <c r="NJG74" s="70"/>
      <c r="NJN74" s="70"/>
      <c r="NJO74" s="70"/>
      <c r="NJP74" s="70"/>
      <c r="NJQ74" s="70"/>
      <c r="NJR74" s="70"/>
      <c r="NJS74" s="70"/>
      <c r="NJT74" s="70"/>
      <c r="NJU74" s="70"/>
      <c r="NJV74" s="70"/>
      <c r="NJW74" s="70"/>
      <c r="NJX74" s="70"/>
      <c r="NJY74" s="70"/>
      <c r="NJZ74" s="70"/>
      <c r="NKA74" s="70"/>
      <c r="NKB74" s="70"/>
      <c r="NKC74" s="70"/>
      <c r="NKD74" s="70"/>
      <c r="NKE74" s="70"/>
      <c r="NKF74" s="70"/>
      <c r="NKG74" s="70"/>
      <c r="NKH74" s="70"/>
      <c r="NKI74" s="70"/>
      <c r="NKJ74" s="70"/>
      <c r="NKK74" s="70"/>
      <c r="NKL74" s="70"/>
      <c r="NKM74" s="70"/>
      <c r="NKN74" s="70"/>
      <c r="NKO74" s="70"/>
      <c r="NKP74" s="70"/>
      <c r="NKQ74" s="70"/>
      <c r="NKR74" s="70"/>
      <c r="NKS74" s="70"/>
      <c r="NKT74" s="70"/>
      <c r="NKU74" s="70"/>
      <c r="NKV74" s="70"/>
      <c r="NKW74" s="70"/>
      <c r="NKX74" s="70"/>
      <c r="NKY74" s="70"/>
      <c r="NKZ74" s="70"/>
      <c r="NLA74" s="70"/>
      <c r="NLB74" s="70"/>
      <c r="NLC74" s="70"/>
      <c r="NLD74" s="70"/>
      <c r="NLE74" s="70"/>
      <c r="NLF74" s="70"/>
      <c r="NLG74" s="70"/>
      <c r="NLH74" s="70"/>
      <c r="NLI74" s="70"/>
      <c r="NLJ74" s="70"/>
      <c r="NLK74" s="70"/>
      <c r="NLL74" s="70"/>
      <c r="NLM74" s="70"/>
      <c r="NLN74" s="70"/>
      <c r="NLO74" s="70"/>
      <c r="NLP74" s="70"/>
      <c r="NLQ74" s="70"/>
      <c r="NLR74" s="70"/>
      <c r="NLS74" s="70"/>
      <c r="NLT74" s="70"/>
      <c r="NLU74" s="70"/>
      <c r="NLV74" s="70"/>
      <c r="NLW74" s="70"/>
      <c r="NLX74" s="70"/>
      <c r="NLY74" s="70"/>
      <c r="NLZ74" s="70"/>
      <c r="NMA74" s="70"/>
      <c r="NMB74" s="70"/>
      <c r="NMC74" s="70"/>
      <c r="NMD74" s="70"/>
      <c r="NME74" s="70"/>
      <c r="NMF74" s="70"/>
      <c r="NMG74" s="70"/>
      <c r="NMH74" s="70"/>
      <c r="NMI74" s="70"/>
      <c r="NMJ74" s="70"/>
      <c r="NMK74" s="70"/>
      <c r="NML74" s="70"/>
      <c r="NMM74" s="70"/>
      <c r="NMN74" s="70"/>
      <c r="NMO74" s="70"/>
      <c r="NMP74" s="70"/>
      <c r="NMQ74" s="70"/>
      <c r="NMR74" s="70"/>
      <c r="NMS74" s="70"/>
      <c r="NMT74" s="70"/>
      <c r="NMU74" s="70"/>
      <c r="NMV74" s="70"/>
      <c r="NMW74" s="70"/>
      <c r="NMX74" s="70"/>
      <c r="NMY74" s="70"/>
      <c r="NMZ74" s="70"/>
      <c r="NNA74" s="70"/>
      <c r="NNB74" s="70"/>
      <c r="NNC74" s="70"/>
      <c r="NND74" s="70"/>
      <c r="NNE74" s="70"/>
      <c r="NNF74" s="70"/>
      <c r="NNG74" s="70"/>
      <c r="NNH74" s="70"/>
      <c r="NNI74" s="70"/>
      <c r="NNJ74" s="70"/>
      <c r="NNK74" s="70"/>
      <c r="NNL74" s="70"/>
      <c r="NNM74" s="70"/>
      <c r="NNN74" s="70"/>
      <c r="NNO74" s="70"/>
      <c r="NNP74" s="70"/>
      <c r="NNQ74" s="70"/>
      <c r="NNR74" s="70"/>
      <c r="NNS74" s="70"/>
      <c r="NNT74" s="70"/>
      <c r="NNU74" s="70"/>
      <c r="NNV74" s="70"/>
      <c r="NNW74" s="70"/>
      <c r="NNX74" s="70"/>
      <c r="NNY74" s="70"/>
      <c r="NNZ74" s="70"/>
      <c r="NOA74" s="70"/>
      <c r="NOB74" s="70"/>
      <c r="NOC74" s="70"/>
      <c r="NOD74" s="70"/>
      <c r="NOE74" s="70"/>
      <c r="NOF74" s="70"/>
      <c r="NOG74" s="70"/>
      <c r="NOH74" s="70"/>
      <c r="NOI74" s="70"/>
      <c r="NOJ74" s="70"/>
      <c r="NOK74" s="70"/>
      <c r="NOL74" s="70"/>
      <c r="NOM74" s="70"/>
      <c r="NON74" s="70"/>
      <c r="NOO74" s="70"/>
      <c r="NOP74" s="70"/>
      <c r="NOQ74" s="70"/>
      <c r="NOR74" s="70"/>
      <c r="NOS74" s="70"/>
      <c r="NOT74" s="70"/>
      <c r="NOU74" s="70"/>
      <c r="NOV74" s="70"/>
      <c r="NOW74" s="70"/>
      <c r="NOX74" s="70"/>
      <c r="NOY74" s="70"/>
      <c r="NOZ74" s="70"/>
      <c r="NPA74" s="70"/>
      <c r="NPB74" s="70"/>
      <c r="NPC74" s="70"/>
      <c r="NPD74" s="70"/>
      <c r="NPE74" s="70"/>
      <c r="NPF74" s="70"/>
      <c r="NPG74" s="70"/>
      <c r="NPH74" s="70"/>
      <c r="NPI74" s="70"/>
      <c r="NPJ74" s="70"/>
      <c r="NPK74" s="70"/>
      <c r="NPL74" s="70"/>
      <c r="NPM74" s="70"/>
      <c r="NPN74" s="70"/>
      <c r="NPO74" s="70"/>
      <c r="NPP74" s="70"/>
      <c r="NPQ74" s="70"/>
      <c r="NPR74" s="70"/>
      <c r="NPS74" s="70"/>
      <c r="NPT74" s="70"/>
      <c r="NPU74" s="70"/>
      <c r="NPV74" s="70"/>
      <c r="NPW74" s="70"/>
      <c r="NPX74" s="70"/>
      <c r="NPY74" s="70"/>
      <c r="NPZ74" s="70"/>
      <c r="NQA74" s="70"/>
      <c r="NQB74" s="70"/>
      <c r="NQC74" s="70"/>
      <c r="NQD74" s="70"/>
      <c r="NQE74" s="70"/>
      <c r="NQF74" s="70"/>
      <c r="NQG74" s="70"/>
      <c r="NQH74" s="70"/>
      <c r="NQI74" s="70"/>
      <c r="NQJ74" s="70"/>
      <c r="NQK74" s="70"/>
      <c r="NQL74" s="70"/>
      <c r="NQM74" s="70"/>
      <c r="NQN74" s="70"/>
      <c r="NQO74" s="70"/>
      <c r="NQP74" s="70"/>
      <c r="NQQ74" s="70"/>
      <c r="NQR74" s="70"/>
      <c r="NQS74" s="70"/>
      <c r="NQT74" s="70"/>
      <c r="NQU74" s="70"/>
      <c r="NQV74" s="70"/>
      <c r="NQW74" s="70"/>
      <c r="NQX74" s="70"/>
      <c r="NQY74" s="70"/>
      <c r="NQZ74" s="70"/>
      <c r="NRA74" s="70"/>
      <c r="NRB74" s="70"/>
      <c r="NRC74" s="70"/>
      <c r="NRD74" s="70"/>
      <c r="NRE74" s="70"/>
      <c r="NRF74" s="70"/>
      <c r="NRG74" s="70"/>
      <c r="NRH74" s="70"/>
      <c r="NRI74" s="70"/>
      <c r="NRJ74" s="70"/>
      <c r="NRK74" s="70"/>
      <c r="NRL74" s="70"/>
      <c r="NRM74" s="70"/>
      <c r="NRN74" s="70"/>
      <c r="NRO74" s="70"/>
      <c r="NRP74" s="70"/>
      <c r="NRQ74" s="70"/>
      <c r="NRR74" s="70"/>
      <c r="NRS74" s="70"/>
      <c r="NRT74" s="70"/>
      <c r="NRU74" s="70"/>
      <c r="NRV74" s="70"/>
      <c r="NRW74" s="70"/>
      <c r="NRX74" s="70"/>
      <c r="NRY74" s="70"/>
      <c r="NRZ74" s="70"/>
      <c r="NSA74" s="70"/>
      <c r="NSB74" s="70"/>
      <c r="NSC74" s="70"/>
      <c r="NSD74" s="70"/>
      <c r="NSE74" s="70"/>
      <c r="NSF74" s="70"/>
      <c r="NSG74" s="70"/>
      <c r="NSH74" s="70"/>
      <c r="NSI74" s="70"/>
      <c r="NSJ74" s="70"/>
      <c r="NSK74" s="70"/>
      <c r="NSL74" s="70"/>
      <c r="NSM74" s="70"/>
      <c r="NSN74" s="70"/>
      <c r="NSO74" s="70"/>
      <c r="NSP74" s="70"/>
      <c r="NSQ74" s="70"/>
      <c r="NSR74" s="70"/>
      <c r="NSS74" s="70"/>
      <c r="NST74" s="70"/>
      <c r="NSU74" s="70"/>
      <c r="NSV74" s="70"/>
      <c r="NSW74" s="70"/>
      <c r="NSX74" s="70"/>
      <c r="NSY74" s="70"/>
      <c r="NSZ74" s="70"/>
      <c r="NTA74" s="70"/>
      <c r="NTB74" s="70"/>
      <c r="NTC74" s="70"/>
      <c r="NTJ74" s="70"/>
      <c r="NTK74" s="70"/>
      <c r="NTL74" s="70"/>
      <c r="NTM74" s="70"/>
      <c r="NTN74" s="70"/>
      <c r="NTO74" s="70"/>
      <c r="NTP74" s="70"/>
      <c r="NTQ74" s="70"/>
      <c r="NTR74" s="70"/>
      <c r="NTS74" s="70"/>
      <c r="NTT74" s="70"/>
      <c r="NTU74" s="70"/>
      <c r="NTV74" s="70"/>
      <c r="NTW74" s="70"/>
      <c r="NTX74" s="70"/>
      <c r="NTY74" s="70"/>
      <c r="NTZ74" s="70"/>
      <c r="NUA74" s="70"/>
      <c r="NUB74" s="70"/>
      <c r="NUC74" s="70"/>
      <c r="NUD74" s="70"/>
      <c r="NUE74" s="70"/>
      <c r="NUF74" s="70"/>
      <c r="NUG74" s="70"/>
      <c r="NUH74" s="70"/>
      <c r="NUI74" s="70"/>
      <c r="NUJ74" s="70"/>
      <c r="NUK74" s="70"/>
      <c r="NUL74" s="70"/>
      <c r="NUM74" s="70"/>
      <c r="NUN74" s="70"/>
      <c r="NUO74" s="70"/>
      <c r="NUP74" s="70"/>
      <c r="NUQ74" s="70"/>
      <c r="NUR74" s="70"/>
      <c r="NUS74" s="70"/>
      <c r="NUT74" s="70"/>
      <c r="NUU74" s="70"/>
      <c r="NUV74" s="70"/>
      <c r="NUW74" s="70"/>
      <c r="NUX74" s="70"/>
      <c r="NUY74" s="70"/>
      <c r="NUZ74" s="70"/>
      <c r="NVA74" s="70"/>
      <c r="NVB74" s="70"/>
      <c r="NVC74" s="70"/>
      <c r="NVD74" s="70"/>
      <c r="NVE74" s="70"/>
      <c r="NVF74" s="70"/>
      <c r="NVG74" s="70"/>
      <c r="NVH74" s="70"/>
      <c r="NVI74" s="70"/>
      <c r="NVJ74" s="70"/>
      <c r="NVK74" s="70"/>
      <c r="NVL74" s="70"/>
      <c r="NVM74" s="70"/>
      <c r="NVN74" s="70"/>
      <c r="NVO74" s="70"/>
      <c r="NVP74" s="70"/>
      <c r="NVQ74" s="70"/>
      <c r="NVR74" s="70"/>
      <c r="NVS74" s="70"/>
      <c r="NVT74" s="70"/>
      <c r="NVU74" s="70"/>
      <c r="NVV74" s="70"/>
      <c r="NVW74" s="70"/>
      <c r="NVX74" s="70"/>
      <c r="NVY74" s="70"/>
      <c r="NVZ74" s="70"/>
      <c r="NWA74" s="70"/>
      <c r="NWB74" s="70"/>
      <c r="NWC74" s="70"/>
      <c r="NWD74" s="70"/>
      <c r="NWE74" s="70"/>
      <c r="NWF74" s="70"/>
      <c r="NWG74" s="70"/>
      <c r="NWH74" s="70"/>
      <c r="NWI74" s="70"/>
      <c r="NWJ74" s="70"/>
      <c r="NWK74" s="70"/>
      <c r="NWL74" s="70"/>
      <c r="NWM74" s="70"/>
      <c r="NWN74" s="70"/>
      <c r="NWO74" s="70"/>
      <c r="NWP74" s="70"/>
      <c r="NWQ74" s="70"/>
      <c r="NWR74" s="70"/>
      <c r="NWS74" s="70"/>
      <c r="NWT74" s="70"/>
      <c r="NWU74" s="70"/>
      <c r="NWV74" s="70"/>
      <c r="NWW74" s="70"/>
      <c r="NWX74" s="70"/>
      <c r="NWY74" s="70"/>
      <c r="NWZ74" s="70"/>
      <c r="NXA74" s="70"/>
      <c r="NXB74" s="70"/>
      <c r="NXC74" s="70"/>
      <c r="NXD74" s="70"/>
      <c r="NXE74" s="70"/>
      <c r="NXF74" s="70"/>
      <c r="NXG74" s="70"/>
      <c r="NXH74" s="70"/>
      <c r="NXI74" s="70"/>
      <c r="NXJ74" s="70"/>
      <c r="NXK74" s="70"/>
      <c r="NXL74" s="70"/>
      <c r="NXM74" s="70"/>
      <c r="NXN74" s="70"/>
      <c r="NXO74" s="70"/>
      <c r="NXP74" s="70"/>
      <c r="NXQ74" s="70"/>
      <c r="NXR74" s="70"/>
      <c r="NXS74" s="70"/>
      <c r="NXT74" s="70"/>
      <c r="NXU74" s="70"/>
      <c r="NXV74" s="70"/>
      <c r="NXW74" s="70"/>
      <c r="NXX74" s="70"/>
      <c r="NXY74" s="70"/>
      <c r="NXZ74" s="70"/>
      <c r="NYA74" s="70"/>
      <c r="NYB74" s="70"/>
      <c r="NYC74" s="70"/>
      <c r="NYD74" s="70"/>
      <c r="NYE74" s="70"/>
      <c r="NYF74" s="70"/>
      <c r="NYG74" s="70"/>
      <c r="NYH74" s="70"/>
      <c r="NYI74" s="70"/>
      <c r="NYJ74" s="70"/>
      <c r="NYK74" s="70"/>
      <c r="NYL74" s="70"/>
      <c r="NYM74" s="70"/>
      <c r="NYN74" s="70"/>
      <c r="NYO74" s="70"/>
      <c r="NYP74" s="70"/>
      <c r="NYQ74" s="70"/>
      <c r="NYR74" s="70"/>
      <c r="NYS74" s="70"/>
      <c r="NYT74" s="70"/>
      <c r="NYU74" s="70"/>
      <c r="NYV74" s="70"/>
      <c r="NYW74" s="70"/>
      <c r="NYX74" s="70"/>
      <c r="NYY74" s="70"/>
      <c r="NYZ74" s="70"/>
      <c r="NZA74" s="70"/>
      <c r="NZB74" s="70"/>
      <c r="NZC74" s="70"/>
      <c r="NZD74" s="70"/>
      <c r="NZE74" s="70"/>
      <c r="NZF74" s="70"/>
      <c r="NZG74" s="70"/>
      <c r="NZH74" s="70"/>
      <c r="NZI74" s="70"/>
      <c r="NZJ74" s="70"/>
      <c r="NZK74" s="70"/>
      <c r="NZL74" s="70"/>
      <c r="NZM74" s="70"/>
      <c r="NZN74" s="70"/>
      <c r="NZO74" s="70"/>
      <c r="NZP74" s="70"/>
      <c r="NZQ74" s="70"/>
      <c r="NZR74" s="70"/>
      <c r="NZS74" s="70"/>
      <c r="NZT74" s="70"/>
      <c r="NZU74" s="70"/>
      <c r="NZV74" s="70"/>
      <c r="NZW74" s="70"/>
      <c r="NZX74" s="70"/>
      <c r="NZY74" s="70"/>
      <c r="NZZ74" s="70"/>
      <c r="OAA74" s="70"/>
      <c r="OAB74" s="70"/>
      <c r="OAC74" s="70"/>
      <c r="OAD74" s="70"/>
      <c r="OAE74" s="70"/>
      <c r="OAF74" s="70"/>
      <c r="OAG74" s="70"/>
      <c r="OAH74" s="70"/>
      <c r="OAI74" s="70"/>
      <c r="OAJ74" s="70"/>
      <c r="OAK74" s="70"/>
      <c r="OAL74" s="70"/>
      <c r="OAM74" s="70"/>
      <c r="OAN74" s="70"/>
      <c r="OAO74" s="70"/>
      <c r="OAP74" s="70"/>
      <c r="OAQ74" s="70"/>
      <c r="OAR74" s="70"/>
      <c r="OAS74" s="70"/>
      <c r="OAT74" s="70"/>
      <c r="OAU74" s="70"/>
      <c r="OAV74" s="70"/>
      <c r="OAW74" s="70"/>
      <c r="OAX74" s="70"/>
      <c r="OAY74" s="70"/>
      <c r="OAZ74" s="70"/>
      <c r="OBA74" s="70"/>
      <c r="OBB74" s="70"/>
      <c r="OBC74" s="70"/>
      <c r="OBD74" s="70"/>
      <c r="OBE74" s="70"/>
      <c r="OBF74" s="70"/>
      <c r="OBG74" s="70"/>
      <c r="OBH74" s="70"/>
      <c r="OBI74" s="70"/>
      <c r="OBJ74" s="70"/>
      <c r="OBK74" s="70"/>
      <c r="OBL74" s="70"/>
      <c r="OBM74" s="70"/>
      <c r="OBN74" s="70"/>
      <c r="OBO74" s="70"/>
      <c r="OBP74" s="70"/>
      <c r="OBQ74" s="70"/>
      <c r="OBR74" s="70"/>
      <c r="OBS74" s="70"/>
      <c r="OBT74" s="70"/>
      <c r="OBU74" s="70"/>
      <c r="OBV74" s="70"/>
      <c r="OBW74" s="70"/>
      <c r="OBX74" s="70"/>
      <c r="OBY74" s="70"/>
      <c r="OBZ74" s="70"/>
      <c r="OCA74" s="70"/>
      <c r="OCB74" s="70"/>
      <c r="OCC74" s="70"/>
      <c r="OCD74" s="70"/>
      <c r="OCE74" s="70"/>
      <c r="OCF74" s="70"/>
      <c r="OCG74" s="70"/>
      <c r="OCH74" s="70"/>
      <c r="OCI74" s="70"/>
      <c r="OCJ74" s="70"/>
      <c r="OCK74" s="70"/>
      <c r="OCL74" s="70"/>
      <c r="OCM74" s="70"/>
      <c r="OCN74" s="70"/>
      <c r="OCO74" s="70"/>
      <c r="OCP74" s="70"/>
      <c r="OCQ74" s="70"/>
      <c r="OCR74" s="70"/>
      <c r="OCS74" s="70"/>
      <c r="OCT74" s="70"/>
      <c r="OCU74" s="70"/>
      <c r="OCV74" s="70"/>
      <c r="OCW74" s="70"/>
      <c r="OCX74" s="70"/>
      <c r="OCY74" s="70"/>
      <c r="ODF74" s="70"/>
      <c r="ODG74" s="70"/>
      <c r="ODH74" s="70"/>
      <c r="ODI74" s="70"/>
      <c r="ODJ74" s="70"/>
      <c r="ODK74" s="70"/>
      <c r="ODL74" s="70"/>
      <c r="ODM74" s="70"/>
      <c r="ODN74" s="70"/>
      <c r="ODO74" s="70"/>
      <c r="ODP74" s="70"/>
      <c r="ODQ74" s="70"/>
      <c r="ODR74" s="70"/>
      <c r="ODS74" s="70"/>
      <c r="ODT74" s="70"/>
      <c r="ODU74" s="70"/>
      <c r="ODV74" s="70"/>
      <c r="ODW74" s="70"/>
      <c r="ODX74" s="70"/>
      <c r="ODY74" s="70"/>
      <c r="ODZ74" s="70"/>
      <c r="OEA74" s="70"/>
      <c r="OEB74" s="70"/>
      <c r="OEC74" s="70"/>
      <c r="OED74" s="70"/>
      <c r="OEE74" s="70"/>
      <c r="OEF74" s="70"/>
      <c r="OEG74" s="70"/>
      <c r="OEH74" s="70"/>
      <c r="OEI74" s="70"/>
      <c r="OEJ74" s="70"/>
      <c r="OEK74" s="70"/>
      <c r="OEL74" s="70"/>
      <c r="OEM74" s="70"/>
      <c r="OEN74" s="70"/>
      <c r="OEO74" s="70"/>
      <c r="OEP74" s="70"/>
      <c r="OEQ74" s="70"/>
      <c r="OER74" s="70"/>
      <c r="OES74" s="70"/>
      <c r="OET74" s="70"/>
      <c r="OEU74" s="70"/>
      <c r="OEV74" s="70"/>
      <c r="OEW74" s="70"/>
      <c r="OEX74" s="70"/>
      <c r="OEY74" s="70"/>
      <c r="OEZ74" s="70"/>
      <c r="OFA74" s="70"/>
      <c r="OFB74" s="70"/>
      <c r="OFC74" s="70"/>
      <c r="OFD74" s="70"/>
      <c r="OFE74" s="70"/>
      <c r="OFF74" s="70"/>
      <c r="OFG74" s="70"/>
      <c r="OFH74" s="70"/>
      <c r="OFI74" s="70"/>
      <c r="OFJ74" s="70"/>
      <c r="OFK74" s="70"/>
      <c r="OFL74" s="70"/>
      <c r="OFM74" s="70"/>
      <c r="OFN74" s="70"/>
      <c r="OFO74" s="70"/>
      <c r="OFP74" s="70"/>
      <c r="OFQ74" s="70"/>
      <c r="OFR74" s="70"/>
      <c r="OFS74" s="70"/>
      <c r="OFT74" s="70"/>
      <c r="OFU74" s="70"/>
      <c r="OFV74" s="70"/>
      <c r="OFW74" s="70"/>
      <c r="OFX74" s="70"/>
      <c r="OFY74" s="70"/>
      <c r="OFZ74" s="70"/>
      <c r="OGA74" s="70"/>
      <c r="OGB74" s="70"/>
      <c r="OGC74" s="70"/>
      <c r="OGD74" s="70"/>
      <c r="OGE74" s="70"/>
      <c r="OGF74" s="70"/>
      <c r="OGG74" s="70"/>
      <c r="OGH74" s="70"/>
      <c r="OGI74" s="70"/>
      <c r="OGJ74" s="70"/>
      <c r="OGK74" s="70"/>
      <c r="OGL74" s="70"/>
      <c r="OGM74" s="70"/>
      <c r="OGN74" s="70"/>
      <c r="OGO74" s="70"/>
      <c r="OGP74" s="70"/>
      <c r="OGQ74" s="70"/>
      <c r="OGR74" s="70"/>
      <c r="OGS74" s="70"/>
      <c r="OGT74" s="70"/>
      <c r="OGU74" s="70"/>
      <c r="OGV74" s="70"/>
      <c r="OGW74" s="70"/>
      <c r="OGX74" s="70"/>
      <c r="OGY74" s="70"/>
      <c r="OGZ74" s="70"/>
      <c r="OHA74" s="70"/>
      <c r="OHB74" s="70"/>
      <c r="OHC74" s="70"/>
      <c r="OHD74" s="70"/>
      <c r="OHE74" s="70"/>
      <c r="OHF74" s="70"/>
      <c r="OHG74" s="70"/>
      <c r="OHH74" s="70"/>
      <c r="OHI74" s="70"/>
      <c r="OHJ74" s="70"/>
      <c r="OHK74" s="70"/>
      <c r="OHL74" s="70"/>
      <c r="OHM74" s="70"/>
      <c r="OHN74" s="70"/>
      <c r="OHO74" s="70"/>
      <c r="OHP74" s="70"/>
      <c r="OHQ74" s="70"/>
      <c r="OHR74" s="70"/>
      <c r="OHS74" s="70"/>
      <c r="OHT74" s="70"/>
      <c r="OHU74" s="70"/>
      <c r="OHV74" s="70"/>
      <c r="OHW74" s="70"/>
      <c r="OHX74" s="70"/>
      <c r="OHY74" s="70"/>
      <c r="OHZ74" s="70"/>
      <c r="OIA74" s="70"/>
      <c r="OIB74" s="70"/>
      <c r="OIC74" s="70"/>
      <c r="OID74" s="70"/>
      <c r="OIE74" s="70"/>
      <c r="OIF74" s="70"/>
      <c r="OIG74" s="70"/>
      <c r="OIH74" s="70"/>
      <c r="OII74" s="70"/>
      <c r="OIJ74" s="70"/>
      <c r="OIK74" s="70"/>
      <c r="OIL74" s="70"/>
      <c r="OIM74" s="70"/>
      <c r="OIN74" s="70"/>
      <c r="OIO74" s="70"/>
      <c r="OIP74" s="70"/>
      <c r="OIQ74" s="70"/>
      <c r="OIR74" s="70"/>
      <c r="OIS74" s="70"/>
      <c r="OIT74" s="70"/>
      <c r="OIU74" s="70"/>
      <c r="OIV74" s="70"/>
      <c r="OIW74" s="70"/>
      <c r="OIX74" s="70"/>
      <c r="OIY74" s="70"/>
      <c r="OIZ74" s="70"/>
      <c r="OJA74" s="70"/>
      <c r="OJB74" s="70"/>
      <c r="OJC74" s="70"/>
      <c r="OJD74" s="70"/>
      <c r="OJE74" s="70"/>
      <c r="OJF74" s="70"/>
      <c r="OJG74" s="70"/>
      <c r="OJH74" s="70"/>
      <c r="OJI74" s="70"/>
      <c r="OJJ74" s="70"/>
      <c r="OJK74" s="70"/>
      <c r="OJL74" s="70"/>
      <c r="OJM74" s="70"/>
      <c r="OJN74" s="70"/>
      <c r="OJO74" s="70"/>
      <c r="OJP74" s="70"/>
      <c r="OJQ74" s="70"/>
      <c r="OJR74" s="70"/>
      <c r="OJS74" s="70"/>
      <c r="OJT74" s="70"/>
      <c r="OJU74" s="70"/>
      <c r="OJV74" s="70"/>
      <c r="OJW74" s="70"/>
      <c r="OJX74" s="70"/>
      <c r="OJY74" s="70"/>
      <c r="OJZ74" s="70"/>
      <c r="OKA74" s="70"/>
      <c r="OKB74" s="70"/>
      <c r="OKC74" s="70"/>
      <c r="OKD74" s="70"/>
      <c r="OKE74" s="70"/>
      <c r="OKF74" s="70"/>
      <c r="OKG74" s="70"/>
      <c r="OKH74" s="70"/>
      <c r="OKI74" s="70"/>
      <c r="OKJ74" s="70"/>
      <c r="OKK74" s="70"/>
      <c r="OKL74" s="70"/>
      <c r="OKM74" s="70"/>
      <c r="OKN74" s="70"/>
      <c r="OKO74" s="70"/>
      <c r="OKP74" s="70"/>
      <c r="OKQ74" s="70"/>
      <c r="OKR74" s="70"/>
      <c r="OKS74" s="70"/>
      <c r="OKT74" s="70"/>
      <c r="OKU74" s="70"/>
      <c r="OKV74" s="70"/>
      <c r="OKW74" s="70"/>
      <c r="OKX74" s="70"/>
      <c r="OKY74" s="70"/>
      <c r="OKZ74" s="70"/>
      <c r="OLA74" s="70"/>
      <c r="OLB74" s="70"/>
      <c r="OLC74" s="70"/>
      <c r="OLD74" s="70"/>
      <c r="OLE74" s="70"/>
      <c r="OLF74" s="70"/>
      <c r="OLG74" s="70"/>
      <c r="OLH74" s="70"/>
      <c r="OLI74" s="70"/>
      <c r="OLJ74" s="70"/>
      <c r="OLK74" s="70"/>
      <c r="OLL74" s="70"/>
      <c r="OLM74" s="70"/>
      <c r="OLN74" s="70"/>
      <c r="OLO74" s="70"/>
      <c r="OLP74" s="70"/>
      <c r="OLQ74" s="70"/>
      <c r="OLR74" s="70"/>
      <c r="OLS74" s="70"/>
      <c r="OLT74" s="70"/>
      <c r="OLU74" s="70"/>
      <c r="OLV74" s="70"/>
      <c r="OLW74" s="70"/>
      <c r="OLX74" s="70"/>
      <c r="OLY74" s="70"/>
      <c r="OLZ74" s="70"/>
      <c r="OMA74" s="70"/>
      <c r="OMB74" s="70"/>
      <c r="OMC74" s="70"/>
      <c r="OMD74" s="70"/>
      <c r="OME74" s="70"/>
      <c r="OMF74" s="70"/>
      <c r="OMG74" s="70"/>
      <c r="OMH74" s="70"/>
      <c r="OMI74" s="70"/>
      <c r="OMJ74" s="70"/>
      <c r="OMK74" s="70"/>
      <c r="OML74" s="70"/>
      <c r="OMM74" s="70"/>
      <c r="OMN74" s="70"/>
      <c r="OMO74" s="70"/>
      <c r="OMP74" s="70"/>
      <c r="OMQ74" s="70"/>
      <c r="OMR74" s="70"/>
      <c r="OMS74" s="70"/>
      <c r="OMT74" s="70"/>
      <c r="OMU74" s="70"/>
      <c r="ONB74" s="70"/>
      <c r="ONC74" s="70"/>
      <c r="OND74" s="70"/>
      <c r="ONE74" s="70"/>
      <c r="ONF74" s="70"/>
      <c r="ONG74" s="70"/>
      <c r="ONH74" s="70"/>
      <c r="ONI74" s="70"/>
      <c r="ONJ74" s="70"/>
      <c r="ONK74" s="70"/>
      <c r="ONL74" s="70"/>
      <c r="ONM74" s="70"/>
      <c r="ONN74" s="70"/>
      <c r="ONO74" s="70"/>
      <c r="ONP74" s="70"/>
      <c r="ONQ74" s="70"/>
      <c r="ONR74" s="70"/>
      <c r="ONS74" s="70"/>
      <c r="ONT74" s="70"/>
      <c r="ONU74" s="70"/>
      <c r="ONV74" s="70"/>
      <c r="ONW74" s="70"/>
      <c r="ONX74" s="70"/>
      <c r="ONY74" s="70"/>
      <c r="ONZ74" s="70"/>
      <c r="OOA74" s="70"/>
      <c r="OOB74" s="70"/>
      <c r="OOC74" s="70"/>
      <c r="OOD74" s="70"/>
      <c r="OOE74" s="70"/>
      <c r="OOF74" s="70"/>
      <c r="OOG74" s="70"/>
      <c r="OOH74" s="70"/>
      <c r="OOI74" s="70"/>
      <c r="OOJ74" s="70"/>
      <c r="OOK74" s="70"/>
      <c r="OOL74" s="70"/>
      <c r="OOM74" s="70"/>
      <c r="OON74" s="70"/>
      <c r="OOO74" s="70"/>
      <c r="OOP74" s="70"/>
      <c r="OOQ74" s="70"/>
      <c r="OOR74" s="70"/>
      <c r="OOS74" s="70"/>
      <c r="OOT74" s="70"/>
      <c r="OOU74" s="70"/>
      <c r="OOV74" s="70"/>
      <c r="OOW74" s="70"/>
      <c r="OOX74" s="70"/>
      <c r="OOY74" s="70"/>
      <c r="OOZ74" s="70"/>
      <c r="OPA74" s="70"/>
      <c r="OPB74" s="70"/>
      <c r="OPC74" s="70"/>
      <c r="OPD74" s="70"/>
      <c r="OPE74" s="70"/>
      <c r="OPF74" s="70"/>
      <c r="OPG74" s="70"/>
      <c r="OPH74" s="70"/>
      <c r="OPI74" s="70"/>
      <c r="OPJ74" s="70"/>
      <c r="OPK74" s="70"/>
      <c r="OPL74" s="70"/>
      <c r="OPM74" s="70"/>
      <c r="OPN74" s="70"/>
      <c r="OPO74" s="70"/>
      <c r="OPP74" s="70"/>
      <c r="OPQ74" s="70"/>
      <c r="OPR74" s="70"/>
      <c r="OPS74" s="70"/>
      <c r="OPT74" s="70"/>
      <c r="OPU74" s="70"/>
      <c r="OPV74" s="70"/>
      <c r="OPW74" s="70"/>
      <c r="OPX74" s="70"/>
      <c r="OPY74" s="70"/>
      <c r="OPZ74" s="70"/>
      <c r="OQA74" s="70"/>
      <c r="OQB74" s="70"/>
      <c r="OQC74" s="70"/>
      <c r="OQD74" s="70"/>
      <c r="OQE74" s="70"/>
      <c r="OQF74" s="70"/>
      <c r="OQG74" s="70"/>
      <c r="OQH74" s="70"/>
      <c r="OQI74" s="70"/>
      <c r="OQJ74" s="70"/>
      <c r="OQK74" s="70"/>
      <c r="OQL74" s="70"/>
      <c r="OQM74" s="70"/>
      <c r="OQN74" s="70"/>
      <c r="OQO74" s="70"/>
      <c r="OQP74" s="70"/>
      <c r="OQQ74" s="70"/>
      <c r="OQR74" s="70"/>
      <c r="OQS74" s="70"/>
      <c r="OQT74" s="70"/>
      <c r="OQU74" s="70"/>
      <c r="OQV74" s="70"/>
      <c r="OQW74" s="70"/>
      <c r="OQX74" s="70"/>
      <c r="OQY74" s="70"/>
      <c r="OQZ74" s="70"/>
      <c r="ORA74" s="70"/>
      <c r="ORB74" s="70"/>
      <c r="ORC74" s="70"/>
      <c r="ORD74" s="70"/>
      <c r="ORE74" s="70"/>
      <c r="ORF74" s="70"/>
      <c r="ORG74" s="70"/>
      <c r="ORH74" s="70"/>
      <c r="ORI74" s="70"/>
      <c r="ORJ74" s="70"/>
      <c r="ORK74" s="70"/>
      <c r="ORL74" s="70"/>
      <c r="ORM74" s="70"/>
      <c r="ORN74" s="70"/>
      <c r="ORO74" s="70"/>
      <c r="ORP74" s="70"/>
      <c r="ORQ74" s="70"/>
      <c r="ORR74" s="70"/>
      <c r="ORS74" s="70"/>
      <c r="ORT74" s="70"/>
      <c r="ORU74" s="70"/>
      <c r="ORV74" s="70"/>
      <c r="ORW74" s="70"/>
      <c r="ORX74" s="70"/>
      <c r="ORY74" s="70"/>
      <c r="ORZ74" s="70"/>
      <c r="OSA74" s="70"/>
      <c r="OSB74" s="70"/>
      <c r="OSC74" s="70"/>
      <c r="OSD74" s="70"/>
      <c r="OSE74" s="70"/>
      <c r="OSF74" s="70"/>
      <c r="OSG74" s="70"/>
      <c r="OSH74" s="70"/>
      <c r="OSI74" s="70"/>
      <c r="OSJ74" s="70"/>
      <c r="OSK74" s="70"/>
      <c r="OSL74" s="70"/>
      <c r="OSM74" s="70"/>
      <c r="OSN74" s="70"/>
      <c r="OSO74" s="70"/>
      <c r="OSP74" s="70"/>
      <c r="OSQ74" s="70"/>
      <c r="OSR74" s="70"/>
      <c r="OSS74" s="70"/>
      <c r="OST74" s="70"/>
      <c r="OSU74" s="70"/>
      <c r="OSV74" s="70"/>
      <c r="OSW74" s="70"/>
      <c r="OSX74" s="70"/>
      <c r="OSY74" s="70"/>
      <c r="OSZ74" s="70"/>
      <c r="OTA74" s="70"/>
      <c r="OTB74" s="70"/>
      <c r="OTC74" s="70"/>
      <c r="OTD74" s="70"/>
      <c r="OTE74" s="70"/>
      <c r="OTF74" s="70"/>
      <c r="OTG74" s="70"/>
      <c r="OTH74" s="70"/>
      <c r="OTI74" s="70"/>
      <c r="OTJ74" s="70"/>
      <c r="OTK74" s="70"/>
      <c r="OTL74" s="70"/>
      <c r="OTM74" s="70"/>
      <c r="OTN74" s="70"/>
      <c r="OTO74" s="70"/>
      <c r="OTP74" s="70"/>
      <c r="OTQ74" s="70"/>
      <c r="OTR74" s="70"/>
      <c r="OTS74" s="70"/>
      <c r="OTT74" s="70"/>
      <c r="OTU74" s="70"/>
      <c r="OTV74" s="70"/>
      <c r="OTW74" s="70"/>
      <c r="OTX74" s="70"/>
      <c r="OTY74" s="70"/>
      <c r="OTZ74" s="70"/>
      <c r="OUA74" s="70"/>
      <c r="OUB74" s="70"/>
      <c r="OUC74" s="70"/>
      <c r="OUD74" s="70"/>
      <c r="OUE74" s="70"/>
      <c r="OUF74" s="70"/>
      <c r="OUG74" s="70"/>
      <c r="OUH74" s="70"/>
      <c r="OUI74" s="70"/>
      <c r="OUJ74" s="70"/>
      <c r="OUK74" s="70"/>
      <c r="OUL74" s="70"/>
      <c r="OUM74" s="70"/>
      <c r="OUN74" s="70"/>
      <c r="OUO74" s="70"/>
      <c r="OUP74" s="70"/>
      <c r="OUQ74" s="70"/>
      <c r="OUR74" s="70"/>
      <c r="OUS74" s="70"/>
      <c r="OUT74" s="70"/>
      <c r="OUU74" s="70"/>
      <c r="OUV74" s="70"/>
      <c r="OUW74" s="70"/>
      <c r="OUX74" s="70"/>
      <c r="OUY74" s="70"/>
      <c r="OUZ74" s="70"/>
      <c r="OVA74" s="70"/>
      <c r="OVB74" s="70"/>
      <c r="OVC74" s="70"/>
      <c r="OVD74" s="70"/>
      <c r="OVE74" s="70"/>
      <c r="OVF74" s="70"/>
      <c r="OVG74" s="70"/>
      <c r="OVH74" s="70"/>
      <c r="OVI74" s="70"/>
      <c r="OVJ74" s="70"/>
      <c r="OVK74" s="70"/>
      <c r="OVL74" s="70"/>
      <c r="OVM74" s="70"/>
      <c r="OVN74" s="70"/>
      <c r="OVO74" s="70"/>
      <c r="OVP74" s="70"/>
      <c r="OVQ74" s="70"/>
      <c r="OVR74" s="70"/>
      <c r="OVS74" s="70"/>
      <c r="OVT74" s="70"/>
      <c r="OVU74" s="70"/>
      <c r="OVV74" s="70"/>
      <c r="OVW74" s="70"/>
      <c r="OVX74" s="70"/>
      <c r="OVY74" s="70"/>
      <c r="OVZ74" s="70"/>
      <c r="OWA74" s="70"/>
      <c r="OWB74" s="70"/>
      <c r="OWC74" s="70"/>
      <c r="OWD74" s="70"/>
      <c r="OWE74" s="70"/>
      <c r="OWF74" s="70"/>
      <c r="OWG74" s="70"/>
      <c r="OWH74" s="70"/>
      <c r="OWI74" s="70"/>
      <c r="OWJ74" s="70"/>
      <c r="OWK74" s="70"/>
      <c r="OWL74" s="70"/>
      <c r="OWM74" s="70"/>
      <c r="OWN74" s="70"/>
      <c r="OWO74" s="70"/>
      <c r="OWP74" s="70"/>
      <c r="OWQ74" s="70"/>
      <c r="OWX74" s="70"/>
      <c r="OWY74" s="70"/>
      <c r="OWZ74" s="70"/>
      <c r="OXA74" s="70"/>
      <c r="OXB74" s="70"/>
      <c r="OXC74" s="70"/>
      <c r="OXD74" s="70"/>
      <c r="OXE74" s="70"/>
      <c r="OXF74" s="70"/>
      <c r="OXG74" s="70"/>
      <c r="OXH74" s="70"/>
      <c r="OXI74" s="70"/>
      <c r="OXJ74" s="70"/>
      <c r="OXK74" s="70"/>
      <c r="OXL74" s="70"/>
      <c r="OXM74" s="70"/>
      <c r="OXN74" s="70"/>
      <c r="OXO74" s="70"/>
      <c r="OXP74" s="70"/>
      <c r="OXQ74" s="70"/>
      <c r="OXR74" s="70"/>
      <c r="OXS74" s="70"/>
      <c r="OXT74" s="70"/>
      <c r="OXU74" s="70"/>
      <c r="OXV74" s="70"/>
      <c r="OXW74" s="70"/>
      <c r="OXX74" s="70"/>
      <c r="OXY74" s="70"/>
      <c r="OXZ74" s="70"/>
      <c r="OYA74" s="70"/>
      <c r="OYB74" s="70"/>
      <c r="OYC74" s="70"/>
      <c r="OYD74" s="70"/>
      <c r="OYE74" s="70"/>
      <c r="OYF74" s="70"/>
      <c r="OYG74" s="70"/>
      <c r="OYH74" s="70"/>
      <c r="OYI74" s="70"/>
      <c r="OYJ74" s="70"/>
      <c r="OYK74" s="70"/>
      <c r="OYL74" s="70"/>
      <c r="OYM74" s="70"/>
      <c r="OYN74" s="70"/>
      <c r="OYO74" s="70"/>
      <c r="OYP74" s="70"/>
      <c r="OYQ74" s="70"/>
      <c r="OYR74" s="70"/>
      <c r="OYS74" s="70"/>
      <c r="OYT74" s="70"/>
      <c r="OYU74" s="70"/>
      <c r="OYV74" s="70"/>
      <c r="OYW74" s="70"/>
      <c r="OYX74" s="70"/>
      <c r="OYY74" s="70"/>
      <c r="OYZ74" s="70"/>
      <c r="OZA74" s="70"/>
      <c r="OZB74" s="70"/>
      <c r="OZC74" s="70"/>
      <c r="OZD74" s="70"/>
      <c r="OZE74" s="70"/>
      <c r="OZF74" s="70"/>
      <c r="OZG74" s="70"/>
      <c r="OZH74" s="70"/>
      <c r="OZI74" s="70"/>
      <c r="OZJ74" s="70"/>
      <c r="OZK74" s="70"/>
      <c r="OZL74" s="70"/>
      <c r="OZM74" s="70"/>
      <c r="OZN74" s="70"/>
      <c r="OZO74" s="70"/>
      <c r="OZP74" s="70"/>
      <c r="OZQ74" s="70"/>
      <c r="OZR74" s="70"/>
      <c r="OZS74" s="70"/>
      <c r="OZT74" s="70"/>
      <c r="OZU74" s="70"/>
      <c r="OZV74" s="70"/>
      <c r="OZW74" s="70"/>
      <c r="OZX74" s="70"/>
      <c r="OZY74" s="70"/>
      <c r="OZZ74" s="70"/>
      <c r="PAA74" s="70"/>
      <c r="PAB74" s="70"/>
      <c r="PAC74" s="70"/>
      <c r="PAD74" s="70"/>
      <c r="PAE74" s="70"/>
      <c r="PAF74" s="70"/>
      <c r="PAG74" s="70"/>
      <c r="PAH74" s="70"/>
      <c r="PAI74" s="70"/>
      <c r="PAJ74" s="70"/>
      <c r="PAK74" s="70"/>
      <c r="PAL74" s="70"/>
      <c r="PAM74" s="70"/>
      <c r="PAN74" s="70"/>
      <c r="PAO74" s="70"/>
      <c r="PAP74" s="70"/>
      <c r="PAQ74" s="70"/>
      <c r="PAR74" s="70"/>
      <c r="PAS74" s="70"/>
      <c r="PAT74" s="70"/>
      <c r="PAU74" s="70"/>
      <c r="PAV74" s="70"/>
      <c r="PAW74" s="70"/>
      <c r="PAX74" s="70"/>
      <c r="PAY74" s="70"/>
      <c r="PAZ74" s="70"/>
      <c r="PBA74" s="70"/>
      <c r="PBB74" s="70"/>
      <c r="PBC74" s="70"/>
      <c r="PBD74" s="70"/>
      <c r="PBE74" s="70"/>
      <c r="PBF74" s="70"/>
      <c r="PBG74" s="70"/>
      <c r="PBH74" s="70"/>
      <c r="PBI74" s="70"/>
      <c r="PBJ74" s="70"/>
      <c r="PBK74" s="70"/>
      <c r="PBL74" s="70"/>
      <c r="PBM74" s="70"/>
      <c r="PBN74" s="70"/>
      <c r="PBO74" s="70"/>
      <c r="PBP74" s="70"/>
      <c r="PBQ74" s="70"/>
      <c r="PBR74" s="70"/>
      <c r="PBS74" s="70"/>
      <c r="PBT74" s="70"/>
      <c r="PBU74" s="70"/>
      <c r="PBV74" s="70"/>
      <c r="PBW74" s="70"/>
      <c r="PBX74" s="70"/>
      <c r="PBY74" s="70"/>
      <c r="PBZ74" s="70"/>
      <c r="PCA74" s="70"/>
      <c r="PCB74" s="70"/>
      <c r="PCC74" s="70"/>
      <c r="PCD74" s="70"/>
      <c r="PCE74" s="70"/>
      <c r="PCF74" s="70"/>
      <c r="PCG74" s="70"/>
      <c r="PCH74" s="70"/>
      <c r="PCI74" s="70"/>
      <c r="PCJ74" s="70"/>
      <c r="PCK74" s="70"/>
      <c r="PCL74" s="70"/>
      <c r="PCM74" s="70"/>
      <c r="PCN74" s="70"/>
      <c r="PCO74" s="70"/>
      <c r="PCP74" s="70"/>
      <c r="PCQ74" s="70"/>
      <c r="PCR74" s="70"/>
      <c r="PCS74" s="70"/>
      <c r="PCT74" s="70"/>
      <c r="PCU74" s="70"/>
      <c r="PCV74" s="70"/>
      <c r="PCW74" s="70"/>
      <c r="PCX74" s="70"/>
      <c r="PCY74" s="70"/>
      <c r="PCZ74" s="70"/>
      <c r="PDA74" s="70"/>
      <c r="PDB74" s="70"/>
      <c r="PDC74" s="70"/>
      <c r="PDD74" s="70"/>
      <c r="PDE74" s="70"/>
      <c r="PDF74" s="70"/>
      <c r="PDG74" s="70"/>
      <c r="PDH74" s="70"/>
      <c r="PDI74" s="70"/>
      <c r="PDJ74" s="70"/>
      <c r="PDK74" s="70"/>
      <c r="PDL74" s="70"/>
      <c r="PDM74" s="70"/>
      <c r="PDN74" s="70"/>
      <c r="PDO74" s="70"/>
      <c r="PDP74" s="70"/>
      <c r="PDQ74" s="70"/>
      <c r="PDR74" s="70"/>
      <c r="PDS74" s="70"/>
      <c r="PDT74" s="70"/>
      <c r="PDU74" s="70"/>
      <c r="PDV74" s="70"/>
      <c r="PDW74" s="70"/>
      <c r="PDX74" s="70"/>
      <c r="PDY74" s="70"/>
      <c r="PDZ74" s="70"/>
      <c r="PEA74" s="70"/>
      <c r="PEB74" s="70"/>
      <c r="PEC74" s="70"/>
      <c r="PED74" s="70"/>
      <c r="PEE74" s="70"/>
      <c r="PEF74" s="70"/>
      <c r="PEG74" s="70"/>
      <c r="PEH74" s="70"/>
      <c r="PEI74" s="70"/>
      <c r="PEJ74" s="70"/>
      <c r="PEK74" s="70"/>
      <c r="PEL74" s="70"/>
      <c r="PEM74" s="70"/>
      <c r="PEN74" s="70"/>
      <c r="PEO74" s="70"/>
      <c r="PEP74" s="70"/>
      <c r="PEQ74" s="70"/>
      <c r="PER74" s="70"/>
      <c r="PES74" s="70"/>
      <c r="PET74" s="70"/>
      <c r="PEU74" s="70"/>
      <c r="PEV74" s="70"/>
      <c r="PEW74" s="70"/>
      <c r="PEX74" s="70"/>
      <c r="PEY74" s="70"/>
      <c r="PEZ74" s="70"/>
      <c r="PFA74" s="70"/>
      <c r="PFB74" s="70"/>
      <c r="PFC74" s="70"/>
      <c r="PFD74" s="70"/>
      <c r="PFE74" s="70"/>
      <c r="PFF74" s="70"/>
      <c r="PFG74" s="70"/>
      <c r="PFH74" s="70"/>
      <c r="PFI74" s="70"/>
      <c r="PFJ74" s="70"/>
      <c r="PFK74" s="70"/>
      <c r="PFL74" s="70"/>
      <c r="PFM74" s="70"/>
      <c r="PFN74" s="70"/>
      <c r="PFO74" s="70"/>
      <c r="PFP74" s="70"/>
      <c r="PFQ74" s="70"/>
      <c r="PFR74" s="70"/>
      <c r="PFS74" s="70"/>
      <c r="PFT74" s="70"/>
      <c r="PFU74" s="70"/>
      <c r="PFV74" s="70"/>
      <c r="PFW74" s="70"/>
      <c r="PFX74" s="70"/>
      <c r="PFY74" s="70"/>
      <c r="PFZ74" s="70"/>
      <c r="PGA74" s="70"/>
      <c r="PGB74" s="70"/>
      <c r="PGC74" s="70"/>
      <c r="PGD74" s="70"/>
      <c r="PGE74" s="70"/>
      <c r="PGF74" s="70"/>
      <c r="PGG74" s="70"/>
      <c r="PGH74" s="70"/>
      <c r="PGI74" s="70"/>
      <c r="PGJ74" s="70"/>
      <c r="PGK74" s="70"/>
      <c r="PGL74" s="70"/>
      <c r="PGM74" s="70"/>
      <c r="PGT74" s="70"/>
      <c r="PGU74" s="70"/>
      <c r="PGV74" s="70"/>
      <c r="PGW74" s="70"/>
      <c r="PGX74" s="70"/>
      <c r="PGY74" s="70"/>
      <c r="PGZ74" s="70"/>
      <c r="PHA74" s="70"/>
      <c r="PHB74" s="70"/>
      <c r="PHC74" s="70"/>
      <c r="PHD74" s="70"/>
      <c r="PHE74" s="70"/>
      <c r="PHF74" s="70"/>
      <c r="PHG74" s="70"/>
      <c r="PHH74" s="70"/>
      <c r="PHI74" s="70"/>
      <c r="PHJ74" s="70"/>
      <c r="PHK74" s="70"/>
      <c r="PHL74" s="70"/>
      <c r="PHM74" s="70"/>
      <c r="PHN74" s="70"/>
      <c r="PHO74" s="70"/>
      <c r="PHP74" s="70"/>
      <c r="PHQ74" s="70"/>
      <c r="PHR74" s="70"/>
      <c r="PHS74" s="70"/>
      <c r="PHT74" s="70"/>
      <c r="PHU74" s="70"/>
      <c r="PHV74" s="70"/>
      <c r="PHW74" s="70"/>
      <c r="PHX74" s="70"/>
      <c r="PHY74" s="70"/>
      <c r="PHZ74" s="70"/>
      <c r="PIA74" s="70"/>
      <c r="PIB74" s="70"/>
      <c r="PIC74" s="70"/>
      <c r="PID74" s="70"/>
      <c r="PIE74" s="70"/>
      <c r="PIF74" s="70"/>
      <c r="PIG74" s="70"/>
      <c r="PIH74" s="70"/>
      <c r="PII74" s="70"/>
      <c r="PIJ74" s="70"/>
      <c r="PIK74" s="70"/>
      <c r="PIL74" s="70"/>
      <c r="PIM74" s="70"/>
      <c r="PIN74" s="70"/>
      <c r="PIO74" s="70"/>
      <c r="PIP74" s="70"/>
      <c r="PIQ74" s="70"/>
      <c r="PIR74" s="70"/>
      <c r="PIS74" s="70"/>
      <c r="PIT74" s="70"/>
      <c r="PIU74" s="70"/>
      <c r="PIV74" s="70"/>
      <c r="PIW74" s="70"/>
      <c r="PIX74" s="70"/>
      <c r="PIY74" s="70"/>
      <c r="PIZ74" s="70"/>
      <c r="PJA74" s="70"/>
      <c r="PJB74" s="70"/>
      <c r="PJC74" s="70"/>
      <c r="PJD74" s="70"/>
      <c r="PJE74" s="70"/>
      <c r="PJF74" s="70"/>
      <c r="PJG74" s="70"/>
      <c r="PJH74" s="70"/>
      <c r="PJI74" s="70"/>
      <c r="PJJ74" s="70"/>
      <c r="PJK74" s="70"/>
      <c r="PJL74" s="70"/>
      <c r="PJM74" s="70"/>
      <c r="PJN74" s="70"/>
      <c r="PJO74" s="70"/>
      <c r="PJP74" s="70"/>
      <c r="PJQ74" s="70"/>
      <c r="PJR74" s="70"/>
      <c r="PJS74" s="70"/>
      <c r="PJT74" s="70"/>
      <c r="PJU74" s="70"/>
      <c r="PJV74" s="70"/>
      <c r="PJW74" s="70"/>
      <c r="PJX74" s="70"/>
      <c r="PJY74" s="70"/>
      <c r="PJZ74" s="70"/>
      <c r="PKA74" s="70"/>
      <c r="PKB74" s="70"/>
      <c r="PKC74" s="70"/>
      <c r="PKD74" s="70"/>
      <c r="PKE74" s="70"/>
      <c r="PKF74" s="70"/>
      <c r="PKG74" s="70"/>
      <c r="PKH74" s="70"/>
      <c r="PKI74" s="70"/>
      <c r="PKJ74" s="70"/>
      <c r="PKK74" s="70"/>
      <c r="PKL74" s="70"/>
      <c r="PKM74" s="70"/>
      <c r="PKN74" s="70"/>
      <c r="PKO74" s="70"/>
      <c r="PKP74" s="70"/>
      <c r="PKQ74" s="70"/>
      <c r="PKR74" s="70"/>
      <c r="PKS74" s="70"/>
      <c r="PKT74" s="70"/>
      <c r="PKU74" s="70"/>
      <c r="PKV74" s="70"/>
      <c r="PKW74" s="70"/>
      <c r="PKX74" s="70"/>
      <c r="PKY74" s="70"/>
      <c r="PKZ74" s="70"/>
      <c r="PLA74" s="70"/>
      <c r="PLB74" s="70"/>
      <c r="PLC74" s="70"/>
      <c r="PLD74" s="70"/>
      <c r="PLE74" s="70"/>
      <c r="PLF74" s="70"/>
      <c r="PLG74" s="70"/>
      <c r="PLH74" s="70"/>
      <c r="PLI74" s="70"/>
      <c r="PLJ74" s="70"/>
      <c r="PLK74" s="70"/>
      <c r="PLL74" s="70"/>
      <c r="PLM74" s="70"/>
      <c r="PLN74" s="70"/>
      <c r="PLO74" s="70"/>
      <c r="PLP74" s="70"/>
      <c r="PLQ74" s="70"/>
      <c r="PLR74" s="70"/>
      <c r="PLS74" s="70"/>
      <c r="PLT74" s="70"/>
      <c r="PLU74" s="70"/>
      <c r="PLV74" s="70"/>
      <c r="PLW74" s="70"/>
      <c r="PLX74" s="70"/>
      <c r="PLY74" s="70"/>
      <c r="PLZ74" s="70"/>
      <c r="PMA74" s="70"/>
      <c r="PMB74" s="70"/>
      <c r="PMC74" s="70"/>
      <c r="PMD74" s="70"/>
      <c r="PME74" s="70"/>
      <c r="PMF74" s="70"/>
      <c r="PMG74" s="70"/>
      <c r="PMH74" s="70"/>
      <c r="PMI74" s="70"/>
      <c r="PMJ74" s="70"/>
      <c r="PMK74" s="70"/>
      <c r="PML74" s="70"/>
      <c r="PMM74" s="70"/>
      <c r="PMN74" s="70"/>
      <c r="PMO74" s="70"/>
      <c r="PMP74" s="70"/>
      <c r="PMQ74" s="70"/>
      <c r="PMR74" s="70"/>
      <c r="PMS74" s="70"/>
      <c r="PMT74" s="70"/>
      <c r="PMU74" s="70"/>
      <c r="PMV74" s="70"/>
      <c r="PMW74" s="70"/>
      <c r="PMX74" s="70"/>
      <c r="PMY74" s="70"/>
      <c r="PMZ74" s="70"/>
      <c r="PNA74" s="70"/>
      <c r="PNB74" s="70"/>
      <c r="PNC74" s="70"/>
      <c r="PND74" s="70"/>
      <c r="PNE74" s="70"/>
      <c r="PNF74" s="70"/>
      <c r="PNG74" s="70"/>
      <c r="PNH74" s="70"/>
      <c r="PNI74" s="70"/>
      <c r="PNJ74" s="70"/>
      <c r="PNK74" s="70"/>
      <c r="PNL74" s="70"/>
      <c r="PNM74" s="70"/>
      <c r="PNN74" s="70"/>
      <c r="PNO74" s="70"/>
      <c r="PNP74" s="70"/>
      <c r="PNQ74" s="70"/>
      <c r="PNR74" s="70"/>
      <c r="PNS74" s="70"/>
      <c r="PNT74" s="70"/>
      <c r="PNU74" s="70"/>
      <c r="PNV74" s="70"/>
      <c r="PNW74" s="70"/>
      <c r="PNX74" s="70"/>
      <c r="PNY74" s="70"/>
      <c r="PNZ74" s="70"/>
      <c r="POA74" s="70"/>
      <c r="POB74" s="70"/>
      <c r="POC74" s="70"/>
      <c r="POD74" s="70"/>
      <c r="POE74" s="70"/>
      <c r="POF74" s="70"/>
      <c r="POG74" s="70"/>
      <c r="POH74" s="70"/>
      <c r="POI74" s="70"/>
      <c r="POJ74" s="70"/>
      <c r="POK74" s="70"/>
      <c r="POL74" s="70"/>
      <c r="POM74" s="70"/>
      <c r="PON74" s="70"/>
      <c r="POO74" s="70"/>
      <c r="POP74" s="70"/>
      <c r="POQ74" s="70"/>
      <c r="POR74" s="70"/>
      <c r="POS74" s="70"/>
      <c r="POT74" s="70"/>
      <c r="POU74" s="70"/>
      <c r="POV74" s="70"/>
      <c r="POW74" s="70"/>
      <c r="POX74" s="70"/>
      <c r="POY74" s="70"/>
      <c r="POZ74" s="70"/>
      <c r="PPA74" s="70"/>
      <c r="PPB74" s="70"/>
      <c r="PPC74" s="70"/>
      <c r="PPD74" s="70"/>
      <c r="PPE74" s="70"/>
      <c r="PPF74" s="70"/>
      <c r="PPG74" s="70"/>
      <c r="PPH74" s="70"/>
      <c r="PPI74" s="70"/>
      <c r="PPJ74" s="70"/>
      <c r="PPK74" s="70"/>
      <c r="PPL74" s="70"/>
      <c r="PPM74" s="70"/>
      <c r="PPN74" s="70"/>
      <c r="PPO74" s="70"/>
      <c r="PPP74" s="70"/>
      <c r="PPQ74" s="70"/>
      <c r="PPR74" s="70"/>
      <c r="PPS74" s="70"/>
      <c r="PPT74" s="70"/>
      <c r="PPU74" s="70"/>
      <c r="PPV74" s="70"/>
      <c r="PPW74" s="70"/>
      <c r="PPX74" s="70"/>
      <c r="PPY74" s="70"/>
      <c r="PPZ74" s="70"/>
      <c r="PQA74" s="70"/>
      <c r="PQB74" s="70"/>
      <c r="PQC74" s="70"/>
      <c r="PQD74" s="70"/>
      <c r="PQE74" s="70"/>
      <c r="PQF74" s="70"/>
      <c r="PQG74" s="70"/>
      <c r="PQH74" s="70"/>
      <c r="PQI74" s="70"/>
      <c r="PQP74" s="70"/>
      <c r="PQQ74" s="70"/>
      <c r="PQR74" s="70"/>
      <c r="PQS74" s="70"/>
      <c r="PQT74" s="70"/>
      <c r="PQU74" s="70"/>
      <c r="PQV74" s="70"/>
      <c r="PQW74" s="70"/>
      <c r="PQX74" s="70"/>
      <c r="PQY74" s="70"/>
      <c r="PQZ74" s="70"/>
      <c r="PRA74" s="70"/>
      <c r="PRB74" s="70"/>
      <c r="PRC74" s="70"/>
      <c r="PRD74" s="70"/>
      <c r="PRE74" s="70"/>
      <c r="PRF74" s="70"/>
      <c r="PRG74" s="70"/>
      <c r="PRH74" s="70"/>
      <c r="PRI74" s="70"/>
      <c r="PRJ74" s="70"/>
      <c r="PRK74" s="70"/>
      <c r="PRL74" s="70"/>
      <c r="PRM74" s="70"/>
      <c r="PRN74" s="70"/>
      <c r="PRO74" s="70"/>
      <c r="PRP74" s="70"/>
      <c r="PRQ74" s="70"/>
      <c r="PRR74" s="70"/>
      <c r="PRS74" s="70"/>
      <c r="PRT74" s="70"/>
      <c r="PRU74" s="70"/>
      <c r="PRV74" s="70"/>
      <c r="PRW74" s="70"/>
      <c r="PRX74" s="70"/>
      <c r="PRY74" s="70"/>
      <c r="PRZ74" s="70"/>
      <c r="PSA74" s="70"/>
      <c r="PSB74" s="70"/>
      <c r="PSC74" s="70"/>
      <c r="PSD74" s="70"/>
      <c r="PSE74" s="70"/>
      <c r="PSF74" s="70"/>
      <c r="PSG74" s="70"/>
      <c r="PSH74" s="70"/>
      <c r="PSI74" s="70"/>
      <c r="PSJ74" s="70"/>
      <c r="PSK74" s="70"/>
      <c r="PSL74" s="70"/>
      <c r="PSM74" s="70"/>
      <c r="PSN74" s="70"/>
      <c r="PSO74" s="70"/>
      <c r="PSP74" s="70"/>
      <c r="PSQ74" s="70"/>
      <c r="PSR74" s="70"/>
      <c r="PSS74" s="70"/>
      <c r="PST74" s="70"/>
      <c r="PSU74" s="70"/>
      <c r="PSV74" s="70"/>
      <c r="PSW74" s="70"/>
      <c r="PSX74" s="70"/>
      <c r="PSY74" s="70"/>
      <c r="PSZ74" s="70"/>
      <c r="PTA74" s="70"/>
      <c r="PTB74" s="70"/>
      <c r="PTC74" s="70"/>
      <c r="PTD74" s="70"/>
      <c r="PTE74" s="70"/>
      <c r="PTF74" s="70"/>
      <c r="PTG74" s="70"/>
      <c r="PTH74" s="70"/>
      <c r="PTI74" s="70"/>
      <c r="PTJ74" s="70"/>
      <c r="PTK74" s="70"/>
      <c r="PTL74" s="70"/>
      <c r="PTM74" s="70"/>
      <c r="PTN74" s="70"/>
      <c r="PTO74" s="70"/>
      <c r="PTP74" s="70"/>
      <c r="PTQ74" s="70"/>
      <c r="PTR74" s="70"/>
      <c r="PTS74" s="70"/>
      <c r="PTT74" s="70"/>
      <c r="PTU74" s="70"/>
      <c r="PTV74" s="70"/>
      <c r="PTW74" s="70"/>
      <c r="PTX74" s="70"/>
      <c r="PTY74" s="70"/>
      <c r="PTZ74" s="70"/>
      <c r="PUA74" s="70"/>
      <c r="PUB74" s="70"/>
      <c r="PUC74" s="70"/>
      <c r="PUD74" s="70"/>
      <c r="PUE74" s="70"/>
      <c r="PUF74" s="70"/>
      <c r="PUG74" s="70"/>
      <c r="PUH74" s="70"/>
      <c r="PUI74" s="70"/>
      <c r="PUJ74" s="70"/>
      <c r="PUK74" s="70"/>
      <c r="PUL74" s="70"/>
      <c r="PUM74" s="70"/>
      <c r="PUN74" s="70"/>
      <c r="PUO74" s="70"/>
      <c r="PUP74" s="70"/>
      <c r="PUQ74" s="70"/>
      <c r="PUR74" s="70"/>
      <c r="PUS74" s="70"/>
      <c r="PUT74" s="70"/>
      <c r="PUU74" s="70"/>
      <c r="PUV74" s="70"/>
      <c r="PUW74" s="70"/>
      <c r="PUX74" s="70"/>
      <c r="PUY74" s="70"/>
      <c r="PUZ74" s="70"/>
      <c r="PVA74" s="70"/>
      <c r="PVB74" s="70"/>
      <c r="PVC74" s="70"/>
      <c r="PVD74" s="70"/>
      <c r="PVE74" s="70"/>
      <c r="PVF74" s="70"/>
      <c r="PVG74" s="70"/>
      <c r="PVH74" s="70"/>
      <c r="PVI74" s="70"/>
      <c r="PVJ74" s="70"/>
      <c r="PVK74" s="70"/>
      <c r="PVL74" s="70"/>
      <c r="PVM74" s="70"/>
      <c r="PVN74" s="70"/>
      <c r="PVO74" s="70"/>
      <c r="PVP74" s="70"/>
      <c r="PVQ74" s="70"/>
      <c r="PVR74" s="70"/>
      <c r="PVS74" s="70"/>
      <c r="PVT74" s="70"/>
      <c r="PVU74" s="70"/>
      <c r="PVV74" s="70"/>
      <c r="PVW74" s="70"/>
      <c r="PVX74" s="70"/>
      <c r="PVY74" s="70"/>
      <c r="PVZ74" s="70"/>
      <c r="PWA74" s="70"/>
      <c r="PWB74" s="70"/>
      <c r="PWC74" s="70"/>
      <c r="PWD74" s="70"/>
      <c r="PWE74" s="70"/>
      <c r="PWF74" s="70"/>
      <c r="PWG74" s="70"/>
      <c r="PWH74" s="70"/>
      <c r="PWI74" s="70"/>
      <c r="PWJ74" s="70"/>
      <c r="PWK74" s="70"/>
      <c r="PWL74" s="70"/>
      <c r="PWM74" s="70"/>
      <c r="PWN74" s="70"/>
      <c r="PWO74" s="70"/>
      <c r="PWP74" s="70"/>
      <c r="PWQ74" s="70"/>
      <c r="PWR74" s="70"/>
      <c r="PWS74" s="70"/>
      <c r="PWT74" s="70"/>
      <c r="PWU74" s="70"/>
      <c r="PWV74" s="70"/>
      <c r="PWW74" s="70"/>
      <c r="PWX74" s="70"/>
      <c r="PWY74" s="70"/>
      <c r="PWZ74" s="70"/>
      <c r="PXA74" s="70"/>
      <c r="PXB74" s="70"/>
      <c r="PXC74" s="70"/>
      <c r="PXD74" s="70"/>
      <c r="PXE74" s="70"/>
      <c r="PXF74" s="70"/>
      <c r="PXG74" s="70"/>
      <c r="PXH74" s="70"/>
      <c r="PXI74" s="70"/>
      <c r="PXJ74" s="70"/>
      <c r="PXK74" s="70"/>
      <c r="PXL74" s="70"/>
      <c r="PXM74" s="70"/>
      <c r="PXN74" s="70"/>
      <c r="PXO74" s="70"/>
      <c r="PXP74" s="70"/>
      <c r="PXQ74" s="70"/>
      <c r="PXR74" s="70"/>
      <c r="PXS74" s="70"/>
      <c r="PXT74" s="70"/>
      <c r="PXU74" s="70"/>
      <c r="PXV74" s="70"/>
      <c r="PXW74" s="70"/>
      <c r="PXX74" s="70"/>
      <c r="PXY74" s="70"/>
      <c r="PXZ74" s="70"/>
      <c r="PYA74" s="70"/>
      <c r="PYB74" s="70"/>
      <c r="PYC74" s="70"/>
      <c r="PYD74" s="70"/>
      <c r="PYE74" s="70"/>
      <c r="PYF74" s="70"/>
      <c r="PYG74" s="70"/>
      <c r="PYH74" s="70"/>
      <c r="PYI74" s="70"/>
      <c r="PYJ74" s="70"/>
      <c r="PYK74" s="70"/>
      <c r="PYL74" s="70"/>
      <c r="PYM74" s="70"/>
      <c r="PYN74" s="70"/>
      <c r="PYO74" s="70"/>
      <c r="PYP74" s="70"/>
      <c r="PYQ74" s="70"/>
      <c r="PYR74" s="70"/>
      <c r="PYS74" s="70"/>
      <c r="PYT74" s="70"/>
      <c r="PYU74" s="70"/>
      <c r="PYV74" s="70"/>
      <c r="PYW74" s="70"/>
      <c r="PYX74" s="70"/>
      <c r="PYY74" s="70"/>
      <c r="PYZ74" s="70"/>
      <c r="PZA74" s="70"/>
      <c r="PZB74" s="70"/>
      <c r="PZC74" s="70"/>
      <c r="PZD74" s="70"/>
      <c r="PZE74" s="70"/>
      <c r="PZF74" s="70"/>
      <c r="PZG74" s="70"/>
      <c r="PZH74" s="70"/>
      <c r="PZI74" s="70"/>
      <c r="PZJ74" s="70"/>
      <c r="PZK74" s="70"/>
      <c r="PZL74" s="70"/>
      <c r="PZM74" s="70"/>
      <c r="PZN74" s="70"/>
      <c r="PZO74" s="70"/>
      <c r="PZP74" s="70"/>
      <c r="PZQ74" s="70"/>
      <c r="PZR74" s="70"/>
      <c r="PZS74" s="70"/>
      <c r="PZT74" s="70"/>
      <c r="PZU74" s="70"/>
      <c r="PZV74" s="70"/>
      <c r="PZW74" s="70"/>
      <c r="PZX74" s="70"/>
      <c r="PZY74" s="70"/>
      <c r="PZZ74" s="70"/>
      <c r="QAA74" s="70"/>
      <c r="QAB74" s="70"/>
      <c r="QAC74" s="70"/>
      <c r="QAD74" s="70"/>
      <c r="QAE74" s="70"/>
      <c r="QAL74" s="70"/>
      <c r="QAM74" s="70"/>
      <c r="QAN74" s="70"/>
      <c r="QAO74" s="70"/>
      <c r="QAP74" s="70"/>
      <c r="QAQ74" s="70"/>
      <c r="QAR74" s="70"/>
      <c r="QAS74" s="70"/>
      <c r="QAT74" s="70"/>
      <c r="QAU74" s="70"/>
      <c r="QAV74" s="70"/>
      <c r="QAW74" s="70"/>
      <c r="QAX74" s="70"/>
      <c r="QAY74" s="70"/>
      <c r="QAZ74" s="70"/>
      <c r="QBA74" s="70"/>
      <c r="QBB74" s="70"/>
      <c r="QBC74" s="70"/>
      <c r="QBD74" s="70"/>
      <c r="QBE74" s="70"/>
      <c r="QBF74" s="70"/>
      <c r="QBG74" s="70"/>
      <c r="QBH74" s="70"/>
      <c r="QBI74" s="70"/>
      <c r="QBJ74" s="70"/>
      <c r="QBK74" s="70"/>
      <c r="QBL74" s="70"/>
      <c r="QBM74" s="70"/>
      <c r="QBN74" s="70"/>
      <c r="QBO74" s="70"/>
      <c r="QBP74" s="70"/>
      <c r="QBQ74" s="70"/>
      <c r="QBR74" s="70"/>
      <c r="QBS74" s="70"/>
      <c r="QBT74" s="70"/>
      <c r="QBU74" s="70"/>
      <c r="QBV74" s="70"/>
      <c r="QBW74" s="70"/>
      <c r="QBX74" s="70"/>
      <c r="QBY74" s="70"/>
      <c r="QBZ74" s="70"/>
      <c r="QCA74" s="70"/>
      <c r="QCB74" s="70"/>
      <c r="QCC74" s="70"/>
      <c r="QCD74" s="70"/>
      <c r="QCE74" s="70"/>
      <c r="QCF74" s="70"/>
      <c r="QCG74" s="70"/>
      <c r="QCH74" s="70"/>
      <c r="QCI74" s="70"/>
      <c r="QCJ74" s="70"/>
      <c r="QCK74" s="70"/>
      <c r="QCL74" s="70"/>
      <c r="QCM74" s="70"/>
      <c r="QCN74" s="70"/>
      <c r="QCO74" s="70"/>
      <c r="QCP74" s="70"/>
      <c r="QCQ74" s="70"/>
      <c r="QCR74" s="70"/>
      <c r="QCS74" s="70"/>
      <c r="QCT74" s="70"/>
      <c r="QCU74" s="70"/>
      <c r="QCV74" s="70"/>
      <c r="QCW74" s="70"/>
      <c r="QCX74" s="70"/>
      <c r="QCY74" s="70"/>
      <c r="QCZ74" s="70"/>
      <c r="QDA74" s="70"/>
      <c r="QDB74" s="70"/>
      <c r="QDC74" s="70"/>
      <c r="QDD74" s="70"/>
      <c r="QDE74" s="70"/>
      <c r="QDF74" s="70"/>
      <c r="QDG74" s="70"/>
      <c r="QDH74" s="70"/>
      <c r="QDI74" s="70"/>
      <c r="QDJ74" s="70"/>
      <c r="QDK74" s="70"/>
      <c r="QDL74" s="70"/>
      <c r="QDM74" s="70"/>
      <c r="QDN74" s="70"/>
      <c r="QDO74" s="70"/>
      <c r="QDP74" s="70"/>
      <c r="QDQ74" s="70"/>
      <c r="QDR74" s="70"/>
      <c r="QDS74" s="70"/>
      <c r="QDT74" s="70"/>
      <c r="QDU74" s="70"/>
      <c r="QDV74" s="70"/>
      <c r="QDW74" s="70"/>
      <c r="QDX74" s="70"/>
      <c r="QDY74" s="70"/>
      <c r="QDZ74" s="70"/>
      <c r="QEA74" s="70"/>
      <c r="QEB74" s="70"/>
      <c r="QEC74" s="70"/>
      <c r="QED74" s="70"/>
      <c r="QEE74" s="70"/>
      <c r="QEF74" s="70"/>
      <c r="QEG74" s="70"/>
      <c r="QEH74" s="70"/>
      <c r="QEI74" s="70"/>
      <c r="QEJ74" s="70"/>
      <c r="QEK74" s="70"/>
      <c r="QEL74" s="70"/>
      <c r="QEM74" s="70"/>
      <c r="QEN74" s="70"/>
      <c r="QEO74" s="70"/>
      <c r="QEP74" s="70"/>
      <c r="QEQ74" s="70"/>
      <c r="QER74" s="70"/>
      <c r="QES74" s="70"/>
      <c r="QET74" s="70"/>
      <c r="QEU74" s="70"/>
      <c r="QEV74" s="70"/>
      <c r="QEW74" s="70"/>
      <c r="QEX74" s="70"/>
      <c r="QEY74" s="70"/>
      <c r="QEZ74" s="70"/>
      <c r="QFA74" s="70"/>
      <c r="QFB74" s="70"/>
      <c r="QFC74" s="70"/>
      <c r="QFD74" s="70"/>
      <c r="QFE74" s="70"/>
      <c r="QFF74" s="70"/>
      <c r="QFG74" s="70"/>
      <c r="QFH74" s="70"/>
      <c r="QFI74" s="70"/>
      <c r="QFJ74" s="70"/>
      <c r="QFK74" s="70"/>
      <c r="QFL74" s="70"/>
      <c r="QFM74" s="70"/>
      <c r="QFN74" s="70"/>
      <c r="QFO74" s="70"/>
      <c r="QFP74" s="70"/>
      <c r="QFQ74" s="70"/>
      <c r="QFR74" s="70"/>
      <c r="QFS74" s="70"/>
      <c r="QFT74" s="70"/>
      <c r="QFU74" s="70"/>
      <c r="QFV74" s="70"/>
      <c r="QFW74" s="70"/>
      <c r="QFX74" s="70"/>
      <c r="QFY74" s="70"/>
      <c r="QFZ74" s="70"/>
      <c r="QGA74" s="70"/>
      <c r="QGB74" s="70"/>
      <c r="QGC74" s="70"/>
      <c r="QGD74" s="70"/>
      <c r="QGE74" s="70"/>
      <c r="QGF74" s="70"/>
      <c r="QGG74" s="70"/>
      <c r="QGH74" s="70"/>
      <c r="QGI74" s="70"/>
      <c r="QGJ74" s="70"/>
      <c r="QGK74" s="70"/>
      <c r="QGL74" s="70"/>
      <c r="QGM74" s="70"/>
      <c r="QGN74" s="70"/>
      <c r="QGO74" s="70"/>
      <c r="QGP74" s="70"/>
      <c r="QGQ74" s="70"/>
      <c r="QGR74" s="70"/>
      <c r="QGS74" s="70"/>
      <c r="QGT74" s="70"/>
      <c r="QGU74" s="70"/>
      <c r="QGV74" s="70"/>
      <c r="QGW74" s="70"/>
      <c r="QGX74" s="70"/>
      <c r="QGY74" s="70"/>
      <c r="QGZ74" s="70"/>
      <c r="QHA74" s="70"/>
      <c r="QHB74" s="70"/>
      <c r="QHC74" s="70"/>
      <c r="QHD74" s="70"/>
      <c r="QHE74" s="70"/>
      <c r="QHF74" s="70"/>
      <c r="QHG74" s="70"/>
      <c r="QHH74" s="70"/>
      <c r="QHI74" s="70"/>
      <c r="QHJ74" s="70"/>
      <c r="QHK74" s="70"/>
      <c r="QHL74" s="70"/>
      <c r="QHM74" s="70"/>
      <c r="QHN74" s="70"/>
      <c r="QHO74" s="70"/>
      <c r="QHP74" s="70"/>
      <c r="QHQ74" s="70"/>
      <c r="QHR74" s="70"/>
      <c r="QHS74" s="70"/>
      <c r="QHT74" s="70"/>
      <c r="QHU74" s="70"/>
      <c r="QHV74" s="70"/>
      <c r="QHW74" s="70"/>
      <c r="QHX74" s="70"/>
      <c r="QHY74" s="70"/>
      <c r="QHZ74" s="70"/>
      <c r="QIA74" s="70"/>
      <c r="QIB74" s="70"/>
      <c r="QIC74" s="70"/>
      <c r="QID74" s="70"/>
      <c r="QIE74" s="70"/>
      <c r="QIF74" s="70"/>
      <c r="QIG74" s="70"/>
      <c r="QIH74" s="70"/>
      <c r="QII74" s="70"/>
      <c r="QIJ74" s="70"/>
      <c r="QIK74" s="70"/>
      <c r="QIL74" s="70"/>
      <c r="QIM74" s="70"/>
      <c r="QIN74" s="70"/>
      <c r="QIO74" s="70"/>
      <c r="QIP74" s="70"/>
      <c r="QIQ74" s="70"/>
      <c r="QIR74" s="70"/>
      <c r="QIS74" s="70"/>
      <c r="QIT74" s="70"/>
      <c r="QIU74" s="70"/>
      <c r="QIV74" s="70"/>
      <c r="QIW74" s="70"/>
      <c r="QIX74" s="70"/>
      <c r="QIY74" s="70"/>
      <c r="QIZ74" s="70"/>
      <c r="QJA74" s="70"/>
      <c r="QJB74" s="70"/>
      <c r="QJC74" s="70"/>
      <c r="QJD74" s="70"/>
      <c r="QJE74" s="70"/>
      <c r="QJF74" s="70"/>
      <c r="QJG74" s="70"/>
      <c r="QJH74" s="70"/>
      <c r="QJI74" s="70"/>
      <c r="QJJ74" s="70"/>
      <c r="QJK74" s="70"/>
      <c r="QJL74" s="70"/>
      <c r="QJM74" s="70"/>
      <c r="QJN74" s="70"/>
      <c r="QJO74" s="70"/>
      <c r="QJP74" s="70"/>
      <c r="QJQ74" s="70"/>
      <c r="QJR74" s="70"/>
      <c r="QJS74" s="70"/>
      <c r="QJT74" s="70"/>
      <c r="QJU74" s="70"/>
      <c r="QJV74" s="70"/>
      <c r="QJW74" s="70"/>
      <c r="QJX74" s="70"/>
      <c r="QJY74" s="70"/>
      <c r="QJZ74" s="70"/>
      <c r="QKA74" s="70"/>
      <c r="QKH74" s="70"/>
      <c r="QKI74" s="70"/>
      <c r="QKJ74" s="70"/>
      <c r="QKK74" s="70"/>
      <c r="QKL74" s="70"/>
      <c r="QKM74" s="70"/>
      <c r="QKN74" s="70"/>
      <c r="QKO74" s="70"/>
      <c r="QKP74" s="70"/>
      <c r="QKQ74" s="70"/>
      <c r="QKR74" s="70"/>
      <c r="QKS74" s="70"/>
      <c r="QKT74" s="70"/>
      <c r="QKU74" s="70"/>
      <c r="QKV74" s="70"/>
      <c r="QKW74" s="70"/>
      <c r="QKX74" s="70"/>
      <c r="QKY74" s="70"/>
      <c r="QKZ74" s="70"/>
      <c r="QLA74" s="70"/>
      <c r="QLB74" s="70"/>
      <c r="QLC74" s="70"/>
      <c r="QLD74" s="70"/>
      <c r="QLE74" s="70"/>
      <c r="QLF74" s="70"/>
      <c r="QLG74" s="70"/>
      <c r="QLH74" s="70"/>
      <c r="QLI74" s="70"/>
      <c r="QLJ74" s="70"/>
      <c r="QLK74" s="70"/>
      <c r="QLL74" s="70"/>
      <c r="QLM74" s="70"/>
      <c r="QLN74" s="70"/>
      <c r="QLO74" s="70"/>
      <c r="QLP74" s="70"/>
      <c r="QLQ74" s="70"/>
      <c r="QLR74" s="70"/>
      <c r="QLS74" s="70"/>
      <c r="QLT74" s="70"/>
      <c r="QLU74" s="70"/>
      <c r="QLV74" s="70"/>
      <c r="QLW74" s="70"/>
      <c r="QLX74" s="70"/>
      <c r="QLY74" s="70"/>
      <c r="QLZ74" s="70"/>
      <c r="QMA74" s="70"/>
      <c r="QMB74" s="70"/>
      <c r="QMC74" s="70"/>
      <c r="QMD74" s="70"/>
      <c r="QME74" s="70"/>
      <c r="QMF74" s="70"/>
      <c r="QMG74" s="70"/>
      <c r="QMH74" s="70"/>
      <c r="QMI74" s="70"/>
      <c r="QMJ74" s="70"/>
      <c r="QMK74" s="70"/>
      <c r="QML74" s="70"/>
      <c r="QMM74" s="70"/>
      <c r="QMN74" s="70"/>
      <c r="QMO74" s="70"/>
      <c r="QMP74" s="70"/>
      <c r="QMQ74" s="70"/>
      <c r="QMR74" s="70"/>
      <c r="QMS74" s="70"/>
      <c r="QMT74" s="70"/>
      <c r="QMU74" s="70"/>
      <c r="QMV74" s="70"/>
      <c r="QMW74" s="70"/>
      <c r="QMX74" s="70"/>
      <c r="QMY74" s="70"/>
      <c r="QMZ74" s="70"/>
      <c r="QNA74" s="70"/>
      <c r="QNB74" s="70"/>
      <c r="QNC74" s="70"/>
      <c r="QND74" s="70"/>
      <c r="QNE74" s="70"/>
      <c r="QNF74" s="70"/>
      <c r="QNG74" s="70"/>
      <c r="QNH74" s="70"/>
      <c r="QNI74" s="70"/>
      <c r="QNJ74" s="70"/>
      <c r="QNK74" s="70"/>
      <c r="QNL74" s="70"/>
      <c r="QNM74" s="70"/>
      <c r="QNN74" s="70"/>
      <c r="QNO74" s="70"/>
      <c r="QNP74" s="70"/>
      <c r="QNQ74" s="70"/>
      <c r="QNR74" s="70"/>
      <c r="QNS74" s="70"/>
      <c r="QNT74" s="70"/>
      <c r="QNU74" s="70"/>
      <c r="QNV74" s="70"/>
      <c r="QNW74" s="70"/>
      <c r="QNX74" s="70"/>
      <c r="QNY74" s="70"/>
      <c r="QNZ74" s="70"/>
      <c r="QOA74" s="70"/>
      <c r="QOB74" s="70"/>
      <c r="QOC74" s="70"/>
      <c r="QOD74" s="70"/>
      <c r="QOE74" s="70"/>
      <c r="QOF74" s="70"/>
      <c r="QOG74" s="70"/>
      <c r="QOH74" s="70"/>
      <c r="QOI74" s="70"/>
      <c r="QOJ74" s="70"/>
      <c r="QOK74" s="70"/>
      <c r="QOL74" s="70"/>
      <c r="QOM74" s="70"/>
      <c r="QON74" s="70"/>
      <c r="QOO74" s="70"/>
      <c r="QOP74" s="70"/>
      <c r="QOQ74" s="70"/>
      <c r="QOR74" s="70"/>
      <c r="QOS74" s="70"/>
      <c r="QOT74" s="70"/>
      <c r="QOU74" s="70"/>
      <c r="QOV74" s="70"/>
      <c r="QOW74" s="70"/>
      <c r="QOX74" s="70"/>
      <c r="QOY74" s="70"/>
      <c r="QOZ74" s="70"/>
      <c r="QPA74" s="70"/>
      <c r="QPB74" s="70"/>
      <c r="QPC74" s="70"/>
      <c r="QPD74" s="70"/>
      <c r="QPE74" s="70"/>
      <c r="QPF74" s="70"/>
      <c r="QPG74" s="70"/>
      <c r="QPH74" s="70"/>
      <c r="QPI74" s="70"/>
      <c r="QPJ74" s="70"/>
      <c r="QPK74" s="70"/>
      <c r="QPL74" s="70"/>
      <c r="QPM74" s="70"/>
      <c r="QPN74" s="70"/>
      <c r="QPO74" s="70"/>
      <c r="QPP74" s="70"/>
      <c r="QPQ74" s="70"/>
      <c r="QPR74" s="70"/>
      <c r="QPS74" s="70"/>
      <c r="QPT74" s="70"/>
      <c r="QPU74" s="70"/>
      <c r="QPV74" s="70"/>
      <c r="QPW74" s="70"/>
      <c r="QPX74" s="70"/>
      <c r="QPY74" s="70"/>
      <c r="QPZ74" s="70"/>
      <c r="QQA74" s="70"/>
      <c r="QQB74" s="70"/>
      <c r="QQC74" s="70"/>
      <c r="QQD74" s="70"/>
      <c r="QQE74" s="70"/>
      <c r="QQF74" s="70"/>
      <c r="QQG74" s="70"/>
      <c r="QQH74" s="70"/>
      <c r="QQI74" s="70"/>
      <c r="QQJ74" s="70"/>
      <c r="QQK74" s="70"/>
      <c r="QQL74" s="70"/>
      <c r="QQM74" s="70"/>
      <c r="QQN74" s="70"/>
      <c r="QQO74" s="70"/>
      <c r="QQP74" s="70"/>
      <c r="QQQ74" s="70"/>
      <c r="QQR74" s="70"/>
      <c r="QQS74" s="70"/>
      <c r="QQT74" s="70"/>
      <c r="QQU74" s="70"/>
      <c r="QQV74" s="70"/>
      <c r="QQW74" s="70"/>
      <c r="QQX74" s="70"/>
      <c r="QQY74" s="70"/>
      <c r="QQZ74" s="70"/>
      <c r="QRA74" s="70"/>
      <c r="QRB74" s="70"/>
      <c r="QRC74" s="70"/>
      <c r="QRD74" s="70"/>
      <c r="QRE74" s="70"/>
      <c r="QRF74" s="70"/>
      <c r="QRG74" s="70"/>
      <c r="QRH74" s="70"/>
      <c r="QRI74" s="70"/>
      <c r="QRJ74" s="70"/>
      <c r="QRK74" s="70"/>
      <c r="QRL74" s="70"/>
      <c r="QRM74" s="70"/>
      <c r="QRN74" s="70"/>
      <c r="QRO74" s="70"/>
      <c r="QRP74" s="70"/>
      <c r="QRQ74" s="70"/>
      <c r="QRR74" s="70"/>
      <c r="QRS74" s="70"/>
      <c r="QRT74" s="70"/>
      <c r="QRU74" s="70"/>
      <c r="QRV74" s="70"/>
      <c r="QRW74" s="70"/>
      <c r="QRX74" s="70"/>
      <c r="QRY74" s="70"/>
      <c r="QRZ74" s="70"/>
      <c r="QSA74" s="70"/>
      <c r="QSB74" s="70"/>
      <c r="QSC74" s="70"/>
      <c r="QSD74" s="70"/>
      <c r="QSE74" s="70"/>
      <c r="QSF74" s="70"/>
      <c r="QSG74" s="70"/>
      <c r="QSH74" s="70"/>
      <c r="QSI74" s="70"/>
      <c r="QSJ74" s="70"/>
      <c r="QSK74" s="70"/>
      <c r="QSL74" s="70"/>
      <c r="QSM74" s="70"/>
      <c r="QSN74" s="70"/>
      <c r="QSO74" s="70"/>
      <c r="QSP74" s="70"/>
      <c r="QSQ74" s="70"/>
      <c r="QSR74" s="70"/>
      <c r="QSS74" s="70"/>
      <c r="QST74" s="70"/>
      <c r="QSU74" s="70"/>
      <c r="QSV74" s="70"/>
      <c r="QSW74" s="70"/>
      <c r="QSX74" s="70"/>
      <c r="QSY74" s="70"/>
      <c r="QSZ74" s="70"/>
      <c r="QTA74" s="70"/>
      <c r="QTB74" s="70"/>
      <c r="QTC74" s="70"/>
      <c r="QTD74" s="70"/>
      <c r="QTE74" s="70"/>
      <c r="QTF74" s="70"/>
      <c r="QTG74" s="70"/>
      <c r="QTH74" s="70"/>
      <c r="QTI74" s="70"/>
      <c r="QTJ74" s="70"/>
      <c r="QTK74" s="70"/>
      <c r="QTL74" s="70"/>
      <c r="QTM74" s="70"/>
      <c r="QTN74" s="70"/>
      <c r="QTO74" s="70"/>
      <c r="QTP74" s="70"/>
      <c r="QTQ74" s="70"/>
      <c r="QTR74" s="70"/>
      <c r="QTS74" s="70"/>
      <c r="QTT74" s="70"/>
      <c r="QTU74" s="70"/>
      <c r="QTV74" s="70"/>
      <c r="QTW74" s="70"/>
      <c r="QUD74" s="70"/>
      <c r="QUE74" s="70"/>
      <c r="QUF74" s="70"/>
      <c r="QUG74" s="70"/>
      <c r="QUH74" s="70"/>
      <c r="QUI74" s="70"/>
      <c r="QUJ74" s="70"/>
      <c r="QUK74" s="70"/>
      <c r="QUL74" s="70"/>
      <c r="QUM74" s="70"/>
      <c r="QUN74" s="70"/>
      <c r="QUO74" s="70"/>
      <c r="QUP74" s="70"/>
      <c r="QUQ74" s="70"/>
      <c r="QUR74" s="70"/>
      <c r="QUS74" s="70"/>
      <c r="QUT74" s="70"/>
      <c r="QUU74" s="70"/>
      <c r="QUV74" s="70"/>
      <c r="QUW74" s="70"/>
      <c r="QUX74" s="70"/>
      <c r="QUY74" s="70"/>
      <c r="QUZ74" s="70"/>
      <c r="QVA74" s="70"/>
      <c r="QVB74" s="70"/>
      <c r="QVC74" s="70"/>
      <c r="QVD74" s="70"/>
      <c r="QVE74" s="70"/>
      <c r="QVF74" s="70"/>
      <c r="QVG74" s="70"/>
      <c r="QVH74" s="70"/>
      <c r="QVI74" s="70"/>
      <c r="QVJ74" s="70"/>
      <c r="QVK74" s="70"/>
      <c r="QVL74" s="70"/>
      <c r="QVM74" s="70"/>
      <c r="QVN74" s="70"/>
      <c r="QVO74" s="70"/>
      <c r="QVP74" s="70"/>
      <c r="QVQ74" s="70"/>
      <c r="QVR74" s="70"/>
      <c r="QVS74" s="70"/>
      <c r="QVT74" s="70"/>
      <c r="QVU74" s="70"/>
      <c r="QVV74" s="70"/>
      <c r="QVW74" s="70"/>
      <c r="QVX74" s="70"/>
      <c r="QVY74" s="70"/>
      <c r="QVZ74" s="70"/>
      <c r="QWA74" s="70"/>
      <c r="QWB74" s="70"/>
      <c r="QWC74" s="70"/>
      <c r="QWD74" s="70"/>
      <c r="QWE74" s="70"/>
      <c r="QWF74" s="70"/>
      <c r="QWG74" s="70"/>
      <c r="QWH74" s="70"/>
      <c r="QWI74" s="70"/>
      <c r="QWJ74" s="70"/>
      <c r="QWK74" s="70"/>
      <c r="QWL74" s="70"/>
      <c r="QWM74" s="70"/>
      <c r="QWN74" s="70"/>
      <c r="QWO74" s="70"/>
      <c r="QWP74" s="70"/>
      <c r="QWQ74" s="70"/>
      <c r="QWR74" s="70"/>
      <c r="QWS74" s="70"/>
      <c r="QWT74" s="70"/>
      <c r="QWU74" s="70"/>
      <c r="QWV74" s="70"/>
      <c r="QWW74" s="70"/>
      <c r="QWX74" s="70"/>
      <c r="QWY74" s="70"/>
      <c r="QWZ74" s="70"/>
      <c r="QXA74" s="70"/>
      <c r="QXB74" s="70"/>
      <c r="QXC74" s="70"/>
      <c r="QXD74" s="70"/>
      <c r="QXE74" s="70"/>
      <c r="QXF74" s="70"/>
      <c r="QXG74" s="70"/>
      <c r="QXH74" s="70"/>
      <c r="QXI74" s="70"/>
      <c r="QXJ74" s="70"/>
      <c r="QXK74" s="70"/>
      <c r="QXL74" s="70"/>
      <c r="QXM74" s="70"/>
      <c r="QXN74" s="70"/>
      <c r="QXO74" s="70"/>
      <c r="QXP74" s="70"/>
      <c r="QXQ74" s="70"/>
      <c r="QXR74" s="70"/>
      <c r="QXS74" s="70"/>
      <c r="QXT74" s="70"/>
      <c r="QXU74" s="70"/>
      <c r="QXV74" s="70"/>
      <c r="QXW74" s="70"/>
      <c r="QXX74" s="70"/>
      <c r="QXY74" s="70"/>
      <c r="QXZ74" s="70"/>
      <c r="QYA74" s="70"/>
      <c r="QYB74" s="70"/>
      <c r="QYC74" s="70"/>
      <c r="QYD74" s="70"/>
      <c r="QYE74" s="70"/>
      <c r="QYF74" s="70"/>
      <c r="QYG74" s="70"/>
      <c r="QYH74" s="70"/>
      <c r="QYI74" s="70"/>
      <c r="QYJ74" s="70"/>
      <c r="QYK74" s="70"/>
      <c r="QYL74" s="70"/>
      <c r="QYM74" s="70"/>
      <c r="QYN74" s="70"/>
      <c r="QYO74" s="70"/>
      <c r="QYP74" s="70"/>
      <c r="QYQ74" s="70"/>
      <c r="QYR74" s="70"/>
      <c r="QYS74" s="70"/>
      <c r="QYT74" s="70"/>
      <c r="QYU74" s="70"/>
      <c r="QYV74" s="70"/>
      <c r="QYW74" s="70"/>
      <c r="QYX74" s="70"/>
      <c r="QYY74" s="70"/>
      <c r="QYZ74" s="70"/>
      <c r="QZA74" s="70"/>
      <c r="QZB74" s="70"/>
      <c r="QZC74" s="70"/>
      <c r="QZD74" s="70"/>
      <c r="QZE74" s="70"/>
      <c r="QZF74" s="70"/>
      <c r="QZG74" s="70"/>
      <c r="QZH74" s="70"/>
      <c r="QZI74" s="70"/>
      <c r="QZJ74" s="70"/>
      <c r="QZK74" s="70"/>
      <c r="QZL74" s="70"/>
      <c r="QZM74" s="70"/>
      <c r="QZN74" s="70"/>
      <c r="QZO74" s="70"/>
      <c r="QZP74" s="70"/>
      <c r="QZQ74" s="70"/>
      <c r="QZR74" s="70"/>
      <c r="QZS74" s="70"/>
      <c r="QZT74" s="70"/>
      <c r="QZU74" s="70"/>
      <c r="QZV74" s="70"/>
      <c r="QZW74" s="70"/>
      <c r="QZX74" s="70"/>
      <c r="QZY74" s="70"/>
      <c r="QZZ74" s="70"/>
      <c r="RAA74" s="70"/>
      <c r="RAB74" s="70"/>
      <c r="RAC74" s="70"/>
      <c r="RAD74" s="70"/>
      <c r="RAE74" s="70"/>
      <c r="RAF74" s="70"/>
      <c r="RAG74" s="70"/>
      <c r="RAH74" s="70"/>
      <c r="RAI74" s="70"/>
      <c r="RAJ74" s="70"/>
      <c r="RAK74" s="70"/>
      <c r="RAL74" s="70"/>
      <c r="RAM74" s="70"/>
      <c r="RAN74" s="70"/>
      <c r="RAO74" s="70"/>
      <c r="RAP74" s="70"/>
      <c r="RAQ74" s="70"/>
      <c r="RAR74" s="70"/>
      <c r="RAS74" s="70"/>
      <c r="RAT74" s="70"/>
      <c r="RAU74" s="70"/>
      <c r="RAV74" s="70"/>
      <c r="RAW74" s="70"/>
      <c r="RAX74" s="70"/>
      <c r="RAY74" s="70"/>
      <c r="RAZ74" s="70"/>
      <c r="RBA74" s="70"/>
      <c r="RBB74" s="70"/>
      <c r="RBC74" s="70"/>
      <c r="RBD74" s="70"/>
      <c r="RBE74" s="70"/>
      <c r="RBF74" s="70"/>
      <c r="RBG74" s="70"/>
      <c r="RBH74" s="70"/>
      <c r="RBI74" s="70"/>
      <c r="RBJ74" s="70"/>
      <c r="RBK74" s="70"/>
      <c r="RBL74" s="70"/>
      <c r="RBM74" s="70"/>
      <c r="RBN74" s="70"/>
      <c r="RBO74" s="70"/>
      <c r="RBP74" s="70"/>
      <c r="RBQ74" s="70"/>
      <c r="RBR74" s="70"/>
      <c r="RBS74" s="70"/>
      <c r="RBT74" s="70"/>
      <c r="RBU74" s="70"/>
      <c r="RBV74" s="70"/>
      <c r="RBW74" s="70"/>
      <c r="RBX74" s="70"/>
      <c r="RBY74" s="70"/>
      <c r="RBZ74" s="70"/>
      <c r="RCA74" s="70"/>
      <c r="RCB74" s="70"/>
      <c r="RCC74" s="70"/>
      <c r="RCD74" s="70"/>
      <c r="RCE74" s="70"/>
      <c r="RCF74" s="70"/>
      <c r="RCG74" s="70"/>
      <c r="RCH74" s="70"/>
      <c r="RCI74" s="70"/>
      <c r="RCJ74" s="70"/>
      <c r="RCK74" s="70"/>
      <c r="RCL74" s="70"/>
      <c r="RCM74" s="70"/>
      <c r="RCN74" s="70"/>
      <c r="RCO74" s="70"/>
      <c r="RCP74" s="70"/>
      <c r="RCQ74" s="70"/>
      <c r="RCR74" s="70"/>
      <c r="RCS74" s="70"/>
      <c r="RCT74" s="70"/>
      <c r="RCU74" s="70"/>
      <c r="RCV74" s="70"/>
      <c r="RCW74" s="70"/>
      <c r="RCX74" s="70"/>
      <c r="RCY74" s="70"/>
      <c r="RCZ74" s="70"/>
      <c r="RDA74" s="70"/>
      <c r="RDB74" s="70"/>
      <c r="RDC74" s="70"/>
      <c r="RDD74" s="70"/>
      <c r="RDE74" s="70"/>
      <c r="RDF74" s="70"/>
      <c r="RDG74" s="70"/>
      <c r="RDH74" s="70"/>
      <c r="RDI74" s="70"/>
      <c r="RDJ74" s="70"/>
      <c r="RDK74" s="70"/>
      <c r="RDL74" s="70"/>
      <c r="RDM74" s="70"/>
      <c r="RDN74" s="70"/>
      <c r="RDO74" s="70"/>
      <c r="RDP74" s="70"/>
      <c r="RDQ74" s="70"/>
      <c r="RDR74" s="70"/>
      <c r="RDS74" s="70"/>
      <c r="RDZ74" s="70"/>
      <c r="REA74" s="70"/>
      <c r="REB74" s="70"/>
      <c r="REC74" s="70"/>
      <c r="RED74" s="70"/>
      <c r="REE74" s="70"/>
      <c r="REF74" s="70"/>
      <c r="REG74" s="70"/>
      <c r="REH74" s="70"/>
      <c r="REI74" s="70"/>
      <c r="REJ74" s="70"/>
      <c r="REK74" s="70"/>
      <c r="REL74" s="70"/>
      <c r="REM74" s="70"/>
      <c r="REN74" s="70"/>
      <c r="REO74" s="70"/>
      <c r="REP74" s="70"/>
      <c r="REQ74" s="70"/>
      <c r="RER74" s="70"/>
      <c r="RES74" s="70"/>
      <c r="RET74" s="70"/>
      <c r="REU74" s="70"/>
      <c r="REV74" s="70"/>
      <c r="REW74" s="70"/>
      <c r="REX74" s="70"/>
      <c r="REY74" s="70"/>
      <c r="REZ74" s="70"/>
      <c r="RFA74" s="70"/>
      <c r="RFB74" s="70"/>
      <c r="RFC74" s="70"/>
      <c r="RFD74" s="70"/>
      <c r="RFE74" s="70"/>
      <c r="RFF74" s="70"/>
      <c r="RFG74" s="70"/>
      <c r="RFH74" s="70"/>
      <c r="RFI74" s="70"/>
      <c r="RFJ74" s="70"/>
      <c r="RFK74" s="70"/>
      <c r="RFL74" s="70"/>
      <c r="RFM74" s="70"/>
      <c r="RFN74" s="70"/>
      <c r="RFO74" s="70"/>
      <c r="RFP74" s="70"/>
      <c r="RFQ74" s="70"/>
      <c r="RFR74" s="70"/>
      <c r="RFS74" s="70"/>
      <c r="RFT74" s="70"/>
      <c r="RFU74" s="70"/>
      <c r="RFV74" s="70"/>
      <c r="RFW74" s="70"/>
      <c r="RFX74" s="70"/>
      <c r="RFY74" s="70"/>
      <c r="RFZ74" s="70"/>
      <c r="RGA74" s="70"/>
      <c r="RGB74" s="70"/>
      <c r="RGC74" s="70"/>
      <c r="RGD74" s="70"/>
      <c r="RGE74" s="70"/>
      <c r="RGF74" s="70"/>
      <c r="RGG74" s="70"/>
      <c r="RGH74" s="70"/>
      <c r="RGI74" s="70"/>
      <c r="RGJ74" s="70"/>
      <c r="RGK74" s="70"/>
      <c r="RGL74" s="70"/>
      <c r="RGM74" s="70"/>
      <c r="RGN74" s="70"/>
      <c r="RGO74" s="70"/>
      <c r="RGP74" s="70"/>
      <c r="RGQ74" s="70"/>
      <c r="RGR74" s="70"/>
      <c r="RGS74" s="70"/>
      <c r="RGT74" s="70"/>
      <c r="RGU74" s="70"/>
      <c r="RGV74" s="70"/>
      <c r="RGW74" s="70"/>
      <c r="RGX74" s="70"/>
      <c r="RGY74" s="70"/>
      <c r="RGZ74" s="70"/>
      <c r="RHA74" s="70"/>
      <c r="RHB74" s="70"/>
      <c r="RHC74" s="70"/>
      <c r="RHD74" s="70"/>
      <c r="RHE74" s="70"/>
      <c r="RHF74" s="70"/>
      <c r="RHG74" s="70"/>
      <c r="RHH74" s="70"/>
      <c r="RHI74" s="70"/>
      <c r="RHJ74" s="70"/>
      <c r="RHK74" s="70"/>
      <c r="RHL74" s="70"/>
      <c r="RHM74" s="70"/>
      <c r="RHN74" s="70"/>
      <c r="RHO74" s="70"/>
      <c r="RHP74" s="70"/>
      <c r="RHQ74" s="70"/>
      <c r="RHR74" s="70"/>
      <c r="RHS74" s="70"/>
      <c r="RHT74" s="70"/>
      <c r="RHU74" s="70"/>
      <c r="RHV74" s="70"/>
      <c r="RHW74" s="70"/>
      <c r="RHX74" s="70"/>
      <c r="RHY74" s="70"/>
      <c r="RHZ74" s="70"/>
      <c r="RIA74" s="70"/>
      <c r="RIB74" s="70"/>
      <c r="RIC74" s="70"/>
      <c r="RID74" s="70"/>
      <c r="RIE74" s="70"/>
      <c r="RIF74" s="70"/>
      <c r="RIG74" s="70"/>
      <c r="RIH74" s="70"/>
      <c r="RII74" s="70"/>
      <c r="RIJ74" s="70"/>
      <c r="RIK74" s="70"/>
      <c r="RIL74" s="70"/>
      <c r="RIM74" s="70"/>
      <c r="RIN74" s="70"/>
      <c r="RIO74" s="70"/>
      <c r="RIP74" s="70"/>
      <c r="RIQ74" s="70"/>
      <c r="RIR74" s="70"/>
      <c r="RIS74" s="70"/>
      <c r="RIT74" s="70"/>
      <c r="RIU74" s="70"/>
      <c r="RIV74" s="70"/>
      <c r="RIW74" s="70"/>
      <c r="RIX74" s="70"/>
      <c r="RIY74" s="70"/>
      <c r="RIZ74" s="70"/>
      <c r="RJA74" s="70"/>
      <c r="RJB74" s="70"/>
      <c r="RJC74" s="70"/>
      <c r="RJD74" s="70"/>
      <c r="RJE74" s="70"/>
      <c r="RJF74" s="70"/>
      <c r="RJG74" s="70"/>
      <c r="RJH74" s="70"/>
      <c r="RJI74" s="70"/>
      <c r="RJJ74" s="70"/>
      <c r="RJK74" s="70"/>
      <c r="RJL74" s="70"/>
      <c r="RJM74" s="70"/>
      <c r="RJN74" s="70"/>
      <c r="RJO74" s="70"/>
      <c r="RJP74" s="70"/>
      <c r="RJQ74" s="70"/>
      <c r="RJR74" s="70"/>
      <c r="RJS74" s="70"/>
      <c r="RJT74" s="70"/>
      <c r="RJU74" s="70"/>
      <c r="RJV74" s="70"/>
      <c r="RJW74" s="70"/>
      <c r="RJX74" s="70"/>
      <c r="RJY74" s="70"/>
      <c r="RJZ74" s="70"/>
      <c r="RKA74" s="70"/>
      <c r="RKB74" s="70"/>
      <c r="RKC74" s="70"/>
      <c r="RKD74" s="70"/>
      <c r="RKE74" s="70"/>
      <c r="RKF74" s="70"/>
      <c r="RKG74" s="70"/>
      <c r="RKH74" s="70"/>
      <c r="RKI74" s="70"/>
      <c r="RKJ74" s="70"/>
      <c r="RKK74" s="70"/>
      <c r="RKL74" s="70"/>
      <c r="RKM74" s="70"/>
      <c r="RKN74" s="70"/>
      <c r="RKO74" s="70"/>
      <c r="RKP74" s="70"/>
      <c r="RKQ74" s="70"/>
      <c r="RKR74" s="70"/>
      <c r="RKS74" s="70"/>
      <c r="RKT74" s="70"/>
      <c r="RKU74" s="70"/>
      <c r="RKV74" s="70"/>
      <c r="RKW74" s="70"/>
      <c r="RKX74" s="70"/>
      <c r="RKY74" s="70"/>
      <c r="RKZ74" s="70"/>
      <c r="RLA74" s="70"/>
      <c r="RLB74" s="70"/>
      <c r="RLC74" s="70"/>
      <c r="RLD74" s="70"/>
      <c r="RLE74" s="70"/>
      <c r="RLF74" s="70"/>
      <c r="RLG74" s="70"/>
      <c r="RLH74" s="70"/>
      <c r="RLI74" s="70"/>
      <c r="RLJ74" s="70"/>
      <c r="RLK74" s="70"/>
      <c r="RLL74" s="70"/>
      <c r="RLM74" s="70"/>
      <c r="RLN74" s="70"/>
      <c r="RLO74" s="70"/>
      <c r="RLP74" s="70"/>
      <c r="RLQ74" s="70"/>
      <c r="RLR74" s="70"/>
      <c r="RLS74" s="70"/>
      <c r="RLT74" s="70"/>
      <c r="RLU74" s="70"/>
      <c r="RLV74" s="70"/>
      <c r="RLW74" s="70"/>
      <c r="RLX74" s="70"/>
      <c r="RLY74" s="70"/>
      <c r="RLZ74" s="70"/>
      <c r="RMA74" s="70"/>
      <c r="RMB74" s="70"/>
      <c r="RMC74" s="70"/>
      <c r="RMD74" s="70"/>
      <c r="RME74" s="70"/>
      <c r="RMF74" s="70"/>
      <c r="RMG74" s="70"/>
      <c r="RMH74" s="70"/>
      <c r="RMI74" s="70"/>
      <c r="RMJ74" s="70"/>
      <c r="RMK74" s="70"/>
      <c r="RML74" s="70"/>
      <c r="RMM74" s="70"/>
      <c r="RMN74" s="70"/>
      <c r="RMO74" s="70"/>
      <c r="RMP74" s="70"/>
      <c r="RMQ74" s="70"/>
      <c r="RMR74" s="70"/>
      <c r="RMS74" s="70"/>
      <c r="RMT74" s="70"/>
      <c r="RMU74" s="70"/>
      <c r="RMV74" s="70"/>
      <c r="RMW74" s="70"/>
      <c r="RMX74" s="70"/>
      <c r="RMY74" s="70"/>
      <c r="RMZ74" s="70"/>
      <c r="RNA74" s="70"/>
      <c r="RNB74" s="70"/>
      <c r="RNC74" s="70"/>
      <c r="RND74" s="70"/>
      <c r="RNE74" s="70"/>
      <c r="RNF74" s="70"/>
      <c r="RNG74" s="70"/>
      <c r="RNH74" s="70"/>
      <c r="RNI74" s="70"/>
      <c r="RNJ74" s="70"/>
      <c r="RNK74" s="70"/>
      <c r="RNL74" s="70"/>
      <c r="RNM74" s="70"/>
      <c r="RNN74" s="70"/>
      <c r="RNO74" s="70"/>
      <c r="RNV74" s="70"/>
      <c r="RNW74" s="70"/>
      <c r="RNX74" s="70"/>
      <c r="RNY74" s="70"/>
      <c r="RNZ74" s="70"/>
      <c r="ROA74" s="70"/>
      <c r="ROB74" s="70"/>
      <c r="ROC74" s="70"/>
      <c r="ROD74" s="70"/>
      <c r="ROE74" s="70"/>
      <c r="ROF74" s="70"/>
      <c r="ROG74" s="70"/>
      <c r="ROH74" s="70"/>
      <c r="ROI74" s="70"/>
      <c r="ROJ74" s="70"/>
      <c r="ROK74" s="70"/>
      <c r="ROL74" s="70"/>
      <c r="ROM74" s="70"/>
      <c r="RON74" s="70"/>
      <c r="ROO74" s="70"/>
      <c r="ROP74" s="70"/>
      <c r="ROQ74" s="70"/>
      <c r="ROR74" s="70"/>
      <c r="ROS74" s="70"/>
      <c r="ROT74" s="70"/>
      <c r="ROU74" s="70"/>
      <c r="ROV74" s="70"/>
      <c r="ROW74" s="70"/>
      <c r="ROX74" s="70"/>
      <c r="ROY74" s="70"/>
      <c r="ROZ74" s="70"/>
      <c r="RPA74" s="70"/>
      <c r="RPB74" s="70"/>
      <c r="RPC74" s="70"/>
      <c r="RPD74" s="70"/>
      <c r="RPE74" s="70"/>
      <c r="RPF74" s="70"/>
      <c r="RPG74" s="70"/>
      <c r="RPH74" s="70"/>
      <c r="RPI74" s="70"/>
      <c r="RPJ74" s="70"/>
      <c r="RPK74" s="70"/>
      <c r="RPL74" s="70"/>
      <c r="RPM74" s="70"/>
      <c r="RPN74" s="70"/>
      <c r="RPO74" s="70"/>
      <c r="RPP74" s="70"/>
      <c r="RPQ74" s="70"/>
      <c r="RPR74" s="70"/>
      <c r="RPS74" s="70"/>
      <c r="RPT74" s="70"/>
      <c r="RPU74" s="70"/>
      <c r="RPV74" s="70"/>
      <c r="RPW74" s="70"/>
      <c r="RPX74" s="70"/>
      <c r="RPY74" s="70"/>
      <c r="RPZ74" s="70"/>
      <c r="RQA74" s="70"/>
      <c r="RQB74" s="70"/>
      <c r="RQC74" s="70"/>
      <c r="RQD74" s="70"/>
      <c r="RQE74" s="70"/>
      <c r="RQF74" s="70"/>
      <c r="RQG74" s="70"/>
      <c r="RQH74" s="70"/>
      <c r="RQI74" s="70"/>
      <c r="RQJ74" s="70"/>
      <c r="RQK74" s="70"/>
      <c r="RQL74" s="70"/>
      <c r="RQM74" s="70"/>
      <c r="RQN74" s="70"/>
      <c r="RQO74" s="70"/>
      <c r="RQP74" s="70"/>
      <c r="RQQ74" s="70"/>
      <c r="RQR74" s="70"/>
      <c r="RQS74" s="70"/>
      <c r="RQT74" s="70"/>
      <c r="RQU74" s="70"/>
      <c r="RQV74" s="70"/>
      <c r="RQW74" s="70"/>
      <c r="RQX74" s="70"/>
      <c r="RQY74" s="70"/>
      <c r="RQZ74" s="70"/>
      <c r="RRA74" s="70"/>
      <c r="RRB74" s="70"/>
      <c r="RRC74" s="70"/>
      <c r="RRD74" s="70"/>
      <c r="RRE74" s="70"/>
      <c r="RRF74" s="70"/>
      <c r="RRG74" s="70"/>
      <c r="RRH74" s="70"/>
      <c r="RRI74" s="70"/>
      <c r="RRJ74" s="70"/>
      <c r="RRK74" s="70"/>
      <c r="RRL74" s="70"/>
      <c r="RRM74" s="70"/>
      <c r="RRN74" s="70"/>
      <c r="RRO74" s="70"/>
      <c r="RRP74" s="70"/>
      <c r="RRQ74" s="70"/>
      <c r="RRR74" s="70"/>
      <c r="RRS74" s="70"/>
      <c r="RRT74" s="70"/>
      <c r="RRU74" s="70"/>
      <c r="RRV74" s="70"/>
      <c r="RRW74" s="70"/>
      <c r="RRX74" s="70"/>
      <c r="RRY74" s="70"/>
      <c r="RRZ74" s="70"/>
      <c r="RSA74" s="70"/>
      <c r="RSB74" s="70"/>
      <c r="RSC74" s="70"/>
      <c r="RSD74" s="70"/>
      <c r="RSE74" s="70"/>
      <c r="RSF74" s="70"/>
      <c r="RSG74" s="70"/>
      <c r="RSH74" s="70"/>
      <c r="RSI74" s="70"/>
      <c r="RSJ74" s="70"/>
      <c r="RSK74" s="70"/>
      <c r="RSL74" s="70"/>
      <c r="RSM74" s="70"/>
      <c r="RSN74" s="70"/>
      <c r="RSO74" s="70"/>
      <c r="RSP74" s="70"/>
      <c r="RSQ74" s="70"/>
      <c r="RSR74" s="70"/>
      <c r="RSS74" s="70"/>
      <c r="RST74" s="70"/>
      <c r="RSU74" s="70"/>
      <c r="RSV74" s="70"/>
      <c r="RSW74" s="70"/>
      <c r="RSX74" s="70"/>
      <c r="RSY74" s="70"/>
      <c r="RSZ74" s="70"/>
      <c r="RTA74" s="70"/>
      <c r="RTB74" s="70"/>
      <c r="RTC74" s="70"/>
      <c r="RTD74" s="70"/>
      <c r="RTE74" s="70"/>
      <c r="RTF74" s="70"/>
      <c r="RTG74" s="70"/>
      <c r="RTH74" s="70"/>
      <c r="RTI74" s="70"/>
      <c r="RTJ74" s="70"/>
      <c r="RTK74" s="70"/>
      <c r="RTL74" s="70"/>
      <c r="RTM74" s="70"/>
      <c r="RTN74" s="70"/>
      <c r="RTO74" s="70"/>
      <c r="RTP74" s="70"/>
      <c r="RTQ74" s="70"/>
      <c r="RTR74" s="70"/>
      <c r="RTS74" s="70"/>
      <c r="RTT74" s="70"/>
      <c r="RTU74" s="70"/>
      <c r="RTV74" s="70"/>
      <c r="RTW74" s="70"/>
      <c r="RTX74" s="70"/>
      <c r="RTY74" s="70"/>
      <c r="RTZ74" s="70"/>
      <c r="RUA74" s="70"/>
      <c r="RUB74" s="70"/>
      <c r="RUC74" s="70"/>
      <c r="RUD74" s="70"/>
      <c r="RUE74" s="70"/>
      <c r="RUF74" s="70"/>
      <c r="RUG74" s="70"/>
      <c r="RUH74" s="70"/>
      <c r="RUI74" s="70"/>
      <c r="RUJ74" s="70"/>
      <c r="RUK74" s="70"/>
      <c r="RUL74" s="70"/>
      <c r="RUM74" s="70"/>
      <c r="RUN74" s="70"/>
      <c r="RUO74" s="70"/>
      <c r="RUP74" s="70"/>
      <c r="RUQ74" s="70"/>
      <c r="RUR74" s="70"/>
      <c r="RUS74" s="70"/>
      <c r="RUT74" s="70"/>
      <c r="RUU74" s="70"/>
      <c r="RUV74" s="70"/>
      <c r="RUW74" s="70"/>
      <c r="RUX74" s="70"/>
      <c r="RUY74" s="70"/>
      <c r="RUZ74" s="70"/>
      <c r="RVA74" s="70"/>
      <c r="RVB74" s="70"/>
      <c r="RVC74" s="70"/>
      <c r="RVD74" s="70"/>
      <c r="RVE74" s="70"/>
      <c r="RVF74" s="70"/>
      <c r="RVG74" s="70"/>
      <c r="RVH74" s="70"/>
      <c r="RVI74" s="70"/>
      <c r="RVJ74" s="70"/>
      <c r="RVK74" s="70"/>
      <c r="RVL74" s="70"/>
      <c r="RVM74" s="70"/>
      <c r="RVN74" s="70"/>
      <c r="RVO74" s="70"/>
      <c r="RVP74" s="70"/>
      <c r="RVQ74" s="70"/>
      <c r="RVR74" s="70"/>
      <c r="RVS74" s="70"/>
      <c r="RVT74" s="70"/>
      <c r="RVU74" s="70"/>
      <c r="RVV74" s="70"/>
      <c r="RVW74" s="70"/>
      <c r="RVX74" s="70"/>
      <c r="RVY74" s="70"/>
      <c r="RVZ74" s="70"/>
      <c r="RWA74" s="70"/>
      <c r="RWB74" s="70"/>
      <c r="RWC74" s="70"/>
      <c r="RWD74" s="70"/>
      <c r="RWE74" s="70"/>
      <c r="RWF74" s="70"/>
      <c r="RWG74" s="70"/>
      <c r="RWH74" s="70"/>
      <c r="RWI74" s="70"/>
      <c r="RWJ74" s="70"/>
      <c r="RWK74" s="70"/>
      <c r="RWL74" s="70"/>
      <c r="RWM74" s="70"/>
      <c r="RWN74" s="70"/>
      <c r="RWO74" s="70"/>
      <c r="RWP74" s="70"/>
      <c r="RWQ74" s="70"/>
      <c r="RWR74" s="70"/>
      <c r="RWS74" s="70"/>
      <c r="RWT74" s="70"/>
      <c r="RWU74" s="70"/>
      <c r="RWV74" s="70"/>
      <c r="RWW74" s="70"/>
      <c r="RWX74" s="70"/>
      <c r="RWY74" s="70"/>
      <c r="RWZ74" s="70"/>
      <c r="RXA74" s="70"/>
      <c r="RXB74" s="70"/>
      <c r="RXC74" s="70"/>
      <c r="RXD74" s="70"/>
      <c r="RXE74" s="70"/>
      <c r="RXF74" s="70"/>
      <c r="RXG74" s="70"/>
      <c r="RXH74" s="70"/>
      <c r="RXI74" s="70"/>
      <c r="RXJ74" s="70"/>
      <c r="RXK74" s="70"/>
      <c r="RXR74" s="70"/>
      <c r="RXS74" s="70"/>
      <c r="RXT74" s="70"/>
      <c r="RXU74" s="70"/>
      <c r="RXV74" s="70"/>
      <c r="RXW74" s="70"/>
      <c r="RXX74" s="70"/>
      <c r="RXY74" s="70"/>
      <c r="RXZ74" s="70"/>
      <c r="RYA74" s="70"/>
      <c r="RYB74" s="70"/>
      <c r="RYC74" s="70"/>
      <c r="RYD74" s="70"/>
      <c r="RYE74" s="70"/>
      <c r="RYF74" s="70"/>
      <c r="RYG74" s="70"/>
      <c r="RYH74" s="70"/>
      <c r="RYI74" s="70"/>
      <c r="RYJ74" s="70"/>
      <c r="RYK74" s="70"/>
      <c r="RYL74" s="70"/>
      <c r="RYM74" s="70"/>
      <c r="RYN74" s="70"/>
      <c r="RYO74" s="70"/>
      <c r="RYP74" s="70"/>
      <c r="RYQ74" s="70"/>
      <c r="RYR74" s="70"/>
      <c r="RYS74" s="70"/>
      <c r="RYT74" s="70"/>
      <c r="RYU74" s="70"/>
      <c r="RYV74" s="70"/>
      <c r="RYW74" s="70"/>
      <c r="RYX74" s="70"/>
      <c r="RYY74" s="70"/>
      <c r="RYZ74" s="70"/>
      <c r="RZA74" s="70"/>
      <c r="RZB74" s="70"/>
      <c r="RZC74" s="70"/>
      <c r="RZD74" s="70"/>
      <c r="RZE74" s="70"/>
      <c r="RZF74" s="70"/>
      <c r="RZG74" s="70"/>
      <c r="RZH74" s="70"/>
      <c r="RZI74" s="70"/>
      <c r="RZJ74" s="70"/>
      <c r="RZK74" s="70"/>
      <c r="RZL74" s="70"/>
      <c r="RZM74" s="70"/>
      <c r="RZN74" s="70"/>
      <c r="RZO74" s="70"/>
      <c r="RZP74" s="70"/>
      <c r="RZQ74" s="70"/>
      <c r="RZR74" s="70"/>
      <c r="RZS74" s="70"/>
      <c r="RZT74" s="70"/>
      <c r="RZU74" s="70"/>
      <c r="RZV74" s="70"/>
      <c r="RZW74" s="70"/>
      <c r="RZX74" s="70"/>
      <c r="RZY74" s="70"/>
      <c r="RZZ74" s="70"/>
      <c r="SAA74" s="70"/>
      <c r="SAB74" s="70"/>
      <c r="SAC74" s="70"/>
      <c r="SAD74" s="70"/>
      <c r="SAE74" s="70"/>
      <c r="SAF74" s="70"/>
      <c r="SAG74" s="70"/>
      <c r="SAH74" s="70"/>
      <c r="SAI74" s="70"/>
      <c r="SAJ74" s="70"/>
      <c r="SAK74" s="70"/>
      <c r="SAL74" s="70"/>
      <c r="SAM74" s="70"/>
      <c r="SAN74" s="70"/>
      <c r="SAO74" s="70"/>
      <c r="SAP74" s="70"/>
      <c r="SAQ74" s="70"/>
      <c r="SAR74" s="70"/>
      <c r="SAS74" s="70"/>
      <c r="SAT74" s="70"/>
      <c r="SAU74" s="70"/>
      <c r="SAV74" s="70"/>
      <c r="SAW74" s="70"/>
      <c r="SAX74" s="70"/>
      <c r="SAY74" s="70"/>
      <c r="SAZ74" s="70"/>
      <c r="SBA74" s="70"/>
      <c r="SBB74" s="70"/>
      <c r="SBC74" s="70"/>
      <c r="SBD74" s="70"/>
      <c r="SBE74" s="70"/>
      <c r="SBF74" s="70"/>
      <c r="SBG74" s="70"/>
      <c r="SBH74" s="70"/>
      <c r="SBI74" s="70"/>
      <c r="SBJ74" s="70"/>
      <c r="SBK74" s="70"/>
      <c r="SBL74" s="70"/>
      <c r="SBM74" s="70"/>
      <c r="SBN74" s="70"/>
      <c r="SBO74" s="70"/>
      <c r="SBP74" s="70"/>
      <c r="SBQ74" s="70"/>
      <c r="SBR74" s="70"/>
      <c r="SBS74" s="70"/>
      <c r="SBT74" s="70"/>
      <c r="SBU74" s="70"/>
      <c r="SBV74" s="70"/>
      <c r="SBW74" s="70"/>
      <c r="SBX74" s="70"/>
      <c r="SBY74" s="70"/>
      <c r="SBZ74" s="70"/>
      <c r="SCA74" s="70"/>
      <c r="SCB74" s="70"/>
      <c r="SCC74" s="70"/>
      <c r="SCD74" s="70"/>
      <c r="SCE74" s="70"/>
      <c r="SCF74" s="70"/>
      <c r="SCG74" s="70"/>
      <c r="SCH74" s="70"/>
      <c r="SCI74" s="70"/>
      <c r="SCJ74" s="70"/>
      <c r="SCK74" s="70"/>
      <c r="SCL74" s="70"/>
      <c r="SCM74" s="70"/>
      <c r="SCN74" s="70"/>
      <c r="SCO74" s="70"/>
      <c r="SCP74" s="70"/>
      <c r="SCQ74" s="70"/>
      <c r="SCR74" s="70"/>
      <c r="SCS74" s="70"/>
      <c r="SCT74" s="70"/>
      <c r="SCU74" s="70"/>
      <c r="SCV74" s="70"/>
      <c r="SCW74" s="70"/>
      <c r="SCX74" s="70"/>
      <c r="SCY74" s="70"/>
      <c r="SCZ74" s="70"/>
      <c r="SDA74" s="70"/>
      <c r="SDB74" s="70"/>
      <c r="SDC74" s="70"/>
      <c r="SDD74" s="70"/>
      <c r="SDE74" s="70"/>
      <c r="SDF74" s="70"/>
      <c r="SDG74" s="70"/>
      <c r="SDH74" s="70"/>
      <c r="SDI74" s="70"/>
      <c r="SDJ74" s="70"/>
      <c r="SDK74" s="70"/>
      <c r="SDL74" s="70"/>
      <c r="SDM74" s="70"/>
      <c r="SDN74" s="70"/>
      <c r="SDO74" s="70"/>
      <c r="SDP74" s="70"/>
      <c r="SDQ74" s="70"/>
      <c r="SDR74" s="70"/>
      <c r="SDS74" s="70"/>
      <c r="SDT74" s="70"/>
      <c r="SDU74" s="70"/>
      <c r="SDV74" s="70"/>
      <c r="SDW74" s="70"/>
      <c r="SDX74" s="70"/>
      <c r="SDY74" s="70"/>
      <c r="SDZ74" s="70"/>
      <c r="SEA74" s="70"/>
      <c r="SEB74" s="70"/>
      <c r="SEC74" s="70"/>
      <c r="SED74" s="70"/>
      <c r="SEE74" s="70"/>
      <c r="SEF74" s="70"/>
      <c r="SEG74" s="70"/>
      <c r="SEH74" s="70"/>
      <c r="SEI74" s="70"/>
      <c r="SEJ74" s="70"/>
      <c r="SEK74" s="70"/>
      <c r="SEL74" s="70"/>
      <c r="SEM74" s="70"/>
      <c r="SEN74" s="70"/>
      <c r="SEO74" s="70"/>
      <c r="SEP74" s="70"/>
      <c r="SEQ74" s="70"/>
      <c r="SER74" s="70"/>
      <c r="SES74" s="70"/>
      <c r="SET74" s="70"/>
      <c r="SEU74" s="70"/>
      <c r="SEV74" s="70"/>
      <c r="SEW74" s="70"/>
      <c r="SEX74" s="70"/>
      <c r="SEY74" s="70"/>
      <c r="SEZ74" s="70"/>
      <c r="SFA74" s="70"/>
      <c r="SFB74" s="70"/>
      <c r="SFC74" s="70"/>
      <c r="SFD74" s="70"/>
      <c r="SFE74" s="70"/>
      <c r="SFF74" s="70"/>
      <c r="SFG74" s="70"/>
      <c r="SFH74" s="70"/>
      <c r="SFI74" s="70"/>
      <c r="SFJ74" s="70"/>
      <c r="SFK74" s="70"/>
      <c r="SFL74" s="70"/>
      <c r="SFM74" s="70"/>
      <c r="SFN74" s="70"/>
      <c r="SFO74" s="70"/>
      <c r="SFP74" s="70"/>
      <c r="SFQ74" s="70"/>
      <c r="SFR74" s="70"/>
      <c r="SFS74" s="70"/>
      <c r="SFT74" s="70"/>
      <c r="SFU74" s="70"/>
      <c r="SFV74" s="70"/>
      <c r="SFW74" s="70"/>
      <c r="SFX74" s="70"/>
      <c r="SFY74" s="70"/>
      <c r="SFZ74" s="70"/>
      <c r="SGA74" s="70"/>
      <c r="SGB74" s="70"/>
      <c r="SGC74" s="70"/>
      <c r="SGD74" s="70"/>
      <c r="SGE74" s="70"/>
      <c r="SGF74" s="70"/>
      <c r="SGG74" s="70"/>
      <c r="SGH74" s="70"/>
      <c r="SGI74" s="70"/>
      <c r="SGJ74" s="70"/>
      <c r="SGK74" s="70"/>
      <c r="SGL74" s="70"/>
      <c r="SGM74" s="70"/>
      <c r="SGN74" s="70"/>
      <c r="SGO74" s="70"/>
      <c r="SGP74" s="70"/>
      <c r="SGQ74" s="70"/>
      <c r="SGR74" s="70"/>
      <c r="SGS74" s="70"/>
      <c r="SGT74" s="70"/>
      <c r="SGU74" s="70"/>
      <c r="SGV74" s="70"/>
      <c r="SGW74" s="70"/>
      <c r="SGX74" s="70"/>
      <c r="SGY74" s="70"/>
      <c r="SGZ74" s="70"/>
      <c r="SHA74" s="70"/>
      <c r="SHB74" s="70"/>
      <c r="SHC74" s="70"/>
      <c r="SHD74" s="70"/>
      <c r="SHE74" s="70"/>
      <c r="SHF74" s="70"/>
      <c r="SHG74" s="70"/>
      <c r="SHN74" s="70"/>
      <c r="SHO74" s="70"/>
      <c r="SHP74" s="70"/>
      <c r="SHQ74" s="70"/>
      <c r="SHR74" s="70"/>
      <c r="SHS74" s="70"/>
      <c r="SHT74" s="70"/>
      <c r="SHU74" s="70"/>
      <c r="SHV74" s="70"/>
      <c r="SHW74" s="70"/>
      <c r="SHX74" s="70"/>
      <c r="SHY74" s="70"/>
      <c r="SHZ74" s="70"/>
      <c r="SIA74" s="70"/>
      <c r="SIB74" s="70"/>
      <c r="SIC74" s="70"/>
      <c r="SID74" s="70"/>
      <c r="SIE74" s="70"/>
      <c r="SIF74" s="70"/>
      <c r="SIG74" s="70"/>
      <c r="SIH74" s="70"/>
      <c r="SII74" s="70"/>
      <c r="SIJ74" s="70"/>
      <c r="SIK74" s="70"/>
      <c r="SIL74" s="70"/>
      <c r="SIM74" s="70"/>
      <c r="SIN74" s="70"/>
      <c r="SIO74" s="70"/>
      <c r="SIP74" s="70"/>
      <c r="SIQ74" s="70"/>
      <c r="SIR74" s="70"/>
      <c r="SIS74" s="70"/>
      <c r="SIT74" s="70"/>
      <c r="SIU74" s="70"/>
      <c r="SIV74" s="70"/>
      <c r="SIW74" s="70"/>
      <c r="SIX74" s="70"/>
      <c r="SIY74" s="70"/>
      <c r="SIZ74" s="70"/>
      <c r="SJA74" s="70"/>
      <c r="SJB74" s="70"/>
      <c r="SJC74" s="70"/>
      <c r="SJD74" s="70"/>
      <c r="SJE74" s="70"/>
      <c r="SJF74" s="70"/>
      <c r="SJG74" s="70"/>
      <c r="SJH74" s="70"/>
      <c r="SJI74" s="70"/>
      <c r="SJJ74" s="70"/>
      <c r="SJK74" s="70"/>
      <c r="SJL74" s="70"/>
      <c r="SJM74" s="70"/>
      <c r="SJN74" s="70"/>
      <c r="SJO74" s="70"/>
      <c r="SJP74" s="70"/>
      <c r="SJQ74" s="70"/>
      <c r="SJR74" s="70"/>
      <c r="SJS74" s="70"/>
      <c r="SJT74" s="70"/>
      <c r="SJU74" s="70"/>
      <c r="SJV74" s="70"/>
      <c r="SJW74" s="70"/>
      <c r="SJX74" s="70"/>
      <c r="SJY74" s="70"/>
      <c r="SJZ74" s="70"/>
      <c r="SKA74" s="70"/>
      <c r="SKB74" s="70"/>
      <c r="SKC74" s="70"/>
      <c r="SKD74" s="70"/>
      <c r="SKE74" s="70"/>
      <c r="SKF74" s="70"/>
      <c r="SKG74" s="70"/>
      <c r="SKH74" s="70"/>
      <c r="SKI74" s="70"/>
      <c r="SKJ74" s="70"/>
      <c r="SKK74" s="70"/>
      <c r="SKL74" s="70"/>
      <c r="SKM74" s="70"/>
      <c r="SKN74" s="70"/>
      <c r="SKO74" s="70"/>
      <c r="SKP74" s="70"/>
      <c r="SKQ74" s="70"/>
      <c r="SKR74" s="70"/>
      <c r="SKS74" s="70"/>
      <c r="SKT74" s="70"/>
      <c r="SKU74" s="70"/>
      <c r="SKV74" s="70"/>
      <c r="SKW74" s="70"/>
      <c r="SKX74" s="70"/>
      <c r="SKY74" s="70"/>
      <c r="SKZ74" s="70"/>
      <c r="SLA74" s="70"/>
      <c r="SLB74" s="70"/>
      <c r="SLC74" s="70"/>
      <c r="SLD74" s="70"/>
      <c r="SLE74" s="70"/>
      <c r="SLF74" s="70"/>
      <c r="SLG74" s="70"/>
      <c r="SLH74" s="70"/>
      <c r="SLI74" s="70"/>
      <c r="SLJ74" s="70"/>
      <c r="SLK74" s="70"/>
      <c r="SLL74" s="70"/>
      <c r="SLM74" s="70"/>
      <c r="SLN74" s="70"/>
      <c r="SLO74" s="70"/>
      <c r="SLP74" s="70"/>
      <c r="SLQ74" s="70"/>
      <c r="SLR74" s="70"/>
      <c r="SLS74" s="70"/>
      <c r="SLT74" s="70"/>
      <c r="SLU74" s="70"/>
      <c r="SLV74" s="70"/>
      <c r="SLW74" s="70"/>
      <c r="SLX74" s="70"/>
      <c r="SLY74" s="70"/>
      <c r="SLZ74" s="70"/>
      <c r="SMA74" s="70"/>
      <c r="SMB74" s="70"/>
      <c r="SMC74" s="70"/>
      <c r="SMD74" s="70"/>
      <c r="SME74" s="70"/>
      <c r="SMF74" s="70"/>
      <c r="SMG74" s="70"/>
      <c r="SMH74" s="70"/>
      <c r="SMI74" s="70"/>
      <c r="SMJ74" s="70"/>
      <c r="SMK74" s="70"/>
      <c r="SML74" s="70"/>
      <c r="SMM74" s="70"/>
      <c r="SMN74" s="70"/>
      <c r="SMO74" s="70"/>
      <c r="SMP74" s="70"/>
      <c r="SMQ74" s="70"/>
      <c r="SMR74" s="70"/>
      <c r="SMS74" s="70"/>
      <c r="SMT74" s="70"/>
      <c r="SMU74" s="70"/>
      <c r="SMV74" s="70"/>
      <c r="SMW74" s="70"/>
      <c r="SMX74" s="70"/>
      <c r="SMY74" s="70"/>
      <c r="SMZ74" s="70"/>
      <c r="SNA74" s="70"/>
      <c r="SNB74" s="70"/>
      <c r="SNC74" s="70"/>
      <c r="SND74" s="70"/>
      <c r="SNE74" s="70"/>
      <c r="SNF74" s="70"/>
      <c r="SNG74" s="70"/>
      <c r="SNH74" s="70"/>
      <c r="SNI74" s="70"/>
      <c r="SNJ74" s="70"/>
      <c r="SNK74" s="70"/>
      <c r="SNL74" s="70"/>
      <c r="SNM74" s="70"/>
      <c r="SNN74" s="70"/>
      <c r="SNO74" s="70"/>
      <c r="SNP74" s="70"/>
      <c r="SNQ74" s="70"/>
      <c r="SNR74" s="70"/>
      <c r="SNS74" s="70"/>
      <c r="SNT74" s="70"/>
      <c r="SNU74" s="70"/>
      <c r="SNV74" s="70"/>
      <c r="SNW74" s="70"/>
      <c r="SNX74" s="70"/>
      <c r="SNY74" s="70"/>
      <c r="SNZ74" s="70"/>
      <c r="SOA74" s="70"/>
      <c r="SOB74" s="70"/>
      <c r="SOC74" s="70"/>
      <c r="SOD74" s="70"/>
      <c r="SOE74" s="70"/>
      <c r="SOF74" s="70"/>
      <c r="SOG74" s="70"/>
      <c r="SOH74" s="70"/>
      <c r="SOI74" s="70"/>
      <c r="SOJ74" s="70"/>
      <c r="SOK74" s="70"/>
      <c r="SOL74" s="70"/>
      <c r="SOM74" s="70"/>
      <c r="SON74" s="70"/>
      <c r="SOO74" s="70"/>
      <c r="SOP74" s="70"/>
      <c r="SOQ74" s="70"/>
      <c r="SOR74" s="70"/>
      <c r="SOS74" s="70"/>
      <c r="SOT74" s="70"/>
      <c r="SOU74" s="70"/>
      <c r="SOV74" s="70"/>
      <c r="SOW74" s="70"/>
      <c r="SOX74" s="70"/>
      <c r="SOY74" s="70"/>
      <c r="SOZ74" s="70"/>
      <c r="SPA74" s="70"/>
      <c r="SPB74" s="70"/>
      <c r="SPC74" s="70"/>
      <c r="SPD74" s="70"/>
      <c r="SPE74" s="70"/>
      <c r="SPF74" s="70"/>
      <c r="SPG74" s="70"/>
      <c r="SPH74" s="70"/>
      <c r="SPI74" s="70"/>
      <c r="SPJ74" s="70"/>
      <c r="SPK74" s="70"/>
      <c r="SPL74" s="70"/>
      <c r="SPM74" s="70"/>
      <c r="SPN74" s="70"/>
      <c r="SPO74" s="70"/>
      <c r="SPP74" s="70"/>
      <c r="SPQ74" s="70"/>
      <c r="SPR74" s="70"/>
      <c r="SPS74" s="70"/>
      <c r="SPT74" s="70"/>
      <c r="SPU74" s="70"/>
      <c r="SPV74" s="70"/>
      <c r="SPW74" s="70"/>
      <c r="SPX74" s="70"/>
      <c r="SPY74" s="70"/>
      <c r="SPZ74" s="70"/>
      <c r="SQA74" s="70"/>
      <c r="SQB74" s="70"/>
      <c r="SQC74" s="70"/>
      <c r="SQD74" s="70"/>
      <c r="SQE74" s="70"/>
      <c r="SQF74" s="70"/>
      <c r="SQG74" s="70"/>
      <c r="SQH74" s="70"/>
      <c r="SQI74" s="70"/>
      <c r="SQJ74" s="70"/>
      <c r="SQK74" s="70"/>
      <c r="SQL74" s="70"/>
      <c r="SQM74" s="70"/>
      <c r="SQN74" s="70"/>
      <c r="SQO74" s="70"/>
      <c r="SQP74" s="70"/>
      <c r="SQQ74" s="70"/>
      <c r="SQR74" s="70"/>
      <c r="SQS74" s="70"/>
      <c r="SQT74" s="70"/>
      <c r="SQU74" s="70"/>
      <c r="SQV74" s="70"/>
      <c r="SQW74" s="70"/>
      <c r="SQX74" s="70"/>
      <c r="SQY74" s="70"/>
      <c r="SQZ74" s="70"/>
      <c r="SRA74" s="70"/>
      <c r="SRB74" s="70"/>
      <c r="SRC74" s="70"/>
      <c r="SRJ74" s="70"/>
      <c r="SRK74" s="70"/>
      <c r="SRL74" s="70"/>
      <c r="SRM74" s="70"/>
      <c r="SRN74" s="70"/>
      <c r="SRO74" s="70"/>
      <c r="SRP74" s="70"/>
      <c r="SRQ74" s="70"/>
      <c r="SRR74" s="70"/>
      <c r="SRS74" s="70"/>
      <c r="SRT74" s="70"/>
      <c r="SRU74" s="70"/>
      <c r="SRV74" s="70"/>
      <c r="SRW74" s="70"/>
      <c r="SRX74" s="70"/>
      <c r="SRY74" s="70"/>
      <c r="SRZ74" s="70"/>
      <c r="SSA74" s="70"/>
      <c r="SSB74" s="70"/>
      <c r="SSC74" s="70"/>
      <c r="SSD74" s="70"/>
      <c r="SSE74" s="70"/>
      <c r="SSF74" s="70"/>
      <c r="SSG74" s="70"/>
      <c r="SSH74" s="70"/>
      <c r="SSI74" s="70"/>
      <c r="SSJ74" s="70"/>
      <c r="SSK74" s="70"/>
      <c r="SSL74" s="70"/>
      <c r="SSM74" s="70"/>
      <c r="SSN74" s="70"/>
      <c r="SSO74" s="70"/>
      <c r="SSP74" s="70"/>
      <c r="SSQ74" s="70"/>
      <c r="SSR74" s="70"/>
      <c r="SSS74" s="70"/>
      <c r="SST74" s="70"/>
      <c r="SSU74" s="70"/>
      <c r="SSV74" s="70"/>
      <c r="SSW74" s="70"/>
      <c r="SSX74" s="70"/>
      <c r="SSY74" s="70"/>
      <c r="SSZ74" s="70"/>
      <c r="STA74" s="70"/>
      <c r="STB74" s="70"/>
      <c r="STC74" s="70"/>
      <c r="STD74" s="70"/>
      <c r="STE74" s="70"/>
      <c r="STF74" s="70"/>
      <c r="STG74" s="70"/>
      <c r="STH74" s="70"/>
      <c r="STI74" s="70"/>
      <c r="STJ74" s="70"/>
      <c r="STK74" s="70"/>
      <c r="STL74" s="70"/>
      <c r="STM74" s="70"/>
      <c r="STN74" s="70"/>
      <c r="STO74" s="70"/>
      <c r="STP74" s="70"/>
      <c r="STQ74" s="70"/>
      <c r="STR74" s="70"/>
      <c r="STS74" s="70"/>
      <c r="STT74" s="70"/>
      <c r="STU74" s="70"/>
      <c r="STV74" s="70"/>
      <c r="STW74" s="70"/>
      <c r="STX74" s="70"/>
      <c r="STY74" s="70"/>
      <c r="STZ74" s="70"/>
      <c r="SUA74" s="70"/>
      <c r="SUB74" s="70"/>
      <c r="SUC74" s="70"/>
      <c r="SUD74" s="70"/>
      <c r="SUE74" s="70"/>
      <c r="SUF74" s="70"/>
      <c r="SUG74" s="70"/>
      <c r="SUH74" s="70"/>
      <c r="SUI74" s="70"/>
      <c r="SUJ74" s="70"/>
      <c r="SUK74" s="70"/>
      <c r="SUL74" s="70"/>
      <c r="SUM74" s="70"/>
      <c r="SUN74" s="70"/>
      <c r="SUO74" s="70"/>
      <c r="SUP74" s="70"/>
      <c r="SUQ74" s="70"/>
      <c r="SUR74" s="70"/>
      <c r="SUS74" s="70"/>
      <c r="SUT74" s="70"/>
      <c r="SUU74" s="70"/>
      <c r="SUV74" s="70"/>
      <c r="SUW74" s="70"/>
      <c r="SUX74" s="70"/>
      <c r="SUY74" s="70"/>
      <c r="SUZ74" s="70"/>
      <c r="SVA74" s="70"/>
      <c r="SVB74" s="70"/>
      <c r="SVC74" s="70"/>
      <c r="SVD74" s="70"/>
      <c r="SVE74" s="70"/>
      <c r="SVF74" s="70"/>
      <c r="SVG74" s="70"/>
      <c r="SVH74" s="70"/>
      <c r="SVI74" s="70"/>
      <c r="SVJ74" s="70"/>
      <c r="SVK74" s="70"/>
      <c r="SVL74" s="70"/>
      <c r="SVM74" s="70"/>
      <c r="SVN74" s="70"/>
      <c r="SVO74" s="70"/>
      <c r="SVP74" s="70"/>
      <c r="SVQ74" s="70"/>
      <c r="SVR74" s="70"/>
      <c r="SVS74" s="70"/>
      <c r="SVT74" s="70"/>
      <c r="SVU74" s="70"/>
      <c r="SVV74" s="70"/>
      <c r="SVW74" s="70"/>
      <c r="SVX74" s="70"/>
      <c r="SVY74" s="70"/>
      <c r="SVZ74" s="70"/>
      <c r="SWA74" s="70"/>
      <c r="SWB74" s="70"/>
      <c r="SWC74" s="70"/>
      <c r="SWD74" s="70"/>
      <c r="SWE74" s="70"/>
      <c r="SWF74" s="70"/>
      <c r="SWG74" s="70"/>
      <c r="SWH74" s="70"/>
      <c r="SWI74" s="70"/>
      <c r="SWJ74" s="70"/>
      <c r="SWK74" s="70"/>
      <c r="SWL74" s="70"/>
      <c r="SWM74" s="70"/>
      <c r="SWN74" s="70"/>
      <c r="SWO74" s="70"/>
      <c r="SWP74" s="70"/>
      <c r="SWQ74" s="70"/>
      <c r="SWR74" s="70"/>
      <c r="SWS74" s="70"/>
      <c r="SWT74" s="70"/>
      <c r="SWU74" s="70"/>
      <c r="SWV74" s="70"/>
      <c r="SWW74" s="70"/>
      <c r="SWX74" s="70"/>
      <c r="SWY74" s="70"/>
      <c r="SWZ74" s="70"/>
      <c r="SXA74" s="70"/>
      <c r="SXB74" s="70"/>
      <c r="SXC74" s="70"/>
      <c r="SXD74" s="70"/>
      <c r="SXE74" s="70"/>
      <c r="SXF74" s="70"/>
      <c r="SXG74" s="70"/>
      <c r="SXH74" s="70"/>
      <c r="SXI74" s="70"/>
      <c r="SXJ74" s="70"/>
      <c r="SXK74" s="70"/>
      <c r="SXL74" s="70"/>
      <c r="SXM74" s="70"/>
      <c r="SXN74" s="70"/>
      <c r="SXO74" s="70"/>
      <c r="SXP74" s="70"/>
      <c r="SXQ74" s="70"/>
      <c r="SXR74" s="70"/>
      <c r="SXS74" s="70"/>
      <c r="SXT74" s="70"/>
      <c r="SXU74" s="70"/>
      <c r="SXV74" s="70"/>
      <c r="SXW74" s="70"/>
      <c r="SXX74" s="70"/>
      <c r="SXY74" s="70"/>
      <c r="SXZ74" s="70"/>
      <c r="SYA74" s="70"/>
      <c r="SYB74" s="70"/>
      <c r="SYC74" s="70"/>
      <c r="SYD74" s="70"/>
      <c r="SYE74" s="70"/>
      <c r="SYF74" s="70"/>
      <c r="SYG74" s="70"/>
      <c r="SYH74" s="70"/>
      <c r="SYI74" s="70"/>
      <c r="SYJ74" s="70"/>
      <c r="SYK74" s="70"/>
      <c r="SYL74" s="70"/>
      <c r="SYM74" s="70"/>
      <c r="SYN74" s="70"/>
      <c r="SYO74" s="70"/>
      <c r="SYP74" s="70"/>
      <c r="SYQ74" s="70"/>
      <c r="SYR74" s="70"/>
      <c r="SYS74" s="70"/>
      <c r="SYT74" s="70"/>
      <c r="SYU74" s="70"/>
      <c r="SYV74" s="70"/>
      <c r="SYW74" s="70"/>
      <c r="SYX74" s="70"/>
      <c r="SYY74" s="70"/>
      <c r="SYZ74" s="70"/>
      <c r="SZA74" s="70"/>
      <c r="SZB74" s="70"/>
      <c r="SZC74" s="70"/>
      <c r="SZD74" s="70"/>
      <c r="SZE74" s="70"/>
      <c r="SZF74" s="70"/>
      <c r="SZG74" s="70"/>
      <c r="SZH74" s="70"/>
      <c r="SZI74" s="70"/>
      <c r="SZJ74" s="70"/>
      <c r="SZK74" s="70"/>
      <c r="SZL74" s="70"/>
      <c r="SZM74" s="70"/>
      <c r="SZN74" s="70"/>
      <c r="SZO74" s="70"/>
      <c r="SZP74" s="70"/>
      <c r="SZQ74" s="70"/>
      <c r="SZR74" s="70"/>
      <c r="SZS74" s="70"/>
      <c r="SZT74" s="70"/>
      <c r="SZU74" s="70"/>
      <c r="SZV74" s="70"/>
      <c r="SZW74" s="70"/>
      <c r="SZX74" s="70"/>
      <c r="SZY74" s="70"/>
      <c r="SZZ74" s="70"/>
      <c r="TAA74" s="70"/>
      <c r="TAB74" s="70"/>
      <c r="TAC74" s="70"/>
      <c r="TAD74" s="70"/>
      <c r="TAE74" s="70"/>
      <c r="TAF74" s="70"/>
      <c r="TAG74" s="70"/>
      <c r="TAH74" s="70"/>
      <c r="TAI74" s="70"/>
      <c r="TAJ74" s="70"/>
      <c r="TAK74" s="70"/>
      <c r="TAL74" s="70"/>
      <c r="TAM74" s="70"/>
      <c r="TAN74" s="70"/>
      <c r="TAO74" s="70"/>
      <c r="TAP74" s="70"/>
      <c r="TAQ74" s="70"/>
      <c r="TAR74" s="70"/>
      <c r="TAS74" s="70"/>
      <c r="TAT74" s="70"/>
      <c r="TAU74" s="70"/>
      <c r="TAV74" s="70"/>
      <c r="TAW74" s="70"/>
      <c r="TAX74" s="70"/>
      <c r="TAY74" s="70"/>
      <c r="TBF74" s="70"/>
      <c r="TBG74" s="70"/>
      <c r="TBH74" s="70"/>
      <c r="TBI74" s="70"/>
      <c r="TBJ74" s="70"/>
      <c r="TBK74" s="70"/>
      <c r="TBL74" s="70"/>
      <c r="TBM74" s="70"/>
      <c r="TBN74" s="70"/>
      <c r="TBO74" s="70"/>
      <c r="TBP74" s="70"/>
      <c r="TBQ74" s="70"/>
      <c r="TBR74" s="70"/>
      <c r="TBS74" s="70"/>
      <c r="TBT74" s="70"/>
      <c r="TBU74" s="70"/>
      <c r="TBV74" s="70"/>
      <c r="TBW74" s="70"/>
      <c r="TBX74" s="70"/>
      <c r="TBY74" s="70"/>
      <c r="TBZ74" s="70"/>
      <c r="TCA74" s="70"/>
      <c r="TCB74" s="70"/>
      <c r="TCC74" s="70"/>
      <c r="TCD74" s="70"/>
      <c r="TCE74" s="70"/>
      <c r="TCF74" s="70"/>
      <c r="TCG74" s="70"/>
      <c r="TCH74" s="70"/>
      <c r="TCI74" s="70"/>
      <c r="TCJ74" s="70"/>
      <c r="TCK74" s="70"/>
      <c r="TCL74" s="70"/>
      <c r="TCM74" s="70"/>
      <c r="TCN74" s="70"/>
      <c r="TCO74" s="70"/>
      <c r="TCP74" s="70"/>
      <c r="TCQ74" s="70"/>
      <c r="TCR74" s="70"/>
      <c r="TCS74" s="70"/>
      <c r="TCT74" s="70"/>
      <c r="TCU74" s="70"/>
      <c r="TCV74" s="70"/>
      <c r="TCW74" s="70"/>
      <c r="TCX74" s="70"/>
      <c r="TCY74" s="70"/>
      <c r="TCZ74" s="70"/>
      <c r="TDA74" s="70"/>
      <c r="TDB74" s="70"/>
      <c r="TDC74" s="70"/>
      <c r="TDD74" s="70"/>
      <c r="TDE74" s="70"/>
      <c r="TDF74" s="70"/>
      <c r="TDG74" s="70"/>
      <c r="TDH74" s="70"/>
      <c r="TDI74" s="70"/>
      <c r="TDJ74" s="70"/>
      <c r="TDK74" s="70"/>
      <c r="TDL74" s="70"/>
      <c r="TDM74" s="70"/>
      <c r="TDN74" s="70"/>
      <c r="TDO74" s="70"/>
      <c r="TDP74" s="70"/>
      <c r="TDQ74" s="70"/>
      <c r="TDR74" s="70"/>
      <c r="TDS74" s="70"/>
      <c r="TDT74" s="70"/>
      <c r="TDU74" s="70"/>
      <c r="TDV74" s="70"/>
      <c r="TDW74" s="70"/>
      <c r="TDX74" s="70"/>
      <c r="TDY74" s="70"/>
      <c r="TDZ74" s="70"/>
      <c r="TEA74" s="70"/>
      <c r="TEB74" s="70"/>
      <c r="TEC74" s="70"/>
      <c r="TED74" s="70"/>
      <c r="TEE74" s="70"/>
      <c r="TEF74" s="70"/>
      <c r="TEG74" s="70"/>
      <c r="TEH74" s="70"/>
      <c r="TEI74" s="70"/>
      <c r="TEJ74" s="70"/>
      <c r="TEK74" s="70"/>
      <c r="TEL74" s="70"/>
      <c r="TEM74" s="70"/>
      <c r="TEN74" s="70"/>
      <c r="TEO74" s="70"/>
      <c r="TEP74" s="70"/>
      <c r="TEQ74" s="70"/>
      <c r="TER74" s="70"/>
      <c r="TES74" s="70"/>
      <c r="TET74" s="70"/>
      <c r="TEU74" s="70"/>
      <c r="TEV74" s="70"/>
      <c r="TEW74" s="70"/>
      <c r="TEX74" s="70"/>
      <c r="TEY74" s="70"/>
      <c r="TEZ74" s="70"/>
      <c r="TFA74" s="70"/>
      <c r="TFB74" s="70"/>
      <c r="TFC74" s="70"/>
      <c r="TFD74" s="70"/>
      <c r="TFE74" s="70"/>
      <c r="TFF74" s="70"/>
      <c r="TFG74" s="70"/>
      <c r="TFH74" s="70"/>
      <c r="TFI74" s="70"/>
      <c r="TFJ74" s="70"/>
      <c r="TFK74" s="70"/>
      <c r="TFL74" s="70"/>
      <c r="TFM74" s="70"/>
      <c r="TFN74" s="70"/>
      <c r="TFO74" s="70"/>
      <c r="TFP74" s="70"/>
      <c r="TFQ74" s="70"/>
      <c r="TFR74" s="70"/>
      <c r="TFS74" s="70"/>
      <c r="TFT74" s="70"/>
      <c r="TFU74" s="70"/>
      <c r="TFV74" s="70"/>
      <c r="TFW74" s="70"/>
      <c r="TFX74" s="70"/>
      <c r="TFY74" s="70"/>
      <c r="TFZ74" s="70"/>
      <c r="TGA74" s="70"/>
      <c r="TGB74" s="70"/>
      <c r="TGC74" s="70"/>
      <c r="TGD74" s="70"/>
      <c r="TGE74" s="70"/>
      <c r="TGF74" s="70"/>
      <c r="TGG74" s="70"/>
      <c r="TGH74" s="70"/>
      <c r="TGI74" s="70"/>
      <c r="TGJ74" s="70"/>
      <c r="TGK74" s="70"/>
      <c r="TGL74" s="70"/>
      <c r="TGM74" s="70"/>
      <c r="TGN74" s="70"/>
      <c r="TGO74" s="70"/>
      <c r="TGP74" s="70"/>
      <c r="TGQ74" s="70"/>
      <c r="TGR74" s="70"/>
      <c r="TGS74" s="70"/>
      <c r="TGT74" s="70"/>
      <c r="TGU74" s="70"/>
      <c r="TGV74" s="70"/>
      <c r="TGW74" s="70"/>
      <c r="TGX74" s="70"/>
      <c r="TGY74" s="70"/>
      <c r="TGZ74" s="70"/>
      <c r="THA74" s="70"/>
      <c r="THB74" s="70"/>
      <c r="THC74" s="70"/>
      <c r="THD74" s="70"/>
      <c r="THE74" s="70"/>
      <c r="THF74" s="70"/>
      <c r="THG74" s="70"/>
      <c r="THH74" s="70"/>
      <c r="THI74" s="70"/>
      <c r="THJ74" s="70"/>
      <c r="THK74" s="70"/>
      <c r="THL74" s="70"/>
      <c r="THM74" s="70"/>
      <c r="THN74" s="70"/>
      <c r="THO74" s="70"/>
      <c r="THP74" s="70"/>
      <c r="THQ74" s="70"/>
      <c r="THR74" s="70"/>
      <c r="THS74" s="70"/>
      <c r="THT74" s="70"/>
      <c r="THU74" s="70"/>
      <c r="THV74" s="70"/>
      <c r="THW74" s="70"/>
      <c r="THX74" s="70"/>
      <c r="THY74" s="70"/>
      <c r="THZ74" s="70"/>
      <c r="TIA74" s="70"/>
      <c r="TIB74" s="70"/>
      <c r="TIC74" s="70"/>
      <c r="TID74" s="70"/>
      <c r="TIE74" s="70"/>
      <c r="TIF74" s="70"/>
      <c r="TIG74" s="70"/>
      <c r="TIH74" s="70"/>
      <c r="TII74" s="70"/>
      <c r="TIJ74" s="70"/>
      <c r="TIK74" s="70"/>
      <c r="TIL74" s="70"/>
      <c r="TIM74" s="70"/>
      <c r="TIN74" s="70"/>
      <c r="TIO74" s="70"/>
      <c r="TIP74" s="70"/>
      <c r="TIQ74" s="70"/>
      <c r="TIR74" s="70"/>
      <c r="TIS74" s="70"/>
      <c r="TIT74" s="70"/>
      <c r="TIU74" s="70"/>
      <c r="TIV74" s="70"/>
      <c r="TIW74" s="70"/>
      <c r="TIX74" s="70"/>
      <c r="TIY74" s="70"/>
      <c r="TIZ74" s="70"/>
      <c r="TJA74" s="70"/>
      <c r="TJB74" s="70"/>
      <c r="TJC74" s="70"/>
      <c r="TJD74" s="70"/>
      <c r="TJE74" s="70"/>
      <c r="TJF74" s="70"/>
      <c r="TJG74" s="70"/>
      <c r="TJH74" s="70"/>
      <c r="TJI74" s="70"/>
      <c r="TJJ74" s="70"/>
      <c r="TJK74" s="70"/>
      <c r="TJL74" s="70"/>
      <c r="TJM74" s="70"/>
      <c r="TJN74" s="70"/>
      <c r="TJO74" s="70"/>
      <c r="TJP74" s="70"/>
      <c r="TJQ74" s="70"/>
      <c r="TJR74" s="70"/>
      <c r="TJS74" s="70"/>
      <c r="TJT74" s="70"/>
      <c r="TJU74" s="70"/>
      <c r="TJV74" s="70"/>
      <c r="TJW74" s="70"/>
      <c r="TJX74" s="70"/>
      <c r="TJY74" s="70"/>
      <c r="TJZ74" s="70"/>
      <c r="TKA74" s="70"/>
      <c r="TKB74" s="70"/>
      <c r="TKC74" s="70"/>
      <c r="TKD74" s="70"/>
      <c r="TKE74" s="70"/>
      <c r="TKF74" s="70"/>
      <c r="TKG74" s="70"/>
      <c r="TKH74" s="70"/>
      <c r="TKI74" s="70"/>
      <c r="TKJ74" s="70"/>
      <c r="TKK74" s="70"/>
      <c r="TKL74" s="70"/>
      <c r="TKM74" s="70"/>
      <c r="TKN74" s="70"/>
      <c r="TKO74" s="70"/>
      <c r="TKP74" s="70"/>
      <c r="TKQ74" s="70"/>
      <c r="TKR74" s="70"/>
      <c r="TKS74" s="70"/>
      <c r="TKT74" s="70"/>
      <c r="TKU74" s="70"/>
      <c r="TLB74" s="70"/>
      <c r="TLC74" s="70"/>
      <c r="TLD74" s="70"/>
      <c r="TLE74" s="70"/>
      <c r="TLF74" s="70"/>
      <c r="TLG74" s="70"/>
      <c r="TLH74" s="70"/>
      <c r="TLI74" s="70"/>
      <c r="TLJ74" s="70"/>
      <c r="TLK74" s="70"/>
      <c r="TLL74" s="70"/>
      <c r="TLM74" s="70"/>
      <c r="TLN74" s="70"/>
      <c r="TLO74" s="70"/>
      <c r="TLP74" s="70"/>
      <c r="TLQ74" s="70"/>
      <c r="TLR74" s="70"/>
      <c r="TLS74" s="70"/>
      <c r="TLT74" s="70"/>
      <c r="TLU74" s="70"/>
      <c r="TLV74" s="70"/>
      <c r="TLW74" s="70"/>
      <c r="TLX74" s="70"/>
      <c r="TLY74" s="70"/>
      <c r="TLZ74" s="70"/>
      <c r="TMA74" s="70"/>
      <c r="TMB74" s="70"/>
      <c r="TMC74" s="70"/>
      <c r="TMD74" s="70"/>
      <c r="TME74" s="70"/>
      <c r="TMF74" s="70"/>
      <c r="TMG74" s="70"/>
      <c r="TMH74" s="70"/>
      <c r="TMI74" s="70"/>
      <c r="TMJ74" s="70"/>
      <c r="TMK74" s="70"/>
      <c r="TML74" s="70"/>
      <c r="TMM74" s="70"/>
      <c r="TMN74" s="70"/>
      <c r="TMO74" s="70"/>
      <c r="TMP74" s="70"/>
      <c r="TMQ74" s="70"/>
      <c r="TMR74" s="70"/>
      <c r="TMS74" s="70"/>
      <c r="TMT74" s="70"/>
      <c r="TMU74" s="70"/>
      <c r="TMV74" s="70"/>
      <c r="TMW74" s="70"/>
      <c r="TMX74" s="70"/>
      <c r="TMY74" s="70"/>
      <c r="TMZ74" s="70"/>
      <c r="TNA74" s="70"/>
      <c r="TNB74" s="70"/>
      <c r="TNC74" s="70"/>
      <c r="TND74" s="70"/>
      <c r="TNE74" s="70"/>
      <c r="TNF74" s="70"/>
      <c r="TNG74" s="70"/>
      <c r="TNH74" s="70"/>
      <c r="TNI74" s="70"/>
      <c r="TNJ74" s="70"/>
      <c r="TNK74" s="70"/>
      <c r="TNL74" s="70"/>
      <c r="TNM74" s="70"/>
      <c r="TNN74" s="70"/>
      <c r="TNO74" s="70"/>
      <c r="TNP74" s="70"/>
      <c r="TNQ74" s="70"/>
      <c r="TNR74" s="70"/>
      <c r="TNS74" s="70"/>
      <c r="TNT74" s="70"/>
      <c r="TNU74" s="70"/>
      <c r="TNV74" s="70"/>
      <c r="TNW74" s="70"/>
      <c r="TNX74" s="70"/>
      <c r="TNY74" s="70"/>
      <c r="TNZ74" s="70"/>
      <c r="TOA74" s="70"/>
      <c r="TOB74" s="70"/>
      <c r="TOC74" s="70"/>
      <c r="TOD74" s="70"/>
      <c r="TOE74" s="70"/>
      <c r="TOF74" s="70"/>
      <c r="TOG74" s="70"/>
      <c r="TOH74" s="70"/>
      <c r="TOI74" s="70"/>
      <c r="TOJ74" s="70"/>
      <c r="TOK74" s="70"/>
      <c r="TOL74" s="70"/>
      <c r="TOM74" s="70"/>
      <c r="TON74" s="70"/>
      <c r="TOO74" s="70"/>
      <c r="TOP74" s="70"/>
      <c r="TOQ74" s="70"/>
      <c r="TOR74" s="70"/>
      <c r="TOS74" s="70"/>
      <c r="TOT74" s="70"/>
      <c r="TOU74" s="70"/>
      <c r="TOV74" s="70"/>
      <c r="TOW74" s="70"/>
      <c r="TOX74" s="70"/>
      <c r="TOY74" s="70"/>
      <c r="TOZ74" s="70"/>
      <c r="TPA74" s="70"/>
      <c r="TPB74" s="70"/>
      <c r="TPC74" s="70"/>
      <c r="TPD74" s="70"/>
      <c r="TPE74" s="70"/>
      <c r="TPF74" s="70"/>
      <c r="TPG74" s="70"/>
      <c r="TPH74" s="70"/>
      <c r="TPI74" s="70"/>
      <c r="TPJ74" s="70"/>
      <c r="TPK74" s="70"/>
      <c r="TPL74" s="70"/>
      <c r="TPM74" s="70"/>
      <c r="TPN74" s="70"/>
      <c r="TPO74" s="70"/>
      <c r="TPP74" s="70"/>
      <c r="TPQ74" s="70"/>
      <c r="TPR74" s="70"/>
      <c r="TPS74" s="70"/>
      <c r="TPT74" s="70"/>
      <c r="TPU74" s="70"/>
      <c r="TPV74" s="70"/>
      <c r="TPW74" s="70"/>
      <c r="TPX74" s="70"/>
      <c r="TPY74" s="70"/>
      <c r="TPZ74" s="70"/>
      <c r="TQA74" s="70"/>
      <c r="TQB74" s="70"/>
      <c r="TQC74" s="70"/>
      <c r="TQD74" s="70"/>
      <c r="TQE74" s="70"/>
      <c r="TQF74" s="70"/>
      <c r="TQG74" s="70"/>
      <c r="TQH74" s="70"/>
      <c r="TQI74" s="70"/>
      <c r="TQJ74" s="70"/>
      <c r="TQK74" s="70"/>
      <c r="TQL74" s="70"/>
      <c r="TQM74" s="70"/>
      <c r="TQN74" s="70"/>
      <c r="TQO74" s="70"/>
      <c r="TQP74" s="70"/>
      <c r="TQQ74" s="70"/>
      <c r="TQR74" s="70"/>
      <c r="TQS74" s="70"/>
      <c r="TQT74" s="70"/>
      <c r="TQU74" s="70"/>
      <c r="TQV74" s="70"/>
      <c r="TQW74" s="70"/>
      <c r="TQX74" s="70"/>
      <c r="TQY74" s="70"/>
      <c r="TQZ74" s="70"/>
      <c r="TRA74" s="70"/>
      <c r="TRB74" s="70"/>
      <c r="TRC74" s="70"/>
      <c r="TRD74" s="70"/>
      <c r="TRE74" s="70"/>
      <c r="TRF74" s="70"/>
      <c r="TRG74" s="70"/>
      <c r="TRH74" s="70"/>
      <c r="TRI74" s="70"/>
      <c r="TRJ74" s="70"/>
      <c r="TRK74" s="70"/>
      <c r="TRL74" s="70"/>
      <c r="TRM74" s="70"/>
      <c r="TRN74" s="70"/>
      <c r="TRO74" s="70"/>
      <c r="TRP74" s="70"/>
      <c r="TRQ74" s="70"/>
      <c r="TRR74" s="70"/>
      <c r="TRS74" s="70"/>
      <c r="TRT74" s="70"/>
      <c r="TRU74" s="70"/>
      <c r="TRV74" s="70"/>
      <c r="TRW74" s="70"/>
      <c r="TRX74" s="70"/>
      <c r="TRY74" s="70"/>
      <c r="TRZ74" s="70"/>
      <c r="TSA74" s="70"/>
      <c r="TSB74" s="70"/>
      <c r="TSC74" s="70"/>
      <c r="TSD74" s="70"/>
      <c r="TSE74" s="70"/>
      <c r="TSF74" s="70"/>
      <c r="TSG74" s="70"/>
      <c r="TSH74" s="70"/>
      <c r="TSI74" s="70"/>
      <c r="TSJ74" s="70"/>
      <c r="TSK74" s="70"/>
      <c r="TSL74" s="70"/>
      <c r="TSM74" s="70"/>
      <c r="TSN74" s="70"/>
      <c r="TSO74" s="70"/>
      <c r="TSP74" s="70"/>
      <c r="TSQ74" s="70"/>
      <c r="TSR74" s="70"/>
      <c r="TSS74" s="70"/>
      <c r="TST74" s="70"/>
      <c r="TSU74" s="70"/>
      <c r="TSV74" s="70"/>
      <c r="TSW74" s="70"/>
      <c r="TSX74" s="70"/>
      <c r="TSY74" s="70"/>
      <c r="TSZ74" s="70"/>
      <c r="TTA74" s="70"/>
      <c r="TTB74" s="70"/>
      <c r="TTC74" s="70"/>
      <c r="TTD74" s="70"/>
      <c r="TTE74" s="70"/>
      <c r="TTF74" s="70"/>
      <c r="TTG74" s="70"/>
      <c r="TTH74" s="70"/>
      <c r="TTI74" s="70"/>
      <c r="TTJ74" s="70"/>
      <c r="TTK74" s="70"/>
      <c r="TTL74" s="70"/>
      <c r="TTM74" s="70"/>
      <c r="TTN74" s="70"/>
      <c r="TTO74" s="70"/>
      <c r="TTP74" s="70"/>
      <c r="TTQ74" s="70"/>
      <c r="TTR74" s="70"/>
      <c r="TTS74" s="70"/>
      <c r="TTT74" s="70"/>
      <c r="TTU74" s="70"/>
      <c r="TTV74" s="70"/>
      <c r="TTW74" s="70"/>
      <c r="TTX74" s="70"/>
      <c r="TTY74" s="70"/>
      <c r="TTZ74" s="70"/>
      <c r="TUA74" s="70"/>
      <c r="TUB74" s="70"/>
      <c r="TUC74" s="70"/>
      <c r="TUD74" s="70"/>
      <c r="TUE74" s="70"/>
      <c r="TUF74" s="70"/>
      <c r="TUG74" s="70"/>
      <c r="TUH74" s="70"/>
      <c r="TUI74" s="70"/>
      <c r="TUJ74" s="70"/>
      <c r="TUK74" s="70"/>
      <c r="TUL74" s="70"/>
      <c r="TUM74" s="70"/>
      <c r="TUN74" s="70"/>
      <c r="TUO74" s="70"/>
      <c r="TUP74" s="70"/>
      <c r="TUQ74" s="70"/>
      <c r="TUX74" s="70"/>
      <c r="TUY74" s="70"/>
      <c r="TUZ74" s="70"/>
      <c r="TVA74" s="70"/>
      <c r="TVB74" s="70"/>
      <c r="TVC74" s="70"/>
      <c r="TVD74" s="70"/>
      <c r="TVE74" s="70"/>
      <c r="TVF74" s="70"/>
      <c r="TVG74" s="70"/>
      <c r="TVH74" s="70"/>
      <c r="TVI74" s="70"/>
      <c r="TVJ74" s="70"/>
      <c r="TVK74" s="70"/>
      <c r="TVL74" s="70"/>
      <c r="TVM74" s="70"/>
      <c r="TVN74" s="70"/>
      <c r="TVO74" s="70"/>
      <c r="TVP74" s="70"/>
      <c r="TVQ74" s="70"/>
      <c r="TVR74" s="70"/>
      <c r="TVS74" s="70"/>
      <c r="TVT74" s="70"/>
      <c r="TVU74" s="70"/>
      <c r="TVV74" s="70"/>
      <c r="TVW74" s="70"/>
      <c r="TVX74" s="70"/>
      <c r="TVY74" s="70"/>
      <c r="TVZ74" s="70"/>
      <c r="TWA74" s="70"/>
      <c r="TWB74" s="70"/>
      <c r="TWC74" s="70"/>
      <c r="TWD74" s="70"/>
      <c r="TWE74" s="70"/>
      <c r="TWF74" s="70"/>
      <c r="TWG74" s="70"/>
      <c r="TWH74" s="70"/>
      <c r="TWI74" s="70"/>
      <c r="TWJ74" s="70"/>
      <c r="TWK74" s="70"/>
      <c r="TWL74" s="70"/>
      <c r="TWM74" s="70"/>
      <c r="TWN74" s="70"/>
      <c r="TWO74" s="70"/>
      <c r="TWP74" s="70"/>
      <c r="TWQ74" s="70"/>
      <c r="TWR74" s="70"/>
      <c r="TWS74" s="70"/>
      <c r="TWT74" s="70"/>
      <c r="TWU74" s="70"/>
      <c r="TWV74" s="70"/>
      <c r="TWW74" s="70"/>
      <c r="TWX74" s="70"/>
      <c r="TWY74" s="70"/>
      <c r="TWZ74" s="70"/>
      <c r="TXA74" s="70"/>
      <c r="TXB74" s="70"/>
      <c r="TXC74" s="70"/>
      <c r="TXD74" s="70"/>
      <c r="TXE74" s="70"/>
      <c r="TXF74" s="70"/>
      <c r="TXG74" s="70"/>
      <c r="TXH74" s="70"/>
      <c r="TXI74" s="70"/>
      <c r="TXJ74" s="70"/>
      <c r="TXK74" s="70"/>
      <c r="TXL74" s="70"/>
      <c r="TXM74" s="70"/>
      <c r="TXN74" s="70"/>
      <c r="TXO74" s="70"/>
      <c r="TXP74" s="70"/>
      <c r="TXQ74" s="70"/>
      <c r="TXR74" s="70"/>
      <c r="TXS74" s="70"/>
      <c r="TXT74" s="70"/>
      <c r="TXU74" s="70"/>
      <c r="TXV74" s="70"/>
      <c r="TXW74" s="70"/>
      <c r="TXX74" s="70"/>
      <c r="TXY74" s="70"/>
      <c r="TXZ74" s="70"/>
      <c r="TYA74" s="70"/>
      <c r="TYB74" s="70"/>
      <c r="TYC74" s="70"/>
      <c r="TYD74" s="70"/>
      <c r="TYE74" s="70"/>
      <c r="TYF74" s="70"/>
      <c r="TYG74" s="70"/>
      <c r="TYH74" s="70"/>
      <c r="TYI74" s="70"/>
      <c r="TYJ74" s="70"/>
      <c r="TYK74" s="70"/>
      <c r="TYL74" s="70"/>
      <c r="TYM74" s="70"/>
      <c r="TYN74" s="70"/>
      <c r="TYO74" s="70"/>
      <c r="TYP74" s="70"/>
      <c r="TYQ74" s="70"/>
      <c r="TYR74" s="70"/>
      <c r="TYS74" s="70"/>
      <c r="TYT74" s="70"/>
      <c r="TYU74" s="70"/>
      <c r="TYV74" s="70"/>
      <c r="TYW74" s="70"/>
      <c r="TYX74" s="70"/>
      <c r="TYY74" s="70"/>
      <c r="TYZ74" s="70"/>
      <c r="TZA74" s="70"/>
      <c r="TZB74" s="70"/>
      <c r="TZC74" s="70"/>
      <c r="TZD74" s="70"/>
      <c r="TZE74" s="70"/>
      <c r="TZF74" s="70"/>
      <c r="TZG74" s="70"/>
      <c r="TZH74" s="70"/>
      <c r="TZI74" s="70"/>
      <c r="TZJ74" s="70"/>
      <c r="TZK74" s="70"/>
      <c r="TZL74" s="70"/>
      <c r="TZM74" s="70"/>
      <c r="TZN74" s="70"/>
      <c r="TZO74" s="70"/>
      <c r="TZP74" s="70"/>
      <c r="TZQ74" s="70"/>
      <c r="TZR74" s="70"/>
      <c r="TZS74" s="70"/>
      <c r="TZT74" s="70"/>
      <c r="TZU74" s="70"/>
      <c r="TZV74" s="70"/>
      <c r="TZW74" s="70"/>
      <c r="TZX74" s="70"/>
      <c r="TZY74" s="70"/>
      <c r="TZZ74" s="70"/>
      <c r="UAA74" s="70"/>
      <c r="UAB74" s="70"/>
      <c r="UAC74" s="70"/>
      <c r="UAD74" s="70"/>
      <c r="UAE74" s="70"/>
      <c r="UAF74" s="70"/>
      <c r="UAG74" s="70"/>
      <c r="UAH74" s="70"/>
      <c r="UAI74" s="70"/>
      <c r="UAJ74" s="70"/>
      <c r="UAK74" s="70"/>
      <c r="UAL74" s="70"/>
      <c r="UAM74" s="70"/>
      <c r="UAN74" s="70"/>
      <c r="UAO74" s="70"/>
      <c r="UAP74" s="70"/>
      <c r="UAQ74" s="70"/>
      <c r="UAR74" s="70"/>
      <c r="UAS74" s="70"/>
      <c r="UAT74" s="70"/>
      <c r="UAU74" s="70"/>
      <c r="UAV74" s="70"/>
      <c r="UAW74" s="70"/>
      <c r="UAX74" s="70"/>
      <c r="UAY74" s="70"/>
      <c r="UAZ74" s="70"/>
      <c r="UBA74" s="70"/>
      <c r="UBB74" s="70"/>
      <c r="UBC74" s="70"/>
      <c r="UBD74" s="70"/>
      <c r="UBE74" s="70"/>
      <c r="UBF74" s="70"/>
      <c r="UBG74" s="70"/>
      <c r="UBH74" s="70"/>
      <c r="UBI74" s="70"/>
      <c r="UBJ74" s="70"/>
      <c r="UBK74" s="70"/>
      <c r="UBL74" s="70"/>
      <c r="UBM74" s="70"/>
      <c r="UBN74" s="70"/>
      <c r="UBO74" s="70"/>
      <c r="UBP74" s="70"/>
      <c r="UBQ74" s="70"/>
      <c r="UBR74" s="70"/>
      <c r="UBS74" s="70"/>
      <c r="UBT74" s="70"/>
      <c r="UBU74" s="70"/>
      <c r="UBV74" s="70"/>
      <c r="UBW74" s="70"/>
      <c r="UBX74" s="70"/>
      <c r="UBY74" s="70"/>
      <c r="UBZ74" s="70"/>
      <c r="UCA74" s="70"/>
      <c r="UCB74" s="70"/>
      <c r="UCC74" s="70"/>
      <c r="UCD74" s="70"/>
      <c r="UCE74" s="70"/>
      <c r="UCF74" s="70"/>
      <c r="UCG74" s="70"/>
      <c r="UCH74" s="70"/>
      <c r="UCI74" s="70"/>
      <c r="UCJ74" s="70"/>
      <c r="UCK74" s="70"/>
      <c r="UCL74" s="70"/>
      <c r="UCM74" s="70"/>
      <c r="UCN74" s="70"/>
      <c r="UCO74" s="70"/>
      <c r="UCP74" s="70"/>
      <c r="UCQ74" s="70"/>
      <c r="UCR74" s="70"/>
      <c r="UCS74" s="70"/>
      <c r="UCT74" s="70"/>
      <c r="UCU74" s="70"/>
      <c r="UCV74" s="70"/>
      <c r="UCW74" s="70"/>
      <c r="UCX74" s="70"/>
      <c r="UCY74" s="70"/>
      <c r="UCZ74" s="70"/>
      <c r="UDA74" s="70"/>
      <c r="UDB74" s="70"/>
      <c r="UDC74" s="70"/>
      <c r="UDD74" s="70"/>
      <c r="UDE74" s="70"/>
      <c r="UDF74" s="70"/>
      <c r="UDG74" s="70"/>
      <c r="UDH74" s="70"/>
      <c r="UDI74" s="70"/>
      <c r="UDJ74" s="70"/>
      <c r="UDK74" s="70"/>
      <c r="UDL74" s="70"/>
      <c r="UDM74" s="70"/>
      <c r="UDN74" s="70"/>
      <c r="UDO74" s="70"/>
      <c r="UDP74" s="70"/>
      <c r="UDQ74" s="70"/>
      <c r="UDR74" s="70"/>
      <c r="UDS74" s="70"/>
      <c r="UDT74" s="70"/>
      <c r="UDU74" s="70"/>
      <c r="UDV74" s="70"/>
      <c r="UDW74" s="70"/>
      <c r="UDX74" s="70"/>
      <c r="UDY74" s="70"/>
      <c r="UDZ74" s="70"/>
      <c r="UEA74" s="70"/>
      <c r="UEB74" s="70"/>
      <c r="UEC74" s="70"/>
      <c r="UED74" s="70"/>
      <c r="UEE74" s="70"/>
      <c r="UEF74" s="70"/>
      <c r="UEG74" s="70"/>
      <c r="UEH74" s="70"/>
      <c r="UEI74" s="70"/>
      <c r="UEJ74" s="70"/>
      <c r="UEK74" s="70"/>
      <c r="UEL74" s="70"/>
      <c r="UEM74" s="70"/>
      <c r="UET74" s="70"/>
      <c r="UEU74" s="70"/>
      <c r="UEV74" s="70"/>
      <c r="UEW74" s="70"/>
      <c r="UEX74" s="70"/>
      <c r="UEY74" s="70"/>
      <c r="UEZ74" s="70"/>
      <c r="UFA74" s="70"/>
      <c r="UFB74" s="70"/>
      <c r="UFC74" s="70"/>
      <c r="UFD74" s="70"/>
      <c r="UFE74" s="70"/>
      <c r="UFF74" s="70"/>
      <c r="UFG74" s="70"/>
      <c r="UFH74" s="70"/>
      <c r="UFI74" s="70"/>
      <c r="UFJ74" s="70"/>
      <c r="UFK74" s="70"/>
      <c r="UFL74" s="70"/>
      <c r="UFM74" s="70"/>
      <c r="UFN74" s="70"/>
      <c r="UFO74" s="70"/>
      <c r="UFP74" s="70"/>
      <c r="UFQ74" s="70"/>
      <c r="UFR74" s="70"/>
      <c r="UFS74" s="70"/>
      <c r="UFT74" s="70"/>
      <c r="UFU74" s="70"/>
      <c r="UFV74" s="70"/>
      <c r="UFW74" s="70"/>
      <c r="UFX74" s="70"/>
      <c r="UFY74" s="70"/>
      <c r="UFZ74" s="70"/>
      <c r="UGA74" s="70"/>
      <c r="UGB74" s="70"/>
      <c r="UGC74" s="70"/>
      <c r="UGD74" s="70"/>
      <c r="UGE74" s="70"/>
      <c r="UGF74" s="70"/>
      <c r="UGG74" s="70"/>
      <c r="UGH74" s="70"/>
      <c r="UGI74" s="70"/>
      <c r="UGJ74" s="70"/>
      <c r="UGK74" s="70"/>
      <c r="UGL74" s="70"/>
      <c r="UGM74" s="70"/>
      <c r="UGN74" s="70"/>
      <c r="UGO74" s="70"/>
      <c r="UGP74" s="70"/>
      <c r="UGQ74" s="70"/>
      <c r="UGR74" s="70"/>
      <c r="UGS74" s="70"/>
      <c r="UGT74" s="70"/>
      <c r="UGU74" s="70"/>
      <c r="UGV74" s="70"/>
      <c r="UGW74" s="70"/>
      <c r="UGX74" s="70"/>
      <c r="UGY74" s="70"/>
      <c r="UGZ74" s="70"/>
      <c r="UHA74" s="70"/>
      <c r="UHB74" s="70"/>
      <c r="UHC74" s="70"/>
      <c r="UHD74" s="70"/>
      <c r="UHE74" s="70"/>
      <c r="UHF74" s="70"/>
      <c r="UHG74" s="70"/>
      <c r="UHH74" s="70"/>
      <c r="UHI74" s="70"/>
      <c r="UHJ74" s="70"/>
      <c r="UHK74" s="70"/>
      <c r="UHL74" s="70"/>
      <c r="UHM74" s="70"/>
      <c r="UHN74" s="70"/>
      <c r="UHO74" s="70"/>
      <c r="UHP74" s="70"/>
      <c r="UHQ74" s="70"/>
      <c r="UHR74" s="70"/>
      <c r="UHS74" s="70"/>
      <c r="UHT74" s="70"/>
      <c r="UHU74" s="70"/>
      <c r="UHV74" s="70"/>
      <c r="UHW74" s="70"/>
      <c r="UHX74" s="70"/>
      <c r="UHY74" s="70"/>
      <c r="UHZ74" s="70"/>
      <c r="UIA74" s="70"/>
      <c r="UIB74" s="70"/>
      <c r="UIC74" s="70"/>
      <c r="UID74" s="70"/>
      <c r="UIE74" s="70"/>
      <c r="UIF74" s="70"/>
      <c r="UIG74" s="70"/>
      <c r="UIH74" s="70"/>
      <c r="UII74" s="70"/>
      <c r="UIJ74" s="70"/>
      <c r="UIK74" s="70"/>
      <c r="UIL74" s="70"/>
      <c r="UIM74" s="70"/>
      <c r="UIN74" s="70"/>
      <c r="UIO74" s="70"/>
      <c r="UIP74" s="70"/>
      <c r="UIQ74" s="70"/>
      <c r="UIR74" s="70"/>
      <c r="UIS74" s="70"/>
      <c r="UIT74" s="70"/>
      <c r="UIU74" s="70"/>
      <c r="UIV74" s="70"/>
      <c r="UIW74" s="70"/>
      <c r="UIX74" s="70"/>
      <c r="UIY74" s="70"/>
      <c r="UIZ74" s="70"/>
      <c r="UJA74" s="70"/>
      <c r="UJB74" s="70"/>
      <c r="UJC74" s="70"/>
      <c r="UJD74" s="70"/>
      <c r="UJE74" s="70"/>
      <c r="UJF74" s="70"/>
      <c r="UJG74" s="70"/>
      <c r="UJH74" s="70"/>
      <c r="UJI74" s="70"/>
      <c r="UJJ74" s="70"/>
      <c r="UJK74" s="70"/>
      <c r="UJL74" s="70"/>
      <c r="UJM74" s="70"/>
      <c r="UJN74" s="70"/>
      <c r="UJO74" s="70"/>
      <c r="UJP74" s="70"/>
      <c r="UJQ74" s="70"/>
      <c r="UJR74" s="70"/>
      <c r="UJS74" s="70"/>
      <c r="UJT74" s="70"/>
      <c r="UJU74" s="70"/>
      <c r="UJV74" s="70"/>
      <c r="UJW74" s="70"/>
      <c r="UJX74" s="70"/>
      <c r="UJY74" s="70"/>
      <c r="UJZ74" s="70"/>
      <c r="UKA74" s="70"/>
      <c r="UKB74" s="70"/>
      <c r="UKC74" s="70"/>
      <c r="UKD74" s="70"/>
      <c r="UKE74" s="70"/>
      <c r="UKF74" s="70"/>
      <c r="UKG74" s="70"/>
      <c r="UKH74" s="70"/>
      <c r="UKI74" s="70"/>
      <c r="UKJ74" s="70"/>
      <c r="UKK74" s="70"/>
      <c r="UKL74" s="70"/>
      <c r="UKM74" s="70"/>
      <c r="UKN74" s="70"/>
      <c r="UKO74" s="70"/>
      <c r="UKP74" s="70"/>
      <c r="UKQ74" s="70"/>
      <c r="UKR74" s="70"/>
      <c r="UKS74" s="70"/>
      <c r="UKT74" s="70"/>
      <c r="UKU74" s="70"/>
      <c r="UKV74" s="70"/>
      <c r="UKW74" s="70"/>
      <c r="UKX74" s="70"/>
      <c r="UKY74" s="70"/>
      <c r="UKZ74" s="70"/>
      <c r="ULA74" s="70"/>
      <c r="ULB74" s="70"/>
      <c r="ULC74" s="70"/>
      <c r="ULD74" s="70"/>
      <c r="ULE74" s="70"/>
      <c r="ULF74" s="70"/>
      <c r="ULG74" s="70"/>
      <c r="ULH74" s="70"/>
      <c r="ULI74" s="70"/>
      <c r="ULJ74" s="70"/>
      <c r="ULK74" s="70"/>
      <c r="ULL74" s="70"/>
      <c r="ULM74" s="70"/>
      <c r="ULN74" s="70"/>
      <c r="ULO74" s="70"/>
      <c r="ULP74" s="70"/>
      <c r="ULQ74" s="70"/>
      <c r="ULR74" s="70"/>
      <c r="ULS74" s="70"/>
      <c r="ULT74" s="70"/>
      <c r="ULU74" s="70"/>
      <c r="ULV74" s="70"/>
      <c r="ULW74" s="70"/>
      <c r="ULX74" s="70"/>
      <c r="ULY74" s="70"/>
      <c r="ULZ74" s="70"/>
      <c r="UMA74" s="70"/>
      <c r="UMB74" s="70"/>
      <c r="UMC74" s="70"/>
      <c r="UMD74" s="70"/>
      <c r="UME74" s="70"/>
      <c r="UMF74" s="70"/>
      <c r="UMG74" s="70"/>
      <c r="UMH74" s="70"/>
      <c r="UMI74" s="70"/>
      <c r="UMJ74" s="70"/>
      <c r="UMK74" s="70"/>
      <c r="UML74" s="70"/>
      <c r="UMM74" s="70"/>
      <c r="UMN74" s="70"/>
      <c r="UMO74" s="70"/>
      <c r="UMP74" s="70"/>
      <c r="UMQ74" s="70"/>
      <c r="UMR74" s="70"/>
      <c r="UMS74" s="70"/>
      <c r="UMT74" s="70"/>
      <c r="UMU74" s="70"/>
      <c r="UMV74" s="70"/>
      <c r="UMW74" s="70"/>
      <c r="UMX74" s="70"/>
      <c r="UMY74" s="70"/>
      <c r="UMZ74" s="70"/>
      <c r="UNA74" s="70"/>
      <c r="UNB74" s="70"/>
      <c r="UNC74" s="70"/>
      <c r="UND74" s="70"/>
      <c r="UNE74" s="70"/>
      <c r="UNF74" s="70"/>
      <c r="UNG74" s="70"/>
      <c r="UNH74" s="70"/>
      <c r="UNI74" s="70"/>
      <c r="UNJ74" s="70"/>
      <c r="UNK74" s="70"/>
      <c r="UNL74" s="70"/>
      <c r="UNM74" s="70"/>
      <c r="UNN74" s="70"/>
      <c r="UNO74" s="70"/>
      <c r="UNP74" s="70"/>
      <c r="UNQ74" s="70"/>
      <c r="UNR74" s="70"/>
      <c r="UNS74" s="70"/>
      <c r="UNT74" s="70"/>
      <c r="UNU74" s="70"/>
      <c r="UNV74" s="70"/>
      <c r="UNW74" s="70"/>
      <c r="UNX74" s="70"/>
      <c r="UNY74" s="70"/>
      <c r="UNZ74" s="70"/>
      <c r="UOA74" s="70"/>
      <c r="UOB74" s="70"/>
      <c r="UOC74" s="70"/>
      <c r="UOD74" s="70"/>
      <c r="UOE74" s="70"/>
      <c r="UOF74" s="70"/>
      <c r="UOG74" s="70"/>
      <c r="UOH74" s="70"/>
      <c r="UOI74" s="70"/>
      <c r="UOP74" s="70"/>
      <c r="UOQ74" s="70"/>
      <c r="UOR74" s="70"/>
      <c r="UOS74" s="70"/>
      <c r="UOT74" s="70"/>
      <c r="UOU74" s="70"/>
      <c r="UOV74" s="70"/>
      <c r="UOW74" s="70"/>
      <c r="UOX74" s="70"/>
      <c r="UOY74" s="70"/>
      <c r="UOZ74" s="70"/>
      <c r="UPA74" s="70"/>
      <c r="UPB74" s="70"/>
      <c r="UPC74" s="70"/>
      <c r="UPD74" s="70"/>
      <c r="UPE74" s="70"/>
      <c r="UPF74" s="70"/>
      <c r="UPG74" s="70"/>
      <c r="UPH74" s="70"/>
      <c r="UPI74" s="70"/>
      <c r="UPJ74" s="70"/>
      <c r="UPK74" s="70"/>
      <c r="UPL74" s="70"/>
      <c r="UPM74" s="70"/>
      <c r="UPN74" s="70"/>
      <c r="UPO74" s="70"/>
      <c r="UPP74" s="70"/>
      <c r="UPQ74" s="70"/>
      <c r="UPR74" s="70"/>
      <c r="UPS74" s="70"/>
      <c r="UPT74" s="70"/>
      <c r="UPU74" s="70"/>
      <c r="UPV74" s="70"/>
      <c r="UPW74" s="70"/>
      <c r="UPX74" s="70"/>
      <c r="UPY74" s="70"/>
      <c r="UPZ74" s="70"/>
      <c r="UQA74" s="70"/>
      <c r="UQB74" s="70"/>
      <c r="UQC74" s="70"/>
      <c r="UQD74" s="70"/>
      <c r="UQE74" s="70"/>
      <c r="UQF74" s="70"/>
      <c r="UQG74" s="70"/>
      <c r="UQH74" s="70"/>
      <c r="UQI74" s="70"/>
      <c r="UQJ74" s="70"/>
      <c r="UQK74" s="70"/>
      <c r="UQL74" s="70"/>
      <c r="UQM74" s="70"/>
      <c r="UQN74" s="70"/>
      <c r="UQO74" s="70"/>
      <c r="UQP74" s="70"/>
      <c r="UQQ74" s="70"/>
      <c r="UQR74" s="70"/>
      <c r="UQS74" s="70"/>
      <c r="UQT74" s="70"/>
      <c r="UQU74" s="70"/>
      <c r="UQV74" s="70"/>
      <c r="UQW74" s="70"/>
      <c r="UQX74" s="70"/>
      <c r="UQY74" s="70"/>
      <c r="UQZ74" s="70"/>
      <c r="URA74" s="70"/>
      <c r="URB74" s="70"/>
      <c r="URC74" s="70"/>
      <c r="URD74" s="70"/>
      <c r="URE74" s="70"/>
      <c r="URF74" s="70"/>
      <c r="URG74" s="70"/>
      <c r="URH74" s="70"/>
      <c r="URI74" s="70"/>
      <c r="URJ74" s="70"/>
      <c r="URK74" s="70"/>
      <c r="URL74" s="70"/>
      <c r="URM74" s="70"/>
      <c r="URN74" s="70"/>
      <c r="URO74" s="70"/>
      <c r="URP74" s="70"/>
      <c r="URQ74" s="70"/>
      <c r="URR74" s="70"/>
      <c r="URS74" s="70"/>
      <c r="URT74" s="70"/>
      <c r="URU74" s="70"/>
      <c r="URV74" s="70"/>
      <c r="URW74" s="70"/>
      <c r="URX74" s="70"/>
      <c r="URY74" s="70"/>
      <c r="URZ74" s="70"/>
      <c r="USA74" s="70"/>
      <c r="USB74" s="70"/>
      <c r="USC74" s="70"/>
      <c r="USD74" s="70"/>
      <c r="USE74" s="70"/>
      <c r="USF74" s="70"/>
      <c r="USG74" s="70"/>
      <c r="USH74" s="70"/>
      <c r="USI74" s="70"/>
      <c r="USJ74" s="70"/>
      <c r="USK74" s="70"/>
      <c r="USL74" s="70"/>
      <c r="USM74" s="70"/>
      <c r="USN74" s="70"/>
      <c r="USO74" s="70"/>
      <c r="USP74" s="70"/>
      <c r="USQ74" s="70"/>
      <c r="USR74" s="70"/>
      <c r="USS74" s="70"/>
      <c r="UST74" s="70"/>
      <c r="USU74" s="70"/>
      <c r="USV74" s="70"/>
      <c r="USW74" s="70"/>
      <c r="USX74" s="70"/>
      <c r="USY74" s="70"/>
      <c r="USZ74" s="70"/>
      <c r="UTA74" s="70"/>
      <c r="UTB74" s="70"/>
      <c r="UTC74" s="70"/>
      <c r="UTD74" s="70"/>
      <c r="UTE74" s="70"/>
      <c r="UTF74" s="70"/>
      <c r="UTG74" s="70"/>
      <c r="UTH74" s="70"/>
      <c r="UTI74" s="70"/>
      <c r="UTJ74" s="70"/>
      <c r="UTK74" s="70"/>
      <c r="UTL74" s="70"/>
      <c r="UTM74" s="70"/>
      <c r="UTN74" s="70"/>
      <c r="UTO74" s="70"/>
      <c r="UTP74" s="70"/>
      <c r="UTQ74" s="70"/>
      <c r="UTR74" s="70"/>
      <c r="UTS74" s="70"/>
      <c r="UTT74" s="70"/>
      <c r="UTU74" s="70"/>
      <c r="UTV74" s="70"/>
      <c r="UTW74" s="70"/>
      <c r="UTX74" s="70"/>
      <c r="UTY74" s="70"/>
      <c r="UTZ74" s="70"/>
      <c r="UUA74" s="70"/>
      <c r="UUB74" s="70"/>
      <c r="UUC74" s="70"/>
      <c r="UUD74" s="70"/>
      <c r="UUE74" s="70"/>
      <c r="UUF74" s="70"/>
      <c r="UUG74" s="70"/>
      <c r="UUH74" s="70"/>
      <c r="UUI74" s="70"/>
      <c r="UUJ74" s="70"/>
      <c r="UUK74" s="70"/>
      <c r="UUL74" s="70"/>
      <c r="UUM74" s="70"/>
      <c r="UUN74" s="70"/>
      <c r="UUO74" s="70"/>
      <c r="UUP74" s="70"/>
      <c r="UUQ74" s="70"/>
      <c r="UUR74" s="70"/>
      <c r="UUS74" s="70"/>
      <c r="UUT74" s="70"/>
      <c r="UUU74" s="70"/>
      <c r="UUV74" s="70"/>
      <c r="UUW74" s="70"/>
      <c r="UUX74" s="70"/>
      <c r="UUY74" s="70"/>
      <c r="UUZ74" s="70"/>
      <c r="UVA74" s="70"/>
      <c r="UVB74" s="70"/>
      <c r="UVC74" s="70"/>
      <c r="UVD74" s="70"/>
      <c r="UVE74" s="70"/>
      <c r="UVF74" s="70"/>
      <c r="UVG74" s="70"/>
      <c r="UVH74" s="70"/>
      <c r="UVI74" s="70"/>
      <c r="UVJ74" s="70"/>
      <c r="UVK74" s="70"/>
      <c r="UVL74" s="70"/>
      <c r="UVM74" s="70"/>
      <c r="UVN74" s="70"/>
      <c r="UVO74" s="70"/>
      <c r="UVP74" s="70"/>
      <c r="UVQ74" s="70"/>
      <c r="UVR74" s="70"/>
      <c r="UVS74" s="70"/>
      <c r="UVT74" s="70"/>
      <c r="UVU74" s="70"/>
      <c r="UVV74" s="70"/>
      <c r="UVW74" s="70"/>
      <c r="UVX74" s="70"/>
      <c r="UVY74" s="70"/>
      <c r="UVZ74" s="70"/>
      <c r="UWA74" s="70"/>
      <c r="UWB74" s="70"/>
      <c r="UWC74" s="70"/>
      <c r="UWD74" s="70"/>
      <c r="UWE74" s="70"/>
      <c r="UWF74" s="70"/>
      <c r="UWG74" s="70"/>
      <c r="UWH74" s="70"/>
      <c r="UWI74" s="70"/>
      <c r="UWJ74" s="70"/>
      <c r="UWK74" s="70"/>
      <c r="UWL74" s="70"/>
      <c r="UWM74" s="70"/>
      <c r="UWN74" s="70"/>
      <c r="UWO74" s="70"/>
      <c r="UWP74" s="70"/>
      <c r="UWQ74" s="70"/>
      <c r="UWR74" s="70"/>
      <c r="UWS74" s="70"/>
      <c r="UWT74" s="70"/>
      <c r="UWU74" s="70"/>
      <c r="UWV74" s="70"/>
      <c r="UWW74" s="70"/>
      <c r="UWX74" s="70"/>
      <c r="UWY74" s="70"/>
      <c r="UWZ74" s="70"/>
      <c r="UXA74" s="70"/>
      <c r="UXB74" s="70"/>
      <c r="UXC74" s="70"/>
      <c r="UXD74" s="70"/>
      <c r="UXE74" s="70"/>
      <c r="UXF74" s="70"/>
      <c r="UXG74" s="70"/>
      <c r="UXH74" s="70"/>
      <c r="UXI74" s="70"/>
      <c r="UXJ74" s="70"/>
      <c r="UXK74" s="70"/>
      <c r="UXL74" s="70"/>
      <c r="UXM74" s="70"/>
      <c r="UXN74" s="70"/>
      <c r="UXO74" s="70"/>
      <c r="UXP74" s="70"/>
      <c r="UXQ74" s="70"/>
      <c r="UXR74" s="70"/>
      <c r="UXS74" s="70"/>
      <c r="UXT74" s="70"/>
      <c r="UXU74" s="70"/>
      <c r="UXV74" s="70"/>
      <c r="UXW74" s="70"/>
      <c r="UXX74" s="70"/>
      <c r="UXY74" s="70"/>
      <c r="UXZ74" s="70"/>
      <c r="UYA74" s="70"/>
      <c r="UYB74" s="70"/>
      <c r="UYC74" s="70"/>
      <c r="UYD74" s="70"/>
      <c r="UYE74" s="70"/>
      <c r="UYL74" s="70"/>
      <c r="UYM74" s="70"/>
      <c r="UYN74" s="70"/>
      <c r="UYO74" s="70"/>
      <c r="UYP74" s="70"/>
      <c r="UYQ74" s="70"/>
      <c r="UYR74" s="70"/>
      <c r="UYS74" s="70"/>
      <c r="UYT74" s="70"/>
      <c r="UYU74" s="70"/>
      <c r="UYV74" s="70"/>
      <c r="UYW74" s="70"/>
      <c r="UYX74" s="70"/>
      <c r="UYY74" s="70"/>
      <c r="UYZ74" s="70"/>
      <c r="UZA74" s="70"/>
      <c r="UZB74" s="70"/>
      <c r="UZC74" s="70"/>
      <c r="UZD74" s="70"/>
      <c r="UZE74" s="70"/>
      <c r="UZF74" s="70"/>
      <c r="UZG74" s="70"/>
      <c r="UZH74" s="70"/>
      <c r="UZI74" s="70"/>
      <c r="UZJ74" s="70"/>
      <c r="UZK74" s="70"/>
      <c r="UZL74" s="70"/>
      <c r="UZM74" s="70"/>
      <c r="UZN74" s="70"/>
      <c r="UZO74" s="70"/>
      <c r="UZP74" s="70"/>
      <c r="UZQ74" s="70"/>
      <c r="UZR74" s="70"/>
      <c r="UZS74" s="70"/>
      <c r="UZT74" s="70"/>
      <c r="UZU74" s="70"/>
      <c r="UZV74" s="70"/>
      <c r="UZW74" s="70"/>
      <c r="UZX74" s="70"/>
      <c r="UZY74" s="70"/>
      <c r="UZZ74" s="70"/>
      <c r="VAA74" s="70"/>
      <c r="VAB74" s="70"/>
      <c r="VAC74" s="70"/>
      <c r="VAD74" s="70"/>
      <c r="VAE74" s="70"/>
      <c r="VAF74" s="70"/>
      <c r="VAG74" s="70"/>
      <c r="VAH74" s="70"/>
      <c r="VAI74" s="70"/>
      <c r="VAJ74" s="70"/>
      <c r="VAK74" s="70"/>
      <c r="VAL74" s="70"/>
      <c r="VAM74" s="70"/>
      <c r="VAN74" s="70"/>
      <c r="VAO74" s="70"/>
      <c r="VAP74" s="70"/>
      <c r="VAQ74" s="70"/>
      <c r="VAR74" s="70"/>
      <c r="VAS74" s="70"/>
      <c r="VAT74" s="70"/>
      <c r="VAU74" s="70"/>
      <c r="VAV74" s="70"/>
      <c r="VAW74" s="70"/>
      <c r="VAX74" s="70"/>
      <c r="VAY74" s="70"/>
      <c r="VAZ74" s="70"/>
      <c r="VBA74" s="70"/>
      <c r="VBB74" s="70"/>
      <c r="VBC74" s="70"/>
      <c r="VBD74" s="70"/>
      <c r="VBE74" s="70"/>
      <c r="VBF74" s="70"/>
      <c r="VBG74" s="70"/>
      <c r="VBH74" s="70"/>
      <c r="VBI74" s="70"/>
      <c r="VBJ74" s="70"/>
      <c r="VBK74" s="70"/>
      <c r="VBL74" s="70"/>
      <c r="VBM74" s="70"/>
      <c r="VBN74" s="70"/>
      <c r="VBO74" s="70"/>
      <c r="VBP74" s="70"/>
      <c r="VBQ74" s="70"/>
      <c r="VBR74" s="70"/>
      <c r="VBS74" s="70"/>
      <c r="VBT74" s="70"/>
      <c r="VBU74" s="70"/>
      <c r="VBV74" s="70"/>
      <c r="VBW74" s="70"/>
      <c r="VBX74" s="70"/>
      <c r="VBY74" s="70"/>
      <c r="VBZ74" s="70"/>
      <c r="VCA74" s="70"/>
      <c r="VCB74" s="70"/>
      <c r="VCC74" s="70"/>
      <c r="VCD74" s="70"/>
      <c r="VCE74" s="70"/>
      <c r="VCF74" s="70"/>
      <c r="VCG74" s="70"/>
      <c r="VCH74" s="70"/>
      <c r="VCI74" s="70"/>
      <c r="VCJ74" s="70"/>
      <c r="VCK74" s="70"/>
      <c r="VCL74" s="70"/>
      <c r="VCM74" s="70"/>
      <c r="VCN74" s="70"/>
      <c r="VCO74" s="70"/>
      <c r="VCP74" s="70"/>
      <c r="VCQ74" s="70"/>
      <c r="VCR74" s="70"/>
      <c r="VCS74" s="70"/>
      <c r="VCT74" s="70"/>
      <c r="VCU74" s="70"/>
      <c r="VCV74" s="70"/>
      <c r="VCW74" s="70"/>
      <c r="VCX74" s="70"/>
      <c r="VCY74" s="70"/>
      <c r="VCZ74" s="70"/>
      <c r="VDA74" s="70"/>
      <c r="VDB74" s="70"/>
      <c r="VDC74" s="70"/>
      <c r="VDD74" s="70"/>
      <c r="VDE74" s="70"/>
      <c r="VDF74" s="70"/>
      <c r="VDG74" s="70"/>
      <c r="VDH74" s="70"/>
      <c r="VDI74" s="70"/>
      <c r="VDJ74" s="70"/>
      <c r="VDK74" s="70"/>
      <c r="VDL74" s="70"/>
      <c r="VDM74" s="70"/>
      <c r="VDN74" s="70"/>
      <c r="VDO74" s="70"/>
      <c r="VDP74" s="70"/>
      <c r="VDQ74" s="70"/>
      <c r="VDR74" s="70"/>
      <c r="VDS74" s="70"/>
      <c r="VDT74" s="70"/>
      <c r="VDU74" s="70"/>
      <c r="VDV74" s="70"/>
      <c r="VDW74" s="70"/>
      <c r="VDX74" s="70"/>
      <c r="VDY74" s="70"/>
      <c r="VDZ74" s="70"/>
      <c r="VEA74" s="70"/>
      <c r="VEB74" s="70"/>
      <c r="VEC74" s="70"/>
      <c r="VED74" s="70"/>
      <c r="VEE74" s="70"/>
      <c r="VEF74" s="70"/>
      <c r="VEG74" s="70"/>
      <c r="VEH74" s="70"/>
      <c r="VEI74" s="70"/>
      <c r="VEJ74" s="70"/>
      <c r="VEK74" s="70"/>
      <c r="VEL74" s="70"/>
      <c r="VEM74" s="70"/>
      <c r="VEN74" s="70"/>
      <c r="VEO74" s="70"/>
      <c r="VEP74" s="70"/>
      <c r="VEQ74" s="70"/>
      <c r="VER74" s="70"/>
      <c r="VES74" s="70"/>
      <c r="VET74" s="70"/>
      <c r="VEU74" s="70"/>
      <c r="VEV74" s="70"/>
      <c r="VEW74" s="70"/>
      <c r="VEX74" s="70"/>
      <c r="VEY74" s="70"/>
      <c r="VEZ74" s="70"/>
      <c r="VFA74" s="70"/>
      <c r="VFB74" s="70"/>
      <c r="VFC74" s="70"/>
      <c r="VFD74" s="70"/>
      <c r="VFE74" s="70"/>
      <c r="VFF74" s="70"/>
      <c r="VFG74" s="70"/>
      <c r="VFH74" s="70"/>
      <c r="VFI74" s="70"/>
      <c r="VFJ74" s="70"/>
      <c r="VFK74" s="70"/>
      <c r="VFL74" s="70"/>
      <c r="VFM74" s="70"/>
      <c r="VFN74" s="70"/>
      <c r="VFO74" s="70"/>
      <c r="VFP74" s="70"/>
      <c r="VFQ74" s="70"/>
      <c r="VFR74" s="70"/>
      <c r="VFS74" s="70"/>
      <c r="VFT74" s="70"/>
      <c r="VFU74" s="70"/>
      <c r="VFV74" s="70"/>
      <c r="VFW74" s="70"/>
      <c r="VFX74" s="70"/>
      <c r="VFY74" s="70"/>
      <c r="VFZ74" s="70"/>
      <c r="VGA74" s="70"/>
      <c r="VGB74" s="70"/>
      <c r="VGC74" s="70"/>
      <c r="VGD74" s="70"/>
      <c r="VGE74" s="70"/>
      <c r="VGF74" s="70"/>
      <c r="VGG74" s="70"/>
      <c r="VGH74" s="70"/>
      <c r="VGI74" s="70"/>
      <c r="VGJ74" s="70"/>
      <c r="VGK74" s="70"/>
      <c r="VGL74" s="70"/>
      <c r="VGM74" s="70"/>
      <c r="VGN74" s="70"/>
      <c r="VGO74" s="70"/>
      <c r="VGP74" s="70"/>
      <c r="VGQ74" s="70"/>
      <c r="VGR74" s="70"/>
      <c r="VGS74" s="70"/>
      <c r="VGT74" s="70"/>
      <c r="VGU74" s="70"/>
      <c r="VGV74" s="70"/>
      <c r="VGW74" s="70"/>
      <c r="VGX74" s="70"/>
      <c r="VGY74" s="70"/>
      <c r="VGZ74" s="70"/>
      <c r="VHA74" s="70"/>
      <c r="VHB74" s="70"/>
      <c r="VHC74" s="70"/>
      <c r="VHD74" s="70"/>
      <c r="VHE74" s="70"/>
      <c r="VHF74" s="70"/>
      <c r="VHG74" s="70"/>
      <c r="VHH74" s="70"/>
      <c r="VHI74" s="70"/>
      <c r="VHJ74" s="70"/>
      <c r="VHK74" s="70"/>
      <c r="VHL74" s="70"/>
      <c r="VHM74" s="70"/>
      <c r="VHN74" s="70"/>
      <c r="VHO74" s="70"/>
      <c r="VHP74" s="70"/>
      <c r="VHQ74" s="70"/>
      <c r="VHR74" s="70"/>
      <c r="VHS74" s="70"/>
      <c r="VHT74" s="70"/>
      <c r="VHU74" s="70"/>
      <c r="VHV74" s="70"/>
      <c r="VHW74" s="70"/>
      <c r="VHX74" s="70"/>
      <c r="VHY74" s="70"/>
      <c r="VHZ74" s="70"/>
      <c r="VIA74" s="70"/>
      <c r="VIH74" s="70"/>
      <c r="VII74" s="70"/>
      <c r="VIJ74" s="70"/>
      <c r="VIK74" s="70"/>
      <c r="VIL74" s="70"/>
      <c r="VIM74" s="70"/>
      <c r="VIN74" s="70"/>
      <c r="VIO74" s="70"/>
      <c r="VIP74" s="70"/>
      <c r="VIQ74" s="70"/>
      <c r="VIR74" s="70"/>
      <c r="VIS74" s="70"/>
      <c r="VIT74" s="70"/>
      <c r="VIU74" s="70"/>
      <c r="VIV74" s="70"/>
      <c r="VIW74" s="70"/>
      <c r="VIX74" s="70"/>
      <c r="VIY74" s="70"/>
      <c r="VIZ74" s="70"/>
      <c r="VJA74" s="70"/>
      <c r="VJB74" s="70"/>
      <c r="VJC74" s="70"/>
      <c r="VJD74" s="70"/>
      <c r="VJE74" s="70"/>
      <c r="VJF74" s="70"/>
      <c r="VJG74" s="70"/>
      <c r="VJH74" s="70"/>
      <c r="VJI74" s="70"/>
      <c r="VJJ74" s="70"/>
      <c r="VJK74" s="70"/>
      <c r="VJL74" s="70"/>
      <c r="VJM74" s="70"/>
      <c r="VJN74" s="70"/>
      <c r="VJO74" s="70"/>
      <c r="VJP74" s="70"/>
      <c r="VJQ74" s="70"/>
      <c r="VJR74" s="70"/>
      <c r="VJS74" s="70"/>
      <c r="VJT74" s="70"/>
      <c r="VJU74" s="70"/>
      <c r="VJV74" s="70"/>
      <c r="VJW74" s="70"/>
      <c r="VJX74" s="70"/>
      <c r="VJY74" s="70"/>
      <c r="VJZ74" s="70"/>
      <c r="VKA74" s="70"/>
      <c r="VKB74" s="70"/>
      <c r="VKC74" s="70"/>
      <c r="VKD74" s="70"/>
      <c r="VKE74" s="70"/>
      <c r="VKF74" s="70"/>
      <c r="VKG74" s="70"/>
      <c r="VKH74" s="70"/>
      <c r="VKI74" s="70"/>
      <c r="VKJ74" s="70"/>
      <c r="VKK74" s="70"/>
      <c r="VKL74" s="70"/>
      <c r="VKM74" s="70"/>
      <c r="VKN74" s="70"/>
      <c r="VKO74" s="70"/>
      <c r="VKP74" s="70"/>
      <c r="VKQ74" s="70"/>
      <c r="VKR74" s="70"/>
      <c r="VKS74" s="70"/>
      <c r="VKT74" s="70"/>
      <c r="VKU74" s="70"/>
      <c r="VKV74" s="70"/>
      <c r="VKW74" s="70"/>
      <c r="VKX74" s="70"/>
      <c r="VKY74" s="70"/>
      <c r="VKZ74" s="70"/>
      <c r="VLA74" s="70"/>
      <c r="VLB74" s="70"/>
      <c r="VLC74" s="70"/>
      <c r="VLD74" s="70"/>
      <c r="VLE74" s="70"/>
      <c r="VLF74" s="70"/>
      <c r="VLG74" s="70"/>
      <c r="VLH74" s="70"/>
      <c r="VLI74" s="70"/>
      <c r="VLJ74" s="70"/>
      <c r="VLK74" s="70"/>
      <c r="VLL74" s="70"/>
      <c r="VLM74" s="70"/>
      <c r="VLN74" s="70"/>
      <c r="VLO74" s="70"/>
      <c r="VLP74" s="70"/>
      <c r="VLQ74" s="70"/>
      <c r="VLR74" s="70"/>
      <c r="VLS74" s="70"/>
      <c r="VLT74" s="70"/>
      <c r="VLU74" s="70"/>
      <c r="VLV74" s="70"/>
      <c r="VLW74" s="70"/>
      <c r="VLX74" s="70"/>
      <c r="VLY74" s="70"/>
      <c r="VLZ74" s="70"/>
      <c r="VMA74" s="70"/>
      <c r="VMB74" s="70"/>
      <c r="VMC74" s="70"/>
      <c r="VMD74" s="70"/>
      <c r="VME74" s="70"/>
      <c r="VMF74" s="70"/>
      <c r="VMG74" s="70"/>
      <c r="VMH74" s="70"/>
      <c r="VMI74" s="70"/>
      <c r="VMJ74" s="70"/>
      <c r="VMK74" s="70"/>
      <c r="VML74" s="70"/>
      <c r="VMM74" s="70"/>
      <c r="VMN74" s="70"/>
      <c r="VMO74" s="70"/>
      <c r="VMP74" s="70"/>
      <c r="VMQ74" s="70"/>
      <c r="VMR74" s="70"/>
      <c r="VMS74" s="70"/>
      <c r="VMT74" s="70"/>
      <c r="VMU74" s="70"/>
      <c r="VMV74" s="70"/>
      <c r="VMW74" s="70"/>
      <c r="VMX74" s="70"/>
      <c r="VMY74" s="70"/>
      <c r="VMZ74" s="70"/>
      <c r="VNA74" s="70"/>
      <c r="VNB74" s="70"/>
      <c r="VNC74" s="70"/>
      <c r="VND74" s="70"/>
      <c r="VNE74" s="70"/>
      <c r="VNF74" s="70"/>
      <c r="VNG74" s="70"/>
      <c r="VNH74" s="70"/>
      <c r="VNI74" s="70"/>
      <c r="VNJ74" s="70"/>
      <c r="VNK74" s="70"/>
      <c r="VNL74" s="70"/>
      <c r="VNM74" s="70"/>
      <c r="VNN74" s="70"/>
      <c r="VNO74" s="70"/>
      <c r="VNP74" s="70"/>
      <c r="VNQ74" s="70"/>
      <c r="VNR74" s="70"/>
      <c r="VNS74" s="70"/>
      <c r="VNT74" s="70"/>
      <c r="VNU74" s="70"/>
      <c r="VNV74" s="70"/>
      <c r="VNW74" s="70"/>
      <c r="VNX74" s="70"/>
      <c r="VNY74" s="70"/>
      <c r="VNZ74" s="70"/>
      <c r="VOA74" s="70"/>
      <c r="VOB74" s="70"/>
      <c r="VOC74" s="70"/>
      <c r="VOD74" s="70"/>
      <c r="VOE74" s="70"/>
      <c r="VOF74" s="70"/>
      <c r="VOG74" s="70"/>
      <c r="VOH74" s="70"/>
      <c r="VOI74" s="70"/>
      <c r="VOJ74" s="70"/>
      <c r="VOK74" s="70"/>
      <c r="VOL74" s="70"/>
      <c r="VOM74" s="70"/>
      <c r="VON74" s="70"/>
      <c r="VOO74" s="70"/>
      <c r="VOP74" s="70"/>
      <c r="VOQ74" s="70"/>
      <c r="VOR74" s="70"/>
      <c r="VOS74" s="70"/>
      <c r="VOT74" s="70"/>
      <c r="VOU74" s="70"/>
      <c r="VOV74" s="70"/>
      <c r="VOW74" s="70"/>
      <c r="VOX74" s="70"/>
      <c r="VOY74" s="70"/>
      <c r="VOZ74" s="70"/>
      <c r="VPA74" s="70"/>
      <c r="VPB74" s="70"/>
      <c r="VPC74" s="70"/>
      <c r="VPD74" s="70"/>
      <c r="VPE74" s="70"/>
      <c r="VPF74" s="70"/>
      <c r="VPG74" s="70"/>
      <c r="VPH74" s="70"/>
      <c r="VPI74" s="70"/>
      <c r="VPJ74" s="70"/>
      <c r="VPK74" s="70"/>
      <c r="VPL74" s="70"/>
      <c r="VPM74" s="70"/>
      <c r="VPN74" s="70"/>
      <c r="VPO74" s="70"/>
      <c r="VPP74" s="70"/>
      <c r="VPQ74" s="70"/>
      <c r="VPR74" s="70"/>
      <c r="VPS74" s="70"/>
      <c r="VPT74" s="70"/>
      <c r="VPU74" s="70"/>
      <c r="VPV74" s="70"/>
      <c r="VPW74" s="70"/>
      <c r="VPX74" s="70"/>
      <c r="VPY74" s="70"/>
      <c r="VPZ74" s="70"/>
      <c r="VQA74" s="70"/>
      <c r="VQB74" s="70"/>
      <c r="VQC74" s="70"/>
      <c r="VQD74" s="70"/>
      <c r="VQE74" s="70"/>
      <c r="VQF74" s="70"/>
      <c r="VQG74" s="70"/>
      <c r="VQH74" s="70"/>
      <c r="VQI74" s="70"/>
      <c r="VQJ74" s="70"/>
      <c r="VQK74" s="70"/>
      <c r="VQL74" s="70"/>
      <c r="VQM74" s="70"/>
      <c r="VQN74" s="70"/>
      <c r="VQO74" s="70"/>
      <c r="VQP74" s="70"/>
      <c r="VQQ74" s="70"/>
      <c r="VQR74" s="70"/>
      <c r="VQS74" s="70"/>
      <c r="VQT74" s="70"/>
      <c r="VQU74" s="70"/>
      <c r="VQV74" s="70"/>
      <c r="VQW74" s="70"/>
      <c r="VQX74" s="70"/>
      <c r="VQY74" s="70"/>
      <c r="VQZ74" s="70"/>
      <c r="VRA74" s="70"/>
      <c r="VRB74" s="70"/>
      <c r="VRC74" s="70"/>
      <c r="VRD74" s="70"/>
      <c r="VRE74" s="70"/>
      <c r="VRF74" s="70"/>
      <c r="VRG74" s="70"/>
      <c r="VRH74" s="70"/>
      <c r="VRI74" s="70"/>
      <c r="VRJ74" s="70"/>
      <c r="VRK74" s="70"/>
      <c r="VRL74" s="70"/>
      <c r="VRM74" s="70"/>
      <c r="VRN74" s="70"/>
      <c r="VRO74" s="70"/>
      <c r="VRP74" s="70"/>
      <c r="VRQ74" s="70"/>
      <c r="VRR74" s="70"/>
      <c r="VRS74" s="70"/>
      <c r="VRT74" s="70"/>
      <c r="VRU74" s="70"/>
      <c r="VRV74" s="70"/>
      <c r="VRW74" s="70"/>
      <c r="VSD74" s="70"/>
      <c r="VSE74" s="70"/>
      <c r="VSF74" s="70"/>
      <c r="VSG74" s="70"/>
      <c r="VSH74" s="70"/>
      <c r="VSI74" s="70"/>
      <c r="VSJ74" s="70"/>
      <c r="VSK74" s="70"/>
      <c r="VSL74" s="70"/>
      <c r="VSM74" s="70"/>
      <c r="VSN74" s="70"/>
      <c r="VSO74" s="70"/>
      <c r="VSP74" s="70"/>
      <c r="VSQ74" s="70"/>
      <c r="VSR74" s="70"/>
      <c r="VSS74" s="70"/>
      <c r="VST74" s="70"/>
      <c r="VSU74" s="70"/>
      <c r="VSV74" s="70"/>
      <c r="VSW74" s="70"/>
      <c r="VSX74" s="70"/>
      <c r="VSY74" s="70"/>
      <c r="VSZ74" s="70"/>
      <c r="VTA74" s="70"/>
      <c r="VTB74" s="70"/>
      <c r="VTC74" s="70"/>
      <c r="VTD74" s="70"/>
      <c r="VTE74" s="70"/>
      <c r="VTF74" s="70"/>
      <c r="VTG74" s="70"/>
      <c r="VTH74" s="70"/>
      <c r="VTI74" s="70"/>
      <c r="VTJ74" s="70"/>
      <c r="VTK74" s="70"/>
      <c r="VTL74" s="70"/>
      <c r="VTM74" s="70"/>
      <c r="VTN74" s="70"/>
      <c r="VTO74" s="70"/>
      <c r="VTP74" s="70"/>
      <c r="VTQ74" s="70"/>
      <c r="VTR74" s="70"/>
      <c r="VTS74" s="70"/>
      <c r="VTT74" s="70"/>
      <c r="VTU74" s="70"/>
      <c r="VTV74" s="70"/>
      <c r="VTW74" s="70"/>
      <c r="VTX74" s="70"/>
      <c r="VTY74" s="70"/>
      <c r="VTZ74" s="70"/>
      <c r="VUA74" s="70"/>
      <c r="VUB74" s="70"/>
      <c r="VUC74" s="70"/>
      <c r="VUD74" s="70"/>
      <c r="VUE74" s="70"/>
      <c r="VUF74" s="70"/>
      <c r="VUG74" s="70"/>
      <c r="VUH74" s="70"/>
      <c r="VUI74" s="70"/>
      <c r="VUJ74" s="70"/>
      <c r="VUK74" s="70"/>
      <c r="VUL74" s="70"/>
      <c r="VUM74" s="70"/>
      <c r="VUN74" s="70"/>
      <c r="VUO74" s="70"/>
      <c r="VUP74" s="70"/>
      <c r="VUQ74" s="70"/>
      <c r="VUR74" s="70"/>
      <c r="VUS74" s="70"/>
      <c r="VUT74" s="70"/>
      <c r="VUU74" s="70"/>
      <c r="VUV74" s="70"/>
      <c r="VUW74" s="70"/>
      <c r="VUX74" s="70"/>
      <c r="VUY74" s="70"/>
      <c r="VUZ74" s="70"/>
      <c r="VVA74" s="70"/>
      <c r="VVB74" s="70"/>
      <c r="VVC74" s="70"/>
      <c r="VVD74" s="70"/>
      <c r="VVE74" s="70"/>
      <c r="VVF74" s="70"/>
      <c r="VVG74" s="70"/>
      <c r="VVH74" s="70"/>
      <c r="VVI74" s="70"/>
      <c r="VVJ74" s="70"/>
      <c r="VVK74" s="70"/>
      <c r="VVL74" s="70"/>
      <c r="VVM74" s="70"/>
      <c r="VVN74" s="70"/>
      <c r="VVO74" s="70"/>
      <c r="VVP74" s="70"/>
      <c r="VVQ74" s="70"/>
      <c r="VVR74" s="70"/>
      <c r="VVS74" s="70"/>
      <c r="VVT74" s="70"/>
      <c r="VVU74" s="70"/>
      <c r="VVV74" s="70"/>
      <c r="VVW74" s="70"/>
      <c r="VVX74" s="70"/>
      <c r="VVY74" s="70"/>
      <c r="VVZ74" s="70"/>
      <c r="VWA74" s="70"/>
      <c r="VWB74" s="70"/>
      <c r="VWC74" s="70"/>
      <c r="VWD74" s="70"/>
      <c r="VWE74" s="70"/>
      <c r="VWF74" s="70"/>
      <c r="VWG74" s="70"/>
      <c r="VWH74" s="70"/>
      <c r="VWI74" s="70"/>
      <c r="VWJ74" s="70"/>
      <c r="VWK74" s="70"/>
      <c r="VWL74" s="70"/>
      <c r="VWM74" s="70"/>
      <c r="VWN74" s="70"/>
      <c r="VWO74" s="70"/>
      <c r="VWP74" s="70"/>
      <c r="VWQ74" s="70"/>
      <c r="VWR74" s="70"/>
      <c r="VWS74" s="70"/>
      <c r="VWT74" s="70"/>
      <c r="VWU74" s="70"/>
      <c r="VWV74" s="70"/>
      <c r="VWW74" s="70"/>
      <c r="VWX74" s="70"/>
      <c r="VWY74" s="70"/>
      <c r="VWZ74" s="70"/>
      <c r="VXA74" s="70"/>
      <c r="VXB74" s="70"/>
      <c r="VXC74" s="70"/>
      <c r="VXD74" s="70"/>
      <c r="VXE74" s="70"/>
      <c r="VXF74" s="70"/>
      <c r="VXG74" s="70"/>
      <c r="VXH74" s="70"/>
      <c r="VXI74" s="70"/>
      <c r="VXJ74" s="70"/>
      <c r="VXK74" s="70"/>
      <c r="VXL74" s="70"/>
      <c r="VXM74" s="70"/>
      <c r="VXN74" s="70"/>
      <c r="VXO74" s="70"/>
      <c r="VXP74" s="70"/>
      <c r="VXQ74" s="70"/>
      <c r="VXR74" s="70"/>
      <c r="VXS74" s="70"/>
      <c r="VXT74" s="70"/>
      <c r="VXU74" s="70"/>
      <c r="VXV74" s="70"/>
      <c r="VXW74" s="70"/>
      <c r="VXX74" s="70"/>
      <c r="VXY74" s="70"/>
      <c r="VXZ74" s="70"/>
      <c r="VYA74" s="70"/>
      <c r="VYB74" s="70"/>
      <c r="VYC74" s="70"/>
      <c r="VYD74" s="70"/>
      <c r="VYE74" s="70"/>
      <c r="VYF74" s="70"/>
      <c r="VYG74" s="70"/>
      <c r="VYH74" s="70"/>
      <c r="VYI74" s="70"/>
      <c r="VYJ74" s="70"/>
      <c r="VYK74" s="70"/>
      <c r="VYL74" s="70"/>
      <c r="VYM74" s="70"/>
      <c r="VYN74" s="70"/>
      <c r="VYO74" s="70"/>
      <c r="VYP74" s="70"/>
      <c r="VYQ74" s="70"/>
      <c r="VYR74" s="70"/>
      <c r="VYS74" s="70"/>
      <c r="VYT74" s="70"/>
      <c r="VYU74" s="70"/>
      <c r="VYV74" s="70"/>
      <c r="VYW74" s="70"/>
      <c r="VYX74" s="70"/>
      <c r="VYY74" s="70"/>
      <c r="VYZ74" s="70"/>
      <c r="VZA74" s="70"/>
      <c r="VZB74" s="70"/>
      <c r="VZC74" s="70"/>
      <c r="VZD74" s="70"/>
      <c r="VZE74" s="70"/>
      <c r="VZF74" s="70"/>
      <c r="VZG74" s="70"/>
      <c r="VZH74" s="70"/>
      <c r="VZI74" s="70"/>
      <c r="VZJ74" s="70"/>
      <c r="VZK74" s="70"/>
      <c r="VZL74" s="70"/>
      <c r="VZM74" s="70"/>
      <c r="VZN74" s="70"/>
      <c r="VZO74" s="70"/>
      <c r="VZP74" s="70"/>
      <c r="VZQ74" s="70"/>
      <c r="VZR74" s="70"/>
      <c r="VZS74" s="70"/>
      <c r="VZT74" s="70"/>
      <c r="VZU74" s="70"/>
      <c r="VZV74" s="70"/>
      <c r="VZW74" s="70"/>
      <c r="VZX74" s="70"/>
      <c r="VZY74" s="70"/>
      <c r="VZZ74" s="70"/>
      <c r="WAA74" s="70"/>
      <c r="WAB74" s="70"/>
      <c r="WAC74" s="70"/>
      <c r="WAD74" s="70"/>
      <c r="WAE74" s="70"/>
      <c r="WAF74" s="70"/>
      <c r="WAG74" s="70"/>
      <c r="WAH74" s="70"/>
      <c r="WAI74" s="70"/>
      <c r="WAJ74" s="70"/>
      <c r="WAK74" s="70"/>
      <c r="WAL74" s="70"/>
      <c r="WAM74" s="70"/>
      <c r="WAN74" s="70"/>
      <c r="WAO74" s="70"/>
      <c r="WAP74" s="70"/>
      <c r="WAQ74" s="70"/>
      <c r="WAR74" s="70"/>
      <c r="WAS74" s="70"/>
      <c r="WAT74" s="70"/>
      <c r="WAU74" s="70"/>
      <c r="WAV74" s="70"/>
      <c r="WAW74" s="70"/>
      <c r="WAX74" s="70"/>
      <c r="WAY74" s="70"/>
      <c r="WAZ74" s="70"/>
      <c r="WBA74" s="70"/>
      <c r="WBB74" s="70"/>
      <c r="WBC74" s="70"/>
      <c r="WBD74" s="70"/>
      <c r="WBE74" s="70"/>
      <c r="WBF74" s="70"/>
      <c r="WBG74" s="70"/>
      <c r="WBH74" s="70"/>
      <c r="WBI74" s="70"/>
      <c r="WBJ74" s="70"/>
      <c r="WBK74" s="70"/>
      <c r="WBL74" s="70"/>
      <c r="WBM74" s="70"/>
      <c r="WBN74" s="70"/>
      <c r="WBO74" s="70"/>
      <c r="WBP74" s="70"/>
      <c r="WBQ74" s="70"/>
      <c r="WBR74" s="70"/>
      <c r="WBS74" s="70"/>
      <c r="WBZ74" s="70"/>
      <c r="WCA74" s="70"/>
      <c r="WCB74" s="70"/>
      <c r="WCC74" s="70"/>
      <c r="WCD74" s="70"/>
      <c r="WCE74" s="70"/>
      <c r="WCF74" s="70"/>
      <c r="WCG74" s="70"/>
      <c r="WCH74" s="70"/>
      <c r="WCI74" s="70"/>
      <c r="WCJ74" s="70"/>
      <c r="WCK74" s="70"/>
      <c r="WCL74" s="70"/>
      <c r="WCM74" s="70"/>
      <c r="WCN74" s="70"/>
      <c r="WCO74" s="70"/>
      <c r="WCP74" s="70"/>
      <c r="WCQ74" s="70"/>
      <c r="WCR74" s="70"/>
      <c r="WCS74" s="70"/>
      <c r="WCT74" s="70"/>
      <c r="WCU74" s="70"/>
      <c r="WCV74" s="70"/>
      <c r="WCW74" s="70"/>
      <c r="WCX74" s="70"/>
      <c r="WCY74" s="70"/>
      <c r="WCZ74" s="70"/>
      <c r="WDA74" s="70"/>
      <c r="WDB74" s="70"/>
      <c r="WDC74" s="70"/>
      <c r="WDD74" s="70"/>
      <c r="WDE74" s="70"/>
      <c r="WDF74" s="70"/>
      <c r="WDG74" s="70"/>
      <c r="WDH74" s="70"/>
      <c r="WDI74" s="70"/>
      <c r="WDJ74" s="70"/>
      <c r="WDK74" s="70"/>
      <c r="WDL74" s="70"/>
      <c r="WDM74" s="70"/>
      <c r="WDN74" s="70"/>
      <c r="WDO74" s="70"/>
      <c r="WDP74" s="70"/>
      <c r="WDQ74" s="70"/>
      <c r="WDR74" s="70"/>
      <c r="WDS74" s="70"/>
      <c r="WDT74" s="70"/>
      <c r="WDU74" s="70"/>
      <c r="WDV74" s="70"/>
      <c r="WDW74" s="70"/>
      <c r="WDX74" s="70"/>
      <c r="WDY74" s="70"/>
      <c r="WDZ74" s="70"/>
      <c r="WEA74" s="70"/>
      <c r="WEB74" s="70"/>
      <c r="WEC74" s="70"/>
      <c r="WED74" s="70"/>
      <c r="WEE74" s="70"/>
      <c r="WEF74" s="70"/>
      <c r="WEG74" s="70"/>
      <c r="WEH74" s="70"/>
      <c r="WEI74" s="70"/>
      <c r="WEJ74" s="70"/>
      <c r="WEK74" s="70"/>
      <c r="WEL74" s="70"/>
      <c r="WEM74" s="70"/>
      <c r="WEN74" s="70"/>
      <c r="WEO74" s="70"/>
      <c r="WEP74" s="70"/>
      <c r="WEQ74" s="70"/>
      <c r="WER74" s="70"/>
      <c r="WES74" s="70"/>
      <c r="WET74" s="70"/>
      <c r="WEU74" s="70"/>
      <c r="WEV74" s="70"/>
      <c r="WEW74" s="70"/>
      <c r="WEX74" s="70"/>
      <c r="WEY74" s="70"/>
      <c r="WEZ74" s="70"/>
      <c r="WFA74" s="70"/>
      <c r="WFB74" s="70"/>
      <c r="WFC74" s="70"/>
      <c r="WFD74" s="70"/>
      <c r="WFE74" s="70"/>
      <c r="WFF74" s="70"/>
      <c r="WFG74" s="70"/>
      <c r="WFH74" s="70"/>
      <c r="WFI74" s="70"/>
      <c r="WFJ74" s="70"/>
      <c r="WFK74" s="70"/>
      <c r="WFL74" s="70"/>
      <c r="WFM74" s="70"/>
      <c r="WFN74" s="70"/>
      <c r="WFO74" s="70"/>
      <c r="WFP74" s="70"/>
      <c r="WFQ74" s="70"/>
      <c r="WFR74" s="70"/>
      <c r="WFS74" s="70"/>
      <c r="WFT74" s="70"/>
      <c r="WFU74" s="70"/>
      <c r="WFV74" s="70"/>
      <c r="WFW74" s="70"/>
      <c r="WFX74" s="70"/>
      <c r="WFY74" s="70"/>
      <c r="WFZ74" s="70"/>
      <c r="WGA74" s="70"/>
      <c r="WGB74" s="70"/>
      <c r="WGC74" s="70"/>
      <c r="WGD74" s="70"/>
      <c r="WGE74" s="70"/>
      <c r="WGF74" s="70"/>
      <c r="WGG74" s="70"/>
      <c r="WGH74" s="70"/>
      <c r="WGI74" s="70"/>
      <c r="WGJ74" s="70"/>
      <c r="WGK74" s="70"/>
      <c r="WGL74" s="70"/>
      <c r="WGM74" s="70"/>
      <c r="WGN74" s="70"/>
      <c r="WGO74" s="70"/>
      <c r="WGP74" s="70"/>
      <c r="WGQ74" s="70"/>
      <c r="WGR74" s="70"/>
      <c r="WGS74" s="70"/>
      <c r="WGT74" s="70"/>
      <c r="WGU74" s="70"/>
      <c r="WGV74" s="70"/>
      <c r="WGW74" s="70"/>
      <c r="WGX74" s="70"/>
      <c r="WGY74" s="70"/>
      <c r="WGZ74" s="70"/>
      <c r="WHA74" s="70"/>
      <c r="WHB74" s="70"/>
      <c r="WHC74" s="70"/>
      <c r="WHD74" s="70"/>
      <c r="WHE74" s="70"/>
      <c r="WHF74" s="70"/>
      <c r="WHG74" s="70"/>
      <c r="WHH74" s="70"/>
      <c r="WHI74" s="70"/>
      <c r="WHJ74" s="70"/>
      <c r="WHK74" s="70"/>
      <c r="WHL74" s="70"/>
      <c r="WHM74" s="70"/>
      <c r="WHN74" s="70"/>
      <c r="WHO74" s="70"/>
      <c r="WHP74" s="70"/>
      <c r="WHQ74" s="70"/>
      <c r="WHR74" s="70"/>
      <c r="WHS74" s="70"/>
      <c r="WHT74" s="70"/>
      <c r="WHU74" s="70"/>
      <c r="WHV74" s="70"/>
      <c r="WHW74" s="70"/>
      <c r="WHX74" s="70"/>
      <c r="WHY74" s="70"/>
      <c r="WHZ74" s="70"/>
      <c r="WIA74" s="70"/>
      <c r="WIB74" s="70"/>
      <c r="WIC74" s="70"/>
      <c r="WID74" s="70"/>
      <c r="WIE74" s="70"/>
      <c r="WIF74" s="70"/>
      <c r="WIG74" s="70"/>
      <c r="WIH74" s="70"/>
      <c r="WII74" s="70"/>
      <c r="WIJ74" s="70"/>
      <c r="WIK74" s="70"/>
      <c r="WIL74" s="70"/>
      <c r="WIM74" s="70"/>
      <c r="WIN74" s="70"/>
      <c r="WIO74" s="70"/>
      <c r="WIP74" s="70"/>
      <c r="WIQ74" s="70"/>
      <c r="WIR74" s="70"/>
      <c r="WIS74" s="70"/>
      <c r="WIT74" s="70"/>
      <c r="WIU74" s="70"/>
      <c r="WIV74" s="70"/>
      <c r="WIW74" s="70"/>
      <c r="WIX74" s="70"/>
      <c r="WIY74" s="70"/>
      <c r="WIZ74" s="70"/>
      <c r="WJA74" s="70"/>
      <c r="WJB74" s="70"/>
      <c r="WJC74" s="70"/>
      <c r="WJD74" s="70"/>
      <c r="WJE74" s="70"/>
      <c r="WJF74" s="70"/>
      <c r="WJG74" s="70"/>
      <c r="WJH74" s="70"/>
      <c r="WJI74" s="70"/>
      <c r="WJJ74" s="70"/>
      <c r="WJK74" s="70"/>
      <c r="WJL74" s="70"/>
      <c r="WJM74" s="70"/>
      <c r="WJN74" s="70"/>
      <c r="WJO74" s="70"/>
      <c r="WJP74" s="70"/>
      <c r="WJQ74" s="70"/>
      <c r="WJR74" s="70"/>
      <c r="WJS74" s="70"/>
      <c r="WJT74" s="70"/>
      <c r="WJU74" s="70"/>
      <c r="WJV74" s="70"/>
      <c r="WJW74" s="70"/>
      <c r="WJX74" s="70"/>
      <c r="WJY74" s="70"/>
      <c r="WJZ74" s="70"/>
      <c r="WKA74" s="70"/>
      <c r="WKB74" s="70"/>
      <c r="WKC74" s="70"/>
      <c r="WKD74" s="70"/>
      <c r="WKE74" s="70"/>
      <c r="WKF74" s="70"/>
      <c r="WKG74" s="70"/>
      <c r="WKH74" s="70"/>
      <c r="WKI74" s="70"/>
      <c r="WKJ74" s="70"/>
      <c r="WKK74" s="70"/>
      <c r="WKL74" s="70"/>
      <c r="WKM74" s="70"/>
      <c r="WKN74" s="70"/>
      <c r="WKO74" s="70"/>
      <c r="WKP74" s="70"/>
      <c r="WKQ74" s="70"/>
      <c r="WKR74" s="70"/>
      <c r="WKS74" s="70"/>
      <c r="WKT74" s="70"/>
      <c r="WKU74" s="70"/>
      <c r="WKV74" s="70"/>
      <c r="WKW74" s="70"/>
      <c r="WKX74" s="70"/>
      <c r="WKY74" s="70"/>
      <c r="WKZ74" s="70"/>
      <c r="WLA74" s="70"/>
      <c r="WLB74" s="70"/>
      <c r="WLC74" s="70"/>
      <c r="WLD74" s="70"/>
      <c r="WLE74" s="70"/>
      <c r="WLF74" s="70"/>
      <c r="WLG74" s="70"/>
      <c r="WLH74" s="70"/>
      <c r="WLI74" s="70"/>
      <c r="WLJ74" s="70"/>
      <c r="WLK74" s="70"/>
      <c r="WLL74" s="70"/>
      <c r="WLM74" s="70"/>
      <c r="WLN74" s="70"/>
      <c r="WLO74" s="70"/>
      <c r="WLV74" s="70"/>
      <c r="WLW74" s="70"/>
      <c r="WLX74" s="70"/>
      <c r="WLY74" s="70"/>
      <c r="WLZ74" s="70"/>
      <c r="WMA74" s="70"/>
      <c r="WMB74" s="70"/>
      <c r="WMC74" s="70"/>
      <c r="WMD74" s="70"/>
      <c r="WME74" s="70"/>
      <c r="WMF74" s="70"/>
      <c r="WMG74" s="70"/>
      <c r="WMH74" s="70"/>
      <c r="WMI74" s="70"/>
      <c r="WMJ74" s="70"/>
      <c r="WMK74" s="70"/>
      <c r="WML74" s="70"/>
      <c r="WMM74" s="70"/>
      <c r="WMN74" s="70"/>
      <c r="WMO74" s="70"/>
      <c r="WMP74" s="70"/>
      <c r="WMQ74" s="70"/>
      <c r="WMR74" s="70"/>
      <c r="WMS74" s="70"/>
      <c r="WMT74" s="70"/>
      <c r="WMU74" s="70"/>
      <c r="WMV74" s="70"/>
      <c r="WMW74" s="70"/>
      <c r="WMX74" s="70"/>
      <c r="WMY74" s="70"/>
      <c r="WMZ74" s="70"/>
      <c r="WNA74" s="70"/>
      <c r="WNB74" s="70"/>
      <c r="WNC74" s="70"/>
      <c r="WND74" s="70"/>
      <c r="WNE74" s="70"/>
      <c r="WNF74" s="70"/>
      <c r="WNG74" s="70"/>
      <c r="WNH74" s="70"/>
      <c r="WNI74" s="70"/>
      <c r="WNJ74" s="70"/>
      <c r="WNK74" s="70"/>
      <c r="WNL74" s="70"/>
      <c r="WNM74" s="70"/>
      <c r="WNN74" s="70"/>
      <c r="WNO74" s="70"/>
      <c r="WNP74" s="70"/>
      <c r="WNQ74" s="70"/>
      <c r="WNR74" s="70"/>
      <c r="WNS74" s="70"/>
      <c r="WNT74" s="70"/>
      <c r="WNU74" s="70"/>
      <c r="WNV74" s="70"/>
      <c r="WNW74" s="70"/>
      <c r="WNX74" s="70"/>
      <c r="WNY74" s="70"/>
      <c r="WNZ74" s="70"/>
      <c r="WOA74" s="70"/>
      <c r="WOB74" s="70"/>
      <c r="WOC74" s="70"/>
      <c r="WOD74" s="70"/>
      <c r="WOE74" s="70"/>
      <c r="WOF74" s="70"/>
      <c r="WOG74" s="70"/>
      <c r="WOH74" s="70"/>
      <c r="WOI74" s="70"/>
      <c r="WOJ74" s="70"/>
      <c r="WOK74" s="70"/>
      <c r="WOL74" s="70"/>
      <c r="WOM74" s="70"/>
      <c r="WON74" s="70"/>
      <c r="WOO74" s="70"/>
      <c r="WOP74" s="70"/>
      <c r="WOQ74" s="70"/>
      <c r="WOR74" s="70"/>
      <c r="WOS74" s="70"/>
      <c r="WOT74" s="70"/>
      <c r="WOU74" s="70"/>
      <c r="WOV74" s="70"/>
      <c r="WOW74" s="70"/>
      <c r="WOX74" s="70"/>
      <c r="WOY74" s="70"/>
      <c r="WOZ74" s="70"/>
      <c r="WPA74" s="70"/>
      <c r="WPB74" s="70"/>
      <c r="WPC74" s="70"/>
      <c r="WPD74" s="70"/>
      <c r="WPE74" s="70"/>
      <c r="WPF74" s="70"/>
      <c r="WPG74" s="70"/>
      <c r="WPH74" s="70"/>
      <c r="WPI74" s="70"/>
      <c r="WPJ74" s="70"/>
      <c r="WPK74" s="70"/>
      <c r="WPL74" s="70"/>
      <c r="WPM74" s="70"/>
      <c r="WPN74" s="70"/>
      <c r="WPO74" s="70"/>
      <c r="WPP74" s="70"/>
      <c r="WPQ74" s="70"/>
      <c r="WPR74" s="70"/>
      <c r="WPS74" s="70"/>
      <c r="WPT74" s="70"/>
      <c r="WPU74" s="70"/>
      <c r="WPV74" s="70"/>
      <c r="WPW74" s="70"/>
      <c r="WPX74" s="70"/>
      <c r="WPY74" s="70"/>
      <c r="WPZ74" s="70"/>
      <c r="WQA74" s="70"/>
      <c r="WQB74" s="70"/>
      <c r="WQC74" s="70"/>
      <c r="WQD74" s="70"/>
      <c r="WQE74" s="70"/>
      <c r="WQF74" s="70"/>
      <c r="WQG74" s="70"/>
      <c r="WQH74" s="70"/>
      <c r="WQI74" s="70"/>
      <c r="WQJ74" s="70"/>
      <c r="WQK74" s="70"/>
      <c r="WQL74" s="70"/>
      <c r="WQM74" s="70"/>
      <c r="WQN74" s="70"/>
      <c r="WQO74" s="70"/>
      <c r="WQP74" s="70"/>
      <c r="WQQ74" s="70"/>
      <c r="WQR74" s="70"/>
      <c r="WQS74" s="70"/>
      <c r="WQT74" s="70"/>
      <c r="WQU74" s="70"/>
      <c r="WQV74" s="70"/>
      <c r="WQW74" s="70"/>
      <c r="WQX74" s="70"/>
      <c r="WQY74" s="70"/>
      <c r="WQZ74" s="70"/>
      <c r="WRA74" s="70"/>
      <c r="WRB74" s="70"/>
      <c r="WRC74" s="70"/>
      <c r="WRD74" s="70"/>
      <c r="WRE74" s="70"/>
      <c r="WRF74" s="70"/>
      <c r="WRG74" s="70"/>
      <c r="WRH74" s="70"/>
      <c r="WRI74" s="70"/>
      <c r="WRJ74" s="70"/>
      <c r="WRK74" s="70"/>
      <c r="WRL74" s="70"/>
      <c r="WRM74" s="70"/>
      <c r="WRN74" s="70"/>
      <c r="WRO74" s="70"/>
      <c r="WRP74" s="70"/>
      <c r="WRQ74" s="70"/>
      <c r="WRR74" s="70"/>
      <c r="WRS74" s="70"/>
      <c r="WRT74" s="70"/>
      <c r="WRU74" s="70"/>
      <c r="WRV74" s="70"/>
      <c r="WRW74" s="70"/>
      <c r="WRX74" s="70"/>
      <c r="WRY74" s="70"/>
      <c r="WRZ74" s="70"/>
      <c r="WSA74" s="70"/>
      <c r="WSB74" s="70"/>
      <c r="WSC74" s="70"/>
      <c r="WSD74" s="70"/>
      <c r="WSE74" s="70"/>
      <c r="WSF74" s="70"/>
      <c r="WSG74" s="70"/>
      <c r="WSH74" s="70"/>
      <c r="WSI74" s="70"/>
      <c r="WSJ74" s="70"/>
      <c r="WSK74" s="70"/>
      <c r="WSL74" s="70"/>
      <c r="WSM74" s="70"/>
      <c r="WSN74" s="70"/>
      <c r="WSO74" s="70"/>
      <c r="WSP74" s="70"/>
      <c r="WSQ74" s="70"/>
      <c r="WSR74" s="70"/>
      <c r="WSS74" s="70"/>
      <c r="WST74" s="70"/>
      <c r="WSU74" s="70"/>
      <c r="WSV74" s="70"/>
      <c r="WSW74" s="70"/>
      <c r="WSX74" s="70"/>
      <c r="WSY74" s="70"/>
      <c r="WSZ74" s="70"/>
      <c r="WTA74" s="70"/>
      <c r="WTB74" s="70"/>
      <c r="WTC74" s="70"/>
      <c r="WTD74" s="70"/>
      <c r="WTE74" s="70"/>
      <c r="WTF74" s="70"/>
      <c r="WTG74" s="70"/>
      <c r="WTH74" s="70"/>
      <c r="WTI74" s="70"/>
      <c r="WTJ74" s="70"/>
      <c r="WTK74" s="70"/>
      <c r="WTL74" s="70"/>
      <c r="WTM74" s="70"/>
      <c r="WTN74" s="70"/>
      <c r="WTO74" s="70"/>
      <c r="WTP74" s="70"/>
      <c r="WTQ74" s="70"/>
      <c r="WTR74" s="70"/>
      <c r="WTS74" s="70"/>
      <c r="WTT74" s="70"/>
      <c r="WTU74" s="70"/>
      <c r="WTV74" s="70"/>
      <c r="WTW74" s="70"/>
      <c r="WTX74" s="70"/>
      <c r="WTY74" s="70"/>
      <c r="WTZ74" s="70"/>
      <c r="WUA74" s="70"/>
      <c r="WUB74" s="70"/>
      <c r="WUC74" s="70"/>
      <c r="WUD74" s="70"/>
      <c r="WUE74" s="70"/>
      <c r="WUF74" s="70"/>
      <c r="WUG74" s="70"/>
      <c r="WUH74" s="70"/>
      <c r="WUI74" s="70"/>
      <c r="WUJ74" s="70"/>
      <c r="WUK74" s="70"/>
      <c r="WUL74" s="70"/>
      <c r="WUM74" s="70"/>
      <c r="WUN74" s="70"/>
      <c r="WUO74" s="70"/>
      <c r="WUP74" s="70"/>
      <c r="WUQ74" s="70"/>
      <c r="WUR74" s="70"/>
      <c r="WUS74" s="70"/>
      <c r="WUT74" s="70"/>
      <c r="WUU74" s="70"/>
      <c r="WUV74" s="70"/>
      <c r="WUW74" s="70"/>
      <c r="WUX74" s="70"/>
      <c r="WUY74" s="70"/>
      <c r="WUZ74" s="70"/>
      <c r="WVA74" s="70"/>
      <c r="WVB74" s="70"/>
      <c r="WVC74" s="70"/>
      <c r="WVD74" s="70"/>
      <c r="WVE74" s="70"/>
      <c r="WVF74" s="70"/>
      <c r="WVG74" s="70"/>
      <c r="WVH74" s="70"/>
      <c r="WVI74" s="70"/>
      <c r="WVJ74" s="70"/>
      <c r="WVK74" s="70"/>
      <c r="WVR74" s="70"/>
      <c r="WVS74" s="70"/>
      <c r="WVT74" s="70"/>
      <c r="WVU74" s="70"/>
      <c r="WVV74" s="70"/>
      <c r="WVW74" s="70"/>
      <c r="WVX74" s="70"/>
      <c r="WVY74" s="70"/>
      <c r="WVZ74" s="70"/>
      <c r="WWA74" s="70"/>
      <c r="WWB74" s="70"/>
      <c r="WWC74" s="70"/>
      <c r="WWD74" s="70"/>
      <c r="WWE74" s="70"/>
      <c r="WWF74" s="70"/>
      <c r="WWG74" s="70"/>
      <c r="WWH74" s="70"/>
      <c r="WWI74" s="70"/>
      <c r="WWJ74" s="70"/>
      <c r="WWK74" s="70"/>
      <c r="WWL74" s="70"/>
      <c r="WWM74" s="70"/>
      <c r="WWN74" s="70"/>
      <c r="WWO74" s="70"/>
      <c r="WWP74" s="70"/>
      <c r="WWQ74" s="70"/>
      <c r="WWR74" s="70"/>
      <c r="WWS74" s="70"/>
      <c r="WWT74" s="70"/>
      <c r="WWU74" s="70"/>
      <c r="WWV74" s="70"/>
      <c r="WWW74" s="70"/>
      <c r="WWX74" s="70"/>
      <c r="WWY74" s="70"/>
      <c r="WWZ74" s="70"/>
      <c r="WXA74" s="70"/>
      <c r="WXB74" s="70"/>
      <c r="WXC74" s="70"/>
      <c r="WXD74" s="70"/>
      <c r="WXE74" s="70"/>
      <c r="WXF74" s="70"/>
      <c r="WXG74" s="70"/>
      <c r="WXH74" s="70"/>
      <c r="WXI74" s="70"/>
      <c r="WXJ74" s="70"/>
      <c r="WXK74" s="70"/>
      <c r="WXL74" s="70"/>
      <c r="WXM74" s="70"/>
      <c r="WXN74" s="70"/>
      <c r="WXO74" s="70"/>
      <c r="WXP74" s="70"/>
      <c r="WXQ74" s="70"/>
      <c r="WXR74" s="70"/>
      <c r="WXS74" s="70"/>
      <c r="WXT74" s="70"/>
      <c r="WXU74" s="70"/>
      <c r="WXV74" s="70"/>
      <c r="WXW74" s="70"/>
      <c r="WXX74" s="70"/>
      <c r="WXY74" s="70"/>
      <c r="WXZ74" s="70"/>
      <c r="WYA74" s="70"/>
      <c r="WYB74" s="70"/>
      <c r="WYC74" s="70"/>
      <c r="WYD74" s="70"/>
      <c r="WYE74" s="70"/>
      <c r="WYF74" s="70"/>
      <c r="WYG74" s="70"/>
      <c r="WYH74" s="70"/>
      <c r="WYI74" s="70"/>
      <c r="WYJ74" s="70"/>
      <c r="WYK74" s="70"/>
      <c r="WYL74" s="70"/>
      <c r="WYM74" s="70"/>
      <c r="WYN74" s="70"/>
      <c r="WYO74" s="70"/>
      <c r="WYP74" s="70"/>
      <c r="WYQ74" s="70"/>
      <c r="WYR74" s="70"/>
      <c r="WYS74" s="70"/>
      <c r="WYT74" s="70"/>
      <c r="WYU74" s="70"/>
      <c r="WYV74" s="70"/>
      <c r="WYW74" s="70"/>
      <c r="WYX74" s="70"/>
      <c r="WYY74" s="70"/>
      <c r="WYZ74" s="70"/>
      <c r="WZA74" s="70"/>
      <c r="WZB74" s="70"/>
      <c r="WZC74" s="70"/>
      <c r="WZD74" s="70"/>
      <c r="WZE74" s="70"/>
      <c r="WZF74" s="70"/>
      <c r="WZG74" s="70"/>
      <c r="WZH74" s="70"/>
      <c r="WZI74" s="70"/>
      <c r="WZJ74" s="70"/>
      <c r="WZK74" s="70"/>
      <c r="WZL74" s="70"/>
      <c r="WZM74" s="70"/>
      <c r="WZN74" s="70"/>
      <c r="WZO74" s="70"/>
      <c r="WZP74" s="70"/>
      <c r="WZQ74" s="70"/>
      <c r="WZR74" s="70"/>
      <c r="WZS74" s="70"/>
      <c r="WZT74" s="70"/>
      <c r="WZU74" s="70"/>
      <c r="WZV74" s="70"/>
      <c r="WZW74" s="70"/>
      <c r="WZX74" s="70"/>
      <c r="WZY74" s="70"/>
      <c r="WZZ74" s="70"/>
      <c r="XAA74" s="70"/>
      <c r="XAB74" s="70"/>
      <c r="XAC74" s="70"/>
      <c r="XAD74" s="70"/>
      <c r="XAE74" s="70"/>
      <c r="XAF74" s="70"/>
      <c r="XAG74" s="70"/>
      <c r="XAH74" s="70"/>
      <c r="XAI74" s="70"/>
      <c r="XAJ74" s="70"/>
      <c r="XAK74" s="70"/>
      <c r="XAL74" s="70"/>
      <c r="XAM74" s="70"/>
      <c r="XAN74" s="70"/>
      <c r="XAO74" s="70"/>
      <c r="XAP74" s="70"/>
      <c r="XAQ74" s="70"/>
      <c r="XAR74" s="70"/>
      <c r="XAS74" s="70"/>
      <c r="XAT74" s="70"/>
      <c r="XAU74" s="70"/>
      <c r="XAV74" s="70"/>
      <c r="XAW74" s="70"/>
      <c r="XAX74" s="70"/>
      <c r="XAY74" s="70"/>
      <c r="XAZ74" s="70"/>
      <c r="XBA74" s="70"/>
      <c r="XBB74" s="70"/>
      <c r="XBC74" s="70"/>
      <c r="XBD74" s="70"/>
      <c r="XBE74" s="70"/>
      <c r="XBF74" s="70"/>
      <c r="XBG74" s="70"/>
      <c r="XBH74" s="70"/>
      <c r="XBI74" s="70"/>
      <c r="XBJ74" s="70"/>
      <c r="XBK74" s="70"/>
      <c r="XBL74" s="70"/>
      <c r="XBM74" s="70"/>
      <c r="XBN74" s="70"/>
      <c r="XBO74" s="70"/>
      <c r="XBP74" s="70"/>
      <c r="XBQ74" s="70"/>
      <c r="XBR74" s="70"/>
      <c r="XBS74" s="70"/>
      <c r="XBT74" s="70"/>
      <c r="XBU74" s="70"/>
      <c r="XBV74" s="70"/>
      <c r="XBW74" s="70"/>
      <c r="XBX74" s="70"/>
      <c r="XBY74" s="70"/>
      <c r="XBZ74" s="70"/>
      <c r="XCA74" s="70"/>
      <c r="XCB74" s="70"/>
      <c r="XCC74" s="70"/>
      <c r="XCD74" s="70"/>
      <c r="XCE74" s="70"/>
      <c r="XCF74" s="70"/>
      <c r="XCG74" s="70"/>
      <c r="XCH74" s="70"/>
      <c r="XCI74" s="70"/>
      <c r="XCJ74" s="70"/>
      <c r="XCK74" s="70"/>
      <c r="XCL74" s="70"/>
      <c r="XCM74" s="70"/>
      <c r="XCN74" s="70"/>
      <c r="XCO74" s="70"/>
      <c r="XCP74" s="70"/>
      <c r="XCQ74" s="70"/>
      <c r="XCR74" s="70"/>
      <c r="XCS74" s="70"/>
      <c r="XCT74" s="70"/>
      <c r="XCU74" s="70"/>
      <c r="XCV74" s="70"/>
      <c r="XCW74" s="70"/>
      <c r="XCX74" s="70"/>
      <c r="XCY74" s="70"/>
      <c r="XCZ74" s="70"/>
      <c r="XDA74" s="70"/>
      <c r="XDB74" s="70"/>
      <c r="XDC74" s="70"/>
      <c r="XDD74" s="70"/>
      <c r="XDE74" s="70"/>
      <c r="XDF74" s="70"/>
      <c r="XDG74" s="70"/>
      <c r="XDH74" s="70"/>
      <c r="XDI74" s="70"/>
      <c r="XDJ74" s="70"/>
      <c r="XDK74" s="70"/>
      <c r="XDL74" s="70"/>
      <c r="XDM74" s="70"/>
      <c r="XDN74" s="70"/>
      <c r="XDO74" s="70"/>
      <c r="XDP74" s="70"/>
      <c r="XDQ74" s="70"/>
      <c r="XDR74" s="70"/>
      <c r="XDS74" s="70"/>
      <c r="XDT74" s="70"/>
      <c r="XDU74" s="70"/>
      <c r="XDV74" s="70"/>
      <c r="XDW74" s="70"/>
      <c r="XDX74" s="70"/>
      <c r="XDY74" s="70"/>
      <c r="XDZ74" s="70"/>
      <c r="XEA74" s="70"/>
      <c r="XEB74" s="70"/>
      <c r="XEC74" s="70"/>
      <c r="XED74" s="70"/>
      <c r="XEE74" s="70"/>
      <c r="XEF74" s="70"/>
      <c r="XEG74" s="70"/>
      <c r="XEH74" s="70"/>
      <c r="XEI74" s="70"/>
      <c r="XEJ74" s="70"/>
      <c r="XEK74" s="70"/>
      <c r="XEL74" s="70"/>
      <c r="XEM74" s="70"/>
      <c r="XEN74" s="70"/>
      <c r="XEO74" s="70"/>
      <c r="XEP74" s="70"/>
      <c r="XEQ74" s="70"/>
      <c r="XER74" s="70"/>
      <c r="XES74" s="70"/>
      <c r="XET74" s="70"/>
      <c r="XEU74" s="70"/>
      <c r="XEV74" s="70"/>
      <c r="XEW74" s="70"/>
      <c r="XEX74" s="70"/>
      <c r="XEY74" s="70"/>
      <c r="XEZ74" s="70"/>
      <c r="XFA74" s="70"/>
      <c r="XFB74" s="70"/>
      <c r="XFC74" s="70"/>
      <c r="XFD74" s="70"/>
    </row>
    <row r="75" spans="1:16384" ht="30.75" hidden="1" customHeight="1" x14ac:dyDescent="0.25">
      <c r="A75" s="219" t="s">
        <v>1028</v>
      </c>
      <c r="B75" s="267">
        <v>2430000000</v>
      </c>
      <c r="C75" s="267"/>
      <c r="D75" s="206">
        <f>SUBTOTAL(9,D76:D77)</f>
        <v>0</v>
      </c>
      <c r="E75" s="206">
        <f t="shared" ref="E75:F75" si="12">SUBTOTAL(9,E76:E77)</f>
        <v>0</v>
      </c>
      <c r="F75" s="206">
        <f t="shared" si="12"/>
        <v>0</v>
      </c>
      <c r="L75" s="152"/>
      <c r="M75" s="152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  <c r="AP75" s="70"/>
      <c r="AQ75" s="70"/>
      <c r="AR75" s="70"/>
      <c r="AS75" s="70"/>
      <c r="AT75" s="70"/>
      <c r="AU75" s="70"/>
      <c r="AV75" s="70"/>
      <c r="AW75" s="70"/>
      <c r="AX75" s="70"/>
      <c r="AY75" s="70"/>
      <c r="AZ75" s="70"/>
      <c r="BA75" s="70"/>
      <c r="BB75" s="70"/>
      <c r="BC75" s="70"/>
      <c r="BD75" s="70"/>
      <c r="BE75" s="70"/>
      <c r="BF75" s="70"/>
      <c r="BG75" s="70"/>
      <c r="BH75" s="70"/>
      <c r="BI75" s="70"/>
      <c r="BJ75" s="70"/>
      <c r="BK75" s="70"/>
      <c r="BL75" s="70"/>
      <c r="BM75" s="70"/>
      <c r="BN75" s="70"/>
      <c r="BO75" s="70"/>
      <c r="BP75" s="70"/>
      <c r="BQ75" s="70"/>
      <c r="BR75" s="70"/>
      <c r="BS75" s="70"/>
      <c r="BT75" s="70"/>
      <c r="BU75" s="70"/>
      <c r="BV75" s="70"/>
      <c r="BW75" s="70"/>
      <c r="BX75" s="70"/>
      <c r="BY75" s="70"/>
      <c r="BZ75" s="70"/>
      <c r="CA75" s="70"/>
      <c r="CB75" s="70"/>
      <c r="CC75" s="70"/>
      <c r="CD75" s="70"/>
      <c r="CE75" s="70"/>
      <c r="CF75" s="70"/>
      <c r="CG75" s="70"/>
      <c r="CH75" s="70"/>
      <c r="CI75" s="70"/>
      <c r="CJ75" s="70"/>
      <c r="CK75" s="70"/>
      <c r="CL75" s="70"/>
      <c r="CM75" s="70"/>
      <c r="CN75" s="70"/>
      <c r="CO75" s="70"/>
      <c r="CP75" s="70"/>
      <c r="CQ75" s="70"/>
      <c r="CR75" s="70"/>
      <c r="CS75" s="70"/>
      <c r="CT75" s="70"/>
      <c r="CU75" s="70"/>
      <c r="CV75" s="70"/>
      <c r="CW75" s="70"/>
      <c r="CX75" s="70"/>
      <c r="CY75" s="70"/>
      <c r="CZ75" s="70"/>
      <c r="DA75" s="70"/>
      <c r="DB75" s="70"/>
      <c r="DC75" s="70"/>
      <c r="DD75" s="70"/>
      <c r="DE75" s="70"/>
      <c r="DF75" s="70"/>
      <c r="DG75" s="70"/>
      <c r="DH75" s="70"/>
      <c r="DI75" s="70"/>
      <c r="DJ75" s="70"/>
      <c r="DK75" s="70"/>
      <c r="DL75" s="70"/>
      <c r="DM75" s="70"/>
      <c r="DN75" s="70"/>
      <c r="DO75" s="70"/>
      <c r="DP75" s="70"/>
      <c r="DQ75" s="70"/>
      <c r="DR75" s="70"/>
      <c r="DS75" s="70"/>
      <c r="DT75" s="70"/>
      <c r="DU75" s="70"/>
      <c r="DV75" s="70"/>
      <c r="DW75" s="70"/>
      <c r="DX75" s="70"/>
      <c r="DY75" s="70"/>
      <c r="DZ75" s="70"/>
      <c r="EA75" s="70"/>
      <c r="EB75" s="70"/>
      <c r="EC75" s="70"/>
      <c r="ED75" s="70"/>
      <c r="EE75" s="70"/>
      <c r="EF75" s="70"/>
      <c r="EG75" s="70"/>
      <c r="EH75" s="70"/>
      <c r="EI75" s="70"/>
      <c r="EJ75" s="70"/>
      <c r="EK75" s="70"/>
      <c r="EL75" s="70"/>
      <c r="EM75" s="70"/>
      <c r="EN75" s="70"/>
      <c r="EO75" s="70"/>
      <c r="EP75" s="70"/>
      <c r="EQ75" s="70"/>
      <c r="ER75" s="70"/>
      <c r="ES75" s="70"/>
      <c r="ET75" s="70"/>
      <c r="EU75" s="70"/>
      <c r="EV75" s="70"/>
      <c r="EW75" s="70"/>
      <c r="EX75" s="70"/>
      <c r="EY75" s="70"/>
      <c r="EZ75" s="70"/>
      <c r="FA75" s="70"/>
      <c r="FB75" s="70"/>
      <c r="FC75" s="70"/>
      <c r="FD75" s="70"/>
      <c r="FE75" s="70"/>
      <c r="FF75" s="70"/>
      <c r="FG75" s="70"/>
      <c r="FH75" s="70"/>
      <c r="FI75" s="70"/>
      <c r="FJ75" s="70"/>
      <c r="FK75" s="70"/>
      <c r="FL75" s="70"/>
      <c r="FM75" s="70"/>
      <c r="FN75" s="70"/>
      <c r="FO75" s="70"/>
      <c r="FP75" s="70"/>
      <c r="FQ75" s="70"/>
      <c r="FR75" s="70"/>
      <c r="FS75" s="70"/>
      <c r="FT75" s="70"/>
      <c r="FU75" s="70"/>
      <c r="FV75" s="70"/>
      <c r="FW75" s="70"/>
      <c r="FX75" s="70"/>
      <c r="FY75" s="70"/>
      <c r="FZ75" s="70"/>
      <c r="GA75" s="70"/>
      <c r="GB75" s="70"/>
      <c r="GC75" s="70"/>
      <c r="GD75" s="70"/>
      <c r="GE75" s="70"/>
      <c r="GF75" s="70"/>
      <c r="GG75" s="70"/>
      <c r="GH75" s="70"/>
      <c r="GI75" s="70"/>
      <c r="GJ75" s="70"/>
      <c r="GK75" s="70"/>
      <c r="GL75" s="70"/>
      <c r="GM75" s="70"/>
      <c r="GN75" s="70"/>
      <c r="GO75" s="70"/>
      <c r="GP75" s="70"/>
      <c r="GQ75" s="70"/>
      <c r="GR75" s="70"/>
      <c r="GS75" s="70"/>
      <c r="GT75" s="70"/>
      <c r="GU75" s="70"/>
      <c r="GV75" s="70"/>
      <c r="GW75" s="70"/>
      <c r="GX75" s="70"/>
      <c r="GY75" s="70"/>
      <c r="GZ75" s="70"/>
      <c r="HA75" s="70"/>
      <c r="HB75" s="70"/>
      <c r="HC75" s="70"/>
      <c r="HD75" s="70"/>
      <c r="HE75" s="70"/>
      <c r="HF75" s="70"/>
      <c r="HG75" s="70"/>
      <c r="HH75" s="70"/>
      <c r="HI75" s="70"/>
      <c r="HJ75" s="70"/>
      <c r="HK75" s="70"/>
      <c r="HL75" s="70"/>
      <c r="HM75" s="70"/>
      <c r="HN75" s="70"/>
      <c r="HO75" s="70"/>
      <c r="HP75" s="70"/>
      <c r="HQ75" s="70"/>
      <c r="HR75" s="70"/>
      <c r="HS75" s="70"/>
      <c r="HT75" s="70"/>
      <c r="HU75" s="70"/>
      <c r="HV75" s="70"/>
      <c r="HW75" s="70"/>
      <c r="HX75" s="70"/>
      <c r="HY75" s="70"/>
      <c r="HZ75" s="70"/>
      <c r="IA75" s="70"/>
      <c r="IB75" s="70"/>
      <c r="IC75" s="70"/>
      <c r="ID75" s="70"/>
      <c r="IE75" s="70"/>
      <c r="IF75" s="70"/>
      <c r="IG75" s="70"/>
      <c r="IH75" s="70"/>
      <c r="II75" s="70"/>
      <c r="IJ75" s="70"/>
      <c r="IK75" s="70"/>
      <c r="IL75" s="70"/>
      <c r="IM75" s="70"/>
      <c r="IN75" s="70"/>
      <c r="IO75" s="70"/>
      <c r="IP75" s="70"/>
      <c r="IQ75" s="70"/>
      <c r="IR75" s="70"/>
      <c r="IS75" s="70"/>
      <c r="IT75" s="70"/>
      <c r="IU75" s="70"/>
      <c r="IV75" s="70"/>
      <c r="IW75" s="70"/>
      <c r="IX75" s="70"/>
      <c r="IY75" s="70"/>
      <c r="JF75" s="70"/>
      <c r="JG75" s="70"/>
      <c r="JH75" s="70"/>
      <c r="JI75" s="70"/>
      <c r="JJ75" s="70"/>
      <c r="JK75" s="70"/>
      <c r="JL75" s="70"/>
      <c r="JM75" s="70"/>
      <c r="JN75" s="70"/>
      <c r="JO75" s="70"/>
      <c r="JP75" s="70"/>
      <c r="JQ75" s="70"/>
      <c r="JR75" s="70"/>
      <c r="JS75" s="70"/>
      <c r="JT75" s="70"/>
      <c r="JU75" s="70"/>
      <c r="JV75" s="70"/>
      <c r="JW75" s="70"/>
      <c r="JX75" s="70"/>
      <c r="JY75" s="70"/>
      <c r="JZ75" s="70"/>
      <c r="KA75" s="70"/>
      <c r="KB75" s="70"/>
      <c r="KC75" s="70"/>
      <c r="KD75" s="70"/>
      <c r="KE75" s="70"/>
      <c r="KF75" s="70"/>
      <c r="KG75" s="70"/>
      <c r="KH75" s="70"/>
      <c r="KI75" s="70"/>
      <c r="KJ75" s="70"/>
      <c r="KK75" s="70"/>
      <c r="KL75" s="70"/>
      <c r="KM75" s="70"/>
      <c r="KN75" s="70"/>
      <c r="KO75" s="70"/>
      <c r="KP75" s="70"/>
      <c r="KQ75" s="70"/>
      <c r="KR75" s="70"/>
      <c r="KS75" s="70"/>
      <c r="KT75" s="70"/>
      <c r="KU75" s="70"/>
      <c r="KV75" s="70"/>
      <c r="KW75" s="70"/>
      <c r="KX75" s="70"/>
      <c r="KY75" s="70"/>
      <c r="KZ75" s="70"/>
      <c r="LA75" s="70"/>
      <c r="LB75" s="70"/>
      <c r="LC75" s="70"/>
      <c r="LD75" s="70"/>
      <c r="LE75" s="70"/>
      <c r="LF75" s="70"/>
      <c r="LG75" s="70"/>
      <c r="LH75" s="70"/>
      <c r="LI75" s="70"/>
      <c r="LJ75" s="70"/>
      <c r="LK75" s="70"/>
      <c r="LL75" s="70"/>
      <c r="LM75" s="70"/>
      <c r="LN75" s="70"/>
      <c r="LO75" s="70"/>
      <c r="LP75" s="70"/>
      <c r="LQ75" s="70"/>
      <c r="LR75" s="70"/>
      <c r="LS75" s="70"/>
      <c r="LT75" s="70"/>
      <c r="LU75" s="70"/>
      <c r="LV75" s="70"/>
      <c r="LW75" s="70"/>
      <c r="LX75" s="70"/>
      <c r="LY75" s="70"/>
      <c r="LZ75" s="70"/>
      <c r="MA75" s="70"/>
      <c r="MB75" s="70"/>
      <c r="MC75" s="70"/>
      <c r="MD75" s="70"/>
      <c r="ME75" s="70"/>
      <c r="MF75" s="70"/>
      <c r="MG75" s="70"/>
      <c r="MH75" s="70"/>
      <c r="MI75" s="70"/>
      <c r="MJ75" s="70"/>
      <c r="MK75" s="70"/>
      <c r="ML75" s="70"/>
      <c r="MM75" s="70"/>
      <c r="MN75" s="70"/>
      <c r="MO75" s="70"/>
      <c r="MP75" s="70"/>
      <c r="MQ75" s="70"/>
      <c r="MR75" s="70"/>
      <c r="MS75" s="70"/>
      <c r="MT75" s="70"/>
      <c r="MU75" s="70"/>
      <c r="MV75" s="70"/>
      <c r="MW75" s="70"/>
      <c r="MX75" s="70"/>
      <c r="MY75" s="70"/>
      <c r="MZ75" s="70"/>
      <c r="NA75" s="70"/>
      <c r="NB75" s="70"/>
      <c r="NC75" s="70"/>
      <c r="ND75" s="70"/>
      <c r="NE75" s="70"/>
      <c r="NF75" s="70"/>
      <c r="NG75" s="70"/>
      <c r="NH75" s="70"/>
      <c r="NI75" s="70"/>
      <c r="NJ75" s="70"/>
      <c r="NK75" s="70"/>
      <c r="NL75" s="70"/>
      <c r="NM75" s="70"/>
      <c r="NN75" s="70"/>
      <c r="NO75" s="70"/>
      <c r="NP75" s="70"/>
      <c r="NQ75" s="70"/>
      <c r="NR75" s="70"/>
      <c r="NS75" s="70"/>
      <c r="NT75" s="70"/>
      <c r="NU75" s="70"/>
      <c r="NV75" s="70"/>
      <c r="NW75" s="70"/>
      <c r="NX75" s="70"/>
      <c r="NY75" s="70"/>
      <c r="NZ75" s="70"/>
      <c r="OA75" s="70"/>
      <c r="OB75" s="70"/>
      <c r="OC75" s="70"/>
      <c r="OD75" s="70"/>
      <c r="OE75" s="70"/>
      <c r="OF75" s="70"/>
      <c r="OG75" s="70"/>
      <c r="OH75" s="70"/>
      <c r="OI75" s="70"/>
      <c r="OJ75" s="70"/>
      <c r="OK75" s="70"/>
      <c r="OL75" s="70"/>
      <c r="OM75" s="70"/>
      <c r="ON75" s="70"/>
      <c r="OO75" s="70"/>
      <c r="OP75" s="70"/>
      <c r="OQ75" s="70"/>
      <c r="OR75" s="70"/>
      <c r="OS75" s="70"/>
      <c r="OT75" s="70"/>
      <c r="OU75" s="70"/>
      <c r="OV75" s="70"/>
      <c r="OW75" s="70"/>
      <c r="OX75" s="70"/>
      <c r="OY75" s="70"/>
      <c r="OZ75" s="70"/>
      <c r="PA75" s="70"/>
      <c r="PB75" s="70"/>
      <c r="PC75" s="70"/>
      <c r="PD75" s="70"/>
      <c r="PE75" s="70"/>
      <c r="PF75" s="70"/>
      <c r="PG75" s="70"/>
      <c r="PH75" s="70"/>
      <c r="PI75" s="70"/>
      <c r="PJ75" s="70"/>
      <c r="PK75" s="70"/>
      <c r="PL75" s="70"/>
      <c r="PM75" s="70"/>
      <c r="PN75" s="70"/>
      <c r="PO75" s="70"/>
      <c r="PP75" s="70"/>
      <c r="PQ75" s="70"/>
      <c r="PR75" s="70"/>
      <c r="PS75" s="70"/>
      <c r="PT75" s="70"/>
      <c r="PU75" s="70"/>
      <c r="PV75" s="70"/>
      <c r="PW75" s="70"/>
      <c r="PX75" s="70"/>
      <c r="PY75" s="70"/>
      <c r="PZ75" s="70"/>
      <c r="QA75" s="70"/>
      <c r="QB75" s="70"/>
      <c r="QC75" s="70"/>
      <c r="QD75" s="70"/>
      <c r="QE75" s="70"/>
      <c r="QF75" s="70"/>
      <c r="QG75" s="70"/>
      <c r="QH75" s="70"/>
      <c r="QI75" s="70"/>
      <c r="QJ75" s="70"/>
      <c r="QK75" s="70"/>
      <c r="QL75" s="70"/>
      <c r="QM75" s="70"/>
      <c r="QN75" s="70"/>
      <c r="QO75" s="70"/>
      <c r="QP75" s="70"/>
      <c r="QQ75" s="70"/>
      <c r="QR75" s="70"/>
      <c r="QS75" s="70"/>
      <c r="QT75" s="70"/>
      <c r="QU75" s="70"/>
      <c r="QV75" s="70"/>
      <c r="QW75" s="70"/>
      <c r="QX75" s="70"/>
      <c r="QY75" s="70"/>
      <c r="QZ75" s="70"/>
      <c r="RA75" s="70"/>
      <c r="RB75" s="70"/>
      <c r="RC75" s="70"/>
      <c r="RD75" s="70"/>
      <c r="RE75" s="70"/>
      <c r="RF75" s="70"/>
      <c r="RG75" s="70"/>
      <c r="RH75" s="70"/>
      <c r="RI75" s="70"/>
      <c r="RJ75" s="70"/>
      <c r="RK75" s="70"/>
      <c r="RL75" s="70"/>
      <c r="RM75" s="70"/>
      <c r="RN75" s="70"/>
      <c r="RO75" s="70"/>
      <c r="RP75" s="70"/>
      <c r="RQ75" s="70"/>
      <c r="RR75" s="70"/>
      <c r="RS75" s="70"/>
      <c r="RT75" s="70"/>
      <c r="RU75" s="70"/>
      <c r="RV75" s="70"/>
      <c r="RW75" s="70"/>
      <c r="RX75" s="70"/>
      <c r="RY75" s="70"/>
      <c r="RZ75" s="70"/>
      <c r="SA75" s="70"/>
      <c r="SB75" s="70"/>
      <c r="SC75" s="70"/>
      <c r="SD75" s="70"/>
      <c r="SE75" s="70"/>
      <c r="SF75" s="70"/>
      <c r="SG75" s="70"/>
      <c r="SH75" s="70"/>
      <c r="SI75" s="70"/>
      <c r="SJ75" s="70"/>
      <c r="SK75" s="70"/>
      <c r="SL75" s="70"/>
      <c r="SM75" s="70"/>
      <c r="SN75" s="70"/>
      <c r="SO75" s="70"/>
      <c r="SP75" s="70"/>
      <c r="SQ75" s="70"/>
      <c r="SR75" s="70"/>
      <c r="SS75" s="70"/>
      <c r="ST75" s="70"/>
      <c r="SU75" s="70"/>
      <c r="TB75" s="70"/>
      <c r="TC75" s="70"/>
      <c r="TD75" s="70"/>
      <c r="TE75" s="70"/>
      <c r="TF75" s="70"/>
      <c r="TG75" s="70"/>
      <c r="TH75" s="70"/>
      <c r="TI75" s="70"/>
      <c r="TJ75" s="70"/>
      <c r="TK75" s="70"/>
      <c r="TL75" s="70"/>
      <c r="TM75" s="70"/>
      <c r="TN75" s="70"/>
      <c r="TO75" s="70"/>
      <c r="TP75" s="70"/>
      <c r="TQ75" s="70"/>
      <c r="TR75" s="70"/>
      <c r="TS75" s="70"/>
      <c r="TT75" s="70"/>
      <c r="TU75" s="70"/>
      <c r="TV75" s="70"/>
      <c r="TW75" s="70"/>
      <c r="TX75" s="70"/>
      <c r="TY75" s="70"/>
      <c r="TZ75" s="70"/>
      <c r="UA75" s="70"/>
      <c r="UB75" s="70"/>
      <c r="UC75" s="70"/>
      <c r="UD75" s="70"/>
      <c r="UE75" s="70"/>
      <c r="UF75" s="70"/>
      <c r="UG75" s="70"/>
      <c r="UH75" s="70"/>
      <c r="UI75" s="70"/>
      <c r="UJ75" s="70"/>
      <c r="UK75" s="70"/>
      <c r="UL75" s="70"/>
      <c r="UM75" s="70"/>
      <c r="UN75" s="70"/>
      <c r="UO75" s="70"/>
      <c r="UP75" s="70"/>
      <c r="UQ75" s="70"/>
      <c r="UR75" s="70"/>
      <c r="US75" s="70"/>
      <c r="UT75" s="70"/>
      <c r="UU75" s="70"/>
      <c r="UV75" s="70"/>
      <c r="UW75" s="70"/>
      <c r="UX75" s="70"/>
      <c r="UY75" s="70"/>
      <c r="UZ75" s="70"/>
      <c r="VA75" s="70"/>
      <c r="VB75" s="70"/>
      <c r="VC75" s="70"/>
      <c r="VD75" s="70"/>
      <c r="VE75" s="70"/>
      <c r="VF75" s="70"/>
      <c r="VG75" s="70"/>
      <c r="VH75" s="70"/>
      <c r="VI75" s="70"/>
      <c r="VJ75" s="70"/>
      <c r="VK75" s="70"/>
      <c r="VL75" s="70"/>
      <c r="VM75" s="70"/>
      <c r="VN75" s="70"/>
      <c r="VO75" s="70"/>
      <c r="VP75" s="70"/>
      <c r="VQ75" s="70"/>
      <c r="VR75" s="70"/>
      <c r="VS75" s="70"/>
      <c r="VT75" s="70"/>
      <c r="VU75" s="70"/>
      <c r="VV75" s="70"/>
      <c r="VW75" s="70"/>
      <c r="VX75" s="70"/>
      <c r="VY75" s="70"/>
      <c r="VZ75" s="70"/>
      <c r="WA75" s="70"/>
      <c r="WB75" s="70"/>
      <c r="WC75" s="70"/>
      <c r="WD75" s="70"/>
      <c r="WE75" s="70"/>
      <c r="WF75" s="70"/>
      <c r="WG75" s="70"/>
      <c r="WH75" s="70"/>
      <c r="WI75" s="70"/>
      <c r="WJ75" s="70"/>
      <c r="WK75" s="70"/>
      <c r="WL75" s="70"/>
      <c r="WM75" s="70"/>
      <c r="WN75" s="70"/>
      <c r="WO75" s="70"/>
      <c r="WP75" s="70"/>
      <c r="WQ75" s="70"/>
      <c r="WR75" s="70"/>
      <c r="WS75" s="70"/>
      <c r="WT75" s="70"/>
      <c r="WU75" s="70"/>
      <c r="WV75" s="70"/>
      <c r="WW75" s="70"/>
      <c r="WX75" s="70"/>
      <c r="WY75" s="70"/>
      <c r="WZ75" s="70"/>
      <c r="XA75" s="70"/>
      <c r="XB75" s="70"/>
      <c r="XC75" s="70"/>
      <c r="XD75" s="70"/>
      <c r="XE75" s="70"/>
      <c r="XF75" s="70"/>
      <c r="XG75" s="70"/>
      <c r="XH75" s="70"/>
      <c r="XI75" s="70"/>
      <c r="XJ75" s="70"/>
      <c r="XK75" s="70"/>
      <c r="XL75" s="70"/>
      <c r="XM75" s="70"/>
      <c r="XN75" s="70"/>
      <c r="XO75" s="70"/>
      <c r="XP75" s="70"/>
      <c r="XQ75" s="70"/>
      <c r="XR75" s="70"/>
      <c r="XS75" s="70"/>
      <c r="XT75" s="70"/>
      <c r="XU75" s="70"/>
      <c r="XV75" s="70"/>
      <c r="XW75" s="70"/>
      <c r="XX75" s="70"/>
      <c r="XY75" s="70"/>
      <c r="XZ75" s="70"/>
      <c r="YA75" s="70"/>
      <c r="YB75" s="70"/>
      <c r="YC75" s="70"/>
      <c r="YD75" s="70"/>
      <c r="YE75" s="70"/>
      <c r="YF75" s="70"/>
      <c r="YG75" s="70"/>
      <c r="YH75" s="70"/>
      <c r="YI75" s="70"/>
      <c r="YJ75" s="70"/>
      <c r="YK75" s="70"/>
      <c r="YL75" s="70"/>
      <c r="YM75" s="70"/>
      <c r="YN75" s="70"/>
      <c r="YO75" s="70"/>
      <c r="YP75" s="70"/>
      <c r="YQ75" s="70"/>
      <c r="YR75" s="70"/>
      <c r="YS75" s="70"/>
      <c r="YT75" s="70"/>
      <c r="YU75" s="70"/>
      <c r="YV75" s="70"/>
      <c r="YW75" s="70"/>
      <c r="YX75" s="70"/>
      <c r="YY75" s="70"/>
      <c r="YZ75" s="70"/>
      <c r="ZA75" s="70"/>
      <c r="ZB75" s="70"/>
      <c r="ZC75" s="70"/>
      <c r="ZD75" s="70"/>
      <c r="ZE75" s="70"/>
      <c r="ZF75" s="70"/>
      <c r="ZG75" s="70"/>
      <c r="ZH75" s="70"/>
      <c r="ZI75" s="70"/>
      <c r="ZJ75" s="70"/>
      <c r="ZK75" s="70"/>
      <c r="ZL75" s="70"/>
      <c r="ZM75" s="70"/>
      <c r="ZN75" s="70"/>
      <c r="ZO75" s="70"/>
      <c r="ZP75" s="70"/>
      <c r="ZQ75" s="70"/>
      <c r="ZR75" s="70"/>
      <c r="ZS75" s="70"/>
      <c r="ZT75" s="70"/>
      <c r="ZU75" s="70"/>
      <c r="ZV75" s="70"/>
      <c r="ZW75" s="70"/>
      <c r="ZX75" s="70"/>
      <c r="ZY75" s="70"/>
      <c r="ZZ75" s="70"/>
      <c r="AAA75" s="70"/>
      <c r="AAB75" s="70"/>
      <c r="AAC75" s="70"/>
      <c r="AAD75" s="70"/>
      <c r="AAE75" s="70"/>
      <c r="AAF75" s="70"/>
      <c r="AAG75" s="70"/>
      <c r="AAH75" s="70"/>
      <c r="AAI75" s="70"/>
      <c r="AAJ75" s="70"/>
      <c r="AAK75" s="70"/>
      <c r="AAL75" s="70"/>
      <c r="AAM75" s="70"/>
      <c r="AAN75" s="70"/>
      <c r="AAO75" s="70"/>
      <c r="AAP75" s="70"/>
      <c r="AAQ75" s="70"/>
      <c r="AAR75" s="70"/>
      <c r="AAS75" s="70"/>
      <c r="AAT75" s="70"/>
      <c r="AAU75" s="70"/>
      <c r="AAV75" s="70"/>
      <c r="AAW75" s="70"/>
      <c r="AAX75" s="70"/>
      <c r="AAY75" s="70"/>
      <c r="AAZ75" s="70"/>
      <c r="ABA75" s="70"/>
      <c r="ABB75" s="70"/>
      <c r="ABC75" s="70"/>
      <c r="ABD75" s="70"/>
      <c r="ABE75" s="70"/>
      <c r="ABF75" s="70"/>
      <c r="ABG75" s="70"/>
      <c r="ABH75" s="70"/>
      <c r="ABI75" s="70"/>
      <c r="ABJ75" s="70"/>
      <c r="ABK75" s="70"/>
      <c r="ABL75" s="70"/>
      <c r="ABM75" s="70"/>
      <c r="ABN75" s="70"/>
      <c r="ABO75" s="70"/>
      <c r="ABP75" s="70"/>
      <c r="ABQ75" s="70"/>
      <c r="ABR75" s="70"/>
      <c r="ABS75" s="70"/>
      <c r="ABT75" s="70"/>
      <c r="ABU75" s="70"/>
      <c r="ABV75" s="70"/>
      <c r="ABW75" s="70"/>
      <c r="ABX75" s="70"/>
      <c r="ABY75" s="70"/>
      <c r="ABZ75" s="70"/>
      <c r="ACA75" s="70"/>
      <c r="ACB75" s="70"/>
      <c r="ACC75" s="70"/>
      <c r="ACD75" s="70"/>
      <c r="ACE75" s="70"/>
      <c r="ACF75" s="70"/>
      <c r="ACG75" s="70"/>
      <c r="ACH75" s="70"/>
      <c r="ACI75" s="70"/>
      <c r="ACJ75" s="70"/>
      <c r="ACK75" s="70"/>
      <c r="ACL75" s="70"/>
      <c r="ACM75" s="70"/>
      <c r="ACN75" s="70"/>
      <c r="ACO75" s="70"/>
      <c r="ACP75" s="70"/>
      <c r="ACQ75" s="70"/>
      <c r="ACX75" s="70"/>
      <c r="ACY75" s="70"/>
      <c r="ACZ75" s="70"/>
      <c r="ADA75" s="70"/>
      <c r="ADB75" s="70"/>
      <c r="ADC75" s="70"/>
      <c r="ADD75" s="70"/>
      <c r="ADE75" s="70"/>
      <c r="ADF75" s="70"/>
      <c r="ADG75" s="70"/>
      <c r="ADH75" s="70"/>
      <c r="ADI75" s="70"/>
      <c r="ADJ75" s="70"/>
      <c r="ADK75" s="70"/>
      <c r="ADL75" s="70"/>
      <c r="ADM75" s="70"/>
      <c r="ADN75" s="70"/>
      <c r="ADO75" s="70"/>
      <c r="ADP75" s="70"/>
      <c r="ADQ75" s="70"/>
      <c r="ADR75" s="70"/>
      <c r="ADS75" s="70"/>
      <c r="ADT75" s="70"/>
      <c r="ADU75" s="70"/>
      <c r="ADV75" s="70"/>
      <c r="ADW75" s="70"/>
      <c r="ADX75" s="70"/>
      <c r="ADY75" s="70"/>
      <c r="ADZ75" s="70"/>
      <c r="AEA75" s="70"/>
      <c r="AEB75" s="70"/>
      <c r="AEC75" s="70"/>
      <c r="AED75" s="70"/>
      <c r="AEE75" s="70"/>
      <c r="AEF75" s="70"/>
      <c r="AEG75" s="70"/>
      <c r="AEH75" s="70"/>
      <c r="AEI75" s="70"/>
      <c r="AEJ75" s="70"/>
      <c r="AEK75" s="70"/>
      <c r="AEL75" s="70"/>
      <c r="AEM75" s="70"/>
      <c r="AEN75" s="70"/>
      <c r="AEO75" s="70"/>
      <c r="AEP75" s="70"/>
      <c r="AEQ75" s="70"/>
      <c r="AER75" s="70"/>
      <c r="AES75" s="70"/>
      <c r="AET75" s="70"/>
      <c r="AEU75" s="70"/>
      <c r="AEV75" s="70"/>
      <c r="AEW75" s="70"/>
      <c r="AEX75" s="70"/>
      <c r="AEY75" s="70"/>
      <c r="AEZ75" s="70"/>
      <c r="AFA75" s="70"/>
      <c r="AFB75" s="70"/>
      <c r="AFC75" s="70"/>
      <c r="AFD75" s="70"/>
      <c r="AFE75" s="70"/>
      <c r="AFF75" s="70"/>
      <c r="AFG75" s="70"/>
      <c r="AFH75" s="70"/>
      <c r="AFI75" s="70"/>
      <c r="AFJ75" s="70"/>
      <c r="AFK75" s="70"/>
      <c r="AFL75" s="70"/>
      <c r="AFM75" s="70"/>
      <c r="AFN75" s="70"/>
      <c r="AFO75" s="70"/>
      <c r="AFP75" s="70"/>
      <c r="AFQ75" s="70"/>
      <c r="AFR75" s="70"/>
      <c r="AFS75" s="70"/>
      <c r="AFT75" s="70"/>
      <c r="AFU75" s="70"/>
      <c r="AFV75" s="70"/>
      <c r="AFW75" s="70"/>
      <c r="AFX75" s="70"/>
      <c r="AFY75" s="70"/>
      <c r="AFZ75" s="70"/>
      <c r="AGA75" s="70"/>
      <c r="AGB75" s="70"/>
      <c r="AGC75" s="70"/>
      <c r="AGD75" s="70"/>
      <c r="AGE75" s="70"/>
      <c r="AGF75" s="70"/>
      <c r="AGG75" s="70"/>
      <c r="AGH75" s="70"/>
      <c r="AGI75" s="70"/>
      <c r="AGJ75" s="70"/>
      <c r="AGK75" s="70"/>
      <c r="AGL75" s="70"/>
      <c r="AGM75" s="70"/>
      <c r="AGN75" s="70"/>
      <c r="AGO75" s="70"/>
      <c r="AGP75" s="70"/>
      <c r="AGQ75" s="70"/>
      <c r="AGR75" s="70"/>
      <c r="AGS75" s="70"/>
      <c r="AGT75" s="70"/>
      <c r="AGU75" s="70"/>
      <c r="AGV75" s="70"/>
      <c r="AGW75" s="70"/>
      <c r="AGX75" s="70"/>
      <c r="AGY75" s="70"/>
      <c r="AGZ75" s="70"/>
      <c r="AHA75" s="70"/>
      <c r="AHB75" s="70"/>
      <c r="AHC75" s="70"/>
      <c r="AHD75" s="70"/>
      <c r="AHE75" s="70"/>
      <c r="AHF75" s="70"/>
      <c r="AHG75" s="70"/>
      <c r="AHH75" s="70"/>
      <c r="AHI75" s="70"/>
      <c r="AHJ75" s="70"/>
      <c r="AHK75" s="70"/>
      <c r="AHL75" s="70"/>
      <c r="AHM75" s="70"/>
      <c r="AHN75" s="70"/>
      <c r="AHO75" s="70"/>
      <c r="AHP75" s="70"/>
      <c r="AHQ75" s="70"/>
      <c r="AHR75" s="70"/>
      <c r="AHS75" s="70"/>
      <c r="AHT75" s="70"/>
      <c r="AHU75" s="70"/>
      <c r="AHV75" s="70"/>
      <c r="AHW75" s="70"/>
      <c r="AHX75" s="70"/>
      <c r="AHY75" s="70"/>
      <c r="AHZ75" s="70"/>
      <c r="AIA75" s="70"/>
      <c r="AIB75" s="70"/>
      <c r="AIC75" s="70"/>
      <c r="AID75" s="70"/>
      <c r="AIE75" s="70"/>
      <c r="AIF75" s="70"/>
      <c r="AIG75" s="70"/>
      <c r="AIH75" s="70"/>
      <c r="AII75" s="70"/>
      <c r="AIJ75" s="70"/>
      <c r="AIK75" s="70"/>
      <c r="AIL75" s="70"/>
      <c r="AIM75" s="70"/>
      <c r="AIN75" s="70"/>
      <c r="AIO75" s="70"/>
      <c r="AIP75" s="70"/>
      <c r="AIQ75" s="70"/>
      <c r="AIR75" s="70"/>
      <c r="AIS75" s="70"/>
      <c r="AIT75" s="70"/>
      <c r="AIU75" s="70"/>
      <c r="AIV75" s="70"/>
      <c r="AIW75" s="70"/>
      <c r="AIX75" s="70"/>
      <c r="AIY75" s="70"/>
      <c r="AIZ75" s="70"/>
      <c r="AJA75" s="70"/>
      <c r="AJB75" s="70"/>
      <c r="AJC75" s="70"/>
      <c r="AJD75" s="70"/>
      <c r="AJE75" s="70"/>
      <c r="AJF75" s="70"/>
      <c r="AJG75" s="70"/>
      <c r="AJH75" s="70"/>
      <c r="AJI75" s="70"/>
      <c r="AJJ75" s="70"/>
      <c r="AJK75" s="70"/>
      <c r="AJL75" s="70"/>
      <c r="AJM75" s="70"/>
      <c r="AJN75" s="70"/>
      <c r="AJO75" s="70"/>
      <c r="AJP75" s="70"/>
      <c r="AJQ75" s="70"/>
      <c r="AJR75" s="70"/>
      <c r="AJS75" s="70"/>
      <c r="AJT75" s="70"/>
      <c r="AJU75" s="70"/>
      <c r="AJV75" s="70"/>
      <c r="AJW75" s="70"/>
      <c r="AJX75" s="70"/>
      <c r="AJY75" s="70"/>
      <c r="AJZ75" s="70"/>
      <c r="AKA75" s="70"/>
      <c r="AKB75" s="70"/>
      <c r="AKC75" s="70"/>
      <c r="AKD75" s="70"/>
      <c r="AKE75" s="70"/>
      <c r="AKF75" s="70"/>
      <c r="AKG75" s="70"/>
      <c r="AKH75" s="70"/>
      <c r="AKI75" s="70"/>
      <c r="AKJ75" s="70"/>
      <c r="AKK75" s="70"/>
      <c r="AKL75" s="70"/>
      <c r="AKM75" s="70"/>
      <c r="AKN75" s="70"/>
      <c r="AKO75" s="70"/>
      <c r="AKP75" s="70"/>
      <c r="AKQ75" s="70"/>
      <c r="AKR75" s="70"/>
      <c r="AKS75" s="70"/>
      <c r="AKT75" s="70"/>
      <c r="AKU75" s="70"/>
      <c r="AKV75" s="70"/>
      <c r="AKW75" s="70"/>
      <c r="AKX75" s="70"/>
      <c r="AKY75" s="70"/>
      <c r="AKZ75" s="70"/>
      <c r="ALA75" s="70"/>
      <c r="ALB75" s="70"/>
      <c r="ALC75" s="70"/>
      <c r="ALD75" s="70"/>
      <c r="ALE75" s="70"/>
      <c r="ALF75" s="70"/>
      <c r="ALG75" s="70"/>
      <c r="ALH75" s="70"/>
      <c r="ALI75" s="70"/>
      <c r="ALJ75" s="70"/>
      <c r="ALK75" s="70"/>
      <c r="ALL75" s="70"/>
      <c r="ALM75" s="70"/>
      <c r="ALN75" s="70"/>
      <c r="ALO75" s="70"/>
      <c r="ALP75" s="70"/>
      <c r="ALQ75" s="70"/>
      <c r="ALR75" s="70"/>
      <c r="ALS75" s="70"/>
      <c r="ALT75" s="70"/>
      <c r="ALU75" s="70"/>
      <c r="ALV75" s="70"/>
      <c r="ALW75" s="70"/>
      <c r="ALX75" s="70"/>
      <c r="ALY75" s="70"/>
      <c r="ALZ75" s="70"/>
      <c r="AMA75" s="70"/>
      <c r="AMB75" s="70"/>
      <c r="AMC75" s="70"/>
      <c r="AMD75" s="70"/>
      <c r="AME75" s="70"/>
      <c r="AMF75" s="70"/>
      <c r="AMG75" s="70"/>
      <c r="AMH75" s="70"/>
      <c r="AMI75" s="70"/>
      <c r="AMJ75" s="70"/>
      <c r="AMK75" s="70"/>
      <c r="AML75" s="70"/>
      <c r="AMM75" s="70"/>
      <c r="AMT75" s="70"/>
      <c r="AMU75" s="70"/>
      <c r="AMV75" s="70"/>
      <c r="AMW75" s="70"/>
      <c r="AMX75" s="70"/>
      <c r="AMY75" s="70"/>
      <c r="AMZ75" s="70"/>
      <c r="ANA75" s="70"/>
      <c r="ANB75" s="70"/>
      <c r="ANC75" s="70"/>
      <c r="AND75" s="70"/>
      <c r="ANE75" s="70"/>
      <c r="ANF75" s="70"/>
      <c r="ANG75" s="70"/>
      <c r="ANH75" s="70"/>
      <c r="ANI75" s="70"/>
      <c r="ANJ75" s="70"/>
      <c r="ANK75" s="70"/>
      <c r="ANL75" s="70"/>
      <c r="ANM75" s="70"/>
      <c r="ANN75" s="70"/>
      <c r="ANO75" s="70"/>
      <c r="ANP75" s="70"/>
      <c r="ANQ75" s="70"/>
      <c r="ANR75" s="70"/>
      <c r="ANS75" s="70"/>
      <c r="ANT75" s="70"/>
      <c r="ANU75" s="70"/>
      <c r="ANV75" s="70"/>
      <c r="ANW75" s="70"/>
      <c r="ANX75" s="70"/>
      <c r="ANY75" s="70"/>
      <c r="ANZ75" s="70"/>
      <c r="AOA75" s="70"/>
      <c r="AOB75" s="70"/>
      <c r="AOC75" s="70"/>
      <c r="AOD75" s="70"/>
      <c r="AOE75" s="70"/>
      <c r="AOF75" s="70"/>
      <c r="AOG75" s="70"/>
      <c r="AOH75" s="70"/>
      <c r="AOI75" s="70"/>
      <c r="AOJ75" s="70"/>
      <c r="AOK75" s="70"/>
      <c r="AOL75" s="70"/>
      <c r="AOM75" s="70"/>
      <c r="AON75" s="70"/>
      <c r="AOO75" s="70"/>
      <c r="AOP75" s="70"/>
      <c r="AOQ75" s="70"/>
      <c r="AOR75" s="70"/>
      <c r="AOS75" s="70"/>
      <c r="AOT75" s="70"/>
      <c r="AOU75" s="70"/>
      <c r="AOV75" s="70"/>
      <c r="AOW75" s="70"/>
      <c r="AOX75" s="70"/>
      <c r="AOY75" s="70"/>
      <c r="AOZ75" s="70"/>
      <c r="APA75" s="70"/>
      <c r="APB75" s="70"/>
      <c r="APC75" s="70"/>
      <c r="APD75" s="70"/>
      <c r="APE75" s="70"/>
      <c r="APF75" s="70"/>
      <c r="APG75" s="70"/>
      <c r="APH75" s="70"/>
      <c r="API75" s="70"/>
      <c r="APJ75" s="70"/>
      <c r="APK75" s="70"/>
      <c r="APL75" s="70"/>
      <c r="APM75" s="70"/>
      <c r="APN75" s="70"/>
      <c r="APO75" s="70"/>
      <c r="APP75" s="70"/>
      <c r="APQ75" s="70"/>
      <c r="APR75" s="70"/>
      <c r="APS75" s="70"/>
      <c r="APT75" s="70"/>
      <c r="APU75" s="70"/>
      <c r="APV75" s="70"/>
      <c r="APW75" s="70"/>
      <c r="APX75" s="70"/>
      <c r="APY75" s="70"/>
      <c r="APZ75" s="70"/>
      <c r="AQA75" s="70"/>
      <c r="AQB75" s="70"/>
      <c r="AQC75" s="70"/>
      <c r="AQD75" s="70"/>
      <c r="AQE75" s="70"/>
      <c r="AQF75" s="70"/>
      <c r="AQG75" s="70"/>
      <c r="AQH75" s="70"/>
      <c r="AQI75" s="70"/>
      <c r="AQJ75" s="70"/>
      <c r="AQK75" s="70"/>
      <c r="AQL75" s="70"/>
      <c r="AQM75" s="70"/>
      <c r="AQN75" s="70"/>
      <c r="AQO75" s="70"/>
      <c r="AQP75" s="70"/>
      <c r="AQQ75" s="70"/>
      <c r="AQR75" s="70"/>
      <c r="AQS75" s="70"/>
      <c r="AQT75" s="70"/>
      <c r="AQU75" s="70"/>
      <c r="AQV75" s="70"/>
      <c r="AQW75" s="70"/>
      <c r="AQX75" s="70"/>
      <c r="AQY75" s="70"/>
      <c r="AQZ75" s="70"/>
      <c r="ARA75" s="70"/>
      <c r="ARB75" s="70"/>
      <c r="ARC75" s="70"/>
      <c r="ARD75" s="70"/>
      <c r="ARE75" s="70"/>
      <c r="ARF75" s="70"/>
      <c r="ARG75" s="70"/>
      <c r="ARH75" s="70"/>
      <c r="ARI75" s="70"/>
      <c r="ARJ75" s="70"/>
      <c r="ARK75" s="70"/>
      <c r="ARL75" s="70"/>
      <c r="ARM75" s="70"/>
      <c r="ARN75" s="70"/>
      <c r="ARO75" s="70"/>
      <c r="ARP75" s="70"/>
      <c r="ARQ75" s="70"/>
      <c r="ARR75" s="70"/>
      <c r="ARS75" s="70"/>
      <c r="ART75" s="70"/>
      <c r="ARU75" s="70"/>
      <c r="ARV75" s="70"/>
      <c r="ARW75" s="70"/>
      <c r="ARX75" s="70"/>
      <c r="ARY75" s="70"/>
      <c r="ARZ75" s="70"/>
      <c r="ASA75" s="70"/>
      <c r="ASB75" s="70"/>
      <c r="ASC75" s="70"/>
      <c r="ASD75" s="70"/>
      <c r="ASE75" s="70"/>
      <c r="ASF75" s="70"/>
      <c r="ASG75" s="70"/>
      <c r="ASH75" s="70"/>
      <c r="ASI75" s="70"/>
      <c r="ASJ75" s="70"/>
      <c r="ASK75" s="70"/>
      <c r="ASL75" s="70"/>
      <c r="ASM75" s="70"/>
      <c r="ASN75" s="70"/>
      <c r="ASO75" s="70"/>
      <c r="ASP75" s="70"/>
      <c r="ASQ75" s="70"/>
      <c r="ASR75" s="70"/>
      <c r="ASS75" s="70"/>
      <c r="AST75" s="70"/>
      <c r="ASU75" s="70"/>
      <c r="ASV75" s="70"/>
      <c r="ASW75" s="70"/>
      <c r="ASX75" s="70"/>
      <c r="ASY75" s="70"/>
      <c r="ASZ75" s="70"/>
      <c r="ATA75" s="70"/>
      <c r="ATB75" s="70"/>
      <c r="ATC75" s="70"/>
      <c r="ATD75" s="70"/>
      <c r="ATE75" s="70"/>
      <c r="ATF75" s="70"/>
      <c r="ATG75" s="70"/>
      <c r="ATH75" s="70"/>
      <c r="ATI75" s="70"/>
      <c r="ATJ75" s="70"/>
      <c r="ATK75" s="70"/>
      <c r="ATL75" s="70"/>
      <c r="ATM75" s="70"/>
      <c r="ATN75" s="70"/>
      <c r="ATO75" s="70"/>
      <c r="ATP75" s="70"/>
      <c r="ATQ75" s="70"/>
      <c r="ATR75" s="70"/>
      <c r="ATS75" s="70"/>
      <c r="ATT75" s="70"/>
      <c r="ATU75" s="70"/>
      <c r="ATV75" s="70"/>
      <c r="ATW75" s="70"/>
      <c r="ATX75" s="70"/>
      <c r="ATY75" s="70"/>
      <c r="ATZ75" s="70"/>
      <c r="AUA75" s="70"/>
      <c r="AUB75" s="70"/>
      <c r="AUC75" s="70"/>
      <c r="AUD75" s="70"/>
      <c r="AUE75" s="70"/>
      <c r="AUF75" s="70"/>
      <c r="AUG75" s="70"/>
      <c r="AUH75" s="70"/>
      <c r="AUI75" s="70"/>
      <c r="AUJ75" s="70"/>
      <c r="AUK75" s="70"/>
      <c r="AUL75" s="70"/>
      <c r="AUM75" s="70"/>
      <c r="AUN75" s="70"/>
      <c r="AUO75" s="70"/>
      <c r="AUP75" s="70"/>
      <c r="AUQ75" s="70"/>
      <c r="AUR75" s="70"/>
      <c r="AUS75" s="70"/>
      <c r="AUT75" s="70"/>
      <c r="AUU75" s="70"/>
      <c r="AUV75" s="70"/>
      <c r="AUW75" s="70"/>
      <c r="AUX75" s="70"/>
      <c r="AUY75" s="70"/>
      <c r="AUZ75" s="70"/>
      <c r="AVA75" s="70"/>
      <c r="AVB75" s="70"/>
      <c r="AVC75" s="70"/>
      <c r="AVD75" s="70"/>
      <c r="AVE75" s="70"/>
      <c r="AVF75" s="70"/>
      <c r="AVG75" s="70"/>
      <c r="AVH75" s="70"/>
      <c r="AVI75" s="70"/>
      <c r="AVJ75" s="70"/>
      <c r="AVK75" s="70"/>
      <c r="AVL75" s="70"/>
      <c r="AVM75" s="70"/>
      <c r="AVN75" s="70"/>
      <c r="AVO75" s="70"/>
      <c r="AVP75" s="70"/>
      <c r="AVQ75" s="70"/>
      <c r="AVR75" s="70"/>
      <c r="AVS75" s="70"/>
      <c r="AVT75" s="70"/>
      <c r="AVU75" s="70"/>
      <c r="AVV75" s="70"/>
      <c r="AVW75" s="70"/>
      <c r="AVX75" s="70"/>
      <c r="AVY75" s="70"/>
      <c r="AVZ75" s="70"/>
      <c r="AWA75" s="70"/>
      <c r="AWB75" s="70"/>
      <c r="AWC75" s="70"/>
      <c r="AWD75" s="70"/>
      <c r="AWE75" s="70"/>
      <c r="AWF75" s="70"/>
      <c r="AWG75" s="70"/>
      <c r="AWH75" s="70"/>
      <c r="AWI75" s="70"/>
      <c r="AWP75" s="70"/>
      <c r="AWQ75" s="70"/>
      <c r="AWR75" s="70"/>
      <c r="AWS75" s="70"/>
      <c r="AWT75" s="70"/>
      <c r="AWU75" s="70"/>
      <c r="AWV75" s="70"/>
      <c r="AWW75" s="70"/>
      <c r="AWX75" s="70"/>
      <c r="AWY75" s="70"/>
      <c r="AWZ75" s="70"/>
      <c r="AXA75" s="70"/>
      <c r="AXB75" s="70"/>
      <c r="AXC75" s="70"/>
      <c r="AXD75" s="70"/>
      <c r="AXE75" s="70"/>
      <c r="AXF75" s="70"/>
      <c r="AXG75" s="70"/>
      <c r="AXH75" s="70"/>
      <c r="AXI75" s="70"/>
      <c r="AXJ75" s="70"/>
      <c r="AXK75" s="70"/>
      <c r="AXL75" s="70"/>
      <c r="AXM75" s="70"/>
      <c r="AXN75" s="70"/>
      <c r="AXO75" s="70"/>
      <c r="AXP75" s="70"/>
      <c r="AXQ75" s="70"/>
      <c r="AXR75" s="70"/>
      <c r="AXS75" s="70"/>
      <c r="AXT75" s="70"/>
      <c r="AXU75" s="70"/>
      <c r="AXV75" s="70"/>
      <c r="AXW75" s="70"/>
      <c r="AXX75" s="70"/>
      <c r="AXY75" s="70"/>
      <c r="AXZ75" s="70"/>
      <c r="AYA75" s="70"/>
      <c r="AYB75" s="70"/>
      <c r="AYC75" s="70"/>
      <c r="AYD75" s="70"/>
      <c r="AYE75" s="70"/>
      <c r="AYF75" s="70"/>
      <c r="AYG75" s="70"/>
      <c r="AYH75" s="70"/>
      <c r="AYI75" s="70"/>
      <c r="AYJ75" s="70"/>
      <c r="AYK75" s="70"/>
      <c r="AYL75" s="70"/>
      <c r="AYM75" s="70"/>
      <c r="AYN75" s="70"/>
      <c r="AYO75" s="70"/>
      <c r="AYP75" s="70"/>
      <c r="AYQ75" s="70"/>
      <c r="AYR75" s="70"/>
      <c r="AYS75" s="70"/>
      <c r="AYT75" s="70"/>
      <c r="AYU75" s="70"/>
      <c r="AYV75" s="70"/>
      <c r="AYW75" s="70"/>
      <c r="AYX75" s="70"/>
      <c r="AYY75" s="70"/>
      <c r="AYZ75" s="70"/>
      <c r="AZA75" s="70"/>
      <c r="AZB75" s="70"/>
      <c r="AZC75" s="70"/>
      <c r="AZD75" s="70"/>
      <c r="AZE75" s="70"/>
      <c r="AZF75" s="70"/>
      <c r="AZG75" s="70"/>
      <c r="AZH75" s="70"/>
      <c r="AZI75" s="70"/>
      <c r="AZJ75" s="70"/>
      <c r="AZK75" s="70"/>
      <c r="AZL75" s="70"/>
      <c r="AZM75" s="70"/>
      <c r="AZN75" s="70"/>
      <c r="AZO75" s="70"/>
      <c r="AZP75" s="70"/>
      <c r="AZQ75" s="70"/>
      <c r="AZR75" s="70"/>
      <c r="AZS75" s="70"/>
      <c r="AZT75" s="70"/>
      <c r="AZU75" s="70"/>
      <c r="AZV75" s="70"/>
      <c r="AZW75" s="70"/>
      <c r="AZX75" s="70"/>
      <c r="AZY75" s="70"/>
      <c r="AZZ75" s="70"/>
      <c r="BAA75" s="70"/>
      <c r="BAB75" s="70"/>
      <c r="BAC75" s="70"/>
      <c r="BAD75" s="70"/>
      <c r="BAE75" s="70"/>
      <c r="BAF75" s="70"/>
      <c r="BAG75" s="70"/>
      <c r="BAH75" s="70"/>
      <c r="BAI75" s="70"/>
      <c r="BAJ75" s="70"/>
      <c r="BAK75" s="70"/>
      <c r="BAL75" s="70"/>
      <c r="BAM75" s="70"/>
      <c r="BAN75" s="70"/>
      <c r="BAO75" s="70"/>
      <c r="BAP75" s="70"/>
      <c r="BAQ75" s="70"/>
      <c r="BAR75" s="70"/>
      <c r="BAS75" s="70"/>
      <c r="BAT75" s="70"/>
      <c r="BAU75" s="70"/>
      <c r="BAV75" s="70"/>
      <c r="BAW75" s="70"/>
      <c r="BAX75" s="70"/>
      <c r="BAY75" s="70"/>
      <c r="BAZ75" s="70"/>
      <c r="BBA75" s="70"/>
      <c r="BBB75" s="70"/>
      <c r="BBC75" s="70"/>
      <c r="BBD75" s="70"/>
      <c r="BBE75" s="70"/>
      <c r="BBF75" s="70"/>
      <c r="BBG75" s="70"/>
      <c r="BBH75" s="70"/>
      <c r="BBI75" s="70"/>
      <c r="BBJ75" s="70"/>
      <c r="BBK75" s="70"/>
      <c r="BBL75" s="70"/>
      <c r="BBM75" s="70"/>
      <c r="BBN75" s="70"/>
      <c r="BBO75" s="70"/>
      <c r="BBP75" s="70"/>
      <c r="BBQ75" s="70"/>
      <c r="BBR75" s="70"/>
      <c r="BBS75" s="70"/>
      <c r="BBT75" s="70"/>
      <c r="BBU75" s="70"/>
      <c r="BBV75" s="70"/>
      <c r="BBW75" s="70"/>
      <c r="BBX75" s="70"/>
      <c r="BBY75" s="70"/>
      <c r="BBZ75" s="70"/>
      <c r="BCA75" s="70"/>
      <c r="BCB75" s="70"/>
      <c r="BCC75" s="70"/>
      <c r="BCD75" s="70"/>
      <c r="BCE75" s="70"/>
      <c r="BCF75" s="70"/>
      <c r="BCG75" s="70"/>
      <c r="BCH75" s="70"/>
      <c r="BCI75" s="70"/>
      <c r="BCJ75" s="70"/>
      <c r="BCK75" s="70"/>
      <c r="BCL75" s="70"/>
      <c r="BCM75" s="70"/>
      <c r="BCN75" s="70"/>
      <c r="BCO75" s="70"/>
      <c r="BCP75" s="70"/>
      <c r="BCQ75" s="70"/>
      <c r="BCR75" s="70"/>
      <c r="BCS75" s="70"/>
      <c r="BCT75" s="70"/>
      <c r="BCU75" s="70"/>
      <c r="BCV75" s="70"/>
      <c r="BCW75" s="70"/>
      <c r="BCX75" s="70"/>
      <c r="BCY75" s="70"/>
      <c r="BCZ75" s="70"/>
      <c r="BDA75" s="70"/>
      <c r="BDB75" s="70"/>
      <c r="BDC75" s="70"/>
      <c r="BDD75" s="70"/>
      <c r="BDE75" s="70"/>
      <c r="BDF75" s="70"/>
      <c r="BDG75" s="70"/>
      <c r="BDH75" s="70"/>
      <c r="BDI75" s="70"/>
      <c r="BDJ75" s="70"/>
      <c r="BDK75" s="70"/>
      <c r="BDL75" s="70"/>
      <c r="BDM75" s="70"/>
      <c r="BDN75" s="70"/>
      <c r="BDO75" s="70"/>
      <c r="BDP75" s="70"/>
      <c r="BDQ75" s="70"/>
      <c r="BDR75" s="70"/>
      <c r="BDS75" s="70"/>
      <c r="BDT75" s="70"/>
      <c r="BDU75" s="70"/>
      <c r="BDV75" s="70"/>
      <c r="BDW75" s="70"/>
      <c r="BDX75" s="70"/>
      <c r="BDY75" s="70"/>
      <c r="BDZ75" s="70"/>
      <c r="BEA75" s="70"/>
      <c r="BEB75" s="70"/>
      <c r="BEC75" s="70"/>
      <c r="BED75" s="70"/>
      <c r="BEE75" s="70"/>
      <c r="BEF75" s="70"/>
      <c r="BEG75" s="70"/>
      <c r="BEH75" s="70"/>
      <c r="BEI75" s="70"/>
      <c r="BEJ75" s="70"/>
      <c r="BEK75" s="70"/>
      <c r="BEL75" s="70"/>
      <c r="BEM75" s="70"/>
      <c r="BEN75" s="70"/>
      <c r="BEO75" s="70"/>
      <c r="BEP75" s="70"/>
      <c r="BEQ75" s="70"/>
      <c r="BER75" s="70"/>
      <c r="BES75" s="70"/>
      <c r="BET75" s="70"/>
      <c r="BEU75" s="70"/>
      <c r="BEV75" s="70"/>
      <c r="BEW75" s="70"/>
      <c r="BEX75" s="70"/>
      <c r="BEY75" s="70"/>
      <c r="BEZ75" s="70"/>
      <c r="BFA75" s="70"/>
      <c r="BFB75" s="70"/>
      <c r="BFC75" s="70"/>
      <c r="BFD75" s="70"/>
      <c r="BFE75" s="70"/>
      <c r="BFF75" s="70"/>
      <c r="BFG75" s="70"/>
      <c r="BFH75" s="70"/>
      <c r="BFI75" s="70"/>
      <c r="BFJ75" s="70"/>
      <c r="BFK75" s="70"/>
      <c r="BFL75" s="70"/>
      <c r="BFM75" s="70"/>
      <c r="BFN75" s="70"/>
      <c r="BFO75" s="70"/>
      <c r="BFP75" s="70"/>
      <c r="BFQ75" s="70"/>
      <c r="BFR75" s="70"/>
      <c r="BFS75" s="70"/>
      <c r="BFT75" s="70"/>
      <c r="BFU75" s="70"/>
      <c r="BFV75" s="70"/>
      <c r="BFW75" s="70"/>
      <c r="BFX75" s="70"/>
      <c r="BFY75" s="70"/>
      <c r="BFZ75" s="70"/>
      <c r="BGA75" s="70"/>
      <c r="BGB75" s="70"/>
      <c r="BGC75" s="70"/>
      <c r="BGD75" s="70"/>
      <c r="BGE75" s="70"/>
      <c r="BGL75" s="70"/>
      <c r="BGM75" s="70"/>
      <c r="BGN75" s="70"/>
      <c r="BGO75" s="70"/>
      <c r="BGP75" s="70"/>
      <c r="BGQ75" s="70"/>
      <c r="BGR75" s="70"/>
      <c r="BGS75" s="70"/>
      <c r="BGT75" s="70"/>
      <c r="BGU75" s="70"/>
      <c r="BGV75" s="70"/>
      <c r="BGW75" s="70"/>
      <c r="BGX75" s="70"/>
      <c r="BGY75" s="70"/>
      <c r="BGZ75" s="70"/>
      <c r="BHA75" s="70"/>
      <c r="BHB75" s="70"/>
      <c r="BHC75" s="70"/>
      <c r="BHD75" s="70"/>
      <c r="BHE75" s="70"/>
      <c r="BHF75" s="70"/>
      <c r="BHG75" s="70"/>
      <c r="BHH75" s="70"/>
      <c r="BHI75" s="70"/>
      <c r="BHJ75" s="70"/>
      <c r="BHK75" s="70"/>
      <c r="BHL75" s="70"/>
      <c r="BHM75" s="70"/>
      <c r="BHN75" s="70"/>
      <c r="BHO75" s="70"/>
      <c r="BHP75" s="70"/>
      <c r="BHQ75" s="70"/>
      <c r="BHR75" s="70"/>
      <c r="BHS75" s="70"/>
      <c r="BHT75" s="70"/>
      <c r="BHU75" s="70"/>
      <c r="BHV75" s="70"/>
      <c r="BHW75" s="70"/>
      <c r="BHX75" s="70"/>
      <c r="BHY75" s="70"/>
      <c r="BHZ75" s="70"/>
      <c r="BIA75" s="70"/>
      <c r="BIB75" s="70"/>
      <c r="BIC75" s="70"/>
      <c r="BID75" s="70"/>
      <c r="BIE75" s="70"/>
      <c r="BIF75" s="70"/>
      <c r="BIG75" s="70"/>
      <c r="BIH75" s="70"/>
      <c r="BII75" s="70"/>
      <c r="BIJ75" s="70"/>
      <c r="BIK75" s="70"/>
      <c r="BIL75" s="70"/>
      <c r="BIM75" s="70"/>
      <c r="BIN75" s="70"/>
      <c r="BIO75" s="70"/>
      <c r="BIP75" s="70"/>
      <c r="BIQ75" s="70"/>
      <c r="BIR75" s="70"/>
      <c r="BIS75" s="70"/>
      <c r="BIT75" s="70"/>
      <c r="BIU75" s="70"/>
      <c r="BIV75" s="70"/>
      <c r="BIW75" s="70"/>
      <c r="BIX75" s="70"/>
      <c r="BIY75" s="70"/>
      <c r="BIZ75" s="70"/>
      <c r="BJA75" s="70"/>
      <c r="BJB75" s="70"/>
      <c r="BJC75" s="70"/>
      <c r="BJD75" s="70"/>
      <c r="BJE75" s="70"/>
      <c r="BJF75" s="70"/>
      <c r="BJG75" s="70"/>
      <c r="BJH75" s="70"/>
      <c r="BJI75" s="70"/>
      <c r="BJJ75" s="70"/>
      <c r="BJK75" s="70"/>
      <c r="BJL75" s="70"/>
      <c r="BJM75" s="70"/>
      <c r="BJN75" s="70"/>
      <c r="BJO75" s="70"/>
      <c r="BJP75" s="70"/>
      <c r="BJQ75" s="70"/>
      <c r="BJR75" s="70"/>
      <c r="BJS75" s="70"/>
      <c r="BJT75" s="70"/>
      <c r="BJU75" s="70"/>
      <c r="BJV75" s="70"/>
      <c r="BJW75" s="70"/>
      <c r="BJX75" s="70"/>
      <c r="BJY75" s="70"/>
      <c r="BJZ75" s="70"/>
      <c r="BKA75" s="70"/>
      <c r="BKB75" s="70"/>
      <c r="BKC75" s="70"/>
      <c r="BKD75" s="70"/>
      <c r="BKE75" s="70"/>
      <c r="BKF75" s="70"/>
      <c r="BKG75" s="70"/>
      <c r="BKH75" s="70"/>
      <c r="BKI75" s="70"/>
      <c r="BKJ75" s="70"/>
      <c r="BKK75" s="70"/>
      <c r="BKL75" s="70"/>
      <c r="BKM75" s="70"/>
      <c r="BKN75" s="70"/>
      <c r="BKO75" s="70"/>
      <c r="BKP75" s="70"/>
      <c r="BKQ75" s="70"/>
      <c r="BKR75" s="70"/>
      <c r="BKS75" s="70"/>
      <c r="BKT75" s="70"/>
      <c r="BKU75" s="70"/>
      <c r="BKV75" s="70"/>
      <c r="BKW75" s="70"/>
      <c r="BKX75" s="70"/>
      <c r="BKY75" s="70"/>
      <c r="BKZ75" s="70"/>
      <c r="BLA75" s="70"/>
      <c r="BLB75" s="70"/>
      <c r="BLC75" s="70"/>
      <c r="BLD75" s="70"/>
      <c r="BLE75" s="70"/>
      <c r="BLF75" s="70"/>
      <c r="BLG75" s="70"/>
      <c r="BLH75" s="70"/>
      <c r="BLI75" s="70"/>
      <c r="BLJ75" s="70"/>
      <c r="BLK75" s="70"/>
      <c r="BLL75" s="70"/>
      <c r="BLM75" s="70"/>
      <c r="BLN75" s="70"/>
      <c r="BLO75" s="70"/>
      <c r="BLP75" s="70"/>
      <c r="BLQ75" s="70"/>
      <c r="BLR75" s="70"/>
      <c r="BLS75" s="70"/>
      <c r="BLT75" s="70"/>
      <c r="BLU75" s="70"/>
      <c r="BLV75" s="70"/>
      <c r="BLW75" s="70"/>
      <c r="BLX75" s="70"/>
      <c r="BLY75" s="70"/>
      <c r="BLZ75" s="70"/>
      <c r="BMA75" s="70"/>
      <c r="BMB75" s="70"/>
      <c r="BMC75" s="70"/>
      <c r="BMD75" s="70"/>
      <c r="BME75" s="70"/>
      <c r="BMF75" s="70"/>
      <c r="BMG75" s="70"/>
      <c r="BMH75" s="70"/>
      <c r="BMI75" s="70"/>
      <c r="BMJ75" s="70"/>
      <c r="BMK75" s="70"/>
      <c r="BML75" s="70"/>
      <c r="BMM75" s="70"/>
      <c r="BMN75" s="70"/>
      <c r="BMO75" s="70"/>
      <c r="BMP75" s="70"/>
      <c r="BMQ75" s="70"/>
      <c r="BMR75" s="70"/>
      <c r="BMS75" s="70"/>
      <c r="BMT75" s="70"/>
      <c r="BMU75" s="70"/>
      <c r="BMV75" s="70"/>
      <c r="BMW75" s="70"/>
      <c r="BMX75" s="70"/>
      <c r="BMY75" s="70"/>
      <c r="BMZ75" s="70"/>
      <c r="BNA75" s="70"/>
      <c r="BNB75" s="70"/>
      <c r="BNC75" s="70"/>
      <c r="BND75" s="70"/>
      <c r="BNE75" s="70"/>
      <c r="BNF75" s="70"/>
      <c r="BNG75" s="70"/>
      <c r="BNH75" s="70"/>
      <c r="BNI75" s="70"/>
      <c r="BNJ75" s="70"/>
      <c r="BNK75" s="70"/>
      <c r="BNL75" s="70"/>
      <c r="BNM75" s="70"/>
      <c r="BNN75" s="70"/>
      <c r="BNO75" s="70"/>
      <c r="BNP75" s="70"/>
      <c r="BNQ75" s="70"/>
      <c r="BNR75" s="70"/>
      <c r="BNS75" s="70"/>
      <c r="BNT75" s="70"/>
      <c r="BNU75" s="70"/>
      <c r="BNV75" s="70"/>
      <c r="BNW75" s="70"/>
      <c r="BNX75" s="70"/>
      <c r="BNY75" s="70"/>
      <c r="BNZ75" s="70"/>
      <c r="BOA75" s="70"/>
      <c r="BOB75" s="70"/>
      <c r="BOC75" s="70"/>
      <c r="BOD75" s="70"/>
      <c r="BOE75" s="70"/>
      <c r="BOF75" s="70"/>
      <c r="BOG75" s="70"/>
      <c r="BOH75" s="70"/>
      <c r="BOI75" s="70"/>
      <c r="BOJ75" s="70"/>
      <c r="BOK75" s="70"/>
      <c r="BOL75" s="70"/>
      <c r="BOM75" s="70"/>
      <c r="BON75" s="70"/>
      <c r="BOO75" s="70"/>
      <c r="BOP75" s="70"/>
      <c r="BOQ75" s="70"/>
      <c r="BOR75" s="70"/>
      <c r="BOS75" s="70"/>
      <c r="BOT75" s="70"/>
      <c r="BOU75" s="70"/>
      <c r="BOV75" s="70"/>
      <c r="BOW75" s="70"/>
      <c r="BOX75" s="70"/>
      <c r="BOY75" s="70"/>
      <c r="BOZ75" s="70"/>
      <c r="BPA75" s="70"/>
      <c r="BPB75" s="70"/>
      <c r="BPC75" s="70"/>
      <c r="BPD75" s="70"/>
      <c r="BPE75" s="70"/>
      <c r="BPF75" s="70"/>
      <c r="BPG75" s="70"/>
      <c r="BPH75" s="70"/>
      <c r="BPI75" s="70"/>
      <c r="BPJ75" s="70"/>
      <c r="BPK75" s="70"/>
      <c r="BPL75" s="70"/>
      <c r="BPM75" s="70"/>
      <c r="BPN75" s="70"/>
      <c r="BPO75" s="70"/>
      <c r="BPP75" s="70"/>
      <c r="BPQ75" s="70"/>
      <c r="BPR75" s="70"/>
      <c r="BPS75" s="70"/>
      <c r="BPT75" s="70"/>
      <c r="BPU75" s="70"/>
      <c r="BPV75" s="70"/>
      <c r="BPW75" s="70"/>
      <c r="BPX75" s="70"/>
      <c r="BPY75" s="70"/>
      <c r="BPZ75" s="70"/>
      <c r="BQA75" s="70"/>
      <c r="BQH75" s="70"/>
      <c r="BQI75" s="70"/>
      <c r="BQJ75" s="70"/>
      <c r="BQK75" s="70"/>
      <c r="BQL75" s="70"/>
      <c r="BQM75" s="70"/>
      <c r="BQN75" s="70"/>
      <c r="BQO75" s="70"/>
      <c r="BQP75" s="70"/>
      <c r="BQQ75" s="70"/>
      <c r="BQR75" s="70"/>
      <c r="BQS75" s="70"/>
      <c r="BQT75" s="70"/>
      <c r="BQU75" s="70"/>
      <c r="BQV75" s="70"/>
      <c r="BQW75" s="70"/>
      <c r="BQX75" s="70"/>
      <c r="BQY75" s="70"/>
      <c r="BQZ75" s="70"/>
      <c r="BRA75" s="70"/>
      <c r="BRB75" s="70"/>
      <c r="BRC75" s="70"/>
      <c r="BRD75" s="70"/>
      <c r="BRE75" s="70"/>
      <c r="BRF75" s="70"/>
      <c r="BRG75" s="70"/>
      <c r="BRH75" s="70"/>
      <c r="BRI75" s="70"/>
      <c r="BRJ75" s="70"/>
      <c r="BRK75" s="70"/>
      <c r="BRL75" s="70"/>
      <c r="BRM75" s="70"/>
      <c r="BRN75" s="70"/>
      <c r="BRO75" s="70"/>
      <c r="BRP75" s="70"/>
      <c r="BRQ75" s="70"/>
      <c r="BRR75" s="70"/>
      <c r="BRS75" s="70"/>
      <c r="BRT75" s="70"/>
      <c r="BRU75" s="70"/>
      <c r="BRV75" s="70"/>
      <c r="BRW75" s="70"/>
      <c r="BRX75" s="70"/>
      <c r="BRY75" s="70"/>
      <c r="BRZ75" s="70"/>
      <c r="BSA75" s="70"/>
      <c r="BSB75" s="70"/>
      <c r="BSC75" s="70"/>
      <c r="BSD75" s="70"/>
      <c r="BSE75" s="70"/>
      <c r="BSF75" s="70"/>
      <c r="BSG75" s="70"/>
      <c r="BSH75" s="70"/>
      <c r="BSI75" s="70"/>
      <c r="BSJ75" s="70"/>
      <c r="BSK75" s="70"/>
      <c r="BSL75" s="70"/>
      <c r="BSM75" s="70"/>
      <c r="BSN75" s="70"/>
      <c r="BSO75" s="70"/>
      <c r="BSP75" s="70"/>
      <c r="BSQ75" s="70"/>
      <c r="BSR75" s="70"/>
      <c r="BSS75" s="70"/>
      <c r="BST75" s="70"/>
      <c r="BSU75" s="70"/>
      <c r="BSV75" s="70"/>
      <c r="BSW75" s="70"/>
      <c r="BSX75" s="70"/>
      <c r="BSY75" s="70"/>
      <c r="BSZ75" s="70"/>
      <c r="BTA75" s="70"/>
      <c r="BTB75" s="70"/>
      <c r="BTC75" s="70"/>
      <c r="BTD75" s="70"/>
      <c r="BTE75" s="70"/>
      <c r="BTF75" s="70"/>
      <c r="BTG75" s="70"/>
      <c r="BTH75" s="70"/>
      <c r="BTI75" s="70"/>
      <c r="BTJ75" s="70"/>
      <c r="BTK75" s="70"/>
      <c r="BTL75" s="70"/>
      <c r="BTM75" s="70"/>
      <c r="BTN75" s="70"/>
      <c r="BTO75" s="70"/>
      <c r="BTP75" s="70"/>
      <c r="BTQ75" s="70"/>
      <c r="BTR75" s="70"/>
      <c r="BTS75" s="70"/>
      <c r="BTT75" s="70"/>
      <c r="BTU75" s="70"/>
      <c r="BTV75" s="70"/>
      <c r="BTW75" s="70"/>
      <c r="BTX75" s="70"/>
      <c r="BTY75" s="70"/>
      <c r="BTZ75" s="70"/>
      <c r="BUA75" s="70"/>
      <c r="BUB75" s="70"/>
      <c r="BUC75" s="70"/>
      <c r="BUD75" s="70"/>
      <c r="BUE75" s="70"/>
      <c r="BUF75" s="70"/>
      <c r="BUG75" s="70"/>
      <c r="BUH75" s="70"/>
      <c r="BUI75" s="70"/>
      <c r="BUJ75" s="70"/>
      <c r="BUK75" s="70"/>
      <c r="BUL75" s="70"/>
      <c r="BUM75" s="70"/>
      <c r="BUN75" s="70"/>
      <c r="BUO75" s="70"/>
      <c r="BUP75" s="70"/>
      <c r="BUQ75" s="70"/>
      <c r="BUR75" s="70"/>
      <c r="BUS75" s="70"/>
      <c r="BUT75" s="70"/>
      <c r="BUU75" s="70"/>
      <c r="BUV75" s="70"/>
      <c r="BUW75" s="70"/>
      <c r="BUX75" s="70"/>
      <c r="BUY75" s="70"/>
      <c r="BUZ75" s="70"/>
      <c r="BVA75" s="70"/>
      <c r="BVB75" s="70"/>
      <c r="BVC75" s="70"/>
      <c r="BVD75" s="70"/>
      <c r="BVE75" s="70"/>
      <c r="BVF75" s="70"/>
      <c r="BVG75" s="70"/>
      <c r="BVH75" s="70"/>
      <c r="BVI75" s="70"/>
      <c r="BVJ75" s="70"/>
      <c r="BVK75" s="70"/>
      <c r="BVL75" s="70"/>
      <c r="BVM75" s="70"/>
      <c r="BVN75" s="70"/>
      <c r="BVO75" s="70"/>
      <c r="BVP75" s="70"/>
      <c r="BVQ75" s="70"/>
      <c r="BVR75" s="70"/>
      <c r="BVS75" s="70"/>
      <c r="BVT75" s="70"/>
      <c r="BVU75" s="70"/>
      <c r="BVV75" s="70"/>
      <c r="BVW75" s="70"/>
      <c r="BVX75" s="70"/>
      <c r="BVY75" s="70"/>
      <c r="BVZ75" s="70"/>
      <c r="BWA75" s="70"/>
      <c r="BWB75" s="70"/>
      <c r="BWC75" s="70"/>
      <c r="BWD75" s="70"/>
      <c r="BWE75" s="70"/>
      <c r="BWF75" s="70"/>
      <c r="BWG75" s="70"/>
      <c r="BWH75" s="70"/>
      <c r="BWI75" s="70"/>
      <c r="BWJ75" s="70"/>
      <c r="BWK75" s="70"/>
      <c r="BWL75" s="70"/>
      <c r="BWM75" s="70"/>
      <c r="BWN75" s="70"/>
      <c r="BWO75" s="70"/>
      <c r="BWP75" s="70"/>
      <c r="BWQ75" s="70"/>
      <c r="BWR75" s="70"/>
      <c r="BWS75" s="70"/>
      <c r="BWT75" s="70"/>
      <c r="BWU75" s="70"/>
      <c r="BWV75" s="70"/>
      <c r="BWW75" s="70"/>
      <c r="BWX75" s="70"/>
      <c r="BWY75" s="70"/>
      <c r="BWZ75" s="70"/>
      <c r="BXA75" s="70"/>
      <c r="BXB75" s="70"/>
      <c r="BXC75" s="70"/>
      <c r="BXD75" s="70"/>
      <c r="BXE75" s="70"/>
      <c r="BXF75" s="70"/>
      <c r="BXG75" s="70"/>
      <c r="BXH75" s="70"/>
      <c r="BXI75" s="70"/>
      <c r="BXJ75" s="70"/>
      <c r="BXK75" s="70"/>
      <c r="BXL75" s="70"/>
      <c r="BXM75" s="70"/>
      <c r="BXN75" s="70"/>
      <c r="BXO75" s="70"/>
      <c r="BXP75" s="70"/>
      <c r="BXQ75" s="70"/>
      <c r="BXR75" s="70"/>
      <c r="BXS75" s="70"/>
      <c r="BXT75" s="70"/>
      <c r="BXU75" s="70"/>
      <c r="BXV75" s="70"/>
      <c r="BXW75" s="70"/>
      <c r="BXX75" s="70"/>
      <c r="BXY75" s="70"/>
      <c r="BXZ75" s="70"/>
      <c r="BYA75" s="70"/>
      <c r="BYB75" s="70"/>
      <c r="BYC75" s="70"/>
      <c r="BYD75" s="70"/>
      <c r="BYE75" s="70"/>
      <c r="BYF75" s="70"/>
      <c r="BYG75" s="70"/>
      <c r="BYH75" s="70"/>
      <c r="BYI75" s="70"/>
      <c r="BYJ75" s="70"/>
      <c r="BYK75" s="70"/>
      <c r="BYL75" s="70"/>
      <c r="BYM75" s="70"/>
      <c r="BYN75" s="70"/>
      <c r="BYO75" s="70"/>
      <c r="BYP75" s="70"/>
      <c r="BYQ75" s="70"/>
      <c r="BYR75" s="70"/>
      <c r="BYS75" s="70"/>
      <c r="BYT75" s="70"/>
      <c r="BYU75" s="70"/>
      <c r="BYV75" s="70"/>
      <c r="BYW75" s="70"/>
      <c r="BYX75" s="70"/>
      <c r="BYY75" s="70"/>
      <c r="BYZ75" s="70"/>
      <c r="BZA75" s="70"/>
      <c r="BZB75" s="70"/>
      <c r="BZC75" s="70"/>
      <c r="BZD75" s="70"/>
      <c r="BZE75" s="70"/>
      <c r="BZF75" s="70"/>
      <c r="BZG75" s="70"/>
      <c r="BZH75" s="70"/>
      <c r="BZI75" s="70"/>
      <c r="BZJ75" s="70"/>
      <c r="BZK75" s="70"/>
      <c r="BZL75" s="70"/>
      <c r="BZM75" s="70"/>
      <c r="BZN75" s="70"/>
      <c r="BZO75" s="70"/>
      <c r="BZP75" s="70"/>
      <c r="BZQ75" s="70"/>
      <c r="BZR75" s="70"/>
      <c r="BZS75" s="70"/>
      <c r="BZT75" s="70"/>
      <c r="BZU75" s="70"/>
      <c r="BZV75" s="70"/>
      <c r="BZW75" s="70"/>
      <c r="CAD75" s="70"/>
      <c r="CAE75" s="70"/>
      <c r="CAF75" s="70"/>
      <c r="CAG75" s="70"/>
      <c r="CAH75" s="70"/>
      <c r="CAI75" s="70"/>
      <c r="CAJ75" s="70"/>
      <c r="CAK75" s="70"/>
      <c r="CAL75" s="70"/>
      <c r="CAM75" s="70"/>
      <c r="CAN75" s="70"/>
      <c r="CAO75" s="70"/>
      <c r="CAP75" s="70"/>
      <c r="CAQ75" s="70"/>
      <c r="CAR75" s="70"/>
      <c r="CAS75" s="70"/>
      <c r="CAT75" s="70"/>
      <c r="CAU75" s="70"/>
      <c r="CAV75" s="70"/>
      <c r="CAW75" s="70"/>
      <c r="CAX75" s="70"/>
      <c r="CAY75" s="70"/>
      <c r="CAZ75" s="70"/>
      <c r="CBA75" s="70"/>
      <c r="CBB75" s="70"/>
      <c r="CBC75" s="70"/>
      <c r="CBD75" s="70"/>
      <c r="CBE75" s="70"/>
      <c r="CBF75" s="70"/>
      <c r="CBG75" s="70"/>
      <c r="CBH75" s="70"/>
      <c r="CBI75" s="70"/>
      <c r="CBJ75" s="70"/>
      <c r="CBK75" s="70"/>
      <c r="CBL75" s="70"/>
      <c r="CBM75" s="70"/>
      <c r="CBN75" s="70"/>
      <c r="CBO75" s="70"/>
      <c r="CBP75" s="70"/>
      <c r="CBQ75" s="70"/>
      <c r="CBR75" s="70"/>
      <c r="CBS75" s="70"/>
      <c r="CBT75" s="70"/>
      <c r="CBU75" s="70"/>
      <c r="CBV75" s="70"/>
      <c r="CBW75" s="70"/>
      <c r="CBX75" s="70"/>
      <c r="CBY75" s="70"/>
      <c r="CBZ75" s="70"/>
      <c r="CCA75" s="70"/>
      <c r="CCB75" s="70"/>
      <c r="CCC75" s="70"/>
      <c r="CCD75" s="70"/>
      <c r="CCE75" s="70"/>
      <c r="CCF75" s="70"/>
      <c r="CCG75" s="70"/>
      <c r="CCH75" s="70"/>
      <c r="CCI75" s="70"/>
      <c r="CCJ75" s="70"/>
      <c r="CCK75" s="70"/>
      <c r="CCL75" s="70"/>
      <c r="CCM75" s="70"/>
      <c r="CCN75" s="70"/>
      <c r="CCO75" s="70"/>
      <c r="CCP75" s="70"/>
      <c r="CCQ75" s="70"/>
      <c r="CCR75" s="70"/>
      <c r="CCS75" s="70"/>
      <c r="CCT75" s="70"/>
      <c r="CCU75" s="70"/>
      <c r="CCV75" s="70"/>
      <c r="CCW75" s="70"/>
      <c r="CCX75" s="70"/>
      <c r="CCY75" s="70"/>
      <c r="CCZ75" s="70"/>
      <c r="CDA75" s="70"/>
      <c r="CDB75" s="70"/>
      <c r="CDC75" s="70"/>
      <c r="CDD75" s="70"/>
      <c r="CDE75" s="70"/>
      <c r="CDF75" s="70"/>
      <c r="CDG75" s="70"/>
      <c r="CDH75" s="70"/>
      <c r="CDI75" s="70"/>
      <c r="CDJ75" s="70"/>
      <c r="CDK75" s="70"/>
      <c r="CDL75" s="70"/>
      <c r="CDM75" s="70"/>
      <c r="CDN75" s="70"/>
      <c r="CDO75" s="70"/>
      <c r="CDP75" s="70"/>
      <c r="CDQ75" s="70"/>
      <c r="CDR75" s="70"/>
      <c r="CDS75" s="70"/>
      <c r="CDT75" s="70"/>
      <c r="CDU75" s="70"/>
      <c r="CDV75" s="70"/>
      <c r="CDW75" s="70"/>
      <c r="CDX75" s="70"/>
      <c r="CDY75" s="70"/>
      <c r="CDZ75" s="70"/>
      <c r="CEA75" s="70"/>
      <c r="CEB75" s="70"/>
      <c r="CEC75" s="70"/>
      <c r="CED75" s="70"/>
      <c r="CEE75" s="70"/>
      <c r="CEF75" s="70"/>
      <c r="CEG75" s="70"/>
      <c r="CEH75" s="70"/>
      <c r="CEI75" s="70"/>
      <c r="CEJ75" s="70"/>
      <c r="CEK75" s="70"/>
      <c r="CEL75" s="70"/>
      <c r="CEM75" s="70"/>
      <c r="CEN75" s="70"/>
      <c r="CEO75" s="70"/>
      <c r="CEP75" s="70"/>
      <c r="CEQ75" s="70"/>
      <c r="CER75" s="70"/>
      <c r="CES75" s="70"/>
      <c r="CET75" s="70"/>
      <c r="CEU75" s="70"/>
      <c r="CEV75" s="70"/>
      <c r="CEW75" s="70"/>
      <c r="CEX75" s="70"/>
      <c r="CEY75" s="70"/>
      <c r="CEZ75" s="70"/>
      <c r="CFA75" s="70"/>
      <c r="CFB75" s="70"/>
      <c r="CFC75" s="70"/>
      <c r="CFD75" s="70"/>
      <c r="CFE75" s="70"/>
      <c r="CFF75" s="70"/>
      <c r="CFG75" s="70"/>
      <c r="CFH75" s="70"/>
      <c r="CFI75" s="70"/>
      <c r="CFJ75" s="70"/>
      <c r="CFK75" s="70"/>
      <c r="CFL75" s="70"/>
      <c r="CFM75" s="70"/>
      <c r="CFN75" s="70"/>
      <c r="CFO75" s="70"/>
      <c r="CFP75" s="70"/>
      <c r="CFQ75" s="70"/>
      <c r="CFR75" s="70"/>
      <c r="CFS75" s="70"/>
      <c r="CFT75" s="70"/>
      <c r="CFU75" s="70"/>
      <c r="CFV75" s="70"/>
      <c r="CFW75" s="70"/>
      <c r="CFX75" s="70"/>
      <c r="CFY75" s="70"/>
      <c r="CFZ75" s="70"/>
      <c r="CGA75" s="70"/>
      <c r="CGB75" s="70"/>
      <c r="CGC75" s="70"/>
      <c r="CGD75" s="70"/>
      <c r="CGE75" s="70"/>
      <c r="CGF75" s="70"/>
      <c r="CGG75" s="70"/>
      <c r="CGH75" s="70"/>
      <c r="CGI75" s="70"/>
      <c r="CGJ75" s="70"/>
      <c r="CGK75" s="70"/>
      <c r="CGL75" s="70"/>
      <c r="CGM75" s="70"/>
      <c r="CGN75" s="70"/>
      <c r="CGO75" s="70"/>
      <c r="CGP75" s="70"/>
      <c r="CGQ75" s="70"/>
      <c r="CGR75" s="70"/>
      <c r="CGS75" s="70"/>
      <c r="CGT75" s="70"/>
      <c r="CGU75" s="70"/>
      <c r="CGV75" s="70"/>
      <c r="CGW75" s="70"/>
      <c r="CGX75" s="70"/>
      <c r="CGY75" s="70"/>
      <c r="CGZ75" s="70"/>
      <c r="CHA75" s="70"/>
      <c r="CHB75" s="70"/>
      <c r="CHC75" s="70"/>
      <c r="CHD75" s="70"/>
      <c r="CHE75" s="70"/>
      <c r="CHF75" s="70"/>
      <c r="CHG75" s="70"/>
      <c r="CHH75" s="70"/>
      <c r="CHI75" s="70"/>
      <c r="CHJ75" s="70"/>
      <c r="CHK75" s="70"/>
      <c r="CHL75" s="70"/>
      <c r="CHM75" s="70"/>
      <c r="CHN75" s="70"/>
      <c r="CHO75" s="70"/>
      <c r="CHP75" s="70"/>
      <c r="CHQ75" s="70"/>
      <c r="CHR75" s="70"/>
      <c r="CHS75" s="70"/>
      <c r="CHT75" s="70"/>
      <c r="CHU75" s="70"/>
      <c r="CHV75" s="70"/>
      <c r="CHW75" s="70"/>
      <c r="CHX75" s="70"/>
      <c r="CHY75" s="70"/>
      <c r="CHZ75" s="70"/>
      <c r="CIA75" s="70"/>
      <c r="CIB75" s="70"/>
      <c r="CIC75" s="70"/>
      <c r="CID75" s="70"/>
      <c r="CIE75" s="70"/>
      <c r="CIF75" s="70"/>
      <c r="CIG75" s="70"/>
      <c r="CIH75" s="70"/>
      <c r="CII75" s="70"/>
      <c r="CIJ75" s="70"/>
      <c r="CIK75" s="70"/>
      <c r="CIL75" s="70"/>
      <c r="CIM75" s="70"/>
      <c r="CIN75" s="70"/>
      <c r="CIO75" s="70"/>
      <c r="CIP75" s="70"/>
      <c r="CIQ75" s="70"/>
      <c r="CIR75" s="70"/>
      <c r="CIS75" s="70"/>
      <c r="CIT75" s="70"/>
      <c r="CIU75" s="70"/>
      <c r="CIV75" s="70"/>
      <c r="CIW75" s="70"/>
      <c r="CIX75" s="70"/>
      <c r="CIY75" s="70"/>
      <c r="CIZ75" s="70"/>
      <c r="CJA75" s="70"/>
      <c r="CJB75" s="70"/>
      <c r="CJC75" s="70"/>
      <c r="CJD75" s="70"/>
      <c r="CJE75" s="70"/>
      <c r="CJF75" s="70"/>
      <c r="CJG75" s="70"/>
      <c r="CJH75" s="70"/>
      <c r="CJI75" s="70"/>
      <c r="CJJ75" s="70"/>
      <c r="CJK75" s="70"/>
      <c r="CJL75" s="70"/>
      <c r="CJM75" s="70"/>
      <c r="CJN75" s="70"/>
      <c r="CJO75" s="70"/>
      <c r="CJP75" s="70"/>
      <c r="CJQ75" s="70"/>
      <c r="CJR75" s="70"/>
      <c r="CJS75" s="70"/>
      <c r="CJZ75" s="70"/>
      <c r="CKA75" s="70"/>
      <c r="CKB75" s="70"/>
      <c r="CKC75" s="70"/>
      <c r="CKD75" s="70"/>
      <c r="CKE75" s="70"/>
      <c r="CKF75" s="70"/>
      <c r="CKG75" s="70"/>
      <c r="CKH75" s="70"/>
      <c r="CKI75" s="70"/>
      <c r="CKJ75" s="70"/>
      <c r="CKK75" s="70"/>
      <c r="CKL75" s="70"/>
      <c r="CKM75" s="70"/>
      <c r="CKN75" s="70"/>
      <c r="CKO75" s="70"/>
      <c r="CKP75" s="70"/>
      <c r="CKQ75" s="70"/>
      <c r="CKR75" s="70"/>
      <c r="CKS75" s="70"/>
      <c r="CKT75" s="70"/>
      <c r="CKU75" s="70"/>
      <c r="CKV75" s="70"/>
      <c r="CKW75" s="70"/>
      <c r="CKX75" s="70"/>
      <c r="CKY75" s="70"/>
      <c r="CKZ75" s="70"/>
      <c r="CLA75" s="70"/>
      <c r="CLB75" s="70"/>
      <c r="CLC75" s="70"/>
      <c r="CLD75" s="70"/>
      <c r="CLE75" s="70"/>
      <c r="CLF75" s="70"/>
      <c r="CLG75" s="70"/>
      <c r="CLH75" s="70"/>
      <c r="CLI75" s="70"/>
      <c r="CLJ75" s="70"/>
      <c r="CLK75" s="70"/>
      <c r="CLL75" s="70"/>
      <c r="CLM75" s="70"/>
      <c r="CLN75" s="70"/>
      <c r="CLO75" s="70"/>
      <c r="CLP75" s="70"/>
      <c r="CLQ75" s="70"/>
      <c r="CLR75" s="70"/>
      <c r="CLS75" s="70"/>
      <c r="CLT75" s="70"/>
      <c r="CLU75" s="70"/>
      <c r="CLV75" s="70"/>
      <c r="CLW75" s="70"/>
      <c r="CLX75" s="70"/>
      <c r="CLY75" s="70"/>
      <c r="CLZ75" s="70"/>
      <c r="CMA75" s="70"/>
      <c r="CMB75" s="70"/>
      <c r="CMC75" s="70"/>
      <c r="CMD75" s="70"/>
      <c r="CME75" s="70"/>
      <c r="CMF75" s="70"/>
      <c r="CMG75" s="70"/>
      <c r="CMH75" s="70"/>
      <c r="CMI75" s="70"/>
      <c r="CMJ75" s="70"/>
      <c r="CMK75" s="70"/>
      <c r="CML75" s="70"/>
      <c r="CMM75" s="70"/>
      <c r="CMN75" s="70"/>
      <c r="CMO75" s="70"/>
      <c r="CMP75" s="70"/>
      <c r="CMQ75" s="70"/>
      <c r="CMR75" s="70"/>
      <c r="CMS75" s="70"/>
      <c r="CMT75" s="70"/>
      <c r="CMU75" s="70"/>
      <c r="CMV75" s="70"/>
      <c r="CMW75" s="70"/>
      <c r="CMX75" s="70"/>
      <c r="CMY75" s="70"/>
      <c r="CMZ75" s="70"/>
      <c r="CNA75" s="70"/>
      <c r="CNB75" s="70"/>
      <c r="CNC75" s="70"/>
      <c r="CND75" s="70"/>
      <c r="CNE75" s="70"/>
      <c r="CNF75" s="70"/>
      <c r="CNG75" s="70"/>
      <c r="CNH75" s="70"/>
      <c r="CNI75" s="70"/>
      <c r="CNJ75" s="70"/>
      <c r="CNK75" s="70"/>
      <c r="CNL75" s="70"/>
      <c r="CNM75" s="70"/>
      <c r="CNN75" s="70"/>
      <c r="CNO75" s="70"/>
      <c r="CNP75" s="70"/>
      <c r="CNQ75" s="70"/>
      <c r="CNR75" s="70"/>
      <c r="CNS75" s="70"/>
      <c r="CNT75" s="70"/>
      <c r="CNU75" s="70"/>
      <c r="CNV75" s="70"/>
      <c r="CNW75" s="70"/>
      <c r="CNX75" s="70"/>
      <c r="CNY75" s="70"/>
      <c r="CNZ75" s="70"/>
      <c r="COA75" s="70"/>
      <c r="COB75" s="70"/>
      <c r="COC75" s="70"/>
      <c r="COD75" s="70"/>
      <c r="COE75" s="70"/>
      <c r="COF75" s="70"/>
      <c r="COG75" s="70"/>
      <c r="COH75" s="70"/>
      <c r="COI75" s="70"/>
      <c r="COJ75" s="70"/>
      <c r="COK75" s="70"/>
      <c r="COL75" s="70"/>
      <c r="COM75" s="70"/>
      <c r="CON75" s="70"/>
      <c r="COO75" s="70"/>
      <c r="COP75" s="70"/>
      <c r="COQ75" s="70"/>
      <c r="COR75" s="70"/>
      <c r="COS75" s="70"/>
      <c r="COT75" s="70"/>
      <c r="COU75" s="70"/>
      <c r="COV75" s="70"/>
      <c r="COW75" s="70"/>
      <c r="COX75" s="70"/>
      <c r="COY75" s="70"/>
      <c r="COZ75" s="70"/>
      <c r="CPA75" s="70"/>
      <c r="CPB75" s="70"/>
      <c r="CPC75" s="70"/>
      <c r="CPD75" s="70"/>
      <c r="CPE75" s="70"/>
      <c r="CPF75" s="70"/>
      <c r="CPG75" s="70"/>
      <c r="CPH75" s="70"/>
      <c r="CPI75" s="70"/>
      <c r="CPJ75" s="70"/>
      <c r="CPK75" s="70"/>
      <c r="CPL75" s="70"/>
      <c r="CPM75" s="70"/>
      <c r="CPN75" s="70"/>
      <c r="CPO75" s="70"/>
      <c r="CPP75" s="70"/>
      <c r="CPQ75" s="70"/>
      <c r="CPR75" s="70"/>
      <c r="CPS75" s="70"/>
      <c r="CPT75" s="70"/>
      <c r="CPU75" s="70"/>
      <c r="CPV75" s="70"/>
      <c r="CPW75" s="70"/>
      <c r="CPX75" s="70"/>
      <c r="CPY75" s="70"/>
      <c r="CPZ75" s="70"/>
      <c r="CQA75" s="70"/>
      <c r="CQB75" s="70"/>
      <c r="CQC75" s="70"/>
      <c r="CQD75" s="70"/>
      <c r="CQE75" s="70"/>
      <c r="CQF75" s="70"/>
      <c r="CQG75" s="70"/>
      <c r="CQH75" s="70"/>
      <c r="CQI75" s="70"/>
      <c r="CQJ75" s="70"/>
      <c r="CQK75" s="70"/>
      <c r="CQL75" s="70"/>
      <c r="CQM75" s="70"/>
      <c r="CQN75" s="70"/>
      <c r="CQO75" s="70"/>
      <c r="CQP75" s="70"/>
      <c r="CQQ75" s="70"/>
      <c r="CQR75" s="70"/>
      <c r="CQS75" s="70"/>
      <c r="CQT75" s="70"/>
      <c r="CQU75" s="70"/>
      <c r="CQV75" s="70"/>
      <c r="CQW75" s="70"/>
      <c r="CQX75" s="70"/>
      <c r="CQY75" s="70"/>
      <c r="CQZ75" s="70"/>
      <c r="CRA75" s="70"/>
      <c r="CRB75" s="70"/>
      <c r="CRC75" s="70"/>
      <c r="CRD75" s="70"/>
      <c r="CRE75" s="70"/>
      <c r="CRF75" s="70"/>
      <c r="CRG75" s="70"/>
      <c r="CRH75" s="70"/>
      <c r="CRI75" s="70"/>
      <c r="CRJ75" s="70"/>
      <c r="CRK75" s="70"/>
      <c r="CRL75" s="70"/>
      <c r="CRM75" s="70"/>
      <c r="CRN75" s="70"/>
      <c r="CRO75" s="70"/>
      <c r="CRP75" s="70"/>
      <c r="CRQ75" s="70"/>
      <c r="CRR75" s="70"/>
      <c r="CRS75" s="70"/>
      <c r="CRT75" s="70"/>
      <c r="CRU75" s="70"/>
      <c r="CRV75" s="70"/>
      <c r="CRW75" s="70"/>
      <c r="CRX75" s="70"/>
      <c r="CRY75" s="70"/>
      <c r="CRZ75" s="70"/>
      <c r="CSA75" s="70"/>
      <c r="CSB75" s="70"/>
      <c r="CSC75" s="70"/>
      <c r="CSD75" s="70"/>
      <c r="CSE75" s="70"/>
      <c r="CSF75" s="70"/>
      <c r="CSG75" s="70"/>
      <c r="CSH75" s="70"/>
      <c r="CSI75" s="70"/>
      <c r="CSJ75" s="70"/>
      <c r="CSK75" s="70"/>
      <c r="CSL75" s="70"/>
      <c r="CSM75" s="70"/>
      <c r="CSN75" s="70"/>
      <c r="CSO75" s="70"/>
      <c r="CSP75" s="70"/>
      <c r="CSQ75" s="70"/>
      <c r="CSR75" s="70"/>
      <c r="CSS75" s="70"/>
      <c r="CST75" s="70"/>
      <c r="CSU75" s="70"/>
      <c r="CSV75" s="70"/>
      <c r="CSW75" s="70"/>
      <c r="CSX75" s="70"/>
      <c r="CSY75" s="70"/>
      <c r="CSZ75" s="70"/>
      <c r="CTA75" s="70"/>
      <c r="CTB75" s="70"/>
      <c r="CTC75" s="70"/>
      <c r="CTD75" s="70"/>
      <c r="CTE75" s="70"/>
      <c r="CTF75" s="70"/>
      <c r="CTG75" s="70"/>
      <c r="CTH75" s="70"/>
      <c r="CTI75" s="70"/>
      <c r="CTJ75" s="70"/>
      <c r="CTK75" s="70"/>
      <c r="CTL75" s="70"/>
      <c r="CTM75" s="70"/>
      <c r="CTN75" s="70"/>
      <c r="CTO75" s="70"/>
      <c r="CTV75" s="70"/>
      <c r="CTW75" s="70"/>
      <c r="CTX75" s="70"/>
      <c r="CTY75" s="70"/>
      <c r="CTZ75" s="70"/>
      <c r="CUA75" s="70"/>
      <c r="CUB75" s="70"/>
      <c r="CUC75" s="70"/>
      <c r="CUD75" s="70"/>
      <c r="CUE75" s="70"/>
      <c r="CUF75" s="70"/>
      <c r="CUG75" s="70"/>
      <c r="CUH75" s="70"/>
      <c r="CUI75" s="70"/>
      <c r="CUJ75" s="70"/>
      <c r="CUK75" s="70"/>
      <c r="CUL75" s="70"/>
      <c r="CUM75" s="70"/>
      <c r="CUN75" s="70"/>
      <c r="CUO75" s="70"/>
      <c r="CUP75" s="70"/>
      <c r="CUQ75" s="70"/>
      <c r="CUR75" s="70"/>
      <c r="CUS75" s="70"/>
      <c r="CUT75" s="70"/>
      <c r="CUU75" s="70"/>
      <c r="CUV75" s="70"/>
      <c r="CUW75" s="70"/>
      <c r="CUX75" s="70"/>
      <c r="CUY75" s="70"/>
      <c r="CUZ75" s="70"/>
      <c r="CVA75" s="70"/>
      <c r="CVB75" s="70"/>
      <c r="CVC75" s="70"/>
      <c r="CVD75" s="70"/>
      <c r="CVE75" s="70"/>
      <c r="CVF75" s="70"/>
      <c r="CVG75" s="70"/>
      <c r="CVH75" s="70"/>
      <c r="CVI75" s="70"/>
      <c r="CVJ75" s="70"/>
      <c r="CVK75" s="70"/>
      <c r="CVL75" s="70"/>
      <c r="CVM75" s="70"/>
      <c r="CVN75" s="70"/>
      <c r="CVO75" s="70"/>
      <c r="CVP75" s="70"/>
      <c r="CVQ75" s="70"/>
      <c r="CVR75" s="70"/>
      <c r="CVS75" s="70"/>
      <c r="CVT75" s="70"/>
      <c r="CVU75" s="70"/>
      <c r="CVV75" s="70"/>
      <c r="CVW75" s="70"/>
      <c r="CVX75" s="70"/>
      <c r="CVY75" s="70"/>
      <c r="CVZ75" s="70"/>
      <c r="CWA75" s="70"/>
      <c r="CWB75" s="70"/>
      <c r="CWC75" s="70"/>
      <c r="CWD75" s="70"/>
      <c r="CWE75" s="70"/>
      <c r="CWF75" s="70"/>
      <c r="CWG75" s="70"/>
      <c r="CWH75" s="70"/>
      <c r="CWI75" s="70"/>
      <c r="CWJ75" s="70"/>
      <c r="CWK75" s="70"/>
      <c r="CWL75" s="70"/>
      <c r="CWM75" s="70"/>
      <c r="CWN75" s="70"/>
      <c r="CWO75" s="70"/>
      <c r="CWP75" s="70"/>
      <c r="CWQ75" s="70"/>
      <c r="CWR75" s="70"/>
      <c r="CWS75" s="70"/>
      <c r="CWT75" s="70"/>
      <c r="CWU75" s="70"/>
      <c r="CWV75" s="70"/>
      <c r="CWW75" s="70"/>
      <c r="CWX75" s="70"/>
      <c r="CWY75" s="70"/>
      <c r="CWZ75" s="70"/>
      <c r="CXA75" s="70"/>
      <c r="CXB75" s="70"/>
      <c r="CXC75" s="70"/>
      <c r="CXD75" s="70"/>
      <c r="CXE75" s="70"/>
      <c r="CXF75" s="70"/>
      <c r="CXG75" s="70"/>
      <c r="CXH75" s="70"/>
      <c r="CXI75" s="70"/>
      <c r="CXJ75" s="70"/>
      <c r="CXK75" s="70"/>
      <c r="CXL75" s="70"/>
      <c r="CXM75" s="70"/>
      <c r="CXN75" s="70"/>
      <c r="CXO75" s="70"/>
      <c r="CXP75" s="70"/>
      <c r="CXQ75" s="70"/>
      <c r="CXR75" s="70"/>
      <c r="CXS75" s="70"/>
      <c r="CXT75" s="70"/>
      <c r="CXU75" s="70"/>
      <c r="CXV75" s="70"/>
      <c r="CXW75" s="70"/>
      <c r="CXX75" s="70"/>
      <c r="CXY75" s="70"/>
      <c r="CXZ75" s="70"/>
      <c r="CYA75" s="70"/>
      <c r="CYB75" s="70"/>
      <c r="CYC75" s="70"/>
      <c r="CYD75" s="70"/>
      <c r="CYE75" s="70"/>
      <c r="CYF75" s="70"/>
      <c r="CYG75" s="70"/>
      <c r="CYH75" s="70"/>
      <c r="CYI75" s="70"/>
      <c r="CYJ75" s="70"/>
      <c r="CYK75" s="70"/>
      <c r="CYL75" s="70"/>
      <c r="CYM75" s="70"/>
      <c r="CYN75" s="70"/>
      <c r="CYO75" s="70"/>
      <c r="CYP75" s="70"/>
      <c r="CYQ75" s="70"/>
      <c r="CYR75" s="70"/>
      <c r="CYS75" s="70"/>
      <c r="CYT75" s="70"/>
      <c r="CYU75" s="70"/>
      <c r="CYV75" s="70"/>
      <c r="CYW75" s="70"/>
      <c r="CYX75" s="70"/>
      <c r="CYY75" s="70"/>
      <c r="CYZ75" s="70"/>
      <c r="CZA75" s="70"/>
      <c r="CZB75" s="70"/>
      <c r="CZC75" s="70"/>
      <c r="CZD75" s="70"/>
      <c r="CZE75" s="70"/>
      <c r="CZF75" s="70"/>
      <c r="CZG75" s="70"/>
      <c r="CZH75" s="70"/>
      <c r="CZI75" s="70"/>
      <c r="CZJ75" s="70"/>
      <c r="CZK75" s="70"/>
      <c r="CZL75" s="70"/>
      <c r="CZM75" s="70"/>
      <c r="CZN75" s="70"/>
      <c r="CZO75" s="70"/>
      <c r="CZP75" s="70"/>
      <c r="CZQ75" s="70"/>
      <c r="CZR75" s="70"/>
      <c r="CZS75" s="70"/>
      <c r="CZT75" s="70"/>
      <c r="CZU75" s="70"/>
      <c r="CZV75" s="70"/>
      <c r="CZW75" s="70"/>
      <c r="CZX75" s="70"/>
      <c r="CZY75" s="70"/>
      <c r="CZZ75" s="70"/>
      <c r="DAA75" s="70"/>
      <c r="DAB75" s="70"/>
      <c r="DAC75" s="70"/>
      <c r="DAD75" s="70"/>
      <c r="DAE75" s="70"/>
      <c r="DAF75" s="70"/>
      <c r="DAG75" s="70"/>
      <c r="DAH75" s="70"/>
      <c r="DAI75" s="70"/>
      <c r="DAJ75" s="70"/>
      <c r="DAK75" s="70"/>
      <c r="DAL75" s="70"/>
      <c r="DAM75" s="70"/>
      <c r="DAN75" s="70"/>
      <c r="DAO75" s="70"/>
      <c r="DAP75" s="70"/>
      <c r="DAQ75" s="70"/>
      <c r="DAR75" s="70"/>
      <c r="DAS75" s="70"/>
      <c r="DAT75" s="70"/>
      <c r="DAU75" s="70"/>
      <c r="DAV75" s="70"/>
      <c r="DAW75" s="70"/>
      <c r="DAX75" s="70"/>
      <c r="DAY75" s="70"/>
      <c r="DAZ75" s="70"/>
      <c r="DBA75" s="70"/>
      <c r="DBB75" s="70"/>
      <c r="DBC75" s="70"/>
      <c r="DBD75" s="70"/>
      <c r="DBE75" s="70"/>
      <c r="DBF75" s="70"/>
      <c r="DBG75" s="70"/>
      <c r="DBH75" s="70"/>
      <c r="DBI75" s="70"/>
      <c r="DBJ75" s="70"/>
      <c r="DBK75" s="70"/>
      <c r="DBL75" s="70"/>
      <c r="DBM75" s="70"/>
      <c r="DBN75" s="70"/>
      <c r="DBO75" s="70"/>
      <c r="DBP75" s="70"/>
      <c r="DBQ75" s="70"/>
      <c r="DBR75" s="70"/>
      <c r="DBS75" s="70"/>
      <c r="DBT75" s="70"/>
      <c r="DBU75" s="70"/>
      <c r="DBV75" s="70"/>
      <c r="DBW75" s="70"/>
      <c r="DBX75" s="70"/>
      <c r="DBY75" s="70"/>
      <c r="DBZ75" s="70"/>
      <c r="DCA75" s="70"/>
      <c r="DCB75" s="70"/>
      <c r="DCC75" s="70"/>
      <c r="DCD75" s="70"/>
      <c r="DCE75" s="70"/>
      <c r="DCF75" s="70"/>
      <c r="DCG75" s="70"/>
      <c r="DCH75" s="70"/>
      <c r="DCI75" s="70"/>
      <c r="DCJ75" s="70"/>
      <c r="DCK75" s="70"/>
      <c r="DCL75" s="70"/>
      <c r="DCM75" s="70"/>
      <c r="DCN75" s="70"/>
      <c r="DCO75" s="70"/>
      <c r="DCP75" s="70"/>
      <c r="DCQ75" s="70"/>
      <c r="DCR75" s="70"/>
      <c r="DCS75" s="70"/>
      <c r="DCT75" s="70"/>
      <c r="DCU75" s="70"/>
      <c r="DCV75" s="70"/>
      <c r="DCW75" s="70"/>
      <c r="DCX75" s="70"/>
      <c r="DCY75" s="70"/>
      <c r="DCZ75" s="70"/>
      <c r="DDA75" s="70"/>
      <c r="DDB75" s="70"/>
      <c r="DDC75" s="70"/>
      <c r="DDD75" s="70"/>
      <c r="DDE75" s="70"/>
      <c r="DDF75" s="70"/>
      <c r="DDG75" s="70"/>
      <c r="DDH75" s="70"/>
      <c r="DDI75" s="70"/>
      <c r="DDJ75" s="70"/>
      <c r="DDK75" s="70"/>
      <c r="DDR75" s="70"/>
      <c r="DDS75" s="70"/>
      <c r="DDT75" s="70"/>
      <c r="DDU75" s="70"/>
      <c r="DDV75" s="70"/>
      <c r="DDW75" s="70"/>
      <c r="DDX75" s="70"/>
      <c r="DDY75" s="70"/>
      <c r="DDZ75" s="70"/>
      <c r="DEA75" s="70"/>
      <c r="DEB75" s="70"/>
      <c r="DEC75" s="70"/>
      <c r="DED75" s="70"/>
      <c r="DEE75" s="70"/>
      <c r="DEF75" s="70"/>
      <c r="DEG75" s="70"/>
      <c r="DEH75" s="70"/>
      <c r="DEI75" s="70"/>
      <c r="DEJ75" s="70"/>
      <c r="DEK75" s="70"/>
      <c r="DEL75" s="70"/>
      <c r="DEM75" s="70"/>
      <c r="DEN75" s="70"/>
      <c r="DEO75" s="70"/>
      <c r="DEP75" s="70"/>
      <c r="DEQ75" s="70"/>
      <c r="DER75" s="70"/>
      <c r="DES75" s="70"/>
      <c r="DET75" s="70"/>
      <c r="DEU75" s="70"/>
      <c r="DEV75" s="70"/>
      <c r="DEW75" s="70"/>
      <c r="DEX75" s="70"/>
      <c r="DEY75" s="70"/>
      <c r="DEZ75" s="70"/>
      <c r="DFA75" s="70"/>
      <c r="DFB75" s="70"/>
      <c r="DFC75" s="70"/>
      <c r="DFD75" s="70"/>
      <c r="DFE75" s="70"/>
      <c r="DFF75" s="70"/>
      <c r="DFG75" s="70"/>
      <c r="DFH75" s="70"/>
      <c r="DFI75" s="70"/>
      <c r="DFJ75" s="70"/>
      <c r="DFK75" s="70"/>
      <c r="DFL75" s="70"/>
      <c r="DFM75" s="70"/>
      <c r="DFN75" s="70"/>
      <c r="DFO75" s="70"/>
      <c r="DFP75" s="70"/>
      <c r="DFQ75" s="70"/>
      <c r="DFR75" s="70"/>
      <c r="DFS75" s="70"/>
      <c r="DFT75" s="70"/>
      <c r="DFU75" s="70"/>
      <c r="DFV75" s="70"/>
      <c r="DFW75" s="70"/>
      <c r="DFX75" s="70"/>
      <c r="DFY75" s="70"/>
      <c r="DFZ75" s="70"/>
      <c r="DGA75" s="70"/>
      <c r="DGB75" s="70"/>
      <c r="DGC75" s="70"/>
      <c r="DGD75" s="70"/>
      <c r="DGE75" s="70"/>
      <c r="DGF75" s="70"/>
      <c r="DGG75" s="70"/>
      <c r="DGH75" s="70"/>
      <c r="DGI75" s="70"/>
      <c r="DGJ75" s="70"/>
      <c r="DGK75" s="70"/>
      <c r="DGL75" s="70"/>
      <c r="DGM75" s="70"/>
      <c r="DGN75" s="70"/>
      <c r="DGO75" s="70"/>
      <c r="DGP75" s="70"/>
      <c r="DGQ75" s="70"/>
      <c r="DGR75" s="70"/>
      <c r="DGS75" s="70"/>
      <c r="DGT75" s="70"/>
      <c r="DGU75" s="70"/>
      <c r="DGV75" s="70"/>
      <c r="DGW75" s="70"/>
      <c r="DGX75" s="70"/>
      <c r="DGY75" s="70"/>
      <c r="DGZ75" s="70"/>
      <c r="DHA75" s="70"/>
      <c r="DHB75" s="70"/>
      <c r="DHC75" s="70"/>
      <c r="DHD75" s="70"/>
      <c r="DHE75" s="70"/>
      <c r="DHF75" s="70"/>
      <c r="DHG75" s="70"/>
      <c r="DHH75" s="70"/>
      <c r="DHI75" s="70"/>
      <c r="DHJ75" s="70"/>
      <c r="DHK75" s="70"/>
      <c r="DHL75" s="70"/>
      <c r="DHM75" s="70"/>
      <c r="DHN75" s="70"/>
      <c r="DHO75" s="70"/>
      <c r="DHP75" s="70"/>
      <c r="DHQ75" s="70"/>
      <c r="DHR75" s="70"/>
      <c r="DHS75" s="70"/>
      <c r="DHT75" s="70"/>
      <c r="DHU75" s="70"/>
      <c r="DHV75" s="70"/>
      <c r="DHW75" s="70"/>
      <c r="DHX75" s="70"/>
      <c r="DHY75" s="70"/>
      <c r="DHZ75" s="70"/>
      <c r="DIA75" s="70"/>
      <c r="DIB75" s="70"/>
      <c r="DIC75" s="70"/>
      <c r="DID75" s="70"/>
      <c r="DIE75" s="70"/>
      <c r="DIF75" s="70"/>
      <c r="DIG75" s="70"/>
      <c r="DIH75" s="70"/>
      <c r="DII75" s="70"/>
      <c r="DIJ75" s="70"/>
      <c r="DIK75" s="70"/>
      <c r="DIL75" s="70"/>
      <c r="DIM75" s="70"/>
      <c r="DIN75" s="70"/>
      <c r="DIO75" s="70"/>
      <c r="DIP75" s="70"/>
      <c r="DIQ75" s="70"/>
      <c r="DIR75" s="70"/>
      <c r="DIS75" s="70"/>
      <c r="DIT75" s="70"/>
      <c r="DIU75" s="70"/>
      <c r="DIV75" s="70"/>
      <c r="DIW75" s="70"/>
      <c r="DIX75" s="70"/>
      <c r="DIY75" s="70"/>
      <c r="DIZ75" s="70"/>
      <c r="DJA75" s="70"/>
      <c r="DJB75" s="70"/>
      <c r="DJC75" s="70"/>
      <c r="DJD75" s="70"/>
      <c r="DJE75" s="70"/>
      <c r="DJF75" s="70"/>
      <c r="DJG75" s="70"/>
      <c r="DJH75" s="70"/>
      <c r="DJI75" s="70"/>
      <c r="DJJ75" s="70"/>
      <c r="DJK75" s="70"/>
      <c r="DJL75" s="70"/>
      <c r="DJM75" s="70"/>
      <c r="DJN75" s="70"/>
      <c r="DJO75" s="70"/>
      <c r="DJP75" s="70"/>
      <c r="DJQ75" s="70"/>
      <c r="DJR75" s="70"/>
      <c r="DJS75" s="70"/>
      <c r="DJT75" s="70"/>
      <c r="DJU75" s="70"/>
      <c r="DJV75" s="70"/>
      <c r="DJW75" s="70"/>
      <c r="DJX75" s="70"/>
      <c r="DJY75" s="70"/>
      <c r="DJZ75" s="70"/>
      <c r="DKA75" s="70"/>
      <c r="DKB75" s="70"/>
      <c r="DKC75" s="70"/>
      <c r="DKD75" s="70"/>
      <c r="DKE75" s="70"/>
      <c r="DKF75" s="70"/>
      <c r="DKG75" s="70"/>
      <c r="DKH75" s="70"/>
      <c r="DKI75" s="70"/>
      <c r="DKJ75" s="70"/>
      <c r="DKK75" s="70"/>
      <c r="DKL75" s="70"/>
      <c r="DKM75" s="70"/>
      <c r="DKN75" s="70"/>
      <c r="DKO75" s="70"/>
      <c r="DKP75" s="70"/>
      <c r="DKQ75" s="70"/>
      <c r="DKR75" s="70"/>
      <c r="DKS75" s="70"/>
      <c r="DKT75" s="70"/>
      <c r="DKU75" s="70"/>
      <c r="DKV75" s="70"/>
      <c r="DKW75" s="70"/>
      <c r="DKX75" s="70"/>
      <c r="DKY75" s="70"/>
      <c r="DKZ75" s="70"/>
      <c r="DLA75" s="70"/>
      <c r="DLB75" s="70"/>
      <c r="DLC75" s="70"/>
      <c r="DLD75" s="70"/>
      <c r="DLE75" s="70"/>
      <c r="DLF75" s="70"/>
      <c r="DLG75" s="70"/>
      <c r="DLH75" s="70"/>
      <c r="DLI75" s="70"/>
      <c r="DLJ75" s="70"/>
      <c r="DLK75" s="70"/>
      <c r="DLL75" s="70"/>
      <c r="DLM75" s="70"/>
      <c r="DLN75" s="70"/>
      <c r="DLO75" s="70"/>
      <c r="DLP75" s="70"/>
      <c r="DLQ75" s="70"/>
      <c r="DLR75" s="70"/>
      <c r="DLS75" s="70"/>
      <c r="DLT75" s="70"/>
      <c r="DLU75" s="70"/>
      <c r="DLV75" s="70"/>
      <c r="DLW75" s="70"/>
      <c r="DLX75" s="70"/>
      <c r="DLY75" s="70"/>
      <c r="DLZ75" s="70"/>
      <c r="DMA75" s="70"/>
      <c r="DMB75" s="70"/>
      <c r="DMC75" s="70"/>
      <c r="DMD75" s="70"/>
      <c r="DME75" s="70"/>
      <c r="DMF75" s="70"/>
      <c r="DMG75" s="70"/>
      <c r="DMH75" s="70"/>
      <c r="DMI75" s="70"/>
      <c r="DMJ75" s="70"/>
      <c r="DMK75" s="70"/>
      <c r="DML75" s="70"/>
      <c r="DMM75" s="70"/>
      <c r="DMN75" s="70"/>
      <c r="DMO75" s="70"/>
      <c r="DMP75" s="70"/>
      <c r="DMQ75" s="70"/>
      <c r="DMR75" s="70"/>
      <c r="DMS75" s="70"/>
      <c r="DMT75" s="70"/>
      <c r="DMU75" s="70"/>
      <c r="DMV75" s="70"/>
      <c r="DMW75" s="70"/>
      <c r="DMX75" s="70"/>
      <c r="DMY75" s="70"/>
      <c r="DMZ75" s="70"/>
      <c r="DNA75" s="70"/>
      <c r="DNB75" s="70"/>
      <c r="DNC75" s="70"/>
      <c r="DND75" s="70"/>
      <c r="DNE75" s="70"/>
      <c r="DNF75" s="70"/>
      <c r="DNG75" s="70"/>
      <c r="DNN75" s="70"/>
      <c r="DNO75" s="70"/>
      <c r="DNP75" s="70"/>
      <c r="DNQ75" s="70"/>
      <c r="DNR75" s="70"/>
      <c r="DNS75" s="70"/>
      <c r="DNT75" s="70"/>
      <c r="DNU75" s="70"/>
      <c r="DNV75" s="70"/>
      <c r="DNW75" s="70"/>
      <c r="DNX75" s="70"/>
      <c r="DNY75" s="70"/>
      <c r="DNZ75" s="70"/>
      <c r="DOA75" s="70"/>
      <c r="DOB75" s="70"/>
      <c r="DOC75" s="70"/>
      <c r="DOD75" s="70"/>
      <c r="DOE75" s="70"/>
      <c r="DOF75" s="70"/>
      <c r="DOG75" s="70"/>
      <c r="DOH75" s="70"/>
      <c r="DOI75" s="70"/>
      <c r="DOJ75" s="70"/>
      <c r="DOK75" s="70"/>
      <c r="DOL75" s="70"/>
      <c r="DOM75" s="70"/>
      <c r="DON75" s="70"/>
      <c r="DOO75" s="70"/>
      <c r="DOP75" s="70"/>
      <c r="DOQ75" s="70"/>
      <c r="DOR75" s="70"/>
      <c r="DOS75" s="70"/>
      <c r="DOT75" s="70"/>
      <c r="DOU75" s="70"/>
      <c r="DOV75" s="70"/>
      <c r="DOW75" s="70"/>
      <c r="DOX75" s="70"/>
      <c r="DOY75" s="70"/>
      <c r="DOZ75" s="70"/>
      <c r="DPA75" s="70"/>
      <c r="DPB75" s="70"/>
      <c r="DPC75" s="70"/>
      <c r="DPD75" s="70"/>
      <c r="DPE75" s="70"/>
      <c r="DPF75" s="70"/>
      <c r="DPG75" s="70"/>
      <c r="DPH75" s="70"/>
      <c r="DPI75" s="70"/>
      <c r="DPJ75" s="70"/>
      <c r="DPK75" s="70"/>
      <c r="DPL75" s="70"/>
      <c r="DPM75" s="70"/>
      <c r="DPN75" s="70"/>
      <c r="DPO75" s="70"/>
      <c r="DPP75" s="70"/>
      <c r="DPQ75" s="70"/>
      <c r="DPR75" s="70"/>
      <c r="DPS75" s="70"/>
      <c r="DPT75" s="70"/>
      <c r="DPU75" s="70"/>
      <c r="DPV75" s="70"/>
      <c r="DPW75" s="70"/>
      <c r="DPX75" s="70"/>
      <c r="DPY75" s="70"/>
      <c r="DPZ75" s="70"/>
      <c r="DQA75" s="70"/>
      <c r="DQB75" s="70"/>
      <c r="DQC75" s="70"/>
      <c r="DQD75" s="70"/>
      <c r="DQE75" s="70"/>
      <c r="DQF75" s="70"/>
      <c r="DQG75" s="70"/>
      <c r="DQH75" s="70"/>
      <c r="DQI75" s="70"/>
      <c r="DQJ75" s="70"/>
      <c r="DQK75" s="70"/>
      <c r="DQL75" s="70"/>
      <c r="DQM75" s="70"/>
      <c r="DQN75" s="70"/>
      <c r="DQO75" s="70"/>
      <c r="DQP75" s="70"/>
      <c r="DQQ75" s="70"/>
      <c r="DQR75" s="70"/>
      <c r="DQS75" s="70"/>
      <c r="DQT75" s="70"/>
      <c r="DQU75" s="70"/>
      <c r="DQV75" s="70"/>
      <c r="DQW75" s="70"/>
      <c r="DQX75" s="70"/>
      <c r="DQY75" s="70"/>
      <c r="DQZ75" s="70"/>
      <c r="DRA75" s="70"/>
      <c r="DRB75" s="70"/>
      <c r="DRC75" s="70"/>
      <c r="DRD75" s="70"/>
      <c r="DRE75" s="70"/>
      <c r="DRF75" s="70"/>
      <c r="DRG75" s="70"/>
      <c r="DRH75" s="70"/>
      <c r="DRI75" s="70"/>
      <c r="DRJ75" s="70"/>
      <c r="DRK75" s="70"/>
      <c r="DRL75" s="70"/>
      <c r="DRM75" s="70"/>
      <c r="DRN75" s="70"/>
      <c r="DRO75" s="70"/>
      <c r="DRP75" s="70"/>
      <c r="DRQ75" s="70"/>
      <c r="DRR75" s="70"/>
      <c r="DRS75" s="70"/>
      <c r="DRT75" s="70"/>
      <c r="DRU75" s="70"/>
      <c r="DRV75" s="70"/>
      <c r="DRW75" s="70"/>
      <c r="DRX75" s="70"/>
      <c r="DRY75" s="70"/>
      <c r="DRZ75" s="70"/>
      <c r="DSA75" s="70"/>
      <c r="DSB75" s="70"/>
      <c r="DSC75" s="70"/>
      <c r="DSD75" s="70"/>
      <c r="DSE75" s="70"/>
      <c r="DSF75" s="70"/>
      <c r="DSG75" s="70"/>
      <c r="DSH75" s="70"/>
      <c r="DSI75" s="70"/>
      <c r="DSJ75" s="70"/>
      <c r="DSK75" s="70"/>
      <c r="DSL75" s="70"/>
      <c r="DSM75" s="70"/>
      <c r="DSN75" s="70"/>
      <c r="DSO75" s="70"/>
      <c r="DSP75" s="70"/>
      <c r="DSQ75" s="70"/>
      <c r="DSR75" s="70"/>
      <c r="DSS75" s="70"/>
      <c r="DST75" s="70"/>
      <c r="DSU75" s="70"/>
      <c r="DSV75" s="70"/>
      <c r="DSW75" s="70"/>
      <c r="DSX75" s="70"/>
      <c r="DSY75" s="70"/>
      <c r="DSZ75" s="70"/>
      <c r="DTA75" s="70"/>
      <c r="DTB75" s="70"/>
      <c r="DTC75" s="70"/>
      <c r="DTD75" s="70"/>
      <c r="DTE75" s="70"/>
      <c r="DTF75" s="70"/>
      <c r="DTG75" s="70"/>
      <c r="DTH75" s="70"/>
      <c r="DTI75" s="70"/>
      <c r="DTJ75" s="70"/>
      <c r="DTK75" s="70"/>
      <c r="DTL75" s="70"/>
      <c r="DTM75" s="70"/>
      <c r="DTN75" s="70"/>
      <c r="DTO75" s="70"/>
      <c r="DTP75" s="70"/>
      <c r="DTQ75" s="70"/>
      <c r="DTR75" s="70"/>
      <c r="DTS75" s="70"/>
      <c r="DTT75" s="70"/>
      <c r="DTU75" s="70"/>
      <c r="DTV75" s="70"/>
      <c r="DTW75" s="70"/>
      <c r="DTX75" s="70"/>
      <c r="DTY75" s="70"/>
      <c r="DTZ75" s="70"/>
      <c r="DUA75" s="70"/>
      <c r="DUB75" s="70"/>
      <c r="DUC75" s="70"/>
      <c r="DUD75" s="70"/>
      <c r="DUE75" s="70"/>
      <c r="DUF75" s="70"/>
      <c r="DUG75" s="70"/>
      <c r="DUH75" s="70"/>
      <c r="DUI75" s="70"/>
      <c r="DUJ75" s="70"/>
      <c r="DUK75" s="70"/>
      <c r="DUL75" s="70"/>
      <c r="DUM75" s="70"/>
      <c r="DUN75" s="70"/>
      <c r="DUO75" s="70"/>
      <c r="DUP75" s="70"/>
      <c r="DUQ75" s="70"/>
      <c r="DUR75" s="70"/>
      <c r="DUS75" s="70"/>
      <c r="DUT75" s="70"/>
      <c r="DUU75" s="70"/>
      <c r="DUV75" s="70"/>
      <c r="DUW75" s="70"/>
      <c r="DUX75" s="70"/>
      <c r="DUY75" s="70"/>
      <c r="DUZ75" s="70"/>
      <c r="DVA75" s="70"/>
      <c r="DVB75" s="70"/>
      <c r="DVC75" s="70"/>
      <c r="DVD75" s="70"/>
      <c r="DVE75" s="70"/>
      <c r="DVF75" s="70"/>
      <c r="DVG75" s="70"/>
      <c r="DVH75" s="70"/>
      <c r="DVI75" s="70"/>
      <c r="DVJ75" s="70"/>
      <c r="DVK75" s="70"/>
      <c r="DVL75" s="70"/>
      <c r="DVM75" s="70"/>
      <c r="DVN75" s="70"/>
      <c r="DVO75" s="70"/>
      <c r="DVP75" s="70"/>
      <c r="DVQ75" s="70"/>
      <c r="DVR75" s="70"/>
      <c r="DVS75" s="70"/>
      <c r="DVT75" s="70"/>
      <c r="DVU75" s="70"/>
      <c r="DVV75" s="70"/>
      <c r="DVW75" s="70"/>
      <c r="DVX75" s="70"/>
      <c r="DVY75" s="70"/>
      <c r="DVZ75" s="70"/>
      <c r="DWA75" s="70"/>
      <c r="DWB75" s="70"/>
      <c r="DWC75" s="70"/>
      <c r="DWD75" s="70"/>
      <c r="DWE75" s="70"/>
      <c r="DWF75" s="70"/>
      <c r="DWG75" s="70"/>
      <c r="DWH75" s="70"/>
      <c r="DWI75" s="70"/>
      <c r="DWJ75" s="70"/>
      <c r="DWK75" s="70"/>
      <c r="DWL75" s="70"/>
      <c r="DWM75" s="70"/>
      <c r="DWN75" s="70"/>
      <c r="DWO75" s="70"/>
      <c r="DWP75" s="70"/>
      <c r="DWQ75" s="70"/>
      <c r="DWR75" s="70"/>
      <c r="DWS75" s="70"/>
      <c r="DWT75" s="70"/>
      <c r="DWU75" s="70"/>
      <c r="DWV75" s="70"/>
      <c r="DWW75" s="70"/>
      <c r="DWX75" s="70"/>
      <c r="DWY75" s="70"/>
      <c r="DWZ75" s="70"/>
      <c r="DXA75" s="70"/>
      <c r="DXB75" s="70"/>
      <c r="DXC75" s="70"/>
      <c r="DXJ75" s="70"/>
      <c r="DXK75" s="70"/>
      <c r="DXL75" s="70"/>
      <c r="DXM75" s="70"/>
      <c r="DXN75" s="70"/>
      <c r="DXO75" s="70"/>
      <c r="DXP75" s="70"/>
      <c r="DXQ75" s="70"/>
      <c r="DXR75" s="70"/>
      <c r="DXS75" s="70"/>
      <c r="DXT75" s="70"/>
      <c r="DXU75" s="70"/>
      <c r="DXV75" s="70"/>
      <c r="DXW75" s="70"/>
      <c r="DXX75" s="70"/>
      <c r="DXY75" s="70"/>
      <c r="DXZ75" s="70"/>
      <c r="DYA75" s="70"/>
      <c r="DYB75" s="70"/>
      <c r="DYC75" s="70"/>
      <c r="DYD75" s="70"/>
      <c r="DYE75" s="70"/>
      <c r="DYF75" s="70"/>
      <c r="DYG75" s="70"/>
      <c r="DYH75" s="70"/>
      <c r="DYI75" s="70"/>
      <c r="DYJ75" s="70"/>
      <c r="DYK75" s="70"/>
      <c r="DYL75" s="70"/>
      <c r="DYM75" s="70"/>
      <c r="DYN75" s="70"/>
      <c r="DYO75" s="70"/>
      <c r="DYP75" s="70"/>
      <c r="DYQ75" s="70"/>
      <c r="DYR75" s="70"/>
      <c r="DYS75" s="70"/>
      <c r="DYT75" s="70"/>
      <c r="DYU75" s="70"/>
      <c r="DYV75" s="70"/>
      <c r="DYW75" s="70"/>
      <c r="DYX75" s="70"/>
      <c r="DYY75" s="70"/>
      <c r="DYZ75" s="70"/>
      <c r="DZA75" s="70"/>
      <c r="DZB75" s="70"/>
      <c r="DZC75" s="70"/>
      <c r="DZD75" s="70"/>
      <c r="DZE75" s="70"/>
      <c r="DZF75" s="70"/>
      <c r="DZG75" s="70"/>
      <c r="DZH75" s="70"/>
      <c r="DZI75" s="70"/>
      <c r="DZJ75" s="70"/>
      <c r="DZK75" s="70"/>
      <c r="DZL75" s="70"/>
      <c r="DZM75" s="70"/>
      <c r="DZN75" s="70"/>
      <c r="DZO75" s="70"/>
      <c r="DZP75" s="70"/>
      <c r="DZQ75" s="70"/>
      <c r="DZR75" s="70"/>
      <c r="DZS75" s="70"/>
      <c r="DZT75" s="70"/>
      <c r="DZU75" s="70"/>
      <c r="DZV75" s="70"/>
      <c r="DZW75" s="70"/>
      <c r="DZX75" s="70"/>
      <c r="DZY75" s="70"/>
      <c r="DZZ75" s="70"/>
      <c r="EAA75" s="70"/>
      <c r="EAB75" s="70"/>
      <c r="EAC75" s="70"/>
      <c r="EAD75" s="70"/>
      <c r="EAE75" s="70"/>
      <c r="EAF75" s="70"/>
      <c r="EAG75" s="70"/>
      <c r="EAH75" s="70"/>
      <c r="EAI75" s="70"/>
      <c r="EAJ75" s="70"/>
      <c r="EAK75" s="70"/>
      <c r="EAL75" s="70"/>
      <c r="EAM75" s="70"/>
      <c r="EAN75" s="70"/>
      <c r="EAO75" s="70"/>
      <c r="EAP75" s="70"/>
      <c r="EAQ75" s="70"/>
      <c r="EAR75" s="70"/>
      <c r="EAS75" s="70"/>
      <c r="EAT75" s="70"/>
      <c r="EAU75" s="70"/>
      <c r="EAV75" s="70"/>
      <c r="EAW75" s="70"/>
      <c r="EAX75" s="70"/>
      <c r="EAY75" s="70"/>
      <c r="EAZ75" s="70"/>
      <c r="EBA75" s="70"/>
      <c r="EBB75" s="70"/>
      <c r="EBC75" s="70"/>
      <c r="EBD75" s="70"/>
      <c r="EBE75" s="70"/>
      <c r="EBF75" s="70"/>
      <c r="EBG75" s="70"/>
      <c r="EBH75" s="70"/>
      <c r="EBI75" s="70"/>
      <c r="EBJ75" s="70"/>
      <c r="EBK75" s="70"/>
      <c r="EBL75" s="70"/>
      <c r="EBM75" s="70"/>
      <c r="EBN75" s="70"/>
      <c r="EBO75" s="70"/>
      <c r="EBP75" s="70"/>
      <c r="EBQ75" s="70"/>
      <c r="EBR75" s="70"/>
      <c r="EBS75" s="70"/>
      <c r="EBT75" s="70"/>
      <c r="EBU75" s="70"/>
      <c r="EBV75" s="70"/>
      <c r="EBW75" s="70"/>
      <c r="EBX75" s="70"/>
      <c r="EBY75" s="70"/>
      <c r="EBZ75" s="70"/>
      <c r="ECA75" s="70"/>
      <c r="ECB75" s="70"/>
      <c r="ECC75" s="70"/>
      <c r="ECD75" s="70"/>
      <c r="ECE75" s="70"/>
      <c r="ECF75" s="70"/>
      <c r="ECG75" s="70"/>
      <c r="ECH75" s="70"/>
      <c r="ECI75" s="70"/>
      <c r="ECJ75" s="70"/>
      <c r="ECK75" s="70"/>
      <c r="ECL75" s="70"/>
      <c r="ECM75" s="70"/>
      <c r="ECN75" s="70"/>
      <c r="ECO75" s="70"/>
      <c r="ECP75" s="70"/>
      <c r="ECQ75" s="70"/>
      <c r="ECR75" s="70"/>
      <c r="ECS75" s="70"/>
      <c r="ECT75" s="70"/>
      <c r="ECU75" s="70"/>
      <c r="ECV75" s="70"/>
      <c r="ECW75" s="70"/>
      <c r="ECX75" s="70"/>
      <c r="ECY75" s="70"/>
      <c r="ECZ75" s="70"/>
      <c r="EDA75" s="70"/>
      <c r="EDB75" s="70"/>
      <c r="EDC75" s="70"/>
      <c r="EDD75" s="70"/>
      <c r="EDE75" s="70"/>
      <c r="EDF75" s="70"/>
      <c r="EDG75" s="70"/>
      <c r="EDH75" s="70"/>
      <c r="EDI75" s="70"/>
      <c r="EDJ75" s="70"/>
      <c r="EDK75" s="70"/>
      <c r="EDL75" s="70"/>
      <c r="EDM75" s="70"/>
      <c r="EDN75" s="70"/>
      <c r="EDO75" s="70"/>
      <c r="EDP75" s="70"/>
      <c r="EDQ75" s="70"/>
      <c r="EDR75" s="70"/>
      <c r="EDS75" s="70"/>
      <c r="EDT75" s="70"/>
      <c r="EDU75" s="70"/>
      <c r="EDV75" s="70"/>
      <c r="EDW75" s="70"/>
      <c r="EDX75" s="70"/>
      <c r="EDY75" s="70"/>
      <c r="EDZ75" s="70"/>
      <c r="EEA75" s="70"/>
      <c r="EEB75" s="70"/>
      <c r="EEC75" s="70"/>
      <c r="EED75" s="70"/>
      <c r="EEE75" s="70"/>
      <c r="EEF75" s="70"/>
      <c r="EEG75" s="70"/>
      <c r="EEH75" s="70"/>
      <c r="EEI75" s="70"/>
      <c r="EEJ75" s="70"/>
      <c r="EEK75" s="70"/>
      <c r="EEL75" s="70"/>
      <c r="EEM75" s="70"/>
      <c r="EEN75" s="70"/>
      <c r="EEO75" s="70"/>
      <c r="EEP75" s="70"/>
      <c r="EEQ75" s="70"/>
      <c r="EER75" s="70"/>
      <c r="EES75" s="70"/>
      <c r="EET75" s="70"/>
      <c r="EEU75" s="70"/>
      <c r="EEV75" s="70"/>
      <c r="EEW75" s="70"/>
      <c r="EEX75" s="70"/>
      <c r="EEY75" s="70"/>
      <c r="EEZ75" s="70"/>
      <c r="EFA75" s="70"/>
      <c r="EFB75" s="70"/>
      <c r="EFC75" s="70"/>
      <c r="EFD75" s="70"/>
      <c r="EFE75" s="70"/>
      <c r="EFF75" s="70"/>
      <c r="EFG75" s="70"/>
      <c r="EFH75" s="70"/>
      <c r="EFI75" s="70"/>
      <c r="EFJ75" s="70"/>
      <c r="EFK75" s="70"/>
      <c r="EFL75" s="70"/>
      <c r="EFM75" s="70"/>
      <c r="EFN75" s="70"/>
      <c r="EFO75" s="70"/>
      <c r="EFP75" s="70"/>
      <c r="EFQ75" s="70"/>
      <c r="EFR75" s="70"/>
      <c r="EFS75" s="70"/>
      <c r="EFT75" s="70"/>
      <c r="EFU75" s="70"/>
      <c r="EFV75" s="70"/>
      <c r="EFW75" s="70"/>
      <c r="EFX75" s="70"/>
      <c r="EFY75" s="70"/>
      <c r="EFZ75" s="70"/>
      <c r="EGA75" s="70"/>
      <c r="EGB75" s="70"/>
      <c r="EGC75" s="70"/>
      <c r="EGD75" s="70"/>
      <c r="EGE75" s="70"/>
      <c r="EGF75" s="70"/>
      <c r="EGG75" s="70"/>
      <c r="EGH75" s="70"/>
      <c r="EGI75" s="70"/>
      <c r="EGJ75" s="70"/>
      <c r="EGK75" s="70"/>
      <c r="EGL75" s="70"/>
      <c r="EGM75" s="70"/>
      <c r="EGN75" s="70"/>
      <c r="EGO75" s="70"/>
      <c r="EGP75" s="70"/>
      <c r="EGQ75" s="70"/>
      <c r="EGR75" s="70"/>
      <c r="EGS75" s="70"/>
      <c r="EGT75" s="70"/>
      <c r="EGU75" s="70"/>
      <c r="EGV75" s="70"/>
      <c r="EGW75" s="70"/>
      <c r="EGX75" s="70"/>
      <c r="EGY75" s="70"/>
      <c r="EHF75" s="70"/>
      <c r="EHG75" s="70"/>
      <c r="EHH75" s="70"/>
      <c r="EHI75" s="70"/>
      <c r="EHJ75" s="70"/>
      <c r="EHK75" s="70"/>
      <c r="EHL75" s="70"/>
      <c r="EHM75" s="70"/>
      <c r="EHN75" s="70"/>
      <c r="EHO75" s="70"/>
      <c r="EHP75" s="70"/>
      <c r="EHQ75" s="70"/>
      <c r="EHR75" s="70"/>
      <c r="EHS75" s="70"/>
      <c r="EHT75" s="70"/>
      <c r="EHU75" s="70"/>
      <c r="EHV75" s="70"/>
      <c r="EHW75" s="70"/>
      <c r="EHX75" s="70"/>
      <c r="EHY75" s="70"/>
      <c r="EHZ75" s="70"/>
      <c r="EIA75" s="70"/>
      <c r="EIB75" s="70"/>
      <c r="EIC75" s="70"/>
      <c r="EID75" s="70"/>
      <c r="EIE75" s="70"/>
      <c r="EIF75" s="70"/>
      <c r="EIG75" s="70"/>
      <c r="EIH75" s="70"/>
      <c r="EII75" s="70"/>
      <c r="EIJ75" s="70"/>
      <c r="EIK75" s="70"/>
      <c r="EIL75" s="70"/>
      <c r="EIM75" s="70"/>
      <c r="EIN75" s="70"/>
      <c r="EIO75" s="70"/>
      <c r="EIP75" s="70"/>
      <c r="EIQ75" s="70"/>
      <c r="EIR75" s="70"/>
      <c r="EIS75" s="70"/>
      <c r="EIT75" s="70"/>
      <c r="EIU75" s="70"/>
      <c r="EIV75" s="70"/>
      <c r="EIW75" s="70"/>
      <c r="EIX75" s="70"/>
      <c r="EIY75" s="70"/>
      <c r="EIZ75" s="70"/>
      <c r="EJA75" s="70"/>
      <c r="EJB75" s="70"/>
      <c r="EJC75" s="70"/>
      <c r="EJD75" s="70"/>
      <c r="EJE75" s="70"/>
      <c r="EJF75" s="70"/>
      <c r="EJG75" s="70"/>
      <c r="EJH75" s="70"/>
      <c r="EJI75" s="70"/>
      <c r="EJJ75" s="70"/>
      <c r="EJK75" s="70"/>
      <c r="EJL75" s="70"/>
      <c r="EJM75" s="70"/>
      <c r="EJN75" s="70"/>
      <c r="EJO75" s="70"/>
      <c r="EJP75" s="70"/>
      <c r="EJQ75" s="70"/>
      <c r="EJR75" s="70"/>
      <c r="EJS75" s="70"/>
      <c r="EJT75" s="70"/>
      <c r="EJU75" s="70"/>
      <c r="EJV75" s="70"/>
      <c r="EJW75" s="70"/>
      <c r="EJX75" s="70"/>
      <c r="EJY75" s="70"/>
      <c r="EJZ75" s="70"/>
      <c r="EKA75" s="70"/>
      <c r="EKB75" s="70"/>
      <c r="EKC75" s="70"/>
      <c r="EKD75" s="70"/>
      <c r="EKE75" s="70"/>
      <c r="EKF75" s="70"/>
      <c r="EKG75" s="70"/>
      <c r="EKH75" s="70"/>
      <c r="EKI75" s="70"/>
      <c r="EKJ75" s="70"/>
      <c r="EKK75" s="70"/>
      <c r="EKL75" s="70"/>
      <c r="EKM75" s="70"/>
      <c r="EKN75" s="70"/>
      <c r="EKO75" s="70"/>
      <c r="EKP75" s="70"/>
      <c r="EKQ75" s="70"/>
      <c r="EKR75" s="70"/>
      <c r="EKS75" s="70"/>
      <c r="EKT75" s="70"/>
      <c r="EKU75" s="70"/>
      <c r="EKV75" s="70"/>
      <c r="EKW75" s="70"/>
      <c r="EKX75" s="70"/>
      <c r="EKY75" s="70"/>
      <c r="EKZ75" s="70"/>
      <c r="ELA75" s="70"/>
      <c r="ELB75" s="70"/>
      <c r="ELC75" s="70"/>
      <c r="ELD75" s="70"/>
      <c r="ELE75" s="70"/>
      <c r="ELF75" s="70"/>
      <c r="ELG75" s="70"/>
      <c r="ELH75" s="70"/>
      <c r="ELI75" s="70"/>
      <c r="ELJ75" s="70"/>
      <c r="ELK75" s="70"/>
      <c r="ELL75" s="70"/>
      <c r="ELM75" s="70"/>
      <c r="ELN75" s="70"/>
      <c r="ELO75" s="70"/>
      <c r="ELP75" s="70"/>
      <c r="ELQ75" s="70"/>
      <c r="ELR75" s="70"/>
      <c r="ELS75" s="70"/>
      <c r="ELT75" s="70"/>
      <c r="ELU75" s="70"/>
      <c r="ELV75" s="70"/>
      <c r="ELW75" s="70"/>
      <c r="ELX75" s="70"/>
      <c r="ELY75" s="70"/>
      <c r="ELZ75" s="70"/>
      <c r="EMA75" s="70"/>
      <c r="EMB75" s="70"/>
      <c r="EMC75" s="70"/>
      <c r="EMD75" s="70"/>
      <c r="EME75" s="70"/>
      <c r="EMF75" s="70"/>
      <c r="EMG75" s="70"/>
      <c r="EMH75" s="70"/>
      <c r="EMI75" s="70"/>
      <c r="EMJ75" s="70"/>
      <c r="EMK75" s="70"/>
      <c r="EML75" s="70"/>
      <c r="EMM75" s="70"/>
      <c r="EMN75" s="70"/>
      <c r="EMO75" s="70"/>
      <c r="EMP75" s="70"/>
      <c r="EMQ75" s="70"/>
      <c r="EMR75" s="70"/>
      <c r="EMS75" s="70"/>
      <c r="EMT75" s="70"/>
      <c r="EMU75" s="70"/>
      <c r="EMV75" s="70"/>
      <c r="EMW75" s="70"/>
      <c r="EMX75" s="70"/>
      <c r="EMY75" s="70"/>
      <c r="EMZ75" s="70"/>
      <c r="ENA75" s="70"/>
      <c r="ENB75" s="70"/>
      <c r="ENC75" s="70"/>
      <c r="END75" s="70"/>
      <c r="ENE75" s="70"/>
      <c r="ENF75" s="70"/>
      <c r="ENG75" s="70"/>
      <c r="ENH75" s="70"/>
      <c r="ENI75" s="70"/>
      <c r="ENJ75" s="70"/>
      <c r="ENK75" s="70"/>
      <c r="ENL75" s="70"/>
      <c r="ENM75" s="70"/>
      <c r="ENN75" s="70"/>
      <c r="ENO75" s="70"/>
      <c r="ENP75" s="70"/>
      <c r="ENQ75" s="70"/>
      <c r="ENR75" s="70"/>
      <c r="ENS75" s="70"/>
      <c r="ENT75" s="70"/>
      <c r="ENU75" s="70"/>
      <c r="ENV75" s="70"/>
      <c r="ENW75" s="70"/>
      <c r="ENX75" s="70"/>
      <c r="ENY75" s="70"/>
      <c r="ENZ75" s="70"/>
      <c r="EOA75" s="70"/>
      <c r="EOB75" s="70"/>
      <c r="EOC75" s="70"/>
      <c r="EOD75" s="70"/>
      <c r="EOE75" s="70"/>
      <c r="EOF75" s="70"/>
      <c r="EOG75" s="70"/>
      <c r="EOH75" s="70"/>
      <c r="EOI75" s="70"/>
      <c r="EOJ75" s="70"/>
      <c r="EOK75" s="70"/>
      <c r="EOL75" s="70"/>
      <c r="EOM75" s="70"/>
      <c r="EON75" s="70"/>
      <c r="EOO75" s="70"/>
      <c r="EOP75" s="70"/>
      <c r="EOQ75" s="70"/>
      <c r="EOR75" s="70"/>
      <c r="EOS75" s="70"/>
      <c r="EOT75" s="70"/>
      <c r="EOU75" s="70"/>
      <c r="EOV75" s="70"/>
      <c r="EOW75" s="70"/>
      <c r="EOX75" s="70"/>
      <c r="EOY75" s="70"/>
      <c r="EOZ75" s="70"/>
      <c r="EPA75" s="70"/>
      <c r="EPB75" s="70"/>
      <c r="EPC75" s="70"/>
      <c r="EPD75" s="70"/>
      <c r="EPE75" s="70"/>
      <c r="EPF75" s="70"/>
      <c r="EPG75" s="70"/>
      <c r="EPH75" s="70"/>
      <c r="EPI75" s="70"/>
      <c r="EPJ75" s="70"/>
      <c r="EPK75" s="70"/>
      <c r="EPL75" s="70"/>
      <c r="EPM75" s="70"/>
      <c r="EPN75" s="70"/>
      <c r="EPO75" s="70"/>
      <c r="EPP75" s="70"/>
      <c r="EPQ75" s="70"/>
      <c r="EPR75" s="70"/>
      <c r="EPS75" s="70"/>
      <c r="EPT75" s="70"/>
      <c r="EPU75" s="70"/>
      <c r="EPV75" s="70"/>
      <c r="EPW75" s="70"/>
      <c r="EPX75" s="70"/>
      <c r="EPY75" s="70"/>
      <c r="EPZ75" s="70"/>
      <c r="EQA75" s="70"/>
      <c r="EQB75" s="70"/>
      <c r="EQC75" s="70"/>
      <c r="EQD75" s="70"/>
      <c r="EQE75" s="70"/>
      <c r="EQF75" s="70"/>
      <c r="EQG75" s="70"/>
      <c r="EQH75" s="70"/>
      <c r="EQI75" s="70"/>
      <c r="EQJ75" s="70"/>
      <c r="EQK75" s="70"/>
      <c r="EQL75" s="70"/>
      <c r="EQM75" s="70"/>
      <c r="EQN75" s="70"/>
      <c r="EQO75" s="70"/>
      <c r="EQP75" s="70"/>
      <c r="EQQ75" s="70"/>
      <c r="EQR75" s="70"/>
      <c r="EQS75" s="70"/>
      <c r="EQT75" s="70"/>
      <c r="EQU75" s="70"/>
      <c r="ERB75" s="70"/>
      <c r="ERC75" s="70"/>
      <c r="ERD75" s="70"/>
      <c r="ERE75" s="70"/>
      <c r="ERF75" s="70"/>
      <c r="ERG75" s="70"/>
      <c r="ERH75" s="70"/>
      <c r="ERI75" s="70"/>
      <c r="ERJ75" s="70"/>
      <c r="ERK75" s="70"/>
      <c r="ERL75" s="70"/>
      <c r="ERM75" s="70"/>
      <c r="ERN75" s="70"/>
      <c r="ERO75" s="70"/>
      <c r="ERP75" s="70"/>
      <c r="ERQ75" s="70"/>
      <c r="ERR75" s="70"/>
      <c r="ERS75" s="70"/>
      <c r="ERT75" s="70"/>
      <c r="ERU75" s="70"/>
      <c r="ERV75" s="70"/>
      <c r="ERW75" s="70"/>
      <c r="ERX75" s="70"/>
      <c r="ERY75" s="70"/>
      <c r="ERZ75" s="70"/>
      <c r="ESA75" s="70"/>
      <c r="ESB75" s="70"/>
      <c r="ESC75" s="70"/>
      <c r="ESD75" s="70"/>
      <c r="ESE75" s="70"/>
      <c r="ESF75" s="70"/>
      <c r="ESG75" s="70"/>
      <c r="ESH75" s="70"/>
      <c r="ESI75" s="70"/>
      <c r="ESJ75" s="70"/>
      <c r="ESK75" s="70"/>
      <c r="ESL75" s="70"/>
      <c r="ESM75" s="70"/>
      <c r="ESN75" s="70"/>
      <c r="ESO75" s="70"/>
      <c r="ESP75" s="70"/>
      <c r="ESQ75" s="70"/>
      <c r="ESR75" s="70"/>
      <c r="ESS75" s="70"/>
      <c r="EST75" s="70"/>
      <c r="ESU75" s="70"/>
      <c r="ESV75" s="70"/>
      <c r="ESW75" s="70"/>
      <c r="ESX75" s="70"/>
      <c r="ESY75" s="70"/>
      <c r="ESZ75" s="70"/>
      <c r="ETA75" s="70"/>
      <c r="ETB75" s="70"/>
      <c r="ETC75" s="70"/>
      <c r="ETD75" s="70"/>
      <c r="ETE75" s="70"/>
      <c r="ETF75" s="70"/>
      <c r="ETG75" s="70"/>
      <c r="ETH75" s="70"/>
      <c r="ETI75" s="70"/>
      <c r="ETJ75" s="70"/>
      <c r="ETK75" s="70"/>
      <c r="ETL75" s="70"/>
      <c r="ETM75" s="70"/>
      <c r="ETN75" s="70"/>
      <c r="ETO75" s="70"/>
      <c r="ETP75" s="70"/>
      <c r="ETQ75" s="70"/>
      <c r="ETR75" s="70"/>
      <c r="ETS75" s="70"/>
      <c r="ETT75" s="70"/>
      <c r="ETU75" s="70"/>
      <c r="ETV75" s="70"/>
      <c r="ETW75" s="70"/>
      <c r="ETX75" s="70"/>
      <c r="ETY75" s="70"/>
      <c r="ETZ75" s="70"/>
      <c r="EUA75" s="70"/>
      <c r="EUB75" s="70"/>
      <c r="EUC75" s="70"/>
      <c r="EUD75" s="70"/>
      <c r="EUE75" s="70"/>
      <c r="EUF75" s="70"/>
      <c r="EUG75" s="70"/>
      <c r="EUH75" s="70"/>
      <c r="EUI75" s="70"/>
      <c r="EUJ75" s="70"/>
      <c r="EUK75" s="70"/>
      <c r="EUL75" s="70"/>
      <c r="EUM75" s="70"/>
      <c r="EUN75" s="70"/>
      <c r="EUO75" s="70"/>
      <c r="EUP75" s="70"/>
      <c r="EUQ75" s="70"/>
      <c r="EUR75" s="70"/>
      <c r="EUS75" s="70"/>
      <c r="EUT75" s="70"/>
      <c r="EUU75" s="70"/>
      <c r="EUV75" s="70"/>
      <c r="EUW75" s="70"/>
      <c r="EUX75" s="70"/>
      <c r="EUY75" s="70"/>
      <c r="EUZ75" s="70"/>
      <c r="EVA75" s="70"/>
      <c r="EVB75" s="70"/>
      <c r="EVC75" s="70"/>
      <c r="EVD75" s="70"/>
      <c r="EVE75" s="70"/>
      <c r="EVF75" s="70"/>
      <c r="EVG75" s="70"/>
      <c r="EVH75" s="70"/>
      <c r="EVI75" s="70"/>
      <c r="EVJ75" s="70"/>
      <c r="EVK75" s="70"/>
      <c r="EVL75" s="70"/>
      <c r="EVM75" s="70"/>
      <c r="EVN75" s="70"/>
      <c r="EVO75" s="70"/>
      <c r="EVP75" s="70"/>
      <c r="EVQ75" s="70"/>
      <c r="EVR75" s="70"/>
      <c r="EVS75" s="70"/>
      <c r="EVT75" s="70"/>
      <c r="EVU75" s="70"/>
      <c r="EVV75" s="70"/>
      <c r="EVW75" s="70"/>
      <c r="EVX75" s="70"/>
      <c r="EVY75" s="70"/>
      <c r="EVZ75" s="70"/>
      <c r="EWA75" s="70"/>
      <c r="EWB75" s="70"/>
      <c r="EWC75" s="70"/>
      <c r="EWD75" s="70"/>
      <c r="EWE75" s="70"/>
      <c r="EWF75" s="70"/>
      <c r="EWG75" s="70"/>
      <c r="EWH75" s="70"/>
      <c r="EWI75" s="70"/>
      <c r="EWJ75" s="70"/>
      <c r="EWK75" s="70"/>
      <c r="EWL75" s="70"/>
      <c r="EWM75" s="70"/>
      <c r="EWN75" s="70"/>
      <c r="EWO75" s="70"/>
      <c r="EWP75" s="70"/>
      <c r="EWQ75" s="70"/>
      <c r="EWR75" s="70"/>
      <c r="EWS75" s="70"/>
      <c r="EWT75" s="70"/>
      <c r="EWU75" s="70"/>
      <c r="EWV75" s="70"/>
      <c r="EWW75" s="70"/>
      <c r="EWX75" s="70"/>
      <c r="EWY75" s="70"/>
      <c r="EWZ75" s="70"/>
      <c r="EXA75" s="70"/>
      <c r="EXB75" s="70"/>
      <c r="EXC75" s="70"/>
      <c r="EXD75" s="70"/>
      <c r="EXE75" s="70"/>
      <c r="EXF75" s="70"/>
      <c r="EXG75" s="70"/>
      <c r="EXH75" s="70"/>
      <c r="EXI75" s="70"/>
      <c r="EXJ75" s="70"/>
      <c r="EXK75" s="70"/>
      <c r="EXL75" s="70"/>
      <c r="EXM75" s="70"/>
      <c r="EXN75" s="70"/>
      <c r="EXO75" s="70"/>
      <c r="EXP75" s="70"/>
      <c r="EXQ75" s="70"/>
      <c r="EXR75" s="70"/>
      <c r="EXS75" s="70"/>
      <c r="EXT75" s="70"/>
      <c r="EXU75" s="70"/>
      <c r="EXV75" s="70"/>
      <c r="EXW75" s="70"/>
      <c r="EXX75" s="70"/>
      <c r="EXY75" s="70"/>
      <c r="EXZ75" s="70"/>
      <c r="EYA75" s="70"/>
      <c r="EYB75" s="70"/>
      <c r="EYC75" s="70"/>
      <c r="EYD75" s="70"/>
      <c r="EYE75" s="70"/>
      <c r="EYF75" s="70"/>
      <c r="EYG75" s="70"/>
      <c r="EYH75" s="70"/>
      <c r="EYI75" s="70"/>
      <c r="EYJ75" s="70"/>
      <c r="EYK75" s="70"/>
      <c r="EYL75" s="70"/>
      <c r="EYM75" s="70"/>
      <c r="EYN75" s="70"/>
      <c r="EYO75" s="70"/>
      <c r="EYP75" s="70"/>
      <c r="EYQ75" s="70"/>
      <c r="EYR75" s="70"/>
      <c r="EYS75" s="70"/>
      <c r="EYT75" s="70"/>
      <c r="EYU75" s="70"/>
      <c r="EYV75" s="70"/>
      <c r="EYW75" s="70"/>
      <c r="EYX75" s="70"/>
      <c r="EYY75" s="70"/>
      <c r="EYZ75" s="70"/>
      <c r="EZA75" s="70"/>
      <c r="EZB75" s="70"/>
      <c r="EZC75" s="70"/>
      <c r="EZD75" s="70"/>
      <c r="EZE75" s="70"/>
      <c r="EZF75" s="70"/>
      <c r="EZG75" s="70"/>
      <c r="EZH75" s="70"/>
      <c r="EZI75" s="70"/>
      <c r="EZJ75" s="70"/>
      <c r="EZK75" s="70"/>
      <c r="EZL75" s="70"/>
      <c r="EZM75" s="70"/>
      <c r="EZN75" s="70"/>
      <c r="EZO75" s="70"/>
      <c r="EZP75" s="70"/>
      <c r="EZQ75" s="70"/>
      <c r="EZR75" s="70"/>
      <c r="EZS75" s="70"/>
      <c r="EZT75" s="70"/>
      <c r="EZU75" s="70"/>
      <c r="EZV75" s="70"/>
      <c r="EZW75" s="70"/>
      <c r="EZX75" s="70"/>
      <c r="EZY75" s="70"/>
      <c r="EZZ75" s="70"/>
      <c r="FAA75" s="70"/>
      <c r="FAB75" s="70"/>
      <c r="FAC75" s="70"/>
      <c r="FAD75" s="70"/>
      <c r="FAE75" s="70"/>
      <c r="FAF75" s="70"/>
      <c r="FAG75" s="70"/>
      <c r="FAH75" s="70"/>
      <c r="FAI75" s="70"/>
      <c r="FAJ75" s="70"/>
      <c r="FAK75" s="70"/>
      <c r="FAL75" s="70"/>
      <c r="FAM75" s="70"/>
      <c r="FAN75" s="70"/>
      <c r="FAO75" s="70"/>
      <c r="FAP75" s="70"/>
      <c r="FAQ75" s="70"/>
      <c r="FAX75" s="70"/>
      <c r="FAY75" s="70"/>
      <c r="FAZ75" s="70"/>
      <c r="FBA75" s="70"/>
      <c r="FBB75" s="70"/>
      <c r="FBC75" s="70"/>
      <c r="FBD75" s="70"/>
      <c r="FBE75" s="70"/>
      <c r="FBF75" s="70"/>
      <c r="FBG75" s="70"/>
      <c r="FBH75" s="70"/>
      <c r="FBI75" s="70"/>
      <c r="FBJ75" s="70"/>
      <c r="FBK75" s="70"/>
      <c r="FBL75" s="70"/>
      <c r="FBM75" s="70"/>
      <c r="FBN75" s="70"/>
      <c r="FBO75" s="70"/>
      <c r="FBP75" s="70"/>
      <c r="FBQ75" s="70"/>
      <c r="FBR75" s="70"/>
      <c r="FBS75" s="70"/>
      <c r="FBT75" s="70"/>
      <c r="FBU75" s="70"/>
      <c r="FBV75" s="70"/>
      <c r="FBW75" s="70"/>
      <c r="FBX75" s="70"/>
      <c r="FBY75" s="70"/>
      <c r="FBZ75" s="70"/>
      <c r="FCA75" s="70"/>
      <c r="FCB75" s="70"/>
      <c r="FCC75" s="70"/>
      <c r="FCD75" s="70"/>
      <c r="FCE75" s="70"/>
      <c r="FCF75" s="70"/>
      <c r="FCG75" s="70"/>
      <c r="FCH75" s="70"/>
      <c r="FCI75" s="70"/>
      <c r="FCJ75" s="70"/>
      <c r="FCK75" s="70"/>
      <c r="FCL75" s="70"/>
      <c r="FCM75" s="70"/>
      <c r="FCN75" s="70"/>
      <c r="FCO75" s="70"/>
      <c r="FCP75" s="70"/>
      <c r="FCQ75" s="70"/>
      <c r="FCR75" s="70"/>
      <c r="FCS75" s="70"/>
      <c r="FCT75" s="70"/>
      <c r="FCU75" s="70"/>
      <c r="FCV75" s="70"/>
      <c r="FCW75" s="70"/>
      <c r="FCX75" s="70"/>
      <c r="FCY75" s="70"/>
      <c r="FCZ75" s="70"/>
      <c r="FDA75" s="70"/>
      <c r="FDB75" s="70"/>
      <c r="FDC75" s="70"/>
      <c r="FDD75" s="70"/>
      <c r="FDE75" s="70"/>
      <c r="FDF75" s="70"/>
      <c r="FDG75" s="70"/>
      <c r="FDH75" s="70"/>
      <c r="FDI75" s="70"/>
      <c r="FDJ75" s="70"/>
      <c r="FDK75" s="70"/>
      <c r="FDL75" s="70"/>
      <c r="FDM75" s="70"/>
      <c r="FDN75" s="70"/>
      <c r="FDO75" s="70"/>
      <c r="FDP75" s="70"/>
      <c r="FDQ75" s="70"/>
      <c r="FDR75" s="70"/>
      <c r="FDS75" s="70"/>
      <c r="FDT75" s="70"/>
      <c r="FDU75" s="70"/>
      <c r="FDV75" s="70"/>
      <c r="FDW75" s="70"/>
      <c r="FDX75" s="70"/>
      <c r="FDY75" s="70"/>
      <c r="FDZ75" s="70"/>
      <c r="FEA75" s="70"/>
      <c r="FEB75" s="70"/>
      <c r="FEC75" s="70"/>
      <c r="FED75" s="70"/>
      <c r="FEE75" s="70"/>
      <c r="FEF75" s="70"/>
      <c r="FEG75" s="70"/>
      <c r="FEH75" s="70"/>
      <c r="FEI75" s="70"/>
      <c r="FEJ75" s="70"/>
      <c r="FEK75" s="70"/>
      <c r="FEL75" s="70"/>
      <c r="FEM75" s="70"/>
      <c r="FEN75" s="70"/>
      <c r="FEO75" s="70"/>
      <c r="FEP75" s="70"/>
      <c r="FEQ75" s="70"/>
      <c r="FER75" s="70"/>
      <c r="FES75" s="70"/>
      <c r="FET75" s="70"/>
      <c r="FEU75" s="70"/>
      <c r="FEV75" s="70"/>
      <c r="FEW75" s="70"/>
      <c r="FEX75" s="70"/>
      <c r="FEY75" s="70"/>
      <c r="FEZ75" s="70"/>
      <c r="FFA75" s="70"/>
      <c r="FFB75" s="70"/>
      <c r="FFC75" s="70"/>
      <c r="FFD75" s="70"/>
      <c r="FFE75" s="70"/>
      <c r="FFF75" s="70"/>
      <c r="FFG75" s="70"/>
      <c r="FFH75" s="70"/>
      <c r="FFI75" s="70"/>
      <c r="FFJ75" s="70"/>
      <c r="FFK75" s="70"/>
      <c r="FFL75" s="70"/>
      <c r="FFM75" s="70"/>
      <c r="FFN75" s="70"/>
      <c r="FFO75" s="70"/>
      <c r="FFP75" s="70"/>
      <c r="FFQ75" s="70"/>
      <c r="FFR75" s="70"/>
      <c r="FFS75" s="70"/>
      <c r="FFT75" s="70"/>
      <c r="FFU75" s="70"/>
      <c r="FFV75" s="70"/>
      <c r="FFW75" s="70"/>
      <c r="FFX75" s="70"/>
      <c r="FFY75" s="70"/>
      <c r="FFZ75" s="70"/>
      <c r="FGA75" s="70"/>
      <c r="FGB75" s="70"/>
      <c r="FGC75" s="70"/>
      <c r="FGD75" s="70"/>
      <c r="FGE75" s="70"/>
      <c r="FGF75" s="70"/>
      <c r="FGG75" s="70"/>
      <c r="FGH75" s="70"/>
      <c r="FGI75" s="70"/>
      <c r="FGJ75" s="70"/>
      <c r="FGK75" s="70"/>
      <c r="FGL75" s="70"/>
      <c r="FGM75" s="70"/>
      <c r="FGN75" s="70"/>
      <c r="FGO75" s="70"/>
      <c r="FGP75" s="70"/>
      <c r="FGQ75" s="70"/>
      <c r="FGR75" s="70"/>
      <c r="FGS75" s="70"/>
      <c r="FGT75" s="70"/>
      <c r="FGU75" s="70"/>
      <c r="FGV75" s="70"/>
      <c r="FGW75" s="70"/>
      <c r="FGX75" s="70"/>
      <c r="FGY75" s="70"/>
      <c r="FGZ75" s="70"/>
      <c r="FHA75" s="70"/>
      <c r="FHB75" s="70"/>
      <c r="FHC75" s="70"/>
      <c r="FHD75" s="70"/>
      <c r="FHE75" s="70"/>
      <c r="FHF75" s="70"/>
      <c r="FHG75" s="70"/>
      <c r="FHH75" s="70"/>
      <c r="FHI75" s="70"/>
      <c r="FHJ75" s="70"/>
      <c r="FHK75" s="70"/>
      <c r="FHL75" s="70"/>
      <c r="FHM75" s="70"/>
      <c r="FHN75" s="70"/>
      <c r="FHO75" s="70"/>
      <c r="FHP75" s="70"/>
      <c r="FHQ75" s="70"/>
      <c r="FHR75" s="70"/>
      <c r="FHS75" s="70"/>
      <c r="FHT75" s="70"/>
      <c r="FHU75" s="70"/>
      <c r="FHV75" s="70"/>
      <c r="FHW75" s="70"/>
      <c r="FHX75" s="70"/>
      <c r="FHY75" s="70"/>
      <c r="FHZ75" s="70"/>
      <c r="FIA75" s="70"/>
      <c r="FIB75" s="70"/>
      <c r="FIC75" s="70"/>
      <c r="FID75" s="70"/>
      <c r="FIE75" s="70"/>
      <c r="FIF75" s="70"/>
      <c r="FIG75" s="70"/>
      <c r="FIH75" s="70"/>
      <c r="FII75" s="70"/>
      <c r="FIJ75" s="70"/>
      <c r="FIK75" s="70"/>
      <c r="FIL75" s="70"/>
      <c r="FIM75" s="70"/>
      <c r="FIN75" s="70"/>
      <c r="FIO75" s="70"/>
      <c r="FIP75" s="70"/>
      <c r="FIQ75" s="70"/>
      <c r="FIR75" s="70"/>
      <c r="FIS75" s="70"/>
      <c r="FIT75" s="70"/>
      <c r="FIU75" s="70"/>
      <c r="FIV75" s="70"/>
      <c r="FIW75" s="70"/>
      <c r="FIX75" s="70"/>
      <c r="FIY75" s="70"/>
      <c r="FIZ75" s="70"/>
      <c r="FJA75" s="70"/>
      <c r="FJB75" s="70"/>
      <c r="FJC75" s="70"/>
      <c r="FJD75" s="70"/>
      <c r="FJE75" s="70"/>
      <c r="FJF75" s="70"/>
      <c r="FJG75" s="70"/>
      <c r="FJH75" s="70"/>
      <c r="FJI75" s="70"/>
      <c r="FJJ75" s="70"/>
      <c r="FJK75" s="70"/>
      <c r="FJL75" s="70"/>
      <c r="FJM75" s="70"/>
      <c r="FJN75" s="70"/>
      <c r="FJO75" s="70"/>
      <c r="FJP75" s="70"/>
      <c r="FJQ75" s="70"/>
      <c r="FJR75" s="70"/>
      <c r="FJS75" s="70"/>
      <c r="FJT75" s="70"/>
      <c r="FJU75" s="70"/>
      <c r="FJV75" s="70"/>
      <c r="FJW75" s="70"/>
      <c r="FJX75" s="70"/>
      <c r="FJY75" s="70"/>
      <c r="FJZ75" s="70"/>
      <c r="FKA75" s="70"/>
      <c r="FKB75" s="70"/>
      <c r="FKC75" s="70"/>
      <c r="FKD75" s="70"/>
      <c r="FKE75" s="70"/>
      <c r="FKF75" s="70"/>
      <c r="FKG75" s="70"/>
      <c r="FKH75" s="70"/>
      <c r="FKI75" s="70"/>
      <c r="FKJ75" s="70"/>
      <c r="FKK75" s="70"/>
      <c r="FKL75" s="70"/>
      <c r="FKM75" s="70"/>
      <c r="FKT75" s="70"/>
      <c r="FKU75" s="70"/>
      <c r="FKV75" s="70"/>
      <c r="FKW75" s="70"/>
      <c r="FKX75" s="70"/>
      <c r="FKY75" s="70"/>
      <c r="FKZ75" s="70"/>
      <c r="FLA75" s="70"/>
      <c r="FLB75" s="70"/>
      <c r="FLC75" s="70"/>
      <c r="FLD75" s="70"/>
      <c r="FLE75" s="70"/>
      <c r="FLF75" s="70"/>
      <c r="FLG75" s="70"/>
      <c r="FLH75" s="70"/>
      <c r="FLI75" s="70"/>
      <c r="FLJ75" s="70"/>
      <c r="FLK75" s="70"/>
      <c r="FLL75" s="70"/>
      <c r="FLM75" s="70"/>
      <c r="FLN75" s="70"/>
      <c r="FLO75" s="70"/>
      <c r="FLP75" s="70"/>
      <c r="FLQ75" s="70"/>
      <c r="FLR75" s="70"/>
      <c r="FLS75" s="70"/>
      <c r="FLT75" s="70"/>
      <c r="FLU75" s="70"/>
      <c r="FLV75" s="70"/>
      <c r="FLW75" s="70"/>
      <c r="FLX75" s="70"/>
      <c r="FLY75" s="70"/>
      <c r="FLZ75" s="70"/>
      <c r="FMA75" s="70"/>
      <c r="FMB75" s="70"/>
      <c r="FMC75" s="70"/>
      <c r="FMD75" s="70"/>
      <c r="FME75" s="70"/>
      <c r="FMF75" s="70"/>
      <c r="FMG75" s="70"/>
      <c r="FMH75" s="70"/>
      <c r="FMI75" s="70"/>
      <c r="FMJ75" s="70"/>
      <c r="FMK75" s="70"/>
      <c r="FML75" s="70"/>
      <c r="FMM75" s="70"/>
      <c r="FMN75" s="70"/>
      <c r="FMO75" s="70"/>
      <c r="FMP75" s="70"/>
      <c r="FMQ75" s="70"/>
      <c r="FMR75" s="70"/>
      <c r="FMS75" s="70"/>
      <c r="FMT75" s="70"/>
      <c r="FMU75" s="70"/>
      <c r="FMV75" s="70"/>
      <c r="FMW75" s="70"/>
      <c r="FMX75" s="70"/>
      <c r="FMY75" s="70"/>
      <c r="FMZ75" s="70"/>
      <c r="FNA75" s="70"/>
      <c r="FNB75" s="70"/>
      <c r="FNC75" s="70"/>
      <c r="FND75" s="70"/>
      <c r="FNE75" s="70"/>
      <c r="FNF75" s="70"/>
      <c r="FNG75" s="70"/>
      <c r="FNH75" s="70"/>
      <c r="FNI75" s="70"/>
      <c r="FNJ75" s="70"/>
      <c r="FNK75" s="70"/>
      <c r="FNL75" s="70"/>
      <c r="FNM75" s="70"/>
      <c r="FNN75" s="70"/>
      <c r="FNO75" s="70"/>
      <c r="FNP75" s="70"/>
      <c r="FNQ75" s="70"/>
      <c r="FNR75" s="70"/>
      <c r="FNS75" s="70"/>
      <c r="FNT75" s="70"/>
      <c r="FNU75" s="70"/>
      <c r="FNV75" s="70"/>
      <c r="FNW75" s="70"/>
      <c r="FNX75" s="70"/>
      <c r="FNY75" s="70"/>
      <c r="FNZ75" s="70"/>
      <c r="FOA75" s="70"/>
      <c r="FOB75" s="70"/>
      <c r="FOC75" s="70"/>
      <c r="FOD75" s="70"/>
      <c r="FOE75" s="70"/>
      <c r="FOF75" s="70"/>
      <c r="FOG75" s="70"/>
      <c r="FOH75" s="70"/>
      <c r="FOI75" s="70"/>
      <c r="FOJ75" s="70"/>
      <c r="FOK75" s="70"/>
      <c r="FOL75" s="70"/>
      <c r="FOM75" s="70"/>
      <c r="FON75" s="70"/>
      <c r="FOO75" s="70"/>
      <c r="FOP75" s="70"/>
      <c r="FOQ75" s="70"/>
      <c r="FOR75" s="70"/>
      <c r="FOS75" s="70"/>
      <c r="FOT75" s="70"/>
      <c r="FOU75" s="70"/>
      <c r="FOV75" s="70"/>
      <c r="FOW75" s="70"/>
      <c r="FOX75" s="70"/>
      <c r="FOY75" s="70"/>
      <c r="FOZ75" s="70"/>
      <c r="FPA75" s="70"/>
      <c r="FPB75" s="70"/>
      <c r="FPC75" s="70"/>
      <c r="FPD75" s="70"/>
      <c r="FPE75" s="70"/>
      <c r="FPF75" s="70"/>
      <c r="FPG75" s="70"/>
      <c r="FPH75" s="70"/>
      <c r="FPI75" s="70"/>
      <c r="FPJ75" s="70"/>
      <c r="FPK75" s="70"/>
      <c r="FPL75" s="70"/>
      <c r="FPM75" s="70"/>
      <c r="FPN75" s="70"/>
      <c r="FPO75" s="70"/>
      <c r="FPP75" s="70"/>
      <c r="FPQ75" s="70"/>
      <c r="FPR75" s="70"/>
      <c r="FPS75" s="70"/>
      <c r="FPT75" s="70"/>
      <c r="FPU75" s="70"/>
      <c r="FPV75" s="70"/>
      <c r="FPW75" s="70"/>
      <c r="FPX75" s="70"/>
      <c r="FPY75" s="70"/>
      <c r="FPZ75" s="70"/>
      <c r="FQA75" s="70"/>
      <c r="FQB75" s="70"/>
      <c r="FQC75" s="70"/>
      <c r="FQD75" s="70"/>
      <c r="FQE75" s="70"/>
      <c r="FQF75" s="70"/>
      <c r="FQG75" s="70"/>
      <c r="FQH75" s="70"/>
      <c r="FQI75" s="70"/>
      <c r="FQJ75" s="70"/>
      <c r="FQK75" s="70"/>
      <c r="FQL75" s="70"/>
      <c r="FQM75" s="70"/>
      <c r="FQN75" s="70"/>
      <c r="FQO75" s="70"/>
      <c r="FQP75" s="70"/>
      <c r="FQQ75" s="70"/>
      <c r="FQR75" s="70"/>
      <c r="FQS75" s="70"/>
      <c r="FQT75" s="70"/>
      <c r="FQU75" s="70"/>
      <c r="FQV75" s="70"/>
      <c r="FQW75" s="70"/>
      <c r="FQX75" s="70"/>
      <c r="FQY75" s="70"/>
      <c r="FQZ75" s="70"/>
      <c r="FRA75" s="70"/>
      <c r="FRB75" s="70"/>
      <c r="FRC75" s="70"/>
      <c r="FRD75" s="70"/>
      <c r="FRE75" s="70"/>
      <c r="FRF75" s="70"/>
      <c r="FRG75" s="70"/>
      <c r="FRH75" s="70"/>
      <c r="FRI75" s="70"/>
      <c r="FRJ75" s="70"/>
      <c r="FRK75" s="70"/>
      <c r="FRL75" s="70"/>
      <c r="FRM75" s="70"/>
      <c r="FRN75" s="70"/>
      <c r="FRO75" s="70"/>
      <c r="FRP75" s="70"/>
      <c r="FRQ75" s="70"/>
      <c r="FRR75" s="70"/>
      <c r="FRS75" s="70"/>
      <c r="FRT75" s="70"/>
      <c r="FRU75" s="70"/>
      <c r="FRV75" s="70"/>
      <c r="FRW75" s="70"/>
      <c r="FRX75" s="70"/>
      <c r="FRY75" s="70"/>
      <c r="FRZ75" s="70"/>
      <c r="FSA75" s="70"/>
      <c r="FSB75" s="70"/>
      <c r="FSC75" s="70"/>
      <c r="FSD75" s="70"/>
      <c r="FSE75" s="70"/>
      <c r="FSF75" s="70"/>
      <c r="FSG75" s="70"/>
      <c r="FSH75" s="70"/>
      <c r="FSI75" s="70"/>
      <c r="FSJ75" s="70"/>
      <c r="FSK75" s="70"/>
      <c r="FSL75" s="70"/>
      <c r="FSM75" s="70"/>
      <c r="FSN75" s="70"/>
      <c r="FSO75" s="70"/>
      <c r="FSP75" s="70"/>
      <c r="FSQ75" s="70"/>
      <c r="FSR75" s="70"/>
      <c r="FSS75" s="70"/>
      <c r="FST75" s="70"/>
      <c r="FSU75" s="70"/>
      <c r="FSV75" s="70"/>
      <c r="FSW75" s="70"/>
      <c r="FSX75" s="70"/>
      <c r="FSY75" s="70"/>
      <c r="FSZ75" s="70"/>
      <c r="FTA75" s="70"/>
      <c r="FTB75" s="70"/>
      <c r="FTC75" s="70"/>
      <c r="FTD75" s="70"/>
      <c r="FTE75" s="70"/>
      <c r="FTF75" s="70"/>
      <c r="FTG75" s="70"/>
      <c r="FTH75" s="70"/>
      <c r="FTI75" s="70"/>
      <c r="FTJ75" s="70"/>
      <c r="FTK75" s="70"/>
      <c r="FTL75" s="70"/>
      <c r="FTM75" s="70"/>
      <c r="FTN75" s="70"/>
      <c r="FTO75" s="70"/>
      <c r="FTP75" s="70"/>
      <c r="FTQ75" s="70"/>
      <c r="FTR75" s="70"/>
      <c r="FTS75" s="70"/>
      <c r="FTT75" s="70"/>
      <c r="FTU75" s="70"/>
      <c r="FTV75" s="70"/>
      <c r="FTW75" s="70"/>
      <c r="FTX75" s="70"/>
      <c r="FTY75" s="70"/>
      <c r="FTZ75" s="70"/>
      <c r="FUA75" s="70"/>
      <c r="FUB75" s="70"/>
      <c r="FUC75" s="70"/>
      <c r="FUD75" s="70"/>
      <c r="FUE75" s="70"/>
      <c r="FUF75" s="70"/>
      <c r="FUG75" s="70"/>
      <c r="FUH75" s="70"/>
      <c r="FUI75" s="70"/>
      <c r="FUP75" s="70"/>
      <c r="FUQ75" s="70"/>
      <c r="FUR75" s="70"/>
      <c r="FUS75" s="70"/>
      <c r="FUT75" s="70"/>
      <c r="FUU75" s="70"/>
      <c r="FUV75" s="70"/>
      <c r="FUW75" s="70"/>
      <c r="FUX75" s="70"/>
      <c r="FUY75" s="70"/>
      <c r="FUZ75" s="70"/>
      <c r="FVA75" s="70"/>
      <c r="FVB75" s="70"/>
      <c r="FVC75" s="70"/>
      <c r="FVD75" s="70"/>
      <c r="FVE75" s="70"/>
      <c r="FVF75" s="70"/>
      <c r="FVG75" s="70"/>
      <c r="FVH75" s="70"/>
      <c r="FVI75" s="70"/>
      <c r="FVJ75" s="70"/>
      <c r="FVK75" s="70"/>
      <c r="FVL75" s="70"/>
      <c r="FVM75" s="70"/>
      <c r="FVN75" s="70"/>
      <c r="FVO75" s="70"/>
      <c r="FVP75" s="70"/>
      <c r="FVQ75" s="70"/>
      <c r="FVR75" s="70"/>
      <c r="FVS75" s="70"/>
      <c r="FVT75" s="70"/>
      <c r="FVU75" s="70"/>
      <c r="FVV75" s="70"/>
      <c r="FVW75" s="70"/>
      <c r="FVX75" s="70"/>
      <c r="FVY75" s="70"/>
      <c r="FVZ75" s="70"/>
      <c r="FWA75" s="70"/>
      <c r="FWB75" s="70"/>
      <c r="FWC75" s="70"/>
      <c r="FWD75" s="70"/>
      <c r="FWE75" s="70"/>
      <c r="FWF75" s="70"/>
      <c r="FWG75" s="70"/>
      <c r="FWH75" s="70"/>
      <c r="FWI75" s="70"/>
      <c r="FWJ75" s="70"/>
      <c r="FWK75" s="70"/>
      <c r="FWL75" s="70"/>
      <c r="FWM75" s="70"/>
      <c r="FWN75" s="70"/>
      <c r="FWO75" s="70"/>
      <c r="FWP75" s="70"/>
      <c r="FWQ75" s="70"/>
      <c r="FWR75" s="70"/>
      <c r="FWS75" s="70"/>
      <c r="FWT75" s="70"/>
      <c r="FWU75" s="70"/>
      <c r="FWV75" s="70"/>
      <c r="FWW75" s="70"/>
      <c r="FWX75" s="70"/>
      <c r="FWY75" s="70"/>
      <c r="FWZ75" s="70"/>
      <c r="FXA75" s="70"/>
      <c r="FXB75" s="70"/>
      <c r="FXC75" s="70"/>
      <c r="FXD75" s="70"/>
      <c r="FXE75" s="70"/>
      <c r="FXF75" s="70"/>
      <c r="FXG75" s="70"/>
      <c r="FXH75" s="70"/>
      <c r="FXI75" s="70"/>
      <c r="FXJ75" s="70"/>
      <c r="FXK75" s="70"/>
      <c r="FXL75" s="70"/>
      <c r="FXM75" s="70"/>
      <c r="FXN75" s="70"/>
      <c r="FXO75" s="70"/>
      <c r="FXP75" s="70"/>
      <c r="FXQ75" s="70"/>
      <c r="FXR75" s="70"/>
      <c r="FXS75" s="70"/>
      <c r="FXT75" s="70"/>
      <c r="FXU75" s="70"/>
      <c r="FXV75" s="70"/>
      <c r="FXW75" s="70"/>
      <c r="FXX75" s="70"/>
      <c r="FXY75" s="70"/>
      <c r="FXZ75" s="70"/>
      <c r="FYA75" s="70"/>
      <c r="FYB75" s="70"/>
      <c r="FYC75" s="70"/>
      <c r="FYD75" s="70"/>
      <c r="FYE75" s="70"/>
      <c r="FYF75" s="70"/>
      <c r="FYG75" s="70"/>
      <c r="FYH75" s="70"/>
      <c r="FYI75" s="70"/>
      <c r="FYJ75" s="70"/>
      <c r="FYK75" s="70"/>
      <c r="FYL75" s="70"/>
      <c r="FYM75" s="70"/>
      <c r="FYN75" s="70"/>
      <c r="FYO75" s="70"/>
      <c r="FYP75" s="70"/>
      <c r="FYQ75" s="70"/>
      <c r="FYR75" s="70"/>
      <c r="FYS75" s="70"/>
      <c r="FYT75" s="70"/>
      <c r="FYU75" s="70"/>
      <c r="FYV75" s="70"/>
      <c r="FYW75" s="70"/>
      <c r="FYX75" s="70"/>
      <c r="FYY75" s="70"/>
      <c r="FYZ75" s="70"/>
      <c r="FZA75" s="70"/>
      <c r="FZB75" s="70"/>
      <c r="FZC75" s="70"/>
      <c r="FZD75" s="70"/>
      <c r="FZE75" s="70"/>
      <c r="FZF75" s="70"/>
      <c r="FZG75" s="70"/>
      <c r="FZH75" s="70"/>
      <c r="FZI75" s="70"/>
      <c r="FZJ75" s="70"/>
      <c r="FZK75" s="70"/>
      <c r="FZL75" s="70"/>
      <c r="FZM75" s="70"/>
      <c r="FZN75" s="70"/>
      <c r="FZO75" s="70"/>
      <c r="FZP75" s="70"/>
      <c r="FZQ75" s="70"/>
      <c r="FZR75" s="70"/>
      <c r="FZS75" s="70"/>
      <c r="FZT75" s="70"/>
      <c r="FZU75" s="70"/>
      <c r="FZV75" s="70"/>
      <c r="FZW75" s="70"/>
      <c r="FZX75" s="70"/>
      <c r="FZY75" s="70"/>
      <c r="FZZ75" s="70"/>
      <c r="GAA75" s="70"/>
      <c r="GAB75" s="70"/>
      <c r="GAC75" s="70"/>
      <c r="GAD75" s="70"/>
      <c r="GAE75" s="70"/>
      <c r="GAF75" s="70"/>
      <c r="GAG75" s="70"/>
      <c r="GAH75" s="70"/>
      <c r="GAI75" s="70"/>
      <c r="GAJ75" s="70"/>
      <c r="GAK75" s="70"/>
      <c r="GAL75" s="70"/>
      <c r="GAM75" s="70"/>
      <c r="GAN75" s="70"/>
      <c r="GAO75" s="70"/>
      <c r="GAP75" s="70"/>
      <c r="GAQ75" s="70"/>
      <c r="GAR75" s="70"/>
      <c r="GAS75" s="70"/>
      <c r="GAT75" s="70"/>
      <c r="GAU75" s="70"/>
      <c r="GAV75" s="70"/>
      <c r="GAW75" s="70"/>
      <c r="GAX75" s="70"/>
      <c r="GAY75" s="70"/>
      <c r="GAZ75" s="70"/>
      <c r="GBA75" s="70"/>
      <c r="GBB75" s="70"/>
      <c r="GBC75" s="70"/>
      <c r="GBD75" s="70"/>
      <c r="GBE75" s="70"/>
      <c r="GBF75" s="70"/>
      <c r="GBG75" s="70"/>
      <c r="GBH75" s="70"/>
      <c r="GBI75" s="70"/>
      <c r="GBJ75" s="70"/>
      <c r="GBK75" s="70"/>
      <c r="GBL75" s="70"/>
      <c r="GBM75" s="70"/>
      <c r="GBN75" s="70"/>
      <c r="GBO75" s="70"/>
      <c r="GBP75" s="70"/>
      <c r="GBQ75" s="70"/>
      <c r="GBR75" s="70"/>
      <c r="GBS75" s="70"/>
      <c r="GBT75" s="70"/>
      <c r="GBU75" s="70"/>
      <c r="GBV75" s="70"/>
      <c r="GBW75" s="70"/>
      <c r="GBX75" s="70"/>
      <c r="GBY75" s="70"/>
      <c r="GBZ75" s="70"/>
      <c r="GCA75" s="70"/>
      <c r="GCB75" s="70"/>
      <c r="GCC75" s="70"/>
      <c r="GCD75" s="70"/>
      <c r="GCE75" s="70"/>
      <c r="GCF75" s="70"/>
      <c r="GCG75" s="70"/>
      <c r="GCH75" s="70"/>
      <c r="GCI75" s="70"/>
      <c r="GCJ75" s="70"/>
      <c r="GCK75" s="70"/>
      <c r="GCL75" s="70"/>
      <c r="GCM75" s="70"/>
      <c r="GCN75" s="70"/>
      <c r="GCO75" s="70"/>
      <c r="GCP75" s="70"/>
      <c r="GCQ75" s="70"/>
      <c r="GCR75" s="70"/>
      <c r="GCS75" s="70"/>
      <c r="GCT75" s="70"/>
      <c r="GCU75" s="70"/>
      <c r="GCV75" s="70"/>
      <c r="GCW75" s="70"/>
      <c r="GCX75" s="70"/>
      <c r="GCY75" s="70"/>
      <c r="GCZ75" s="70"/>
      <c r="GDA75" s="70"/>
      <c r="GDB75" s="70"/>
      <c r="GDC75" s="70"/>
      <c r="GDD75" s="70"/>
      <c r="GDE75" s="70"/>
      <c r="GDF75" s="70"/>
      <c r="GDG75" s="70"/>
      <c r="GDH75" s="70"/>
      <c r="GDI75" s="70"/>
      <c r="GDJ75" s="70"/>
      <c r="GDK75" s="70"/>
      <c r="GDL75" s="70"/>
      <c r="GDM75" s="70"/>
      <c r="GDN75" s="70"/>
      <c r="GDO75" s="70"/>
      <c r="GDP75" s="70"/>
      <c r="GDQ75" s="70"/>
      <c r="GDR75" s="70"/>
      <c r="GDS75" s="70"/>
      <c r="GDT75" s="70"/>
      <c r="GDU75" s="70"/>
      <c r="GDV75" s="70"/>
      <c r="GDW75" s="70"/>
      <c r="GDX75" s="70"/>
      <c r="GDY75" s="70"/>
      <c r="GDZ75" s="70"/>
      <c r="GEA75" s="70"/>
      <c r="GEB75" s="70"/>
      <c r="GEC75" s="70"/>
      <c r="GED75" s="70"/>
      <c r="GEE75" s="70"/>
      <c r="GEL75" s="70"/>
      <c r="GEM75" s="70"/>
      <c r="GEN75" s="70"/>
      <c r="GEO75" s="70"/>
      <c r="GEP75" s="70"/>
      <c r="GEQ75" s="70"/>
      <c r="GER75" s="70"/>
      <c r="GES75" s="70"/>
      <c r="GET75" s="70"/>
      <c r="GEU75" s="70"/>
      <c r="GEV75" s="70"/>
      <c r="GEW75" s="70"/>
      <c r="GEX75" s="70"/>
      <c r="GEY75" s="70"/>
      <c r="GEZ75" s="70"/>
      <c r="GFA75" s="70"/>
      <c r="GFB75" s="70"/>
      <c r="GFC75" s="70"/>
      <c r="GFD75" s="70"/>
      <c r="GFE75" s="70"/>
      <c r="GFF75" s="70"/>
      <c r="GFG75" s="70"/>
      <c r="GFH75" s="70"/>
      <c r="GFI75" s="70"/>
      <c r="GFJ75" s="70"/>
      <c r="GFK75" s="70"/>
      <c r="GFL75" s="70"/>
      <c r="GFM75" s="70"/>
      <c r="GFN75" s="70"/>
      <c r="GFO75" s="70"/>
      <c r="GFP75" s="70"/>
      <c r="GFQ75" s="70"/>
      <c r="GFR75" s="70"/>
      <c r="GFS75" s="70"/>
      <c r="GFT75" s="70"/>
      <c r="GFU75" s="70"/>
      <c r="GFV75" s="70"/>
      <c r="GFW75" s="70"/>
      <c r="GFX75" s="70"/>
      <c r="GFY75" s="70"/>
      <c r="GFZ75" s="70"/>
      <c r="GGA75" s="70"/>
      <c r="GGB75" s="70"/>
      <c r="GGC75" s="70"/>
      <c r="GGD75" s="70"/>
      <c r="GGE75" s="70"/>
      <c r="GGF75" s="70"/>
      <c r="GGG75" s="70"/>
      <c r="GGH75" s="70"/>
      <c r="GGI75" s="70"/>
      <c r="GGJ75" s="70"/>
      <c r="GGK75" s="70"/>
      <c r="GGL75" s="70"/>
      <c r="GGM75" s="70"/>
      <c r="GGN75" s="70"/>
      <c r="GGO75" s="70"/>
      <c r="GGP75" s="70"/>
      <c r="GGQ75" s="70"/>
      <c r="GGR75" s="70"/>
      <c r="GGS75" s="70"/>
      <c r="GGT75" s="70"/>
      <c r="GGU75" s="70"/>
      <c r="GGV75" s="70"/>
      <c r="GGW75" s="70"/>
      <c r="GGX75" s="70"/>
      <c r="GGY75" s="70"/>
      <c r="GGZ75" s="70"/>
      <c r="GHA75" s="70"/>
      <c r="GHB75" s="70"/>
      <c r="GHC75" s="70"/>
      <c r="GHD75" s="70"/>
      <c r="GHE75" s="70"/>
      <c r="GHF75" s="70"/>
      <c r="GHG75" s="70"/>
      <c r="GHH75" s="70"/>
      <c r="GHI75" s="70"/>
      <c r="GHJ75" s="70"/>
      <c r="GHK75" s="70"/>
      <c r="GHL75" s="70"/>
      <c r="GHM75" s="70"/>
      <c r="GHN75" s="70"/>
      <c r="GHO75" s="70"/>
      <c r="GHP75" s="70"/>
      <c r="GHQ75" s="70"/>
      <c r="GHR75" s="70"/>
      <c r="GHS75" s="70"/>
      <c r="GHT75" s="70"/>
      <c r="GHU75" s="70"/>
      <c r="GHV75" s="70"/>
      <c r="GHW75" s="70"/>
      <c r="GHX75" s="70"/>
      <c r="GHY75" s="70"/>
      <c r="GHZ75" s="70"/>
      <c r="GIA75" s="70"/>
      <c r="GIB75" s="70"/>
      <c r="GIC75" s="70"/>
      <c r="GID75" s="70"/>
      <c r="GIE75" s="70"/>
      <c r="GIF75" s="70"/>
      <c r="GIG75" s="70"/>
      <c r="GIH75" s="70"/>
      <c r="GII75" s="70"/>
      <c r="GIJ75" s="70"/>
      <c r="GIK75" s="70"/>
      <c r="GIL75" s="70"/>
      <c r="GIM75" s="70"/>
      <c r="GIN75" s="70"/>
      <c r="GIO75" s="70"/>
      <c r="GIP75" s="70"/>
      <c r="GIQ75" s="70"/>
      <c r="GIR75" s="70"/>
      <c r="GIS75" s="70"/>
      <c r="GIT75" s="70"/>
      <c r="GIU75" s="70"/>
      <c r="GIV75" s="70"/>
      <c r="GIW75" s="70"/>
      <c r="GIX75" s="70"/>
      <c r="GIY75" s="70"/>
      <c r="GIZ75" s="70"/>
      <c r="GJA75" s="70"/>
      <c r="GJB75" s="70"/>
      <c r="GJC75" s="70"/>
      <c r="GJD75" s="70"/>
      <c r="GJE75" s="70"/>
      <c r="GJF75" s="70"/>
      <c r="GJG75" s="70"/>
      <c r="GJH75" s="70"/>
      <c r="GJI75" s="70"/>
      <c r="GJJ75" s="70"/>
      <c r="GJK75" s="70"/>
      <c r="GJL75" s="70"/>
      <c r="GJM75" s="70"/>
      <c r="GJN75" s="70"/>
      <c r="GJO75" s="70"/>
      <c r="GJP75" s="70"/>
      <c r="GJQ75" s="70"/>
      <c r="GJR75" s="70"/>
      <c r="GJS75" s="70"/>
      <c r="GJT75" s="70"/>
      <c r="GJU75" s="70"/>
      <c r="GJV75" s="70"/>
      <c r="GJW75" s="70"/>
      <c r="GJX75" s="70"/>
      <c r="GJY75" s="70"/>
      <c r="GJZ75" s="70"/>
      <c r="GKA75" s="70"/>
      <c r="GKB75" s="70"/>
      <c r="GKC75" s="70"/>
      <c r="GKD75" s="70"/>
      <c r="GKE75" s="70"/>
      <c r="GKF75" s="70"/>
      <c r="GKG75" s="70"/>
      <c r="GKH75" s="70"/>
      <c r="GKI75" s="70"/>
      <c r="GKJ75" s="70"/>
      <c r="GKK75" s="70"/>
      <c r="GKL75" s="70"/>
      <c r="GKM75" s="70"/>
      <c r="GKN75" s="70"/>
      <c r="GKO75" s="70"/>
      <c r="GKP75" s="70"/>
      <c r="GKQ75" s="70"/>
      <c r="GKR75" s="70"/>
      <c r="GKS75" s="70"/>
      <c r="GKT75" s="70"/>
      <c r="GKU75" s="70"/>
      <c r="GKV75" s="70"/>
      <c r="GKW75" s="70"/>
      <c r="GKX75" s="70"/>
      <c r="GKY75" s="70"/>
      <c r="GKZ75" s="70"/>
      <c r="GLA75" s="70"/>
      <c r="GLB75" s="70"/>
      <c r="GLC75" s="70"/>
      <c r="GLD75" s="70"/>
      <c r="GLE75" s="70"/>
      <c r="GLF75" s="70"/>
      <c r="GLG75" s="70"/>
      <c r="GLH75" s="70"/>
      <c r="GLI75" s="70"/>
      <c r="GLJ75" s="70"/>
      <c r="GLK75" s="70"/>
      <c r="GLL75" s="70"/>
      <c r="GLM75" s="70"/>
      <c r="GLN75" s="70"/>
      <c r="GLO75" s="70"/>
      <c r="GLP75" s="70"/>
      <c r="GLQ75" s="70"/>
      <c r="GLR75" s="70"/>
      <c r="GLS75" s="70"/>
      <c r="GLT75" s="70"/>
      <c r="GLU75" s="70"/>
      <c r="GLV75" s="70"/>
      <c r="GLW75" s="70"/>
      <c r="GLX75" s="70"/>
      <c r="GLY75" s="70"/>
      <c r="GLZ75" s="70"/>
      <c r="GMA75" s="70"/>
      <c r="GMB75" s="70"/>
      <c r="GMC75" s="70"/>
      <c r="GMD75" s="70"/>
      <c r="GME75" s="70"/>
      <c r="GMF75" s="70"/>
      <c r="GMG75" s="70"/>
      <c r="GMH75" s="70"/>
      <c r="GMI75" s="70"/>
      <c r="GMJ75" s="70"/>
      <c r="GMK75" s="70"/>
      <c r="GML75" s="70"/>
      <c r="GMM75" s="70"/>
      <c r="GMN75" s="70"/>
      <c r="GMO75" s="70"/>
      <c r="GMP75" s="70"/>
      <c r="GMQ75" s="70"/>
      <c r="GMR75" s="70"/>
      <c r="GMS75" s="70"/>
      <c r="GMT75" s="70"/>
      <c r="GMU75" s="70"/>
      <c r="GMV75" s="70"/>
      <c r="GMW75" s="70"/>
      <c r="GMX75" s="70"/>
      <c r="GMY75" s="70"/>
      <c r="GMZ75" s="70"/>
      <c r="GNA75" s="70"/>
      <c r="GNB75" s="70"/>
      <c r="GNC75" s="70"/>
      <c r="GND75" s="70"/>
      <c r="GNE75" s="70"/>
      <c r="GNF75" s="70"/>
      <c r="GNG75" s="70"/>
      <c r="GNH75" s="70"/>
      <c r="GNI75" s="70"/>
      <c r="GNJ75" s="70"/>
      <c r="GNK75" s="70"/>
      <c r="GNL75" s="70"/>
      <c r="GNM75" s="70"/>
      <c r="GNN75" s="70"/>
      <c r="GNO75" s="70"/>
      <c r="GNP75" s="70"/>
      <c r="GNQ75" s="70"/>
      <c r="GNR75" s="70"/>
      <c r="GNS75" s="70"/>
      <c r="GNT75" s="70"/>
      <c r="GNU75" s="70"/>
      <c r="GNV75" s="70"/>
      <c r="GNW75" s="70"/>
      <c r="GNX75" s="70"/>
      <c r="GNY75" s="70"/>
      <c r="GNZ75" s="70"/>
      <c r="GOA75" s="70"/>
      <c r="GOH75" s="70"/>
      <c r="GOI75" s="70"/>
      <c r="GOJ75" s="70"/>
      <c r="GOK75" s="70"/>
      <c r="GOL75" s="70"/>
      <c r="GOM75" s="70"/>
      <c r="GON75" s="70"/>
      <c r="GOO75" s="70"/>
      <c r="GOP75" s="70"/>
      <c r="GOQ75" s="70"/>
      <c r="GOR75" s="70"/>
      <c r="GOS75" s="70"/>
      <c r="GOT75" s="70"/>
      <c r="GOU75" s="70"/>
      <c r="GOV75" s="70"/>
      <c r="GOW75" s="70"/>
      <c r="GOX75" s="70"/>
      <c r="GOY75" s="70"/>
      <c r="GOZ75" s="70"/>
      <c r="GPA75" s="70"/>
      <c r="GPB75" s="70"/>
      <c r="GPC75" s="70"/>
      <c r="GPD75" s="70"/>
      <c r="GPE75" s="70"/>
      <c r="GPF75" s="70"/>
      <c r="GPG75" s="70"/>
      <c r="GPH75" s="70"/>
      <c r="GPI75" s="70"/>
      <c r="GPJ75" s="70"/>
      <c r="GPK75" s="70"/>
      <c r="GPL75" s="70"/>
      <c r="GPM75" s="70"/>
      <c r="GPN75" s="70"/>
      <c r="GPO75" s="70"/>
      <c r="GPP75" s="70"/>
      <c r="GPQ75" s="70"/>
      <c r="GPR75" s="70"/>
      <c r="GPS75" s="70"/>
      <c r="GPT75" s="70"/>
      <c r="GPU75" s="70"/>
      <c r="GPV75" s="70"/>
      <c r="GPW75" s="70"/>
      <c r="GPX75" s="70"/>
      <c r="GPY75" s="70"/>
      <c r="GPZ75" s="70"/>
      <c r="GQA75" s="70"/>
      <c r="GQB75" s="70"/>
      <c r="GQC75" s="70"/>
      <c r="GQD75" s="70"/>
      <c r="GQE75" s="70"/>
      <c r="GQF75" s="70"/>
      <c r="GQG75" s="70"/>
      <c r="GQH75" s="70"/>
      <c r="GQI75" s="70"/>
      <c r="GQJ75" s="70"/>
      <c r="GQK75" s="70"/>
      <c r="GQL75" s="70"/>
      <c r="GQM75" s="70"/>
      <c r="GQN75" s="70"/>
      <c r="GQO75" s="70"/>
      <c r="GQP75" s="70"/>
      <c r="GQQ75" s="70"/>
      <c r="GQR75" s="70"/>
      <c r="GQS75" s="70"/>
      <c r="GQT75" s="70"/>
      <c r="GQU75" s="70"/>
      <c r="GQV75" s="70"/>
      <c r="GQW75" s="70"/>
      <c r="GQX75" s="70"/>
      <c r="GQY75" s="70"/>
      <c r="GQZ75" s="70"/>
      <c r="GRA75" s="70"/>
      <c r="GRB75" s="70"/>
      <c r="GRC75" s="70"/>
      <c r="GRD75" s="70"/>
      <c r="GRE75" s="70"/>
      <c r="GRF75" s="70"/>
      <c r="GRG75" s="70"/>
      <c r="GRH75" s="70"/>
      <c r="GRI75" s="70"/>
      <c r="GRJ75" s="70"/>
      <c r="GRK75" s="70"/>
      <c r="GRL75" s="70"/>
      <c r="GRM75" s="70"/>
      <c r="GRN75" s="70"/>
      <c r="GRO75" s="70"/>
      <c r="GRP75" s="70"/>
      <c r="GRQ75" s="70"/>
      <c r="GRR75" s="70"/>
      <c r="GRS75" s="70"/>
      <c r="GRT75" s="70"/>
      <c r="GRU75" s="70"/>
      <c r="GRV75" s="70"/>
      <c r="GRW75" s="70"/>
      <c r="GRX75" s="70"/>
      <c r="GRY75" s="70"/>
      <c r="GRZ75" s="70"/>
      <c r="GSA75" s="70"/>
      <c r="GSB75" s="70"/>
      <c r="GSC75" s="70"/>
      <c r="GSD75" s="70"/>
      <c r="GSE75" s="70"/>
      <c r="GSF75" s="70"/>
      <c r="GSG75" s="70"/>
      <c r="GSH75" s="70"/>
      <c r="GSI75" s="70"/>
      <c r="GSJ75" s="70"/>
      <c r="GSK75" s="70"/>
      <c r="GSL75" s="70"/>
      <c r="GSM75" s="70"/>
      <c r="GSN75" s="70"/>
      <c r="GSO75" s="70"/>
      <c r="GSP75" s="70"/>
      <c r="GSQ75" s="70"/>
      <c r="GSR75" s="70"/>
      <c r="GSS75" s="70"/>
      <c r="GST75" s="70"/>
      <c r="GSU75" s="70"/>
      <c r="GSV75" s="70"/>
      <c r="GSW75" s="70"/>
      <c r="GSX75" s="70"/>
      <c r="GSY75" s="70"/>
      <c r="GSZ75" s="70"/>
      <c r="GTA75" s="70"/>
      <c r="GTB75" s="70"/>
      <c r="GTC75" s="70"/>
      <c r="GTD75" s="70"/>
      <c r="GTE75" s="70"/>
      <c r="GTF75" s="70"/>
      <c r="GTG75" s="70"/>
      <c r="GTH75" s="70"/>
      <c r="GTI75" s="70"/>
      <c r="GTJ75" s="70"/>
      <c r="GTK75" s="70"/>
      <c r="GTL75" s="70"/>
      <c r="GTM75" s="70"/>
      <c r="GTN75" s="70"/>
      <c r="GTO75" s="70"/>
      <c r="GTP75" s="70"/>
      <c r="GTQ75" s="70"/>
      <c r="GTR75" s="70"/>
      <c r="GTS75" s="70"/>
      <c r="GTT75" s="70"/>
      <c r="GTU75" s="70"/>
      <c r="GTV75" s="70"/>
      <c r="GTW75" s="70"/>
      <c r="GTX75" s="70"/>
      <c r="GTY75" s="70"/>
      <c r="GTZ75" s="70"/>
      <c r="GUA75" s="70"/>
      <c r="GUB75" s="70"/>
      <c r="GUC75" s="70"/>
      <c r="GUD75" s="70"/>
      <c r="GUE75" s="70"/>
      <c r="GUF75" s="70"/>
      <c r="GUG75" s="70"/>
      <c r="GUH75" s="70"/>
      <c r="GUI75" s="70"/>
      <c r="GUJ75" s="70"/>
      <c r="GUK75" s="70"/>
      <c r="GUL75" s="70"/>
      <c r="GUM75" s="70"/>
      <c r="GUN75" s="70"/>
      <c r="GUO75" s="70"/>
      <c r="GUP75" s="70"/>
      <c r="GUQ75" s="70"/>
      <c r="GUR75" s="70"/>
      <c r="GUS75" s="70"/>
      <c r="GUT75" s="70"/>
      <c r="GUU75" s="70"/>
      <c r="GUV75" s="70"/>
      <c r="GUW75" s="70"/>
      <c r="GUX75" s="70"/>
      <c r="GUY75" s="70"/>
      <c r="GUZ75" s="70"/>
      <c r="GVA75" s="70"/>
      <c r="GVB75" s="70"/>
      <c r="GVC75" s="70"/>
      <c r="GVD75" s="70"/>
      <c r="GVE75" s="70"/>
      <c r="GVF75" s="70"/>
      <c r="GVG75" s="70"/>
      <c r="GVH75" s="70"/>
      <c r="GVI75" s="70"/>
      <c r="GVJ75" s="70"/>
      <c r="GVK75" s="70"/>
      <c r="GVL75" s="70"/>
      <c r="GVM75" s="70"/>
      <c r="GVN75" s="70"/>
      <c r="GVO75" s="70"/>
      <c r="GVP75" s="70"/>
      <c r="GVQ75" s="70"/>
      <c r="GVR75" s="70"/>
      <c r="GVS75" s="70"/>
      <c r="GVT75" s="70"/>
      <c r="GVU75" s="70"/>
      <c r="GVV75" s="70"/>
      <c r="GVW75" s="70"/>
      <c r="GVX75" s="70"/>
      <c r="GVY75" s="70"/>
      <c r="GVZ75" s="70"/>
      <c r="GWA75" s="70"/>
      <c r="GWB75" s="70"/>
      <c r="GWC75" s="70"/>
      <c r="GWD75" s="70"/>
      <c r="GWE75" s="70"/>
      <c r="GWF75" s="70"/>
      <c r="GWG75" s="70"/>
      <c r="GWH75" s="70"/>
      <c r="GWI75" s="70"/>
      <c r="GWJ75" s="70"/>
      <c r="GWK75" s="70"/>
      <c r="GWL75" s="70"/>
      <c r="GWM75" s="70"/>
      <c r="GWN75" s="70"/>
      <c r="GWO75" s="70"/>
      <c r="GWP75" s="70"/>
      <c r="GWQ75" s="70"/>
      <c r="GWR75" s="70"/>
      <c r="GWS75" s="70"/>
      <c r="GWT75" s="70"/>
      <c r="GWU75" s="70"/>
      <c r="GWV75" s="70"/>
      <c r="GWW75" s="70"/>
      <c r="GWX75" s="70"/>
      <c r="GWY75" s="70"/>
      <c r="GWZ75" s="70"/>
      <c r="GXA75" s="70"/>
      <c r="GXB75" s="70"/>
      <c r="GXC75" s="70"/>
      <c r="GXD75" s="70"/>
      <c r="GXE75" s="70"/>
      <c r="GXF75" s="70"/>
      <c r="GXG75" s="70"/>
      <c r="GXH75" s="70"/>
      <c r="GXI75" s="70"/>
      <c r="GXJ75" s="70"/>
      <c r="GXK75" s="70"/>
      <c r="GXL75" s="70"/>
      <c r="GXM75" s="70"/>
      <c r="GXN75" s="70"/>
      <c r="GXO75" s="70"/>
      <c r="GXP75" s="70"/>
      <c r="GXQ75" s="70"/>
      <c r="GXR75" s="70"/>
      <c r="GXS75" s="70"/>
      <c r="GXT75" s="70"/>
      <c r="GXU75" s="70"/>
      <c r="GXV75" s="70"/>
      <c r="GXW75" s="70"/>
      <c r="GYD75" s="70"/>
      <c r="GYE75" s="70"/>
      <c r="GYF75" s="70"/>
      <c r="GYG75" s="70"/>
      <c r="GYH75" s="70"/>
      <c r="GYI75" s="70"/>
      <c r="GYJ75" s="70"/>
      <c r="GYK75" s="70"/>
      <c r="GYL75" s="70"/>
      <c r="GYM75" s="70"/>
      <c r="GYN75" s="70"/>
      <c r="GYO75" s="70"/>
      <c r="GYP75" s="70"/>
      <c r="GYQ75" s="70"/>
      <c r="GYR75" s="70"/>
      <c r="GYS75" s="70"/>
      <c r="GYT75" s="70"/>
      <c r="GYU75" s="70"/>
      <c r="GYV75" s="70"/>
      <c r="GYW75" s="70"/>
      <c r="GYX75" s="70"/>
      <c r="GYY75" s="70"/>
      <c r="GYZ75" s="70"/>
      <c r="GZA75" s="70"/>
      <c r="GZB75" s="70"/>
      <c r="GZC75" s="70"/>
      <c r="GZD75" s="70"/>
      <c r="GZE75" s="70"/>
      <c r="GZF75" s="70"/>
      <c r="GZG75" s="70"/>
      <c r="GZH75" s="70"/>
      <c r="GZI75" s="70"/>
      <c r="GZJ75" s="70"/>
      <c r="GZK75" s="70"/>
      <c r="GZL75" s="70"/>
      <c r="GZM75" s="70"/>
      <c r="GZN75" s="70"/>
      <c r="GZO75" s="70"/>
      <c r="GZP75" s="70"/>
      <c r="GZQ75" s="70"/>
      <c r="GZR75" s="70"/>
      <c r="GZS75" s="70"/>
      <c r="GZT75" s="70"/>
      <c r="GZU75" s="70"/>
      <c r="GZV75" s="70"/>
      <c r="GZW75" s="70"/>
      <c r="GZX75" s="70"/>
      <c r="GZY75" s="70"/>
      <c r="GZZ75" s="70"/>
      <c r="HAA75" s="70"/>
      <c r="HAB75" s="70"/>
      <c r="HAC75" s="70"/>
      <c r="HAD75" s="70"/>
      <c r="HAE75" s="70"/>
      <c r="HAF75" s="70"/>
      <c r="HAG75" s="70"/>
      <c r="HAH75" s="70"/>
      <c r="HAI75" s="70"/>
      <c r="HAJ75" s="70"/>
      <c r="HAK75" s="70"/>
      <c r="HAL75" s="70"/>
      <c r="HAM75" s="70"/>
      <c r="HAN75" s="70"/>
      <c r="HAO75" s="70"/>
      <c r="HAP75" s="70"/>
      <c r="HAQ75" s="70"/>
      <c r="HAR75" s="70"/>
      <c r="HAS75" s="70"/>
      <c r="HAT75" s="70"/>
      <c r="HAU75" s="70"/>
      <c r="HAV75" s="70"/>
      <c r="HAW75" s="70"/>
      <c r="HAX75" s="70"/>
      <c r="HAY75" s="70"/>
      <c r="HAZ75" s="70"/>
      <c r="HBA75" s="70"/>
      <c r="HBB75" s="70"/>
      <c r="HBC75" s="70"/>
      <c r="HBD75" s="70"/>
      <c r="HBE75" s="70"/>
      <c r="HBF75" s="70"/>
      <c r="HBG75" s="70"/>
      <c r="HBH75" s="70"/>
      <c r="HBI75" s="70"/>
      <c r="HBJ75" s="70"/>
      <c r="HBK75" s="70"/>
      <c r="HBL75" s="70"/>
      <c r="HBM75" s="70"/>
      <c r="HBN75" s="70"/>
      <c r="HBO75" s="70"/>
      <c r="HBP75" s="70"/>
      <c r="HBQ75" s="70"/>
      <c r="HBR75" s="70"/>
      <c r="HBS75" s="70"/>
      <c r="HBT75" s="70"/>
      <c r="HBU75" s="70"/>
      <c r="HBV75" s="70"/>
      <c r="HBW75" s="70"/>
      <c r="HBX75" s="70"/>
      <c r="HBY75" s="70"/>
      <c r="HBZ75" s="70"/>
      <c r="HCA75" s="70"/>
      <c r="HCB75" s="70"/>
      <c r="HCC75" s="70"/>
      <c r="HCD75" s="70"/>
      <c r="HCE75" s="70"/>
      <c r="HCF75" s="70"/>
      <c r="HCG75" s="70"/>
      <c r="HCH75" s="70"/>
      <c r="HCI75" s="70"/>
      <c r="HCJ75" s="70"/>
      <c r="HCK75" s="70"/>
      <c r="HCL75" s="70"/>
      <c r="HCM75" s="70"/>
      <c r="HCN75" s="70"/>
      <c r="HCO75" s="70"/>
      <c r="HCP75" s="70"/>
      <c r="HCQ75" s="70"/>
      <c r="HCR75" s="70"/>
      <c r="HCS75" s="70"/>
      <c r="HCT75" s="70"/>
      <c r="HCU75" s="70"/>
      <c r="HCV75" s="70"/>
      <c r="HCW75" s="70"/>
      <c r="HCX75" s="70"/>
      <c r="HCY75" s="70"/>
      <c r="HCZ75" s="70"/>
      <c r="HDA75" s="70"/>
      <c r="HDB75" s="70"/>
      <c r="HDC75" s="70"/>
      <c r="HDD75" s="70"/>
      <c r="HDE75" s="70"/>
      <c r="HDF75" s="70"/>
      <c r="HDG75" s="70"/>
      <c r="HDH75" s="70"/>
      <c r="HDI75" s="70"/>
      <c r="HDJ75" s="70"/>
      <c r="HDK75" s="70"/>
      <c r="HDL75" s="70"/>
      <c r="HDM75" s="70"/>
      <c r="HDN75" s="70"/>
      <c r="HDO75" s="70"/>
      <c r="HDP75" s="70"/>
      <c r="HDQ75" s="70"/>
      <c r="HDR75" s="70"/>
      <c r="HDS75" s="70"/>
      <c r="HDT75" s="70"/>
      <c r="HDU75" s="70"/>
      <c r="HDV75" s="70"/>
      <c r="HDW75" s="70"/>
      <c r="HDX75" s="70"/>
      <c r="HDY75" s="70"/>
      <c r="HDZ75" s="70"/>
      <c r="HEA75" s="70"/>
      <c r="HEB75" s="70"/>
      <c r="HEC75" s="70"/>
      <c r="HED75" s="70"/>
      <c r="HEE75" s="70"/>
      <c r="HEF75" s="70"/>
      <c r="HEG75" s="70"/>
      <c r="HEH75" s="70"/>
      <c r="HEI75" s="70"/>
      <c r="HEJ75" s="70"/>
      <c r="HEK75" s="70"/>
      <c r="HEL75" s="70"/>
      <c r="HEM75" s="70"/>
      <c r="HEN75" s="70"/>
      <c r="HEO75" s="70"/>
      <c r="HEP75" s="70"/>
      <c r="HEQ75" s="70"/>
      <c r="HER75" s="70"/>
      <c r="HES75" s="70"/>
      <c r="HET75" s="70"/>
      <c r="HEU75" s="70"/>
      <c r="HEV75" s="70"/>
      <c r="HEW75" s="70"/>
      <c r="HEX75" s="70"/>
      <c r="HEY75" s="70"/>
      <c r="HEZ75" s="70"/>
      <c r="HFA75" s="70"/>
      <c r="HFB75" s="70"/>
      <c r="HFC75" s="70"/>
      <c r="HFD75" s="70"/>
      <c r="HFE75" s="70"/>
      <c r="HFF75" s="70"/>
      <c r="HFG75" s="70"/>
      <c r="HFH75" s="70"/>
      <c r="HFI75" s="70"/>
      <c r="HFJ75" s="70"/>
      <c r="HFK75" s="70"/>
      <c r="HFL75" s="70"/>
      <c r="HFM75" s="70"/>
      <c r="HFN75" s="70"/>
      <c r="HFO75" s="70"/>
      <c r="HFP75" s="70"/>
      <c r="HFQ75" s="70"/>
      <c r="HFR75" s="70"/>
      <c r="HFS75" s="70"/>
      <c r="HFT75" s="70"/>
      <c r="HFU75" s="70"/>
      <c r="HFV75" s="70"/>
      <c r="HFW75" s="70"/>
      <c r="HFX75" s="70"/>
      <c r="HFY75" s="70"/>
      <c r="HFZ75" s="70"/>
      <c r="HGA75" s="70"/>
      <c r="HGB75" s="70"/>
      <c r="HGC75" s="70"/>
      <c r="HGD75" s="70"/>
      <c r="HGE75" s="70"/>
      <c r="HGF75" s="70"/>
      <c r="HGG75" s="70"/>
      <c r="HGH75" s="70"/>
      <c r="HGI75" s="70"/>
      <c r="HGJ75" s="70"/>
      <c r="HGK75" s="70"/>
      <c r="HGL75" s="70"/>
      <c r="HGM75" s="70"/>
      <c r="HGN75" s="70"/>
      <c r="HGO75" s="70"/>
      <c r="HGP75" s="70"/>
      <c r="HGQ75" s="70"/>
      <c r="HGR75" s="70"/>
      <c r="HGS75" s="70"/>
      <c r="HGT75" s="70"/>
      <c r="HGU75" s="70"/>
      <c r="HGV75" s="70"/>
      <c r="HGW75" s="70"/>
      <c r="HGX75" s="70"/>
      <c r="HGY75" s="70"/>
      <c r="HGZ75" s="70"/>
      <c r="HHA75" s="70"/>
      <c r="HHB75" s="70"/>
      <c r="HHC75" s="70"/>
      <c r="HHD75" s="70"/>
      <c r="HHE75" s="70"/>
      <c r="HHF75" s="70"/>
      <c r="HHG75" s="70"/>
      <c r="HHH75" s="70"/>
      <c r="HHI75" s="70"/>
      <c r="HHJ75" s="70"/>
      <c r="HHK75" s="70"/>
      <c r="HHL75" s="70"/>
      <c r="HHM75" s="70"/>
      <c r="HHN75" s="70"/>
      <c r="HHO75" s="70"/>
      <c r="HHP75" s="70"/>
      <c r="HHQ75" s="70"/>
      <c r="HHR75" s="70"/>
      <c r="HHS75" s="70"/>
      <c r="HHZ75" s="70"/>
      <c r="HIA75" s="70"/>
      <c r="HIB75" s="70"/>
      <c r="HIC75" s="70"/>
      <c r="HID75" s="70"/>
      <c r="HIE75" s="70"/>
      <c r="HIF75" s="70"/>
      <c r="HIG75" s="70"/>
      <c r="HIH75" s="70"/>
      <c r="HII75" s="70"/>
      <c r="HIJ75" s="70"/>
      <c r="HIK75" s="70"/>
      <c r="HIL75" s="70"/>
      <c r="HIM75" s="70"/>
      <c r="HIN75" s="70"/>
      <c r="HIO75" s="70"/>
      <c r="HIP75" s="70"/>
      <c r="HIQ75" s="70"/>
      <c r="HIR75" s="70"/>
      <c r="HIS75" s="70"/>
      <c r="HIT75" s="70"/>
      <c r="HIU75" s="70"/>
      <c r="HIV75" s="70"/>
      <c r="HIW75" s="70"/>
      <c r="HIX75" s="70"/>
      <c r="HIY75" s="70"/>
      <c r="HIZ75" s="70"/>
      <c r="HJA75" s="70"/>
      <c r="HJB75" s="70"/>
      <c r="HJC75" s="70"/>
      <c r="HJD75" s="70"/>
      <c r="HJE75" s="70"/>
      <c r="HJF75" s="70"/>
      <c r="HJG75" s="70"/>
      <c r="HJH75" s="70"/>
      <c r="HJI75" s="70"/>
      <c r="HJJ75" s="70"/>
      <c r="HJK75" s="70"/>
      <c r="HJL75" s="70"/>
      <c r="HJM75" s="70"/>
      <c r="HJN75" s="70"/>
      <c r="HJO75" s="70"/>
      <c r="HJP75" s="70"/>
      <c r="HJQ75" s="70"/>
      <c r="HJR75" s="70"/>
      <c r="HJS75" s="70"/>
      <c r="HJT75" s="70"/>
      <c r="HJU75" s="70"/>
      <c r="HJV75" s="70"/>
      <c r="HJW75" s="70"/>
      <c r="HJX75" s="70"/>
      <c r="HJY75" s="70"/>
      <c r="HJZ75" s="70"/>
      <c r="HKA75" s="70"/>
      <c r="HKB75" s="70"/>
      <c r="HKC75" s="70"/>
      <c r="HKD75" s="70"/>
      <c r="HKE75" s="70"/>
      <c r="HKF75" s="70"/>
      <c r="HKG75" s="70"/>
      <c r="HKH75" s="70"/>
      <c r="HKI75" s="70"/>
      <c r="HKJ75" s="70"/>
      <c r="HKK75" s="70"/>
      <c r="HKL75" s="70"/>
      <c r="HKM75" s="70"/>
      <c r="HKN75" s="70"/>
      <c r="HKO75" s="70"/>
      <c r="HKP75" s="70"/>
      <c r="HKQ75" s="70"/>
      <c r="HKR75" s="70"/>
      <c r="HKS75" s="70"/>
      <c r="HKT75" s="70"/>
      <c r="HKU75" s="70"/>
      <c r="HKV75" s="70"/>
      <c r="HKW75" s="70"/>
      <c r="HKX75" s="70"/>
      <c r="HKY75" s="70"/>
      <c r="HKZ75" s="70"/>
      <c r="HLA75" s="70"/>
      <c r="HLB75" s="70"/>
      <c r="HLC75" s="70"/>
      <c r="HLD75" s="70"/>
      <c r="HLE75" s="70"/>
      <c r="HLF75" s="70"/>
      <c r="HLG75" s="70"/>
      <c r="HLH75" s="70"/>
      <c r="HLI75" s="70"/>
      <c r="HLJ75" s="70"/>
      <c r="HLK75" s="70"/>
      <c r="HLL75" s="70"/>
      <c r="HLM75" s="70"/>
      <c r="HLN75" s="70"/>
      <c r="HLO75" s="70"/>
      <c r="HLP75" s="70"/>
      <c r="HLQ75" s="70"/>
      <c r="HLR75" s="70"/>
      <c r="HLS75" s="70"/>
      <c r="HLT75" s="70"/>
      <c r="HLU75" s="70"/>
      <c r="HLV75" s="70"/>
      <c r="HLW75" s="70"/>
      <c r="HLX75" s="70"/>
      <c r="HLY75" s="70"/>
      <c r="HLZ75" s="70"/>
      <c r="HMA75" s="70"/>
      <c r="HMB75" s="70"/>
      <c r="HMC75" s="70"/>
      <c r="HMD75" s="70"/>
      <c r="HME75" s="70"/>
      <c r="HMF75" s="70"/>
      <c r="HMG75" s="70"/>
      <c r="HMH75" s="70"/>
      <c r="HMI75" s="70"/>
      <c r="HMJ75" s="70"/>
      <c r="HMK75" s="70"/>
      <c r="HML75" s="70"/>
      <c r="HMM75" s="70"/>
      <c r="HMN75" s="70"/>
      <c r="HMO75" s="70"/>
      <c r="HMP75" s="70"/>
      <c r="HMQ75" s="70"/>
      <c r="HMR75" s="70"/>
      <c r="HMS75" s="70"/>
      <c r="HMT75" s="70"/>
      <c r="HMU75" s="70"/>
      <c r="HMV75" s="70"/>
      <c r="HMW75" s="70"/>
      <c r="HMX75" s="70"/>
      <c r="HMY75" s="70"/>
      <c r="HMZ75" s="70"/>
      <c r="HNA75" s="70"/>
      <c r="HNB75" s="70"/>
      <c r="HNC75" s="70"/>
      <c r="HND75" s="70"/>
      <c r="HNE75" s="70"/>
      <c r="HNF75" s="70"/>
      <c r="HNG75" s="70"/>
      <c r="HNH75" s="70"/>
      <c r="HNI75" s="70"/>
      <c r="HNJ75" s="70"/>
      <c r="HNK75" s="70"/>
      <c r="HNL75" s="70"/>
      <c r="HNM75" s="70"/>
      <c r="HNN75" s="70"/>
      <c r="HNO75" s="70"/>
      <c r="HNP75" s="70"/>
      <c r="HNQ75" s="70"/>
      <c r="HNR75" s="70"/>
      <c r="HNS75" s="70"/>
      <c r="HNT75" s="70"/>
      <c r="HNU75" s="70"/>
      <c r="HNV75" s="70"/>
      <c r="HNW75" s="70"/>
      <c r="HNX75" s="70"/>
      <c r="HNY75" s="70"/>
      <c r="HNZ75" s="70"/>
      <c r="HOA75" s="70"/>
      <c r="HOB75" s="70"/>
      <c r="HOC75" s="70"/>
      <c r="HOD75" s="70"/>
      <c r="HOE75" s="70"/>
      <c r="HOF75" s="70"/>
      <c r="HOG75" s="70"/>
      <c r="HOH75" s="70"/>
      <c r="HOI75" s="70"/>
      <c r="HOJ75" s="70"/>
      <c r="HOK75" s="70"/>
      <c r="HOL75" s="70"/>
      <c r="HOM75" s="70"/>
      <c r="HON75" s="70"/>
      <c r="HOO75" s="70"/>
      <c r="HOP75" s="70"/>
      <c r="HOQ75" s="70"/>
      <c r="HOR75" s="70"/>
      <c r="HOS75" s="70"/>
      <c r="HOT75" s="70"/>
      <c r="HOU75" s="70"/>
      <c r="HOV75" s="70"/>
      <c r="HOW75" s="70"/>
      <c r="HOX75" s="70"/>
      <c r="HOY75" s="70"/>
      <c r="HOZ75" s="70"/>
      <c r="HPA75" s="70"/>
      <c r="HPB75" s="70"/>
      <c r="HPC75" s="70"/>
      <c r="HPD75" s="70"/>
      <c r="HPE75" s="70"/>
      <c r="HPF75" s="70"/>
      <c r="HPG75" s="70"/>
      <c r="HPH75" s="70"/>
      <c r="HPI75" s="70"/>
      <c r="HPJ75" s="70"/>
      <c r="HPK75" s="70"/>
      <c r="HPL75" s="70"/>
      <c r="HPM75" s="70"/>
      <c r="HPN75" s="70"/>
      <c r="HPO75" s="70"/>
      <c r="HPP75" s="70"/>
      <c r="HPQ75" s="70"/>
      <c r="HPR75" s="70"/>
      <c r="HPS75" s="70"/>
      <c r="HPT75" s="70"/>
      <c r="HPU75" s="70"/>
      <c r="HPV75" s="70"/>
      <c r="HPW75" s="70"/>
      <c r="HPX75" s="70"/>
      <c r="HPY75" s="70"/>
      <c r="HPZ75" s="70"/>
      <c r="HQA75" s="70"/>
      <c r="HQB75" s="70"/>
      <c r="HQC75" s="70"/>
      <c r="HQD75" s="70"/>
      <c r="HQE75" s="70"/>
      <c r="HQF75" s="70"/>
      <c r="HQG75" s="70"/>
      <c r="HQH75" s="70"/>
      <c r="HQI75" s="70"/>
      <c r="HQJ75" s="70"/>
      <c r="HQK75" s="70"/>
      <c r="HQL75" s="70"/>
      <c r="HQM75" s="70"/>
      <c r="HQN75" s="70"/>
      <c r="HQO75" s="70"/>
      <c r="HQP75" s="70"/>
      <c r="HQQ75" s="70"/>
      <c r="HQR75" s="70"/>
      <c r="HQS75" s="70"/>
      <c r="HQT75" s="70"/>
      <c r="HQU75" s="70"/>
      <c r="HQV75" s="70"/>
      <c r="HQW75" s="70"/>
      <c r="HQX75" s="70"/>
      <c r="HQY75" s="70"/>
      <c r="HQZ75" s="70"/>
      <c r="HRA75" s="70"/>
      <c r="HRB75" s="70"/>
      <c r="HRC75" s="70"/>
      <c r="HRD75" s="70"/>
      <c r="HRE75" s="70"/>
      <c r="HRF75" s="70"/>
      <c r="HRG75" s="70"/>
      <c r="HRH75" s="70"/>
      <c r="HRI75" s="70"/>
      <c r="HRJ75" s="70"/>
      <c r="HRK75" s="70"/>
      <c r="HRL75" s="70"/>
      <c r="HRM75" s="70"/>
      <c r="HRN75" s="70"/>
      <c r="HRO75" s="70"/>
      <c r="HRV75" s="70"/>
      <c r="HRW75" s="70"/>
      <c r="HRX75" s="70"/>
      <c r="HRY75" s="70"/>
      <c r="HRZ75" s="70"/>
      <c r="HSA75" s="70"/>
      <c r="HSB75" s="70"/>
      <c r="HSC75" s="70"/>
      <c r="HSD75" s="70"/>
      <c r="HSE75" s="70"/>
      <c r="HSF75" s="70"/>
      <c r="HSG75" s="70"/>
      <c r="HSH75" s="70"/>
      <c r="HSI75" s="70"/>
      <c r="HSJ75" s="70"/>
      <c r="HSK75" s="70"/>
      <c r="HSL75" s="70"/>
      <c r="HSM75" s="70"/>
      <c r="HSN75" s="70"/>
      <c r="HSO75" s="70"/>
      <c r="HSP75" s="70"/>
      <c r="HSQ75" s="70"/>
      <c r="HSR75" s="70"/>
      <c r="HSS75" s="70"/>
      <c r="HST75" s="70"/>
      <c r="HSU75" s="70"/>
      <c r="HSV75" s="70"/>
      <c r="HSW75" s="70"/>
      <c r="HSX75" s="70"/>
      <c r="HSY75" s="70"/>
      <c r="HSZ75" s="70"/>
      <c r="HTA75" s="70"/>
      <c r="HTB75" s="70"/>
      <c r="HTC75" s="70"/>
      <c r="HTD75" s="70"/>
      <c r="HTE75" s="70"/>
      <c r="HTF75" s="70"/>
      <c r="HTG75" s="70"/>
      <c r="HTH75" s="70"/>
      <c r="HTI75" s="70"/>
      <c r="HTJ75" s="70"/>
      <c r="HTK75" s="70"/>
      <c r="HTL75" s="70"/>
      <c r="HTM75" s="70"/>
      <c r="HTN75" s="70"/>
      <c r="HTO75" s="70"/>
      <c r="HTP75" s="70"/>
      <c r="HTQ75" s="70"/>
      <c r="HTR75" s="70"/>
      <c r="HTS75" s="70"/>
      <c r="HTT75" s="70"/>
      <c r="HTU75" s="70"/>
      <c r="HTV75" s="70"/>
      <c r="HTW75" s="70"/>
      <c r="HTX75" s="70"/>
      <c r="HTY75" s="70"/>
      <c r="HTZ75" s="70"/>
      <c r="HUA75" s="70"/>
      <c r="HUB75" s="70"/>
      <c r="HUC75" s="70"/>
      <c r="HUD75" s="70"/>
      <c r="HUE75" s="70"/>
      <c r="HUF75" s="70"/>
      <c r="HUG75" s="70"/>
      <c r="HUH75" s="70"/>
      <c r="HUI75" s="70"/>
      <c r="HUJ75" s="70"/>
      <c r="HUK75" s="70"/>
      <c r="HUL75" s="70"/>
      <c r="HUM75" s="70"/>
      <c r="HUN75" s="70"/>
      <c r="HUO75" s="70"/>
      <c r="HUP75" s="70"/>
      <c r="HUQ75" s="70"/>
      <c r="HUR75" s="70"/>
      <c r="HUS75" s="70"/>
      <c r="HUT75" s="70"/>
      <c r="HUU75" s="70"/>
      <c r="HUV75" s="70"/>
      <c r="HUW75" s="70"/>
      <c r="HUX75" s="70"/>
      <c r="HUY75" s="70"/>
      <c r="HUZ75" s="70"/>
      <c r="HVA75" s="70"/>
      <c r="HVB75" s="70"/>
      <c r="HVC75" s="70"/>
      <c r="HVD75" s="70"/>
      <c r="HVE75" s="70"/>
      <c r="HVF75" s="70"/>
      <c r="HVG75" s="70"/>
      <c r="HVH75" s="70"/>
      <c r="HVI75" s="70"/>
      <c r="HVJ75" s="70"/>
      <c r="HVK75" s="70"/>
      <c r="HVL75" s="70"/>
      <c r="HVM75" s="70"/>
      <c r="HVN75" s="70"/>
      <c r="HVO75" s="70"/>
      <c r="HVP75" s="70"/>
      <c r="HVQ75" s="70"/>
      <c r="HVR75" s="70"/>
      <c r="HVS75" s="70"/>
      <c r="HVT75" s="70"/>
      <c r="HVU75" s="70"/>
      <c r="HVV75" s="70"/>
      <c r="HVW75" s="70"/>
      <c r="HVX75" s="70"/>
      <c r="HVY75" s="70"/>
      <c r="HVZ75" s="70"/>
      <c r="HWA75" s="70"/>
      <c r="HWB75" s="70"/>
      <c r="HWC75" s="70"/>
      <c r="HWD75" s="70"/>
      <c r="HWE75" s="70"/>
      <c r="HWF75" s="70"/>
      <c r="HWG75" s="70"/>
      <c r="HWH75" s="70"/>
      <c r="HWI75" s="70"/>
      <c r="HWJ75" s="70"/>
      <c r="HWK75" s="70"/>
      <c r="HWL75" s="70"/>
      <c r="HWM75" s="70"/>
      <c r="HWN75" s="70"/>
      <c r="HWO75" s="70"/>
      <c r="HWP75" s="70"/>
      <c r="HWQ75" s="70"/>
      <c r="HWR75" s="70"/>
      <c r="HWS75" s="70"/>
      <c r="HWT75" s="70"/>
      <c r="HWU75" s="70"/>
      <c r="HWV75" s="70"/>
      <c r="HWW75" s="70"/>
      <c r="HWX75" s="70"/>
      <c r="HWY75" s="70"/>
      <c r="HWZ75" s="70"/>
      <c r="HXA75" s="70"/>
      <c r="HXB75" s="70"/>
      <c r="HXC75" s="70"/>
      <c r="HXD75" s="70"/>
      <c r="HXE75" s="70"/>
      <c r="HXF75" s="70"/>
      <c r="HXG75" s="70"/>
      <c r="HXH75" s="70"/>
      <c r="HXI75" s="70"/>
      <c r="HXJ75" s="70"/>
      <c r="HXK75" s="70"/>
      <c r="HXL75" s="70"/>
      <c r="HXM75" s="70"/>
      <c r="HXN75" s="70"/>
      <c r="HXO75" s="70"/>
      <c r="HXP75" s="70"/>
      <c r="HXQ75" s="70"/>
      <c r="HXR75" s="70"/>
      <c r="HXS75" s="70"/>
      <c r="HXT75" s="70"/>
      <c r="HXU75" s="70"/>
      <c r="HXV75" s="70"/>
      <c r="HXW75" s="70"/>
      <c r="HXX75" s="70"/>
      <c r="HXY75" s="70"/>
      <c r="HXZ75" s="70"/>
      <c r="HYA75" s="70"/>
      <c r="HYB75" s="70"/>
      <c r="HYC75" s="70"/>
      <c r="HYD75" s="70"/>
      <c r="HYE75" s="70"/>
      <c r="HYF75" s="70"/>
      <c r="HYG75" s="70"/>
      <c r="HYH75" s="70"/>
      <c r="HYI75" s="70"/>
      <c r="HYJ75" s="70"/>
      <c r="HYK75" s="70"/>
      <c r="HYL75" s="70"/>
      <c r="HYM75" s="70"/>
      <c r="HYN75" s="70"/>
      <c r="HYO75" s="70"/>
      <c r="HYP75" s="70"/>
      <c r="HYQ75" s="70"/>
      <c r="HYR75" s="70"/>
      <c r="HYS75" s="70"/>
      <c r="HYT75" s="70"/>
      <c r="HYU75" s="70"/>
      <c r="HYV75" s="70"/>
      <c r="HYW75" s="70"/>
      <c r="HYX75" s="70"/>
      <c r="HYY75" s="70"/>
      <c r="HYZ75" s="70"/>
      <c r="HZA75" s="70"/>
      <c r="HZB75" s="70"/>
      <c r="HZC75" s="70"/>
      <c r="HZD75" s="70"/>
      <c r="HZE75" s="70"/>
      <c r="HZF75" s="70"/>
      <c r="HZG75" s="70"/>
      <c r="HZH75" s="70"/>
      <c r="HZI75" s="70"/>
      <c r="HZJ75" s="70"/>
      <c r="HZK75" s="70"/>
      <c r="HZL75" s="70"/>
      <c r="HZM75" s="70"/>
      <c r="HZN75" s="70"/>
      <c r="HZO75" s="70"/>
      <c r="HZP75" s="70"/>
      <c r="HZQ75" s="70"/>
      <c r="HZR75" s="70"/>
      <c r="HZS75" s="70"/>
      <c r="HZT75" s="70"/>
      <c r="HZU75" s="70"/>
      <c r="HZV75" s="70"/>
      <c r="HZW75" s="70"/>
      <c r="HZX75" s="70"/>
      <c r="HZY75" s="70"/>
      <c r="HZZ75" s="70"/>
      <c r="IAA75" s="70"/>
      <c r="IAB75" s="70"/>
      <c r="IAC75" s="70"/>
      <c r="IAD75" s="70"/>
      <c r="IAE75" s="70"/>
      <c r="IAF75" s="70"/>
      <c r="IAG75" s="70"/>
      <c r="IAH75" s="70"/>
      <c r="IAI75" s="70"/>
      <c r="IAJ75" s="70"/>
      <c r="IAK75" s="70"/>
      <c r="IAL75" s="70"/>
      <c r="IAM75" s="70"/>
      <c r="IAN75" s="70"/>
      <c r="IAO75" s="70"/>
      <c r="IAP75" s="70"/>
      <c r="IAQ75" s="70"/>
      <c r="IAR75" s="70"/>
      <c r="IAS75" s="70"/>
      <c r="IAT75" s="70"/>
      <c r="IAU75" s="70"/>
      <c r="IAV75" s="70"/>
      <c r="IAW75" s="70"/>
      <c r="IAX75" s="70"/>
      <c r="IAY75" s="70"/>
      <c r="IAZ75" s="70"/>
      <c r="IBA75" s="70"/>
      <c r="IBB75" s="70"/>
      <c r="IBC75" s="70"/>
      <c r="IBD75" s="70"/>
      <c r="IBE75" s="70"/>
      <c r="IBF75" s="70"/>
      <c r="IBG75" s="70"/>
      <c r="IBH75" s="70"/>
      <c r="IBI75" s="70"/>
      <c r="IBJ75" s="70"/>
      <c r="IBK75" s="70"/>
      <c r="IBR75" s="70"/>
      <c r="IBS75" s="70"/>
      <c r="IBT75" s="70"/>
      <c r="IBU75" s="70"/>
      <c r="IBV75" s="70"/>
      <c r="IBW75" s="70"/>
      <c r="IBX75" s="70"/>
      <c r="IBY75" s="70"/>
      <c r="IBZ75" s="70"/>
      <c r="ICA75" s="70"/>
      <c r="ICB75" s="70"/>
      <c r="ICC75" s="70"/>
      <c r="ICD75" s="70"/>
      <c r="ICE75" s="70"/>
      <c r="ICF75" s="70"/>
      <c r="ICG75" s="70"/>
      <c r="ICH75" s="70"/>
      <c r="ICI75" s="70"/>
      <c r="ICJ75" s="70"/>
      <c r="ICK75" s="70"/>
      <c r="ICL75" s="70"/>
      <c r="ICM75" s="70"/>
      <c r="ICN75" s="70"/>
      <c r="ICO75" s="70"/>
      <c r="ICP75" s="70"/>
      <c r="ICQ75" s="70"/>
      <c r="ICR75" s="70"/>
      <c r="ICS75" s="70"/>
      <c r="ICT75" s="70"/>
      <c r="ICU75" s="70"/>
      <c r="ICV75" s="70"/>
      <c r="ICW75" s="70"/>
      <c r="ICX75" s="70"/>
      <c r="ICY75" s="70"/>
      <c r="ICZ75" s="70"/>
      <c r="IDA75" s="70"/>
      <c r="IDB75" s="70"/>
      <c r="IDC75" s="70"/>
      <c r="IDD75" s="70"/>
      <c r="IDE75" s="70"/>
      <c r="IDF75" s="70"/>
      <c r="IDG75" s="70"/>
      <c r="IDH75" s="70"/>
      <c r="IDI75" s="70"/>
      <c r="IDJ75" s="70"/>
      <c r="IDK75" s="70"/>
      <c r="IDL75" s="70"/>
      <c r="IDM75" s="70"/>
      <c r="IDN75" s="70"/>
      <c r="IDO75" s="70"/>
      <c r="IDP75" s="70"/>
      <c r="IDQ75" s="70"/>
      <c r="IDR75" s="70"/>
      <c r="IDS75" s="70"/>
      <c r="IDT75" s="70"/>
      <c r="IDU75" s="70"/>
      <c r="IDV75" s="70"/>
      <c r="IDW75" s="70"/>
      <c r="IDX75" s="70"/>
      <c r="IDY75" s="70"/>
      <c r="IDZ75" s="70"/>
      <c r="IEA75" s="70"/>
      <c r="IEB75" s="70"/>
      <c r="IEC75" s="70"/>
      <c r="IED75" s="70"/>
      <c r="IEE75" s="70"/>
      <c r="IEF75" s="70"/>
      <c r="IEG75" s="70"/>
      <c r="IEH75" s="70"/>
      <c r="IEI75" s="70"/>
      <c r="IEJ75" s="70"/>
      <c r="IEK75" s="70"/>
      <c r="IEL75" s="70"/>
      <c r="IEM75" s="70"/>
      <c r="IEN75" s="70"/>
      <c r="IEO75" s="70"/>
      <c r="IEP75" s="70"/>
      <c r="IEQ75" s="70"/>
      <c r="IER75" s="70"/>
      <c r="IES75" s="70"/>
      <c r="IET75" s="70"/>
      <c r="IEU75" s="70"/>
      <c r="IEV75" s="70"/>
      <c r="IEW75" s="70"/>
      <c r="IEX75" s="70"/>
      <c r="IEY75" s="70"/>
      <c r="IEZ75" s="70"/>
      <c r="IFA75" s="70"/>
      <c r="IFB75" s="70"/>
      <c r="IFC75" s="70"/>
      <c r="IFD75" s="70"/>
      <c r="IFE75" s="70"/>
      <c r="IFF75" s="70"/>
      <c r="IFG75" s="70"/>
      <c r="IFH75" s="70"/>
      <c r="IFI75" s="70"/>
      <c r="IFJ75" s="70"/>
      <c r="IFK75" s="70"/>
      <c r="IFL75" s="70"/>
      <c r="IFM75" s="70"/>
      <c r="IFN75" s="70"/>
      <c r="IFO75" s="70"/>
      <c r="IFP75" s="70"/>
      <c r="IFQ75" s="70"/>
      <c r="IFR75" s="70"/>
      <c r="IFS75" s="70"/>
      <c r="IFT75" s="70"/>
      <c r="IFU75" s="70"/>
      <c r="IFV75" s="70"/>
      <c r="IFW75" s="70"/>
      <c r="IFX75" s="70"/>
      <c r="IFY75" s="70"/>
      <c r="IFZ75" s="70"/>
      <c r="IGA75" s="70"/>
      <c r="IGB75" s="70"/>
      <c r="IGC75" s="70"/>
      <c r="IGD75" s="70"/>
      <c r="IGE75" s="70"/>
      <c r="IGF75" s="70"/>
      <c r="IGG75" s="70"/>
      <c r="IGH75" s="70"/>
      <c r="IGI75" s="70"/>
      <c r="IGJ75" s="70"/>
      <c r="IGK75" s="70"/>
      <c r="IGL75" s="70"/>
      <c r="IGM75" s="70"/>
      <c r="IGN75" s="70"/>
      <c r="IGO75" s="70"/>
      <c r="IGP75" s="70"/>
      <c r="IGQ75" s="70"/>
      <c r="IGR75" s="70"/>
      <c r="IGS75" s="70"/>
      <c r="IGT75" s="70"/>
      <c r="IGU75" s="70"/>
      <c r="IGV75" s="70"/>
      <c r="IGW75" s="70"/>
      <c r="IGX75" s="70"/>
      <c r="IGY75" s="70"/>
      <c r="IGZ75" s="70"/>
      <c r="IHA75" s="70"/>
      <c r="IHB75" s="70"/>
      <c r="IHC75" s="70"/>
      <c r="IHD75" s="70"/>
      <c r="IHE75" s="70"/>
      <c r="IHF75" s="70"/>
      <c r="IHG75" s="70"/>
      <c r="IHH75" s="70"/>
      <c r="IHI75" s="70"/>
      <c r="IHJ75" s="70"/>
      <c r="IHK75" s="70"/>
      <c r="IHL75" s="70"/>
      <c r="IHM75" s="70"/>
      <c r="IHN75" s="70"/>
      <c r="IHO75" s="70"/>
      <c r="IHP75" s="70"/>
      <c r="IHQ75" s="70"/>
      <c r="IHR75" s="70"/>
      <c r="IHS75" s="70"/>
      <c r="IHT75" s="70"/>
      <c r="IHU75" s="70"/>
      <c r="IHV75" s="70"/>
      <c r="IHW75" s="70"/>
      <c r="IHX75" s="70"/>
      <c r="IHY75" s="70"/>
      <c r="IHZ75" s="70"/>
      <c r="IIA75" s="70"/>
      <c r="IIB75" s="70"/>
      <c r="IIC75" s="70"/>
      <c r="IID75" s="70"/>
      <c r="IIE75" s="70"/>
      <c r="IIF75" s="70"/>
      <c r="IIG75" s="70"/>
      <c r="IIH75" s="70"/>
      <c r="III75" s="70"/>
      <c r="IIJ75" s="70"/>
      <c r="IIK75" s="70"/>
      <c r="IIL75" s="70"/>
      <c r="IIM75" s="70"/>
      <c r="IIN75" s="70"/>
      <c r="IIO75" s="70"/>
      <c r="IIP75" s="70"/>
      <c r="IIQ75" s="70"/>
      <c r="IIR75" s="70"/>
      <c r="IIS75" s="70"/>
      <c r="IIT75" s="70"/>
      <c r="IIU75" s="70"/>
      <c r="IIV75" s="70"/>
      <c r="IIW75" s="70"/>
      <c r="IIX75" s="70"/>
      <c r="IIY75" s="70"/>
      <c r="IIZ75" s="70"/>
      <c r="IJA75" s="70"/>
      <c r="IJB75" s="70"/>
      <c r="IJC75" s="70"/>
      <c r="IJD75" s="70"/>
      <c r="IJE75" s="70"/>
      <c r="IJF75" s="70"/>
      <c r="IJG75" s="70"/>
      <c r="IJH75" s="70"/>
      <c r="IJI75" s="70"/>
      <c r="IJJ75" s="70"/>
      <c r="IJK75" s="70"/>
      <c r="IJL75" s="70"/>
      <c r="IJM75" s="70"/>
      <c r="IJN75" s="70"/>
      <c r="IJO75" s="70"/>
      <c r="IJP75" s="70"/>
      <c r="IJQ75" s="70"/>
      <c r="IJR75" s="70"/>
      <c r="IJS75" s="70"/>
      <c r="IJT75" s="70"/>
      <c r="IJU75" s="70"/>
      <c r="IJV75" s="70"/>
      <c r="IJW75" s="70"/>
      <c r="IJX75" s="70"/>
      <c r="IJY75" s="70"/>
      <c r="IJZ75" s="70"/>
      <c r="IKA75" s="70"/>
      <c r="IKB75" s="70"/>
      <c r="IKC75" s="70"/>
      <c r="IKD75" s="70"/>
      <c r="IKE75" s="70"/>
      <c r="IKF75" s="70"/>
      <c r="IKG75" s="70"/>
      <c r="IKH75" s="70"/>
      <c r="IKI75" s="70"/>
      <c r="IKJ75" s="70"/>
      <c r="IKK75" s="70"/>
      <c r="IKL75" s="70"/>
      <c r="IKM75" s="70"/>
      <c r="IKN75" s="70"/>
      <c r="IKO75" s="70"/>
      <c r="IKP75" s="70"/>
      <c r="IKQ75" s="70"/>
      <c r="IKR75" s="70"/>
      <c r="IKS75" s="70"/>
      <c r="IKT75" s="70"/>
      <c r="IKU75" s="70"/>
      <c r="IKV75" s="70"/>
      <c r="IKW75" s="70"/>
      <c r="IKX75" s="70"/>
      <c r="IKY75" s="70"/>
      <c r="IKZ75" s="70"/>
      <c r="ILA75" s="70"/>
      <c r="ILB75" s="70"/>
      <c r="ILC75" s="70"/>
      <c r="ILD75" s="70"/>
      <c r="ILE75" s="70"/>
      <c r="ILF75" s="70"/>
      <c r="ILG75" s="70"/>
      <c r="ILN75" s="70"/>
      <c r="ILO75" s="70"/>
      <c r="ILP75" s="70"/>
      <c r="ILQ75" s="70"/>
      <c r="ILR75" s="70"/>
      <c r="ILS75" s="70"/>
      <c r="ILT75" s="70"/>
      <c r="ILU75" s="70"/>
      <c r="ILV75" s="70"/>
      <c r="ILW75" s="70"/>
      <c r="ILX75" s="70"/>
      <c r="ILY75" s="70"/>
      <c r="ILZ75" s="70"/>
      <c r="IMA75" s="70"/>
      <c r="IMB75" s="70"/>
      <c r="IMC75" s="70"/>
      <c r="IMD75" s="70"/>
      <c r="IME75" s="70"/>
      <c r="IMF75" s="70"/>
      <c r="IMG75" s="70"/>
      <c r="IMH75" s="70"/>
      <c r="IMI75" s="70"/>
      <c r="IMJ75" s="70"/>
      <c r="IMK75" s="70"/>
      <c r="IML75" s="70"/>
      <c r="IMM75" s="70"/>
      <c r="IMN75" s="70"/>
      <c r="IMO75" s="70"/>
      <c r="IMP75" s="70"/>
      <c r="IMQ75" s="70"/>
      <c r="IMR75" s="70"/>
      <c r="IMS75" s="70"/>
      <c r="IMT75" s="70"/>
      <c r="IMU75" s="70"/>
      <c r="IMV75" s="70"/>
      <c r="IMW75" s="70"/>
      <c r="IMX75" s="70"/>
      <c r="IMY75" s="70"/>
      <c r="IMZ75" s="70"/>
      <c r="INA75" s="70"/>
      <c r="INB75" s="70"/>
      <c r="INC75" s="70"/>
      <c r="IND75" s="70"/>
      <c r="INE75" s="70"/>
      <c r="INF75" s="70"/>
      <c r="ING75" s="70"/>
      <c r="INH75" s="70"/>
      <c r="INI75" s="70"/>
      <c r="INJ75" s="70"/>
      <c r="INK75" s="70"/>
      <c r="INL75" s="70"/>
      <c r="INM75" s="70"/>
      <c r="INN75" s="70"/>
      <c r="INO75" s="70"/>
      <c r="INP75" s="70"/>
      <c r="INQ75" s="70"/>
      <c r="INR75" s="70"/>
      <c r="INS75" s="70"/>
      <c r="INT75" s="70"/>
      <c r="INU75" s="70"/>
      <c r="INV75" s="70"/>
      <c r="INW75" s="70"/>
      <c r="INX75" s="70"/>
      <c r="INY75" s="70"/>
      <c r="INZ75" s="70"/>
      <c r="IOA75" s="70"/>
      <c r="IOB75" s="70"/>
      <c r="IOC75" s="70"/>
      <c r="IOD75" s="70"/>
      <c r="IOE75" s="70"/>
      <c r="IOF75" s="70"/>
      <c r="IOG75" s="70"/>
      <c r="IOH75" s="70"/>
      <c r="IOI75" s="70"/>
      <c r="IOJ75" s="70"/>
      <c r="IOK75" s="70"/>
      <c r="IOL75" s="70"/>
      <c r="IOM75" s="70"/>
      <c r="ION75" s="70"/>
      <c r="IOO75" s="70"/>
      <c r="IOP75" s="70"/>
      <c r="IOQ75" s="70"/>
      <c r="IOR75" s="70"/>
      <c r="IOS75" s="70"/>
      <c r="IOT75" s="70"/>
      <c r="IOU75" s="70"/>
      <c r="IOV75" s="70"/>
      <c r="IOW75" s="70"/>
      <c r="IOX75" s="70"/>
      <c r="IOY75" s="70"/>
      <c r="IOZ75" s="70"/>
      <c r="IPA75" s="70"/>
      <c r="IPB75" s="70"/>
      <c r="IPC75" s="70"/>
      <c r="IPD75" s="70"/>
      <c r="IPE75" s="70"/>
      <c r="IPF75" s="70"/>
      <c r="IPG75" s="70"/>
      <c r="IPH75" s="70"/>
      <c r="IPI75" s="70"/>
      <c r="IPJ75" s="70"/>
      <c r="IPK75" s="70"/>
      <c r="IPL75" s="70"/>
      <c r="IPM75" s="70"/>
      <c r="IPN75" s="70"/>
      <c r="IPO75" s="70"/>
      <c r="IPP75" s="70"/>
      <c r="IPQ75" s="70"/>
      <c r="IPR75" s="70"/>
      <c r="IPS75" s="70"/>
      <c r="IPT75" s="70"/>
      <c r="IPU75" s="70"/>
      <c r="IPV75" s="70"/>
      <c r="IPW75" s="70"/>
      <c r="IPX75" s="70"/>
      <c r="IPY75" s="70"/>
      <c r="IPZ75" s="70"/>
      <c r="IQA75" s="70"/>
      <c r="IQB75" s="70"/>
      <c r="IQC75" s="70"/>
      <c r="IQD75" s="70"/>
      <c r="IQE75" s="70"/>
      <c r="IQF75" s="70"/>
      <c r="IQG75" s="70"/>
      <c r="IQH75" s="70"/>
      <c r="IQI75" s="70"/>
      <c r="IQJ75" s="70"/>
      <c r="IQK75" s="70"/>
      <c r="IQL75" s="70"/>
      <c r="IQM75" s="70"/>
      <c r="IQN75" s="70"/>
      <c r="IQO75" s="70"/>
      <c r="IQP75" s="70"/>
      <c r="IQQ75" s="70"/>
      <c r="IQR75" s="70"/>
      <c r="IQS75" s="70"/>
      <c r="IQT75" s="70"/>
      <c r="IQU75" s="70"/>
      <c r="IQV75" s="70"/>
      <c r="IQW75" s="70"/>
      <c r="IQX75" s="70"/>
      <c r="IQY75" s="70"/>
      <c r="IQZ75" s="70"/>
      <c r="IRA75" s="70"/>
      <c r="IRB75" s="70"/>
      <c r="IRC75" s="70"/>
      <c r="IRD75" s="70"/>
      <c r="IRE75" s="70"/>
      <c r="IRF75" s="70"/>
      <c r="IRG75" s="70"/>
      <c r="IRH75" s="70"/>
      <c r="IRI75" s="70"/>
      <c r="IRJ75" s="70"/>
      <c r="IRK75" s="70"/>
      <c r="IRL75" s="70"/>
      <c r="IRM75" s="70"/>
      <c r="IRN75" s="70"/>
      <c r="IRO75" s="70"/>
      <c r="IRP75" s="70"/>
      <c r="IRQ75" s="70"/>
      <c r="IRR75" s="70"/>
      <c r="IRS75" s="70"/>
      <c r="IRT75" s="70"/>
      <c r="IRU75" s="70"/>
      <c r="IRV75" s="70"/>
      <c r="IRW75" s="70"/>
      <c r="IRX75" s="70"/>
      <c r="IRY75" s="70"/>
      <c r="IRZ75" s="70"/>
      <c r="ISA75" s="70"/>
      <c r="ISB75" s="70"/>
      <c r="ISC75" s="70"/>
      <c r="ISD75" s="70"/>
      <c r="ISE75" s="70"/>
      <c r="ISF75" s="70"/>
      <c r="ISG75" s="70"/>
      <c r="ISH75" s="70"/>
      <c r="ISI75" s="70"/>
      <c r="ISJ75" s="70"/>
      <c r="ISK75" s="70"/>
      <c r="ISL75" s="70"/>
      <c r="ISM75" s="70"/>
      <c r="ISN75" s="70"/>
      <c r="ISO75" s="70"/>
      <c r="ISP75" s="70"/>
      <c r="ISQ75" s="70"/>
      <c r="ISR75" s="70"/>
      <c r="ISS75" s="70"/>
      <c r="IST75" s="70"/>
      <c r="ISU75" s="70"/>
      <c r="ISV75" s="70"/>
      <c r="ISW75" s="70"/>
      <c r="ISX75" s="70"/>
      <c r="ISY75" s="70"/>
      <c r="ISZ75" s="70"/>
      <c r="ITA75" s="70"/>
      <c r="ITB75" s="70"/>
      <c r="ITC75" s="70"/>
      <c r="ITD75" s="70"/>
      <c r="ITE75" s="70"/>
      <c r="ITF75" s="70"/>
      <c r="ITG75" s="70"/>
      <c r="ITH75" s="70"/>
      <c r="ITI75" s="70"/>
      <c r="ITJ75" s="70"/>
      <c r="ITK75" s="70"/>
      <c r="ITL75" s="70"/>
      <c r="ITM75" s="70"/>
      <c r="ITN75" s="70"/>
      <c r="ITO75" s="70"/>
      <c r="ITP75" s="70"/>
      <c r="ITQ75" s="70"/>
      <c r="ITR75" s="70"/>
      <c r="ITS75" s="70"/>
      <c r="ITT75" s="70"/>
      <c r="ITU75" s="70"/>
      <c r="ITV75" s="70"/>
      <c r="ITW75" s="70"/>
      <c r="ITX75" s="70"/>
      <c r="ITY75" s="70"/>
      <c r="ITZ75" s="70"/>
      <c r="IUA75" s="70"/>
      <c r="IUB75" s="70"/>
      <c r="IUC75" s="70"/>
      <c r="IUD75" s="70"/>
      <c r="IUE75" s="70"/>
      <c r="IUF75" s="70"/>
      <c r="IUG75" s="70"/>
      <c r="IUH75" s="70"/>
      <c r="IUI75" s="70"/>
      <c r="IUJ75" s="70"/>
      <c r="IUK75" s="70"/>
      <c r="IUL75" s="70"/>
      <c r="IUM75" s="70"/>
      <c r="IUN75" s="70"/>
      <c r="IUO75" s="70"/>
      <c r="IUP75" s="70"/>
      <c r="IUQ75" s="70"/>
      <c r="IUR75" s="70"/>
      <c r="IUS75" s="70"/>
      <c r="IUT75" s="70"/>
      <c r="IUU75" s="70"/>
      <c r="IUV75" s="70"/>
      <c r="IUW75" s="70"/>
      <c r="IUX75" s="70"/>
      <c r="IUY75" s="70"/>
      <c r="IUZ75" s="70"/>
      <c r="IVA75" s="70"/>
      <c r="IVB75" s="70"/>
      <c r="IVC75" s="70"/>
      <c r="IVJ75" s="70"/>
      <c r="IVK75" s="70"/>
      <c r="IVL75" s="70"/>
      <c r="IVM75" s="70"/>
      <c r="IVN75" s="70"/>
      <c r="IVO75" s="70"/>
      <c r="IVP75" s="70"/>
      <c r="IVQ75" s="70"/>
      <c r="IVR75" s="70"/>
      <c r="IVS75" s="70"/>
      <c r="IVT75" s="70"/>
      <c r="IVU75" s="70"/>
      <c r="IVV75" s="70"/>
      <c r="IVW75" s="70"/>
      <c r="IVX75" s="70"/>
      <c r="IVY75" s="70"/>
      <c r="IVZ75" s="70"/>
      <c r="IWA75" s="70"/>
      <c r="IWB75" s="70"/>
      <c r="IWC75" s="70"/>
      <c r="IWD75" s="70"/>
      <c r="IWE75" s="70"/>
      <c r="IWF75" s="70"/>
      <c r="IWG75" s="70"/>
      <c r="IWH75" s="70"/>
      <c r="IWI75" s="70"/>
      <c r="IWJ75" s="70"/>
      <c r="IWK75" s="70"/>
      <c r="IWL75" s="70"/>
      <c r="IWM75" s="70"/>
      <c r="IWN75" s="70"/>
      <c r="IWO75" s="70"/>
      <c r="IWP75" s="70"/>
      <c r="IWQ75" s="70"/>
      <c r="IWR75" s="70"/>
      <c r="IWS75" s="70"/>
      <c r="IWT75" s="70"/>
      <c r="IWU75" s="70"/>
      <c r="IWV75" s="70"/>
      <c r="IWW75" s="70"/>
      <c r="IWX75" s="70"/>
      <c r="IWY75" s="70"/>
      <c r="IWZ75" s="70"/>
      <c r="IXA75" s="70"/>
      <c r="IXB75" s="70"/>
      <c r="IXC75" s="70"/>
      <c r="IXD75" s="70"/>
      <c r="IXE75" s="70"/>
      <c r="IXF75" s="70"/>
      <c r="IXG75" s="70"/>
      <c r="IXH75" s="70"/>
      <c r="IXI75" s="70"/>
      <c r="IXJ75" s="70"/>
      <c r="IXK75" s="70"/>
      <c r="IXL75" s="70"/>
      <c r="IXM75" s="70"/>
      <c r="IXN75" s="70"/>
      <c r="IXO75" s="70"/>
      <c r="IXP75" s="70"/>
      <c r="IXQ75" s="70"/>
      <c r="IXR75" s="70"/>
      <c r="IXS75" s="70"/>
      <c r="IXT75" s="70"/>
      <c r="IXU75" s="70"/>
      <c r="IXV75" s="70"/>
      <c r="IXW75" s="70"/>
      <c r="IXX75" s="70"/>
      <c r="IXY75" s="70"/>
      <c r="IXZ75" s="70"/>
      <c r="IYA75" s="70"/>
      <c r="IYB75" s="70"/>
      <c r="IYC75" s="70"/>
      <c r="IYD75" s="70"/>
      <c r="IYE75" s="70"/>
      <c r="IYF75" s="70"/>
      <c r="IYG75" s="70"/>
      <c r="IYH75" s="70"/>
      <c r="IYI75" s="70"/>
      <c r="IYJ75" s="70"/>
      <c r="IYK75" s="70"/>
      <c r="IYL75" s="70"/>
      <c r="IYM75" s="70"/>
      <c r="IYN75" s="70"/>
      <c r="IYO75" s="70"/>
      <c r="IYP75" s="70"/>
      <c r="IYQ75" s="70"/>
      <c r="IYR75" s="70"/>
      <c r="IYS75" s="70"/>
      <c r="IYT75" s="70"/>
      <c r="IYU75" s="70"/>
      <c r="IYV75" s="70"/>
      <c r="IYW75" s="70"/>
      <c r="IYX75" s="70"/>
      <c r="IYY75" s="70"/>
      <c r="IYZ75" s="70"/>
      <c r="IZA75" s="70"/>
      <c r="IZB75" s="70"/>
      <c r="IZC75" s="70"/>
      <c r="IZD75" s="70"/>
      <c r="IZE75" s="70"/>
      <c r="IZF75" s="70"/>
      <c r="IZG75" s="70"/>
      <c r="IZH75" s="70"/>
      <c r="IZI75" s="70"/>
      <c r="IZJ75" s="70"/>
      <c r="IZK75" s="70"/>
      <c r="IZL75" s="70"/>
      <c r="IZM75" s="70"/>
      <c r="IZN75" s="70"/>
      <c r="IZO75" s="70"/>
      <c r="IZP75" s="70"/>
      <c r="IZQ75" s="70"/>
      <c r="IZR75" s="70"/>
      <c r="IZS75" s="70"/>
      <c r="IZT75" s="70"/>
      <c r="IZU75" s="70"/>
      <c r="IZV75" s="70"/>
      <c r="IZW75" s="70"/>
      <c r="IZX75" s="70"/>
      <c r="IZY75" s="70"/>
      <c r="IZZ75" s="70"/>
      <c r="JAA75" s="70"/>
      <c r="JAB75" s="70"/>
      <c r="JAC75" s="70"/>
      <c r="JAD75" s="70"/>
      <c r="JAE75" s="70"/>
      <c r="JAF75" s="70"/>
      <c r="JAG75" s="70"/>
      <c r="JAH75" s="70"/>
      <c r="JAI75" s="70"/>
      <c r="JAJ75" s="70"/>
      <c r="JAK75" s="70"/>
      <c r="JAL75" s="70"/>
      <c r="JAM75" s="70"/>
      <c r="JAN75" s="70"/>
      <c r="JAO75" s="70"/>
      <c r="JAP75" s="70"/>
      <c r="JAQ75" s="70"/>
      <c r="JAR75" s="70"/>
      <c r="JAS75" s="70"/>
      <c r="JAT75" s="70"/>
      <c r="JAU75" s="70"/>
      <c r="JAV75" s="70"/>
      <c r="JAW75" s="70"/>
      <c r="JAX75" s="70"/>
      <c r="JAY75" s="70"/>
      <c r="JAZ75" s="70"/>
      <c r="JBA75" s="70"/>
      <c r="JBB75" s="70"/>
      <c r="JBC75" s="70"/>
      <c r="JBD75" s="70"/>
      <c r="JBE75" s="70"/>
      <c r="JBF75" s="70"/>
      <c r="JBG75" s="70"/>
      <c r="JBH75" s="70"/>
      <c r="JBI75" s="70"/>
      <c r="JBJ75" s="70"/>
      <c r="JBK75" s="70"/>
      <c r="JBL75" s="70"/>
      <c r="JBM75" s="70"/>
      <c r="JBN75" s="70"/>
      <c r="JBO75" s="70"/>
      <c r="JBP75" s="70"/>
      <c r="JBQ75" s="70"/>
      <c r="JBR75" s="70"/>
      <c r="JBS75" s="70"/>
      <c r="JBT75" s="70"/>
      <c r="JBU75" s="70"/>
      <c r="JBV75" s="70"/>
      <c r="JBW75" s="70"/>
      <c r="JBX75" s="70"/>
      <c r="JBY75" s="70"/>
      <c r="JBZ75" s="70"/>
      <c r="JCA75" s="70"/>
      <c r="JCB75" s="70"/>
      <c r="JCC75" s="70"/>
      <c r="JCD75" s="70"/>
      <c r="JCE75" s="70"/>
      <c r="JCF75" s="70"/>
      <c r="JCG75" s="70"/>
      <c r="JCH75" s="70"/>
      <c r="JCI75" s="70"/>
      <c r="JCJ75" s="70"/>
      <c r="JCK75" s="70"/>
      <c r="JCL75" s="70"/>
      <c r="JCM75" s="70"/>
      <c r="JCN75" s="70"/>
      <c r="JCO75" s="70"/>
      <c r="JCP75" s="70"/>
      <c r="JCQ75" s="70"/>
      <c r="JCR75" s="70"/>
      <c r="JCS75" s="70"/>
      <c r="JCT75" s="70"/>
      <c r="JCU75" s="70"/>
      <c r="JCV75" s="70"/>
      <c r="JCW75" s="70"/>
      <c r="JCX75" s="70"/>
      <c r="JCY75" s="70"/>
      <c r="JCZ75" s="70"/>
      <c r="JDA75" s="70"/>
      <c r="JDB75" s="70"/>
      <c r="JDC75" s="70"/>
      <c r="JDD75" s="70"/>
      <c r="JDE75" s="70"/>
      <c r="JDF75" s="70"/>
      <c r="JDG75" s="70"/>
      <c r="JDH75" s="70"/>
      <c r="JDI75" s="70"/>
      <c r="JDJ75" s="70"/>
      <c r="JDK75" s="70"/>
      <c r="JDL75" s="70"/>
      <c r="JDM75" s="70"/>
      <c r="JDN75" s="70"/>
      <c r="JDO75" s="70"/>
      <c r="JDP75" s="70"/>
      <c r="JDQ75" s="70"/>
      <c r="JDR75" s="70"/>
      <c r="JDS75" s="70"/>
      <c r="JDT75" s="70"/>
      <c r="JDU75" s="70"/>
      <c r="JDV75" s="70"/>
      <c r="JDW75" s="70"/>
      <c r="JDX75" s="70"/>
      <c r="JDY75" s="70"/>
      <c r="JDZ75" s="70"/>
      <c r="JEA75" s="70"/>
      <c r="JEB75" s="70"/>
      <c r="JEC75" s="70"/>
      <c r="JED75" s="70"/>
      <c r="JEE75" s="70"/>
      <c r="JEF75" s="70"/>
      <c r="JEG75" s="70"/>
      <c r="JEH75" s="70"/>
      <c r="JEI75" s="70"/>
      <c r="JEJ75" s="70"/>
      <c r="JEK75" s="70"/>
      <c r="JEL75" s="70"/>
      <c r="JEM75" s="70"/>
      <c r="JEN75" s="70"/>
      <c r="JEO75" s="70"/>
      <c r="JEP75" s="70"/>
      <c r="JEQ75" s="70"/>
      <c r="JER75" s="70"/>
      <c r="JES75" s="70"/>
      <c r="JET75" s="70"/>
      <c r="JEU75" s="70"/>
      <c r="JEV75" s="70"/>
      <c r="JEW75" s="70"/>
      <c r="JEX75" s="70"/>
      <c r="JEY75" s="70"/>
      <c r="JFF75" s="70"/>
      <c r="JFG75" s="70"/>
      <c r="JFH75" s="70"/>
      <c r="JFI75" s="70"/>
      <c r="JFJ75" s="70"/>
      <c r="JFK75" s="70"/>
      <c r="JFL75" s="70"/>
      <c r="JFM75" s="70"/>
      <c r="JFN75" s="70"/>
      <c r="JFO75" s="70"/>
      <c r="JFP75" s="70"/>
      <c r="JFQ75" s="70"/>
      <c r="JFR75" s="70"/>
      <c r="JFS75" s="70"/>
      <c r="JFT75" s="70"/>
      <c r="JFU75" s="70"/>
      <c r="JFV75" s="70"/>
      <c r="JFW75" s="70"/>
      <c r="JFX75" s="70"/>
      <c r="JFY75" s="70"/>
      <c r="JFZ75" s="70"/>
      <c r="JGA75" s="70"/>
      <c r="JGB75" s="70"/>
      <c r="JGC75" s="70"/>
      <c r="JGD75" s="70"/>
      <c r="JGE75" s="70"/>
      <c r="JGF75" s="70"/>
      <c r="JGG75" s="70"/>
      <c r="JGH75" s="70"/>
      <c r="JGI75" s="70"/>
      <c r="JGJ75" s="70"/>
      <c r="JGK75" s="70"/>
      <c r="JGL75" s="70"/>
      <c r="JGM75" s="70"/>
      <c r="JGN75" s="70"/>
      <c r="JGO75" s="70"/>
      <c r="JGP75" s="70"/>
      <c r="JGQ75" s="70"/>
      <c r="JGR75" s="70"/>
      <c r="JGS75" s="70"/>
      <c r="JGT75" s="70"/>
      <c r="JGU75" s="70"/>
      <c r="JGV75" s="70"/>
      <c r="JGW75" s="70"/>
      <c r="JGX75" s="70"/>
      <c r="JGY75" s="70"/>
      <c r="JGZ75" s="70"/>
      <c r="JHA75" s="70"/>
      <c r="JHB75" s="70"/>
      <c r="JHC75" s="70"/>
      <c r="JHD75" s="70"/>
      <c r="JHE75" s="70"/>
      <c r="JHF75" s="70"/>
      <c r="JHG75" s="70"/>
      <c r="JHH75" s="70"/>
      <c r="JHI75" s="70"/>
      <c r="JHJ75" s="70"/>
      <c r="JHK75" s="70"/>
      <c r="JHL75" s="70"/>
      <c r="JHM75" s="70"/>
      <c r="JHN75" s="70"/>
      <c r="JHO75" s="70"/>
      <c r="JHP75" s="70"/>
      <c r="JHQ75" s="70"/>
      <c r="JHR75" s="70"/>
      <c r="JHS75" s="70"/>
      <c r="JHT75" s="70"/>
      <c r="JHU75" s="70"/>
      <c r="JHV75" s="70"/>
      <c r="JHW75" s="70"/>
      <c r="JHX75" s="70"/>
      <c r="JHY75" s="70"/>
      <c r="JHZ75" s="70"/>
      <c r="JIA75" s="70"/>
      <c r="JIB75" s="70"/>
      <c r="JIC75" s="70"/>
      <c r="JID75" s="70"/>
      <c r="JIE75" s="70"/>
      <c r="JIF75" s="70"/>
      <c r="JIG75" s="70"/>
      <c r="JIH75" s="70"/>
      <c r="JII75" s="70"/>
      <c r="JIJ75" s="70"/>
      <c r="JIK75" s="70"/>
      <c r="JIL75" s="70"/>
      <c r="JIM75" s="70"/>
      <c r="JIN75" s="70"/>
      <c r="JIO75" s="70"/>
      <c r="JIP75" s="70"/>
      <c r="JIQ75" s="70"/>
      <c r="JIR75" s="70"/>
      <c r="JIS75" s="70"/>
      <c r="JIT75" s="70"/>
      <c r="JIU75" s="70"/>
      <c r="JIV75" s="70"/>
      <c r="JIW75" s="70"/>
      <c r="JIX75" s="70"/>
      <c r="JIY75" s="70"/>
      <c r="JIZ75" s="70"/>
      <c r="JJA75" s="70"/>
      <c r="JJB75" s="70"/>
      <c r="JJC75" s="70"/>
      <c r="JJD75" s="70"/>
      <c r="JJE75" s="70"/>
      <c r="JJF75" s="70"/>
      <c r="JJG75" s="70"/>
      <c r="JJH75" s="70"/>
      <c r="JJI75" s="70"/>
      <c r="JJJ75" s="70"/>
      <c r="JJK75" s="70"/>
      <c r="JJL75" s="70"/>
      <c r="JJM75" s="70"/>
      <c r="JJN75" s="70"/>
      <c r="JJO75" s="70"/>
      <c r="JJP75" s="70"/>
      <c r="JJQ75" s="70"/>
      <c r="JJR75" s="70"/>
      <c r="JJS75" s="70"/>
      <c r="JJT75" s="70"/>
      <c r="JJU75" s="70"/>
      <c r="JJV75" s="70"/>
      <c r="JJW75" s="70"/>
      <c r="JJX75" s="70"/>
      <c r="JJY75" s="70"/>
      <c r="JJZ75" s="70"/>
      <c r="JKA75" s="70"/>
      <c r="JKB75" s="70"/>
      <c r="JKC75" s="70"/>
      <c r="JKD75" s="70"/>
      <c r="JKE75" s="70"/>
      <c r="JKF75" s="70"/>
      <c r="JKG75" s="70"/>
      <c r="JKH75" s="70"/>
      <c r="JKI75" s="70"/>
      <c r="JKJ75" s="70"/>
      <c r="JKK75" s="70"/>
      <c r="JKL75" s="70"/>
      <c r="JKM75" s="70"/>
      <c r="JKN75" s="70"/>
      <c r="JKO75" s="70"/>
      <c r="JKP75" s="70"/>
      <c r="JKQ75" s="70"/>
      <c r="JKR75" s="70"/>
      <c r="JKS75" s="70"/>
      <c r="JKT75" s="70"/>
      <c r="JKU75" s="70"/>
      <c r="JKV75" s="70"/>
      <c r="JKW75" s="70"/>
      <c r="JKX75" s="70"/>
      <c r="JKY75" s="70"/>
      <c r="JKZ75" s="70"/>
      <c r="JLA75" s="70"/>
      <c r="JLB75" s="70"/>
      <c r="JLC75" s="70"/>
      <c r="JLD75" s="70"/>
      <c r="JLE75" s="70"/>
      <c r="JLF75" s="70"/>
      <c r="JLG75" s="70"/>
      <c r="JLH75" s="70"/>
      <c r="JLI75" s="70"/>
      <c r="JLJ75" s="70"/>
      <c r="JLK75" s="70"/>
      <c r="JLL75" s="70"/>
      <c r="JLM75" s="70"/>
      <c r="JLN75" s="70"/>
      <c r="JLO75" s="70"/>
      <c r="JLP75" s="70"/>
      <c r="JLQ75" s="70"/>
      <c r="JLR75" s="70"/>
      <c r="JLS75" s="70"/>
      <c r="JLT75" s="70"/>
      <c r="JLU75" s="70"/>
      <c r="JLV75" s="70"/>
      <c r="JLW75" s="70"/>
      <c r="JLX75" s="70"/>
      <c r="JLY75" s="70"/>
      <c r="JLZ75" s="70"/>
      <c r="JMA75" s="70"/>
      <c r="JMB75" s="70"/>
      <c r="JMC75" s="70"/>
      <c r="JMD75" s="70"/>
      <c r="JME75" s="70"/>
      <c r="JMF75" s="70"/>
      <c r="JMG75" s="70"/>
      <c r="JMH75" s="70"/>
      <c r="JMI75" s="70"/>
      <c r="JMJ75" s="70"/>
      <c r="JMK75" s="70"/>
      <c r="JML75" s="70"/>
      <c r="JMM75" s="70"/>
      <c r="JMN75" s="70"/>
      <c r="JMO75" s="70"/>
      <c r="JMP75" s="70"/>
      <c r="JMQ75" s="70"/>
      <c r="JMR75" s="70"/>
      <c r="JMS75" s="70"/>
      <c r="JMT75" s="70"/>
      <c r="JMU75" s="70"/>
      <c r="JMV75" s="70"/>
      <c r="JMW75" s="70"/>
      <c r="JMX75" s="70"/>
      <c r="JMY75" s="70"/>
      <c r="JMZ75" s="70"/>
      <c r="JNA75" s="70"/>
      <c r="JNB75" s="70"/>
      <c r="JNC75" s="70"/>
      <c r="JND75" s="70"/>
      <c r="JNE75" s="70"/>
      <c r="JNF75" s="70"/>
      <c r="JNG75" s="70"/>
      <c r="JNH75" s="70"/>
      <c r="JNI75" s="70"/>
      <c r="JNJ75" s="70"/>
      <c r="JNK75" s="70"/>
      <c r="JNL75" s="70"/>
      <c r="JNM75" s="70"/>
      <c r="JNN75" s="70"/>
      <c r="JNO75" s="70"/>
      <c r="JNP75" s="70"/>
      <c r="JNQ75" s="70"/>
      <c r="JNR75" s="70"/>
      <c r="JNS75" s="70"/>
      <c r="JNT75" s="70"/>
      <c r="JNU75" s="70"/>
      <c r="JNV75" s="70"/>
      <c r="JNW75" s="70"/>
      <c r="JNX75" s="70"/>
      <c r="JNY75" s="70"/>
      <c r="JNZ75" s="70"/>
      <c r="JOA75" s="70"/>
      <c r="JOB75" s="70"/>
      <c r="JOC75" s="70"/>
      <c r="JOD75" s="70"/>
      <c r="JOE75" s="70"/>
      <c r="JOF75" s="70"/>
      <c r="JOG75" s="70"/>
      <c r="JOH75" s="70"/>
      <c r="JOI75" s="70"/>
      <c r="JOJ75" s="70"/>
      <c r="JOK75" s="70"/>
      <c r="JOL75" s="70"/>
      <c r="JOM75" s="70"/>
      <c r="JON75" s="70"/>
      <c r="JOO75" s="70"/>
      <c r="JOP75" s="70"/>
      <c r="JOQ75" s="70"/>
      <c r="JOR75" s="70"/>
      <c r="JOS75" s="70"/>
      <c r="JOT75" s="70"/>
      <c r="JOU75" s="70"/>
      <c r="JPB75" s="70"/>
      <c r="JPC75" s="70"/>
      <c r="JPD75" s="70"/>
      <c r="JPE75" s="70"/>
      <c r="JPF75" s="70"/>
      <c r="JPG75" s="70"/>
      <c r="JPH75" s="70"/>
      <c r="JPI75" s="70"/>
      <c r="JPJ75" s="70"/>
      <c r="JPK75" s="70"/>
      <c r="JPL75" s="70"/>
      <c r="JPM75" s="70"/>
      <c r="JPN75" s="70"/>
      <c r="JPO75" s="70"/>
      <c r="JPP75" s="70"/>
      <c r="JPQ75" s="70"/>
      <c r="JPR75" s="70"/>
      <c r="JPS75" s="70"/>
      <c r="JPT75" s="70"/>
      <c r="JPU75" s="70"/>
      <c r="JPV75" s="70"/>
      <c r="JPW75" s="70"/>
      <c r="JPX75" s="70"/>
      <c r="JPY75" s="70"/>
      <c r="JPZ75" s="70"/>
      <c r="JQA75" s="70"/>
      <c r="JQB75" s="70"/>
      <c r="JQC75" s="70"/>
      <c r="JQD75" s="70"/>
      <c r="JQE75" s="70"/>
      <c r="JQF75" s="70"/>
      <c r="JQG75" s="70"/>
      <c r="JQH75" s="70"/>
      <c r="JQI75" s="70"/>
      <c r="JQJ75" s="70"/>
      <c r="JQK75" s="70"/>
      <c r="JQL75" s="70"/>
      <c r="JQM75" s="70"/>
      <c r="JQN75" s="70"/>
      <c r="JQO75" s="70"/>
      <c r="JQP75" s="70"/>
      <c r="JQQ75" s="70"/>
      <c r="JQR75" s="70"/>
      <c r="JQS75" s="70"/>
      <c r="JQT75" s="70"/>
      <c r="JQU75" s="70"/>
      <c r="JQV75" s="70"/>
      <c r="JQW75" s="70"/>
      <c r="JQX75" s="70"/>
      <c r="JQY75" s="70"/>
      <c r="JQZ75" s="70"/>
      <c r="JRA75" s="70"/>
      <c r="JRB75" s="70"/>
      <c r="JRC75" s="70"/>
      <c r="JRD75" s="70"/>
      <c r="JRE75" s="70"/>
      <c r="JRF75" s="70"/>
      <c r="JRG75" s="70"/>
      <c r="JRH75" s="70"/>
      <c r="JRI75" s="70"/>
      <c r="JRJ75" s="70"/>
      <c r="JRK75" s="70"/>
      <c r="JRL75" s="70"/>
      <c r="JRM75" s="70"/>
      <c r="JRN75" s="70"/>
      <c r="JRO75" s="70"/>
      <c r="JRP75" s="70"/>
      <c r="JRQ75" s="70"/>
      <c r="JRR75" s="70"/>
      <c r="JRS75" s="70"/>
      <c r="JRT75" s="70"/>
      <c r="JRU75" s="70"/>
      <c r="JRV75" s="70"/>
      <c r="JRW75" s="70"/>
      <c r="JRX75" s="70"/>
      <c r="JRY75" s="70"/>
      <c r="JRZ75" s="70"/>
      <c r="JSA75" s="70"/>
      <c r="JSB75" s="70"/>
      <c r="JSC75" s="70"/>
      <c r="JSD75" s="70"/>
      <c r="JSE75" s="70"/>
      <c r="JSF75" s="70"/>
      <c r="JSG75" s="70"/>
      <c r="JSH75" s="70"/>
      <c r="JSI75" s="70"/>
      <c r="JSJ75" s="70"/>
      <c r="JSK75" s="70"/>
      <c r="JSL75" s="70"/>
      <c r="JSM75" s="70"/>
      <c r="JSN75" s="70"/>
      <c r="JSO75" s="70"/>
      <c r="JSP75" s="70"/>
      <c r="JSQ75" s="70"/>
      <c r="JSR75" s="70"/>
      <c r="JSS75" s="70"/>
      <c r="JST75" s="70"/>
      <c r="JSU75" s="70"/>
      <c r="JSV75" s="70"/>
      <c r="JSW75" s="70"/>
      <c r="JSX75" s="70"/>
      <c r="JSY75" s="70"/>
      <c r="JSZ75" s="70"/>
      <c r="JTA75" s="70"/>
      <c r="JTB75" s="70"/>
      <c r="JTC75" s="70"/>
      <c r="JTD75" s="70"/>
      <c r="JTE75" s="70"/>
      <c r="JTF75" s="70"/>
      <c r="JTG75" s="70"/>
      <c r="JTH75" s="70"/>
      <c r="JTI75" s="70"/>
      <c r="JTJ75" s="70"/>
      <c r="JTK75" s="70"/>
      <c r="JTL75" s="70"/>
      <c r="JTM75" s="70"/>
      <c r="JTN75" s="70"/>
      <c r="JTO75" s="70"/>
      <c r="JTP75" s="70"/>
      <c r="JTQ75" s="70"/>
      <c r="JTR75" s="70"/>
      <c r="JTS75" s="70"/>
      <c r="JTT75" s="70"/>
      <c r="JTU75" s="70"/>
      <c r="JTV75" s="70"/>
      <c r="JTW75" s="70"/>
      <c r="JTX75" s="70"/>
      <c r="JTY75" s="70"/>
      <c r="JTZ75" s="70"/>
      <c r="JUA75" s="70"/>
      <c r="JUB75" s="70"/>
      <c r="JUC75" s="70"/>
      <c r="JUD75" s="70"/>
      <c r="JUE75" s="70"/>
      <c r="JUF75" s="70"/>
      <c r="JUG75" s="70"/>
      <c r="JUH75" s="70"/>
      <c r="JUI75" s="70"/>
      <c r="JUJ75" s="70"/>
      <c r="JUK75" s="70"/>
      <c r="JUL75" s="70"/>
      <c r="JUM75" s="70"/>
      <c r="JUN75" s="70"/>
      <c r="JUO75" s="70"/>
      <c r="JUP75" s="70"/>
      <c r="JUQ75" s="70"/>
      <c r="JUR75" s="70"/>
      <c r="JUS75" s="70"/>
      <c r="JUT75" s="70"/>
      <c r="JUU75" s="70"/>
      <c r="JUV75" s="70"/>
      <c r="JUW75" s="70"/>
      <c r="JUX75" s="70"/>
      <c r="JUY75" s="70"/>
      <c r="JUZ75" s="70"/>
      <c r="JVA75" s="70"/>
      <c r="JVB75" s="70"/>
      <c r="JVC75" s="70"/>
      <c r="JVD75" s="70"/>
      <c r="JVE75" s="70"/>
      <c r="JVF75" s="70"/>
      <c r="JVG75" s="70"/>
      <c r="JVH75" s="70"/>
      <c r="JVI75" s="70"/>
      <c r="JVJ75" s="70"/>
      <c r="JVK75" s="70"/>
      <c r="JVL75" s="70"/>
      <c r="JVM75" s="70"/>
      <c r="JVN75" s="70"/>
      <c r="JVO75" s="70"/>
      <c r="JVP75" s="70"/>
      <c r="JVQ75" s="70"/>
      <c r="JVR75" s="70"/>
      <c r="JVS75" s="70"/>
      <c r="JVT75" s="70"/>
      <c r="JVU75" s="70"/>
      <c r="JVV75" s="70"/>
      <c r="JVW75" s="70"/>
      <c r="JVX75" s="70"/>
      <c r="JVY75" s="70"/>
      <c r="JVZ75" s="70"/>
      <c r="JWA75" s="70"/>
      <c r="JWB75" s="70"/>
      <c r="JWC75" s="70"/>
      <c r="JWD75" s="70"/>
      <c r="JWE75" s="70"/>
      <c r="JWF75" s="70"/>
      <c r="JWG75" s="70"/>
      <c r="JWH75" s="70"/>
      <c r="JWI75" s="70"/>
      <c r="JWJ75" s="70"/>
      <c r="JWK75" s="70"/>
      <c r="JWL75" s="70"/>
      <c r="JWM75" s="70"/>
      <c r="JWN75" s="70"/>
      <c r="JWO75" s="70"/>
      <c r="JWP75" s="70"/>
      <c r="JWQ75" s="70"/>
      <c r="JWR75" s="70"/>
      <c r="JWS75" s="70"/>
      <c r="JWT75" s="70"/>
      <c r="JWU75" s="70"/>
      <c r="JWV75" s="70"/>
      <c r="JWW75" s="70"/>
      <c r="JWX75" s="70"/>
      <c r="JWY75" s="70"/>
      <c r="JWZ75" s="70"/>
      <c r="JXA75" s="70"/>
      <c r="JXB75" s="70"/>
      <c r="JXC75" s="70"/>
      <c r="JXD75" s="70"/>
      <c r="JXE75" s="70"/>
      <c r="JXF75" s="70"/>
      <c r="JXG75" s="70"/>
      <c r="JXH75" s="70"/>
      <c r="JXI75" s="70"/>
      <c r="JXJ75" s="70"/>
      <c r="JXK75" s="70"/>
      <c r="JXL75" s="70"/>
      <c r="JXM75" s="70"/>
      <c r="JXN75" s="70"/>
      <c r="JXO75" s="70"/>
      <c r="JXP75" s="70"/>
      <c r="JXQ75" s="70"/>
      <c r="JXR75" s="70"/>
      <c r="JXS75" s="70"/>
      <c r="JXT75" s="70"/>
      <c r="JXU75" s="70"/>
      <c r="JXV75" s="70"/>
      <c r="JXW75" s="70"/>
      <c r="JXX75" s="70"/>
      <c r="JXY75" s="70"/>
      <c r="JXZ75" s="70"/>
      <c r="JYA75" s="70"/>
      <c r="JYB75" s="70"/>
      <c r="JYC75" s="70"/>
      <c r="JYD75" s="70"/>
      <c r="JYE75" s="70"/>
      <c r="JYF75" s="70"/>
      <c r="JYG75" s="70"/>
      <c r="JYH75" s="70"/>
      <c r="JYI75" s="70"/>
      <c r="JYJ75" s="70"/>
      <c r="JYK75" s="70"/>
      <c r="JYL75" s="70"/>
      <c r="JYM75" s="70"/>
      <c r="JYN75" s="70"/>
      <c r="JYO75" s="70"/>
      <c r="JYP75" s="70"/>
      <c r="JYQ75" s="70"/>
      <c r="JYX75" s="70"/>
      <c r="JYY75" s="70"/>
      <c r="JYZ75" s="70"/>
      <c r="JZA75" s="70"/>
      <c r="JZB75" s="70"/>
      <c r="JZC75" s="70"/>
      <c r="JZD75" s="70"/>
      <c r="JZE75" s="70"/>
      <c r="JZF75" s="70"/>
      <c r="JZG75" s="70"/>
      <c r="JZH75" s="70"/>
      <c r="JZI75" s="70"/>
      <c r="JZJ75" s="70"/>
      <c r="JZK75" s="70"/>
      <c r="JZL75" s="70"/>
      <c r="JZM75" s="70"/>
      <c r="JZN75" s="70"/>
      <c r="JZO75" s="70"/>
      <c r="JZP75" s="70"/>
      <c r="JZQ75" s="70"/>
      <c r="JZR75" s="70"/>
      <c r="JZS75" s="70"/>
      <c r="JZT75" s="70"/>
      <c r="JZU75" s="70"/>
      <c r="JZV75" s="70"/>
      <c r="JZW75" s="70"/>
      <c r="JZX75" s="70"/>
      <c r="JZY75" s="70"/>
      <c r="JZZ75" s="70"/>
      <c r="KAA75" s="70"/>
      <c r="KAB75" s="70"/>
      <c r="KAC75" s="70"/>
      <c r="KAD75" s="70"/>
      <c r="KAE75" s="70"/>
      <c r="KAF75" s="70"/>
      <c r="KAG75" s="70"/>
      <c r="KAH75" s="70"/>
      <c r="KAI75" s="70"/>
      <c r="KAJ75" s="70"/>
      <c r="KAK75" s="70"/>
      <c r="KAL75" s="70"/>
      <c r="KAM75" s="70"/>
      <c r="KAN75" s="70"/>
      <c r="KAO75" s="70"/>
      <c r="KAP75" s="70"/>
      <c r="KAQ75" s="70"/>
      <c r="KAR75" s="70"/>
      <c r="KAS75" s="70"/>
      <c r="KAT75" s="70"/>
      <c r="KAU75" s="70"/>
      <c r="KAV75" s="70"/>
      <c r="KAW75" s="70"/>
      <c r="KAX75" s="70"/>
      <c r="KAY75" s="70"/>
      <c r="KAZ75" s="70"/>
      <c r="KBA75" s="70"/>
      <c r="KBB75" s="70"/>
      <c r="KBC75" s="70"/>
      <c r="KBD75" s="70"/>
      <c r="KBE75" s="70"/>
      <c r="KBF75" s="70"/>
      <c r="KBG75" s="70"/>
      <c r="KBH75" s="70"/>
      <c r="KBI75" s="70"/>
      <c r="KBJ75" s="70"/>
      <c r="KBK75" s="70"/>
      <c r="KBL75" s="70"/>
      <c r="KBM75" s="70"/>
      <c r="KBN75" s="70"/>
      <c r="KBO75" s="70"/>
      <c r="KBP75" s="70"/>
      <c r="KBQ75" s="70"/>
      <c r="KBR75" s="70"/>
      <c r="KBS75" s="70"/>
      <c r="KBT75" s="70"/>
      <c r="KBU75" s="70"/>
      <c r="KBV75" s="70"/>
      <c r="KBW75" s="70"/>
      <c r="KBX75" s="70"/>
      <c r="KBY75" s="70"/>
      <c r="KBZ75" s="70"/>
      <c r="KCA75" s="70"/>
      <c r="KCB75" s="70"/>
      <c r="KCC75" s="70"/>
      <c r="KCD75" s="70"/>
      <c r="KCE75" s="70"/>
      <c r="KCF75" s="70"/>
      <c r="KCG75" s="70"/>
      <c r="KCH75" s="70"/>
      <c r="KCI75" s="70"/>
      <c r="KCJ75" s="70"/>
      <c r="KCK75" s="70"/>
      <c r="KCL75" s="70"/>
      <c r="KCM75" s="70"/>
      <c r="KCN75" s="70"/>
      <c r="KCO75" s="70"/>
      <c r="KCP75" s="70"/>
      <c r="KCQ75" s="70"/>
      <c r="KCR75" s="70"/>
      <c r="KCS75" s="70"/>
      <c r="KCT75" s="70"/>
      <c r="KCU75" s="70"/>
      <c r="KCV75" s="70"/>
      <c r="KCW75" s="70"/>
      <c r="KCX75" s="70"/>
      <c r="KCY75" s="70"/>
      <c r="KCZ75" s="70"/>
      <c r="KDA75" s="70"/>
      <c r="KDB75" s="70"/>
      <c r="KDC75" s="70"/>
      <c r="KDD75" s="70"/>
      <c r="KDE75" s="70"/>
      <c r="KDF75" s="70"/>
      <c r="KDG75" s="70"/>
      <c r="KDH75" s="70"/>
      <c r="KDI75" s="70"/>
      <c r="KDJ75" s="70"/>
      <c r="KDK75" s="70"/>
      <c r="KDL75" s="70"/>
      <c r="KDM75" s="70"/>
      <c r="KDN75" s="70"/>
      <c r="KDO75" s="70"/>
      <c r="KDP75" s="70"/>
      <c r="KDQ75" s="70"/>
      <c r="KDR75" s="70"/>
      <c r="KDS75" s="70"/>
      <c r="KDT75" s="70"/>
      <c r="KDU75" s="70"/>
      <c r="KDV75" s="70"/>
      <c r="KDW75" s="70"/>
      <c r="KDX75" s="70"/>
      <c r="KDY75" s="70"/>
      <c r="KDZ75" s="70"/>
      <c r="KEA75" s="70"/>
      <c r="KEB75" s="70"/>
      <c r="KEC75" s="70"/>
      <c r="KED75" s="70"/>
      <c r="KEE75" s="70"/>
      <c r="KEF75" s="70"/>
      <c r="KEG75" s="70"/>
      <c r="KEH75" s="70"/>
      <c r="KEI75" s="70"/>
      <c r="KEJ75" s="70"/>
      <c r="KEK75" s="70"/>
      <c r="KEL75" s="70"/>
      <c r="KEM75" s="70"/>
      <c r="KEN75" s="70"/>
      <c r="KEO75" s="70"/>
      <c r="KEP75" s="70"/>
      <c r="KEQ75" s="70"/>
      <c r="KER75" s="70"/>
      <c r="KES75" s="70"/>
      <c r="KET75" s="70"/>
      <c r="KEU75" s="70"/>
      <c r="KEV75" s="70"/>
      <c r="KEW75" s="70"/>
      <c r="KEX75" s="70"/>
      <c r="KEY75" s="70"/>
      <c r="KEZ75" s="70"/>
      <c r="KFA75" s="70"/>
      <c r="KFB75" s="70"/>
      <c r="KFC75" s="70"/>
      <c r="KFD75" s="70"/>
      <c r="KFE75" s="70"/>
      <c r="KFF75" s="70"/>
      <c r="KFG75" s="70"/>
      <c r="KFH75" s="70"/>
      <c r="KFI75" s="70"/>
      <c r="KFJ75" s="70"/>
      <c r="KFK75" s="70"/>
      <c r="KFL75" s="70"/>
      <c r="KFM75" s="70"/>
      <c r="KFN75" s="70"/>
      <c r="KFO75" s="70"/>
      <c r="KFP75" s="70"/>
      <c r="KFQ75" s="70"/>
      <c r="KFR75" s="70"/>
      <c r="KFS75" s="70"/>
      <c r="KFT75" s="70"/>
      <c r="KFU75" s="70"/>
      <c r="KFV75" s="70"/>
      <c r="KFW75" s="70"/>
      <c r="KFX75" s="70"/>
      <c r="KFY75" s="70"/>
      <c r="KFZ75" s="70"/>
      <c r="KGA75" s="70"/>
      <c r="KGB75" s="70"/>
      <c r="KGC75" s="70"/>
      <c r="KGD75" s="70"/>
      <c r="KGE75" s="70"/>
      <c r="KGF75" s="70"/>
      <c r="KGG75" s="70"/>
      <c r="KGH75" s="70"/>
      <c r="KGI75" s="70"/>
      <c r="KGJ75" s="70"/>
      <c r="KGK75" s="70"/>
      <c r="KGL75" s="70"/>
      <c r="KGM75" s="70"/>
      <c r="KGN75" s="70"/>
      <c r="KGO75" s="70"/>
      <c r="KGP75" s="70"/>
      <c r="KGQ75" s="70"/>
      <c r="KGR75" s="70"/>
      <c r="KGS75" s="70"/>
      <c r="KGT75" s="70"/>
      <c r="KGU75" s="70"/>
      <c r="KGV75" s="70"/>
      <c r="KGW75" s="70"/>
      <c r="KGX75" s="70"/>
      <c r="KGY75" s="70"/>
      <c r="KGZ75" s="70"/>
      <c r="KHA75" s="70"/>
      <c r="KHB75" s="70"/>
      <c r="KHC75" s="70"/>
      <c r="KHD75" s="70"/>
      <c r="KHE75" s="70"/>
      <c r="KHF75" s="70"/>
      <c r="KHG75" s="70"/>
      <c r="KHH75" s="70"/>
      <c r="KHI75" s="70"/>
      <c r="KHJ75" s="70"/>
      <c r="KHK75" s="70"/>
      <c r="KHL75" s="70"/>
      <c r="KHM75" s="70"/>
      <c r="KHN75" s="70"/>
      <c r="KHO75" s="70"/>
      <c r="KHP75" s="70"/>
      <c r="KHQ75" s="70"/>
      <c r="KHR75" s="70"/>
      <c r="KHS75" s="70"/>
      <c r="KHT75" s="70"/>
      <c r="KHU75" s="70"/>
      <c r="KHV75" s="70"/>
      <c r="KHW75" s="70"/>
      <c r="KHX75" s="70"/>
      <c r="KHY75" s="70"/>
      <c r="KHZ75" s="70"/>
      <c r="KIA75" s="70"/>
      <c r="KIB75" s="70"/>
      <c r="KIC75" s="70"/>
      <c r="KID75" s="70"/>
      <c r="KIE75" s="70"/>
      <c r="KIF75" s="70"/>
      <c r="KIG75" s="70"/>
      <c r="KIH75" s="70"/>
      <c r="KII75" s="70"/>
      <c r="KIJ75" s="70"/>
      <c r="KIK75" s="70"/>
      <c r="KIL75" s="70"/>
      <c r="KIM75" s="70"/>
      <c r="KIT75" s="70"/>
      <c r="KIU75" s="70"/>
      <c r="KIV75" s="70"/>
      <c r="KIW75" s="70"/>
      <c r="KIX75" s="70"/>
      <c r="KIY75" s="70"/>
      <c r="KIZ75" s="70"/>
      <c r="KJA75" s="70"/>
      <c r="KJB75" s="70"/>
      <c r="KJC75" s="70"/>
      <c r="KJD75" s="70"/>
      <c r="KJE75" s="70"/>
      <c r="KJF75" s="70"/>
      <c r="KJG75" s="70"/>
      <c r="KJH75" s="70"/>
      <c r="KJI75" s="70"/>
      <c r="KJJ75" s="70"/>
      <c r="KJK75" s="70"/>
      <c r="KJL75" s="70"/>
      <c r="KJM75" s="70"/>
      <c r="KJN75" s="70"/>
      <c r="KJO75" s="70"/>
      <c r="KJP75" s="70"/>
      <c r="KJQ75" s="70"/>
      <c r="KJR75" s="70"/>
      <c r="KJS75" s="70"/>
      <c r="KJT75" s="70"/>
      <c r="KJU75" s="70"/>
      <c r="KJV75" s="70"/>
      <c r="KJW75" s="70"/>
      <c r="KJX75" s="70"/>
      <c r="KJY75" s="70"/>
      <c r="KJZ75" s="70"/>
      <c r="KKA75" s="70"/>
      <c r="KKB75" s="70"/>
      <c r="KKC75" s="70"/>
      <c r="KKD75" s="70"/>
      <c r="KKE75" s="70"/>
      <c r="KKF75" s="70"/>
      <c r="KKG75" s="70"/>
      <c r="KKH75" s="70"/>
      <c r="KKI75" s="70"/>
      <c r="KKJ75" s="70"/>
      <c r="KKK75" s="70"/>
      <c r="KKL75" s="70"/>
      <c r="KKM75" s="70"/>
      <c r="KKN75" s="70"/>
      <c r="KKO75" s="70"/>
      <c r="KKP75" s="70"/>
      <c r="KKQ75" s="70"/>
      <c r="KKR75" s="70"/>
      <c r="KKS75" s="70"/>
      <c r="KKT75" s="70"/>
      <c r="KKU75" s="70"/>
      <c r="KKV75" s="70"/>
      <c r="KKW75" s="70"/>
      <c r="KKX75" s="70"/>
      <c r="KKY75" s="70"/>
      <c r="KKZ75" s="70"/>
      <c r="KLA75" s="70"/>
      <c r="KLB75" s="70"/>
      <c r="KLC75" s="70"/>
      <c r="KLD75" s="70"/>
      <c r="KLE75" s="70"/>
      <c r="KLF75" s="70"/>
      <c r="KLG75" s="70"/>
      <c r="KLH75" s="70"/>
      <c r="KLI75" s="70"/>
      <c r="KLJ75" s="70"/>
      <c r="KLK75" s="70"/>
      <c r="KLL75" s="70"/>
      <c r="KLM75" s="70"/>
      <c r="KLN75" s="70"/>
      <c r="KLO75" s="70"/>
      <c r="KLP75" s="70"/>
      <c r="KLQ75" s="70"/>
      <c r="KLR75" s="70"/>
      <c r="KLS75" s="70"/>
      <c r="KLT75" s="70"/>
      <c r="KLU75" s="70"/>
      <c r="KLV75" s="70"/>
      <c r="KLW75" s="70"/>
      <c r="KLX75" s="70"/>
      <c r="KLY75" s="70"/>
      <c r="KLZ75" s="70"/>
      <c r="KMA75" s="70"/>
      <c r="KMB75" s="70"/>
      <c r="KMC75" s="70"/>
      <c r="KMD75" s="70"/>
      <c r="KME75" s="70"/>
      <c r="KMF75" s="70"/>
      <c r="KMG75" s="70"/>
      <c r="KMH75" s="70"/>
      <c r="KMI75" s="70"/>
      <c r="KMJ75" s="70"/>
      <c r="KMK75" s="70"/>
      <c r="KML75" s="70"/>
      <c r="KMM75" s="70"/>
      <c r="KMN75" s="70"/>
      <c r="KMO75" s="70"/>
      <c r="KMP75" s="70"/>
      <c r="KMQ75" s="70"/>
      <c r="KMR75" s="70"/>
      <c r="KMS75" s="70"/>
      <c r="KMT75" s="70"/>
      <c r="KMU75" s="70"/>
      <c r="KMV75" s="70"/>
      <c r="KMW75" s="70"/>
      <c r="KMX75" s="70"/>
      <c r="KMY75" s="70"/>
      <c r="KMZ75" s="70"/>
      <c r="KNA75" s="70"/>
      <c r="KNB75" s="70"/>
      <c r="KNC75" s="70"/>
      <c r="KND75" s="70"/>
      <c r="KNE75" s="70"/>
      <c r="KNF75" s="70"/>
      <c r="KNG75" s="70"/>
      <c r="KNH75" s="70"/>
      <c r="KNI75" s="70"/>
      <c r="KNJ75" s="70"/>
      <c r="KNK75" s="70"/>
      <c r="KNL75" s="70"/>
      <c r="KNM75" s="70"/>
      <c r="KNN75" s="70"/>
      <c r="KNO75" s="70"/>
      <c r="KNP75" s="70"/>
      <c r="KNQ75" s="70"/>
      <c r="KNR75" s="70"/>
      <c r="KNS75" s="70"/>
      <c r="KNT75" s="70"/>
      <c r="KNU75" s="70"/>
      <c r="KNV75" s="70"/>
      <c r="KNW75" s="70"/>
      <c r="KNX75" s="70"/>
      <c r="KNY75" s="70"/>
      <c r="KNZ75" s="70"/>
      <c r="KOA75" s="70"/>
      <c r="KOB75" s="70"/>
      <c r="KOC75" s="70"/>
      <c r="KOD75" s="70"/>
      <c r="KOE75" s="70"/>
      <c r="KOF75" s="70"/>
      <c r="KOG75" s="70"/>
      <c r="KOH75" s="70"/>
      <c r="KOI75" s="70"/>
      <c r="KOJ75" s="70"/>
      <c r="KOK75" s="70"/>
      <c r="KOL75" s="70"/>
      <c r="KOM75" s="70"/>
      <c r="KON75" s="70"/>
      <c r="KOO75" s="70"/>
      <c r="KOP75" s="70"/>
      <c r="KOQ75" s="70"/>
      <c r="KOR75" s="70"/>
      <c r="KOS75" s="70"/>
      <c r="KOT75" s="70"/>
      <c r="KOU75" s="70"/>
      <c r="KOV75" s="70"/>
      <c r="KOW75" s="70"/>
      <c r="KOX75" s="70"/>
      <c r="KOY75" s="70"/>
      <c r="KOZ75" s="70"/>
      <c r="KPA75" s="70"/>
      <c r="KPB75" s="70"/>
      <c r="KPC75" s="70"/>
      <c r="KPD75" s="70"/>
      <c r="KPE75" s="70"/>
      <c r="KPF75" s="70"/>
      <c r="KPG75" s="70"/>
      <c r="KPH75" s="70"/>
      <c r="KPI75" s="70"/>
      <c r="KPJ75" s="70"/>
      <c r="KPK75" s="70"/>
      <c r="KPL75" s="70"/>
      <c r="KPM75" s="70"/>
      <c r="KPN75" s="70"/>
      <c r="KPO75" s="70"/>
      <c r="KPP75" s="70"/>
      <c r="KPQ75" s="70"/>
      <c r="KPR75" s="70"/>
      <c r="KPS75" s="70"/>
      <c r="KPT75" s="70"/>
      <c r="KPU75" s="70"/>
      <c r="KPV75" s="70"/>
      <c r="KPW75" s="70"/>
      <c r="KPX75" s="70"/>
      <c r="KPY75" s="70"/>
      <c r="KPZ75" s="70"/>
      <c r="KQA75" s="70"/>
      <c r="KQB75" s="70"/>
      <c r="KQC75" s="70"/>
      <c r="KQD75" s="70"/>
      <c r="KQE75" s="70"/>
      <c r="KQF75" s="70"/>
      <c r="KQG75" s="70"/>
      <c r="KQH75" s="70"/>
      <c r="KQI75" s="70"/>
      <c r="KQJ75" s="70"/>
      <c r="KQK75" s="70"/>
      <c r="KQL75" s="70"/>
      <c r="KQM75" s="70"/>
      <c r="KQN75" s="70"/>
      <c r="KQO75" s="70"/>
      <c r="KQP75" s="70"/>
      <c r="KQQ75" s="70"/>
      <c r="KQR75" s="70"/>
      <c r="KQS75" s="70"/>
      <c r="KQT75" s="70"/>
      <c r="KQU75" s="70"/>
      <c r="KQV75" s="70"/>
      <c r="KQW75" s="70"/>
      <c r="KQX75" s="70"/>
      <c r="KQY75" s="70"/>
      <c r="KQZ75" s="70"/>
      <c r="KRA75" s="70"/>
      <c r="KRB75" s="70"/>
      <c r="KRC75" s="70"/>
      <c r="KRD75" s="70"/>
      <c r="KRE75" s="70"/>
      <c r="KRF75" s="70"/>
      <c r="KRG75" s="70"/>
      <c r="KRH75" s="70"/>
      <c r="KRI75" s="70"/>
      <c r="KRJ75" s="70"/>
      <c r="KRK75" s="70"/>
      <c r="KRL75" s="70"/>
      <c r="KRM75" s="70"/>
      <c r="KRN75" s="70"/>
      <c r="KRO75" s="70"/>
      <c r="KRP75" s="70"/>
      <c r="KRQ75" s="70"/>
      <c r="KRR75" s="70"/>
      <c r="KRS75" s="70"/>
      <c r="KRT75" s="70"/>
      <c r="KRU75" s="70"/>
      <c r="KRV75" s="70"/>
      <c r="KRW75" s="70"/>
      <c r="KRX75" s="70"/>
      <c r="KRY75" s="70"/>
      <c r="KRZ75" s="70"/>
      <c r="KSA75" s="70"/>
      <c r="KSB75" s="70"/>
      <c r="KSC75" s="70"/>
      <c r="KSD75" s="70"/>
      <c r="KSE75" s="70"/>
      <c r="KSF75" s="70"/>
      <c r="KSG75" s="70"/>
      <c r="KSH75" s="70"/>
      <c r="KSI75" s="70"/>
      <c r="KSP75" s="70"/>
      <c r="KSQ75" s="70"/>
      <c r="KSR75" s="70"/>
      <c r="KSS75" s="70"/>
      <c r="KST75" s="70"/>
      <c r="KSU75" s="70"/>
      <c r="KSV75" s="70"/>
      <c r="KSW75" s="70"/>
      <c r="KSX75" s="70"/>
      <c r="KSY75" s="70"/>
      <c r="KSZ75" s="70"/>
      <c r="KTA75" s="70"/>
      <c r="KTB75" s="70"/>
      <c r="KTC75" s="70"/>
      <c r="KTD75" s="70"/>
      <c r="KTE75" s="70"/>
      <c r="KTF75" s="70"/>
      <c r="KTG75" s="70"/>
      <c r="KTH75" s="70"/>
      <c r="KTI75" s="70"/>
      <c r="KTJ75" s="70"/>
      <c r="KTK75" s="70"/>
      <c r="KTL75" s="70"/>
      <c r="KTM75" s="70"/>
      <c r="KTN75" s="70"/>
      <c r="KTO75" s="70"/>
      <c r="KTP75" s="70"/>
      <c r="KTQ75" s="70"/>
      <c r="KTR75" s="70"/>
      <c r="KTS75" s="70"/>
      <c r="KTT75" s="70"/>
      <c r="KTU75" s="70"/>
      <c r="KTV75" s="70"/>
      <c r="KTW75" s="70"/>
      <c r="KTX75" s="70"/>
      <c r="KTY75" s="70"/>
      <c r="KTZ75" s="70"/>
      <c r="KUA75" s="70"/>
      <c r="KUB75" s="70"/>
      <c r="KUC75" s="70"/>
      <c r="KUD75" s="70"/>
      <c r="KUE75" s="70"/>
      <c r="KUF75" s="70"/>
      <c r="KUG75" s="70"/>
      <c r="KUH75" s="70"/>
      <c r="KUI75" s="70"/>
      <c r="KUJ75" s="70"/>
      <c r="KUK75" s="70"/>
      <c r="KUL75" s="70"/>
      <c r="KUM75" s="70"/>
      <c r="KUN75" s="70"/>
      <c r="KUO75" s="70"/>
      <c r="KUP75" s="70"/>
      <c r="KUQ75" s="70"/>
      <c r="KUR75" s="70"/>
      <c r="KUS75" s="70"/>
      <c r="KUT75" s="70"/>
      <c r="KUU75" s="70"/>
      <c r="KUV75" s="70"/>
      <c r="KUW75" s="70"/>
      <c r="KUX75" s="70"/>
      <c r="KUY75" s="70"/>
      <c r="KUZ75" s="70"/>
      <c r="KVA75" s="70"/>
      <c r="KVB75" s="70"/>
      <c r="KVC75" s="70"/>
      <c r="KVD75" s="70"/>
      <c r="KVE75" s="70"/>
      <c r="KVF75" s="70"/>
      <c r="KVG75" s="70"/>
      <c r="KVH75" s="70"/>
      <c r="KVI75" s="70"/>
      <c r="KVJ75" s="70"/>
      <c r="KVK75" s="70"/>
      <c r="KVL75" s="70"/>
      <c r="KVM75" s="70"/>
      <c r="KVN75" s="70"/>
      <c r="KVO75" s="70"/>
      <c r="KVP75" s="70"/>
      <c r="KVQ75" s="70"/>
      <c r="KVR75" s="70"/>
      <c r="KVS75" s="70"/>
      <c r="KVT75" s="70"/>
      <c r="KVU75" s="70"/>
      <c r="KVV75" s="70"/>
      <c r="KVW75" s="70"/>
      <c r="KVX75" s="70"/>
      <c r="KVY75" s="70"/>
      <c r="KVZ75" s="70"/>
      <c r="KWA75" s="70"/>
      <c r="KWB75" s="70"/>
      <c r="KWC75" s="70"/>
      <c r="KWD75" s="70"/>
      <c r="KWE75" s="70"/>
      <c r="KWF75" s="70"/>
      <c r="KWG75" s="70"/>
      <c r="KWH75" s="70"/>
      <c r="KWI75" s="70"/>
      <c r="KWJ75" s="70"/>
      <c r="KWK75" s="70"/>
      <c r="KWL75" s="70"/>
      <c r="KWM75" s="70"/>
      <c r="KWN75" s="70"/>
      <c r="KWO75" s="70"/>
      <c r="KWP75" s="70"/>
      <c r="KWQ75" s="70"/>
      <c r="KWR75" s="70"/>
      <c r="KWS75" s="70"/>
      <c r="KWT75" s="70"/>
      <c r="KWU75" s="70"/>
      <c r="KWV75" s="70"/>
      <c r="KWW75" s="70"/>
      <c r="KWX75" s="70"/>
      <c r="KWY75" s="70"/>
      <c r="KWZ75" s="70"/>
      <c r="KXA75" s="70"/>
      <c r="KXB75" s="70"/>
      <c r="KXC75" s="70"/>
      <c r="KXD75" s="70"/>
      <c r="KXE75" s="70"/>
      <c r="KXF75" s="70"/>
      <c r="KXG75" s="70"/>
      <c r="KXH75" s="70"/>
      <c r="KXI75" s="70"/>
      <c r="KXJ75" s="70"/>
      <c r="KXK75" s="70"/>
      <c r="KXL75" s="70"/>
      <c r="KXM75" s="70"/>
      <c r="KXN75" s="70"/>
      <c r="KXO75" s="70"/>
      <c r="KXP75" s="70"/>
      <c r="KXQ75" s="70"/>
      <c r="KXR75" s="70"/>
      <c r="KXS75" s="70"/>
      <c r="KXT75" s="70"/>
      <c r="KXU75" s="70"/>
      <c r="KXV75" s="70"/>
      <c r="KXW75" s="70"/>
      <c r="KXX75" s="70"/>
      <c r="KXY75" s="70"/>
      <c r="KXZ75" s="70"/>
      <c r="KYA75" s="70"/>
      <c r="KYB75" s="70"/>
      <c r="KYC75" s="70"/>
      <c r="KYD75" s="70"/>
      <c r="KYE75" s="70"/>
      <c r="KYF75" s="70"/>
      <c r="KYG75" s="70"/>
      <c r="KYH75" s="70"/>
      <c r="KYI75" s="70"/>
      <c r="KYJ75" s="70"/>
      <c r="KYK75" s="70"/>
      <c r="KYL75" s="70"/>
      <c r="KYM75" s="70"/>
      <c r="KYN75" s="70"/>
      <c r="KYO75" s="70"/>
      <c r="KYP75" s="70"/>
      <c r="KYQ75" s="70"/>
      <c r="KYR75" s="70"/>
      <c r="KYS75" s="70"/>
      <c r="KYT75" s="70"/>
      <c r="KYU75" s="70"/>
      <c r="KYV75" s="70"/>
      <c r="KYW75" s="70"/>
      <c r="KYX75" s="70"/>
      <c r="KYY75" s="70"/>
      <c r="KYZ75" s="70"/>
      <c r="KZA75" s="70"/>
      <c r="KZB75" s="70"/>
      <c r="KZC75" s="70"/>
      <c r="KZD75" s="70"/>
      <c r="KZE75" s="70"/>
      <c r="KZF75" s="70"/>
      <c r="KZG75" s="70"/>
      <c r="KZH75" s="70"/>
      <c r="KZI75" s="70"/>
      <c r="KZJ75" s="70"/>
      <c r="KZK75" s="70"/>
      <c r="KZL75" s="70"/>
      <c r="KZM75" s="70"/>
      <c r="KZN75" s="70"/>
      <c r="KZO75" s="70"/>
      <c r="KZP75" s="70"/>
      <c r="KZQ75" s="70"/>
      <c r="KZR75" s="70"/>
      <c r="KZS75" s="70"/>
      <c r="KZT75" s="70"/>
      <c r="KZU75" s="70"/>
      <c r="KZV75" s="70"/>
      <c r="KZW75" s="70"/>
      <c r="KZX75" s="70"/>
      <c r="KZY75" s="70"/>
      <c r="KZZ75" s="70"/>
      <c r="LAA75" s="70"/>
      <c r="LAB75" s="70"/>
      <c r="LAC75" s="70"/>
      <c r="LAD75" s="70"/>
      <c r="LAE75" s="70"/>
      <c r="LAF75" s="70"/>
      <c r="LAG75" s="70"/>
      <c r="LAH75" s="70"/>
      <c r="LAI75" s="70"/>
      <c r="LAJ75" s="70"/>
      <c r="LAK75" s="70"/>
      <c r="LAL75" s="70"/>
      <c r="LAM75" s="70"/>
      <c r="LAN75" s="70"/>
      <c r="LAO75" s="70"/>
      <c r="LAP75" s="70"/>
      <c r="LAQ75" s="70"/>
      <c r="LAR75" s="70"/>
      <c r="LAS75" s="70"/>
      <c r="LAT75" s="70"/>
      <c r="LAU75" s="70"/>
      <c r="LAV75" s="70"/>
      <c r="LAW75" s="70"/>
      <c r="LAX75" s="70"/>
      <c r="LAY75" s="70"/>
      <c r="LAZ75" s="70"/>
      <c r="LBA75" s="70"/>
      <c r="LBB75" s="70"/>
      <c r="LBC75" s="70"/>
      <c r="LBD75" s="70"/>
      <c r="LBE75" s="70"/>
      <c r="LBF75" s="70"/>
      <c r="LBG75" s="70"/>
      <c r="LBH75" s="70"/>
      <c r="LBI75" s="70"/>
      <c r="LBJ75" s="70"/>
      <c r="LBK75" s="70"/>
      <c r="LBL75" s="70"/>
      <c r="LBM75" s="70"/>
      <c r="LBN75" s="70"/>
      <c r="LBO75" s="70"/>
      <c r="LBP75" s="70"/>
      <c r="LBQ75" s="70"/>
      <c r="LBR75" s="70"/>
      <c r="LBS75" s="70"/>
      <c r="LBT75" s="70"/>
      <c r="LBU75" s="70"/>
      <c r="LBV75" s="70"/>
      <c r="LBW75" s="70"/>
      <c r="LBX75" s="70"/>
      <c r="LBY75" s="70"/>
      <c r="LBZ75" s="70"/>
      <c r="LCA75" s="70"/>
      <c r="LCB75" s="70"/>
      <c r="LCC75" s="70"/>
      <c r="LCD75" s="70"/>
      <c r="LCE75" s="70"/>
      <c r="LCL75" s="70"/>
      <c r="LCM75" s="70"/>
      <c r="LCN75" s="70"/>
      <c r="LCO75" s="70"/>
      <c r="LCP75" s="70"/>
      <c r="LCQ75" s="70"/>
      <c r="LCR75" s="70"/>
      <c r="LCS75" s="70"/>
      <c r="LCT75" s="70"/>
      <c r="LCU75" s="70"/>
      <c r="LCV75" s="70"/>
      <c r="LCW75" s="70"/>
      <c r="LCX75" s="70"/>
      <c r="LCY75" s="70"/>
      <c r="LCZ75" s="70"/>
      <c r="LDA75" s="70"/>
      <c r="LDB75" s="70"/>
      <c r="LDC75" s="70"/>
      <c r="LDD75" s="70"/>
      <c r="LDE75" s="70"/>
      <c r="LDF75" s="70"/>
      <c r="LDG75" s="70"/>
      <c r="LDH75" s="70"/>
      <c r="LDI75" s="70"/>
      <c r="LDJ75" s="70"/>
      <c r="LDK75" s="70"/>
      <c r="LDL75" s="70"/>
      <c r="LDM75" s="70"/>
      <c r="LDN75" s="70"/>
      <c r="LDO75" s="70"/>
      <c r="LDP75" s="70"/>
      <c r="LDQ75" s="70"/>
      <c r="LDR75" s="70"/>
      <c r="LDS75" s="70"/>
      <c r="LDT75" s="70"/>
      <c r="LDU75" s="70"/>
      <c r="LDV75" s="70"/>
      <c r="LDW75" s="70"/>
      <c r="LDX75" s="70"/>
      <c r="LDY75" s="70"/>
      <c r="LDZ75" s="70"/>
      <c r="LEA75" s="70"/>
      <c r="LEB75" s="70"/>
      <c r="LEC75" s="70"/>
      <c r="LED75" s="70"/>
      <c r="LEE75" s="70"/>
      <c r="LEF75" s="70"/>
      <c r="LEG75" s="70"/>
      <c r="LEH75" s="70"/>
      <c r="LEI75" s="70"/>
      <c r="LEJ75" s="70"/>
      <c r="LEK75" s="70"/>
      <c r="LEL75" s="70"/>
      <c r="LEM75" s="70"/>
      <c r="LEN75" s="70"/>
      <c r="LEO75" s="70"/>
      <c r="LEP75" s="70"/>
      <c r="LEQ75" s="70"/>
      <c r="LER75" s="70"/>
      <c r="LES75" s="70"/>
      <c r="LET75" s="70"/>
      <c r="LEU75" s="70"/>
      <c r="LEV75" s="70"/>
      <c r="LEW75" s="70"/>
      <c r="LEX75" s="70"/>
      <c r="LEY75" s="70"/>
      <c r="LEZ75" s="70"/>
      <c r="LFA75" s="70"/>
      <c r="LFB75" s="70"/>
      <c r="LFC75" s="70"/>
      <c r="LFD75" s="70"/>
      <c r="LFE75" s="70"/>
      <c r="LFF75" s="70"/>
      <c r="LFG75" s="70"/>
      <c r="LFH75" s="70"/>
      <c r="LFI75" s="70"/>
      <c r="LFJ75" s="70"/>
      <c r="LFK75" s="70"/>
      <c r="LFL75" s="70"/>
      <c r="LFM75" s="70"/>
      <c r="LFN75" s="70"/>
      <c r="LFO75" s="70"/>
      <c r="LFP75" s="70"/>
      <c r="LFQ75" s="70"/>
      <c r="LFR75" s="70"/>
      <c r="LFS75" s="70"/>
      <c r="LFT75" s="70"/>
      <c r="LFU75" s="70"/>
      <c r="LFV75" s="70"/>
      <c r="LFW75" s="70"/>
      <c r="LFX75" s="70"/>
      <c r="LFY75" s="70"/>
      <c r="LFZ75" s="70"/>
      <c r="LGA75" s="70"/>
      <c r="LGB75" s="70"/>
      <c r="LGC75" s="70"/>
      <c r="LGD75" s="70"/>
      <c r="LGE75" s="70"/>
      <c r="LGF75" s="70"/>
      <c r="LGG75" s="70"/>
      <c r="LGH75" s="70"/>
      <c r="LGI75" s="70"/>
      <c r="LGJ75" s="70"/>
      <c r="LGK75" s="70"/>
      <c r="LGL75" s="70"/>
      <c r="LGM75" s="70"/>
      <c r="LGN75" s="70"/>
      <c r="LGO75" s="70"/>
      <c r="LGP75" s="70"/>
      <c r="LGQ75" s="70"/>
      <c r="LGR75" s="70"/>
      <c r="LGS75" s="70"/>
      <c r="LGT75" s="70"/>
      <c r="LGU75" s="70"/>
      <c r="LGV75" s="70"/>
      <c r="LGW75" s="70"/>
      <c r="LGX75" s="70"/>
      <c r="LGY75" s="70"/>
      <c r="LGZ75" s="70"/>
      <c r="LHA75" s="70"/>
      <c r="LHB75" s="70"/>
      <c r="LHC75" s="70"/>
      <c r="LHD75" s="70"/>
      <c r="LHE75" s="70"/>
      <c r="LHF75" s="70"/>
      <c r="LHG75" s="70"/>
      <c r="LHH75" s="70"/>
      <c r="LHI75" s="70"/>
      <c r="LHJ75" s="70"/>
      <c r="LHK75" s="70"/>
      <c r="LHL75" s="70"/>
      <c r="LHM75" s="70"/>
      <c r="LHN75" s="70"/>
      <c r="LHO75" s="70"/>
      <c r="LHP75" s="70"/>
      <c r="LHQ75" s="70"/>
      <c r="LHR75" s="70"/>
      <c r="LHS75" s="70"/>
      <c r="LHT75" s="70"/>
      <c r="LHU75" s="70"/>
      <c r="LHV75" s="70"/>
      <c r="LHW75" s="70"/>
      <c r="LHX75" s="70"/>
      <c r="LHY75" s="70"/>
      <c r="LHZ75" s="70"/>
      <c r="LIA75" s="70"/>
      <c r="LIB75" s="70"/>
      <c r="LIC75" s="70"/>
      <c r="LID75" s="70"/>
      <c r="LIE75" s="70"/>
      <c r="LIF75" s="70"/>
      <c r="LIG75" s="70"/>
      <c r="LIH75" s="70"/>
      <c r="LII75" s="70"/>
      <c r="LIJ75" s="70"/>
      <c r="LIK75" s="70"/>
      <c r="LIL75" s="70"/>
      <c r="LIM75" s="70"/>
      <c r="LIN75" s="70"/>
      <c r="LIO75" s="70"/>
      <c r="LIP75" s="70"/>
      <c r="LIQ75" s="70"/>
      <c r="LIR75" s="70"/>
      <c r="LIS75" s="70"/>
      <c r="LIT75" s="70"/>
      <c r="LIU75" s="70"/>
      <c r="LIV75" s="70"/>
      <c r="LIW75" s="70"/>
      <c r="LIX75" s="70"/>
      <c r="LIY75" s="70"/>
      <c r="LIZ75" s="70"/>
      <c r="LJA75" s="70"/>
      <c r="LJB75" s="70"/>
      <c r="LJC75" s="70"/>
      <c r="LJD75" s="70"/>
      <c r="LJE75" s="70"/>
      <c r="LJF75" s="70"/>
      <c r="LJG75" s="70"/>
      <c r="LJH75" s="70"/>
      <c r="LJI75" s="70"/>
      <c r="LJJ75" s="70"/>
      <c r="LJK75" s="70"/>
      <c r="LJL75" s="70"/>
      <c r="LJM75" s="70"/>
      <c r="LJN75" s="70"/>
      <c r="LJO75" s="70"/>
      <c r="LJP75" s="70"/>
      <c r="LJQ75" s="70"/>
      <c r="LJR75" s="70"/>
      <c r="LJS75" s="70"/>
      <c r="LJT75" s="70"/>
      <c r="LJU75" s="70"/>
      <c r="LJV75" s="70"/>
      <c r="LJW75" s="70"/>
      <c r="LJX75" s="70"/>
      <c r="LJY75" s="70"/>
      <c r="LJZ75" s="70"/>
      <c r="LKA75" s="70"/>
      <c r="LKB75" s="70"/>
      <c r="LKC75" s="70"/>
      <c r="LKD75" s="70"/>
      <c r="LKE75" s="70"/>
      <c r="LKF75" s="70"/>
      <c r="LKG75" s="70"/>
      <c r="LKH75" s="70"/>
      <c r="LKI75" s="70"/>
      <c r="LKJ75" s="70"/>
      <c r="LKK75" s="70"/>
      <c r="LKL75" s="70"/>
      <c r="LKM75" s="70"/>
      <c r="LKN75" s="70"/>
      <c r="LKO75" s="70"/>
      <c r="LKP75" s="70"/>
      <c r="LKQ75" s="70"/>
      <c r="LKR75" s="70"/>
      <c r="LKS75" s="70"/>
      <c r="LKT75" s="70"/>
      <c r="LKU75" s="70"/>
      <c r="LKV75" s="70"/>
      <c r="LKW75" s="70"/>
      <c r="LKX75" s="70"/>
      <c r="LKY75" s="70"/>
      <c r="LKZ75" s="70"/>
      <c r="LLA75" s="70"/>
      <c r="LLB75" s="70"/>
      <c r="LLC75" s="70"/>
      <c r="LLD75" s="70"/>
      <c r="LLE75" s="70"/>
      <c r="LLF75" s="70"/>
      <c r="LLG75" s="70"/>
      <c r="LLH75" s="70"/>
      <c r="LLI75" s="70"/>
      <c r="LLJ75" s="70"/>
      <c r="LLK75" s="70"/>
      <c r="LLL75" s="70"/>
      <c r="LLM75" s="70"/>
      <c r="LLN75" s="70"/>
      <c r="LLO75" s="70"/>
      <c r="LLP75" s="70"/>
      <c r="LLQ75" s="70"/>
      <c r="LLR75" s="70"/>
      <c r="LLS75" s="70"/>
      <c r="LLT75" s="70"/>
      <c r="LLU75" s="70"/>
      <c r="LLV75" s="70"/>
      <c r="LLW75" s="70"/>
      <c r="LLX75" s="70"/>
      <c r="LLY75" s="70"/>
      <c r="LLZ75" s="70"/>
      <c r="LMA75" s="70"/>
      <c r="LMH75" s="70"/>
      <c r="LMI75" s="70"/>
      <c r="LMJ75" s="70"/>
      <c r="LMK75" s="70"/>
      <c r="LML75" s="70"/>
      <c r="LMM75" s="70"/>
      <c r="LMN75" s="70"/>
      <c r="LMO75" s="70"/>
      <c r="LMP75" s="70"/>
      <c r="LMQ75" s="70"/>
      <c r="LMR75" s="70"/>
      <c r="LMS75" s="70"/>
      <c r="LMT75" s="70"/>
      <c r="LMU75" s="70"/>
      <c r="LMV75" s="70"/>
      <c r="LMW75" s="70"/>
      <c r="LMX75" s="70"/>
      <c r="LMY75" s="70"/>
      <c r="LMZ75" s="70"/>
      <c r="LNA75" s="70"/>
      <c r="LNB75" s="70"/>
      <c r="LNC75" s="70"/>
      <c r="LND75" s="70"/>
      <c r="LNE75" s="70"/>
      <c r="LNF75" s="70"/>
      <c r="LNG75" s="70"/>
      <c r="LNH75" s="70"/>
      <c r="LNI75" s="70"/>
      <c r="LNJ75" s="70"/>
      <c r="LNK75" s="70"/>
      <c r="LNL75" s="70"/>
      <c r="LNM75" s="70"/>
      <c r="LNN75" s="70"/>
      <c r="LNO75" s="70"/>
      <c r="LNP75" s="70"/>
      <c r="LNQ75" s="70"/>
      <c r="LNR75" s="70"/>
      <c r="LNS75" s="70"/>
      <c r="LNT75" s="70"/>
      <c r="LNU75" s="70"/>
      <c r="LNV75" s="70"/>
      <c r="LNW75" s="70"/>
      <c r="LNX75" s="70"/>
      <c r="LNY75" s="70"/>
      <c r="LNZ75" s="70"/>
      <c r="LOA75" s="70"/>
      <c r="LOB75" s="70"/>
      <c r="LOC75" s="70"/>
      <c r="LOD75" s="70"/>
      <c r="LOE75" s="70"/>
      <c r="LOF75" s="70"/>
      <c r="LOG75" s="70"/>
      <c r="LOH75" s="70"/>
      <c r="LOI75" s="70"/>
      <c r="LOJ75" s="70"/>
      <c r="LOK75" s="70"/>
      <c r="LOL75" s="70"/>
      <c r="LOM75" s="70"/>
      <c r="LON75" s="70"/>
      <c r="LOO75" s="70"/>
      <c r="LOP75" s="70"/>
      <c r="LOQ75" s="70"/>
      <c r="LOR75" s="70"/>
      <c r="LOS75" s="70"/>
      <c r="LOT75" s="70"/>
      <c r="LOU75" s="70"/>
      <c r="LOV75" s="70"/>
      <c r="LOW75" s="70"/>
      <c r="LOX75" s="70"/>
      <c r="LOY75" s="70"/>
      <c r="LOZ75" s="70"/>
      <c r="LPA75" s="70"/>
      <c r="LPB75" s="70"/>
      <c r="LPC75" s="70"/>
      <c r="LPD75" s="70"/>
      <c r="LPE75" s="70"/>
      <c r="LPF75" s="70"/>
      <c r="LPG75" s="70"/>
      <c r="LPH75" s="70"/>
      <c r="LPI75" s="70"/>
      <c r="LPJ75" s="70"/>
      <c r="LPK75" s="70"/>
      <c r="LPL75" s="70"/>
      <c r="LPM75" s="70"/>
      <c r="LPN75" s="70"/>
      <c r="LPO75" s="70"/>
      <c r="LPP75" s="70"/>
      <c r="LPQ75" s="70"/>
      <c r="LPR75" s="70"/>
      <c r="LPS75" s="70"/>
      <c r="LPT75" s="70"/>
      <c r="LPU75" s="70"/>
      <c r="LPV75" s="70"/>
      <c r="LPW75" s="70"/>
      <c r="LPX75" s="70"/>
      <c r="LPY75" s="70"/>
      <c r="LPZ75" s="70"/>
      <c r="LQA75" s="70"/>
      <c r="LQB75" s="70"/>
      <c r="LQC75" s="70"/>
      <c r="LQD75" s="70"/>
      <c r="LQE75" s="70"/>
      <c r="LQF75" s="70"/>
      <c r="LQG75" s="70"/>
      <c r="LQH75" s="70"/>
      <c r="LQI75" s="70"/>
      <c r="LQJ75" s="70"/>
      <c r="LQK75" s="70"/>
      <c r="LQL75" s="70"/>
      <c r="LQM75" s="70"/>
      <c r="LQN75" s="70"/>
      <c r="LQO75" s="70"/>
      <c r="LQP75" s="70"/>
      <c r="LQQ75" s="70"/>
      <c r="LQR75" s="70"/>
      <c r="LQS75" s="70"/>
      <c r="LQT75" s="70"/>
      <c r="LQU75" s="70"/>
      <c r="LQV75" s="70"/>
      <c r="LQW75" s="70"/>
      <c r="LQX75" s="70"/>
      <c r="LQY75" s="70"/>
      <c r="LQZ75" s="70"/>
      <c r="LRA75" s="70"/>
      <c r="LRB75" s="70"/>
      <c r="LRC75" s="70"/>
      <c r="LRD75" s="70"/>
      <c r="LRE75" s="70"/>
      <c r="LRF75" s="70"/>
      <c r="LRG75" s="70"/>
      <c r="LRH75" s="70"/>
      <c r="LRI75" s="70"/>
      <c r="LRJ75" s="70"/>
      <c r="LRK75" s="70"/>
      <c r="LRL75" s="70"/>
      <c r="LRM75" s="70"/>
      <c r="LRN75" s="70"/>
      <c r="LRO75" s="70"/>
      <c r="LRP75" s="70"/>
      <c r="LRQ75" s="70"/>
      <c r="LRR75" s="70"/>
      <c r="LRS75" s="70"/>
      <c r="LRT75" s="70"/>
      <c r="LRU75" s="70"/>
      <c r="LRV75" s="70"/>
      <c r="LRW75" s="70"/>
      <c r="LRX75" s="70"/>
      <c r="LRY75" s="70"/>
      <c r="LRZ75" s="70"/>
      <c r="LSA75" s="70"/>
      <c r="LSB75" s="70"/>
      <c r="LSC75" s="70"/>
      <c r="LSD75" s="70"/>
      <c r="LSE75" s="70"/>
      <c r="LSF75" s="70"/>
      <c r="LSG75" s="70"/>
      <c r="LSH75" s="70"/>
      <c r="LSI75" s="70"/>
      <c r="LSJ75" s="70"/>
      <c r="LSK75" s="70"/>
      <c r="LSL75" s="70"/>
      <c r="LSM75" s="70"/>
      <c r="LSN75" s="70"/>
      <c r="LSO75" s="70"/>
      <c r="LSP75" s="70"/>
      <c r="LSQ75" s="70"/>
      <c r="LSR75" s="70"/>
      <c r="LSS75" s="70"/>
      <c r="LST75" s="70"/>
      <c r="LSU75" s="70"/>
      <c r="LSV75" s="70"/>
      <c r="LSW75" s="70"/>
      <c r="LSX75" s="70"/>
      <c r="LSY75" s="70"/>
      <c r="LSZ75" s="70"/>
      <c r="LTA75" s="70"/>
      <c r="LTB75" s="70"/>
      <c r="LTC75" s="70"/>
      <c r="LTD75" s="70"/>
      <c r="LTE75" s="70"/>
      <c r="LTF75" s="70"/>
      <c r="LTG75" s="70"/>
      <c r="LTH75" s="70"/>
      <c r="LTI75" s="70"/>
      <c r="LTJ75" s="70"/>
      <c r="LTK75" s="70"/>
      <c r="LTL75" s="70"/>
      <c r="LTM75" s="70"/>
      <c r="LTN75" s="70"/>
      <c r="LTO75" s="70"/>
      <c r="LTP75" s="70"/>
      <c r="LTQ75" s="70"/>
      <c r="LTR75" s="70"/>
      <c r="LTS75" s="70"/>
      <c r="LTT75" s="70"/>
      <c r="LTU75" s="70"/>
      <c r="LTV75" s="70"/>
      <c r="LTW75" s="70"/>
      <c r="LTX75" s="70"/>
      <c r="LTY75" s="70"/>
      <c r="LTZ75" s="70"/>
      <c r="LUA75" s="70"/>
      <c r="LUB75" s="70"/>
      <c r="LUC75" s="70"/>
      <c r="LUD75" s="70"/>
      <c r="LUE75" s="70"/>
      <c r="LUF75" s="70"/>
      <c r="LUG75" s="70"/>
      <c r="LUH75" s="70"/>
      <c r="LUI75" s="70"/>
      <c r="LUJ75" s="70"/>
      <c r="LUK75" s="70"/>
      <c r="LUL75" s="70"/>
      <c r="LUM75" s="70"/>
      <c r="LUN75" s="70"/>
      <c r="LUO75" s="70"/>
      <c r="LUP75" s="70"/>
      <c r="LUQ75" s="70"/>
      <c r="LUR75" s="70"/>
      <c r="LUS75" s="70"/>
      <c r="LUT75" s="70"/>
      <c r="LUU75" s="70"/>
      <c r="LUV75" s="70"/>
      <c r="LUW75" s="70"/>
      <c r="LUX75" s="70"/>
      <c r="LUY75" s="70"/>
      <c r="LUZ75" s="70"/>
      <c r="LVA75" s="70"/>
      <c r="LVB75" s="70"/>
      <c r="LVC75" s="70"/>
      <c r="LVD75" s="70"/>
      <c r="LVE75" s="70"/>
      <c r="LVF75" s="70"/>
      <c r="LVG75" s="70"/>
      <c r="LVH75" s="70"/>
      <c r="LVI75" s="70"/>
      <c r="LVJ75" s="70"/>
      <c r="LVK75" s="70"/>
      <c r="LVL75" s="70"/>
      <c r="LVM75" s="70"/>
      <c r="LVN75" s="70"/>
      <c r="LVO75" s="70"/>
      <c r="LVP75" s="70"/>
      <c r="LVQ75" s="70"/>
      <c r="LVR75" s="70"/>
      <c r="LVS75" s="70"/>
      <c r="LVT75" s="70"/>
      <c r="LVU75" s="70"/>
      <c r="LVV75" s="70"/>
      <c r="LVW75" s="70"/>
      <c r="LWD75" s="70"/>
      <c r="LWE75" s="70"/>
      <c r="LWF75" s="70"/>
      <c r="LWG75" s="70"/>
      <c r="LWH75" s="70"/>
      <c r="LWI75" s="70"/>
      <c r="LWJ75" s="70"/>
      <c r="LWK75" s="70"/>
      <c r="LWL75" s="70"/>
      <c r="LWM75" s="70"/>
      <c r="LWN75" s="70"/>
      <c r="LWO75" s="70"/>
      <c r="LWP75" s="70"/>
      <c r="LWQ75" s="70"/>
      <c r="LWR75" s="70"/>
      <c r="LWS75" s="70"/>
      <c r="LWT75" s="70"/>
      <c r="LWU75" s="70"/>
      <c r="LWV75" s="70"/>
      <c r="LWW75" s="70"/>
      <c r="LWX75" s="70"/>
      <c r="LWY75" s="70"/>
      <c r="LWZ75" s="70"/>
      <c r="LXA75" s="70"/>
      <c r="LXB75" s="70"/>
      <c r="LXC75" s="70"/>
      <c r="LXD75" s="70"/>
      <c r="LXE75" s="70"/>
      <c r="LXF75" s="70"/>
      <c r="LXG75" s="70"/>
      <c r="LXH75" s="70"/>
      <c r="LXI75" s="70"/>
      <c r="LXJ75" s="70"/>
      <c r="LXK75" s="70"/>
      <c r="LXL75" s="70"/>
      <c r="LXM75" s="70"/>
      <c r="LXN75" s="70"/>
      <c r="LXO75" s="70"/>
      <c r="LXP75" s="70"/>
      <c r="LXQ75" s="70"/>
      <c r="LXR75" s="70"/>
      <c r="LXS75" s="70"/>
      <c r="LXT75" s="70"/>
      <c r="LXU75" s="70"/>
      <c r="LXV75" s="70"/>
      <c r="LXW75" s="70"/>
      <c r="LXX75" s="70"/>
      <c r="LXY75" s="70"/>
      <c r="LXZ75" s="70"/>
      <c r="LYA75" s="70"/>
      <c r="LYB75" s="70"/>
      <c r="LYC75" s="70"/>
      <c r="LYD75" s="70"/>
      <c r="LYE75" s="70"/>
      <c r="LYF75" s="70"/>
      <c r="LYG75" s="70"/>
      <c r="LYH75" s="70"/>
      <c r="LYI75" s="70"/>
      <c r="LYJ75" s="70"/>
      <c r="LYK75" s="70"/>
      <c r="LYL75" s="70"/>
      <c r="LYM75" s="70"/>
      <c r="LYN75" s="70"/>
      <c r="LYO75" s="70"/>
      <c r="LYP75" s="70"/>
      <c r="LYQ75" s="70"/>
      <c r="LYR75" s="70"/>
      <c r="LYS75" s="70"/>
      <c r="LYT75" s="70"/>
      <c r="LYU75" s="70"/>
      <c r="LYV75" s="70"/>
      <c r="LYW75" s="70"/>
      <c r="LYX75" s="70"/>
      <c r="LYY75" s="70"/>
      <c r="LYZ75" s="70"/>
      <c r="LZA75" s="70"/>
      <c r="LZB75" s="70"/>
      <c r="LZC75" s="70"/>
      <c r="LZD75" s="70"/>
      <c r="LZE75" s="70"/>
      <c r="LZF75" s="70"/>
      <c r="LZG75" s="70"/>
      <c r="LZH75" s="70"/>
      <c r="LZI75" s="70"/>
      <c r="LZJ75" s="70"/>
      <c r="LZK75" s="70"/>
      <c r="LZL75" s="70"/>
      <c r="LZM75" s="70"/>
      <c r="LZN75" s="70"/>
      <c r="LZO75" s="70"/>
      <c r="LZP75" s="70"/>
      <c r="LZQ75" s="70"/>
      <c r="LZR75" s="70"/>
      <c r="LZS75" s="70"/>
      <c r="LZT75" s="70"/>
      <c r="LZU75" s="70"/>
      <c r="LZV75" s="70"/>
      <c r="LZW75" s="70"/>
      <c r="LZX75" s="70"/>
      <c r="LZY75" s="70"/>
      <c r="LZZ75" s="70"/>
      <c r="MAA75" s="70"/>
      <c r="MAB75" s="70"/>
      <c r="MAC75" s="70"/>
      <c r="MAD75" s="70"/>
      <c r="MAE75" s="70"/>
      <c r="MAF75" s="70"/>
      <c r="MAG75" s="70"/>
      <c r="MAH75" s="70"/>
      <c r="MAI75" s="70"/>
      <c r="MAJ75" s="70"/>
      <c r="MAK75" s="70"/>
      <c r="MAL75" s="70"/>
      <c r="MAM75" s="70"/>
      <c r="MAN75" s="70"/>
      <c r="MAO75" s="70"/>
      <c r="MAP75" s="70"/>
      <c r="MAQ75" s="70"/>
      <c r="MAR75" s="70"/>
      <c r="MAS75" s="70"/>
      <c r="MAT75" s="70"/>
      <c r="MAU75" s="70"/>
      <c r="MAV75" s="70"/>
      <c r="MAW75" s="70"/>
      <c r="MAX75" s="70"/>
      <c r="MAY75" s="70"/>
      <c r="MAZ75" s="70"/>
      <c r="MBA75" s="70"/>
      <c r="MBB75" s="70"/>
      <c r="MBC75" s="70"/>
      <c r="MBD75" s="70"/>
      <c r="MBE75" s="70"/>
      <c r="MBF75" s="70"/>
      <c r="MBG75" s="70"/>
      <c r="MBH75" s="70"/>
      <c r="MBI75" s="70"/>
      <c r="MBJ75" s="70"/>
      <c r="MBK75" s="70"/>
      <c r="MBL75" s="70"/>
      <c r="MBM75" s="70"/>
      <c r="MBN75" s="70"/>
      <c r="MBO75" s="70"/>
      <c r="MBP75" s="70"/>
      <c r="MBQ75" s="70"/>
      <c r="MBR75" s="70"/>
      <c r="MBS75" s="70"/>
      <c r="MBT75" s="70"/>
      <c r="MBU75" s="70"/>
      <c r="MBV75" s="70"/>
      <c r="MBW75" s="70"/>
      <c r="MBX75" s="70"/>
      <c r="MBY75" s="70"/>
      <c r="MBZ75" s="70"/>
      <c r="MCA75" s="70"/>
      <c r="MCB75" s="70"/>
      <c r="MCC75" s="70"/>
      <c r="MCD75" s="70"/>
      <c r="MCE75" s="70"/>
      <c r="MCF75" s="70"/>
      <c r="MCG75" s="70"/>
      <c r="MCH75" s="70"/>
      <c r="MCI75" s="70"/>
      <c r="MCJ75" s="70"/>
      <c r="MCK75" s="70"/>
      <c r="MCL75" s="70"/>
      <c r="MCM75" s="70"/>
      <c r="MCN75" s="70"/>
      <c r="MCO75" s="70"/>
      <c r="MCP75" s="70"/>
      <c r="MCQ75" s="70"/>
      <c r="MCR75" s="70"/>
      <c r="MCS75" s="70"/>
      <c r="MCT75" s="70"/>
      <c r="MCU75" s="70"/>
      <c r="MCV75" s="70"/>
      <c r="MCW75" s="70"/>
      <c r="MCX75" s="70"/>
      <c r="MCY75" s="70"/>
      <c r="MCZ75" s="70"/>
      <c r="MDA75" s="70"/>
      <c r="MDB75" s="70"/>
      <c r="MDC75" s="70"/>
      <c r="MDD75" s="70"/>
      <c r="MDE75" s="70"/>
      <c r="MDF75" s="70"/>
      <c r="MDG75" s="70"/>
      <c r="MDH75" s="70"/>
      <c r="MDI75" s="70"/>
      <c r="MDJ75" s="70"/>
      <c r="MDK75" s="70"/>
      <c r="MDL75" s="70"/>
      <c r="MDM75" s="70"/>
      <c r="MDN75" s="70"/>
      <c r="MDO75" s="70"/>
      <c r="MDP75" s="70"/>
      <c r="MDQ75" s="70"/>
      <c r="MDR75" s="70"/>
      <c r="MDS75" s="70"/>
      <c r="MDT75" s="70"/>
      <c r="MDU75" s="70"/>
      <c r="MDV75" s="70"/>
      <c r="MDW75" s="70"/>
      <c r="MDX75" s="70"/>
      <c r="MDY75" s="70"/>
      <c r="MDZ75" s="70"/>
      <c r="MEA75" s="70"/>
      <c r="MEB75" s="70"/>
      <c r="MEC75" s="70"/>
      <c r="MED75" s="70"/>
      <c r="MEE75" s="70"/>
      <c r="MEF75" s="70"/>
      <c r="MEG75" s="70"/>
      <c r="MEH75" s="70"/>
      <c r="MEI75" s="70"/>
      <c r="MEJ75" s="70"/>
      <c r="MEK75" s="70"/>
      <c r="MEL75" s="70"/>
      <c r="MEM75" s="70"/>
      <c r="MEN75" s="70"/>
      <c r="MEO75" s="70"/>
      <c r="MEP75" s="70"/>
      <c r="MEQ75" s="70"/>
      <c r="MER75" s="70"/>
      <c r="MES75" s="70"/>
      <c r="MET75" s="70"/>
      <c r="MEU75" s="70"/>
      <c r="MEV75" s="70"/>
      <c r="MEW75" s="70"/>
      <c r="MEX75" s="70"/>
      <c r="MEY75" s="70"/>
      <c r="MEZ75" s="70"/>
      <c r="MFA75" s="70"/>
      <c r="MFB75" s="70"/>
      <c r="MFC75" s="70"/>
      <c r="MFD75" s="70"/>
      <c r="MFE75" s="70"/>
      <c r="MFF75" s="70"/>
      <c r="MFG75" s="70"/>
      <c r="MFH75" s="70"/>
      <c r="MFI75" s="70"/>
      <c r="MFJ75" s="70"/>
      <c r="MFK75" s="70"/>
      <c r="MFL75" s="70"/>
      <c r="MFM75" s="70"/>
      <c r="MFN75" s="70"/>
      <c r="MFO75" s="70"/>
      <c r="MFP75" s="70"/>
      <c r="MFQ75" s="70"/>
      <c r="MFR75" s="70"/>
      <c r="MFS75" s="70"/>
      <c r="MFZ75" s="70"/>
      <c r="MGA75" s="70"/>
      <c r="MGB75" s="70"/>
      <c r="MGC75" s="70"/>
      <c r="MGD75" s="70"/>
      <c r="MGE75" s="70"/>
      <c r="MGF75" s="70"/>
      <c r="MGG75" s="70"/>
      <c r="MGH75" s="70"/>
      <c r="MGI75" s="70"/>
      <c r="MGJ75" s="70"/>
      <c r="MGK75" s="70"/>
      <c r="MGL75" s="70"/>
      <c r="MGM75" s="70"/>
      <c r="MGN75" s="70"/>
      <c r="MGO75" s="70"/>
      <c r="MGP75" s="70"/>
      <c r="MGQ75" s="70"/>
      <c r="MGR75" s="70"/>
      <c r="MGS75" s="70"/>
      <c r="MGT75" s="70"/>
      <c r="MGU75" s="70"/>
      <c r="MGV75" s="70"/>
      <c r="MGW75" s="70"/>
      <c r="MGX75" s="70"/>
      <c r="MGY75" s="70"/>
      <c r="MGZ75" s="70"/>
      <c r="MHA75" s="70"/>
      <c r="MHB75" s="70"/>
      <c r="MHC75" s="70"/>
      <c r="MHD75" s="70"/>
      <c r="MHE75" s="70"/>
      <c r="MHF75" s="70"/>
      <c r="MHG75" s="70"/>
      <c r="MHH75" s="70"/>
      <c r="MHI75" s="70"/>
      <c r="MHJ75" s="70"/>
      <c r="MHK75" s="70"/>
      <c r="MHL75" s="70"/>
      <c r="MHM75" s="70"/>
      <c r="MHN75" s="70"/>
      <c r="MHO75" s="70"/>
      <c r="MHP75" s="70"/>
      <c r="MHQ75" s="70"/>
      <c r="MHR75" s="70"/>
      <c r="MHS75" s="70"/>
      <c r="MHT75" s="70"/>
      <c r="MHU75" s="70"/>
      <c r="MHV75" s="70"/>
      <c r="MHW75" s="70"/>
      <c r="MHX75" s="70"/>
      <c r="MHY75" s="70"/>
      <c r="MHZ75" s="70"/>
      <c r="MIA75" s="70"/>
      <c r="MIB75" s="70"/>
      <c r="MIC75" s="70"/>
      <c r="MID75" s="70"/>
      <c r="MIE75" s="70"/>
      <c r="MIF75" s="70"/>
      <c r="MIG75" s="70"/>
      <c r="MIH75" s="70"/>
      <c r="MII75" s="70"/>
      <c r="MIJ75" s="70"/>
      <c r="MIK75" s="70"/>
      <c r="MIL75" s="70"/>
      <c r="MIM75" s="70"/>
      <c r="MIN75" s="70"/>
      <c r="MIO75" s="70"/>
      <c r="MIP75" s="70"/>
      <c r="MIQ75" s="70"/>
      <c r="MIR75" s="70"/>
      <c r="MIS75" s="70"/>
      <c r="MIT75" s="70"/>
      <c r="MIU75" s="70"/>
      <c r="MIV75" s="70"/>
      <c r="MIW75" s="70"/>
      <c r="MIX75" s="70"/>
      <c r="MIY75" s="70"/>
      <c r="MIZ75" s="70"/>
      <c r="MJA75" s="70"/>
      <c r="MJB75" s="70"/>
      <c r="MJC75" s="70"/>
      <c r="MJD75" s="70"/>
      <c r="MJE75" s="70"/>
      <c r="MJF75" s="70"/>
      <c r="MJG75" s="70"/>
      <c r="MJH75" s="70"/>
      <c r="MJI75" s="70"/>
      <c r="MJJ75" s="70"/>
      <c r="MJK75" s="70"/>
      <c r="MJL75" s="70"/>
      <c r="MJM75" s="70"/>
      <c r="MJN75" s="70"/>
      <c r="MJO75" s="70"/>
      <c r="MJP75" s="70"/>
      <c r="MJQ75" s="70"/>
      <c r="MJR75" s="70"/>
      <c r="MJS75" s="70"/>
      <c r="MJT75" s="70"/>
      <c r="MJU75" s="70"/>
      <c r="MJV75" s="70"/>
      <c r="MJW75" s="70"/>
      <c r="MJX75" s="70"/>
      <c r="MJY75" s="70"/>
      <c r="MJZ75" s="70"/>
      <c r="MKA75" s="70"/>
      <c r="MKB75" s="70"/>
      <c r="MKC75" s="70"/>
      <c r="MKD75" s="70"/>
      <c r="MKE75" s="70"/>
      <c r="MKF75" s="70"/>
      <c r="MKG75" s="70"/>
      <c r="MKH75" s="70"/>
      <c r="MKI75" s="70"/>
      <c r="MKJ75" s="70"/>
      <c r="MKK75" s="70"/>
      <c r="MKL75" s="70"/>
      <c r="MKM75" s="70"/>
      <c r="MKN75" s="70"/>
      <c r="MKO75" s="70"/>
      <c r="MKP75" s="70"/>
      <c r="MKQ75" s="70"/>
      <c r="MKR75" s="70"/>
      <c r="MKS75" s="70"/>
      <c r="MKT75" s="70"/>
      <c r="MKU75" s="70"/>
      <c r="MKV75" s="70"/>
      <c r="MKW75" s="70"/>
      <c r="MKX75" s="70"/>
      <c r="MKY75" s="70"/>
      <c r="MKZ75" s="70"/>
      <c r="MLA75" s="70"/>
      <c r="MLB75" s="70"/>
      <c r="MLC75" s="70"/>
      <c r="MLD75" s="70"/>
      <c r="MLE75" s="70"/>
      <c r="MLF75" s="70"/>
      <c r="MLG75" s="70"/>
      <c r="MLH75" s="70"/>
      <c r="MLI75" s="70"/>
      <c r="MLJ75" s="70"/>
      <c r="MLK75" s="70"/>
      <c r="MLL75" s="70"/>
      <c r="MLM75" s="70"/>
      <c r="MLN75" s="70"/>
      <c r="MLO75" s="70"/>
      <c r="MLP75" s="70"/>
      <c r="MLQ75" s="70"/>
      <c r="MLR75" s="70"/>
      <c r="MLS75" s="70"/>
      <c r="MLT75" s="70"/>
      <c r="MLU75" s="70"/>
      <c r="MLV75" s="70"/>
      <c r="MLW75" s="70"/>
      <c r="MLX75" s="70"/>
      <c r="MLY75" s="70"/>
      <c r="MLZ75" s="70"/>
      <c r="MMA75" s="70"/>
      <c r="MMB75" s="70"/>
      <c r="MMC75" s="70"/>
      <c r="MMD75" s="70"/>
      <c r="MME75" s="70"/>
      <c r="MMF75" s="70"/>
      <c r="MMG75" s="70"/>
      <c r="MMH75" s="70"/>
      <c r="MMI75" s="70"/>
      <c r="MMJ75" s="70"/>
      <c r="MMK75" s="70"/>
      <c r="MML75" s="70"/>
      <c r="MMM75" s="70"/>
      <c r="MMN75" s="70"/>
      <c r="MMO75" s="70"/>
      <c r="MMP75" s="70"/>
      <c r="MMQ75" s="70"/>
      <c r="MMR75" s="70"/>
      <c r="MMS75" s="70"/>
      <c r="MMT75" s="70"/>
      <c r="MMU75" s="70"/>
      <c r="MMV75" s="70"/>
      <c r="MMW75" s="70"/>
      <c r="MMX75" s="70"/>
      <c r="MMY75" s="70"/>
      <c r="MMZ75" s="70"/>
      <c r="MNA75" s="70"/>
      <c r="MNB75" s="70"/>
      <c r="MNC75" s="70"/>
      <c r="MND75" s="70"/>
      <c r="MNE75" s="70"/>
      <c r="MNF75" s="70"/>
      <c r="MNG75" s="70"/>
      <c r="MNH75" s="70"/>
      <c r="MNI75" s="70"/>
      <c r="MNJ75" s="70"/>
      <c r="MNK75" s="70"/>
      <c r="MNL75" s="70"/>
      <c r="MNM75" s="70"/>
      <c r="MNN75" s="70"/>
      <c r="MNO75" s="70"/>
      <c r="MNP75" s="70"/>
      <c r="MNQ75" s="70"/>
      <c r="MNR75" s="70"/>
      <c r="MNS75" s="70"/>
      <c r="MNT75" s="70"/>
      <c r="MNU75" s="70"/>
      <c r="MNV75" s="70"/>
      <c r="MNW75" s="70"/>
      <c r="MNX75" s="70"/>
      <c r="MNY75" s="70"/>
      <c r="MNZ75" s="70"/>
      <c r="MOA75" s="70"/>
      <c r="MOB75" s="70"/>
      <c r="MOC75" s="70"/>
      <c r="MOD75" s="70"/>
      <c r="MOE75" s="70"/>
      <c r="MOF75" s="70"/>
      <c r="MOG75" s="70"/>
      <c r="MOH75" s="70"/>
      <c r="MOI75" s="70"/>
      <c r="MOJ75" s="70"/>
      <c r="MOK75" s="70"/>
      <c r="MOL75" s="70"/>
      <c r="MOM75" s="70"/>
      <c r="MON75" s="70"/>
      <c r="MOO75" s="70"/>
      <c r="MOP75" s="70"/>
      <c r="MOQ75" s="70"/>
      <c r="MOR75" s="70"/>
      <c r="MOS75" s="70"/>
      <c r="MOT75" s="70"/>
      <c r="MOU75" s="70"/>
      <c r="MOV75" s="70"/>
      <c r="MOW75" s="70"/>
      <c r="MOX75" s="70"/>
      <c r="MOY75" s="70"/>
      <c r="MOZ75" s="70"/>
      <c r="MPA75" s="70"/>
      <c r="MPB75" s="70"/>
      <c r="MPC75" s="70"/>
      <c r="MPD75" s="70"/>
      <c r="MPE75" s="70"/>
      <c r="MPF75" s="70"/>
      <c r="MPG75" s="70"/>
      <c r="MPH75" s="70"/>
      <c r="MPI75" s="70"/>
      <c r="MPJ75" s="70"/>
      <c r="MPK75" s="70"/>
      <c r="MPL75" s="70"/>
      <c r="MPM75" s="70"/>
      <c r="MPN75" s="70"/>
      <c r="MPO75" s="70"/>
      <c r="MPV75" s="70"/>
      <c r="MPW75" s="70"/>
      <c r="MPX75" s="70"/>
      <c r="MPY75" s="70"/>
      <c r="MPZ75" s="70"/>
      <c r="MQA75" s="70"/>
      <c r="MQB75" s="70"/>
      <c r="MQC75" s="70"/>
      <c r="MQD75" s="70"/>
      <c r="MQE75" s="70"/>
      <c r="MQF75" s="70"/>
      <c r="MQG75" s="70"/>
      <c r="MQH75" s="70"/>
      <c r="MQI75" s="70"/>
      <c r="MQJ75" s="70"/>
      <c r="MQK75" s="70"/>
      <c r="MQL75" s="70"/>
      <c r="MQM75" s="70"/>
      <c r="MQN75" s="70"/>
      <c r="MQO75" s="70"/>
      <c r="MQP75" s="70"/>
      <c r="MQQ75" s="70"/>
      <c r="MQR75" s="70"/>
      <c r="MQS75" s="70"/>
      <c r="MQT75" s="70"/>
      <c r="MQU75" s="70"/>
      <c r="MQV75" s="70"/>
      <c r="MQW75" s="70"/>
      <c r="MQX75" s="70"/>
      <c r="MQY75" s="70"/>
      <c r="MQZ75" s="70"/>
      <c r="MRA75" s="70"/>
      <c r="MRB75" s="70"/>
      <c r="MRC75" s="70"/>
      <c r="MRD75" s="70"/>
      <c r="MRE75" s="70"/>
      <c r="MRF75" s="70"/>
      <c r="MRG75" s="70"/>
      <c r="MRH75" s="70"/>
      <c r="MRI75" s="70"/>
      <c r="MRJ75" s="70"/>
      <c r="MRK75" s="70"/>
      <c r="MRL75" s="70"/>
      <c r="MRM75" s="70"/>
      <c r="MRN75" s="70"/>
      <c r="MRO75" s="70"/>
      <c r="MRP75" s="70"/>
      <c r="MRQ75" s="70"/>
      <c r="MRR75" s="70"/>
      <c r="MRS75" s="70"/>
      <c r="MRT75" s="70"/>
      <c r="MRU75" s="70"/>
      <c r="MRV75" s="70"/>
      <c r="MRW75" s="70"/>
      <c r="MRX75" s="70"/>
      <c r="MRY75" s="70"/>
      <c r="MRZ75" s="70"/>
      <c r="MSA75" s="70"/>
      <c r="MSB75" s="70"/>
      <c r="MSC75" s="70"/>
      <c r="MSD75" s="70"/>
      <c r="MSE75" s="70"/>
      <c r="MSF75" s="70"/>
      <c r="MSG75" s="70"/>
      <c r="MSH75" s="70"/>
      <c r="MSI75" s="70"/>
      <c r="MSJ75" s="70"/>
      <c r="MSK75" s="70"/>
      <c r="MSL75" s="70"/>
      <c r="MSM75" s="70"/>
      <c r="MSN75" s="70"/>
      <c r="MSO75" s="70"/>
      <c r="MSP75" s="70"/>
      <c r="MSQ75" s="70"/>
      <c r="MSR75" s="70"/>
      <c r="MSS75" s="70"/>
      <c r="MST75" s="70"/>
      <c r="MSU75" s="70"/>
      <c r="MSV75" s="70"/>
      <c r="MSW75" s="70"/>
      <c r="MSX75" s="70"/>
      <c r="MSY75" s="70"/>
      <c r="MSZ75" s="70"/>
      <c r="MTA75" s="70"/>
      <c r="MTB75" s="70"/>
      <c r="MTC75" s="70"/>
      <c r="MTD75" s="70"/>
      <c r="MTE75" s="70"/>
      <c r="MTF75" s="70"/>
      <c r="MTG75" s="70"/>
      <c r="MTH75" s="70"/>
      <c r="MTI75" s="70"/>
      <c r="MTJ75" s="70"/>
      <c r="MTK75" s="70"/>
      <c r="MTL75" s="70"/>
      <c r="MTM75" s="70"/>
      <c r="MTN75" s="70"/>
      <c r="MTO75" s="70"/>
      <c r="MTP75" s="70"/>
      <c r="MTQ75" s="70"/>
      <c r="MTR75" s="70"/>
      <c r="MTS75" s="70"/>
      <c r="MTT75" s="70"/>
      <c r="MTU75" s="70"/>
      <c r="MTV75" s="70"/>
      <c r="MTW75" s="70"/>
      <c r="MTX75" s="70"/>
      <c r="MTY75" s="70"/>
      <c r="MTZ75" s="70"/>
      <c r="MUA75" s="70"/>
      <c r="MUB75" s="70"/>
      <c r="MUC75" s="70"/>
      <c r="MUD75" s="70"/>
      <c r="MUE75" s="70"/>
      <c r="MUF75" s="70"/>
      <c r="MUG75" s="70"/>
      <c r="MUH75" s="70"/>
      <c r="MUI75" s="70"/>
      <c r="MUJ75" s="70"/>
      <c r="MUK75" s="70"/>
      <c r="MUL75" s="70"/>
      <c r="MUM75" s="70"/>
      <c r="MUN75" s="70"/>
      <c r="MUO75" s="70"/>
      <c r="MUP75" s="70"/>
      <c r="MUQ75" s="70"/>
      <c r="MUR75" s="70"/>
      <c r="MUS75" s="70"/>
      <c r="MUT75" s="70"/>
      <c r="MUU75" s="70"/>
      <c r="MUV75" s="70"/>
      <c r="MUW75" s="70"/>
      <c r="MUX75" s="70"/>
      <c r="MUY75" s="70"/>
      <c r="MUZ75" s="70"/>
      <c r="MVA75" s="70"/>
      <c r="MVB75" s="70"/>
      <c r="MVC75" s="70"/>
      <c r="MVD75" s="70"/>
      <c r="MVE75" s="70"/>
      <c r="MVF75" s="70"/>
      <c r="MVG75" s="70"/>
      <c r="MVH75" s="70"/>
      <c r="MVI75" s="70"/>
      <c r="MVJ75" s="70"/>
      <c r="MVK75" s="70"/>
      <c r="MVL75" s="70"/>
      <c r="MVM75" s="70"/>
      <c r="MVN75" s="70"/>
      <c r="MVO75" s="70"/>
      <c r="MVP75" s="70"/>
      <c r="MVQ75" s="70"/>
      <c r="MVR75" s="70"/>
      <c r="MVS75" s="70"/>
      <c r="MVT75" s="70"/>
      <c r="MVU75" s="70"/>
      <c r="MVV75" s="70"/>
      <c r="MVW75" s="70"/>
      <c r="MVX75" s="70"/>
      <c r="MVY75" s="70"/>
      <c r="MVZ75" s="70"/>
      <c r="MWA75" s="70"/>
      <c r="MWB75" s="70"/>
      <c r="MWC75" s="70"/>
      <c r="MWD75" s="70"/>
      <c r="MWE75" s="70"/>
      <c r="MWF75" s="70"/>
      <c r="MWG75" s="70"/>
      <c r="MWH75" s="70"/>
      <c r="MWI75" s="70"/>
      <c r="MWJ75" s="70"/>
      <c r="MWK75" s="70"/>
      <c r="MWL75" s="70"/>
      <c r="MWM75" s="70"/>
      <c r="MWN75" s="70"/>
      <c r="MWO75" s="70"/>
      <c r="MWP75" s="70"/>
      <c r="MWQ75" s="70"/>
      <c r="MWR75" s="70"/>
      <c r="MWS75" s="70"/>
      <c r="MWT75" s="70"/>
      <c r="MWU75" s="70"/>
      <c r="MWV75" s="70"/>
      <c r="MWW75" s="70"/>
      <c r="MWX75" s="70"/>
      <c r="MWY75" s="70"/>
      <c r="MWZ75" s="70"/>
      <c r="MXA75" s="70"/>
      <c r="MXB75" s="70"/>
      <c r="MXC75" s="70"/>
      <c r="MXD75" s="70"/>
      <c r="MXE75" s="70"/>
      <c r="MXF75" s="70"/>
      <c r="MXG75" s="70"/>
      <c r="MXH75" s="70"/>
      <c r="MXI75" s="70"/>
      <c r="MXJ75" s="70"/>
      <c r="MXK75" s="70"/>
      <c r="MXL75" s="70"/>
      <c r="MXM75" s="70"/>
      <c r="MXN75" s="70"/>
      <c r="MXO75" s="70"/>
      <c r="MXP75" s="70"/>
      <c r="MXQ75" s="70"/>
      <c r="MXR75" s="70"/>
      <c r="MXS75" s="70"/>
      <c r="MXT75" s="70"/>
      <c r="MXU75" s="70"/>
      <c r="MXV75" s="70"/>
      <c r="MXW75" s="70"/>
      <c r="MXX75" s="70"/>
      <c r="MXY75" s="70"/>
      <c r="MXZ75" s="70"/>
      <c r="MYA75" s="70"/>
      <c r="MYB75" s="70"/>
      <c r="MYC75" s="70"/>
      <c r="MYD75" s="70"/>
      <c r="MYE75" s="70"/>
      <c r="MYF75" s="70"/>
      <c r="MYG75" s="70"/>
      <c r="MYH75" s="70"/>
      <c r="MYI75" s="70"/>
      <c r="MYJ75" s="70"/>
      <c r="MYK75" s="70"/>
      <c r="MYL75" s="70"/>
      <c r="MYM75" s="70"/>
      <c r="MYN75" s="70"/>
      <c r="MYO75" s="70"/>
      <c r="MYP75" s="70"/>
      <c r="MYQ75" s="70"/>
      <c r="MYR75" s="70"/>
      <c r="MYS75" s="70"/>
      <c r="MYT75" s="70"/>
      <c r="MYU75" s="70"/>
      <c r="MYV75" s="70"/>
      <c r="MYW75" s="70"/>
      <c r="MYX75" s="70"/>
      <c r="MYY75" s="70"/>
      <c r="MYZ75" s="70"/>
      <c r="MZA75" s="70"/>
      <c r="MZB75" s="70"/>
      <c r="MZC75" s="70"/>
      <c r="MZD75" s="70"/>
      <c r="MZE75" s="70"/>
      <c r="MZF75" s="70"/>
      <c r="MZG75" s="70"/>
      <c r="MZH75" s="70"/>
      <c r="MZI75" s="70"/>
      <c r="MZJ75" s="70"/>
      <c r="MZK75" s="70"/>
      <c r="MZR75" s="70"/>
      <c r="MZS75" s="70"/>
      <c r="MZT75" s="70"/>
      <c r="MZU75" s="70"/>
      <c r="MZV75" s="70"/>
      <c r="MZW75" s="70"/>
      <c r="MZX75" s="70"/>
      <c r="MZY75" s="70"/>
      <c r="MZZ75" s="70"/>
      <c r="NAA75" s="70"/>
      <c r="NAB75" s="70"/>
      <c r="NAC75" s="70"/>
      <c r="NAD75" s="70"/>
      <c r="NAE75" s="70"/>
      <c r="NAF75" s="70"/>
      <c r="NAG75" s="70"/>
      <c r="NAH75" s="70"/>
      <c r="NAI75" s="70"/>
      <c r="NAJ75" s="70"/>
      <c r="NAK75" s="70"/>
      <c r="NAL75" s="70"/>
      <c r="NAM75" s="70"/>
      <c r="NAN75" s="70"/>
      <c r="NAO75" s="70"/>
      <c r="NAP75" s="70"/>
      <c r="NAQ75" s="70"/>
      <c r="NAR75" s="70"/>
      <c r="NAS75" s="70"/>
      <c r="NAT75" s="70"/>
      <c r="NAU75" s="70"/>
      <c r="NAV75" s="70"/>
      <c r="NAW75" s="70"/>
      <c r="NAX75" s="70"/>
      <c r="NAY75" s="70"/>
      <c r="NAZ75" s="70"/>
      <c r="NBA75" s="70"/>
      <c r="NBB75" s="70"/>
      <c r="NBC75" s="70"/>
      <c r="NBD75" s="70"/>
      <c r="NBE75" s="70"/>
      <c r="NBF75" s="70"/>
      <c r="NBG75" s="70"/>
      <c r="NBH75" s="70"/>
      <c r="NBI75" s="70"/>
      <c r="NBJ75" s="70"/>
      <c r="NBK75" s="70"/>
      <c r="NBL75" s="70"/>
      <c r="NBM75" s="70"/>
      <c r="NBN75" s="70"/>
      <c r="NBO75" s="70"/>
      <c r="NBP75" s="70"/>
      <c r="NBQ75" s="70"/>
      <c r="NBR75" s="70"/>
      <c r="NBS75" s="70"/>
      <c r="NBT75" s="70"/>
      <c r="NBU75" s="70"/>
      <c r="NBV75" s="70"/>
      <c r="NBW75" s="70"/>
      <c r="NBX75" s="70"/>
      <c r="NBY75" s="70"/>
      <c r="NBZ75" s="70"/>
      <c r="NCA75" s="70"/>
      <c r="NCB75" s="70"/>
      <c r="NCC75" s="70"/>
      <c r="NCD75" s="70"/>
      <c r="NCE75" s="70"/>
      <c r="NCF75" s="70"/>
      <c r="NCG75" s="70"/>
      <c r="NCH75" s="70"/>
      <c r="NCI75" s="70"/>
      <c r="NCJ75" s="70"/>
      <c r="NCK75" s="70"/>
      <c r="NCL75" s="70"/>
      <c r="NCM75" s="70"/>
      <c r="NCN75" s="70"/>
      <c r="NCO75" s="70"/>
      <c r="NCP75" s="70"/>
      <c r="NCQ75" s="70"/>
      <c r="NCR75" s="70"/>
      <c r="NCS75" s="70"/>
      <c r="NCT75" s="70"/>
      <c r="NCU75" s="70"/>
      <c r="NCV75" s="70"/>
      <c r="NCW75" s="70"/>
      <c r="NCX75" s="70"/>
      <c r="NCY75" s="70"/>
      <c r="NCZ75" s="70"/>
      <c r="NDA75" s="70"/>
      <c r="NDB75" s="70"/>
      <c r="NDC75" s="70"/>
      <c r="NDD75" s="70"/>
      <c r="NDE75" s="70"/>
      <c r="NDF75" s="70"/>
      <c r="NDG75" s="70"/>
      <c r="NDH75" s="70"/>
      <c r="NDI75" s="70"/>
      <c r="NDJ75" s="70"/>
      <c r="NDK75" s="70"/>
      <c r="NDL75" s="70"/>
      <c r="NDM75" s="70"/>
      <c r="NDN75" s="70"/>
      <c r="NDO75" s="70"/>
      <c r="NDP75" s="70"/>
      <c r="NDQ75" s="70"/>
      <c r="NDR75" s="70"/>
      <c r="NDS75" s="70"/>
      <c r="NDT75" s="70"/>
      <c r="NDU75" s="70"/>
      <c r="NDV75" s="70"/>
      <c r="NDW75" s="70"/>
      <c r="NDX75" s="70"/>
      <c r="NDY75" s="70"/>
      <c r="NDZ75" s="70"/>
      <c r="NEA75" s="70"/>
      <c r="NEB75" s="70"/>
      <c r="NEC75" s="70"/>
      <c r="NED75" s="70"/>
      <c r="NEE75" s="70"/>
      <c r="NEF75" s="70"/>
      <c r="NEG75" s="70"/>
      <c r="NEH75" s="70"/>
      <c r="NEI75" s="70"/>
      <c r="NEJ75" s="70"/>
      <c r="NEK75" s="70"/>
      <c r="NEL75" s="70"/>
      <c r="NEM75" s="70"/>
      <c r="NEN75" s="70"/>
      <c r="NEO75" s="70"/>
      <c r="NEP75" s="70"/>
      <c r="NEQ75" s="70"/>
      <c r="NER75" s="70"/>
      <c r="NES75" s="70"/>
      <c r="NET75" s="70"/>
      <c r="NEU75" s="70"/>
      <c r="NEV75" s="70"/>
      <c r="NEW75" s="70"/>
      <c r="NEX75" s="70"/>
      <c r="NEY75" s="70"/>
      <c r="NEZ75" s="70"/>
      <c r="NFA75" s="70"/>
      <c r="NFB75" s="70"/>
      <c r="NFC75" s="70"/>
      <c r="NFD75" s="70"/>
      <c r="NFE75" s="70"/>
      <c r="NFF75" s="70"/>
      <c r="NFG75" s="70"/>
      <c r="NFH75" s="70"/>
      <c r="NFI75" s="70"/>
      <c r="NFJ75" s="70"/>
      <c r="NFK75" s="70"/>
      <c r="NFL75" s="70"/>
      <c r="NFM75" s="70"/>
      <c r="NFN75" s="70"/>
      <c r="NFO75" s="70"/>
      <c r="NFP75" s="70"/>
      <c r="NFQ75" s="70"/>
      <c r="NFR75" s="70"/>
      <c r="NFS75" s="70"/>
      <c r="NFT75" s="70"/>
      <c r="NFU75" s="70"/>
      <c r="NFV75" s="70"/>
      <c r="NFW75" s="70"/>
      <c r="NFX75" s="70"/>
      <c r="NFY75" s="70"/>
      <c r="NFZ75" s="70"/>
      <c r="NGA75" s="70"/>
      <c r="NGB75" s="70"/>
      <c r="NGC75" s="70"/>
      <c r="NGD75" s="70"/>
      <c r="NGE75" s="70"/>
      <c r="NGF75" s="70"/>
      <c r="NGG75" s="70"/>
      <c r="NGH75" s="70"/>
      <c r="NGI75" s="70"/>
      <c r="NGJ75" s="70"/>
      <c r="NGK75" s="70"/>
      <c r="NGL75" s="70"/>
      <c r="NGM75" s="70"/>
      <c r="NGN75" s="70"/>
      <c r="NGO75" s="70"/>
      <c r="NGP75" s="70"/>
      <c r="NGQ75" s="70"/>
      <c r="NGR75" s="70"/>
      <c r="NGS75" s="70"/>
      <c r="NGT75" s="70"/>
      <c r="NGU75" s="70"/>
      <c r="NGV75" s="70"/>
      <c r="NGW75" s="70"/>
      <c r="NGX75" s="70"/>
      <c r="NGY75" s="70"/>
      <c r="NGZ75" s="70"/>
      <c r="NHA75" s="70"/>
      <c r="NHB75" s="70"/>
      <c r="NHC75" s="70"/>
      <c r="NHD75" s="70"/>
      <c r="NHE75" s="70"/>
      <c r="NHF75" s="70"/>
      <c r="NHG75" s="70"/>
      <c r="NHH75" s="70"/>
      <c r="NHI75" s="70"/>
      <c r="NHJ75" s="70"/>
      <c r="NHK75" s="70"/>
      <c r="NHL75" s="70"/>
      <c r="NHM75" s="70"/>
      <c r="NHN75" s="70"/>
      <c r="NHO75" s="70"/>
      <c r="NHP75" s="70"/>
      <c r="NHQ75" s="70"/>
      <c r="NHR75" s="70"/>
      <c r="NHS75" s="70"/>
      <c r="NHT75" s="70"/>
      <c r="NHU75" s="70"/>
      <c r="NHV75" s="70"/>
      <c r="NHW75" s="70"/>
      <c r="NHX75" s="70"/>
      <c r="NHY75" s="70"/>
      <c r="NHZ75" s="70"/>
      <c r="NIA75" s="70"/>
      <c r="NIB75" s="70"/>
      <c r="NIC75" s="70"/>
      <c r="NID75" s="70"/>
      <c r="NIE75" s="70"/>
      <c r="NIF75" s="70"/>
      <c r="NIG75" s="70"/>
      <c r="NIH75" s="70"/>
      <c r="NII75" s="70"/>
      <c r="NIJ75" s="70"/>
      <c r="NIK75" s="70"/>
      <c r="NIL75" s="70"/>
      <c r="NIM75" s="70"/>
      <c r="NIN75" s="70"/>
      <c r="NIO75" s="70"/>
      <c r="NIP75" s="70"/>
      <c r="NIQ75" s="70"/>
      <c r="NIR75" s="70"/>
      <c r="NIS75" s="70"/>
      <c r="NIT75" s="70"/>
      <c r="NIU75" s="70"/>
      <c r="NIV75" s="70"/>
      <c r="NIW75" s="70"/>
      <c r="NIX75" s="70"/>
      <c r="NIY75" s="70"/>
      <c r="NIZ75" s="70"/>
      <c r="NJA75" s="70"/>
      <c r="NJB75" s="70"/>
      <c r="NJC75" s="70"/>
      <c r="NJD75" s="70"/>
      <c r="NJE75" s="70"/>
      <c r="NJF75" s="70"/>
      <c r="NJG75" s="70"/>
      <c r="NJN75" s="70"/>
      <c r="NJO75" s="70"/>
      <c r="NJP75" s="70"/>
      <c r="NJQ75" s="70"/>
      <c r="NJR75" s="70"/>
      <c r="NJS75" s="70"/>
      <c r="NJT75" s="70"/>
      <c r="NJU75" s="70"/>
      <c r="NJV75" s="70"/>
      <c r="NJW75" s="70"/>
      <c r="NJX75" s="70"/>
      <c r="NJY75" s="70"/>
      <c r="NJZ75" s="70"/>
      <c r="NKA75" s="70"/>
      <c r="NKB75" s="70"/>
      <c r="NKC75" s="70"/>
      <c r="NKD75" s="70"/>
      <c r="NKE75" s="70"/>
      <c r="NKF75" s="70"/>
      <c r="NKG75" s="70"/>
      <c r="NKH75" s="70"/>
      <c r="NKI75" s="70"/>
      <c r="NKJ75" s="70"/>
      <c r="NKK75" s="70"/>
      <c r="NKL75" s="70"/>
      <c r="NKM75" s="70"/>
      <c r="NKN75" s="70"/>
      <c r="NKO75" s="70"/>
      <c r="NKP75" s="70"/>
      <c r="NKQ75" s="70"/>
      <c r="NKR75" s="70"/>
      <c r="NKS75" s="70"/>
      <c r="NKT75" s="70"/>
      <c r="NKU75" s="70"/>
      <c r="NKV75" s="70"/>
      <c r="NKW75" s="70"/>
      <c r="NKX75" s="70"/>
      <c r="NKY75" s="70"/>
      <c r="NKZ75" s="70"/>
      <c r="NLA75" s="70"/>
      <c r="NLB75" s="70"/>
      <c r="NLC75" s="70"/>
      <c r="NLD75" s="70"/>
      <c r="NLE75" s="70"/>
      <c r="NLF75" s="70"/>
      <c r="NLG75" s="70"/>
      <c r="NLH75" s="70"/>
      <c r="NLI75" s="70"/>
      <c r="NLJ75" s="70"/>
      <c r="NLK75" s="70"/>
      <c r="NLL75" s="70"/>
      <c r="NLM75" s="70"/>
      <c r="NLN75" s="70"/>
      <c r="NLO75" s="70"/>
      <c r="NLP75" s="70"/>
      <c r="NLQ75" s="70"/>
      <c r="NLR75" s="70"/>
      <c r="NLS75" s="70"/>
      <c r="NLT75" s="70"/>
      <c r="NLU75" s="70"/>
      <c r="NLV75" s="70"/>
      <c r="NLW75" s="70"/>
      <c r="NLX75" s="70"/>
      <c r="NLY75" s="70"/>
      <c r="NLZ75" s="70"/>
      <c r="NMA75" s="70"/>
      <c r="NMB75" s="70"/>
      <c r="NMC75" s="70"/>
      <c r="NMD75" s="70"/>
      <c r="NME75" s="70"/>
      <c r="NMF75" s="70"/>
      <c r="NMG75" s="70"/>
      <c r="NMH75" s="70"/>
      <c r="NMI75" s="70"/>
      <c r="NMJ75" s="70"/>
      <c r="NMK75" s="70"/>
      <c r="NML75" s="70"/>
      <c r="NMM75" s="70"/>
      <c r="NMN75" s="70"/>
      <c r="NMO75" s="70"/>
      <c r="NMP75" s="70"/>
      <c r="NMQ75" s="70"/>
      <c r="NMR75" s="70"/>
      <c r="NMS75" s="70"/>
      <c r="NMT75" s="70"/>
      <c r="NMU75" s="70"/>
      <c r="NMV75" s="70"/>
      <c r="NMW75" s="70"/>
      <c r="NMX75" s="70"/>
      <c r="NMY75" s="70"/>
      <c r="NMZ75" s="70"/>
      <c r="NNA75" s="70"/>
      <c r="NNB75" s="70"/>
      <c r="NNC75" s="70"/>
      <c r="NND75" s="70"/>
      <c r="NNE75" s="70"/>
      <c r="NNF75" s="70"/>
      <c r="NNG75" s="70"/>
      <c r="NNH75" s="70"/>
      <c r="NNI75" s="70"/>
      <c r="NNJ75" s="70"/>
      <c r="NNK75" s="70"/>
      <c r="NNL75" s="70"/>
      <c r="NNM75" s="70"/>
      <c r="NNN75" s="70"/>
      <c r="NNO75" s="70"/>
      <c r="NNP75" s="70"/>
      <c r="NNQ75" s="70"/>
      <c r="NNR75" s="70"/>
      <c r="NNS75" s="70"/>
      <c r="NNT75" s="70"/>
      <c r="NNU75" s="70"/>
      <c r="NNV75" s="70"/>
      <c r="NNW75" s="70"/>
      <c r="NNX75" s="70"/>
      <c r="NNY75" s="70"/>
      <c r="NNZ75" s="70"/>
      <c r="NOA75" s="70"/>
      <c r="NOB75" s="70"/>
      <c r="NOC75" s="70"/>
      <c r="NOD75" s="70"/>
      <c r="NOE75" s="70"/>
      <c r="NOF75" s="70"/>
      <c r="NOG75" s="70"/>
      <c r="NOH75" s="70"/>
      <c r="NOI75" s="70"/>
      <c r="NOJ75" s="70"/>
      <c r="NOK75" s="70"/>
      <c r="NOL75" s="70"/>
      <c r="NOM75" s="70"/>
      <c r="NON75" s="70"/>
      <c r="NOO75" s="70"/>
      <c r="NOP75" s="70"/>
      <c r="NOQ75" s="70"/>
      <c r="NOR75" s="70"/>
      <c r="NOS75" s="70"/>
      <c r="NOT75" s="70"/>
      <c r="NOU75" s="70"/>
      <c r="NOV75" s="70"/>
      <c r="NOW75" s="70"/>
      <c r="NOX75" s="70"/>
      <c r="NOY75" s="70"/>
      <c r="NOZ75" s="70"/>
      <c r="NPA75" s="70"/>
      <c r="NPB75" s="70"/>
      <c r="NPC75" s="70"/>
      <c r="NPD75" s="70"/>
      <c r="NPE75" s="70"/>
      <c r="NPF75" s="70"/>
      <c r="NPG75" s="70"/>
      <c r="NPH75" s="70"/>
      <c r="NPI75" s="70"/>
      <c r="NPJ75" s="70"/>
      <c r="NPK75" s="70"/>
      <c r="NPL75" s="70"/>
      <c r="NPM75" s="70"/>
      <c r="NPN75" s="70"/>
      <c r="NPO75" s="70"/>
      <c r="NPP75" s="70"/>
      <c r="NPQ75" s="70"/>
      <c r="NPR75" s="70"/>
      <c r="NPS75" s="70"/>
      <c r="NPT75" s="70"/>
      <c r="NPU75" s="70"/>
      <c r="NPV75" s="70"/>
      <c r="NPW75" s="70"/>
      <c r="NPX75" s="70"/>
      <c r="NPY75" s="70"/>
      <c r="NPZ75" s="70"/>
      <c r="NQA75" s="70"/>
      <c r="NQB75" s="70"/>
      <c r="NQC75" s="70"/>
      <c r="NQD75" s="70"/>
      <c r="NQE75" s="70"/>
      <c r="NQF75" s="70"/>
      <c r="NQG75" s="70"/>
      <c r="NQH75" s="70"/>
      <c r="NQI75" s="70"/>
      <c r="NQJ75" s="70"/>
      <c r="NQK75" s="70"/>
      <c r="NQL75" s="70"/>
      <c r="NQM75" s="70"/>
      <c r="NQN75" s="70"/>
      <c r="NQO75" s="70"/>
      <c r="NQP75" s="70"/>
      <c r="NQQ75" s="70"/>
      <c r="NQR75" s="70"/>
      <c r="NQS75" s="70"/>
      <c r="NQT75" s="70"/>
      <c r="NQU75" s="70"/>
      <c r="NQV75" s="70"/>
      <c r="NQW75" s="70"/>
      <c r="NQX75" s="70"/>
      <c r="NQY75" s="70"/>
      <c r="NQZ75" s="70"/>
      <c r="NRA75" s="70"/>
      <c r="NRB75" s="70"/>
      <c r="NRC75" s="70"/>
      <c r="NRD75" s="70"/>
      <c r="NRE75" s="70"/>
      <c r="NRF75" s="70"/>
      <c r="NRG75" s="70"/>
      <c r="NRH75" s="70"/>
      <c r="NRI75" s="70"/>
      <c r="NRJ75" s="70"/>
      <c r="NRK75" s="70"/>
      <c r="NRL75" s="70"/>
      <c r="NRM75" s="70"/>
      <c r="NRN75" s="70"/>
      <c r="NRO75" s="70"/>
      <c r="NRP75" s="70"/>
      <c r="NRQ75" s="70"/>
      <c r="NRR75" s="70"/>
      <c r="NRS75" s="70"/>
      <c r="NRT75" s="70"/>
      <c r="NRU75" s="70"/>
      <c r="NRV75" s="70"/>
      <c r="NRW75" s="70"/>
      <c r="NRX75" s="70"/>
      <c r="NRY75" s="70"/>
      <c r="NRZ75" s="70"/>
      <c r="NSA75" s="70"/>
      <c r="NSB75" s="70"/>
      <c r="NSC75" s="70"/>
      <c r="NSD75" s="70"/>
      <c r="NSE75" s="70"/>
      <c r="NSF75" s="70"/>
      <c r="NSG75" s="70"/>
      <c r="NSH75" s="70"/>
      <c r="NSI75" s="70"/>
      <c r="NSJ75" s="70"/>
      <c r="NSK75" s="70"/>
      <c r="NSL75" s="70"/>
      <c r="NSM75" s="70"/>
      <c r="NSN75" s="70"/>
      <c r="NSO75" s="70"/>
      <c r="NSP75" s="70"/>
      <c r="NSQ75" s="70"/>
      <c r="NSR75" s="70"/>
      <c r="NSS75" s="70"/>
      <c r="NST75" s="70"/>
      <c r="NSU75" s="70"/>
      <c r="NSV75" s="70"/>
      <c r="NSW75" s="70"/>
      <c r="NSX75" s="70"/>
      <c r="NSY75" s="70"/>
      <c r="NSZ75" s="70"/>
      <c r="NTA75" s="70"/>
      <c r="NTB75" s="70"/>
      <c r="NTC75" s="70"/>
      <c r="NTJ75" s="70"/>
      <c r="NTK75" s="70"/>
      <c r="NTL75" s="70"/>
      <c r="NTM75" s="70"/>
      <c r="NTN75" s="70"/>
      <c r="NTO75" s="70"/>
      <c r="NTP75" s="70"/>
      <c r="NTQ75" s="70"/>
      <c r="NTR75" s="70"/>
      <c r="NTS75" s="70"/>
      <c r="NTT75" s="70"/>
      <c r="NTU75" s="70"/>
      <c r="NTV75" s="70"/>
      <c r="NTW75" s="70"/>
      <c r="NTX75" s="70"/>
      <c r="NTY75" s="70"/>
      <c r="NTZ75" s="70"/>
      <c r="NUA75" s="70"/>
      <c r="NUB75" s="70"/>
      <c r="NUC75" s="70"/>
      <c r="NUD75" s="70"/>
      <c r="NUE75" s="70"/>
      <c r="NUF75" s="70"/>
      <c r="NUG75" s="70"/>
      <c r="NUH75" s="70"/>
      <c r="NUI75" s="70"/>
      <c r="NUJ75" s="70"/>
      <c r="NUK75" s="70"/>
      <c r="NUL75" s="70"/>
      <c r="NUM75" s="70"/>
      <c r="NUN75" s="70"/>
      <c r="NUO75" s="70"/>
      <c r="NUP75" s="70"/>
      <c r="NUQ75" s="70"/>
      <c r="NUR75" s="70"/>
      <c r="NUS75" s="70"/>
      <c r="NUT75" s="70"/>
      <c r="NUU75" s="70"/>
      <c r="NUV75" s="70"/>
      <c r="NUW75" s="70"/>
      <c r="NUX75" s="70"/>
      <c r="NUY75" s="70"/>
      <c r="NUZ75" s="70"/>
      <c r="NVA75" s="70"/>
      <c r="NVB75" s="70"/>
      <c r="NVC75" s="70"/>
      <c r="NVD75" s="70"/>
      <c r="NVE75" s="70"/>
      <c r="NVF75" s="70"/>
      <c r="NVG75" s="70"/>
      <c r="NVH75" s="70"/>
      <c r="NVI75" s="70"/>
      <c r="NVJ75" s="70"/>
      <c r="NVK75" s="70"/>
      <c r="NVL75" s="70"/>
      <c r="NVM75" s="70"/>
      <c r="NVN75" s="70"/>
      <c r="NVO75" s="70"/>
      <c r="NVP75" s="70"/>
      <c r="NVQ75" s="70"/>
      <c r="NVR75" s="70"/>
      <c r="NVS75" s="70"/>
      <c r="NVT75" s="70"/>
      <c r="NVU75" s="70"/>
      <c r="NVV75" s="70"/>
      <c r="NVW75" s="70"/>
      <c r="NVX75" s="70"/>
      <c r="NVY75" s="70"/>
      <c r="NVZ75" s="70"/>
      <c r="NWA75" s="70"/>
      <c r="NWB75" s="70"/>
      <c r="NWC75" s="70"/>
      <c r="NWD75" s="70"/>
      <c r="NWE75" s="70"/>
      <c r="NWF75" s="70"/>
      <c r="NWG75" s="70"/>
      <c r="NWH75" s="70"/>
      <c r="NWI75" s="70"/>
      <c r="NWJ75" s="70"/>
      <c r="NWK75" s="70"/>
      <c r="NWL75" s="70"/>
      <c r="NWM75" s="70"/>
      <c r="NWN75" s="70"/>
      <c r="NWO75" s="70"/>
      <c r="NWP75" s="70"/>
      <c r="NWQ75" s="70"/>
      <c r="NWR75" s="70"/>
      <c r="NWS75" s="70"/>
      <c r="NWT75" s="70"/>
      <c r="NWU75" s="70"/>
      <c r="NWV75" s="70"/>
      <c r="NWW75" s="70"/>
      <c r="NWX75" s="70"/>
      <c r="NWY75" s="70"/>
      <c r="NWZ75" s="70"/>
      <c r="NXA75" s="70"/>
      <c r="NXB75" s="70"/>
      <c r="NXC75" s="70"/>
      <c r="NXD75" s="70"/>
      <c r="NXE75" s="70"/>
      <c r="NXF75" s="70"/>
      <c r="NXG75" s="70"/>
      <c r="NXH75" s="70"/>
      <c r="NXI75" s="70"/>
      <c r="NXJ75" s="70"/>
      <c r="NXK75" s="70"/>
      <c r="NXL75" s="70"/>
      <c r="NXM75" s="70"/>
      <c r="NXN75" s="70"/>
      <c r="NXO75" s="70"/>
      <c r="NXP75" s="70"/>
      <c r="NXQ75" s="70"/>
      <c r="NXR75" s="70"/>
      <c r="NXS75" s="70"/>
      <c r="NXT75" s="70"/>
      <c r="NXU75" s="70"/>
      <c r="NXV75" s="70"/>
      <c r="NXW75" s="70"/>
      <c r="NXX75" s="70"/>
      <c r="NXY75" s="70"/>
      <c r="NXZ75" s="70"/>
      <c r="NYA75" s="70"/>
      <c r="NYB75" s="70"/>
      <c r="NYC75" s="70"/>
      <c r="NYD75" s="70"/>
      <c r="NYE75" s="70"/>
      <c r="NYF75" s="70"/>
      <c r="NYG75" s="70"/>
      <c r="NYH75" s="70"/>
      <c r="NYI75" s="70"/>
      <c r="NYJ75" s="70"/>
      <c r="NYK75" s="70"/>
      <c r="NYL75" s="70"/>
      <c r="NYM75" s="70"/>
      <c r="NYN75" s="70"/>
      <c r="NYO75" s="70"/>
      <c r="NYP75" s="70"/>
      <c r="NYQ75" s="70"/>
      <c r="NYR75" s="70"/>
      <c r="NYS75" s="70"/>
      <c r="NYT75" s="70"/>
      <c r="NYU75" s="70"/>
      <c r="NYV75" s="70"/>
      <c r="NYW75" s="70"/>
      <c r="NYX75" s="70"/>
      <c r="NYY75" s="70"/>
      <c r="NYZ75" s="70"/>
      <c r="NZA75" s="70"/>
      <c r="NZB75" s="70"/>
      <c r="NZC75" s="70"/>
      <c r="NZD75" s="70"/>
      <c r="NZE75" s="70"/>
      <c r="NZF75" s="70"/>
      <c r="NZG75" s="70"/>
      <c r="NZH75" s="70"/>
      <c r="NZI75" s="70"/>
      <c r="NZJ75" s="70"/>
      <c r="NZK75" s="70"/>
      <c r="NZL75" s="70"/>
      <c r="NZM75" s="70"/>
      <c r="NZN75" s="70"/>
      <c r="NZO75" s="70"/>
      <c r="NZP75" s="70"/>
      <c r="NZQ75" s="70"/>
      <c r="NZR75" s="70"/>
      <c r="NZS75" s="70"/>
      <c r="NZT75" s="70"/>
      <c r="NZU75" s="70"/>
      <c r="NZV75" s="70"/>
      <c r="NZW75" s="70"/>
      <c r="NZX75" s="70"/>
      <c r="NZY75" s="70"/>
      <c r="NZZ75" s="70"/>
      <c r="OAA75" s="70"/>
      <c r="OAB75" s="70"/>
      <c r="OAC75" s="70"/>
      <c r="OAD75" s="70"/>
      <c r="OAE75" s="70"/>
      <c r="OAF75" s="70"/>
      <c r="OAG75" s="70"/>
      <c r="OAH75" s="70"/>
      <c r="OAI75" s="70"/>
      <c r="OAJ75" s="70"/>
      <c r="OAK75" s="70"/>
      <c r="OAL75" s="70"/>
      <c r="OAM75" s="70"/>
      <c r="OAN75" s="70"/>
      <c r="OAO75" s="70"/>
      <c r="OAP75" s="70"/>
      <c r="OAQ75" s="70"/>
      <c r="OAR75" s="70"/>
      <c r="OAS75" s="70"/>
      <c r="OAT75" s="70"/>
      <c r="OAU75" s="70"/>
      <c r="OAV75" s="70"/>
      <c r="OAW75" s="70"/>
      <c r="OAX75" s="70"/>
      <c r="OAY75" s="70"/>
      <c r="OAZ75" s="70"/>
      <c r="OBA75" s="70"/>
      <c r="OBB75" s="70"/>
      <c r="OBC75" s="70"/>
      <c r="OBD75" s="70"/>
      <c r="OBE75" s="70"/>
      <c r="OBF75" s="70"/>
      <c r="OBG75" s="70"/>
      <c r="OBH75" s="70"/>
      <c r="OBI75" s="70"/>
      <c r="OBJ75" s="70"/>
      <c r="OBK75" s="70"/>
      <c r="OBL75" s="70"/>
      <c r="OBM75" s="70"/>
      <c r="OBN75" s="70"/>
      <c r="OBO75" s="70"/>
      <c r="OBP75" s="70"/>
      <c r="OBQ75" s="70"/>
      <c r="OBR75" s="70"/>
      <c r="OBS75" s="70"/>
      <c r="OBT75" s="70"/>
      <c r="OBU75" s="70"/>
      <c r="OBV75" s="70"/>
      <c r="OBW75" s="70"/>
      <c r="OBX75" s="70"/>
      <c r="OBY75" s="70"/>
      <c r="OBZ75" s="70"/>
      <c r="OCA75" s="70"/>
      <c r="OCB75" s="70"/>
      <c r="OCC75" s="70"/>
      <c r="OCD75" s="70"/>
      <c r="OCE75" s="70"/>
      <c r="OCF75" s="70"/>
      <c r="OCG75" s="70"/>
      <c r="OCH75" s="70"/>
      <c r="OCI75" s="70"/>
      <c r="OCJ75" s="70"/>
      <c r="OCK75" s="70"/>
      <c r="OCL75" s="70"/>
      <c r="OCM75" s="70"/>
      <c r="OCN75" s="70"/>
      <c r="OCO75" s="70"/>
      <c r="OCP75" s="70"/>
      <c r="OCQ75" s="70"/>
      <c r="OCR75" s="70"/>
      <c r="OCS75" s="70"/>
      <c r="OCT75" s="70"/>
      <c r="OCU75" s="70"/>
      <c r="OCV75" s="70"/>
      <c r="OCW75" s="70"/>
      <c r="OCX75" s="70"/>
      <c r="OCY75" s="70"/>
      <c r="ODF75" s="70"/>
      <c r="ODG75" s="70"/>
      <c r="ODH75" s="70"/>
      <c r="ODI75" s="70"/>
      <c r="ODJ75" s="70"/>
      <c r="ODK75" s="70"/>
      <c r="ODL75" s="70"/>
      <c r="ODM75" s="70"/>
      <c r="ODN75" s="70"/>
      <c r="ODO75" s="70"/>
      <c r="ODP75" s="70"/>
      <c r="ODQ75" s="70"/>
      <c r="ODR75" s="70"/>
      <c r="ODS75" s="70"/>
      <c r="ODT75" s="70"/>
      <c r="ODU75" s="70"/>
      <c r="ODV75" s="70"/>
      <c r="ODW75" s="70"/>
      <c r="ODX75" s="70"/>
      <c r="ODY75" s="70"/>
      <c r="ODZ75" s="70"/>
      <c r="OEA75" s="70"/>
      <c r="OEB75" s="70"/>
      <c r="OEC75" s="70"/>
      <c r="OED75" s="70"/>
      <c r="OEE75" s="70"/>
      <c r="OEF75" s="70"/>
      <c r="OEG75" s="70"/>
      <c r="OEH75" s="70"/>
      <c r="OEI75" s="70"/>
      <c r="OEJ75" s="70"/>
      <c r="OEK75" s="70"/>
      <c r="OEL75" s="70"/>
      <c r="OEM75" s="70"/>
      <c r="OEN75" s="70"/>
      <c r="OEO75" s="70"/>
      <c r="OEP75" s="70"/>
      <c r="OEQ75" s="70"/>
      <c r="OER75" s="70"/>
      <c r="OES75" s="70"/>
      <c r="OET75" s="70"/>
      <c r="OEU75" s="70"/>
      <c r="OEV75" s="70"/>
      <c r="OEW75" s="70"/>
      <c r="OEX75" s="70"/>
      <c r="OEY75" s="70"/>
      <c r="OEZ75" s="70"/>
      <c r="OFA75" s="70"/>
      <c r="OFB75" s="70"/>
      <c r="OFC75" s="70"/>
      <c r="OFD75" s="70"/>
      <c r="OFE75" s="70"/>
      <c r="OFF75" s="70"/>
      <c r="OFG75" s="70"/>
      <c r="OFH75" s="70"/>
      <c r="OFI75" s="70"/>
      <c r="OFJ75" s="70"/>
      <c r="OFK75" s="70"/>
      <c r="OFL75" s="70"/>
      <c r="OFM75" s="70"/>
      <c r="OFN75" s="70"/>
      <c r="OFO75" s="70"/>
      <c r="OFP75" s="70"/>
      <c r="OFQ75" s="70"/>
      <c r="OFR75" s="70"/>
      <c r="OFS75" s="70"/>
      <c r="OFT75" s="70"/>
      <c r="OFU75" s="70"/>
      <c r="OFV75" s="70"/>
      <c r="OFW75" s="70"/>
      <c r="OFX75" s="70"/>
      <c r="OFY75" s="70"/>
      <c r="OFZ75" s="70"/>
      <c r="OGA75" s="70"/>
      <c r="OGB75" s="70"/>
      <c r="OGC75" s="70"/>
      <c r="OGD75" s="70"/>
      <c r="OGE75" s="70"/>
      <c r="OGF75" s="70"/>
      <c r="OGG75" s="70"/>
      <c r="OGH75" s="70"/>
      <c r="OGI75" s="70"/>
      <c r="OGJ75" s="70"/>
      <c r="OGK75" s="70"/>
      <c r="OGL75" s="70"/>
      <c r="OGM75" s="70"/>
      <c r="OGN75" s="70"/>
      <c r="OGO75" s="70"/>
      <c r="OGP75" s="70"/>
      <c r="OGQ75" s="70"/>
      <c r="OGR75" s="70"/>
      <c r="OGS75" s="70"/>
      <c r="OGT75" s="70"/>
      <c r="OGU75" s="70"/>
      <c r="OGV75" s="70"/>
      <c r="OGW75" s="70"/>
      <c r="OGX75" s="70"/>
      <c r="OGY75" s="70"/>
      <c r="OGZ75" s="70"/>
      <c r="OHA75" s="70"/>
      <c r="OHB75" s="70"/>
      <c r="OHC75" s="70"/>
      <c r="OHD75" s="70"/>
      <c r="OHE75" s="70"/>
      <c r="OHF75" s="70"/>
      <c r="OHG75" s="70"/>
      <c r="OHH75" s="70"/>
      <c r="OHI75" s="70"/>
      <c r="OHJ75" s="70"/>
      <c r="OHK75" s="70"/>
      <c r="OHL75" s="70"/>
      <c r="OHM75" s="70"/>
      <c r="OHN75" s="70"/>
      <c r="OHO75" s="70"/>
      <c r="OHP75" s="70"/>
      <c r="OHQ75" s="70"/>
      <c r="OHR75" s="70"/>
      <c r="OHS75" s="70"/>
      <c r="OHT75" s="70"/>
      <c r="OHU75" s="70"/>
      <c r="OHV75" s="70"/>
      <c r="OHW75" s="70"/>
      <c r="OHX75" s="70"/>
      <c r="OHY75" s="70"/>
      <c r="OHZ75" s="70"/>
      <c r="OIA75" s="70"/>
      <c r="OIB75" s="70"/>
      <c r="OIC75" s="70"/>
      <c r="OID75" s="70"/>
      <c r="OIE75" s="70"/>
      <c r="OIF75" s="70"/>
      <c r="OIG75" s="70"/>
      <c r="OIH75" s="70"/>
      <c r="OII75" s="70"/>
      <c r="OIJ75" s="70"/>
      <c r="OIK75" s="70"/>
      <c r="OIL75" s="70"/>
      <c r="OIM75" s="70"/>
      <c r="OIN75" s="70"/>
      <c r="OIO75" s="70"/>
      <c r="OIP75" s="70"/>
      <c r="OIQ75" s="70"/>
      <c r="OIR75" s="70"/>
      <c r="OIS75" s="70"/>
      <c r="OIT75" s="70"/>
      <c r="OIU75" s="70"/>
      <c r="OIV75" s="70"/>
      <c r="OIW75" s="70"/>
      <c r="OIX75" s="70"/>
      <c r="OIY75" s="70"/>
      <c r="OIZ75" s="70"/>
      <c r="OJA75" s="70"/>
      <c r="OJB75" s="70"/>
      <c r="OJC75" s="70"/>
      <c r="OJD75" s="70"/>
      <c r="OJE75" s="70"/>
      <c r="OJF75" s="70"/>
      <c r="OJG75" s="70"/>
      <c r="OJH75" s="70"/>
      <c r="OJI75" s="70"/>
      <c r="OJJ75" s="70"/>
      <c r="OJK75" s="70"/>
      <c r="OJL75" s="70"/>
      <c r="OJM75" s="70"/>
      <c r="OJN75" s="70"/>
      <c r="OJO75" s="70"/>
      <c r="OJP75" s="70"/>
      <c r="OJQ75" s="70"/>
      <c r="OJR75" s="70"/>
      <c r="OJS75" s="70"/>
      <c r="OJT75" s="70"/>
      <c r="OJU75" s="70"/>
      <c r="OJV75" s="70"/>
      <c r="OJW75" s="70"/>
      <c r="OJX75" s="70"/>
      <c r="OJY75" s="70"/>
      <c r="OJZ75" s="70"/>
      <c r="OKA75" s="70"/>
      <c r="OKB75" s="70"/>
      <c r="OKC75" s="70"/>
      <c r="OKD75" s="70"/>
      <c r="OKE75" s="70"/>
      <c r="OKF75" s="70"/>
      <c r="OKG75" s="70"/>
      <c r="OKH75" s="70"/>
      <c r="OKI75" s="70"/>
      <c r="OKJ75" s="70"/>
      <c r="OKK75" s="70"/>
      <c r="OKL75" s="70"/>
      <c r="OKM75" s="70"/>
      <c r="OKN75" s="70"/>
      <c r="OKO75" s="70"/>
      <c r="OKP75" s="70"/>
      <c r="OKQ75" s="70"/>
      <c r="OKR75" s="70"/>
      <c r="OKS75" s="70"/>
      <c r="OKT75" s="70"/>
      <c r="OKU75" s="70"/>
      <c r="OKV75" s="70"/>
      <c r="OKW75" s="70"/>
      <c r="OKX75" s="70"/>
      <c r="OKY75" s="70"/>
      <c r="OKZ75" s="70"/>
      <c r="OLA75" s="70"/>
      <c r="OLB75" s="70"/>
      <c r="OLC75" s="70"/>
      <c r="OLD75" s="70"/>
      <c r="OLE75" s="70"/>
      <c r="OLF75" s="70"/>
      <c r="OLG75" s="70"/>
      <c r="OLH75" s="70"/>
      <c r="OLI75" s="70"/>
      <c r="OLJ75" s="70"/>
      <c r="OLK75" s="70"/>
      <c r="OLL75" s="70"/>
      <c r="OLM75" s="70"/>
      <c r="OLN75" s="70"/>
      <c r="OLO75" s="70"/>
      <c r="OLP75" s="70"/>
      <c r="OLQ75" s="70"/>
      <c r="OLR75" s="70"/>
      <c r="OLS75" s="70"/>
      <c r="OLT75" s="70"/>
      <c r="OLU75" s="70"/>
      <c r="OLV75" s="70"/>
      <c r="OLW75" s="70"/>
      <c r="OLX75" s="70"/>
      <c r="OLY75" s="70"/>
      <c r="OLZ75" s="70"/>
      <c r="OMA75" s="70"/>
      <c r="OMB75" s="70"/>
      <c r="OMC75" s="70"/>
      <c r="OMD75" s="70"/>
      <c r="OME75" s="70"/>
      <c r="OMF75" s="70"/>
      <c r="OMG75" s="70"/>
      <c r="OMH75" s="70"/>
      <c r="OMI75" s="70"/>
      <c r="OMJ75" s="70"/>
      <c r="OMK75" s="70"/>
      <c r="OML75" s="70"/>
      <c r="OMM75" s="70"/>
      <c r="OMN75" s="70"/>
      <c r="OMO75" s="70"/>
      <c r="OMP75" s="70"/>
      <c r="OMQ75" s="70"/>
      <c r="OMR75" s="70"/>
      <c r="OMS75" s="70"/>
      <c r="OMT75" s="70"/>
      <c r="OMU75" s="70"/>
      <c r="ONB75" s="70"/>
      <c r="ONC75" s="70"/>
      <c r="OND75" s="70"/>
      <c r="ONE75" s="70"/>
      <c r="ONF75" s="70"/>
      <c r="ONG75" s="70"/>
      <c r="ONH75" s="70"/>
      <c r="ONI75" s="70"/>
      <c r="ONJ75" s="70"/>
      <c r="ONK75" s="70"/>
      <c r="ONL75" s="70"/>
      <c r="ONM75" s="70"/>
      <c r="ONN75" s="70"/>
      <c r="ONO75" s="70"/>
      <c r="ONP75" s="70"/>
      <c r="ONQ75" s="70"/>
      <c r="ONR75" s="70"/>
      <c r="ONS75" s="70"/>
      <c r="ONT75" s="70"/>
      <c r="ONU75" s="70"/>
      <c r="ONV75" s="70"/>
      <c r="ONW75" s="70"/>
      <c r="ONX75" s="70"/>
      <c r="ONY75" s="70"/>
      <c r="ONZ75" s="70"/>
      <c r="OOA75" s="70"/>
      <c r="OOB75" s="70"/>
      <c r="OOC75" s="70"/>
      <c r="OOD75" s="70"/>
      <c r="OOE75" s="70"/>
      <c r="OOF75" s="70"/>
      <c r="OOG75" s="70"/>
      <c r="OOH75" s="70"/>
      <c r="OOI75" s="70"/>
      <c r="OOJ75" s="70"/>
      <c r="OOK75" s="70"/>
      <c r="OOL75" s="70"/>
      <c r="OOM75" s="70"/>
      <c r="OON75" s="70"/>
      <c r="OOO75" s="70"/>
      <c r="OOP75" s="70"/>
      <c r="OOQ75" s="70"/>
      <c r="OOR75" s="70"/>
      <c r="OOS75" s="70"/>
      <c r="OOT75" s="70"/>
      <c r="OOU75" s="70"/>
      <c r="OOV75" s="70"/>
      <c r="OOW75" s="70"/>
      <c r="OOX75" s="70"/>
      <c r="OOY75" s="70"/>
      <c r="OOZ75" s="70"/>
      <c r="OPA75" s="70"/>
      <c r="OPB75" s="70"/>
      <c r="OPC75" s="70"/>
      <c r="OPD75" s="70"/>
      <c r="OPE75" s="70"/>
      <c r="OPF75" s="70"/>
      <c r="OPG75" s="70"/>
      <c r="OPH75" s="70"/>
      <c r="OPI75" s="70"/>
      <c r="OPJ75" s="70"/>
      <c r="OPK75" s="70"/>
      <c r="OPL75" s="70"/>
      <c r="OPM75" s="70"/>
      <c r="OPN75" s="70"/>
      <c r="OPO75" s="70"/>
      <c r="OPP75" s="70"/>
      <c r="OPQ75" s="70"/>
      <c r="OPR75" s="70"/>
      <c r="OPS75" s="70"/>
      <c r="OPT75" s="70"/>
      <c r="OPU75" s="70"/>
      <c r="OPV75" s="70"/>
      <c r="OPW75" s="70"/>
      <c r="OPX75" s="70"/>
      <c r="OPY75" s="70"/>
      <c r="OPZ75" s="70"/>
      <c r="OQA75" s="70"/>
      <c r="OQB75" s="70"/>
      <c r="OQC75" s="70"/>
      <c r="OQD75" s="70"/>
      <c r="OQE75" s="70"/>
      <c r="OQF75" s="70"/>
      <c r="OQG75" s="70"/>
      <c r="OQH75" s="70"/>
      <c r="OQI75" s="70"/>
      <c r="OQJ75" s="70"/>
      <c r="OQK75" s="70"/>
      <c r="OQL75" s="70"/>
      <c r="OQM75" s="70"/>
      <c r="OQN75" s="70"/>
      <c r="OQO75" s="70"/>
      <c r="OQP75" s="70"/>
      <c r="OQQ75" s="70"/>
      <c r="OQR75" s="70"/>
      <c r="OQS75" s="70"/>
      <c r="OQT75" s="70"/>
      <c r="OQU75" s="70"/>
      <c r="OQV75" s="70"/>
      <c r="OQW75" s="70"/>
      <c r="OQX75" s="70"/>
      <c r="OQY75" s="70"/>
      <c r="OQZ75" s="70"/>
      <c r="ORA75" s="70"/>
      <c r="ORB75" s="70"/>
      <c r="ORC75" s="70"/>
      <c r="ORD75" s="70"/>
      <c r="ORE75" s="70"/>
      <c r="ORF75" s="70"/>
      <c r="ORG75" s="70"/>
      <c r="ORH75" s="70"/>
      <c r="ORI75" s="70"/>
      <c r="ORJ75" s="70"/>
      <c r="ORK75" s="70"/>
      <c r="ORL75" s="70"/>
      <c r="ORM75" s="70"/>
      <c r="ORN75" s="70"/>
      <c r="ORO75" s="70"/>
      <c r="ORP75" s="70"/>
      <c r="ORQ75" s="70"/>
      <c r="ORR75" s="70"/>
      <c r="ORS75" s="70"/>
      <c r="ORT75" s="70"/>
      <c r="ORU75" s="70"/>
      <c r="ORV75" s="70"/>
      <c r="ORW75" s="70"/>
      <c r="ORX75" s="70"/>
      <c r="ORY75" s="70"/>
      <c r="ORZ75" s="70"/>
      <c r="OSA75" s="70"/>
      <c r="OSB75" s="70"/>
      <c r="OSC75" s="70"/>
      <c r="OSD75" s="70"/>
      <c r="OSE75" s="70"/>
      <c r="OSF75" s="70"/>
      <c r="OSG75" s="70"/>
      <c r="OSH75" s="70"/>
      <c r="OSI75" s="70"/>
      <c r="OSJ75" s="70"/>
      <c r="OSK75" s="70"/>
      <c r="OSL75" s="70"/>
      <c r="OSM75" s="70"/>
      <c r="OSN75" s="70"/>
      <c r="OSO75" s="70"/>
      <c r="OSP75" s="70"/>
      <c r="OSQ75" s="70"/>
      <c r="OSR75" s="70"/>
      <c r="OSS75" s="70"/>
      <c r="OST75" s="70"/>
      <c r="OSU75" s="70"/>
      <c r="OSV75" s="70"/>
      <c r="OSW75" s="70"/>
      <c r="OSX75" s="70"/>
      <c r="OSY75" s="70"/>
      <c r="OSZ75" s="70"/>
      <c r="OTA75" s="70"/>
      <c r="OTB75" s="70"/>
      <c r="OTC75" s="70"/>
      <c r="OTD75" s="70"/>
      <c r="OTE75" s="70"/>
      <c r="OTF75" s="70"/>
      <c r="OTG75" s="70"/>
      <c r="OTH75" s="70"/>
      <c r="OTI75" s="70"/>
      <c r="OTJ75" s="70"/>
      <c r="OTK75" s="70"/>
      <c r="OTL75" s="70"/>
      <c r="OTM75" s="70"/>
      <c r="OTN75" s="70"/>
      <c r="OTO75" s="70"/>
      <c r="OTP75" s="70"/>
      <c r="OTQ75" s="70"/>
      <c r="OTR75" s="70"/>
      <c r="OTS75" s="70"/>
      <c r="OTT75" s="70"/>
      <c r="OTU75" s="70"/>
      <c r="OTV75" s="70"/>
      <c r="OTW75" s="70"/>
      <c r="OTX75" s="70"/>
      <c r="OTY75" s="70"/>
      <c r="OTZ75" s="70"/>
      <c r="OUA75" s="70"/>
      <c r="OUB75" s="70"/>
      <c r="OUC75" s="70"/>
      <c r="OUD75" s="70"/>
      <c r="OUE75" s="70"/>
      <c r="OUF75" s="70"/>
      <c r="OUG75" s="70"/>
      <c r="OUH75" s="70"/>
      <c r="OUI75" s="70"/>
      <c r="OUJ75" s="70"/>
      <c r="OUK75" s="70"/>
      <c r="OUL75" s="70"/>
      <c r="OUM75" s="70"/>
      <c r="OUN75" s="70"/>
      <c r="OUO75" s="70"/>
      <c r="OUP75" s="70"/>
      <c r="OUQ75" s="70"/>
      <c r="OUR75" s="70"/>
      <c r="OUS75" s="70"/>
      <c r="OUT75" s="70"/>
      <c r="OUU75" s="70"/>
      <c r="OUV75" s="70"/>
      <c r="OUW75" s="70"/>
      <c r="OUX75" s="70"/>
      <c r="OUY75" s="70"/>
      <c r="OUZ75" s="70"/>
      <c r="OVA75" s="70"/>
      <c r="OVB75" s="70"/>
      <c r="OVC75" s="70"/>
      <c r="OVD75" s="70"/>
      <c r="OVE75" s="70"/>
      <c r="OVF75" s="70"/>
      <c r="OVG75" s="70"/>
      <c r="OVH75" s="70"/>
      <c r="OVI75" s="70"/>
      <c r="OVJ75" s="70"/>
      <c r="OVK75" s="70"/>
      <c r="OVL75" s="70"/>
      <c r="OVM75" s="70"/>
      <c r="OVN75" s="70"/>
      <c r="OVO75" s="70"/>
      <c r="OVP75" s="70"/>
      <c r="OVQ75" s="70"/>
      <c r="OVR75" s="70"/>
      <c r="OVS75" s="70"/>
      <c r="OVT75" s="70"/>
      <c r="OVU75" s="70"/>
      <c r="OVV75" s="70"/>
      <c r="OVW75" s="70"/>
      <c r="OVX75" s="70"/>
      <c r="OVY75" s="70"/>
      <c r="OVZ75" s="70"/>
      <c r="OWA75" s="70"/>
      <c r="OWB75" s="70"/>
      <c r="OWC75" s="70"/>
      <c r="OWD75" s="70"/>
      <c r="OWE75" s="70"/>
      <c r="OWF75" s="70"/>
      <c r="OWG75" s="70"/>
      <c r="OWH75" s="70"/>
      <c r="OWI75" s="70"/>
      <c r="OWJ75" s="70"/>
      <c r="OWK75" s="70"/>
      <c r="OWL75" s="70"/>
      <c r="OWM75" s="70"/>
      <c r="OWN75" s="70"/>
      <c r="OWO75" s="70"/>
      <c r="OWP75" s="70"/>
      <c r="OWQ75" s="70"/>
      <c r="OWX75" s="70"/>
      <c r="OWY75" s="70"/>
      <c r="OWZ75" s="70"/>
      <c r="OXA75" s="70"/>
      <c r="OXB75" s="70"/>
      <c r="OXC75" s="70"/>
      <c r="OXD75" s="70"/>
      <c r="OXE75" s="70"/>
      <c r="OXF75" s="70"/>
      <c r="OXG75" s="70"/>
      <c r="OXH75" s="70"/>
      <c r="OXI75" s="70"/>
      <c r="OXJ75" s="70"/>
      <c r="OXK75" s="70"/>
      <c r="OXL75" s="70"/>
      <c r="OXM75" s="70"/>
      <c r="OXN75" s="70"/>
      <c r="OXO75" s="70"/>
      <c r="OXP75" s="70"/>
      <c r="OXQ75" s="70"/>
      <c r="OXR75" s="70"/>
      <c r="OXS75" s="70"/>
      <c r="OXT75" s="70"/>
      <c r="OXU75" s="70"/>
      <c r="OXV75" s="70"/>
      <c r="OXW75" s="70"/>
      <c r="OXX75" s="70"/>
      <c r="OXY75" s="70"/>
      <c r="OXZ75" s="70"/>
      <c r="OYA75" s="70"/>
      <c r="OYB75" s="70"/>
      <c r="OYC75" s="70"/>
      <c r="OYD75" s="70"/>
      <c r="OYE75" s="70"/>
      <c r="OYF75" s="70"/>
      <c r="OYG75" s="70"/>
      <c r="OYH75" s="70"/>
      <c r="OYI75" s="70"/>
      <c r="OYJ75" s="70"/>
      <c r="OYK75" s="70"/>
      <c r="OYL75" s="70"/>
      <c r="OYM75" s="70"/>
      <c r="OYN75" s="70"/>
      <c r="OYO75" s="70"/>
      <c r="OYP75" s="70"/>
      <c r="OYQ75" s="70"/>
      <c r="OYR75" s="70"/>
      <c r="OYS75" s="70"/>
      <c r="OYT75" s="70"/>
      <c r="OYU75" s="70"/>
      <c r="OYV75" s="70"/>
      <c r="OYW75" s="70"/>
      <c r="OYX75" s="70"/>
      <c r="OYY75" s="70"/>
      <c r="OYZ75" s="70"/>
      <c r="OZA75" s="70"/>
      <c r="OZB75" s="70"/>
      <c r="OZC75" s="70"/>
      <c r="OZD75" s="70"/>
      <c r="OZE75" s="70"/>
      <c r="OZF75" s="70"/>
      <c r="OZG75" s="70"/>
      <c r="OZH75" s="70"/>
      <c r="OZI75" s="70"/>
      <c r="OZJ75" s="70"/>
      <c r="OZK75" s="70"/>
      <c r="OZL75" s="70"/>
      <c r="OZM75" s="70"/>
      <c r="OZN75" s="70"/>
      <c r="OZO75" s="70"/>
      <c r="OZP75" s="70"/>
      <c r="OZQ75" s="70"/>
      <c r="OZR75" s="70"/>
      <c r="OZS75" s="70"/>
      <c r="OZT75" s="70"/>
      <c r="OZU75" s="70"/>
      <c r="OZV75" s="70"/>
      <c r="OZW75" s="70"/>
      <c r="OZX75" s="70"/>
      <c r="OZY75" s="70"/>
      <c r="OZZ75" s="70"/>
      <c r="PAA75" s="70"/>
      <c r="PAB75" s="70"/>
      <c r="PAC75" s="70"/>
      <c r="PAD75" s="70"/>
      <c r="PAE75" s="70"/>
      <c r="PAF75" s="70"/>
      <c r="PAG75" s="70"/>
      <c r="PAH75" s="70"/>
      <c r="PAI75" s="70"/>
      <c r="PAJ75" s="70"/>
      <c r="PAK75" s="70"/>
      <c r="PAL75" s="70"/>
      <c r="PAM75" s="70"/>
      <c r="PAN75" s="70"/>
      <c r="PAO75" s="70"/>
      <c r="PAP75" s="70"/>
      <c r="PAQ75" s="70"/>
      <c r="PAR75" s="70"/>
      <c r="PAS75" s="70"/>
      <c r="PAT75" s="70"/>
      <c r="PAU75" s="70"/>
      <c r="PAV75" s="70"/>
      <c r="PAW75" s="70"/>
      <c r="PAX75" s="70"/>
      <c r="PAY75" s="70"/>
      <c r="PAZ75" s="70"/>
      <c r="PBA75" s="70"/>
      <c r="PBB75" s="70"/>
      <c r="PBC75" s="70"/>
      <c r="PBD75" s="70"/>
      <c r="PBE75" s="70"/>
      <c r="PBF75" s="70"/>
      <c r="PBG75" s="70"/>
      <c r="PBH75" s="70"/>
      <c r="PBI75" s="70"/>
      <c r="PBJ75" s="70"/>
      <c r="PBK75" s="70"/>
      <c r="PBL75" s="70"/>
      <c r="PBM75" s="70"/>
      <c r="PBN75" s="70"/>
      <c r="PBO75" s="70"/>
      <c r="PBP75" s="70"/>
      <c r="PBQ75" s="70"/>
      <c r="PBR75" s="70"/>
      <c r="PBS75" s="70"/>
      <c r="PBT75" s="70"/>
      <c r="PBU75" s="70"/>
      <c r="PBV75" s="70"/>
      <c r="PBW75" s="70"/>
      <c r="PBX75" s="70"/>
      <c r="PBY75" s="70"/>
      <c r="PBZ75" s="70"/>
      <c r="PCA75" s="70"/>
      <c r="PCB75" s="70"/>
      <c r="PCC75" s="70"/>
      <c r="PCD75" s="70"/>
      <c r="PCE75" s="70"/>
      <c r="PCF75" s="70"/>
      <c r="PCG75" s="70"/>
      <c r="PCH75" s="70"/>
      <c r="PCI75" s="70"/>
      <c r="PCJ75" s="70"/>
      <c r="PCK75" s="70"/>
      <c r="PCL75" s="70"/>
      <c r="PCM75" s="70"/>
      <c r="PCN75" s="70"/>
      <c r="PCO75" s="70"/>
      <c r="PCP75" s="70"/>
      <c r="PCQ75" s="70"/>
      <c r="PCR75" s="70"/>
      <c r="PCS75" s="70"/>
      <c r="PCT75" s="70"/>
      <c r="PCU75" s="70"/>
      <c r="PCV75" s="70"/>
      <c r="PCW75" s="70"/>
      <c r="PCX75" s="70"/>
      <c r="PCY75" s="70"/>
      <c r="PCZ75" s="70"/>
      <c r="PDA75" s="70"/>
      <c r="PDB75" s="70"/>
      <c r="PDC75" s="70"/>
      <c r="PDD75" s="70"/>
      <c r="PDE75" s="70"/>
      <c r="PDF75" s="70"/>
      <c r="PDG75" s="70"/>
      <c r="PDH75" s="70"/>
      <c r="PDI75" s="70"/>
      <c r="PDJ75" s="70"/>
      <c r="PDK75" s="70"/>
      <c r="PDL75" s="70"/>
      <c r="PDM75" s="70"/>
      <c r="PDN75" s="70"/>
      <c r="PDO75" s="70"/>
      <c r="PDP75" s="70"/>
      <c r="PDQ75" s="70"/>
      <c r="PDR75" s="70"/>
      <c r="PDS75" s="70"/>
      <c r="PDT75" s="70"/>
      <c r="PDU75" s="70"/>
      <c r="PDV75" s="70"/>
      <c r="PDW75" s="70"/>
      <c r="PDX75" s="70"/>
      <c r="PDY75" s="70"/>
      <c r="PDZ75" s="70"/>
      <c r="PEA75" s="70"/>
      <c r="PEB75" s="70"/>
      <c r="PEC75" s="70"/>
      <c r="PED75" s="70"/>
      <c r="PEE75" s="70"/>
      <c r="PEF75" s="70"/>
      <c r="PEG75" s="70"/>
      <c r="PEH75" s="70"/>
      <c r="PEI75" s="70"/>
      <c r="PEJ75" s="70"/>
      <c r="PEK75" s="70"/>
      <c r="PEL75" s="70"/>
      <c r="PEM75" s="70"/>
      <c r="PEN75" s="70"/>
      <c r="PEO75" s="70"/>
      <c r="PEP75" s="70"/>
      <c r="PEQ75" s="70"/>
      <c r="PER75" s="70"/>
      <c r="PES75" s="70"/>
      <c r="PET75" s="70"/>
      <c r="PEU75" s="70"/>
      <c r="PEV75" s="70"/>
      <c r="PEW75" s="70"/>
      <c r="PEX75" s="70"/>
      <c r="PEY75" s="70"/>
      <c r="PEZ75" s="70"/>
      <c r="PFA75" s="70"/>
      <c r="PFB75" s="70"/>
      <c r="PFC75" s="70"/>
      <c r="PFD75" s="70"/>
      <c r="PFE75" s="70"/>
      <c r="PFF75" s="70"/>
      <c r="PFG75" s="70"/>
      <c r="PFH75" s="70"/>
      <c r="PFI75" s="70"/>
      <c r="PFJ75" s="70"/>
      <c r="PFK75" s="70"/>
      <c r="PFL75" s="70"/>
      <c r="PFM75" s="70"/>
      <c r="PFN75" s="70"/>
      <c r="PFO75" s="70"/>
      <c r="PFP75" s="70"/>
      <c r="PFQ75" s="70"/>
      <c r="PFR75" s="70"/>
      <c r="PFS75" s="70"/>
      <c r="PFT75" s="70"/>
      <c r="PFU75" s="70"/>
      <c r="PFV75" s="70"/>
      <c r="PFW75" s="70"/>
      <c r="PFX75" s="70"/>
      <c r="PFY75" s="70"/>
      <c r="PFZ75" s="70"/>
      <c r="PGA75" s="70"/>
      <c r="PGB75" s="70"/>
      <c r="PGC75" s="70"/>
      <c r="PGD75" s="70"/>
      <c r="PGE75" s="70"/>
      <c r="PGF75" s="70"/>
      <c r="PGG75" s="70"/>
      <c r="PGH75" s="70"/>
      <c r="PGI75" s="70"/>
      <c r="PGJ75" s="70"/>
      <c r="PGK75" s="70"/>
      <c r="PGL75" s="70"/>
      <c r="PGM75" s="70"/>
      <c r="PGT75" s="70"/>
      <c r="PGU75" s="70"/>
      <c r="PGV75" s="70"/>
      <c r="PGW75" s="70"/>
      <c r="PGX75" s="70"/>
      <c r="PGY75" s="70"/>
      <c r="PGZ75" s="70"/>
      <c r="PHA75" s="70"/>
      <c r="PHB75" s="70"/>
      <c r="PHC75" s="70"/>
      <c r="PHD75" s="70"/>
      <c r="PHE75" s="70"/>
      <c r="PHF75" s="70"/>
      <c r="PHG75" s="70"/>
      <c r="PHH75" s="70"/>
      <c r="PHI75" s="70"/>
      <c r="PHJ75" s="70"/>
      <c r="PHK75" s="70"/>
      <c r="PHL75" s="70"/>
      <c r="PHM75" s="70"/>
      <c r="PHN75" s="70"/>
      <c r="PHO75" s="70"/>
      <c r="PHP75" s="70"/>
      <c r="PHQ75" s="70"/>
      <c r="PHR75" s="70"/>
      <c r="PHS75" s="70"/>
      <c r="PHT75" s="70"/>
      <c r="PHU75" s="70"/>
      <c r="PHV75" s="70"/>
      <c r="PHW75" s="70"/>
      <c r="PHX75" s="70"/>
      <c r="PHY75" s="70"/>
      <c r="PHZ75" s="70"/>
      <c r="PIA75" s="70"/>
      <c r="PIB75" s="70"/>
      <c r="PIC75" s="70"/>
      <c r="PID75" s="70"/>
      <c r="PIE75" s="70"/>
      <c r="PIF75" s="70"/>
      <c r="PIG75" s="70"/>
      <c r="PIH75" s="70"/>
      <c r="PII75" s="70"/>
      <c r="PIJ75" s="70"/>
      <c r="PIK75" s="70"/>
      <c r="PIL75" s="70"/>
      <c r="PIM75" s="70"/>
      <c r="PIN75" s="70"/>
      <c r="PIO75" s="70"/>
      <c r="PIP75" s="70"/>
      <c r="PIQ75" s="70"/>
      <c r="PIR75" s="70"/>
      <c r="PIS75" s="70"/>
      <c r="PIT75" s="70"/>
      <c r="PIU75" s="70"/>
      <c r="PIV75" s="70"/>
      <c r="PIW75" s="70"/>
      <c r="PIX75" s="70"/>
      <c r="PIY75" s="70"/>
      <c r="PIZ75" s="70"/>
      <c r="PJA75" s="70"/>
      <c r="PJB75" s="70"/>
      <c r="PJC75" s="70"/>
      <c r="PJD75" s="70"/>
      <c r="PJE75" s="70"/>
      <c r="PJF75" s="70"/>
      <c r="PJG75" s="70"/>
      <c r="PJH75" s="70"/>
      <c r="PJI75" s="70"/>
      <c r="PJJ75" s="70"/>
      <c r="PJK75" s="70"/>
      <c r="PJL75" s="70"/>
      <c r="PJM75" s="70"/>
      <c r="PJN75" s="70"/>
      <c r="PJO75" s="70"/>
      <c r="PJP75" s="70"/>
      <c r="PJQ75" s="70"/>
      <c r="PJR75" s="70"/>
      <c r="PJS75" s="70"/>
      <c r="PJT75" s="70"/>
      <c r="PJU75" s="70"/>
      <c r="PJV75" s="70"/>
      <c r="PJW75" s="70"/>
      <c r="PJX75" s="70"/>
      <c r="PJY75" s="70"/>
      <c r="PJZ75" s="70"/>
      <c r="PKA75" s="70"/>
      <c r="PKB75" s="70"/>
      <c r="PKC75" s="70"/>
      <c r="PKD75" s="70"/>
      <c r="PKE75" s="70"/>
      <c r="PKF75" s="70"/>
      <c r="PKG75" s="70"/>
      <c r="PKH75" s="70"/>
      <c r="PKI75" s="70"/>
      <c r="PKJ75" s="70"/>
      <c r="PKK75" s="70"/>
      <c r="PKL75" s="70"/>
      <c r="PKM75" s="70"/>
      <c r="PKN75" s="70"/>
      <c r="PKO75" s="70"/>
      <c r="PKP75" s="70"/>
      <c r="PKQ75" s="70"/>
      <c r="PKR75" s="70"/>
      <c r="PKS75" s="70"/>
      <c r="PKT75" s="70"/>
      <c r="PKU75" s="70"/>
      <c r="PKV75" s="70"/>
      <c r="PKW75" s="70"/>
      <c r="PKX75" s="70"/>
      <c r="PKY75" s="70"/>
      <c r="PKZ75" s="70"/>
      <c r="PLA75" s="70"/>
      <c r="PLB75" s="70"/>
      <c r="PLC75" s="70"/>
      <c r="PLD75" s="70"/>
      <c r="PLE75" s="70"/>
      <c r="PLF75" s="70"/>
      <c r="PLG75" s="70"/>
      <c r="PLH75" s="70"/>
      <c r="PLI75" s="70"/>
      <c r="PLJ75" s="70"/>
      <c r="PLK75" s="70"/>
      <c r="PLL75" s="70"/>
      <c r="PLM75" s="70"/>
      <c r="PLN75" s="70"/>
      <c r="PLO75" s="70"/>
      <c r="PLP75" s="70"/>
      <c r="PLQ75" s="70"/>
      <c r="PLR75" s="70"/>
      <c r="PLS75" s="70"/>
      <c r="PLT75" s="70"/>
      <c r="PLU75" s="70"/>
      <c r="PLV75" s="70"/>
      <c r="PLW75" s="70"/>
      <c r="PLX75" s="70"/>
      <c r="PLY75" s="70"/>
      <c r="PLZ75" s="70"/>
      <c r="PMA75" s="70"/>
      <c r="PMB75" s="70"/>
      <c r="PMC75" s="70"/>
      <c r="PMD75" s="70"/>
      <c r="PME75" s="70"/>
      <c r="PMF75" s="70"/>
      <c r="PMG75" s="70"/>
      <c r="PMH75" s="70"/>
      <c r="PMI75" s="70"/>
      <c r="PMJ75" s="70"/>
      <c r="PMK75" s="70"/>
      <c r="PML75" s="70"/>
      <c r="PMM75" s="70"/>
      <c r="PMN75" s="70"/>
      <c r="PMO75" s="70"/>
      <c r="PMP75" s="70"/>
      <c r="PMQ75" s="70"/>
      <c r="PMR75" s="70"/>
      <c r="PMS75" s="70"/>
      <c r="PMT75" s="70"/>
      <c r="PMU75" s="70"/>
      <c r="PMV75" s="70"/>
      <c r="PMW75" s="70"/>
      <c r="PMX75" s="70"/>
      <c r="PMY75" s="70"/>
      <c r="PMZ75" s="70"/>
      <c r="PNA75" s="70"/>
      <c r="PNB75" s="70"/>
      <c r="PNC75" s="70"/>
      <c r="PND75" s="70"/>
      <c r="PNE75" s="70"/>
      <c r="PNF75" s="70"/>
      <c r="PNG75" s="70"/>
      <c r="PNH75" s="70"/>
      <c r="PNI75" s="70"/>
      <c r="PNJ75" s="70"/>
      <c r="PNK75" s="70"/>
      <c r="PNL75" s="70"/>
      <c r="PNM75" s="70"/>
      <c r="PNN75" s="70"/>
      <c r="PNO75" s="70"/>
      <c r="PNP75" s="70"/>
      <c r="PNQ75" s="70"/>
      <c r="PNR75" s="70"/>
      <c r="PNS75" s="70"/>
      <c r="PNT75" s="70"/>
      <c r="PNU75" s="70"/>
      <c r="PNV75" s="70"/>
      <c r="PNW75" s="70"/>
      <c r="PNX75" s="70"/>
      <c r="PNY75" s="70"/>
      <c r="PNZ75" s="70"/>
      <c r="POA75" s="70"/>
      <c r="POB75" s="70"/>
      <c r="POC75" s="70"/>
      <c r="POD75" s="70"/>
      <c r="POE75" s="70"/>
      <c r="POF75" s="70"/>
      <c r="POG75" s="70"/>
      <c r="POH75" s="70"/>
      <c r="POI75" s="70"/>
      <c r="POJ75" s="70"/>
      <c r="POK75" s="70"/>
      <c r="POL75" s="70"/>
      <c r="POM75" s="70"/>
      <c r="PON75" s="70"/>
      <c r="POO75" s="70"/>
      <c r="POP75" s="70"/>
      <c r="POQ75" s="70"/>
      <c r="POR75" s="70"/>
      <c r="POS75" s="70"/>
      <c r="POT75" s="70"/>
      <c r="POU75" s="70"/>
      <c r="POV75" s="70"/>
      <c r="POW75" s="70"/>
      <c r="POX75" s="70"/>
      <c r="POY75" s="70"/>
      <c r="POZ75" s="70"/>
      <c r="PPA75" s="70"/>
      <c r="PPB75" s="70"/>
      <c r="PPC75" s="70"/>
      <c r="PPD75" s="70"/>
      <c r="PPE75" s="70"/>
      <c r="PPF75" s="70"/>
      <c r="PPG75" s="70"/>
      <c r="PPH75" s="70"/>
      <c r="PPI75" s="70"/>
      <c r="PPJ75" s="70"/>
      <c r="PPK75" s="70"/>
      <c r="PPL75" s="70"/>
      <c r="PPM75" s="70"/>
      <c r="PPN75" s="70"/>
      <c r="PPO75" s="70"/>
      <c r="PPP75" s="70"/>
      <c r="PPQ75" s="70"/>
      <c r="PPR75" s="70"/>
      <c r="PPS75" s="70"/>
      <c r="PPT75" s="70"/>
      <c r="PPU75" s="70"/>
      <c r="PPV75" s="70"/>
      <c r="PPW75" s="70"/>
      <c r="PPX75" s="70"/>
      <c r="PPY75" s="70"/>
      <c r="PPZ75" s="70"/>
      <c r="PQA75" s="70"/>
      <c r="PQB75" s="70"/>
      <c r="PQC75" s="70"/>
      <c r="PQD75" s="70"/>
      <c r="PQE75" s="70"/>
      <c r="PQF75" s="70"/>
      <c r="PQG75" s="70"/>
      <c r="PQH75" s="70"/>
      <c r="PQI75" s="70"/>
      <c r="PQP75" s="70"/>
      <c r="PQQ75" s="70"/>
      <c r="PQR75" s="70"/>
      <c r="PQS75" s="70"/>
      <c r="PQT75" s="70"/>
      <c r="PQU75" s="70"/>
      <c r="PQV75" s="70"/>
      <c r="PQW75" s="70"/>
      <c r="PQX75" s="70"/>
      <c r="PQY75" s="70"/>
      <c r="PQZ75" s="70"/>
      <c r="PRA75" s="70"/>
      <c r="PRB75" s="70"/>
      <c r="PRC75" s="70"/>
      <c r="PRD75" s="70"/>
      <c r="PRE75" s="70"/>
      <c r="PRF75" s="70"/>
      <c r="PRG75" s="70"/>
      <c r="PRH75" s="70"/>
      <c r="PRI75" s="70"/>
      <c r="PRJ75" s="70"/>
      <c r="PRK75" s="70"/>
      <c r="PRL75" s="70"/>
      <c r="PRM75" s="70"/>
      <c r="PRN75" s="70"/>
      <c r="PRO75" s="70"/>
      <c r="PRP75" s="70"/>
      <c r="PRQ75" s="70"/>
      <c r="PRR75" s="70"/>
      <c r="PRS75" s="70"/>
      <c r="PRT75" s="70"/>
      <c r="PRU75" s="70"/>
      <c r="PRV75" s="70"/>
      <c r="PRW75" s="70"/>
      <c r="PRX75" s="70"/>
      <c r="PRY75" s="70"/>
      <c r="PRZ75" s="70"/>
      <c r="PSA75" s="70"/>
      <c r="PSB75" s="70"/>
      <c r="PSC75" s="70"/>
      <c r="PSD75" s="70"/>
      <c r="PSE75" s="70"/>
      <c r="PSF75" s="70"/>
      <c r="PSG75" s="70"/>
      <c r="PSH75" s="70"/>
      <c r="PSI75" s="70"/>
      <c r="PSJ75" s="70"/>
      <c r="PSK75" s="70"/>
      <c r="PSL75" s="70"/>
      <c r="PSM75" s="70"/>
      <c r="PSN75" s="70"/>
      <c r="PSO75" s="70"/>
      <c r="PSP75" s="70"/>
      <c r="PSQ75" s="70"/>
      <c r="PSR75" s="70"/>
      <c r="PSS75" s="70"/>
      <c r="PST75" s="70"/>
      <c r="PSU75" s="70"/>
      <c r="PSV75" s="70"/>
      <c r="PSW75" s="70"/>
      <c r="PSX75" s="70"/>
      <c r="PSY75" s="70"/>
      <c r="PSZ75" s="70"/>
      <c r="PTA75" s="70"/>
      <c r="PTB75" s="70"/>
      <c r="PTC75" s="70"/>
      <c r="PTD75" s="70"/>
      <c r="PTE75" s="70"/>
      <c r="PTF75" s="70"/>
      <c r="PTG75" s="70"/>
      <c r="PTH75" s="70"/>
      <c r="PTI75" s="70"/>
      <c r="PTJ75" s="70"/>
      <c r="PTK75" s="70"/>
      <c r="PTL75" s="70"/>
      <c r="PTM75" s="70"/>
      <c r="PTN75" s="70"/>
      <c r="PTO75" s="70"/>
      <c r="PTP75" s="70"/>
      <c r="PTQ75" s="70"/>
      <c r="PTR75" s="70"/>
      <c r="PTS75" s="70"/>
      <c r="PTT75" s="70"/>
      <c r="PTU75" s="70"/>
      <c r="PTV75" s="70"/>
      <c r="PTW75" s="70"/>
      <c r="PTX75" s="70"/>
      <c r="PTY75" s="70"/>
      <c r="PTZ75" s="70"/>
      <c r="PUA75" s="70"/>
      <c r="PUB75" s="70"/>
      <c r="PUC75" s="70"/>
      <c r="PUD75" s="70"/>
      <c r="PUE75" s="70"/>
      <c r="PUF75" s="70"/>
      <c r="PUG75" s="70"/>
      <c r="PUH75" s="70"/>
      <c r="PUI75" s="70"/>
      <c r="PUJ75" s="70"/>
      <c r="PUK75" s="70"/>
      <c r="PUL75" s="70"/>
      <c r="PUM75" s="70"/>
      <c r="PUN75" s="70"/>
      <c r="PUO75" s="70"/>
      <c r="PUP75" s="70"/>
      <c r="PUQ75" s="70"/>
      <c r="PUR75" s="70"/>
      <c r="PUS75" s="70"/>
      <c r="PUT75" s="70"/>
      <c r="PUU75" s="70"/>
      <c r="PUV75" s="70"/>
      <c r="PUW75" s="70"/>
      <c r="PUX75" s="70"/>
      <c r="PUY75" s="70"/>
      <c r="PUZ75" s="70"/>
      <c r="PVA75" s="70"/>
      <c r="PVB75" s="70"/>
      <c r="PVC75" s="70"/>
      <c r="PVD75" s="70"/>
      <c r="PVE75" s="70"/>
      <c r="PVF75" s="70"/>
      <c r="PVG75" s="70"/>
      <c r="PVH75" s="70"/>
      <c r="PVI75" s="70"/>
      <c r="PVJ75" s="70"/>
      <c r="PVK75" s="70"/>
      <c r="PVL75" s="70"/>
      <c r="PVM75" s="70"/>
      <c r="PVN75" s="70"/>
      <c r="PVO75" s="70"/>
      <c r="PVP75" s="70"/>
      <c r="PVQ75" s="70"/>
      <c r="PVR75" s="70"/>
      <c r="PVS75" s="70"/>
      <c r="PVT75" s="70"/>
      <c r="PVU75" s="70"/>
      <c r="PVV75" s="70"/>
      <c r="PVW75" s="70"/>
      <c r="PVX75" s="70"/>
      <c r="PVY75" s="70"/>
      <c r="PVZ75" s="70"/>
      <c r="PWA75" s="70"/>
      <c r="PWB75" s="70"/>
      <c r="PWC75" s="70"/>
      <c r="PWD75" s="70"/>
      <c r="PWE75" s="70"/>
      <c r="PWF75" s="70"/>
      <c r="PWG75" s="70"/>
      <c r="PWH75" s="70"/>
      <c r="PWI75" s="70"/>
      <c r="PWJ75" s="70"/>
      <c r="PWK75" s="70"/>
      <c r="PWL75" s="70"/>
      <c r="PWM75" s="70"/>
      <c r="PWN75" s="70"/>
      <c r="PWO75" s="70"/>
      <c r="PWP75" s="70"/>
      <c r="PWQ75" s="70"/>
      <c r="PWR75" s="70"/>
      <c r="PWS75" s="70"/>
      <c r="PWT75" s="70"/>
      <c r="PWU75" s="70"/>
      <c r="PWV75" s="70"/>
      <c r="PWW75" s="70"/>
      <c r="PWX75" s="70"/>
      <c r="PWY75" s="70"/>
      <c r="PWZ75" s="70"/>
      <c r="PXA75" s="70"/>
      <c r="PXB75" s="70"/>
      <c r="PXC75" s="70"/>
      <c r="PXD75" s="70"/>
      <c r="PXE75" s="70"/>
      <c r="PXF75" s="70"/>
      <c r="PXG75" s="70"/>
      <c r="PXH75" s="70"/>
      <c r="PXI75" s="70"/>
      <c r="PXJ75" s="70"/>
      <c r="PXK75" s="70"/>
      <c r="PXL75" s="70"/>
      <c r="PXM75" s="70"/>
      <c r="PXN75" s="70"/>
      <c r="PXO75" s="70"/>
      <c r="PXP75" s="70"/>
      <c r="PXQ75" s="70"/>
      <c r="PXR75" s="70"/>
      <c r="PXS75" s="70"/>
      <c r="PXT75" s="70"/>
      <c r="PXU75" s="70"/>
      <c r="PXV75" s="70"/>
      <c r="PXW75" s="70"/>
      <c r="PXX75" s="70"/>
      <c r="PXY75" s="70"/>
      <c r="PXZ75" s="70"/>
      <c r="PYA75" s="70"/>
      <c r="PYB75" s="70"/>
      <c r="PYC75" s="70"/>
      <c r="PYD75" s="70"/>
      <c r="PYE75" s="70"/>
      <c r="PYF75" s="70"/>
      <c r="PYG75" s="70"/>
      <c r="PYH75" s="70"/>
      <c r="PYI75" s="70"/>
      <c r="PYJ75" s="70"/>
      <c r="PYK75" s="70"/>
      <c r="PYL75" s="70"/>
      <c r="PYM75" s="70"/>
      <c r="PYN75" s="70"/>
      <c r="PYO75" s="70"/>
      <c r="PYP75" s="70"/>
      <c r="PYQ75" s="70"/>
      <c r="PYR75" s="70"/>
      <c r="PYS75" s="70"/>
      <c r="PYT75" s="70"/>
      <c r="PYU75" s="70"/>
      <c r="PYV75" s="70"/>
      <c r="PYW75" s="70"/>
      <c r="PYX75" s="70"/>
      <c r="PYY75" s="70"/>
      <c r="PYZ75" s="70"/>
      <c r="PZA75" s="70"/>
      <c r="PZB75" s="70"/>
      <c r="PZC75" s="70"/>
      <c r="PZD75" s="70"/>
      <c r="PZE75" s="70"/>
      <c r="PZF75" s="70"/>
      <c r="PZG75" s="70"/>
      <c r="PZH75" s="70"/>
      <c r="PZI75" s="70"/>
      <c r="PZJ75" s="70"/>
      <c r="PZK75" s="70"/>
      <c r="PZL75" s="70"/>
      <c r="PZM75" s="70"/>
      <c r="PZN75" s="70"/>
      <c r="PZO75" s="70"/>
      <c r="PZP75" s="70"/>
      <c r="PZQ75" s="70"/>
      <c r="PZR75" s="70"/>
      <c r="PZS75" s="70"/>
      <c r="PZT75" s="70"/>
      <c r="PZU75" s="70"/>
      <c r="PZV75" s="70"/>
      <c r="PZW75" s="70"/>
      <c r="PZX75" s="70"/>
      <c r="PZY75" s="70"/>
      <c r="PZZ75" s="70"/>
      <c r="QAA75" s="70"/>
      <c r="QAB75" s="70"/>
      <c r="QAC75" s="70"/>
      <c r="QAD75" s="70"/>
      <c r="QAE75" s="70"/>
      <c r="QAL75" s="70"/>
      <c r="QAM75" s="70"/>
      <c r="QAN75" s="70"/>
      <c r="QAO75" s="70"/>
      <c r="QAP75" s="70"/>
      <c r="QAQ75" s="70"/>
      <c r="QAR75" s="70"/>
      <c r="QAS75" s="70"/>
      <c r="QAT75" s="70"/>
      <c r="QAU75" s="70"/>
      <c r="QAV75" s="70"/>
      <c r="QAW75" s="70"/>
      <c r="QAX75" s="70"/>
      <c r="QAY75" s="70"/>
      <c r="QAZ75" s="70"/>
      <c r="QBA75" s="70"/>
      <c r="QBB75" s="70"/>
      <c r="QBC75" s="70"/>
      <c r="QBD75" s="70"/>
      <c r="QBE75" s="70"/>
      <c r="QBF75" s="70"/>
      <c r="QBG75" s="70"/>
      <c r="QBH75" s="70"/>
      <c r="QBI75" s="70"/>
      <c r="QBJ75" s="70"/>
      <c r="QBK75" s="70"/>
      <c r="QBL75" s="70"/>
      <c r="QBM75" s="70"/>
      <c r="QBN75" s="70"/>
      <c r="QBO75" s="70"/>
      <c r="QBP75" s="70"/>
      <c r="QBQ75" s="70"/>
      <c r="QBR75" s="70"/>
      <c r="QBS75" s="70"/>
      <c r="QBT75" s="70"/>
      <c r="QBU75" s="70"/>
      <c r="QBV75" s="70"/>
      <c r="QBW75" s="70"/>
      <c r="QBX75" s="70"/>
      <c r="QBY75" s="70"/>
      <c r="QBZ75" s="70"/>
      <c r="QCA75" s="70"/>
      <c r="QCB75" s="70"/>
      <c r="QCC75" s="70"/>
      <c r="QCD75" s="70"/>
      <c r="QCE75" s="70"/>
      <c r="QCF75" s="70"/>
      <c r="QCG75" s="70"/>
      <c r="QCH75" s="70"/>
      <c r="QCI75" s="70"/>
      <c r="QCJ75" s="70"/>
      <c r="QCK75" s="70"/>
      <c r="QCL75" s="70"/>
      <c r="QCM75" s="70"/>
      <c r="QCN75" s="70"/>
      <c r="QCO75" s="70"/>
      <c r="QCP75" s="70"/>
      <c r="QCQ75" s="70"/>
      <c r="QCR75" s="70"/>
      <c r="QCS75" s="70"/>
      <c r="QCT75" s="70"/>
      <c r="QCU75" s="70"/>
      <c r="QCV75" s="70"/>
      <c r="QCW75" s="70"/>
      <c r="QCX75" s="70"/>
      <c r="QCY75" s="70"/>
      <c r="QCZ75" s="70"/>
      <c r="QDA75" s="70"/>
      <c r="QDB75" s="70"/>
      <c r="QDC75" s="70"/>
      <c r="QDD75" s="70"/>
      <c r="QDE75" s="70"/>
      <c r="QDF75" s="70"/>
      <c r="QDG75" s="70"/>
      <c r="QDH75" s="70"/>
      <c r="QDI75" s="70"/>
      <c r="QDJ75" s="70"/>
      <c r="QDK75" s="70"/>
      <c r="QDL75" s="70"/>
      <c r="QDM75" s="70"/>
      <c r="QDN75" s="70"/>
      <c r="QDO75" s="70"/>
      <c r="QDP75" s="70"/>
      <c r="QDQ75" s="70"/>
      <c r="QDR75" s="70"/>
      <c r="QDS75" s="70"/>
      <c r="QDT75" s="70"/>
      <c r="QDU75" s="70"/>
      <c r="QDV75" s="70"/>
      <c r="QDW75" s="70"/>
      <c r="QDX75" s="70"/>
      <c r="QDY75" s="70"/>
      <c r="QDZ75" s="70"/>
      <c r="QEA75" s="70"/>
      <c r="QEB75" s="70"/>
      <c r="QEC75" s="70"/>
      <c r="QED75" s="70"/>
      <c r="QEE75" s="70"/>
      <c r="QEF75" s="70"/>
      <c r="QEG75" s="70"/>
      <c r="QEH75" s="70"/>
      <c r="QEI75" s="70"/>
      <c r="QEJ75" s="70"/>
      <c r="QEK75" s="70"/>
      <c r="QEL75" s="70"/>
      <c r="QEM75" s="70"/>
      <c r="QEN75" s="70"/>
      <c r="QEO75" s="70"/>
      <c r="QEP75" s="70"/>
      <c r="QEQ75" s="70"/>
      <c r="QER75" s="70"/>
      <c r="QES75" s="70"/>
      <c r="QET75" s="70"/>
      <c r="QEU75" s="70"/>
      <c r="QEV75" s="70"/>
      <c r="QEW75" s="70"/>
      <c r="QEX75" s="70"/>
      <c r="QEY75" s="70"/>
      <c r="QEZ75" s="70"/>
      <c r="QFA75" s="70"/>
      <c r="QFB75" s="70"/>
      <c r="QFC75" s="70"/>
      <c r="QFD75" s="70"/>
      <c r="QFE75" s="70"/>
      <c r="QFF75" s="70"/>
      <c r="QFG75" s="70"/>
      <c r="QFH75" s="70"/>
      <c r="QFI75" s="70"/>
      <c r="QFJ75" s="70"/>
      <c r="QFK75" s="70"/>
      <c r="QFL75" s="70"/>
      <c r="QFM75" s="70"/>
      <c r="QFN75" s="70"/>
      <c r="QFO75" s="70"/>
      <c r="QFP75" s="70"/>
      <c r="QFQ75" s="70"/>
      <c r="QFR75" s="70"/>
      <c r="QFS75" s="70"/>
      <c r="QFT75" s="70"/>
      <c r="QFU75" s="70"/>
      <c r="QFV75" s="70"/>
      <c r="QFW75" s="70"/>
      <c r="QFX75" s="70"/>
      <c r="QFY75" s="70"/>
      <c r="QFZ75" s="70"/>
      <c r="QGA75" s="70"/>
      <c r="QGB75" s="70"/>
      <c r="QGC75" s="70"/>
      <c r="QGD75" s="70"/>
      <c r="QGE75" s="70"/>
      <c r="QGF75" s="70"/>
      <c r="QGG75" s="70"/>
      <c r="QGH75" s="70"/>
      <c r="QGI75" s="70"/>
      <c r="QGJ75" s="70"/>
      <c r="QGK75" s="70"/>
      <c r="QGL75" s="70"/>
      <c r="QGM75" s="70"/>
      <c r="QGN75" s="70"/>
      <c r="QGO75" s="70"/>
      <c r="QGP75" s="70"/>
      <c r="QGQ75" s="70"/>
      <c r="QGR75" s="70"/>
      <c r="QGS75" s="70"/>
      <c r="QGT75" s="70"/>
      <c r="QGU75" s="70"/>
      <c r="QGV75" s="70"/>
      <c r="QGW75" s="70"/>
      <c r="QGX75" s="70"/>
      <c r="QGY75" s="70"/>
      <c r="QGZ75" s="70"/>
      <c r="QHA75" s="70"/>
      <c r="QHB75" s="70"/>
      <c r="QHC75" s="70"/>
      <c r="QHD75" s="70"/>
      <c r="QHE75" s="70"/>
      <c r="QHF75" s="70"/>
      <c r="QHG75" s="70"/>
      <c r="QHH75" s="70"/>
      <c r="QHI75" s="70"/>
      <c r="QHJ75" s="70"/>
      <c r="QHK75" s="70"/>
      <c r="QHL75" s="70"/>
      <c r="QHM75" s="70"/>
      <c r="QHN75" s="70"/>
      <c r="QHO75" s="70"/>
      <c r="QHP75" s="70"/>
      <c r="QHQ75" s="70"/>
      <c r="QHR75" s="70"/>
      <c r="QHS75" s="70"/>
      <c r="QHT75" s="70"/>
      <c r="QHU75" s="70"/>
      <c r="QHV75" s="70"/>
      <c r="QHW75" s="70"/>
      <c r="QHX75" s="70"/>
      <c r="QHY75" s="70"/>
      <c r="QHZ75" s="70"/>
      <c r="QIA75" s="70"/>
      <c r="QIB75" s="70"/>
      <c r="QIC75" s="70"/>
      <c r="QID75" s="70"/>
      <c r="QIE75" s="70"/>
      <c r="QIF75" s="70"/>
      <c r="QIG75" s="70"/>
      <c r="QIH75" s="70"/>
      <c r="QII75" s="70"/>
      <c r="QIJ75" s="70"/>
      <c r="QIK75" s="70"/>
      <c r="QIL75" s="70"/>
      <c r="QIM75" s="70"/>
      <c r="QIN75" s="70"/>
      <c r="QIO75" s="70"/>
      <c r="QIP75" s="70"/>
      <c r="QIQ75" s="70"/>
      <c r="QIR75" s="70"/>
      <c r="QIS75" s="70"/>
      <c r="QIT75" s="70"/>
      <c r="QIU75" s="70"/>
      <c r="QIV75" s="70"/>
      <c r="QIW75" s="70"/>
      <c r="QIX75" s="70"/>
      <c r="QIY75" s="70"/>
      <c r="QIZ75" s="70"/>
      <c r="QJA75" s="70"/>
      <c r="QJB75" s="70"/>
      <c r="QJC75" s="70"/>
      <c r="QJD75" s="70"/>
      <c r="QJE75" s="70"/>
      <c r="QJF75" s="70"/>
      <c r="QJG75" s="70"/>
      <c r="QJH75" s="70"/>
      <c r="QJI75" s="70"/>
      <c r="QJJ75" s="70"/>
      <c r="QJK75" s="70"/>
      <c r="QJL75" s="70"/>
      <c r="QJM75" s="70"/>
      <c r="QJN75" s="70"/>
      <c r="QJO75" s="70"/>
      <c r="QJP75" s="70"/>
      <c r="QJQ75" s="70"/>
      <c r="QJR75" s="70"/>
      <c r="QJS75" s="70"/>
      <c r="QJT75" s="70"/>
      <c r="QJU75" s="70"/>
      <c r="QJV75" s="70"/>
      <c r="QJW75" s="70"/>
      <c r="QJX75" s="70"/>
      <c r="QJY75" s="70"/>
      <c r="QJZ75" s="70"/>
      <c r="QKA75" s="70"/>
      <c r="QKH75" s="70"/>
      <c r="QKI75" s="70"/>
      <c r="QKJ75" s="70"/>
      <c r="QKK75" s="70"/>
      <c r="QKL75" s="70"/>
      <c r="QKM75" s="70"/>
      <c r="QKN75" s="70"/>
      <c r="QKO75" s="70"/>
      <c r="QKP75" s="70"/>
      <c r="QKQ75" s="70"/>
      <c r="QKR75" s="70"/>
      <c r="QKS75" s="70"/>
      <c r="QKT75" s="70"/>
      <c r="QKU75" s="70"/>
      <c r="QKV75" s="70"/>
      <c r="QKW75" s="70"/>
      <c r="QKX75" s="70"/>
      <c r="QKY75" s="70"/>
      <c r="QKZ75" s="70"/>
      <c r="QLA75" s="70"/>
      <c r="QLB75" s="70"/>
      <c r="QLC75" s="70"/>
      <c r="QLD75" s="70"/>
      <c r="QLE75" s="70"/>
      <c r="QLF75" s="70"/>
      <c r="QLG75" s="70"/>
      <c r="QLH75" s="70"/>
      <c r="QLI75" s="70"/>
      <c r="QLJ75" s="70"/>
      <c r="QLK75" s="70"/>
      <c r="QLL75" s="70"/>
      <c r="QLM75" s="70"/>
      <c r="QLN75" s="70"/>
      <c r="QLO75" s="70"/>
      <c r="QLP75" s="70"/>
      <c r="QLQ75" s="70"/>
      <c r="QLR75" s="70"/>
      <c r="QLS75" s="70"/>
      <c r="QLT75" s="70"/>
      <c r="QLU75" s="70"/>
      <c r="QLV75" s="70"/>
      <c r="QLW75" s="70"/>
      <c r="QLX75" s="70"/>
      <c r="QLY75" s="70"/>
      <c r="QLZ75" s="70"/>
      <c r="QMA75" s="70"/>
      <c r="QMB75" s="70"/>
      <c r="QMC75" s="70"/>
      <c r="QMD75" s="70"/>
      <c r="QME75" s="70"/>
      <c r="QMF75" s="70"/>
      <c r="QMG75" s="70"/>
      <c r="QMH75" s="70"/>
      <c r="QMI75" s="70"/>
      <c r="QMJ75" s="70"/>
      <c r="QMK75" s="70"/>
      <c r="QML75" s="70"/>
      <c r="QMM75" s="70"/>
      <c r="QMN75" s="70"/>
      <c r="QMO75" s="70"/>
      <c r="QMP75" s="70"/>
      <c r="QMQ75" s="70"/>
      <c r="QMR75" s="70"/>
      <c r="QMS75" s="70"/>
      <c r="QMT75" s="70"/>
      <c r="QMU75" s="70"/>
      <c r="QMV75" s="70"/>
      <c r="QMW75" s="70"/>
      <c r="QMX75" s="70"/>
      <c r="QMY75" s="70"/>
      <c r="QMZ75" s="70"/>
      <c r="QNA75" s="70"/>
      <c r="QNB75" s="70"/>
      <c r="QNC75" s="70"/>
      <c r="QND75" s="70"/>
      <c r="QNE75" s="70"/>
      <c r="QNF75" s="70"/>
      <c r="QNG75" s="70"/>
      <c r="QNH75" s="70"/>
      <c r="QNI75" s="70"/>
      <c r="QNJ75" s="70"/>
      <c r="QNK75" s="70"/>
      <c r="QNL75" s="70"/>
      <c r="QNM75" s="70"/>
      <c r="QNN75" s="70"/>
      <c r="QNO75" s="70"/>
      <c r="QNP75" s="70"/>
      <c r="QNQ75" s="70"/>
      <c r="QNR75" s="70"/>
      <c r="QNS75" s="70"/>
      <c r="QNT75" s="70"/>
      <c r="QNU75" s="70"/>
      <c r="QNV75" s="70"/>
      <c r="QNW75" s="70"/>
      <c r="QNX75" s="70"/>
      <c r="QNY75" s="70"/>
      <c r="QNZ75" s="70"/>
      <c r="QOA75" s="70"/>
      <c r="QOB75" s="70"/>
      <c r="QOC75" s="70"/>
      <c r="QOD75" s="70"/>
      <c r="QOE75" s="70"/>
      <c r="QOF75" s="70"/>
      <c r="QOG75" s="70"/>
      <c r="QOH75" s="70"/>
      <c r="QOI75" s="70"/>
      <c r="QOJ75" s="70"/>
      <c r="QOK75" s="70"/>
      <c r="QOL75" s="70"/>
      <c r="QOM75" s="70"/>
      <c r="QON75" s="70"/>
      <c r="QOO75" s="70"/>
      <c r="QOP75" s="70"/>
      <c r="QOQ75" s="70"/>
      <c r="QOR75" s="70"/>
      <c r="QOS75" s="70"/>
      <c r="QOT75" s="70"/>
      <c r="QOU75" s="70"/>
      <c r="QOV75" s="70"/>
      <c r="QOW75" s="70"/>
      <c r="QOX75" s="70"/>
      <c r="QOY75" s="70"/>
      <c r="QOZ75" s="70"/>
      <c r="QPA75" s="70"/>
      <c r="QPB75" s="70"/>
      <c r="QPC75" s="70"/>
      <c r="QPD75" s="70"/>
      <c r="QPE75" s="70"/>
      <c r="QPF75" s="70"/>
      <c r="QPG75" s="70"/>
      <c r="QPH75" s="70"/>
      <c r="QPI75" s="70"/>
      <c r="QPJ75" s="70"/>
      <c r="QPK75" s="70"/>
      <c r="QPL75" s="70"/>
      <c r="QPM75" s="70"/>
      <c r="QPN75" s="70"/>
      <c r="QPO75" s="70"/>
      <c r="QPP75" s="70"/>
      <c r="QPQ75" s="70"/>
      <c r="QPR75" s="70"/>
      <c r="QPS75" s="70"/>
      <c r="QPT75" s="70"/>
      <c r="QPU75" s="70"/>
      <c r="QPV75" s="70"/>
      <c r="QPW75" s="70"/>
      <c r="QPX75" s="70"/>
      <c r="QPY75" s="70"/>
      <c r="QPZ75" s="70"/>
      <c r="QQA75" s="70"/>
      <c r="QQB75" s="70"/>
      <c r="QQC75" s="70"/>
      <c r="QQD75" s="70"/>
      <c r="QQE75" s="70"/>
      <c r="QQF75" s="70"/>
      <c r="QQG75" s="70"/>
      <c r="QQH75" s="70"/>
      <c r="QQI75" s="70"/>
      <c r="QQJ75" s="70"/>
      <c r="QQK75" s="70"/>
      <c r="QQL75" s="70"/>
      <c r="QQM75" s="70"/>
      <c r="QQN75" s="70"/>
      <c r="QQO75" s="70"/>
      <c r="QQP75" s="70"/>
      <c r="QQQ75" s="70"/>
      <c r="QQR75" s="70"/>
      <c r="QQS75" s="70"/>
      <c r="QQT75" s="70"/>
      <c r="QQU75" s="70"/>
      <c r="QQV75" s="70"/>
      <c r="QQW75" s="70"/>
      <c r="QQX75" s="70"/>
      <c r="QQY75" s="70"/>
      <c r="QQZ75" s="70"/>
      <c r="QRA75" s="70"/>
      <c r="QRB75" s="70"/>
      <c r="QRC75" s="70"/>
      <c r="QRD75" s="70"/>
      <c r="QRE75" s="70"/>
      <c r="QRF75" s="70"/>
      <c r="QRG75" s="70"/>
      <c r="QRH75" s="70"/>
      <c r="QRI75" s="70"/>
      <c r="QRJ75" s="70"/>
      <c r="QRK75" s="70"/>
      <c r="QRL75" s="70"/>
      <c r="QRM75" s="70"/>
      <c r="QRN75" s="70"/>
      <c r="QRO75" s="70"/>
      <c r="QRP75" s="70"/>
      <c r="QRQ75" s="70"/>
      <c r="QRR75" s="70"/>
      <c r="QRS75" s="70"/>
      <c r="QRT75" s="70"/>
      <c r="QRU75" s="70"/>
      <c r="QRV75" s="70"/>
      <c r="QRW75" s="70"/>
      <c r="QRX75" s="70"/>
      <c r="QRY75" s="70"/>
      <c r="QRZ75" s="70"/>
      <c r="QSA75" s="70"/>
      <c r="QSB75" s="70"/>
      <c r="QSC75" s="70"/>
      <c r="QSD75" s="70"/>
      <c r="QSE75" s="70"/>
      <c r="QSF75" s="70"/>
      <c r="QSG75" s="70"/>
      <c r="QSH75" s="70"/>
      <c r="QSI75" s="70"/>
      <c r="QSJ75" s="70"/>
      <c r="QSK75" s="70"/>
      <c r="QSL75" s="70"/>
      <c r="QSM75" s="70"/>
      <c r="QSN75" s="70"/>
      <c r="QSO75" s="70"/>
      <c r="QSP75" s="70"/>
      <c r="QSQ75" s="70"/>
      <c r="QSR75" s="70"/>
      <c r="QSS75" s="70"/>
      <c r="QST75" s="70"/>
      <c r="QSU75" s="70"/>
      <c r="QSV75" s="70"/>
      <c r="QSW75" s="70"/>
      <c r="QSX75" s="70"/>
      <c r="QSY75" s="70"/>
      <c r="QSZ75" s="70"/>
      <c r="QTA75" s="70"/>
      <c r="QTB75" s="70"/>
      <c r="QTC75" s="70"/>
      <c r="QTD75" s="70"/>
      <c r="QTE75" s="70"/>
      <c r="QTF75" s="70"/>
      <c r="QTG75" s="70"/>
      <c r="QTH75" s="70"/>
      <c r="QTI75" s="70"/>
      <c r="QTJ75" s="70"/>
      <c r="QTK75" s="70"/>
      <c r="QTL75" s="70"/>
      <c r="QTM75" s="70"/>
      <c r="QTN75" s="70"/>
      <c r="QTO75" s="70"/>
      <c r="QTP75" s="70"/>
      <c r="QTQ75" s="70"/>
      <c r="QTR75" s="70"/>
      <c r="QTS75" s="70"/>
      <c r="QTT75" s="70"/>
      <c r="QTU75" s="70"/>
      <c r="QTV75" s="70"/>
      <c r="QTW75" s="70"/>
      <c r="QUD75" s="70"/>
      <c r="QUE75" s="70"/>
      <c r="QUF75" s="70"/>
      <c r="QUG75" s="70"/>
      <c r="QUH75" s="70"/>
      <c r="QUI75" s="70"/>
      <c r="QUJ75" s="70"/>
      <c r="QUK75" s="70"/>
      <c r="QUL75" s="70"/>
      <c r="QUM75" s="70"/>
      <c r="QUN75" s="70"/>
      <c r="QUO75" s="70"/>
      <c r="QUP75" s="70"/>
      <c r="QUQ75" s="70"/>
      <c r="QUR75" s="70"/>
      <c r="QUS75" s="70"/>
      <c r="QUT75" s="70"/>
      <c r="QUU75" s="70"/>
      <c r="QUV75" s="70"/>
      <c r="QUW75" s="70"/>
      <c r="QUX75" s="70"/>
      <c r="QUY75" s="70"/>
      <c r="QUZ75" s="70"/>
      <c r="QVA75" s="70"/>
      <c r="QVB75" s="70"/>
      <c r="QVC75" s="70"/>
      <c r="QVD75" s="70"/>
      <c r="QVE75" s="70"/>
      <c r="QVF75" s="70"/>
      <c r="QVG75" s="70"/>
      <c r="QVH75" s="70"/>
      <c r="QVI75" s="70"/>
      <c r="QVJ75" s="70"/>
      <c r="QVK75" s="70"/>
      <c r="QVL75" s="70"/>
      <c r="QVM75" s="70"/>
      <c r="QVN75" s="70"/>
      <c r="QVO75" s="70"/>
      <c r="QVP75" s="70"/>
      <c r="QVQ75" s="70"/>
      <c r="QVR75" s="70"/>
      <c r="QVS75" s="70"/>
      <c r="QVT75" s="70"/>
      <c r="QVU75" s="70"/>
      <c r="QVV75" s="70"/>
      <c r="QVW75" s="70"/>
      <c r="QVX75" s="70"/>
      <c r="QVY75" s="70"/>
      <c r="QVZ75" s="70"/>
      <c r="QWA75" s="70"/>
      <c r="QWB75" s="70"/>
      <c r="QWC75" s="70"/>
      <c r="QWD75" s="70"/>
      <c r="QWE75" s="70"/>
      <c r="QWF75" s="70"/>
      <c r="QWG75" s="70"/>
      <c r="QWH75" s="70"/>
      <c r="QWI75" s="70"/>
      <c r="QWJ75" s="70"/>
      <c r="QWK75" s="70"/>
      <c r="QWL75" s="70"/>
      <c r="QWM75" s="70"/>
      <c r="QWN75" s="70"/>
      <c r="QWO75" s="70"/>
      <c r="QWP75" s="70"/>
      <c r="QWQ75" s="70"/>
      <c r="QWR75" s="70"/>
      <c r="QWS75" s="70"/>
      <c r="QWT75" s="70"/>
      <c r="QWU75" s="70"/>
      <c r="QWV75" s="70"/>
      <c r="QWW75" s="70"/>
      <c r="QWX75" s="70"/>
      <c r="QWY75" s="70"/>
      <c r="QWZ75" s="70"/>
      <c r="QXA75" s="70"/>
      <c r="QXB75" s="70"/>
      <c r="QXC75" s="70"/>
      <c r="QXD75" s="70"/>
      <c r="QXE75" s="70"/>
      <c r="QXF75" s="70"/>
      <c r="QXG75" s="70"/>
      <c r="QXH75" s="70"/>
      <c r="QXI75" s="70"/>
      <c r="QXJ75" s="70"/>
      <c r="QXK75" s="70"/>
      <c r="QXL75" s="70"/>
      <c r="QXM75" s="70"/>
      <c r="QXN75" s="70"/>
      <c r="QXO75" s="70"/>
      <c r="QXP75" s="70"/>
      <c r="QXQ75" s="70"/>
      <c r="QXR75" s="70"/>
      <c r="QXS75" s="70"/>
      <c r="QXT75" s="70"/>
      <c r="QXU75" s="70"/>
      <c r="QXV75" s="70"/>
      <c r="QXW75" s="70"/>
      <c r="QXX75" s="70"/>
      <c r="QXY75" s="70"/>
      <c r="QXZ75" s="70"/>
      <c r="QYA75" s="70"/>
      <c r="QYB75" s="70"/>
      <c r="QYC75" s="70"/>
      <c r="QYD75" s="70"/>
      <c r="QYE75" s="70"/>
      <c r="QYF75" s="70"/>
      <c r="QYG75" s="70"/>
      <c r="QYH75" s="70"/>
      <c r="QYI75" s="70"/>
      <c r="QYJ75" s="70"/>
      <c r="QYK75" s="70"/>
      <c r="QYL75" s="70"/>
      <c r="QYM75" s="70"/>
      <c r="QYN75" s="70"/>
      <c r="QYO75" s="70"/>
      <c r="QYP75" s="70"/>
      <c r="QYQ75" s="70"/>
      <c r="QYR75" s="70"/>
      <c r="QYS75" s="70"/>
      <c r="QYT75" s="70"/>
      <c r="QYU75" s="70"/>
      <c r="QYV75" s="70"/>
      <c r="QYW75" s="70"/>
      <c r="QYX75" s="70"/>
      <c r="QYY75" s="70"/>
      <c r="QYZ75" s="70"/>
      <c r="QZA75" s="70"/>
      <c r="QZB75" s="70"/>
      <c r="QZC75" s="70"/>
      <c r="QZD75" s="70"/>
      <c r="QZE75" s="70"/>
      <c r="QZF75" s="70"/>
      <c r="QZG75" s="70"/>
      <c r="QZH75" s="70"/>
      <c r="QZI75" s="70"/>
      <c r="QZJ75" s="70"/>
      <c r="QZK75" s="70"/>
      <c r="QZL75" s="70"/>
      <c r="QZM75" s="70"/>
      <c r="QZN75" s="70"/>
      <c r="QZO75" s="70"/>
      <c r="QZP75" s="70"/>
      <c r="QZQ75" s="70"/>
      <c r="QZR75" s="70"/>
      <c r="QZS75" s="70"/>
      <c r="QZT75" s="70"/>
      <c r="QZU75" s="70"/>
      <c r="QZV75" s="70"/>
      <c r="QZW75" s="70"/>
      <c r="QZX75" s="70"/>
      <c r="QZY75" s="70"/>
      <c r="QZZ75" s="70"/>
      <c r="RAA75" s="70"/>
      <c r="RAB75" s="70"/>
      <c r="RAC75" s="70"/>
      <c r="RAD75" s="70"/>
      <c r="RAE75" s="70"/>
      <c r="RAF75" s="70"/>
      <c r="RAG75" s="70"/>
      <c r="RAH75" s="70"/>
      <c r="RAI75" s="70"/>
      <c r="RAJ75" s="70"/>
      <c r="RAK75" s="70"/>
      <c r="RAL75" s="70"/>
      <c r="RAM75" s="70"/>
      <c r="RAN75" s="70"/>
      <c r="RAO75" s="70"/>
      <c r="RAP75" s="70"/>
      <c r="RAQ75" s="70"/>
      <c r="RAR75" s="70"/>
      <c r="RAS75" s="70"/>
      <c r="RAT75" s="70"/>
      <c r="RAU75" s="70"/>
      <c r="RAV75" s="70"/>
      <c r="RAW75" s="70"/>
      <c r="RAX75" s="70"/>
      <c r="RAY75" s="70"/>
      <c r="RAZ75" s="70"/>
      <c r="RBA75" s="70"/>
      <c r="RBB75" s="70"/>
      <c r="RBC75" s="70"/>
      <c r="RBD75" s="70"/>
      <c r="RBE75" s="70"/>
      <c r="RBF75" s="70"/>
      <c r="RBG75" s="70"/>
      <c r="RBH75" s="70"/>
      <c r="RBI75" s="70"/>
      <c r="RBJ75" s="70"/>
      <c r="RBK75" s="70"/>
      <c r="RBL75" s="70"/>
      <c r="RBM75" s="70"/>
      <c r="RBN75" s="70"/>
      <c r="RBO75" s="70"/>
      <c r="RBP75" s="70"/>
      <c r="RBQ75" s="70"/>
      <c r="RBR75" s="70"/>
      <c r="RBS75" s="70"/>
      <c r="RBT75" s="70"/>
      <c r="RBU75" s="70"/>
      <c r="RBV75" s="70"/>
      <c r="RBW75" s="70"/>
      <c r="RBX75" s="70"/>
      <c r="RBY75" s="70"/>
      <c r="RBZ75" s="70"/>
      <c r="RCA75" s="70"/>
      <c r="RCB75" s="70"/>
      <c r="RCC75" s="70"/>
      <c r="RCD75" s="70"/>
      <c r="RCE75" s="70"/>
      <c r="RCF75" s="70"/>
      <c r="RCG75" s="70"/>
      <c r="RCH75" s="70"/>
      <c r="RCI75" s="70"/>
      <c r="RCJ75" s="70"/>
      <c r="RCK75" s="70"/>
      <c r="RCL75" s="70"/>
      <c r="RCM75" s="70"/>
      <c r="RCN75" s="70"/>
      <c r="RCO75" s="70"/>
      <c r="RCP75" s="70"/>
      <c r="RCQ75" s="70"/>
      <c r="RCR75" s="70"/>
      <c r="RCS75" s="70"/>
      <c r="RCT75" s="70"/>
      <c r="RCU75" s="70"/>
      <c r="RCV75" s="70"/>
      <c r="RCW75" s="70"/>
      <c r="RCX75" s="70"/>
      <c r="RCY75" s="70"/>
      <c r="RCZ75" s="70"/>
      <c r="RDA75" s="70"/>
      <c r="RDB75" s="70"/>
      <c r="RDC75" s="70"/>
      <c r="RDD75" s="70"/>
      <c r="RDE75" s="70"/>
      <c r="RDF75" s="70"/>
      <c r="RDG75" s="70"/>
      <c r="RDH75" s="70"/>
      <c r="RDI75" s="70"/>
      <c r="RDJ75" s="70"/>
      <c r="RDK75" s="70"/>
      <c r="RDL75" s="70"/>
      <c r="RDM75" s="70"/>
      <c r="RDN75" s="70"/>
      <c r="RDO75" s="70"/>
      <c r="RDP75" s="70"/>
      <c r="RDQ75" s="70"/>
      <c r="RDR75" s="70"/>
      <c r="RDS75" s="70"/>
      <c r="RDZ75" s="70"/>
      <c r="REA75" s="70"/>
      <c r="REB75" s="70"/>
      <c r="REC75" s="70"/>
      <c r="RED75" s="70"/>
      <c r="REE75" s="70"/>
      <c r="REF75" s="70"/>
      <c r="REG75" s="70"/>
      <c r="REH75" s="70"/>
      <c r="REI75" s="70"/>
      <c r="REJ75" s="70"/>
      <c r="REK75" s="70"/>
      <c r="REL75" s="70"/>
      <c r="REM75" s="70"/>
      <c r="REN75" s="70"/>
      <c r="REO75" s="70"/>
      <c r="REP75" s="70"/>
      <c r="REQ75" s="70"/>
      <c r="RER75" s="70"/>
      <c r="RES75" s="70"/>
      <c r="RET75" s="70"/>
      <c r="REU75" s="70"/>
      <c r="REV75" s="70"/>
      <c r="REW75" s="70"/>
      <c r="REX75" s="70"/>
      <c r="REY75" s="70"/>
      <c r="REZ75" s="70"/>
      <c r="RFA75" s="70"/>
      <c r="RFB75" s="70"/>
      <c r="RFC75" s="70"/>
      <c r="RFD75" s="70"/>
      <c r="RFE75" s="70"/>
      <c r="RFF75" s="70"/>
      <c r="RFG75" s="70"/>
      <c r="RFH75" s="70"/>
      <c r="RFI75" s="70"/>
      <c r="RFJ75" s="70"/>
      <c r="RFK75" s="70"/>
      <c r="RFL75" s="70"/>
      <c r="RFM75" s="70"/>
      <c r="RFN75" s="70"/>
      <c r="RFO75" s="70"/>
      <c r="RFP75" s="70"/>
      <c r="RFQ75" s="70"/>
      <c r="RFR75" s="70"/>
      <c r="RFS75" s="70"/>
      <c r="RFT75" s="70"/>
      <c r="RFU75" s="70"/>
      <c r="RFV75" s="70"/>
      <c r="RFW75" s="70"/>
      <c r="RFX75" s="70"/>
      <c r="RFY75" s="70"/>
      <c r="RFZ75" s="70"/>
      <c r="RGA75" s="70"/>
      <c r="RGB75" s="70"/>
      <c r="RGC75" s="70"/>
      <c r="RGD75" s="70"/>
      <c r="RGE75" s="70"/>
      <c r="RGF75" s="70"/>
      <c r="RGG75" s="70"/>
      <c r="RGH75" s="70"/>
      <c r="RGI75" s="70"/>
      <c r="RGJ75" s="70"/>
      <c r="RGK75" s="70"/>
      <c r="RGL75" s="70"/>
      <c r="RGM75" s="70"/>
      <c r="RGN75" s="70"/>
      <c r="RGO75" s="70"/>
      <c r="RGP75" s="70"/>
      <c r="RGQ75" s="70"/>
      <c r="RGR75" s="70"/>
      <c r="RGS75" s="70"/>
      <c r="RGT75" s="70"/>
      <c r="RGU75" s="70"/>
      <c r="RGV75" s="70"/>
      <c r="RGW75" s="70"/>
      <c r="RGX75" s="70"/>
      <c r="RGY75" s="70"/>
      <c r="RGZ75" s="70"/>
      <c r="RHA75" s="70"/>
      <c r="RHB75" s="70"/>
      <c r="RHC75" s="70"/>
      <c r="RHD75" s="70"/>
      <c r="RHE75" s="70"/>
      <c r="RHF75" s="70"/>
      <c r="RHG75" s="70"/>
      <c r="RHH75" s="70"/>
      <c r="RHI75" s="70"/>
      <c r="RHJ75" s="70"/>
      <c r="RHK75" s="70"/>
      <c r="RHL75" s="70"/>
      <c r="RHM75" s="70"/>
      <c r="RHN75" s="70"/>
      <c r="RHO75" s="70"/>
      <c r="RHP75" s="70"/>
      <c r="RHQ75" s="70"/>
      <c r="RHR75" s="70"/>
      <c r="RHS75" s="70"/>
      <c r="RHT75" s="70"/>
      <c r="RHU75" s="70"/>
      <c r="RHV75" s="70"/>
      <c r="RHW75" s="70"/>
      <c r="RHX75" s="70"/>
      <c r="RHY75" s="70"/>
      <c r="RHZ75" s="70"/>
      <c r="RIA75" s="70"/>
      <c r="RIB75" s="70"/>
      <c r="RIC75" s="70"/>
      <c r="RID75" s="70"/>
      <c r="RIE75" s="70"/>
      <c r="RIF75" s="70"/>
      <c r="RIG75" s="70"/>
      <c r="RIH75" s="70"/>
      <c r="RII75" s="70"/>
      <c r="RIJ75" s="70"/>
      <c r="RIK75" s="70"/>
      <c r="RIL75" s="70"/>
      <c r="RIM75" s="70"/>
      <c r="RIN75" s="70"/>
      <c r="RIO75" s="70"/>
      <c r="RIP75" s="70"/>
      <c r="RIQ75" s="70"/>
      <c r="RIR75" s="70"/>
      <c r="RIS75" s="70"/>
      <c r="RIT75" s="70"/>
      <c r="RIU75" s="70"/>
      <c r="RIV75" s="70"/>
      <c r="RIW75" s="70"/>
      <c r="RIX75" s="70"/>
      <c r="RIY75" s="70"/>
      <c r="RIZ75" s="70"/>
      <c r="RJA75" s="70"/>
      <c r="RJB75" s="70"/>
      <c r="RJC75" s="70"/>
      <c r="RJD75" s="70"/>
      <c r="RJE75" s="70"/>
      <c r="RJF75" s="70"/>
      <c r="RJG75" s="70"/>
      <c r="RJH75" s="70"/>
      <c r="RJI75" s="70"/>
      <c r="RJJ75" s="70"/>
      <c r="RJK75" s="70"/>
      <c r="RJL75" s="70"/>
      <c r="RJM75" s="70"/>
      <c r="RJN75" s="70"/>
      <c r="RJO75" s="70"/>
      <c r="RJP75" s="70"/>
      <c r="RJQ75" s="70"/>
      <c r="RJR75" s="70"/>
      <c r="RJS75" s="70"/>
      <c r="RJT75" s="70"/>
      <c r="RJU75" s="70"/>
      <c r="RJV75" s="70"/>
      <c r="RJW75" s="70"/>
      <c r="RJX75" s="70"/>
      <c r="RJY75" s="70"/>
      <c r="RJZ75" s="70"/>
      <c r="RKA75" s="70"/>
      <c r="RKB75" s="70"/>
      <c r="RKC75" s="70"/>
      <c r="RKD75" s="70"/>
      <c r="RKE75" s="70"/>
      <c r="RKF75" s="70"/>
      <c r="RKG75" s="70"/>
      <c r="RKH75" s="70"/>
      <c r="RKI75" s="70"/>
      <c r="RKJ75" s="70"/>
      <c r="RKK75" s="70"/>
      <c r="RKL75" s="70"/>
      <c r="RKM75" s="70"/>
      <c r="RKN75" s="70"/>
      <c r="RKO75" s="70"/>
      <c r="RKP75" s="70"/>
      <c r="RKQ75" s="70"/>
      <c r="RKR75" s="70"/>
      <c r="RKS75" s="70"/>
      <c r="RKT75" s="70"/>
      <c r="RKU75" s="70"/>
      <c r="RKV75" s="70"/>
      <c r="RKW75" s="70"/>
      <c r="RKX75" s="70"/>
      <c r="RKY75" s="70"/>
      <c r="RKZ75" s="70"/>
      <c r="RLA75" s="70"/>
      <c r="RLB75" s="70"/>
      <c r="RLC75" s="70"/>
      <c r="RLD75" s="70"/>
      <c r="RLE75" s="70"/>
      <c r="RLF75" s="70"/>
      <c r="RLG75" s="70"/>
      <c r="RLH75" s="70"/>
      <c r="RLI75" s="70"/>
      <c r="RLJ75" s="70"/>
      <c r="RLK75" s="70"/>
      <c r="RLL75" s="70"/>
      <c r="RLM75" s="70"/>
      <c r="RLN75" s="70"/>
      <c r="RLO75" s="70"/>
      <c r="RLP75" s="70"/>
      <c r="RLQ75" s="70"/>
      <c r="RLR75" s="70"/>
      <c r="RLS75" s="70"/>
      <c r="RLT75" s="70"/>
      <c r="RLU75" s="70"/>
      <c r="RLV75" s="70"/>
      <c r="RLW75" s="70"/>
      <c r="RLX75" s="70"/>
      <c r="RLY75" s="70"/>
      <c r="RLZ75" s="70"/>
      <c r="RMA75" s="70"/>
      <c r="RMB75" s="70"/>
      <c r="RMC75" s="70"/>
      <c r="RMD75" s="70"/>
      <c r="RME75" s="70"/>
      <c r="RMF75" s="70"/>
      <c r="RMG75" s="70"/>
      <c r="RMH75" s="70"/>
      <c r="RMI75" s="70"/>
      <c r="RMJ75" s="70"/>
      <c r="RMK75" s="70"/>
      <c r="RML75" s="70"/>
      <c r="RMM75" s="70"/>
      <c r="RMN75" s="70"/>
      <c r="RMO75" s="70"/>
      <c r="RMP75" s="70"/>
      <c r="RMQ75" s="70"/>
      <c r="RMR75" s="70"/>
      <c r="RMS75" s="70"/>
      <c r="RMT75" s="70"/>
      <c r="RMU75" s="70"/>
      <c r="RMV75" s="70"/>
      <c r="RMW75" s="70"/>
      <c r="RMX75" s="70"/>
      <c r="RMY75" s="70"/>
      <c r="RMZ75" s="70"/>
      <c r="RNA75" s="70"/>
      <c r="RNB75" s="70"/>
      <c r="RNC75" s="70"/>
      <c r="RND75" s="70"/>
      <c r="RNE75" s="70"/>
      <c r="RNF75" s="70"/>
      <c r="RNG75" s="70"/>
      <c r="RNH75" s="70"/>
      <c r="RNI75" s="70"/>
      <c r="RNJ75" s="70"/>
      <c r="RNK75" s="70"/>
      <c r="RNL75" s="70"/>
      <c r="RNM75" s="70"/>
      <c r="RNN75" s="70"/>
      <c r="RNO75" s="70"/>
      <c r="RNV75" s="70"/>
      <c r="RNW75" s="70"/>
      <c r="RNX75" s="70"/>
      <c r="RNY75" s="70"/>
      <c r="RNZ75" s="70"/>
      <c r="ROA75" s="70"/>
      <c r="ROB75" s="70"/>
      <c r="ROC75" s="70"/>
      <c r="ROD75" s="70"/>
      <c r="ROE75" s="70"/>
      <c r="ROF75" s="70"/>
      <c r="ROG75" s="70"/>
      <c r="ROH75" s="70"/>
      <c r="ROI75" s="70"/>
      <c r="ROJ75" s="70"/>
      <c r="ROK75" s="70"/>
      <c r="ROL75" s="70"/>
      <c r="ROM75" s="70"/>
      <c r="RON75" s="70"/>
      <c r="ROO75" s="70"/>
      <c r="ROP75" s="70"/>
      <c r="ROQ75" s="70"/>
      <c r="ROR75" s="70"/>
      <c r="ROS75" s="70"/>
      <c r="ROT75" s="70"/>
      <c r="ROU75" s="70"/>
      <c r="ROV75" s="70"/>
      <c r="ROW75" s="70"/>
      <c r="ROX75" s="70"/>
      <c r="ROY75" s="70"/>
      <c r="ROZ75" s="70"/>
      <c r="RPA75" s="70"/>
      <c r="RPB75" s="70"/>
      <c r="RPC75" s="70"/>
      <c r="RPD75" s="70"/>
      <c r="RPE75" s="70"/>
      <c r="RPF75" s="70"/>
      <c r="RPG75" s="70"/>
      <c r="RPH75" s="70"/>
      <c r="RPI75" s="70"/>
      <c r="RPJ75" s="70"/>
      <c r="RPK75" s="70"/>
      <c r="RPL75" s="70"/>
      <c r="RPM75" s="70"/>
      <c r="RPN75" s="70"/>
      <c r="RPO75" s="70"/>
      <c r="RPP75" s="70"/>
      <c r="RPQ75" s="70"/>
      <c r="RPR75" s="70"/>
      <c r="RPS75" s="70"/>
      <c r="RPT75" s="70"/>
      <c r="RPU75" s="70"/>
      <c r="RPV75" s="70"/>
      <c r="RPW75" s="70"/>
      <c r="RPX75" s="70"/>
      <c r="RPY75" s="70"/>
      <c r="RPZ75" s="70"/>
      <c r="RQA75" s="70"/>
      <c r="RQB75" s="70"/>
      <c r="RQC75" s="70"/>
      <c r="RQD75" s="70"/>
      <c r="RQE75" s="70"/>
      <c r="RQF75" s="70"/>
      <c r="RQG75" s="70"/>
      <c r="RQH75" s="70"/>
      <c r="RQI75" s="70"/>
      <c r="RQJ75" s="70"/>
      <c r="RQK75" s="70"/>
      <c r="RQL75" s="70"/>
      <c r="RQM75" s="70"/>
      <c r="RQN75" s="70"/>
      <c r="RQO75" s="70"/>
      <c r="RQP75" s="70"/>
      <c r="RQQ75" s="70"/>
      <c r="RQR75" s="70"/>
      <c r="RQS75" s="70"/>
      <c r="RQT75" s="70"/>
      <c r="RQU75" s="70"/>
      <c r="RQV75" s="70"/>
      <c r="RQW75" s="70"/>
      <c r="RQX75" s="70"/>
      <c r="RQY75" s="70"/>
      <c r="RQZ75" s="70"/>
      <c r="RRA75" s="70"/>
      <c r="RRB75" s="70"/>
      <c r="RRC75" s="70"/>
      <c r="RRD75" s="70"/>
      <c r="RRE75" s="70"/>
      <c r="RRF75" s="70"/>
      <c r="RRG75" s="70"/>
      <c r="RRH75" s="70"/>
      <c r="RRI75" s="70"/>
      <c r="RRJ75" s="70"/>
      <c r="RRK75" s="70"/>
      <c r="RRL75" s="70"/>
      <c r="RRM75" s="70"/>
      <c r="RRN75" s="70"/>
      <c r="RRO75" s="70"/>
      <c r="RRP75" s="70"/>
      <c r="RRQ75" s="70"/>
      <c r="RRR75" s="70"/>
      <c r="RRS75" s="70"/>
      <c r="RRT75" s="70"/>
      <c r="RRU75" s="70"/>
      <c r="RRV75" s="70"/>
      <c r="RRW75" s="70"/>
      <c r="RRX75" s="70"/>
      <c r="RRY75" s="70"/>
      <c r="RRZ75" s="70"/>
      <c r="RSA75" s="70"/>
      <c r="RSB75" s="70"/>
      <c r="RSC75" s="70"/>
      <c r="RSD75" s="70"/>
      <c r="RSE75" s="70"/>
      <c r="RSF75" s="70"/>
      <c r="RSG75" s="70"/>
      <c r="RSH75" s="70"/>
      <c r="RSI75" s="70"/>
      <c r="RSJ75" s="70"/>
      <c r="RSK75" s="70"/>
      <c r="RSL75" s="70"/>
      <c r="RSM75" s="70"/>
      <c r="RSN75" s="70"/>
      <c r="RSO75" s="70"/>
      <c r="RSP75" s="70"/>
      <c r="RSQ75" s="70"/>
      <c r="RSR75" s="70"/>
      <c r="RSS75" s="70"/>
      <c r="RST75" s="70"/>
      <c r="RSU75" s="70"/>
      <c r="RSV75" s="70"/>
      <c r="RSW75" s="70"/>
      <c r="RSX75" s="70"/>
      <c r="RSY75" s="70"/>
      <c r="RSZ75" s="70"/>
      <c r="RTA75" s="70"/>
      <c r="RTB75" s="70"/>
      <c r="RTC75" s="70"/>
      <c r="RTD75" s="70"/>
      <c r="RTE75" s="70"/>
      <c r="RTF75" s="70"/>
      <c r="RTG75" s="70"/>
      <c r="RTH75" s="70"/>
      <c r="RTI75" s="70"/>
      <c r="RTJ75" s="70"/>
      <c r="RTK75" s="70"/>
      <c r="RTL75" s="70"/>
      <c r="RTM75" s="70"/>
      <c r="RTN75" s="70"/>
      <c r="RTO75" s="70"/>
      <c r="RTP75" s="70"/>
      <c r="RTQ75" s="70"/>
      <c r="RTR75" s="70"/>
      <c r="RTS75" s="70"/>
      <c r="RTT75" s="70"/>
      <c r="RTU75" s="70"/>
      <c r="RTV75" s="70"/>
      <c r="RTW75" s="70"/>
      <c r="RTX75" s="70"/>
      <c r="RTY75" s="70"/>
      <c r="RTZ75" s="70"/>
      <c r="RUA75" s="70"/>
      <c r="RUB75" s="70"/>
      <c r="RUC75" s="70"/>
      <c r="RUD75" s="70"/>
      <c r="RUE75" s="70"/>
      <c r="RUF75" s="70"/>
      <c r="RUG75" s="70"/>
      <c r="RUH75" s="70"/>
      <c r="RUI75" s="70"/>
      <c r="RUJ75" s="70"/>
      <c r="RUK75" s="70"/>
      <c r="RUL75" s="70"/>
      <c r="RUM75" s="70"/>
      <c r="RUN75" s="70"/>
      <c r="RUO75" s="70"/>
      <c r="RUP75" s="70"/>
      <c r="RUQ75" s="70"/>
      <c r="RUR75" s="70"/>
      <c r="RUS75" s="70"/>
      <c r="RUT75" s="70"/>
      <c r="RUU75" s="70"/>
      <c r="RUV75" s="70"/>
      <c r="RUW75" s="70"/>
      <c r="RUX75" s="70"/>
      <c r="RUY75" s="70"/>
      <c r="RUZ75" s="70"/>
      <c r="RVA75" s="70"/>
      <c r="RVB75" s="70"/>
      <c r="RVC75" s="70"/>
      <c r="RVD75" s="70"/>
      <c r="RVE75" s="70"/>
      <c r="RVF75" s="70"/>
      <c r="RVG75" s="70"/>
      <c r="RVH75" s="70"/>
      <c r="RVI75" s="70"/>
      <c r="RVJ75" s="70"/>
      <c r="RVK75" s="70"/>
      <c r="RVL75" s="70"/>
      <c r="RVM75" s="70"/>
      <c r="RVN75" s="70"/>
      <c r="RVO75" s="70"/>
      <c r="RVP75" s="70"/>
      <c r="RVQ75" s="70"/>
      <c r="RVR75" s="70"/>
      <c r="RVS75" s="70"/>
      <c r="RVT75" s="70"/>
      <c r="RVU75" s="70"/>
      <c r="RVV75" s="70"/>
      <c r="RVW75" s="70"/>
      <c r="RVX75" s="70"/>
      <c r="RVY75" s="70"/>
      <c r="RVZ75" s="70"/>
      <c r="RWA75" s="70"/>
      <c r="RWB75" s="70"/>
      <c r="RWC75" s="70"/>
      <c r="RWD75" s="70"/>
      <c r="RWE75" s="70"/>
      <c r="RWF75" s="70"/>
      <c r="RWG75" s="70"/>
      <c r="RWH75" s="70"/>
      <c r="RWI75" s="70"/>
      <c r="RWJ75" s="70"/>
      <c r="RWK75" s="70"/>
      <c r="RWL75" s="70"/>
      <c r="RWM75" s="70"/>
      <c r="RWN75" s="70"/>
      <c r="RWO75" s="70"/>
      <c r="RWP75" s="70"/>
      <c r="RWQ75" s="70"/>
      <c r="RWR75" s="70"/>
      <c r="RWS75" s="70"/>
      <c r="RWT75" s="70"/>
      <c r="RWU75" s="70"/>
      <c r="RWV75" s="70"/>
      <c r="RWW75" s="70"/>
      <c r="RWX75" s="70"/>
      <c r="RWY75" s="70"/>
      <c r="RWZ75" s="70"/>
      <c r="RXA75" s="70"/>
      <c r="RXB75" s="70"/>
      <c r="RXC75" s="70"/>
      <c r="RXD75" s="70"/>
      <c r="RXE75" s="70"/>
      <c r="RXF75" s="70"/>
      <c r="RXG75" s="70"/>
      <c r="RXH75" s="70"/>
      <c r="RXI75" s="70"/>
      <c r="RXJ75" s="70"/>
      <c r="RXK75" s="70"/>
      <c r="RXR75" s="70"/>
      <c r="RXS75" s="70"/>
      <c r="RXT75" s="70"/>
      <c r="RXU75" s="70"/>
      <c r="RXV75" s="70"/>
      <c r="RXW75" s="70"/>
      <c r="RXX75" s="70"/>
      <c r="RXY75" s="70"/>
      <c r="RXZ75" s="70"/>
      <c r="RYA75" s="70"/>
      <c r="RYB75" s="70"/>
      <c r="RYC75" s="70"/>
      <c r="RYD75" s="70"/>
      <c r="RYE75" s="70"/>
      <c r="RYF75" s="70"/>
      <c r="RYG75" s="70"/>
      <c r="RYH75" s="70"/>
      <c r="RYI75" s="70"/>
      <c r="RYJ75" s="70"/>
      <c r="RYK75" s="70"/>
      <c r="RYL75" s="70"/>
      <c r="RYM75" s="70"/>
      <c r="RYN75" s="70"/>
      <c r="RYO75" s="70"/>
      <c r="RYP75" s="70"/>
      <c r="RYQ75" s="70"/>
      <c r="RYR75" s="70"/>
      <c r="RYS75" s="70"/>
      <c r="RYT75" s="70"/>
      <c r="RYU75" s="70"/>
      <c r="RYV75" s="70"/>
      <c r="RYW75" s="70"/>
      <c r="RYX75" s="70"/>
      <c r="RYY75" s="70"/>
      <c r="RYZ75" s="70"/>
      <c r="RZA75" s="70"/>
      <c r="RZB75" s="70"/>
      <c r="RZC75" s="70"/>
      <c r="RZD75" s="70"/>
      <c r="RZE75" s="70"/>
      <c r="RZF75" s="70"/>
      <c r="RZG75" s="70"/>
      <c r="RZH75" s="70"/>
      <c r="RZI75" s="70"/>
      <c r="RZJ75" s="70"/>
      <c r="RZK75" s="70"/>
      <c r="RZL75" s="70"/>
      <c r="RZM75" s="70"/>
      <c r="RZN75" s="70"/>
      <c r="RZO75" s="70"/>
      <c r="RZP75" s="70"/>
      <c r="RZQ75" s="70"/>
      <c r="RZR75" s="70"/>
      <c r="RZS75" s="70"/>
      <c r="RZT75" s="70"/>
      <c r="RZU75" s="70"/>
      <c r="RZV75" s="70"/>
      <c r="RZW75" s="70"/>
      <c r="RZX75" s="70"/>
      <c r="RZY75" s="70"/>
      <c r="RZZ75" s="70"/>
      <c r="SAA75" s="70"/>
      <c r="SAB75" s="70"/>
      <c r="SAC75" s="70"/>
      <c r="SAD75" s="70"/>
      <c r="SAE75" s="70"/>
      <c r="SAF75" s="70"/>
      <c r="SAG75" s="70"/>
      <c r="SAH75" s="70"/>
      <c r="SAI75" s="70"/>
      <c r="SAJ75" s="70"/>
      <c r="SAK75" s="70"/>
      <c r="SAL75" s="70"/>
      <c r="SAM75" s="70"/>
      <c r="SAN75" s="70"/>
      <c r="SAO75" s="70"/>
      <c r="SAP75" s="70"/>
      <c r="SAQ75" s="70"/>
      <c r="SAR75" s="70"/>
      <c r="SAS75" s="70"/>
      <c r="SAT75" s="70"/>
      <c r="SAU75" s="70"/>
      <c r="SAV75" s="70"/>
      <c r="SAW75" s="70"/>
      <c r="SAX75" s="70"/>
      <c r="SAY75" s="70"/>
      <c r="SAZ75" s="70"/>
      <c r="SBA75" s="70"/>
      <c r="SBB75" s="70"/>
      <c r="SBC75" s="70"/>
      <c r="SBD75" s="70"/>
      <c r="SBE75" s="70"/>
      <c r="SBF75" s="70"/>
      <c r="SBG75" s="70"/>
      <c r="SBH75" s="70"/>
      <c r="SBI75" s="70"/>
      <c r="SBJ75" s="70"/>
      <c r="SBK75" s="70"/>
      <c r="SBL75" s="70"/>
      <c r="SBM75" s="70"/>
      <c r="SBN75" s="70"/>
      <c r="SBO75" s="70"/>
      <c r="SBP75" s="70"/>
      <c r="SBQ75" s="70"/>
      <c r="SBR75" s="70"/>
      <c r="SBS75" s="70"/>
      <c r="SBT75" s="70"/>
      <c r="SBU75" s="70"/>
      <c r="SBV75" s="70"/>
      <c r="SBW75" s="70"/>
      <c r="SBX75" s="70"/>
      <c r="SBY75" s="70"/>
      <c r="SBZ75" s="70"/>
      <c r="SCA75" s="70"/>
      <c r="SCB75" s="70"/>
      <c r="SCC75" s="70"/>
      <c r="SCD75" s="70"/>
      <c r="SCE75" s="70"/>
      <c r="SCF75" s="70"/>
      <c r="SCG75" s="70"/>
      <c r="SCH75" s="70"/>
      <c r="SCI75" s="70"/>
      <c r="SCJ75" s="70"/>
      <c r="SCK75" s="70"/>
      <c r="SCL75" s="70"/>
      <c r="SCM75" s="70"/>
      <c r="SCN75" s="70"/>
      <c r="SCO75" s="70"/>
      <c r="SCP75" s="70"/>
      <c r="SCQ75" s="70"/>
      <c r="SCR75" s="70"/>
      <c r="SCS75" s="70"/>
      <c r="SCT75" s="70"/>
      <c r="SCU75" s="70"/>
      <c r="SCV75" s="70"/>
      <c r="SCW75" s="70"/>
      <c r="SCX75" s="70"/>
      <c r="SCY75" s="70"/>
      <c r="SCZ75" s="70"/>
      <c r="SDA75" s="70"/>
      <c r="SDB75" s="70"/>
      <c r="SDC75" s="70"/>
      <c r="SDD75" s="70"/>
      <c r="SDE75" s="70"/>
      <c r="SDF75" s="70"/>
      <c r="SDG75" s="70"/>
      <c r="SDH75" s="70"/>
      <c r="SDI75" s="70"/>
      <c r="SDJ75" s="70"/>
      <c r="SDK75" s="70"/>
      <c r="SDL75" s="70"/>
      <c r="SDM75" s="70"/>
      <c r="SDN75" s="70"/>
      <c r="SDO75" s="70"/>
      <c r="SDP75" s="70"/>
      <c r="SDQ75" s="70"/>
      <c r="SDR75" s="70"/>
      <c r="SDS75" s="70"/>
      <c r="SDT75" s="70"/>
      <c r="SDU75" s="70"/>
      <c r="SDV75" s="70"/>
      <c r="SDW75" s="70"/>
      <c r="SDX75" s="70"/>
      <c r="SDY75" s="70"/>
      <c r="SDZ75" s="70"/>
      <c r="SEA75" s="70"/>
      <c r="SEB75" s="70"/>
      <c r="SEC75" s="70"/>
      <c r="SED75" s="70"/>
      <c r="SEE75" s="70"/>
      <c r="SEF75" s="70"/>
      <c r="SEG75" s="70"/>
      <c r="SEH75" s="70"/>
      <c r="SEI75" s="70"/>
      <c r="SEJ75" s="70"/>
      <c r="SEK75" s="70"/>
      <c r="SEL75" s="70"/>
      <c r="SEM75" s="70"/>
      <c r="SEN75" s="70"/>
      <c r="SEO75" s="70"/>
      <c r="SEP75" s="70"/>
      <c r="SEQ75" s="70"/>
      <c r="SER75" s="70"/>
      <c r="SES75" s="70"/>
      <c r="SET75" s="70"/>
      <c r="SEU75" s="70"/>
      <c r="SEV75" s="70"/>
      <c r="SEW75" s="70"/>
      <c r="SEX75" s="70"/>
      <c r="SEY75" s="70"/>
      <c r="SEZ75" s="70"/>
      <c r="SFA75" s="70"/>
      <c r="SFB75" s="70"/>
      <c r="SFC75" s="70"/>
      <c r="SFD75" s="70"/>
      <c r="SFE75" s="70"/>
      <c r="SFF75" s="70"/>
      <c r="SFG75" s="70"/>
      <c r="SFH75" s="70"/>
      <c r="SFI75" s="70"/>
      <c r="SFJ75" s="70"/>
      <c r="SFK75" s="70"/>
      <c r="SFL75" s="70"/>
      <c r="SFM75" s="70"/>
      <c r="SFN75" s="70"/>
      <c r="SFO75" s="70"/>
      <c r="SFP75" s="70"/>
      <c r="SFQ75" s="70"/>
      <c r="SFR75" s="70"/>
      <c r="SFS75" s="70"/>
      <c r="SFT75" s="70"/>
      <c r="SFU75" s="70"/>
      <c r="SFV75" s="70"/>
      <c r="SFW75" s="70"/>
      <c r="SFX75" s="70"/>
      <c r="SFY75" s="70"/>
      <c r="SFZ75" s="70"/>
      <c r="SGA75" s="70"/>
      <c r="SGB75" s="70"/>
      <c r="SGC75" s="70"/>
      <c r="SGD75" s="70"/>
      <c r="SGE75" s="70"/>
      <c r="SGF75" s="70"/>
      <c r="SGG75" s="70"/>
      <c r="SGH75" s="70"/>
      <c r="SGI75" s="70"/>
      <c r="SGJ75" s="70"/>
      <c r="SGK75" s="70"/>
      <c r="SGL75" s="70"/>
      <c r="SGM75" s="70"/>
      <c r="SGN75" s="70"/>
      <c r="SGO75" s="70"/>
      <c r="SGP75" s="70"/>
      <c r="SGQ75" s="70"/>
      <c r="SGR75" s="70"/>
      <c r="SGS75" s="70"/>
      <c r="SGT75" s="70"/>
      <c r="SGU75" s="70"/>
      <c r="SGV75" s="70"/>
      <c r="SGW75" s="70"/>
      <c r="SGX75" s="70"/>
      <c r="SGY75" s="70"/>
      <c r="SGZ75" s="70"/>
      <c r="SHA75" s="70"/>
      <c r="SHB75" s="70"/>
      <c r="SHC75" s="70"/>
      <c r="SHD75" s="70"/>
      <c r="SHE75" s="70"/>
      <c r="SHF75" s="70"/>
      <c r="SHG75" s="70"/>
      <c r="SHN75" s="70"/>
      <c r="SHO75" s="70"/>
      <c r="SHP75" s="70"/>
      <c r="SHQ75" s="70"/>
      <c r="SHR75" s="70"/>
      <c r="SHS75" s="70"/>
      <c r="SHT75" s="70"/>
      <c r="SHU75" s="70"/>
      <c r="SHV75" s="70"/>
      <c r="SHW75" s="70"/>
      <c r="SHX75" s="70"/>
      <c r="SHY75" s="70"/>
      <c r="SHZ75" s="70"/>
      <c r="SIA75" s="70"/>
      <c r="SIB75" s="70"/>
      <c r="SIC75" s="70"/>
      <c r="SID75" s="70"/>
      <c r="SIE75" s="70"/>
      <c r="SIF75" s="70"/>
      <c r="SIG75" s="70"/>
      <c r="SIH75" s="70"/>
      <c r="SII75" s="70"/>
      <c r="SIJ75" s="70"/>
      <c r="SIK75" s="70"/>
      <c r="SIL75" s="70"/>
      <c r="SIM75" s="70"/>
      <c r="SIN75" s="70"/>
      <c r="SIO75" s="70"/>
      <c r="SIP75" s="70"/>
      <c r="SIQ75" s="70"/>
      <c r="SIR75" s="70"/>
      <c r="SIS75" s="70"/>
      <c r="SIT75" s="70"/>
      <c r="SIU75" s="70"/>
      <c r="SIV75" s="70"/>
      <c r="SIW75" s="70"/>
      <c r="SIX75" s="70"/>
      <c r="SIY75" s="70"/>
      <c r="SIZ75" s="70"/>
      <c r="SJA75" s="70"/>
      <c r="SJB75" s="70"/>
      <c r="SJC75" s="70"/>
      <c r="SJD75" s="70"/>
      <c r="SJE75" s="70"/>
      <c r="SJF75" s="70"/>
      <c r="SJG75" s="70"/>
      <c r="SJH75" s="70"/>
      <c r="SJI75" s="70"/>
      <c r="SJJ75" s="70"/>
      <c r="SJK75" s="70"/>
      <c r="SJL75" s="70"/>
      <c r="SJM75" s="70"/>
      <c r="SJN75" s="70"/>
      <c r="SJO75" s="70"/>
      <c r="SJP75" s="70"/>
      <c r="SJQ75" s="70"/>
      <c r="SJR75" s="70"/>
      <c r="SJS75" s="70"/>
      <c r="SJT75" s="70"/>
      <c r="SJU75" s="70"/>
      <c r="SJV75" s="70"/>
      <c r="SJW75" s="70"/>
      <c r="SJX75" s="70"/>
      <c r="SJY75" s="70"/>
      <c r="SJZ75" s="70"/>
      <c r="SKA75" s="70"/>
      <c r="SKB75" s="70"/>
      <c r="SKC75" s="70"/>
      <c r="SKD75" s="70"/>
      <c r="SKE75" s="70"/>
      <c r="SKF75" s="70"/>
      <c r="SKG75" s="70"/>
      <c r="SKH75" s="70"/>
      <c r="SKI75" s="70"/>
      <c r="SKJ75" s="70"/>
      <c r="SKK75" s="70"/>
      <c r="SKL75" s="70"/>
      <c r="SKM75" s="70"/>
      <c r="SKN75" s="70"/>
      <c r="SKO75" s="70"/>
      <c r="SKP75" s="70"/>
      <c r="SKQ75" s="70"/>
      <c r="SKR75" s="70"/>
      <c r="SKS75" s="70"/>
      <c r="SKT75" s="70"/>
      <c r="SKU75" s="70"/>
      <c r="SKV75" s="70"/>
      <c r="SKW75" s="70"/>
      <c r="SKX75" s="70"/>
      <c r="SKY75" s="70"/>
      <c r="SKZ75" s="70"/>
      <c r="SLA75" s="70"/>
      <c r="SLB75" s="70"/>
      <c r="SLC75" s="70"/>
      <c r="SLD75" s="70"/>
      <c r="SLE75" s="70"/>
      <c r="SLF75" s="70"/>
      <c r="SLG75" s="70"/>
      <c r="SLH75" s="70"/>
      <c r="SLI75" s="70"/>
      <c r="SLJ75" s="70"/>
      <c r="SLK75" s="70"/>
      <c r="SLL75" s="70"/>
      <c r="SLM75" s="70"/>
      <c r="SLN75" s="70"/>
      <c r="SLO75" s="70"/>
      <c r="SLP75" s="70"/>
      <c r="SLQ75" s="70"/>
      <c r="SLR75" s="70"/>
      <c r="SLS75" s="70"/>
      <c r="SLT75" s="70"/>
      <c r="SLU75" s="70"/>
      <c r="SLV75" s="70"/>
      <c r="SLW75" s="70"/>
      <c r="SLX75" s="70"/>
      <c r="SLY75" s="70"/>
      <c r="SLZ75" s="70"/>
      <c r="SMA75" s="70"/>
      <c r="SMB75" s="70"/>
      <c r="SMC75" s="70"/>
      <c r="SMD75" s="70"/>
      <c r="SME75" s="70"/>
      <c r="SMF75" s="70"/>
      <c r="SMG75" s="70"/>
      <c r="SMH75" s="70"/>
      <c r="SMI75" s="70"/>
      <c r="SMJ75" s="70"/>
      <c r="SMK75" s="70"/>
      <c r="SML75" s="70"/>
      <c r="SMM75" s="70"/>
      <c r="SMN75" s="70"/>
      <c r="SMO75" s="70"/>
      <c r="SMP75" s="70"/>
      <c r="SMQ75" s="70"/>
      <c r="SMR75" s="70"/>
      <c r="SMS75" s="70"/>
      <c r="SMT75" s="70"/>
      <c r="SMU75" s="70"/>
      <c r="SMV75" s="70"/>
      <c r="SMW75" s="70"/>
      <c r="SMX75" s="70"/>
      <c r="SMY75" s="70"/>
      <c r="SMZ75" s="70"/>
      <c r="SNA75" s="70"/>
      <c r="SNB75" s="70"/>
      <c r="SNC75" s="70"/>
      <c r="SND75" s="70"/>
      <c r="SNE75" s="70"/>
      <c r="SNF75" s="70"/>
      <c r="SNG75" s="70"/>
      <c r="SNH75" s="70"/>
      <c r="SNI75" s="70"/>
      <c r="SNJ75" s="70"/>
      <c r="SNK75" s="70"/>
      <c r="SNL75" s="70"/>
      <c r="SNM75" s="70"/>
      <c r="SNN75" s="70"/>
      <c r="SNO75" s="70"/>
      <c r="SNP75" s="70"/>
      <c r="SNQ75" s="70"/>
      <c r="SNR75" s="70"/>
      <c r="SNS75" s="70"/>
      <c r="SNT75" s="70"/>
      <c r="SNU75" s="70"/>
      <c r="SNV75" s="70"/>
      <c r="SNW75" s="70"/>
      <c r="SNX75" s="70"/>
      <c r="SNY75" s="70"/>
      <c r="SNZ75" s="70"/>
      <c r="SOA75" s="70"/>
      <c r="SOB75" s="70"/>
      <c r="SOC75" s="70"/>
      <c r="SOD75" s="70"/>
      <c r="SOE75" s="70"/>
      <c r="SOF75" s="70"/>
      <c r="SOG75" s="70"/>
      <c r="SOH75" s="70"/>
      <c r="SOI75" s="70"/>
      <c r="SOJ75" s="70"/>
      <c r="SOK75" s="70"/>
      <c r="SOL75" s="70"/>
      <c r="SOM75" s="70"/>
      <c r="SON75" s="70"/>
      <c r="SOO75" s="70"/>
      <c r="SOP75" s="70"/>
      <c r="SOQ75" s="70"/>
      <c r="SOR75" s="70"/>
      <c r="SOS75" s="70"/>
      <c r="SOT75" s="70"/>
      <c r="SOU75" s="70"/>
      <c r="SOV75" s="70"/>
      <c r="SOW75" s="70"/>
      <c r="SOX75" s="70"/>
      <c r="SOY75" s="70"/>
      <c r="SOZ75" s="70"/>
      <c r="SPA75" s="70"/>
      <c r="SPB75" s="70"/>
      <c r="SPC75" s="70"/>
      <c r="SPD75" s="70"/>
      <c r="SPE75" s="70"/>
      <c r="SPF75" s="70"/>
      <c r="SPG75" s="70"/>
      <c r="SPH75" s="70"/>
      <c r="SPI75" s="70"/>
      <c r="SPJ75" s="70"/>
      <c r="SPK75" s="70"/>
      <c r="SPL75" s="70"/>
      <c r="SPM75" s="70"/>
      <c r="SPN75" s="70"/>
      <c r="SPO75" s="70"/>
      <c r="SPP75" s="70"/>
      <c r="SPQ75" s="70"/>
      <c r="SPR75" s="70"/>
      <c r="SPS75" s="70"/>
      <c r="SPT75" s="70"/>
      <c r="SPU75" s="70"/>
      <c r="SPV75" s="70"/>
      <c r="SPW75" s="70"/>
      <c r="SPX75" s="70"/>
      <c r="SPY75" s="70"/>
      <c r="SPZ75" s="70"/>
      <c r="SQA75" s="70"/>
      <c r="SQB75" s="70"/>
      <c r="SQC75" s="70"/>
      <c r="SQD75" s="70"/>
      <c r="SQE75" s="70"/>
      <c r="SQF75" s="70"/>
      <c r="SQG75" s="70"/>
      <c r="SQH75" s="70"/>
      <c r="SQI75" s="70"/>
      <c r="SQJ75" s="70"/>
      <c r="SQK75" s="70"/>
      <c r="SQL75" s="70"/>
      <c r="SQM75" s="70"/>
      <c r="SQN75" s="70"/>
      <c r="SQO75" s="70"/>
      <c r="SQP75" s="70"/>
      <c r="SQQ75" s="70"/>
      <c r="SQR75" s="70"/>
      <c r="SQS75" s="70"/>
      <c r="SQT75" s="70"/>
      <c r="SQU75" s="70"/>
      <c r="SQV75" s="70"/>
      <c r="SQW75" s="70"/>
      <c r="SQX75" s="70"/>
      <c r="SQY75" s="70"/>
      <c r="SQZ75" s="70"/>
      <c r="SRA75" s="70"/>
      <c r="SRB75" s="70"/>
      <c r="SRC75" s="70"/>
      <c r="SRJ75" s="70"/>
      <c r="SRK75" s="70"/>
      <c r="SRL75" s="70"/>
      <c r="SRM75" s="70"/>
      <c r="SRN75" s="70"/>
      <c r="SRO75" s="70"/>
      <c r="SRP75" s="70"/>
      <c r="SRQ75" s="70"/>
      <c r="SRR75" s="70"/>
      <c r="SRS75" s="70"/>
      <c r="SRT75" s="70"/>
      <c r="SRU75" s="70"/>
      <c r="SRV75" s="70"/>
      <c r="SRW75" s="70"/>
      <c r="SRX75" s="70"/>
      <c r="SRY75" s="70"/>
      <c r="SRZ75" s="70"/>
      <c r="SSA75" s="70"/>
      <c r="SSB75" s="70"/>
      <c r="SSC75" s="70"/>
      <c r="SSD75" s="70"/>
      <c r="SSE75" s="70"/>
      <c r="SSF75" s="70"/>
      <c r="SSG75" s="70"/>
      <c r="SSH75" s="70"/>
      <c r="SSI75" s="70"/>
      <c r="SSJ75" s="70"/>
      <c r="SSK75" s="70"/>
      <c r="SSL75" s="70"/>
      <c r="SSM75" s="70"/>
      <c r="SSN75" s="70"/>
      <c r="SSO75" s="70"/>
      <c r="SSP75" s="70"/>
      <c r="SSQ75" s="70"/>
      <c r="SSR75" s="70"/>
      <c r="SSS75" s="70"/>
      <c r="SST75" s="70"/>
      <c r="SSU75" s="70"/>
      <c r="SSV75" s="70"/>
      <c r="SSW75" s="70"/>
      <c r="SSX75" s="70"/>
      <c r="SSY75" s="70"/>
      <c r="SSZ75" s="70"/>
      <c r="STA75" s="70"/>
      <c r="STB75" s="70"/>
      <c r="STC75" s="70"/>
      <c r="STD75" s="70"/>
      <c r="STE75" s="70"/>
      <c r="STF75" s="70"/>
      <c r="STG75" s="70"/>
      <c r="STH75" s="70"/>
      <c r="STI75" s="70"/>
      <c r="STJ75" s="70"/>
      <c r="STK75" s="70"/>
      <c r="STL75" s="70"/>
      <c r="STM75" s="70"/>
      <c r="STN75" s="70"/>
      <c r="STO75" s="70"/>
      <c r="STP75" s="70"/>
      <c r="STQ75" s="70"/>
      <c r="STR75" s="70"/>
      <c r="STS75" s="70"/>
      <c r="STT75" s="70"/>
      <c r="STU75" s="70"/>
      <c r="STV75" s="70"/>
      <c r="STW75" s="70"/>
      <c r="STX75" s="70"/>
      <c r="STY75" s="70"/>
      <c r="STZ75" s="70"/>
      <c r="SUA75" s="70"/>
      <c r="SUB75" s="70"/>
      <c r="SUC75" s="70"/>
      <c r="SUD75" s="70"/>
      <c r="SUE75" s="70"/>
      <c r="SUF75" s="70"/>
      <c r="SUG75" s="70"/>
      <c r="SUH75" s="70"/>
      <c r="SUI75" s="70"/>
      <c r="SUJ75" s="70"/>
      <c r="SUK75" s="70"/>
      <c r="SUL75" s="70"/>
      <c r="SUM75" s="70"/>
      <c r="SUN75" s="70"/>
      <c r="SUO75" s="70"/>
      <c r="SUP75" s="70"/>
      <c r="SUQ75" s="70"/>
      <c r="SUR75" s="70"/>
      <c r="SUS75" s="70"/>
      <c r="SUT75" s="70"/>
      <c r="SUU75" s="70"/>
      <c r="SUV75" s="70"/>
      <c r="SUW75" s="70"/>
      <c r="SUX75" s="70"/>
      <c r="SUY75" s="70"/>
      <c r="SUZ75" s="70"/>
      <c r="SVA75" s="70"/>
      <c r="SVB75" s="70"/>
      <c r="SVC75" s="70"/>
      <c r="SVD75" s="70"/>
      <c r="SVE75" s="70"/>
      <c r="SVF75" s="70"/>
      <c r="SVG75" s="70"/>
      <c r="SVH75" s="70"/>
      <c r="SVI75" s="70"/>
      <c r="SVJ75" s="70"/>
      <c r="SVK75" s="70"/>
      <c r="SVL75" s="70"/>
      <c r="SVM75" s="70"/>
      <c r="SVN75" s="70"/>
      <c r="SVO75" s="70"/>
      <c r="SVP75" s="70"/>
      <c r="SVQ75" s="70"/>
      <c r="SVR75" s="70"/>
      <c r="SVS75" s="70"/>
      <c r="SVT75" s="70"/>
      <c r="SVU75" s="70"/>
      <c r="SVV75" s="70"/>
      <c r="SVW75" s="70"/>
      <c r="SVX75" s="70"/>
      <c r="SVY75" s="70"/>
      <c r="SVZ75" s="70"/>
      <c r="SWA75" s="70"/>
      <c r="SWB75" s="70"/>
      <c r="SWC75" s="70"/>
      <c r="SWD75" s="70"/>
      <c r="SWE75" s="70"/>
      <c r="SWF75" s="70"/>
      <c r="SWG75" s="70"/>
      <c r="SWH75" s="70"/>
      <c r="SWI75" s="70"/>
      <c r="SWJ75" s="70"/>
      <c r="SWK75" s="70"/>
      <c r="SWL75" s="70"/>
      <c r="SWM75" s="70"/>
      <c r="SWN75" s="70"/>
      <c r="SWO75" s="70"/>
      <c r="SWP75" s="70"/>
      <c r="SWQ75" s="70"/>
      <c r="SWR75" s="70"/>
      <c r="SWS75" s="70"/>
      <c r="SWT75" s="70"/>
      <c r="SWU75" s="70"/>
      <c r="SWV75" s="70"/>
      <c r="SWW75" s="70"/>
      <c r="SWX75" s="70"/>
      <c r="SWY75" s="70"/>
      <c r="SWZ75" s="70"/>
      <c r="SXA75" s="70"/>
      <c r="SXB75" s="70"/>
      <c r="SXC75" s="70"/>
      <c r="SXD75" s="70"/>
      <c r="SXE75" s="70"/>
      <c r="SXF75" s="70"/>
      <c r="SXG75" s="70"/>
      <c r="SXH75" s="70"/>
      <c r="SXI75" s="70"/>
      <c r="SXJ75" s="70"/>
      <c r="SXK75" s="70"/>
      <c r="SXL75" s="70"/>
      <c r="SXM75" s="70"/>
      <c r="SXN75" s="70"/>
      <c r="SXO75" s="70"/>
      <c r="SXP75" s="70"/>
      <c r="SXQ75" s="70"/>
      <c r="SXR75" s="70"/>
      <c r="SXS75" s="70"/>
      <c r="SXT75" s="70"/>
      <c r="SXU75" s="70"/>
      <c r="SXV75" s="70"/>
      <c r="SXW75" s="70"/>
      <c r="SXX75" s="70"/>
      <c r="SXY75" s="70"/>
      <c r="SXZ75" s="70"/>
      <c r="SYA75" s="70"/>
      <c r="SYB75" s="70"/>
      <c r="SYC75" s="70"/>
      <c r="SYD75" s="70"/>
      <c r="SYE75" s="70"/>
      <c r="SYF75" s="70"/>
      <c r="SYG75" s="70"/>
      <c r="SYH75" s="70"/>
      <c r="SYI75" s="70"/>
      <c r="SYJ75" s="70"/>
      <c r="SYK75" s="70"/>
      <c r="SYL75" s="70"/>
      <c r="SYM75" s="70"/>
      <c r="SYN75" s="70"/>
      <c r="SYO75" s="70"/>
      <c r="SYP75" s="70"/>
      <c r="SYQ75" s="70"/>
      <c r="SYR75" s="70"/>
      <c r="SYS75" s="70"/>
      <c r="SYT75" s="70"/>
      <c r="SYU75" s="70"/>
      <c r="SYV75" s="70"/>
      <c r="SYW75" s="70"/>
      <c r="SYX75" s="70"/>
      <c r="SYY75" s="70"/>
      <c r="SYZ75" s="70"/>
      <c r="SZA75" s="70"/>
      <c r="SZB75" s="70"/>
      <c r="SZC75" s="70"/>
      <c r="SZD75" s="70"/>
      <c r="SZE75" s="70"/>
      <c r="SZF75" s="70"/>
      <c r="SZG75" s="70"/>
      <c r="SZH75" s="70"/>
      <c r="SZI75" s="70"/>
      <c r="SZJ75" s="70"/>
      <c r="SZK75" s="70"/>
      <c r="SZL75" s="70"/>
      <c r="SZM75" s="70"/>
      <c r="SZN75" s="70"/>
      <c r="SZO75" s="70"/>
      <c r="SZP75" s="70"/>
      <c r="SZQ75" s="70"/>
      <c r="SZR75" s="70"/>
      <c r="SZS75" s="70"/>
      <c r="SZT75" s="70"/>
      <c r="SZU75" s="70"/>
      <c r="SZV75" s="70"/>
      <c r="SZW75" s="70"/>
      <c r="SZX75" s="70"/>
      <c r="SZY75" s="70"/>
      <c r="SZZ75" s="70"/>
      <c r="TAA75" s="70"/>
      <c r="TAB75" s="70"/>
      <c r="TAC75" s="70"/>
      <c r="TAD75" s="70"/>
      <c r="TAE75" s="70"/>
      <c r="TAF75" s="70"/>
      <c r="TAG75" s="70"/>
      <c r="TAH75" s="70"/>
      <c r="TAI75" s="70"/>
      <c r="TAJ75" s="70"/>
      <c r="TAK75" s="70"/>
      <c r="TAL75" s="70"/>
      <c r="TAM75" s="70"/>
      <c r="TAN75" s="70"/>
      <c r="TAO75" s="70"/>
      <c r="TAP75" s="70"/>
      <c r="TAQ75" s="70"/>
      <c r="TAR75" s="70"/>
      <c r="TAS75" s="70"/>
      <c r="TAT75" s="70"/>
      <c r="TAU75" s="70"/>
      <c r="TAV75" s="70"/>
      <c r="TAW75" s="70"/>
      <c r="TAX75" s="70"/>
      <c r="TAY75" s="70"/>
      <c r="TBF75" s="70"/>
      <c r="TBG75" s="70"/>
      <c r="TBH75" s="70"/>
      <c r="TBI75" s="70"/>
      <c r="TBJ75" s="70"/>
      <c r="TBK75" s="70"/>
      <c r="TBL75" s="70"/>
      <c r="TBM75" s="70"/>
      <c r="TBN75" s="70"/>
      <c r="TBO75" s="70"/>
      <c r="TBP75" s="70"/>
      <c r="TBQ75" s="70"/>
      <c r="TBR75" s="70"/>
      <c r="TBS75" s="70"/>
      <c r="TBT75" s="70"/>
      <c r="TBU75" s="70"/>
      <c r="TBV75" s="70"/>
      <c r="TBW75" s="70"/>
      <c r="TBX75" s="70"/>
      <c r="TBY75" s="70"/>
      <c r="TBZ75" s="70"/>
      <c r="TCA75" s="70"/>
      <c r="TCB75" s="70"/>
      <c r="TCC75" s="70"/>
      <c r="TCD75" s="70"/>
      <c r="TCE75" s="70"/>
      <c r="TCF75" s="70"/>
      <c r="TCG75" s="70"/>
      <c r="TCH75" s="70"/>
      <c r="TCI75" s="70"/>
      <c r="TCJ75" s="70"/>
      <c r="TCK75" s="70"/>
      <c r="TCL75" s="70"/>
      <c r="TCM75" s="70"/>
      <c r="TCN75" s="70"/>
      <c r="TCO75" s="70"/>
      <c r="TCP75" s="70"/>
      <c r="TCQ75" s="70"/>
      <c r="TCR75" s="70"/>
      <c r="TCS75" s="70"/>
      <c r="TCT75" s="70"/>
      <c r="TCU75" s="70"/>
      <c r="TCV75" s="70"/>
      <c r="TCW75" s="70"/>
      <c r="TCX75" s="70"/>
      <c r="TCY75" s="70"/>
      <c r="TCZ75" s="70"/>
      <c r="TDA75" s="70"/>
      <c r="TDB75" s="70"/>
      <c r="TDC75" s="70"/>
      <c r="TDD75" s="70"/>
      <c r="TDE75" s="70"/>
      <c r="TDF75" s="70"/>
      <c r="TDG75" s="70"/>
      <c r="TDH75" s="70"/>
      <c r="TDI75" s="70"/>
      <c r="TDJ75" s="70"/>
      <c r="TDK75" s="70"/>
      <c r="TDL75" s="70"/>
      <c r="TDM75" s="70"/>
      <c r="TDN75" s="70"/>
      <c r="TDO75" s="70"/>
      <c r="TDP75" s="70"/>
      <c r="TDQ75" s="70"/>
      <c r="TDR75" s="70"/>
      <c r="TDS75" s="70"/>
      <c r="TDT75" s="70"/>
      <c r="TDU75" s="70"/>
      <c r="TDV75" s="70"/>
      <c r="TDW75" s="70"/>
      <c r="TDX75" s="70"/>
      <c r="TDY75" s="70"/>
      <c r="TDZ75" s="70"/>
      <c r="TEA75" s="70"/>
      <c r="TEB75" s="70"/>
      <c r="TEC75" s="70"/>
      <c r="TED75" s="70"/>
      <c r="TEE75" s="70"/>
      <c r="TEF75" s="70"/>
      <c r="TEG75" s="70"/>
      <c r="TEH75" s="70"/>
      <c r="TEI75" s="70"/>
      <c r="TEJ75" s="70"/>
      <c r="TEK75" s="70"/>
      <c r="TEL75" s="70"/>
      <c r="TEM75" s="70"/>
      <c r="TEN75" s="70"/>
      <c r="TEO75" s="70"/>
      <c r="TEP75" s="70"/>
      <c r="TEQ75" s="70"/>
      <c r="TER75" s="70"/>
      <c r="TES75" s="70"/>
      <c r="TET75" s="70"/>
      <c r="TEU75" s="70"/>
      <c r="TEV75" s="70"/>
      <c r="TEW75" s="70"/>
      <c r="TEX75" s="70"/>
      <c r="TEY75" s="70"/>
      <c r="TEZ75" s="70"/>
      <c r="TFA75" s="70"/>
      <c r="TFB75" s="70"/>
      <c r="TFC75" s="70"/>
      <c r="TFD75" s="70"/>
      <c r="TFE75" s="70"/>
      <c r="TFF75" s="70"/>
      <c r="TFG75" s="70"/>
      <c r="TFH75" s="70"/>
      <c r="TFI75" s="70"/>
      <c r="TFJ75" s="70"/>
      <c r="TFK75" s="70"/>
      <c r="TFL75" s="70"/>
      <c r="TFM75" s="70"/>
      <c r="TFN75" s="70"/>
      <c r="TFO75" s="70"/>
      <c r="TFP75" s="70"/>
      <c r="TFQ75" s="70"/>
      <c r="TFR75" s="70"/>
      <c r="TFS75" s="70"/>
      <c r="TFT75" s="70"/>
      <c r="TFU75" s="70"/>
      <c r="TFV75" s="70"/>
      <c r="TFW75" s="70"/>
      <c r="TFX75" s="70"/>
      <c r="TFY75" s="70"/>
      <c r="TFZ75" s="70"/>
      <c r="TGA75" s="70"/>
      <c r="TGB75" s="70"/>
      <c r="TGC75" s="70"/>
      <c r="TGD75" s="70"/>
      <c r="TGE75" s="70"/>
      <c r="TGF75" s="70"/>
      <c r="TGG75" s="70"/>
      <c r="TGH75" s="70"/>
      <c r="TGI75" s="70"/>
      <c r="TGJ75" s="70"/>
      <c r="TGK75" s="70"/>
      <c r="TGL75" s="70"/>
      <c r="TGM75" s="70"/>
      <c r="TGN75" s="70"/>
      <c r="TGO75" s="70"/>
      <c r="TGP75" s="70"/>
      <c r="TGQ75" s="70"/>
      <c r="TGR75" s="70"/>
      <c r="TGS75" s="70"/>
      <c r="TGT75" s="70"/>
      <c r="TGU75" s="70"/>
      <c r="TGV75" s="70"/>
      <c r="TGW75" s="70"/>
      <c r="TGX75" s="70"/>
      <c r="TGY75" s="70"/>
      <c r="TGZ75" s="70"/>
      <c r="THA75" s="70"/>
      <c r="THB75" s="70"/>
      <c r="THC75" s="70"/>
      <c r="THD75" s="70"/>
      <c r="THE75" s="70"/>
      <c r="THF75" s="70"/>
      <c r="THG75" s="70"/>
      <c r="THH75" s="70"/>
      <c r="THI75" s="70"/>
      <c r="THJ75" s="70"/>
      <c r="THK75" s="70"/>
      <c r="THL75" s="70"/>
      <c r="THM75" s="70"/>
      <c r="THN75" s="70"/>
      <c r="THO75" s="70"/>
      <c r="THP75" s="70"/>
      <c r="THQ75" s="70"/>
      <c r="THR75" s="70"/>
      <c r="THS75" s="70"/>
      <c r="THT75" s="70"/>
      <c r="THU75" s="70"/>
      <c r="THV75" s="70"/>
      <c r="THW75" s="70"/>
      <c r="THX75" s="70"/>
      <c r="THY75" s="70"/>
      <c r="THZ75" s="70"/>
      <c r="TIA75" s="70"/>
      <c r="TIB75" s="70"/>
      <c r="TIC75" s="70"/>
      <c r="TID75" s="70"/>
      <c r="TIE75" s="70"/>
      <c r="TIF75" s="70"/>
      <c r="TIG75" s="70"/>
      <c r="TIH75" s="70"/>
      <c r="TII75" s="70"/>
      <c r="TIJ75" s="70"/>
      <c r="TIK75" s="70"/>
      <c r="TIL75" s="70"/>
      <c r="TIM75" s="70"/>
      <c r="TIN75" s="70"/>
      <c r="TIO75" s="70"/>
      <c r="TIP75" s="70"/>
      <c r="TIQ75" s="70"/>
      <c r="TIR75" s="70"/>
      <c r="TIS75" s="70"/>
      <c r="TIT75" s="70"/>
      <c r="TIU75" s="70"/>
      <c r="TIV75" s="70"/>
      <c r="TIW75" s="70"/>
      <c r="TIX75" s="70"/>
      <c r="TIY75" s="70"/>
      <c r="TIZ75" s="70"/>
      <c r="TJA75" s="70"/>
      <c r="TJB75" s="70"/>
      <c r="TJC75" s="70"/>
      <c r="TJD75" s="70"/>
      <c r="TJE75" s="70"/>
      <c r="TJF75" s="70"/>
      <c r="TJG75" s="70"/>
      <c r="TJH75" s="70"/>
      <c r="TJI75" s="70"/>
      <c r="TJJ75" s="70"/>
      <c r="TJK75" s="70"/>
      <c r="TJL75" s="70"/>
      <c r="TJM75" s="70"/>
      <c r="TJN75" s="70"/>
      <c r="TJO75" s="70"/>
      <c r="TJP75" s="70"/>
      <c r="TJQ75" s="70"/>
      <c r="TJR75" s="70"/>
      <c r="TJS75" s="70"/>
      <c r="TJT75" s="70"/>
      <c r="TJU75" s="70"/>
      <c r="TJV75" s="70"/>
      <c r="TJW75" s="70"/>
      <c r="TJX75" s="70"/>
      <c r="TJY75" s="70"/>
      <c r="TJZ75" s="70"/>
      <c r="TKA75" s="70"/>
      <c r="TKB75" s="70"/>
      <c r="TKC75" s="70"/>
      <c r="TKD75" s="70"/>
      <c r="TKE75" s="70"/>
      <c r="TKF75" s="70"/>
      <c r="TKG75" s="70"/>
      <c r="TKH75" s="70"/>
      <c r="TKI75" s="70"/>
      <c r="TKJ75" s="70"/>
      <c r="TKK75" s="70"/>
      <c r="TKL75" s="70"/>
      <c r="TKM75" s="70"/>
      <c r="TKN75" s="70"/>
      <c r="TKO75" s="70"/>
      <c r="TKP75" s="70"/>
      <c r="TKQ75" s="70"/>
      <c r="TKR75" s="70"/>
      <c r="TKS75" s="70"/>
      <c r="TKT75" s="70"/>
      <c r="TKU75" s="70"/>
      <c r="TLB75" s="70"/>
      <c r="TLC75" s="70"/>
      <c r="TLD75" s="70"/>
      <c r="TLE75" s="70"/>
      <c r="TLF75" s="70"/>
      <c r="TLG75" s="70"/>
      <c r="TLH75" s="70"/>
      <c r="TLI75" s="70"/>
      <c r="TLJ75" s="70"/>
      <c r="TLK75" s="70"/>
      <c r="TLL75" s="70"/>
      <c r="TLM75" s="70"/>
      <c r="TLN75" s="70"/>
      <c r="TLO75" s="70"/>
      <c r="TLP75" s="70"/>
      <c r="TLQ75" s="70"/>
      <c r="TLR75" s="70"/>
      <c r="TLS75" s="70"/>
      <c r="TLT75" s="70"/>
      <c r="TLU75" s="70"/>
      <c r="TLV75" s="70"/>
      <c r="TLW75" s="70"/>
      <c r="TLX75" s="70"/>
      <c r="TLY75" s="70"/>
      <c r="TLZ75" s="70"/>
      <c r="TMA75" s="70"/>
      <c r="TMB75" s="70"/>
      <c r="TMC75" s="70"/>
      <c r="TMD75" s="70"/>
      <c r="TME75" s="70"/>
      <c r="TMF75" s="70"/>
      <c r="TMG75" s="70"/>
      <c r="TMH75" s="70"/>
      <c r="TMI75" s="70"/>
      <c r="TMJ75" s="70"/>
      <c r="TMK75" s="70"/>
      <c r="TML75" s="70"/>
      <c r="TMM75" s="70"/>
      <c r="TMN75" s="70"/>
      <c r="TMO75" s="70"/>
      <c r="TMP75" s="70"/>
      <c r="TMQ75" s="70"/>
      <c r="TMR75" s="70"/>
      <c r="TMS75" s="70"/>
      <c r="TMT75" s="70"/>
      <c r="TMU75" s="70"/>
      <c r="TMV75" s="70"/>
      <c r="TMW75" s="70"/>
      <c r="TMX75" s="70"/>
      <c r="TMY75" s="70"/>
      <c r="TMZ75" s="70"/>
      <c r="TNA75" s="70"/>
      <c r="TNB75" s="70"/>
      <c r="TNC75" s="70"/>
      <c r="TND75" s="70"/>
      <c r="TNE75" s="70"/>
      <c r="TNF75" s="70"/>
      <c r="TNG75" s="70"/>
      <c r="TNH75" s="70"/>
      <c r="TNI75" s="70"/>
      <c r="TNJ75" s="70"/>
      <c r="TNK75" s="70"/>
      <c r="TNL75" s="70"/>
      <c r="TNM75" s="70"/>
      <c r="TNN75" s="70"/>
      <c r="TNO75" s="70"/>
      <c r="TNP75" s="70"/>
      <c r="TNQ75" s="70"/>
      <c r="TNR75" s="70"/>
      <c r="TNS75" s="70"/>
      <c r="TNT75" s="70"/>
      <c r="TNU75" s="70"/>
      <c r="TNV75" s="70"/>
      <c r="TNW75" s="70"/>
      <c r="TNX75" s="70"/>
      <c r="TNY75" s="70"/>
      <c r="TNZ75" s="70"/>
      <c r="TOA75" s="70"/>
      <c r="TOB75" s="70"/>
      <c r="TOC75" s="70"/>
      <c r="TOD75" s="70"/>
      <c r="TOE75" s="70"/>
      <c r="TOF75" s="70"/>
      <c r="TOG75" s="70"/>
      <c r="TOH75" s="70"/>
      <c r="TOI75" s="70"/>
      <c r="TOJ75" s="70"/>
      <c r="TOK75" s="70"/>
      <c r="TOL75" s="70"/>
      <c r="TOM75" s="70"/>
      <c r="TON75" s="70"/>
      <c r="TOO75" s="70"/>
      <c r="TOP75" s="70"/>
      <c r="TOQ75" s="70"/>
      <c r="TOR75" s="70"/>
      <c r="TOS75" s="70"/>
      <c r="TOT75" s="70"/>
      <c r="TOU75" s="70"/>
      <c r="TOV75" s="70"/>
      <c r="TOW75" s="70"/>
      <c r="TOX75" s="70"/>
      <c r="TOY75" s="70"/>
      <c r="TOZ75" s="70"/>
      <c r="TPA75" s="70"/>
      <c r="TPB75" s="70"/>
      <c r="TPC75" s="70"/>
      <c r="TPD75" s="70"/>
      <c r="TPE75" s="70"/>
      <c r="TPF75" s="70"/>
      <c r="TPG75" s="70"/>
      <c r="TPH75" s="70"/>
      <c r="TPI75" s="70"/>
      <c r="TPJ75" s="70"/>
      <c r="TPK75" s="70"/>
      <c r="TPL75" s="70"/>
      <c r="TPM75" s="70"/>
      <c r="TPN75" s="70"/>
      <c r="TPO75" s="70"/>
      <c r="TPP75" s="70"/>
      <c r="TPQ75" s="70"/>
      <c r="TPR75" s="70"/>
      <c r="TPS75" s="70"/>
      <c r="TPT75" s="70"/>
      <c r="TPU75" s="70"/>
      <c r="TPV75" s="70"/>
      <c r="TPW75" s="70"/>
      <c r="TPX75" s="70"/>
      <c r="TPY75" s="70"/>
      <c r="TPZ75" s="70"/>
      <c r="TQA75" s="70"/>
      <c r="TQB75" s="70"/>
      <c r="TQC75" s="70"/>
      <c r="TQD75" s="70"/>
      <c r="TQE75" s="70"/>
      <c r="TQF75" s="70"/>
      <c r="TQG75" s="70"/>
      <c r="TQH75" s="70"/>
      <c r="TQI75" s="70"/>
      <c r="TQJ75" s="70"/>
      <c r="TQK75" s="70"/>
      <c r="TQL75" s="70"/>
      <c r="TQM75" s="70"/>
      <c r="TQN75" s="70"/>
      <c r="TQO75" s="70"/>
      <c r="TQP75" s="70"/>
      <c r="TQQ75" s="70"/>
      <c r="TQR75" s="70"/>
      <c r="TQS75" s="70"/>
      <c r="TQT75" s="70"/>
      <c r="TQU75" s="70"/>
      <c r="TQV75" s="70"/>
      <c r="TQW75" s="70"/>
      <c r="TQX75" s="70"/>
      <c r="TQY75" s="70"/>
      <c r="TQZ75" s="70"/>
      <c r="TRA75" s="70"/>
      <c r="TRB75" s="70"/>
      <c r="TRC75" s="70"/>
      <c r="TRD75" s="70"/>
      <c r="TRE75" s="70"/>
      <c r="TRF75" s="70"/>
      <c r="TRG75" s="70"/>
      <c r="TRH75" s="70"/>
      <c r="TRI75" s="70"/>
      <c r="TRJ75" s="70"/>
      <c r="TRK75" s="70"/>
      <c r="TRL75" s="70"/>
      <c r="TRM75" s="70"/>
      <c r="TRN75" s="70"/>
      <c r="TRO75" s="70"/>
      <c r="TRP75" s="70"/>
      <c r="TRQ75" s="70"/>
      <c r="TRR75" s="70"/>
      <c r="TRS75" s="70"/>
      <c r="TRT75" s="70"/>
      <c r="TRU75" s="70"/>
      <c r="TRV75" s="70"/>
      <c r="TRW75" s="70"/>
      <c r="TRX75" s="70"/>
      <c r="TRY75" s="70"/>
      <c r="TRZ75" s="70"/>
      <c r="TSA75" s="70"/>
      <c r="TSB75" s="70"/>
      <c r="TSC75" s="70"/>
      <c r="TSD75" s="70"/>
      <c r="TSE75" s="70"/>
      <c r="TSF75" s="70"/>
      <c r="TSG75" s="70"/>
      <c r="TSH75" s="70"/>
      <c r="TSI75" s="70"/>
      <c r="TSJ75" s="70"/>
      <c r="TSK75" s="70"/>
      <c r="TSL75" s="70"/>
      <c r="TSM75" s="70"/>
      <c r="TSN75" s="70"/>
      <c r="TSO75" s="70"/>
      <c r="TSP75" s="70"/>
      <c r="TSQ75" s="70"/>
      <c r="TSR75" s="70"/>
      <c r="TSS75" s="70"/>
      <c r="TST75" s="70"/>
      <c r="TSU75" s="70"/>
      <c r="TSV75" s="70"/>
      <c r="TSW75" s="70"/>
      <c r="TSX75" s="70"/>
      <c r="TSY75" s="70"/>
      <c r="TSZ75" s="70"/>
      <c r="TTA75" s="70"/>
      <c r="TTB75" s="70"/>
      <c r="TTC75" s="70"/>
      <c r="TTD75" s="70"/>
      <c r="TTE75" s="70"/>
      <c r="TTF75" s="70"/>
      <c r="TTG75" s="70"/>
      <c r="TTH75" s="70"/>
      <c r="TTI75" s="70"/>
      <c r="TTJ75" s="70"/>
      <c r="TTK75" s="70"/>
      <c r="TTL75" s="70"/>
      <c r="TTM75" s="70"/>
      <c r="TTN75" s="70"/>
      <c r="TTO75" s="70"/>
      <c r="TTP75" s="70"/>
      <c r="TTQ75" s="70"/>
      <c r="TTR75" s="70"/>
      <c r="TTS75" s="70"/>
      <c r="TTT75" s="70"/>
      <c r="TTU75" s="70"/>
      <c r="TTV75" s="70"/>
      <c r="TTW75" s="70"/>
      <c r="TTX75" s="70"/>
      <c r="TTY75" s="70"/>
      <c r="TTZ75" s="70"/>
      <c r="TUA75" s="70"/>
      <c r="TUB75" s="70"/>
      <c r="TUC75" s="70"/>
      <c r="TUD75" s="70"/>
      <c r="TUE75" s="70"/>
      <c r="TUF75" s="70"/>
      <c r="TUG75" s="70"/>
      <c r="TUH75" s="70"/>
      <c r="TUI75" s="70"/>
      <c r="TUJ75" s="70"/>
      <c r="TUK75" s="70"/>
      <c r="TUL75" s="70"/>
      <c r="TUM75" s="70"/>
      <c r="TUN75" s="70"/>
      <c r="TUO75" s="70"/>
      <c r="TUP75" s="70"/>
      <c r="TUQ75" s="70"/>
      <c r="TUX75" s="70"/>
      <c r="TUY75" s="70"/>
      <c r="TUZ75" s="70"/>
      <c r="TVA75" s="70"/>
      <c r="TVB75" s="70"/>
      <c r="TVC75" s="70"/>
      <c r="TVD75" s="70"/>
      <c r="TVE75" s="70"/>
      <c r="TVF75" s="70"/>
      <c r="TVG75" s="70"/>
      <c r="TVH75" s="70"/>
      <c r="TVI75" s="70"/>
      <c r="TVJ75" s="70"/>
      <c r="TVK75" s="70"/>
      <c r="TVL75" s="70"/>
      <c r="TVM75" s="70"/>
      <c r="TVN75" s="70"/>
      <c r="TVO75" s="70"/>
      <c r="TVP75" s="70"/>
      <c r="TVQ75" s="70"/>
      <c r="TVR75" s="70"/>
      <c r="TVS75" s="70"/>
      <c r="TVT75" s="70"/>
      <c r="TVU75" s="70"/>
      <c r="TVV75" s="70"/>
      <c r="TVW75" s="70"/>
      <c r="TVX75" s="70"/>
      <c r="TVY75" s="70"/>
      <c r="TVZ75" s="70"/>
      <c r="TWA75" s="70"/>
      <c r="TWB75" s="70"/>
      <c r="TWC75" s="70"/>
      <c r="TWD75" s="70"/>
      <c r="TWE75" s="70"/>
      <c r="TWF75" s="70"/>
      <c r="TWG75" s="70"/>
      <c r="TWH75" s="70"/>
      <c r="TWI75" s="70"/>
      <c r="TWJ75" s="70"/>
      <c r="TWK75" s="70"/>
      <c r="TWL75" s="70"/>
      <c r="TWM75" s="70"/>
      <c r="TWN75" s="70"/>
      <c r="TWO75" s="70"/>
      <c r="TWP75" s="70"/>
      <c r="TWQ75" s="70"/>
      <c r="TWR75" s="70"/>
      <c r="TWS75" s="70"/>
      <c r="TWT75" s="70"/>
      <c r="TWU75" s="70"/>
      <c r="TWV75" s="70"/>
      <c r="TWW75" s="70"/>
      <c r="TWX75" s="70"/>
      <c r="TWY75" s="70"/>
      <c r="TWZ75" s="70"/>
      <c r="TXA75" s="70"/>
      <c r="TXB75" s="70"/>
      <c r="TXC75" s="70"/>
      <c r="TXD75" s="70"/>
      <c r="TXE75" s="70"/>
      <c r="TXF75" s="70"/>
      <c r="TXG75" s="70"/>
      <c r="TXH75" s="70"/>
      <c r="TXI75" s="70"/>
      <c r="TXJ75" s="70"/>
      <c r="TXK75" s="70"/>
      <c r="TXL75" s="70"/>
      <c r="TXM75" s="70"/>
      <c r="TXN75" s="70"/>
      <c r="TXO75" s="70"/>
      <c r="TXP75" s="70"/>
      <c r="TXQ75" s="70"/>
      <c r="TXR75" s="70"/>
      <c r="TXS75" s="70"/>
      <c r="TXT75" s="70"/>
      <c r="TXU75" s="70"/>
      <c r="TXV75" s="70"/>
      <c r="TXW75" s="70"/>
      <c r="TXX75" s="70"/>
      <c r="TXY75" s="70"/>
      <c r="TXZ75" s="70"/>
      <c r="TYA75" s="70"/>
      <c r="TYB75" s="70"/>
      <c r="TYC75" s="70"/>
      <c r="TYD75" s="70"/>
      <c r="TYE75" s="70"/>
      <c r="TYF75" s="70"/>
      <c r="TYG75" s="70"/>
      <c r="TYH75" s="70"/>
      <c r="TYI75" s="70"/>
      <c r="TYJ75" s="70"/>
      <c r="TYK75" s="70"/>
      <c r="TYL75" s="70"/>
      <c r="TYM75" s="70"/>
      <c r="TYN75" s="70"/>
      <c r="TYO75" s="70"/>
      <c r="TYP75" s="70"/>
      <c r="TYQ75" s="70"/>
      <c r="TYR75" s="70"/>
      <c r="TYS75" s="70"/>
      <c r="TYT75" s="70"/>
      <c r="TYU75" s="70"/>
      <c r="TYV75" s="70"/>
      <c r="TYW75" s="70"/>
      <c r="TYX75" s="70"/>
      <c r="TYY75" s="70"/>
      <c r="TYZ75" s="70"/>
      <c r="TZA75" s="70"/>
      <c r="TZB75" s="70"/>
      <c r="TZC75" s="70"/>
      <c r="TZD75" s="70"/>
      <c r="TZE75" s="70"/>
      <c r="TZF75" s="70"/>
      <c r="TZG75" s="70"/>
      <c r="TZH75" s="70"/>
      <c r="TZI75" s="70"/>
      <c r="TZJ75" s="70"/>
      <c r="TZK75" s="70"/>
      <c r="TZL75" s="70"/>
      <c r="TZM75" s="70"/>
      <c r="TZN75" s="70"/>
      <c r="TZO75" s="70"/>
      <c r="TZP75" s="70"/>
      <c r="TZQ75" s="70"/>
      <c r="TZR75" s="70"/>
      <c r="TZS75" s="70"/>
      <c r="TZT75" s="70"/>
      <c r="TZU75" s="70"/>
      <c r="TZV75" s="70"/>
      <c r="TZW75" s="70"/>
      <c r="TZX75" s="70"/>
      <c r="TZY75" s="70"/>
      <c r="TZZ75" s="70"/>
      <c r="UAA75" s="70"/>
      <c r="UAB75" s="70"/>
      <c r="UAC75" s="70"/>
      <c r="UAD75" s="70"/>
      <c r="UAE75" s="70"/>
      <c r="UAF75" s="70"/>
      <c r="UAG75" s="70"/>
      <c r="UAH75" s="70"/>
      <c r="UAI75" s="70"/>
      <c r="UAJ75" s="70"/>
      <c r="UAK75" s="70"/>
      <c r="UAL75" s="70"/>
      <c r="UAM75" s="70"/>
      <c r="UAN75" s="70"/>
      <c r="UAO75" s="70"/>
      <c r="UAP75" s="70"/>
      <c r="UAQ75" s="70"/>
      <c r="UAR75" s="70"/>
      <c r="UAS75" s="70"/>
      <c r="UAT75" s="70"/>
      <c r="UAU75" s="70"/>
      <c r="UAV75" s="70"/>
      <c r="UAW75" s="70"/>
      <c r="UAX75" s="70"/>
      <c r="UAY75" s="70"/>
      <c r="UAZ75" s="70"/>
      <c r="UBA75" s="70"/>
      <c r="UBB75" s="70"/>
      <c r="UBC75" s="70"/>
      <c r="UBD75" s="70"/>
      <c r="UBE75" s="70"/>
      <c r="UBF75" s="70"/>
      <c r="UBG75" s="70"/>
      <c r="UBH75" s="70"/>
      <c r="UBI75" s="70"/>
      <c r="UBJ75" s="70"/>
      <c r="UBK75" s="70"/>
      <c r="UBL75" s="70"/>
      <c r="UBM75" s="70"/>
      <c r="UBN75" s="70"/>
      <c r="UBO75" s="70"/>
      <c r="UBP75" s="70"/>
      <c r="UBQ75" s="70"/>
      <c r="UBR75" s="70"/>
      <c r="UBS75" s="70"/>
      <c r="UBT75" s="70"/>
      <c r="UBU75" s="70"/>
      <c r="UBV75" s="70"/>
      <c r="UBW75" s="70"/>
      <c r="UBX75" s="70"/>
      <c r="UBY75" s="70"/>
      <c r="UBZ75" s="70"/>
      <c r="UCA75" s="70"/>
      <c r="UCB75" s="70"/>
      <c r="UCC75" s="70"/>
      <c r="UCD75" s="70"/>
      <c r="UCE75" s="70"/>
      <c r="UCF75" s="70"/>
      <c r="UCG75" s="70"/>
      <c r="UCH75" s="70"/>
      <c r="UCI75" s="70"/>
      <c r="UCJ75" s="70"/>
      <c r="UCK75" s="70"/>
      <c r="UCL75" s="70"/>
      <c r="UCM75" s="70"/>
      <c r="UCN75" s="70"/>
      <c r="UCO75" s="70"/>
      <c r="UCP75" s="70"/>
      <c r="UCQ75" s="70"/>
      <c r="UCR75" s="70"/>
      <c r="UCS75" s="70"/>
      <c r="UCT75" s="70"/>
      <c r="UCU75" s="70"/>
      <c r="UCV75" s="70"/>
      <c r="UCW75" s="70"/>
      <c r="UCX75" s="70"/>
      <c r="UCY75" s="70"/>
      <c r="UCZ75" s="70"/>
      <c r="UDA75" s="70"/>
      <c r="UDB75" s="70"/>
      <c r="UDC75" s="70"/>
      <c r="UDD75" s="70"/>
      <c r="UDE75" s="70"/>
      <c r="UDF75" s="70"/>
      <c r="UDG75" s="70"/>
      <c r="UDH75" s="70"/>
      <c r="UDI75" s="70"/>
      <c r="UDJ75" s="70"/>
      <c r="UDK75" s="70"/>
      <c r="UDL75" s="70"/>
      <c r="UDM75" s="70"/>
      <c r="UDN75" s="70"/>
      <c r="UDO75" s="70"/>
      <c r="UDP75" s="70"/>
      <c r="UDQ75" s="70"/>
      <c r="UDR75" s="70"/>
      <c r="UDS75" s="70"/>
      <c r="UDT75" s="70"/>
      <c r="UDU75" s="70"/>
      <c r="UDV75" s="70"/>
      <c r="UDW75" s="70"/>
      <c r="UDX75" s="70"/>
      <c r="UDY75" s="70"/>
      <c r="UDZ75" s="70"/>
      <c r="UEA75" s="70"/>
      <c r="UEB75" s="70"/>
      <c r="UEC75" s="70"/>
      <c r="UED75" s="70"/>
      <c r="UEE75" s="70"/>
      <c r="UEF75" s="70"/>
      <c r="UEG75" s="70"/>
      <c r="UEH75" s="70"/>
      <c r="UEI75" s="70"/>
      <c r="UEJ75" s="70"/>
      <c r="UEK75" s="70"/>
      <c r="UEL75" s="70"/>
      <c r="UEM75" s="70"/>
      <c r="UET75" s="70"/>
      <c r="UEU75" s="70"/>
      <c r="UEV75" s="70"/>
      <c r="UEW75" s="70"/>
      <c r="UEX75" s="70"/>
      <c r="UEY75" s="70"/>
      <c r="UEZ75" s="70"/>
      <c r="UFA75" s="70"/>
      <c r="UFB75" s="70"/>
      <c r="UFC75" s="70"/>
      <c r="UFD75" s="70"/>
      <c r="UFE75" s="70"/>
      <c r="UFF75" s="70"/>
      <c r="UFG75" s="70"/>
      <c r="UFH75" s="70"/>
      <c r="UFI75" s="70"/>
      <c r="UFJ75" s="70"/>
      <c r="UFK75" s="70"/>
      <c r="UFL75" s="70"/>
      <c r="UFM75" s="70"/>
      <c r="UFN75" s="70"/>
      <c r="UFO75" s="70"/>
      <c r="UFP75" s="70"/>
      <c r="UFQ75" s="70"/>
      <c r="UFR75" s="70"/>
      <c r="UFS75" s="70"/>
      <c r="UFT75" s="70"/>
      <c r="UFU75" s="70"/>
      <c r="UFV75" s="70"/>
      <c r="UFW75" s="70"/>
      <c r="UFX75" s="70"/>
      <c r="UFY75" s="70"/>
      <c r="UFZ75" s="70"/>
      <c r="UGA75" s="70"/>
      <c r="UGB75" s="70"/>
      <c r="UGC75" s="70"/>
      <c r="UGD75" s="70"/>
      <c r="UGE75" s="70"/>
      <c r="UGF75" s="70"/>
      <c r="UGG75" s="70"/>
      <c r="UGH75" s="70"/>
      <c r="UGI75" s="70"/>
      <c r="UGJ75" s="70"/>
      <c r="UGK75" s="70"/>
      <c r="UGL75" s="70"/>
      <c r="UGM75" s="70"/>
      <c r="UGN75" s="70"/>
      <c r="UGO75" s="70"/>
      <c r="UGP75" s="70"/>
      <c r="UGQ75" s="70"/>
      <c r="UGR75" s="70"/>
      <c r="UGS75" s="70"/>
      <c r="UGT75" s="70"/>
      <c r="UGU75" s="70"/>
      <c r="UGV75" s="70"/>
      <c r="UGW75" s="70"/>
      <c r="UGX75" s="70"/>
      <c r="UGY75" s="70"/>
      <c r="UGZ75" s="70"/>
      <c r="UHA75" s="70"/>
      <c r="UHB75" s="70"/>
      <c r="UHC75" s="70"/>
      <c r="UHD75" s="70"/>
      <c r="UHE75" s="70"/>
      <c r="UHF75" s="70"/>
      <c r="UHG75" s="70"/>
      <c r="UHH75" s="70"/>
      <c r="UHI75" s="70"/>
      <c r="UHJ75" s="70"/>
      <c r="UHK75" s="70"/>
      <c r="UHL75" s="70"/>
      <c r="UHM75" s="70"/>
      <c r="UHN75" s="70"/>
      <c r="UHO75" s="70"/>
      <c r="UHP75" s="70"/>
      <c r="UHQ75" s="70"/>
      <c r="UHR75" s="70"/>
      <c r="UHS75" s="70"/>
      <c r="UHT75" s="70"/>
      <c r="UHU75" s="70"/>
      <c r="UHV75" s="70"/>
      <c r="UHW75" s="70"/>
      <c r="UHX75" s="70"/>
      <c r="UHY75" s="70"/>
      <c r="UHZ75" s="70"/>
      <c r="UIA75" s="70"/>
      <c r="UIB75" s="70"/>
      <c r="UIC75" s="70"/>
      <c r="UID75" s="70"/>
      <c r="UIE75" s="70"/>
      <c r="UIF75" s="70"/>
      <c r="UIG75" s="70"/>
      <c r="UIH75" s="70"/>
      <c r="UII75" s="70"/>
      <c r="UIJ75" s="70"/>
      <c r="UIK75" s="70"/>
      <c r="UIL75" s="70"/>
      <c r="UIM75" s="70"/>
      <c r="UIN75" s="70"/>
      <c r="UIO75" s="70"/>
      <c r="UIP75" s="70"/>
      <c r="UIQ75" s="70"/>
      <c r="UIR75" s="70"/>
      <c r="UIS75" s="70"/>
      <c r="UIT75" s="70"/>
      <c r="UIU75" s="70"/>
      <c r="UIV75" s="70"/>
      <c r="UIW75" s="70"/>
      <c r="UIX75" s="70"/>
      <c r="UIY75" s="70"/>
      <c r="UIZ75" s="70"/>
      <c r="UJA75" s="70"/>
      <c r="UJB75" s="70"/>
      <c r="UJC75" s="70"/>
      <c r="UJD75" s="70"/>
      <c r="UJE75" s="70"/>
      <c r="UJF75" s="70"/>
      <c r="UJG75" s="70"/>
      <c r="UJH75" s="70"/>
      <c r="UJI75" s="70"/>
      <c r="UJJ75" s="70"/>
      <c r="UJK75" s="70"/>
      <c r="UJL75" s="70"/>
      <c r="UJM75" s="70"/>
      <c r="UJN75" s="70"/>
      <c r="UJO75" s="70"/>
      <c r="UJP75" s="70"/>
      <c r="UJQ75" s="70"/>
      <c r="UJR75" s="70"/>
      <c r="UJS75" s="70"/>
      <c r="UJT75" s="70"/>
      <c r="UJU75" s="70"/>
      <c r="UJV75" s="70"/>
      <c r="UJW75" s="70"/>
      <c r="UJX75" s="70"/>
      <c r="UJY75" s="70"/>
      <c r="UJZ75" s="70"/>
      <c r="UKA75" s="70"/>
      <c r="UKB75" s="70"/>
      <c r="UKC75" s="70"/>
      <c r="UKD75" s="70"/>
      <c r="UKE75" s="70"/>
      <c r="UKF75" s="70"/>
      <c r="UKG75" s="70"/>
      <c r="UKH75" s="70"/>
      <c r="UKI75" s="70"/>
      <c r="UKJ75" s="70"/>
      <c r="UKK75" s="70"/>
      <c r="UKL75" s="70"/>
      <c r="UKM75" s="70"/>
      <c r="UKN75" s="70"/>
      <c r="UKO75" s="70"/>
      <c r="UKP75" s="70"/>
      <c r="UKQ75" s="70"/>
      <c r="UKR75" s="70"/>
      <c r="UKS75" s="70"/>
      <c r="UKT75" s="70"/>
      <c r="UKU75" s="70"/>
      <c r="UKV75" s="70"/>
      <c r="UKW75" s="70"/>
      <c r="UKX75" s="70"/>
      <c r="UKY75" s="70"/>
      <c r="UKZ75" s="70"/>
      <c r="ULA75" s="70"/>
      <c r="ULB75" s="70"/>
      <c r="ULC75" s="70"/>
      <c r="ULD75" s="70"/>
      <c r="ULE75" s="70"/>
      <c r="ULF75" s="70"/>
      <c r="ULG75" s="70"/>
      <c r="ULH75" s="70"/>
      <c r="ULI75" s="70"/>
      <c r="ULJ75" s="70"/>
      <c r="ULK75" s="70"/>
      <c r="ULL75" s="70"/>
      <c r="ULM75" s="70"/>
      <c r="ULN75" s="70"/>
      <c r="ULO75" s="70"/>
      <c r="ULP75" s="70"/>
      <c r="ULQ75" s="70"/>
      <c r="ULR75" s="70"/>
      <c r="ULS75" s="70"/>
      <c r="ULT75" s="70"/>
      <c r="ULU75" s="70"/>
      <c r="ULV75" s="70"/>
      <c r="ULW75" s="70"/>
      <c r="ULX75" s="70"/>
      <c r="ULY75" s="70"/>
      <c r="ULZ75" s="70"/>
      <c r="UMA75" s="70"/>
      <c r="UMB75" s="70"/>
      <c r="UMC75" s="70"/>
      <c r="UMD75" s="70"/>
      <c r="UME75" s="70"/>
      <c r="UMF75" s="70"/>
      <c r="UMG75" s="70"/>
      <c r="UMH75" s="70"/>
      <c r="UMI75" s="70"/>
      <c r="UMJ75" s="70"/>
      <c r="UMK75" s="70"/>
      <c r="UML75" s="70"/>
      <c r="UMM75" s="70"/>
      <c r="UMN75" s="70"/>
      <c r="UMO75" s="70"/>
      <c r="UMP75" s="70"/>
      <c r="UMQ75" s="70"/>
      <c r="UMR75" s="70"/>
      <c r="UMS75" s="70"/>
      <c r="UMT75" s="70"/>
      <c r="UMU75" s="70"/>
      <c r="UMV75" s="70"/>
      <c r="UMW75" s="70"/>
      <c r="UMX75" s="70"/>
      <c r="UMY75" s="70"/>
      <c r="UMZ75" s="70"/>
      <c r="UNA75" s="70"/>
      <c r="UNB75" s="70"/>
      <c r="UNC75" s="70"/>
      <c r="UND75" s="70"/>
      <c r="UNE75" s="70"/>
      <c r="UNF75" s="70"/>
      <c r="UNG75" s="70"/>
      <c r="UNH75" s="70"/>
      <c r="UNI75" s="70"/>
      <c r="UNJ75" s="70"/>
      <c r="UNK75" s="70"/>
      <c r="UNL75" s="70"/>
      <c r="UNM75" s="70"/>
      <c r="UNN75" s="70"/>
      <c r="UNO75" s="70"/>
      <c r="UNP75" s="70"/>
      <c r="UNQ75" s="70"/>
      <c r="UNR75" s="70"/>
      <c r="UNS75" s="70"/>
      <c r="UNT75" s="70"/>
      <c r="UNU75" s="70"/>
      <c r="UNV75" s="70"/>
      <c r="UNW75" s="70"/>
      <c r="UNX75" s="70"/>
      <c r="UNY75" s="70"/>
      <c r="UNZ75" s="70"/>
      <c r="UOA75" s="70"/>
      <c r="UOB75" s="70"/>
      <c r="UOC75" s="70"/>
      <c r="UOD75" s="70"/>
      <c r="UOE75" s="70"/>
      <c r="UOF75" s="70"/>
      <c r="UOG75" s="70"/>
      <c r="UOH75" s="70"/>
      <c r="UOI75" s="70"/>
      <c r="UOP75" s="70"/>
      <c r="UOQ75" s="70"/>
      <c r="UOR75" s="70"/>
      <c r="UOS75" s="70"/>
      <c r="UOT75" s="70"/>
      <c r="UOU75" s="70"/>
      <c r="UOV75" s="70"/>
      <c r="UOW75" s="70"/>
      <c r="UOX75" s="70"/>
      <c r="UOY75" s="70"/>
      <c r="UOZ75" s="70"/>
      <c r="UPA75" s="70"/>
      <c r="UPB75" s="70"/>
      <c r="UPC75" s="70"/>
      <c r="UPD75" s="70"/>
      <c r="UPE75" s="70"/>
      <c r="UPF75" s="70"/>
      <c r="UPG75" s="70"/>
      <c r="UPH75" s="70"/>
      <c r="UPI75" s="70"/>
      <c r="UPJ75" s="70"/>
      <c r="UPK75" s="70"/>
      <c r="UPL75" s="70"/>
      <c r="UPM75" s="70"/>
      <c r="UPN75" s="70"/>
      <c r="UPO75" s="70"/>
      <c r="UPP75" s="70"/>
      <c r="UPQ75" s="70"/>
      <c r="UPR75" s="70"/>
      <c r="UPS75" s="70"/>
      <c r="UPT75" s="70"/>
      <c r="UPU75" s="70"/>
      <c r="UPV75" s="70"/>
      <c r="UPW75" s="70"/>
      <c r="UPX75" s="70"/>
      <c r="UPY75" s="70"/>
      <c r="UPZ75" s="70"/>
      <c r="UQA75" s="70"/>
      <c r="UQB75" s="70"/>
      <c r="UQC75" s="70"/>
      <c r="UQD75" s="70"/>
      <c r="UQE75" s="70"/>
      <c r="UQF75" s="70"/>
      <c r="UQG75" s="70"/>
      <c r="UQH75" s="70"/>
      <c r="UQI75" s="70"/>
      <c r="UQJ75" s="70"/>
      <c r="UQK75" s="70"/>
      <c r="UQL75" s="70"/>
      <c r="UQM75" s="70"/>
      <c r="UQN75" s="70"/>
      <c r="UQO75" s="70"/>
      <c r="UQP75" s="70"/>
      <c r="UQQ75" s="70"/>
      <c r="UQR75" s="70"/>
      <c r="UQS75" s="70"/>
      <c r="UQT75" s="70"/>
      <c r="UQU75" s="70"/>
      <c r="UQV75" s="70"/>
      <c r="UQW75" s="70"/>
      <c r="UQX75" s="70"/>
      <c r="UQY75" s="70"/>
      <c r="UQZ75" s="70"/>
      <c r="URA75" s="70"/>
      <c r="URB75" s="70"/>
      <c r="URC75" s="70"/>
      <c r="URD75" s="70"/>
      <c r="URE75" s="70"/>
      <c r="URF75" s="70"/>
      <c r="URG75" s="70"/>
      <c r="URH75" s="70"/>
      <c r="URI75" s="70"/>
      <c r="URJ75" s="70"/>
      <c r="URK75" s="70"/>
      <c r="URL75" s="70"/>
      <c r="URM75" s="70"/>
      <c r="URN75" s="70"/>
      <c r="URO75" s="70"/>
      <c r="URP75" s="70"/>
      <c r="URQ75" s="70"/>
      <c r="URR75" s="70"/>
      <c r="URS75" s="70"/>
      <c r="URT75" s="70"/>
      <c r="URU75" s="70"/>
      <c r="URV75" s="70"/>
      <c r="URW75" s="70"/>
      <c r="URX75" s="70"/>
      <c r="URY75" s="70"/>
      <c r="URZ75" s="70"/>
      <c r="USA75" s="70"/>
      <c r="USB75" s="70"/>
      <c r="USC75" s="70"/>
      <c r="USD75" s="70"/>
      <c r="USE75" s="70"/>
      <c r="USF75" s="70"/>
      <c r="USG75" s="70"/>
      <c r="USH75" s="70"/>
      <c r="USI75" s="70"/>
      <c r="USJ75" s="70"/>
      <c r="USK75" s="70"/>
      <c r="USL75" s="70"/>
      <c r="USM75" s="70"/>
      <c r="USN75" s="70"/>
      <c r="USO75" s="70"/>
      <c r="USP75" s="70"/>
      <c r="USQ75" s="70"/>
      <c r="USR75" s="70"/>
      <c r="USS75" s="70"/>
      <c r="UST75" s="70"/>
      <c r="USU75" s="70"/>
      <c r="USV75" s="70"/>
      <c r="USW75" s="70"/>
      <c r="USX75" s="70"/>
      <c r="USY75" s="70"/>
      <c r="USZ75" s="70"/>
      <c r="UTA75" s="70"/>
      <c r="UTB75" s="70"/>
      <c r="UTC75" s="70"/>
      <c r="UTD75" s="70"/>
      <c r="UTE75" s="70"/>
      <c r="UTF75" s="70"/>
      <c r="UTG75" s="70"/>
      <c r="UTH75" s="70"/>
      <c r="UTI75" s="70"/>
      <c r="UTJ75" s="70"/>
      <c r="UTK75" s="70"/>
      <c r="UTL75" s="70"/>
      <c r="UTM75" s="70"/>
      <c r="UTN75" s="70"/>
      <c r="UTO75" s="70"/>
      <c r="UTP75" s="70"/>
      <c r="UTQ75" s="70"/>
      <c r="UTR75" s="70"/>
      <c r="UTS75" s="70"/>
      <c r="UTT75" s="70"/>
      <c r="UTU75" s="70"/>
      <c r="UTV75" s="70"/>
      <c r="UTW75" s="70"/>
      <c r="UTX75" s="70"/>
      <c r="UTY75" s="70"/>
      <c r="UTZ75" s="70"/>
      <c r="UUA75" s="70"/>
      <c r="UUB75" s="70"/>
      <c r="UUC75" s="70"/>
      <c r="UUD75" s="70"/>
      <c r="UUE75" s="70"/>
      <c r="UUF75" s="70"/>
      <c r="UUG75" s="70"/>
      <c r="UUH75" s="70"/>
      <c r="UUI75" s="70"/>
      <c r="UUJ75" s="70"/>
      <c r="UUK75" s="70"/>
      <c r="UUL75" s="70"/>
      <c r="UUM75" s="70"/>
      <c r="UUN75" s="70"/>
      <c r="UUO75" s="70"/>
      <c r="UUP75" s="70"/>
      <c r="UUQ75" s="70"/>
      <c r="UUR75" s="70"/>
      <c r="UUS75" s="70"/>
      <c r="UUT75" s="70"/>
      <c r="UUU75" s="70"/>
      <c r="UUV75" s="70"/>
      <c r="UUW75" s="70"/>
      <c r="UUX75" s="70"/>
      <c r="UUY75" s="70"/>
      <c r="UUZ75" s="70"/>
      <c r="UVA75" s="70"/>
      <c r="UVB75" s="70"/>
      <c r="UVC75" s="70"/>
      <c r="UVD75" s="70"/>
      <c r="UVE75" s="70"/>
      <c r="UVF75" s="70"/>
      <c r="UVG75" s="70"/>
      <c r="UVH75" s="70"/>
      <c r="UVI75" s="70"/>
      <c r="UVJ75" s="70"/>
      <c r="UVK75" s="70"/>
      <c r="UVL75" s="70"/>
      <c r="UVM75" s="70"/>
      <c r="UVN75" s="70"/>
      <c r="UVO75" s="70"/>
      <c r="UVP75" s="70"/>
      <c r="UVQ75" s="70"/>
      <c r="UVR75" s="70"/>
      <c r="UVS75" s="70"/>
      <c r="UVT75" s="70"/>
      <c r="UVU75" s="70"/>
      <c r="UVV75" s="70"/>
      <c r="UVW75" s="70"/>
      <c r="UVX75" s="70"/>
      <c r="UVY75" s="70"/>
      <c r="UVZ75" s="70"/>
      <c r="UWA75" s="70"/>
      <c r="UWB75" s="70"/>
      <c r="UWC75" s="70"/>
      <c r="UWD75" s="70"/>
      <c r="UWE75" s="70"/>
      <c r="UWF75" s="70"/>
      <c r="UWG75" s="70"/>
      <c r="UWH75" s="70"/>
      <c r="UWI75" s="70"/>
      <c r="UWJ75" s="70"/>
      <c r="UWK75" s="70"/>
      <c r="UWL75" s="70"/>
      <c r="UWM75" s="70"/>
      <c r="UWN75" s="70"/>
      <c r="UWO75" s="70"/>
      <c r="UWP75" s="70"/>
      <c r="UWQ75" s="70"/>
      <c r="UWR75" s="70"/>
      <c r="UWS75" s="70"/>
      <c r="UWT75" s="70"/>
      <c r="UWU75" s="70"/>
      <c r="UWV75" s="70"/>
      <c r="UWW75" s="70"/>
      <c r="UWX75" s="70"/>
      <c r="UWY75" s="70"/>
      <c r="UWZ75" s="70"/>
      <c r="UXA75" s="70"/>
      <c r="UXB75" s="70"/>
      <c r="UXC75" s="70"/>
      <c r="UXD75" s="70"/>
      <c r="UXE75" s="70"/>
      <c r="UXF75" s="70"/>
      <c r="UXG75" s="70"/>
      <c r="UXH75" s="70"/>
      <c r="UXI75" s="70"/>
      <c r="UXJ75" s="70"/>
      <c r="UXK75" s="70"/>
      <c r="UXL75" s="70"/>
      <c r="UXM75" s="70"/>
      <c r="UXN75" s="70"/>
      <c r="UXO75" s="70"/>
      <c r="UXP75" s="70"/>
      <c r="UXQ75" s="70"/>
      <c r="UXR75" s="70"/>
      <c r="UXS75" s="70"/>
      <c r="UXT75" s="70"/>
      <c r="UXU75" s="70"/>
      <c r="UXV75" s="70"/>
      <c r="UXW75" s="70"/>
      <c r="UXX75" s="70"/>
      <c r="UXY75" s="70"/>
      <c r="UXZ75" s="70"/>
      <c r="UYA75" s="70"/>
      <c r="UYB75" s="70"/>
      <c r="UYC75" s="70"/>
      <c r="UYD75" s="70"/>
      <c r="UYE75" s="70"/>
      <c r="UYL75" s="70"/>
      <c r="UYM75" s="70"/>
      <c r="UYN75" s="70"/>
      <c r="UYO75" s="70"/>
      <c r="UYP75" s="70"/>
      <c r="UYQ75" s="70"/>
      <c r="UYR75" s="70"/>
      <c r="UYS75" s="70"/>
      <c r="UYT75" s="70"/>
      <c r="UYU75" s="70"/>
      <c r="UYV75" s="70"/>
      <c r="UYW75" s="70"/>
      <c r="UYX75" s="70"/>
      <c r="UYY75" s="70"/>
      <c r="UYZ75" s="70"/>
      <c r="UZA75" s="70"/>
      <c r="UZB75" s="70"/>
      <c r="UZC75" s="70"/>
      <c r="UZD75" s="70"/>
      <c r="UZE75" s="70"/>
      <c r="UZF75" s="70"/>
      <c r="UZG75" s="70"/>
      <c r="UZH75" s="70"/>
      <c r="UZI75" s="70"/>
      <c r="UZJ75" s="70"/>
      <c r="UZK75" s="70"/>
      <c r="UZL75" s="70"/>
      <c r="UZM75" s="70"/>
      <c r="UZN75" s="70"/>
      <c r="UZO75" s="70"/>
      <c r="UZP75" s="70"/>
      <c r="UZQ75" s="70"/>
      <c r="UZR75" s="70"/>
      <c r="UZS75" s="70"/>
      <c r="UZT75" s="70"/>
      <c r="UZU75" s="70"/>
      <c r="UZV75" s="70"/>
      <c r="UZW75" s="70"/>
      <c r="UZX75" s="70"/>
      <c r="UZY75" s="70"/>
      <c r="UZZ75" s="70"/>
      <c r="VAA75" s="70"/>
      <c r="VAB75" s="70"/>
      <c r="VAC75" s="70"/>
      <c r="VAD75" s="70"/>
      <c r="VAE75" s="70"/>
      <c r="VAF75" s="70"/>
      <c r="VAG75" s="70"/>
      <c r="VAH75" s="70"/>
      <c r="VAI75" s="70"/>
      <c r="VAJ75" s="70"/>
      <c r="VAK75" s="70"/>
      <c r="VAL75" s="70"/>
      <c r="VAM75" s="70"/>
      <c r="VAN75" s="70"/>
      <c r="VAO75" s="70"/>
      <c r="VAP75" s="70"/>
      <c r="VAQ75" s="70"/>
      <c r="VAR75" s="70"/>
      <c r="VAS75" s="70"/>
      <c r="VAT75" s="70"/>
      <c r="VAU75" s="70"/>
      <c r="VAV75" s="70"/>
      <c r="VAW75" s="70"/>
      <c r="VAX75" s="70"/>
      <c r="VAY75" s="70"/>
      <c r="VAZ75" s="70"/>
      <c r="VBA75" s="70"/>
      <c r="VBB75" s="70"/>
      <c r="VBC75" s="70"/>
      <c r="VBD75" s="70"/>
      <c r="VBE75" s="70"/>
      <c r="VBF75" s="70"/>
      <c r="VBG75" s="70"/>
      <c r="VBH75" s="70"/>
      <c r="VBI75" s="70"/>
      <c r="VBJ75" s="70"/>
      <c r="VBK75" s="70"/>
      <c r="VBL75" s="70"/>
      <c r="VBM75" s="70"/>
      <c r="VBN75" s="70"/>
      <c r="VBO75" s="70"/>
      <c r="VBP75" s="70"/>
      <c r="VBQ75" s="70"/>
      <c r="VBR75" s="70"/>
      <c r="VBS75" s="70"/>
      <c r="VBT75" s="70"/>
      <c r="VBU75" s="70"/>
      <c r="VBV75" s="70"/>
      <c r="VBW75" s="70"/>
      <c r="VBX75" s="70"/>
      <c r="VBY75" s="70"/>
      <c r="VBZ75" s="70"/>
      <c r="VCA75" s="70"/>
      <c r="VCB75" s="70"/>
      <c r="VCC75" s="70"/>
      <c r="VCD75" s="70"/>
      <c r="VCE75" s="70"/>
      <c r="VCF75" s="70"/>
      <c r="VCG75" s="70"/>
      <c r="VCH75" s="70"/>
      <c r="VCI75" s="70"/>
      <c r="VCJ75" s="70"/>
      <c r="VCK75" s="70"/>
      <c r="VCL75" s="70"/>
      <c r="VCM75" s="70"/>
      <c r="VCN75" s="70"/>
      <c r="VCO75" s="70"/>
      <c r="VCP75" s="70"/>
      <c r="VCQ75" s="70"/>
      <c r="VCR75" s="70"/>
      <c r="VCS75" s="70"/>
      <c r="VCT75" s="70"/>
      <c r="VCU75" s="70"/>
      <c r="VCV75" s="70"/>
      <c r="VCW75" s="70"/>
      <c r="VCX75" s="70"/>
      <c r="VCY75" s="70"/>
      <c r="VCZ75" s="70"/>
      <c r="VDA75" s="70"/>
      <c r="VDB75" s="70"/>
      <c r="VDC75" s="70"/>
      <c r="VDD75" s="70"/>
      <c r="VDE75" s="70"/>
      <c r="VDF75" s="70"/>
      <c r="VDG75" s="70"/>
      <c r="VDH75" s="70"/>
      <c r="VDI75" s="70"/>
      <c r="VDJ75" s="70"/>
      <c r="VDK75" s="70"/>
      <c r="VDL75" s="70"/>
      <c r="VDM75" s="70"/>
      <c r="VDN75" s="70"/>
      <c r="VDO75" s="70"/>
      <c r="VDP75" s="70"/>
      <c r="VDQ75" s="70"/>
      <c r="VDR75" s="70"/>
      <c r="VDS75" s="70"/>
      <c r="VDT75" s="70"/>
      <c r="VDU75" s="70"/>
      <c r="VDV75" s="70"/>
      <c r="VDW75" s="70"/>
      <c r="VDX75" s="70"/>
      <c r="VDY75" s="70"/>
      <c r="VDZ75" s="70"/>
      <c r="VEA75" s="70"/>
      <c r="VEB75" s="70"/>
      <c r="VEC75" s="70"/>
      <c r="VED75" s="70"/>
      <c r="VEE75" s="70"/>
      <c r="VEF75" s="70"/>
      <c r="VEG75" s="70"/>
      <c r="VEH75" s="70"/>
      <c r="VEI75" s="70"/>
      <c r="VEJ75" s="70"/>
      <c r="VEK75" s="70"/>
      <c r="VEL75" s="70"/>
      <c r="VEM75" s="70"/>
      <c r="VEN75" s="70"/>
      <c r="VEO75" s="70"/>
      <c r="VEP75" s="70"/>
      <c r="VEQ75" s="70"/>
      <c r="VER75" s="70"/>
      <c r="VES75" s="70"/>
      <c r="VET75" s="70"/>
      <c r="VEU75" s="70"/>
      <c r="VEV75" s="70"/>
      <c r="VEW75" s="70"/>
      <c r="VEX75" s="70"/>
      <c r="VEY75" s="70"/>
      <c r="VEZ75" s="70"/>
      <c r="VFA75" s="70"/>
      <c r="VFB75" s="70"/>
      <c r="VFC75" s="70"/>
      <c r="VFD75" s="70"/>
      <c r="VFE75" s="70"/>
      <c r="VFF75" s="70"/>
      <c r="VFG75" s="70"/>
      <c r="VFH75" s="70"/>
      <c r="VFI75" s="70"/>
      <c r="VFJ75" s="70"/>
      <c r="VFK75" s="70"/>
      <c r="VFL75" s="70"/>
      <c r="VFM75" s="70"/>
      <c r="VFN75" s="70"/>
      <c r="VFO75" s="70"/>
      <c r="VFP75" s="70"/>
      <c r="VFQ75" s="70"/>
      <c r="VFR75" s="70"/>
      <c r="VFS75" s="70"/>
      <c r="VFT75" s="70"/>
      <c r="VFU75" s="70"/>
      <c r="VFV75" s="70"/>
      <c r="VFW75" s="70"/>
      <c r="VFX75" s="70"/>
      <c r="VFY75" s="70"/>
      <c r="VFZ75" s="70"/>
      <c r="VGA75" s="70"/>
      <c r="VGB75" s="70"/>
      <c r="VGC75" s="70"/>
      <c r="VGD75" s="70"/>
      <c r="VGE75" s="70"/>
      <c r="VGF75" s="70"/>
      <c r="VGG75" s="70"/>
      <c r="VGH75" s="70"/>
      <c r="VGI75" s="70"/>
      <c r="VGJ75" s="70"/>
      <c r="VGK75" s="70"/>
      <c r="VGL75" s="70"/>
      <c r="VGM75" s="70"/>
      <c r="VGN75" s="70"/>
      <c r="VGO75" s="70"/>
      <c r="VGP75" s="70"/>
      <c r="VGQ75" s="70"/>
      <c r="VGR75" s="70"/>
      <c r="VGS75" s="70"/>
      <c r="VGT75" s="70"/>
      <c r="VGU75" s="70"/>
      <c r="VGV75" s="70"/>
      <c r="VGW75" s="70"/>
      <c r="VGX75" s="70"/>
      <c r="VGY75" s="70"/>
      <c r="VGZ75" s="70"/>
      <c r="VHA75" s="70"/>
      <c r="VHB75" s="70"/>
      <c r="VHC75" s="70"/>
      <c r="VHD75" s="70"/>
      <c r="VHE75" s="70"/>
      <c r="VHF75" s="70"/>
      <c r="VHG75" s="70"/>
      <c r="VHH75" s="70"/>
      <c r="VHI75" s="70"/>
      <c r="VHJ75" s="70"/>
      <c r="VHK75" s="70"/>
      <c r="VHL75" s="70"/>
      <c r="VHM75" s="70"/>
      <c r="VHN75" s="70"/>
      <c r="VHO75" s="70"/>
      <c r="VHP75" s="70"/>
      <c r="VHQ75" s="70"/>
      <c r="VHR75" s="70"/>
      <c r="VHS75" s="70"/>
      <c r="VHT75" s="70"/>
      <c r="VHU75" s="70"/>
      <c r="VHV75" s="70"/>
      <c r="VHW75" s="70"/>
      <c r="VHX75" s="70"/>
      <c r="VHY75" s="70"/>
      <c r="VHZ75" s="70"/>
      <c r="VIA75" s="70"/>
      <c r="VIH75" s="70"/>
      <c r="VII75" s="70"/>
      <c r="VIJ75" s="70"/>
      <c r="VIK75" s="70"/>
      <c r="VIL75" s="70"/>
      <c r="VIM75" s="70"/>
      <c r="VIN75" s="70"/>
      <c r="VIO75" s="70"/>
      <c r="VIP75" s="70"/>
      <c r="VIQ75" s="70"/>
      <c r="VIR75" s="70"/>
      <c r="VIS75" s="70"/>
      <c r="VIT75" s="70"/>
      <c r="VIU75" s="70"/>
      <c r="VIV75" s="70"/>
      <c r="VIW75" s="70"/>
      <c r="VIX75" s="70"/>
      <c r="VIY75" s="70"/>
      <c r="VIZ75" s="70"/>
      <c r="VJA75" s="70"/>
      <c r="VJB75" s="70"/>
      <c r="VJC75" s="70"/>
      <c r="VJD75" s="70"/>
      <c r="VJE75" s="70"/>
      <c r="VJF75" s="70"/>
      <c r="VJG75" s="70"/>
      <c r="VJH75" s="70"/>
      <c r="VJI75" s="70"/>
      <c r="VJJ75" s="70"/>
      <c r="VJK75" s="70"/>
      <c r="VJL75" s="70"/>
      <c r="VJM75" s="70"/>
      <c r="VJN75" s="70"/>
      <c r="VJO75" s="70"/>
      <c r="VJP75" s="70"/>
      <c r="VJQ75" s="70"/>
      <c r="VJR75" s="70"/>
      <c r="VJS75" s="70"/>
      <c r="VJT75" s="70"/>
      <c r="VJU75" s="70"/>
      <c r="VJV75" s="70"/>
      <c r="VJW75" s="70"/>
      <c r="VJX75" s="70"/>
      <c r="VJY75" s="70"/>
      <c r="VJZ75" s="70"/>
      <c r="VKA75" s="70"/>
      <c r="VKB75" s="70"/>
      <c r="VKC75" s="70"/>
      <c r="VKD75" s="70"/>
      <c r="VKE75" s="70"/>
      <c r="VKF75" s="70"/>
      <c r="VKG75" s="70"/>
      <c r="VKH75" s="70"/>
      <c r="VKI75" s="70"/>
      <c r="VKJ75" s="70"/>
      <c r="VKK75" s="70"/>
      <c r="VKL75" s="70"/>
      <c r="VKM75" s="70"/>
      <c r="VKN75" s="70"/>
      <c r="VKO75" s="70"/>
      <c r="VKP75" s="70"/>
      <c r="VKQ75" s="70"/>
      <c r="VKR75" s="70"/>
      <c r="VKS75" s="70"/>
      <c r="VKT75" s="70"/>
      <c r="VKU75" s="70"/>
      <c r="VKV75" s="70"/>
      <c r="VKW75" s="70"/>
      <c r="VKX75" s="70"/>
      <c r="VKY75" s="70"/>
      <c r="VKZ75" s="70"/>
      <c r="VLA75" s="70"/>
      <c r="VLB75" s="70"/>
      <c r="VLC75" s="70"/>
      <c r="VLD75" s="70"/>
      <c r="VLE75" s="70"/>
      <c r="VLF75" s="70"/>
      <c r="VLG75" s="70"/>
      <c r="VLH75" s="70"/>
      <c r="VLI75" s="70"/>
      <c r="VLJ75" s="70"/>
      <c r="VLK75" s="70"/>
      <c r="VLL75" s="70"/>
      <c r="VLM75" s="70"/>
      <c r="VLN75" s="70"/>
      <c r="VLO75" s="70"/>
      <c r="VLP75" s="70"/>
      <c r="VLQ75" s="70"/>
      <c r="VLR75" s="70"/>
      <c r="VLS75" s="70"/>
      <c r="VLT75" s="70"/>
      <c r="VLU75" s="70"/>
      <c r="VLV75" s="70"/>
      <c r="VLW75" s="70"/>
      <c r="VLX75" s="70"/>
      <c r="VLY75" s="70"/>
      <c r="VLZ75" s="70"/>
      <c r="VMA75" s="70"/>
      <c r="VMB75" s="70"/>
      <c r="VMC75" s="70"/>
      <c r="VMD75" s="70"/>
      <c r="VME75" s="70"/>
      <c r="VMF75" s="70"/>
      <c r="VMG75" s="70"/>
      <c r="VMH75" s="70"/>
      <c r="VMI75" s="70"/>
      <c r="VMJ75" s="70"/>
      <c r="VMK75" s="70"/>
      <c r="VML75" s="70"/>
      <c r="VMM75" s="70"/>
      <c r="VMN75" s="70"/>
      <c r="VMO75" s="70"/>
      <c r="VMP75" s="70"/>
      <c r="VMQ75" s="70"/>
      <c r="VMR75" s="70"/>
      <c r="VMS75" s="70"/>
      <c r="VMT75" s="70"/>
      <c r="VMU75" s="70"/>
      <c r="VMV75" s="70"/>
      <c r="VMW75" s="70"/>
      <c r="VMX75" s="70"/>
      <c r="VMY75" s="70"/>
      <c r="VMZ75" s="70"/>
      <c r="VNA75" s="70"/>
      <c r="VNB75" s="70"/>
      <c r="VNC75" s="70"/>
      <c r="VND75" s="70"/>
      <c r="VNE75" s="70"/>
      <c r="VNF75" s="70"/>
      <c r="VNG75" s="70"/>
      <c r="VNH75" s="70"/>
      <c r="VNI75" s="70"/>
      <c r="VNJ75" s="70"/>
      <c r="VNK75" s="70"/>
      <c r="VNL75" s="70"/>
      <c r="VNM75" s="70"/>
      <c r="VNN75" s="70"/>
      <c r="VNO75" s="70"/>
      <c r="VNP75" s="70"/>
      <c r="VNQ75" s="70"/>
      <c r="VNR75" s="70"/>
      <c r="VNS75" s="70"/>
      <c r="VNT75" s="70"/>
      <c r="VNU75" s="70"/>
      <c r="VNV75" s="70"/>
      <c r="VNW75" s="70"/>
      <c r="VNX75" s="70"/>
      <c r="VNY75" s="70"/>
      <c r="VNZ75" s="70"/>
      <c r="VOA75" s="70"/>
      <c r="VOB75" s="70"/>
      <c r="VOC75" s="70"/>
      <c r="VOD75" s="70"/>
      <c r="VOE75" s="70"/>
      <c r="VOF75" s="70"/>
      <c r="VOG75" s="70"/>
      <c r="VOH75" s="70"/>
      <c r="VOI75" s="70"/>
      <c r="VOJ75" s="70"/>
      <c r="VOK75" s="70"/>
      <c r="VOL75" s="70"/>
      <c r="VOM75" s="70"/>
      <c r="VON75" s="70"/>
      <c r="VOO75" s="70"/>
      <c r="VOP75" s="70"/>
      <c r="VOQ75" s="70"/>
      <c r="VOR75" s="70"/>
      <c r="VOS75" s="70"/>
      <c r="VOT75" s="70"/>
      <c r="VOU75" s="70"/>
      <c r="VOV75" s="70"/>
      <c r="VOW75" s="70"/>
      <c r="VOX75" s="70"/>
      <c r="VOY75" s="70"/>
      <c r="VOZ75" s="70"/>
      <c r="VPA75" s="70"/>
      <c r="VPB75" s="70"/>
      <c r="VPC75" s="70"/>
      <c r="VPD75" s="70"/>
      <c r="VPE75" s="70"/>
      <c r="VPF75" s="70"/>
      <c r="VPG75" s="70"/>
      <c r="VPH75" s="70"/>
      <c r="VPI75" s="70"/>
      <c r="VPJ75" s="70"/>
      <c r="VPK75" s="70"/>
      <c r="VPL75" s="70"/>
      <c r="VPM75" s="70"/>
      <c r="VPN75" s="70"/>
      <c r="VPO75" s="70"/>
      <c r="VPP75" s="70"/>
      <c r="VPQ75" s="70"/>
      <c r="VPR75" s="70"/>
      <c r="VPS75" s="70"/>
      <c r="VPT75" s="70"/>
      <c r="VPU75" s="70"/>
      <c r="VPV75" s="70"/>
      <c r="VPW75" s="70"/>
      <c r="VPX75" s="70"/>
      <c r="VPY75" s="70"/>
      <c r="VPZ75" s="70"/>
      <c r="VQA75" s="70"/>
      <c r="VQB75" s="70"/>
      <c r="VQC75" s="70"/>
      <c r="VQD75" s="70"/>
      <c r="VQE75" s="70"/>
      <c r="VQF75" s="70"/>
      <c r="VQG75" s="70"/>
      <c r="VQH75" s="70"/>
      <c r="VQI75" s="70"/>
      <c r="VQJ75" s="70"/>
      <c r="VQK75" s="70"/>
      <c r="VQL75" s="70"/>
      <c r="VQM75" s="70"/>
      <c r="VQN75" s="70"/>
      <c r="VQO75" s="70"/>
      <c r="VQP75" s="70"/>
      <c r="VQQ75" s="70"/>
      <c r="VQR75" s="70"/>
      <c r="VQS75" s="70"/>
      <c r="VQT75" s="70"/>
      <c r="VQU75" s="70"/>
      <c r="VQV75" s="70"/>
      <c r="VQW75" s="70"/>
      <c r="VQX75" s="70"/>
      <c r="VQY75" s="70"/>
      <c r="VQZ75" s="70"/>
      <c r="VRA75" s="70"/>
      <c r="VRB75" s="70"/>
      <c r="VRC75" s="70"/>
      <c r="VRD75" s="70"/>
      <c r="VRE75" s="70"/>
      <c r="VRF75" s="70"/>
      <c r="VRG75" s="70"/>
      <c r="VRH75" s="70"/>
      <c r="VRI75" s="70"/>
      <c r="VRJ75" s="70"/>
      <c r="VRK75" s="70"/>
      <c r="VRL75" s="70"/>
      <c r="VRM75" s="70"/>
      <c r="VRN75" s="70"/>
      <c r="VRO75" s="70"/>
      <c r="VRP75" s="70"/>
      <c r="VRQ75" s="70"/>
      <c r="VRR75" s="70"/>
      <c r="VRS75" s="70"/>
      <c r="VRT75" s="70"/>
      <c r="VRU75" s="70"/>
      <c r="VRV75" s="70"/>
      <c r="VRW75" s="70"/>
      <c r="VSD75" s="70"/>
      <c r="VSE75" s="70"/>
      <c r="VSF75" s="70"/>
      <c r="VSG75" s="70"/>
      <c r="VSH75" s="70"/>
      <c r="VSI75" s="70"/>
      <c r="VSJ75" s="70"/>
      <c r="VSK75" s="70"/>
      <c r="VSL75" s="70"/>
      <c r="VSM75" s="70"/>
      <c r="VSN75" s="70"/>
      <c r="VSO75" s="70"/>
      <c r="VSP75" s="70"/>
      <c r="VSQ75" s="70"/>
      <c r="VSR75" s="70"/>
      <c r="VSS75" s="70"/>
      <c r="VST75" s="70"/>
      <c r="VSU75" s="70"/>
      <c r="VSV75" s="70"/>
      <c r="VSW75" s="70"/>
      <c r="VSX75" s="70"/>
      <c r="VSY75" s="70"/>
      <c r="VSZ75" s="70"/>
      <c r="VTA75" s="70"/>
      <c r="VTB75" s="70"/>
      <c r="VTC75" s="70"/>
      <c r="VTD75" s="70"/>
      <c r="VTE75" s="70"/>
      <c r="VTF75" s="70"/>
      <c r="VTG75" s="70"/>
      <c r="VTH75" s="70"/>
      <c r="VTI75" s="70"/>
      <c r="VTJ75" s="70"/>
      <c r="VTK75" s="70"/>
      <c r="VTL75" s="70"/>
      <c r="VTM75" s="70"/>
      <c r="VTN75" s="70"/>
      <c r="VTO75" s="70"/>
      <c r="VTP75" s="70"/>
      <c r="VTQ75" s="70"/>
      <c r="VTR75" s="70"/>
      <c r="VTS75" s="70"/>
      <c r="VTT75" s="70"/>
      <c r="VTU75" s="70"/>
      <c r="VTV75" s="70"/>
      <c r="VTW75" s="70"/>
      <c r="VTX75" s="70"/>
      <c r="VTY75" s="70"/>
      <c r="VTZ75" s="70"/>
      <c r="VUA75" s="70"/>
      <c r="VUB75" s="70"/>
      <c r="VUC75" s="70"/>
      <c r="VUD75" s="70"/>
      <c r="VUE75" s="70"/>
      <c r="VUF75" s="70"/>
      <c r="VUG75" s="70"/>
      <c r="VUH75" s="70"/>
      <c r="VUI75" s="70"/>
      <c r="VUJ75" s="70"/>
      <c r="VUK75" s="70"/>
      <c r="VUL75" s="70"/>
      <c r="VUM75" s="70"/>
      <c r="VUN75" s="70"/>
      <c r="VUO75" s="70"/>
      <c r="VUP75" s="70"/>
      <c r="VUQ75" s="70"/>
      <c r="VUR75" s="70"/>
      <c r="VUS75" s="70"/>
      <c r="VUT75" s="70"/>
      <c r="VUU75" s="70"/>
      <c r="VUV75" s="70"/>
      <c r="VUW75" s="70"/>
      <c r="VUX75" s="70"/>
      <c r="VUY75" s="70"/>
      <c r="VUZ75" s="70"/>
      <c r="VVA75" s="70"/>
      <c r="VVB75" s="70"/>
      <c r="VVC75" s="70"/>
      <c r="VVD75" s="70"/>
      <c r="VVE75" s="70"/>
      <c r="VVF75" s="70"/>
      <c r="VVG75" s="70"/>
      <c r="VVH75" s="70"/>
      <c r="VVI75" s="70"/>
      <c r="VVJ75" s="70"/>
      <c r="VVK75" s="70"/>
      <c r="VVL75" s="70"/>
      <c r="VVM75" s="70"/>
      <c r="VVN75" s="70"/>
      <c r="VVO75" s="70"/>
      <c r="VVP75" s="70"/>
      <c r="VVQ75" s="70"/>
      <c r="VVR75" s="70"/>
      <c r="VVS75" s="70"/>
      <c r="VVT75" s="70"/>
      <c r="VVU75" s="70"/>
      <c r="VVV75" s="70"/>
      <c r="VVW75" s="70"/>
      <c r="VVX75" s="70"/>
      <c r="VVY75" s="70"/>
      <c r="VVZ75" s="70"/>
      <c r="VWA75" s="70"/>
      <c r="VWB75" s="70"/>
      <c r="VWC75" s="70"/>
      <c r="VWD75" s="70"/>
      <c r="VWE75" s="70"/>
      <c r="VWF75" s="70"/>
      <c r="VWG75" s="70"/>
      <c r="VWH75" s="70"/>
      <c r="VWI75" s="70"/>
      <c r="VWJ75" s="70"/>
      <c r="VWK75" s="70"/>
      <c r="VWL75" s="70"/>
      <c r="VWM75" s="70"/>
      <c r="VWN75" s="70"/>
      <c r="VWO75" s="70"/>
      <c r="VWP75" s="70"/>
      <c r="VWQ75" s="70"/>
      <c r="VWR75" s="70"/>
      <c r="VWS75" s="70"/>
      <c r="VWT75" s="70"/>
      <c r="VWU75" s="70"/>
      <c r="VWV75" s="70"/>
      <c r="VWW75" s="70"/>
      <c r="VWX75" s="70"/>
      <c r="VWY75" s="70"/>
      <c r="VWZ75" s="70"/>
      <c r="VXA75" s="70"/>
      <c r="VXB75" s="70"/>
      <c r="VXC75" s="70"/>
      <c r="VXD75" s="70"/>
      <c r="VXE75" s="70"/>
      <c r="VXF75" s="70"/>
      <c r="VXG75" s="70"/>
      <c r="VXH75" s="70"/>
      <c r="VXI75" s="70"/>
      <c r="VXJ75" s="70"/>
      <c r="VXK75" s="70"/>
      <c r="VXL75" s="70"/>
      <c r="VXM75" s="70"/>
      <c r="VXN75" s="70"/>
      <c r="VXO75" s="70"/>
      <c r="VXP75" s="70"/>
      <c r="VXQ75" s="70"/>
      <c r="VXR75" s="70"/>
      <c r="VXS75" s="70"/>
      <c r="VXT75" s="70"/>
      <c r="VXU75" s="70"/>
      <c r="VXV75" s="70"/>
      <c r="VXW75" s="70"/>
      <c r="VXX75" s="70"/>
      <c r="VXY75" s="70"/>
      <c r="VXZ75" s="70"/>
      <c r="VYA75" s="70"/>
      <c r="VYB75" s="70"/>
      <c r="VYC75" s="70"/>
      <c r="VYD75" s="70"/>
      <c r="VYE75" s="70"/>
      <c r="VYF75" s="70"/>
      <c r="VYG75" s="70"/>
      <c r="VYH75" s="70"/>
      <c r="VYI75" s="70"/>
      <c r="VYJ75" s="70"/>
      <c r="VYK75" s="70"/>
      <c r="VYL75" s="70"/>
      <c r="VYM75" s="70"/>
      <c r="VYN75" s="70"/>
      <c r="VYO75" s="70"/>
      <c r="VYP75" s="70"/>
      <c r="VYQ75" s="70"/>
      <c r="VYR75" s="70"/>
      <c r="VYS75" s="70"/>
      <c r="VYT75" s="70"/>
      <c r="VYU75" s="70"/>
      <c r="VYV75" s="70"/>
      <c r="VYW75" s="70"/>
      <c r="VYX75" s="70"/>
      <c r="VYY75" s="70"/>
      <c r="VYZ75" s="70"/>
      <c r="VZA75" s="70"/>
      <c r="VZB75" s="70"/>
      <c r="VZC75" s="70"/>
      <c r="VZD75" s="70"/>
      <c r="VZE75" s="70"/>
      <c r="VZF75" s="70"/>
      <c r="VZG75" s="70"/>
      <c r="VZH75" s="70"/>
      <c r="VZI75" s="70"/>
      <c r="VZJ75" s="70"/>
      <c r="VZK75" s="70"/>
      <c r="VZL75" s="70"/>
      <c r="VZM75" s="70"/>
      <c r="VZN75" s="70"/>
      <c r="VZO75" s="70"/>
      <c r="VZP75" s="70"/>
      <c r="VZQ75" s="70"/>
      <c r="VZR75" s="70"/>
      <c r="VZS75" s="70"/>
      <c r="VZT75" s="70"/>
      <c r="VZU75" s="70"/>
      <c r="VZV75" s="70"/>
      <c r="VZW75" s="70"/>
      <c r="VZX75" s="70"/>
      <c r="VZY75" s="70"/>
      <c r="VZZ75" s="70"/>
      <c r="WAA75" s="70"/>
      <c r="WAB75" s="70"/>
      <c r="WAC75" s="70"/>
      <c r="WAD75" s="70"/>
      <c r="WAE75" s="70"/>
      <c r="WAF75" s="70"/>
      <c r="WAG75" s="70"/>
      <c r="WAH75" s="70"/>
      <c r="WAI75" s="70"/>
      <c r="WAJ75" s="70"/>
      <c r="WAK75" s="70"/>
      <c r="WAL75" s="70"/>
      <c r="WAM75" s="70"/>
      <c r="WAN75" s="70"/>
      <c r="WAO75" s="70"/>
      <c r="WAP75" s="70"/>
      <c r="WAQ75" s="70"/>
      <c r="WAR75" s="70"/>
      <c r="WAS75" s="70"/>
      <c r="WAT75" s="70"/>
      <c r="WAU75" s="70"/>
      <c r="WAV75" s="70"/>
      <c r="WAW75" s="70"/>
      <c r="WAX75" s="70"/>
      <c r="WAY75" s="70"/>
      <c r="WAZ75" s="70"/>
      <c r="WBA75" s="70"/>
      <c r="WBB75" s="70"/>
      <c r="WBC75" s="70"/>
      <c r="WBD75" s="70"/>
      <c r="WBE75" s="70"/>
      <c r="WBF75" s="70"/>
      <c r="WBG75" s="70"/>
      <c r="WBH75" s="70"/>
      <c r="WBI75" s="70"/>
      <c r="WBJ75" s="70"/>
      <c r="WBK75" s="70"/>
      <c r="WBL75" s="70"/>
      <c r="WBM75" s="70"/>
      <c r="WBN75" s="70"/>
      <c r="WBO75" s="70"/>
      <c r="WBP75" s="70"/>
      <c r="WBQ75" s="70"/>
      <c r="WBR75" s="70"/>
      <c r="WBS75" s="70"/>
      <c r="WBZ75" s="70"/>
      <c r="WCA75" s="70"/>
      <c r="WCB75" s="70"/>
      <c r="WCC75" s="70"/>
      <c r="WCD75" s="70"/>
      <c r="WCE75" s="70"/>
      <c r="WCF75" s="70"/>
      <c r="WCG75" s="70"/>
      <c r="WCH75" s="70"/>
      <c r="WCI75" s="70"/>
      <c r="WCJ75" s="70"/>
      <c r="WCK75" s="70"/>
      <c r="WCL75" s="70"/>
      <c r="WCM75" s="70"/>
      <c r="WCN75" s="70"/>
      <c r="WCO75" s="70"/>
      <c r="WCP75" s="70"/>
      <c r="WCQ75" s="70"/>
      <c r="WCR75" s="70"/>
      <c r="WCS75" s="70"/>
      <c r="WCT75" s="70"/>
      <c r="WCU75" s="70"/>
      <c r="WCV75" s="70"/>
      <c r="WCW75" s="70"/>
      <c r="WCX75" s="70"/>
      <c r="WCY75" s="70"/>
      <c r="WCZ75" s="70"/>
      <c r="WDA75" s="70"/>
      <c r="WDB75" s="70"/>
      <c r="WDC75" s="70"/>
      <c r="WDD75" s="70"/>
      <c r="WDE75" s="70"/>
      <c r="WDF75" s="70"/>
      <c r="WDG75" s="70"/>
      <c r="WDH75" s="70"/>
      <c r="WDI75" s="70"/>
      <c r="WDJ75" s="70"/>
      <c r="WDK75" s="70"/>
      <c r="WDL75" s="70"/>
      <c r="WDM75" s="70"/>
      <c r="WDN75" s="70"/>
      <c r="WDO75" s="70"/>
      <c r="WDP75" s="70"/>
      <c r="WDQ75" s="70"/>
      <c r="WDR75" s="70"/>
      <c r="WDS75" s="70"/>
      <c r="WDT75" s="70"/>
      <c r="WDU75" s="70"/>
      <c r="WDV75" s="70"/>
      <c r="WDW75" s="70"/>
      <c r="WDX75" s="70"/>
      <c r="WDY75" s="70"/>
      <c r="WDZ75" s="70"/>
      <c r="WEA75" s="70"/>
      <c r="WEB75" s="70"/>
      <c r="WEC75" s="70"/>
      <c r="WED75" s="70"/>
      <c r="WEE75" s="70"/>
      <c r="WEF75" s="70"/>
      <c r="WEG75" s="70"/>
      <c r="WEH75" s="70"/>
      <c r="WEI75" s="70"/>
      <c r="WEJ75" s="70"/>
      <c r="WEK75" s="70"/>
      <c r="WEL75" s="70"/>
      <c r="WEM75" s="70"/>
      <c r="WEN75" s="70"/>
      <c r="WEO75" s="70"/>
      <c r="WEP75" s="70"/>
      <c r="WEQ75" s="70"/>
      <c r="WER75" s="70"/>
      <c r="WES75" s="70"/>
      <c r="WET75" s="70"/>
      <c r="WEU75" s="70"/>
      <c r="WEV75" s="70"/>
      <c r="WEW75" s="70"/>
      <c r="WEX75" s="70"/>
      <c r="WEY75" s="70"/>
      <c r="WEZ75" s="70"/>
      <c r="WFA75" s="70"/>
      <c r="WFB75" s="70"/>
      <c r="WFC75" s="70"/>
      <c r="WFD75" s="70"/>
      <c r="WFE75" s="70"/>
      <c r="WFF75" s="70"/>
      <c r="WFG75" s="70"/>
      <c r="WFH75" s="70"/>
      <c r="WFI75" s="70"/>
      <c r="WFJ75" s="70"/>
      <c r="WFK75" s="70"/>
      <c r="WFL75" s="70"/>
      <c r="WFM75" s="70"/>
      <c r="WFN75" s="70"/>
      <c r="WFO75" s="70"/>
      <c r="WFP75" s="70"/>
      <c r="WFQ75" s="70"/>
      <c r="WFR75" s="70"/>
      <c r="WFS75" s="70"/>
      <c r="WFT75" s="70"/>
      <c r="WFU75" s="70"/>
      <c r="WFV75" s="70"/>
      <c r="WFW75" s="70"/>
      <c r="WFX75" s="70"/>
      <c r="WFY75" s="70"/>
      <c r="WFZ75" s="70"/>
      <c r="WGA75" s="70"/>
      <c r="WGB75" s="70"/>
      <c r="WGC75" s="70"/>
      <c r="WGD75" s="70"/>
      <c r="WGE75" s="70"/>
      <c r="WGF75" s="70"/>
      <c r="WGG75" s="70"/>
      <c r="WGH75" s="70"/>
      <c r="WGI75" s="70"/>
      <c r="WGJ75" s="70"/>
      <c r="WGK75" s="70"/>
      <c r="WGL75" s="70"/>
      <c r="WGM75" s="70"/>
      <c r="WGN75" s="70"/>
      <c r="WGO75" s="70"/>
      <c r="WGP75" s="70"/>
      <c r="WGQ75" s="70"/>
      <c r="WGR75" s="70"/>
      <c r="WGS75" s="70"/>
      <c r="WGT75" s="70"/>
      <c r="WGU75" s="70"/>
      <c r="WGV75" s="70"/>
      <c r="WGW75" s="70"/>
      <c r="WGX75" s="70"/>
      <c r="WGY75" s="70"/>
      <c r="WGZ75" s="70"/>
      <c r="WHA75" s="70"/>
      <c r="WHB75" s="70"/>
      <c r="WHC75" s="70"/>
      <c r="WHD75" s="70"/>
      <c r="WHE75" s="70"/>
      <c r="WHF75" s="70"/>
      <c r="WHG75" s="70"/>
      <c r="WHH75" s="70"/>
      <c r="WHI75" s="70"/>
      <c r="WHJ75" s="70"/>
      <c r="WHK75" s="70"/>
      <c r="WHL75" s="70"/>
      <c r="WHM75" s="70"/>
      <c r="WHN75" s="70"/>
      <c r="WHO75" s="70"/>
      <c r="WHP75" s="70"/>
      <c r="WHQ75" s="70"/>
      <c r="WHR75" s="70"/>
      <c r="WHS75" s="70"/>
      <c r="WHT75" s="70"/>
      <c r="WHU75" s="70"/>
      <c r="WHV75" s="70"/>
      <c r="WHW75" s="70"/>
      <c r="WHX75" s="70"/>
      <c r="WHY75" s="70"/>
      <c r="WHZ75" s="70"/>
      <c r="WIA75" s="70"/>
      <c r="WIB75" s="70"/>
      <c r="WIC75" s="70"/>
      <c r="WID75" s="70"/>
      <c r="WIE75" s="70"/>
      <c r="WIF75" s="70"/>
      <c r="WIG75" s="70"/>
      <c r="WIH75" s="70"/>
      <c r="WII75" s="70"/>
      <c r="WIJ75" s="70"/>
      <c r="WIK75" s="70"/>
      <c r="WIL75" s="70"/>
      <c r="WIM75" s="70"/>
      <c r="WIN75" s="70"/>
      <c r="WIO75" s="70"/>
      <c r="WIP75" s="70"/>
      <c r="WIQ75" s="70"/>
      <c r="WIR75" s="70"/>
      <c r="WIS75" s="70"/>
      <c r="WIT75" s="70"/>
      <c r="WIU75" s="70"/>
      <c r="WIV75" s="70"/>
      <c r="WIW75" s="70"/>
      <c r="WIX75" s="70"/>
      <c r="WIY75" s="70"/>
      <c r="WIZ75" s="70"/>
      <c r="WJA75" s="70"/>
      <c r="WJB75" s="70"/>
      <c r="WJC75" s="70"/>
      <c r="WJD75" s="70"/>
      <c r="WJE75" s="70"/>
      <c r="WJF75" s="70"/>
      <c r="WJG75" s="70"/>
      <c r="WJH75" s="70"/>
      <c r="WJI75" s="70"/>
      <c r="WJJ75" s="70"/>
      <c r="WJK75" s="70"/>
      <c r="WJL75" s="70"/>
      <c r="WJM75" s="70"/>
      <c r="WJN75" s="70"/>
      <c r="WJO75" s="70"/>
      <c r="WJP75" s="70"/>
      <c r="WJQ75" s="70"/>
      <c r="WJR75" s="70"/>
      <c r="WJS75" s="70"/>
      <c r="WJT75" s="70"/>
      <c r="WJU75" s="70"/>
      <c r="WJV75" s="70"/>
      <c r="WJW75" s="70"/>
      <c r="WJX75" s="70"/>
      <c r="WJY75" s="70"/>
      <c r="WJZ75" s="70"/>
      <c r="WKA75" s="70"/>
      <c r="WKB75" s="70"/>
      <c r="WKC75" s="70"/>
      <c r="WKD75" s="70"/>
      <c r="WKE75" s="70"/>
      <c r="WKF75" s="70"/>
      <c r="WKG75" s="70"/>
      <c r="WKH75" s="70"/>
      <c r="WKI75" s="70"/>
      <c r="WKJ75" s="70"/>
      <c r="WKK75" s="70"/>
      <c r="WKL75" s="70"/>
      <c r="WKM75" s="70"/>
      <c r="WKN75" s="70"/>
      <c r="WKO75" s="70"/>
      <c r="WKP75" s="70"/>
      <c r="WKQ75" s="70"/>
      <c r="WKR75" s="70"/>
      <c r="WKS75" s="70"/>
      <c r="WKT75" s="70"/>
      <c r="WKU75" s="70"/>
      <c r="WKV75" s="70"/>
      <c r="WKW75" s="70"/>
      <c r="WKX75" s="70"/>
      <c r="WKY75" s="70"/>
      <c r="WKZ75" s="70"/>
      <c r="WLA75" s="70"/>
      <c r="WLB75" s="70"/>
      <c r="WLC75" s="70"/>
      <c r="WLD75" s="70"/>
      <c r="WLE75" s="70"/>
      <c r="WLF75" s="70"/>
      <c r="WLG75" s="70"/>
      <c r="WLH75" s="70"/>
      <c r="WLI75" s="70"/>
      <c r="WLJ75" s="70"/>
      <c r="WLK75" s="70"/>
      <c r="WLL75" s="70"/>
      <c r="WLM75" s="70"/>
      <c r="WLN75" s="70"/>
      <c r="WLO75" s="70"/>
      <c r="WLV75" s="70"/>
      <c r="WLW75" s="70"/>
      <c r="WLX75" s="70"/>
      <c r="WLY75" s="70"/>
      <c r="WLZ75" s="70"/>
      <c r="WMA75" s="70"/>
      <c r="WMB75" s="70"/>
      <c r="WMC75" s="70"/>
      <c r="WMD75" s="70"/>
      <c r="WME75" s="70"/>
      <c r="WMF75" s="70"/>
      <c r="WMG75" s="70"/>
      <c r="WMH75" s="70"/>
      <c r="WMI75" s="70"/>
      <c r="WMJ75" s="70"/>
      <c r="WMK75" s="70"/>
      <c r="WML75" s="70"/>
      <c r="WMM75" s="70"/>
      <c r="WMN75" s="70"/>
      <c r="WMO75" s="70"/>
      <c r="WMP75" s="70"/>
      <c r="WMQ75" s="70"/>
      <c r="WMR75" s="70"/>
      <c r="WMS75" s="70"/>
      <c r="WMT75" s="70"/>
      <c r="WMU75" s="70"/>
      <c r="WMV75" s="70"/>
      <c r="WMW75" s="70"/>
      <c r="WMX75" s="70"/>
      <c r="WMY75" s="70"/>
      <c r="WMZ75" s="70"/>
      <c r="WNA75" s="70"/>
      <c r="WNB75" s="70"/>
      <c r="WNC75" s="70"/>
      <c r="WND75" s="70"/>
      <c r="WNE75" s="70"/>
      <c r="WNF75" s="70"/>
      <c r="WNG75" s="70"/>
      <c r="WNH75" s="70"/>
      <c r="WNI75" s="70"/>
      <c r="WNJ75" s="70"/>
      <c r="WNK75" s="70"/>
      <c r="WNL75" s="70"/>
      <c r="WNM75" s="70"/>
      <c r="WNN75" s="70"/>
      <c r="WNO75" s="70"/>
      <c r="WNP75" s="70"/>
      <c r="WNQ75" s="70"/>
      <c r="WNR75" s="70"/>
      <c r="WNS75" s="70"/>
      <c r="WNT75" s="70"/>
      <c r="WNU75" s="70"/>
      <c r="WNV75" s="70"/>
      <c r="WNW75" s="70"/>
      <c r="WNX75" s="70"/>
      <c r="WNY75" s="70"/>
      <c r="WNZ75" s="70"/>
      <c r="WOA75" s="70"/>
      <c r="WOB75" s="70"/>
      <c r="WOC75" s="70"/>
      <c r="WOD75" s="70"/>
      <c r="WOE75" s="70"/>
      <c r="WOF75" s="70"/>
      <c r="WOG75" s="70"/>
      <c r="WOH75" s="70"/>
      <c r="WOI75" s="70"/>
      <c r="WOJ75" s="70"/>
      <c r="WOK75" s="70"/>
      <c r="WOL75" s="70"/>
      <c r="WOM75" s="70"/>
      <c r="WON75" s="70"/>
      <c r="WOO75" s="70"/>
      <c r="WOP75" s="70"/>
      <c r="WOQ75" s="70"/>
      <c r="WOR75" s="70"/>
      <c r="WOS75" s="70"/>
      <c r="WOT75" s="70"/>
      <c r="WOU75" s="70"/>
      <c r="WOV75" s="70"/>
      <c r="WOW75" s="70"/>
      <c r="WOX75" s="70"/>
      <c r="WOY75" s="70"/>
      <c r="WOZ75" s="70"/>
      <c r="WPA75" s="70"/>
      <c r="WPB75" s="70"/>
      <c r="WPC75" s="70"/>
      <c r="WPD75" s="70"/>
      <c r="WPE75" s="70"/>
      <c r="WPF75" s="70"/>
      <c r="WPG75" s="70"/>
      <c r="WPH75" s="70"/>
      <c r="WPI75" s="70"/>
      <c r="WPJ75" s="70"/>
      <c r="WPK75" s="70"/>
      <c r="WPL75" s="70"/>
      <c r="WPM75" s="70"/>
      <c r="WPN75" s="70"/>
      <c r="WPO75" s="70"/>
      <c r="WPP75" s="70"/>
      <c r="WPQ75" s="70"/>
      <c r="WPR75" s="70"/>
      <c r="WPS75" s="70"/>
      <c r="WPT75" s="70"/>
      <c r="WPU75" s="70"/>
      <c r="WPV75" s="70"/>
      <c r="WPW75" s="70"/>
      <c r="WPX75" s="70"/>
      <c r="WPY75" s="70"/>
      <c r="WPZ75" s="70"/>
      <c r="WQA75" s="70"/>
      <c r="WQB75" s="70"/>
      <c r="WQC75" s="70"/>
      <c r="WQD75" s="70"/>
      <c r="WQE75" s="70"/>
      <c r="WQF75" s="70"/>
      <c r="WQG75" s="70"/>
      <c r="WQH75" s="70"/>
      <c r="WQI75" s="70"/>
      <c r="WQJ75" s="70"/>
      <c r="WQK75" s="70"/>
      <c r="WQL75" s="70"/>
      <c r="WQM75" s="70"/>
      <c r="WQN75" s="70"/>
      <c r="WQO75" s="70"/>
      <c r="WQP75" s="70"/>
      <c r="WQQ75" s="70"/>
      <c r="WQR75" s="70"/>
      <c r="WQS75" s="70"/>
      <c r="WQT75" s="70"/>
      <c r="WQU75" s="70"/>
      <c r="WQV75" s="70"/>
      <c r="WQW75" s="70"/>
      <c r="WQX75" s="70"/>
      <c r="WQY75" s="70"/>
      <c r="WQZ75" s="70"/>
      <c r="WRA75" s="70"/>
      <c r="WRB75" s="70"/>
      <c r="WRC75" s="70"/>
      <c r="WRD75" s="70"/>
      <c r="WRE75" s="70"/>
      <c r="WRF75" s="70"/>
      <c r="WRG75" s="70"/>
      <c r="WRH75" s="70"/>
      <c r="WRI75" s="70"/>
      <c r="WRJ75" s="70"/>
      <c r="WRK75" s="70"/>
      <c r="WRL75" s="70"/>
      <c r="WRM75" s="70"/>
      <c r="WRN75" s="70"/>
      <c r="WRO75" s="70"/>
      <c r="WRP75" s="70"/>
      <c r="WRQ75" s="70"/>
      <c r="WRR75" s="70"/>
      <c r="WRS75" s="70"/>
      <c r="WRT75" s="70"/>
      <c r="WRU75" s="70"/>
      <c r="WRV75" s="70"/>
      <c r="WRW75" s="70"/>
      <c r="WRX75" s="70"/>
      <c r="WRY75" s="70"/>
      <c r="WRZ75" s="70"/>
      <c r="WSA75" s="70"/>
      <c r="WSB75" s="70"/>
      <c r="WSC75" s="70"/>
      <c r="WSD75" s="70"/>
      <c r="WSE75" s="70"/>
      <c r="WSF75" s="70"/>
      <c r="WSG75" s="70"/>
      <c r="WSH75" s="70"/>
      <c r="WSI75" s="70"/>
      <c r="WSJ75" s="70"/>
      <c r="WSK75" s="70"/>
      <c r="WSL75" s="70"/>
      <c r="WSM75" s="70"/>
      <c r="WSN75" s="70"/>
      <c r="WSO75" s="70"/>
      <c r="WSP75" s="70"/>
      <c r="WSQ75" s="70"/>
      <c r="WSR75" s="70"/>
      <c r="WSS75" s="70"/>
      <c r="WST75" s="70"/>
      <c r="WSU75" s="70"/>
      <c r="WSV75" s="70"/>
      <c r="WSW75" s="70"/>
      <c r="WSX75" s="70"/>
      <c r="WSY75" s="70"/>
      <c r="WSZ75" s="70"/>
      <c r="WTA75" s="70"/>
      <c r="WTB75" s="70"/>
      <c r="WTC75" s="70"/>
      <c r="WTD75" s="70"/>
      <c r="WTE75" s="70"/>
      <c r="WTF75" s="70"/>
      <c r="WTG75" s="70"/>
      <c r="WTH75" s="70"/>
      <c r="WTI75" s="70"/>
      <c r="WTJ75" s="70"/>
      <c r="WTK75" s="70"/>
      <c r="WTL75" s="70"/>
      <c r="WTM75" s="70"/>
      <c r="WTN75" s="70"/>
      <c r="WTO75" s="70"/>
      <c r="WTP75" s="70"/>
      <c r="WTQ75" s="70"/>
      <c r="WTR75" s="70"/>
      <c r="WTS75" s="70"/>
      <c r="WTT75" s="70"/>
      <c r="WTU75" s="70"/>
      <c r="WTV75" s="70"/>
      <c r="WTW75" s="70"/>
      <c r="WTX75" s="70"/>
      <c r="WTY75" s="70"/>
      <c r="WTZ75" s="70"/>
      <c r="WUA75" s="70"/>
      <c r="WUB75" s="70"/>
      <c r="WUC75" s="70"/>
      <c r="WUD75" s="70"/>
      <c r="WUE75" s="70"/>
      <c r="WUF75" s="70"/>
      <c r="WUG75" s="70"/>
      <c r="WUH75" s="70"/>
      <c r="WUI75" s="70"/>
      <c r="WUJ75" s="70"/>
      <c r="WUK75" s="70"/>
      <c r="WUL75" s="70"/>
      <c r="WUM75" s="70"/>
      <c r="WUN75" s="70"/>
      <c r="WUO75" s="70"/>
      <c r="WUP75" s="70"/>
      <c r="WUQ75" s="70"/>
      <c r="WUR75" s="70"/>
      <c r="WUS75" s="70"/>
      <c r="WUT75" s="70"/>
      <c r="WUU75" s="70"/>
      <c r="WUV75" s="70"/>
      <c r="WUW75" s="70"/>
      <c r="WUX75" s="70"/>
      <c r="WUY75" s="70"/>
      <c r="WUZ75" s="70"/>
      <c r="WVA75" s="70"/>
      <c r="WVB75" s="70"/>
      <c r="WVC75" s="70"/>
      <c r="WVD75" s="70"/>
      <c r="WVE75" s="70"/>
      <c r="WVF75" s="70"/>
      <c r="WVG75" s="70"/>
      <c r="WVH75" s="70"/>
      <c r="WVI75" s="70"/>
      <c r="WVJ75" s="70"/>
      <c r="WVK75" s="70"/>
      <c r="WVR75" s="70"/>
      <c r="WVS75" s="70"/>
      <c r="WVT75" s="70"/>
      <c r="WVU75" s="70"/>
      <c r="WVV75" s="70"/>
      <c r="WVW75" s="70"/>
      <c r="WVX75" s="70"/>
      <c r="WVY75" s="70"/>
      <c r="WVZ75" s="70"/>
      <c r="WWA75" s="70"/>
      <c r="WWB75" s="70"/>
      <c r="WWC75" s="70"/>
      <c r="WWD75" s="70"/>
      <c r="WWE75" s="70"/>
      <c r="WWF75" s="70"/>
      <c r="WWG75" s="70"/>
      <c r="WWH75" s="70"/>
      <c r="WWI75" s="70"/>
      <c r="WWJ75" s="70"/>
      <c r="WWK75" s="70"/>
      <c r="WWL75" s="70"/>
      <c r="WWM75" s="70"/>
      <c r="WWN75" s="70"/>
      <c r="WWO75" s="70"/>
      <c r="WWP75" s="70"/>
      <c r="WWQ75" s="70"/>
      <c r="WWR75" s="70"/>
      <c r="WWS75" s="70"/>
      <c r="WWT75" s="70"/>
      <c r="WWU75" s="70"/>
      <c r="WWV75" s="70"/>
      <c r="WWW75" s="70"/>
      <c r="WWX75" s="70"/>
      <c r="WWY75" s="70"/>
      <c r="WWZ75" s="70"/>
      <c r="WXA75" s="70"/>
      <c r="WXB75" s="70"/>
      <c r="WXC75" s="70"/>
      <c r="WXD75" s="70"/>
      <c r="WXE75" s="70"/>
      <c r="WXF75" s="70"/>
      <c r="WXG75" s="70"/>
      <c r="WXH75" s="70"/>
      <c r="WXI75" s="70"/>
      <c r="WXJ75" s="70"/>
      <c r="WXK75" s="70"/>
      <c r="WXL75" s="70"/>
      <c r="WXM75" s="70"/>
      <c r="WXN75" s="70"/>
      <c r="WXO75" s="70"/>
      <c r="WXP75" s="70"/>
      <c r="WXQ75" s="70"/>
      <c r="WXR75" s="70"/>
      <c r="WXS75" s="70"/>
      <c r="WXT75" s="70"/>
      <c r="WXU75" s="70"/>
      <c r="WXV75" s="70"/>
      <c r="WXW75" s="70"/>
      <c r="WXX75" s="70"/>
      <c r="WXY75" s="70"/>
      <c r="WXZ75" s="70"/>
      <c r="WYA75" s="70"/>
      <c r="WYB75" s="70"/>
      <c r="WYC75" s="70"/>
      <c r="WYD75" s="70"/>
      <c r="WYE75" s="70"/>
      <c r="WYF75" s="70"/>
      <c r="WYG75" s="70"/>
      <c r="WYH75" s="70"/>
      <c r="WYI75" s="70"/>
      <c r="WYJ75" s="70"/>
      <c r="WYK75" s="70"/>
      <c r="WYL75" s="70"/>
      <c r="WYM75" s="70"/>
      <c r="WYN75" s="70"/>
      <c r="WYO75" s="70"/>
      <c r="WYP75" s="70"/>
      <c r="WYQ75" s="70"/>
      <c r="WYR75" s="70"/>
      <c r="WYS75" s="70"/>
      <c r="WYT75" s="70"/>
      <c r="WYU75" s="70"/>
      <c r="WYV75" s="70"/>
      <c r="WYW75" s="70"/>
      <c r="WYX75" s="70"/>
      <c r="WYY75" s="70"/>
      <c r="WYZ75" s="70"/>
      <c r="WZA75" s="70"/>
      <c r="WZB75" s="70"/>
      <c r="WZC75" s="70"/>
      <c r="WZD75" s="70"/>
      <c r="WZE75" s="70"/>
      <c r="WZF75" s="70"/>
      <c r="WZG75" s="70"/>
      <c r="WZH75" s="70"/>
      <c r="WZI75" s="70"/>
      <c r="WZJ75" s="70"/>
      <c r="WZK75" s="70"/>
      <c r="WZL75" s="70"/>
      <c r="WZM75" s="70"/>
      <c r="WZN75" s="70"/>
      <c r="WZO75" s="70"/>
      <c r="WZP75" s="70"/>
      <c r="WZQ75" s="70"/>
      <c r="WZR75" s="70"/>
      <c r="WZS75" s="70"/>
      <c r="WZT75" s="70"/>
      <c r="WZU75" s="70"/>
      <c r="WZV75" s="70"/>
      <c r="WZW75" s="70"/>
      <c r="WZX75" s="70"/>
      <c r="WZY75" s="70"/>
      <c r="WZZ75" s="70"/>
      <c r="XAA75" s="70"/>
      <c r="XAB75" s="70"/>
      <c r="XAC75" s="70"/>
      <c r="XAD75" s="70"/>
      <c r="XAE75" s="70"/>
      <c r="XAF75" s="70"/>
      <c r="XAG75" s="70"/>
      <c r="XAH75" s="70"/>
      <c r="XAI75" s="70"/>
      <c r="XAJ75" s="70"/>
      <c r="XAK75" s="70"/>
      <c r="XAL75" s="70"/>
      <c r="XAM75" s="70"/>
      <c r="XAN75" s="70"/>
      <c r="XAO75" s="70"/>
      <c r="XAP75" s="70"/>
      <c r="XAQ75" s="70"/>
      <c r="XAR75" s="70"/>
      <c r="XAS75" s="70"/>
      <c r="XAT75" s="70"/>
      <c r="XAU75" s="70"/>
      <c r="XAV75" s="70"/>
      <c r="XAW75" s="70"/>
      <c r="XAX75" s="70"/>
      <c r="XAY75" s="70"/>
      <c r="XAZ75" s="70"/>
      <c r="XBA75" s="70"/>
      <c r="XBB75" s="70"/>
      <c r="XBC75" s="70"/>
      <c r="XBD75" s="70"/>
      <c r="XBE75" s="70"/>
      <c r="XBF75" s="70"/>
      <c r="XBG75" s="70"/>
      <c r="XBH75" s="70"/>
      <c r="XBI75" s="70"/>
      <c r="XBJ75" s="70"/>
      <c r="XBK75" s="70"/>
      <c r="XBL75" s="70"/>
      <c r="XBM75" s="70"/>
      <c r="XBN75" s="70"/>
      <c r="XBO75" s="70"/>
      <c r="XBP75" s="70"/>
      <c r="XBQ75" s="70"/>
      <c r="XBR75" s="70"/>
      <c r="XBS75" s="70"/>
      <c r="XBT75" s="70"/>
      <c r="XBU75" s="70"/>
      <c r="XBV75" s="70"/>
      <c r="XBW75" s="70"/>
      <c r="XBX75" s="70"/>
      <c r="XBY75" s="70"/>
      <c r="XBZ75" s="70"/>
      <c r="XCA75" s="70"/>
      <c r="XCB75" s="70"/>
      <c r="XCC75" s="70"/>
      <c r="XCD75" s="70"/>
      <c r="XCE75" s="70"/>
      <c r="XCF75" s="70"/>
      <c r="XCG75" s="70"/>
      <c r="XCH75" s="70"/>
      <c r="XCI75" s="70"/>
      <c r="XCJ75" s="70"/>
      <c r="XCK75" s="70"/>
      <c r="XCL75" s="70"/>
      <c r="XCM75" s="70"/>
      <c r="XCN75" s="70"/>
      <c r="XCO75" s="70"/>
      <c r="XCP75" s="70"/>
      <c r="XCQ75" s="70"/>
      <c r="XCR75" s="70"/>
      <c r="XCS75" s="70"/>
      <c r="XCT75" s="70"/>
      <c r="XCU75" s="70"/>
      <c r="XCV75" s="70"/>
      <c r="XCW75" s="70"/>
      <c r="XCX75" s="70"/>
      <c r="XCY75" s="70"/>
      <c r="XCZ75" s="70"/>
      <c r="XDA75" s="70"/>
      <c r="XDB75" s="70"/>
      <c r="XDC75" s="70"/>
      <c r="XDD75" s="70"/>
      <c r="XDE75" s="70"/>
      <c r="XDF75" s="70"/>
      <c r="XDG75" s="70"/>
      <c r="XDH75" s="70"/>
      <c r="XDI75" s="70"/>
      <c r="XDJ75" s="70"/>
      <c r="XDK75" s="70"/>
      <c r="XDL75" s="70"/>
      <c r="XDM75" s="70"/>
      <c r="XDN75" s="70"/>
      <c r="XDO75" s="70"/>
      <c r="XDP75" s="70"/>
      <c r="XDQ75" s="70"/>
      <c r="XDR75" s="70"/>
      <c r="XDS75" s="70"/>
      <c r="XDT75" s="70"/>
      <c r="XDU75" s="70"/>
      <c r="XDV75" s="70"/>
      <c r="XDW75" s="70"/>
      <c r="XDX75" s="70"/>
      <c r="XDY75" s="70"/>
      <c r="XDZ75" s="70"/>
      <c r="XEA75" s="70"/>
      <c r="XEB75" s="70"/>
      <c r="XEC75" s="70"/>
      <c r="XED75" s="70"/>
      <c r="XEE75" s="70"/>
      <c r="XEF75" s="70"/>
      <c r="XEG75" s="70"/>
      <c r="XEH75" s="70"/>
      <c r="XEI75" s="70"/>
      <c r="XEJ75" s="70"/>
      <c r="XEK75" s="70"/>
      <c r="XEL75" s="70"/>
      <c r="XEM75" s="70"/>
      <c r="XEN75" s="70"/>
      <c r="XEO75" s="70"/>
      <c r="XEP75" s="70"/>
      <c r="XEQ75" s="70"/>
      <c r="XER75" s="70"/>
      <c r="XES75" s="70"/>
      <c r="XET75" s="70"/>
      <c r="XEU75" s="70"/>
      <c r="XEV75" s="70"/>
      <c r="XEW75" s="70"/>
      <c r="XEX75" s="70"/>
      <c r="XEY75" s="70"/>
      <c r="XEZ75" s="70"/>
      <c r="XFA75" s="70"/>
      <c r="XFB75" s="70"/>
      <c r="XFC75" s="70"/>
      <c r="XFD75" s="70"/>
    </row>
    <row r="76" spans="1:16384" ht="30.75" hidden="1" customHeight="1" x14ac:dyDescent="0.25">
      <c r="A76" s="219" t="s">
        <v>144</v>
      </c>
      <c r="B76" s="267">
        <v>2430000000</v>
      </c>
      <c r="C76" s="267">
        <v>600</v>
      </c>
      <c r="D76" s="206"/>
      <c r="E76" s="206"/>
      <c r="F76" s="206"/>
      <c r="L76" s="152"/>
      <c r="M76" s="152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70"/>
      <c r="BL76" s="70"/>
      <c r="BM76" s="70"/>
      <c r="BN76" s="70"/>
      <c r="BO76" s="70"/>
      <c r="BP76" s="70"/>
      <c r="BQ76" s="70"/>
      <c r="BR76" s="70"/>
      <c r="BS76" s="70"/>
      <c r="BT76" s="70"/>
      <c r="BU76" s="70"/>
      <c r="BV76" s="70"/>
      <c r="BW76" s="70"/>
      <c r="BX76" s="70"/>
      <c r="BY76" s="70"/>
      <c r="BZ76" s="70"/>
      <c r="CA76" s="70"/>
      <c r="CB76" s="70"/>
      <c r="CC76" s="70"/>
      <c r="CD76" s="70"/>
      <c r="CE76" s="70"/>
      <c r="CF76" s="70"/>
      <c r="CG76" s="70"/>
      <c r="CH76" s="70"/>
      <c r="CI76" s="70"/>
      <c r="CJ76" s="70"/>
      <c r="CK76" s="70"/>
      <c r="CL76" s="70"/>
      <c r="CM76" s="70"/>
      <c r="CN76" s="70"/>
      <c r="CO76" s="70"/>
      <c r="CP76" s="70"/>
      <c r="CQ76" s="70"/>
      <c r="CR76" s="70"/>
      <c r="CS76" s="70"/>
      <c r="CT76" s="70"/>
      <c r="CU76" s="70"/>
      <c r="CV76" s="70"/>
      <c r="CW76" s="70"/>
      <c r="CX76" s="70"/>
      <c r="CY76" s="70"/>
      <c r="CZ76" s="70"/>
      <c r="DA76" s="70"/>
      <c r="DB76" s="70"/>
      <c r="DC76" s="70"/>
      <c r="DD76" s="70"/>
      <c r="DE76" s="70"/>
      <c r="DF76" s="70"/>
      <c r="DG76" s="70"/>
      <c r="DH76" s="70"/>
      <c r="DI76" s="70"/>
      <c r="DJ76" s="70"/>
      <c r="DK76" s="70"/>
      <c r="DL76" s="70"/>
      <c r="DM76" s="70"/>
      <c r="DN76" s="70"/>
      <c r="DO76" s="70"/>
      <c r="DP76" s="70"/>
      <c r="DQ76" s="70"/>
      <c r="DR76" s="70"/>
      <c r="DS76" s="70"/>
      <c r="DT76" s="70"/>
      <c r="DU76" s="70"/>
      <c r="DV76" s="70"/>
      <c r="DW76" s="70"/>
      <c r="DX76" s="70"/>
      <c r="DY76" s="70"/>
      <c r="DZ76" s="70"/>
      <c r="EA76" s="70"/>
      <c r="EB76" s="70"/>
      <c r="EC76" s="70"/>
      <c r="ED76" s="70"/>
      <c r="EE76" s="70"/>
      <c r="EF76" s="70"/>
      <c r="EG76" s="70"/>
      <c r="EH76" s="70"/>
      <c r="EI76" s="70"/>
      <c r="EJ76" s="70"/>
      <c r="EK76" s="70"/>
      <c r="EL76" s="70"/>
      <c r="EM76" s="70"/>
      <c r="EN76" s="70"/>
      <c r="EO76" s="70"/>
      <c r="EP76" s="70"/>
      <c r="EQ76" s="70"/>
      <c r="ER76" s="70"/>
      <c r="ES76" s="70"/>
      <c r="ET76" s="70"/>
      <c r="EU76" s="70"/>
      <c r="EV76" s="70"/>
      <c r="EW76" s="70"/>
      <c r="EX76" s="70"/>
      <c r="EY76" s="70"/>
      <c r="EZ76" s="70"/>
      <c r="FA76" s="70"/>
      <c r="FB76" s="70"/>
      <c r="FC76" s="70"/>
      <c r="FD76" s="70"/>
      <c r="FE76" s="70"/>
      <c r="FF76" s="70"/>
      <c r="FG76" s="70"/>
      <c r="FH76" s="70"/>
      <c r="FI76" s="70"/>
      <c r="FJ76" s="70"/>
      <c r="FK76" s="70"/>
      <c r="FL76" s="70"/>
      <c r="FM76" s="70"/>
      <c r="FN76" s="70"/>
      <c r="FO76" s="70"/>
      <c r="FP76" s="70"/>
      <c r="FQ76" s="70"/>
      <c r="FR76" s="70"/>
      <c r="FS76" s="70"/>
      <c r="FT76" s="70"/>
      <c r="FU76" s="70"/>
      <c r="FV76" s="70"/>
      <c r="FW76" s="70"/>
      <c r="FX76" s="70"/>
      <c r="FY76" s="70"/>
      <c r="FZ76" s="70"/>
      <c r="GA76" s="70"/>
      <c r="GB76" s="70"/>
      <c r="GC76" s="70"/>
      <c r="GD76" s="70"/>
      <c r="GE76" s="70"/>
      <c r="GF76" s="70"/>
      <c r="GG76" s="70"/>
      <c r="GH76" s="70"/>
      <c r="GI76" s="70"/>
      <c r="GJ76" s="70"/>
      <c r="GK76" s="70"/>
      <c r="GL76" s="70"/>
      <c r="GM76" s="70"/>
      <c r="GN76" s="70"/>
      <c r="GO76" s="70"/>
      <c r="GP76" s="70"/>
      <c r="GQ76" s="70"/>
      <c r="GR76" s="70"/>
      <c r="GS76" s="70"/>
      <c r="GT76" s="70"/>
      <c r="GU76" s="70"/>
      <c r="GV76" s="70"/>
      <c r="GW76" s="70"/>
      <c r="GX76" s="70"/>
      <c r="GY76" s="70"/>
      <c r="GZ76" s="70"/>
      <c r="HA76" s="70"/>
      <c r="HB76" s="70"/>
      <c r="HC76" s="70"/>
      <c r="HD76" s="70"/>
      <c r="HE76" s="70"/>
      <c r="HF76" s="70"/>
      <c r="HG76" s="70"/>
      <c r="HH76" s="70"/>
      <c r="HI76" s="70"/>
      <c r="HJ76" s="70"/>
      <c r="HK76" s="70"/>
      <c r="HL76" s="70"/>
      <c r="HM76" s="70"/>
      <c r="HN76" s="70"/>
      <c r="HO76" s="70"/>
      <c r="HP76" s="70"/>
      <c r="HQ76" s="70"/>
      <c r="HR76" s="70"/>
      <c r="HS76" s="70"/>
      <c r="HT76" s="70"/>
      <c r="HU76" s="70"/>
      <c r="HV76" s="70"/>
      <c r="HW76" s="70"/>
      <c r="HX76" s="70"/>
      <c r="HY76" s="70"/>
      <c r="HZ76" s="70"/>
      <c r="IA76" s="70"/>
      <c r="IB76" s="70"/>
      <c r="IC76" s="70"/>
      <c r="ID76" s="70"/>
      <c r="IE76" s="70"/>
      <c r="IF76" s="70"/>
      <c r="IG76" s="70"/>
      <c r="IH76" s="70"/>
      <c r="II76" s="70"/>
      <c r="IJ76" s="70"/>
      <c r="IK76" s="70"/>
      <c r="IL76" s="70"/>
      <c r="IM76" s="70"/>
      <c r="IN76" s="70"/>
      <c r="IO76" s="70"/>
      <c r="IP76" s="70"/>
      <c r="IQ76" s="70"/>
      <c r="IR76" s="70"/>
      <c r="IS76" s="70"/>
      <c r="IT76" s="70"/>
      <c r="IU76" s="70"/>
      <c r="IV76" s="70"/>
      <c r="IW76" s="70"/>
      <c r="IX76" s="70"/>
      <c r="IY76" s="70"/>
      <c r="JF76" s="70"/>
      <c r="JG76" s="70"/>
      <c r="JH76" s="70"/>
      <c r="JI76" s="70"/>
      <c r="JJ76" s="70"/>
      <c r="JK76" s="70"/>
      <c r="JL76" s="70"/>
      <c r="JM76" s="70"/>
      <c r="JN76" s="70"/>
      <c r="JO76" s="70"/>
      <c r="JP76" s="70"/>
      <c r="JQ76" s="70"/>
      <c r="JR76" s="70"/>
      <c r="JS76" s="70"/>
      <c r="JT76" s="70"/>
      <c r="JU76" s="70"/>
      <c r="JV76" s="70"/>
      <c r="JW76" s="70"/>
      <c r="JX76" s="70"/>
      <c r="JY76" s="70"/>
      <c r="JZ76" s="70"/>
      <c r="KA76" s="70"/>
      <c r="KB76" s="70"/>
      <c r="KC76" s="70"/>
      <c r="KD76" s="70"/>
      <c r="KE76" s="70"/>
      <c r="KF76" s="70"/>
      <c r="KG76" s="70"/>
      <c r="KH76" s="70"/>
      <c r="KI76" s="70"/>
      <c r="KJ76" s="70"/>
      <c r="KK76" s="70"/>
      <c r="KL76" s="70"/>
      <c r="KM76" s="70"/>
      <c r="KN76" s="70"/>
      <c r="KO76" s="70"/>
      <c r="KP76" s="70"/>
      <c r="KQ76" s="70"/>
      <c r="KR76" s="70"/>
      <c r="KS76" s="70"/>
      <c r="KT76" s="70"/>
      <c r="KU76" s="70"/>
      <c r="KV76" s="70"/>
      <c r="KW76" s="70"/>
      <c r="KX76" s="70"/>
      <c r="KY76" s="70"/>
      <c r="KZ76" s="70"/>
      <c r="LA76" s="70"/>
      <c r="LB76" s="70"/>
      <c r="LC76" s="70"/>
      <c r="LD76" s="70"/>
      <c r="LE76" s="70"/>
      <c r="LF76" s="70"/>
      <c r="LG76" s="70"/>
      <c r="LH76" s="70"/>
      <c r="LI76" s="70"/>
      <c r="LJ76" s="70"/>
      <c r="LK76" s="70"/>
      <c r="LL76" s="70"/>
      <c r="LM76" s="70"/>
      <c r="LN76" s="70"/>
      <c r="LO76" s="70"/>
      <c r="LP76" s="70"/>
      <c r="LQ76" s="70"/>
      <c r="LR76" s="70"/>
      <c r="LS76" s="70"/>
      <c r="LT76" s="70"/>
      <c r="LU76" s="70"/>
      <c r="LV76" s="70"/>
      <c r="LW76" s="70"/>
      <c r="LX76" s="70"/>
      <c r="LY76" s="70"/>
      <c r="LZ76" s="70"/>
      <c r="MA76" s="70"/>
      <c r="MB76" s="70"/>
      <c r="MC76" s="70"/>
      <c r="MD76" s="70"/>
      <c r="ME76" s="70"/>
      <c r="MF76" s="70"/>
      <c r="MG76" s="70"/>
      <c r="MH76" s="70"/>
      <c r="MI76" s="70"/>
      <c r="MJ76" s="70"/>
      <c r="MK76" s="70"/>
      <c r="ML76" s="70"/>
      <c r="MM76" s="70"/>
      <c r="MN76" s="70"/>
      <c r="MO76" s="70"/>
      <c r="MP76" s="70"/>
      <c r="MQ76" s="70"/>
      <c r="MR76" s="70"/>
      <c r="MS76" s="70"/>
      <c r="MT76" s="70"/>
      <c r="MU76" s="70"/>
      <c r="MV76" s="70"/>
      <c r="MW76" s="70"/>
      <c r="MX76" s="70"/>
      <c r="MY76" s="70"/>
      <c r="MZ76" s="70"/>
      <c r="NA76" s="70"/>
      <c r="NB76" s="70"/>
      <c r="NC76" s="70"/>
      <c r="ND76" s="70"/>
      <c r="NE76" s="70"/>
      <c r="NF76" s="70"/>
      <c r="NG76" s="70"/>
      <c r="NH76" s="70"/>
      <c r="NI76" s="70"/>
      <c r="NJ76" s="70"/>
      <c r="NK76" s="70"/>
      <c r="NL76" s="70"/>
      <c r="NM76" s="70"/>
      <c r="NN76" s="70"/>
      <c r="NO76" s="70"/>
      <c r="NP76" s="70"/>
      <c r="NQ76" s="70"/>
      <c r="NR76" s="70"/>
      <c r="NS76" s="70"/>
      <c r="NT76" s="70"/>
      <c r="NU76" s="70"/>
      <c r="NV76" s="70"/>
      <c r="NW76" s="70"/>
      <c r="NX76" s="70"/>
      <c r="NY76" s="70"/>
      <c r="NZ76" s="70"/>
      <c r="OA76" s="70"/>
      <c r="OB76" s="70"/>
      <c r="OC76" s="70"/>
      <c r="OD76" s="70"/>
      <c r="OE76" s="70"/>
      <c r="OF76" s="70"/>
      <c r="OG76" s="70"/>
      <c r="OH76" s="70"/>
      <c r="OI76" s="70"/>
      <c r="OJ76" s="70"/>
      <c r="OK76" s="70"/>
      <c r="OL76" s="70"/>
      <c r="OM76" s="70"/>
      <c r="ON76" s="70"/>
      <c r="OO76" s="70"/>
      <c r="OP76" s="70"/>
      <c r="OQ76" s="70"/>
      <c r="OR76" s="70"/>
      <c r="OS76" s="70"/>
      <c r="OT76" s="70"/>
      <c r="OU76" s="70"/>
      <c r="OV76" s="70"/>
      <c r="OW76" s="70"/>
      <c r="OX76" s="70"/>
      <c r="OY76" s="70"/>
      <c r="OZ76" s="70"/>
      <c r="PA76" s="70"/>
      <c r="PB76" s="70"/>
      <c r="PC76" s="70"/>
      <c r="PD76" s="70"/>
      <c r="PE76" s="70"/>
      <c r="PF76" s="70"/>
      <c r="PG76" s="70"/>
      <c r="PH76" s="70"/>
      <c r="PI76" s="70"/>
      <c r="PJ76" s="70"/>
      <c r="PK76" s="70"/>
      <c r="PL76" s="70"/>
      <c r="PM76" s="70"/>
      <c r="PN76" s="70"/>
      <c r="PO76" s="70"/>
      <c r="PP76" s="70"/>
      <c r="PQ76" s="70"/>
      <c r="PR76" s="70"/>
      <c r="PS76" s="70"/>
      <c r="PT76" s="70"/>
      <c r="PU76" s="70"/>
      <c r="PV76" s="70"/>
      <c r="PW76" s="70"/>
      <c r="PX76" s="70"/>
      <c r="PY76" s="70"/>
      <c r="PZ76" s="70"/>
      <c r="QA76" s="70"/>
      <c r="QB76" s="70"/>
      <c r="QC76" s="70"/>
      <c r="QD76" s="70"/>
      <c r="QE76" s="70"/>
      <c r="QF76" s="70"/>
      <c r="QG76" s="70"/>
      <c r="QH76" s="70"/>
      <c r="QI76" s="70"/>
      <c r="QJ76" s="70"/>
      <c r="QK76" s="70"/>
      <c r="QL76" s="70"/>
      <c r="QM76" s="70"/>
      <c r="QN76" s="70"/>
      <c r="QO76" s="70"/>
      <c r="QP76" s="70"/>
      <c r="QQ76" s="70"/>
      <c r="QR76" s="70"/>
      <c r="QS76" s="70"/>
      <c r="QT76" s="70"/>
      <c r="QU76" s="70"/>
      <c r="QV76" s="70"/>
      <c r="QW76" s="70"/>
      <c r="QX76" s="70"/>
      <c r="QY76" s="70"/>
      <c r="QZ76" s="70"/>
      <c r="RA76" s="70"/>
      <c r="RB76" s="70"/>
      <c r="RC76" s="70"/>
      <c r="RD76" s="70"/>
      <c r="RE76" s="70"/>
      <c r="RF76" s="70"/>
      <c r="RG76" s="70"/>
      <c r="RH76" s="70"/>
      <c r="RI76" s="70"/>
      <c r="RJ76" s="70"/>
      <c r="RK76" s="70"/>
      <c r="RL76" s="70"/>
      <c r="RM76" s="70"/>
      <c r="RN76" s="70"/>
      <c r="RO76" s="70"/>
      <c r="RP76" s="70"/>
      <c r="RQ76" s="70"/>
      <c r="RR76" s="70"/>
      <c r="RS76" s="70"/>
      <c r="RT76" s="70"/>
      <c r="RU76" s="70"/>
      <c r="RV76" s="70"/>
      <c r="RW76" s="70"/>
      <c r="RX76" s="70"/>
      <c r="RY76" s="70"/>
      <c r="RZ76" s="70"/>
      <c r="SA76" s="70"/>
      <c r="SB76" s="70"/>
      <c r="SC76" s="70"/>
      <c r="SD76" s="70"/>
      <c r="SE76" s="70"/>
      <c r="SF76" s="70"/>
      <c r="SG76" s="70"/>
      <c r="SH76" s="70"/>
      <c r="SI76" s="70"/>
      <c r="SJ76" s="70"/>
      <c r="SK76" s="70"/>
      <c r="SL76" s="70"/>
      <c r="SM76" s="70"/>
      <c r="SN76" s="70"/>
      <c r="SO76" s="70"/>
      <c r="SP76" s="70"/>
      <c r="SQ76" s="70"/>
      <c r="SR76" s="70"/>
      <c r="SS76" s="70"/>
      <c r="ST76" s="70"/>
      <c r="SU76" s="70"/>
      <c r="TB76" s="70"/>
      <c r="TC76" s="70"/>
      <c r="TD76" s="70"/>
      <c r="TE76" s="70"/>
      <c r="TF76" s="70"/>
      <c r="TG76" s="70"/>
      <c r="TH76" s="70"/>
      <c r="TI76" s="70"/>
      <c r="TJ76" s="70"/>
      <c r="TK76" s="70"/>
      <c r="TL76" s="70"/>
      <c r="TM76" s="70"/>
      <c r="TN76" s="70"/>
      <c r="TO76" s="70"/>
      <c r="TP76" s="70"/>
      <c r="TQ76" s="70"/>
      <c r="TR76" s="70"/>
      <c r="TS76" s="70"/>
      <c r="TT76" s="70"/>
      <c r="TU76" s="70"/>
      <c r="TV76" s="70"/>
      <c r="TW76" s="70"/>
      <c r="TX76" s="70"/>
      <c r="TY76" s="70"/>
      <c r="TZ76" s="70"/>
      <c r="UA76" s="70"/>
      <c r="UB76" s="70"/>
      <c r="UC76" s="70"/>
      <c r="UD76" s="70"/>
      <c r="UE76" s="70"/>
      <c r="UF76" s="70"/>
      <c r="UG76" s="70"/>
      <c r="UH76" s="70"/>
      <c r="UI76" s="70"/>
      <c r="UJ76" s="70"/>
      <c r="UK76" s="70"/>
      <c r="UL76" s="70"/>
      <c r="UM76" s="70"/>
      <c r="UN76" s="70"/>
      <c r="UO76" s="70"/>
      <c r="UP76" s="70"/>
      <c r="UQ76" s="70"/>
      <c r="UR76" s="70"/>
      <c r="US76" s="70"/>
      <c r="UT76" s="70"/>
      <c r="UU76" s="70"/>
      <c r="UV76" s="70"/>
      <c r="UW76" s="70"/>
      <c r="UX76" s="70"/>
      <c r="UY76" s="70"/>
      <c r="UZ76" s="70"/>
      <c r="VA76" s="70"/>
      <c r="VB76" s="70"/>
      <c r="VC76" s="70"/>
      <c r="VD76" s="70"/>
      <c r="VE76" s="70"/>
      <c r="VF76" s="70"/>
      <c r="VG76" s="70"/>
      <c r="VH76" s="70"/>
      <c r="VI76" s="70"/>
      <c r="VJ76" s="70"/>
      <c r="VK76" s="70"/>
      <c r="VL76" s="70"/>
      <c r="VM76" s="70"/>
      <c r="VN76" s="70"/>
      <c r="VO76" s="70"/>
      <c r="VP76" s="70"/>
      <c r="VQ76" s="70"/>
      <c r="VR76" s="70"/>
      <c r="VS76" s="70"/>
      <c r="VT76" s="70"/>
      <c r="VU76" s="70"/>
      <c r="VV76" s="70"/>
      <c r="VW76" s="70"/>
      <c r="VX76" s="70"/>
      <c r="VY76" s="70"/>
      <c r="VZ76" s="70"/>
      <c r="WA76" s="70"/>
      <c r="WB76" s="70"/>
      <c r="WC76" s="70"/>
      <c r="WD76" s="70"/>
      <c r="WE76" s="70"/>
      <c r="WF76" s="70"/>
      <c r="WG76" s="70"/>
      <c r="WH76" s="70"/>
      <c r="WI76" s="70"/>
      <c r="WJ76" s="70"/>
      <c r="WK76" s="70"/>
      <c r="WL76" s="70"/>
      <c r="WM76" s="70"/>
      <c r="WN76" s="70"/>
      <c r="WO76" s="70"/>
      <c r="WP76" s="70"/>
      <c r="WQ76" s="70"/>
      <c r="WR76" s="70"/>
      <c r="WS76" s="70"/>
      <c r="WT76" s="70"/>
      <c r="WU76" s="70"/>
      <c r="WV76" s="70"/>
      <c r="WW76" s="70"/>
      <c r="WX76" s="70"/>
      <c r="WY76" s="70"/>
      <c r="WZ76" s="70"/>
      <c r="XA76" s="70"/>
      <c r="XB76" s="70"/>
      <c r="XC76" s="70"/>
      <c r="XD76" s="70"/>
      <c r="XE76" s="70"/>
      <c r="XF76" s="70"/>
      <c r="XG76" s="70"/>
      <c r="XH76" s="70"/>
      <c r="XI76" s="70"/>
      <c r="XJ76" s="70"/>
      <c r="XK76" s="70"/>
      <c r="XL76" s="70"/>
      <c r="XM76" s="70"/>
      <c r="XN76" s="70"/>
      <c r="XO76" s="70"/>
      <c r="XP76" s="70"/>
      <c r="XQ76" s="70"/>
      <c r="XR76" s="70"/>
      <c r="XS76" s="70"/>
      <c r="XT76" s="70"/>
      <c r="XU76" s="70"/>
      <c r="XV76" s="70"/>
      <c r="XW76" s="70"/>
      <c r="XX76" s="70"/>
      <c r="XY76" s="70"/>
      <c r="XZ76" s="70"/>
      <c r="YA76" s="70"/>
      <c r="YB76" s="70"/>
      <c r="YC76" s="70"/>
      <c r="YD76" s="70"/>
      <c r="YE76" s="70"/>
      <c r="YF76" s="70"/>
      <c r="YG76" s="70"/>
      <c r="YH76" s="70"/>
      <c r="YI76" s="70"/>
      <c r="YJ76" s="70"/>
      <c r="YK76" s="70"/>
      <c r="YL76" s="70"/>
      <c r="YM76" s="70"/>
      <c r="YN76" s="70"/>
      <c r="YO76" s="70"/>
      <c r="YP76" s="70"/>
      <c r="YQ76" s="70"/>
      <c r="YR76" s="70"/>
      <c r="YS76" s="70"/>
      <c r="YT76" s="70"/>
      <c r="YU76" s="70"/>
      <c r="YV76" s="70"/>
      <c r="YW76" s="70"/>
      <c r="YX76" s="70"/>
      <c r="YY76" s="70"/>
      <c r="YZ76" s="70"/>
      <c r="ZA76" s="70"/>
      <c r="ZB76" s="70"/>
      <c r="ZC76" s="70"/>
      <c r="ZD76" s="70"/>
      <c r="ZE76" s="70"/>
      <c r="ZF76" s="70"/>
      <c r="ZG76" s="70"/>
      <c r="ZH76" s="70"/>
      <c r="ZI76" s="70"/>
      <c r="ZJ76" s="70"/>
      <c r="ZK76" s="70"/>
      <c r="ZL76" s="70"/>
      <c r="ZM76" s="70"/>
      <c r="ZN76" s="70"/>
      <c r="ZO76" s="70"/>
      <c r="ZP76" s="70"/>
      <c r="ZQ76" s="70"/>
      <c r="ZR76" s="70"/>
      <c r="ZS76" s="70"/>
      <c r="ZT76" s="70"/>
      <c r="ZU76" s="70"/>
      <c r="ZV76" s="70"/>
      <c r="ZW76" s="70"/>
      <c r="ZX76" s="70"/>
      <c r="ZY76" s="70"/>
      <c r="ZZ76" s="70"/>
      <c r="AAA76" s="70"/>
      <c r="AAB76" s="70"/>
      <c r="AAC76" s="70"/>
      <c r="AAD76" s="70"/>
      <c r="AAE76" s="70"/>
      <c r="AAF76" s="70"/>
      <c r="AAG76" s="70"/>
      <c r="AAH76" s="70"/>
      <c r="AAI76" s="70"/>
      <c r="AAJ76" s="70"/>
      <c r="AAK76" s="70"/>
      <c r="AAL76" s="70"/>
      <c r="AAM76" s="70"/>
      <c r="AAN76" s="70"/>
      <c r="AAO76" s="70"/>
      <c r="AAP76" s="70"/>
      <c r="AAQ76" s="70"/>
      <c r="AAR76" s="70"/>
      <c r="AAS76" s="70"/>
      <c r="AAT76" s="70"/>
      <c r="AAU76" s="70"/>
      <c r="AAV76" s="70"/>
      <c r="AAW76" s="70"/>
      <c r="AAX76" s="70"/>
      <c r="AAY76" s="70"/>
      <c r="AAZ76" s="70"/>
      <c r="ABA76" s="70"/>
      <c r="ABB76" s="70"/>
      <c r="ABC76" s="70"/>
      <c r="ABD76" s="70"/>
      <c r="ABE76" s="70"/>
      <c r="ABF76" s="70"/>
      <c r="ABG76" s="70"/>
      <c r="ABH76" s="70"/>
      <c r="ABI76" s="70"/>
      <c r="ABJ76" s="70"/>
      <c r="ABK76" s="70"/>
      <c r="ABL76" s="70"/>
      <c r="ABM76" s="70"/>
      <c r="ABN76" s="70"/>
      <c r="ABO76" s="70"/>
      <c r="ABP76" s="70"/>
      <c r="ABQ76" s="70"/>
      <c r="ABR76" s="70"/>
      <c r="ABS76" s="70"/>
      <c r="ABT76" s="70"/>
      <c r="ABU76" s="70"/>
      <c r="ABV76" s="70"/>
      <c r="ABW76" s="70"/>
      <c r="ABX76" s="70"/>
      <c r="ABY76" s="70"/>
      <c r="ABZ76" s="70"/>
      <c r="ACA76" s="70"/>
      <c r="ACB76" s="70"/>
      <c r="ACC76" s="70"/>
      <c r="ACD76" s="70"/>
      <c r="ACE76" s="70"/>
      <c r="ACF76" s="70"/>
      <c r="ACG76" s="70"/>
      <c r="ACH76" s="70"/>
      <c r="ACI76" s="70"/>
      <c r="ACJ76" s="70"/>
      <c r="ACK76" s="70"/>
      <c r="ACL76" s="70"/>
      <c r="ACM76" s="70"/>
      <c r="ACN76" s="70"/>
      <c r="ACO76" s="70"/>
      <c r="ACP76" s="70"/>
      <c r="ACQ76" s="70"/>
      <c r="ACX76" s="70"/>
      <c r="ACY76" s="70"/>
      <c r="ACZ76" s="70"/>
      <c r="ADA76" s="70"/>
      <c r="ADB76" s="70"/>
      <c r="ADC76" s="70"/>
      <c r="ADD76" s="70"/>
      <c r="ADE76" s="70"/>
      <c r="ADF76" s="70"/>
      <c r="ADG76" s="70"/>
      <c r="ADH76" s="70"/>
      <c r="ADI76" s="70"/>
      <c r="ADJ76" s="70"/>
      <c r="ADK76" s="70"/>
      <c r="ADL76" s="70"/>
      <c r="ADM76" s="70"/>
      <c r="ADN76" s="70"/>
      <c r="ADO76" s="70"/>
      <c r="ADP76" s="70"/>
      <c r="ADQ76" s="70"/>
      <c r="ADR76" s="70"/>
      <c r="ADS76" s="70"/>
      <c r="ADT76" s="70"/>
      <c r="ADU76" s="70"/>
      <c r="ADV76" s="70"/>
      <c r="ADW76" s="70"/>
      <c r="ADX76" s="70"/>
      <c r="ADY76" s="70"/>
      <c r="ADZ76" s="70"/>
      <c r="AEA76" s="70"/>
      <c r="AEB76" s="70"/>
      <c r="AEC76" s="70"/>
      <c r="AED76" s="70"/>
      <c r="AEE76" s="70"/>
      <c r="AEF76" s="70"/>
      <c r="AEG76" s="70"/>
      <c r="AEH76" s="70"/>
      <c r="AEI76" s="70"/>
      <c r="AEJ76" s="70"/>
      <c r="AEK76" s="70"/>
      <c r="AEL76" s="70"/>
      <c r="AEM76" s="70"/>
      <c r="AEN76" s="70"/>
      <c r="AEO76" s="70"/>
      <c r="AEP76" s="70"/>
      <c r="AEQ76" s="70"/>
      <c r="AER76" s="70"/>
      <c r="AES76" s="70"/>
      <c r="AET76" s="70"/>
      <c r="AEU76" s="70"/>
      <c r="AEV76" s="70"/>
      <c r="AEW76" s="70"/>
      <c r="AEX76" s="70"/>
      <c r="AEY76" s="70"/>
      <c r="AEZ76" s="70"/>
      <c r="AFA76" s="70"/>
      <c r="AFB76" s="70"/>
      <c r="AFC76" s="70"/>
      <c r="AFD76" s="70"/>
      <c r="AFE76" s="70"/>
      <c r="AFF76" s="70"/>
      <c r="AFG76" s="70"/>
      <c r="AFH76" s="70"/>
      <c r="AFI76" s="70"/>
      <c r="AFJ76" s="70"/>
      <c r="AFK76" s="70"/>
      <c r="AFL76" s="70"/>
      <c r="AFM76" s="70"/>
      <c r="AFN76" s="70"/>
      <c r="AFO76" s="70"/>
      <c r="AFP76" s="70"/>
      <c r="AFQ76" s="70"/>
      <c r="AFR76" s="70"/>
      <c r="AFS76" s="70"/>
      <c r="AFT76" s="70"/>
      <c r="AFU76" s="70"/>
      <c r="AFV76" s="70"/>
      <c r="AFW76" s="70"/>
      <c r="AFX76" s="70"/>
      <c r="AFY76" s="70"/>
      <c r="AFZ76" s="70"/>
      <c r="AGA76" s="70"/>
      <c r="AGB76" s="70"/>
      <c r="AGC76" s="70"/>
      <c r="AGD76" s="70"/>
      <c r="AGE76" s="70"/>
      <c r="AGF76" s="70"/>
      <c r="AGG76" s="70"/>
      <c r="AGH76" s="70"/>
      <c r="AGI76" s="70"/>
      <c r="AGJ76" s="70"/>
      <c r="AGK76" s="70"/>
      <c r="AGL76" s="70"/>
      <c r="AGM76" s="70"/>
      <c r="AGN76" s="70"/>
      <c r="AGO76" s="70"/>
      <c r="AGP76" s="70"/>
      <c r="AGQ76" s="70"/>
      <c r="AGR76" s="70"/>
      <c r="AGS76" s="70"/>
      <c r="AGT76" s="70"/>
      <c r="AGU76" s="70"/>
      <c r="AGV76" s="70"/>
      <c r="AGW76" s="70"/>
      <c r="AGX76" s="70"/>
      <c r="AGY76" s="70"/>
      <c r="AGZ76" s="70"/>
      <c r="AHA76" s="70"/>
      <c r="AHB76" s="70"/>
      <c r="AHC76" s="70"/>
      <c r="AHD76" s="70"/>
      <c r="AHE76" s="70"/>
      <c r="AHF76" s="70"/>
      <c r="AHG76" s="70"/>
      <c r="AHH76" s="70"/>
      <c r="AHI76" s="70"/>
      <c r="AHJ76" s="70"/>
      <c r="AHK76" s="70"/>
      <c r="AHL76" s="70"/>
      <c r="AHM76" s="70"/>
      <c r="AHN76" s="70"/>
      <c r="AHO76" s="70"/>
      <c r="AHP76" s="70"/>
      <c r="AHQ76" s="70"/>
      <c r="AHR76" s="70"/>
      <c r="AHS76" s="70"/>
      <c r="AHT76" s="70"/>
      <c r="AHU76" s="70"/>
      <c r="AHV76" s="70"/>
      <c r="AHW76" s="70"/>
      <c r="AHX76" s="70"/>
      <c r="AHY76" s="70"/>
      <c r="AHZ76" s="70"/>
      <c r="AIA76" s="70"/>
      <c r="AIB76" s="70"/>
      <c r="AIC76" s="70"/>
      <c r="AID76" s="70"/>
      <c r="AIE76" s="70"/>
      <c r="AIF76" s="70"/>
      <c r="AIG76" s="70"/>
      <c r="AIH76" s="70"/>
      <c r="AII76" s="70"/>
      <c r="AIJ76" s="70"/>
      <c r="AIK76" s="70"/>
      <c r="AIL76" s="70"/>
      <c r="AIM76" s="70"/>
      <c r="AIN76" s="70"/>
      <c r="AIO76" s="70"/>
      <c r="AIP76" s="70"/>
      <c r="AIQ76" s="70"/>
      <c r="AIR76" s="70"/>
      <c r="AIS76" s="70"/>
      <c r="AIT76" s="70"/>
      <c r="AIU76" s="70"/>
      <c r="AIV76" s="70"/>
      <c r="AIW76" s="70"/>
      <c r="AIX76" s="70"/>
      <c r="AIY76" s="70"/>
      <c r="AIZ76" s="70"/>
      <c r="AJA76" s="70"/>
      <c r="AJB76" s="70"/>
      <c r="AJC76" s="70"/>
      <c r="AJD76" s="70"/>
      <c r="AJE76" s="70"/>
      <c r="AJF76" s="70"/>
      <c r="AJG76" s="70"/>
      <c r="AJH76" s="70"/>
      <c r="AJI76" s="70"/>
      <c r="AJJ76" s="70"/>
      <c r="AJK76" s="70"/>
      <c r="AJL76" s="70"/>
      <c r="AJM76" s="70"/>
      <c r="AJN76" s="70"/>
      <c r="AJO76" s="70"/>
      <c r="AJP76" s="70"/>
      <c r="AJQ76" s="70"/>
      <c r="AJR76" s="70"/>
      <c r="AJS76" s="70"/>
      <c r="AJT76" s="70"/>
      <c r="AJU76" s="70"/>
      <c r="AJV76" s="70"/>
      <c r="AJW76" s="70"/>
      <c r="AJX76" s="70"/>
      <c r="AJY76" s="70"/>
      <c r="AJZ76" s="70"/>
      <c r="AKA76" s="70"/>
      <c r="AKB76" s="70"/>
      <c r="AKC76" s="70"/>
      <c r="AKD76" s="70"/>
      <c r="AKE76" s="70"/>
      <c r="AKF76" s="70"/>
      <c r="AKG76" s="70"/>
      <c r="AKH76" s="70"/>
      <c r="AKI76" s="70"/>
      <c r="AKJ76" s="70"/>
      <c r="AKK76" s="70"/>
      <c r="AKL76" s="70"/>
      <c r="AKM76" s="70"/>
      <c r="AKN76" s="70"/>
      <c r="AKO76" s="70"/>
      <c r="AKP76" s="70"/>
      <c r="AKQ76" s="70"/>
      <c r="AKR76" s="70"/>
      <c r="AKS76" s="70"/>
      <c r="AKT76" s="70"/>
      <c r="AKU76" s="70"/>
      <c r="AKV76" s="70"/>
      <c r="AKW76" s="70"/>
      <c r="AKX76" s="70"/>
      <c r="AKY76" s="70"/>
      <c r="AKZ76" s="70"/>
      <c r="ALA76" s="70"/>
      <c r="ALB76" s="70"/>
      <c r="ALC76" s="70"/>
      <c r="ALD76" s="70"/>
      <c r="ALE76" s="70"/>
      <c r="ALF76" s="70"/>
      <c r="ALG76" s="70"/>
      <c r="ALH76" s="70"/>
      <c r="ALI76" s="70"/>
      <c r="ALJ76" s="70"/>
      <c r="ALK76" s="70"/>
      <c r="ALL76" s="70"/>
      <c r="ALM76" s="70"/>
      <c r="ALN76" s="70"/>
      <c r="ALO76" s="70"/>
      <c r="ALP76" s="70"/>
      <c r="ALQ76" s="70"/>
      <c r="ALR76" s="70"/>
      <c r="ALS76" s="70"/>
      <c r="ALT76" s="70"/>
      <c r="ALU76" s="70"/>
      <c r="ALV76" s="70"/>
      <c r="ALW76" s="70"/>
      <c r="ALX76" s="70"/>
      <c r="ALY76" s="70"/>
      <c r="ALZ76" s="70"/>
      <c r="AMA76" s="70"/>
      <c r="AMB76" s="70"/>
      <c r="AMC76" s="70"/>
      <c r="AMD76" s="70"/>
      <c r="AME76" s="70"/>
      <c r="AMF76" s="70"/>
      <c r="AMG76" s="70"/>
      <c r="AMH76" s="70"/>
      <c r="AMI76" s="70"/>
      <c r="AMJ76" s="70"/>
      <c r="AMK76" s="70"/>
      <c r="AML76" s="70"/>
      <c r="AMM76" s="70"/>
      <c r="AMT76" s="70"/>
      <c r="AMU76" s="70"/>
      <c r="AMV76" s="70"/>
      <c r="AMW76" s="70"/>
      <c r="AMX76" s="70"/>
      <c r="AMY76" s="70"/>
      <c r="AMZ76" s="70"/>
      <c r="ANA76" s="70"/>
      <c r="ANB76" s="70"/>
      <c r="ANC76" s="70"/>
      <c r="AND76" s="70"/>
      <c r="ANE76" s="70"/>
      <c r="ANF76" s="70"/>
      <c r="ANG76" s="70"/>
      <c r="ANH76" s="70"/>
      <c r="ANI76" s="70"/>
      <c r="ANJ76" s="70"/>
      <c r="ANK76" s="70"/>
      <c r="ANL76" s="70"/>
      <c r="ANM76" s="70"/>
      <c r="ANN76" s="70"/>
      <c r="ANO76" s="70"/>
      <c r="ANP76" s="70"/>
      <c r="ANQ76" s="70"/>
      <c r="ANR76" s="70"/>
      <c r="ANS76" s="70"/>
      <c r="ANT76" s="70"/>
      <c r="ANU76" s="70"/>
      <c r="ANV76" s="70"/>
      <c r="ANW76" s="70"/>
      <c r="ANX76" s="70"/>
      <c r="ANY76" s="70"/>
      <c r="ANZ76" s="70"/>
      <c r="AOA76" s="70"/>
      <c r="AOB76" s="70"/>
      <c r="AOC76" s="70"/>
      <c r="AOD76" s="70"/>
      <c r="AOE76" s="70"/>
      <c r="AOF76" s="70"/>
      <c r="AOG76" s="70"/>
      <c r="AOH76" s="70"/>
      <c r="AOI76" s="70"/>
      <c r="AOJ76" s="70"/>
      <c r="AOK76" s="70"/>
      <c r="AOL76" s="70"/>
      <c r="AOM76" s="70"/>
      <c r="AON76" s="70"/>
      <c r="AOO76" s="70"/>
      <c r="AOP76" s="70"/>
      <c r="AOQ76" s="70"/>
      <c r="AOR76" s="70"/>
      <c r="AOS76" s="70"/>
      <c r="AOT76" s="70"/>
      <c r="AOU76" s="70"/>
      <c r="AOV76" s="70"/>
      <c r="AOW76" s="70"/>
      <c r="AOX76" s="70"/>
      <c r="AOY76" s="70"/>
      <c r="AOZ76" s="70"/>
      <c r="APA76" s="70"/>
      <c r="APB76" s="70"/>
      <c r="APC76" s="70"/>
      <c r="APD76" s="70"/>
      <c r="APE76" s="70"/>
      <c r="APF76" s="70"/>
      <c r="APG76" s="70"/>
      <c r="APH76" s="70"/>
      <c r="API76" s="70"/>
      <c r="APJ76" s="70"/>
      <c r="APK76" s="70"/>
      <c r="APL76" s="70"/>
      <c r="APM76" s="70"/>
      <c r="APN76" s="70"/>
      <c r="APO76" s="70"/>
      <c r="APP76" s="70"/>
      <c r="APQ76" s="70"/>
      <c r="APR76" s="70"/>
      <c r="APS76" s="70"/>
      <c r="APT76" s="70"/>
      <c r="APU76" s="70"/>
      <c r="APV76" s="70"/>
      <c r="APW76" s="70"/>
      <c r="APX76" s="70"/>
      <c r="APY76" s="70"/>
      <c r="APZ76" s="70"/>
      <c r="AQA76" s="70"/>
      <c r="AQB76" s="70"/>
      <c r="AQC76" s="70"/>
      <c r="AQD76" s="70"/>
      <c r="AQE76" s="70"/>
      <c r="AQF76" s="70"/>
      <c r="AQG76" s="70"/>
      <c r="AQH76" s="70"/>
      <c r="AQI76" s="70"/>
      <c r="AQJ76" s="70"/>
      <c r="AQK76" s="70"/>
      <c r="AQL76" s="70"/>
      <c r="AQM76" s="70"/>
      <c r="AQN76" s="70"/>
      <c r="AQO76" s="70"/>
      <c r="AQP76" s="70"/>
      <c r="AQQ76" s="70"/>
      <c r="AQR76" s="70"/>
      <c r="AQS76" s="70"/>
      <c r="AQT76" s="70"/>
      <c r="AQU76" s="70"/>
      <c r="AQV76" s="70"/>
      <c r="AQW76" s="70"/>
      <c r="AQX76" s="70"/>
      <c r="AQY76" s="70"/>
      <c r="AQZ76" s="70"/>
      <c r="ARA76" s="70"/>
      <c r="ARB76" s="70"/>
      <c r="ARC76" s="70"/>
      <c r="ARD76" s="70"/>
      <c r="ARE76" s="70"/>
      <c r="ARF76" s="70"/>
      <c r="ARG76" s="70"/>
      <c r="ARH76" s="70"/>
      <c r="ARI76" s="70"/>
      <c r="ARJ76" s="70"/>
      <c r="ARK76" s="70"/>
      <c r="ARL76" s="70"/>
      <c r="ARM76" s="70"/>
      <c r="ARN76" s="70"/>
      <c r="ARO76" s="70"/>
      <c r="ARP76" s="70"/>
      <c r="ARQ76" s="70"/>
      <c r="ARR76" s="70"/>
      <c r="ARS76" s="70"/>
      <c r="ART76" s="70"/>
      <c r="ARU76" s="70"/>
      <c r="ARV76" s="70"/>
      <c r="ARW76" s="70"/>
      <c r="ARX76" s="70"/>
      <c r="ARY76" s="70"/>
      <c r="ARZ76" s="70"/>
      <c r="ASA76" s="70"/>
      <c r="ASB76" s="70"/>
      <c r="ASC76" s="70"/>
      <c r="ASD76" s="70"/>
      <c r="ASE76" s="70"/>
      <c r="ASF76" s="70"/>
      <c r="ASG76" s="70"/>
      <c r="ASH76" s="70"/>
      <c r="ASI76" s="70"/>
      <c r="ASJ76" s="70"/>
      <c r="ASK76" s="70"/>
      <c r="ASL76" s="70"/>
      <c r="ASM76" s="70"/>
      <c r="ASN76" s="70"/>
      <c r="ASO76" s="70"/>
      <c r="ASP76" s="70"/>
      <c r="ASQ76" s="70"/>
      <c r="ASR76" s="70"/>
      <c r="ASS76" s="70"/>
      <c r="AST76" s="70"/>
      <c r="ASU76" s="70"/>
      <c r="ASV76" s="70"/>
      <c r="ASW76" s="70"/>
      <c r="ASX76" s="70"/>
      <c r="ASY76" s="70"/>
      <c r="ASZ76" s="70"/>
      <c r="ATA76" s="70"/>
      <c r="ATB76" s="70"/>
      <c r="ATC76" s="70"/>
      <c r="ATD76" s="70"/>
      <c r="ATE76" s="70"/>
      <c r="ATF76" s="70"/>
      <c r="ATG76" s="70"/>
      <c r="ATH76" s="70"/>
      <c r="ATI76" s="70"/>
      <c r="ATJ76" s="70"/>
      <c r="ATK76" s="70"/>
      <c r="ATL76" s="70"/>
      <c r="ATM76" s="70"/>
      <c r="ATN76" s="70"/>
      <c r="ATO76" s="70"/>
      <c r="ATP76" s="70"/>
      <c r="ATQ76" s="70"/>
      <c r="ATR76" s="70"/>
      <c r="ATS76" s="70"/>
      <c r="ATT76" s="70"/>
      <c r="ATU76" s="70"/>
      <c r="ATV76" s="70"/>
      <c r="ATW76" s="70"/>
      <c r="ATX76" s="70"/>
      <c r="ATY76" s="70"/>
      <c r="ATZ76" s="70"/>
      <c r="AUA76" s="70"/>
      <c r="AUB76" s="70"/>
      <c r="AUC76" s="70"/>
      <c r="AUD76" s="70"/>
      <c r="AUE76" s="70"/>
      <c r="AUF76" s="70"/>
      <c r="AUG76" s="70"/>
      <c r="AUH76" s="70"/>
      <c r="AUI76" s="70"/>
      <c r="AUJ76" s="70"/>
      <c r="AUK76" s="70"/>
      <c r="AUL76" s="70"/>
      <c r="AUM76" s="70"/>
      <c r="AUN76" s="70"/>
      <c r="AUO76" s="70"/>
      <c r="AUP76" s="70"/>
      <c r="AUQ76" s="70"/>
      <c r="AUR76" s="70"/>
      <c r="AUS76" s="70"/>
      <c r="AUT76" s="70"/>
      <c r="AUU76" s="70"/>
      <c r="AUV76" s="70"/>
      <c r="AUW76" s="70"/>
      <c r="AUX76" s="70"/>
      <c r="AUY76" s="70"/>
      <c r="AUZ76" s="70"/>
      <c r="AVA76" s="70"/>
      <c r="AVB76" s="70"/>
      <c r="AVC76" s="70"/>
      <c r="AVD76" s="70"/>
      <c r="AVE76" s="70"/>
      <c r="AVF76" s="70"/>
      <c r="AVG76" s="70"/>
      <c r="AVH76" s="70"/>
      <c r="AVI76" s="70"/>
      <c r="AVJ76" s="70"/>
      <c r="AVK76" s="70"/>
      <c r="AVL76" s="70"/>
      <c r="AVM76" s="70"/>
      <c r="AVN76" s="70"/>
      <c r="AVO76" s="70"/>
      <c r="AVP76" s="70"/>
      <c r="AVQ76" s="70"/>
      <c r="AVR76" s="70"/>
      <c r="AVS76" s="70"/>
      <c r="AVT76" s="70"/>
      <c r="AVU76" s="70"/>
      <c r="AVV76" s="70"/>
      <c r="AVW76" s="70"/>
      <c r="AVX76" s="70"/>
      <c r="AVY76" s="70"/>
      <c r="AVZ76" s="70"/>
      <c r="AWA76" s="70"/>
      <c r="AWB76" s="70"/>
      <c r="AWC76" s="70"/>
      <c r="AWD76" s="70"/>
      <c r="AWE76" s="70"/>
      <c r="AWF76" s="70"/>
      <c r="AWG76" s="70"/>
      <c r="AWH76" s="70"/>
      <c r="AWI76" s="70"/>
      <c r="AWP76" s="70"/>
      <c r="AWQ76" s="70"/>
      <c r="AWR76" s="70"/>
      <c r="AWS76" s="70"/>
      <c r="AWT76" s="70"/>
      <c r="AWU76" s="70"/>
      <c r="AWV76" s="70"/>
      <c r="AWW76" s="70"/>
      <c r="AWX76" s="70"/>
      <c r="AWY76" s="70"/>
      <c r="AWZ76" s="70"/>
      <c r="AXA76" s="70"/>
      <c r="AXB76" s="70"/>
      <c r="AXC76" s="70"/>
      <c r="AXD76" s="70"/>
      <c r="AXE76" s="70"/>
      <c r="AXF76" s="70"/>
      <c r="AXG76" s="70"/>
      <c r="AXH76" s="70"/>
      <c r="AXI76" s="70"/>
      <c r="AXJ76" s="70"/>
      <c r="AXK76" s="70"/>
      <c r="AXL76" s="70"/>
      <c r="AXM76" s="70"/>
      <c r="AXN76" s="70"/>
      <c r="AXO76" s="70"/>
      <c r="AXP76" s="70"/>
      <c r="AXQ76" s="70"/>
      <c r="AXR76" s="70"/>
      <c r="AXS76" s="70"/>
      <c r="AXT76" s="70"/>
      <c r="AXU76" s="70"/>
      <c r="AXV76" s="70"/>
      <c r="AXW76" s="70"/>
      <c r="AXX76" s="70"/>
      <c r="AXY76" s="70"/>
      <c r="AXZ76" s="70"/>
      <c r="AYA76" s="70"/>
      <c r="AYB76" s="70"/>
      <c r="AYC76" s="70"/>
      <c r="AYD76" s="70"/>
      <c r="AYE76" s="70"/>
      <c r="AYF76" s="70"/>
      <c r="AYG76" s="70"/>
      <c r="AYH76" s="70"/>
      <c r="AYI76" s="70"/>
      <c r="AYJ76" s="70"/>
      <c r="AYK76" s="70"/>
      <c r="AYL76" s="70"/>
      <c r="AYM76" s="70"/>
      <c r="AYN76" s="70"/>
      <c r="AYO76" s="70"/>
      <c r="AYP76" s="70"/>
      <c r="AYQ76" s="70"/>
      <c r="AYR76" s="70"/>
      <c r="AYS76" s="70"/>
      <c r="AYT76" s="70"/>
      <c r="AYU76" s="70"/>
      <c r="AYV76" s="70"/>
      <c r="AYW76" s="70"/>
      <c r="AYX76" s="70"/>
      <c r="AYY76" s="70"/>
      <c r="AYZ76" s="70"/>
      <c r="AZA76" s="70"/>
      <c r="AZB76" s="70"/>
      <c r="AZC76" s="70"/>
      <c r="AZD76" s="70"/>
      <c r="AZE76" s="70"/>
      <c r="AZF76" s="70"/>
      <c r="AZG76" s="70"/>
      <c r="AZH76" s="70"/>
      <c r="AZI76" s="70"/>
      <c r="AZJ76" s="70"/>
      <c r="AZK76" s="70"/>
      <c r="AZL76" s="70"/>
      <c r="AZM76" s="70"/>
      <c r="AZN76" s="70"/>
      <c r="AZO76" s="70"/>
      <c r="AZP76" s="70"/>
      <c r="AZQ76" s="70"/>
      <c r="AZR76" s="70"/>
      <c r="AZS76" s="70"/>
      <c r="AZT76" s="70"/>
      <c r="AZU76" s="70"/>
      <c r="AZV76" s="70"/>
      <c r="AZW76" s="70"/>
      <c r="AZX76" s="70"/>
      <c r="AZY76" s="70"/>
      <c r="AZZ76" s="70"/>
      <c r="BAA76" s="70"/>
      <c r="BAB76" s="70"/>
      <c r="BAC76" s="70"/>
      <c r="BAD76" s="70"/>
      <c r="BAE76" s="70"/>
      <c r="BAF76" s="70"/>
      <c r="BAG76" s="70"/>
      <c r="BAH76" s="70"/>
      <c r="BAI76" s="70"/>
      <c r="BAJ76" s="70"/>
      <c r="BAK76" s="70"/>
      <c r="BAL76" s="70"/>
      <c r="BAM76" s="70"/>
      <c r="BAN76" s="70"/>
      <c r="BAO76" s="70"/>
      <c r="BAP76" s="70"/>
      <c r="BAQ76" s="70"/>
      <c r="BAR76" s="70"/>
      <c r="BAS76" s="70"/>
      <c r="BAT76" s="70"/>
      <c r="BAU76" s="70"/>
      <c r="BAV76" s="70"/>
      <c r="BAW76" s="70"/>
      <c r="BAX76" s="70"/>
      <c r="BAY76" s="70"/>
      <c r="BAZ76" s="70"/>
      <c r="BBA76" s="70"/>
      <c r="BBB76" s="70"/>
      <c r="BBC76" s="70"/>
      <c r="BBD76" s="70"/>
      <c r="BBE76" s="70"/>
      <c r="BBF76" s="70"/>
      <c r="BBG76" s="70"/>
      <c r="BBH76" s="70"/>
      <c r="BBI76" s="70"/>
      <c r="BBJ76" s="70"/>
      <c r="BBK76" s="70"/>
      <c r="BBL76" s="70"/>
      <c r="BBM76" s="70"/>
      <c r="BBN76" s="70"/>
      <c r="BBO76" s="70"/>
      <c r="BBP76" s="70"/>
      <c r="BBQ76" s="70"/>
      <c r="BBR76" s="70"/>
      <c r="BBS76" s="70"/>
      <c r="BBT76" s="70"/>
      <c r="BBU76" s="70"/>
      <c r="BBV76" s="70"/>
      <c r="BBW76" s="70"/>
      <c r="BBX76" s="70"/>
      <c r="BBY76" s="70"/>
      <c r="BBZ76" s="70"/>
      <c r="BCA76" s="70"/>
      <c r="BCB76" s="70"/>
      <c r="BCC76" s="70"/>
      <c r="BCD76" s="70"/>
      <c r="BCE76" s="70"/>
      <c r="BCF76" s="70"/>
      <c r="BCG76" s="70"/>
      <c r="BCH76" s="70"/>
      <c r="BCI76" s="70"/>
      <c r="BCJ76" s="70"/>
      <c r="BCK76" s="70"/>
      <c r="BCL76" s="70"/>
      <c r="BCM76" s="70"/>
      <c r="BCN76" s="70"/>
      <c r="BCO76" s="70"/>
      <c r="BCP76" s="70"/>
      <c r="BCQ76" s="70"/>
      <c r="BCR76" s="70"/>
      <c r="BCS76" s="70"/>
      <c r="BCT76" s="70"/>
      <c r="BCU76" s="70"/>
      <c r="BCV76" s="70"/>
      <c r="BCW76" s="70"/>
      <c r="BCX76" s="70"/>
      <c r="BCY76" s="70"/>
      <c r="BCZ76" s="70"/>
      <c r="BDA76" s="70"/>
      <c r="BDB76" s="70"/>
      <c r="BDC76" s="70"/>
      <c r="BDD76" s="70"/>
      <c r="BDE76" s="70"/>
      <c r="BDF76" s="70"/>
      <c r="BDG76" s="70"/>
      <c r="BDH76" s="70"/>
      <c r="BDI76" s="70"/>
      <c r="BDJ76" s="70"/>
      <c r="BDK76" s="70"/>
      <c r="BDL76" s="70"/>
      <c r="BDM76" s="70"/>
      <c r="BDN76" s="70"/>
      <c r="BDO76" s="70"/>
      <c r="BDP76" s="70"/>
      <c r="BDQ76" s="70"/>
      <c r="BDR76" s="70"/>
      <c r="BDS76" s="70"/>
      <c r="BDT76" s="70"/>
      <c r="BDU76" s="70"/>
      <c r="BDV76" s="70"/>
      <c r="BDW76" s="70"/>
      <c r="BDX76" s="70"/>
      <c r="BDY76" s="70"/>
      <c r="BDZ76" s="70"/>
      <c r="BEA76" s="70"/>
      <c r="BEB76" s="70"/>
      <c r="BEC76" s="70"/>
      <c r="BED76" s="70"/>
      <c r="BEE76" s="70"/>
      <c r="BEF76" s="70"/>
      <c r="BEG76" s="70"/>
      <c r="BEH76" s="70"/>
      <c r="BEI76" s="70"/>
      <c r="BEJ76" s="70"/>
      <c r="BEK76" s="70"/>
      <c r="BEL76" s="70"/>
      <c r="BEM76" s="70"/>
      <c r="BEN76" s="70"/>
      <c r="BEO76" s="70"/>
      <c r="BEP76" s="70"/>
      <c r="BEQ76" s="70"/>
      <c r="BER76" s="70"/>
      <c r="BES76" s="70"/>
      <c r="BET76" s="70"/>
      <c r="BEU76" s="70"/>
      <c r="BEV76" s="70"/>
      <c r="BEW76" s="70"/>
      <c r="BEX76" s="70"/>
      <c r="BEY76" s="70"/>
      <c r="BEZ76" s="70"/>
      <c r="BFA76" s="70"/>
      <c r="BFB76" s="70"/>
      <c r="BFC76" s="70"/>
      <c r="BFD76" s="70"/>
      <c r="BFE76" s="70"/>
      <c r="BFF76" s="70"/>
      <c r="BFG76" s="70"/>
      <c r="BFH76" s="70"/>
      <c r="BFI76" s="70"/>
      <c r="BFJ76" s="70"/>
      <c r="BFK76" s="70"/>
      <c r="BFL76" s="70"/>
      <c r="BFM76" s="70"/>
      <c r="BFN76" s="70"/>
      <c r="BFO76" s="70"/>
      <c r="BFP76" s="70"/>
      <c r="BFQ76" s="70"/>
      <c r="BFR76" s="70"/>
      <c r="BFS76" s="70"/>
      <c r="BFT76" s="70"/>
      <c r="BFU76" s="70"/>
      <c r="BFV76" s="70"/>
      <c r="BFW76" s="70"/>
      <c r="BFX76" s="70"/>
      <c r="BFY76" s="70"/>
      <c r="BFZ76" s="70"/>
      <c r="BGA76" s="70"/>
      <c r="BGB76" s="70"/>
      <c r="BGC76" s="70"/>
      <c r="BGD76" s="70"/>
      <c r="BGE76" s="70"/>
      <c r="BGL76" s="70"/>
      <c r="BGM76" s="70"/>
      <c r="BGN76" s="70"/>
      <c r="BGO76" s="70"/>
      <c r="BGP76" s="70"/>
      <c r="BGQ76" s="70"/>
      <c r="BGR76" s="70"/>
      <c r="BGS76" s="70"/>
      <c r="BGT76" s="70"/>
      <c r="BGU76" s="70"/>
      <c r="BGV76" s="70"/>
      <c r="BGW76" s="70"/>
      <c r="BGX76" s="70"/>
      <c r="BGY76" s="70"/>
      <c r="BGZ76" s="70"/>
      <c r="BHA76" s="70"/>
      <c r="BHB76" s="70"/>
      <c r="BHC76" s="70"/>
      <c r="BHD76" s="70"/>
      <c r="BHE76" s="70"/>
      <c r="BHF76" s="70"/>
      <c r="BHG76" s="70"/>
      <c r="BHH76" s="70"/>
      <c r="BHI76" s="70"/>
      <c r="BHJ76" s="70"/>
      <c r="BHK76" s="70"/>
      <c r="BHL76" s="70"/>
      <c r="BHM76" s="70"/>
      <c r="BHN76" s="70"/>
      <c r="BHO76" s="70"/>
      <c r="BHP76" s="70"/>
      <c r="BHQ76" s="70"/>
      <c r="BHR76" s="70"/>
      <c r="BHS76" s="70"/>
      <c r="BHT76" s="70"/>
      <c r="BHU76" s="70"/>
      <c r="BHV76" s="70"/>
      <c r="BHW76" s="70"/>
      <c r="BHX76" s="70"/>
      <c r="BHY76" s="70"/>
      <c r="BHZ76" s="70"/>
      <c r="BIA76" s="70"/>
      <c r="BIB76" s="70"/>
      <c r="BIC76" s="70"/>
      <c r="BID76" s="70"/>
      <c r="BIE76" s="70"/>
      <c r="BIF76" s="70"/>
      <c r="BIG76" s="70"/>
      <c r="BIH76" s="70"/>
      <c r="BII76" s="70"/>
      <c r="BIJ76" s="70"/>
      <c r="BIK76" s="70"/>
      <c r="BIL76" s="70"/>
      <c r="BIM76" s="70"/>
      <c r="BIN76" s="70"/>
      <c r="BIO76" s="70"/>
      <c r="BIP76" s="70"/>
      <c r="BIQ76" s="70"/>
      <c r="BIR76" s="70"/>
      <c r="BIS76" s="70"/>
      <c r="BIT76" s="70"/>
      <c r="BIU76" s="70"/>
      <c r="BIV76" s="70"/>
      <c r="BIW76" s="70"/>
      <c r="BIX76" s="70"/>
      <c r="BIY76" s="70"/>
      <c r="BIZ76" s="70"/>
      <c r="BJA76" s="70"/>
      <c r="BJB76" s="70"/>
      <c r="BJC76" s="70"/>
      <c r="BJD76" s="70"/>
      <c r="BJE76" s="70"/>
      <c r="BJF76" s="70"/>
      <c r="BJG76" s="70"/>
      <c r="BJH76" s="70"/>
      <c r="BJI76" s="70"/>
      <c r="BJJ76" s="70"/>
      <c r="BJK76" s="70"/>
      <c r="BJL76" s="70"/>
      <c r="BJM76" s="70"/>
      <c r="BJN76" s="70"/>
      <c r="BJO76" s="70"/>
      <c r="BJP76" s="70"/>
      <c r="BJQ76" s="70"/>
      <c r="BJR76" s="70"/>
      <c r="BJS76" s="70"/>
      <c r="BJT76" s="70"/>
      <c r="BJU76" s="70"/>
      <c r="BJV76" s="70"/>
      <c r="BJW76" s="70"/>
      <c r="BJX76" s="70"/>
      <c r="BJY76" s="70"/>
      <c r="BJZ76" s="70"/>
      <c r="BKA76" s="70"/>
      <c r="BKB76" s="70"/>
      <c r="BKC76" s="70"/>
      <c r="BKD76" s="70"/>
      <c r="BKE76" s="70"/>
      <c r="BKF76" s="70"/>
      <c r="BKG76" s="70"/>
      <c r="BKH76" s="70"/>
      <c r="BKI76" s="70"/>
      <c r="BKJ76" s="70"/>
      <c r="BKK76" s="70"/>
      <c r="BKL76" s="70"/>
      <c r="BKM76" s="70"/>
      <c r="BKN76" s="70"/>
      <c r="BKO76" s="70"/>
      <c r="BKP76" s="70"/>
      <c r="BKQ76" s="70"/>
      <c r="BKR76" s="70"/>
      <c r="BKS76" s="70"/>
      <c r="BKT76" s="70"/>
      <c r="BKU76" s="70"/>
      <c r="BKV76" s="70"/>
      <c r="BKW76" s="70"/>
      <c r="BKX76" s="70"/>
      <c r="BKY76" s="70"/>
      <c r="BKZ76" s="70"/>
      <c r="BLA76" s="70"/>
      <c r="BLB76" s="70"/>
      <c r="BLC76" s="70"/>
      <c r="BLD76" s="70"/>
      <c r="BLE76" s="70"/>
      <c r="BLF76" s="70"/>
      <c r="BLG76" s="70"/>
      <c r="BLH76" s="70"/>
      <c r="BLI76" s="70"/>
      <c r="BLJ76" s="70"/>
      <c r="BLK76" s="70"/>
      <c r="BLL76" s="70"/>
      <c r="BLM76" s="70"/>
      <c r="BLN76" s="70"/>
      <c r="BLO76" s="70"/>
      <c r="BLP76" s="70"/>
      <c r="BLQ76" s="70"/>
      <c r="BLR76" s="70"/>
      <c r="BLS76" s="70"/>
      <c r="BLT76" s="70"/>
      <c r="BLU76" s="70"/>
      <c r="BLV76" s="70"/>
      <c r="BLW76" s="70"/>
      <c r="BLX76" s="70"/>
      <c r="BLY76" s="70"/>
      <c r="BLZ76" s="70"/>
      <c r="BMA76" s="70"/>
      <c r="BMB76" s="70"/>
      <c r="BMC76" s="70"/>
      <c r="BMD76" s="70"/>
      <c r="BME76" s="70"/>
      <c r="BMF76" s="70"/>
      <c r="BMG76" s="70"/>
      <c r="BMH76" s="70"/>
      <c r="BMI76" s="70"/>
      <c r="BMJ76" s="70"/>
      <c r="BMK76" s="70"/>
      <c r="BML76" s="70"/>
      <c r="BMM76" s="70"/>
      <c r="BMN76" s="70"/>
      <c r="BMO76" s="70"/>
      <c r="BMP76" s="70"/>
      <c r="BMQ76" s="70"/>
      <c r="BMR76" s="70"/>
      <c r="BMS76" s="70"/>
      <c r="BMT76" s="70"/>
      <c r="BMU76" s="70"/>
      <c r="BMV76" s="70"/>
      <c r="BMW76" s="70"/>
      <c r="BMX76" s="70"/>
      <c r="BMY76" s="70"/>
      <c r="BMZ76" s="70"/>
      <c r="BNA76" s="70"/>
      <c r="BNB76" s="70"/>
      <c r="BNC76" s="70"/>
      <c r="BND76" s="70"/>
      <c r="BNE76" s="70"/>
      <c r="BNF76" s="70"/>
      <c r="BNG76" s="70"/>
      <c r="BNH76" s="70"/>
      <c r="BNI76" s="70"/>
      <c r="BNJ76" s="70"/>
      <c r="BNK76" s="70"/>
      <c r="BNL76" s="70"/>
      <c r="BNM76" s="70"/>
      <c r="BNN76" s="70"/>
      <c r="BNO76" s="70"/>
      <c r="BNP76" s="70"/>
      <c r="BNQ76" s="70"/>
      <c r="BNR76" s="70"/>
      <c r="BNS76" s="70"/>
      <c r="BNT76" s="70"/>
      <c r="BNU76" s="70"/>
      <c r="BNV76" s="70"/>
      <c r="BNW76" s="70"/>
      <c r="BNX76" s="70"/>
      <c r="BNY76" s="70"/>
      <c r="BNZ76" s="70"/>
      <c r="BOA76" s="70"/>
      <c r="BOB76" s="70"/>
      <c r="BOC76" s="70"/>
      <c r="BOD76" s="70"/>
      <c r="BOE76" s="70"/>
      <c r="BOF76" s="70"/>
      <c r="BOG76" s="70"/>
      <c r="BOH76" s="70"/>
      <c r="BOI76" s="70"/>
      <c r="BOJ76" s="70"/>
      <c r="BOK76" s="70"/>
      <c r="BOL76" s="70"/>
      <c r="BOM76" s="70"/>
      <c r="BON76" s="70"/>
      <c r="BOO76" s="70"/>
      <c r="BOP76" s="70"/>
      <c r="BOQ76" s="70"/>
      <c r="BOR76" s="70"/>
      <c r="BOS76" s="70"/>
      <c r="BOT76" s="70"/>
      <c r="BOU76" s="70"/>
      <c r="BOV76" s="70"/>
      <c r="BOW76" s="70"/>
      <c r="BOX76" s="70"/>
      <c r="BOY76" s="70"/>
      <c r="BOZ76" s="70"/>
      <c r="BPA76" s="70"/>
      <c r="BPB76" s="70"/>
      <c r="BPC76" s="70"/>
      <c r="BPD76" s="70"/>
      <c r="BPE76" s="70"/>
      <c r="BPF76" s="70"/>
      <c r="BPG76" s="70"/>
      <c r="BPH76" s="70"/>
      <c r="BPI76" s="70"/>
      <c r="BPJ76" s="70"/>
      <c r="BPK76" s="70"/>
      <c r="BPL76" s="70"/>
      <c r="BPM76" s="70"/>
      <c r="BPN76" s="70"/>
      <c r="BPO76" s="70"/>
      <c r="BPP76" s="70"/>
      <c r="BPQ76" s="70"/>
      <c r="BPR76" s="70"/>
      <c r="BPS76" s="70"/>
      <c r="BPT76" s="70"/>
      <c r="BPU76" s="70"/>
      <c r="BPV76" s="70"/>
      <c r="BPW76" s="70"/>
      <c r="BPX76" s="70"/>
      <c r="BPY76" s="70"/>
      <c r="BPZ76" s="70"/>
      <c r="BQA76" s="70"/>
      <c r="BQH76" s="70"/>
      <c r="BQI76" s="70"/>
      <c r="BQJ76" s="70"/>
      <c r="BQK76" s="70"/>
      <c r="BQL76" s="70"/>
      <c r="BQM76" s="70"/>
      <c r="BQN76" s="70"/>
      <c r="BQO76" s="70"/>
      <c r="BQP76" s="70"/>
      <c r="BQQ76" s="70"/>
      <c r="BQR76" s="70"/>
      <c r="BQS76" s="70"/>
      <c r="BQT76" s="70"/>
      <c r="BQU76" s="70"/>
      <c r="BQV76" s="70"/>
      <c r="BQW76" s="70"/>
      <c r="BQX76" s="70"/>
      <c r="BQY76" s="70"/>
      <c r="BQZ76" s="70"/>
      <c r="BRA76" s="70"/>
      <c r="BRB76" s="70"/>
      <c r="BRC76" s="70"/>
      <c r="BRD76" s="70"/>
      <c r="BRE76" s="70"/>
      <c r="BRF76" s="70"/>
      <c r="BRG76" s="70"/>
      <c r="BRH76" s="70"/>
      <c r="BRI76" s="70"/>
      <c r="BRJ76" s="70"/>
      <c r="BRK76" s="70"/>
      <c r="BRL76" s="70"/>
      <c r="BRM76" s="70"/>
      <c r="BRN76" s="70"/>
      <c r="BRO76" s="70"/>
      <c r="BRP76" s="70"/>
      <c r="BRQ76" s="70"/>
      <c r="BRR76" s="70"/>
      <c r="BRS76" s="70"/>
      <c r="BRT76" s="70"/>
      <c r="BRU76" s="70"/>
      <c r="BRV76" s="70"/>
      <c r="BRW76" s="70"/>
      <c r="BRX76" s="70"/>
      <c r="BRY76" s="70"/>
      <c r="BRZ76" s="70"/>
      <c r="BSA76" s="70"/>
      <c r="BSB76" s="70"/>
      <c r="BSC76" s="70"/>
      <c r="BSD76" s="70"/>
      <c r="BSE76" s="70"/>
      <c r="BSF76" s="70"/>
      <c r="BSG76" s="70"/>
      <c r="BSH76" s="70"/>
      <c r="BSI76" s="70"/>
      <c r="BSJ76" s="70"/>
      <c r="BSK76" s="70"/>
      <c r="BSL76" s="70"/>
      <c r="BSM76" s="70"/>
      <c r="BSN76" s="70"/>
      <c r="BSO76" s="70"/>
      <c r="BSP76" s="70"/>
      <c r="BSQ76" s="70"/>
      <c r="BSR76" s="70"/>
      <c r="BSS76" s="70"/>
      <c r="BST76" s="70"/>
      <c r="BSU76" s="70"/>
      <c r="BSV76" s="70"/>
      <c r="BSW76" s="70"/>
      <c r="BSX76" s="70"/>
      <c r="BSY76" s="70"/>
      <c r="BSZ76" s="70"/>
      <c r="BTA76" s="70"/>
      <c r="BTB76" s="70"/>
      <c r="BTC76" s="70"/>
      <c r="BTD76" s="70"/>
      <c r="BTE76" s="70"/>
      <c r="BTF76" s="70"/>
      <c r="BTG76" s="70"/>
      <c r="BTH76" s="70"/>
      <c r="BTI76" s="70"/>
      <c r="BTJ76" s="70"/>
      <c r="BTK76" s="70"/>
      <c r="BTL76" s="70"/>
      <c r="BTM76" s="70"/>
      <c r="BTN76" s="70"/>
      <c r="BTO76" s="70"/>
      <c r="BTP76" s="70"/>
      <c r="BTQ76" s="70"/>
      <c r="BTR76" s="70"/>
      <c r="BTS76" s="70"/>
      <c r="BTT76" s="70"/>
      <c r="BTU76" s="70"/>
      <c r="BTV76" s="70"/>
      <c r="BTW76" s="70"/>
      <c r="BTX76" s="70"/>
      <c r="BTY76" s="70"/>
      <c r="BTZ76" s="70"/>
      <c r="BUA76" s="70"/>
      <c r="BUB76" s="70"/>
      <c r="BUC76" s="70"/>
      <c r="BUD76" s="70"/>
      <c r="BUE76" s="70"/>
      <c r="BUF76" s="70"/>
      <c r="BUG76" s="70"/>
      <c r="BUH76" s="70"/>
      <c r="BUI76" s="70"/>
      <c r="BUJ76" s="70"/>
      <c r="BUK76" s="70"/>
      <c r="BUL76" s="70"/>
      <c r="BUM76" s="70"/>
      <c r="BUN76" s="70"/>
      <c r="BUO76" s="70"/>
      <c r="BUP76" s="70"/>
      <c r="BUQ76" s="70"/>
      <c r="BUR76" s="70"/>
      <c r="BUS76" s="70"/>
      <c r="BUT76" s="70"/>
      <c r="BUU76" s="70"/>
      <c r="BUV76" s="70"/>
      <c r="BUW76" s="70"/>
      <c r="BUX76" s="70"/>
      <c r="BUY76" s="70"/>
      <c r="BUZ76" s="70"/>
      <c r="BVA76" s="70"/>
      <c r="BVB76" s="70"/>
      <c r="BVC76" s="70"/>
      <c r="BVD76" s="70"/>
      <c r="BVE76" s="70"/>
      <c r="BVF76" s="70"/>
      <c r="BVG76" s="70"/>
      <c r="BVH76" s="70"/>
      <c r="BVI76" s="70"/>
      <c r="BVJ76" s="70"/>
      <c r="BVK76" s="70"/>
      <c r="BVL76" s="70"/>
      <c r="BVM76" s="70"/>
      <c r="BVN76" s="70"/>
      <c r="BVO76" s="70"/>
      <c r="BVP76" s="70"/>
      <c r="BVQ76" s="70"/>
      <c r="BVR76" s="70"/>
      <c r="BVS76" s="70"/>
      <c r="BVT76" s="70"/>
      <c r="BVU76" s="70"/>
      <c r="BVV76" s="70"/>
      <c r="BVW76" s="70"/>
      <c r="BVX76" s="70"/>
      <c r="BVY76" s="70"/>
      <c r="BVZ76" s="70"/>
      <c r="BWA76" s="70"/>
      <c r="BWB76" s="70"/>
      <c r="BWC76" s="70"/>
      <c r="BWD76" s="70"/>
      <c r="BWE76" s="70"/>
      <c r="BWF76" s="70"/>
      <c r="BWG76" s="70"/>
      <c r="BWH76" s="70"/>
      <c r="BWI76" s="70"/>
      <c r="BWJ76" s="70"/>
      <c r="BWK76" s="70"/>
      <c r="BWL76" s="70"/>
      <c r="BWM76" s="70"/>
      <c r="BWN76" s="70"/>
      <c r="BWO76" s="70"/>
      <c r="BWP76" s="70"/>
      <c r="BWQ76" s="70"/>
      <c r="BWR76" s="70"/>
      <c r="BWS76" s="70"/>
      <c r="BWT76" s="70"/>
      <c r="BWU76" s="70"/>
      <c r="BWV76" s="70"/>
      <c r="BWW76" s="70"/>
      <c r="BWX76" s="70"/>
      <c r="BWY76" s="70"/>
      <c r="BWZ76" s="70"/>
      <c r="BXA76" s="70"/>
      <c r="BXB76" s="70"/>
      <c r="BXC76" s="70"/>
      <c r="BXD76" s="70"/>
      <c r="BXE76" s="70"/>
      <c r="BXF76" s="70"/>
      <c r="BXG76" s="70"/>
      <c r="BXH76" s="70"/>
      <c r="BXI76" s="70"/>
      <c r="BXJ76" s="70"/>
      <c r="BXK76" s="70"/>
      <c r="BXL76" s="70"/>
      <c r="BXM76" s="70"/>
      <c r="BXN76" s="70"/>
      <c r="BXO76" s="70"/>
      <c r="BXP76" s="70"/>
      <c r="BXQ76" s="70"/>
      <c r="BXR76" s="70"/>
      <c r="BXS76" s="70"/>
      <c r="BXT76" s="70"/>
      <c r="BXU76" s="70"/>
      <c r="BXV76" s="70"/>
      <c r="BXW76" s="70"/>
      <c r="BXX76" s="70"/>
      <c r="BXY76" s="70"/>
      <c r="BXZ76" s="70"/>
      <c r="BYA76" s="70"/>
      <c r="BYB76" s="70"/>
      <c r="BYC76" s="70"/>
      <c r="BYD76" s="70"/>
      <c r="BYE76" s="70"/>
      <c r="BYF76" s="70"/>
      <c r="BYG76" s="70"/>
      <c r="BYH76" s="70"/>
      <c r="BYI76" s="70"/>
      <c r="BYJ76" s="70"/>
      <c r="BYK76" s="70"/>
      <c r="BYL76" s="70"/>
      <c r="BYM76" s="70"/>
      <c r="BYN76" s="70"/>
      <c r="BYO76" s="70"/>
      <c r="BYP76" s="70"/>
      <c r="BYQ76" s="70"/>
      <c r="BYR76" s="70"/>
      <c r="BYS76" s="70"/>
      <c r="BYT76" s="70"/>
      <c r="BYU76" s="70"/>
      <c r="BYV76" s="70"/>
      <c r="BYW76" s="70"/>
      <c r="BYX76" s="70"/>
      <c r="BYY76" s="70"/>
      <c r="BYZ76" s="70"/>
      <c r="BZA76" s="70"/>
      <c r="BZB76" s="70"/>
      <c r="BZC76" s="70"/>
      <c r="BZD76" s="70"/>
      <c r="BZE76" s="70"/>
      <c r="BZF76" s="70"/>
      <c r="BZG76" s="70"/>
      <c r="BZH76" s="70"/>
      <c r="BZI76" s="70"/>
      <c r="BZJ76" s="70"/>
      <c r="BZK76" s="70"/>
      <c r="BZL76" s="70"/>
      <c r="BZM76" s="70"/>
      <c r="BZN76" s="70"/>
      <c r="BZO76" s="70"/>
      <c r="BZP76" s="70"/>
      <c r="BZQ76" s="70"/>
      <c r="BZR76" s="70"/>
      <c r="BZS76" s="70"/>
      <c r="BZT76" s="70"/>
      <c r="BZU76" s="70"/>
      <c r="BZV76" s="70"/>
      <c r="BZW76" s="70"/>
      <c r="CAD76" s="70"/>
      <c r="CAE76" s="70"/>
      <c r="CAF76" s="70"/>
      <c r="CAG76" s="70"/>
      <c r="CAH76" s="70"/>
      <c r="CAI76" s="70"/>
      <c r="CAJ76" s="70"/>
      <c r="CAK76" s="70"/>
      <c r="CAL76" s="70"/>
      <c r="CAM76" s="70"/>
      <c r="CAN76" s="70"/>
      <c r="CAO76" s="70"/>
      <c r="CAP76" s="70"/>
      <c r="CAQ76" s="70"/>
      <c r="CAR76" s="70"/>
      <c r="CAS76" s="70"/>
      <c r="CAT76" s="70"/>
      <c r="CAU76" s="70"/>
      <c r="CAV76" s="70"/>
      <c r="CAW76" s="70"/>
      <c r="CAX76" s="70"/>
      <c r="CAY76" s="70"/>
      <c r="CAZ76" s="70"/>
      <c r="CBA76" s="70"/>
      <c r="CBB76" s="70"/>
      <c r="CBC76" s="70"/>
      <c r="CBD76" s="70"/>
      <c r="CBE76" s="70"/>
      <c r="CBF76" s="70"/>
      <c r="CBG76" s="70"/>
      <c r="CBH76" s="70"/>
      <c r="CBI76" s="70"/>
      <c r="CBJ76" s="70"/>
      <c r="CBK76" s="70"/>
      <c r="CBL76" s="70"/>
      <c r="CBM76" s="70"/>
      <c r="CBN76" s="70"/>
      <c r="CBO76" s="70"/>
      <c r="CBP76" s="70"/>
      <c r="CBQ76" s="70"/>
      <c r="CBR76" s="70"/>
      <c r="CBS76" s="70"/>
      <c r="CBT76" s="70"/>
      <c r="CBU76" s="70"/>
      <c r="CBV76" s="70"/>
      <c r="CBW76" s="70"/>
      <c r="CBX76" s="70"/>
      <c r="CBY76" s="70"/>
      <c r="CBZ76" s="70"/>
      <c r="CCA76" s="70"/>
      <c r="CCB76" s="70"/>
      <c r="CCC76" s="70"/>
      <c r="CCD76" s="70"/>
      <c r="CCE76" s="70"/>
      <c r="CCF76" s="70"/>
      <c r="CCG76" s="70"/>
      <c r="CCH76" s="70"/>
      <c r="CCI76" s="70"/>
      <c r="CCJ76" s="70"/>
      <c r="CCK76" s="70"/>
      <c r="CCL76" s="70"/>
      <c r="CCM76" s="70"/>
      <c r="CCN76" s="70"/>
      <c r="CCO76" s="70"/>
      <c r="CCP76" s="70"/>
      <c r="CCQ76" s="70"/>
      <c r="CCR76" s="70"/>
      <c r="CCS76" s="70"/>
      <c r="CCT76" s="70"/>
      <c r="CCU76" s="70"/>
      <c r="CCV76" s="70"/>
      <c r="CCW76" s="70"/>
      <c r="CCX76" s="70"/>
      <c r="CCY76" s="70"/>
      <c r="CCZ76" s="70"/>
      <c r="CDA76" s="70"/>
      <c r="CDB76" s="70"/>
      <c r="CDC76" s="70"/>
      <c r="CDD76" s="70"/>
      <c r="CDE76" s="70"/>
      <c r="CDF76" s="70"/>
      <c r="CDG76" s="70"/>
      <c r="CDH76" s="70"/>
      <c r="CDI76" s="70"/>
      <c r="CDJ76" s="70"/>
      <c r="CDK76" s="70"/>
      <c r="CDL76" s="70"/>
      <c r="CDM76" s="70"/>
      <c r="CDN76" s="70"/>
      <c r="CDO76" s="70"/>
      <c r="CDP76" s="70"/>
      <c r="CDQ76" s="70"/>
      <c r="CDR76" s="70"/>
      <c r="CDS76" s="70"/>
      <c r="CDT76" s="70"/>
      <c r="CDU76" s="70"/>
      <c r="CDV76" s="70"/>
      <c r="CDW76" s="70"/>
      <c r="CDX76" s="70"/>
      <c r="CDY76" s="70"/>
      <c r="CDZ76" s="70"/>
      <c r="CEA76" s="70"/>
      <c r="CEB76" s="70"/>
      <c r="CEC76" s="70"/>
      <c r="CED76" s="70"/>
      <c r="CEE76" s="70"/>
      <c r="CEF76" s="70"/>
      <c r="CEG76" s="70"/>
      <c r="CEH76" s="70"/>
      <c r="CEI76" s="70"/>
      <c r="CEJ76" s="70"/>
      <c r="CEK76" s="70"/>
      <c r="CEL76" s="70"/>
      <c r="CEM76" s="70"/>
      <c r="CEN76" s="70"/>
      <c r="CEO76" s="70"/>
      <c r="CEP76" s="70"/>
      <c r="CEQ76" s="70"/>
      <c r="CER76" s="70"/>
      <c r="CES76" s="70"/>
      <c r="CET76" s="70"/>
      <c r="CEU76" s="70"/>
      <c r="CEV76" s="70"/>
      <c r="CEW76" s="70"/>
      <c r="CEX76" s="70"/>
      <c r="CEY76" s="70"/>
      <c r="CEZ76" s="70"/>
      <c r="CFA76" s="70"/>
      <c r="CFB76" s="70"/>
      <c r="CFC76" s="70"/>
      <c r="CFD76" s="70"/>
      <c r="CFE76" s="70"/>
      <c r="CFF76" s="70"/>
      <c r="CFG76" s="70"/>
      <c r="CFH76" s="70"/>
      <c r="CFI76" s="70"/>
      <c r="CFJ76" s="70"/>
      <c r="CFK76" s="70"/>
      <c r="CFL76" s="70"/>
      <c r="CFM76" s="70"/>
      <c r="CFN76" s="70"/>
      <c r="CFO76" s="70"/>
      <c r="CFP76" s="70"/>
      <c r="CFQ76" s="70"/>
      <c r="CFR76" s="70"/>
      <c r="CFS76" s="70"/>
      <c r="CFT76" s="70"/>
      <c r="CFU76" s="70"/>
      <c r="CFV76" s="70"/>
      <c r="CFW76" s="70"/>
      <c r="CFX76" s="70"/>
      <c r="CFY76" s="70"/>
      <c r="CFZ76" s="70"/>
      <c r="CGA76" s="70"/>
      <c r="CGB76" s="70"/>
      <c r="CGC76" s="70"/>
      <c r="CGD76" s="70"/>
      <c r="CGE76" s="70"/>
      <c r="CGF76" s="70"/>
      <c r="CGG76" s="70"/>
      <c r="CGH76" s="70"/>
      <c r="CGI76" s="70"/>
      <c r="CGJ76" s="70"/>
      <c r="CGK76" s="70"/>
      <c r="CGL76" s="70"/>
      <c r="CGM76" s="70"/>
      <c r="CGN76" s="70"/>
      <c r="CGO76" s="70"/>
      <c r="CGP76" s="70"/>
      <c r="CGQ76" s="70"/>
      <c r="CGR76" s="70"/>
      <c r="CGS76" s="70"/>
      <c r="CGT76" s="70"/>
      <c r="CGU76" s="70"/>
      <c r="CGV76" s="70"/>
      <c r="CGW76" s="70"/>
      <c r="CGX76" s="70"/>
      <c r="CGY76" s="70"/>
      <c r="CGZ76" s="70"/>
      <c r="CHA76" s="70"/>
      <c r="CHB76" s="70"/>
      <c r="CHC76" s="70"/>
      <c r="CHD76" s="70"/>
      <c r="CHE76" s="70"/>
      <c r="CHF76" s="70"/>
      <c r="CHG76" s="70"/>
      <c r="CHH76" s="70"/>
      <c r="CHI76" s="70"/>
      <c r="CHJ76" s="70"/>
      <c r="CHK76" s="70"/>
      <c r="CHL76" s="70"/>
      <c r="CHM76" s="70"/>
      <c r="CHN76" s="70"/>
      <c r="CHO76" s="70"/>
      <c r="CHP76" s="70"/>
      <c r="CHQ76" s="70"/>
      <c r="CHR76" s="70"/>
      <c r="CHS76" s="70"/>
      <c r="CHT76" s="70"/>
      <c r="CHU76" s="70"/>
      <c r="CHV76" s="70"/>
      <c r="CHW76" s="70"/>
      <c r="CHX76" s="70"/>
      <c r="CHY76" s="70"/>
      <c r="CHZ76" s="70"/>
      <c r="CIA76" s="70"/>
      <c r="CIB76" s="70"/>
      <c r="CIC76" s="70"/>
      <c r="CID76" s="70"/>
      <c r="CIE76" s="70"/>
      <c r="CIF76" s="70"/>
      <c r="CIG76" s="70"/>
      <c r="CIH76" s="70"/>
      <c r="CII76" s="70"/>
      <c r="CIJ76" s="70"/>
      <c r="CIK76" s="70"/>
      <c r="CIL76" s="70"/>
      <c r="CIM76" s="70"/>
      <c r="CIN76" s="70"/>
      <c r="CIO76" s="70"/>
      <c r="CIP76" s="70"/>
      <c r="CIQ76" s="70"/>
      <c r="CIR76" s="70"/>
      <c r="CIS76" s="70"/>
      <c r="CIT76" s="70"/>
      <c r="CIU76" s="70"/>
      <c r="CIV76" s="70"/>
      <c r="CIW76" s="70"/>
      <c r="CIX76" s="70"/>
      <c r="CIY76" s="70"/>
      <c r="CIZ76" s="70"/>
      <c r="CJA76" s="70"/>
      <c r="CJB76" s="70"/>
      <c r="CJC76" s="70"/>
      <c r="CJD76" s="70"/>
      <c r="CJE76" s="70"/>
      <c r="CJF76" s="70"/>
      <c r="CJG76" s="70"/>
      <c r="CJH76" s="70"/>
      <c r="CJI76" s="70"/>
      <c r="CJJ76" s="70"/>
      <c r="CJK76" s="70"/>
      <c r="CJL76" s="70"/>
      <c r="CJM76" s="70"/>
      <c r="CJN76" s="70"/>
      <c r="CJO76" s="70"/>
      <c r="CJP76" s="70"/>
      <c r="CJQ76" s="70"/>
      <c r="CJR76" s="70"/>
      <c r="CJS76" s="70"/>
      <c r="CJZ76" s="70"/>
      <c r="CKA76" s="70"/>
      <c r="CKB76" s="70"/>
      <c r="CKC76" s="70"/>
      <c r="CKD76" s="70"/>
      <c r="CKE76" s="70"/>
      <c r="CKF76" s="70"/>
      <c r="CKG76" s="70"/>
      <c r="CKH76" s="70"/>
      <c r="CKI76" s="70"/>
      <c r="CKJ76" s="70"/>
      <c r="CKK76" s="70"/>
      <c r="CKL76" s="70"/>
      <c r="CKM76" s="70"/>
      <c r="CKN76" s="70"/>
      <c r="CKO76" s="70"/>
      <c r="CKP76" s="70"/>
      <c r="CKQ76" s="70"/>
      <c r="CKR76" s="70"/>
      <c r="CKS76" s="70"/>
      <c r="CKT76" s="70"/>
      <c r="CKU76" s="70"/>
      <c r="CKV76" s="70"/>
      <c r="CKW76" s="70"/>
      <c r="CKX76" s="70"/>
      <c r="CKY76" s="70"/>
      <c r="CKZ76" s="70"/>
      <c r="CLA76" s="70"/>
      <c r="CLB76" s="70"/>
      <c r="CLC76" s="70"/>
      <c r="CLD76" s="70"/>
      <c r="CLE76" s="70"/>
      <c r="CLF76" s="70"/>
      <c r="CLG76" s="70"/>
      <c r="CLH76" s="70"/>
      <c r="CLI76" s="70"/>
      <c r="CLJ76" s="70"/>
      <c r="CLK76" s="70"/>
      <c r="CLL76" s="70"/>
      <c r="CLM76" s="70"/>
      <c r="CLN76" s="70"/>
      <c r="CLO76" s="70"/>
      <c r="CLP76" s="70"/>
      <c r="CLQ76" s="70"/>
      <c r="CLR76" s="70"/>
      <c r="CLS76" s="70"/>
      <c r="CLT76" s="70"/>
      <c r="CLU76" s="70"/>
      <c r="CLV76" s="70"/>
      <c r="CLW76" s="70"/>
      <c r="CLX76" s="70"/>
      <c r="CLY76" s="70"/>
      <c r="CLZ76" s="70"/>
      <c r="CMA76" s="70"/>
      <c r="CMB76" s="70"/>
      <c r="CMC76" s="70"/>
      <c r="CMD76" s="70"/>
      <c r="CME76" s="70"/>
      <c r="CMF76" s="70"/>
      <c r="CMG76" s="70"/>
      <c r="CMH76" s="70"/>
      <c r="CMI76" s="70"/>
      <c r="CMJ76" s="70"/>
      <c r="CMK76" s="70"/>
      <c r="CML76" s="70"/>
      <c r="CMM76" s="70"/>
      <c r="CMN76" s="70"/>
      <c r="CMO76" s="70"/>
      <c r="CMP76" s="70"/>
      <c r="CMQ76" s="70"/>
      <c r="CMR76" s="70"/>
      <c r="CMS76" s="70"/>
      <c r="CMT76" s="70"/>
      <c r="CMU76" s="70"/>
      <c r="CMV76" s="70"/>
      <c r="CMW76" s="70"/>
      <c r="CMX76" s="70"/>
      <c r="CMY76" s="70"/>
      <c r="CMZ76" s="70"/>
      <c r="CNA76" s="70"/>
      <c r="CNB76" s="70"/>
      <c r="CNC76" s="70"/>
      <c r="CND76" s="70"/>
      <c r="CNE76" s="70"/>
      <c r="CNF76" s="70"/>
      <c r="CNG76" s="70"/>
      <c r="CNH76" s="70"/>
      <c r="CNI76" s="70"/>
      <c r="CNJ76" s="70"/>
      <c r="CNK76" s="70"/>
      <c r="CNL76" s="70"/>
      <c r="CNM76" s="70"/>
      <c r="CNN76" s="70"/>
      <c r="CNO76" s="70"/>
      <c r="CNP76" s="70"/>
      <c r="CNQ76" s="70"/>
      <c r="CNR76" s="70"/>
      <c r="CNS76" s="70"/>
      <c r="CNT76" s="70"/>
      <c r="CNU76" s="70"/>
      <c r="CNV76" s="70"/>
      <c r="CNW76" s="70"/>
      <c r="CNX76" s="70"/>
      <c r="CNY76" s="70"/>
      <c r="CNZ76" s="70"/>
      <c r="COA76" s="70"/>
      <c r="COB76" s="70"/>
      <c r="COC76" s="70"/>
      <c r="COD76" s="70"/>
      <c r="COE76" s="70"/>
      <c r="COF76" s="70"/>
      <c r="COG76" s="70"/>
      <c r="COH76" s="70"/>
      <c r="COI76" s="70"/>
      <c r="COJ76" s="70"/>
      <c r="COK76" s="70"/>
      <c r="COL76" s="70"/>
      <c r="COM76" s="70"/>
      <c r="CON76" s="70"/>
      <c r="COO76" s="70"/>
      <c r="COP76" s="70"/>
      <c r="COQ76" s="70"/>
      <c r="COR76" s="70"/>
      <c r="COS76" s="70"/>
      <c r="COT76" s="70"/>
      <c r="COU76" s="70"/>
      <c r="COV76" s="70"/>
      <c r="COW76" s="70"/>
      <c r="COX76" s="70"/>
      <c r="COY76" s="70"/>
      <c r="COZ76" s="70"/>
      <c r="CPA76" s="70"/>
      <c r="CPB76" s="70"/>
      <c r="CPC76" s="70"/>
      <c r="CPD76" s="70"/>
      <c r="CPE76" s="70"/>
      <c r="CPF76" s="70"/>
      <c r="CPG76" s="70"/>
      <c r="CPH76" s="70"/>
      <c r="CPI76" s="70"/>
      <c r="CPJ76" s="70"/>
      <c r="CPK76" s="70"/>
      <c r="CPL76" s="70"/>
      <c r="CPM76" s="70"/>
      <c r="CPN76" s="70"/>
      <c r="CPO76" s="70"/>
      <c r="CPP76" s="70"/>
      <c r="CPQ76" s="70"/>
      <c r="CPR76" s="70"/>
      <c r="CPS76" s="70"/>
      <c r="CPT76" s="70"/>
      <c r="CPU76" s="70"/>
      <c r="CPV76" s="70"/>
      <c r="CPW76" s="70"/>
      <c r="CPX76" s="70"/>
      <c r="CPY76" s="70"/>
      <c r="CPZ76" s="70"/>
      <c r="CQA76" s="70"/>
      <c r="CQB76" s="70"/>
      <c r="CQC76" s="70"/>
      <c r="CQD76" s="70"/>
      <c r="CQE76" s="70"/>
      <c r="CQF76" s="70"/>
      <c r="CQG76" s="70"/>
      <c r="CQH76" s="70"/>
      <c r="CQI76" s="70"/>
      <c r="CQJ76" s="70"/>
      <c r="CQK76" s="70"/>
      <c r="CQL76" s="70"/>
      <c r="CQM76" s="70"/>
      <c r="CQN76" s="70"/>
      <c r="CQO76" s="70"/>
      <c r="CQP76" s="70"/>
      <c r="CQQ76" s="70"/>
      <c r="CQR76" s="70"/>
      <c r="CQS76" s="70"/>
      <c r="CQT76" s="70"/>
      <c r="CQU76" s="70"/>
      <c r="CQV76" s="70"/>
      <c r="CQW76" s="70"/>
      <c r="CQX76" s="70"/>
      <c r="CQY76" s="70"/>
      <c r="CQZ76" s="70"/>
      <c r="CRA76" s="70"/>
      <c r="CRB76" s="70"/>
      <c r="CRC76" s="70"/>
      <c r="CRD76" s="70"/>
      <c r="CRE76" s="70"/>
      <c r="CRF76" s="70"/>
      <c r="CRG76" s="70"/>
      <c r="CRH76" s="70"/>
      <c r="CRI76" s="70"/>
      <c r="CRJ76" s="70"/>
      <c r="CRK76" s="70"/>
      <c r="CRL76" s="70"/>
      <c r="CRM76" s="70"/>
      <c r="CRN76" s="70"/>
      <c r="CRO76" s="70"/>
      <c r="CRP76" s="70"/>
      <c r="CRQ76" s="70"/>
      <c r="CRR76" s="70"/>
      <c r="CRS76" s="70"/>
      <c r="CRT76" s="70"/>
      <c r="CRU76" s="70"/>
      <c r="CRV76" s="70"/>
      <c r="CRW76" s="70"/>
      <c r="CRX76" s="70"/>
      <c r="CRY76" s="70"/>
      <c r="CRZ76" s="70"/>
      <c r="CSA76" s="70"/>
      <c r="CSB76" s="70"/>
      <c r="CSC76" s="70"/>
      <c r="CSD76" s="70"/>
      <c r="CSE76" s="70"/>
      <c r="CSF76" s="70"/>
      <c r="CSG76" s="70"/>
      <c r="CSH76" s="70"/>
      <c r="CSI76" s="70"/>
      <c r="CSJ76" s="70"/>
      <c r="CSK76" s="70"/>
      <c r="CSL76" s="70"/>
      <c r="CSM76" s="70"/>
      <c r="CSN76" s="70"/>
      <c r="CSO76" s="70"/>
      <c r="CSP76" s="70"/>
      <c r="CSQ76" s="70"/>
      <c r="CSR76" s="70"/>
      <c r="CSS76" s="70"/>
      <c r="CST76" s="70"/>
      <c r="CSU76" s="70"/>
      <c r="CSV76" s="70"/>
      <c r="CSW76" s="70"/>
      <c r="CSX76" s="70"/>
      <c r="CSY76" s="70"/>
      <c r="CSZ76" s="70"/>
      <c r="CTA76" s="70"/>
      <c r="CTB76" s="70"/>
      <c r="CTC76" s="70"/>
      <c r="CTD76" s="70"/>
      <c r="CTE76" s="70"/>
      <c r="CTF76" s="70"/>
      <c r="CTG76" s="70"/>
      <c r="CTH76" s="70"/>
      <c r="CTI76" s="70"/>
      <c r="CTJ76" s="70"/>
      <c r="CTK76" s="70"/>
      <c r="CTL76" s="70"/>
      <c r="CTM76" s="70"/>
      <c r="CTN76" s="70"/>
      <c r="CTO76" s="70"/>
      <c r="CTV76" s="70"/>
      <c r="CTW76" s="70"/>
      <c r="CTX76" s="70"/>
      <c r="CTY76" s="70"/>
      <c r="CTZ76" s="70"/>
      <c r="CUA76" s="70"/>
      <c r="CUB76" s="70"/>
      <c r="CUC76" s="70"/>
      <c r="CUD76" s="70"/>
      <c r="CUE76" s="70"/>
      <c r="CUF76" s="70"/>
      <c r="CUG76" s="70"/>
      <c r="CUH76" s="70"/>
      <c r="CUI76" s="70"/>
      <c r="CUJ76" s="70"/>
      <c r="CUK76" s="70"/>
      <c r="CUL76" s="70"/>
      <c r="CUM76" s="70"/>
      <c r="CUN76" s="70"/>
      <c r="CUO76" s="70"/>
      <c r="CUP76" s="70"/>
      <c r="CUQ76" s="70"/>
      <c r="CUR76" s="70"/>
      <c r="CUS76" s="70"/>
      <c r="CUT76" s="70"/>
      <c r="CUU76" s="70"/>
      <c r="CUV76" s="70"/>
      <c r="CUW76" s="70"/>
      <c r="CUX76" s="70"/>
      <c r="CUY76" s="70"/>
      <c r="CUZ76" s="70"/>
      <c r="CVA76" s="70"/>
      <c r="CVB76" s="70"/>
      <c r="CVC76" s="70"/>
      <c r="CVD76" s="70"/>
      <c r="CVE76" s="70"/>
      <c r="CVF76" s="70"/>
      <c r="CVG76" s="70"/>
      <c r="CVH76" s="70"/>
      <c r="CVI76" s="70"/>
      <c r="CVJ76" s="70"/>
      <c r="CVK76" s="70"/>
      <c r="CVL76" s="70"/>
      <c r="CVM76" s="70"/>
      <c r="CVN76" s="70"/>
      <c r="CVO76" s="70"/>
      <c r="CVP76" s="70"/>
      <c r="CVQ76" s="70"/>
      <c r="CVR76" s="70"/>
      <c r="CVS76" s="70"/>
      <c r="CVT76" s="70"/>
      <c r="CVU76" s="70"/>
      <c r="CVV76" s="70"/>
      <c r="CVW76" s="70"/>
      <c r="CVX76" s="70"/>
      <c r="CVY76" s="70"/>
      <c r="CVZ76" s="70"/>
      <c r="CWA76" s="70"/>
      <c r="CWB76" s="70"/>
      <c r="CWC76" s="70"/>
      <c r="CWD76" s="70"/>
      <c r="CWE76" s="70"/>
      <c r="CWF76" s="70"/>
      <c r="CWG76" s="70"/>
      <c r="CWH76" s="70"/>
      <c r="CWI76" s="70"/>
      <c r="CWJ76" s="70"/>
      <c r="CWK76" s="70"/>
      <c r="CWL76" s="70"/>
      <c r="CWM76" s="70"/>
      <c r="CWN76" s="70"/>
      <c r="CWO76" s="70"/>
      <c r="CWP76" s="70"/>
      <c r="CWQ76" s="70"/>
      <c r="CWR76" s="70"/>
      <c r="CWS76" s="70"/>
      <c r="CWT76" s="70"/>
      <c r="CWU76" s="70"/>
      <c r="CWV76" s="70"/>
      <c r="CWW76" s="70"/>
      <c r="CWX76" s="70"/>
      <c r="CWY76" s="70"/>
      <c r="CWZ76" s="70"/>
      <c r="CXA76" s="70"/>
      <c r="CXB76" s="70"/>
      <c r="CXC76" s="70"/>
      <c r="CXD76" s="70"/>
      <c r="CXE76" s="70"/>
      <c r="CXF76" s="70"/>
      <c r="CXG76" s="70"/>
      <c r="CXH76" s="70"/>
      <c r="CXI76" s="70"/>
      <c r="CXJ76" s="70"/>
      <c r="CXK76" s="70"/>
      <c r="CXL76" s="70"/>
      <c r="CXM76" s="70"/>
      <c r="CXN76" s="70"/>
      <c r="CXO76" s="70"/>
      <c r="CXP76" s="70"/>
      <c r="CXQ76" s="70"/>
      <c r="CXR76" s="70"/>
      <c r="CXS76" s="70"/>
      <c r="CXT76" s="70"/>
      <c r="CXU76" s="70"/>
      <c r="CXV76" s="70"/>
      <c r="CXW76" s="70"/>
      <c r="CXX76" s="70"/>
      <c r="CXY76" s="70"/>
      <c r="CXZ76" s="70"/>
      <c r="CYA76" s="70"/>
      <c r="CYB76" s="70"/>
      <c r="CYC76" s="70"/>
      <c r="CYD76" s="70"/>
      <c r="CYE76" s="70"/>
      <c r="CYF76" s="70"/>
      <c r="CYG76" s="70"/>
      <c r="CYH76" s="70"/>
      <c r="CYI76" s="70"/>
      <c r="CYJ76" s="70"/>
      <c r="CYK76" s="70"/>
      <c r="CYL76" s="70"/>
      <c r="CYM76" s="70"/>
      <c r="CYN76" s="70"/>
      <c r="CYO76" s="70"/>
      <c r="CYP76" s="70"/>
      <c r="CYQ76" s="70"/>
      <c r="CYR76" s="70"/>
      <c r="CYS76" s="70"/>
      <c r="CYT76" s="70"/>
      <c r="CYU76" s="70"/>
      <c r="CYV76" s="70"/>
      <c r="CYW76" s="70"/>
      <c r="CYX76" s="70"/>
      <c r="CYY76" s="70"/>
      <c r="CYZ76" s="70"/>
      <c r="CZA76" s="70"/>
      <c r="CZB76" s="70"/>
      <c r="CZC76" s="70"/>
      <c r="CZD76" s="70"/>
      <c r="CZE76" s="70"/>
      <c r="CZF76" s="70"/>
      <c r="CZG76" s="70"/>
      <c r="CZH76" s="70"/>
      <c r="CZI76" s="70"/>
      <c r="CZJ76" s="70"/>
      <c r="CZK76" s="70"/>
      <c r="CZL76" s="70"/>
      <c r="CZM76" s="70"/>
      <c r="CZN76" s="70"/>
      <c r="CZO76" s="70"/>
      <c r="CZP76" s="70"/>
      <c r="CZQ76" s="70"/>
      <c r="CZR76" s="70"/>
      <c r="CZS76" s="70"/>
      <c r="CZT76" s="70"/>
      <c r="CZU76" s="70"/>
      <c r="CZV76" s="70"/>
      <c r="CZW76" s="70"/>
      <c r="CZX76" s="70"/>
      <c r="CZY76" s="70"/>
      <c r="CZZ76" s="70"/>
      <c r="DAA76" s="70"/>
      <c r="DAB76" s="70"/>
      <c r="DAC76" s="70"/>
      <c r="DAD76" s="70"/>
      <c r="DAE76" s="70"/>
      <c r="DAF76" s="70"/>
      <c r="DAG76" s="70"/>
      <c r="DAH76" s="70"/>
      <c r="DAI76" s="70"/>
      <c r="DAJ76" s="70"/>
      <c r="DAK76" s="70"/>
      <c r="DAL76" s="70"/>
      <c r="DAM76" s="70"/>
      <c r="DAN76" s="70"/>
      <c r="DAO76" s="70"/>
      <c r="DAP76" s="70"/>
      <c r="DAQ76" s="70"/>
      <c r="DAR76" s="70"/>
      <c r="DAS76" s="70"/>
      <c r="DAT76" s="70"/>
      <c r="DAU76" s="70"/>
      <c r="DAV76" s="70"/>
      <c r="DAW76" s="70"/>
      <c r="DAX76" s="70"/>
      <c r="DAY76" s="70"/>
      <c r="DAZ76" s="70"/>
      <c r="DBA76" s="70"/>
      <c r="DBB76" s="70"/>
      <c r="DBC76" s="70"/>
      <c r="DBD76" s="70"/>
      <c r="DBE76" s="70"/>
      <c r="DBF76" s="70"/>
      <c r="DBG76" s="70"/>
      <c r="DBH76" s="70"/>
      <c r="DBI76" s="70"/>
      <c r="DBJ76" s="70"/>
      <c r="DBK76" s="70"/>
      <c r="DBL76" s="70"/>
      <c r="DBM76" s="70"/>
      <c r="DBN76" s="70"/>
      <c r="DBO76" s="70"/>
      <c r="DBP76" s="70"/>
      <c r="DBQ76" s="70"/>
      <c r="DBR76" s="70"/>
      <c r="DBS76" s="70"/>
      <c r="DBT76" s="70"/>
      <c r="DBU76" s="70"/>
      <c r="DBV76" s="70"/>
      <c r="DBW76" s="70"/>
      <c r="DBX76" s="70"/>
      <c r="DBY76" s="70"/>
      <c r="DBZ76" s="70"/>
      <c r="DCA76" s="70"/>
      <c r="DCB76" s="70"/>
      <c r="DCC76" s="70"/>
      <c r="DCD76" s="70"/>
      <c r="DCE76" s="70"/>
      <c r="DCF76" s="70"/>
      <c r="DCG76" s="70"/>
      <c r="DCH76" s="70"/>
      <c r="DCI76" s="70"/>
      <c r="DCJ76" s="70"/>
      <c r="DCK76" s="70"/>
      <c r="DCL76" s="70"/>
      <c r="DCM76" s="70"/>
      <c r="DCN76" s="70"/>
      <c r="DCO76" s="70"/>
      <c r="DCP76" s="70"/>
      <c r="DCQ76" s="70"/>
      <c r="DCR76" s="70"/>
      <c r="DCS76" s="70"/>
      <c r="DCT76" s="70"/>
      <c r="DCU76" s="70"/>
      <c r="DCV76" s="70"/>
      <c r="DCW76" s="70"/>
      <c r="DCX76" s="70"/>
      <c r="DCY76" s="70"/>
      <c r="DCZ76" s="70"/>
      <c r="DDA76" s="70"/>
      <c r="DDB76" s="70"/>
      <c r="DDC76" s="70"/>
      <c r="DDD76" s="70"/>
      <c r="DDE76" s="70"/>
      <c r="DDF76" s="70"/>
      <c r="DDG76" s="70"/>
      <c r="DDH76" s="70"/>
      <c r="DDI76" s="70"/>
      <c r="DDJ76" s="70"/>
      <c r="DDK76" s="70"/>
      <c r="DDR76" s="70"/>
      <c r="DDS76" s="70"/>
      <c r="DDT76" s="70"/>
      <c r="DDU76" s="70"/>
      <c r="DDV76" s="70"/>
      <c r="DDW76" s="70"/>
      <c r="DDX76" s="70"/>
      <c r="DDY76" s="70"/>
      <c r="DDZ76" s="70"/>
      <c r="DEA76" s="70"/>
      <c r="DEB76" s="70"/>
      <c r="DEC76" s="70"/>
      <c r="DED76" s="70"/>
      <c r="DEE76" s="70"/>
      <c r="DEF76" s="70"/>
      <c r="DEG76" s="70"/>
      <c r="DEH76" s="70"/>
      <c r="DEI76" s="70"/>
      <c r="DEJ76" s="70"/>
      <c r="DEK76" s="70"/>
      <c r="DEL76" s="70"/>
      <c r="DEM76" s="70"/>
      <c r="DEN76" s="70"/>
      <c r="DEO76" s="70"/>
      <c r="DEP76" s="70"/>
      <c r="DEQ76" s="70"/>
      <c r="DER76" s="70"/>
      <c r="DES76" s="70"/>
      <c r="DET76" s="70"/>
      <c r="DEU76" s="70"/>
      <c r="DEV76" s="70"/>
      <c r="DEW76" s="70"/>
      <c r="DEX76" s="70"/>
      <c r="DEY76" s="70"/>
      <c r="DEZ76" s="70"/>
      <c r="DFA76" s="70"/>
      <c r="DFB76" s="70"/>
      <c r="DFC76" s="70"/>
      <c r="DFD76" s="70"/>
      <c r="DFE76" s="70"/>
      <c r="DFF76" s="70"/>
      <c r="DFG76" s="70"/>
      <c r="DFH76" s="70"/>
      <c r="DFI76" s="70"/>
      <c r="DFJ76" s="70"/>
      <c r="DFK76" s="70"/>
      <c r="DFL76" s="70"/>
      <c r="DFM76" s="70"/>
      <c r="DFN76" s="70"/>
      <c r="DFO76" s="70"/>
      <c r="DFP76" s="70"/>
      <c r="DFQ76" s="70"/>
      <c r="DFR76" s="70"/>
      <c r="DFS76" s="70"/>
      <c r="DFT76" s="70"/>
      <c r="DFU76" s="70"/>
      <c r="DFV76" s="70"/>
      <c r="DFW76" s="70"/>
      <c r="DFX76" s="70"/>
      <c r="DFY76" s="70"/>
      <c r="DFZ76" s="70"/>
      <c r="DGA76" s="70"/>
      <c r="DGB76" s="70"/>
      <c r="DGC76" s="70"/>
      <c r="DGD76" s="70"/>
      <c r="DGE76" s="70"/>
      <c r="DGF76" s="70"/>
      <c r="DGG76" s="70"/>
      <c r="DGH76" s="70"/>
      <c r="DGI76" s="70"/>
      <c r="DGJ76" s="70"/>
      <c r="DGK76" s="70"/>
      <c r="DGL76" s="70"/>
      <c r="DGM76" s="70"/>
      <c r="DGN76" s="70"/>
      <c r="DGO76" s="70"/>
      <c r="DGP76" s="70"/>
      <c r="DGQ76" s="70"/>
      <c r="DGR76" s="70"/>
      <c r="DGS76" s="70"/>
      <c r="DGT76" s="70"/>
      <c r="DGU76" s="70"/>
      <c r="DGV76" s="70"/>
      <c r="DGW76" s="70"/>
      <c r="DGX76" s="70"/>
      <c r="DGY76" s="70"/>
      <c r="DGZ76" s="70"/>
      <c r="DHA76" s="70"/>
      <c r="DHB76" s="70"/>
      <c r="DHC76" s="70"/>
      <c r="DHD76" s="70"/>
      <c r="DHE76" s="70"/>
      <c r="DHF76" s="70"/>
      <c r="DHG76" s="70"/>
      <c r="DHH76" s="70"/>
      <c r="DHI76" s="70"/>
      <c r="DHJ76" s="70"/>
      <c r="DHK76" s="70"/>
      <c r="DHL76" s="70"/>
      <c r="DHM76" s="70"/>
      <c r="DHN76" s="70"/>
      <c r="DHO76" s="70"/>
      <c r="DHP76" s="70"/>
      <c r="DHQ76" s="70"/>
      <c r="DHR76" s="70"/>
      <c r="DHS76" s="70"/>
      <c r="DHT76" s="70"/>
      <c r="DHU76" s="70"/>
      <c r="DHV76" s="70"/>
      <c r="DHW76" s="70"/>
      <c r="DHX76" s="70"/>
      <c r="DHY76" s="70"/>
      <c r="DHZ76" s="70"/>
      <c r="DIA76" s="70"/>
      <c r="DIB76" s="70"/>
      <c r="DIC76" s="70"/>
      <c r="DID76" s="70"/>
      <c r="DIE76" s="70"/>
      <c r="DIF76" s="70"/>
      <c r="DIG76" s="70"/>
      <c r="DIH76" s="70"/>
      <c r="DII76" s="70"/>
      <c r="DIJ76" s="70"/>
      <c r="DIK76" s="70"/>
      <c r="DIL76" s="70"/>
      <c r="DIM76" s="70"/>
      <c r="DIN76" s="70"/>
      <c r="DIO76" s="70"/>
      <c r="DIP76" s="70"/>
      <c r="DIQ76" s="70"/>
      <c r="DIR76" s="70"/>
      <c r="DIS76" s="70"/>
      <c r="DIT76" s="70"/>
      <c r="DIU76" s="70"/>
      <c r="DIV76" s="70"/>
      <c r="DIW76" s="70"/>
      <c r="DIX76" s="70"/>
      <c r="DIY76" s="70"/>
      <c r="DIZ76" s="70"/>
      <c r="DJA76" s="70"/>
      <c r="DJB76" s="70"/>
      <c r="DJC76" s="70"/>
      <c r="DJD76" s="70"/>
      <c r="DJE76" s="70"/>
      <c r="DJF76" s="70"/>
      <c r="DJG76" s="70"/>
      <c r="DJH76" s="70"/>
      <c r="DJI76" s="70"/>
      <c r="DJJ76" s="70"/>
      <c r="DJK76" s="70"/>
      <c r="DJL76" s="70"/>
      <c r="DJM76" s="70"/>
      <c r="DJN76" s="70"/>
      <c r="DJO76" s="70"/>
      <c r="DJP76" s="70"/>
      <c r="DJQ76" s="70"/>
      <c r="DJR76" s="70"/>
      <c r="DJS76" s="70"/>
      <c r="DJT76" s="70"/>
      <c r="DJU76" s="70"/>
      <c r="DJV76" s="70"/>
      <c r="DJW76" s="70"/>
      <c r="DJX76" s="70"/>
      <c r="DJY76" s="70"/>
      <c r="DJZ76" s="70"/>
      <c r="DKA76" s="70"/>
      <c r="DKB76" s="70"/>
      <c r="DKC76" s="70"/>
      <c r="DKD76" s="70"/>
      <c r="DKE76" s="70"/>
      <c r="DKF76" s="70"/>
      <c r="DKG76" s="70"/>
      <c r="DKH76" s="70"/>
      <c r="DKI76" s="70"/>
      <c r="DKJ76" s="70"/>
      <c r="DKK76" s="70"/>
      <c r="DKL76" s="70"/>
      <c r="DKM76" s="70"/>
      <c r="DKN76" s="70"/>
      <c r="DKO76" s="70"/>
      <c r="DKP76" s="70"/>
      <c r="DKQ76" s="70"/>
      <c r="DKR76" s="70"/>
      <c r="DKS76" s="70"/>
      <c r="DKT76" s="70"/>
      <c r="DKU76" s="70"/>
      <c r="DKV76" s="70"/>
      <c r="DKW76" s="70"/>
      <c r="DKX76" s="70"/>
      <c r="DKY76" s="70"/>
      <c r="DKZ76" s="70"/>
      <c r="DLA76" s="70"/>
      <c r="DLB76" s="70"/>
      <c r="DLC76" s="70"/>
      <c r="DLD76" s="70"/>
      <c r="DLE76" s="70"/>
      <c r="DLF76" s="70"/>
      <c r="DLG76" s="70"/>
      <c r="DLH76" s="70"/>
      <c r="DLI76" s="70"/>
      <c r="DLJ76" s="70"/>
      <c r="DLK76" s="70"/>
      <c r="DLL76" s="70"/>
      <c r="DLM76" s="70"/>
      <c r="DLN76" s="70"/>
      <c r="DLO76" s="70"/>
      <c r="DLP76" s="70"/>
      <c r="DLQ76" s="70"/>
      <c r="DLR76" s="70"/>
      <c r="DLS76" s="70"/>
      <c r="DLT76" s="70"/>
      <c r="DLU76" s="70"/>
      <c r="DLV76" s="70"/>
      <c r="DLW76" s="70"/>
      <c r="DLX76" s="70"/>
      <c r="DLY76" s="70"/>
      <c r="DLZ76" s="70"/>
      <c r="DMA76" s="70"/>
      <c r="DMB76" s="70"/>
      <c r="DMC76" s="70"/>
      <c r="DMD76" s="70"/>
      <c r="DME76" s="70"/>
      <c r="DMF76" s="70"/>
      <c r="DMG76" s="70"/>
      <c r="DMH76" s="70"/>
      <c r="DMI76" s="70"/>
      <c r="DMJ76" s="70"/>
      <c r="DMK76" s="70"/>
      <c r="DML76" s="70"/>
      <c r="DMM76" s="70"/>
      <c r="DMN76" s="70"/>
      <c r="DMO76" s="70"/>
      <c r="DMP76" s="70"/>
      <c r="DMQ76" s="70"/>
      <c r="DMR76" s="70"/>
      <c r="DMS76" s="70"/>
      <c r="DMT76" s="70"/>
      <c r="DMU76" s="70"/>
      <c r="DMV76" s="70"/>
      <c r="DMW76" s="70"/>
      <c r="DMX76" s="70"/>
      <c r="DMY76" s="70"/>
      <c r="DMZ76" s="70"/>
      <c r="DNA76" s="70"/>
      <c r="DNB76" s="70"/>
      <c r="DNC76" s="70"/>
      <c r="DND76" s="70"/>
      <c r="DNE76" s="70"/>
      <c r="DNF76" s="70"/>
      <c r="DNG76" s="70"/>
      <c r="DNN76" s="70"/>
      <c r="DNO76" s="70"/>
      <c r="DNP76" s="70"/>
      <c r="DNQ76" s="70"/>
      <c r="DNR76" s="70"/>
      <c r="DNS76" s="70"/>
      <c r="DNT76" s="70"/>
      <c r="DNU76" s="70"/>
      <c r="DNV76" s="70"/>
      <c r="DNW76" s="70"/>
      <c r="DNX76" s="70"/>
      <c r="DNY76" s="70"/>
      <c r="DNZ76" s="70"/>
      <c r="DOA76" s="70"/>
      <c r="DOB76" s="70"/>
      <c r="DOC76" s="70"/>
      <c r="DOD76" s="70"/>
      <c r="DOE76" s="70"/>
      <c r="DOF76" s="70"/>
      <c r="DOG76" s="70"/>
      <c r="DOH76" s="70"/>
      <c r="DOI76" s="70"/>
      <c r="DOJ76" s="70"/>
      <c r="DOK76" s="70"/>
      <c r="DOL76" s="70"/>
      <c r="DOM76" s="70"/>
      <c r="DON76" s="70"/>
      <c r="DOO76" s="70"/>
      <c r="DOP76" s="70"/>
      <c r="DOQ76" s="70"/>
      <c r="DOR76" s="70"/>
      <c r="DOS76" s="70"/>
      <c r="DOT76" s="70"/>
      <c r="DOU76" s="70"/>
      <c r="DOV76" s="70"/>
      <c r="DOW76" s="70"/>
      <c r="DOX76" s="70"/>
      <c r="DOY76" s="70"/>
      <c r="DOZ76" s="70"/>
      <c r="DPA76" s="70"/>
      <c r="DPB76" s="70"/>
      <c r="DPC76" s="70"/>
      <c r="DPD76" s="70"/>
      <c r="DPE76" s="70"/>
      <c r="DPF76" s="70"/>
      <c r="DPG76" s="70"/>
      <c r="DPH76" s="70"/>
      <c r="DPI76" s="70"/>
      <c r="DPJ76" s="70"/>
      <c r="DPK76" s="70"/>
      <c r="DPL76" s="70"/>
      <c r="DPM76" s="70"/>
      <c r="DPN76" s="70"/>
      <c r="DPO76" s="70"/>
      <c r="DPP76" s="70"/>
      <c r="DPQ76" s="70"/>
      <c r="DPR76" s="70"/>
      <c r="DPS76" s="70"/>
      <c r="DPT76" s="70"/>
      <c r="DPU76" s="70"/>
      <c r="DPV76" s="70"/>
      <c r="DPW76" s="70"/>
      <c r="DPX76" s="70"/>
      <c r="DPY76" s="70"/>
      <c r="DPZ76" s="70"/>
      <c r="DQA76" s="70"/>
      <c r="DQB76" s="70"/>
      <c r="DQC76" s="70"/>
      <c r="DQD76" s="70"/>
      <c r="DQE76" s="70"/>
      <c r="DQF76" s="70"/>
      <c r="DQG76" s="70"/>
      <c r="DQH76" s="70"/>
      <c r="DQI76" s="70"/>
      <c r="DQJ76" s="70"/>
      <c r="DQK76" s="70"/>
      <c r="DQL76" s="70"/>
      <c r="DQM76" s="70"/>
      <c r="DQN76" s="70"/>
      <c r="DQO76" s="70"/>
      <c r="DQP76" s="70"/>
      <c r="DQQ76" s="70"/>
      <c r="DQR76" s="70"/>
      <c r="DQS76" s="70"/>
      <c r="DQT76" s="70"/>
      <c r="DQU76" s="70"/>
      <c r="DQV76" s="70"/>
      <c r="DQW76" s="70"/>
      <c r="DQX76" s="70"/>
      <c r="DQY76" s="70"/>
      <c r="DQZ76" s="70"/>
      <c r="DRA76" s="70"/>
      <c r="DRB76" s="70"/>
      <c r="DRC76" s="70"/>
      <c r="DRD76" s="70"/>
      <c r="DRE76" s="70"/>
      <c r="DRF76" s="70"/>
      <c r="DRG76" s="70"/>
      <c r="DRH76" s="70"/>
      <c r="DRI76" s="70"/>
      <c r="DRJ76" s="70"/>
      <c r="DRK76" s="70"/>
      <c r="DRL76" s="70"/>
      <c r="DRM76" s="70"/>
      <c r="DRN76" s="70"/>
      <c r="DRO76" s="70"/>
      <c r="DRP76" s="70"/>
      <c r="DRQ76" s="70"/>
      <c r="DRR76" s="70"/>
      <c r="DRS76" s="70"/>
      <c r="DRT76" s="70"/>
      <c r="DRU76" s="70"/>
      <c r="DRV76" s="70"/>
      <c r="DRW76" s="70"/>
      <c r="DRX76" s="70"/>
      <c r="DRY76" s="70"/>
      <c r="DRZ76" s="70"/>
      <c r="DSA76" s="70"/>
      <c r="DSB76" s="70"/>
      <c r="DSC76" s="70"/>
      <c r="DSD76" s="70"/>
      <c r="DSE76" s="70"/>
      <c r="DSF76" s="70"/>
      <c r="DSG76" s="70"/>
      <c r="DSH76" s="70"/>
      <c r="DSI76" s="70"/>
      <c r="DSJ76" s="70"/>
      <c r="DSK76" s="70"/>
      <c r="DSL76" s="70"/>
      <c r="DSM76" s="70"/>
      <c r="DSN76" s="70"/>
      <c r="DSO76" s="70"/>
      <c r="DSP76" s="70"/>
      <c r="DSQ76" s="70"/>
      <c r="DSR76" s="70"/>
      <c r="DSS76" s="70"/>
      <c r="DST76" s="70"/>
      <c r="DSU76" s="70"/>
      <c r="DSV76" s="70"/>
      <c r="DSW76" s="70"/>
      <c r="DSX76" s="70"/>
      <c r="DSY76" s="70"/>
      <c r="DSZ76" s="70"/>
      <c r="DTA76" s="70"/>
      <c r="DTB76" s="70"/>
      <c r="DTC76" s="70"/>
      <c r="DTD76" s="70"/>
      <c r="DTE76" s="70"/>
      <c r="DTF76" s="70"/>
      <c r="DTG76" s="70"/>
      <c r="DTH76" s="70"/>
      <c r="DTI76" s="70"/>
      <c r="DTJ76" s="70"/>
      <c r="DTK76" s="70"/>
      <c r="DTL76" s="70"/>
      <c r="DTM76" s="70"/>
      <c r="DTN76" s="70"/>
      <c r="DTO76" s="70"/>
      <c r="DTP76" s="70"/>
      <c r="DTQ76" s="70"/>
      <c r="DTR76" s="70"/>
      <c r="DTS76" s="70"/>
      <c r="DTT76" s="70"/>
      <c r="DTU76" s="70"/>
      <c r="DTV76" s="70"/>
      <c r="DTW76" s="70"/>
      <c r="DTX76" s="70"/>
      <c r="DTY76" s="70"/>
      <c r="DTZ76" s="70"/>
      <c r="DUA76" s="70"/>
      <c r="DUB76" s="70"/>
      <c r="DUC76" s="70"/>
      <c r="DUD76" s="70"/>
      <c r="DUE76" s="70"/>
      <c r="DUF76" s="70"/>
      <c r="DUG76" s="70"/>
      <c r="DUH76" s="70"/>
      <c r="DUI76" s="70"/>
      <c r="DUJ76" s="70"/>
      <c r="DUK76" s="70"/>
      <c r="DUL76" s="70"/>
      <c r="DUM76" s="70"/>
      <c r="DUN76" s="70"/>
      <c r="DUO76" s="70"/>
      <c r="DUP76" s="70"/>
      <c r="DUQ76" s="70"/>
      <c r="DUR76" s="70"/>
      <c r="DUS76" s="70"/>
      <c r="DUT76" s="70"/>
      <c r="DUU76" s="70"/>
      <c r="DUV76" s="70"/>
      <c r="DUW76" s="70"/>
      <c r="DUX76" s="70"/>
      <c r="DUY76" s="70"/>
      <c r="DUZ76" s="70"/>
      <c r="DVA76" s="70"/>
      <c r="DVB76" s="70"/>
      <c r="DVC76" s="70"/>
      <c r="DVD76" s="70"/>
      <c r="DVE76" s="70"/>
      <c r="DVF76" s="70"/>
      <c r="DVG76" s="70"/>
      <c r="DVH76" s="70"/>
      <c r="DVI76" s="70"/>
      <c r="DVJ76" s="70"/>
      <c r="DVK76" s="70"/>
      <c r="DVL76" s="70"/>
      <c r="DVM76" s="70"/>
      <c r="DVN76" s="70"/>
      <c r="DVO76" s="70"/>
      <c r="DVP76" s="70"/>
      <c r="DVQ76" s="70"/>
      <c r="DVR76" s="70"/>
      <c r="DVS76" s="70"/>
      <c r="DVT76" s="70"/>
      <c r="DVU76" s="70"/>
      <c r="DVV76" s="70"/>
      <c r="DVW76" s="70"/>
      <c r="DVX76" s="70"/>
      <c r="DVY76" s="70"/>
      <c r="DVZ76" s="70"/>
      <c r="DWA76" s="70"/>
      <c r="DWB76" s="70"/>
      <c r="DWC76" s="70"/>
      <c r="DWD76" s="70"/>
      <c r="DWE76" s="70"/>
      <c r="DWF76" s="70"/>
      <c r="DWG76" s="70"/>
      <c r="DWH76" s="70"/>
      <c r="DWI76" s="70"/>
      <c r="DWJ76" s="70"/>
      <c r="DWK76" s="70"/>
      <c r="DWL76" s="70"/>
      <c r="DWM76" s="70"/>
      <c r="DWN76" s="70"/>
      <c r="DWO76" s="70"/>
      <c r="DWP76" s="70"/>
      <c r="DWQ76" s="70"/>
      <c r="DWR76" s="70"/>
      <c r="DWS76" s="70"/>
      <c r="DWT76" s="70"/>
      <c r="DWU76" s="70"/>
      <c r="DWV76" s="70"/>
      <c r="DWW76" s="70"/>
      <c r="DWX76" s="70"/>
      <c r="DWY76" s="70"/>
      <c r="DWZ76" s="70"/>
      <c r="DXA76" s="70"/>
      <c r="DXB76" s="70"/>
      <c r="DXC76" s="70"/>
      <c r="DXJ76" s="70"/>
      <c r="DXK76" s="70"/>
      <c r="DXL76" s="70"/>
      <c r="DXM76" s="70"/>
      <c r="DXN76" s="70"/>
      <c r="DXO76" s="70"/>
      <c r="DXP76" s="70"/>
      <c r="DXQ76" s="70"/>
      <c r="DXR76" s="70"/>
      <c r="DXS76" s="70"/>
      <c r="DXT76" s="70"/>
      <c r="DXU76" s="70"/>
      <c r="DXV76" s="70"/>
      <c r="DXW76" s="70"/>
      <c r="DXX76" s="70"/>
      <c r="DXY76" s="70"/>
      <c r="DXZ76" s="70"/>
      <c r="DYA76" s="70"/>
      <c r="DYB76" s="70"/>
      <c r="DYC76" s="70"/>
      <c r="DYD76" s="70"/>
      <c r="DYE76" s="70"/>
      <c r="DYF76" s="70"/>
      <c r="DYG76" s="70"/>
      <c r="DYH76" s="70"/>
      <c r="DYI76" s="70"/>
      <c r="DYJ76" s="70"/>
      <c r="DYK76" s="70"/>
      <c r="DYL76" s="70"/>
      <c r="DYM76" s="70"/>
      <c r="DYN76" s="70"/>
      <c r="DYO76" s="70"/>
      <c r="DYP76" s="70"/>
      <c r="DYQ76" s="70"/>
      <c r="DYR76" s="70"/>
      <c r="DYS76" s="70"/>
      <c r="DYT76" s="70"/>
      <c r="DYU76" s="70"/>
      <c r="DYV76" s="70"/>
      <c r="DYW76" s="70"/>
      <c r="DYX76" s="70"/>
      <c r="DYY76" s="70"/>
      <c r="DYZ76" s="70"/>
      <c r="DZA76" s="70"/>
      <c r="DZB76" s="70"/>
      <c r="DZC76" s="70"/>
      <c r="DZD76" s="70"/>
      <c r="DZE76" s="70"/>
      <c r="DZF76" s="70"/>
      <c r="DZG76" s="70"/>
      <c r="DZH76" s="70"/>
      <c r="DZI76" s="70"/>
      <c r="DZJ76" s="70"/>
      <c r="DZK76" s="70"/>
      <c r="DZL76" s="70"/>
      <c r="DZM76" s="70"/>
      <c r="DZN76" s="70"/>
      <c r="DZO76" s="70"/>
      <c r="DZP76" s="70"/>
      <c r="DZQ76" s="70"/>
      <c r="DZR76" s="70"/>
      <c r="DZS76" s="70"/>
      <c r="DZT76" s="70"/>
      <c r="DZU76" s="70"/>
      <c r="DZV76" s="70"/>
      <c r="DZW76" s="70"/>
      <c r="DZX76" s="70"/>
      <c r="DZY76" s="70"/>
      <c r="DZZ76" s="70"/>
      <c r="EAA76" s="70"/>
      <c r="EAB76" s="70"/>
      <c r="EAC76" s="70"/>
      <c r="EAD76" s="70"/>
      <c r="EAE76" s="70"/>
      <c r="EAF76" s="70"/>
      <c r="EAG76" s="70"/>
      <c r="EAH76" s="70"/>
      <c r="EAI76" s="70"/>
      <c r="EAJ76" s="70"/>
      <c r="EAK76" s="70"/>
      <c r="EAL76" s="70"/>
      <c r="EAM76" s="70"/>
      <c r="EAN76" s="70"/>
      <c r="EAO76" s="70"/>
      <c r="EAP76" s="70"/>
      <c r="EAQ76" s="70"/>
      <c r="EAR76" s="70"/>
      <c r="EAS76" s="70"/>
      <c r="EAT76" s="70"/>
      <c r="EAU76" s="70"/>
      <c r="EAV76" s="70"/>
      <c r="EAW76" s="70"/>
      <c r="EAX76" s="70"/>
      <c r="EAY76" s="70"/>
      <c r="EAZ76" s="70"/>
      <c r="EBA76" s="70"/>
      <c r="EBB76" s="70"/>
      <c r="EBC76" s="70"/>
      <c r="EBD76" s="70"/>
      <c r="EBE76" s="70"/>
      <c r="EBF76" s="70"/>
      <c r="EBG76" s="70"/>
      <c r="EBH76" s="70"/>
      <c r="EBI76" s="70"/>
      <c r="EBJ76" s="70"/>
      <c r="EBK76" s="70"/>
      <c r="EBL76" s="70"/>
      <c r="EBM76" s="70"/>
      <c r="EBN76" s="70"/>
      <c r="EBO76" s="70"/>
      <c r="EBP76" s="70"/>
      <c r="EBQ76" s="70"/>
      <c r="EBR76" s="70"/>
      <c r="EBS76" s="70"/>
      <c r="EBT76" s="70"/>
      <c r="EBU76" s="70"/>
      <c r="EBV76" s="70"/>
      <c r="EBW76" s="70"/>
      <c r="EBX76" s="70"/>
      <c r="EBY76" s="70"/>
      <c r="EBZ76" s="70"/>
      <c r="ECA76" s="70"/>
      <c r="ECB76" s="70"/>
      <c r="ECC76" s="70"/>
      <c r="ECD76" s="70"/>
      <c r="ECE76" s="70"/>
      <c r="ECF76" s="70"/>
      <c r="ECG76" s="70"/>
      <c r="ECH76" s="70"/>
      <c r="ECI76" s="70"/>
      <c r="ECJ76" s="70"/>
      <c r="ECK76" s="70"/>
      <c r="ECL76" s="70"/>
      <c r="ECM76" s="70"/>
      <c r="ECN76" s="70"/>
      <c r="ECO76" s="70"/>
      <c r="ECP76" s="70"/>
      <c r="ECQ76" s="70"/>
      <c r="ECR76" s="70"/>
      <c r="ECS76" s="70"/>
      <c r="ECT76" s="70"/>
      <c r="ECU76" s="70"/>
      <c r="ECV76" s="70"/>
      <c r="ECW76" s="70"/>
      <c r="ECX76" s="70"/>
      <c r="ECY76" s="70"/>
      <c r="ECZ76" s="70"/>
      <c r="EDA76" s="70"/>
      <c r="EDB76" s="70"/>
      <c r="EDC76" s="70"/>
      <c r="EDD76" s="70"/>
      <c r="EDE76" s="70"/>
      <c r="EDF76" s="70"/>
      <c r="EDG76" s="70"/>
      <c r="EDH76" s="70"/>
      <c r="EDI76" s="70"/>
      <c r="EDJ76" s="70"/>
      <c r="EDK76" s="70"/>
      <c r="EDL76" s="70"/>
      <c r="EDM76" s="70"/>
      <c r="EDN76" s="70"/>
      <c r="EDO76" s="70"/>
      <c r="EDP76" s="70"/>
      <c r="EDQ76" s="70"/>
      <c r="EDR76" s="70"/>
      <c r="EDS76" s="70"/>
      <c r="EDT76" s="70"/>
      <c r="EDU76" s="70"/>
      <c r="EDV76" s="70"/>
      <c r="EDW76" s="70"/>
      <c r="EDX76" s="70"/>
      <c r="EDY76" s="70"/>
      <c r="EDZ76" s="70"/>
      <c r="EEA76" s="70"/>
      <c r="EEB76" s="70"/>
      <c r="EEC76" s="70"/>
      <c r="EED76" s="70"/>
      <c r="EEE76" s="70"/>
      <c r="EEF76" s="70"/>
      <c r="EEG76" s="70"/>
      <c r="EEH76" s="70"/>
      <c r="EEI76" s="70"/>
      <c r="EEJ76" s="70"/>
      <c r="EEK76" s="70"/>
      <c r="EEL76" s="70"/>
      <c r="EEM76" s="70"/>
      <c r="EEN76" s="70"/>
      <c r="EEO76" s="70"/>
      <c r="EEP76" s="70"/>
      <c r="EEQ76" s="70"/>
      <c r="EER76" s="70"/>
      <c r="EES76" s="70"/>
      <c r="EET76" s="70"/>
      <c r="EEU76" s="70"/>
      <c r="EEV76" s="70"/>
      <c r="EEW76" s="70"/>
      <c r="EEX76" s="70"/>
      <c r="EEY76" s="70"/>
      <c r="EEZ76" s="70"/>
      <c r="EFA76" s="70"/>
      <c r="EFB76" s="70"/>
      <c r="EFC76" s="70"/>
      <c r="EFD76" s="70"/>
      <c r="EFE76" s="70"/>
      <c r="EFF76" s="70"/>
      <c r="EFG76" s="70"/>
      <c r="EFH76" s="70"/>
      <c r="EFI76" s="70"/>
      <c r="EFJ76" s="70"/>
      <c r="EFK76" s="70"/>
      <c r="EFL76" s="70"/>
      <c r="EFM76" s="70"/>
      <c r="EFN76" s="70"/>
      <c r="EFO76" s="70"/>
      <c r="EFP76" s="70"/>
      <c r="EFQ76" s="70"/>
      <c r="EFR76" s="70"/>
      <c r="EFS76" s="70"/>
      <c r="EFT76" s="70"/>
      <c r="EFU76" s="70"/>
      <c r="EFV76" s="70"/>
      <c r="EFW76" s="70"/>
      <c r="EFX76" s="70"/>
      <c r="EFY76" s="70"/>
      <c r="EFZ76" s="70"/>
      <c r="EGA76" s="70"/>
      <c r="EGB76" s="70"/>
      <c r="EGC76" s="70"/>
      <c r="EGD76" s="70"/>
      <c r="EGE76" s="70"/>
      <c r="EGF76" s="70"/>
      <c r="EGG76" s="70"/>
      <c r="EGH76" s="70"/>
      <c r="EGI76" s="70"/>
      <c r="EGJ76" s="70"/>
      <c r="EGK76" s="70"/>
      <c r="EGL76" s="70"/>
      <c r="EGM76" s="70"/>
      <c r="EGN76" s="70"/>
      <c r="EGO76" s="70"/>
      <c r="EGP76" s="70"/>
      <c r="EGQ76" s="70"/>
      <c r="EGR76" s="70"/>
      <c r="EGS76" s="70"/>
      <c r="EGT76" s="70"/>
      <c r="EGU76" s="70"/>
      <c r="EGV76" s="70"/>
      <c r="EGW76" s="70"/>
      <c r="EGX76" s="70"/>
      <c r="EGY76" s="70"/>
      <c r="EHF76" s="70"/>
      <c r="EHG76" s="70"/>
      <c r="EHH76" s="70"/>
      <c r="EHI76" s="70"/>
      <c r="EHJ76" s="70"/>
      <c r="EHK76" s="70"/>
      <c r="EHL76" s="70"/>
      <c r="EHM76" s="70"/>
      <c r="EHN76" s="70"/>
      <c r="EHO76" s="70"/>
      <c r="EHP76" s="70"/>
      <c r="EHQ76" s="70"/>
      <c r="EHR76" s="70"/>
      <c r="EHS76" s="70"/>
      <c r="EHT76" s="70"/>
      <c r="EHU76" s="70"/>
      <c r="EHV76" s="70"/>
      <c r="EHW76" s="70"/>
      <c r="EHX76" s="70"/>
      <c r="EHY76" s="70"/>
      <c r="EHZ76" s="70"/>
      <c r="EIA76" s="70"/>
      <c r="EIB76" s="70"/>
      <c r="EIC76" s="70"/>
      <c r="EID76" s="70"/>
      <c r="EIE76" s="70"/>
      <c r="EIF76" s="70"/>
      <c r="EIG76" s="70"/>
      <c r="EIH76" s="70"/>
      <c r="EII76" s="70"/>
      <c r="EIJ76" s="70"/>
      <c r="EIK76" s="70"/>
      <c r="EIL76" s="70"/>
      <c r="EIM76" s="70"/>
      <c r="EIN76" s="70"/>
      <c r="EIO76" s="70"/>
      <c r="EIP76" s="70"/>
      <c r="EIQ76" s="70"/>
      <c r="EIR76" s="70"/>
      <c r="EIS76" s="70"/>
      <c r="EIT76" s="70"/>
      <c r="EIU76" s="70"/>
      <c r="EIV76" s="70"/>
      <c r="EIW76" s="70"/>
      <c r="EIX76" s="70"/>
      <c r="EIY76" s="70"/>
      <c r="EIZ76" s="70"/>
      <c r="EJA76" s="70"/>
      <c r="EJB76" s="70"/>
      <c r="EJC76" s="70"/>
      <c r="EJD76" s="70"/>
      <c r="EJE76" s="70"/>
      <c r="EJF76" s="70"/>
      <c r="EJG76" s="70"/>
      <c r="EJH76" s="70"/>
      <c r="EJI76" s="70"/>
      <c r="EJJ76" s="70"/>
      <c r="EJK76" s="70"/>
      <c r="EJL76" s="70"/>
      <c r="EJM76" s="70"/>
      <c r="EJN76" s="70"/>
      <c r="EJO76" s="70"/>
      <c r="EJP76" s="70"/>
      <c r="EJQ76" s="70"/>
      <c r="EJR76" s="70"/>
      <c r="EJS76" s="70"/>
      <c r="EJT76" s="70"/>
      <c r="EJU76" s="70"/>
      <c r="EJV76" s="70"/>
      <c r="EJW76" s="70"/>
      <c r="EJX76" s="70"/>
      <c r="EJY76" s="70"/>
      <c r="EJZ76" s="70"/>
      <c r="EKA76" s="70"/>
      <c r="EKB76" s="70"/>
      <c r="EKC76" s="70"/>
      <c r="EKD76" s="70"/>
      <c r="EKE76" s="70"/>
      <c r="EKF76" s="70"/>
      <c r="EKG76" s="70"/>
      <c r="EKH76" s="70"/>
      <c r="EKI76" s="70"/>
      <c r="EKJ76" s="70"/>
      <c r="EKK76" s="70"/>
      <c r="EKL76" s="70"/>
      <c r="EKM76" s="70"/>
      <c r="EKN76" s="70"/>
      <c r="EKO76" s="70"/>
      <c r="EKP76" s="70"/>
      <c r="EKQ76" s="70"/>
      <c r="EKR76" s="70"/>
      <c r="EKS76" s="70"/>
      <c r="EKT76" s="70"/>
      <c r="EKU76" s="70"/>
      <c r="EKV76" s="70"/>
      <c r="EKW76" s="70"/>
      <c r="EKX76" s="70"/>
      <c r="EKY76" s="70"/>
      <c r="EKZ76" s="70"/>
      <c r="ELA76" s="70"/>
      <c r="ELB76" s="70"/>
      <c r="ELC76" s="70"/>
      <c r="ELD76" s="70"/>
      <c r="ELE76" s="70"/>
      <c r="ELF76" s="70"/>
      <c r="ELG76" s="70"/>
      <c r="ELH76" s="70"/>
      <c r="ELI76" s="70"/>
      <c r="ELJ76" s="70"/>
      <c r="ELK76" s="70"/>
      <c r="ELL76" s="70"/>
      <c r="ELM76" s="70"/>
      <c r="ELN76" s="70"/>
      <c r="ELO76" s="70"/>
      <c r="ELP76" s="70"/>
      <c r="ELQ76" s="70"/>
      <c r="ELR76" s="70"/>
      <c r="ELS76" s="70"/>
      <c r="ELT76" s="70"/>
      <c r="ELU76" s="70"/>
      <c r="ELV76" s="70"/>
      <c r="ELW76" s="70"/>
      <c r="ELX76" s="70"/>
      <c r="ELY76" s="70"/>
      <c r="ELZ76" s="70"/>
      <c r="EMA76" s="70"/>
      <c r="EMB76" s="70"/>
      <c r="EMC76" s="70"/>
      <c r="EMD76" s="70"/>
      <c r="EME76" s="70"/>
      <c r="EMF76" s="70"/>
      <c r="EMG76" s="70"/>
      <c r="EMH76" s="70"/>
      <c r="EMI76" s="70"/>
      <c r="EMJ76" s="70"/>
      <c r="EMK76" s="70"/>
      <c r="EML76" s="70"/>
      <c r="EMM76" s="70"/>
      <c r="EMN76" s="70"/>
      <c r="EMO76" s="70"/>
      <c r="EMP76" s="70"/>
      <c r="EMQ76" s="70"/>
      <c r="EMR76" s="70"/>
      <c r="EMS76" s="70"/>
      <c r="EMT76" s="70"/>
      <c r="EMU76" s="70"/>
      <c r="EMV76" s="70"/>
      <c r="EMW76" s="70"/>
      <c r="EMX76" s="70"/>
      <c r="EMY76" s="70"/>
      <c r="EMZ76" s="70"/>
      <c r="ENA76" s="70"/>
      <c r="ENB76" s="70"/>
      <c r="ENC76" s="70"/>
      <c r="END76" s="70"/>
      <c r="ENE76" s="70"/>
      <c r="ENF76" s="70"/>
      <c r="ENG76" s="70"/>
      <c r="ENH76" s="70"/>
      <c r="ENI76" s="70"/>
      <c r="ENJ76" s="70"/>
      <c r="ENK76" s="70"/>
      <c r="ENL76" s="70"/>
      <c r="ENM76" s="70"/>
      <c r="ENN76" s="70"/>
      <c r="ENO76" s="70"/>
      <c r="ENP76" s="70"/>
      <c r="ENQ76" s="70"/>
      <c r="ENR76" s="70"/>
      <c r="ENS76" s="70"/>
      <c r="ENT76" s="70"/>
      <c r="ENU76" s="70"/>
      <c r="ENV76" s="70"/>
      <c r="ENW76" s="70"/>
      <c r="ENX76" s="70"/>
      <c r="ENY76" s="70"/>
      <c r="ENZ76" s="70"/>
      <c r="EOA76" s="70"/>
      <c r="EOB76" s="70"/>
      <c r="EOC76" s="70"/>
      <c r="EOD76" s="70"/>
      <c r="EOE76" s="70"/>
      <c r="EOF76" s="70"/>
      <c r="EOG76" s="70"/>
      <c r="EOH76" s="70"/>
      <c r="EOI76" s="70"/>
      <c r="EOJ76" s="70"/>
      <c r="EOK76" s="70"/>
      <c r="EOL76" s="70"/>
      <c r="EOM76" s="70"/>
      <c r="EON76" s="70"/>
      <c r="EOO76" s="70"/>
      <c r="EOP76" s="70"/>
      <c r="EOQ76" s="70"/>
      <c r="EOR76" s="70"/>
      <c r="EOS76" s="70"/>
      <c r="EOT76" s="70"/>
      <c r="EOU76" s="70"/>
      <c r="EOV76" s="70"/>
      <c r="EOW76" s="70"/>
      <c r="EOX76" s="70"/>
      <c r="EOY76" s="70"/>
      <c r="EOZ76" s="70"/>
      <c r="EPA76" s="70"/>
      <c r="EPB76" s="70"/>
      <c r="EPC76" s="70"/>
      <c r="EPD76" s="70"/>
      <c r="EPE76" s="70"/>
      <c r="EPF76" s="70"/>
      <c r="EPG76" s="70"/>
      <c r="EPH76" s="70"/>
      <c r="EPI76" s="70"/>
      <c r="EPJ76" s="70"/>
      <c r="EPK76" s="70"/>
      <c r="EPL76" s="70"/>
      <c r="EPM76" s="70"/>
      <c r="EPN76" s="70"/>
      <c r="EPO76" s="70"/>
      <c r="EPP76" s="70"/>
      <c r="EPQ76" s="70"/>
      <c r="EPR76" s="70"/>
      <c r="EPS76" s="70"/>
      <c r="EPT76" s="70"/>
      <c r="EPU76" s="70"/>
      <c r="EPV76" s="70"/>
      <c r="EPW76" s="70"/>
      <c r="EPX76" s="70"/>
      <c r="EPY76" s="70"/>
      <c r="EPZ76" s="70"/>
      <c r="EQA76" s="70"/>
      <c r="EQB76" s="70"/>
      <c r="EQC76" s="70"/>
      <c r="EQD76" s="70"/>
      <c r="EQE76" s="70"/>
      <c r="EQF76" s="70"/>
      <c r="EQG76" s="70"/>
      <c r="EQH76" s="70"/>
      <c r="EQI76" s="70"/>
      <c r="EQJ76" s="70"/>
      <c r="EQK76" s="70"/>
      <c r="EQL76" s="70"/>
      <c r="EQM76" s="70"/>
      <c r="EQN76" s="70"/>
      <c r="EQO76" s="70"/>
      <c r="EQP76" s="70"/>
      <c r="EQQ76" s="70"/>
      <c r="EQR76" s="70"/>
      <c r="EQS76" s="70"/>
      <c r="EQT76" s="70"/>
      <c r="EQU76" s="70"/>
      <c r="ERB76" s="70"/>
      <c r="ERC76" s="70"/>
      <c r="ERD76" s="70"/>
      <c r="ERE76" s="70"/>
      <c r="ERF76" s="70"/>
      <c r="ERG76" s="70"/>
      <c r="ERH76" s="70"/>
      <c r="ERI76" s="70"/>
      <c r="ERJ76" s="70"/>
      <c r="ERK76" s="70"/>
      <c r="ERL76" s="70"/>
      <c r="ERM76" s="70"/>
      <c r="ERN76" s="70"/>
      <c r="ERO76" s="70"/>
      <c r="ERP76" s="70"/>
      <c r="ERQ76" s="70"/>
      <c r="ERR76" s="70"/>
      <c r="ERS76" s="70"/>
      <c r="ERT76" s="70"/>
      <c r="ERU76" s="70"/>
      <c r="ERV76" s="70"/>
      <c r="ERW76" s="70"/>
      <c r="ERX76" s="70"/>
      <c r="ERY76" s="70"/>
      <c r="ERZ76" s="70"/>
      <c r="ESA76" s="70"/>
      <c r="ESB76" s="70"/>
      <c r="ESC76" s="70"/>
      <c r="ESD76" s="70"/>
      <c r="ESE76" s="70"/>
      <c r="ESF76" s="70"/>
      <c r="ESG76" s="70"/>
      <c r="ESH76" s="70"/>
      <c r="ESI76" s="70"/>
      <c r="ESJ76" s="70"/>
      <c r="ESK76" s="70"/>
      <c r="ESL76" s="70"/>
      <c r="ESM76" s="70"/>
      <c r="ESN76" s="70"/>
      <c r="ESO76" s="70"/>
      <c r="ESP76" s="70"/>
      <c r="ESQ76" s="70"/>
      <c r="ESR76" s="70"/>
      <c r="ESS76" s="70"/>
      <c r="EST76" s="70"/>
      <c r="ESU76" s="70"/>
      <c r="ESV76" s="70"/>
      <c r="ESW76" s="70"/>
      <c r="ESX76" s="70"/>
      <c r="ESY76" s="70"/>
      <c r="ESZ76" s="70"/>
      <c r="ETA76" s="70"/>
      <c r="ETB76" s="70"/>
      <c r="ETC76" s="70"/>
      <c r="ETD76" s="70"/>
      <c r="ETE76" s="70"/>
      <c r="ETF76" s="70"/>
      <c r="ETG76" s="70"/>
      <c r="ETH76" s="70"/>
      <c r="ETI76" s="70"/>
      <c r="ETJ76" s="70"/>
      <c r="ETK76" s="70"/>
      <c r="ETL76" s="70"/>
      <c r="ETM76" s="70"/>
      <c r="ETN76" s="70"/>
      <c r="ETO76" s="70"/>
      <c r="ETP76" s="70"/>
      <c r="ETQ76" s="70"/>
      <c r="ETR76" s="70"/>
      <c r="ETS76" s="70"/>
      <c r="ETT76" s="70"/>
      <c r="ETU76" s="70"/>
      <c r="ETV76" s="70"/>
      <c r="ETW76" s="70"/>
      <c r="ETX76" s="70"/>
      <c r="ETY76" s="70"/>
      <c r="ETZ76" s="70"/>
      <c r="EUA76" s="70"/>
      <c r="EUB76" s="70"/>
      <c r="EUC76" s="70"/>
      <c r="EUD76" s="70"/>
      <c r="EUE76" s="70"/>
      <c r="EUF76" s="70"/>
      <c r="EUG76" s="70"/>
      <c r="EUH76" s="70"/>
      <c r="EUI76" s="70"/>
      <c r="EUJ76" s="70"/>
      <c r="EUK76" s="70"/>
      <c r="EUL76" s="70"/>
      <c r="EUM76" s="70"/>
      <c r="EUN76" s="70"/>
      <c r="EUO76" s="70"/>
      <c r="EUP76" s="70"/>
      <c r="EUQ76" s="70"/>
      <c r="EUR76" s="70"/>
      <c r="EUS76" s="70"/>
      <c r="EUT76" s="70"/>
      <c r="EUU76" s="70"/>
      <c r="EUV76" s="70"/>
      <c r="EUW76" s="70"/>
      <c r="EUX76" s="70"/>
      <c r="EUY76" s="70"/>
      <c r="EUZ76" s="70"/>
      <c r="EVA76" s="70"/>
      <c r="EVB76" s="70"/>
      <c r="EVC76" s="70"/>
      <c r="EVD76" s="70"/>
      <c r="EVE76" s="70"/>
      <c r="EVF76" s="70"/>
      <c r="EVG76" s="70"/>
      <c r="EVH76" s="70"/>
      <c r="EVI76" s="70"/>
      <c r="EVJ76" s="70"/>
      <c r="EVK76" s="70"/>
      <c r="EVL76" s="70"/>
      <c r="EVM76" s="70"/>
      <c r="EVN76" s="70"/>
      <c r="EVO76" s="70"/>
      <c r="EVP76" s="70"/>
      <c r="EVQ76" s="70"/>
      <c r="EVR76" s="70"/>
      <c r="EVS76" s="70"/>
      <c r="EVT76" s="70"/>
      <c r="EVU76" s="70"/>
      <c r="EVV76" s="70"/>
      <c r="EVW76" s="70"/>
      <c r="EVX76" s="70"/>
      <c r="EVY76" s="70"/>
      <c r="EVZ76" s="70"/>
      <c r="EWA76" s="70"/>
      <c r="EWB76" s="70"/>
      <c r="EWC76" s="70"/>
      <c r="EWD76" s="70"/>
      <c r="EWE76" s="70"/>
      <c r="EWF76" s="70"/>
      <c r="EWG76" s="70"/>
      <c r="EWH76" s="70"/>
      <c r="EWI76" s="70"/>
      <c r="EWJ76" s="70"/>
      <c r="EWK76" s="70"/>
      <c r="EWL76" s="70"/>
      <c r="EWM76" s="70"/>
      <c r="EWN76" s="70"/>
      <c r="EWO76" s="70"/>
      <c r="EWP76" s="70"/>
      <c r="EWQ76" s="70"/>
      <c r="EWR76" s="70"/>
      <c r="EWS76" s="70"/>
      <c r="EWT76" s="70"/>
      <c r="EWU76" s="70"/>
      <c r="EWV76" s="70"/>
      <c r="EWW76" s="70"/>
      <c r="EWX76" s="70"/>
      <c r="EWY76" s="70"/>
      <c r="EWZ76" s="70"/>
      <c r="EXA76" s="70"/>
      <c r="EXB76" s="70"/>
      <c r="EXC76" s="70"/>
      <c r="EXD76" s="70"/>
      <c r="EXE76" s="70"/>
      <c r="EXF76" s="70"/>
      <c r="EXG76" s="70"/>
      <c r="EXH76" s="70"/>
      <c r="EXI76" s="70"/>
      <c r="EXJ76" s="70"/>
      <c r="EXK76" s="70"/>
      <c r="EXL76" s="70"/>
      <c r="EXM76" s="70"/>
      <c r="EXN76" s="70"/>
      <c r="EXO76" s="70"/>
      <c r="EXP76" s="70"/>
      <c r="EXQ76" s="70"/>
      <c r="EXR76" s="70"/>
      <c r="EXS76" s="70"/>
      <c r="EXT76" s="70"/>
      <c r="EXU76" s="70"/>
      <c r="EXV76" s="70"/>
      <c r="EXW76" s="70"/>
      <c r="EXX76" s="70"/>
      <c r="EXY76" s="70"/>
      <c r="EXZ76" s="70"/>
      <c r="EYA76" s="70"/>
      <c r="EYB76" s="70"/>
      <c r="EYC76" s="70"/>
      <c r="EYD76" s="70"/>
      <c r="EYE76" s="70"/>
      <c r="EYF76" s="70"/>
      <c r="EYG76" s="70"/>
      <c r="EYH76" s="70"/>
      <c r="EYI76" s="70"/>
      <c r="EYJ76" s="70"/>
      <c r="EYK76" s="70"/>
      <c r="EYL76" s="70"/>
      <c r="EYM76" s="70"/>
      <c r="EYN76" s="70"/>
      <c r="EYO76" s="70"/>
      <c r="EYP76" s="70"/>
      <c r="EYQ76" s="70"/>
      <c r="EYR76" s="70"/>
      <c r="EYS76" s="70"/>
      <c r="EYT76" s="70"/>
      <c r="EYU76" s="70"/>
      <c r="EYV76" s="70"/>
      <c r="EYW76" s="70"/>
      <c r="EYX76" s="70"/>
      <c r="EYY76" s="70"/>
      <c r="EYZ76" s="70"/>
      <c r="EZA76" s="70"/>
      <c r="EZB76" s="70"/>
      <c r="EZC76" s="70"/>
      <c r="EZD76" s="70"/>
      <c r="EZE76" s="70"/>
      <c r="EZF76" s="70"/>
      <c r="EZG76" s="70"/>
      <c r="EZH76" s="70"/>
      <c r="EZI76" s="70"/>
      <c r="EZJ76" s="70"/>
      <c r="EZK76" s="70"/>
      <c r="EZL76" s="70"/>
      <c r="EZM76" s="70"/>
      <c r="EZN76" s="70"/>
      <c r="EZO76" s="70"/>
      <c r="EZP76" s="70"/>
      <c r="EZQ76" s="70"/>
      <c r="EZR76" s="70"/>
      <c r="EZS76" s="70"/>
      <c r="EZT76" s="70"/>
      <c r="EZU76" s="70"/>
      <c r="EZV76" s="70"/>
      <c r="EZW76" s="70"/>
      <c r="EZX76" s="70"/>
      <c r="EZY76" s="70"/>
      <c r="EZZ76" s="70"/>
      <c r="FAA76" s="70"/>
      <c r="FAB76" s="70"/>
      <c r="FAC76" s="70"/>
      <c r="FAD76" s="70"/>
      <c r="FAE76" s="70"/>
      <c r="FAF76" s="70"/>
      <c r="FAG76" s="70"/>
      <c r="FAH76" s="70"/>
      <c r="FAI76" s="70"/>
      <c r="FAJ76" s="70"/>
      <c r="FAK76" s="70"/>
      <c r="FAL76" s="70"/>
      <c r="FAM76" s="70"/>
      <c r="FAN76" s="70"/>
      <c r="FAO76" s="70"/>
      <c r="FAP76" s="70"/>
      <c r="FAQ76" s="70"/>
      <c r="FAX76" s="70"/>
      <c r="FAY76" s="70"/>
      <c r="FAZ76" s="70"/>
      <c r="FBA76" s="70"/>
      <c r="FBB76" s="70"/>
      <c r="FBC76" s="70"/>
      <c r="FBD76" s="70"/>
      <c r="FBE76" s="70"/>
      <c r="FBF76" s="70"/>
      <c r="FBG76" s="70"/>
      <c r="FBH76" s="70"/>
      <c r="FBI76" s="70"/>
      <c r="FBJ76" s="70"/>
      <c r="FBK76" s="70"/>
      <c r="FBL76" s="70"/>
      <c r="FBM76" s="70"/>
      <c r="FBN76" s="70"/>
      <c r="FBO76" s="70"/>
      <c r="FBP76" s="70"/>
      <c r="FBQ76" s="70"/>
      <c r="FBR76" s="70"/>
      <c r="FBS76" s="70"/>
      <c r="FBT76" s="70"/>
      <c r="FBU76" s="70"/>
      <c r="FBV76" s="70"/>
      <c r="FBW76" s="70"/>
      <c r="FBX76" s="70"/>
      <c r="FBY76" s="70"/>
      <c r="FBZ76" s="70"/>
      <c r="FCA76" s="70"/>
      <c r="FCB76" s="70"/>
      <c r="FCC76" s="70"/>
      <c r="FCD76" s="70"/>
      <c r="FCE76" s="70"/>
      <c r="FCF76" s="70"/>
      <c r="FCG76" s="70"/>
      <c r="FCH76" s="70"/>
      <c r="FCI76" s="70"/>
      <c r="FCJ76" s="70"/>
      <c r="FCK76" s="70"/>
      <c r="FCL76" s="70"/>
      <c r="FCM76" s="70"/>
      <c r="FCN76" s="70"/>
      <c r="FCO76" s="70"/>
      <c r="FCP76" s="70"/>
      <c r="FCQ76" s="70"/>
      <c r="FCR76" s="70"/>
      <c r="FCS76" s="70"/>
      <c r="FCT76" s="70"/>
      <c r="FCU76" s="70"/>
      <c r="FCV76" s="70"/>
      <c r="FCW76" s="70"/>
      <c r="FCX76" s="70"/>
      <c r="FCY76" s="70"/>
      <c r="FCZ76" s="70"/>
      <c r="FDA76" s="70"/>
      <c r="FDB76" s="70"/>
      <c r="FDC76" s="70"/>
      <c r="FDD76" s="70"/>
      <c r="FDE76" s="70"/>
      <c r="FDF76" s="70"/>
      <c r="FDG76" s="70"/>
      <c r="FDH76" s="70"/>
      <c r="FDI76" s="70"/>
      <c r="FDJ76" s="70"/>
      <c r="FDK76" s="70"/>
      <c r="FDL76" s="70"/>
      <c r="FDM76" s="70"/>
      <c r="FDN76" s="70"/>
      <c r="FDO76" s="70"/>
      <c r="FDP76" s="70"/>
      <c r="FDQ76" s="70"/>
      <c r="FDR76" s="70"/>
      <c r="FDS76" s="70"/>
      <c r="FDT76" s="70"/>
      <c r="FDU76" s="70"/>
      <c r="FDV76" s="70"/>
      <c r="FDW76" s="70"/>
      <c r="FDX76" s="70"/>
      <c r="FDY76" s="70"/>
      <c r="FDZ76" s="70"/>
      <c r="FEA76" s="70"/>
      <c r="FEB76" s="70"/>
      <c r="FEC76" s="70"/>
      <c r="FED76" s="70"/>
      <c r="FEE76" s="70"/>
      <c r="FEF76" s="70"/>
      <c r="FEG76" s="70"/>
      <c r="FEH76" s="70"/>
      <c r="FEI76" s="70"/>
      <c r="FEJ76" s="70"/>
      <c r="FEK76" s="70"/>
      <c r="FEL76" s="70"/>
      <c r="FEM76" s="70"/>
      <c r="FEN76" s="70"/>
      <c r="FEO76" s="70"/>
      <c r="FEP76" s="70"/>
      <c r="FEQ76" s="70"/>
      <c r="FER76" s="70"/>
      <c r="FES76" s="70"/>
      <c r="FET76" s="70"/>
      <c r="FEU76" s="70"/>
      <c r="FEV76" s="70"/>
      <c r="FEW76" s="70"/>
      <c r="FEX76" s="70"/>
      <c r="FEY76" s="70"/>
      <c r="FEZ76" s="70"/>
      <c r="FFA76" s="70"/>
      <c r="FFB76" s="70"/>
      <c r="FFC76" s="70"/>
      <c r="FFD76" s="70"/>
      <c r="FFE76" s="70"/>
      <c r="FFF76" s="70"/>
      <c r="FFG76" s="70"/>
      <c r="FFH76" s="70"/>
      <c r="FFI76" s="70"/>
      <c r="FFJ76" s="70"/>
      <c r="FFK76" s="70"/>
      <c r="FFL76" s="70"/>
      <c r="FFM76" s="70"/>
      <c r="FFN76" s="70"/>
      <c r="FFO76" s="70"/>
      <c r="FFP76" s="70"/>
      <c r="FFQ76" s="70"/>
      <c r="FFR76" s="70"/>
      <c r="FFS76" s="70"/>
      <c r="FFT76" s="70"/>
      <c r="FFU76" s="70"/>
      <c r="FFV76" s="70"/>
      <c r="FFW76" s="70"/>
      <c r="FFX76" s="70"/>
      <c r="FFY76" s="70"/>
      <c r="FFZ76" s="70"/>
      <c r="FGA76" s="70"/>
      <c r="FGB76" s="70"/>
      <c r="FGC76" s="70"/>
      <c r="FGD76" s="70"/>
      <c r="FGE76" s="70"/>
      <c r="FGF76" s="70"/>
      <c r="FGG76" s="70"/>
      <c r="FGH76" s="70"/>
      <c r="FGI76" s="70"/>
      <c r="FGJ76" s="70"/>
      <c r="FGK76" s="70"/>
      <c r="FGL76" s="70"/>
      <c r="FGM76" s="70"/>
      <c r="FGN76" s="70"/>
      <c r="FGO76" s="70"/>
      <c r="FGP76" s="70"/>
      <c r="FGQ76" s="70"/>
      <c r="FGR76" s="70"/>
      <c r="FGS76" s="70"/>
      <c r="FGT76" s="70"/>
      <c r="FGU76" s="70"/>
      <c r="FGV76" s="70"/>
      <c r="FGW76" s="70"/>
      <c r="FGX76" s="70"/>
      <c r="FGY76" s="70"/>
      <c r="FGZ76" s="70"/>
      <c r="FHA76" s="70"/>
      <c r="FHB76" s="70"/>
      <c r="FHC76" s="70"/>
      <c r="FHD76" s="70"/>
      <c r="FHE76" s="70"/>
      <c r="FHF76" s="70"/>
      <c r="FHG76" s="70"/>
      <c r="FHH76" s="70"/>
      <c r="FHI76" s="70"/>
      <c r="FHJ76" s="70"/>
      <c r="FHK76" s="70"/>
      <c r="FHL76" s="70"/>
      <c r="FHM76" s="70"/>
      <c r="FHN76" s="70"/>
      <c r="FHO76" s="70"/>
      <c r="FHP76" s="70"/>
      <c r="FHQ76" s="70"/>
      <c r="FHR76" s="70"/>
      <c r="FHS76" s="70"/>
      <c r="FHT76" s="70"/>
      <c r="FHU76" s="70"/>
      <c r="FHV76" s="70"/>
      <c r="FHW76" s="70"/>
      <c r="FHX76" s="70"/>
      <c r="FHY76" s="70"/>
      <c r="FHZ76" s="70"/>
      <c r="FIA76" s="70"/>
      <c r="FIB76" s="70"/>
      <c r="FIC76" s="70"/>
      <c r="FID76" s="70"/>
      <c r="FIE76" s="70"/>
      <c r="FIF76" s="70"/>
      <c r="FIG76" s="70"/>
      <c r="FIH76" s="70"/>
      <c r="FII76" s="70"/>
      <c r="FIJ76" s="70"/>
      <c r="FIK76" s="70"/>
      <c r="FIL76" s="70"/>
      <c r="FIM76" s="70"/>
      <c r="FIN76" s="70"/>
      <c r="FIO76" s="70"/>
      <c r="FIP76" s="70"/>
      <c r="FIQ76" s="70"/>
      <c r="FIR76" s="70"/>
      <c r="FIS76" s="70"/>
      <c r="FIT76" s="70"/>
      <c r="FIU76" s="70"/>
      <c r="FIV76" s="70"/>
      <c r="FIW76" s="70"/>
      <c r="FIX76" s="70"/>
      <c r="FIY76" s="70"/>
      <c r="FIZ76" s="70"/>
      <c r="FJA76" s="70"/>
      <c r="FJB76" s="70"/>
      <c r="FJC76" s="70"/>
      <c r="FJD76" s="70"/>
      <c r="FJE76" s="70"/>
      <c r="FJF76" s="70"/>
      <c r="FJG76" s="70"/>
      <c r="FJH76" s="70"/>
      <c r="FJI76" s="70"/>
      <c r="FJJ76" s="70"/>
      <c r="FJK76" s="70"/>
      <c r="FJL76" s="70"/>
      <c r="FJM76" s="70"/>
      <c r="FJN76" s="70"/>
      <c r="FJO76" s="70"/>
      <c r="FJP76" s="70"/>
      <c r="FJQ76" s="70"/>
      <c r="FJR76" s="70"/>
      <c r="FJS76" s="70"/>
      <c r="FJT76" s="70"/>
      <c r="FJU76" s="70"/>
      <c r="FJV76" s="70"/>
      <c r="FJW76" s="70"/>
      <c r="FJX76" s="70"/>
      <c r="FJY76" s="70"/>
      <c r="FJZ76" s="70"/>
      <c r="FKA76" s="70"/>
      <c r="FKB76" s="70"/>
      <c r="FKC76" s="70"/>
      <c r="FKD76" s="70"/>
      <c r="FKE76" s="70"/>
      <c r="FKF76" s="70"/>
      <c r="FKG76" s="70"/>
      <c r="FKH76" s="70"/>
      <c r="FKI76" s="70"/>
      <c r="FKJ76" s="70"/>
      <c r="FKK76" s="70"/>
      <c r="FKL76" s="70"/>
      <c r="FKM76" s="70"/>
      <c r="FKT76" s="70"/>
      <c r="FKU76" s="70"/>
      <c r="FKV76" s="70"/>
      <c r="FKW76" s="70"/>
      <c r="FKX76" s="70"/>
      <c r="FKY76" s="70"/>
      <c r="FKZ76" s="70"/>
      <c r="FLA76" s="70"/>
      <c r="FLB76" s="70"/>
      <c r="FLC76" s="70"/>
      <c r="FLD76" s="70"/>
      <c r="FLE76" s="70"/>
      <c r="FLF76" s="70"/>
      <c r="FLG76" s="70"/>
      <c r="FLH76" s="70"/>
      <c r="FLI76" s="70"/>
      <c r="FLJ76" s="70"/>
      <c r="FLK76" s="70"/>
      <c r="FLL76" s="70"/>
      <c r="FLM76" s="70"/>
      <c r="FLN76" s="70"/>
      <c r="FLO76" s="70"/>
      <c r="FLP76" s="70"/>
      <c r="FLQ76" s="70"/>
      <c r="FLR76" s="70"/>
      <c r="FLS76" s="70"/>
      <c r="FLT76" s="70"/>
      <c r="FLU76" s="70"/>
      <c r="FLV76" s="70"/>
      <c r="FLW76" s="70"/>
      <c r="FLX76" s="70"/>
      <c r="FLY76" s="70"/>
      <c r="FLZ76" s="70"/>
      <c r="FMA76" s="70"/>
      <c r="FMB76" s="70"/>
      <c r="FMC76" s="70"/>
      <c r="FMD76" s="70"/>
      <c r="FME76" s="70"/>
      <c r="FMF76" s="70"/>
      <c r="FMG76" s="70"/>
      <c r="FMH76" s="70"/>
      <c r="FMI76" s="70"/>
      <c r="FMJ76" s="70"/>
      <c r="FMK76" s="70"/>
      <c r="FML76" s="70"/>
      <c r="FMM76" s="70"/>
      <c r="FMN76" s="70"/>
      <c r="FMO76" s="70"/>
      <c r="FMP76" s="70"/>
      <c r="FMQ76" s="70"/>
      <c r="FMR76" s="70"/>
      <c r="FMS76" s="70"/>
      <c r="FMT76" s="70"/>
      <c r="FMU76" s="70"/>
      <c r="FMV76" s="70"/>
      <c r="FMW76" s="70"/>
      <c r="FMX76" s="70"/>
      <c r="FMY76" s="70"/>
      <c r="FMZ76" s="70"/>
      <c r="FNA76" s="70"/>
      <c r="FNB76" s="70"/>
      <c r="FNC76" s="70"/>
      <c r="FND76" s="70"/>
      <c r="FNE76" s="70"/>
      <c r="FNF76" s="70"/>
      <c r="FNG76" s="70"/>
      <c r="FNH76" s="70"/>
      <c r="FNI76" s="70"/>
      <c r="FNJ76" s="70"/>
      <c r="FNK76" s="70"/>
      <c r="FNL76" s="70"/>
      <c r="FNM76" s="70"/>
      <c r="FNN76" s="70"/>
      <c r="FNO76" s="70"/>
      <c r="FNP76" s="70"/>
      <c r="FNQ76" s="70"/>
      <c r="FNR76" s="70"/>
      <c r="FNS76" s="70"/>
      <c r="FNT76" s="70"/>
      <c r="FNU76" s="70"/>
      <c r="FNV76" s="70"/>
      <c r="FNW76" s="70"/>
      <c r="FNX76" s="70"/>
      <c r="FNY76" s="70"/>
      <c r="FNZ76" s="70"/>
      <c r="FOA76" s="70"/>
      <c r="FOB76" s="70"/>
      <c r="FOC76" s="70"/>
      <c r="FOD76" s="70"/>
      <c r="FOE76" s="70"/>
      <c r="FOF76" s="70"/>
      <c r="FOG76" s="70"/>
      <c r="FOH76" s="70"/>
      <c r="FOI76" s="70"/>
      <c r="FOJ76" s="70"/>
      <c r="FOK76" s="70"/>
      <c r="FOL76" s="70"/>
      <c r="FOM76" s="70"/>
      <c r="FON76" s="70"/>
      <c r="FOO76" s="70"/>
      <c r="FOP76" s="70"/>
      <c r="FOQ76" s="70"/>
      <c r="FOR76" s="70"/>
      <c r="FOS76" s="70"/>
      <c r="FOT76" s="70"/>
      <c r="FOU76" s="70"/>
      <c r="FOV76" s="70"/>
      <c r="FOW76" s="70"/>
      <c r="FOX76" s="70"/>
      <c r="FOY76" s="70"/>
      <c r="FOZ76" s="70"/>
      <c r="FPA76" s="70"/>
      <c r="FPB76" s="70"/>
      <c r="FPC76" s="70"/>
      <c r="FPD76" s="70"/>
      <c r="FPE76" s="70"/>
      <c r="FPF76" s="70"/>
      <c r="FPG76" s="70"/>
      <c r="FPH76" s="70"/>
      <c r="FPI76" s="70"/>
      <c r="FPJ76" s="70"/>
      <c r="FPK76" s="70"/>
      <c r="FPL76" s="70"/>
      <c r="FPM76" s="70"/>
      <c r="FPN76" s="70"/>
      <c r="FPO76" s="70"/>
      <c r="FPP76" s="70"/>
      <c r="FPQ76" s="70"/>
      <c r="FPR76" s="70"/>
      <c r="FPS76" s="70"/>
      <c r="FPT76" s="70"/>
      <c r="FPU76" s="70"/>
      <c r="FPV76" s="70"/>
      <c r="FPW76" s="70"/>
      <c r="FPX76" s="70"/>
      <c r="FPY76" s="70"/>
      <c r="FPZ76" s="70"/>
      <c r="FQA76" s="70"/>
      <c r="FQB76" s="70"/>
      <c r="FQC76" s="70"/>
      <c r="FQD76" s="70"/>
      <c r="FQE76" s="70"/>
      <c r="FQF76" s="70"/>
      <c r="FQG76" s="70"/>
      <c r="FQH76" s="70"/>
      <c r="FQI76" s="70"/>
      <c r="FQJ76" s="70"/>
      <c r="FQK76" s="70"/>
      <c r="FQL76" s="70"/>
      <c r="FQM76" s="70"/>
      <c r="FQN76" s="70"/>
      <c r="FQO76" s="70"/>
      <c r="FQP76" s="70"/>
      <c r="FQQ76" s="70"/>
      <c r="FQR76" s="70"/>
      <c r="FQS76" s="70"/>
      <c r="FQT76" s="70"/>
      <c r="FQU76" s="70"/>
      <c r="FQV76" s="70"/>
      <c r="FQW76" s="70"/>
      <c r="FQX76" s="70"/>
      <c r="FQY76" s="70"/>
      <c r="FQZ76" s="70"/>
      <c r="FRA76" s="70"/>
      <c r="FRB76" s="70"/>
      <c r="FRC76" s="70"/>
      <c r="FRD76" s="70"/>
      <c r="FRE76" s="70"/>
      <c r="FRF76" s="70"/>
      <c r="FRG76" s="70"/>
      <c r="FRH76" s="70"/>
      <c r="FRI76" s="70"/>
      <c r="FRJ76" s="70"/>
      <c r="FRK76" s="70"/>
      <c r="FRL76" s="70"/>
      <c r="FRM76" s="70"/>
      <c r="FRN76" s="70"/>
      <c r="FRO76" s="70"/>
      <c r="FRP76" s="70"/>
      <c r="FRQ76" s="70"/>
      <c r="FRR76" s="70"/>
      <c r="FRS76" s="70"/>
      <c r="FRT76" s="70"/>
      <c r="FRU76" s="70"/>
      <c r="FRV76" s="70"/>
      <c r="FRW76" s="70"/>
      <c r="FRX76" s="70"/>
      <c r="FRY76" s="70"/>
      <c r="FRZ76" s="70"/>
      <c r="FSA76" s="70"/>
      <c r="FSB76" s="70"/>
      <c r="FSC76" s="70"/>
      <c r="FSD76" s="70"/>
      <c r="FSE76" s="70"/>
      <c r="FSF76" s="70"/>
      <c r="FSG76" s="70"/>
      <c r="FSH76" s="70"/>
      <c r="FSI76" s="70"/>
      <c r="FSJ76" s="70"/>
      <c r="FSK76" s="70"/>
      <c r="FSL76" s="70"/>
      <c r="FSM76" s="70"/>
      <c r="FSN76" s="70"/>
      <c r="FSO76" s="70"/>
      <c r="FSP76" s="70"/>
      <c r="FSQ76" s="70"/>
      <c r="FSR76" s="70"/>
      <c r="FSS76" s="70"/>
      <c r="FST76" s="70"/>
      <c r="FSU76" s="70"/>
      <c r="FSV76" s="70"/>
      <c r="FSW76" s="70"/>
      <c r="FSX76" s="70"/>
      <c r="FSY76" s="70"/>
      <c r="FSZ76" s="70"/>
      <c r="FTA76" s="70"/>
      <c r="FTB76" s="70"/>
      <c r="FTC76" s="70"/>
      <c r="FTD76" s="70"/>
      <c r="FTE76" s="70"/>
      <c r="FTF76" s="70"/>
      <c r="FTG76" s="70"/>
      <c r="FTH76" s="70"/>
      <c r="FTI76" s="70"/>
      <c r="FTJ76" s="70"/>
      <c r="FTK76" s="70"/>
      <c r="FTL76" s="70"/>
      <c r="FTM76" s="70"/>
      <c r="FTN76" s="70"/>
      <c r="FTO76" s="70"/>
      <c r="FTP76" s="70"/>
      <c r="FTQ76" s="70"/>
      <c r="FTR76" s="70"/>
      <c r="FTS76" s="70"/>
      <c r="FTT76" s="70"/>
      <c r="FTU76" s="70"/>
      <c r="FTV76" s="70"/>
      <c r="FTW76" s="70"/>
      <c r="FTX76" s="70"/>
      <c r="FTY76" s="70"/>
      <c r="FTZ76" s="70"/>
      <c r="FUA76" s="70"/>
      <c r="FUB76" s="70"/>
      <c r="FUC76" s="70"/>
      <c r="FUD76" s="70"/>
      <c r="FUE76" s="70"/>
      <c r="FUF76" s="70"/>
      <c r="FUG76" s="70"/>
      <c r="FUH76" s="70"/>
      <c r="FUI76" s="70"/>
      <c r="FUP76" s="70"/>
      <c r="FUQ76" s="70"/>
      <c r="FUR76" s="70"/>
      <c r="FUS76" s="70"/>
      <c r="FUT76" s="70"/>
      <c r="FUU76" s="70"/>
      <c r="FUV76" s="70"/>
      <c r="FUW76" s="70"/>
      <c r="FUX76" s="70"/>
      <c r="FUY76" s="70"/>
      <c r="FUZ76" s="70"/>
      <c r="FVA76" s="70"/>
      <c r="FVB76" s="70"/>
      <c r="FVC76" s="70"/>
      <c r="FVD76" s="70"/>
      <c r="FVE76" s="70"/>
      <c r="FVF76" s="70"/>
      <c r="FVG76" s="70"/>
      <c r="FVH76" s="70"/>
      <c r="FVI76" s="70"/>
      <c r="FVJ76" s="70"/>
      <c r="FVK76" s="70"/>
      <c r="FVL76" s="70"/>
      <c r="FVM76" s="70"/>
      <c r="FVN76" s="70"/>
      <c r="FVO76" s="70"/>
      <c r="FVP76" s="70"/>
      <c r="FVQ76" s="70"/>
      <c r="FVR76" s="70"/>
      <c r="FVS76" s="70"/>
      <c r="FVT76" s="70"/>
      <c r="FVU76" s="70"/>
      <c r="FVV76" s="70"/>
      <c r="FVW76" s="70"/>
      <c r="FVX76" s="70"/>
      <c r="FVY76" s="70"/>
      <c r="FVZ76" s="70"/>
      <c r="FWA76" s="70"/>
      <c r="FWB76" s="70"/>
      <c r="FWC76" s="70"/>
      <c r="FWD76" s="70"/>
      <c r="FWE76" s="70"/>
      <c r="FWF76" s="70"/>
      <c r="FWG76" s="70"/>
      <c r="FWH76" s="70"/>
      <c r="FWI76" s="70"/>
      <c r="FWJ76" s="70"/>
      <c r="FWK76" s="70"/>
      <c r="FWL76" s="70"/>
      <c r="FWM76" s="70"/>
      <c r="FWN76" s="70"/>
      <c r="FWO76" s="70"/>
      <c r="FWP76" s="70"/>
      <c r="FWQ76" s="70"/>
      <c r="FWR76" s="70"/>
      <c r="FWS76" s="70"/>
      <c r="FWT76" s="70"/>
      <c r="FWU76" s="70"/>
      <c r="FWV76" s="70"/>
      <c r="FWW76" s="70"/>
      <c r="FWX76" s="70"/>
      <c r="FWY76" s="70"/>
      <c r="FWZ76" s="70"/>
      <c r="FXA76" s="70"/>
      <c r="FXB76" s="70"/>
      <c r="FXC76" s="70"/>
      <c r="FXD76" s="70"/>
      <c r="FXE76" s="70"/>
      <c r="FXF76" s="70"/>
      <c r="FXG76" s="70"/>
      <c r="FXH76" s="70"/>
      <c r="FXI76" s="70"/>
      <c r="FXJ76" s="70"/>
      <c r="FXK76" s="70"/>
      <c r="FXL76" s="70"/>
      <c r="FXM76" s="70"/>
      <c r="FXN76" s="70"/>
      <c r="FXO76" s="70"/>
      <c r="FXP76" s="70"/>
      <c r="FXQ76" s="70"/>
      <c r="FXR76" s="70"/>
      <c r="FXS76" s="70"/>
      <c r="FXT76" s="70"/>
      <c r="FXU76" s="70"/>
      <c r="FXV76" s="70"/>
      <c r="FXW76" s="70"/>
      <c r="FXX76" s="70"/>
      <c r="FXY76" s="70"/>
      <c r="FXZ76" s="70"/>
      <c r="FYA76" s="70"/>
      <c r="FYB76" s="70"/>
      <c r="FYC76" s="70"/>
      <c r="FYD76" s="70"/>
      <c r="FYE76" s="70"/>
      <c r="FYF76" s="70"/>
      <c r="FYG76" s="70"/>
      <c r="FYH76" s="70"/>
      <c r="FYI76" s="70"/>
      <c r="FYJ76" s="70"/>
      <c r="FYK76" s="70"/>
      <c r="FYL76" s="70"/>
      <c r="FYM76" s="70"/>
      <c r="FYN76" s="70"/>
      <c r="FYO76" s="70"/>
      <c r="FYP76" s="70"/>
      <c r="FYQ76" s="70"/>
      <c r="FYR76" s="70"/>
      <c r="FYS76" s="70"/>
      <c r="FYT76" s="70"/>
      <c r="FYU76" s="70"/>
      <c r="FYV76" s="70"/>
      <c r="FYW76" s="70"/>
      <c r="FYX76" s="70"/>
      <c r="FYY76" s="70"/>
      <c r="FYZ76" s="70"/>
      <c r="FZA76" s="70"/>
      <c r="FZB76" s="70"/>
      <c r="FZC76" s="70"/>
      <c r="FZD76" s="70"/>
      <c r="FZE76" s="70"/>
      <c r="FZF76" s="70"/>
      <c r="FZG76" s="70"/>
      <c r="FZH76" s="70"/>
      <c r="FZI76" s="70"/>
      <c r="FZJ76" s="70"/>
      <c r="FZK76" s="70"/>
      <c r="FZL76" s="70"/>
      <c r="FZM76" s="70"/>
      <c r="FZN76" s="70"/>
      <c r="FZO76" s="70"/>
      <c r="FZP76" s="70"/>
      <c r="FZQ76" s="70"/>
      <c r="FZR76" s="70"/>
      <c r="FZS76" s="70"/>
      <c r="FZT76" s="70"/>
      <c r="FZU76" s="70"/>
      <c r="FZV76" s="70"/>
      <c r="FZW76" s="70"/>
      <c r="FZX76" s="70"/>
      <c r="FZY76" s="70"/>
      <c r="FZZ76" s="70"/>
      <c r="GAA76" s="70"/>
      <c r="GAB76" s="70"/>
      <c r="GAC76" s="70"/>
      <c r="GAD76" s="70"/>
      <c r="GAE76" s="70"/>
      <c r="GAF76" s="70"/>
      <c r="GAG76" s="70"/>
      <c r="GAH76" s="70"/>
      <c r="GAI76" s="70"/>
      <c r="GAJ76" s="70"/>
      <c r="GAK76" s="70"/>
      <c r="GAL76" s="70"/>
      <c r="GAM76" s="70"/>
      <c r="GAN76" s="70"/>
      <c r="GAO76" s="70"/>
      <c r="GAP76" s="70"/>
      <c r="GAQ76" s="70"/>
      <c r="GAR76" s="70"/>
      <c r="GAS76" s="70"/>
      <c r="GAT76" s="70"/>
      <c r="GAU76" s="70"/>
      <c r="GAV76" s="70"/>
      <c r="GAW76" s="70"/>
      <c r="GAX76" s="70"/>
      <c r="GAY76" s="70"/>
      <c r="GAZ76" s="70"/>
      <c r="GBA76" s="70"/>
      <c r="GBB76" s="70"/>
      <c r="GBC76" s="70"/>
      <c r="GBD76" s="70"/>
      <c r="GBE76" s="70"/>
      <c r="GBF76" s="70"/>
      <c r="GBG76" s="70"/>
      <c r="GBH76" s="70"/>
      <c r="GBI76" s="70"/>
      <c r="GBJ76" s="70"/>
      <c r="GBK76" s="70"/>
      <c r="GBL76" s="70"/>
      <c r="GBM76" s="70"/>
      <c r="GBN76" s="70"/>
      <c r="GBO76" s="70"/>
      <c r="GBP76" s="70"/>
      <c r="GBQ76" s="70"/>
      <c r="GBR76" s="70"/>
      <c r="GBS76" s="70"/>
      <c r="GBT76" s="70"/>
      <c r="GBU76" s="70"/>
      <c r="GBV76" s="70"/>
      <c r="GBW76" s="70"/>
      <c r="GBX76" s="70"/>
      <c r="GBY76" s="70"/>
      <c r="GBZ76" s="70"/>
      <c r="GCA76" s="70"/>
      <c r="GCB76" s="70"/>
      <c r="GCC76" s="70"/>
      <c r="GCD76" s="70"/>
      <c r="GCE76" s="70"/>
      <c r="GCF76" s="70"/>
      <c r="GCG76" s="70"/>
      <c r="GCH76" s="70"/>
      <c r="GCI76" s="70"/>
      <c r="GCJ76" s="70"/>
      <c r="GCK76" s="70"/>
      <c r="GCL76" s="70"/>
      <c r="GCM76" s="70"/>
      <c r="GCN76" s="70"/>
      <c r="GCO76" s="70"/>
      <c r="GCP76" s="70"/>
      <c r="GCQ76" s="70"/>
      <c r="GCR76" s="70"/>
      <c r="GCS76" s="70"/>
      <c r="GCT76" s="70"/>
      <c r="GCU76" s="70"/>
      <c r="GCV76" s="70"/>
      <c r="GCW76" s="70"/>
      <c r="GCX76" s="70"/>
      <c r="GCY76" s="70"/>
      <c r="GCZ76" s="70"/>
      <c r="GDA76" s="70"/>
      <c r="GDB76" s="70"/>
      <c r="GDC76" s="70"/>
      <c r="GDD76" s="70"/>
      <c r="GDE76" s="70"/>
      <c r="GDF76" s="70"/>
      <c r="GDG76" s="70"/>
      <c r="GDH76" s="70"/>
      <c r="GDI76" s="70"/>
      <c r="GDJ76" s="70"/>
      <c r="GDK76" s="70"/>
      <c r="GDL76" s="70"/>
      <c r="GDM76" s="70"/>
      <c r="GDN76" s="70"/>
      <c r="GDO76" s="70"/>
      <c r="GDP76" s="70"/>
      <c r="GDQ76" s="70"/>
      <c r="GDR76" s="70"/>
      <c r="GDS76" s="70"/>
      <c r="GDT76" s="70"/>
      <c r="GDU76" s="70"/>
      <c r="GDV76" s="70"/>
      <c r="GDW76" s="70"/>
      <c r="GDX76" s="70"/>
      <c r="GDY76" s="70"/>
      <c r="GDZ76" s="70"/>
      <c r="GEA76" s="70"/>
      <c r="GEB76" s="70"/>
      <c r="GEC76" s="70"/>
      <c r="GED76" s="70"/>
      <c r="GEE76" s="70"/>
      <c r="GEL76" s="70"/>
      <c r="GEM76" s="70"/>
      <c r="GEN76" s="70"/>
      <c r="GEO76" s="70"/>
      <c r="GEP76" s="70"/>
      <c r="GEQ76" s="70"/>
      <c r="GER76" s="70"/>
      <c r="GES76" s="70"/>
      <c r="GET76" s="70"/>
      <c r="GEU76" s="70"/>
      <c r="GEV76" s="70"/>
      <c r="GEW76" s="70"/>
      <c r="GEX76" s="70"/>
      <c r="GEY76" s="70"/>
      <c r="GEZ76" s="70"/>
      <c r="GFA76" s="70"/>
      <c r="GFB76" s="70"/>
      <c r="GFC76" s="70"/>
      <c r="GFD76" s="70"/>
      <c r="GFE76" s="70"/>
      <c r="GFF76" s="70"/>
      <c r="GFG76" s="70"/>
      <c r="GFH76" s="70"/>
      <c r="GFI76" s="70"/>
      <c r="GFJ76" s="70"/>
      <c r="GFK76" s="70"/>
      <c r="GFL76" s="70"/>
      <c r="GFM76" s="70"/>
      <c r="GFN76" s="70"/>
      <c r="GFO76" s="70"/>
      <c r="GFP76" s="70"/>
      <c r="GFQ76" s="70"/>
      <c r="GFR76" s="70"/>
      <c r="GFS76" s="70"/>
      <c r="GFT76" s="70"/>
      <c r="GFU76" s="70"/>
      <c r="GFV76" s="70"/>
      <c r="GFW76" s="70"/>
      <c r="GFX76" s="70"/>
      <c r="GFY76" s="70"/>
      <c r="GFZ76" s="70"/>
      <c r="GGA76" s="70"/>
      <c r="GGB76" s="70"/>
      <c r="GGC76" s="70"/>
      <c r="GGD76" s="70"/>
      <c r="GGE76" s="70"/>
      <c r="GGF76" s="70"/>
      <c r="GGG76" s="70"/>
      <c r="GGH76" s="70"/>
      <c r="GGI76" s="70"/>
      <c r="GGJ76" s="70"/>
      <c r="GGK76" s="70"/>
      <c r="GGL76" s="70"/>
      <c r="GGM76" s="70"/>
      <c r="GGN76" s="70"/>
      <c r="GGO76" s="70"/>
      <c r="GGP76" s="70"/>
      <c r="GGQ76" s="70"/>
      <c r="GGR76" s="70"/>
      <c r="GGS76" s="70"/>
      <c r="GGT76" s="70"/>
      <c r="GGU76" s="70"/>
      <c r="GGV76" s="70"/>
      <c r="GGW76" s="70"/>
      <c r="GGX76" s="70"/>
      <c r="GGY76" s="70"/>
      <c r="GGZ76" s="70"/>
      <c r="GHA76" s="70"/>
      <c r="GHB76" s="70"/>
      <c r="GHC76" s="70"/>
      <c r="GHD76" s="70"/>
      <c r="GHE76" s="70"/>
      <c r="GHF76" s="70"/>
      <c r="GHG76" s="70"/>
      <c r="GHH76" s="70"/>
      <c r="GHI76" s="70"/>
      <c r="GHJ76" s="70"/>
      <c r="GHK76" s="70"/>
      <c r="GHL76" s="70"/>
      <c r="GHM76" s="70"/>
      <c r="GHN76" s="70"/>
      <c r="GHO76" s="70"/>
      <c r="GHP76" s="70"/>
      <c r="GHQ76" s="70"/>
      <c r="GHR76" s="70"/>
      <c r="GHS76" s="70"/>
      <c r="GHT76" s="70"/>
      <c r="GHU76" s="70"/>
      <c r="GHV76" s="70"/>
      <c r="GHW76" s="70"/>
      <c r="GHX76" s="70"/>
      <c r="GHY76" s="70"/>
      <c r="GHZ76" s="70"/>
      <c r="GIA76" s="70"/>
      <c r="GIB76" s="70"/>
      <c r="GIC76" s="70"/>
      <c r="GID76" s="70"/>
      <c r="GIE76" s="70"/>
      <c r="GIF76" s="70"/>
      <c r="GIG76" s="70"/>
      <c r="GIH76" s="70"/>
      <c r="GII76" s="70"/>
      <c r="GIJ76" s="70"/>
      <c r="GIK76" s="70"/>
      <c r="GIL76" s="70"/>
      <c r="GIM76" s="70"/>
      <c r="GIN76" s="70"/>
      <c r="GIO76" s="70"/>
      <c r="GIP76" s="70"/>
      <c r="GIQ76" s="70"/>
      <c r="GIR76" s="70"/>
      <c r="GIS76" s="70"/>
      <c r="GIT76" s="70"/>
      <c r="GIU76" s="70"/>
      <c r="GIV76" s="70"/>
      <c r="GIW76" s="70"/>
      <c r="GIX76" s="70"/>
      <c r="GIY76" s="70"/>
      <c r="GIZ76" s="70"/>
      <c r="GJA76" s="70"/>
      <c r="GJB76" s="70"/>
      <c r="GJC76" s="70"/>
      <c r="GJD76" s="70"/>
      <c r="GJE76" s="70"/>
      <c r="GJF76" s="70"/>
      <c r="GJG76" s="70"/>
      <c r="GJH76" s="70"/>
      <c r="GJI76" s="70"/>
      <c r="GJJ76" s="70"/>
      <c r="GJK76" s="70"/>
      <c r="GJL76" s="70"/>
      <c r="GJM76" s="70"/>
      <c r="GJN76" s="70"/>
      <c r="GJO76" s="70"/>
      <c r="GJP76" s="70"/>
      <c r="GJQ76" s="70"/>
      <c r="GJR76" s="70"/>
      <c r="GJS76" s="70"/>
      <c r="GJT76" s="70"/>
      <c r="GJU76" s="70"/>
      <c r="GJV76" s="70"/>
      <c r="GJW76" s="70"/>
      <c r="GJX76" s="70"/>
      <c r="GJY76" s="70"/>
      <c r="GJZ76" s="70"/>
      <c r="GKA76" s="70"/>
      <c r="GKB76" s="70"/>
      <c r="GKC76" s="70"/>
      <c r="GKD76" s="70"/>
      <c r="GKE76" s="70"/>
      <c r="GKF76" s="70"/>
      <c r="GKG76" s="70"/>
      <c r="GKH76" s="70"/>
      <c r="GKI76" s="70"/>
      <c r="GKJ76" s="70"/>
      <c r="GKK76" s="70"/>
      <c r="GKL76" s="70"/>
      <c r="GKM76" s="70"/>
      <c r="GKN76" s="70"/>
      <c r="GKO76" s="70"/>
      <c r="GKP76" s="70"/>
      <c r="GKQ76" s="70"/>
      <c r="GKR76" s="70"/>
      <c r="GKS76" s="70"/>
      <c r="GKT76" s="70"/>
      <c r="GKU76" s="70"/>
      <c r="GKV76" s="70"/>
      <c r="GKW76" s="70"/>
      <c r="GKX76" s="70"/>
      <c r="GKY76" s="70"/>
      <c r="GKZ76" s="70"/>
      <c r="GLA76" s="70"/>
      <c r="GLB76" s="70"/>
      <c r="GLC76" s="70"/>
      <c r="GLD76" s="70"/>
      <c r="GLE76" s="70"/>
      <c r="GLF76" s="70"/>
      <c r="GLG76" s="70"/>
      <c r="GLH76" s="70"/>
      <c r="GLI76" s="70"/>
      <c r="GLJ76" s="70"/>
      <c r="GLK76" s="70"/>
      <c r="GLL76" s="70"/>
      <c r="GLM76" s="70"/>
      <c r="GLN76" s="70"/>
      <c r="GLO76" s="70"/>
      <c r="GLP76" s="70"/>
      <c r="GLQ76" s="70"/>
      <c r="GLR76" s="70"/>
      <c r="GLS76" s="70"/>
      <c r="GLT76" s="70"/>
      <c r="GLU76" s="70"/>
      <c r="GLV76" s="70"/>
      <c r="GLW76" s="70"/>
      <c r="GLX76" s="70"/>
      <c r="GLY76" s="70"/>
      <c r="GLZ76" s="70"/>
      <c r="GMA76" s="70"/>
      <c r="GMB76" s="70"/>
      <c r="GMC76" s="70"/>
      <c r="GMD76" s="70"/>
      <c r="GME76" s="70"/>
      <c r="GMF76" s="70"/>
      <c r="GMG76" s="70"/>
      <c r="GMH76" s="70"/>
      <c r="GMI76" s="70"/>
      <c r="GMJ76" s="70"/>
      <c r="GMK76" s="70"/>
      <c r="GML76" s="70"/>
      <c r="GMM76" s="70"/>
      <c r="GMN76" s="70"/>
      <c r="GMO76" s="70"/>
      <c r="GMP76" s="70"/>
      <c r="GMQ76" s="70"/>
      <c r="GMR76" s="70"/>
      <c r="GMS76" s="70"/>
      <c r="GMT76" s="70"/>
      <c r="GMU76" s="70"/>
      <c r="GMV76" s="70"/>
      <c r="GMW76" s="70"/>
      <c r="GMX76" s="70"/>
      <c r="GMY76" s="70"/>
      <c r="GMZ76" s="70"/>
      <c r="GNA76" s="70"/>
      <c r="GNB76" s="70"/>
      <c r="GNC76" s="70"/>
      <c r="GND76" s="70"/>
      <c r="GNE76" s="70"/>
      <c r="GNF76" s="70"/>
      <c r="GNG76" s="70"/>
      <c r="GNH76" s="70"/>
      <c r="GNI76" s="70"/>
      <c r="GNJ76" s="70"/>
      <c r="GNK76" s="70"/>
      <c r="GNL76" s="70"/>
      <c r="GNM76" s="70"/>
      <c r="GNN76" s="70"/>
      <c r="GNO76" s="70"/>
      <c r="GNP76" s="70"/>
      <c r="GNQ76" s="70"/>
      <c r="GNR76" s="70"/>
      <c r="GNS76" s="70"/>
      <c r="GNT76" s="70"/>
      <c r="GNU76" s="70"/>
      <c r="GNV76" s="70"/>
      <c r="GNW76" s="70"/>
      <c r="GNX76" s="70"/>
      <c r="GNY76" s="70"/>
      <c r="GNZ76" s="70"/>
      <c r="GOA76" s="70"/>
      <c r="GOH76" s="70"/>
      <c r="GOI76" s="70"/>
      <c r="GOJ76" s="70"/>
      <c r="GOK76" s="70"/>
      <c r="GOL76" s="70"/>
      <c r="GOM76" s="70"/>
      <c r="GON76" s="70"/>
      <c r="GOO76" s="70"/>
      <c r="GOP76" s="70"/>
      <c r="GOQ76" s="70"/>
      <c r="GOR76" s="70"/>
      <c r="GOS76" s="70"/>
      <c r="GOT76" s="70"/>
      <c r="GOU76" s="70"/>
      <c r="GOV76" s="70"/>
      <c r="GOW76" s="70"/>
      <c r="GOX76" s="70"/>
      <c r="GOY76" s="70"/>
      <c r="GOZ76" s="70"/>
      <c r="GPA76" s="70"/>
      <c r="GPB76" s="70"/>
      <c r="GPC76" s="70"/>
      <c r="GPD76" s="70"/>
      <c r="GPE76" s="70"/>
      <c r="GPF76" s="70"/>
      <c r="GPG76" s="70"/>
      <c r="GPH76" s="70"/>
      <c r="GPI76" s="70"/>
      <c r="GPJ76" s="70"/>
      <c r="GPK76" s="70"/>
      <c r="GPL76" s="70"/>
      <c r="GPM76" s="70"/>
      <c r="GPN76" s="70"/>
      <c r="GPO76" s="70"/>
      <c r="GPP76" s="70"/>
      <c r="GPQ76" s="70"/>
      <c r="GPR76" s="70"/>
      <c r="GPS76" s="70"/>
      <c r="GPT76" s="70"/>
      <c r="GPU76" s="70"/>
      <c r="GPV76" s="70"/>
      <c r="GPW76" s="70"/>
      <c r="GPX76" s="70"/>
      <c r="GPY76" s="70"/>
      <c r="GPZ76" s="70"/>
      <c r="GQA76" s="70"/>
      <c r="GQB76" s="70"/>
      <c r="GQC76" s="70"/>
      <c r="GQD76" s="70"/>
      <c r="GQE76" s="70"/>
      <c r="GQF76" s="70"/>
      <c r="GQG76" s="70"/>
      <c r="GQH76" s="70"/>
      <c r="GQI76" s="70"/>
      <c r="GQJ76" s="70"/>
      <c r="GQK76" s="70"/>
      <c r="GQL76" s="70"/>
      <c r="GQM76" s="70"/>
      <c r="GQN76" s="70"/>
      <c r="GQO76" s="70"/>
      <c r="GQP76" s="70"/>
      <c r="GQQ76" s="70"/>
      <c r="GQR76" s="70"/>
      <c r="GQS76" s="70"/>
      <c r="GQT76" s="70"/>
      <c r="GQU76" s="70"/>
      <c r="GQV76" s="70"/>
      <c r="GQW76" s="70"/>
      <c r="GQX76" s="70"/>
      <c r="GQY76" s="70"/>
      <c r="GQZ76" s="70"/>
      <c r="GRA76" s="70"/>
      <c r="GRB76" s="70"/>
      <c r="GRC76" s="70"/>
      <c r="GRD76" s="70"/>
      <c r="GRE76" s="70"/>
      <c r="GRF76" s="70"/>
      <c r="GRG76" s="70"/>
      <c r="GRH76" s="70"/>
      <c r="GRI76" s="70"/>
      <c r="GRJ76" s="70"/>
      <c r="GRK76" s="70"/>
      <c r="GRL76" s="70"/>
      <c r="GRM76" s="70"/>
      <c r="GRN76" s="70"/>
      <c r="GRO76" s="70"/>
      <c r="GRP76" s="70"/>
      <c r="GRQ76" s="70"/>
      <c r="GRR76" s="70"/>
      <c r="GRS76" s="70"/>
      <c r="GRT76" s="70"/>
      <c r="GRU76" s="70"/>
      <c r="GRV76" s="70"/>
      <c r="GRW76" s="70"/>
      <c r="GRX76" s="70"/>
      <c r="GRY76" s="70"/>
      <c r="GRZ76" s="70"/>
      <c r="GSA76" s="70"/>
      <c r="GSB76" s="70"/>
      <c r="GSC76" s="70"/>
      <c r="GSD76" s="70"/>
      <c r="GSE76" s="70"/>
      <c r="GSF76" s="70"/>
      <c r="GSG76" s="70"/>
      <c r="GSH76" s="70"/>
      <c r="GSI76" s="70"/>
      <c r="GSJ76" s="70"/>
      <c r="GSK76" s="70"/>
      <c r="GSL76" s="70"/>
      <c r="GSM76" s="70"/>
      <c r="GSN76" s="70"/>
      <c r="GSO76" s="70"/>
      <c r="GSP76" s="70"/>
      <c r="GSQ76" s="70"/>
      <c r="GSR76" s="70"/>
      <c r="GSS76" s="70"/>
      <c r="GST76" s="70"/>
      <c r="GSU76" s="70"/>
      <c r="GSV76" s="70"/>
      <c r="GSW76" s="70"/>
      <c r="GSX76" s="70"/>
      <c r="GSY76" s="70"/>
      <c r="GSZ76" s="70"/>
      <c r="GTA76" s="70"/>
      <c r="GTB76" s="70"/>
      <c r="GTC76" s="70"/>
      <c r="GTD76" s="70"/>
      <c r="GTE76" s="70"/>
      <c r="GTF76" s="70"/>
      <c r="GTG76" s="70"/>
      <c r="GTH76" s="70"/>
      <c r="GTI76" s="70"/>
      <c r="GTJ76" s="70"/>
      <c r="GTK76" s="70"/>
      <c r="GTL76" s="70"/>
      <c r="GTM76" s="70"/>
      <c r="GTN76" s="70"/>
      <c r="GTO76" s="70"/>
      <c r="GTP76" s="70"/>
      <c r="GTQ76" s="70"/>
      <c r="GTR76" s="70"/>
      <c r="GTS76" s="70"/>
      <c r="GTT76" s="70"/>
      <c r="GTU76" s="70"/>
      <c r="GTV76" s="70"/>
      <c r="GTW76" s="70"/>
      <c r="GTX76" s="70"/>
      <c r="GTY76" s="70"/>
      <c r="GTZ76" s="70"/>
      <c r="GUA76" s="70"/>
      <c r="GUB76" s="70"/>
      <c r="GUC76" s="70"/>
      <c r="GUD76" s="70"/>
      <c r="GUE76" s="70"/>
      <c r="GUF76" s="70"/>
      <c r="GUG76" s="70"/>
      <c r="GUH76" s="70"/>
      <c r="GUI76" s="70"/>
      <c r="GUJ76" s="70"/>
      <c r="GUK76" s="70"/>
      <c r="GUL76" s="70"/>
      <c r="GUM76" s="70"/>
      <c r="GUN76" s="70"/>
      <c r="GUO76" s="70"/>
      <c r="GUP76" s="70"/>
      <c r="GUQ76" s="70"/>
      <c r="GUR76" s="70"/>
      <c r="GUS76" s="70"/>
      <c r="GUT76" s="70"/>
      <c r="GUU76" s="70"/>
      <c r="GUV76" s="70"/>
      <c r="GUW76" s="70"/>
      <c r="GUX76" s="70"/>
      <c r="GUY76" s="70"/>
      <c r="GUZ76" s="70"/>
      <c r="GVA76" s="70"/>
      <c r="GVB76" s="70"/>
      <c r="GVC76" s="70"/>
      <c r="GVD76" s="70"/>
      <c r="GVE76" s="70"/>
      <c r="GVF76" s="70"/>
      <c r="GVG76" s="70"/>
      <c r="GVH76" s="70"/>
      <c r="GVI76" s="70"/>
      <c r="GVJ76" s="70"/>
      <c r="GVK76" s="70"/>
      <c r="GVL76" s="70"/>
      <c r="GVM76" s="70"/>
      <c r="GVN76" s="70"/>
      <c r="GVO76" s="70"/>
      <c r="GVP76" s="70"/>
      <c r="GVQ76" s="70"/>
      <c r="GVR76" s="70"/>
      <c r="GVS76" s="70"/>
      <c r="GVT76" s="70"/>
      <c r="GVU76" s="70"/>
      <c r="GVV76" s="70"/>
      <c r="GVW76" s="70"/>
      <c r="GVX76" s="70"/>
      <c r="GVY76" s="70"/>
      <c r="GVZ76" s="70"/>
      <c r="GWA76" s="70"/>
      <c r="GWB76" s="70"/>
      <c r="GWC76" s="70"/>
      <c r="GWD76" s="70"/>
      <c r="GWE76" s="70"/>
      <c r="GWF76" s="70"/>
      <c r="GWG76" s="70"/>
      <c r="GWH76" s="70"/>
      <c r="GWI76" s="70"/>
      <c r="GWJ76" s="70"/>
      <c r="GWK76" s="70"/>
      <c r="GWL76" s="70"/>
      <c r="GWM76" s="70"/>
      <c r="GWN76" s="70"/>
      <c r="GWO76" s="70"/>
      <c r="GWP76" s="70"/>
      <c r="GWQ76" s="70"/>
      <c r="GWR76" s="70"/>
      <c r="GWS76" s="70"/>
      <c r="GWT76" s="70"/>
      <c r="GWU76" s="70"/>
      <c r="GWV76" s="70"/>
      <c r="GWW76" s="70"/>
      <c r="GWX76" s="70"/>
      <c r="GWY76" s="70"/>
      <c r="GWZ76" s="70"/>
      <c r="GXA76" s="70"/>
      <c r="GXB76" s="70"/>
      <c r="GXC76" s="70"/>
      <c r="GXD76" s="70"/>
      <c r="GXE76" s="70"/>
      <c r="GXF76" s="70"/>
      <c r="GXG76" s="70"/>
      <c r="GXH76" s="70"/>
      <c r="GXI76" s="70"/>
      <c r="GXJ76" s="70"/>
      <c r="GXK76" s="70"/>
      <c r="GXL76" s="70"/>
      <c r="GXM76" s="70"/>
      <c r="GXN76" s="70"/>
      <c r="GXO76" s="70"/>
      <c r="GXP76" s="70"/>
      <c r="GXQ76" s="70"/>
      <c r="GXR76" s="70"/>
      <c r="GXS76" s="70"/>
      <c r="GXT76" s="70"/>
      <c r="GXU76" s="70"/>
      <c r="GXV76" s="70"/>
      <c r="GXW76" s="70"/>
      <c r="GYD76" s="70"/>
      <c r="GYE76" s="70"/>
      <c r="GYF76" s="70"/>
      <c r="GYG76" s="70"/>
      <c r="GYH76" s="70"/>
      <c r="GYI76" s="70"/>
      <c r="GYJ76" s="70"/>
      <c r="GYK76" s="70"/>
      <c r="GYL76" s="70"/>
      <c r="GYM76" s="70"/>
      <c r="GYN76" s="70"/>
      <c r="GYO76" s="70"/>
      <c r="GYP76" s="70"/>
      <c r="GYQ76" s="70"/>
      <c r="GYR76" s="70"/>
      <c r="GYS76" s="70"/>
      <c r="GYT76" s="70"/>
      <c r="GYU76" s="70"/>
      <c r="GYV76" s="70"/>
      <c r="GYW76" s="70"/>
      <c r="GYX76" s="70"/>
      <c r="GYY76" s="70"/>
      <c r="GYZ76" s="70"/>
      <c r="GZA76" s="70"/>
      <c r="GZB76" s="70"/>
      <c r="GZC76" s="70"/>
      <c r="GZD76" s="70"/>
      <c r="GZE76" s="70"/>
      <c r="GZF76" s="70"/>
      <c r="GZG76" s="70"/>
      <c r="GZH76" s="70"/>
      <c r="GZI76" s="70"/>
      <c r="GZJ76" s="70"/>
      <c r="GZK76" s="70"/>
      <c r="GZL76" s="70"/>
      <c r="GZM76" s="70"/>
      <c r="GZN76" s="70"/>
      <c r="GZO76" s="70"/>
      <c r="GZP76" s="70"/>
      <c r="GZQ76" s="70"/>
      <c r="GZR76" s="70"/>
      <c r="GZS76" s="70"/>
      <c r="GZT76" s="70"/>
      <c r="GZU76" s="70"/>
      <c r="GZV76" s="70"/>
      <c r="GZW76" s="70"/>
      <c r="GZX76" s="70"/>
      <c r="GZY76" s="70"/>
      <c r="GZZ76" s="70"/>
      <c r="HAA76" s="70"/>
      <c r="HAB76" s="70"/>
      <c r="HAC76" s="70"/>
      <c r="HAD76" s="70"/>
      <c r="HAE76" s="70"/>
      <c r="HAF76" s="70"/>
      <c r="HAG76" s="70"/>
      <c r="HAH76" s="70"/>
      <c r="HAI76" s="70"/>
      <c r="HAJ76" s="70"/>
      <c r="HAK76" s="70"/>
      <c r="HAL76" s="70"/>
      <c r="HAM76" s="70"/>
      <c r="HAN76" s="70"/>
      <c r="HAO76" s="70"/>
      <c r="HAP76" s="70"/>
      <c r="HAQ76" s="70"/>
      <c r="HAR76" s="70"/>
      <c r="HAS76" s="70"/>
      <c r="HAT76" s="70"/>
      <c r="HAU76" s="70"/>
      <c r="HAV76" s="70"/>
      <c r="HAW76" s="70"/>
      <c r="HAX76" s="70"/>
      <c r="HAY76" s="70"/>
      <c r="HAZ76" s="70"/>
      <c r="HBA76" s="70"/>
      <c r="HBB76" s="70"/>
      <c r="HBC76" s="70"/>
      <c r="HBD76" s="70"/>
      <c r="HBE76" s="70"/>
      <c r="HBF76" s="70"/>
      <c r="HBG76" s="70"/>
      <c r="HBH76" s="70"/>
      <c r="HBI76" s="70"/>
      <c r="HBJ76" s="70"/>
      <c r="HBK76" s="70"/>
      <c r="HBL76" s="70"/>
      <c r="HBM76" s="70"/>
      <c r="HBN76" s="70"/>
      <c r="HBO76" s="70"/>
      <c r="HBP76" s="70"/>
      <c r="HBQ76" s="70"/>
      <c r="HBR76" s="70"/>
      <c r="HBS76" s="70"/>
      <c r="HBT76" s="70"/>
      <c r="HBU76" s="70"/>
      <c r="HBV76" s="70"/>
      <c r="HBW76" s="70"/>
      <c r="HBX76" s="70"/>
      <c r="HBY76" s="70"/>
      <c r="HBZ76" s="70"/>
      <c r="HCA76" s="70"/>
      <c r="HCB76" s="70"/>
      <c r="HCC76" s="70"/>
      <c r="HCD76" s="70"/>
      <c r="HCE76" s="70"/>
      <c r="HCF76" s="70"/>
      <c r="HCG76" s="70"/>
      <c r="HCH76" s="70"/>
      <c r="HCI76" s="70"/>
      <c r="HCJ76" s="70"/>
      <c r="HCK76" s="70"/>
      <c r="HCL76" s="70"/>
      <c r="HCM76" s="70"/>
      <c r="HCN76" s="70"/>
      <c r="HCO76" s="70"/>
      <c r="HCP76" s="70"/>
      <c r="HCQ76" s="70"/>
      <c r="HCR76" s="70"/>
      <c r="HCS76" s="70"/>
      <c r="HCT76" s="70"/>
      <c r="HCU76" s="70"/>
      <c r="HCV76" s="70"/>
      <c r="HCW76" s="70"/>
      <c r="HCX76" s="70"/>
      <c r="HCY76" s="70"/>
      <c r="HCZ76" s="70"/>
      <c r="HDA76" s="70"/>
      <c r="HDB76" s="70"/>
      <c r="HDC76" s="70"/>
      <c r="HDD76" s="70"/>
      <c r="HDE76" s="70"/>
      <c r="HDF76" s="70"/>
      <c r="HDG76" s="70"/>
      <c r="HDH76" s="70"/>
      <c r="HDI76" s="70"/>
      <c r="HDJ76" s="70"/>
      <c r="HDK76" s="70"/>
      <c r="HDL76" s="70"/>
      <c r="HDM76" s="70"/>
      <c r="HDN76" s="70"/>
      <c r="HDO76" s="70"/>
      <c r="HDP76" s="70"/>
      <c r="HDQ76" s="70"/>
      <c r="HDR76" s="70"/>
      <c r="HDS76" s="70"/>
      <c r="HDT76" s="70"/>
      <c r="HDU76" s="70"/>
      <c r="HDV76" s="70"/>
      <c r="HDW76" s="70"/>
      <c r="HDX76" s="70"/>
      <c r="HDY76" s="70"/>
      <c r="HDZ76" s="70"/>
      <c r="HEA76" s="70"/>
      <c r="HEB76" s="70"/>
      <c r="HEC76" s="70"/>
      <c r="HED76" s="70"/>
      <c r="HEE76" s="70"/>
      <c r="HEF76" s="70"/>
      <c r="HEG76" s="70"/>
      <c r="HEH76" s="70"/>
      <c r="HEI76" s="70"/>
      <c r="HEJ76" s="70"/>
      <c r="HEK76" s="70"/>
      <c r="HEL76" s="70"/>
      <c r="HEM76" s="70"/>
      <c r="HEN76" s="70"/>
      <c r="HEO76" s="70"/>
      <c r="HEP76" s="70"/>
      <c r="HEQ76" s="70"/>
      <c r="HER76" s="70"/>
      <c r="HES76" s="70"/>
      <c r="HET76" s="70"/>
      <c r="HEU76" s="70"/>
      <c r="HEV76" s="70"/>
      <c r="HEW76" s="70"/>
      <c r="HEX76" s="70"/>
      <c r="HEY76" s="70"/>
      <c r="HEZ76" s="70"/>
      <c r="HFA76" s="70"/>
      <c r="HFB76" s="70"/>
      <c r="HFC76" s="70"/>
      <c r="HFD76" s="70"/>
      <c r="HFE76" s="70"/>
      <c r="HFF76" s="70"/>
      <c r="HFG76" s="70"/>
      <c r="HFH76" s="70"/>
      <c r="HFI76" s="70"/>
      <c r="HFJ76" s="70"/>
      <c r="HFK76" s="70"/>
      <c r="HFL76" s="70"/>
      <c r="HFM76" s="70"/>
      <c r="HFN76" s="70"/>
      <c r="HFO76" s="70"/>
      <c r="HFP76" s="70"/>
      <c r="HFQ76" s="70"/>
      <c r="HFR76" s="70"/>
      <c r="HFS76" s="70"/>
      <c r="HFT76" s="70"/>
      <c r="HFU76" s="70"/>
      <c r="HFV76" s="70"/>
      <c r="HFW76" s="70"/>
      <c r="HFX76" s="70"/>
      <c r="HFY76" s="70"/>
      <c r="HFZ76" s="70"/>
      <c r="HGA76" s="70"/>
      <c r="HGB76" s="70"/>
      <c r="HGC76" s="70"/>
      <c r="HGD76" s="70"/>
      <c r="HGE76" s="70"/>
      <c r="HGF76" s="70"/>
      <c r="HGG76" s="70"/>
      <c r="HGH76" s="70"/>
      <c r="HGI76" s="70"/>
      <c r="HGJ76" s="70"/>
      <c r="HGK76" s="70"/>
      <c r="HGL76" s="70"/>
      <c r="HGM76" s="70"/>
      <c r="HGN76" s="70"/>
      <c r="HGO76" s="70"/>
      <c r="HGP76" s="70"/>
      <c r="HGQ76" s="70"/>
      <c r="HGR76" s="70"/>
      <c r="HGS76" s="70"/>
      <c r="HGT76" s="70"/>
      <c r="HGU76" s="70"/>
      <c r="HGV76" s="70"/>
      <c r="HGW76" s="70"/>
      <c r="HGX76" s="70"/>
      <c r="HGY76" s="70"/>
      <c r="HGZ76" s="70"/>
      <c r="HHA76" s="70"/>
      <c r="HHB76" s="70"/>
      <c r="HHC76" s="70"/>
      <c r="HHD76" s="70"/>
      <c r="HHE76" s="70"/>
      <c r="HHF76" s="70"/>
      <c r="HHG76" s="70"/>
      <c r="HHH76" s="70"/>
      <c r="HHI76" s="70"/>
      <c r="HHJ76" s="70"/>
      <c r="HHK76" s="70"/>
      <c r="HHL76" s="70"/>
      <c r="HHM76" s="70"/>
      <c r="HHN76" s="70"/>
      <c r="HHO76" s="70"/>
      <c r="HHP76" s="70"/>
      <c r="HHQ76" s="70"/>
      <c r="HHR76" s="70"/>
      <c r="HHS76" s="70"/>
      <c r="HHZ76" s="70"/>
      <c r="HIA76" s="70"/>
      <c r="HIB76" s="70"/>
      <c r="HIC76" s="70"/>
      <c r="HID76" s="70"/>
      <c r="HIE76" s="70"/>
      <c r="HIF76" s="70"/>
      <c r="HIG76" s="70"/>
      <c r="HIH76" s="70"/>
      <c r="HII76" s="70"/>
      <c r="HIJ76" s="70"/>
      <c r="HIK76" s="70"/>
      <c r="HIL76" s="70"/>
      <c r="HIM76" s="70"/>
      <c r="HIN76" s="70"/>
      <c r="HIO76" s="70"/>
      <c r="HIP76" s="70"/>
      <c r="HIQ76" s="70"/>
      <c r="HIR76" s="70"/>
      <c r="HIS76" s="70"/>
      <c r="HIT76" s="70"/>
      <c r="HIU76" s="70"/>
      <c r="HIV76" s="70"/>
      <c r="HIW76" s="70"/>
      <c r="HIX76" s="70"/>
      <c r="HIY76" s="70"/>
      <c r="HIZ76" s="70"/>
      <c r="HJA76" s="70"/>
      <c r="HJB76" s="70"/>
      <c r="HJC76" s="70"/>
      <c r="HJD76" s="70"/>
      <c r="HJE76" s="70"/>
      <c r="HJF76" s="70"/>
      <c r="HJG76" s="70"/>
      <c r="HJH76" s="70"/>
      <c r="HJI76" s="70"/>
      <c r="HJJ76" s="70"/>
      <c r="HJK76" s="70"/>
      <c r="HJL76" s="70"/>
      <c r="HJM76" s="70"/>
      <c r="HJN76" s="70"/>
      <c r="HJO76" s="70"/>
      <c r="HJP76" s="70"/>
      <c r="HJQ76" s="70"/>
      <c r="HJR76" s="70"/>
      <c r="HJS76" s="70"/>
      <c r="HJT76" s="70"/>
      <c r="HJU76" s="70"/>
      <c r="HJV76" s="70"/>
      <c r="HJW76" s="70"/>
      <c r="HJX76" s="70"/>
      <c r="HJY76" s="70"/>
      <c r="HJZ76" s="70"/>
      <c r="HKA76" s="70"/>
      <c r="HKB76" s="70"/>
      <c r="HKC76" s="70"/>
      <c r="HKD76" s="70"/>
      <c r="HKE76" s="70"/>
      <c r="HKF76" s="70"/>
      <c r="HKG76" s="70"/>
      <c r="HKH76" s="70"/>
      <c r="HKI76" s="70"/>
      <c r="HKJ76" s="70"/>
      <c r="HKK76" s="70"/>
      <c r="HKL76" s="70"/>
      <c r="HKM76" s="70"/>
      <c r="HKN76" s="70"/>
      <c r="HKO76" s="70"/>
      <c r="HKP76" s="70"/>
      <c r="HKQ76" s="70"/>
      <c r="HKR76" s="70"/>
      <c r="HKS76" s="70"/>
      <c r="HKT76" s="70"/>
      <c r="HKU76" s="70"/>
      <c r="HKV76" s="70"/>
      <c r="HKW76" s="70"/>
      <c r="HKX76" s="70"/>
      <c r="HKY76" s="70"/>
      <c r="HKZ76" s="70"/>
      <c r="HLA76" s="70"/>
      <c r="HLB76" s="70"/>
      <c r="HLC76" s="70"/>
      <c r="HLD76" s="70"/>
      <c r="HLE76" s="70"/>
      <c r="HLF76" s="70"/>
      <c r="HLG76" s="70"/>
      <c r="HLH76" s="70"/>
      <c r="HLI76" s="70"/>
      <c r="HLJ76" s="70"/>
      <c r="HLK76" s="70"/>
      <c r="HLL76" s="70"/>
      <c r="HLM76" s="70"/>
      <c r="HLN76" s="70"/>
      <c r="HLO76" s="70"/>
      <c r="HLP76" s="70"/>
      <c r="HLQ76" s="70"/>
      <c r="HLR76" s="70"/>
      <c r="HLS76" s="70"/>
      <c r="HLT76" s="70"/>
      <c r="HLU76" s="70"/>
      <c r="HLV76" s="70"/>
      <c r="HLW76" s="70"/>
      <c r="HLX76" s="70"/>
      <c r="HLY76" s="70"/>
      <c r="HLZ76" s="70"/>
      <c r="HMA76" s="70"/>
      <c r="HMB76" s="70"/>
      <c r="HMC76" s="70"/>
      <c r="HMD76" s="70"/>
      <c r="HME76" s="70"/>
      <c r="HMF76" s="70"/>
      <c r="HMG76" s="70"/>
      <c r="HMH76" s="70"/>
      <c r="HMI76" s="70"/>
      <c r="HMJ76" s="70"/>
      <c r="HMK76" s="70"/>
      <c r="HML76" s="70"/>
      <c r="HMM76" s="70"/>
      <c r="HMN76" s="70"/>
      <c r="HMO76" s="70"/>
      <c r="HMP76" s="70"/>
      <c r="HMQ76" s="70"/>
      <c r="HMR76" s="70"/>
      <c r="HMS76" s="70"/>
      <c r="HMT76" s="70"/>
      <c r="HMU76" s="70"/>
      <c r="HMV76" s="70"/>
      <c r="HMW76" s="70"/>
      <c r="HMX76" s="70"/>
      <c r="HMY76" s="70"/>
      <c r="HMZ76" s="70"/>
      <c r="HNA76" s="70"/>
      <c r="HNB76" s="70"/>
      <c r="HNC76" s="70"/>
      <c r="HND76" s="70"/>
      <c r="HNE76" s="70"/>
      <c r="HNF76" s="70"/>
      <c r="HNG76" s="70"/>
      <c r="HNH76" s="70"/>
      <c r="HNI76" s="70"/>
      <c r="HNJ76" s="70"/>
      <c r="HNK76" s="70"/>
      <c r="HNL76" s="70"/>
      <c r="HNM76" s="70"/>
      <c r="HNN76" s="70"/>
      <c r="HNO76" s="70"/>
      <c r="HNP76" s="70"/>
      <c r="HNQ76" s="70"/>
      <c r="HNR76" s="70"/>
      <c r="HNS76" s="70"/>
      <c r="HNT76" s="70"/>
      <c r="HNU76" s="70"/>
      <c r="HNV76" s="70"/>
      <c r="HNW76" s="70"/>
      <c r="HNX76" s="70"/>
      <c r="HNY76" s="70"/>
      <c r="HNZ76" s="70"/>
      <c r="HOA76" s="70"/>
      <c r="HOB76" s="70"/>
      <c r="HOC76" s="70"/>
      <c r="HOD76" s="70"/>
      <c r="HOE76" s="70"/>
      <c r="HOF76" s="70"/>
      <c r="HOG76" s="70"/>
      <c r="HOH76" s="70"/>
      <c r="HOI76" s="70"/>
      <c r="HOJ76" s="70"/>
      <c r="HOK76" s="70"/>
      <c r="HOL76" s="70"/>
      <c r="HOM76" s="70"/>
      <c r="HON76" s="70"/>
      <c r="HOO76" s="70"/>
      <c r="HOP76" s="70"/>
      <c r="HOQ76" s="70"/>
      <c r="HOR76" s="70"/>
      <c r="HOS76" s="70"/>
      <c r="HOT76" s="70"/>
      <c r="HOU76" s="70"/>
      <c r="HOV76" s="70"/>
      <c r="HOW76" s="70"/>
      <c r="HOX76" s="70"/>
      <c r="HOY76" s="70"/>
      <c r="HOZ76" s="70"/>
      <c r="HPA76" s="70"/>
      <c r="HPB76" s="70"/>
      <c r="HPC76" s="70"/>
      <c r="HPD76" s="70"/>
      <c r="HPE76" s="70"/>
      <c r="HPF76" s="70"/>
      <c r="HPG76" s="70"/>
      <c r="HPH76" s="70"/>
      <c r="HPI76" s="70"/>
      <c r="HPJ76" s="70"/>
      <c r="HPK76" s="70"/>
      <c r="HPL76" s="70"/>
      <c r="HPM76" s="70"/>
      <c r="HPN76" s="70"/>
      <c r="HPO76" s="70"/>
      <c r="HPP76" s="70"/>
      <c r="HPQ76" s="70"/>
      <c r="HPR76" s="70"/>
      <c r="HPS76" s="70"/>
      <c r="HPT76" s="70"/>
      <c r="HPU76" s="70"/>
      <c r="HPV76" s="70"/>
      <c r="HPW76" s="70"/>
      <c r="HPX76" s="70"/>
      <c r="HPY76" s="70"/>
      <c r="HPZ76" s="70"/>
      <c r="HQA76" s="70"/>
      <c r="HQB76" s="70"/>
      <c r="HQC76" s="70"/>
      <c r="HQD76" s="70"/>
      <c r="HQE76" s="70"/>
      <c r="HQF76" s="70"/>
      <c r="HQG76" s="70"/>
      <c r="HQH76" s="70"/>
      <c r="HQI76" s="70"/>
      <c r="HQJ76" s="70"/>
      <c r="HQK76" s="70"/>
      <c r="HQL76" s="70"/>
      <c r="HQM76" s="70"/>
      <c r="HQN76" s="70"/>
      <c r="HQO76" s="70"/>
      <c r="HQP76" s="70"/>
      <c r="HQQ76" s="70"/>
      <c r="HQR76" s="70"/>
      <c r="HQS76" s="70"/>
      <c r="HQT76" s="70"/>
      <c r="HQU76" s="70"/>
      <c r="HQV76" s="70"/>
      <c r="HQW76" s="70"/>
      <c r="HQX76" s="70"/>
      <c r="HQY76" s="70"/>
      <c r="HQZ76" s="70"/>
      <c r="HRA76" s="70"/>
      <c r="HRB76" s="70"/>
      <c r="HRC76" s="70"/>
      <c r="HRD76" s="70"/>
      <c r="HRE76" s="70"/>
      <c r="HRF76" s="70"/>
      <c r="HRG76" s="70"/>
      <c r="HRH76" s="70"/>
      <c r="HRI76" s="70"/>
      <c r="HRJ76" s="70"/>
      <c r="HRK76" s="70"/>
      <c r="HRL76" s="70"/>
      <c r="HRM76" s="70"/>
      <c r="HRN76" s="70"/>
      <c r="HRO76" s="70"/>
      <c r="HRV76" s="70"/>
      <c r="HRW76" s="70"/>
      <c r="HRX76" s="70"/>
      <c r="HRY76" s="70"/>
      <c r="HRZ76" s="70"/>
      <c r="HSA76" s="70"/>
      <c r="HSB76" s="70"/>
      <c r="HSC76" s="70"/>
      <c r="HSD76" s="70"/>
      <c r="HSE76" s="70"/>
      <c r="HSF76" s="70"/>
      <c r="HSG76" s="70"/>
      <c r="HSH76" s="70"/>
      <c r="HSI76" s="70"/>
      <c r="HSJ76" s="70"/>
      <c r="HSK76" s="70"/>
      <c r="HSL76" s="70"/>
      <c r="HSM76" s="70"/>
      <c r="HSN76" s="70"/>
      <c r="HSO76" s="70"/>
      <c r="HSP76" s="70"/>
      <c r="HSQ76" s="70"/>
      <c r="HSR76" s="70"/>
      <c r="HSS76" s="70"/>
      <c r="HST76" s="70"/>
      <c r="HSU76" s="70"/>
      <c r="HSV76" s="70"/>
      <c r="HSW76" s="70"/>
      <c r="HSX76" s="70"/>
      <c r="HSY76" s="70"/>
      <c r="HSZ76" s="70"/>
      <c r="HTA76" s="70"/>
      <c r="HTB76" s="70"/>
      <c r="HTC76" s="70"/>
      <c r="HTD76" s="70"/>
      <c r="HTE76" s="70"/>
      <c r="HTF76" s="70"/>
      <c r="HTG76" s="70"/>
      <c r="HTH76" s="70"/>
      <c r="HTI76" s="70"/>
      <c r="HTJ76" s="70"/>
      <c r="HTK76" s="70"/>
      <c r="HTL76" s="70"/>
      <c r="HTM76" s="70"/>
      <c r="HTN76" s="70"/>
      <c r="HTO76" s="70"/>
      <c r="HTP76" s="70"/>
      <c r="HTQ76" s="70"/>
      <c r="HTR76" s="70"/>
      <c r="HTS76" s="70"/>
      <c r="HTT76" s="70"/>
      <c r="HTU76" s="70"/>
      <c r="HTV76" s="70"/>
      <c r="HTW76" s="70"/>
      <c r="HTX76" s="70"/>
      <c r="HTY76" s="70"/>
      <c r="HTZ76" s="70"/>
      <c r="HUA76" s="70"/>
      <c r="HUB76" s="70"/>
      <c r="HUC76" s="70"/>
      <c r="HUD76" s="70"/>
      <c r="HUE76" s="70"/>
      <c r="HUF76" s="70"/>
      <c r="HUG76" s="70"/>
      <c r="HUH76" s="70"/>
      <c r="HUI76" s="70"/>
      <c r="HUJ76" s="70"/>
      <c r="HUK76" s="70"/>
      <c r="HUL76" s="70"/>
      <c r="HUM76" s="70"/>
      <c r="HUN76" s="70"/>
      <c r="HUO76" s="70"/>
      <c r="HUP76" s="70"/>
      <c r="HUQ76" s="70"/>
      <c r="HUR76" s="70"/>
      <c r="HUS76" s="70"/>
      <c r="HUT76" s="70"/>
      <c r="HUU76" s="70"/>
      <c r="HUV76" s="70"/>
      <c r="HUW76" s="70"/>
      <c r="HUX76" s="70"/>
      <c r="HUY76" s="70"/>
      <c r="HUZ76" s="70"/>
      <c r="HVA76" s="70"/>
      <c r="HVB76" s="70"/>
      <c r="HVC76" s="70"/>
      <c r="HVD76" s="70"/>
      <c r="HVE76" s="70"/>
      <c r="HVF76" s="70"/>
      <c r="HVG76" s="70"/>
      <c r="HVH76" s="70"/>
      <c r="HVI76" s="70"/>
      <c r="HVJ76" s="70"/>
      <c r="HVK76" s="70"/>
      <c r="HVL76" s="70"/>
      <c r="HVM76" s="70"/>
      <c r="HVN76" s="70"/>
      <c r="HVO76" s="70"/>
      <c r="HVP76" s="70"/>
      <c r="HVQ76" s="70"/>
      <c r="HVR76" s="70"/>
      <c r="HVS76" s="70"/>
      <c r="HVT76" s="70"/>
      <c r="HVU76" s="70"/>
      <c r="HVV76" s="70"/>
      <c r="HVW76" s="70"/>
      <c r="HVX76" s="70"/>
      <c r="HVY76" s="70"/>
      <c r="HVZ76" s="70"/>
      <c r="HWA76" s="70"/>
      <c r="HWB76" s="70"/>
      <c r="HWC76" s="70"/>
      <c r="HWD76" s="70"/>
      <c r="HWE76" s="70"/>
      <c r="HWF76" s="70"/>
      <c r="HWG76" s="70"/>
      <c r="HWH76" s="70"/>
      <c r="HWI76" s="70"/>
      <c r="HWJ76" s="70"/>
      <c r="HWK76" s="70"/>
      <c r="HWL76" s="70"/>
      <c r="HWM76" s="70"/>
      <c r="HWN76" s="70"/>
      <c r="HWO76" s="70"/>
      <c r="HWP76" s="70"/>
      <c r="HWQ76" s="70"/>
      <c r="HWR76" s="70"/>
      <c r="HWS76" s="70"/>
      <c r="HWT76" s="70"/>
      <c r="HWU76" s="70"/>
      <c r="HWV76" s="70"/>
      <c r="HWW76" s="70"/>
      <c r="HWX76" s="70"/>
      <c r="HWY76" s="70"/>
      <c r="HWZ76" s="70"/>
      <c r="HXA76" s="70"/>
      <c r="HXB76" s="70"/>
      <c r="HXC76" s="70"/>
      <c r="HXD76" s="70"/>
      <c r="HXE76" s="70"/>
      <c r="HXF76" s="70"/>
      <c r="HXG76" s="70"/>
      <c r="HXH76" s="70"/>
      <c r="HXI76" s="70"/>
      <c r="HXJ76" s="70"/>
      <c r="HXK76" s="70"/>
      <c r="HXL76" s="70"/>
      <c r="HXM76" s="70"/>
      <c r="HXN76" s="70"/>
      <c r="HXO76" s="70"/>
      <c r="HXP76" s="70"/>
      <c r="HXQ76" s="70"/>
      <c r="HXR76" s="70"/>
      <c r="HXS76" s="70"/>
      <c r="HXT76" s="70"/>
      <c r="HXU76" s="70"/>
      <c r="HXV76" s="70"/>
      <c r="HXW76" s="70"/>
      <c r="HXX76" s="70"/>
      <c r="HXY76" s="70"/>
      <c r="HXZ76" s="70"/>
      <c r="HYA76" s="70"/>
      <c r="HYB76" s="70"/>
      <c r="HYC76" s="70"/>
      <c r="HYD76" s="70"/>
      <c r="HYE76" s="70"/>
      <c r="HYF76" s="70"/>
      <c r="HYG76" s="70"/>
      <c r="HYH76" s="70"/>
      <c r="HYI76" s="70"/>
      <c r="HYJ76" s="70"/>
      <c r="HYK76" s="70"/>
      <c r="HYL76" s="70"/>
      <c r="HYM76" s="70"/>
      <c r="HYN76" s="70"/>
      <c r="HYO76" s="70"/>
      <c r="HYP76" s="70"/>
      <c r="HYQ76" s="70"/>
      <c r="HYR76" s="70"/>
      <c r="HYS76" s="70"/>
      <c r="HYT76" s="70"/>
      <c r="HYU76" s="70"/>
      <c r="HYV76" s="70"/>
      <c r="HYW76" s="70"/>
      <c r="HYX76" s="70"/>
      <c r="HYY76" s="70"/>
      <c r="HYZ76" s="70"/>
      <c r="HZA76" s="70"/>
      <c r="HZB76" s="70"/>
      <c r="HZC76" s="70"/>
      <c r="HZD76" s="70"/>
      <c r="HZE76" s="70"/>
      <c r="HZF76" s="70"/>
      <c r="HZG76" s="70"/>
      <c r="HZH76" s="70"/>
      <c r="HZI76" s="70"/>
      <c r="HZJ76" s="70"/>
      <c r="HZK76" s="70"/>
      <c r="HZL76" s="70"/>
      <c r="HZM76" s="70"/>
      <c r="HZN76" s="70"/>
      <c r="HZO76" s="70"/>
      <c r="HZP76" s="70"/>
      <c r="HZQ76" s="70"/>
      <c r="HZR76" s="70"/>
      <c r="HZS76" s="70"/>
      <c r="HZT76" s="70"/>
      <c r="HZU76" s="70"/>
      <c r="HZV76" s="70"/>
      <c r="HZW76" s="70"/>
      <c r="HZX76" s="70"/>
      <c r="HZY76" s="70"/>
      <c r="HZZ76" s="70"/>
      <c r="IAA76" s="70"/>
      <c r="IAB76" s="70"/>
      <c r="IAC76" s="70"/>
      <c r="IAD76" s="70"/>
      <c r="IAE76" s="70"/>
      <c r="IAF76" s="70"/>
      <c r="IAG76" s="70"/>
      <c r="IAH76" s="70"/>
      <c r="IAI76" s="70"/>
      <c r="IAJ76" s="70"/>
      <c r="IAK76" s="70"/>
      <c r="IAL76" s="70"/>
      <c r="IAM76" s="70"/>
      <c r="IAN76" s="70"/>
      <c r="IAO76" s="70"/>
      <c r="IAP76" s="70"/>
      <c r="IAQ76" s="70"/>
      <c r="IAR76" s="70"/>
      <c r="IAS76" s="70"/>
      <c r="IAT76" s="70"/>
      <c r="IAU76" s="70"/>
      <c r="IAV76" s="70"/>
      <c r="IAW76" s="70"/>
      <c r="IAX76" s="70"/>
      <c r="IAY76" s="70"/>
      <c r="IAZ76" s="70"/>
      <c r="IBA76" s="70"/>
      <c r="IBB76" s="70"/>
      <c r="IBC76" s="70"/>
      <c r="IBD76" s="70"/>
      <c r="IBE76" s="70"/>
      <c r="IBF76" s="70"/>
      <c r="IBG76" s="70"/>
      <c r="IBH76" s="70"/>
      <c r="IBI76" s="70"/>
      <c r="IBJ76" s="70"/>
      <c r="IBK76" s="70"/>
      <c r="IBR76" s="70"/>
      <c r="IBS76" s="70"/>
      <c r="IBT76" s="70"/>
      <c r="IBU76" s="70"/>
      <c r="IBV76" s="70"/>
      <c r="IBW76" s="70"/>
      <c r="IBX76" s="70"/>
      <c r="IBY76" s="70"/>
      <c r="IBZ76" s="70"/>
      <c r="ICA76" s="70"/>
      <c r="ICB76" s="70"/>
      <c r="ICC76" s="70"/>
      <c r="ICD76" s="70"/>
      <c r="ICE76" s="70"/>
      <c r="ICF76" s="70"/>
      <c r="ICG76" s="70"/>
      <c r="ICH76" s="70"/>
      <c r="ICI76" s="70"/>
      <c r="ICJ76" s="70"/>
      <c r="ICK76" s="70"/>
      <c r="ICL76" s="70"/>
      <c r="ICM76" s="70"/>
      <c r="ICN76" s="70"/>
      <c r="ICO76" s="70"/>
      <c r="ICP76" s="70"/>
      <c r="ICQ76" s="70"/>
      <c r="ICR76" s="70"/>
      <c r="ICS76" s="70"/>
      <c r="ICT76" s="70"/>
      <c r="ICU76" s="70"/>
      <c r="ICV76" s="70"/>
      <c r="ICW76" s="70"/>
      <c r="ICX76" s="70"/>
      <c r="ICY76" s="70"/>
      <c r="ICZ76" s="70"/>
      <c r="IDA76" s="70"/>
      <c r="IDB76" s="70"/>
      <c r="IDC76" s="70"/>
      <c r="IDD76" s="70"/>
      <c r="IDE76" s="70"/>
      <c r="IDF76" s="70"/>
      <c r="IDG76" s="70"/>
      <c r="IDH76" s="70"/>
      <c r="IDI76" s="70"/>
      <c r="IDJ76" s="70"/>
      <c r="IDK76" s="70"/>
      <c r="IDL76" s="70"/>
      <c r="IDM76" s="70"/>
      <c r="IDN76" s="70"/>
      <c r="IDO76" s="70"/>
      <c r="IDP76" s="70"/>
      <c r="IDQ76" s="70"/>
      <c r="IDR76" s="70"/>
      <c r="IDS76" s="70"/>
      <c r="IDT76" s="70"/>
      <c r="IDU76" s="70"/>
      <c r="IDV76" s="70"/>
      <c r="IDW76" s="70"/>
      <c r="IDX76" s="70"/>
      <c r="IDY76" s="70"/>
      <c r="IDZ76" s="70"/>
      <c r="IEA76" s="70"/>
      <c r="IEB76" s="70"/>
      <c r="IEC76" s="70"/>
      <c r="IED76" s="70"/>
      <c r="IEE76" s="70"/>
      <c r="IEF76" s="70"/>
      <c r="IEG76" s="70"/>
      <c r="IEH76" s="70"/>
      <c r="IEI76" s="70"/>
      <c r="IEJ76" s="70"/>
      <c r="IEK76" s="70"/>
      <c r="IEL76" s="70"/>
      <c r="IEM76" s="70"/>
      <c r="IEN76" s="70"/>
      <c r="IEO76" s="70"/>
      <c r="IEP76" s="70"/>
      <c r="IEQ76" s="70"/>
      <c r="IER76" s="70"/>
      <c r="IES76" s="70"/>
      <c r="IET76" s="70"/>
      <c r="IEU76" s="70"/>
      <c r="IEV76" s="70"/>
      <c r="IEW76" s="70"/>
      <c r="IEX76" s="70"/>
      <c r="IEY76" s="70"/>
      <c r="IEZ76" s="70"/>
      <c r="IFA76" s="70"/>
      <c r="IFB76" s="70"/>
      <c r="IFC76" s="70"/>
      <c r="IFD76" s="70"/>
      <c r="IFE76" s="70"/>
      <c r="IFF76" s="70"/>
      <c r="IFG76" s="70"/>
      <c r="IFH76" s="70"/>
      <c r="IFI76" s="70"/>
      <c r="IFJ76" s="70"/>
      <c r="IFK76" s="70"/>
      <c r="IFL76" s="70"/>
      <c r="IFM76" s="70"/>
      <c r="IFN76" s="70"/>
      <c r="IFO76" s="70"/>
      <c r="IFP76" s="70"/>
      <c r="IFQ76" s="70"/>
      <c r="IFR76" s="70"/>
      <c r="IFS76" s="70"/>
      <c r="IFT76" s="70"/>
      <c r="IFU76" s="70"/>
      <c r="IFV76" s="70"/>
      <c r="IFW76" s="70"/>
      <c r="IFX76" s="70"/>
      <c r="IFY76" s="70"/>
      <c r="IFZ76" s="70"/>
      <c r="IGA76" s="70"/>
      <c r="IGB76" s="70"/>
      <c r="IGC76" s="70"/>
      <c r="IGD76" s="70"/>
      <c r="IGE76" s="70"/>
      <c r="IGF76" s="70"/>
      <c r="IGG76" s="70"/>
      <c r="IGH76" s="70"/>
      <c r="IGI76" s="70"/>
      <c r="IGJ76" s="70"/>
      <c r="IGK76" s="70"/>
      <c r="IGL76" s="70"/>
      <c r="IGM76" s="70"/>
      <c r="IGN76" s="70"/>
      <c r="IGO76" s="70"/>
      <c r="IGP76" s="70"/>
      <c r="IGQ76" s="70"/>
      <c r="IGR76" s="70"/>
      <c r="IGS76" s="70"/>
      <c r="IGT76" s="70"/>
      <c r="IGU76" s="70"/>
      <c r="IGV76" s="70"/>
      <c r="IGW76" s="70"/>
      <c r="IGX76" s="70"/>
      <c r="IGY76" s="70"/>
      <c r="IGZ76" s="70"/>
      <c r="IHA76" s="70"/>
      <c r="IHB76" s="70"/>
      <c r="IHC76" s="70"/>
      <c r="IHD76" s="70"/>
      <c r="IHE76" s="70"/>
      <c r="IHF76" s="70"/>
      <c r="IHG76" s="70"/>
      <c r="IHH76" s="70"/>
      <c r="IHI76" s="70"/>
      <c r="IHJ76" s="70"/>
      <c r="IHK76" s="70"/>
      <c r="IHL76" s="70"/>
      <c r="IHM76" s="70"/>
      <c r="IHN76" s="70"/>
      <c r="IHO76" s="70"/>
      <c r="IHP76" s="70"/>
      <c r="IHQ76" s="70"/>
      <c r="IHR76" s="70"/>
      <c r="IHS76" s="70"/>
      <c r="IHT76" s="70"/>
      <c r="IHU76" s="70"/>
      <c r="IHV76" s="70"/>
      <c r="IHW76" s="70"/>
      <c r="IHX76" s="70"/>
      <c r="IHY76" s="70"/>
      <c r="IHZ76" s="70"/>
      <c r="IIA76" s="70"/>
      <c r="IIB76" s="70"/>
      <c r="IIC76" s="70"/>
      <c r="IID76" s="70"/>
      <c r="IIE76" s="70"/>
      <c r="IIF76" s="70"/>
      <c r="IIG76" s="70"/>
      <c r="IIH76" s="70"/>
      <c r="III76" s="70"/>
      <c r="IIJ76" s="70"/>
      <c r="IIK76" s="70"/>
      <c r="IIL76" s="70"/>
      <c r="IIM76" s="70"/>
      <c r="IIN76" s="70"/>
      <c r="IIO76" s="70"/>
      <c r="IIP76" s="70"/>
      <c r="IIQ76" s="70"/>
      <c r="IIR76" s="70"/>
      <c r="IIS76" s="70"/>
      <c r="IIT76" s="70"/>
      <c r="IIU76" s="70"/>
      <c r="IIV76" s="70"/>
      <c r="IIW76" s="70"/>
      <c r="IIX76" s="70"/>
      <c r="IIY76" s="70"/>
      <c r="IIZ76" s="70"/>
      <c r="IJA76" s="70"/>
      <c r="IJB76" s="70"/>
      <c r="IJC76" s="70"/>
      <c r="IJD76" s="70"/>
      <c r="IJE76" s="70"/>
      <c r="IJF76" s="70"/>
      <c r="IJG76" s="70"/>
      <c r="IJH76" s="70"/>
      <c r="IJI76" s="70"/>
      <c r="IJJ76" s="70"/>
      <c r="IJK76" s="70"/>
      <c r="IJL76" s="70"/>
      <c r="IJM76" s="70"/>
      <c r="IJN76" s="70"/>
      <c r="IJO76" s="70"/>
      <c r="IJP76" s="70"/>
      <c r="IJQ76" s="70"/>
      <c r="IJR76" s="70"/>
      <c r="IJS76" s="70"/>
      <c r="IJT76" s="70"/>
      <c r="IJU76" s="70"/>
      <c r="IJV76" s="70"/>
      <c r="IJW76" s="70"/>
      <c r="IJX76" s="70"/>
      <c r="IJY76" s="70"/>
      <c r="IJZ76" s="70"/>
      <c r="IKA76" s="70"/>
      <c r="IKB76" s="70"/>
      <c r="IKC76" s="70"/>
      <c r="IKD76" s="70"/>
      <c r="IKE76" s="70"/>
      <c r="IKF76" s="70"/>
      <c r="IKG76" s="70"/>
      <c r="IKH76" s="70"/>
      <c r="IKI76" s="70"/>
      <c r="IKJ76" s="70"/>
      <c r="IKK76" s="70"/>
      <c r="IKL76" s="70"/>
      <c r="IKM76" s="70"/>
      <c r="IKN76" s="70"/>
      <c r="IKO76" s="70"/>
      <c r="IKP76" s="70"/>
      <c r="IKQ76" s="70"/>
      <c r="IKR76" s="70"/>
      <c r="IKS76" s="70"/>
      <c r="IKT76" s="70"/>
      <c r="IKU76" s="70"/>
      <c r="IKV76" s="70"/>
      <c r="IKW76" s="70"/>
      <c r="IKX76" s="70"/>
      <c r="IKY76" s="70"/>
      <c r="IKZ76" s="70"/>
      <c r="ILA76" s="70"/>
      <c r="ILB76" s="70"/>
      <c r="ILC76" s="70"/>
      <c r="ILD76" s="70"/>
      <c r="ILE76" s="70"/>
      <c r="ILF76" s="70"/>
      <c r="ILG76" s="70"/>
      <c r="ILN76" s="70"/>
      <c r="ILO76" s="70"/>
      <c r="ILP76" s="70"/>
      <c r="ILQ76" s="70"/>
      <c r="ILR76" s="70"/>
      <c r="ILS76" s="70"/>
      <c r="ILT76" s="70"/>
      <c r="ILU76" s="70"/>
      <c r="ILV76" s="70"/>
      <c r="ILW76" s="70"/>
      <c r="ILX76" s="70"/>
      <c r="ILY76" s="70"/>
      <c r="ILZ76" s="70"/>
      <c r="IMA76" s="70"/>
      <c r="IMB76" s="70"/>
      <c r="IMC76" s="70"/>
      <c r="IMD76" s="70"/>
      <c r="IME76" s="70"/>
      <c r="IMF76" s="70"/>
      <c r="IMG76" s="70"/>
      <c r="IMH76" s="70"/>
      <c r="IMI76" s="70"/>
      <c r="IMJ76" s="70"/>
      <c r="IMK76" s="70"/>
      <c r="IML76" s="70"/>
      <c r="IMM76" s="70"/>
      <c r="IMN76" s="70"/>
      <c r="IMO76" s="70"/>
      <c r="IMP76" s="70"/>
      <c r="IMQ76" s="70"/>
      <c r="IMR76" s="70"/>
      <c r="IMS76" s="70"/>
      <c r="IMT76" s="70"/>
      <c r="IMU76" s="70"/>
      <c r="IMV76" s="70"/>
      <c r="IMW76" s="70"/>
      <c r="IMX76" s="70"/>
      <c r="IMY76" s="70"/>
      <c r="IMZ76" s="70"/>
      <c r="INA76" s="70"/>
      <c r="INB76" s="70"/>
      <c r="INC76" s="70"/>
      <c r="IND76" s="70"/>
      <c r="INE76" s="70"/>
      <c r="INF76" s="70"/>
      <c r="ING76" s="70"/>
      <c r="INH76" s="70"/>
      <c r="INI76" s="70"/>
      <c r="INJ76" s="70"/>
      <c r="INK76" s="70"/>
      <c r="INL76" s="70"/>
      <c r="INM76" s="70"/>
      <c r="INN76" s="70"/>
      <c r="INO76" s="70"/>
      <c r="INP76" s="70"/>
      <c r="INQ76" s="70"/>
      <c r="INR76" s="70"/>
      <c r="INS76" s="70"/>
      <c r="INT76" s="70"/>
      <c r="INU76" s="70"/>
      <c r="INV76" s="70"/>
      <c r="INW76" s="70"/>
      <c r="INX76" s="70"/>
      <c r="INY76" s="70"/>
      <c r="INZ76" s="70"/>
      <c r="IOA76" s="70"/>
      <c r="IOB76" s="70"/>
      <c r="IOC76" s="70"/>
      <c r="IOD76" s="70"/>
      <c r="IOE76" s="70"/>
      <c r="IOF76" s="70"/>
      <c r="IOG76" s="70"/>
      <c r="IOH76" s="70"/>
      <c r="IOI76" s="70"/>
      <c r="IOJ76" s="70"/>
      <c r="IOK76" s="70"/>
      <c r="IOL76" s="70"/>
      <c r="IOM76" s="70"/>
      <c r="ION76" s="70"/>
      <c r="IOO76" s="70"/>
      <c r="IOP76" s="70"/>
      <c r="IOQ76" s="70"/>
      <c r="IOR76" s="70"/>
      <c r="IOS76" s="70"/>
      <c r="IOT76" s="70"/>
      <c r="IOU76" s="70"/>
      <c r="IOV76" s="70"/>
      <c r="IOW76" s="70"/>
      <c r="IOX76" s="70"/>
      <c r="IOY76" s="70"/>
      <c r="IOZ76" s="70"/>
      <c r="IPA76" s="70"/>
      <c r="IPB76" s="70"/>
      <c r="IPC76" s="70"/>
      <c r="IPD76" s="70"/>
      <c r="IPE76" s="70"/>
      <c r="IPF76" s="70"/>
      <c r="IPG76" s="70"/>
      <c r="IPH76" s="70"/>
      <c r="IPI76" s="70"/>
      <c r="IPJ76" s="70"/>
      <c r="IPK76" s="70"/>
      <c r="IPL76" s="70"/>
      <c r="IPM76" s="70"/>
      <c r="IPN76" s="70"/>
      <c r="IPO76" s="70"/>
      <c r="IPP76" s="70"/>
      <c r="IPQ76" s="70"/>
      <c r="IPR76" s="70"/>
      <c r="IPS76" s="70"/>
      <c r="IPT76" s="70"/>
      <c r="IPU76" s="70"/>
      <c r="IPV76" s="70"/>
      <c r="IPW76" s="70"/>
      <c r="IPX76" s="70"/>
      <c r="IPY76" s="70"/>
      <c r="IPZ76" s="70"/>
      <c r="IQA76" s="70"/>
      <c r="IQB76" s="70"/>
      <c r="IQC76" s="70"/>
      <c r="IQD76" s="70"/>
      <c r="IQE76" s="70"/>
      <c r="IQF76" s="70"/>
      <c r="IQG76" s="70"/>
      <c r="IQH76" s="70"/>
      <c r="IQI76" s="70"/>
      <c r="IQJ76" s="70"/>
      <c r="IQK76" s="70"/>
      <c r="IQL76" s="70"/>
      <c r="IQM76" s="70"/>
      <c r="IQN76" s="70"/>
      <c r="IQO76" s="70"/>
      <c r="IQP76" s="70"/>
      <c r="IQQ76" s="70"/>
      <c r="IQR76" s="70"/>
      <c r="IQS76" s="70"/>
      <c r="IQT76" s="70"/>
      <c r="IQU76" s="70"/>
      <c r="IQV76" s="70"/>
      <c r="IQW76" s="70"/>
      <c r="IQX76" s="70"/>
      <c r="IQY76" s="70"/>
      <c r="IQZ76" s="70"/>
      <c r="IRA76" s="70"/>
      <c r="IRB76" s="70"/>
      <c r="IRC76" s="70"/>
      <c r="IRD76" s="70"/>
      <c r="IRE76" s="70"/>
      <c r="IRF76" s="70"/>
      <c r="IRG76" s="70"/>
      <c r="IRH76" s="70"/>
      <c r="IRI76" s="70"/>
      <c r="IRJ76" s="70"/>
      <c r="IRK76" s="70"/>
      <c r="IRL76" s="70"/>
      <c r="IRM76" s="70"/>
      <c r="IRN76" s="70"/>
      <c r="IRO76" s="70"/>
      <c r="IRP76" s="70"/>
      <c r="IRQ76" s="70"/>
      <c r="IRR76" s="70"/>
      <c r="IRS76" s="70"/>
      <c r="IRT76" s="70"/>
      <c r="IRU76" s="70"/>
      <c r="IRV76" s="70"/>
      <c r="IRW76" s="70"/>
      <c r="IRX76" s="70"/>
      <c r="IRY76" s="70"/>
      <c r="IRZ76" s="70"/>
      <c r="ISA76" s="70"/>
      <c r="ISB76" s="70"/>
      <c r="ISC76" s="70"/>
      <c r="ISD76" s="70"/>
      <c r="ISE76" s="70"/>
      <c r="ISF76" s="70"/>
      <c r="ISG76" s="70"/>
      <c r="ISH76" s="70"/>
      <c r="ISI76" s="70"/>
      <c r="ISJ76" s="70"/>
      <c r="ISK76" s="70"/>
      <c r="ISL76" s="70"/>
      <c r="ISM76" s="70"/>
      <c r="ISN76" s="70"/>
      <c r="ISO76" s="70"/>
      <c r="ISP76" s="70"/>
      <c r="ISQ76" s="70"/>
      <c r="ISR76" s="70"/>
      <c r="ISS76" s="70"/>
      <c r="IST76" s="70"/>
      <c r="ISU76" s="70"/>
      <c r="ISV76" s="70"/>
      <c r="ISW76" s="70"/>
      <c r="ISX76" s="70"/>
      <c r="ISY76" s="70"/>
      <c r="ISZ76" s="70"/>
      <c r="ITA76" s="70"/>
      <c r="ITB76" s="70"/>
      <c r="ITC76" s="70"/>
      <c r="ITD76" s="70"/>
      <c r="ITE76" s="70"/>
      <c r="ITF76" s="70"/>
      <c r="ITG76" s="70"/>
      <c r="ITH76" s="70"/>
      <c r="ITI76" s="70"/>
      <c r="ITJ76" s="70"/>
      <c r="ITK76" s="70"/>
      <c r="ITL76" s="70"/>
      <c r="ITM76" s="70"/>
      <c r="ITN76" s="70"/>
      <c r="ITO76" s="70"/>
      <c r="ITP76" s="70"/>
      <c r="ITQ76" s="70"/>
      <c r="ITR76" s="70"/>
      <c r="ITS76" s="70"/>
      <c r="ITT76" s="70"/>
      <c r="ITU76" s="70"/>
      <c r="ITV76" s="70"/>
      <c r="ITW76" s="70"/>
      <c r="ITX76" s="70"/>
      <c r="ITY76" s="70"/>
      <c r="ITZ76" s="70"/>
      <c r="IUA76" s="70"/>
      <c r="IUB76" s="70"/>
      <c r="IUC76" s="70"/>
      <c r="IUD76" s="70"/>
      <c r="IUE76" s="70"/>
      <c r="IUF76" s="70"/>
      <c r="IUG76" s="70"/>
      <c r="IUH76" s="70"/>
      <c r="IUI76" s="70"/>
      <c r="IUJ76" s="70"/>
      <c r="IUK76" s="70"/>
      <c r="IUL76" s="70"/>
      <c r="IUM76" s="70"/>
      <c r="IUN76" s="70"/>
      <c r="IUO76" s="70"/>
      <c r="IUP76" s="70"/>
      <c r="IUQ76" s="70"/>
      <c r="IUR76" s="70"/>
      <c r="IUS76" s="70"/>
      <c r="IUT76" s="70"/>
      <c r="IUU76" s="70"/>
      <c r="IUV76" s="70"/>
      <c r="IUW76" s="70"/>
      <c r="IUX76" s="70"/>
      <c r="IUY76" s="70"/>
      <c r="IUZ76" s="70"/>
      <c r="IVA76" s="70"/>
      <c r="IVB76" s="70"/>
      <c r="IVC76" s="70"/>
      <c r="IVJ76" s="70"/>
      <c r="IVK76" s="70"/>
      <c r="IVL76" s="70"/>
      <c r="IVM76" s="70"/>
      <c r="IVN76" s="70"/>
      <c r="IVO76" s="70"/>
      <c r="IVP76" s="70"/>
      <c r="IVQ76" s="70"/>
      <c r="IVR76" s="70"/>
      <c r="IVS76" s="70"/>
      <c r="IVT76" s="70"/>
      <c r="IVU76" s="70"/>
      <c r="IVV76" s="70"/>
      <c r="IVW76" s="70"/>
      <c r="IVX76" s="70"/>
      <c r="IVY76" s="70"/>
      <c r="IVZ76" s="70"/>
      <c r="IWA76" s="70"/>
      <c r="IWB76" s="70"/>
      <c r="IWC76" s="70"/>
      <c r="IWD76" s="70"/>
      <c r="IWE76" s="70"/>
      <c r="IWF76" s="70"/>
      <c r="IWG76" s="70"/>
      <c r="IWH76" s="70"/>
      <c r="IWI76" s="70"/>
      <c r="IWJ76" s="70"/>
      <c r="IWK76" s="70"/>
      <c r="IWL76" s="70"/>
      <c r="IWM76" s="70"/>
      <c r="IWN76" s="70"/>
      <c r="IWO76" s="70"/>
      <c r="IWP76" s="70"/>
      <c r="IWQ76" s="70"/>
      <c r="IWR76" s="70"/>
      <c r="IWS76" s="70"/>
      <c r="IWT76" s="70"/>
      <c r="IWU76" s="70"/>
      <c r="IWV76" s="70"/>
      <c r="IWW76" s="70"/>
      <c r="IWX76" s="70"/>
      <c r="IWY76" s="70"/>
      <c r="IWZ76" s="70"/>
      <c r="IXA76" s="70"/>
      <c r="IXB76" s="70"/>
      <c r="IXC76" s="70"/>
      <c r="IXD76" s="70"/>
      <c r="IXE76" s="70"/>
      <c r="IXF76" s="70"/>
      <c r="IXG76" s="70"/>
      <c r="IXH76" s="70"/>
      <c r="IXI76" s="70"/>
      <c r="IXJ76" s="70"/>
      <c r="IXK76" s="70"/>
      <c r="IXL76" s="70"/>
      <c r="IXM76" s="70"/>
      <c r="IXN76" s="70"/>
      <c r="IXO76" s="70"/>
      <c r="IXP76" s="70"/>
      <c r="IXQ76" s="70"/>
      <c r="IXR76" s="70"/>
      <c r="IXS76" s="70"/>
      <c r="IXT76" s="70"/>
      <c r="IXU76" s="70"/>
      <c r="IXV76" s="70"/>
      <c r="IXW76" s="70"/>
      <c r="IXX76" s="70"/>
      <c r="IXY76" s="70"/>
      <c r="IXZ76" s="70"/>
      <c r="IYA76" s="70"/>
      <c r="IYB76" s="70"/>
      <c r="IYC76" s="70"/>
      <c r="IYD76" s="70"/>
      <c r="IYE76" s="70"/>
      <c r="IYF76" s="70"/>
      <c r="IYG76" s="70"/>
      <c r="IYH76" s="70"/>
      <c r="IYI76" s="70"/>
      <c r="IYJ76" s="70"/>
      <c r="IYK76" s="70"/>
      <c r="IYL76" s="70"/>
      <c r="IYM76" s="70"/>
      <c r="IYN76" s="70"/>
      <c r="IYO76" s="70"/>
      <c r="IYP76" s="70"/>
      <c r="IYQ76" s="70"/>
      <c r="IYR76" s="70"/>
      <c r="IYS76" s="70"/>
      <c r="IYT76" s="70"/>
      <c r="IYU76" s="70"/>
      <c r="IYV76" s="70"/>
      <c r="IYW76" s="70"/>
      <c r="IYX76" s="70"/>
      <c r="IYY76" s="70"/>
      <c r="IYZ76" s="70"/>
      <c r="IZA76" s="70"/>
      <c r="IZB76" s="70"/>
      <c r="IZC76" s="70"/>
      <c r="IZD76" s="70"/>
      <c r="IZE76" s="70"/>
      <c r="IZF76" s="70"/>
      <c r="IZG76" s="70"/>
      <c r="IZH76" s="70"/>
      <c r="IZI76" s="70"/>
      <c r="IZJ76" s="70"/>
      <c r="IZK76" s="70"/>
      <c r="IZL76" s="70"/>
      <c r="IZM76" s="70"/>
      <c r="IZN76" s="70"/>
      <c r="IZO76" s="70"/>
      <c r="IZP76" s="70"/>
      <c r="IZQ76" s="70"/>
      <c r="IZR76" s="70"/>
      <c r="IZS76" s="70"/>
      <c r="IZT76" s="70"/>
      <c r="IZU76" s="70"/>
      <c r="IZV76" s="70"/>
      <c r="IZW76" s="70"/>
      <c r="IZX76" s="70"/>
      <c r="IZY76" s="70"/>
      <c r="IZZ76" s="70"/>
      <c r="JAA76" s="70"/>
      <c r="JAB76" s="70"/>
      <c r="JAC76" s="70"/>
      <c r="JAD76" s="70"/>
      <c r="JAE76" s="70"/>
      <c r="JAF76" s="70"/>
      <c r="JAG76" s="70"/>
      <c r="JAH76" s="70"/>
      <c r="JAI76" s="70"/>
      <c r="JAJ76" s="70"/>
      <c r="JAK76" s="70"/>
      <c r="JAL76" s="70"/>
      <c r="JAM76" s="70"/>
      <c r="JAN76" s="70"/>
      <c r="JAO76" s="70"/>
      <c r="JAP76" s="70"/>
      <c r="JAQ76" s="70"/>
      <c r="JAR76" s="70"/>
      <c r="JAS76" s="70"/>
      <c r="JAT76" s="70"/>
      <c r="JAU76" s="70"/>
      <c r="JAV76" s="70"/>
      <c r="JAW76" s="70"/>
      <c r="JAX76" s="70"/>
      <c r="JAY76" s="70"/>
      <c r="JAZ76" s="70"/>
      <c r="JBA76" s="70"/>
      <c r="JBB76" s="70"/>
      <c r="JBC76" s="70"/>
      <c r="JBD76" s="70"/>
      <c r="JBE76" s="70"/>
      <c r="JBF76" s="70"/>
      <c r="JBG76" s="70"/>
      <c r="JBH76" s="70"/>
      <c r="JBI76" s="70"/>
      <c r="JBJ76" s="70"/>
      <c r="JBK76" s="70"/>
      <c r="JBL76" s="70"/>
      <c r="JBM76" s="70"/>
      <c r="JBN76" s="70"/>
      <c r="JBO76" s="70"/>
      <c r="JBP76" s="70"/>
      <c r="JBQ76" s="70"/>
      <c r="JBR76" s="70"/>
      <c r="JBS76" s="70"/>
      <c r="JBT76" s="70"/>
      <c r="JBU76" s="70"/>
      <c r="JBV76" s="70"/>
      <c r="JBW76" s="70"/>
      <c r="JBX76" s="70"/>
      <c r="JBY76" s="70"/>
      <c r="JBZ76" s="70"/>
      <c r="JCA76" s="70"/>
      <c r="JCB76" s="70"/>
      <c r="JCC76" s="70"/>
      <c r="JCD76" s="70"/>
      <c r="JCE76" s="70"/>
      <c r="JCF76" s="70"/>
      <c r="JCG76" s="70"/>
      <c r="JCH76" s="70"/>
      <c r="JCI76" s="70"/>
      <c r="JCJ76" s="70"/>
      <c r="JCK76" s="70"/>
      <c r="JCL76" s="70"/>
      <c r="JCM76" s="70"/>
      <c r="JCN76" s="70"/>
      <c r="JCO76" s="70"/>
      <c r="JCP76" s="70"/>
      <c r="JCQ76" s="70"/>
      <c r="JCR76" s="70"/>
      <c r="JCS76" s="70"/>
      <c r="JCT76" s="70"/>
      <c r="JCU76" s="70"/>
      <c r="JCV76" s="70"/>
      <c r="JCW76" s="70"/>
      <c r="JCX76" s="70"/>
      <c r="JCY76" s="70"/>
      <c r="JCZ76" s="70"/>
      <c r="JDA76" s="70"/>
      <c r="JDB76" s="70"/>
      <c r="JDC76" s="70"/>
      <c r="JDD76" s="70"/>
      <c r="JDE76" s="70"/>
      <c r="JDF76" s="70"/>
      <c r="JDG76" s="70"/>
      <c r="JDH76" s="70"/>
      <c r="JDI76" s="70"/>
      <c r="JDJ76" s="70"/>
      <c r="JDK76" s="70"/>
      <c r="JDL76" s="70"/>
      <c r="JDM76" s="70"/>
      <c r="JDN76" s="70"/>
      <c r="JDO76" s="70"/>
      <c r="JDP76" s="70"/>
      <c r="JDQ76" s="70"/>
      <c r="JDR76" s="70"/>
      <c r="JDS76" s="70"/>
      <c r="JDT76" s="70"/>
      <c r="JDU76" s="70"/>
      <c r="JDV76" s="70"/>
      <c r="JDW76" s="70"/>
      <c r="JDX76" s="70"/>
      <c r="JDY76" s="70"/>
      <c r="JDZ76" s="70"/>
      <c r="JEA76" s="70"/>
      <c r="JEB76" s="70"/>
      <c r="JEC76" s="70"/>
      <c r="JED76" s="70"/>
      <c r="JEE76" s="70"/>
      <c r="JEF76" s="70"/>
      <c r="JEG76" s="70"/>
      <c r="JEH76" s="70"/>
      <c r="JEI76" s="70"/>
      <c r="JEJ76" s="70"/>
      <c r="JEK76" s="70"/>
      <c r="JEL76" s="70"/>
      <c r="JEM76" s="70"/>
      <c r="JEN76" s="70"/>
      <c r="JEO76" s="70"/>
      <c r="JEP76" s="70"/>
      <c r="JEQ76" s="70"/>
      <c r="JER76" s="70"/>
      <c r="JES76" s="70"/>
      <c r="JET76" s="70"/>
      <c r="JEU76" s="70"/>
      <c r="JEV76" s="70"/>
      <c r="JEW76" s="70"/>
      <c r="JEX76" s="70"/>
      <c r="JEY76" s="70"/>
      <c r="JFF76" s="70"/>
      <c r="JFG76" s="70"/>
      <c r="JFH76" s="70"/>
      <c r="JFI76" s="70"/>
      <c r="JFJ76" s="70"/>
      <c r="JFK76" s="70"/>
      <c r="JFL76" s="70"/>
      <c r="JFM76" s="70"/>
      <c r="JFN76" s="70"/>
      <c r="JFO76" s="70"/>
      <c r="JFP76" s="70"/>
      <c r="JFQ76" s="70"/>
      <c r="JFR76" s="70"/>
      <c r="JFS76" s="70"/>
      <c r="JFT76" s="70"/>
      <c r="JFU76" s="70"/>
      <c r="JFV76" s="70"/>
      <c r="JFW76" s="70"/>
      <c r="JFX76" s="70"/>
      <c r="JFY76" s="70"/>
      <c r="JFZ76" s="70"/>
      <c r="JGA76" s="70"/>
      <c r="JGB76" s="70"/>
      <c r="JGC76" s="70"/>
      <c r="JGD76" s="70"/>
      <c r="JGE76" s="70"/>
      <c r="JGF76" s="70"/>
      <c r="JGG76" s="70"/>
      <c r="JGH76" s="70"/>
      <c r="JGI76" s="70"/>
      <c r="JGJ76" s="70"/>
      <c r="JGK76" s="70"/>
      <c r="JGL76" s="70"/>
      <c r="JGM76" s="70"/>
      <c r="JGN76" s="70"/>
      <c r="JGO76" s="70"/>
      <c r="JGP76" s="70"/>
      <c r="JGQ76" s="70"/>
      <c r="JGR76" s="70"/>
      <c r="JGS76" s="70"/>
      <c r="JGT76" s="70"/>
      <c r="JGU76" s="70"/>
      <c r="JGV76" s="70"/>
      <c r="JGW76" s="70"/>
      <c r="JGX76" s="70"/>
      <c r="JGY76" s="70"/>
      <c r="JGZ76" s="70"/>
      <c r="JHA76" s="70"/>
      <c r="JHB76" s="70"/>
      <c r="JHC76" s="70"/>
      <c r="JHD76" s="70"/>
      <c r="JHE76" s="70"/>
      <c r="JHF76" s="70"/>
      <c r="JHG76" s="70"/>
      <c r="JHH76" s="70"/>
      <c r="JHI76" s="70"/>
      <c r="JHJ76" s="70"/>
      <c r="JHK76" s="70"/>
      <c r="JHL76" s="70"/>
      <c r="JHM76" s="70"/>
      <c r="JHN76" s="70"/>
      <c r="JHO76" s="70"/>
      <c r="JHP76" s="70"/>
      <c r="JHQ76" s="70"/>
      <c r="JHR76" s="70"/>
      <c r="JHS76" s="70"/>
      <c r="JHT76" s="70"/>
      <c r="JHU76" s="70"/>
      <c r="JHV76" s="70"/>
      <c r="JHW76" s="70"/>
      <c r="JHX76" s="70"/>
      <c r="JHY76" s="70"/>
      <c r="JHZ76" s="70"/>
      <c r="JIA76" s="70"/>
      <c r="JIB76" s="70"/>
      <c r="JIC76" s="70"/>
      <c r="JID76" s="70"/>
      <c r="JIE76" s="70"/>
      <c r="JIF76" s="70"/>
      <c r="JIG76" s="70"/>
      <c r="JIH76" s="70"/>
      <c r="JII76" s="70"/>
      <c r="JIJ76" s="70"/>
      <c r="JIK76" s="70"/>
      <c r="JIL76" s="70"/>
      <c r="JIM76" s="70"/>
      <c r="JIN76" s="70"/>
      <c r="JIO76" s="70"/>
      <c r="JIP76" s="70"/>
      <c r="JIQ76" s="70"/>
      <c r="JIR76" s="70"/>
      <c r="JIS76" s="70"/>
      <c r="JIT76" s="70"/>
      <c r="JIU76" s="70"/>
      <c r="JIV76" s="70"/>
      <c r="JIW76" s="70"/>
      <c r="JIX76" s="70"/>
      <c r="JIY76" s="70"/>
      <c r="JIZ76" s="70"/>
      <c r="JJA76" s="70"/>
      <c r="JJB76" s="70"/>
      <c r="JJC76" s="70"/>
      <c r="JJD76" s="70"/>
      <c r="JJE76" s="70"/>
      <c r="JJF76" s="70"/>
      <c r="JJG76" s="70"/>
      <c r="JJH76" s="70"/>
      <c r="JJI76" s="70"/>
      <c r="JJJ76" s="70"/>
      <c r="JJK76" s="70"/>
      <c r="JJL76" s="70"/>
      <c r="JJM76" s="70"/>
      <c r="JJN76" s="70"/>
      <c r="JJO76" s="70"/>
      <c r="JJP76" s="70"/>
      <c r="JJQ76" s="70"/>
      <c r="JJR76" s="70"/>
      <c r="JJS76" s="70"/>
      <c r="JJT76" s="70"/>
      <c r="JJU76" s="70"/>
      <c r="JJV76" s="70"/>
      <c r="JJW76" s="70"/>
      <c r="JJX76" s="70"/>
      <c r="JJY76" s="70"/>
      <c r="JJZ76" s="70"/>
      <c r="JKA76" s="70"/>
      <c r="JKB76" s="70"/>
      <c r="JKC76" s="70"/>
      <c r="JKD76" s="70"/>
      <c r="JKE76" s="70"/>
      <c r="JKF76" s="70"/>
      <c r="JKG76" s="70"/>
      <c r="JKH76" s="70"/>
      <c r="JKI76" s="70"/>
      <c r="JKJ76" s="70"/>
      <c r="JKK76" s="70"/>
      <c r="JKL76" s="70"/>
      <c r="JKM76" s="70"/>
      <c r="JKN76" s="70"/>
      <c r="JKO76" s="70"/>
      <c r="JKP76" s="70"/>
      <c r="JKQ76" s="70"/>
      <c r="JKR76" s="70"/>
      <c r="JKS76" s="70"/>
      <c r="JKT76" s="70"/>
      <c r="JKU76" s="70"/>
      <c r="JKV76" s="70"/>
      <c r="JKW76" s="70"/>
      <c r="JKX76" s="70"/>
      <c r="JKY76" s="70"/>
      <c r="JKZ76" s="70"/>
      <c r="JLA76" s="70"/>
      <c r="JLB76" s="70"/>
      <c r="JLC76" s="70"/>
      <c r="JLD76" s="70"/>
      <c r="JLE76" s="70"/>
      <c r="JLF76" s="70"/>
      <c r="JLG76" s="70"/>
      <c r="JLH76" s="70"/>
      <c r="JLI76" s="70"/>
      <c r="JLJ76" s="70"/>
      <c r="JLK76" s="70"/>
      <c r="JLL76" s="70"/>
      <c r="JLM76" s="70"/>
      <c r="JLN76" s="70"/>
      <c r="JLO76" s="70"/>
      <c r="JLP76" s="70"/>
      <c r="JLQ76" s="70"/>
      <c r="JLR76" s="70"/>
      <c r="JLS76" s="70"/>
      <c r="JLT76" s="70"/>
      <c r="JLU76" s="70"/>
      <c r="JLV76" s="70"/>
      <c r="JLW76" s="70"/>
      <c r="JLX76" s="70"/>
      <c r="JLY76" s="70"/>
      <c r="JLZ76" s="70"/>
      <c r="JMA76" s="70"/>
      <c r="JMB76" s="70"/>
      <c r="JMC76" s="70"/>
      <c r="JMD76" s="70"/>
      <c r="JME76" s="70"/>
      <c r="JMF76" s="70"/>
      <c r="JMG76" s="70"/>
      <c r="JMH76" s="70"/>
      <c r="JMI76" s="70"/>
      <c r="JMJ76" s="70"/>
      <c r="JMK76" s="70"/>
      <c r="JML76" s="70"/>
      <c r="JMM76" s="70"/>
      <c r="JMN76" s="70"/>
      <c r="JMO76" s="70"/>
      <c r="JMP76" s="70"/>
      <c r="JMQ76" s="70"/>
      <c r="JMR76" s="70"/>
      <c r="JMS76" s="70"/>
      <c r="JMT76" s="70"/>
      <c r="JMU76" s="70"/>
      <c r="JMV76" s="70"/>
      <c r="JMW76" s="70"/>
      <c r="JMX76" s="70"/>
      <c r="JMY76" s="70"/>
      <c r="JMZ76" s="70"/>
      <c r="JNA76" s="70"/>
      <c r="JNB76" s="70"/>
      <c r="JNC76" s="70"/>
      <c r="JND76" s="70"/>
      <c r="JNE76" s="70"/>
      <c r="JNF76" s="70"/>
      <c r="JNG76" s="70"/>
      <c r="JNH76" s="70"/>
      <c r="JNI76" s="70"/>
      <c r="JNJ76" s="70"/>
      <c r="JNK76" s="70"/>
      <c r="JNL76" s="70"/>
      <c r="JNM76" s="70"/>
      <c r="JNN76" s="70"/>
      <c r="JNO76" s="70"/>
      <c r="JNP76" s="70"/>
      <c r="JNQ76" s="70"/>
      <c r="JNR76" s="70"/>
      <c r="JNS76" s="70"/>
      <c r="JNT76" s="70"/>
      <c r="JNU76" s="70"/>
      <c r="JNV76" s="70"/>
      <c r="JNW76" s="70"/>
      <c r="JNX76" s="70"/>
      <c r="JNY76" s="70"/>
      <c r="JNZ76" s="70"/>
      <c r="JOA76" s="70"/>
      <c r="JOB76" s="70"/>
      <c r="JOC76" s="70"/>
      <c r="JOD76" s="70"/>
      <c r="JOE76" s="70"/>
      <c r="JOF76" s="70"/>
      <c r="JOG76" s="70"/>
      <c r="JOH76" s="70"/>
      <c r="JOI76" s="70"/>
      <c r="JOJ76" s="70"/>
      <c r="JOK76" s="70"/>
      <c r="JOL76" s="70"/>
      <c r="JOM76" s="70"/>
      <c r="JON76" s="70"/>
      <c r="JOO76" s="70"/>
      <c r="JOP76" s="70"/>
      <c r="JOQ76" s="70"/>
      <c r="JOR76" s="70"/>
      <c r="JOS76" s="70"/>
      <c r="JOT76" s="70"/>
      <c r="JOU76" s="70"/>
      <c r="JPB76" s="70"/>
      <c r="JPC76" s="70"/>
      <c r="JPD76" s="70"/>
      <c r="JPE76" s="70"/>
      <c r="JPF76" s="70"/>
      <c r="JPG76" s="70"/>
      <c r="JPH76" s="70"/>
      <c r="JPI76" s="70"/>
      <c r="JPJ76" s="70"/>
      <c r="JPK76" s="70"/>
      <c r="JPL76" s="70"/>
      <c r="JPM76" s="70"/>
      <c r="JPN76" s="70"/>
      <c r="JPO76" s="70"/>
      <c r="JPP76" s="70"/>
      <c r="JPQ76" s="70"/>
      <c r="JPR76" s="70"/>
      <c r="JPS76" s="70"/>
      <c r="JPT76" s="70"/>
      <c r="JPU76" s="70"/>
      <c r="JPV76" s="70"/>
      <c r="JPW76" s="70"/>
      <c r="JPX76" s="70"/>
      <c r="JPY76" s="70"/>
      <c r="JPZ76" s="70"/>
      <c r="JQA76" s="70"/>
      <c r="JQB76" s="70"/>
      <c r="JQC76" s="70"/>
      <c r="JQD76" s="70"/>
      <c r="JQE76" s="70"/>
      <c r="JQF76" s="70"/>
      <c r="JQG76" s="70"/>
      <c r="JQH76" s="70"/>
      <c r="JQI76" s="70"/>
      <c r="JQJ76" s="70"/>
      <c r="JQK76" s="70"/>
      <c r="JQL76" s="70"/>
      <c r="JQM76" s="70"/>
      <c r="JQN76" s="70"/>
      <c r="JQO76" s="70"/>
      <c r="JQP76" s="70"/>
      <c r="JQQ76" s="70"/>
      <c r="JQR76" s="70"/>
      <c r="JQS76" s="70"/>
      <c r="JQT76" s="70"/>
      <c r="JQU76" s="70"/>
      <c r="JQV76" s="70"/>
      <c r="JQW76" s="70"/>
      <c r="JQX76" s="70"/>
      <c r="JQY76" s="70"/>
      <c r="JQZ76" s="70"/>
      <c r="JRA76" s="70"/>
      <c r="JRB76" s="70"/>
      <c r="JRC76" s="70"/>
      <c r="JRD76" s="70"/>
      <c r="JRE76" s="70"/>
      <c r="JRF76" s="70"/>
      <c r="JRG76" s="70"/>
      <c r="JRH76" s="70"/>
      <c r="JRI76" s="70"/>
      <c r="JRJ76" s="70"/>
      <c r="JRK76" s="70"/>
      <c r="JRL76" s="70"/>
      <c r="JRM76" s="70"/>
      <c r="JRN76" s="70"/>
      <c r="JRO76" s="70"/>
      <c r="JRP76" s="70"/>
      <c r="JRQ76" s="70"/>
      <c r="JRR76" s="70"/>
      <c r="JRS76" s="70"/>
      <c r="JRT76" s="70"/>
      <c r="JRU76" s="70"/>
      <c r="JRV76" s="70"/>
      <c r="JRW76" s="70"/>
      <c r="JRX76" s="70"/>
      <c r="JRY76" s="70"/>
      <c r="JRZ76" s="70"/>
      <c r="JSA76" s="70"/>
      <c r="JSB76" s="70"/>
      <c r="JSC76" s="70"/>
      <c r="JSD76" s="70"/>
      <c r="JSE76" s="70"/>
      <c r="JSF76" s="70"/>
      <c r="JSG76" s="70"/>
      <c r="JSH76" s="70"/>
      <c r="JSI76" s="70"/>
      <c r="JSJ76" s="70"/>
      <c r="JSK76" s="70"/>
      <c r="JSL76" s="70"/>
      <c r="JSM76" s="70"/>
      <c r="JSN76" s="70"/>
      <c r="JSO76" s="70"/>
      <c r="JSP76" s="70"/>
      <c r="JSQ76" s="70"/>
      <c r="JSR76" s="70"/>
      <c r="JSS76" s="70"/>
      <c r="JST76" s="70"/>
      <c r="JSU76" s="70"/>
      <c r="JSV76" s="70"/>
      <c r="JSW76" s="70"/>
      <c r="JSX76" s="70"/>
      <c r="JSY76" s="70"/>
      <c r="JSZ76" s="70"/>
      <c r="JTA76" s="70"/>
      <c r="JTB76" s="70"/>
      <c r="JTC76" s="70"/>
      <c r="JTD76" s="70"/>
      <c r="JTE76" s="70"/>
      <c r="JTF76" s="70"/>
      <c r="JTG76" s="70"/>
      <c r="JTH76" s="70"/>
      <c r="JTI76" s="70"/>
      <c r="JTJ76" s="70"/>
      <c r="JTK76" s="70"/>
      <c r="JTL76" s="70"/>
      <c r="JTM76" s="70"/>
      <c r="JTN76" s="70"/>
      <c r="JTO76" s="70"/>
      <c r="JTP76" s="70"/>
      <c r="JTQ76" s="70"/>
      <c r="JTR76" s="70"/>
      <c r="JTS76" s="70"/>
      <c r="JTT76" s="70"/>
      <c r="JTU76" s="70"/>
      <c r="JTV76" s="70"/>
      <c r="JTW76" s="70"/>
      <c r="JTX76" s="70"/>
      <c r="JTY76" s="70"/>
      <c r="JTZ76" s="70"/>
      <c r="JUA76" s="70"/>
      <c r="JUB76" s="70"/>
      <c r="JUC76" s="70"/>
      <c r="JUD76" s="70"/>
      <c r="JUE76" s="70"/>
      <c r="JUF76" s="70"/>
      <c r="JUG76" s="70"/>
      <c r="JUH76" s="70"/>
      <c r="JUI76" s="70"/>
      <c r="JUJ76" s="70"/>
      <c r="JUK76" s="70"/>
      <c r="JUL76" s="70"/>
      <c r="JUM76" s="70"/>
      <c r="JUN76" s="70"/>
      <c r="JUO76" s="70"/>
      <c r="JUP76" s="70"/>
      <c r="JUQ76" s="70"/>
      <c r="JUR76" s="70"/>
      <c r="JUS76" s="70"/>
      <c r="JUT76" s="70"/>
      <c r="JUU76" s="70"/>
      <c r="JUV76" s="70"/>
      <c r="JUW76" s="70"/>
      <c r="JUX76" s="70"/>
      <c r="JUY76" s="70"/>
      <c r="JUZ76" s="70"/>
      <c r="JVA76" s="70"/>
      <c r="JVB76" s="70"/>
      <c r="JVC76" s="70"/>
      <c r="JVD76" s="70"/>
      <c r="JVE76" s="70"/>
      <c r="JVF76" s="70"/>
      <c r="JVG76" s="70"/>
      <c r="JVH76" s="70"/>
      <c r="JVI76" s="70"/>
      <c r="JVJ76" s="70"/>
      <c r="JVK76" s="70"/>
      <c r="JVL76" s="70"/>
      <c r="JVM76" s="70"/>
      <c r="JVN76" s="70"/>
      <c r="JVO76" s="70"/>
      <c r="JVP76" s="70"/>
      <c r="JVQ76" s="70"/>
      <c r="JVR76" s="70"/>
      <c r="JVS76" s="70"/>
      <c r="JVT76" s="70"/>
      <c r="JVU76" s="70"/>
      <c r="JVV76" s="70"/>
      <c r="JVW76" s="70"/>
      <c r="JVX76" s="70"/>
      <c r="JVY76" s="70"/>
      <c r="JVZ76" s="70"/>
      <c r="JWA76" s="70"/>
      <c r="JWB76" s="70"/>
      <c r="JWC76" s="70"/>
      <c r="JWD76" s="70"/>
      <c r="JWE76" s="70"/>
      <c r="JWF76" s="70"/>
      <c r="JWG76" s="70"/>
      <c r="JWH76" s="70"/>
      <c r="JWI76" s="70"/>
      <c r="JWJ76" s="70"/>
      <c r="JWK76" s="70"/>
      <c r="JWL76" s="70"/>
      <c r="JWM76" s="70"/>
      <c r="JWN76" s="70"/>
      <c r="JWO76" s="70"/>
      <c r="JWP76" s="70"/>
      <c r="JWQ76" s="70"/>
      <c r="JWR76" s="70"/>
      <c r="JWS76" s="70"/>
      <c r="JWT76" s="70"/>
      <c r="JWU76" s="70"/>
      <c r="JWV76" s="70"/>
      <c r="JWW76" s="70"/>
      <c r="JWX76" s="70"/>
      <c r="JWY76" s="70"/>
      <c r="JWZ76" s="70"/>
      <c r="JXA76" s="70"/>
      <c r="JXB76" s="70"/>
      <c r="JXC76" s="70"/>
      <c r="JXD76" s="70"/>
      <c r="JXE76" s="70"/>
      <c r="JXF76" s="70"/>
      <c r="JXG76" s="70"/>
      <c r="JXH76" s="70"/>
      <c r="JXI76" s="70"/>
      <c r="JXJ76" s="70"/>
      <c r="JXK76" s="70"/>
      <c r="JXL76" s="70"/>
      <c r="JXM76" s="70"/>
      <c r="JXN76" s="70"/>
      <c r="JXO76" s="70"/>
      <c r="JXP76" s="70"/>
      <c r="JXQ76" s="70"/>
      <c r="JXR76" s="70"/>
      <c r="JXS76" s="70"/>
      <c r="JXT76" s="70"/>
      <c r="JXU76" s="70"/>
      <c r="JXV76" s="70"/>
      <c r="JXW76" s="70"/>
      <c r="JXX76" s="70"/>
      <c r="JXY76" s="70"/>
      <c r="JXZ76" s="70"/>
      <c r="JYA76" s="70"/>
      <c r="JYB76" s="70"/>
      <c r="JYC76" s="70"/>
      <c r="JYD76" s="70"/>
      <c r="JYE76" s="70"/>
      <c r="JYF76" s="70"/>
      <c r="JYG76" s="70"/>
      <c r="JYH76" s="70"/>
      <c r="JYI76" s="70"/>
      <c r="JYJ76" s="70"/>
      <c r="JYK76" s="70"/>
      <c r="JYL76" s="70"/>
      <c r="JYM76" s="70"/>
      <c r="JYN76" s="70"/>
      <c r="JYO76" s="70"/>
      <c r="JYP76" s="70"/>
      <c r="JYQ76" s="70"/>
      <c r="JYX76" s="70"/>
      <c r="JYY76" s="70"/>
      <c r="JYZ76" s="70"/>
      <c r="JZA76" s="70"/>
      <c r="JZB76" s="70"/>
      <c r="JZC76" s="70"/>
      <c r="JZD76" s="70"/>
      <c r="JZE76" s="70"/>
      <c r="JZF76" s="70"/>
      <c r="JZG76" s="70"/>
      <c r="JZH76" s="70"/>
      <c r="JZI76" s="70"/>
      <c r="JZJ76" s="70"/>
      <c r="JZK76" s="70"/>
      <c r="JZL76" s="70"/>
      <c r="JZM76" s="70"/>
      <c r="JZN76" s="70"/>
      <c r="JZO76" s="70"/>
      <c r="JZP76" s="70"/>
      <c r="JZQ76" s="70"/>
      <c r="JZR76" s="70"/>
      <c r="JZS76" s="70"/>
      <c r="JZT76" s="70"/>
      <c r="JZU76" s="70"/>
      <c r="JZV76" s="70"/>
      <c r="JZW76" s="70"/>
      <c r="JZX76" s="70"/>
      <c r="JZY76" s="70"/>
      <c r="JZZ76" s="70"/>
      <c r="KAA76" s="70"/>
      <c r="KAB76" s="70"/>
      <c r="KAC76" s="70"/>
      <c r="KAD76" s="70"/>
      <c r="KAE76" s="70"/>
      <c r="KAF76" s="70"/>
      <c r="KAG76" s="70"/>
      <c r="KAH76" s="70"/>
      <c r="KAI76" s="70"/>
      <c r="KAJ76" s="70"/>
      <c r="KAK76" s="70"/>
      <c r="KAL76" s="70"/>
      <c r="KAM76" s="70"/>
      <c r="KAN76" s="70"/>
      <c r="KAO76" s="70"/>
      <c r="KAP76" s="70"/>
      <c r="KAQ76" s="70"/>
      <c r="KAR76" s="70"/>
      <c r="KAS76" s="70"/>
      <c r="KAT76" s="70"/>
      <c r="KAU76" s="70"/>
      <c r="KAV76" s="70"/>
      <c r="KAW76" s="70"/>
      <c r="KAX76" s="70"/>
      <c r="KAY76" s="70"/>
      <c r="KAZ76" s="70"/>
      <c r="KBA76" s="70"/>
      <c r="KBB76" s="70"/>
      <c r="KBC76" s="70"/>
      <c r="KBD76" s="70"/>
      <c r="KBE76" s="70"/>
      <c r="KBF76" s="70"/>
      <c r="KBG76" s="70"/>
      <c r="KBH76" s="70"/>
      <c r="KBI76" s="70"/>
      <c r="KBJ76" s="70"/>
      <c r="KBK76" s="70"/>
      <c r="KBL76" s="70"/>
      <c r="KBM76" s="70"/>
      <c r="KBN76" s="70"/>
      <c r="KBO76" s="70"/>
      <c r="KBP76" s="70"/>
      <c r="KBQ76" s="70"/>
      <c r="KBR76" s="70"/>
      <c r="KBS76" s="70"/>
      <c r="KBT76" s="70"/>
      <c r="KBU76" s="70"/>
      <c r="KBV76" s="70"/>
      <c r="KBW76" s="70"/>
      <c r="KBX76" s="70"/>
      <c r="KBY76" s="70"/>
      <c r="KBZ76" s="70"/>
      <c r="KCA76" s="70"/>
      <c r="KCB76" s="70"/>
      <c r="KCC76" s="70"/>
      <c r="KCD76" s="70"/>
      <c r="KCE76" s="70"/>
      <c r="KCF76" s="70"/>
      <c r="KCG76" s="70"/>
      <c r="KCH76" s="70"/>
      <c r="KCI76" s="70"/>
      <c r="KCJ76" s="70"/>
      <c r="KCK76" s="70"/>
      <c r="KCL76" s="70"/>
      <c r="KCM76" s="70"/>
      <c r="KCN76" s="70"/>
      <c r="KCO76" s="70"/>
      <c r="KCP76" s="70"/>
      <c r="KCQ76" s="70"/>
      <c r="KCR76" s="70"/>
      <c r="KCS76" s="70"/>
      <c r="KCT76" s="70"/>
      <c r="KCU76" s="70"/>
      <c r="KCV76" s="70"/>
      <c r="KCW76" s="70"/>
      <c r="KCX76" s="70"/>
      <c r="KCY76" s="70"/>
      <c r="KCZ76" s="70"/>
      <c r="KDA76" s="70"/>
      <c r="KDB76" s="70"/>
      <c r="KDC76" s="70"/>
      <c r="KDD76" s="70"/>
      <c r="KDE76" s="70"/>
      <c r="KDF76" s="70"/>
      <c r="KDG76" s="70"/>
      <c r="KDH76" s="70"/>
      <c r="KDI76" s="70"/>
      <c r="KDJ76" s="70"/>
      <c r="KDK76" s="70"/>
      <c r="KDL76" s="70"/>
      <c r="KDM76" s="70"/>
      <c r="KDN76" s="70"/>
      <c r="KDO76" s="70"/>
      <c r="KDP76" s="70"/>
      <c r="KDQ76" s="70"/>
      <c r="KDR76" s="70"/>
      <c r="KDS76" s="70"/>
      <c r="KDT76" s="70"/>
      <c r="KDU76" s="70"/>
      <c r="KDV76" s="70"/>
      <c r="KDW76" s="70"/>
      <c r="KDX76" s="70"/>
      <c r="KDY76" s="70"/>
      <c r="KDZ76" s="70"/>
      <c r="KEA76" s="70"/>
      <c r="KEB76" s="70"/>
      <c r="KEC76" s="70"/>
      <c r="KED76" s="70"/>
      <c r="KEE76" s="70"/>
      <c r="KEF76" s="70"/>
      <c r="KEG76" s="70"/>
      <c r="KEH76" s="70"/>
      <c r="KEI76" s="70"/>
      <c r="KEJ76" s="70"/>
      <c r="KEK76" s="70"/>
      <c r="KEL76" s="70"/>
      <c r="KEM76" s="70"/>
      <c r="KEN76" s="70"/>
      <c r="KEO76" s="70"/>
      <c r="KEP76" s="70"/>
      <c r="KEQ76" s="70"/>
      <c r="KER76" s="70"/>
      <c r="KES76" s="70"/>
      <c r="KET76" s="70"/>
      <c r="KEU76" s="70"/>
      <c r="KEV76" s="70"/>
      <c r="KEW76" s="70"/>
      <c r="KEX76" s="70"/>
      <c r="KEY76" s="70"/>
      <c r="KEZ76" s="70"/>
      <c r="KFA76" s="70"/>
      <c r="KFB76" s="70"/>
      <c r="KFC76" s="70"/>
      <c r="KFD76" s="70"/>
      <c r="KFE76" s="70"/>
      <c r="KFF76" s="70"/>
      <c r="KFG76" s="70"/>
      <c r="KFH76" s="70"/>
      <c r="KFI76" s="70"/>
      <c r="KFJ76" s="70"/>
      <c r="KFK76" s="70"/>
      <c r="KFL76" s="70"/>
      <c r="KFM76" s="70"/>
      <c r="KFN76" s="70"/>
      <c r="KFO76" s="70"/>
      <c r="KFP76" s="70"/>
      <c r="KFQ76" s="70"/>
      <c r="KFR76" s="70"/>
      <c r="KFS76" s="70"/>
      <c r="KFT76" s="70"/>
      <c r="KFU76" s="70"/>
      <c r="KFV76" s="70"/>
      <c r="KFW76" s="70"/>
      <c r="KFX76" s="70"/>
      <c r="KFY76" s="70"/>
      <c r="KFZ76" s="70"/>
      <c r="KGA76" s="70"/>
      <c r="KGB76" s="70"/>
      <c r="KGC76" s="70"/>
      <c r="KGD76" s="70"/>
      <c r="KGE76" s="70"/>
      <c r="KGF76" s="70"/>
      <c r="KGG76" s="70"/>
      <c r="KGH76" s="70"/>
      <c r="KGI76" s="70"/>
      <c r="KGJ76" s="70"/>
      <c r="KGK76" s="70"/>
      <c r="KGL76" s="70"/>
      <c r="KGM76" s="70"/>
      <c r="KGN76" s="70"/>
      <c r="KGO76" s="70"/>
      <c r="KGP76" s="70"/>
      <c r="KGQ76" s="70"/>
      <c r="KGR76" s="70"/>
      <c r="KGS76" s="70"/>
      <c r="KGT76" s="70"/>
      <c r="KGU76" s="70"/>
      <c r="KGV76" s="70"/>
      <c r="KGW76" s="70"/>
      <c r="KGX76" s="70"/>
      <c r="KGY76" s="70"/>
      <c r="KGZ76" s="70"/>
      <c r="KHA76" s="70"/>
      <c r="KHB76" s="70"/>
      <c r="KHC76" s="70"/>
      <c r="KHD76" s="70"/>
      <c r="KHE76" s="70"/>
      <c r="KHF76" s="70"/>
      <c r="KHG76" s="70"/>
      <c r="KHH76" s="70"/>
      <c r="KHI76" s="70"/>
      <c r="KHJ76" s="70"/>
      <c r="KHK76" s="70"/>
      <c r="KHL76" s="70"/>
      <c r="KHM76" s="70"/>
      <c r="KHN76" s="70"/>
      <c r="KHO76" s="70"/>
      <c r="KHP76" s="70"/>
      <c r="KHQ76" s="70"/>
      <c r="KHR76" s="70"/>
      <c r="KHS76" s="70"/>
      <c r="KHT76" s="70"/>
      <c r="KHU76" s="70"/>
      <c r="KHV76" s="70"/>
      <c r="KHW76" s="70"/>
      <c r="KHX76" s="70"/>
      <c r="KHY76" s="70"/>
      <c r="KHZ76" s="70"/>
      <c r="KIA76" s="70"/>
      <c r="KIB76" s="70"/>
      <c r="KIC76" s="70"/>
      <c r="KID76" s="70"/>
      <c r="KIE76" s="70"/>
      <c r="KIF76" s="70"/>
      <c r="KIG76" s="70"/>
      <c r="KIH76" s="70"/>
      <c r="KII76" s="70"/>
      <c r="KIJ76" s="70"/>
      <c r="KIK76" s="70"/>
      <c r="KIL76" s="70"/>
      <c r="KIM76" s="70"/>
      <c r="KIT76" s="70"/>
      <c r="KIU76" s="70"/>
      <c r="KIV76" s="70"/>
      <c r="KIW76" s="70"/>
      <c r="KIX76" s="70"/>
      <c r="KIY76" s="70"/>
      <c r="KIZ76" s="70"/>
      <c r="KJA76" s="70"/>
      <c r="KJB76" s="70"/>
      <c r="KJC76" s="70"/>
      <c r="KJD76" s="70"/>
      <c r="KJE76" s="70"/>
      <c r="KJF76" s="70"/>
      <c r="KJG76" s="70"/>
      <c r="KJH76" s="70"/>
      <c r="KJI76" s="70"/>
      <c r="KJJ76" s="70"/>
      <c r="KJK76" s="70"/>
      <c r="KJL76" s="70"/>
      <c r="KJM76" s="70"/>
      <c r="KJN76" s="70"/>
      <c r="KJO76" s="70"/>
      <c r="KJP76" s="70"/>
      <c r="KJQ76" s="70"/>
      <c r="KJR76" s="70"/>
      <c r="KJS76" s="70"/>
      <c r="KJT76" s="70"/>
      <c r="KJU76" s="70"/>
      <c r="KJV76" s="70"/>
      <c r="KJW76" s="70"/>
      <c r="KJX76" s="70"/>
      <c r="KJY76" s="70"/>
      <c r="KJZ76" s="70"/>
      <c r="KKA76" s="70"/>
      <c r="KKB76" s="70"/>
      <c r="KKC76" s="70"/>
      <c r="KKD76" s="70"/>
      <c r="KKE76" s="70"/>
      <c r="KKF76" s="70"/>
      <c r="KKG76" s="70"/>
      <c r="KKH76" s="70"/>
      <c r="KKI76" s="70"/>
      <c r="KKJ76" s="70"/>
      <c r="KKK76" s="70"/>
      <c r="KKL76" s="70"/>
      <c r="KKM76" s="70"/>
      <c r="KKN76" s="70"/>
      <c r="KKO76" s="70"/>
      <c r="KKP76" s="70"/>
      <c r="KKQ76" s="70"/>
      <c r="KKR76" s="70"/>
      <c r="KKS76" s="70"/>
      <c r="KKT76" s="70"/>
      <c r="KKU76" s="70"/>
      <c r="KKV76" s="70"/>
      <c r="KKW76" s="70"/>
      <c r="KKX76" s="70"/>
      <c r="KKY76" s="70"/>
      <c r="KKZ76" s="70"/>
      <c r="KLA76" s="70"/>
      <c r="KLB76" s="70"/>
      <c r="KLC76" s="70"/>
      <c r="KLD76" s="70"/>
      <c r="KLE76" s="70"/>
      <c r="KLF76" s="70"/>
      <c r="KLG76" s="70"/>
      <c r="KLH76" s="70"/>
      <c r="KLI76" s="70"/>
      <c r="KLJ76" s="70"/>
      <c r="KLK76" s="70"/>
      <c r="KLL76" s="70"/>
      <c r="KLM76" s="70"/>
      <c r="KLN76" s="70"/>
      <c r="KLO76" s="70"/>
      <c r="KLP76" s="70"/>
      <c r="KLQ76" s="70"/>
      <c r="KLR76" s="70"/>
      <c r="KLS76" s="70"/>
      <c r="KLT76" s="70"/>
      <c r="KLU76" s="70"/>
      <c r="KLV76" s="70"/>
      <c r="KLW76" s="70"/>
      <c r="KLX76" s="70"/>
      <c r="KLY76" s="70"/>
      <c r="KLZ76" s="70"/>
      <c r="KMA76" s="70"/>
      <c r="KMB76" s="70"/>
      <c r="KMC76" s="70"/>
      <c r="KMD76" s="70"/>
      <c r="KME76" s="70"/>
      <c r="KMF76" s="70"/>
      <c r="KMG76" s="70"/>
      <c r="KMH76" s="70"/>
      <c r="KMI76" s="70"/>
      <c r="KMJ76" s="70"/>
      <c r="KMK76" s="70"/>
      <c r="KML76" s="70"/>
      <c r="KMM76" s="70"/>
      <c r="KMN76" s="70"/>
      <c r="KMO76" s="70"/>
      <c r="KMP76" s="70"/>
      <c r="KMQ76" s="70"/>
      <c r="KMR76" s="70"/>
      <c r="KMS76" s="70"/>
      <c r="KMT76" s="70"/>
      <c r="KMU76" s="70"/>
      <c r="KMV76" s="70"/>
      <c r="KMW76" s="70"/>
      <c r="KMX76" s="70"/>
      <c r="KMY76" s="70"/>
      <c r="KMZ76" s="70"/>
      <c r="KNA76" s="70"/>
      <c r="KNB76" s="70"/>
      <c r="KNC76" s="70"/>
      <c r="KND76" s="70"/>
      <c r="KNE76" s="70"/>
      <c r="KNF76" s="70"/>
      <c r="KNG76" s="70"/>
      <c r="KNH76" s="70"/>
      <c r="KNI76" s="70"/>
      <c r="KNJ76" s="70"/>
      <c r="KNK76" s="70"/>
      <c r="KNL76" s="70"/>
      <c r="KNM76" s="70"/>
      <c r="KNN76" s="70"/>
      <c r="KNO76" s="70"/>
      <c r="KNP76" s="70"/>
      <c r="KNQ76" s="70"/>
      <c r="KNR76" s="70"/>
      <c r="KNS76" s="70"/>
      <c r="KNT76" s="70"/>
      <c r="KNU76" s="70"/>
      <c r="KNV76" s="70"/>
      <c r="KNW76" s="70"/>
      <c r="KNX76" s="70"/>
      <c r="KNY76" s="70"/>
      <c r="KNZ76" s="70"/>
      <c r="KOA76" s="70"/>
      <c r="KOB76" s="70"/>
      <c r="KOC76" s="70"/>
      <c r="KOD76" s="70"/>
      <c r="KOE76" s="70"/>
      <c r="KOF76" s="70"/>
      <c r="KOG76" s="70"/>
      <c r="KOH76" s="70"/>
      <c r="KOI76" s="70"/>
      <c r="KOJ76" s="70"/>
      <c r="KOK76" s="70"/>
      <c r="KOL76" s="70"/>
      <c r="KOM76" s="70"/>
      <c r="KON76" s="70"/>
      <c r="KOO76" s="70"/>
      <c r="KOP76" s="70"/>
      <c r="KOQ76" s="70"/>
      <c r="KOR76" s="70"/>
      <c r="KOS76" s="70"/>
      <c r="KOT76" s="70"/>
      <c r="KOU76" s="70"/>
      <c r="KOV76" s="70"/>
      <c r="KOW76" s="70"/>
      <c r="KOX76" s="70"/>
      <c r="KOY76" s="70"/>
      <c r="KOZ76" s="70"/>
      <c r="KPA76" s="70"/>
      <c r="KPB76" s="70"/>
      <c r="KPC76" s="70"/>
      <c r="KPD76" s="70"/>
      <c r="KPE76" s="70"/>
      <c r="KPF76" s="70"/>
      <c r="KPG76" s="70"/>
      <c r="KPH76" s="70"/>
      <c r="KPI76" s="70"/>
      <c r="KPJ76" s="70"/>
      <c r="KPK76" s="70"/>
      <c r="KPL76" s="70"/>
      <c r="KPM76" s="70"/>
      <c r="KPN76" s="70"/>
      <c r="KPO76" s="70"/>
      <c r="KPP76" s="70"/>
      <c r="KPQ76" s="70"/>
      <c r="KPR76" s="70"/>
      <c r="KPS76" s="70"/>
      <c r="KPT76" s="70"/>
      <c r="KPU76" s="70"/>
      <c r="KPV76" s="70"/>
      <c r="KPW76" s="70"/>
      <c r="KPX76" s="70"/>
      <c r="KPY76" s="70"/>
      <c r="KPZ76" s="70"/>
      <c r="KQA76" s="70"/>
      <c r="KQB76" s="70"/>
      <c r="KQC76" s="70"/>
      <c r="KQD76" s="70"/>
      <c r="KQE76" s="70"/>
      <c r="KQF76" s="70"/>
      <c r="KQG76" s="70"/>
      <c r="KQH76" s="70"/>
      <c r="KQI76" s="70"/>
      <c r="KQJ76" s="70"/>
      <c r="KQK76" s="70"/>
      <c r="KQL76" s="70"/>
      <c r="KQM76" s="70"/>
      <c r="KQN76" s="70"/>
      <c r="KQO76" s="70"/>
      <c r="KQP76" s="70"/>
      <c r="KQQ76" s="70"/>
      <c r="KQR76" s="70"/>
      <c r="KQS76" s="70"/>
      <c r="KQT76" s="70"/>
      <c r="KQU76" s="70"/>
      <c r="KQV76" s="70"/>
      <c r="KQW76" s="70"/>
      <c r="KQX76" s="70"/>
      <c r="KQY76" s="70"/>
      <c r="KQZ76" s="70"/>
      <c r="KRA76" s="70"/>
      <c r="KRB76" s="70"/>
      <c r="KRC76" s="70"/>
      <c r="KRD76" s="70"/>
      <c r="KRE76" s="70"/>
      <c r="KRF76" s="70"/>
      <c r="KRG76" s="70"/>
      <c r="KRH76" s="70"/>
      <c r="KRI76" s="70"/>
      <c r="KRJ76" s="70"/>
      <c r="KRK76" s="70"/>
      <c r="KRL76" s="70"/>
      <c r="KRM76" s="70"/>
      <c r="KRN76" s="70"/>
      <c r="KRO76" s="70"/>
      <c r="KRP76" s="70"/>
      <c r="KRQ76" s="70"/>
      <c r="KRR76" s="70"/>
      <c r="KRS76" s="70"/>
      <c r="KRT76" s="70"/>
      <c r="KRU76" s="70"/>
      <c r="KRV76" s="70"/>
      <c r="KRW76" s="70"/>
      <c r="KRX76" s="70"/>
      <c r="KRY76" s="70"/>
      <c r="KRZ76" s="70"/>
      <c r="KSA76" s="70"/>
      <c r="KSB76" s="70"/>
      <c r="KSC76" s="70"/>
      <c r="KSD76" s="70"/>
      <c r="KSE76" s="70"/>
      <c r="KSF76" s="70"/>
      <c r="KSG76" s="70"/>
      <c r="KSH76" s="70"/>
      <c r="KSI76" s="70"/>
      <c r="KSP76" s="70"/>
      <c r="KSQ76" s="70"/>
      <c r="KSR76" s="70"/>
      <c r="KSS76" s="70"/>
      <c r="KST76" s="70"/>
      <c r="KSU76" s="70"/>
      <c r="KSV76" s="70"/>
      <c r="KSW76" s="70"/>
      <c r="KSX76" s="70"/>
      <c r="KSY76" s="70"/>
      <c r="KSZ76" s="70"/>
      <c r="KTA76" s="70"/>
      <c r="KTB76" s="70"/>
      <c r="KTC76" s="70"/>
      <c r="KTD76" s="70"/>
      <c r="KTE76" s="70"/>
      <c r="KTF76" s="70"/>
      <c r="KTG76" s="70"/>
      <c r="KTH76" s="70"/>
      <c r="KTI76" s="70"/>
      <c r="KTJ76" s="70"/>
      <c r="KTK76" s="70"/>
      <c r="KTL76" s="70"/>
      <c r="KTM76" s="70"/>
      <c r="KTN76" s="70"/>
      <c r="KTO76" s="70"/>
      <c r="KTP76" s="70"/>
      <c r="KTQ76" s="70"/>
      <c r="KTR76" s="70"/>
      <c r="KTS76" s="70"/>
      <c r="KTT76" s="70"/>
      <c r="KTU76" s="70"/>
      <c r="KTV76" s="70"/>
      <c r="KTW76" s="70"/>
      <c r="KTX76" s="70"/>
      <c r="KTY76" s="70"/>
      <c r="KTZ76" s="70"/>
      <c r="KUA76" s="70"/>
      <c r="KUB76" s="70"/>
      <c r="KUC76" s="70"/>
      <c r="KUD76" s="70"/>
      <c r="KUE76" s="70"/>
      <c r="KUF76" s="70"/>
      <c r="KUG76" s="70"/>
      <c r="KUH76" s="70"/>
      <c r="KUI76" s="70"/>
      <c r="KUJ76" s="70"/>
      <c r="KUK76" s="70"/>
      <c r="KUL76" s="70"/>
      <c r="KUM76" s="70"/>
      <c r="KUN76" s="70"/>
      <c r="KUO76" s="70"/>
      <c r="KUP76" s="70"/>
      <c r="KUQ76" s="70"/>
      <c r="KUR76" s="70"/>
      <c r="KUS76" s="70"/>
      <c r="KUT76" s="70"/>
      <c r="KUU76" s="70"/>
      <c r="KUV76" s="70"/>
      <c r="KUW76" s="70"/>
      <c r="KUX76" s="70"/>
      <c r="KUY76" s="70"/>
      <c r="KUZ76" s="70"/>
      <c r="KVA76" s="70"/>
      <c r="KVB76" s="70"/>
      <c r="KVC76" s="70"/>
      <c r="KVD76" s="70"/>
      <c r="KVE76" s="70"/>
      <c r="KVF76" s="70"/>
      <c r="KVG76" s="70"/>
      <c r="KVH76" s="70"/>
      <c r="KVI76" s="70"/>
      <c r="KVJ76" s="70"/>
      <c r="KVK76" s="70"/>
      <c r="KVL76" s="70"/>
      <c r="KVM76" s="70"/>
      <c r="KVN76" s="70"/>
      <c r="KVO76" s="70"/>
      <c r="KVP76" s="70"/>
      <c r="KVQ76" s="70"/>
      <c r="KVR76" s="70"/>
      <c r="KVS76" s="70"/>
      <c r="KVT76" s="70"/>
      <c r="KVU76" s="70"/>
      <c r="KVV76" s="70"/>
      <c r="KVW76" s="70"/>
      <c r="KVX76" s="70"/>
      <c r="KVY76" s="70"/>
      <c r="KVZ76" s="70"/>
      <c r="KWA76" s="70"/>
      <c r="KWB76" s="70"/>
      <c r="KWC76" s="70"/>
      <c r="KWD76" s="70"/>
      <c r="KWE76" s="70"/>
      <c r="KWF76" s="70"/>
      <c r="KWG76" s="70"/>
      <c r="KWH76" s="70"/>
      <c r="KWI76" s="70"/>
      <c r="KWJ76" s="70"/>
      <c r="KWK76" s="70"/>
      <c r="KWL76" s="70"/>
      <c r="KWM76" s="70"/>
      <c r="KWN76" s="70"/>
      <c r="KWO76" s="70"/>
      <c r="KWP76" s="70"/>
      <c r="KWQ76" s="70"/>
      <c r="KWR76" s="70"/>
      <c r="KWS76" s="70"/>
      <c r="KWT76" s="70"/>
      <c r="KWU76" s="70"/>
      <c r="KWV76" s="70"/>
      <c r="KWW76" s="70"/>
      <c r="KWX76" s="70"/>
      <c r="KWY76" s="70"/>
      <c r="KWZ76" s="70"/>
      <c r="KXA76" s="70"/>
      <c r="KXB76" s="70"/>
      <c r="KXC76" s="70"/>
      <c r="KXD76" s="70"/>
      <c r="KXE76" s="70"/>
      <c r="KXF76" s="70"/>
      <c r="KXG76" s="70"/>
      <c r="KXH76" s="70"/>
      <c r="KXI76" s="70"/>
      <c r="KXJ76" s="70"/>
      <c r="KXK76" s="70"/>
      <c r="KXL76" s="70"/>
      <c r="KXM76" s="70"/>
      <c r="KXN76" s="70"/>
      <c r="KXO76" s="70"/>
      <c r="KXP76" s="70"/>
      <c r="KXQ76" s="70"/>
      <c r="KXR76" s="70"/>
      <c r="KXS76" s="70"/>
      <c r="KXT76" s="70"/>
      <c r="KXU76" s="70"/>
      <c r="KXV76" s="70"/>
      <c r="KXW76" s="70"/>
      <c r="KXX76" s="70"/>
      <c r="KXY76" s="70"/>
      <c r="KXZ76" s="70"/>
      <c r="KYA76" s="70"/>
      <c r="KYB76" s="70"/>
      <c r="KYC76" s="70"/>
      <c r="KYD76" s="70"/>
      <c r="KYE76" s="70"/>
      <c r="KYF76" s="70"/>
      <c r="KYG76" s="70"/>
      <c r="KYH76" s="70"/>
      <c r="KYI76" s="70"/>
      <c r="KYJ76" s="70"/>
      <c r="KYK76" s="70"/>
      <c r="KYL76" s="70"/>
      <c r="KYM76" s="70"/>
      <c r="KYN76" s="70"/>
      <c r="KYO76" s="70"/>
      <c r="KYP76" s="70"/>
      <c r="KYQ76" s="70"/>
      <c r="KYR76" s="70"/>
      <c r="KYS76" s="70"/>
      <c r="KYT76" s="70"/>
      <c r="KYU76" s="70"/>
      <c r="KYV76" s="70"/>
      <c r="KYW76" s="70"/>
      <c r="KYX76" s="70"/>
      <c r="KYY76" s="70"/>
      <c r="KYZ76" s="70"/>
      <c r="KZA76" s="70"/>
      <c r="KZB76" s="70"/>
      <c r="KZC76" s="70"/>
      <c r="KZD76" s="70"/>
      <c r="KZE76" s="70"/>
      <c r="KZF76" s="70"/>
      <c r="KZG76" s="70"/>
      <c r="KZH76" s="70"/>
      <c r="KZI76" s="70"/>
      <c r="KZJ76" s="70"/>
      <c r="KZK76" s="70"/>
      <c r="KZL76" s="70"/>
      <c r="KZM76" s="70"/>
      <c r="KZN76" s="70"/>
      <c r="KZO76" s="70"/>
      <c r="KZP76" s="70"/>
      <c r="KZQ76" s="70"/>
      <c r="KZR76" s="70"/>
      <c r="KZS76" s="70"/>
      <c r="KZT76" s="70"/>
      <c r="KZU76" s="70"/>
      <c r="KZV76" s="70"/>
      <c r="KZW76" s="70"/>
      <c r="KZX76" s="70"/>
      <c r="KZY76" s="70"/>
      <c r="KZZ76" s="70"/>
      <c r="LAA76" s="70"/>
      <c r="LAB76" s="70"/>
      <c r="LAC76" s="70"/>
      <c r="LAD76" s="70"/>
      <c r="LAE76" s="70"/>
      <c r="LAF76" s="70"/>
      <c r="LAG76" s="70"/>
      <c r="LAH76" s="70"/>
      <c r="LAI76" s="70"/>
      <c r="LAJ76" s="70"/>
      <c r="LAK76" s="70"/>
      <c r="LAL76" s="70"/>
      <c r="LAM76" s="70"/>
      <c r="LAN76" s="70"/>
      <c r="LAO76" s="70"/>
      <c r="LAP76" s="70"/>
      <c r="LAQ76" s="70"/>
      <c r="LAR76" s="70"/>
      <c r="LAS76" s="70"/>
      <c r="LAT76" s="70"/>
      <c r="LAU76" s="70"/>
      <c r="LAV76" s="70"/>
      <c r="LAW76" s="70"/>
      <c r="LAX76" s="70"/>
      <c r="LAY76" s="70"/>
      <c r="LAZ76" s="70"/>
      <c r="LBA76" s="70"/>
      <c r="LBB76" s="70"/>
      <c r="LBC76" s="70"/>
      <c r="LBD76" s="70"/>
      <c r="LBE76" s="70"/>
      <c r="LBF76" s="70"/>
      <c r="LBG76" s="70"/>
      <c r="LBH76" s="70"/>
      <c r="LBI76" s="70"/>
      <c r="LBJ76" s="70"/>
      <c r="LBK76" s="70"/>
      <c r="LBL76" s="70"/>
      <c r="LBM76" s="70"/>
      <c r="LBN76" s="70"/>
      <c r="LBO76" s="70"/>
      <c r="LBP76" s="70"/>
      <c r="LBQ76" s="70"/>
      <c r="LBR76" s="70"/>
      <c r="LBS76" s="70"/>
      <c r="LBT76" s="70"/>
      <c r="LBU76" s="70"/>
      <c r="LBV76" s="70"/>
      <c r="LBW76" s="70"/>
      <c r="LBX76" s="70"/>
      <c r="LBY76" s="70"/>
      <c r="LBZ76" s="70"/>
      <c r="LCA76" s="70"/>
      <c r="LCB76" s="70"/>
      <c r="LCC76" s="70"/>
      <c r="LCD76" s="70"/>
      <c r="LCE76" s="70"/>
      <c r="LCL76" s="70"/>
      <c r="LCM76" s="70"/>
      <c r="LCN76" s="70"/>
      <c r="LCO76" s="70"/>
      <c r="LCP76" s="70"/>
      <c r="LCQ76" s="70"/>
      <c r="LCR76" s="70"/>
      <c r="LCS76" s="70"/>
      <c r="LCT76" s="70"/>
      <c r="LCU76" s="70"/>
      <c r="LCV76" s="70"/>
      <c r="LCW76" s="70"/>
      <c r="LCX76" s="70"/>
      <c r="LCY76" s="70"/>
      <c r="LCZ76" s="70"/>
      <c r="LDA76" s="70"/>
      <c r="LDB76" s="70"/>
      <c r="LDC76" s="70"/>
      <c r="LDD76" s="70"/>
      <c r="LDE76" s="70"/>
      <c r="LDF76" s="70"/>
      <c r="LDG76" s="70"/>
      <c r="LDH76" s="70"/>
      <c r="LDI76" s="70"/>
      <c r="LDJ76" s="70"/>
      <c r="LDK76" s="70"/>
      <c r="LDL76" s="70"/>
      <c r="LDM76" s="70"/>
      <c r="LDN76" s="70"/>
      <c r="LDO76" s="70"/>
      <c r="LDP76" s="70"/>
      <c r="LDQ76" s="70"/>
      <c r="LDR76" s="70"/>
      <c r="LDS76" s="70"/>
      <c r="LDT76" s="70"/>
      <c r="LDU76" s="70"/>
      <c r="LDV76" s="70"/>
      <c r="LDW76" s="70"/>
      <c r="LDX76" s="70"/>
      <c r="LDY76" s="70"/>
      <c r="LDZ76" s="70"/>
      <c r="LEA76" s="70"/>
      <c r="LEB76" s="70"/>
      <c r="LEC76" s="70"/>
      <c r="LED76" s="70"/>
      <c r="LEE76" s="70"/>
      <c r="LEF76" s="70"/>
      <c r="LEG76" s="70"/>
      <c r="LEH76" s="70"/>
      <c r="LEI76" s="70"/>
      <c r="LEJ76" s="70"/>
      <c r="LEK76" s="70"/>
      <c r="LEL76" s="70"/>
      <c r="LEM76" s="70"/>
      <c r="LEN76" s="70"/>
      <c r="LEO76" s="70"/>
      <c r="LEP76" s="70"/>
      <c r="LEQ76" s="70"/>
      <c r="LER76" s="70"/>
      <c r="LES76" s="70"/>
      <c r="LET76" s="70"/>
      <c r="LEU76" s="70"/>
      <c r="LEV76" s="70"/>
      <c r="LEW76" s="70"/>
      <c r="LEX76" s="70"/>
      <c r="LEY76" s="70"/>
      <c r="LEZ76" s="70"/>
      <c r="LFA76" s="70"/>
      <c r="LFB76" s="70"/>
      <c r="LFC76" s="70"/>
      <c r="LFD76" s="70"/>
      <c r="LFE76" s="70"/>
      <c r="LFF76" s="70"/>
      <c r="LFG76" s="70"/>
      <c r="LFH76" s="70"/>
      <c r="LFI76" s="70"/>
      <c r="LFJ76" s="70"/>
      <c r="LFK76" s="70"/>
      <c r="LFL76" s="70"/>
      <c r="LFM76" s="70"/>
      <c r="LFN76" s="70"/>
      <c r="LFO76" s="70"/>
      <c r="LFP76" s="70"/>
      <c r="LFQ76" s="70"/>
      <c r="LFR76" s="70"/>
      <c r="LFS76" s="70"/>
      <c r="LFT76" s="70"/>
      <c r="LFU76" s="70"/>
      <c r="LFV76" s="70"/>
      <c r="LFW76" s="70"/>
      <c r="LFX76" s="70"/>
      <c r="LFY76" s="70"/>
      <c r="LFZ76" s="70"/>
      <c r="LGA76" s="70"/>
      <c r="LGB76" s="70"/>
      <c r="LGC76" s="70"/>
      <c r="LGD76" s="70"/>
      <c r="LGE76" s="70"/>
      <c r="LGF76" s="70"/>
      <c r="LGG76" s="70"/>
      <c r="LGH76" s="70"/>
      <c r="LGI76" s="70"/>
      <c r="LGJ76" s="70"/>
      <c r="LGK76" s="70"/>
      <c r="LGL76" s="70"/>
      <c r="LGM76" s="70"/>
      <c r="LGN76" s="70"/>
      <c r="LGO76" s="70"/>
      <c r="LGP76" s="70"/>
      <c r="LGQ76" s="70"/>
      <c r="LGR76" s="70"/>
      <c r="LGS76" s="70"/>
      <c r="LGT76" s="70"/>
      <c r="LGU76" s="70"/>
      <c r="LGV76" s="70"/>
      <c r="LGW76" s="70"/>
      <c r="LGX76" s="70"/>
      <c r="LGY76" s="70"/>
      <c r="LGZ76" s="70"/>
      <c r="LHA76" s="70"/>
      <c r="LHB76" s="70"/>
      <c r="LHC76" s="70"/>
      <c r="LHD76" s="70"/>
      <c r="LHE76" s="70"/>
      <c r="LHF76" s="70"/>
      <c r="LHG76" s="70"/>
      <c r="LHH76" s="70"/>
      <c r="LHI76" s="70"/>
      <c r="LHJ76" s="70"/>
      <c r="LHK76" s="70"/>
      <c r="LHL76" s="70"/>
      <c r="LHM76" s="70"/>
      <c r="LHN76" s="70"/>
      <c r="LHO76" s="70"/>
      <c r="LHP76" s="70"/>
      <c r="LHQ76" s="70"/>
      <c r="LHR76" s="70"/>
      <c r="LHS76" s="70"/>
      <c r="LHT76" s="70"/>
      <c r="LHU76" s="70"/>
      <c r="LHV76" s="70"/>
      <c r="LHW76" s="70"/>
      <c r="LHX76" s="70"/>
      <c r="LHY76" s="70"/>
      <c r="LHZ76" s="70"/>
      <c r="LIA76" s="70"/>
      <c r="LIB76" s="70"/>
      <c r="LIC76" s="70"/>
      <c r="LID76" s="70"/>
      <c r="LIE76" s="70"/>
      <c r="LIF76" s="70"/>
      <c r="LIG76" s="70"/>
      <c r="LIH76" s="70"/>
      <c r="LII76" s="70"/>
      <c r="LIJ76" s="70"/>
      <c r="LIK76" s="70"/>
      <c r="LIL76" s="70"/>
      <c r="LIM76" s="70"/>
      <c r="LIN76" s="70"/>
      <c r="LIO76" s="70"/>
      <c r="LIP76" s="70"/>
      <c r="LIQ76" s="70"/>
      <c r="LIR76" s="70"/>
      <c r="LIS76" s="70"/>
      <c r="LIT76" s="70"/>
      <c r="LIU76" s="70"/>
      <c r="LIV76" s="70"/>
      <c r="LIW76" s="70"/>
      <c r="LIX76" s="70"/>
      <c r="LIY76" s="70"/>
      <c r="LIZ76" s="70"/>
      <c r="LJA76" s="70"/>
      <c r="LJB76" s="70"/>
      <c r="LJC76" s="70"/>
      <c r="LJD76" s="70"/>
      <c r="LJE76" s="70"/>
      <c r="LJF76" s="70"/>
      <c r="LJG76" s="70"/>
      <c r="LJH76" s="70"/>
      <c r="LJI76" s="70"/>
      <c r="LJJ76" s="70"/>
      <c r="LJK76" s="70"/>
      <c r="LJL76" s="70"/>
      <c r="LJM76" s="70"/>
      <c r="LJN76" s="70"/>
      <c r="LJO76" s="70"/>
      <c r="LJP76" s="70"/>
      <c r="LJQ76" s="70"/>
      <c r="LJR76" s="70"/>
      <c r="LJS76" s="70"/>
      <c r="LJT76" s="70"/>
      <c r="LJU76" s="70"/>
      <c r="LJV76" s="70"/>
      <c r="LJW76" s="70"/>
      <c r="LJX76" s="70"/>
      <c r="LJY76" s="70"/>
      <c r="LJZ76" s="70"/>
      <c r="LKA76" s="70"/>
      <c r="LKB76" s="70"/>
      <c r="LKC76" s="70"/>
      <c r="LKD76" s="70"/>
      <c r="LKE76" s="70"/>
      <c r="LKF76" s="70"/>
      <c r="LKG76" s="70"/>
      <c r="LKH76" s="70"/>
      <c r="LKI76" s="70"/>
      <c r="LKJ76" s="70"/>
      <c r="LKK76" s="70"/>
      <c r="LKL76" s="70"/>
      <c r="LKM76" s="70"/>
      <c r="LKN76" s="70"/>
      <c r="LKO76" s="70"/>
      <c r="LKP76" s="70"/>
      <c r="LKQ76" s="70"/>
      <c r="LKR76" s="70"/>
      <c r="LKS76" s="70"/>
      <c r="LKT76" s="70"/>
      <c r="LKU76" s="70"/>
      <c r="LKV76" s="70"/>
      <c r="LKW76" s="70"/>
      <c r="LKX76" s="70"/>
      <c r="LKY76" s="70"/>
      <c r="LKZ76" s="70"/>
      <c r="LLA76" s="70"/>
      <c r="LLB76" s="70"/>
      <c r="LLC76" s="70"/>
      <c r="LLD76" s="70"/>
      <c r="LLE76" s="70"/>
      <c r="LLF76" s="70"/>
      <c r="LLG76" s="70"/>
      <c r="LLH76" s="70"/>
      <c r="LLI76" s="70"/>
      <c r="LLJ76" s="70"/>
      <c r="LLK76" s="70"/>
      <c r="LLL76" s="70"/>
      <c r="LLM76" s="70"/>
      <c r="LLN76" s="70"/>
      <c r="LLO76" s="70"/>
      <c r="LLP76" s="70"/>
      <c r="LLQ76" s="70"/>
      <c r="LLR76" s="70"/>
      <c r="LLS76" s="70"/>
      <c r="LLT76" s="70"/>
      <c r="LLU76" s="70"/>
      <c r="LLV76" s="70"/>
      <c r="LLW76" s="70"/>
      <c r="LLX76" s="70"/>
      <c r="LLY76" s="70"/>
      <c r="LLZ76" s="70"/>
      <c r="LMA76" s="70"/>
      <c r="LMH76" s="70"/>
      <c r="LMI76" s="70"/>
      <c r="LMJ76" s="70"/>
      <c r="LMK76" s="70"/>
      <c r="LML76" s="70"/>
      <c r="LMM76" s="70"/>
      <c r="LMN76" s="70"/>
      <c r="LMO76" s="70"/>
      <c r="LMP76" s="70"/>
      <c r="LMQ76" s="70"/>
      <c r="LMR76" s="70"/>
      <c r="LMS76" s="70"/>
      <c r="LMT76" s="70"/>
      <c r="LMU76" s="70"/>
      <c r="LMV76" s="70"/>
      <c r="LMW76" s="70"/>
      <c r="LMX76" s="70"/>
      <c r="LMY76" s="70"/>
      <c r="LMZ76" s="70"/>
      <c r="LNA76" s="70"/>
      <c r="LNB76" s="70"/>
      <c r="LNC76" s="70"/>
      <c r="LND76" s="70"/>
      <c r="LNE76" s="70"/>
      <c r="LNF76" s="70"/>
      <c r="LNG76" s="70"/>
      <c r="LNH76" s="70"/>
      <c r="LNI76" s="70"/>
      <c r="LNJ76" s="70"/>
      <c r="LNK76" s="70"/>
      <c r="LNL76" s="70"/>
      <c r="LNM76" s="70"/>
      <c r="LNN76" s="70"/>
      <c r="LNO76" s="70"/>
      <c r="LNP76" s="70"/>
      <c r="LNQ76" s="70"/>
      <c r="LNR76" s="70"/>
      <c r="LNS76" s="70"/>
      <c r="LNT76" s="70"/>
      <c r="LNU76" s="70"/>
      <c r="LNV76" s="70"/>
      <c r="LNW76" s="70"/>
      <c r="LNX76" s="70"/>
      <c r="LNY76" s="70"/>
      <c r="LNZ76" s="70"/>
      <c r="LOA76" s="70"/>
      <c r="LOB76" s="70"/>
      <c r="LOC76" s="70"/>
      <c r="LOD76" s="70"/>
      <c r="LOE76" s="70"/>
      <c r="LOF76" s="70"/>
      <c r="LOG76" s="70"/>
      <c r="LOH76" s="70"/>
      <c r="LOI76" s="70"/>
      <c r="LOJ76" s="70"/>
      <c r="LOK76" s="70"/>
      <c r="LOL76" s="70"/>
      <c r="LOM76" s="70"/>
      <c r="LON76" s="70"/>
      <c r="LOO76" s="70"/>
      <c r="LOP76" s="70"/>
      <c r="LOQ76" s="70"/>
      <c r="LOR76" s="70"/>
      <c r="LOS76" s="70"/>
      <c r="LOT76" s="70"/>
      <c r="LOU76" s="70"/>
      <c r="LOV76" s="70"/>
      <c r="LOW76" s="70"/>
      <c r="LOX76" s="70"/>
      <c r="LOY76" s="70"/>
      <c r="LOZ76" s="70"/>
      <c r="LPA76" s="70"/>
      <c r="LPB76" s="70"/>
      <c r="LPC76" s="70"/>
      <c r="LPD76" s="70"/>
      <c r="LPE76" s="70"/>
      <c r="LPF76" s="70"/>
      <c r="LPG76" s="70"/>
      <c r="LPH76" s="70"/>
      <c r="LPI76" s="70"/>
      <c r="LPJ76" s="70"/>
      <c r="LPK76" s="70"/>
      <c r="LPL76" s="70"/>
      <c r="LPM76" s="70"/>
      <c r="LPN76" s="70"/>
      <c r="LPO76" s="70"/>
      <c r="LPP76" s="70"/>
      <c r="LPQ76" s="70"/>
      <c r="LPR76" s="70"/>
      <c r="LPS76" s="70"/>
      <c r="LPT76" s="70"/>
      <c r="LPU76" s="70"/>
      <c r="LPV76" s="70"/>
      <c r="LPW76" s="70"/>
      <c r="LPX76" s="70"/>
      <c r="LPY76" s="70"/>
      <c r="LPZ76" s="70"/>
      <c r="LQA76" s="70"/>
      <c r="LQB76" s="70"/>
      <c r="LQC76" s="70"/>
      <c r="LQD76" s="70"/>
      <c r="LQE76" s="70"/>
      <c r="LQF76" s="70"/>
      <c r="LQG76" s="70"/>
      <c r="LQH76" s="70"/>
      <c r="LQI76" s="70"/>
      <c r="LQJ76" s="70"/>
      <c r="LQK76" s="70"/>
      <c r="LQL76" s="70"/>
      <c r="LQM76" s="70"/>
      <c r="LQN76" s="70"/>
      <c r="LQO76" s="70"/>
      <c r="LQP76" s="70"/>
      <c r="LQQ76" s="70"/>
      <c r="LQR76" s="70"/>
      <c r="LQS76" s="70"/>
      <c r="LQT76" s="70"/>
      <c r="LQU76" s="70"/>
      <c r="LQV76" s="70"/>
      <c r="LQW76" s="70"/>
      <c r="LQX76" s="70"/>
      <c r="LQY76" s="70"/>
      <c r="LQZ76" s="70"/>
      <c r="LRA76" s="70"/>
      <c r="LRB76" s="70"/>
      <c r="LRC76" s="70"/>
      <c r="LRD76" s="70"/>
      <c r="LRE76" s="70"/>
      <c r="LRF76" s="70"/>
      <c r="LRG76" s="70"/>
      <c r="LRH76" s="70"/>
      <c r="LRI76" s="70"/>
      <c r="LRJ76" s="70"/>
      <c r="LRK76" s="70"/>
      <c r="LRL76" s="70"/>
      <c r="LRM76" s="70"/>
      <c r="LRN76" s="70"/>
      <c r="LRO76" s="70"/>
      <c r="LRP76" s="70"/>
      <c r="LRQ76" s="70"/>
      <c r="LRR76" s="70"/>
      <c r="LRS76" s="70"/>
      <c r="LRT76" s="70"/>
      <c r="LRU76" s="70"/>
      <c r="LRV76" s="70"/>
      <c r="LRW76" s="70"/>
      <c r="LRX76" s="70"/>
      <c r="LRY76" s="70"/>
      <c r="LRZ76" s="70"/>
      <c r="LSA76" s="70"/>
      <c r="LSB76" s="70"/>
      <c r="LSC76" s="70"/>
      <c r="LSD76" s="70"/>
      <c r="LSE76" s="70"/>
      <c r="LSF76" s="70"/>
      <c r="LSG76" s="70"/>
      <c r="LSH76" s="70"/>
      <c r="LSI76" s="70"/>
      <c r="LSJ76" s="70"/>
      <c r="LSK76" s="70"/>
      <c r="LSL76" s="70"/>
      <c r="LSM76" s="70"/>
      <c r="LSN76" s="70"/>
      <c r="LSO76" s="70"/>
      <c r="LSP76" s="70"/>
      <c r="LSQ76" s="70"/>
      <c r="LSR76" s="70"/>
      <c r="LSS76" s="70"/>
      <c r="LST76" s="70"/>
      <c r="LSU76" s="70"/>
      <c r="LSV76" s="70"/>
      <c r="LSW76" s="70"/>
      <c r="LSX76" s="70"/>
      <c r="LSY76" s="70"/>
      <c r="LSZ76" s="70"/>
      <c r="LTA76" s="70"/>
      <c r="LTB76" s="70"/>
      <c r="LTC76" s="70"/>
      <c r="LTD76" s="70"/>
      <c r="LTE76" s="70"/>
      <c r="LTF76" s="70"/>
      <c r="LTG76" s="70"/>
      <c r="LTH76" s="70"/>
      <c r="LTI76" s="70"/>
      <c r="LTJ76" s="70"/>
      <c r="LTK76" s="70"/>
      <c r="LTL76" s="70"/>
      <c r="LTM76" s="70"/>
      <c r="LTN76" s="70"/>
      <c r="LTO76" s="70"/>
      <c r="LTP76" s="70"/>
      <c r="LTQ76" s="70"/>
      <c r="LTR76" s="70"/>
      <c r="LTS76" s="70"/>
      <c r="LTT76" s="70"/>
      <c r="LTU76" s="70"/>
      <c r="LTV76" s="70"/>
      <c r="LTW76" s="70"/>
      <c r="LTX76" s="70"/>
      <c r="LTY76" s="70"/>
      <c r="LTZ76" s="70"/>
      <c r="LUA76" s="70"/>
      <c r="LUB76" s="70"/>
      <c r="LUC76" s="70"/>
      <c r="LUD76" s="70"/>
      <c r="LUE76" s="70"/>
      <c r="LUF76" s="70"/>
      <c r="LUG76" s="70"/>
      <c r="LUH76" s="70"/>
      <c r="LUI76" s="70"/>
      <c r="LUJ76" s="70"/>
      <c r="LUK76" s="70"/>
      <c r="LUL76" s="70"/>
      <c r="LUM76" s="70"/>
      <c r="LUN76" s="70"/>
      <c r="LUO76" s="70"/>
      <c r="LUP76" s="70"/>
      <c r="LUQ76" s="70"/>
      <c r="LUR76" s="70"/>
      <c r="LUS76" s="70"/>
      <c r="LUT76" s="70"/>
      <c r="LUU76" s="70"/>
      <c r="LUV76" s="70"/>
      <c r="LUW76" s="70"/>
      <c r="LUX76" s="70"/>
      <c r="LUY76" s="70"/>
      <c r="LUZ76" s="70"/>
      <c r="LVA76" s="70"/>
      <c r="LVB76" s="70"/>
      <c r="LVC76" s="70"/>
      <c r="LVD76" s="70"/>
      <c r="LVE76" s="70"/>
      <c r="LVF76" s="70"/>
      <c r="LVG76" s="70"/>
      <c r="LVH76" s="70"/>
      <c r="LVI76" s="70"/>
      <c r="LVJ76" s="70"/>
      <c r="LVK76" s="70"/>
      <c r="LVL76" s="70"/>
      <c r="LVM76" s="70"/>
      <c r="LVN76" s="70"/>
      <c r="LVO76" s="70"/>
      <c r="LVP76" s="70"/>
      <c r="LVQ76" s="70"/>
      <c r="LVR76" s="70"/>
      <c r="LVS76" s="70"/>
      <c r="LVT76" s="70"/>
      <c r="LVU76" s="70"/>
      <c r="LVV76" s="70"/>
      <c r="LVW76" s="70"/>
      <c r="LWD76" s="70"/>
      <c r="LWE76" s="70"/>
      <c r="LWF76" s="70"/>
      <c r="LWG76" s="70"/>
      <c r="LWH76" s="70"/>
      <c r="LWI76" s="70"/>
      <c r="LWJ76" s="70"/>
      <c r="LWK76" s="70"/>
      <c r="LWL76" s="70"/>
      <c r="LWM76" s="70"/>
      <c r="LWN76" s="70"/>
      <c r="LWO76" s="70"/>
      <c r="LWP76" s="70"/>
      <c r="LWQ76" s="70"/>
      <c r="LWR76" s="70"/>
      <c r="LWS76" s="70"/>
      <c r="LWT76" s="70"/>
      <c r="LWU76" s="70"/>
      <c r="LWV76" s="70"/>
      <c r="LWW76" s="70"/>
      <c r="LWX76" s="70"/>
      <c r="LWY76" s="70"/>
      <c r="LWZ76" s="70"/>
      <c r="LXA76" s="70"/>
      <c r="LXB76" s="70"/>
      <c r="LXC76" s="70"/>
      <c r="LXD76" s="70"/>
      <c r="LXE76" s="70"/>
      <c r="LXF76" s="70"/>
      <c r="LXG76" s="70"/>
      <c r="LXH76" s="70"/>
      <c r="LXI76" s="70"/>
      <c r="LXJ76" s="70"/>
      <c r="LXK76" s="70"/>
      <c r="LXL76" s="70"/>
      <c r="LXM76" s="70"/>
      <c r="LXN76" s="70"/>
      <c r="LXO76" s="70"/>
      <c r="LXP76" s="70"/>
      <c r="LXQ76" s="70"/>
      <c r="LXR76" s="70"/>
      <c r="LXS76" s="70"/>
      <c r="LXT76" s="70"/>
      <c r="LXU76" s="70"/>
      <c r="LXV76" s="70"/>
      <c r="LXW76" s="70"/>
      <c r="LXX76" s="70"/>
      <c r="LXY76" s="70"/>
      <c r="LXZ76" s="70"/>
      <c r="LYA76" s="70"/>
      <c r="LYB76" s="70"/>
      <c r="LYC76" s="70"/>
      <c r="LYD76" s="70"/>
      <c r="LYE76" s="70"/>
      <c r="LYF76" s="70"/>
      <c r="LYG76" s="70"/>
      <c r="LYH76" s="70"/>
      <c r="LYI76" s="70"/>
      <c r="LYJ76" s="70"/>
      <c r="LYK76" s="70"/>
      <c r="LYL76" s="70"/>
      <c r="LYM76" s="70"/>
      <c r="LYN76" s="70"/>
      <c r="LYO76" s="70"/>
      <c r="LYP76" s="70"/>
      <c r="LYQ76" s="70"/>
      <c r="LYR76" s="70"/>
      <c r="LYS76" s="70"/>
      <c r="LYT76" s="70"/>
      <c r="LYU76" s="70"/>
      <c r="LYV76" s="70"/>
      <c r="LYW76" s="70"/>
      <c r="LYX76" s="70"/>
      <c r="LYY76" s="70"/>
      <c r="LYZ76" s="70"/>
      <c r="LZA76" s="70"/>
      <c r="LZB76" s="70"/>
      <c r="LZC76" s="70"/>
      <c r="LZD76" s="70"/>
      <c r="LZE76" s="70"/>
      <c r="LZF76" s="70"/>
      <c r="LZG76" s="70"/>
      <c r="LZH76" s="70"/>
      <c r="LZI76" s="70"/>
      <c r="LZJ76" s="70"/>
      <c r="LZK76" s="70"/>
      <c r="LZL76" s="70"/>
      <c r="LZM76" s="70"/>
      <c r="LZN76" s="70"/>
      <c r="LZO76" s="70"/>
      <c r="LZP76" s="70"/>
      <c r="LZQ76" s="70"/>
      <c r="LZR76" s="70"/>
      <c r="LZS76" s="70"/>
      <c r="LZT76" s="70"/>
      <c r="LZU76" s="70"/>
      <c r="LZV76" s="70"/>
      <c r="LZW76" s="70"/>
      <c r="LZX76" s="70"/>
      <c r="LZY76" s="70"/>
      <c r="LZZ76" s="70"/>
      <c r="MAA76" s="70"/>
      <c r="MAB76" s="70"/>
      <c r="MAC76" s="70"/>
      <c r="MAD76" s="70"/>
      <c r="MAE76" s="70"/>
      <c r="MAF76" s="70"/>
      <c r="MAG76" s="70"/>
      <c r="MAH76" s="70"/>
      <c r="MAI76" s="70"/>
      <c r="MAJ76" s="70"/>
      <c r="MAK76" s="70"/>
      <c r="MAL76" s="70"/>
      <c r="MAM76" s="70"/>
      <c r="MAN76" s="70"/>
      <c r="MAO76" s="70"/>
      <c r="MAP76" s="70"/>
      <c r="MAQ76" s="70"/>
      <c r="MAR76" s="70"/>
      <c r="MAS76" s="70"/>
      <c r="MAT76" s="70"/>
      <c r="MAU76" s="70"/>
      <c r="MAV76" s="70"/>
      <c r="MAW76" s="70"/>
      <c r="MAX76" s="70"/>
      <c r="MAY76" s="70"/>
      <c r="MAZ76" s="70"/>
      <c r="MBA76" s="70"/>
      <c r="MBB76" s="70"/>
      <c r="MBC76" s="70"/>
      <c r="MBD76" s="70"/>
      <c r="MBE76" s="70"/>
      <c r="MBF76" s="70"/>
      <c r="MBG76" s="70"/>
      <c r="MBH76" s="70"/>
      <c r="MBI76" s="70"/>
      <c r="MBJ76" s="70"/>
      <c r="MBK76" s="70"/>
      <c r="MBL76" s="70"/>
      <c r="MBM76" s="70"/>
      <c r="MBN76" s="70"/>
      <c r="MBO76" s="70"/>
      <c r="MBP76" s="70"/>
      <c r="MBQ76" s="70"/>
      <c r="MBR76" s="70"/>
      <c r="MBS76" s="70"/>
      <c r="MBT76" s="70"/>
      <c r="MBU76" s="70"/>
      <c r="MBV76" s="70"/>
      <c r="MBW76" s="70"/>
      <c r="MBX76" s="70"/>
      <c r="MBY76" s="70"/>
      <c r="MBZ76" s="70"/>
      <c r="MCA76" s="70"/>
      <c r="MCB76" s="70"/>
      <c r="MCC76" s="70"/>
      <c r="MCD76" s="70"/>
      <c r="MCE76" s="70"/>
      <c r="MCF76" s="70"/>
      <c r="MCG76" s="70"/>
      <c r="MCH76" s="70"/>
      <c r="MCI76" s="70"/>
      <c r="MCJ76" s="70"/>
      <c r="MCK76" s="70"/>
      <c r="MCL76" s="70"/>
      <c r="MCM76" s="70"/>
      <c r="MCN76" s="70"/>
      <c r="MCO76" s="70"/>
      <c r="MCP76" s="70"/>
      <c r="MCQ76" s="70"/>
      <c r="MCR76" s="70"/>
      <c r="MCS76" s="70"/>
      <c r="MCT76" s="70"/>
      <c r="MCU76" s="70"/>
      <c r="MCV76" s="70"/>
      <c r="MCW76" s="70"/>
      <c r="MCX76" s="70"/>
      <c r="MCY76" s="70"/>
      <c r="MCZ76" s="70"/>
      <c r="MDA76" s="70"/>
      <c r="MDB76" s="70"/>
      <c r="MDC76" s="70"/>
      <c r="MDD76" s="70"/>
      <c r="MDE76" s="70"/>
      <c r="MDF76" s="70"/>
      <c r="MDG76" s="70"/>
      <c r="MDH76" s="70"/>
      <c r="MDI76" s="70"/>
      <c r="MDJ76" s="70"/>
      <c r="MDK76" s="70"/>
      <c r="MDL76" s="70"/>
      <c r="MDM76" s="70"/>
      <c r="MDN76" s="70"/>
      <c r="MDO76" s="70"/>
      <c r="MDP76" s="70"/>
      <c r="MDQ76" s="70"/>
      <c r="MDR76" s="70"/>
      <c r="MDS76" s="70"/>
      <c r="MDT76" s="70"/>
      <c r="MDU76" s="70"/>
      <c r="MDV76" s="70"/>
      <c r="MDW76" s="70"/>
      <c r="MDX76" s="70"/>
      <c r="MDY76" s="70"/>
      <c r="MDZ76" s="70"/>
      <c r="MEA76" s="70"/>
      <c r="MEB76" s="70"/>
      <c r="MEC76" s="70"/>
      <c r="MED76" s="70"/>
      <c r="MEE76" s="70"/>
      <c r="MEF76" s="70"/>
      <c r="MEG76" s="70"/>
      <c r="MEH76" s="70"/>
      <c r="MEI76" s="70"/>
      <c r="MEJ76" s="70"/>
      <c r="MEK76" s="70"/>
      <c r="MEL76" s="70"/>
      <c r="MEM76" s="70"/>
      <c r="MEN76" s="70"/>
      <c r="MEO76" s="70"/>
      <c r="MEP76" s="70"/>
      <c r="MEQ76" s="70"/>
      <c r="MER76" s="70"/>
      <c r="MES76" s="70"/>
      <c r="MET76" s="70"/>
      <c r="MEU76" s="70"/>
      <c r="MEV76" s="70"/>
      <c r="MEW76" s="70"/>
      <c r="MEX76" s="70"/>
      <c r="MEY76" s="70"/>
      <c r="MEZ76" s="70"/>
      <c r="MFA76" s="70"/>
      <c r="MFB76" s="70"/>
      <c r="MFC76" s="70"/>
      <c r="MFD76" s="70"/>
      <c r="MFE76" s="70"/>
      <c r="MFF76" s="70"/>
      <c r="MFG76" s="70"/>
      <c r="MFH76" s="70"/>
      <c r="MFI76" s="70"/>
      <c r="MFJ76" s="70"/>
      <c r="MFK76" s="70"/>
      <c r="MFL76" s="70"/>
      <c r="MFM76" s="70"/>
      <c r="MFN76" s="70"/>
      <c r="MFO76" s="70"/>
      <c r="MFP76" s="70"/>
      <c r="MFQ76" s="70"/>
      <c r="MFR76" s="70"/>
      <c r="MFS76" s="70"/>
      <c r="MFZ76" s="70"/>
      <c r="MGA76" s="70"/>
      <c r="MGB76" s="70"/>
      <c r="MGC76" s="70"/>
      <c r="MGD76" s="70"/>
      <c r="MGE76" s="70"/>
      <c r="MGF76" s="70"/>
      <c r="MGG76" s="70"/>
      <c r="MGH76" s="70"/>
      <c r="MGI76" s="70"/>
      <c r="MGJ76" s="70"/>
      <c r="MGK76" s="70"/>
      <c r="MGL76" s="70"/>
      <c r="MGM76" s="70"/>
      <c r="MGN76" s="70"/>
      <c r="MGO76" s="70"/>
      <c r="MGP76" s="70"/>
      <c r="MGQ76" s="70"/>
      <c r="MGR76" s="70"/>
      <c r="MGS76" s="70"/>
      <c r="MGT76" s="70"/>
      <c r="MGU76" s="70"/>
      <c r="MGV76" s="70"/>
      <c r="MGW76" s="70"/>
      <c r="MGX76" s="70"/>
      <c r="MGY76" s="70"/>
      <c r="MGZ76" s="70"/>
      <c r="MHA76" s="70"/>
      <c r="MHB76" s="70"/>
      <c r="MHC76" s="70"/>
      <c r="MHD76" s="70"/>
      <c r="MHE76" s="70"/>
      <c r="MHF76" s="70"/>
      <c r="MHG76" s="70"/>
      <c r="MHH76" s="70"/>
      <c r="MHI76" s="70"/>
      <c r="MHJ76" s="70"/>
      <c r="MHK76" s="70"/>
      <c r="MHL76" s="70"/>
      <c r="MHM76" s="70"/>
      <c r="MHN76" s="70"/>
      <c r="MHO76" s="70"/>
      <c r="MHP76" s="70"/>
      <c r="MHQ76" s="70"/>
      <c r="MHR76" s="70"/>
      <c r="MHS76" s="70"/>
      <c r="MHT76" s="70"/>
      <c r="MHU76" s="70"/>
      <c r="MHV76" s="70"/>
      <c r="MHW76" s="70"/>
      <c r="MHX76" s="70"/>
      <c r="MHY76" s="70"/>
      <c r="MHZ76" s="70"/>
      <c r="MIA76" s="70"/>
      <c r="MIB76" s="70"/>
      <c r="MIC76" s="70"/>
      <c r="MID76" s="70"/>
      <c r="MIE76" s="70"/>
      <c r="MIF76" s="70"/>
      <c r="MIG76" s="70"/>
      <c r="MIH76" s="70"/>
      <c r="MII76" s="70"/>
      <c r="MIJ76" s="70"/>
      <c r="MIK76" s="70"/>
      <c r="MIL76" s="70"/>
      <c r="MIM76" s="70"/>
      <c r="MIN76" s="70"/>
      <c r="MIO76" s="70"/>
      <c r="MIP76" s="70"/>
      <c r="MIQ76" s="70"/>
      <c r="MIR76" s="70"/>
      <c r="MIS76" s="70"/>
      <c r="MIT76" s="70"/>
      <c r="MIU76" s="70"/>
      <c r="MIV76" s="70"/>
      <c r="MIW76" s="70"/>
      <c r="MIX76" s="70"/>
      <c r="MIY76" s="70"/>
      <c r="MIZ76" s="70"/>
      <c r="MJA76" s="70"/>
      <c r="MJB76" s="70"/>
      <c r="MJC76" s="70"/>
      <c r="MJD76" s="70"/>
      <c r="MJE76" s="70"/>
      <c r="MJF76" s="70"/>
      <c r="MJG76" s="70"/>
      <c r="MJH76" s="70"/>
      <c r="MJI76" s="70"/>
      <c r="MJJ76" s="70"/>
      <c r="MJK76" s="70"/>
      <c r="MJL76" s="70"/>
      <c r="MJM76" s="70"/>
      <c r="MJN76" s="70"/>
      <c r="MJO76" s="70"/>
      <c r="MJP76" s="70"/>
      <c r="MJQ76" s="70"/>
      <c r="MJR76" s="70"/>
      <c r="MJS76" s="70"/>
      <c r="MJT76" s="70"/>
      <c r="MJU76" s="70"/>
      <c r="MJV76" s="70"/>
      <c r="MJW76" s="70"/>
      <c r="MJX76" s="70"/>
      <c r="MJY76" s="70"/>
      <c r="MJZ76" s="70"/>
      <c r="MKA76" s="70"/>
      <c r="MKB76" s="70"/>
      <c r="MKC76" s="70"/>
      <c r="MKD76" s="70"/>
      <c r="MKE76" s="70"/>
      <c r="MKF76" s="70"/>
      <c r="MKG76" s="70"/>
      <c r="MKH76" s="70"/>
      <c r="MKI76" s="70"/>
      <c r="MKJ76" s="70"/>
      <c r="MKK76" s="70"/>
      <c r="MKL76" s="70"/>
      <c r="MKM76" s="70"/>
      <c r="MKN76" s="70"/>
      <c r="MKO76" s="70"/>
      <c r="MKP76" s="70"/>
      <c r="MKQ76" s="70"/>
      <c r="MKR76" s="70"/>
      <c r="MKS76" s="70"/>
      <c r="MKT76" s="70"/>
      <c r="MKU76" s="70"/>
      <c r="MKV76" s="70"/>
      <c r="MKW76" s="70"/>
      <c r="MKX76" s="70"/>
      <c r="MKY76" s="70"/>
      <c r="MKZ76" s="70"/>
      <c r="MLA76" s="70"/>
      <c r="MLB76" s="70"/>
      <c r="MLC76" s="70"/>
      <c r="MLD76" s="70"/>
      <c r="MLE76" s="70"/>
      <c r="MLF76" s="70"/>
      <c r="MLG76" s="70"/>
      <c r="MLH76" s="70"/>
      <c r="MLI76" s="70"/>
      <c r="MLJ76" s="70"/>
      <c r="MLK76" s="70"/>
      <c r="MLL76" s="70"/>
      <c r="MLM76" s="70"/>
      <c r="MLN76" s="70"/>
      <c r="MLO76" s="70"/>
      <c r="MLP76" s="70"/>
      <c r="MLQ76" s="70"/>
      <c r="MLR76" s="70"/>
      <c r="MLS76" s="70"/>
      <c r="MLT76" s="70"/>
      <c r="MLU76" s="70"/>
      <c r="MLV76" s="70"/>
      <c r="MLW76" s="70"/>
      <c r="MLX76" s="70"/>
      <c r="MLY76" s="70"/>
      <c r="MLZ76" s="70"/>
      <c r="MMA76" s="70"/>
      <c r="MMB76" s="70"/>
      <c r="MMC76" s="70"/>
      <c r="MMD76" s="70"/>
      <c r="MME76" s="70"/>
      <c r="MMF76" s="70"/>
      <c r="MMG76" s="70"/>
      <c r="MMH76" s="70"/>
      <c r="MMI76" s="70"/>
      <c r="MMJ76" s="70"/>
      <c r="MMK76" s="70"/>
      <c r="MML76" s="70"/>
      <c r="MMM76" s="70"/>
      <c r="MMN76" s="70"/>
      <c r="MMO76" s="70"/>
      <c r="MMP76" s="70"/>
      <c r="MMQ76" s="70"/>
      <c r="MMR76" s="70"/>
      <c r="MMS76" s="70"/>
      <c r="MMT76" s="70"/>
      <c r="MMU76" s="70"/>
      <c r="MMV76" s="70"/>
      <c r="MMW76" s="70"/>
      <c r="MMX76" s="70"/>
      <c r="MMY76" s="70"/>
      <c r="MMZ76" s="70"/>
      <c r="MNA76" s="70"/>
      <c r="MNB76" s="70"/>
      <c r="MNC76" s="70"/>
      <c r="MND76" s="70"/>
      <c r="MNE76" s="70"/>
      <c r="MNF76" s="70"/>
      <c r="MNG76" s="70"/>
      <c r="MNH76" s="70"/>
      <c r="MNI76" s="70"/>
      <c r="MNJ76" s="70"/>
      <c r="MNK76" s="70"/>
      <c r="MNL76" s="70"/>
      <c r="MNM76" s="70"/>
      <c r="MNN76" s="70"/>
      <c r="MNO76" s="70"/>
      <c r="MNP76" s="70"/>
      <c r="MNQ76" s="70"/>
      <c r="MNR76" s="70"/>
      <c r="MNS76" s="70"/>
      <c r="MNT76" s="70"/>
      <c r="MNU76" s="70"/>
      <c r="MNV76" s="70"/>
      <c r="MNW76" s="70"/>
      <c r="MNX76" s="70"/>
      <c r="MNY76" s="70"/>
      <c r="MNZ76" s="70"/>
      <c r="MOA76" s="70"/>
      <c r="MOB76" s="70"/>
      <c r="MOC76" s="70"/>
      <c r="MOD76" s="70"/>
      <c r="MOE76" s="70"/>
      <c r="MOF76" s="70"/>
      <c r="MOG76" s="70"/>
      <c r="MOH76" s="70"/>
      <c r="MOI76" s="70"/>
      <c r="MOJ76" s="70"/>
      <c r="MOK76" s="70"/>
      <c r="MOL76" s="70"/>
      <c r="MOM76" s="70"/>
      <c r="MON76" s="70"/>
      <c r="MOO76" s="70"/>
      <c r="MOP76" s="70"/>
      <c r="MOQ76" s="70"/>
      <c r="MOR76" s="70"/>
      <c r="MOS76" s="70"/>
      <c r="MOT76" s="70"/>
      <c r="MOU76" s="70"/>
      <c r="MOV76" s="70"/>
      <c r="MOW76" s="70"/>
      <c r="MOX76" s="70"/>
      <c r="MOY76" s="70"/>
      <c r="MOZ76" s="70"/>
      <c r="MPA76" s="70"/>
      <c r="MPB76" s="70"/>
      <c r="MPC76" s="70"/>
      <c r="MPD76" s="70"/>
      <c r="MPE76" s="70"/>
      <c r="MPF76" s="70"/>
      <c r="MPG76" s="70"/>
      <c r="MPH76" s="70"/>
      <c r="MPI76" s="70"/>
      <c r="MPJ76" s="70"/>
      <c r="MPK76" s="70"/>
      <c r="MPL76" s="70"/>
      <c r="MPM76" s="70"/>
      <c r="MPN76" s="70"/>
      <c r="MPO76" s="70"/>
      <c r="MPV76" s="70"/>
      <c r="MPW76" s="70"/>
      <c r="MPX76" s="70"/>
      <c r="MPY76" s="70"/>
      <c r="MPZ76" s="70"/>
      <c r="MQA76" s="70"/>
      <c r="MQB76" s="70"/>
      <c r="MQC76" s="70"/>
      <c r="MQD76" s="70"/>
      <c r="MQE76" s="70"/>
      <c r="MQF76" s="70"/>
      <c r="MQG76" s="70"/>
      <c r="MQH76" s="70"/>
      <c r="MQI76" s="70"/>
      <c r="MQJ76" s="70"/>
      <c r="MQK76" s="70"/>
      <c r="MQL76" s="70"/>
      <c r="MQM76" s="70"/>
      <c r="MQN76" s="70"/>
      <c r="MQO76" s="70"/>
      <c r="MQP76" s="70"/>
      <c r="MQQ76" s="70"/>
      <c r="MQR76" s="70"/>
      <c r="MQS76" s="70"/>
      <c r="MQT76" s="70"/>
      <c r="MQU76" s="70"/>
      <c r="MQV76" s="70"/>
      <c r="MQW76" s="70"/>
      <c r="MQX76" s="70"/>
      <c r="MQY76" s="70"/>
      <c r="MQZ76" s="70"/>
      <c r="MRA76" s="70"/>
      <c r="MRB76" s="70"/>
      <c r="MRC76" s="70"/>
      <c r="MRD76" s="70"/>
      <c r="MRE76" s="70"/>
      <c r="MRF76" s="70"/>
      <c r="MRG76" s="70"/>
      <c r="MRH76" s="70"/>
      <c r="MRI76" s="70"/>
      <c r="MRJ76" s="70"/>
      <c r="MRK76" s="70"/>
      <c r="MRL76" s="70"/>
      <c r="MRM76" s="70"/>
      <c r="MRN76" s="70"/>
      <c r="MRO76" s="70"/>
      <c r="MRP76" s="70"/>
      <c r="MRQ76" s="70"/>
      <c r="MRR76" s="70"/>
      <c r="MRS76" s="70"/>
      <c r="MRT76" s="70"/>
      <c r="MRU76" s="70"/>
      <c r="MRV76" s="70"/>
      <c r="MRW76" s="70"/>
      <c r="MRX76" s="70"/>
      <c r="MRY76" s="70"/>
      <c r="MRZ76" s="70"/>
      <c r="MSA76" s="70"/>
      <c r="MSB76" s="70"/>
      <c r="MSC76" s="70"/>
      <c r="MSD76" s="70"/>
      <c r="MSE76" s="70"/>
      <c r="MSF76" s="70"/>
      <c r="MSG76" s="70"/>
      <c r="MSH76" s="70"/>
      <c r="MSI76" s="70"/>
      <c r="MSJ76" s="70"/>
      <c r="MSK76" s="70"/>
      <c r="MSL76" s="70"/>
      <c r="MSM76" s="70"/>
      <c r="MSN76" s="70"/>
      <c r="MSO76" s="70"/>
      <c r="MSP76" s="70"/>
      <c r="MSQ76" s="70"/>
      <c r="MSR76" s="70"/>
      <c r="MSS76" s="70"/>
      <c r="MST76" s="70"/>
      <c r="MSU76" s="70"/>
      <c r="MSV76" s="70"/>
      <c r="MSW76" s="70"/>
      <c r="MSX76" s="70"/>
      <c r="MSY76" s="70"/>
      <c r="MSZ76" s="70"/>
      <c r="MTA76" s="70"/>
      <c r="MTB76" s="70"/>
      <c r="MTC76" s="70"/>
      <c r="MTD76" s="70"/>
      <c r="MTE76" s="70"/>
      <c r="MTF76" s="70"/>
      <c r="MTG76" s="70"/>
      <c r="MTH76" s="70"/>
      <c r="MTI76" s="70"/>
      <c r="MTJ76" s="70"/>
      <c r="MTK76" s="70"/>
      <c r="MTL76" s="70"/>
      <c r="MTM76" s="70"/>
      <c r="MTN76" s="70"/>
      <c r="MTO76" s="70"/>
      <c r="MTP76" s="70"/>
      <c r="MTQ76" s="70"/>
      <c r="MTR76" s="70"/>
      <c r="MTS76" s="70"/>
      <c r="MTT76" s="70"/>
      <c r="MTU76" s="70"/>
      <c r="MTV76" s="70"/>
      <c r="MTW76" s="70"/>
      <c r="MTX76" s="70"/>
      <c r="MTY76" s="70"/>
      <c r="MTZ76" s="70"/>
      <c r="MUA76" s="70"/>
      <c r="MUB76" s="70"/>
      <c r="MUC76" s="70"/>
      <c r="MUD76" s="70"/>
      <c r="MUE76" s="70"/>
      <c r="MUF76" s="70"/>
      <c r="MUG76" s="70"/>
      <c r="MUH76" s="70"/>
      <c r="MUI76" s="70"/>
      <c r="MUJ76" s="70"/>
      <c r="MUK76" s="70"/>
      <c r="MUL76" s="70"/>
      <c r="MUM76" s="70"/>
      <c r="MUN76" s="70"/>
      <c r="MUO76" s="70"/>
      <c r="MUP76" s="70"/>
      <c r="MUQ76" s="70"/>
      <c r="MUR76" s="70"/>
      <c r="MUS76" s="70"/>
      <c r="MUT76" s="70"/>
      <c r="MUU76" s="70"/>
      <c r="MUV76" s="70"/>
      <c r="MUW76" s="70"/>
      <c r="MUX76" s="70"/>
      <c r="MUY76" s="70"/>
      <c r="MUZ76" s="70"/>
      <c r="MVA76" s="70"/>
      <c r="MVB76" s="70"/>
      <c r="MVC76" s="70"/>
      <c r="MVD76" s="70"/>
      <c r="MVE76" s="70"/>
      <c r="MVF76" s="70"/>
      <c r="MVG76" s="70"/>
      <c r="MVH76" s="70"/>
      <c r="MVI76" s="70"/>
      <c r="MVJ76" s="70"/>
      <c r="MVK76" s="70"/>
      <c r="MVL76" s="70"/>
      <c r="MVM76" s="70"/>
      <c r="MVN76" s="70"/>
      <c r="MVO76" s="70"/>
      <c r="MVP76" s="70"/>
      <c r="MVQ76" s="70"/>
      <c r="MVR76" s="70"/>
      <c r="MVS76" s="70"/>
      <c r="MVT76" s="70"/>
      <c r="MVU76" s="70"/>
      <c r="MVV76" s="70"/>
      <c r="MVW76" s="70"/>
      <c r="MVX76" s="70"/>
      <c r="MVY76" s="70"/>
      <c r="MVZ76" s="70"/>
      <c r="MWA76" s="70"/>
      <c r="MWB76" s="70"/>
      <c r="MWC76" s="70"/>
      <c r="MWD76" s="70"/>
      <c r="MWE76" s="70"/>
      <c r="MWF76" s="70"/>
      <c r="MWG76" s="70"/>
      <c r="MWH76" s="70"/>
      <c r="MWI76" s="70"/>
      <c r="MWJ76" s="70"/>
      <c r="MWK76" s="70"/>
      <c r="MWL76" s="70"/>
      <c r="MWM76" s="70"/>
      <c r="MWN76" s="70"/>
      <c r="MWO76" s="70"/>
      <c r="MWP76" s="70"/>
      <c r="MWQ76" s="70"/>
      <c r="MWR76" s="70"/>
      <c r="MWS76" s="70"/>
      <c r="MWT76" s="70"/>
      <c r="MWU76" s="70"/>
      <c r="MWV76" s="70"/>
      <c r="MWW76" s="70"/>
      <c r="MWX76" s="70"/>
      <c r="MWY76" s="70"/>
      <c r="MWZ76" s="70"/>
      <c r="MXA76" s="70"/>
      <c r="MXB76" s="70"/>
      <c r="MXC76" s="70"/>
      <c r="MXD76" s="70"/>
      <c r="MXE76" s="70"/>
      <c r="MXF76" s="70"/>
      <c r="MXG76" s="70"/>
      <c r="MXH76" s="70"/>
      <c r="MXI76" s="70"/>
      <c r="MXJ76" s="70"/>
      <c r="MXK76" s="70"/>
      <c r="MXL76" s="70"/>
      <c r="MXM76" s="70"/>
      <c r="MXN76" s="70"/>
      <c r="MXO76" s="70"/>
      <c r="MXP76" s="70"/>
      <c r="MXQ76" s="70"/>
      <c r="MXR76" s="70"/>
      <c r="MXS76" s="70"/>
      <c r="MXT76" s="70"/>
      <c r="MXU76" s="70"/>
      <c r="MXV76" s="70"/>
      <c r="MXW76" s="70"/>
      <c r="MXX76" s="70"/>
      <c r="MXY76" s="70"/>
      <c r="MXZ76" s="70"/>
      <c r="MYA76" s="70"/>
      <c r="MYB76" s="70"/>
      <c r="MYC76" s="70"/>
      <c r="MYD76" s="70"/>
      <c r="MYE76" s="70"/>
      <c r="MYF76" s="70"/>
      <c r="MYG76" s="70"/>
      <c r="MYH76" s="70"/>
      <c r="MYI76" s="70"/>
      <c r="MYJ76" s="70"/>
      <c r="MYK76" s="70"/>
      <c r="MYL76" s="70"/>
      <c r="MYM76" s="70"/>
      <c r="MYN76" s="70"/>
      <c r="MYO76" s="70"/>
      <c r="MYP76" s="70"/>
      <c r="MYQ76" s="70"/>
      <c r="MYR76" s="70"/>
      <c r="MYS76" s="70"/>
      <c r="MYT76" s="70"/>
      <c r="MYU76" s="70"/>
      <c r="MYV76" s="70"/>
      <c r="MYW76" s="70"/>
      <c r="MYX76" s="70"/>
      <c r="MYY76" s="70"/>
      <c r="MYZ76" s="70"/>
      <c r="MZA76" s="70"/>
      <c r="MZB76" s="70"/>
      <c r="MZC76" s="70"/>
      <c r="MZD76" s="70"/>
      <c r="MZE76" s="70"/>
      <c r="MZF76" s="70"/>
      <c r="MZG76" s="70"/>
      <c r="MZH76" s="70"/>
      <c r="MZI76" s="70"/>
      <c r="MZJ76" s="70"/>
      <c r="MZK76" s="70"/>
      <c r="MZR76" s="70"/>
      <c r="MZS76" s="70"/>
      <c r="MZT76" s="70"/>
      <c r="MZU76" s="70"/>
      <c r="MZV76" s="70"/>
      <c r="MZW76" s="70"/>
      <c r="MZX76" s="70"/>
      <c r="MZY76" s="70"/>
      <c r="MZZ76" s="70"/>
      <c r="NAA76" s="70"/>
      <c r="NAB76" s="70"/>
      <c r="NAC76" s="70"/>
      <c r="NAD76" s="70"/>
      <c r="NAE76" s="70"/>
      <c r="NAF76" s="70"/>
      <c r="NAG76" s="70"/>
      <c r="NAH76" s="70"/>
      <c r="NAI76" s="70"/>
      <c r="NAJ76" s="70"/>
      <c r="NAK76" s="70"/>
      <c r="NAL76" s="70"/>
      <c r="NAM76" s="70"/>
      <c r="NAN76" s="70"/>
      <c r="NAO76" s="70"/>
      <c r="NAP76" s="70"/>
      <c r="NAQ76" s="70"/>
      <c r="NAR76" s="70"/>
      <c r="NAS76" s="70"/>
      <c r="NAT76" s="70"/>
      <c r="NAU76" s="70"/>
      <c r="NAV76" s="70"/>
      <c r="NAW76" s="70"/>
      <c r="NAX76" s="70"/>
      <c r="NAY76" s="70"/>
      <c r="NAZ76" s="70"/>
      <c r="NBA76" s="70"/>
      <c r="NBB76" s="70"/>
      <c r="NBC76" s="70"/>
      <c r="NBD76" s="70"/>
      <c r="NBE76" s="70"/>
      <c r="NBF76" s="70"/>
      <c r="NBG76" s="70"/>
      <c r="NBH76" s="70"/>
      <c r="NBI76" s="70"/>
      <c r="NBJ76" s="70"/>
      <c r="NBK76" s="70"/>
      <c r="NBL76" s="70"/>
      <c r="NBM76" s="70"/>
      <c r="NBN76" s="70"/>
      <c r="NBO76" s="70"/>
      <c r="NBP76" s="70"/>
      <c r="NBQ76" s="70"/>
      <c r="NBR76" s="70"/>
      <c r="NBS76" s="70"/>
      <c r="NBT76" s="70"/>
      <c r="NBU76" s="70"/>
      <c r="NBV76" s="70"/>
      <c r="NBW76" s="70"/>
      <c r="NBX76" s="70"/>
      <c r="NBY76" s="70"/>
      <c r="NBZ76" s="70"/>
      <c r="NCA76" s="70"/>
      <c r="NCB76" s="70"/>
      <c r="NCC76" s="70"/>
      <c r="NCD76" s="70"/>
      <c r="NCE76" s="70"/>
      <c r="NCF76" s="70"/>
      <c r="NCG76" s="70"/>
      <c r="NCH76" s="70"/>
      <c r="NCI76" s="70"/>
      <c r="NCJ76" s="70"/>
      <c r="NCK76" s="70"/>
      <c r="NCL76" s="70"/>
      <c r="NCM76" s="70"/>
      <c r="NCN76" s="70"/>
      <c r="NCO76" s="70"/>
      <c r="NCP76" s="70"/>
      <c r="NCQ76" s="70"/>
      <c r="NCR76" s="70"/>
      <c r="NCS76" s="70"/>
      <c r="NCT76" s="70"/>
      <c r="NCU76" s="70"/>
      <c r="NCV76" s="70"/>
      <c r="NCW76" s="70"/>
      <c r="NCX76" s="70"/>
      <c r="NCY76" s="70"/>
      <c r="NCZ76" s="70"/>
      <c r="NDA76" s="70"/>
      <c r="NDB76" s="70"/>
      <c r="NDC76" s="70"/>
      <c r="NDD76" s="70"/>
      <c r="NDE76" s="70"/>
      <c r="NDF76" s="70"/>
      <c r="NDG76" s="70"/>
      <c r="NDH76" s="70"/>
      <c r="NDI76" s="70"/>
      <c r="NDJ76" s="70"/>
      <c r="NDK76" s="70"/>
      <c r="NDL76" s="70"/>
      <c r="NDM76" s="70"/>
      <c r="NDN76" s="70"/>
      <c r="NDO76" s="70"/>
      <c r="NDP76" s="70"/>
      <c r="NDQ76" s="70"/>
      <c r="NDR76" s="70"/>
      <c r="NDS76" s="70"/>
      <c r="NDT76" s="70"/>
      <c r="NDU76" s="70"/>
      <c r="NDV76" s="70"/>
      <c r="NDW76" s="70"/>
      <c r="NDX76" s="70"/>
      <c r="NDY76" s="70"/>
      <c r="NDZ76" s="70"/>
      <c r="NEA76" s="70"/>
      <c r="NEB76" s="70"/>
      <c r="NEC76" s="70"/>
      <c r="NED76" s="70"/>
      <c r="NEE76" s="70"/>
      <c r="NEF76" s="70"/>
      <c r="NEG76" s="70"/>
      <c r="NEH76" s="70"/>
      <c r="NEI76" s="70"/>
      <c r="NEJ76" s="70"/>
      <c r="NEK76" s="70"/>
      <c r="NEL76" s="70"/>
      <c r="NEM76" s="70"/>
      <c r="NEN76" s="70"/>
      <c r="NEO76" s="70"/>
      <c r="NEP76" s="70"/>
      <c r="NEQ76" s="70"/>
      <c r="NER76" s="70"/>
      <c r="NES76" s="70"/>
      <c r="NET76" s="70"/>
      <c r="NEU76" s="70"/>
      <c r="NEV76" s="70"/>
      <c r="NEW76" s="70"/>
      <c r="NEX76" s="70"/>
      <c r="NEY76" s="70"/>
      <c r="NEZ76" s="70"/>
      <c r="NFA76" s="70"/>
      <c r="NFB76" s="70"/>
      <c r="NFC76" s="70"/>
      <c r="NFD76" s="70"/>
      <c r="NFE76" s="70"/>
      <c r="NFF76" s="70"/>
      <c r="NFG76" s="70"/>
      <c r="NFH76" s="70"/>
      <c r="NFI76" s="70"/>
      <c r="NFJ76" s="70"/>
      <c r="NFK76" s="70"/>
      <c r="NFL76" s="70"/>
      <c r="NFM76" s="70"/>
      <c r="NFN76" s="70"/>
      <c r="NFO76" s="70"/>
      <c r="NFP76" s="70"/>
      <c r="NFQ76" s="70"/>
      <c r="NFR76" s="70"/>
      <c r="NFS76" s="70"/>
      <c r="NFT76" s="70"/>
      <c r="NFU76" s="70"/>
      <c r="NFV76" s="70"/>
      <c r="NFW76" s="70"/>
      <c r="NFX76" s="70"/>
      <c r="NFY76" s="70"/>
      <c r="NFZ76" s="70"/>
      <c r="NGA76" s="70"/>
      <c r="NGB76" s="70"/>
      <c r="NGC76" s="70"/>
      <c r="NGD76" s="70"/>
      <c r="NGE76" s="70"/>
      <c r="NGF76" s="70"/>
      <c r="NGG76" s="70"/>
      <c r="NGH76" s="70"/>
      <c r="NGI76" s="70"/>
      <c r="NGJ76" s="70"/>
      <c r="NGK76" s="70"/>
      <c r="NGL76" s="70"/>
      <c r="NGM76" s="70"/>
      <c r="NGN76" s="70"/>
      <c r="NGO76" s="70"/>
      <c r="NGP76" s="70"/>
      <c r="NGQ76" s="70"/>
      <c r="NGR76" s="70"/>
      <c r="NGS76" s="70"/>
      <c r="NGT76" s="70"/>
      <c r="NGU76" s="70"/>
      <c r="NGV76" s="70"/>
      <c r="NGW76" s="70"/>
      <c r="NGX76" s="70"/>
      <c r="NGY76" s="70"/>
      <c r="NGZ76" s="70"/>
      <c r="NHA76" s="70"/>
      <c r="NHB76" s="70"/>
      <c r="NHC76" s="70"/>
      <c r="NHD76" s="70"/>
      <c r="NHE76" s="70"/>
      <c r="NHF76" s="70"/>
      <c r="NHG76" s="70"/>
      <c r="NHH76" s="70"/>
      <c r="NHI76" s="70"/>
      <c r="NHJ76" s="70"/>
      <c r="NHK76" s="70"/>
      <c r="NHL76" s="70"/>
      <c r="NHM76" s="70"/>
      <c r="NHN76" s="70"/>
      <c r="NHO76" s="70"/>
      <c r="NHP76" s="70"/>
      <c r="NHQ76" s="70"/>
      <c r="NHR76" s="70"/>
      <c r="NHS76" s="70"/>
      <c r="NHT76" s="70"/>
      <c r="NHU76" s="70"/>
      <c r="NHV76" s="70"/>
      <c r="NHW76" s="70"/>
      <c r="NHX76" s="70"/>
      <c r="NHY76" s="70"/>
      <c r="NHZ76" s="70"/>
      <c r="NIA76" s="70"/>
      <c r="NIB76" s="70"/>
      <c r="NIC76" s="70"/>
      <c r="NID76" s="70"/>
      <c r="NIE76" s="70"/>
      <c r="NIF76" s="70"/>
      <c r="NIG76" s="70"/>
      <c r="NIH76" s="70"/>
      <c r="NII76" s="70"/>
      <c r="NIJ76" s="70"/>
      <c r="NIK76" s="70"/>
      <c r="NIL76" s="70"/>
      <c r="NIM76" s="70"/>
      <c r="NIN76" s="70"/>
      <c r="NIO76" s="70"/>
      <c r="NIP76" s="70"/>
      <c r="NIQ76" s="70"/>
      <c r="NIR76" s="70"/>
      <c r="NIS76" s="70"/>
      <c r="NIT76" s="70"/>
      <c r="NIU76" s="70"/>
      <c r="NIV76" s="70"/>
      <c r="NIW76" s="70"/>
      <c r="NIX76" s="70"/>
      <c r="NIY76" s="70"/>
      <c r="NIZ76" s="70"/>
      <c r="NJA76" s="70"/>
      <c r="NJB76" s="70"/>
      <c r="NJC76" s="70"/>
      <c r="NJD76" s="70"/>
      <c r="NJE76" s="70"/>
      <c r="NJF76" s="70"/>
      <c r="NJG76" s="70"/>
      <c r="NJN76" s="70"/>
      <c r="NJO76" s="70"/>
      <c r="NJP76" s="70"/>
      <c r="NJQ76" s="70"/>
      <c r="NJR76" s="70"/>
      <c r="NJS76" s="70"/>
      <c r="NJT76" s="70"/>
      <c r="NJU76" s="70"/>
      <c r="NJV76" s="70"/>
      <c r="NJW76" s="70"/>
      <c r="NJX76" s="70"/>
      <c r="NJY76" s="70"/>
      <c r="NJZ76" s="70"/>
      <c r="NKA76" s="70"/>
      <c r="NKB76" s="70"/>
      <c r="NKC76" s="70"/>
      <c r="NKD76" s="70"/>
      <c r="NKE76" s="70"/>
      <c r="NKF76" s="70"/>
      <c r="NKG76" s="70"/>
      <c r="NKH76" s="70"/>
      <c r="NKI76" s="70"/>
      <c r="NKJ76" s="70"/>
      <c r="NKK76" s="70"/>
      <c r="NKL76" s="70"/>
      <c r="NKM76" s="70"/>
      <c r="NKN76" s="70"/>
      <c r="NKO76" s="70"/>
      <c r="NKP76" s="70"/>
      <c r="NKQ76" s="70"/>
      <c r="NKR76" s="70"/>
      <c r="NKS76" s="70"/>
      <c r="NKT76" s="70"/>
      <c r="NKU76" s="70"/>
      <c r="NKV76" s="70"/>
      <c r="NKW76" s="70"/>
      <c r="NKX76" s="70"/>
      <c r="NKY76" s="70"/>
      <c r="NKZ76" s="70"/>
      <c r="NLA76" s="70"/>
      <c r="NLB76" s="70"/>
      <c r="NLC76" s="70"/>
      <c r="NLD76" s="70"/>
      <c r="NLE76" s="70"/>
      <c r="NLF76" s="70"/>
      <c r="NLG76" s="70"/>
      <c r="NLH76" s="70"/>
      <c r="NLI76" s="70"/>
      <c r="NLJ76" s="70"/>
      <c r="NLK76" s="70"/>
      <c r="NLL76" s="70"/>
      <c r="NLM76" s="70"/>
      <c r="NLN76" s="70"/>
      <c r="NLO76" s="70"/>
      <c r="NLP76" s="70"/>
      <c r="NLQ76" s="70"/>
      <c r="NLR76" s="70"/>
      <c r="NLS76" s="70"/>
      <c r="NLT76" s="70"/>
      <c r="NLU76" s="70"/>
      <c r="NLV76" s="70"/>
      <c r="NLW76" s="70"/>
      <c r="NLX76" s="70"/>
      <c r="NLY76" s="70"/>
      <c r="NLZ76" s="70"/>
      <c r="NMA76" s="70"/>
      <c r="NMB76" s="70"/>
      <c r="NMC76" s="70"/>
      <c r="NMD76" s="70"/>
      <c r="NME76" s="70"/>
      <c r="NMF76" s="70"/>
      <c r="NMG76" s="70"/>
      <c r="NMH76" s="70"/>
      <c r="NMI76" s="70"/>
      <c r="NMJ76" s="70"/>
      <c r="NMK76" s="70"/>
      <c r="NML76" s="70"/>
      <c r="NMM76" s="70"/>
      <c r="NMN76" s="70"/>
      <c r="NMO76" s="70"/>
      <c r="NMP76" s="70"/>
      <c r="NMQ76" s="70"/>
      <c r="NMR76" s="70"/>
      <c r="NMS76" s="70"/>
      <c r="NMT76" s="70"/>
      <c r="NMU76" s="70"/>
      <c r="NMV76" s="70"/>
      <c r="NMW76" s="70"/>
      <c r="NMX76" s="70"/>
      <c r="NMY76" s="70"/>
      <c r="NMZ76" s="70"/>
      <c r="NNA76" s="70"/>
      <c r="NNB76" s="70"/>
      <c r="NNC76" s="70"/>
      <c r="NND76" s="70"/>
      <c r="NNE76" s="70"/>
      <c r="NNF76" s="70"/>
      <c r="NNG76" s="70"/>
      <c r="NNH76" s="70"/>
      <c r="NNI76" s="70"/>
      <c r="NNJ76" s="70"/>
      <c r="NNK76" s="70"/>
      <c r="NNL76" s="70"/>
      <c r="NNM76" s="70"/>
      <c r="NNN76" s="70"/>
      <c r="NNO76" s="70"/>
      <c r="NNP76" s="70"/>
      <c r="NNQ76" s="70"/>
      <c r="NNR76" s="70"/>
      <c r="NNS76" s="70"/>
      <c r="NNT76" s="70"/>
      <c r="NNU76" s="70"/>
      <c r="NNV76" s="70"/>
      <c r="NNW76" s="70"/>
      <c r="NNX76" s="70"/>
      <c r="NNY76" s="70"/>
      <c r="NNZ76" s="70"/>
      <c r="NOA76" s="70"/>
      <c r="NOB76" s="70"/>
      <c r="NOC76" s="70"/>
      <c r="NOD76" s="70"/>
      <c r="NOE76" s="70"/>
      <c r="NOF76" s="70"/>
      <c r="NOG76" s="70"/>
      <c r="NOH76" s="70"/>
      <c r="NOI76" s="70"/>
      <c r="NOJ76" s="70"/>
      <c r="NOK76" s="70"/>
      <c r="NOL76" s="70"/>
      <c r="NOM76" s="70"/>
      <c r="NON76" s="70"/>
      <c r="NOO76" s="70"/>
      <c r="NOP76" s="70"/>
      <c r="NOQ76" s="70"/>
      <c r="NOR76" s="70"/>
      <c r="NOS76" s="70"/>
      <c r="NOT76" s="70"/>
      <c r="NOU76" s="70"/>
      <c r="NOV76" s="70"/>
      <c r="NOW76" s="70"/>
      <c r="NOX76" s="70"/>
      <c r="NOY76" s="70"/>
      <c r="NOZ76" s="70"/>
      <c r="NPA76" s="70"/>
      <c r="NPB76" s="70"/>
      <c r="NPC76" s="70"/>
      <c r="NPD76" s="70"/>
      <c r="NPE76" s="70"/>
      <c r="NPF76" s="70"/>
      <c r="NPG76" s="70"/>
      <c r="NPH76" s="70"/>
      <c r="NPI76" s="70"/>
      <c r="NPJ76" s="70"/>
      <c r="NPK76" s="70"/>
      <c r="NPL76" s="70"/>
      <c r="NPM76" s="70"/>
      <c r="NPN76" s="70"/>
      <c r="NPO76" s="70"/>
      <c r="NPP76" s="70"/>
      <c r="NPQ76" s="70"/>
      <c r="NPR76" s="70"/>
      <c r="NPS76" s="70"/>
      <c r="NPT76" s="70"/>
      <c r="NPU76" s="70"/>
      <c r="NPV76" s="70"/>
      <c r="NPW76" s="70"/>
      <c r="NPX76" s="70"/>
      <c r="NPY76" s="70"/>
      <c r="NPZ76" s="70"/>
      <c r="NQA76" s="70"/>
      <c r="NQB76" s="70"/>
      <c r="NQC76" s="70"/>
      <c r="NQD76" s="70"/>
      <c r="NQE76" s="70"/>
      <c r="NQF76" s="70"/>
      <c r="NQG76" s="70"/>
      <c r="NQH76" s="70"/>
      <c r="NQI76" s="70"/>
      <c r="NQJ76" s="70"/>
      <c r="NQK76" s="70"/>
      <c r="NQL76" s="70"/>
      <c r="NQM76" s="70"/>
      <c r="NQN76" s="70"/>
      <c r="NQO76" s="70"/>
      <c r="NQP76" s="70"/>
      <c r="NQQ76" s="70"/>
      <c r="NQR76" s="70"/>
      <c r="NQS76" s="70"/>
      <c r="NQT76" s="70"/>
      <c r="NQU76" s="70"/>
      <c r="NQV76" s="70"/>
      <c r="NQW76" s="70"/>
      <c r="NQX76" s="70"/>
      <c r="NQY76" s="70"/>
      <c r="NQZ76" s="70"/>
      <c r="NRA76" s="70"/>
      <c r="NRB76" s="70"/>
      <c r="NRC76" s="70"/>
      <c r="NRD76" s="70"/>
      <c r="NRE76" s="70"/>
      <c r="NRF76" s="70"/>
      <c r="NRG76" s="70"/>
      <c r="NRH76" s="70"/>
      <c r="NRI76" s="70"/>
      <c r="NRJ76" s="70"/>
      <c r="NRK76" s="70"/>
      <c r="NRL76" s="70"/>
      <c r="NRM76" s="70"/>
      <c r="NRN76" s="70"/>
      <c r="NRO76" s="70"/>
      <c r="NRP76" s="70"/>
      <c r="NRQ76" s="70"/>
      <c r="NRR76" s="70"/>
      <c r="NRS76" s="70"/>
      <c r="NRT76" s="70"/>
      <c r="NRU76" s="70"/>
      <c r="NRV76" s="70"/>
      <c r="NRW76" s="70"/>
      <c r="NRX76" s="70"/>
      <c r="NRY76" s="70"/>
      <c r="NRZ76" s="70"/>
      <c r="NSA76" s="70"/>
      <c r="NSB76" s="70"/>
      <c r="NSC76" s="70"/>
      <c r="NSD76" s="70"/>
      <c r="NSE76" s="70"/>
      <c r="NSF76" s="70"/>
      <c r="NSG76" s="70"/>
      <c r="NSH76" s="70"/>
      <c r="NSI76" s="70"/>
      <c r="NSJ76" s="70"/>
      <c r="NSK76" s="70"/>
      <c r="NSL76" s="70"/>
      <c r="NSM76" s="70"/>
      <c r="NSN76" s="70"/>
      <c r="NSO76" s="70"/>
      <c r="NSP76" s="70"/>
      <c r="NSQ76" s="70"/>
      <c r="NSR76" s="70"/>
      <c r="NSS76" s="70"/>
      <c r="NST76" s="70"/>
      <c r="NSU76" s="70"/>
      <c r="NSV76" s="70"/>
      <c r="NSW76" s="70"/>
      <c r="NSX76" s="70"/>
      <c r="NSY76" s="70"/>
      <c r="NSZ76" s="70"/>
      <c r="NTA76" s="70"/>
      <c r="NTB76" s="70"/>
      <c r="NTC76" s="70"/>
      <c r="NTJ76" s="70"/>
      <c r="NTK76" s="70"/>
      <c r="NTL76" s="70"/>
      <c r="NTM76" s="70"/>
      <c r="NTN76" s="70"/>
      <c r="NTO76" s="70"/>
      <c r="NTP76" s="70"/>
      <c r="NTQ76" s="70"/>
      <c r="NTR76" s="70"/>
      <c r="NTS76" s="70"/>
      <c r="NTT76" s="70"/>
      <c r="NTU76" s="70"/>
      <c r="NTV76" s="70"/>
      <c r="NTW76" s="70"/>
      <c r="NTX76" s="70"/>
      <c r="NTY76" s="70"/>
      <c r="NTZ76" s="70"/>
      <c r="NUA76" s="70"/>
      <c r="NUB76" s="70"/>
      <c r="NUC76" s="70"/>
      <c r="NUD76" s="70"/>
      <c r="NUE76" s="70"/>
      <c r="NUF76" s="70"/>
      <c r="NUG76" s="70"/>
      <c r="NUH76" s="70"/>
      <c r="NUI76" s="70"/>
      <c r="NUJ76" s="70"/>
      <c r="NUK76" s="70"/>
      <c r="NUL76" s="70"/>
      <c r="NUM76" s="70"/>
      <c r="NUN76" s="70"/>
      <c r="NUO76" s="70"/>
      <c r="NUP76" s="70"/>
      <c r="NUQ76" s="70"/>
      <c r="NUR76" s="70"/>
      <c r="NUS76" s="70"/>
      <c r="NUT76" s="70"/>
      <c r="NUU76" s="70"/>
      <c r="NUV76" s="70"/>
      <c r="NUW76" s="70"/>
      <c r="NUX76" s="70"/>
      <c r="NUY76" s="70"/>
      <c r="NUZ76" s="70"/>
      <c r="NVA76" s="70"/>
      <c r="NVB76" s="70"/>
      <c r="NVC76" s="70"/>
      <c r="NVD76" s="70"/>
      <c r="NVE76" s="70"/>
      <c r="NVF76" s="70"/>
      <c r="NVG76" s="70"/>
      <c r="NVH76" s="70"/>
      <c r="NVI76" s="70"/>
      <c r="NVJ76" s="70"/>
      <c r="NVK76" s="70"/>
      <c r="NVL76" s="70"/>
      <c r="NVM76" s="70"/>
      <c r="NVN76" s="70"/>
      <c r="NVO76" s="70"/>
      <c r="NVP76" s="70"/>
      <c r="NVQ76" s="70"/>
      <c r="NVR76" s="70"/>
      <c r="NVS76" s="70"/>
      <c r="NVT76" s="70"/>
      <c r="NVU76" s="70"/>
      <c r="NVV76" s="70"/>
      <c r="NVW76" s="70"/>
      <c r="NVX76" s="70"/>
      <c r="NVY76" s="70"/>
      <c r="NVZ76" s="70"/>
      <c r="NWA76" s="70"/>
      <c r="NWB76" s="70"/>
      <c r="NWC76" s="70"/>
      <c r="NWD76" s="70"/>
      <c r="NWE76" s="70"/>
      <c r="NWF76" s="70"/>
      <c r="NWG76" s="70"/>
      <c r="NWH76" s="70"/>
      <c r="NWI76" s="70"/>
      <c r="NWJ76" s="70"/>
      <c r="NWK76" s="70"/>
      <c r="NWL76" s="70"/>
      <c r="NWM76" s="70"/>
      <c r="NWN76" s="70"/>
      <c r="NWO76" s="70"/>
      <c r="NWP76" s="70"/>
      <c r="NWQ76" s="70"/>
      <c r="NWR76" s="70"/>
      <c r="NWS76" s="70"/>
      <c r="NWT76" s="70"/>
      <c r="NWU76" s="70"/>
      <c r="NWV76" s="70"/>
      <c r="NWW76" s="70"/>
      <c r="NWX76" s="70"/>
      <c r="NWY76" s="70"/>
      <c r="NWZ76" s="70"/>
      <c r="NXA76" s="70"/>
      <c r="NXB76" s="70"/>
      <c r="NXC76" s="70"/>
      <c r="NXD76" s="70"/>
      <c r="NXE76" s="70"/>
      <c r="NXF76" s="70"/>
      <c r="NXG76" s="70"/>
      <c r="NXH76" s="70"/>
      <c r="NXI76" s="70"/>
      <c r="NXJ76" s="70"/>
      <c r="NXK76" s="70"/>
      <c r="NXL76" s="70"/>
      <c r="NXM76" s="70"/>
      <c r="NXN76" s="70"/>
      <c r="NXO76" s="70"/>
      <c r="NXP76" s="70"/>
      <c r="NXQ76" s="70"/>
      <c r="NXR76" s="70"/>
      <c r="NXS76" s="70"/>
      <c r="NXT76" s="70"/>
      <c r="NXU76" s="70"/>
      <c r="NXV76" s="70"/>
      <c r="NXW76" s="70"/>
      <c r="NXX76" s="70"/>
      <c r="NXY76" s="70"/>
      <c r="NXZ76" s="70"/>
      <c r="NYA76" s="70"/>
      <c r="NYB76" s="70"/>
      <c r="NYC76" s="70"/>
      <c r="NYD76" s="70"/>
      <c r="NYE76" s="70"/>
      <c r="NYF76" s="70"/>
      <c r="NYG76" s="70"/>
      <c r="NYH76" s="70"/>
      <c r="NYI76" s="70"/>
      <c r="NYJ76" s="70"/>
      <c r="NYK76" s="70"/>
      <c r="NYL76" s="70"/>
      <c r="NYM76" s="70"/>
      <c r="NYN76" s="70"/>
      <c r="NYO76" s="70"/>
      <c r="NYP76" s="70"/>
      <c r="NYQ76" s="70"/>
      <c r="NYR76" s="70"/>
      <c r="NYS76" s="70"/>
      <c r="NYT76" s="70"/>
      <c r="NYU76" s="70"/>
      <c r="NYV76" s="70"/>
      <c r="NYW76" s="70"/>
      <c r="NYX76" s="70"/>
      <c r="NYY76" s="70"/>
      <c r="NYZ76" s="70"/>
      <c r="NZA76" s="70"/>
      <c r="NZB76" s="70"/>
      <c r="NZC76" s="70"/>
      <c r="NZD76" s="70"/>
      <c r="NZE76" s="70"/>
      <c r="NZF76" s="70"/>
      <c r="NZG76" s="70"/>
      <c r="NZH76" s="70"/>
      <c r="NZI76" s="70"/>
      <c r="NZJ76" s="70"/>
      <c r="NZK76" s="70"/>
      <c r="NZL76" s="70"/>
      <c r="NZM76" s="70"/>
      <c r="NZN76" s="70"/>
      <c r="NZO76" s="70"/>
      <c r="NZP76" s="70"/>
      <c r="NZQ76" s="70"/>
      <c r="NZR76" s="70"/>
      <c r="NZS76" s="70"/>
      <c r="NZT76" s="70"/>
      <c r="NZU76" s="70"/>
      <c r="NZV76" s="70"/>
      <c r="NZW76" s="70"/>
      <c r="NZX76" s="70"/>
      <c r="NZY76" s="70"/>
      <c r="NZZ76" s="70"/>
      <c r="OAA76" s="70"/>
      <c r="OAB76" s="70"/>
      <c r="OAC76" s="70"/>
      <c r="OAD76" s="70"/>
      <c r="OAE76" s="70"/>
      <c r="OAF76" s="70"/>
      <c r="OAG76" s="70"/>
      <c r="OAH76" s="70"/>
      <c r="OAI76" s="70"/>
      <c r="OAJ76" s="70"/>
      <c r="OAK76" s="70"/>
      <c r="OAL76" s="70"/>
      <c r="OAM76" s="70"/>
      <c r="OAN76" s="70"/>
      <c r="OAO76" s="70"/>
      <c r="OAP76" s="70"/>
      <c r="OAQ76" s="70"/>
      <c r="OAR76" s="70"/>
      <c r="OAS76" s="70"/>
      <c r="OAT76" s="70"/>
      <c r="OAU76" s="70"/>
      <c r="OAV76" s="70"/>
      <c r="OAW76" s="70"/>
      <c r="OAX76" s="70"/>
      <c r="OAY76" s="70"/>
      <c r="OAZ76" s="70"/>
      <c r="OBA76" s="70"/>
      <c r="OBB76" s="70"/>
      <c r="OBC76" s="70"/>
      <c r="OBD76" s="70"/>
      <c r="OBE76" s="70"/>
      <c r="OBF76" s="70"/>
      <c r="OBG76" s="70"/>
      <c r="OBH76" s="70"/>
      <c r="OBI76" s="70"/>
      <c r="OBJ76" s="70"/>
      <c r="OBK76" s="70"/>
      <c r="OBL76" s="70"/>
      <c r="OBM76" s="70"/>
      <c r="OBN76" s="70"/>
      <c r="OBO76" s="70"/>
      <c r="OBP76" s="70"/>
      <c r="OBQ76" s="70"/>
      <c r="OBR76" s="70"/>
      <c r="OBS76" s="70"/>
      <c r="OBT76" s="70"/>
      <c r="OBU76" s="70"/>
      <c r="OBV76" s="70"/>
      <c r="OBW76" s="70"/>
      <c r="OBX76" s="70"/>
      <c r="OBY76" s="70"/>
      <c r="OBZ76" s="70"/>
      <c r="OCA76" s="70"/>
      <c r="OCB76" s="70"/>
      <c r="OCC76" s="70"/>
      <c r="OCD76" s="70"/>
      <c r="OCE76" s="70"/>
      <c r="OCF76" s="70"/>
      <c r="OCG76" s="70"/>
      <c r="OCH76" s="70"/>
      <c r="OCI76" s="70"/>
      <c r="OCJ76" s="70"/>
      <c r="OCK76" s="70"/>
      <c r="OCL76" s="70"/>
      <c r="OCM76" s="70"/>
      <c r="OCN76" s="70"/>
      <c r="OCO76" s="70"/>
      <c r="OCP76" s="70"/>
      <c r="OCQ76" s="70"/>
      <c r="OCR76" s="70"/>
      <c r="OCS76" s="70"/>
      <c r="OCT76" s="70"/>
      <c r="OCU76" s="70"/>
      <c r="OCV76" s="70"/>
      <c r="OCW76" s="70"/>
      <c r="OCX76" s="70"/>
      <c r="OCY76" s="70"/>
      <c r="ODF76" s="70"/>
      <c r="ODG76" s="70"/>
      <c r="ODH76" s="70"/>
      <c r="ODI76" s="70"/>
      <c r="ODJ76" s="70"/>
      <c r="ODK76" s="70"/>
      <c r="ODL76" s="70"/>
      <c r="ODM76" s="70"/>
      <c r="ODN76" s="70"/>
      <c r="ODO76" s="70"/>
      <c r="ODP76" s="70"/>
      <c r="ODQ76" s="70"/>
      <c r="ODR76" s="70"/>
      <c r="ODS76" s="70"/>
      <c r="ODT76" s="70"/>
      <c r="ODU76" s="70"/>
      <c r="ODV76" s="70"/>
      <c r="ODW76" s="70"/>
      <c r="ODX76" s="70"/>
      <c r="ODY76" s="70"/>
      <c r="ODZ76" s="70"/>
      <c r="OEA76" s="70"/>
      <c r="OEB76" s="70"/>
      <c r="OEC76" s="70"/>
      <c r="OED76" s="70"/>
      <c r="OEE76" s="70"/>
      <c r="OEF76" s="70"/>
      <c r="OEG76" s="70"/>
      <c r="OEH76" s="70"/>
      <c r="OEI76" s="70"/>
      <c r="OEJ76" s="70"/>
      <c r="OEK76" s="70"/>
      <c r="OEL76" s="70"/>
      <c r="OEM76" s="70"/>
      <c r="OEN76" s="70"/>
      <c r="OEO76" s="70"/>
      <c r="OEP76" s="70"/>
      <c r="OEQ76" s="70"/>
      <c r="OER76" s="70"/>
      <c r="OES76" s="70"/>
      <c r="OET76" s="70"/>
      <c r="OEU76" s="70"/>
      <c r="OEV76" s="70"/>
      <c r="OEW76" s="70"/>
      <c r="OEX76" s="70"/>
      <c r="OEY76" s="70"/>
      <c r="OEZ76" s="70"/>
      <c r="OFA76" s="70"/>
      <c r="OFB76" s="70"/>
      <c r="OFC76" s="70"/>
      <c r="OFD76" s="70"/>
      <c r="OFE76" s="70"/>
      <c r="OFF76" s="70"/>
      <c r="OFG76" s="70"/>
      <c r="OFH76" s="70"/>
      <c r="OFI76" s="70"/>
      <c r="OFJ76" s="70"/>
      <c r="OFK76" s="70"/>
      <c r="OFL76" s="70"/>
      <c r="OFM76" s="70"/>
      <c r="OFN76" s="70"/>
      <c r="OFO76" s="70"/>
      <c r="OFP76" s="70"/>
      <c r="OFQ76" s="70"/>
      <c r="OFR76" s="70"/>
      <c r="OFS76" s="70"/>
      <c r="OFT76" s="70"/>
      <c r="OFU76" s="70"/>
      <c r="OFV76" s="70"/>
      <c r="OFW76" s="70"/>
      <c r="OFX76" s="70"/>
      <c r="OFY76" s="70"/>
      <c r="OFZ76" s="70"/>
      <c r="OGA76" s="70"/>
      <c r="OGB76" s="70"/>
      <c r="OGC76" s="70"/>
      <c r="OGD76" s="70"/>
      <c r="OGE76" s="70"/>
      <c r="OGF76" s="70"/>
      <c r="OGG76" s="70"/>
      <c r="OGH76" s="70"/>
      <c r="OGI76" s="70"/>
      <c r="OGJ76" s="70"/>
      <c r="OGK76" s="70"/>
      <c r="OGL76" s="70"/>
      <c r="OGM76" s="70"/>
      <c r="OGN76" s="70"/>
      <c r="OGO76" s="70"/>
      <c r="OGP76" s="70"/>
      <c r="OGQ76" s="70"/>
      <c r="OGR76" s="70"/>
      <c r="OGS76" s="70"/>
      <c r="OGT76" s="70"/>
      <c r="OGU76" s="70"/>
      <c r="OGV76" s="70"/>
      <c r="OGW76" s="70"/>
      <c r="OGX76" s="70"/>
      <c r="OGY76" s="70"/>
      <c r="OGZ76" s="70"/>
      <c r="OHA76" s="70"/>
      <c r="OHB76" s="70"/>
      <c r="OHC76" s="70"/>
      <c r="OHD76" s="70"/>
      <c r="OHE76" s="70"/>
      <c r="OHF76" s="70"/>
      <c r="OHG76" s="70"/>
      <c r="OHH76" s="70"/>
      <c r="OHI76" s="70"/>
      <c r="OHJ76" s="70"/>
      <c r="OHK76" s="70"/>
      <c r="OHL76" s="70"/>
      <c r="OHM76" s="70"/>
      <c r="OHN76" s="70"/>
      <c r="OHO76" s="70"/>
      <c r="OHP76" s="70"/>
      <c r="OHQ76" s="70"/>
      <c r="OHR76" s="70"/>
      <c r="OHS76" s="70"/>
      <c r="OHT76" s="70"/>
      <c r="OHU76" s="70"/>
      <c r="OHV76" s="70"/>
      <c r="OHW76" s="70"/>
      <c r="OHX76" s="70"/>
      <c r="OHY76" s="70"/>
      <c r="OHZ76" s="70"/>
      <c r="OIA76" s="70"/>
      <c r="OIB76" s="70"/>
      <c r="OIC76" s="70"/>
      <c r="OID76" s="70"/>
      <c r="OIE76" s="70"/>
      <c r="OIF76" s="70"/>
      <c r="OIG76" s="70"/>
      <c r="OIH76" s="70"/>
      <c r="OII76" s="70"/>
      <c r="OIJ76" s="70"/>
      <c r="OIK76" s="70"/>
      <c r="OIL76" s="70"/>
      <c r="OIM76" s="70"/>
      <c r="OIN76" s="70"/>
      <c r="OIO76" s="70"/>
      <c r="OIP76" s="70"/>
      <c r="OIQ76" s="70"/>
      <c r="OIR76" s="70"/>
      <c r="OIS76" s="70"/>
      <c r="OIT76" s="70"/>
      <c r="OIU76" s="70"/>
      <c r="OIV76" s="70"/>
      <c r="OIW76" s="70"/>
      <c r="OIX76" s="70"/>
      <c r="OIY76" s="70"/>
      <c r="OIZ76" s="70"/>
      <c r="OJA76" s="70"/>
      <c r="OJB76" s="70"/>
      <c r="OJC76" s="70"/>
      <c r="OJD76" s="70"/>
      <c r="OJE76" s="70"/>
      <c r="OJF76" s="70"/>
      <c r="OJG76" s="70"/>
      <c r="OJH76" s="70"/>
      <c r="OJI76" s="70"/>
      <c r="OJJ76" s="70"/>
      <c r="OJK76" s="70"/>
      <c r="OJL76" s="70"/>
      <c r="OJM76" s="70"/>
      <c r="OJN76" s="70"/>
      <c r="OJO76" s="70"/>
      <c r="OJP76" s="70"/>
      <c r="OJQ76" s="70"/>
      <c r="OJR76" s="70"/>
      <c r="OJS76" s="70"/>
      <c r="OJT76" s="70"/>
      <c r="OJU76" s="70"/>
      <c r="OJV76" s="70"/>
      <c r="OJW76" s="70"/>
      <c r="OJX76" s="70"/>
      <c r="OJY76" s="70"/>
      <c r="OJZ76" s="70"/>
      <c r="OKA76" s="70"/>
      <c r="OKB76" s="70"/>
      <c r="OKC76" s="70"/>
      <c r="OKD76" s="70"/>
      <c r="OKE76" s="70"/>
      <c r="OKF76" s="70"/>
      <c r="OKG76" s="70"/>
      <c r="OKH76" s="70"/>
      <c r="OKI76" s="70"/>
      <c r="OKJ76" s="70"/>
      <c r="OKK76" s="70"/>
      <c r="OKL76" s="70"/>
      <c r="OKM76" s="70"/>
      <c r="OKN76" s="70"/>
      <c r="OKO76" s="70"/>
      <c r="OKP76" s="70"/>
      <c r="OKQ76" s="70"/>
      <c r="OKR76" s="70"/>
      <c r="OKS76" s="70"/>
      <c r="OKT76" s="70"/>
      <c r="OKU76" s="70"/>
      <c r="OKV76" s="70"/>
      <c r="OKW76" s="70"/>
      <c r="OKX76" s="70"/>
      <c r="OKY76" s="70"/>
      <c r="OKZ76" s="70"/>
      <c r="OLA76" s="70"/>
      <c r="OLB76" s="70"/>
      <c r="OLC76" s="70"/>
      <c r="OLD76" s="70"/>
      <c r="OLE76" s="70"/>
      <c r="OLF76" s="70"/>
      <c r="OLG76" s="70"/>
      <c r="OLH76" s="70"/>
      <c r="OLI76" s="70"/>
      <c r="OLJ76" s="70"/>
      <c r="OLK76" s="70"/>
      <c r="OLL76" s="70"/>
      <c r="OLM76" s="70"/>
      <c r="OLN76" s="70"/>
      <c r="OLO76" s="70"/>
      <c r="OLP76" s="70"/>
      <c r="OLQ76" s="70"/>
      <c r="OLR76" s="70"/>
      <c r="OLS76" s="70"/>
      <c r="OLT76" s="70"/>
      <c r="OLU76" s="70"/>
      <c r="OLV76" s="70"/>
      <c r="OLW76" s="70"/>
      <c r="OLX76" s="70"/>
      <c r="OLY76" s="70"/>
      <c r="OLZ76" s="70"/>
      <c r="OMA76" s="70"/>
      <c r="OMB76" s="70"/>
      <c r="OMC76" s="70"/>
      <c r="OMD76" s="70"/>
      <c r="OME76" s="70"/>
      <c r="OMF76" s="70"/>
      <c r="OMG76" s="70"/>
      <c r="OMH76" s="70"/>
      <c r="OMI76" s="70"/>
      <c r="OMJ76" s="70"/>
      <c r="OMK76" s="70"/>
      <c r="OML76" s="70"/>
      <c r="OMM76" s="70"/>
      <c r="OMN76" s="70"/>
      <c r="OMO76" s="70"/>
      <c r="OMP76" s="70"/>
      <c r="OMQ76" s="70"/>
      <c r="OMR76" s="70"/>
      <c r="OMS76" s="70"/>
      <c r="OMT76" s="70"/>
      <c r="OMU76" s="70"/>
      <c r="ONB76" s="70"/>
      <c r="ONC76" s="70"/>
      <c r="OND76" s="70"/>
      <c r="ONE76" s="70"/>
      <c r="ONF76" s="70"/>
      <c r="ONG76" s="70"/>
      <c r="ONH76" s="70"/>
      <c r="ONI76" s="70"/>
      <c r="ONJ76" s="70"/>
      <c r="ONK76" s="70"/>
      <c r="ONL76" s="70"/>
      <c r="ONM76" s="70"/>
      <c r="ONN76" s="70"/>
      <c r="ONO76" s="70"/>
      <c r="ONP76" s="70"/>
      <c r="ONQ76" s="70"/>
      <c r="ONR76" s="70"/>
      <c r="ONS76" s="70"/>
      <c r="ONT76" s="70"/>
      <c r="ONU76" s="70"/>
      <c r="ONV76" s="70"/>
      <c r="ONW76" s="70"/>
      <c r="ONX76" s="70"/>
      <c r="ONY76" s="70"/>
      <c r="ONZ76" s="70"/>
      <c r="OOA76" s="70"/>
      <c r="OOB76" s="70"/>
      <c r="OOC76" s="70"/>
      <c r="OOD76" s="70"/>
      <c r="OOE76" s="70"/>
      <c r="OOF76" s="70"/>
      <c r="OOG76" s="70"/>
      <c r="OOH76" s="70"/>
      <c r="OOI76" s="70"/>
      <c r="OOJ76" s="70"/>
      <c r="OOK76" s="70"/>
      <c r="OOL76" s="70"/>
      <c r="OOM76" s="70"/>
      <c r="OON76" s="70"/>
      <c r="OOO76" s="70"/>
      <c r="OOP76" s="70"/>
      <c r="OOQ76" s="70"/>
      <c r="OOR76" s="70"/>
      <c r="OOS76" s="70"/>
      <c r="OOT76" s="70"/>
      <c r="OOU76" s="70"/>
      <c r="OOV76" s="70"/>
      <c r="OOW76" s="70"/>
      <c r="OOX76" s="70"/>
      <c r="OOY76" s="70"/>
      <c r="OOZ76" s="70"/>
      <c r="OPA76" s="70"/>
      <c r="OPB76" s="70"/>
      <c r="OPC76" s="70"/>
      <c r="OPD76" s="70"/>
      <c r="OPE76" s="70"/>
      <c r="OPF76" s="70"/>
      <c r="OPG76" s="70"/>
      <c r="OPH76" s="70"/>
      <c r="OPI76" s="70"/>
      <c r="OPJ76" s="70"/>
      <c r="OPK76" s="70"/>
      <c r="OPL76" s="70"/>
      <c r="OPM76" s="70"/>
      <c r="OPN76" s="70"/>
      <c r="OPO76" s="70"/>
      <c r="OPP76" s="70"/>
      <c r="OPQ76" s="70"/>
      <c r="OPR76" s="70"/>
      <c r="OPS76" s="70"/>
      <c r="OPT76" s="70"/>
      <c r="OPU76" s="70"/>
      <c r="OPV76" s="70"/>
      <c r="OPW76" s="70"/>
      <c r="OPX76" s="70"/>
      <c r="OPY76" s="70"/>
      <c r="OPZ76" s="70"/>
      <c r="OQA76" s="70"/>
      <c r="OQB76" s="70"/>
      <c r="OQC76" s="70"/>
      <c r="OQD76" s="70"/>
      <c r="OQE76" s="70"/>
      <c r="OQF76" s="70"/>
      <c r="OQG76" s="70"/>
      <c r="OQH76" s="70"/>
      <c r="OQI76" s="70"/>
      <c r="OQJ76" s="70"/>
      <c r="OQK76" s="70"/>
      <c r="OQL76" s="70"/>
      <c r="OQM76" s="70"/>
      <c r="OQN76" s="70"/>
      <c r="OQO76" s="70"/>
      <c r="OQP76" s="70"/>
      <c r="OQQ76" s="70"/>
      <c r="OQR76" s="70"/>
      <c r="OQS76" s="70"/>
      <c r="OQT76" s="70"/>
      <c r="OQU76" s="70"/>
      <c r="OQV76" s="70"/>
      <c r="OQW76" s="70"/>
      <c r="OQX76" s="70"/>
      <c r="OQY76" s="70"/>
      <c r="OQZ76" s="70"/>
      <c r="ORA76" s="70"/>
      <c r="ORB76" s="70"/>
      <c r="ORC76" s="70"/>
      <c r="ORD76" s="70"/>
      <c r="ORE76" s="70"/>
      <c r="ORF76" s="70"/>
      <c r="ORG76" s="70"/>
      <c r="ORH76" s="70"/>
      <c r="ORI76" s="70"/>
      <c r="ORJ76" s="70"/>
      <c r="ORK76" s="70"/>
      <c r="ORL76" s="70"/>
      <c r="ORM76" s="70"/>
      <c r="ORN76" s="70"/>
      <c r="ORO76" s="70"/>
      <c r="ORP76" s="70"/>
      <c r="ORQ76" s="70"/>
      <c r="ORR76" s="70"/>
      <c r="ORS76" s="70"/>
      <c r="ORT76" s="70"/>
      <c r="ORU76" s="70"/>
      <c r="ORV76" s="70"/>
      <c r="ORW76" s="70"/>
      <c r="ORX76" s="70"/>
      <c r="ORY76" s="70"/>
      <c r="ORZ76" s="70"/>
      <c r="OSA76" s="70"/>
      <c r="OSB76" s="70"/>
      <c r="OSC76" s="70"/>
      <c r="OSD76" s="70"/>
      <c r="OSE76" s="70"/>
      <c r="OSF76" s="70"/>
      <c r="OSG76" s="70"/>
      <c r="OSH76" s="70"/>
      <c r="OSI76" s="70"/>
      <c r="OSJ76" s="70"/>
      <c r="OSK76" s="70"/>
      <c r="OSL76" s="70"/>
      <c r="OSM76" s="70"/>
      <c r="OSN76" s="70"/>
      <c r="OSO76" s="70"/>
      <c r="OSP76" s="70"/>
      <c r="OSQ76" s="70"/>
      <c r="OSR76" s="70"/>
      <c r="OSS76" s="70"/>
      <c r="OST76" s="70"/>
      <c r="OSU76" s="70"/>
      <c r="OSV76" s="70"/>
      <c r="OSW76" s="70"/>
      <c r="OSX76" s="70"/>
      <c r="OSY76" s="70"/>
      <c r="OSZ76" s="70"/>
      <c r="OTA76" s="70"/>
      <c r="OTB76" s="70"/>
      <c r="OTC76" s="70"/>
      <c r="OTD76" s="70"/>
      <c r="OTE76" s="70"/>
      <c r="OTF76" s="70"/>
      <c r="OTG76" s="70"/>
      <c r="OTH76" s="70"/>
      <c r="OTI76" s="70"/>
      <c r="OTJ76" s="70"/>
      <c r="OTK76" s="70"/>
      <c r="OTL76" s="70"/>
      <c r="OTM76" s="70"/>
      <c r="OTN76" s="70"/>
      <c r="OTO76" s="70"/>
      <c r="OTP76" s="70"/>
      <c r="OTQ76" s="70"/>
      <c r="OTR76" s="70"/>
      <c r="OTS76" s="70"/>
      <c r="OTT76" s="70"/>
      <c r="OTU76" s="70"/>
      <c r="OTV76" s="70"/>
      <c r="OTW76" s="70"/>
      <c r="OTX76" s="70"/>
      <c r="OTY76" s="70"/>
      <c r="OTZ76" s="70"/>
      <c r="OUA76" s="70"/>
      <c r="OUB76" s="70"/>
      <c r="OUC76" s="70"/>
      <c r="OUD76" s="70"/>
      <c r="OUE76" s="70"/>
      <c r="OUF76" s="70"/>
      <c r="OUG76" s="70"/>
      <c r="OUH76" s="70"/>
      <c r="OUI76" s="70"/>
      <c r="OUJ76" s="70"/>
      <c r="OUK76" s="70"/>
      <c r="OUL76" s="70"/>
      <c r="OUM76" s="70"/>
      <c r="OUN76" s="70"/>
      <c r="OUO76" s="70"/>
      <c r="OUP76" s="70"/>
      <c r="OUQ76" s="70"/>
      <c r="OUR76" s="70"/>
      <c r="OUS76" s="70"/>
      <c r="OUT76" s="70"/>
      <c r="OUU76" s="70"/>
      <c r="OUV76" s="70"/>
      <c r="OUW76" s="70"/>
      <c r="OUX76" s="70"/>
      <c r="OUY76" s="70"/>
      <c r="OUZ76" s="70"/>
      <c r="OVA76" s="70"/>
      <c r="OVB76" s="70"/>
      <c r="OVC76" s="70"/>
      <c r="OVD76" s="70"/>
      <c r="OVE76" s="70"/>
      <c r="OVF76" s="70"/>
      <c r="OVG76" s="70"/>
      <c r="OVH76" s="70"/>
      <c r="OVI76" s="70"/>
      <c r="OVJ76" s="70"/>
      <c r="OVK76" s="70"/>
      <c r="OVL76" s="70"/>
      <c r="OVM76" s="70"/>
      <c r="OVN76" s="70"/>
      <c r="OVO76" s="70"/>
      <c r="OVP76" s="70"/>
      <c r="OVQ76" s="70"/>
      <c r="OVR76" s="70"/>
      <c r="OVS76" s="70"/>
      <c r="OVT76" s="70"/>
      <c r="OVU76" s="70"/>
      <c r="OVV76" s="70"/>
      <c r="OVW76" s="70"/>
      <c r="OVX76" s="70"/>
      <c r="OVY76" s="70"/>
      <c r="OVZ76" s="70"/>
      <c r="OWA76" s="70"/>
      <c r="OWB76" s="70"/>
      <c r="OWC76" s="70"/>
      <c r="OWD76" s="70"/>
      <c r="OWE76" s="70"/>
      <c r="OWF76" s="70"/>
      <c r="OWG76" s="70"/>
      <c r="OWH76" s="70"/>
      <c r="OWI76" s="70"/>
      <c r="OWJ76" s="70"/>
      <c r="OWK76" s="70"/>
      <c r="OWL76" s="70"/>
      <c r="OWM76" s="70"/>
      <c r="OWN76" s="70"/>
      <c r="OWO76" s="70"/>
      <c r="OWP76" s="70"/>
      <c r="OWQ76" s="70"/>
      <c r="OWX76" s="70"/>
      <c r="OWY76" s="70"/>
      <c r="OWZ76" s="70"/>
      <c r="OXA76" s="70"/>
      <c r="OXB76" s="70"/>
      <c r="OXC76" s="70"/>
      <c r="OXD76" s="70"/>
      <c r="OXE76" s="70"/>
      <c r="OXF76" s="70"/>
      <c r="OXG76" s="70"/>
      <c r="OXH76" s="70"/>
      <c r="OXI76" s="70"/>
      <c r="OXJ76" s="70"/>
      <c r="OXK76" s="70"/>
      <c r="OXL76" s="70"/>
      <c r="OXM76" s="70"/>
      <c r="OXN76" s="70"/>
      <c r="OXO76" s="70"/>
      <c r="OXP76" s="70"/>
      <c r="OXQ76" s="70"/>
      <c r="OXR76" s="70"/>
      <c r="OXS76" s="70"/>
      <c r="OXT76" s="70"/>
      <c r="OXU76" s="70"/>
      <c r="OXV76" s="70"/>
      <c r="OXW76" s="70"/>
      <c r="OXX76" s="70"/>
      <c r="OXY76" s="70"/>
      <c r="OXZ76" s="70"/>
      <c r="OYA76" s="70"/>
      <c r="OYB76" s="70"/>
      <c r="OYC76" s="70"/>
      <c r="OYD76" s="70"/>
      <c r="OYE76" s="70"/>
      <c r="OYF76" s="70"/>
      <c r="OYG76" s="70"/>
      <c r="OYH76" s="70"/>
      <c r="OYI76" s="70"/>
      <c r="OYJ76" s="70"/>
      <c r="OYK76" s="70"/>
      <c r="OYL76" s="70"/>
      <c r="OYM76" s="70"/>
      <c r="OYN76" s="70"/>
      <c r="OYO76" s="70"/>
      <c r="OYP76" s="70"/>
      <c r="OYQ76" s="70"/>
      <c r="OYR76" s="70"/>
      <c r="OYS76" s="70"/>
      <c r="OYT76" s="70"/>
      <c r="OYU76" s="70"/>
      <c r="OYV76" s="70"/>
      <c r="OYW76" s="70"/>
      <c r="OYX76" s="70"/>
      <c r="OYY76" s="70"/>
      <c r="OYZ76" s="70"/>
      <c r="OZA76" s="70"/>
      <c r="OZB76" s="70"/>
      <c r="OZC76" s="70"/>
      <c r="OZD76" s="70"/>
      <c r="OZE76" s="70"/>
      <c r="OZF76" s="70"/>
      <c r="OZG76" s="70"/>
      <c r="OZH76" s="70"/>
      <c r="OZI76" s="70"/>
      <c r="OZJ76" s="70"/>
      <c r="OZK76" s="70"/>
      <c r="OZL76" s="70"/>
      <c r="OZM76" s="70"/>
      <c r="OZN76" s="70"/>
      <c r="OZO76" s="70"/>
      <c r="OZP76" s="70"/>
      <c r="OZQ76" s="70"/>
      <c r="OZR76" s="70"/>
      <c r="OZS76" s="70"/>
      <c r="OZT76" s="70"/>
      <c r="OZU76" s="70"/>
      <c r="OZV76" s="70"/>
      <c r="OZW76" s="70"/>
      <c r="OZX76" s="70"/>
      <c r="OZY76" s="70"/>
      <c r="OZZ76" s="70"/>
      <c r="PAA76" s="70"/>
      <c r="PAB76" s="70"/>
      <c r="PAC76" s="70"/>
      <c r="PAD76" s="70"/>
      <c r="PAE76" s="70"/>
      <c r="PAF76" s="70"/>
      <c r="PAG76" s="70"/>
      <c r="PAH76" s="70"/>
      <c r="PAI76" s="70"/>
      <c r="PAJ76" s="70"/>
      <c r="PAK76" s="70"/>
      <c r="PAL76" s="70"/>
      <c r="PAM76" s="70"/>
      <c r="PAN76" s="70"/>
      <c r="PAO76" s="70"/>
      <c r="PAP76" s="70"/>
      <c r="PAQ76" s="70"/>
      <c r="PAR76" s="70"/>
      <c r="PAS76" s="70"/>
      <c r="PAT76" s="70"/>
      <c r="PAU76" s="70"/>
      <c r="PAV76" s="70"/>
      <c r="PAW76" s="70"/>
      <c r="PAX76" s="70"/>
      <c r="PAY76" s="70"/>
      <c r="PAZ76" s="70"/>
      <c r="PBA76" s="70"/>
      <c r="PBB76" s="70"/>
      <c r="PBC76" s="70"/>
      <c r="PBD76" s="70"/>
      <c r="PBE76" s="70"/>
      <c r="PBF76" s="70"/>
      <c r="PBG76" s="70"/>
      <c r="PBH76" s="70"/>
      <c r="PBI76" s="70"/>
      <c r="PBJ76" s="70"/>
      <c r="PBK76" s="70"/>
      <c r="PBL76" s="70"/>
      <c r="PBM76" s="70"/>
      <c r="PBN76" s="70"/>
      <c r="PBO76" s="70"/>
      <c r="PBP76" s="70"/>
      <c r="PBQ76" s="70"/>
      <c r="PBR76" s="70"/>
      <c r="PBS76" s="70"/>
      <c r="PBT76" s="70"/>
      <c r="PBU76" s="70"/>
      <c r="PBV76" s="70"/>
      <c r="PBW76" s="70"/>
      <c r="PBX76" s="70"/>
      <c r="PBY76" s="70"/>
      <c r="PBZ76" s="70"/>
      <c r="PCA76" s="70"/>
      <c r="PCB76" s="70"/>
      <c r="PCC76" s="70"/>
      <c r="PCD76" s="70"/>
      <c r="PCE76" s="70"/>
      <c r="PCF76" s="70"/>
      <c r="PCG76" s="70"/>
      <c r="PCH76" s="70"/>
      <c r="PCI76" s="70"/>
      <c r="PCJ76" s="70"/>
      <c r="PCK76" s="70"/>
      <c r="PCL76" s="70"/>
      <c r="PCM76" s="70"/>
      <c r="PCN76" s="70"/>
      <c r="PCO76" s="70"/>
      <c r="PCP76" s="70"/>
      <c r="PCQ76" s="70"/>
      <c r="PCR76" s="70"/>
      <c r="PCS76" s="70"/>
      <c r="PCT76" s="70"/>
      <c r="PCU76" s="70"/>
      <c r="PCV76" s="70"/>
      <c r="PCW76" s="70"/>
      <c r="PCX76" s="70"/>
      <c r="PCY76" s="70"/>
      <c r="PCZ76" s="70"/>
      <c r="PDA76" s="70"/>
      <c r="PDB76" s="70"/>
      <c r="PDC76" s="70"/>
      <c r="PDD76" s="70"/>
      <c r="PDE76" s="70"/>
      <c r="PDF76" s="70"/>
      <c r="PDG76" s="70"/>
      <c r="PDH76" s="70"/>
      <c r="PDI76" s="70"/>
      <c r="PDJ76" s="70"/>
      <c r="PDK76" s="70"/>
      <c r="PDL76" s="70"/>
      <c r="PDM76" s="70"/>
      <c r="PDN76" s="70"/>
      <c r="PDO76" s="70"/>
      <c r="PDP76" s="70"/>
      <c r="PDQ76" s="70"/>
      <c r="PDR76" s="70"/>
      <c r="PDS76" s="70"/>
      <c r="PDT76" s="70"/>
      <c r="PDU76" s="70"/>
      <c r="PDV76" s="70"/>
      <c r="PDW76" s="70"/>
      <c r="PDX76" s="70"/>
      <c r="PDY76" s="70"/>
      <c r="PDZ76" s="70"/>
      <c r="PEA76" s="70"/>
      <c r="PEB76" s="70"/>
      <c r="PEC76" s="70"/>
      <c r="PED76" s="70"/>
      <c r="PEE76" s="70"/>
      <c r="PEF76" s="70"/>
      <c r="PEG76" s="70"/>
      <c r="PEH76" s="70"/>
      <c r="PEI76" s="70"/>
      <c r="PEJ76" s="70"/>
      <c r="PEK76" s="70"/>
      <c r="PEL76" s="70"/>
      <c r="PEM76" s="70"/>
      <c r="PEN76" s="70"/>
      <c r="PEO76" s="70"/>
      <c r="PEP76" s="70"/>
      <c r="PEQ76" s="70"/>
      <c r="PER76" s="70"/>
      <c r="PES76" s="70"/>
      <c r="PET76" s="70"/>
      <c r="PEU76" s="70"/>
      <c r="PEV76" s="70"/>
      <c r="PEW76" s="70"/>
      <c r="PEX76" s="70"/>
      <c r="PEY76" s="70"/>
      <c r="PEZ76" s="70"/>
      <c r="PFA76" s="70"/>
      <c r="PFB76" s="70"/>
      <c r="PFC76" s="70"/>
      <c r="PFD76" s="70"/>
      <c r="PFE76" s="70"/>
      <c r="PFF76" s="70"/>
      <c r="PFG76" s="70"/>
      <c r="PFH76" s="70"/>
      <c r="PFI76" s="70"/>
      <c r="PFJ76" s="70"/>
      <c r="PFK76" s="70"/>
      <c r="PFL76" s="70"/>
      <c r="PFM76" s="70"/>
      <c r="PFN76" s="70"/>
      <c r="PFO76" s="70"/>
      <c r="PFP76" s="70"/>
      <c r="PFQ76" s="70"/>
      <c r="PFR76" s="70"/>
      <c r="PFS76" s="70"/>
      <c r="PFT76" s="70"/>
      <c r="PFU76" s="70"/>
      <c r="PFV76" s="70"/>
      <c r="PFW76" s="70"/>
      <c r="PFX76" s="70"/>
      <c r="PFY76" s="70"/>
      <c r="PFZ76" s="70"/>
      <c r="PGA76" s="70"/>
      <c r="PGB76" s="70"/>
      <c r="PGC76" s="70"/>
      <c r="PGD76" s="70"/>
      <c r="PGE76" s="70"/>
      <c r="PGF76" s="70"/>
      <c r="PGG76" s="70"/>
      <c r="PGH76" s="70"/>
      <c r="PGI76" s="70"/>
      <c r="PGJ76" s="70"/>
      <c r="PGK76" s="70"/>
      <c r="PGL76" s="70"/>
      <c r="PGM76" s="70"/>
      <c r="PGT76" s="70"/>
      <c r="PGU76" s="70"/>
      <c r="PGV76" s="70"/>
      <c r="PGW76" s="70"/>
      <c r="PGX76" s="70"/>
      <c r="PGY76" s="70"/>
      <c r="PGZ76" s="70"/>
      <c r="PHA76" s="70"/>
      <c r="PHB76" s="70"/>
      <c r="PHC76" s="70"/>
      <c r="PHD76" s="70"/>
      <c r="PHE76" s="70"/>
      <c r="PHF76" s="70"/>
      <c r="PHG76" s="70"/>
      <c r="PHH76" s="70"/>
      <c r="PHI76" s="70"/>
      <c r="PHJ76" s="70"/>
      <c r="PHK76" s="70"/>
      <c r="PHL76" s="70"/>
      <c r="PHM76" s="70"/>
      <c r="PHN76" s="70"/>
      <c r="PHO76" s="70"/>
      <c r="PHP76" s="70"/>
      <c r="PHQ76" s="70"/>
      <c r="PHR76" s="70"/>
      <c r="PHS76" s="70"/>
      <c r="PHT76" s="70"/>
      <c r="PHU76" s="70"/>
      <c r="PHV76" s="70"/>
      <c r="PHW76" s="70"/>
      <c r="PHX76" s="70"/>
      <c r="PHY76" s="70"/>
      <c r="PHZ76" s="70"/>
      <c r="PIA76" s="70"/>
      <c r="PIB76" s="70"/>
      <c r="PIC76" s="70"/>
      <c r="PID76" s="70"/>
      <c r="PIE76" s="70"/>
      <c r="PIF76" s="70"/>
      <c r="PIG76" s="70"/>
      <c r="PIH76" s="70"/>
      <c r="PII76" s="70"/>
      <c r="PIJ76" s="70"/>
      <c r="PIK76" s="70"/>
      <c r="PIL76" s="70"/>
      <c r="PIM76" s="70"/>
      <c r="PIN76" s="70"/>
      <c r="PIO76" s="70"/>
      <c r="PIP76" s="70"/>
      <c r="PIQ76" s="70"/>
      <c r="PIR76" s="70"/>
      <c r="PIS76" s="70"/>
      <c r="PIT76" s="70"/>
      <c r="PIU76" s="70"/>
      <c r="PIV76" s="70"/>
      <c r="PIW76" s="70"/>
      <c r="PIX76" s="70"/>
      <c r="PIY76" s="70"/>
      <c r="PIZ76" s="70"/>
      <c r="PJA76" s="70"/>
      <c r="PJB76" s="70"/>
      <c r="PJC76" s="70"/>
      <c r="PJD76" s="70"/>
      <c r="PJE76" s="70"/>
      <c r="PJF76" s="70"/>
      <c r="PJG76" s="70"/>
      <c r="PJH76" s="70"/>
      <c r="PJI76" s="70"/>
      <c r="PJJ76" s="70"/>
      <c r="PJK76" s="70"/>
      <c r="PJL76" s="70"/>
      <c r="PJM76" s="70"/>
      <c r="PJN76" s="70"/>
      <c r="PJO76" s="70"/>
      <c r="PJP76" s="70"/>
      <c r="PJQ76" s="70"/>
      <c r="PJR76" s="70"/>
      <c r="PJS76" s="70"/>
      <c r="PJT76" s="70"/>
      <c r="PJU76" s="70"/>
      <c r="PJV76" s="70"/>
      <c r="PJW76" s="70"/>
      <c r="PJX76" s="70"/>
      <c r="PJY76" s="70"/>
      <c r="PJZ76" s="70"/>
      <c r="PKA76" s="70"/>
      <c r="PKB76" s="70"/>
      <c r="PKC76" s="70"/>
      <c r="PKD76" s="70"/>
      <c r="PKE76" s="70"/>
      <c r="PKF76" s="70"/>
      <c r="PKG76" s="70"/>
      <c r="PKH76" s="70"/>
      <c r="PKI76" s="70"/>
      <c r="PKJ76" s="70"/>
      <c r="PKK76" s="70"/>
      <c r="PKL76" s="70"/>
      <c r="PKM76" s="70"/>
      <c r="PKN76" s="70"/>
      <c r="PKO76" s="70"/>
      <c r="PKP76" s="70"/>
      <c r="PKQ76" s="70"/>
      <c r="PKR76" s="70"/>
      <c r="PKS76" s="70"/>
      <c r="PKT76" s="70"/>
      <c r="PKU76" s="70"/>
      <c r="PKV76" s="70"/>
      <c r="PKW76" s="70"/>
      <c r="PKX76" s="70"/>
      <c r="PKY76" s="70"/>
      <c r="PKZ76" s="70"/>
      <c r="PLA76" s="70"/>
      <c r="PLB76" s="70"/>
      <c r="PLC76" s="70"/>
      <c r="PLD76" s="70"/>
      <c r="PLE76" s="70"/>
      <c r="PLF76" s="70"/>
      <c r="PLG76" s="70"/>
      <c r="PLH76" s="70"/>
      <c r="PLI76" s="70"/>
      <c r="PLJ76" s="70"/>
      <c r="PLK76" s="70"/>
      <c r="PLL76" s="70"/>
      <c r="PLM76" s="70"/>
      <c r="PLN76" s="70"/>
      <c r="PLO76" s="70"/>
      <c r="PLP76" s="70"/>
      <c r="PLQ76" s="70"/>
      <c r="PLR76" s="70"/>
      <c r="PLS76" s="70"/>
      <c r="PLT76" s="70"/>
      <c r="PLU76" s="70"/>
      <c r="PLV76" s="70"/>
      <c r="PLW76" s="70"/>
      <c r="PLX76" s="70"/>
      <c r="PLY76" s="70"/>
      <c r="PLZ76" s="70"/>
      <c r="PMA76" s="70"/>
      <c r="PMB76" s="70"/>
      <c r="PMC76" s="70"/>
      <c r="PMD76" s="70"/>
      <c r="PME76" s="70"/>
      <c r="PMF76" s="70"/>
      <c r="PMG76" s="70"/>
      <c r="PMH76" s="70"/>
      <c r="PMI76" s="70"/>
      <c r="PMJ76" s="70"/>
      <c r="PMK76" s="70"/>
      <c r="PML76" s="70"/>
      <c r="PMM76" s="70"/>
      <c r="PMN76" s="70"/>
      <c r="PMO76" s="70"/>
      <c r="PMP76" s="70"/>
      <c r="PMQ76" s="70"/>
      <c r="PMR76" s="70"/>
      <c r="PMS76" s="70"/>
      <c r="PMT76" s="70"/>
      <c r="PMU76" s="70"/>
      <c r="PMV76" s="70"/>
      <c r="PMW76" s="70"/>
      <c r="PMX76" s="70"/>
      <c r="PMY76" s="70"/>
      <c r="PMZ76" s="70"/>
      <c r="PNA76" s="70"/>
      <c r="PNB76" s="70"/>
      <c r="PNC76" s="70"/>
      <c r="PND76" s="70"/>
      <c r="PNE76" s="70"/>
      <c r="PNF76" s="70"/>
      <c r="PNG76" s="70"/>
      <c r="PNH76" s="70"/>
      <c r="PNI76" s="70"/>
      <c r="PNJ76" s="70"/>
      <c r="PNK76" s="70"/>
      <c r="PNL76" s="70"/>
      <c r="PNM76" s="70"/>
      <c r="PNN76" s="70"/>
      <c r="PNO76" s="70"/>
      <c r="PNP76" s="70"/>
      <c r="PNQ76" s="70"/>
      <c r="PNR76" s="70"/>
      <c r="PNS76" s="70"/>
      <c r="PNT76" s="70"/>
      <c r="PNU76" s="70"/>
      <c r="PNV76" s="70"/>
      <c r="PNW76" s="70"/>
      <c r="PNX76" s="70"/>
      <c r="PNY76" s="70"/>
      <c r="PNZ76" s="70"/>
      <c r="POA76" s="70"/>
      <c r="POB76" s="70"/>
      <c r="POC76" s="70"/>
      <c r="POD76" s="70"/>
      <c r="POE76" s="70"/>
      <c r="POF76" s="70"/>
      <c r="POG76" s="70"/>
      <c r="POH76" s="70"/>
      <c r="POI76" s="70"/>
      <c r="POJ76" s="70"/>
      <c r="POK76" s="70"/>
      <c r="POL76" s="70"/>
      <c r="POM76" s="70"/>
      <c r="PON76" s="70"/>
      <c r="POO76" s="70"/>
      <c r="POP76" s="70"/>
      <c r="POQ76" s="70"/>
      <c r="POR76" s="70"/>
      <c r="POS76" s="70"/>
      <c r="POT76" s="70"/>
      <c r="POU76" s="70"/>
      <c r="POV76" s="70"/>
      <c r="POW76" s="70"/>
      <c r="POX76" s="70"/>
      <c r="POY76" s="70"/>
      <c r="POZ76" s="70"/>
      <c r="PPA76" s="70"/>
      <c r="PPB76" s="70"/>
      <c r="PPC76" s="70"/>
      <c r="PPD76" s="70"/>
      <c r="PPE76" s="70"/>
      <c r="PPF76" s="70"/>
      <c r="PPG76" s="70"/>
      <c r="PPH76" s="70"/>
      <c r="PPI76" s="70"/>
      <c r="PPJ76" s="70"/>
      <c r="PPK76" s="70"/>
      <c r="PPL76" s="70"/>
      <c r="PPM76" s="70"/>
      <c r="PPN76" s="70"/>
      <c r="PPO76" s="70"/>
      <c r="PPP76" s="70"/>
      <c r="PPQ76" s="70"/>
      <c r="PPR76" s="70"/>
      <c r="PPS76" s="70"/>
      <c r="PPT76" s="70"/>
      <c r="PPU76" s="70"/>
      <c r="PPV76" s="70"/>
      <c r="PPW76" s="70"/>
      <c r="PPX76" s="70"/>
      <c r="PPY76" s="70"/>
      <c r="PPZ76" s="70"/>
      <c r="PQA76" s="70"/>
      <c r="PQB76" s="70"/>
      <c r="PQC76" s="70"/>
      <c r="PQD76" s="70"/>
      <c r="PQE76" s="70"/>
      <c r="PQF76" s="70"/>
      <c r="PQG76" s="70"/>
      <c r="PQH76" s="70"/>
      <c r="PQI76" s="70"/>
      <c r="PQP76" s="70"/>
      <c r="PQQ76" s="70"/>
      <c r="PQR76" s="70"/>
      <c r="PQS76" s="70"/>
      <c r="PQT76" s="70"/>
      <c r="PQU76" s="70"/>
      <c r="PQV76" s="70"/>
      <c r="PQW76" s="70"/>
      <c r="PQX76" s="70"/>
      <c r="PQY76" s="70"/>
      <c r="PQZ76" s="70"/>
      <c r="PRA76" s="70"/>
      <c r="PRB76" s="70"/>
      <c r="PRC76" s="70"/>
      <c r="PRD76" s="70"/>
      <c r="PRE76" s="70"/>
      <c r="PRF76" s="70"/>
      <c r="PRG76" s="70"/>
      <c r="PRH76" s="70"/>
      <c r="PRI76" s="70"/>
      <c r="PRJ76" s="70"/>
      <c r="PRK76" s="70"/>
      <c r="PRL76" s="70"/>
      <c r="PRM76" s="70"/>
      <c r="PRN76" s="70"/>
      <c r="PRO76" s="70"/>
      <c r="PRP76" s="70"/>
      <c r="PRQ76" s="70"/>
      <c r="PRR76" s="70"/>
      <c r="PRS76" s="70"/>
      <c r="PRT76" s="70"/>
      <c r="PRU76" s="70"/>
      <c r="PRV76" s="70"/>
      <c r="PRW76" s="70"/>
      <c r="PRX76" s="70"/>
      <c r="PRY76" s="70"/>
      <c r="PRZ76" s="70"/>
      <c r="PSA76" s="70"/>
      <c r="PSB76" s="70"/>
      <c r="PSC76" s="70"/>
      <c r="PSD76" s="70"/>
      <c r="PSE76" s="70"/>
      <c r="PSF76" s="70"/>
      <c r="PSG76" s="70"/>
      <c r="PSH76" s="70"/>
      <c r="PSI76" s="70"/>
      <c r="PSJ76" s="70"/>
      <c r="PSK76" s="70"/>
      <c r="PSL76" s="70"/>
      <c r="PSM76" s="70"/>
      <c r="PSN76" s="70"/>
      <c r="PSO76" s="70"/>
      <c r="PSP76" s="70"/>
      <c r="PSQ76" s="70"/>
      <c r="PSR76" s="70"/>
      <c r="PSS76" s="70"/>
      <c r="PST76" s="70"/>
      <c r="PSU76" s="70"/>
      <c r="PSV76" s="70"/>
      <c r="PSW76" s="70"/>
      <c r="PSX76" s="70"/>
      <c r="PSY76" s="70"/>
      <c r="PSZ76" s="70"/>
      <c r="PTA76" s="70"/>
      <c r="PTB76" s="70"/>
      <c r="PTC76" s="70"/>
      <c r="PTD76" s="70"/>
      <c r="PTE76" s="70"/>
      <c r="PTF76" s="70"/>
      <c r="PTG76" s="70"/>
      <c r="PTH76" s="70"/>
      <c r="PTI76" s="70"/>
      <c r="PTJ76" s="70"/>
      <c r="PTK76" s="70"/>
      <c r="PTL76" s="70"/>
      <c r="PTM76" s="70"/>
      <c r="PTN76" s="70"/>
      <c r="PTO76" s="70"/>
      <c r="PTP76" s="70"/>
      <c r="PTQ76" s="70"/>
      <c r="PTR76" s="70"/>
      <c r="PTS76" s="70"/>
      <c r="PTT76" s="70"/>
      <c r="PTU76" s="70"/>
      <c r="PTV76" s="70"/>
      <c r="PTW76" s="70"/>
      <c r="PTX76" s="70"/>
      <c r="PTY76" s="70"/>
      <c r="PTZ76" s="70"/>
      <c r="PUA76" s="70"/>
      <c r="PUB76" s="70"/>
      <c r="PUC76" s="70"/>
      <c r="PUD76" s="70"/>
      <c r="PUE76" s="70"/>
      <c r="PUF76" s="70"/>
      <c r="PUG76" s="70"/>
      <c r="PUH76" s="70"/>
      <c r="PUI76" s="70"/>
      <c r="PUJ76" s="70"/>
      <c r="PUK76" s="70"/>
      <c r="PUL76" s="70"/>
      <c r="PUM76" s="70"/>
      <c r="PUN76" s="70"/>
      <c r="PUO76" s="70"/>
      <c r="PUP76" s="70"/>
      <c r="PUQ76" s="70"/>
      <c r="PUR76" s="70"/>
      <c r="PUS76" s="70"/>
      <c r="PUT76" s="70"/>
      <c r="PUU76" s="70"/>
      <c r="PUV76" s="70"/>
      <c r="PUW76" s="70"/>
      <c r="PUX76" s="70"/>
      <c r="PUY76" s="70"/>
      <c r="PUZ76" s="70"/>
      <c r="PVA76" s="70"/>
      <c r="PVB76" s="70"/>
      <c r="PVC76" s="70"/>
      <c r="PVD76" s="70"/>
      <c r="PVE76" s="70"/>
      <c r="PVF76" s="70"/>
      <c r="PVG76" s="70"/>
      <c r="PVH76" s="70"/>
      <c r="PVI76" s="70"/>
      <c r="PVJ76" s="70"/>
      <c r="PVK76" s="70"/>
      <c r="PVL76" s="70"/>
      <c r="PVM76" s="70"/>
      <c r="PVN76" s="70"/>
      <c r="PVO76" s="70"/>
      <c r="PVP76" s="70"/>
      <c r="PVQ76" s="70"/>
      <c r="PVR76" s="70"/>
      <c r="PVS76" s="70"/>
      <c r="PVT76" s="70"/>
      <c r="PVU76" s="70"/>
      <c r="PVV76" s="70"/>
      <c r="PVW76" s="70"/>
      <c r="PVX76" s="70"/>
      <c r="PVY76" s="70"/>
      <c r="PVZ76" s="70"/>
      <c r="PWA76" s="70"/>
      <c r="PWB76" s="70"/>
      <c r="PWC76" s="70"/>
      <c r="PWD76" s="70"/>
      <c r="PWE76" s="70"/>
      <c r="PWF76" s="70"/>
      <c r="PWG76" s="70"/>
      <c r="PWH76" s="70"/>
      <c r="PWI76" s="70"/>
      <c r="PWJ76" s="70"/>
      <c r="PWK76" s="70"/>
      <c r="PWL76" s="70"/>
      <c r="PWM76" s="70"/>
      <c r="PWN76" s="70"/>
      <c r="PWO76" s="70"/>
      <c r="PWP76" s="70"/>
      <c r="PWQ76" s="70"/>
      <c r="PWR76" s="70"/>
      <c r="PWS76" s="70"/>
      <c r="PWT76" s="70"/>
      <c r="PWU76" s="70"/>
      <c r="PWV76" s="70"/>
      <c r="PWW76" s="70"/>
      <c r="PWX76" s="70"/>
      <c r="PWY76" s="70"/>
      <c r="PWZ76" s="70"/>
      <c r="PXA76" s="70"/>
      <c r="PXB76" s="70"/>
      <c r="PXC76" s="70"/>
      <c r="PXD76" s="70"/>
      <c r="PXE76" s="70"/>
      <c r="PXF76" s="70"/>
      <c r="PXG76" s="70"/>
      <c r="PXH76" s="70"/>
      <c r="PXI76" s="70"/>
      <c r="PXJ76" s="70"/>
      <c r="PXK76" s="70"/>
      <c r="PXL76" s="70"/>
      <c r="PXM76" s="70"/>
      <c r="PXN76" s="70"/>
      <c r="PXO76" s="70"/>
      <c r="PXP76" s="70"/>
      <c r="PXQ76" s="70"/>
      <c r="PXR76" s="70"/>
      <c r="PXS76" s="70"/>
      <c r="PXT76" s="70"/>
      <c r="PXU76" s="70"/>
      <c r="PXV76" s="70"/>
      <c r="PXW76" s="70"/>
      <c r="PXX76" s="70"/>
      <c r="PXY76" s="70"/>
      <c r="PXZ76" s="70"/>
      <c r="PYA76" s="70"/>
      <c r="PYB76" s="70"/>
      <c r="PYC76" s="70"/>
      <c r="PYD76" s="70"/>
      <c r="PYE76" s="70"/>
      <c r="PYF76" s="70"/>
      <c r="PYG76" s="70"/>
      <c r="PYH76" s="70"/>
      <c r="PYI76" s="70"/>
      <c r="PYJ76" s="70"/>
      <c r="PYK76" s="70"/>
      <c r="PYL76" s="70"/>
      <c r="PYM76" s="70"/>
      <c r="PYN76" s="70"/>
      <c r="PYO76" s="70"/>
      <c r="PYP76" s="70"/>
      <c r="PYQ76" s="70"/>
      <c r="PYR76" s="70"/>
      <c r="PYS76" s="70"/>
      <c r="PYT76" s="70"/>
      <c r="PYU76" s="70"/>
      <c r="PYV76" s="70"/>
      <c r="PYW76" s="70"/>
      <c r="PYX76" s="70"/>
      <c r="PYY76" s="70"/>
      <c r="PYZ76" s="70"/>
      <c r="PZA76" s="70"/>
      <c r="PZB76" s="70"/>
      <c r="PZC76" s="70"/>
      <c r="PZD76" s="70"/>
      <c r="PZE76" s="70"/>
      <c r="PZF76" s="70"/>
      <c r="PZG76" s="70"/>
      <c r="PZH76" s="70"/>
      <c r="PZI76" s="70"/>
      <c r="PZJ76" s="70"/>
      <c r="PZK76" s="70"/>
      <c r="PZL76" s="70"/>
      <c r="PZM76" s="70"/>
      <c r="PZN76" s="70"/>
      <c r="PZO76" s="70"/>
      <c r="PZP76" s="70"/>
      <c r="PZQ76" s="70"/>
      <c r="PZR76" s="70"/>
      <c r="PZS76" s="70"/>
      <c r="PZT76" s="70"/>
      <c r="PZU76" s="70"/>
      <c r="PZV76" s="70"/>
      <c r="PZW76" s="70"/>
      <c r="PZX76" s="70"/>
      <c r="PZY76" s="70"/>
      <c r="PZZ76" s="70"/>
      <c r="QAA76" s="70"/>
      <c r="QAB76" s="70"/>
      <c r="QAC76" s="70"/>
      <c r="QAD76" s="70"/>
      <c r="QAE76" s="70"/>
      <c r="QAL76" s="70"/>
      <c r="QAM76" s="70"/>
      <c r="QAN76" s="70"/>
      <c r="QAO76" s="70"/>
      <c r="QAP76" s="70"/>
      <c r="QAQ76" s="70"/>
      <c r="QAR76" s="70"/>
      <c r="QAS76" s="70"/>
      <c r="QAT76" s="70"/>
      <c r="QAU76" s="70"/>
      <c r="QAV76" s="70"/>
      <c r="QAW76" s="70"/>
      <c r="QAX76" s="70"/>
      <c r="QAY76" s="70"/>
      <c r="QAZ76" s="70"/>
      <c r="QBA76" s="70"/>
      <c r="QBB76" s="70"/>
      <c r="QBC76" s="70"/>
      <c r="QBD76" s="70"/>
      <c r="QBE76" s="70"/>
      <c r="QBF76" s="70"/>
      <c r="QBG76" s="70"/>
      <c r="QBH76" s="70"/>
      <c r="QBI76" s="70"/>
      <c r="QBJ76" s="70"/>
      <c r="QBK76" s="70"/>
      <c r="QBL76" s="70"/>
      <c r="QBM76" s="70"/>
      <c r="QBN76" s="70"/>
      <c r="QBO76" s="70"/>
      <c r="QBP76" s="70"/>
      <c r="QBQ76" s="70"/>
      <c r="QBR76" s="70"/>
      <c r="QBS76" s="70"/>
      <c r="QBT76" s="70"/>
      <c r="QBU76" s="70"/>
      <c r="QBV76" s="70"/>
      <c r="QBW76" s="70"/>
      <c r="QBX76" s="70"/>
      <c r="QBY76" s="70"/>
      <c r="QBZ76" s="70"/>
      <c r="QCA76" s="70"/>
      <c r="QCB76" s="70"/>
      <c r="QCC76" s="70"/>
      <c r="QCD76" s="70"/>
      <c r="QCE76" s="70"/>
      <c r="QCF76" s="70"/>
      <c r="QCG76" s="70"/>
      <c r="QCH76" s="70"/>
      <c r="QCI76" s="70"/>
      <c r="QCJ76" s="70"/>
      <c r="QCK76" s="70"/>
      <c r="QCL76" s="70"/>
      <c r="QCM76" s="70"/>
      <c r="QCN76" s="70"/>
      <c r="QCO76" s="70"/>
      <c r="QCP76" s="70"/>
      <c r="QCQ76" s="70"/>
      <c r="QCR76" s="70"/>
      <c r="QCS76" s="70"/>
      <c r="QCT76" s="70"/>
      <c r="QCU76" s="70"/>
      <c r="QCV76" s="70"/>
      <c r="QCW76" s="70"/>
      <c r="QCX76" s="70"/>
      <c r="QCY76" s="70"/>
      <c r="QCZ76" s="70"/>
      <c r="QDA76" s="70"/>
      <c r="QDB76" s="70"/>
      <c r="QDC76" s="70"/>
      <c r="QDD76" s="70"/>
      <c r="QDE76" s="70"/>
      <c r="QDF76" s="70"/>
      <c r="QDG76" s="70"/>
      <c r="QDH76" s="70"/>
      <c r="QDI76" s="70"/>
      <c r="QDJ76" s="70"/>
      <c r="QDK76" s="70"/>
      <c r="QDL76" s="70"/>
      <c r="QDM76" s="70"/>
      <c r="QDN76" s="70"/>
      <c r="QDO76" s="70"/>
      <c r="QDP76" s="70"/>
      <c r="QDQ76" s="70"/>
      <c r="QDR76" s="70"/>
      <c r="QDS76" s="70"/>
      <c r="QDT76" s="70"/>
      <c r="QDU76" s="70"/>
      <c r="QDV76" s="70"/>
      <c r="QDW76" s="70"/>
      <c r="QDX76" s="70"/>
      <c r="QDY76" s="70"/>
      <c r="QDZ76" s="70"/>
      <c r="QEA76" s="70"/>
      <c r="QEB76" s="70"/>
      <c r="QEC76" s="70"/>
      <c r="QED76" s="70"/>
      <c r="QEE76" s="70"/>
      <c r="QEF76" s="70"/>
      <c r="QEG76" s="70"/>
      <c r="QEH76" s="70"/>
      <c r="QEI76" s="70"/>
      <c r="QEJ76" s="70"/>
      <c r="QEK76" s="70"/>
      <c r="QEL76" s="70"/>
      <c r="QEM76" s="70"/>
      <c r="QEN76" s="70"/>
      <c r="QEO76" s="70"/>
      <c r="QEP76" s="70"/>
      <c r="QEQ76" s="70"/>
      <c r="QER76" s="70"/>
      <c r="QES76" s="70"/>
      <c r="QET76" s="70"/>
      <c r="QEU76" s="70"/>
      <c r="QEV76" s="70"/>
      <c r="QEW76" s="70"/>
      <c r="QEX76" s="70"/>
      <c r="QEY76" s="70"/>
      <c r="QEZ76" s="70"/>
      <c r="QFA76" s="70"/>
      <c r="QFB76" s="70"/>
      <c r="QFC76" s="70"/>
      <c r="QFD76" s="70"/>
      <c r="QFE76" s="70"/>
      <c r="QFF76" s="70"/>
      <c r="QFG76" s="70"/>
      <c r="QFH76" s="70"/>
      <c r="QFI76" s="70"/>
      <c r="QFJ76" s="70"/>
      <c r="QFK76" s="70"/>
      <c r="QFL76" s="70"/>
      <c r="QFM76" s="70"/>
      <c r="QFN76" s="70"/>
      <c r="QFO76" s="70"/>
      <c r="QFP76" s="70"/>
      <c r="QFQ76" s="70"/>
      <c r="QFR76" s="70"/>
      <c r="QFS76" s="70"/>
      <c r="QFT76" s="70"/>
      <c r="QFU76" s="70"/>
      <c r="QFV76" s="70"/>
      <c r="QFW76" s="70"/>
      <c r="QFX76" s="70"/>
      <c r="QFY76" s="70"/>
      <c r="QFZ76" s="70"/>
      <c r="QGA76" s="70"/>
      <c r="QGB76" s="70"/>
      <c r="QGC76" s="70"/>
      <c r="QGD76" s="70"/>
      <c r="QGE76" s="70"/>
      <c r="QGF76" s="70"/>
      <c r="QGG76" s="70"/>
      <c r="QGH76" s="70"/>
      <c r="QGI76" s="70"/>
      <c r="QGJ76" s="70"/>
      <c r="QGK76" s="70"/>
      <c r="QGL76" s="70"/>
      <c r="QGM76" s="70"/>
      <c r="QGN76" s="70"/>
      <c r="QGO76" s="70"/>
      <c r="QGP76" s="70"/>
      <c r="QGQ76" s="70"/>
      <c r="QGR76" s="70"/>
      <c r="QGS76" s="70"/>
      <c r="QGT76" s="70"/>
      <c r="QGU76" s="70"/>
      <c r="QGV76" s="70"/>
      <c r="QGW76" s="70"/>
      <c r="QGX76" s="70"/>
      <c r="QGY76" s="70"/>
      <c r="QGZ76" s="70"/>
      <c r="QHA76" s="70"/>
      <c r="QHB76" s="70"/>
      <c r="QHC76" s="70"/>
      <c r="QHD76" s="70"/>
      <c r="QHE76" s="70"/>
      <c r="QHF76" s="70"/>
      <c r="QHG76" s="70"/>
      <c r="QHH76" s="70"/>
      <c r="QHI76" s="70"/>
      <c r="QHJ76" s="70"/>
      <c r="QHK76" s="70"/>
      <c r="QHL76" s="70"/>
      <c r="QHM76" s="70"/>
      <c r="QHN76" s="70"/>
      <c r="QHO76" s="70"/>
      <c r="QHP76" s="70"/>
      <c r="QHQ76" s="70"/>
      <c r="QHR76" s="70"/>
      <c r="QHS76" s="70"/>
      <c r="QHT76" s="70"/>
      <c r="QHU76" s="70"/>
      <c r="QHV76" s="70"/>
      <c r="QHW76" s="70"/>
      <c r="QHX76" s="70"/>
      <c r="QHY76" s="70"/>
      <c r="QHZ76" s="70"/>
      <c r="QIA76" s="70"/>
      <c r="QIB76" s="70"/>
      <c r="QIC76" s="70"/>
      <c r="QID76" s="70"/>
      <c r="QIE76" s="70"/>
      <c r="QIF76" s="70"/>
      <c r="QIG76" s="70"/>
      <c r="QIH76" s="70"/>
      <c r="QII76" s="70"/>
      <c r="QIJ76" s="70"/>
      <c r="QIK76" s="70"/>
      <c r="QIL76" s="70"/>
      <c r="QIM76" s="70"/>
      <c r="QIN76" s="70"/>
      <c r="QIO76" s="70"/>
      <c r="QIP76" s="70"/>
      <c r="QIQ76" s="70"/>
      <c r="QIR76" s="70"/>
      <c r="QIS76" s="70"/>
      <c r="QIT76" s="70"/>
      <c r="QIU76" s="70"/>
      <c r="QIV76" s="70"/>
      <c r="QIW76" s="70"/>
      <c r="QIX76" s="70"/>
      <c r="QIY76" s="70"/>
      <c r="QIZ76" s="70"/>
      <c r="QJA76" s="70"/>
      <c r="QJB76" s="70"/>
      <c r="QJC76" s="70"/>
      <c r="QJD76" s="70"/>
      <c r="QJE76" s="70"/>
      <c r="QJF76" s="70"/>
      <c r="QJG76" s="70"/>
      <c r="QJH76" s="70"/>
      <c r="QJI76" s="70"/>
      <c r="QJJ76" s="70"/>
      <c r="QJK76" s="70"/>
      <c r="QJL76" s="70"/>
      <c r="QJM76" s="70"/>
      <c r="QJN76" s="70"/>
      <c r="QJO76" s="70"/>
      <c r="QJP76" s="70"/>
      <c r="QJQ76" s="70"/>
      <c r="QJR76" s="70"/>
      <c r="QJS76" s="70"/>
      <c r="QJT76" s="70"/>
      <c r="QJU76" s="70"/>
      <c r="QJV76" s="70"/>
      <c r="QJW76" s="70"/>
      <c r="QJX76" s="70"/>
      <c r="QJY76" s="70"/>
      <c r="QJZ76" s="70"/>
      <c r="QKA76" s="70"/>
      <c r="QKH76" s="70"/>
      <c r="QKI76" s="70"/>
      <c r="QKJ76" s="70"/>
      <c r="QKK76" s="70"/>
      <c r="QKL76" s="70"/>
      <c r="QKM76" s="70"/>
      <c r="QKN76" s="70"/>
      <c r="QKO76" s="70"/>
      <c r="QKP76" s="70"/>
      <c r="QKQ76" s="70"/>
      <c r="QKR76" s="70"/>
      <c r="QKS76" s="70"/>
      <c r="QKT76" s="70"/>
      <c r="QKU76" s="70"/>
      <c r="QKV76" s="70"/>
      <c r="QKW76" s="70"/>
      <c r="QKX76" s="70"/>
      <c r="QKY76" s="70"/>
      <c r="QKZ76" s="70"/>
      <c r="QLA76" s="70"/>
      <c r="QLB76" s="70"/>
      <c r="QLC76" s="70"/>
      <c r="QLD76" s="70"/>
      <c r="QLE76" s="70"/>
      <c r="QLF76" s="70"/>
      <c r="QLG76" s="70"/>
      <c r="QLH76" s="70"/>
      <c r="QLI76" s="70"/>
      <c r="QLJ76" s="70"/>
      <c r="QLK76" s="70"/>
      <c r="QLL76" s="70"/>
      <c r="QLM76" s="70"/>
      <c r="QLN76" s="70"/>
      <c r="QLO76" s="70"/>
      <c r="QLP76" s="70"/>
      <c r="QLQ76" s="70"/>
      <c r="QLR76" s="70"/>
      <c r="QLS76" s="70"/>
      <c r="QLT76" s="70"/>
      <c r="QLU76" s="70"/>
      <c r="QLV76" s="70"/>
      <c r="QLW76" s="70"/>
      <c r="QLX76" s="70"/>
      <c r="QLY76" s="70"/>
      <c r="QLZ76" s="70"/>
      <c r="QMA76" s="70"/>
      <c r="QMB76" s="70"/>
      <c r="QMC76" s="70"/>
      <c r="QMD76" s="70"/>
      <c r="QME76" s="70"/>
      <c r="QMF76" s="70"/>
      <c r="QMG76" s="70"/>
      <c r="QMH76" s="70"/>
      <c r="QMI76" s="70"/>
      <c r="QMJ76" s="70"/>
      <c r="QMK76" s="70"/>
      <c r="QML76" s="70"/>
      <c r="QMM76" s="70"/>
      <c r="QMN76" s="70"/>
      <c r="QMO76" s="70"/>
      <c r="QMP76" s="70"/>
      <c r="QMQ76" s="70"/>
      <c r="QMR76" s="70"/>
      <c r="QMS76" s="70"/>
      <c r="QMT76" s="70"/>
      <c r="QMU76" s="70"/>
      <c r="QMV76" s="70"/>
      <c r="QMW76" s="70"/>
      <c r="QMX76" s="70"/>
      <c r="QMY76" s="70"/>
      <c r="QMZ76" s="70"/>
      <c r="QNA76" s="70"/>
      <c r="QNB76" s="70"/>
      <c r="QNC76" s="70"/>
      <c r="QND76" s="70"/>
      <c r="QNE76" s="70"/>
      <c r="QNF76" s="70"/>
      <c r="QNG76" s="70"/>
      <c r="QNH76" s="70"/>
      <c r="QNI76" s="70"/>
      <c r="QNJ76" s="70"/>
      <c r="QNK76" s="70"/>
      <c r="QNL76" s="70"/>
      <c r="QNM76" s="70"/>
      <c r="QNN76" s="70"/>
      <c r="QNO76" s="70"/>
      <c r="QNP76" s="70"/>
      <c r="QNQ76" s="70"/>
      <c r="QNR76" s="70"/>
      <c r="QNS76" s="70"/>
      <c r="QNT76" s="70"/>
      <c r="QNU76" s="70"/>
      <c r="QNV76" s="70"/>
      <c r="QNW76" s="70"/>
      <c r="QNX76" s="70"/>
      <c r="QNY76" s="70"/>
      <c r="QNZ76" s="70"/>
      <c r="QOA76" s="70"/>
      <c r="QOB76" s="70"/>
      <c r="QOC76" s="70"/>
      <c r="QOD76" s="70"/>
      <c r="QOE76" s="70"/>
      <c r="QOF76" s="70"/>
      <c r="QOG76" s="70"/>
      <c r="QOH76" s="70"/>
      <c r="QOI76" s="70"/>
      <c r="QOJ76" s="70"/>
      <c r="QOK76" s="70"/>
      <c r="QOL76" s="70"/>
      <c r="QOM76" s="70"/>
      <c r="QON76" s="70"/>
      <c r="QOO76" s="70"/>
      <c r="QOP76" s="70"/>
      <c r="QOQ76" s="70"/>
      <c r="QOR76" s="70"/>
      <c r="QOS76" s="70"/>
      <c r="QOT76" s="70"/>
      <c r="QOU76" s="70"/>
      <c r="QOV76" s="70"/>
      <c r="QOW76" s="70"/>
      <c r="QOX76" s="70"/>
      <c r="QOY76" s="70"/>
      <c r="QOZ76" s="70"/>
      <c r="QPA76" s="70"/>
      <c r="QPB76" s="70"/>
      <c r="QPC76" s="70"/>
      <c r="QPD76" s="70"/>
      <c r="QPE76" s="70"/>
      <c r="QPF76" s="70"/>
      <c r="QPG76" s="70"/>
      <c r="QPH76" s="70"/>
      <c r="QPI76" s="70"/>
      <c r="QPJ76" s="70"/>
      <c r="QPK76" s="70"/>
      <c r="QPL76" s="70"/>
      <c r="QPM76" s="70"/>
      <c r="QPN76" s="70"/>
      <c r="QPO76" s="70"/>
      <c r="QPP76" s="70"/>
      <c r="QPQ76" s="70"/>
      <c r="QPR76" s="70"/>
      <c r="QPS76" s="70"/>
      <c r="QPT76" s="70"/>
      <c r="QPU76" s="70"/>
      <c r="QPV76" s="70"/>
      <c r="QPW76" s="70"/>
      <c r="QPX76" s="70"/>
      <c r="QPY76" s="70"/>
      <c r="QPZ76" s="70"/>
      <c r="QQA76" s="70"/>
      <c r="QQB76" s="70"/>
      <c r="QQC76" s="70"/>
      <c r="QQD76" s="70"/>
      <c r="QQE76" s="70"/>
      <c r="QQF76" s="70"/>
      <c r="QQG76" s="70"/>
      <c r="QQH76" s="70"/>
      <c r="QQI76" s="70"/>
      <c r="QQJ76" s="70"/>
      <c r="QQK76" s="70"/>
      <c r="QQL76" s="70"/>
      <c r="QQM76" s="70"/>
      <c r="QQN76" s="70"/>
      <c r="QQO76" s="70"/>
      <c r="QQP76" s="70"/>
      <c r="QQQ76" s="70"/>
      <c r="QQR76" s="70"/>
      <c r="QQS76" s="70"/>
      <c r="QQT76" s="70"/>
      <c r="QQU76" s="70"/>
      <c r="QQV76" s="70"/>
      <c r="QQW76" s="70"/>
      <c r="QQX76" s="70"/>
      <c r="QQY76" s="70"/>
      <c r="QQZ76" s="70"/>
      <c r="QRA76" s="70"/>
      <c r="QRB76" s="70"/>
      <c r="QRC76" s="70"/>
      <c r="QRD76" s="70"/>
      <c r="QRE76" s="70"/>
      <c r="QRF76" s="70"/>
      <c r="QRG76" s="70"/>
      <c r="QRH76" s="70"/>
      <c r="QRI76" s="70"/>
      <c r="QRJ76" s="70"/>
      <c r="QRK76" s="70"/>
      <c r="QRL76" s="70"/>
      <c r="QRM76" s="70"/>
      <c r="QRN76" s="70"/>
      <c r="QRO76" s="70"/>
      <c r="QRP76" s="70"/>
      <c r="QRQ76" s="70"/>
      <c r="QRR76" s="70"/>
      <c r="QRS76" s="70"/>
      <c r="QRT76" s="70"/>
      <c r="QRU76" s="70"/>
      <c r="QRV76" s="70"/>
      <c r="QRW76" s="70"/>
      <c r="QRX76" s="70"/>
      <c r="QRY76" s="70"/>
      <c r="QRZ76" s="70"/>
      <c r="QSA76" s="70"/>
      <c r="QSB76" s="70"/>
      <c r="QSC76" s="70"/>
      <c r="QSD76" s="70"/>
      <c r="QSE76" s="70"/>
      <c r="QSF76" s="70"/>
      <c r="QSG76" s="70"/>
      <c r="QSH76" s="70"/>
      <c r="QSI76" s="70"/>
      <c r="QSJ76" s="70"/>
      <c r="QSK76" s="70"/>
      <c r="QSL76" s="70"/>
      <c r="QSM76" s="70"/>
      <c r="QSN76" s="70"/>
      <c r="QSO76" s="70"/>
      <c r="QSP76" s="70"/>
      <c r="QSQ76" s="70"/>
      <c r="QSR76" s="70"/>
      <c r="QSS76" s="70"/>
      <c r="QST76" s="70"/>
      <c r="QSU76" s="70"/>
      <c r="QSV76" s="70"/>
      <c r="QSW76" s="70"/>
      <c r="QSX76" s="70"/>
      <c r="QSY76" s="70"/>
      <c r="QSZ76" s="70"/>
      <c r="QTA76" s="70"/>
      <c r="QTB76" s="70"/>
      <c r="QTC76" s="70"/>
      <c r="QTD76" s="70"/>
      <c r="QTE76" s="70"/>
      <c r="QTF76" s="70"/>
      <c r="QTG76" s="70"/>
      <c r="QTH76" s="70"/>
      <c r="QTI76" s="70"/>
      <c r="QTJ76" s="70"/>
      <c r="QTK76" s="70"/>
      <c r="QTL76" s="70"/>
      <c r="QTM76" s="70"/>
      <c r="QTN76" s="70"/>
      <c r="QTO76" s="70"/>
      <c r="QTP76" s="70"/>
      <c r="QTQ76" s="70"/>
      <c r="QTR76" s="70"/>
      <c r="QTS76" s="70"/>
      <c r="QTT76" s="70"/>
      <c r="QTU76" s="70"/>
      <c r="QTV76" s="70"/>
      <c r="QTW76" s="70"/>
      <c r="QUD76" s="70"/>
      <c r="QUE76" s="70"/>
      <c r="QUF76" s="70"/>
      <c r="QUG76" s="70"/>
      <c r="QUH76" s="70"/>
      <c r="QUI76" s="70"/>
      <c r="QUJ76" s="70"/>
      <c r="QUK76" s="70"/>
      <c r="QUL76" s="70"/>
      <c r="QUM76" s="70"/>
      <c r="QUN76" s="70"/>
      <c r="QUO76" s="70"/>
      <c r="QUP76" s="70"/>
      <c r="QUQ76" s="70"/>
      <c r="QUR76" s="70"/>
      <c r="QUS76" s="70"/>
      <c r="QUT76" s="70"/>
      <c r="QUU76" s="70"/>
      <c r="QUV76" s="70"/>
      <c r="QUW76" s="70"/>
      <c r="QUX76" s="70"/>
      <c r="QUY76" s="70"/>
      <c r="QUZ76" s="70"/>
      <c r="QVA76" s="70"/>
      <c r="QVB76" s="70"/>
      <c r="QVC76" s="70"/>
      <c r="QVD76" s="70"/>
      <c r="QVE76" s="70"/>
      <c r="QVF76" s="70"/>
      <c r="QVG76" s="70"/>
      <c r="QVH76" s="70"/>
      <c r="QVI76" s="70"/>
      <c r="QVJ76" s="70"/>
      <c r="QVK76" s="70"/>
      <c r="QVL76" s="70"/>
      <c r="QVM76" s="70"/>
      <c r="QVN76" s="70"/>
      <c r="QVO76" s="70"/>
      <c r="QVP76" s="70"/>
      <c r="QVQ76" s="70"/>
      <c r="QVR76" s="70"/>
      <c r="QVS76" s="70"/>
      <c r="QVT76" s="70"/>
      <c r="QVU76" s="70"/>
      <c r="QVV76" s="70"/>
      <c r="QVW76" s="70"/>
      <c r="QVX76" s="70"/>
      <c r="QVY76" s="70"/>
      <c r="QVZ76" s="70"/>
      <c r="QWA76" s="70"/>
      <c r="QWB76" s="70"/>
      <c r="QWC76" s="70"/>
      <c r="QWD76" s="70"/>
      <c r="QWE76" s="70"/>
      <c r="QWF76" s="70"/>
      <c r="QWG76" s="70"/>
      <c r="QWH76" s="70"/>
      <c r="QWI76" s="70"/>
      <c r="QWJ76" s="70"/>
      <c r="QWK76" s="70"/>
      <c r="QWL76" s="70"/>
      <c r="QWM76" s="70"/>
      <c r="QWN76" s="70"/>
      <c r="QWO76" s="70"/>
      <c r="QWP76" s="70"/>
      <c r="QWQ76" s="70"/>
      <c r="QWR76" s="70"/>
      <c r="QWS76" s="70"/>
      <c r="QWT76" s="70"/>
      <c r="QWU76" s="70"/>
      <c r="QWV76" s="70"/>
      <c r="QWW76" s="70"/>
      <c r="QWX76" s="70"/>
      <c r="QWY76" s="70"/>
      <c r="QWZ76" s="70"/>
      <c r="QXA76" s="70"/>
      <c r="QXB76" s="70"/>
      <c r="QXC76" s="70"/>
      <c r="QXD76" s="70"/>
      <c r="QXE76" s="70"/>
      <c r="QXF76" s="70"/>
      <c r="QXG76" s="70"/>
      <c r="QXH76" s="70"/>
      <c r="QXI76" s="70"/>
      <c r="QXJ76" s="70"/>
      <c r="QXK76" s="70"/>
      <c r="QXL76" s="70"/>
      <c r="QXM76" s="70"/>
      <c r="QXN76" s="70"/>
      <c r="QXO76" s="70"/>
      <c r="QXP76" s="70"/>
      <c r="QXQ76" s="70"/>
      <c r="QXR76" s="70"/>
      <c r="QXS76" s="70"/>
      <c r="QXT76" s="70"/>
      <c r="QXU76" s="70"/>
      <c r="QXV76" s="70"/>
      <c r="QXW76" s="70"/>
      <c r="QXX76" s="70"/>
      <c r="QXY76" s="70"/>
      <c r="QXZ76" s="70"/>
      <c r="QYA76" s="70"/>
      <c r="QYB76" s="70"/>
      <c r="QYC76" s="70"/>
      <c r="QYD76" s="70"/>
      <c r="QYE76" s="70"/>
      <c r="QYF76" s="70"/>
      <c r="QYG76" s="70"/>
      <c r="QYH76" s="70"/>
      <c r="QYI76" s="70"/>
      <c r="QYJ76" s="70"/>
      <c r="QYK76" s="70"/>
      <c r="QYL76" s="70"/>
      <c r="QYM76" s="70"/>
      <c r="QYN76" s="70"/>
      <c r="QYO76" s="70"/>
      <c r="QYP76" s="70"/>
      <c r="QYQ76" s="70"/>
      <c r="QYR76" s="70"/>
      <c r="QYS76" s="70"/>
      <c r="QYT76" s="70"/>
      <c r="QYU76" s="70"/>
      <c r="QYV76" s="70"/>
      <c r="QYW76" s="70"/>
      <c r="QYX76" s="70"/>
      <c r="QYY76" s="70"/>
      <c r="QYZ76" s="70"/>
      <c r="QZA76" s="70"/>
      <c r="QZB76" s="70"/>
      <c r="QZC76" s="70"/>
      <c r="QZD76" s="70"/>
      <c r="QZE76" s="70"/>
      <c r="QZF76" s="70"/>
      <c r="QZG76" s="70"/>
      <c r="QZH76" s="70"/>
      <c r="QZI76" s="70"/>
      <c r="QZJ76" s="70"/>
      <c r="QZK76" s="70"/>
      <c r="QZL76" s="70"/>
      <c r="QZM76" s="70"/>
      <c r="QZN76" s="70"/>
      <c r="QZO76" s="70"/>
      <c r="QZP76" s="70"/>
      <c r="QZQ76" s="70"/>
      <c r="QZR76" s="70"/>
      <c r="QZS76" s="70"/>
      <c r="QZT76" s="70"/>
      <c r="QZU76" s="70"/>
      <c r="QZV76" s="70"/>
      <c r="QZW76" s="70"/>
      <c r="QZX76" s="70"/>
      <c r="QZY76" s="70"/>
      <c r="QZZ76" s="70"/>
      <c r="RAA76" s="70"/>
      <c r="RAB76" s="70"/>
      <c r="RAC76" s="70"/>
      <c r="RAD76" s="70"/>
      <c r="RAE76" s="70"/>
      <c r="RAF76" s="70"/>
      <c r="RAG76" s="70"/>
      <c r="RAH76" s="70"/>
      <c r="RAI76" s="70"/>
      <c r="RAJ76" s="70"/>
      <c r="RAK76" s="70"/>
      <c r="RAL76" s="70"/>
      <c r="RAM76" s="70"/>
      <c r="RAN76" s="70"/>
      <c r="RAO76" s="70"/>
      <c r="RAP76" s="70"/>
      <c r="RAQ76" s="70"/>
      <c r="RAR76" s="70"/>
      <c r="RAS76" s="70"/>
      <c r="RAT76" s="70"/>
      <c r="RAU76" s="70"/>
      <c r="RAV76" s="70"/>
      <c r="RAW76" s="70"/>
      <c r="RAX76" s="70"/>
      <c r="RAY76" s="70"/>
      <c r="RAZ76" s="70"/>
      <c r="RBA76" s="70"/>
      <c r="RBB76" s="70"/>
      <c r="RBC76" s="70"/>
      <c r="RBD76" s="70"/>
      <c r="RBE76" s="70"/>
      <c r="RBF76" s="70"/>
      <c r="RBG76" s="70"/>
      <c r="RBH76" s="70"/>
      <c r="RBI76" s="70"/>
      <c r="RBJ76" s="70"/>
      <c r="RBK76" s="70"/>
      <c r="RBL76" s="70"/>
      <c r="RBM76" s="70"/>
      <c r="RBN76" s="70"/>
      <c r="RBO76" s="70"/>
      <c r="RBP76" s="70"/>
      <c r="RBQ76" s="70"/>
      <c r="RBR76" s="70"/>
      <c r="RBS76" s="70"/>
      <c r="RBT76" s="70"/>
      <c r="RBU76" s="70"/>
      <c r="RBV76" s="70"/>
      <c r="RBW76" s="70"/>
      <c r="RBX76" s="70"/>
      <c r="RBY76" s="70"/>
      <c r="RBZ76" s="70"/>
      <c r="RCA76" s="70"/>
      <c r="RCB76" s="70"/>
      <c r="RCC76" s="70"/>
      <c r="RCD76" s="70"/>
      <c r="RCE76" s="70"/>
      <c r="RCF76" s="70"/>
      <c r="RCG76" s="70"/>
      <c r="RCH76" s="70"/>
      <c r="RCI76" s="70"/>
      <c r="RCJ76" s="70"/>
      <c r="RCK76" s="70"/>
      <c r="RCL76" s="70"/>
      <c r="RCM76" s="70"/>
      <c r="RCN76" s="70"/>
      <c r="RCO76" s="70"/>
      <c r="RCP76" s="70"/>
      <c r="RCQ76" s="70"/>
      <c r="RCR76" s="70"/>
      <c r="RCS76" s="70"/>
      <c r="RCT76" s="70"/>
      <c r="RCU76" s="70"/>
      <c r="RCV76" s="70"/>
      <c r="RCW76" s="70"/>
      <c r="RCX76" s="70"/>
      <c r="RCY76" s="70"/>
      <c r="RCZ76" s="70"/>
      <c r="RDA76" s="70"/>
      <c r="RDB76" s="70"/>
      <c r="RDC76" s="70"/>
      <c r="RDD76" s="70"/>
      <c r="RDE76" s="70"/>
      <c r="RDF76" s="70"/>
      <c r="RDG76" s="70"/>
      <c r="RDH76" s="70"/>
      <c r="RDI76" s="70"/>
      <c r="RDJ76" s="70"/>
      <c r="RDK76" s="70"/>
      <c r="RDL76" s="70"/>
      <c r="RDM76" s="70"/>
      <c r="RDN76" s="70"/>
      <c r="RDO76" s="70"/>
      <c r="RDP76" s="70"/>
      <c r="RDQ76" s="70"/>
      <c r="RDR76" s="70"/>
      <c r="RDS76" s="70"/>
      <c r="RDZ76" s="70"/>
      <c r="REA76" s="70"/>
      <c r="REB76" s="70"/>
      <c r="REC76" s="70"/>
      <c r="RED76" s="70"/>
      <c r="REE76" s="70"/>
      <c r="REF76" s="70"/>
      <c r="REG76" s="70"/>
      <c r="REH76" s="70"/>
      <c r="REI76" s="70"/>
      <c r="REJ76" s="70"/>
      <c r="REK76" s="70"/>
      <c r="REL76" s="70"/>
      <c r="REM76" s="70"/>
      <c r="REN76" s="70"/>
      <c r="REO76" s="70"/>
      <c r="REP76" s="70"/>
      <c r="REQ76" s="70"/>
      <c r="RER76" s="70"/>
      <c r="RES76" s="70"/>
      <c r="RET76" s="70"/>
      <c r="REU76" s="70"/>
      <c r="REV76" s="70"/>
      <c r="REW76" s="70"/>
      <c r="REX76" s="70"/>
      <c r="REY76" s="70"/>
      <c r="REZ76" s="70"/>
      <c r="RFA76" s="70"/>
      <c r="RFB76" s="70"/>
      <c r="RFC76" s="70"/>
      <c r="RFD76" s="70"/>
      <c r="RFE76" s="70"/>
      <c r="RFF76" s="70"/>
      <c r="RFG76" s="70"/>
      <c r="RFH76" s="70"/>
      <c r="RFI76" s="70"/>
      <c r="RFJ76" s="70"/>
      <c r="RFK76" s="70"/>
      <c r="RFL76" s="70"/>
      <c r="RFM76" s="70"/>
      <c r="RFN76" s="70"/>
      <c r="RFO76" s="70"/>
      <c r="RFP76" s="70"/>
      <c r="RFQ76" s="70"/>
      <c r="RFR76" s="70"/>
      <c r="RFS76" s="70"/>
      <c r="RFT76" s="70"/>
      <c r="RFU76" s="70"/>
      <c r="RFV76" s="70"/>
      <c r="RFW76" s="70"/>
      <c r="RFX76" s="70"/>
      <c r="RFY76" s="70"/>
      <c r="RFZ76" s="70"/>
      <c r="RGA76" s="70"/>
      <c r="RGB76" s="70"/>
      <c r="RGC76" s="70"/>
      <c r="RGD76" s="70"/>
      <c r="RGE76" s="70"/>
      <c r="RGF76" s="70"/>
      <c r="RGG76" s="70"/>
      <c r="RGH76" s="70"/>
      <c r="RGI76" s="70"/>
      <c r="RGJ76" s="70"/>
      <c r="RGK76" s="70"/>
      <c r="RGL76" s="70"/>
      <c r="RGM76" s="70"/>
      <c r="RGN76" s="70"/>
      <c r="RGO76" s="70"/>
      <c r="RGP76" s="70"/>
      <c r="RGQ76" s="70"/>
      <c r="RGR76" s="70"/>
      <c r="RGS76" s="70"/>
      <c r="RGT76" s="70"/>
      <c r="RGU76" s="70"/>
      <c r="RGV76" s="70"/>
      <c r="RGW76" s="70"/>
      <c r="RGX76" s="70"/>
      <c r="RGY76" s="70"/>
      <c r="RGZ76" s="70"/>
      <c r="RHA76" s="70"/>
      <c r="RHB76" s="70"/>
      <c r="RHC76" s="70"/>
      <c r="RHD76" s="70"/>
      <c r="RHE76" s="70"/>
      <c r="RHF76" s="70"/>
      <c r="RHG76" s="70"/>
      <c r="RHH76" s="70"/>
      <c r="RHI76" s="70"/>
      <c r="RHJ76" s="70"/>
      <c r="RHK76" s="70"/>
      <c r="RHL76" s="70"/>
      <c r="RHM76" s="70"/>
      <c r="RHN76" s="70"/>
      <c r="RHO76" s="70"/>
      <c r="RHP76" s="70"/>
      <c r="RHQ76" s="70"/>
      <c r="RHR76" s="70"/>
      <c r="RHS76" s="70"/>
      <c r="RHT76" s="70"/>
      <c r="RHU76" s="70"/>
      <c r="RHV76" s="70"/>
      <c r="RHW76" s="70"/>
      <c r="RHX76" s="70"/>
      <c r="RHY76" s="70"/>
      <c r="RHZ76" s="70"/>
      <c r="RIA76" s="70"/>
      <c r="RIB76" s="70"/>
      <c r="RIC76" s="70"/>
      <c r="RID76" s="70"/>
      <c r="RIE76" s="70"/>
      <c r="RIF76" s="70"/>
      <c r="RIG76" s="70"/>
      <c r="RIH76" s="70"/>
      <c r="RII76" s="70"/>
      <c r="RIJ76" s="70"/>
      <c r="RIK76" s="70"/>
      <c r="RIL76" s="70"/>
      <c r="RIM76" s="70"/>
      <c r="RIN76" s="70"/>
      <c r="RIO76" s="70"/>
      <c r="RIP76" s="70"/>
      <c r="RIQ76" s="70"/>
      <c r="RIR76" s="70"/>
      <c r="RIS76" s="70"/>
      <c r="RIT76" s="70"/>
      <c r="RIU76" s="70"/>
      <c r="RIV76" s="70"/>
      <c r="RIW76" s="70"/>
      <c r="RIX76" s="70"/>
      <c r="RIY76" s="70"/>
      <c r="RIZ76" s="70"/>
      <c r="RJA76" s="70"/>
      <c r="RJB76" s="70"/>
      <c r="RJC76" s="70"/>
      <c r="RJD76" s="70"/>
      <c r="RJE76" s="70"/>
      <c r="RJF76" s="70"/>
      <c r="RJG76" s="70"/>
      <c r="RJH76" s="70"/>
      <c r="RJI76" s="70"/>
      <c r="RJJ76" s="70"/>
      <c r="RJK76" s="70"/>
      <c r="RJL76" s="70"/>
      <c r="RJM76" s="70"/>
      <c r="RJN76" s="70"/>
      <c r="RJO76" s="70"/>
      <c r="RJP76" s="70"/>
      <c r="RJQ76" s="70"/>
      <c r="RJR76" s="70"/>
      <c r="RJS76" s="70"/>
      <c r="RJT76" s="70"/>
      <c r="RJU76" s="70"/>
      <c r="RJV76" s="70"/>
      <c r="RJW76" s="70"/>
      <c r="RJX76" s="70"/>
      <c r="RJY76" s="70"/>
      <c r="RJZ76" s="70"/>
      <c r="RKA76" s="70"/>
      <c r="RKB76" s="70"/>
      <c r="RKC76" s="70"/>
      <c r="RKD76" s="70"/>
      <c r="RKE76" s="70"/>
      <c r="RKF76" s="70"/>
      <c r="RKG76" s="70"/>
      <c r="RKH76" s="70"/>
      <c r="RKI76" s="70"/>
      <c r="RKJ76" s="70"/>
      <c r="RKK76" s="70"/>
      <c r="RKL76" s="70"/>
      <c r="RKM76" s="70"/>
      <c r="RKN76" s="70"/>
      <c r="RKO76" s="70"/>
      <c r="RKP76" s="70"/>
      <c r="RKQ76" s="70"/>
      <c r="RKR76" s="70"/>
      <c r="RKS76" s="70"/>
      <c r="RKT76" s="70"/>
      <c r="RKU76" s="70"/>
      <c r="RKV76" s="70"/>
      <c r="RKW76" s="70"/>
      <c r="RKX76" s="70"/>
      <c r="RKY76" s="70"/>
      <c r="RKZ76" s="70"/>
      <c r="RLA76" s="70"/>
      <c r="RLB76" s="70"/>
      <c r="RLC76" s="70"/>
      <c r="RLD76" s="70"/>
      <c r="RLE76" s="70"/>
      <c r="RLF76" s="70"/>
      <c r="RLG76" s="70"/>
      <c r="RLH76" s="70"/>
      <c r="RLI76" s="70"/>
      <c r="RLJ76" s="70"/>
      <c r="RLK76" s="70"/>
      <c r="RLL76" s="70"/>
      <c r="RLM76" s="70"/>
      <c r="RLN76" s="70"/>
      <c r="RLO76" s="70"/>
      <c r="RLP76" s="70"/>
      <c r="RLQ76" s="70"/>
      <c r="RLR76" s="70"/>
      <c r="RLS76" s="70"/>
      <c r="RLT76" s="70"/>
      <c r="RLU76" s="70"/>
      <c r="RLV76" s="70"/>
      <c r="RLW76" s="70"/>
      <c r="RLX76" s="70"/>
      <c r="RLY76" s="70"/>
      <c r="RLZ76" s="70"/>
      <c r="RMA76" s="70"/>
      <c r="RMB76" s="70"/>
      <c r="RMC76" s="70"/>
      <c r="RMD76" s="70"/>
      <c r="RME76" s="70"/>
      <c r="RMF76" s="70"/>
      <c r="RMG76" s="70"/>
      <c r="RMH76" s="70"/>
      <c r="RMI76" s="70"/>
      <c r="RMJ76" s="70"/>
      <c r="RMK76" s="70"/>
      <c r="RML76" s="70"/>
      <c r="RMM76" s="70"/>
      <c r="RMN76" s="70"/>
      <c r="RMO76" s="70"/>
      <c r="RMP76" s="70"/>
      <c r="RMQ76" s="70"/>
      <c r="RMR76" s="70"/>
      <c r="RMS76" s="70"/>
      <c r="RMT76" s="70"/>
      <c r="RMU76" s="70"/>
      <c r="RMV76" s="70"/>
      <c r="RMW76" s="70"/>
      <c r="RMX76" s="70"/>
      <c r="RMY76" s="70"/>
      <c r="RMZ76" s="70"/>
      <c r="RNA76" s="70"/>
      <c r="RNB76" s="70"/>
      <c r="RNC76" s="70"/>
      <c r="RND76" s="70"/>
      <c r="RNE76" s="70"/>
      <c r="RNF76" s="70"/>
      <c r="RNG76" s="70"/>
      <c r="RNH76" s="70"/>
      <c r="RNI76" s="70"/>
      <c r="RNJ76" s="70"/>
      <c r="RNK76" s="70"/>
      <c r="RNL76" s="70"/>
      <c r="RNM76" s="70"/>
      <c r="RNN76" s="70"/>
      <c r="RNO76" s="70"/>
      <c r="RNV76" s="70"/>
      <c r="RNW76" s="70"/>
      <c r="RNX76" s="70"/>
      <c r="RNY76" s="70"/>
      <c r="RNZ76" s="70"/>
      <c r="ROA76" s="70"/>
      <c r="ROB76" s="70"/>
      <c r="ROC76" s="70"/>
      <c r="ROD76" s="70"/>
      <c r="ROE76" s="70"/>
      <c r="ROF76" s="70"/>
      <c r="ROG76" s="70"/>
      <c r="ROH76" s="70"/>
      <c r="ROI76" s="70"/>
      <c r="ROJ76" s="70"/>
      <c r="ROK76" s="70"/>
      <c r="ROL76" s="70"/>
      <c r="ROM76" s="70"/>
      <c r="RON76" s="70"/>
      <c r="ROO76" s="70"/>
      <c r="ROP76" s="70"/>
      <c r="ROQ76" s="70"/>
      <c r="ROR76" s="70"/>
      <c r="ROS76" s="70"/>
      <c r="ROT76" s="70"/>
      <c r="ROU76" s="70"/>
      <c r="ROV76" s="70"/>
      <c r="ROW76" s="70"/>
      <c r="ROX76" s="70"/>
      <c r="ROY76" s="70"/>
      <c r="ROZ76" s="70"/>
      <c r="RPA76" s="70"/>
      <c r="RPB76" s="70"/>
      <c r="RPC76" s="70"/>
      <c r="RPD76" s="70"/>
      <c r="RPE76" s="70"/>
      <c r="RPF76" s="70"/>
      <c r="RPG76" s="70"/>
      <c r="RPH76" s="70"/>
      <c r="RPI76" s="70"/>
      <c r="RPJ76" s="70"/>
      <c r="RPK76" s="70"/>
      <c r="RPL76" s="70"/>
      <c r="RPM76" s="70"/>
      <c r="RPN76" s="70"/>
      <c r="RPO76" s="70"/>
      <c r="RPP76" s="70"/>
      <c r="RPQ76" s="70"/>
      <c r="RPR76" s="70"/>
      <c r="RPS76" s="70"/>
      <c r="RPT76" s="70"/>
      <c r="RPU76" s="70"/>
      <c r="RPV76" s="70"/>
      <c r="RPW76" s="70"/>
      <c r="RPX76" s="70"/>
      <c r="RPY76" s="70"/>
      <c r="RPZ76" s="70"/>
      <c r="RQA76" s="70"/>
      <c r="RQB76" s="70"/>
      <c r="RQC76" s="70"/>
      <c r="RQD76" s="70"/>
      <c r="RQE76" s="70"/>
      <c r="RQF76" s="70"/>
      <c r="RQG76" s="70"/>
      <c r="RQH76" s="70"/>
      <c r="RQI76" s="70"/>
      <c r="RQJ76" s="70"/>
      <c r="RQK76" s="70"/>
      <c r="RQL76" s="70"/>
      <c r="RQM76" s="70"/>
      <c r="RQN76" s="70"/>
      <c r="RQO76" s="70"/>
      <c r="RQP76" s="70"/>
      <c r="RQQ76" s="70"/>
      <c r="RQR76" s="70"/>
      <c r="RQS76" s="70"/>
      <c r="RQT76" s="70"/>
      <c r="RQU76" s="70"/>
      <c r="RQV76" s="70"/>
      <c r="RQW76" s="70"/>
      <c r="RQX76" s="70"/>
      <c r="RQY76" s="70"/>
      <c r="RQZ76" s="70"/>
      <c r="RRA76" s="70"/>
      <c r="RRB76" s="70"/>
      <c r="RRC76" s="70"/>
      <c r="RRD76" s="70"/>
      <c r="RRE76" s="70"/>
      <c r="RRF76" s="70"/>
      <c r="RRG76" s="70"/>
      <c r="RRH76" s="70"/>
      <c r="RRI76" s="70"/>
      <c r="RRJ76" s="70"/>
      <c r="RRK76" s="70"/>
      <c r="RRL76" s="70"/>
      <c r="RRM76" s="70"/>
      <c r="RRN76" s="70"/>
      <c r="RRO76" s="70"/>
      <c r="RRP76" s="70"/>
      <c r="RRQ76" s="70"/>
      <c r="RRR76" s="70"/>
      <c r="RRS76" s="70"/>
      <c r="RRT76" s="70"/>
      <c r="RRU76" s="70"/>
      <c r="RRV76" s="70"/>
      <c r="RRW76" s="70"/>
      <c r="RRX76" s="70"/>
      <c r="RRY76" s="70"/>
      <c r="RRZ76" s="70"/>
      <c r="RSA76" s="70"/>
      <c r="RSB76" s="70"/>
      <c r="RSC76" s="70"/>
      <c r="RSD76" s="70"/>
      <c r="RSE76" s="70"/>
      <c r="RSF76" s="70"/>
      <c r="RSG76" s="70"/>
      <c r="RSH76" s="70"/>
      <c r="RSI76" s="70"/>
      <c r="RSJ76" s="70"/>
      <c r="RSK76" s="70"/>
      <c r="RSL76" s="70"/>
      <c r="RSM76" s="70"/>
      <c r="RSN76" s="70"/>
      <c r="RSO76" s="70"/>
      <c r="RSP76" s="70"/>
      <c r="RSQ76" s="70"/>
      <c r="RSR76" s="70"/>
      <c r="RSS76" s="70"/>
      <c r="RST76" s="70"/>
      <c r="RSU76" s="70"/>
      <c r="RSV76" s="70"/>
      <c r="RSW76" s="70"/>
      <c r="RSX76" s="70"/>
      <c r="RSY76" s="70"/>
      <c r="RSZ76" s="70"/>
      <c r="RTA76" s="70"/>
      <c r="RTB76" s="70"/>
      <c r="RTC76" s="70"/>
      <c r="RTD76" s="70"/>
      <c r="RTE76" s="70"/>
      <c r="RTF76" s="70"/>
      <c r="RTG76" s="70"/>
      <c r="RTH76" s="70"/>
      <c r="RTI76" s="70"/>
      <c r="RTJ76" s="70"/>
      <c r="RTK76" s="70"/>
      <c r="RTL76" s="70"/>
      <c r="RTM76" s="70"/>
      <c r="RTN76" s="70"/>
      <c r="RTO76" s="70"/>
      <c r="RTP76" s="70"/>
      <c r="RTQ76" s="70"/>
      <c r="RTR76" s="70"/>
      <c r="RTS76" s="70"/>
      <c r="RTT76" s="70"/>
      <c r="RTU76" s="70"/>
      <c r="RTV76" s="70"/>
      <c r="RTW76" s="70"/>
      <c r="RTX76" s="70"/>
      <c r="RTY76" s="70"/>
      <c r="RTZ76" s="70"/>
      <c r="RUA76" s="70"/>
      <c r="RUB76" s="70"/>
      <c r="RUC76" s="70"/>
      <c r="RUD76" s="70"/>
      <c r="RUE76" s="70"/>
      <c r="RUF76" s="70"/>
      <c r="RUG76" s="70"/>
      <c r="RUH76" s="70"/>
      <c r="RUI76" s="70"/>
      <c r="RUJ76" s="70"/>
      <c r="RUK76" s="70"/>
      <c r="RUL76" s="70"/>
      <c r="RUM76" s="70"/>
      <c r="RUN76" s="70"/>
      <c r="RUO76" s="70"/>
      <c r="RUP76" s="70"/>
      <c r="RUQ76" s="70"/>
      <c r="RUR76" s="70"/>
      <c r="RUS76" s="70"/>
      <c r="RUT76" s="70"/>
      <c r="RUU76" s="70"/>
      <c r="RUV76" s="70"/>
      <c r="RUW76" s="70"/>
      <c r="RUX76" s="70"/>
      <c r="RUY76" s="70"/>
      <c r="RUZ76" s="70"/>
      <c r="RVA76" s="70"/>
      <c r="RVB76" s="70"/>
      <c r="RVC76" s="70"/>
      <c r="RVD76" s="70"/>
      <c r="RVE76" s="70"/>
      <c r="RVF76" s="70"/>
      <c r="RVG76" s="70"/>
      <c r="RVH76" s="70"/>
      <c r="RVI76" s="70"/>
      <c r="RVJ76" s="70"/>
      <c r="RVK76" s="70"/>
      <c r="RVL76" s="70"/>
      <c r="RVM76" s="70"/>
      <c r="RVN76" s="70"/>
      <c r="RVO76" s="70"/>
      <c r="RVP76" s="70"/>
      <c r="RVQ76" s="70"/>
      <c r="RVR76" s="70"/>
      <c r="RVS76" s="70"/>
      <c r="RVT76" s="70"/>
      <c r="RVU76" s="70"/>
      <c r="RVV76" s="70"/>
      <c r="RVW76" s="70"/>
      <c r="RVX76" s="70"/>
      <c r="RVY76" s="70"/>
      <c r="RVZ76" s="70"/>
      <c r="RWA76" s="70"/>
      <c r="RWB76" s="70"/>
      <c r="RWC76" s="70"/>
      <c r="RWD76" s="70"/>
      <c r="RWE76" s="70"/>
      <c r="RWF76" s="70"/>
      <c r="RWG76" s="70"/>
      <c r="RWH76" s="70"/>
      <c r="RWI76" s="70"/>
      <c r="RWJ76" s="70"/>
      <c r="RWK76" s="70"/>
      <c r="RWL76" s="70"/>
      <c r="RWM76" s="70"/>
      <c r="RWN76" s="70"/>
      <c r="RWO76" s="70"/>
      <c r="RWP76" s="70"/>
      <c r="RWQ76" s="70"/>
      <c r="RWR76" s="70"/>
      <c r="RWS76" s="70"/>
      <c r="RWT76" s="70"/>
      <c r="RWU76" s="70"/>
      <c r="RWV76" s="70"/>
      <c r="RWW76" s="70"/>
      <c r="RWX76" s="70"/>
      <c r="RWY76" s="70"/>
      <c r="RWZ76" s="70"/>
      <c r="RXA76" s="70"/>
      <c r="RXB76" s="70"/>
      <c r="RXC76" s="70"/>
      <c r="RXD76" s="70"/>
      <c r="RXE76" s="70"/>
      <c r="RXF76" s="70"/>
      <c r="RXG76" s="70"/>
      <c r="RXH76" s="70"/>
      <c r="RXI76" s="70"/>
      <c r="RXJ76" s="70"/>
      <c r="RXK76" s="70"/>
      <c r="RXR76" s="70"/>
      <c r="RXS76" s="70"/>
      <c r="RXT76" s="70"/>
      <c r="RXU76" s="70"/>
      <c r="RXV76" s="70"/>
      <c r="RXW76" s="70"/>
      <c r="RXX76" s="70"/>
      <c r="RXY76" s="70"/>
      <c r="RXZ76" s="70"/>
      <c r="RYA76" s="70"/>
      <c r="RYB76" s="70"/>
      <c r="RYC76" s="70"/>
      <c r="RYD76" s="70"/>
      <c r="RYE76" s="70"/>
      <c r="RYF76" s="70"/>
      <c r="RYG76" s="70"/>
      <c r="RYH76" s="70"/>
      <c r="RYI76" s="70"/>
      <c r="RYJ76" s="70"/>
      <c r="RYK76" s="70"/>
      <c r="RYL76" s="70"/>
      <c r="RYM76" s="70"/>
      <c r="RYN76" s="70"/>
      <c r="RYO76" s="70"/>
      <c r="RYP76" s="70"/>
      <c r="RYQ76" s="70"/>
      <c r="RYR76" s="70"/>
      <c r="RYS76" s="70"/>
      <c r="RYT76" s="70"/>
      <c r="RYU76" s="70"/>
      <c r="RYV76" s="70"/>
      <c r="RYW76" s="70"/>
      <c r="RYX76" s="70"/>
      <c r="RYY76" s="70"/>
      <c r="RYZ76" s="70"/>
      <c r="RZA76" s="70"/>
      <c r="RZB76" s="70"/>
      <c r="RZC76" s="70"/>
      <c r="RZD76" s="70"/>
      <c r="RZE76" s="70"/>
      <c r="RZF76" s="70"/>
      <c r="RZG76" s="70"/>
      <c r="RZH76" s="70"/>
      <c r="RZI76" s="70"/>
      <c r="RZJ76" s="70"/>
      <c r="RZK76" s="70"/>
      <c r="RZL76" s="70"/>
      <c r="RZM76" s="70"/>
      <c r="RZN76" s="70"/>
      <c r="RZO76" s="70"/>
      <c r="RZP76" s="70"/>
      <c r="RZQ76" s="70"/>
      <c r="RZR76" s="70"/>
      <c r="RZS76" s="70"/>
      <c r="RZT76" s="70"/>
      <c r="RZU76" s="70"/>
      <c r="RZV76" s="70"/>
      <c r="RZW76" s="70"/>
      <c r="RZX76" s="70"/>
      <c r="RZY76" s="70"/>
      <c r="RZZ76" s="70"/>
      <c r="SAA76" s="70"/>
      <c r="SAB76" s="70"/>
      <c r="SAC76" s="70"/>
      <c r="SAD76" s="70"/>
      <c r="SAE76" s="70"/>
      <c r="SAF76" s="70"/>
      <c r="SAG76" s="70"/>
      <c r="SAH76" s="70"/>
      <c r="SAI76" s="70"/>
      <c r="SAJ76" s="70"/>
      <c r="SAK76" s="70"/>
      <c r="SAL76" s="70"/>
      <c r="SAM76" s="70"/>
      <c r="SAN76" s="70"/>
      <c r="SAO76" s="70"/>
      <c r="SAP76" s="70"/>
      <c r="SAQ76" s="70"/>
      <c r="SAR76" s="70"/>
      <c r="SAS76" s="70"/>
      <c r="SAT76" s="70"/>
      <c r="SAU76" s="70"/>
      <c r="SAV76" s="70"/>
      <c r="SAW76" s="70"/>
      <c r="SAX76" s="70"/>
      <c r="SAY76" s="70"/>
      <c r="SAZ76" s="70"/>
      <c r="SBA76" s="70"/>
      <c r="SBB76" s="70"/>
      <c r="SBC76" s="70"/>
      <c r="SBD76" s="70"/>
      <c r="SBE76" s="70"/>
      <c r="SBF76" s="70"/>
      <c r="SBG76" s="70"/>
      <c r="SBH76" s="70"/>
      <c r="SBI76" s="70"/>
      <c r="SBJ76" s="70"/>
      <c r="SBK76" s="70"/>
      <c r="SBL76" s="70"/>
      <c r="SBM76" s="70"/>
      <c r="SBN76" s="70"/>
      <c r="SBO76" s="70"/>
      <c r="SBP76" s="70"/>
      <c r="SBQ76" s="70"/>
      <c r="SBR76" s="70"/>
      <c r="SBS76" s="70"/>
      <c r="SBT76" s="70"/>
      <c r="SBU76" s="70"/>
      <c r="SBV76" s="70"/>
      <c r="SBW76" s="70"/>
      <c r="SBX76" s="70"/>
      <c r="SBY76" s="70"/>
      <c r="SBZ76" s="70"/>
      <c r="SCA76" s="70"/>
      <c r="SCB76" s="70"/>
      <c r="SCC76" s="70"/>
      <c r="SCD76" s="70"/>
      <c r="SCE76" s="70"/>
      <c r="SCF76" s="70"/>
      <c r="SCG76" s="70"/>
      <c r="SCH76" s="70"/>
      <c r="SCI76" s="70"/>
      <c r="SCJ76" s="70"/>
      <c r="SCK76" s="70"/>
      <c r="SCL76" s="70"/>
      <c r="SCM76" s="70"/>
      <c r="SCN76" s="70"/>
      <c r="SCO76" s="70"/>
      <c r="SCP76" s="70"/>
      <c r="SCQ76" s="70"/>
      <c r="SCR76" s="70"/>
      <c r="SCS76" s="70"/>
      <c r="SCT76" s="70"/>
      <c r="SCU76" s="70"/>
      <c r="SCV76" s="70"/>
      <c r="SCW76" s="70"/>
      <c r="SCX76" s="70"/>
      <c r="SCY76" s="70"/>
      <c r="SCZ76" s="70"/>
      <c r="SDA76" s="70"/>
      <c r="SDB76" s="70"/>
      <c r="SDC76" s="70"/>
      <c r="SDD76" s="70"/>
      <c r="SDE76" s="70"/>
      <c r="SDF76" s="70"/>
      <c r="SDG76" s="70"/>
      <c r="SDH76" s="70"/>
      <c r="SDI76" s="70"/>
      <c r="SDJ76" s="70"/>
      <c r="SDK76" s="70"/>
      <c r="SDL76" s="70"/>
      <c r="SDM76" s="70"/>
      <c r="SDN76" s="70"/>
      <c r="SDO76" s="70"/>
      <c r="SDP76" s="70"/>
      <c r="SDQ76" s="70"/>
      <c r="SDR76" s="70"/>
      <c r="SDS76" s="70"/>
      <c r="SDT76" s="70"/>
      <c r="SDU76" s="70"/>
      <c r="SDV76" s="70"/>
      <c r="SDW76" s="70"/>
      <c r="SDX76" s="70"/>
      <c r="SDY76" s="70"/>
      <c r="SDZ76" s="70"/>
      <c r="SEA76" s="70"/>
      <c r="SEB76" s="70"/>
      <c r="SEC76" s="70"/>
      <c r="SED76" s="70"/>
      <c r="SEE76" s="70"/>
      <c r="SEF76" s="70"/>
      <c r="SEG76" s="70"/>
      <c r="SEH76" s="70"/>
      <c r="SEI76" s="70"/>
      <c r="SEJ76" s="70"/>
      <c r="SEK76" s="70"/>
      <c r="SEL76" s="70"/>
      <c r="SEM76" s="70"/>
      <c r="SEN76" s="70"/>
      <c r="SEO76" s="70"/>
      <c r="SEP76" s="70"/>
      <c r="SEQ76" s="70"/>
      <c r="SER76" s="70"/>
      <c r="SES76" s="70"/>
      <c r="SET76" s="70"/>
      <c r="SEU76" s="70"/>
      <c r="SEV76" s="70"/>
      <c r="SEW76" s="70"/>
      <c r="SEX76" s="70"/>
      <c r="SEY76" s="70"/>
      <c r="SEZ76" s="70"/>
      <c r="SFA76" s="70"/>
      <c r="SFB76" s="70"/>
      <c r="SFC76" s="70"/>
      <c r="SFD76" s="70"/>
      <c r="SFE76" s="70"/>
      <c r="SFF76" s="70"/>
      <c r="SFG76" s="70"/>
      <c r="SFH76" s="70"/>
      <c r="SFI76" s="70"/>
      <c r="SFJ76" s="70"/>
      <c r="SFK76" s="70"/>
      <c r="SFL76" s="70"/>
      <c r="SFM76" s="70"/>
      <c r="SFN76" s="70"/>
      <c r="SFO76" s="70"/>
      <c r="SFP76" s="70"/>
      <c r="SFQ76" s="70"/>
      <c r="SFR76" s="70"/>
      <c r="SFS76" s="70"/>
      <c r="SFT76" s="70"/>
      <c r="SFU76" s="70"/>
      <c r="SFV76" s="70"/>
      <c r="SFW76" s="70"/>
      <c r="SFX76" s="70"/>
      <c r="SFY76" s="70"/>
      <c r="SFZ76" s="70"/>
      <c r="SGA76" s="70"/>
      <c r="SGB76" s="70"/>
      <c r="SGC76" s="70"/>
      <c r="SGD76" s="70"/>
      <c r="SGE76" s="70"/>
      <c r="SGF76" s="70"/>
      <c r="SGG76" s="70"/>
      <c r="SGH76" s="70"/>
      <c r="SGI76" s="70"/>
      <c r="SGJ76" s="70"/>
      <c r="SGK76" s="70"/>
      <c r="SGL76" s="70"/>
      <c r="SGM76" s="70"/>
      <c r="SGN76" s="70"/>
      <c r="SGO76" s="70"/>
      <c r="SGP76" s="70"/>
      <c r="SGQ76" s="70"/>
      <c r="SGR76" s="70"/>
      <c r="SGS76" s="70"/>
      <c r="SGT76" s="70"/>
      <c r="SGU76" s="70"/>
      <c r="SGV76" s="70"/>
      <c r="SGW76" s="70"/>
      <c r="SGX76" s="70"/>
      <c r="SGY76" s="70"/>
      <c r="SGZ76" s="70"/>
      <c r="SHA76" s="70"/>
      <c r="SHB76" s="70"/>
      <c r="SHC76" s="70"/>
      <c r="SHD76" s="70"/>
      <c r="SHE76" s="70"/>
      <c r="SHF76" s="70"/>
      <c r="SHG76" s="70"/>
      <c r="SHN76" s="70"/>
      <c r="SHO76" s="70"/>
      <c r="SHP76" s="70"/>
      <c r="SHQ76" s="70"/>
      <c r="SHR76" s="70"/>
      <c r="SHS76" s="70"/>
      <c r="SHT76" s="70"/>
      <c r="SHU76" s="70"/>
      <c r="SHV76" s="70"/>
      <c r="SHW76" s="70"/>
      <c r="SHX76" s="70"/>
      <c r="SHY76" s="70"/>
      <c r="SHZ76" s="70"/>
      <c r="SIA76" s="70"/>
      <c r="SIB76" s="70"/>
      <c r="SIC76" s="70"/>
      <c r="SID76" s="70"/>
      <c r="SIE76" s="70"/>
      <c r="SIF76" s="70"/>
      <c r="SIG76" s="70"/>
      <c r="SIH76" s="70"/>
      <c r="SII76" s="70"/>
      <c r="SIJ76" s="70"/>
      <c r="SIK76" s="70"/>
      <c r="SIL76" s="70"/>
      <c r="SIM76" s="70"/>
      <c r="SIN76" s="70"/>
      <c r="SIO76" s="70"/>
      <c r="SIP76" s="70"/>
      <c r="SIQ76" s="70"/>
      <c r="SIR76" s="70"/>
      <c r="SIS76" s="70"/>
      <c r="SIT76" s="70"/>
      <c r="SIU76" s="70"/>
      <c r="SIV76" s="70"/>
      <c r="SIW76" s="70"/>
      <c r="SIX76" s="70"/>
      <c r="SIY76" s="70"/>
      <c r="SIZ76" s="70"/>
      <c r="SJA76" s="70"/>
      <c r="SJB76" s="70"/>
      <c r="SJC76" s="70"/>
      <c r="SJD76" s="70"/>
      <c r="SJE76" s="70"/>
      <c r="SJF76" s="70"/>
      <c r="SJG76" s="70"/>
      <c r="SJH76" s="70"/>
      <c r="SJI76" s="70"/>
      <c r="SJJ76" s="70"/>
      <c r="SJK76" s="70"/>
      <c r="SJL76" s="70"/>
      <c r="SJM76" s="70"/>
      <c r="SJN76" s="70"/>
      <c r="SJO76" s="70"/>
      <c r="SJP76" s="70"/>
      <c r="SJQ76" s="70"/>
      <c r="SJR76" s="70"/>
      <c r="SJS76" s="70"/>
      <c r="SJT76" s="70"/>
      <c r="SJU76" s="70"/>
      <c r="SJV76" s="70"/>
      <c r="SJW76" s="70"/>
      <c r="SJX76" s="70"/>
      <c r="SJY76" s="70"/>
      <c r="SJZ76" s="70"/>
      <c r="SKA76" s="70"/>
      <c r="SKB76" s="70"/>
      <c r="SKC76" s="70"/>
      <c r="SKD76" s="70"/>
      <c r="SKE76" s="70"/>
      <c r="SKF76" s="70"/>
      <c r="SKG76" s="70"/>
      <c r="SKH76" s="70"/>
      <c r="SKI76" s="70"/>
      <c r="SKJ76" s="70"/>
      <c r="SKK76" s="70"/>
      <c r="SKL76" s="70"/>
      <c r="SKM76" s="70"/>
      <c r="SKN76" s="70"/>
      <c r="SKO76" s="70"/>
      <c r="SKP76" s="70"/>
      <c r="SKQ76" s="70"/>
      <c r="SKR76" s="70"/>
      <c r="SKS76" s="70"/>
      <c r="SKT76" s="70"/>
      <c r="SKU76" s="70"/>
      <c r="SKV76" s="70"/>
      <c r="SKW76" s="70"/>
      <c r="SKX76" s="70"/>
      <c r="SKY76" s="70"/>
      <c r="SKZ76" s="70"/>
      <c r="SLA76" s="70"/>
      <c r="SLB76" s="70"/>
      <c r="SLC76" s="70"/>
      <c r="SLD76" s="70"/>
      <c r="SLE76" s="70"/>
      <c r="SLF76" s="70"/>
      <c r="SLG76" s="70"/>
      <c r="SLH76" s="70"/>
      <c r="SLI76" s="70"/>
      <c r="SLJ76" s="70"/>
      <c r="SLK76" s="70"/>
      <c r="SLL76" s="70"/>
      <c r="SLM76" s="70"/>
      <c r="SLN76" s="70"/>
      <c r="SLO76" s="70"/>
      <c r="SLP76" s="70"/>
      <c r="SLQ76" s="70"/>
      <c r="SLR76" s="70"/>
      <c r="SLS76" s="70"/>
      <c r="SLT76" s="70"/>
      <c r="SLU76" s="70"/>
      <c r="SLV76" s="70"/>
      <c r="SLW76" s="70"/>
      <c r="SLX76" s="70"/>
      <c r="SLY76" s="70"/>
      <c r="SLZ76" s="70"/>
      <c r="SMA76" s="70"/>
      <c r="SMB76" s="70"/>
      <c r="SMC76" s="70"/>
      <c r="SMD76" s="70"/>
      <c r="SME76" s="70"/>
      <c r="SMF76" s="70"/>
      <c r="SMG76" s="70"/>
      <c r="SMH76" s="70"/>
      <c r="SMI76" s="70"/>
      <c r="SMJ76" s="70"/>
      <c r="SMK76" s="70"/>
      <c r="SML76" s="70"/>
      <c r="SMM76" s="70"/>
      <c r="SMN76" s="70"/>
      <c r="SMO76" s="70"/>
      <c r="SMP76" s="70"/>
      <c r="SMQ76" s="70"/>
      <c r="SMR76" s="70"/>
      <c r="SMS76" s="70"/>
      <c r="SMT76" s="70"/>
      <c r="SMU76" s="70"/>
      <c r="SMV76" s="70"/>
      <c r="SMW76" s="70"/>
      <c r="SMX76" s="70"/>
      <c r="SMY76" s="70"/>
      <c r="SMZ76" s="70"/>
      <c r="SNA76" s="70"/>
      <c r="SNB76" s="70"/>
      <c r="SNC76" s="70"/>
      <c r="SND76" s="70"/>
      <c r="SNE76" s="70"/>
      <c r="SNF76" s="70"/>
      <c r="SNG76" s="70"/>
      <c r="SNH76" s="70"/>
      <c r="SNI76" s="70"/>
      <c r="SNJ76" s="70"/>
      <c r="SNK76" s="70"/>
      <c r="SNL76" s="70"/>
      <c r="SNM76" s="70"/>
      <c r="SNN76" s="70"/>
      <c r="SNO76" s="70"/>
      <c r="SNP76" s="70"/>
      <c r="SNQ76" s="70"/>
      <c r="SNR76" s="70"/>
      <c r="SNS76" s="70"/>
      <c r="SNT76" s="70"/>
      <c r="SNU76" s="70"/>
      <c r="SNV76" s="70"/>
      <c r="SNW76" s="70"/>
      <c r="SNX76" s="70"/>
      <c r="SNY76" s="70"/>
      <c r="SNZ76" s="70"/>
      <c r="SOA76" s="70"/>
      <c r="SOB76" s="70"/>
      <c r="SOC76" s="70"/>
      <c r="SOD76" s="70"/>
      <c r="SOE76" s="70"/>
      <c r="SOF76" s="70"/>
      <c r="SOG76" s="70"/>
      <c r="SOH76" s="70"/>
      <c r="SOI76" s="70"/>
      <c r="SOJ76" s="70"/>
      <c r="SOK76" s="70"/>
      <c r="SOL76" s="70"/>
      <c r="SOM76" s="70"/>
      <c r="SON76" s="70"/>
      <c r="SOO76" s="70"/>
      <c r="SOP76" s="70"/>
      <c r="SOQ76" s="70"/>
      <c r="SOR76" s="70"/>
      <c r="SOS76" s="70"/>
      <c r="SOT76" s="70"/>
      <c r="SOU76" s="70"/>
      <c r="SOV76" s="70"/>
      <c r="SOW76" s="70"/>
      <c r="SOX76" s="70"/>
      <c r="SOY76" s="70"/>
      <c r="SOZ76" s="70"/>
      <c r="SPA76" s="70"/>
      <c r="SPB76" s="70"/>
      <c r="SPC76" s="70"/>
      <c r="SPD76" s="70"/>
      <c r="SPE76" s="70"/>
      <c r="SPF76" s="70"/>
      <c r="SPG76" s="70"/>
      <c r="SPH76" s="70"/>
      <c r="SPI76" s="70"/>
      <c r="SPJ76" s="70"/>
      <c r="SPK76" s="70"/>
      <c r="SPL76" s="70"/>
      <c r="SPM76" s="70"/>
      <c r="SPN76" s="70"/>
      <c r="SPO76" s="70"/>
      <c r="SPP76" s="70"/>
      <c r="SPQ76" s="70"/>
      <c r="SPR76" s="70"/>
      <c r="SPS76" s="70"/>
      <c r="SPT76" s="70"/>
      <c r="SPU76" s="70"/>
      <c r="SPV76" s="70"/>
      <c r="SPW76" s="70"/>
      <c r="SPX76" s="70"/>
      <c r="SPY76" s="70"/>
      <c r="SPZ76" s="70"/>
      <c r="SQA76" s="70"/>
      <c r="SQB76" s="70"/>
      <c r="SQC76" s="70"/>
      <c r="SQD76" s="70"/>
      <c r="SQE76" s="70"/>
      <c r="SQF76" s="70"/>
      <c r="SQG76" s="70"/>
      <c r="SQH76" s="70"/>
      <c r="SQI76" s="70"/>
      <c r="SQJ76" s="70"/>
      <c r="SQK76" s="70"/>
      <c r="SQL76" s="70"/>
      <c r="SQM76" s="70"/>
      <c r="SQN76" s="70"/>
      <c r="SQO76" s="70"/>
      <c r="SQP76" s="70"/>
      <c r="SQQ76" s="70"/>
      <c r="SQR76" s="70"/>
      <c r="SQS76" s="70"/>
      <c r="SQT76" s="70"/>
      <c r="SQU76" s="70"/>
      <c r="SQV76" s="70"/>
      <c r="SQW76" s="70"/>
      <c r="SQX76" s="70"/>
      <c r="SQY76" s="70"/>
      <c r="SQZ76" s="70"/>
      <c r="SRA76" s="70"/>
      <c r="SRB76" s="70"/>
      <c r="SRC76" s="70"/>
      <c r="SRJ76" s="70"/>
      <c r="SRK76" s="70"/>
      <c r="SRL76" s="70"/>
      <c r="SRM76" s="70"/>
      <c r="SRN76" s="70"/>
      <c r="SRO76" s="70"/>
      <c r="SRP76" s="70"/>
      <c r="SRQ76" s="70"/>
      <c r="SRR76" s="70"/>
      <c r="SRS76" s="70"/>
      <c r="SRT76" s="70"/>
      <c r="SRU76" s="70"/>
      <c r="SRV76" s="70"/>
      <c r="SRW76" s="70"/>
      <c r="SRX76" s="70"/>
      <c r="SRY76" s="70"/>
      <c r="SRZ76" s="70"/>
      <c r="SSA76" s="70"/>
      <c r="SSB76" s="70"/>
      <c r="SSC76" s="70"/>
      <c r="SSD76" s="70"/>
      <c r="SSE76" s="70"/>
      <c r="SSF76" s="70"/>
      <c r="SSG76" s="70"/>
      <c r="SSH76" s="70"/>
      <c r="SSI76" s="70"/>
      <c r="SSJ76" s="70"/>
      <c r="SSK76" s="70"/>
      <c r="SSL76" s="70"/>
      <c r="SSM76" s="70"/>
      <c r="SSN76" s="70"/>
      <c r="SSO76" s="70"/>
      <c r="SSP76" s="70"/>
      <c r="SSQ76" s="70"/>
      <c r="SSR76" s="70"/>
      <c r="SSS76" s="70"/>
      <c r="SST76" s="70"/>
      <c r="SSU76" s="70"/>
      <c r="SSV76" s="70"/>
      <c r="SSW76" s="70"/>
      <c r="SSX76" s="70"/>
      <c r="SSY76" s="70"/>
      <c r="SSZ76" s="70"/>
      <c r="STA76" s="70"/>
      <c r="STB76" s="70"/>
      <c r="STC76" s="70"/>
      <c r="STD76" s="70"/>
      <c r="STE76" s="70"/>
      <c r="STF76" s="70"/>
      <c r="STG76" s="70"/>
      <c r="STH76" s="70"/>
      <c r="STI76" s="70"/>
      <c r="STJ76" s="70"/>
      <c r="STK76" s="70"/>
      <c r="STL76" s="70"/>
      <c r="STM76" s="70"/>
      <c r="STN76" s="70"/>
      <c r="STO76" s="70"/>
      <c r="STP76" s="70"/>
      <c r="STQ76" s="70"/>
      <c r="STR76" s="70"/>
      <c r="STS76" s="70"/>
      <c r="STT76" s="70"/>
      <c r="STU76" s="70"/>
      <c r="STV76" s="70"/>
      <c r="STW76" s="70"/>
      <c r="STX76" s="70"/>
      <c r="STY76" s="70"/>
      <c r="STZ76" s="70"/>
      <c r="SUA76" s="70"/>
      <c r="SUB76" s="70"/>
      <c r="SUC76" s="70"/>
      <c r="SUD76" s="70"/>
      <c r="SUE76" s="70"/>
      <c r="SUF76" s="70"/>
      <c r="SUG76" s="70"/>
      <c r="SUH76" s="70"/>
      <c r="SUI76" s="70"/>
      <c r="SUJ76" s="70"/>
      <c r="SUK76" s="70"/>
      <c r="SUL76" s="70"/>
      <c r="SUM76" s="70"/>
      <c r="SUN76" s="70"/>
      <c r="SUO76" s="70"/>
      <c r="SUP76" s="70"/>
      <c r="SUQ76" s="70"/>
      <c r="SUR76" s="70"/>
      <c r="SUS76" s="70"/>
      <c r="SUT76" s="70"/>
      <c r="SUU76" s="70"/>
      <c r="SUV76" s="70"/>
      <c r="SUW76" s="70"/>
      <c r="SUX76" s="70"/>
      <c r="SUY76" s="70"/>
      <c r="SUZ76" s="70"/>
      <c r="SVA76" s="70"/>
      <c r="SVB76" s="70"/>
      <c r="SVC76" s="70"/>
      <c r="SVD76" s="70"/>
      <c r="SVE76" s="70"/>
      <c r="SVF76" s="70"/>
      <c r="SVG76" s="70"/>
      <c r="SVH76" s="70"/>
      <c r="SVI76" s="70"/>
      <c r="SVJ76" s="70"/>
      <c r="SVK76" s="70"/>
      <c r="SVL76" s="70"/>
      <c r="SVM76" s="70"/>
      <c r="SVN76" s="70"/>
      <c r="SVO76" s="70"/>
      <c r="SVP76" s="70"/>
      <c r="SVQ76" s="70"/>
      <c r="SVR76" s="70"/>
      <c r="SVS76" s="70"/>
      <c r="SVT76" s="70"/>
      <c r="SVU76" s="70"/>
      <c r="SVV76" s="70"/>
      <c r="SVW76" s="70"/>
      <c r="SVX76" s="70"/>
      <c r="SVY76" s="70"/>
      <c r="SVZ76" s="70"/>
      <c r="SWA76" s="70"/>
      <c r="SWB76" s="70"/>
      <c r="SWC76" s="70"/>
      <c r="SWD76" s="70"/>
      <c r="SWE76" s="70"/>
      <c r="SWF76" s="70"/>
      <c r="SWG76" s="70"/>
      <c r="SWH76" s="70"/>
      <c r="SWI76" s="70"/>
      <c r="SWJ76" s="70"/>
      <c r="SWK76" s="70"/>
      <c r="SWL76" s="70"/>
      <c r="SWM76" s="70"/>
      <c r="SWN76" s="70"/>
      <c r="SWO76" s="70"/>
      <c r="SWP76" s="70"/>
      <c r="SWQ76" s="70"/>
      <c r="SWR76" s="70"/>
      <c r="SWS76" s="70"/>
      <c r="SWT76" s="70"/>
      <c r="SWU76" s="70"/>
      <c r="SWV76" s="70"/>
      <c r="SWW76" s="70"/>
      <c r="SWX76" s="70"/>
      <c r="SWY76" s="70"/>
      <c r="SWZ76" s="70"/>
      <c r="SXA76" s="70"/>
      <c r="SXB76" s="70"/>
      <c r="SXC76" s="70"/>
      <c r="SXD76" s="70"/>
      <c r="SXE76" s="70"/>
      <c r="SXF76" s="70"/>
      <c r="SXG76" s="70"/>
      <c r="SXH76" s="70"/>
      <c r="SXI76" s="70"/>
      <c r="SXJ76" s="70"/>
      <c r="SXK76" s="70"/>
      <c r="SXL76" s="70"/>
      <c r="SXM76" s="70"/>
      <c r="SXN76" s="70"/>
      <c r="SXO76" s="70"/>
      <c r="SXP76" s="70"/>
      <c r="SXQ76" s="70"/>
      <c r="SXR76" s="70"/>
      <c r="SXS76" s="70"/>
      <c r="SXT76" s="70"/>
      <c r="SXU76" s="70"/>
      <c r="SXV76" s="70"/>
      <c r="SXW76" s="70"/>
      <c r="SXX76" s="70"/>
      <c r="SXY76" s="70"/>
      <c r="SXZ76" s="70"/>
      <c r="SYA76" s="70"/>
      <c r="SYB76" s="70"/>
      <c r="SYC76" s="70"/>
      <c r="SYD76" s="70"/>
      <c r="SYE76" s="70"/>
      <c r="SYF76" s="70"/>
      <c r="SYG76" s="70"/>
      <c r="SYH76" s="70"/>
      <c r="SYI76" s="70"/>
      <c r="SYJ76" s="70"/>
      <c r="SYK76" s="70"/>
      <c r="SYL76" s="70"/>
      <c r="SYM76" s="70"/>
      <c r="SYN76" s="70"/>
      <c r="SYO76" s="70"/>
      <c r="SYP76" s="70"/>
      <c r="SYQ76" s="70"/>
      <c r="SYR76" s="70"/>
      <c r="SYS76" s="70"/>
      <c r="SYT76" s="70"/>
      <c r="SYU76" s="70"/>
      <c r="SYV76" s="70"/>
      <c r="SYW76" s="70"/>
      <c r="SYX76" s="70"/>
      <c r="SYY76" s="70"/>
      <c r="SYZ76" s="70"/>
      <c r="SZA76" s="70"/>
      <c r="SZB76" s="70"/>
      <c r="SZC76" s="70"/>
      <c r="SZD76" s="70"/>
      <c r="SZE76" s="70"/>
      <c r="SZF76" s="70"/>
      <c r="SZG76" s="70"/>
      <c r="SZH76" s="70"/>
      <c r="SZI76" s="70"/>
      <c r="SZJ76" s="70"/>
      <c r="SZK76" s="70"/>
      <c r="SZL76" s="70"/>
      <c r="SZM76" s="70"/>
      <c r="SZN76" s="70"/>
      <c r="SZO76" s="70"/>
      <c r="SZP76" s="70"/>
      <c r="SZQ76" s="70"/>
      <c r="SZR76" s="70"/>
      <c r="SZS76" s="70"/>
      <c r="SZT76" s="70"/>
      <c r="SZU76" s="70"/>
      <c r="SZV76" s="70"/>
      <c r="SZW76" s="70"/>
      <c r="SZX76" s="70"/>
      <c r="SZY76" s="70"/>
      <c r="SZZ76" s="70"/>
      <c r="TAA76" s="70"/>
      <c r="TAB76" s="70"/>
      <c r="TAC76" s="70"/>
      <c r="TAD76" s="70"/>
      <c r="TAE76" s="70"/>
      <c r="TAF76" s="70"/>
      <c r="TAG76" s="70"/>
      <c r="TAH76" s="70"/>
      <c r="TAI76" s="70"/>
      <c r="TAJ76" s="70"/>
      <c r="TAK76" s="70"/>
      <c r="TAL76" s="70"/>
      <c r="TAM76" s="70"/>
      <c r="TAN76" s="70"/>
      <c r="TAO76" s="70"/>
      <c r="TAP76" s="70"/>
      <c r="TAQ76" s="70"/>
      <c r="TAR76" s="70"/>
      <c r="TAS76" s="70"/>
      <c r="TAT76" s="70"/>
      <c r="TAU76" s="70"/>
      <c r="TAV76" s="70"/>
      <c r="TAW76" s="70"/>
      <c r="TAX76" s="70"/>
      <c r="TAY76" s="70"/>
      <c r="TBF76" s="70"/>
      <c r="TBG76" s="70"/>
      <c r="TBH76" s="70"/>
      <c r="TBI76" s="70"/>
      <c r="TBJ76" s="70"/>
      <c r="TBK76" s="70"/>
      <c r="TBL76" s="70"/>
      <c r="TBM76" s="70"/>
      <c r="TBN76" s="70"/>
      <c r="TBO76" s="70"/>
      <c r="TBP76" s="70"/>
      <c r="TBQ76" s="70"/>
      <c r="TBR76" s="70"/>
      <c r="TBS76" s="70"/>
      <c r="TBT76" s="70"/>
      <c r="TBU76" s="70"/>
      <c r="TBV76" s="70"/>
      <c r="TBW76" s="70"/>
      <c r="TBX76" s="70"/>
      <c r="TBY76" s="70"/>
      <c r="TBZ76" s="70"/>
      <c r="TCA76" s="70"/>
      <c r="TCB76" s="70"/>
      <c r="TCC76" s="70"/>
      <c r="TCD76" s="70"/>
      <c r="TCE76" s="70"/>
      <c r="TCF76" s="70"/>
      <c r="TCG76" s="70"/>
      <c r="TCH76" s="70"/>
      <c r="TCI76" s="70"/>
      <c r="TCJ76" s="70"/>
      <c r="TCK76" s="70"/>
      <c r="TCL76" s="70"/>
      <c r="TCM76" s="70"/>
      <c r="TCN76" s="70"/>
      <c r="TCO76" s="70"/>
      <c r="TCP76" s="70"/>
      <c r="TCQ76" s="70"/>
      <c r="TCR76" s="70"/>
      <c r="TCS76" s="70"/>
      <c r="TCT76" s="70"/>
      <c r="TCU76" s="70"/>
      <c r="TCV76" s="70"/>
      <c r="TCW76" s="70"/>
      <c r="TCX76" s="70"/>
      <c r="TCY76" s="70"/>
      <c r="TCZ76" s="70"/>
      <c r="TDA76" s="70"/>
      <c r="TDB76" s="70"/>
      <c r="TDC76" s="70"/>
      <c r="TDD76" s="70"/>
      <c r="TDE76" s="70"/>
      <c r="TDF76" s="70"/>
      <c r="TDG76" s="70"/>
      <c r="TDH76" s="70"/>
      <c r="TDI76" s="70"/>
      <c r="TDJ76" s="70"/>
      <c r="TDK76" s="70"/>
      <c r="TDL76" s="70"/>
      <c r="TDM76" s="70"/>
      <c r="TDN76" s="70"/>
      <c r="TDO76" s="70"/>
      <c r="TDP76" s="70"/>
      <c r="TDQ76" s="70"/>
      <c r="TDR76" s="70"/>
      <c r="TDS76" s="70"/>
      <c r="TDT76" s="70"/>
      <c r="TDU76" s="70"/>
      <c r="TDV76" s="70"/>
      <c r="TDW76" s="70"/>
      <c r="TDX76" s="70"/>
      <c r="TDY76" s="70"/>
      <c r="TDZ76" s="70"/>
      <c r="TEA76" s="70"/>
      <c r="TEB76" s="70"/>
      <c r="TEC76" s="70"/>
      <c r="TED76" s="70"/>
      <c r="TEE76" s="70"/>
      <c r="TEF76" s="70"/>
      <c r="TEG76" s="70"/>
      <c r="TEH76" s="70"/>
      <c r="TEI76" s="70"/>
      <c r="TEJ76" s="70"/>
      <c r="TEK76" s="70"/>
      <c r="TEL76" s="70"/>
      <c r="TEM76" s="70"/>
      <c r="TEN76" s="70"/>
      <c r="TEO76" s="70"/>
      <c r="TEP76" s="70"/>
      <c r="TEQ76" s="70"/>
      <c r="TER76" s="70"/>
      <c r="TES76" s="70"/>
      <c r="TET76" s="70"/>
      <c r="TEU76" s="70"/>
      <c r="TEV76" s="70"/>
      <c r="TEW76" s="70"/>
      <c r="TEX76" s="70"/>
      <c r="TEY76" s="70"/>
      <c r="TEZ76" s="70"/>
      <c r="TFA76" s="70"/>
      <c r="TFB76" s="70"/>
      <c r="TFC76" s="70"/>
      <c r="TFD76" s="70"/>
      <c r="TFE76" s="70"/>
      <c r="TFF76" s="70"/>
      <c r="TFG76" s="70"/>
      <c r="TFH76" s="70"/>
      <c r="TFI76" s="70"/>
      <c r="TFJ76" s="70"/>
      <c r="TFK76" s="70"/>
      <c r="TFL76" s="70"/>
      <c r="TFM76" s="70"/>
      <c r="TFN76" s="70"/>
      <c r="TFO76" s="70"/>
      <c r="TFP76" s="70"/>
      <c r="TFQ76" s="70"/>
      <c r="TFR76" s="70"/>
      <c r="TFS76" s="70"/>
      <c r="TFT76" s="70"/>
      <c r="TFU76" s="70"/>
      <c r="TFV76" s="70"/>
      <c r="TFW76" s="70"/>
      <c r="TFX76" s="70"/>
      <c r="TFY76" s="70"/>
      <c r="TFZ76" s="70"/>
      <c r="TGA76" s="70"/>
      <c r="TGB76" s="70"/>
      <c r="TGC76" s="70"/>
      <c r="TGD76" s="70"/>
      <c r="TGE76" s="70"/>
      <c r="TGF76" s="70"/>
      <c r="TGG76" s="70"/>
      <c r="TGH76" s="70"/>
      <c r="TGI76" s="70"/>
      <c r="TGJ76" s="70"/>
      <c r="TGK76" s="70"/>
      <c r="TGL76" s="70"/>
      <c r="TGM76" s="70"/>
      <c r="TGN76" s="70"/>
      <c r="TGO76" s="70"/>
      <c r="TGP76" s="70"/>
      <c r="TGQ76" s="70"/>
      <c r="TGR76" s="70"/>
      <c r="TGS76" s="70"/>
      <c r="TGT76" s="70"/>
      <c r="TGU76" s="70"/>
      <c r="TGV76" s="70"/>
      <c r="TGW76" s="70"/>
      <c r="TGX76" s="70"/>
      <c r="TGY76" s="70"/>
      <c r="TGZ76" s="70"/>
      <c r="THA76" s="70"/>
      <c r="THB76" s="70"/>
      <c r="THC76" s="70"/>
      <c r="THD76" s="70"/>
      <c r="THE76" s="70"/>
      <c r="THF76" s="70"/>
      <c r="THG76" s="70"/>
      <c r="THH76" s="70"/>
      <c r="THI76" s="70"/>
      <c r="THJ76" s="70"/>
      <c r="THK76" s="70"/>
      <c r="THL76" s="70"/>
      <c r="THM76" s="70"/>
      <c r="THN76" s="70"/>
      <c r="THO76" s="70"/>
      <c r="THP76" s="70"/>
      <c r="THQ76" s="70"/>
      <c r="THR76" s="70"/>
      <c r="THS76" s="70"/>
      <c r="THT76" s="70"/>
      <c r="THU76" s="70"/>
      <c r="THV76" s="70"/>
      <c r="THW76" s="70"/>
      <c r="THX76" s="70"/>
      <c r="THY76" s="70"/>
      <c r="THZ76" s="70"/>
      <c r="TIA76" s="70"/>
      <c r="TIB76" s="70"/>
      <c r="TIC76" s="70"/>
      <c r="TID76" s="70"/>
      <c r="TIE76" s="70"/>
      <c r="TIF76" s="70"/>
      <c r="TIG76" s="70"/>
      <c r="TIH76" s="70"/>
      <c r="TII76" s="70"/>
      <c r="TIJ76" s="70"/>
      <c r="TIK76" s="70"/>
      <c r="TIL76" s="70"/>
      <c r="TIM76" s="70"/>
      <c r="TIN76" s="70"/>
      <c r="TIO76" s="70"/>
      <c r="TIP76" s="70"/>
      <c r="TIQ76" s="70"/>
      <c r="TIR76" s="70"/>
      <c r="TIS76" s="70"/>
      <c r="TIT76" s="70"/>
      <c r="TIU76" s="70"/>
      <c r="TIV76" s="70"/>
      <c r="TIW76" s="70"/>
      <c r="TIX76" s="70"/>
      <c r="TIY76" s="70"/>
      <c r="TIZ76" s="70"/>
      <c r="TJA76" s="70"/>
      <c r="TJB76" s="70"/>
      <c r="TJC76" s="70"/>
      <c r="TJD76" s="70"/>
      <c r="TJE76" s="70"/>
      <c r="TJF76" s="70"/>
      <c r="TJG76" s="70"/>
      <c r="TJH76" s="70"/>
      <c r="TJI76" s="70"/>
      <c r="TJJ76" s="70"/>
      <c r="TJK76" s="70"/>
      <c r="TJL76" s="70"/>
      <c r="TJM76" s="70"/>
      <c r="TJN76" s="70"/>
      <c r="TJO76" s="70"/>
      <c r="TJP76" s="70"/>
      <c r="TJQ76" s="70"/>
      <c r="TJR76" s="70"/>
      <c r="TJS76" s="70"/>
      <c r="TJT76" s="70"/>
      <c r="TJU76" s="70"/>
      <c r="TJV76" s="70"/>
      <c r="TJW76" s="70"/>
      <c r="TJX76" s="70"/>
      <c r="TJY76" s="70"/>
      <c r="TJZ76" s="70"/>
      <c r="TKA76" s="70"/>
      <c r="TKB76" s="70"/>
      <c r="TKC76" s="70"/>
      <c r="TKD76" s="70"/>
      <c r="TKE76" s="70"/>
      <c r="TKF76" s="70"/>
      <c r="TKG76" s="70"/>
      <c r="TKH76" s="70"/>
      <c r="TKI76" s="70"/>
      <c r="TKJ76" s="70"/>
      <c r="TKK76" s="70"/>
      <c r="TKL76" s="70"/>
      <c r="TKM76" s="70"/>
      <c r="TKN76" s="70"/>
      <c r="TKO76" s="70"/>
      <c r="TKP76" s="70"/>
      <c r="TKQ76" s="70"/>
      <c r="TKR76" s="70"/>
      <c r="TKS76" s="70"/>
      <c r="TKT76" s="70"/>
      <c r="TKU76" s="70"/>
      <c r="TLB76" s="70"/>
      <c r="TLC76" s="70"/>
      <c r="TLD76" s="70"/>
      <c r="TLE76" s="70"/>
      <c r="TLF76" s="70"/>
      <c r="TLG76" s="70"/>
      <c r="TLH76" s="70"/>
      <c r="TLI76" s="70"/>
      <c r="TLJ76" s="70"/>
      <c r="TLK76" s="70"/>
      <c r="TLL76" s="70"/>
      <c r="TLM76" s="70"/>
      <c r="TLN76" s="70"/>
      <c r="TLO76" s="70"/>
      <c r="TLP76" s="70"/>
      <c r="TLQ76" s="70"/>
      <c r="TLR76" s="70"/>
      <c r="TLS76" s="70"/>
      <c r="TLT76" s="70"/>
      <c r="TLU76" s="70"/>
      <c r="TLV76" s="70"/>
      <c r="TLW76" s="70"/>
      <c r="TLX76" s="70"/>
      <c r="TLY76" s="70"/>
      <c r="TLZ76" s="70"/>
      <c r="TMA76" s="70"/>
      <c r="TMB76" s="70"/>
      <c r="TMC76" s="70"/>
      <c r="TMD76" s="70"/>
      <c r="TME76" s="70"/>
      <c r="TMF76" s="70"/>
      <c r="TMG76" s="70"/>
      <c r="TMH76" s="70"/>
      <c r="TMI76" s="70"/>
      <c r="TMJ76" s="70"/>
      <c r="TMK76" s="70"/>
      <c r="TML76" s="70"/>
      <c r="TMM76" s="70"/>
      <c r="TMN76" s="70"/>
      <c r="TMO76" s="70"/>
      <c r="TMP76" s="70"/>
      <c r="TMQ76" s="70"/>
      <c r="TMR76" s="70"/>
      <c r="TMS76" s="70"/>
      <c r="TMT76" s="70"/>
      <c r="TMU76" s="70"/>
      <c r="TMV76" s="70"/>
      <c r="TMW76" s="70"/>
      <c r="TMX76" s="70"/>
      <c r="TMY76" s="70"/>
      <c r="TMZ76" s="70"/>
      <c r="TNA76" s="70"/>
      <c r="TNB76" s="70"/>
      <c r="TNC76" s="70"/>
      <c r="TND76" s="70"/>
      <c r="TNE76" s="70"/>
      <c r="TNF76" s="70"/>
      <c r="TNG76" s="70"/>
      <c r="TNH76" s="70"/>
      <c r="TNI76" s="70"/>
      <c r="TNJ76" s="70"/>
      <c r="TNK76" s="70"/>
      <c r="TNL76" s="70"/>
      <c r="TNM76" s="70"/>
      <c r="TNN76" s="70"/>
      <c r="TNO76" s="70"/>
      <c r="TNP76" s="70"/>
      <c r="TNQ76" s="70"/>
      <c r="TNR76" s="70"/>
      <c r="TNS76" s="70"/>
      <c r="TNT76" s="70"/>
      <c r="TNU76" s="70"/>
      <c r="TNV76" s="70"/>
      <c r="TNW76" s="70"/>
      <c r="TNX76" s="70"/>
      <c r="TNY76" s="70"/>
      <c r="TNZ76" s="70"/>
      <c r="TOA76" s="70"/>
      <c r="TOB76" s="70"/>
      <c r="TOC76" s="70"/>
      <c r="TOD76" s="70"/>
      <c r="TOE76" s="70"/>
      <c r="TOF76" s="70"/>
      <c r="TOG76" s="70"/>
      <c r="TOH76" s="70"/>
      <c r="TOI76" s="70"/>
      <c r="TOJ76" s="70"/>
      <c r="TOK76" s="70"/>
      <c r="TOL76" s="70"/>
      <c r="TOM76" s="70"/>
      <c r="TON76" s="70"/>
      <c r="TOO76" s="70"/>
      <c r="TOP76" s="70"/>
      <c r="TOQ76" s="70"/>
      <c r="TOR76" s="70"/>
      <c r="TOS76" s="70"/>
      <c r="TOT76" s="70"/>
      <c r="TOU76" s="70"/>
      <c r="TOV76" s="70"/>
      <c r="TOW76" s="70"/>
      <c r="TOX76" s="70"/>
      <c r="TOY76" s="70"/>
      <c r="TOZ76" s="70"/>
      <c r="TPA76" s="70"/>
      <c r="TPB76" s="70"/>
      <c r="TPC76" s="70"/>
      <c r="TPD76" s="70"/>
      <c r="TPE76" s="70"/>
      <c r="TPF76" s="70"/>
      <c r="TPG76" s="70"/>
      <c r="TPH76" s="70"/>
      <c r="TPI76" s="70"/>
      <c r="TPJ76" s="70"/>
      <c r="TPK76" s="70"/>
      <c r="TPL76" s="70"/>
      <c r="TPM76" s="70"/>
      <c r="TPN76" s="70"/>
      <c r="TPO76" s="70"/>
      <c r="TPP76" s="70"/>
      <c r="TPQ76" s="70"/>
      <c r="TPR76" s="70"/>
      <c r="TPS76" s="70"/>
      <c r="TPT76" s="70"/>
      <c r="TPU76" s="70"/>
      <c r="TPV76" s="70"/>
      <c r="TPW76" s="70"/>
      <c r="TPX76" s="70"/>
      <c r="TPY76" s="70"/>
      <c r="TPZ76" s="70"/>
      <c r="TQA76" s="70"/>
      <c r="TQB76" s="70"/>
      <c r="TQC76" s="70"/>
      <c r="TQD76" s="70"/>
      <c r="TQE76" s="70"/>
      <c r="TQF76" s="70"/>
      <c r="TQG76" s="70"/>
      <c r="TQH76" s="70"/>
      <c r="TQI76" s="70"/>
      <c r="TQJ76" s="70"/>
      <c r="TQK76" s="70"/>
      <c r="TQL76" s="70"/>
      <c r="TQM76" s="70"/>
      <c r="TQN76" s="70"/>
      <c r="TQO76" s="70"/>
      <c r="TQP76" s="70"/>
      <c r="TQQ76" s="70"/>
      <c r="TQR76" s="70"/>
      <c r="TQS76" s="70"/>
      <c r="TQT76" s="70"/>
      <c r="TQU76" s="70"/>
      <c r="TQV76" s="70"/>
      <c r="TQW76" s="70"/>
      <c r="TQX76" s="70"/>
      <c r="TQY76" s="70"/>
      <c r="TQZ76" s="70"/>
      <c r="TRA76" s="70"/>
      <c r="TRB76" s="70"/>
      <c r="TRC76" s="70"/>
      <c r="TRD76" s="70"/>
      <c r="TRE76" s="70"/>
      <c r="TRF76" s="70"/>
      <c r="TRG76" s="70"/>
      <c r="TRH76" s="70"/>
      <c r="TRI76" s="70"/>
      <c r="TRJ76" s="70"/>
      <c r="TRK76" s="70"/>
      <c r="TRL76" s="70"/>
      <c r="TRM76" s="70"/>
      <c r="TRN76" s="70"/>
      <c r="TRO76" s="70"/>
      <c r="TRP76" s="70"/>
      <c r="TRQ76" s="70"/>
      <c r="TRR76" s="70"/>
      <c r="TRS76" s="70"/>
      <c r="TRT76" s="70"/>
      <c r="TRU76" s="70"/>
      <c r="TRV76" s="70"/>
      <c r="TRW76" s="70"/>
      <c r="TRX76" s="70"/>
      <c r="TRY76" s="70"/>
      <c r="TRZ76" s="70"/>
      <c r="TSA76" s="70"/>
      <c r="TSB76" s="70"/>
      <c r="TSC76" s="70"/>
      <c r="TSD76" s="70"/>
      <c r="TSE76" s="70"/>
      <c r="TSF76" s="70"/>
      <c r="TSG76" s="70"/>
      <c r="TSH76" s="70"/>
      <c r="TSI76" s="70"/>
      <c r="TSJ76" s="70"/>
      <c r="TSK76" s="70"/>
      <c r="TSL76" s="70"/>
      <c r="TSM76" s="70"/>
      <c r="TSN76" s="70"/>
      <c r="TSO76" s="70"/>
      <c r="TSP76" s="70"/>
      <c r="TSQ76" s="70"/>
      <c r="TSR76" s="70"/>
      <c r="TSS76" s="70"/>
      <c r="TST76" s="70"/>
      <c r="TSU76" s="70"/>
      <c r="TSV76" s="70"/>
      <c r="TSW76" s="70"/>
      <c r="TSX76" s="70"/>
      <c r="TSY76" s="70"/>
      <c r="TSZ76" s="70"/>
      <c r="TTA76" s="70"/>
      <c r="TTB76" s="70"/>
      <c r="TTC76" s="70"/>
      <c r="TTD76" s="70"/>
      <c r="TTE76" s="70"/>
      <c r="TTF76" s="70"/>
      <c r="TTG76" s="70"/>
      <c r="TTH76" s="70"/>
      <c r="TTI76" s="70"/>
      <c r="TTJ76" s="70"/>
      <c r="TTK76" s="70"/>
      <c r="TTL76" s="70"/>
      <c r="TTM76" s="70"/>
      <c r="TTN76" s="70"/>
      <c r="TTO76" s="70"/>
      <c r="TTP76" s="70"/>
      <c r="TTQ76" s="70"/>
      <c r="TTR76" s="70"/>
      <c r="TTS76" s="70"/>
      <c r="TTT76" s="70"/>
      <c r="TTU76" s="70"/>
      <c r="TTV76" s="70"/>
      <c r="TTW76" s="70"/>
      <c r="TTX76" s="70"/>
      <c r="TTY76" s="70"/>
      <c r="TTZ76" s="70"/>
      <c r="TUA76" s="70"/>
      <c r="TUB76" s="70"/>
      <c r="TUC76" s="70"/>
      <c r="TUD76" s="70"/>
      <c r="TUE76" s="70"/>
      <c r="TUF76" s="70"/>
      <c r="TUG76" s="70"/>
      <c r="TUH76" s="70"/>
      <c r="TUI76" s="70"/>
      <c r="TUJ76" s="70"/>
      <c r="TUK76" s="70"/>
      <c r="TUL76" s="70"/>
      <c r="TUM76" s="70"/>
      <c r="TUN76" s="70"/>
      <c r="TUO76" s="70"/>
      <c r="TUP76" s="70"/>
      <c r="TUQ76" s="70"/>
      <c r="TUX76" s="70"/>
      <c r="TUY76" s="70"/>
      <c r="TUZ76" s="70"/>
      <c r="TVA76" s="70"/>
      <c r="TVB76" s="70"/>
      <c r="TVC76" s="70"/>
      <c r="TVD76" s="70"/>
      <c r="TVE76" s="70"/>
      <c r="TVF76" s="70"/>
      <c r="TVG76" s="70"/>
      <c r="TVH76" s="70"/>
      <c r="TVI76" s="70"/>
      <c r="TVJ76" s="70"/>
      <c r="TVK76" s="70"/>
      <c r="TVL76" s="70"/>
      <c r="TVM76" s="70"/>
      <c r="TVN76" s="70"/>
      <c r="TVO76" s="70"/>
      <c r="TVP76" s="70"/>
      <c r="TVQ76" s="70"/>
      <c r="TVR76" s="70"/>
      <c r="TVS76" s="70"/>
      <c r="TVT76" s="70"/>
      <c r="TVU76" s="70"/>
      <c r="TVV76" s="70"/>
      <c r="TVW76" s="70"/>
      <c r="TVX76" s="70"/>
      <c r="TVY76" s="70"/>
      <c r="TVZ76" s="70"/>
      <c r="TWA76" s="70"/>
      <c r="TWB76" s="70"/>
      <c r="TWC76" s="70"/>
      <c r="TWD76" s="70"/>
      <c r="TWE76" s="70"/>
      <c r="TWF76" s="70"/>
      <c r="TWG76" s="70"/>
      <c r="TWH76" s="70"/>
      <c r="TWI76" s="70"/>
      <c r="TWJ76" s="70"/>
      <c r="TWK76" s="70"/>
      <c r="TWL76" s="70"/>
      <c r="TWM76" s="70"/>
      <c r="TWN76" s="70"/>
      <c r="TWO76" s="70"/>
      <c r="TWP76" s="70"/>
      <c r="TWQ76" s="70"/>
      <c r="TWR76" s="70"/>
      <c r="TWS76" s="70"/>
      <c r="TWT76" s="70"/>
      <c r="TWU76" s="70"/>
      <c r="TWV76" s="70"/>
      <c r="TWW76" s="70"/>
      <c r="TWX76" s="70"/>
      <c r="TWY76" s="70"/>
      <c r="TWZ76" s="70"/>
      <c r="TXA76" s="70"/>
      <c r="TXB76" s="70"/>
      <c r="TXC76" s="70"/>
      <c r="TXD76" s="70"/>
      <c r="TXE76" s="70"/>
      <c r="TXF76" s="70"/>
      <c r="TXG76" s="70"/>
      <c r="TXH76" s="70"/>
      <c r="TXI76" s="70"/>
      <c r="TXJ76" s="70"/>
      <c r="TXK76" s="70"/>
      <c r="TXL76" s="70"/>
      <c r="TXM76" s="70"/>
      <c r="TXN76" s="70"/>
      <c r="TXO76" s="70"/>
      <c r="TXP76" s="70"/>
      <c r="TXQ76" s="70"/>
      <c r="TXR76" s="70"/>
      <c r="TXS76" s="70"/>
      <c r="TXT76" s="70"/>
      <c r="TXU76" s="70"/>
      <c r="TXV76" s="70"/>
      <c r="TXW76" s="70"/>
      <c r="TXX76" s="70"/>
      <c r="TXY76" s="70"/>
      <c r="TXZ76" s="70"/>
      <c r="TYA76" s="70"/>
      <c r="TYB76" s="70"/>
      <c r="TYC76" s="70"/>
      <c r="TYD76" s="70"/>
      <c r="TYE76" s="70"/>
      <c r="TYF76" s="70"/>
      <c r="TYG76" s="70"/>
      <c r="TYH76" s="70"/>
      <c r="TYI76" s="70"/>
      <c r="TYJ76" s="70"/>
      <c r="TYK76" s="70"/>
      <c r="TYL76" s="70"/>
      <c r="TYM76" s="70"/>
      <c r="TYN76" s="70"/>
      <c r="TYO76" s="70"/>
      <c r="TYP76" s="70"/>
      <c r="TYQ76" s="70"/>
      <c r="TYR76" s="70"/>
      <c r="TYS76" s="70"/>
      <c r="TYT76" s="70"/>
      <c r="TYU76" s="70"/>
      <c r="TYV76" s="70"/>
      <c r="TYW76" s="70"/>
      <c r="TYX76" s="70"/>
      <c r="TYY76" s="70"/>
      <c r="TYZ76" s="70"/>
      <c r="TZA76" s="70"/>
      <c r="TZB76" s="70"/>
      <c r="TZC76" s="70"/>
      <c r="TZD76" s="70"/>
      <c r="TZE76" s="70"/>
      <c r="TZF76" s="70"/>
      <c r="TZG76" s="70"/>
      <c r="TZH76" s="70"/>
      <c r="TZI76" s="70"/>
      <c r="TZJ76" s="70"/>
      <c r="TZK76" s="70"/>
      <c r="TZL76" s="70"/>
      <c r="TZM76" s="70"/>
      <c r="TZN76" s="70"/>
      <c r="TZO76" s="70"/>
      <c r="TZP76" s="70"/>
      <c r="TZQ76" s="70"/>
      <c r="TZR76" s="70"/>
      <c r="TZS76" s="70"/>
      <c r="TZT76" s="70"/>
      <c r="TZU76" s="70"/>
      <c r="TZV76" s="70"/>
      <c r="TZW76" s="70"/>
      <c r="TZX76" s="70"/>
      <c r="TZY76" s="70"/>
      <c r="TZZ76" s="70"/>
      <c r="UAA76" s="70"/>
      <c r="UAB76" s="70"/>
      <c r="UAC76" s="70"/>
      <c r="UAD76" s="70"/>
      <c r="UAE76" s="70"/>
      <c r="UAF76" s="70"/>
      <c r="UAG76" s="70"/>
      <c r="UAH76" s="70"/>
      <c r="UAI76" s="70"/>
      <c r="UAJ76" s="70"/>
      <c r="UAK76" s="70"/>
      <c r="UAL76" s="70"/>
      <c r="UAM76" s="70"/>
      <c r="UAN76" s="70"/>
      <c r="UAO76" s="70"/>
      <c r="UAP76" s="70"/>
      <c r="UAQ76" s="70"/>
      <c r="UAR76" s="70"/>
      <c r="UAS76" s="70"/>
      <c r="UAT76" s="70"/>
      <c r="UAU76" s="70"/>
      <c r="UAV76" s="70"/>
      <c r="UAW76" s="70"/>
      <c r="UAX76" s="70"/>
      <c r="UAY76" s="70"/>
      <c r="UAZ76" s="70"/>
      <c r="UBA76" s="70"/>
      <c r="UBB76" s="70"/>
      <c r="UBC76" s="70"/>
      <c r="UBD76" s="70"/>
      <c r="UBE76" s="70"/>
      <c r="UBF76" s="70"/>
      <c r="UBG76" s="70"/>
      <c r="UBH76" s="70"/>
      <c r="UBI76" s="70"/>
      <c r="UBJ76" s="70"/>
      <c r="UBK76" s="70"/>
      <c r="UBL76" s="70"/>
      <c r="UBM76" s="70"/>
      <c r="UBN76" s="70"/>
      <c r="UBO76" s="70"/>
      <c r="UBP76" s="70"/>
      <c r="UBQ76" s="70"/>
      <c r="UBR76" s="70"/>
      <c r="UBS76" s="70"/>
      <c r="UBT76" s="70"/>
      <c r="UBU76" s="70"/>
      <c r="UBV76" s="70"/>
      <c r="UBW76" s="70"/>
      <c r="UBX76" s="70"/>
      <c r="UBY76" s="70"/>
      <c r="UBZ76" s="70"/>
      <c r="UCA76" s="70"/>
      <c r="UCB76" s="70"/>
      <c r="UCC76" s="70"/>
      <c r="UCD76" s="70"/>
      <c r="UCE76" s="70"/>
      <c r="UCF76" s="70"/>
      <c r="UCG76" s="70"/>
      <c r="UCH76" s="70"/>
      <c r="UCI76" s="70"/>
      <c r="UCJ76" s="70"/>
      <c r="UCK76" s="70"/>
      <c r="UCL76" s="70"/>
      <c r="UCM76" s="70"/>
      <c r="UCN76" s="70"/>
      <c r="UCO76" s="70"/>
      <c r="UCP76" s="70"/>
      <c r="UCQ76" s="70"/>
      <c r="UCR76" s="70"/>
      <c r="UCS76" s="70"/>
      <c r="UCT76" s="70"/>
      <c r="UCU76" s="70"/>
      <c r="UCV76" s="70"/>
      <c r="UCW76" s="70"/>
      <c r="UCX76" s="70"/>
      <c r="UCY76" s="70"/>
      <c r="UCZ76" s="70"/>
      <c r="UDA76" s="70"/>
      <c r="UDB76" s="70"/>
      <c r="UDC76" s="70"/>
      <c r="UDD76" s="70"/>
      <c r="UDE76" s="70"/>
      <c r="UDF76" s="70"/>
      <c r="UDG76" s="70"/>
      <c r="UDH76" s="70"/>
      <c r="UDI76" s="70"/>
      <c r="UDJ76" s="70"/>
      <c r="UDK76" s="70"/>
      <c r="UDL76" s="70"/>
      <c r="UDM76" s="70"/>
      <c r="UDN76" s="70"/>
      <c r="UDO76" s="70"/>
      <c r="UDP76" s="70"/>
      <c r="UDQ76" s="70"/>
      <c r="UDR76" s="70"/>
      <c r="UDS76" s="70"/>
      <c r="UDT76" s="70"/>
      <c r="UDU76" s="70"/>
      <c r="UDV76" s="70"/>
      <c r="UDW76" s="70"/>
      <c r="UDX76" s="70"/>
      <c r="UDY76" s="70"/>
      <c r="UDZ76" s="70"/>
      <c r="UEA76" s="70"/>
      <c r="UEB76" s="70"/>
      <c r="UEC76" s="70"/>
      <c r="UED76" s="70"/>
      <c r="UEE76" s="70"/>
      <c r="UEF76" s="70"/>
      <c r="UEG76" s="70"/>
      <c r="UEH76" s="70"/>
      <c r="UEI76" s="70"/>
      <c r="UEJ76" s="70"/>
      <c r="UEK76" s="70"/>
      <c r="UEL76" s="70"/>
      <c r="UEM76" s="70"/>
      <c r="UET76" s="70"/>
      <c r="UEU76" s="70"/>
      <c r="UEV76" s="70"/>
      <c r="UEW76" s="70"/>
      <c r="UEX76" s="70"/>
      <c r="UEY76" s="70"/>
      <c r="UEZ76" s="70"/>
      <c r="UFA76" s="70"/>
      <c r="UFB76" s="70"/>
      <c r="UFC76" s="70"/>
      <c r="UFD76" s="70"/>
      <c r="UFE76" s="70"/>
      <c r="UFF76" s="70"/>
      <c r="UFG76" s="70"/>
      <c r="UFH76" s="70"/>
      <c r="UFI76" s="70"/>
      <c r="UFJ76" s="70"/>
      <c r="UFK76" s="70"/>
      <c r="UFL76" s="70"/>
      <c r="UFM76" s="70"/>
      <c r="UFN76" s="70"/>
      <c r="UFO76" s="70"/>
      <c r="UFP76" s="70"/>
      <c r="UFQ76" s="70"/>
      <c r="UFR76" s="70"/>
      <c r="UFS76" s="70"/>
      <c r="UFT76" s="70"/>
      <c r="UFU76" s="70"/>
      <c r="UFV76" s="70"/>
      <c r="UFW76" s="70"/>
      <c r="UFX76" s="70"/>
      <c r="UFY76" s="70"/>
      <c r="UFZ76" s="70"/>
      <c r="UGA76" s="70"/>
      <c r="UGB76" s="70"/>
      <c r="UGC76" s="70"/>
      <c r="UGD76" s="70"/>
      <c r="UGE76" s="70"/>
      <c r="UGF76" s="70"/>
      <c r="UGG76" s="70"/>
      <c r="UGH76" s="70"/>
      <c r="UGI76" s="70"/>
      <c r="UGJ76" s="70"/>
      <c r="UGK76" s="70"/>
      <c r="UGL76" s="70"/>
      <c r="UGM76" s="70"/>
      <c r="UGN76" s="70"/>
      <c r="UGO76" s="70"/>
      <c r="UGP76" s="70"/>
      <c r="UGQ76" s="70"/>
      <c r="UGR76" s="70"/>
      <c r="UGS76" s="70"/>
      <c r="UGT76" s="70"/>
      <c r="UGU76" s="70"/>
      <c r="UGV76" s="70"/>
      <c r="UGW76" s="70"/>
      <c r="UGX76" s="70"/>
      <c r="UGY76" s="70"/>
      <c r="UGZ76" s="70"/>
      <c r="UHA76" s="70"/>
      <c r="UHB76" s="70"/>
      <c r="UHC76" s="70"/>
      <c r="UHD76" s="70"/>
      <c r="UHE76" s="70"/>
      <c r="UHF76" s="70"/>
      <c r="UHG76" s="70"/>
      <c r="UHH76" s="70"/>
      <c r="UHI76" s="70"/>
      <c r="UHJ76" s="70"/>
      <c r="UHK76" s="70"/>
      <c r="UHL76" s="70"/>
      <c r="UHM76" s="70"/>
      <c r="UHN76" s="70"/>
      <c r="UHO76" s="70"/>
      <c r="UHP76" s="70"/>
      <c r="UHQ76" s="70"/>
      <c r="UHR76" s="70"/>
      <c r="UHS76" s="70"/>
      <c r="UHT76" s="70"/>
      <c r="UHU76" s="70"/>
      <c r="UHV76" s="70"/>
      <c r="UHW76" s="70"/>
      <c r="UHX76" s="70"/>
      <c r="UHY76" s="70"/>
      <c r="UHZ76" s="70"/>
      <c r="UIA76" s="70"/>
      <c r="UIB76" s="70"/>
      <c r="UIC76" s="70"/>
      <c r="UID76" s="70"/>
      <c r="UIE76" s="70"/>
      <c r="UIF76" s="70"/>
      <c r="UIG76" s="70"/>
      <c r="UIH76" s="70"/>
      <c r="UII76" s="70"/>
      <c r="UIJ76" s="70"/>
      <c r="UIK76" s="70"/>
      <c r="UIL76" s="70"/>
      <c r="UIM76" s="70"/>
      <c r="UIN76" s="70"/>
      <c r="UIO76" s="70"/>
      <c r="UIP76" s="70"/>
      <c r="UIQ76" s="70"/>
      <c r="UIR76" s="70"/>
      <c r="UIS76" s="70"/>
      <c r="UIT76" s="70"/>
      <c r="UIU76" s="70"/>
      <c r="UIV76" s="70"/>
      <c r="UIW76" s="70"/>
      <c r="UIX76" s="70"/>
      <c r="UIY76" s="70"/>
      <c r="UIZ76" s="70"/>
      <c r="UJA76" s="70"/>
      <c r="UJB76" s="70"/>
      <c r="UJC76" s="70"/>
      <c r="UJD76" s="70"/>
      <c r="UJE76" s="70"/>
      <c r="UJF76" s="70"/>
      <c r="UJG76" s="70"/>
      <c r="UJH76" s="70"/>
      <c r="UJI76" s="70"/>
      <c r="UJJ76" s="70"/>
      <c r="UJK76" s="70"/>
      <c r="UJL76" s="70"/>
      <c r="UJM76" s="70"/>
      <c r="UJN76" s="70"/>
      <c r="UJO76" s="70"/>
      <c r="UJP76" s="70"/>
      <c r="UJQ76" s="70"/>
      <c r="UJR76" s="70"/>
      <c r="UJS76" s="70"/>
      <c r="UJT76" s="70"/>
      <c r="UJU76" s="70"/>
      <c r="UJV76" s="70"/>
      <c r="UJW76" s="70"/>
      <c r="UJX76" s="70"/>
      <c r="UJY76" s="70"/>
      <c r="UJZ76" s="70"/>
      <c r="UKA76" s="70"/>
      <c r="UKB76" s="70"/>
      <c r="UKC76" s="70"/>
      <c r="UKD76" s="70"/>
      <c r="UKE76" s="70"/>
      <c r="UKF76" s="70"/>
      <c r="UKG76" s="70"/>
      <c r="UKH76" s="70"/>
      <c r="UKI76" s="70"/>
      <c r="UKJ76" s="70"/>
      <c r="UKK76" s="70"/>
      <c r="UKL76" s="70"/>
      <c r="UKM76" s="70"/>
      <c r="UKN76" s="70"/>
      <c r="UKO76" s="70"/>
      <c r="UKP76" s="70"/>
      <c r="UKQ76" s="70"/>
      <c r="UKR76" s="70"/>
      <c r="UKS76" s="70"/>
      <c r="UKT76" s="70"/>
      <c r="UKU76" s="70"/>
      <c r="UKV76" s="70"/>
      <c r="UKW76" s="70"/>
      <c r="UKX76" s="70"/>
      <c r="UKY76" s="70"/>
      <c r="UKZ76" s="70"/>
      <c r="ULA76" s="70"/>
      <c r="ULB76" s="70"/>
      <c r="ULC76" s="70"/>
      <c r="ULD76" s="70"/>
      <c r="ULE76" s="70"/>
      <c r="ULF76" s="70"/>
      <c r="ULG76" s="70"/>
      <c r="ULH76" s="70"/>
      <c r="ULI76" s="70"/>
      <c r="ULJ76" s="70"/>
      <c r="ULK76" s="70"/>
      <c r="ULL76" s="70"/>
      <c r="ULM76" s="70"/>
      <c r="ULN76" s="70"/>
      <c r="ULO76" s="70"/>
      <c r="ULP76" s="70"/>
      <c r="ULQ76" s="70"/>
      <c r="ULR76" s="70"/>
      <c r="ULS76" s="70"/>
      <c r="ULT76" s="70"/>
      <c r="ULU76" s="70"/>
      <c r="ULV76" s="70"/>
      <c r="ULW76" s="70"/>
      <c r="ULX76" s="70"/>
      <c r="ULY76" s="70"/>
      <c r="ULZ76" s="70"/>
      <c r="UMA76" s="70"/>
      <c r="UMB76" s="70"/>
      <c r="UMC76" s="70"/>
      <c r="UMD76" s="70"/>
      <c r="UME76" s="70"/>
      <c r="UMF76" s="70"/>
      <c r="UMG76" s="70"/>
      <c r="UMH76" s="70"/>
      <c r="UMI76" s="70"/>
      <c r="UMJ76" s="70"/>
      <c r="UMK76" s="70"/>
      <c r="UML76" s="70"/>
      <c r="UMM76" s="70"/>
      <c r="UMN76" s="70"/>
      <c r="UMO76" s="70"/>
      <c r="UMP76" s="70"/>
      <c r="UMQ76" s="70"/>
      <c r="UMR76" s="70"/>
      <c r="UMS76" s="70"/>
      <c r="UMT76" s="70"/>
      <c r="UMU76" s="70"/>
      <c r="UMV76" s="70"/>
      <c r="UMW76" s="70"/>
      <c r="UMX76" s="70"/>
      <c r="UMY76" s="70"/>
      <c r="UMZ76" s="70"/>
      <c r="UNA76" s="70"/>
      <c r="UNB76" s="70"/>
      <c r="UNC76" s="70"/>
      <c r="UND76" s="70"/>
      <c r="UNE76" s="70"/>
      <c r="UNF76" s="70"/>
      <c r="UNG76" s="70"/>
      <c r="UNH76" s="70"/>
      <c r="UNI76" s="70"/>
      <c r="UNJ76" s="70"/>
      <c r="UNK76" s="70"/>
      <c r="UNL76" s="70"/>
      <c r="UNM76" s="70"/>
      <c r="UNN76" s="70"/>
      <c r="UNO76" s="70"/>
      <c r="UNP76" s="70"/>
      <c r="UNQ76" s="70"/>
      <c r="UNR76" s="70"/>
      <c r="UNS76" s="70"/>
      <c r="UNT76" s="70"/>
      <c r="UNU76" s="70"/>
      <c r="UNV76" s="70"/>
      <c r="UNW76" s="70"/>
      <c r="UNX76" s="70"/>
      <c r="UNY76" s="70"/>
      <c r="UNZ76" s="70"/>
      <c r="UOA76" s="70"/>
      <c r="UOB76" s="70"/>
      <c r="UOC76" s="70"/>
      <c r="UOD76" s="70"/>
      <c r="UOE76" s="70"/>
      <c r="UOF76" s="70"/>
      <c r="UOG76" s="70"/>
      <c r="UOH76" s="70"/>
      <c r="UOI76" s="70"/>
      <c r="UOP76" s="70"/>
      <c r="UOQ76" s="70"/>
      <c r="UOR76" s="70"/>
      <c r="UOS76" s="70"/>
      <c r="UOT76" s="70"/>
      <c r="UOU76" s="70"/>
      <c r="UOV76" s="70"/>
      <c r="UOW76" s="70"/>
      <c r="UOX76" s="70"/>
      <c r="UOY76" s="70"/>
      <c r="UOZ76" s="70"/>
      <c r="UPA76" s="70"/>
      <c r="UPB76" s="70"/>
      <c r="UPC76" s="70"/>
      <c r="UPD76" s="70"/>
      <c r="UPE76" s="70"/>
      <c r="UPF76" s="70"/>
      <c r="UPG76" s="70"/>
      <c r="UPH76" s="70"/>
      <c r="UPI76" s="70"/>
      <c r="UPJ76" s="70"/>
      <c r="UPK76" s="70"/>
      <c r="UPL76" s="70"/>
      <c r="UPM76" s="70"/>
      <c r="UPN76" s="70"/>
      <c r="UPO76" s="70"/>
      <c r="UPP76" s="70"/>
      <c r="UPQ76" s="70"/>
      <c r="UPR76" s="70"/>
      <c r="UPS76" s="70"/>
      <c r="UPT76" s="70"/>
      <c r="UPU76" s="70"/>
      <c r="UPV76" s="70"/>
      <c r="UPW76" s="70"/>
      <c r="UPX76" s="70"/>
      <c r="UPY76" s="70"/>
      <c r="UPZ76" s="70"/>
      <c r="UQA76" s="70"/>
      <c r="UQB76" s="70"/>
      <c r="UQC76" s="70"/>
      <c r="UQD76" s="70"/>
      <c r="UQE76" s="70"/>
      <c r="UQF76" s="70"/>
      <c r="UQG76" s="70"/>
      <c r="UQH76" s="70"/>
      <c r="UQI76" s="70"/>
      <c r="UQJ76" s="70"/>
      <c r="UQK76" s="70"/>
      <c r="UQL76" s="70"/>
      <c r="UQM76" s="70"/>
      <c r="UQN76" s="70"/>
      <c r="UQO76" s="70"/>
      <c r="UQP76" s="70"/>
      <c r="UQQ76" s="70"/>
      <c r="UQR76" s="70"/>
      <c r="UQS76" s="70"/>
      <c r="UQT76" s="70"/>
      <c r="UQU76" s="70"/>
      <c r="UQV76" s="70"/>
      <c r="UQW76" s="70"/>
      <c r="UQX76" s="70"/>
      <c r="UQY76" s="70"/>
      <c r="UQZ76" s="70"/>
      <c r="URA76" s="70"/>
      <c r="URB76" s="70"/>
      <c r="URC76" s="70"/>
      <c r="URD76" s="70"/>
      <c r="URE76" s="70"/>
      <c r="URF76" s="70"/>
      <c r="URG76" s="70"/>
      <c r="URH76" s="70"/>
      <c r="URI76" s="70"/>
      <c r="URJ76" s="70"/>
      <c r="URK76" s="70"/>
      <c r="URL76" s="70"/>
      <c r="URM76" s="70"/>
      <c r="URN76" s="70"/>
      <c r="URO76" s="70"/>
      <c r="URP76" s="70"/>
      <c r="URQ76" s="70"/>
      <c r="URR76" s="70"/>
      <c r="URS76" s="70"/>
      <c r="URT76" s="70"/>
      <c r="URU76" s="70"/>
      <c r="URV76" s="70"/>
      <c r="URW76" s="70"/>
      <c r="URX76" s="70"/>
      <c r="URY76" s="70"/>
      <c r="URZ76" s="70"/>
      <c r="USA76" s="70"/>
      <c r="USB76" s="70"/>
      <c r="USC76" s="70"/>
      <c r="USD76" s="70"/>
      <c r="USE76" s="70"/>
      <c r="USF76" s="70"/>
      <c r="USG76" s="70"/>
      <c r="USH76" s="70"/>
      <c r="USI76" s="70"/>
      <c r="USJ76" s="70"/>
      <c r="USK76" s="70"/>
      <c r="USL76" s="70"/>
      <c r="USM76" s="70"/>
      <c r="USN76" s="70"/>
      <c r="USO76" s="70"/>
      <c r="USP76" s="70"/>
      <c r="USQ76" s="70"/>
      <c r="USR76" s="70"/>
      <c r="USS76" s="70"/>
      <c r="UST76" s="70"/>
      <c r="USU76" s="70"/>
      <c r="USV76" s="70"/>
      <c r="USW76" s="70"/>
      <c r="USX76" s="70"/>
      <c r="USY76" s="70"/>
      <c r="USZ76" s="70"/>
      <c r="UTA76" s="70"/>
      <c r="UTB76" s="70"/>
      <c r="UTC76" s="70"/>
      <c r="UTD76" s="70"/>
      <c r="UTE76" s="70"/>
      <c r="UTF76" s="70"/>
      <c r="UTG76" s="70"/>
      <c r="UTH76" s="70"/>
      <c r="UTI76" s="70"/>
      <c r="UTJ76" s="70"/>
      <c r="UTK76" s="70"/>
      <c r="UTL76" s="70"/>
      <c r="UTM76" s="70"/>
      <c r="UTN76" s="70"/>
      <c r="UTO76" s="70"/>
      <c r="UTP76" s="70"/>
      <c r="UTQ76" s="70"/>
      <c r="UTR76" s="70"/>
      <c r="UTS76" s="70"/>
      <c r="UTT76" s="70"/>
      <c r="UTU76" s="70"/>
      <c r="UTV76" s="70"/>
      <c r="UTW76" s="70"/>
      <c r="UTX76" s="70"/>
      <c r="UTY76" s="70"/>
      <c r="UTZ76" s="70"/>
      <c r="UUA76" s="70"/>
      <c r="UUB76" s="70"/>
      <c r="UUC76" s="70"/>
      <c r="UUD76" s="70"/>
      <c r="UUE76" s="70"/>
      <c r="UUF76" s="70"/>
      <c r="UUG76" s="70"/>
      <c r="UUH76" s="70"/>
      <c r="UUI76" s="70"/>
      <c r="UUJ76" s="70"/>
      <c r="UUK76" s="70"/>
      <c r="UUL76" s="70"/>
      <c r="UUM76" s="70"/>
      <c r="UUN76" s="70"/>
      <c r="UUO76" s="70"/>
      <c r="UUP76" s="70"/>
      <c r="UUQ76" s="70"/>
      <c r="UUR76" s="70"/>
      <c r="UUS76" s="70"/>
      <c r="UUT76" s="70"/>
      <c r="UUU76" s="70"/>
      <c r="UUV76" s="70"/>
      <c r="UUW76" s="70"/>
      <c r="UUX76" s="70"/>
      <c r="UUY76" s="70"/>
      <c r="UUZ76" s="70"/>
      <c r="UVA76" s="70"/>
      <c r="UVB76" s="70"/>
      <c r="UVC76" s="70"/>
      <c r="UVD76" s="70"/>
      <c r="UVE76" s="70"/>
      <c r="UVF76" s="70"/>
      <c r="UVG76" s="70"/>
      <c r="UVH76" s="70"/>
      <c r="UVI76" s="70"/>
      <c r="UVJ76" s="70"/>
      <c r="UVK76" s="70"/>
      <c r="UVL76" s="70"/>
      <c r="UVM76" s="70"/>
      <c r="UVN76" s="70"/>
      <c r="UVO76" s="70"/>
      <c r="UVP76" s="70"/>
      <c r="UVQ76" s="70"/>
      <c r="UVR76" s="70"/>
      <c r="UVS76" s="70"/>
      <c r="UVT76" s="70"/>
      <c r="UVU76" s="70"/>
      <c r="UVV76" s="70"/>
      <c r="UVW76" s="70"/>
      <c r="UVX76" s="70"/>
      <c r="UVY76" s="70"/>
      <c r="UVZ76" s="70"/>
      <c r="UWA76" s="70"/>
      <c r="UWB76" s="70"/>
      <c r="UWC76" s="70"/>
      <c r="UWD76" s="70"/>
      <c r="UWE76" s="70"/>
      <c r="UWF76" s="70"/>
      <c r="UWG76" s="70"/>
      <c r="UWH76" s="70"/>
      <c r="UWI76" s="70"/>
      <c r="UWJ76" s="70"/>
      <c r="UWK76" s="70"/>
      <c r="UWL76" s="70"/>
      <c r="UWM76" s="70"/>
      <c r="UWN76" s="70"/>
      <c r="UWO76" s="70"/>
      <c r="UWP76" s="70"/>
      <c r="UWQ76" s="70"/>
      <c r="UWR76" s="70"/>
      <c r="UWS76" s="70"/>
      <c r="UWT76" s="70"/>
      <c r="UWU76" s="70"/>
      <c r="UWV76" s="70"/>
      <c r="UWW76" s="70"/>
      <c r="UWX76" s="70"/>
      <c r="UWY76" s="70"/>
      <c r="UWZ76" s="70"/>
      <c r="UXA76" s="70"/>
      <c r="UXB76" s="70"/>
      <c r="UXC76" s="70"/>
      <c r="UXD76" s="70"/>
      <c r="UXE76" s="70"/>
      <c r="UXF76" s="70"/>
      <c r="UXG76" s="70"/>
      <c r="UXH76" s="70"/>
      <c r="UXI76" s="70"/>
      <c r="UXJ76" s="70"/>
      <c r="UXK76" s="70"/>
      <c r="UXL76" s="70"/>
      <c r="UXM76" s="70"/>
      <c r="UXN76" s="70"/>
      <c r="UXO76" s="70"/>
      <c r="UXP76" s="70"/>
      <c r="UXQ76" s="70"/>
      <c r="UXR76" s="70"/>
      <c r="UXS76" s="70"/>
      <c r="UXT76" s="70"/>
      <c r="UXU76" s="70"/>
      <c r="UXV76" s="70"/>
      <c r="UXW76" s="70"/>
      <c r="UXX76" s="70"/>
      <c r="UXY76" s="70"/>
      <c r="UXZ76" s="70"/>
      <c r="UYA76" s="70"/>
      <c r="UYB76" s="70"/>
      <c r="UYC76" s="70"/>
      <c r="UYD76" s="70"/>
      <c r="UYE76" s="70"/>
      <c r="UYL76" s="70"/>
      <c r="UYM76" s="70"/>
      <c r="UYN76" s="70"/>
      <c r="UYO76" s="70"/>
      <c r="UYP76" s="70"/>
      <c r="UYQ76" s="70"/>
      <c r="UYR76" s="70"/>
      <c r="UYS76" s="70"/>
      <c r="UYT76" s="70"/>
      <c r="UYU76" s="70"/>
      <c r="UYV76" s="70"/>
      <c r="UYW76" s="70"/>
      <c r="UYX76" s="70"/>
      <c r="UYY76" s="70"/>
      <c r="UYZ76" s="70"/>
      <c r="UZA76" s="70"/>
      <c r="UZB76" s="70"/>
      <c r="UZC76" s="70"/>
      <c r="UZD76" s="70"/>
      <c r="UZE76" s="70"/>
      <c r="UZF76" s="70"/>
      <c r="UZG76" s="70"/>
      <c r="UZH76" s="70"/>
      <c r="UZI76" s="70"/>
      <c r="UZJ76" s="70"/>
      <c r="UZK76" s="70"/>
      <c r="UZL76" s="70"/>
      <c r="UZM76" s="70"/>
      <c r="UZN76" s="70"/>
      <c r="UZO76" s="70"/>
      <c r="UZP76" s="70"/>
      <c r="UZQ76" s="70"/>
      <c r="UZR76" s="70"/>
      <c r="UZS76" s="70"/>
      <c r="UZT76" s="70"/>
      <c r="UZU76" s="70"/>
      <c r="UZV76" s="70"/>
      <c r="UZW76" s="70"/>
      <c r="UZX76" s="70"/>
      <c r="UZY76" s="70"/>
      <c r="UZZ76" s="70"/>
      <c r="VAA76" s="70"/>
      <c r="VAB76" s="70"/>
      <c r="VAC76" s="70"/>
      <c r="VAD76" s="70"/>
      <c r="VAE76" s="70"/>
      <c r="VAF76" s="70"/>
      <c r="VAG76" s="70"/>
      <c r="VAH76" s="70"/>
      <c r="VAI76" s="70"/>
      <c r="VAJ76" s="70"/>
      <c r="VAK76" s="70"/>
      <c r="VAL76" s="70"/>
      <c r="VAM76" s="70"/>
      <c r="VAN76" s="70"/>
      <c r="VAO76" s="70"/>
      <c r="VAP76" s="70"/>
      <c r="VAQ76" s="70"/>
      <c r="VAR76" s="70"/>
      <c r="VAS76" s="70"/>
      <c r="VAT76" s="70"/>
      <c r="VAU76" s="70"/>
      <c r="VAV76" s="70"/>
      <c r="VAW76" s="70"/>
      <c r="VAX76" s="70"/>
      <c r="VAY76" s="70"/>
      <c r="VAZ76" s="70"/>
      <c r="VBA76" s="70"/>
      <c r="VBB76" s="70"/>
      <c r="VBC76" s="70"/>
      <c r="VBD76" s="70"/>
      <c r="VBE76" s="70"/>
      <c r="VBF76" s="70"/>
      <c r="VBG76" s="70"/>
      <c r="VBH76" s="70"/>
      <c r="VBI76" s="70"/>
      <c r="VBJ76" s="70"/>
      <c r="VBK76" s="70"/>
      <c r="VBL76" s="70"/>
      <c r="VBM76" s="70"/>
      <c r="VBN76" s="70"/>
      <c r="VBO76" s="70"/>
      <c r="VBP76" s="70"/>
      <c r="VBQ76" s="70"/>
      <c r="VBR76" s="70"/>
      <c r="VBS76" s="70"/>
      <c r="VBT76" s="70"/>
      <c r="VBU76" s="70"/>
      <c r="VBV76" s="70"/>
      <c r="VBW76" s="70"/>
      <c r="VBX76" s="70"/>
      <c r="VBY76" s="70"/>
      <c r="VBZ76" s="70"/>
      <c r="VCA76" s="70"/>
      <c r="VCB76" s="70"/>
      <c r="VCC76" s="70"/>
      <c r="VCD76" s="70"/>
      <c r="VCE76" s="70"/>
      <c r="VCF76" s="70"/>
      <c r="VCG76" s="70"/>
      <c r="VCH76" s="70"/>
      <c r="VCI76" s="70"/>
      <c r="VCJ76" s="70"/>
      <c r="VCK76" s="70"/>
      <c r="VCL76" s="70"/>
      <c r="VCM76" s="70"/>
      <c r="VCN76" s="70"/>
      <c r="VCO76" s="70"/>
      <c r="VCP76" s="70"/>
      <c r="VCQ76" s="70"/>
      <c r="VCR76" s="70"/>
      <c r="VCS76" s="70"/>
      <c r="VCT76" s="70"/>
      <c r="VCU76" s="70"/>
      <c r="VCV76" s="70"/>
      <c r="VCW76" s="70"/>
      <c r="VCX76" s="70"/>
      <c r="VCY76" s="70"/>
      <c r="VCZ76" s="70"/>
      <c r="VDA76" s="70"/>
      <c r="VDB76" s="70"/>
      <c r="VDC76" s="70"/>
      <c r="VDD76" s="70"/>
      <c r="VDE76" s="70"/>
      <c r="VDF76" s="70"/>
      <c r="VDG76" s="70"/>
      <c r="VDH76" s="70"/>
      <c r="VDI76" s="70"/>
      <c r="VDJ76" s="70"/>
      <c r="VDK76" s="70"/>
      <c r="VDL76" s="70"/>
      <c r="VDM76" s="70"/>
      <c r="VDN76" s="70"/>
      <c r="VDO76" s="70"/>
      <c r="VDP76" s="70"/>
      <c r="VDQ76" s="70"/>
      <c r="VDR76" s="70"/>
      <c r="VDS76" s="70"/>
      <c r="VDT76" s="70"/>
      <c r="VDU76" s="70"/>
      <c r="VDV76" s="70"/>
      <c r="VDW76" s="70"/>
      <c r="VDX76" s="70"/>
      <c r="VDY76" s="70"/>
      <c r="VDZ76" s="70"/>
      <c r="VEA76" s="70"/>
      <c r="VEB76" s="70"/>
      <c r="VEC76" s="70"/>
      <c r="VED76" s="70"/>
      <c r="VEE76" s="70"/>
      <c r="VEF76" s="70"/>
      <c r="VEG76" s="70"/>
      <c r="VEH76" s="70"/>
      <c r="VEI76" s="70"/>
      <c r="VEJ76" s="70"/>
      <c r="VEK76" s="70"/>
      <c r="VEL76" s="70"/>
      <c r="VEM76" s="70"/>
      <c r="VEN76" s="70"/>
      <c r="VEO76" s="70"/>
      <c r="VEP76" s="70"/>
      <c r="VEQ76" s="70"/>
      <c r="VER76" s="70"/>
      <c r="VES76" s="70"/>
      <c r="VET76" s="70"/>
      <c r="VEU76" s="70"/>
      <c r="VEV76" s="70"/>
      <c r="VEW76" s="70"/>
      <c r="VEX76" s="70"/>
      <c r="VEY76" s="70"/>
      <c r="VEZ76" s="70"/>
      <c r="VFA76" s="70"/>
      <c r="VFB76" s="70"/>
      <c r="VFC76" s="70"/>
      <c r="VFD76" s="70"/>
      <c r="VFE76" s="70"/>
      <c r="VFF76" s="70"/>
      <c r="VFG76" s="70"/>
      <c r="VFH76" s="70"/>
      <c r="VFI76" s="70"/>
      <c r="VFJ76" s="70"/>
      <c r="VFK76" s="70"/>
      <c r="VFL76" s="70"/>
      <c r="VFM76" s="70"/>
      <c r="VFN76" s="70"/>
      <c r="VFO76" s="70"/>
      <c r="VFP76" s="70"/>
      <c r="VFQ76" s="70"/>
      <c r="VFR76" s="70"/>
      <c r="VFS76" s="70"/>
      <c r="VFT76" s="70"/>
      <c r="VFU76" s="70"/>
      <c r="VFV76" s="70"/>
      <c r="VFW76" s="70"/>
      <c r="VFX76" s="70"/>
      <c r="VFY76" s="70"/>
      <c r="VFZ76" s="70"/>
      <c r="VGA76" s="70"/>
      <c r="VGB76" s="70"/>
      <c r="VGC76" s="70"/>
      <c r="VGD76" s="70"/>
      <c r="VGE76" s="70"/>
      <c r="VGF76" s="70"/>
      <c r="VGG76" s="70"/>
      <c r="VGH76" s="70"/>
      <c r="VGI76" s="70"/>
      <c r="VGJ76" s="70"/>
      <c r="VGK76" s="70"/>
      <c r="VGL76" s="70"/>
      <c r="VGM76" s="70"/>
      <c r="VGN76" s="70"/>
      <c r="VGO76" s="70"/>
      <c r="VGP76" s="70"/>
      <c r="VGQ76" s="70"/>
      <c r="VGR76" s="70"/>
      <c r="VGS76" s="70"/>
      <c r="VGT76" s="70"/>
      <c r="VGU76" s="70"/>
      <c r="VGV76" s="70"/>
      <c r="VGW76" s="70"/>
      <c r="VGX76" s="70"/>
      <c r="VGY76" s="70"/>
      <c r="VGZ76" s="70"/>
      <c r="VHA76" s="70"/>
      <c r="VHB76" s="70"/>
      <c r="VHC76" s="70"/>
      <c r="VHD76" s="70"/>
      <c r="VHE76" s="70"/>
      <c r="VHF76" s="70"/>
      <c r="VHG76" s="70"/>
      <c r="VHH76" s="70"/>
      <c r="VHI76" s="70"/>
      <c r="VHJ76" s="70"/>
      <c r="VHK76" s="70"/>
      <c r="VHL76" s="70"/>
      <c r="VHM76" s="70"/>
      <c r="VHN76" s="70"/>
      <c r="VHO76" s="70"/>
      <c r="VHP76" s="70"/>
      <c r="VHQ76" s="70"/>
      <c r="VHR76" s="70"/>
      <c r="VHS76" s="70"/>
      <c r="VHT76" s="70"/>
      <c r="VHU76" s="70"/>
      <c r="VHV76" s="70"/>
      <c r="VHW76" s="70"/>
      <c r="VHX76" s="70"/>
      <c r="VHY76" s="70"/>
      <c r="VHZ76" s="70"/>
      <c r="VIA76" s="70"/>
      <c r="VIH76" s="70"/>
      <c r="VII76" s="70"/>
      <c r="VIJ76" s="70"/>
      <c r="VIK76" s="70"/>
      <c r="VIL76" s="70"/>
      <c r="VIM76" s="70"/>
      <c r="VIN76" s="70"/>
      <c r="VIO76" s="70"/>
      <c r="VIP76" s="70"/>
      <c r="VIQ76" s="70"/>
      <c r="VIR76" s="70"/>
      <c r="VIS76" s="70"/>
      <c r="VIT76" s="70"/>
      <c r="VIU76" s="70"/>
      <c r="VIV76" s="70"/>
      <c r="VIW76" s="70"/>
      <c r="VIX76" s="70"/>
      <c r="VIY76" s="70"/>
      <c r="VIZ76" s="70"/>
      <c r="VJA76" s="70"/>
      <c r="VJB76" s="70"/>
      <c r="VJC76" s="70"/>
      <c r="VJD76" s="70"/>
      <c r="VJE76" s="70"/>
      <c r="VJF76" s="70"/>
      <c r="VJG76" s="70"/>
      <c r="VJH76" s="70"/>
      <c r="VJI76" s="70"/>
      <c r="VJJ76" s="70"/>
      <c r="VJK76" s="70"/>
      <c r="VJL76" s="70"/>
      <c r="VJM76" s="70"/>
      <c r="VJN76" s="70"/>
      <c r="VJO76" s="70"/>
      <c r="VJP76" s="70"/>
      <c r="VJQ76" s="70"/>
      <c r="VJR76" s="70"/>
      <c r="VJS76" s="70"/>
      <c r="VJT76" s="70"/>
      <c r="VJU76" s="70"/>
      <c r="VJV76" s="70"/>
      <c r="VJW76" s="70"/>
      <c r="VJX76" s="70"/>
      <c r="VJY76" s="70"/>
      <c r="VJZ76" s="70"/>
      <c r="VKA76" s="70"/>
      <c r="VKB76" s="70"/>
      <c r="VKC76" s="70"/>
      <c r="VKD76" s="70"/>
      <c r="VKE76" s="70"/>
      <c r="VKF76" s="70"/>
      <c r="VKG76" s="70"/>
      <c r="VKH76" s="70"/>
      <c r="VKI76" s="70"/>
      <c r="VKJ76" s="70"/>
      <c r="VKK76" s="70"/>
      <c r="VKL76" s="70"/>
      <c r="VKM76" s="70"/>
      <c r="VKN76" s="70"/>
      <c r="VKO76" s="70"/>
      <c r="VKP76" s="70"/>
      <c r="VKQ76" s="70"/>
      <c r="VKR76" s="70"/>
      <c r="VKS76" s="70"/>
      <c r="VKT76" s="70"/>
      <c r="VKU76" s="70"/>
      <c r="VKV76" s="70"/>
      <c r="VKW76" s="70"/>
      <c r="VKX76" s="70"/>
      <c r="VKY76" s="70"/>
      <c r="VKZ76" s="70"/>
      <c r="VLA76" s="70"/>
      <c r="VLB76" s="70"/>
      <c r="VLC76" s="70"/>
      <c r="VLD76" s="70"/>
      <c r="VLE76" s="70"/>
      <c r="VLF76" s="70"/>
      <c r="VLG76" s="70"/>
      <c r="VLH76" s="70"/>
      <c r="VLI76" s="70"/>
      <c r="VLJ76" s="70"/>
      <c r="VLK76" s="70"/>
      <c r="VLL76" s="70"/>
      <c r="VLM76" s="70"/>
      <c r="VLN76" s="70"/>
      <c r="VLO76" s="70"/>
      <c r="VLP76" s="70"/>
      <c r="VLQ76" s="70"/>
      <c r="VLR76" s="70"/>
      <c r="VLS76" s="70"/>
      <c r="VLT76" s="70"/>
      <c r="VLU76" s="70"/>
      <c r="VLV76" s="70"/>
      <c r="VLW76" s="70"/>
      <c r="VLX76" s="70"/>
      <c r="VLY76" s="70"/>
      <c r="VLZ76" s="70"/>
      <c r="VMA76" s="70"/>
      <c r="VMB76" s="70"/>
      <c r="VMC76" s="70"/>
      <c r="VMD76" s="70"/>
      <c r="VME76" s="70"/>
      <c r="VMF76" s="70"/>
      <c r="VMG76" s="70"/>
      <c r="VMH76" s="70"/>
      <c r="VMI76" s="70"/>
      <c r="VMJ76" s="70"/>
      <c r="VMK76" s="70"/>
      <c r="VML76" s="70"/>
      <c r="VMM76" s="70"/>
      <c r="VMN76" s="70"/>
      <c r="VMO76" s="70"/>
      <c r="VMP76" s="70"/>
      <c r="VMQ76" s="70"/>
      <c r="VMR76" s="70"/>
      <c r="VMS76" s="70"/>
      <c r="VMT76" s="70"/>
      <c r="VMU76" s="70"/>
      <c r="VMV76" s="70"/>
      <c r="VMW76" s="70"/>
      <c r="VMX76" s="70"/>
      <c r="VMY76" s="70"/>
      <c r="VMZ76" s="70"/>
      <c r="VNA76" s="70"/>
      <c r="VNB76" s="70"/>
      <c r="VNC76" s="70"/>
      <c r="VND76" s="70"/>
      <c r="VNE76" s="70"/>
      <c r="VNF76" s="70"/>
      <c r="VNG76" s="70"/>
      <c r="VNH76" s="70"/>
      <c r="VNI76" s="70"/>
      <c r="VNJ76" s="70"/>
      <c r="VNK76" s="70"/>
      <c r="VNL76" s="70"/>
      <c r="VNM76" s="70"/>
      <c r="VNN76" s="70"/>
      <c r="VNO76" s="70"/>
      <c r="VNP76" s="70"/>
      <c r="VNQ76" s="70"/>
      <c r="VNR76" s="70"/>
      <c r="VNS76" s="70"/>
      <c r="VNT76" s="70"/>
      <c r="VNU76" s="70"/>
      <c r="VNV76" s="70"/>
      <c r="VNW76" s="70"/>
      <c r="VNX76" s="70"/>
      <c r="VNY76" s="70"/>
      <c r="VNZ76" s="70"/>
      <c r="VOA76" s="70"/>
      <c r="VOB76" s="70"/>
      <c r="VOC76" s="70"/>
      <c r="VOD76" s="70"/>
      <c r="VOE76" s="70"/>
      <c r="VOF76" s="70"/>
      <c r="VOG76" s="70"/>
      <c r="VOH76" s="70"/>
      <c r="VOI76" s="70"/>
      <c r="VOJ76" s="70"/>
      <c r="VOK76" s="70"/>
      <c r="VOL76" s="70"/>
      <c r="VOM76" s="70"/>
      <c r="VON76" s="70"/>
      <c r="VOO76" s="70"/>
      <c r="VOP76" s="70"/>
      <c r="VOQ76" s="70"/>
      <c r="VOR76" s="70"/>
      <c r="VOS76" s="70"/>
      <c r="VOT76" s="70"/>
      <c r="VOU76" s="70"/>
      <c r="VOV76" s="70"/>
      <c r="VOW76" s="70"/>
      <c r="VOX76" s="70"/>
      <c r="VOY76" s="70"/>
      <c r="VOZ76" s="70"/>
      <c r="VPA76" s="70"/>
      <c r="VPB76" s="70"/>
      <c r="VPC76" s="70"/>
      <c r="VPD76" s="70"/>
      <c r="VPE76" s="70"/>
      <c r="VPF76" s="70"/>
      <c r="VPG76" s="70"/>
      <c r="VPH76" s="70"/>
      <c r="VPI76" s="70"/>
      <c r="VPJ76" s="70"/>
      <c r="VPK76" s="70"/>
      <c r="VPL76" s="70"/>
      <c r="VPM76" s="70"/>
      <c r="VPN76" s="70"/>
      <c r="VPO76" s="70"/>
      <c r="VPP76" s="70"/>
      <c r="VPQ76" s="70"/>
      <c r="VPR76" s="70"/>
      <c r="VPS76" s="70"/>
      <c r="VPT76" s="70"/>
      <c r="VPU76" s="70"/>
      <c r="VPV76" s="70"/>
      <c r="VPW76" s="70"/>
      <c r="VPX76" s="70"/>
      <c r="VPY76" s="70"/>
      <c r="VPZ76" s="70"/>
      <c r="VQA76" s="70"/>
      <c r="VQB76" s="70"/>
      <c r="VQC76" s="70"/>
      <c r="VQD76" s="70"/>
      <c r="VQE76" s="70"/>
      <c r="VQF76" s="70"/>
      <c r="VQG76" s="70"/>
      <c r="VQH76" s="70"/>
      <c r="VQI76" s="70"/>
      <c r="VQJ76" s="70"/>
      <c r="VQK76" s="70"/>
      <c r="VQL76" s="70"/>
      <c r="VQM76" s="70"/>
      <c r="VQN76" s="70"/>
      <c r="VQO76" s="70"/>
      <c r="VQP76" s="70"/>
      <c r="VQQ76" s="70"/>
      <c r="VQR76" s="70"/>
      <c r="VQS76" s="70"/>
      <c r="VQT76" s="70"/>
      <c r="VQU76" s="70"/>
      <c r="VQV76" s="70"/>
      <c r="VQW76" s="70"/>
      <c r="VQX76" s="70"/>
      <c r="VQY76" s="70"/>
      <c r="VQZ76" s="70"/>
      <c r="VRA76" s="70"/>
      <c r="VRB76" s="70"/>
      <c r="VRC76" s="70"/>
      <c r="VRD76" s="70"/>
      <c r="VRE76" s="70"/>
      <c r="VRF76" s="70"/>
      <c r="VRG76" s="70"/>
      <c r="VRH76" s="70"/>
      <c r="VRI76" s="70"/>
      <c r="VRJ76" s="70"/>
      <c r="VRK76" s="70"/>
      <c r="VRL76" s="70"/>
      <c r="VRM76" s="70"/>
      <c r="VRN76" s="70"/>
      <c r="VRO76" s="70"/>
      <c r="VRP76" s="70"/>
      <c r="VRQ76" s="70"/>
      <c r="VRR76" s="70"/>
      <c r="VRS76" s="70"/>
      <c r="VRT76" s="70"/>
      <c r="VRU76" s="70"/>
      <c r="VRV76" s="70"/>
      <c r="VRW76" s="70"/>
      <c r="VSD76" s="70"/>
      <c r="VSE76" s="70"/>
      <c r="VSF76" s="70"/>
      <c r="VSG76" s="70"/>
      <c r="VSH76" s="70"/>
      <c r="VSI76" s="70"/>
      <c r="VSJ76" s="70"/>
      <c r="VSK76" s="70"/>
      <c r="VSL76" s="70"/>
      <c r="VSM76" s="70"/>
      <c r="VSN76" s="70"/>
      <c r="VSO76" s="70"/>
      <c r="VSP76" s="70"/>
      <c r="VSQ76" s="70"/>
      <c r="VSR76" s="70"/>
      <c r="VSS76" s="70"/>
      <c r="VST76" s="70"/>
      <c r="VSU76" s="70"/>
      <c r="VSV76" s="70"/>
      <c r="VSW76" s="70"/>
      <c r="VSX76" s="70"/>
      <c r="VSY76" s="70"/>
      <c r="VSZ76" s="70"/>
      <c r="VTA76" s="70"/>
      <c r="VTB76" s="70"/>
      <c r="VTC76" s="70"/>
      <c r="VTD76" s="70"/>
      <c r="VTE76" s="70"/>
      <c r="VTF76" s="70"/>
      <c r="VTG76" s="70"/>
      <c r="VTH76" s="70"/>
      <c r="VTI76" s="70"/>
      <c r="VTJ76" s="70"/>
      <c r="VTK76" s="70"/>
      <c r="VTL76" s="70"/>
      <c r="VTM76" s="70"/>
      <c r="VTN76" s="70"/>
      <c r="VTO76" s="70"/>
      <c r="VTP76" s="70"/>
      <c r="VTQ76" s="70"/>
      <c r="VTR76" s="70"/>
      <c r="VTS76" s="70"/>
      <c r="VTT76" s="70"/>
      <c r="VTU76" s="70"/>
      <c r="VTV76" s="70"/>
      <c r="VTW76" s="70"/>
      <c r="VTX76" s="70"/>
      <c r="VTY76" s="70"/>
      <c r="VTZ76" s="70"/>
      <c r="VUA76" s="70"/>
      <c r="VUB76" s="70"/>
      <c r="VUC76" s="70"/>
      <c r="VUD76" s="70"/>
      <c r="VUE76" s="70"/>
      <c r="VUF76" s="70"/>
      <c r="VUG76" s="70"/>
      <c r="VUH76" s="70"/>
      <c r="VUI76" s="70"/>
      <c r="VUJ76" s="70"/>
      <c r="VUK76" s="70"/>
      <c r="VUL76" s="70"/>
      <c r="VUM76" s="70"/>
      <c r="VUN76" s="70"/>
      <c r="VUO76" s="70"/>
      <c r="VUP76" s="70"/>
      <c r="VUQ76" s="70"/>
      <c r="VUR76" s="70"/>
      <c r="VUS76" s="70"/>
      <c r="VUT76" s="70"/>
      <c r="VUU76" s="70"/>
      <c r="VUV76" s="70"/>
      <c r="VUW76" s="70"/>
      <c r="VUX76" s="70"/>
      <c r="VUY76" s="70"/>
      <c r="VUZ76" s="70"/>
      <c r="VVA76" s="70"/>
      <c r="VVB76" s="70"/>
      <c r="VVC76" s="70"/>
      <c r="VVD76" s="70"/>
      <c r="VVE76" s="70"/>
      <c r="VVF76" s="70"/>
      <c r="VVG76" s="70"/>
      <c r="VVH76" s="70"/>
      <c r="VVI76" s="70"/>
      <c r="VVJ76" s="70"/>
      <c r="VVK76" s="70"/>
      <c r="VVL76" s="70"/>
      <c r="VVM76" s="70"/>
      <c r="VVN76" s="70"/>
      <c r="VVO76" s="70"/>
      <c r="VVP76" s="70"/>
      <c r="VVQ76" s="70"/>
      <c r="VVR76" s="70"/>
      <c r="VVS76" s="70"/>
      <c r="VVT76" s="70"/>
      <c r="VVU76" s="70"/>
      <c r="VVV76" s="70"/>
      <c r="VVW76" s="70"/>
      <c r="VVX76" s="70"/>
      <c r="VVY76" s="70"/>
      <c r="VVZ76" s="70"/>
      <c r="VWA76" s="70"/>
      <c r="VWB76" s="70"/>
      <c r="VWC76" s="70"/>
      <c r="VWD76" s="70"/>
      <c r="VWE76" s="70"/>
      <c r="VWF76" s="70"/>
      <c r="VWG76" s="70"/>
      <c r="VWH76" s="70"/>
      <c r="VWI76" s="70"/>
      <c r="VWJ76" s="70"/>
      <c r="VWK76" s="70"/>
      <c r="VWL76" s="70"/>
      <c r="VWM76" s="70"/>
      <c r="VWN76" s="70"/>
      <c r="VWO76" s="70"/>
      <c r="VWP76" s="70"/>
      <c r="VWQ76" s="70"/>
      <c r="VWR76" s="70"/>
      <c r="VWS76" s="70"/>
      <c r="VWT76" s="70"/>
      <c r="VWU76" s="70"/>
      <c r="VWV76" s="70"/>
      <c r="VWW76" s="70"/>
      <c r="VWX76" s="70"/>
      <c r="VWY76" s="70"/>
      <c r="VWZ76" s="70"/>
      <c r="VXA76" s="70"/>
      <c r="VXB76" s="70"/>
      <c r="VXC76" s="70"/>
      <c r="VXD76" s="70"/>
      <c r="VXE76" s="70"/>
      <c r="VXF76" s="70"/>
      <c r="VXG76" s="70"/>
      <c r="VXH76" s="70"/>
      <c r="VXI76" s="70"/>
      <c r="VXJ76" s="70"/>
      <c r="VXK76" s="70"/>
      <c r="VXL76" s="70"/>
      <c r="VXM76" s="70"/>
      <c r="VXN76" s="70"/>
      <c r="VXO76" s="70"/>
      <c r="VXP76" s="70"/>
      <c r="VXQ76" s="70"/>
      <c r="VXR76" s="70"/>
      <c r="VXS76" s="70"/>
      <c r="VXT76" s="70"/>
      <c r="VXU76" s="70"/>
      <c r="VXV76" s="70"/>
      <c r="VXW76" s="70"/>
      <c r="VXX76" s="70"/>
      <c r="VXY76" s="70"/>
      <c r="VXZ76" s="70"/>
      <c r="VYA76" s="70"/>
      <c r="VYB76" s="70"/>
      <c r="VYC76" s="70"/>
      <c r="VYD76" s="70"/>
      <c r="VYE76" s="70"/>
      <c r="VYF76" s="70"/>
      <c r="VYG76" s="70"/>
      <c r="VYH76" s="70"/>
      <c r="VYI76" s="70"/>
      <c r="VYJ76" s="70"/>
      <c r="VYK76" s="70"/>
      <c r="VYL76" s="70"/>
      <c r="VYM76" s="70"/>
      <c r="VYN76" s="70"/>
      <c r="VYO76" s="70"/>
      <c r="VYP76" s="70"/>
      <c r="VYQ76" s="70"/>
      <c r="VYR76" s="70"/>
      <c r="VYS76" s="70"/>
      <c r="VYT76" s="70"/>
      <c r="VYU76" s="70"/>
      <c r="VYV76" s="70"/>
      <c r="VYW76" s="70"/>
      <c r="VYX76" s="70"/>
      <c r="VYY76" s="70"/>
      <c r="VYZ76" s="70"/>
      <c r="VZA76" s="70"/>
      <c r="VZB76" s="70"/>
      <c r="VZC76" s="70"/>
      <c r="VZD76" s="70"/>
      <c r="VZE76" s="70"/>
      <c r="VZF76" s="70"/>
      <c r="VZG76" s="70"/>
      <c r="VZH76" s="70"/>
      <c r="VZI76" s="70"/>
      <c r="VZJ76" s="70"/>
      <c r="VZK76" s="70"/>
      <c r="VZL76" s="70"/>
      <c r="VZM76" s="70"/>
      <c r="VZN76" s="70"/>
      <c r="VZO76" s="70"/>
      <c r="VZP76" s="70"/>
      <c r="VZQ76" s="70"/>
      <c r="VZR76" s="70"/>
      <c r="VZS76" s="70"/>
      <c r="VZT76" s="70"/>
      <c r="VZU76" s="70"/>
      <c r="VZV76" s="70"/>
      <c r="VZW76" s="70"/>
      <c r="VZX76" s="70"/>
      <c r="VZY76" s="70"/>
      <c r="VZZ76" s="70"/>
      <c r="WAA76" s="70"/>
      <c r="WAB76" s="70"/>
      <c r="WAC76" s="70"/>
      <c r="WAD76" s="70"/>
      <c r="WAE76" s="70"/>
      <c r="WAF76" s="70"/>
      <c r="WAG76" s="70"/>
      <c r="WAH76" s="70"/>
      <c r="WAI76" s="70"/>
      <c r="WAJ76" s="70"/>
      <c r="WAK76" s="70"/>
      <c r="WAL76" s="70"/>
      <c r="WAM76" s="70"/>
      <c r="WAN76" s="70"/>
      <c r="WAO76" s="70"/>
      <c r="WAP76" s="70"/>
      <c r="WAQ76" s="70"/>
      <c r="WAR76" s="70"/>
      <c r="WAS76" s="70"/>
      <c r="WAT76" s="70"/>
      <c r="WAU76" s="70"/>
      <c r="WAV76" s="70"/>
      <c r="WAW76" s="70"/>
      <c r="WAX76" s="70"/>
      <c r="WAY76" s="70"/>
      <c r="WAZ76" s="70"/>
      <c r="WBA76" s="70"/>
      <c r="WBB76" s="70"/>
      <c r="WBC76" s="70"/>
      <c r="WBD76" s="70"/>
      <c r="WBE76" s="70"/>
      <c r="WBF76" s="70"/>
      <c r="WBG76" s="70"/>
      <c r="WBH76" s="70"/>
      <c r="WBI76" s="70"/>
      <c r="WBJ76" s="70"/>
      <c r="WBK76" s="70"/>
      <c r="WBL76" s="70"/>
      <c r="WBM76" s="70"/>
      <c r="WBN76" s="70"/>
      <c r="WBO76" s="70"/>
      <c r="WBP76" s="70"/>
      <c r="WBQ76" s="70"/>
      <c r="WBR76" s="70"/>
      <c r="WBS76" s="70"/>
      <c r="WBZ76" s="70"/>
      <c r="WCA76" s="70"/>
      <c r="WCB76" s="70"/>
      <c r="WCC76" s="70"/>
      <c r="WCD76" s="70"/>
      <c r="WCE76" s="70"/>
      <c r="WCF76" s="70"/>
      <c r="WCG76" s="70"/>
      <c r="WCH76" s="70"/>
      <c r="WCI76" s="70"/>
      <c r="WCJ76" s="70"/>
      <c r="WCK76" s="70"/>
      <c r="WCL76" s="70"/>
      <c r="WCM76" s="70"/>
      <c r="WCN76" s="70"/>
      <c r="WCO76" s="70"/>
      <c r="WCP76" s="70"/>
      <c r="WCQ76" s="70"/>
      <c r="WCR76" s="70"/>
      <c r="WCS76" s="70"/>
      <c r="WCT76" s="70"/>
      <c r="WCU76" s="70"/>
      <c r="WCV76" s="70"/>
      <c r="WCW76" s="70"/>
      <c r="WCX76" s="70"/>
      <c r="WCY76" s="70"/>
      <c r="WCZ76" s="70"/>
      <c r="WDA76" s="70"/>
      <c r="WDB76" s="70"/>
      <c r="WDC76" s="70"/>
      <c r="WDD76" s="70"/>
      <c r="WDE76" s="70"/>
      <c r="WDF76" s="70"/>
      <c r="WDG76" s="70"/>
      <c r="WDH76" s="70"/>
      <c r="WDI76" s="70"/>
      <c r="WDJ76" s="70"/>
      <c r="WDK76" s="70"/>
      <c r="WDL76" s="70"/>
      <c r="WDM76" s="70"/>
      <c r="WDN76" s="70"/>
      <c r="WDO76" s="70"/>
      <c r="WDP76" s="70"/>
      <c r="WDQ76" s="70"/>
      <c r="WDR76" s="70"/>
      <c r="WDS76" s="70"/>
      <c r="WDT76" s="70"/>
      <c r="WDU76" s="70"/>
      <c r="WDV76" s="70"/>
      <c r="WDW76" s="70"/>
      <c r="WDX76" s="70"/>
      <c r="WDY76" s="70"/>
      <c r="WDZ76" s="70"/>
      <c r="WEA76" s="70"/>
      <c r="WEB76" s="70"/>
      <c r="WEC76" s="70"/>
      <c r="WED76" s="70"/>
      <c r="WEE76" s="70"/>
      <c r="WEF76" s="70"/>
      <c r="WEG76" s="70"/>
      <c r="WEH76" s="70"/>
      <c r="WEI76" s="70"/>
      <c r="WEJ76" s="70"/>
      <c r="WEK76" s="70"/>
      <c r="WEL76" s="70"/>
      <c r="WEM76" s="70"/>
      <c r="WEN76" s="70"/>
      <c r="WEO76" s="70"/>
      <c r="WEP76" s="70"/>
      <c r="WEQ76" s="70"/>
      <c r="WER76" s="70"/>
      <c r="WES76" s="70"/>
      <c r="WET76" s="70"/>
      <c r="WEU76" s="70"/>
      <c r="WEV76" s="70"/>
      <c r="WEW76" s="70"/>
      <c r="WEX76" s="70"/>
      <c r="WEY76" s="70"/>
      <c r="WEZ76" s="70"/>
      <c r="WFA76" s="70"/>
      <c r="WFB76" s="70"/>
      <c r="WFC76" s="70"/>
      <c r="WFD76" s="70"/>
      <c r="WFE76" s="70"/>
      <c r="WFF76" s="70"/>
      <c r="WFG76" s="70"/>
      <c r="WFH76" s="70"/>
      <c r="WFI76" s="70"/>
      <c r="WFJ76" s="70"/>
      <c r="WFK76" s="70"/>
      <c r="WFL76" s="70"/>
      <c r="WFM76" s="70"/>
      <c r="WFN76" s="70"/>
      <c r="WFO76" s="70"/>
      <c r="WFP76" s="70"/>
      <c r="WFQ76" s="70"/>
      <c r="WFR76" s="70"/>
      <c r="WFS76" s="70"/>
      <c r="WFT76" s="70"/>
      <c r="WFU76" s="70"/>
      <c r="WFV76" s="70"/>
      <c r="WFW76" s="70"/>
      <c r="WFX76" s="70"/>
      <c r="WFY76" s="70"/>
      <c r="WFZ76" s="70"/>
      <c r="WGA76" s="70"/>
      <c r="WGB76" s="70"/>
      <c r="WGC76" s="70"/>
      <c r="WGD76" s="70"/>
      <c r="WGE76" s="70"/>
      <c r="WGF76" s="70"/>
      <c r="WGG76" s="70"/>
      <c r="WGH76" s="70"/>
      <c r="WGI76" s="70"/>
      <c r="WGJ76" s="70"/>
      <c r="WGK76" s="70"/>
      <c r="WGL76" s="70"/>
      <c r="WGM76" s="70"/>
      <c r="WGN76" s="70"/>
      <c r="WGO76" s="70"/>
      <c r="WGP76" s="70"/>
      <c r="WGQ76" s="70"/>
      <c r="WGR76" s="70"/>
      <c r="WGS76" s="70"/>
      <c r="WGT76" s="70"/>
      <c r="WGU76" s="70"/>
      <c r="WGV76" s="70"/>
      <c r="WGW76" s="70"/>
      <c r="WGX76" s="70"/>
      <c r="WGY76" s="70"/>
      <c r="WGZ76" s="70"/>
      <c r="WHA76" s="70"/>
      <c r="WHB76" s="70"/>
      <c r="WHC76" s="70"/>
      <c r="WHD76" s="70"/>
      <c r="WHE76" s="70"/>
      <c r="WHF76" s="70"/>
      <c r="WHG76" s="70"/>
      <c r="WHH76" s="70"/>
      <c r="WHI76" s="70"/>
      <c r="WHJ76" s="70"/>
      <c r="WHK76" s="70"/>
      <c r="WHL76" s="70"/>
      <c r="WHM76" s="70"/>
      <c r="WHN76" s="70"/>
      <c r="WHO76" s="70"/>
      <c r="WHP76" s="70"/>
      <c r="WHQ76" s="70"/>
      <c r="WHR76" s="70"/>
      <c r="WHS76" s="70"/>
      <c r="WHT76" s="70"/>
      <c r="WHU76" s="70"/>
      <c r="WHV76" s="70"/>
      <c r="WHW76" s="70"/>
      <c r="WHX76" s="70"/>
      <c r="WHY76" s="70"/>
      <c r="WHZ76" s="70"/>
      <c r="WIA76" s="70"/>
      <c r="WIB76" s="70"/>
      <c r="WIC76" s="70"/>
      <c r="WID76" s="70"/>
      <c r="WIE76" s="70"/>
      <c r="WIF76" s="70"/>
      <c r="WIG76" s="70"/>
      <c r="WIH76" s="70"/>
      <c r="WII76" s="70"/>
      <c r="WIJ76" s="70"/>
      <c r="WIK76" s="70"/>
      <c r="WIL76" s="70"/>
      <c r="WIM76" s="70"/>
      <c r="WIN76" s="70"/>
      <c r="WIO76" s="70"/>
      <c r="WIP76" s="70"/>
      <c r="WIQ76" s="70"/>
      <c r="WIR76" s="70"/>
      <c r="WIS76" s="70"/>
      <c r="WIT76" s="70"/>
      <c r="WIU76" s="70"/>
      <c r="WIV76" s="70"/>
      <c r="WIW76" s="70"/>
      <c r="WIX76" s="70"/>
      <c r="WIY76" s="70"/>
      <c r="WIZ76" s="70"/>
      <c r="WJA76" s="70"/>
      <c r="WJB76" s="70"/>
      <c r="WJC76" s="70"/>
      <c r="WJD76" s="70"/>
      <c r="WJE76" s="70"/>
      <c r="WJF76" s="70"/>
      <c r="WJG76" s="70"/>
      <c r="WJH76" s="70"/>
      <c r="WJI76" s="70"/>
      <c r="WJJ76" s="70"/>
      <c r="WJK76" s="70"/>
      <c r="WJL76" s="70"/>
      <c r="WJM76" s="70"/>
      <c r="WJN76" s="70"/>
      <c r="WJO76" s="70"/>
      <c r="WJP76" s="70"/>
      <c r="WJQ76" s="70"/>
      <c r="WJR76" s="70"/>
      <c r="WJS76" s="70"/>
      <c r="WJT76" s="70"/>
      <c r="WJU76" s="70"/>
      <c r="WJV76" s="70"/>
      <c r="WJW76" s="70"/>
      <c r="WJX76" s="70"/>
      <c r="WJY76" s="70"/>
      <c r="WJZ76" s="70"/>
      <c r="WKA76" s="70"/>
      <c r="WKB76" s="70"/>
      <c r="WKC76" s="70"/>
      <c r="WKD76" s="70"/>
      <c r="WKE76" s="70"/>
      <c r="WKF76" s="70"/>
      <c r="WKG76" s="70"/>
      <c r="WKH76" s="70"/>
      <c r="WKI76" s="70"/>
      <c r="WKJ76" s="70"/>
      <c r="WKK76" s="70"/>
      <c r="WKL76" s="70"/>
      <c r="WKM76" s="70"/>
      <c r="WKN76" s="70"/>
      <c r="WKO76" s="70"/>
      <c r="WKP76" s="70"/>
      <c r="WKQ76" s="70"/>
      <c r="WKR76" s="70"/>
      <c r="WKS76" s="70"/>
      <c r="WKT76" s="70"/>
      <c r="WKU76" s="70"/>
      <c r="WKV76" s="70"/>
      <c r="WKW76" s="70"/>
      <c r="WKX76" s="70"/>
      <c r="WKY76" s="70"/>
      <c r="WKZ76" s="70"/>
      <c r="WLA76" s="70"/>
      <c r="WLB76" s="70"/>
      <c r="WLC76" s="70"/>
      <c r="WLD76" s="70"/>
      <c r="WLE76" s="70"/>
      <c r="WLF76" s="70"/>
      <c r="WLG76" s="70"/>
      <c r="WLH76" s="70"/>
      <c r="WLI76" s="70"/>
      <c r="WLJ76" s="70"/>
      <c r="WLK76" s="70"/>
      <c r="WLL76" s="70"/>
      <c r="WLM76" s="70"/>
      <c r="WLN76" s="70"/>
      <c r="WLO76" s="70"/>
      <c r="WLV76" s="70"/>
      <c r="WLW76" s="70"/>
      <c r="WLX76" s="70"/>
      <c r="WLY76" s="70"/>
      <c r="WLZ76" s="70"/>
      <c r="WMA76" s="70"/>
      <c r="WMB76" s="70"/>
      <c r="WMC76" s="70"/>
      <c r="WMD76" s="70"/>
      <c r="WME76" s="70"/>
      <c r="WMF76" s="70"/>
      <c r="WMG76" s="70"/>
      <c r="WMH76" s="70"/>
      <c r="WMI76" s="70"/>
      <c r="WMJ76" s="70"/>
      <c r="WMK76" s="70"/>
      <c r="WML76" s="70"/>
      <c r="WMM76" s="70"/>
      <c r="WMN76" s="70"/>
      <c r="WMO76" s="70"/>
      <c r="WMP76" s="70"/>
      <c r="WMQ76" s="70"/>
      <c r="WMR76" s="70"/>
      <c r="WMS76" s="70"/>
      <c r="WMT76" s="70"/>
      <c r="WMU76" s="70"/>
      <c r="WMV76" s="70"/>
      <c r="WMW76" s="70"/>
      <c r="WMX76" s="70"/>
      <c r="WMY76" s="70"/>
      <c r="WMZ76" s="70"/>
      <c r="WNA76" s="70"/>
      <c r="WNB76" s="70"/>
      <c r="WNC76" s="70"/>
      <c r="WND76" s="70"/>
      <c r="WNE76" s="70"/>
      <c r="WNF76" s="70"/>
      <c r="WNG76" s="70"/>
      <c r="WNH76" s="70"/>
      <c r="WNI76" s="70"/>
      <c r="WNJ76" s="70"/>
      <c r="WNK76" s="70"/>
      <c r="WNL76" s="70"/>
      <c r="WNM76" s="70"/>
      <c r="WNN76" s="70"/>
      <c r="WNO76" s="70"/>
      <c r="WNP76" s="70"/>
      <c r="WNQ76" s="70"/>
      <c r="WNR76" s="70"/>
      <c r="WNS76" s="70"/>
      <c r="WNT76" s="70"/>
      <c r="WNU76" s="70"/>
      <c r="WNV76" s="70"/>
      <c r="WNW76" s="70"/>
      <c r="WNX76" s="70"/>
      <c r="WNY76" s="70"/>
      <c r="WNZ76" s="70"/>
      <c r="WOA76" s="70"/>
      <c r="WOB76" s="70"/>
      <c r="WOC76" s="70"/>
      <c r="WOD76" s="70"/>
      <c r="WOE76" s="70"/>
      <c r="WOF76" s="70"/>
      <c r="WOG76" s="70"/>
      <c r="WOH76" s="70"/>
      <c r="WOI76" s="70"/>
      <c r="WOJ76" s="70"/>
      <c r="WOK76" s="70"/>
      <c r="WOL76" s="70"/>
      <c r="WOM76" s="70"/>
      <c r="WON76" s="70"/>
      <c r="WOO76" s="70"/>
      <c r="WOP76" s="70"/>
      <c r="WOQ76" s="70"/>
      <c r="WOR76" s="70"/>
      <c r="WOS76" s="70"/>
      <c r="WOT76" s="70"/>
      <c r="WOU76" s="70"/>
      <c r="WOV76" s="70"/>
      <c r="WOW76" s="70"/>
      <c r="WOX76" s="70"/>
      <c r="WOY76" s="70"/>
      <c r="WOZ76" s="70"/>
      <c r="WPA76" s="70"/>
      <c r="WPB76" s="70"/>
      <c r="WPC76" s="70"/>
      <c r="WPD76" s="70"/>
      <c r="WPE76" s="70"/>
      <c r="WPF76" s="70"/>
      <c r="WPG76" s="70"/>
      <c r="WPH76" s="70"/>
      <c r="WPI76" s="70"/>
      <c r="WPJ76" s="70"/>
      <c r="WPK76" s="70"/>
      <c r="WPL76" s="70"/>
      <c r="WPM76" s="70"/>
      <c r="WPN76" s="70"/>
      <c r="WPO76" s="70"/>
      <c r="WPP76" s="70"/>
      <c r="WPQ76" s="70"/>
      <c r="WPR76" s="70"/>
      <c r="WPS76" s="70"/>
      <c r="WPT76" s="70"/>
      <c r="WPU76" s="70"/>
      <c r="WPV76" s="70"/>
      <c r="WPW76" s="70"/>
      <c r="WPX76" s="70"/>
      <c r="WPY76" s="70"/>
      <c r="WPZ76" s="70"/>
      <c r="WQA76" s="70"/>
      <c r="WQB76" s="70"/>
      <c r="WQC76" s="70"/>
      <c r="WQD76" s="70"/>
      <c r="WQE76" s="70"/>
      <c r="WQF76" s="70"/>
      <c r="WQG76" s="70"/>
      <c r="WQH76" s="70"/>
      <c r="WQI76" s="70"/>
      <c r="WQJ76" s="70"/>
      <c r="WQK76" s="70"/>
      <c r="WQL76" s="70"/>
      <c r="WQM76" s="70"/>
      <c r="WQN76" s="70"/>
      <c r="WQO76" s="70"/>
      <c r="WQP76" s="70"/>
      <c r="WQQ76" s="70"/>
      <c r="WQR76" s="70"/>
      <c r="WQS76" s="70"/>
      <c r="WQT76" s="70"/>
      <c r="WQU76" s="70"/>
      <c r="WQV76" s="70"/>
      <c r="WQW76" s="70"/>
      <c r="WQX76" s="70"/>
      <c r="WQY76" s="70"/>
      <c r="WQZ76" s="70"/>
      <c r="WRA76" s="70"/>
      <c r="WRB76" s="70"/>
      <c r="WRC76" s="70"/>
      <c r="WRD76" s="70"/>
      <c r="WRE76" s="70"/>
      <c r="WRF76" s="70"/>
      <c r="WRG76" s="70"/>
      <c r="WRH76" s="70"/>
      <c r="WRI76" s="70"/>
      <c r="WRJ76" s="70"/>
      <c r="WRK76" s="70"/>
      <c r="WRL76" s="70"/>
      <c r="WRM76" s="70"/>
      <c r="WRN76" s="70"/>
      <c r="WRO76" s="70"/>
      <c r="WRP76" s="70"/>
      <c r="WRQ76" s="70"/>
      <c r="WRR76" s="70"/>
      <c r="WRS76" s="70"/>
      <c r="WRT76" s="70"/>
      <c r="WRU76" s="70"/>
      <c r="WRV76" s="70"/>
      <c r="WRW76" s="70"/>
      <c r="WRX76" s="70"/>
      <c r="WRY76" s="70"/>
      <c r="WRZ76" s="70"/>
      <c r="WSA76" s="70"/>
      <c r="WSB76" s="70"/>
      <c r="WSC76" s="70"/>
      <c r="WSD76" s="70"/>
      <c r="WSE76" s="70"/>
      <c r="WSF76" s="70"/>
      <c r="WSG76" s="70"/>
      <c r="WSH76" s="70"/>
      <c r="WSI76" s="70"/>
      <c r="WSJ76" s="70"/>
      <c r="WSK76" s="70"/>
      <c r="WSL76" s="70"/>
      <c r="WSM76" s="70"/>
      <c r="WSN76" s="70"/>
      <c r="WSO76" s="70"/>
      <c r="WSP76" s="70"/>
      <c r="WSQ76" s="70"/>
      <c r="WSR76" s="70"/>
      <c r="WSS76" s="70"/>
      <c r="WST76" s="70"/>
      <c r="WSU76" s="70"/>
      <c r="WSV76" s="70"/>
      <c r="WSW76" s="70"/>
      <c r="WSX76" s="70"/>
      <c r="WSY76" s="70"/>
      <c r="WSZ76" s="70"/>
      <c r="WTA76" s="70"/>
      <c r="WTB76" s="70"/>
      <c r="WTC76" s="70"/>
      <c r="WTD76" s="70"/>
      <c r="WTE76" s="70"/>
      <c r="WTF76" s="70"/>
      <c r="WTG76" s="70"/>
      <c r="WTH76" s="70"/>
      <c r="WTI76" s="70"/>
      <c r="WTJ76" s="70"/>
      <c r="WTK76" s="70"/>
      <c r="WTL76" s="70"/>
      <c r="WTM76" s="70"/>
      <c r="WTN76" s="70"/>
      <c r="WTO76" s="70"/>
      <c r="WTP76" s="70"/>
      <c r="WTQ76" s="70"/>
      <c r="WTR76" s="70"/>
      <c r="WTS76" s="70"/>
      <c r="WTT76" s="70"/>
      <c r="WTU76" s="70"/>
      <c r="WTV76" s="70"/>
      <c r="WTW76" s="70"/>
      <c r="WTX76" s="70"/>
      <c r="WTY76" s="70"/>
      <c r="WTZ76" s="70"/>
      <c r="WUA76" s="70"/>
      <c r="WUB76" s="70"/>
      <c r="WUC76" s="70"/>
      <c r="WUD76" s="70"/>
      <c r="WUE76" s="70"/>
      <c r="WUF76" s="70"/>
      <c r="WUG76" s="70"/>
      <c r="WUH76" s="70"/>
      <c r="WUI76" s="70"/>
      <c r="WUJ76" s="70"/>
      <c r="WUK76" s="70"/>
      <c r="WUL76" s="70"/>
      <c r="WUM76" s="70"/>
      <c r="WUN76" s="70"/>
      <c r="WUO76" s="70"/>
      <c r="WUP76" s="70"/>
      <c r="WUQ76" s="70"/>
      <c r="WUR76" s="70"/>
      <c r="WUS76" s="70"/>
      <c r="WUT76" s="70"/>
      <c r="WUU76" s="70"/>
      <c r="WUV76" s="70"/>
      <c r="WUW76" s="70"/>
      <c r="WUX76" s="70"/>
      <c r="WUY76" s="70"/>
      <c r="WUZ76" s="70"/>
      <c r="WVA76" s="70"/>
      <c r="WVB76" s="70"/>
      <c r="WVC76" s="70"/>
      <c r="WVD76" s="70"/>
      <c r="WVE76" s="70"/>
      <c r="WVF76" s="70"/>
      <c r="WVG76" s="70"/>
      <c r="WVH76" s="70"/>
      <c r="WVI76" s="70"/>
      <c r="WVJ76" s="70"/>
      <c r="WVK76" s="70"/>
      <c r="WVR76" s="70"/>
      <c r="WVS76" s="70"/>
      <c r="WVT76" s="70"/>
      <c r="WVU76" s="70"/>
      <c r="WVV76" s="70"/>
      <c r="WVW76" s="70"/>
      <c r="WVX76" s="70"/>
      <c r="WVY76" s="70"/>
      <c r="WVZ76" s="70"/>
      <c r="WWA76" s="70"/>
      <c r="WWB76" s="70"/>
      <c r="WWC76" s="70"/>
      <c r="WWD76" s="70"/>
      <c r="WWE76" s="70"/>
      <c r="WWF76" s="70"/>
      <c r="WWG76" s="70"/>
      <c r="WWH76" s="70"/>
      <c r="WWI76" s="70"/>
      <c r="WWJ76" s="70"/>
      <c r="WWK76" s="70"/>
      <c r="WWL76" s="70"/>
      <c r="WWM76" s="70"/>
      <c r="WWN76" s="70"/>
      <c r="WWO76" s="70"/>
      <c r="WWP76" s="70"/>
      <c r="WWQ76" s="70"/>
      <c r="WWR76" s="70"/>
      <c r="WWS76" s="70"/>
      <c r="WWT76" s="70"/>
      <c r="WWU76" s="70"/>
      <c r="WWV76" s="70"/>
      <c r="WWW76" s="70"/>
      <c r="WWX76" s="70"/>
      <c r="WWY76" s="70"/>
      <c r="WWZ76" s="70"/>
      <c r="WXA76" s="70"/>
      <c r="WXB76" s="70"/>
      <c r="WXC76" s="70"/>
      <c r="WXD76" s="70"/>
      <c r="WXE76" s="70"/>
      <c r="WXF76" s="70"/>
      <c r="WXG76" s="70"/>
      <c r="WXH76" s="70"/>
      <c r="WXI76" s="70"/>
      <c r="WXJ76" s="70"/>
      <c r="WXK76" s="70"/>
      <c r="WXL76" s="70"/>
      <c r="WXM76" s="70"/>
      <c r="WXN76" s="70"/>
      <c r="WXO76" s="70"/>
      <c r="WXP76" s="70"/>
      <c r="WXQ76" s="70"/>
      <c r="WXR76" s="70"/>
      <c r="WXS76" s="70"/>
      <c r="WXT76" s="70"/>
      <c r="WXU76" s="70"/>
      <c r="WXV76" s="70"/>
      <c r="WXW76" s="70"/>
      <c r="WXX76" s="70"/>
      <c r="WXY76" s="70"/>
      <c r="WXZ76" s="70"/>
      <c r="WYA76" s="70"/>
      <c r="WYB76" s="70"/>
      <c r="WYC76" s="70"/>
      <c r="WYD76" s="70"/>
      <c r="WYE76" s="70"/>
      <c r="WYF76" s="70"/>
      <c r="WYG76" s="70"/>
      <c r="WYH76" s="70"/>
      <c r="WYI76" s="70"/>
      <c r="WYJ76" s="70"/>
      <c r="WYK76" s="70"/>
      <c r="WYL76" s="70"/>
      <c r="WYM76" s="70"/>
      <c r="WYN76" s="70"/>
      <c r="WYO76" s="70"/>
      <c r="WYP76" s="70"/>
      <c r="WYQ76" s="70"/>
      <c r="WYR76" s="70"/>
      <c r="WYS76" s="70"/>
      <c r="WYT76" s="70"/>
      <c r="WYU76" s="70"/>
      <c r="WYV76" s="70"/>
      <c r="WYW76" s="70"/>
      <c r="WYX76" s="70"/>
      <c r="WYY76" s="70"/>
      <c r="WYZ76" s="70"/>
      <c r="WZA76" s="70"/>
      <c r="WZB76" s="70"/>
      <c r="WZC76" s="70"/>
      <c r="WZD76" s="70"/>
      <c r="WZE76" s="70"/>
      <c r="WZF76" s="70"/>
      <c r="WZG76" s="70"/>
      <c r="WZH76" s="70"/>
      <c r="WZI76" s="70"/>
      <c r="WZJ76" s="70"/>
      <c r="WZK76" s="70"/>
      <c r="WZL76" s="70"/>
      <c r="WZM76" s="70"/>
      <c r="WZN76" s="70"/>
      <c r="WZO76" s="70"/>
      <c r="WZP76" s="70"/>
      <c r="WZQ76" s="70"/>
      <c r="WZR76" s="70"/>
      <c r="WZS76" s="70"/>
      <c r="WZT76" s="70"/>
      <c r="WZU76" s="70"/>
      <c r="WZV76" s="70"/>
      <c r="WZW76" s="70"/>
      <c r="WZX76" s="70"/>
      <c r="WZY76" s="70"/>
      <c r="WZZ76" s="70"/>
      <c r="XAA76" s="70"/>
      <c r="XAB76" s="70"/>
      <c r="XAC76" s="70"/>
      <c r="XAD76" s="70"/>
      <c r="XAE76" s="70"/>
      <c r="XAF76" s="70"/>
      <c r="XAG76" s="70"/>
      <c r="XAH76" s="70"/>
      <c r="XAI76" s="70"/>
      <c r="XAJ76" s="70"/>
      <c r="XAK76" s="70"/>
      <c r="XAL76" s="70"/>
      <c r="XAM76" s="70"/>
      <c r="XAN76" s="70"/>
      <c r="XAO76" s="70"/>
      <c r="XAP76" s="70"/>
      <c r="XAQ76" s="70"/>
      <c r="XAR76" s="70"/>
      <c r="XAS76" s="70"/>
      <c r="XAT76" s="70"/>
      <c r="XAU76" s="70"/>
      <c r="XAV76" s="70"/>
      <c r="XAW76" s="70"/>
      <c r="XAX76" s="70"/>
      <c r="XAY76" s="70"/>
      <c r="XAZ76" s="70"/>
      <c r="XBA76" s="70"/>
      <c r="XBB76" s="70"/>
      <c r="XBC76" s="70"/>
      <c r="XBD76" s="70"/>
      <c r="XBE76" s="70"/>
      <c r="XBF76" s="70"/>
      <c r="XBG76" s="70"/>
      <c r="XBH76" s="70"/>
      <c r="XBI76" s="70"/>
      <c r="XBJ76" s="70"/>
      <c r="XBK76" s="70"/>
      <c r="XBL76" s="70"/>
      <c r="XBM76" s="70"/>
      <c r="XBN76" s="70"/>
      <c r="XBO76" s="70"/>
      <c r="XBP76" s="70"/>
      <c r="XBQ76" s="70"/>
      <c r="XBR76" s="70"/>
      <c r="XBS76" s="70"/>
      <c r="XBT76" s="70"/>
      <c r="XBU76" s="70"/>
      <c r="XBV76" s="70"/>
      <c r="XBW76" s="70"/>
      <c r="XBX76" s="70"/>
      <c r="XBY76" s="70"/>
      <c r="XBZ76" s="70"/>
      <c r="XCA76" s="70"/>
      <c r="XCB76" s="70"/>
      <c r="XCC76" s="70"/>
      <c r="XCD76" s="70"/>
      <c r="XCE76" s="70"/>
      <c r="XCF76" s="70"/>
      <c r="XCG76" s="70"/>
      <c r="XCH76" s="70"/>
      <c r="XCI76" s="70"/>
      <c r="XCJ76" s="70"/>
      <c r="XCK76" s="70"/>
      <c r="XCL76" s="70"/>
      <c r="XCM76" s="70"/>
      <c r="XCN76" s="70"/>
      <c r="XCO76" s="70"/>
      <c r="XCP76" s="70"/>
      <c r="XCQ76" s="70"/>
      <c r="XCR76" s="70"/>
      <c r="XCS76" s="70"/>
      <c r="XCT76" s="70"/>
      <c r="XCU76" s="70"/>
      <c r="XCV76" s="70"/>
      <c r="XCW76" s="70"/>
      <c r="XCX76" s="70"/>
      <c r="XCY76" s="70"/>
      <c r="XCZ76" s="70"/>
      <c r="XDA76" s="70"/>
      <c r="XDB76" s="70"/>
      <c r="XDC76" s="70"/>
      <c r="XDD76" s="70"/>
      <c r="XDE76" s="70"/>
      <c r="XDF76" s="70"/>
      <c r="XDG76" s="70"/>
      <c r="XDH76" s="70"/>
      <c r="XDI76" s="70"/>
      <c r="XDJ76" s="70"/>
      <c r="XDK76" s="70"/>
      <c r="XDL76" s="70"/>
      <c r="XDM76" s="70"/>
      <c r="XDN76" s="70"/>
      <c r="XDO76" s="70"/>
      <c r="XDP76" s="70"/>
      <c r="XDQ76" s="70"/>
      <c r="XDR76" s="70"/>
      <c r="XDS76" s="70"/>
      <c r="XDT76" s="70"/>
      <c r="XDU76" s="70"/>
      <c r="XDV76" s="70"/>
      <c r="XDW76" s="70"/>
      <c r="XDX76" s="70"/>
      <c r="XDY76" s="70"/>
      <c r="XDZ76" s="70"/>
      <c r="XEA76" s="70"/>
      <c r="XEB76" s="70"/>
      <c r="XEC76" s="70"/>
      <c r="XED76" s="70"/>
      <c r="XEE76" s="70"/>
      <c r="XEF76" s="70"/>
      <c r="XEG76" s="70"/>
      <c r="XEH76" s="70"/>
      <c r="XEI76" s="70"/>
      <c r="XEJ76" s="70"/>
      <c r="XEK76" s="70"/>
      <c r="XEL76" s="70"/>
      <c r="XEM76" s="70"/>
      <c r="XEN76" s="70"/>
      <c r="XEO76" s="70"/>
      <c r="XEP76" s="70"/>
      <c r="XEQ76" s="70"/>
      <c r="XER76" s="70"/>
      <c r="XES76" s="70"/>
      <c r="XET76" s="70"/>
      <c r="XEU76" s="70"/>
      <c r="XEV76" s="70"/>
      <c r="XEW76" s="70"/>
      <c r="XEX76" s="70"/>
      <c r="XEY76" s="70"/>
      <c r="XEZ76" s="70"/>
      <c r="XFA76" s="70"/>
      <c r="XFB76" s="70"/>
      <c r="XFC76" s="70"/>
      <c r="XFD76" s="70"/>
    </row>
    <row r="77" spans="1:16384" ht="15.75" hidden="1" customHeight="1" x14ac:dyDescent="0.25">
      <c r="A77" s="219" t="s">
        <v>138</v>
      </c>
      <c r="B77" s="267">
        <v>2430000000</v>
      </c>
      <c r="C77" s="267">
        <v>800</v>
      </c>
      <c r="D77" s="206"/>
      <c r="E77" s="206"/>
      <c r="F77" s="206"/>
      <c r="L77" s="152"/>
      <c r="M77" s="152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70"/>
      <c r="AS77" s="70"/>
      <c r="AT77" s="70"/>
      <c r="AU77" s="70"/>
      <c r="AV77" s="70"/>
      <c r="AW77" s="70"/>
      <c r="AX77" s="70"/>
      <c r="AY77" s="70"/>
      <c r="AZ77" s="70"/>
      <c r="BA77" s="70"/>
      <c r="BB77" s="70"/>
      <c r="BC77" s="70"/>
      <c r="BD77" s="70"/>
      <c r="BE77" s="70"/>
      <c r="BF77" s="70"/>
      <c r="BG77" s="70"/>
      <c r="BH77" s="70"/>
      <c r="BI77" s="70"/>
      <c r="BJ77" s="70"/>
      <c r="BK77" s="70"/>
      <c r="BL77" s="70"/>
      <c r="BM77" s="70"/>
      <c r="BN77" s="70"/>
      <c r="BO77" s="70"/>
      <c r="BP77" s="70"/>
      <c r="BQ77" s="70"/>
      <c r="BR77" s="70"/>
      <c r="BS77" s="70"/>
      <c r="BT77" s="70"/>
      <c r="BU77" s="70"/>
      <c r="BV77" s="70"/>
      <c r="BW77" s="70"/>
      <c r="BX77" s="70"/>
      <c r="BY77" s="70"/>
      <c r="BZ77" s="70"/>
      <c r="CA77" s="70"/>
      <c r="CB77" s="70"/>
      <c r="CC77" s="70"/>
      <c r="CD77" s="70"/>
      <c r="CE77" s="70"/>
      <c r="CF77" s="70"/>
      <c r="CG77" s="70"/>
      <c r="CH77" s="70"/>
      <c r="CI77" s="70"/>
      <c r="CJ77" s="70"/>
      <c r="CK77" s="70"/>
      <c r="CL77" s="70"/>
      <c r="CM77" s="70"/>
      <c r="CN77" s="70"/>
      <c r="CO77" s="70"/>
      <c r="CP77" s="70"/>
      <c r="CQ77" s="70"/>
      <c r="CR77" s="70"/>
      <c r="CS77" s="70"/>
      <c r="CT77" s="70"/>
      <c r="CU77" s="70"/>
      <c r="CV77" s="70"/>
      <c r="CW77" s="70"/>
      <c r="CX77" s="70"/>
      <c r="CY77" s="70"/>
      <c r="CZ77" s="70"/>
      <c r="DA77" s="70"/>
      <c r="DB77" s="70"/>
      <c r="DC77" s="70"/>
      <c r="DD77" s="70"/>
      <c r="DE77" s="70"/>
      <c r="DF77" s="70"/>
      <c r="DG77" s="70"/>
      <c r="DH77" s="70"/>
      <c r="DI77" s="70"/>
      <c r="DJ77" s="70"/>
      <c r="DK77" s="70"/>
      <c r="DL77" s="70"/>
      <c r="DM77" s="70"/>
      <c r="DN77" s="70"/>
      <c r="DO77" s="70"/>
      <c r="DP77" s="70"/>
      <c r="DQ77" s="70"/>
      <c r="DR77" s="70"/>
      <c r="DS77" s="70"/>
      <c r="DT77" s="70"/>
      <c r="DU77" s="70"/>
      <c r="DV77" s="70"/>
      <c r="DW77" s="70"/>
      <c r="DX77" s="70"/>
      <c r="DY77" s="70"/>
      <c r="DZ77" s="70"/>
      <c r="EA77" s="70"/>
      <c r="EB77" s="70"/>
      <c r="EC77" s="70"/>
      <c r="ED77" s="70"/>
      <c r="EE77" s="70"/>
      <c r="EF77" s="70"/>
      <c r="EG77" s="70"/>
      <c r="EH77" s="70"/>
      <c r="EI77" s="70"/>
      <c r="EJ77" s="70"/>
      <c r="EK77" s="70"/>
      <c r="EL77" s="70"/>
      <c r="EM77" s="70"/>
      <c r="EN77" s="70"/>
      <c r="EO77" s="70"/>
      <c r="EP77" s="70"/>
      <c r="EQ77" s="70"/>
      <c r="ER77" s="70"/>
      <c r="ES77" s="70"/>
      <c r="ET77" s="70"/>
      <c r="EU77" s="70"/>
      <c r="EV77" s="70"/>
      <c r="EW77" s="70"/>
      <c r="EX77" s="70"/>
      <c r="EY77" s="70"/>
      <c r="EZ77" s="70"/>
      <c r="FA77" s="70"/>
      <c r="FB77" s="70"/>
      <c r="FC77" s="70"/>
      <c r="FD77" s="70"/>
      <c r="FE77" s="70"/>
      <c r="FF77" s="70"/>
      <c r="FG77" s="70"/>
      <c r="FH77" s="70"/>
      <c r="FI77" s="70"/>
      <c r="FJ77" s="70"/>
      <c r="FK77" s="70"/>
      <c r="FL77" s="70"/>
      <c r="FM77" s="70"/>
      <c r="FN77" s="70"/>
      <c r="FO77" s="70"/>
      <c r="FP77" s="70"/>
      <c r="FQ77" s="70"/>
      <c r="FR77" s="70"/>
      <c r="FS77" s="70"/>
      <c r="FT77" s="70"/>
      <c r="FU77" s="70"/>
      <c r="FV77" s="70"/>
      <c r="FW77" s="70"/>
      <c r="FX77" s="70"/>
      <c r="FY77" s="70"/>
      <c r="FZ77" s="70"/>
      <c r="GA77" s="70"/>
      <c r="GB77" s="70"/>
      <c r="GC77" s="70"/>
      <c r="GD77" s="70"/>
      <c r="GE77" s="70"/>
      <c r="GF77" s="70"/>
      <c r="GG77" s="70"/>
      <c r="GH77" s="70"/>
      <c r="GI77" s="70"/>
      <c r="GJ77" s="70"/>
      <c r="GK77" s="70"/>
      <c r="GL77" s="70"/>
      <c r="GM77" s="70"/>
      <c r="GN77" s="70"/>
      <c r="GO77" s="70"/>
      <c r="GP77" s="70"/>
      <c r="GQ77" s="70"/>
      <c r="GR77" s="70"/>
      <c r="GS77" s="70"/>
      <c r="GT77" s="70"/>
      <c r="GU77" s="70"/>
      <c r="GV77" s="70"/>
      <c r="GW77" s="70"/>
      <c r="GX77" s="70"/>
      <c r="GY77" s="70"/>
      <c r="GZ77" s="70"/>
      <c r="HA77" s="70"/>
      <c r="HB77" s="70"/>
      <c r="HC77" s="70"/>
      <c r="HD77" s="70"/>
      <c r="HE77" s="70"/>
      <c r="HF77" s="70"/>
      <c r="HG77" s="70"/>
      <c r="HH77" s="70"/>
      <c r="HI77" s="70"/>
      <c r="HJ77" s="70"/>
      <c r="HK77" s="70"/>
      <c r="HL77" s="70"/>
      <c r="HM77" s="70"/>
      <c r="HN77" s="70"/>
      <c r="HO77" s="70"/>
      <c r="HP77" s="70"/>
      <c r="HQ77" s="70"/>
      <c r="HR77" s="70"/>
      <c r="HS77" s="70"/>
      <c r="HT77" s="70"/>
      <c r="HU77" s="70"/>
      <c r="HV77" s="70"/>
      <c r="HW77" s="70"/>
      <c r="HX77" s="70"/>
      <c r="HY77" s="70"/>
      <c r="HZ77" s="70"/>
      <c r="IA77" s="70"/>
      <c r="IB77" s="70"/>
      <c r="IC77" s="70"/>
      <c r="ID77" s="70"/>
      <c r="IE77" s="70"/>
      <c r="IF77" s="70"/>
      <c r="IG77" s="70"/>
      <c r="IH77" s="70"/>
      <c r="II77" s="70"/>
      <c r="IJ77" s="70"/>
      <c r="IK77" s="70"/>
      <c r="IL77" s="70"/>
      <c r="IM77" s="70"/>
      <c r="IN77" s="70"/>
      <c r="IO77" s="70"/>
      <c r="IP77" s="70"/>
      <c r="IQ77" s="70"/>
      <c r="IR77" s="70"/>
      <c r="IS77" s="70"/>
      <c r="IT77" s="70"/>
      <c r="IU77" s="70"/>
      <c r="IV77" s="70"/>
      <c r="IW77" s="70"/>
      <c r="IX77" s="70"/>
      <c r="IY77" s="70"/>
      <c r="JF77" s="70"/>
      <c r="JG77" s="70"/>
      <c r="JH77" s="70"/>
      <c r="JI77" s="70"/>
      <c r="JJ77" s="70"/>
      <c r="JK77" s="70"/>
      <c r="JL77" s="70"/>
      <c r="JM77" s="70"/>
      <c r="JN77" s="70"/>
      <c r="JO77" s="70"/>
      <c r="JP77" s="70"/>
      <c r="JQ77" s="70"/>
      <c r="JR77" s="70"/>
      <c r="JS77" s="70"/>
      <c r="JT77" s="70"/>
      <c r="JU77" s="70"/>
      <c r="JV77" s="70"/>
      <c r="JW77" s="70"/>
      <c r="JX77" s="70"/>
      <c r="JY77" s="70"/>
      <c r="JZ77" s="70"/>
      <c r="KA77" s="70"/>
      <c r="KB77" s="70"/>
      <c r="KC77" s="70"/>
      <c r="KD77" s="70"/>
      <c r="KE77" s="70"/>
      <c r="KF77" s="70"/>
      <c r="KG77" s="70"/>
      <c r="KH77" s="70"/>
      <c r="KI77" s="70"/>
      <c r="KJ77" s="70"/>
      <c r="KK77" s="70"/>
      <c r="KL77" s="70"/>
      <c r="KM77" s="70"/>
      <c r="KN77" s="70"/>
      <c r="KO77" s="70"/>
      <c r="KP77" s="70"/>
      <c r="KQ77" s="70"/>
      <c r="KR77" s="70"/>
      <c r="KS77" s="70"/>
      <c r="KT77" s="70"/>
      <c r="KU77" s="70"/>
      <c r="KV77" s="70"/>
      <c r="KW77" s="70"/>
      <c r="KX77" s="70"/>
      <c r="KY77" s="70"/>
      <c r="KZ77" s="70"/>
      <c r="LA77" s="70"/>
      <c r="LB77" s="70"/>
      <c r="LC77" s="70"/>
      <c r="LD77" s="70"/>
      <c r="LE77" s="70"/>
      <c r="LF77" s="70"/>
      <c r="LG77" s="70"/>
      <c r="LH77" s="70"/>
      <c r="LI77" s="70"/>
      <c r="LJ77" s="70"/>
      <c r="LK77" s="70"/>
      <c r="LL77" s="70"/>
      <c r="LM77" s="70"/>
      <c r="LN77" s="70"/>
      <c r="LO77" s="70"/>
      <c r="LP77" s="70"/>
      <c r="LQ77" s="70"/>
      <c r="LR77" s="70"/>
      <c r="LS77" s="70"/>
      <c r="LT77" s="70"/>
      <c r="LU77" s="70"/>
      <c r="LV77" s="70"/>
      <c r="LW77" s="70"/>
      <c r="LX77" s="70"/>
      <c r="LY77" s="70"/>
      <c r="LZ77" s="70"/>
      <c r="MA77" s="70"/>
      <c r="MB77" s="70"/>
      <c r="MC77" s="70"/>
      <c r="MD77" s="70"/>
      <c r="ME77" s="70"/>
      <c r="MF77" s="70"/>
      <c r="MG77" s="70"/>
      <c r="MH77" s="70"/>
      <c r="MI77" s="70"/>
      <c r="MJ77" s="70"/>
      <c r="MK77" s="70"/>
      <c r="ML77" s="70"/>
      <c r="MM77" s="70"/>
      <c r="MN77" s="70"/>
      <c r="MO77" s="70"/>
      <c r="MP77" s="70"/>
      <c r="MQ77" s="70"/>
      <c r="MR77" s="70"/>
      <c r="MS77" s="70"/>
      <c r="MT77" s="70"/>
      <c r="MU77" s="70"/>
      <c r="MV77" s="70"/>
      <c r="MW77" s="70"/>
      <c r="MX77" s="70"/>
      <c r="MY77" s="70"/>
      <c r="MZ77" s="70"/>
      <c r="NA77" s="70"/>
      <c r="NB77" s="70"/>
      <c r="NC77" s="70"/>
      <c r="ND77" s="70"/>
      <c r="NE77" s="70"/>
      <c r="NF77" s="70"/>
      <c r="NG77" s="70"/>
      <c r="NH77" s="70"/>
      <c r="NI77" s="70"/>
      <c r="NJ77" s="70"/>
      <c r="NK77" s="70"/>
      <c r="NL77" s="70"/>
      <c r="NM77" s="70"/>
      <c r="NN77" s="70"/>
      <c r="NO77" s="70"/>
      <c r="NP77" s="70"/>
      <c r="NQ77" s="70"/>
      <c r="NR77" s="70"/>
      <c r="NS77" s="70"/>
      <c r="NT77" s="70"/>
      <c r="NU77" s="70"/>
      <c r="NV77" s="70"/>
      <c r="NW77" s="70"/>
      <c r="NX77" s="70"/>
      <c r="NY77" s="70"/>
      <c r="NZ77" s="70"/>
      <c r="OA77" s="70"/>
      <c r="OB77" s="70"/>
      <c r="OC77" s="70"/>
      <c r="OD77" s="70"/>
      <c r="OE77" s="70"/>
      <c r="OF77" s="70"/>
      <c r="OG77" s="70"/>
      <c r="OH77" s="70"/>
      <c r="OI77" s="70"/>
      <c r="OJ77" s="70"/>
      <c r="OK77" s="70"/>
      <c r="OL77" s="70"/>
      <c r="OM77" s="70"/>
      <c r="ON77" s="70"/>
      <c r="OO77" s="70"/>
      <c r="OP77" s="70"/>
      <c r="OQ77" s="70"/>
      <c r="OR77" s="70"/>
      <c r="OS77" s="70"/>
      <c r="OT77" s="70"/>
      <c r="OU77" s="70"/>
      <c r="OV77" s="70"/>
      <c r="OW77" s="70"/>
      <c r="OX77" s="70"/>
      <c r="OY77" s="70"/>
      <c r="OZ77" s="70"/>
      <c r="PA77" s="70"/>
      <c r="PB77" s="70"/>
      <c r="PC77" s="70"/>
      <c r="PD77" s="70"/>
      <c r="PE77" s="70"/>
      <c r="PF77" s="70"/>
      <c r="PG77" s="70"/>
      <c r="PH77" s="70"/>
      <c r="PI77" s="70"/>
      <c r="PJ77" s="70"/>
      <c r="PK77" s="70"/>
      <c r="PL77" s="70"/>
      <c r="PM77" s="70"/>
      <c r="PN77" s="70"/>
      <c r="PO77" s="70"/>
      <c r="PP77" s="70"/>
      <c r="PQ77" s="70"/>
      <c r="PR77" s="70"/>
      <c r="PS77" s="70"/>
      <c r="PT77" s="70"/>
      <c r="PU77" s="70"/>
      <c r="PV77" s="70"/>
      <c r="PW77" s="70"/>
      <c r="PX77" s="70"/>
      <c r="PY77" s="70"/>
      <c r="PZ77" s="70"/>
      <c r="QA77" s="70"/>
      <c r="QB77" s="70"/>
      <c r="QC77" s="70"/>
      <c r="QD77" s="70"/>
      <c r="QE77" s="70"/>
      <c r="QF77" s="70"/>
      <c r="QG77" s="70"/>
      <c r="QH77" s="70"/>
      <c r="QI77" s="70"/>
      <c r="QJ77" s="70"/>
      <c r="QK77" s="70"/>
      <c r="QL77" s="70"/>
      <c r="QM77" s="70"/>
      <c r="QN77" s="70"/>
      <c r="QO77" s="70"/>
      <c r="QP77" s="70"/>
      <c r="QQ77" s="70"/>
      <c r="QR77" s="70"/>
      <c r="QS77" s="70"/>
      <c r="QT77" s="70"/>
      <c r="QU77" s="70"/>
      <c r="QV77" s="70"/>
      <c r="QW77" s="70"/>
      <c r="QX77" s="70"/>
      <c r="QY77" s="70"/>
      <c r="QZ77" s="70"/>
      <c r="RA77" s="70"/>
      <c r="RB77" s="70"/>
      <c r="RC77" s="70"/>
      <c r="RD77" s="70"/>
      <c r="RE77" s="70"/>
      <c r="RF77" s="70"/>
      <c r="RG77" s="70"/>
      <c r="RH77" s="70"/>
      <c r="RI77" s="70"/>
      <c r="RJ77" s="70"/>
      <c r="RK77" s="70"/>
      <c r="RL77" s="70"/>
      <c r="RM77" s="70"/>
      <c r="RN77" s="70"/>
      <c r="RO77" s="70"/>
      <c r="RP77" s="70"/>
      <c r="RQ77" s="70"/>
      <c r="RR77" s="70"/>
      <c r="RS77" s="70"/>
      <c r="RT77" s="70"/>
      <c r="RU77" s="70"/>
      <c r="RV77" s="70"/>
      <c r="RW77" s="70"/>
      <c r="RX77" s="70"/>
      <c r="RY77" s="70"/>
      <c r="RZ77" s="70"/>
      <c r="SA77" s="70"/>
      <c r="SB77" s="70"/>
      <c r="SC77" s="70"/>
      <c r="SD77" s="70"/>
      <c r="SE77" s="70"/>
      <c r="SF77" s="70"/>
      <c r="SG77" s="70"/>
      <c r="SH77" s="70"/>
      <c r="SI77" s="70"/>
      <c r="SJ77" s="70"/>
      <c r="SK77" s="70"/>
      <c r="SL77" s="70"/>
      <c r="SM77" s="70"/>
      <c r="SN77" s="70"/>
      <c r="SO77" s="70"/>
      <c r="SP77" s="70"/>
      <c r="SQ77" s="70"/>
      <c r="SR77" s="70"/>
      <c r="SS77" s="70"/>
      <c r="ST77" s="70"/>
      <c r="SU77" s="70"/>
      <c r="TB77" s="70"/>
      <c r="TC77" s="70"/>
      <c r="TD77" s="70"/>
      <c r="TE77" s="70"/>
      <c r="TF77" s="70"/>
      <c r="TG77" s="70"/>
      <c r="TH77" s="70"/>
      <c r="TI77" s="70"/>
      <c r="TJ77" s="70"/>
      <c r="TK77" s="70"/>
      <c r="TL77" s="70"/>
      <c r="TM77" s="70"/>
      <c r="TN77" s="70"/>
      <c r="TO77" s="70"/>
      <c r="TP77" s="70"/>
      <c r="TQ77" s="70"/>
      <c r="TR77" s="70"/>
      <c r="TS77" s="70"/>
      <c r="TT77" s="70"/>
      <c r="TU77" s="70"/>
      <c r="TV77" s="70"/>
      <c r="TW77" s="70"/>
      <c r="TX77" s="70"/>
      <c r="TY77" s="70"/>
      <c r="TZ77" s="70"/>
      <c r="UA77" s="70"/>
      <c r="UB77" s="70"/>
      <c r="UC77" s="70"/>
      <c r="UD77" s="70"/>
      <c r="UE77" s="70"/>
      <c r="UF77" s="70"/>
      <c r="UG77" s="70"/>
      <c r="UH77" s="70"/>
      <c r="UI77" s="70"/>
      <c r="UJ77" s="70"/>
      <c r="UK77" s="70"/>
      <c r="UL77" s="70"/>
      <c r="UM77" s="70"/>
      <c r="UN77" s="70"/>
      <c r="UO77" s="70"/>
      <c r="UP77" s="70"/>
      <c r="UQ77" s="70"/>
      <c r="UR77" s="70"/>
      <c r="US77" s="70"/>
      <c r="UT77" s="70"/>
      <c r="UU77" s="70"/>
      <c r="UV77" s="70"/>
      <c r="UW77" s="70"/>
      <c r="UX77" s="70"/>
      <c r="UY77" s="70"/>
      <c r="UZ77" s="70"/>
      <c r="VA77" s="70"/>
      <c r="VB77" s="70"/>
      <c r="VC77" s="70"/>
      <c r="VD77" s="70"/>
      <c r="VE77" s="70"/>
      <c r="VF77" s="70"/>
      <c r="VG77" s="70"/>
      <c r="VH77" s="70"/>
      <c r="VI77" s="70"/>
      <c r="VJ77" s="70"/>
      <c r="VK77" s="70"/>
      <c r="VL77" s="70"/>
      <c r="VM77" s="70"/>
      <c r="VN77" s="70"/>
      <c r="VO77" s="70"/>
      <c r="VP77" s="70"/>
      <c r="VQ77" s="70"/>
      <c r="VR77" s="70"/>
      <c r="VS77" s="70"/>
      <c r="VT77" s="70"/>
      <c r="VU77" s="70"/>
      <c r="VV77" s="70"/>
      <c r="VW77" s="70"/>
      <c r="VX77" s="70"/>
      <c r="VY77" s="70"/>
      <c r="VZ77" s="70"/>
      <c r="WA77" s="70"/>
      <c r="WB77" s="70"/>
      <c r="WC77" s="70"/>
      <c r="WD77" s="70"/>
      <c r="WE77" s="70"/>
      <c r="WF77" s="70"/>
      <c r="WG77" s="70"/>
      <c r="WH77" s="70"/>
      <c r="WI77" s="70"/>
      <c r="WJ77" s="70"/>
      <c r="WK77" s="70"/>
      <c r="WL77" s="70"/>
      <c r="WM77" s="70"/>
      <c r="WN77" s="70"/>
      <c r="WO77" s="70"/>
      <c r="WP77" s="70"/>
      <c r="WQ77" s="70"/>
      <c r="WR77" s="70"/>
      <c r="WS77" s="70"/>
      <c r="WT77" s="70"/>
      <c r="WU77" s="70"/>
      <c r="WV77" s="70"/>
      <c r="WW77" s="70"/>
      <c r="WX77" s="70"/>
      <c r="WY77" s="70"/>
      <c r="WZ77" s="70"/>
      <c r="XA77" s="70"/>
      <c r="XB77" s="70"/>
      <c r="XC77" s="70"/>
      <c r="XD77" s="70"/>
      <c r="XE77" s="70"/>
      <c r="XF77" s="70"/>
      <c r="XG77" s="70"/>
      <c r="XH77" s="70"/>
      <c r="XI77" s="70"/>
      <c r="XJ77" s="70"/>
      <c r="XK77" s="70"/>
      <c r="XL77" s="70"/>
      <c r="XM77" s="70"/>
      <c r="XN77" s="70"/>
      <c r="XO77" s="70"/>
      <c r="XP77" s="70"/>
      <c r="XQ77" s="70"/>
      <c r="XR77" s="70"/>
      <c r="XS77" s="70"/>
      <c r="XT77" s="70"/>
      <c r="XU77" s="70"/>
      <c r="XV77" s="70"/>
      <c r="XW77" s="70"/>
      <c r="XX77" s="70"/>
      <c r="XY77" s="70"/>
      <c r="XZ77" s="70"/>
      <c r="YA77" s="70"/>
      <c r="YB77" s="70"/>
      <c r="YC77" s="70"/>
      <c r="YD77" s="70"/>
      <c r="YE77" s="70"/>
      <c r="YF77" s="70"/>
      <c r="YG77" s="70"/>
      <c r="YH77" s="70"/>
      <c r="YI77" s="70"/>
      <c r="YJ77" s="70"/>
      <c r="YK77" s="70"/>
      <c r="YL77" s="70"/>
      <c r="YM77" s="70"/>
      <c r="YN77" s="70"/>
      <c r="YO77" s="70"/>
      <c r="YP77" s="70"/>
      <c r="YQ77" s="70"/>
      <c r="YR77" s="70"/>
      <c r="YS77" s="70"/>
      <c r="YT77" s="70"/>
      <c r="YU77" s="70"/>
      <c r="YV77" s="70"/>
      <c r="YW77" s="70"/>
      <c r="YX77" s="70"/>
      <c r="YY77" s="70"/>
      <c r="YZ77" s="70"/>
      <c r="ZA77" s="70"/>
      <c r="ZB77" s="70"/>
      <c r="ZC77" s="70"/>
      <c r="ZD77" s="70"/>
      <c r="ZE77" s="70"/>
      <c r="ZF77" s="70"/>
      <c r="ZG77" s="70"/>
      <c r="ZH77" s="70"/>
      <c r="ZI77" s="70"/>
      <c r="ZJ77" s="70"/>
      <c r="ZK77" s="70"/>
      <c r="ZL77" s="70"/>
      <c r="ZM77" s="70"/>
      <c r="ZN77" s="70"/>
      <c r="ZO77" s="70"/>
      <c r="ZP77" s="70"/>
      <c r="ZQ77" s="70"/>
      <c r="ZR77" s="70"/>
      <c r="ZS77" s="70"/>
      <c r="ZT77" s="70"/>
      <c r="ZU77" s="70"/>
      <c r="ZV77" s="70"/>
      <c r="ZW77" s="70"/>
      <c r="ZX77" s="70"/>
      <c r="ZY77" s="70"/>
      <c r="ZZ77" s="70"/>
      <c r="AAA77" s="70"/>
      <c r="AAB77" s="70"/>
      <c r="AAC77" s="70"/>
      <c r="AAD77" s="70"/>
      <c r="AAE77" s="70"/>
      <c r="AAF77" s="70"/>
      <c r="AAG77" s="70"/>
      <c r="AAH77" s="70"/>
      <c r="AAI77" s="70"/>
      <c r="AAJ77" s="70"/>
      <c r="AAK77" s="70"/>
      <c r="AAL77" s="70"/>
      <c r="AAM77" s="70"/>
      <c r="AAN77" s="70"/>
      <c r="AAO77" s="70"/>
      <c r="AAP77" s="70"/>
      <c r="AAQ77" s="70"/>
      <c r="AAR77" s="70"/>
      <c r="AAS77" s="70"/>
      <c r="AAT77" s="70"/>
      <c r="AAU77" s="70"/>
      <c r="AAV77" s="70"/>
      <c r="AAW77" s="70"/>
      <c r="AAX77" s="70"/>
      <c r="AAY77" s="70"/>
      <c r="AAZ77" s="70"/>
      <c r="ABA77" s="70"/>
      <c r="ABB77" s="70"/>
      <c r="ABC77" s="70"/>
      <c r="ABD77" s="70"/>
      <c r="ABE77" s="70"/>
      <c r="ABF77" s="70"/>
      <c r="ABG77" s="70"/>
      <c r="ABH77" s="70"/>
      <c r="ABI77" s="70"/>
      <c r="ABJ77" s="70"/>
      <c r="ABK77" s="70"/>
      <c r="ABL77" s="70"/>
      <c r="ABM77" s="70"/>
      <c r="ABN77" s="70"/>
      <c r="ABO77" s="70"/>
      <c r="ABP77" s="70"/>
      <c r="ABQ77" s="70"/>
      <c r="ABR77" s="70"/>
      <c r="ABS77" s="70"/>
      <c r="ABT77" s="70"/>
      <c r="ABU77" s="70"/>
      <c r="ABV77" s="70"/>
      <c r="ABW77" s="70"/>
      <c r="ABX77" s="70"/>
      <c r="ABY77" s="70"/>
      <c r="ABZ77" s="70"/>
      <c r="ACA77" s="70"/>
      <c r="ACB77" s="70"/>
      <c r="ACC77" s="70"/>
      <c r="ACD77" s="70"/>
      <c r="ACE77" s="70"/>
      <c r="ACF77" s="70"/>
      <c r="ACG77" s="70"/>
      <c r="ACH77" s="70"/>
      <c r="ACI77" s="70"/>
      <c r="ACJ77" s="70"/>
      <c r="ACK77" s="70"/>
      <c r="ACL77" s="70"/>
      <c r="ACM77" s="70"/>
      <c r="ACN77" s="70"/>
      <c r="ACO77" s="70"/>
      <c r="ACP77" s="70"/>
      <c r="ACQ77" s="70"/>
      <c r="ACX77" s="70"/>
      <c r="ACY77" s="70"/>
      <c r="ACZ77" s="70"/>
      <c r="ADA77" s="70"/>
      <c r="ADB77" s="70"/>
      <c r="ADC77" s="70"/>
      <c r="ADD77" s="70"/>
      <c r="ADE77" s="70"/>
      <c r="ADF77" s="70"/>
      <c r="ADG77" s="70"/>
      <c r="ADH77" s="70"/>
      <c r="ADI77" s="70"/>
      <c r="ADJ77" s="70"/>
      <c r="ADK77" s="70"/>
      <c r="ADL77" s="70"/>
      <c r="ADM77" s="70"/>
      <c r="ADN77" s="70"/>
      <c r="ADO77" s="70"/>
      <c r="ADP77" s="70"/>
      <c r="ADQ77" s="70"/>
      <c r="ADR77" s="70"/>
      <c r="ADS77" s="70"/>
      <c r="ADT77" s="70"/>
      <c r="ADU77" s="70"/>
      <c r="ADV77" s="70"/>
      <c r="ADW77" s="70"/>
      <c r="ADX77" s="70"/>
      <c r="ADY77" s="70"/>
      <c r="ADZ77" s="70"/>
      <c r="AEA77" s="70"/>
      <c r="AEB77" s="70"/>
      <c r="AEC77" s="70"/>
      <c r="AED77" s="70"/>
      <c r="AEE77" s="70"/>
      <c r="AEF77" s="70"/>
      <c r="AEG77" s="70"/>
      <c r="AEH77" s="70"/>
      <c r="AEI77" s="70"/>
      <c r="AEJ77" s="70"/>
      <c r="AEK77" s="70"/>
      <c r="AEL77" s="70"/>
      <c r="AEM77" s="70"/>
      <c r="AEN77" s="70"/>
      <c r="AEO77" s="70"/>
      <c r="AEP77" s="70"/>
      <c r="AEQ77" s="70"/>
      <c r="AER77" s="70"/>
      <c r="AES77" s="70"/>
      <c r="AET77" s="70"/>
      <c r="AEU77" s="70"/>
      <c r="AEV77" s="70"/>
      <c r="AEW77" s="70"/>
      <c r="AEX77" s="70"/>
      <c r="AEY77" s="70"/>
      <c r="AEZ77" s="70"/>
      <c r="AFA77" s="70"/>
      <c r="AFB77" s="70"/>
      <c r="AFC77" s="70"/>
      <c r="AFD77" s="70"/>
      <c r="AFE77" s="70"/>
      <c r="AFF77" s="70"/>
      <c r="AFG77" s="70"/>
      <c r="AFH77" s="70"/>
      <c r="AFI77" s="70"/>
      <c r="AFJ77" s="70"/>
      <c r="AFK77" s="70"/>
      <c r="AFL77" s="70"/>
      <c r="AFM77" s="70"/>
      <c r="AFN77" s="70"/>
      <c r="AFO77" s="70"/>
      <c r="AFP77" s="70"/>
      <c r="AFQ77" s="70"/>
      <c r="AFR77" s="70"/>
      <c r="AFS77" s="70"/>
      <c r="AFT77" s="70"/>
      <c r="AFU77" s="70"/>
      <c r="AFV77" s="70"/>
      <c r="AFW77" s="70"/>
      <c r="AFX77" s="70"/>
      <c r="AFY77" s="70"/>
      <c r="AFZ77" s="70"/>
      <c r="AGA77" s="70"/>
      <c r="AGB77" s="70"/>
      <c r="AGC77" s="70"/>
      <c r="AGD77" s="70"/>
      <c r="AGE77" s="70"/>
      <c r="AGF77" s="70"/>
      <c r="AGG77" s="70"/>
      <c r="AGH77" s="70"/>
      <c r="AGI77" s="70"/>
      <c r="AGJ77" s="70"/>
      <c r="AGK77" s="70"/>
      <c r="AGL77" s="70"/>
      <c r="AGM77" s="70"/>
      <c r="AGN77" s="70"/>
      <c r="AGO77" s="70"/>
      <c r="AGP77" s="70"/>
      <c r="AGQ77" s="70"/>
      <c r="AGR77" s="70"/>
      <c r="AGS77" s="70"/>
      <c r="AGT77" s="70"/>
      <c r="AGU77" s="70"/>
      <c r="AGV77" s="70"/>
      <c r="AGW77" s="70"/>
      <c r="AGX77" s="70"/>
      <c r="AGY77" s="70"/>
      <c r="AGZ77" s="70"/>
      <c r="AHA77" s="70"/>
      <c r="AHB77" s="70"/>
      <c r="AHC77" s="70"/>
      <c r="AHD77" s="70"/>
      <c r="AHE77" s="70"/>
      <c r="AHF77" s="70"/>
      <c r="AHG77" s="70"/>
      <c r="AHH77" s="70"/>
      <c r="AHI77" s="70"/>
      <c r="AHJ77" s="70"/>
      <c r="AHK77" s="70"/>
      <c r="AHL77" s="70"/>
      <c r="AHM77" s="70"/>
      <c r="AHN77" s="70"/>
      <c r="AHO77" s="70"/>
      <c r="AHP77" s="70"/>
      <c r="AHQ77" s="70"/>
      <c r="AHR77" s="70"/>
      <c r="AHS77" s="70"/>
      <c r="AHT77" s="70"/>
      <c r="AHU77" s="70"/>
      <c r="AHV77" s="70"/>
      <c r="AHW77" s="70"/>
      <c r="AHX77" s="70"/>
      <c r="AHY77" s="70"/>
      <c r="AHZ77" s="70"/>
      <c r="AIA77" s="70"/>
      <c r="AIB77" s="70"/>
      <c r="AIC77" s="70"/>
      <c r="AID77" s="70"/>
      <c r="AIE77" s="70"/>
      <c r="AIF77" s="70"/>
      <c r="AIG77" s="70"/>
      <c r="AIH77" s="70"/>
      <c r="AII77" s="70"/>
      <c r="AIJ77" s="70"/>
      <c r="AIK77" s="70"/>
      <c r="AIL77" s="70"/>
      <c r="AIM77" s="70"/>
      <c r="AIN77" s="70"/>
      <c r="AIO77" s="70"/>
      <c r="AIP77" s="70"/>
      <c r="AIQ77" s="70"/>
      <c r="AIR77" s="70"/>
      <c r="AIS77" s="70"/>
      <c r="AIT77" s="70"/>
      <c r="AIU77" s="70"/>
      <c r="AIV77" s="70"/>
      <c r="AIW77" s="70"/>
      <c r="AIX77" s="70"/>
      <c r="AIY77" s="70"/>
      <c r="AIZ77" s="70"/>
      <c r="AJA77" s="70"/>
      <c r="AJB77" s="70"/>
      <c r="AJC77" s="70"/>
      <c r="AJD77" s="70"/>
      <c r="AJE77" s="70"/>
      <c r="AJF77" s="70"/>
      <c r="AJG77" s="70"/>
      <c r="AJH77" s="70"/>
      <c r="AJI77" s="70"/>
      <c r="AJJ77" s="70"/>
      <c r="AJK77" s="70"/>
      <c r="AJL77" s="70"/>
      <c r="AJM77" s="70"/>
      <c r="AJN77" s="70"/>
      <c r="AJO77" s="70"/>
      <c r="AJP77" s="70"/>
      <c r="AJQ77" s="70"/>
      <c r="AJR77" s="70"/>
      <c r="AJS77" s="70"/>
      <c r="AJT77" s="70"/>
      <c r="AJU77" s="70"/>
      <c r="AJV77" s="70"/>
      <c r="AJW77" s="70"/>
      <c r="AJX77" s="70"/>
      <c r="AJY77" s="70"/>
      <c r="AJZ77" s="70"/>
      <c r="AKA77" s="70"/>
      <c r="AKB77" s="70"/>
      <c r="AKC77" s="70"/>
      <c r="AKD77" s="70"/>
      <c r="AKE77" s="70"/>
      <c r="AKF77" s="70"/>
      <c r="AKG77" s="70"/>
      <c r="AKH77" s="70"/>
      <c r="AKI77" s="70"/>
      <c r="AKJ77" s="70"/>
      <c r="AKK77" s="70"/>
      <c r="AKL77" s="70"/>
      <c r="AKM77" s="70"/>
      <c r="AKN77" s="70"/>
      <c r="AKO77" s="70"/>
      <c r="AKP77" s="70"/>
      <c r="AKQ77" s="70"/>
      <c r="AKR77" s="70"/>
      <c r="AKS77" s="70"/>
      <c r="AKT77" s="70"/>
      <c r="AKU77" s="70"/>
      <c r="AKV77" s="70"/>
      <c r="AKW77" s="70"/>
      <c r="AKX77" s="70"/>
      <c r="AKY77" s="70"/>
      <c r="AKZ77" s="70"/>
      <c r="ALA77" s="70"/>
      <c r="ALB77" s="70"/>
      <c r="ALC77" s="70"/>
      <c r="ALD77" s="70"/>
      <c r="ALE77" s="70"/>
      <c r="ALF77" s="70"/>
      <c r="ALG77" s="70"/>
      <c r="ALH77" s="70"/>
      <c r="ALI77" s="70"/>
      <c r="ALJ77" s="70"/>
      <c r="ALK77" s="70"/>
      <c r="ALL77" s="70"/>
      <c r="ALM77" s="70"/>
      <c r="ALN77" s="70"/>
      <c r="ALO77" s="70"/>
      <c r="ALP77" s="70"/>
      <c r="ALQ77" s="70"/>
      <c r="ALR77" s="70"/>
      <c r="ALS77" s="70"/>
      <c r="ALT77" s="70"/>
      <c r="ALU77" s="70"/>
      <c r="ALV77" s="70"/>
      <c r="ALW77" s="70"/>
      <c r="ALX77" s="70"/>
      <c r="ALY77" s="70"/>
      <c r="ALZ77" s="70"/>
      <c r="AMA77" s="70"/>
      <c r="AMB77" s="70"/>
      <c r="AMC77" s="70"/>
      <c r="AMD77" s="70"/>
      <c r="AME77" s="70"/>
      <c r="AMF77" s="70"/>
      <c r="AMG77" s="70"/>
      <c r="AMH77" s="70"/>
      <c r="AMI77" s="70"/>
      <c r="AMJ77" s="70"/>
      <c r="AMK77" s="70"/>
      <c r="AML77" s="70"/>
      <c r="AMM77" s="70"/>
      <c r="AMT77" s="70"/>
      <c r="AMU77" s="70"/>
      <c r="AMV77" s="70"/>
      <c r="AMW77" s="70"/>
      <c r="AMX77" s="70"/>
      <c r="AMY77" s="70"/>
      <c r="AMZ77" s="70"/>
      <c r="ANA77" s="70"/>
      <c r="ANB77" s="70"/>
      <c r="ANC77" s="70"/>
      <c r="AND77" s="70"/>
      <c r="ANE77" s="70"/>
      <c r="ANF77" s="70"/>
      <c r="ANG77" s="70"/>
      <c r="ANH77" s="70"/>
      <c r="ANI77" s="70"/>
      <c r="ANJ77" s="70"/>
      <c r="ANK77" s="70"/>
      <c r="ANL77" s="70"/>
      <c r="ANM77" s="70"/>
      <c r="ANN77" s="70"/>
      <c r="ANO77" s="70"/>
      <c r="ANP77" s="70"/>
      <c r="ANQ77" s="70"/>
      <c r="ANR77" s="70"/>
      <c r="ANS77" s="70"/>
      <c r="ANT77" s="70"/>
      <c r="ANU77" s="70"/>
      <c r="ANV77" s="70"/>
      <c r="ANW77" s="70"/>
      <c r="ANX77" s="70"/>
      <c r="ANY77" s="70"/>
      <c r="ANZ77" s="70"/>
      <c r="AOA77" s="70"/>
      <c r="AOB77" s="70"/>
      <c r="AOC77" s="70"/>
      <c r="AOD77" s="70"/>
      <c r="AOE77" s="70"/>
      <c r="AOF77" s="70"/>
      <c r="AOG77" s="70"/>
      <c r="AOH77" s="70"/>
      <c r="AOI77" s="70"/>
      <c r="AOJ77" s="70"/>
      <c r="AOK77" s="70"/>
      <c r="AOL77" s="70"/>
      <c r="AOM77" s="70"/>
      <c r="AON77" s="70"/>
      <c r="AOO77" s="70"/>
      <c r="AOP77" s="70"/>
      <c r="AOQ77" s="70"/>
      <c r="AOR77" s="70"/>
      <c r="AOS77" s="70"/>
      <c r="AOT77" s="70"/>
      <c r="AOU77" s="70"/>
      <c r="AOV77" s="70"/>
      <c r="AOW77" s="70"/>
      <c r="AOX77" s="70"/>
      <c r="AOY77" s="70"/>
      <c r="AOZ77" s="70"/>
      <c r="APA77" s="70"/>
      <c r="APB77" s="70"/>
      <c r="APC77" s="70"/>
      <c r="APD77" s="70"/>
      <c r="APE77" s="70"/>
      <c r="APF77" s="70"/>
      <c r="APG77" s="70"/>
      <c r="APH77" s="70"/>
      <c r="API77" s="70"/>
      <c r="APJ77" s="70"/>
      <c r="APK77" s="70"/>
      <c r="APL77" s="70"/>
      <c r="APM77" s="70"/>
      <c r="APN77" s="70"/>
      <c r="APO77" s="70"/>
      <c r="APP77" s="70"/>
      <c r="APQ77" s="70"/>
      <c r="APR77" s="70"/>
      <c r="APS77" s="70"/>
      <c r="APT77" s="70"/>
      <c r="APU77" s="70"/>
      <c r="APV77" s="70"/>
      <c r="APW77" s="70"/>
      <c r="APX77" s="70"/>
      <c r="APY77" s="70"/>
      <c r="APZ77" s="70"/>
      <c r="AQA77" s="70"/>
      <c r="AQB77" s="70"/>
      <c r="AQC77" s="70"/>
      <c r="AQD77" s="70"/>
      <c r="AQE77" s="70"/>
      <c r="AQF77" s="70"/>
      <c r="AQG77" s="70"/>
      <c r="AQH77" s="70"/>
      <c r="AQI77" s="70"/>
      <c r="AQJ77" s="70"/>
      <c r="AQK77" s="70"/>
      <c r="AQL77" s="70"/>
      <c r="AQM77" s="70"/>
      <c r="AQN77" s="70"/>
      <c r="AQO77" s="70"/>
      <c r="AQP77" s="70"/>
      <c r="AQQ77" s="70"/>
      <c r="AQR77" s="70"/>
      <c r="AQS77" s="70"/>
      <c r="AQT77" s="70"/>
      <c r="AQU77" s="70"/>
      <c r="AQV77" s="70"/>
      <c r="AQW77" s="70"/>
      <c r="AQX77" s="70"/>
      <c r="AQY77" s="70"/>
      <c r="AQZ77" s="70"/>
      <c r="ARA77" s="70"/>
      <c r="ARB77" s="70"/>
      <c r="ARC77" s="70"/>
      <c r="ARD77" s="70"/>
      <c r="ARE77" s="70"/>
      <c r="ARF77" s="70"/>
      <c r="ARG77" s="70"/>
      <c r="ARH77" s="70"/>
      <c r="ARI77" s="70"/>
      <c r="ARJ77" s="70"/>
      <c r="ARK77" s="70"/>
      <c r="ARL77" s="70"/>
      <c r="ARM77" s="70"/>
      <c r="ARN77" s="70"/>
      <c r="ARO77" s="70"/>
      <c r="ARP77" s="70"/>
      <c r="ARQ77" s="70"/>
      <c r="ARR77" s="70"/>
      <c r="ARS77" s="70"/>
      <c r="ART77" s="70"/>
      <c r="ARU77" s="70"/>
      <c r="ARV77" s="70"/>
      <c r="ARW77" s="70"/>
      <c r="ARX77" s="70"/>
      <c r="ARY77" s="70"/>
      <c r="ARZ77" s="70"/>
      <c r="ASA77" s="70"/>
      <c r="ASB77" s="70"/>
      <c r="ASC77" s="70"/>
      <c r="ASD77" s="70"/>
      <c r="ASE77" s="70"/>
      <c r="ASF77" s="70"/>
      <c r="ASG77" s="70"/>
      <c r="ASH77" s="70"/>
      <c r="ASI77" s="70"/>
      <c r="ASJ77" s="70"/>
      <c r="ASK77" s="70"/>
      <c r="ASL77" s="70"/>
      <c r="ASM77" s="70"/>
      <c r="ASN77" s="70"/>
      <c r="ASO77" s="70"/>
      <c r="ASP77" s="70"/>
      <c r="ASQ77" s="70"/>
      <c r="ASR77" s="70"/>
      <c r="ASS77" s="70"/>
      <c r="AST77" s="70"/>
      <c r="ASU77" s="70"/>
      <c r="ASV77" s="70"/>
      <c r="ASW77" s="70"/>
      <c r="ASX77" s="70"/>
      <c r="ASY77" s="70"/>
      <c r="ASZ77" s="70"/>
      <c r="ATA77" s="70"/>
      <c r="ATB77" s="70"/>
      <c r="ATC77" s="70"/>
      <c r="ATD77" s="70"/>
      <c r="ATE77" s="70"/>
      <c r="ATF77" s="70"/>
      <c r="ATG77" s="70"/>
      <c r="ATH77" s="70"/>
      <c r="ATI77" s="70"/>
      <c r="ATJ77" s="70"/>
      <c r="ATK77" s="70"/>
      <c r="ATL77" s="70"/>
      <c r="ATM77" s="70"/>
      <c r="ATN77" s="70"/>
      <c r="ATO77" s="70"/>
      <c r="ATP77" s="70"/>
      <c r="ATQ77" s="70"/>
      <c r="ATR77" s="70"/>
      <c r="ATS77" s="70"/>
      <c r="ATT77" s="70"/>
      <c r="ATU77" s="70"/>
      <c r="ATV77" s="70"/>
      <c r="ATW77" s="70"/>
      <c r="ATX77" s="70"/>
      <c r="ATY77" s="70"/>
      <c r="ATZ77" s="70"/>
      <c r="AUA77" s="70"/>
      <c r="AUB77" s="70"/>
      <c r="AUC77" s="70"/>
      <c r="AUD77" s="70"/>
      <c r="AUE77" s="70"/>
      <c r="AUF77" s="70"/>
      <c r="AUG77" s="70"/>
      <c r="AUH77" s="70"/>
      <c r="AUI77" s="70"/>
      <c r="AUJ77" s="70"/>
      <c r="AUK77" s="70"/>
      <c r="AUL77" s="70"/>
      <c r="AUM77" s="70"/>
      <c r="AUN77" s="70"/>
      <c r="AUO77" s="70"/>
      <c r="AUP77" s="70"/>
      <c r="AUQ77" s="70"/>
      <c r="AUR77" s="70"/>
      <c r="AUS77" s="70"/>
      <c r="AUT77" s="70"/>
      <c r="AUU77" s="70"/>
      <c r="AUV77" s="70"/>
      <c r="AUW77" s="70"/>
      <c r="AUX77" s="70"/>
      <c r="AUY77" s="70"/>
      <c r="AUZ77" s="70"/>
      <c r="AVA77" s="70"/>
      <c r="AVB77" s="70"/>
      <c r="AVC77" s="70"/>
      <c r="AVD77" s="70"/>
      <c r="AVE77" s="70"/>
      <c r="AVF77" s="70"/>
      <c r="AVG77" s="70"/>
      <c r="AVH77" s="70"/>
      <c r="AVI77" s="70"/>
      <c r="AVJ77" s="70"/>
      <c r="AVK77" s="70"/>
      <c r="AVL77" s="70"/>
      <c r="AVM77" s="70"/>
      <c r="AVN77" s="70"/>
      <c r="AVO77" s="70"/>
      <c r="AVP77" s="70"/>
      <c r="AVQ77" s="70"/>
      <c r="AVR77" s="70"/>
      <c r="AVS77" s="70"/>
      <c r="AVT77" s="70"/>
      <c r="AVU77" s="70"/>
      <c r="AVV77" s="70"/>
      <c r="AVW77" s="70"/>
      <c r="AVX77" s="70"/>
      <c r="AVY77" s="70"/>
      <c r="AVZ77" s="70"/>
      <c r="AWA77" s="70"/>
      <c r="AWB77" s="70"/>
      <c r="AWC77" s="70"/>
      <c r="AWD77" s="70"/>
      <c r="AWE77" s="70"/>
      <c r="AWF77" s="70"/>
      <c r="AWG77" s="70"/>
      <c r="AWH77" s="70"/>
      <c r="AWI77" s="70"/>
      <c r="AWP77" s="70"/>
      <c r="AWQ77" s="70"/>
      <c r="AWR77" s="70"/>
      <c r="AWS77" s="70"/>
      <c r="AWT77" s="70"/>
      <c r="AWU77" s="70"/>
      <c r="AWV77" s="70"/>
      <c r="AWW77" s="70"/>
      <c r="AWX77" s="70"/>
      <c r="AWY77" s="70"/>
      <c r="AWZ77" s="70"/>
      <c r="AXA77" s="70"/>
      <c r="AXB77" s="70"/>
      <c r="AXC77" s="70"/>
      <c r="AXD77" s="70"/>
      <c r="AXE77" s="70"/>
      <c r="AXF77" s="70"/>
      <c r="AXG77" s="70"/>
      <c r="AXH77" s="70"/>
      <c r="AXI77" s="70"/>
      <c r="AXJ77" s="70"/>
      <c r="AXK77" s="70"/>
      <c r="AXL77" s="70"/>
      <c r="AXM77" s="70"/>
      <c r="AXN77" s="70"/>
      <c r="AXO77" s="70"/>
      <c r="AXP77" s="70"/>
      <c r="AXQ77" s="70"/>
      <c r="AXR77" s="70"/>
      <c r="AXS77" s="70"/>
      <c r="AXT77" s="70"/>
      <c r="AXU77" s="70"/>
      <c r="AXV77" s="70"/>
      <c r="AXW77" s="70"/>
      <c r="AXX77" s="70"/>
      <c r="AXY77" s="70"/>
      <c r="AXZ77" s="70"/>
      <c r="AYA77" s="70"/>
      <c r="AYB77" s="70"/>
      <c r="AYC77" s="70"/>
      <c r="AYD77" s="70"/>
      <c r="AYE77" s="70"/>
      <c r="AYF77" s="70"/>
      <c r="AYG77" s="70"/>
      <c r="AYH77" s="70"/>
      <c r="AYI77" s="70"/>
      <c r="AYJ77" s="70"/>
      <c r="AYK77" s="70"/>
      <c r="AYL77" s="70"/>
      <c r="AYM77" s="70"/>
      <c r="AYN77" s="70"/>
      <c r="AYO77" s="70"/>
      <c r="AYP77" s="70"/>
      <c r="AYQ77" s="70"/>
      <c r="AYR77" s="70"/>
      <c r="AYS77" s="70"/>
      <c r="AYT77" s="70"/>
      <c r="AYU77" s="70"/>
      <c r="AYV77" s="70"/>
      <c r="AYW77" s="70"/>
      <c r="AYX77" s="70"/>
      <c r="AYY77" s="70"/>
      <c r="AYZ77" s="70"/>
      <c r="AZA77" s="70"/>
      <c r="AZB77" s="70"/>
      <c r="AZC77" s="70"/>
      <c r="AZD77" s="70"/>
      <c r="AZE77" s="70"/>
      <c r="AZF77" s="70"/>
      <c r="AZG77" s="70"/>
      <c r="AZH77" s="70"/>
      <c r="AZI77" s="70"/>
      <c r="AZJ77" s="70"/>
      <c r="AZK77" s="70"/>
      <c r="AZL77" s="70"/>
      <c r="AZM77" s="70"/>
      <c r="AZN77" s="70"/>
      <c r="AZO77" s="70"/>
      <c r="AZP77" s="70"/>
      <c r="AZQ77" s="70"/>
      <c r="AZR77" s="70"/>
      <c r="AZS77" s="70"/>
      <c r="AZT77" s="70"/>
      <c r="AZU77" s="70"/>
      <c r="AZV77" s="70"/>
      <c r="AZW77" s="70"/>
      <c r="AZX77" s="70"/>
      <c r="AZY77" s="70"/>
      <c r="AZZ77" s="70"/>
      <c r="BAA77" s="70"/>
      <c r="BAB77" s="70"/>
      <c r="BAC77" s="70"/>
      <c r="BAD77" s="70"/>
      <c r="BAE77" s="70"/>
      <c r="BAF77" s="70"/>
      <c r="BAG77" s="70"/>
      <c r="BAH77" s="70"/>
      <c r="BAI77" s="70"/>
      <c r="BAJ77" s="70"/>
      <c r="BAK77" s="70"/>
      <c r="BAL77" s="70"/>
      <c r="BAM77" s="70"/>
      <c r="BAN77" s="70"/>
      <c r="BAO77" s="70"/>
      <c r="BAP77" s="70"/>
      <c r="BAQ77" s="70"/>
      <c r="BAR77" s="70"/>
      <c r="BAS77" s="70"/>
      <c r="BAT77" s="70"/>
      <c r="BAU77" s="70"/>
      <c r="BAV77" s="70"/>
      <c r="BAW77" s="70"/>
      <c r="BAX77" s="70"/>
      <c r="BAY77" s="70"/>
      <c r="BAZ77" s="70"/>
      <c r="BBA77" s="70"/>
      <c r="BBB77" s="70"/>
      <c r="BBC77" s="70"/>
      <c r="BBD77" s="70"/>
      <c r="BBE77" s="70"/>
      <c r="BBF77" s="70"/>
      <c r="BBG77" s="70"/>
      <c r="BBH77" s="70"/>
      <c r="BBI77" s="70"/>
      <c r="BBJ77" s="70"/>
      <c r="BBK77" s="70"/>
      <c r="BBL77" s="70"/>
      <c r="BBM77" s="70"/>
      <c r="BBN77" s="70"/>
      <c r="BBO77" s="70"/>
      <c r="BBP77" s="70"/>
      <c r="BBQ77" s="70"/>
      <c r="BBR77" s="70"/>
      <c r="BBS77" s="70"/>
      <c r="BBT77" s="70"/>
      <c r="BBU77" s="70"/>
      <c r="BBV77" s="70"/>
      <c r="BBW77" s="70"/>
      <c r="BBX77" s="70"/>
      <c r="BBY77" s="70"/>
      <c r="BBZ77" s="70"/>
      <c r="BCA77" s="70"/>
      <c r="BCB77" s="70"/>
      <c r="BCC77" s="70"/>
      <c r="BCD77" s="70"/>
      <c r="BCE77" s="70"/>
      <c r="BCF77" s="70"/>
      <c r="BCG77" s="70"/>
      <c r="BCH77" s="70"/>
      <c r="BCI77" s="70"/>
      <c r="BCJ77" s="70"/>
      <c r="BCK77" s="70"/>
      <c r="BCL77" s="70"/>
      <c r="BCM77" s="70"/>
      <c r="BCN77" s="70"/>
      <c r="BCO77" s="70"/>
      <c r="BCP77" s="70"/>
      <c r="BCQ77" s="70"/>
      <c r="BCR77" s="70"/>
      <c r="BCS77" s="70"/>
      <c r="BCT77" s="70"/>
      <c r="BCU77" s="70"/>
      <c r="BCV77" s="70"/>
      <c r="BCW77" s="70"/>
      <c r="BCX77" s="70"/>
      <c r="BCY77" s="70"/>
      <c r="BCZ77" s="70"/>
      <c r="BDA77" s="70"/>
      <c r="BDB77" s="70"/>
      <c r="BDC77" s="70"/>
      <c r="BDD77" s="70"/>
      <c r="BDE77" s="70"/>
      <c r="BDF77" s="70"/>
      <c r="BDG77" s="70"/>
      <c r="BDH77" s="70"/>
      <c r="BDI77" s="70"/>
      <c r="BDJ77" s="70"/>
      <c r="BDK77" s="70"/>
      <c r="BDL77" s="70"/>
      <c r="BDM77" s="70"/>
      <c r="BDN77" s="70"/>
      <c r="BDO77" s="70"/>
      <c r="BDP77" s="70"/>
      <c r="BDQ77" s="70"/>
      <c r="BDR77" s="70"/>
      <c r="BDS77" s="70"/>
      <c r="BDT77" s="70"/>
      <c r="BDU77" s="70"/>
      <c r="BDV77" s="70"/>
      <c r="BDW77" s="70"/>
      <c r="BDX77" s="70"/>
      <c r="BDY77" s="70"/>
      <c r="BDZ77" s="70"/>
      <c r="BEA77" s="70"/>
      <c r="BEB77" s="70"/>
      <c r="BEC77" s="70"/>
      <c r="BED77" s="70"/>
      <c r="BEE77" s="70"/>
      <c r="BEF77" s="70"/>
      <c r="BEG77" s="70"/>
      <c r="BEH77" s="70"/>
      <c r="BEI77" s="70"/>
      <c r="BEJ77" s="70"/>
      <c r="BEK77" s="70"/>
      <c r="BEL77" s="70"/>
      <c r="BEM77" s="70"/>
      <c r="BEN77" s="70"/>
      <c r="BEO77" s="70"/>
      <c r="BEP77" s="70"/>
      <c r="BEQ77" s="70"/>
      <c r="BER77" s="70"/>
      <c r="BES77" s="70"/>
      <c r="BET77" s="70"/>
      <c r="BEU77" s="70"/>
      <c r="BEV77" s="70"/>
      <c r="BEW77" s="70"/>
      <c r="BEX77" s="70"/>
      <c r="BEY77" s="70"/>
      <c r="BEZ77" s="70"/>
      <c r="BFA77" s="70"/>
      <c r="BFB77" s="70"/>
      <c r="BFC77" s="70"/>
      <c r="BFD77" s="70"/>
      <c r="BFE77" s="70"/>
      <c r="BFF77" s="70"/>
      <c r="BFG77" s="70"/>
      <c r="BFH77" s="70"/>
      <c r="BFI77" s="70"/>
      <c r="BFJ77" s="70"/>
      <c r="BFK77" s="70"/>
      <c r="BFL77" s="70"/>
      <c r="BFM77" s="70"/>
      <c r="BFN77" s="70"/>
      <c r="BFO77" s="70"/>
      <c r="BFP77" s="70"/>
      <c r="BFQ77" s="70"/>
      <c r="BFR77" s="70"/>
      <c r="BFS77" s="70"/>
      <c r="BFT77" s="70"/>
      <c r="BFU77" s="70"/>
      <c r="BFV77" s="70"/>
      <c r="BFW77" s="70"/>
      <c r="BFX77" s="70"/>
      <c r="BFY77" s="70"/>
      <c r="BFZ77" s="70"/>
      <c r="BGA77" s="70"/>
      <c r="BGB77" s="70"/>
      <c r="BGC77" s="70"/>
      <c r="BGD77" s="70"/>
      <c r="BGE77" s="70"/>
      <c r="BGL77" s="70"/>
      <c r="BGM77" s="70"/>
      <c r="BGN77" s="70"/>
      <c r="BGO77" s="70"/>
      <c r="BGP77" s="70"/>
      <c r="BGQ77" s="70"/>
      <c r="BGR77" s="70"/>
      <c r="BGS77" s="70"/>
      <c r="BGT77" s="70"/>
      <c r="BGU77" s="70"/>
      <c r="BGV77" s="70"/>
      <c r="BGW77" s="70"/>
      <c r="BGX77" s="70"/>
      <c r="BGY77" s="70"/>
      <c r="BGZ77" s="70"/>
      <c r="BHA77" s="70"/>
      <c r="BHB77" s="70"/>
      <c r="BHC77" s="70"/>
      <c r="BHD77" s="70"/>
      <c r="BHE77" s="70"/>
      <c r="BHF77" s="70"/>
      <c r="BHG77" s="70"/>
      <c r="BHH77" s="70"/>
      <c r="BHI77" s="70"/>
      <c r="BHJ77" s="70"/>
      <c r="BHK77" s="70"/>
      <c r="BHL77" s="70"/>
      <c r="BHM77" s="70"/>
      <c r="BHN77" s="70"/>
      <c r="BHO77" s="70"/>
      <c r="BHP77" s="70"/>
      <c r="BHQ77" s="70"/>
      <c r="BHR77" s="70"/>
      <c r="BHS77" s="70"/>
      <c r="BHT77" s="70"/>
      <c r="BHU77" s="70"/>
      <c r="BHV77" s="70"/>
      <c r="BHW77" s="70"/>
      <c r="BHX77" s="70"/>
      <c r="BHY77" s="70"/>
      <c r="BHZ77" s="70"/>
      <c r="BIA77" s="70"/>
      <c r="BIB77" s="70"/>
      <c r="BIC77" s="70"/>
      <c r="BID77" s="70"/>
      <c r="BIE77" s="70"/>
      <c r="BIF77" s="70"/>
      <c r="BIG77" s="70"/>
      <c r="BIH77" s="70"/>
      <c r="BII77" s="70"/>
      <c r="BIJ77" s="70"/>
      <c r="BIK77" s="70"/>
      <c r="BIL77" s="70"/>
      <c r="BIM77" s="70"/>
      <c r="BIN77" s="70"/>
      <c r="BIO77" s="70"/>
      <c r="BIP77" s="70"/>
      <c r="BIQ77" s="70"/>
      <c r="BIR77" s="70"/>
      <c r="BIS77" s="70"/>
      <c r="BIT77" s="70"/>
      <c r="BIU77" s="70"/>
      <c r="BIV77" s="70"/>
      <c r="BIW77" s="70"/>
      <c r="BIX77" s="70"/>
      <c r="BIY77" s="70"/>
      <c r="BIZ77" s="70"/>
      <c r="BJA77" s="70"/>
      <c r="BJB77" s="70"/>
      <c r="BJC77" s="70"/>
      <c r="BJD77" s="70"/>
      <c r="BJE77" s="70"/>
      <c r="BJF77" s="70"/>
      <c r="BJG77" s="70"/>
      <c r="BJH77" s="70"/>
      <c r="BJI77" s="70"/>
      <c r="BJJ77" s="70"/>
      <c r="BJK77" s="70"/>
      <c r="BJL77" s="70"/>
      <c r="BJM77" s="70"/>
      <c r="BJN77" s="70"/>
      <c r="BJO77" s="70"/>
      <c r="BJP77" s="70"/>
      <c r="BJQ77" s="70"/>
      <c r="BJR77" s="70"/>
      <c r="BJS77" s="70"/>
      <c r="BJT77" s="70"/>
      <c r="BJU77" s="70"/>
      <c r="BJV77" s="70"/>
      <c r="BJW77" s="70"/>
      <c r="BJX77" s="70"/>
      <c r="BJY77" s="70"/>
      <c r="BJZ77" s="70"/>
      <c r="BKA77" s="70"/>
      <c r="BKB77" s="70"/>
      <c r="BKC77" s="70"/>
      <c r="BKD77" s="70"/>
      <c r="BKE77" s="70"/>
      <c r="BKF77" s="70"/>
      <c r="BKG77" s="70"/>
      <c r="BKH77" s="70"/>
      <c r="BKI77" s="70"/>
      <c r="BKJ77" s="70"/>
      <c r="BKK77" s="70"/>
      <c r="BKL77" s="70"/>
      <c r="BKM77" s="70"/>
      <c r="BKN77" s="70"/>
      <c r="BKO77" s="70"/>
      <c r="BKP77" s="70"/>
      <c r="BKQ77" s="70"/>
      <c r="BKR77" s="70"/>
      <c r="BKS77" s="70"/>
      <c r="BKT77" s="70"/>
      <c r="BKU77" s="70"/>
      <c r="BKV77" s="70"/>
      <c r="BKW77" s="70"/>
      <c r="BKX77" s="70"/>
      <c r="BKY77" s="70"/>
      <c r="BKZ77" s="70"/>
      <c r="BLA77" s="70"/>
      <c r="BLB77" s="70"/>
      <c r="BLC77" s="70"/>
      <c r="BLD77" s="70"/>
      <c r="BLE77" s="70"/>
      <c r="BLF77" s="70"/>
      <c r="BLG77" s="70"/>
      <c r="BLH77" s="70"/>
      <c r="BLI77" s="70"/>
      <c r="BLJ77" s="70"/>
      <c r="BLK77" s="70"/>
      <c r="BLL77" s="70"/>
      <c r="BLM77" s="70"/>
      <c r="BLN77" s="70"/>
      <c r="BLO77" s="70"/>
      <c r="BLP77" s="70"/>
      <c r="BLQ77" s="70"/>
      <c r="BLR77" s="70"/>
      <c r="BLS77" s="70"/>
      <c r="BLT77" s="70"/>
      <c r="BLU77" s="70"/>
      <c r="BLV77" s="70"/>
      <c r="BLW77" s="70"/>
      <c r="BLX77" s="70"/>
      <c r="BLY77" s="70"/>
      <c r="BLZ77" s="70"/>
      <c r="BMA77" s="70"/>
      <c r="BMB77" s="70"/>
      <c r="BMC77" s="70"/>
      <c r="BMD77" s="70"/>
      <c r="BME77" s="70"/>
      <c r="BMF77" s="70"/>
      <c r="BMG77" s="70"/>
      <c r="BMH77" s="70"/>
      <c r="BMI77" s="70"/>
      <c r="BMJ77" s="70"/>
      <c r="BMK77" s="70"/>
      <c r="BML77" s="70"/>
      <c r="BMM77" s="70"/>
      <c r="BMN77" s="70"/>
      <c r="BMO77" s="70"/>
      <c r="BMP77" s="70"/>
      <c r="BMQ77" s="70"/>
      <c r="BMR77" s="70"/>
      <c r="BMS77" s="70"/>
      <c r="BMT77" s="70"/>
      <c r="BMU77" s="70"/>
      <c r="BMV77" s="70"/>
      <c r="BMW77" s="70"/>
      <c r="BMX77" s="70"/>
      <c r="BMY77" s="70"/>
      <c r="BMZ77" s="70"/>
      <c r="BNA77" s="70"/>
      <c r="BNB77" s="70"/>
      <c r="BNC77" s="70"/>
      <c r="BND77" s="70"/>
      <c r="BNE77" s="70"/>
      <c r="BNF77" s="70"/>
      <c r="BNG77" s="70"/>
      <c r="BNH77" s="70"/>
      <c r="BNI77" s="70"/>
      <c r="BNJ77" s="70"/>
      <c r="BNK77" s="70"/>
      <c r="BNL77" s="70"/>
      <c r="BNM77" s="70"/>
      <c r="BNN77" s="70"/>
      <c r="BNO77" s="70"/>
      <c r="BNP77" s="70"/>
      <c r="BNQ77" s="70"/>
      <c r="BNR77" s="70"/>
      <c r="BNS77" s="70"/>
      <c r="BNT77" s="70"/>
      <c r="BNU77" s="70"/>
      <c r="BNV77" s="70"/>
      <c r="BNW77" s="70"/>
      <c r="BNX77" s="70"/>
      <c r="BNY77" s="70"/>
      <c r="BNZ77" s="70"/>
      <c r="BOA77" s="70"/>
      <c r="BOB77" s="70"/>
      <c r="BOC77" s="70"/>
      <c r="BOD77" s="70"/>
      <c r="BOE77" s="70"/>
      <c r="BOF77" s="70"/>
      <c r="BOG77" s="70"/>
      <c r="BOH77" s="70"/>
      <c r="BOI77" s="70"/>
      <c r="BOJ77" s="70"/>
      <c r="BOK77" s="70"/>
      <c r="BOL77" s="70"/>
      <c r="BOM77" s="70"/>
      <c r="BON77" s="70"/>
      <c r="BOO77" s="70"/>
      <c r="BOP77" s="70"/>
      <c r="BOQ77" s="70"/>
      <c r="BOR77" s="70"/>
      <c r="BOS77" s="70"/>
      <c r="BOT77" s="70"/>
      <c r="BOU77" s="70"/>
      <c r="BOV77" s="70"/>
      <c r="BOW77" s="70"/>
      <c r="BOX77" s="70"/>
      <c r="BOY77" s="70"/>
      <c r="BOZ77" s="70"/>
      <c r="BPA77" s="70"/>
      <c r="BPB77" s="70"/>
      <c r="BPC77" s="70"/>
      <c r="BPD77" s="70"/>
      <c r="BPE77" s="70"/>
      <c r="BPF77" s="70"/>
      <c r="BPG77" s="70"/>
      <c r="BPH77" s="70"/>
      <c r="BPI77" s="70"/>
      <c r="BPJ77" s="70"/>
      <c r="BPK77" s="70"/>
      <c r="BPL77" s="70"/>
      <c r="BPM77" s="70"/>
      <c r="BPN77" s="70"/>
      <c r="BPO77" s="70"/>
      <c r="BPP77" s="70"/>
      <c r="BPQ77" s="70"/>
      <c r="BPR77" s="70"/>
      <c r="BPS77" s="70"/>
      <c r="BPT77" s="70"/>
      <c r="BPU77" s="70"/>
      <c r="BPV77" s="70"/>
      <c r="BPW77" s="70"/>
      <c r="BPX77" s="70"/>
      <c r="BPY77" s="70"/>
      <c r="BPZ77" s="70"/>
      <c r="BQA77" s="70"/>
      <c r="BQH77" s="70"/>
      <c r="BQI77" s="70"/>
      <c r="BQJ77" s="70"/>
      <c r="BQK77" s="70"/>
      <c r="BQL77" s="70"/>
      <c r="BQM77" s="70"/>
      <c r="BQN77" s="70"/>
      <c r="BQO77" s="70"/>
      <c r="BQP77" s="70"/>
      <c r="BQQ77" s="70"/>
      <c r="BQR77" s="70"/>
      <c r="BQS77" s="70"/>
      <c r="BQT77" s="70"/>
      <c r="BQU77" s="70"/>
      <c r="BQV77" s="70"/>
      <c r="BQW77" s="70"/>
      <c r="BQX77" s="70"/>
      <c r="BQY77" s="70"/>
      <c r="BQZ77" s="70"/>
      <c r="BRA77" s="70"/>
      <c r="BRB77" s="70"/>
      <c r="BRC77" s="70"/>
      <c r="BRD77" s="70"/>
      <c r="BRE77" s="70"/>
      <c r="BRF77" s="70"/>
      <c r="BRG77" s="70"/>
      <c r="BRH77" s="70"/>
      <c r="BRI77" s="70"/>
      <c r="BRJ77" s="70"/>
      <c r="BRK77" s="70"/>
      <c r="BRL77" s="70"/>
      <c r="BRM77" s="70"/>
      <c r="BRN77" s="70"/>
      <c r="BRO77" s="70"/>
      <c r="BRP77" s="70"/>
      <c r="BRQ77" s="70"/>
      <c r="BRR77" s="70"/>
      <c r="BRS77" s="70"/>
      <c r="BRT77" s="70"/>
      <c r="BRU77" s="70"/>
      <c r="BRV77" s="70"/>
      <c r="BRW77" s="70"/>
      <c r="BRX77" s="70"/>
      <c r="BRY77" s="70"/>
      <c r="BRZ77" s="70"/>
      <c r="BSA77" s="70"/>
      <c r="BSB77" s="70"/>
      <c r="BSC77" s="70"/>
      <c r="BSD77" s="70"/>
      <c r="BSE77" s="70"/>
      <c r="BSF77" s="70"/>
      <c r="BSG77" s="70"/>
      <c r="BSH77" s="70"/>
      <c r="BSI77" s="70"/>
      <c r="BSJ77" s="70"/>
      <c r="BSK77" s="70"/>
      <c r="BSL77" s="70"/>
      <c r="BSM77" s="70"/>
      <c r="BSN77" s="70"/>
      <c r="BSO77" s="70"/>
      <c r="BSP77" s="70"/>
      <c r="BSQ77" s="70"/>
      <c r="BSR77" s="70"/>
      <c r="BSS77" s="70"/>
      <c r="BST77" s="70"/>
      <c r="BSU77" s="70"/>
      <c r="BSV77" s="70"/>
      <c r="BSW77" s="70"/>
      <c r="BSX77" s="70"/>
      <c r="BSY77" s="70"/>
      <c r="BSZ77" s="70"/>
      <c r="BTA77" s="70"/>
      <c r="BTB77" s="70"/>
      <c r="BTC77" s="70"/>
      <c r="BTD77" s="70"/>
      <c r="BTE77" s="70"/>
      <c r="BTF77" s="70"/>
      <c r="BTG77" s="70"/>
      <c r="BTH77" s="70"/>
      <c r="BTI77" s="70"/>
      <c r="BTJ77" s="70"/>
      <c r="BTK77" s="70"/>
      <c r="BTL77" s="70"/>
      <c r="BTM77" s="70"/>
      <c r="BTN77" s="70"/>
      <c r="BTO77" s="70"/>
      <c r="BTP77" s="70"/>
      <c r="BTQ77" s="70"/>
      <c r="BTR77" s="70"/>
      <c r="BTS77" s="70"/>
      <c r="BTT77" s="70"/>
      <c r="BTU77" s="70"/>
      <c r="BTV77" s="70"/>
      <c r="BTW77" s="70"/>
      <c r="BTX77" s="70"/>
      <c r="BTY77" s="70"/>
      <c r="BTZ77" s="70"/>
      <c r="BUA77" s="70"/>
      <c r="BUB77" s="70"/>
      <c r="BUC77" s="70"/>
      <c r="BUD77" s="70"/>
      <c r="BUE77" s="70"/>
      <c r="BUF77" s="70"/>
      <c r="BUG77" s="70"/>
      <c r="BUH77" s="70"/>
      <c r="BUI77" s="70"/>
      <c r="BUJ77" s="70"/>
      <c r="BUK77" s="70"/>
      <c r="BUL77" s="70"/>
      <c r="BUM77" s="70"/>
      <c r="BUN77" s="70"/>
      <c r="BUO77" s="70"/>
      <c r="BUP77" s="70"/>
      <c r="BUQ77" s="70"/>
      <c r="BUR77" s="70"/>
      <c r="BUS77" s="70"/>
      <c r="BUT77" s="70"/>
      <c r="BUU77" s="70"/>
      <c r="BUV77" s="70"/>
      <c r="BUW77" s="70"/>
      <c r="BUX77" s="70"/>
      <c r="BUY77" s="70"/>
      <c r="BUZ77" s="70"/>
      <c r="BVA77" s="70"/>
      <c r="BVB77" s="70"/>
      <c r="BVC77" s="70"/>
      <c r="BVD77" s="70"/>
      <c r="BVE77" s="70"/>
      <c r="BVF77" s="70"/>
      <c r="BVG77" s="70"/>
      <c r="BVH77" s="70"/>
      <c r="BVI77" s="70"/>
      <c r="BVJ77" s="70"/>
      <c r="BVK77" s="70"/>
      <c r="BVL77" s="70"/>
      <c r="BVM77" s="70"/>
      <c r="BVN77" s="70"/>
      <c r="BVO77" s="70"/>
      <c r="BVP77" s="70"/>
      <c r="BVQ77" s="70"/>
      <c r="BVR77" s="70"/>
      <c r="BVS77" s="70"/>
      <c r="BVT77" s="70"/>
      <c r="BVU77" s="70"/>
      <c r="BVV77" s="70"/>
      <c r="BVW77" s="70"/>
      <c r="BVX77" s="70"/>
      <c r="BVY77" s="70"/>
      <c r="BVZ77" s="70"/>
      <c r="BWA77" s="70"/>
      <c r="BWB77" s="70"/>
      <c r="BWC77" s="70"/>
      <c r="BWD77" s="70"/>
      <c r="BWE77" s="70"/>
      <c r="BWF77" s="70"/>
      <c r="BWG77" s="70"/>
      <c r="BWH77" s="70"/>
      <c r="BWI77" s="70"/>
      <c r="BWJ77" s="70"/>
      <c r="BWK77" s="70"/>
      <c r="BWL77" s="70"/>
      <c r="BWM77" s="70"/>
      <c r="BWN77" s="70"/>
      <c r="BWO77" s="70"/>
      <c r="BWP77" s="70"/>
      <c r="BWQ77" s="70"/>
      <c r="BWR77" s="70"/>
      <c r="BWS77" s="70"/>
      <c r="BWT77" s="70"/>
      <c r="BWU77" s="70"/>
      <c r="BWV77" s="70"/>
      <c r="BWW77" s="70"/>
      <c r="BWX77" s="70"/>
      <c r="BWY77" s="70"/>
      <c r="BWZ77" s="70"/>
      <c r="BXA77" s="70"/>
      <c r="BXB77" s="70"/>
      <c r="BXC77" s="70"/>
      <c r="BXD77" s="70"/>
      <c r="BXE77" s="70"/>
      <c r="BXF77" s="70"/>
      <c r="BXG77" s="70"/>
      <c r="BXH77" s="70"/>
      <c r="BXI77" s="70"/>
      <c r="BXJ77" s="70"/>
      <c r="BXK77" s="70"/>
      <c r="BXL77" s="70"/>
      <c r="BXM77" s="70"/>
      <c r="BXN77" s="70"/>
      <c r="BXO77" s="70"/>
      <c r="BXP77" s="70"/>
      <c r="BXQ77" s="70"/>
      <c r="BXR77" s="70"/>
      <c r="BXS77" s="70"/>
      <c r="BXT77" s="70"/>
      <c r="BXU77" s="70"/>
      <c r="BXV77" s="70"/>
      <c r="BXW77" s="70"/>
      <c r="BXX77" s="70"/>
      <c r="BXY77" s="70"/>
      <c r="BXZ77" s="70"/>
      <c r="BYA77" s="70"/>
      <c r="BYB77" s="70"/>
      <c r="BYC77" s="70"/>
      <c r="BYD77" s="70"/>
      <c r="BYE77" s="70"/>
      <c r="BYF77" s="70"/>
      <c r="BYG77" s="70"/>
      <c r="BYH77" s="70"/>
      <c r="BYI77" s="70"/>
      <c r="BYJ77" s="70"/>
      <c r="BYK77" s="70"/>
      <c r="BYL77" s="70"/>
      <c r="BYM77" s="70"/>
      <c r="BYN77" s="70"/>
      <c r="BYO77" s="70"/>
      <c r="BYP77" s="70"/>
      <c r="BYQ77" s="70"/>
      <c r="BYR77" s="70"/>
      <c r="BYS77" s="70"/>
      <c r="BYT77" s="70"/>
      <c r="BYU77" s="70"/>
      <c r="BYV77" s="70"/>
      <c r="BYW77" s="70"/>
      <c r="BYX77" s="70"/>
      <c r="BYY77" s="70"/>
      <c r="BYZ77" s="70"/>
      <c r="BZA77" s="70"/>
      <c r="BZB77" s="70"/>
      <c r="BZC77" s="70"/>
      <c r="BZD77" s="70"/>
      <c r="BZE77" s="70"/>
      <c r="BZF77" s="70"/>
      <c r="BZG77" s="70"/>
      <c r="BZH77" s="70"/>
      <c r="BZI77" s="70"/>
      <c r="BZJ77" s="70"/>
      <c r="BZK77" s="70"/>
      <c r="BZL77" s="70"/>
      <c r="BZM77" s="70"/>
      <c r="BZN77" s="70"/>
      <c r="BZO77" s="70"/>
      <c r="BZP77" s="70"/>
      <c r="BZQ77" s="70"/>
      <c r="BZR77" s="70"/>
      <c r="BZS77" s="70"/>
      <c r="BZT77" s="70"/>
      <c r="BZU77" s="70"/>
      <c r="BZV77" s="70"/>
      <c r="BZW77" s="70"/>
      <c r="CAD77" s="70"/>
      <c r="CAE77" s="70"/>
      <c r="CAF77" s="70"/>
      <c r="CAG77" s="70"/>
      <c r="CAH77" s="70"/>
      <c r="CAI77" s="70"/>
      <c r="CAJ77" s="70"/>
      <c r="CAK77" s="70"/>
      <c r="CAL77" s="70"/>
      <c r="CAM77" s="70"/>
      <c r="CAN77" s="70"/>
      <c r="CAO77" s="70"/>
      <c r="CAP77" s="70"/>
      <c r="CAQ77" s="70"/>
      <c r="CAR77" s="70"/>
      <c r="CAS77" s="70"/>
      <c r="CAT77" s="70"/>
      <c r="CAU77" s="70"/>
      <c r="CAV77" s="70"/>
      <c r="CAW77" s="70"/>
      <c r="CAX77" s="70"/>
      <c r="CAY77" s="70"/>
      <c r="CAZ77" s="70"/>
      <c r="CBA77" s="70"/>
      <c r="CBB77" s="70"/>
      <c r="CBC77" s="70"/>
      <c r="CBD77" s="70"/>
      <c r="CBE77" s="70"/>
      <c r="CBF77" s="70"/>
      <c r="CBG77" s="70"/>
      <c r="CBH77" s="70"/>
      <c r="CBI77" s="70"/>
      <c r="CBJ77" s="70"/>
      <c r="CBK77" s="70"/>
      <c r="CBL77" s="70"/>
      <c r="CBM77" s="70"/>
      <c r="CBN77" s="70"/>
      <c r="CBO77" s="70"/>
      <c r="CBP77" s="70"/>
      <c r="CBQ77" s="70"/>
      <c r="CBR77" s="70"/>
      <c r="CBS77" s="70"/>
      <c r="CBT77" s="70"/>
      <c r="CBU77" s="70"/>
      <c r="CBV77" s="70"/>
      <c r="CBW77" s="70"/>
      <c r="CBX77" s="70"/>
      <c r="CBY77" s="70"/>
      <c r="CBZ77" s="70"/>
      <c r="CCA77" s="70"/>
      <c r="CCB77" s="70"/>
      <c r="CCC77" s="70"/>
      <c r="CCD77" s="70"/>
      <c r="CCE77" s="70"/>
      <c r="CCF77" s="70"/>
      <c r="CCG77" s="70"/>
      <c r="CCH77" s="70"/>
      <c r="CCI77" s="70"/>
      <c r="CCJ77" s="70"/>
      <c r="CCK77" s="70"/>
      <c r="CCL77" s="70"/>
      <c r="CCM77" s="70"/>
      <c r="CCN77" s="70"/>
      <c r="CCO77" s="70"/>
      <c r="CCP77" s="70"/>
      <c r="CCQ77" s="70"/>
      <c r="CCR77" s="70"/>
      <c r="CCS77" s="70"/>
      <c r="CCT77" s="70"/>
      <c r="CCU77" s="70"/>
      <c r="CCV77" s="70"/>
      <c r="CCW77" s="70"/>
      <c r="CCX77" s="70"/>
      <c r="CCY77" s="70"/>
      <c r="CCZ77" s="70"/>
      <c r="CDA77" s="70"/>
      <c r="CDB77" s="70"/>
      <c r="CDC77" s="70"/>
      <c r="CDD77" s="70"/>
      <c r="CDE77" s="70"/>
      <c r="CDF77" s="70"/>
      <c r="CDG77" s="70"/>
      <c r="CDH77" s="70"/>
      <c r="CDI77" s="70"/>
      <c r="CDJ77" s="70"/>
      <c r="CDK77" s="70"/>
      <c r="CDL77" s="70"/>
      <c r="CDM77" s="70"/>
      <c r="CDN77" s="70"/>
      <c r="CDO77" s="70"/>
      <c r="CDP77" s="70"/>
      <c r="CDQ77" s="70"/>
      <c r="CDR77" s="70"/>
      <c r="CDS77" s="70"/>
      <c r="CDT77" s="70"/>
      <c r="CDU77" s="70"/>
      <c r="CDV77" s="70"/>
      <c r="CDW77" s="70"/>
      <c r="CDX77" s="70"/>
      <c r="CDY77" s="70"/>
      <c r="CDZ77" s="70"/>
      <c r="CEA77" s="70"/>
      <c r="CEB77" s="70"/>
      <c r="CEC77" s="70"/>
      <c r="CED77" s="70"/>
      <c r="CEE77" s="70"/>
      <c r="CEF77" s="70"/>
      <c r="CEG77" s="70"/>
      <c r="CEH77" s="70"/>
      <c r="CEI77" s="70"/>
      <c r="CEJ77" s="70"/>
      <c r="CEK77" s="70"/>
      <c r="CEL77" s="70"/>
      <c r="CEM77" s="70"/>
      <c r="CEN77" s="70"/>
      <c r="CEO77" s="70"/>
      <c r="CEP77" s="70"/>
      <c r="CEQ77" s="70"/>
      <c r="CER77" s="70"/>
      <c r="CES77" s="70"/>
      <c r="CET77" s="70"/>
      <c r="CEU77" s="70"/>
      <c r="CEV77" s="70"/>
      <c r="CEW77" s="70"/>
      <c r="CEX77" s="70"/>
      <c r="CEY77" s="70"/>
      <c r="CEZ77" s="70"/>
      <c r="CFA77" s="70"/>
      <c r="CFB77" s="70"/>
      <c r="CFC77" s="70"/>
      <c r="CFD77" s="70"/>
      <c r="CFE77" s="70"/>
      <c r="CFF77" s="70"/>
      <c r="CFG77" s="70"/>
      <c r="CFH77" s="70"/>
      <c r="CFI77" s="70"/>
      <c r="CFJ77" s="70"/>
      <c r="CFK77" s="70"/>
      <c r="CFL77" s="70"/>
      <c r="CFM77" s="70"/>
      <c r="CFN77" s="70"/>
      <c r="CFO77" s="70"/>
      <c r="CFP77" s="70"/>
      <c r="CFQ77" s="70"/>
      <c r="CFR77" s="70"/>
      <c r="CFS77" s="70"/>
      <c r="CFT77" s="70"/>
      <c r="CFU77" s="70"/>
      <c r="CFV77" s="70"/>
      <c r="CFW77" s="70"/>
      <c r="CFX77" s="70"/>
      <c r="CFY77" s="70"/>
      <c r="CFZ77" s="70"/>
      <c r="CGA77" s="70"/>
      <c r="CGB77" s="70"/>
      <c r="CGC77" s="70"/>
      <c r="CGD77" s="70"/>
      <c r="CGE77" s="70"/>
      <c r="CGF77" s="70"/>
      <c r="CGG77" s="70"/>
      <c r="CGH77" s="70"/>
      <c r="CGI77" s="70"/>
      <c r="CGJ77" s="70"/>
      <c r="CGK77" s="70"/>
      <c r="CGL77" s="70"/>
      <c r="CGM77" s="70"/>
      <c r="CGN77" s="70"/>
      <c r="CGO77" s="70"/>
      <c r="CGP77" s="70"/>
      <c r="CGQ77" s="70"/>
      <c r="CGR77" s="70"/>
      <c r="CGS77" s="70"/>
      <c r="CGT77" s="70"/>
      <c r="CGU77" s="70"/>
      <c r="CGV77" s="70"/>
      <c r="CGW77" s="70"/>
      <c r="CGX77" s="70"/>
      <c r="CGY77" s="70"/>
      <c r="CGZ77" s="70"/>
      <c r="CHA77" s="70"/>
      <c r="CHB77" s="70"/>
      <c r="CHC77" s="70"/>
      <c r="CHD77" s="70"/>
      <c r="CHE77" s="70"/>
      <c r="CHF77" s="70"/>
      <c r="CHG77" s="70"/>
      <c r="CHH77" s="70"/>
      <c r="CHI77" s="70"/>
      <c r="CHJ77" s="70"/>
      <c r="CHK77" s="70"/>
      <c r="CHL77" s="70"/>
      <c r="CHM77" s="70"/>
      <c r="CHN77" s="70"/>
      <c r="CHO77" s="70"/>
      <c r="CHP77" s="70"/>
      <c r="CHQ77" s="70"/>
      <c r="CHR77" s="70"/>
      <c r="CHS77" s="70"/>
      <c r="CHT77" s="70"/>
      <c r="CHU77" s="70"/>
      <c r="CHV77" s="70"/>
      <c r="CHW77" s="70"/>
      <c r="CHX77" s="70"/>
      <c r="CHY77" s="70"/>
      <c r="CHZ77" s="70"/>
      <c r="CIA77" s="70"/>
      <c r="CIB77" s="70"/>
      <c r="CIC77" s="70"/>
      <c r="CID77" s="70"/>
      <c r="CIE77" s="70"/>
      <c r="CIF77" s="70"/>
      <c r="CIG77" s="70"/>
      <c r="CIH77" s="70"/>
      <c r="CII77" s="70"/>
      <c r="CIJ77" s="70"/>
      <c r="CIK77" s="70"/>
      <c r="CIL77" s="70"/>
      <c r="CIM77" s="70"/>
      <c r="CIN77" s="70"/>
      <c r="CIO77" s="70"/>
      <c r="CIP77" s="70"/>
      <c r="CIQ77" s="70"/>
      <c r="CIR77" s="70"/>
      <c r="CIS77" s="70"/>
      <c r="CIT77" s="70"/>
      <c r="CIU77" s="70"/>
      <c r="CIV77" s="70"/>
      <c r="CIW77" s="70"/>
      <c r="CIX77" s="70"/>
      <c r="CIY77" s="70"/>
      <c r="CIZ77" s="70"/>
      <c r="CJA77" s="70"/>
      <c r="CJB77" s="70"/>
      <c r="CJC77" s="70"/>
      <c r="CJD77" s="70"/>
      <c r="CJE77" s="70"/>
      <c r="CJF77" s="70"/>
      <c r="CJG77" s="70"/>
      <c r="CJH77" s="70"/>
      <c r="CJI77" s="70"/>
      <c r="CJJ77" s="70"/>
      <c r="CJK77" s="70"/>
      <c r="CJL77" s="70"/>
      <c r="CJM77" s="70"/>
      <c r="CJN77" s="70"/>
      <c r="CJO77" s="70"/>
      <c r="CJP77" s="70"/>
      <c r="CJQ77" s="70"/>
      <c r="CJR77" s="70"/>
      <c r="CJS77" s="70"/>
      <c r="CJZ77" s="70"/>
      <c r="CKA77" s="70"/>
      <c r="CKB77" s="70"/>
      <c r="CKC77" s="70"/>
      <c r="CKD77" s="70"/>
      <c r="CKE77" s="70"/>
      <c r="CKF77" s="70"/>
      <c r="CKG77" s="70"/>
      <c r="CKH77" s="70"/>
      <c r="CKI77" s="70"/>
      <c r="CKJ77" s="70"/>
      <c r="CKK77" s="70"/>
      <c r="CKL77" s="70"/>
      <c r="CKM77" s="70"/>
      <c r="CKN77" s="70"/>
      <c r="CKO77" s="70"/>
      <c r="CKP77" s="70"/>
      <c r="CKQ77" s="70"/>
      <c r="CKR77" s="70"/>
      <c r="CKS77" s="70"/>
      <c r="CKT77" s="70"/>
      <c r="CKU77" s="70"/>
      <c r="CKV77" s="70"/>
      <c r="CKW77" s="70"/>
      <c r="CKX77" s="70"/>
      <c r="CKY77" s="70"/>
      <c r="CKZ77" s="70"/>
      <c r="CLA77" s="70"/>
      <c r="CLB77" s="70"/>
      <c r="CLC77" s="70"/>
      <c r="CLD77" s="70"/>
      <c r="CLE77" s="70"/>
      <c r="CLF77" s="70"/>
      <c r="CLG77" s="70"/>
      <c r="CLH77" s="70"/>
      <c r="CLI77" s="70"/>
      <c r="CLJ77" s="70"/>
      <c r="CLK77" s="70"/>
      <c r="CLL77" s="70"/>
      <c r="CLM77" s="70"/>
      <c r="CLN77" s="70"/>
      <c r="CLO77" s="70"/>
      <c r="CLP77" s="70"/>
      <c r="CLQ77" s="70"/>
      <c r="CLR77" s="70"/>
      <c r="CLS77" s="70"/>
      <c r="CLT77" s="70"/>
      <c r="CLU77" s="70"/>
      <c r="CLV77" s="70"/>
      <c r="CLW77" s="70"/>
      <c r="CLX77" s="70"/>
      <c r="CLY77" s="70"/>
      <c r="CLZ77" s="70"/>
      <c r="CMA77" s="70"/>
      <c r="CMB77" s="70"/>
      <c r="CMC77" s="70"/>
      <c r="CMD77" s="70"/>
      <c r="CME77" s="70"/>
      <c r="CMF77" s="70"/>
      <c r="CMG77" s="70"/>
      <c r="CMH77" s="70"/>
      <c r="CMI77" s="70"/>
      <c r="CMJ77" s="70"/>
      <c r="CMK77" s="70"/>
      <c r="CML77" s="70"/>
      <c r="CMM77" s="70"/>
      <c r="CMN77" s="70"/>
      <c r="CMO77" s="70"/>
      <c r="CMP77" s="70"/>
      <c r="CMQ77" s="70"/>
      <c r="CMR77" s="70"/>
      <c r="CMS77" s="70"/>
      <c r="CMT77" s="70"/>
      <c r="CMU77" s="70"/>
      <c r="CMV77" s="70"/>
      <c r="CMW77" s="70"/>
      <c r="CMX77" s="70"/>
      <c r="CMY77" s="70"/>
      <c r="CMZ77" s="70"/>
      <c r="CNA77" s="70"/>
      <c r="CNB77" s="70"/>
      <c r="CNC77" s="70"/>
      <c r="CND77" s="70"/>
      <c r="CNE77" s="70"/>
      <c r="CNF77" s="70"/>
      <c r="CNG77" s="70"/>
      <c r="CNH77" s="70"/>
      <c r="CNI77" s="70"/>
      <c r="CNJ77" s="70"/>
      <c r="CNK77" s="70"/>
      <c r="CNL77" s="70"/>
      <c r="CNM77" s="70"/>
      <c r="CNN77" s="70"/>
      <c r="CNO77" s="70"/>
      <c r="CNP77" s="70"/>
      <c r="CNQ77" s="70"/>
      <c r="CNR77" s="70"/>
      <c r="CNS77" s="70"/>
      <c r="CNT77" s="70"/>
      <c r="CNU77" s="70"/>
      <c r="CNV77" s="70"/>
      <c r="CNW77" s="70"/>
      <c r="CNX77" s="70"/>
      <c r="CNY77" s="70"/>
      <c r="CNZ77" s="70"/>
      <c r="COA77" s="70"/>
      <c r="COB77" s="70"/>
      <c r="COC77" s="70"/>
      <c r="COD77" s="70"/>
      <c r="COE77" s="70"/>
      <c r="COF77" s="70"/>
      <c r="COG77" s="70"/>
      <c r="COH77" s="70"/>
      <c r="COI77" s="70"/>
      <c r="COJ77" s="70"/>
      <c r="COK77" s="70"/>
      <c r="COL77" s="70"/>
      <c r="COM77" s="70"/>
      <c r="CON77" s="70"/>
      <c r="COO77" s="70"/>
      <c r="COP77" s="70"/>
      <c r="COQ77" s="70"/>
      <c r="COR77" s="70"/>
      <c r="COS77" s="70"/>
      <c r="COT77" s="70"/>
      <c r="COU77" s="70"/>
      <c r="COV77" s="70"/>
      <c r="COW77" s="70"/>
      <c r="COX77" s="70"/>
      <c r="COY77" s="70"/>
      <c r="COZ77" s="70"/>
      <c r="CPA77" s="70"/>
      <c r="CPB77" s="70"/>
      <c r="CPC77" s="70"/>
      <c r="CPD77" s="70"/>
      <c r="CPE77" s="70"/>
      <c r="CPF77" s="70"/>
      <c r="CPG77" s="70"/>
      <c r="CPH77" s="70"/>
      <c r="CPI77" s="70"/>
      <c r="CPJ77" s="70"/>
      <c r="CPK77" s="70"/>
      <c r="CPL77" s="70"/>
      <c r="CPM77" s="70"/>
      <c r="CPN77" s="70"/>
      <c r="CPO77" s="70"/>
      <c r="CPP77" s="70"/>
      <c r="CPQ77" s="70"/>
      <c r="CPR77" s="70"/>
      <c r="CPS77" s="70"/>
      <c r="CPT77" s="70"/>
      <c r="CPU77" s="70"/>
      <c r="CPV77" s="70"/>
      <c r="CPW77" s="70"/>
      <c r="CPX77" s="70"/>
      <c r="CPY77" s="70"/>
      <c r="CPZ77" s="70"/>
      <c r="CQA77" s="70"/>
      <c r="CQB77" s="70"/>
      <c r="CQC77" s="70"/>
      <c r="CQD77" s="70"/>
      <c r="CQE77" s="70"/>
      <c r="CQF77" s="70"/>
      <c r="CQG77" s="70"/>
      <c r="CQH77" s="70"/>
      <c r="CQI77" s="70"/>
      <c r="CQJ77" s="70"/>
      <c r="CQK77" s="70"/>
      <c r="CQL77" s="70"/>
      <c r="CQM77" s="70"/>
      <c r="CQN77" s="70"/>
      <c r="CQO77" s="70"/>
      <c r="CQP77" s="70"/>
      <c r="CQQ77" s="70"/>
      <c r="CQR77" s="70"/>
      <c r="CQS77" s="70"/>
      <c r="CQT77" s="70"/>
      <c r="CQU77" s="70"/>
      <c r="CQV77" s="70"/>
      <c r="CQW77" s="70"/>
      <c r="CQX77" s="70"/>
      <c r="CQY77" s="70"/>
      <c r="CQZ77" s="70"/>
      <c r="CRA77" s="70"/>
      <c r="CRB77" s="70"/>
      <c r="CRC77" s="70"/>
      <c r="CRD77" s="70"/>
      <c r="CRE77" s="70"/>
      <c r="CRF77" s="70"/>
      <c r="CRG77" s="70"/>
      <c r="CRH77" s="70"/>
      <c r="CRI77" s="70"/>
      <c r="CRJ77" s="70"/>
      <c r="CRK77" s="70"/>
      <c r="CRL77" s="70"/>
      <c r="CRM77" s="70"/>
      <c r="CRN77" s="70"/>
      <c r="CRO77" s="70"/>
      <c r="CRP77" s="70"/>
      <c r="CRQ77" s="70"/>
      <c r="CRR77" s="70"/>
      <c r="CRS77" s="70"/>
      <c r="CRT77" s="70"/>
      <c r="CRU77" s="70"/>
      <c r="CRV77" s="70"/>
      <c r="CRW77" s="70"/>
      <c r="CRX77" s="70"/>
      <c r="CRY77" s="70"/>
      <c r="CRZ77" s="70"/>
      <c r="CSA77" s="70"/>
      <c r="CSB77" s="70"/>
      <c r="CSC77" s="70"/>
      <c r="CSD77" s="70"/>
      <c r="CSE77" s="70"/>
      <c r="CSF77" s="70"/>
      <c r="CSG77" s="70"/>
      <c r="CSH77" s="70"/>
      <c r="CSI77" s="70"/>
      <c r="CSJ77" s="70"/>
      <c r="CSK77" s="70"/>
      <c r="CSL77" s="70"/>
      <c r="CSM77" s="70"/>
      <c r="CSN77" s="70"/>
      <c r="CSO77" s="70"/>
      <c r="CSP77" s="70"/>
      <c r="CSQ77" s="70"/>
      <c r="CSR77" s="70"/>
      <c r="CSS77" s="70"/>
      <c r="CST77" s="70"/>
      <c r="CSU77" s="70"/>
      <c r="CSV77" s="70"/>
      <c r="CSW77" s="70"/>
      <c r="CSX77" s="70"/>
      <c r="CSY77" s="70"/>
      <c r="CSZ77" s="70"/>
      <c r="CTA77" s="70"/>
      <c r="CTB77" s="70"/>
      <c r="CTC77" s="70"/>
      <c r="CTD77" s="70"/>
      <c r="CTE77" s="70"/>
      <c r="CTF77" s="70"/>
      <c r="CTG77" s="70"/>
      <c r="CTH77" s="70"/>
      <c r="CTI77" s="70"/>
      <c r="CTJ77" s="70"/>
      <c r="CTK77" s="70"/>
      <c r="CTL77" s="70"/>
      <c r="CTM77" s="70"/>
      <c r="CTN77" s="70"/>
      <c r="CTO77" s="70"/>
      <c r="CTV77" s="70"/>
      <c r="CTW77" s="70"/>
      <c r="CTX77" s="70"/>
      <c r="CTY77" s="70"/>
      <c r="CTZ77" s="70"/>
      <c r="CUA77" s="70"/>
      <c r="CUB77" s="70"/>
      <c r="CUC77" s="70"/>
      <c r="CUD77" s="70"/>
      <c r="CUE77" s="70"/>
      <c r="CUF77" s="70"/>
      <c r="CUG77" s="70"/>
      <c r="CUH77" s="70"/>
      <c r="CUI77" s="70"/>
      <c r="CUJ77" s="70"/>
      <c r="CUK77" s="70"/>
      <c r="CUL77" s="70"/>
      <c r="CUM77" s="70"/>
      <c r="CUN77" s="70"/>
      <c r="CUO77" s="70"/>
      <c r="CUP77" s="70"/>
      <c r="CUQ77" s="70"/>
      <c r="CUR77" s="70"/>
      <c r="CUS77" s="70"/>
      <c r="CUT77" s="70"/>
      <c r="CUU77" s="70"/>
      <c r="CUV77" s="70"/>
      <c r="CUW77" s="70"/>
      <c r="CUX77" s="70"/>
      <c r="CUY77" s="70"/>
      <c r="CUZ77" s="70"/>
      <c r="CVA77" s="70"/>
      <c r="CVB77" s="70"/>
      <c r="CVC77" s="70"/>
      <c r="CVD77" s="70"/>
      <c r="CVE77" s="70"/>
      <c r="CVF77" s="70"/>
      <c r="CVG77" s="70"/>
      <c r="CVH77" s="70"/>
      <c r="CVI77" s="70"/>
      <c r="CVJ77" s="70"/>
      <c r="CVK77" s="70"/>
      <c r="CVL77" s="70"/>
      <c r="CVM77" s="70"/>
      <c r="CVN77" s="70"/>
      <c r="CVO77" s="70"/>
      <c r="CVP77" s="70"/>
      <c r="CVQ77" s="70"/>
      <c r="CVR77" s="70"/>
      <c r="CVS77" s="70"/>
      <c r="CVT77" s="70"/>
      <c r="CVU77" s="70"/>
      <c r="CVV77" s="70"/>
      <c r="CVW77" s="70"/>
      <c r="CVX77" s="70"/>
      <c r="CVY77" s="70"/>
      <c r="CVZ77" s="70"/>
      <c r="CWA77" s="70"/>
      <c r="CWB77" s="70"/>
      <c r="CWC77" s="70"/>
      <c r="CWD77" s="70"/>
      <c r="CWE77" s="70"/>
      <c r="CWF77" s="70"/>
      <c r="CWG77" s="70"/>
      <c r="CWH77" s="70"/>
      <c r="CWI77" s="70"/>
      <c r="CWJ77" s="70"/>
      <c r="CWK77" s="70"/>
      <c r="CWL77" s="70"/>
      <c r="CWM77" s="70"/>
      <c r="CWN77" s="70"/>
      <c r="CWO77" s="70"/>
      <c r="CWP77" s="70"/>
      <c r="CWQ77" s="70"/>
      <c r="CWR77" s="70"/>
      <c r="CWS77" s="70"/>
      <c r="CWT77" s="70"/>
      <c r="CWU77" s="70"/>
      <c r="CWV77" s="70"/>
      <c r="CWW77" s="70"/>
      <c r="CWX77" s="70"/>
      <c r="CWY77" s="70"/>
      <c r="CWZ77" s="70"/>
      <c r="CXA77" s="70"/>
      <c r="CXB77" s="70"/>
      <c r="CXC77" s="70"/>
      <c r="CXD77" s="70"/>
      <c r="CXE77" s="70"/>
      <c r="CXF77" s="70"/>
      <c r="CXG77" s="70"/>
      <c r="CXH77" s="70"/>
      <c r="CXI77" s="70"/>
      <c r="CXJ77" s="70"/>
      <c r="CXK77" s="70"/>
      <c r="CXL77" s="70"/>
      <c r="CXM77" s="70"/>
      <c r="CXN77" s="70"/>
      <c r="CXO77" s="70"/>
      <c r="CXP77" s="70"/>
      <c r="CXQ77" s="70"/>
      <c r="CXR77" s="70"/>
      <c r="CXS77" s="70"/>
      <c r="CXT77" s="70"/>
      <c r="CXU77" s="70"/>
      <c r="CXV77" s="70"/>
      <c r="CXW77" s="70"/>
      <c r="CXX77" s="70"/>
      <c r="CXY77" s="70"/>
      <c r="CXZ77" s="70"/>
      <c r="CYA77" s="70"/>
      <c r="CYB77" s="70"/>
      <c r="CYC77" s="70"/>
      <c r="CYD77" s="70"/>
      <c r="CYE77" s="70"/>
      <c r="CYF77" s="70"/>
      <c r="CYG77" s="70"/>
      <c r="CYH77" s="70"/>
      <c r="CYI77" s="70"/>
      <c r="CYJ77" s="70"/>
      <c r="CYK77" s="70"/>
      <c r="CYL77" s="70"/>
      <c r="CYM77" s="70"/>
      <c r="CYN77" s="70"/>
      <c r="CYO77" s="70"/>
      <c r="CYP77" s="70"/>
      <c r="CYQ77" s="70"/>
      <c r="CYR77" s="70"/>
      <c r="CYS77" s="70"/>
      <c r="CYT77" s="70"/>
      <c r="CYU77" s="70"/>
      <c r="CYV77" s="70"/>
      <c r="CYW77" s="70"/>
      <c r="CYX77" s="70"/>
      <c r="CYY77" s="70"/>
      <c r="CYZ77" s="70"/>
      <c r="CZA77" s="70"/>
      <c r="CZB77" s="70"/>
      <c r="CZC77" s="70"/>
      <c r="CZD77" s="70"/>
      <c r="CZE77" s="70"/>
      <c r="CZF77" s="70"/>
      <c r="CZG77" s="70"/>
      <c r="CZH77" s="70"/>
      <c r="CZI77" s="70"/>
      <c r="CZJ77" s="70"/>
      <c r="CZK77" s="70"/>
      <c r="CZL77" s="70"/>
      <c r="CZM77" s="70"/>
      <c r="CZN77" s="70"/>
      <c r="CZO77" s="70"/>
      <c r="CZP77" s="70"/>
      <c r="CZQ77" s="70"/>
      <c r="CZR77" s="70"/>
      <c r="CZS77" s="70"/>
      <c r="CZT77" s="70"/>
      <c r="CZU77" s="70"/>
      <c r="CZV77" s="70"/>
      <c r="CZW77" s="70"/>
      <c r="CZX77" s="70"/>
      <c r="CZY77" s="70"/>
      <c r="CZZ77" s="70"/>
      <c r="DAA77" s="70"/>
      <c r="DAB77" s="70"/>
      <c r="DAC77" s="70"/>
      <c r="DAD77" s="70"/>
      <c r="DAE77" s="70"/>
      <c r="DAF77" s="70"/>
      <c r="DAG77" s="70"/>
      <c r="DAH77" s="70"/>
      <c r="DAI77" s="70"/>
      <c r="DAJ77" s="70"/>
      <c r="DAK77" s="70"/>
      <c r="DAL77" s="70"/>
      <c r="DAM77" s="70"/>
      <c r="DAN77" s="70"/>
      <c r="DAO77" s="70"/>
      <c r="DAP77" s="70"/>
      <c r="DAQ77" s="70"/>
      <c r="DAR77" s="70"/>
      <c r="DAS77" s="70"/>
      <c r="DAT77" s="70"/>
      <c r="DAU77" s="70"/>
      <c r="DAV77" s="70"/>
      <c r="DAW77" s="70"/>
      <c r="DAX77" s="70"/>
      <c r="DAY77" s="70"/>
      <c r="DAZ77" s="70"/>
      <c r="DBA77" s="70"/>
      <c r="DBB77" s="70"/>
      <c r="DBC77" s="70"/>
      <c r="DBD77" s="70"/>
      <c r="DBE77" s="70"/>
      <c r="DBF77" s="70"/>
      <c r="DBG77" s="70"/>
      <c r="DBH77" s="70"/>
      <c r="DBI77" s="70"/>
      <c r="DBJ77" s="70"/>
      <c r="DBK77" s="70"/>
      <c r="DBL77" s="70"/>
      <c r="DBM77" s="70"/>
      <c r="DBN77" s="70"/>
      <c r="DBO77" s="70"/>
      <c r="DBP77" s="70"/>
      <c r="DBQ77" s="70"/>
      <c r="DBR77" s="70"/>
      <c r="DBS77" s="70"/>
      <c r="DBT77" s="70"/>
      <c r="DBU77" s="70"/>
      <c r="DBV77" s="70"/>
      <c r="DBW77" s="70"/>
      <c r="DBX77" s="70"/>
      <c r="DBY77" s="70"/>
      <c r="DBZ77" s="70"/>
      <c r="DCA77" s="70"/>
      <c r="DCB77" s="70"/>
      <c r="DCC77" s="70"/>
      <c r="DCD77" s="70"/>
      <c r="DCE77" s="70"/>
      <c r="DCF77" s="70"/>
      <c r="DCG77" s="70"/>
      <c r="DCH77" s="70"/>
      <c r="DCI77" s="70"/>
      <c r="DCJ77" s="70"/>
      <c r="DCK77" s="70"/>
      <c r="DCL77" s="70"/>
      <c r="DCM77" s="70"/>
      <c r="DCN77" s="70"/>
      <c r="DCO77" s="70"/>
      <c r="DCP77" s="70"/>
      <c r="DCQ77" s="70"/>
      <c r="DCR77" s="70"/>
      <c r="DCS77" s="70"/>
      <c r="DCT77" s="70"/>
      <c r="DCU77" s="70"/>
      <c r="DCV77" s="70"/>
      <c r="DCW77" s="70"/>
      <c r="DCX77" s="70"/>
      <c r="DCY77" s="70"/>
      <c r="DCZ77" s="70"/>
      <c r="DDA77" s="70"/>
      <c r="DDB77" s="70"/>
      <c r="DDC77" s="70"/>
      <c r="DDD77" s="70"/>
      <c r="DDE77" s="70"/>
      <c r="DDF77" s="70"/>
      <c r="DDG77" s="70"/>
      <c r="DDH77" s="70"/>
      <c r="DDI77" s="70"/>
      <c r="DDJ77" s="70"/>
      <c r="DDK77" s="70"/>
      <c r="DDR77" s="70"/>
      <c r="DDS77" s="70"/>
      <c r="DDT77" s="70"/>
      <c r="DDU77" s="70"/>
      <c r="DDV77" s="70"/>
      <c r="DDW77" s="70"/>
      <c r="DDX77" s="70"/>
      <c r="DDY77" s="70"/>
      <c r="DDZ77" s="70"/>
      <c r="DEA77" s="70"/>
      <c r="DEB77" s="70"/>
      <c r="DEC77" s="70"/>
      <c r="DED77" s="70"/>
      <c r="DEE77" s="70"/>
      <c r="DEF77" s="70"/>
      <c r="DEG77" s="70"/>
      <c r="DEH77" s="70"/>
      <c r="DEI77" s="70"/>
      <c r="DEJ77" s="70"/>
      <c r="DEK77" s="70"/>
      <c r="DEL77" s="70"/>
      <c r="DEM77" s="70"/>
      <c r="DEN77" s="70"/>
      <c r="DEO77" s="70"/>
      <c r="DEP77" s="70"/>
      <c r="DEQ77" s="70"/>
      <c r="DER77" s="70"/>
      <c r="DES77" s="70"/>
      <c r="DET77" s="70"/>
      <c r="DEU77" s="70"/>
      <c r="DEV77" s="70"/>
      <c r="DEW77" s="70"/>
      <c r="DEX77" s="70"/>
      <c r="DEY77" s="70"/>
      <c r="DEZ77" s="70"/>
      <c r="DFA77" s="70"/>
      <c r="DFB77" s="70"/>
      <c r="DFC77" s="70"/>
      <c r="DFD77" s="70"/>
      <c r="DFE77" s="70"/>
      <c r="DFF77" s="70"/>
      <c r="DFG77" s="70"/>
      <c r="DFH77" s="70"/>
      <c r="DFI77" s="70"/>
      <c r="DFJ77" s="70"/>
      <c r="DFK77" s="70"/>
      <c r="DFL77" s="70"/>
      <c r="DFM77" s="70"/>
      <c r="DFN77" s="70"/>
      <c r="DFO77" s="70"/>
      <c r="DFP77" s="70"/>
      <c r="DFQ77" s="70"/>
      <c r="DFR77" s="70"/>
      <c r="DFS77" s="70"/>
      <c r="DFT77" s="70"/>
      <c r="DFU77" s="70"/>
      <c r="DFV77" s="70"/>
      <c r="DFW77" s="70"/>
      <c r="DFX77" s="70"/>
      <c r="DFY77" s="70"/>
      <c r="DFZ77" s="70"/>
      <c r="DGA77" s="70"/>
      <c r="DGB77" s="70"/>
      <c r="DGC77" s="70"/>
      <c r="DGD77" s="70"/>
      <c r="DGE77" s="70"/>
      <c r="DGF77" s="70"/>
      <c r="DGG77" s="70"/>
      <c r="DGH77" s="70"/>
      <c r="DGI77" s="70"/>
      <c r="DGJ77" s="70"/>
      <c r="DGK77" s="70"/>
      <c r="DGL77" s="70"/>
      <c r="DGM77" s="70"/>
      <c r="DGN77" s="70"/>
      <c r="DGO77" s="70"/>
      <c r="DGP77" s="70"/>
      <c r="DGQ77" s="70"/>
      <c r="DGR77" s="70"/>
      <c r="DGS77" s="70"/>
      <c r="DGT77" s="70"/>
      <c r="DGU77" s="70"/>
      <c r="DGV77" s="70"/>
      <c r="DGW77" s="70"/>
      <c r="DGX77" s="70"/>
      <c r="DGY77" s="70"/>
      <c r="DGZ77" s="70"/>
      <c r="DHA77" s="70"/>
      <c r="DHB77" s="70"/>
      <c r="DHC77" s="70"/>
      <c r="DHD77" s="70"/>
      <c r="DHE77" s="70"/>
      <c r="DHF77" s="70"/>
      <c r="DHG77" s="70"/>
      <c r="DHH77" s="70"/>
      <c r="DHI77" s="70"/>
      <c r="DHJ77" s="70"/>
      <c r="DHK77" s="70"/>
      <c r="DHL77" s="70"/>
      <c r="DHM77" s="70"/>
      <c r="DHN77" s="70"/>
      <c r="DHO77" s="70"/>
      <c r="DHP77" s="70"/>
      <c r="DHQ77" s="70"/>
      <c r="DHR77" s="70"/>
      <c r="DHS77" s="70"/>
      <c r="DHT77" s="70"/>
      <c r="DHU77" s="70"/>
      <c r="DHV77" s="70"/>
      <c r="DHW77" s="70"/>
      <c r="DHX77" s="70"/>
      <c r="DHY77" s="70"/>
      <c r="DHZ77" s="70"/>
      <c r="DIA77" s="70"/>
      <c r="DIB77" s="70"/>
      <c r="DIC77" s="70"/>
      <c r="DID77" s="70"/>
      <c r="DIE77" s="70"/>
      <c r="DIF77" s="70"/>
      <c r="DIG77" s="70"/>
      <c r="DIH77" s="70"/>
      <c r="DII77" s="70"/>
      <c r="DIJ77" s="70"/>
      <c r="DIK77" s="70"/>
      <c r="DIL77" s="70"/>
      <c r="DIM77" s="70"/>
      <c r="DIN77" s="70"/>
      <c r="DIO77" s="70"/>
      <c r="DIP77" s="70"/>
      <c r="DIQ77" s="70"/>
      <c r="DIR77" s="70"/>
      <c r="DIS77" s="70"/>
      <c r="DIT77" s="70"/>
      <c r="DIU77" s="70"/>
      <c r="DIV77" s="70"/>
      <c r="DIW77" s="70"/>
      <c r="DIX77" s="70"/>
      <c r="DIY77" s="70"/>
      <c r="DIZ77" s="70"/>
      <c r="DJA77" s="70"/>
      <c r="DJB77" s="70"/>
      <c r="DJC77" s="70"/>
      <c r="DJD77" s="70"/>
      <c r="DJE77" s="70"/>
      <c r="DJF77" s="70"/>
      <c r="DJG77" s="70"/>
      <c r="DJH77" s="70"/>
      <c r="DJI77" s="70"/>
      <c r="DJJ77" s="70"/>
      <c r="DJK77" s="70"/>
      <c r="DJL77" s="70"/>
      <c r="DJM77" s="70"/>
      <c r="DJN77" s="70"/>
      <c r="DJO77" s="70"/>
      <c r="DJP77" s="70"/>
      <c r="DJQ77" s="70"/>
      <c r="DJR77" s="70"/>
      <c r="DJS77" s="70"/>
      <c r="DJT77" s="70"/>
      <c r="DJU77" s="70"/>
      <c r="DJV77" s="70"/>
      <c r="DJW77" s="70"/>
      <c r="DJX77" s="70"/>
      <c r="DJY77" s="70"/>
      <c r="DJZ77" s="70"/>
      <c r="DKA77" s="70"/>
      <c r="DKB77" s="70"/>
      <c r="DKC77" s="70"/>
      <c r="DKD77" s="70"/>
      <c r="DKE77" s="70"/>
      <c r="DKF77" s="70"/>
      <c r="DKG77" s="70"/>
      <c r="DKH77" s="70"/>
      <c r="DKI77" s="70"/>
      <c r="DKJ77" s="70"/>
      <c r="DKK77" s="70"/>
      <c r="DKL77" s="70"/>
      <c r="DKM77" s="70"/>
      <c r="DKN77" s="70"/>
      <c r="DKO77" s="70"/>
      <c r="DKP77" s="70"/>
      <c r="DKQ77" s="70"/>
      <c r="DKR77" s="70"/>
      <c r="DKS77" s="70"/>
      <c r="DKT77" s="70"/>
      <c r="DKU77" s="70"/>
      <c r="DKV77" s="70"/>
      <c r="DKW77" s="70"/>
      <c r="DKX77" s="70"/>
      <c r="DKY77" s="70"/>
      <c r="DKZ77" s="70"/>
      <c r="DLA77" s="70"/>
      <c r="DLB77" s="70"/>
      <c r="DLC77" s="70"/>
      <c r="DLD77" s="70"/>
      <c r="DLE77" s="70"/>
      <c r="DLF77" s="70"/>
      <c r="DLG77" s="70"/>
      <c r="DLH77" s="70"/>
      <c r="DLI77" s="70"/>
      <c r="DLJ77" s="70"/>
      <c r="DLK77" s="70"/>
      <c r="DLL77" s="70"/>
      <c r="DLM77" s="70"/>
      <c r="DLN77" s="70"/>
      <c r="DLO77" s="70"/>
      <c r="DLP77" s="70"/>
      <c r="DLQ77" s="70"/>
      <c r="DLR77" s="70"/>
      <c r="DLS77" s="70"/>
      <c r="DLT77" s="70"/>
      <c r="DLU77" s="70"/>
      <c r="DLV77" s="70"/>
      <c r="DLW77" s="70"/>
      <c r="DLX77" s="70"/>
      <c r="DLY77" s="70"/>
      <c r="DLZ77" s="70"/>
      <c r="DMA77" s="70"/>
      <c r="DMB77" s="70"/>
      <c r="DMC77" s="70"/>
      <c r="DMD77" s="70"/>
      <c r="DME77" s="70"/>
      <c r="DMF77" s="70"/>
      <c r="DMG77" s="70"/>
      <c r="DMH77" s="70"/>
      <c r="DMI77" s="70"/>
      <c r="DMJ77" s="70"/>
      <c r="DMK77" s="70"/>
      <c r="DML77" s="70"/>
      <c r="DMM77" s="70"/>
      <c r="DMN77" s="70"/>
      <c r="DMO77" s="70"/>
      <c r="DMP77" s="70"/>
      <c r="DMQ77" s="70"/>
      <c r="DMR77" s="70"/>
      <c r="DMS77" s="70"/>
      <c r="DMT77" s="70"/>
      <c r="DMU77" s="70"/>
      <c r="DMV77" s="70"/>
      <c r="DMW77" s="70"/>
      <c r="DMX77" s="70"/>
      <c r="DMY77" s="70"/>
      <c r="DMZ77" s="70"/>
      <c r="DNA77" s="70"/>
      <c r="DNB77" s="70"/>
      <c r="DNC77" s="70"/>
      <c r="DND77" s="70"/>
      <c r="DNE77" s="70"/>
      <c r="DNF77" s="70"/>
      <c r="DNG77" s="70"/>
      <c r="DNN77" s="70"/>
      <c r="DNO77" s="70"/>
      <c r="DNP77" s="70"/>
      <c r="DNQ77" s="70"/>
      <c r="DNR77" s="70"/>
      <c r="DNS77" s="70"/>
      <c r="DNT77" s="70"/>
      <c r="DNU77" s="70"/>
      <c r="DNV77" s="70"/>
      <c r="DNW77" s="70"/>
      <c r="DNX77" s="70"/>
      <c r="DNY77" s="70"/>
      <c r="DNZ77" s="70"/>
      <c r="DOA77" s="70"/>
      <c r="DOB77" s="70"/>
      <c r="DOC77" s="70"/>
      <c r="DOD77" s="70"/>
      <c r="DOE77" s="70"/>
      <c r="DOF77" s="70"/>
      <c r="DOG77" s="70"/>
      <c r="DOH77" s="70"/>
      <c r="DOI77" s="70"/>
      <c r="DOJ77" s="70"/>
      <c r="DOK77" s="70"/>
      <c r="DOL77" s="70"/>
      <c r="DOM77" s="70"/>
      <c r="DON77" s="70"/>
      <c r="DOO77" s="70"/>
      <c r="DOP77" s="70"/>
      <c r="DOQ77" s="70"/>
      <c r="DOR77" s="70"/>
      <c r="DOS77" s="70"/>
      <c r="DOT77" s="70"/>
      <c r="DOU77" s="70"/>
      <c r="DOV77" s="70"/>
      <c r="DOW77" s="70"/>
      <c r="DOX77" s="70"/>
      <c r="DOY77" s="70"/>
      <c r="DOZ77" s="70"/>
      <c r="DPA77" s="70"/>
      <c r="DPB77" s="70"/>
      <c r="DPC77" s="70"/>
      <c r="DPD77" s="70"/>
      <c r="DPE77" s="70"/>
      <c r="DPF77" s="70"/>
      <c r="DPG77" s="70"/>
      <c r="DPH77" s="70"/>
      <c r="DPI77" s="70"/>
      <c r="DPJ77" s="70"/>
      <c r="DPK77" s="70"/>
      <c r="DPL77" s="70"/>
      <c r="DPM77" s="70"/>
      <c r="DPN77" s="70"/>
      <c r="DPO77" s="70"/>
      <c r="DPP77" s="70"/>
      <c r="DPQ77" s="70"/>
      <c r="DPR77" s="70"/>
      <c r="DPS77" s="70"/>
      <c r="DPT77" s="70"/>
      <c r="DPU77" s="70"/>
      <c r="DPV77" s="70"/>
      <c r="DPW77" s="70"/>
      <c r="DPX77" s="70"/>
      <c r="DPY77" s="70"/>
      <c r="DPZ77" s="70"/>
      <c r="DQA77" s="70"/>
      <c r="DQB77" s="70"/>
      <c r="DQC77" s="70"/>
      <c r="DQD77" s="70"/>
      <c r="DQE77" s="70"/>
      <c r="DQF77" s="70"/>
      <c r="DQG77" s="70"/>
      <c r="DQH77" s="70"/>
      <c r="DQI77" s="70"/>
      <c r="DQJ77" s="70"/>
      <c r="DQK77" s="70"/>
      <c r="DQL77" s="70"/>
      <c r="DQM77" s="70"/>
      <c r="DQN77" s="70"/>
      <c r="DQO77" s="70"/>
      <c r="DQP77" s="70"/>
      <c r="DQQ77" s="70"/>
      <c r="DQR77" s="70"/>
      <c r="DQS77" s="70"/>
      <c r="DQT77" s="70"/>
      <c r="DQU77" s="70"/>
      <c r="DQV77" s="70"/>
      <c r="DQW77" s="70"/>
      <c r="DQX77" s="70"/>
      <c r="DQY77" s="70"/>
      <c r="DQZ77" s="70"/>
      <c r="DRA77" s="70"/>
      <c r="DRB77" s="70"/>
      <c r="DRC77" s="70"/>
      <c r="DRD77" s="70"/>
      <c r="DRE77" s="70"/>
      <c r="DRF77" s="70"/>
      <c r="DRG77" s="70"/>
      <c r="DRH77" s="70"/>
      <c r="DRI77" s="70"/>
      <c r="DRJ77" s="70"/>
      <c r="DRK77" s="70"/>
      <c r="DRL77" s="70"/>
      <c r="DRM77" s="70"/>
      <c r="DRN77" s="70"/>
      <c r="DRO77" s="70"/>
      <c r="DRP77" s="70"/>
      <c r="DRQ77" s="70"/>
      <c r="DRR77" s="70"/>
      <c r="DRS77" s="70"/>
      <c r="DRT77" s="70"/>
      <c r="DRU77" s="70"/>
      <c r="DRV77" s="70"/>
      <c r="DRW77" s="70"/>
      <c r="DRX77" s="70"/>
      <c r="DRY77" s="70"/>
      <c r="DRZ77" s="70"/>
      <c r="DSA77" s="70"/>
      <c r="DSB77" s="70"/>
      <c r="DSC77" s="70"/>
      <c r="DSD77" s="70"/>
      <c r="DSE77" s="70"/>
      <c r="DSF77" s="70"/>
      <c r="DSG77" s="70"/>
      <c r="DSH77" s="70"/>
      <c r="DSI77" s="70"/>
      <c r="DSJ77" s="70"/>
      <c r="DSK77" s="70"/>
      <c r="DSL77" s="70"/>
      <c r="DSM77" s="70"/>
      <c r="DSN77" s="70"/>
      <c r="DSO77" s="70"/>
      <c r="DSP77" s="70"/>
      <c r="DSQ77" s="70"/>
      <c r="DSR77" s="70"/>
      <c r="DSS77" s="70"/>
      <c r="DST77" s="70"/>
      <c r="DSU77" s="70"/>
      <c r="DSV77" s="70"/>
      <c r="DSW77" s="70"/>
      <c r="DSX77" s="70"/>
      <c r="DSY77" s="70"/>
      <c r="DSZ77" s="70"/>
      <c r="DTA77" s="70"/>
      <c r="DTB77" s="70"/>
      <c r="DTC77" s="70"/>
      <c r="DTD77" s="70"/>
      <c r="DTE77" s="70"/>
      <c r="DTF77" s="70"/>
      <c r="DTG77" s="70"/>
      <c r="DTH77" s="70"/>
      <c r="DTI77" s="70"/>
      <c r="DTJ77" s="70"/>
      <c r="DTK77" s="70"/>
      <c r="DTL77" s="70"/>
      <c r="DTM77" s="70"/>
      <c r="DTN77" s="70"/>
      <c r="DTO77" s="70"/>
      <c r="DTP77" s="70"/>
      <c r="DTQ77" s="70"/>
      <c r="DTR77" s="70"/>
      <c r="DTS77" s="70"/>
      <c r="DTT77" s="70"/>
      <c r="DTU77" s="70"/>
      <c r="DTV77" s="70"/>
      <c r="DTW77" s="70"/>
      <c r="DTX77" s="70"/>
      <c r="DTY77" s="70"/>
      <c r="DTZ77" s="70"/>
      <c r="DUA77" s="70"/>
      <c r="DUB77" s="70"/>
      <c r="DUC77" s="70"/>
      <c r="DUD77" s="70"/>
      <c r="DUE77" s="70"/>
      <c r="DUF77" s="70"/>
      <c r="DUG77" s="70"/>
      <c r="DUH77" s="70"/>
      <c r="DUI77" s="70"/>
      <c r="DUJ77" s="70"/>
      <c r="DUK77" s="70"/>
      <c r="DUL77" s="70"/>
      <c r="DUM77" s="70"/>
      <c r="DUN77" s="70"/>
      <c r="DUO77" s="70"/>
      <c r="DUP77" s="70"/>
      <c r="DUQ77" s="70"/>
      <c r="DUR77" s="70"/>
      <c r="DUS77" s="70"/>
      <c r="DUT77" s="70"/>
      <c r="DUU77" s="70"/>
      <c r="DUV77" s="70"/>
      <c r="DUW77" s="70"/>
      <c r="DUX77" s="70"/>
      <c r="DUY77" s="70"/>
      <c r="DUZ77" s="70"/>
      <c r="DVA77" s="70"/>
      <c r="DVB77" s="70"/>
      <c r="DVC77" s="70"/>
      <c r="DVD77" s="70"/>
      <c r="DVE77" s="70"/>
      <c r="DVF77" s="70"/>
      <c r="DVG77" s="70"/>
      <c r="DVH77" s="70"/>
      <c r="DVI77" s="70"/>
      <c r="DVJ77" s="70"/>
      <c r="DVK77" s="70"/>
      <c r="DVL77" s="70"/>
      <c r="DVM77" s="70"/>
      <c r="DVN77" s="70"/>
      <c r="DVO77" s="70"/>
      <c r="DVP77" s="70"/>
      <c r="DVQ77" s="70"/>
      <c r="DVR77" s="70"/>
      <c r="DVS77" s="70"/>
      <c r="DVT77" s="70"/>
      <c r="DVU77" s="70"/>
      <c r="DVV77" s="70"/>
      <c r="DVW77" s="70"/>
      <c r="DVX77" s="70"/>
      <c r="DVY77" s="70"/>
      <c r="DVZ77" s="70"/>
      <c r="DWA77" s="70"/>
      <c r="DWB77" s="70"/>
      <c r="DWC77" s="70"/>
      <c r="DWD77" s="70"/>
      <c r="DWE77" s="70"/>
      <c r="DWF77" s="70"/>
      <c r="DWG77" s="70"/>
      <c r="DWH77" s="70"/>
      <c r="DWI77" s="70"/>
      <c r="DWJ77" s="70"/>
      <c r="DWK77" s="70"/>
      <c r="DWL77" s="70"/>
      <c r="DWM77" s="70"/>
      <c r="DWN77" s="70"/>
      <c r="DWO77" s="70"/>
      <c r="DWP77" s="70"/>
      <c r="DWQ77" s="70"/>
      <c r="DWR77" s="70"/>
      <c r="DWS77" s="70"/>
      <c r="DWT77" s="70"/>
      <c r="DWU77" s="70"/>
      <c r="DWV77" s="70"/>
      <c r="DWW77" s="70"/>
      <c r="DWX77" s="70"/>
      <c r="DWY77" s="70"/>
      <c r="DWZ77" s="70"/>
      <c r="DXA77" s="70"/>
      <c r="DXB77" s="70"/>
      <c r="DXC77" s="70"/>
      <c r="DXJ77" s="70"/>
      <c r="DXK77" s="70"/>
      <c r="DXL77" s="70"/>
      <c r="DXM77" s="70"/>
      <c r="DXN77" s="70"/>
      <c r="DXO77" s="70"/>
      <c r="DXP77" s="70"/>
      <c r="DXQ77" s="70"/>
      <c r="DXR77" s="70"/>
      <c r="DXS77" s="70"/>
      <c r="DXT77" s="70"/>
      <c r="DXU77" s="70"/>
      <c r="DXV77" s="70"/>
      <c r="DXW77" s="70"/>
      <c r="DXX77" s="70"/>
      <c r="DXY77" s="70"/>
      <c r="DXZ77" s="70"/>
      <c r="DYA77" s="70"/>
      <c r="DYB77" s="70"/>
      <c r="DYC77" s="70"/>
      <c r="DYD77" s="70"/>
      <c r="DYE77" s="70"/>
      <c r="DYF77" s="70"/>
      <c r="DYG77" s="70"/>
      <c r="DYH77" s="70"/>
      <c r="DYI77" s="70"/>
      <c r="DYJ77" s="70"/>
      <c r="DYK77" s="70"/>
      <c r="DYL77" s="70"/>
      <c r="DYM77" s="70"/>
      <c r="DYN77" s="70"/>
      <c r="DYO77" s="70"/>
      <c r="DYP77" s="70"/>
      <c r="DYQ77" s="70"/>
      <c r="DYR77" s="70"/>
      <c r="DYS77" s="70"/>
      <c r="DYT77" s="70"/>
      <c r="DYU77" s="70"/>
      <c r="DYV77" s="70"/>
      <c r="DYW77" s="70"/>
      <c r="DYX77" s="70"/>
      <c r="DYY77" s="70"/>
      <c r="DYZ77" s="70"/>
      <c r="DZA77" s="70"/>
      <c r="DZB77" s="70"/>
      <c r="DZC77" s="70"/>
      <c r="DZD77" s="70"/>
      <c r="DZE77" s="70"/>
      <c r="DZF77" s="70"/>
      <c r="DZG77" s="70"/>
      <c r="DZH77" s="70"/>
      <c r="DZI77" s="70"/>
      <c r="DZJ77" s="70"/>
      <c r="DZK77" s="70"/>
      <c r="DZL77" s="70"/>
      <c r="DZM77" s="70"/>
      <c r="DZN77" s="70"/>
      <c r="DZO77" s="70"/>
      <c r="DZP77" s="70"/>
      <c r="DZQ77" s="70"/>
      <c r="DZR77" s="70"/>
      <c r="DZS77" s="70"/>
      <c r="DZT77" s="70"/>
      <c r="DZU77" s="70"/>
      <c r="DZV77" s="70"/>
      <c r="DZW77" s="70"/>
      <c r="DZX77" s="70"/>
      <c r="DZY77" s="70"/>
      <c r="DZZ77" s="70"/>
      <c r="EAA77" s="70"/>
      <c r="EAB77" s="70"/>
      <c r="EAC77" s="70"/>
      <c r="EAD77" s="70"/>
      <c r="EAE77" s="70"/>
      <c r="EAF77" s="70"/>
      <c r="EAG77" s="70"/>
      <c r="EAH77" s="70"/>
      <c r="EAI77" s="70"/>
      <c r="EAJ77" s="70"/>
      <c r="EAK77" s="70"/>
      <c r="EAL77" s="70"/>
      <c r="EAM77" s="70"/>
      <c r="EAN77" s="70"/>
      <c r="EAO77" s="70"/>
      <c r="EAP77" s="70"/>
      <c r="EAQ77" s="70"/>
      <c r="EAR77" s="70"/>
      <c r="EAS77" s="70"/>
      <c r="EAT77" s="70"/>
      <c r="EAU77" s="70"/>
      <c r="EAV77" s="70"/>
      <c r="EAW77" s="70"/>
      <c r="EAX77" s="70"/>
      <c r="EAY77" s="70"/>
      <c r="EAZ77" s="70"/>
      <c r="EBA77" s="70"/>
      <c r="EBB77" s="70"/>
      <c r="EBC77" s="70"/>
      <c r="EBD77" s="70"/>
      <c r="EBE77" s="70"/>
      <c r="EBF77" s="70"/>
      <c r="EBG77" s="70"/>
      <c r="EBH77" s="70"/>
      <c r="EBI77" s="70"/>
      <c r="EBJ77" s="70"/>
      <c r="EBK77" s="70"/>
      <c r="EBL77" s="70"/>
      <c r="EBM77" s="70"/>
      <c r="EBN77" s="70"/>
      <c r="EBO77" s="70"/>
      <c r="EBP77" s="70"/>
      <c r="EBQ77" s="70"/>
      <c r="EBR77" s="70"/>
      <c r="EBS77" s="70"/>
      <c r="EBT77" s="70"/>
      <c r="EBU77" s="70"/>
      <c r="EBV77" s="70"/>
      <c r="EBW77" s="70"/>
      <c r="EBX77" s="70"/>
      <c r="EBY77" s="70"/>
      <c r="EBZ77" s="70"/>
      <c r="ECA77" s="70"/>
      <c r="ECB77" s="70"/>
      <c r="ECC77" s="70"/>
      <c r="ECD77" s="70"/>
      <c r="ECE77" s="70"/>
      <c r="ECF77" s="70"/>
      <c r="ECG77" s="70"/>
      <c r="ECH77" s="70"/>
      <c r="ECI77" s="70"/>
      <c r="ECJ77" s="70"/>
      <c r="ECK77" s="70"/>
      <c r="ECL77" s="70"/>
      <c r="ECM77" s="70"/>
      <c r="ECN77" s="70"/>
      <c r="ECO77" s="70"/>
      <c r="ECP77" s="70"/>
      <c r="ECQ77" s="70"/>
      <c r="ECR77" s="70"/>
      <c r="ECS77" s="70"/>
      <c r="ECT77" s="70"/>
      <c r="ECU77" s="70"/>
      <c r="ECV77" s="70"/>
      <c r="ECW77" s="70"/>
      <c r="ECX77" s="70"/>
      <c r="ECY77" s="70"/>
      <c r="ECZ77" s="70"/>
      <c r="EDA77" s="70"/>
      <c r="EDB77" s="70"/>
      <c r="EDC77" s="70"/>
      <c r="EDD77" s="70"/>
      <c r="EDE77" s="70"/>
      <c r="EDF77" s="70"/>
      <c r="EDG77" s="70"/>
      <c r="EDH77" s="70"/>
      <c r="EDI77" s="70"/>
      <c r="EDJ77" s="70"/>
      <c r="EDK77" s="70"/>
      <c r="EDL77" s="70"/>
      <c r="EDM77" s="70"/>
      <c r="EDN77" s="70"/>
      <c r="EDO77" s="70"/>
      <c r="EDP77" s="70"/>
      <c r="EDQ77" s="70"/>
      <c r="EDR77" s="70"/>
      <c r="EDS77" s="70"/>
      <c r="EDT77" s="70"/>
      <c r="EDU77" s="70"/>
      <c r="EDV77" s="70"/>
      <c r="EDW77" s="70"/>
      <c r="EDX77" s="70"/>
      <c r="EDY77" s="70"/>
      <c r="EDZ77" s="70"/>
      <c r="EEA77" s="70"/>
      <c r="EEB77" s="70"/>
      <c r="EEC77" s="70"/>
      <c r="EED77" s="70"/>
      <c r="EEE77" s="70"/>
      <c r="EEF77" s="70"/>
      <c r="EEG77" s="70"/>
      <c r="EEH77" s="70"/>
      <c r="EEI77" s="70"/>
      <c r="EEJ77" s="70"/>
      <c r="EEK77" s="70"/>
      <c r="EEL77" s="70"/>
      <c r="EEM77" s="70"/>
      <c r="EEN77" s="70"/>
      <c r="EEO77" s="70"/>
      <c r="EEP77" s="70"/>
      <c r="EEQ77" s="70"/>
      <c r="EER77" s="70"/>
      <c r="EES77" s="70"/>
      <c r="EET77" s="70"/>
      <c r="EEU77" s="70"/>
      <c r="EEV77" s="70"/>
      <c r="EEW77" s="70"/>
      <c r="EEX77" s="70"/>
      <c r="EEY77" s="70"/>
      <c r="EEZ77" s="70"/>
      <c r="EFA77" s="70"/>
      <c r="EFB77" s="70"/>
      <c r="EFC77" s="70"/>
      <c r="EFD77" s="70"/>
      <c r="EFE77" s="70"/>
      <c r="EFF77" s="70"/>
      <c r="EFG77" s="70"/>
      <c r="EFH77" s="70"/>
      <c r="EFI77" s="70"/>
      <c r="EFJ77" s="70"/>
      <c r="EFK77" s="70"/>
      <c r="EFL77" s="70"/>
      <c r="EFM77" s="70"/>
      <c r="EFN77" s="70"/>
      <c r="EFO77" s="70"/>
      <c r="EFP77" s="70"/>
      <c r="EFQ77" s="70"/>
      <c r="EFR77" s="70"/>
      <c r="EFS77" s="70"/>
      <c r="EFT77" s="70"/>
      <c r="EFU77" s="70"/>
      <c r="EFV77" s="70"/>
      <c r="EFW77" s="70"/>
      <c r="EFX77" s="70"/>
      <c r="EFY77" s="70"/>
      <c r="EFZ77" s="70"/>
      <c r="EGA77" s="70"/>
      <c r="EGB77" s="70"/>
      <c r="EGC77" s="70"/>
      <c r="EGD77" s="70"/>
      <c r="EGE77" s="70"/>
      <c r="EGF77" s="70"/>
      <c r="EGG77" s="70"/>
      <c r="EGH77" s="70"/>
      <c r="EGI77" s="70"/>
      <c r="EGJ77" s="70"/>
      <c r="EGK77" s="70"/>
      <c r="EGL77" s="70"/>
      <c r="EGM77" s="70"/>
      <c r="EGN77" s="70"/>
      <c r="EGO77" s="70"/>
      <c r="EGP77" s="70"/>
      <c r="EGQ77" s="70"/>
      <c r="EGR77" s="70"/>
      <c r="EGS77" s="70"/>
      <c r="EGT77" s="70"/>
      <c r="EGU77" s="70"/>
      <c r="EGV77" s="70"/>
      <c r="EGW77" s="70"/>
      <c r="EGX77" s="70"/>
      <c r="EGY77" s="70"/>
      <c r="EHF77" s="70"/>
      <c r="EHG77" s="70"/>
      <c r="EHH77" s="70"/>
      <c r="EHI77" s="70"/>
      <c r="EHJ77" s="70"/>
      <c r="EHK77" s="70"/>
      <c r="EHL77" s="70"/>
      <c r="EHM77" s="70"/>
      <c r="EHN77" s="70"/>
      <c r="EHO77" s="70"/>
      <c r="EHP77" s="70"/>
      <c r="EHQ77" s="70"/>
      <c r="EHR77" s="70"/>
      <c r="EHS77" s="70"/>
      <c r="EHT77" s="70"/>
      <c r="EHU77" s="70"/>
      <c r="EHV77" s="70"/>
      <c r="EHW77" s="70"/>
      <c r="EHX77" s="70"/>
      <c r="EHY77" s="70"/>
      <c r="EHZ77" s="70"/>
      <c r="EIA77" s="70"/>
      <c r="EIB77" s="70"/>
      <c r="EIC77" s="70"/>
      <c r="EID77" s="70"/>
      <c r="EIE77" s="70"/>
      <c r="EIF77" s="70"/>
      <c r="EIG77" s="70"/>
      <c r="EIH77" s="70"/>
      <c r="EII77" s="70"/>
      <c r="EIJ77" s="70"/>
      <c r="EIK77" s="70"/>
      <c r="EIL77" s="70"/>
      <c r="EIM77" s="70"/>
      <c r="EIN77" s="70"/>
      <c r="EIO77" s="70"/>
      <c r="EIP77" s="70"/>
      <c r="EIQ77" s="70"/>
      <c r="EIR77" s="70"/>
      <c r="EIS77" s="70"/>
      <c r="EIT77" s="70"/>
      <c r="EIU77" s="70"/>
      <c r="EIV77" s="70"/>
      <c r="EIW77" s="70"/>
      <c r="EIX77" s="70"/>
      <c r="EIY77" s="70"/>
      <c r="EIZ77" s="70"/>
      <c r="EJA77" s="70"/>
      <c r="EJB77" s="70"/>
      <c r="EJC77" s="70"/>
      <c r="EJD77" s="70"/>
      <c r="EJE77" s="70"/>
      <c r="EJF77" s="70"/>
      <c r="EJG77" s="70"/>
      <c r="EJH77" s="70"/>
      <c r="EJI77" s="70"/>
      <c r="EJJ77" s="70"/>
      <c r="EJK77" s="70"/>
      <c r="EJL77" s="70"/>
      <c r="EJM77" s="70"/>
      <c r="EJN77" s="70"/>
      <c r="EJO77" s="70"/>
      <c r="EJP77" s="70"/>
      <c r="EJQ77" s="70"/>
      <c r="EJR77" s="70"/>
      <c r="EJS77" s="70"/>
      <c r="EJT77" s="70"/>
      <c r="EJU77" s="70"/>
      <c r="EJV77" s="70"/>
      <c r="EJW77" s="70"/>
      <c r="EJX77" s="70"/>
      <c r="EJY77" s="70"/>
      <c r="EJZ77" s="70"/>
      <c r="EKA77" s="70"/>
      <c r="EKB77" s="70"/>
      <c r="EKC77" s="70"/>
      <c r="EKD77" s="70"/>
      <c r="EKE77" s="70"/>
      <c r="EKF77" s="70"/>
      <c r="EKG77" s="70"/>
      <c r="EKH77" s="70"/>
      <c r="EKI77" s="70"/>
      <c r="EKJ77" s="70"/>
      <c r="EKK77" s="70"/>
      <c r="EKL77" s="70"/>
      <c r="EKM77" s="70"/>
      <c r="EKN77" s="70"/>
      <c r="EKO77" s="70"/>
      <c r="EKP77" s="70"/>
      <c r="EKQ77" s="70"/>
      <c r="EKR77" s="70"/>
      <c r="EKS77" s="70"/>
      <c r="EKT77" s="70"/>
      <c r="EKU77" s="70"/>
      <c r="EKV77" s="70"/>
      <c r="EKW77" s="70"/>
      <c r="EKX77" s="70"/>
      <c r="EKY77" s="70"/>
      <c r="EKZ77" s="70"/>
      <c r="ELA77" s="70"/>
      <c r="ELB77" s="70"/>
      <c r="ELC77" s="70"/>
      <c r="ELD77" s="70"/>
      <c r="ELE77" s="70"/>
      <c r="ELF77" s="70"/>
      <c r="ELG77" s="70"/>
      <c r="ELH77" s="70"/>
      <c r="ELI77" s="70"/>
      <c r="ELJ77" s="70"/>
      <c r="ELK77" s="70"/>
      <c r="ELL77" s="70"/>
      <c r="ELM77" s="70"/>
      <c r="ELN77" s="70"/>
      <c r="ELO77" s="70"/>
      <c r="ELP77" s="70"/>
      <c r="ELQ77" s="70"/>
      <c r="ELR77" s="70"/>
      <c r="ELS77" s="70"/>
      <c r="ELT77" s="70"/>
      <c r="ELU77" s="70"/>
      <c r="ELV77" s="70"/>
      <c r="ELW77" s="70"/>
      <c r="ELX77" s="70"/>
      <c r="ELY77" s="70"/>
      <c r="ELZ77" s="70"/>
      <c r="EMA77" s="70"/>
      <c r="EMB77" s="70"/>
      <c r="EMC77" s="70"/>
      <c r="EMD77" s="70"/>
      <c r="EME77" s="70"/>
      <c r="EMF77" s="70"/>
      <c r="EMG77" s="70"/>
      <c r="EMH77" s="70"/>
      <c r="EMI77" s="70"/>
      <c r="EMJ77" s="70"/>
      <c r="EMK77" s="70"/>
      <c r="EML77" s="70"/>
      <c r="EMM77" s="70"/>
      <c r="EMN77" s="70"/>
      <c r="EMO77" s="70"/>
      <c r="EMP77" s="70"/>
      <c r="EMQ77" s="70"/>
      <c r="EMR77" s="70"/>
      <c r="EMS77" s="70"/>
      <c r="EMT77" s="70"/>
      <c r="EMU77" s="70"/>
      <c r="EMV77" s="70"/>
      <c r="EMW77" s="70"/>
      <c r="EMX77" s="70"/>
      <c r="EMY77" s="70"/>
      <c r="EMZ77" s="70"/>
      <c r="ENA77" s="70"/>
      <c r="ENB77" s="70"/>
      <c r="ENC77" s="70"/>
      <c r="END77" s="70"/>
      <c r="ENE77" s="70"/>
      <c r="ENF77" s="70"/>
      <c r="ENG77" s="70"/>
      <c r="ENH77" s="70"/>
      <c r="ENI77" s="70"/>
      <c r="ENJ77" s="70"/>
      <c r="ENK77" s="70"/>
      <c r="ENL77" s="70"/>
      <c r="ENM77" s="70"/>
      <c r="ENN77" s="70"/>
      <c r="ENO77" s="70"/>
      <c r="ENP77" s="70"/>
      <c r="ENQ77" s="70"/>
      <c r="ENR77" s="70"/>
      <c r="ENS77" s="70"/>
      <c r="ENT77" s="70"/>
      <c r="ENU77" s="70"/>
      <c r="ENV77" s="70"/>
      <c r="ENW77" s="70"/>
      <c r="ENX77" s="70"/>
      <c r="ENY77" s="70"/>
      <c r="ENZ77" s="70"/>
      <c r="EOA77" s="70"/>
      <c r="EOB77" s="70"/>
      <c r="EOC77" s="70"/>
      <c r="EOD77" s="70"/>
      <c r="EOE77" s="70"/>
      <c r="EOF77" s="70"/>
      <c r="EOG77" s="70"/>
      <c r="EOH77" s="70"/>
      <c r="EOI77" s="70"/>
      <c r="EOJ77" s="70"/>
      <c r="EOK77" s="70"/>
      <c r="EOL77" s="70"/>
      <c r="EOM77" s="70"/>
      <c r="EON77" s="70"/>
      <c r="EOO77" s="70"/>
      <c r="EOP77" s="70"/>
      <c r="EOQ77" s="70"/>
      <c r="EOR77" s="70"/>
      <c r="EOS77" s="70"/>
      <c r="EOT77" s="70"/>
      <c r="EOU77" s="70"/>
      <c r="EOV77" s="70"/>
      <c r="EOW77" s="70"/>
      <c r="EOX77" s="70"/>
      <c r="EOY77" s="70"/>
      <c r="EOZ77" s="70"/>
      <c r="EPA77" s="70"/>
      <c r="EPB77" s="70"/>
      <c r="EPC77" s="70"/>
      <c r="EPD77" s="70"/>
      <c r="EPE77" s="70"/>
      <c r="EPF77" s="70"/>
      <c r="EPG77" s="70"/>
      <c r="EPH77" s="70"/>
      <c r="EPI77" s="70"/>
      <c r="EPJ77" s="70"/>
      <c r="EPK77" s="70"/>
      <c r="EPL77" s="70"/>
      <c r="EPM77" s="70"/>
      <c r="EPN77" s="70"/>
      <c r="EPO77" s="70"/>
      <c r="EPP77" s="70"/>
      <c r="EPQ77" s="70"/>
      <c r="EPR77" s="70"/>
      <c r="EPS77" s="70"/>
      <c r="EPT77" s="70"/>
      <c r="EPU77" s="70"/>
      <c r="EPV77" s="70"/>
      <c r="EPW77" s="70"/>
      <c r="EPX77" s="70"/>
      <c r="EPY77" s="70"/>
      <c r="EPZ77" s="70"/>
      <c r="EQA77" s="70"/>
      <c r="EQB77" s="70"/>
      <c r="EQC77" s="70"/>
      <c r="EQD77" s="70"/>
      <c r="EQE77" s="70"/>
      <c r="EQF77" s="70"/>
      <c r="EQG77" s="70"/>
      <c r="EQH77" s="70"/>
      <c r="EQI77" s="70"/>
      <c r="EQJ77" s="70"/>
      <c r="EQK77" s="70"/>
      <c r="EQL77" s="70"/>
      <c r="EQM77" s="70"/>
      <c r="EQN77" s="70"/>
      <c r="EQO77" s="70"/>
      <c r="EQP77" s="70"/>
      <c r="EQQ77" s="70"/>
      <c r="EQR77" s="70"/>
      <c r="EQS77" s="70"/>
      <c r="EQT77" s="70"/>
      <c r="EQU77" s="70"/>
      <c r="ERB77" s="70"/>
      <c r="ERC77" s="70"/>
      <c r="ERD77" s="70"/>
      <c r="ERE77" s="70"/>
      <c r="ERF77" s="70"/>
      <c r="ERG77" s="70"/>
      <c r="ERH77" s="70"/>
      <c r="ERI77" s="70"/>
      <c r="ERJ77" s="70"/>
      <c r="ERK77" s="70"/>
      <c r="ERL77" s="70"/>
      <c r="ERM77" s="70"/>
      <c r="ERN77" s="70"/>
      <c r="ERO77" s="70"/>
      <c r="ERP77" s="70"/>
      <c r="ERQ77" s="70"/>
      <c r="ERR77" s="70"/>
      <c r="ERS77" s="70"/>
      <c r="ERT77" s="70"/>
      <c r="ERU77" s="70"/>
      <c r="ERV77" s="70"/>
      <c r="ERW77" s="70"/>
      <c r="ERX77" s="70"/>
      <c r="ERY77" s="70"/>
      <c r="ERZ77" s="70"/>
      <c r="ESA77" s="70"/>
      <c r="ESB77" s="70"/>
      <c r="ESC77" s="70"/>
      <c r="ESD77" s="70"/>
      <c r="ESE77" s="70"/>
      <c r="ESF77" s="70"/>
      <c r="ESG77" s="70"/>
      <c r="ESH77" s="70"/>
      <c r="ESI77" s="70"/>
      <c r="ESJ77" s="70"/>
      <c r="ESK77" s="70"/>
      <c r="ESL77" s="70"/>
      <c r="ESM77" s="70"/>
      <c r="ESN77" s="70"/>
      <c r="ESO77" s="70"/>
      <c r="ESP77" s="70"/>
      <c r="ESQ77" s="70"/>
      <c r="ESR77" s="70"/>
      <c r="ESS77" s="70"/>
      <c r="EST77" s="70"/>
      <c r="ESU77" s="70"/>
      <c r="ESV77" s="70"/>
      <c r="ESW77" s="70"/>
      <c r="ESX77" s="70"/>
      <c r="ESY77" s="70"/>
      <c r="ESZ77" s="70"/>
      <c r="ETA77" s="70"/>
      <c r="ETB77" s="70"/>
      <c r="ETC77" s="70"/>
      <c r="ETD77" s="70"/>
      <c r="ETE77" s="70"/>
      <c r="ETF77" s="70"/>
      <c r="ETG77" s="70"/>
      <c r="ETH77" s="70"/>
      <c r="ETI77" s="70"/>
      <c r="ETJ77" s="70"/>
      <c r="ETK77" s="70"/>
      <c r="ETL77" s="70"/>
      <c r="ETM77" s="70"/>
      <c r="ETN77" s="70"/>
      <c r="ETO77" s="70"/>
      <c r="ETP77" s="70"/>
      <c r="ETQ77" s="70"/>
      <c r="ETR77" s="70"/>
      <c r="ETS77" s="70"/>
      <c r="ETT77" s="70"/>
      <c r="ETU77" s="70"/>
      <c r="ETV77" s="70"/>
      <c r="ETW77" s="70"/>
      <c r="ETX77" s="70"/>
      <c r="ETY77" s="70"/>
      <c r="ETZ77" s="70"/>
      <c r="EUA77" s="70"/>
      <c r="EUB77" s="70"/>
      <c r="EUC77" s="70"/>
      <c r="EUD77" s="70"/>
      <c r="EUE77" s="70"/>
      <c r="EUF77" s="70"/>
      <c r="EUG77" s="70"/>
      <c r="EUH77" s="70"/>
      <c r="EUI77" s="70"/>
      <c r="EUJ77" s="70"/>
      <c r="EUK77" s="70"/>
      <c r="EUL77" s="70"/>
      <c r="EUM77" s="70"/>
      <c r="EUN77" s="70"/>
      <c r="EUO77" s="70"/>
      <c r="EUP77" s="70"/>
      <c r="EUQ77" s="70"/>
      <c r="EUR77" s="70"/>
      <c r="EUS77" s="70"/>
      <c r="EUT77" s="70"/>
      <c r="EUU77" s="70"/>
      <c r="EUV77" s="70"/>
      <c r="EUW77" s="70"/>
      <c r="EUX77" s="70"/>
      <c r="EUY77" s="70"/>
      <c r="EUZ77" s="70"/>
      <c r="EVA77" s="70"/>
      <c r="EVB77" s="70"/>
      <c r="EVC77" s="70"/>
      <c r="EVD77" s="70"/>
      <c r="EVE77" s="70"/>
      <c r="EVF77" s="70"/>
      <c r="EVG77" s="70"/>
      <c r="EVH77" s="70"/>
      <c r="EVI77" s="70"/>
      <c r="EVJ77" s="70"/>
      <c r="EVK77" s="70"/>
      <c r="EVL77" s="70"/>
      <c r="EVM77" s="70"/>
      <c r="EVN77" s="70"/>
      <c r="EVO77" s="70"/>
      <c r="EVP77" s="70"/>
      <c r="EVQ77" s="70"/>
      <c r="EVR77" s="70"/>
      <c r="EVS77" s="70"/>
      <c r="EVT77" s="70"/>
      <c r="EVU77" s="70"/>
      <c r="EVV77" s="70"/>
      <c r="EVW77" s="70"/>
      <c r="EVX77" s="70"/>
      <c r="EVY77" s="70"/>
      <c r="EVZ77" s="70"/>
      <c r="EWA77" s="70"/>
      <c r="EWB77" s="70"/>
      <c r="EWC77" s="70"/>
      <c r="EWD77" s="70"/>
      <c r="EWE77" s="70"/>
      <c r="EWF77" s="70"/>
      <c r="EWG77" s="70"/>
      <c r="EWH77" s="70"/>
      <c r="EWI77" s="70"/>
      <c r="EWJ77" s="70"/>
      <c r="EWK77" s="70"/>
      <c r="EWL77" s="70"/>
      <c r="EWM77" s="70"/>
      <c r="EWN77" s="70"/>
      <c r="EWO77" s="70"/>
      <c r="EWP77" s="70"/>
      <c r="EWQ77" s="70"/>
      <c r="EWR77" s="70"/>
      <c r="EWS77" s="70"/>
      <c r="EWT77" s="70"/>
      <c r="EWU77" s="70"/>
      <c r="EWV77" s="70"/>
      <c r="EWW77" s="70"/>
      <c r="EWX77" s="70"/>
      <c r="EWY77" s="70"/>
      <c r="EWZ77" s="70"/>
      <c r="EXA77" s="70"/>
      <c r="EXB77" s="70"/>
      <c r="EXC77" s="70"/>
      <c r="EXD77" s="70"/>
      <c r="EXE77" s="70"/>
      <c r="EXF77" s="70"/>
      <c r="EXG77" s="70"/>
      <c r="EXH77" s="70"/>
      <c r="EXI77" s="70"/>
      <c r="EXJ77" s="70"/>
      <c r="EXK77" s="70"/>
      <c r="EXL77" s="70"/>
      <c r="EXM77" s="70"/>
      <c r="EXN77" s="70"/>
      <c r="EXO77" s="70"/>
      <c r="EXP77" s="70"/>
      <c r="EXQ77" s="70"/>
      <c r="EXR77" s="70"/>
      <c r="EXS77" s="70"/>
      <c r="EXT77" s="70"/>
      <c r="EXU77" s="70"/>
      <c r="EXV77" s="70"/>
      <c r="EXW77" s="70"/>
      <c r="EXX77" s="70"/>
      <c r="EXY77" s="70"/>
      <c r="EXZ77" s="70"/>
      <c r="EYA77" s="70"/>
      <c r="EYB77" s="70"/>
      <c r="EYC77" s="70"/>
      <c r="EYD77" s="70"/>
      <c r="EYE77" s="70"/>
      <c r="EYF77" s="70"/>
      <c r="EYG77" s="70"/>
      <c r="EYH77" s="70"/>
      <c r="EYI77" s="70"/>
      <c r="EYJ77" s="70"/>
      <c r="EYK77" s="70"/>
      <c r="EYL77" s="70"/>
      <c r="EYM77" s="70"/>
      <c r="EYN77" s="70"/>
      <c r="EYO77" s="70"/>
      <c r="EYP77" s="70"/>
      <c r="EYQ77" s="70"/>
      <c r="EYR77" s="70"/>
      <c r="EYS77" s="70"/>
      <c r="EYT77" s="70"/>
      <c r="EYU77" s="70"/>
      <c r="EYV77" s="70"/>
      <c r="EYW77" s="70"/>
      <c r="EYX77" s="70"/>
      <c r="EYY77" s="70"/>
      <c r="EYZ77" s="70"/>
      <c r="EZA77" s="70"/>
      <c r="EZB77" s="70"/>
      <c r="EZC77" s="70"/>
      <c r="EZD77" s="70"/>
      <c r="EZE77" s="70"/>
      <c r="EZF77" s="70"/>
      <c r="EZG77" s="70"/>
      <c r="EZH77" s="70"/>
      <c r="EZI77" s="70"/>
      <c r="EZJ77" s="70"/>
      <c r="EZK77" s="70"/>
      <c r="EZL77" s="70"/>
      <c r="EZM77" s="70"/>
      <c r="EZN77" s="70"/>
      <c r="EZO77" s="70"/>
      <c r="EZP77" s="70"/>
      <c r="EZQ77" s="70"/>
      <c r="EZR77" s="70"/>
      <c r="EZS77" s="70"/>
      <c r="EZT77" s="70"/>
      <c r="EZU77" s="70"/>
      <c r="EZV77" s="70"/>
      <c r="EZW77" s="70"/>
      <c r="EZX77" s="70"/>
      <c r="EZY77" s="70"/>
      <c r="EZZ77" s="70"/>
      <c r="FAA77" s="70"/>
      <c r="FAB77" s="70"/>
      <c r="FAC77" s="70"/>
      <c r="FAD77" s="70"/>
      <c r="FAE77" s="70"/>
      <c r="FAF77" s="70"/>
      <c r="FAG77" s="70"/>
      <c r="FAH77" s="70"/>
      <c r="FAI77" s="70"/>
      <c r="FAJ77" s="70"/>
      <c r="FAK77" s="70"/>
      <c r="FAL77" s="70"/>
      <c r="FAM77" s="70"/>
      <c r="FAN77" s="70"/>
      <c r="FAO77" s="70"/>
      <c r="FAP77" s="70"/>
      <c r="FAQ77" s="70"/>
      <c r="FAX77" s="70"/>
      <c r="FAY77" s="70"/>
      <c r="FAZ77" s="70"/>
      <c r="FBA77" s="70"/>
      <c r="FBB77" s="70"/>
      <c r="FBC77" s="70"/>
      <c r="FBD77" s="70"/>
      <c r="FBE77" s="70"/>
      <c r="FBF77" s="70"/>
      <c r="FBG77" s="70"/>
      <c r="FBH77" s="70"/>
      <c r="FBI77" s="70"/>
      <c r="FBJ77" s="70"/>
      <c r="FBK77" s="70"/>
      <c r="FBL77" s="70"/>
      <c r="FBM77" s="70"/>
      <c r="FBN77" s="70"/>
      <c r="FBO77" s="70"/>
      <c r="FBP77" s="70"/>
      <c r="FBQ77" s="70"/>
      <c r="FBR77" s="70"/>
      <c r="FBS77" s="70"/>
      <c r="FBT77" s="70"/>
      <c r="FBU77" s="70"/>
      <c r="FBV77" s="70"/>
      <c r="FBW77" s="70"/>
      <c r="FBX77" s="70"/>
      <c r="FBY77" s="70"/>
      <c r="FBZ77" s="70"/>
      <c r="FCA77" s="70"/>
      <c r="FCB77" s="70"/>
      <c r="FCC77" s="70"/>
      <c r="FCD77" s="70"/>
      <c r="FCE77" s="70"/>
      <c r="FCF77" s="70"/>
      <c r="FCG77" s="70"/>
      <c r="FCH77" s="70"/>
      <c r="FCI77" s="70"/>
      <c r="FCJ77" s="70"/>
      <c r="FCK77" s="70"/>
      <c r="FCL77" s="70"/>
      <c r="FCM77" s="70"/>
      <c r="FCN77" s="70"/>
      <c r="FCO77" s="70"/>
      <c r="FCP77" s="70"/>
      <c r="FCQ77" s="70"/>
      <c r="FCR77" s="70"/>
      <c r="FCS77" s="70"/>
      <c r="FCT77" s="70"/>
      <c r="FCU77" s="70"/>
      <c r="FCV77" s="70"/>
      <c r="FCW77" s="70"/>
      <c r="FCX77" s="70"/>
      <c r="FCY77" s="70"/>
      <c r="FCZ77" s="70"/>
      <c r="FDA77" s="70"/>
      <c r="FDB77" s="70"/>
      <c r="FDC77" s="70"/>
      <c r="FDD77" s="70"/>
      <c r="FDE77" s="70"/>
      <c r="FDF77" s="70"/>
      <c r="FDG77" s="70"/>
      <c r="FDH77" s="70"/>
      <c r="FDI77" s="70"/>
      <c r="FDJ77" s="70"/>
      <c r="FDK77" s="70"/>
      <c r="FDL77" s="70"/>
      <c r="FDM77" s="70"/>
      <c r="FDN77" s="70"/>
      <c r="FDO77" s="70"/>
      <c r="FDP77" s="70"/>
      <c r="FDQ77" s="70"/>
      <c r="FDR77" s="70"/>
      <c r="FDS77" s="70"/>
      <c r="FDT77" s="70"/>
      <c r="FDU77" s="70"/>
      <c r="FDV77" s="70"/>
      <c r="FDW77" s="70"/>
      <c r="FDX77" s="70"/>
      <c r="FDY77" s="70"/>
      <c r="FDZ77" s="70"/>
      <c r="FEA77" s="70"/>
      <c r="FEB77" s="70"/>
      <c r="FEC77" s="70"/>
      <c r="FED77" s="70"/>
      <c r="FEE77" s="70"/>
      <c r="FEF77" s="70"/>
      <c r="FEG77" s="70"/>
      <c r="FEH77" s="70"/>
      <c r="FEI77" s="70"/>
      <c r="FEJ77" s="70"/>
      <c r="FEK77" s="70"/>
      <c r="FEL77" s="70"/>
      <c r="FEM77" s="70"/>
      <c r="FEN77" s="70"/>
      <c r="FEO77" s="70"/>
      <c r="FEP77" s="70"/>
      <c r="FEQ77" s="70"/>
      <c r="FER77" s="70"/>
      <c r="FES77" s="70"/>
      <c r="FET77" s="70"/>
      <c r="FEU77" s="70"/>
      <c r="FEV77" s="70"/>
      <c r="FEW77" s="70"/>
      <c r="FEX77" s="70"/>
      <c r="FEY77" s="70"/>
      <c r="FEZ77" s="70"/>
      <c r="FFA77" s="70"/>
      <c r="FFB77" s="70"/>
      <c r="FFC77" s="70"/>
      <c r="FFD77" s="70"/>
      <c r="FFE77" s="70"/>
      <c r="FFF77" s="70"/>
      <c r="FFG77" s="70"/>
      <c r="FFH77" s="70"/>
      <c r="FFI77" s="70"/>
      <c r="FFJ77" s="70"/>
      <c r="FFK77" s="70"/>
      <c r="FFL77" s="70"/>
      <c r="FFM77" s="70"/>
      <c r="FFN77" s="70"/>
      <c r="FFO77" s="70"/>
      <c r="FFP77" s="70"/>
      <c r="FFQ77" s="70"/>
      <c r="FFR77" s="70"/>
      <c r="FFS77" s="70"/>
      <c r="FFT77" s="70"/>
      <c r="FFU77" s="70"/>
      <c r="FFV77" s="70"/>
      <c r="FFW77" s="70"/>
      <c r="FFX77" s="70"/>
      <c r="FFY77" s="70"/>
      <c r="FFZ77" s="70"/>
      <c r="FGA77" s="70"/>
      <c r="FGB77" s="70"/>
      <c r="FGC77" s="70"/>
      <c r="FGD77" s="70"/>
      <c r="FGE77" s="70"/>
      <c r="FGF77" s="70"/>
      <c r="FGG77" s="70"/>
      <c r="FGH77" s="70"/>
      <c r="FGI77" s="70"/>
      <c r="FGJ77" s="70"/>
      <c r="FGK77" s="70"/>
      <c r="FGL77" s="70"/>
      <c r="FGM77" s="70"/>
      <c r="FGN77" s="70"/>
      <c r="FGO77" s="70"/>
      <c r="FGP77" s="70"/>
      <c r="FGQ77" s="70"/>
      <c r="FGR77" s="70"/>
      <c r="FGS77" s="70"/>
      <c r="FGT77" s="70"/>
      <c r="FGU77" s="70"/>
      <c r="FGV77" s="70"/>
      <c r="FGW77" s="70"/>
      <c r="FGX77" s="70"/>
      <c r="FGY77" s="70"/>
      <c r="FGZ77" s="70"/>
      <c r="FHA77" s="70"/>
      <c r="FHB77" s="70"/>
      <c r="FHC77" s="70"/>
      <c r="FHD77" s="70"/>
      <c r="FHE77" s="70"/>
      <c r="FHF77" s="70"/>
      <c r="FHG77" s="70"/>
      <c r="FHH77" s="70"/>
      <c r="FHI77" s="70"/>
      <c r="FHJ77" s="70"/>
      <c r="FHK77" s="70"/>
      <c r="FHL77" s="70"/>
      <c r="FHM77" s="70"/>
      <c r="FHN77" s="70"/>
      <c r="FHO77" s="70"/>
      <c r="FHP77" s="70"/>
      <c r="FHQ77" s="70"/>
      <c r="FHR77" s="70"/>
      <c r="FHS77" s="70"/>
      <c r="FHT77" s="70"/>
      <c r="FHU77" s="70"/>
      <c r="FHV77" s="70"/>
      <c r="FHW77" s="70"/>
      <c r="FHX77" s="70"/>
      <c r="FHY77" s="70"/>
      <c r="FHZ77" s="70"/>
      <c r="FIA77" s="70"/>
      <c r="FIB77" s="70"/>
      <c r="FIC77" s="70"/>
      <c r="FID77" s="70"/>
      <c r="FIE77" s="70"/>
      <c r="FIF77" s="70"/>
      <c r="FIG77" s="70"/>
      <c r="FIH77" s="70"/>
      <c r="FII77" s="70"/>
      <c r="FIJ77" s="70"/>
      <c r="FIK77" s="70"/>
      <c r="FIL77" s="70"/>
      <c r="FIM77" s="70"/>
      <c r="FIN77" s="70"/>
      <c r="FIO77" s="70"/>
      <c r="FIP77" s="70"/>
      <c r="FIQ77" s="70"/>
      <c r="FIR77" s="70"/>
      <c r="FIS77" s="70"/>
      <c r="FIT77" s="70"/>
      <c r="FIU77" s="70"/>
      <c r="FIV77" s="70"/>
      <c r="FIW77" s="70"/>
      <c r="FIX77" s="70"/>
      <c r="FIY77" s="70"/>
      <c r="FIZ77" s="70"/>
      <c r="FJA77" s="70"/>
      <c r="FJB77" s="70"/>
      <c r="FJC77" s="70"/>
      <c r="FJD77" s="70"/>
      <c r="FJE77" s="70"/>
      <c r="FJF77" s="70"/>
      <c r="FJG77" s="70"/>
      <c r="FJH77" s="70"/>
      <c r="FJI77" s="70"/>
      <c r="FJJ77" s="70"/>
      <c r="FJK77" s="70"/>
      <c r="FJL77" s="70"/>
      <c r="FJM77" s="70"/>
      <c r="FJN77" s="70"/>
      <c r="FJO77" s="70"/>
      <c r="FJP77" s="70"/>
      <c r="FJQ77" s="70"/>
      <c r="FJR77" s="70"/>
      <c r="FJS77" s="70"/>
      <c r="FJT77" s="70"/>
      <c r="FJU77" s="70"/>
      <c r="FJV77" s="70"/>
      <c r="FJW77" s="70"/>
      <c r="FJX77" s="70"/>
      <c r="FJY77" s="70"/>
      <c r="FJZ77" s="70"/>
      <c r="FKA77" s="70"/>
      <c r="FKB77" s="70"/>
      <c r="FKC77" s="70"/>
      <c r="FKD77" s="70"/>
      <c r="FKE77" s="70"/>
      <c r="FKF77" s="70"/>
      <c r="FKG77" s="70"/>
      <c r="FKH77" s="70"/>
      <c r="FKI77" s="70"/>
      <c r="FKJ77" s="70"/>
      <c r="FKK77" s="70"/>
      <c r="FKL77" s="70"/>
      <c r="FKM77" s="70"/>
      <c r="FKT77" s="70"/>
      <c r="FKU77" s="70"/>
      <c r="FKV77" s="70"/>
      <c r="FKW77" s="70"/>
      <c r="FKX77" s="70"/>
      <c r="FKY77" s="70"/>
      <c r="FKZ77" s="70"/>
      <c r="FLA77" s="70"/>
      <c r="FLB77" s="70"/>
      <c r="FLC77" s="70"/>
      <c r="FLD77" s="70"/>
      <c r="FLE77" s="70"/>
      <c r="FLF77" s="70"/>
      <c r="FLG77" s="70"/>
      <c r="FLH77" s="70"/>
      <c r="FLI77" s="70"/>
      <c r="FLJ77" s="70"/>
      <c r="FLK77" s="70"/>
      <c r="FLL77" s="70"/>
      <c r="FLM77" s="70"/>
      <c r="FLN77" s="70"/>
      <c r="FLO77" s="70"/>
      <c r="FLP77" s="70"/>
      <c r="FLQ77" s="70"/>
      <c r="FLR77" s="70"/>
      <c r="FLS77" s="70"/>
      <c r="FLT77" s="70"/>
      <c r="FLU77" s="70"/>
      <c r="FLV77" s="70"/>
      <c r="FLW77" s="70"/>
      <c r="FLX77" s="70"/>
      <c r="FLY77" s="70"/>
      <c r="FLZ77" s="70"/>
      <c r="FMA77" s="70"/>
      <c r="FMB77" s="70"/>
      <c r="FMC77" s="70"/>
      <c r="FMD77" s="70"/>
      <c r="FME77" s="70"/>
      <c r="FMF77" s="70"/>
      <c r="FMG77" s="70"/>
      <c r="FMH77" s="70"/>
      <c r="FMI77" s="70"/>
      <c r="FMJ77" s="70"/>
      <c r="FMK77" s="70"/>
      <c r="FML77" s="70"/>
      <c r="FMM77" s="70"/>
      <c r="FMN77" s="70"/>
      <c r="FMO77" s="70"/>
      <c r="FMP77" s="70"/>
      <c r="FMQ77" s="70"/>
      <c r="FMR77" s="70"/>
      <c r="FMS77" s="70"/>
      <c r="FMT77" s="70"/>
      <c r="FMU77" s="70"/>
      <c r="FMV77" s="70"/>
      <c r="FMW77" s="70"/>
      <c r="FMX77" s="70"/>
      <c r="FMY77" s="70"/>
      <c r="FMZ77" s="70"/>
      <c r="FNA77" s="70"/>
      <c r="FNB77" s="70"/>
      <c r="FNC77" s="70"/>
      <c r="FND77" s="70"/>
      <c r="FNE77" s="70"/>
      <c r="FNF77" s="70"/>
      <c r="FNG77" s="70"/>
      <c r="FNH77" s="70"/>
      <c r="FNI77" s="70"/>
      <c r="FNJ77" s="70"/>
      <c r="FNK77" s="70"/>
      <c r="FNL77" s="70"/>
      <c r="FNM77" s="70"/>
      <c r="FNN77" s="70"/>
      <c r="FNO77" s="70"/>
      <c r="FNP77" s="70"/>
      <c r="FNQ77" s="70"/>
      <c r="FNR77" s="70"/>
      <c r="FNS77" s="70"/>
      <c r="FNT77" s="70"/>
      <c r="FNU77" s="70"/>
      <c r="FNV77" s="70"/>
      <c r="FNW77" s="70"/>
      <c r="FNX77" s="70"/>
      <c r="FNY77" s="70"/>
      <c r="FNZ77" s="70"/>
      <c r="FOA77" s="70"/>
      <c r="FOB77" s="70"/>
      <c r="FOC77" s="70"/>
      <c r="FOD77" s="70"/>
      <c r="FOE77" s="70"/>
      <c r="FOF77" s="70"/>
      <c r="FOG77" s="70"/>
      <c r="FOH77" s="70"/>
      <c r="FOI77" s="70"/>
      <c r="FOJ77" s="70"/>
      <c r="FOK77" s="70"/>
      <c r="FOL77" s="70"/>
      <c r="FOM77" s="70"/>
      <c r="FON77" s="70"/>
      <c r="FOO77" s="70"/>
      <c r="FOP77" s="70"/>
      <c r="FOQ77" s="70"/>
      <c r="FOR77" s="70"/>
      <c r="FOS77" s="70"/>
      <c r="FOT77" s="70"/>
      <c r="FOU77" s="70"/>
      <c r="FOV77" s="70"/>
      <c r="FOW77" s="70"/>
      <c r="FOX77" s="70"/>
      <c r="FOY77" s="70"/>
      <c r="FOZ77" s="70"/>
      <c r="FPA77" s="70"/>
      <c r="FPB77" s="70"/>
      <c r="FPC77" s="70"/>
      <c r="FPD77" s="70"/>
      <c r="FPE77" s="70"/>
      <c r="FPF77" s="70"/>
      <c r="FPG77" s="70"/>
      <c r="FPH77" s="70"/>
      <c r="FPI77" s="70"/>
      <c r="FPJ77" s="70"/>
      <c r="FPK77" s="70"/>
      <c r="FPL77" s="70"/>
      <c r="FPM77" s="70"/>
      <c r="FPN77" s="70"/>
      <c r="FPO77" s="70"/>
      <c r="FPP77" s="70"/>
      <c r="FPQ77" s="70"/>
      <c r="FPR77" s="70"/>
      <c r="FPS77" s="70"/>
      <c r="FPT77" s="70"/>
      <c r="FPU77" s="70"/>
      <c r="FPV77" s="70"/>
      <c r="FPW77" s="70"/>
      <c r="FPX77" s="70"/>
      <c r="FPY77" s="70"/>
      <c r="FPZ77" s="70"/>
      <c r="FQA77" s="70"/>
      <c r="FQB77" s="70"/>
      <c r="FQC77" s="70"/>
      <c r="FQD77" s="70"/>
      <c r="FQE77" s="70"/>
      <c r="FQF77" s="70"/>
      <c r="FQG77" s="70"/>
      <c r="FQH77" s="70"/>
      <c r="FQI77" s="70"/>
      <c r="FQJ77" s="70"/>
      <c r="FQK77" s="70"/>
      <c r="FQL77" s="70"/>
      <c r="FQM77" s="70"/>
      <c r="FQN77" s="70"/>
      <c r="FQO77" s="70"/>
      <c r="FQP77" s="70"/>
      <c r="FQQ77" s="70"/>
      <c r="FQR77" s="70"/>
      <c r="FQS77" s="70"/>
      <c r="FQT77" s="70"/>
      <c r="FQU77" s="70"/>
      <c r="FQV77" s="70"/>
      <c r="FQW77" s="70"/>
      <c r="FQX77" s="70"/>
      <c r="FQY77" s="70"/>
      <c r="FQZ77" s="70"/>
      <c r="FRA77" s="70"/>
      <c r="FRB77" s="70"/>
      <c r="FRC77" s="70"/>
      <c r="FRD77" s="70"/>
      <c r="FRE77" s="70"/>
      <c r="FRF77" s="70"/>
      <c r="FRG77" s="70"/>
      <c r="FRH77" s="70"/>
      <c r="FRI77" s="70"/>
      <c r="FRJ77" s="70"/>
      <c r="FRK77" s="70"/>
      <c r="FRL77" s="70"/>
      <c r="FRM77" s="70"/>
      <c r="FRN77" s="70"/>
      <c r="FRO77" s="70"/>
      <c r="FRP77" s="70"/>
      <c r="FRQ77" s="70"/>
      <c r="FRR77" s="70"/>
      <c r="FRS77" s="70"/>
      <c r="FRT77" s="70"/>
      <c r="FRU77" s="70"/>
      <c r="FRV77" s="70"/>
      <c r="FRW77" s="70"/>
      <c r="FRX77" s="70"/>
      <c r="FRY77" s="70"/>
      <c r="FRZ77" s="70"/>
      <c r="FSA77" s="70"/>
      <c r="FSB77" s="70"/>
      <c r="FSC77" s="70"/>
      <c r="FSD77" s="70"/>
      <c r="FSE77" s="70"/>
      <c r="FSF77" s="70"/>
      <c r="FSG77" s="70"/>
      <c r="FSH77" s="70"/>
      <c r="FSI77" s="70"/>
      <c r="FSJ77" s="70"/>
      <c r="FSK77" s="70"/>
      <c r="FSL77" s="70"/>
      <c r="FSM77" s="70"/>
      <c r="FSN77" s="70"/>
      <c r="FSO77" s="70"/>
      <c r="FSP77" s="70"/>
      <c r="FSQ77" s="70"/>
      <c r="FSR77" s="70"/>
      <c r="FSS77" s="70"/>
      <c r="FST77" s="70"/>
      <c r="FSU77" s="70"/>
      <c r="FSV77" s="70"/>
      <c r="FSW77" s="70"/>
      <c r="FSX77" s="70"/>
      <c r="FSY77" s="70"/>
      <c r="FSZ77" s="70"/>
      <c r="FTA77" s="70"/>
      <c r="FTB77" s="70"/>
      <c r="FTC77" s="70"/>
      <c r="FTD77" s="70"/>
      <c r="FTE77" s="70"/>
      <c r="FTF77" s="70"/>
      <c r="FTG77" s="70"/>
      <c r="FTH77" s="70"/>
      <c r="FTI77" s="70"/>
      <c r="FTJ77" s="70"/>
      <c r="FTK77" s="70"/>
      <c r="FTL77" s="70"/>
      <c r="FTM77" s="70"/>
      <c r="FTN77" s="70"/>
      <c r="FTO77" s="70"/>
      <c r="FTP77" s="70"/>
      <c r="FTQ77" s="70"/>
      <c r="FTR77" s="70"/>
      <c r="FTS77" s="70"/>
      <c r="FTT77" s="70"/>
      <c r="FTU77" s="70"/>
      <c r="FTV77" s="70"/>
      <c r="FTW77" s="70"/>
      <c r="FTX77" s="70"/>
      <c r="FTY77" s="70"/>
      <c r="FTZ77" s="70"/>
      <c r="FUA77" s="70"/>
      <c r="FUB77" s="70"/>
      <c r="FUC77" s="70"/>
      <c r="FUD77" s="70"/>
      <c r="FUE77" s="70"/>
      <c r="FUF77" s="70"/>
      <c r="FUG77" s="70"/>
      <c r="FUH77" s="70"/>
      <c r="FUI77" s="70"/>
      <c r="FUP77" s="70"/>
      <c r="FUQ77" s="70"/>
      <c r="FUR77" s="70"/>
      <c r="FUS77" s="70"/>
      <c r="FUT77" s="70"/>
      <c r="FUU77" s="70"/>
      <c r="FUV77" s="70"/>
      <c r="FUW77" s="70"/>
      <c r="FUX77" s="70"/>
      <c r="FUY77" s="70"/>
      <c r="FUZ77" s="70"/>
      <c r="FVA77" s="70"/>
      <c r="FVB77" s="70"/>
      <c r="FVC77" s="70"/>
      <c r="FVD77" s="70"/>
      <c r="FVE77" s="70"/>
      <c r="FVF77" s="70"/>
      <c r="FVG77" s="70"/>
      <c r="FVH77" s="70"/>
      <c r="FVI77" s="70"/>
      <c r="FVJ77" s="70"/>
      <c r="FVK77" s="70"/>
      <c r="FVL77" s="70"/>
      <c r="FVM77" s="70"/>
      <c r="FVN77" s="70"/>
      <c r="FVO77" s="70"/>
      <c r="FVP77" s="70"/>
      <c r="FVQ77" s="70"/>
      <c r="FVR77" s="70"/>
      <c r="FVS77" s="70"/>
      <c r="FVT77" s="70"/>
      <c r="FVU77" s="70"/>
      <c r="FVV77" s="70"/>
      <c r="FVW77" s="70"/>
      <c r="FVX77" s="70"/>
      <c r="FVY77" s="70"/>
      <c r="FVZ77" s="70"/>
      <c r="FWA77" s="70"/>
      <c r="FWB77" s="70"/>
      <c r="FWC77" s="70"/>
      <c r="FWD77" s="70"/>
      <c r="FWE77" s="70"/>
      <c r="FWF77" s="70"/>
      <c r="FWG77" s="70"/>
      <c r="FWH77" s="70"/>
      <c r="FWI77" s="70"/>
      <c r="FWJ77" s="70"/>
      <c r="FWK77" s="70"/>
      <c r="FWL77" s="70"/>
      <c r="FWM77" s="70"/>
      <c r="FWN77" s="70"/>
      <c r="FWO77" s="70"/>
      <c r="FWP77" s="70"/>
      <c r="FWQ77" s="70"/>
      <c r="FWR77" s="70"/>
      <c r="FWS77" s="70"/>
      <c r="FWT77" s="70"/>
      <c r="FWU77" s="70"/>
      <c r="FWV77" s="70"/>
      <c r="FWW77" s="70"/>
      <c r="FWX77" s="70"/>
      <c r="FWY77" s="70"/>
      <c r="FWZ77" s="70"/>
      <c r="FXA77" s="70"/>
      <c r="FXB77" s="70"/>
      <c r="FXC77" s="70"/>
      <c r="FXD77" s="70"/>
      <c r="FXE77" s="70"/>
      <c r="FXF77" s="70"/>
      <c r="FXG77" s="70"/>
      <c r="FXH77" s="70"/>
      <c r="FXI77" s="70"/>
      <c r="FXJ77" s="70"/>
      <c r="FXK77" s="70"/>
      <c r="FXL77" s="70"/>
      <c r="FXM77" s="70"/>
      <c r="FXN77" s="70"/>
      <c r="FXO77" s="70"/>
      <c r="FXP77" s="70"/>
      <c r="FXQ77" s="70"/>
      <c r="FXR77" s="70"/>
      <c r="FXS77" s="70"/>
      <c r="FXT77" s="70"/>
      <c r="FXU77" s="70"/>
      <c r="FXV77" s="70"/>
      <c r="FXW77" s="70"/>
      <c r="FXX77" s="70"/>
      <c r="FXY77" s="70"/>
      <c r="FXZ77" s="70"/>
      <c r="FYA77" s="70"/>
      <c r="FYB77" s="70"/>
      <c r="FYC77" s="70"/>
      <c r="FYD77" s="70"/>
      <c r="FYE77" s="70"/>
      <c r="FYF77" s="70"/>
      <c r="FYG77" s="70"/>
      <c r="FYH77" s="70"/>
      <c r="FYI77" s="70"/>
      <c r="FYJ77" s="70"/>
      <c r="FYK77" s="70"/>
      <c r="FYL77" s="70"/>
      <c r="FYM77" s="70"/>
      <c r="FYN77" s="70"/>
      <c r="FYO77" s="70"/>
      <c r="FYP77" s="70"/>
      <c r="FYQ77" s="70"/>
      <c r="FYR77" s="70"/>
      <c r="FYS77" s="70"/>
      <c r="FYT77" s="70"/>
      <c r="FYU77" s="70"/>
      <c r="FYV77" s="70"/>
      <c r="FYW77" s="70"/>
      <c r="FYX77" s="70"/>
      <c r="FYY77" s="70"/>
      <c r="FYZ77" s="70"/>
      <c r="FZA77" s="70"/>
      <c r="FZB77" s="70"/>
      <c r="FZC77" s="70"/>
      <c r="FZD77" s="70"/>
      <c r="FZE77" s="70"/>
      <c r="FZF77" s="70"/>
      <c r="FZG77" s="70"/>
      <c r="FZH77" s="70"/>
      <c r="FZI77" s="70"/>
      <c r="FZJ77" s="70"/>
      <c r="FZK77" s="70"/>
      <c r="FZL77" s="70"/>
      <c r="FZM77" s="70"/>
      <c r="FZN77" s="70"/>
      <c r="FZO77" s="70"/>
      <c r="FZP77" s="70"/>
      <c r="FZQ77" s="70"/>
      <c r="FZR77" s="70"/>
      <c r="FZS77" s="70"/>
      <c r="FZT77" s="70"/>
      <c r="FZU77" s="70"/>
      <c r="FZV77" s="70"/>
      <c r="FZW77" s="70"/>
      <c r="FZX77" s="70"/>
      <c r="FZY77" s="70"/>
      <c r="FZZ77" s="70"/>
      <c r="GAA77" s="70"/>
      <c r="GAB77" s="70"/>
      <c r="GAC77" s="70"/>
      <c r="GAD77" s="70"/>
      <c r="GAE77" s="70"/>
      <c r="GAF77" s="70"/>
      <c r="GAG77" s="70"/>
      <c r="GAH77" s="70"/>
      <c r="GAI77" s="70"/>
      <c r="GAJ77" s="70"/>
      <c r="GAK77" s="70"/>
      <c r="GAL77" s="70"/>
      <c r="GAM77" s="70"/>
      <c r="GAN77" s="70"/>
      <c r="GAO77" s="70"/>
      <c r="GAP77" s="70"/>
      <c r="GAQ77" s="70"/>
      <c r="GAR77" s="70"/>
      <c r="GAS77" s="70"/>
      <c r="GAT77" s="70"/>
      <c r="GAU77" s="70"/>
      <c r="GAV77" s="70"/>
      <c r="GAW77" s="70"/>
      <c r="GAX77" s="70"/>
      <c r="GAY77" s="70"/>
      <c r="GAZ77" s="70"/>
      <c r="GBA77" s="70"/>
      <c r="GBB77" s="70"/>
      <c r="GBC77" s="70"/>
      <c r="GBD77" s="70"/>
      <c r="GBE77" s="70"/>
      <c r="GBF77" s="70"/>
      <c r="GBG77" s="70"/>
      <c r="GBH77" s="70"/>
      <c r="GBI77" s="70"/>
      <c r="GBJ77" s="70"/>
      <c r="GBK77" s="70"/>
      <c r="GBL77" s="70"/>
      <c r="GBM77" s="70"/>
      <c r="GBN77" s="70"/>
      <c r="GBO77" s="70"/>
      <c r="GBP77" s="70"/>
      <c r="GBQ77" s="70"/>
      <c r="GBR77" s="70"/>
      <c r="GBS77" s="70"/>
      <c r="GBT77" s="70"/>
      <c r="GBU77" s="70"/>
      <c r="GBV77" s="70"/>
      <c r="GBW77" s="70"/>
      <c r="GBX77" s="70"/>
      <c r="GBY77" s="70"/>
      <c r="GBZ77" s="70"/>
      <c r="GCA77" s="70"/>
      <c r="GCB77" s="70"/>
      <c r="GCC77" s="70"/>
      <c r="GCD77" s="70"/>
      <c r="GCE77" s="70"/>
      <c r="GCF77" s="70"/>
      <c r="GCG77" s="70"/>
      <c r="GCH77" s="70"/>
      <c r="GCI77" s="70"/>
      <c r="GCJ77" s="70"/>
      <c r="GCK77" s="70"/>
      <c r="GCL77" s="70"/>
      <c r="GCM77" s="70"/>
      <c r="GCN77" s="70"/>
      <c r="GCO77" s="70"/>
      <c r="GCP77" s="70"/>
      <c r="GCQ77" s="70"/>
      <c r="GCR77" s="70"/>
      <c r="GCS77" s="70"/>
      <c r="GCT77" s="70"/>
      <c r="GCU77" s="70"/>
      <c r="GCV77" s="70"/>
      <c r="GCW77" s="70"/>
      <c r="GCX77" s="70"/>
      <c r="GCY77" s="70"/>
      <c r="GCZ77" s="70"/>
      <c r="GDA77" s="70"/>
      <c r="GDB77" s="70"/>
      <c r="GDC77" s="70"/>
      <c r="GDD77" s="70"/>
      <c r="GDE77" s="70"/>
      <c r="GDF77" s="70"/>
      <c r="GDG77" s="70"/>
      <c r="GDH77" s="70"/>
      <c r="GDI77" s="70"/>
      <c r="GDJ77" s="70"/>
      <c r="GDK77" s="70"/>
      <c r="GDL77" s="70"/>
      <c r="GDM77" s="70"/>
      <c r="GDN77" s="70"/>
      <c r="GDO77" s="70"/>
      <c r="GDP77" s="70"/>
      <c r="GDQ77" s="70"/>
      <c r="GDR77" s="70"/>
      <c r="GDS77" s="70"/>
      <c r="GDT77" s="70"/>
      <c r="GDU77" s="70"/>
      <c r="GDV77" s="70"/>
      <c r="GDW77" s="70"/>
      <c r="GDX77" s="70"/>
      <c r="GDY77" s="70"/>
      <c r="GDZ77" s="70"/>
      <c r="GEA77" s="70"/>
      <c r="GEB77" s="70"/>
      <c r="GEC77" s="70"/>
      <c r="GED77" s="70"/>
      <c r="GEE77" s="70"/>
      <c r="GEL77" s="70"/>
      <c r="GEM77" s="70"/>
      <c r="GEN77" s="70"/>
      <c r="GEO77" s="70"/>
      <c r="GEP77" s="70"/>
      <c r="GEQ77" s="70"/>
      <c r="GER77" s="70"/>
      <c r="GES77" s="70"/>
      <c r="GET77" s="70"/>
      <c r="GEU77" s="70"/>
      <c r="GEV77" s="70"/>
      <c r="GEW77" s="70"/>
      <c r="GEX77" s="70"/>
      <c r="GEY77" s="70"/>
      <c r="GEZ77" s="70"/>
      <c r="GFA77" s="70"/>
      <c r="GFB77" s="70"/>
      <c r="GFC77" s="70"/>
      <c r="GFD77" s="70"/>
      <c r="GFE77" s="70"/>
      <c r="GFF77" s="70"/>
      <c r="GFG77" s="70"/>
      <c r="GFH77" s="70"/>
      <c r="GFI77" s="70"/>
      <c r="GFJ77" s="70"/>
      <c r="GFK77" s="70"/>
      <c r="GFL77" s="70"/>
      <c r="GFM77" s="70"/>
      <c r="GFN77" s="70"/>
      <c r="GFO77" s="70"/>
      <c r="GFP77" s="70"/>
      <c r="GFQ77" s="70"/>
      <c r="GFR77" s="70"/>
      <c r="GFS77" s="70"/>
      <c r="GFT77" s="70"/>
      <c r="GFU77" s="70"/>
      <c r="GFV77" s="70"/>
      <c r="GFW77" s="70"/>
      <c r="GFX77" s="70"/>
      <c r="GFY77" s="70"/>
      <c r="GFZ77" s="70"/>
      <c r="GGA77" s="70"/>
      <c r="GGB77" s="70"/>
      <c r="GGC77" s="70"/>
      <c r="GGD77" s="70"/>
      <c r="GGE77" s="70"/>
      <c r="GGF77" s="70"/>
      <c r="GGG77" s="70"/>
      <c r="GGH77" s="70"/>
      <c r="GGI77" s="70"/>
      <c r="GGJ77" s="70"/>
      <c r="GGK77" s="70"/>
      <c r="GGL77" s="70"/>
      <c r="GGM77" s="70"/>
      <c r="GGN77" s="70"/>
      <c r="GGO77" s="70"/>
      <c r="GGP77" s="70"/>
      <c r="GGQ77" s="70"/>
      <c r="GGR77" s="70"/>
      <c r="GGS77" s="70"/>
      <c r="GGT77" s="70"/>
      <c r="GGU77" s="70"/>
      <c r="GGV77" s="70"/>
      <c r="GGW77" s="70"/>
      <c r="GGX77" s="70"/>
      <c r="GGY77" s="70"/>
      <c r="GGZ77" s="70"/>
      <c r="GHA77" s="70"/>
      <c r="GHB77" s="70"/>
      <c r="GHC77" s="70"/>
      <c r="GHD77" s="70"/>
      <c r="GHE77" s="70"/>
      <c r="GHF77" s="70"/>
      <c r="GHG77" s="70"/>
      <c r="GHH77" s="70"/>
      <c r="GHI77" s="70"/>
      <c r="GHJ77" s="70"/>
      <c r="GHK77" s="70"/>
      <c r="GHL77" s="70"/>
      <c r="GHM77" s="70"/>
      <c r="GHN77" s="70"/>
      <c r="GHO77" s="70"/>
      <c r="GHP77" s="70"/>
      <c r="GHQ77" s="70"/>
      <c r="GHR77" s="70"/>
      <c r="GHS77" s="70"/>
      <c r="GHT77" s="70"/>
      <c r="GHU77" s="70"/>
      <c r="GHV77" s="70"/>
      <c r="GHW77" s="70"/>
      <c r="GHX77" s="70"/>
      <c r="GHY77" s="70"/>
      <c r="GHZ77" s="70"/>
      <c r="GIA77" s="70"/>
      <c r="GIB77" s="70"/>
      <c r="GIC77" s="70"/>
      <c r="GID77" s="70"/>
      <c r="GIE77" s="70"/>
      <c r="GIF77" s="70"/>
      <c r="GIG77" s="70"/>
      <c r="GIH77" s="70"/>
      <c r="GII77" s="70"/>
      <c r="GIJ77" s="70"/>
      <c r="GIK77" s="70"/>
      <c r="GIL77" s="70"/>
      <c r="GIM77" s="70"/>
      <c r="GIN77" s="70"/>
      <c r="GIO77" s="70"/>
      <c r="GIP77" s="70"/>
      <c r="GIQ77" s="70"/>
      <c r="GIR77" s="70"/>
      <c r="GIS77" s="70"/>
      <c r="GIT77" s="70"/>
      <c r="GIU77" s="70"/>
      <c r="GIV77" s="70"/>
      <c r="GIW77" s="70"/>
      <c r="GIX77" s="70"/>
      <c r="GIY77" s="70"/>
      <c r="GIZ77" s="70"/>
      <c r="GJA77" s="70"/>
      <c r="GJB77" s="70"/>
      <c r="GJC77" s="70"/>
      <c r="GJD77" s="70"/>
      <c r="GJE77" s="70"/>
      <c r="GJF77" s="70"/>
      <c r="GJG77" s="70"/>
      <c r="GJH77" s="70"/>
      <c r="GJI77" s="70"/>
      <c r="GJJ77" s="70"/>
      <c r="GJK77" s="70"/>
      <c r="GJL77" s="70"/>
      <c r="GJM77" s="70"/>
      <c r="GJN77" s="70"/>
      <c r="GJO77" s="70"/>
      <c r="GJP77" s="70"/>
      <c r="GJQ77" s="70"/>
      <c r="GJR77" s="70"/>
      <c r="GJS77" s="70"/>
      <c r="GJT77" s="70"/>
      <c r="GJU77" s="70"/>
      <c r="GJV77" s="70"/>
      <c r="GJW77" s="70"/>
      <c r="GJX77" s="70"/>
      <c r="GJY77" s="70"/>
      <c r="GJZ77" s="70"/>
      <c r="GKA77" s="70"/>
      <c r="GKB77" s="70"/>
      <c r="GKC77" s="70"/>
      <c r="GKD77" s="70"/>
      <c r="GKE77" s="70"/>
      <c r="GKF77" s="70"/>
      <c r="GKG77" s="70"/>
      <c r="GKH77" s="70"/>
      <c r="GKI77" s="70"/>
      <c r="GKJ77" s="70"/>
      <c r="GKK77" s="70"/>
      <c r="GKL77" s="70"/>
      <c r="GKM77" s="70"/>
      <c r="GKN77" s="70"/>
      <c r="GKO77" s="70"/>
      <c r="GKP77" s="70"/>
      <c r="GKQ77" s="70"/>
      <c r="GKR77" s="70"/>
      <c r="GKS77" s="70"/>
      <c r="GKT77" s="70"/>
      <c r="GKU77" s="70"/>
      <c r="GKV77" s="70"/>
      <c r="GKW77" s="70"/>
      <c r="GKX77" s="70"/>
      <c r="GKY77" s="70"/>
      <c r="GKZ77" s="70"/>
      <c r="GLA77" s="70"/>
      <c r="GLB77" s="70"/>
      <c r="GLC77" s="70"/>
      <c r="GLD77" s="70"/>
      <c r="GLE77" s="70"/>
      <c r="GLF77" s="70"/>
      <c r="GLG77" s="70"/>
      <c r="GLH77" s="70"/>
      <c r="GLI77" s="70"/>
      <c r="GLJ77" s="70"/>
      <c r="GLK77" s="70"/>
      <c r="GLL77" s="70"/>
      <c r="GLM77" s="70"/>
      <c r="GLN77" s="70"/>
      <c r="GLO77" s="70"/>
      <c r="GLP77" s="70"/>
      <c r="GLQ77" s="70"/>
      <c r="GLR77" s="70"/>
      <c r="GLS77" s="70"/>
      <c r="GLT77" s="70"/>
      <c r="GLU77" s="70"/>
      <c r="GLV77" s="70"/>
      <c r="GLW77" s="70"/>
      <c r="GLX77" s="70"/>
      <c r="GLY77" s="70"/>
      <c r="GLZ77" s="70"/>
      <c r="GMA77" s="70"/>
      <c r="GMB77" s="70"/>
      <c r="GMC77" s="70"/>
      <c r="GMD77" s="70"/>
      <c r="GME77" s="70"/>
      <c r="GMF77" s="70"/>
      <c r="GMG77" s="70"/>
      <c r="GMH77" s="70"/>
      <c r="GMI77" s="70"/>
      <c r="GMJ77" s="70"/>
      <c r="GMK77" s="70"/>
      <c r="GML77" s="70"/>
      <c r="GMM77" s="70"/>
      <c r="GMN77" s="70"/>
      <c r="GMO77" s="70"/>
      <c r="GMP77" s="70"/>
      <c r="GMQ77" s="70"/>
      <c r="GMR77" s="70"/>
      <c r="GMS77" s="70"/>
      <c r="GMT77" s="70"/>
      <c r="GMU77" s="70"/>
      <c r="GMV77" s="70"/>
      <c r="GMW77" s="70"/>
      <c r="GMX77" s="70"/>
      <c r="GMY77" s="70"/>
      <c r="GMZ77" s="70"/>
      <c r="GNA77" s="70"/>
      <c r="GNB77" s="70"/>
      <c r="GNC77" s="70"/>
      <c r="GND77" s="70"/>
      <c r="GNE77" s="70"/>
      <c r="GNF77" s="70"/>
      <c r="GNG77" s="70"/>
      <c r="GNH77" s="70"/>
      <c r="GNI77" s="70"/>
      <c r="GNJ77" s="70"/>
      <c r="GNK77" s="70"/>
      <c r="GNL77" s="70"/>
      <c r="GNM77" s="70"/>
      <c r="GNN77" s="70"/>
      <c r="GNO77" s="70"/>
      <c r="GNP77" s="70"/>
      <c r="GNQ77" s="70"/>
      <c r="GNR77" s="70"/>
      <c r="GNS77" s="70"/>
      <c r="GNT77" s="70"/>
      <c r="GNU77" s="70"/>
      <c r="GNV77" s="70"/>
      <c r="GNW77" s="70"/>
      <c r="GNX77" s="70"/>
      <c r="GNY77" s="70"/>
      <c r="GNZ77" s="70"/>
      <c r="GOA77" s="70"/>
      <c r="GOH77" s="70"/>
      <c r="GOI77" s="70"/>
      <c r="GOJ77" s="70"/>
      <c r="GOK77" s="70"/>
      <c r="GOL77" s="70"/>
      <c r="GOM77" s="70"/>
      <c r="GON77" s="70"/>
      <c r="GOO77" s="70"/>
      <c r="GOP77" s="70"/>
      <c r="GOQ77" s="70"/>
      <c r="GOR77" s="70"/>
      <c r="GOS77" s="70"/>
      <c r="GOT77" s="70"/>
      <c r="GOU77" s="70"/>
      <c r="GOV77" s="70"/>
      <c r="GOW77" s="70"/>
      <c r="GOX77" s="70"/>
      <c r="GOY77" s="70"/>
      <c r="GOZ77" s="70"/>
      <c r="GPA77" s="70"/>
      <c r="GPB77" s="70"/>
      <c r="GPC77" s="70"/>
      <c r="GPD77" s="70"/>
      <c r="GPE77" s="70"/>
      <c r="GPF77" s="70"/>
      <c r="GPG77" s="70"/>
      <c r="GPH77" s="70"/>
      <c r="GPI77" s="70"/>
      <c r="GPJ77" s="70"/>
      <c r="GPK77" s="70"/>
      <c r="GPL77" s="70"/>
      <c r="GPM77" s="70"/>
      <c r="GPN77" s="70"/>
      <c r="GPO77" s="70"/>
      <c r="GPP77" s="70"/>
      <c r="GPQ77" s="70"/>
      <c r="GPR77" s="70"/>
      <c r="GPS77" s="70"/>
      <c r="GPT77" s="70"/>
      <c r="GPU77" s="70"/>
      <c r="GPV77" s="70"/>
      <c r="GPW77" s="70"/>
      <c r="GPX77" s="70"/>
      <c r="GPY77" s="70"/>
      <c r="GPZ77" s="70"/>
      <c r="GQA77" s="70"/>
      <c r="GQB77" s="70"/>
      <c r="GQC77" s="70"/>
      <c r="GQD77" s="70"/>
      <c r="GQE77" s="70"/>
      <c r="GQF77" s="70"/>
      <c r="GQG77" s="70"/>
      <c r="GQH77" s="70"/>
      <c r="GQI77" s="70"/>
      <c r="GQJ77" s="70"/>
      <c r="GQK77" s="70"/>
      <c r="GQL77" s="70"/>
      <c r="GQM77" s="70"/>
      <c r="GQN77" s="70"/>
      <c r="GQO77" s="70"/>
      <c r="GQP77" s="70"/>
      <c r="GQQ77" s="70"/>
      <c r="GQR77" s="70"/>
      <c r="GQS77" s="70"/>
      <c r="GQT77" s="70"/>
      <c r="GQU77" s="70"/>
      <c r="GQV77" s="70"/>
      <c r="GQW77" s="70"/>
      <c r="GQX77" s="70"/>
      <c r="GQY77" s="70"/>
      <c r="GQZ77" s="70"/>
      <c r="GRA77" s="70"/>
      <c r="GRB77" s="70"/>
      <c r="GRC77" s="70"/>
      <c r="GRD77" s="70"/>
      <c r="GRE77" s="70"/>
      <c r="GRF77" s="70"/>
      <c r="GRG77" s="70"/>
      <c r="GRH77" s="70"/>
      <c r="GRI77" s="70"/>
      <c r="GRJ77" s="70"/>
      <c r="GRK77" s="70"/>
      <c r="GRL77" s="70"/>
      <c r="GRM77" s="70"/>
      <c r="GRN77" s="70"/>
      <c r="GRO77" s="70"/>
      <c r="GRP77" s="70"/>
      <c r="GRQ77" s="70"/>
      <c r="GRR77" s="70"/>
      <c r="GRS77" s="70"/>
      <c r="GRT77" s="70"/>
      <c r="GRU77" s="70"/>
      <c r="GRV77" s="70"/>
      <c r="GRW77" s="70"/>
      <c r="GRX77" s="70"/>
      <c r="GRY77" s="70"/>
      <c r="GRZ77" s="70"/>
      <c r="GSA77" s="70"/>
      <c r="GSB77" s="70"/>
      <c r="GSC77" s="70"/>
      <c r="GSD77" s="70"/>
      <c r="GSE77" s="70"/>
      <c r="GSF77" s="70"/>
      <c r="GSG77" s="70"/>
      <c r="GSH77" s="70"/>
      <c r="GSI77" s="70"/>
      <c r="GSJ77" s="70"/>
      <c r="GSK77" s="70"/>
      <c r="GSL77" s="70"/>
      <c r="GSM77" s="70"/>
      <c r="GSN77" s="70"/>
      <c r="GSO77" s="70"/>
      <c r="GSP77" s="70"/>
      <c r="GSQ77" s="70"/>
      <c r="GSR77" s="70"/>
      <c r="GSS77" s="70"/>
      <c r="GST77" s="70"/>
      <c r="GSU77" s="70"/>
      <c r="GSV77" s="70"/>
      <c r="GSW77" s="70"/>
      <c r="GSX77" s="70"/>
      <c r="GSY77" s="70"/>
      <c r="GSZ77" s="70"/>
      <c r="GTA77" s="70"/>
      <c r="GTB77" s="70"/>
      <c r="GTC77" s="70"/>
      <c r="GTD77" s="70"/>
      <c r="GTE77" s="70"/>
      <c r="GTF77" s="70"/>
      <c r="GTG77" s="70"/>
      <c r="GTH77" s="70"/>
      <c r="GTI77" s="70"/>
      <c r="GTJ77" s="70"/>
      <c r="GTK77" s="70"/>
      <c r="GTL77" s="70"/>
      <c r="GTM77" s="70"/>
      <c r="GTN77" s="70"/>
      <c r="GTO77" s="70"/>
      <c r="GTP77" s="70"/>
      <c r="GTQ77" s="70"/>
      <c r="GTR77" s="70"/>
      <c r="GTS77" s="70"/>
      <c r="GTT77" s="70"/>
      <c r="GTU77" s="70"/>
      <c r="GTV77" s="70"/>
      <c r="GTW77" s="70"/>
      <c r="GTX77" s="70"/>
      <c r="GTY77" s="70"/>
      <c r="GTZ77" s="70"/>
      <c r="GUA77" s="70"/>
      <c r="GUB77" s="70"/>
      <c r="GUC77" s="70"/>
      <c r="GUD77" s="70"/>
      <c r="GUE77" s="70"/>
      <c r="GUF77" s="70"/>
      <c r="GUG77" s="70"/>
      <c r="GUH77" s="70"/>
      <c r="GUI77" s="70"/>
      <c r="GUJ77" s="70"/>
      <c r="GUK77" s="70"/>
      <c r="GUL77" s="70"/>
      <c r="GUM77" s="70"/>
      <c r="GUN77" s="70"/>
      <c r="GUO77" s="70"/>
      <c r="GUP77" s="70"/>
      <c r="GUQ77" s="70"/>
      <c r="GUR77" s="70"/>
      <c r="GUS77" s="70"/>
      <c r="GUT77" s="70"/>
      <c r="GUU77" s="70"/>
      <c r="GUV77" s="70"/>
      <c r="GUW77" s="70"/>
      <c r="GUX77" s="70"/>
      <c r="GUY77" s="70"/>
      <c r="GUZ77" s="70"/>
      <c r="GVA77" s="70"/>
      <c r="GVB77" s="70"/>
      <c r="GVC77" s="70"/>
      <c r="GVD77" s="70"/>
      <c r="GVE77" s="70"/>
      <c r="GVF77" s="70"/>
      <c r="GVG77" s="70"/>
      <c r="GVH77" s="70"/>
      <c r="GVI77" s="70"/>
      <c r="GVJ77" s="70"/>
      <c r="GVK77" s="70"/>
      <c r="GVL77" s="70"/>
      <c r="GVM77" s="70"/>
      <c r="GVN77" s="70"/>
      <c r="GVO77" s="70"/>
      <c r="GVP77" s="70"/>
      <c r="GVQ77" s="70"/>
      <c r="GVR77" s="70"/>
      <c r="GVS77" s="70"/>
      <c r="GVT77" s="70"/>
      <c r="GVU77" s="70"/>
      <c r="GVV77" s="70"/>
      <c r="GVW77" s="70"/>
      <c r="GVX77" s="70"/>
      <c r="GVY77" s="70"/>
      <c r="GVZ77" s="70"/>
      <c r="GWA77" s="70"/>
      <c r="GWB77" s="70"/>
      <c r="GWC77" s="70"/>
      <c r="GWD77" s="70"/>
      <c r="GWE77" s="70"/>
      <c r="GWF77" s="70"/>
      <c r="GWG77" s="70"/>
      <c r="GWH77" s="70"/>
      <c r="GWI77" s="70"/>
      <c r="GWJ77" s="70"/>
      <c r="GWK77" s="70"/>
      <c r="GWL77" s="70"/>
      <c r="GWM77" s="70"/>
      <c r="GWN77" s="70"/>
      <c r="GWO77" s="70"/>
      <c r="GWP77" s="70"/>
      <c r="GWQ77" s="70"/>
      <c r="GWR77" s="70"/>
      <c r="GWS77" s="70"/>
      <c r="GWT77" s="70"/>
      <c r="GWU77" s="70"/>
      <c r="GWV77" s="70"/>
      <c r="GWW77" s="70"/>
      <c r="GWX77" s="70"/>
      <c r="GWY77" s="70"/>
      <c r="GWZ77" s="70"/>
      <c r="GXA77" s="70"/>
      <c r="GXB77" s="70"/>
      <c r="GXC77" s="70"/>
      <c r="GXD77" s="70"/>
      <c r="GXE77" s="70"/>
      <c r="GXF77" s="70"/>
      <c r="GXG77" s="70"/>
      <c r="GXH77" s="70"/>
      <c r="GXI77" s="70"/>
      <c r="GXJ77" s="70"/>
      <c r="GXK77" s="70"/>
      <c r="GXL77" s="70"/>
      <c r="GXM77" s="70"/>
      <c r="GXN77" s="70"/>
      <c r="GXO77" s="70"/>
      <c r="GXP77" s="70"/>
      <c r="GXQ77" s="70"/>
      <c r="GXR77" s="70"/>
      <c r="GXS77" s="70"/>
      <c r="GXT77" s="70"/>
      <c r="GXU77" s="70"/>
      <c r="GXV77" s="70"/>
      <c r="GXW77" s="70"/>
      <c r="GYD77" s="70"/>
      <c r="GYE77" s="70"/>
      <c r="GYF77" s="70"/>
      <c r="GYG77" s="70"/>
      <c r="GYH77" s="70"/>
      <c r="GYI77" s="70"/>
      <c r="GYJ77" s="70"/>
      <c r="GYK77" s="70"/>
      <c r="GYL77" s="70"/>
      <c r="GYM77" s="70"/>
      <c r="GYN77" s="70"/>
      <c r="GYO77" s="70"/>
      <c r="GYP77" s="70"/>
      <c r="GYQ77" s="70"/>
      <c r="GYR77" s="70"/>
      <c r="GYS77" s="70"/>
      <c r="GYT77" s="70"/>
      <c r="GYU77" s="70"/>
      <c r="GYV77" s="70"/>
      <c r="GYW77" s="70"/>
      <c r="GYX77" s="70"/>
      <c r="GYY77" s="70"/>
      <c r="GYZ77" s="70"/>
      <c r="GZA77" s="70"/>
      <c r="GZB77" s="70"/>
      <c r="GZC77" s="70"/>
      <c r="GZD77" s="70"/>
      <c r="GZE77" s="70"/>
      <c r="GZF77" s="70"/>
      <c r="GZG77" s="70"/>
      <c r="GZH77" s="70"/>
      <c r="GZI77" s="70"/>
      <c r="GZJ77" s="70"/>
      <c r="GZK77" s="70"/>
      <c r="GZL77" s="70"/>
      <c r="GZM77" s="70"/>
      <c r="GZN77" s="70"/>
      <c r="GZO77" s="70"/>
      <c r="GZP77" s="70"/>
      <c r="GZQ77" s="70"/>
      <c r="GZR77" s="70"/>
      <c r="GZS77" s="70"/>
      <c r="GZT77" s="70"/>
      <c r="GZU77" s="70"/>
      <c r="GZV77" s="70"/>
      <c r="GZW77" s="70"/>
      <c r="GZX77" s="70"/>
      <c r="GZY77" s="70"/>
      <c r="GZZ77" s="70"/>
      <c r="HAA77" s="70"/>
      <c r="HAB77" s="70"/>
      <c r="HAC77" s="70"/>
      <c r="HAD77" s="70"/>
      <c r="HAE77" s="70"/>
      <c r="HAF77" s="70"/>
      <c r="HAG77" s="70"/>
      <c r="HAH77" s="70"/>
      <c r="HAI77" s="70"/>
      <c r="HAJ77" s="70"/>
      <c r="HAK77" s="70"/>
      <c r="HAL77" s="70"/>
      <c r="HAM77" s="70"/>
      <c r="HAN77" s="70"/>
      <c r="HAO77" s="70"/>
      <c r="HAP77" s="70"/>
      <c r="HAQ77" s="70"/>
      <c r="HAR77" s="70"/>
      <c r="HAS77" s="70"/>
      <c r="HAT77" s="70"/>
      <c r="HAU77" s="70"/>
      <c r="HAV77" s="70"/>
      <c r="HAW77" s="70"/>
      <c r="HAX77" s="70"/>
      <c r="HAY77" s="70"/>
      <c r="HAZ77" s="70"/>
      <c r="HBA77" s="70"/>
      <c r="HBB77" s="70"/>
      <c r="HBC77" s="70"/>
      <c r="HBD77" s="70"/>
      <c r="HBE77" s="70"/>
      <c r="HBF77" s="70"/>
      <c r="HBG77" s="70"/>
      <c r="HBH77" s="70"/>
      <c r="HBI77" s="70"/>
      <c r="HBJ77" s="70"/>
      <c r="HBK77" s="70"/>
      <c r="HBL77" s="70"/>
      <c r="HBM77" s="70"/>
      <c r="HBN77" s="70"/>
      <c r="HBO77" s="70"/>
      <c r="HBP77" s="70"/>
      <c r="HBQ77" s="70"/>
      <c r="HBR77" s="70"/>
      <c r="HBS77" s="70"/>
      <c r="HBT77" s="70"/>
      <c r="HBU77" s="70"/>
      <c r="HBV77" s="70"/>
      <c r="HBW77" s="70"/>
      <c r="HBX77" s="70"/>
      <c r="HBY77" s="70"/>
      <c r="HBZ77" s="70"/>
      <c r="HCA77" s="70"/>
      <c r="HCB77" s="70"/>
      <c r="HCC77" s="70"/>
      <c r="HCD77" s="70"/>
      <c r="HCE77" s="70"/>
      <c r="HCF77" s="70"/>
      <c r="HCG77" s="70"/>
      <c r="HCH77" s="70"/>
      <c r="HCI77" s="70"/>
      <c r="HCJ77" s="70"/>
      <c r="HCK77" s="70"/>
      <c r="HCL77" s="70"/>
      <c r="HCM77" s="70"/>
      <c r="HCN77" s="70"/>
      <c r="HCO77" s="70"/>
      <c r="HCP77" s="70"/>
      <c r="HCQ77" s="70"/>
      <c r="HCR77" s="70"/>
      <c r="HCS77" s="70"/>
      <c r="HCT77" s="70"/>
      <c r="HCU77" s="70"/>
      <c r="HCV77" s="70"/>
      <c r="HCW77" s="70"/>
      <c r="HCX77" s="70"/>
      <c r="HCY77" s="70"/>
      <c r="HCZ77" s="70"/>
      <c r="HDA77" s="70"/>
      <c r="HDB77" s="70"/>
      <c r="HDC77" s="70"/>
      <c r="HDD77" s="70"/>
      <c r="HDE77" s="70"/>
      <c r="HDF77" s="70"/>
      <c r="HDG77" s="70"/>
      <c r="HDH77" s="70"/>
      <c r="HDI77" s="70"/>
      <c r="HDJ77" s="70"/>
      <c r="HDK77" s="70"/>
      <c r="HDL77" s="70"/>
      <c r="HDM77" s="70"/>
      <c r="HDN77" s="70"/>
      <c r="HDO77" s="70"/>
      <c r="HDP77" s="70"/>
      <c r="HDQ77" s="70"/>
      <c r="HDR77" s="70"/>
      <c r="HDS77" s="70"/>
      <c r="HDT77" s="70"/>
      <c r="HDU77" s="70"/>
      <c r="HDV77" s="70"/>
      <c r="HDW77" s="70"/>
      <c r="HDX77" s="70"/>
      <c r="HDY77" s="70"/>
      <c r="HDZ77" s="70"/>
      <c r="HEA77" s="70"/>
      <c r="HEB77" s="70"/>
      <c r="HEC77" s="70"/>
      <c r="HED77" s="70"/>
      <c r="HEE77" s="70"/>
      <c r="HEF77" s="70"/>
      <c r="HEG77" s="70"/>
      <c r="HEH77" s="70"/>
      <c r="HEI77" s="70"/>
      <c r="HEJ77" s="70"/>
      <c r="HEK77" s="70"/>
      <c r="HEL77" s="70"/>
      <c r="HEM77" s="70"/>
      <c r="HEN77" s="70"/>
      <c r="HEO77" s="70"/>
      <c r="HEP77" s="70"/>
      <c r="HEQ77" s="70"/>
      <c r="HER77" s="70"/>
      <c r="HES77" s="70"/>
      <c r="HET77" s="70"/>
      <c r="HEU77" s="70"/>
      <c r="HEV77" s="70"/>
      <c r="HEW77" s="70"/>
      <c r="HEX77" s="70"/>
      <c r="HEY77" s="70"/>
      <c r="HEZ77" s="70"/>
      <c r="HFA77" s="70"/>
      <c r="HFB77" s="70"/>
      <c r="HFC77" s="70"/>
      <c r="HFD77" s="70"/>
      <c r="HFE77" s="70"/>
      <c r="HFF77" s="70"/>
      <c r="HFG77" s="70"/>
      <c r="HFH77" s="70"/>
      <c r="HFI77" s="70"/>
      <c r="HFJ77" s="70"/>
      <c r="HFK77" s="70"/>
      <c r="HFL77" s="70"/>
      <c r="HFM77" s="70"/>
      <c r="HFN77" s="70"/>
      <c r="HFO77" s="70"/>
      <c r="HFP77" s="70"/>
      <c r="HFQ77" s="70"/>
      <c r="HFR77" s="70"/>
      <c r="HFS77" s="70"/>
      <c r="HFT77" s="70"/>
      <c r="HFU77" s="70"/>
      <c r="HFV77" s="70"/>
      <c r="HFW77" s="70"/>
      <c r="HFX77" s="70"/>
      <c r="HFY77" s="70"/>
      <c r="HFZ77" s="70"/>
      <c r="HGA77" s="70"/>
      <c r="HGB77" s="70"/>
      <c r="HGC77" s="70"/>
      <c r="HGD77" s="70"/>
      <c r="HGE77" s="70"/>
      <c r="HGF77" s="70"/>
      <c r="HGG77" s="70"/>
      <c r="HGH77" s="70"/>
      <c r="HGI77" s="70"/>
      <c r="HGJ77" s="70"/>
      <c r="HGK77" s="70"/>
      <c r="HGL77" s="70"/>
      <c r="HGM77" s="70"/>
      <c r="HGN77" s="70"/>
      <c r="HGO77" s="70"/>
      <c r="HGP77" s="70"/>
      <c r="HGQ77" s="70"/>
      <c r="HGR77" s="70"/>
      <c r="HGS77" s="70"/>
      <c r="HGT77" s="70"/>
      <c r="HGU77" s="70"/>
      <c r="HGV77" s="70"/>
      <c r="HGW77" s="70"/>
      <c r="HGX77" s="70"/>
      <c r="HGY77" s="70"/>
      <c r="HGZ77" s="70"/>
      <c r="HHA77" s="70"/>
      <c r="HHB77" s="70"/>
      <c r="HHC77" s="70"/>
      <c r="HHD77" s="70"/>
      <c r="HHE77" s="70"/>
      <c r="HHF77" s="70"/>
      <c r="HHG77" s="70"/>
      <c r="HHH77" s="70"/>
      <c r="HHI77" s="70"/>
      <c r="HHJ77" s="70"/>
      <c r="HHK77" s="70"/>
      <c r="HHL77" s="70"/>
      <c r="HHM77" s="70"/>
      <c r="HHN77" s="70"/>
      <c r="HHO77" s="70"/>
      <c r="HHP77" s="70"/>
      <c r="HHQ77" s="70"/>
      <c r="HHR77" s="70"/>
      <c r="HHS77" s="70"/>
      <c r="HHZ77" s="70"/>
      <c r="HIA77" s="70"/>
      <c r="HIB77" s="70"/>
      <c r="HIC77" s="70"/>
      <c r="HID77" s="70"/>
      <c r="HIE77" s="70"/>
      <c r="HIF77" s="70"/>
      <c r="HIG77" s="70"/>
      <c r="HIH77" s="70"/>
      <c r="HII77" s="70"/>
      <c r="HIJ77" s="70"/>
      <c r="HIK77" s="70"/>
      <c r="HIL77" s="70"/>
      <c r="HIM77" s="70"/>
      <c r="HIN77" s="70"/>
      <c r="HIO77" s="70"/>
      <c r="HIP77" s="70"/>
      <c r="HIQ77" s="70"/>
      <c r="HIR77" s="70"/>
      <c r="HIS77" s="70"/>
      <c r="HIT77" s="70"/>
      <c r="HIU77" s="70"/>
      <c r="HIV77" s="70"/>
      <c r="HIW77" s="70"/>
      <c r="HIX77" s="70"/>
      <c r="HIY77" s="70"/>
      <c r="HIZ77" s="70"/>
      <c r="HJA77" s="70"/>
      <c r="HJB77" s="70"/>
      <c r="HJC77" s="70"/>
      <c r="HJD77" s="70"/>
      <c r="HJE77" s="70"/>
      <c r="HJF77" s="70"/>
      <c r="HJG77" s="70"/>
      <c r="HJH77" s="70"/>
      <c r="HJI77" s="70"/>
      <c r="HJJ77" s="70"/>
      <c r="HJK77" s="70"/>
      <c r="HJL77" s="70"/>
      <c r="HJM77" s="70"/>
      <c r="HJN77" s="70"/>
      <c r="HJO77" s="70"/>
      <c r="HJP77" s="70"/>
      <c r="HJQ77" s="70"/>
      <c r="HJR77" s="70"/>
      <c r="HJS77" s="70"/>
      <c r="HJT77" s="70"/>
      <c r="HJU77" s="70"/>
      <c r="HJV77" s="70"/>
      <c r="HJW77" s="70"/>
      <c r="HJX77" s="70"/>
      <c r="HJY77" s="70"/>
      <c r="HJZ77" s="70"/>
      <c r="HKA77" s="70"/>
      <c r="HKB77" s="70"/>
      <c r="HKC77" s="70"/>
      <c r="HKD77" s="70"/>
      <c r="HKE77" s="70"/>
      <c r="HKF77" s="70"/>
      <c r="HKG77" s="70"/>
      <c r="HKH77" s="70"/>
      <c r="HKI77" s="70"/>
      <c r="HKJ77" s="70"/>
      <c r="HKK77" s="70"/>
      <c r="HKL77" s="70"/>
      <c r="HKM77" s="70"/>
      <c r="HKN77" s="70"/>
      <c r="HKO77" s="70"/>
      <c r="HKP77" s="70"/>
      <c r="HKQ77" s="70"/>
      <c r="HKR77" s="70"/>
      <c r="HKS77" s="70"/>
      <c r="HKT77" s="70"/>
      <c r="HKU77" s="70"/>
      <c r="HKV77" s="70"/>
      <c r="HKW77" s="70"/>
      <c r="HKX77" s="70"/>
      <c r="HKY77" s="70"/>
      <c r="HKZ77" s="70"/>
      <c r="HLA77" s="70"/>
      <c r="HLB77" s="70"/>
      <c r="HLC77" s="70"/>
      <c r="HLD77" s="70"/>
      <c r="HLE77" s="70"/>
      <c r="HLF77" s="70"/>
      <c r="HLG77" s="70"/>
      <c r="HLH77" s="70"/>
      <c r="HLI77" s="70"/>
      <c r="HLJ77" s="70"/>
      <c r="HLK77" s="70"/>
      <c r="HLL77" s="70"/>
      <c r="HLM77" s="70"/>
      <c r="HLN77" s="70"/>
      <c r="HLO77" s="70"/>
      <c r="HLP77" s="70"/>
      <c r="HLQ77" s="70"/>
      <c r="HLR77" s="70"/>
      <c r="HLS77" s="70"/>
      <c r="HLT77" s="70"/>
      <c r="HLU77" s="70"/>
      <c r="HLV77" s="70"/>
      <c r="HLW77" s="70"/>
      <c r="HLX77" s="70"/>
      <c r="HLY77" s="70"/>
      <c r="HLZ77" s="70"/>
      <c r="HMA77" s="70"/>
      <c r="HMB77" s="70"/>
      <c r="HMC77" s="70"/>
      <c r="HMD77" s="70"/>
      <c r="HME77" s="70"/>
      <c r="HMF77" s="70"/>
      <c r="HMG77" s="70"/>
      <c r="HMH77" s="70"/>
      <c r="HMI77" s="70"/>
      <c r="HMJ77" s="70"/>
      <c r="HMK77" s="70"/>
      <c r="HML77" s="70"/>
      <c r="HMM77" s="70"/>
      <c r="HMN77" s="70"/>
      <c r="HMO77" s="70"/>
      <c r="HMP77" s="70"/>
      <c r="HMQ77" s="70"/>
      <c r="HMR77" s="70"/>
      <c r="HMS77" s="70"/>
      <c r="HMT77" s="70"/>
      <c r="HMU77" s="70"/>
      <c r="HMV77" s="70"/>
      <c r="HMW77" s="70"/>
      <c r="HMX77" s="70"/>
      <c r="HMY77" s="70"/>
      <c r="HMZ77" s="70"/>
      <c r="HNA77" s="70"/>
      <c r="HNB77" s="70"/>
      <c r="HNC77" s="70"/>
      <c r="HND77" s="70"/>
      <c r="HNE77" s="70"/>
      <c r="HNF77" s="70"/>
      <c r="HNG77" s="70"/>
      <c r="HNH77" s="70"/>
      <c r="HNI77" s="70"/>
      <c r="HNJ77" s="70"/>
      <c r="HNK77" s="70"/>
      <c r="HNL77" s="70"/>
      <c r="HNM77" s="70"/>
      <c r="HNN77" s="70"/>
      <c r="HNO77" s="70"/>
      <c r="HNP77" s="70"/>
      <c r="HNQ77" s="70"/>
      <c r="HNR77" s="70"/>
      <c r="HNS77" s="70"/>
      <c r="HNT77" s="70"/>
      <c r="HNU77" s="70"/>
      <c r="HNV77" s="70"/>
      <c r="HNW77" s="70"/>
      <c r="HNX77" s="70"/>
      <c r="HNY77" s="70"/>
      <c r="HNZ77" s="70"/>
      <c r="HOA77" s="70"/>
      <c r="HOB77" s="70"/>
      <c r="HOC77" s="70"/>
      <c r="HOD77" s="70"/>
      <c r="HOE77" s="70"/>
      <c r="HOF77" s="70"/>
      <c r="HOG77" s="70"/>
      <c r="HOH77" s="70"/>
      <c r="HOI77" s="70"/>
      <c r="HOJ77" s="70"/>
      <c r="HOK77" s="70"/>
      <c r="HOL77" s="70"/>
      <c r="HOM77" s="70"/>
      <c r="HON77" s="70"/>
      <c r="HOO77" s="70"/>
      <c r="HOP77" s="70"/>
      <c r="HOQ77" s="70"/>
      <c r="HOR77" s="70"/>
      <c r="HOS77" s="70"/>
      <c r="HOT77" s="70"/>
      <c r="HOU77" s="70"/>
      <c r="HOV77" s="70"/>
      <c r="HOW77" s="70"/>
      <c r="HOX77" s="70"/>
      <c r="HOY77" s="70"/>
      <c r="HOZ77" s="70"/>
      <c r="HPA77" s="70"/>
      <c r="HPB77" s="70"/>
      <c r="HPC77" s="70"/>
      <c r="HPD77" s="70"/>
      <c r="HPE77" s="70"/>
      <c r="HPF77" s="70"/>
      <c r="HPG77" s="70"/>
      <c r="HPH77" s="70"/>
      <c r="HPI77" s="70"/>
      <c r="HPJ77" s="70"/>
      <c r="HPK77" s="70"/>
      <c r="HPL77" s="70"/>
      <c r="HPM77" s="70"/>
      <c r="HPN77" s="70"/>
      <c r="HPO77" s="70"/>
      <c r="HPP77" s="70"/>
      <c r="HPQ77" s="70"/>
      <c r="HPR77" s="70"/>
      <c r="HPS77" s="70"/>
      <c r="HPT77" s="70"/>
      <c r="HPU77" s="70"/>
      <c r="HPV77" s="70"/>
      <c r="HPW77" s="70"/>
      <c r="HPX77" s="70"/>
      <c r="HPY77" s="70"/>
      <c r="HPZ77" s="70"/>
      <c r="HQA77" s="70"/>
      <c r="HQB77" s="70"/>
      <c r="HQC77" s="70"/>
      <c r="HQD77" s="70"/>
      <c r="HQE77" s="70"/>
      <c r="HQF77" s="70"/>
      <c r="HQG77" s="70"/>
      <c r="HQH77" s="70"/>
      <c r="HQI77" s="70"/>
      <c r="HQJ77" s="70"/>
      <c r="HQK77" s="70"/>
      <c r="HQL77" s="70"/>
      <c r="HQM77" s="70"/>
      <c r="HQN77" s="70"/>
      <c r="HQO77" s="70"/>
      <c r="HQP77" s="70"/>
      <c r="HQQ77" s="70"/>
      <c r="HQR77" s="70"/>
      <c r="HQS77" s="70"/>
      <c r="HQT77" s="70"/>
      <c r="HQU77" s="70"/>
      <c r="HQV77" s="70"/>
      <c r="HQW77" s="70"/>
      <c r="HQX77" s="70"/>
      <c r="HQY77" s="70"/>
      <c r="HQZ77" s="70"/>
      <c r="HRA77" s="70"/>
      <c r="HRB77" s="70"/>
      <c r="HRC77" s="70"/>
      <c r="HRD77" s="70"/>
      <c r="HRE77" s="70"/>
      <c r="HRF77" s="70"/>
      <c r="HRG77" s="70"/>
      <c r="HRH77" s="70"/>
      <c r="HRI77" s="70"/>
      <c r="HRJ77" s="70"/>
      <c r="HRK77" s="70"/>
      <c r="HRL77" s="70"/>
      <c r="HRM77" s="70"/>
      <c r="HRN77" s="70"/>
      <c r="HRO77" s="70"/>
      <c r="HRV77" s="70"/>
      <c r="HRW77" s="70"/>
      <c r="HRX77" s="70"/>
      <c r="HRY77" s="70"/>
      <c r="HRZ77" s="70"/>
      <c r="HSA77" s="70"/>
      <c r="HSB77" s="70"/>
      <c r="HSC77" s="70"/>
      <c r="HSD77" s="70"/>
      <c r="HSE77" s="70"/>
      <c r="HSF77" s="70"/>
      <c r="HSG77" s="70"/>
      <c r="HSH77" s="70"/>
      <c r="HSI77" s="70"/>
      <c r="HSJ77" s="70"/>
      <c r="HSK77" s="70"/>
      <c r="HSL77" s="70"/>
      <c r="HSM77" s="70"/>
      <c r="HSN77" s="70"/>
      <c r="HSO77" s="70"/>
      <c r="HSP77" s="70"/>
      <c r="HSQ77" s="70"/>
      <c r="HSR77" s="70"/>
      <c r="HSS77" s="70"/>
      <c r="HST77" s="70"/>
      <c r="HSU77" s="70"/>
      <c r="HSV77" s="70"/>
      <c r="HSW77" s="70"/>
      <c r="HSX77" s="70"/>
      <c r="HSY77" s="70"/>
      <c r="HSZ77" s="70"/>
      <c r="HTA77" s="70"/>
      <c r="HTB77" s="70"/>
      <c r="HTC77" s="70"/>
      <c r="HTD77" s="70"/>
      <c r="HTE77" s="70"/>
      <c r="HTF77" s="70"/>
      <c r="HTG77" s="70"/>
      <c r="HTH77" s="70"/>
      <c r="HTI77" s="70"/>
      <c r="HTJ77" s="70"/>
      <c r="HTK77" s="70"/>
      <c r="HTL77" s="70"/>
      <c r="HTM77" s="70"/>
      <c r="HTN77" s="70"/>
      <c r="HTO77" s="70"/>
      <c r="HTP77" s="70"/>
      <c r="HTQ77" s="70"/>
      <c r="HTR77" s="70"/>
      <c r="HTS77" s="70"/>
      <c r="HTT77" s="70"/>
      <c r="HTU77" s="70"/>
      <c r="HTV77" s="70"/>
      <c r="HTW77" s="70"/>
      <c r="HTX77" s="70"/>
      <c r="HTY77" s="70"/>
      <c r="HTZ77" s="70"/>
      <c r="HUA77" s="70"/>
      <c r="HUB77" s="70"/>
      <c r="HUC77" s="70"/>
      <c r="HUD77" s="70"/>
      <c r="HUE77" s="70"/>
      <c r="HUF77" s="70"/>
      <c r="HUG77" s="70"/>
      <c r="HUH77" s="70"/>
      <c r="HUI77" s="70"/>
      <c r="HUJ77" s="70"/>
      <c r="HUK77" s="70"/>
      <c r="HUL77" s="70"/>
      <c r="HUM77" s="70"/>
      <c r="HUN77" s="70"/>
      <c r="HUO77" s="70"/>
      <c r="HUP77" s="70"/>
      <c r="HUQ77" s="70"/>
      <c r="HUR77" s="70"/>
      <c r="HUS77" s="70"/>
      <c r="HUT77" s="70"/>
      <c r="HUU77" s="70"/>
      <c r="HUV77" s="70"/>
      <c r="HUW77" s="70"/>
      <c r="HUX77" s="70"/>
      <c r="HUY77" s="70"/>
      <c r="HUZ77" s="70"/>
      <c r="HVA77" s="70"/>
      <c r="HVB77" s="70"/>
      <c r="HVC77" s="70"/>
      <c r="HVD77" s="70"/>
      <c r="HVE77" s="70"/>
      <c r="HVF77" s="70"/>
      <c r="HVG77" s="70"/>
      <c r="HVH77" s="70"/>
      <c r="HVI77" s="70"/>
      <c r="HVJ77" s="70"/>
      <c r="HVK77" s="70"/>
      <c r="HVL77" s="70"/>
      <c r="HVM77" s="70"/>
      <c r="HVN77" s="70"/>
      <c r="HVO77" s="70"/>
      <c r="HVP77" s="70"/>
      <c r="HVQ77" s="70"/>
      <c r="HVR77" s="70"/>
      <c r="HVS77" s="70"/>
      <c r="HVT77" s="70"/>
      <c r="HVU77" s="70"/>
      <c r="HVV77" s="70"/>
      <c r="HVW77" s="70"/>
      <c r="HVX77" s="70"/>
      <c r="HVY77" s="70"/>
      <c r="HVZ77" s="70"/>
      <c r="HWA77" s="70"/>
      <c r="HWB77" s="70"/>
      <c r="HWC77" s="70"/>
      <c r="HWD77" s="70"/>
      <c r="HWE77" s="70"/>
      <c r="HWF77" s="70"/>
      <c r="HWG77" s="70"/>
      <c r="HWH77" s="70"/>
      <c r="HWI77" s="70"/>
      <c r="HWJ77" s="70"/>
      <c r="HWK77" s="70"/>
      <c r="HWL77" s="70"/>
      <c r="HWM77" s="70"/>
      <c r="HWN77" s="70"/>
      <c r="HWO77" s="70"/>
      <c r="HWP77" s="70"/>
      <c r="HWQ77" s="70"/>
      <c r="HWR77" s="70"/>
      <c r="HWS77" s="70"/>
      <c r="HWT77" s="70"/>
      <c r="HWU77" s="70"/>
      <c r="HWV77" s="70"/>
      <c r="HWW77" s="70"/>
      <c r="HWX77" s="70"/>
      <c r="HWY77" s="70"/>
      <c r="HWZ77" s="70"/>
      <c r="HXA77" s="70"/>
      <c r="HXB77" s="70"/>
      <c r="HXC77" s="70"/>
      <c r="HXD77" s="70"/>
      <c r="HXE77" s="70"/>
      <c r="HXF77" s="70"/>
      <c r="HXG77" s="70"/>
      <c r="HXH77" s="70"/>
      <c r="HXI77" s="70"/>
      <c r="HXJ77" s="70"/>
      <c r="HXK77" s="70"/>
      <c r="HXL77" s="70"/>
      <c r="HXM77" s="70"/>
      <c r="HXN77" s="70"/>
      <c r="HXO77" s="70"/>
      <c r="HXP77" s="70"/>
      <c r="HXQ77" s="70"/>
      <c r="HXR77" s="70"/>
      <c r="HXS77" s="70"/>
      <c r="HXT77" s="70"/>
      <c r="HXU77" s="70"/>
      <c r="HXV77" s="70"/>
      <c r="HXW77" s="70"/>
      <c r="HXX77" s="70"/>
      <c r="HXY77" s="70"/>
      <c r="HXZ77" s="70"/>
      <c r="HYA77" s="70"/>
      <c r="HYB77" s="70"/>
      <c r="HYC77" s="70"/>
      <c r="HYD77" s="70"/>
      <c r="HYE77" s="70"/>
      <c r="HYF77" s="70"/>
      <c r="HYG77" s="70"/>
      <c r="HYH77" s="70"/>
      <c r="HYI77" s="70"/>
      <c r="HYJ77" s="70"/>
      <c r="HYK77" s="70"/>
      <c r="HYL77" s="70"/>
      <c r="HYM77" s="70"/>
      <c r="HYN77" s="70"/>
      <c r="HYO77" s="70"/>
      <c r="HYP77" s="70"/>
      <c r="HYQ77" s="70"/>
      <c r="HYR77" s="70"/>
      <c r="HYS77" s="70"/>
      <c r="HYT77" s="70"/>
      <c r="HYU77" s="70"/>
      <c r="HYV77" s="70"/>
      <c r="HYW77" s="70"/>
      <c r="HYX77" s="70"/>
      <c r="HYY77" s="70"/>
      <c r="HYZ77" s="70"/>
      <c r="HZA77" s="70"/>
      <c r="HZB77" s="70"/>
      <c r="HZC77" s="70"/>
      <c r="HZD77" s="70"/>
      <c r="HZE77" s="70"/>
      <c r="HZF77" s="70"/>
      <c r="HZG77" s="70"/>
      <c r="HZH77" s="70"/>
      <c r="HZI77" s="70"/>
      <c r="HZJ77" s="70"/>
      <c r="HZK77" s="70"/>
      <c r="HZL77" s="70"/>
      <c r="HZM77" s="70"/>
      <c r="HZN77" s="70"/>
      <c r="HZO77" s="70"/>
      <c r="HZP77" s="70"/>
      <c r="HZQ77" s="70"/>
      <c r="HZR77" s="70"/>
      <c r="HZS77" s="70"/>
      <c r="HZT77" s="70"/>
      <c r="HZU77" s="70"/>
      <c r="HZV77" s="70"/>
      <c r="HZW77" s="70"/>
      <c r="HZX77" s="70"/>
      <c r="HZY77" s="70"/>
      <c r="HZZ77" s="70"/>
      <c r="IAA77" s="70"/>
      <c r="IAB77" s="70"/>
      <c r="IAC77" s="70"/>
      <c r="IAD77" s="70"/>
      <c r="IAE77" s="70"/>
      <c r="IAF77" s="70"/>
      <c r="IAG77" s="70"/>
      <c r="IAH77" s="70"/>
      <c r="IAI77" s="70"/>
      <c r="IAJ77" s="70"/>
      <c r="IAK77" s="70"/>
      <c r="IAL77" s="70"/>
      <c r="IAM77" s="70"/>
      <c r="IAN77" s="70"/>
      <c r="IAO77" s="70"/>
      <c r="IAP77" s="70"/>
      <c r="IAQ77" s="70"/>
      <c r="IAR77" s="70"/>
      <c r="IAS77" s="70"/>
      <c r="IAT77" s="70"/>
      <c r="IAU77" s="70"/>
      <c r="IAV77" s="70"/>
      <c r="IAW77" s="70"/>
      <c r="IAX77" s="70"/>
      <c r="IAY77" s="70"/>
      <c r="IAZ77" s="70"/>
      <c r="IBA77" s="70"/>
      <c r="IBB77" s="70"/>
      <c r="IBC77" s="70"/>
      <c r="IBD77" s="70"/>
      <c r="IBE77" s="70"/>
      <c r="IBF77" s="70"/>
      <c r="IBG77" s="70"/>
      <c r="IBH77" s="70"/>
      <c r="IBI77" s="70"/>
      <c r="IBJ77" s="70"/>
      <c r="IBK77" s="70"/>
      <c r="IBR77" s="70"/>
      <c r="IBS77" s="70"/>
      <c r="IBT77" s="70"/>
      <c r="IBU77" s="70"/>
      <c r="IBV77" s="70"/>
      <c r="IBW77" s="70"/>
      <c r="IBX77" s="70"/>
      <c r="IBY77" s="70"/>
      <c r="IBZ77" s="70"/>
      <c r="ICA77" s="70"/>
      <c r="ICB77" s="70"/>
      <c r="ICC77" s="70"/>
      <c r="ICD77" s="70"/>
      <c r="ICE77" s="70"/>
      <c r="ICF77" s="70"/>
      <c r="ICG77" s="70"/>
      <c r="ICH77" s="70"/>
      <c r="ICI77" s="70"/>
      <c r="ICJ77" s="70"/>
      <c r="ICK77" s="70"/>
      <c r="ICL77" s="70"/>
      <c r="ICM77" s="70"/>
      <c r="ICN77" s="70"/>
      <c r="ICO77" s="70"/>
      <c r="ICP77" s="70"/>
      <c r="ICQ77" s="70"/>
      <c r="ICR77" s="70"/>
      <c r="ICS77" s="70"/>
      <c r="ICT77" s="70"/>
      <c r="ICU77" s="70"/>
      <c r="ICV77" s="70"/>
      <c r="ICW77" s="70"/>
      <c r="ICX77" s="70"/>
      <c r="ICY77" s="70"/>
      <c r="ICZ77" s="70"/>
      <c r="IDA77" s="70"/>
      <c r="IDB77" s="70"/>
      <c r="IDC77" s="70"/>
      <c r="IDD77" s="70"/>
      <c r="IDE77" s="70"/>
      <c r="IDF77" s="70"/>
      <c r="IDG77" s="70"/>
      <c r="IDH77" s="70"/>
      <c r="IDI77" s="70"/>
      <c r="IDJ77" s="70"/>
      <c r="IDK77" s="70"/>
      <c r="IDL77" s="70"/>
      <c r="IDM77" s="70"/>
      <c r="IDN77" s="70"/>
      <c r="IDO77" s="70"/>
      <c r="IDP77" s="70"/>
      <c r="IDQ77" s="70"/>
      <c r="IDR77" s="70"/>
      <c r="IDS77" s="70"/>
      <c r="IDT77" s="70"/>
      <c r="IDU77" s="70"/>
      <c r="IDV77" s="70"/>
      <c r="IDW77" s="70"/>
      <c r="IDX77" s="70"/>
      <c r="IDY77" s="70"/>
      <c r="IDZ77" s="70"/>
      <c r="IEA77" s="70"/>
      <c r="IEB77" s="70"/>
      <c r="IEC77" s="70"/>
      <c r="IED77" s="70"/>
      <c r="IEE77" s="70"/>
      <c r="IEF77" s="70"/>
      <c r="IEG77" s="70"/>
      <c r="IEH77" s="70"/>
      <c r="IEI77" s="70"/>
      <c r="IEJ77" s="70"/>
      <c r="IEK77" s="70"/>
      <c r="IEL77" s="70"/>
      <c r="IEM77" s="70"/>
      <c r="IEN77" s="70"/>
      <c r="IEO77" s="70"/>
      <c r="IEP77" s="70"/>
      <c r="IEQ77" s="70"/>
      <c r="IER77" s="70"/>
      <c r="IES77" s="70"/>
      <c r="IET77" s="70"/>
      <c r="IEU77" s="70"/>
      <c r="IEV77" s="70"/>
      <c r="IEW77" s="70"/>
      <c r="IEX77" s="70"/>
      <c r="IEY77" s="70"/>
      <c r="IEZ77" s="70"/>
      <c r="IFA77" s="70"/>
      <c r="IFB77" s="70"/>
      <c r="IFC77" s="70"/>
      <c r="IFD77" s="70"/>
      <c r="IFE77" s="70"/>
      <c r="IFF77" s="70"/>
      <c r="IFG77" s="70"/>
      <c r="IFH77" s="70"/>
      <c r="IFI77" s="70"/>
      <c r="IFJ77" s="70"/>
      <c r="IFK77" s="70"/>
      <c r="IFL77" s="70"/>
      <c r="IFM77" s="70"/>
      <c r="IFN77" s="70"/>
      <c r="IFO77" s="70"/>
      <c r="IFP77" s="70"/>
      <c r="IFQ77" s="70"/>
      <c r="IFR77" s="70"/>
      <c r="IFS77" s="70"/>
      <c r="IFT77" s="70"/>
      <c r="IFU77" s="70"/>
      <c r="IFV77" s="70"/>
      <c r="IFW77" s="70"/>
      <c r="IFX77" s="70"/>
      <c r="IFY77" s="70"/>
      <c r="IFZ77" s="70"/>
      <c r="IGA77" s="70"/>
      <c r="IGB77" s="70"/>
      <c r="IGC77" s="70"/>
      <c r="IGD77" s="70"/>
      <c r="IGE77" s="70"/>
      <c r="IGF77" s="70"/>
      <c r="IGG77" s="70"/>
      <c r="IGH77" s="70"/>
      <c r="IGI77" s="70"/>
      <c r="IGJ77" s="70"/>
      <c r="IGK77" s="70"/>
      <c r="IGL77" s="70"/>
      <c r="IGM77" s="70"/>
      <c r="IGN77" s="70"/>
      <c r="IGO77" s="70"/>
      <c r="IGP77" s="70"/>
      <c r="IGQ77" s="70"/>
      <c r="IGR77" s="70"/>
      <c r="IGS77" s="70"/>
      <c r="IGT77" s="70"/>
      <c r="IGU77" s="70"/>
      <c r="IGV77" s="70"/>
      <c r="IGW77" s="70"/>
      <c r="IGX77" s="70"/>
      <c r="IGY77" s="70"/>
      <c r="IGZ77" s="70"/>
      <c r="IHA77" s="70"/>
      <c r="IHB77" s="70"/>
      <c r="IHC77" s="70"/>
      <c r="IHD77" s="70"/>
      <c r="IHE77" s="70"/>
      <c r="IHF77" s="70"/>
      <c r="IHG77" s="70"/>
      <c r="IHH77" s="70"/>
      <c r="IHI77" s="70"/>
      <c r="IHJ77" s="70"/>
      <c r="IHK77" s="70"/>
      <c r="IHL77" s="70"/>
      <c r="IHM77" s="70"/>
      <c r="IHN77" s="70"/>
      <c r="IHO77" s="70"/>
      <c r="IHP77" s="70"/>
      <c r="IHQ77" s="70"/>
      <c r="IHR77" s="70"/>
      <c r="IHS77" s="70"/>
      <c r="IHT77" s="70"/>
      <c r="IHU77" s="70"/>
      <c r="IHV77" s="70"/>
      <c r="IHW77" s="70"/>
      <c r="IHX77" s="70"/>
      <c r="IHY77" s="70"/>
      <c r="IHZ77" s="70"/>
      <c r="IIA77" s="70"/>
      <c r="IIB77" s="70"/>
      <c r="IIC77" s="70"/>
      <c r="IID77" s="70"/>
      <c r="IIE77" s="70"/>
      <c r="IIF77" s="70"/>
      <c r="IIG77" s="70"/>
      <c r="IIH77" s="70"/>
      <c r="III77" s="70"/>
      <c r="IIJ77" s="70"/>
      <c r="IIK77" s="70"/>
      <c r="IIL77" s="70"/>
      <c r="IIM77" s="70"/>
      <c r="IIN77" s="70"/>
      <c r="IIO77" s="70"/>
      <c r="IIP77" s="70"/>
      <c r="IIQ77" s="70"/>
      <c r="IIR77" s="70"/>
      <c r="IIS77" s="70"/>
      <c r="IIT77" s="70"/>
      <c r="IIU77" s="70"/>
      <c r="IIV77" s="70"/>
      <c r="IIW77" s="70"/>
      <c r="IIX77" s="70"/>
      <c r="IIY77" s="70"/>
      <c r="IIZ77" s="70"/>
      <c r="IJA77" s="70"/>
      <c r="IJB77" s="70"/>
      <c r="IJC77" s="70"/>
      <c r="IJD77" s="70"/>
      <c r="IJE77" s="70"/>
      <c r="IJF77" s="70"/>
      <c r="IJG77" s="70"/>
      <c r="IJH77" s="70"/>
      <c r="IJI77" s="70"/>
      <c r="IJJ77" s="70"/>
      <c r="IJK77" s="70"/>
      <c r="IJL77" s="70"/>
      <c r="IJM77" s="70"/>
      <c r="IJN77" s="70"/>
      <c r="IJO77" s="70"/>
      <c r="IJP77" s="70"/>
      <c r="IJQ77" s="70"/>
      <c r="IJR77" s="70"/>
      <c r="IJS77" s="70"/>
      <c r="IJT77" s="70"/>
      <c r="IJU77" s="70"/>
      <c r="IJV77" s="70"/>
      <c r="IJW77" s="70"/>
      <c r="IJX77" s="70"/>
      <c r="IJY77" s="70"/>
      <c r="IJZ77" s="70"/>
      <c r="IKA77" s="70"/>
      <c r="IKB77" s="70"/>
      <c r="IKC77" s="70"/>
      <c r="IKD77" s="70"/>
      <c r="IKE77" s="70"/>
      <c r="IKF77" s="70"/>
      <c r="IKG77" s="70"/>
      <c r="IKH77" s="70"/>
      <c r="IKI77" s="70"/>
      <c r="IKJ77" s="70"/>
      <c r="IKK77" s="70"/>
      <c r="IKL77" s="70"/>
      <c r="IKM77" s="70"/>
      <c r="IKN77" s="70"/>
      <c r="IKO77" s="70"/>
      <c r="IKP77" s="70"/>
      <c r="IKQ77" s="70"/>
      <c r="IKR77" s="70"/>
      <c r="IKS77" s="70"/>
      <c r="IKT77" s="70"/>
      <c r="IKU77" s="70"/>
      <c r="IKV77" s="70"/>
      <c r="IKW77" s="70"/>
      <c r="IKX77" s="70"/>
      <c r="IKY77" s="70"/>
      <c r="IKZ77" s="70"/>
      <c r="ILA77" s="70"/>
      <c r="ILB77" s="70"/>
      <c r="ILC77" s="70"/>
      <c r="ILD77" s="70"/>
      <c r="ILE77" s="70"/>
      <c r="ILF77" s="70"/>
      <c r="ILG77" s="70"/>
      <c r="ILN77" s="70"/>
      <c r="ILO77" s="70"/>
      <c r="ILP77" s="70"/>
      <c r="ILQ77" s="70"/>
      <c r="ILR77" s="70"/>
      <c r="ILS77" s="70"/>
      <c r="ILT77" s="70"/>
      <c r="ILU77" s="70"/>
      <c r="ILV77" s="70"/>
      <c r="ILW77" s="70"/>
      <c r="ILX77" s="70"/>
      <c r="ILY77" s="70"/>
      <c r="ILZ77" s="70"/>
      <c r="IMA77" s="70"/>
      <c r="IMB77" s="70"/>
      <c r="IMC77" s="70"/>
      <c r="IMD77" s="70"/>
      <c r="IME77" s="70"/>
      <c r="IMF77" s="70"/>
      <c r="IMG77" s="70"/>
      <c r="IMH77" s="70"/>
      <c r="IMI77" s="70"/>
      <c r="IMJ77" s="70"/>
      <c r="IMK77" s="70"/>
      <c r="IML77" s="70"/>
      <c r="IMM77" s="70"/>
      <c r="IMN77" s="70"/>
      <c r="IMO77" s="70"/>
      <c r="IMP77" s="70"/>
      <c r="IMQ77" s="70"/>
      <c r="IMR77" s="70"/>
      <c r="IMS77" s="70"/>
      <c r="IMT77" s="70"/>
      <c r="IMU77" s="70"/>
      <c r="IMV77" s="70"/>
      <c r="IMW77" s="70"/>
      <c r="IMX77" s="70"/>
      <c r="IMY77" s="70"/>
      <c r="IMZ77" s="70"/>
      <c r="INA77" s="70"/>
      <c r="INB77" s="70"/>
      <c r="INC77" s="70"/>
      <c r="IND77" s="70"/>
      <c r="INE77" s="70"/>
      <c r="INF77" s="70"/>
      <c r="ING77" s="70"/>
      <c r="INH77" s="70"/>
      <c r="INI77" s="70"/>
      <c r="INJ77" s="70"/>
      <c r="INK77" s="70"/>
      <c r="INL77" s="70"/>
      <c r="INM77" s="70"/>
      <c r="INN77" s="70"/>
      <c r="INO77" s="70"/>
      <c r="INP77" s="70"/>
      <c r="INQ77" s="70"/>
      <c r="INR77" s="70"/>
      <c r="INS77" s="70"/>
      <c r="INT77" s="70"/>
      <c r="INU77" s="70"/>
      <c r="INV77" s="70"/>
      <c r="INW77" s="70"/>
      <c r="INX77" s="70"/>
      <c r="INY77" s="70"/>
      <c r="INZ77" s="70"/>
      <c r="IOA77" s="70"/>
      <c r="IOB77" s="70"/>
      <c r="IOC77" s="70"/>
      <c r="IOD77" s="70"/>
      <c r="IOE77" s="70"/>
      <c r="IOF77" s="70"/>
      <c r="IOG77" s="70"/>
      <c r="IOH77" s="70"/>
      <c r="IOI77" s="70"/>
      <c r="IOJ77" s="70"/>
      <c r="IOK77" s="70"/>
      <c r="IOL77" s="70"/>
      <c r="IOM77" s="70"/>
      <c r="ION77" s="70"/>
      <c r="IOO77" s="70"/>
      <c r="IOP77" s="70"/>
      <c r="IOQ77" s="70"/>
      <c r="IOR77" s="70"/>
      <c r="IOS77" s="70"/>
      <c r="IOT77" s="70"/>
      <c r="IOU77" s="70"/>
      <c r="IOV77" s="70"/>
      <c r="IOW77" s="70"/>
      <c r="IOX77" s="70"/>
      <c r="IOY77" s="70"/>
      <c r="IOZ77" s="70"/>
      <c r="IPA77" s="70"/>
      <c r="IPB77" s="70"/>
      <c r="IPC77" s="70"/>
      <c r="IPD77" s="70"/>
      <c r="IPE77" s="70"/>
      <c r="IPF77" s="70"/>
      <c r="IPG77" s="70"/>
      <c r="IPH77" s="70"/>
      <c r="IPI77" s="70"/>
      <c r="IPJ77" s="70"/>
      <c r="IPK77" s="70"/>
      <c r="IPL77" s="70"/>
      <c r="IPM77" s="70"/>
      <c r="IPN77" s="70"/>
      <c r="IPO77" s="70"/>
      <c r="IPP77" s="70"/>
      <c r="IPQ77" s="70"/>
      <c r="IPR77" s="70"/>
      <c r="IPS77" s="70"/>
      <c r="IPT77" s="70"/>
      <c r="IPU77" s="70"/>
      <c r="IPV77" s="70"/>
      <c r="IPW77" s="70"/>
      <c r="IPX77" s="70"/>
      <c r="IPY77" s="70"/>
      <c r="IPZ77" s="70"/>
      <c r="IQA77" s="70"/>
      <c r="IQB77" s="70"/>
      <c r="IQC77" s="70"/>
      <c r="IQD77" s="70"/>
      <c r="IQE77" s="70"/>
      <c r="IQF77" s="70"/>
      <c r="IQG77" s="70"/>
      <c r="IQH77" s="70"/>
      <c r="IQI77" s="70"/>
      <c r="IQJ77" s="70"/>
      <c r="IQK77" s="70"/>
      <c r="IQL77" s="70"/>
      <c r="IQM77" s="70"/>
      <c r="IQN77" s="70"/>
      <c r="IQO77" s="70"/>
      <c r="IQP77" s="70"/>
      <c r="IQQ77" s="70"/>
      <c r="IQR77" s="70"/>
      <c r="IQS77" s="70"/>
      <c r="IQT77" s="70"/>
      <c r="IQU77" s="70"/>
      <c r="IQV77" s="70"/>
      <c r="IQW77" s="70"/>
      <c r="IQX77" s="70"/>
      <c r="IQY77" s="70"/>
      <c r="IQZ77" s="70"/>
      <c r="IRA77" s="70"/>
      <c r="IRB77" s="70"/>
      <c r="IRC77" s="70"/>
      <c r="IRD77" s="70"/>
      <c r="IRE77" s="70"/>
      <c r="IRF77" s="70"/>
      <c r="IRG77" s="70"/>
      <c r="IRH77" s="70"/>
      <c r="IRI77" s="70"/>
      <c r="IRJ77" s="70"/>
      <c r="IRK77" s="70"/>
      <c r="IRL77" s="70"/>
      <c r="IRM77" s="70"/>
      <c r="IRN77" s="70"/>
      <c r="IRO77" s="70"/>
      <c r="IRP77" s="70"/>
      <c r="IRQ77" s="70"/>
      <c r="IRR77" s="70"/>
      <c r="IRS77" s="70"/>
      <c r="IRT77" s="70"/>
      <c r="IRU77" s="70"/>
      <c r="IRV77" s="70"/>
      <c r="IRW77" s="70"/>
      <c r="IRX77" s="70"/>
      <c r="IRY77" s="70"/>
      <c r="IRZ77" s="70"/>
      <c r="ISA77" s="70"/>
      <c r="ISB77" s="70"/>
      <c r="ISC77" s="70"/>
      <c r="ISD77" s="70"/>
      <c r="ISE77" s="70"/>
      <c r="ISF77" s="70"/>
      <c r="ISG77" s="70"/>
      <c r="ISH77" s="70"/>
      <c r="ISI77" s="70"/>
      <c r="ISJ77" s="70"/>
      <c r="ISK77" s="70"/>
      <c r="ISL77" s="70"/>
      <c r="ISM77" s="70"/>
      <c r="ISN77" s="70"/>
      <c r="ISO77" s="70"/>
      <c r="ISP77" s="70"/>
      <c r="ISQ77" s="70"/>
      <c r="ISR77" s="70"/>
      <c r="ISS77" s="70"/>
      <c r="IST77" s="70"/>
      <c r="ISU77" s="70"/>
      <c r="ISV77" s="70"/>
      <c r="ISW77" s="70"/>
      <c r="ISX77" s="70"/>
      <c r="ISY77" s="70"/>
      <c r="ISZ77" s="70"/>
      <c r="ITA77" s="70"/>
      <c r="ITB77" s="70"/>
      <c r="ITC77" s="70"/>
      <c r="ITD77" s="70"/>
      <c r="ITE77" s="70"/>
      <c r="ITF77" s="70"/>
      <c r="ITG77" s="70"/>
      <c r="ITH77" s="70"/>
      <c r="ITI77" s="70"/>
      <c r="ITJ77" s="70"/>
      <c r="ITK77" s="70"/>
      <c r="ITL77" s="70"/>
      <c r="ITM77" s="70"/>
      <c r="ITN77" s="70"/>
      <c r="ITO77" s="70"/>
      <c r="ITP77" s="70"/>
      <c r="ITQ77" s="70"/>
      <c r="ITR77" s="70"/>
      <c r="ITS77" s="70"/>
      <c r="ITT77" s="70"/>
      <c r="ITU77" s="70"/>
      <c r="ITV77" s="70"/>
      <c r="ITW77" s="70"/>
      <c r="ITX77" s="70"/>
      <c r="ITY77" s="70"/>
      <c r="ITZ77" s="70"/>
      <c r="IUA77" s="70"/>
      <c r="IUB77" s="70"/>
      <c r="IUC77" s="70"/>
      <c r="IUD77" s="70"/>
      <c r="IUE77" s="70"/>
      <c r="IUF77" s="70"/>
      <c r="IUG77" s="70"/>
      <c r="IUH77" s="70"/>
      <c r="IUI77" s="70"/>
      <c r="IUJ77" s="70"/>
      <c r="IUK77" s="70"/>
      <c r="IUL77" s="70"/>
      <c r="IUM77" s="70"/>
      <c r="IUN77" s="70"/>
      <c r="IUO77" s="70"/>
      <c r="IUP77" s="70"/>
      <c r="IUQ77" s="70"/>
      <c r="IUR77" s="70"/>
      <c r="IUS77" s="70"/>
      <c r="IUT77" s="70"/>
      <c r="IUU77" s="70"/>
      <c r="IUV77" s="70"/>
      <c r="IUW77" s="70"/>
      <c r="IUX77" s="70"/>
      <c r="IUY77" s="70"/>
      <c r="IUZ77" s="70"/>
      <c r="IVA77" s="70"/>
      <c r="IVB77" s="70"/>
      <c r="IVC77" s="70"/>
      <c r="IVJ77" s="70"/>
      <c r="IVK77" s="70"/>
      <c r="IVL77" s="70"/>
      <c r="IVM77" s="70"/>
      <c r="IVN77" s="70"/>
      <c r="IVO77" s="70"/>
      <c r="IVP77" s="70"/>
      <c r="IVQ77" s="70"/>
      <c r="IVR77" s="70"/>
      <c r="IVS77" s="70"/>
      <c r="IVT77" s="70"/>
      <c r="IVU77" s="70"/>
      <c r="IVV77" s="70"/>
      <c r="IVW77" s="70"/>
      <c r="IVX77" s="70"/>
      <c r="IVY77" s="70"/>
      <c r="IVZ77" s="70"/>
      <c r="IWA77" s="70"/>
      <c r="IWB77" s="70"/>
      <c r="IWC77" s="70"/>
      <c r="IWD77" s="70"/>
      <c r="IWE77" s="70"/>
      <c r="IWF77" s="70"/>
      <c r="IWG77" s="70"/>
      <c r="IWH77" s="70"/>
      <c r="IWI77" s="70"/>
      <c r="IWJ77" s="70"/>
      <c r="IWK77" s="70"/>
      <c r="IWL77" s="70"/>
      <c r="IWM77" s="70"/>
      <c r="IWN77" s="70"/>
      <c r="IWO77" s="70"/>
      <c r="IWP77" s="70"/>
      <c r="IWQ77" s="70"/>
      <c r="IWR77" s="70"/>
      <c r="IWS77" s="70"/>
      <c r="IWT77" s="70"/>
      <c r="IWU77" s="70"/>
      <c r="IWV77" s="70"/>
      <c r="IWW77" s="70"/>
      <c r="IWX77" s="70"/>
      <c r="IWY77" s="70"/>
      <c r="IWZ77" s="70"/>
      <c r="IXA77" s="70"/>
      <c r="IXB77" s="70"/>
      <c r="IXC77" s="70"/>
      <c r="IXD77" s="70"/>
      <c r="IXE77" s="70"/>
      <c r="IXF77" s="70"/>
      <c r="IXG77" s="70"/>
      <c r="IXH77" s="70"/>
      <c r="IXI77" s="70"/>
      <c r="IXJ77" s="70"/>
      <c r="IXK77" s="70"/>
      <c r="IXL77" s="70"/>
      <c r="IXM77" s="70"/>
      <c r="IXN77" s="70"/>
      <c r="IXO77" s="70"/>
      <c r="IXP77" s="70"/>
      <c r="IXQ77" s="70"/>
      <c r="IXR77" s="70"/>
      <c r="IXS77" s="70"/>
      <c r="IXT77" s="70"/>
      <c r="IXU77" s="70"/>
      <c r="IXV77" s="70"/>
      <c r="IXW77" s="70"/>
      <c r="IXX77" s="70"/>
      <c r="IXY77" s="70"/>
      <c r="IXZ77" s="70"/>
      <c r="IYA77" s="70"/>
      <c r="IYB77" s="70"/>
      <c r="IYC77" s="70"/>
      <c r="IYD77" s="70"/>
      <c r="IYE77" s="70"/>
      <c r="IYF77" s="70"/>
      <c r="IYG77" s="70"/>
      <c r="IYH77" s="70"/>
      <c r="IYI77" s="70"/>
      <c r="IYJ77" s="70"/>
      <c r="IYK77" s="70"/>
      <c r="IYL77" s="70"/>
      <c r="IYM77" s="70"/>
      <c r="IYN77" s="70"/>
      <c r="IYO77" s="70"/>
      <c r="IYP77" s="70"/>
      <c r="IYQ77" s="70"/>
      <c r="IYR77" s="70"/>
      <c r="IYS77" s="70"/>
      <c r="IYT77" s="70"/>
      <c r="IYU77" s="70"/>
      <c r="IYV77" s="70"/>
      <c r="IYW77" s="70"/>
      <c r="IYX77" s="70"/>
      <c r="IYY77" s="70"/>
      <c r="IYZ77" s="70"/>
      <c r="IZA77" s="70"/>
      <c r="IZB77" s="70"/>
      <c r="IZC77" s="70"/>
      <c r="IZD77" s="70"/>
      <c r="IZE77" s="70"/>
      <c r="IZF77" s="70"/>
      <c r="IZG77" s="70"/>
      <c r="IZH77" s="70"/>
      <c r="IZI77" s="70"/>
      <c r="IZJ77" s="70"/>
      <c r="IZK77" s="70"/>
      <c r="IZL77" s="70"/>
      <c r="IZM77" s="70"/>
      <c r="IZN77" s="70"/>
      <c r="IZO77" s="70"/>
      <c r="IZP77" s="70"/>
      <c r="IZQ77" s="70"/>
      <c r="IZR77" s="70"/>
      <c r="IZS77" s="70"/>
      <c r="IZT77" s="70"/>
      <c r="IZU77" s="70"/>
      <c r="IZV77" s="70"/>
      <c r="IZW77" s="70"/>
      <c r="IZX77" s="70"/>
      <c r="IZY77" s="70"/>
      <c r="IZZ77" s="70"/>
      <c r="JAA77" s="70"/>
      <c r="JAB77" s="70"/>
      <c r="JAC77" s="70"/>
      <c r="JAD77" s="70"/>
      <c r="JAE77" s="70"/>
      <c r="JAF77" s="70"/>
      <c r="JAG77" s="70"/>
      <c r="JAH77" s="70"/>
      <c r="JAI77" s="70"/>
      <c r="JAJ77" s="70"/>
      <c r="JAK77" s="70"/>
      <c r="JAL77" s="70"/>
      <c r="JAM77" s="70"/>
      <c r="JAN77" s="70"/>
      <c r="JAO77" s="70"/>
      <c r="JAP77" s="70"/>
      <c r="JAQ77" s="70"/>
      <c r="JAR77" s="70"/>
      <c r="JAS77" s="70"/>
      <c r="JAT77" s="70"/>
      <c r="JAU77" s="70"/>
      <c r="JAV77" s="70"/>
      <c r="JAW77" s="70"/>
      <c r="JAX77" s="70"/>
      <c r="JAY77" s="70"/>
      <c r="JAZ77" s="70"/>
      <c r="JBA77" s="70"/>
      <c r="JBB77" s="70"/>
      <c r="JBC77" s="70"/>
      <c r="JBD77" s="70"/>
      <c r="JBE77" s="70"/>
      <c r="JBF77" s="70"/>
      <c r="JBG77" s="70"/>
      <c r="JBH77" s="70"/>
      <c r="JBI77" s="70"/>
      <c r="JBJ77" s="70"/>
      <c r="JBK77" s="70"/>
      <c r="JBL77" s="70"/>
      <c r="JBM77" s="70"/>
      <c r="JBN77" s="70"/>
      <c r="JBO77" s="70"/>
      <c r="JBP77" s="70"/>
      <c r="JBQ77" s="70"/>
      <c r="JBR77" s="70"/>
      <c r="JBS77" s="70"/>
      <c r="JBT77" s="70"/>
      <c r="JBU77" s="70"/>
      <c r="JBV77" s="70"/>
      <c r="JBW77" s="70"/>
      <c r="JBX77" s="70"/>
      <c r="JBY77" s="70"/>
      <c r="JBZ77" s="70"/>
      <c r="JCA77" s="70"/>
      <c r="JCB77" s="70"/>
      <c r="JCC77" s="70"/>
      <c r="JCD77" s="70"/>
      <c r="JCE77" s="70"/>
      <c r="JCF77" s="70"/>
      <c r="JCG77" s="70"/>
      <c r="JCH77" s="70"/>
      <c r="JCI77" s="70"/>
      <c r="JCJ77" s="70"/>
      <c r="JCK77" s="70"/>
      <c r="JCL77" s="70"/>
      <c r="JCM77" s="70"/>
      <c r="JCN77" s="70"/>
      <c r="JCO77" s="70"/>
      <c r="JCP77" s="70"/>
      <c r="JCQ77" s="70"/>
      <c r="JCR77" s="70"/>
      <c r="JCS77" s="70"/>
      <c r="JCT77" s="70"/>
      <c r="JCU77" s="70"/>
      <c r="JCV77" s="70"/>
      <c r="JCW77" s="70"/>
      <c r="JCX77" s="70"/>
      <c r="JCY77" s="70"/>
      <c r="JCZ77" s="70"/>
      <c r="JDA77" s="70"/>
      <c r="JDB77" s="70"/>
      <c r="JDC77" s="70"/>
      <c r="JDD77" s="70"/>
      <c r="JDE77" s="70"/>
      <c r="JDF77" s="70"/>
      <c r="JDG77" s="70"/>
      <c r="JDH77" s="70"/>
      <c r="JDI77" s="70"/>
      <c r="JDJ77" s="70"/>
      <c r="JDK77" s="70"/>
      <c r="JDL77" s="70"/>
      <c r="JDM77" s="70"/>
      <c r="JDN77" s="70"/>
      <c r="JDO77" s="70"/>
      <c r="JDP77" s="70"/>
      <c r="JDQ77" s="70"/>
      <c r="JDR77" s="70"/>
      <c r="JDS77" s="70"/>
      <c r="JDT77" s="70"/>
      <c r="JDU77" s="70"/>
      <c r="JDV77" s="70"/>
      <c r="JDW77" s="70"/>
      <c r="JDX77" s="70"/>
      <c r="JDY77" s="70"/>
      <c r="JDZ77" s="70"/>
      <c r="JEA77" s="70"/>
      <c r="JEB77" s="70"/>
      <c r="JEC77" s="70"/>
      <c r="JED77" s="70"/>
      <c r="JEE77" s="70"/>
      <c r="JEF77" s="70"/>
      <c r="JEG77" s="70"/>
      <c r="JEH77" s="70"/>
      <c r="JEI77" s="70"/>
      <c r="JEJ77" s="70"/>
      <c r="JEK77" s="70"/>
      <c r="JEL77" s="70"/>
      <c r="JEM77" s="70"/>
      <c r="JEN77" s="70"/>
      <c r="JEO77" s="70"/>
      <c r="JEP77" s="70"/>
      <c r="JEQ77" s="70"/>
      <c r="JER77" s="70"/>
      <c r="JES77" s="70"/>
      <c r="JET77" s="70"/>
      <c r="JEU77" s="70"/>
      <c r="JEV77" s="70"/>
      <c r="JEW77" s="70"/>
      <c r="JEX77" s="70"/>
      <c r="JEY77" s="70"/>
      <c r="JFF77" s="70"/>
      <c r="JFG77" s="70"/>
      <c r="JFH77" s="70"/>
      <c r="JFI77" s="70"/>
      <c r="JFJ77" s="70"/>
      <c r="JFK77" s="70"/>
      <c r="JFL77" s="70"/>
      <c r="JFM77" s="70"/>
      <c r="JFN77" s="70"/>
      <c r="JFO77" s="70"/>
      <c r="JFP77" s="70"/>
      <c r="JFQ77" s="70"/>
      <c r="JFR77" s="70"/>
      <c r="JFS77" s="70"/>
      <c r="JFT77" s="70"/>
      <c r="JFU77" s="70"/>
      <c r="JFV77" s="70"/>
      <c r="JFW77" s="70"/>
      <c r="JFX77" s="70"/>
      <c r="JFY77" s="70"/>
      <c r="JFZ77" s="70"/>
      <c r="JGA77" s="70"/>
      <c r="JGB77" s="70"/>
      <c r="JGC77" s="70"/>
      <c r="JGD77" s="70"/>
      <c r="JGE77" s="70"/>
      <c r="JGF77" s="70"/>
      <c r="JGG77" s="70"/>
      <c r="JGH77" s="70"/>
      <c r="JGI77" s="70"/>
      <c r="JGJ77" s="70"/>
      <c r="JGK77" s="70"/>
      <c r="JGL77" s="70"/>
      <c r="JGM77" s="70"/>
      <c r="JGN77" s="70"/>
      <c r="JGO77" s="70"/>
      <c r="JGP77" s="70"/>
      <c r="JGQ77" s="70"/>
      <c r="JGR77" s="70"/>
      <c r="JGS77" s="70"/>
      <c r="JGT77" s="70"/>
      <c r="JGU77" s="70"/>
      <c r="JGV77" s="70"/>
      <c r="JGW77" s="70"/>
      <c r="JGX77" s="70"/>
      <c r="JGY77" s="70"/>
      <c r="JGZ77" s="70"/>
      <c r="JHA77" s="70"/>
      <c r="JHB77" s="70"/>
      <c r="JHC77" s="70"/>
      <c r="JHD77" s="70"/>
      <c r="JHE77" s="70"/>
      <c r="JHF77" s="70"/>
      <c r="JHG77" s="70"/>
      <c r="JHH77" s="70"/>
      <c r="JHI77" s="70"/>
      <c r="JHJ77" s="70"/>
      <c r="JHK77" s="70"/>
      <c r="JHL77" s="70"/>
      <c r="JHM77" s="70"/>
      <c r="JHN77" s="70"/>
      <c r="JHO77" s="70"/>
      <c r="JHP77" s="70"/>
      <c r="JHQ77" s="70"/>
      <c r="JHR77" s="70"/>
      <c r="JHS77" s="70"/>
      <c r="JHT77" s="70"/>
      <c r="JHU77" s="70"/>
      <c r="JHV77" s="70"/>
      <c r="JHW77" s="70"/>
      <c r="JHX77" s="70"/>
      <c r="JHY77" s="70"/>
      <c r="JHZ77" s="70"/>
      <c r="JIA77" s="70"/>
      <c r="JIB77" s="70"/>
      <c r="JIC77" s="70"/>
      <c r="JID77" s="70"/>
      <c r="JIE77" s="70"/>
      <c r="JIF77" s="70"/>
      <c r="JIG77" s="70"/>
      <c r="JIH77" s="70"/>
      <c r="JII77" s="70"/>
      <c r="JIJ77" s="70"/>
      <c r="JIK77" s="70"/>
      <c r="JIL77" s="70"/>
      <c r="JIM77" s="70"/>
      <c r="JIN77" s="70"/>
      <c r="JIO77" s="70"/>
      <c r="JIP77" s="70"/>
      <c r="JIQ77" s="70"/>
      <c r="JIR77" s="70"/>
      <c r="JIS77" s="70"/>
      <c r="JIT77" s="70"/>
      <c r="JIU77" s="70"/>
      <c r="JIV77" s="70"/>
      <c r="JIW77" s="70"/>
      <c r="JIX77" s="70"/>
      <c r="JIY77" s="70"/>
      <c r="JIZ77" s="70"/>
      <c r="JJA77" s="70"/>
      <c r="JJB77" s="70"/>
      <c r="JJC77" s="70"/>
      <c r="JJD77" s="70"/>
      <c r="JJE77" s="70"/>
      <c r="JJF77" s="70"/>
      <c r="JJG77" s="70"/>
      <c r="JJH77" s="70"/>
      <c r="JJI77" s="70"/>
      <c r="JJJ77" s="70"/>
      <c r="JJK77" s="70"/>
      <c r="JJL77" s="70"/>
      <c r="JJM77" s="70"/>
      <c r="JJN77" s="70"/>
      <c r="JJO77" s="70"/>
      <c r="JJP77" s="70"/>
      <c r="JJQ77" s="70"/>
      <c r="JJR77" s="70"/>
      <c r="JJS77" s="70"/>
      <c r="JJT77" s="70"/>
      <c r="JJU77" s="70"/>
      <c r="JJV77" s="70"/>
      <c r="JJW77" s="70"/>
      <c r="JJX77" s="70"/>
      <c r="JJY77" s="70"/>
      <c r="JJZ77" s="70"/>
      <c r="JKA77" s="70"/>
      <c r="JKB77" s="70"/>
      <c r="JKC77" s="70"/>
      <c r="JKD77" s="70"/>
      <c r="JKE77" s="70"/>
      <c r="JKF77" s="70"/>
      <c r="JKG77" s="70"/>
      <c r="JKH77" s="70"/>
      <c r="JKI77" s="70"/>
      <c r="JKJ77" s="70"/>
      <c r="JKK77" s="70"/>
      <c r="JKL77" s="70"/>
      <c r="JKM77" s="70"/>
      <c r="JKN77" s="70"/>
      <c r="JKO77" s="70"/>
      <c r="JKP77" s="70"/>
      <c r="JKQ77" s="70"/>
      <c r="JKR77" s="70"/>
      <c r="JKS77" s="70"/>
      <c r="JKT77" s="70"/>
      <c r="JKU77" s="70"/>
      <c r="JKV77" s="70"/>
      <c r="JKW77" s="70"/>
      <c r="JKX77" s="70"/>
      <c r="JKY77" s="70"/>
      <c r="JKZ77" s="70"/>
      <c r="JLA77" s="70"/>
      <c r="JLB77" s="70"/>
      <c r="JLC77" s="70"/>
      <c r="JLD77" s="70"/>
      <c r="JLE77" s="70"/>
      <c r="JLF77" s="70"/>
      <c r="JLG77" s="70"/>
      <c r="JLH77" s="70"/>
      <c r="JLI77" s="70"/>
      <c r="JLJ77" s="70"/>
      <c r="JLK77" s="70"/>
      <c r="JLL77" s="70"/>
      <c r="JLM77" s="70"/>
      <c r="JLN77" s="70"/>
      <c r="JLO77" s="70"/>
      <c r="JLP77" s="70"/>
      <c r="JLQ77" s="70"/>
      <c r="JLR77" s="70"/>
      <c r="JLS77" s="70"/>
      <c r="JLT77" s="70"/>
      <c r="JLU77" s="70"/>
      <c r="JLV77" s="70"/>
      <c r="JLW77" s="70"/>
      <c r="JLX77" s="70"/>
      <c r="JLY77" s="70"/>
      <c r="JLZ77" s="70"/>
      <c r="JMA77" s="70"/>
      <c r="JMB77" s="70"/>
      <c r="JMC77" s="70"/>
      <c r="JMD77" s="70"/>
      <c r="JME77" s="70"/>
      <c r="JMF77" s="70"/>
      <c r="JMG77" s="70"/>
      <c r="JMH77" s="70"/>
      <c r="JMI77" s="70"/>
      <c r="JMJ77" s="70"/>
      <c r="JMK77" s="70"/>
      <c r="JML77" s="70"/>
      <c r="JMM77" s="70"/>
      <c r="JMN77" s="70"/>
      <c r="JMO77" s="70"/>
      <c r="JMP77" s="70"/>
      <c r="JMQ77" s="70"/>
      <c r="JMR77" s="70"/>
      <c r="JMS77" s="70"/>
      <c r="JMT77" s="70"/>
      <c r="JMU77" s="70"/>
      <c r="JMV77" s="70"/>
      <c r="JMW77" s="70"/>
      <c r="JMX77" s="70"/>
      <c r="JMY77" s="70"/>
      <c r="JMZ77" s="70"/>
      <c r="JNA77" s="70"/>
      <c r="JNB77" s="70"/>
      <c r="JNC77" s="70"/>
      <c r="JND77" s="70"/>
      <c r="JNE77" s="70"/>
      <c r="JNF77" s="70"/>
      <c r="JNG77" s="70"/>
      <c r="JNH77" s="70"/>
      <c r="JNI77" s="70"/>
      <c r="JNJ77" s="70"/>
      <c r="JNK77" s="70"/>
      <c r="JNL77" s="70"/>
      <c r="JNM77" s="70"/>
      <c r="JNN77" s="70"/>
      <c r="JNO77" s="70"/>
      <c r="JNP77" s="70"/>
      <c r="JNQ77" s="70"/>
      <c r="JNR77" s="70"/>
      <c r="JNS77" s="70"/>
      <c r="JNT77" s="70"/>
      <c r="JNU77" s="70"/>
      <c r="JNV77" s="70"/>
      <c r="JNW77" s="70"/>
      <c r="JNX77" s="70"/>
      <c r="JNY77" s="70"/>
      <c r="JNZ77" s="70"/>
      <c r="JOA77" s="70"/>
      <c r="JOB77" s="70"/>
      <c r="JOC77" s="70"/>
      <c r="JOD77" s="70"/>
      <c r="JOE77" s="70"/>
      <c r="JOF77" s="70"/>
      <c r="JOG77" s="70"/>
      <c r="JOH77" s="70"/>
      <c r="JOI77" s="70"/>
      <c r="JOJ77" s="70"/>
      <c r="JOK77" s="70"/>
      <c r="JOL77" s="70"/>
      <c r="JOM77" s="70"/>
      <c r="JON77" s="70"/>
      <c r="JOO77" s="70"/>
      <c r="JOP77" s="70"/>
      <c r="JOQ77" s="70"/>
      <c r="JOR77" s="70"/>
      <c r="JOS77" s="70"/>
      <c r="JOT77" s="70"/>
      <c r="JOU77" s="70"/>
      <c r="JPB77" s="70"/>
      <c r="JPC77" s="70"/>
      <c r="JPD77" s="70"/>
      <c r="JPE77" s="70"/>
      <c r="JPF77" s="70"/>
      <c r="JPG77" s="70"/>
      <c r="JPH77" s="70"/>
      <c r="JPI77" s="70"/>
      <c r="JPJ77" s="70"/>
      <c r="JPK77" s="70"/>
      <c r="JPL77" s="70"/>
      <c r="JPM77" s="70"/>
      <c r="JPN77" s="70"/>
      <c r="JPO77" s="70"/>
      <c r="JPP77" s="70"/>
      <c r="JPQ77" s="70"/>
      <c r="JPR77" s="70"/>
      <c r="JPS77" s="70"/>
      <c r="JPT77" s="70"/>
      <c r="JPU77" s="70"/>
      <c r="JPV77" s="70"/>
      <c r="JPW77" s="70"/>
      <c r="JPX77" s="70"/>
      <c r="JPY77" s="70"/>
      <c r="JPZ77" s="70"/>
      <c r="JQA77" s="70"/>
      <c r="JQB77" s="70"/>
      <c r="JQC77" s="70"/>
      <c r="JQD77" s="70"/>
      <c r="JQE77" s="70"/>
      <c r="JQF77" s="70"/>
      <c r="JQG77" s="70"/>
      <c r="JQH77" s="70"/>
      <c r="JQI77" s="70"/>
      <c r="JQJ77" s="70"/>
      <c r="JQK77" s="70"/>
      <c r="JQL77" s="70"/>
      <c r="JQM77" s="70"/>
      <c r="JQN77" s="70"/>
      <c r="JQO77" s="70"/>
      <c r="JQP77" s="70"/>
      <c r="JQQ77" s="70"/>
      <c r="JQR77" s="70"/>
      <c r="JQS77" s="70"/>
      <c r="JQT77" s="70"/>
      <c r="JQU77" s="70"/>
      <c r="JQV77" s="70"/>
      <c r="JQW77" s="70"/>
      <c r="JQX77" s="70"/>
      <c r="JQY77" s="70"/>
      <c r="JQZ77" s="70"/>
      <c r="JRA77" s="70"/>
      <c r="JRB77" s="70"/>
      <c r="JRC77" s="70"/>
      <c r="JRD77" s="70"/>
      <c r="JRE77" s="70"/>
      <c r="JRF77" s="70"/>
      <c r="JRG77" s="70"/>
      <c r="JRH77" s="70"/>
      <c r="JRI77" s="70"/>
      <c r="JRJ77" s="70"/>
      <c r="JRK77" s="70"/>
      <c r="JRL77" s="70"/>
      <c r="JRM77" s="70"/>
      <c r="JRN77" s="70"/>
      <c r="JRO77" s="70"/>
      <c r="JRP77" s="70"/>
      <c r="JRQ77" s="70"/>
      <c r="JRR77" s="70"/>
      <c r="JRS77" s="70"/>
      <c r="JRT77" s="70"/>
      <c r="JRU77" s="70"/>
      <c r="JRV77" s="70"/>
      <c r="JRW77" s="70"/>
      <c r="JRX77" s="70"/>
      <c r="JRY77" s="70"/>
      <c r="JRZ77" s="70"/>
      <c r="JSA77" s="70"/>
      <c r="JSB77" s="70"/>
      <c r="JSC77" s="70"/>
      <c r="JSD77" s="70"/>
      <c r="JSE77" s="70"/>
      <c r="JSF77" s="70"/>
      <c r="JSG77" s="70"/>
      <c r="JSH77" s="70"/>
      <c r="JSI77" s="70"/>
      <c r="JSJ77" s="70"/>
      <c r="JSK77" s="70"/>
      <c r="JSL77" s="70"/>
      <c r="JSM77" s="70"/>
      <c r="JSN77" s="70"/>
      <c r="JSO77" s="70"/>
      <c r="JSP77" s="70"/>
      <c r="JSQ77" s="70"/>
      <c r="JSR77" s="70"/>
      <c r="JSS77" s="70"/>
      <c r="JST77" s="70"/>
      <c r="JSU77" s="70"/>
      <c r="JSV77" s="70"/>
      <c r="JSW77" s="70"/>
      <c r="JSX77" s="70"/>
      <c r="JSY77" s="70"/>
      <c r="JSZ77" s="70"/>
      <c r="JTA77" s="70"/>
      <c r="JTB77" s="70"/>
      <c r="JTC77" s="70"/>
      <c r="JTD77" s="70"/>
      <c r="JTE77" s="70"/>
      <c r="JTF77" s="70"/>
      <c r="JTG77" s="70"/>
      <c r="JTH77" s="70"/>
      <c r="JTI77" s="70"/>
      <c r="JTJ77" s="70"/>
      <c r="JTK77" s="70"/>
      <c r="JTL77" s="70"/>
      <c r="JTM77" s="70"/>
      <c r="JTN77" s="70"/>
      <c r="JTO77" s="70"/>
      <c r="JTP77" s="70"/>
      <c r="JTQ77" s="70"/>
      <c r="JTR77" s="70"/>
      <c r="JTS77" s="70"/>
      <c r="JTT77" s="70"/>
      <c r="JTU77" s="70"/>
      <c r="JTV77" s="70"/>
      <c r="JTW77" s="70"/>
      <c r="JTX77" s="70"/>
      <c r="JTY77" s="70"/>
      <c r="JTZ77" s="70"/>
      <c r="JUA77" s="70"/>
      <c r="JUB77" s="70"/>
      <c r="JUC77" s="70"/>
      <c r="JUD77" s="70"/>
      <c r="JUE77" s="70"/>
      <c r="JUF77" s="70"/>
      <c r="JUG77" s="70"/>
      <c r="JUH77" s="70"/>
      <c r="JUI77" s="70"/>
      <c r="JUJ77" s="70"/>
      <c r="JUK77" s="70"/>
      <c r="JUL77" s="70"/>
      <c r="JUM77" s="70"/>
      <c r="JUN77" s="70"/>
      <c r="JUO77" s="70"/>
      <c r="JUP77" s="70"/>
      <c r="JUQ77" s="70"/>
      <c r="JUR77" s="70"/>
      <c r="JUS77" s="70"/>
      <c r="JUT77" s="70"/>
      <c r="JUU77" s="70"/>
      <c r="JUV77" s="70"/>
      <c r="JUW77" s="70"/>
      <c r="JUX77" s="70"/>
      <c r="JUY77" s="70"/>
      <c r="JUZ77" s="70"/>
      <c r="JVA77" s="70"/>
      <c r="JVB77" s="70"/>
      <c r="JVC77" s="70"/>
      <c r="JVD77" s="70"/>
      <c r="JVE77" s="70"/>
      <c r="JVF77" s="70"/>
      <c r="JVG77" s="70"/>
      <c r="JVH77" s="70"/>
      <c r="JVI77" s="70"/>
      <c r="JVJ77" s="70"/>
      <c r="JVK77" s="70"/>
      <c r="JVL77" s="70"/>
      <c r="JVM77" s="70"/>
      <c r="JVN77" s="70"/>
      <c r="JVO77" s="70"/>
      <c r="JVP77" s="70"/>
      <c r="JVQ77" s="70"/>
      <c r="JVR77" s="70"/>
      <c r="JVS77" s="70"/>
      <c r="JVT77" s="70"/>
      <c r="JVU77" s="70"/>
      <c r="JVV77" s="70"/>
      <c r="JVW77" s="70"/>
      <c r="JVX77" s="70"/>
      <c r="JVY77" s="70"/>
      <c r="JVZ77" s="70"/>
      <c r="JWA77" s="70"/>
      <c r="JWB77" s="70"/>
      <c r="JWC77" s="70"/>
      <c r="JWD77" s="70"/>
      <c r="JWE77" s="70"/>
      <c r="JWF77" s="70"/>
      <c r="JWG77" s="70"/>
      <c r="JWH77" s="70"/>
      <c r="JWI77" s="70"/>
      <c r="JWJ77" s="70"/>
      <c r="JWK77" s="70"/>
      <c r="JWL77" s="70"/>
      <c r="JWM77" s="70"/>
      <c r="JWN77" s="70"/>
      <c r="JWO77" s="70"/>
      <c r="JWP77" s="70"/>
      <c r="JWQ77" s="70"/>
      <c r="JWR77" s="70"/>
      <c r="JWS77" s="70"/>
      <c r="JWT77" s="70"/>
      <c r="JWU77" s="70"/>
      <c r="JWV77" s="70"/>
      <c r="JWW77" s="70"/>
      <c r="JWX77" s="70"/>
      <c r="JWY77" s="70"/>
      <c r="JWZ77" s="70"/>
      <c r="JXA77" s="70"/>
      <c r="JXB77" s="70"/>
      <c r="JXC77" s="70"/>
      <c r="JXD77" s="70"/>
      <c r="JXE77" s="70"/>
      <c r="JXF77" s="70"/>
      <c r="JXG77" s="70"/>
      <c r="JXH77" s="70"/>
      <c r="JXI77" s="70"/>
      <c r="JXJ77" s="70"/>
      <c r="JXK77" s="70"/>
      <c r="JXL77" s="70"/>
      <c r="JXM77" s="70"/>
      <c r="JXN77" s="70"/>
      <c r="JXO77" s="70"/>
      <c r="JXP77" s="70"/>
      <c r="JXQ77" s="70"/>
      <c r="JXR77" s="70"/>
      <c r="JXS77" s="70"/>
      <c r="JXT77" s="70"/>
      <c r="JXU77" s="70"/>
      <c r="JXV77" s="70"/>
      <c r="JXW77" s="70"/>
      <c r="JXX77" s="70"/>
      <c r="JXY77" s="70"/>
      <c r="JXZ77" s="70"/>
      <c r="JYA77" s="70"/>
      <c r="JYB77" s="70"/>
      <c r="JYC77" s="70"/>
      <c r="JYD77" s="70"/>
      <c r="JYE77" s="70"/>
      <c r="JYF77" s="70"/>
      <c r="JYG77" s="70"/>
      <c r="JYH77" s="70"/>
      <c r="JYI77" s="70"/>
      <c r="JYJ77" s="70"/>
      <c r="JYK77" s="70"/>
      <c r="JYL77" s="70"/>
      <c r="JYM77" s="70"/>
      <c r="JYN77" s="70"/>
      <c r="JYO77" s="70"/>
      <c r="JYP77" s="70"/>
      <c r="JYQ77" s="70"/>
      <c r="JYX77" s="70"/>
      <c r="JYY77" s="70"/>
      <c r="JYZ77" s="70"/>
      <c r="JZA77" s="70"/>
      <c r="JZB77" s="70"/>
      <c r="JZC77" s="70"/>
      <c r="JZD77" s="70"/>
      <c r="JZE77" s="70"/>
      <c r="JZF77" s="70"/>
      <c r="JZG77" s="70"/>
      <c r="JZH77" s="70"/>
      <c r="JZI77" s="70"/>
      <c r="JZJ77" s="70"/>
      <c r="JZK77" s="70"/>
      <c r="JZL77" s="70"/>
      <c r="JZM77" s="70"/>
      <c r="JZN77" s="70"/>
      <c r="JZO77" s="70"/>
      <c r="JZP77" s="70"/>
      <c r="JZQ77" s="70"/>
      <c r="JZR77" s="70"/>
      <c r="JZS77" s="70"/>
      <c r="JZT77" s="70"/>
      <c r="JZU77" s="70"/>
      <c r="JZV77" s="70"/>
      <c r="JZW77" s="70"/>
      <c r="JZX77" s="70"/>
      <c r="JZY77" s="70"/>
      <c r="JZZ77" s="70"/>
      <c r="KAA77" s="70"/>
      <c r="KAB77" s="70"/>
      <c r="KAC77" s="70"/>
      <c r="KAD77" s="70"/>
      <c r="KAE77" s="70"/>
      <c r="KAF77" s="70"/>
      <c r="KAG77" s="70"/>
      <c r="KAH77" s="70"/>
      <c r="KAI77" s="70"/>
      <c r="KAJ77" s="70"/>
      <c r="KAK77" s="70"/>
      <c r="KAL77" s="70"/>
      <c r="KAM77" s="70"/>
      <c r="KAN77" s="70"/>
      <c r="KAO77" s="70"/>
      <c r="KAP77" s="70"/>
      <c r="KAQ77" s="70"/>
      <c r="KAR77" s="70"/>
      <c r="KAS77" s="70"/>
      <c r="KAT77" s="70"/>
      <c r="KAU77" s="70"/>
      <c r="KAV77" s="70"/>
      <c r="KAW77" s="70"/>
      <c r="KAX77" s="70"/>
      <c r="KAY77" s="70"/>
      <c r="KAZ77" s="70"/>
      <c r="KBA77" s="70"/>
      <c r="KBB77" s="70"/>
      <c r="KBC77" s="70"/>
      <c r="KBD77" s="70"/>
      <c r="KBE77" s="70"/>
      <c r="KBF77" s="70"/>
      <c r="KBG77" s="70"/>
      <c r="KBH77" s="70"/>
      <c r="KBI77" s="70"/>
      <c r="KBJ77" s="70"/>
      <c r="KBK77" s="70"/>
      <c r="KBL77" s="70"/>
      <c r="KBM77" s="70"/>
      <c r="KBN77" s="70"/>
      <c r="KBO77" s="70"/>
      <c r="KBP77" s="70"/>
      <c r="KBQ77" s="70"/>
      <c r="KBR77" s="70"/>
      <c r="KBS77" s="70"/>
      <c r="KBT77" s="70"/>
      <c r="KBU77" s="70"/>
      <c r="KBV77" s="70"/>
      <c r="KBW77" s="70"/>
      <c r="KBX77" s="70"/>
      <c r="KBY77" s="70"/>
      <c r="KBZ77" s="70"/>
      <c r="KCA77" s="70"/>
      <c r="KCB77" s="70"/>
      <c r="KCC77" s="70"/>
      <c r="KCD77" s="70"/>
      <c r="KCE77" s="70"/>
      <c r="KCF77" s="70"/>
      <c r="KCG77" s="70"/>
      <c r="KCH77" s="70"/>
      <c r="KCI77" s="70"/>
      <c r="KCJ77" s="70"/>
      <c r="KCK77" s="70"/>
      <c r="KCL77" s="70"/>
      <c r="KCM77" s="70"/>
      <c r="KCN77" s="70"/>
      <c r="KCO77" s="70"/>
      <c r="KCP77" s="70"/>
      <c r="KCQ77" s="70"/>
      <c r="KCR77" s="70"/>
      <c r="KCS77" s="70"/>
      <c r="KCT77" s="70"/>
      <c r="KCU77" s="70"/>
      <c r="KCV77" s="70"/>
      <c r="KCW77" s="70"/>
      <c r="KCX77" s="70"/>
      <c r="KCY77" s="70"/>
      <c r="KCZ77" s="70"/>
      <c r="KDA77" s="70"/>
      <c r="KDB77" s="70"/>
      <c r="KDC77" s="70"/>
      <c r="KDD77" s="70"/>
      <c r="KDE77" s="70"/>
      <c r="KDF77" s="70"/>
      <c r="KDG77" s="70"/>
      <c r="KDH77" s="70"/>
      <c r="KDI77" s="70"/>
      <c r="KDJ77" s="70"/>
      <c r="KDK77" s="70"/>
      <c r="KDL77" s="70"/>
      <c r="KDM77" s="70"/>
      <c r="KDN77" s="70"/>
      <c r="KDO77" s="70"/>
      <c r="KDP77" s="70"/>
      <c r="KDQ77" s="70"/>
      <c r="KDR77" s="70"/>
      <c r="KDS77" s="70"/>
      <c r="KDT77" s="70"/>
      <c r="KDU77" s="70"/>
      <c r="KDV77" s="70"/>
      <c r="KDW77" s="70"/>
      <c r="KDX77" s="70"/>
      <c r="KDY77" s="70"/>
      <c r="KDZ77" s="70"/>
      <c r="KEA77" s="70"/>
      <c r="KEB77" s="70"/>
      <c r="KEC77" s="70"/>
      <c r="KED77" s="70"/>
      <c r="KEE77" s="70"/>
      <c r="KEF77" s="70"/>
      <c r="KEG77" s="70"/>
      <c r="KEH77" s="70"/>
      <c r="KEI77" s="70"/>
      <c r="KEJ77" s="70"/>
      <c r="KEK77" s="70"/>
      <c r="KEL77" s="70"/>
      <c r="KEM77" s="70"/>
      <c r="KEN77" s="70"/>
      <c r="KEO77" s="70"/>
      <c r="KEP77" s="70"/>
      <c r="KEQ77" s="70"/>
      <c r="KER77" s="70"/>
      <c r="KES77" s="70"/>
      <c r="KET77" s="70"/>
      <c r="KEU77" s="70"/>
      <c r="KEV77" s="70"/>
      <c r="KEW77" s="70"/>
      <c r="KEX77" s="70"/>
      <c r="KEY77" s="70"/>
      <c r="KEZ77" s="70"/>
      <c r="KFA77" s="70"/>
      <c r="KFB77" s="70"/>
      <c r="KFC77" s="70"/>
      <c r="KFD77" s="70"/>
      <c r="KFE77" s="70"/>
      <c r="KFF77" s="70"/>
      <c r="KFG77" s="70"/>
      <c r="KFH77" s="70"/>
      <c r="KFI77" s="70"/>
      <c r="KFJ77" s="70"/>
      <c r="KFK77" s="70"/>
      <c r="KFL77" s="70"/>
      <c r="KFM77" s="70"/>
      <c r="KFN77" s="70"/>
      <c r="KFO77" s="70"/>
      <c r="KFP77" s="70"/>
      <c r="KFQ77" s="70"/>
      <c r="KFR77" s="70"/>
      <c r="KFS77" s="70"/>
      <c r="KFT77" s="70"/>
      <c r="KFU77" s="70"/>
      <c r="KFV77" s="70"/>
      <c r="KFW77" s="70"/>
      <c r="KFX77" s="70"/>
      <c r="KFY77" s="70"/>
      <c r="KFZ77" s="70"/>
      <c r="KGA77" s="70"/>
      <c r="KGB77" s="70"/>
      <c r="KGC77" s="70"/>
      <c r="KGD77" s="70"/>
      <c r="KGE77" s="70"/>
      <c r="KGF77" s="70"/>
      <c r="KGG77" s="70"/>
      <c r="KGH77" s="70"/>
      <c r="KGI77" s="70"/>
      <c r="KGJ77" s="70"/>
      <c r="KGK77" s="70"/>
      <c r="KGL77" s="70"/>
      <c r="KGM77" s="70"/>
      <c r="KGN77" s="70"/>
      <c r="KGO77" s="70"/>
      <c r="KGP77" s="70"/>
      <c r="KGQ77" s="70"/>
      <c r="KGR77" s="70"/>
      <c r="KGS77" s="70"/>
      <c r="KGT77" s="70"/>
      <c r="KGU77" s="70"/>
      <c r="KGV77" s="70"/>
      <c r="KGW77" s="70"/>
      <c r="KGX77" s="70"/>
      <c r="KGY77" s="70"/>
      <c r="KGZ77" s="70"/>
      <c r="KHA77" s="70"/>
      <c r="KHB77" s="70"/>
      <c r="KHC77" s="70"/>
      <c r="KHD77" s="70"/>
      <c r="KHE77" s="70"/>
      <c r="KHF77" s="70"/>
      <c r="KHG77" s="70"/>
      <c r="KHH77" s="70"/>
      <c r="KHI77" s="70"/>
      <c r="KHJ77" s="70"/>
      <c r="KHK77" s="70"/>
      <c r="KHL77" s="70"/>
      <c r="KHM77" s="70"/>
      <c r="KHN77" s="70"/>
      <c r="KHO77" s="70"/>
      <c r="KHP77" s="70"/>
      <c r="KHQ77" s="70"/>
      <c r="KHR77" s="70"/>
      <c r="KHS77" s="70"/>
      <c r="KHT77" s="70"/>
      <c r="KHU77" s="70"/>
      <c r="KHV77" s="70"/>
      <c r="KHW77" s="70"/>
      <c r="KHX77" s="70"/>
      <c r="KHY77" s="70"/>
      <c r="KHZ77" s="70"/>
      <c r="KIA77" s="70"/>
      <c r="KIB77" s="70"/>
      <c r="KIC77" s="70"/>
      <c r="KID77" s="70"/>
      <c r="KIE77" s="70"/>
      <c r="KIF77" s="70"/>
      <c r="KIG77" s="70"/>
      <c r="KIH77" s="70"/>
      <c r="KII77" s="70"/>
      <c r="KIJ77" s="70"/>
      <c r="KIK77" s="70"/>
      <c r="KIL77" s="70"/>
      <c r="KIM77" s="70"/>
      <c r="KIT77" s="70"/>
      <c r="KIU77" s="70"/>
      <c r="KIV77" s="70"/>
      <c r="KIW77" s="70"/>
      <c r="KIX77" s="70"/>
      <c r="KIY77" s="70"/>
      <c r="KIZ77" s="70"/>
      <c r="KJA77" s="70"/>
      <c r="KJB77" s="70"/>
      <c r="KJC77" s="70"/>
      <c r="KJD77" s="70"/>
      <c r="KJE77" s="70"/>
      <c r="KJF77" s="70"/>
      <c r="KJG77" s="70"/>
      <c r="KJH77" s="70"/>
      <c r="KJI77" s="70"/>
      <c r="KJJ77" s="70"/>
      <c r="KJK77" s="70"/>
      <c r="KJL77" s="70"/>
      <c r="KJM77" s="70"/>
      <c r="KJN77" s="70"/>
      <c r="KJO77" s="70"/>
      <c r="KJP77" s="70"/>
      <c r="KJQ77" s="70"/>
      <c r="KJR77" s="70"/>
      <c r="KJS77" s="70"/>
      <c r="KJT77" s="70"/>
      <c r="KJU77" s="70"/>
      <c r="KJV77" s="70"/>
      <c r="KJW77" s="70"/>
      <c r="KJX77" s="70"/>
      <c r="KJY77" s="70"/>
      <c r="KJZ77" s="70"/>
      <c r="KKA77" s="70"/>
      <c r="KKB77" s="70"/>
      <c r="KKC77" s="70"/>
      <c r="KKD77" s="70"/>
      <c r="KKE77" s="70"/>
      <c r="KKF77" s="70"/>
      <c r="KKG77" s="70"/>
      <c r="KKH77" s="70"/>
      <c r="KKI77" s="70"/>
      <c r="KKJ77" s="70"/>
      <c r="KKK77" s="70"/>
      <c r="KKL77" s="70"/>
      <c r="KKM77" s="70"/>
      <c r="KKN77" s="70"/>
      <c r="KKO77" s="70"/>
      <c r="KKP77" s="70"/>
      <c r="KKQ77" s="70"/>
      <c r="KKR77" s="70"/>
      <c r="KKS77" s="70"/>
      <c r="KKT77" s="70"/>
      <c r="KKU77" s="70"/>
      <c r="KKV77" s="70"/>
      <c r="KKW77" s="70"/>
      <c r="KKX77" s="70"/>
      <c r="KKY77" s="70"/>
      <c r="KKZ77" s="70"/>
      <c r="KLA77" s="70"/>
      <c r="KLB77" s="70"/>
      <c r="KLC77" s="70"/>
      <c r="KLD77" s="70"/>
      <c r="KLE77" s="70"/>
      <c r="KLF77" s="70"/>
      <c r="KLG77" s="70"/>
      <c r="KLH77" s="70"/>
      <c r="KLI77" s="70"/>
      <c r="KLJ77" s="70"/>
      <c r="KLK77" s="70"/>
      <c r="KLL77" s="70"/>
      <c r="KLM77" s="70"/>
      <c r="KLN77" s="70"/>
      <c r="KLO77" s="70"/>
      <c r="KLP77" s="70"/>
      <c r="KLQ77" s="70"/>
      <c r="KLR77" s="70"/>
      <c r="KLS77" s="70"/>
      <c r="KLT77" s="70"/>
      <c r="KLU77" s="70"/>
      <c r="KLV77" s="70"/>
      <c r="KLW77" s="70"/>
      <c r="KLX77" s="70"/>
      <c r="KLY77" s="70"/>
      <c r="KLZ77" s="70"/>
      <c r="KMA77" s="70"/>
      <c r="KMB77" s="70"/>
      <c r="KMC77" s="70"/>
      <c r="KMD77" s="70"/>
      <c r="KME77" s="70"/>
      <c r="KMF77" s="70"/>
      <c r="KMG77" s="70"/>
      <c r="KMH77" s="70"/>
      <c r="KMI77" s="70"/>
      <c r="KMJ77" s="70"/>
      <c r="KMK77" s="70"/>
      <c r="KML77" s="70"/>
      <c r="KMM77" s="70"/>
      <c r="KMN77" s="70"/>
      <c r="KMO77" s="70"/>
      <c r="KMP77" s="70"/>
      <c r="KMQ77" s="70"/>
      <c r="KMR77" s="70"/>
      <c r="KMS77" s="70"/>
      <c r="KMT77" s="70"/>
      <c r="KMU77" s="70"/>
      <c r="KMV77" s="70"/>
      <c r="KMW77" s="70"/>
      <c r="KMX77" s="70"/>
      <c r="KMY77" s="70"/>
      <c r="KMZ77" s="70"/>
      <c r="KNA77" s="70"/>
      <c r="KNB77" s="70"/>
      <c r="KNC77" s="70"/>
      <c r="KND77" s="70"/>
      <c r="KNE77" s="70"/>
      <c r="KNF77" s="70"/>
      <c r="KNG77" s="70"/>
      <c r="KNH77" s="70"/>
      <c r="KNI77" s="70"/>
      <c r="KNJ77" s="70"/>
      <c r="KNK77" s="70"/>
      <c r="KNL77" s="70"/>
      <c r="KNM77" s="70"/>
      <c r="KNN77" s="70"/>
      <c r="KNO77" s="70"/>
      <c r="KNP77" s="70"/>
      <c r="KNQ77" s="70"/>
      <c r="KNR77" s="70"/>
      <c r="KNS77" s="70"/>
      <c r="KNT77" s="70"/>
      <c r="KNU77" s="70"/>
      <c r="KNV77" s="70"/>
      <c r="KNW77" s="70"/>
      <c r="KNX77" s="70"/>
      <c r="KNY77" s="70"/>
      <c r="KNZ77" s="70"/>
      <c r="KOA77" s="70"/>
      <c r="KOB77" s="70"/>
      <c r="KOC77" s="70"/>
      <c r="KOD77" s="70"/>
      <c r="KOE77" s="70"/>
      <c r="KOF77" s="70"/>
      <c r="KOG77" s="70"/>
      <c r="KOH77" s="70"/>
      <c r="KOI77" s="70"/>
      <c r="KOJ77" s="70"/>
      <c r="KOK77" s="70"/>
      <c r="KOL77" s="70"/>
      <c r="KOM77" s="70"/>
      <c r="KON77" s="70"/>
      <c r="KOO77" s="70"/>
      <c r="KOP77" s="70"/>
      <c r="KOQ77" s="70"/>
      <c r="KOR77" s="70"/>
      <c r="KOS77" s="70"/>
      <c r="KOT77" s="70"/>
      <c r="KOU77" s="70"/>
      <c r="KOV77" s="70"/>
      <c r="KOW77" s="70"/>
      <c r="KOX77" s="70"/>
      <c r="KOY77" s="70"/>
      <c r="KOZ77" s="70"/>
      <c r="KPA77" s="70"/>
      <c r="KPB77" s="70"/>
      <c r="KPC77" s="70"/>
      <c r="KPD77" s="70"/>
      <c r="KPE77" s="70"/>
      <c r="KPF77" s="70"/>
      <c r="KPG77" s="70"/>
      <c r="KPH77" s="70"/>
      <c r="KPI77" s="70"/>
      <c r="KPJ77" s="70"/>
      <c r="KPK77" s="70"/>
      <c r="KPL77" s="70"/>
      <c r="KPM77" s="70"/>
      <c r="KPN77" s="70"/>
      <c r="KPO77" s="70"/>
      <c r="KPP77" s="70"/>
      <c r="KPQ77" s="70"/>
      <c r="KPR77" s="70"/>
      <c r="KPS77" s="70"/>
      <c r="KPT77" s="70"/>
      <c r="KPU77" s="70"/>
      <c r="KPV77" s="70"/>
      <c r="KPW77" s="70"/>
      <c r="KPX77" s="70"/>
      <c r="KPY77" s="70"/>
      <c r="KPZ77" s="70"/>
      <c r="KQA77" s="70"/>
      <c r="KQB77" s="70"/>
      <c r="KQC77" s="70"/>
      <c r="KQD77" s="70"/>
      <c r="KQE77" s="70"/>
      <c r="KQF77" s="70"/>
      <c r="KQG77" s="70"/>
      <c r="KQH77" s="70"/>
      <c r="KQI77" s="70"/>
      <c r="KQJ77" s="70"/>
      <c r="KQK77" s="70"/>
      <c r="KQL77" s="70"/>
      <c r="KQM77" s="70"/>
      <c r="KQN77" s="70"/>
      <c r="KQO77" s="70"/>
      <c r="KQP77" s="70"/>
      <c r="KQQ77" s="70"/>
      <c r="KQR77" s="70"/>
      <c r="KQS77" s="70"/>
      <c r="KQT77" s="70"/>
      <c r="KQU77" s="70"/>
      <c r="KQV77" s="70"/>
      <c r="KQW77" s="70"/>
      <c r="KQX77" s="70"/>
      <c r="KQY77" s="70"/>
      <c r="KQZ77" s="70"/>
      <c r="KRA77" s="70"/>
      <c r="KRB77" s="70"/>
      <c r="KRC77" s="70"/>
      <c r="KRD77" s="70"/>
      <c r="KRE77" s="70"/>
      <c r="KRF77" s="70"/>
      <c r="KRG77" s="70"/>
      <c r="KRH77" s="70"/>
      <c r="KRI77" s="70"/>
      <c r="KRJ77" s="70"/>
      <c r="KRK77" s="70"/>
      <c r="KRL77" s="70"/>
      <c r="KRM77" s="70"/>
      <c r="KRN77" s="70"/>
      <c r="KRO77" s="70"/>
      <c r="KRP77" s="70"/>
      <c r="KRQ77" s="70"/>
      <c r="KRR77" s="70"/>
      <c r="KRS77" s="70"/>
      <c r="KRT77" s="70"/>
      <c r="KRU77" s="70"/>
      <c r="KRV77" s="70"/>
      <c r="KRW77" s="70"/>
      <c r="KRX77" s="70"/>
      <c r="KRY77" s="70"/>
      <c r="KRZ77" s="70"/>
      <c r="KSA77" s="70"/>
      <c r="KSB77" s="70"/>
      <c r="KSC77" s="70"/>
      <c r="KSD77" s="70"/>
      <c r="KSE77" s="70"/>
      <c r="KSF77" s="70"/>
      <c r="KSG77" s="70"/>
      <c r="KSH77" s="70"/>
      <c r="KSI77" s="70"/>
      <c r="KSP77" s="70"/>
      <c r="KSQ77" s="70"/>
      <c r="KSR77" s="70"/>
      <c r="KSS77" s="70"/>
      <c r="KST77" s="70"/>
      <c r="KSU77" s="70"/>
      <c r="KSV77" s="70"/>
      <c r="KSW77" s="70"/>
      <c r="KSX77" s="70"/>
      <c r="KSY77" s="70"/>
      <c r="KSZ77" s="70"/>
      <c r="KTA77" s="70"/>
      <c r="KTB77" s="70"/>
      <c r="KTC77" s="70"/>
      <c r="KTD77" s="70"/>
      <c r="KTE77" s="70"/>
      <c r="KTF77" s="70"/>
      <c r="KTG77" s="70"/>
      <c r="KTH77" s="70"/>
      <c r="KTI77" s="70"/>
      <c r="KTJ77" s="70"/>
      <c r="KTK77" s="70"/>
      <c r="KTL77" s="70"/>
      <c r="KTM77" s="70"/>
      <c r="KTN77" s="70"/>
      <c r="KTO77" s="70"/>
      <c r="KTP77" s="70"/>
      <c r="KTQ77" s="70"/>
      <c r="KTR77" s="70"/>
      <c r="KTS77" s="70"/>
      <c r="KTT77" s="70"/>
      <c r="KTU77" s="70"/>
      <c r="KTV77" s="70"/>
      <c r="KTW77" s="70"/>
      <c r="KTX77" s="70"/>
      <c r="KTY77" s="70"/>
      <c r="KTZ77" s="70"/>
      <c r="KUA77" s="70"/>
      <c r="KUB77" s="70"/>
      <c r="KUC77" s="70"/>
      <c r="KUD77" s="70"/>
      <c r="KUE77" s="70"/>
      <c r="KUF77" s="70"/>
      <c r="KUG77" s="70"/>
      <c r="KUH77" s="70"/>
      <c r="KUI77" s="70"/>
      <c r="KUJ77" s="70"/>
      <c r="KUK77" s="70"/>
      <c r="KUL77" s="70"/>
      <c r="KUM77" s="70"/>
      <c r="KUN77" s="70"/>
      <c r="KUO77" s="70"/>
      <c r="KUP77" s="70"/>
      <c r="KUQ77" s="70"/>
      <c r="KUR77" s="70"/>
      <c r="KUS77" s="70"/>
      <c r="KUT77" s="70"/>
      <c r="KUU77" s="70"/>
      <c r="KUV77" s="70"/>
      <c r="KUW77" s="70"/>
      <c r="KUX77" s="70"/>
      <c r="KUY77" s="70"/>
      <c r="KUZ77" s="70"/>
      <c r="KVA77" s="70"/>
      <c r="KVB77" s="70"/>
      <c r="KVC77" s="70"/>
      <c r="KVD77" s="70"/>
      <c r="KVE77" s="70"/>
      <c r="KVF77" s="70"/>
      <c r="KVG77" s="70"/>
      <c r="KVH77" s="70"/>
      <c r="KVI77" s="70"/>
      <c r="KVJ77" s="70"/>
      <c r="KVK77" s="70"/>
      <c r="KVL77" s="70"/>
      <c r="KVM77" s="70"/>
      <c r="KVN77" s="70"/>
      <c r="KVO77" s="70"/>
      <c r="KVP77" s="70"/>
      <c r="KVQ77" s="70"/>
      <c r="KVR77" s="70"/>
      <c r="KVS77" s="70"/>
      <c r="KVT77" s="70"/>
      <c r="KVU77" s="70"/>
      <c r="KVV77" s="70"/>
      <c r="KVW77" s="70"/>
      <c r="KVX77" s="70"/>
      <c r="KVY77" s="70"/>
      <c r="KVZ77" s="70"/>
      <c r="KWA77" s="70"/>
      <c r="KWB77" s="70"/>
      <c r="KWC77" s="70"/>
      <c r="KWD77" s="70"/>
      <c r="KWE77" s="70"/>
      <c r="KWF77" s="70"/>
      <c r="KWG77" s="70"/>
      <c r="KWH77" s="70"/>
      <c r="KWI77" s="70"/>
      <c r="KWJ77" s="70"/>
      <c r="KWK77" s="70"/>
      <c r="KWL77" s="70"/>
      <c r="KWM77" s="70"/>
      <c r="KWN77" s="70"/>
      <c r="KWO77" s="70"/>
      <c r="KWP77" s="70"/>
      <c r="KWQ77" s="70"/>
      <c r="KWR77" s="70"/>
      <c r="KWS77" s="70"/>
      <c r="KWT77" s="70"/>
      <c r="KWU77" s="70"/>
      <c r="KWV77" s="70"/>
      <c r="KWW77" s="70"/>
      <c r="KWX77" s="70"/>
      <c r="KWY77" s="70"/>
      <c r="KWZ77" s="70"/>
      <c r="KXA77" s="70"/>
      <c r="KXB77" s="70"/>
      <c r="KXC77" s="70"/>
      <c r="KXD77" s="70"/>
      <c r="KXE77" s="70"/>
      <c r="KXF77" s="70"/>
      <c r="KXG77" s="70"/>
      <c r="KXH77" s="70"/>
      <c r="KXI77" s="70"/>
      <c r="KXJ77" s="70"/>
      <c r="KXK77" s="70"/>
      <c r="KXL77" s="70"/>
      <c r="KXM77" s="70"/>
      <c r="KXN77" s="70"/>
      <c r="KXO77" s="70"/>
      <c r="KXP77" s="70"/>
      <c r="KXQ77" s="70"/>
      <c r="KXR77" s="70"/>
      <c r="KXS77" s="70"/>
      <c r="KXT77" s="70"/>
      <c r="KXU77" s="70"/>
      <c r="KXV77" s="70"/>
      <c r="KXW77" s="70"/>
      <c r="KXX77" s="70"/>
      <c r="KXY77" s="70"/>
      <c r="KXZ77" s="70"/>
      <c r="KYA77" s="70"/>
      <c r="KYB77" s="70"/>
      <c r="KYC77" s="70"/>
      <c r="KYD77" s="70"/>
      <c r="KYE77" s="70"/>
      <c r="KYF77" s="70"/>
      <c r="KYG77" s="70"/>
      <c r="KYH77" s="70"/>
      <c r="KYI77" s="70"/>
      <c r="KYJ77" s="70"/>
      <c r="KYK77" s="70"/>
      <c r="KYL77" s="70"/>
      <c r="KYM77" s="70"/>
      <c r="KYN77" s="70"/>
      <c r="KYO77" s="70"/>
      <c r="KYP77" s="70"/>
      <c r="KYQ77" s="70"/>
      <c r="KYR77" s="70"/>
      <c r="KYS77" s="70"/>
      <c r="KYT77" s="70"/>
      <c r="KYU77" s="70"/>
      <c r="KYV77" s="70"/>
      <c r="KYW77" s="70"/>
      <c r="KYX77" s="70"/>
      <c r="KYY77" s="70"/>
      <c r="KYZ77" s="70"/>
      <c r="KZA77" s="70"/>
      <c r="KZB77" s="70"/>
      <c r="KZC77" s="70"/>
      <c r="KZD77" s="70"/>
      <c r="KZE77" s="70"/>
      <c r="KZF77" s="70"/>
      <c r="KZG77" s="70"/>
      <c r="KZH77" s="70"/>
      <c r="KZI77" s="70"/>
      <c r="KZJ77" s="70"/>
      <c r="KZK77" s="70"/>
      <c r="KZL77" s="70"/>
      <c r="KZM77" s="70"/>
      <c r="KZN77" s="70"/>
      <c r="KZO77" s="70"/>
      <c r="KZP77" s="70"/>
      <c r="KZQ77" s="70"/>
      <c r="KZR77" s="70"/>
      <c r="KZS77" s="70"/>
      <c r="KZT77" s="70"/>
      <c r="KZU77" s="70"/>
      <c r="KZV77" s="70"/>
      <c r="KZW77" s="70"/>
      <c r="KZX77" s="70"/>
      <c r="KZY77" s="70"/>
      <c r="KZZ77" s="70"/>
      <c r="LAA77" s="70"/>
      <c r="LAB77" s="70"/>
      <c r="LAC77" s="70"/>
      <c r="LAD77" s="70"/>
      <c r="LAE77" s="70"/>
      <c r="LAF77" s="70"/>
      <c r="LAG77" s="70"/>
      <c r="LAH77" s="70"/>
      <c r="LAI77" s="70"/>
      <c r="LAJ77" s="70"/>
      <c r="LAK77" s="70"/>
      <c r="LAL77" s="70"/>
      <c r="LAM77" s="70"/>
      <c r="LAN77" s="70"/>
      <c r="LAO77" s="70"/>
      <c r="LAP77" s="70"/>
      <c r="LAQ77" s="70"/>
      <c r="LAR77" s="70"/>
      <c r="LAS77" s="70"/>
      <c r="LAT77" s="70"/>
      <c r="LAU77" s="70"/>
      <c r="LAV77" s="70"/>
      <c r="LAW77" s="70"/>
      <c r="LAX77" s="70"/>
      <c r="LAY77" s="70"/>
      <c r="LAZ77" s="70"/>
      <c r="LBA77" s="70"/>
      <c r="LBB77" s="70"/>
      <c r="LBC77" s="70"/>
      <c r="LBD77" s="70"/>
      <c r="LBE77" s="70"/>
      <c r="LBF77" s="70"/>
      <c r="LBG77" s="70"/>
      <c r="LBH77" s="70"/>
      <c r="LBI77" s="70"/>
      <c r="LBJ77" s="70"/>
      <c r="LBK77" s="70"/>
      <c r="LBL77" s="70"/>
      <c r="LBM77" s="70"/>
      <c r="LBN77" s="70"/>
      <c r="LBO77" s="70"/>
      <c r="LBP77" s="70"/>
      <c r="LBQ77" s="70"/>
      <c r="LBR77" s="70"/>
      <c r="LBS77" s="70"/>
      <c r="LBT77" s="70"/>
      <c r="LBU77" s="70"/>
      <c r="LBV77" s="70"/>
      <c r="LBW77" s="70"/>
      <c r="LBX77" s="70"/>
      <c r="LBY77" s="70"/>
      <c r="LBZ77" s="70"/>
      <c r="LCA77" s="70"/>
      <c r="LCB77" s="70"/>
      <c r="LCC77" s="70"/>
      <c r="LCD77" s="70"/>
      <c r="LCE77" s="70"/>
      <c r="LCL77" s="70"/>
      <c r="LCM77" s="70"/>
      <c r="LCN77" s="70"/>
      <c r="LCO77" s="70"/>
      <c r="LCP77" s="70"/>
      <c r="LCQ77" s="70"/>
      <c r="LCR77" s="70"/>
      <c r="LCS77" s="70"/>
      <c r="LCT77" s="70"/>
      <c r="LCU77" s="70"/>
      <c r="LCV77" s="70"/>
      <c r="LCW77" s="70"/>
      <c r="LCX77" s="70"/>
      <c r="LCY77" s="70"/>
      <c r="LCZ77" s="70"/>
      <c r="LDA77" s="70"/>
      <c r="LDB77" s="70"/>
      <c r="LDC77" s="70"/>
      <c r="LDD77" s="70"/>
      <c r="LDE77" s="70"/>
      <c r="LDF77" s="70"/>
      <c r="LDG77" s="70"/>
      <c r="LDH77" s="70"/>
      <c r="LDI77" s="70"/>
      <c r="LDJ77" s="70"/>
      <c r="LDK77" s="70"/>
      <c r="LDL77" s="70"/>
      <c r="LDM77" s="70"/>
      <c r="LDN77" s="70"/>
      <c r="LDO77" s="70"/>
      <c r="LDP77" s="70"/>
      <c r="LDQ77" s="70"/>
      <c r="LDR77" s="70"/>
      <c r="LDS77" s="70"/>
      <c r="LDT77" s="70"/>
      <c r="LDU77" s="70"/>
      <c r="LDV77" s="70"/>
      <c r="LDW77" s="70"/>
      <c r="LDX77" s="70"/>
      <c r="LDY77" s="70"/>
      <c r="LDZ77" s="70"/>
      <c r="LEA77" s="70"/>
      <c r="LEB77" s="70"/>
      <c r="LEC77" s="70"/>
      <c r="LED77" s="70"/>
      <c r="LEE77" s="70"/>
      <c r="LEF77" s="70"/>
      <c r="LEG77" s="70"/>
      <c r="LEH77" s="70"/>
      <c r="LEI77" s="70"/>
      <c r="LEJ77" s="70"/>
      <c r="LEK77" s="70"/>
      <c r="LEL77" s="70"/>
      <c r="LEM77" s="70"/>
      <c r="LEN77" s="70"/>
      <c r="LEO77" s="70"/>
      <c r="LEP77" s="70"/>
      <c r="LEQ77" s="70"/>
      <c r="LER77" s="70"/>
      <c r="LES77" s="70"/>
      <c r="LET77" s="70"/>
      <c r="LEU77" s="70"/>
      <c r="LEV77" s="70"/>
      <c r="LEW77" s="70"/>
      <c r="LEX77" s="70"/>
      <c r="LEY77" s="70"/>
      <c r="LEZ77" s="70"/>
      <c r="LFA77" s="70"/>
      <c r="LFB77" s="70"/>
      <c r="LFC77" s="70"/>
      <c r="LFD77" s="70"/>
      <c r="LFE77" s="70"/>
      <c r="LFF77" s="70"/>
      <c r="LFG77" s="70"/>
      <c r="LFH77" s="70"/>
      <c r="LFI77" s="70"/>
      <c r="LFJ77" s="70"/>
      <c r="LFK77" s="70"/>
      <c r="LFL77" s="70"/>
      <c r="LFM77" s="70"/>
      <c r="LFN77" s="70"/>
      <c r="LFO77" s="70"/>
      <c r="LFP77" s="70"/>
      <c r="LFQ77" s="70"/>
      <c r="LFR77" s="70"/>
      <c r="LFS77" s="70"/>
      <c r="LFT77" s="70"/>
      <c r="LFU77" s="70"/>
      <c r="LFV77" s="70"/>
      <c r="LFW77" s="70"/>
      <c r="LFX77" s="70"/>
      <c r="LFY77" s="70"/>
      <c r="LFZ77" s="70"/>
      <c r="LGA77" s="70"/>
      <c r="LGB77" s="70"/>
      <c r="LGC77" s="70"/>
      <c r="LGD77" s="70"/>
      <c r="LGE77" s="70"/>
      <c r="LGF77" s="70"/>
      <c r="LGG77" s="70"/>
      <c r="LGH77" s="70"/>
      <c r="LGI77" s="70"/>
      <c r="LGJ77" s="70"/>
      <c r="LGK77" s="70"/>
      <c r="LGL77" s="70"/>
      <c r="LGM77" s="70"/>
      <c r="LGN77" s="70"/>
      <c r="LGO77" s="70"/>
      <c r="LGP77" s="70"/>
      <c r="LGQ77" s="70"/>
      <c r="LGR77" s="70"/>
      <c r="LGS77" s="70"/>
      <c r="LGT77" s="70"/>
      <c r="LGU77" s="70"/>
      <c r="LGV77" s="70"/>
      <c r="LGW77" s="70"/>
      <c r="LGX77" s="70"/>
      <c r="LGY77" s="70"/>
      <c r="LGZ77" s="70"/>
      <c r="LHA77" s="70"/>
      <c r="LHB77" s="70"/>
      <c r="LHC77" s="70"/>
      <c r="LHD77" s="70"/>
      <c r="LHE77" s="70"/>
      <c r="LHF77" s="70"/>
      <c r="LHG77" s="70"/>
      <c r="LHH77" s="70"/>
      <c r="LHI77" s="70"/>
      <c r="LHJ77" s="70"/>
      <c r="LHK77" s="70"/>
      <c r="LHL77" s="70"/>
      <c r="LHM77" s="70"/>
      <c r="LHN77" s="70"/>
      <c r="LHO77" s="70"/>
      <c r="LHP77" s="70"/>
      <c r="LHQ77" s="70"/>
      <c r="LHR77" s="70"/>
      <c r="LHS77" s="70"/>
      <c r="LHT77" s="70"/>
      <c r="LHU77" s="70"/>
      <c r="LHV77" s="70"/>
      <c r="LHW77" s="70"/>
      <c r="LHX77" s="70"/>
      <c r="LHY77" s="70"/>
      <c r="LHZ77" s="70"/>
      <c r="LIA77" s="70"/>
      <c r="LIB77" s="70"/>
      <c r="LIC77" s="70"/>
      <c r="LID77" s="70"/>
      <c r="LIE77" s="70"/>
      <c r="LIF77" s="70"/>
      <c r="LIG77" s="70"/>
      <c r="LIH77" s="70"/>
      <c r="LII77" s="70"/>
      <c r="LIJ77" s="70"/>
      <c r="LIK77" s="70"/>
      <c r="LIL77" s="70"/>
      <c r="LIM77" s="70"/>
      <c r="LIN77" s="70"/>
      <c r="LIO77" s="70"/>
      <c r="LIP77" s="70"/>
      <c r="LIQ77" s="70"/>
      <c r="LIR77" s="70"/>
      <c r="LIS77" s="70"/>
      <c r="LIT77" s="70"/>
      <c r="LIU77" s="70"/>
      <c r="LIV77" s="70"/>
      <c r="LIW77" s="70"/>
      <c r="LIX77" s="70"/>
      <c r="LIY77" s="70"/>
      <c r="LIZ77" s="70"/>
      <c r="LJA77" s="70"/>
      <c r="LJB77" s="70"/>
      <c r="LJC77" s="70"/>
      <c r="LJD77" s="70"/>
      <c r="LJE77" s="70"/>
      <c r="LJF77" s="70"/>
      <c r="LJG77" s="70"/>
      <c r="LJH77" s="70"/>
      <c r="LJI77" s="70"/>
      <c r="LJJ77" s="70"/>
      <c r="LJK77" s="70"/>
      <c r="LJL77" s="70"/>
      <c r="LJM77" s="70"/>
      <c r="LJN77" s="70"/>
      <c r="LJO77" s="70"/>
      <c r="LJP77" s="70"/>
      <c r="LJQ77" s="70"/>
      <c r="LJR77" s="70"/>
      <c r="LJS77" s="70"/>
      <c r="LJT77" s="70"/>
      <c r="LJU77" s="70"/>
      <c r="LJV77" s="70"/>
      <c r="LJW77" s="70"/>
      <c r="LJX77" s="70"/>
      <c r="LJY77" s="70"/>
      <c r="LJZ77" s="70"/>
      <c r="LKA77" s="70"/>
      <c r="LKB77" s="70"/>
      <c r="LKC77" s="70"/>
      <c r="LKD77" s="70"/>
      <c r="LKE77" s="70"/>
      <c r="LKF77" s="70"/>
      <c r="LKG77" s="70"/>
      <c r="LKH77" s="70"/>
      <c r="LKI77" s="70"/>
      <c r="LKJ77" s="70"/>
      <c r="LKK77" s="70"/>
      <c r="LKL77" s="70"/>
      <c r="LKM77" s="70"/>
      <c r="LKN77" s="70"/>
      <c r="LKO77" s="70"/>
      <c r="LKP77" s="70"/>
      <c r="LKQ77" s="70"/>
      <c r="LKR77" s="70"/>
      <c r="LKS77" s="70"/>
      <c r="LKT77" s="70"/>
      <c r="LKU77" s="70"/>
      <c r="LKV77" s="70"/>
      <c r="LKW77" s="70"/>
      <c r="LKX77" s="70"/>
      <c r="LKY77" s="70"/>
      <c r="LKZ77" s="70"/>
      <c r="LLA77" s="70"/>
      <c r="LLB77" s="70"/>
      <c r="LLC77" s="70"/>
      <c r="LLD77" s="70"/>
      <c r="LLE77" s="70"/>
      <c r="LLF77" s="70"/>
      <c r="LLG77" s="70"/>
      <c r="LLH77" s="70"/>
      <c r="LLI77" s="70"/>
      <c r="LLJ77" s="70"/>
      <c r="LLK77" s="70"/>
      <c r="LLL77" s="70"/>
      <c r="LLM77" s="70"/>
      <c r="LLN77" s="70"/>
      <c r="LLO77" s="70"/>
      <c r="LLP77" s="70"/>
      <c r="LLQ77" s="70"/>
      <c r="LLR77" s="70"/>
      <c r="LLS77" s="70"/>
      <c r="LLT77" s="70"/>
      <c r="LLU77" s="70"/>
      <c r="LLV77" s="70"/>
      <c r="LLW77" s="70"/>
      <c r="LLX77" s="70"/>
      <c r="LLY77" s="70"/>
      <c r="LLZ77" s="70"/>
      <c r="LMA77" s="70"/>
      <c r="LMH77" s="70"/>
      <c r="LMI77" s="70"/>
      <c r="LMJ77" s="70"/>
      <c r="LMK77" s="70"/>
      <c r="LML77" s="70"/>
      <c r="LMM77" s="70"/>
      <c r="LMN77" s="70"/>
      <c r="LMO77" s="70"/>
      <c r="LMP77" s="70"/>
      <c r="LMQ77" s="70"/>
      <c r="LMR77" s="70"/>
      <c r="LMS77" s="70"/>
      <c r="LMT77" s="70"/>
      <c r="LMU77" s="70"/>
      <c r="LMV77" s="70"/>
      <c r="LMW77" s="70"/>
      <c r="LMX77" s="70"/>
      <c r="LMY77" s="70"/>
      <c r="LMZ77" s="70"/>
      <c r="LNA77" s="70"/>
      <c r="LNB77" s="70"/>
      <c r="LNC77" s="70"/>
      <c r="LND77" s="70"/>
      <c r="LNE77" s="70"/>
      <c r="LNF77" s="70"/>
      <c r="LNG77" s="70"/>
      <c r="LNH77" s="70"/>
      <c r="LNI77" s="70"/>
      <c r="LNJ77" s="70"/>
      <c r="LNK77" s="70"/>
      <c r="LNL77" s="70"/>
      <c r="LNM77" s="70"/>
      <c r="LNN77" s="70"/>
      <c r="LNO77" s="70"/>
      <c r="LNP77" s="70"/>
      <c r="LNQ77" s="70"/>
      <c r="LNR77" s="70"/>
      <c r="LNS77" s="70"/>
      <c r="LNT77" s="70"/>
      <c r="LNU77" s="70"/>
      <c r="LNV77" s="70"/>
      <c r="LNW77" s="70"/>
      <c r="LNX77" s="70"/>
      <c r="LNY77" s="70"/>
      <c r="LNZ77" s="70"/>
      <c r="LOA77" s="70"/>
      <c r="LOB77" s="70"/>
      <c r="LOC77" s="70"/>
      <c r="LOD77" s="70"/>
      <c r="LOE77" s="70"/>
      <c r="LOF77" s="70"/>
      <c r="LOG77" s="70"/>
      <c r="LOH77" s="70"/>
      <c r="LOI77" s="70"/>
      <c r="LOJ77" s="70"/>
      <c r="LOK77" s="70"/>
      <c r="LOL77" s="70"/>
      <c r="LOM77" s="70"/>
      <c r="LON77" s="70"/>
      <c r="LOO77" s="70"/>
      <c r="LOP77" s="70"/>
      <c r="LOQ77" s="70"/>
      <c r="LOR77" s="70"/>
      <c r="LOS77" s="70"/>
      <c r="LOT77" s="70"/>
      <c r="LOU77" s="70"/>
      <c r="LOV77" s="70"/>
      <c r="LOW77" s="70"/>
      <c r="LOX77" s="70"/>
      <c r="LOY77" s="70"/>
      <c r="LOZ77" s="70"/>
      <c r="LPA77" s="70"/>
      <c r="LPB77" s="70"/>
      <c r="LPC77" s="70"/>
      <c r="LPD77" s="70"/>
      <c r="LPE77" s="70"/>
      <c r="LPF77" s="70"/>
      <c r="LPG77" s="70"/>
      <c r="LPH77" s="70"/>
      <c r="LPI77" s="70"/>
      <c r="LPJ77" s="70"/>
      <c r="LPK77" s="70"/>
      <c r="LPL77" s="70"/>
      <c r="LPM77" s="70"/>
      <c r="LPN77" s="70"/>
      <c r="LPO77" s="70"/>
      <c r="LPP77" s="70"/>
      <c r="LPQ77" s="70"/>
      <c r="LPR77" s="70"/>
      <c r="LPS77" s="70"/>
      <c r="LPT77" s="70"/>
      <c r="LPU77" s="70"/>
      <c r="LPV77" s="70"/>
      <c r="LPW77" s="70"/>
      <c r="LPX77" s="70"/>
      <c r="LPY77" s="70"/>
      <c r="LPZ77" s="70"/>
      <c r="LQA77" s="70"/>
      <c r="LQB77" s="70"/>
      <c r="LQC77" s="70"/>
      <c r="LQD77" s="70"/>
      <c r="LQE77" s="70"/>
      <c r="LQF77" s="70"/>
      <c r="LQG77" s="70"/>
      <c r="LQH77" s="70"/>
      <c r="LQI77" s="70"/>
      <c r="LQJ77" s="70"/>
      <c r="LQK77" s="70"/>
      <c r="LQL77" s="70"/>
      <c r="LQM77" s="70"/>
      <c r="LQN77" s="70"/>
      <c r="LQO77" s="70"/>
      <c r="LQP77" s="70"/>
      <c r="LQQ77" s="70"/>
      <c r="LQR77" s="70"/>
      <c r="LQS77" s="70"/>
      <c r="LQT77" s="70"/>
      <c r="LQU77" s="70"/>
      <c r="LQV77" s="70"/>
      <c r="LQW77" s="70"/>
      <c r="LQX77" s="70"/>
      <c r="LQY77" s="70"/>
      <c r="LQZ77" s="70"/>
      <c r="LRA77" s="70"/>
      <c r="LRB77" s="70"/>
      <c r="LRC77" s="70"/>
      <c r="LRD77" s="70"/>
      <c r="LRE77" s="70"/>
      <c r="LRF77" s="70"/>
      <c r="LRG77" s="70"/>
      <c r="LRH77" s="70"/>
      <c r="LRI77" s="70"/>
      <c r="LRJ77" s="70"/>
      <c r="LRK77" s="70"/>
      <c r="LRL77" s="70"/>
      <c r="LRM77" s="70"/>
      <c r="LRN77" s="70"/>
      <c r="LRO77" s="70"/>
      <c r="LRP77" s="70"/>
      <c r="LRQ77" s="70"/>
      <c r="LRR77" s="70"/>
      <c r="LRS77" s="70"/>
      <c r="LRT77" s="70"/>
      <c r="LRU77" s="70"/>
      <c r="LRV77" s="70"/>
      <c r="LRW77" s="70"/>
      <c r="LRX77" s="70"/>
      <c r="LRY77" s="70"/>
      <c r="LRZ77" s="70"/>
      <c r="LSA77" s="70"/>
      <c r="LSB77" s="70"/>
      <c r="LSC77" s="70"/>
      <c r="LSD77" s="70"/>
      <c r="LSE77" s="70"/>
      <c r="LSF77" s="70"/>
      <c r="LSG77" s="70"/>
      <c r="LSH77" s="70"/>
      <c r="LSI77" s="70"/>
      <c r="LSJ77" s="70"/>
      <c r="LSK77" s="70"/>
      <c r="LSL77" s="70"/>
      <c r="LSM77" s="70"/>
      <c r="LSN77" s="70"/>
      <c r="LSO77" s="70"/>
      <c r="LSP77" s="70"/>
      <c r="LSQ77" s="70"/>
      <c r="LSR77" s="70"/>
      <c r="LSS77" s="70"/>
      <c r="LST77" s="70"/>
      <c r="LSU77" s="70"/>
      <c r="LSV77" s="70"/>
      <c r="LSW77" s="70"/>
      <c r="LSX77" s="70"/>
      <c r="LSY77" s="70"/>
      <c r="LSZ77" s="70"/>
      <c r="LTA77" s="70"/>
      <c r="LTB77" s="70"/>
      <c r="LTC77" s="70"/>
      <c r="LTD77" s="70"/>
      <c r="LTE77" s="70"/>
      <c r="LTF77" s="70"/>
      <c r="LTG77" s="70"/>
      <c r="LTH77" s="70"/>
      <c r="LTI77" s="70"/>
      <c r="LTJ77" s="70"/>
      <c r="LTK77" s="70"/>
      <c r="LTL77" s="70"/>
      <c r="LTM77" s="70"/>
      <c r="LTN77" s="70"/>
      <c r="LTO77" s="70"/>
      <c r="LTP77" s="70"/>
      <c r="LTQ77" s="70"/>
      <c r="LTR77" s="70"/>
      <c r="LTS77" s="70"/>
      <c r="LTT77" s="70"/>
      <c r="LTU77" s="70"/>
      <c r="LTV77" s="70"/>
      <c r="LTW77" s="70"/>
      <c r="LTX77" s="70"/>
      <c r="LTY77" s="70"/>
      <c r="LTZ77" s="70"/>
      <c r="LUA77" s="70"/>
      <c r="LUB77" s="70"/>
      <c r="LUC77" s="70"/>
      <c r="LUD77" s="70"/>
      <c r="LUE77" s="70"/>
      <c r="LUF77" s="70"/>
      <c r="LUG77" s="70"/>
      <c r="LUH77" s="70"/>
      <c r="LUI77" s="70"/>
      <c r="LUJ77" s="70"/>
      <c r="LUK77" s="70"/>
      <c r="LUL77" s="70"/>
      <c r="LUM77" s="70"/>
      <c r="LUN77" s="70"/>
      <c r="LUO77" s="70"/>
      <c r="LUP77" s="70"/>
      <c r="LUQ77" s="70"/>
      <c r="LUR77" s="70"/>
      <c r="LUS77" s="70"/>
      <c r="LUT77" s="70"/>
      <c r="LUU77" s="70"/>
      <c r="LUV77" s="70"/>
      <c r="LUW77" s="70"/>
      <c r="LUX77" s="70"/>
      <c r="LUY77" s="70"/>
      <c r="LUZ77" s="70"/>
      <c r="LVA77" s="70"/>
      <c r="LVB77" s="70"/>
      <c r="LVC77" s="70"/>
      <c r="LVD77" s="70"/>
      <c r="LVE77" s="70"/>
      <c r="LVF77" s="70"/>
      <c r="LVG77" s="70"/>
      <c r="LVH77" s="70"/>
      <c r="LVI77" s="70"/>
      <c r="LVJ77" s="70"/>
      <c r="LVK77" s="70"/>
      <c r="LVL77" s="70"/>
      <c r="LVM77" s="70"/>
      <c r="LVN77" s="70"/>
      <c r="LVO77" s="70"/>
      <c r="LVP77" s="70"/>
      <c r="LVQ77" s="70"/>
      <c r="LVR77" s="70"/>
      <c r="LVS77" s="70"/>
      <c r="LVT77" s="70"/>
      <c r="LVU77" s="70"/>
      <c r="LVV77" s="70"/>
      <c r="LVW77" s="70"/>
      <c r="LWD77" s="70"/>
      <c r="LWE77" s="70"/>
      <c r="LWF77" s="70"/>
      <c r="LWG77" s="70"/>
      <c r="LWH77" s="70"/>
      <c r="LWI77" s="70"/>
      <c r="LWJ77" s="70"/>
      <c r="LWK77" s="70"/>
      <c r="LWL77" s="70"/>
      <c r="LWM77" s="70"/>
      <c r="LWN77" s="70"/>
      <c r="LWO77" s="70"/>
      <c r="LWP77" s="70"/>
      <c r="LWQ77" s="70"/>
      <c r="LWR77" s="70"/>
      <c r="LWS77" s="70"/>
      <c r="LWT77" s="70"/>
      <c r="LWU77" s="70"/>
      <c r="LWV77" s="70"/>
      <c r="LWW77" s="70"/>
      <c r="LWX77" s="70"/>
      <c r="LWY77" s="70"/>
      <c r="LWZ77" s="70"/>
      <c r="LXA77" s="70"/>
      <c r="LXB77" s="70"/>
      <c r="LXC77" s="70"/>
      <c r="LXD77" s="70"/>
      <c r="LXE77" s="70"/>
      <c r="LXF77" s="70"/>
      <c r="LXG77" s="70"/>
      <c r="LXH77" s="70"/>
      <c r="LXI77" s="70"/>
      <c r="LXJ77" s="70"/>
      <c r="LXK77" s="70"/>
      <c r="LXL77" s="70"/>
      <c r="LXM77" s="70"/>
      <c r="LXN77" s="70"/>
      <c r="LXO77" s="70"/>
      <c r="LXP77" s="70"/>
      <c r="LXQ77" s="70"/>
      <c r="LXR77" s="70"/>
      <c r="LXS77" s="70"/>
      <c r="LXT77" s="70"/>
      <c r="LXU77" s="70"/>
      <c r="LXV77" s="70"/>
      <c r="LXW77" s="70"/>
      <c r="LXX77" s="70"/>
      <c r="LXY77" s="70"/>
      <c r="LXZ77" s="70"/>
      <c r="LYA77" s="70"/>
      <c r="LYB77" s="70"/>
      <c r="LYC77" s="70"/>
      <c r="LYD77" s="70"/>
      <c r="LYE77" s="70"/>
      <c r="LYF77" s="70"/>
      <c r="LYG77" s="70"/>
      <c r="LYH77" s="70"/>
      <c r="LYI77" s="70"/>
      <c r="LYJ77" s="70"/>
      <c r="LYK77" s="70"/>
      <c r="LYL77" s="70"/>
      <c r="LYM77" s="70"/>
      <c r="LYN77" s="70"/>
      <c r="LYO77" s="70"/>
      <c r="LYP77" s="70"/>
      <c r="LYQ77" s="70"/>
      <c r="LYR77" s="70"/>
      <c r="LYS77" s="70"/>
      <c r="LYT77" s="70"/>
      <c r="LYU77" s="70"/>
      <c r="LYV77" s="70"/>
      <c r="LYW77" s="70"/>
      <c r="LYX77" s="70"/>
      <c r="LYY77" s="70"/>
      <c r="LYZ77" s="70"/>
      <c r="LZA77" s="70"/>
      <c r="LZB77" s="70"/>
      <c r="LZC77" s="70"/>
      <c r="LZD77" s="70"/>
      <c r="LZE77" s="70"/>
      <c r="LZF77" s="70"/>
      <c r="LZG77" s="70"/>
      <c r="LZH77" s="70"/>
      <c r="LZI77" s="70"/>
      <c r="LZJ77" s="70"/>
      <c r="LZK77" s="70"/>
      <c r="LZL77" s="70"/>
      <c r="LZM77" s="70"/>
      <c r="LZN77" s="70"/>
      <c r="LZO77" s="70"/>
      <c r="LZP77" s="70"/>
      <c r="LZQ77" s="70"/>
      <c r="LZR77" s="70"/>
      <c r="LZS77" s="70"/>
      <c r="LZT77" s="70"/>
      <c r="LZU77" s="70"/>
      <c r="LZV77" s="70"/>
      <c r="LZW77" s="70"/>
      <c r="LZX77" s="70"/>
      <c r="LZY77" s="70"/>
      <c r="LZZ77" s="70"/>
      <c r="MAA77" s="70"/>
      <c r="MAB77" s="70"/>
      <c r="MAC77" s="70"/>
      <c r="MAD77" s="70"/>
      <c r="MAE77" s="70"/>
      <c r="MAF77" s="70"/>
      <c r="MAG77" s="70"/>
      <c r="MAH77" s="70"/>
      <c r="MAI77" s="70"/>
      <c r="MAJ77" s="70"/>
      <c r="MAK77" s="70"/>
      <c r="MAL77" s="70"/>
      <c r="MAM77" s="70"/>
      <c r="MAN77" s="70"/>
      <c r="MAO77" s="70"/>
      <c r="MAP77" s="70"/>
      <c r="MAQ77" s="70"/>
      <c r="MAR77" s="70"/>
      <c r="MAS77" s="70"/>
      <c r="MAT77" s="70"/>
      <c r="MAU77" s="70"/>
      <c r="MAV77" s="70"/>
      <c r="MAW77" s="70"/>
      <c r="MAX77" s="70"/>
      <c r="MAY77" s="70"/>
      <c r="MAZ77" s="70"/>
      <c r="MBA77" s="70"/>
      <c r="MBB77" s="70"/>
      <c r="MBC77" s="70"/>
      <c r="MBD77" s="70"/>
      <c r="MBE77" s="70"/>
      <c r="MBF77" s="70"/>
      <c r="MBG77" s="70"/>
      <c r="MBH77" s="70"/>
      <c r="MBI77" s="70"/>
      <c r="MBJ77" s="70"/>
      <c r="MBK77" s="70"/>
      <c r="MBL77" s="70"/>
      <c r="MBM77" s="70"/>
      <c r="MBN77" s="70"/>
      <c r="MBO77" s="70"/>
      <c r="MBP77" s="70"/>
      <c r="MBQ77" s="70"/>
      <c r="MBR77" s="70"/>
      <c r="MBS77" s="70"/>
      <c r="MBT77" s="70"/>
      <c r="MBU77" s="70"/>
      <c r="MBV77" s="70"/>
      <c r="MBW77" s="70"/>
      <c r="MBX77" s="70"/>
      <c r="MBY77" s="70"/>
      <c r="MBZ77" s="70"/>
      <c r="MCA77" s="70"/>
      <c r="MCB77" s="70"/>
      <c r="MCC77" s="70"/>
      <c r="MCD77" s="70"/>
      <c r="MCE77" s="70"/>
      <c r="MCF77" s="70"/>
      <c r="MCG77" s="70"/>
      <c r="MCH77" s="70"/>
      <c r="MCI77" s="70"/>
      <c r="MCJ77" s="70"/>
      <c r="MCK77" s="70"/>
      <c r="MCL77" s="70"/>
      <c r="MCM77" s="70"/>
      <c r="MCN77" s="70"/>
      <c r="MCO77" s="70"/>
      <c r="MCP77" s="70"/>
      <c r="MCQ77" s="70"/>
      <c r="MCR77" s="70"/>
      <c r="MCS77" s="70"/>
      <c r="MCT77" s="70"/>
      <c r="MCU77" s="70"/>
      <c r="MCV77" s="70"/>
      <c r="MCW77" s="70"/>
      <c r="MCX77" s="70"/>
      <c r="MCY77" s="70"/>
      <c r="MCZ77" s="70"/>
      <c r="MDA77" s="70"/>
      <c r="MDB77" s="70"/>
      <c r="MDC77" s="70"/>
      <c r="MDD77" s="70"/>
      <c r="MDE77" s="70"/>
      <c r="MDF77" s="70"/>
      <c r="MDG77" s="70"/>
      <c r="MDH77" s="70"/>
      <c r="MDI77" s="70"/>
      <c r="MDJ77" s="70"/>
      <c r="MDK77" s="70"/>
      <c r="MDL77" s="70"/>
      <c r="MDM77" s="70"/>
      <c r="MDN77" s="70"/>
      <c r="MDO77" s="70"/>
      <c r="MDP77" s="70"/>
      <c r="MDQ77" s="70"/>
      <c r="MDR77" s="70"/>
      <c r="MDS77" s="70"/>
      <c r="MDT77" s="70"/>
      <c r="MDU77" s="70"/>
      <c r="MDV77" s="70"/>
      <c r="MDW77" s="70"/>
      <c r="MDX77" s="70"/>
      <c r="MDY77" s="70"/>
      <c r="MDZ77" s="70"/>
      <c r="MEA77" s="70"/>
      <c r="MEB77" s="70"/>
      <c r="MEC77" s="70"/>
      <c r="MED77" s="70"/>
      <c r="MEE77" s="70"/>
      <c r="MEF77" s="70"/>
      <c r="MEG77" s="70"/>
      <c r="MEH77" s="70"/>
      <c r="MEI77" s="70"/>
      <c r="MEJ77" s="70"/>
      <c r="MEK77" s="70"/>
      <c r="MEL77" s="70"/>
      <c r="MEM77" s="70"/>
      <c r="MEN77" s="70"/>
      <c r="MEO77" s="70"/>
      <c r="MEP77" s="70"/>
      <c r="MEQ77" s="70"/>
      <c r="MER77" s="70"/>
      <c r="MES77" s="70"/>
      <c r="MET77" s="70"/>
      <c r="MEU77" s="70"/>
      <c r="MEV77" s="70"/>
      <c r="MEW77" s="70"/>
      <c r="MEX77" s="70"/>
      <c r="MEY77" s="70"/>
      <c r="MEZ77" s="70"/>
      <c r="MFA77" s="70"/>
      <c r="MFB77" s="70"/>
      <c r="MFC77" s="70"/>
      <c r="MFD77" s="70"/>
      <c r="MFE77" s="70"/>
      <c r="MFF77" s="70"/>
      <c r="MFG77" s="70"/>
      <c r="MFH77" s="70"/>
      <c r="MFI77" s="70"/>
      <c r="MFJ77" s="70"/>
      <c r="MFK77" s="70"/>
      <c r="MFL77" s="70"/>
      <c r="MFM77" s="70"/>
      <c r="MFN77" s="70"/>
      <c r="MFO77" s="70"/>
      <c r="MFP77" s="70"/>
      <c r="MFQ77" s="70"/>
      <c r="MFR77" s="70"/>
      <c r="MFS77" s="70"/>
      <c r="MFZ77" s="70"/>
      <c r="MGA77" s="70"/>
      <c r="MGB77" s="70"/>
      <c r="MGC77" s="70"/>
      <c r="MGD77" s="70"/>
      <c r="MGE77" s="70"/>
      <c r="MGF77" s="70"/>
      <c r="MGG77" s="70"/>
      <c r="MGH77" s="70"/>
      <c r="MGI77" s="70"/>
      <c r="MGJ77" s="70"/>
      <c r="MGK77" s="70"/>
      <c r="MGL77" s="70"/>
      <c r="MGM77" s="70"/>
      <c r="MGN77" s="70"/>
      <c r="MGO77" s="70"/>
      <c r="MGP77" s="70"/>
      <c r="MGQ77" s="70"/>
      <c r="MGR77" s="70"/>
      <c r="MGS77" s="70"/>
      <c r="MGT77" s="70"/>
      <c r="MGU77" s="70"/>
      <c r="MGV77" s="70"/>
      <c r="MGW77" s="70"/>
      <c r="MGX77" s="70"/>
      <c r="MGY77" s="70"/>
      <c r="MGZ77" s="70"/>
      <c r="MHA77" s="70"/>
      <c r="MHB77" s="70"/>
      <c r="MHC77" s="70"/>
      <c r="MHD77" s="70"/>
      <c r="MHE77" s="70"/>
      <c r="MHF77" s="70"/>
      <c r="MHG77" s="70"/>
      <c r="MHH77" s="70"/>
      <c r="MHI77" s="70"/>
      <c r="MHJ77" s="70"/>
      <c r="MHK77" s="70"/>
      <c r="MHL77" s="70"/>
      <c r="MHM77" s="70"/>
      <c r="MHN77" s="70"/>
      <c r="MHO77" s="70"/>
      <c r="MHP77" s="70"/>
      <c r="MHQ77" s="70"/>
      <c r="MHR77" s="70"/>
      <c r="MHS77" s="70"/>
      <c r="MHT77" s="70"/>
      <c r="MHU77" s="70"/>
      <c r="MHV77" s="70"/>
      <c r="MHW77" s="70"/>
      <c r="MHX77" s="70"/>
      <c r="MHY77" s="70"/>
      <c r="MHZ77" s="70"/>
      <c r="MIA77" s="70"/>
      <c r="MIB77" s="70"/>
      <c r="MIC77" s="70"/>
      <c r="MID77" s="70"/>
      <c r="MIE77" s="70"/>
      <c r="MIF77" s="70"/>
      <c r="MIG77" s="70"/>
      <c r="MIH77" s="70"/>
      <c r="MII77" s="70"/>
      <c r="MIJ77" s="70"/>
      <c r="MIK77" s="70"/>
      <c r="MIL77" s="70"/>
      <c r="MIM77" s="70"/>
      <c r="MIN77" s="70"/>
      <c r="MIO77" s="70"/>
      <c r="MIP77" s="70"/>
      <c r="MIQ77" s="70"/>
      <c r="MIR77" s="70"/>
      <c r="MIS77" s="70"/>
      <c r="MIT77" s="70"/>
      <c r="MIU77" s="70"/>
      <c r="MIV77" s="70"/>
      <c r="MIW77" s="70"/>
      <c r="MIX77" s="70"/>
      <c r="MIY77" s="70"/>
      <c r="MIZ77" s="70"/>
      <c r="MJA77" s="70"/>
      <c r="MJB77" s="70"/>
      <c r="MJC77" s="70"/>
      <c r="MJD77" s="70"/>
      <c r="MJE77" s="70"/>
      <c r="MJF77" s="70"/>
      <c r="MJG77" s="70"/>
      <c r="MJH77" s="70"/>
      <c r="MJI77" s="70"/>
      <c r="MJJ77" s="70"/>
      <c r="MJK77" s="70"/>
      <c r="MJL77" s="70"/>
      <c r="MJM77" s="70"/>
      <c r="MJN77" s="70"/>
      <c r="MJO77" s="70"/>
      <c r="MJP77" s="70"/>
      <c r="MJQ77" s="70"/>
      <c r="MJR77" s="70"/>
      <c r="MJS77" s="70"/>
      <c r="MJT77" s="70"/>
      <c r="MJU77" s="70"/>
      <c r="MJV77" s="70"/>
      <c r="MJW77" s="70"/>
      <c r="MJX77" s="70"/>
      <c r="MJY77" s="70"/>
      <c r="MJZ77" s="70"/>
      <c r="MKA77" s="70"/>
      <c r="MKB77" s="70"/>
      <c r="MKC77" s="70"/>
      <c r="MKD77" s="70"/>
      <c r="MKE77" s="70"/>
      <c r="MKF77" s="70"/>
      <c r="MKG77" s="70"/>
      <c r="MKH77" s="70"/>
      <c r="MKI77" s="70"/>
      <c r="MKJ77" s="70"/>
      <c r="MKK77" s="70"/>
      <c r="MKL77" s="70"/>
      <c r="MKM77" s="70"/>
      <c r="MKN77" s="70"/>
      <c r="MKO77" s="70"/>
      <c r="MKP77" s="70"/>
      <c r="MKQ77" s="70"/>
      <c r="MKR77" s="70"/>
      <c r="MKS77" s="70"/>
      <c r="MKT77" s="70"/>
      <c r="MKU77" s="70"/>
      <c r="MKV77" s="70"/>
      <c r="MKW77" s="70"/>
      <c r="MKX77" s="70"/>
      <c r="MKY77" s="70"/>
      <c r="MKZ77" s="70"/>
      <c r="MLA77" s="70"/>
      <c r="MLB77" s="70"/>
      <c r="MLC77" s="70"/>
      <c r="MLD77" s="70"/>
      <c r="MLE77" s="70"/>
      <c r="MLF77" s="70"/>
      <c r="MLG77" s="70"/>
      <c r="MLH77" s="70"/>
      <c r="MLI77" s="70"/>
      <c r="MLJ77" s="70"/>
      <c r="MLK77" s="70"/>
      <c r="MLL77" s="70"/>
      <c r="MLM77" s="70"/>
      <c r="MLN77" s="70"/>
      <c r="MLO77" s="70"/>
      <c r="MLP77" s="70"/>
      <c r="MLQ77" s="70"/>
      <c r="MLR77" s="70"/>
      <c r="MLS77" s="70"/>
      <c r="MLT77" s="70"/>
      <c r="MLU77" s="70"/>
      <c r="MLV77" s="70"/>
      <c r="MLW77" s="70"/>
      <c r="MLX77" s="70"/>
      <c r="MLY77" s="70"/>
      <c r="MLZ77" s="70"/>
      <c r="MMA77" s="70"/>
      <c r="MMB77" s="70"/>
      <c r="MMC77" s="70"/>
      <c r="MMD77" s="70"/>
      <c r="MME77" s="70"/>
      <c r="MMF77" s="70"/>
      <c r="MMG77" s="70"/>
      <c r="MMH77" s="70"/>
      <c r="MMI77" s="70"/>
      <c r="MMJ77" s="70"/>
      <c r="MMK77" s="70"/>
      <c r="MML77" s="70"/>
      <c r="MMM77" s="70"/>
      <c r="MMN77" s="70"/>
      <c r="MMO77" s="70"/>
      <c r="MMP77" s="70"/>
      <c r="MMQ77" s="70"/>
      <c r="MMR77" s="70"/>
      <c r="MMS77" s="70"/>
      <c r="MMT77" s="70"/>
      <c r="MMU77" s="70"/>
      <c r="MMV77" s="70"/>
      <c r="MMW77" s="70"/>
      <c r="MMX77" s="70"/>
      <c r="MMY77" s="70"/>
      <c r="MMZ77" s="70"/>
      <c r="MNA77" s="70"/>
      <c r="MNB77" s="70"/>
      <c r="MNC77" s="70"/>
      <c r="MND77" s="70"/>
      <c r="MNE77" s="70"/>
      <c r="MNF77" s="70"/>
      <c r="MNG77" s="70"/>
      <c r="MNH77" s="70"/>
      <c r="MNI77" s="70"/>
      <c r="MNJ77" s="70"/>
      <c r="MNK77" s="70"/>
      <c r="MNL77" s="70"/>
      <c r="MNM77" s="70"/>
      <c r="MNN77" s="70"/>
      <c r="MNO77" s="70"/>
      <c r="MNP77" s="70"/>
      <c r="MNQ77" s="70"/>
      <c r="MNR77" s="70"/>
      <c r="MNS77" s="70"/>
      <c r="MNT77" s="70"/>
      <c r="MNU77" s="70"/>
      <c r="MNV77" s="70"/>
      <c r="MNW77" s="70"/>
      <c r="MNX77" s="70"/>
      <c r="MNY77" s="70"/>
      <c r="MNZ77" s="70"/>
      <c r="MOA77" s="70"/>
      <c r="MOB77" s="70"/>
      <c r="MOC77" s="70"/>
      <c r="MOD77" s="70"/>
      <c r="MOE77" s="70"/>
      <c r="MOF77" s="70"/>
      <c r="MOG77" s="70"/>
      <c r="MOH77" s="70"/>
      <c r="MOI77" s="70"/>
      <c r="MOJ77" s="70"/>
      <c r="MOK77" s="70"/>
      <c r="MOL77" s="70"/>
      <c r="MOM77" s="70"/>
      <c r="MON77" s="70"/>
      <c r="MOO77" s="70"/>
      <c r="MOP77" s="70"/>
      <c r="MOQ77" s="70"/>
      <c r="MOR77" s="70"/>
      <c r="MOS77" s="70"/>
      <c r="MOT77" s="70"/>
      <c r="MOU77" s="70"/>
      <c r="MOV77" s="70"/>
      <c r="MOW77" s="70"/>
      <c r="MOX77" s="70"/>
      <c r="MOY77" s="70"/>
      <c r="MOZ77" s="70"/>
      <c r="MPA77" s="70"/>
      <c r="MPB77" s="70"/>
      <c r="MPC77" s="70"/>
      <c r="MPD77" s="70"/>
      <c r="MPE77" s="70"/>
      <c r="MPF77" s="70"/>
      <c r="MPG77" s="70"/>
      <c r="MPH77" s="70"/>
      <c r="MPI77" s="70"/>
      <c r="MPJ77" s="70"/>
      <c r="MPK77" s="70"/>
      <c r="MPL77" s="70"/>
      <c r="MPM77" s="70"/>
      <c r="MPN77" s="70"/>
      <c r="MPO77" s="70"/>
      <c r="MPV77" s="70"/>
      <c r="MPW77" s="70"/>
      <c r="MPX77" s="70"/>
      <c r="MPY77" s="70"/>
      <c r="MPZ77" s="70"/>
      <c r="MQA77" s="70"/>
      <c r="MQB77" s="70"/>
      <c r="MQC77" s="70"/>
      <c r="MQD77" s="70"/>
      <c r="MQE77" s="70"/>
      <c r="MQF77" s="70"/>
      <c r="MQG77" s="70"/>
      <c r="MQH77" s="70"/>
      <c r="MQI77" s="70"/>
      <c r="MQJ77" s="70"/>
      <c r="MQK77" s="70"/>
      <c r="MQL77" s="70"/>
      <c r="MQM77" s="70"/>
      <c r="MQN77" s="70"/>
      <c r="MQO77" s="70"/>
      <c r="MQP77" s="70"/>
      <c r="MQQ77" s="70"/>
      <c r="MQR77" s="70"/>
      <c r="MQS77" s="70"/>
      <c r="MQT77" s="70"/>
      <c r="MQU77" s="70"/>
      <c r="MQV77" s="70"/>
      <c r="MQW77" s="70"/>
      <c r="MQX77" s="70"/>
      <c r="MQY77" s="70"/>
      <c r="MQZ77" s="70"/>
      <c r="MRA77" s="70"/>
      <c r="MRB77" s="70"/>
      <c r="MRC77" s="70"/>
      <c r="MRD77" s="70"/>
      <c r="MRE77" s="70"/>
      <c r="MRF77" s="70"/>
      <c r="MRG77" s="70"/>
      <c r="MRH77" s="70"/>
      <c r="MRI77" s="70"/>
      <c r="MRJ77" s="70"/>
      <c r="MRK77" s="70"/>
      <c r="MRL77" s="70"/>
      <c r="MRM77" s="70"/>
      <c r="MRN77" s="70"/>
      <c r="MRO77" s="70"/>
      <c r="MRP77" s="70"/>
      <c r="MRQ77" s="70"/>
      <c r="MRR77" s="70"/>
      <c r="MRS77" s="70"/>
      <c r="MRT77" s="70"/>
      <c r="MRU77" s="70"/>
      <c r="MRV77" s="70"/>
      <c r="MRW77" s="70"/>
      <c r="MRX77" s="70"/>
      <c r="MRY77" s="70"/>
      <c r="MRZ77" s="70"/>
      <c r="MSA77" s="70"/>
      <c r="MSB77" s="70"/>
      <c r="MSC77" s="70"/>
      <c r="MSD77" s="70"/>
      <c r="MSE77" s="70"/>
      <c r="MSF77" s="70"/>
      <c r="MSG77" s="70"/>
      <c r="MSH77" s="70"/>
      <c r="MSI77" s="70"/>
      <c r="MSJ77" s="70"/>
      <c r="MSK77" s="70"/>
      <c r="MSL77" s="70"/>
      <c r="MSM77" s="70"/>
      <c r="MSN77" s="70"/>
      <c r="MSO77" s="70"/>
      <c r="MSP77" s="70"/>
      <c r="MSQ77" s="70"/>
      <c r="MSR77" s="70"/>
      <c r="MSS77" s="70"/>
      <c r="MST77" s="70"/>
      <c r="MSU77" s="70"/>
      <c r="MSV77" s="70"/>
      <c r="MSW77" s="70"/>
      <c r="MSX77" s="70"/>
      <c r="MSY77" s="70"/>
      <c r="MSZ77" s="70"/>
      <c r="MTA77" s="70"/>
      <c r="MTB77" s="70"/>
      <c r="MTC77" s="70"/>
      <c r="MTD77" s="70"/>
      <c r="MTE77" s="70"/>
      <c r="MTF77" s="70"/>
      <c r="MTG77" s="70"/>
      <c r="MTH77" s="70"/>
      <c r="MTI77" s="70"/>
      <c r="MTJ77" s="70"/>
      <c r="MTK77" s="70"/>
      <c r="MTL77" s="70"/>
      <c r="MTM77" s="70"/>
      <c r="MTN77" s="70"/>
      <c r="MTO77" s="70"/>
      <c r="MTP77" s="70"/>
      <c r="MTQ77" s="70"/>
      <c r="MTR77" s="70"/>
      <c r="MTS77" s="70"/>
      <c r="MTT77" s="70"/>
      <c r="MTU77" s="70"/>
      <c r="MTV77" s="70"/>
      <c r="MTW77" s="70"/>
      <c r="MTX77" s="70"/>
      <c r="MTY77" s="70"/>
      <c r="MTZ77" s="70"/>
      <c r="MUA77" s="70"/>
      <c r="MUB77" s="70"/>
      <c r="MUC77" s="70"/>
      <c r="MUD77" s="70"/>
      <c r="MUE77" s="70"/>
      <c r="MUF77" s="70"/>
      <c r="MUG77" s="70"/>
      <c r="MUH77" s="70"/>
      <c r="MUI77" s="70"/>
      <c r="MUJ77" s="70"/>
      <c r="MUK77" s="70"/>
      <c r="MUL77" s="70"/>
      <c r="MUM77" s="70"/>
      <c r="MUN77" s="70"/>
      <c r="MUO77" s="70"/>
      <c r="MUP77" s="70"/>
      <c r="MUQ77" s="70"/>
      <c r="MUR77" s="70"/>
      <c r="MUS77" s="70"/>
      <c r="MUT77" s="70"/>
      <c r="MUU77" s="70"/>
      <c r="MUV77" s="70"/>
      <c r="MUW77" s="70"/>
      <c r="MUX77" s="70"/>
      <c r="MUY77" s="70"/>
      <c r="MUZ77" s="70"/>
      <c r="MVA77" s="70"/>
      <c r="MVB77" s="70"/>
      <c r="MVC77" s="70"/>
      <c r="MVD77" s="70"/>
      <c r="MVE77" s="70"/>
      <c r="MVF77" s="70"/>
      <c r="MVG77" s="70"/>
      <c r="MVH77" s="70"/>
      <c r="MVI77" s="70"/>
      <c r="MVJ77" s="70"/>
      <c r="MVK77" s="70"/>
      <c r="MVL77" s="70"/>
      <c r="MVM77" s="70"/>
      <c r="MVN77" s="70"/>
      <c r="MVO77" s="70"/>
      <c r="MVP77" s="70"/>
      <c r="MVQ77" s="70"/>
      <c r="MVR77" s="70"/>
      <c r="MVS77" s="70"/>
      <c r="MVT77" s="70"/>
      <c r="MVU77" s="70"/>
      <c r="MVV77" s="70"/>
      <c r="MVW77" s="70"/>
      <c r="MVX77" s="70"/>
      <c r="MVY77" s="70"/>
      <c r="MVZ77" s="70"/>
      <c r="MWA77" s="70"/>
      <c r="MWB77" s="70"/>
      <c r="MWC77" s="70"/>
      <c r="MWD77" s="70"/>
      <c r="MWE77" s="70"/>
      <c r="MWF77" s="70"/>
      <c r="MWG77" s="70"/>
      <c r="MWH77" s="70"/>
      <c r="MWI77" s="70"/>
      <c r="MWJ77" s="70"/>
      <c r="MWK77" s="70"/>
      <c r="MWL77" s="70"/>
      <c r="MWM77" s="70"/>
      <c r="MWN77" s="70"/>
      <c r="MWO77" s="70"/>
      <c r="MWP77" s="70"/>
      <c r="MWQ77" s="70"/>
      <c r="MWR77" s="70"/>
      <c r="MWS77" s="70"/>
      <c r="MWT77" s="70"/>
      <c r="MWU77" s="70"/>
      <c r="MWV77" s="70"/>
      <c r="MWW77" s="70"/>
      <c r="MWX77" s="70"/>
      <c r="MWY77" s="70"/>
      <c r="MWZ77" s="70"/>
      <c r="MXA77" s="70"/>
      <c r="MXB77" s="70"/>
      <c r="MXC77" s="70"/>
      <c r="MXD77" s="70"/>
      <c r="MXE77" s="70"/>
      <c r="MXF77" s="70"/>
      <c r="MXG77" s="70"/>
      <c r="MXH77" s="70"/>
      <c r="MXI77" s="70"/>
      <c r="MXJ77" s="70"/>
      <c r="MXK77" s="70"/>
      <c r="MXL77" s="70"/>
      <c r="MXM77" s="70"/>
      <c r="MXN77" s="70"/>
      <c r="MXO77" s="70"/>
      <c r="MXP77" s="70"/>
      <c r="MXQ77" s="70"/>
      <c r="MXR77" s="70"/>
      <c r="MXS77" s="70"/>
      <c r="MXT77" s="70"/>
      <c r="MXU77" s="70"/>
      <c r="MXV77" s="70"/>
      <c r="MXW77" s="70"/>
      <c r="MXX77" s="70"/>
      <c r="MXY77" s="70"/>
      <c r="MXZ77" s="70"/>
      <c r="MYA77" s="70"/>
      <c r="MYB77" s="70"/>
      <c r="MYC77" s="70"/>
      <c r="MYD77" s="70"/>
      <c r="MYE77" s="70"/>
      <c r="MYF77" s="70"/>
      <c r="MYG77" s="70"/>
      <c r="MYH77" s="70"/>
      <c r="MYI77" s="70"/>
      <c r="MYJ77" s="70"/>
      <c r="MYK77" s="70"/>
      <c r="MYL77" s="70"/>
      <c r="MYM77" s="70"/>
      <c r="MYN77" s="70"/>
      <c r="MYO77" s="70"/>
      <c r="MYP77" s="70"/>
      <c r="MYQ77" s="70"/>
      <c r="MYR77" s="70"/>
      <c r="MYS77" s="70"/>
      <c r="MYT77" s="70"/>
      <c r="MYU77" s="70"/>
      <c r="MYV77" s="70"/>
      <c r="MYW77" s="70"/>
      <c r="MYX77" s="70"/>
      <c r="MYY77" s="70"/>
      <c r="MYZ77" s="70"/>
      <c r="MZA77" s="70"/>
      <c r="MZB77" s="70"/>
      <c r="MZC77" s="70"/>
      <c r="MZD77" s="70"/>
      <c r="MZE77" s="70"/>
      <c r="MZF77" s="70"/>
      <c r="MZG77" s="70"/>
      <c r="MZH77" s="70"/>
      <c r="MZI77" s="70"/>
      <c r="MZJ77" s="70"/>
      <c r="MZK77" s="70"/>
      <c r="MZR77" s="70"/>
      <c r="MZS77" s="70"/>
      <c r="MZT77" s="70"/>
      <c r="MZU77" s="70"/>
      <c r="MZV77" s="70"/>
      <c r="MZW77" s="70"/>
      <c r="MZX77" s="70"/>
      <c r="MZY77" s="70"/>
      <c r="MZZ77" s="70"/>
      <c r="NAA77" s="70"/>
      <c r="NAB77" s="70"/>
      <c r="NAC77" s="70"/>
      <c r="NAD77" s="70"/>
      <c r="NAE77" s="70"/>
      <c r="NAF77" s="70"/>
      <c r="NAG77" s="70"/>
      <c r="NAH77" s="70"/>
      <c r="NAI77" s="70"/>
      <c r="NAJ77" s="70"/>
      <c r="NAK77" s="70"/>
      <c r="NAL77" s="70"/>
      <c r="NAM77" s="70"/>
      <c r="NAN77" s="70"/>
      <c r="NAO77" s="70"/>
      <c r="NAP77" s="70"/>
      <c r="NAQ77" s="70"/>
      <c r="NAR77" s="70"/>
      <c r="NAS77" s="70"/>
      <c r="NAT77" s="70"/>
      <c r="NAU77" s="70"/>
      <c r="NAV77" s="70"/>
      <c r="NAW77" s="70"/>
      <c r="NAX77" s="70"/>
      <c r="NAY77" s="70"/>
      <c r="NAZ77" s="70"/>
      <c r="NBA77" s="70"/>
      <c r="NBB77" s="70"/>
      <c r="NBC77" s="70"/>
      <c r="NBD77" s="70"/>
      <c r="NBE77" s="70"/>
      <c r="NBF77" s="70"/>
      <c r="NBG77" s="70"/>
      <c r="NBH77" s="70"/>
      <c r="NBI77" s="70"/>
      <c r="NBJ77" s="70"/>
      <c r="NBK77" s="70"/>
      <c r="NBL77" s="70"/>
      <c r="NBM77" s="70"/>
      <c r="NBN77" s="70"/>
      <c r="NBO77" s="70"/>
      <c r="NBP77" s="70"/>
      <c r="NBQ77" s="70"/>
      <c r="NBR77" s="70"/>
      <c r="NBS77" s="70"/>
      <c r="NBT77" s="70"/>
      <c r="NBU77" s="70"/>
      <c r="NBV77" s="70"/>
      <c r="NBW77" s="70"/>
      <c r="NBX77" s="70"/>
      <c r="NBY77" s="70"/>
      <c r="NBZ77" s="70"/>
      <c r="NCA77" s="70"/>
      <c r="NCB77" s="70"/>
      <c r="NCC77" s="70"/>
      <c r="NCD77" s="70"/>
      <c r="NCE77" s="70"/>
      <c r="NCF77" s="70"/>
      <c r="NCG77" s="70"/>
      <c r="NCH77" s="70"/>
      <c r="NCI77" s="70"/>
      <c r="NCJ77" s="70"/>
      <c r="NCK77" s="70"/>
      <c r="NCL77" s="70"/>
      <c r="NCM77" s="70"/>
      <c r="NCN77" s="70"/>
      <c r="NCO77" s="70"/>
      <c r="NCP77" s="70"/>
      <c r="NCQ77" s="70"/>
      <c r="NCR77" s="70"/>
      <c r="NCS77" s="70"/>
      <c r="NCT77" s="70"/>
      <c r="NCU77" s="70"/>
      <c r="NCV77" s="70"/>
      <c r="NCW77" s="70"/>
      <c r="NCX77" s="70"/>
      <c r="NCY77" s="70"/>
      <c r="NCZ77" s="70"/>
      <c r="NDA77" s="70"/>
      <c r="NDB77" s="70"/>
      <c r="NDC77" s="70"/>
      <c r="NDD77" s="70"/>
      <c r="NDE77" s="70"/>
      <c r="NDF77" s="70"/>
      <c r="NDG77" s="70"/>
      <c r="NDH77" s="70"/>
      <c r="NDI77" s="70"/>
      <c r="NDJ77" s="70"/>
      <c r="NDK77" s="70"/>
      <c r="NDL77" s="70"/>
      <c r="NDM77" s="70"/>
      <c r="NDN77" s="70"/>
      <c r="NDO77" s="70"/>
      <c r="NDP77" s="70"/>
      <c r="NDQ77" s="70"/>
      <c r="NDR77" s="70"/>
      <c r="NDS77" s="70"/>
      <c r="NDT77" s="70"/>
      <c r="NDU77" s="70"/>
      <c r="NDV77" s="70"/>
      <c r="NDW77" s="70"/>
      <c r="NDX77" s="70"/>
      <c r="NDY77" s="70"/>
      <c r="NDZ77" s="70"/>
      <c r="NEA77" s="70"/>
      <c r="NEB77" s="70"/>
      <c r="NEC77" s="70"/>
      <c r="NED77" s="70"/>
      <c r="NEE77" s="70"/>
      <c r="NEF77" s="70"/>
      <c r="NEG77" s="70"/>
      <c r="NEH77" s="70"/>
      <c r="NEI77" s="70"/>
      <c r="NEJ77" s="70"/>
      <c r="NEK77" s="70"/>
      <c r="NEL77" s="70"/>
      <c r="NEM77" s="70"/>
      <c r="NEN77" s="70"/>
      <c r="NEO77" s="70"/>
      <c r="NEP77" s="70"/>
      <c r="NEQ77" s="70"/>
      <c r="NER77" s="70"/>
      <c r="NES77" s="70"/>
      <c r="NET77" s="70"/>
      <c r="NEU77" s="70"/>
      <c r="NEV77" s="70"/>
      <c r="NEW77" s="70"/>
      <c r="NEX77" s="70"/>
      <c r="NEY77" s="70"/>
      <c r="NEZ77" s="70"/>
      <c r="NFA77" s="70"/>
      <c r="NFB77" s="70"/>
      <c r="NFC77" s="70"/>
      <c r="NFD77" s="70"/>
      <c r="NFE77" s="70"/>
      <c r="NFF77" s="70"/>
      <c r="NFG77" s="70"/>
      <c r="NFH77" s="70"/>
      <c r="NFI77" s="70"/>
      <c r="NFJ77" s="70"/>
      <c r="NFK77" s="70"/>
      <c r="NFL77" s="70"/>
      <c r="NFM77" s="70"/>
      <c r="NFN77" s="70"/>
      <c r="NFO77" s="70"/>
      <c r="NFP77" s="70"/>
      <c r="NFQ77" s="70"/>
      <c r="NFR77" s="70"/>
      <c r="NFS77" s="70"/>
      <c r="NFT77" s="70"/>
      <c r="NFU77" s="70"/>
      <c r="NFV77" s="70"/>
      <c r="NFW77" s="70"/>
      <c r="NFX77" s="70"/>
      <c r="NFY77" s="70"/>
      <c r="NFZ77" s="70"/>
      <c r="NGA77" s="70"/>
      <c r="NGB77" s="70"/>
      <c r="NGC77" s="70"/>
      <c r="NGD77" s="70"/>
      <c r="NGE77" s="70"/>
      <c r="NGF77" s="70"/>
      <c r="NGG77" s="70"/>
      <c r="NGH77" s="70"/>
      <c r="NGI77" s="70"/>
      <c r="NGJ77" s="70"/>
      <c r="NGK77" s="70"/>
      <c r="NGL77" s="70"/>
      <c r="NGM77" s="70"/>
      <c r="NGN77" s="70"/>
      <c r="NGO77" s="70"/>
      <c r="NGP77" s="70"/>
      <c r="NGQ77" s="70"/>
      <c r="NGR77" s="70"/>
      <c r="NGS77" s="70"/>
      <c r="NGT77" s="70"/>
      <c r="NGU77" s="70"/>
      <c r="NGV77" s="70"/>
      <c r="NGW77" s="70"/>
      <c r="NGX77" s="70"/>
      <c r="NGY77" s="70"/>
      <c r="NGZ77" s="70"/>
      <c r="NHA77" s="70"/>
      <c r="NHB77" s="70"/>
      <c r="NHC77" s="70"/>
      <c r="NHD77" s="70"/>
      <c r="NHE77" s="70"/>
      <c r="NHF77" s="70"/>
      <c r="NHG77" s="70"/>
      <c r="NHH77" s="70"/>
      <c r="NHI77" s="70"/>
      <c r="NHJ77" s="70"/>
      <c r="NHK77" s="70"/>
      <c r="NHL77" s="70"/>
      <c r="NHM77" s="70"/>
      <c r="NHN77" s="70"/>
      <c r="NHO77" s="70"/>
      <c r="NHP77" s="70"/>
      <c r="NHQ77" s="70"/>
      <c r="NHR77" s="70"/>
      <c r="NHS77" s="70"/>
      <c r="NHT77" s="70"/>
      <c r="NHU77" s="70"/>
      <c r="NHV77" s="70"/>
      <c r="NHW77" s="70"/>
      <c r="NHX77" s="70"/>
      <c r="NHY77" s="70"/>
      <c r="NHZ77" s="70"/>
      <c r="NIA77" s="70"/>
      <c r="NIB77" s="70"/>
      <c r="NIC77" s="70"/>
      <c r="NID77" s="70"/>
      <c r="NIE77" s="70"/>
      <c r="NIF77" s="70"/>
      <c r="NIG77" s="70"/>
      <c r="NIH77" s="70"/>
      <c r="NII77" s="70"/>
      <c r="NIJ77" s="70"/>
      <c r="NIK77" s="70"/>
      <c r="NIL77" s="70"/>
      <c r="NIM77" s="70"/>
      <c r="NIN77" s="70"/>
      <c r="NIO77" s="70"/>
      <c r="NIP77" s="70"/>
      <c r="NIQ77" s="70"/>
      <c r="NIR77" s="70"/>
      <c r="NIS77" s="70"/>
      <c r="NIT77" s="70"/>
      <c r="NIU77" s="70"/>
      <c r="NIV77" s="70"/>
      <c r="NIW77" s="70"/>
      <c r="NIX77" s="70"/>
      <c r="NIY77" s="70"/>
      <c r="NIZ77" s="70"/>
      <c r="NJA77" s="70"/>
      <c r="NJB77" s="70"/>
      <c r="NJC77" s="70"/>
      <c r="NJD77" s="70"/>
      <c r="NJE77" s="70"/>
      <c r="NJF77" s="70"/>
      <c r="NJG77" s="70"/>
      <c r="NJN77" s="70"/>
      <c r="NJO77" s="70"/>
      <c r="NJP77" s="70"/>
      <c r="NJQ77" s="70"/>
      <c r="NJR77" s="70"/>
      <c r="NJS77" s="70"/>
      <c r="NJT77" s="70"/>
      <c r="NJU77" s="70"/>
      <c r="NJV77" s="70"/>
      <c r="NJW77" s="70"/>
      <c r="NJX77" s="70"/>
      <c r="NJY77" s="70"/>
      <c r="NJZ77" s="70"/>
      <c r="NKA77" s="70"/>
      <c r="NKB77" s="70"/>
      <c r="NKC77" s="70"/>
      <c r="NKD77" s="70"/>
      <c r="NKE77" s="70"/>
      <c r="NKF77" s="70"/>
      <c r="NKG77" s="70"/>
      <c r="NKH77" s="70"/>
      <c r="NKI77" s="70"/>
      <c r="NKJ77" s="70"/>
      <c r="NKK77" s="70"/>
      <c r="NKL77" s="70"/>
      <c r="NKM77" s="70"/>
      <c r="NKN77" s="70"/>
      <c r="NKO77" s="70"/>
      <c r="NKP77" s="70"/>
      <c r="NKQ77" s="70"/>
      <c r="NKR77" s="70"/>
      <c r="NKS77" s="70"/>
      <c r="NKT77" s="70"/>
      <c r="NKU77" s="70"/>
      <c r="NKV77" s="70"/>
      <c r="NKW77" s="70"/>
      <c r="NKX77" s="70"/>
      <c r="NKY77" s="70"/>
      <c r="NKZ77" s="70"/>
      <c r="NLA77" s="70"/>
      <c r="NLB77" s="70"/>
      <c r="NLC77" s="70"/>
      <c r="NLD77" s="70"/>
      <c r="NLE77" s="70"/>
      <c r="NLF77" s="70"/>
      <c r="NLG77" s="70"/>
      <c r="NLH77" s="70"/>
      <c r="NLI77" s="70"/>
      <c r="NLJ77" s="70"/>
      <c r="NLK77" s="70"/>
      <c r="NLL77" s="70"/>
      <c r="NLM77" s="70"/>
      <c r="NLN77" s="70"/>
      <c r="NLO77" s="70"/>
      <c r="NLP77" s="70"/>
      <c r="NLQ77" s="70"/>
      <c r="NLR77" s="70"/>
      <c r="NLS77" s="70"/>
      <c r="NLT77" s="70"/>
      <c r="NLU77" s="70"/>
      <c r="NLV77" s="70"/>
      <c r="NLW77" s="70"/>
      <c r="NLX77" s="70"/>
      <c r="NLY77" s="70"/>
      <c r="NLZ77" s="70"/>
      <c r="NMA77" s="70"/>
      <c r="NMB77" s="70"/>
      <c r="NMC77" s="70"/>
      <c r="NMD77" s="70"/>
      <c r="NME77" s="70"/>
      <c r="NMF77" s="70"/>
      <c r="NMG77" s="70"/>
      <c r="NMH77" s="70"/>
      <c r="NMI77" s="70"/>
      <c r="NMJ77" s="70"/>
      <c r="NMK77" s="70"/>
      <c r="NML77" s="70"/>
      <c r="NMM77" s="70"/>
      <c r="NMN77" s="70"/>
      <c r="NMO77" s="70"/>
      <c r="NMP77" s="70"/>
      <c r="NMQ77" s="70"/>
      <c r="NMR77" s="70"/>
      <c r="NMS77" s="70"/>
      <c r="NMT77" s="70"/>
      <c r="NMU77" s="70"/>
      <c r="NMV77" s="70"/>
      <c r="NMW77" s="70"/>
      <c r="NMX77" s="70"/>
      <c r="NMY77" s="70"/>
      <c r="NMZ77" s="70"/>
      <c r="NNA77" s="70"/>
      <c r="NNB77" s="70"/>
      <c r="NNC77" s="70"/>
      <c r="NND77" s="70"/>
      <c r="NNE77" s="70"/>
      <c r="NNF77" s="70"/>
      <c r="NNG77" s="70"/>
      <c r="NNH77" s="70"/>
      <c r="NNI77" s="70"/>
      <c r="NNJ77" s="70"/>
      <c r="NNK77" s="70"/>
      <c r="NNL77" s="70"/>
      <c r="NNM77" s="70"/>
      <c r="NNN77" s="70"/>
      <c r="NNO77" s="70"/>
      <c r="NNP77" s="70"/>
      <c r="NNQ77" s="70"/>
      <c r="NNR77" s="70"/>
      <c r="NNS77" s="70"/>
      <c r="NNT77" s="70"/>
      <c r="NNU77" s="70"/>
      <c r="NNV77" s="70"/>
      <c r="NNW77" s="70"/>
      <c r="NNX77" s="70"/>
      <c r="NNY77" s="70"/>
      <c r="NNZ77" s="70"/>
      <c r="NOA77" s="70"/>
      <c r="NOB77" s="70"/>
      <c r="NOC77" s="70"/>
      <c r="NOD77" s="70"/>
      <c r="NOE77" s="70"/>
      <c r="NOF77" s="70"/>
      <c r="NOG77" s="70"/>
      <c r="NOH77" s="70"/>
      <c r="NOI77" s="70"/>
      <c r="NOJ77" s="70"/>
      <c r="NOK77" s="70"/>
      <c r="NOL77" s="70"/>
      <c r="NOM77" s="70"/>
      <c r="NON77" s="70"/>
      <c r="NOO77" s="70"/>
      <c r="NOP77" s="70"/>
      <c r="NOQ77" s="70"/>
      <c r="NOR77" s="70"/>
      <c r="NOS77" s="70"/>
      <c r="NOT77" s="70"/>
      <c r="NOU77" s="70"/>
      <c r="NOV77" s="70"/>
      <c r="NOW77" s="70"/>
      <c r="NOX77" s="70"/>
      <c r="NOY77" s="70"/>
      <c r="NOZ77" s="70"/>
      <c r="NPA77" s="70"/>
      <c r="NPB77" s="70"/>
      <c r="NPC77" s="70"/>
      <c r="NPD77" s="70"/>
      <c r="NPE77" s="70"/>
      <c r="NPF77" s="70"/>
      <c r="NPG77" s="70"/>
      <c r="NPH77" s="70"/>
      <c r="NPI77" s="70"/>
      <c r="NPJ77" s="70"/>
      <c r="NPK77" s="70"/>
      <c r="NPL77" s="70"/>
      <c r="NPM77" s="70"/>
      <c r="NPN77" s="70"/>
      <c r="NPO77" s="70"/>
      <c r="NPP77" s="70"/>
      <c r="NPQ77" s="70"/>
      <c r="NPR77" s="70"/>
      <c r="NPS77" s="70"/>
      <c r="NPT77" s="70"/>
      <c r="NPU77" s="70"/>
      <c r="NPV77" s="70"/>
      <c r="NPW77" s="70"/>
      <c r="NPX77" s="70"/>
      <c r="NPY77" s="70"/>
      <c r="NPZ77" s="70"/>
      <c r="NQA77" s="70"/>
      <c r="NQB77" s="70"/>
      <c r="NQC77" s="70"/>
      <c r="NQD77" s="70"/>
      <c r="NQE77" s="70"/>
      <c r="NQF77" s="70"/>
      <c r="NQG77" s="70"/>
      <c r="NQH77" s="70"/>
      <c r="NQI77" s="70"/>
      <c r="NQJ77" s="70"/>
      <c r="NQK77" s="70"/>
      <c r="NQL77" s="70"/>
      <c r="NQM77" s="70"/>
      <c r="NQN77" s="70"/>
      <c r="NQO77" s="70"/>
      <c r="NQP77" s="70"/>
      <c r="NQQ77" s="70"/>
      <c r="NQR77" s="70"/>
      <c r="NQS77" s="70"/>
      <c r="NQT77" s="70"/>
      <c r="NQU77" s="70"/>
      <c r="NQV77" s="70"/>
      <c r="NQW77" s="70"/>
      <c r="NQX77" s="70"/>
      <c r="NQY77" s="70"/>
      <c r="NQZ77" s="70"/>
      <c r="NRA77" s="70"/>
      <c r="NRB77" s="70"/>
      <c r="NRC77" s="70"/>
      <c r="NRD77" s="70"/>
      <c r="NRE77" s="70"/>
      <c r="NRF77" s="70"/>
      <c r="NRG77" s="70"/>
      <c r="NRH77" s="70"/>
      <c r="NRI77" s="70"/>
      <c r="NRJ77" s="70"/>
      <c r="NRK77" s="70"/>
      <c r="NRL77" s="70"/>
      <c r="NRM77" s="70"/>
      <c r="NRN77" s="70"/>
      <c r="NRO77" s="70"/>
      <c r="NRP77" s="70"/>
      <c r="NRQ77" s="70"/>
      <c r="NRR77" s="70"/>
      <c r="NRS77" s="70"/>
      <c r="NRT77" s="70"/>
      <c r="NRU77" s="70"/>
      <c r="NRV77" s="70"/>
      <c r="NRW77" s="70"/>
      <c r="NRX77" s="70"/>
      <c r="NRY77" s="70"/>
      <c r="NRZ77" s="70"/>
      <c r="NSA77" s="70"/>
      <c r="NSB77" s="70"/>
      <c r="NSC77" s="70"/>
      <c r="NSD77" s="70"/>
      <c r="NSE77" s="70"/>
      <c r="NSF77" s="70"/>
      <c r="NSG77" s="70"/>
      <c r="NSH77" s="70"/>
      <c r="NSI77" s="70"/>
      <c r="NSJ77" s="70"/>
      <c r="NSK77" s="70"/>
      <c r="NSL77" s="70"/>
      <c r="NSM77" s="70"/>
      <c r="NSN77" s="70"/>
      <c r="NSO77" s="70"/>
      <c r="NSP77" s="70"/>
      <c r="NSQ77" s="70"/>
      <c r="NSR77" s="70"/>
      <c r="NSS77" s="70"/>
      <c r="NST77" s="70"/>
      <c r="NSU77" s="70"/>
      <c r="NSV77" s="70"/>
      <c r="NSW77" s="70"/>
      <c r="NSX77" s="70"/>
      <c r="NSY77" s="70"/>
      <c r="NSZ77" s="70"/>
      <c r="NTA77" s="70"/>
      <c r="NTB77" s="70"/>
      <c r="NTC77" s="70"/>
      <c r="NTJ77" s="70"/>
      <c r="NTK77" s="70"/>
      <c r="NTL77" s="70"/>
      <c r="NTM77" s="70"/>
      <c r="NTN77" s="70"/>
      <c r="NTO77" s="70"/>
      <c r="NTP77" s="70"/>
      <c r="NTQ77" s="70"/>
      <c r="NTR77" s="70"/>
      <c r="NTS77" s="70"/>
      <c r="NTT77" s="70"/>
      <c r="NTU77" s="70"/>
      <c r="NTV77" s="70"/>
      <c r="NTW77" s="70"/>
      <c r="NTX77" s="70"/>
      <c r="NTY77" s="70"/>
      <c r="NTZ77" s="70"/>
      <c r="NUA77" s="70"/>
      <c r="NUB77" s="70"/>
      <c r="NUC77" s="70"/>
      <c r="NUD77" s="70"/>
      <c r="NUE77" s="70"/>
      <c r="NUF77" s="70"/>
      <c r="NUG77" s="70"/>
      <c r="NUH77" s="70"/>
      <c r="NUI77" s="70"/>
      <c r="NUJ77" s="70"/>
      <c r="NUK77" s="70"/>
      <c r="NUL77" s="70"/>
      <c r="NUM77" s="70"/>
      <c r="NUN77" s="70"/>
      <c r="NUO77" s="70"/>
      <c r="NUP77" s="70"/>
      <c r="NUQ77" s="70"/>
      <c r="NUR77" s="70"/>
      <c r="NUS77" s="70"/>
      <c r="NUT77" s="70"/>
      <c r="NUU77" s="70"/>
      <c r="NUV77" s="70"/>
      <c r="NUW77" s="70"/>
      <c r="NUX77" s="70"/>
      <c r="NUY77" s="70"/>
      <c r="NUZ77" s="70"/>
      <c r="NVA77" s="70"/>
      <c r="NVB77" s="70"/>
      <c r="NVC77" s="70"/>
      <c r="NVD77" s="70"/>
      <c r="NVE77" s="70"/>
      <c r="NVF77" s="70"/>
      <c r="NVG77" s="70"/>
      <c r="NVH77" s="70"/>
      <c r="NVI77" s="70"/>
      <c r="NVJ77" s="70"/>
      <c r="NVK77" s="70"/>
      <c r="NVL77" s="70"/>
      <c r="NVM77" s="70"/>
      <c r="NVN77" s="70"/>
      <c r="NVO77" s="70"/>
      <c r="NVP77" s="70"/>
      <c r="NVQ77" s="70"/>
      <c r="NVR77" s="70"/>
      <c r="NVS77" s="70"/>
      <c r="NVT77" s="70"/>
      <c r="NVU77" s="70"/>
      <c r="NVV77" s="70"/>
      <c r="NVW77" s="70"/>
      <c r="NVX77" s="70"/>
      <c r="NVY77" s="70"/>
      <c r="NVZ77" s="70"/>
      <c r="NWA77" s="70"/>
      <c r="NWB77" s="70"/>
      <c r="NWC77" s="70"/>
      <c r="NWD77" s="70"/>
      <c r="NWE77" s="70"/>
      <c r="NWF77" s="70"/>
      <c r="NWG77" s="70"/>
      <c r="NWH77" s="70"/>
      <c r="NWI77" s="70"/>
      <c r="NWJ77" s="70"/>
      <c r="NWK77" s="70"/>
      <c r="NWL77" s="70"/>
      <c r="NWM77" s="70"/>
      <c r="NWN77" s="70"/>
      <c r="NWO77" s="70"/>
      <c r="NWP77" s="70"/>
      <c r="NWQ77" s="70"/>
      <c r="NWR77" s="70"/>
      <c r="NWS77" s="70"/>
      <c r="NWT77" s="70"/>
      <c r="NWU77" s="70"/>
      <c r="NWV77" s="70"/>
      <c r="NWW77" s="70"/>
      <c r="NWX77" s="70"/>
      <c r="NWY77" s="70"/>
      <c r="NWZ77" s="70"/>
      <c r="NXA77" s="70"/>
      <c r="NXB77" s="70"/>
      <c r="NXC77" s="70"/>
      <c r="NXD77" s="70"/>
      <c r="NXE77" s="70"/>
      <c r="NXF77" s="70"/>
      <c r="NXG77" s="70"/>
      <c r="NXH77" s="70"/>
      <c r="NXI77" s="70"/>
      <c r="NXJ77" s="70"/>
      <c r="NXK77" s="70"/>
      <c r="NXL77" s="70"/>
      <c r="NXM77" s="70"/>
      <c r="NXN77" s="70"/>
      <c r="NXO77" s="70"/>
      <c r="NXP77" s="70"/>
      <c r="NXQ77" s="70"/>
      <c r="NXR77" s="70"/>
      <c r="NXS77" s="70"/>
      <c r="NXT77" s="70"/>
      <c r="NXU77" s="70"/>
      <c r="NXV77" s="70"/>
      <c r="NXW77" s="70"/>
      <c r="NXX77" s="70"/>
      <c r="NXY77" s="70"/>
      <c r="NXZ77" s="70"/>
      <c r="NYA77" s="70"/>
      <c r="NYB77" s="70"/>
      <c r="NYC77" s="70"/>
      <c r="NYD77" s="70"/>
      <c r="NYE77" s="70"/>
      <c r="NYF77" s="70"/>
      <c r="NYG77" s="70"/>
      <c r="NYH77" s="70"/>
      <c r="NYI77" s="70"/>
      <c r="NYJ77" s="70"/>
      <c r="NYK77" s="70"/>
      <c r="NYL77" s="70"/>
      <c r="NYM77" s="70"/>
      <c r="NYN77" s="70"/>
      <c r="NYO77" s="70"/>
      <c r="NYP77" s="70"/>
      <c r="NYQ77" s="70"/>
      <c r="NYR77" s="70"/>
      <c r="NYS77" s="70"/>
      <c r="NYT77" s="70"/>
      <c r="NYU77" s="70"/>
      <c r="NYV77" s="70"/>
      <c r="NYW77" s="70"/>
      <c r="NYX77" s="70"/>
      <c r="NYY77" s="70"/>
      <c r="NYZ77" s="70"/>
      <c r="NZA77" s="70"/>
      <c r="NZB77" s="70"/>
      <c r="NZC77" s="70"/>
      <c r="NZD77" s="70"/>
      <c r="NZE77" s="70"/>
      <c r="NZF77" s="70"/>
      <c r="NZG77" s="70"/>
      <c r="NZH77" s="70"/>
      <c r="NZI77" s="70"/>
      <c r="NZJ77" s="70"/>
      <c r="NZK77" s="70"/>
      <c r="NZL77" s="70"/>
      <c r="NZM77" s="70"/>
      <c r="NZN77" s="70"/>
      <c r="NZO77" s="70"/>
      <c r="NZP77" s="70"/>
      <c r="NZQ77" s="70"/>
      <c r="NZR77" s="70"/>
      <c r="NZS77" s="70"/>
      <c r="NZT77" s="70"/>
      <c r="NZU77" s="70"/>
      <c r="NZV77" s="70"/>
      <c r="NZW77" s="70"/>
      <c r="NZX77" s="70"/>
      <c r="NZY77" s="70"/>
      <c r="NZZ77" s="70"/>
      <c r="OAA77" s="70"/>
      <c r="OAB77" s="70"/>
      <c r="OAC77" s="70"/>
      <c r="OAD77" s="70"/>
      <c r="OAE77" s="70"/>
      <c r="OAF77" s="70"/>
      <c r="OAG77" s="70"/>
      <c r="OAH77" s="70"/>
      <c r="OAI77" s="70"/>
      <c r="OAJ77" s="70"/>
      <c r="OAK77" s="70"/>
      <c r="OAL77" s="70"/>
      <c r="OAM77" s="70"/>
      <c r="OAN77" s="70"/>
      <c r="OAO77" s="70"/>
      <c r="OAP77" s="70"/>
      <c r="OAQ77" s="70"/>
      <c r="OAR77" s="70"/>
      <c r="OAS77" s="70"/>
      <c r="OAT77" s="70"/>
      <c r="OAU77" s="70"/>
      <c r="OAV77" s="70"/>
      <c r="OAW77" s="70"/>
      <c r="OAX77" s="70"/>
      <c r="OAY77" s="70"/>
      <c r="OAZ77" s="70"/>
      <c r="OBA77" s="70"/>
      <c r="OBB77" s="70"/>
      <c r="OBC77" s="70"/>
      <c r="OBD77" s="70"/>
      <c r="OBE77" s="70"/>
      <c r="OBF77" s="70"/>
      <c r="OBG77" s="70"/>
      <c r="OBH77" s="70"/>
      <c r="OBI77" s="70"/>
      <c r="OBJ77" s="70"/>
      <c r="OBK77" s="70"/>
      <c r="OBL77" s="70"/>
      <c r="OBM77" s="70"/>
      <c r="OBN77" s="70"/>
      <c r="OBO77" s="70"/>
      <c r="OBP77" s="70"/>
      <c r="OBQ77" s="70"/>
      <c r="OBR77" s="70"/>
      <c r="OBS77" s="70"/>
      <c r="OBT77" s="70"/>
      <c r="OBU77" s="70"/>
      <c r="OBV77" s="70"/>
      <c r="OBW77" s="70"/>
      <c r="OBX77" s="70"/>
      <c r="OBY77" s="70"/>
      <c r="OBZ77" s="70"/>
      <c r="OCA77" s="70"/>
      <c r="OCB77" s="70"/>
      <c r="OCC77" s="70"/>
      <c r="OCD77" s="70"/>
      <c r="OCE77" s="70"/>
      <c r="OCF77" s="70"/>
      <c r="OCG77" s="70"/>
      <c r="OCH77" s="70"/>
      <c r="OCI77" s="70"/>
      <c r="OCJ77" s="70"/>
      <c r="OCK77" s="70"/>
      <c r="OCL77" s="70"/>
      <c r="OCM77" s="70"/>
      <c r="OCN77" s="70"/>
      <c r="OCO77" s="70"/>
      <c r="OCP77" s="70"/>
      <c r="OCQ77" s="70"/>
      <c r="OCR77" s="70"/>
      <c r="OCS77" s="70"/>
      <c r="OCT77" s="70"/>
      <c r="OCU77" s="70"/>
      <c r="OCV77" s="70"/>
      <c r="OCW77" s="70"/>
      <c r="OCX77" s="70"/>
      <c r="OCY77" s="70"/>
      <c r="ODF77" s="70"/>
      <c r="ODG77" s="70"/>
      <c r="ODH77" s="70"/>
      <c r="ODI77" s="70"/>
      <c r="ODJ77" s="70"/>
      <c r="ODK77" s="70"/>
      <c r="ODL77" s="70"/>
      <c r="ODM77" s="70"/>
      <c r="ODN77" s="70"/>
      <c r="ODO77" s="70"/>
      <c r="ODP77" s="70"/>
      <c r="ODQ77" s="70"/>
      <c r="ODR77" s="70"/>
      <c r="ODS77" s="70"/>
      <c r="ODT77" s="70"/>
      <c r="ODU77" s="70"/>
      <c r="ODV77" s="70"/>
      <c r="ODW77" s="70"/>
      <c r="ODX77" s="70"/>
      <c r="ODY77" s="70"/>
      <c r="ODZ77" s="70"/>
      <c r="OEA77" s="70"/>
      <c r="OEB77" s="70"/>
      <c r="OEC77" s="70"/>
      <c r="OED77" s="70"/>
      <c r="OEE77" s="70"/>
      <c r="OEF77" s="70"/>
      <c r="OEG77" s="70"/>
      <c r="OEH77" s="70"/>
      <c r="OEI77" s="70"/>
      <c r="OEJ77" s="70"/>
      <c r="OEK77" s="70"/>
      <c r="OEL77" s="70"/>
      <c r="OEM77" s="70"/>
      <c r="OEN77" s="70"/>
      <c r="OEO77" s="70"/>
      <c r="OEP77" s="70"/>
      <c r="OEQ77" s="70"/>
      <c r="OER77" s="70"/>
      <c r="OES77" s="70"/>
      <c r="OET77" s="70"/>
      <c r="OEU77" s="70"/>
      <c r="OEV77" s="70"/>
      <c r="OEW77" s="70"/>
      <c r="OEX77" s="70"/>
      <c r="OEY77" s="70"/>
      <c r="OEZ77" s="70"/>
      <c r="OFA77" s="70"/>
      <c r="OFB77" s="70"/>
      <c r="OFC77" s="70"/>
      <c r="OFD77" s="70"/>
      <c r="OFE77" s="70"/>
      <c r="OFF77" s="70"/>
      <c r="OFG77" s="70"/>
      <c r="OFH77" s="70"/>
      <c r="OFI77" s="70"/>
      <c r="OFJ77" s="70"/>
      <c r="OFK77" s="70"/>
      <c r="OFL77" s="70"/>
      <c r="OFM77" s="70"/>
      <c r="OFN77" s="70"/>
      <c r="OFO77" s="70"/>
      <c r="OFP77" s="70"/>
      <c r="OFQ77" s="70"/>
      <c r="OFR77" s="70"/>
      <c r="OFS77" s="70"/>
      <c r="OFT77" s="70"/>
      <c r="OFU77" s="70"/>
      <c r="OFV77" s="70"/>
      <c r="OFW77" s="70"/>
      <c r="OFX77" s="70"/>
      <c r="OFY77" s="70"/>
      <c r="OFZ77" s="70"/>
      <c r="OGA77" s="70"/>
      <c r="OGB77" s="70"/>
      <c r="OGC77" s="70"/>
      <c r="OGD77" s="70"/>
      <c r="OGE77" s="70"/>
      <c r="OGF77" s="70"/>
      <c r="OGG77" s="70"/>
      <c r="OGH77" s="70"/>
      <c r="OGI77" s="70"/>
      <c r="OGJ77" s="70"/>
      <c r="OGK77" s="70"/>
      <c r="OGL77" s="70"/>
      <c r="OGM77" s="70"/>
      <c r="OGN77" s="70"/>
      <c r="OGO77" s="70"/>
      <c r="OGP77" s="70"/>
      <c r="OGQ77" s="70"/>
      <c r="OGR77" s="70"/>
      <c r="OGS77" s="70"/>
      <c r="OGT77" s="70"/>
      <c r="OGU77" s="70"/>
      <c r="OGV77" s="70"/>
      <c r="OGW77" s="70"/>
      <c r="OGX77" s="70"/>
      <c r="OGY77" s="70"/>
      <c r="OGZ77" s="70"/>
      <c r="OHA77" s="70"/>
      <c r="OHB77" s="70"/>
      <c r="OHC77" s="70"/>
      <c r="OHD77" s="70"/>
      <c r="OHE77" s="70"/>
      <c r="OHF77" s="70"/>
      <c r="OHG77" s="70"/>
      <c r="OHH77" s="70"/>
      <c r="OHI77" s="70"/>
      <c r="OHJ77" s="70"/>
      <c r="OHK77" s="70"/>
      <c r="OHL77" s="70"/>
      <c r="OHM77" s="70"/>
      <c r="OHN77" s="70"/>
      <c r="OHO77" s="70"/>
      <c r="OHP77" s="70"/>
      <c r="OHQ77" s="70"/>
      <c r="OHR77" s="70"/>
      <c r="OHS77" s="70"/>
      <c r="OHT77" s="70"/>
      <c r="OHU77" s="70"/>
      <c r="OHV77" s="70"/>
      <c r="OHW77" s="70"/>
      <c r="OHX77" s="70"/>
      <c r="OHY77" s="70"/>
      <c r="OHZ77" s="70"/>
      <c r="OIA77" s="70"/>
      <c r="OIB77" s="70"/>
      <c r="OIC77" s="70"/>
      <c r="OID77" s="70"/>
      <c r="OIE77" s="70"/>
      <c r="OIF77" s="70"/>
      <c r="OIG77" s="70"/>
      <c r="OIH77" s="70"/>
      <c r="OII77" s="70"/>
      <c r="OIJ77" s="70"/>
      <c r="OIK77" s="70"/>
      <c r="OIL77" s="70"/>
      <c r="OIM77" s="70"/>
      <c r="OIN77" s="70"/>
      <c r="OIO77" s="70"/>
      <c r="OIP77" s="70"/>
      <c r="OIQ77" s="70"/>
      <c r="OIR77" s="70"/>
      <c r="OIS77" s="70"/>
      <c r="OIT77" s="70"/>
      <c r="OIU77" s="70"/>
      <c r="OIV77" s="70"/>
      <c r="OIW77" s="70"/>
      <c r="OIX77" s="70"/>
      <c r="OIY77" s="70"/>
      <c r="OIZ77" s="70"/>
      <c r="OJA77" s="70"/>
      <c r="OJB77" s="70"/>
      <c r="OJC77" s="70"/>
      <c r="OJD77" s="70"/>
      <c r="OJE77" s="70"/>
      <c r="OJF77" s="70"/>
      <c r="OJG77" s="70"/>
      <c r="OJH77" s="70"/>
      <c r="OJI77" s="70"/>
      <c r="OJJ77" s="70"/>
      <c r="OJK77" s="70"/>
      <c r="OJL77" s="70"/>
      <c r="OJM77" s="70"/>
      <c r="OJN77" s="70"/>
      <c r="OJO77" s="70"/>
      <c r="OJP77" s="70"/>
      <c r="OJQ77" s="70"/>
      <c r="OJR77" s="70"/>
      <c r="OJS77" s="70"/>
      <c r="OJT77" s="70"/>
      <c r="OJU77" s="70"/>
      <c r="OJV77" s="70"/>
      <c r="OJW77" s="70"/>
      <c r="OJX77" s="70"/>
      <c r="OJY77" s="70"/>
      <c r="OJZ77" s="70"/>
      <c r="OKA77" s="70"/>
      <c r="OKB77" s="70"/>
      <c r="OKC77" s="70"/>
      <c r="OKD77" s="70"/>
      <c r="OKE77" s="70"/>
      <c r="OKF77" s="70"/>
      <c r="OKG77" s="70"/>
      <c r="OKH77" s="70"/>
      <c r="OKI77" s="70"/>
      <c r="OKJ77" s="70"/>
      <c r="OKK77" s="70"/>
      <c r="OKL77" s="70"/>
      <c r="OKM77" s="70"/>
      <c r="OKN77" s="70"/>
      <c r="OKO77" s="70"/>
      <c r="OKP77" s="70"/>
      <c r="OKQ77" s="70"/>
      <c r="OKR77" s="70"/>
      <c r="OKS77" s="70"/>
      <c r="OKT77" s="70"/>
      <c r="OKU77" s="70"/>
      <c r="OKV77" s="70"/>
      <c r="OKW77" s="70"/>
      <c r="OKX77" s="70"/>
      <c r="OKY77" s="70"/>
      <c r="OKZ77" s="70"/>
      <c r="OLA77" s="70"/>
      <c r="OLB77" s="70"/>
      <c r="OLC77" s="70"/>
      <c r="OLD77" s="70"/>
      <c r="OLE77" s="70"/>
      <c r="OLF77" s="70"/>
      <c r="OLG77" s="70"/>
      <c r="OLH77" s="70"/>
      <c r="OLI77" s="70"/>
      <c r="OLJ77" s="70"/>
      <c r="OLK77" s="70"/>
      <c r="OLL77" s="70"/>
      <c r="OLM77" s="70"/>
      <c r="OLN77" s="70"/>
      <c r="OLO77" s="70"/>
      <c r="OLP77" s="70"/>
      <c r="OLQ77" s="70"/>
      <c r="OLR77" s="70"/>
      <c r="OLS77" s="70"/>
      <c r="OLT77" s="70"/>
      <c r="OLU77" s="70"/>
      <c r="OLV77" s="70"/>
      <c r="OLW77" s="70"/>
      <c r="OLX77" s="70"/>
      <c r="OLY77" s="70"/>
      <c r="OLZ77" s="70"/>
      <c r="OMA77" s="70"/>
      <c r="OMB77" s="70"/>
      <c r="OMC77" s="70"/>
      <c r="OMD77" s="70"/>
      <c r="OME77" s="70"/>
      <c r="OMF77" s="70"/>
      <c r="OMG77" s="70"/>
      <c r="OMH77" s="70"/>
      <c r="OMI77" s="70"/>
      <c r="OMJ77" s="70"/>
      <c r="OMK77" s="70"/>
      <c r="OML77" s="70"/>
      <c r="OMM77" s="70"/>
      <c r="OMN77" s="70"/>
      <c r="OMO77" s="70"/>
      <c r="OMP77" s="70"/>
      <c r="OMQ77" s="70"/>
      <c r="OMR77" s="70"/>
      <c r="OMS77" s="70"/>
      <c r="OMT77" s="70"/>
      <c r="OMU77" s="70"/>
      <c r="ONB77" s="70"/>
      <c r="ONC77" s="70"/>
      <c r="OND77" s="70"/>
      <c r="ONE77" s="70"/>
      <c r="ONF77" s="70"/>
      <c r="ONG77" s="70"/>
      <c r="ONH77" s="70"/>
      <c r="ONI77" s="70"/>
      <c r="ONJ77" s="70"/>
      <c r="ONK77" s="70"/>
      <c r="ONL77" s="70"/>
      <c r="ONM77" s="70"/>
      <c r="ONN77" s="70"/>
      <c r="ONO77" s="70"/>
      <c r="ONP77" s="70"/>
      <c r="ONQ77" s="70"/>
      <c r="ONR77" s="70"/>
      <c r="ONS77" s="70"/>
      <c r="ONT77" s="70"/>
      <c r="ONU77" s="70"/>
      <c r="ONV77" s="70"/>
      <c r="ONW77" s="70"/>
      <c r="ONX77" s="70"/>
      <c r="ONY77" s="70"/>
      <c r="ONZ77" s="70"/>
      <c r="OOA77" s="70"/>
      <c r="OOB77" s="70"/>
      <c r="OOC77" s="70"/>
      <c r="OOD77" s="70"/>
      <c r="OOE77" s="70"/>
      <c r="OOF77" s="70"/>
      <c r="OOG77" s="70"/>
      <c r="OOH77" s="70"/>
      <c r="OOI77" s="70"/>
      <c r="OOJ77" s="70"/>
      <c r="OOK77" s="70"/>
      <c r="OOL77" s="70"/>
      <c r="OOM77" s="70"/>
      <c r="OON77" s="70"/>
      <c r="OOO77" s="70"/>
      <c r="OOP77" s="70"/>
      <c r="OOQ77" s="70"/>
      <c r="OOR77" s="70"/>
      <c r="OOS77" s="70"/>
      <c r="OOT77" s="70"/>
      <c r="OOU77" s="70"/>
      <c r="OOV77" s="70"/>
      <c r="OOW77" s="70"/>
      <c r="OOX77" s="70"/>
      <c r="OOY77" s="70"/>
      <c r="OOZ77" s="70"/>
      <c r="OPA77" s="70"/>
      <c r="OPB77" s="70"/>
      <c r="OPC77" s="70"/>
      <c r="OPD77" s="70"/>
      <c r="OPE77" s="70"/>
      <c r="OPF77" s="70"/>
      <c r="OPG77" s="70"/>
      <c r="OPH77" s="70"/>
      <c r="OPI77" s="70"/>
      <c r="OPJ77" s="70"/>
      <c r="OPK77" s="70"/>
      <c r="OPL77" s="70"/>
      <c r="OPM77" s="70"/>
      <c r="OPN77" s="70"/>
      <c r="OPO77" s="70"/>
      <c r="OPP77" s="70"/>
      <c r="OPQ77" s="70"/>
      <c r="OPR77" s="70"/>
      <c r="OPS77" s="70"/>
      <c r="OPT77" s="70"/>
      <c r="OPU77" s="70"/>
      <c r="OPV77" s="70"/>
      <c r="OPW77" s="70"/>
      <c r="OPX77" s="70"/>
      <c r="OPY77" s="70"/>
      <c r="OPZ77" s="70"/>
      <c r="OQA77" s="70"/>
      <c r="OQB77" s="70"/>
      <c r="OQC77" s="70"/>
      <c r="OQD77" s="70"/>
      <c r="OQE77" s="70"/>
      <c r="OQF77" s="70"/>
      <c r="OQG77" s="70"/>
      <c r="OQH77" s="70"/>
      <c r="OQI77" s="70"/>
      <c r="OQJ77" s="70"/>
      <c r="OQK77" s="70"/>
      <c r="OQL77" s="70"/>
      <c r="OQM77" s="70"/>
      <c r="OQN77" s="70"/>
      <c r="OQO77" s="70"/>
      <c r="OQP77" s="70"/>
      <c r="OQQ77" s="70"/>
      <c r="OQR77" s="70"/>
      <c r="OQS77" s="70"/>
      <c r="OQT77" s="70"/>
      <c r="OQU77" s="70"/>
      <c r="OQV77" s="70"/>
      <c r="OQW77" s="70"/>
      <c r="OQX77" s="70"/>
      <c r="OQY77" s="70"/>
      <c r="OQZ77" s="70"/>
      <c r="ORA77" s="70"/>
      <c r="ORB77" s="70"/>
      <c r="ORC77" s="70"/>
      <c r="ORD77" s="70"/>
      <c r="ORE77" s="70"/>
      <c r="ORF77" s="70"/>
      <c r="ORG77" s="70"/>
      <c r="ORH77" s="70"/>
      <c r="ORI77" s="70"/>
      <c r="ORJ77" s="70"/>
      <c r="ORK77" s="70"/>
      <c r="ORL77" s="70"/>
      <c r="ORM77" s="70"/>
      <c r="ORN77" s="70"/>
      <c r="ORO77" s="70"/>
      <c r="ORP77" s="70"/>
      <c r="ORQ77" s="70"/>
      <c r="ORR77" s="70"/>
      <c r="ORS77" s="70"/>
      <c r="ORT77" s="70"/>
      <c r="ORU77" s="70"/>
      <c r="ORV77" s="70"/>
      <c r="ORW77" s="70"/>
      <c r="ORX77" s="70"/>
      <c r="ORY77" s="70"/>
      <c r="ORZ77" s="70"/>
      <c r="OSA77" s="70"/>
      <c r="OSB77" s="70"/>
      <c r="OSC77" s="70"/>
      <c r="OSD77" s="70"/>
      <c r="OSE77" s="70"/>
      <c r="OSF77" s="70"/>
      <c r="OSG77" s="70"/>
      <c r="OSH77" s="70"/>
      <c r="OSI77" s="70"/>
      <c r="OSJ77" s="70"/>
      <c r="OSK77" s="70"/>
      <c r="OSL77" s="70"/>
      <c r="OSM77" s="70"/>
      <c r="OSN77" s="70"/>
      <c r="OSO77" s="70"/>
      <c r="OSP77" s="70"/>
      <c r="OSQ77" s="70"/>
      <c r="OSR77" s="70"/>
      <c r="OSS77" s="70"/>
      <c r="OST77" s="70"/>
      <c r="OSU77" s="70"/>
      <c r="OSV77" s="70"/>
      <c r="OSW77" s="70"/>
      <c r="OSX77" s="70"/>
      <c r="OSY77" s="70"/>
      <c r="OSZ77" s="70"/>
      <c r="OTA77" s="70"/>
      <c r="OTB77" s="70"/>
      <c r="OTC77" s="70"/>
      <c r="OTD77" s="70"/>
      <c r="OTE77" s="70"/>
      <c r="OTF77" s="70"/>
      <c r="OTG77" s="70"/>
      <c r="OTH77" s="70"/>
      <c r="OTI77" s="70"/>
      <c r="OTJ77" s="70"/>
      <c r="OTK77" s="70"/>
      <c r="OTL77" s="70"/>
      <c r="OTM77" s="70"/>
      <c r="OTN77" s="70"/>
      <c r="OTO77" s="70"/>
      <c r="OTP77" s="70"/>
      <c r="OTQ77" s="70"/>
      <c r="OTR77" s="70"/>
      <c r="OTS77" s="70"/>
      <c r="OTT77" s="70"/>
      <c r="OTU77" s="70"/>
      <c r="OTV77" s="70"/>
      <c r="OTW77" s="70"/>
      <c r="OTX77" s="70"/>
      <c r="OTY77" s="70"/>
      <c r="OTZ77" s="70"/>
      <c r="OUA77" s="70"/>
      <c r="OUB77" s="70"/>
      <c r="OUC77" s="70"/>
      <c r="OUD77" s="70"/>
      <c r="OUE77" s="70"/>
      <c r="OUF77" s="70"/>
      <c r="OUG77" s="70"/>
      <c r="OUH77" s="70"/>
      <c r="OUI77" s="70"/>
      <c r="OUJ77" s="70"/>
      <c r="OUK77" s="70"/>
      <c r="OUL77" s="70"/>
      <c r="OUM77" s="70"/>
      <c r="OUN77" s="70"/>
      <c r="OUO77" s="70"/>
      <c r="OUP77" s="70"/>
      <c r="OUQ77" s="70"/>
      <c r="OUR77" s="70"/>
      <c r="OUS77" s="70"/>
      <c r="OUT77" s="70"/>
      <c r="OUU77" s="70"/>
      <c r="OUV77" s="70"/>
      <c r="OUW77" s="70"/>
      <c r="OUX77" s="70"/>
      <c r="OUY77" s="70"/>
      <c r="OUZ77" s="70"/>
      <c r="OVA77" s="70"/>
      <c r="OVB77" s="70"/>
      <c r="OVC77" s="70"/>
      <c r="OVD77" s="70"/>
      <c r="OVE77" s="70"/>
      <c r="OVF77" s="70"/>
      <c r="OVG77" s="70"/>
      <c r="OVH77" s="70"/>
      <c r="OVI77" s="70"/>
      <c r="OVJ77" s="70"/>
      <c r="OVK77" s="70"/>
      <c r="OVL77" s="70"/>
      <c r="OVM77" s="70"/>
      <c r="OVN77" s="70"/>
      <c r="OVO77" s="70"/>
      <c r="OVP77" s="70"/>
      <c r="OVQ77" s="70"/>
      <c r="OVR77" s="70"/>
      <c r="OVS77" s="70"/>
      <c r="OVT77" s="70"/>
      <c r="OVU77" s="70"/>
      <c r="OVV77" s="70"/>
      <c r="OVW77" s="70"/>
      <c r="OVX77" s="70"/>
      <c r="OVY77" s="70"/>
      <c r="OVZ77" s="70"/>
      <c r="OWA77" s="70"/>
      <c r="OWB77" s="70"/>
      <c r="OWC77" s="70"/>
      <c r="OWD77" s="70"/>
      <c r="OWE77" s="70"/>
      <c r="OWF77" s="70"/>
      <c r="OWG77" s="70"/>
      <c r="OWH77" s="70"/>
      <c r="OWI77" s="70"/>
      <c r="OWJ77" s="70"/>
      <c r="OWK77" s="70"/>
      <c r="OWL77" s="70"/>
      <c r="OWM77" s="70"/>
      <c r="OWN77" s="70"/>
      <c r="OWO77" s="70"/>
      <c r="OWP77" s="70"/>
      <c r="OWQ77" s="70"/>
      <c r="OWX77" s="70"/>
      <c r="OWY77" s="70"/>
      <c r="OWZ77" s="70"/>
      <c r="OXA77" s="70"/>
      <c r="OXB77" s="70"/>
      <c r="OXC77" s="70"/>
      <c r="OXD77" s="70"/>
      <c r="OXE77" s="70"/>
      <c r="OXF77" s="70"/>
      <c r="OXG77" s="70"/>
      <c r="OXH77" s="70"/>
      <c r="OXI77" s="70"/>
      <c r="OXJ77" s="70"/>
      <c r="OXK77" s="70"/>
      <c r="OXL77" s="70"/>
      <c r="OXM77" s="70"/>
      <c r="OXN77" s="70"/>
      <c r="OXO77" s="70"/>
      <c r="OXP77" s="70"/>
      <c r="OXQ77" s="70"/>
      <c r="OXR77" s="70"/>
      <c r="OXS77" s="70"/>
      <c r="OXT77" s="70"/>
      <c r="OXU77" s="70"/>
      <c r="OXV77" s="70"/>
      <c r="OXW77" s="70"/>
      <c r="OXX77" s="70"/>
      <c r="OXY77" s="70"/>
      <c r="OXZ77" s="70"/>
      <c r="OYA77" s="70"/>
      <c r="OYB77" s="70"/>
      <c r="OYC77" s="70"/>
      <c r="OYD77" s="70"/>
      <c r="OYE77" s="70"/>
      <c r="OYF77" s="70"/>
      <c r="OYG77" s="70"/>
      <c r="OYH77" s="70"/>
      <c r="OYI77" s="70"/>
      <c r="OYJ77" s="70"/>
      <c r="OYK77" s="70"/>
      <c r="OYL77" s="70"/>
      <c r="OYM77" s="70"/>
      <c r="OYN77" s="70"/>
      <c r="OYO77" s="70"/>
      <c r="OYP77" s="70"/>
      <c r="OYQ77" s="70"/>
      <c r="OYR77" s="70"/>
      <c r="OYS77" s="70"/>
      <c r="OYT77" s="70"/>
      <c r="OYU77" s="70"/>
      <c r="OYV77" s="70"/>
      <c r="OYW77" s="70"/>
      <c r="OYX77" s="70"/>
      <c r="OYY77" s="70"/>
      <c r="OYZ77" s="70"/>
      <c r="OZA77" s="70"/>
      <c r="OZB77" s="70"/>
      <c r="OZC77" s="70"/>
      <c r="OZD77" s="70"/>
      <c r="OZE77" s="70"/>
      <c r="OZF77" s="70"/>
      <c r="OZG77" s="70"/>
      <c r="OZH77" s="70"/>
      <c r="OZI77" s="70"/>
      <c r="OZJ77" s="70"/>
      <c r="OZK77" s="70"/>
      <c r="OZL77" s="70"/>
      <c r="OZM77" s="70"/>
      <c r="OZN77" s="70"/>
      <c r="OZO77" s="70"/>
      <c r="OZP77" s="70"/>
      <c r="OZQ77" s="70"/>
      <c r="OZR77" s="70"/>
      <c r="OZS77" s="70"/>
      <c r="OZT77" s="70"/>
      <c r="OZU77" s="70"/>
      <c r="OZV77" s="70"/>
      <c r="OZW77" s="70"/>
      <c r="OZX77" s="70"/>
      <c r="OZY77" s="70"/>
      <c r="OZZ77" s="70"/>
      <c r="PAA77" s="70"/>
      <c r="PAB77" s="70"/>
      <c r="PAC77" s="70"/>
      <c r="PAD77" s="70"/>
      <c r="PAE77" s="70"/>
      <c r="PAF77" s="70"/>
      <c r="PAG77" s="70"/>
      <c r="PAH77" s="70"/>
      <c r="PAI77" s="70"/>
      <c r="PAJ77" s="70"/>
      <c r="PAK77" s="70"/>
      <c r="PAL77" s="70"/>
      <c r="PAM77" s="70"/>
      <c r="PAN77" s="70"/>
      <c r="PAO77" s="70"/>
      <c r="PAP77" s="70"/>
      <c r="PAQ77" s="70"/>
      <c r="PAR77" s="70"/>
      <c r="PAS77" s="70"/>
      <c r="PAT77" s="70"/>
      <c r="PAU77" s="70"/>
      <c r="PAV77" s="70"/>
      <c r="PAW77" s="70"/>
      <c r="PAX77" s="70"/>
      <c r="PAY77" s="70"/>
      <c r="PAZ77" s="70"/>
      <c r="PBA77" s="70"/>
      <c r="PBB77" s="70"/>
      <c r="PBC77" s="70"/>
      <c r="PBD77" s="70"/>
      <c r="PBE77" s="70"/>
      <c r="PBF77" s="70"/>
      <c r="PBG77" s="70"/>
      <c r="PBH77" s="70"/>
      <c r="PBI77" s="70"/>
      <c r="PBJ77" s="70"/>
      <c r="PBK77" s="70"/>
      <c r="PBL77" s="70"/>
      <c r="PBM77" s="70"/>
      <c r="PBN77" s="70"/>
      <c r="PBO77" s="70"/>
      <c r="PBP77" s="70"/>
      <c r="PBQ77" s="70"/>
      <c r="PBR77" s="70"/>
      <c r="PBS77" s="70"/>
      <c r="PBT77" s="70"/>
      <c r="PBU77" s="70"/>
      <c r="PBV77" s="70"/>
      <c r="PBW77" s="70"/>
      <c r="PBX77" s="70"/>
      <c r="PBY77" s="70"/>
      <c r="PBZ77" s="70"/>
      <c r="PCA77" s="70"/>
      <c r="PCB77" s="70"/>
      <c r="PCC77" s="70"/>
      <c r="PCD77" s="70"/>
      <c r="PCE77" s="70"/>
      <c r="PCF77" s="70"/>
      <c r="PCG77" s="70"/>
      <c r="PCH77" s="70"/>
      <c r="PCI77" s="70"/>
      <c r="PCJ77" s="70"/>
      <c r="PCK77" s="70"/>
      <c r="PCL77" s="70"/>
      <c r="PCM77" s="70"/>
      <c r="PCN77" s="70"/>
      <c r="PCO77" s="70"/>
      <c r="PCP77" s="70"/>
      <c r="PCQ77" s="70"/>
      <c r="PCR77" s="70"/>
      <c r="PCS77" s="70"/>
      <c r="PCT77" s="70"/>
      <c r="PCU77" s="70"/>
      <c r="PCV77" s="70"/>
      <c r="PCW77" s="70"/>
      <c r="PCX77" s="70"/>
      <c r="PCY77" s="70"/>
      <c r="PCZ77" s="70"/>
      <c r="PDA77" s="70"/>
      <c r="PDB77" s="70"/>
      <c r="PDC77" s="70"/>
      <c r="PDD77" s="70"/>
      <c r="PDE77" s="70"/>
      <c r="PDF77" s="70"/>
      <c r="PDG77" s="70"/>
      <c r="PDH77" s="70"/>
      <c r="PDI77" s="70"/>
      <c r="PDJ77" s="70"/>
      <c r="PDK77" s="70"/>
      <c r="PDL77" s="70"/>
      <c r="PDM77" s="70"/>
      <c r="PDN77" s="70"/>
      <c r="PDO77" s="70"/>
      <c r="PDP77" s="70"/>
      <c r="PDQ77" s="70"/>
      <c r="PDR77" s="70"/>
      <c r="PDS77" s="70"/>
      <c r="PDT77" s="70"/>
      <c r="PDU77" s="70"/>
      <c r="PDV77" s="70"/>
      <c r="PDW77" s="70"/>
      <c r="PDX77" s="70"/>
      <c r="PDY77" s="70"/>
      <c r="PDZ77" s="70"/>
      <c r="PEA77" s="70"/>
      <c r="PEB77" s="70"/>
      <c r="PEC77" s="70"/>
      <c r="PED77" s="70"/>
      <c r="PEE77" s="70"/>
      <c r="PEF77" s="70"/>
      <c r="PEG77" s="70"/>
      <c r="PEH77" s="70"/>
      <c r="PEI77" s="70"/>
      <c r="PEJ77" s="70"/>
      <c r="PEK77" s="70"/>
      <c r="PEL77" s="70"/>
      <c r="PEM77" s="70"/>
      <c r="PEN77" s="70"/>
      <c r="PEO77" s="70"/>
      <c r="PEP77" s="70"/>
      <c r="PEQ77" s="70"/>
      <c r="PER77" s="70"/>
      <c r="PES77" s="70"/>
      <c r="PET77" s="70"/>
      <c r="PEU77" s="70"/>
      <c r="PEV77" s="70"/>
      <c r="PEW77" s="70"/>
      <c r="PEX77" s="70"/>
      <c r="PEY77" s="70"/>
      <c r="PEZ77" s="70"/>
      <c r="PFA77" s="70"/>
      <c r="PFB77" s="70"/>
      <c r="PFC77" s="70"/>
      <c r="PFD77" s="70"/>
      <c r="PFE77" s="70"/>
      <c r="PFF77" s="70"/>
      <c r="PFG77" s="70"/>
      <c r="PFH77" s="70"/>
      <c r="PFI77" s="70"/>
      <c r="PFJ77" s="70"/>
      <c r="PFK77" s="70"/>
      <c r="PFL77" s="70"/>
      <c r="PFM77" s="70"/>
      <c r="PFN77" s="70"/>
      <c r="PFO77" s="70"/>
      <c r="PFP77" s="70"/>
      <c r="PFQ77" s="70"/>
      <c r="PFR77" s="70"/>
      <c r="PFS77" s="70"/>
      <c r="PFT77" s="70"/>
      <c r="PFU77" s="70"/>
      <c r="PFV77" s="70"/>
      <c r="PFW77" s="70"/>
      <c r="PFX77" s="70"/>
      <c r="PFY77" s="70"/>
      <c r="PFZ77" s="70"/>
      <c r="PGA77" s="70"/>
      <c r="PGB77" s="70"/>
      <c r="PGC77" s="70"/>
      <c r="PGD77" s="70"/>
      <c r="PGE77" s="70"/>
      <c r="PGF77" s="70"/>
      <c r="PGG77" s="70"/>
      <c r="PGH77" s="70"/>
      <c r="PGI77" s="70"/>
      <c r="PGJ77" s="70"/>
      <c r="PGK77" s="70"/>
      <c r="PGL77" s="70"/>
      <c r="PGM77" s="70"/>
      <c r="PGT77" s="70"/>
      <c r="PGU77" s="70"/>
      <c r="PGV77" s="70"/>
      <c r="PGW77" s="70"/>
      <c r="PGX77" s="70"/>
      <c r="PGY77" s="70"/>
      <c r="PGZ77" s="70"/>
      <c r="PHA77" s="70"/>
      <c r="PHB77" s="70"/>
      <c r="PHC77" s="70"/>
      <c r="PHD77" s="70"/>
      <c r="PHE77" s="70"/>
      <c r="PHF77" s="70"/>
      <c r="PHG77" s="70"/>
      <c r="PHH77" s="70"/>
      <c r="PHI77" s="70"/>
      <c r="PHJ77" s="70"/>
      <c r="PHK77" s="70"/>
      <c r="PHL77" s="70"/>
      <c r="PHM77" s="70"/>
      <c r="PHN77" s="70"/>
      <c r="PHO77" s="70"/>
      <c r="PHP77" s="70"/>
      <c r="PHQ77" s="70"/>
      <c r="PHR77" s="70"/>
      <c r="PHS77" s="70"/>
      <c r="PHT77" s="70"/>
      <c r="PHU77" s="70"/>
      <c r="PHV77" s="70"/>
      <c r="PHW77" s="70"/>
      <c r="PHX77" s="70"/>
      <c r="PHY77" s="70"/>
      <c r="PHZ77" s="70"/>
      <c r="PIA77" s="70"/>
      <c r="PIB77" s="70"/>
      <c r="PIC77" s="70"/>
      <c r="PID77" s="70"/>
      <c r="PIE77" s="70"/>
      <c r="PIF77" s="70"/>
      <c r="PIG77" s="70"/>
      <c r="PIH77" s="70"/>
      <c r="PII77" s="70"/>
      <c r="PIJ77" s="70"/>
      <c r="PIK77" s="70"/>
      <c r="PIL77" s="70"/>
      <c r="PIM77" s="70"/>
      <c r="PIN77" s="70"/>
      <c r="PIO77" s="70"/>
      <c r="PIP77" s="70"/>
      <c r="PIQ77" s="70"/>
      <c r="PIR77" s="70"/>
      <c r="PIS77" s="70"/>
      <c r="PIT77" s="70"/>
      <c r="PIU77" s="70"/>
      <c r="PIV77" s="70"/>
      <c r="PIW77" s="70"/>
      <c r="PIX77" s="70"/>
      <c r="PIY77" s="70"/>
      <c r="PIZ77" s="70"/>
      <c r="PJA77" s="70"/>
      <c r="PJB77" s="70"/>
      <c r="PJC77" s="70"/>
      <c r="PJD77" s="70"/>
      <c r="PJE77" s="70"/>
      <c r="PJF77" s="70"/>
      <c r="PJG77" s="70"/>
      <c r="PJH77" s="70"/>
      <c r="PJI77" s="70"/>
      <c r="PJJ77" s="70"/>
      <c r="PJK77" s="70"/>
      <c r="PJL77" s="70"/>
      <c r="PJM77" s="70"/>
      <c r="PJN77" s="70"/>
      <c r="PJO77" s="70"/>
      <c r="PJP77" s="70"/>
      <c r="PJQ77" s="70"/>
      <c r="PJR77" s="70"/>
      <c r="PJS77" s="70"/>
      <c r="PJT77" s="70"/>
      <c r="PJU77" s="70"/>
      <c r="PJV77" s="70"/>
      <c r="PJW77" s="70"/>
      <c r="PJX77" s="70"/>
      <c r="PJY77" s="70"/>
      <c r="PJZ77" s="70"/>
      <c r="PKA77" s="70"/>
      <c r="PKB77" s="70"/>
      <c r="PKC77" s="70"/>
      <c r="PKD77" s="70"/>
      <c r="PKE77" s="70"/>
      <c r="PKF77" s="70"/>
      <c r="PKG77" s="70"/>
      <c r="PKH77" s="70"/>
      <c r="PKI77" s="70"/>
      <c r="PKJ77" s="70"/>
      <c r="PKK77" s="70"/>
      <c r="PKL77" s="70"/>
      <c r="PKM77" s="70"/>
      <c r="PKN77" s="70"/>
      <c r="PKO77" s="70"/>
      <c r="PKP77" s="70"/>
      <c r="PKQ77" s="70"/>
      <c r="PKR77" s="70"/>
      <c r="PKS77" s="70"/>
      <c r="PKT77" s="70"/>
      <c r="PKU77" s="70"/>
      <c r="PKV77" s="70"/>
      <c r="PKW77" s="70"/>
      <c r="PKX77" s="70"/>
      <c r="PKY77" s="70"/>
      <c r="PKZ77" s="70"/>
      <c r="PLA77" s="70"/>
      <c r="PLB77" s="70"/>
      <c r="PLC77" s="70"/>
      <c r="PLD77" s="70"/>
      <c r="PLE77" s="70"/>
      <c r="PLF77" s="70"/>
      <c r="PLG77" s="70"/>
      <c r="PLH77" s="70"/>
      <c r="PLI77" s="70"/>
      <c r="PLJ77" s="70"/>
      <c r="PLK77" s="70"/>
      <c r="PLL77" s="70"/>
      <c r="PLM77" s="70"/>
      <c r="PLN77" s="70"/>
      <c r="PLO77" s="70"/>
      <c r="PLP77" s="70"/>
      <c r="PLQ77" s="70"/>
      <c r="PLR77" s="70"/>
      <c r="PLS77" s="70"/>
      <c r="PLT77" s="70"/>
      <c r="PLU77" s="70"/>
      <c r="PLV77" s="70"/>
      <c r="PLW77" s="70"/>
      <c r="PLX77" s="70"/>
      <c r="PLY77" s="70"/>
      <c r="PLZ77" s="70"/>
      <c r="PMA77" s="70"/>
      <c r="PMB77" s="70"/>
      <c r="PMC77" s="70"/>
      <c r="PMD77" s="70"/>
      <c r="PME77" s="70"/>
      <c r="PMF77" s="70"/>
      <c r="PMG77" s="70"/>
      <c r="PMH77" s="70"/>
      <c r="PMI77" s="70"/>
      <c r="PMJ77" s="70"/>
      <c r="PMK77" s="70"/>
      <c r="PML77" s="70"/>
      <c r="PMM77" s="70"/>
      <c r="PMN77" s="70"/>
      <c r="PMO77" s="70"/>
      <c r="PMP77" s="70"/>
      <c r="PMQ77" s="70"/>
      <c r="PMR77" s="70"/>
      <c r="PMS77" s="70"/>
      <c r="PMT77" s="70"/>
      <c r="PMU77" s="70"/>
      <c r="PMV77" s="70"/>
      <c r="PMW77" s="70"/>
      <c r="PMX77" s="70"/>
      <c r="PMY77" s="70"/>
      <c r="PMZ77" s="70"/>
      <c r="PNA77" s="70"/>
      <c r="PNB77" s="70"/>
      <c r="PNC77" s="70"/>
      <c r="PND77" s="70"/>
      <c r="PNE77" s="70"/>
      <c r="PNF77" s="70"/>
      <c r="PNG77" s="70"/>
      <c r="PNH77" s="70"/>
      <c r="PNI77" s="70"/>
      <c r="PNJ77" s="70"/>
      <c r="PNK77" s="70"/>
      <c r="PNL77" s="70"/>
      <c r="PNM77" s="70"/>
      <c r="PNN77" s="70"/>
      <c r="PNO77" s="70"/>
      <c r="PNP77" s="70"/>
      <c r="PNQ77" s="70"/>
      <c r="PNR77" s="70"/>
      <c r="PNS77" s="70"/>
      <c r="PNT77" s="70"/>
      <c r="PNU77" s="70"/>
      <c r="PNV77" s="70"/>
      <c r="PNW77" s="70"/>
      <c r="PNX77" s="70"/>
      <c r="PNY77" s="70"/>
      <c r="PNZ77" s="70"/>
      <c r="POA77" s="70"/>
      <c r="POB77" s="70"/>
      <c r="POC77" s="70"/>
      <c r="POD77" s="70"/>
      <c r="POE77" s="70"/>
      <c r="POF77" s="70"/>
      <c r="POG77" s="70"/>
      <c r="POH77" s="70"/>
      <c r="POI77" s="70"/>
      <c r="POJ77" s="70"/>
      <c r="POK77" s="70"/>
      <c r="POL77" s="70"/>
      <c r="POM77" s="70"/>
      <c r="PON77" s="70"/>
      <c r="POO77" s="70"/>
      <c r="POP77" s="70"/>
      <c r="POQ77" s="70"/>
      <c r="POR77" s="70"/>
      <c r="POS77" s="70"/>
      <c r="POT77" s="70"/>
      <c r="POU77" s="70"/>
      <c r="POV77" s="70"/>
      <c r="POW77" s="70"/>
      <c r="POX77" s="70"/>
      <c r="POY77" s="70"/>
      <c r="POZ77" s="70"/>
      <c r="PPA77" s="70"/>
      <c r="PPB77" s="70"/>
      <c r="PPC77" s="70"/>
      <c r="PPD77" s="70"/>
      <c r="PPE77" s="70"/>
      <c r="PPF77" s="70"/>
      <c r="PPG77" s="70"/>
      <c r="PPH77" s="70"/>
      <c r="PPI77" s="70"/>
      <c r="PPJ77" s="70"/>
      <c r="PPK77" s="70"/>
      <c r="PPL77" s="70"/>
      <c r="PPM77" s="70"/>
      <c r="PPN77" s="70"/>
      <c r="PPO77" s="70"/>
      <c r="PPP77" s="70"/>
      <c r="PPQ77" s="70"/>
      <c r="PPR77" s="70"/>
      <c r="PPS77" s="70"/>
      <c r="PPT77" s="70"/>
      <c r="PPU77" s="70"/>
      <c r="PPV77" s="70"/>
      <c r="PPW77" s="70"/>
      <c r="PPX77" s="70"/>
      <c r="PPY77" s="70"/>
      <c r="PPZ77" s="70"/>
      <c r="PQA77" s="70"/>
      <c r="PQB77" s="70"/>
      <c r="PQC77" s="70"/>
      <c r="PQD77" s="70"/>
      <c r="PQE77" s="70"/>
      <c r="PQF77" s="70"/>
      <c r="PQG77" s="70"/>
      <c r="PQH77" s="70"/>
      <c r="PQI77" s="70"/>
      <c r="PQP77" s="70"/>
      <c r="PQQ77" s="70"/>
      <c r="PQR77" s="70"/>
      <c r="PQS77" s="70"/>
      <c r="PQT77" s="70"/>
      <c r="PQU77" s="70"/>
      <c r="PQV77" s="70"/>
      <c r="PQW77" s="70"/>
      <c r="PQX77" s="70"/>
      <c r="PQY77" s="70"/>
      <c r="PQZ77" s="70"/>
      <c r="PRA77" s="70"/>
      <c r="PRB77" s="70"/>
      <c r="PRC77" s="70"/>
      <c r="PRD77" s="70"/>
      <c r="PRE77" s="70"/>
      <c r="PRF77" s="70"/>
      <c r="PRG77" s="70"/>
      <c r="PRH77" s="70"/>
      <c r="PRI77" s="70"/>
      <c r="PRJ77" s="70"/>
      <c r="PRK77" s="70"/>
      <c r="PRL77" s="70"/>
      <c r="PRM77" s="70"/>
      <c r="PRN77" s="70"/>
      <c r="PRO77" s="70"/>
      <c r="PRP77" s="70"/>
      <c r="PRQ77" s="70"/>
      <c r="PRR77" s="70"/>
      <c r="PRS77" s="70"/>
      <c r="PRT77" s="70"/>
      <c r="PRU77" s="70"/>
      <c r="PRV77" s="70"/>
      <c r="PRW77" s="70"/>
      <c r="PRX77" s="70"/>
      <c r="PRY77" s="70"/>
      <c r="PRZ77" s="70"/>
      <c r="PSA77" s="70"/>
      <c r="PSB77" s="70"/>
      <c r="PSC77" s="70"/>
      <c r="PSD77" s="70"/>
      <c r="PSE77" s="70"/>
      <c r="PSF77" s="70"/>
      <c r="PSG77" s="70"/>
      <c r="PSH77" s="70"/>
      <c r="PSI77" s="70"/>
      <c r="PSJ77" s="70"/>
      <c r="PSK77" s="70"/>
      <c r="PSL77" s="70"/>
      <c r="PSM77" s="70"/>
      <c r="PSN77" s="70"/>
      <c r="PSO77" s="70"/>
      <c r="PSP77" s="70"/>
      <c r="PSQ77" s="70"/>
      <c r="PSR77" s="70"/>
      <c r="PSS77" s="70"/>
      <c r="PST77" s="70"/>
      <c r="PSU77" s="70"/>
      <c r="PSV77" s="70"/>
      <c r="PSW77" s="70"/>
      <c r="PSX77" s="70"/>
      <c r="PSY77" s="70"/>
      <c r="PSZ77" s="70"/>
      <c r="PTA77" s="70"/>
      <c r="PTB77" s="70"/>
      <c r="PTC77" s="70"/>
      <c r="PTD77" s="70"/>
      <c r="PTE77" s="70"/>
      <c r="PTF77" s="70"/>
      <c r="PTG77" s="70"/>
      <c r="PTH77" s="70"/>
      <c r="PTI77" s="70"/>
      <c r="PTJ77" s="70"/>
      <c r="PTK77" s="70"/>
      <c r="PTL77" s="70"/>
      <c r="PTM77" s="70"/>
      <c r="PTN77" s="70"/>
      <c r="PTO77" s="70"/>
      <c r="PTP77" s="70"/>
      <c r="PTQ77" s="70"/>
      <c r="PTR77" s="70"/>
      <c r="PTS77" s="70"/>
      <c r="PTT77" s="70"/>
      <c r="PTU77" s="70"/>
      <c r="PTV77" s="70"/>
      <c r="PTW77" s="70"/>
      <c r="PTX77" s="70"/>
      <c r="PTY77" s="70"/>
      <c r="PTZ77" s="70"/>
      <c r="PUA77" s="70"/>
      <c r="PUB77" s="70"/>
      <c r="PUC77" s="70"/>
      <c r="PUD77" s="70"/>
      <c r="PUE77" s="70"/>
      <c r="PUF77" s="70"/>
      <c r="PUG77" s="70"/>
      <c r="PUH77" s="70"/>
      <c r="PUI77" s="70"/>
      <c r="PUJ77" s="70"/>
      <c r="PUK77" s="70"/>
      <c r="PUL77" s="70"/>
      <c r="PUM77" s="70"/>
      <c r="PUN77" s="70"/>
      <c r="PUO77" s="70"/>
      <c r="PUP77" s="70"/>
      <c r="PUQ77" s="70"/>
      <c r="PUR77" s="70"/>
      <c r="PUS77" s="70"/>
      <c r="PUT77" s="70"/>
      <c r="PUU77" s="70"/>
      <c r="PUV77" s="70"/>
      <c r="PUW77" s="70"/>
      <c r="PUX77" s="70"/>
      <c r="PUY77" s="70"/>
      <c r="PUZ77" s="70"/>
      <c r="PVA77" s="70"/>
      <c r="PVB77" s="70"/>
      <c r="PVC77" s="70"/>
      <c r="PVD77" s="70"/>
      <c r="PVE77" s="70"/>
      <c r="PVF77" s="70"/>
      <c r="PVG77" s="70"/>
      <c r="PVH77" s="70"/>
      <c r="PVI77" s="70"/>
      <c r="PVJ77" s="70"/>
      <c r="PVK77" s="70"/>
      <c r="PVL77" s="70"/>
      <c r="PVM77" s="70"/>
      <c r="PVN77" s="70"/>
      <c r="PVO77" s="70"/>
      <c r="PVP77" s="70"/>
      <c r="PVQ77" s="70"/>
      <c r="PVR77" s="70"/>
      <c r="PVS77" s="70"/>
      <c r="PVT77" s="70"/>
      <c r="PVU77" s="70"/>
      <c r="PVV77" s="70"/>
      <c r="PVW77" s="70"/>
      <c r="PVX77" s="70"/>
      <c r="PVY77" s="70"/>
      <c r="PVZ77" s="70"/>
      <c r="PWA77" s="70"/>
      <c r="PWB77" s="70"/>
      <c r="PWC77" s="70"/>
      <c r="PWD77" s="70"/>
      <c r="PWE77" s="70"/>
      <c r="PWF77" s="70"/>
      <c r="PWG77" s="70"/>
      <c r="PWH77" s="70"/>
      <c r="PWI77" s="70"/>
      <c r="PWJ77" s="70"/>
      <c r="PWK77" s="70"/>
      <c r="PWL77" s="70"/>
      <c r="PWM77" s="70"/>
      <c r="PWN77" s="70"/>
      <c r="PWO77" s="70"/>
      <c r="PWP77" s="70"/>
      <c r="PWQ77" s="70"/>
      <c r="PWR77" s="70"/>
      <c r="PWS77" s="70"/>
      <c r="PWT77" s="70"/>
      <c r="PWU77" s="70"/>
      <c r="PWV77" s="70"/>
      <c r="PWW77" s="70"/>
      <c r="PWX77" s="70"/>
      <c r="PWY77" s="70"/>
      <c r="PWZ77" s="70"/>
      <c r="PXA77" s="70"/>
      <c r="PXB77" s="70"/>
      <c r="PXC77" s="70"/>
      <c r="PXD77" s="70"/>
      <c r="PXE77" s="70"/>
      <c r="PXF77" s="70"/>
      <c r="PXG77" s="70"/>
      <c r="PXH77" s="70"/>
      <c r="PXI77" s="70"/>
      <c r="PXJ77" s="70"/>
      <c r="PXK77" s="70"/>
      <c r="PXL77" s="70"/>
      <c r="PXM77" s="70"/>
      <c r="PXN77" s="70"/>
      <c r="PXO77" s="70"/>
      <c r="PXP77" s="70"/>
      <c r="PXQ77" s="70"/>
      <c r="PXR77" s="70"/>
      <c r="PXS77" s="70"/>
      <c r="PXT77" s="70"/>
      <c r="PXU77" s="70"/>
      <c r="PXV77" s="70"/>
      <c r="PXW77" s="70"/>
      <c r="PXX77" s="70"/>
      <c r="PXY77" s="70"/>
      <c r="PXZ77" s="70"/>
      <c r="PYA77" s="70"/>
      <c r="PYB77" s="70"/>
      <c r="PYC77" s="70"/>
      <c r="PYD77" s="70"/>
      <c r="PYE77" s="70"/>
      <c r="PYF77" s="70"/>
      <c r="PYG77" s="70"/>
      <c r="PYH77" s="70"/>
      <c r="PYI77" s="70"/>
      <c r="PYJ77" s="70"/>
      <c r="PYK77" s="70"/>
      <c r="PYL77" s="70"/>
      <c r="PYM77" s="70"/>
      <c r="PYN77" s="70"/>
      <c r="PYO77" s="70"/>
      <c r="PYP77" s="70"/>
      <c r="PYQ77" s="70"/>
      <c r="PYR77" s="70"/>
      <c r="PYS77" s="70"/>
      <c r="PYT77" s="70"/>
      <c r="PYU77" s="70"/>
      <c r="PYV77" s="70"/>
      <c r="PYW77" s="70"/>
      <c r="PYX77" s="70"/>
      <c r="PYY77" s="70"/>
      <c r="PYZ77" s="70"/>
      <c r="PZA77" s="70"/>
      <c r="PZB77" s="70"/>
      <c r="PZC77" s="70"/>
      <c r="PZD77" s="70"/>
      <c r="PZE77" s="70"/>
      <c r="PZF77" s="70"/>
      <c r="PZG77" s="70"/>
      <c r="PZH77" s="70"/>
      <c r="PZI77" s="70"/>
      <c r="PZJ77" s="70"/>
      <c r="PZK77" s="70"/>
      <c r="PZL77" s="70"/>
      <c r="PZM77" s="70"/>
      <c r="PZN77" s="70"/>
      <c r="PZO77" s="70"/>
      <c r="PZP77" s="70"/>
      <c r="PZQ77" s="70"/>
      <c r="PZR77" s="70"/>
      <c r="PZS77" s="70"/>
      <c r="PZT77" s="70"/>
      <c r="PZU77" s="70"/>
      <c r="PZV77" s="70"/>
      <c r="PZW77" s="70"/>
      <c r="PZX77" s="70"/>
      <c r="PZY77" s="70"/>
      <c r="PZZ77" s="70"/>
      <c r="QAA77" s="70"/>
      <c r="QAB77" s="70"/>
      <c r="QAC77" s="70"/>
      <c r="QAD77" s="70"/>
      <c r="QAE77" s="70"/>
      <c r="QAL77" s="70"/>
      <c r="QAM77" s="70"/>
      <c r="QAN77" s="70"/>
      <c r="QAO77" s="70"/>
      <c r="QAP77" s="70"/>
      <c r="QAQ77" s="70"/>
      <c r="QAR77" s="70"/>
      <c r="QAS77" s="70"/>
      <c r="QAT77" s="70"/>
      <c r="QAU77" s="70"/>
      <c r="QAV77" s="70"/>
      <c r="QAW77" s="70"/>
      <c r="QAX77" s="70"/>
      <c r="QAY77" s="70"/>
      <c r="QAZ77" s="70"/>
      <c r="QBA77" s="70"/>
      <c r="QBB77" s="70"/>
      <c r="QBC77" s="70"/>
      <c r="QBD77" s="70"/>
      <c r="QBE77" s="70"/>
      <c r="QBF77" s="70"/>
      <c r="QBG77" s="70"/>
      <c r="QBH77" s="70"/>
      <c r="QBI77" s="70"/>
      <c r="QBJ77" s="70"/>
      <c r="QBK77" s="70"/>
      <c r="QBL77" s="70"/>
      <c r="QBM77" s="70"/>
      <c r="QBN77" s="70"/>
      <c r="QBO77" s="70"/>
      <c r="QBP77" s="70"/>
      <c r="QBQ77" s="70"/>
      <c r="QBR77" s="70"/>
      <c r="QBS77" s="70"/>
      <c r="QBT77" s="70"/>
      <c r="QBU77" s="70"/>
      <c r="QBV77" s="70"/>
      <c r="QBW77" s="70"/>
      <c r="QBX77" s="70"/>
      <c r="QBY77" s="70"/>
      <c r="QBZ77" s="70"/>
      <c r="QCA77" s="70"/>
      <c r="QCB77" s="70"/>
      <c r="QCC77" s="70"/>
      <c r="QCD77" s="70"/>
      <c r="QCE77" s="70"/>
      <c r="QCF77" s="70"/>
      <c r="QCG77" s="70"/>
      <c r="QCH77" s="70"/>
      <c r="QCI77" s="70"/>
      <c r="QCJ77" s="70"/>
      <c r="QCK77" s="70"/>
      <c r="QCL77" s="70"/>
      <c r="QCM77" s="70"/>
      <c r="QCN77" s="70"/>
      <c r="QCO77" s="70"/>
      <c r="QCP77" s="70"/>
      <c r="QCQ77" s="70"/>
      <c r="QCR77" s="70"/>
      <c r="QCS77" s="70"/>
      <c r="QCT77" s="70"/>
      <c r="QCU77" s="70"/>
      <c r="QCV77" s="70"/>
      <c r="QCW77" s="70"/>
      <c r="QCX77" s="70"/>
      <c r="QCY77" s="70"/>
      <c r="QCZ77" s="70"/>
      <c r="QDA77" s="70"/>
      <c r="QDB77" s="70"/>
      <c r="QDC77" s="70"/>
      <c r="QDD77" s="70"/>
      <c r="QDE77" s="70"/>
      <c r="QDF77" s="70"/>
      <c r="QDG77" s="70"/>
      <c r="QDH77" s="70"/>
      <c r="QDI77" s="70"/>
      <c r="QDJ77" s="70"/>
      <c r="QDK77" s="70"/>
      <c r="QDL77" s="70"/>
      <c r="QDM77" s="70"/>
      <c r="QDN77" s="70"/>
      <c r="QDO77" s="70"/>
      <c r="QDP77" s="70"/>
      <c r="QDQ77" s="70"/>
      <c r="QDR77" s="70"/>
      <c r="QDS77" s="70"/>
      <c r="QDT77" s="70"/>
      <c r="QDU77" s="70"/>
      <c r="QDV77" s="70"/>
      <c r="QDW77" s="70"/>
      <c r="QDX77" s="70"/>
      <c r="QDY77" s="70"/>
      <c r="QDZ77" s="70"/>
      <c r="QEA77" s="70"/>
      <c r="QEB77" s="70"/>
      <c r="QEC77" s="70"/>
      <c r="QED77" s="70"/>
      <c r="QEE77" s="70"/>
      <c r="QEF77" s="70"/>
      <c r="QEG77" s="70"/>
      <c r="QEH77" s="70"/>
      <c r="QEI77" s="70"/>
      <c r="QEJ77" s="70"/>
      <c r="QEK77" s="70"/>
      <c r="QEL77" s="70"/>
      <c r="QEM77" s="70"/>
      <c r="QEN77" s="70"/>
      <c r="QEO77" s="70"/>
      <c r="QEP77" s="70"/>
      <c r="QEQ77" s="70"/>
      <c r="QER77" s="70"/>
      <c r="QES77" s="70"/>
      <c r="QET77" s="70"/>
      <c r="QEU77" s="70"/>
      <c r="QEV77" s="70"/>
      <c r="QEW77" s="70"/>
      <c r="QEX77" s="70"/>
      <c r="QEY77" s="70"/>
      <c r="QEZ77" s="70"/>
      <c r="QFA77" s="70"/>
      <c r="QFB77" s="70"/>
      <c r="QFC77" s="70"/>
      <c r="QFD77" s="70"/>
      <c r="QFE77" s="70"/>
      <c r="QFF77" s="70"/>
      <c r="QFG77" s="70"/>
      <c r="QFH77" s="70"/>
      <c r="QFI77" s="70"/>
      <c r="QFJ77" s="70"/>
      <c r="QFK77" s="70"/>
      <c r="QFL77" s="70"/>
      <c r="QFM77" s="70"/>
      <c r="QFN77" s="70"/>
      <c r="QFO77" s="70"/>
      <c r="QFP77" s="70"/>
      <c r="QFQ77" s="70"/>
      <c r="QFR77" s="70"/>
      <c r="QFS77" s="70"/>
      <c r="QFT77" s="70"/>
      <c r="QFU77" s="70"/>
      <c r="QFV77" s="70"/>
      <c r="QFW77" s="70"/>
      <c r="QFX77" s="70"/>
      <c r="QFY77" s="70"/>
      <c r="QFZ77" s="70"/>
      <c r="QGA77" s="70"/>
      <c r="QGB77" s="70"/>
      <c r="QGC77" s="70"/>
      <c r="QGD77" s="70"/>
      <c r="QGE77" s="70"/>
      <c r="QGF77" s="70"/>
      <c r="QGG77" s="70"/>
      <c r="QGH77" s="70"/>
      <c r="QGI77" s="70"/>
      <c r="QGJ77" s="70"/>
      <c r="QGK77" s="70"/>
      <c r="QGL77" s="70"/>
      <c r="QGM77" s="70"/>
      <c r="QGN77" s="70"/>
      <c r="QGO77" s="70"/>
      <c r="QGP77" s="70"/>
      <c r="QGQ77" s="70"/>
      <c r="QGR77" s="70"/>
      <c r="QGS77" s="70"/>
      <c r="QGT77" s="70"/>
      <c r="QGU77" s="70"/>
      <c r="QGV77" s="70"/>
      <c r="QGW77" s="70"/>
      <c r="QGX77" s="70"/>
      <c r="QGY77" s="70"/>
      <c r="QGZ77" s="70"/>
      <c r="QHA77" s="70"/>
      <c r="QHB77" s="70"/>
      <c r="QHC77" s="70"/>
      <c r="QHD77" s="70"/>
      <c r="QHE77" s="70"/>
      <c r="QHF77" s="70"/>
      <c r="QHG77" s="70"/>
      <c r="QHH77" s="70"/>
      <c r="QHI77" s="70"/>
      <c r="QHJ77" s="70"/>
      <c r="QHK77" s="70"/>
      <c r="QHL77" s="70"/>
      <c r="QHM77" s="70"/>
      <c r="QHN77" s="70"/>
      <c r="QHO77" s="70"/>
      <c r="QHP77" s="70"/>
      <c r="QHQ77" s="70"/>
      <c r="QHR77" s="70"/>
      <c r="QHS77" s="70"/>
      <c r="QHT77" s="70"/>
      <c r="QHU77" s="70"/>
      <c r="QHV77" s="70"/>
      <c r="QHW77" s="70"/>
      <c r="QHX77" s="70"/>
      <c r="QHY77" s="70"/>
      <c r="QHZ77" s="70"/>
      <c r="QIA77" s="70"/>
      <c r="QIB77" s="70"/>
      <c r="QIC77" s="70"/>
      <c r="QID77" s="70"/>
      <c r="QIE77" s="70"/>
      <c r="QIF77" s="70"/>
      <c r="QIG77" s="70"/>
      <c r="QIH77" s="70"/>
      <c r="QII77" s="70"/>
      <c r="QIJ77" s="70"/>
      <c r="QIK77" s="70"/>
      <c r="QIL77" s="70"/>
      <c r="QIM77" s="70"/>
      <c r="QIN77" s="70"/>
      <c r="QIO77" s="70"/>
      <c r="QIP77" s="70"/>
      <c r="QIQ77" s="70"/>
      <c r="QIR77" s="70"/>
      <c r="QIS77" s="70"/>
      <c r="QIT77" s="70"/>
      <c r="QIU77" s="70"/>
      <c r="QIV77" s="70"/>
      <c r="QIW77" s="70"/>
      <c r="QIX77" s="70"/>
      <c r="QIY77" s="70"/>
      <c r="QIZ77" s="70"/>
      <c r="QJA77" s="70"/>
      <c r="QJB77" s="70"/>
      <c r="QJC77" s="70"/>
      <c r="QJD77" s="70"/>
      <c r="QJE77" s="70"/>
      <c r="QJF77" s="70"/>
      <c r="QJG77" s="70"/>
      <c r="QJH77" s="70"/>
      <c r="QJI77" s="70"/>
      <c r="QJJ77" s="70"/>
      <c r="QJK77" s="70"/>
      <c r="QJL77" s="70"/>
      <c r="QJM77" s="70"/>
      <c r="QJN77" s="70"/>
      <c r="QJO77" s="70"/>
      <c r="QJP77" s="70"/>
      <c r="QJQ77" s="70"/>
      <c r="QJR77" s="70"/>
      <c r="QJS77" s="70"/>
      <c r="QJT77" s="70"/>
      <c r="QJU77" s="70"/>
      <c r="QJV77" s="70"/>
      <c r="QJW77" s="70"/>
      <c r="QJX77" s="70"/>
      <c r="QJY77" s="70"/>
      <c r="QJZ77" s="70"/>
      <c r="QKA77" s="70"/>
      <c r="QKH77" s="70"/>
      <c r="QKI77" s="70"/>
      <c r="QKJ77" s="70"/>
      <c r="QKK77" s="70"/>
      <c r="QKL77" s="70"/>
      <c r="QKM77" s="70"/>
      <c r="QKN77" s="70"/>
      <c r="QKO77" s="70"/>
      <c r="QKP77" s="70"/>
      <c r="QKQ77" s="70"/>
      <c r="QKR77" s="70"/>
      <c r="QKS77" s="70"/>
      <c r="QKT77" s="70"/>
      <c r="QKU77" s="70"/>
      <c r="QKV77" s="70"/>
      <c r="QKW77" s="70"/>
      <c r="QKX77" s="70"/>
      <c r="QKY77" s="70"/>
      <c r="QKZ77" s="70"/>
      <c r="QLA77" s="70"/>
      <c r="QLB77" s="70"/>
      <c r="QLC77" s="70"/>
      <c r="QLD77" s="70"/>
      <c r="QLE77" s="70"/>
      <c r="QLF77" s="70"/>
      <c r="QLG77" s="70"/>
      <c r="QLH77" s="70"/>
      <c r="QLI77" s="70"/>
      <c r="QLJ77" s="70"/>
      <c r="QLK77" s="70"/>
      <c r="QLL77" s="70"/>
      <c r="QLM77" s="70"/>
      <c r="QLN77" s="70"/>
      <c r="QLO77" s="70"/>
      <c r="QLP77" s="70"/>
      <c r="QLQ77" s="70"/>
      <c r="QLR77" s="70"/>
      <c r="QLS77" s="70"/>
      <c r="QLT77" s="70"/>
      <c r="QLU77" s="70"/>
      <c r="QLV77" s="70"/>
      <c r="QLW77" s="70"/>
      <c r="QLX77" s="70"/>
      <c r="QLY77" s="70"/>
      <c r="QLZ77" s="70"/>
      <c r="QMA77" s="70"/>
      <c r="QMB77" s="70"/>
      <c r="QMC77" s="70"/>
      <c r="QMD77" s="70"/>
      <c r="QME77" s="70"/>
      <c r="QMF77" s="70"/>
      <c r="QMG77" s="70"/>
      <c r="QMH77" s="70"/>
      <c r="QMI77" s="70"/>
      <c r="QMJ77" s="70"/>
      <c r="QMK77" s="70"/>
      <c r="QML77" s="70"/>
      <c r="QMM77" s="70"/>
      <c r="QMN77" s="70"/>
      <c r="QMO77" s="70"/>
      <c r="QMP77" s="70"/>
      <c r="QMQ77" s="70"/>
      <c r="QMR77" s="70"/>
      <c r="QMS77" s="70"/>
      <c r="QMT77" s="70"/>
      <c r="QMU77" s="70"/>
      <c r="QMV77" s="70"/>
      <c r="QMW77" s="70"/>
      <c r="QMX77" s="70"/>
      <c r="QMY77" s="70"/>
      <c r="QMZ77" s="70"/>
      <c r="QNA77" s="70"/>
      <c r="QNB77" s="70"/>
      <c r="QNC77" s="70"/>
      <c r="QND77" s="70"/>
      <c r="QNE77" s="70"/>
      <c r="QNF77" s="70"/>
      <c r="QNG77" s="70"/>
      <c r="QNH77" s="70"/>
      <c r="QNI77" s="70"/>
      <c r="QNJ77" s="70"/>
      <c r="QNK77" s="70"/>
      <c r="QNL77" s="70"/>
      <c r="QNM77" s="70"/>
      <c r="QNN77" s="70"/>
      <c r="QNO77" s="70"/>
      <c r="QNP77" s="70"/>
      <c r="QNQ77" s="70"/>
      <c r="QNR77" s="70"/>
      <c r="QNS77" s="70"/>
      <c r="QNT77" s="70"/>
      <c r="QNU77" s="70"/>
      <c r="QNV77" s="70"/>
      <c r="QNW77" s="70"/>
      <c r="QNX77" s="70"/>
      <c r="QNY77" s="70"/>
      <c r="QNZ77" s="70"/>
      <c r="QOA77" s="70"/>
      <c r="QOB77" s="70"/>
      <c r="QOC77" s="70"/>
      <c r="QOD77" s="70"/>
      <c r="QOE77" s="70"/>
      <c r="QOF77" s="70"/>
      <c r="QOG77" s="70"/>
      <c r="QOH77" s="70"/>
      <c r="QOI77" s="70"/>
      <c r="QOJ77" s="70"/>
      <c r="QOK77" s="70"/>
      <c r="QOL77" s="70"/>
      <c r="QOM77" s="70"/>
      <c r="QON77" s="70"/>
      <c r="QOO77" s="70"/>
      <c r="QOP77" s="70"/>
      <c r="QOQ77" s="70"/>
      <c r="QOR77" s="70"/>
      <c r="QOS77" s="70"/>
      <c r="QOT77" s="70"/>
      <c r="QOU77" s="70"/>
      <c r="QOV77" s="70"/>
      <c r="QOW77" s="70"/>
      <c r="QOX77" s="70"/>
      <c r="QOY77" s="70"/>
      <c r="QOZ77" s="70"/>
      <c r="QPA77" s="70"/>
      <c r="QPB77" s="70"/>
      <c r="QPC77" s="70"/>
      <c r="QPD77" s="70"/>
      <c r="QPE77" s="70"/>
      <c r="QPF77" s="70"/>
      <c r="QPG77" s="70"/>
      <c r="QPH77" s="70"/>
      <c r="QPI77" s="70"/>
      <c r="QPJ77" s="70"/>
      <c r="QPK77" s="70"/>
      <c r="QPL77" s="70"/>
      <c r="QPM77" s="70"/>
      <c r="QPN77" s="70"/>
      <c r="QPO77" s="70"/>
      <c r="QPP77" s="70"/>
      <c r="QPQ77" s="70"/>
      <c r="QPR77" s="70"/>
      <c r="QPS77" s="70"/>
      <c r="QPT77" s="70"/>
      <c r="QPU77" s="70"/>
      <c r="QPV77" s="70"/>
      <c r="QPW77" s="70"/>
      <c r="QPX77" s="70"/>
      <c r="QPY77" s="70"/>
      <c r="QPZ77" s="70"/>
      <c r="QQA77" s="70"/>
      <c r="QQB77" s="70"/>
      <c r="QQC77" s="70"/>
      <c r="QQD77" s="70"/>
      <c r="QQE77" s="70"/>
      <c r="QQF77" s="70"/>
      <c r="QQG77" s="70"/>
      <c r="QQH77" s="70"/>
      <c r="QQI77" s="70"/>
      <c r="QQJ77" s="70"/>
      <c r="QQK77" s="70"/>
      <c r="QQL77" s="70"/>
      <c r="QQM77" s="70"/>
      <c r="QQN77" s="70"/>
      <c r="QQO77" s="70"/>
      <c r="QQP77" s="70"/>
      <c r="QQQ77" s="70"/>
      <c r="QQR77" s="70"/>
      <c r="QQS77" s="70"/>
      <c r="QQT77" s="70"/>
      <c r="QQU77" s="70"/>
      <c r="QQV77" s="70"/>
      <c r="QQW77" s="70"/>
      <c r="QQX77" s="70"/>
      <c r="QQY77" s="70"/>
      <c r="QQZ77" s="70"/>
      <c r="QRA77" s="70"/>
      <c r="QRB77" s="70"/>
      <c r="QRC77" s="70"/>
      <c r="QRD77" s="70"/>
      <c r="QRE77" s="70"/>
      <c r="QRF77" s="70"/>
      <c r="QRG77" s="70"/>
      <c r="QRH77" s="70"/>
      <c r="QRI77" s="70"/>
      <c r="QRJ77" s="70"/>
      <c r="QRK77" s="70"/>
      <c r="QRL77" s="70"/>
      <c r="QRM77" s="70"/>
      <c r="QRN77" s="70"/>
      <c r="QRO77" s="70"/>
      <c r="QRP77" s="70"/>
      <c r="QRQ77" s="70"/>
      <c r="QRR77" s="70"/>
      <c r="QRS77" s="70"/>
      <c r="QRT77" s="70"/>
      <c r="QRU77" s="70"/>
      <c r="QRV77" s="70"/>
      <c r="QRW77" s="70"/>
      <c r="QRX77" s="70"/>
      <c r="QRY77" s="70"/>
      <c r="QRZ77" s="70"/>
      <c r="QSA77" s="70"/>
      <c r="QSB77" s="70"/>
      <c r="QSC77" s="70"/>
      <c r="QSD77" s="70"/>
      <c r="QSE77" s="70"/>
      <c r="QSF77" s="70"/>
      <c r="QSG77" s="70"/>
      <c r="QSH77" s="70"/>
      <c r="QSI77" s="70"/>
      <c r="QSJ77" s="70"/>
      <c r="QSK77" s="70"/>
      <c r="QSL77" s="70"/>
      <c r="QSM77" s="70"/>
      <c r="QSN77" s="70"/>
      <c r="QSO77" s="70"/>
      <c r="QSP77" s="70"/>
      <c r="QSQ77" s="70"/>
      <c r="QSR77" s="70"/>
      <c r="QSS77" s="70"/>
      <c r="QST77" s="70"/>
      <c r="QSU77" s="70"/>
      <c r="QSV77" s="70"/>
      <c r="QSW77" s="70"/>
      <c r="QSX77" s="70"/>
      <c r="QSY77" s="70"/>
      <c r="QSZ77" s="70"/>
      <c r="QTA77" s="70"/>
      <c r="QTB77" s="70"/>
      <c r="QTC77" s="70"/>
      <c r="QTD77" s="70"/>
      <c r="QTE77" s="70"/>
      <c r="QTF77" s="70"/>
      <c r="QTG77" s="70"/>
      <c r="QTH77" s="70"/>
      <c r="QTI77" s="70"/>
      <c r="QTJ77" s="70"/>
      <c r="QTK77" s="70"/>
      <c r="QTL77" s="70"/>
      <c r="QTM77" s="70"/>
      <c r="QTN77" s="70"/>
      <c r="QTO77" s="70"/>
      <c r="QTP77" s="70"/>
      <c r="QTQ77" s="70"/>
      <c r="QTR77" s="70"/>
      <c r="QTS77" s="70"/>
      <c r="QTT77" s="70"/>
      <c r="QTU77" s="70"/>
      <c r="QTV77" s="70"/>
      <c r="QTW77" s="70"/>
      <c r="QUD77" s="70"/>
      <c r="QUE77" s="70"/>
      <c r="QUF77" s="70"/>
      <c r="QUG77" s="70"/>
      <c r="QUH77" s="70"/>
      <c r="QUI77" s="70"/>
      <c r="QUJ77" s="70"/>
      <c r="QUK77" s="70"/>
      <c r="QUL77" s="70"/>
      <c r="QUM77" s="70"/>
      <c r="QUN77" s="70"/>
      <c r="QUO77" s="70"/>
      <c r="QUP77" s="70"/>
      <c r="QUQ77" s="70"/>
      <c r="QUR77" s="70"/>
      <c r="QUS77" s="70"/>
      <c r="QUT77" s="70"/>
      <c r="QUU77" s="70"/>
      <c r="QUV77" s="70"/>
      <c r="QUW77" s="70"/>
      <c r="QUX77" s="70"/>
      <c r="QUY77" s="70"/>
      <c r="QUZ77" s="70"/>
      <c r="QVA77" s="70"/>
      <c r="QVB77" s="70"/>
      <c r="QVC77" s="70"/>
      <c r="QVD77" s="70"/>
      <c r="QVE77" s="70"/>
      <c r="QVF77" s="70"/>
      <c r="QVG77" s="70"/>
      <c r="QVH77" s="70"/>
      <c r="QVI77" s="70"/>
      <c r="QVJ77" s="70"/>
      <c r="QVK77" s="70"/>
      <c r="QVL77" s="70"/>
      <c r="QVM77" s="70"/>
      <c r="QVN77" s="70"/>
      <c r="QVO77" s="70"/>
      <c r="QVP77" s="70"/>
      <c r="QVQ77" s="70"/>
      <c r="QVR77" s="70"/>
      <c r="QVS77" s="70"/>
      <c r="QVT77" s="70"/>
      <c r="QVU77" s="70"/>
      <c r="QVV77" s="70"/>
      <c r="QVW77" s="70"/>
      <c r="QVX77" s="70"/>
      <c r="QVY77" s="70"/>
      <c r="QVZ77" s="70"/>
      <c r="QWA77" s="70"/>
      <c r="QWB77" s="70"/>
      <c r="QWC77" s="70"/>
      <c r="QWD77" s="70"/>
      <c r="QWE77" s="70"/>
      <c r="QWF77" s="70"/>
      <c r="QWG77" s="70"/>
      <c r="QWH77" s="70"/>
      <c r="QWI77" s="70"/>
      <c r="QWJ77" s="70"/>
      <c r="QWK77" s="70"/>
      <c r="QWL77" s="70"/>
      <c r="QWM77" s="70"/>
      <c r="QWN77" s="70"/>
      <c r="QWO77" s="70"/>
      <c r="QWP77" s="70"/>
      <c r="QWQ77" s="70"/>
      <c r="QWR77" s="70"/>
      <c r="QWS77" s="70"/>
      <c r="QWT77" s="70"/>
      <c r="QWU77" s="70"/>
      <c r="QWV77" s="70"/>
      <c r="QWW77" s="70"/>
      <c r="QWX77" s="70"/>
      <c r="QWY77" s="70"/>
      <c r="QWZ77" s="70"/>
      <c r="QXA77" s="70"/>
      <c r="QXB77" s="70"/>
      <c r="QXC77" s="70"/>
      <c r="QXD77" s="70"/>
      <c r="QXE77" s="70"/>
      <c r="QXF77" s="70"/>
      <c r="QXG77" s="70"/>
      <c r="QXH77" s="70"/>
      <c r="QXI77" s="70"/>
      <c r="QXJ77" s="70"/>
      <c r="QXK77" s="70"/>
      <c r="QXL77" s="70"/>
      <c r="QXM77" s="70"/>
      <c r="QXN77" s="70"/>
      <c r="QXO77" s="70"/>
      <c r="QXP77" s="70"/>
      <c r="QXQ77" s="70"/>
      <c r="QXR77" s="70"/>
      <c r="QXS77" s="70"/>
      <c r="QXT77" s="70"/>
      <c r="QXU77" s="70"/>
      <c r="QXV77" s="70"/>
      <c r="QXW77" s="70"/>
      <c r="QXX77" s="70"/>
      <c r="QXY77" s="70"/>
      <c r="QXZ77" s="70"/>
      <c r="QYA77" s="70"/>
      <c r="QYB77" s="70"/>
      <c r="QYC77" s="70"/>
      <c r="QYD77" s="70"/>
      <c r="QYE77" s="70"/>
      <c r="QYF77" s="70"/>
      <c r="QYG77" s="70"/>
      <c r="QYH77" s="70"/>
      <c r="QYI77" s="70"/>
      <c r="QYJ77" s="70"/>
      <c r="QYK77" s="70"/>
      <c r="QYL77" s="70"/>
      <c r="QYM77" s="70"/>
      <c r="QYN77" s="70"/>
      <c r="QYO77" s="70"/>
      <c r="QYP77" s="70"/>
      <c r="QYQ77" s="70"/>
      <c r="QYR77" s="70"/>
      <c r="QYS77" s="70"/>
      <c r="QYT77" s="70"/>
      <c r="QYU77" s="70"/>
      <c r="QYV77" s="70"/>
      <c r="QYW77" s="70"/>
      <c r="QYX77" s="70"/>
      <c r="QYY77" s="70"/>
      <c r="QYZ77" s="70"/>
      <c r="QZA77" s="70"/>
      <c r="QZB77" s="70"/>
      <c r="QZC77" s="70"/>
      <c r="QZD77" s="70"/>
      <c r="QZE77" s="70"/>
      <c r="QZF77" s="70"/>
      <c r="QZG77" s="70"/>
      <c r="QZH77" s="70"/>
      <c r="QZI77" s="70"/>
      <c r="QZJ77" s="70"/>
      <c r="QZK77" s="70"/>
      <c r="QZL77" s="70"/>
      <c r="QZM77" s="70"/>
      <c r="QZN77" s="70"/>
      <c r="QZO77" s="70"/>
      <c r="QZP77" s="70"/>
      <c r="QZQ77" s="70"/>
      <c r="QZR77" s="70"/>
      <c r="QZS77" s="70"/>
      <c r="QZT77" s="70"/>
      <c r="QZU77" s="70"/>
      <c r="QZV77" s="70"/>
      <c r="QZW77" s="70"/>
      <c r="QZX77" s="70"/>
      <c r="QZY77" s="70"/>
      <c r="QZZ77" s="70"/>
      <c r="RAA77" s="70"/>
      <c r="RAB77" s="70"/>
      <c r="RAC77" s="70"/>
      <c r="RAD77" s="70"/>
      <c r="RAE77" s="70"/>
      <c r="RAF77" s="70"/>
      <c r="RAG77" s="70"/>
      <c r="RAH77" s="70"/>
      <c r="RAI77" s="70"/>
      <c r="RAJ77" s="70"/>
      <c r="RAK77" s="70"/>
      <c r="RAL77" s="70"/>
      <c r="RAM77" s="70"/>
      <c r="RAN77" s="70"/>
      <c r="RAO77" s="70"/>
      <c r="RAP77" s="70"/>
      <c r="RAQ77" s="70"/>
      <c r="RAR77" s="70"/>
      <c r="RAS77" s="70"/>
      <c r="RAT77" s="70"/>
      <c r="RAU77" s="70"/>
      <c r="RAV77" s="70"/>
      <c r="RAW77" s="70"/>
      <c r="RAX77" s="70"/>
      <c r="RAY77" s="70"/>
      <c r="RAZ77" s="70"/>
      <c r="RBA77" s="70"/>
      <c r="RBB77" s="70"/>
      <c r="RBC77" s="70"/>
      <c r="RBD77" s="70"/>
      <c r="RBE77" s="70"/>
      <c r="RBF77" s="70"/>
      <c r="RBG77" s="70"/>
      <c r="RBH77" s="70"/>
      <c r="RBI77" s="70"/>
      <c r="RBJ77" s="70"/>
      <c r="RBK77" s="70"/>
      <c r="RBL77" s="70"/>
      <c r="RBM77" s="70"/>
      <c r="RBN77" s="70"/>
      <c r="RBO77" s="70"/>
      <c r="RBP77" s="70"/>
      <c r="RBQ77" s="70"/>
      <c r="RBR77" s="70"/>
      <c r="RBS77" s="70"/>
      <c r="RBT77" s="70"/>
      <c r="RBU77" s="70"/>
      <c r="RBV77" s="70"/>
      <c r="RBW77" s="70"/>
      <c r="RBX77" s="70"/>
      <c r="RBY77" s="70"/>
      <c r="RBZ77" s="70"/>
      <c r="RCA77" s="70"/>
      <c r="RCB77" s="70"/>
      <c r="RCC77" s="70"/>
      <c r="RCD77" s="70"/>
      <c r="RCE77" s="70"/>
      <c r="RCF77" s="70"/>
      <c r="RCG77" s="70"/>
      <c r="RCH77" s="70"/>
      <c r="RCI77" s="70"/>
      <c r="RCJ77" s="70"/>
      <c r="RCK77" s="70"/>
      <c r="RCL77" s="70"/>
      <c r="RCM77" s="70"/>
      <c r="RCN77" s="70"/>
      <c r="RCO77" s="70"/>
      <c r="RCP77" s="70"/>
      <c r="RCQ77" s="70"/>
      <c r="RCR77" s="70"/>
      <c r="RCS77" s="70"/>
      <c r="RCT77" s="70"/>
      <c r="RCU77" s="70"/>
      <c r="RCV77" s="70"/>
      <c r="RCW77" s="70"/>
      <c r="RCX77" s="70"/>
      <c r="RCY77" s="70"/>
      <c r="RCZ77" s="70"/>
      <c r="RDA77" s="70"/>
      <c r="RDB77" s="70"/>
      <c r="RDC77" s="70"/>
      <c r="RDD77" s="70"/>
      <c r="RDE77" s="70"/>
      <c r="RDF77" s="70"/>
      <c r="RDG77" s="70"/>
      <c r="RDH77" s="70"/>
      <c r="RDI77" s="70"/>
      <c r="RDJ77" s="70"/>
      <c r="RDK77" s="70"/>
      <c r="RDL77" s="70"/>
      <c r="RDM77" s="70"/>
      <c r="RDN77" s="70"/>
      <c r="RDO77" s="70"/>
      <c r="RDP77" s="70"/>
      <c r="RDQ77" s="70"/>
      <c r="RDR77" s="70"/>
      <c r="RDS77" s="70"/>
      <c r="RDZ77" s="70"/>
      <c r="REA77" s="70"/>
      <c r="REB77" s="70"/>
      <c r="REC77" s="70"/>
      <c r="RED77" s="70"/>
      <c r="REE77" s="70"/>
      <c r="REF77" s="70"/>
      <c r="REG77" s="70"/>
      <c r="REH77" s="70"/>
      <c r="REI77" s="70"/>
      <c r="REJ77" s="70"/>
      <c r="REK77" s="70"/>
      <c r="REL77" s="70"/>
      <c r="REM77" s="70"/>
      <c r="REN77" s="70"/>
      <c r="REO77" s="70"/>
      <c r="REP77" s="70"/>
      <c r="REQ77" s="70"/>
      <c r="RER77" s="70"/>
      <c r="RES77" s="70"/>
      <c r="RET77" s="70"/>
      <c r="REU77" s="70"/>
      <c r="REV77" s="70"/>
      <c r="REW77" s="70"/>
      <c r="REX77" s="70"/>
      <c r="REY77" s="70"/>
      <c r="REZ77" s="70"/>
      <c r="RFA77" s="70"/>
      <c r="RFB77" s="70"/>
      <c r="RFC77" s="70"/>
      <c r="RFD77" s="70"/>
      <c r="RFE77" s="70"/>
      <c r="RFF77" s="70"/>
      <c r="RFG77" s="70"/>
      <c r="RFH77" s="70"/>
      <c r="RFI77" s="70"/>
      <c r="RFJ77" s="70"/>
      <c r="RFK77" s="70"/>
      <c r="RFL77" s="70"/>
      <c r="RFM77" s="70"/>
      <c r="RFN77" s="70"/>
      <c r="RFO77" s="70"/>
      <c r="RFP77" s="70"/>
      <c r="RFQ77" s="70"/>
      <c r="RFR77" s="70"/>
      <c r="RFS77" s="70"/>
      <c r="RFT77" s="70"/>
      <c r="RFU77" s="70"/>
      <c r="RFV77" s="70"/>
      <c r="RFW77" s="70"/>
      <c r="RFX77" s="70"/>
      <c r="RFY77" s="70"/>
      <c r="RFZ77" s="70"/>
      <c r="RGA77" s="70"/>
      <c r="RGB77" s="70"/>
      <c r="RGC77" s="70"/>
      <c r="RGD77" s="70"/>
      <c r="RGE77" s="70"/>
      <c r="RGF77" s="70"/>
      <c r="RGG77" s="70"/>
      <c r="RGH77" s="70"/>
      <c r="RGI77" s="70"/>
      <c r="RGJ77" s="70"/>
      <c r="RGK77" s="70"/>
      <c r="RGL77" s="70"/>
      <c r="RGM77" s="70"/>
      <c r="RGN77" s="70"/>
      <c r="RGO77" s="70"/>
      <c r="RGP77" s="70"/>
      <c r="RGQ77" s="70"/>
      <c r="RGR77" s="70"/>
      <c r="RGS77" s="70"/>
      <c r="RGT77" s="70"/>
      <c r="RGU77" s="70"/>
      <c r="RGV77" s="70"/>
      <c r="RGW77" s="70"/>
      <c r="RGX77" s="70"/>
      <c r="RGY77" s="70"/>
      <c r="RGZ77" s="70"/>
      <c r="RHA77" s="70"/>
      <c r="RHB77" s="70"/>
      <c r="RHC77" s="70"/>
      <c r="RHD77" s="70"/>
      <c r="RHE77" s="70"/>
      <c r="RHF77" s="70"/>
      <c r="RHG77" s="70"/>
      <c r="RHH77" s="70"/>
      <c r="RHI77" s="70"/>
      <c r="RHJ77" s="70"/>
      <c r="RHK77" s="70"/>
      <c r="RHL77" s="70"/>
      <c r="RHM77" s="70"/>
      <c r="RHN77" s="70"/>
      <c r="RHO77" s="70"/>
      <c r="RHP77" s="70"/>
      <c r="RHQ77" s="70"/>
      <c r="RHR77" s="70"/>
      <c r="RHS77" s="70"/>
      <c r="RHT77" s="70"/>
      <c r="RHU77" s="70"/>
      <c r="RHV77" s="70"/>
      <c r="RHW77" s="70"/>
      <c r="RHX77" s="70"/>
      <c r="RHY77" s="70"/>
      <c r="RHZ77" s="70"/>
      <c r="RIA77" s="70"/>
      <c r="RIB77" s="70"/>
      <c r="RIC77" s="70"/>
      <c r="RID77" s="70"/>
      <c r="RIE77" s="70"/>
      <c r="RIF77" s="70"/>
      <c r="RIG77" s="70"/>
      <c r="RIH77" s="70"/>
      <c r="RII77" s="70"/>
      <c r="RIJ77" s="70"/>
      <c r="RIK77" s="70"/>
      <c r="RIL77" s="70"/>
      <c r="RIM77" s="70"/>
      <c r="RIN77" s="70"/>
      <c r="RIO77" s="70"/>
      <c r="RIP77" s="70"/>
      <c r="RIQ77" s="70"/>
      <c r="RIR77" s="70"/>
      <c r="RIS77" s="70"/>
      <c r="RIT77" s="70"/>
      <c r="RIU77" s="70"/>
      <c r="RIV77" s="70"/>
      <c r="RIW77" s="70"/>
      <c r="RIX77" s="70"/>
      <c r="RIY77" s="70"/>
      <c r="RIZ77" s="70"/>
      <c r="RJA77" s="70"/>
      <c r="RJB77" s="70"/>
      <c r="RJC77" s="70"/>
      <c r="RJD77" s="70"/>
      <c r="RJE77" s="70"/>
      <c r="RJF77" s="70"/>
      <c r="RJG77" s="70"/>
      <c r="RJH77" s="70"/>
      <c r="RJI77" s="70"/>
      <c r="RJJ77" s="70"/>
      <c r="RJK77" s="70"/>
      <c r="RJL77" s="70"/>
      <c r="RJM77" s="70"/>
      <c r="RJN77" s="70"/>
      <c r="RJO77" s="70"/>
      <c r="RJP77" s="70"/>
      <c r="RJQ77" s="70"/>
      <c r="RJR77" s="70"/>
      <c r="RJS77" s="70"/>
      <c r="RJT77" s="70"/>
      <c r="RJU77" s="70"/>
      <c r="RJV77" s="70"/>
      <c r="RJW77" s="70"/>
      <c r="RJX77" s="70"/>
      <c r="RJY77" s="70"/>
      <c r="RJZ77" s="70"/>
      <c r="RKA77" s="70"/>
      <c r="RKB77" s="70"/>
      <c r="RKC77" s="70"/>
      <c r="RKD77" s="70"/>
      <c r="RKE77" s="70"/>
      <c r="RKF77" s="70"/>
      <c r="RKG77" s="70"/>
      <c r="RKH77" s="70"/>
      <c r="RKI77" s="70"/>
      <c r="RKJ77" s="70"/>
      <c r="RKK77" s="70"/>
      <c r="RKL77" s="70"/>
      <c r="RKM77" s="70"/>
      <c r="RKN77" s="70"/>
      <c r="RKO77" s="70"/>
      <c r="RKP77" s="70"/>
      <c r="RKQ77" s="70"/>
      <c r="RKR77" s="70"/>
      <c r="RKS77" s="70"/>
      <c r="RKT77" s="70"/>
      <c r="RKU77" s="70"/>
      <c r="RKV77" s="70"/>
      <c r="RKW77" s="70"/>
      <c r="RKX77" s="70"/>
      <c r="RKY77" s="70"/>
      <c r="RKZ77" s="70"/>
      <c r="RLA77" s="70"/>
      <c r="RLB77" s="70"/>
      <c r="RLC77" s="70"/>
      <c r="RLD77" s="70"/>
      <c r="RLE77" s="70"/>
      <c r="RLF77" s="70"/>
      <c r="RLG77" s="70"/>
      <c r="RLH77" s="70"/>
      <c r="RLI77" s="70"/>
      <c r="RLJ77" s="70"/>
      <c r="RLK77" s="70"/>
      <c r="RLL77" s="70"/>
      <c r="RLM77" s="70"/>
      <c r="RLN77" s="70"/>
      <c r="RLO77" s="70"/>
      <c r="RLP77" s="70"/>
      <c r="RLQ77" s="70"/>
      <c r="RLR77" s="70"/>
      <c r="RLS77" s="70"/>
      <c r="RLT77" s="70"/>
      <c r="RLU77" s="70"/>
      <c r="RLV77" s="70"/>
      <c r="RLW77" s="70"/>
      <c r="RLX77" s="70"/>
      <c r="RLY77" s="70"/>
      <c r="RLZ77" s="70"/>
      <c r="RMA77" s="70"/>
      <c r="RMB77" s="70"/>
      <c r="RMC77" s="70"/>
      <c r="RMD77" s="70"/>
      <c r="RME77" s="70"/>
      <c r="RMF77" s="70"/>
      <c r="RMG77" s="70"/>
      <c r="RMH77" s="70"/>
      <c r="RMI77" s="70"/>
      <c r="RMJ77" s="70"/>
      <c r="RMK77" s="70"/>
      <c r="RML77" s="70"/>
      <c r="RMM77" s="70"/>
      <c r="RMN77" s="70"/>
      <c r="RMO77" s="70"/>
      <c r="RMP77" s="70"/>
      <c r="RMQ77" s="70"/>
      <c r="RMR77" s="70"/>
      <c r="RMS77" s="70"/>
      <c r="RMT77" s="70"/>
      <c r="RMU77" s="70"/>
      <c r="RMV77" s="70"/>
      <c r="RMW77" s="70"/>
      <c r="RMX77" s="70"/>
      <c r="RMY77" s="70"/>
      <c r="RMZ77" s="70"/>
      <c r="RNA77" s="70"/>
      <c r="RNB77" s="70"/>
      <c r="RNC77" s="70"/>
      <c r="RND77" s="70"/>
      <c r="RNE77" s="70"/>
      <c r="RNF77" s="70"/>
      <c r="RNG77" s="70"/>
      <c r="RNH77" s="70"/>
      <c r="RNI77" s="70"/>
      <c r="RNJ77" s="70"/>
      <c r="RNK77" s="70"/>
      <c r="RNL77" s="70"/>
      <c r="RNM77" s="70"/>
      <c r="RNN77" s="70"/>
      <c r="RNO77" s="70"/>
      <c r="RNV77" s="70"/>
      <c r="RNW77" s="70"/>
      <c r="RNX77" s="70"/>
      <c r="RNY77" s="70"/>
      <c r="RNZ77" s="70"/>
      <c r="ROA77" s="70"/>
      <c r="ROB77" s="70"/>
      <c r="ROC77" s="70"/>
      <c r="ROD77" s="70"/>
      <c r="ROE77" s="70"/>
      <c r="ROF77" s="70"/>
      <c r="ROG77" s="70"/>
      <c r="ROH77" s="70"/>
      <c r="ROI77" s="70"/>
      <c r="ROJ77" s="70"/>
      <c r="ROK77" s="70"/>
      <c r="ROL77" s="70"/>
      <c r="ROM77" s="70"/>
      <c r="RON77" s="70"/>
      <c r="ROO77" s="70"/>
      <c r="ROP77" s="70"/>
      <c r="ROQ77" s="70"/>
      <c r="ROR77" s="70"/>
      <c r="ROS77" s="70"/>
      <c r="ROT77" s="70"/>
      <c r="ROU77" s="70"/>
      <c r="ROV77" s="70"/>
      <c r="ROW77" s="70"/>
      <c r="ROX77" s="70"/>
      <c r="ROY77" s="70"/>
      <c r="ROZ77" s="70"/>
      <c r="RPA77" s="70"/>
      <c r="RPB77" s="70"/>
      <c r="RPC77" s="70"/>
      <c r="RPD77" s="70"/>
      <c r="RPE77" s="70"/>
      <c r="RPF77" s="70"/>
      <c r="RPG77" s="70"/>
      <c r="RPH77" s="70"/>
      <c r="RPI77" s="70"/>
      <c r="RPJ77" s="70"/>
      <c r="RPK77" s="70"/>
      <c r="RPL77" s="70"/>
      <c r="RPM77" s="70"/>
      <c r="RPN77" s="70"/>
      <c r="RPO77" s="70"/>
      <c r="RPP77" s="70"/>
      <c r="RPQ77" s="70"/>
      <c r="RPR77" s="70"/>
      <c r="RPS77" s="70"/>
      <c r="RPT77" s="70"/>
      <c r="RPU77" s="70"/>
      <c r="RPV77" s="70"/>
      <c r="RPW77" s="70"/>
      <c r="RPX77" s="70"/>
      <c r="RPY77" s="70"/>
      <c r="RPZ77" s="70"/>
      <c r="RQA77" s="70"/>
      <c r="RQB77" s="70"/>
      <c r="RQC77" s="70"/>
      <c r="RQD77" s="70"/>
      <c r="RQE77" s="70"/>
      <c r="RQF77" s="70"/>
      <c r="RQG77" s="70"/>
      <c r="RQH77" s="70"/>
      <c r="RQI77" s="70"/>
      <c r="RQJ77" s="70"/>
      <c r="RQK77" s="70"/>
      <c r="RQL77" s="70"/>
      <c r="RQM77" s="70"/>
      <c r="RQN77" s="70"/>
      <c r="RQO77" s="70"/>
      <c r="RQP77" s="70"/>
      <c r="RQQ77" s="70"/>
      <c r="RQR77" s="70"/>
      <c r="RQS77" s="70"/>
      <c r="RQT77" s="70"/>
      <c r="RQU77" s="70"/>
      <c r="RQV77" s="70"/>
      <c r="RQW77" s="70"/>
      <c r="RQX77" s="70"/>
      <c r="RQY77" s="70"/>
      <c r="RQZ77" s="70"/>
      <c r="RRA77" s="70"/>
      <c r="RRB77" s="70"/>
      <c r="RRC77" s="70"/>
      <c r="RRD77" s="70"/>
      <c r="RRE77" s="70"/>
      <c r="RRF77" s="70"/>
      <c r="RRG77" s="70"/>
      <c r="RRH77" s="70"/>
      <c r="RRI77" s="70"/>
      <c r="RRJ77" s="70"/>
      <c r="RRK77" s="70"/>
      <c r="RRL77" s="70"/>
      <c r="RRM77" s="70"/>
      <c r="RRN77" s="70"/>
      <c r="RRO77" s="70"/>
      <c r="RRP77" s="70"/>
      <c r="RRQ77" s="70"/>
      <c r="RRR77" s="70"/>
      <c r="RRS77" s="70"/>
      <c r="RRT77" s="70"/>
      <c r="RRU77" s="70"/>
      <c r="RRV77" s="70"/>
      <c r="RRW77" s="70"/>
      <c r="RRX77" s="70"/>
      <c r="RRY77" s="70"/>
      <c r="RRZ77" s="70"/>
      <c r="RSA77" s="70"/>
      <c r="RSB77" s="70"/>
      <c r="RSC77" s="70"/>
      <c r="RSD77" s="70"/>
      <c r="RSE77" s="70"/>
      <c r="RSF77" s="70"/>
      <c r="RSG77" s="70"/>
      <c r="RSH77" s="70"/>
      <c r="RSI77" s="70"/>
      <c r="RSJ77" s="70"/>
      <c r="RSK77" s="70"/>
      <c r="RSL77" s="70"/>
      <c r="RSM77" s="70"/>
      <c r="RSN77" s="70"/>
      <c r="RSO77" s="70"/>
      <c r="RSP77" s="70"/>
      <c r="RSQ77" s="70"/>
      <c r="RSR77" s="70"/>
      <c r="RSS77" s="70"/>
      <c r="RST77" s="70"/>
      <c r="RSU77" s="70"/>
      <c r="RSV77" s="70"/>
      <c r="RSW77" s="70"/>
      <c r="RSX77" s="70"/>
      <c r="RSY77" s="70"/>
      <c r="RSZ77" s="70"/>
      <c r="RTA77" s="70"/>
      <c r="RTB77" s="70"/>
      <c r="RTC77" s="70"/>
      <c r="RTD77" s="70"/>
      <c r="RTE77" s="70"/>
      <c r="RTF77" s="70"/>
      <c r="RTG77" s="70"/>
      <c r="RTH77" s="70"/>
      <c r="RTI77" s="70"/>
      <c r="RTJ77" s="70"/>
      <c r="RTK77" s="70"/>
      <c r="RTL77" s="70"/>
      <c r="RTM77" s="70"/>
      <c r="RTN77" s="70"/>
      <c r="RTO77" s="70"/>
      <c r="RTP77" s="70"/>
      <c r="RTQ77" s="70"/>
      <c r="RTR77" s="70"/>
      <c r="RTS77" s="70"/>
      <c r="RTT77" s="70"/>
      <c r="RTU77" s="70"/>
      <c r="RTV77" s="70"/>
      <c r="RTW77" s="70"/>
      <c r="RTX77" s="70"/>
      <c r="RTY77" s="70"/>
      <c r="RTZ77" s="70"/>
      <c r="RUA77" s="70"/>
      <c r="RUB77" s="70"/>
      <c r="RUC77" s="70"/>
      <c r="RUD77" s="70"/>
      <c r="RUE77" s="70"/>
      <c r="RUF77" s="70"/>
      <c r="RUG77" s="70"/>
      <c r="RUH77" s="70"/>
      <c r="RUI77" s="70"/>
      <c r="RUJ77" s="70"/>
      <c r="RUK77" s="70"/>
      <c r="RUL77" s="70"/>
      <c r="RUM77" s="70"/>
      <c r="RUN77" s="70"/>
      <c r="RUO77" s="70"/>
      <c r="RUP77" s="70"/>
      <c r="RUQ77" s="70"/>
      <c r="RUR77" s="70"/>
      <c r="RUS77" s="70"/>
      <c r="RUT77" s="70"/>
      <c r="RUU77" s="70"/>
      <c r="RUV77" s="70"/>
      <c r="RUW77" s="70"/>
      <c r="RUX77" s="70"/>
      <c r="RUY77" s="70"/>
      <c r="RUZ77" s="70"/>
      <c r="RVA77" s="70"/>
      <c r="RVB77" s="70"/>
      <c r="RVC77" s="70"/>
      <c r="RVD77" s="70"/>
      <c r="RVE77" s="70"/>
      <c r="RVF77" s="70"/>
      <c r="RVG77" s="70"/>
      <c r="RVH77" s="70"/>
      <c r="RVI77" s="70"/>
      <c r="RVJ77" s="70"/>
      <c r="RVK77" s="70"/>
      <c r="RVL77" s="70"/>
      <c r="RVM77" s="70"/>
      <c r="RVN77" s="70"/>
      <c r="RVO77" s="70"/>
      <c r="RVP77" s="70"/>
      <c r="RVQ77" s="70"/>
      <c r="RVR77" s="70"/>
      <c r="RVS77" s="70"/>
      <c r="RVT77" s="70"/>
      <c r="RVU77" s="70"/>
      <c r="RVV77" s="70"/>
      <c r="RVW77" s="70"/>
      <c r="RVX77" s="70"/>
      <c r="RVY77" s="70"/>
      <c r="RVZ77" s="70"/>
      <c r="RWA77" s="70"/>
      <c r="RWB77" s="70"/>
      <c r="RWC77" s="70"/>
      <c r="RWD77" s="70"/>
      <c r="RWE77" s="70"/>
      <c r="RWF77" s="70"/>
      <c r="RWG77" s="70"/>
      <c r="RWH77" s="70"/>
      <c r="RWI77" s="70"/>
      <c r="RWJ77" s="70"/>
      <c r="RWK77" s="70"/>
      <c r="RWL77" s="70"/>
      <c r="RWM77" s="70"/>
      <c r="RWN77" s="70"/>
      <c r="RWO77" s="70"/>
      <c r="RWP77" s="70"/>
      <c r="RWQ77" s="70"/>
      <c r="RWR77" s="70"/>
      <c r="RWS77" s="70"/>
      <c r="RWT77" s="70"/>
      <c r="RWU77" s="70"/>
      <c r="RWV77" s="70"/>
      <c r="RWW77" s="70"/>
      <c r="RWX77" s="70"/>
      <c r="RWY77" s="70"/>
      <c r="RWZ77" s="70"/>
      <c r="RXA77" s="70"/>
      <c r="RXB77" s="70"/>
      <c r="RXC77" s="70"/>
      <c r="RXD77" s="70"/>
      <c r="RXE77" s="70"/>
      <c r="RXF77" s="70"/>
      <c r="RXG77" s="70"/>
      <c r="RXH77" s="70"/>
      <c r="RXI77" s="70"/>
      <c r="RXJ77" s="70"/>
      <c r="RXK77" s="70"/>
      <c r="RXR77" s="70"/>
      <c r="RXS77" s="70"/>
      <c r="RXT77" s="70"/>
      <c r="RXU77" s="70"/>
      <c r="RXV77" s="70"/>
      <c r="RXW77" s="70"/>
      <c r="RXX77" s="70"/>
      <c r="RXY77" s="70"/>
      <c r="RXZ77" s="70"/>
      <c r="RYA77" s="70"/>
      <c r="RYB77" s="70"/>
      <c r="RYC77" s="70"/>
      <c r="RYD77" s="70"/>
      <c r="RYE77" s="70"/>
      <c r="RYF77" s="70"/>
      <c r="RYG77" s="70"/>
      <c r="RYH77" s="70"/>
      <c r="RYI77" s="70"/>
      <c r="RYJ77" s="70"/>
      <c r="RYK77" s="70"/>
      <c r="RYL77" s="70"/>
      <c r="RYM77" s="70"/>
      <c r="RYN77" s="70"/>
      <c r="RYO77" s="70"/>
      <c r="RYP77" s="70"/>
      <c r="RYQ77" s="70"/>
      <c r="RYR77" s="70"/>
      <c r="RYS77" s="70"/>
      <c r="RYT77" s="70"/>
      <c r="RYU77" s="70"/>
      <c r="RYV77" s="70"/>
      <c r="RYW77" s="70"/>
      <c r="RYX77" s="70"/>
      <c r="RYY77" s="70"/>
      <c r="RYZ77" s="70"/>
      <c r="RZA77" s="70"/>
      <c r="RZB77" s="70"/>
      <c r="RZC77" s="70"/>
      <c r="RZD77" s="70"/>
      <c r="RZE77" s="70"/>
      <c r="RZF77" s="70"/>
      <c r="RZG77" s="70"/>
      <c r="RZH77" s="70"/>
      <c r="RZI77" s="70"/>
      <c r="RZJ77" s="70"/>
      <c r="RZK77" s="70"/>
      <c r="RZL77" s="70"/>
      <c r="RZM77" s="70"/>
      <c r="RZN77" s="70"/>
      <c r="RZO77" s="70"/>
      <c r="RZP77" s="70"/>
      <c r="RZQ77" s="70"/>
      <c r="RZR77" s="70"/>
      <c r="RZS77" s="70"/>
      <c r="RZT77" s="70"/>
      <c r="RZU77" s="70"/>
      <c r="RZV77" s="70"/>
      <c r="RZW77" s="70"/>
      <c r="RZX77" s="70"/>
      <c r="RZY77" s="70"/>
      <c r="RZZ77" s="70"/>
      <c r="SAA77" s="70"/>
      <c r="SAB77" s="70"/>
      <c r="SAC77" s="70"/>
      <c r="SAD77" s="70"/>
      <c r="SAE77" s="70"/>
      <c r="SAF77" s="70"/>
      <c r="SAG77" s="70"/>
      <c r="SAH77" s="70"/>
      <c r="SAI77" s="70"/>
      <c r="SAJ77" s="70"/>
      <c r="SAK77" s="70"/>
      <c r="SAL77" s="70"/>
      <c r="SAM77" s="70"/>
      <c r="SAN77" s="70"/>
      <c r="SAO77" s="70"/>
      <c r="SAP77" s="70"/>
      <c r="SAQ77" s="70"/>
      <c r="SAR77" s="70"/>
      <c r="SAS77" s="70"/>
      <c r="SAT77" s="70"/>
      <c r="SAU77" s="70"/>
      <c r="SAV77" s="70"/>
      <c r="SAW77" s="70"/>
      <c r="SAX77" s="70"/>
      <c r="SAY77" s="70"/>
      <c r="SAZ77" s="70"/>
      <c r="SBA77" s="70"/>
      <c r="SBB77" s="70"/>
      <c r="SBC77" s="70"/>
      <c r="SBD77" s="70"/>
      <c r="SBE77" s="70"/>
      <c r="SBF77" s="70"/>
      <c r="SBG77" s="70"/>
      <c r="SBH77" s="70"/>
      <c r="SBI77" s="70"/>
      <c r="SBJ77" s="70"/>
      <c r="SBK77" s="70"/>
      <c r="SBL77" s="70"/>
      <c r="SBM77" s="70"/>
      <c r="SBN77" s="70"/>
      <c r="SBO77" s="70"/>
      <c r="SBP77" s="70"/>
      <c r="SBQ77" s="70"/>
      <c r="SBR77" s="70"/>
      <c r="SBS77" s="70"/>
      <c r="SBT77" s="70"/>
      <c r="SBU77" s="70"/>
      <c r="SBV77" s="70"/>
      <c r="SBW77" s="70"/>
      <c r="SBX77" s="70"/>
      <c r="SBY77" s="70"/>
      <c r="SBZ77" s="70"/>
      <c r="SCA77" s="70"/>
      <c r="SCB77" s="70"/>
      <c r="SCC77" s="70"/>
      <c r="SCD77" s="70"/>
      <c r="SCE77" s="70"/>
      <c r="SCF77" s="70"/>
      <c r="SCG77" s="70"/>
      <c r="SCH77" s="70"/>
      <c r="SCI77" s="70"/>
      <c r="SCJ77" s="70"/>
      <c r="SCK77" s="70"/>
      <c r="SCL77" s="70"/>
      <c r="SCM77" s="70"/>
      <c r="SCN77" s="70"/>
      <c r="SCO77" s="70"/>
      <c r="SCP77" s="70"/>
      <c r="SCQ77" s="70"/>
      <c r="SCR77" s="70"/>
      <c r="SCS77" s="70"/>
      <c r="SCT77" s="70"/>
      <c r="SCU77" s="70"/>
      <c r="SCV77" s="70"/>
      <c r="SCW77" s="70"/>
      <c r="SCX77" s="70"/>
      <c r="SCY77" s="70"/>
      <c r="SCZ77" s="70"/>
      <c r="SDA77" s="70"/>
      <c r="SDB77" s="70"/>
      <c r="SDC77" s="70"/>
      <c r="SDD77" s="70"/>
      <c r="SDE77" s="70"/>
      <c r="SDF77" s="70"/>
      <c r="SDG77" s="70"/>
      <c r="SDH77" s="70"/>
      <c r="SDI77" s="70"/>
      <c r="SDJ77" s="70"/>
      <c r="SDK77" s="70"/>
      <c r="SDL77" s="70"/>
      <c r="SDM77" s="70"/>
      <c r="SDN77" s="70"/>
      <c r="SDO77" s="70"/>
      <c r="SDP77" s="70"/>
      <c r="SDQ77" s="70"/>
      <c r="SDR77" s="70"/>
      <c r="SDS77" s="70"/>
      <c r="SDT77" s="70"/>
      <c r="SDU77" s="70"/>
      <c r="SDV77" s="70"/>
      <c r="SDW77" s="70"/>
      <c r="SDX77" s="70"/>
      <c r="SDY77" s="70"/>
      <c r="SDZ77" s="70"/>
      <c r="SEA77" s="70"/>
      <c r="SEB77" s="70"/>
      <c r="SEC77" s="70"/>
      <c r="SED77" s="70"/>
      <c r="SEE77" s="70"/>
      <c r="SEF77" s="70"/>
      <c r="SEG77" s="70"/>
      <c r="SEH77" s="70"/>
      <c r="SEI77" s="70"/>
      <c r="SEJ77" s="70"/>
      <c r="SEK77" s="70"/>
      <c r="SEL77" s="70"/>
      <c r="SEM77" s="70"/>
      <c r="SEN77" s="70"/>
      <c r="SEO77" s="70"/>
      <c r="SEP77" s="70"/>
      <c r="SEQ77" s="70"/>
      <c r="SER77" s="70"/>
      <c r="SES77" s="70"/>
      <c r="SET77" s="70"/>
      <c r="SEU77" s="70"/>
      <c r="SEV77" s="70"/>
      <c r="SEW77" s="70"/>
      <c r="SEX77" s="70"/>
      <c r="SEY77" s="70"/>
      <c r="SEZ77" s="70"/>
      <c r="SFA77" s="70"/>
      <c r="SFB77" s="70"/>
      <c r="SFC77" s="70"/>
      <c r="SFD77" s="70"/>
      <c r="SFE77" s="70"/>
      <c r="SFF77" s="70"/>
      <c r="SFG77" s="70"/>
      <c r="SFH77" s="70"/>
      <c r="SFI77" s="70"/>
      <c r="SFJ77" s="70"/>
      <c r="SFK77" s="70"/>
      <c r="SFL77" s="70"/>
      <c r="SFM77" s="70"/>
      <c r="SFN77" s="70"/>
      <c r="SFO77" s="70"/>
      <c r="SFP77" s="70"/>
      <c r="SFQ77" s="70"/>
      <c r="SFR77" s="70"/>
      <c r="SFS77" s="70"/>
      <c r="SFT77" s="70"/>
      <c r="SFU77" s="70"/>
      <c r="SFV77" s="70"/>
      <c r="SFW77" s="70"/>
      <c r="SFX77" s="70"/>
      <c r="SFY77" s="70"/>
      <c r="SFZ77" s="70"/>
      <c r="SGA77" s="70"/>
      <c r="SGB77" s="70"/>
      <c r="SGC77" s="70"/>
      <c r="SGD77" s="70"/>
      <c r="SGE77" s="70"/>
      <c r="SGF77" s="70"/>
      <c r="SGG77" s="70"/>
      <c r="SGH77" s="70"/>
      <c r="SGI77" s="70"/>
      <c r="SGJ77" s="70"/>
      <c r="SGK77" s="70"/>
      <c r="SGL77" s="70"/>
      <c r="SGM77" s="70"/>
      <c r="SGN77" s="70"/>
      <c r="SGO77" s="70"/>
      <c r="SGP77" s="70"/>
      <c r="SGQ77" s="70"/>
      <c r="SGR77" s="70"/>
      <c r="SGS77" s="70"/>
      <c r="SGT77" s="70"/>
      <c r="SGU77" s="70"/>
      <c r="SGV77" s="70"/>
      <c r="SGW77" s="70"/>
      <c r="SGX77" s="70"/>
      <c r="SGY77" s="70"/>
      <c r="SGZ77" s="70"/>
      <c r="SHA77" s="70"/>
      <c r="SHB77" s="70"/>
      <c r="SHC77" s="70"/>
      <c r="SHD77" s="70"/>
      <c r="SHE77" s="70"/>
      <c r="SHF77" s="70"/>
      <c r="SHG77" s="70"/>
      <c r="SHN77" s="70"/>
      <c r="SHO77" s="70"/>
      <c r="SHP77" s="70"/>
      <c r="SHQ77" s="70"/>
      <c r="SHR77" s="70"/>
      <c r="SHS77" s="70"/>
      <c r="SHT77" s="70"/>
      <c r="SHU77" s="70"/>
      <c r="SHV77" s="70"/>
      <c r="SHW77" s="70"/>
      <c r="SHX77" s="70"/>
      <c r="SHY77" s="70"/>
      <c r="SHZ77" s="70"/>
      <c r="SIA77" s="70"/>
      <c r="SIB77" s="70"/>
      <c r="SIC77" s="70"/>
      <c r="SID77" s="70"/>
      <c r="SIE77" s="70"/>
      <c r="SIF77" s="70"/>
      <c r="SIG77" s="70"/>
      <c r="SIH77" s="70"/>
      <c r="SII77" s="70"/>
      <c r="SIJ77" s="70"/>
      <c r="SIK77" s="70"/>
      <c r="SIL77" s="70"/>
      <c r="SIM77" s="70"/>
      <c r="SIN77" s="70"/>
      <c r="SIO77" s="70"/>
      <c r="SIP77" s="70"/>
      <c r="SIQ77" s="70"/>
      <c r="SIR77" s="70"/>
      <c r="SIS77" s="70"/>
      <c r="SIT77" s="70"/>
      <c r="SIU77" s="70"/>
      <c r="SIV77" s="70"/>
      <c r="SIW77" s="70"/>
      <c r="SIX77" s="70"/>
      <c r="SIY77" s="70"/>
      <c r="SIZ77" s="70"/>
      <c r="SJA77" s="70"/>
      <c r="SJB77" s="70"/>
      <c r="SJC77" s="70"/>
      <c r="SJD77" s="70"/>
      <c r="SJE77" s="70"/>
      <c r="SJF77" s="70"/>
      <c r="SJG77" s="70"/>
      <c r="SJH77" s="70"/>
      <c r="SJI77" s="70"/>
      <c r="SJJ77" s="70"/>
      <c r="SJK77" s="70"/>
      <c r="SJL77" s="70"/>
      <c r="SJM77" s="70"/>
      <c r="SJN77" s="70"/>
      <c r="SJO77" s="70"/>
      <c r="SJP77" s="70"/>
      <c r="SJQ77" s="70"/>
      <c r="SJR77" s="70"/>
      <c r="SJS77" s="70"/>
      <c r="SJT77" s="70"/>
      <c r="SJU77" s="70"/>
      <c r="SJV77" s="70"/>
      <c r="SJW77" s="70"/>
      <c r="SJX77" s="70"/>
      <c r="SJY77" s="70"/>
      <c r="SJZ77" s="70"/>
      <c r="SKA77" s="70"/>
      <c r="SKB77" s="70"/>
      <c r="SKC77" s="70"/>
      <c r="SKD77" s="70"/>
      <c r="SKE77" s="70"/>
      <c r="SKF77" s="70"/>
      <c r="SKG77" s="70"/>
      <c r="SKH77" s="70"/>
      <c r="SKI77" s="70"/>
      <c r="SKJ77" s="70"/>
      <c r="SKK77" s="70"/>
      <c r="SKL77" s="70"/>
      <c r="SKM77" s="70"/>
      <c r="SKN77" s="70"/>
      <c r="SKO77" s="70"/>
      <c r="SKP77" s="70"/>
      <c r="SKQ77" s="70"/>
      <c r="SKR77" s="70"/>
      <c r="SKS77" s="70"/>
      <c r="SKT77" s="70"/>
      <c r="SKU77" s="70"/>
      <c r="SKV77" s="70"/>
      <c r="SKW77" s="70"/>
      <c r="SKX77" s="70"/>
      <c r="SKY77" s="70"/>
      <c r="SKZ77" s="70"/>
      <c r="SLA77" s="70"/>
      <c r="SLB77" s="70"/>
      <c r="SLC77" s="70"/>
      <c r="SLD77" s="70"/>
      <c r="SLE77" s="70"/>
      <c r="SLF77" s="70"/>
      <c r="SLG77" s="70"/>
      <c r="SLH77" s="70"/>
      <c r="SLI77" s="70"/>
      <c r="SLJ77" s="70"/>
      <c r="SLK77" s="70"/>
      <c r="SLL77" s="70"/>
      <c r="SLM77" s="70"/>
      <c r="SLN77" s="70"/>
      <c r="SLO77" s="70"/>
      <c r="SLP77" s="70"/>
      <c r="SLQ77" s="70"/>
      <c r="SLR77" s="70"/>
      <c r="SLS77" s="70"/>
      <c r="SLT77" s="70"/>
      <c r="SLU77" s="70"/>
      <c r="SLV77" s="70"/>
      <c r="SLW77" s="70"/>
      <c r="SLX77" s="70"/>
      <c r="SLY77" s="70"/>
      <c r="SLZ77" s="70"/>
      <c r="SMA77" s="70"/>
      <c r="SMB77" s="70"/>
      <c r="SMC77" s="70"/>
      <c r="SMD77" s="70"/>
      <c r="SME77" s="70"/>
      <c r="SMF77" s="70"/>
      <c r="SMG77" s="70"/>
      <c r="SMH77" s="70"/>
      <c r="SMI77" s="70"/>
      <c r="SMJ77" s="70"/>
      <c r="SMK77" s="70"/>
      <c r="SML77" s="70"/>
      <c r="SMM77" s="70"/>
      <c r="SMN77" s="70"/>
      <c r="SMO77" s="70"/>
      <c r="SMP77" s="70"/>
      <c r="SMQ77" s="70"/>
      <c r="SMR77" s="70"/>
      <c r="SMS77" s="70"/>
      <c r="SMT77" s="70"/>
      <c r="SMU77" s="70"/>
      <c r="SMV77" s="70"/>
      <c r="SMW77" s="70"/>
      <c r="SMX77" s="70"/>
      <c r="SMY77" s="70"/>
      <c r="SMZ77" s="70"/>
      <c r="SNA77" s="70"/>
      <c r="SNB77" s="70"/>
      <c r="SNC77" s="70"/>
      <c r="SND77" s="70"/>
      <c r="SNE77" s="70"/>
      <c r="SNF77" s="70"/>
      <c r="SNG77" s="70"/>
      <c r="SNH77" s="70"/>
      <c r="SNI77" s="70"/>
      <c r="SNJ77" s="70"/>
      <c r="SNK77" s="70"/>
      <c r="SNL77" s="70"/>
      <c r="SNM77" s="70"/>
      <c r="SNN77" s="70"/>
      <c r="SNO77" s="70"/>
      <c r="SNP77" s="70"/>
      <c r="SNQ77" s="70"/>
      <c r="SNR77" s="70"/>
      <c r="SNS77" s="70"/>
      <c r="SNT77" s="70"/>
      <c r="SNU77" s="70"/>
      <c r="SNV77" s="70"/>
      <c r="SNW77" s="70"/>
      <c r="SNX77" s="70"/>
      <c r="SNY77" s="70"/>
      <c r="SNZ77" s="70"/>
      <c r="SOA77" s="70"/>
      <c r="SOB77" s="70"/>
      <c r="SOC77" s="70"/>
      <c r="SOD77" s="70"/>
      <c r="SOE77" s="70"/>
      <c r="SOF77" s="70"/>
      <c r="SOG77" s="70"/>
      <c r="SOH77" s="70"/>
      <c r="SOI77" s="70"/>
      <c r="SOJ77" s="70"/>
      <c r="SOK77" s="70"/>
      <c r="SOL77" s="70"/>
      <c r="SOM77" s="70"/>
      <c r="SON77" s="70"/>
      <c r="SOO77" s="70"/>
      <c r="SOP77" s="70"/>
      <c r="SOQ77" s="70"/>
      <c r="SOR77" s="70"/>
      <c r="SOS77" s="70"/>
      <c r="SOT77" s="70"/>
      <c r="SOU77" s="70"/>
      <c r="SOV77" s="70"/>
      <c r="SOW77" s="70"/>
      <c r="SOX77" s="70"/>
      <c r="SOY77" s="70"/>
      <c r="SOZ77" s="70"/>
      <c r="SPA77" s="70"/>
      <c r="SPB77" s="70"/>
      <c r="SPC77" s="70"/>
      <c r="SPD77" s="70"/>
      <c r="SPE77" s="70"/>
      <c r="SPF77" s="70"/>
      <c r="SPG77" s="70"/>
      <c r="SPH77" s="70"/>
      <c r="SPI77" s="70"/>
      <c r="SPJ77" s="70"/>
      <c r="SPK77" s="70"/>
      <c r="SPL77" s="70"/>
      <c r="SPM77" s="70"/>
      <c r="SPN77" s="70"/>
      <c r="SPO77" s="70"/>
      <c r="SPP77" s="70"/>
      <c r="SPQ77" s="70"/>
      <c r="SPR77" s="70"/>
      <c r="SPS77" s="70"/>
      <c r="SPT77" s="70"/>
      <c r="SPU77" s="70"/>
      <c r="SPV77" s="70"/>
      <c r="SPW77" s="70"/>
      <c r="SPX77" s="70"/>
      <c r="SPY77" s="70"/>
      <c r="SPZ77" s="70"/>
      <c r="SQA77" s="70"/>
      <c r="SQB77" s="70"/>
      <c r="SQC77" s="70"/>
      <c r="SQD77" s="70"/>
      <c r="SQE77" s="70"/>
      <c r="SQF77" s="70"/>
      <c r="SQG77" s="70"/>
      <c r="SQH77" s="70"/>
      <c r="SQI77" s="70"/>
      <c r="SQJ77" s="70"/>
      <c r="SQK77" s="70"/>
      <c r="SQL77" s="70"/>
      <c r="SQM77" s="70"/>
      <c r="SQN77" s="70"/>
      <c r="SQO77" s="70"/>
      <c r="SQP77" s="70"/>
      <c r="SQQ77" s="70"/>
      <c r="SQR77" s="70"/>
      <c r="SQS77" s="70"/>
      <c r="SQT77" s="70"/>
      <c r="SQU77" s="70"/>
      <c r="SQV77" s="70"/>
      <c r="SQW77" s="70"/>
      <c r="SQX77" s="70"/>
      <c r="SQY77" s="70"/>
      <c r="SQZ77" s="70"/>
      <c r="SRA77" s="70"/>
      <c r="SRB77" s="70"/>
      <c r="SRC77" s="70"/>
      <c r="SRJ77" s="70"/>
      <c r="SRK77" s="70"/>
      <c r="SRL77" s="70"/>
      <c r="SRM77" s="70"/>
      <c r="SRN77" s="70"/>
      <c r="SRO77" s="70"/>
      <c r="SRP77" s="70"/>
      <c r="SRQ77" s="70"/>
      <c r="SRR77" s="70"/>
      <c r="SRS77" s="70"/>
      <c r="SRT77" s="70"/>
      <c r="SRU77" s="70"/>
      <c r="SRV77" s="70"/>
      <c r="SRW77" s="70"/>
      <c r="SRX77" s="70"/>
      <c r="SRY77" s="70"/>
      <c r="SRZ77" s="70"/>
      <c r="SSA77" s="70"/>
      <c r="SSB77" s="70"/>
      <c r="SSC77" s="70"/>
      <c r="SSD77" s="70"/>
      <c r="SSE77" s="70"/>
      <c r="SSF77" s="70"/>
      <c r="SSG77" s="70"/>
      <c r="SSH77" s="70"/>
      <c r="SSI77" s="70"/>
      <c r="SSJ77" s="70"/>
      <c r="SSK77" s="70"/>
      <c r="SSL77" s="70"/>
      <c r="SSM77" s="70"/>
      <c r="SSN77" s="70"/>
      <c r="SSO77" s="70"/>
      <c r="SSP77" s="70"/>
      <c r="SSQ77" s="70"/>
      <c r="SSR77" s="70"/>
      <c r="SSS77" s="70"/>
      <c r="SST77" s="70"/>
      <c r="SSU77" s="70"/>
      <c r="SSV77" s="70"/>
      <c r="SSW77" s="70"/>
      <c r="SSX77" s="70"/>
      <c r="SSY77" s="70"/>
      <c r="SSZ77" s="70"/>
      <c r="STA77" s="70"/>
      <c r="STB77" s="70"/>
      <c r="STC77" s="70"/>
      <c r="STD77" s="70"/>
      <c r="STE77" s="70"/>
      <c r="STF77" s="70"/>
      <c r="STG77" s="70"/>
      <c r="STH77" s="70"/>
      <c r="STI77" s="70"/>
      <c r="STJ77" s="70"/>
      <c r="STK77" s="70"/>
      <c r="STL77" s="70"/>
      <c r="STM77" s="70"/>
      <c r="STN77" s="70"/>
      <c r="STO77" s="70"/>
      <c r="STP77" s="70"/>
      <c r="STQ77" s="70"/>
      <c r="STR77" s="70"/>
      <c r="STS77" s="70"/>
      <c r="STT77" s="70"/>
      <c r="STU77" s="70"/>
      <c r="STV77" s="70"/>
      <c r="STW77" s="70"/>
      <c r="STX77" s="70"/>
      <c r="STY77" s="70"/>
      <c r="STZ77" s="70"/>
      <c r="SUA77" s="70"/>
      <c r="SUB77" s="70"/>
      <c r="SUC77" s="70"/>
      <c r="SUD77" s="70"/>
      <c r="SUE77" s="70"/>
      <c r="SUF77" s="70"/>
      <c r="SUG77" s="70"/>
      <c r="SUH77" s="70"/>
      <c r="SUI77" s="70"/>
      <c r="SUJ77" s="70"/>
      <c r="SUK77" s="70"/>
      <c r="SUL77" s="70"/>
      <c r="SUM77" s="70"/>
      <c r="SUN77" s="70"/>
      <c r="SUO77" s="70"/>
      <c r="SUP77" s="70"/>
      <c r="SUQ77" s="70"/>
      <c r="SUR77" s="70"/>
      <c r="SUS77" s="70"/>
      <c r="SUT77" s="70"/>
      <c r="SUU77" s="70"/>
      <c r="SUV77" s="70"/>
      <c r="SUW77" s="70"/>
      <c r="SUX77" s="70"/>
      <c r="SUY77" s="70"/>
      <c r="SUZ77" s="70"/>
      <c r="SVA77" s="70"/>
      <c r="SVB77" s="70"/>
      <c r="SVC77" s="70"/>
      <c r="SVD77" s="70"/>
      <c r="SVE77" s="70"/>
      <c r="SVF77" s="70"/>
      <c r="SVG77" s="70"/>
      <c r="SVH77" s="70"/>
      <c r="SVI77" s="70"/>
      <c r="SVJ77" s="70"/>
      <c r="SVK77" s="70"/>
      <c r="SVL77" s="70"/>
      <c r="SVM77" s="70"/>
      <c r="SVN77" s="70"/>
      <c r="SVO77" s="70"/>
      <c r="SVP77" s="70"/>
      <c r="SVQ77" s="70"/>
      <c r="SVR77" s="70"/>
      <c r="SVS77" s="70"/>
      <c r="SVT77" s="70"/>
      <c r="SVU77" s="70"/>
      <c r="SVV77" s="70"/>
      <c r="SVW77" s="70"/>
      <c r="SVX77" s="70"/>
      <c r="SVY77" s="70"/>
      <c r="SVZ77" s="70"/>
      <c r="SWA77" s="70"/>
      <c r="SWB77" s="70"/>
      <c r="SWC77" s="70"/>
      <c r="SWD77" s="70"/>
      <c r="SWE77" s="70"/>
      <c r="SWF77" s="70"/>
      <c r="SWG77" s="70"/>
      <c r="SWH77" s="70"/>
      <c r="SWI77" s="70"/>
      <c r="SWJ77" s="70"/>
      <c r="SWK77" s="70"/>
      <c r="SWL77" s="70"/>
      <c r="SWM77" s="70"/>
      <c r="SWN77" s="70"/>
      <c r="SWO77" s="70"/>
      <c r="SWP77" s="70"/>
      <c r="SWQ77" s="70"/>
      <c r="SWR77" s="70"/>
      <c r="SWS77" s="70"/>
      <c r="SWT77" s="70"/>
      <c r="SWU77" s="70"/>
      <c r="SWV77" s="70"/>
      <c r="SWW77" s="70"/>
      <c r="SWX77" s="70"/>
      <c r="SWY77" s="70"/>
      <c r="SWZ77" s="70"/>
      <c r="SXA77" s="70"/>
      <c r="SXB77" s="70"/>
      <c r="SXC77" s="70"/>
      <c r="SXD77" s="70"/>
      <c r="SXE77" s="70"/>
      <c r="SXF77" s="70"/>
      <c r="SXG77" s="70"/>
      <c r="SXH77" s="70"/>
      <c r="SXI77" s="70"/>
      <c r="SXJ77" s="70"/>
      <c r="SXK77" s="70"/>
      <c r="SXL77" s="70"/>
      <c r="SXM77" s="70"/>
      <c r="SXN77" s="70"/>
      <c r="SXO77" s="70"/>
      <c r="SXP77" s="70"/>
      <c r="SXQ77" s="70"/>
      <c r="SXR77" s="70"/>
      <c r="SXS77" s="70"/>
      <c r="SXT77" s="70"/>
      <c r="SXU77" s="70"/>
      <c r="SXV77" s="70"/>
      <c r="SXW77" s="70"/>
      <c r="SXX77" s="70"/>
      <c r="SXY77" s="70"/>
      <c r="SXZ77" s="70"/>
      <c r="SYA77" s="70"/>
      <c r="SYB77" s="70"/>
      <c r="SYC77" s="70"/>
      <c r="SYD77" s="70"/>
      <c r="SYE77" s="70"/>
      <c r="SYF77" s="70"/>
      <c r="SYG77" s="70"/>
      <c r="SYH77" s="70"/>
      <c r="SYI77" s="70"/>
      <c r="SYJ77" s="70"/>
      <c r="SYK77" s="70"/>
      <c r="SYL77" s="70"/>
      <c r="SYM77" s="70"/>
      <c r="SYN77" s="70"/>
      <c r="SYO77" s="70"/>
      <c r="SYP77" s="70"/>
      <c r="SYQ77" s="70"/>
      <c r="SYR77" s="70"/>
      <c r="SYS77" s="70"/>
      <c r="SYT77" s="70"/>
      <c r="SYU77" s="70"/>
      <c r="SYV77" s="70"/>
      <c r="SYW77" s="70"/>
      <c r="SYX77" s="70"/>
      <c r="SYY77" s="70"/>
      <c r="SYZ77" s="70"/>
      <c r="SZA77" s="70"/>
      <c r="SZB77" s="70"/>
      <c r="SZC77" s="70"/>
      <c r="SZD77" s="70"/>
      <c r="SZE77" s="70"/>
      <c r="SZF77" s="70"/>
      <c r="SZG77" s="70"/>
      <c r="SZH77" s="70"/>
      <c r="SZI77" s="70"/>
      <c r="SZJ77" s="70"/>
      <c r="SZK77" s="70"/>
      <c r="SZL77" s="70"/>
      <c r="SZM77" s="70"/>
      <c r="SZN77" s="70"/>
      <c r="SZO77" s="70"/>
      <c r="SZP77" s="70"/>
      <c r="SZQ77" s="70"/>
      <c r="SZR77" s="70"/>
      <c r="SZS77" s="70"/>
      <c r="SZT77" s="70"/>
      <c r="SZU77" s="70"/>
      <c r="SZV77" s="70"/>
      <c r="SZW77" s="70"/>
      <c r="SZX77" s="70"/>
      <c r="SZY77" s="70"/>
      <c r="SZZ77" s="70"/>
      <c r="TAA77" s="70"/>
      <c r="TAB77" s="70"/>
      <c r="TAC77" s="70"/>
      <c r="TAD77" s="70"/>
      <c r="TAE77" s="70"/>
      <c r="TAF77" s="70"/>
      <c r="TAG77" s="70"/>
      <c r="TAH77" s="70"/>
      <c r="TAI77" s="70"/>
      <c r="TAJ77" s="70"/>
      <c r="TAK77" s="70"/>
      <c r="TAL77" s="70"/>
      <c r="TAM77" s="70"/>
      <c r="TAN77" s="70"/>
      <c r="TAO77" s="70"/>
      <c r="TAP77" s="70"/>
      <c r="TAQ77" s="70"/>
      <c r="TAR77" s="70"/>
      <c r="TAS77" s="70"/>
      <c r="TAT77" s="70"/>
      <c r="TAU77" s="70"/>
      <c r="TAV77" s="70"/>
      <c r="TAW77" s="70"/>
      <c r="TAX77" s="70"/>
      <c r="TAY77" s="70"/>
      <c r="TBF77" s="70"/>
      <c r="TBG77" s="70"/>
      <c r="TBH77" s="70"/>
      <c r="TBI77" s="70"/>
      <c r="TBJ77" s="70"/>
      <c r="TBK77" s="70"/>
      <c r="TBL77" s="70"/>
      <c r="TBM77" s="70"/>
      <c r="TBN77" s="70"/>
      <c r="TBO77" s="70"/>
      <c r="TBP77" s="70"/>
      <c r="TBQ77" s="70"/>
      <c r="TBR77" s="70"/>
      <c r="TBS77" s="70"/>
      <c r="TBT77" s="70"/>
      <c r="TBU77" s="70"/>
      <c r="TBV77" s="70"/>
      <c r="TBW77" s="70"/>
      <c r="TBX77" s="70"/>
      <c r="TBY77" s="70"/>
      <c r="TBZ77" s="70"/>
      <c r="TCA77" s="70"/>
      <c r="TCB77" s="70"/>
      <c r="TCC77" s="70"/>
      <c r="TCD77" s="70"/>
      <c r="TCE77" s="70"/>
      <c r="TCF77" s="70"/>
      <c r="TCG77" s="70"/>
      <c r="TCH77" s="70"/>
      <c r="TCI77" s="70"/>
      <c r="TCJ77" s="70"/>
      <c r="TCK77" s="70"/>
      <c r="TCL77" s="70"/>
      <c r="TCM77" s="70"/>
      <c r="TCN77" s="70"/>
      <c r="TCO77" s="70"/>
      <c r="TCP77" s="70"/>
      <c r="TCQ77" s="70"/>
      <c r="TCR77" s="70"/>
      <c r="TCS77" s="70"/>
      <c r="TCT77" s="70"/>
      <c r="TCU77" s="70"/>
      <c r="TCV77" s="70"/>
      <c r="TCW77" s="70"/>
      <c r="TCX77" s="70"/>
      <c r="TCY77" s="70"/>
      <c r="TCZ77" s="70"/>
      <c r="TDA77" s="70"/>
      <c r="TDB77" s="70"/>
      <c r="TDC77" s="70"/>
      <c r="TDD77" s="70"/>
      <c r="TDE77" s="70"/>
      <c r="TDF77" s="70"/>
      <c r="TDG77" s="70"/>
      <c r="TDH77" s="70"/>
      <c r="TDI77" s="70"/>
      <c r="TDJ77" s="70"/>
      <c r="TDK77" s="70"/>
      <c r="TDL77" s="70"/>
      <c r="TDM77" s="70"/>
      <c r="TDN77" s="70"/>
      <c r="TDO77" s="70"/>
      <c r="TDP77" s="70"/>
      <c r="TDQ77" s="70"/>
      <c r="TDR77" s="70"/>
      <c r="TDS77" s="70"/>
      <c r="TDT77" s="70"/>
      <c r="TDU77" s="70"/>
      <c r="TDV77" s="70"/>
      <c r="TDW77" s="70"/>
      <c r="TDX77" s="70"/>
      <c r="TDY77" s="70"/>
      <c r="TDZ77" s="70"/>
      <c r="TEA77" s="70"/>
      <c r="TEB77" s="70"/>
      <c r="TEC77" s="70"/>
      <c r="TED77" s="70"/>
      <c r="TEE77" s="70"/>
      <c r="TEF77" s="70"/>
      <c r="TEG77" s="70"/>
      <c r="TEH77" s="70"/>
      <c r="TEI77" s="70"/>
      <c r="TEJ77" s="70"/>
      <c r="TEK77" s="70"/>
      <c r="TEL77" s="70"/>
      <c r="TEM77" s="70"/>
      <c r="TEN77" s="70"/>
      <c r="TEO77" s="70"/>
      <c r="TEP77" s="70"/>
      <c r="TEQ77" s="70"/>
      <c r="TER77" s="70"/>
      <c r="TES77" s="70"/>
      <c r="TET77" s="70"/>
      <c r="TEU77" s="70"/>
      <c r="TEV77" s="70"/>
      <c r="TEW77" s="70"/>
      <c r="TEX77" s="70"/>
      <c r="TEY77" s="70"/>
      <c r="TEZ77" s="70"/>
      <c r="TFA77" s="70"/>
      <c r="TFB77" s="70"/>
      <c r="TFC77" s="70"/>
      <c r="TFD77" s="70"/>
      <c r="TFE77" s="70"/>
      <c r="TFF77" s="70"/>
      <c r="TFG77" s="70"/>
      <c r="TFH77" s="70"/>
      <c r="TFI77" s="70"/>
      <c r="TFJ77" s="70"/>
      <c r="TFK77" s="70"/>
      <c r="TFL77" s="70"/>
      <c r="TFM77" s="70"/>
      <c r="TFN77" s="70"/>
      <c r="TFO77" s="70"/>
      <c r="TFP77" s="70"/>
      <c r="TFQ77" s="70"/>
      <c r="TFR77" s="70"/>
      <c r="TFS77" s="70"/>
      <c r="TFT77" s="70"/>
      <c r="TFU77" s="70"/>
      <c r="TFV77" s="70"/>
      <c r="TFW77" s="70"/>
      <c r="TFX77" s="70"/>
      <c r="TFY77" s="70"/>
      <c r="TFZ77" s="70"/>
      <c r="TGA77" s="70"/>
      <c r="TGB77" s="70"/>
      <c r="TGC77" s="70"/>
      <c r="TGD77" s="70"/>
      <c r="TGE77" s="70"/>
      <c r="TGF77" s="70"/>
      <c r="TGG77" s="70"/>
      <c r="TGH77" s="70"/>
      <c r="TGI77" s="70"/>
      <c r="TGJ77" s="70"/>
      <c r="TGK77" s="70"/>
      <c r="TGL77" s="70"/>
      <c r="TGM77" s="70"/>
      <c r="TGN77" s="70"/>
      <c r="TGO77" s="70"/>
      <c r="TGP77" s="70"/>
      <c r="TGQ77" s="70"/>
      <c r="TGR77" s="70"/>
      <c r="TGS77" s="70"/>
      <c r="TGT77" s="70"/>
      <c r="TGU77" s="70"/>
      <c r="TGV77" s="70"/>
      <c r="TGW77" s="70"/>
      <c r="TGX77" s="70"/>
      <c r="TGY77" s="70"/>
      <c r="TGZ77" s="70"/>
      <c r="THA77" s="70"/>
      <c r="THB77" s="70"/>
      <c r="THC77" s="70"/>
      <c r="THD77" s="70"/>
      <c r="THE77" s="70"/>
      <c r="THF77" s="70"/>
      <c r="THG77" s="70"/>
      <c r="THH77" s="70"/>
      <c r="THI77" s="70"/>
      <c r="THJ77" s="70"/>
      <c r="THK77" s="70"/>
      <c r="THL77" s="70"/>
      <c r="THM77" s="70"/>
      <c r="THN77" s="70"/>
      <c r="THO77" s="70"/>
      <c r="THP77" s="70"/>
      <c r="THQ77" s="70"/>
      <c r="THR77" s="70"/>
      <c r="THS77" s="70"/>
      <c r="THT77" s="70"/>
      <c r="THU77" s="70"/>
      <c r="THV77" s="70"/>
      <c r="THW77" s="70"/>
      <c r="THX77" s="70"/>
      <c r="THY77" s="70"/>
      <c r="THZ77" s="70"/>
      <c r="TIA77" s="70"/>
      <c r="TIB77" s="70"/>
      <c r="TIC77" s="70"/>
      <c r="TID77" s="70"/>
      <c r="TIE77" s="70"/>
      <c r="TIF77" s="70"/>
      <c r="TIG77" s="70"/>
      <c r="TIH77" s="70"/>
      <c r="TII77" s="70"/>
      <c r="TIJ77" s="70"/>
      <c r="TIK77" s="70"/>
      <c r="TIL77" s="70"/>
      <c r="TIM77" s="70"/>
      <c r="TIN77" s="70"/>
      <c r="TIO77" s="70"/>
      <c r="TIP77" s="70"/>
      <c r="TIQ77" s="70"/>
      <c r="TIR77" s="70"/>
      <c r="TIS77" s="70"/>
      <c r="TIT77" s="70"/>
      <c r="TIU77" s="70"/>
      <c r="TIV77" s="70"/>
      <c r="TIW77" s="70"/>
      <c r="TIX77" s="70"/>
      <c r="TIY77" s="70"/>
      <c r="TIZ77" s="70"/>
      <c r="TJA77" s="70"/>
      <c r="TJB77" s="70"/>
      <c r="TJC77" s="70"/>
      <c r="TJD77" s="70"/>
      <c r="TJE77" s="70"/>
      <c r="TJF77" s="70"/>
      <c r="TJG77" s="70"/>
      <c r="TJH77" s="70"/>
      <c r="TJI77" s="70"/>
      <c r="TJJ77" s="70"/>
      <c r="TJK77" s="70"/>
      <c r="TJL77" s="70"/>
      <c r="TJM77" s="70"/>
      <c r="TJN77" s="70"/>
      <c r="TJO77" s="70"/>
      <c r="TJP77" s="70"/>
      <c r="TJQ77" s="70"/>
      <c r="TJR77" s="70"/>
      <c r="TJS77" s="70"/>
      <c r="TJT77" s="70"/>
      <c r="TJU77" s="70"/>
      <c r="TJV77" s="70"/>
      <c r="TJW77" s="70"/>
      <c r="TJX77" s="70"/>
      <c r="TJY77" s="70"/>
      <c r="TJZ77" s="70"/>
      <c r="TKA77" s="70"/>
      <c r="TKB77" s="70"/>
      <c r="TKC77" s="70"/>
      <c r="TKD77" s="70"/>
      <c r="TKE77" s="70"/>
      <c r="TKF77" s="70"/>
      <c r="TKG77" s="70"/>
      <c r="TKH77" s="70"/>
      <c r="TKI77" s="70"/>
      <c r="TKJ77" s="70"/>
      <c r="TKK77" s="70"/>
      <c r="TKL77" s="70"/>
      <c r="TKM77" s="70"/>
      <c r="TKN77" s="70"/>
      <c r="TKO77" s="70"/>
      <c r="TKP77" s="70"/>
      <c r="TKQ77" s="70"/>
      <c r="TKR77" s="70"/>
      <c r="TKS77" s="70"/>
      <c r="TKT77" s="70"/>
      <c r="TKU77" s="70"/>
      <c r="TLB77" s="70"/>
      <c r="TLC77" s="70"/>
      <c r="TLD77" s="70"/>
      <c r="TLE77" s="70"/>
      <c r="TLF77" s="70"/>
      <c r="TLG77" s="70"/>
      <c r="TLH77" s="70"/>
      <c r="TLI77" s="70"/>
      <c r="TLJ77" s="70"/>
      <c r="TLK77" s="70"/>
      <c r="TLL77" s="70"/>
      <c r="TLM77" s="70"/>
      <c r="TLN77" s="70"/>
      <c r="TLO77" s="70"/>
      <c r="TLP77" s="70"/>
      <c r="TLQ77" s="70"/>
      <c r="TLR77" s="70"/>
      <c r="TLS77" s="70"/>
      <c r="TLT77" s="70"/>
      <c r="TLU77" s="70"/>
      <c r="TLV77" s="70"/>
      <c r="TLW77" s="70"/>
      <c r="TLX77" s="70"/>
      <c r="TLY77" s="70"/>
      <c r="TLZ77" s="70"/>
      <c r="TMA77" s="70"/>
      <c r="TMB77" s="70"/>
      <c r="TMC77" s="70"/>
      <c r="TMD77" s="70"/>
      <c r="TME77" s="70"/>
      <c r="TMF77" s="70"/>
      <c r="TMG77" s="70"/>
      <c r="TMH77" s="70"/>
      <c r="TMI77" s="70"/>
      <c r="TMJ77" s="70"/>
      <c r="TMK77" s="70"/>
      <c r="TML77" s="70"/>
      <c r="TMM77" s="70"/>
      <c r="TMN77" s="70"/>
      <c r="TMO77" s="70"/>
      <c r="TMP77" s="70"/>
      <c r="TMQ77" s="70"/>
      <c r="TMR77" s="70"/>
      <c r="TMS77" s="70"/>
      <c r="TMT77" s="70"/>
      <c r="TMU77" s="70"/>
      <c r="TMV77" s="70"/>
      <c r="TMW77" s="70"/>
      <c r="TMX77" s="70"/>
      <c r="TMY77" s="70"/>
      <c r="TMZ77" s="70"/>
      <c r="TNA77" s="70"/>
      <c r="TNB77" s="70"/>
      <c r="TNC77" s="70"/>
      <c r="TND77" s="70"/>
      <c r="TNE77" s="70"/>
      <c r="TNF77" s="70"/>
      <c r="TNG77" s="70"/>
      <c r="TNH77" s="70"/>
      <c r="TNI77" s="70"/>
      <c r="TNJ77" s="70"/>
      <c r="TNK77" s="70"/>
      <c r="TNL77" s="70"/>
      <c r="TNM77" s="70"/>
      <c r="TNN77" s="70"/>
      <c r="TNO77" s="70"/>
      <c r="TNP77" s="70"/>
      <c r="TNQ77" s="70"/>
      <c r="TNR77" s="70"/>
      <c r="TNS77" s="70"/>
      <c r="TNT77" s="70"/>
      <c r="TNU77" s="70"/>
      <c r="TNV77" s="70"/>
      <c r="TNW77" s="70"/>
      <c r="TNX77" s="70"/>
      <c r="TNY77" s="70"/>
      <c r="TNZ77" s="70"/>
      <c r="TOA77" s="70"/>
      <c r="TOB77" s="70"/>
      <c r="TOC77" s="70"/>
      <c r="TOD77" s="70"/>
      <c r="TOE77" s="70"/>
      <c r="TOF77" s="70"/>
      <c r="TOG77" s="70"/>
      <c r="TOH77" s="70"/>
      <c r="TOI77" s="70"/>
      <c r="TOJ77" s="70"/>
      <c r="TOK77" s="70"/>
      <c r="TOL77" s="70"/>
      <c r="TOM77" s="70"/>
      <c r="TON77" s="70"/>
      <c r="TOO77" s="70"/>
      <c r="TOP77" s="70"/>
      <c r="TOQ77" s="70"/>
      <c r="TOR77" s="70"/>
      <c r="TOS77" s="70"/>
      <c r="TOT77" s="70"/>
      <c r="TOU77" s="70"/>
      <c r="TOV77" s="70"/>
      <c r="TOW77" s="70"/>
      <c r="TOX77" s="70"/>
      <c r="TOY77" s="70"/>
      <c r="TOZ77" s="70"/>
      <c r="TPA77" s="70"/>
      <c r="TPB77" s="70"/>
      <c r="TPC77" s="70"/>
      <c r="TPD77" s="70"/>
      <c r="TPE77" s="70"/>
      <c r="TPF77" s="70"/>
      <c r="TPG77" s="70"/>
      <c r="TPH77" s="70"/>
      <c r="TPI77" s="70"/>
      <c r="TPJ77" s="70"/>
      <c r="TPK77" s="70"/>
      <c r="TPL77" s="70"/>
      <c r="TPM77" s="70"/>
      <c r="TPN77" s="70"/>
      <c r="TPO77" s="70"/>
      <c r="TPP77" s="70"/>
      <c r="TPQ77" s="70"/>
      <c r="TPR77" s="70"/>
      <c r="TPS77" s="70"/>
      <c r="TPT77" s="70"/>
      <c r="TPU77" s="70"/>
      <c r="TPV77" s="70"/>
      <c r="TPW77" s="70"/>
      <c r="TPX77" s="70"/>
      <c r="TPY77" s="70"/>
      <c r="TPZ77" s="70"/>
      <c r="TQA77" s="70"/>
      <c r="TQB77" s="70"/>
      <c r="TQC77" s="70"/>
      <c r="TQD77" s="70"/>
      <c r="TQE77" s="70"/>
      <c r="TQF77" s="70"/>
      <c r="TQG77" s="70"/>
      <c r="TQH77" s="70"/>
      <c r="TQI77" s="70"/>
      <c r="TQJ77" s="70"/>
      <c r="TQK77" s="70"/>
      <c r="TQL77" s="70"/>
      <c r="TQM77" s="70"/>
      <c r="TQN77" s="70"/>
      <c r="TQO77" s="70"/>
      <c r="TQP77" s="70"/>
      <c r="TQQ77" s="70"/>
      <c r="TQR77" s="70"/>
      <c r="TQS77" s="70"/>
      <c r="TQT77" s="70"/>
      <c r="TQU77" s="70"/>
      <c r="TQV77" s="70"/>
      <c r="TQW77" s="70"/>
      <c r="TQX77" s="70"/>
      <c r="TQY77" s="70"/>
      <c r="TQZ77" s="70"/>
      <c r="TRA77" s="70"/>
      <c r="TRB77" s="70"/>
      <c r="TRC77" s="70"/>
      <c r="TRD77" s="70"/>
      <c r="TRE77" s="70"/>
      <c r="TRF77" s="70"/>
      <c r="TRG77" s="70"/>
      <c r="TRH77" s="70"/>
      <c r="TRI77" s="70"/>
      <c r="TRJ77" s="70"/>
      <c r="TRK77" s="70"/>
      <c r="TRL77" s="70"/>
      <c r="TRM77" s="70"/>
      <c r="TRN77" s="70"/>
      <c r="TRO77" s="70"/>
      <c r="TRP77" s="70"/>
      <c r="TRQ77" s="70"/>
      <c r="TRR77" s="70"/>
      <c r="TRS77" s="70"/>
      <c r="TRT77" s="70"/>
      <c r="TRU77" s="70"/>
      <c r="TRV77" s="70"/>
      <c r="TRW77" s="70"/>
      <c r="TRX77" s="70"/>
      <c r="TRY77" s="70"/>
      <c r="TRZ77" s="70"/>
      <c r="TSA77" s="70"/>
      <c r="TSB77" s="70"/>
      <c r="TSC77" s="70"/>
      <c r="TSD77" s="70"/>
      <c r="TSE77" s="70"/>
      <c r="TSF77" s="70"/>
      <c r="TSG77" s="70"/>
      <c r="TSH77" s="70"/>
      <c r="TSI77" s="70"/>
      <c r="TSJ77" s="70"/>
      <c r="TSK77" s="70"/>
      <c r="TSL77" s="70"/>
      <c r="TSM77" s="70"/>
      <c r="TSN77" s="70"/>
      <c r="TSO77" s="70"/>
      <c r="TSP77" s="70"/>
      <c r="TSQ77" s="70"/>
      <c r="TSR77" s="70"/>
      <c r="TSS77" s="70"/>
      <c r="TST77" s="70"/>
      <c r="TSU77" s="70"/>
      <c r="TSV77" s="70"/>
      <c r="TSW77" s="70"/>
      <c r="TSX77" s="70"/>
      <c r="TSY77" s="70"/>
      <c r="TSZ77" s="70"/>
      <c r="TTA77" s="70"/>
      <c r="TTB77" s="70"/>
      <c r="TTC77" s="70"/>
      <c r="TTD77" s="70"/>
      <c r="TTE77" s="70"/>
      <c r="TTF77" s="70"/>
      <c r="TTG77" s="70"/>
      <c r="TTH77" s="70"/>
      <c r="TTI77" s="70"/>
      <c r="TTJ77" s="70"/>
      <c r="TTK77" s="70"/>
      <c r="TTL77" s="70"/>
      <c r="TTM77" s="70"/>
      <c r="TTN77" s="70"/>
      <c r="TTO77" s="70"/>
      <c r="TTP77" s="70"/>
      <c r="TTQ77" s="70"/>
      <c r="TTR77" s="70"/>
      <c r="TTS77" s="70"/>
      <c r="TTT77" s="70"/>
      <c r="TTU77" s="70"/>
      <c r="TTV77" s="70"/>
      <c r="TTW77" s="70"/>
      <c r="TTX77" s="70"/>
      <c r="TTY77" s="70"/>
      <c r="TTZ77" s="70"/>
      <c r="TUA77" s="70"/>
      <c r="TUB77" s="70"/>
      <c r="TUC77" s="70"/>
      <c r="TUD77" s="70"/>
      <c r="TUE77" s="70"/>
      <c r="TUF77" s="70"/>
      <c r="TUG77" s="70"/>
      <c r="TUH77" s="70"/>
      <c r="TUI77" s="70"/>
      <c r="TUJ77" s="70"/>
      <c r="TUK77" s="70"/>
      <c r="TUL77" s="70"/>
      <c r="TUM77" s="70"/>
      <c r="TUN77" s="70"/>
      <c r="TUO77" s="70"/>
      <c r="TUP77" s="70"/>
      <c r="TUQ77" s="70"/>
      <c r="TUX77" s="70"/>
      <c r="TUY77" s="70"/>
      <c r="TUZ77" s="70"/>
      <c r="TVA77" s="70"/>
      <c r="TVB77" s="70"/>
      <c r="TVC77" s="70"/>
      <c r="TVD77" s="70"/>
      <c r="TVE77" s="70"/>
      <c r="TVF77" s="70"/>
      <c r="TVG77" s="70"/>
      <c r="TVH77" s="70"/>
      <c r="TVI77" s="70"/>
      <c r="TVJ77" s="70"/>
      <c r="TVK77" s="70"/>
      <c r="TVL77" s="70"/>
      <c r="TVM77" s="70"/>
      <c r="TVN77" s="70"/>
      <c r="TVO77" s="70"/>
      <c r="TVP77" s="70"/>
      <c r="TVQ77" s="70"/>
      <c r="TVR77" s="70"/>
      <c r="TVS77" s="70"/>
      <c r="TVT77" s="70"/>
      <c r="TVU77" s="70"/>
      <c r="TVV77" s="70"/>
      <c r="TVW77" s="70"/>
      <c r="TVX77" s="70"/>
      <c r="TVY77" s="70"/>
      <c r="TVZ77" s="70"/>
      <c r="TWA77" s="70"/>
      <c r="TWB77" s="70"/>
      <c r="TWC77" s="70"/>
      <c r="TWD77" s="70"/>
      <c r="TWE77" s="70"/>
      <c r="TWF77" s="70"/>
      <c r="TWG77" s="70"/>
      <c r="TWH77" s="70"/>
      <c r="TWI77" s="70"/>
      <c r="TWJ77" s="70"/>
      <c r="TWK77" s="70"/>
      <c r="TWL77" s="70"/>
      <c r="TWM77" s="70"/>
      <c r="TWN77" s="70"/>
      <c r="TWO77" s="70"/>
      <c r="TWP77" s="70"/>
      <c r="TWQ77" s="70"/>
      <c r="TWR77" s="70"/>
      <c r="TWS77" s="70"/>
      <c r="TWT77" s="70"/>
      <c r="TWU77" s="70"/>
      <c r="TWV77" s="70"/>
      <c r="TWW77" s="70"/>
      <c r="TWX77" s="70"/>
      <c r="TWY77" s="70"/>
      <c r="TWZ77" s="70"/>
      <c r="TXA77" s="70"/>
      <c r="TXB77" s="70"/>
      <c r="TXC77" s="70"/>
      <c r="TXD77" s="70"/>
      <c r="TXE77" s="70"/>
      <c r="TXF77" s="70"/>
      <c r="TXG77" s="70"/>
      <c r="TXH77" s="70"/>
      <c r="TXI77" s="70"/>
      <c r="TXJ77" s="70"/>
      <c r="TXK77" s="70"/>
      <c r="TXL77" s="70"/>
      <c r="TXM77" s="70"/>
      <c r="TXN77" s="70"/>
      <c r="TXO77" s="70"/>
      <c r="TXP77" s="70"/>
      <c r="TXQ77" s="70"/>
      <c r="TXR77" s="70"/>
      <c r="TXS77" s="70"/>
      <c r="TXT77" s="70"/>
      <c r="TXU77" s="70"/>
      <c r="TXV77" s="70"/>
      <c r="TXW77" s="70"/>
      <c r="TXX77" s="70"/>
      <c r="TXY77" s="70"/>
      <c r="TXZ77" s="70"/>
      <c r="TYA77" s="70"/>
      <c r="TYB77" s="70"/>
      <c r="TYC77" s="70"/>
      <c r="TYD77" s="70"/>
      <c r="TYE77" s="70"/>
      <c r="TYF77" s="70"/>
      <c r="TYG77" s="70"/>
      <c r="TYH77" s="70"/>
      <c r="TYI77" s="70"/>
      <c r="TYJ77" s="70"/>
      <c r="TYK77" s="70"/>
      <c r="TYL77" s="70"/>
      <c r="TYM77" s="70"/>
      <c r="TYN77" s="70"/>
      <c r="TYO77" s="70"/>
      <c r="TYP77" s="70"/>
      <c r="TYQ77" s="70"/>
      <c r="TYR77" s="70"/>
      <c r="TYS77" s="70"/>
      <c r="TYT77" s="70"/>
      <c r="TYU77" s="70"/>
      <c r="TYV77" s="70"/>
      <c r="TYW77" s="70"/>
      <c r="TYX77" s="70"/>
      <c r="TYY77" s="70"/>
      <c r="TYZ77" s="70"/>
      <c r="TZA77" s="70"/>
      <c r="TZB77" s="70"/>
      <c r="TZC77" s="70"/>
      <c r="TZD77" s="70"/>
      <c r="TZE77" s="70"/>
      <c r="TZF77" s="70"/>
      <c r="TZG77" s="70"/>
      <c r="TZH77" s="70"/>
      <c r="TZI77" s="70"/>
      <c r="TZJ77" s="70"/>
      <c r="TZK77" s="70"/>
      <c r="TZL77" s="70"/>
      <c r="TZM77" s="70"/>
      <c r="TZN77" s="70"/>
      <c r="TZO77" s="70"/>
      <c r="TZP77" s="70"/>
      <c r="TZQ77" s="70"/>
      <c r="TZR77" s="70"/>
      <c r="TZS77" s="70"/>
      <c r="TZT77" s="70"/>
      <c r="TZU77" s="70"/>
      <c r="TZV77" s="70"/>
      <c r="TZW77" s="70"/>
      <c r="TZX77" s="70"/>
      <c r="TZY77" s="70"/>
      <c r="TZZ77" s="70"/>
      <c r="UAA77" s="70"/>
      <c r="UAB77" s="70"/>
      <c r="UAC77" s="70"/>
      <c r="UAD77" s="70"/>
      <c r="UAE77" s="70"/>
      <c r="UAF77" s="70"/>
      <c r="UAG77" s="70"/>
      <c r="UAH77" s="70"/>
      <c r="UAI77" s="70"/>
      <c r="UAJ77" s="70"/>
      <c r="UAK77" s="70"/>
      <c r="UAL77" s="70"/>
      <c r="UAM77" s="70"/>
      <c r="UAN77" s="70"/>
      <c r="UAO77" s="70"/>
      <c r="UAP77" s="70"/>
      <c r="UAQ77" s="70"/>
      <c r="UAR77" s="70"/>
      <c r="UAS77" s="70"/>
      <c r="UAT77" s="70"/>
      <c r="UAU77" s="70"/>
      <c r="UAV77" s="70"/>
      <c r="UAW77" s="70"/>
      <c r="UAX77" s="70"/>
      <c r="UAY77" s="70"/>
      <c r="UAZ77" s="70"/>
      <c r="UBA77" s="70"/>
      <c r="UBB77" s="70"/>
      <c r="UBC77" s="70"/>
      <c r="UBD77" s="70"/>
      <c r="UBE77" s="70"/>
      <c r="UBF77" s="70"/>
      <c r="UBG77" s="70"/>
      <c r="UBH77" s="70"/>
      <c r="UBI77" s="70"/>
      <c r="UBJ77" s="70"/>
      <c r="UBK77" s="70"/>
      <c r="UBL77" s="70"/>
      <c r="UBM77" s="70"/>
      <c r="UBN77" s="70"/>
      <c r="UBO77" s="70"/>
      <c r="UBP77" s="70"/>
      <c r="UBQ77" s="70"/>
      <c r="UBR77" s="70"/>
      <c r="UBS77" s="70"/>
      <c r="UBT77" s="70"/>
      <c r="UBU77" s="70"/>
      <c r="UBV77" s="70"/>
      <c r="UBW77" s="70"/>
      <c r="UBX77" s="70"/>
      <c r="UBY77" s="70"/>
      <c r="UBZ77" s="70"/>
      <c r="UCA77" s="70"/>
      <c r="UCB77" s="70"/>
      <c r="UCC77" s="70"/>
      <c r="UCD77" s="70"/>
      <c r="UCE77" s="70"/>
      <c r="UCF77" s="70"/>
      <c r="UCG77" s="70"/>
      <c r="UCH77" s="70"/>
      <c r="UCI77" s="70"/>
      <c r="UCJ77" s="70"/>
      <c r="UCK77" s="70"/>
      <c r="UCL77" s="70"/>
      <c r="UCM77" s="70"/>
      <c r="UCN77" s="70"/>
      <c r="UCO77" s="70"/>
      <c r="UCP77" s="70"/>
      <c r="UCQ77" s="70"/>
      <c r="UCR77" s="70"/>
      <c r="UCS77" s="70"/>
      <c r="UCT77" s="70"/>
      <c r="UCU77" s="70"/>
      <c r="UCV77" s="70"/>
      <c r="UCW77" s="70"/>
      <c r="UCX77" s="70"/>
      <c r="UCY77" s="70"/>
      <c r="UCZ77" s="70"/>
      <c r="UDA77" s="70"/>
      <c r="UDB77" s="70"/>
      <c r="UDC77" s="70"/>
      <c r="UDD77" s="70"/>
      <c r="UDE77" s="70"/>
      <c r="UDF77" s="70"/>
      <c r="UDG77" s="70"/>
      <c r="UDH77" s="70"/>
      <c r="UDI77" s="70"/>
      <c r="UDJ77" s="70"/>
      <c r="UDK77" s="70"/>
      <c r="UDL77" s="70"/>
      <c r="UDM77" s="70"/>
      <c r="UDN77" s="70"/>
      <c r="UDO77" s="70"/>
      <c r="UDP77" s="70"/>
      <c r="UDQ77" s="70"/>
      <c r="UDR77" s="70"/>
      <c r="UDS77" s="70"/>
      <c r="UDT77" s="70"/>
      <c r="UDU77" s="70"/>
      <c r="UDV77" s="70"/>
      <c r="UDW77" s="70"/>
      <c r="UDX77" s="70"/>
      <c r="UDY77" s="70"/>
      <c r="UDZ77" s="70"/>
      <c r="UEA77" s="70"/>
      <c r="UEB77" s="70"/>
      <c r="UEC77" s="70"/>
      <c r="UED77" s="70"/>
      <c r="UEE77" s="70"/>
      <c r="UEF77" s="70"/>
      <c r="UEG77" s="70"/>
      <c r="UEH77" s="70"/>
      <c r="UEI77" s="70"/>
      <c r="UEJ77" s="70"/>
      <c r="UEK77" s="70"/>
      <c r="UEL77" s="70"/>
      <c r="UEM77" s="70"/>
      <c r="UET77" s="70"/>
      <c r="UEU77" s="70"/>
      <c r="UEV77" s="70"/>
      <c r="UEW77" s="70"/>
      <c r="UEX77" s="70"/>
      <c r="UEY77" s="70"/>
      <c r="UEZ77" s="70"/>
      <c r="UFA77" s="70"/>
      <c r="UFB77" s="70"/>
      <c r="UFC77" s="70"/>
      <c r="UFD77" s="70"/>
      <c r="UFE77" s="70"/>
      <c r="UFF77" s="70"/>
      <c r="UFG77" s="70"/>
      <c r="UFH77" s="70"/>
      <c r="UFI77" s="70"/>
      <c r="UFJ77" s="70"/>
      <c r="UFK77" s="70"/>
      <c r="UFL77" s="70"/>
      <c r="UFM77" s="70"/>
      <c r="UFN77" s="70"/>
      <c r="UFO77" s="70"/>
      <c r="UFP77" s="70"/>
      <c r="UFQ77" s="70"/>
      <c r="UFR77" s="70"/>
      <c r="UFS77" s="70"/>
      <c r="UFT77" s="70"/>
      <c r="UFU77" s="70"/>
      <c r="UFV77" s="70"/>
      <c r="UFW77" s="70"/>
      <c r="UFX77" s="70"/>
      <c r="UFY77" s="70"/>
      <c r="UFZ77" s="70"/>
      <c r="UGA77" s="70"/>
      <c r="UGB77" s="70"/>
      <c r="UGC77" s="70"/>
      <c r="UGD77" s="70"/>
      <c r="UGE77" s="70"/>
      <c r="UGF77" s="70"/>
      <c r="UGG77" s="70"/>
      <c r="UGH77" s="70"/>
      <c r="UGI77" s="70"/>
      <c r="UGJ77" s="70"/>
      <c r="UGK77" s="70"/>
      <c r="UGL77" s="70"/>
      <c r="UGM77" s="70"/>
      <c r="UGN77" s="70"/>
      <c r="UGO77" s="70"/>
      <c r="UGP77" s="70"/>
      <c r="UGQ77" s="70"/>
      <c r="UGR77" s="70"/>
      <c r="UGS77" s="70"/>
      <c r="UGT77" s="70"/>
      <c r="UGU77" s="70"/>
      <c r="UGV77" s="70"/>
      <c r="UGW77" s="70"/>
      <c r="UGX77" s="70"/>
      <c r="UGY77" s="70"/>
      <c r="UGZ77" s="70"/>
      <c r="UHA77" s="70"/>
      <c r="UHB77" s="70"/>
      <c r="UHC77" s="70"/>
      <c r="UHD77" s="70"/>
      <c r="UHE77" s="70"/>
      <c r="UHF77" s="70"/>
      <c r="UHG77" s="70"/>
      <c r="UHH77" s="70"/>
      <c r="UHI77" s="70"/>
      <c r="UHJ77" s="70"/>
      <c r="UHK77" s="70"/>
      <c r="UHL77" s="70"/>
      <c r="UHM77" s="70"/>
      <c r="UHN77" s="70"/>
      <c r="UHO77" s="70"/>
      <c r="UHP77" s="70"/>
      <c r="UHQ77" s="70"/>
      <c r="UHR77" s="70"/>
      <c r="UHS77" s="70"/>
      <c r="UHT77" s="70"/>
      <c r="UHU77" s="70"/>
      <c r="UHV77" s="70"/>
      <c r="UHW77" s="70"/>
      <c r="UHX77" s="70"/>
      <c r="UHY77" s="70"/>
      <c r="UHZ77" s="70"/>
      <c r="UIA77" s="70"/>
      <c r="UIB77" s="70"/>
      <c r="UIC77" s="70"/>
      <c r="UID77" s="70"/>
      <c r="UIE77" s="70"/>
      <c r="UIF77" s="70"/>
      <c r="UIG77" s="70"/>
      <c r="UIH77" s="70"/>
      <c r="UII77" s="70"/>
      <c r="UIJ77" s="70"/>
      <c r="UIK77" s="70"/>
      <c r="UIL77" s="70"/>
      <c r="UIM77" s="70"/>
      <c r="UIN77" s="70"/>
      <c r="UIO77" s="70"/>
      <c r="UIP77" s="70"/>
      <c r="UIQ77" s="70"/>
      <c r="UIR77" s="70"/>
      <c r="UIS77" s="70"/>
      <c r="UIT77" s="70"/>
      <c r="UIU77" s="70"/>
      <c r="UIV77" s="70"/>
      <c r="UIW77" s="70"/>
      <c r="UIX77" s="70"/>
      <c r="UIY77" s="70"/>
      <c r="UIZ77" s="70"/>
      <c r="UJA77" s="70"/>
      <c r="UJB77" s="70"/>
      <c r="UJC77" s="70"/>
      <c r="UJD77" s="70"/>
      <c r="UJE77" s="70"/>
      <c r="UJF77" s="70"/>
      <c r="UJG77" s="70"/>
      <c r="UJH77" s="70"/>
      <c r="UJI77" s="70"/>
      <c r="UJJ77" s="70"/>
      <c r="UJK77" s="70"/>
      <c r="UJL77" s="70"/>
      <c r="UJM77" s="70"/>
      <c r="UJN77" s="70"/>
      <c r="UJO77" s="70"/>
      <c r="UJP77" s="70"/>
      <c r="UJQ77" s="70"/>
      <c r="UJR77" s="70"/>
      <c r="UJS77" s="70"/>
      <c r="UJT77" s="70"/>
      <c r="UJU77" s="70"/>
      <c r="UJV77" s="70"/>
      <c r="UJW77" s="70"/>
      <c r="UJX77" s="70"/>
      <c r="UJY77" s="70"/>
      <c r="UJZ77" s="70"/>
      <c r="UKA77" s="70"/>
      <c r="UKB77" s="70"/>
      <c r="UKC77" s="70"/>
      <c r="UKD77" s="70"/>
      <c r="UKE77" s="70"/>
      <c r="UKF77" s="70"/>
      <c r="UKG77" s="70"/>
      <c r="UKH77" s="70"/>
      <c r="UKI77" s="70"/>
      <c r="UKJ77" s="70"/>
      <c r="UKK77" s="70"/>
      <c r="UKL77" s="70"/>
      <c r="UKM77" s="70"/>
      <c r="UKN77" s="70"/>
      <c r="UKO77" s="70"/>
      <c r="UKP77" s="70"/>
      <c r="UKQ77" s="70"/>
      <c r="UKR77" s="70"/>
      <c r="UKS77" s="70"/>
      <c r="UKT77" s="70"/>
      <c r="UKU77" s="70"/>
      <c r="UKV77" s="70"/>
      <c r="UKW77" s="70"/>
      <c r="UKX77" s="70"/>
      <c r="UKY77" s="70"/>
      <c r="UKZ77" s="70"/>
      <c r="ULA77" s="70"/>
      <c r="ULB77" s="70"/>
      <c r="ULC77" s="70"/>
      <c r="ULD77" s="70"/>
      <c r="ULE77" s="70"/>
      <c r="ULF77" s="70"/>
      <c r="ULG77" s="70"/>
      <c r="ULH77" s="70"/>
      <c r="ULI77" s="70"/>
      <c r="ULJ77" s="70"/>
      <c r="ULK77" s="70"/>
      <c r="ULL77" s="70"/>
      <c r="ULM77" s="70"/>
      <c r="ULN77" s="70"/>
      <c r="ULO77" s="70"/>
      <c r="ULP77" s="70"/>
      <c r="ULQ77" s="70"/>
      <c r="ULR77" s="70"/>
      <c r="ULS77" s="70"/>
      <c r="ULT77" s="70"/>
      <c r="ULU77" s="70"/>
      <c r="ULV77" s="70"/>
      <c r="ULW77" s="70"/>
      <c r="ULX77" s="70"/>
      <c r="ULY77" s="70"/>
      <c r="ULZ77" s="70"/>
      <c r="UMA77" s="70"/>
      <c r="UMB77" s="70"/>
      <c r="UMC77" s="70"/>
      <c r="UMD77" s="70"/>
      <c r="UME77" s="70"/>
      <c r="UMF77" s="70"/>
      <c r="UMG77" s="70"/>
      <c r="UMH77" s="70"/>
      <c r="UMI77" s="70"/>
      <c r="UMJ77" s="70"/>
      <c r="UMK77" s="70"/>
      <c r="UML77" s="70"/>
      <c r="UMM77" s="70"/>
      <c r="UMN77" s="70"/>
      <c r="UMO77" s="70"/>
      <c r="UMP77" s="70"/>
      <c r="UMQ77" s="70"/>
      <c r="UMR77" s="70"/>
      <c r="UMS77" s="70"/>
      <c r="UMT77" s="70"/>
      <c r="UMU77" s="70"/>
      <c r="UMV77" s="70"/>
      <c r="UMW77" s="70"/>
      <c r="UMX77" s="70"/>
      <c r="UMY77" s="70"/>
      <c r="UMZ77" s="70"/>
      <c r="UNA77" s="70"/>
      <c r="UNB77" s="70"/>
      <c r="UNC77" s="70"/>
      <c r="UND77" s="70"/>
      <c r="UNE77" s="70"/>
      <c r="UNF77" s="70"/>
      <c r="UNG77" s="70"/>
      <c r="UNH77" s="70"/>
      <c r="UNI77" s="70"/>
      <c r="UNJ77" s="70"/>
      <c r="UNK77" s="70"/>
      <c r="UNL77" s="70"/>
      <c r="UNM77" s="70"/>
      <c r="UNN77" s="70"/>
      <c r="UNO77" s="70"/>
      <c r="UNP77" s="70"/>
      <c r="UNQ77" s="70"/>
      <c r="UNR77" s="70"/>
      <c r="UNS77" s="70"/>
      <c r="UNT77" s="70"/>
      <c r="UNU77" s="70"/>
      <c r="UNV77" s="70"/>
      <c r="UNW77" s="70"/>
      <c r="UNX77" s="70"/>
      <c r="UNY77" s="70"/>
      <c r="UNZ77" s="70"/>
      <c r="UOA77" s="70"/>
      <c r="UOB77" s="70"/>
      <c r="UOC77" s="70"/>
      <c r="UOD77" s="70"/>
      <c r="UOE77" s="70"/>
      <c r="UOF77" s="70"/>
      <c r="UOG77" s="70"/>
      <c r="UOH77" s="70"/>
      <c r="UOI77" s="70"/>
      <c r="UOP77" s="70"/>
      <c r="UOQ77" s="70"/>
      <c r="UOR77" s="70"/>
      <c r="UOS77" s="70"/>
      <c r="UOT77" s="70"/>
      <c r="UOU77" s="70"/>
      <c r="UOV77" s="70"/>
      <c r="UOW77" s="70"/>
      <c r="UOX77" s="70"/>
      <c r="UOY77" s="70"/>
      <c r="UOZ77" s="70"/>
      <c r="UPA77" s="70"/>
      <c r="UPB77" s="70"/>
      <c r="UPC77" s="70"/>
      <c r="UPD77" s="70"/>
      <c r="UPE77" s="70"/>
      <c r="UPF77" s="70"/>
      <c r="UPG77" s="70"/>
      <c r="UPH77" s="70"/>
      <c r="UPI77" s="70"/>
      <c r="UPJ77" s="70"/>
      <c r="UPK77" s="70"/>
      <c r="UPL77" s="70"/>
      <c r="UPM77" s="70"/>
      <c r="UPN77" s="70"/>
      <c r="UPO77" s="70"/>
      <c r="UPP77" s="70"/>
      <c r="UPQ77" s="70"/>
      <c r="UPR77" s="70"/>
      <c r="UPS77" s="70"/>
      <c r="UPT77" s="70"/>
      <c r="UPU77" s="70"/>
      <c r="UPV77" s="70"/>
      <c r="UPW77" s="70"/>
      <c r="UPX77" s="70"/>
      <c r="UPY77" s="70"/>
      <c r="UPZ77" s="70"/>
      <c r="UQA77" s="70"/>
      <c r="UQB77" s="70"/>
      <c r="UQC77" s="70"/>
      <c r="UQD77" s="70"/>
      <c r="UQE77" s="70"/>
      <c r="UQF77" s="70"/>
      <c r="UQG77" s="70"/>
      <c r="UQH77" s="70"/>
      <c r="UQI77" s="70"/>
      <c r="UQJ77" s="70"/>
      <c r="UQK77" s="70"/>
      <c r="UQL77" s="70"/>
      <c r="UQM77" s="70"/>
      <c r="UQN77" s="70"/>
      <c r="UQO77" s="70"/>
      <c r="UQP77" s="70"/>
      <c r="UQQ77" s="70"/>
      <c r="UQR77" s="70"/>
      <c r="UQS77" s="70"/>
      <c r="UQT77" s="70"/>
      <c r="UQU77" s="70"/>
      <c r="UQV77" s="70"/>
      <c r="UQW77" s="70"/>
      <c r="UQX77" s="70"/>
      <c r="UQY77" s="70"/>
      <c r="UQZ77" s="70"/>
      <c r="URA77" s="70"/>
      <c r="URB77" s="70"/>
      <c r="URC77" s="70"/>
      <c r="URD77" s="70"/>
      <c r="URE77" s="70"/>
      <c r="URF77" s="70"/>
      <c r="URG77" s="70"/>
      <c r="URH77" s="70"/>
      <c r="URI77" s="70"/>
      <c r="URJ77" s="70"/>
      <c r="URK77" s="70"/>
      <c r="URL77" s="70"/>
      <c r="URM77" s="70"/>
      <c r="URN77" s="70"/>
      <c r="URO77" s="70"/>
      <c r="URP77" s="70"/>
      <c r="URQ77" s="70"/>
      <c r="URR77" s="70"/>
      <c r="URS77" s="70"/>
      <c r="URT77" s="70"/>
      <c r="URU77" s="70"/>
      <c r="URV77" s="70"/>
      <c r="URW77" s="70"/>
      <c r="URX77" s="70"/>
      <c r="URY77" s="70"/>
      <c r="URZ77" s="70"/>
      <c r="USA77" s="70"/>
      <c r="USB77" s="70"/>
      <c r="USC77" s="70"/>
      <c r="USD77" s="70"/>
      <c r="USE77" s="70"/>
      <c r="USF77" s="70"/>
      <c r="USG77" s="70"/>
      <c r="USH77" s="70"/>
      <c r="USI77" s="70"/>
      <c r="USJ77" s="70"/>
      <c r="USK77" s="70"/>
      <c r="USL77" s="70"/>
      <c r="USM77" s="70"/>
      <c r="USN77" s="70"/>
      <c r="USO77" s="70"/>
      <c r="USP77" s="70"/>
      <c r="USQ77" s="70"/>
      <c r="USR77" s="70"/>
      <c r="USS77" s="70"/>
      <c r="UST77" s="70"/>
      <c r="USU77" s="70"/>
      <c r="USV77" s="70"/>
      <c r="USW77" s="70"/>
      <c r="USX77" s="70"/>
      <c r="USY77" s="70"/>
      <c r="USZ77" s="70"/>
      <c r="UTA77" s="70"/>
      <c r="UTB77" s="70"/>
      <c r="UTC77" s="70"/>
      <c r="UTD77" s="70"/>
      <c r="UTE77" s="70"/>
      <c r="UTF77" s="70"/>
      <c r="UTG77" s="70"/>
      <c r="UTH77" s="70"/>
      <c r="UTI77" s="70"/>
      <c r="UTJ77" s="70"/>
      <c r="UTK77" s="70"/>
      <c r="UTL77" s="70"/>
      <c r="UTM77" s="70"/>
      <c r="UTN77" s="70"/>
      <c r="UTO77" s="70"/>
      <c r="UTP77" s="70"/>
      <c r="UTQ77" s="70"/>
      <c r="UTR77" s="70"/>
      <c r="UTS77" s="70"/>
      <c r="UTT77" s="70"/>
      <c r="UTU77" s="70"/>
      <c r="UTV77" s="70"/>
      <c r="UTW77" s="70"/>
      <c r="UTX77" s="70"/>
      <c r="UTY77" s="70"/>
      <c r="UTZ77" s="70"/>
      <c r="UUA77" s="70"/>
      <c r="UUB77" s="70"/>
      <c r="UUC77" s="70"/>
      <c r="UUD77" s="70"/>
      <c r="UUE77" s="70"/>
      <c r="UUF77" s="70"/>
      <c r="UUG77" s="70"/>
      <c r="UUH77" s="70"/>
      <c r="UUI77" s="70"/>
      <c r="UUJ77" s="70"/>
      <c r="UUK77" s="70"/>
      <c r="UUL77" s="70"/>
      <c r="UUM77" s="70"/>
      <c r="UUN77" s="70"/>
      <c r="UUO77" s="70"/>
      <c r="UUP77" s="70"/>
      <c r="UUQ77" s="70"/>
      <c r="UUR77" s="70"/>
      <c r="UUS77" s="70"/>
      <c r="UUT77" s="70"/>
      <c r="UUU77" s="70"/>
      <c r="UUV77" s="70"/>
      <c r="UUW77" s="70"/>
      <c r="UUX77" s="70"/>
      <c r="UUY77" s="70"/>
      <c r="UUZ77" s="70"/>
      <c r="UVA77" s="70"/>
      <c r="UVB77" s="70"/>
      <c r="UVC77" s="70"/>
      <c r="UVD77" s="70"/>
      <c r="UVE77" s="70"/>
      <c r="UVF77" s="70"/>
      <c r="UVG77" s="70"/>
      <c r="UVH77" s="70"/>
      <c r="UVI77" s="70"/>
      <c r="UVJ77" s="70"/>
      <c r="UVK77" s="70"/>
      <c r="UVL77" s="70"/>
      <c r="UVM77" s="70"/>
      <c r="UVN77" s="70"/>
      <c r="UVO77" s="70"/>
      <c r="UVP77" s="70"/>
      <c r="UVQ77" s="70"/>
      <c r="UVR77" s="70"/>
      <c r="UVS77" s="70"/>
      <c r="UVT77" s="70"/>
      <c r="UVU77" s="70"/>
      <c r="UVV77" s="70"/>
      <c r="UVW77" s="70"/>
      <c r="UVX77" s="70"/>
      <c r="UVY77" s="70"/>
      <c r="UVZ77" s="70"/>
      <c r="UWA77" s="70"/>
      <c r="UWB77" s="70"/>
      <c r="UWC77" s="70"/>
      <c r="UWD77" s="70"/>
      <c r="UWE77" s="70"/>
      <c r="UWF77" s="70"/>
      <c r="UWG77" s="70"/>
      <c r="UWH77" s="70"/>
      <c r="UWI77" s="70"/>
      <c r="UWJ77" s="70"/>
      <c r="UWK77" s="70"/>
      <c r="UWL77" s="70"/>
      <c r="UWM77" s="70"/>
      <c r="UWN77" s="70"/>
      <c r="UWO77" s="70"/>
      <c r="UWP77" s="70"/>
      <c r="UWQ77" s="70"/>
      <c r="UWR77" s="70"/>
      <c r="UWS77" s="70"/>
      <c r="UWT77" s="70"/>
      <c r="UWU77" s="70"/>
      <c r="UWV77" s="70"/>
      <c r="UWW77" s="70"/>
      <c r="UWX77" s="70"/>
      <c r="UWY77" s="70"/>
      <c r="UWZ77" s="70"/>
      <c r="UXA77" s="70"/>
      <c r="UXB77" s="70"/>
      <c r="UXC77" s="70"/>
      <c r="UXD77" s="70"/>
      <c r="UXE77" s="70"/>
      <c r="UXF77" s="70"/>
      <c r="UXG77" s="70"/>
      <c r="UXH77" s="70"/>
      <c r="UXI77" s="70"/>
      <c r="UXJ77" s="70"/>
      <c r="UXK77" s="70"/>
      <c r="UXL77" s="70"/>
      <c r="UXM77" s="70"/>
      <c r="UXN77" s="70"/>
      <c r="UXO77" s="70"/>
      <c r="UXP77" s="70"/>
      <c r="UXQ77" s="70"/>
      <c r="UXR77" s="70"/>
      <c r="UXS77" s="70"/>
      <c r="UXT77" s="70"/>
      <c r="UXU77" s="70"/>
      <c r="UXV77" s="70"/>
      <c r="UXW77" s="70"/>
      <c r="UXX77" s="70"/>
      <c r="UXY77" s="70"/>
      <c r="UXZ77" s="70"/>
      <c r="UYA77" s="70"/>
      <c r="UYB77" s="70"/>
      <c r="UYC77" s="70"/>
      <c r="UYD77" s="70"/>
      <c r="UYE77" s="70"/>
      <c r="UYL77" s="70"/>
      <c r="UYM77" s="70"/>
      <c r="UYN77" s="70"/>
      <c r="UYO77" s="70"/>
      <c r="UYP77" s="70"/>
      <c r="UYQ77" s="70"/>
      <c r="UYR77" s="70"/>
      <c r="UYS77" s="70"/>
      <c r="UYT77" s="70"/>
      <c r="UYU77" s="70"/>
      <c r="UYV77" s="70"/>
      <c r="UYW77" s="70"/>
      <c r="UYX77" s="70"/>
      <c r="UYY77" s="70"/>
      <c r="UYZ77" s="70"/>
      <c r="UZA77" s="70"/>
      <c r="UZB77" s="70"/>
      <c r="UZC77" s="70"/>
      <c r="UZD77" s="70"/>
      <c r="UZE77" s="70"/>
      <c r="UZF77" s="70"/>
      <c r="UZG77" s="70"/>
      <c r="UZH77" s="70"/>
      <c r="UZI77" s="70"/>
      <c r="UZJ77" s="70"/>
      <c r="UZK77" s="70"/>
      <c r="UZL77" s="70"/>
      <c r="UZM77" s="70"/>
      <c r="UZN77" s="70"/>
      <c r="UZO77" s="70"/>
      <c r="UZP77" s="70"/>
      <c r="UZQ77" s="70"/>
      <c r="UZR77" s="70"/>
      <c r="UZS77" s="70"/>
      <c r="UZT77" s="70"/>
      <c r="UZU77" s="70"/>
      <c r="UZV77" s="70"/>
      <c r="UZW77" s="70"/>
      <c r="UZX77" s="70"/>
      <c r="UZY77" s="70"/>
      <c r="UZZ77" s="70"/>
      <c r="VAA77" s="70"/>
      <c r="VAB77" s="70"/>
      <c r="VAC77" s="70"/>
      <c r="VAD77" s="70"/>
      <c r="VAE77" s="70"/>
      <c r="VAF77" s="70"/>
      <c r="VAG77" s="70"/>
      <c r="VAH77" s="70"/>
      <c r="VAI77" s="70"/>
      <c r="VAJ77" s="70"/>
      <c r="VAK77" s="70"/>
      <c r="VAL77" s="70"/>
      <c r="VAM77" s="70"/>
      <c r="VAN77" s="70"/>
      <c r="VAO77" s="70"/>
      <c r="VAP77" s="70"/>
      <c r="VAQ77" s="70"/>
      <c r="VAR77" s="70"/>
      <c r="VAS77" s="70"/>
      <c r="VAT77" s="70"/>
      <c r="VAU77" s="70"/>
      <c r="VAV77" s="70"/>
      <c r="VAW77" s="70"/>
      <c r="VAX77" s="70"/>
      <c r="VAY77" s="70"/>
      <c r="VAZ77" s="70"/>
      <c r="VBA77" s="70"/>
      <c r="VBB77" s="70"/>
      <c r="VBC77" s="70"/>
      <c r="VBD77" s="70"/>
      <c r="VBE77" s="70"/>
      <c r="VBF77" s="70"/>
      <c r="VBG77" s="70"/>
      <c r="VBH77" s="70"/>
      <c r="VBI77" s="70"/>
      <c r="VBJ77" s="70"/>
      <c r="VBK77" s="70"/>
      <c r="VBL77" s="70"/>
      <c r="VBM77" s="70"/>
      <c r="VBN77" s="70"/>
      <c r="VBO77" s="70"/>
      <c r="VBP77" s="70"/>
      <c r="VBQ77" s="70"/>
      <c r="VBR77" s="70"/>
      <c r="VBS77" s="70"/>
      <c r="VBT77" s="70"/>
      <c r="VBU77" s="70"/>
      <c r="VBV77" s="70"/>
      <c r="VBW77" s="70"/>
      <c r="VBX77" s="70"/>
      <c r="VBY77" s="70"/>
      <c r="VBZ77" s="70"/>
      <c r="VCA77" s="70"/>
      <c r="VCB77" s="70"/>
      <c r="VCC77" s="70"/>
      <c r="VCD77" s="70"/>
      <c r="VCE77" s="70"/>
      <c r="VCF77" s="70"/>
      <c r="VCG77" s="70"/>
      <c r="VCH77" s="70"/>
      <c r="VCI77" s="70"/>
      <c r="VCJ77" s="70"/>
      <c r="VCK77" s="70"/>
      <c r="VCL77" s="70"/>
      <c r="VCM77" s="70"/>
      <c r="VCN77" s="70"/>
      <c r="VCO77" s="70"/>
      <c r="VCP77" s="70"/>
      <c r="VCQ77" s="70"/>
      <c r="VCR77" s="70"/>
      <c r="VCS77" s="70"/>
      <c r="VCT77" s="70"/>
      <c r="VCU77" s="70"/>
      <c r="VCV77" s="70"/>
      <c r="VCW77" s="70"/>
      <c r="VCX77" s="70"/>
      <c r="VCY77" s="70"/>
      <c r="VCZ77" s="70"/>
      <c r="VDA77" s="70"/>
      <c r="VDB77" s="70"/>
      <c r="VDC77" s="70"/>
      <c r="VDD77" s="70"/>
      <c r="VDE77" s="70"/>
      <c r="VDF77" s="70"/>
      <c r="VDG77" s="70"/>
      <c r="VDH77" s="70"/>
      <c r="VDI77" s="70"/>
      <c r="VDJ77" s="70"/>
      <c r="VDK77" s="70"/>
      <c r="VDL77" s="70"/>
      <c r="VDM77" s="70"/>
      <c r="VDN77" s="70"/>
      <c r="VDO77" s="70"/>
      <c r="VDP77" s="70"/>
      <c r="VDQ77" s="70"/>
      <c r="VDR77" s="70"/>
      <c r="VDS77" s="70"/>
      <c r="VDT77" s="70"/>
      <c r="VDU77" s="70"/>
      <c r="VDV77" s="70"/>
      <c r="VDW77" s="70"/>
      <c r="VDX77" s="70"/>
      <c r="VDY77" s="70"/>
      <c r="VDZ77" s="70"/>
      <c r="VEA77" s="70"/>
      <c r="VEB77" s="70"/>
      <c r="VEC77" s="70"/>
      <c r="VED77" s="70"/>
      <c r="VEE77" s="70"/>
      <c r="VEF77" s="70"/>
      <c r="VEG77" s="70"/>
      <c r="VEH77" s="70"/>
      <c r="VEI77" s="70"/>
      <c r="VEJ77" s="70"/>
      <c r="VEK77" s="70"/>
      <c r="VEL77" s="70"/>
      <c r="VEM77" s="70"/>
      <c r="VEN77" s="70"/>
      <c r="VEO77" s="70"/>
      <c r="VEP77" s="70"/>
      <c r="VEQ77" s="70"/>
      <c r="VER77" s="70"/>
      <c r="VES77" s="70"/>
      <c r="VET77" s="70"/>
      <c r="VEU77" s="70"/>
      <c r="VEV77" s="70"/>
      <c r="VEW77" s="70"/>
      <c r="VEX77" s="70"/>
      <c r="VEY77" s="70"/>
      <c r="VEZ77" s="70"/>
      <c r="VFA77" s="70"/>
      <c r="VFB77" s="70"/>
      <c r="VFC77" s="70"/>
      <c r="VFD77" s="70"/>
      <c r="VFE77" s="70"/>
      <c r="VFF77" s="70"/>
      <c r="VFG77" s="70"/>
      <c r="VFH77" s="70"/>
      <c r="VFI77" s="70"/>
      <c r="VFJ77" s="70"/>
      <c r="VFK77" s="70"/>
      <c r="VFL77" s="70"/>
      <c r="VFM77" s="70"/>
      <c r="VFN77" s="70"/>
      <c r="VFO77" s="70"/>
      <c r="VFP77" s="70"/>
      <c r="VFQ77" s="70"/>
      <c r="VFR77" s="70"/>
      <c r="VFS77" s="70"/>
      <c r="VFT77" s="70"/>
      <c r="VFU77" s="70"/>
      <c r="VFV77" s="70"/>
      <c r="VFW77" s="70"/>
      <c r="VFX77" s="70"/>
      <c r="VFY77" s="70"/>
      <c r="VFZ77" s="70"/>
      <c r="VGA77" s="70"/>
      <c r="VGB77" s="70"/>
      <c r="VGC77" s="70"/>
      <c r="VGD77" s="70"/>
      <c r="VGE77" s="70"/>
      <c r="VGF77" s="70"/>
      <c r="VGG77" s="70"/>
      <c r="VGH77" s="70"/>
      <c r="VGI77" s="70"/>
      <c r="VGJ77" s="70"/>
      <c r="VGK77" s="70"/>
      <c r="VGL77" s="70"/>
      <c r="VGM77" s="70"/>
      <c r="VGN77" s="70"/>
      <c r="VGO77" s="70"/>
      <c r="VGP77" s="70"/>
      <c r="VGQ77" s="70"/>
      <c r="VGR77" s="70"/>
      <c r="VGS77" s="70"/>
      <c r="VGT77" s="70"/>
      <c r="VGU77" s="70"/>
      <c r="VGV77" s="70"/>
      <c r="VGW77" s="70"/>
      <c r="VGX77" s="70"/>
      <c r="VGY77" s="70"/>
      <c r="VGZ77" s="70"/>
      <c r="VHA77" s="70"/>
      <c r="VHB77" s="70"/>
      <c r="VHC77" s="70"/>
      <c r="VHD77" s="70"/>
      <c r="VHE77" s="70"/>
      <c r="VHF77" s="70"/>
      <c r="VHG77" s="70"/>
      <c r="VHH77" s="70"/>
      <c r="VHI77" s="70"/>
      <c r="VHJ77" s="70"/>
      <c r="VHK77" s="70"/>
      <c r="VHL77" s="70"/>
      <c r="VHM77" s="70"/>
      <c r="VHN77" s="70"/>
      <c r="VHO77" s="70"/>
      <c r="VHP77" s="70"/>
      <c r="VHQ77" s="70"/>
      <c r="VHR77" s="70"/>
      <c r="VHS77" s="70"/>
      <c r="VHT77" s="70"/>
      <c r="VHU77" s="70"/>
      <c r="VHV77" s="70"/>
      <c r="VHW77" s="70"/>
      <c r="VHX77" s="70"/>
      <c r="VHY77" s="70"/>
      <c r="VHZ77" s="70"/>
      <c r="VIA77" s="70"/>
      <c r="VIH77" s="70"/>
      <c r="VII77" s="70"/>
      <c r="VIJ77" s="70"/>
      <c r="VIK77" s="70"/>
      <c r="VIL77" s="70"/>
      <c r="VIM77" s="70"/>
      <c r="VIN77" s="70"/>
      <c r="VIO77" s="70"/>
      <c r="VIP77" s="70"/>
      <c r="VIQ77" s="70"/>
      <c r="VIR77" s="70"/>
      <c r="VIS77" s="70"/>
      <c r="VIT77" s="70"/>
      <c r="VIU77" s="70"/>
      <c r="VIV77" s="70"/>
      <c r="VIW77" s="70"/>
      <c r="VIX77" s="70"/>
      <c r="VIY77" s="70"/>
      <c r="VIZ77" s="70"/>
      <c r="VJA77" s="70"/>
      <c r="VJB77" s="70"/>
      <c r="VJC77" s="70"/>
      <c r="VJD77" s="70"/>
      <c r="VJE77" s="70"/>
      <c r="VJF77" s="70"/>
      <c r="VJG77" s="70"/>
      <c r="VJH77" s="70"/>
      <c r="VJI77" s="70"/>
      <c r="VJJ77" s="70"/>
      <c r="VJK77" s="70"/>
      <c r="VJL77" s="70"/>
      <c r="VJM77" s="70"/>
      <c r="VJN77" s="70"/>
      <c r="VJO77" s="70"/>
      <c r="VJP77" s="70"/>
      <c r="VJQ77" s="70"/>
      <c r="VJR77" s="70"/>
      <c r="VJS77" s="70"/>
      <c r="VJT77" s="70"/>
      <c r="VJU77" s="70"/>
      <c r="VJV77" s="70"/>
      <c r="VJW77" s="70"/>
      <c r="VJX77" s="70"/>
      <c r="VJY77" s="70"/>
      <c r="VJZ77" s="70"/>
      <c r="VKA77" s="70"/>
      <c r="VKB77" s="70"/>
      <c r="VKC77" s="70"/>
      <c r="VKD77" s="70"/>
      <c r="VKE77" s="70"/>
      <c r="VKF77" s="70"/>
      <c r="VKG77" s="70"/>
      <c r="VKH77" s="70"/>
      <c r="VKI77" s="70"/>
      <c r="VKJ77" s="70"/>
      <c r="VKK77" s="70"/>
      <c r="VKL77" s="70"/>
      <c r="VKM77" s="70"/>
      <c r="VKN77" s="70"/>
      <c r="VKO77" s="70"/>
      <c r="VKP77" s="70"/>
      <c r="VKQ77" s="70"/>
      <c r="VKR77" s="70"/>
      <c r="VKS77" s="70"/>
      <c r="VKT77" s="70"/>
      <c r="VKU77" s="70"/>
      <c r="VKV77" s="70"/>
      <c r="VKW77" s="70"/>
      <c r="VKX77" s="70"/>
      <c r="VKY77" s="70"/>
      <c r="VKZ77" s="70"/>
      <c r="VLA77" s="70"/>
      <c r="VLB77" s="70"/>
      <c r="VLC77" s="70"/>
      <c r="VLD77" s="70"/>
      <c r="VLE77" s="70"/>
      <c r="VLF77" s="70"/>
      <c r="VLG77" s="70"/>
      <c r="VLH77" s="70"/>
      <c r="VLI77" s="70"/>
      <c r="VLJ77" s="70"/>
      <c r="VLK77" s="70"/>
      <c r="VLL77" s="70"/>
      <c r="VLM77" s="70"/>
      <c r="VLN77" s="70"/>
      <c r="VLO77" s="70"/>
      <c r="VLP77" s="70"/>
      <c r="VLQ77" s="70"/>
      <c r="VLR77" s="70"/>
      <c r="VLS77" s="70"/>
      <c r="VLT77" s="70"/>
      <c r="VLU77" s="70"/>
      <c r="VLV77" s="70"/>
      <c r="VLW77" s="70"/>
      <c r="VLX77" s="70"/>
      <c r="VLY77" s="70"/>
      <c r="VLZ77" s="70"/>
      <c r="VMA77" s="70"/>
      <c r="VMB77" s="70"/>
      <c r="VMC77" s="70"/>
      <c r="VMD77" s="70"/>
      <c r="VME77" s="70"/>
      <c r="VMF77" s="70"/>
      <c r="VMG77" s="70"/>
      <c r="VMH77" s="70"/>
      <c r="VMI77" s="70"/>
      <c r="VMJ77" s="70"/>
      <c r="VMK77" s="70"/>
      <c r="VML77" s="70"/>
      <c r="VMM77" s="70"/>
      <c r="VMN77" s="70"/>
      <c r="VMO77" s="70"/>
      <c r="VMP77" s="70"/>
      <c r="VMQ77" s="70"/>
      <c r="VMR77" s="70"/>
      <c r="VMS77" s="70"/>
      <c r="VMT77" s="70"/>
      <c r="VMU77" s="70"/>
      <c r="VMV77" s="70"/>
      <c r="VMW77" s="70"/>
      <c r="VMX77" s="70"/>
      <c r="VMY77" s="70"/>
      <c r="VMZ77" s="70"/>
      <c r="VNA77" s="70"/>
      <c r="VNB77" s="70"/>
      <c r="VNC77" s="70"/>
      <c r="VND77" s="70"/>
      <c r="VNE77" s="70"/>
      <c r="VNF77" s="70"/>
      <c r="VNG77" s="70"/>
      <c r="VNH77" s="70"/>
      <c r="VNI77" s="70"/>
      <c r="VNJ77" s="70"/>
      <c r="VNK77" s="70"/>
      <c r="VNL77" s="70"/>
      <c r="VNM77" s="70"/>
      <c r="VNN77" s="70"/>
      <c r="VNO77" s="70"/>
      <c r="VNP77" s="70"/>
      <c r="VNQ77" s="70"/>
      <c r="VNR77" s="70"/>
      <c r="VNS77" s="70"/>
      <c r="VNT77" s="70"/>
      <c r="VNU77" s="70"/>
      <c r="VNV77" s="70"/>
      <c r="VNW77" s="70"/>
      <c r="VNX77" s="70"/>
      <c r="VNY77" s="70"/>
      <c r="VNZ77" s="70"/>
      <c r="VOA77" s="70"/>
      <c r="VOB77" s="70"/>
      <c r="VOC77" s="70"/>
      <c r="VOD77" s="70"/>
      <c r="VOE77" s="70"/>
      <c r="VOF77" s="70"/>
      <c r="VOG77" s="70"/>
      <c r="VOH77" s="70"/>
      <c r="VOI77" s="70"/>
      <c r="VOJ77" s="70"/>
      <c r="VOK77" s="70"/>
      <c r="VOL77" s="70"/>
      <c r="VOM77" s="70"/>
      <c r="VON77" s="70"/>
      <c r="VOO77" s="70"/>
      <c r="VOP77" s="70"/>
      <c r="VOQ77" s="70"/>
      <c r="VOR77" s="70"/>
      <c r="VOS77" s="70"/>
      <c r="VOT77" s="70"/>
      <c r="VOU77" s="70"/>
      <c r="VOV77" s="70"/>
      <c r="VOW77" s="70"/>
      <c r="VOX77" s="70"/>
      <c r="VOY77" s="70"/>
      <c r="VOZ77" s="70"/>
      <c r="VPA77" s="70"/>
      <c r="VPB77" s="70"/>
      <c r="VPC77" s="70"/>
      <c r="VPD77" s="70"/>
      <c r="VPE77" s="70"/>
      <c r="VPF77" s="70"/>
      <c r="VPG77" s="70"/>
      <c r="VPH77" s="70"/>
      <c r="VPI77" s="70"/>
      <c r="VPJ77" s="70"/>
      <c r="VPK77" s="70"/>
      <c r="VPL77" s="70"/>
      <c r="VPM77" s="70"/>
      <c r="VPN77" s="70"/>
      <c r="VPO77" s="70"/>
      <c r="VPP77" s="70"/>
      <c r="VPQ77" s="70"/>
      <c r="VPR77" s="70"/>
      <c r="VPS77" s="70"/>
      <c r="VPT77" s="70"/>
      <c r="VPU77" s="70"/>
      <c r="VPV77" s="70"/>
      <c r="VPW77" s="70"/>
      <c r="VPX77" s="70"/>
      <c r="VPY77" s="70"/>
      <c r="VPZ77" s="70"/>
      <c r="VQA77" s="70"/>
      <c r="VQB77" s="70"/>
      <c r="VQC77" s="70"/>
      <c r="VQD77" s="70"/>
      <c r="VQE77" s="70"/>
      <c r="VQF77" s="70"/>
      <c r="VQG77" s="70"/>
      <c r="VQH77" s="70"/>
      <c r="VQI77" s="70"/>
      <c r="VQJ77" s="70"/>
      <c r="VQK77" s="70"/>
      <c r="VQL77" s="70"/>
      <c r="VQM77" s="70"/>
      <c r="VQN77" s="70"/>
      <c r="VQO77" s="70"/>
      <c r="VQP77" s="70"/>
      <c r="VQQ77" s="70"/>
      <c r="VQR77" s="70"/>
      <c r="VQS77" s="70"/>
      <c r="VQT77" s="70"/>
      <c r="VQU77" s="70"/>
      <c r="VQV77" s="70"/>
      <c r="VQW77" s="70"/>
      <c r="VQX77" s="70"/>
      <c r="VQY77" s="70"/>
      <c r="VQZ77" s="70"/>
      <c r="VRA77" s="70"/>
      <c r="VRB77" s="70"/>
      <c r="VRC77" s="70"/>
      <c r="VRD77" s="70"/>
      <c r="VRE77" s="70"/>
      <c r="VRF77" s="70"/>
      <c r="VRG77" s="70"/>
      <c r="VRH77" s="70"/>
      <c r="VRI77" s="70"/>
      <c r="VRJ77" s="70"/>
      <c r="VRK77" s="70"/>
      <c r="VRL77" s="70"/>
      <c r="VRM77" s="70"/>
      <c r="VRN77" s="70"/>
      <c r="VRO77" s="70"/>
      <c r="VRP77" s="70"/>
      <c r="VRQ77" s="70"/>
      <c r="VRR77" s="70"/>
      <c r="VRS77" s="70"/>
      <c r="VRT77" s="70"/>
      <c r="VRU77" s="70"/>
      <c r="VRV77" s="70"/>
      <c r="VRW77" s="70"/>
      <c r="VSD77" s="70"/>
      <c r="VSE77" s="70"/>
      <c r="VSF77" s="70"/>
      <c r="VSG77" s="70"/>
      <c r="VSH77" s="70"/>
      <c r="VSI77" s="70"/>
      <c r="VSJ77" s="70"/>
      <c r="VSK77" s="70"/>
      <c r="VSL77" s="70"/>
      <c r="VSM77" s="70"/>
      <c r="VSN77" s="70"/>
      <c r="VSO77" s="70"/>
      <c r="VSP77" s="70"/>
      <c r="VSQ77" s="70"/>
      <c r="VSR77" s="70"/>
      <c r="VSS77" s="70"/>
      <c r="VST77" s="70"/>
      <c r="VSU77" s="70"/>
      <c r="VSV77" s="70"/>
      <c r="VSW77" s="70"/>
      <c r="VSX77" s="70"/>
      <c r="VSY77" s="70"/>
      <c r="VSZ77" s="70"/>
      <c r="VTA77" s="70"/>
      <c r="VTB77" s="70"/>
      <c r="VTC77" s="70"/>
      <c r="VTD77" s="70"/>
      <c r="VTE77" s="70"/>
      <c r="VTF77" s="70"/>
      <c r="VTG77" s="70"/>
      <c r="VTH77" s="70"/>
      <c r="VTI77" s="70"/>
      <c r="VTJ77" s="70"/>
      <c r="VTK77" s="70"/>
      <c r="VTL77" s="70"/>
      <c r="VTM77" s="70"/>
      <c r="VTN77" s="70"/>
      <c r="VTO77" s="70"/>
      <c r="VTP77" s="70"/>
      <c r="VTQ77" s="70"/>
      <c r="VTR77" s="70"/>
      <c r="VTS77" s="70"/>
      <c r="VTT77" s="70"/>
      <c r="VTU77" s="70"/>
      <c r="VTV77" s="70"/>
      <c r="VTW77" s="70"/>
      <c r="VTX77" s="70"/>
      <c r="VTY77" s="70"/>
      <c r="VTZ77" s="70"/>
      <c r="VUA77" s="70"/>
      <c r="VUB77" s="70"/>
      <c r="VUC77" s="70"/>
      <c r="VUD77" s="70"/>
      <c r="VUE77" s="70"/>
      <c r="VUF77" s="70"/>
      <c r="VUG77" s="70"/>
      <c r="VUH77" s="70"/>
      <c r="VUI77" s="70"/>
      <c r="VUJ77" s="70"/>
      <c r="VUK77" s="70"/>
      <c r="VUL77" s="70"/>
      <c r="VUM77" s="70"/>
      <c r="VUN77" s="70"/>
      <c r="VUO77" s="70"/>
      <c r="VUP77" s="70"/>
      <c r="VUQ77" s="70"/>
      <c r="VUR77" s="70"/>
      <c r="VUS77" s="70"/>
      <c r="VUT77" s="70"/>
      <c r="VUU77" s="70"/>
      <c r="VUV77" s="70"/>
      <c r="VUW77" s="70"/>
      <c r="VUX77" s="70"/>
      <c r="VUY77" s="70"/>
      <c r="VUZ77" s="70"/>
      <c r="VVA77" s="70"/>
      <c r="VVB77" s="70"/>
      <c r="VVC77" s="70"/>
      <c r="VVD77" s="70"/>
      <c r="VVE77" s="70"/>
      <c r="VVF77" s="70"/>
      <c r="VVG77" s="70"/>
      <c r="VVH77" s="70"/>
      <c r="VVI77" s="70"/>
      <c r="VVJ77" s="70"/>
      <c r="VVK77" s="70"/>
      <c r="VVL77" s="70"/>
      <c r="VVM77" s="70"/>
      <c r="VVN77" s="70"/>
      <c r="VVO77" s="70"/>
      <c r="VVP77" s="70"/>
      <c r="VVQ77" s="70"/>
      <c r="VVR77" s="70"/>
      <c r="VVS77" s="70"/>
      <c r="VVT77" s="70"/>
      <c r="VVU77" s="70"/>
      <c r="VVV77" s="70"/>
      <c r="VVW77" s="70"/>
      <c r="VVX77" s="70"/>
      <c r="VVY77" s="70"/>
      <c r="VVZ77" s="70"/>
      <c r="VWA77" s="70"/>
      <c r="VWB77" s="70"/>
      <c r="VWC77" s="70"/>
      <c r="VWD77" s="70"/>
      <c r="VWE77" s="70"/>
      <c r="VWF77" s="70"/>
      <c r="VWG77" s="70"/>
      <c r="VWH77" s="70"/>
      <c r="VWI77" s="70"/>
      <c r="VWJ77" s="70"/>
      <c r="VWK77" s="70"/>
      <c r="VWL77" s="70"/>
      <c r="VWM77" s="70"/>
      <c r="VWN77" s="70"/>
      <c r="VWO77" s="70"/>
      <c r="VWP77" s="70"/>
      <c r="VWQ77" s="70"/>
      <c r="VWR77" s="70"/>
      <c r="VWS77" s="70"/>
      <c r="VWT77" s="70"/>
      <c r="VWU77" s="70"/>
      <c r="VWV77" s="70"/>
      <c r="VWW77" s="70"/>
      <c r="VWX77" s="70"/>
      <c r="VWY77" s="70"/>
      <c r="VWZ77" s="70"/>
      <c r="VXA77" s="70"/>
      <c r="VXB77" s="70"/>
      <c r="VXC77" s="70"/>
      <c r="VXD77" s="70"/>
      <c r="VXE77" s="70"/>
      <c r="VXF77" s="70"/>
      <c r="VXG77" s="70"/>
      <c r="VXH77" s="70"/>
      <c r="VXI77" s="70"/>
      <c r="VXJ77" s="70"/>
      <c r="VXK77" s="70"/>
      <c r="VXL77" s="70"/>
      <c r="VXM77" s="70"/>
      <c r="VXN77" s="70"/>
      <c r="VXO77" s="70"/>
      <c r="VXP77" s="70"/>
      <c r="VXQ77" s="70"/>
      <c r="VXR77" s="70"/>
      <c r="VXS77" s="70"/>
      <c r="VXT77" s="70"/>
      <c r="VXU77" s="70"/>
      <c r="VXV77" s="70"/>
      <c r="VXW77" s="70"/>
      <c r="VXX77" s="70"/>
      <c r="VXY77" s="70"/>
      <c r="VXZ77" s="70"/>
      <c r="VYA77" s="70"/>
      <c r="VYB77" s="70"/>
      <c r="VYC77" s="70"/>
      <c r="VYD77" s="70"/>
      <c r="VYE77" s="70"/>
      <c r="VYF77" s="70"/>
      <c r="VYG77" s="70"/>
      <c r="VYH77" s="70"/>
      <c r="VYI77" s="70"/>
      <c r="VYJ77" s="70"/>
      <c r="VYK77" s="70"/>
      <c r="VYL77" s="70"/>
      <c r="VYM77" s="70"/>
      <c r="VYN77" s="70"/>
      <c r="VYO77" s="70"/>
      <c r="VYP77" s="70"/>
      <c r="VYQ77" s="70"/>
      <c r="VYR77" s="70"/>
      <c r="VYS77" s="70"/>
      <c r="VYT77" s="70"/>
      <c r="VYU77" s="70"/>
      <c r="VYV77" s="70"/>
      <c r="VYW77" s="70"/>
      <c r="VYX77" s="70"/>
      <c r="VYY77" s="70"/>
      <c r="VYZ77" s="70"/>
      <c r="VZA77" s="70"/>
      <c r="VZB77" s="70"/>
      <c r="VZC77" s="70"/>
      <c r="VZD77" s="70"/>
      <c r="VZE77" s="70"/>
      <c r="VZF77" s="70"/>
      <c r="VZG77" s="70"/>
      <c r="VZH77" s="70"/>
      <c r="VZI77" s="70"/>
      <c r="VZJ77" s="70"/>
      <c r="VZK77" s="70"/>
      <c r="VZL77" s="70"/>
      <c r="VZM77" s="70"/>
      <c r="VZN77" s="70"/>
      <c r="VZO77" s="70"/>
      <c r="VZP77" s="70"/>
      <c r="VZQ77" s="70"/>
      <c r="VZR77" s="70"/>
      <c r="VZS77" s="70"/>
      <c r="VZT77" s="70"/>
      <c r="VZU77" s="70"/>
      <c r="VZV77" s="70"/>
      <c r="VZW77" s="70"/>
      <c r="VZX77" s="70"/>
      <c r="VZY77" s="70"/>
      <c r="VZZ77" s="70"/>
      <c r="WAA77" s="70"/>
      <c r="WAB77" s="70"/>
      <c r="WAC77" s="70"/>
      <c r="WAD77" s="70"/>
      <c r="WAE77" s="70"/>
      <c r="WAF77" s="70"/>
      <c r="WAG77" s="70"/>
      <c r="WAH77" s="70"/>
      <c r="WAI77" s="70"/>
      <c r="WAJ77" s="70"/>
      <c r="WAK77" s="70"/>
      <c r="WAL77" s="70"/>
      <c r="WAM77" s="70"/>
      <c r="WAN77" s="70"/>
      <c r="WAO77" s="70"/>
      <c r="WAP77" s="70"/>
      <c r="WAQ77" s="70"/>
      <c r="WAR77" s="70"/>
      <c r="WAS77" s="70"/>
      <c r="WAT77" s="70"/>
      <c r="WAU77" s="70"/>
      <c r="WAV77" s="70"/>
      <c r="WAW77" s="70"/>
      <c r="WAX77" s="70"/>
      <c r="WAY77" s="70"/>
      <c r="WAZ77" s="70"/>
      <c r="WBA77" s="70"/>
      <c r="WBB77" s="70"/>
      <c r="WBC77" s="70"/>
      <c r="WBD77" s="70"/>
      <c r="WBE77" s="70"/>
      <c r="WBF77" s="70"/>
      <c r="WBG77" s="70"/>
      <c r="WBH77" s="70"/>
      <c r="WBI77" s="70"/>
      <c r="WBJ77" s="70"/>
      <c r="WBK77" s="70"/>
      <c r="WBL77" s="70"/>
      <c r="WBM77" s="70"/>
      <c r="WBN77" s="70"/>
      <c r="WBO77" s="70"/>
      <c r="WBP77" s="70"/>
      <c r="WBQ77" s="70"/>
      <c r="WBR77" s="70"/>
      <c r="WBS77" s="70"/>
      <c r="WBZ77" s="70"/>
      <c r="WCA77" s="70"/>
      <c r="WCB77" s="70"/>
      <c r="WCC77" s="70"/>
      <c r="WCD77" s="70"/>
      <c r="WCE77" s="70"/>
      <c r="WCF77" s="70"/>
      <c r="WCG77" s="70"/>
      <c r="WCH77" s="70"/>
      <c r="WCI77" s="70"/>
      <c r="WCJ77" s="70"/>
      <c r="WCK77" s="70"/>
      <c r="WCL77" s="70"/>
      <c r="WCM77" s="70"/>
      <c r="WCN77" s="70"/>
      <c r="WCO77" s="70"/>
      <c r="WCP77" s="70"/>
      <c r="WCQ77" s="70"/>
      <c r="WCR77" s="70"/>
      <c r="WCS77" s="70"/>
      <c r="WCT77" s="70"/>
      <c r="WCU77" s="70"/>
      <c r="WCV77" s="70"/>
      <c r="WCW77" s="70"/>
      <c r="WCX77" s="70"/>
      <c r="WCY77" s="70"/>
      <c r="WCZ77" s="70"/>
      <c r="WDA77" s="70"/>
      <c r="WDB77" s="70"/>
      <c r="WDC77" s="70"/>
      <c r="WDD77" s="70"/>
      <c r="WDE77" s="70"/>
      <c r="WDF77" s="70"/>
      <c r="WDG77" s="70"/>
      <c r="WDH77" s="70"/>
      <c r="WDI77" s="70"/>
      <c r="WDJ77" s="70"/>
      <c r="WDK77" s="70"/>
      <c r="WDL77" s="70"/>
      <c r="WDM77" s="70"/>
      <c r="WDN77" s="70"/>
      <c r="WDO77" s="70"/>
      <c r="WDP77" s="70"/>
      <c r="WDQ77" s="70"/>
      <c r="WDR77" s="70"/>
      <c r="WDS77" s="70"/>
      <c r="WDT77" s="70"/>
      <c r="WDU77" s="70"/>
      <c r="WDV77" s="70"/>
      <c r="WDW77" s="70"/>
      <c r="WDX77" s="70"/>
      <c r="WDY77" s="70"/>
      <c r="WDZ77" s="70"/>
      <c r="WEA77" s="70"/>
      <c r="WEB77" s="70"/>
      <c r="WEC77" s="70"/>
      <c r="WED77" s="70"/>
      <c r="WEE77" s="70"/>
      <c r="WEF77" s="70"/>
      <c r="WEG77" s="70"/>
      <c r="WEH77" s="70"/>
      <c r="WEI77" s="70"/>
      <c r="WEJ77" s="70"/>
      <c r="WEK77" s="70"/>
      <c r="WEL77" s="70"/>
      <c r="WEM77" s="70"/>
      <c r="WEN77" s="70"/>
      <c r="WEO77" s="70"/>
      <c r="WEP77" s="70"/>
      <c r="WEQ77" s="70"/>
      <c r="WER77" s="70"/>
      <c r="WES77" s="70"/>
      <c r="WET77" s="70"/>
      <c r="WEU77" s="70"/>
      <c r="WEV77" s="70"/>
      <c r="WEW77" s="70"/>
      <c r="WEX77" s="70"/>
      <c r="WEY77" s="70"/>
      <c r="WEZ77" s="70"/>
      <c r="WFA77" s="70"/>
      <c r="WFB77" s="70"/>
      <c r="WFC77" s="70"/>
      <c r="WFD77" s="70"/>
      <c r="WFE77" s="70"/>
      <c r="WFF77" s="70"/>
      <c r="WFG77" s="70"/>
      <c r="WFH77" s="70"/>
      <c r="WFI77" s="70"/>
      <c r="WFJ77" s="70"/>
      <c r="WFK77" s="70"/>
      <c r="WFL77" s="70"/>
      <c r="WFM77" s="70"/>
      <c r="WFN77" s="70"/>
      <c r="WFO77" s="70"/>
      <c r="WFP77" s="70"/>
      <c r="WFQ77" s="70"/>
      <c r="WFR77" s="70"/>
      <c r="WFS77" s="70"/>
      <c r="WFT77" s="70"/>
      <c r="WFU77" s="70"/>
      <c r="WFV77" s="70"/>
      <c r="WFW77" s="70"/>
      <c r="WFX77" s="70"/>
      <c r="WFY77" s="70"/>
      <c r="WFZ77" s="70"/>
      <c r="WGA77" s="70"/>
      <c r="WGB77" s="70"/>
      <c r="WGC77" s="70"/>
      <c r="WGD77" s="70"/>
      <c r="WGE77" s="70"/>
      <c r="WGF77" s="70"/>
      <c r="WGG77" s="70"/>
      <c r="WGH77" s="70"/>
      <c r="WGI77" s="70"/>
      <c r="WGJ77" s="70"/>
      <c r="WGK77" s="70"/>
      <c r="WGL77" s="70"/>
      <c r="WGM77" s="70"/>
      <c r="WGN77" s="70"/>
      <c r="WGO77" s="70"/>
      <c r="WGP77" s="70"/>
      <c r="WGQ77" s="70"/>
      <c r="WGR77" s="70"/>
      <c r="WGS77" s="70"/>
      <c r="WGT77" s="70"/>
      <c r="WGU77" s="70"/>
      <c r="WGV77" s="70"/>
      <c r="WGW77" s="70"/>
      <c r="WGX77" s="70"/>
      <c r="WGY77" s="70"/>
      <c r="WGZ77" s="70"/>
      <c r="WHA77" s="70"/>
      <c r="WHB77" s="70"/>
      <c r="WHC77" s="70"/>
      <c r="WHD77" s="70"/>
      <c r="WHE77" s="70"/>
      <c r="WHF77" s="70"/>
      <c r="WHG77" s="70"/>
      <c r="WHH77" s="70"/>
      <c r="WHI77" s="70"/>
      <c r="WHJ77" s="70"/>
      <c r="WHK77" s="70"/>
      <c r="WHL77" s="70"/>
      <c r="WHM77" s="70"/>
      <c r="WHN77" s="70"/>
      <c r="WHO77" s="70"/>
      <c r="WHP77" s="70"/>
      <c r="WHQ77" s="70"/>
      <c r="WHR77" s="70"/>
      <c r="WHS77" s="70"/>
      <c r="WHT77" s="70"/>
      <c r="WHU77" s="70"/>
      <c r="WHV77" s="70"/>
      <c r="WHW77" s="70"/>
      <c r="WHX77" s="70"/>
      <c r="WHY77" s="70"/>
      <c r="WHZ77" s="70"/>
      <c r="WIA77" s="70"/>
      <c r="WIB77" s="70"/>
      <c r="WIC77" s="70"/>
      <c r="WID77" s="70"/>
      <c r="WIE77" s="70"/>
      <c r="WIF77" s="70"/>
      <c r="WIG77" s="70"/>
      <c r="WIH77" s="70"/>
      <c r="WII77" s="70"/>
      <c r="WIJ77" s="70"/>
      <c r="WIK77" s="70"/>
      <c r="WIL77" s="70"/>
      <c r="WIM77" s="70"/>
      <c r="WIN77" s="70"/>
      <c r="WIO77" s="70"/>
      <c r="WIP77" s="70"/>
      <c r="WIQ77" s="70"/>
      <c r="WIR77" s="70"/>
      <c r="WIS77" s="70"/>
      <c r="WIT77" s="70"/>
      <c r="WIU77" s="70"/>
      <c r="WIV77" s="70"/>
      <c r="WIW77" s="70"/>
      <c r="WIX77" s="70"/>
      <c r="WIY77" s="70"/>
      <c r="WIZ77" s="70"/>
      <c r="WJA77" s="70"/>
      <c r="WJB77" s="70"/>
      <c r="WJC77" s="70"/>
      <c r="WJD77" s="70"/>
      <c r="WJE77" s="70"/>
      <c r="WJF77" s="70"/>
      <c r="WJG77" s="70"/>
      <c r="WJH77" s="70"/>
      <c r="WJI77" s="70"/>
      <c r="WJJ77" s="70"/>
      <c r="WJK77" s="70"/>
      <c r="WJL77" s="70"/>
      <c r="WJM77" s="70"/>
      <c r="WJN77" s="70"/>
      <c r="WJO77" s="70"/>
      <c r="WJP77" s="70"/>
      <c r="WJQ77" s="70"/>
      <c r="WJR77" s="70"/>
      <c r="WJS77" s="70"/>
      <c r="WJT77" s="70"/>
      <c r="WJU77" s="70"/>
      <c r="WJV77" s="70"/>
      <c r="WJW77" s="70"/>
      <c r="WJX77" s="70"/>
      <c r="WJY77" s="70"/>
      <c r="WJZ77" s="70"/>
      <c r="WKA77" s="70"/>
      <c r="WKB77" s="70"/>
      <c r="WKC77" s="70"/>
      <c r="WKD77" s="70"/>
      <c r="WKE77" s="70"/>
      <c r="WKF77" s="70"/>
      <c r="WKG77" s="70"/>
      <c r="WKH77" s="70"/>
      <c r="WKI77" s="70"/>
      <c r="WKJ77" s="70"/>
      <c r="WKK77" s="70"/>
      <c r="WKL77" s="70"/>
      <c r="WKM77" s="70"/>
      <c r="WKN77" s="70"/>
      <c r="WKO77" s="70"/>
      <c r="WKP77" s="70"/>
      <c r="WKQ77" s="70"/>
      <c r="WKR77" s="70"/>
      <c r="WKS77" s="70"/>
      <c r="WKT77" s="70"/>
      <c r="WKU77" s="70"/>
      <c r="WKV77" s="70"/>
      <c r="WKW77" s="70"/>
      <c r="WKX77" s="70"/>
      <c r="WKY77" s="70"/>
      <c r="WKZ77" s="70"/>
      <c r="WLA77" s="70"/>
      <c r="WLB77" s="70"/>
      <c r="WLC77" s="70"/>
      <c r="WLD77" s="70"/>
      <c r="WLE77" s="70"/>
      <c r="WLF77" s="70"/>
      <c r="WLG77" s="70"/>
      <c r="WLH77" s="70"/>
      <c r="WLI77" s="70"/>
      <c r="WLJ77" s="70"/>
      <c r="WLK77" s="70"/>
      <c r="WLL77" s="70"/>
      <c r="WLM77" s="70"/>
      <c r="WLN77" s="70"/>
      <c r="WLO77" s="70"/>
      <c r="WLV77" s="70"/>
      <c r="WLW77" s="70"/>
      <c r="WLX77" s="70"/>
      <c r="WLY77" s="70"/>
      <c r="WLZ77" s="70"/>
      <c r="WMA77" s="70"/>
      <c r="WMB77" s="70"/>
      <c r="WMC77" s="70"/>
      <c r="WMD77" s="70"/>
      <c r="WME77" s="70"/>
      <c r="WMF77" s="70"/>
      <c r="WMG77" s="70"/>
      <c r="WMH77" s="70"/>
      <c r="WMI77" s="70"/>
      <c r="WMJ77" s="70"/>
      <c r="WMK77" s="70"/>
      <c r="WML77" s="70"/>
      <c r="WMM77" s="70"/>
      <c r="WMN77" s="70"/>
      <c r="WMO77" s="70"/>
      <c r="WMP77" s="70"/>
      <c r="WMQ77" s="70"/>
      <c r="WMR77" s="70"/>
      <c r="WMS77" s="70"/>
      <c r="WMT77" s="70"/>
      <c r="WMU77" s="70"/>
      <c r="WMV77" s="70"/>
      <c r="WMW77" s="70"/>
      <c r="WMX77" s="70"/>
      <c r="WMY77" s="70"/>
      <c r="WMZ77" s="70"/>
      <c r="WNA77" s="70"/>
      <c r="WNB77" s="70"/>
      <c r="WNC77" s="70"/>
      <c r="WND77" s="70"/>
      <c r="WNE77" s="70"/>
      <c r="WNF77" s="70"/>
      <c r="WNG77" s="70"/>
      <c r="WNH77" s="70"/>
      <c r="WNI77" s="70"/>
      <c r="WNJ77" s="70"/>
      <c r="WNK77" s="70"/>
      <c r="WNL77" s="70"/>
      <c r="WNM77" s="70"/>
      <c r="WNN77" s="70"/>
      <c r="WNO77" s="70"/>
      <c r="WNP77" s="70"/>
      <c r="WNQ77" s="70"/>
      <c r="WNR77" s="70"/>
      <c r="WNS77" s="70"/>
      <c r="WNT77" s="70"/>
      <c r="WNU77" s="70"/>
      <c r="WNV77" s="70"/>
      <c r="WNW77" s="70"/>
      <c r="WNX77" s="70"/>
      <c r="WNY77" s="70"/>
      <c r="WNZ77" s="70"/>
      <c r="WOA77" s="70"/>
      <c r="WOB77" s="70"/>
      <c r="WOC77" s="70"/>
      <c r="WOD77" s="70"/>
      <c r="WOE77" s="70"/>
      <c r="WOF77" s="70"/>
      <c r="WOG77" s="70"/>
      <c r="WOH77" s="70"/>
      <c r="WOI77" s="70"/>
      <c r="WOJ77" s="70"/>
      <c r="WOK77" s="70"/>
      <c r="WOL77" s="70"/>
      <c r="WOM77" s="70"/>
      <c r="WON77" s="70"/>
      <c r="WOO77" s="70"/>
      <c r="WOP77" s="70"/>
      <c r="WOQ77" s="70"/>
      <c r="WOR77" s="70"/>
      <c r="WOS77" s="70"/>
      <c r="WOT77" s="70"/>
      <c r="WOU77" s="70"/>
      <c r="WOV77" s="70"/>
      <c r="WOW77" s="70"/>
      <c r="WOX77" s="70"/>
      <c r="WOY77" s="70"/>
      <c r="WOZ77" s="70"/>
      <c r="WPA77" s="70"/>
      <c r="WPB77" s="70"/>
      <c r="WPC77" s="70"/>
      <c r="WPD77" s="70"/>
      <c r="WPE77" s="70"/>
      <c r="WPF77" s="70"/>
      <c r="WPG77" s="70"/>
      <c r="WPH77" s="70"/>
      <c r="WPI77" s="70"/>
      <c r="WPJ77" s="70"/>
      <c r="WPK77" s="70"/>
      <c r="WPL77" s="70"/>
      <c r="WPM77" s="70"/>
      <c r="WPN77" s="70"/>
      <c r="WPO77" s="70"/>
      <c r="WPP77" s="70"/>
      <c r="WPQ77" s="70"/>
      <c r="WPR77" s="70"/>
      <c r="WPS77" s="70"/>
      <c r="WPT77" s="70"/>
      <c r="WPU77" s="70"/>
      <c r="WPV77" s="70"/>
      <c r="WPW77" s="70"/>
      <c r="WPX77" s="70"/>
      <c r="WPY77" s="70"/>
      <c r="WPZ77" s="70"/>
      <c r="WQA77" s="70"/>
      <c r="WQB77" s="70"/>
      <c r="WQC77" s="70"/>
      <c r="WQD77" s="70"/>
      <c r="WQE77" s="70"/>
      <c r="WQF77" s="70"/>
      <c r="WQG77" s="70"/>
      <c r="WQH77" s="70"/>
      <c r="WQI77" s="70"/>
      <c r="WQJ77" s="70"/>
      <c r="WQK77" s="70"/>
      <c r="WQL77" s="70"/>
      <c r="WQM77" s="70"/>
      <c r="WQN77" s="70"/>
      <c r="WQO77" s="70"/>
      <c r="WQP77" s="70"/>
      <c r="WQQ77" s="70"/>
      <c r="WQR77" s="70"/>
      <c r="WQS77" s="70"/>
      <c r="WQT77" s="70"/>
      <c r="WQU77" s="70"/>
      <c r="WQV77" s="70"/>
      <c r="WQW77" s="70"/>
      <c r="WQX77" s="70"/>
      <c r="WQY77" s="70"/>
      <c r="WQZ77" s="70"/>
      <c r="WRA77" s="70"/>
      <c r="WRB77" s="70"/>
      <c r="WRC77" s="70"/>
      <c r="WRD77" s="70"/>
      <c r="WRE77" s="70"/>
      <c r="WRF77" s="70"/>
      <c r="WRG77" s="70"/>
      <c r="WRH77" s="70"/>
      <c r="WRI77" s="70"/>
      <c r="WRJ77" s="70"/>
      <c r="WRK77" s="70"/>
      <c r="WRL77" s="70"/>
      <c r="WRM77" s="70"/>
      <c r="WRN77" s="70"/>
      <c r="WRO77" s="70"/>
      <c r="WRP77" s="70"/>
      <c r="WRQ77" s="70"/>
      <c r="WRR77" s="70"/>
      <c r="WRS77" s="70"/>
      <c r="WRT77" s="70"/>
      <c r="WRU77" s="70"/>
      <c r="WRV77" s="70"/>
      <c r="WRW77" s="70"/>
      <c r="WRX77" s="70"/>
      <c r="WRY77" s="70"/>
      <c r="WRZ77" s="70"/>
      <c r="WSA77" s="70"/>
      <c r="WSB77" s="70"/>
      <c r="WSC77" s="70"/>
      <c r="WSD77" s="70"/>
      <c r="WSE77" s="70"/>
      <c r="WSF77" s="70"/>
      <c r="WSG77" s="70"/>
      <c r="WSH77" s="70"/>
      <c r="WSI77" s="70"/>
      <c r="WSJ77" s="70"/>
      <c r="WSK77" s="70"/>
      <c r="WSL77" s="70"/>
      <c r="WSM77" s="70"/>
      <c r="WSN77" s="70"/>
      <c r="WSO77" s="70"/>
      <c r="WSP77" s="70"/>
      <c r="WSQ77" s="70"/>
      <c r="WSR77" s="70"/>
      <c r="WSS77" s="70"/>
      <c r="WST77" s="70"/>
      <c r="WSU77" s="70"/>
      <c r="WSV77" s="70"/>
      <c r="WSW77" s="70"/>
      <c r="WSX77" s="70"/>
      <c r="WSY77" s="70"/>
      <c r="WSZ77" s="70"/>
      <c r="WTA77" s="70"/>
      <c r="WTB77" s="70"/>
      <c r="WTC77" s="70"/>
      <c r="WTD77" s="70"/>
      <c r="WTE77" s="70"/>
      <c r="WTF77" s="70"/>
      <c r="WTG77" s="70"/>
      <c r="WTH77" s="70"/>
      <c r="WTI77" s="70"/>
      <c r="WTJ77" s="70"/>
      <c r="WTK77" s="70"/>
      <c r="WTL77" s="70"/>
      <c r="WTM77" s="70"/>
      <c r="WTN77" s="70"/>
      <c r="WTO77" s="70"/>
      <c r="WTP77" s="70"/>
      <c r="WTQ77" s="70"/>
      <c r="WTR77" s="70"/>
      <c r="WTS77" s="70"/>
      <c r="WTT77" s="70"/>
      <c r="WTU77" s="70"/>
      <c r="WTV77" s="70"/>
      <c r="WTW77" s="70"/>
      <c r="WTX77" s="70"/>
      <c r="WTY77" s="70"/>
      <c r="WTZ77" s="70"/>
      <c r="WUA77" s="70"/>
      <c r="WUB77" s="70"/>
      <c r="WUC77" s="70"/>
      <c r="WUD77" s="70"/>
      <c r="WUE77" s="70"/>
      <c r="WUF77" s="70"/>
      <c r="WUG77" s="70"/>
      <c r="WUH77" s="70"/>
      <c r="WUI77" s="70"/>
      <c r="WUJ77" s="70"/>
      <c r="WUK77" s="70"/>
      <c r="WUL77" s="70"/>
      <c r="WUM77" s="70"/>
      <c r="WUN77" s="70"/>
      <c r="WUO77" s="70"/>
      <c r="WUP77" s="70"/>
      <c r="WUQ77" s="70"/>
      <c r="WUR77" s="70"/>
      <c r="WUS77" s="70"/>
      <c r="WUT77" s="70"/>
      <c r="WUU77" s="70"/>
      <c r="WUV77" s="70"/>
      <c r="WUW77" s="70"/>
      <c r="WUX77" s="70"/>
      <c r="WUY77" s="70"/>
      <c r="WUZ77" s="70"/>
      <c r="WVA77" s="70"/>
      <c r="WVB77" s="70"/>
      <c r="WVC77" s="70"/>
      <c r="WVD77" s="70"/>
      <c r="WVE77" s="70"/>
      <c r="WVF77" s="70"/>
      <c r="WVG77" s="70"/>
      <c r="WVH77" s="70"/>
      <c r="WVI77" s="70"/>
      <c r="WVJ77" s="70"/>
      <c r="WVK77" s="70"/>
      <c r="WVR77" s="70"/>
      <c r="WVS77" s="70"/>
      <c r="WVT77" s="70"/>
      <c r="WVU77" s="70"/>
      <c r="WVV77" s="70"/>
      <c r="WVW77" s="70"/>
      <c r="WVX77" s="70"/>
      <c r="WVY77" s="70"/>
      <c r="WVZ77" s="70"/>
      <c r="WWA77" s="70"/>
      <c r="WWB77" s="70"/>
      <c r="WWC77" s="70"/>
      <c r="WWD77" s="70"/>
      <c r="WWE77" s="70"/>
      <c r="WWF77" s="70"/>
      <c r="WWG77" s="70"/>
      <c r="WWH77" s="70"/>
      <c r="WWI77" s="70"/>
      <c r="WWJ77" s="70"/>
      <c r="WWK77" s="70"/>
      <c r="WWL77" s="70"/>
      <c r="WWM77" s="70"/>
      <c r="WWN77" s="70"/>
      <c r="WWO77" s="70"/>
      <c r="WWP77" s="70"/>
      <c r="WWQ77" s="70"/>
      <c r="WWR77" s="70"/>
      <c r="WWS77" s="70"/>
      <c r="WWT77" s="70"/>
      <c r="WWU77" s="70"/>
      <c r="WWV77" s="70"/>
      <c r="WWW77" s="70"/>
      <c r="WWX77" s="70"/>
      <c r="WWY77" s="70"/>
      <c r="WWZ77" s="70"/>
      <c r="WXA77" s="70"/>
      <c r="WXB77" s="70"/>
      <c r="WXC77" s="70"/>
      <c r="WXD77" s="70"/>
      <c r="WXE77" s="70"/>
      <c r="WXF77" s="70"/>
      <c r="WXG77" s="70"/>
      <c r="WXH77" s="70"/>
      <c r="WXI77" s="70"/>
      <c r="WXJ77" s="70"/>
      <c r="WXK77" s="70"/>
      <c r="WXL77" s="70"/>
      <c r="WXM77" s="70"/>
      <c r="WXN77" s="70"/>
      <c r="WXO77" s="70"/>
      <c r="WXP77" s="70"/>
      <c r="WXQ77" s="70"/>
      <c r="WXR77" s="70"/>
      <c r="WXS77" s="70"/>
      <c r="WXT77" s="70"/>
      <c r="WXU77" s="70"/>
      <c r="WXV77" s="70"/>
      <c r="WXW77" s="70"/>
      <c r="WXX77" s="70"/>
      <c r="WXY77" s="70"/>
      <c r="WXZ77" s="70"/>
      <c r="WYA77" s="70"/>
      <c r="WYB77" s="70"/>
      <c r="WYC77" s="70"/>
      <c r="WYD77" s="70"/>
      <c r="WYE77" s="70"/>
      <c r="WYF77" s="70"/>
      <c r="WYG77" s="70"/>
      <c r="WYH77" s="70"/>
      <c r="WYI77" s="70"/>
      <c r="WYJ77" s="70"/>
      <c r="WYK77" s="70"/>
      <c r="WYL77" s="70"/>
      <c r="WYM77" s="70"/>
      <c r="WYN77" s="70"/>
      <c r="WYO77" s="70"/>
      <c r="WYP77" s="70"/>
      <c r="WYQ77" s="70"/>
      <c r="WYR77" s="70"/>
      <c r="WYS77" s="70"/>
      <c r="WYT77" s="70"/>
      <c r="WYU77" s="70"/>
      <c r="WYV77" s="70"/>
      <c r="WYW77" s="70"/>
      <c r="WYX77" s="70"/>
      <c r="WYY77" s="70"/>
      <c r="WYZ77" s="70"/>
      <c r="WZA77" s="70"/>
      <c r="WZB77" s="70"/>
      <c r="WZC77" s="70"/>
      <c r="WZD77" s="70"/>
      <c r="WZE77" s="70"/>
      <c r="WZF77" s="70"/>
      <c r="WZG77" s="70"/>
      <c r="WZH77" s="70"/>
      <c r="WZI77" s="70"/>
      <c r="WZJ77" s="70"/>
      <c r="WZK77" s="70"/>
      <c r="WZL77" s="70"/>
      <c r="WZM77" s="70"/>
      <c r="WZN77" s="70"/>
      <c r="WZO77" s="70"/>
      <c r="WZP77" s="70"/>
      <c r="WZQ77" s="70"/>
      <c r="WZR77" s="70"/>
      <c r="WZS77" s="70"/>
      <c r="WZT77" s="70"/>
      <c r="WZU77" s="70"/>
      <c r="WZV77" s="70"/>
      <c r="WZW77" s="70"/>
      <c r="WZX77" s="70"/>
      <c r="WZY77" s="70"/>
      <c r="WZZ77" s="70"/>
      <c r="XAA77" s="70"/>
      <c r="XAB77" s="70"/>
      <c r="XAC77" s="70"/>
      <c r="XAD77" s="70"/>
      <c r="XAE77" s="70"/>
      <c r="XAF77" s="70"/>
      <c r="XAG77" s="70"/>
      <c r="XAH77" s="70"/>
      <c r="XAI77" s="70"/>
      <c r="XAJ77" s="70"/>
      <c r="XAK77" s="70"/>
      <c r="XAL77" s="70"/>
      <c r="XAM77" s="70"/>
      <c r="XAN77" s="70"/>
      <c r="XAO77" s="70"/>
      <c r="XAP77" s="70"/>
      <c r="XAQ77" s="70"/>
      <c r="XAR77" s="70"/>
      <c r="XAS77" s="70"/>
      <c r="XAT77" s="70"/>
      <c r="XAU77" s="70"/>
      <c r="XAV77" s="70"/>
      <c r="XAW77" s="70"/>
      <c r="XAX77" s="70"/>
      <c r="XAY77" s="70"/>
      <c r="XAZ77" s="70"/>
      <c r="XBA77" s="70"/>
      <c r="XBB77" s="70"/>
      <c r="XBC77" s="70"/>
      <c r="XBD77" s="70"/>
      <c r="XBE77" s="70"/>
      <c r="XBF77" s="70"/>
      <c r="XBG77" s="70"/>
      <c r="XBH77" s="70"/>
      <c r="XBI77" s="70"/>
      <c r="XBJ77" s="70"/>
      <c r="XBK77" s="70"/>
      <c r="XBL77" s="70"/>
      <c r="XBM77" s="70"/>
      <c r="XBN77" s="70"/>
      <c r="XBO77" s="70"/>
      <c r="XBP77" s="70"/>
      <c r="XBQ77" s="70"/>
      <c r="XBR77" s="70"/>
      <c r="XBS77" s="70"/>
      <c r="XBT77" s="70"/>
      <c r="XBU77" s="70"/>
      <c r="XBV77" s="70"/>
      <c r="XBW77" s="70"/>
      <c r="XBX77" s="70"/>
      <c r="XBY77" s="70"/>
      <c r="XBZ77" s="70"/>
      <c r="XCA77" s="70"/>
      <c r="XCB77" s="70"/>
      <c r="XCC77" s="70"/>
      <c r="XCD77" s="70"/>
      <c r="XCE77" s="70"/>
      <c r="XCF77" s="70"/>
      <c r="XCG77" s="70"/>
      <c r="XCH77" s="70"/>
      <c r="XCI77" s="70"/>
      <c r="XCJ77" s="70"/>
      <c r="XCK77" s="70"/>
      <c r="XCL77" s="70"/>
      <c r="XCM77" s="70"/>
      <c r="XCN77" s="70"/>
      <c r="XCO77" s="70"/>
      <c r="XCP77" s="70"/>
      <c r="XCQ77" s="70"/>
      <c r="XCR77" s="70"/>
      <c r="XCS77" s="70"/>
      <c r="XCT77" s="70"/>
      <c r="XCU77" s="70"/>
      <c r="XCV77" s="70"/>
      <c r="XCW77" s="70"/>
      <c r="XCX77" s="70"/>
      <c r="XCY77" s="70"/>
      <c r="XCZ77" s="70"/>
      <c r="XDA77" s="70"/>
      <c r="XDB77" s="70"/>
      <c r="XDC77" s="70"/>
      <c r="XDD77" s="70"/>
      <c r="XDE77" s="70"/>
      <c r="XDF77" s="70"/>
      <c r="XDG77" s="70"/>
      <c r="XDH77" s="70"/>
      <c r="XDI77" s="70"/>
      <c r="XDJ77" s="70"/>
      <c r="XDK77" s="70"/>
      <c r="XDL77" s="70"/>
      <c r="XDM77" s="70"/>
      <c r="XDN77" s="70"/>
      <c r="XDO77" s="70"/>
      <c r="XDP77" s="70"/>
      <c r="XDQ77" s="70"/>
      <c r="XDR77" s="70"/>
      <c r="XDS77" s="70"/>
      <c r="XDT77" s="70"/>
      <c r="XDU77" s="70"/>
      <c r="XDV77" s="70"/>
      <c r="XDW77" s="70"/>
      <c r="XDX77" s="70"/>
      <c r="XDY77" s="70"/>
      <c r="XDZ77" s="70"/>
      <c r="XEA77" s="70"/>
      <c r="XEB77" s="70"/>
      <c r="XEC77" s="70"/>
      <c r="XED77" s="70"/>
      <c r="XEE77" s="70"/>
      <c r="XEF77" s="70"/>
      <c r="XEG77" s="70"/>
      <c r="XEH77" s="70"/>
      <c r="XEI77" s="70"/>
      <c r="XEJ77" s="70"/>
      <c r="XEK77" s="70"/>
      <c r="XEL77" s="70"/>
      <c r="XEM77" s="70"/>
      <c r="XEN77" s="70"/>
      <c r="XEO77" s="70"/>
      <c r="XEP77" s="70"/>
      <c r="XEQ77" s="70"/>
      <c r="XER77" s="70"/>
      <c r="XES77" s="70"/>
      <c r="XET77" s="70"/>
      <c r="XEU77" s="70"/>
      <c r="XEV77" s="70"/>
      <c r="XEW77" s="70"/>
      <c r="XEX77" s="70"/>
      <c r="XEY77" s="70"/>
      <c r="XEZ77" s="70"/>
      <c r="XFA77" s="70"/>
      <c r="XFB77" s="70"/>
      <c r="XFC77" s="70"/>
      <c r="XFD77" s="70"/>
    </row>
    <row r="78" spans="1:16384" ht="31.5" x14ac:dyDescent="0.25">
      <c r="A78" s="225" t="s">
        <v>1171</v>
      </c>
      <c r="B78" s="215" t="s">
        <v>716</v>
      </c>
      <c r="C78" s="215"/>
      <c r="D78" s="207">
        <f>D79+D87+D85+D92+D83+D90</f>
        <v>76694804.979999989</v>
      </c>
      <c r="E78" s="207">
        <f t="shared" ref="E78:F78" si="13">E79+E87+E85+E92+E83+E90</f>
        <v>66380499.980000004</v>
      </c>
      <c r="F78" s="207">
        <f t="shared" si="13"/>
        <v>61859293.980000004</v>
      </c>
    </row>
    <row r="79" spans="1:16384" ht="15.75" x14ac:dyDescent="0.25">
      <c r="A79" s="225" t="s">
        <v>842</v>
      </c>
      <c r="B79" s="215" t="s">
        <v>717</v>
      </c>
      <c r="C79" s="215"/>
      <c r="D79" s="207">
        <f>SUM(D80:D82)</f>
        <v>2443329.1799999997</v>
      </c>
      <c r="E79" s="207">
        <f t="shared" ref="E79:F79" si="14">SUM(E80:E82)</f>
        <v>2480499.98</v>
      </c>
      <c r="F79" s="207">
        <f t="shared" si="14"/>
        <v>2559293.98</v>
      </c>
    </row>
    <row r="80" spans="1:16384" ht="60.75" x14ac:dyDescent="0.25">
      <c r="A80" s="209" t="s">
        <v>134</v>
      </c>
      <c r="B80" s="216" t="s">
        <v>717</v>
      </c>
      <c r="C80" s="216" t="s">
        <v>127</v>
      </c>
      <c r="D80" s="208">
        <f>517740.29</f>
        <v>517740.29</v>
      </c>
      <c r="E80" s="208">
        <f>517740.29</f>
        <v>517740.29</v>
      </c>
      <c r="F80" s="208">
        <f>517740.29</f>
        <v>517740.29</v>
      </c>
    </row>
    <row r="81" spans="1:16384" ht="30.75" x14ac:dyDescent="0.25">
      <c r="A81" s="219" t="s">
        <v>838</v>
      </c>
      <c r="B81" s="216" t="s">
        <v>717</v>
      </c>
      <c r="C81" s="223">
        <v>200</v>
      </c>
      <c r="D81" s="208">
        <v>1925588.89</v>
      </c>
      <c r="E81" s="213">
        <v>1962759.69</v>
      </c>
      <c r="F81" s="213">
        <v>2041553.69</v>
      </c>
    </row>
    <row r="82" spans="1:16384" ht="15.75" hidden="1" x14ac:dyDescent="0.25">
      <c r="A82" s="21" t="s">
        <v>138</v>
      </c>
      <c r="B82" s="24" t="s">
        <v>317</v>
      </c>
      <c r="C82" s="25">
        <v>800</v>
      </c>
      <c r="D82" s="67"/>
      <c r="E82" s="65"/>
      <c r="F82" s="62"/>
      <c r="G82" s="8"/>
      <c r="H82"/>
      <c r="I82"/>
      <c r="J82" s="8"/>
      <c r="K82" s="8"/>
      <c r="L82" s="8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  <c r="AMK82"/>
      <c r="AML82"/>
      <c r="AMM82"/>
      <c r="AMT82"/>
      <c r="AMU82"/>
      <c r="AMV82"/>
      <c r="AMW82"/>
      <c r="AMX82"/>
      <c r="AMY82"/>
      <c r="AMZ82"/>
      <c r="ANA82"/>
      <c r="ANB82"/>
      <c r="ANC82"/>
      <c r="AND82"/>
      <c r="ANE82"/>
      <c r="ANF82"/>
      <c r="ANG82"/>
      <c r="ANH82"/>
      <c r="ANI82"/>
      <c r="ANJ82"/>
      <c r="ANK82"/>
      <c r="ANL82"/>
      <c r="ANM82"/>
      <c r="ANN82"/>
      <c r="ANO82"/>
      <c r="ANP82"/>
      <c r="ANQ82"/>
      <c r="ANR82"/>
      <c r="ANS82"/>
      <c r="ANT82"/>
      <c r="ANU82"/>
      <c r="ANV82"/>
      <c r="ANW82"/>
      <c r="ANX82"/>
      <c r="ANY82"/>
      <c r="ANZ82"/>
      <c r="AOA82"/>
      <c r="AOB82"/>
      <c r="AOC82"/>
      <c r="AOD82"/>
      <c r="AOE82"/>
      <c r="AOF82"/>
      <c r="AOG82"/>
      <c r="AOH82"/>
      <c r="AOI82"/>
      <c r="AOJ82"/>
      <c r="AOK82"/>
      <c r="AOL82"/>
      <c r="AOM82"/>
      <c r="AON82"/>
      <c r="AOO82"/>
      <c r="AOP82"/>
      <c r="AOQ82"/>
      <c r="AOR82"/>
      <c r="AOS82"/>
      <c r="AOT82"/>
      <c r="AOU82"/>
      <c r="AOV82"/>
      <c r="AOW82"/>
      <c r="AOX82"/>
      <c r="AOY82"/>
      <c r="AOZ82"/>
      <c r="APA82"/>
      <c r="APB82"/>
      <c r="APC82"/>
      <c r="APD82"/>
      <c r="APE82"/>
      <c r="APF82"/>
      <c r="APG82"/>
      <c r="APH82"/>
      <c r="API82"/>
      <c r="APJ82"/>
      <c r="APK82"/>
      <c r="APL82"/>
      <c r="APM82"/>
      <c r="APN82"/>
      <c r="APO82"/>
      <c r="APP82"/>
      <c r="APQ82"/>
      <c r="APR82"/>
      <c r="APS82"/>
      <c r="APT82"/>
      <c r="APU82"/>
      <c r="APV82"/>
      <c r="APW82"/>
      <c r="APX82"/>
      <c r="APY82"/>
      <c r="APZ82"/>
      <c r="AQA82"/>
      <c r="AQB82"/>
      <c r="AQC82"/>
      <c r="AQD82"/>
      <c r="AQE82"/>
      <c r="AQF82"/>
      <c r="AQG82"/>
      <c r="AQH82"/>
      <c r="AQI82"/>
      <c r="AQJ82"/>
      <c r="AQK82"/>
      <c r="AQL82"/>
      <c r="AQM82"/>
      <c r="AQN82"/>
      <c r="AQO82"/>
      <c r="AQP82"/>
      <c r="AQQ82"/>
      <c r="AQR82"/>
      <c r="AQS82"/>
      <c r="AQT82"/>
      <c r="AQU82"/>
      <c r="AQV82"/>
      <c r="AQW82"/>
      <c r="AQX82"/>
      <c r="AQY82"/>
      <c r="AQZ82"/>
      <c r="ARA82"/>
      <c r="ARB82"/>
      <c r="ARC82"/>
      <c r="ARD82"/>
      <c r="ARE82"/>
      <c r="ARF82"/>
      <c r="ARG82"/>
      <c r="ARH82"/>
      <c r="ARI82"/>
      <c r="ARJ82"/>
      <c r="ARK82"/>
      <c r="ARL82"/>
      <c r="ARM82"/>
      <c r="ARN82"/>
      <c r="ARO82"/>
      <c r="ARP82"/>
      <c r="ARQ82"/>
      <c r="ARR82"/>
      <c r="ARS82"/>
      <c r="ART82"/>
      <c r="ARU82"/>
      <c r="ARV82"/>
      <c r="ARW82"/>
      <c r="ARX82"/>
      <c r="ARY82"/>
      <c r="ARZ82"/>
      <c r="ASA82"/>
      <c r="ASB82"/>
      <c r="ASC82"/>
      <c r="ASD82"/>
      <c r="ASE82"/>
      <c r="ASF82"/>
      <c r="ASG82"/>
      <c r="ASH82"/>
      <c r="ASI82"/>
      <c r="ASJ82"/>
      <c r="ASK82"/>
      <c r="ASL82"/>
      <c r="ASM82"/>
      <c r="ASN82"/>
      <c r="ASO82"/>
      <c r="ASP82"/>
      <c r="ASQ82"/>
      <c r="ASR82"/>
      <c r="ASS82"/>
      <c r="AST82"/>
      <c r="ASU82"/>
      <c r="ASV82"/>
      <c r="ASW82"/>
      <c r="ASX82"/>
      <c r="ASY82"/>
      <c r="ASZ82"/>
      <c r="ATA82"/>
      <c r="ATB82"/>
      <c r="ATC82"/>
      <c r="ATD82"/>
      <c r="ATE82"/>
      <c r="ATF82"/>
      <c r="ATG82"/>
      <c r="ATH82"/>
      <c r="ATI82"/>
      <c r="ATJ82"/>
      <c r="ATK82"/>
      <c r="ATL82"/>
      <c r="ATM82"/>
      <c r="ATN82"/>
      <c r="ATO82"/>
      <c r="ATP82"/>
      <c r="ATQ82"/>
      <c r="ATR82"/>
      <c r="ATS82"/>
      <c r="ATT82"/>
      <c r="ATU82"/>
      <c r="ATV82"/>
      <c r="ATW82"/>
      <c r="ATX82"/>
      <c r="ATY82"/>
      <c r="ATZ82"/>
      <c r="AUA82"/>
      <c r="AUB82"/>
      <c r="AUC82"/>
      <c r="AUD82"/>
      <c r="AUE82"/>
      <c r="AUF82"/>
      <c r="AUG82"/>
      <c r="AUH82"/>
      <c r="AUI82"/>
      <c r="AUJ82"/>
      <c r="AUK82"/>
      <c r="AUL82"/>
      <c r="AUM82"/>
      <c r="AUN82"/>
      <c r="AUO82"/>
      <c r="AUP82"/>
      <c r="AUQ82"/>
      <c r="AUR82"/>
      <c r="AUS82"/>
      <c r="AUT82"/>
      <c r="AUU82"/>
      <c r="AUV82"/>
      <c r="AUW82"/>
      <c r="AUX82"/>
      <c r="AUY82"/>
      <c r="AUZ82"/>
      <c r="AVA82"/>
      <c r="AVB82"/>
      <c r="AVC82"/>
      <c r="AVD82"/>
      <c r="AVE82"/>
      <c r="AVF82"/>
      <c r="AVG82"/>
      <c r="AVH82"/>
      <c r="AVI82"/>
      <c r="AVJ82"/>
      <c r="AVK82"/>
      <c r="AVL82"/>
      <c r="AVM82"/>
      <c r="AVN82"/>
      <c r="AVO82"/>
      <c r="AVP82"/>
      <c r="AVQ82"/>
      <c r="AVR82"/>
      <c r="AVS82"/>
      <c r="AVT82"/>
      <c r="AVU82"/>
      <c r="AVV82"/>
      <c r="AVW82"/>
      <c r="AVX82"/>
      <c r="AVY82"/>
      <c r="AVZ82"/>
      <c r="AWA82"/>
      <c r="AWB82"/>
      <c r="AWC82"/>
      <c r="AWD82"/>
      <c r="AWE82"/>
      <c r="AWF82"/>
      <c r="AWG82"/>
      <c r="AWH82"/>
      <c r="AWI82"/>
      <c r="AWP82"/>
      <c r="AWQ82"/>
      <c r="AWR82"/>
      <c r="AWS82"/>
      <c r="AWT82"/>
      <c r="AWU82"/>
      <c r="AWV82"/>
      <c r="AWW82"/>
      <c r="AWX82"/>
      <c r="AWY82"/>
      <c r="AWZ82"/>
      <c r="AXA82"/>
      <c r="AXB82"/>
      <c r="AXC82"/>
      <c r="AXD82"/>
      <c r="AXE82"/>
      <c r="AXF82"/>
      <c r="AXG82"/>
      <c r="AXH82"/>
      <c r="AXI82"/>
      <c r="AXJ82"/>
      <c r="AXK82"/>
      <c r="AXL82"/>
      <c r="AXM82"/>
      <c r="AXN82"/>
      <c r="AXO82"/>
      <c r="AXP82"/>
      <c r="AXQ82"/>
      <c r="AXR82"/>
      <c r="AXS82"/>
      <c r="AXT82"/>
      <c r="AXU82"/>
      <c r="AXV82"/>
      <c r="AXW82"/>
      <c r="AXX82"/>
      <c r="AXY82"/>
      <c r="AXZ82"/>
      <c r="AYA82"/>
      <c r="AYB82"/>
      <c r="AYC82"/>
      <c r="AYD82"/>
      <c r="AYE82"/>
      <c r="AYF82"/>
      <c r="AYG82"/>
      <c r="AYH82"/>
      <c r="AYI82"/>
      <c r="AYJ82"/>
      <c r="AYK82"/>
      <c r="AYL82"/>
      <c r="AYM82"/>
      <c r="AYN82"/>
      <c r="AYO82"/>
      <c r="AYP82"/>
      <c r="AYQ82"/>
      <c r="AYR82"/>
      <c r="AYS82"/>
      <c r="AYT82"/>
      <c r="AYU82"/>
      <c r="AYV82"/>
      <c r="AYW82"/>
      <c r="AYX82"/>
      <c r="AYY82"/>
      <c r="AYZ82"/>
      <c r="AZA82"/>
      <c r="AZB82"/>
      <c r="AZC82"/>
      <c r="AZD82"/>
      <c r="AZE82"/>
      <c r="AZF82"/>
      <c r="AZG82"/>
      <c r="AZH82"/>
      <c r="AZI82"/>
      <c r="AZJ82"/>
      <c r="AZK82"/>
      <c r="AZL82"/>
      <c r="AZM82"/>
      <c r="AZN82"/>
      <c r="AZO82"/>
      <c r="AZP82"/>
      <c r="AZQ82"/>
      <c r="AZR82"/>
      <c r="AZS82"/>
      <c r="AZT82"/>
      <c r="AZU82"/>
      <c r="AZV82"/>
      <c r="AZW82"/>
      <c r="AZX82"/>
      <c r="AZY82"/>
      <c r="AZZ82"/>
      <c r="BAA82"/>
      <c r="BAB82"/>
      <c r="BAC82"/>
      <c r="BAD82"/>
      <c r="BAE82"/>
      <c r="BAF82"/>
      <c r="BAG82"/>
      <c r="BAH82"/>
      <c r="BAI82"/>
      <c r="BAJ82"/>
      <c r="BAK82"/>
      <c r="BAL82"/>
      <c r="BAM82"/>
      <c r="BAN82"/>
      <c r="BAO82"/>
      <c r="BAP82"/>
      <c r="BAQ82"/>
      <c r="BAR82"/>
      <c r="BAS82"/>
      <c r="BAT82"/>
      <c r="BAU82"/>
      <c r="BAV82"/>
      <c r="BAW82"/>
      <c r="BAX82"/>
      <c r="BAY82"/>
      <c r="BAZ82"/>
      <c r="BBA82"/>
      <c r="BBB82"/>
      <c r="BBC82"/>
      <c r="BBD82"/>
      <c r="BBE82"/>
      <c r="BBF82"/>
      <c r="BBG82"/>
      <c r="BBH82"/>
      <c r="BBI82"/>
      <c r="BBJ82"/>
      <c r="BBK82"/>
      <c r="BBL82"/>
      <c r="BBM82"/>
      <c r="BBN82"/>
      <c r="BBO82"/>
      <c r="BBP82"/>
      <c r="BBQ82"/>
      <c r="BBR82"/>
      <c r="BBS82"/>
      <c r="BBT82"/>
      <c r="BBU82"/>
      <c r="BBV82"/>
      <c r="BBW82"/>
      <c r="BBX82"/>
      <c r="BBY82"/>
      <c r="BBZ82"/>
      <c r="BCA82"/>
      <c r="BCB82"/>
      <c r="BCC82"/>
      <c r="BCD82"/>
      <c r="BCE82"/>
      <c r="BCF82"/>
      <c r="BCG82"/>
      <c r="BCH82"/>
      <c r="BCI82"/>
      <c r="BCJ82"/>
      <c r="BCK82"/>
      <c r="BCL82"/>
      <c r="BCM82"/>
      <c r="BCN82"/>
      <c r="BCO82"/>
      <c r="BCP82"/>
      <c r="BCQ82"/>
      <c r="BCR82"/>
      <c r="BCS82"/>
      <c r="BCT82"/>
      <c r="BCU82"/>
      <c r="BCV82"/>
      <c r="BCW82"/>
      <c r="BCX82"/>
      <c r="BCY82"/>
      <c r="BCZ82"/>
      <c r="BDA82"/>
      <c r="BDB82"/>
      <c r="BDC82"/>
      <c r="BDD82"/>
      <c r="BDE82"/>
      <c r="BDF82"/>
      <c r="BDG82"/>
      <c r="BDH82"/>
      <c r="BDI82"/>
      <c r="BDJ82"/>
      <c r="BDK82"/>
      <c r="BDL82"/>
      <c r="BDM82"/>
      <c r="BDN82"/>
      <c r="BDO82"/>
      <c r="BDP82"/>
      <c r="BDQ82"/>
      <c r="BDR82"/>
      <c r="BDS82"/>
      <c r="BDT82"/>
      <c r="BDU82"/>
      <c r="BDV82"/>
      <c r="BDW82"/>
      <c r="BDX82"/>
      <c r="BDY82"/>
      <c r="BDZ82"/>
      <c r="BEA82"/>
      <c r="BEB82"/>
      <c r="BEC82"/>
      <c r="BED82"/>
      <c r="BEE82"/>
      <c r="BEF82"/>
      <c r="BEG82"/>
      <c r="BEH82"/>
      <c r="BEI82"/>
      <c r="BEJ82"/>
      <c r="BEK82"/>
      <c r="BEL82"/>
      <c r="BEM82"/>
      <c r="BEN82"/>
      <c r="BEO82"/>
      <c r="BEP82"/>
      <c r="BEQ82"/>
      <c r="BER82"/>
      <c r="BES82"/>
      <c r="BET82"/>
      <c r="BEU82"/>
      <c r="BEV82"/>
      <c r="BEW82"/>
      <c r="BEX82"/>
      <c r="BEY82"/>
      <c r="BEZ82"/>
      <c r="BFA82"/>
      <c r="BFB82"/>
      <c r="BFC82"/>
      <c r="BFD82"/>
      <c r="BFE82"/>
      <c r="BFF82"/>
      <c r="BFG82"/>
      <c r="BFH82"/>
      <c r="BFI82"/>
      <c r="BFJ82"/>
      <c r="BFK82"/>
      <c r="BFL82"/>
      <c r="BFM82"/>
      <c r="BFN82"/>
      <c r="BFO82"/>
      <c r="BFP82"/>
      <c r="BFQ82"/>
      <c r="BFR82"/>
      <c r="BFS82"/>
      <c r="BFT82"/>
      <c r="BFU82"/>
      <c r="BFV82"/>
      <c r="BFW82"/>
      <c r="BFX82"/>
      <c r="BFY82"/>
      <c r="BFZ82"/>
      <c r="BGA82"/>
      <c r="BGB82"/>
      <c r="BGC82"/>
      <c r="BGD82"/>
      <c r="BGE82"/>
      <c r="BGL82"/>
      <c r="BGM82"/>
      <c r="BGN82"/>
      <c r="BGO82"/>
      <c r="BGP82"/>
      <c r="BGQ82"/>
      <c r="BGR82"/>
      <c r="BGS82"/>
      <c r="BGT82"/>
      <c r="BGU82"/>
      <c r="BGV82"/>
      <c r="BGW82"/>
      <c r="BGX82"/>
      <c r="BGY82"/>
      <c r="BGZ82"/>
      <c r="BHA82"/>
      <c r="BHB82"/>
      <c r="BHC82"/>
      <c r="BHD82"/>
      <c r="BHE82"/>
      <c r="BHF82"/>
      <c r="BHG82"/>
      <c r="BHH82"/>
      <c r="BHI82"/>
      <c r="BHJ82"/>
      <c r="BHK82"/>
      <c r="BHL82"/>
      <c r="BHM82"/>
      <c r="BHN82"/>
      <c r="BHO82"/>
      <c r="BHP82"/>
      <c r="BHQ82"/>
      <c r="BHR82"/>
      <c r="BHS82"/>
      <c r="BHT82"/>
      <c r="BHU82"/>
      <c r="BHV82"/>
      <c r="BHW82"/>
      <c r="BHX82"/>
      <c r="BHY82"/>
      <c r="BHZ82"/>
      <c r="BIA82"/>
      <c r="BIB82"/>
      <c r="BIC82"/>
      <c r="BID82"/>
      <c r="BIE82"/>
      <c r="BIF82"/>
      <c r="BIG82"/>
      <c r="BIH82"/>
      <c r="BII82"/>
      <c r="BIJ82"/>
      <c r="BIK82"/>
      <c r="BIL82"/>
      <c r="BIM82"/>
      <c r="BIN82"/>
      <c r="BIO82"/>
      <c r="BIP82"/>
      <c r="BIQ82"/>
      <c r="BIR82"/>
      <c r="BIS82"/>
      <c r="BIT82"/>
      <c r="BIU82"/>
      <c r="BIV82"/>
      <c r="BIW82"/>
      <c r="BIX82"/>
      <c r="BIY82"/>
      <c r="BIZ82"/>
      <c r="BJA82"/>
      <c r="BJB82"/>
      <c r="BJC82"/>
      <c r="BJD82"/>
      <c r="BJE82"/>
      <c r="BJF82"/>
      <c r="BJG82"/>
      <c r="BJH82"/>
      <c r="BJI82"/>
      <c r="BJJ82"/>
      <c r="BJK82"/>
      <c r="BJL82"/>
      <c r="BJM82"/>
      <c r="BJN82"/>
      <c r="BJO82"/>
      <c r="BJP82"/>
      <c r="BJQ82"/>
      <c r="BJR82"/>
      <c r="BJS82"/>
      <c r="BJT82"/>
      <c r="BJU82"/>
      <c r="BJV82"/>
      <c r="BJW82"/>
      <c r="BJX82"/>
      <c r="BJY82"/>
      <c r="BJZ82"/>
      <c r="BKA82"/>
      <c r="BKB82"/>
      <c r="BKC82"/>
      <c r="BKD82"/>
      <c r="BKE82"/>
      <c r="BKF82"/>
      <c r="BKG82"/>
      <c r="BKH82"/>
      <c r="BKI82"/>
      <c r="BKJ82"/>
      <c r="BKK82"/>
      <c r="BKL82"/>
      <c r="BKM82"/>
      <c r="BKN82"/>
      <c r="BKO82"/>
      <c r="BKP82"/>
      <c r="BKQ82"/>
      <c r="BKR82"/>
      <c r="BKS82"/>
      <c r="BKT82"/>
      <c r="BKU82"/>
      <c r="BKV82"/>
      <c r="BKW82"/>
      <c r="BKX82"/>
      <c r="BKY82"/>
      <c r="BKZ82"/>
      <c r="BLA82"/>
      <c r="BLB82"/>
      <c r="BLC82"/>
      <c r="BLD82"/>
      <c r="BLE82"/>
      <c r="BLF82"/>
      <c r="BLG82"/>
      <c r="BLH82"/>
      <c r="BLI82"/>
      <c r="BLJ82"/>
      <c r="BLK82"/>
      <c r="BLL82"/>
      <c r="BLM82"/>
      <c r="BLN82"/>
      <c r="BLO82"/>
      <c r="BLP82"/>
      <c r="BLQ82"/>
      <c r="BLR82"/>
      <c r="BLS82"/>
      <c r="BLT82"/>
      <c r="BLU82"/>
      <c r="BLV82"/>
      <c r="BLW82"/>
      <c r="BLX82"/>
      <c r="BLY82"/>
      <c r="BLZ82"/>
      <c r="BMA82"/>
      <c r="BMB82"/>
      <c r="BMC82"/>
      <c r="BMD82"/>
      <c r="BME82"/>
      <c r="BMF82"/>
      <c r="BMG82"/>
      <c r="BMH82"/>
      <c r="BMI82"/>
      <c r="BMJ82"/>
      <c r="BMK82"/>
      <c r="BML82"/>
      <c r="BMM82"/>
      <c r="BMN82"/>
      <c r="BMO82"/>
      <c r="BMP82"/>
      <c r="BMQ82"/>
      <c r="BMR82"/>
      <c r="BMS82"/>
      <c r="BMT82"/>
      <c r="BMU82"/>
      <c r="BMV82"/>
      <c r="BMW82"/>
      <c r="BMX82"/>
      <c r="BMY82"/>
      <c r="BMZ82"/>
      <c r="BNA82"/>
      <c r="BNB82"/>
      <c r="BNC82"/>
      <c r="BND82"/>
      <c r="BNE82"/>
      <c r="BNF82"/>
      <c r="BNG82"/>
      <c r="BNH82"/>
      <c r="BNI82"/>
      <c r="BNJ82"/>
      <c r="BNK82"/>
      <c r="BNL82"/>
      <c r="BNM82"/>
      <c r="BNN82"/>
      <c r="BNO82"/>
      <c r="BNP82"/>
      <c r="BNQ82"/>
      <c r="BNR82"/>
      <c r="BNS82"/>
      <c r="BNT82"/>
      <c r="BNU82"/>
      <c r="BNV82"/>
      <c r="BNW82"/>
      <c r="BNX82"/>
      <c r="BNY82"/>
      <c r="BNZ82"/>
      <c r="BOA82"/>
      <c r="BOB82"/>
      <c r="BOC82"/>
      <c r="BOD82"/>
      <c r="BOE82"/>
      <c r="BOF82"/>
      <c r="BOG82"/>
      <c r="BOH82"/>
      <c r="BOI82"/>
      <c r="BOJ82"/>
      <c r="BOK82"/>
      <c r="BOL82"/>
      <c r="BOM82"/>
      <c r="BON82"/>
      <c r="BOO82"/>
      <c r="BOP82"/>
      <c r="BOQ82"/>
      <c r="BOR82"/>
      <c r="BOS82"/>
      <c r="BOT82"/>
      <c r="BOU82"/>
      <c r="BOV82"/>
      <c r="BOW82"/>
      <c r="BOX82"/>
      <c r="BOY82"/>
      <c r="BOZ82"/>
      <c r="BPA82"/>
      <c r="BPB82"/>
      <c r="BPC82"/>
      <c r="BPD82"/>
      <c r="BPE82"/>
      <c r="BPF82"/>
      <c r="BPG82"/>
      <c r="BPH82"/>
      <c r="BPI82"/>
      <c r="BPJ82"/>
      <c r="BPK82"/>
      <c r="BPL82"/>
      <c r="BPM82"/>
      <c r="BPN82"/>
      <c r="BPO82"/>
      <c r="BPP82"/>
      <c r="BPQ82"/>
      <c r="BPR82"/>
      <c r="BPS82"/>
      <c r="BPT82"/>
      <c r="BPU82"/>
      <c r="BPV82"/>
      <c r="BPW82"/>
      <c r="BPX82"/>
      <c r="BPY82"/>
      <c r="BPZ82"/>
      <c r="BQA82"/>
      <c r="BQH82"/>
      <c r="BQI82"/>
      <c r="BQJ82"/>
      <c r="BQK82"/>
      <c r="BQL82"/>
      <c r="BQM82"/>
      <c r="BQN82"/>
      <c r="BQO82"/>
      <c r="BQP82"/>
      <c r="BQQ82"/>
      <c r="BQR82"/>
      <c r="BQS82"/>
      <c r="BQT82"/>
      <c r="BQU82"/>
      <c r="BQV82"/>
      <c r="BQW82"/>
      <c r="BQX82"/>
      <c r="BQY82"/>
      <c r="BQZ82"/>
      <c r="BRA82"/>
      <c r="BRB82"/>
      <c r="BRC82"/>
      <c r="BRD82"/>
      <c r="BRE82"/>
      <c r="BRF82"/>
      <c r="BRG82"/>
      <c r="BRH82"/>
      <c r="BRI82"/>
      <c r="BRJ82"/>
      <c r="BRK82"/>
      <c r="BRL82"/>
      <c r="BRM82"/>
      <c r="BRN82"/>
      <c r="BRO82"/>
      <c r="BRP82"/>
      <c r="BRQ82"/>
      <c r="BRR82"/>
      <c r="BRS82"/>
      <c r="BRT82"/>
      <c r="BRU82"/>
      <c r="BRV82"/>
      <c r="BRW82"/>
      <c r="BRX82"/>
      <c r="BRY82"/>
      <c r="BRZ82"/>
      <c r="BSA82"/>
      <c r="BSB82"/>
      <c r="BSC82"/>
      <c r="BSD82"/>
      <c r="BSE82"/>
      <c r="BSF82"/>
      <c r="BSG82"/>
      <c r="BSH82"/>
      <c r="BSI82"/>
      <c r="BSJ82"/>
      <c r="BSK82"/>
      <c r="BSL82"/>
      <c r="BSM82"/>
      <c r="BSN82"/>
      <c r="BSO82"/>
      <c r="BSP82"/>
      <c r="BSQ82"/>
      <c r="BSR82"/>
      <c r="BSS82"/>
      <c r="BST82"/>
      <c r="BSU82"/>
      <c r="BSV82"/>
      <c r="BSW82"/>
      <c r="BSX82"/>
      <c r="BSY82"/>
      <c r="BSZ82"/>
      <c r="BTA82"/>
      <c r="BTB82"/>
      <c r="BTC82"/>
      <c r="BTD82"/>
      <c r="BTE82"/>
      <c r="BTF82"/>
      <c r="BTG82"/>
      <c r="BTH82"/>
      <c r="BTI82"/>
      <c r="BTJ82"/>
      <c r="BTK82"/>
      <c r="BTL82"/>
      <c r="BTM82"/>
      <c r="BTN82"/>
      <c r="BTO82"/>
      <c r="BTP82"/>
      <c r="BTQ82"/>
      <c r="BTR82"/>
      <c r="BTS82"/>
      <c r="BTT82"/>
      <c r="BTU82"/>
      <c r="BTV82"/>
      <c r="BTW82"/>
      <c r="BTX82"/>
      <c r="BTY82"/>
      <c r="BTZ82"/>
      <c r="BUA82"/>
      <c r="BUB82"/>
      <c r="BUC82"/>
      <c r="BUD82"/>
      <c r="BUE82"/>
      <c r="BUF82"/>
      <c r="BUG82"/>
      <c r="BUH82"/>
      <c r="BUI82"/>
      <c r="BUJ82"/>
      <c r="BUK82"/>
      <c r="BUL82"/>
      <c r="BUM82"/>
      <c r="BUN82"/>
      <c r="BUO82"/>
      <c r="BUP82"/>
      <c r="BUQ82"/>
      <c r="BUR82"/>
      <c r="BUS82"/>
      <c r="BUT82"/>
      <c r="BUU82"/>
      <c r="BUV82"/>
      <c r="BUW82"/>
      <c r="BUX82"/>
      <c r="BUY82"/>
      <c r="BUZ82"/>
      <c r="BVA82"/>
      <c r="BVB82"/>
      <c r="BVC82"/>
      <c r="BVD82"/>
      <c r="BVE82"/>
      <c r="BVF82"/>
      <c r="BVG82"/>
      <c r="BVH82"/>
      <c r="BVI82"/>
      <c r="BVJ82"/>
      <c r="BVK82"/>
      <c r="BVL82"/>
      <c r="BVM82"/>
      <c r="BVN82"/>
      <c r="BVO82"/>
      <c r="BVP82"/>
      <c r="BVQ82"/>
      <c r="BVR82"/>
      <c r="BVS82"/>
      <c r="BVT82"/>
      <c r="BVU82"/>
      <c r="BVV82"/>
      <c r="BVW82"/>
      <c r="BVX82"/>
      <c r="BVY82"/>
      <c r="BVZ82"/>
      <c r="BWA82"/>
      <c r="BWB82"/>
      <c r="BWC82"/>
      <c r="BWD82"/>
      <c r="BWE82"/>
      <c r="BWF82"/>
      <c r="BWG82"/>
      <c r="BWH82"/>
      <c r="BWI82"/>
      <c r="BWJ82"/>
      <c r="BWK82"/>
      <c r="BWL82"/>
      <c r="BWM82"/>
      <c r="BWN82"/>
      <c r="BWO82"/>
      <c r="BWP82"/>
      <c r="BWQ82"/>
      <c r="BWR82"/>
      <c r="BWS82"/>
      <c r="BWT82"/>
      <c r="BWU82"/>
      <c r="BWV82"/>
      <c r="BWW82"/>
      <c r="BWX82"/>
      <c r="BWY82"/>
      <c r="BWZ82"/>
      <c r="BXA82"/>
      <c r="BXB82"/>
      <c r="BXC82"/>
      <c r="BXD82"/>
      <c r="BXE82"/>
      <c r="BXF82"/>
      <c r="BXG82"/>
      <c r="BXH82"/>
      <c r="BXI82"/>
      <c r="BXJ82"/>
      <c r="BXK82"/>
      <c r="BXL82"/>
      <c r="BXM82"/>
      <c r="BXN82"/>
      <c r="BXO82"/>
      <c r="BXP82"/>
      <c r="BXQ82"/>
      <c r="BXR82"/>
      <c r="BXS82"/>
      <c r="BXT82"/>
      <c r="BXU82"/>
      <c r="BXV82"/>
      <c r="BXW82"/>
      <c r="BXX82"/>
      <c r="BXY82"/>
      <c r="BXZ82"/>
      <c r="BYA82"/>
      <c r="BYB82"/>
      <c r="BYC82"/>
      <c r="BYD82"/>
      <c r="BYE82"/>
      <c r="BYF82"/>
      <c r="BYG82"/>
      <c r="BYH82"/>
      <c r="BYI82"/>
      <c r="BYJ82"/>
      <c r="BYK82"/>
      <c r="BYL82"/>
      <c r="BYM82"/>
      <c r="BYN82"/>
      <c r="BYO82"/>
      <c r="BYP82"/>
      <c r="BYQ82"/>
      <c r="BYR82"/>
      <c r="BYS82"/>
      <c r="BYT82"/>
      <c r="BYU82"/>
      <c r="BYV82"/>
      <c r="BYW82"/>
      <c r="BYX82"/>
      <c r="BYY82"/>
      <c r="BYZ82"/>
      <c r="BZA82"/>
      <c r="BZB82"/>
      <c r="BZC82"/>
      <c r="BZD82"/>
      <c r="BZE82"/>
      <c r="BZF82"/>
      <c r="BZG82"/>
      <c r="BZH82"/>
      <c r="BZI82"/>
      <c r="BZJ82"/>
      <c r="BZK82"/>
      <c r="BZL82"/>
      <c r="BZM82"/>
      <c r="BZN82"/>
      <c r="BZO82"/>
      <c r="BZP82"/>
      <c r="BZQ82"/>
      <c r="BZR82"/>
      <c r="BZS82"/>
      <c r="BZT82"/>
      <c r="BZU82"/>
      <c r="BZV82"/>
      <c r="BZW82"/>
      <c r="CAD82"/>
      <c r="CAE82"/>
      <c r="CAF82"/>
      <c r="CAG82"/>
      <c r="CAH82"/>
      <c r="CAI82"/>
      <c r="CAJ82"/>
      <c r="CAK82"/>
      <c r="CAL82"/>
      <c r="CAM82"/>
      <c r="CAN82"/>
      <c r="CAO82"/>
      <c r="CAP82"/>
      <c r="CAQ82"/>
      <c r="CAR82"/>
      <c r="CAS82"/>
      <c r="CAT82"/>
      <c r="CAU82"/>
      <c r="CAV82"/>
      <c r="CAW82"/>
      <c r="CAX82"/>
      <c r="CAY82"/>
      <c r="CAZ82"/>
      <c r="CBA82"/>
      <c r="CBB82"/>
      <c r="CBC82"/>
      <c r="CBD82"/>
      <c r="CBE82"/>
      <c r="CBF82"/>
      <c r="CBG82"/>
      <c r="CBH82"/>
      <c r="CBI82"/>
      <c r="CBJ82"/>
      <c r="CBK82"/>
      <c r="CBL82"/>
      <c r="CBM82"/>
      <c r="CBN82"/>
      <c r="CBO82"/>
      <c r="CBP82"/>
      <c r="CBQ82"/>
      <c r="CBR82"/>
      <c r="CBS82"/>
      <c r="CBT82"/>
      <c r="CBU82"/>
      <c r="CBV82"/>
      <c r="CBW82"/>
      <c r="CBX82"/>
      <c r="CBY82"/>
      <c r="CBZ82"/>
      <c r="CCA82"/>
      <c r="CCB82"/>
      <c r="CCC82"/>
      <c r="CCD82"/>
      <c r="CCE82"/>
      <c r="CCF82"/>
      <c r="CCG82"/>
      <c r="CCH82"/>
      <c r="CCI82"/>
      <c r="CCJ82"/>
      <c r="CCK82"/>
      <c r="CCL82"/>
      <c r="CCM82"/>
      <c r="CCN82"/>
      <c r="CCO82"/>
      <c r="CCP82"/>
      <c r="CCQ82"/>
      <c r="CCR82"/>
      <c r="CCS82"/>
      <c r="CCT82"/>
      <c r="CCU82"/>
      <c r="CCV82"/>
      <c r="CCW82"/>
      <c r="CCX82"/>
      <c r="CCY82"/>
      <c r="CCZ82"/>
      <c r="CDA82"/>
      <c r="CDB82"/>
      <c r="CDC82"/>
      <c r="CDD82"/>
      <c r="CDE82"/>
      <c r="CDF82"/>
      <c r="CDG82"/>
      <c r="CDH82"/>
      <c r="CDI82"/>
      <c r="CDJ82"/>
      <c r="CDK82"/>
      <c r="CDL82"/>
      <c r="CDM82"/>
      <c r="CDN82"/>
      <c r="CDO82"/>
      <c r="CDP82"/>
      <c r="CDQ82"/>
      <c r="CDR82"/>
      <c r="CDS82"/>
      <c r="CDT82"/>
      <c r="CDU82"/>
      <c r="CDV82"/>
      <c r="CDW82"/>
      <c r="CDX82"/>
      <c r="CDY82"/>
      <c r="CDZ82"/>
      <c r="CEA82"/>
      <c r="CEB82"/>
      <c r="CEC82"/>
      <c r="CED82"/>
      <c r="CEE82"/>
      <c r="CEF82"/>
      <c r="CEG82"/>
      <c r="CEH82"/>
      <c r="CEI82"/>
      <c r="CEJ82"/>
      <c r="CEK82"/>
      <c r="CEL82"/>
      <c r="CEM82"/>
      <c r="CEN82"/>
      <c r="CEO82"/>
      <c r="CEP82"/>
      <c r="CEQ82"/>
      <c r="CER82"/>
      <c r="CES82"/>
      <c r="CET82"/>
      <c r="CEU82"/>
      <c r="CEV82"/>
      <c r="CEW82"/>
      <c r="CEX82"/>
      <c r="CEY82"/>
      <c r="CEZ82"/>
      <c r="CFA82"/>
      <c r="CFB82"/>
      <c r="CFC82"/>
      <c r="CFD82"/>
      <c r="CFE82"/>
      <c r="CFF82"/>
      <c r="CFG82"/>
      <c r="CFH82"/>
      <c r="CFI82"/>
      <c r="CFJ82"/>
      <c r="CFK82"/>
      <c r="CFL82"/>
      <c r="CFM82"/>
      <c r="CFN82"/>
      <c r="CFO82"/>
      <c r="CFP82"/>
      <c r="CFQ82"/>
      <c r="CFR82"/>
      <c r="CFS82"/>
      <c r="CFT82"/>
      <c r="CFU82"/>
      <c r="CFV82"/>
      <c r="CFW82"/>
      <c r="CFX82"/>
      <c r="CFY82"/>
      <c r="CFZ82"/>
      <c r="CGA82"/>
      <c r="CGB82"/>
      <c r="CGC82"/>
      <c r="CGD82"/>
      <c r="CGE82"/>
      <c r="CGF82"/>
      <c r="CGG82"/>
      <c r="CGH82"/>
      <c r="CGI82"/>
      <c r="CGJ82"/>
      <c r="CGK82"/>
      <c r="CGL82"/>
      <c r="CGM82"/>
      <c r="CGN82"/>
      <c r="CGO82"/>
      <c r="CGP82"/>
      <c r="CGQ82"/>
      <c r="CGR82"/>
      <c r="CGS82"/>
      <c r="CGT82"/>
      <c r="CGU82"/>
      <c r="CGV82"/>
      <c r="CGW82"/>
      <c r="CGX82"/>
      <c r="CGY82"/>
      <c r="CGZ82"/>
      <c r="CHA82"/>
      <c r="CHB82"/>
      <c r="CHC82"/>
      <c r="CHD82"/>
      <c r="CHE82"/>
      <c r="CHF82"/>
      <c r="CHG82"/>
      <c r="CHH82"/>
      <c r="CHI82"/>
      <c r="CHJ82"/>
      <c r="CHK82"/>
      <c r="CHL82"/>
      <c r="CHM82"/>
      <c r="CHN82"/>
      <c r="CHO82"/>
      <c r="CHP82"/>
      <c r="CHQ82"/>
      <c r="CHR82"/>
      <c r="CHS82"/>
      <c r="CHT82"/>
      <c r="CHU82"/>
      <c r="CHV82"/>
      <c r="CHW82"/>
      <c r="CHX82"/>
      <c r="CHY82"/>
      <c r="CHZ82"/>
      <c r="CIA82"/>
      <c r="CIB82"/>
      <c r="CIC82"/>
      <c r="CID82"/>
      <c r="CIE82"/>
      <c r="CIF82"/>
      <c r="CIG82"/>
      <c r="CIH82"/>
      <c r="CII82"/>
      <c r="CIJ82"/>
      <c r="CIK82"/>
      <c r="CIL82"/>
      <c r="CIM82"/>
      <c r="CIN82"/>
      <c r="CIO82"/>
      <c r="CIP82"/>
      <c r="CIQ82"/>
      <c r="CIR82"/>
      <c r="CIS82"/>
      <c r="CIT82"/>
      <c r="CIU82"/>
      <c r="CIV82"/>
      <c r="CIW82"/>
      <c r="CIX82"/>
      <c r="CIY82"/>
      <c r="CIZ82"/>
      <c r="CJA82"/>
      <c r="CJB82"/>
      <c r="CJC82"/>
      <c r="CJD82"/>
      <c r="CJE82"/>
      <c r="CJF82"/>
      <c r="CJG82"/>
      <c r="CJH82"/>
      <c r="CJI82"/>
      <c r="CJJ82"/>
      <c r="CJK82"/>
      <c r="CJL82"/>
      <c r="CJM82"/>
      <c r="CJN82"/>
      <c r="CJO82"/>
      <c r="CJP82"/>
      <c r="CJQ82"/>
      <c r="CJR82"/>
      <c r="CJS82"/>
      <c r="CJZ82"/>
      <c r="CKA82"/>
      <c r="CKB82"/>
      <c r="CKC82"/>
      <c r="CKD82"/>
      <c r="CKE82"/>
      <c r="CKF82"/>
      <c r="CKG82"/>
      <c r="CKH82"/>
      <c r="CKI82"/>
      <c r="CKJ82"/>
      <c r="CKK82"/>
      <c r="CKL82"/>
      <c r="CKM82"/>
      <c r="CKN82"/>
      <c r="CKO82"/>
      <c r="CKP82"/>
      <c r="CKQ82"/>
      <c r="CKR82"/>
      <c r="CKS82"/>
      <c r="CKT82"/>
      <c r="CKU82"/>
      <c r="CKV82"/>
      <c r="CKW82"/>
      <c r="CKX82"/>
      <c r="CKY82"/>
      <c r="CKZ82"/>
      <c r="CLA82"/>
      <c r="CLB82"/>
      <c r="CLC82"/>
      <c r="CLD82"/>
      <c r="CLE82"/>
      <c r="CLF82"/>
      <c r="CLG82"/>
      <c r="CLH82"/>
      <c r="CLI82"/>
      <c r="CLJ82"/>
      <c r="CLK82"/>
      <c r="CLL82"/>
      <c r="CLM82"/>
      <c r="CLN82"/>
      <c r="CLO82"/>
      <c r="CLP82"/>
      <c r="CLQ82"/>
      <c r="CLR82"/>
      <c r="CLS82"/>
      <c r="CLT82"/>
      <c r="CLU82"/>
      <c r="CLV82"/>
      <c r="CLW82"/>
      <c r="CLX82"/>
      <c r="CLY82"/>
      <c r="CLZ82"/>
      <c r="CMA82"/>
      <c r="CMB82"/>
      <c r="CMC82"/>
      <c r="CMD82"/>
      <c r="CME82"/>
      <c r="CMF82"/>
      <c r="CMG82"/>
      <c r="CMH82"/>
      <c r="CMI82"/>
      <c r="CMJ82"/>
      <c r="CMK82"/>
      <c r="CML82"/>
      <c r="CMM82"/>
      <c r="CMN82"/>
      <c r="CMO82"/>
      <c r="CMP82"/>
      <c r="CMQ82"/>
      <c r="CMR82"/>
      <c r="CMS82"/>
      <c r="CMT82"/>
      <c r="CMU82"/>
      <c r="CMV82"/>
      <c r="CMW82"/>
      <c r="CMX82"/>
      <c r="CMY82"/>
      <c r="CMZ82"/>
      <c r="CNA82"/>
      <c r="CNB82"/>
      <c r="CNC82"/>
      <c r="CND82"/>
      <c r="CNE82"/>
      <c r="CNF82"/>
      <c r="CNG82"/>
      <c r="CNH82"/>
      <c r="CNI82"/>
      <c r="CNJ82"/>
      <c r="CNK82"/>
      <c r="CNL82"/>
      <c r="CNM82"/>
      <c r="CNN82"/>
      <c r="CNO82"/>
      <c r="CNP82"/>
      <c r="CNQ82"/>
      <c r="CNR82"/>
      <c r="CNS82"/>
      <c r="CNT82"/>
      <c r="CNU82"/>
      <c r="CNV82"/>
      <c r="CNW82"/>
      <c r="CNX82"/>
      <c r="CNY82"/>
      <c r="CNZ82"/>
      <c r="COA82"/>
      <c r="COB82"/>
      <c r="COC82"/>
      <c r="COD82"/>
      <c r="COE82"/>
      <c r="COF82"/>
      <c r="COG82"/>
      <c r="COH82"/>
      <c r="COI82"/>
      <c r="COJ82"/>
      <c r="COK82"/>
      <c r="COL82"/>
      <c r="COM82"/>
      <c r="CON82"/>
      <c r="COO82"/>
      <c r="COP82"/>
      <c r="COQ82"/>
      <c r="COR82"/>
      <c r="COS82"/>
      <c r="COT82"/>
      <c r="COU82"/>
      <c r="COV82"/>
      <c r="COW82"/>
      <c r="COX82"/>
      <c r="COY82"/>
      <c r="COZ82"/>
      <c r="CPA82"/>
      <c r="CPB82"/>
      <c r="CPC82"/>
      <c r="CPD82"/>
      <c r="CPE82"/>
      <c r="CPF82"/>
      <c r="CPG82"/>
      <c r="CPH82"/>
      <c r="CPI82"/>
      <c r="CPJ82"/>
      <c r="CPK82"/>
      <c r="CPL82"/>
      <c r="CPM82"/>
      <c r="CPN82"/>
      <c r="CPO82"/>
      <c r="CPP82"/>
      <c r="CPQ82"/>
      <c r="CPR82"/>
      <c r="CPS82"/>
      <c r="CPT82"/>
      <c r="CPU82"/>
      <c r="CPV82"/>
      <c r="CPW82"/>
      <c r="CPX82"/>
      <c r="CPY82"/>
      <c r="CPZ82"/>
      <c r="CQA82"/>
      <c r="CQB82"/>
      <c r="CQC82"/>
      <c r="CQD82"/>
      <c r="CQE82"/>
      <c r="CQF82"/>
      <c r="CQG82"/>
      <c r="CQH82"/>
      <c r="CQI82"/>
      <c r="CQJ82"/>
      <c r="CQK82"/>
      <c r="CQL82"/>
      <c r="CQM82"/>
      <c r="CQN82"/>
      <c r="CQO82"/>
      <c r="CQP82"/>
      <c r="CQQ82"/>
      <c r="CQR82"/>
      <c r="CQS82"/>
      <c r="CQT82"/>
      <c r="CQU82"/>
      <c r="CQV82"/>
      <c r="CQW82"/>
      <c r="CQX82"/>
      <c r="CQY82"/>
      <c r="CQZ82"/>
      <c r="CRA82"/>
      <c r="CRB82"/>
      <c r="CRC82"/>
      <c r="CRD82"/>
      <c r="CRE82"/>
      <c r="CRF82"/>
      <c r="CRG82"/>
      <c r="CRH82"/>
      <c r="CRI82"/>
      <c r="CRJ82"/>
      <c r="CRK82"/>
      <c r="CRL82"/>
      <c r="CRM82"/>
      <c r="CRN82"/>
      <c r="CRO82"/>
      <c r="CRP82"/>
      <c r="CRQ82"/>
      <c r="CRR82"/>
      <c r="CRS82"/>
      <c r="CRT82"/>
      <c r="CRU82"/>
      <c r="CRV82"/>
      <c r="CRW82"/>
      <c r="CRX82"/>
      <c r="CRY82"/>
      <c r="CRZ82"/>
      <c r="CSA82"/>
      <c r="CSB82"/>
      <c r="CSC82"/>
      <c r="CSD82"/>
      <c r="CSE82"/>
      <c r="CSF82"/>
      <c r="CSG82"/>
      <c r="CSH82"/>
      <c r="CSI82"/>
      <c r="CSJ82"/>
      <c r="CSK82"/>
      <c r="CSL82"/>
      <c r="CSM82"/>
      <c r="CSN82"/>
      <c r="CSO82"/>
      <c r="CSP82"/>
      <c r="CSQ82"/>
      <c r="CSR82"/>
      <c r="CSS82"/>
      <c r="CST82"/>
      <c r="CSU82"/>
      <c r="CSV82"/>
      <c r="CSW82"/>
      <c r="CSX82"/>
      <c r="CSY82"/>
      <c r="CSZ82"/>
      <c r="CTA82"/>
      <c r="CTB82"/>
      <c r="CTC82"/>
      <c r="CTD82"/>
      <c r="CTE82"/>
      <c r="CTF82"/>
      <c r="CTG82"/>
      <c r="CTH82"/>
      <c r="CTI82"/>
      <c r="CTJ82"/>
      <c r="CTK82"/>
      <c r="CTL82"/>
      <c r="CTM82"/>
      <c r="CTN82"/>
      <c r="CTO82"/>
      <c r="CTV82"/>
      <c r="CTW82"/>
      <c r="CTX82"/>
      <c r="CTY82"/>
      <c r="CTZ82"/>
      <c r="CUA82"/>
      <c r="CUB82"/>
      <c r="CUC82"/>
      <c r="CUD82"/>
      <c r="CUE82"/>
      <c r="CUF82"/>
      <c r="CUG82"/>
      <c r="CUH82"/>
      <c r="CUI82"/>
      <c r="CUJ82"/>
      <c r="CUK82"/>
      <c r="CUL82"/>
      <c r="CUM82"/>
      <c r="CUN82"/>
      <c r="CUO82"/>
      <c r="CUP82"/>
      <c r="CUQ82"/>
      <c r="CUR82"/>
      <c r="CUS82"/>
      <c r="CUT82"/>
      <c r="CUU82"/>
      <c r="CUV82"/>
      <c r="CUW82"/>
      <c r="CUX82"/>
      <c r="CUY82"/>
      <c r="CUZ82"/>
      <c r="CVA82"/>
      <c r="CVB82"/>
      <c r="CVC82"/>
      <c r="CVD82"/>
      <c r="CVE82"/>
      <c r="CVF82"/>
      <c r="CVG82"/>
      <c r="CVH82"/>
      <c r="CVI82"/>
      <c r="CVJ82"/>
      <c r="CVK82"/>
      <c r="CVL82"/>
      <c r="CVM82"/>
      <c r="CVN82"/>
      <c r="CVO82"/>
      <c r="CVP82"/>
      <c r="CVQ82"/>
      <c r="CVR82"/>
      <c r="CVS82"/>
      <c r="CVT82"/>
      <c r="CVU82"/>
      <c r="CVV82"/>
      <c r="CVW82"/>
      <c r="CVX82"/>
      <c r="CVY82"/>
      <c r="CVZ82"/>
      <c r="CWA82"/>
      <c r="CWB82"/>
      <c r="CWC82"/>
      <c r="CWD82"/>
      <c r="CWE82"/>
      <c r="CWF82"/>
      <c r="CWG82"/>
      <c r="CWH82"/>
      <c r="CWI82"/>
      <c r="CWJ82"/>
      <c r="CWK82"/>
      <c r="CWL82"/>
      <c r="CWM82"/>
      <c r="CWN82"/>
      <c r="CWO82"/>
      <c r="CWP82"/>
      <c r="CWQ82"/>
      <c r="CWR82"/>
      <c r="CWS82"/>
      <c r="CWT82"/>
      <c r="CWU82"/>
      <c r="CWV82"/>
      <c r="CWW82"/>
      <c r="CWX82"/>
      <c r="CWY82"/>
      <c r="CWZ82"/>
      <c r="CXA82"/>
      <c r="CXB82"/>
      <c r="CXC82"/>
      <c r="CXD82"/>
      <c r="CXE82"/>
      <c r="CXF82"/>
      <c r="CXG82"/>
      <c r="CXH82"/>
      <c r="CXI82"/>
      <c r="CXJ82"/>
      <c r="CXK82"/>
      <c r="CXL82"/>
      <c r="CXM82"/>
      <c r="CXN82"/>
      <c r="CXO82"/>
      <c r="CXP82"/>
      <c r="CXQ82"/>
      <c r="CXR82"/>
      <c r="CXS82"/>
      <c r="CXT82"/>
      <c r="CXU82"/>
      <c r="CXV82"/>
      <c r="CXW82"/>
      <c r="CXX82"/>
      <c r="CXY82"/>
      <c r="CXZ82"/>
      <c r="CYA82"/>
      <c r="CYB82"/>
      <c r="CYC82"/>
      <c r="CYD82"/>
      <c r="CYE82"/>
      <c r="CYF82"/>
      <c r="CYG82"/>
      <c r="CYH82"/>
      <c r="CYI82"/>
      <c r="CYJ82"/>
      <c r="CYK82"/>
      <c r="CYL82"/>
      <c r="CYM82"/>
      <c r="CYN82"/>
      <c r="CYO82"/>
      <c r="CYP82"/>
      <c r="CYQ82"/>
      <c r="CYR82"/>
      <c r="CYS82"/>
      <c r="CYT82"/>
      <c r="CYU82"/>
      <c r="CYV82"/>
      <c r="CYW82"/>
      <c r="CYX82"/>
      <c r="CYY82"/>
      <c r="CYZ82"/>
      <c r="CZA82"/>
      <c r="CZB82"/>
      <c r="CZC82"/>
      <c r="CZD82"/>
      <c r="CZE82"/>
      <c r="CZF82"/>
      <c r="CZG82"/>
      <c r="CZH82"/>
      <c r="CZI82"/>
      <c r="CZJ82"/>
      <c r="CZK82"/>
      <c r="CZL82"/>
      <c r="CZM82"/>
      <c r="CZN82"/>
      <c r="CZO82"/>
      <c r="CZP82"/>
      <c r="CZQ82"/>
      <c r="CZR82"/>
      <c r="CZS82"/>
      <c r="CZT82"/>
      <c r="CZU82"/>
      <c r="CZV82"/>
      <c r="CZW82"/>
      <c r="CZX82"/>
      <c r="CZY82"/>
      <c r="CZZ82"/>
      <c r="DAA82"/>
      <c r="DAB82"/>
      <c r="DAC82"/>
      <c r="DAD82"/>
      <c r="DAE82"/>
      <c r="DAF82"/>
      <c r="DAG82"/>
      <c r="DAH82"/>
      <c r="DAI82"/>
      <c r="DAJ82"/>
      <c r="DAK82"/>
      <c r="DAL82"/>
      <c r="DAM82"/>
      <c r="DAN82"/>
      <c r="DAO82"/>
      <c r="DAP82"/>
      <c r="DAQ82"/>
      <c r="DAR82"/>
      <c r="DAS82"/>
      <c r="DAT82"/>
      <c r="DAU82"/>
      <c r="DAV82"/>
      <c r="DAW82"/>
      <c r="DAX82"/>
      <c r="DAY82"/>
      <c r="DAZ82"/>
      <c r="DBA82"/>
      <c r="DBB82"/>
      <c r="DBC82"/>
      <c r="DBD82"/>
      <c r="DBE82"/>
      <c r="DBF82"/>
      <c r="DBG82"/>
      <c r="DBH82"/>
      <c r="DBI82"/>
      <c r="DBJ82"/>
      <c r="DBK82"/>
      <c r="DBL82"/>
      <c r="DBM82"/>
      <c r="DBN82"/>
      <c r="DBO82"/>
      <c r="DBP82"/>
      <c r="DBQ82"/>
      <c r="DBR82"/>
      <c r="DBS82"/>
      <c r="DBT82"/>
      <c r="DBU82"/>
      <c r="DBV82"/>
      <c r="DBW82"/>
      <c r="DBX82"/>
      <c r="DBY82"/>
      <c r="DBZ82"/>
      <c r="DCA82"/>
      <c r="DCB82"/>
      <c r="DCC82"/>
      <c r="DCD82"/>
      <c r="DCE82"/>
      <c r="DCF82"/>
      <c r="DCG82"/>
      <c r="DCH82"/>
      <c r="DCI82"/>
      <c r="DCJ82"/>
      <c r="DCK82"/>
      <c r="DCL82"/>
      <c r="DCM82"/>
      <c r="DCN82"/>
      <c r="DCO82"/>
      <c r="DCP82"/>
      <c r="DCQ82"/>
      <c r="DCR82"/>
      <c r="DCS82"/>
      <c r="DCT82"/>
      <c r="DCU82"/>
      <c r="DCV82"/>
      <c r="DCW82"/>
      <c r="DCX82"/>
      <c r="DCY82"/>
      <c r="DCZ82"/>
      <c r="DDA82"/>
      <c r="DDB82"/>
      <c r="DDC82"/>
      <c r="DDD82"/>
      <c r="DDE82"/>
      <c r="DDF82"/>
      <c r="DDG82"/>
      <c r="DDH82"/>
      <c r="DDI82"/>
      <c r="DDJ82"/>
      <c r="DDK82"/>
      <c r="DDR82"/>
      <c r="DDS82"/>
      <c r="DDT82"/>
      <c r="DDU82"/>
      <c r="DDV82"/>
      <c r="DDW82"/>
      <c r="DDX82"/>
      <c r="DDY82"/>
      <c r="DDZ82"/>
      <c r="DEA82"/>
      <c r="DEB82"/>
      <c r="DEC82"/>
      <c r="DED82"/>
      <c r="DEE82"/>
      <c r="DEF82"/>
      <c r="DEG82"/>
      <c r="DEH82"/>
      <c r="DEI82"/>
      <c r="DEJ82"/>
      <c r="DEK82"/>
      <c r="DEL82"/>
      <c r="DEM82"/>
      <c r="DEN82"/>
      <c r="DEO82"/>
      <c r="DEP82"/>
      <c r="DEQ82"/>
      <c r="DER82"/>
      <c r="DES82"/>
      <c r="DET82"/>
      <c r="DEU82"/>
      <c r="DEV82"/>
      <c r="DEW82"/>
      <c r="DEX82"/>
      <c r="DEY82"/>
      <c r="DEZ82"/>
      <c r="DFA82"/>
      <c r="DFB82"/>
      <c r="DFC82"/>
      <c r="DFD82"/>
      <c r="DFE82"/>
      <c r="DFF82"/>
      <c r="DFG82"/>
      <c r="DFH82"/>
      <c r="DFI82"/>
      <c r="DFJ82"/>
      <c r="DFK82"/>
      <c r="DFL82"/>
      <c r="DFM82"/>
      <c r="DFN82"/>
      <c r="DFO82"/>
      <c r="DFP82"/>
      <c r="DFQ82"/>
      <c r="DFR82"/>
      <c r="DFS82"/>
      <c r="DFT82"/>
      <c r="DFU82"/>
      <c r="DFV82"/>
      <c r="DFW82"/>
      <c r="DFX82"/>
      <c r="DFY82"/>
      <c r="DFZ82"/>
      <c r="DGA82"/>
      <c r="DGB82"/>
      <c r="DGC82"/>
      <c r="DGD82"/>
      <c r="DGE82"/>
      <c r="DGF82"/>
      <c r="DGG82"/>
      <c r="DGH82"/>
      <c r="DGI82"/>
      <c r="DGJ82"/>
      <c r="DGK82"/>
      <c r="DGL82"/>
      <c r="DGM82"/>
      <c r="DGN82"/>
      <c r="DGO82"/>
      <c r="DGP82"/>
      <c r="DGQ82"/>
      <c r="DGR82"/>
      <c r="DGS82"/>
      <c r="DGT82"/>
      <c r="DGU82"/>
      <c r="DGV82"/>
      <c r="DGW82"/>
      <c r="DGX82"/>
      <c r="DGY82"/>
      <c r="DGZ82"/>
      <c r="DHA82"/>
      <c r="DHB82"/>
      <c r="DHC82"/>
      <c r="DHD82"/>
      <c r="DHE82"/>
      <c r="DHF82"/>
      <c r="DHG82"/>
      <c r="DHH82"/>
      <c r="DHI82"/>
      <c r="DHJ82"/>
      <c r="DHK82"/>
      <c r="DHL82"/>
      <c r="DHM82"/>
      <c r="DHN82"/>
      <c r="DHO82"/>
      <c r="DHP82"/>
      <c r="DHQ82"/>
      <c r="DHR82"/>
      <c r="DHS82"/>
      <c r="DHT82"/>
      <c r="DHU82"/>
      <c r="DHV82"/>
      <c r="DHW82"/>
      <c r="DHX82"/>
      <c r="DHY82"/>
      <c r="DHZ82"/>
      <c r="DIA82"/>
      <c r="DIB82"/>
      <c r="DIC82"/>
      <c r="DID82"/>
      <c r="DIE82"/>
      <c r="DIF82"/>
      <c r="DIG82"/>
      <c r="DIH82"/>
      <c r="DII82"/>
      <c r="DIJ82"/>
      <c r="DIK82"/>
      <c r="DIL82"/>
      <c r="DIM82"/>
      <c r="DIN82"/>
      <c r="DIO82"/>
      <c r="DIP82"/>
      <c r="DIQ82"/>
      <c r="DIR82"/>
      <c r="DIS82"/>
      <c r="DIT82"/>
      <c r="DIU82"/>
      <c r="DIV82"/>
      <c r="DIW82"/>
      <c r="DIX82"/>
      <c r="DIY82"/>
      <c r="DIZ82"/>
      <c r="DJA82"/>
      <c r="DJB82"/>
      <c r="DJC82"/>
      <c r="DJD82"/>
      <c r="DJE82"/>
      <c r="DJF82"/>
      <c r="DJG82"/>
      <c r="DJH82"/>
      <c r="DJI82"/>
      <c r="DJJ82"/>
      <c r="DJK82"/>
      <c r="DJL82"/>
      <c r="DJM82"/>
      <c r="DJN82"/>
      <c r="DJO82"/>
      <c r="DJP82"/>
      <c r="DJQ82"/>
      <c r="DJR82"/>
      <c r="DJS82"/>
      <c r="DJT82"/>
      <c r="DJU82"/>
      <c r="DJV82"/>
      <c r="DJW82"/>
      <c r="DJX82"/>
      <c r="DJY82"/>
      <c r="DJZ82"/>
      <c r="DKA82"/>
      <c r="DKB82"/>
      <c r="DKC82"/>
      <c r="DKD82"/>
      <c r="DKE82"/>
      <c r="DKF82"/>
      <c r="DKG82"/>
      <c r="DKH82"/>
      <c r="DKI82"/>
      <c r="DKJ82"/>
      <c r="DKK82"/>
      <c r="DKL82"/>
      <c r="DKM82"/>
      <c r="DKN82"/>
      <c r="DKO82"/>
      <c r="DKP82"/>
      <c r="DKQ82"/>
      <c r="DKR82"/>
      <c r="DKS82"/>
      <c r="DKT82"/>
      <c r="DKU82"/>
      <c r="DKV82"/>
      <c r="DKW82"/>
      <c r="DKX82"/>
      <c r="DKY82"/>
      <c r="DKZ82"/>
      <c r="DLA82"/>
      <c r="DLB82"/>
      <c r="DLC82"/>
      <c r="DLD82"/>
      <c r="DLE82"/>
      <c r="DLF82"/>
      <c r="DLG82"/>
      <c r="DLH82"/>
      <c r="DLI82"/>
      <c r="DLJ82"/>
      <c r="DLK82"/>
      <c r="DLL82"/>
      <c r="DLM82"/>
      <c r="DLN82"/>
      <c r="DLO82"/>
      <c r="DLP82"/>
      <c r="DLQ82"/>
      <c r="DLR82"/>
      <c r="DLS82"/>
      <c r="DLT82"/>
      <c r="DLU82"/>
      <c r="DLV82"/>
      <c r="DLW82"/>
      <c r="DLX82"/>
      <c r="DLY82"/>
      <c r="DLZ82"/>
      <c r="DMA82"/>
      <c r="DMB82"/>
      <c r="DMC82"/>
      <c r="DMD82"/>
      <c r="DME82"/>
      <c r="DMF82"/>
      <c r="DMG82"/>
      <c r="DMH82"/>
      <c r="DMI82"/>
      <c r="DMJ82"/>
      <c r="DMK82"/>
      <c r="DML82"/>
      <c r="DMM82"/>
      <c r="DMN82"/>
      <c r="DMO82"/>
      <c r="DMP82"/>
      <c r="DMQ82"/>
      <c r="DMR82"/>
      <c r="DMS82"/>
      <c r="DMT82"/>
      <c r="DMU82"/>
      <c r="DMV82"/>
      <c r="DMW82"/>
      <c r="DMX82"/>
      <c r="DMY82"/>
      <c r="DMZ82"/>
      <c r="DNA82"/>
      <c r="DNB82"/>
      <c r="DNC82"/>
      <c r="DND82"/>
      <c r="DNE82"/>
      <c r="DNF82"/>
      <c r="DNG82"/>
      <c r="DNN82"/>
      <c r="DNO82"/>
      <c r="DNP82"/>
      <c r="DNQ82"/>
      <c r="DNR82"/>
      <c r="DNS82"/>
      <c r="DNT82"/>
      <c r="DNU82"/>
      <c r="DNV82"/>
      <c r="DNW82"/>
      <c r="DNX82"/>
      <c r="DNY82"/>
      <c r="DNZ82"/>
      <c r="DOA82"/>
      <c r="DOB82"/>
      <c r="DOC82"/>
      <c r="DOD82"/>
      <c r="DOE82"/>
      <c r="DOF82"/>
      <c r="DOG82"/>
      <c r="DOH82"/>
      <c r="DOI82"/>
      <c r="DOJ82"/>
      <c r="DOK82"/>
      <c r="DOL82"/>
      <c r="DOM82"/>
      <c r="DON82"/>
      <c r="DOO82"/>
      <c r="DOP82"/>
      <c r="DOQ82"/>
      <c r="DOR82"/>
      <c r="DOS82"/>
      <c r="DOT82"/>
      <c r="DOU82"/>
      <c r="DOV82"/>
      <c r="DOW82"/>
      <c r="DOX82"/>
      <c r="DOY82"/>
      <c r="DOZ82"/>
      <c r="DPA82"/>
      <c r="DPB82"/>
      <c r="DPC82"/>
      <c r="DPD82"/>
      <c r="DPE82"/>
      <c r="DPF82"/>
      <c r="DPG82"/>
      <c r="DPH82"/>
      <c r="DPI82"/>
      <c r="DPJ82"/>
      <c r="DPK82"/>
      <c r="DPL82"/>
      <c r="DPM82"/>
      <c r="DPN82"/>
      <c r="DPO82"/>
      <c r="DPP82"/>
      <c r="DPQ82"/>
      <c r="DPR82"/>
      <c r="DPS82"/>
      <c r="DPT82"/>
      <c r="DPU82"/>
      <c r="DPV82"/>
      <c r="DPW82"/>
      <c r="DPX82"/>
      <c r="DPY82"/>
      <c r="DPZ82"/>
      <c r="DQA82"/>
      <c r="DQB82"/>
      <c r="DQC82"/>
      <c r="DQD82"/>
      <c r="DQE82"/>
      <c r="DQF82"/>
      <c r="DQG82"/>
      <c r="DQH82"/>
      <c r="DQI82"/>
      <c r="DQJ82"/>
      <c r="DQK82"/>
      <c r="DQL82"/>
      <c r="DQM82"/>
      <c r="DQN82"/>
      <c r="DQO82"/>
      <c r="DQP82"/>
      <c r="DQQ82"/>
      <c r="DQR82"/>
      <c r="DQS82"/>
      <c r="DQT82"/>
      <c r="DQU82"/>
      <c r="DQV82"/>
      <c r="DQW82"/>
      <c r="DQX82"/>
      <c r="DQY82"/>
      <c r="DQZ82"/>
      <c r="DRA82"/>
      <c r="DRB82"/>
      <c r="DRC82"/>
      <c r="DRD82"/>
      <c r="DRE82"/>
      <c r="DRF82"/>
      <c r="DRG82"/>
      <c r="DRH82"/>
      <c r="DRI82"/>
      <c r="DRJ82"/>
      <c r="DRK82"/>
      <c r="DRL82"/>
      <c r="DRM82"/>
      <c r="DRN82"/>
      <c r="DRO82"/>
      <c r="DRP82"/>
      <c r="DRQ82"/>
      <c r="DRR82"/>
      <c r="DRS82"/>
      <c r="DRT82"/>
      <c r="DRU82"/>
      <c r="DRV82"/>
      <c r="DRW82"/>
      <c r="DRX82"/>
      <c r="DRY82"/>
      <c r="DRZ82"/>
      <c r="DSA82"/>
      <c r="DSB82"/>
      <c r="DSC82"/>
      <c r="DSD82"/>
      <c r="DSE82"/>
      <c r="DSF82"/>
      <c r="DSG82"/>
      <c r="DSH82"/>
      <c r="DSI82"/>
      <c r="DSJ82"/>
      <c r="DSK82"/>
      <c r="DSL82"/>
      <c r="DSM82"/>
      <c r="DSN82"/>
      <c r="DSO82"/>
      <c r="DSP82"/>
      <c r="DSQ82"/>
      <c r="DSR82"/>
      <c r="DSS82"/>
      <c r="DST82"/>
      <c r="DSU82"/>
      <c r="DSV82"/>
      <c r="DSW82"/>
      <c r="DSX82"/>
      <c r="DSY82"/>
      <c r="DSZ82"/>
      <c r="DTA82"/>
      <c r="DTB82"/>
      <c r="DTC82"/>
      <c r="DTD82"/>
      <c r="DTE82"/>
      <c r="DTF82"/>
      <c r="DTG82"/>
      <c r="DTH82"/>
      <c r="DTI82"/>
      <c r="DTJ82"/>
      <c r="DTK82"/>
      <c r="DTL82"/>
      <c r="DTM82"/>
      <c r="DTN82"/>
      <c r="DTO82"/>
      <c r="DTP82"/>
      <c r="DTQ82"/>
      <c r="DTR82"/>
      <c r="DTS82"/>
      <c r="DTT82"/>
      <c r="DTU82"/>
      <c r="DTV82"/>
      <c r="DTW82"/>
      <c r="DTX82"/>
      <c r="DTY82"/>
      <c r="DTZ82"/>
      <c r="DUA82"/>
      <c r="DUB82"/>
      <c r="DUC82"/>
      <c r="DUD82"/>
      <c r="DUE82"/>
      <c r="DUF82"/>
      <c r="DUG82"/>
      <c r="DUH82"/>
      <c r="DUI82"/>
      <c r="DUJ82"/>
      <c r="DUK82"/>
      <c r="DUL82"/>
      <c r="DUM82"/>
      <c r="DUN82"/>
      <c r="DUO82"/>
      <c r="DUP82"/>
      <c r="DUQ82"/>
      <c r="DUR82"/>
      <c r="DUS82"/>
      <c r="DUT82"/>
      <c r="DUU82"/>
      <c r="DUV82"/>
      <c r="DUW82"/>
      <c r="DUX82"/>
      <c r="DUY82"/>
      <c r="DUZ82"/>
      <c r="DVA82"/>
      <c r="DVB82"/>
      <c r="DVC82"/>
      <c r="DVD82"/>
      <c r="DVE82"/>
      <c r="DVF82"/>
      <c r="DVG82"/>
      <c r="DVH82"/>
      <c r="DVI82"/>
      <c r="DVJ82"/>
      <c r="DVK82"/>
      <c r="DVL82"/>
      <c r="DVM82"/>
      <c r="DVN82"/>
      <c r="DVO82"/>
      <c r="DVP82"/>
      <c r="DVQ82"/>
      <c r="DVR82"/>
      <c r="DVS82"/>
      <c r="DVT82"/>
      <c r="DVU82"/>
      <c r="DVV82"/>
      <c r="DVW82"/>
      <c r="DVX82"/>
      <c r="DVY82"/>
      <c r="DVZ82"/>
      <c r="DWA82"/>
      <c r="DWB82"/>
      <c r="DWC82"/>
      <c r="DWD82"/>
      <c r="DWE82"/>
      <c r="DWF82"/>
      <c r="DWG82"/>
      <c r="DWH82"/>
      <c r="DWI82"/>
      <c r="DWJ82"/>
      <c r="DWK82"/>
      <c r="DWL82"/>
      <c r="DWM82"/>
      <c r="DWN82"/>
      <c r="DWO82"/>
      <c r="DWP82"/>
      <c r="DWQ82"/>
      <c r="DWR82"/>
      <c r="DWS82"/>
      <c r="DWT82"/>
      <c r="DWU82"/>
      <c r="DWV82"/>
      <c r="DWW82"/>
      <c r="DWX82"/>
      <c r="DWY82"/>
      <c r="DWZ82"/>
      <c r="DXA82"/>
      <c r="DXB82"/>
      <c r="DXC82"/>
      <c r="DXJ82"/>
      <c r="DXK82"/>
      <c r="DXL82"/>
      <c r="DXM82"/>
      <c r="DXN82"/>
      <c r="DXO82"/>
      <c r="DXP82"/>
      <c r="DXQ82"/>
      <c r="DXR82"/>
      <c r="DXS82"/>
      <c r="DXT82"/>
      <c r="DXU82"/>
      <c r="DXV82"/>
      <c r="DXW82"/>
      <c r="DXX82"/>
      <c r="DXY82"/>
      <c r="DXZ82"/>
      <c r="DYA82"/>
      <c r="DYB82"/>
      <c r="DYC82"/>
      <c r="DYD82"/>
      <c r="DYE82"/>
      <c r="DYF82"/>
      <c r="DYG82"/>
      <c r="DYH82"/>
      <c r="DYI82"/>
      <c r="DYJ82"/>
      <c r="DYK82"/>
      <c r="DYL82"/>
      <c r="DYM82"/>
      <c r="DYN82"/>
      <c r="DYO82"/>
      <c r="DYP82"/>
      <c r="DYQ82"/>
      <c r="DYR82"/>
      <c r="DYS82"/>
      <c r="DYT82"/>
      <c r="DYU82"/>
      <c r="DYV82"/>
      <c r="DYW82"/>
      <c r="DYX82"/>
      <c r="DYY82"/>
      <c r="DYZ82"/>
      <c r="DZA82"/>
      <c r="DZB82"/>
      <c r="DZC82"/>
      <c r="DZD82"/>
      <c r="DZE82"/>
      <c r="DZF82"/>
      <c r="DZG82"/>
      <c r="DZH82"/>
      <c r="DZI82"/>
      <c r="DZJ82"/>
      <c r="DZK82"/>
      <c r="DZL82"/>
      <c r="DZM82"/>
      <c r="DZN82"/>
      <c r="DZO82"/>
      <c r="DZP82"/>
      <c r="DZQ82"/>
      <c r="DZR82"/>
      <c r="DZS82"/>
      <c r="DZT82"/>
      <c r="DZU82"/>
      <c r="DZV82"/>
      <c r="DZW82"/>
      <c r="DZX82"/>
      <c r="DZY82"/>
      <c r="DZZ82"/>
      <c r="EAA82"/>
      <c r="EAB82"/>
      <c r="EAC82"/>
      <c r="EAD82"/>
      <c r="EAE82"/>
      <c r="EAF82"/>
      <c r="EAG82"/>
      <c r="EAH82"/>
      <c r="EAI82"/>
      <c r="EAJ82"/>
      <c r="EAK82"/>
      <c r="EAL82"/>
      <c r="EAM82"/>
      <c r="EAN82"/>
      <c r="EAO82"/>
      <c r="EAP82"/>
      <c r="EAQ82"/>
      <c r="EAR82"/>
      <c r="EAS82"/>
      <c r="EAT82"/>
      <c r="EAU82"/>
      <c r="EAV82"/>
      <c r="EAW82"/>
      <c r="EAX82"/>
      <c r="EAY82"/>
      <c r="EAZ82"/>
      <c r="EBA82"/>
      <c r="EBB82"/>
      <c r="EBC82"/>
      <c r="EBD82"/>
      <c r="EBE82"/>
      <c r="EBF82"/>
      <c r="EBG82"/>
      <c r="EBH82"/>
      <c r="EBI82"/>
      <c r="EBJ82"/>
      <c r="EBK82"/>
      <c r="EBL82"/>
      <c r="EBM82"/>
      <c r="EBN82"/>
      <c r="EBO82"/>
      <c r="EBP82"/>
      <c r="EBQ82"/>
      <c r="EBR82"/>
      <c r="EBS82"/>
      <c r="EBT82"/>
      <c r="EBU82"/>
      <c r="EBV82"/>
      <c r="EBW82"/>
      <c r="EBX82"/>
      <c r="EBY82"/>
      <c r="EBZ82"/>
      <c r="ECA82"/>
      <c r="ECB82"/>
      <c r="ECC82"/>
      <c r="ECD82"/>
      <c r="ECE82"/>
      <c r="ECF82"/>
      <c r="ECG82"/>
      <c r="ECH82"/>
      <c r="ECI82"/>
      <c r="ECJ82"/>
      <c r="ECK82"/>
      <c r="ECL82"/>
      <c r="ECM82"/>
      <c r="ECN82"/>
      <c r="ECO82"/>
      <c r="ECP82"/>
      <c r="ECQ82"/>
      <c r="ECR82"/>
      <c r="ECS82"/>
      <c r="ECT82"/>
      <c r="ECU82"/>
      <c r="ECV82"/>
      <c r="ECW82"/>
      <c r="ECX82"/>
      <c r="ECY82"/>
      <c r="ECZ82"/>
      <c r="EDA82"/>
      <c r="EDB82"/>
      <c r="EDC82"/>
      <c r="EDD82"/>
      <c r="EDE82"/>
      <c r="EDF82"/>
      <c r="EDG82"/>
      <c r="EDH82"/>
      <c r="EDI82"/>
      <c r="EDJ82"/>
      <c r="EDK82"/>
      <c r="EDL82"/>
      <c r="EDM82"/>
      <c r="EDN82"/>
      <c r="EDO82"/>
      <c r="EDP82"/>
      <c r="EDQ82"/>
      <c r="EDR82"/>
      <c r="EDS82"/>
      <c r="EDT82"/>
      <c r="EDU82"/>
      <c r="EDV82"/>
      <c r="EDW82"/>
      <c r="EDX82"/>
      <c r="EDY82"/>
      <c r="EDZ82"/>
      <c r="EEA82"/>
      <c r="EEB82"/>
      <c r="EEC82"/>
      <c r="EED82"/>
      <c r="EEE82"/>
      <c r="EEF82"/>
      <c r="EEG82"/>
      <c r="EEH82"/>
      <c r="EEI82"/>
      <c r="EEJ82"/>
      <c r="EEK82"/>
      <c r="EEL82"/>
      <c r="EEM82"/>
      <c r="EEN82"/>
      <c r="EEO82"/>
      <c r="EEP82"/>
      <c r="EEQ82"/>
      <c r="EER82"/>
      <c r="EES82"/>
      <c r="EET82"/>
      <c r="EEU82"/>
      <c r="EEV82"/>
      <c r="EEW82"/>
      <c r="EEX82"/>
      <c r="EEY82"/>
      <c r="EEZ82"/>
      <c r="EFA82"/>
      <c r="EFB82"/>
      <c r="EFC82"/>
      <c r="EFD82"/>
      <c r="EFE82"/>
      <c r="EFF82"/>
      <c r="EFG82"/>
      <c r="EFH82"/>
      <c r="EFI82"/>
      <c r="EFJ82"/>
      <c r="EFK82"/>
      <c r="EFL82"/>
      <c r="EFM82"/>
      <c r="EFN82"/>
      <c r="EFO82"/>
      <c r="EFP82"/>
      <c r="EFQ82"/>
      <c r="EFR82"/>
      <c r="EFS82"/>
      <c r="EFT82"/>
      <c r="EFU82"/>
      <c r="EFV82"/>
      <c r="EFW82"/>
      <c r="EFX82"/>
      <c r="EFY82"/>
      <c r="EFZ82"/>
      <c r="EGA82"/>
      <c r="EGB82"/>
      <c r="EGC82"/>
      <c r="EGD82"/>
      <c r="EGE82"/>
      <c r="EGF82"/>
      <c r="EGG82"/>
      <c r="EGH82"/>
      <c r="EGI82"/>
      <c r="EGJ82"/>
      <c r="EGK82"/>
      <c r="EGL82"/>
      <c r="EGM82"/>
      <c r="EGN82"/>
      <c r="EGO82"/>
      <c r="EGP82"/>
      <c r="EGQ82"/>
      <c r="EGR82"/>
      <c r="EGS82"/>
      <c r="EGT82"/>
      <c r="EGU82"/>
      <c r="EGV82"/>
      <c r="EGW82"/>
      <c r="EGX82"/>
      <c r="EGY82"/>
      <c r="EHF82"/>
      <c r="EHG82"/>
      <c r="EHH82"/>
      <c r="EHI82"/>
      <c r="EHJ82"/>
      <c r="EHK82"/>
      <c r="EHL82"/>
      <c r="EHM82"/>
      <c r="EHN82"/>
      <c r="EHO82"/>
      <c r="EHP82"/>
      <c r="EHQ82"/>
      <c r="EHR82"/>
      <c r="EHS82"/>
      <c r="EHT82"/>
      <c r="EHU82"/>
      <c r="EHV82"/>
      <c r="EHW82"/>
      <c r="EHX82"/>
      <c r="EHY82"/>
      <c r="EHZ82"/>
      <c r="EIA82"/>
      <c r="EIB82"/>
      <c r="EIC82"/>
      <c r="EID82"/>
      <c r="EIE82"/>
      <c r="EIF82"/>
      <c r="EIG82"/>
      <c r="EIH82"/>
      <c r="EII82"/>
      <c r="EIJ82"/>
      <c r="EIK82"/>
      <c r="EIL82"/>
      <c r="EIM82"/>
      <c r="EIN82"/>
      <c r="EIO82"/>
      <c r="EIP82"/>
      <c r="EIQ82"/>
      <c r="EIR82"/>
      <c r="EIS82"/>
      <c r="EIT82"/>
      <c r="EIU82"/>
      <c r="EIV82"/>
      <c r="EIW82"/>
      <c r="EIX82"/>
      <c r="EIY82"/>
      <c r="EIZ82"/>
      <c r="EJA82"/>
      <c r="EJB82"/>
      <c r="EJC82"/>
      <c r="EJD82"/>
      <c r="EJE82"/>
      <c r="EJF82"/>
      <c r="EJG82"/>
      <c r="EJH82"/>
      <c r="EJI82"/>
      <c r="EJJ82"/>
      <c r="EJK82"/>
      <c r="EJL82"/>
      <c r="EJM82"/>
      <c r="EJN82"/>
      <c r="EJO82"/>
      <c r="EJP82"/>
      <c r="EJQ82"/>
      <c r="EJR82"/>
      <c r="EJS82"/>
      <c r="EJT82"/>
      <c r="EJU82"/>
      <c r="EJV82"/>
      <c r="EJW82"/>
      <c r="EJX82"/>
      <c r="EJY82"/>
      <c r="EJZ82"/>
      <c r="EKA82"/>
      <c r="EKB82"/>
      <c r="EKC82"/>
      <c r="EKD82"/>
      <c r="EKE82"/>
      <c r="EKF82"/>
      <c r="EKG82"/>
      <c r="EKH82"/>
      <c r="EKI82"/>
      <c r="EKJ82"/>
      <c r="EKK82"/>
      <c r="EKL82"/>
      <c r="EKM82"/>
      <c r="EKN82"/>
      <c r="EKO82"/>
      <c r="EKP82"/>
      <c r="EKQ82"/>
      <c r="EKR82"/>
      <c r="EKS82"/>
      <c r="EKT82"/>
      <c r="EKU82"/>
      <c r="EKV82"/>
      <c r="EKW82"/>
      <c r="EKX82"/>
      <c r="EKY82"/>
      <c r="EKZ82"/>
      <c r="ELA82"/>
      <c r="ELB82"/>
      <c r="ELC82"/>
      <c r="ELD82"/>
      <c r="ELE82"/>
      <c r="ELF82"/>
      <c r="ELG82"/>
      <c r="ELH82"/>
      <c r="ELI82"/>
      <c r="ELJ82"/>
      <c r="ELK82"/>
      <c r="ELL82"/>
      <c r="ELM82"/>
      <c r="ELN82"/>
      <c r="ELO82"/>
      <c r="ELP82"/>
      <c r="ELQ82"/>
      <c r="ELR82"/>
      <c r="ELS82"/>
      <c r="ELT82"/>
      <c r="ELU82"/>
      <c r="ELV82"/>
      <c r="ELW82"/>
      <c r="ELX82"/>
      <c r="ELY82"/>
      <c r="ELZ82"/>
      <c r="EMA82"/>
      <c r="EMB82"/>
      <c r="EMC82"/>
      <c r="EMD82"/>
      <c r="EME82"/>
      <c r="EMF82"/>
      <c r="EMG82"/>
      <c r="EMH82"/>
      <c r="EMI82"/>
      <c r="EMJ82"/>
      <c r="EMK82"/>
      <c r="EML82"/>
      <c r="EMM82"/>
      <c r="EMN82"/>
      <c r="EMO82"/>
      <c r="EMP82"/>
      <c r="EMQ82"/>
      <c r="EMR82"/>
      <c r="EMS82"/>
      <c r="EMT82"/>
      <c r="EMU82"/>
      <c r="EMV82"/>
      <c r="EMW82"/>
      <c r="EMX82"/>
      <c r="EMY82"/>
      <c r="EMZ82"/>
      <c r="ENA82"/>
      <c r="ENB82"/>
      <c r="ENC82"/>
      <c r="END82"/>
      <c r="ENE82"/>
      <c r="ENF82"/>
      <c r="ENG82"/>
      <c r="ENH82"/>
      <c r="ENI82"/>
      <c r="ENJ82"/>
      <c r="ENK82"/>
      <c r="ENL82"/>
      <c r="ENM82"/>
      <c r="ENN82"/>
      <c r="ENO82"/>
      <c r="ENP82"/>
      <c r="ENQ82"/>
      <c r="ENR82"/>
      <c r="ENS82"/>
      <c r="ENT82"/>
      <c r="ENU82"/>
      <c r="ENV82"/>
      <c r="ENW82"/>
      <c r="ENX82"/>
      <c r="ENY82"/>
      <c r="ENZ82"/>
      <c r="EOA82"/>
      <c r="EOB82"/>
      <c r="EOC82"/>
      <c r="EOD82"/>
      <c r="EOE82"/>
      <c r="EOF82"/>
      <c r="EOG82"/>
      <c r="EOH82"/>
      <c r="EOI82"/>
      <c r="EOJ82"/>
      <c r="EOK82"/>
      <c r="EOL82"/>
      <c r="EOM82"/>
      <c r="EON82"/>
      <c r="EOO82"/>
      <c r="EOP82"/>
      <c r="EOQ82"/>
      <c r="EOR82"/>
      <c r="EOS82"/>
      <c r="EOT82"/>
      <c r="EOU82"/>
      <c r="EOV82"/>
      <c r="EOW82"/>
      <c r="EOX82"/>
      <c r="EOY82"/>
      <c r="EOZ82"/>
      <c r="EPA82"/>
      <c r="EPB82"/>
      <c r="EPC82"/>
      <c r="EPD82"/>
      <c r="EPE82"/>
      <c r="EPF82"/>
      <c r="EPG82"/>
      <c r="EPH82"/>
      <c r="EPI82"/>
      <c r="EPJ82"/>
      <c r="EPK82"/>
      <c r="EPL82"/>
      <c r="EPM82"/>
      <c r="EPN82"/>
      <c r="EPO82"/>
      <c r="EPP82"/>
      <c r="EPQ82"/>
      <c r="EPR82"/>
      <c r="EPS82"/>
      <c r="EPT82"/>
      <c r="EPU82"/>
      <c r="EPV82"/>
      <c r="EPW82"/>
      <c r="EPX82"/>
      <c r="EPY82"/>
      <c r="EPZ82"/>
      <c r="EQA82"/>
      <c r="EQB82"/>
      <c r="EQC82"/>
      <c r="EQD82"/>
      <c r="EQE82"/>
      <c r="EQF82"/>
      <c r="EQG82"/>
      <c r="EQH82"/>
      <c r="EQI82"/>
      <c r="EQJ82"/>
      <c r="EQK82"/>
      <c r="EQL82"/>
      <c r="EQM82"/>
      <c r="EQN82"/>
      <c r="EQO82"/>
      <c r="EQP82"/>
      <c r="EQQ82"/>
      <c r="EQR82"/>
      <c r="EQS82"/>
      <c r="EQT82"/>
      <c r="EQU82"/>
      <c r="ERB82"/>
      <c r="ERC82"/>
      <c r="ERD82"/>
      <c r="ERE82"/>
      <c r="ERF82"/>
      <c r="ERG82"/>
      <c r="ERH82"/>
      <c r="ERI82"/>
      <c r="ERJ82"/>
      <c r="ERK82"/>
      <c r="ERL82"/>
      <c r="ERM82"/>
      <c r="ERN82"/>
      <c r="ERO82"/>
      <c r="ERP82"/>
      <c r="ERQ82"/>
      <c r="ERR82"/>
      <c r="ERS82"/>
      <c r="ERT82"/>
      <c r="ERU82"/>
      <c r="ERV82"/>
      <c r="ERW82"/>
      <c r="ERX82"/>
      <c r="ERY82"/>
      <c r="ERZ82"/>
      <c r="ESA82"/>
      <c r="ESB82"/>
      <c r="ESC82"/>
      <c r="ESD82"/>
      <c r="ESE82"/>
      <c r="ESF82"/>
      <c r="ESG82"/>
      <c r="ESH82"/>
      <c r="ESI82"/>
      <c r="ESJ82"/>
      <c r="ESK82"/>
      <c r="ESL82"/>
      <c r="ESM82"/>
      <c r="ESN82"/>
      <c r="ESO82"/>
      <c r="ESP82"/>
      <c r="ESQ82"/>
      <c r="ESR82"/>
      <c r="ESS82"/>
      <c r="EST82"/>
      <c r="ESU82"/>
      <c r="ESV82"/>
      <c r="ESW82"/>
      <c r="ESX82"/>
      <c r="ESY82"/>
      <c r="ESZ82"/>
      <c r="ETA82"/>
      <c r="ETB82"/>
      <c r="ETC82"/>
      <c r="ETD82"/>
      <c r="ETE82"/>
      <c r="ETF82"/>
      <c r="ETG82"/>
      <c r="ETH82"/>
      <c r="ETI82"/>
      <c r="ETJ82"/>
      <c r="ETK82"/>
      <c r="ETL82"/>
      <c r="ETM82"/>
      <c r="ETN82"/>
      <c r="ETO82"/>
      <c r="ETP82"/>
      <c r="ETQ82"/>
      <c r="ETR82"/>
      <c r="ETS82"/>
      <c r="ETT82"/>
      <c r="ETU82"/>
      <c r="ETV82"/>
      <c r="ETW82"/>
      <c r="ETX82"/>
      <c r="ETY82"/>
      <c r="ETZ82"/>
      <c r="EUA82"/>
      <c r="EUB82"/>
      <c r="EUC82"/>
      <c r="EUD82"/>
      <c r="EUE82"/>
      <c r="EUF82"/>
      <c r="EUG82"/>
      <c r="EUH82"/>
      <c r="EUI82"/>
      <c r="EUJ82"/>
      <c r="EUK82"/>
      <c r="EUL82"/>
      <c r="EUM82"/>
      <c r="EUN82"/>
      <c r="EUO82"/>
      <c r="EUP82"/>
      <c r="EUQ82"/>
      <c r="EUR82"/>
      <c r="EUS82"/>
      <c r="EUT82"/>
      <c r="EUU82"/>
      <c r="EUV82"/>
      <c r="EUW82"/>
      <c r="EUX82"/>
      <c r="EUY82"/>
      <c r="EUZ82"/>
      <c r="EVA82"/>
      <c r="EVB82"/>
      <c r="EVC82"/>
      <c r="EVD82"/>
      <c r="EVE82"/>
      <c r="EVF82"/>
      <c r="EVG82"/>
      <c r="EVH82"/>
      <c r="EVI82"/>
      <c r="EVJ82"/>
      <c r="EVK82"/>
      <c r="EVL82"/>
      <c r="EVM82"/>
      <c r="EVN82"/>
      <c r="EVO82"/>
      <c r="EVP82"/>
      <c r="EVQ82"/>
      <c r="EVR82"/>
      <c r="EVS82"/>
      <c r="EVT82"/>
      <c r="EVU82"/>
      <c r="EVV82"/>
      <c r="EVW82"/>
      <c r="EVX82"/>
      <c r="EVY82"/>
      <c r="EVZ82"/>
      <c r="EWA82"/>
      <c r="EWB82"/>
      <c r="EWC82"/>
      <c r="EWD82"/>
      <c r="EWE82"/>
      <c r="EWF82"/>
      <c r="EWG82"/>
      <c r="EWH82"/>
      <c r="EWI82"/>
      <c r="EWJ82"/>
      <c r="EWK82"/>
      <c r="EWL82"/>
      <c r="EWM82"/>
      <c r="EWN82"/>
      <c r="EWO82"/>
      <c r="EWP82"/>
      <c r="EWQ82"/>
      <c r="EWR82"/>
      <c r="EWS82"/>
      <c r="EWT82"/>
      <c r="EWU82"/>
      <c r="EWV82"/>
      <c r="EWW82"/>
      <c r="EWX82"/>
      <c r="EWY82"/>
      <c r="EWZ82"/>
      <c r="EXA82"/>
      <c r="EXB82"/>
      <c r="EXC82"/>
      <c r="EXD82"/>
      <c r="EXE82"/>
      <c r="EXF82"/>
      <c r="EXG82"/>
      <c r="EXH82"/>
      <c r="EXI82"/>
      <c r="EXJ82"/>
      <c r="EXK82"/>
      <c r="EXL82"/>
      <c r="EXM82"/>
      <c r="EXN82"/>
      <c r="EXO82"/>
      <c r="EXP82"/>
      <c r="EXQ82"/>
      <c r="EXR82"/>
      <c r="EXS82"/>
      <c r="EXT82"/>
      <c r="EXU82"/>
      <c r="EXV82"/>
      <c r="EXW82"/>
      <c r="EXX82"/>
      <c r="EXY82"/>
      <c r="EXZ82"/>
      <c r="EYA82"/>
      <c r="EYB82"/>
      <c r="EYC82"/>
      <c r="EYD82"/>
      <c r="EYE82"/>
      <c r="EYF82"/>
      <c r="EYG82"/>
      <c r="EYH82"/>
      <c r="EYI82"/>
      <c r="EYJ82"/>
      <c r="EYK82"/>
      <c r="EYL82"/>
      <c r="EYM82"/>
      <c r="EYN82"/>
      <c r="EYO82"/>
      <c r="EYP82"/>
      <c r="EYQ82"/>
      <c r="EYR82"/>
      <c r="EYS82"/>
      <c r="EYT82"/>
      <c r="EYU82"/>
      <c r="EYV82"/>
      <c r="EYW82"/>
      <c r="EYX82"/>
      <c r="EYY82"/>
      <c r="EYZ82"/>
      <c r="EZA82"/>
      <c r="EZB82"/>
      <c r="EZC82"/>
      <c r="EZD82"/>
      <c r="EZE82"/>
      <c r="EZF82"/>
      <c r="EZG82"/>
      <c r="EZH82"/>
      <c r="EZI82"/>
      <c r="EZJ82"/>
      <c r="EZK82"/>
      <c r="EZL82"/>
      <c r="EZM82"/>
      <c r="EZN82"/>
      <c r="EZO82"/>
      <c r="EZP82"/>
      <c r="EZQ82"/>
      <c r="EZR82"/>
      <c r="EZS82"/>
      <c r="EZT82"/>
      <c r="EZU82"/>
      <c r="EZV82"/>
      <c r="EZW82"/>
      <c r="EZX82"/>
      <c r="EZY82"/>
      <c r="EZZ82"/>
      <c r="FAA82"/>
      <c r="FAB82"/>
      <c r="FAC82"/>
      <c r="FAD82"/>
      <c r="FAE82"/>
      <c r="FAF82"/>
      <c r="FAG82"/>
      <c r="FAH82"/>
      <c r="FAI82"/>
      <c r="FAJ82"/>
      <c r="FAK82"/>
      <c r="FAL82"/>
      <c r="FAM82"/>
      <c r="FAN82"/>
      <c r="FAO82"/>
      <c r="FAP82"/>
      <c r="FAQ82"/>
      <c r="FAX82"/>
      <c r="FAY82"/>
      <c r="FAZ82"/>
      <c r="FBA82"/>
      <c r="FBB82"/>
      <c r="FBC82"/>
      <c r="FBD82"/>
      <c r="FBE82"/>
      <c r="FBF82"/>
      <c r="FBG82"/>
      <c r="FBH82"/>
      <c r="FBI82"/>
      <c r="FBJ82"/>
      <c r="FBK82"/>
      <c r="FBL82"/>
      <c r="FBM82"/>
      <c r="FBN82"/>
      <c r="FBO82"/>
      <c r="FBP82"/>
      <c r="FBQ82"/>
      <c r="FBR82"/>
      <c r="FBS82"/>
      <c r="FBT82"/>
      <c r="FBU82"/>
      <c r="FBV82"/>
      <c r="FBW82"/>
      <c r="FBX82"/>
      <c r="FBY82"/>
      <c r="FBZ82"/>
      <c r="FCA82"/>
      <c r="FCB82"/>
      <c r="FCC82"/>
      <c r="FCD82"/>
      <c r="FCE82"/>
      <c r="FCF82"/>
      <c r="FCG82"/>
      <c r="FCH82"/>
      <c r="FCI82"/>
      <c r="FCJ82"/>
      <c r="FCK82"/>
      <c r="FCL82"/>
      <c r="FCM82"/>
      <c r="FCN82"/>
      <c r="FCO82"/>
      <c r="FCP82"/>
      <c r="FCQ82"/>
      <c r="FCR82"/>
      <c r="FCS82"/>
      <c r="FCT82"/>
      <c r="FCU82"/>
      <c r="FCV82"/>
      <c r="FCW82"/>
      <c r="FCX82"/>
      <c r="FCY82"/>
      <c r="FCZ82"/>
      <c r="FDA82"/>
      <c r="FDB82"/>
      <c r="FDC82"/>
      <c r="FDD82"/>
      <c r="FDE82"/>
      <c r="FDF82"/>
      <c r="FDG82"/>
      <c r="FDH82"/>
      <c r="FDI82"/>
      <c r="FDJ82"/>
      <c r="FDK82"/>
      <c r="FDL82"/>
      <c r="FDM82"/>
      <c r="FDN82"/>
      <c r="FDO82"/>
      <c r="FDP82"/>
      <c r="FDQ82"/>
      <c r="FDR82"/>
      <c r="FDS82"/>
      <c r="FDT82"/>
      <c r="FDU82"/>
      <c r="FDV82"/>
      <c r="FDW82"/>
      <c r="FDX82"/>
      <c r="FDY82"/>
      <c r="FDZ82"/>
      <c r="FEA82"/>
      <c r="FEB82"/>
      <c r="FEC82"/>
      <c r="FED82"/>
      <c r="FEE82"/>
      <c r="FEF82"/>
      <c r="FEG82"/>
      <c r="FEH82"/>
      <c r="FEI82"/>
      <c r="FEJ82"/>
      <c r="FEK82"/>
      <c r="FEL82"/>
      <c r="FEM82"/>
      <c r="FEN82"/>
      <c r="FEO82"/>
      <c r="FEP82"/>
      <c r="FEQ82"/>
      <c r="FER82"/>
      <c r="FES82"/>
      <c r="FET82"/>
      <c r="FEU82"/>
      <c r="FEV82"/>
      <c r="FEW82"/>
      <c r="FEX82"/>
      <c r="FEY82"/>
      <c r="FEZ82"/>
      <c r="FFA82"/>
      <c r="FFB82"/>
      <c r="FFC82"/>
      <c r="FFD82"/>
      <c r="FFE82"/>
      <c r="FFF82"/>
      <c r="FFG82"/>
      <c r="FFH82"/>
      <c r="FFI82"/>
      <c r="FFJ82"/>
      <c r="FFK82"/>
      <c r="FFL82"/>
      <c r="FFM82"/>
      <c r="FFN82"/>
      <c r="FFO82"/>
      <c r="FFP82"/>
      <c r="FFQ82"/>
      <c r="FFR82"/>
      <c r="FFS82"/>
      <c r="FFT82"/>
      <c r="FFU82"/>
      <c r="FFV82"/>
      <c r="FFW82"/>
      <c r="FFX82"/>
      <c r="FFY82"/>
      <c r="FFZ82"/>
      <c r="FGA82"/>
      <c r="FGB82"/>
      <c r="FGC82"/>
      <c r="FGD82"/>
      <c r="FGE82"/>
      <c r="FGF82"/>
      <c r="FGG82"/>
      <c r="FGH82"/>
      <c r="FGI82"/>
      <c r="FGJ82"/>
      <c r="FGK82"/>
      <c r="FGL82"/>
      <c r="FGM82"/>
      <c r="FGN82"/>
      <c r="FGO82"/>
      <c r="FGP82"/>
      <c r="FGQ82"/>
      <c r="FGR82"/>
      <c r="FGS82"/>
      <c r="FGT82"/>
      <c r="FGU82"/>
      <c r="FGV82"/>
      <c r="FGW82"/>
      <c r="FGX82"/>
      <c r="FGY82"/>
      <c r="FGZ82"/>
      <c r="FHA82"/>
      <c r="FHB82"/>
      <c r="FHC82"/>
      <c r="FHD82"/>
      <c r="FHE82"/>
      <c r="FHF82"/>
      <c r="FHG82"/>
      <c r="FHH82"/>
      <c r="FHI82"/>
      <c r="FHJ82"/>
      <c r="FHK82"/>
      <c r="FHL82"/>
      <c r="FHM82"/>
      <c r="FHN82"/>
      <c r="FHO82"/>
      <c r="FHP82"/>
      <c r="FHQ82"/>
      <c r="FHR82"/>
      <c r="FHS82"/>
      <c r="FHT82"/>
      <c r="FHU82"/>
      <c r="FHV82"/>
      <c r="FHW82"/>
      <c r="FHX82"/>
      <c r="FHY82"/>
      <c r="FHZ82"/>
      <c r="FIA82"/>
      <c r="FIB82"/>
      <c r="FIC82"/>
      <c r="FID82"/>
      <c r="FIE82"/>
      <c r="FIF82"/>
      <c r="FIG82"/>
      <c r="FIH82"/>
      <c r="FII82"/>
      <c r="FIJ82"/>
      <c r="FIK82"/>
      <c r="FIL82"/>
      <c r="FIM82"/>
      <c r="FIN82"/>
      <c r="FIO82"/>
      <c r="FIP82"/>
      <c r="FIQ82"/>
      <c r="FIR82"/>
      <c r="FIS82"/>
      <c r="FIT82"/>
      <c r="FIU82"/>
      <c r="FIV82"/>
      <c r="FIW82"/>
      <c r="FIX82"/>
      <c r="FIY82"/>
      <c r="FIZ82"/>
      <c r="FJA82"/>
      <c r="FJB82"/>
      <c r="FJC82"/>
      <c r="FJD82"/>
      <c r="FJE82"/>
      <c r="FJF82"/>
      <c r="FJG82"/>
      <c r="FJH82"/>
      <c r="FJI82"/>
      <c r="FJJ82"/>
      <c r="FJK82"/>
      <c r="FJL82"/>
      <c r="FJM82"/>
      <c r="FJN82"/>
      <c r="FJO82"/>
      <c r="FJP82"/>
      <c r="FJQ82"/>
      <c r="FJR82"/>
      <c r="FJS82"/>
      <c r="FJT82"/>
      <c r="FJU82"/>
      <c r="FJV82"/>
      <c r="FJW82"/>
      <c r="FJX82"/>
      <c r="FJY82"/>
      <c r="FJZ82"/>
      <c r="FKA82"/>
      <c r="FKB82"/>
      <c r="FKC82"/>
      <c r="FKD82"/>
      <c r="FKE82"/>
      <c r="FKF82"/>
      <c r="FKG82"/>
      <c r="FKH82"/>
      <c r="FKI82"/>
      <c r="FKJ82"/>
      <c r="FKK82"/>
      <c r="FKL82"/>
      <c r="FKM82"/>
      <c r="FKT82"/>
      <c r="FKU82"/>
      <c r="FKV82"/>
      <c r="FKW82"/>
      <c r="FKX82"/>
      <c r="FKY82"/>
      <c r="FKZ82"/>
      <c r="FLA82"/>
      <c r="FLB82"/>
      <c r="FLC82"/>
      <c r="FLD82"/>
      <c r="FLE82"/>
      <c r="FLF82"/>
      <c r="FLG82"/>
      <c r="FLH82"/>
      <c r="FLI82"/>
      <c r="FLJ82"/>
      <c r="FLK82"/>
      <c r="FLL82"/>
      <c r="FLM82"/>
      <c r="FLN82"/>
      <c r="FLO82"/>
      <c r="FLP82"/>
      <c r="FLQ82"/>
      <c r="FLR82"/>
      <c r="FLS82"/>
      <c r="FLT82"/>
      <c r="FLU82"/>
      <c r="FLV82"/>
      <c r="FLW82"/>
      <c r="FLX82"/>
      <c r="FLY82"/>
      <c r="FLZ82"/>
      <c r="FMA82"/>
      <c r="FMB82"/>
      <c r="FMC82"/>
      <c r="FMD82"/>
      <c r="FME82"/>
      <c r="FMF82"/>
      <c r="FMG82"/>
      <c r="FMH82"/>
      <c r="FMI82"/>
      <c r="FMJ82"/>
      <c r="FMK82"/>
      <c r="FML82"/>
      <c r="FMM82"/>
      <c r="FMN82"/>
      <c r="FMO82"/>
      <c r="FMP82"/>
      <c r="FMQ82"/>
      <c r="FMR82"/>
      <c r="FMS82"/>
      <c r="FMT82"/>
      <c r="FMU82"/>
      <c r="FMV82"/>
      <c r="FMW82"/>
      <c r="FMX82"/>
      <c r="FMY82"/>
      <c r="FMZ82"/>
      <c r="FNA82"/>
      <c r="FNB82"/>
      <c r="FNC82"/>
      <c r="FND82"/>
      <c r="FNE82"/>
      <c r="FNF82"/>
      <c r="FNG82"/>
      <c r="FNH82"/>
      <c r="FNI82"/>
      <c r="FNJ82"/>
      <c r="FNK82"/>
      <c r="FNL82"/>
      <c r="FNM82"/>
      <c r="FNN82"/>
      <c r="FNO82"/>
      <c r="FNP82"/>
      <c r="FNQ82"/>
      <c r="FNR82"/>
      <c r="FNS82"/>
      <c r="FNT82"/>
      <c r="FNU82"/>
      <c r="FNV82"/>
      <c r="FNW82"/>
      <c r="FNX82"/>
      <c r="FNY82"/>
      <c r="FNZ82"/>
      <c r="FOA82"/>
      <c r="FOB82"/>
      <c r="FOC82"/>
      <c r="FOD82"/>
      <c r="FOE82"/>
      <c r="FOF82"/>
      <c r="FOG82"/>
      <c r="FOH82"/>
      <c r="FOI82"/>
      <c r="FOJ82"/>
      <c r="FOK82"/>
      <c r="FOL82"/>
      <c r="FOM82"/>
      <c r="FON82"/>
      <c r="FOO82"/>
      <c r="FOP82"/>
      <c r="FOQ82"/>
      <c r="FOR82"/>
      <c r="FOS82"/>
      <c r="FOT82"/>
      <c r="FOU82"/>
      <c r="FOV82"/>
      <c r="FOW82"/>
      <c r="FOX82"/>
      <c r="FOY82"/>
      <c r="FOZ82"/>
      <c r="FPA82"/>
      <c r="FPB82"/>
      <c r="FPC82"/>
      <c r="FPD82"/>
      <c r="FPE82"/>
      <c r="FPF82"/>
      <c r="FPG82"/>
      <c r="FPH82"/>
      <c r="FPI82"/>
      <c r="FPJ82"/>
      <c r="FPK82"/>
      <c r="FPL82"/>
      <c r="FPM82"/>
      <c r="FPN82"/>
      <c r="FPO82"/>
      <c r="FPP82"/>
      <c r="FPQ82"/>
      <c r="FPR82"/>
      <c r="FPS82"/>
      <c r="FPT82"/>
      <c r="FPU82"/>
      <c r="FPV82"/>
      <c r="FPW82"/>
      <c r="FPX82"/>
      <c r="FPY82"/>
      <c r="FPZ82"/>
      <c r="FQA82"/>
      <c r="FQB82"/>
      <c r="FQC82"/>
      <c r="FQD82"/>
      <c r="FQE82"/>
      <c r="FQF82"/>
      <c r="FQG82"/>
      <c r="FQH82"/>
      <c r="FQI82"/>
      <c r="FQJ82"/>
      <c r="FQK82"/>
      <c r="FQL82"/>
      <c r="FQM82"/>
      <c r="FQN82"/>
      <c r="FQO82"/>
      <c r="FQP82"/>
      <c r="FQQ82"/>
      <c r="FQR82"/>
      <c r="FQS82"/>
      <c r="FQT82"/>
      <c r="FQU82"/>
      <c r="FQV82"/>
      <c r="FQW82"/>
      <c r="FQX82"/>
      <c r="FQY82"/>
      <c r="FQZ82"/>
      <c r="FRA82"/>
      <c r="FRB82"/>
      <c r="FRC82"/>
      <c r="FRD82"/>
      <c r="FRE82"/>
      <c r="FRF82"/>
      <c r="FRG82"/>
      <c r="FRH82"/>
      <c r="FRI82"/>
      <c r="FRJ82"/>
      <c r="FRK82"/>
      <c r="FRL82"/>
      <c r="FRM82"/>
      <c r="FRN82"/>
      <c r="FRO82"/>
      <c r="FRP82"/>
      <c r="FRQ82"/>
      <c r="FRR82"/>
      <c r="FRS82"/>
      <c r="FRT82"/>
      <c r="FRU82"/>
      <c r="FRV82"/>
      <c r="FRW82"/>
      <c r="FRX82"/>
      <c r="FRY82"/>
      <c r="FRZ82"/>
      <c r="FSA82"/>
      <c r="FSB82"/>
      <c r="FSC82"/>
      <c r="FSD82"/>
      <c r="FSE82"/>
      <c r="FSF82"/>
      <c r="FSG82"/>
      <c r="FSH82"/>
      <c r="FSI82"/>
      <c r="FSJ82"/>
      <c r="FSK82"/>
      <c r="FSL82"/>
      <c r="FSM82"/>
      <c r="FSN82"/>
      <c r="FSO82"/>
      <c r="FSP82"/>
      <c r="FSQ82"/>
      <c r="FSR82"/>
      <c r="FSS82"/>
      <c r="FST82"/>
      <c r="FSU82"/>
      <c r="FSV82"/>
      <c r="FSW82"/>
      <c r="FSX82"/>
      <c r="FSY82"/>
      <c r="FSZ82"/>
      <c r="FTA82"/>
      <c r="FTB82"/>
      <c r="FTC82"/>
      <c r="FTD82"/>
      <c r="FTE82"/>
      <c r="FTF82"/>
      <c r="FTG82"/>
      <c r="FTH82"/>
      <c r="FTI82"/>
      <c r="FTJ82"/>
      <c r="FTK82"/>
      <c r="FTL82"/>
      <c r="FTM82"/>
      <c r="FTN82"/>
      <c r="FTO82"/>
      <c r="FTP82"/>
      <c r="FTQ82"/>
      <c r="FTR82"/>
      <c r="FTS82"/>
      <c r="FTT82"/>
      <c r="FTU82"/>
      <c r="FTV82"/>
      <c r="FTW82"/>
      <c r="FTX82"/>
      <c r="FTY82"/>
      <c r="FTZ82"/>
      <c r="FUA82"/>
      <c r="FUB82"/>
      <c r="FUC82"/>
      <c r="FUD82"/>
      <c r="FUE82"/>
      <c r="FUF82"/>
      <c r="FUG82"/>
      <c r="FUH82"/>
      <c r="FUI82"/>
      <c r="FUP82"/>
      <c r="FUQ82"/>
      <c r="FUR82"/>
      <c r="FUS82"/>
      <c r="FUT82"/>
      <c r="FUU82"/>
      <c r="FUV82"/>
      <c r="FUW82"/>
      <c r="FUX82"/>
      <c r="FUY82"/>
      <c r="FUZ82"/>
      <c r="FVA82"/>
      <c r="FVB82"/>
      <c r="FVC82"/>
      <c r="FVD82"/>
      <c r="FVE82"/>
      <c r="FVF82"/>
      <c r="FVG82"/>
      <c r="FVH82"/>
      <c r="FVI82"/>
      <c r="FVJ82"/>
      <c r="FVK82"/>
      <c r="FVL82"/>
      <c r="FVM82"/>
      <c r="FVN82"/>
      <c r="FVO82"/>
      <c r="FVP82"/>
      <c r="FVQ82"/>
      <c r="FVR82"/>
      <c r="FVS82"/>
      <c r="FVT82"/>
      <c r="FVU82"/>
      <c r="FVV82"/>
      <c r="FVW82"/>
      <c r="FVX82"/>
      <c r="FVY82"/>
      <c r="FVZ82"/>
      <c r="FWA82"/>
      <c r="FWB82"/>
      <c r="FWC82"/>
      <c r="FWD82"/>
      <c r="FWE82"/>
      <c r="FWF82"/>
      <c r="FWG82"/>
      <c r="FWH82"/>
      <c r="FWI82"/>
      <c r="FWJ82"/>
      <c r="FWK82"/>
      <c r="FWL82"/>
      <c r="FWM82"/>
      <c r="FWN82"/>
      <c r="FWO82"/>
      <c r="FWP82"/>
      <c r="FWQ82"/>
      <c r="FWR82"/>
      <c r="FWS82"/>
      <c r="FWT82"/>
      <c r="FWU82"/>
      <c r="FWV82"/>
      <c r="FWW82"/>
      <c r="FWX82"/>
      <c r="FWY82"/>
      <c r="FWZ82"/>
      <c r="FXA82"/>
      <c r="FXB82"/>
      <c r="FXC82"/>
      <c r="FXD82"/>
      <c r="FXE82"/>
      <c r="FXF82"/>
      <c r="FXG82"/>
      <c r="FXH82"/>
      <c r="FXI82"/>
      <c r="FXJ82"/>
      <c r="FXK82"/>
      <c r="FXL82"/>
      <c r="FXM82"/>
      <c r="FXN82"/>
      <c r="FXO82"/>
      <c r="FXP82"/>
      <c r="FXQ82"/>
      <c r="FXR82"/>
      <c r="FXS82"/>
      <c r="FXT82"/>
      <c r="FXU82"/>
      <c r="FXV82"/>
      <c r="FXW82"/>
      <c r="FXX82"/>
      <c r="FXY82"/>
      <c r="FXZ82"/>
      <c r="FYA82"/>
      <c r="FYB82"/>
      <c r="FYC82"/>
      <c r="FYD82"/>
      <c r="FYE82"/>
      <c r="FYF82"/>
      <c r="FYG82"/>
      <c r="FYH82"/>
      <c r="FYI82"/>
      <c r="FYJ82"/>
      <c r="FYK82"/>
      <c r="FYL82"/>
      <c r="FYM82"/>
      <c r="FYN82"/>
      <c r="FYO82"/>
      <c r="FYP82"/>
      <c r="FYQ82"/>
      <c r="FYR82"/>
      <c r="FYS82"/>
      <c r="FYT82"/>
      <c r="FYU82"/>
      <c r="FYV82"/>
      <c r="FYW82"/>
      <c r="FYX82"/>
      <c r="FYY82"/>
      <c r="FYZ82"/>
      <c r="FZA82"/>
      <c r="FZB82"/>
      <c r="FZC82"/>
      <c r="FZD82"/>
      <c r="FZE82"/>
      <c r="FZF82"/>
      <c r="FZG82"/>
      <c r="FZH82"/>
      <c r="FZI82"/>
      <c r="FZJ82"/>
      <c r="FZK82"/>
      <c r="FZL82"/>
      <c r="FZM82"/>
      <c r="FZN82"/>
      <c r="FZO82"/>
      <c r="FZP82"/>
      <c r="FZQ82"/>
      <c r="FZR82"/>
      <c r="FZS82"/>
      <c r="FZT82"/>
      <c r="FZU82"/>
      <c r="FZV82"/>
      <c r="FZW82"/>
      <c r="FZX82"/>
      <c r="FZY82"/>
      <c r="FZZ82"/>
      <c r="GAA82"/>
      <c r="GAB82"/>
      <c r="GAC82"/>
      <c r="GAD82"/>
      <c r="GAE82"/>
      <c r="GAF82"/>
      <c r="GAG82"/>
      <c r="GAH82"/>
      <c r="GAI82"/>
      <c r="GAJ82"/>
      <c r="GAK82"/>
      <c r="GAL82"/>
      <c r="GAM82"/>
      <c r="GAN82"/>
      <c r="GAO82"/>
      <c r="GAP82"/>
      <c r="GAQ82"/>
      <c r="GAR82"/>
      <c r="GAS82"/>
      <c r="GAT82"/>
      <c r="GAU82"/>
      <c r="GAV82"/>
      <c r="GAW82"/>
      <c r="GAX82"/>
      <c r="GAY82"/>
      <c r="GAZ82"/>
      <c r="GBA82"/>
      <c r="GBB82"/>
      <c r="GBC82"/>
      <c r="GBD82"/>
      <c r="GBE82"/>
      <c r="GBF82"/>
      <c r="GBG82"/>
      <c r="GBH82"/>
      <c r="GBI82"/>
      <c r="GBJ82"/>
      <c r="GBK82"/>
      <c r="GBL82"/>
      <c r="GBM82"/>
      <c r="GBN82"/>
      <c r="GBO82"/>
      <c r="GBP82"/>
      <c r="GBQ82"/>
      <c r="GBR82"/>
      <c r="GBS82"/>
      <c r="GBT82"/>
      <c r="GBU82"/>
      <c r="GBV82"/>
      <c r="GBW82"/>
      <c r="GBX82"/>
      <c r="GBY82"/>
      <c r="GBZ82"/>
      <c r="GCA82"/>
      <c r="GCB82"/>
      <c r="GCC82"/>
      <c r="GCD82"/>
      <c r="GCE82"/>
      <c r="GCF82"/>
      <c r="GCG82"/>
      <c r="GCH82"/>
      <c r="GCI82"/>
      <c r="GCJ82"/>
      <c r="GCK82"/>
      <c r="GCL82"/>
      <c r="GCM82"/>
      <c r="GCN82"/>
      <c r="GCO82"/>
      <c r="GCP82"/>
      <c r="GCQ82"/>
      <c r="GCR82"/>
      <c r="GCS82"/>
      <c r="GCT82"/>
      <c r="GCU82"/>
      <c r="GCV82"/>
      <c r="GCW82"/>
      <c r="GCX82"/>
      <c r="GCY82"/>
      <c r="GCZ82"/>
      <c r="GDA82"/>
      <c r="GDB82"/>
      <c r="GDC82"/>
      <c r="GDD82"/>
      <c r="GDE82"/>
      <c r="GDF82"/>
      <c r="GDG82"/>
      <c r="GDH82"/>
      <c r="GDI82"/>
      <c r="GDJ82"/>
      <c r="GDK82"/>
      <c r="GDL82"/>
      <c r="GDM82"/>
      <c r="GDN82"/>
      <c r="GDO82"/>
      <c r="GDP82"/>
      <c r="GDQ82"/>
      <c r="GDR82"/>
      <c r="GDS82"/>
      <c r="GDT82"/>
      <c r="GDU82"/>
      <c r="GDV82"/>
      <c r="GDW82"/>
      <c r="GDX82"/>
      <c r="GDY82"/>
      <c r="GDZ82"/>
      <c r="GEA82"/>
      <c r="GEB82"/>
      <c r="GEC82"/>
      <c r="GED82"/>
      <c r="GEE82"/>
      <c r="GEL82"/>
      <c r="GEM82"/>
      <c r="GEN82"/>
      <c r="GEO82"/>
      <c r="GEP82"/>
      <c r="GEQ82"/>
      <c r="GER82"/>
      <c r="GES82"/>
      <c r="GET82"/>
      <c r="GEU82"/>
      <c r="GEV82"/>
      <c r="GEW82"/>
      <c r="GEX82"/>
      <c r="GEY82"/>
      <c r="GEZ82"/>
      <c r="GFA82"/>
      <c r="GFB82"/>
      <c r="GFC82"/>
      <c r="GFD82"/>
      <c r="GFE82"/>
      <c r="GFF82"/>
      <c r="GFG82"/>
      <c r="GFH82"/>
      <c r="GFI82"/>
      <c r="GFJ82"/>
      <c r="GFK82"/>
      <c r="GFL82"/>
      <c r="GFM82"/>
      <c r="GFN82"/>
      <c r="GFO82"/>
      <c r="GFP82"/>
      <c r="GFQ82"/>
      <c r="GFR82"/>
      <c r="GFS82"/>
      <c r="GFT82"/>
      <c r="GFU82"/>
      <c r="GFV82"/>
      <c r="GFW82"/>
      <c r="GFX82"/>
      <c r="GFY82"/>
      <c r="GFZ82"/>
      <c r="GGA82"/>
      <c r="GGB82"/>
      <c r="GGC82"/>
      <c r="GGD82"/>
      <c r="GGE82"/>
      <c r="GGF82"/>
      <c r="GGG82"/>
      <c r="GGH82"/>
      <c r="GGI82"/>
      <c r="GGJ82"/>
      <c r="GGK82"/>
      <c r="GGL82"/>
      <c r="GGM82"/>
      <c r="GGN82"/>
      <c r="GGO82"/>
      <c r="GGP82"/>
      <c r="GGQ82"/>
      <c r="GGR82"/>
      <c r="GGS82"/>
      <c r="GGT82"/>
      <c r="GGU82"/>
      <c r="GGV82"/>
      <c r="GGW82"/>
      <c r="GGX82"/>
      <c r="GGY82"/>
      <c r="GGZ82"/>
      <c r="GHA82"/>
      <c r="GHB82"/>
      <c r="GHC82"/>
      <c r="GHD82"/>
      <c r="GHE82"/>
      <c r="GHF82"/>
      <c r="GHG82"/>
      <c r="GHH82"/>
      <c r="GHI82"/>
      <c r="GHJ82"/>
      <c r="GHK82"/>
      <c r="GHL82"/>
      <c r="GHM82"/>
      <c r="GHN82"/>
      <c r="GHO82"/>
      <c r="GHP82"/>
      <c r="GHQ82"/>
      <c r="GHR82"/>
      <c r="GHS82"/>
      <c r="GHT82"/>
      <c r="GHU82"/>
      <c r="GHV82"/>
      <c r="GHW82"/>
      <c r="GHX82"/>
      <c r="GHY82"/>
      <c r="GHZ82"/>
      <c r="GIA82"/>
      <c r="GIB82"/>
      <c r="GIC82"/>
      <c r="GID82"/>
      <c r="GIE82"/>
      <c r="GIF82"/>
      <c r="GIG82"/>
      <c r="GIH82"/>
      <c r="GII82"/>
      <c r="GIJ82"/>
      <c r="GIK82"/>
      <c r="GIL82"/>
      <c r="GIM82"/>
      <c r="GIN82"/>
      <c r="GIO82"/>
      <c r="GIP82"/>
      <c r="GIQ82"/>
      <c r="GIR82"/>
      <c r="GIS82"/>
      <c r="GIT82"/>
      <c r="GIU82"/>
      <c r="GIV82"/>
      <c r="GIW82"/>
      <c r="GIX82"/>
      <c r="GIY82"/>
      <c r="GIZ82"/>
      <c r="GJA82"/>
      <c r="GJB82"/>
      <c r="GJC82"/>
      <c r="GJD82"/>
      <c r="GJE82"/>
      <c r="GJF82"/>
      <c r="GJG82"/>
      <c r="GJH82"/>
      <c r="GJI82"/>
      <c r="GJJ82"/>
      <c r="GJK82"/>
      <c r="GJL82"/>
      <c r="GJM82"/>
      <c r="GJN82"/>
      <c r="GJO82"/>
      <c r="GJP82"/>
      <c r="GJQ82"/>
      <c r="GJR82"/>
      <c r="GJS82"/>
      <c r="GJT82"/>
      <c r="GJU82"/>
      <c r="GJV82"/>
      <c r="GJW82"/>
      <c r="GJX82"/>
      <c r="GJY82"/>
      <c r="GJZ82"/>
      <c r="GKA82"/>
      <c r="GKB82"/>
      <c r="GKC82"/>
      <c r="GKD82"/>
      <c r="GKE82"/>
      <c r="GKF82"/>
      <c r="GKG82"/>
      <c r="GKH82"/>
      <c r="GKI82"/>
      <c r="GKJ82"/>
      <c r="GKK82"/>
      <c r="GKL82"/>
      <c r="GKM82"/>
      <c r="GKN82"/>
      <c r="GKO82"/>
      <c r="GKP82"/>
      <c r="GKQ82"/>
      <c r="GKR82"/>
      <c r="GKS82"/>
      <c r="GKT82"/>
      <c r="GKU82"/>
      <c r="GKV82"/>
      <c r="GKW82"/>
      <c r="GKX82"/>
      <c r="GKY82"/>
      <c r="GKZ82"/>
      <c r="GLA82"/>
      <c r="GLB82"/>
      <c r="GLC82"/>
      <c r="GLD82"/>
      <c r="GLE82"/>
      <c r="GLF82"/>
      <c r="GLG82"/>
      <c r="GLH82"/>
      <c r="GLI82"/>
      <c r="GLJ82"/>
      <c r="GLK82"/>
      <c r="GLL82"/>
      <c r="GLM82"/>
      <c r="GLN82"/>
      <c r="GLO82"/>
      <c r="GLP82"/>
      <c r="GLQ82"/>
      <c r="GLR82"/>
      <c r="GLS82"/>
      <c r="GLT82"/>
      <c r="GLU82"/>
      <c r="GLV82"/>
      <c r="GLW82"/>
      <c r="GLX82"/>
      <c r="GLY82"/>
      <c r="GLZ82"/>
      <c r="GMA82"/>
      <c r="GMB82"/>
      <c r="GMC82"/>
      <c r="GMD82"/>
      <c r="GME82"/>
      <c r="GMF82"/>
      <c r="GMG82"/>
      <c r="GMH82"/>
      <c r="GMI82"/>
      <c r="GMJ82"/>
      <c r="GMK82"/>
      <c r="GML82"/>
      <c r="GMM82"/>
      <c r="GMN82"/>
      <c r="GMO82"/>
      <c r="GMP82"/>
      <c r="GMQ82"/>
      <c r="GMR82"/>
      <c r="GMS82"/>
      <c r="GMT82"/>
      <c r="GMU82"/>
      <c r="GMV82"/>
      <c r="GMW82"/>
      <c r="GMX82"/>
      <c r="GMY82"/>
      <c r="GMZ82"/>
      <c r="GNA82"/>
      <c r="GNB82"/>
      <c r="GNC82"/>
      <c r="GND82"/>
      <c r="GNE82"/>
      <c r="GNF82"/>
      <c r="GNG82"/>
      <c r="GNH82"/>
      <c r="GNI82"/>
      <c r="GNJ82"/>
      <c r="GNK82"/>
      <c r="GNL82"/>
      <c r="GNM82"/>
      <c r="GNN82"/>
      <c r="GNO82"/>
      <c r="GNP82"/>
      <c r="GNQ82"/>
      <c r="GNR82"/>
      <c r="GNS82"/>
      <c r="GNT82"/>
      <c r="GNU82"/>
      <c r="GNV82"/>
      <c r="GNW82"/>
      <c r="GNX82"/>
      <c r="GNY82"/>
      <c r="GNZ82"/>
      <c r="GOA82"/>
      <c r="GOH82"/>
      <c r="GOI82"/>
      <c r="GOJ82"/>
      <c r="GOK82"/>
      <c r="GOL82"/>
      <c r="GOM82"/>
      <c r="GON82"/>
      <c r="GOO82"/>
      <c r="GOP82"/>
      <c r="GOQ82"/>
      <c r="GOR82"/>
      <c r="GOS82"/>
      <c r="GOT82"/>
      <c r="GOU82"/>
      <c r="GOV82"/>
      <c r="GOW82"/>
      <c r="GOX82"/>
      <c r="GOY82"/>
      <c r="GOZ82"/>
      <c r="GPA82"/>
      <c r="GPB82"/>
      <c r="GPC82"/>
      <c r="GPD82"/>
      <c r="GPE82"/>
      <c r="GPF82"/>
      <c r="GPG82"/>
      <c r="GPH82"/>
      <c r="GPI82"/>
      <c r="GPJ82"/>
      <c r="GPK82"/>
      <c r="GPL82"/>
      <c r="GPM82"/>
      <c r="GPN82"/>
      <c r="GPO82"/>
      <c r="GPP82"/>
      <c r="GPQ82"/>
      <c r="GPR82"/>
      <c r="GPS82"/>
      <c r="GPT82"/>
      <c r="GPU82"/>
      <c r="GPV82"/>
      <c r="GPW82"/>
      <c r="GPX82"/>
      <c r="GPY82"/>
      <c r="GPZ82"/>
      <c r="GQA82"/>
      <c r="GQB82"/>
      <c r="GQC82"/>
      <c r="GQD82"/>
      <c r="GQE82"/>
      <c r="GQF82"/>
      <c r="GQG82"/>
      <c r="GQH82"/>
      <c r="GQI82"/>
      <c r="GQJ82"/>
      <c r="GQK82"/>
      <c r="GQL82"/>
      <c r="GQM82"/>
      <c r="GQN82"/>
      <c r="GQO82"/>
      <c r="GQP82"/>
      <c r="GQQ82"/>
      <c r="GQR82"/>
      <c r="GQS82"/>
      <c r="GQT82"/>
      <c r="GQU82"/>
      <c r="GQV82"/>
      <c r="GQW82"/>
      <c r="GQX82"/>
      <c r="GQY82"/>
      <c r="GQZ82"/>
      <c r="GRA82"/>
      <c r="GRB82"/>
      <c r="GRC82"/>
      <c r="GRD82"/>
      <c r="GRE82"/>
      <c r="GRF82"/>
      <c r="GRG82"/>
      <c r="GRH82"/>
      <c r="GRI82"/>
      <c r="GRJ82"/>
      <c r="GRK82"/>
      <c r="GRL82"/>
      <c r="GRM82"/>
      <c r="GRN82"/>
      <c r="GRO82"/>
      <c r="GRP82"/>
      <c r="GRQ82"/>
      <c r="GRR82"/>
      <c r="GRS82"/>
      <c r="GRT82"/>
      <c r="GRU82"/>
      <c r="GRV82"/>
      <c r="GRW82"/>
      <c r="GRX82"/>
      <c r="GRY82"/>
      <c r="GRZ82"/>
      <c r="GSA82"/>
      <c r="GSB82"/>
      <c r="GSC82"/>
      <c r="GSD82"/>
      <c r="GSE82"/>
      <c r="GSF82"/>
      <c r="GSG82"/>
      <c r="GSH82"/>
      <c r="GSI82"/>
      <c r="GSJ82"/>
      <c r="GSK82"/>
      <c r="GSL82"/>
      <c r="GSM82"/>
      <c r="GSN82"/>
      <c r="GSO82"/>
      <c r="GSP82"/>
      <c r="GSQ82"/>
      <c r="GSR82"/>
      <c r="GSS82"/>
      <c r="GST82"/>
      <c r="GSU82"/>
      <c r="GSV82"/>
      <c r="GSW82"/>
      <c r="GSX82"/>
      <c r="GSY82"/>
      <c r="GSZ82"/>
      <c r="GTA82"/>
      <c r="GTB82"/>
      <c r="GTC82"/>
      <c r="GTD82"/>
      <c r="GTE82"/>
      <c r="GTF82"/>
      <c r="GTG82"/>
      <c r="GTH82"/>
      <c r="GTI82"/>
      <c r="GTJ82"/>
      <c r="GTK82"/>
      <c r="GTL82"/>
      <c r="GTM82"/>
      <c r="GTN82"/>
      <c r="GTO82"/>
      <c r="GTP82"/>
      <c r="GTQ82"/>
      <c r="GTR82"/>
      <c r="GTS82"/>
      <c r="GTT82"/>
      <c r="GTU82"/>
      <c r="GTV82"/>
      <c r="GTW82"/>
      <c r="GTX82"/>
      <c r="GTY82"/>
      <c r="GTZ82"/>
      <c r="GUA82"/>
      <c r="GUB82"/>
      <c r="GUC82"/>
      <c r="GUD82"/>
      <c r="GUE82"/>
      <c r="GUF82"/>
      <c r="GUG82"/>
      <c r="GUH82"/>
      <c r="GUI82"/>
      <c r="GUJ82"/>
      <c r="GUK82"/>
      <c r="GUL82"/>
      <c r="GUM82"/>
      <c r="GUN82"/>
      <c r="GUO82"/>
      <c r="GUP82"/>
      <c r="GUQ82"/>
      <c r="GUR82"/>
      <c r="GUS82"/>
      <c r="GUT82"/>
      <c r="GUU82"/>
      <c r="GUV82"/>
      <c r="GUW82"/>
      <c r="GUX82"/>
      <c r="GUY82"/>
      <c r="GUZ82"/>
      <c r="GVA82"/>
      <c r="GVB82"/>
      <c r="GVC82"/>
      <c r="GVD82"/>
      <c r="GVE82"/>
      <c r="GVF82"/>
      <c r="GVG82"/>
      <c r="GVH82"/>
      <c r="GVI82"/>
      <c r="GVJ82"/>
      <c r="GVK82"/>
      <c r="GVL82"/>
      <c r="GVM82"/>
      <c r="GVN82"/>
      <c r="GVO82"/>
      <c r="GVP82"/>
      <c r="GVQ82"/>
      <c r="GVR82"/>
      <c r="GVS82"/>
      <c r="GVT82"/>
      <c r="GVU82"/>
      <c r="GVV82"/>
      <c r="GVW82"/>
      <c r="GVX82"/>
      <c r="GVY82"/>
      <c r="GVZ82"/>
      <c r="GWA82"/>
      <c r="GWB82"/>
      <c r="GWC82"/>
      <c r="GWD82"/>
      <c r="GWE82"/>
      <c r="GWF82"/>
      <c r="GWG82"/>
      <c r="GWH82"/>
      <c r="GWI82"/>
      <c r="GWJ82"/>
      <c r="GWK82"/>
      <c r="GWL82"/>
      <c r="GWM82"/>
      <c r="GWN82"/>
      <c r="GWO82"/>
      <c r="GWP82"/>
      <c r="GWQ82"/>
      <c r="GWR82"/>
      <c r="GWS82"/>
      <c r="GWT82"/>
      <c r="GWU82"/>
      <c r="GWV82"/>
      <c r="GWW82"/>
      <c r="GWX82"/>
      <c r="GWY82"/>
      <c r="GWZ82"/>
      <c r="GXA82"/>
      <c r="GXB82"/>
      <c r="GXC82"/>
      <c r="GXD82"/>
      <c r="GXE82"/>
      <c r="GXF82"/>
      <c r="GXG82"/>
      <c r="GXH82"/>
      <c r="GXI82"/>
      <c r="GXJ82"/>
      <c r="GXK82"/>
      <c r="GXL82"/>
      <c r="GXM82"/>
      <c r="GXN82"/>
      <c r="GXO82"/>
      <c r="GXP82"/>
      <c r="GXQ82"/>
      <c r="GXR82"/>
      <c r="GXS82"/>
      <c r="GXT82"/>
      <c r="GXU82"/>
      <c r="GXV82"/>
      <c r="GXW82"/>
      <c r="GYD82"/>
      <c r="GYE82"/>
      <c r="GYF82"/>
      <c r="GYG82"/>
      <c r="GYH82"/>
      <c r="GYI82"/>
      <c r="GYJ82"/>
      <c r="GYK82"/>
      <c r="GYL82"/>
      <c r="GYM82"/>
      <c r="GYN82"/>
      <c r="GYO82"/>
      <c r="GYP82"/>
      <c r="GYQ82"/>
      <c r="GYR82"/>
      <c r="GYS82"/>
      <c r="GYT82"/>
      <c r="GYU82"/>
      <c r="GYV82"/>
      <c r="GYW82"/>
      <c r="GYX82"/>
      <c r="GYY82"/>
      <c r="GYZ82"/>
      <c r="GZA82"/>
      <c r="GZB82"/>
      <c r="GZC82"/>
      <c r="GZD82"/>
      <c r="GZE82"/>
      <c r="GZF82"/>
      <c r="GZG82"/>
      <c r="GZH82"/>
      <c r="GZI82"/>
      <c r="GZJ82"/>
      <c r="GZK82"/>
      <c r="GZL82"/>
      <c r="GZM82"/>
      <c r="GZN82"/>
      <c r="GZO82"/>
      <c r="GZP82"/>
      <c r="GZQ82"/>
      <c r="GZR82"/>
      <c r="GZS82"/>
      <c r="GZT82"/>
      <c r="GZU82"/>
      <c r="GZV82"/>
      <c r="GZW82"/>
      <c r="GZX82"/>
      <c r="GZY82"/>
      <c r="GZZ82"/>
      <c r="HAA82"/>
      <c r="HAB82"/>
      <c r="HAC82"/>
      <c r="HAD82"/>
      <c r="HAE82"/>
      <c r="HAF82"/>
      <c r="HAG82"/>
      <c r="HAH82"/>
      <c r="HAI82"/>
      <c r="HAJ82"/>
      <c r="HAK82"/>
      <c r="HAL82"/>
      <c r="HAM82"/>
      <c r="HAN82"/>
      <c r="HAO82"/>
      <c r="HAP82"/>
      <c r="HAQ82"/>
      <c r="HAR82"/>
      <c r="HAS82"/>
      <c r="HAT82"/>
      <c r="HAU82"/>
      <c r="HAV82"/>
      <c r="HAW82"/>
      <c r="HAX82"/>
      <c r="HAY82"/>
      <c r="HAZ82"/>
      <c r="HBA82"/>
      <c r="HBB82"/>
      <c r="HBC82"/>
      <c r="HBD82"/>
      <c r="HBE82"/>
      <c r="HBF82"/>
      <c r="HBG82"/>
      <c r="HBH82"/>
      <c r="HBI82"/>
      <c r="HBJ82"/>
      <c r="HBK82"/>
      <c r="HBL82"/>
      <c r="HBM82"/>
      <c r="HBN82"/>
      <c r="HBO82"/>
      <c r="HBP82"/>
      <c r="HBQ82"/>
      <c r="HBR82"/>
      <c r="HBS82"/>
      <c r="HBT82"/>
      <c r="HBU82"/>
      <c r="HBV82"/>
      <c r="HBW82"/>
      <c r="HBX82"/>
      <c r="HBY82"/>
      <c r="HBZ82"/>
      <c r="HCA82"/>
      <c r="HCB82"/>
      <c r="HCC82"/>
      <c r="HCD82"/>
      <c r="HCE82"/>
      <c r="HCF82"/>
      <c r="HCG82"/>
      <c r="HCH82"/>
      <c r="HCI82"/>
      <c r="HCJ82"/>
      <c r="HCK82"/>
      <c r="HCL82"/>
      <c r="HCM82"/>
      <c r="HCN82"/>
      <c r="HCO82"/>
      <c r="HCP82"/>
      <c r="HCQ82"/>
      <c r="HCR82"/>
      <c r="HCS82"/>
      <c r="HCT82"/>
      <c r="HCU82"/>
      <c r="HCV82"/>
      <c r="HCW82"/>
      <c r="HCX82"/>
      <c r="HCY82"/>
      <c r="HCZ82"/>
      <c r="HDA82"/>
      <c r="HDB82"/>
      <c r="HDC82"/>
      <c r="HDD82"/>
      <c r="HDE82"/>
      <c r="HDF82"/>
      <c r="HDG82"/>
      <c r="HDH82"/>
      <c r="HDI82"/>
      <c r="HDJ82"/>
      <c r="HDK82"/>
      <c r="HDL82"/>
      <c r="HDM82"/>
      <c r="HDN82"/>
      <c r="HDO82"/>
      <c r="HDP82"/>
      <c r="HDQ82"/>
      <c r="HDR82"/>
      <c r="HDS82"/>
      <c r="HDT82"/>
      <c r="HDU82"/>
      <c r="HDV82"/>
      <c r="HDW82"/>
      <c r="HDX82"/>
      <c r="HDY82"/>
      <c r="HDZ82"/>
      <c r="HEA82"/>
      <c r="HEB82"/>
      <c r="HEC82"/>
      <c r="HED82"/>
      <c r="HEE82"/>
      <c r="HEF82"/>
      <c r="HEG82"/>
      <c r="HEH82"/>
      <c r="HEI82"/>
      <c r="HEJ82"/>
      <c r="HEK82"/>
      <c r="HEL82"/>
      <c r="HEM82"/>
      <c r="HEN82"/>
      <c r="HEO82"/>
      <c r="HEP82"/>
      <c r="HEQ82"/>
      <c r="HER82"/>
      <c r="HES82"/>
      <c r="HET82"/>
      <c r="HEU82"/>
      <c r="HEV82"/>
      <c r="HEW82"/>
      <c r="HEX82"/>
      <c r="HEY82"/>
      <c r="HEZ82"/>
      <c r="HFA82"/>
      <c r="HFB82"/>
      <c r="HFC82"/>
      <c r="HFD82"/>
      <c r="HFE82"/>
      <c r="HFF82"/>
      <c r="HFG82"/>
      <c r="HFH82"/>
      <c r="HFI82"/>
      <c r="HFJ82"/>
      <c r="HFK82"/>
      <c r="HFL82"/>
      <c r="HFM82"/>
      <c r="HFN82"/>
      <c r="HFO82"/>
      <c r="HFP82"/>
      <c r="HFQ82"/>
      <c r="HFR82"/>
      <c r="HFS82"/>
      <c r="HFT82"/>
      <c r="HFU82"/>
      <c r="HFV82"/>
      <c r="HFW82"/>
      <c r="HFX82"/>
      <c r="HFY82"/>
      <c r="HFZ82"/>
      <c r="HGA82"/>
      <c r="HGB82"/>
      <c r="HGC82"/>
      <c r="HGD82"/>
      <c r="HGE82"/>
      <c r="HGF82"/>
      <c r="HGG82"/>
      <c r="HGH82"/>
      <c r="HGI82"/>
      <c r="HGJ82"/>
      <c r="HGK82"/>
      <c r="HGL82"/>
      <c r="HGM82"/>
      <c r="HGN82"/>
      <c r="HGO82"/>
      <c r="HGP82"/>
      <c r="HGQ82"/>
      <c r="HGR82"/>
      <c r="HGS82"/>
      <c r="HGT82"/>
      <c r="HGU82"/>
      <c r="HGV82"/>
      <c r="HGW82"/>
      <c r="HGX82"/>
      <c r="HGY82"/>
      <c r="HGZ82"/>
      <c r="HHA82"/>
      <c r="HHB82"/>
      <c r="HHC82"/>
      <c r="HHD82"/>
      <c r="HHE82"/>
      <c r="HHF82"/>
      <c r="HHG82"/>
      <c r="HHH82"/>
      <c r="HHI82"/>
      <c r="HHJ82"/>
      <c r="HHK82"/>
      <c r="HHL82"/>
      <c r="HHM82"/>
      <c r="HHN82"/>
      <c r="HHO82"/>
      <c r="HHP82"/>
      <c r="HHQ82"/>
      <c r="HHR82"/>
      <c r="HHS82"/>
      <c r="HHZ82"/>
      <c r="HIA82"/>
      <c r="HIB82"/>
      <c r="HIC82"/>
      <c r="HID82"/>
      <c r="HIE82"/>
      <c r="HIF82"/>
      <c r="HIG82"/>
      <c r="HIH82"/>
      <c r="HII82"/>
      <c r="HIJ82"/>
      <c r="HIK82"/>
      <c r="HIL82"/>
      <c r="HIM82"/>
      <c r="HIN82"/>
      <c r="HIO82"/>
      <c r="HIP82"/>
      <c r="HIQ82"/>
      <c r="HIR82"/>
      <c r="HIS82"/>
      <c r="HIT82"/>
      <c r="HIU82"/>
      <c r="HIV82"/>
      <c r="HIW82"/>
      <c r="HIX82"/>
      <c r="HIY82"/>
      <c r="HIZ82"/>
      <c r="HJA82"/>
      <c r="HJB82"/>
      <c r="HJC82"/>
      <c r="HJD82"/>
      <c r="HJE82"/>
      <c r="HJF82"/>
      <c r="HJG82"/>
      <c r="HJH82"/>
      <c r="HJI82"/>
      <c r="HJJ82"/>
      <c r="HJK82"/>
      <c r="HJL82"/>
      <c r="HJM82"/>
      <c r="HJN82"/>
      <c r="HJO82"/>
      <c r="HJP82"/>
      <c r="HJQ82"/>
      <c r="HJR82"/>
      <c r="HJS82"/>
      <c r="HJT82"/>
      <c r="HJU82"/>
      <c r="HJV82"/>
      <c r="HJW82"/>
      <c r="HJX82"/>
      <c r="HJY82"/>
      <c r="HJZ82"/>
      <c r="HKA82"/>
      <c r="HKB82"/>
      <c r="HKC82"/>
      <c r="HKD82"/>
      <c r="HKE82"/>
      <c r="HKF82"/>
      <c r="HKG82"/>
      <c r="HKH82"/>
      <c r="HKI82"/>
      <c r="HKJ82"/>
      <c r="HKK82"/>
      <c r="HKL82"/>
      <c r="HKM82"/>
      <c r="HKN82"/>
      <c r="HKO82"/>
      <c r="HKP82"/>
      <c r="HKQ82"/>
      <c r="HKR82"/>
      <c r="HKS82"/>
      <c r="HKT82"/>
      <c r="HKU82"/>
      <c r="HKV82"/>
      <c r="HKW82"/>
      <c r="HKX82"/>
      <c r="HKY82"/>
      <c r="HKZ82"/>
      <c r="HLA82"/>
      <c r="HLB82"/>
      <c r="HLC82"/>
      <c r="HLD82"/>
      <c r="HLE82"/>
      <c r="HLF82"/>
      <c r="HLG82"/>
      <c r="HLH82"/>
      <c r="HLI82"/>
      <c r="HLJ82"/>
      <c r="HLK82"/>
      <c r="HLL82"/>
      <c r="HLM82"/>
      <c r="HLN82"/>
      <c r="HLO82"/>
      <c r="HLP82"/>
      <c r="HLQ82"/>
      <c r="HLR82"/>
      <c r="HLS82"/>
      <c r="HLT82"/>
      <c r="HLU82"/>
      <c r="HLV82"/>
      <c r="HLW82"/>
      <c r="HLX82"/>
      <c r="HLY82"/>
      <c r="HLZ82"/>
      <c r="HMA82"/>
      <c r="HMB82"/>
      <c r="HMC82"/>
      <c r="HMD82"/>
      <c r="HME82"/>
      <c r="HMF82"/>
      <c r="HMG82"/>
      <c r="HMH82"/>
      <c r="HMI82"/>
      <c r="HMJ82"/>
      <c r="HMK82"/>
      <c r="HML82"/>
      <c r="HMM82"/>
      <c r="HMN82"/>
      <c r="HMO82"/>
      <c r="HMP82"/>
      <c r="HMQ82"/>
      <c r="HMR82"/>
      <c r="HMS82"/>
      <c r="HMT82"/>
      <c r="HMU82"/>
      <c r="HMV82"/>
      <c r="HMW82"/>
      <c r="HMX82"/>
      <c r="HMY82"/>
      <c r="HMZ82"/>
      <c r="HNA82"/>
      <c r="HNB82"/>
      <c r="HNC82"/>
      <c r="HND82"/>
      <c r="HNE82"/>
      <c r="HNF82"/>
      <c r="HNG82"/>
      <c r="HNH82"/>
      <c r="HNI82"/>
      <c r="HNJ82"/>
      <c r="HNK82"/>
      <c r="HNL82"/>
      <c r="HNM82"/>
      <c r="HNN82"/>
      <c r="HNO82"/>
      <c r="HNP82"/>
      <c r="HNQ82"/>
      <c r="HNR82"/>
      <c r="HNS82"/>
      <c r="HNT82"/>
      <c r="HNU82"/>
      <c r="HNV82"/>
      <c r="HNW82"/>
      <c r="HNX82"/>
      <c r="HNY82"/>
      <c r="HNZ82"/>
      <c r="HOA82"/>
      <c r="HOB82"/>
      <c r="HOC82"/>
      <c r="HOD82"/>
      <c r="HOE82"/>
      <c r="HOF82"/>
      <c r="HOG82"/>
      <c r="HOH82"/>
      <c r="HOI82"/>
      <c r="HOJ82"/>
      <c r="HOK82"/>
      <c r="HOL82"/>
      <c r="HOM82"/>
      <c r="HON82"/>
      <c r="HOO82"/>
      <c r="HOP82"/>
      <c r="HOQ82"/>
      <c r="HOR82"/>
      <c r="HOS82"/>
      <c r="HOT82"/>
      <c r="HOU82"/>
      <c r="HOV82"/>
      <c r="HOW82"/>
      <c r="HOX82"/>
      <c r="HOY82"/>
      <c r="HOZ82"/>
      <c r="HPA82"/>
      <c r="HPB82"/>
      <c r="HPC82"/>
      <c r="HPD82"/>
      <c r="HPE82"/>
      <c r="HPF82"/>
      <c r="HPG82"/>
      <c r="HPH82"/>
      <c r="HPI82"/>
      <c r="HPJ82"/>
      <c r="HPK82"/>
      <c r="HPL82"/>
      <c r="HPM82"/>
      <c r="HPN82"/>
      <c r="HPO82"/>
      <c r="HPP82"/>
      <c r="HPQ82"/>
      <c r="HPR82"/>
      <c r="HPS82"/>
      <c r="HPT82"/>
      <c r="HPU82"/>
      <c r="HPV82"/>
      <c r="HPW82"/>
      <c r="HPX82"/>
      <c r="HPY82"/>
      <c r="HPZ82"/>
      <c r="HQA82"/>
      <c r="HQB82"/>
      <c r="HQC82"/>
      <c r="HQD82"/>
      <c r="HQE82"/>
      <c r="HQF82"/>
      <c r="HQG82"/>
      <c r="HQH82"/>
      <c r="HQI82"/>
      <c r="HQJ82"/>
      <c r="HQK82"/>
      <c r="HQL82"/>
      <c r="HQM82"/>
      <c r="HQN82"/>
      <c r="HQO82"/>
      <c r="HQP82"/>
      <c r="HQQ82"/>
      <c r="HQR82"/>
      <c r="HQS82"/>
      <c r="HQT82"/>
      <c r="HQU82"/>
      <c r="HQV82"/>
      <c r="HQW82"/>
      <c r="HQX82"/>
      <c r="HQY82"/>
      <c r="HQZ82"/>
      <c r="HRA82"/>
      <c r="HRB82"/>
      <c r="HRC82"/>
      <c r="HRD82"/>
      <c r="HRE82"/>
      <c r="HRF82"/>
      <c r="HRG82"/>
      <c r="HRH82"/>
      <c r="HRI82"/>
      <c r="HRJ82"/>
      <c r="HRK82"/>
      <c r="HRL82"/>
      <c r="HRM82"/>
      <c r="HRN82"/>
      <c r="HRO82"/>
      <c r="HRV82"/>
      <c r="HRW82"/>
      <c r="HRX82"/>
      <c r="HRY82"/>
      <c r="HRZ82"/>
      <c r="HSA82"/>
      <c r="HSB82"/>
      <c r="HSC82"/>
      <c r="HSD82"/>
      <c r="HSE82"/>
      <c r="HSF82"/>
      <c r="HSG82"/>
      <c r="HSH82"/>
      <c r="HSI82"/>
      <c r="HSJ82"/>
      <c r="HSK82"/>
      <c r="HSL82"/>
      <c r="HSM82"/>
      <c r="HSN82"/>
      <c r="HSO82"/>
      <c r="HSP82"/>
      <c r="HSQ82"/>
      <c r="HSR82"/>
      <c r="HSS82"/>
      <c r="HST82"/>
      <c r="HSU82"/>
      <c r="HSV82"/>
      <c r="HSW82"/>
      <c r="HSX82"/>
      <c r="HSY82"/>
      <c r="HSZ82"/>
      <c r="HTA82"/>
      <c r="HTB82"/>
      <c r="HTC82"/>
      <c r="HTD82"/>
      <c r="HTE82"/>
      <c r="HTF82"/>
      <c r="HTG82"/>
      <c r="HTH82"/>
      <c r="HTI82"/>
      <c r="HTJ82"/>
      <c r="HTK82"/>
      <c r="HTL82"/>
      <c r="HTM82"/>
      <c r="HTN82"/>
      <c r="HTO82"/>
      <c r="HTP82"/>
      <c r="HTQ82"/>
      <c r="HTR82"/>
      <c r="HTS82"/>
      <c r="HTT82"/>
      <c r="HTU82"/>
      <c r="HTV82"/>
      <c r="HTW82"/>
      <c r="HTX82"/>
      <c r="HTY82"/>
      <c r="HTZ82"/>
      <c r="HUA82"/>
      <c r="HUB82"/>
      <c r="HUC82"/>
      <c r="HUD82"/>
      <c r="HUE82"/>
      <c r="HUF82"/>
      <c r="HUG82"/>
      <c r="HUH82"/>
      <c r="HUI82"/>
      <c r="HUJ82"/>
      <c r="HUK82"/>
      <c r="HUL82"/>
      <c r="HUM82"/>
      <c r="HUN82"/>
      <c r="HUO82"/>
      <c r="HUP82"/>
      <c r="HUQ82"/>
      <c r="HUR82"/>
      <c r="HUS82"/>
      <c r="HUT82"/>
      <c r="HUU82"/>
      <c r="HUV82"/>
      <c r="HUW82"/>
      <c r="HUX82"/>
      <c r="HUY82"/>
      <c r="HUZ82"/>
      <c r="HVA82"/>
      <c r="HVB82"/>
      <c r="HVC82"/>
      <c r="HVD82"/>
      <c r="HVE82"/>
      <c r="HVF82"/>
      <c r="HVG82"/>
      <c r="HVH82"/>
      <c r="HVI82"/>
      <c r="HVJ82"/>
      <c r="HVK82"/>
      <c r="HVL82"/>
      <c r="HVM82"/>
      <c r="HVN82"/>
      <c r="HVO82"/>
      <c r="HVP82"/>
      <c r="HVQ82"/>
      <c r="HVR82"/>
      <c r="HVS82"/>
      <c r="HVT82"/>
      <c r="HVU82"/>
      <c r="HVV82"/>
      <c r="HVW82"/>
      <c r="HVX82"/>
      <c r="HVY82"/>
      <c r="HVZ82"/>
      <c r="HWA82"/>
      <c r="HWB82"/>
      <c r="HWC82"/>
      <c r="HWD82"/>
      <c r="HWE82"/>
      <c r="HWF82"/>
      <c r="HWG82"/>
      <c r="HWH82"/>
      <c r="HWI82"/>
      <c r="HWJ82"/>
      <c r="HWK82"/>
      <c r="HWL82"/>
      <c r="HWM82"/>
      <c r="HWN82"/>
      <c r="HWO82"/>
      <c r="HWP82"/>
      <c r="HWQ82"/>
      <c r="HWR82"/>
      <c r="HWS82"/>
      <c r="HWT82"/>
      <c r="HWU82"/>
      <c r="HWV82"/>
      <c r="HWW82"/>
      <c r="HWX82"/>
      <c r="HWY82"/>
      <c r="HWZ82"/>
      <c r="HXA82"/>
      <c r="HXB82"/>
      <c r="HXC82"/>
      <c r="HXD82"/>
      <c r="HXE82"/>
      <c r="HXF82"/>
      <c r="HXG82"/>
      <c r="HXH82"/>
      <c r="HXI82"/>
      <c r="HXJ82"/>
      <c r="HXK82"/>
      <c r="HXL82"/>
      <c r="HXM82"/>
      <c r="HXN82"/>
      <c r="HXO82"/>
      <c r="HXP82"/>
      <c r="HXQ82"/>
      <c r="HXR82"/>
      <c r="HXS82"/>
      <c r="HXT82"/>
      <c r="HXU82"/>
      <c r="HXV82"/>
      <c r="HXW82"/>
      <c r="HXX82"/>
      <c r="HXY82"/>
      <c r="HXZ82"/>
      <c r="HYA82"/>
      <c r="HYB82"/>
      <c r="HYC82"/>
      <c r="HYD82"/>
      <c r="HYE82"/>
      <c r="HYF82"/>
      <c r="HYG82"/>
      <c r="HYH82"/>
      <c r="HYI82"/>
      <c r="HYJ82"/>
      <c r="HYK82"/>
      <c r="HYL82"/>
      <c r="HYM82"/>
      <c r="HYN82"/>
      <c r="HYO82"/>
      <c r="HYP82"/>
      <c r="HYQ82"/>
      <c r="HYR82"/>
      <c r="HYS82"/>
      <c r="HYT82"/>
      <c r="HYU82"/>
      <c r="HYV82"/>
      <c r="HYW82"/>
      <c r="HYX82"/>
      <c r="HYY82"/>
      <c r="HYZ82"/>
      <c r="HZA82"/>
      <c r="HZB82"/>
      <c r="HZC82"/>
      <c r="HZD82"/>
      <c r="HZE82"/>
      <c r="HZF82"/>
      <c r="HZG82"/>
      <c r="HZH82"/>
      <c r="HZI82"/>
      <c r="HZJ82"/>
      <c r="HZK82"/>
      <c r="HZL82"/>
      <c r="HZM82"/>
      <c r="HZN82"/>
      <c r="HZO82"/>
      <c r="HZP82"/>
      <c r="HZQ82"/>
      <c r="HZR82"/>
      <c r="HZS82"/>
      <c r="HZT82"/>
      <c r="HZU82"/>
      <c r="HZV82"/>
      <c r="HZW82"/>
      <c r="HZX82"/>
      <c r="HZY82"/>
      <c r="HZZ82"/>
      <c r="IAA82"/>
      <c r="IAB82"/>
      <c r="IAC82"/>
      <c r="IAD82"/>
      <c r="IAE82"/>
      <c r="IAF82"/>
      <c r="IAG82"/>
      <c r="IAH82"/>
      <c r="IAI82"/>
      <c r="IAJ82"/>
      <c r="IAK82"/>
      <c r="IAL82"/>
      <c r="IAM82"/>
      <c r="IAN82"/>
      <c r="IAO82"/>
      <c r="IAP82"/>
      <c r="IAQ82"/>
      <c r="IAR82"/>
      <c r="IAS82"/>
      <c r="IAT82"/>
      <c r="IAU82"/>
      <c r="IAV82"/>
      <c r="IAW82"/>
      <c r="IAX82"/>
      <c r="IAY82"/>
      <c r="IAZ82"/>
      <c r="IBA82"/>
      <c r="IBB82"/>
      <c r="IBC82"/>
      <c r="IBD82"/>
      <c r="IBE82"/>
      <c r="IBF82"/>
      <c r="IBG82"/>
      <c r="IBH82"/>
      <c r="IBI82"/>
      <c r="IBJ82"/>
      <c r="IBK82"/>
      <c r="IBR82"/>
      <c r="IBS82"/>
      <c r="IBT82"/>
      <c r="IBU82"/>
      <c r="IBV82"/>
      <c r="IBW82"/>
      <c r="IBX82"/>
      <c r="IBY82"/>
      <c r="IBZ82"/>
      <c r="ICA82"/>
      <c r="ICB82"/>
      <c r="ICC82"/>
      <c r="ICD82"/>
      <c r="ICE82"/>
      <c r="ICF82"/>
      <c r="ICG82"/>
      <c r="ICH82"/>
      <c r="ICI82"/>
      <c r="ICJ82"/>
      <c r="ICK82"/>
      <c r="ICL82"/>
      <c r="ICM82"/>
      <c r="ICN82"/>
      <c r="ICO82"/>
      <c r="ICP82"/>
      <c r="ICQ82"/>
      <c r="ICR82"/>
      <c r="ICS82"/>
      <c r="ICT82"/>
      <c r="ICU82"/>
      <c r="ICV82"/>
      <c r="ICW82"/>
      <c r="ICX82"/>
      <c r="ICY82"/>
      <c r="ICZ82"/>
      <c r="IDA82"/>
      <c r="IDB82"/>
      <c r="IDC82"/>
      <c r="IDD82"/>
      <c r="IDE82"/>
      <c r="IDF82"/>
      <c r="IDG82"/>
      <c r="IDH82"/>
      <c r="IDI82"/>
      <c r="IDJ82"/>
      <c r="IDK82"/>
      <c r="IDL82"/>
      <c r="IDM82"/>
      <c r="IDN82"/>
      <c r="IDO82"/>
      <c r="IDP82"/>
      <c r="IDQ82"/>
      <c r="IDR82"/>
      <c r="IDS82"/>
      <c r="IDT82"/>
      <c r="IDU82"/>
      <c r="IDV82"/>
      <c r="IDW82"/>
      <c r="IDX82"/>
      <c r="IDY82"/>
      <c r="IDZ82"/>
      <c r="IEA82"/>
      <c r="IEB82"/>
      <c r="IEC82"/>
      <c r="IED82"/>
      <c r="IEE82"/>
      <c r="IEF82"/>
      <c r="IEG82"/>
      <c r="IEH82"/>
      <c r="IEI82"/>
      <c r="IEJ82"/>
      <c r="IEK82"/>
      <c r="IEL82"/>
      <c r="IEM82"/>
      <c r="IEN82"/>
      <c r="IEO82"/>
      <c r="IEP82"/>
      <c r="IEQ82"/>
      <c r="IER82"/>
      <c r="IES82"/>
      <c r="IET82"/>
      <c r="IEU82"/>
      <c r="IEV82"/>
      <c r="IEW82"/>
      <c r="IEX82"/>
      <c r="IEY82"/>
      <c r="IEZ82"/>
      <c r="IFA82"/>
      <c r="IFB82"/>
      <c r="IFC82"/>
      <c r="IFD82"/>
      <c r="IFE82"/>
      <c r="IFF82"/>
      <c r="IFG82"/>
      <c r="IFH82"/>
      <c r="IFI82"/>
      <c r="IFJ82"/>
      <c r="IFK82"/>
      <c r="IFL82"/>
      <c r="IFM82"/>
      <c r="IFN82"/>
      <c r="IFO82"/>
      <c r="IFP82"/>
      <c r="IFQ82"/>
      <c r="IFR82"/>
      <c r="IFS82"/>
      <c r="IFT82"/>
      <c r="IFU82"/>
      <c r="IFV82"/>
      <c r="IFW82"/>
      <c r="IFX82"/>
      <c r="IFY82"/>
      <c r="IFZ82"/>
      <c r="IGA82"/>
      <c r="IGB82"/>
      <c r="IGC82"/>
      <c r="IGD82"/>
      <c r="IGE82"/>
      <c r="IGF82"/>
      <c r="IGG82"/>
      <c r="IGH82"/>
      <c r="IGI82"/>
      <c r="IGJ82"/>
      <c r="IGK82"/>
      <c r="IGL82"/>
      <c r="IGM82"/>
      <c r="IGN82"/>
      <c r="IGO82"/>
      <c r="IGP82"/>
      <c r="IGQ82"/>
      <c r="IGR82"/>
      <c r="IGS82"/>
      <c r="IGT82"/>
      <c r="IGU82"/>
      <c r="IGV82"/>
      <c r="IGW82"/>
      <c r="IGX82"/>
      <c r="IGY82"/>
      <c r="IGZ82"/>
      <c r="IHA82"/>
      <c r="IHB82"/>
      <c r="IHC82"/>
      <c r="IHD82"/>
      <c r="IHE82"/>
      <c r="IHF82"/>
      <c r="IHG82"/>
      <c r="IHH82"/>
      <c r="IHI82"/>
      <c r="IHJ82"/>
      <c r="IHK82"/>
      <c r="IHL82"/>
      <c r="IHM82"/>
      <c r="IHN82"/>
      <c r="IHO82"/>
      <c r="IHP82"/>
      <c r="IHQ82"/>
      <c r="IHR82"/>
      <c r="IHS82"/>
      <c r="IHT82"/>
      <c r="IHU82"/>
      <c r="IHV82"/>
      <c r="IHW82"/>
      <c r="IHX82"/>
      <c r="IHY82"/>
      <c r="IHZ82"/>
      <c r="IIA82"/>
      <c r="IIB82"/>
      <c r="IIC82"/>
      <c r="IID82"/>
      <c r="IIE82"/>
      <c r="IIF82"/>
      <c r="IIG82"/>
      <c r="IIH82"/>
      <c r="III82"/>
      <c r="IIJ82"/>
      <c r="IIK82"/>
      <c r="IIL82"/>
      <c r="IIM82"/>
      <c r="IIN82"/>
      <c r="IIO82"/>
      <c r="IIP82"/>
      <c r="IIQ82"/>
      <c r="IIR82"/>
      <c r="IIS82"/>
      <c r="IIT82"/>
      <c r="IIU82"/>
      <c r="IIV82"/>
      <c r="IIW82"/>
      <c r="IIX82"/>
      <c r="IIY82"/>
      <c r="IIZ82"/>
      <c r="IJA82"/>
      <c r="IJB82"/>
      <c r="IJC82"/>
      <c r="IJD82"/>
      <c r="IJE82"/>
      <c r="IJF82"/>
      <c r="IJG82"/>
      <c r="IJH82"/>
      <c r="IJI82"/>
      <c r="IJJ82"/>
      <c r="IJK82"/>
      <c r="IJL82"/>
      <c r="IJM82"/>
      <c r="IJN82"/>
      <c r="IJO82"/>
      <c r="IJP82"/>
      <c r="IJQ82"/>
      <c r="IJR82"/>
      <c r="IJS82"/>
      <c r="IJT82"/>
      <c r="IJU82"/>
      <c r="IJV82"/>
      <c r="IJW82"/>
      <c r="IJX82"/>
      <c r="IJY82"/>
      <c r="IJZ82"/>
      <c r="IKA82"/>
      <c r="IKB82"/>
      <c r="IKC82"/>
      <c r="IKD82"/>
      <c r="IKE82"/>
      <c r="IKF82"/>
      <c r="IKG82"/>
      <c r="IKH82"/>
      <c r="IKI82"/>
      <c r="IKJ82"/>
      <c r="IKK82"/>
      <c r="IKL82"/>
      <c r="IKM82"/>
      <c r="IKN82"/>
      <c r="IKO82"/>
      <c r="IKP82"/>
      <c r="IKQ82"/>
      <c r="IKR82"/>
      <c r="IKS82"/>
      <c r="IKT82"/>
      <c r="IKU82"/>
      <c r="IKV82"/>
      <c r="IKW82"/>
      <c r="IKX82"/>
      <c r="IKY82"/>
      <c r="IKZ82"/>
      <c r="ILA82"/>
      <c r="ILB82"/>
      <c r="ILC82"/>
      <c r="ILD82"/>
      <c r="ILE82"/>
      <c r="ILF82"/>
      <c r="ILG82"/>
      <c r="ILN82"/>
      <c r="ILO82"/>
      <c r="ILP82"/>
      <c r="ILQ82"/>
      <c r="ILR82"/>
      <c r="ILS82"/>
      <c r="ILT82"/>
      <c r="ILU82"/>
      <c r="ILV82"/>
      <c r="ILW82"/>
      <c r="ILX82"/>
      <c r="ILY82"/>
      <c r="ILZ82"/>
      <c r="IMA82"/>
      <c r="IMB82"/>
      <c r="IMC82"/>
      <c r="IMD82"/>
      <c r="IME82"/>
      <c r="IMF82"/>
      <c r="IMG82"/>
      <c r="IMH82"/>
      <c r="IMI82"/>
      <c r="IMJ82"/>
      <c r="IMK82"/>
      <c r="IML82"/>
      <c r="IMM82"/>
      <c r="IMN82"/>
      <c r="IMO82"/>
      <c r="IMP82"/>
      <c r="IMQ82"/>
      <c r="IMR82"/>
      <c r="IMS82"/>
      <c r="IMT82"/>
      <c r="IMU82"/>
      <c r="IMV82"/>
      <c r="IMW82"/>
      <c r="IMX82"/>
      <c r="IMY82"/>
      <c r="IMZ82"/>
      <c r="INA82"/>
      <c r="INB82"/>
      <c r="INC82"/>
      <c r="IND82"/>
      <c r="INE82"/>
      <c r="INF82"/>
      <c r="ING82"/>
      <c r="INH82"/>
      <c r="INI82"/>
      <c r="INJ82"/>
      <c r="INK82"/>
      <c r="INL82"/>
      <c r="INM82"/>
      <c r="INN82"/>
      <c r="INO82"/>
      <c r="INP82"/>
      <c r="INQ82"/>
      <c r="INR82"/>
      <c r="INS82"/>
      <c r="INT82"/>
      <c r="INU82"/>
      <c r="INV82"/>
      <c r="INW82"/>
      <c r="INX82"/>
      <c r="INY82"/>
      <c r="INZ82"/>
      <c r="IOA82"/>
      <c r="IOB82"/>
      <c r="IOC82"/>
      <c r="IOD82"/>
      <c r="IOE82"/>
      <c r="IOF82"/>
      <c r="IOG82"/>
      <c r="IOH82"/>
      <c r="IOI82"/>
      <c r="IOJ82"/>
      <c r="IOK82"/>
      <c r="IOL82"/>
      <c r="IOM82"/>
      <c r="ION82"/>
      <c r="IOO82"/>
      <c r="IOP82"/>
      <c r="IOQ82"/>
      <c r="IOR82"/>
      <c r="IOS82"/>
      <c r="IOT82"/>
      <c r="IOU82"/>
      <c r="IOV82"/>
      <c r="IOW82"/>
      <c r="IOX82"/>
      <c r="IOY82"/>
      <c r="IOZ82"/>
      <c r="IPA82"/>
      <c r="IPB82"/>
      <c r="IPC82"/>
      <c r="IPD82"/>
      <c r="IPE82"/>
      <c r="IPF82"/>
      <c r="IPG82"/>
      <c r="IPH82"/>
      <c r="IPI82"/>
      <c r="IPJ82"/>
      <c r="IPK82"/>
      <c r="IPL82"/>
      <c r="IPM82"/>
      <c r="IPN82"/>
      <c r="IPO82"/>
      <c r="IPP82"/>
      <c r="IPQ82"/>
      <c r="IPR82"/>
      <c r="IPS82"/>
      <c r="IPT82"/>
      <c r="IPU82"/>
      <c r="IPV82"/>
      <c r="IPW82"/>
      <c r="IPX82"/>
      <c r="IPY82"/>
      <c r="IPZ82"/>
      <c r="IQA82"/>
      <c r="IQB82"/>
      <c r="IQC82"/>
      <c r="IQD82"/>
      <c r="IQE82"/>
      <c r="IQF82"/>
      <c r="IQG82"/>
      <c r="IQH82"/>
      <c r="IQI82"/>
      <c r="IQJ82"/>
      <c r="IQK82"/>
      <c r="IQL82"/>
      <c r="IQM82"/>
      <c r="IQN82"/>
      <c r="IQO82"/>
      <c r="IQP82"/>
      <c r="IQQ82"/>
      <c r="IQR82"/>
      <c r="IQS82"/>
      <c r="IQT82"/>
      <c r="IQU82"/>
      <c r="IQV82"/>
      <c r="IQW82"/>
      <c r="IQX82"/>
      <c r="IQY82"/>
      <c r="IQZ82"/>
      <c r="IRA82"/>
      <c r="IRB82"/>
      <c r="IRC82"/>
      <c r="IRD82"/>
      <c r="IRE82"/>
      <c r="IRF82"/>
      <c r="IRG82"/>
      <c r="IRH82"/>
      <c r="IRI82"/>
      <c r="IRJ82"/>
      <c r="IRK82"/>
      <c r="IRL82"/>
      <c r="IRM82"/>
      <c r="IRN82"/>
      <c r="IRO82"/>
      <c r="IRP82"/>
      <c r="IRQ82"/>
      <c r="IRR82"/>
      <c r="IRS82"/>
      <c r="IRT82"/>
      <c r="IRU82"/>
      <c r="IRV82"/>
      <c r="IRW82"/>
      <c r="IRX82"/>
      <c r="IRY82"/>
      <c r="IRZ82"/>
      <c r="ISA82"/>
      <c r="ISB82"/>
      <c r="ISC82"/>
      <c r="ISD82"/>
      <c r="ISE82"/>
      <c r="ISF82"/>
      <c r="ISG82"/>
      <c r="ISH82"/>
      <c r="ISI82"/>
      <c r="ISJ82"/>
      <c r="ISK82"/>
      <c r="ISL82"/>
      <c r="ISM82"/>
      <c r="ISN82"/>
      <c r="ISO82"/>
      <c r="ISP82"/>
      <c r="ISQ82"/>
      <c r="ISR82"/>
      <c r="ISS82"/>
      <c r="IST82"/>
      <c r="ISU82"/>
      <c r="ISV82"/>
      <c r="ISW82"/>
      <c r="ISX82"/>
      <c r="ISY82"/>
      <c r="ISZ82"/>
      <c r="ITA82"/>
      <c r="ITB82"/>
      <c r="ITC82"/>
      <c r="ITD82"/>
      <c r="ITE82"/>
      <c r="ITF82"/>
      <c r="ITG82"/>
      <c r="ITH82"/>
      <c r="ITI82"/>
      <c r="ITJ82"/>
      <c r="ITK82"/>
      <c r="ITL82"/>
      <c r="ITM82"/>
      <c r="ITN82"/>
      <c r="ITO82"/>
      <c r="ITP82"/>
      <c r="ITQ82"/>
      <c r="ITR82"/>
      <c r="ITS82"/>
      <c r="ITT82"/>
      <c r="ITU82"/>
      <c r="ITV82"/>
      <c r="ITW82"/>
      <c r="ITX82"/>
      <c r="ITY82"/>
      <c r="ITZ82"/>
      <c r="IUA82"/>
      <c r="IUB82"/>
      <c r="IUC82"/>
      <c r="IUD82"/>
      <c r="IUE82"/>
      <c r="IUF82"/>
      <c r="IUG82"/>
      <c r="IUH82"/>
      <c r="IUI82"/>
      <c r="IUJ82"/>
      <c r="IUK82"/>
      <c r="IUL82"/>
      <c r="IUM82"/>
      <c r="IUN82"/>
      <c r="IUO82"/>
      <c r="IUP82"/>
      <c r="IUQ82"/>
      <c r="IUR82"/>
      <c r="IUS82"/>
      <c r="IUT82"/>
      <c r="IUU82"/>
      <c r="IUV82"/>
      <c r="IUW82"/>
      <c r="IUX82"/>
      <c r="IUY82"/>
      <c r="IUZ82"/>
      <c r="IVA82"/>
      <c r="IVB82"/>
      <c r="IVC82"/>
      <c r="IVJ82"/>
      <c r="IVK82"/>
      <c r="IVL82"/>
      <c r="IVM82"/>
      <c r="IVN82"/>
      <c r="IVO82"/>
      <c r="IVP82"/>
      <c r="IVQ82"/>
      <c r="IVR82"/>
      <c r="IVS82"/>
      <c r="IVT82"/>
      <c r="IVU82"/>
      <c r="IVV82"/>
      <c r="IVW82"/>
      <c r="IVX82"/>
      <c r="IVY82"/>
      <c r="IVZ82"/>
      <c r="IWA82"/>
      <c r="IWB82"/>
      <c r="IWC82"/>
      <c r="IWD82"/>
      <c r="IWE82"/>
      <c r="IWF82"/>
      <c r="IWG82"/>
      <c r="IWH82"/>
      <c r="IWI82"/>
      <c r="IWJ82"/>
      <c r="IWK82"/>
      <c r="IWL82"/>
      <c r="IWM82"/>
      <c r="IWN82"/>
      <c r="IWO82"/>
      <c r="IWP82"/>
      <c r="IWQ82"/>
      <c r="IWR82"/>
      <c r="IWS82"/>
      <c r="IWT82"/>
      <c r="IWU82"/>
      <c r="IWV82"/>
      <c r="IWW82"/>
      <c r="IWX82"/>
      <c r="IWY82"/>
      <c r="IWZ82"/>
      <c r="IXA82"/>
      <c r="IXB82"/>
      <c r="IXC82"/>
      <c r="IXD82"/>
      <c r="IXE82"/>
      <c r="IXF82"/>
      <c r="IXG82"/>
      <c r="IXH82"/>
      <c r="IXI82"/>
      <c r="IXJ82"/>
      <c r="IXK82"/>
      <c r="IXL82"/>
      <c r="IXM82"/>
      <c r="IXN82"/>
      <c r="IXO82"/>
      <c r="IXP82"/>
      <c r="IXQ82"/>
      <c r="IXR82"/>
      <c r="IXS82"/>
      <c r="IXT82"/>
      <c r="IXU82"/>
      <c r="IXV82"/>
      <c r="IXW82"/>
      <c r="IXX82"/>
      <c r="IXY82"/>
      <c r="IXZ82"/>
      <c r="IYA82"/>
      <c r="IYB82"/>
      <c r="IYC82"/>
      <c r="IYD82"/>
      <c r="IYE82"/>
      <c r="IYF82"/>
      <c r="IYG82"/>
      <c r="IYH82"/>
      <c r="IYI82"/>
      <c r="IYJ82"/>
      <c r="IYK82"/>
      <c r="IYL82"/>
      <c r="IYM82"/>
      <c r="IYN82"/>
      <c r="IYO82"/>
      <c r="IYP82"/>
      <c r="IYQ82"/>
      <c r="IYR82"/>
      <c r="IYS82"/>
      <c r="IYT82"/>
      <c r="IYU82"/>
      <c r="IYV82"/>
      <c r="IYW82"/>
      <c r="IYX82"/>
      <c r="IYY82"/>
      <c r="IYZ82"/>
      <c r="IZA82"/>
      <c r="IZB82"/>
      <c r="IZC82"/>
      <c r="IZD82"/>
      <c r="IZE82"/>
      <c r="IZF82"/>
      <c r="IZG82"/>
      <c r="IZH82"/>
      <c r="IZI82"/>
      <c r="IZJ82"/>
      <c r="IZK82"/>
      <c r="IZL82"/>
      <c r="IZM82"/>
      <c r="IZN82"/>
      <c r="IZO82"/>
      <c r="IZP82"/>
      <c r="IZQ82"/>
      <c r="IZR82"/>
      <c r="IZS82"/>
      <c r="IZT82"/>
      <c r="IZU82"/>
      <c r="IZV82"/>
      <c r="IZW82"/>
      <c r="IZX82"/>
      <c r="IZY82"/>
      <c r="IZZ82"/>
      <c r="JAA82"/>
      <c r="JAB82"/>
      <c r="JAC82"/>
      <c r="JAD82"/>
      <c r="JAE82"/>
      <c r="JAF82"/>
      <c r="JAG82"/>
      <c r="JAH82"/>
      <c r="JAI82"/>
      <c r="JAJ82"/>
      <c r="JAK82"/>
      <c r="JAL82"/>
      <c r="JAM82"/>
      <c r="JAN82"/>
      <c r="JAO82"/>
      <c r="JAP82"/>
      <c r="JAQ82"/>
      <c r="JAR82"/>
      <c r="JAS82"/>
      <c r="JAT82"/>
      <c r="JAU82"/>
      <c r="JAV82"/>
      <c r="JAW82"/>
      <c r="JAX82"/>
      <c r="JAY82"/>
      <c r="JAZ82"/>
      <c r="JBA82"/>
      <c r="JBB82"/>
      <c r="JBC82"/>
      <c r="JBD82"/>
      <c r="JBE82"/>
      <c r="JBF82"/>
      <c r="JBG82"/>
      <c r="JBH82"/>
      <c r="JBI82"/>
      <c r="JBJ82"/>
      <c r="JBK82"/>
      <c r="JBL82"/>
      <c r="JBM82"/>
      <c r="JBN82"/>
      <c r="JBO82"/>
      <c r="JBP82"/>
      <c r="JBQ82"/>
      <c r="JBR82"/>
      <c r="JBS82"/>
      <c r="JBT82"/>
      <c r="JBU82"/>
      <c r="JBV82"/>
      <c r="JBW82"/>
      <c r="JBX82"/>
      <c r="JBY82"/>
      <c r="JBZ82"/>
      <c r="JCA82"/>
      <c r="JCB82"/>
      <c r="JCC82"/>
      <c r="JCD82"/>
      <c r="JCE82"/>
      <c r="JCF82"/>
      <c r="JCG82"/>
      <c r="JCH82"/>
      <c r="JCI82"/>
      <c r="JCJ82"/>
      <c r="JCK82"/>
      <c r="JCL82"/>
      <c r="JCM82"/>
      <c r="JCN82"/>
      <c r="JCO82"/>
      <c r="JCP82"/>
      <c r="JCQ82"/>
      <c r="JCR82"/>
      <c r="JCS82"/>
      <c r="JCT82"/>
      <c r="JCU82"/>
      <c r="JCV82"/>
      <c r="JCW82"/>
      <c r="JCX82"/>
      <c r="JCY82"/>
      <c r="JCZ82"/>
      <c r="JDA82"/>
      <c r="JDB82"/>
      <c r="JDC82"/>
      <c r="JDD82"/>
      <c r="JDE82"/>
      <c r="JDF82"/>
      <c r="JDG82"/>
      <c r="JDH82"/>
      <c r="JDI82"/>
      <c r="JDJ82"/>
      <c r="JDK82"/>
      <c r="JDL82"/>
      <c r="JDM82"/>
      <c r="JDN82"/>
      <c r="JDO82"/>
      <c r="JDP82"/>
      <c r="JDQ82"/>
      <c r="JDR82"/>
      <c r="JDS82"/>
      <c r="JDT82"/>
      <c r="JDU82"/>
      <c r="JDV82"/>
      <c r="JDW82"/>
      <c r="JDX82"/>
      <c r="JDY82"/>
      <c r="JDZ82"/>
      <c r="JEA82"/>
      <c r="JEB82"/>
      <c r="JEC82"/>
      <c r="JED82"/>
      <c r="JEE82"/>
      <c r="JEF82"/>
      <c r="JEG82"/>
      <c r="JEH82"/>
      <c r="JEI82"/>
      <c r="JEJ82"/>
      <c r="JEK82"/>
      <c r="JEL82"/>
      <c r="JEM82"/>
      <c r="JEN82"/>
      <c r="JEO82"/>
      <c r="JEP82"/>
      <c r="JEQ82"/>
      <c r="JER82"/>
      <c r="JES82"/>
      <c r="JET82"/>
      <c r="JEU82"/>
      <c r="JEV82"/>
      <c r="JEW82"/>
      <c r="JEX82"/>
      <c r="JEY82"/>
      <c r="JFF82"/>
      <c r="JFG82"/>
      <c r="JFH82"/>
      <c r="JFI82"/>
      <c r="JFJ82"/>
      <c r="JFK82"/>
      <c r="JFL82"/>
      <c r="JFM82"/>
      <c r="JFN82"/>
      <c r="JFO82"/>
      <c r="JFP82"/>
      <c r="JFQ82"/>
      <c r="JFR82"/>
      <c r="JFS82"/>
      <c r="JFT82"/>
      <c r="JFU82"/>
      <c r="JFV82"/>
      <c r="JFW82"/>
      <c r="JFX82"/>
      <c r="JFY82"/>
      <c r="JFZ82"/>
      <c r="JGA82"/>
      <c r="JGB82"/>
      <c r="JGC82"/>
      <c r="JGD82"/>
      <c r="JGE82"/>
      <c r="JGF82"/>
      <c r="JGG82"/>
      <c r="JGH82"/>
      <c r="JGI82"/>
      <c r="JGJ82"/>
      <c r="JGK82"/>
      <c r="JGL82"/>
      <c r="JGM82"/>
      <c r="JGN82"/>
      <c r="JGO82"/>
      <c r="JGP82"/>
      <c r="JGQ82"/>
      <c r="JGR82"/>
      <c r="JGS82"/>
      <c r="JGT82"/>
      <c r="JGU82"/>
      <c r="JGV82"/>
      <c r="JGW82"/>
      <c r="JGX82"/>
      <c r="JGY82"/>
      <c r="JGZ82"/>
      <c r="JHA82"/>
      <c r="JHB82"/>
      <c r="JHC82"/>
      <c r="JHD82"/>
      <c r="JHE82"/>
      <c r="JHF82"/>
      <c r="JHG82"/>
      <c r="JHH82"/>
      <c r="JHI82"/>
      <c r="JHJ82"/>
      <c r="JHK82"/>
      <c r="JHL82"/>
      <c r="JHM82"/>
      <c r="JHN82"/>
      <c r="JHO82"/>
      <c r="JHP82"/>
      <c r="JHQ82"/>
      <c r="JHR82"/>
      <c r="JHS82"/>
      <c r="JHT82"/>
      <c r="JHU82"/>
      <c r="JHV82"/>
      <c r="JHW82"/>
      <c r="JHX82"/>
      <c r="JHY82"/>
      <c r="JHZ82"/>
      <c r="JIA82"/>
      <c r="JIB82"/>
      <c r="JIC82"/>
      <c r="JID82"/>
      <c r="JIE82"/>
      <c r="JIF82"/>
      <c r="JIG82"/>
      <c r="JIH82"/>
      <c r="JII82"/>
      <c r="JIJ82"/>
      <c r="JIK82"/>
      <c r="JIL82"/>
      <c r="JIM82"/>
      <c r="JIN82"/>
      <c r="JIO82"/>
      <c r="JIP82"/>
      <c r="JIQ82"/>
      <c r="JIR82"/>
      <c r="JIS82"/>
      <c r="JIT82"/>
      <c r="JIU82"/>
      <c r="JIV82"/>
      <c r="JIW82"/>
      <c r="JIX82"/>
      <c r="JIY82"/>
      <c r="JIZ82"/>
      <c r="JJA82"/>
      <c r="JJB82"/>
      <c r="JJC82"/>
      <c r="JJD82"/>
      <c r="JJE82"/>
      <c r="JJF82"/>
      <c r="JJG82"/>
      <c r="JJH82"/>
      <c r="JJI82"/>
      <c r="JJJ82"/>
      <c r="JJK82"/>
      <c r="JJL82"/>
      <c r="JJM82"/>
      <c r="JJN82"/>
      <c r="JJO82"/>
      <c r="JJP82"/>
      <c r="JJQ82"/>
      <c r="JJR82"/>
      <c r="JJS82"/>
      <c r="JJT82"/>
      <c r="JJU82"/>
      <c r="JJV82"/>
      <c r="JJW82"/>
      <c r="JJX82"/>
      <c r="JJY82"/>
      <c r="JJZ82"/>
      <c r="JKA82"/>
      <c r="JKB82"/>
      <c r="JKC82"/>
      <c r="JKD82"/>
      <c r="JKE82"/>
      <c r="JKF82"/>
      <c r="JKG82"/>
      <c r="JKH82"/>
      <c r="JKI82"/>
      <c r="JKJ82"/>
      <c r="JKK82"/>
      <c r="JKL82"/>
      <c r="JKM82"/>
      <c r="JKN82"/>
      <c r="JKO82"/>
      <c r="JKP82"/>
      <c r="JKQ82"/>
      <c r="JKR82"/>
      <c r="JKS82"/>
      <c r="JKT82"/>
      <c r="JKU82"/>
      <c r="JKV82"/>
      <c r="JKW82"/>
      <c r="JKX82"/>
      <c r="JKY82"/>
      <c r="JKZ82"/>
      <c r="JLA82"/>
      <c r="JLB82"/>
      <c r="JLC82"/>
      <c r="JLD82"/>
      <c r="JLE82"/>
      <c r="JLF82"/>
      <c r="JLG82"/>
      <c r="JLH82"/>
      <c r="JLI82"/>
      <c r="JLJ82"/>
      <c r="JLK82"/>
      <c r="JLL82"/>
      <c r="JLM82"/>
      <c r="JLN82"/>
      <c r="JLO82"/>
      <c r="JLP82"/>
      <c r="JLQ82"/>
      <c r="JLR82"/>
      <c r="JLS82"/>
      <c r="JLT82"/>
      <c r="JLU82"/>
      <c r="JLV82"/>
      <c r="JLW82"/>
      <c r="JLX82"/>
      <c r="JLY82"/>
      <c r="JLZ82"/>
      <c r="JMA82"/>
      <c r="JMB82"/>
      <c r="JMC82"/>
      <c r="JMD82"/>
      <c r="JME82"/>
      <c r="JMF82"/>
      <c r="JMG82"/>
      <c r="JMH82"/>
      <c r="JMI82"/>
      <c r="JMJ82"/>
      <c r="JMK82"/>
      <c r="JML82"/>
      <c r="JMM82"/>
      <c r="JMN82"/>
      <c r="JMO82"/>
      <c r="JMP82"/>
      <c r="JMQ82"/>
      <c r="JMR82"/>
      <c r="JMS82"/>
      <c r="JMT82"/>
      <c r="JMU82"/>
      <c r="JMV82"/>
      <c r="JMW82"/>
      <c r="JMX82"/>
      <c r="JMY82"/>
      <c r="JMZ82"/>
      <c r="JNA82"/>
      <c r="JNB82"/>
      <c r="JNC82"/>
      <c r="JND82"/>
      <c r="JNE82"/>
      <c r="JNF82"/>
      <c r="JNG82"/>
      <c r="JNH82"/>
      <c r="JNI82"/>
      <c r="JNJ82"/>
      <c r="JNK82"/>
      <c r="JNL82"/>
      <c r="JNM82"/>
      <c r="JNN82"/>
      <c r="JNO82"/>
      <c r="JNP82"/>
      <c r="JNQ82"/>
      <c r="JNR82"/>
      <c r="JNS82"/>
      <c r="JNT82"/>
      <c r="JNU82"/>
      <c r="JNV82"/>
      <c r="JNW82"/>
      <c r="JNX82"/>
      <c r="JNY82"/>
      <c r="JNZ82"/>
      <c r="JOA82"/>
      <c r="JOB82"/>
      <c r="JOC82"/>
      <c r="JOD82"/>
      <c r="JOE82"/>
      <c r="JOF82"/>
      <c r="JOG82"/>
      <c r="JOH82"/>
      <c r="JOI82"/>
      <c r="JOJ82"/>
      <c r="JOK82"/>
      <c r="JOL82"/>
      <c r="JOM82"/>
      <c r="JON82"/>
      <c r="JOO82"/>
      <c r="JOP82"/>
      <c r="JOQ82"/>
      <c r="JOR82"/>
      <c r="JOS82"/>
      <c r="JOT82"/>
      <c r="JOU82"/>
      <c r="JPB82"/>
      <c r="JPC82"/>
      <c r="JPD82"/>
      <c r="JPE82"/>
      <c r="JPF82"/>
      <c r="JPG82"/>
      <c r="JPH82"/>
      <c r="JPI82"/>
      <c r="JPJ82"/>
      <c r="JPK82"/>
      <c r="JPL82"/>
      <c r="JPM82"/>
      <c r="JPN82"/>
      <c r="JPO82"/>
      <c r="JPP82"/>
      <c r="JPQ82"/>
      <c r="JPR82"/>
      <c r="JPS82"/>
      <c r="JPT82"/>
      <c r="JPU82"/>
      <c r="JPV82"/>
      <c r="JPW82"/>
      <c r="JPX82"/>
      <c r="JPY82"/>
      <c r="JPZ82"/>
      <c r="JQA82"/>
      <c r="JQB82"/>
      <c r="JQC82"/>
      <c r="JQD82"/>
      <c r="JQE82"/>
      <c r="JQF82"/>
      <c r="JQG82"/>
      <c r="JQH82"/>
      <c r="JQI82"/>
      <c r="JQJ82"/>
      <c r="JQK82"/>
      <c r="JQL82"/>
      <c r="JQM82"/>
      <c r="JQN82"/>
      <c r="JQO82"/>
      <c r="JQP82"/>
      <c r="JQQ82"/>
      <c r="JQR82"/>
      <c r="JQS82"/>
      <c r="JQT82"/>
      <c r="JQU82"/>
      <c r="JQV82"/>
      <c r="JQW82"/>
      <c r="JQX82"/>
      <c r="JQY82"/>
      <c r="JQZ82"/>
      <c r="JRA82"/>
      <c r="JRB82"/>
      <c r="JRC82"/>
      <c r="JRD82"/>
      <c r="JRE82"/>
      <c r="JRF82"/>
      <c r="JRG82"/>
      <c r="JRH82"/>
      <c r="JRI82"/>
      <c r="JRJ82"/>
      <c r="JRK82"/>
      <c r="JRL82"/>
      <c r="JRM82"/>
      <c r="JRN82"/>
      <c r="JRO82"/>
      <c r="JRP82"/>
      <c r="JRQ82"/>
      <c r="JRR82"/>
      <c r="JRS82"/>
      <c r="JRT82"/>
      <c r="JRU82"/>
      <c r="JRV82"/>
      <c r="JRW82"/>
      <c r="JRX82"/>
      <c r="JRY82"/>
      <c r="JRZ82"/>
      <c r="JSA82"/>
      <c r="JSB82"/>
      <c r="JSC82"/>
      <c r="JSD82"/>
      <c r="JSE82"/>
      <c r="JSF82"/>
      <c r="JSG82"/>
      <c r="JSH82"/>
      <c r="JSI82"/>
      <c r="JSJ82"/>
      <c r="JSK82"/>
      <c r="JSL82"/>
      <c r="JSM82"/>
      <c r="JSN82"/>
      <c r="JSO82"/>
      <c r="JSP82"/>
      <c r="JSQ82"/>
      <c r="JSR82"/>
      <c r="JSS82"/>
      <c r="JST82"/>
      <c r="JSU82"/>
      <c r="JSV82"/>
      <c r="JSW82"/>
      <c r="JSX82"/>
      <c r="JSY82"/>
      <c r="JSZ82"/>
      <c r="JTA82"/>
      <c r="JTB82"/>
      <c r="JTC82"/>
      <c r="JTD82"/>
      <c r="JTE82"/>
      <c r="JTF82"/>
      <c r="JTG82"/>
      <c r="JTH82"/>
      <c r="JTI82"/>
      <c r="JTJ82"/>
      <c r="JTK82"/>
      <c r="JTL82"/>
      <c r="JTM82"/>
      <c r="JTN82"/>
      <c r="JTO82"/>
      <c r="JTP82"/>
      <c r="JTQ82"/>
      <c r="JTR82"/>
      <c r="JTS82"/>
      <c r="JTT82"/>
      <c r="JTU82"/>
      <c r="JTV82"/>
      <c r="JTW82"/>
      <c r="JTX82"/>
      <c r="JTY82"/>
      <c r="JTZ82"/>
      <c r="JUA82"/>
      <c r="JUB82"/>
      <c r="JUC82"/>
      <c r="JUD82"/>
      <c r="JUE82"/>
      <c r="JUF82"/>
      <c r="JUG82"/>
      <c r="JUH82"/>
      <c r="JUI82"/>
      <c r="JUJ82"/>
      <c r="JUK82"/>
      <c r="JUL82"/>
      <c r="JUM82"/>
      <c r="JUN82"/>
      <c r="JUO82"/>
      <c r="JUP82"/>
      <c r="JUQ82"/>
      <c r="JUR82"/>
      <c r="JUS82"/>
      <c r="JUT82"/>
      <c r="JUU82"/>
      <c r="JUV82"/>
      <c r="JUW82"/>
      <c r="JUX82"/>
      <c r="JUY82"/>
      <c r="JUZ82"/>
      <c r="JVA82"/>
      <c r="JVB82"/>
      <c r="JVC82"/>
      <c r="JVD82"/>
      <c r="JVE82"/>
      <c r="JVF82"/>
      <c r="JVG82"/>
      <c r="JVH82"/>
      <c r="JVI82"/>
      <c r="JVJ82"/>
      <c r="JVK82"/>
      <c r="JVL82"/>
      <c r="JVM82"/>
      <c r="JVN82"/>
      <c r="JVO82"/>
      <c r="JVP82"/>
      <c r="JVQ82"/>
      <c r="JVR82"/>
      <c r="JVS82"/>
      <c r="JVT82"/>
      <c r="JVU82"/>
      <c r="JVV82"/>
      <c r="JVW82"/>
      <c r="JVX82"/>
      <c r="JVY82"/>
      <c r="JVZ82"/>
      <c r="JWA82"/>
      <c r="JWB82"/>
      <c r="JWC82"/>
      <c r="JWD82"/>
      <c r="JWE82"/>
      <c r="JWF82"/>
      <c r="JWG82"/>
      <c r="JWH82"/>
      <c r="JWI82"/>
      <c r="JWJ82"/>
      <c r="JWK82"/>
      <c r="JWL82"/>
      <c r="JWM82"/>
      <c r="JWN82"/>
      <c r="JWO82"/>
      <c r="JWP82"/>
      <c r="JWQ82"/>
      <c r="JWR82"/>
      <c r="JWS82"/>
      <c r="JWT82"/>
      <c r="JWU82"/>
      <c r="JWV82"/>
      <c r="JWW82"/>
      <c r="JWX82"/>
      <c r="JWY82"/>
      <c r="JWZ82"/>
      <c r="JXA82"/>
      <c r="JXB82"/>
      <c r="JXC82"/>
      <c r="JXD82"/>
      <c r="JXE82"/>
      <c r="JXF82"/>
      <c r="JXG82"/>
      <c r="JXH82"/>
      <c r="JXI82"/>
      <c r="JXJ82"/>
      <c r="JXK82"/>
      <c r="JXL82"/>
      <c r="JXM82"/>
      <c r="JXN82"/>
      <c r="JXO82"/>
      <c r="JXP82"/>
      <c r="JXQ82"/>
      <c r="JXR82"/>
      <c r="JXS82"/>
      <c r="JXT82"/>
      <c r="JXU82"/>
      <c r="JXV82"/>
      <c r="JXW82"/>
      <c r="JXX82"/>
      <c r="JXY82"/>
      <c r="JXZ82"/>
      <c r="JYA82"/>
      <c r="JYB82"/>
      <c r="JYC82"/>
      <c r="JYD82"/>
      <c r="JYE82"/>
      <c r="JYF82"/>
      <c r="JYG82"/>
      <c r="JYH82"/>
      <c r="JYI82"/>
      <c r="JYJ82"/>
      <c r="JYK82"/>
      <c r="JYL82"/>
      <c r="JYM82"/>
      <c r="JYN82"/>
      <c r="JYO82"/>
      <c r="JYP82"/>
      <c r="JYQ82"/>
      <c r="JYX82"/>
      <c r="JYY82"/>
      <c r="JYZ82"/>
      <c r="JZA82"/>
      <c r="JZB82"/>
      <c r="JZC82"/>
      <c r="JZD82"/>
      <c r="JZE82"/>
      <c r="JZF82"/>
      <c r="JZG82"/>
      <c r="JZH82"/>
      <c r="JZI82"/>
      <c r="JZJ82"/>
      <c r="JZK82"/>
      <c r="JZL82"/>
      <c r="JZM82"/>
      <c r="JZN82"/>
      <c r="JZO82"/>
      <c r="JZP82"/>
      <c r="JZQ82"/>
      <c r="JZR82"/>
      <c r="JZS82"/>
      <c r="JZT82"/>
      <c r="JZU82"/>
      <c r="JZV82"/>
      <c r="JZW82"/>
      <c r="JZX82"/>
      <c r="JZY82"/>
      <c r="JZZ82"/>
      <c r="KAA82"/>
      <c r="KAB82"/>
      <c r="KAC82"/>
      <c r="KAD82"/>
      <c r="KAE82"/>
      <c r="KAF82"/>
      <c r="KAG82"/>
      <c r="KAH82"/>
      <c r="KAI82"/>
      <c r="KAJ82"/>
      <c r="KAK82"/>
      <c r="KAL82"/>
      <c r="KAM82"/>
      <c r="KAN82"/>
      <c r="KAO82"/>
      <c r="KAP82"/>
      <c r="KAQ82"/>
      <c r="KAR82"/>
      <c r="KAS82"/>
      <c r="KAT82"/>
      <c r="KAU82"/>
      <c r="KAV82"/>
      <c r="KAW82"/>
      <c r="KAX82"/>
      <c r="KAY82"/>
      <c r="KAZ82"/>
      <c r="KBA82"/>
      <c r="KBB82"/>
      <c r="KBC82"/>
      <c r="KBD82"/>
      <c r="KBE82"/>
      <c r="KBF82"/>
      <c r="KBG82"/>
      <c r="KBH82"/>
      <c r="KBI82"/>
      <c r="KBJ82"/>
      <c r="KBK82"/>
      <c r="KBL82"/>
      <c r="KBM82"/>
      <c r="KBN82"/>
      <c r="KBO82"/>
      <c r="KBP82"/>
      <c r="KBQ82"/>
      <c r="KBR82"/>
      <c r="KBS82"/>
      <c r="KBT82"/>
      <c r="KBU82"/>
      <c r="KBV82"/>
      <c r="KBW82"/>
      <c r="KBX82"/>
      <c r="KBY82"/>
      <c r="KBZ82"/>
      <c r="KCA82"/>
      <c r="KCB82"/>
      <c r="KCC82"/>
      <c r="KCD82"/>
      <c r="KCE82"/>
      <c r="KCF82"/>
      <c r="KCG82"/>
      <c r="KCH82"/>
      <c r="KCI82"/>
      <c r="KCJ82"/>
      <c r="KCK82"/>
      <c r="KCL82"/>
      <c r="KCM82"/>
      <c r="KCN82"/>
      <c r="KCO82"/>
      <c r="KCP82"/>
      <c r="KCQ82"/>
      <c r="KCR82"/>
      <c r="KCS82"/>
      <c r="KCT82"/>
      <c r="KCU82"/>
      <c r="KCV82"/>
      <c r="KCW82"/>
      <c r="KCX82"/>
      <c r="KCY82"/>
      <c r="KCZ82"/>
      <c r="KDA82"/>
      <c r="KDB82"/>
      <c r="KDC82"/>
      <c r="KDD82"/>
      <c r="KDE82"/>
      <c r="KDF82"/>
      <c r="KDG82"/>
      <c r="KDH82"/>
      <c r="KDI82"/>
      <c r="KDJ82"/>
      <c r="KDK82"/>
      <c r="KDL82"/>
      <c r="KDM82"/>
      <c r="KDN82"/>
      <c r="KDO82"/>
      <c r="KDP82"/>
      <c r="KDQ82"/>
      <c r="KDR82"/>
      <c r="KDS82"/>
      <c r="KDT82"/>
      <c r="KDU82"/>
      <c r="KDV82"/>
      <c r="KDW82"/>
      <c r="KDX82"/>
      <c r="KDY82"/>
      <c r="KDZ82"/>
      <c r="KEA82"/>
      <c r="KEB82"/>
      <c r="KEC82"/>
      <c r="KED82"/>
      <c r="KEE82"/>
      <c r="KEF82"/>
      <c r="KEG82"/>
      <c r="KEH82"/>
      <c r="KEI82"/>
      <c r="KEJ82"/>
      <c r="KEK82"/>
      <c r="KEL82"/>
      <c r="KEM82"/>
      <c r="KEN82"/>
      <c r="KEO82"/>
      <c r="KEP82"/>
      <c r="KEQ82"/>
      <c r="KER82"/>
      <c r="KES82"/>
      <c r="KET82"/>
      <c r="KEU82"/>
      <c r="KEV82"/>
      <c r="KEW82"/>
      <c r="KEX82"/>
      <c r="KEY82"/>
      <c r="KEZ82"/>
      <c r="KFA82"/>
      <c r="KFB82"/>
      <c r="KFC82"/>
      <c r="KFD82"/>
      <c r="KFE82"/>
      <c r="KFF82"/>
      <c r="KFG82"/>
      <c r="KFH82"/>
      <c r="KFI82"/>
      <c r="KFJ82"/>
      <c r="KFK82"/>
      <c r="KFL82"/>
      <c r="KFM82"/>
      <c r="KFN82"/>
      <c r="KFO82"/>
      <c r="KFP82"/>
      <c r="KFQ82"/>
      <c r="KFR82"/>
      <c r="KFS82"/>
      <c r="KFT82"/>
      <c r="KFU82"/>
      <c r="KFV82"/>
      <c r="KFW82"/>
      <c r="KFX82"/>
      <c r="KFY82"/>
      <c r="KFZ82"/>
      <c r="KGA82"/>
      <c r="KGB82"/>
      <c r="KGC82"/>
      <c r="KGD82"/>
      <c r="KGE82"/>
      <c r="KGF82"/>
      <c r="KGG82"/>
      <c r="KGH82"/>
      <c r="KGI82"/>
      <c r="KGJ82"/>
      <c r="KGK82"/>
      <c r="KGL82"/>
      <c r="KGM82"/>
      <c r="KGN82"/>
      <c r="KGO82"/>
      <c r="KGP82"/>
      <c r="KGQ82"/>
      <c r="KGR82"/>
      <c r="KGS82"/>
      <c r="KGT82"/>
      <c r="KGU82"/>
      <c r="KGV82"/>
      <c r="KGW82"/>
      <c r="KGX82"/>
      <c r="KGY82"/>
      <c r="KGZ82"/>
      <c r="KHA82"/>
      <c r="KHB82"/>
      <c r="KHC82"/>
      <c r="KHD82"/>
      <c r="KHE82"/>
      <c r="KHF82"/>
      <c r="KHG82"/>
      <c r="KHH82"/>
      <c r="KHI82"/>
      <c r="KHJ82"/>
      <c r="KHK82"/>
      <c r="KHL82"/>
      <c r="KHM82"/>
      <c r="KHN82"/>
      <c r="KHO82"/>
      <c r="KHP82"/>
      <c r="KHQ82"/>
      <c r="KHR82"/>
      <c r="KHS82"/>
      <c r="KHT82"/>
      <c r="KHU82"/>
      <c r="KHV82"/>
      <c r="KHW82"/>
      <c r="KHX82"/>
      <c r="KHY82"/>
      <c r="KHZ82"/>
      <c r="KIA82"/>
      <c r="KIB82"/>
      <c r="KIC82"/>
      <c r="KID82"/>
      <c r="KIE82"/>
      <c r="KIF82"/>
      <c r="KIG82"/>
      <c r="KIH82"/>
      <c r="KII82"/>
      <c r="KIJ82"/>
      <c r="KIK82"/>
      <c r="KIL82"/>
      <c r="KIM82"/>
      <c r="KIT82"/>
      <c r="KIU82"/>
      <c r="KIV82"/>
      <c r="KIW82"/>
      <c r="KIX82"/>
      <c r="KIY82"/>
      <c r="KIZ82"/>
      <c r="KJA82"/>
      <c r="KJB82"/>
      <c r="KJC82"/>
      <c r="KJD82"/>
      <c r="KJE82"/>
      <c r="KJF82"/>
      <c r="KJG82"/>
      <c r="KJH82"/>
      <c r="KJI82"/>
      <c r="KJJ82"/>
      <c r="KJK82"/>
      <c r="KJL82"/>
      <c r="KJM82"/>
      <c r="KJN82"/>
      <c r="KJO82"/>
      <c r="KJP82"/>
      <c r="KJQ82"/>
      <c r="KJR82"/>
      <c r="KJS82"/>
      <c r="KJT82"/>
      <c r="KJU82"/>
      <c r="KJV82"/>
      <c r="KJW82"/>
      <c r="KJX82"/>
      <c r="KJY82"/>
      <c r="KJZ82"/>
      <c r="KKA82"/>
      <c r="KKB82"/>
      <c r="KKC82"/>
      <c r="KKD82"/>
      <c r="KKE82"/>
      <c r="KKF82"/>
      <c r="KKG82"/>
      <c r="KKH82"/>
      <c r="KKI82"/>
      <c r="KKJ82"/>
      <c r="KKK82"/>
      <c r="KKL82"/>
      <c r="KKM82"/>
      <c r="KKN82"/>
      <c r="KKO82"/>
      <c r="KKP82"/>
      <c r="KKQ82"/>
      <c r="KKR82"/>
      <c r="KKS82"/>
      <c r="KKT82"/>
      <c r="KKU82"/>
      <c r="KKV82"/>
      <c r="KKW82"/>
      <c r="KKX82"/>
      <c r="KKY82"/>
      <c r="KKZ82"/>
      <c r="KLA82"/>
      <c r="KLB82"/>
      <c r="KLC82"/>
      <c r="KLD82"/>
      <c r="KLE82"/>
      <c r="KLF82"/>
      <c r="KLG82"/>
      <c r="KLH82"/>
      <c r="KLI82"/>
      <c r="KLJ82"/>
      <c r="KLK82"/>
      <c r="KLL82"/>
      <c r="KLM82"/>
      <c r="KLN82"/>
      <c r="KLO82"/>
      <c r="KLP82"/>
      <c r="KLQ82"/>
      <c r="KLR82"/>
      <c r="KLS82"/>
      <c r="KLT82"/>
      <c r="KLU82"/>
      <c r="KLV82"/>
      <c r="KLW82"/>
      <c r="KLX82"/>
      <c r="KLY82"/>
      <c r="KLZ82"/>
      <c r="KMA82"/>
      <c r="KMB82"/>
      <c r="KMC82"/>
      <c r="KMD82"/>
      <c r="KME82"/>
      <c r="KMF82"/>
      <c r="KMG82"/>
      <c r="KMH82"/>
      <c r="KMI82"/>
      <c r="KMJ82"/>
      <c r="KMK82"/>
      <c r="KML82"/>
      <c r="KMM82"/>
      <c r="KMN82"/>
      <c r="KMO82"/>
      <c r="KMP82"/>
      <c r="KMQ82"/>
      <c r="KMR82"/>
      <c r="KMS82"/>
      <c r="KMT82"/>
      <c r="KMU82"/>
      <c r="KMV82"/>
      <c r="KMW82"/>
      <c r="KMX82"/>
      <c r="KMY82"/>
      <c r="KMZ82"/>
      <c r="KNA82"/>
      <c r="KNB82"/>
      <c r="KNC82"/>
      <c r="KND82"/>
      <c r="KNE82"/>
      <c r="KNF82"/>
      <c r="KNG82"/>
      <c r="KNH82"/>
      <c r="KNI82"/>
      <c r="KNJ82"/>
      <c r="KNK82"/>
      <c r="KNL82"/>
      <c r="KNM82"/>
      <c r="KNN82"/>
      <c r="KNO82"/>
      <c r="KNP82"/>
      <c r="KNQ82"/>
      <c r="KNR82"/>
      <c r="KNS82"/>
      <c r="KNT82"/>
      <c r="KNU82"/>
      <c r="KNV82"/>
      <c r="KNW82"/>
      <c r="KNX82"/>
      <c r="KNY82"/>
      <c r="KNZ82"/>
      <c r="KOA82"/>
      <c r="KOB82"/>
      <c r="KOC82"/>
      <c r="KOD82"/>
      <c r="KOE82"/>
      <c r="KOF82"/>
      <c r="KOG82"/>
      <c r="KOH82"/>
      <c r="KOI82"/>
      <c r="KOJ82"/>
      <c r="KOK82"/>
      <c r="KOL82"/>
      <c r="KOM82"/>
      <c r="KON82"/>
      <c r="KOO82"/>
      <c r="KOP82"/>
      <c r="KOQ82"/>
      <c r="KOR82"/>
      <c r="KOS82"/>
      <c r="KOT82"/>
      <c r="KOU82"/>
      <c r="KOV82"/>
      <c r="KOW82"/>
      <c r="KOX82"/>
      <c r="KOY82"/>
      <c r="KOZ82"/>
      <c r="KPA82"/>
      <c r="KPB82"/>
      <c r="KPC82"/>
      <c r="KPD82"/>
      <c r="KPE82"/>
      <c r="KPF82"/>
      <c r="KPG82"/>
      <c r="KPH82"/>
      <c r="KPI82"/>
      <c r="KPJ82"/>
      <c r="KPK82"/>
      <c r="KPL82"/>
      <c r="KPM82"/>
      <c r="KPN82"/>
      <c r="KPO82"/>
      <c r="KPP82"/>
      <c r="KPQ82"/>
      <c r="KPR82"/>
      <c r="KPS82"/>
      <c r="KPT82"/>
      <c r="KPU82"/>
      <c r="KPV82"/>
      <c r="KPW82"/>
      <c r="KPX82"/>
      <c r="KPY82"/>
      <c r="KPZ82"/>
      <c r="KQA82"/>
      <c r="KQB82"/>
      <c r="KQC82"/>
      <c r="KQD82"/>
      <c r="KQE82"/>
      <c r="KQF82"/>
      <c r="KQG82"/>
      <c r="KQH82"/>
      <c r="KQI82"/>
      <c r="KQJ82"/>
      <c r="KQK82"/>
      <c r="KQL82"/>
      <c r="KQM82"/>
      <c r="KQN82"/>
      <c r="KQO82"/>
      <c r="KQP82"/>
      <c r="KQQ82"/>
      <c r="KQR82"/>
      <c r="KQS82"/>
      <c r="KQT82"/>
      <c r="KQU82"/>
      <c r="KQV82"/>
      <c r="KQW82"/>
      <c r="KQX82"/>
      <c r="KQY82"/>
      <c r="KQZ82"/>
      <c r="KRA82"/>
      <c r="KRB82"/>
      <c r="KRC82"/>
      <c r="KRD82"/>
      <c r="KRE82"/>
      <c r="KRF82"/>
      <c r="KRG82"/>
      <c r="KRH82"/>
      <c r="KRI82"/>
      <c r="KRJ82"/>
      <c r="KRK82"/>
      <c r="KRL82"/>
      <c r="KRM82"/>
      <c r="KRN82"/>
      <c r="KRO82"/>
      <c r="KRP82"/>
      <c r="KRQ82"/>
      <c r="KRR82"/>
      <c r="KRS82"/>
      <c r="KRT82"/>
      <c r="KRU82"/>
      <c r="KRV82"/>
      <c r="KRW82"/>
      <c r="KRX82"/>
      <c r="KRY82"/>
      <c r="KRZ82"/>
      <c r="KSA82"/>
      <c r="KSB82"/>
      <c r="KSC82"/>
      <c r="KSD82"/>
      <c r="KSE82"/>
      <c r="KSF82"/>
      <c r="KSG82"/>
      <c r="KSH82"/>
      <c r="KSI82"/>
      <c r="KSP82"/>
      <c r="KSQ82"/>
      <c r="KSR82"/>
      <c r="KSS82"/>
      <c r="KST82"/>
      <c r="KSU82"/>
      <c r="KSV82"/>
      <c r="KSW82"/>
      <c r="KSX82"/>
      <c r="KSY82"/>
      <c r="KSZ82"/>
      <c r="KTA82"/>
      <c r="KTB82"/>
      <c r="KTC82"/>
      <c r="KTD82"/>
      <c r="KTE82"/>
      <c r="KTF82"/>
      <c r="KTG82"/>
      <c r="KTH82"/>
      <c r="KTI82"/>
      <c r="KTJ82"/>
      <c r="KTK82"/>
      <c r="KTL82"/>
      <c r="KTM82"/>
      <c r="KTN82"/>
      <c r="KTO82"/>
      <c r="KTP82"/>
      <c r="KTQ82"/>
      <c r="KTR82"/>
      <c r="KTS82"/>
      <c r="KTT82"/>
      <c r="KTU82"/>
      <c r="KTV82"/>
      <c r="KTW82"/>
      <c r="KTX82"/>
      <c r="KTY82"/>
      <c r="KTZ82"/>
      <c r="KUA82"/>
      <c r="KUB82"/>
      <c r="KUC82"/>
      <c r="KUD82"/>
      <c r="KUE82"/>
      <c r="KUF82"/>
      <c r="KUG82"/>
      <c r="KUH82"/>
      <c r="KUI82"/>
      <c r="KUJ82"/>
      <c r="KUK82"/>
      <c r="KUL82"/>
      <c r="KUM82"/>
      <c r="KUN82"/>
      <c r="KUO82"/>
      <c r="KUP82"/>
      <c r="KUQ82"/>
      <c r="KUR82"/>
      <c r="KUS82"/>
      <c r="KUT82"/>
      <c r="KUU82"/>
      <c r="KUV82"/>
      <c r="KUW82"/>
      <c r="KUX82"/>
      <c r="KUY82"/>
      <c r="KUZ82"/>
      <c r="KVA82"/>
      <c r="KVB82"/>
      <c r="KVC82"/>
      <c r="KVD82"/>
      <c r="KVE82"/>
      <c r="KVF82"/>
      <c r="KVG82"/>
      <c r="KVH82"/>
      <c r="KVI82"/>
      <c r="KVJ82"/>
      <c r="KVK82"/>
      <c r="KVL82"/>
      <c r="KVM82"/>
      <c r="KVN82"/>
      <c r="KVO82"/>
      <c r="KVP82"/>
      <c r="KVQ82"/>
      <c r="KVR82"/>
      <c r="KVS82"/>
      <c r="KVT82"/>
      <c r="KVU82"/>
      <c r="KVV82"/>
      <c r="KVW82"/>
      <c r="KVX82"/>
      <c r="KVY82"/>
      <c r="KVZ82"/>
      <c r="KWA82"/>
      <c r="KWB82"/>
      <c r="KWC82"/>
      <c r="KWD82"/>
      <c r="KWE82"/>
      <c r="KWF82"/>
      <c r="KWG82"/>
      <c r="KWH82"/>
      <c r="KWI82"/>
      <c r="KWJ82"/>
      <c r="KWK82"/>
      <c r="KWL82"/>
      <c r="KWM82"/>
      <c r="KWN82"/>
      <c r="KWO82"/>
      <c r="KWP82"/>
      <c r="KWQ82"/>
      <c r="KWR82"/>
      <c r="KWS82"/>
      <c r="KWT82"/>
      <c r="KWU82"/>
      <c r="KWV82"/>
      <c r="KWW82"/>
      <c r="KWX82"/>
      <c r="KWY82"/>
      <c r="KWZ82"/>
      <c r="KXA82"/>
      <c r="KXB82"/>
      <c r="KXC82"/>
      <c r="KXD82"/>
      <c r="KXE82"/>
      <c r="KXF82"/>
      <c r="KXG82"/>
      <c r="KXH82"/>
      <c r="KXI82"/>
      <c r="KXJ82"/>
      <c r="KXK82"/>
      <c r="KXL82"/>
      <c r="KXM82"/>
      <c r="KXN82"/>
      <c r="KXO82"/>
      <c r="KXP82"/>
      <c r="KXQ82"/>
      <c r="KXR82"/>
      <c r="KXS82"/>
      <c r="KXT82"/>
      <c r="KXU82"/>
      <c r="KXV82"/>
      <c r="KXW82"/>
      <c r="KXX82"/>
      <c r="KXY82"/>
      <c r="KXZ82"/>
      <c r="KYA82"/>
      <c r="KYB82"/>
      <c r="KYC82"/>
      <c r="KYD82"/>
      <c r="KYE82"/>
      <c r="KYF82"/>
      <c r="KYG82"/>
      <c r="KYH82"/>
      <c r="KYI82"/>
      <c r="KYJ82"/>
      <c r="KYK82"/>
      <c r="KYL82"/>
      <c r="KYM82"/>
      <c r="KYN82"/>
      <c r="KYO82"/>
      <c r="KYP82"/>
      <c r="KYQ82"/>
      <c r="KYR82"/>
      <c r="KYS82"/>
      <c r="KYT82"/>
      <c r="KYU82"/>
      <c r="KYV82"/>
      <c r="KYW82"/>
      <c r="KYX82"/>
      <c r="KYY82"/>
      <c r="KYZ82"/>
      <c r="KZA82"/>
      <c r="KZB82"/>
      <c r="KZC82"/>
      <c r="KZD82"/>
      <c r="KZE82"/>
      <c r="KZF82"/>
      <c r="KZG82"/>
      <c r="KZH82"/>
      <c r="KZI82"/>
      <c r="KZJ82"/>
      <c r="KZK82"/>
      <c r="KZL82"/>
      <c r="KZM82"/>
      <c r="KZN82"/>
      <c r="KZO82"/>
      <c r="KZP82"/>
      <c r="KZQ82"/>
      <c r="KZR82"/>
      <c r="KZS82"/>
      <c r="KZT82"/>
      <c r="KZU82"/>
      <c r="KZV82"/>
      <c r="KZW82"/>
      <c r="KZX82"/>
      <c r="KZY82"/>
      <c r="KZZ82"/>
      <c r="LAA82"/>
      <c r="LAB82"/>
      <c r="LAC82"/>
      <c r="LAD82"/>
      <c r="LAE82"/>
      <c r="LAF82"/>
      <c r="LAG82"/>
      <c r="LAH82"/>
      <c r="LAI82"/>
      <c r="LAJ82"/>
      <c r="LAK82"/>
      <c r="LAL82"/>
      <c r="LAM82"/>
      <c r="LAN82"/>
      <c r="LAO82"/>
      <c r="LAP82"/>
      <c r="LAQ82"/>
      <c r="LAR82"/>
      <c r="LAS82"/>
      <c r="LAT82"/>
      <c r="LAU82"/>
      <c r="LAV82"/>
      <c r="LAW82"/>
      <c r="LAX82"/>
      <c r="LAY82"/>
      <c r="LAZ82"/>
      <c r="LBA82"/>
      <c r="LBB82"/>
      <c r="LBC82"/>
      <c r="LBD82"/>
      <c r="LBE82"/>
      <c r="LBF82"/>
      <c r="LBG82"/>
      <c r="LBH82"/>
      <c r="LBI82"/>
      <c r="LBJ82"/>
      <c r="LBK82"/>
      <c r="LBL82"/>
      <c r="LBM82"/>
      <c r="LBN82"/>
      <c r="LBO82"/>
      <c r="LBP82"/>
      <c r="LBQ82"/>
      <c r="LBR82"/>
      <c r="LBS82"/>
      <c r="LBT82"/>
      <c r="LBU82"/>
      <c r="LBV82"/>
      <c r="LBW82"/>
      <c r="LBX82"/>
      <c r="LBY82"/>
      <c r="LBZ82"/>
      <c r="LCA82"/>
      <c r="LCB82"/>
      <c r="LCC82"/>
      <c r="LCD82"/>
      <c r="LCE82"/>
      <c r="LCL82"/>
      <c r="LCM82"/>
      <c r="LCN82"/>
      <c r="LCO82"/>
      <c r="LCP82"/>
      <c r="LCQ82"/>
      <c r="LCR82"/>
      <c r="LCS82"/>
      <c r="LCT82"/>
      <c r="LCU82"/>
      <c r="LCV82"/>
      <c r="LCW82"/>
      <c r="LCX82"/>
      <c r="LCY82"/>
      <c r="LCZ82"/>
      <c r="LDA82"/>
      <c r="LDB82"/>
      <c r="LDC82"/>
      <c r="LDD82"/>
      <c r="LDE82"/>
      <c r="LDF82"/>
      <c r="LDG82"/>
      <c r="LDH82"/>
      <c r="LDI82"/>
      <c r="LDJ82"/>
      <c r="LDK82"/>
      <c r="LDL82"/>
      <c r="LDM82"/>
      <c r="LDN82"/>
      <c r="LDO82"/>
      <c r="LDP82"/>
      <c r="LDQ82"/>
      <c r="LDR82"/>
      <c r="LDS82"/>
      <c r="LDT82"/>
      <c r="LDU82"/>
      <c r="LDV82"/>
      <c r="LDW82"/>
      <c r="LDX82"/>
      <c r="LDY82"/>
      <c r="LDZ82"/>
      <c r="LEA82"/>
      <c r="LEB82"/>
      <c r="LEC82"/>
      <c r="LED82"/>
      <c r="LEE82"/>
      <c r="LEF82"/>
      <c r="LEG82"/>
      <c r="LEH82"/>
      <c r="LEI82"/>
      <c r="LEJ82"/>
      <c r="LEK82"/>
      <c r="LEL82"/>
      <c r="LEM82"/>
      <c r="LEN82"/>
      <c r="LEO82"/>
      <c r="LEP82"/>
      <c r="LEQ82"/>
      <c r="LER82"/>
      <c r="LES82"/>
      <c r="LET82"/>
      <c r="LEU82"/>
      <c r="LEV82"/>
      <c r="LEW82"/>
      <c r="LEX82"/>
      <c r="LEY82"/>
      <c r="LEZ82"/>
      <c r="LFA82"/>
      <c r="LFB82"/>
      <c r="LFC82"/>
      <c r="LFD82"/>
      <c r="LFE82"/>
      <c r="LFF82"/>
      <c r="LFG82"/>
      <c r="LFH82"/>
      <c r="LFI82"/>
      <c r="LFJ82"/>
      <c r="LFK82"/>
      <c r="LFL82"/>
      <c r="LFM82"/>
      <c r="LFN82"/>
      <c r="LFO82"/>
      <c r="LFP82"/>
      <c r="LFQ82"/>
      <c r="LFR82"/>
      <c r="LFS82"/>
      <c r="LFT82"/>
      <c r="LFU82"/>
      <c r="LFV82"/>
      <c r="LFW82"/>
      <c r="LFX82"/>
      <c r="LFY82"/>
      <c r="LFZ82"/>
      <c r="LGA82"/>
      <c r="LGB82"/>
      <c r="LGC82"/>
      <c r="LGD82"/>
      <c r="LGE82"/>
      <c r="LGF82"/>
      <c r="LGG82"/>
      <c r="LGH82"/>
      <c r="LGI82"/>
      <c r="LGJ82"/>
      <c r="LGK82"/>
      <c r="LGL82"/>
      <c r="LGM82"/>
      <c r="LGN82"/>
      <c r="LGO82"/>
      <c r="LGP82"/>
      <c r="LGQ82"/>
      <c r="LGR82"/>
      <c r="LGS82"/>
      <c r="LGT82"/>
      <c r="LGU82"/>
      <c r="LGV82"/>
      <c r="LGW82"/>
      <c r="LGX82"/>
      <c r="LGY82"/>
      <c r="LGZ82"/>
      <c r="LHA82"/>
      <c r="LHB82"/>
      <c r="LHC82"/>
      <c r="LHD82"/>
      <c r="LHE82"/>
      <c r="LHF82"/>
      <c r="LHG82"/>
      <c r="LHH82"/>
      <c r="LHI82"/>
      <c r="LHJ82"/>
      <c r="LHK82"/>
      <c r="LHL82"/>
      <c r="LHM82"/>
      <c r="LHN82"/>
      <c r="LHO82"/>
      <c r="LHP82"/>
      <c r="LHQ82"/>
      <c r="LHR82"/>
      <c r="LHS82"/>
      <c r="LHT82"/>
      <c r="LHU82"/>
      <c r="LHV82"/>
      <c r="LHW82"/>
      <c r="LHX82"/>
      <c r="LHY82"/>
      <c r="LHZ82"/>
      <c r="LIA82"/>
      <c r="LIB82"/>
      <c r="LIC82"/>
      <c r="LID82"/>
      <c r="LIE82"/>
      <c r="LIF82"/>
      <c r="LIG82"/>
      <c r="LIH82"/>
      <c r="LII82"/>
      <c r="LIJ82"/>
      <c r="LIK82"/>
      <c r="LIL82"/>
      <c r="LIM82"/>
      <c r="LIN82"/>
      <c r="LIO82"/>
      <c r="LIP82"/>
      <c r="LIQ82"/>
      <c r="LIR82"/>
      <c r="LIS82"/>
      <c r="LIT82"/>
      <c r="LIU82"/>
      <c r="LIV82"/>
      <c r="LIW82"/>
      <c r="LIX82"/>
      <c r="LIY82"/>
      <c r="LIZ82"/>
      <c r="LJA82"/>
      <c r="LJB82"/>
      <c r="LJC82"/>
      <c r="LJD82"/>
      <c r="LJE82"/>
      <c r="LJF82"/>
      <c r="LJG82"/>
      <c r="LJH82"/>
      <c r="LJI82"/>
      <c r="LJJ82"/>
      <c r="LJK82"/>
      <c r="LJL82"/>
      <c r="LJM82"/>
      <c r="LJN82"/>
      <c r="LJO82"/>
      <c r="LJP82"/>
      <c r="LJQ82"/>
      <c r="LJR82"/>
      <c r="LJS82"/>
      <c r="LJT82"/>
      <c r="LJU82"/>
      <c r="LJV82"/>
      <c r="LJW82"/>
      <c r="LJX82"/>
      <c r="LJY82"/>
      <c r="LJZ82"/>
      <c r="LKA82"/>
      <c r="LKB82"/>
      <c r="LKC82"/>
      <c r="LKD82"/>
      <c r="LKE82"/>
      <c r="LKF82"/>
      <c r="LKG82"/>
      <c r="LKH82"/>
      <c r="LKI82"/>
      <c r="LKJ82"/>
      <c r="LKK82"/>
      <c r="LKL82"/>
      <c r="LKM82"/>
      <c r="LKN82"/>
      <c r="LKO82"/>
      <c r="LKP82"/>
      <c r="LKQ82"/>
      <c r="LKR82"/>
      <c r="LKS82"/>
      <c r="LKT82"/>
      <c r="LKU82"/>
      <c r="LKV82"/>
      <c r="LKW82"/>
      <c r="LKX82"/>
      <c r="LKY82"/>
      <c r="LKZ82"/>
      <c r="LLA82"/>
      <c r="LLB82"/>
      <c r="LLC82"/>
      <c r="LLD82"/>
      <c r="LLE82"/>
      <c r="LLF82"/>
      <c r="LLG82"/>
      <c r="LLH82"/>
      <c r="LLI82"/>
      <c r="LLJ82"/>
      <c r="LLK82"/>
      <c r="LLL82"/>
      <c r="LLM82"/>
      <c r="LLN82"/>
      <c r="LLO82"/>
      <c r="LLP82"/>
      <c r="LLQ82"/>
      <c r="LLR82"/>
      <c r="LLS82"/>
      <c r="LLT82"/>
      <c r="LLU82"/>
      <c r="LLV82"/>
      <c r="LLW82"/>
      <c r="LLX82"/>
      <c r="LLY82"/>
      <c r="LLZ82"/>
      <c r="LMA82"/>
      <c r="LMH82"/>
      <c r="LMI82"/>
      <c r="LMJ82"/>
      <c r="LMK82"/>
      <c r="LML82"/>
      <c r="LMM82"/>
      <c r="LMN82"/>
      <c r="LMO82"/>
      <c r="LMP82"/>
      <c r="LMQ82"/>
      <c r="LMR82"/>
      <c r="LMS82"/>
      <c r="LMT82"/>
      <c r="LMU82"/>
      <c r="LMV82"/>
      <c r="LMW82"/>
      <c r="LMX82"/>
      <c r="LMY82"/>
      <c r="LMZ82"/>
      <c r="LNA82"/>
      <c r="LNB82"/>
      <c r="LNC82"/>
      <c r="LND82"/>
      <c r="LNE82"/>
      <c r="LNF82"/>
      <c r="LNG82"/>
      <c r="LNH82"/>
      <c r="LNI82"/>
      <c r="LNJ82"/>
      <c r="LNK82"/>
      <c r="LNL82"/>
      <c r="LNM82"/>
      <c r="LNN82"/>
      <c r="LNO82"/>
      <c r="LNP82"/>
      <c r="LNQ82"/>
      <c r="LNR82"/>
      <c r="LNS82"/>
      <c r="LNT82"/>
      <c r="LNU82"/>
      <c r="LNV82"/>
      <c r="LNW82"/>
      <c r="LNX82"/>
      <c r="LNY82"/>
      <c r="LNZ82"/>
      <c r="LOA82"/>
      <c r="LOB82"/>
      <c r="LOC82"/>
      <c r="LOD82"/>
      <c r="LOE82"/>
      <c r="LOF82"/>
      <c r="LOG82"/>
      <c r="LOH82"/>
      <c r="LOI82"/>
      <c r="LOJ82"/>
      <c r="LOK82"/>
      <c r="LOL82"/>
      <c r="LOM82"/>
      <c r="LON82"/>
      <c r="LOO82"/>
      <c r="LOP82"/>
      <c r="LOQ82"/>
      <c r="LOR82"/>
      <c r="LOS82"/>
      <c r="LOT82"/>
      <c r="LOU82"/>
      <c r="LOV82"/>
      <c r="LOW82"/>
      <c r="LOX82"/>
      <c r="LOY82"/>
      <c r="LOZ82"/>
      <c r="LPA82"/>
      <c r="LPB82"/>
      <c r="LPC82"/>
      <c r="LPD82"/>
      <c r="LPE82"/>
      <c r="LPF82"/>
      <c r="LPG82"/>
      <c r="LPH82"/>
      <c r="LPI82"/>
      <c r="LPJ82"/>
      <c r="LPK82"/>
      <c r="LPL82"/>
      <c r="LPM82"/>
      <c r="LPN82"/>
      <c r="LPO82"/>
      <c r="LPP82"/>
      <c r="LPQ82"/>
      <c r="LPR82"/>
      <c r="LPS82"/>
      <c r="LPT82"/>
      <c r="LPU82"/>
      <c r="LPV82"/>
      <c r="LPW82"/>
      <c r="LPX82"/>
      <c r="LPY82"/>
      <c r="LPZ82"/>
      <c r="LQA82"/>
      <c r="LQB82"/>
      <c r="LQC82"/>
      <c r="LQD82"/>
      <c r="LQE82"/>
      <c r="LQF82"/>
      <c r="LQG82"/>
      <c r="LQH82"/>
      <c r="LQI82"/>
      <c r="LQJ82"/>
      <c r="LQK82"/>
      <c r="LQL82"/>
      <c r="LQM82"/>
      <c r="LQN82"/>
      <c r="LQO82"/>
      <c r="LQP82"/>
      <c r="LQQ82"/>
      <c r="LQR82"/>
      <c r="LQS82"/>
      <c r="LQT82"/>
      <c r="LQU82"/>
      <c r="LQV82"/>
      <c r="LQW82"/>
      <c r="LQX82"/>
      <c r="LQY82"/>
      <c r="LQZ82"/>
      <c r="LRA82"/>
      <c r="LRB82"/>
      <c r="LRC82"/>
      <c r="LRD82"/>
      <c r="LRE82"/>
      <c r="LRF82"/>
      <c r="LRG82"/>
      <c r="LRH82"/>
      <c r="LRI82"/>
      <c r="LRJ82"/>
      <c r="LRK82"/>
      <c r="LRL82"/>
      <c r="LRM82"/>
      <c r="LRN82"/>
      <c r="LRO82"/>
      <c r="LRP82"/>
      <c r="LRQ82"/>
      <c r="LRR82"/>
      <c r="LRS82"/>
      <c r="LRT82"/>
      <c r="LRU82"/>
      <c r="LRV82"/>
      <c r="LRW82"/>
      <c r="LRX82"/>
      <c r="LRY82"/>
      <c r="LRZ82"/>
      <c r="LSA82"/>
      <c r="LSB82"/>
      <c r="LSC82"/>
      <c r="LSD82"/>
      <c r="LSE82"/>
      <c r="LSF82"/>
      <c r="LSG82"/>
      <c r="LSH82"/>
      <c r="LSI82"/>
      <c r="LSJ82"/>
      <c r="LSK82"/>
      <c r="LSL82"/>
      <c r="LSM82"/>
      <c r="LSN82"/>
      <c r="LSO82"/>
      <c r="LSP82"/>
      <c r="LSQ82"/>
      <c r="LSR82"/>
      <c r="LSS82"/>
      <c r="LST82"/>
      <c r="LSU82"/>
      <c r="LSV82"/>
      <c r="LSW82"/>
      <c r="LSX82"/>
      <c r="LSY82"/>
      <c r="LSZ82"/>
      <c r="LTA82"/>
      <c r="LTB82"/>
      <c r="LTC82"/>
      <c r="LTD82"/>
      <c r="LTE82"/>
      <c r="LTF82"/>
      <c r="LTG82"/>
      <c r="LTH82"/>
      <c r="LTI82"/>
      <c r="LTJ82"/>
      <c r="LTK82"/>
      <c r="LTL82"/>
      <c r="LTM82"/>
      <c r="LTN82"/>
      <c r="LTO82"/>
      <c r="LTP82"/>
      <c r="LTQ82"/>
      <c r="LTR82"/>
      <c r="LTS82"/>
      <c r="LTT82"/>
      <c r="LTU82"/>
      <c r="LTV82"/>
      <c r="LTW82"/>
      <c r="LTX82"/>
      <c r="LTY82"/>
      <c r="LTZ82"/>
      <c r="LUA82"/>
      <c r="LUB82"/>
      <c r="LUC82"/>
      <c r="LUD82"/>
      <c r="LUE82"/>
      <c r="LUF82"/>
      <c r="LUG82"/>
      <c r="LUH82"/>
      <c r="LUI82"/>
      <c r="LUJ82"/>
      <c r="LUK82"/>
      <c r="LUL82"/>
      <c r="LUM82"/>
      <c r="LUN82"/>
      <c r="LUO82"/>
      <c r="LUP82"/>
      <c r="LUQ82"/>
      <c r="LUR82"/>
      <c r="LUS82"/>
      <c r="LUT82"/>
      <c r="LUU82"/>
      <c r="LUV82"/>
      <c r="LUW82"/>
      <c r="LUX82"/>
      <c r="LUY82"/>
      <c r="LUZ82"/>
      <c r="LVA82"/>
      <c r="LVB82"/>
      <c r="LVC82"/>
      <c r="LVD82"/>
      <c r="LVE82"/>
      <c r="LVF82"/>
      <c r="LVG82"/>
      <c r="LVH82"/>
      <c r="LVI82"/>
      <c r="LVJ82"/>
      <c r="LVK82"/>
      <c r="LVL82"/>
      <c r="LVM82"/>
      <c r="LVN82"/>
      <c r="LVO82"/>
      <c r="LVP82"/>
      <c r="LVQ82"/>
      <c r="LVR82"/>
      <c r="LVS82"/>
      <c r="LVT82"/>
      <c r="LVU82"/>
      <c r="LVV82"/>
      <c r="LVW82"/>
      <c r="LWD82"/>
      <c r="LWE82"/>
      <c r="LWF82"/>
      <c r="LWG82"/>
      <c r="LWH82"/>
      <c r="LWI82"/>
      <c r="LWJ82"/>
      <c r="LWK82"/>
      <c r="LWL82"/>
      <c r="LWM82"/>
      <c r="LWN82"/>
      <c r="LWO82"/>
      <c r="LWP82"/>
      <c r="LWQ82"/>
      <c r="LWR82"/>
      <c r="LWS82"/>
      <c r="LWT82"/>
      <c r="LWU82"/>
      <c r="LWV82"/>
      <c r="LWW82"/>
      <c r="LWX82"/>
      <c r="LWY82"/>
      <c r="LWZ82"/>
      <c r="LXA82"/>
      <c r="LXB82"/>
      <c r="LXC82"/>
      <c r="LXD82"/>
      <c r="LXE82"/>
      <c r="LXF82"/>
      <c r="LXG82"/>
      <c r="LXH82"/>
      <c r="LXI82"/>
      <c r="LXJ82"/>
      <c r="LXK82"/>
      <c r="LXL82"/>
      <c r="LXM82"/>
      <c r="LXN82"/>
      <c r="LXO82"/>
      <c r="LXP82"/>
      <c r="LXQ82"/>
      <c r="LXR82"/>
      <c r="LXS82"/>
      <c r="LXT82"/>
      <c r="LXU82"/>
      <c r="LXV82"/>
      <c r="LXW82"/>
      <c r="LXX82"/>
      <c r="LXY82"/>
      <c r="LXZ82"/>
      <c r="LYA82"/>
      <c r="LYB82"/>
      <c r="LYC82"/>
      <c r="LYD82"/>
      <c r="LYE82"/>
      <c r="LYF82"/>
      <c r="LYG82"/>
      <c r="LYH82"/>
      <c r="LYI82"/>
      <c r="LYJ82"/>
      <c r="LYK82"/>
      <c r="LYL82"/>
      <c r="LYM82"/>
      <c r="LYN82"/>
      <c r="LYO82"/>
      <c r="LYP82"/>
      <c r="LYQ82"/>
      <c r="LYR82"/>
      <c r="LYS82"/>
      <c r="LYT82"/>
      <c r="LYU82"/>
      <c r="LYV82"/>
      <c r="LYW82"/>
      <c r="LYX82"/>
      <c r="LYY82"/>
      <c r="LYZ82"/>
      <c r="LZA82"/>
      <c r="LZB82"/>
      <c r="LZC82"/>
      <c r="LZD82"/>
      <c r="LZE82"/>
      <c r="LZF82"/>
      <c r="LZG82"/>
      <c r="LZH82"/>
      <c r="LZI82"/>
      <c r="LZJ82"/>
      <c r="LZK82"/>
      <c r="LZL82"/>
      <c r="LZM82"/>
      <c r="LZN82"/>
      <c r="LZO82"/>
      <c r="LZP82"/>
      <c r="LZQ82"/>
      <c r="LZR82"/>
      <c r="LZS82"/>
      <c r="LZT82"/>
      <c r="LZU82"/>
      <c r="LZV82"/>
      <c r="LZW82"/>
      <c r="LZX82"/>
      <c r="LZY82"/>
      <c r="LZZ82"/>
      <c r="MAA82"/>
      <c r="MAB82"/>
      <c r="MAC82"/>
      <c r="MAD82"/>
      <c r="MAE82"/>
      <c r="MAF82"/>
      <c r="MAG82"/>
      <c r="MAH82"/>
      <c r="MAI82"/>
      <c r="MAJ82"/>
      <c r="MAK82"/>
      <c r="MAL82"/>
      <c r="MAM82"/>
      <c r="MAN82"/>
      <c r="MAO82"/>
      <c r="MAP82"/>
      <c r="MAQ82"/>
      <c r="MAR82"/>
      <c r="MAS82"/>
      <c r="MAT82"/>
      <c r="MAU82"/>
      <c r="MAV82"/>
      <c r="MAW82"/>
      <c r="MAX82"/>
      <c r="MAY82"/>
      <c r="MAZ82"/>
      <c r="MBA82"/>
      <c r="MBB82"/>
      <c r="MBC82"/>
      <c r="MBD82"/>
      <c r="MBE82"/>
      <c r="MBF82"/>
      <c r="MBG82"/>
      <c r="MBH82"/>
      <c r="MBI82"/>
      <c r="MBJ82"/>
      <c r="MBK82"/>
      <c r="MBL82"/>
      <c r="MBM82"/>
      <c r="MBN82"/>
      <c r="MBO82"/>
      <c r="MBP82"/>
      <c r="MBQ82"/>
      <c r="MBR82"/>
      <c r="MBS82"/>
      <c r="MBT82"/>
      <c r="MBU82"/>
      <c r="MBV82"/>
      <c r="MBW82"/>
      <c r="MBX82"/>
      <c r="MBY82"/>
      <c r="MBZ82"/>
      <c r="MCA82"/>
      <c r="MCB82"/>
      <c r="MCC82"/>
      <c r="MCD82"/>
      <c r="MCE82"/>
      <c r="MCF82"/>
      <c r="MCG82"/>
      <c r="MCH82"/>
      <c r="MCI82"/>
      <c r="MCJ82"/>
      <c r="MCK82"/>
      <c r="MCL82"/>
      <c r="MCM82"/>
      <c r="MCN82"/>
      <c r="MCO82"/>
      <c r="MCP82"/>
      <c r="MCQ82"/>
      <c r="MCR82"/>
      <c r="MCS82"/>
      <c r="MCT82"/>
      <c r="MCU82"/>
      <c r="MCV82"/>
      <c r="MCW82"/>
      <c r="MCX82"/>
      <c r="MCY82"/>
      <c r="MCZ82"/>
      <c r="MDA82"/>
      <c r="MDB82"/>
      <c r="MDC82"/>
      <c r="MDD82"/>
      <c r="MDE82"/>
      <c r="MDF82"/>
      <c r="MDG82"/>
      <c r="MDH82"/>
      <c r="MDI82"/>
      <c r="MDJ82"/>
      <c r="MDK82"/>
      <c r="MDL82"/>
      <c r="MDM82"/>
      <c r="MDN82"/>
      <c r="MDO82"/>
      <c r="MDP82"/>
      <c r="MDQ82"/>
      <c r="MDR82"/>
      <c r="MDS82"/>
      <c r="MDT82"/>
      <c r="MDU82"/>
      <c r="MDV82"/>
      <c r="MDW82"/>
      <c r="MDX82"/>
      <c r="MDY82"/>
      <c r="MDZ82"/>
      <c r="MEA82"/>
      <c r="MEB82"/>
      <c r="MEC82"/>
      <c r="MED82"/>
      <c r="MEE82"/>
      <c r="MEF82"/>
      <c r="MEG82"/>
      <c r="MEH82"/>
      <c r="MEI82"/>
      <c r="MEJ82"/>
      <c r="MEK82"/>
      <c r="MEL82"/>
      <c r="MEM82"/>
      <c r="MEN82"/>
      <c r="MEO82"/>
      <c r="MEP82"/>
      <c r="MEQ82"/>
      <c r="MER82"/>
      <c r="MES82"/>
      <c r="MET82"/>
      <c r="MEU82"/>
      <c r="MEV82"/>
      <c r="MEW82"/>
      <c r="MEX82"/>
      <c r="MEY82"/>
      <c r="MEZ82"/>
      <c r="MFA82"/>
      <c r="MFB82"/>
      <c r="MFC82"/>
      <c r="MFD82"/>
      <c r="MFE82"/>
      <c r="MFF82"/>
      <c r="MFG82"/>
      <c r="MFH82"/>
      <c r="MFI82"/>
      <c r="MFJ82"/>
      <c r="MFK82"/>
      <c r="MFL82"/>
      <c r="MFM82"/>
      <c r="MFN82"/>
      <c r="MFO82"/>
      <c r="MFP82"/>
      <c r="MFQ82"/>
      <c r="MFR82"/>
      <c r="MFS82"/>
      <c r="MFZ82"/>
      <c r="MGA82"/>
      <c r="MGB82"/>
      <c r="MGC82"/>
      <c r="MGD82"/>
      <c r="MGE82"/>
      <c r="MGF82"/>
      <c r="MGG82"/>
      <c r="MGH82"/>
      <c r="MGI82"/>
      <c r="MGJ82"/>
      <c r="MGK82"/>
      <c r="MGL82"/>
      <c r="MGM82"/>
      <c r="MGN82"/>
      <c r="MGO82"/>
      <c r="MGP82"/>
      <c r="MGQ82"/>
      <c r="MGR82"/>
      <c r="MGS82"/>
      <c r="MGT82"/>
      <c r="MGU82"/>
      <c r="MGV82"/>
      <c r="MGW82"/>
      <c r="MGX82"/>
      <c r="MGY82"/>
      <c r="MGZ82"/>
      <c r="MHA82"/>
      <c r="MHB82"/>
      <c r="MHC82"/>
      <c r="MHD82"/>
      <c r="MHE82"/>
      <c r="MHF82"/>
      <c r="MHG82"/>
      <c r="MHH82"/>
      <c r="MHI82"/>
      <c r="MHJ82"/>
      <c r="MHK82"/>
      <c r="MHL82"/>
      <c r="MHM82"/>
      <c r="MHN82"/>
      <c r="MHO82"/>
      <c r="MHP82"/>
      <c r="MHQ82"/>
      <c r="MHR82"/>
      <c r="MHS82"/>
      <c r="MHT82"/>
      <c r="MHU82"/>
      <c r="MHV82"/>
      <c r="MHW82"/>
      <c r="MHX82"/>
      <c r="MHY82"/>
      <c r="MHZ82"/>
      <c r="MIA82"/>
      <c r="MIB82"/>
      <c r="MIC82"/>
      <c r="MID82"/>
      <c r="MIE82"/>
      <c r="MIF82"/>
      <c r="MIG82"/>
      <c r="MIH82"/>
      <c r="MII82"/>
      <c r="MIJ82"/>
      <c r="MIK82"/>
      <c r="MIL82"/>
      <c r="MIM82"/>
      <c r="MIN82"/>
      <c r="MIO82"/>
      <c r="MIP82"/>
      <c r="MIQ82"/>
      <c r="MIR82"/>
      <c r="MIS82"/>
      <c r="MIT82"/>
      <c r="MIU82"/>
      <c r="MIV82"/>
      <c r="MIW82"/>
      <c r="MIX82"/>
      <c r="MIY82"/>
      <c r="MIZ82"/>
      <c r="MJA82"/>
      <c r="MJB82"/>
      <c r="MJC82"/>
      <c r="MJD82"/>
      <c r="MJE82"/>
      <c r="MJF82"/>
      <c r="MJG82"/>
      <c r="MJH82"/>
      <c r="MJI82"/>
      <c r="MJJ82"/>
      <c r="MJK82"/>
      <c r="MJL82"/>
      <c r="MJM82"/>
      <c r="MJN82"/>
      <c r="MJO82"/>
      <c r="MJP82"/>
      <c r="MJQ82"/>
      <c r="MJR82"/>
      <c r="MJS82"/>
      <c r="MJT82"/>
      <c r="MJU82"/>
      <c r="MJV82"/>
      <c r="MJW82"/>
      <c r="MJX82"/>
      <c r="MJY82"/>
      <c r="MJZ82"/>
      <c r="MKA82"/>
      <c r="MKB82"/>
      <c r="MKC82"/>
      <c r="MKD82"/>
      <c r="MKE82"/>
      <c r="MKF82"/>
      <c r="MKG82"/>
      <c r="MKH82"/>
      <c r="MKI82"/>
      <c r="MKJ82"/>
      <c r="MKK82"/>
      <c r="MKL82"/>
      <c r="MKM82"/>
      <c r="MKN82"/>
      <c r="MKO82"/>
      <c r="MKP82"/>
      <c r="MKQ82"/>
      <c r="MKR82"/>
      <c r="MKS82"/>
      <c r="MKT82"/>
      <c r="MKU82"/>
      <c r="MKV82"/>
      <c r="MKW82"/>
      <c r="MKX82"/>
      <c r="MKY82"/>
      <c r="MKZ82"/>
      <c r="MLA82"/>
      <c r="MLB82"/>
      <c r="MLC82"/>
      <c r="MLD82"/>
      <c r="MLE82"/>
      <c r="MLF82"/>
      <c r="MLG82"/>
      <c r="MLH82"/>
      <c r="MLI82"/>
      <c r="MLJ82"/>
      <c r="MLK82"/>
      <c r="MLL82"/>
      <c r="MLM82"/>
      <c r="MLN82"/>
      <c r="MLO82"/>
      <c r="MLP82"/>
      <c r="MLQ82"/>
      <c r="MLR82"/>
      <c r="MLS82"/>
      <c r="MLT82"/>
      <c r="MLU82"/>
      <c r="MLV82"/>
      <c r="MLW82"/>
      <c r="MLX82"/>
      <c r="MLY82"/>
      <c r="MLZ82"/>
      <c r="MMA82"/>
      <c r="MMB82"/>
      <c r="MMC82"/>
      <c r="MMD82"/>
      <c r="MME82"/>
      <c r="MMF82"/>
      <c r="MMG82"/>
      <c r="MMH82"/>
      <c r="MMI82"/>
      <c r="MMJ82"/>
      <c r="MMK82"/>
      <c r="MML82"/>
      <c r="MMM82"/>
      <c r="MMN82"/>
      <c r="MMO82"/>
      <c r="MMP82"/>
      <c r="MMQ82"/>
      <c r="MMR82"/>
      <c r="MMS82"/>
      <c r="MMT82"/>
      <c r="MMU82"/>
      <c r="MMV82"/>
      <c r="MMW82"/>
      <c r="MMX82"/>
      <c r="MMY82"/>
      <c r="MMZ82"/>
      <c r="MNA82"/>
      <c r="MNB82"/>
      <c r="MNC82"/>
      <c r="MND82"/>
      <c r="MNE82"/>
      <c r="MNF82"/>
      <c r="MNG82"/>
      <c r="MNH82"/>
      <c r="MNI82"/>
      <c r="MNJ82"/>
      <c r="MNK82"/>
      <c r="MNL82"/>
      <c r="MNM82"/>
      <c r="MNN82"/>
      <c r="MNO82"/>
      <c r="MNP82"/>
      <c r="MNQ82"/>
      <c r="MNR82"/>
      <c r="MNS82"/>
      <c r="MNT82"/>
      <c r="MNU82"/>
      <c r="MNV82"/>
      <c r="MNW82"/>
      <c r="MNX82"/>
      <c r="MNY82"/>
      <c r="MNZ82"/>
      <c r="MOA82"/>
      <c r="MOB82"/>
      <c r="MOC82"/>
      <c r="MOD82"/>
      <c r="MOE82"/>
      <c r="MOF82"/>
      <c r="MOG82"/>
      <c r="MOH82"/>
      <c r="MOI82"/>
      <c r="MOJ82"/>
      <c r="MOK82"/>
      <c r="MOL82"/>
      <c r="MOM82"/>
      <c r="MON82"/>
      <c r="MOO82"/>
      <c r="MOP82"/>
      <c r="MOQ82"/>
      <c r="MOR82"/>
      <c r="MOS82"/>
      <c r="MOT82"/>
      <c r="MOU82"/>
      <c r="MOV82"/>
      <c r="MOW82"/>
      <c r="MOX82"/>
      <c r="MOY82"/>
      <c r="MOZ82"/>
      <c r="MPA82"/>
      <c r="MPB82"/>
      <c r="MPC82"/>
      <c r="MPD82"/>
      <c r="MPE82"/>
      <c r="MPF82"/>
      <c r="MPG82"/>
      <c r="MPH82"/>
      <c r="MPI82"/>
      <c r="MPJ82"/>
      <c r="MPK82"/>
      <c r="MPL82"/>
      <c r="MPM82"/>
      <c r="MPN82"/>
      <c r="MPO82"/>
      <c r="MPV82"/>
      <c r="MPW82"/>
      <c r="MPX82"/>
      <c r="MPY82"/>
      <c r="MPZ82"/>
      <c r="MQA82"/>
      <c r="MQB82"/>
      <c r="MQC82"/>
      <c r="MQD82"/>
      <c r="MQE82"/>
      <c r="MQF82"/>
      <c r="MQG82"/>
      <c r="MQH82"/>
      <c r="MQI82"/>
      <c r="MQJ82"/>
      <c r="MQK82"/>
      <c r="MQL82"/>
      <c r="MQM82"/>
      <c r="MQN82"/>
      <c r="MQO82"/>
      <c r="MQP82"/>
      <c r="MQQ82"/>
      <c r="MQR82"/>
      <c r="MQS82"/>
      <c r="MQT82"/>
      <c r="MQU82"/>
      <c r="MQV82"/>
      <c r="MQW82"/>
      <c r="MQX82"/>
      <c r="MQY82"/>
      <c r="MQZ82"/>
      <c r="MRA82"/>
      <c r="MRB82"/>
      <c r="MRC82"/>
      <c r="MRD82"/>
      <c r="MRE82"/>
      <c r="MRF82"/>
      <c r="MRG82"/>
      <c r="MRH82"/>
      <c r="MRI82"/>
      <c r="MRJ82"/>
      <c r="MRK82"/>
      <c r="MRL82"/>
      <c r="MRM82"/>
      <c r="MRN82"/>
      <c r="MRO82"/>
      <c r="MRP82"/>
      <c r="MRQ82"/>
      <c r="MRR82"/>
      <c r="MRS82"/>
      <c r="MRT82"/>
      <c r="MRU82"/>
      <c r="MRV82"/>
      <c r="MRW82"/>
      <c r="MRX82"/>
      <c r="MRY82"/>
      <c r="MRZ82"/>
      <c r="MSA82"/>
      <c r="MSB82"/>
      <c r="MSC82"/>
      <c r="MSD82"/>
      <c r="MSE82"/>
      <c r="MSF82"/>
      <c r="MSG82"/>
      <c r="MSH82"/>
      <c r="MSI82"/>
      <c r="MSJ82"/>
      <c r="MSK82"/>
      <c r="MSL82"/>
      <c r="MSM82"/>
      <c r="MSN82"/>
      <c r="MSO82"/>
      <c r="MSP82"/>
      <c r="MSQ82"/>
      <c r="MSR82"/>
      <c r="MSS82"/>
      <c r="MST82"/>
      <c r="MSU82"/>
      <c r="MSV82"/>
      <c r="MSW82"/>
      <c r="MSX82"/>
      <c r="MSY82"/>
      <c r="MSZ82"/>
      <c r="MTA82"/>
      <c r="MTB82"/>
      <c r="MTC82"/>
      <c r="MTD82"/>
      <c r="MTE82"/>
      <c r="MTF82"/>
      <c r="MTG82"/>
      <c r="MTH82"/>
      <c r="MTI82"/>
      <c r="MTJ82"/>
      <c r="MTK82"/>
      <c r="MTL82"/>
      <c r="MTM82"/>
      <c r="MTN82"/>
      <c r="MTO82"/>
      <c r="MTP82"/>
      <c r="MTQ82"/>
      <c r="MTR82"/>
      <c r="MTS82"/>
      <c r="MTT82"/>
      <c r="MTU82"/>
      <c r="MTV82"/>
      <c r="MTW82"/>
      <c r="MTX82"/>
      <c r="MTY82"/>
      <c r="MTZ82"/>
      <c r="MUA82"/>
      <c r="MUB82"/>
      <c r="MUC82"/>
      <c r="MUD82"/>
      <c r="MUE82"/>
      <c r="MUF82"/>
      <c r="MUG82"/>
      <c r="MUH82"/>
      <c r="MUI82"/>
      <c r="MUJ82"/>
      <c r="MUK82"/>
      <c r="MUL82"/>
      <c r="MUM82"/>
      <c r="MUN82"/>
      <c r="MUO82"/>
      <c r="MUP82"/>
      <c r="MUQ82"/>
      <c r="MUR82"/>
      <c r="MUS82"/>
      <c r="MUT82"/>
      <c r="MUU82"/>
      <c r="MUV82"/>
      <c r="MUW82"/>
      <c r="MUX82"/>
      <c r="MUY82"/>
      <c r="MUZ82"/>
      <c r="MVA82"/>
      <c r="MVB82"/>
      <c r="MVC82"/>
      <c r="MVD82"/>
      <c r="MVE82"/>
      <c r="MVF82"/>
      <c r="MVG82"/>
      <c r="MVH82"/>
      <c r="MVI82"/>
      <c r="MVJ82"/>
      <c r="MVK82"/>
      <c r="MVL82"/>
      <c r="MVM82"/>
      <c r="MVN82"/>
      <c r="MVO82"/>
      <c r="MVP82"/>
      <c r="MVQ82"/>
      <c r="MVR82"/>
      <c r="MVS82"/>
      <c r="MVT82"/>
      <c r="MVU82"/>
      <c r="MVV82"/>
      <c r="MVW82"/>
      <c r="MVX82"/>
      <c r="MVY82"/>
      <c r="MVZ82"/>
      <c r="MWA82"/>
      <c r="MWB82"/>
      <c r="MWC82"/>
      <c r="MWD82"/>
      <c r="MWE82"/>
      <c r="MWF82"/>
      <c r="MWG82"/>
      <c r="MWH82"/>
      <c r="MWI82"/>
      <c r="MWJ82"/>
      <c r="MWK82"/>
      <c r="MWL82"/>
      <c r="MWM82"/>
      <c r="MWN82"/>
      <c r="MWO82"/>
      <c r="MWP82"/>
      <c r="MWQ82"/>
      <c r="MWR82"/>
      <c r="MWS82"/>
      <c r="MWT82"/>
      <c r="MWU82"/>
      <c r="MWV82"/>
      <c r="MWW82"/>
      <c r="MWX82"/>
      <c r="MWY82"/>
      <c r="MWZ82"/>
      <c r="MXA82"/>
      <c r="MXB82"/>
      <c r="MXC82"/>
      <c r="MXD82"/>
      <c r="MXE82"/>
      <c r="MXF82"/>
      <c r="MXG82"/>
      <c r="MXH82"/>
      <c r="MXI82"/>
      <c r="MXJ82"/>
      <c r="MXK82"/>
      <c r="MXL82"/>
      <c r="MXM82"/>
      <c r="MXN82"/>
      <c r="MXO82"/>
      <c r="MXP82"/>
      <c r="MXQ82"/>
      <c r="MXR82"/>
      <c r="MXS82"/>
      <c r="MXT82"/>
      <c r="MXU82"/>
      <c r="MXV82"/>
      <c r="MXW82"/>
      <c r="MXX82"/>
      <c r="MXY82"/>
      <c r="MXZ82"/>
      <c r="MYA82"/>
      <c r="MYB82"/>
      <c r="MYC82"/>
      <c r="MYD82"/>
      <c r="MYE82"/>
      <c r="MYF82"/>
      <c r="MYG82"/>
      <c r="MYH82"/>
      <c r="MYI82"/>
      <c r="MYJ82"/>
      <c r="MYK82"/>
      <c r="MYL82"/>
      <c r="MYM82"/>
      <c r="MYN82"/>
      <c r="MYO82"/>
      <c r="MYP82"/>
      <c r="MYQ82"/>
      <c r="MYR82"/>
      <c r="MYS82"/>
      <c r="MYT82"/>
      <c r="MYU82"/>
      <c r="MYV82"/>
      <c r="MYW82"/>
      <c r="MYX82"/>
      <c r="MYY82"/>
      <c r="MYZ82"/>
      <c r="MZA82"/>
      <c r="MZB82"/>
      <c r="MZC82"/>
      <c r="MZD82"/>
      <c r="MZE82"/>
      <c r="MZF82"/>
      <c r="MZG82"/>
      <c r="MZH82"/>
      <c r="MZI82"/>
      <c r="MZJ82"/>
      <c r="MZK82"/>
      <c r="MZR82"/>
      <c r="MZS82"/>
      <c r="MZT82"/>
      <c r="MZU82"/>
      <c r="MZV82"/>
      <c r="MZW82"/>
      <c r="MZX82"/>
      <c r="MZY82"/>
      <c r="MZZ82"/>
      <c r="NAA82"/>
      <c r="NAB82"/>
      <c r="NAC82"/>
      <c r="NAD82"/>
      <c r="NAE82"/>
      <c r="NAF82"/>
      <c r="NAG82"/>
      <c r="NAH82"/>
      <c r="NAI82"/>
      <c r="NAJ82"/>
      <c r="NAK82"/>
      <c r="NAL82"/>
      <c r="NAM82"/>
      <c r="NAN82"/>
      <c r="NAO82"/>
      <c r="NAP82"/>
      <c r="NAQ82"/>
      <c r="NAR82"/>
      <c r="NAS82"/>
      <c r="NAT82"/>
      <c r="NAU82"/>
      <c r="NAV82"/>
      <c r="NAW82"/>
      <c r="NAX82"/>
      <c r="NAY82"/>
      <c r="NAZ82"/>
      <c r="NBA82"/>
      <c r="NBB82"/>
      <c r="NBC82"/>
      <c r="NBD82"/>
      <c r="NBE82"/>
      <c r="NBF82"/>
      <c r="NBG82"/>
      <c r="NBH82"/>
      <c r="NBI82"/>
      <c r="NBJ82"/>
      <c r="NBK82"/>
      <c r="NBL82"/>
      <c r="NBM82"/>
      <c r="NBN82"/>
      <c r="NBO82"/>
      <c r="NBP82"/>
      <c r="NBQ82"/>
      <c r="NBR82"/>
      <c r="NBS82"/>
      <c r="NBT82"/>
      <c r="NBU82"/>
      <c r="NBV82"/>
      <c r="NBW82"/>
      <c r="NBX82"/>
      <c r="NBY82"/>
      <c r="NBZ82"/>
      <c r="NCA82"/>
      <c r="NCB82"/>
      <c r="NCC82"/>
      <c r="NCD82"/>
      <c r="NCE82"/>
      <c r="NCF82"/>
      <c r="NCG82"/>
      <c r="NCH82"/>
      <c r="NCI82"/>
      <c r="NCJ82"/>
      <c r="NCK82"/>
      <c r="NCL82"/>
      <c r="NCM82"/>
      <c r="NCN82"/>
      <c r="NCO82"/>
      <c r="NCP82"/>
      <c r="NCQ82"/>
      <c r="NCR82"/>
      <c r="NCS82"/>
      <c r="NCT82"/>
      <c r="NCU82"/>
      <c r="NCV82"/>
      <c r="NCW82"/>
      <c r="NCX82"/>
      <c r="NCY82"/>
      <c r="NCZ82"/>
      <c r="NDA82"/>
      <c r="NDB82"/>
      <c r="NDC82"/>
      <c r="NDD82"/>
      <c r="NDE82"/>
      <c r="NDF82"/>
      <c r="NDG82"/>
      <c r="NDH82"/>
      <c r="NDI82"/>
      <c r="NDJ82"/>
      <c r="NDK82"/>
      <c r="NDL82"/>
      <c r="NDM82"/>
      <c r="NDN82"/>
      <c r="NDO82"/>
      <c r="NDP82"/>
      <c r="NDQ82"/>
      <c r="NDR82"/>
      <c r="NDS82"/>
      <c r="NDT82"/>
      <c r="NDU82"/>
      <c r="NDV82"/>
      <c r="NDW82"/>
      <c r="NDX82"/>
      <c r="NDY82"/>
      <c r="NDZ82"/>
      <c r="NEA82"/>
      <c r="NEB82"/>
      <c r="NEC82"/>
      <c r="NED82"/>
      <c r="NEE82"/>
      <c r="NEF82"/>
      <c r="NEG82"/>
      <c r="NEH82"/>
      <c r="NEI82"/>
      <c r="NEJ82"/>
      <c r="NEK82"/>
      <c r="NEL82"/>
      <c r="NEM82"/>
      <c r="NEN82"/>
      <c r="NEO82"/>
      <c r="NEP82"/>
      <c r="NEQ82"/>
      <c r="NER82"/>
      <c r="NES82"/>
      <c r="NET82"/>
      <c r="NEU82"/>
      <c r="NEV82"/>
      <c r="NEW82"/>
      <c r="NEX82"/>
      <c r="NEY82"/>
      <c r="NEZ82"/>
      <c r="NFA82"/>
      <c r="NFB82"/>
      <c r="NFC82"/>
      <c r="NFD82"/>
      <c r="NFE82"/>
      <c r="NFF82"/>
      <c r="NFG82"/>
      <c r="NFH82"/>
      <c r="NFI82"/>
      <c r="NFJ82"/>
      <c r="NFK82"/>
      <c r="NFL82"/>
      <c r="NFM82"/>
      <c r="NFN82"/>
      <c r="NFO82"/>
      <c r="NFP82"/>
      <c r="NFQ82"/>
      <c r="NFR82"/>
      <c r="NFS82"/>
      <c r="NFT82"/>
      <c r="NFU82"/>
      <c r="NFV82"/>
      <c r="NFW82"/>
      <c r="NFX82"/>
      <c r="NFY82"/>
      <c r="NFZ82"/>
      <c r="NGA82"/>
      <c r="NGB82"/>
      <c r="NGC82"/>
      <c r="NGD82"/>
      <c r="NGE82"/>
      <c r="NGF82"/>
      <c r="NGG82"/>
      <c r="NGH82"/>
      <c r="NGI82"/>
      <c r="NGJ82"/>
      <c r="NGK82"/>
      <c r="NGL82"/>
      <c r="NGM82"/>
      <c r="NGN82"/>
      <c r="NGO82"/>
      <c r="NGP82"/>
      <c r="NGQ82"/>
      <c r="NGR82"/>
      <c r="NGS82"/>
      <c r="NGT82"/>
      <c r="NGU82"/>
      <c r="NGV82"/>
      <c r="NGW82"/>
      <c r="NGX82"/>
      <c r="NGY82"/>
      <c r="NGZ82"/>
      <c r="NHA82"/>
      <c r="NHB82"/>
      <c r="NHC82"/>
      <c r="NHD82"/>
      <c r="NHE82"/>
      <c r="NHF82"/>
      <c r="NHG82"/>
      <c r="NHH82"/>
      <c r="NHI82"/>
      <c r="NHJ82"/>
      <c r="NHK82"/>
      <c r="NHL82"/>
      <c r="NHM82"/>
      <c r="NHN82"/>
      <c r="NHO82"/>
      <c r="NHP82"/>
      <c r="NHQ82"/>
      <c r="NHR82"/>
      <c r="NHS82"/>
      <c r="NHT82"/>
      <c r="NHU82"/>
      <c r="NHV82"/>
      <c r="NHW82"/>
      <c r="NHX82"/>
      <c r="NHY82"/>
      <c r="NHZ82"/>
      <c r="NIA82"/>
      <c r="NIB82"/>
      <c r="NIC82"/>
      <c r="NID82"/>
      <c r="NIE82"/>
      <c r="NIF82"/>
      <c r="NIG82"/>
      <c r="NIH82"/>
      <c r="NII82"/>
      <c r="NIJ82"/>
      <c r="NIK82"/>
      <c r="NIL82"/>
      <c r="NIM82"/>
      <c r="NIN82"/>
      <c r="NIO82"/>
      <c r="NIP82"/>
      <c r="NIQ82"/>
      <c r="NIR82"/>
      <c r="NIS82"/>
      <c r="NIT82"/>
      <c r="NIU82"/>
      <c r="NIV82"/>
      <c r="NIW82"/>
      <c r="NIX82"/>
      <c r="NIY82"/>
      <c r="NIZ82"/>
      <c r="NJA82"/>
      <c r="NJB82"/>
      <c r="NJC82"/>
      <c r="NJD82"/>
      <c r="NJE82"/>
      <c r="NJF82"/>
      <c r="NJG82"/>
      <c r="NJN82"/>
      <c r="NJO82"/>
      <c r="NJP82"/>
      <c r="NJQ82"/>
      <c r="NJR82"/>
      <c r="NJS82"/>
      <c r="NJT82"/>
      <c r="NJU82"/>
      <c r="NJV82"/>
      <c r="NJW82"/>
      <c r="NJX82"/>
      <c r="NJY82"/>
      <c r="NJZ82"/>
      <c r="NKA82"/>
      <c r="NKB82"/>
      <c r="NKC82"/>
      <c r="NKD82"/>
      <c r="NKE82"/>
      <c r="NKF82"/>
      <c r="NKG82"/>
      <c r="NKH82"/>
      <c r="NKI82"/>
      <c r="NKJ82"/>
      <c r="NKK82"/>
      <c r="NKL82"/>
      <c r="NKM82"/>
      <c r="NKN82"/>
      <c r="NKO82"/>
      <c r="NKP82"/>
      <c r="NKQ82"/>
      <c r="NKR82"/>
      <c r="NKS82"/>
      <c r="NKT82"/>
      <c r="NKU82"/>
      <c r="NKV82"/>
      <c r="NKW82"/>
      <c r="NKX82"/>
      <c r="NKY82"/>
      <c r="NKZ82"/>
      <c r="NLA82"/>
      <c r="NLB82"/>
      <c r="NLC82"/>
      <c r="NLD82"/>
      <c r="NLE82"/>
      <c r="NLF82"/>
      <c r="NLG82"/>
      <c r="NLH82"/>
      <c r="NLI82"/>
      <c r="NLJ82"/>
      <c r="NLK82"/>
      <c r="NLL82"/>
      <c r="NLM82"/>
      <c r="NLN82"/>
      <c r="NLO82"/>
      <c r="NLP82"/>
      <c r="NLQ82"/>
      <c r="NLR82"/>
      <c r="NLS82"/>
      <c r="NLT82"/>
      <c r="NLU82"/>
      <c r="NLV82"/>
      <c r="NLW82"/>
      <c r="NLX82"/>
      <c r="NLY82"/>
      <c r="NLZ82"/>
      <c r="NMA82"/>
      <c r="NMB82"/>
      <c r="NMC82"/>
      <c r="NMD82"/>
      <c r="NME82"/>
      <c r="NMF82"/>
      <c r="NMG82"/>
      <c r="NMH82"/>
      <c r="NMI82"/>
      <c r="NMJ82"/>
      <c r="NMK82"/>
      <c r="NML82"/>
      <c r="NMM82"/>
      <c r="NMN82"/>
      <c r="NMO82"/>
      <c r="NMP82"/>
      <c r="NMQ82"/>
      <c r="NMR82"/>
      <c r="NMS82"/>
      <c r="NMT82"/>
      <c r="NMU82"/>
      <c r="NMV82"/>
      <c r="NMW82"/>
      <c r="NMX82"/>
      <c r="NMY82"/>
      <c r="NMZ82"/>
      <c r="NNA82"/>
      <c r="NNB82"/>
      <c r="NNC82"/>
      <c r="NND82"/>
      <c r="NNE82"/>
      <c r="NNF82"/>
      <c r="NNG82"/>
      <c r="NNH82"/>
      <c r="NNI82"/>
      <c r="NNJ82"/>
      <c r="NNK82"/>
      <c r="NNL82"/>
      <c r="NNM82"/>
      <c r="NNN82"/>
      <c r="NNO82"/>
      <c r="NNP82"/>
      <c r="NNQ82"/>
      <c r="NNR82"/>
      <c r="NNS82"/>
      <c r="NNT82"/>
      <c r="NNU82"/>
      <c r="NNV82"/>
      <c r="NNW82"/>
      <c r="NNX82"/>
      <c r="NNY82"/>
      <c r="NNZ82"/>
      <c r="NOA82"/>
      <c r="NOB82"/>
      <c r="NOC82"/>
      <c r="NOD82"/>
      <c r="NOE82"/>
      <c r="NOF82"/>
      <c r="NOG82"/>
      <c r="NOH82"/>
      <c r="NOI82"/>
      <c r="NOJ82"/>
      <c r="NOK82"/>
      <c r="NOL82"/>
      <c r="NOM82"/>
      <c r="NON82"/>
      <c r="NOO82"/>
      <c r="NOP82"/>
      <c r="NOQ82"/>
      <c r="NOR82"/>
      <c r="NOS82"/>
      <c r="NOT82"/>
      <c r="NOU82"/>
      <c r="NOV82"/>
      <c r="NOW82"/>
      <c r="NOX82"/>
      <c r="NOY82"/>
      <c r="NOZ82"/>
      <c r="NPA82"/>
      <c r="NPB82"/>
      <c r="NPC82"/>
      <c r="NPD82"/>
      <c r="NPE82"/>
      <c r="NPF82"/>
      <c r="NPG82"/>
      <c r="NPH82"/>
      <c r="NPI82"/>
      <c r="NPJ82"/>
      <c r="NPK82"/>
      <c r="NPL82"/>
      <c r="NPM82"/>
      <c r="NPN82"/>
      <c r="NPO82"/>
      <c r="NPP82"/>
      <c r="NPQ82"/>
      <c r="NPR82"/>
      <c r="NPS82"/>
      <c r="NPT82"/>
      <c r="NPU82"/>
      <c r="NPV82"/>
      <c r="NPW82"/>
      <c r="NPX82"/>
      <c r="NPY82"/>
      <c r="NPZ82"/>
      <c r="NQA82"/>
      <c r="NQB82"/>
      <c r="NQC82"/>
      <c r="NQD82"/>
      <c r="NQE82"/>
      <c r="NQF82"/>
      <c r="NQG82"/>
      <c r="NQH82"/>
      <c r="NQI82"/>
      <c r="NQJ82"/>
      <c r="NQK82"/>
      <c r="NQL82"/>
      <c r="NQM82"/>
      <c r="NQN82"/>
      <c r="NQO82"/>
      <c r="NQP82"/>
      <c r="NQQ82"/>
      <c r="NQR82"/>
      <c r="NQS82"/>
      <c r="NQT82"/>
      <c r="NQU82"/>
      <c r="NQV82"/>
      <c r="NQW82"/>
      <c r="NQX82"/>
      <c r="NQY82"/>
      <c r="NQZ82"/>
      <c r="NRA82"/>
      <c r="NRB82"/>
      <c r="NRC82"/>
      <c r="NRD82"/>
      <c r="NRE82"/>
      <c r="NRF82"/>
      <c r="NRG82"/>
      <c r="NRH82"/>
      <c r="NRI82"/>
      <c r="NRJ82"/>
      <c r="NRK82"/>
      <c r="NRL82"/>
      <c r="NRM82"/>
      <c r="NRN82"/>
      <c r="NRO82"/>
      <c r="NRP82"/>
      <c r="NRQ82"/>
      <c r="NRR82"/>
      <c r="NRS82"/>
      <c r="NRT82"/>
      <c r="NRU82"/>
      <c r="NRV82"/>
      <c r="NRW82"/>
      <c r="NRX82"/>
      <c r="NRY82"/>
      <c r="NRZ82"/>
      <c r="NSA82"/>
      <c r="NSB82"/>
      <c r="NSC82"/>
      <c r="NSD82"/>
      <c r="NSE82"/>
      <c r="NSF82"/>
      <c r="NSG82"/>
      <c r="NSH82"/>
      <c r="NSI82"/>
      <c r="NSJ82"/>
      <c r="NSK82"/>
      <c r="NSL82"/>
      <c r="NSM82"/>
      <c r="NSN82"/>
      <c r="NSO82"/>
      <c r="NSP82"/>
      <c r="NSQ82"/>
      <c r="NSR82"/>
      <c r="NSS82"/>
      <c r="NST82"/>
      <c r="NSU82"/>
      <c r="NSV82"/>
      <c r="NSW82"/>
      <c r="NSX82"/>
      <c r="NSY82"/>
      <c r="NSZ82"/>
      <c r="NTA82"/>
      <c r="NTB82"/>
      <c r="NTC82"/>
      <c r="NTJ82"/>
      <c r="NTK82"/>
      <c r="NTL82"/>
      <c r="NTM82"/>
      <c r="NTN82"/>
      <c r="NTO82"/>
      <c r="NTP82"/>
      <c r="NTQ82"/>
      <c r="NTR82"/>
      <c r="NTS82"/>
      <c r="NTT82"/>
      <c r="NTU82"/>
      <c r="NTV82"/>
      <c r="NTW82"/>
      <c r="NTX82"/>
      <c r="NTY82"/>
      <c r="NTZ82"/>
      <c r="NUA82"/>
      <c r="NUB82"/>
      <c r="NUC82"/>
      <c r="NUD82"/>
      <c r="NUE82"/>
      <c r="NUF82"/>
      <c r="NUG82"/>
      <c r="NUH82"/>
      <c r="NUI82"/>
      <c r="NUJ82"/>
      <c r="NUK82"/>
      <c r="NUL82"/>
      <c r="NUM82"/>
      <c r="NUN82"/>
      <c r="NUO82"/>
      <c r="NUP82"/>
      <c r="NUQ82"/>
      <c r="NUR82"/>
      <c r="NUS82"/>
      <c r="NUT82"/>
      <c r="NUU82"/>
      <c r="NUV82"/>
      <c r="NUW82"/>
      <c r="NUX82"/>
      <c r="NUY82"/>
      <c r="NUZ82"/>
      <c r="NVA82"/>
      <c r="NVB82"/>
      <c r="NVC82"/>
      <c r="NVD82"/>
      <c r="NVE82"/>
      <c r="NVF82"/>
      <c r="NVG82"/>
      <c r="NVH82"/>
      <c r="NVI82"/>
      <c r="NVJ82"/>
      <c r="NVK82"/>
      <c r="NVL82"/>
      <c r="NVM82"/>
      <c r="NVN82"/>
      <c r="NVO82"/>
      <c r="NVP82"/>
      <c r="NVQ82"/>
      <c r="NVR82"/>
      <c r="NVS82"/>
      <c r="NVT82"/>
      <c r="NVU82"/>
      <c r="NVV82"/>
      <c r="NVW82"/>
      <c r="NVX82"/>
      <c r="NVY82"/>
      <c r="NVZ82"/>
      <c r="NWA82"/>
      <c r="NWB82"/>
      <c r="NWC82"/>
      <c r="NWD82"/>
      <c r="NWE82"/>
      <c r="NWF82"/>
      <c r="NWG82"/>
      <c r="NWH82"/>
      <c r="NWI82"/>
      <c r="NWJ82"/>
      <c r="NWK82"/>
      <c r="NWL82"/>
      <c r="NWM82"/>
      <c r="NWN82"/>
      <c r="NWO82"/>
      <c r="NWP82"/>
      <c r="NWQ82"/>
      <c r="NWR82"/>
      <c r="NWS82"/>
      <c r="NWT82"/>
      <c r="NWU82"/>
      <c r="NWV82"/>
      <c r="NWW82"/>
      <c r="NWX82"/>
      <c r="NWY82"/>
      <c r="NWZ82"/>
      <c r="NXA82"/>
      <c r="NXB82"/>
      <c r="NXC82"/>
      <c r="NXD82"/>
      <c r="NXE82"/>
      <c r="NXF82"/>
      <c r="NXG82"/>
      <c r="NXH82"/>
      <c r="NXI82"/>
      <c r="NXJ82"/>
      <c r="NXK82"/>
      <c r="NXL82"/>
      <c r="NXM82"/>
      <c r="NXN82"/>
      <c r="NXO82"/>
      <c r="NXP82"/>
      <c r="NXQ82"/>
      <c r="NXR82"/>
      <c r="NXS82"/>
      <c r="NXT82"/>
      <c r="NXU82"/>
      <c r="NXV82"/>
      <c r="NXW82"/>
      <c r="NXX82"/>
      <c r="NXY82"/>
      <c r="NXZ82"/>
      <c r="NYA82"/>
      <c r="NYB82"/>
      <c r="NYC82"/>
      <c r="NYD82"/>
      <c r="NYE82"/>
      <c r="NYF82"/>
      <c r="NYG82"/>
      <c r="NYH82"/>
      <c r="NYI82"/>
      <c r="NYJ82"/>
      <c r="NYK82"/>
      <c r="NYL82"/>
      <c r="NYM82"/>
      <c r="NYN82"/>
      <c r="NYO82"/>
      <c r="NYP82"/>
      <c r="NYQ82"/>
      <c r="NYR82"/>
      <c r="NYS82"/>
      <c r="NYT82"/>
      <c r="NYU82"/>
      <c r="NYV82"/>
      <c r="NYW82"/>
      <c r="NYX82"/>
      <c r="NYY82"/>
      <c r="NYZ82"/>
      <c r="NZA82"/>
      <c r="NZB82"/>
      <c r="NZC82"/>
      <c r="NZD82"/>
      <c r="NZE82"/>
      <c r="NZF82"/>
      <c r="NZG82"/>
      <c r="NZH82"/>
      <c r="NZI82"/>
      <c r="NZJ82"/>
      <c r="NZK82"/>
      <c r="NZL82"/>
      <c r="NZM82"/>
      <c r="NZN82"/>
      <c r="NZO82"/>
      <c r="NZP82"/>
      <c r="NZQ82"/>
      <c r="NZR82"/>
      <c r="NZS82"/>
      <c r="NZT82"/>
      <c r="NZU82"/>
      <c r="NZV82"/>
      <c r="NZW82"/>
      <c r="NZX82"/>
      <c r="NZY82"/>
      <c r="NZZ82"/>
      <c r="OAA82"/>
      <c r="OAB82"/>
      <c r="OAC82"/>
      <c r="OAD82"/>
      <c r="OAE82"/>
      <c r="OAF82"/>
      <c r="OAG82"/>
      <c r="OAH82"/>
      <c r="OAI82"/>
      <c r="OAJ82"/>
      <c r="OAK82"/>
      <c r="OAL82"/>
      <c r="OAM82"/>
      <c r="OAN82"/>
      <c r="OAO82"/>
      <c r="OAP82"/>
      <c r="OAQ82"/>
      <c r="OAR82"/>
      <c r="OAS82"/>
      <c r="OAT82"/>
      <c r="OAU82"/>
      <c r="OAV82"/>
      <c r="OAW82"/>
      <c r="OAX82"/>
      <c r="OAY82"/>
      <c r="OAZ82"/>
      <c r="OBA82"/>
      <c r="OBB82"/>
      <c r="OBC82"/>
      <c r="OBD82"/>
      <c r="OBE82"/>
      <c r="OBF82"/>
      <c r="OBG82"/>
      <c r="OBH82"/>
      <c r="OBI82"/>
      <c r="OBJ82"/>
      <c r="OBK82"/>
      <c r="OBL82"/>
      <c r="OBM82"/>
      <c r="OBN82"/>
      <c r="OBO82"/>
      <c r="OBP82"/>
      <c r="OBQ82"/>
      <c r="OBR82"/>
      <c r="OBS82"/>
      <c r="OBT82"/>
      <c r="OBU82"/>
      <c r="OBV82"/>
      <c r="OBW82"/>
      <c r="OBX82"/>
      <c r="OBY82"/>
      <c r="OBZ82"/>
      <c r="OCA82"/>
      <c r="OCB82"/>
      <c r="OCC82"/>
      <c r="OCD82"/>
      <c r="OCE82"/>
      <c r="OCF82"/>
      <c r="OCG82"/>
      <c r="OCH82"/>
      <c r="OCI82"/>
      <c r="OCJ82"/>
      <c r="OCK82"/>
      <c r="OCL82"/>
      <c r="OCM82"/>
      <c r="OCN82"/>
      <c r="OCO82"/>
      <c r="OCP82"/>
      <c r="OCQ82"/>
      <c r="OCR82"/>
      <c r="OCS82"/>
      <c r="OCT82"/>
      <c r="OCU82"/>
      <c r="OCV82"/>
      <c r="OCW82"/>
      <c r="OCX82"/>
      <c r="OCY82"/>
      <c r="ODF82"/>
      <c r="ODG82"/>
      <c r="ODH82"/>
      <c r="ODI82"/>
      <c r="ODJ82"/>
      <c r="ODK82"/>
      <c r="ODL82"/>
      <c r="ODM82"/>
      <c r="ODN82"/>
      <c r="ODO82"/>
      <c r="ODP82"/>
      <c r="ODQ82"/>
      <c r="ODR82"/>
      <c r="ODS82"/>
      <c r="ODT82"/>
      <c r="ODU82"/>
      <c r="ODV82"/>
      <c r="ODW82"/>
      <c r="ODX82"/>
      <c r="ODY82"/>
      <c r="ODZ82"/>
      <c r="OEA82"/>
      <c r="OEB82"/>
      <c r="OEC82"/>
      <c r="OED82"/>
      <c r="OEE82"/>
      <c r="OEF82"/>
      <c r="OEG82"/>
      <c r="OEH82"/>
      <c r="OEI82"/>
      <c r="OEJ82"/>
      <c r="OEK82"/>
      <c r="OEL82"/>
      <c r="OEM82"/>
      <c r="OEN82"/>
      <c r="OEO82"/>
      <c r="OEP82"/>
      <c r="OEQ82"/>
      <c r="OER82"/>
      <c r="OES82"/>
      <c r="OET82"/>
      <c r="OEU82"/>
      <c r="OEV82"/>
      <c r="OEW82"/>
      <c r="OEX82"/>
      <c r="OEY82"/>
      <c r="OEZ82"/>
      <c r="OFA82"/>
      <c r="OFB82"/>
      <c r="OFC82"/>
      <c r="OFD82"/>
      <c r="OFE82"/>
      <c r="OFF82"/>
      <c r="OFG82"/>
      <c r="OFH82"/>
      <c r="OFI82"/>
      <c r="OFJ82"/>
      <c r="OFK82"/>
      <c r="OFL82"/>
      <c r="OFM82"/>
      <c r="OFN82"/>
      <c r="OFO82"/>
      <c r="OFP82"/>
      <c r="OFQ82"/>
      <c r="OFR82"/>
      <c r="OFS82"/>
      <c r="OFT82"/>
      <c r="OFU82"/>
      <c r="OFV82"/>
      <c r="OFW82"/>
      <c r="OFX82"/>
      <c r="OFY82"/>
      <c r="OFZ82"/>
      <c r="OGA82"/>
      <c r="OGB82"/>
      <c r="OGC82"/>
      <c r="OGD82"/>
      <c r="OGE82"/>
      <c r="OGF82"/>
      <c r="OGG82"/>
      <c r="OGH82"/>
      <c r="OGI82"/>
      <c r="OGJ82"/>
      <c r="OGK82"/>
      <c r="OGL82"/>
      <c r="OGM82"/>
      <c r="OGN82"/>
      <c r="OGO82"/>
      <c r="OGP82"/>
      <c r="OGQ82"/>
      <c r="OGR82"/>
      <c r="OGS82"/>
      <c r="OGT82"/>
      <c r="OGU82"/>
      <c r="OGV82"/>
      <c r="OGW82"/>
      <c r="OGX82"/>
      <c r="OGY82"/>
      <c r="OGZ82"/>
      <c r="OHA82"/>
      <c r="OHB82"/>
      <c r="OHC82"/>
      <c r="OHD82"/>
      <c r="OHE82"/>
      <c r="OHF82"/>
      <c r="OHG82"/>
      <c r="OHH82"/>
      <c r="OHI82"/>
      <c r="OHJ82"/>
      <c r="OHK82"/>
      <c r="OHL82"/>
      <c r="OHM82"/>
      <c r="OHN82"/>
      <c r="OHO82"/>
      <c r="OHP82"/>
      <c r="OHQ82"/>
      <c r="OHR82"/>
      <c r="OHS82"/>
      <c r="OHT82"/>
      <c r="OHU82"/>
      <c r="OHV82"/>
      <c r="OHW82"/>
      <c r="OHX82"/>
      <c r="OHY82"/>
      <c r="OHZ82"/>
      <c r="OIA82"/>
      <c r="OIB82"/>
      <c r="OIC82"/>
      <c r="OID82"/>
      <c r="OIE82"/>
      <c r="OIF82"/>
      <c r="OIG82"/>
      <c r="OIH82"/>
      <c r="OII82"/>
      <c r="OIJ82"/>
      <c r="OIK82"/>
      <c r="OIL82"/>
      <c r="OIM82"/>
      <c r="OIN82"/>
      <c r="OIO82"/>
      <c r="OIP82"/>
      <c r="OIQ82"/>
      <c r="OIR82"/>
      <c r="OIS82"/>
      <c r="OIT82"/>
      <c r="OIU82"/>
      <c r="OIV82"/>
      <c r="OIW82"/>
      <c r="OIX82"/>
      <c r="OIY82"/>
      <c r="OIZ82"/>
      <c r="OJA82"/>
      <c r="OJB82"/>
      <c r="OJC82"/>
      <c r="OJD82"/>
      <c r="OJE82"/>
      <c r="OJF82"/>
      <c r="OJG82"/>
      <c r="OJH82"/>
      <c r="OJI82"/>
      <c r="OJJ82"/>
      <c r="OJK82"/>
      <c r="OJL82"/>
      <c r="OJM82"/>
      <c r="OJN82"/>
      <c r="OJO82"/>
      <c r="OJP82"/>
      <c r="OJQ82"/>
      <c r="OJR82"/>
      <c r="OJS82"/>
      <c r="OJT82"/>
      <c r="OJU82"/>
      <c r="OJV82"/>
      <c r="OJW82"/>
      <c r="OJX82"/>
      <c r="OJY82"/>
      <c r="OJZ82"/>
      <c r="OKA82"/>
      <c r="OKB82"/>
      <c r="OKC82"/>
      <c r="OKD82"/>
      <c r="OKE82"/>
      <c r="OKF82"/>
      <c r="OKG82"/>
      <c r="OKH82"/>
      <c r="OKI82"/>
      <c r="OKJ82"/>
      <c r="OKK82"/>
      <c r="OKL82"/>
      <c r="OKM82"/>
      <c r="OKN82"/>
      <c r="OKO82"/>
      <c r="OKP82"/>
      <c r="OKQ82"/>
      <c r="OKR82"/>
      <c r="OKS82"/>
      <c r="OKT82"/>
      <c r="OKU82"/>
      <c r="OKV82"/>
      <c r="OKW82"/>
      <c r="OKX82"/>
      <c r="OKY82"/>
      <c r="OKZ82"/>
      <c r="OLA82"/>
      <c r="OLB82"/>
      <c r="OLC82"/>
      <c r="OLD82"/>
      <c r="OLE82"/>
      <c r="OLF82"/>
      <c r="OLG82"/>
      <c r="OLH82"/>
      <c r="OLI82"/>
      <c r="OLJ82"/>
      <c r="OLK82"/>
      <c r="OLL82"/>
      <c r="OLM82"/>
      <c r="OLN82"/>
      <c r="OLO82"/>
      <c r="OLP82"/>
      <c r="OLQ82"/>
      <c r="OLR82"/>
      <c r="OLS82"/>
      <c r="OLT82"/>
      <c r="OLU82"/>
      <c r="OLV82"/>
      <c r="OLW82"/>
      <c r="OLX82"/>
      <c r="OLY82"/>
      <c r="OLZ82"/>
      <c r="OMA82"/>
      <c r="OMB82"/>
      <c r="OMC82"/>
      <c r="OMD82"/>
      <c r="OME82"/>
      <c r="OMF82"/>
      <c r="OMG82"/>
      <c r="OMH82"/>
      <c r="OMI82"/>
      <c r="OMJ82"/>
      <c r="OMK82"/>
      <c r="OML82"/>
      <c r="OMM82"/>
      <c r="OMN82"/>
      <c r="OMO82"/>
      <c r="OMP82"/>
      <c r="OMQ82"/>
      <c r="OMR82"/>
      <c r="OMS82"/>
      <c r="OMT82"/>
      <c r="OMU82"/>
      <c r="ONB82"/>
      <c r="ONC82"/>
      <c r="OND82"/>
      <c r="ONE82"/>
      <c r="ONF82"/>
      <c r="ONG82"/>
      <c r="ONH82"/>
      <c r="ONI82"/>
      <c r="ONJ82"/>
      <c r="ONK82"/>
      <c r="ONL82"/>
      <c r="ONM82"/>
      <c r="ONN82"/>
      <c r="ONO82"/>
      <c r="ONP82"/>
      <c r="ONQ82"/>
      <c r="ONR82"/>
      <c r="ONS82"/>
      <c r="ONT82"/>
      <c r="ONU82"/>
      <c r="ONV82"/>
      <c r="ONW82"/>
      <c r="ONX82"/>
      <c r="ONY82"/>
      <c r="ONZ82"/>
      <c r="OOA82"/>
      <c r="OOB82"/>
      <c r="OOC82"/>
      <c r="OOD82"/>
      <c r="OOE82"/>
      <c r="OOF82"/>
      <c r="OOG82"/>
      <c r="OOH82"/>
      <c r="OOI82"/>
      <c r="OOJ82"/>
      <c r="OOK82"/>
      <c r="OOL82"/>
      <c r="OOM82"/>
      <c r="OON82"/>
      <c r="OOO82"/>
      <c r="OOP82"/>
      <c r="OOQ82"/>
      <c r="OOR82"/>
      <c r="OOS82"/>
      <c r="OOT82"/>
      <c r="OOU82"/>
      <c r="OOV82"/>
      <c r="OOW82"/>
      <c r="OOX82"/>
      <c r="OOY82"/>
      <c r="OOZ82"/>
      <c r="OPA82"/>
      <c r="OPB82"/>
      <c r="OPC82"/>
      <c r="OPD82"/>
      <c r="OPE82"/>
      <c r="OPF82"/>
      <c r="OPG82"/>
      <c r="OPH82"/>
      <c r="OPI82"/>
      <c r="OPJ82"/>
      <c r="OPK82"/>
      <c r="OPL82"/>
      <c r="OPM82"/>
      <c r="OPN82"/>
      <c r="OPO82"/>
      <c r="OPP82"/>
      <c r="OPQ82"/>
      <c r="OPR82"/>
      <c r="OPS82"/>
      <c r="OPT82"/>
      <c r="OPU82"/>
      <c r="OPV82"/>
      <c r="OPW82"/>
      <c r="OPX82"/>
      <c r="OPY82"/>
      <c r="OPZ82"/>
      <c r="OQA82"/>
      <c r="OQB82"/>
      <c r="OQC82"/>
      <c r="OQD82"/>
      <c r="OQE82"/>
      <c r="OQF82"/>
      <c r="OQG82"/>
      <c r="OQH82"/>
      <c r="OQI82"/>
      <c r="OQJ82"/>
      <c r="OQK82"/>
      <c r="OQL82"/>
      <c r="OQM82"/>
      <c r="OQN82"/>
      <c r="OQO82"/>
      <c r="OQP82"/>
      <c r="OQQ82"/>
      <c r="OQR82"/>
      <c r="OQS82"/>
      <c r="OQT82"/>
      <c r="OQU82"/>
      <c r="OQV82"/>
      <c r="OQW82"/>
      <c r="OQX82"/>
      <c r="OQY82"/>
      <c r="OQZ82"/>
      <c r="ORA82"/>
      <c r="ORB82"/>
      <c r="ORC82"/>
      <c r="ORD82"/>
      <c r="ORE82"/>
      <c r="ORF82"/>
      <c r="ORG82"/>
      <c r="ORH82"/>
      <c r="ORI82"/>
      <c r="ORJ82"/>
      <c r="ORK82"/>
      <c r="ORL82"/>
      <c r="ORM82"/>
      <c r="ORN82"/>
      <c r="ORO82"/>
      <c r="ORP82"/>
      <c r="ORQ82"/>
      <c r="ORR82"/>
      <c r="ORS82"/>
      <c r="ORT82"/>
      <c r="ORU82"/>
      <c r="ORV82"/>
      <c r="ORW82"/>
      <c r="ORX82"/>
      <c r="ORY82"/>
      <c r="ORZ82"/>
      <c r="OSA82"/>
      <c r="OSB82"/>
      <c r="OSC82"/>
      <c r="OSD82"/>
      <c r="OSE82"/>
      <c r="OSF82"/>
      <c r="OSG82"/>
      <c r="OSH82"/>
      <c r="OSI82"/>
      <c r="OSJ82"/>
      <c r="OSK82"/>
      <c r="OSL82"/>
      <c r="OSM82"/>
      <c r="OSN82"/>
      <c r="OSO82"/>
      <c r="OSP82"/>
      <c r="OSQ82"/>
      <c r="OSR82"/>
      <c r="OSS82"/>
      <c r="OST82"/>
      <c r="OSU82"/>
      <c r="OSV82"/>
      <c r="OSW82"/>
      <c r="OSX82"/>
      <c r="OSY82"/>
      <c r="OSZ82"/>
      <c r="OTA82"/>
      <c r="OTB82"/>
      <c r="OTC82"/>
      <c r="OTD82"/>
      <c r="OTE82"/>
      <c r="OTF82"/>
      <c r="OTG82"/>
      <c r="OTH82"/>
      <c r="OTI82"/>
      <c r="OTJ82"/>
      <c r="OTK82"/>
      <c r="OTL82"/>
      <c r="OTM82"/>
      <c r="OTN82"/>
      <c r="OTO82"/>
      <c r="OTP82"/>
      <c r="OTQ82"/>
      <c r="OTR82"/>
      <c r="OTS82"/>
      <c r="OTT82"/>
      <c r="OTU82"/>
      <c r="OTV82"/>
      <c r="OTW82"/>
      <c r="OTX82"/>
      <c r="OTY82"/>
      <c r="OTZ82"/>
      <c r="OUA82"/>
      <c r="OUB82"/>
      <c r="OUC82"/>
      <c r="OUD82"/>
      <c r="OUE82"/>
      <c r="OUF82"/>
      <c r="OUG82"/>
      <c r="OUH82"/>
      <c r="OUI82"/>
      <c r="OUJ82"/>
      <c r="OUK82"/>
      <c r="OUL82"/>
      <c r="OUM82"/>
      <c r="OUN82"/>
      <c r="OUO82"/>
      <c r="OUP82"/>
      <c r="OUQ82"/>
      <c r="OUR82"/>
      <c r="OUS82"/>
      <c r="OUT82"/>
      <c r="OUU82"/>
      <c r="OUV82"/>
      <c r="OUW82"/>
      <c r="OUX82"/>
      <c r="OUY82"/>
      <c r="OUZ82"/>
      <c r="OVA82"/>
      <c r="OVB82"/>
      <c r="OVC82"/>
      <c r="OVD82"/>
      <c r="OVE82"/>
      <c r="OVF82"/>
      <c r="OVG82"/>
      <c r="OVH82"/>
      <c r="OVI82"/>
      <c r="OVJ82"/>
      <c r="OVK82"/>
      <c r="OVL82"/>
      <c r="OVM82"/>
      <c r="OVN82"/>
      <c r="OVO82"/>
      <c r="OVP82"/>
      <c r="OVQ82"/>
      <c r="OVR82"/>
      <c r="OVS82"/>
      <c r="OVT82"/>
      <c r="OVU82"/>
      <c r="OVV82"/>
      <c r="OVW82"/>
      <c r="OVX82"/>
      <c r="OVY82"/>
      <c r="OVZ82"/>
      <c r="OWA82"/>
      <c r="OWB82"/>
      <c r="OWC82"/>
      <c r="OWD82"/>
      <c r="OWE82"/>
      <c r="OWF82"/>
      <c r="OWG82"/>
      <c r="OWH82"/>
      <c r="OWI82"/>
      <c r="OWJ82"/>
      <c r="OWK82"/>
      <c r="OWL82"/>
      <c r="OWM82"/>
      <c r="OWN82"/>
      <c r="OWO82"/>
      <c r="OWP82"/>
      <c r="OWQ82"/>
      <c r="OWX82"/>
      <c r="OWY82"/>
      <c r="OWZ82"/>
      <c r="OXA82"/>
      <c r="OXB82"/>
      <c r="OXC82"/>
      <c r="OXD82"/>
      <c r="OXE82"/>
      <c r="OXF82"/>
      <c r="OXG82"/>
      <c r="OXH82"/>
      <c r="OXI82"/>
      <c r="OXJ82"/>
      <c r="OXK82"/>
      <c r="OXL82"/>
      <c r="OXM82"/>
      <c r="OXN82"/>
      <c r="OXO82"/>
      <c r="OXP82"/>
      <c r="OXQ82"/>
      <c r="OXR82"/>
      <c r="OXS82"/>
      <c r="OXT82"/>
      <c r="OXU82"/>
      <c r="OXV82"/>
      <c r="OXW82"/>
      <c r="OXX82"/>
      <c r="OXY82"/>
      <c r="OXZ82"/>
      <c r="OYA82"/>
      <c r="OYB82"/>
      <c r="OYC82"/>
      <c r="OYD82"/>
      <c r="OYE82"/>
      <c r="OYF82"/>
      <c r="OYG82"/>
      <c r="OYH82"/>
      <c r="OYI82"/>
      <c r="OYJ82"/>
      <c r="OYK82"/>
      <c r="OYL82"/>
      <c r="OYM82"/>
      <c r="OYN82"/>
      <c r="OYO82"/>
      <c r="OYP82"/>
      <c r="OYQ82"/>
      <c r="OYR82"/>
      <c r="OYS82"/>
      <c r="OYT82"/>
      <c r="OYU82"/>
      <c r="OYV82"/>
      <c r="OYW82"/>
      <c r="OYX82"/>
      <c r="OYY82"/>
      <c r="OYZ82"/>
      <c r="OZA82"/>
      <c r="OZB82"/>
      <c r="OZC82"/>
      <c r="OZD82"/>
      <c r="OZE82"/>
      <c r="OZF82"/>
      <c r="OZG82"/>
      <c r="OZH82"/>
      <c r="OZI82"/>
      <c r="OZJ82"/>
      <c r="OZK82"/>
      <c r="OZL82"/>
      <c r="OZM82"/>
      <c r="OZN82"/>
      <c r="OZO82"/>
      <c r="OZP82"/>
      <c r="OZQ82"/>
      <c r="OZR82"/>
      <c r="OZS82"/>
      <c r="OZT82"/>
      <c r="OZU82"/>
      <c r="OZV82"/>
      <c r="OZW82"/>
      <c r="OZX82"/>
      <c r="OZY82"/>
      <c r="OZZ82"/>
      <c r="PAA82"/>
      <c r="PAB82"/>
      <c r="PAC82"/>
      <c r="PAD82"/>
      <c r="PAE82"/>
      <c r="PAF82"/>
      <c r="PAG82"/>
      <c r="PAH82"/>
      <c r="PAI82"/>
      <c r="PAJ82"/>
      <c r="PAK82"/>
      <c r="PAL82"/>
      <c r="PAM82"/>
      <c r="PAN82"/>
      <c r="PAO82"/>
      <c r="PAP82"/>
      <c r="PAQ82"/>
      <c r="PAR82"/>
      <c r="PAS82"/>
      <c r="PAT82"/>
      <c r="PAU82"/>
      <c r="PAV82"/>
      <c r="PAW82"/>
      <c r="PAX82"/>
      <c r="PAY82"/>
      <c r="PAZ82"/>
      <c r="PBA82"/>
      <c r="PBB82"/>
      <c r="PBC82"/>
      <c r="PBD82"/>
      <c r="PBE82"/>
      <c r="PBF82"/>
      <c r="PBG82"/>
      <c r="PBH82"/>
      <c r="PBI82"/>
      <c r="PBJ82"/>
      <c r="PBK82"/>
      <c r="PBL82"/>
      <c r="PBM82"/>
      <c r="PBN82"/>
      <c r="PBO82"/>
      <c r="PBP82"/>
      <c r="PBQ82"/>
      <c r="PBR82"/>
      <c r="PBS82"/>
      <c r="PBT82"/>
      <c r="PBU82"/>
      <c r="PBV82"/>
      <c r="PBW82"/>
      <c r="PBX82"/>
      <c r="PBY82"/>
      <c r="PBZ82"/>
      <c r="PCA82"/>
      <c r="PCB82"/>
      <c r="PCC82"/>
      <c r="PCD82"/>
      <c r="PCE82"/>
      <c r="PCF82"/>
      <c r="PCG82"/>
      <c r="PCH82"/>
      <c r="PCI82"/>
      <c r="PCJ82"/>
      <c r="PCK82"/>
      <c r="PCL82"/>
      <c r="PCM82"/>
      <c r="PCN82"/>
      <c r="PCO82"/>
      <c r="PCP82"/>
      <c r="PCQ82"/>
      <c r="PCR82"/>
      <c r="PCS82"/>
      <c r="PCT82"/>
      <c r="PCU82"/>
      <c r="PCV82"/>
      <c r="PCW82"/>
      <c r="PCX82"/>
      <c r="PCY82"/>
      <c r="PCZ82"/>
      <c r="PDA82"/>
      <c r="PDB82"/>
      <c r="PDC82"/>
      <c r="PDD82"/>
      <c r="PDE82"/>
      <c r="PDF82"/>
      <c r="PDG82"/>
      <c r="PDH82"/>
      <c r="PDI82"/>
      <c r="PDJ82"/>
      <c r="PDK82"/>
      <c r="PDL82"/>
      <c r="PDM82"/>
      <c r="PDN82"/>
      <c r="PDO82"/>
      <c r="PDP82"/>
      <c r="PDQ82"/>
      <c r="PDR82"/>
      <c r="PDS82"/>
      <c r="PDT82"/>
      <c r="PDU82"/>
      <c r="PDV82"/>
      <c r="PDW82"/>
      <c r="PDX82"/>
      <c r="PDY82"/>
      <c r="PDZ82"/>
      <c r="PEA82"/>
      <c r="PEB82"/>
      <c r="PEC82"/>
      <c r="PED82"/>
      <c r="PEE82"/>
      <c r="PEF82"/>
      <c r="PEG82"/>
      <c r="PEH82"/>
      <c r="PEI82"/>
      <c r="PEJ82"/>
      <c r="PEK82"/>
      <c r="PEL82"/>
      <c r="PEM82"/>
      <c r="PEN82"/>
      <c r="PEO82"/>
      <c r="PEP82"/>
      <c r="PEQ82"/>
      <c r="PER82"/>
      <c r="PES82"/>
      <c r="PET82"/>
      <c r="PEU82"/>
      <c r="PEV82"/>
      <c r="PEW82"/>
      <c r="PEX82"/>
      <c r="PEY82"/>
      <c r="PEZ82"/>
      <c r="PFA82"/>
      <c r="PFB82"/>
      <c r="PFC82"/>
      <c r="PFD82"/>
      <c r="PFE82"/>
      <c r="PFF82"/>
      <c r="PFG82"/>
      <c r="PFH82"/>
      <c r="PFI82"/>
      <c r="PFJ82"/>
      <c r="PFK82"/>
      <c r="PFL82"/>
      <c r="PFM82"/>
      <c r="PFN82"/>
      <c r="PFO82"/>
      <c r="PFP82"/>
      <c r="PFQ82"/>
      <c r="PFR82"/>
      <c r="PFS82"/>
      <c r="PFT82"/>
      <c r="PFU82"/>
      <c r="PFV82"/>
      <c r="PFW82"/>
      <c r="PFX82"/>
      <c r="PFY82"/>
      <c r="PFZ82"/>
      <c r="PGA82"/>
      <c r="PGB82"/>
      <c r="PGC82"/>
      <c r="PGD82"/>
      <c r="PGE82"/>
      <c r="PGF82"/>
      <c r="PGG82"/>
      <c r="PGH82"/>
      <c r="PGI82"/>
      <c r="PGJ82"/>
      <c r="PGK82"/>
      <c r="PGL82"/>
      <c r="PGM82"/>
      <c r="PGT82"/>
      <c r="PGU82"/>
      <c r="PGV82"/>
      <c r="PGW82"/>
      <c r="PGX82"/>
      <c r="PGY82"/>
      <c r="PGZ82"/>
      <c r="PHA82"/>
      <c r="PHB82"/>
      <c r="PHC82"/>
      <c r="PHD82"/>
      <c r="PHE82"/>
      <c r="PHF82"/>
      <c r="PHG82"/>
      <c r="PHH82"/>
      <c r="PHI82"/>
      <c r="PHJ82"/>
      <c r="PHK82"/>
      <c r="PHL82"/>
      <c r="PHM82"/>
      <c r="PHN82"/>
      <c r="PHO82"/>
      <c r="PHP82"/>
      <c r="PHQ82"/>
      <c r="PHR82"/>
      <c r="PHS82"/>
      <c r="PHT82"/>
      <c r="PHU82"/>
      <c r="PHV82"/>
      <c r="PHW82"/>
      <c r="PHX82"/>
      <c r="PHY82"/>
      <c r="PHZ82"/>
      <c r="PIA82"/>
      <c r="PIB82"/>
      <c r="PIC82"/>
      <c r="PID82"/>
      <c r="PIE82"/>
      <c r="PIF82"/>
      <c r="PIG82"/>
      <c r="PIH82"/>
      <c r="PII82"/>
      <c r="PIJ82"/>
      <c r="PIK82"/>
      <c r="PIL82"/>
      <c r="PIM82"/>
      <c r="PIN82"/>
      <c r="PIO82"/>
      <c r="PIP82"/>
      <c r="PIQ82"/>
      <c r="PIR82"/>
      <c r="PIS82"/>
      <c r="PIT82"/>
      <c r="PIU82"/>
      <c r="PIV82"/>
      <c r="PIW82"/>
      <c r="PIX82"/>
      <c r="PIY82"/>
      <c r="PIZ82"/>
      <c r="PJA82"/>
      <c r="PJB82"/>
      <c r="PJC82"/>
      <c r="PJD82"/>
      <c r="PJE82"/>
      <c r="PJF82"/>
      <c r="PJG82"/>
      <c r="PJH82"/>
      <c r="PJI82"/>
      <c r="PJJ82"/>
      <c r="PJK82"/>
      <c r="PJL82"/>
      <c r="PJM82"/>
      <c r="PJN82"/>
      <c r="PJO82"/>
      <c r="PJP82"/>
      <c r="PJQ82"/>
      <c r="PJR82"/>
      <c r="PJS82"/>
      <c r="PJT82"/>
      <c r="PJU82"/>
      <c r="PJV82"/>
      <c r="PJW82"/>
      <c r="PJX82"/>
      <c r="PJY82"/>
      <c r="PJZ82"/>
      <c r="PKA82"/>
      <c r="PKB82"/>
      <c r="PKC82"/>
      <c r="PKD82"/>
      <c r="PKE82"/>
      <c r="PKF82"/>
      <c r="PKG82"/>
      <c r="PKH82"/>
      <c r="PKI82"/>
      <c r="PKJ82"/>
      <c r="PKK82"/>
      <c r="PKL82"/>
      <c r="PKM82"/>
      <c r="PKN82"/>
      <c r="PKO82"/>
      <c r="PKP82"/>
      <c r="PKQ82"/>
      <c r="PKR82"/>
      <c r="PKS82"/>
      <c r="PKT82"/>
      <c r="PKU82"/>
      <c r="PKV82"/>
      <c r="PKW82"/>
      <c r="PKX82"/>
      <c r="PKY82"/>
      <c r="PKZ82"/>
      <c r="PLA82"/>
      <c r="PLB82"/>
      <c r="PLC82"/>
      <c r="PLD82"/>
      <c r="PLE82"/>
      <c r="PLF82"/>
      <c r="PLG82"/>
      <c r="PLH82"/>
      <c r="PLI82"/>
      <c r="PLJ82"/>
      <c r="PLK82"/>
      <c r="PLL82"/>
      <c r="PLM82"/>
      <c r="PLN82"/>
      <c r="PLO82"/>
      <c r="PLP82"/>
      <c r="PLQ82"/>
      <c r="PLR82"/>
      <c r="PLS82"/>
      <c r="PLT82"/>
      <c r="PLU82"/>
      <c r="PLV82"/>
      <c r="PLW82"/>
      <c r="PLX82"/>
      <c r="PLY82"/>
      <c r="PLZ82"/>
      <c r="PMA82"/>
      <c r="PMB82"/>
      <c r="PMC82"/>
      <c r="PMD82"/>
      <c r="PME82"/>
      <c r="PMF82"/>
      <c r="PMG82"/>
      <c r="PMH82"/>
      <c r="PMI82"/>
      <c r="PMJ82"/>
      <c r="PMK82"/>
      <c r="PML82"/>
      <c r="PMM82"/>
      <c r="PMN82"/>
      <c r="PMO82"/>
      <c r="PMP82"/>
      <c r="PMQ82"/>
      <c r="PMR82"/>
      <c r="PMS82"/>
      <c r="PMT82"/>
      <c r="PMU82"/>
      <c r="PMV82"/>
      <c r="PMW82"/>
      <c r="PMX82"/>
      <c r="PMY82"/>
      <c r="PMZ82"/>
      <c r="PNA82"/>
      <c r="PNB82"/>
      <c r="PNC82"/>
      <c r="PND82"/>
      <c r="PNE82"/>
      <c r="PNF82"/>
      <c r="PNG82"/>
      <c r="PNH82"/>
      <c r="PNI82"/>
      <c r="PNJ82"/>
      <c r="PNK82"/>
      <c r="PNL82"/>
      <c r="PNM82"/>
      <c r="PNN82"/>
      <c r="PNO82"/>
      <c r="PNP82"/>
      <c r="PNQ82"/>
      <c r="PNR82"/>
      <c r="PNS82"/>
      <c r="PNT82"/>
      <c r="PNU82"/>
      <c r="PNV82"/>
      <c r="PNW82"/>
      <c r="PNX82"/>
      <c r="PNY82"/>
      <c r="PNZ82"/>
      <c r="POA82"/>
      <c r="POB82"/>
      <c r="POC82"/>
      <c r="POD82"/>
      <c r="POE82"/>
      <c r="POF82"/>
      <c r="POG82"/>
      <c r="POH82"/>
      <c r="POI82"/>
      <c r="POJ82"/>
      <c r="POK82"/>
      <c r="POL82"/>
      <c r="POM82"/>
      <c r="PON82"/>
      <c r="POO82"/>
      <c r="POP82"/>
      <c r="POQ82"/>
      <c r="POR82"/>
      <c r="POS82"/>
      <c r="POT82"/>
      <c r="POU82"/>
      <c r="POV82"/>
      <c r="POW82"/>
      <c r="POX82"/>
      <c r="POY82"/>
      <c r="POZ82"/>
      <c r="PPA82"/>
      <c r="PPB82"/>
      <c r="PPC82"/>
      <c r="PPD82"/>
      <c r="PPE82"/>
      <c r="PPF82"/>
      <c r="PPG82"/>
      <c r="PPH82"/>
      <c r="PPI82"/>
      <c r="PPJ82"/>
      <c r="PPK82"/>
      <c r="PPL82"/>
      <c r="PPM82"/>
      <c r="PPN82"/>
      <c r="PPO82"/>
      <c r="PPP82"/>
      <c r="PPQ82"/>
      <c r="PPR82"/>
      <c r="PPS82"/>
      <c r="PPT82"/>
      <c r="PPU82"/>
      <c r="PPV82"/>
      <c r="PPW82"/>
      <c r="PPX82"/>
      <c r="PPY82"/>
      <c r="PPZ82"/>
      <c r="PQA82"/>
      <c r="PQB82"/>
      <c r="PQC82"/>
      <c r="PQD82"/>
      <c r="PQE82"/>
      <c r="PQF82"/>
      <c r="PQG82"/>
      <c r="PQH82"/>
      <c r="PQI82"/>
      <c r="PQP82"/>
      <c r="PQQ82"/>
      <c r="PQR82"/>
      <c r="PQS82"/>
      <c r="PQT82"/>
      <c r="PQU82"/>
      <c r="PQV82"/>
      <c r="PQW82"/>
      <c r="PQX82"/>
      <c r="PQY82"/>
      <c r="PQZ82"/>
      <c r="PRA82"/>
      <c r="PRB82"/>
      <c r="PRC82"/>
      <c r="PRD82"/>
      <c r="PRE82"/>
      <c r="PRF82"/>
      <c r="PRG82"/>
      <c r="PRH82"/>
      <c r="PRI82"/>
      <c r="PRJ82"/>
      <c r="PRK82"/>
      <c r="PRL82"/>
      <c r="PRM82"/>
      <c r="PRN82"/>
      <c r="PRO82"/>
      <c r="PRP82"/>
      <c r="PRQ82"/>
      <c r="PRR82"/>
      <c r="PRS82"/>
      <c r="PRT82"/>
      <c r="PRU82"/>
      <c r="PRV82"/>
      <c r="PRW82"/>
      <c r="PRX82"/>
      <c r="PRY82"/>
      <c r="PRZ82"/>
      <c r="PSA82"/>
      <c r="PSB82"/>
      <c r="PSC82"/>
      <c r="PSD82"/>
      <c r="PSE82"/>
      <c r="PSF82"/>
      <c r="PSG82"/>
      <c r="PSH82"/>
      <c r="PSI82"/>
      <c r="PSJ82"/>
      <c r="PSK82"/>
      <c r="PSL82"/>
      <c r="PSM82"/>
      <c r="PSN82"/>
      <c r="PSO82"/>
      <c r="PSP82"/>
      <c r="PSQ82"/>
      <c r="PSR82"/>
      <c r="PSS82"/>
      <c r="PST82"/>
      <c r="PSU82"/>
      <c r="PSV82"/>
      <c r="PSW82"/>
      <c r="PSX82"/>
      <c r="PSY82"/>
      <c r="PSZ82"/>
      <c r="PTA82"/>
      <c r="PTB82"/>
      <c r="PTC82"/>
      <c r="PTD82"/>
      <c r="PTE82"/>
      <c r="PTF82"/>
      <c r="PTG82"/>
      <c r="PTH82"/>
      <c r="PTI82"/>
      <c r="PTJ82"/>
      <c r="PTK82"/>
      <c r="PTL82"/>
      <c r="PTM82"/>
      <c r="PTN82"/>
      <c r="PTO82"/>
      <c r="PTP82"/>
      <c r="PTQ82"/>
      <c r="PTR82"/>
      <c r="PTS82"/>
      <c r="PTT82"/>
      <c r="PTU82"/>
      <c r="PTV82"/>
      <c r="PTW82"/>
      <c r="PTX82"/>
      <c r="PTY82"/>
      <c r="PTZ82"/>
      <c r="PUA82"/>
      <c r="PUB82"/>
      <c r="PUC82"/>
      <c r="PUD82"/>
      <c r="PUE82"/>
      <c r="PUF82"/>
      <c r="PUG82"/>
      <c r="PUH82"/>
      <c r="PUI82"/>
      <c r="PUJ82"/>
      <c r="PUK82"/>
      <c r="PUL82"/>
      <c r="PUM82"/>
      <c r="PUN82"/>
      <c r="PUO82"/>
      <c r="PUP82"/>
      <c r="PUQ82"/>
      <c r="PUR82"/>
      <c r="PUS82"/>
      <c r="PUT82"/>
      <c r="PUU82"/>
      <c r="PUV82"/>
      <c r="PUW82"/>
      <c r="PUX82"/>
      <c r="PUY82"/>
      <c r="PUZ82"/>
      <c r="PVA82"/>
      <c r="PVB82"/>
      <c r="PVC82"/>
      <c r="PVD82"/>
      <c r="PVE82"/>
      <c r="PVF82"/>
      <c r="PVG82"/>
      <c r="PVH82"/>
      <c r="PVI82"/>
      <c r="PVJ82"/>
      <c r="PVK82"/>
      <c r="PVL82"/>
      <c r="PVM82"/>
      <c r="PVN82"/>
      <c r="PVO82"/>
      <c r="PVP82"/>
      <c r="PVQ82"/>
      <c r="PVR82"/>
      <c r="PVS82"/>
      <c r="PVT82"/>
      <c r="PVU82"/>
      <c r="PVV82"/>
      <c r="PVW82"/>
      <c r="PVX82"/>
      <c r="PVY82"/>
      <c r="PVZ82"/>
      <c r="PWA82"/>
      <c r="PWB82"/>
      <c r="PWC82"/>
      <c r="PWD82"/>
      <c r="PWE82"/>
      <c r="PWF82"/>
      <c r="PWG82"/>
      <c r="PWH82"/>
      <c r="PWI82"/>
      <c r="PWJ82"/>
      <c r="PWK82"/>
      <c r="PWL82"/>
      <c r="PWM82"/>
      <c r="PWN82"/>
      <c r="PWO82"/>
      <c r="PWP82"/>
      <c r="PWQ82"/>
      <c r="PWR82"/>
      <c r="PWS82"/>
      <c r="PWT82"/>
      <c r="PWU82"/>
      <c r="PWV82"/>
      <c r="PWW82"/>
      <c r="PWX82"/>
      <c r="PWY82"/>
      <c r="PWZ82"/>
      <c r="PXA82"/>
      <c r="PXB82"/>
      <c r="PXC82"/>
      <c r="PXD82"/>
      <c r="PXE82"/>
      <c r="PXF82"/>
      <c r="PXG82"/>
      <c r="PXH82"/>
      <c r="PXI82"/>
      <c r="PXJ82"/>
      <c r="PXK82"/>
      <c r="PXL82"/>
      <c r="PXM82"/>
      <c r="PXN82"/>
      <c r="PXO82"/>
      <c r="PXP82"/>
      <c r="PXQ82"/>
      <c r="PXR82"/>
      <c r="PXS82"/>
      <c r="PXT82"/>
      <c r="PXU82"/>
      <c r="PXV82"/>
      <c r="PXW82"/>
      <c r="PXX82"/>
      <c r="PXY82"/>
      <c r="PXZ82"/>
      <c r="PYA82"/>
      <c r="PYB82"/>
      <c r="PYC82"/>
      <c r="PYD82"/>
      <c r="PYE82"/>
      <c r="PYF82"/>
      <c r="PYG82"/>
      <c r="PYH82"/>
      <c r="PYI82"/>
      <c r="PYJ82"/>
      <c r="PYK82"/>
      <c r="PYL82"/>
      <c r="PYM82"/>
      <c r="PYN82"/>
      <c r="PYO82"/>
      <c r="PYP82"/>
      <c r="PYQ82"/>
      <c r="PYR82"/>
      <c r="PYS82"/>
      <c r="PYT82"/>
      <c r="PYU82"/>
      <c r="PYV82"/>
      <c r="PYW82"/>
      <c r="PYX82"/>
      <c r="PYY82"/>
      <c r="PYZ82"/>
      <c r="PZA82"/>
      <c r="PZB82"/>
      <c r="PZC82"/>
      <c r="PZD82"/>
      <c r="PZE82"/>
      <c r="PZF82"/>
      <c r="PZG82"/>
      <c r="PZH82"/>
      <c r="PZI82"/>
      <c r="PZJ82"/>
      <c r="PZK82"/>
      <c r="PZL82"/>
      <c r="PZM82"/>
      <c r="PZN82"/>
      <c r="PZO82"/>
      <c r="PZP82"/>
      <c r="PZQ82"/>
      <c r="PZR82"/>
      <c r="PZS82"/>
      <c r="PZT82"/>
      <c r="PZU82"/>
      <c r="PZV82"/>
      <c r="PZW82"/>
      <c r="PZX82"/>
      <c r="PZY82"/>
      <c r="PZZ82"/>
      <c r="QAA82"/>
      <c r="QAB82"/>
      <c r="QAC82"/>
      <c r="QAD82"/>
      <c r="QAE82"/>
      <c r="QAL82"/>
      <c r="QAM82"/>
      <c r="QAN82"/>
      <c r="QAO82"/>
      <c r="QAP82"/>
      <c r="QAQ82"/>
      <c r="QAR82"/>
      <c r="QAS82"/>
      <c r="QAT82"/>
      <c r="QAU82"/>
      <c r="QAV82"/>
      <c r="QAW82"/>
      <c r="QAX82"/>
      <c r="QAY82"/>
      <c r="QAZ82"/>
      <c r="QBA82"/>
      <c r="QBB82"/>
      <c r="QBC82"/>
      <c r="QBD82"/>
      <c r="QBE82"/>
      <c r="QBF82"/>
      <c r="QBG82"/>
      <c r="QBH82"/>
      <c r="QBI82"/>
      <c r="QBJ82"/>
      <c r="QBK82"/>
      <c r="QBL82"/>
      <c r="QBM82"/>
      <c r="QBN82"/>
      <c r="QBO82"/>
      <c r="QBP82"/>
      <c r="QBQ82"/>
      <c r="QBR82"/>
      <c r="QBS82"/>
      <c r="QBT82"/>
      <c r="QBU82"/>
      <c r="QBV82"/>
      <c r="QBW82"/>
      <c r="QBX82"/>
      <c r="QBY82"/>
      <c r="QBZ82"/>
      <c r="QCA82"/>
      <c r="QCB82"/>
      <c r="QCC82"/>
      <c r="QCD82"/>
      <c r="QCE82"/>
      <c r="QCF82"/>
      <c r="QCG82"/>
      <c r="QCH82"/>
      <c r="QCI82"/>
      <c r="QCJ82"/>
      <c r="QCK82"/>
      <c r="QCL82"/>
      <c r="QCM82"/>
      <c r="QCN82"/>
      <c r="QCO82"/>
      <c r="QCP82"/>
      <c r="QCQ82"/>
      <c r="QCR82"/>
      <c r="QCS82"/>
      <c r="QCT82"/>
      <c r="QCU82"/>
      <c r="QCV82"/>
      <c r="QCW82"/>
      <c r="QCX82"/>
      <c r="QCY82"/>
      <c r="QCZ82"/>
      <c r="QDA82"/>
      <c r="QDB82"/>
      <c r="QDC82"/>
      <c r="QDD82"/>
      <c r="QDE82"/>
      <c r="QDF82"/>
      <c r="QDG82"/>
      <c r="QDH82"/>
      <c r="QDI82"/>
      <c r="QDJ82"/>
      <c r="QDK82"/>
      <c r="QDL82"/>
      <c r="QDM82"/>
      <c r="QDN82"/>
      <c r="QDO82"/>
      <c r="QDP82"/>
      <c r="QDQ82"/>
      <c r="QDR82"/>
      <c r="QDS82"/>
      <c r="QDT82"/>
      <c r="QDU82"/>
      <c r="QDV82"/>
      <c r="QDW82"/>
      <c r="QDX82"/>
      <c r="QDY82"/>
      <c r="QDZ82"/>
      <c r="QEA82"/>
      <c r="QEB82"/>
      <c r="QEC82"/>
      <c r="QED82"/>
      <c r="QEE82"/>
      <c r="QEF82"/>
      <c r="QEG82"/>
      <c r="QEH82"/>
      <c r="QEI82"/>
      <c r="QEJ82"/>
      <c r="QEK82"/>
      <c r="QEL82"/>
      <c r="QEM82"/>
      <c r="QEN82"/>
      <c r="QEO82"/>
      <c r="QEP82"/>
      <c r="QEQ82"/>
      <c r="QER82"/>
      <c r="QES82"/>
      <c r="QET82"/>
      <c r="QEU82"/>
      <c r="QEV82"/>
      <c r="QEW82"/>
      <c r="QEX82"/>
      <c r="QEY82"/>
      <c r="QEZ82"/>
      <c r="QFA82"/>
      <c r="QFB82"/>
      <c r="QFC82"/>
      <c r="QFD82"/>
      <c r="QFE82"/>
      <c r="QFF82"/>
      <c r="QFG82"/>
      <c r="QFH82"/>
      <c r="QFI82"/>
      <c r="QFJ82"/>
      <c r="QFK82"/>
      <c r="QFL82"/>
      <c r="QFM82"/>
      <c r="QFN82"/>
      <c r="QFO82"/>
      <c r="QFP82"/>
      <c r="QFQ82"/>
      <c r="QFR82"/>
      <c r="QFS82"/>
      <c r="QFT82"/>
      <c r="QFU82"/>
      <c r="QFV82"/>
      <c r="QFW82"/>
      <c r="QFX82"/>
      <c r="QFY82"/>
      <c r="QFZ82"/>
      <c r="QGA82"/>
      <c r="QGB82"/>
      <c r="QGC82"/>
      <c r="QGD82"/>
      <c r="QGE82"/>
      <c r="QGF82"/>
      <c r="QGG82"/>
      <c r="QGH82"/>
      <c r="QGI82"/>
      <c r="QGJ82"/>
      <c r="QGK82"/>
      <c r="QGL82"/>
      <c r="QGM82"/>
      <c r="QGN82"/>
      <c r="QGO82"/>
      <c r="QGP82"/>
      <c r="QGQ82"/>
      <c r="QGR82"/>
      <c r="QGS82"/>
      <c r="QGT82"/>
      <c r="QGU82"/>
      <c r="QGV82"/>
      <c r="QGW82"/>
      <c r="QGX82"/>
      <c r="QGY82"/>
      <c r="QGZ82"/>
      <c r="QHA82"/>
      <c r="QHB82"/>
      <c r="QHC82"/>
      <c r="QHD82"/>
      <c r="QHE82"/>
      <c r="QHF82"/>
      <c r="QHG82"/>
      <c r="QHH82"/>
      <c r="QHI82"/>
      <c r="QHJ82"/>
      <c r="QHK82"/>
      <c r="QHL82"/>
      <c r="QHM82"/>
      <c r="QHN82"/>
      <c r="QHO82"/>
      <c r="QHP82"/>
      <c r="QHQ82"/>
      <c r="QHR82"/>
      <c r="QHS82"/>
      <c r="QHT82"/>
      <c r="QHU82"/>
      <c r="QHV82"/>
      <c r="QHW82"/>
      <c r="QHX82"/>
      <c r="QHY82"/>
      <c r="QHZ82"/>
      <c r="QIA82"/>
      <c r="QIB82"/>
      <c r="QIC82"/>
      <c r="QID82"/>
      <c r="QIE82"/>
      <c r="QIF82"/>
      <c r="QIG82"/>
      <c r="QIH82"/>
      <c r="QII82"/>
      <c r="QIJ82"/>
      <c r="QIK82"/>
      <c r="QIL82"/>
      <c r="QIM82"/>
      <c r="QIN82"/>
      <c r="QIO82"/>
      <c r="QIP82"/>
      <c r="QIQ82"/>
      <c r="QIR82"/>
      <c r="QIS82"/>
      <c r="QIT82"/>
      <c r="QIU82"/>
      <c r="QIV82"/>
      <c r="QIW82"/>
      <c r="QIX82"/>
      <c r="QIY82"/>
      <c r="QIZ82"/>
      <c r="QJA82"/>
      <c r="QJB82"/>
      <c r="QJC82"/>
      <c r="QJD82"/>
      <c r="QJE82"/>
      <c r="QJF82"/>
      <c r="QJG82"/>
      <c r="QJH82"/>
      <c r="QJI82"/>
      <c r="QJJ82"/>
      <c r="QJK82"/>
      <c r="QJL82"/>
      <c r="QJM82"/>
      <c r="QJN82"/>
      <c r="QJO82"/>
      <c r="QJP82"/>
      <c r="QJQ82"/>
      <c r="QJR82"/>
      <c r="QJS82"/>
      <c r="QJT82"/>
      <c r="QJU82"/>
      <c r="QJV82"/>
      <c r="QJW82"/>
      <c r="QJX82"/>
      <c r="QJY82"/>
      <c r="QJZ82"/>
      <c r="QKA82"/>
      <c r="QKH82"/>
      <c r="QKI82"/>
      <c r="QKJ82"/>
      <c r="QKK82"/>
      <c r="QKL82"/>
      <c r="QKM82"/>
      <c r="QKN82"/>
      <c r="QKO82"/>
      <c r="QKP82"/>
      <c r="QKQ82"/>
      <c r="QKR82"/>
      <c r="QKS82"/>
      <c r="QKT82"/>
      <c r="QKU82"/>
      <c r="QKV82"/>
      <c r="QKW82"/>
      <c r="QKX82"/>
      <c r="QKY82"/>
      <c r="QKZ82"/>
      <c r="QLA82"/>
      <c r="QLB82"/>
      <c r="QLC82"/>
      <c r="QLD82"/>
      <c r="QLE82"/>
      <c r="QLF82"/>
      <c r="QLG82"/>
      <c r="QLH82"/>
      <c r="QLI82"/>
      <c r="QLJ82"/>
      <c r="QLK82"/>
      <c r="QLL82"/>
      <c r="QLM82"/>
      <c r="QLN82"/>
      <c r="QLO82"/>
      <c r="QLP82"/>
      <c r="QLQ82"/>
      <c r="QLR82"/>
      <c r="QLS82"/>
      <c r="QLT82"/>
      <c r="QLU82"/>
      <c r="QLV82"/>
      <c r="QLW82"/>
      <c r="QLX82"/>
      <c r="QLY82"/>
      <c r="QLZ82"/>
      <c r="QMA82"/>
      <c r="QMB82"/>
      <c r="QMC82"/>
      <c r="QMD82"/>
      <c r="QME82"/>
      <c r="QMF82"/>
      <c r="QMG82"/>
      <c r="QMH82"/>
      <c r="QMI82"/>
      <c r="QMJ82"/>
      <c r="QMK82"/>
      <c r="QML82"/>
      <c r="QMM82"/>
      <c r="QMN82"/>
      <c r="QMO82"/>
      <c r="QMP82"/>
      <c r="QMQ82"/>
      <c r="QMR82"/>
      <c r="QMS82"/>
      <c r="QMT82"/>
      <c r="QMU82"/>
      <c r="QMV82"/>
      <c r="QMW82"/>
      <c r="QMX82"/>
      <c r="QMY82"/>
      <c r="QMZ82"/>
      <c r="QNA82"/>
      <c r="QNB82"/>
      <c r="QNC82"/>
      <c r="QND82"/>
      <c r="QNE82"/>
      <c r="QNF82"/>
      <c r="QNG82"/>
      <c r="QNH82"/>
      <c r="QNI82"/>
      <c r="QNJ82"/>
      <c r="QNK82"/>
      <c r="QNL82"/>
      <c r="QNM82"/>
      <c r="QNN82"/>
      <c r="QNO82"/>
      <c r="QNP82"/>
      <c r="QNQ82"/>
      <c r="QNR82"/>
      <c r="QNS82"/>
      <c r="QNT82"/>
      <c r="QNU82"/>
      <c r="QNV82"/>
      <c r="QNW82"/>
      <c r="QNX82"/>
      <c r="QNY82"/>
      <c r="QNZ82"/>
      <c r="QOA82"/>
      <c r="QOB82"/>
      <c r="QOC82"/>
      <c r="QOD82"/>
      <c r="QOE82"/>
      <c r="QOF82"/>
      <c r="QOG82"/>
      <c r="QOH82"/>
      <c r="QOI82"/>
      <c r="QOJ82"/>
      <c r="QOK82"/>
      <c r="QOL82"/>
      <c r="QOM82"/>
      <c r="QON82"/>
      <c r="QOO82"/>
      <c r="QOP82"/>
      <c r="QOQ82"/>
      <c r="QOR82"/>
      <c r="QOS82"/>
      <c r="QOT82"/>
      <c r="QOU82"/>
      <c r="QOV82"/>
      <c r="QOW82"/>
      <c r="QOX82"/>
      <c r="QOY82"/>
      <c r="QOZ82"/>
      <c r="QPA82"/>
      <c r="QPB82"/>
      <c r="QPC82"/>
      <c r="QPD82"/>
      <c r="QPE82"/>
      <c r="QPF82"/>
      <c r="QPG82"/>
      <c r="QPH82"/>
      <c r="QPI82"/>
      <c r="QPJ82"/>
      <c r="QPK82"/>
      <c r="QPL82"/>
      <c r="QPM82"/>
      <c r="QPN82"/>
      <c r="QPO82"/>
      <c r="QPP82"/>
      <c r="QPQ82"/>
      <c r="QPR82"/>
      <c r="QPS82"/>
      <c r="QPT82"/>
      <c r="QPU82"/>
      <c r="QPV82"/>
      <c r="QPW82"/>
      <c r="QPX82"/>
      <c r="QPY82"/>
      <c r="QPZ82"/>
      <c r="QQA82"/>
      <c r="QQB82"/>
      <c r="QQC82"/>
      <c r="QQD82"/>
      <c r="QQE82"/>
      <c r="QQF82"/>
      <c r="QQG82"/>
      <c r="QQH82"/>
      <c r="QQI82"/>
      <c r="QQJ82"/>
      <c r="QQK82"/>
      <c r="QQL82"/>
      <c r="QQM82"/>
      <c r="QQN82"/>
      <c r="QQO82"/>
      <c r="QQP82"/>
      <c r="QQQ82"/>
      <c r="QQR82"/>
      <c r="QQS82"/>
      <c r="QQT82"/>
      <c r="QQU82"/>
      <c r="QQV82"/>
      <c r="QQW82"/>
      <c r="QQX82"/>
      <c r="QQY82"/>
      <c r="QQZ82"/>
      <c r="QRA82"/>
      <c r="QRB82"/>
      <c r="QRC82"/>
      <c r="QRD82"/>
      <c r="QRE82"/>
      <c r="QRF82"/>
      <c r="QRG82"/>
      <c r="QRH82"/>
      <c r="QRI82"/>
      <c r="QRJ82"/>
      <c r="QRK82"/>
      <c r="QRL82"/>
      <c r="QRM82"/>
      <c r="QRN82"/>
      <c r="QRO82"/>
      <c r="QRP82"/>
      <c r="QRQ82"/>
      <c r="QRR82"/>
      <c r="QRS82"/>
      <c r="QRT82"/>
      <c r="QRU82"/>
      <c r="QRV82"/>
      <c r="QRW82"/>
      <c r="QRX82"/>
      <c r="QRY82"/>
      <c r="QRZ82"/>
      <c r="QSA82"/>
      <c r="QSB82"/>
      <c r="QSC82"/>
      <c r="QSD82"/>
      <c r="QSE82"/>
      <c r="QSF82"/>
      <c r="QSG82"/>
      <c r="QSH82"/>
      <c r="QSI82"/>
      <c r="QSJ82"/>
      <c r="QSK82"/>
      <c r="QSL82"/>
      <c r="QSM82"/>
      <c r="QSN82"/>
      <c r="QSO82"/>
      <c r="QSP82"/>
      <c r="QSQ82"/>
      <c r="QSR82"/>
      <c r="QSS82"/>
      <c r="QST82"/>
      <c r="QSU82"/>
      <c r="QSV82"/>
      <c r="QSW82"/>
      <c r="QSX82"/>
      <c r="QSY82"/>
      <c r="QSZ82"/>
      <c r="QTA82"/>
      <c r="QTB82"/>
      <c r="QTC82"/>
      <c r="QTD82"/>
      <c r="QTE82"/>
      <c r="QTF82"/>
      <c r="QTG82"/>
      <c r="QTH82"/>
      <c r="QTI82"/>
      <c r="QTJ82"/>
      <c r="QTK82"/>
      <c r="QTL82"/>
      <c r="QTM82"/>
      <c r="QTN82"/>
      <c r="QTO82"/>
      <c r="QTP82"/>
      <c r="QTQ82"/>
      <c r="QTR82"/>
      <c r="QTS82"/>
      <c r="QTT82"/>
      <c r="QTU82"/>
      <c r="QTV82"/>
      <c r="QTW82"/>
      <c r="QUD82"/>
      <c r="QUE82"/>
      <c r="QUF82"/>
      <c r="QUG82"/>
      <c r="QUH82"/>
      <c r="QUI82"/>
      <c r="QUJ82"/>
      <c r="QUK82"/>
      <c r="QUL82"/>
      <c r="QUM82"/>
      <c r="QUN82"/>
      <c r="QUO82"/>
      <c r="QUP82"/>
      <c r="QUQ82"/>
      <c r="QUR82"/>
      <c r="QUS82"/>
      <c r="QUT82"/>
      <c r="QUU82"/>
      <c r="QUV82"/>
      <c r="QUW82"/>
      <c r="QUX82"/>
      <c r="QUY82"/>
      <c r="QUZ82"/>
      <c r="QVA82"/>
      <c r="QVB82"/>
      <c r="QVC82"/>
      <c r="QVD82"/>
      <c r="QVE82"/>
      <c r="QVF82"/>
      <c r="QVG82"/>
      <c r="QVH82"/>
      <c r="QVI82"/>
      <c r="QVJ82"/>
      <c r="QVK82"/>
      <c r="QVL82"/>
      <c r="QVM82"/>
      <c r="QVN82"/>
      <c r="QVO82"/>
      <c r="QVP82"/>
      <c r="QVQ82"/>
      <c r="QVR82"/>
      <c r="QVS82"/>
      <c r="QVT82"/>
      <c r="QVU82"/>
      <c r="QVV82"/>
      <c r="QVW82"/>
      <c r="QVX82"/>
      <c r="QVY82"/>
      <c r="QVZ82"/>
      <c r="QWA82"/>
      <c r="QWB82"/>
      <c r="QWC82"/>
      <c r="QWD82"/>
      <c r="QWE82"/>
      <c r="QWF82"/>
      <c r="QWG82"/>
      <c r="QWH82"/>
      <c r="QWI82"/>
      <c r="QWJ82"/>
      <c r="QWK82"/>
      <c r="QWL82"/>
      <c r="QWM82"/>
      <c r="QWN82"/>
      <c r="QWO82"/>
      <c r="QWP82"/>
      <c r="QWQ82"/>
      <c r="QWR82"/>
      <c r="QWS82"/>
      <c r="QWT82"/>
      <c r="QWU82"/>
      <c r="QWV82"/>
      <c r="QWW82"/>
      <c r="QWX82"/>
      <c r="QWY82"/>
      <c r="QWZ82"/>
      <c r="QXA82"/>
      <c r="QXB82"/>
      <c r="QXC82"/>
      <c r="QXD82"/>
      <c r="QXE82"/>
      <c r="QXF82"/>
      <c r="QXG82"/>
      <c r="QXH82"/>
      <c r="QXI82"/>
      <c r="QXJ82"/>
      <c r="QXK82"/>
      <c r="QXL82"/>
      <c r="QXM82"/>
      <c r="QXN82"/>
      <c r="QXO82"/>
      <c r="QXP82"/>
      <c r="QXQ82"/>
      <c r="QXR82"/>
      <c r="QXS82"/>
      <c r="QXT82"/>
      <c r="QXU82"/>
      <c r="QXV82"/>
      <c r="QXW82"/>
      <c r="QXX82"/>
      <c r="QXY82"/>
      <c r="QXZ82"/>
      <c r="QYA82"/>
      <c r="QYB82"/>
      <c r="QYC82"/>
      <c r="QYD82"/>
      <c r="QYE82"/>
      <c r="QYF82"/>
      <c r="QYG82"/>
      <c r="QYH82"/>
      <c r="QYI82"/>
      <c r="QYJ82"/>
      <c r="QYK82"/>
      <c r="QYL82"/>
      <c r="QYM82"/>
      <c r="QYN82"/>
      <c r="QYO82"/>
      <c r="QYP82"/>
      <c r="QYQ82"/>
      <c r="QYR82"/>
      <c r="QYS82"/>
      <c r="QYT82"/>
      <c r="QYU82"/>
      <c r="QYV82"/>
      <c r="QYW82"/>
      <c r="QYX82"/>
      <c r="QYY82"/>
      <c r="QYZ82"/>
      <c r="QZA82"/>
      <c r="QZB82"/>
      <c r="QZC82"/>
      <c r="QZD82"/>
      <c r="QZE82"/>
      <c r="QZF82"/>
      <c r="QZG82"/>
      <c r="QZH82"/>
      <c r="QZI82"/>
      <c r="QZJ82"/>
      <c r="QZK82"/>
      <c r="QZL82"/>
      <c r="QZM82"/>
      <c r="QZN82"/>
      <c r="QZO82"/>
      <c r="QZP82"/>
      <c r="QZQ82"/>
      <c r="QZR82"/>
      <c r="QZS82"/>
      <c r="QZT82"/>
      <c r="QZU82"/>
      <c r="QZV82"/>
      <c r="QZW82"/>
      <c r="QZX82"/>
      <c r="QZY82"/>
      <c r="QZZ82"/>
      <c r="RAA82"/>
      <c r="RAB82"/>
      <c r="RAC82"/>
      <c r="RAD82"/>
      <c r="RAE82"/>
      <c r="RAF82"/>
      <c r="RAG82"/>
      <c r="RAH82"/>
      <c r="RAI82"/>
      <c r="RAJ82"/>
      <c r="RAK82"/>
      <c r="RAL82"/>
      <c r="RAM82"/>
      <c r="RAN82"/>
      <c r="RAO82"/>
      <c r="RAP82"/>
      <c r="RAQ82"/>
      <c r="RAR82"/>
      <c r="RAS82"/>
      <c r="RAT82"/>
      <c r="RAU82"/>
      <c r="RAV82"/>
      <c r="RAW82"/>
      <c r="RAX82"/>
      <c r="RAY82"/>
      <c r="RAZ82"/>
      <c r="RBA82"/>
      <c r="RBB82"/>
      <c r="RBC82"/>
      <c r="RBD82"/>
      <c r="RBE82"/>
      <c r="RBF82"/>
      <c r="RBG82"/>
      <c r="RBH82"/>
      <c r="RBI82"/>
      <c r="RBJ82"/>
      <c r="RBK82"/>
      <c r="RBL82"/>
      <c r="RBM82"/>
      <c r="RBN82"/>
      <c r="RBO82"/>
      <c r="RBP82"/>
      <c r="RBQ82"/>
      <c r="RBR82"/>
      <c r="RBS82"/>
      <c r="RBT82"/>
      <c r="RBU82"/>
      <c r="RBV82"/>
      <c r="RBW82"/>
      <c r="RBX82"/>
      <c r="RBY82"/>
      <c r="RBZ82"/>
      <c r="RCA82"/>
      <c r="RCB82"/>
      <c r="RCC82"/>
      <c r="RCD82"/>
      <c r="RCE82"/>
      <c r="RCF82"/>
      <c r="RCG82"/>
      <c r="RCH82"/>
      <c r="RCI82"/>
      <c r="RCJ82"/>
      <c r="RCK82"/>
      <c r="RCL82"/>
      <c r="RCM82"/>
      <c r="RCN82"/>
      <c r="RCO82"/>
      <c r="RCP82"/>
      <c r="RCQ82"/>
      <c r="RCR82"/>
      <c r="RCS82"/>
      <c r="RCT82"/>
      <c r="RCU82"/>
      <c r="RCV82"/>
      <c r="RCW82"/>
      <c r="RCX82"/>
      <c r="RCY82"/>
      <c r="RCZ82"/>
      <c r="RDA82"/>
      <c r="RDB82"/>
      <c r="RDC82"/>
      <c r="RDD82"/>
      <c r="RDE82"/>
      <c r="RDF82"/>
      <c r="RDG82"/>
      <c r="RDH82"/>
      <c r="RDI82"/>
      <c r="RDJ82"/>
      <c r="RDK82"/>
      <c r="RDL82"/>
      <c r="RDM82"/>
      <c r="RDN82"/>
      <c r="RDO82"/>
      <c r="RDP82"/>
      <c r="RDQ82"/>
      <c r="RDR82"/>
      <c r="RDS82"/>
      <c r="RDZ82"/>
      <c r="REA82"/>
      <c r="REB82"/>
      <c r="REC82"/>
      <c r="RED82"/>
      <c r="REE82"/>
      <c r="REF82"/>
      <c r="REG82"/>
      <c r="REH82"/>
      <c r="REI82"/>
      <c r="REJ82"/>
      <c r="REK82"/>
      <c r="REL82"/>
      <c r="REM82"/>
      <c r="REN82"/>
      <c r="REO82"/>
      <c r="REP82"/>
      <c r="REQ82"/>
      <c r="RER82"/>
      <c r="RES82"/>
      <c r="RET82"/>
      <c r="REU82"/>
      <c r="REV82"/>
      <c r="REW82"/>
      <c r="REX82"/>
      <c r="REY82"/>
      <c r="REZ82"/>
      <c r="RFA82"/>
      <c r="RFB82"/>
      <c r="RFC82"/>
      <c r="RFD82"/>
      <c r="RFE82"/>
      <c r="RFF82"/>
      <c r="RFG82"/>
      <c r="RFH82"/>
      <c r="RFI82"/>
      <c r="RFJ82"/>
      <c r="RFK82"/>
      <c r="RFL82"/>
      <c r="RFM82"/>
      <c r="RFN82"/>
      <c r="RFO82"/>
      <c r="RFP82"/>
      <c r="RFQ82"/>
      <c r="RFR82"/>
      <c r="RFS82"/>
      <c r="RFT82"/>
      <c r="RFU82"/>
      <c r="RFV82"/>
      <c r="RFW82"/>
      <c r="RFX82"/>
      <c r="RFY82"/>
      <c r="RFZ82"/>
      <c r="RGA82"/>
      <c r="RGB82"/>
      <c r="RGC82"/>
      <c r="RGD82"/>
      <c r="RGE82"/>
      <c r="RGF82"/>
      <c r="RGG82"/>
      <c r="RGH82"/>
      <c r="RGI82"/>
      <c r="RGJ82"/>
      <c r="RGK82"/>
      <c r="RGL82"/>
      <c r="RGM82"/>
      <c r="RGN82"/>
      <c r="RGO82"/>
      <c r="RGP82"/>
      <c r="RGQ82"/>
      <c r="RGR82"/>
      <c r="RGS82"/>
      <c r="RGT82"/>
      <c r="RGU82"/>
      <c r="RGV82"/>
      <c r="RGW82"/>
      <c r="RGX82"/>
      <c r="RGY82"/>
      <c r="RGZ82"/>
      <c r="RHA82"/>
      <c r="RHB82"/>
      <c r="RHC82"/>
      <c r="RHD82"/>
      <c r="RHE82"/>
      <c r="RHF82"/>
      <c r="RHG82"/>
      <c r="RHH82"/>
      <c r="RHI82"/>
      <c r="RHJ82"/>
      <c r="RHK82"/>
      <c r="RHL82"/>
      <c r="RHM82"/>
      <c r="RHN82"/>
      <c r="RHO82"/>
      <c r="RHP82"/>
      <c r="RHQ82"/>
      <c r="RHR82"/>
      <c r="RHS82"/>
      <c r="RHT82"/>
      <c r="RHU82"/>
      <c r="RHV82"/>
      <c r="RHW82"/>
      <c r="RHX82"/>
      <c r="RHY82"/>
      <c r="RHZ82"/>
      <c r="RIA82"/>
      <c r="RIB82"/>
      <c r="RIC82"/>
      <c r="RID82"/>
      <c r="RIE82"/>
      <c r="RIF82"/>
      <c r="RIG82"/>
      <c r="RIH82"/>
      <c r="RII82"/>
      <c r="RIJ82"/>
      <c r="RIK82"/>
      <c r="RIL82"/>
      <c r="RIM82"/>
      <c r="RIN82"/>
      <c r="RIO82"/>
      <c r="RIP82"/>
      <c r="RIQ82"/>
      <c r="RIR82"/>
      <c r="RIS82"/>
      <c r="RIT82"/>
      <c r="RIU82"/>
      <c r="RIV82"/>
      <c r="RIW82"/>
      <c r="RIX82"/>
      <c r="RIY82"/>
      <c r="RIZ82"/>
      <c r="RJA82"/>
      <c r="RJB82"/>
      <c r="RJC82"/>
      <c r="RJD82"/>
      <c r="RJE82"/>
      <c r="RJF82"/>
      <c r="RJG82"/>
      <c r="RJH82"/>
      <c r="RJI82"/>
      <c r="RJJ82"/>
      <c r="RJK82"/>
      <c r="RJL82"/>
      <c r="RJM82"/>
      <c r="RJN82"/>
      <c r="RJO82"/>
      <c r="RJP82"/>
      <c r="RJQ82"/>
      <c r="RJR82"/>
      <c r="RJS82"/>
      <c r="RJT82"/>
      <c r="RJU82"/>
      <c r="RJV82"/>
      <c r="RJW82"/>
      <c r="RJX82"/>
      <c r="RJY82"/>
      <c r="RJZ82"/>
      <c r="RKA82"/>
      <c r="RKB82"/>
      <c r="RKC82"/>
      <c r="RKD82"/>
      <c r="RKE82"/>
      <c r="RKF82"/>
      <c r="RKG82"/>
      <c r="RKH82"/>
      <c r="RKI82"/>
      <c r="RKJ82"/>
      <c r="RKK82"/>
      <c r="RKL82"/>
      <c r="RKM82"/>
      <c r="RKN82"/>
      <c r="RKO82"/>
      <c r="RKP82"/>
      <c r="RKQ82"/>
      <c r="RKR82"/>
      <c r="RKS82"/>
      <c r="RKT82"/>
      <c r="RKU82"/>
      <c r="RKV82"/>
      <c r="RKW82"/>
      <c r="RKX82"/>
      <c r="RKY82"/>
      <c r="RKZ82"/>
      <c r="RLA82"/>
      <c r="RLB82"/>
      <c r="RLC82"/>
      <c r="RLD82"/>
      <c r="RLE82"/>
      <c r="RLF82"/>
      <c r="RLG82"/>
      <c r="RLH82"/>
      <c r="RLI82"/>
      <c r="RLJ82"/>
      <c r="RLK82"/>
      <c r="RLL82"/>
      <c r="RLM82"/>
      <c r="RLN82"/>
      <c r="RLO82"/>
      <c r="RLP82"/>
      <c r="RLQ82"/>
      <c r="RLR82"/>
      <c r="RLS82"/>
      <c r="RLT82"/>
      <c r="RLU82"/>
      <c r="RLV82"/>
      <c r="RLW82"/>
      <c r="RLX82"/>
      <c r="RLY82"/>
      <c r="RLZ82"/>
      <c r="RMA82"/>
      <c r="RMB82"/>
      <c r="RMC82"/>
      <c r="RMD82"/>
      <c r="RME82"/>
      <c r="RMF82"/>
      <c r="RMG82"/>
      <c r="RMH82"/>
      <c r="RMI82"/>
      <c r="RMJ82"/>
      <c r="RMK82"/>
      <c r="RML82"/>
      <c r="RMM82"/>
      <c r="RMN82"/>
      <c r="RMO82"/>
      <c r="RMP82"/>
      <c r="RMQ82"/>
      <c r="RMR82"/>
      <c r="RMS82"/>
      <c r="RMT82"/>
      <c r="RMU82"/>
      <c r="RMV82"/>
      <c r="RMW82"/>
      <c r="RMX82"/>
      <c r="RMY82"/>
      <c r="RMZ82"/>
      <c r="RNA82"/>
      <c r="RNB82"/>
      <c r="RNC82"/>
      <c r="RND82"/>
      <c r="RNE82"/>
      <c r="RNF82"/>
      <c r="RNG82"/>
      <c r="RNH82"/>
      <c r="RNI82"/>
      <c r="RNJ82"/>
      <c r="RNK82"/>
      <c r="RNL82"/>
      <c r="RNM82"/>
      <c r="RNN82"/>
      <c r="RNO82"/>
      <c r="RNV82"/>
      <c r="RNW82"/>
      <c r="RNX82"/>
      <c r="RNY82"/>
      <c r="RNZ82"/>
      <c r="ROA82"/>
      <c r="ROB82"/>
      <c r="ROC82"/>
      <c r="ROD82"/>
      <c r="ROE82"/>
      <c r="ROF82"/>
      <c r="ROG82"/>
      <c r="ROH82"/>
      <c r="ROI82"/>
      <c r="ROJ82"/>
      <c r="ROK82"/>
      <c r="ROL82"/>
      <c r="ROM82"/>
      <c r="RON82"/>
      <c r="ROO82"/>
      <c r="ROP82"/>
      <c r="ROQ82"/>
      <c r="ROR82"/>
      <c r="ROS82"/>
      <c r="ROT82"/>
      <c r="ROU82"/>
      <c r="ROV82"/>
      <c r="ROW82"/>
      <c r="ROX82"/>
      <c r="ROY82"/>
      <c r="ROZ82"/>
      <c r="RPA82"/>
      <c r="RPB82"/>
      <c r="RPC82"/>
      <c r="RPD82"/>
      <c r="RPE82"/>
      <c r="RPF82"/>
      <c r="RPG82"/>
      <c r="RPH82"/>
      <c r="RPI82"/>
      <c r="RPJ82"/>
      <c r="RPK82"/>
      <c r="RPL82"/>
      <c r="RPM82"/>
      <c r="RPN82"/>
      <c r="RPO82"/>
      <c r="RPP82"/>
      <c r="RPQ82"/>
      <c r="RPR82"/>
      <c r="RPS82"/>
      <c r="RPT82"/>
      <c r="RPU82"/>
      <c r="RPV82"/>
      <c r="RPW82"/>
      <c r="RPX82"/>
      <c r="RPY82"/>
      <c r="RPZ82"/>
      <c r="RQA82"/>
      <c r="RQB82"/>
      <c r="RQC82"/>
      <c r="RQD82"/>
      <c r="RQE82"/>
      <c r="RQF82"/>
      <c r="RQG82"/>
      <c r="RQH82"/>
      <c r="RQI82"/>
      <c r="RQJ82"/>
      <c r="RQK82"/>
      <c r="RQL82"/>
      <c r="RQM82"/>
      <c r="RQN82"/>
      <c r="RQO82"/>
      <c r="RQP82"/>
      <c r="RQQ82"/>
      <c r="RQR82"/>
      <c r="RQS82"/>
      <c r="RQT82"/>
      <c r="RQU82"/>
      <c r="RQV82"/>
      <c r="RQW82"/>
      <c r="RQX82"/>
      <c r="RQY82"/>
      <c r="RQZ82"/>
      <c r="RRA82"/>
      <c r="RRB82"/>
      <c r="RRC82"/>
      <c r="RRD82"/>
      <c r="RRE82"/>
      <c r="RRF82"/>
      <c r="RRG82"/>
      <c r="RRH82"/>
      <c r="RRI82"/>
      <c r="RRJ82"/>
      <c r="RRK82"/>
      <c r="RRL82"/>
      <c r="RRM82"/>
      <c r="RRN82"/>
      <c r="RRO82"/>
      <c r="RRP82"/>
      <c r="RRQ82"/>
      <c r="RRR82"/>
      <c r="RRS82"/>
      <c r="RRT82"/>
      <c r="RRU82"/>
      <c r="RRV82"/>
      <c r="RRW82"/>
      <c r="RRX82"/>
      <c r="RRY82"/>
      <c r="RRZ82"/>
      <c r="RSA82"/>
      <c r="RSB82"/>
      <c r="RSC82"/>
      <c r="RSD82"/>
      <c r="RSE82"/>
      <c r="RSF82"/>
      <c r="RSG82"/>
      <c r="RSH82"/>
      <c r="RSI82"/>
      <c r="RSJ82"/>
      <c r="RSK82"/>
      <c r="RSL82"/>
      <c r="RSM82"/>
      <c r="RSN82"/>
      <c r="RSO82"/>
      <c r="RSP82"/>
      <c r="RSQ82"/>
      <c r="RSR82"/>
      <c r="RSS82"/>
      <c r="RST82"/>
      <c r="RSU82"/>
      <c r="RSV82"/>
      <c r="RSW82"/>
      <c r="RSX82"/>
      <c r="RSY82"/>
      <c r="RSZ82"/>
      <c r="RTA82"/>
      <c r="RTB82"/>
      <c r="RTC82"/>
      <c r="RTD82"/>
      <c r="RTE82"/>
      <c r="RTF82"/>
      <c r="RTG82"/>
      <c r="RTH82"/>
      <c r="RTI82"/>
      <c r="RTJ82"/>
      <c r="RTK82"/>
      <c r="RTL82"/>
      <c r="RTM82"/>
      <c r="RTN82"/>
      <c r="RTO82"/>
      <c r="RTP82"/>
      <c r="RTQ82"/>
      <c r="RTR82"/>
      <c r="RTS82"/>
      <c r="RTT82"/>
      <c r="RTU82"/>
      <c r="RTV82"/>
      <c r="RTW82"/>
      <c r="RTX82"/>
      <c r="RTY82"/>
      <c r="RTZ82"/>
      <c r="RUA82"/>
      <c r="RUB82"/>
      <c r="RUC82"/>
      <c r="RUD82"/>
      <c r="RUE82"/>
      <c r="RUF82"/>
      <c r="RUG82"/>
      <c r="RUH82"/>
      <c r="RUI82"/>
      <c r="RUJ82"/>
      <c r="RUK82"/>
      <c r="RUL82"/>
      <c r="RUM82"/>
      <c r="RUN82"/>
      <c r="RUO82"/>
      <c r="RUP82"/>
      <c r="RUQ82"/>
      <c r="RUR82"/>
      <c r="RUS82"/>
      <c r="RUT82"/>
      <c r="RUU82"/>
      <c r="RUV82"/>
      <c r="RUW82"/>
      <c r="RUX82"/>
      <c r="RUY82"/>
      <c r="RUZ82"/>
      <c r="RVA82"/>
      <c r="RVB82"/>
      <c r="RVC82"/>
      <c r="RVD82"/>
      <c r="RVE82"/>
      <c r="RVF82"/>
      <c r="RVG82"/>
      <c r="RVH82"/>
      <c r="RVI82"/>
      <c r="RVJ82"/>
      <c r="RVK82"/>
      <c r="RVL82"/>
      <c r="RVM82"/>
      <c r="RVN82"/>
      <c r="RVO82"/>
      <c r="RVP82"/>
      <c r="RVQ82"/>
      <c r="RVR82"/>
      <c r="RVS82"/>
      <c r="RVT82"/>
      <c r="RVU82"/>
      <c r="RVV82"/>
      <c r="RVW82"/>
      <c r="RVX82"/>
      <c r="RVY82"/>
      <c r="RVZ82"/>
      <c r="RWA82"/>
      <c r="RWB82"/>
      <c r="RWC82"/>
      <c r="RWD82"/>
      <c r="RWE82"/>
      <c r="RWF82"/>
      <c r="RWG82"/>
      <c r="RWH82"/>
      <c r="RWI82"/>
      <c r="RWJ82"/>
      <c r="RWK82"/>
      <c r="RWL82"/>
      <c r="RWM82"/>
      <c r="RWN82"/>
      <c r="RWO82"/>
      <c r="RWP82"/>
      <c r="RWQ82"/>
      <c r="RWR82"/>
      <c r="RWS82"/>
      <c r="RWT82"/>
      <c r="RWU82"/>
      <c r="RWV82"/>
      <c r="RWW82"/>
      <c r="RWX82"/>
      <c r="RWY82"/>
      <c r="RWZ82"/>
      <c r="RXA82"/>
      <c r="RXB82"/>
      <c r="RXC82"/>
      <c r="RXD82"/>
      <c r="RXE82"/>
      <c r="RXF82"/>
      <c r="RXG82"/>
      <c r="RXH82"/>
      <c r="RXI82"/>
      <c r="RXJ82"/>
      <c r="RXK82"/>
      <c r="RXR82"/>
      <c r="RXS82"/>
      <c r="RXT82"/>
      <c r="RXU82"/>
      <c r="RXV82"/>
      <c r="RXW82"/>
      <c r="RXX82"/>
      <c r="RXY82"/>
      <c r="RXZ82"/>
      <c r="RYA82"/>
      <c r="RYB82"/>
      <c r="RYC82"/>
      <c r="RYD82"/>
      <c r="RYE82"/>
      <c r="RYF82"/>
      <c r="RYG82"/>
      <c r="RYH82"/>
      <c r="RYI82"/>
      <c r="RYJ82"/>
      <c r="RYK82"/>
      <c r="RYL82"/>
      <c r="RYM82"/>
      <c r="RYN82"/>
      <c r="RYO82"/>
      <c r="RYP82"/>
      <c r="RYQ82"/>
      <c r="RYR82"/>
      <c r="RYS82"/>
      <c r="RYT82"/>
      <c r="RYU82"/>
      <c r="RYV82"/>
      <c r="RYW82"/>
      <c r="RYX82"/>
      <c r="RYY82"/>
      <c r="RYZ82"/>
      <c r="RZA82"/>
      <c r="RZB82"/>
      <c r="RZC82"/>
      <c r="RZD82"/>
      <c r="RZE82"/>
      <c r="RZF82"/>
      <c r="RZG82"/>
      <c r="RZH82"/>
      <c r="RZI82"/>
      <c r="RZJ82"/>
      <c r="RZK82"/>
      <c r="RZL82"/>
      <c r="RZM82"/>
      <c r="RZN82"/>
      <c r="RZO82"/>
      <c r="RZP82"/>
      <c r="RZQ82"/>
      <c r="RZR82"/>
      <c r="RZS82"/>
      <c r="RZT82"/>
      <c r="RZU82"/>
      <c r="RZV82"/>
      <c r="RZW82"/>
      <c r="RZX82"/>
      <c r="RZY82"/>
      <c r="RZZ82"/>
      <c r="SAA82"/>
      <c r="SAB82"/>
      <c r="SAC82"/>
      <c r="SAD82"/>
      <c r="SAE82"/>
      <c r="SAF82"/>
      <c r="SAG82"/>
      <c r="SAH82"/>
      <c r="SAI82"/>
      <c r="SAJ82"/>
      <c r="SAK82"/>
      <c r="SAL82"/>
      <c r="SAM82"/>
      <c r="SAN82"/>
      <c r="SAO82"/>
      <c r="SAP82"/>
      <c r="SAQ82"/>
      <c r="SAR82"/>
      <c r="SAS82"/>
      <c r="SAT82"/>
      <c r="SAU82"/>
      <c r="SAV82"/>
      <c r="SAW82"/>
      <c r="SAX82"/>
      <c r="SAY82"/>
      <c r="SAZ82"/>
      <c r="SBA82"/>
      <c r="SBB82"/>
      <c r="SBC82"/>
      <c r="SBD82"/>
      <c r="SBE82"/>
      <c r="SBF82"/>
      <c r="SBG82"/>
      <c r="SBH82"/>
      <c r="SBI82"/>
      <c r="SBJ82"/>
      <c r="SBK82"/>
      <c r="SBL82"/>
      <c r="SBM82"/>
      <c r="SBN82"/>
      <c r="SBO82"/>
      <c r="SBP82"/>
      <c r="SBQ82"/>
      <c r="SBR82"/>
      <c r="SBS82"/>
      <c r="SBT82"/>
      <c r="SBU82"/>
      <c r="SBV82"/>
      <c r="SBW82"/>
      <c r="SBX82"/>
      <c r="SBY82"/>
      <c r="SBZ82"/>
      <c r="SCA82"/>
      <c r="SCB82"/>
      <c r="SCC82"/>
      <c r="SCD82"/>
      <c r="SCE82"/>
      <c r="SCF82"/>
      <c r="SCG82"/>
      <c r="SCH82"/>
      <c r="SCI82"/>
      <c r="SCJ82"/>
      <c r="SCK82"/>
      <c r="SCL82"/>
      <c r="SCM82"/>
      <c r="SCN82"/>
      <c r="SCO82"/>
      <c r="SCP82"/>
      <c r="SCQ82"/>
      <c r="SCR82"/>
      <c r="SCS82"/>
      <c r="SCT82"/>
      <c r="SCU82"/>
      <c r="SCV82"/>
      <c r="SCW82"/>
      <c r="SCX82"/>
      <c r="SCY82"/>
      <c r="SCZ82"/>
      <c r="SDA82"/>
      <c r="SDB82"/>
      <c r="SDC82"/>
      <c r="SDD82"/>
      <c r="SDE82"/>
      <c r="SDF82"/>
      <c r="SDG82"/>
      <c r="SDH82"/>
      <c r="SDI82"/>
      <c r="SDJ82"/>
      <c r="SDK82"/>
      <c r="SDL82"/>
      <c r="SDM82"/>
      <c r="SDN82"/>
      <c r="SDO82"/>
      <c r="SDP82"/>
      <c r="SDQ82"/>
      <c r="SDR82"/>
      <c r="SDS82"/>
      <c r="SDT82"/>
      <c r="SDU82"/>
      <c r="SDV82"/>
      <c r="SDW82"/>
      <c r="SDX82"/>
      <c r="SDY82"/>
      <c r="SDZ82"/>
      <c r="SEA82"/>
      <c r="SEB82"/>
      <c r="SEC82"/>
      <c r="SED82"/>
      <c r="SEE82"/>
      <c r="SEF82"/>
      <c r="SEG82"/>
      <c r="SEH82"/>
      <c r="SEI82"/>
      <c r="SEJ82"/>
      <c r="SEK82"/>
      <c r="SEL82"/>
      <c r="SEM82"/>
      <c r="SEN82"/>
      <c r="SEO82"/>
      <c r="SEP82"/>
      <c r="SEQ82"/>
      <c r="SER82"/>
      <c r="SES82"/>
      <c r="SET82"/>
      <c r="SEU82"/>
      <c r="SEV82"/>
      <c r="SEW82"/>
      <c r="SEX82"/>
      <c r="SEY82"/>
      <c r="SEZ82"/>
      <c r="SFA82"/>
      <c r="SFB82"/>
      <c r="SFC82"/>
      <c r="SFD82"/>
      <c r="SFE82"/>
      <c r="SFF82"/>
      <c r="SFG82"/>
      <c r="SFH82"/>
      <c r="SFI82"/>
      <c r="SFJ82"/>
      <c r="SFK82"/>
      <c r="SFL82"/>
      <c r="SFM82"/>
      <c r="SFN82"/>
      <c r="SFO82"/>
      <c r="SFP82"/>
      <c r="SFQ82"/>
      <c r="SFR82"/>
      <c r="SFS82"/>
      <c r="SFT82"/>
      <c r="SFU82"/>
      <c r="SFV82"/>
      <c r="SFW82"/>
      <c r="SFX82"/>
      <c r="SFY82"/>
      <c r="SFZ82"/>
      <c r="SGA82"/>
      <c r="SGB82"/>
      <c r="SGC82"/>
      <c r="SGD82"/>
      <c r="SGE82"/>
      <c r="SGF82"/>
      <c r="SGG82"/>
      <c r="SGH82"/>
      <c r="SGI82"/>
      <c r="SGJ82"/>
      <c r="SGK82"/>
      <c r="SGL82"/>
      <c r="SGM82"/>
      <c r="SGN82"/>
      <c r="SGO82"/>
      <c r="SGP82"/>
      <c r="SGQ82"/>
      <c r="SGR82"/>
      <c r="SGS82"/>
      <c r="SGT82"/>
      <c r="SGU82"/>
      <c r="SGV82"/>
      <c r="SGW82"/>
      <c r="SGX82"/>
      <c r="SGY82"/>
      <c r="SGZ82"/>
      <c r="SHA82"/>
      <c r="SHB82"/>
      <c r="SHC82"/>
      <c r="SHD82"/>
      <c r="SHE82"/>
      <c r="SHF82"/>
      <c r="SHG82"/>
      <c r="SHN82"/>
      <c r="SHO82"/>
      <c r="SHP82"/>
      <c r="SHQ82"/>
      <c r="SHR82"/>
      <c r="SHS82"/>
      <c r="SHT82"/>
      <c r="SHU82"/>
      <c r="SHV82"/>
      <c r="SHW82"/>
      <c r="SHX82"/>
      <c r="SHY82"/>
      <c r="SHZ82"/>
      <c r="SIA82"/>
      <c r="SIB82"/>
      <c r="SIC82"/>
      <c r="SID82"/>
      <c r="SIE82"/>
      <c r="SIF82"/>
      <c r="SIG82"/>
      <c r="SIH82"/>
      <c r="SII82"/>
      <c r="SIJ82"/>
      <c r="SIK82"/>
      <c r="SIL82"/>
      <c r="SIM82"/>
      <c r="SIN82"/>
      <c r="SIO82"/>
      <c r="SIP82"/>
      <c r="SIQ82"/>
      <c r="SIR82"/>
      <c r="SIS82"/>
      <c r="SIT82"/>
      <c r="SIU82"/>
      <c r="SIV82"/>
      <c r="SIW82"/>
      <c r="SIX82"/>
      <c r="SIY82"/>
      <c r="SIZ82"/>
      <c r="SJA82"/>
      <c r="SJB82"/>
      <c r="SJC82"/>
      <c r="SJD82"/>
      <c r="SJE82"/>
      <c r="SJF82"/>
      <c r="SJG82"/>
      <c r="SJH82"/>
      <c r="SJI82"/>
      <c r="SJJ82"/>
      <c r="SJK82"/>
      <c r="SJL82"/>
      <c r="SJM82"/>
      <c r="SJN82"/>
      <c r="SJO82"/>
      <c r="SJP82"/>
      <c r="SJQ82"/>
      <c r="SJR82"/>
      <c r="SJS82"/>
      <c r="SJT82"/>
      <c r="SJU82"/>
      <c r="SJV82"/>
      <c r="SJW82"/>
      <c r="SJX82"/>
      <c r="SJY82"/>
      <c r="SJZ82"/>
      <c r="SKA82"/>
      <c r="SKB82"/>
      <c r="SKC82"/>
      <c r="SKD82"/>
      <c r="SKE82"/>
      <c r="SKF82"/>
      <c r="SKG82"/>
      <c r="SKH82"/>
      <c r="SKI82"/>
      <c r="SKJ82"/>
      <c r="SKK82"/>
      <c r="SKL82"/>
      <c r="SKM82"/>
      <c r="SKN82"/>
      <c r="SKO82"/>
      <c r="SKP82"/>
      <c r="SKQ82"/>
      <c r="SKR82"/>
      <c r="SKS82"/>
      <c r="SKT82"/>
      <c r="SKU82"/>
      <c r="SKV82"/>
      <c r="SKW82"/>
      <c r="SKX82"/>
      <c r="SKY82"/>
      <c r="SKZ82"/>
      <c r="SLA82"/>
      <c r="SLB82"/>
      <c r="SLC82"/>
      <c r="SLD82"/>
      <c r="SLE82"/>
      <c r="SLF82"/>
      <c r="SLG82"/>
      <c r="SLH82"/>
      <c r="SLI82"/>
      <c r="SLJ82"/>
      <c r="SLK82"/>
      <c r="SLL82"/>
      <c r="SLM82"/>
      <c r="SLN82"/>
      <c r="SLO82"/>
      <c r="SLP82"/>
      <c r="SLQ82"/>
      <c r="SLR82"/>
      <c r="SLS82"/>
      <c r="SLT82"/>
      <c r="SLU82"/>
      <c r="SLV82"/>
      <c r="SLW82"/>
      <c r="SLX82"/>
      <c r="SLY82"/>
      <c r="SLZ82"/>
      <c r="SMA82"/>
      <c r="SMB82"/>
      <c r="SMC82"/>
      <c r="SMD82"/>
      <c r="SME82"/>
      <c r="SMF82"/>
      <c r="SMG82"/>
      <c r="SMH82"/>
      <c r="SMI82"/>
      <c r="SMJ82"/>
      <c r="SMK82"/>
      <c r="SML82"/>
      <c r="SMM82"/>
      <c r="SMN82"/>
      <c r="SMO82"/>
      <c r="SMP82"/>
      <c r="SMQ82"/>
      <c r="SMR82"/>
      <c r="SMS82"/>
      <c r="SMT82"/>
      <c r="SMU82"/>
      <c r="SMV82"/>
      <c r="SMW82"/>
      <c r="SMX82"/>
      <c r="SMY82"/>
      <c r="SMZ82"/>
      <c r="SNA82"/>
      <c r="SNB82"/>
      <c r="SNC82"/>
      <c r="SND82"/>
      <c r="SNE82"/>
      <c r="SNF82"/>
      <c r="SNG82"/>
      <c r="SNH82"/>
      <c r="SNI82"/>
      <c r="SNJ82"/>
      <c r="SNK82"/>
      <c r="SNL82"/>
      <c r="SNM82"/>
      <c r="SNN82"/>
      <c r="SNO82"/>
      <c r="SNP82"/>
      <c r="SNQ82"/>
      <c r="SNR82"/>
      <c r="SNS82"/>
      <c r="SNT82"/>
      <c r="SNU82"/>
      <c r="SNV82"/>
      <c r="SNW82"/>
      <c r="SNX82"/>
      <c r="SNY82"/>
      <c r="SNZ82"/>
      <c r="SOA82"/>
      <c r="SOB82"/>
      <c r="SOC82"/>
      <c r="SOD82"/>
      <c r="SOE82"/>
      <c r="SOF82"/>
      <c r="SOG82"/>
      <c r="SOH82"/>
      <c r="SOI82"/>
      <c r="SOJ82"/>
      <c r="SOK82"/>
      <c r="SOL82"/>
      <c r="SOM82"/>
      <c r="SON82"/>
      <c r="SOO82"/>
      <c r="SOP82"/>
      <c r="SOQ82"/>
      <c r="SOR82"/>
      <c r="SOS82"/>
      <c r="SOT82"/>
      <c r="SOU82"/>
      <c r="SOV82"/>
      <c r="SOW82"/>
      <c r="SOX82"/>
      <c r="SOY82"/>
      <c r="SOZ82"/>
      <c r="SPA82"/>
      <c r="SPB82"/>
      <c r="SPC82"/>
      <c r="SPD82"/>
      <c r="SPE82"/>
      <c r="SPF82"/>
      <c r="SPG82"/>
      <c r="SPH82"/>
      <c r="SPI82"/>
      <c r="SPJ82"/>
      <c r="SPK82"/>
      <c r="SPL82"/>
      <c r="SPM82"/>
      <c r="SPN82"/>
      <c r="SPO82"/>
      <c r="SPP82"/>
      <c r="SPQ82"/>
      <c r="SPR82"/>
      <c r="SPS82"/>
      <c r="SPT82"/>
      <c r="SPU82"/>
      <c r="SPV82"/>
      <c r="SPW82"/>
      <c r="SPX82"/>
      <c r="SPY82"/>
      <c r="SPZ82"/>
      <c r="SQA82"/>
      <c r="SQB82"/>
      <c r="SQC82"/>
      <c r="SQD82"/>
      <c r="SQE82"/>
      <c r="SQF82"/>
      <c r="SQG82"/>
      <c r="SQH82"/>
      <c r="SQI82"/>
      <c r="SQJ82"/>
      <c r="SQK82"/>
      <c r="SQL82"/>
      <c r="SQM82"/>
      <c r="SQN82"/>
      <c r="SQO82"/>
      <c r="SQP82"/>
      <c r="SQQ82"/>
      <c r="SQR82"/>
      <c r="SQS82"/>
      <c r="SQT82"/>
      <c r="SQU82"/>
      <c r="SQV82"/>
      <c r="SQW82"/>
      <c r="SQX82"/>
      <c r="SQY82"/>
      <c r="SQZ82"/>
      <c r="SRA82"/>
      <c r="SRB82"/>
      <c r="SRC82"/>
      <c r="SRJ82"/>
      <c r="SRK82"/>
      <c r="SRL82"/>
      <c r="SRM82"/>
      <c r="SRN82"/>
      <c r="SRO82"/>
      <c r="SRP82"/>
      <c r="SRQ82"/>
      <c r="SRR82"/>
      <c r="SRS82"/>
      <c r="SRT82"/>
      <c r="SRU82"/>
      <c r="SRV82"/>
      <c r="SRW82"/>
      <c r="SRX82"/>
      <c r="SRY82"/>
      <c r="SRZ82"/>
      <c r="SSA82"/>
      <c r="SSB82"/>
      <c r="SSC82"/>
      <c r="SSD82"/>
      <c r="SSE82"/>
      <c r="SSF82"/>
      <c r="SSG82"/>
      <c r="SSH82"/>
      <c r="SSI82"/>
      <c r="SSJ82"/>
      <c r="SSK82"/>
      <c r="SSL82"/>
      <c r="SSM82"/>
      <c r="SSN82"/>
      <c r="SSO82"/>
      <c r="SSP82"/>
      <c r="SSQ82"/>
      <c r="SSR82"/>
      <c r="SSS82"/>
      <c r="SST82"/>
      <c r="SSU82"/>
      <c r="SSV82"/>
      <c r="SSW82"/>
      <c r="SSX82"/>
      <c r="SSY82"/>
      <c r="SSZ82"/>
      <c r="STA82"/>
      <c r="STB82"/>
      <c r="STC82"/>
      <c r="STD82"/>
      <c r="STE82"/>
      <c r="STF82"/>
      <c r="STG82"/>
      <c r="STH82"/>
      <c r="STI82"/>
      <c r="STJ82"/>
      <c r="STK82"/>
      <c r="STL82"/>
      <c r="STM82"/>
      <c r="STN82"/>
      <c r="STO82"/>
      <c r="STP82"/>
      <c r="STQ82"/>
      <c r="STR82"/>
      <c r="STS82"/>
      <c r="STT82"/>
      <c r="STU82"/>
      <c r="STV82"/>
      <c r="STW82"/>
      <c r="STX82"/>
      <c r="STY82"/>
      <c r="STZ82"/>
      <c r="SUA82"/>
      <c r="SUB82"/>
      <c r="SUC82"/>
      <c r="SUD82"/>
      <c r="SUE82"/>
      <c r="SUF82"/>
      <c r="SUG82"/>
      <c r="SUH82"/>
      <c r="SUI82"/>
      <c r="SUJ82"/>
      <c r="SUK82"/>
      <c r="SUL82"/>
      <c r="SUM82"/>
      <c r="SUN82"/>
      <c r="SUO82"/>
      <c r="SUP82"/>
      <c r="SUQ82"/>
      <c r="SUR82"/>
      <c r="SUS82"/>
      <c r="SUT82"/>
      <c r="SUU82"/>
      <c r="SUV82"/>
      <c r="SUW82"/>
      <c r="SUX82"/>
      <c r="SUY82"/>
      <c r="SUZ82"/>
      <c r="SVA82"/>
      <c r="SVB82"/>
      <c r="SVC82"/>
      <c r="SVD82"/>
      <c r="SVE82"/>
      <c r="SVF82"/>
      <c r="SVG82"/>
      <c r="SVH82"/>
      <c r="SVI82"/>
      <c r="SVJ82"/>
      <c r="SVK82"/>
      <c r="SVL82"/>
      <c r="SVM82"/>
      <c r="SVN82"/>
      <c r="SVO82"/>
      <c r="SVP82"/>
      <c r="SVQ82"/>
      <c r="SVR82"/>
      <c r="SVS82"/>
      <c r="SVT82"/>
      <c r="SVU82"/>
      <c r="SVV82"/>
      <c r="SVW82"/>
      <c r="SVX82"/>
      <c r="SVY82"/>
      <c r="SVZ82"/>
      <c r="SWA82"/>
      <c r="SWB82"/>
      <c r="SWC82"/>
      <c r="SWD82"/>
      <c r="SWE82"/>
      <c r="SWF82"/>
      <c r="SWG82"/>
      <c r="SWH82"/>
      <c r="SWI82"/>
      <c r="SWJ82"/>
      <c r="SWK82"/>
      <c r="SWL82"/>
      <c r="SWM82"/>
      <c r="SWN82"/>
      <c r="SWO82"/>
      <c r="SWP82"/>
      <c r="SWQ82"/>
      <c r="SWR82"/>
      <c r="SWS82"/>
      <c r="SWT82"/>
      <c r="SWU82"/>
      <c r="SWV82"/>
      <c r="SWW82"/>
      <c r="SWX82"/>
      <c r="SWY82"/>
      <c r="SWZ82"/>
      <c r="SXA82"/>
      <c r="SXB82"/>
      <c r="SXC82"/>
      <c r="SXD82"/>
      <c r="SXE82"/>
      <c r="SXF82"/>
      <c r="SXG82"/>
      <c r="SXH82"/>
      <c r="SXI82"/>
      <c r="SXJ82"/>
      <c r="SXK82"/>
      <c r="SXL82"/>
      <c r="SXM82"/>
      <c r="SXN82"/>
      <c r="SXO82"/>
      <c r="SXP82"/>
      <c r="SXQ82"/>
      <c r="SXR82"/>
      <c r="SXS82"/>
      <c r="SXT82"/>
      <c r="SXU82"/>
      <c r="SXV82"/>
      <c r="SXW82"/>
      <c r="SXX82"/>
      <c r="SXY82"/>
      <c r="SXZ82"/>
      <c r="SYA82"/>
      <c r="SYB82"/>
      <c r="SYC82"/>
      <c r="SYD82"/>
      <c r="SYE82"/>
      <c r="SYF82"/>
      <c r="SYG82"/>
      <c r="SYH82"/>
      <c r="SYI82"/>
      <c r="SYJ82"/>
      <c r="SYK82"/>
      <c r="SYL82"/>
      <c r="SYM82"/>
      <c r="SYN82"/>
      <c r="SYO82"/>
      <c r="SYP82"/>
      <c r="SYQ82"/>
      <c r="SYR82"/>
      <c r="SYS82"/>
      <c r="SYT82"/>
      <c r="SYU82"/>
      <c r="SYV82"/>
      <c r="SYW82"/>
      <c r="SYX82"/>
      <c r="SYY82"/>
      <c r="SYZ82"/>
      <c r="SZA82"/>
      <c r="SZB82"/>
      <c r="SZC82"/>
      <c r="SZD82"/>
      <c r="SZE82"/>
      <c r="SZF82"/>
      <c r="SZG82"/>
      <c r="SZH82"/>
      <c r="SZI82"/>
      <c r="SZJ82"/>
      <c r="SZK82"/>
      <c r="SZL82"/>
      <c r="SZM82"/>
      <c r="SZN82"/>
      <c r="SZO82"/>
      <c r="SZP82"/>
      <c r="SZQ82"/>
      <c r="SZR82"/>
      <c r="SZS82"/>
      <c r="SZT82"/>
      <c r="SZU82"/>
      <c r="SZV82"/>
      <c r="SZW82"/>
      <c r="SZX82"/>
      <c r="SZY82"/>
      <c r="SZZ82"/>
      <c r="TAA82"/>
      <c r="TAB82"/>
      <c r="TAC82"/>
      <c r="TAD82"/>
      <c r="TAE82"/>
      <c r="TAF82"/>
      <c r="TAG82"/>
      <c r="TAH82"/>
      <c r="TAI82"/>
      <c r="TAJ82"/>
      <c r="TAK82"/>
      <c r="TAL82"/>
      <c r="TAM82"/>
      <c r="TAN82"/>
      <c r="TAO82"/>
      <c r="TAP82"/>
      <c r="TAQ82"/>
      <c r="TAR82"/>
      <c r="TAS82"/>
      <c r="TAT82"/>
      <c r="TAU82"/>
      <c r="TAV82"/>
      <c r="TAW82"/>
      <c r="TAX82"/>
      <c r="TAY82"/>
      <c r="TBF82"/>
      <c r="TBG82"/>
      <c r="TBH82"/>
      <c r="TBI82"/>
      <c r="TBJ82"/>
      <c r="TBK82"/>
      <c r="TBL82"/>
      <c r="TBM82"/>
      <c r="TBN82"/>
      <c r="TBO82"/>
      <c r="TBP82"/>
      <c r="TBQ82"/>
      <c r="TBR82"/>
      <c r="TBS82"/>
      <c r="TBT82"/>
      <c r="TBU82"/>
      <c r="TBV82"/>
      <c r="TBW82"/>
      <c r="TBX82"/>
      <c r="TBY82"/>
      <c r="TBZ82"/>
      <c r="TCA82"/>
      <c r="TCB82"/>
      <c r="TCC82"/>
      <c r="TCD82"/>
      <c r="TCE82"/>
      <c r="TCF82"/>
      <c r="TCG82"/>
      <c r="TCH82"/>
      <c r="TCI82"/>
      <c r="TCJ82"/>
      <c r="TCK82"/>
      <c r="TCL82"/>
      <c r="TCM82"/>
      <c r="TCN82"/>
      <c r="TCO82"/>
      <c r="TCP82"/>
      <c r="TCQ82"/>
      <c r="TCR82"/>
      <c r="TCS82"/>
      <c r="TCT82"/>
      <c r="TCU82"/>
      <c r="TCV82"/>
      <c r="TCW82"/>
      <c r="TCX82"/>
      <c r="TCY82"/>
      <c r="TCZ82"/>
      <c r="TDA82"/>
      <c r="TDB82"/>
      <c r="TDC82"/>
      <c r="TDD82"/>
      <c r="TDE82"/>
      <c r="TDF82"/>
      <c r="TDG82"/>
      <c r="TDH82"/>
      <c r="TDI82"/>
      <c r="TDJ82"/>
      <c r="TDK82"/>
      <c r="TDL82"/>
      <c r="TDM82"/>
      <c r="TDN82"/>
      <c r="TDO82"/>
      <c r="TDP82"/>
      <c r="TDQ82"/>
      <c r="TDR82"/>
      <c r="TDS82"/>
      <c r="TDT82"/>
      <c r="TDU82"/>
      <c r="TDV82"/>
      <c r="TDW82"/>
      <c r="TDX82"/>
      <c r="TDY82"/>
      <c r="TDZ82"/>
      <c r="TEA82"/>
      <c r="TEB82"/>
      <c r="TEC82"/>
      <c r="TED82"/>
      <c r="TEE82"/>
      <c r="TEF82"/>
      <c r="TEG82"/>
      <c r="TEH82"/>
      <c r="TEI82"/>
      <c r="TEJ82"/>
      <c r="TEK82"/>
      <c r="TEL82"/>
      <c r="TEM82"/>
      <c r="TEN82"/>
      <c r="TEO82"/>
      <c r="TEP82"/>
      <c r="TEQ82"/>
      <c r="TER82"/>
      <c r="TES82"/>
      <c r="TET82"/>
      <c r="TEU82"/>
      <c r="TEV82"/>
      <c r="TEW82"/>
      <c r="TEX82"/>
      <c r="TEY82"/>
      <c r="TEZ82"/>
      <c r="TFA82"/>
      <c r="TFB82"/>
      <c r="TFC82"/>
      <c r="TFD82"/>
      <c r="TFE82"/>
      <c r="TFF82"/>
      <c r="TFG82"/>
      <c r="TFH82"/>
      <c r="TFI82"/>
      <c r="TFJ82"/>
      <c r="TFK82"/>
      <c r="TFL82"/>
      <c r="TFM82"/>
      <c r="TFN82"/>
      <c r="TFO82"/>
      <c r="TFP82"/>
      <c r="TFQ82"/>
      <c r="TFR82"/>
      <c r="TFS82"/>
      <c r="TFT82"/>
      <c r="TFU82"/>
      <c r="TFV82"/>
      <c r="TFW82"/>
      <c r="TFX82"/>
      <c r="TFY82"/>
      <c r="TFZ82"/>
      <c r="TGA82"/>
      <c r="TGB82"/>
      <c r="TGC82"/>
      <c r="TGD82"/>
      <c r="TGE82"/>
      <c r="TGF82"/>
      <c r="TGG82"/>
      <c r="TGH82"/>
      <c r="TGI82"/>
      <c r="TGJ82"/>
      <c r="TGK82"/>
      <c r="TGL82"/>
      <c r="TGM82"/>
      <c r="TGN82"/>
      <c r="TGO82"/>
      <c r="TGP82"/>
      <c r="TGQ82"/>
      <c r="TGR82"/>
      <c r="TGS82"/>
      <c r="TGT82"/>
      <c r="TGU82"/>
      <c r="TGV82"/>
      <c r="TGW82"/>
      <c r="TGX82"/>
      <c r="TGY82"/>
      <c r="TGZ82"/>
      <c r="THA82"/>
      <c r="THB82"/>
      <c r="THC82"/>
      <c r="THD82"/>
      <c r="THE82"/>
      <c r="THF82"/>
      <c r="THG82"/>
      <c r="THH82"/>
      <c r="THI82"/>
      <c r="THJ82"/>
      <c r="THK82"/>
      <c r="THL82"/>
      <c r="THM82"/>
      <c r="THN82"/>
      <c r="THO82"/>
      <c r="THP82"/>
      <c r="THQ82"/>
      <c r="THR82"/>
      <c r="THS82"/>
      <c r="THT82"/>
      <c r="THU82"/>
      <c r="THV82"/>
      <c r="THW82"/>
      <c r="THX82"/>
      <c r="THY82"/>
      <c r="THZ82"/>
      <c r="TIA82"/>
      <c r="TIB82"/>
      <c r="TIC82"/>
      <c r="TID82"/>
      <c r="TIE82"/>
      <c r="TIF82"/>
      <c r="TIG82"/>
      <c r="TIH82"/>
      <c r="TII82"/>
      <c r="TIJ82"/>
      <c r="TIK82"/>
      <c r="TIL82"/>
      <c r="TIM82"/>
      <c r="TIN82"/>
      <c r="TIO82"/>
      <c r="TIP82"/>
      <c r="TIQ82"/>
      <c r="TIR82"/>
      <c r="TIS82"/>
      <c r="TIT82"/>
      <c r="TIU82"/>
      <c r="TIV82"/>
      <c r="TIW82"/>
      <c r="TIX82"/>
      <c r="TIY82"/>
      <c r="TIZ82"/>
      <c r="TJA82"/>
      <c r="TJB82"/>
      <c r="TJC82"/>
      <c r="TJD82"/>
      <c r="TJE82"/>
      <c r="TJF82"/>
      <c r="TJG82"/>
      <c r="TJH82"/>
      <c r="TJI82"/>
      <c r="TJJ82"/>
      <c r="TJK82"/>
      <c r="TJL82"/>
      <c r="TJM82"/>
      <c r="TJN82"/>
      <c r="TJO82"/>
      <c r="TJP82"/>
      <c r="TJQ82"/>
      <c r="TJR82"/>
      <c r="TJS82"/>
      <c r="TJT82"/>
      <c r="TJU82"/>
      <c r="TJV82"/>
      <c r="TJW82"/>
      <c r="TJX82"/>
      <c r="TJY82"/>
      <c r="TJZ82"/>
      <c r="TKA82"/>
      <c r="TKB82"/>
      <c r="TKC82"/>
      <c r="TKD82"/>
      <c r="TKE82"/>
      <c r="TKF82"/>
      <c r="TKG82"/>
      <c r="TKH82"/>
      <c r="TKI82"/>
      <c r="TKJ82"/>
      <c r="TKK82"/>
      <c r="TKL82"/>
      <c r="TKM82"/>
      <c r="TKN82"/>
      <c r="TKO82"/>
      <c r="TKP82"/>
      <c r="TKQ82"/>
      <c r="TKR82"/>
      <c r="TKS82"/>
      <c r="TKT82"/>
      <c r="TKU82"/>
      <c r="TLB82"/>
      <c r="TLC82"/>
      <c r="TLD82"/>
      <c r="TLE82"/>
      <c r="TLF82"/>
      <c r="TLG82"/>
      <c r="TLH82"/>
      <c r="TLI82"/>
      <c r="TLJ82"/>
      <c r="TLK82"/>
      <c r="TLL82"/>
      <c r="TLM82"/>
      <c r="TLN82"/>
      <c r="TLO82"/>
      <c r="TLP82"/>
      <c r="TLQ82"/>
      <c r="TLR82"/>
      <c r="TLS82"/>
      <c r="TLT82"/>
      <c r="TLU82"/>
      <c r="TLV82"/>
      <c r="TLW82"/>
      <c r="TLX82"/>
      <c r="TLY82"/>
      <c r="TLZ82"/>
      <c r="TMA82"/>
      <c r="TMB82"/>
      <c r="TMC82"/>
      <c r="TMD82"/>
      <c r="TME82"/>
      <c r="TMF82"/>
      <c r="TMG82"/>
      <c r="TMH82"/>
      <c r="TMI82"/>
      <c r="TMJ82"/>
      <c r="TMK82"/>
      <c r="TML82"/>
      <c r="TMM82"/>
      <c r="TMN82"/>
      <c r="TMO82"/>
      <c r="TMP82"/>
      <c r="TMQ82"/>
      <c r="TMR82"/>
      <c r="TMS82"/>
      <c r="TMT82"/>
      <c r="TMU82"/>
      <c r="TMV82"/>
      <c r="TMW82"/>
      <c r="TMX82"/>
      <c r="TMY82"/>
      <c r="TMZ82"/>
      <c r="TNA82"/>
      <c r="TNB82"/>
      <c r="TNC82"/>
      <c r="TND82"/>
      <c r="TNE82"/>
      <c r="TNF82"/>
      <c r="TNG82"/>
      <c r="TNH82"/>
      <c r="TNI82"/>
      <c r="TNJ82"/>
      <c r="TNK82"/>
      <c r="TNL82"/>
      <c r="TNM82"/>
      <c r="TNN82"/>
      <c r="TNO82"/>
      <c r="TNP82"/>
      <c r="TNQ82"/>
      <c r="TNR82"/>
      <c r="TNS82"/>
      <c r="TNT82"/>
      <c r="TNU82"/>
      <c r="TNV82"/>
      <c r="TNW82"/>
      <c r="TNX82"/>
      <c r="TNY82"/>
      <c r="TNZ82"/>
      <c r="TOA82"/>
      <c r="TOB82"/>
      <c r="TOC82"/>
      <c r="TOD82"/>
      <c r="TOE82"/>
      <c r="TOF82"/>
      <c r="TOG82"/>
      <c r="TOH82"/>
      <c r="TOI82"/>
      <c r="TOJ82"/>
      <c r="TOK82"/>
      <c r="TOL82"/>
      <c r="TOM82"/>
      <c r="TON82"/>
      <c r="TOO82"/>
      <c r="TOP82"/>
      <c r="TOQ82"/>
      <c r="TOR82"/>
      <c r="TOS82"/>
      <c r="TOT82"/>
      <c r="TOU82"/>
      <c r="TOV82"/>
      <c r="TOW82"/>
      <c r="TOX82"/>
      <c r="TOY82"/>
      <c r="TOZ82"/>
      <c r="TPA82"/>
      <c r="TPB82"/>
      <c r="TPC82"/>
      <c r="TPD82"/>
      <c r="TPE82"/>
      <c r="TPF82"/>
      <c r="TPG82"/>
      <c r="TPH82"/>
      <c r="TPI82"/>
      <c r="TPJ82"/>
      <c r="TPK82"/>
      <c r="TPL82"/>
      <c r="TPM82"/>
      <c r="TPN82"/>
      <c r="TPO82"/>
      <c r="TPP82"/>
      <c r="TPQ82"/>
      <c r="TPR82"/>
      <c r="TPS82"/>
      <c r="TPT82"/>
      <c r="TPU82"/>
      <c r="TPV82"/>
      <c r="TPW82"/>
      <c r="TPX82"/>
      <c r="TPY82"/>
      <c r="TPZ82"/>
      <c r="TQA82"/>
      <c r="TQB82"/>
      <c r="TQC82"/>
      <c r="TQD82"/>
      <c r="TQE82"/>
      <c r="TQF82"/>
      <c r="TQG82"/>
      <c r="TQH82"/>
      <c r="TQI82"/>
      <c r="TQJ82"/>
      <c r="TQK82"/>
      <c r="TQL82"/>
      <c r="TQM82"/>
      <c r="TQN82"/>
      <c r="TQO82"/>
      <c r="TQP82"/>
      <c r="TQQ82"/>
      <c r="TQR82"/>
      <c r="TQS82"/>
      <c r="TQT82"/>
      <c r="TQU82"/>
      <c r="TQV82"/>
      <c r="TQW82"/>
      <c r="TQX82"/>
      <c r="TQY82"/>
      <c r="TQZ82"/>
      <c r="TRA82"/>
      <c r="TRB82"/>
      <c r="TRC82"/>
      <c r="TRD82"/>
      <c r="TRE82"/>
      <c r="TRF82"/>
      <c r="TRG82"/>
      <c r="TRH82"/>
      <c r="TRI82"/>
      <c r="TRJ82"/>
      <c r="TRK82"/>
      <c r="TRL82"/>
      <c r="TRM82"/>
      <c r="TRN82"/>
      <c r="TRO82"/>
      <c r="TRP82"/>
      <c r="TRQ82"/>
      <c r="TRR82"/>
      <c r="TRS82"/>
      <c r="TRT82"/>
      <c r="TRU82"/>
      <c r="TRV82"/>
      <c r="TRW82"/>
      <c r="TRX82"/>
      <c r="TRY82"/>
      <c r="TRZ82"/>
      <c r="TSA82"/>
      <c r="TSB82"/>
      <c r="TSC82"/>
      <c r="TSD82"/>
      <c r="TSE82"/>
      <c r="TSF82"/>
      <c r="TSG82"/>
      <c r="TSH82"/>
      <c r="TSI82"/>
      <c r="TSJ82"/>
      <c r="TSK82"/>
      <c r="TSL82"/>
      <c r="TSM82"/>
      <c r="TSN82"/>
      <c r="TSO82"/>
      <c r="TSP82"/>
      <c r="TSQ82"/>
      <c r="TSR82"/>
      <c r="TSS82"/>
      <c r="TST82"/>
      <c r="TSU82"/>
      <c r="TSV82"/>
      <c r="TSW82"/>
      <c r="TSX82"/>
      <c r="TSY82"/>
      <c r="TSZ82"/>
      <c r="TTA82"/>
      <c r="TTB82"/>
      <c r="TTC82"/>
      <c r="TTD82"/>
      <c r="TTE82"/>
      <c r="TTF82"/>
      <c r="TTG82"/>
      <c r="TTH82"/>
      <c r="TTI82"/>
      <c r="TTJ82"/>
      <c r="TTK82"/>
      <c r="TTL82"/>
      <c r="TTM82"/>
      <c r="TTN82"/>
      <c r="TTO82"/>
      <c r="TTP82"/>
      <c r="TTQ82"/>
      <c r="TTR82"/>
      <c r="TTS82"/>
      <c r="TTT82"/>
      <c r="TTU82"/>
      <c r="TTV82"/>
      <c r="TTW82"/>
      <c r="TTX82"/>
      <c r="TTY82"/>
      <c r="TTZ82"/>
      <c r="TUA82"/>
      <c r="TUB82"/>
      <c r="TUC82"/>
      <c r="TUD82"/>
      <c r="TUE82"/>
      <c r="TUF82"/>
      <c r="TUG82"/>
      <c r="TUH82"/>
      <c r="TUI82"/>
      <c r="TUJ82"/>
      <c r="TUK82"/>
      <c r="TUL82"/>
      <c r="TUM82"/>
      <c r="TUN82"/>
      <c r="TUO82"/>
      <c r="TUP82"/>
      <c r="TUQ82"/>
      <c r="TUX82"/>
      <c r="TUY82"/>
      <c r="TUZ82"/>
      <c r="TVA82"/>
      <c r="TVB82"/>
      <c r="TVC82"/>
      <c r="TVD82"/>
      <c r="TVE82"/>
      <c r="TVF82"/>
      <c r="TVG82"/>
      <c r="TVH82"/>
      <c r="TVI82"/>
      <c r="TVJ82"/>
      <c r="TVK82"/>
      <c r="TVL82"/>
      <c r="TVM82"/>
      <c r="TVN82"/>
      <c r="TVO82"/>
      <c r="TVP82"/>
      <c r="TVQ82"/>
      <c r="TVR82"/>
      <c r="TVS82"/>
      <c r="TVT82"/>
      <c r="TVU82"/>
      <c r="TVV82"/>
      <c r="TVW82"/>
      <c r="TVX82"/>
      <c r="TVY82"/>
      <c r="TVZ82"/>
      <c r="TWA82"/>
      <c r="TWB82"/>
      <c r="TWC82"/>
      <c r="TWD82"/>
      <c r="TWE82"/>
      <c r="TWF82"/>
      <c r="TWG82"/>
      <c r="TWH82"/>
      <c r="TWI82"/>
      <c r="TWJ82"/>
      <c r="TWK82"/>
      <c r="TWL82"/>
      <c r="TWM82"/>
      <c r="TWN82"/>
      <c r="TWO82"/>
      <c r="TWP82"/>
      <c r="TWQ82"/>
      <c r="TWR82"/>
      <c r="TWS82"/>
      <c r="TWT82"/>
      <c r="TWU82"/>
      <c r="TWV82"/>
      <c r="TWW82"/>
      <c r="TWX82"/>
      <c r="TWY82"/>
      <c r="TWZ82"/>
      <c r="TXA82"/>
      <c r="TXB82"/>
      <c r="TXC82"/>
      <c r="TXD82"/>
      <c r="TXE82"/>
      <c r="TXF82"/>
      <c r="TXG82"/>
      <c r="TXH82"/>
      <c r="TXI82"/>
      <c r="TXJ82"/>
      <c r="TXK82"/>
      <c r="TXL82"/>
      <c r="TXM82"/>
      <c r="TXN82"/>
      <c r="TXO82"/>
      <c r="TXP82"/>
      <c r="TXQ82"/>
      <c r="TXR82"/>
      <c r="TXS82"/>
      <c r="TXT82"/>
      <c r="TXU82"/>
      <c r="TXV82"/>
      <c r="TXW82"/>
      <c r="TXX82"/>
      <c r="TXY82"/>
      <c r="TXZ82"/>
      <c r="TYA82"/>
      <c r="TYB82"/>
      <c r="TYC82"/>
      <c r="TYD82"/>
      <c r="TYE82"/>
      <c r="TYF82"/>
      <c r="TYG82"/>
      <c r="TYH82"/>
      <c r="TYI82"/>
      <c r="TYJ82"/>
      <c r="TYK82"/>
      <c r="TYL82"/>
      <c r="TYM82"/>
      <c r="TYN82"/>
      <c r="TYO82"/>
      <c r="TYP82"/>
      <c r="TYQ82"/>
      <c r="TYR82"/>
      <c r="TYS82"/>
      <c r="TYT82"/>
      <c r="TYU82"/>
      <c r="TYV82"/>
      <c r="TYW82"/>
      <c r="TYX82"/>
      <c r="TYY82"/>
      <c r="TYZ82"/>
      <c r="TZA82"/>
      <c r="TZB82"/>
      <c r="TZC82"/>
      <c r="TZD82"/>
      <c r="TZE82"/>
      <c r="TZF82"/>
      <c r="TZG82"/>
      <c r="TZH82"/>
      <c r="TZI82"/>
      <c r="TZJ82"/>
      <c r="TZK82"/>
      <c r="TZL82"/>
      <c r="TZM82"/>
      <c r="TZN82"/>
      <c r="TZO82"/>
      <c r="TZP82"/>
      <c r="TZQ82"/>
      <c r="TZR82"/>
      <c r="TZS82"/>
      <c r="TZT82"/>
      <c r="TZU82"/>
      <c r="TZV82"/>
      <c r="TZW82"/>
      <c r="TZX82"/>
      <c r="TZY82"/>
      <c r="TZZ82"/>
      <c r="UAA82"/>
      <c r="UAB82"/>
      <c r="UAC82"/>
      <c r="UAD82"/>
      <c r="UAE82"/>
      <c r="UAF82"/>
      <c r="UAG82"/>
      <c r="UAH82"/>
      <c r="UAI82"/>
      <c r="UAJ82"/>
      <c r="UAK82"/>
      <c r="UAL82"/>
      <c r="UAM82"/>
      <c r="UAN82"/>
      <c r="UAO82"/>
      <c r="UAP82"/>
      <c r="UAQ82"/>
      <c r="UAR82"/>
      <c r="UAS82"/>
      <c r="UAT82"/>
      <c r="UAU82"/>
      <c r="UAV82"/>
      <c r="UAW82"/>
      <c r="UAX82"/>
      <c r="UAY82"/>
      <c r="UAZ82"/>
      <c r="UBA82"/>
      <c r="UBB82"/>
      <c r="UBC82"/>
      <c r="UBD82"/>
      <c r="UBE82"/>
      <c r="UBF82"/>
      <c r="UBG82"/>
      <c r="UBH82"/>
      <c r="UBI82"/>
      <c r="UBJ82"/>
      <c r="UBK82"/>
      <c r="UBL82"/>
      <c r="UBM82"/>
      <c r="UBN82"/>
      <c r="UBO82"/>
      <c r="UBP82"/>
      <c r="UBQ82"/>
      <c r="UBR82"/>
      <c r="UBS82"/>
      <c r="UBT82"/>
      <c r="UBU82"/>
      <c r="UBV82"/>
      <c r="UBW82"/>
      <c r="UBX82"/>
      <c r="UBY82"/>
      <c r="UBZ82"/>
      <c r="UCA82"/>
      <c r="UCB82"/>
      <c r="UCC82"/>
      <c r="UCD82"/>
      <c r="UCE82"/>
      <c r="UCF82"/>
      <c r="UCG82"/>
      <c r="UCH82"/>
      <c r="UCI82"/>
      <c r="UCJ82"/>
      <c r="UCK82"/>
      <c r="UCL82"/>
      <c r="UCM82"/>
      <c r="UCN82"/>
      <c r="UCO82"/>
      <c r="UCP82"/>
      <c r="UCQ82"/>
      <c r="UCR82"/>
      <c r="UCS82"/>
      <c r="UCT82"/>
      <c r="UCU82"/>
      <c r="UCV82"/>
      <c r="UCW82"/>
      <c r="UCX82"/>
      <c r="UCY82"/>
      <c r="UCZ82"/>
      <c r="UDA82"/>
      <c r="UDB82"/>
      <c r="UDC82"/>
      <c r="UDD82"/>
      <c r="UDE82"/>
      <c r="UDF82"/>
      <c r="UDG82"/>
      <c r="UDH82"/>
      <c r="UDI82"/>
      <c r="UDJ82"/>
      <c r="UDK82"/>
      <c r="UDL82"/>
      <c r="UDM82"/>
      <c r="UDN82"/>
      <c r="UDO82"/>
      <c r="UDP82"/>
      <c r="UDQ82"/>
      <c r="UDR82"/>
      <c r="UDS82"/>
      <c r="UDT82"/>
      <c r="UDU82"/>
      <c r="UDV82"/>
      <c r="UDW82"/>
      <c r="UDX82"/>
      <c r="UDY82"/>
      <c r="UDZ82"/>
      <c r="UEA82"/>
      <c r="UEB82"/>
      <c r="UEC82"/>
      <c r="UED82"/>
      <c r="UEE82"/>
      <c r="UEF82"/>
      <c r="UEG82"/>
      <c r="UEH82"/>
      <c r="UEI82"/>
      <c r="UEJ82"/>
      <c r="UEK82"/>
      <c r="UEL82"/>
      <c r="UEM82"/>
      <c r="UET82"/>
      <c r="UEU82"/>
      <c r="UEV82"/>
      <c r="UEW82"/>
      <c r="UEX82"/>
      <c r="UEY82"/>
      <c r="UEZ82"/>
      <c r="UFA82"/>
      <c r="UFB82"/>
      <c r="UFC82"/>
      <c r="UFD82"/>
      <c r="UFE82"/>
      <c r="UFF82"/>
      <c r="UFG82"/>
      <c r="UFH82"/>
      <c r="UFI82"/>
      <c r="UFJ82"/>
      <c r="UFK82"/>
      <c r="UFL82"/>
      <c r="UFM82"/>
      <c r="UFN82"/>
      <c r="UFO82"/>
      <c r="UFP82"/>
      <c r="UFQ82"/>
      <c r="UFR82"/>
      <c r="UFS82"/>
      <c r="UFT82"/>
      <c r="UFU82"/>
      <c r="UFV82"/>
      <c r="UFW82"/>
      <c r="UFX82"/>
      <c r="UFY82"/>
      <c r="UFZ82"/>
      <c r="UGA82"/>
      <c r="UGB82"/>
      <c r="UGC82"/>
      <c r="UGD82"/>
      <c r="UGE82"/>
      <c r="UGF82"/>
      <c r="UGG82"/>
      <c r="UGH82"/>
      <c r="UGI82"/>
      <c r="UGJ82"/>
      <c r="UGK82"/>
      <c r="UGL82"/>
      <c r="UGM82"/>
      <c r="UGN82"/>
      <c r="UGO82"/>
      <c r="UGP82"/>
      <c r="UGQ82"/>
      <c r="UGR82"/>
      <c r="UGS82"/>
      <c r="UGT82"/>
      <c r="UGU82"/>
      <c r="UGV82"/>
      <c r="UGW82"/>
      <c r="UGX82"/>
      <c r="UGY82"/>
      <c r="UGZ82"/>
      <c r="UHA82"/>
      <c r="UHB82"/>
      <c r="UHC82"/>
      <c r="UHD82"/>
      <c r="UHE82"/>
      <c r="UHF82"/>
      <c r="UHG82"/>
      <c r="UHH82"/>
      <c r="UHI82"/>
      <c r="UHJ82"/>
      <c r="UHK82"/>
      <c r="UHL82"/>
      <c r="UHM82"/>
      <c r="UHN82"/>
      <c r="UHO82"/>
      <c r="UHP82"/>
      <c r="UHQ82"/>
      <c r="UHR82"/>
      <c r="UHS82"/>
      <c r="UHT82"/>
      <c r="UHU82"/>
      <c r="UHV82"/>
      <c r="UHW82"/>
      <c r="UHX82"/>
      <c r="UHY82"/>
      <c r="UHZ82"/>
      <c r="UIA82"/>
      <c r="UIB82"/>
      <c r="UIC82"/>
      <c r="UID82"/>
      <c r="UIE82"/>
      <c r="UIF82"/>
      <c r="UIG82"/>
      <c r="UIH82"/>
      <c r="UII82"/>
      <c r="UIJ82"/>
      <c r="UIK82"/>
      <c r="UIL82"/>
      <c r="UIM82"/>
      <c r="UIN82"/>
      <c r="UIO82"/>
      <c r="UIP82"/>
      <c r="UIQ82"/>
      <c r="UIR82"/>
      <c r="UIS82"/>
      <c r="UIT82"/>
      <c r="UIU82"/>
      <c r="UIV82"/>
      <c r="UIW82"/>
      <c r="UIX82"/>
      <c r="UIY82"/>
      <c r="UIZ82"/>
      <c r="UJA82"/>
      <c r="UJB82"/>
      <c r="UJC82"/>
      <c r="UJD82"/>
      <c r="UJE82"/>
      <c r="UJF82"/>
      <c r="UJG82"/>
      <c r="UJH82"/>
      <c r="UJI82"/>
      <c r="UJJ82"/>
      <c r="UJK82"/>
      <c r="UJL82"/>
      <c r="UJM82"/>
      <c r="UJN82"/>
      <c r="UJO82"/>
      <c r="UJP82"/>
      <c r="UJQ82"/>
      <c r="UJR82"/>
      <c r="UJS82"/>
      <c r="UJT82"/>
      <c r="UJU82"/>
      <c r="UJV82"/>
      <c r="UJW82"/>
      <c r="UJX82"/>
      <c r="UJY82"/>
      <c r="UJZ82"/>
      <c r="UKA82"/>
      <c r="UKB82"/>
      <c r="UKC82"/>
      <c r="UKD82"/>
      <c r="UKE82"/>
      <c r="UKF82"/>
      <c r="UKG82"/>
      <c r="UKH82"/>
      <c r="UKI82"/>
      <c r="UKJ82"/>
      <c r="UKK82"/>
      <c r="UKL82"/>
      <c r="UKM82"/>
      <c r="UKN82"/>
      <c r="UKO82"/>
      <c r="UKP82"/>
      <c r="UKQ82"/>
      <c r="UKR82"/>
      <c r="UKS82"/>
      <c r="UKT82"/>
      <c r="UKU82"/>
      <c r="UKV82"/>
      <c r="UKW82"/>
      <c r="UKX82"/>
      <c r="UKY82"/>
      <c r="UKZ82"/>
      <c r="ULA82"/>
      <c r="ULB82"/>
      <c r="ULC82"/>
      <c r="ULD82"/>
      <c r="ULE82"/>
      <c r="ULF82"/>
      <c r="ULG82"/>
      <c r="ULH82"/>
      <c r="ULI82"/>
      <c r="ULJ82"/>
      <c r="ULK82"/>
      <c r="ULL82"/>
      <c r="ULM82"/>
      <c r="ULN82"/>
      <c r="ULO82"/>
      <c r="ULP82"/>
      <c r="ULQ82"/>
      <c r="ULR82"/>
      <c r="ULS82"/>
      <c r="ULT82"/>
      <c r="ULU82"/>
      <c r="ULV82"/>
      <c r="ULW82"/>
      <c r="ULX82"/>
      <c r="ULY82"/>
      <c r="ULZ82"/>
      <c r="UMA82"/>
      <c r="UMB82"/>
      <c r="UMC82"/>
      <c r="UMD82"/>
      <c r="UME82"/>
      <c r="UMF82"/>
      <c r="UMG82"/>
      <c r="UMH82"/>
      <c r="UMI82"/>
      <c r="UMJ82"/>
      <c r="UMK82"/>
      <c r="UML82"/>
      <c r="UMM82"/>
      <c r="UMN82"/>
      <c r="UMO82"/>
      <c r="UMP82"/>
      <c r="UMQ82"/>
      <c r="UMR82"/>
      <c r="UMS82"/>
      <c r="UMT82"/>
      <c r="UMU82"/>
      <c r="UMV82"/>
      <c r="UMW82"/>
      <c r="UMX82"/>
      <c r="UMY82"/>
      <c r="UMZ82"/>
      <c r="UNA82"/>
      <c r="UNB82"/>
      <c r="UNC82"/>
      <c r="UND82"/>
      <c r="UNE82"/>
      <c r="UNF82"/>
      <c r="UNG82"/>
      <c r="UNH82"/>
      <c r="UNI82"/>
      <c r="UNJ82"/>
      <c r="UNK82"/>
      <c r="UNL82"/>
      <c r="UNM82"/>
      <c r="UNN82"/>
      <c r="UNO82"/>
      <c r="UNP82"/>
      <c r="UNQ82"/>
      <c r="UNR82"/>
      <c r="UNS82"/>
      <c r="UNT82"/>
      <c r="UNU82"/>
      <c r="UNV82"/>
      <c r="UNW82"/>
      <c r="UNX82"/>
      <c r="UNY82"/>
      <c r="UNZ82"/>
      <c r="UOA82"/>
      <c r="UOB82"/>
      <c r="UOC82"/>
      <c r="UOD82"/>
      <c r="UOE82"/>
      <c r="UOF82"/>
      <c r="UOG82"/>
      <c r="UOH82"/>
      <c r="UOI82"/>
      <c r="UOP82"/>
      <c r="UOQ82"/>
      <c r="UOR82"/>
      <c r="UOS82"/>
      <c r="UOT82"/>
      <c r="UOU82"/>
      <c r="UOV82"/>
      <c r="UOW82"/>
      <c r="UOX82"/>
      <c r="UOY82"/>
      <c r="UOZ82"/>
      <c r="UPA82"/>
      <c r="UPB82"/>
      <c r="UPC82"/>
      <c r="UPD82"/>
      <c r="UPE82"/>
      <c r="UPF82"/>
      <c r="UPG82"/>
      <c r="UPH82"/>
      <c r="UPI82"/>
      <c r="UPJ82"/>
      <c r="UPK82"/>
      <c r="UPL82"/>
      <c r="UPM82"/>
      <c r="UPN82"/>
      <c r="UPO82"/>
      <c r="UPP82"/>
      <c r="UPQ82"/>
      <c r="UPR82"/>
      <c r="UPS82"/>
      <c r="UPT82"/>
      <c r="UPU82"/>
      <c r="UPV82"/>
      <c r="UPW82"/>
      <c r="UPX82"/>
      <c r="UPY82"/>
      <c r="UPZ82"/>
      <c r="UQA82"/>
      <c r="UQB82"/>
      <c r="UQC82"/>
      <c r="UQD82"/>
      <c r="UQE82"/>
      <c r="UQF82"/>
      <c r="UQG82"/>
      <c r="UQH82"/>
      <c r="UQI82"/>
      <c r="UQJ82"/>
      <c r="UQK82"/>
      <c r="UQL82"/>
      <c r="UQM82"/>
      <c r="UQN82"/>
      <c r="UQO82"/>
      <c r="UQP82"/>
      <c r="UQQ82"/>
      <c r="UQR82"/>
      <c r="UQS82"/>
      <c r="UQT82"/>
      <c r="UQU82"/>
      <c r="UQV82"/>
      <c r="UQW82"/>
      <c r="UQX82"/>
      <c r="UQY82"/>
      <c r="UQZ82"/>
      <c r="URA82"/>
      <c r="URB82"/>
      <c r="URC82"/>
      <c r="URD82"/>
      <c r="URE82"/>
      <c r="URF82"/>
      <c r="URG82"/>
      <c r="URH82"/>
      <c r="URI82"/>
      <c r="URJ82"/>
      <c r="URK82"/>
      <c r="URL82"/>
      <c r="URM82"/>
      <c r="URN82"/>
      <c r="URO82"/>
      <c r="URP82"/>
      <c r="URQ82"/>
      <c r="URR82"/>
      <c r="URS82"/>
      <c r="URT82"/>
      <c r="URU82"/>
      <c r="URV82"/>
      <c r="URW82"/>
      <c r="URX82"/>
      <c r="URY82"/>
      <c r="URZ82"/>
      <c r="USA82"/>
      <c r="USB82"/>
      <c r="USC82"/>
      <c r="USD82"/>
      <c r="USE82"/>
      <c r="USF82"/>
      <c r="USG82"/>
      <c r="USH82"/>
      <c r="USI82"/>
      <c r="USJ82"/>
      <c r="USK82"/>
      <c r="USL82"/>
      <c r="USM82"/>
      <c r="USN82"/>
      <c r="USO82"/>
      <c r="USP82"/>
      <c r="USQ82"/>
      <c r="USR82"/>
      <c r="USS82"/>
      <c r="UST82"/>
      <c r="USU82"/>
      <c r="USV82"/>
      <c r="USW82"/>
      <c r="USX82"/>
      <c r="USY82"/>
      <c r="USZ82"/>
      <c r="UTA82"/>
      <c r="UTB82"/>
      <c r="UTC82"/>
      <c r="UTD82"/>
      <c r="UTE82"/>
      <c r="UTF82"/>
      <c r="UTG82"/>
      <c r="UTH82"/>
      <c r="UTI82"/>
      <c r="UTJ82"/>
      <c r="UTK82"/>
      <c r="UTL82"/>
      <c r="UTM82"/>
      <c r="UTN82"/>
      <c r="UTO82"/>
      <c r="UTP82"/>
      <c r="UTQ82"/>
      <c r="UTR82"/>
      <c r="UTS82"/>
      <c r="UTT82"/>
      <c r="UTU82"/>
      <c r="UTV82"/>
      <c r="UTW82"/>
      <c r="UTX82"/>
      <c r="UTY82"/>
      <c r="UTZ82"/>
      <c r="UUA82"/>
      <c r="UUB82"/>
      <c r="UUC82"/>
      <c r="UUD82"/>
      <c r="UUE82"/>
      <c r="UUF82"/>
      <c r="UUG82"/>
      <c r="UUH82"/>
      <c r="UUI82"/>
      <c r="UUJ82"/>
      <c r="UUK82"/>
      <c r="UUL82"/>
      <c r="UUM82"/>
      <c r="UUN82"/>
      <c r="UUO82"/>
      <c r="UUP82"/>
      <c r="UUQ82"/>
      <c r="UUR82"/>
      <c r="UUS82"/>
      <c r="UUT82"/>
      <c r="UUU82"/>
      <c r="UUV82"/>
      <c r="UUW82"/>
      <c r="UUX82"/>
      <c r="UUY82"/>
      <c r="UUZ82"/>
      <c r="UVA82"/>
      <c r="UVB82"/>
      <c r="UVC82"/>
      <c r="UVD82"/>
      <c r="UVE82"/>
      <c r="UVF82"/>
      <c r="UVG82"/>
      <c r="UVH82"/>
      <c r="UVI82"/>
      <c r="UVJ82"/>
      <c r="UVK82"/>
      <c r="UVL82"/>
      <c r="UVM82"/>
      <c r="UVN82"/>
      <c r="UVO82"/>
      <c r="UVP82"/>
      <c r="UVQ82"/>
      <c r="UVR82"/>
      <c r="UVS82"/>
      <c r="UVT82"/>
      <c r="UVU82"/>
      <c r="UVV82"/>
      <c r="UVW82"/>
      <c r="UVX82"/>
      <c r="UVY82"/>
      <c r="UVZ82"/>
      <c r="UWA82"/>
      <c r="UWB82"/>
      <c r="UWC82"/>
      <c r="UWD82"/>
      <c r="UWE82"/>
      <c r="UWF82"/>
      <c r="UWG82"/>
      <c r="UWH82"/>
      <c r="UWI82"/>
      <c r="UWJ82"/>
      <c r="UWK82"/>
      <c r="UWL82"/>
      <c r="UWM82"/>
      <c r="UWN82"/>
      <c r="UWO82"/>
      <c r="UWP82"/>
      <c r="UWQ82"/>
      <c r="UWR82"/>
      <c r="UWS82"/>
      <c r="UWT82"/>
      <c r="UWU82"/>
      <c r="UWV82"/>
      <c r="UWW82"/>
      <c r="UWX82"/>
      <c r="UWY82"/>
      <c r="UWZ82"/>
      <c r="UXA82"/>
      <c r="UXB82"/>
      <c r="UXC82"/>
      <c r="UXD82"/>
      <c r="UXE82"/>
      <c r="UXF82"/>
      <c r="UXG82"/>
      <c r="UXH82"/>
      <c r="UXI82"/>
      <c r="UXJ82"/>
      <c r="UXK82"/>
      <c r="UXL82"/>
      <c r="UXM82"/>
      <c r="UXN82"/>
      <c r="UXO82"/>
      <c r="UXP82"/>
      <c r="UXQ82"/>
      <c r="UXR82"/>
      <c r="UXS82"/>
      <c r="UXT82"/>
      <c r="UXU82"/>
      <c r="UXV82"/>
      <c r="UXW82"/>
      <c r="UXX82"/>
      <c r="UXY82"/>
      <c r="UXZ82"/>
      <c r="UYA82"/>
      <c r="UYB82"/>
      <c r="UYC82"/>
      <c r="UYD82"/>
      <c r="UYE82"/>
      <c r="UYL82"/>
      <c r="UYM82"/>
      <c r="UYN82"/>
      <c r="UYO82"/>
      <c r="UYP82"/>
      <c r="UYQ82"/>
      <c r="UYR82"/>
      <c r="UYS82"/>
      <c r="UYT82"/>
      <c r="UYU82"/>
      <c r="UYV82"/>
      <c r="UYW82"/>
      <c r="UYX82"/>
      <c r="UYY82"/>
      <c r="UYZ82"/>
      <c r="UZA82"/>
      <c r="UZB82"/>
      <c r="UZC82"/>
      <c r="UZD82"/>
      <c r="UZE82"/>
      <c r="UZF82"/>
      <c r="UZG82"/>
      <c r="UZH82"/>
      <c r="UZI82"/>
      <c r="UZJ82"/>
      <c r="UZK82"/>
      <c r="UZL82"/>
      <c r="UZM82"/>
      <c r="UZN82"/>
      <c r="UZO82"/>
      <c r="UZP82"/>
      <c r="UZQ82"/>
      <c r="UZR82"/>
      <c r="UZS82"/>
      <c r="UZT82"/>
      <c r="UZU82"/>
      <c r="UZV82"/>
      <c r="UZW82"/>
      <c r="UZX82"/>
      <c r="UZY82"/>
      <c r="UZZ82"/>
      <c r="VAA82"/>
      <c r="VAB82"/>
      <c r="VAC82"/>
      <c r="VAD82"/>
      <c r="VAE82"/>
      <c r="VAF82"/>
      <c r="VAG82"/>
      <c r="VAH82"/>
      <c r="VAI82"/>
      <c r="VAJ82"/>
      <c r="VAK82"/>
      <c r="VAL82"/>
      <c r="VAM82"/>
      <c r="VAN82"/>
      <c r="VAO82"/>
      <c r="VAP82"/>
      <c r="VAQ82"/>
      <c r="VAR82"/>
      <c r="VAS82"/>
      <c r="VAT82"/>
      <c r="VAU82"/>
      <c r="VAV82"/>
      <c r="VAW82"/>
      <c r="VAX82"/>
      <c r="VAY82"/>
      <c r="VAZ82"/>
      <c r="VBA82"/>
      <c r="VBB82"/>
      <c r="VBC82"/>
      <c r="VBD82"/>
      <c r="VBE82"/>
      <c r="VBF82"/>
      <c r="VBG82"/>
      <c r="VBH82"/>
      <c r="VBI82"/>
      <c r="VBJ82"/>
      <c r="VBK82"/>
      <c r="VBL82"/>
      <c r="VBM82"/>
      <c r="VBN82"/>
      <c r="VBO82"/>
      <c r="VBP82"/>
      <c r="VBQ82"/>
      <c r="VBR82"/>
      <c r="VBS82"/>
      <c r="VBT82"/>
      <c r="VBU82"/>
      <c r="VBV82"/>
      <c r="VBW82"/>
      <c r="VBX82"/>
      <c r="VBY82"/>
      <c r="VBZ82"/>
      <c r="VCA82"/>
      <c r="VCB82"/>
      <c r="VCC82"/>
      <c r="VCD82"/>
      <c r="VCE82"/>
      <c r="VCF82"/>
      <c r="VCG82"/>
      <c r="VCH82"/>
      <c r="VCI82"/>
      <c r="VCJ82"/>
      <c r="VCK82"/>
      <c r="VCL82"/>
      <c r="VCM82"/>
      <c r="VCN82"/>
      <c r="VCO82"/>
      <c r="VCP82"/>
      <c r="VCQ82"/>
      <c r="VCR82"/>
      <c r="VCS82"/>
      <c r="VCT82"/>
      <c r="VCU82"/>
      <c r="VCV82"/>
      <c r="VCW82"/>
      <c r="VCX82"/>
      <c r="VCY82"/>
      <c r="VCZ82"/>
      <c r="VDA82"/>
      <c r="VDB82"/>
      <c r="VDC82"/>
      <c r="VDD82"/>
      <c r="VDE82"/>
      <c r="VDF82"/>
      <c r="VDG82"/>
      <c r="VDH82"/>
      <c r="VDI82"/>
      <c r="VDJ82"/>
      <c r="VDK82"/>
      <c r="VDL82"/>
      <c r="VDM82"/>
      <c r="VDN82"/>
      <c r="VDO82"/>
      <c r="VDP82"/>
      <c r="VDQ82"/>
      <c r="VDR82"/>
      <c r="VDS82"/>
      <c r="VDT82"/>
      <c r="VDU82"/>
      <c r="VDV82"/>
      <c r="VDW82"/>
      <c r="VDX82"/>
      <c r="VDY82"/>
      <c r="VDZ82"/>
      <c r="VEA82"/>
      <c r="VEB82"/>
      <c r="VEC82"/>
      <c r="VED82"/>
      <c r="VEE82"/>
      <c r="VEF82"/>
      <c r="VEG82"/>
      <c r="VEH82"/>
      <c r="VEI82"/>
      <c r="VEJ82"/>
      <c r="VEK82"/>
      <c r="VEL82"/>
      <c r="VEM82"/>
      <c r="VEN82"/>
      <c r="VEO82"/>
      <c r="VEP82"/>
      <c r="VEQ82"/>
      <c r="VER82"/>
      <c r="VES82"/>
      <c r="VET82"/>
      <c r="VEU82"/>
      <c r="VEV82"/>
      <c r="VEW82"/>
      <c r="VEX82"/>
      <c r="VEY82"/>
      <c r="VEZ82"/>
      <c r="VFA82"/>
      <c r="VFB82"/>
      <c r="VFC82"/>
      <c r="VFD82"/>
      <c r="VFE82"/>
      <c r="VFF82"/>
      <c r="VFG82"/>
      <c r="VFH82"/>
      <c r="VFI82"/>
      <c r="VFJ82"/>
      <c r="VFK82"/>
      <c r="VFL82"/>
      <c r="VFM82"/>
      <c r="VFN82"/>
      <c r="VFO82"/>
      <c r="VFP82"/>
      <c r="VFQ82"/>
      <c r="VFR82"/>
      <c r="VFS82"/>
      <c r="VFT82"/>
      <c r="VFU82"/>
      <c r="VFV82"/>
      <c r="VFW82"/>
      <c r="VFX82"/>
      <c r="VFY82"/>
      <c r="VFZ82"/>
      <c r="VGA82"/>
      <c r="VGB82"/>
      <c r="VGC82"/>
      <c r="VGD82"/>
      <c r="VGE82"/>
      <c r="VGF82"/>
      <c r="VGG82"/>
      <c r="VGH82"/>
      <c r="VGI82"/>
      <c r="VGJ82"/>
      <c r="VGK82"/>
      <c r="VGL82"/>
      <c r="VGM82"/>
      <c r="VGN82"/>
      <c r="VGO82"/>
      <c r="VGP82"/>
      <c r="VGQ82"/>
      <c r="VGR82"/>
      <c r="VGS82"/>
      <c r="VGT82"/>
      <c r="VGU82"/>
      <c r="VGV82"/>
      <c r="VGW82"/>
      <c r="VGX82"/>
      <c r="VGY82"/>
      <c r="VGZ82"/>
      <c r="VHA82"/>
      <c r="VHB82"/>
      <c r="VHC82"/>
      <c r="VHD82"/>
      <c r="VHE82"/>
      <c r="VHF82"/>
      <c r="VHG82"/>
      <c r="VHH82"/>
      <c r="VHI82"/>
      <c r="VHJ82"/>
      <c r="VHK82"/>
      <c r="VHL82"/>
      <c r="VHM82"/>
      <c r="VHN82"/>
      <c r="VHO82"/>
      <c r="VHP82"/>
      <c r="VHQ82"/>
      <c r="VHR82"/>
      <c r="VHS82"/>
      <c r="VHT82"/>
      <c r="VHU82"/>
      <c r="VHV82"/>
      <c r="VHW82"/>
      <c r="VHX82"/>
      <c r="VHY82"/>
      <c r="VHZ82"/>
      <c r="VIA82"/>
      <c r="VIH82"/>
      <c r="VII82"/>
      <c r="VIJ82"/>
      <c r="VIK82"/>
      <c r="VIL82"/>
      <c r="VIM82"/>
      <c r="VIN82"/>
      <c r="VIO82"/>
      <c r="VIP82"/>
      <c r="VIQ82"/>
      <c r="VIR82"/>
      <c r="VIS82"/>
      <c r="VIT82"/>
      <c r="VIU82"/>
      <c r="VIV82"/>
      <c r="VIW82"/>
      <c r="VIX82"/>
      <c r="VIY82"/>
      <c r="VIZ82"/>
      <c r="VJA82"/>
      <c r="VJB82"/>
      <c r="VJC82"/>
      <c r="VJD82"/>
      <c r="VJE82"/>
      <c r="VJF82"/>
      <c r="VJG82"/>
      <c r="VJH82"/>
      <c r="VJI82"/>
      <c r="VJJ82"/>
      <c r="VJK82"/>
      <c r="VJL82"/>
      <c r="VJM82"/>
      <c r="VJN82"/>
      <c r="VJO82"/>
      <c r="VJP82"/>
      <c r="VJQ82"/>
      <c r="VJR82"/>
      <c r="VJS82"/>
      <c r="VJT82"/>
      <c r="VJU82"/>
      <c r="VJV82"/>
      <c r="VJW82"/>
      <c r="VJX82"/>
      <c r="VJY82"/>
      <c r="VJZ82"/>
      <c r="VKA82"/>
      <c r="VKB82"/>
      <c r="VKC82"/>
      <c r="VKD82"/>
      <c r="VKE82"/>
      <c r="VKF82"/>
      <c r="VKG82"/>
      <c r="VKH82"/>
      <c r="VKI82"/>
      <c r="VKJ82"/>
      <c r="VKK82"/>
      <c r="VKL82"/>
      <c r="VKM82"/>
      <c r="VKN82"/>
      <c r="VKO82"/>
      <c r="VKP82"/>
      <c r="VKQ82"/>
      <c r="VKR82"/>
      <c r="VKS82"/>
      <c r="VKT82"/>
      <c r="VKU82"/>
      <c r="VKV82"/>
      <c r="VKW82"/>
      <c r="VKX82"/>
      <c r="VKY82"/>
      <c r="VKZ82"/>
      <c r="VLA82"/>
      <c r="VLB82"/>
      <c r="VLC82"/>
      <c r="VLD82"/>
      <c r="VLE82"/>
      <c r="VLF82"/>
      <c r="VLG82"/>
      <c r="VLH82"/>
      <c r="VLI82"/>
      <c r="VLJ82"/>
      <c r="VLK82"/>
      <c r="VLL82"/>
      <c r="VLM82"/>
      <c r="VLN82"/>
      <c r="VLO82"/>
      <c r="VLP82"/>
      <c r="VLQ82"/>
      <c r="VLR82"/>
      <c r="VLS82"/>
      <c r="VLT82"/>
      <c r="VLU82"/>
      <c r="VLV82"/>
      <c r="VLW82"/>
      <c r="VLX82"/>
      <c r="VLY82"/>
      <c r="VLZ82"/>
      <c r="VMA82"/>
      <c r="VMB82"/>
      <c r="VMC82"/>
      <c r="VMD82"/>
      <c r="VME82"/>
      <c r="VMF82"/>
      <c r="VMG82"/>
      <c r="VMH82"/>
      <c r="VMI82"/>
      <c r="VMJ82"/>
      <c r="VMK82"/>
      <c r="VML82"/>
      <c r="VMM82"/>
      <c r="VMN82"/>
      <c r="VMO82"/>
      <c r="VMP82"/>
      <c r="VMQ82"/>
      <c r="VMR82"/>
      <c r="VMS82"/>
      <c r="VMT82"/>
      <c r="VMU82"/>
      <c r="VMV82"/>
      <c r="VMW82"/>
      <c r="VMX82"/>
      <c r="VMY82"/>
      <c r="VMZ82"/>
      <c r="VNA82"/>
      <c r="VNB82"/>
      <c r="VNC82"/>
      <c r="VND82"/>
      <c r="VNE82"/>
      <c r="VNF82"/>
      <c r="VNG82"/>
      <c r="VNH82"/>
      <c r="VNI82"/>
      <c r="VNJ82"/>
      <c r="VNK82"/>
      <c r="VNL82"/>
      <c r="VNM82"/>
      <c r="VNN82"/>
      <c r="VNO82"/>
      <c r="VNP82"/>
      <c r="VNQ82"/>
      <c r="VNR82"/>
      <c r="VNS82"/>
      <c r="VNT82"/>
      <c r="VNU82"/>
      <c r="VNV82"/>
      <c r="VNW82"/>
      <c r="VNX82"/>
      <c r="VNY82"/>
      <c r="VNZ82"/>
      <c r="VOA82"/>
      <c r="VOB82"/>
      <c r="VOC82"/>
      <c r="VOD82"/>
      <c r="VOE82"/>
      <c r="VOF82"/>
      <c r="VOG82"/>
      <c r="VOH82"/>
      <c r="VOI82"/>
      <c r="VOJ82"/>
      <c r="VOK82"/>
      <c r="VOL82"/>
      <c r="VOM82"/>
      <c r="VON82"/>
      <c r="VOO82"/>
      <c r="VOP82"/>
      <c r="VOQ82"/>
      <c r="VOR82"/>
      <c r="VOS82"/>
      <c r="VOT82"/>
      <c r="VOU82"/>
      <c r="VOV82"/>
      <c r="VOW82"/>
      <c r="VOX82"/>
      <c r="VOY82"/>
      <c r="VOZ82"/>
      <c r="VPA82"/>
      <c r="VPB82"/>
      <c r="VPC82"/>
      <c r="VPD82"/>
      <c r="VPE82"/>
      <c r="VPF82"/>
      <c r="VPG82"/>
      <c r="VPH82"/>
      <c r="VPI82"/>
      <c r="VPJ82"/>
      <c r="VPK82"/>
      <c r="VPL82"/>
      <c r="VPM82"/>
      <c r="VPN82"/>
      <c r="VPO82"/>
      <c r="VPP82"/>
      <c r="VPQ82"/>
      <c r="VPR82"/>
      <c r="VPS82"/>
      <c r="VPT82"/>
      <c r="VPU82"/>
      <c r="VPV82"/>
      <c r="VPW82"/>
      <c r="VPX82"/>
      <c r="VPY82"/>
      <c r="VPZ82"/>
      <c r="VQA82"/>
      <c r="VQB82"/>
      <c r="VQC82"/>
      <c r="VQD82"/>
      <c r="VQE82"/>
      <c r="VQF82"/>
      <c r="VQG82"/>
      <c r="VQH82"/>
      <c r="VQI82"/>
      <c r="VQJ82"/>
      <c r="VQK82"/>
      <c r="VQL82"/>
      <c r="VQM82"/>
      <c r="VQN82"/>
      <c r="VQO82"/>
      <c r="VQP82"/>
      <c r="VQQ82"/>
      <c r="VQR82"/>
      <c r="VQS82"/>
      <c r="VQT82"/>
      <c r="VQU82"/>
      <c r="VQV82"/>
      <c r="VQW82"/>
      <c r="VQX82"/>
      <c r="VQY82"/>
      <c r="VQZ82"/>
      <c r="VRA82"/>
      <c r="VRB82"/>
      <c r="VRC82"/>
      <c r="VRD82"/>
      <c r="VRE82"/>
      <c r="VRF82"/>
      <c r="VRG82"/>
      <c r="VRH82"/>
      <c r="VRI82"/>
      <c r="VRJ82"/>
      <c r="VRK82"/>
      <c r="VRL82"/>
      <c r="VRM82"/>
      <c r="VRN82"/>
      <c r="VRO82"/>
      <c r="VRP82"/>
      <c r="VRQ82"/>
      <c r="VRR82"/>
      <c r="VRS82"/>
      <c r="VRT82"/>
      <c r="VRU82"/>
      <c r="VRV82"/>
      <c r="VRW82"/>
      <c r="VSD82"/>
      <c r="VSE82"/>
      <c r="VSF82"/>
      <c r="VSG82"/>
      <c r="VSH82"/>
      <c r="VSI82"/>
      <c r="VSJ82"/>
      <c r="VSK82"/>
      <c r="VSL82"/>
      <c r="VSM82"/>
      <c r="VSN82"/>
      <c r="VSO82"/>
      <c r="VSP82"/>
      <c r="VSQ82"/>
      <c r="VSR82"/>
      <c r="VSS82"/>
      <c r="VST82"/>
      <c r="VSU82"/>
      <c r="VSV82"/>
      <c r="VSW82"/>
      <c r="VSX82"/>
      <c r="VSY82"/>
      <c r="VSZ82"/>
      <c r="VTA82"/>
      <c r="VTB82"/>
      <c r="VTC82"/>
      <c r="VTD82"/>
      <c r="VTE82"/>
      <c r="VTF82"/>
      <c r="VTG82"/>
      <c r="VTH82"/>
      <c r="VTI82"/>
      <c r="VTJ82"/>
      <c r="VTK82"/>
      <c r="VTL82"/>
      <c r="VTM82"/>
      <c r="VTN82"/>
      <c r="VTO82"/>
      <c r="VTP82"/>
      <c r="VTQ82"/>
      <c r="VTR82"/>
      <c r="VTS82"/>
      <c r="VTT82"/>
      <c r="VTU82"/>
      <c r="VTV82"/>
      <c r="VTW82"/>
      <c r="VTX82"/>
      <c r="VTY82"/>
      <c r="VTZ82"/>
      <c r="VUA82"/>
      <c r="VUB82"/>
      <c r="VUC82"/>
      <c r="VUD82"/>
      <c r="VUE82"/>
      <c r="VUF82"/>
      <c r="VUG82"/>
      <c r="VUH82"/>
      <c r="VUI82"/>
      <c r="VUJ82"/>
      <c r="VUK82"/>
      <c r="VUL82"/>
      <c r="VUM82"/>
      <c r="VUN82"/>
      <c r="VUO82"/>
      <c r="VUP82"/>
      <c r="VUQ82"/>
      <c r="VUR82"/>
      <c r="VUS82"/>
      <c r="VUT82"/>
      <c r="VUU82"/>
      <c r="VUV82"/>
      <c r="VUW82"/>
      <c r="VUX82"/>
      <c r="VUY82"/>
      <c r="VUZ82"/>
      <c r="VVA82"/>
      <c r="VVB82"/>
      <c r="VVC82"/>
      <c r="VVD82"/>
      <c r="VVE82"/>
      <c r="VVF82"/>
      <c r="VVG82"/>
      <c r="VVH82"/>
      <c r="VVI82"/>
      <c r="VVJ82"/>
      <c r="VVK82"/>
      <c r="VVL82"/>
      <c r="VVM82"/>
      <c r="VVN82"/>
      <c r="VVO82"/>
      <c r="VVP82"/>
      <c r="VVQ82"/>
      <c r="VVR82"/>
      <c r="VVS82"/>
      <c r="VVT82"/>
      <c r="VVU82"/>
      <c r="VVV82"/>
      <c r="VVW82"/>
      <c r="VVX82"/>
      <c r="VVY82"/>
      <c r="VVZ82"/>
      <c r="VWA82"/>
      <c r="VWB82"/>
      <c r="VWC82"/>
      <c r="VWD82"/>
      <c r="VWE82"/>
      <c r="VWF82"/>
      <c r="VWG82"/>
      <c r="VWH82"/>
      <c r="VWI82"/>
      <c r="VWJ82"/>
      <c r="VWK82"/>
      <c r="VWL82"/>
      <c r="VWM82"/>
      <c r="VWN82"/>
      <c r="VWO82"/>
      <c r="VWP82"/>
      <c r="VWQ82"/>
      <c r="VWR82"/>
      <c r="VWS82"/>
      <c r="VWT82"/>
      <c r="VWU82"/>
      <c r="VWV82"/>
      <c r="VWW82"/>
      <c r="VWX82"/>
      <c r="VWY82"/>
      <c r="VWZ82"/>
      <c r="VXA82"/>
      <c r="VXB82"/>
      <c r="VXC82"/>
      <c r="VXD82"/>
      <c r="VXE82"/>
      <c r="VXF82"/>
      <c r="VXG82"/>
      <c r="VXH82"/>
      <c r="VXI82"/>
      <c r="VXJ82"/>
      <c r="VXK82"/>
      <c r="VXL82"/>
      <c r="VXM82"/>
      <c r="VXN82"/>
      <c r="VXO82"/>
      <c r="VXP82"/>
      <c r="VXQ82"/>
      <c r="VXR82"/>
      <c r="VXS82"/>
      <c r="VXT82"/>
      <c r="VXU82"/>
      <c r="VXV82"/>
      <c r="VXW82"/>
      <c r="VXX82"/>
      <c r="VXY82"/>
      <c r="VXZ82"/>
      <c r="VYA82"/>
      <c r="VYB82"/>
      <c r="VYC82"/>
      <c r="VYD82"/>
      <c r="VYE82"/>
      <c r="VYF82"/>
      <c r="VYG82"/>
      <c r="VYH82"/>
      <c r="VYI82"/>
      <c r="VYJ82"/>
      <c r="VYK82"/>
      <c r="VYL82"/>
      <c r="VYM82"/>
      <c r="VYN82"/>
      <c r="VYO82"/>
      <c r="VYP82"/>
      <c r="VYQ82"/>
      <c r="VYR82"/>
      <c r="VYS82"/>
      <c r="VYT82"/>
      <c r="VYU82"/>
      <c r="VYV82"/>
      <c r="VYW82"/>
      <c r="VYX82"/>
      <c r="VYY82"/>
      <c r="VYZ82"/>
      <c r="VZA82"/>
      <c r="VZB82"/>
      <c r="VZC82"/>
      <c r="VZD82"/>
      <c r="VZE82"/>
      <c r="VZF82"/>
      <c r="VZG82"/>
      <c r="VZH82"/>
      <c r="VZI82"/>
      <c r="VZJ82"/>
      <c r="VZK82"/>
      <c r="VZL82"/>
      <c r="VZM82"/>
      <c r="VZN82"/>
      <c r="VZO82"/>
      <c r="VZP82"/>
      <c r="VZQ82"/>
      <c r="VZR82"/>
      <c r="VZS82"/>
      <c r="VZT82"/>
      <c r="VZU82"/>
      <c r="VZV82"/>
      <c r="VZW82"/>
      <c r="VZX82"/>
      <c r="VZY82"/>
      <c r="VZZ82"/>
      <c r="WAA82"/>
      <c r="WAB82"/>
      <c r="WAC82"/>
      <c r="WAD82"/>
      <c r="WAE82"/>
      <c r="WAF82"/>
      <c r="WAG82"/>
      <c r="WAH82"/>
      <c r="WAI82"/>
      <c r="WAJ82"/>
      <c r="WAK82"/>
      <c r="WAL82"/>
      <c r="WAM82"/>
      <c r="WAN82"/>
      <c r="WAO82"/>
      <c r="WAP82"/>
      <c r="WAQ82"/>
      <c r="WAR82"/>
      <c r="WAS82"/>
      <c r="WAT82"/>
      <c r="WAU82"/>
      <c r="WAV82"/>
      <c r="WAW82"/>
      <c r="WAX82"/>
      <c r="WAY82"/>
      <c r="WAZ82"/>
      <c r="WBA82"/>
      <c r="WBB82"/>
      <c r="WBC82"/>
      <c r="WBD82"/>
      <c r="WBE82"/>
      <c r="WBF82"/>
      <c r="WBG82"/>
      <c r="WBH82"/>
      <c r="WBI82"/>
      <c r="WBJ82"/>
      <c r="WBK82"/>
      <c r="WBL82"/>
      <c r="WBM82"/>
      <c r="WBN82"/>
      <c r="WBO82"/>
      <c r="WBP82"/>
      <c r="WBQ82"/>
      <c r="WBR82"/>
      <c r="WBS82"/>
      <c r="WBZ82"/>
      <c r="WCA82"/>
      <c r="WCB82"/>
      <c r="WCC82"/>
      <c r="WCD82"/>
      <c r="WCE82"/>
      <c r="WCF82"/>
      <c r="WCG82"/>
      <c r="WCH82"/>
      <c r="WCI82"/>
      <c r="WCJ82"/>
      <c r="WCK82"/>
      <c r="WCL82"/>
      <c r="WCM82"/>
      <c r="WCN82"/>
      <c r="WCO82"/>
      <c r="WCP82"/>
      <c r="WCQ82"/>
      <c r="WCR82"/>
      <c r="WCS82"/>
      <c r="WCT82"/>
      <c r="WCU82"/>
      <c r="WCV82"/>
      <c r="WCW82"/>
      <c r="WCX82"/>
      <c r="WCY82"/>
      <c r="WCZ82"/>
      <c r="WDA82"/>
      <c r="WDB82"/>
      <c r="WDC82"/>
      <c r="WDD82"/>
      <c r="WDE82"/>
      <c r="WDF82"/>
      <c r="WDG82"/>
      <c r="WDH82"/>
      <c r="WDI82"/>
      <c r="WDJ82"/>
      <c r="WDK82"/>
      <c r="WDL82"/>
      <c r="WDM82"/>
      <c r="WDN82"/>
      <c r="WDO82"/>
      <c r="WDP82"/>
      <c r="WDQ82"/>
      <c r="WDR82"/>
      <c r="WDS82"/>
      <c r="WDT82"/>
      <c r="WDU82"/>
      <c r="WDV82"/>
      <c r="WDW82"/>
      <c r="WDX82"/>
      <c r="WDY82"/>
      <c r="WDZ82"/>
      <c r="WEA82"/>
      <c r="WEB82"/>
      <c r="WEC82"/>
      <c r="WED82"/>
      <c r="WEE82"/>
      <c r="WEF82"/>
      <c r="WEG82"/>
      <c r="WEH82"/>
      <c r="WEI82"/>
      <c r="WEJ82"/>
      <c r="WEK82"/>
      <c r="WEL82"/>
      <c r="WEM82"/>
      <c r="WEN82"/>
      <c r="WEO82"/>
      <c r="WEP82"/>
      <c r="WEQ82"/>
      <c r="WER82"/>
      <c r="WES82"/>
      <c r="WET82"/>
      <c r="WEU82"/>
      <c r="WEV82"/>
      <c r="WEW82"/>
      <c r="WEX82"/>
      <c r="WEY82"/>
      <c r="WEZ82"/>
      <c r="WFA82"/>
      <c r="WFB82"/>
      <c r="WFC82"/>
      <c r="WFD82"/>
      <c r="WFE82"/>
      <c r="WFF82"/>
      <c r="WFG82"/>
      <c r="WFH82"/>
      <c r="WFI82"/>
      <c r="WFJ82"/>
      <c r="WFK82"/>
      <c r="WFL82"/>
      <c r="WFM82"/>
      <c r="WFN82"/>
      <c r="WFO82"/>
      <c r="WFP82"/>
      <c r="WFQ82"/>
      <c r="WFR82"/>
      <c r="WFS82"/>
      <c r="WFT82"/>
      <c r="WFU82"/>
      <c r="WFV82"/>
      <c r="WFW82"/>
      <c r="WFX82"/>
      <c r="WFY82"/>
      <c r="WFZ82"/>
      <c r="WGA82"/>
      <c r="WGB82"/>
      <c r="WGC82"/>
      <c r="WGD82"/>
      <c r="WGE82"/>
      <c r="WGF82"/>
      <c r="WGG82"/>
      <c r="WGH82"/>
      <c r="WGI82"/>
      <c r="WGJ82"/>
      <c r="WGK82"/>
      <c r="WGL82"/>
      <c r="WGM82"/>
      <c r="WGN82"/>
      <c r="WGO82"/>
      <c r="WGP82"/>
      <c r="WGQ82"/>
      <c r="WGR82"/>
      <c r="WGS82"/>
      <c r="WGT82"/>
      <c r="WGU82"/>
      <c r="WGV82"/>
      <c r="WGW82"/>
      <c r="WGX82"/>
      <c r="WGY82"/>
      <c r="WGZ82"/>
      <c r="WHA82"/>
      <c r="WHB82"/>
      <c r="WHC82"/>
      <c r="WHD82"/>
      <c r="WHE82"/>
      <c r="WHF82"/>
      <c r="WHG82"/>
      <c r="WHH82"/>
      <c r="WHI82"/>
      <c r="WHJ82"/>
      <c r="WHK82"/>
      <c r="WHL82"/>
      <c r="WHM82"/>
      <c r="WHN82"/>
      <c r="WHO82"/>
      <c r="WHP82"/>
      <c r="WHQ82"/>
      <c r="WHR82"/>
      <c r="WHS82"/>
      <c r="WHT82"/>
      <c r="WHU82"/>
      <c r="WHV82"/>
      <c r="WHW82"/>
      <c r="WHX82"/>
      <c r="WHY82"/>
      <c r="WHZ82"/>
      <c r="WIA82"/>
      <c r="WIB82"/>
      <c r="WIC82"/>
      <c r="WID82"/>
      <c r="WIE82"/>
      <c r="WIF82"/>
      <c r="WIG82"/>
      <c r="WIH82"/>
      <c r="WII82"/>
      <c r="WIJ82"/>
      <c r="WIK82"/>
      <c r="WIL82"/>
      <c r="WIM82"/>
      <c r="WIN82"/>
      <c r="WIO82"/>
      <c r="WIP82"/>
      <c r="WIQ82"/>
      <c r="WIR82"/>
      <c r="WIS82"/>
      <c r="WIT82"/>
      <c r="WIU82"/>
      <c r="WIV82"/>
      <c r="WIW82"/>
      <c r="WIX82"/>
      <c r="WIY82"/>
      <c r="WIZ82"/>
      <c r="WJA82"/>
      <c r="WJB82"/>
      <c r="WJC82"/>
      <c r="WJD82"/>
      <c r="WJE82"/>
      <c r="WJF82"/>
      <c r="WJG82"/>
      <c r="WJH82"/>
      <c r="WJI82"/>
      <c r="WJJ82"/>
      <c r="WJK82"/>
      <c r="WJL82"/>
      <c r="WJM82"/>
      <c r="WJN82"/>
      <c r="WJO82"/>
      <c r="WJP82"/>
      <c r="WJQ82"/>
      <c r="WJR82"/>
      <c r="WJS82"/>
      <c r="WJT82"/>
      <c r="WJU82"/>
      <c r="WJV82"/>
      <c r="WJW82"/>
      <c r="WJX82"/>
      <c r="WJY82"/>
      <c r="WJZ82"/>
      <c r="WKA82"/>
      <c r="WKB82"/>
      <c r="WKC82"/>
      <c r="WKD82"/>
      <c r="WKE82"/>
      <c r="WKF82"/>
      <c r="WKG82"/>
      <c r="WKH82"/>
      <c r="WKI82"/>
      <c r="WKJ82"/>
      <c r="WKK82"/>
      <c r="WKL82"/>
      <c r="WKM82"/>
      <c r="WKN82"/>
      <c r="WKO82"/>
      <c r="WKP82"/>
      <c r="WKQ82"/>
      <c r="WKR82"/>
      <c r="WKS82"/>
      <c r="WKT82"/>
      <c r="WKU82"/>
      <c r="WKV82"/>
      <c r="WKW82"/>
      <c r="WKX82"/>
      <c r="WKY82"/>
      <c r="WKZ82"/>
      <c r="WLA82"/>
      <c r="WLB82"/>
      <c r="WLC82"/>
      <c r="WLD82"/>
      <c r="WLE82"/>
      <c r="WLF82"/>
      <c r="WLG82"/>
      <c r="WLH82"/>
      <c r="WLI82"/>
      <c r="WLJ82"/>
      <c r="WLK82"/>
      <c r="WLL82"/>
      <c r="WLM82"/>
      <c r="WLN82"/>
      <c r="WLO82"/>
      <c r="WLV82"/>
      <c r="WLW82"/>
      <c r="WLX82"/>
      <c r="WLY82"/>
      <c r="WLZ82"/>
      <c r="WMA82"/>
      <c r="WMB82"/>
      <c r="WMC82"/>
      <c r="WMD82"/>
      <c r="WME82"/>
      <c r="WMF82"/>
      <c r="WMG82"/>
      <c r="WMH82"/>
      <c r="WMI82"/>
      <c r="WMJ82"/>
      <c r="WMK82"/>
      <c r="WML82"/>
      <c r="WMM82"/>
      <c r="WMN82"/>
      <c r="WMO82"/>
      <c r="WMP82"/>
      <c r="WMQ82"/>
      <c r="WMR82"/>
      <c r="WMS82"/>
      <c r="WMT82"/>
      <c r="WMU82"/>
      <c r="WMV82"/>
      <c r="WMW82"/>
      <c r="WMX82"/>
      <c r="WMY82"/>
      <c r="WMZ82"/>
      <c r="WNA82"/>
      <c r="WNB82"/>
      <c r="WNC82"/>
      <c r="WND82"/>
      <c r="WNE82"/>
      <c r="WNF82"/>
      <c r="WNG82"/>
      <c r="WNH82"/>
      <c r="WNI82"/>
      <c r="WNJ82"/>
      <c r="WNK82"/>
      <c r="WNL82"/>
      <c r="WNM82"/>
      <c r="WNN82"/>
      <c r="WNO82"/>
      <c r="WNP82"/>
      <c r="WNQ82"/>
      <c r="WNR82"/>
      <c r="WNS82"/>
      <c r="WNT82"/>
      <c r="WNU82"/>
      <c r="WNV82"/>
      <c r="WNW82"/>
      <c r="WNX82"/>
      <c r="WNY82"/>
      <c r="WNZ82"/>
      <c r="WOA82"/>
      <c r="WOB82"/>
      <c r="WOC82"/>
      <c r="WOD82"/>
      <c r="WOE82"/>
      <c r="WOF82"/>
      <c r="WOG82"/>
      <c r="WOH82"/>
      <c r="WOI82"/>
      <c r="WOJ82"/>
      <c r="WOK82"/>
      <c r="WOL82"/>
      <c r="WOM82"/>
      <c r="WON82"/>
      <c r="WOO82"/>
      <c r="WOP82"/>
      <c r="WOQ82"/>
      <c r="WOR82"/>
      <c r="WOS82"/>
      <c r="WOT82"/>
      <c r="WOU82"/>
      <c r="WOV82"/>
      <c r="WOW82"/>
      <c r="WOX82"/>
      <c r="WOY82"/>
      <c r="WOZ82"/>
      <c r="WPA82"/>
      <c r="WPB82"/>
      <c r="WPC82"/>
      <c r="WPD82"/>
      <c r="WPE82"/>
      <c r="WPF82"/>
      <c r="WPG82"/>
      <c r="WPH82"/>
      <c r="WPI82"/>
      <c r="WPJ82"/>
      <c r="WPK82"/>
      <c r="WPL82"/>
      <c r="WPM82"/>
      <c r="WPN82"/>
      <c r="WPO82"/>
      <c r="WPP82"/>
      <c r="WPQ82"/>
      <c r="WPR82"/>
      <c r="WPS82"/>
      <c r="WPT82"/>
      <c r="WPU82"/>
      <c r="WPV82"/>
      <c r="WPW82"/>
      <c r="WPX82"/>
      <c r="WPY82"/>
      <c r="WPZ82"/>
      <c r="WQA82"/>
      <c r="WQB82"/>
      <c r="WQC82"/>
      <c r="WQD82"/>
      <c r="WQE82"/>
      <c r="WQF82"/>
      <c r="WQG82"/>
      <c r="WQH82"/>
      <c r="WQI82"/>
      <c r="WQJ82"/>
      <c r="WQK82"/>
      <c r="WQL82"/>
      <c r="WQM82"/>
      <c r="WQN82"/>
      <c r="WQO82"/>
      <c r="WQP82"/>
      <c r="WQQ82"/>
      <c r="WQR82"/>
      <c r="WQS82"/>
      <c r="WQT82"/>
      <c r="WQU82"/>
      <c r="WQV82"/>
      <c r="WQW82"/>
      <c r="WQX82"/>
      <c r="WQY82"/>
      <c r="WQZ82"/>
      <c r="WRA82"/>
      <c r="WRB82"/>
      <c r="WRC82"/>
      <c r="WRD82"/>
      <c r="WRE82"/>
      <c r="WRF82"/>
      <c r="WRG82"/>
      <c r="WRH82"/>
      <c r="WRI82"/>
      <c r="WRJ82"/>
      <c r="WRK82"/>
      <c r="WRL82"/>
      <c r="WRM82"/>
      <c r="WRN82"/>
      <c r="WRO82"/>
      <c r="WRP82"/>
      <c r="WRQ82"/>
      <c r="WRR82"/>
      <c r="WRS82"/>
      <c r="WRT82"/>
      <c r="WRU82"/>
      <c r="WRV82"/>
      <c r="WRW82"/>
      <c r="WRX82"/>
      <c r="WRY82"/>
      <c r="WRZ82"/>
      <c r="WSA82"/>
      <c r="WSB82"/>
      <c r="WSC82"/>
      <c r="WSD82"/>
      <c r="WSE82"/>
      <c r="WSF82"/>
      <c r="WSG82"/>
      <c r="WSH82"/>
      <c r="WSI82"/>
      <c r="WSJ82"/>
      <c r="WSK82"/>
      <c r="WSL82"/>
      <c r="WSM82"/>
      <c r="WSN82"/>
      <c r="WSO82"/>
      <c r="WSP82"/>
      <c r="WSQ82"/>
      <c r="WSR82"/>
      <c r="WSS82"/>
      <c r="WST82"/>
      <c r="WSU82"/>
      <c r="WSV82"/>
      <c r="WSW82"/>
      <c r="WSX82"/>
      <c r="WSY82"/>
      <c r="WSZ82"/>
      <c r="WTA82"/>
      <c r="WTB82"/>
      <c r="WTC82"/>
      <c r="WTD82"/>
      <c r="WTE82"/>
      <c r="WTF82"/>
      <c r="WTG82"/>
      <c r="WTH82"/>
      <c r="WTI82"/>
      <c r="WTJ82"/>
      <c r="WTK82"/>
      <c r="WTL82"/>
      <c r="WTM82"/>
      <c r="WTN82"/>
      <c r="WTO82"/>
      <c r="WTP82"/>
      <c r="WTQ82"/>
      <c r="WTR82"/>
      <c r="WTS82"/>
      <c r="WTT82"/>
      <c r="WTU82"/>
      <c r="WTV82"/>
      <c r="WTW82"/>
      <c r="WTX82"/>
      <c r="WTY82"/>
      <c r="WTZ82"/>
      <c r="WUA82"/>
      <c r="WUB82"/>
      <c r="WUC82"/>
      <c r="WUD82"/>
      <c r="WUE82"/>
      <c r="WUF82"/>
      <c r="WUG82"/>
      <c r="WUH82"/>
      <c r="WUI82"/>
      <c r="WUJ82"/>
      <c r="WUK82"/>
      <c r="WUL82"/>
      <c r="WUM82"/>
      <c r="WUN82"/>
      <c r="WUO82"/>
      <c r="WUP82"/>
      <c r="WUQ82"/>
      <c r="WUR82"/>
      <c r="WUS82"/>
      <c r="WUT82"/>
      <c r="WUU82"/>
      <c r="WUV82"/>
      <c r="WUW82"/>
      <c r="WUX82"/>
      <c r="WUY82"/>
      <c r="WUZ82"/>
      <c r="WVA82"/>
      <c r="WVB82"/>
      <c r="WVC82"/>
      <c r="WVD82"/>
      <c r="WVE82"/>
      <c r="WVF82"/>
      <c r="WVG82"/>
      <c r="WVH82"/>
      <c r="WVI82"/>
      <c r="WVJ82"/>
      <c r="WVK82"/>
      <c r="WVR82"/>
      <c r="WVS82"/>
      <c r="WVT82"/>
      <c r="WVU82"/>
      <c r="WVV82"/>
      <c r="WVW82"/>
      <c r="WVX82"/>
      <c r="WVY82"/>
      <c r="WVZ82"/>
      <c r="WWA82"/>
      <c r="WWB82"/>
      <c r="WWC82"/>
      <c r="WWD82"/>
      <c r="WWE82"/>
      <c r="WWF82"/>
      <c r="WWG82"/>
      <c r="WWH82"/>
      <c r="WWI82"/>
      <c r="WWJ82"/>
      <c r="WWK82"/>
      <c r="WWL82"/>
      <c r="WWM82"/>
      <c r="WWN82"/>
      <c r="WWO82"/>
      <c r="WWP82"/>
      <c r="WWQ82"/>
      <c r="WWR82"/>
      <c r="WWS82"/>
      <c r="WWT82"/>
      <c r="WWU82"/>
      <c r="WWV82"/>
      <c r="WWW82"/>
      <c r="WWX82"/>
      <c r="WWY82"/>
      <c r="WWZ82"/>
      <c r="WXA82"/>
      <c r="WXB82"/>
      <c r="WXC82"/>
      <c r="WXD82"/>
      <c r="WXE82"/>
      <c r="WXF82"/>
      <c r="WXG82"/>
      <c r="WXH82"/>
      <c r="WXI82"/>
      <c r="WXJ82"/>
      <c r="WXK82"/>
      <c r="WXL82"/>
      <c r="WXM82"/>
      <c r="WXN82"/>
      <c r="WXO82"/>
      <c r="WXP82"/>
      <c r="WXQ82"/>
      <c r="WXR82"/>
      <c r="WXS82"/>
      <c r="WXT82"/>
      <c r="WXU82"/>
      <c r="WXV82"/>
      <c r="WXW82"/>
      <c r="WXX82"/>
      <c r="WXY82"/>
      <c r="WXZ82"/>
      <c r="WYA82"/>
      <c r="WYB82"/>
      <c r="WYC82"/>
      <c r="WYD82"/>
      <c r="WYE82"/>
      <c r="WYF82"/>
      <c r="WYG82"/>
      <c r="WYH82"/>
      <c r="WYI82"/>
      <c r="WYJ82"/>
      <c r="WYK82"/>
      <c r="WYL82"/>
      <c r="WYM82"/>
      <c r="WYN82"/>
      <c r="WYO82"/>
      <c r="WYP82"/>
      <c r="WYQ82"/>
      <c r="WYR82"/>
      <c r="WYS82"/>
      <c r="WYT82"/>
      <c r="WYU82"/>
      <c r="WYV82"/>
      <c r="WYW82"/>
      <c r="WYX82"/>
      <c r="WYY82"/>
      <c r="WYZ82"/>
      <c r="WZA82"/>
      <c r="WZB82"/>
      <c r="WZC82"/>
      <c r="WZD82"/>
      <c r="WZE82"/>
      <c r="WZF82"/>
      <c r="WZG82"/>
      <c r="WZH82"/>
      <c r="WZI82"/>
      <c r="WZJ82"/>
      <c r="WZK82"/>
      <c r="WZL82"/>
      <c r="WZM82"/>
      <c r="WZN82"/>
      <c r="WZO82"/>
      <c r="WZP82"/>
      <c r="WZQ82"/>
      <c r="WZR82"/>
      <c r="WZS82"/>
      <c r="WZT82"/>
      <c r="WZU82"/>
      <c r="WZV82"/>
      <c r="WZW82"/>
      <c r="WZX82"/>
      <c r="WZY82"/>
      <c r="WZZ82"/>
      <c r="XAA82"/>
      <c r="XAB82"/>
      <c r="XAC82"/>
      <c r="XAD82"/>
      <c r="XAE82"/>
      <c r="XAF82"/>
      <c r="XAG82"/>
      <c r="XAH82"/>
      <c r="XAI82"/>
      <c r="XAJ82"/>
      <c r="XAK82"/>
      <c r="XAL82"/>
      <c r="XAM82"/>
      <c r="XAN82"/>
      <c r="XAO82"/>
      <c r="XAP82"/>
      <c r="XAQ82"/>
      <c r="XAR82"/>
      <c r="XAS82"/>
      <c r="XAT82"/>
      <c r="XAU82"/>
      <c r="XAV82"/>
      <c r="XAW82"/>
      <c r="XAX82"/>
      <c r="XAY82"/>
      <c r="XAZ82"/>
      <c r="XBA82"/>
      <c r="XBB82"/>
      <c r="XBC82"/>
      <c r="XBD82"/>
      <c r="XBE82"/>
      <c r="XBF82"/>
      <c r="XBG82"/>
      <c r="XBH82"/>
      <c r="XBI82"/>
      <c r="XBJ82"/>
      <c r="XBK82"/>
      <c r="XBL82"/>
      <c r="XBM82"/>
      <c r="XBN82"/>
      <c r="XBO82"/>
      <c r="XBP82"/>
      <c r="XBQ82"/>
      <c r="XBR82"/>
      <c r="XBS82"/>
      <c r="XBT82"/>
      <c r="XBU82"/>
      <c r="XBV82"/>
      <c r="XBW82"/>
      <c r="XBX82"/>
      <c r="XBY82"/>
      <c r="XBZ82"/>
      <c r="XCA82"/>
      <c r="XCB82"/>
      <c r="XCC82"/>
      <c r="XCD82"/>
      <c r="XCE82"/>
      <c r="XCF82"/>
      <c r="XCG82"/>
      <c r="XCH82"/>
      <c r="XCI82"/>
      <c r="XCJ82"/>
      <c r="XCK82"/>
      <c r="XCL82"/>
      <c r="XCM82"/>
      <c r="XCN82"/>
      <c r="XCO82"/>
      <c r="XCP82"/>
      <c r="XCQ82"/>
      <c r="XCR82"/>
      <c r="XCS82"/>
      <c r="XCT82"/>
      <c r="XCU82"/>
      <c r="XCV82"/>
      <c r="XCW82"/>
      <c r="XCX82"/>
      <c r="XCY82"/>
      <c r="XCZ82"/>
      <c r="XDA82"/>
      <c r="XDB82"/>
      <c r="XDC82"/>
      <c r="XDD82"/>
      <c r="XDE82"/>
      <c r="XDF82"/>
      <c r="XDG82"/>
      <c r="XDH82"/>
      <c r="XDI82"/>
      <c r="XDJ82"/>
      <c r="XDK82"/>
      <c r="XDL82"/>
      <c r="XDM82"/>
      <c r="XDN82"/>
      <c r="XDO82"/>
      <c r="XDP82"/>
      <c r="XDQ82"/>
      <c r="XDR82"/>
      <c r="XDS82"/>
      <c r="XDT82"/>
      <c r="XDU82"/>
      <c r="XDV82"/>
      <c r="XDW82"/>
      <c r="XDX82"/>
      <c r="XDY82"/>
      <c r="XDZ82"/>
      <c r="XEA82"/>
      <c r="XEB82"/>
      <c r="XEC82"/>
      <c r="XED82"/>
      <c r="XEE82"/>
      <c r="XEF82"/>
      <c r="XEG82"/>
      <c r="XEH82"/>
      <c r="XEI82"/>
      <c r="XEJ82"/>
      <c r="XEK82"/>
      <c r="XEL82"/>
      <c r="XEM82"/>
      <c r="XEN82"/>
      <c r="XEO82"/>
      <c r="XEP82"/>
      <c r="XEQ82"/>
      <c r="XER82"/>
      <c r="XES82"/>
      <c r="XET82"/>
      <c r="XEU82"/>
      <c r="XEV82"/>
      <c r="XEW82"/>
      <c r="XEX82"/>
      <c r="XEY82"/>
      <c r="XEZ82"/>
      <c r="XFA82"/>
      <c r="XFB82"/>
      <c r="XFC82"/>
      <c r="XFD82"/>
    </row>
    <row r="83" spans="1:16384" s="9" customFormat="1" ht="15.75" x14ac:dyDescent="0.25">
      <c r="A83" s="214" t="s">
        <v>288</v>
      </c>
      <c r="B83" s="215" t="s">
        <v>718</v>
      </c>
      <c r="C83" s="224"/>
      <c r="D83" s="207">
        <f>D84</f>
        <v>59512140.799999997</v>
      </c>
      <c r="E83" s="207">
        <f t="shared" ref="E83:F83" si="15">E84</f>
        <v>47600000</v>
      </c>
      <c r="F83" s="207">
        <f t="shared" si="15"/>
        <v>47600000</v>
      </c>
      <c r="G83" s="152"/>
      <c r="H83" s="70"/>
      <c r="I83" s="70"/>
      <c r="J83" s="169"/>
      <c r="K83" s="169"/>
      <c r="L83" s="354"/>
      <c r="M83" s="354"/>
      <c r="N83" s="355"/>
      <c r="O83" s="355"/>
      <c r="P83" s="355"/>
      <c r="Q83" s="355"/>
      <c r="R83" s="355"/>
      <c r="S83" s="355"/>
      <c r="T83" s="355"/>
      <c r="U83" s="355"/>
      <c r="V83" s="355"/>
      <c r="W83" s="355"/>
      <c r="X83" s="355"/>
      <c r="Y83" s="355"/>
      <c r="Z83" s="355"/>
      <c r="AA83" s="355"/>
      <c r="AB83" s="355"/>
      <c r="AC83" s="355"/>
      <c r="AD83" s="355"/>
      <c r="AE83" s="355"/>
      <c r="AF83" s="355"/>
      <c r="AG83" s="355"/>
      <c r="AH83" s="355"/>
      <c r="AI83" s="355"/>
      <c r="AJ83" s="355"/>
      <c r="AK83" s="355"/>
      <c r="AL83" s="355"/>
      <c r="AM83" s="355"/>
      <c r="AN83" s="355"/>
      <c r="AO83" s="355"/>
      <c r="AP83" s="355"/>
      <c r="AQ83" s="355"/>
      <c r="AR83" s="355"/>
      <c r="AS83" s="355"/>
      <c r="AT83" s="355"/>
      <c r="AU83" s="355"/>
      <c r="AV83" s="355"/>
      <c r="AW83" s="355"/>
      <c r="AX83" s="355"/>
      <c r="AY83" s="355"/>
      <c r="AZ83" s="355"/>
      <c r="BA83" s="355"/>
      <c r="BB83" s="355"/>
      <c r="BC83" s="355"/>
      <c r="BD83" s="355"/>
      <c r="BE83" s="355"/>
      <c r="BF83" s="355"/>
      <c r="BG83" s="355"/>
      <c r="BH83" s="355"/>
      <c r="BI83" s="355"/>
      <c r="BJ83" s="355"/>
      <c r="BK83" s="355"/>
      <c r="BL83" s="355"/>
      <c r="BM83" s="355"/>
      <c r="BN83" s="355"/>
      <c r="BO83" s="355"/>
      <c r="BP83" s="355"/>
      <c r="BQ83" s="355"/>
      <c r="BR83" s="355"/>
      <c r="BS83" s="355"/>
      <c r="BT83" s="355"/>
      <c r="BU83" s="355"/>
      <c r="BV83" s="355"/>
      <c r="BW83" s="355"/>
      <c r="BX83" s="355"/>
      <c r="BY83" s="355"/>
      <c r="BZ83" s="355"/>
      <c r="CA83" s="355"/>
      <c r="CB83" s="355"/>
      <c r="CC83" s="355"/>
      <c r="CD83" s="355"/>
      <c r="CE83" s="355"/>
      <c r="CF83" s="355"/>
      <c r="CG83" s="355"/>
      <c r="CH83" s="355"/>
      <c r="CI83" s="355"/>
      <c r="CJ83" s="355"/>
      <c r="CK83" s="355"/>
      <c r="CL83" s="355"/>
      <c r="CM83" s="355"/>
      <c r="CN83" s="355"/>
      <c r="CO83" s="355"/>
      <c r="CP83" s="355"/>
      <c r="CQ83" s="355"/>
      <c r="CR83" s="355"/>
      <c r="CS83" s="355"/>
      <c r="CT83" s="355"/>
      <c r="CU83" s="355"/>
      <c r="CV83" s="355"/>
      <c r="CW83" s="355"/>
      <c r="CX83" s="355"/>
      <c r="CY83" s="355"/>
      <c r="CZ83" s="355"/>
      <c r="DA83" s="355"/>
      <c r="DB83" s="355"/>
      <c r="DC83" s="355"/>
      <c r="DD83" s="355"/>
      <c r="DE83" s="355"/>
      <c r="DF83" s="355"/>
      <c r="DG83" s="355"/>
      <c r="DH83" s="355"/>
      <c r="DI83" s="355"/>
      <c r="DJ83" s="355"/>
      <c r="DK83" s="355"/>
      <c r="DL83" s="355"/>
      <c r="DM83" s="355"/>
      <c r="DN83" s="355"/>
      <c r="DO83" s="355"/>
      <c r="DP83" s="355"/>
      <c r="DQ83" s="355"/>
      <c r="DR83" s="355"/>
      <c r="DS83" s="355"/>
      <c r="DT83" s="355"/>
      <c r="DU83" s="355"/>
      <c r="DV83" s="355"/>
      <c r="DW83" s="355"/>
      <c r="DX83" s="355"/>
      <c r="DY83" s="355"/>
      <c r="DZ83" s="355"/>
      <c r="EA83" s="355"/>
      <c r="EB83" s="355"/>
      <c r="EC83" s="355"/>
      <c r="ED83" s="355"/>
      <c r="EE83" s="355"/>
      <c r="EF83" s="355"/>
      <c r="EG83" s="355"/>
      <c r="EH83" s="355"/>
      <c r="EI83" s="355"/>
      <c r="EJ83" s="355"/>
      <c r="EK83" s="355"/>
      <c r="EL83" s="355"/>
      <c r="EM83" s="355"/>
      <c r="EN83" s="355"/>
      <c r="EO83" s="355"/>
      <c r="EP83" s="355"/>
      <c r="EQ83" s="355"/>
      <c r="ER83" s="355"/>
      <c r="ES83" s="355"/>
      <c r="ET83" s="355"/>
      <c r="EU83" s="355"/>
      <c r="EV83" s="355"/>
      <c r="EW83" s="355"/>
      <c r="EX83" s="355"/>
      <c r="EY83" s="355"/>
      <c r="EZ83" s="355"/>
      <c r="FA83" s="355"/>
      <c r="FB83" s="355"/>
      <c r="FC83" s="355"/>
      <c r="FD83" s="355"/>
      <c r="FE83" s="355"/>
      <c r="FF83" s="355"/>
      <c r="FG83" s="355"/>
      <c r="FH83" s="355"/>
      <c r="FI83" s="355"/>
      <c r="FJ83" s="355"/>
      <c r="FK83" s="355"/>
      <c r="FL83" s="355"/>
      <c r="FM83" s="355"/>
      <c r="FN83" s="355"/>
      <c r="FO83" s="355"/>
      <c r="FP83" s="355"/>
      <c r="FQ83" s="355"/>
      <c r="FR83" s="355"/>
      <c r="FS83" s="355"/>
      <c r="FT83" s="355"/>
      <c r="FU83" s="355"/>
      <c r="FV83" s="355"/>
      <c r="FW83" s="355"/>
      <c r="FX83" s="355"/>
      <c r="FY83" s="355"/>
      <c r="FZ83" s="355"/>
      <c r="GA83" s="355"/>
      <c r="GB83" s="355"/>
      <c r="GC83" s="355"/>
      <c r="GD83" s="355"/>
      <c r="GE83" s="355"/>
      <c r="GF83" s="355"/>
      <c r="GG83" s="355"/>
      <c r="GH83" s="355"/>
      <c r="GI83" s="355"/>
      <c r="GJ83" s="355"/>
      <c r="GK83" s="355"/>
      <c r="GL83" s="355"/>
      <c r="GM83" s="355"/>
      <c r="GN83" s="355"/>
      <c r="GO83" s="355"/>
      <c r="GP83" s="355"/>
      <c r="GQ83" s="355"/>
      <c r="GR83" s="355"/>
      <c r="GS83" s="355"/>
      <c r="GT83" s="355"/>
      <c r="GU83" s="355"/>
      <c r="GV83" s="355"/>
      <c r="GW83" s="355"/>
      <c r="GX83" s="355"/>
      <c r="GY83" s="355"/>
      <c r="GZ83" s="355"/>
      <c r="HA83" s="355"/>
      <c r="HB83" s="355"/>
      <c r="HC83" s="355"/>
      <c r="HD83" s="355"/>
      <c r="HE83" s="355"/>
      <c r="HF83" s="355"/>
      <c r="HG83" s="355"/>
      <c r="HH83" s="355"/>
      <c r="HI83" s="355"/>
      <c r="HJ83" s="355"/>
      <c r="HK83" s="355"/>
      <c r="HL83" s="355"/>
      <c r="HM83" s="355"/>
      <c r="HN83" s="355"/>
      <c r="HO83" s="355"/>
      <c r="HP83" s="355"/>
      <c r="HQ83" s="355"/>
      <c r="HR83" s="355"/>
      <c r="HS83" s="355"/>
      <c r="HT83" s="355"/>
      <c r="HU83" s="355"/>
      <c r="HV83" s="355"/>
      <c r="HW83" s="355"/>
      <c r="HX83" s="355"/>
      <c r="HY83" s="355"/>
      <c r="HZ83" s="355"/>
      <c r="IA83" s="355"/>
      <c r="IB83" s="355"/>
      <c r="IC83" s="355"/>
      <c r="ID83" s="355"/>
      <c r="IE83" s="355"/>
      <c r="IF83" s="355"/>
      <c r="IG83" s="355"/>
      <c r="IH83" s="355"/>
      <c r="II83" s="355"/>
      <c r="IJ83" s="355"/>
      <c r="IK83" s="355"/>
      <c r="IL83" s="355"/>
      <c r="IM83" s="355"/>
      <c r="IN83" s="355"/>
      <c r="IO83" s="355"/>
      <c r="IP83" s="355"/>
      <c r="IQ83" s="355"/>
      <c r="IR83" s="355"/>
      <c r="IS83" s="355"/>
      <c r="IT83" s="355"/>
      <c r="IU83" s="355"/>
      <c r="IV83" s="355"/>
      <c r="IW83" s="355"/>
      <c r="IX83" s="355"/>
      <c r="IY83" s="355"/>
      <c r="JF83" s="355"/>
      <c r="JG83" s="355"/>
      <c r="JH83" s="355"/>
      <c r="JI83" s="355"/>
      <c r="JJ83" s="355"/>
      <c r="JK83" s="355"/>
      <c r="JL83" s="355"/>
      <c r="JM83" s="355"/>
      <c r="JN83" s="355"/>
      <c r="JO83" s="355"/>
      <c r="JP83" s="355"/>
      <c r="JQ83" s="355"/>
      <c r="JR83" s="355"/>
      <c r="JS83" s="355"/>
      <c r="JT83" s="355"/>
      <c r="JU83" s="355"/>
      <c r="JV83" s="355"/>
      <c r="JW83" s="355"/>
      <c r="JX83" s="355"/>
      <c r="JY83" s="355"/>
      <c r="JZ83" s="355"/>
      <c r="KA83" s="355"/>
      <c r="KB83" s="355"/>
      <c r="KC83" s="355"/>
      <c r="KD83" s="355"/>
      <c r="KE83" s="355"/>
      <c r="KF83" s="355"/>
      <c r="KG83" s="355"/>
      <c r="KH83" s="355"/>
      <c r="KI83" s="355"/>
      <c r="KJ83" s="355"/>
      <c r="KK83" s="355"/>
      <c r="KL83" s="355"/>
      <c r="KM83" s="355"/>
      <c r="KN83" s="355"/>
      <c r="KO83" s="355"/>
      <c r="KP83" s="355"/>
      <c r="KQ83" s="355"/>
      <c r="KR83" s="355"/>
      <c r="KS83" s="355"/>
      <c r="KT83" s="355"/>
      <c r="KU83" s="355"/>
      <c r="KV83" s="355"/>
      <c r="KW83" s="355"/>
      <c r="KX83" s="355"/>
      <c r="KY83" s="355"/>
      <c r="KZ83" s="355"/>
      <c r="LA83" s="355"/>
      <c r="LB83" s="355"/>
      <c r="LC83" s="355"/>
      <c r="LD83" s="355"/>
      <c r="LE83" s="355"/>
      <c r="LF83" s="355"/>
      <c r="LG83" s="355"/>
      <c r="LH83" s="355"/>
      <c r="LI83" s="355"/>
      <c r="LJ83" s="355"/>
      <c r="LK83" s="355"/>
      <c r="LL83" s="355"/>
      <c r="LM83" s="355"/>
      <c r="LN83" s="355"/>
      <c r="LO83" s="355"/>
      <c r="LP83" s="355"/>
      <c r="LQ83" s="355"/>
      <c r="LR83" s="355"/>
      <c r="LS83" s="355"/>
      <c r="LT83" s="355"/>
      <c r="LU83" s="355"/>
      <c r="LV83" s="355"/>
      <c r="LW83" s="355"/>
      <c r="LX83" s="355"/>
      <c r="LY83" s="355"/>
      <c r="LZ83" s="355"/>
      <c r="MA83" s="355"/>
      <c r="MB83" s="355"/>
      <c r="MC83" s="355"/>
      <c r="MD83" s="355"/>
      <c r="ME83" s="355"/>
      <c r="MF83" s="355"/>
      <c r="MG83" s="355"/>
      <c r="MH83" s="355"/>
      <c r="MI83" s="355"/>
      <c r="MJ83" s="355"/>
      <c r="MK83" s="355"/>
      <c r="ML83" s="355"/>
      <c r="MM83" s="355"/>
      <c r="MN83" s="355"/>
      <c r="MO83" s="355"/>
      <c r="MP83" s="355"/>
      <c r="MQ83" s="355"/>
      <c r="MR83" s="355"/>
      <c r="MS83" s="355"/>
      <c r="MT83" s="355"/>
      <c r="MU83" s="355"/>
      <c r="MV83" s="355"/>
      <c r="MW83" s="355"/>
      <c r="MX83" s="355"/>
      <c r="MY83" s="355"/>
      <c r="MZ83" s="355"/>
      <c r="NA83" s="355"/>
      <c r="NB83" s="355"/>
      <c r="NC83" s="355"/>
      <c r="ND83" s="355"/>
      <c r="NE83" s="355"/>
      <c r="NF83" s="355"/>
      <c r="NG83" s="355"/>
      <c r="NH83" s="355"/>
      <c r="NI83" s="355"/>
      <c r="NJ83" s="355"/>
      <c r="NK83" s="355"/>
      <c r="NL83" s="355"/>
      <c r="NM83" s="355"/>
      <c r="NN83" s="355"/>
      <c r="NO83" s="355"/>
      <c r="NP83" s="355"/>
      <c r="NQ83" s="355"/>
      <c r="NR83" s="355"/>
      <c r="NS83" s="355"/>
      <c r="NT83" s="355"/>
      <c r="NU83" s="355"/>
      <c r="NV83" s="355"/>
      <c r="NW83" s="355"/>
      <c r="NX83" s="355"/>
      <c r="NY83" s="355"/>
      <c r="NZ83" s="355"/>
      <c r="OA83" s="355"/>
      <c r="OB83" s="355"/>
      <c r="OC83" s="355"/>
      <c r="OD83" s="355"/>
      <c r="OE83" s="355"/>
      <c r="OF83" s="355"/>
      <c r="OG83" s="355"/>
      <c r="OH83" s="355"/>
      <c r="OI83" s="355"/>
      <c r="OJ83" s="355"/>
      <c r="OK83" s="355"/>
      <c r="OL83" s="355"/>
      <c r="OM83" s="355"/>
      <c r="ON83" s="355"/>
      <c r="OO83" s="355"/>
      <c r="OP83" s="355"/>
      <c r="OQ83" s="355"/>
      <c r="OR83" s="355"/>
      <c r="OS83" s="355"/>
      <c r="OT83" s="355"/>
      <c r="OU83" s="355"/>
      <c r="OV83" s="355"/>
      <c r="OW83" s="355"/>
      <c r="OX83" s="355"/>
      <c r="OY83" s="355"/>
      <c r="OZ83" s="355"/>
      <c r="PA83" s="355"/>
      <c r="PB83" s="355"/>
      <c r="PC83" s="355"/>
      <c r="PD83" s="355"/>
      <c r="PE83" s="355"/>
      <c r="PF83" s="355"/>
      <c r="PG83" s="355"/>
      <c r="PH83" s="355"/>
      <c r="PI83" s="355"/>
      <c r="PJ83" s="355"/>
      <c r="PK83" s="355"/>
      <c r="PL83" s="355"/>
      <c r="PM83" s="355"/>
      <c r="PN83" s="355"/>
      <c r="PO83" s="355"/>
      <c r="PP83" s="355"/>
      <c r="PQ83" s="355"/>
      <c r="PR83" s="355"/>
      <c r="PS83" s="355"/>
      <c r="PT83" s="355"/>
      <c r="PU83" s="355"/>
      <c r="PV83" s="355"/>
      <c r="PW83" s="355"/>
      <c r="PX83" s="355"/>
      <c r="PY83" s="355"/>
      <c r="PZ83" s="355"/>
      <c r="QA83" s="355"/>
      <c r="QB83" s="355"/>
      <c r="QC83" s="355"/>
      <c r="QD83" s="355"/>
      <c r="QE83" s="355"/>
      <c r="QF83" s="355"/>
      <c r="QG83" s="355"/>
      <c r="QH83" s="355"/>
      <c r="QI83" s="355"/>
      <c r="QJ83" s="355"/>
      <c r="QK83" s="355"/>
      <c r="QL83" s="355"/>
      <c r="QM83" s="355"/>
      <c r="QN83" s="355"/>
      <c r="QO83" s="355"/>
      <c r="QP83" s="355"/>
      <c r="QQ83" s="355"/>
      <c r="QR83" s="355"/>
      <c r="QS83" s="355"/>
      <c r="QT83" s="355"/>
      <c r="QU83" s="355"/>
      <c r="QV83" s="355"/>
      <c r="QW83" s="355"/>
      <c r="QX83" s="355"/>
      <c r="QY83" s="355"/>
      <c r="QZ83" s="355"/>
      <c r="RA83" s="355"/>
      <c r="RB83" s="355"/>
      <c r="RC83" s="355"/>
      <c r="RD83" s="355"/>
      <c r="RE83" s="355"/>
      <c r="RF83" s="355"/>
      <c r="RG83" s="355"/>
      <c r="RH83" s="355"/>
      <c r="RI83" s="355"/>
      <c r="RJ83" s="355"/>
      <c r="RK83" s="355"/>
      <c r="RL83" s="355"/>
      <c r="RM83" s="355"/>
      <c r="RN83" s="355"/>
      <c r="RO83" s="355"/>
      <c r="RP83" s="355"/>
      <c r="RQ83" s="355"/>
      <c r="RR83" s="355"/>
      <c r="RS83" s="355"/>
      <c r="RT83" s="355"/>
      <c r="RU83" s="355"/>
      <c r="RV83" s="355"/>
      <c r="RW83" s="355"/>
      <c r="RX83" s="355"/>
      <c r="RY83" s="355"/>
      <c r="RZ83" s="355"/>
      <c r="SA83" s="355"/>
      <c r="SB83" s="355"/>
      <c r="SC83" s="355"/>
      <c r="SD83" s="355"/>
      <c r="SE83" s="355"/>
      <c r="SF83" s="355"/>
      <c r="SG83" s="355"/>
      <c r="SH83" s="355"/>
      <c r="SI83" s="355"/>
      <c r="SJ83" s="355"/>
      <c r="SK83" s="355"/>
      <c r="SL83" s="355"/>
      <c r="SM83" s="355"/>
      <c r="SN83" s="355"/>
      <c r="SO83" s="355"/>
      <c r="SP83" s="355"/>
      <c r="SQ83" s="355"/>
      <c r="SR83" s="355"/>
      <c r="SS83" s="355"/>
      <c r="ST83" s="355"/>
      <c r="SU83" s="355"/>
      <c r="TB83" s="355"/>
      <c r="TC83" s="355"/>
      <c r="TD83" s="355"/>
      <c r="TE83" s="355"/>
      <c r="TF83" s="355"/>
      <c r="TG83" s="355"/>
      <c r="TH83" s="355"/>
      <c r="TI83" s="355"/>
      <c r="TJ83" s="355"/>
      <c r="TK83" s="355"/>
      <c r="TL83" s="355"/>
      <c r="TM83" s="355"/>
      <c r="TN83" s="355"/>
      <c r="TO83" s="355"/>
      <c r="TP83" s="355"/>
      <c r="TQ83" s="355"/>
      <c r="TR83" s="355"/>
      <c r="TS83" s="355"/>
      <c r="TT83" s="355"/>
      <c r="TU83" s="355"/>
      <c r="TV83" s="355"/>
      <c r="TW83" s="355"/>
      <c r="TX83" s="355"/>
      <c r="TY83" s="355"/>
      <c r="TZ83" s="355"/>
      <c r="UA83" s="355"/>
      <c r="UB83" s="355"/>
      <c r="UC83" s="355"/>
      <c r="UD83" s="355"/>
      <c r="UE83" s="355"/>
      <c r="UF83" s="355"/>
      <c r="UG83" s="355"/>
      <c r="UH83" s="355"/>
      <c r="UI83" s="355"/>
      <c r="UJ83" s="355"/>
      <c r="UK83" s="355"/>
      <c r="UL83" s="355"/>
      <c r="UM83" s="355"/>
      <c r="UN83" s="355"/>
      <c r="UO83" s="355"/>
      <c r="UP83" s="355"/>
      <c r="UQ83" s="355"/>
      <c r="UR83" s="355"/>
      <c r="US83" s="355"/>
      <c r="UT83" s="355"/>
      <c r="UU83" s="355"/>
      <c r="UV83" s="355"/>
      <c r="UW83" s="355"/>
      <c r="UX83" s="355"/>
      <c r="UY83" s="355"/>
      <c r="UZ83" s="355"/>
      <c r="VA83" s="355"/>
      <c r="VB83" s="355"/>
      <c r="VC83" s="355"/>
      <c r="VD83" s="355"/>
      <c r="VE83" s="355"/>
      <c r="VF83" s="355"/>
      <c r="VG83" s="355"/>
      <c r="VH83" s="355"/>
      <c r="VI83" s="355"/>
      <c r="VJ83" s="355"/>
      <c r="VK83" s="355"/>
      <c r="VL83" s="355"/>
      <c r="VM83" s="355"/>
      <c r="VN83" s="355"/>
      <c r="VO83" s="355"/>
      <c r="VP83" s="355"/>
      <c r="VQ83" s="355"/>
      <c r="VR83" s="355"/>
      <c r="VS83" s="355"/>
      <c r="VT83" s="355"/>
      <c r="VU83" s="355"/>
      <c r="VV83" s="355"/>
      <c r="VW83" s="355"/>
      <c r="VX83" s="355"/>
      <c r="VY83" s="355"/>
      <c r="VZ83" s="355"/>
      <c r="WA83" s="355"/>
      <c r="WB83" s="355"/>
      <c r="WC83" s="355"/>
      <c r="WD83" s="355"/>
      <c r="WE83" s="355"/>
      <c r="WF83" s="355"/>
      <c r="WG83" s="355"/>
      <c r="WH83" s="355"/>
      <c r="WI83" s="355"/>
      <c r="WJ83" s="355"/>
      <c r="WK83" s="355"/>
      <c r="WL83" s="355"/>
      <c r="WM83" s="355"/>
      <c r="WN83" s="355"/>
      <c r="WO83" s="355"/>
      <c r="WP83" s="355"/>
      <c r="WQ83" s="355"/>
      <c r="WR83" s="355"/>
      <c r="WS83" s="355"/>
      <c r="WT83" s="355"/>
      <c r="WU83" s="355"/>
      <c r="WV83" s="355"/>
      <c r="WW83" s="355"/>
      <c r="WX83" s="355"/>
      <c r="WY83" s="355"/>
      <c r="WZ83" s="355"/>
      <c r="XA83" s="355"/>
      <c r="XB83" s="355"/>
      <c r="XC83" s="355"/>
      <c r="XD83" s="355"/>
      <c r="XE83" s="355"/>
      <c r="XF83" s="355"/>
      <c r="XG83" s="355"/>
      <c r="XH83" s="355"/>
      <c r="XI83" s="355"/>
      <c r="XJ83" s="355"/>
      <c r="XK83" s="355"/>
      <c r="XL83" s="355"/>
      <c r="XM83" s="355"/>
      <c r="XN83" s="355"/>
      <c r="XO83" s="355"/>
      <c r="XP83" s="355"/>
      <c r="XQ83" s="355"/>
      <c r="XR83" s="355"/>
      <c r="XS83" s="355"/>
      <c r="XT83" s="355"/>
      <c r="XU83" s="355"/>
      <c r="XV83" s="355"/>
      <c r="XW83" s="355"/>
      <c r="XX83" s="355"/>
      <c r="XY83" s="355"/>
      <c r="XZ83" s="355"/>
      <c r="YA83" s="355"/>
      <c r="YB83" s="355"/>
      <c r="YC83" s="355"/>
      <c r="YD83" s="355"/>
      <c r="YE83" s="355"/>
      <c r="YF83" s="355"/>
      <c r="YG83" s="355"/>
      <c r="YH83" s="355"/>
      <c r="YI83" s="355"/>
      <c r="YJ83" s="355"/>
      <c r="YK83" s="355"/>
      <c r="YL83" s="355"/>
      <c r="YM83" s="355"/>
      <c r="YN83" s="355"/>
      <c r="YO83" s="355"/>
      <c r="YP83" s="355"/>
      <c r="YQ83" s="355"/>
      <c r="YR83" s="355"/>
      <c r="YS83" s="355"/>
      <c r="YT83" s="355"/>
      <c r="YU83" s="355"/>
      <c r="YV83" s="355"/>
      <c r="YW83" s="355"/>
      <c r="YX83" s="355"/>
      <c r="YY83" s="355"/>
      <c r="YZ83" s="355"/>
      <c r="ZA83" s="355"/>
      <c r="ZB83" s="355"/>
      <c r="ZC83" s="355"/>
      <c r="ZD83" s="355"/>
      <c r="ZE83" s="355"/>
      <c r="ZF83" s="355"/>
      <c r="ZG83" s="355"/>
      <c r="ZH83" s="355"/>
      <c r="ZI83" s="355"/>
      <c r="ZJ83" s="355"/>
      <c r="ZK83" s="355"/>
      <c r="ZL83" s="355"/>
      <c r="ZM83" s="355"/>
      <c r="ZN83" s="355"/>
      <c r="ZO83" s="355"/>
      <c r="ZP83" s="355"/>
      <c r="ZQ83" s="355"/>
      <c r="ZR83" s="355"/>
      <c r="ZS83" s="355"/>
      <c r="ZT83" s="355"/>
      <c r="ZU83" s="355"/>
      <c r="ZV83" s="355"/>
      <c r="ZW83" s="355"/>
      <c r="ZX83" s="355"/>
      <c r="ZY83" s="355"/>
      <c r="ZZ83" s="355"/>
      <c r="AAA83" s="355"/>
      <c r="AAB83" s="355"/>
      <c r="AAC83" s="355"/>
      <c r="AAD83" s="355"/>
      <c r="AAE83" s="355"/>
      <c r="AAF83" s="355"/>
      <c r="AAG83" s="355"/>
      <c r="AAH83" s="355"/>
      <c r="AAI83" s="355"/>
      <c r="AAJ83" s="355"/>
      <c r="AAK83" s="355"/>
      <c r="AAL83" s="355"/>
      <c r="AAM83" s="355"/>
      <c r="AAN83" s="355"/>
      <c r="AAO83" s="355"/>
      <c r="AAP83" s="355"/>
      <c r="AAQ83" s="355"/>
      <c r="AAR83" s="355"/>
      <c r="AAS83" s="355"/>
      <c r="AAT83" s="355"/>
      <c r="AAU83" s="355"/>
      <c r="AAV83" s="355"/>
      <c r="AAW83" s="355"/>
      <c r="AAX83" s="355"/>
      <c r="AAY83" s="355"/>
      <c r="AAZ83" s="355"/>
      <c r="ABA83" s="355"/>
      <c r="ABB83" s="355"/>
      <c r="ABC83" s="355"/>
      <c r="ABD83" s="355"/>
      <c r="ABE83" s="355"/>
      <c r="ABF83" s="355"/>
      <c r="ABG83" s="355"/>
      <c r="ABH83" s="355"/>
      <c r="ABI83" s="355"/>
      <c r="ABJ83" s="355"/>
      <c r="ABK83" s="355"/>
      <c r="ABL83" s="355"/>
      <c r="ABM83" s="355"/>
      <c r="ABN83" s="355"/>
      <c r="ABO83" s="355"/>
      <c r="ABP83" s="355"/>
      <c r="ABQ83" s="355"/>
      <c r="ABR83" s="355"/>
      <c r="ABS83" s="355"/>
      <c r="ABT83" s="355"/>
      <c r="ABU83" s="355"/>
      <c r="ABV83" s="355"/>
      <c r="ABW83" s="355"/>
      <c r="ABX83" s="355"/>
      <c r="ABY83" s="355"/>
      <c r="ABZ83" s="355"/>
      <c r="ACA83" s="355"/>
      <c r="ACB83" s="355"/>
      <c r="ACC83" s="355"/>
      <c r="ACD83" s="355"/>
      <c r="ACE83" s="355"/>
      <c r="ACF83" s="355"/>
      <c r="ACG83" s="355"/>
      <c r="ACH83" s="355"/>
      <c r="ACI83" s="355"/>
      <c r="ACJ83" s="355"/>
      <c r="ACK83" s="355"/>
      <c r="ACL83" s="355"/>
      <c r="ACM83" s="355"/>
      <c r="ACN83" s="355"/>
      <c r="ACO83" s="355"/>
      <c r="ACP83" s="355"/>
      <c r="ACQ83" s="355"/>
      <c r="ACX83" s="355"/>
      <c r="ACY83" s="355"/>
      <c r="ACZ83" s="355"/>
      <c r="ADA83" s="355"/>
      <c r="ADB83" s="355"/>
      <c r="ADC83" s="355"/>
      <c r="ADD83" s="355"/>
      <c r="ADE83" s="355"/>
      <c r="ADF83" s="355"/>
      <c r="ADG83" s="355"/>
      <c r="ADH83" s="355"/>
      <c r="ADI83" s="355"/>
      <c r="ADJ83" s="355"/>
      <c r="ADK83" s="355"/>
      <c r="ADL83" s="355"/>
      <c r="ADM83" s="355"/>
      <c r="ADN83" s="355"/>
      <c r="ADO83" s="355"/>
      <c r="ADP83" s="355"/>
      <c r="ADQ83" s="355"/>
      <c r="ADR83" s="355"/>
      <c r="ADS83" s="355"/>
      <c r="ADT83" s="355"/>
      <c r="ADU83" s="355"/>
      <c r="ADV83" s="355"/>
      <c r="ADW83" s="355"/>
      <c r="ADX83" s="355"/>
      <c r="ADY83" s="355"/>
      <c r="ADZ83" s="355"/>
      <c r="AEA83" s="355"/>
      <c r="AEB83" s="355"/>
      <c r="AEC83" s="355"/>
      <c r="AED83" s="355"/>
      <c r="AEE83" s="355"/>
      <c r="AEF83" s="355"/>
      <c r="AEG83" s="355"/>
      <c r="AEH83" s="355"/>
      <c r="AEI83" s="355"/>
      <c r="AEJ83" s="355"/>
      <c r="AEK83" s="355"/>
      <c r="AEL83" s="355"/>
      <c r="AEM83" s="355"/>
      <c r="AEN83" s="355"/>
      <c r="AEO83" s="355"/>
      <c r="AEP83" s="355"/>
      <c r="AEQ83" s="355"/>
      <c r="AER83" s="355"/>
      <c r="AES83" s="355"/>
      <c r="AET83" s="355"/>
      <c r="AEU83" s="355"/>
      <c r="AEV83" s="355"/>
      <c r="AEW83" s="355"/>
      <c r="AEX83" s="355"/>
      <c r="AEY83" s="355"/>
      <c r="AEZ83" s="355"/>
      <c r="AFA83" s="355"/>
      <c r="AFB83" s="355"/>
      <c r="AFC83" s="355"/>
      <c r="AFD83" s="355"/>
      <c r="AFE83" s="355"/>
      <c r="AFF83" s="355"/>
      <c r="AFG83" s="355"/>
      <c r="AFH83" s="355"/>
      <c r="AFI83" s="355"/>
      <c r="AFJ83" s="355"/>
      <c r="AFK83" s="355"/>
      <c r="AFL83" s="355"/>
      <c r="AFM83" s="355"/>
      <c r="AFN83" s="355"/>
      <c r="AFO83" s="355"/>
      <c r="AFP83" s="355"/>
      <c r="AFQ83" s="355"/>
      <c r="AFR83" s="355"/>
      <c r="AFS83" s="355"/>
      <c r="AFT83" s="355"/>
      <c r="AFU83" s="355"/>
      <c r="AFV83" s="355"/>
      <c r="AFW83" s="355"/>
      <c r="AFX83" s="355"/>
      <c r="AFY83" s="355"/>
      <c r="AFZ83" s="355"/>
      <c r="AGA83" s="355"/>
      <c r="AGB83" s="355"/>
      <c r="AGC83" s="355"/>
      <c r="AGD83" s="355"/>
      <c r="AGE83" s="355"/>
      <c r="AGF83" s="355"/>
      <c r="AGG83" s="355"/>
      <c r="AGH83" s="355"/>
      <c r="AGI83" s="355"/>
      <c r="AGJ83" s="355"/>
      <c r="AGK83" s="355"/>
      <c r="AGL83" s="355"/>
      <c r="AGM83" s="355"/>
      <c r="AGN83" s="355"/>
      <c r="AGO83" s="355"/>
      <c r="AGP83" s="355"/>
      <c r="AGQ83" s="355"/>
      <c r="AGR83" s="355"/>
      <c r="AGS83" s="355"/>
      <c r="AGT83" s="355"/>
      <c r="AGU83" s="355"/>
      <c r="AGV83" s="355"/>
      <c r="AGW83" s="355"/>
      <c r="AGX83" s="355"/>
      <c r="AGY83" s="355"/>
      <c r="AGZ83" s="355"/>
      <c r="AHA83" s="355"/>
      <c r="AHB83" s="355"/>
      <c r="AHC83" s="355"/>
      <c r="AHD83" s="355"/>
      <c r="AHE83" s="355"/>
      <c r="AHF83" s="355"/>
      <c r="AHG83" s="355"/>
      <c r="AHH83" s="355"/>
      <c r="AHI83" s="355"/>
      <c r="AHJ83" s="355"/>
      <c r="AHK83" s="355"/>
      <c r="AHL83" s="355"/>
      <c r="AHM83" s="355"/>
      <c r="AHN83" s="355"/>
      <c r="AHO83" s="355"/>
      <c r="AHP83" s="355"/>
      <c r="AHQ83" s="355"/>
      <c r="AHR83" s="355"/>
      <c r="AHS83" s="355"/>
      <c r="AHT83" s="355"/>
      <c r="AHU83" s="355"/>
      <c r="AHV83" s="355"/>
      <c r="AHW83" s="355"/>
      <c r="AHX83" s="355"/>
      <c r="AHY83" s="355"/>
      <c r="AHZ83" s="355"/>
      <c r="AIA83" s="355"/>
      <c r="AIB83" s="355"/>
      <c r="AIC83" s="355"/>
      <c r="AID83" s="355"/>
      <c r="AIE83" s="355"/>
      <c r="AIF83" s="355"/>
      <c r="AIG83" s="355"/>
      <c r="AIH83" s="355"/>
      <c r="AII83" s="355"/>
      <c r="AIJ83" s="355"/>
      <c r="AIK83" s="355"/>
      <c r="AIL83" s="355"/>
      <c r="AIM83" s="355"/>
      <c r="AIN83" s="355"/>
      <c r="AIO83" s="355"/>
      <c r="AIP83" s="355"/>
      <c r="AIQ83" s="355"/>
      <c r="AIR83" s="355"/>
      <c r="AIS83" s="355"/>
      <c r="AIT83" s="355"/>
      <c r="AIU83" s="355"/>
      <c r="AIV83" s="355"/>
      <c r="AIW83" s="355"/>
      <c r="AIX83" s="355"/>
      <c r="AIY83" s="355"/>
      <c r="AIZ83" s="355"/>
      <c r="AJA83" s="355"/>
      <c r="AJB83" s="355"/>
      <c r="AJC83" s="355"/>
      <c r="AJD83" s="355"/>
      <c r="AJE83" s="355"/>
      <c r="AJF83" s="355"/>
      <c r="AJG83" s="355"/>
      <c r="AJH83" s="355"/>
      <c r="AJI83" s="355"/>
      <c r="AJJ83" s="355"/>
      <c r="AJK83" s="355"/>
      <c r="AJL83" s="355"/>
      <c r="AJM83" s="355"/>
      <c r="AJN83" s="355"/>
      <c r="AJO83" s="355"/>
      <c r="AJP83" s="355"/>
      <c r="AJQ83" s="355"/>
      <c r="AJR83" s="355"/>
      <c r="AJS83" s="355"/>
      <c r="AJT83" s="355"/>
      <c r="AJU83" s="355"/>
      <c r="AJV83" s="355"/>
      <c r="AJW83" s="355"/>
      <c r="AJX83" s="355"/>
      <c r="AJY83" s="355"/>
      <c r="AJZ83" s="355"/>
      <c r="AKA83" s="355"/>
      <c r="AKB83" s="355"/>
      <c r="AKC83" s="355"/>
      <c r="AKD83" s="355"/>
      <c r="AKE83" s="355"/>
      <c r="AKF83" s="355"/>
      <c r="AKG83" s="355"/>
      <c r="AKH83" s="355"/>
      <c r="AKI83" s="355"/>
      <c r="AKJ83" s="355"/>
      <c r="AKK83" s="355"/>
      <c r="AKL83" s="355"/>
      <c r="AKM83" s="355"/>
      <c r="AKN83" s="355"/>
      <c r="AKO83" s="355"/>
      <c r="AKP83" s="355"/>
      <c r="AKQ83" s="355"/>
      <c r="AKR83" s="355"/>
      <c r="AKS83" s="355"/>
      <c r="AKT83" s="355"/>
      <c r="AKU83" s="355"/>
      <c r="AKV83" s="355"/>
      <c r="AKW83" s="355"/>
      <c r="AKX83" s="355"/>
      <c r="AKY83" s="355"/>
      <c r="AKZ83" s="355"/>
      <c r="ALA83" s="355"/>
      <c r="ALB83" s="355"/>
      <c r="ALC83" s="355"/>
      <c r="ALD83" s="355"/>
      <c r="ALE83" s="355"/>
      <c r="ALF83" s="355"/>
      <c r="ALG83" s="355"/>
      <c r="ALH83" s="355"/>
      <c r="ALI83" s="355"/>
      <c r="ALJ83" s="355"/>
      <c r="ALK83" s="355"/>
      <c r="ALL83" s="355"/>
      <c r="ALM83" s="355"/>
      <c r="ALN83" s="355"/>
      <c r="ALO83" s="355"/>
      <c r="ALP83" s="355"/>
      <c r="ALQ83" s="355"/>
      <c r="ALR83" s="355"/>
      <c r="ALS83" s="355"/>
      <c r="ALT83" s="355"/>
      <c r="ALU83" s="355"/>
      <c r="ALV83" s="355"/>
      <c r="ALW83" s="355"/>
      <c r="ALX83" s="355"/>
      <c r="ALY83" s="355"/>
      <c r="ALZ83" s="355"/>
      <c r="AMA83" s="355"/>
      <c r="AMB83" s="355"/>
      <c r="AMC83" s="355"/>
      <c r="AMD83" s="355"/>
      <c r="AME83" s="355"/>
      <c r="AMF83" s="355"/>
      <c r="AMG83" s="355"/>
      <c r="AMH83" s="355"/>
      <c r="AMI83" s="355"/>
      <c r="AMJ83" s="355"/>
      <c r="AMK83" s="355"/>
      <c r="AML83" s="355"/>
      <c r="AMM83" s="355"/>
      <c r="AMT83" s="355"/>
      <c r="AMU83" s="355"/>
      <c r="AMV83" s="355"/>
      <c r="AMW83" s="355"/>
      <c r="AMX83" s="355"/>
      <c r="AMY83" s="355"/>
      <c r="AMZ83" s="355"/>
      <c r="ANA83" s="355"/>
      <c r="ANB83" s="355"/>
      <c r="ANC83" s="355"/>
      <c r="AND83" s="355"/>
      <c r="ANE83" s="355"/>
      <c r="ANF83" s="355"/>
      <c r="ANG83" s="355"/>
      <c r="ANH83" s="355"/>
      <c r="ANI83" s="355"/>
      <c r="ANJ83" s="355"/>
      <c r="ANK83" s="355"/>
      <c r="ANL83" s="355"/>
      <c r="ANM83" s="355"/>
      <c r="ANN83" s="355"/>
      <c r="ANO83" s="355"/>
      <c r="ANP83" s="355"/>
      <c r="ANQ83" s="355"/>
      <c r="ANR83" s="355"/>
      <c r="ANS83" s="355"/>
      <c r="ANT83" s="355"/>
      <c r="ANU83" s="355"/>
      <c r="ANV83" s="355"/>
      <c r="ANW83" s="355"/>
      <c r="ANX83" s="355"/>
      <c r="ANY83" s="355"/>
      <c r="ANZ83" s="355"/>
      <c r="AOA83" s="355"/>
      <c r="AOB83" s="355"/>
      <c r="AOC83" s="355"/>
      <c r="AOD83" s="355"/>
      <c r="AOE83" s="355"/>
      <c r="AOF83" s="355"/>
      <c r="AOG83" s="355"/>
      <c r="AOH83" s="355"/>
      <c r="AOI83" s="355"/>
      <c r="AOJ83" s="355"/>
      <c r="AOK83" s="355"/>
      <c r="AOL83" s="355"/>
      <c r="AOM83" s="355"/>
      <c r="AON83" s="355"/>
      <c r="AOO83" s="355"/>
      <c r="AOP83" s="355"/>
      <c r="AOQ83" s="355"/>
      <c r="AOR83" s="355"/>
      <c r="AOS83" s="355"/>
      <c r="AOT83" s="355"/>
      <c r="AOU83" s="355"/>
      <c r="AOV83" s="355"/>
      <c r="AOW83" s="355"/>
      <c r="AOX83" s="355"/>
      <c r="AOY83" s="355"/>
      <c r="AOZ83" s="355"/>
      <c r="APA83" s="355"/>
      <c r="APB83" s="355"/>
      <c r="APC83" s="355"/>
      <c r="APD83" s="355"/>
      <c r="APE83" s="355"/>
      <c r="APF83" s="355"/>
      <c r="APG83" s="355"/>
      <c r="APH83" s="355"/>
      <c r="API83" s="355"/>
      <c r="APJ83" s="355"/>
      <c r="APK83" s="355"/>
      <c r="APL83" s="355"/>
      <c r="APM83" s="355"/>
      <c r="APN83" s="355"/>
      <c r="APO83" s="355"/>
      <c r="APP83" s="355"/>
      <c r="APQ83" s="355"/>
      <c r="APR83" s="355"/>
      <c r="APS83" s="355"/>
      <c r="APT83" s="355"/>
      <c r="APU83" s="355"/>
      <c r="APV83" s="355"/>
      <c r="APW83" s="355"/>
      <c r="APX83" s="355"/>
      <c r="APY83" s="355"/>
      <c r="APZ83" s="355"/>
      <c r="AQA83" s="355"/>
      <c r="AQB83" s="355"/>
      <c r="AQC83" s="355"/>
      <c r="AQD83" s="355"/>
      <c r="AQE83" s="355"/>
      <c r="AQF83" s="355"/>
      <c r="AQG83" s="355"/>
      <c r="AQH83" s="355"/>
      <c r="AQI83" s="355"/>
      <c r="AQJ83" s="355"/>
      <c r="AQK83" s="355"/>
      <c r="AQL83" s="355"/>
      <c r="AQM83" s="355"/>
      <c r="AQN83" s="355"/>
      <c r="AQO83" s="355"/>
      <c r="AQP83" s="355"/>
      <c r="AQQ83" s="355"/>
      <c r="AQR83" s="355"/>
      <c r="AQS83" s="355"/>
      <c r="AQT83" s="355"/>
      <c r="AQU83" s="355"/>
      <c r="AQV83" s="355"/>
      <c r="AQW83" s="355"/>
      <c r="AQX83" s="355"/>
      <c r="AQY83" s="355"/>
      <c r="AQZ83" s="355"/>
      <c r="ARA83" s="355"/>
      <c r="ARB83" s="355"/>
      <c r="ARC83" s="355"/>
      <c r="ARD83" s="355"/>
      <c r="ARE83" s="355"/>
      <c r="ARF83" s="355"/>
      <c r="ARG83" s="355"/>
      <c r="ARH83" s="355"/>
      <c r="ARI83" s="355"/>
      <c r="ARJ83" s="355"/>
      <c r="ARK83" s="355"/>
      <c r="ARL83" s="355"/>
      <c r="ARM83" s="355"/>
      <c r="ARN83" s="355"/>
      <c r="ARO83" s="355"/>
      <c r="ARP83" s="355"/>
      <c r="ARQ83" s="355"/>
      <c r="ARR83" s="355"/>
      <c r="ARS83" s="355"/>
      <c r="ART83" s="355"/>
      <c r="ARU83" s="355"/>
      <c r="ARV83" s="355"/>
      <c r="ARW83" s="355"/>
      <c r="ARX83" s="355"/>
      <c r="ARY83" s="355"/>
      <c r="ARZ83" s="355"/>
      <c r="ASA83" s="355"/>
      <c r="ASB83" s="355"/>
      <c r="ASC83" s="355"/>
      <c r="ASD83" s="355"/>
      <c r="ASE83" s="355"/>
      <c r="ASF83" s="355"/>
      <c r="ASG83" s="355"/>
      <c r="ASH83" s="355"/>
      <c r="ASI83" s="355"/>
      <c r="ASJ83" s="355"/>
      <c r="ASK83" s="355"/>
      <c r="ASL83" s="355"/>
      <c r="ASM83" s="355"/>
      <c r="ASN83" s="355"/>
      <c r="ASO83" s="355"/>
      <c r="ASP83" s="355"/>
      <c r="ASQ83" s="355"/>
      <c r="ASR83" s="355"/>
      <c r="ASS83" s="355"/>
      <c r="AST83" s="355"/>
      <c r="ASU83" s="355"/>
      <c r="ASV83" s="355"/>
      <c r="ASW83" s="355"/>
      <c r="ASX83" s="355"/>
      <c r="ASY83" s="355"/>
      <c r="ASZ83" s="355"/>
      <c r="ATA83" s="355"/>
      <c r="ATB83" s="355"/>
      <c r="ATC83" s="355"/>
      <c r="ATD83" s="355"/>
      <c r="ATE83" s="355"/>
      <c r="ATF83" s="355"/>
      <c r="ATG83" s="355"/>
      <c r="ATH83" s="355"/>
      <c r="ATI83" s="355"/>
      <c r="ATJ83" s="355"/>
      <c r="ATK83" s="355"/>
      <c r="ATL83" s="355"/>
      <c r="ATM83" s="355"/>
      <c r="ATN83" s="355"/>
      <c r="ATO83" s="355"/>
      <c r="ATP83" s="355"/>
      <c r="ATQ83" s="355"/>
      <c r="ATR83" s="355"/>
      <c r="ATS83" s="355"/>
      <c r="ATT83" s="355"/>
      <c r="ATU83" s="355"/>
      <c r="ATV83" s="355"/>
      <c r="ATW83" s="355"/>
      <c r="ATX83" s="355"/>
      <c r="ATY83" s="355"/>
      <c r="ATZ83" s="355"/>
      <c r="AUA83" s="355"/>
      <c r="AUB83" s="355"/>
      <c r="AUC83" s="355"/>
      <c r="AUD83" s="355"/>
      <c r="AUE83" s="355"/>
      <c r="AUF83" s="355"/>
      <c r="AUG83" s="355"/>
      <c r="AUH83" s="355"/>
      <c r="AUI83" s="355"/>
      <c r="AUJ83" s="355"/>
      <c r="AUK83" s="355"/>
      <c r="AUL83" s="355"/>
      <c r="AUM83" s="355"/>
      <c r="AUN83" s="355"/>
      <c r="AUO83" s="355"/>
      <c r="AUP83" s="355"/>
      <c r="AUQ83" s="355"/>
      <c r="AUR83" s="355"/>
      <c r="AUS83" s="355"/>
      <c r="AUT83" s="355"/>
      <c r="AUU83" s="355"/>
      <c r="AUV83" s="355"/>
      <c r="AUW83" s="355"/>
      <c r="AUX83" s="355"/>
      <c r="AUY83" s="355"/>
      <c r="AUZ83" s="355"/>
      <c r="AVA83" s="355"/>
      <c r="AVB83" s="355"/>
      <c r="AVC83" s="355"/>
      <c r="AVD83" s="355"/>
      <c r="AVE83" s="355"/>
      <c r="AVF83" s="355"/>
      <c r="AVG83" s="355"/>
      <c r="AVH83" s="355"/>
      <c r="AVI83" s="355"/>
      <c r="AVJ83" s="355"/>
      <c r="AVK83" s="355"/>
      <c r="AVL83" s="355"/>
      <c r="AVM83" s="355"/>
      <c r="AVN83" s="355"/>
      <c r="AVO83" s="355"/>
      <c r="AVP83" s="355"/>
      <c r="AVQ83" s="355"/>
      <c r="AVR83" s="355"/>
      <c r="AVS83" s="355"/>
      <c r="AVT83" s="355"/>
      <c r="AVU83" s="355"/>
      <c r="AVV83" s="355"/>
      <c r="AVW83" s="355"/>
      <c r="AVX83" s="355"/>
      <c r="AVY83" s="355"/>
      <c r="AVZ83" s="355"/>
      <c r="AWA83" s="355"/>
      <c r="AWB83" s="355"/>
      <c r="AWC83" s="355"/>
      <c r="AWD83" s="355"/>
      <c r="AWE83" s="355"/>
      <c r="AWF83" s="355"/>
      <c r="AWG83" s="355"/>
      <c r="AWH83" s="355"/>
      <c r="AWI83" s="355"/>
      <c r="AWP83" s="355"/>
      <c r="AWQ83" s="355"/>
      <c r="AWR83" s="355"/>
      <c r="AWS83" s="355"/>
      <c r="AWT83" s="355"/>
      <c r="AWU83" s="355"/>
      <c r="AWV83" s="355"/>
      <c r="AWW83" s="355"/>
      <c r="AWX83" s="355"/>
      <c r="AWY83" s="355"/>
      <c r="AWZ83" s="355"/>
      <c r="AXA83" s="355"/>
      <c r="AXB83" s="355"/>
      <c r="AXC83" s="355"/>
      <c r="AXD83" s="355"/>
      <c r="AXE83" s="355"/>
      <c r="AXF83" s="355"/>
      <c r="AXG83" s="355"/>
      <c r="AXH83" s="355"/>
      <c r="AXI83" s="355"/>
      <c r="AXJ83" s="355"/>
      <c r="AXK83" s="355"/>
      <c r="AXL83" s="355"/>
      <c r="AXM83" s="355"/>
      <c r="AXN83" s="355"/>
      <c r="AXO83" s="355"/>
      <c r="AXP83" s="355"/>
      <c r="AXQ83" s="355"/>
      <c r="AXR83" s="355"/>
      <c r="AXS83" s="355"/>
      <c r="AXT83" s="355"/>
      <c r="AXU83" s="355"/>
      <c r="AXV83" s="355"/>
      <c r="AXW83" s="355"/>
      <c r="AXX83" s="355"/>
      <c r="AXY83" s="355"/>
      <c r="AXZ83" s="355"/>
      <c r="AYA83" s="355"/>
      <c r="AYB83" s="355"/>
      <c r="AYC83" s="355"/>
      <c r="AYD83" s="355"/>
      <c r="AYE83" s="355"/>
      <c r="AYF83" s="355"/>
      <c r="AYG83" s="355"/>
      <c r="AYH83" s="355"/>
      <c r="AYI83" s="355"/>
      <c r="AYJ83" s="355"/>
      <c r="AYK83" s="355"/>
      <c r="AYL83" s="355"/>
      <c r="AYM83" s="355"/>
      <c r="AYN83" s="355"/>
      <c r="AYO83" s="355"/>
      <c r="AYP83" s="355"/>
      <c r="AYQ83" s="355"/>
      <c r="AYR83" s="355"/>
      <c r="AYS83" s="355"/>
      <c r="AYT83" s="355"/>
      <c r="AYU83" s="355"/>
      <c r="AYV83" s="355"/>
      <c r="AYW83" s="355"/>
      <c r="AYX83" s="355"/>
      <c r="AYY83" s="355"/>
      <c r="AYZ83" s="355"/>
      <c r="AZA83" s="355"/>
      <c r="AZB83" s="355"/>
      <c r="AZC83" s="355"/>
      <c r="AZD83" s="355"/>
      <c r="AZE83" s="355"/>
      <c r="AZF83" s="355"/>
      <c r="AZG83" s="355"/>
      <c r="AZH83" s="355"/>
      <c r="AZI83" s="355"/>
      <c r="AZJ83" s="355"/>
      <c r="AZK83" s="355"/>
      <c r="AZL83" s="355"/>
      <c r="AZM83" s="355"/>
      <c r="AZN83" s="355"/>
      <c r="AZO83" s="355"/>
      <c r="AZP83" s="355"/>
      <c r="AZQ83" s="355"/>
      <c r="AZR83" s="355"/>
      <c r="AZS83" s="355"/>
      <c r="AZT83" s="355"/>
      <c r="AZU83" s="355"/>
      <c r="AZV83" s="355"/>
      <c r="AZW83" s="355"/>
      <c r="AZX83" s="355"/>
      <c r="AZY83" s="355"/>
      <c r="AZZ83" s="355"/>
      <c r="BAA83" s="355"/>
      <c r="BAB83" s="355"/>
      <c r="BAC83" s="355"/>
      <c r="BAD83" s="355"/>
      <c r="BAE83" s="355"/>
      <c r="BAF83" s="355"/>
      <c r="BAG83" s="355"/>
      <c r="BAH83" s="355"/>
      <c r="BAI83" s="355"/>
      <c r="BAJ83" s="355"/>
      <c r="BAK83" s="355"/>
      <c r="BAL83" s="355"/>
      <c r="BAM83" s="355"/>
      <c r="BAN83" s="355"/>
      <c r="BAO83" s="355"/>
      <c r="BAP83" s="355"/>
      <c r="BAQ83" s="355"/>
      <c r="BAR83" s="355"/>
      <c r="BAS83" s="355"/>
      <c r="BAT83" s="355"/>
      <c r="BAU83" s="355"/>
      <c r="BAV83" s="355"/>
      <c r="BAW83" s="355"/>
      <c r="BAX83" s="355"/>
      <c r="BAY83" s="355"/>
      <c r="BAZ83" s="355"/>
      <c r="BBA83" s="355"/>
      <c r="BBB83" s="355"/>
      <c r="BBC83" s="355"/>
      <c r="BBD83" s="355"/>
      <c r="BBE83" s="355"/>
      <c r="BBF83" s="355"/>
      <c r="BBG83" s="355"/>
      <c r="BBH83" s="355"/>
      <c r="BBI83" s="355"/>
      <c r="BBJ83" s="355"/>
      <c r="BBK83" s="355"/>
      <c r="BBL83" s="355"/>
      <c r="BBM83" s="355"/>
      <c r="BBN83" s="355"/>
      <c r="BBO83" s="355"/>
      <c r="BBP83" s="355"/>
      <c r="BBQ83" s="355"/>
      <c r="BBR83" s="355"/>
      <c r="BBS83" s="355"/>
      <c r="BBT83" s="355"/>
      <c r="BBU83" s="355"/>
      <c r="BBV83" s="355"/>
      <c r="BBW83" s="355"/>
      <c r="BBX83" s="355"/>
      <c r="BBY83" s="355"/>
      <c r="BBZ83" s="355"/>
      <c r="BCA83" s="355"/>
      <c r="BCB83" s="355"/>
      <c r="BCC83" s="355"/>
      <c r="BCD83" s="355"/>
      <c r="BCE83" s="355"/>
      <c r="BCF83" s="355"/>
      <c r="BCG83" s="355"/>
      <c r="BCH83" s="355"/>
      <c r="BCI83" s="355"/>
      <c r="BCJ83" s="355"/>
      <c r="BCK83" s="355"/>
      <c r="BCL83" s="355"/>
      <c r="BCM83" s="355"/>
      <c r="BCN83" s="355"/>
      <c r="BCO83" s="355"/>
      <c r="BCP83" s="355"/>
      <c r="BCQ83" s="355"/>
      <c r="BCR83" s="355"/>
      <c r="BCS83" s="355"/>
      <c r="BCT83" s="355"/>
      <c r="BCU83" s="355"/>
      <c r="BCV83" s="355"/>
      <c r="BCW83" s="355"/>
      <c r="BCX83" s="355"/>
      <c r="BCY83" s="355"/>
      <c r="BCZ83" s="355"/>
      <c r="BDA83" s="355"/>
      <c r="BDB83" s="355"/>
      <c r="BDC83" s="355"/>
      <c r="BDD83" s="355"/>
      <c r="BDE83" s="355"/>
      <c r="BDF83" s="355"/>
      <c r="BDG83" s="355"/>
      <c r="BDH83" s="355"/>
      <c r="BDI83" s="355"/>
      <c r="BDJ83" s="355"/>
      <c r="BDK83" s="355"/>
      <c r="BDL83" s="355"/>
      <c r="BDM83" s="355"/>
      <c r="BDN83" s="355"/>
      <c r="BDO83" s="355"/>
      <c r="BDP83" s="355"/>
      <c r="BDQ83" s="355"/>
      <c r="BDR83" s="355"/>
      <c r="BDS83" s="355"/>
      <c r="BDT83" s="355"/>
      <c r="BDU83" s="355"/>
      <c r="BDV83" s="355"/>
      <c r="BDW83" s="355"/>
      <c r="BDX83" s="355"/>
      <c r="BDY83" s="355"/>
      <c r="BDZ83" s="355"/>
      <c r="BEA83" s="355"/>
      <c r="BEB83" s="355"/>
      <c r="BEC83" s="355"/>
      <c r="BED83" s="355"/>
      <c r="BEE83" s="355"/>
      <c r="BEF83" s="355"/>
      <c r="BEG83" s="355"/>
      <c r="BEH83" s="355"/>
      <c r="BEI83" s="355"/>
      <c r="BEJ83" s="355"/>
      <c r="BEK83" s="355"/>
      <c r="BEL83" s="355"/>
      <c r="BEM83" s="355"/>
      <c r="BEN83" s="355"/>
      <c r="BEO83" s="355"/>
      <c r="BEP83" s="355"/>
      <c r="BEQ83" s="355"/>
      <c r="BER83" s="355"/>
      <c r="BES83" s="355"/>
      <c r="BET83" s="355"/>
      <c r="BEU83" s="355"/>
      <c r="BEV83" s="355"/>
      <c r="BEW83" s="355"/>
      <c r="BEX83" s="355"/>
      <c r="BEY83" s="355"/>
      <c r="BEZ83" s="355"/>
      <c r="BFA83" s="355"/>
      <c r="BFB83" s="355"/>
      <c r="BFC83" s="355"/>
      <c r="BFD83" s="355"/>
      <c r="BFE83" s="355"/>
      <c r="BFF83" s="355"/>
      <c r="BFG83" s="355"/>
      <c r="BFH83" s="355"/>
      <c r="BFI83" s="355"/>
      <c r="BFJ83" s="355"/>
      <c r="BFK83" s="355"/>
      <c r="BFL83" s="355"/>
      <c r="BFM83" s="355"/>
      <c r="BFN83" s="355"/>
      <c r="BFO83" s="355"/>
      <c r="BFP83" s="355"/>
      <c r="BFQ83" s="355"/>
      <c r="BFR83" s="355"/>
      <c r="BFS83" s="355"/>
      <c r="BFT83" s="355"/>
      <c r="BFU83" s="355"/>
      <c r="BFV83" s="355"/>
      <c r="BFW83" s="355"/>
      <c r="BFX83" s="355"/>
      <c r="BFY83" s="355"/>
      <c r="BFZ83" s="355"/>
      <c r="BGA83" s="355"/>
      <c r="BGB83" s="355"/>
      <c r="BGC83" s="355"/>
      <c r="BGD83" s="355"/>
      <c r="BGE83" s="355"/>
      <c r="BGL83" s="355"/>
      <c r="BGM83" s="355"/>
      <c r="BGN83" s="355"/>
      <c r="BGO83" s="355"/>
      <c r="BGP83" s="355"/>
      <c r="BGQ83" s="355"/>
      <c r="BGR83" s="355"/>
      <c r="BGS83" s="355"/>
      <c r="BGT83" s="355"/>
      <c r="BGU83" s="355"/>
      <c r="BGV83" s="355"/>
      <c r="BGW83" s="355"/>
      <c r="BGX83" s="355"/>
      <c r="BGY83" s="355"/>
      <c r="BGZ83" s="355"/>
      <c r="BHA83" s="355"/>
      <c r="BHB83" s="355"/>
      <c r="BHC83" s="355"/>
      <c r="BHD83" s="355"/>
      <c r="BHE83" s="355"/>
      <c r="BHF83" s="355"/>
      <c r="BHG83" s="355"/>
      <c r="BHH83" s="355"/>
      <c r="BHI83" s="355"/>
      <c r="BHJ83" s="355"/>
      <c r="BHK83" s="355"/>
      <c r="BHL83" s="355"/>
      <c r="BHM83" s="355"/>
      <c r="BHN83" s="355"/>
      <c r="BHO83" s="355"/>
      <c r="BHP83" s="355"/>
      <c r="BHQ83" s="355"/>
      <c r="BHR83" s="355"/>
      <c r="BHS83" s="355"/>
      <c r="BHT83" s="355"/>
      <c r="BHU83" s="355"/>
      <c r="BHV83" s="355"/>
      <c r="BHW83" s="355"/>
      <c r="BHX83" s="355"/>
      <c r="BHY83" s="355"/>
      <c r="BHZ83" s="355"/>
      <c r="BIA83" s="355"/>
      <c r="BIB83" s="355"/>
      <c r="BIC83" s="355"/>
      <c r="BID83" s="355"/>
      <c r="BIE83" s="355"/>
      <c r="BIF83" s="355"/>
      <c r="BIG83" s="355"/>
      <c r="BIH83" s="355"/>
      <c r="BII83" s="355"/>
      <c r="BIJ83" s="355"/>
      <c r="BIK83" s="355"/>
      <c r="BIL83" s="355"/>
      <c r="BIM83" s="355"/>
      <c r="BIN83" s="355"/>
      <c r="BIO83" s="355"/>
      <c r="BIP83" s="355"/>
      <c r="BIQ83" s="355"/>
      <c r="BIR83" s="355"/>
      <c r="BIS83" s="355"/>
      <c r="BIT83" s="355"/>
      <c r="BIU83" s="355"/>
      <c r="BIV83" s="355"/>
      <c r="BIW83" s="355"/>
      <c r="BIX83" s="355"/>
      <c r="BIY83" s="355"/>
      <c r="BIZ83" s="355"/>
      <c r="BJA83" s="355"/>
      <c r="BJB83" s="355"/>
      <c r="BJC83" s="355"/>
      <c r="BJD83" s="355"/>
      <c r="BJE83" s="355"/>
      <c r="BJF83" s="355"/>
      <c r="BJG83" s="355"/>
      <c r="BJH83" s="355"/>
      <c r="BJI83" s="355"/>
      <c r="BJJ83" s="355"/>
      <c r="BJK83" s="355"/>
      <c r="BJL83" s="355"/>
      <c r="BJM83" s="355"/>
      <c r="BJN83" s="355"/>
      <c r="BJO83" s="355"/>
      <c r="BJP83" s="355"/>
      <c r="BJQ83" s="355"/>
      <c r="BJR83" s="355"/>
      <c r="BJS83" s="355"/>
      <c r="BJT83" s="355"/>
      <c r="BJU83" s="355"/>
      <c r="BJV83" s="355"/>
      <c r="BJW83" s="355"/>
      <c r="BJX83" s="355"/>
      <c r="BJY83" s="355"/>
      <c r="BJZ83" s="355"/>
      <c r="BKA83" s="355"/>
      <c r="BKB83" s="355"/>
      <c r="BKC83" s="355"/>
      <c r="BKD83" s="355"/>
      <c r="BKE83" s="355"/>
      <c r="BKF83" s="355"/>
      <c r="BKG83" s="355"/>
      <c r="BKH83" s="355"/>
      <c r="BKI83" s="355"/>
      <c r="BKJ83" s="355"/>
      <c r="BKK83" s="355"/>
      <c r="BKL83" s="355"/>
      <c r="BKM83" s="355"/>
      <c r="BKN83" s="355"/>
      <c r="BKO83" s="355"/>
      <c r="BKP83" s="355"/>
      <c r="BKQ83" s="355"/>
      <c r="BKR83" s="355"/>
      <c r="BKS83" s="355"/>
      <c r="BKT83" s="355"/>
      <c r="BKU83" s="355"/>
      <c r="BKV83" s="355"/>
      <c r="BKW83" s="355"/>
      <c r="BKX83" s="355"/>
      <c r="BKY83" s="355"/>
      <c r="BKZ83" s="355"/>
      <c r="BLA83" s="355"/>
      <c r="BLB83" s="355"/>
      <c r="BLC83" s="355"/>
      <c r="BLD83" s="355"/>
      <c r="BLE83" s="355"/>
      <c r="BLF83" s="355"/>
      <c r="BLG83" s="355"/>
      <c r="BLH83" s="355"/>
      <c r="BLI83" s="355"/>
      <c r="BLJ83" s="355"/>
      <c r="BLK83" s="355"/>
      <c r="BLL83" s="355"/>
      <c r="BLM83" s="355"/>
      <c r="BLN83" s="355"/>
      <c r="BLO83" s="355"/>
      <c r="BLP83" s="355"/>
      <c r="BLQ83" s="355"/>
      <c r="BLR83" s="355"/>
      <c r="BLS83" s="355"/>
      <c r="BLT83" s="355"/>
      <c r="BLU83" s="355"/>
      <c r="BLV83" s="355"/>
      <c r="BLW83" s="355"/>
      <c r="BLX83" s="355"/>
      <c r="BLY83" s="355"/>
      <c r="BLZ83" s="355"/>
      <c r="BMA83" s="355"/>
      <c r="BMB83" s="355"/>
      <c r="BMC83" s="355"/>
      <c r="BMD83" s="355"/>
      <c r="BME83" s="355"/>
      <c r="BMF83" s="355"/>
      <c r="BMG83" s="355"/>
      <c r="BMH83" s="355"/>
      <c r="BMI83" s="355"/>
      <c r="BMJ83" s="355"/>
      <c r="BMK83" s="355"/>
      <c r="BML83" s="355"/>
      <c r="BMM83" s="355"/>
      <c r="BMN83" s="355"/>
      <c r="BMO83" s="355"/>
      <c r="BMP83" s="355"/>
      <c r="BMQ83" s="355"/>
      <c r="BMR83" s="355"/>
      <c r="BMS83" s="355"/>
      <c r="BMT83" s="355"/>
      <c r="BMU83" s="355"/>
      <c r="BMV83" s="355"/>
      <c r="BMW83" s="355"/>
      <c r="BMX83" s="355"/>
      <c r="BMY83" s="355"/>
      <c r="BMZ83" s="355"/>
      <c r="BNA83" s="355"/>
      <c r="BNB83" s="355"/>
      <c r="BNC83" s="355"/>
      <c r="BND83" s="355"/>
      <c r="BNE83" s="355"/>
      <c r="BNF83" s="355"/>
      <c r="BNG83" s="355"/>
      <c r="BNH83" s="355"/>
      <c r="BNI83" s="355"/>
      <c r="BNJ83" s="355"/>
      <c r="BNK83" s="355"/>
      <c r="BNL83" s="355"/>
      <c r="BNM83" s="355"/>
      <c r="BNN83" s="355"/>
      <c r="BNO83" s="355"/>
      <c r="BNP83" s="355"/>
      <c r="BNQ83" s="355"/>
      <c r="BNR83" s="355"/>
      <c r="BNS83" s="355"/>
      <c r="BNT83" s="355"/>
      <c r="BNU83" s="355"/>
      <c r="BNV83" s="355"/>
      <c r="BNW83" s="355"/>
      <c r="BNX83" s="355"/>
      <c r="BNY83" s="355"/>
      <c r="BNZ83" s="355"/>
      <c r="BOA83" s="355"/>
      <c r="BOB83" s="355"/>
      <c r="BOC83" s="355"/>
      <c r="BOD83" s="355"/>
      <c r="BOE83" s="355"/>
      <c r="BOF83" s="355"/>
      <c r="BOG83" s="355"/>
      <c r="BOH83" s="355"/>
      <c r="BOI83" s="355"/>
      <c r="BOJ83" s="355"/>
      <c r="BOK83" s="355"/>
      <c r="BOL83" s="355"/>
      <c r="BOM83" s="355"/>
      <c r="BON83" s="355"/>
      <c r="BOO83" s="355"/>
      <c r="BOP83" s="355"/>
      <c r="BOQ83" s="355"/>
      <c r="BOR83" s="355"/>
      <c r="BOS83" s="355"/>
      <c r="BOT83" s="355"/>
      <c r="BOU83" s="355"/>
      <c r="BOV83" s="355"/>
      <c r="BOW83" s="355"/>
      <c r="BOX83" s="355"/>
      <c r="BOY83" s="355"/>
      <c r="BOZ83" s="355"/>
      <c r="BPA83" s="355"/>
      <c r="BPB83" s="355"/>
      <c r="BPC83" s="355"/>
      <c r="BPD83" s="355"/>
      <c r="BPE83" s="355"/>
      <c r="BPF83" s="355"/>
      <c r="BPG83" s="355"/>
      <c r="BPH83" s="355"/>
      <c r="BPI83" s="355"/>
      <c r="BPJ83" s="355"/>
      <c r="BPK83" s="355"/>
      <c r="BPL83" s="355"/>
      <c r="BPM83" s="355"/>
      <c r="BPN83" s="355"/>
      <c r="BPO83" s="355"/>
      <c r="BPP83" s="355"/>
      <c r="BPQ83" s="355"/>
      <c r="BPR83" s="355"/>
      <c r="BPS83" s="355"/>
      <c r="BPT83" s="355"/>
      <c r="BPU83" s="355"/>
      <c r="BPV83" s="355"/>
      <c r="BPW83" s="355"/>
      <c r="BPX83" s="355"/>
      <c r="BPY83" s="355"/>
      <c r="BPZ83" s="355"/>
      <c r="BQA83" s="355"/>
      <c r="BQH83" s="355"/>
      <c r="BQI83" s="355"/>
      <c r="BQJ83" s="355"/>
      <c r="BQK83" s="355"/>
      <c r="BQL83" s="355"/>
      <c r="BQM83" s="355"/>
      <c r="BQN83" s="355"/>
      <c r="BQO83" s="355"/>
      <c r="BQP83" s="355"/>
      <c r="BQQ83" s="355"/>
      <c r="BQR83" s="355"/>
      <c r="BQS83" s="355"/>
      <c r="BQT83" s="355"/>
      <c r="BQU83" s="355"/>
      <c r="BQV83" s="355"/>
      <c r="BQW83" s="355"/>
      <c r="BQX83" s="355"/>
      <c r="BQY83" s="355"/>
      <c r="BQZ83" s="355"/>
      <c r="BRA83" s="355"/>
      <c r="BRB83" s="355"/>
      <c r="BRC83" s="355"/>
      <c r="BRD83" s="355"/>
      <c r="BRE83" s="355"/>
      <c r="BRF83" s="355"/>
      <c r="BRG83" s="355"/>
      <c r="BRH83" s="355"/>
      <c r="BRI83" s="355"/>
      <c r="BRJ83" s="355"/>
      <c r="BRK83" s="355"/>
      <c r="BRL83" s="355"/>
      <c r="BRM83" s="355"/>
      <c r="BRN83" s="355"/>
      <c r="BRO83" s="355"/>
      <c r="BRP83" s="355"/>
      <c r="BRQ83" s="355"/>
      <c r="BRR83" s="355"/>
      <c r="BRS83" s="355"/>
      <c r="BRT83" s="355"/>
      <c r="BRU83" s="355"/>
      <c r="BRV83" s="355"/>
      <c r="BRW83" s="355"/>
      <c r="BRX83" s="355"/>
      <c r="BRY83" s="355"/>
      <c r="BRZ83" s="355"/>
      <c r="BSA83" s="355"/>
      <c r="BSB83" s="355"/>
      <c r="BSC83" s="355"/>
      <c r="BSD83" s="355"/>
      <c r="BSE83" s="355"/>
      <c r="BSF83" s="355"/>
      <c r="BSG83" s="355"/>
      <c r="BSH83" s="355"/>
      <c r="BSI83" s="355"/>
      <c r="BSJ83" s="355"/>
      <c r="BSK83" s="355"/>
      <c r="BSL83" s="355"/>
      <c r="BSM83" s="355"/>
      <c r="BSN83" s="355"/>
      <c r="BSO83" s="355"/>
      <c r="BSP83" s="355"/>
      <c r="BSQ83" s="355"/>
      <c r="BSR83" s="355"/>
      <c r="BSS83" s="355"/>
      <c r="BST83" s="355"/>
      <c r="BSU83" s="355"/>
      <c r="BSV83" s="355"/>
      <c r="BSW83" s="355"/>
      <c r="BSX83" s="355"/>
      <c r="BSY83" s="355"/>
      <c r="BSZ83" s="355"/>
      <c r="BTA83" s="355"/>
      <c r="BTB83" s="355"/>
      <c r="BTC83" s="355"/>
      <c r="BTD83" s="355"/>
      <c r="BTE83" s="355"/>
      <c r="BTF83" s="355"/>
      <c r="BTG83" s="355"/>
      <c r="BTH83" s="355"/>
      <c r="BTI83" s="355"/>
      <c r="BTJ83" s="355"/>
      <c r="BTK83" s="355"/>
      <c r="BTL83" s="355"/>
      <c r="BTM83" s="355"/>
      <c r="BTN83" s="355"/>
      <c r="BTO83" s="355"/>
      <c r="BTP83" s="355"/>
      <c r="BTQ83" s="355"/>
      <c r="BTR83" s="355"/>
      <c r="BTS83" s="355"/>
      <c r="BTT83" s="355"/>
      <c r="BTU83" s="355"/>
      <c r="BTV83" s="355"/>
      <c r="BTW83" s="355"/>
      <c r="BTX83" s="355"/>
      <c r="BTY83" s="355"/>
      <c r="BTZ83" s="355"/>
      <c r="BUA83" s="355"/>
      <c r="BUB83" s="355"/>
      <c r="BUC83" s="355"/>
      <c r="BUD83" s="355"/>
      <c r="BUE83" s="355"/>
      <c r="BUF83" s="355"/>
      <c r="BUG83" s="355"/>
      <c r="BUH83" s="355"/>
      <c r="BUI83" s="355"/>
      <c r="BUJ83" s="355"/>
      <c r="BUK83" s="355"/>
      <c r="BUL83" s="355"/>
      <c r="BUM83" s="355"/>
      <c r="BUN83" s="355"/>
      <c r="BUO83" s="355"/>
      <c r="BUP83" s="355"/>
      <c r="BUQ83" s="355"/>
      <c r="BUR83" s="355"/>
      <c r="BUS83" s="355"/>
      <c r="BUT83" s="355"/>
      <c r="BUU83" s="355"/>
      <c r="BUV83" s="355"/>
      <c r="BUW83" s="355"/>
      <c r="BUX83" s="355"/>
      <c r="BUY83" s="355"/>
      <c r="BUZ83" s="355"/>
      <c r="BVA83" s="355"/>
      <c r="BVB83" s="355"/>
      <c r="BVC83" s="355"/>
      <c r="BVD83" s="355"/>
      <c r="BVE83" s="355"/>
      <c r="BVF83" s="355"/>
      <c r="BVG83" s="355"/>
      <c r="BVH83" s="355"/>
      <c r="BVI83" s="355"/>
      <c r="BVJ83" s="355"/>
      <c r="BVK83" s="355"/>
      <c r="BVL83" s="355"/>
      <c r="BVM83" s="355"/>
      <c r="BVN83" s="355"/>
      <c r="BVO83" s="355"/>
      <c r="BVP83" s="355"/>
      <c r="BVQ83" s="355"/>
      <c r="BVR83" s="355"/>
      <c r="BVS83" s="355"/>
      <c r="BVT83" s="355"/>
      <c r="BVU83" s="355"/>
      <c r="BVV83" s="355"/>
      <c r="BVW83" s="355"/>
      <c r="BVX83" s="355"/>
      <c r="BVY83" s="355"/>
      <c r="BVZ83" s="355"/>
      <c r="BWA83" s="355"/>
      <c r="BWB83" s="355"/>
      <c r="BWC83" s="355"/>
      <c r="BWD83" s="355"/>
      <c r="BWE83" s="355"/>
      <c r="BWF83" s="355"/>
      <c r="BWG83" s="355"/>
      <c r="BWH83" s="355"/>
      <c r="BWI83" s="355"/>
      <c r="BWJ83" s="355"/>
      <c r="BWK83" s="355"/>
      <c r="BWL83" s="355"/>
      <c r="BWM83" s="355"/>
      <c r="BWN83" s="355"/>
      <c r="BWO83" s="355"/>
      <c r="BWP83" s="355"/>
      <c r="BWQ83" s="355"/>
      <c r="BWR83" s="355"/>
      <c r="BWS83" s="355"/>
      <c r="BWT83" s="355"/>
      <c r="BWU83" s="355"/>
      <c r="BWV83" s="355"/>
      <c r="BWW83" s="355"/>
      <c r="BWX83" s="355"/>
      <c r="BWY83" s="355"/>
      <c r="BWZ83" s="355"/>
      <c r="BXA83" s="355"/>
      <c r="BXB83" s="355"/>
      <c r="BXC83" s="355"/>
      <c r="BXD83" s="355"/>
      <c r="BXE83" s="355"/>
      <c r="BXF83" s="355"/>
      <c r="BXG83" s="355"/>
      <c r="BXH83" s="355"/>
      <c r="BXI83" s="355"/>
      <c r="BXJ83" s="355"/>
      <c r="BXK83" s="355"/>
      <c r="BXL83" s="355"/>
      <c r="BXM83" s="355"/>
      <c r="BXN83" s="355"/>
      <c r="BXO83" s="355"/>
      <c r="BXP83" s="355"/>
      <c r="BXQ83" s="355"/>
      <c r="BXR83" s="355"/>
      <c r="BXS83" s="355"/>
      <c r="BXT83" s="355"/>
      <c r="BXU83" s="355"/>
      <c r="BXV83" s="355"/>
      <c r="BXW83" s="355"/>
      <c r="BXX83" s="355"/>
      <c r="BXY83" s="355"/>
      <c r="BXZ83" s="355"/>
      <c r="BYA83" s="355"/>
      <c r="BYB83" s="355"/>
      <c r="BYC83" s="355"/>
      <c r="BYD83" s="355"/>
      <c r="BYE83" s="355"/>
      <c r="BYF83" s="355"/>
      <c r="BYG83" s="355"/>
      <c r="BYH83" s="355"/>
      <c r="BYI83" s="355"/>
      <c r="BYJ83" s="355"/>
      <c r="BYK83" s="355"/>
      <c r="BYL83" s="355"/>
      <c r="BYM83" s="355"/>
      <c r="BYN83" s="355"/>
      <c r="BYO83" s="355"/>
      <c r="BYP83" s="355"/>
      <c r="BYQ83" s="355"/>
      <c r="BYR83" s="355"/>
      <c r="BYS83" s="355"/>
      <c r="BYT83" s="355"/>
      <c r="BYU83" s="355"/>
      <c r="BYV83" s="355"/>
      <c r="BYW83" s="355"/>
      <c r="BYX83" s="355"/>
      <c r="BYY83" s="355"/>
      <c r="BYZ83" s="355"/>
      <c r="BZA83" s="355"/>
      <c r="BZB83" s="355"/>
      <c r="BZC83" s="355"/>
      <c r="BZD83" s="355"/>
      <c r="BZE83" s="355"/>
      <c r="BZF83" s="355"/>
      <c r="BZG83" s="355"/>
      <c r="BZH83" s="355"/>
      <c r="BZI83" s="355"/>
      <c r="BZJ83" s="355"/>
      <c r="BZK83" s="355"/>
      <c r="BZL83" s="355"/>
      <c r="BZM83" s="355"/>
      <c r="BZN83" s="355"/>
      <c r="BZO83" s="355"/>
      <c r="BZP83" s="355"/>
      <c r="BZQ83" s="355"/>
      <c r="BZR83" s="355"/>
      <c r="BZS83" s="355"/>
      <c r="BZT83" s="355"/>
      <c r="BZU83" s="355"/>
      <c r="BZV83" s="355"/>
      <c r="BZW83" s="355"/>
      <c r="CAD83" s="355"/>
      <c r="CAE83" s="355"/>
      <c r="CAF83" s="355"/>
      <c r="CAG83" s="355"/>
      <c r="CAH83" s="355"/>
      <c r="CAI83" s="355"/>
      <c r="CAJ83" s="355"/>
      <c r="CAK83" s="355"/>
      <c r="CAL83" s="355"/>
      <c r="CAM83" s="355"/>
      <c r="CAN83" s="355"/>
      <c r="CAO83" s="355"/>
      <c r="CAP83" s="355"/>
      <c r="CAQ83" s="355"/>
      <c r="CAR83" s="355"/>
      <c r="CAS83" s="355"/>
      <c r="CAT83" s="355"/>
      <c r="CAU83" s="355"/>
      <c r="CAV83" s="355"/>
      <c r="CAW83" s="355"/>
      <c r="CAX83" s="355"/>
      <c r="CAY83" s="355"/>
      <c r="CAZ83" s="355"/>
      <c r="CBA83" s="355"/>
      <c r="CBB83" s="355"/>
      <c r="CBC83" s="355"/>
      <c r="CBD83" s="355"/>
      <c r="CBE83" s="355"/>
      <c r="CBF83" s="355"/>
      <c r="CBG83" s="355"/>
      <c r="CBH83" s="355"/>
      <c r="CBI83" s="355"/>
      <c r="CBJ83" s="355"/>
      <c r="CBK83" s="355"/>
      <c r="CBL83" s="355"/>
      <c r="CBM83" s="355"/>
      <c r="CBN83" s="355"/>
      <c r="CBO83" s="355"/>
      <c r="CBP83" s="355"/>
      <c r="CBQ83" s="355"/>
      <c r="CBR83" s="355"/>
      <c r="CBS83" s="355"/>
      <c r="CBT83" s="355"/>
      <c r="CBU83" s="355"/>
      <c r="CBV83" s="355"/>
      <c r="CBW83" s="355"/>
      <c r="CBX83" s="355"/>
      <c r="CBY83" s="355"/>
      <c r="CBZ83" s="355"/>
      <c r="CCA83" s="355"/>
      <c r="CCB83" s="355"/>
      <c r="CCC83" s="355"/>
      <c r="CCD83" s="355"/>
      <c r="CCE83" s="355"/>
      <c r="CCF83" s="355"/>
      <c r="CCG83" s="355"/>
      <c r="CCH83" s="355"/>
      <c r="CCI83" s="355"/>
      <c r="CCJ83" s="355"/>
      <c r="CCK83" s="355"/>
      <c r="CCL83" s="355"/>
      <c r="CCM83" s="355"/>
      <c r="CCN83" s="355"/>
      <c r="CCO83" s="355"/>
      <c r="CCP83" s="355"/>
      <c r="CCQ83" s="355"/>
      <c r="CCR83" s="355"/>
      <c r="CCS83" s="355"/>
      <c r="CCT83" s="355"/>
      <c r="CCU83" s="355"/>
      <c r="CCV83" s="355"/>
      <c r="CCW83" s="355"/>
      <c r="CCX83" s="355"/>
      <c r="CCY83" s="355"/>
      <c r="CCZ83" s="355"/>
      <c r="CDA83" s="355"/>
      <c r="CDB83" s="355"/>
      <c r="CDC83" s="355"/>
      <c r="CDD83" s="355"/>
      <c r="CDE83" s="355"/>
      <c r="CDF83" s="355"/>
      <c r="CDG83" s="355"/>
      <c r="CDH83" s="355"/>
      <c r="CDI83" s="355"/>
      <c r="CDJ83" s="355"/>
      <c r="CDK83" s="355"/>
      <c r="CDL83" s="355"/>
      <c r="CDM83" s="355"/>
      <c r="CDN83" s="355"/>
      <c r="CDO83" s="355"/>
      <c r="CDP83" s="355"/>
      <c r="CDQ83" s="355"/>
      <c r="CDR83" s="355"/>
      <c r="CDS83" s="355"/>
      <c r="CDT83" s="355"/>
      <c r="CDU83" s="355"/>
      <c r="CDV83" s="355"/>
      <c r="CDW83" s="355"/>
      <c r="CDX83" s="355"/>
      <c r="CDY83" s="355"/>
      <c r="CDZ83" s="355"/>
      <c r="CEA83" s="355"/>
      <c r="CEB83" s="355"/>
      <c r="CEC83" s="355"/>
      <c r="CED83" s="355"/>
      <c r="CEE83" s="355"/>
      <c r="CEF83" s="355"/>
      <c r="CEG83" s="355"/>
      <c r="CEH83" s="355"/>
      <c r="CEI83" s="355"/>
      <c r="CEJ83" s="355"/>
      <c r="CEK83" s="355"/>
      <c r="CEL83" s="355"/>
      <c r="CEM83" s="355"/>
      <c r="CEN83" s="355"/>
      <c r="CEO83" s="355"/>
      <c r="CEP83" s="355"/>
      <c r="CEQ83" s="355"/>
      <c r="CER83" s="355"/>
      <c r="CES83" s="355"/>
      <c r="CET83" s="355"/>
      <c r="CEU83" s="355"/>
      <c r="CEV83" s="355"/>
      <c r="CEW83" s="355"/>
      <c r="CEX83" s="355"/>
      <c r="CEY83" s="355"/>
      <c r="CEZ83" s="355"/>
      <c r="CFA83" s="355"/>
      <c r="CFB83" s="355"/>
      <c r="CFC83" s="355"/>
      <c r="CFD83" s="355"/>
      <c r="CFE83" s="355"/>
      <c r="CFF83" s="355"/>
      <c r="CFG83" s="355"/>
      <c r="CFH83" s="355"/>
      <c r="CFI83" s="355"/>
      <c r="CFJ83" s="355"/>
      <c r="CFK83" s="355"/>
      <c r="CFL83" s="355"/>
      <c r="CFM83" s="355"/>
      <c r="CFN83" s="355"/>
      <c r="CFO83" s="355"/>
      <c r="CFP83" s="355"/>
      <c r="CFQ83" s="355"/>
      <c r="CFR83" s="355"/>
      <c r="CFS83" s="355"/>
      <c r="CFT83" s="355"/>
      <c r="CFU83" s="355"/>
      <c r="CFV83" s="355"/>
      <c r="CFW83" s="355"/>
      <c r="CFX83" s="355"/>
      <c r="CFY83" s="355"/>
      <c r="CFZ83" s="355"/>
      <c r="CGA83" s="355"/>
      <c r="CGB83" s="355"/>
      <c r="CGC83" s="355"/>
      <c r="CGD83" s="355"/>
      <c r="CGE83" s="355"/>
      <c r="CGF83" s="355"/>
      <c r="CGG83" s="355"/>
      <c r="CGH83" s="355"/>
      <c r="CGI83" s="355"/>
      <c r="CGJ83" s="355"/>
      <c r="CGK83" s="355"/>
      <c r="CGL83" s="355"/>
      <c r="CGM83" s="355"/>
      <c r="CGN83" s="355"/>
      <c r="CGO83" s="355"/>
      <c r="CGP83" s="355"/>
      <c r="CGQ83" s="355"/>
      <c r="CGR83" s="355"/>
      <c r="CGS83" s="355"/>
      <c r="CGT83" s="355"/>
      <c r="CGU83" s="355"/>
      <c r="CGV83" s="355"/>
      <c r="CGW83" s="355"/>
      <c r="CGX83" s="355"/>
      <c r="CGY83" s="355"/>
      <c r="CGZ83" s="355"/>
      <c r="CHA83" s="355"/>
      <c r="CHB83" s="355"/>
      <c r="CHC83" s="355"/>
      <c r="CHD83" s="355"/>
      <c r="CHE83" s="355"/>
      <c r="CHF83" s="355"/>
      <c r="CHG83" s="355"/>
      <c r="CHH83" s="355"/>
      <c r="CHI83" s="355"/>
      <c r="CHJ83" s="355"/>
      <c r="CHK83" s="355"/>
      <c r="CHL83" s="355"/>
      <c r="CHM83" s="355"/>
      <c r="CHN83" s="355"/>
      <c r="CHO83" s="355"/>
      <c r="CHP83" s="355"/>
      <c r="CHQ83" s="355"/>
      <c r="CHR83" s="355"/>
      <c r="CHS83" s="355"/>
      <c r="CHT83" s="355"/>
      <c r="CHU83" s="355"/>
      <c r="CHV83" s="355"/>
      <c r="CHW83" s="355"/>
      <c r="CHX83" s="355"/>
      <c r="CHY83" s="355"/>
      <c r="CHZ83" s="355"/>
      <c r="CIA83" s="355"/>
      <c r="CIB83" s="355"/>
      <c r="CIC83" s="355"/>
      <c r="CID83" s="355"/>
      <c r="CIE83" s="355"/>
      <c r="CIF83" s="355"/>
      <c r="CIG83" s="355"/>
      <c r="CIH83" s="355"/>
      <c r="CII83" s="355"/>
      <c r="CIJ83" s="355"/>
      <c r="CIK83" s="355"/>
      <c r="CIL83" s="355"/>
      <c r="CIM83" s="355"/>
      <c r="CIN83" s="355"/>
      <c r="CIO83" s="355"/>
      <c r="CIP83" s="355"/>
      <c r="CIQ83" s="355"/>
      <c r="CIR83" s="355"/>
      <c r="CIS83" s="355"/>
      <c r="CIT83" s="355"/>
      <c r="CIU83" s="355"/>
      <c r="CIV83" s="355"/>
      <c r="CIW83" s="355"/>
      <c r="CIX83" s="355"/>
      <c r="CIY83" s="355"/>
      <c r="CIZ83" s="355"/>
      <c r="CJA83" s="355"/>
      <c r="CJB83" s="355"/>
      <c r="CJC83" s="355"/>
      <c r="CJD83" s="355"/>
      <c r="CJE83" s="355"/>
      <c r="CJF83" s="355"/>
      <c r="CJG83" s="355"/>
      <c r="CJH83" s="355"/>
      <c r="CJI83" s="355"/>
      <c r="CJJ83" s="355"/>
      <c r="CJK83" s="355"/>
      <c r="CJL83" s="355"/>
      <c r="CJM83" s="355"/>
      <c r="CJN83" s="355"/>
      <c r="CJO83" s="355"/>
      <c r="CJP83" s="355"/>
      <c r="CJQ83" s="355"/>
      <c r="CJR83" s="355"/>
      <c r="CJS83" s="355"/>
      <c r="CJZ83" s="355"/>
      <c r="CKA83" s="355"/>
      <c r="CKB83" s="355"/>
      <c r="CKC83" s="355"/>
      <c r="CKD83" s="355"/>
      <c r="CKE83" s="355"/>
      <c r="CKF83" s="355"/>
      <c r="CKG83" s="355"/>
      <c r="CKH83" s="355"/>
      <c r="CKI83" s="355"/>
      <c r="CKJ83" s="355"/>
      <c r="CKK83" s="355"/>
      <c r="CKL83" s="355"/>
      <c r="CKM83" s="355"/>
      <c r="CKN83" s="355"/>
      <c r="CKO83" s="355"/>
      <c r="CKP83" s="355"/>
      <c r="CKQ83" s="355"/>
      <c r="CKR83" s="355"/>
      <c r="CKS83" s="355"/>
      <c r="CKT83" s="355"/>
      <c r="CKU83" s="355"/>
      <c r="CKV83" s="355"/>
      <c r="CKW83" s="355"/>
      <c r="CKX83" s="355"/>
      <c r="CKY83" s="355"/>
      <c r="CKZ83" s="355"/>
      <c r="CLA83" s="355"/>
      <c r="CLB83" s="355"/>
      <c r="CLC83" s="355"/>
      <c r="CLD83" s="355"/>
      <c r="CLE83" s="355"/>
      <c r="CLF83" s="355"/>
      <c r="CLG83" s="355"/>
      <c r="CLH83" s="355"/>
      <c r="CLI83" s="355"/>
      <c r="CLJ83" s="355"/>
      <c r="CLK83" s="355"/>
      <c r="CLL83" s="355"/>
      <c r="CLM83" s="355"/>
      <c r="CLN83" s="355"/>
      <c r="CLO83" s="355"/>
      <c r="CLP83" s="355"/>
      <c r="CLQ83" s="355"/>
      <c r="CLR83" s="355"/>
      <c r="CLS83" s="355"/>
      <c r="CLT83" s="355"/>
      <c r="CLU83" s="355"/>
      <c r="CLV83" s="355"/>
      <c r="CLW83" s="355"/>
      <c r="CLX83" s="355"/>
      <c r="CLY83" s="355"/>
      <c r="CLZ83" s="355"/>
      <c r="CMA83" s="355"/>
      <c r="CMB83" s="355"/>
      <c r="CMC83" s="355"/>
      <c r="CMD83" s="355"/>
      <c r="CME83" s="355"/>
      <c r="CMF83" s="355"/>
      <c r="CMG83" s="355"/>
      <c r="CMH83" s="355"/>
      <c r="CMI83" s="355"/>
      <c r="CMJ83" s="355"/>
      <c r="CMK83" s="355"/>
      <c r="CML83" s="355"/>
      <c r="CMM83" s="355"/>
      <c r="CMN83" s="355"/>
      <c r="CMO83" s="355"/>
      <c r="CMP83" s="355"/>
      <c r="CMQ83" s="355"/>
      <c r="CMR83" s="355"/>
      <c r="CMS83" s="355"/>
      <c r="CMT83" s="355"/>
      <c r="CMU83" s="355"/>
      <c r="CMV83" s="355"/>
      <c r="CMW83" s="355"/>
      <c r="CMX83" s="355"/>
      <c r="CMY83" s="355"/>
      <c r="CMZ83" s="355"/>
      <c r="CNA83" s="355"/>
      <c r="CNB83" s="355"/>
      <c r="CNC83" s="355"/>
      <c r="CND83" s="355"/>
      <c r="CNE83" s="355"/>
      <c r="CNF83" s="355"/>
      <c r="CNG83" s="355"/>
      <c r="CNH83" s="355"/>
      <c r="CNI83" s="355"/>
      <c r="CNJ83" s="355"/>
      <c r="CNK83" s="355"/>
      <c r="CNL83" s="355"/>
      <c r="CNM83" s="355"/>
      <c r="CNN83" s="355"/>
      <c r="CNO83" s="355"/>
      <c r="CNP83" s="355"/>
      <c r="CNQ83" s="355"/>
      <c r="CNR83" s="355"/>
      <c r="CNS83" s="355"/>
      <c r="CNT83" s="355"/>
      <c r="CNU83" s="355"/>
      <c r="CNV83" s="355"/>
      <c r="CNW83" s="355"/>
      <c r="CNX83" s="355"/>
      <c r="CNY83" s="355"/>
      <c r="CNZ83" s="355"/>
      <c r="COA83" s="355"/>
      <c r="COB83" s="355"/>
      <c r="COC83" s="355"/>
      <c r="COD83" s="355"/>
      <c r="COE83" s="355"/>
      <c r="COF83" s="355"/>
      <c r="COG83" s="355"/>
      <c r="COH83" s="355"/>
      <c r="COI83" s="355"/>
      <c r="COJ83" s="355"/>
      <c r="COK83" s="355"/>
      <c r="COL83" s="355"/>
      <c r="COM83" s="355"/>
      <c r="CON83" s="355"/>
      <c r="COO83" s="355"/>
      <c r="COP83" s="355"/>
      <c r="COQ83" s="355"/>
      <c r="COR83" s="355"/>
      <c r="COS83" s="355"/>
      <c r="COT83" s="355"/>
      <c r="COU83" s="355"/>
      <c r="COV83" s="355"/>
      <c r="COW83" s="355"/>
      <c r="COX83" s="355"/>
      <c r="COY83" s="355"/>
      <c r="COZ83" s="355"/>
      <c r="CPA83" s="355"/>
      <c r="CPB83" s="355"/>
      <c r="CPC83" s="355"/>
      <c r="CPD83" s="355"/>
      <c r="CPE83" s="355"/>
      <c r="CPF83" s="355"/>
      <c r="CPG83" s="355"/>
      <c r="CPH83" s="355"/>
      <c r="CPI83" s="355"/>
      <c r="CPJ83" s="355"/>
      <c r="CPK83" s="355"/>
      <c r="CPL83" s="355"/>
      <c r="CPM83" s="355"/>
      <c r="CPN83" s="355"/>
      <c r="CPO83" s="355"/>
      <c r="CPP83" s="355"/>
      <c r="CPQ83" s="355"/>
      <c r="CPR83" s="355"/>
      <c r="CPS83" s="355"/>
      <c r="CPT83" s="355"/>
      <c r="CPU83" s="355"/>
      <c r="CPV83" s="355"/>
      <c r="CPW83" s="355"/>
      <c r="CPX83" s="355"/>
      <c r="CPY83" s="355"/>
      <c r="CPZ83" s="355"/>
      <c r="CQA83" s="355"/>
      <c r="CQB83" s="355"/>
      <c r="CQC83" s="355"/>
      <c r="CQD83" s="355"/>
      <c r="CQE83" s="355"/>
      <c r="CQF83" s="355"/>
      <c r="CQG83" s="355"/>
      <c r="CQH83" s="355"/>
      <c r="CQI83" s="355"/>
      <c r="CQJ83" s="355"/>
      <c r="CQK83" s="355"/>
      <c r="CQL83" s="355"/>
      <c r="CQM83" s="355"/>
      <c r="CQN83" s="355"/>
      <c r="CQO83" s="355"/>
      <c r="CQP83" s="355"/>
      <c r="CQQ83" s="355"/>
      <c r="CQR83" s="355"/>
      <c r="CQS83" s="355"/>
      <c r="CQT83" s="355"/>
      <c r="CQU83" s="355"/>
      <c r="CQV83" s="355"/>
      <c r="CQW83" s="355"/>
      <c r="CQX83" s="355"/>
      <c r="CQY83" s="355"/>
      <c r="CQZ83" s="355"/>
      <c r="CRA83" s="355"/>
      <c r="CRB83" s="355"/>
      <c r="CRC83" s="355"/>
      <c r="CRD83" s="355"/>
      <c r="CRE83" s="355"/>
      <c r="CRF83" s="355"/>
      <c r="CRG83" s="355"/>
      <c r="CRH83" s="355"/>
      <c r="CRI83" s="355"/>
      <c r="CRJ83" s="355"/>
      <c r="CRK83" s="355"/>
      <c r="CRL83" s="355"/>
      <c r="CRM83" s="355"/>
      <c r="CRN83" s="355"/>
      <c r="CRO83" s="355"/>
      <c r="CRP83" s="355"/>
      <c r="CRQ83" s="355"/>
      <c r="CRR83" s="355"/>
      <c r="CRS83" s="355"/>
      <c r="CRT83" s="355"/>
      <c r="CRU83" s="355"/>
      <c r="CRV83" s="355"/>
      <c r="CRW83" s="355"/>
      <c r="CRX83" s="355"/>
      <c r="CRY83" s="355"/>
      <c r="CRZ83" s="355"/>
      <c r="CSA83" s="355"/>
      <c r="CSB83" s="355"/>
      <c r="CSC83" s="355"/>
      <c r="CSD83" s="355"/>
      <c r="CSE83" s="355"/>
      <c r="CSF83" s="355"/>
      <c r="CSG83" s="355"/>
      <c r="CSH83" s="355"/>
      <c r="CSI83" s="355"/>
      <c r="CSJ83" s="355"/>
      <c r="CSK83" s="355"/>
      <c r="CSL83" s="355"/>
      <c r="CSM83" s="355"/>
      <c r="CSN83" s="355"/>
      <c r="CSO83" s="355"/>
      <c r="CSP83" s="355"/>
      <c r="CSQ83" s="355"/>
      <c r="CSR83" s="355"/>
      <c r="CSS83" s="355"/>
      <c r="CST83" s="355"/>
      <c r="CSU83" s="355"/>
      <c r="CSV83" s="355"/>
      <c r="CSW83" s="355"/>
      <c r="CSX83" s="355"/>
      <c r="CSY83" s="355"/>
      <c r="CSZ83" s="355"/>
      <c r="CTA83" s="355"/>
      <c r="CTB83" s="355"/>
      <c r="CTC83" s="355"/>
      <c r="CTD83" s="355"/>
      <c r="CTE83" s="355"/>
      <c r="CTF83" s="355"/>
      <c r="CTG83" s="355"/>
      <c r="CTH83" s="355"/>
      <c r="CTI83" s="355"/>
      <c r="CTJ83" s="355"/>
      <c r="CTK83" s="355"/>
      <c r="CTL83" s="355"/>
      <c r="CTM83" s="355"/>
      <c r="CTN83" s="355"/>
      <c r="CTO83" s="355"/>
      <c r="CTV83" s="355"/>
      <c r="CTW83" s="355"/>
      <c r="CTX83" s="355"/>
      <c r="CTY83" s="355"/>
      <c r="CTZ83" s="355"/>
      <c r="CUA83" s="355"/>
      <c r="CUB83" s="355"/>
      <c r="CUC83" s="355"/>
      <c r="CUD83" s="355"/>
      <c r="CUE83" s="355"/>
      <c r="CUF83" s="355"/>
      <c r="CUG83" s="355"/>
      <c r="CUH83" s="355"/>
      <c r="CUI83" s="355"/>
      <c r="CUJ83" s="355"/>
      <c r="CUK83" s="355"/>
      <c r="CUL83" s="355"/>
      <c r="CUM83" s="355"/>
      <c r="CUN83" s="355"/>
      <c r="CUO83" s="355"/>
      <c r="CUP83" s="355"/>
      <c r="CUQ83" s="355"/>
      <c r="CUR83" s="355"/>
      <c r="CUS83" s="355"/>
      <c r="CUT83" s="355"/>
      <c r="CUU83" s="355"/>
      <c r="CUV83" s="355"/>
      <c r="CUW83" s="355"/>
      <c r="CUX83" s="355"/>
      <c r="CUY83" s="355"/>
      <c r="CUZ83" s="355"/>
      <c r="CVA83" s="355"/>
      <c r="CVB83" s="355"/>
      <c r="CVC83" s="355"/>
      <c r="CVD83" s="355"/>
      <c r="CVE83" s="355"/>
      <c r="CVF83" s="355"/>
      <c r="CVG83" s="355"/>
      <c r="CVH83" s="355"/>
      <c r="CVI83" s="355"/>
      <c r="CVJ83" s="355"/>
      <c r="CVK83" s="355"/>
      <c r="CVL83" s="355"/>
      <c r="CVM83" s="355"/>
      <c r="CVN83" s="355"/>
      <c r="CVO83" s="355"/>
      <c r="CVP83" s="355"/>
      <c r="CVQ83" s="355"/>
      <c r="CVR83" s="355"/>
      <c r="CVS83" s="355"/>
      <c r="CVT83" s="355"/>
      <c r="CVU83" s="355"/>
      <c r="CVV83" s="355"/>
      <c r="CVW83" s="355"/>
      <c r="CVX83" s="355"/>
      <c r="CVY83" s="355"/>
      <c r="CVZ83" s="355"/>
      <c r="CWA83" s="355"/>
      <c r="CWB83" s="355"/>
      <c r="CWC83" s="355"/>
      <c r="CWD83" s="355"/>
      <c r="CWE83" s="355"/>
      <c r="CWF83" s="355"/>
      <c r="CWG83" s="355"/>
      <c r="CWH83" s="355"/>
      <c r="CWI83" s="355"/>
      <c r="CWJ83" s="355"/>
      <c r="CWK83" s="355"/>
      <c r="CWL83" s="355"/>
      <c r="CWM83" s="355"/>
      <c r="CWN83" s="355"/>
      <c r="CWO83" s="355"/>
      <c r="CWP83" s="355"/>
      <c r="CWQ83" s="355"/>
      <c r="CWR83" s="355"/>
      <c r="CWS83" s="355"/>
      <c r="CWT83" s="355"/>
      <c r="CWU83" s="355"/>
      <c r="CWV83" s="355"/>
      <c r="CWW83" s="355"/>
      <c r="CWX83" s="355"/>
      <c r="CWY83" s="355"/>
      <c r="CWZ83" s="355"/>
      <c r="CXA83" s="355"/>
      <c r="CXB83" s="355"/>
      <c r="CXC83" s="355"/>
      <c r="CXD83" s="355"/>
      <c r="CXE83" s="355"/>
      <c r="CXF83" s="355"/>
      <c r="CXG83" s="355"/>
      <c r="CXH83" s="355"/>
      <c r="CXI83" s="355"/>
      <c r="CXJ83" s="355"/>
      <c r="CXK83" s="355"/>
      <c r="CXL83" s="355"/>
      <c r="CXM83" s="355"/>
      <c r="CXN83" s="355"/>
      <c r="CXO83" s="355"/>
      <c r="CXP83" s="355"/>
      <c r="CXQ83" s="355"/>
      <c r="CXR83" s="355"/>
      <c r="CXS83" s="355"/>
      <c r="CXT83" s="355"/>
      <c r="CXU83" s="355"/>
      <c r="CXV83" s="355"/>
      <c r="CXW83" s="355"/>
      <c r="CXX83" s="355"/>
      <c r="CXY83" s="355"/>
      <c r="CXZ83" s="355"/>
      <c r="CYA83" s="355"/>
      <c r="CYB83" s="355"/>
      <c r="CYC83" s="355"/>
      <c r="CYD83" s="355"/>
      <c r="CYE83" s="355"/>
      <c r="CYF83" s="355"/>
      <c r="CYG83" s="355"/>
      <c r="CYH83" s="355"/>
      <c r="CYI83" s="355"/>
      <c r="CYJ83" s="355"/>
      <c r="CYK83" s="355"/>
      <c r="CYL83" s="355"/>
      <c r="CYM83" s="355"/>
      <c r="CYN83" s="355"/>
      <c r="CYO83" s="355"/>
      <c r="CYP83" s="355"/>
      <c r="CYQ83" s="355"/>
      <c r="CYR83" s="355"/>
      <c r="CYS83" s="355"/>
      <c r="CYT83" s="355"/>
      <c r="CYU83" s="355"/>
      <c r="CYV83" s="355"/>
      <c r="CYW83" s="355"/>
      <c r="CYX83" s="355"/>
      <c r="CYY83" s="355"/>
      <c r="CYZ83" s="355"/>
      <c r="CZA83" s="355"/>
      <c r="CZB83" s="355"/>
      <c r="CZC83" s="355"/>
      <c r="CZD83" s="355"/>
      <c r="CZE83" s="355"/>
      <c r="CZF83" s="355"/>
      <c r="CZG83" s="355"/>
      <c r="CZH83" s="355"/>
      <c r="CZI83" s="355"/>
      <c r="CZJ83" s="355"/>
      <c r="CZK83" s="355"/>
      <c r="CZL83" s="355"/>
      <c r="CZM83" s="355"/>
      <c r="CZN83" s="355"/>
      <c r="CZO83" s="355"/>
      <c r="CZP83" s="355"/>
      <c r="CZQ83" s="355"/>
      <c r="CZR83" s="355"/>
      <c r="CZS83" s="355"/>
      <c r="CZT83" s="355"/>
      <c r="CZU83" s="355"/>
      <c r="CZV83" s="355"/>
      <c r="CZW83" s="355"/>
      <c r="CZX83" s="355"/>
      <c r="CZY83" s="355"/>
      <c r="CZZ83" s="355"/>
      <c r="DAA83" s="355"/>
      <c r="DAB83" s="355"/>
      <c r="DAC83" s="355"/>
      <c r="DAD83" s="355"/>
      <c r="DAE83" s="355"/>
      <c r="DAF83" s="355"/>
      <c r="DAG83" s="355"/>
      <c r="DAH83" s="355"/>
      <c r="DAI83" s="355"/>
      <c r="DAJ83" s="355"/>
      <c r="DAK83" s="355"/>
      <c r="DAL83" s="355"/>
      <c r="DAM83" s="355"/>
      <c r="DAN83" s="355"/>
      <c r="DAO83" s="355"/>
      <c r="DAP83" s="355"/>
      <c r="DAQ83" s="355"/>
      <c r="DAR83" s="355"/>
      <c r="DAS83" s="355"/>
      <c r="DAT83" s="355"/>
      <c r="DAU83" s="355"/>
      <c r="DAV83" s="355"/>
      <c r="DAW83" s="355"/>
      <c r="DAX83" s="355"/>
      <c r="DAY83" s="355"/>
      <c r="DAZ83" s="355"/>
      <c r="DBA83" s="355"/>
      <c r="DBB83" s="355"/>
      <c r="DBC83" s="355"/>
      <c r="DBD83" s="355"/>
      <c r="DBE83" s="355"/>
      <c r="DBF83" s="355"/>
      <c r="DBG83" s="355"/>
      <c r="DBH83" s="355"/>
      <c r="DBI83" s="355"/>
      <c r="DBJ83" s="355"/>
      <c r="DBK83" s="355"/>
      <c r="DBL83" s="355"/>
      <c r="DBM83" s="355"/>
      <c r="DBN83" s="355"/>
      <c r="DBO83" s="355"/>
      <c r="DBP83" s="355"/>
      <c r="DBQ83" s="355"/>
      <c r="DBR83" s="355"/>
      <c r="DBS83" s="355"/>
      <c r="DBT83" s="355"/>
      <c r="DBU83" s="355"/>
      <c r="DBV83" s="355"/>
      <c r="DBW83" s="355"/>
      <c r="DBX83" s="355"/>
      <c r="DBY83" s="355"/>
      <c r="DBZ83" s="355"/>
      <c r="DCA83" s="355"/>
      <c r="DCB83" s="355"/>
      <c r="DCC83" s="355"/>
      <c r="DCD83" s="355"/>
      <c r="DCE83" s="355"/>
      <c r="DCF83" s="355"/>
      <c r="DCG83" s="355"/>
      <c r="DCH83" s="355"/>
      <c r="DCI83" s="355"/>
      <c r="DCJ83" s="355"/>
      <c r="DCK83" s="355"/>
      <c r="DCL83" s="355"/>
      <c r="DCM83" s="355"/>
      <c r="DCN83" s="355"/>
      <c r="DCO83" s="355"/>
      <c r="DCP83" s="355"/>
      <c r="DCQ83" s="355"/>
      <c r="DCR83" s="355"/>
      <c r="DCS83" s="355"/>
      <c r="DCT83" s="355"/>
      <c r="DCU83" s="355"/>
      <c r="DCV83" s="355"/>
      <c r="DCW83" s="355"/>
      <c r="DCX83" s="355"/>
      <c r="DCY83" s="355"/>
      <c r="DCZ83" s="355"/>
      <c r="DDA83" s="355"/>
      <c r="DDB83" s="355"/>
      <c r="DDC83" s="355"/>
      <c r="DDD83" s="355"/>
      <c r="DDE83" s="355"/>
      <c r="DDF83" s="355"/>
      <c r="DDG83" s="355"/>
      <c r="DDH83" s="355"/>
      <c r="DDI83" s="355"/>
      <c r="DDJ83" s="355"/>
      <c r="DDK83" s="355"/>
      <c r="DDR83" s="355"/>
      <c r="DDS83" s="355"/>
      <c r="DDT83" s="355"/>
      <c r="DDU83" s="355"/>
      <c r="DDV83" s="355"/>
      <c r="DDW83" s="355"/>
      <c r="DDX83" s="355"/>
      <c r="DDY83" s="355"/>
      <c r="DDZ83" s="355"/>
      <c r="DEA83" s="355"/>
      <c r="DEB83" s="355"/>
      <c r="DEC83" s="355"/>
      <c r="DED83" s="355"/>
      <c r="DEE83" s="355"/>
      <c r="DEF83" s="355"/>
      <c r="DEG83" s="355"/>
      <c r="DEH83" s="355"/>
      <c r="DEI83" s="355"/>
      <c r="DEJ83" s="355"/>
      <c r="DEK83" s="355"/>
      <c r="DEL83" s="355"/>
      <c r="DEM83" s="355"/>
      <c r="DEN83" s="355"/>
      <c r="DEO83" s="355"/>
      <c r="DEP83" s="355"/>
      <c r="DEQ83" s="355"/>
      <c r="DER83" s="355"/>
      <c r="DES83" s="355"/>
      <c r="DET83" s="355"/>
      <c r="DEU83" s="355"/>
      <c r="DEV83" s="355"/>
      <c r="DEW83" s="355"/>
      <c r="DEX83" s="355"/>
      <c r="DEY83" s="355"/>
      <c r="DEZ83" s="355"/>
      <c r="DFA83" s="355"/>
      <c r="DFB83" s="355"/>
      <c r="DFC83" s="355"/>
      <c r="DFD83" s="355"/>
      <c r="DFE83" s="355"/>
      <c r="DFF83" s="355"/>
      <c r="DFG83" s="355"/>
      <c r="DFH83" s="355"/>
      <c r="DFI83" s="355"/>
      <c r="DFJ83" s="355"/>
      <c r="DFK83" s="355"/>
      <c r="DFL83" s="355"/>
      <c r="DFM83" s="355"/>
      <c r="DFN83" s="355"/>
      <c r="DFO83" s="355"/>
      <c r="DFP83" s="355"/>
      <c r="DFQ83" s="355"/>
      <c r="DFR83" s="355"/>
      <c r="DFS83" s="355"/>
      <c r="DFT83" s="355"/>
      <c r="DFU83" s="355"/>
      <c r="DFV83" s="355"/>
      <c r="DFW83" s="355"/>
      <c r="DFX83" s="355"/>
      <c r="DFY83" s="355"/>
      <c r="DFZ83" s="355"/>
      <c r="DGA83" s="355"/>
      <c r="DGB83" s="355"/>
      <c r="DGC83" s="355"/>
      <c r="DGD83" s="355"/>
      <c r="DGE83" s="355"/>
      <c r="DGF83" s="355"/>
      <c r="DGG83" s="355"/>
      <c r="DGH83" s="355"/>
      <c r="DGI83" s="355"/>
      <c r="DGJ83" s="355"/>
      <c r="DGK83" s="355"/>
      <c r="DGL83" s="355"/>
      <c r="DGM83" s="355"/>
      <c r="DGN83" s="355"/>
      <c r="DGO83" s="355"/>
      <c r="DGP83" s="355"/>
      <c r="DGQ83" s="355"/>
      <c r="DGR83" s="355"/>
      <c r="DGS83" s="355"/>
      <c r="DGT83" s="355"/>
      <c r="DGU83" s="355"/>
      <c r="DGV83" s="355"/>
      <c r="DGW83" s="355"/>
      <c r="DGX83" s="355"/>
      <c r="DGY83" s="355"/>
      <c r="DGZ83" s="355"/>
      <c r="DHA83" s="355"/>
      <c r="DHB83" s="355"/>
      <c r="DHC83" s="355"/>
      <c r="DHD83" s="355"/>
      <c r="DHE83" s="355"/>
      <c r="DHF83" s="355"/>
      <c r="DHG83" s="355"/>
      <c r="DHH83" s="355"/>
      <c r="DHI83" s="355"/>
      <c r="DHJ83" s="355"/>
      <c r="DHK83" s="355"/>
      <c r="DHL83" s="355"/>
      <c r="DHM83" s="355"/>
      <c r="DHN83" s="355"/>
      <c r="DHO83" s="355"/>
      <c r="DHP83" s="355"/>
      <c r="DHQ83" s="355"/>
      <c r="DHR83" s="355"/>
      <c r="DHS83" s="355"/>
      <c r="DHT83" s="355"/>
      <c r="DHU83" s="355"/>
      <c r="DHV83" s="355"/>
      <c r="DHW83" s="355"/>
      <c r="DHX83" s="355"/>
      <c r="DHY83" s="355"/>
      <c r="DHZ83" s="355"/>
      <c r="DIA83" s="355"/>
      <c r="DIB83" s="355"/>
      <c r="DIC83" s="355"/>
      <c r="DID83" s="355"/>
      <c r="DIE83" s="355"/>
      <c r="DIF83" s="355"/>
      <c r="DIG83" s="355"/>
      <c r="DIH83" s="355"/>
      <c r="DII83" s="355"/>
      <c r="DIJ83" s="355"/>
      <c r="DIK83" s="355"/>
      <c r="DIL83" s="355"/>
      <c r="DIM83" s="355"/>
      <c r="DIN83" s="355"/>
      <c r="DIO83" s="355"/>
      <c r="DIP83" s="355"/>
      <c r="DIQ83" s="355"/>
      <c r="DIR83" s="355"/>
      <c r="DIS83" s="355"/>
      <c r="DIT83" s="355"/>
      <c r="DIU83" s="355"/>
      <c r="DIV83" s="355"/>
      <c r="DIW83" s="355"/>
      <c r="DIX83" s="355"/>
      <c r="DIY83" s="355"/>
      <c r="DIZ83" s="355"/>
      <c r="DJA83" s="355"/>
      <c r="DJB83" s="355"/>
      <c r="DJC83" s="355"/>
      <c r="DJD83" s="355"/>
      <c r="DJE83" s="355"/>
      <c r="DJF83" s="355"/>
      <c r="DJG83" s="355"/>
      <c r="DJH83" s="355"/>
      <c r="DJI83" s="355"/>
      <c r="DJJ83" s="355"/>
      <c r="DJK83" s="355"/>
      <c r="DJL83" s="355"/>
      <c r="DJM83" s="355"/>
      <c r="DJN83" s="355"/>
      <c r="DJO83" s="355"/>
      <c r="DJP83" s="355"/>
      <c r="DJQ83" s="355"/>
      <c r="DJR83" s="355"/>
      <c r="DJS83" s="355"/>
      <c r="DJT83" s="355"/>
      <c r="DJU83" s="355"/>
      <c r="DJV83" s="355"/>
      <c r="DJW83" s="355"/>
      <c r="DJX83" s="355"/>
      <c r="DJY83" s="355"/>
      <c r="DJZ83" s="355"/>
      <c r="DKA83" s="355"/>
      <c r="DKB83" s="355"/>
      <c r="DKC83" s="355"/>
      <c r="DKD83" s="355"/>
      <c r="DKE83" s="355"/>
      <c r="DKF83" s="355"/>
      <c r="DKG83" s="355"/>
      <c r="DKH83" s="355"/>
      <c r="DKI83" s="355"/>
      <c r="DKJ83" s="355"/>
      <c r="DKK83" s="355"/>
      <c r="DKL83" s="355"/>
      <c r="DKM83" s="355"/>
      <c r="DKN83" s="355"/>
      <c r="DKO83" s="355"/>
      <c r="DKP83" s="355"/>
      <c r="DKQ83" s="355"/>
      <c r="DKR83" s="355"/>
      <c r="DKS83" s="355"/>
      <c r="DKT83" s="355"/>
      <c r="DKU83" s="355"/>
      <c r="DKV83" s="355"/>
      <c r="DKW83" s="355"/>
      <c r="DKX83" s="355"/>
      <c r="DKY83" s="355"/>
      <c r="DKZ83" s="355"/>
      <c r="DLA83" s="355"/>
      <c r="DLB83" s="355"/>
      <c r="DLC83" s="355"/>
      <c r="DLD83" s="355"/>
      <c r="DLE83" s="355"/>
      <c r="DLF83" s="355"/>
      <c r="DLG83" s="355"/>
      <c r="DLH83" s="355"/>
      <c r="DLI83" s="355"/>
      <c r="DLJ83" s="355"/>
      <c r="DLK83" s="355"/>
      <c r="DLL83" s="355"/>
      <c r="DLM83" s="355"/>
      <c r="DLN83" s="355"/>
      <c r="DLO83" s="355"/>
      <c r="DLP83" s="355"/>
      <c r="DLQ83" s="355"/>
      <c r="DLR83" s="355"/>
      <c r="DLS83" s="355"/>
      <c r="DLT83" s="355"/>
      <c r="DLU83" s="355"/>
      <c r="DLV83" s="355"/>
      <c r="DLW83" s="355"/>
      <c r="DLX83" s="355"/>
      <c r="DLY83" s="355"/>
      <c r="DLZ83" s="355"/>
      <c r="DMA83" s="355"/>
      <c r="DMB83" s="355"/>
      <c r="DMC83" s="355"/>
      <c r="DMD83" s="355"/>
      <c r="DME83" s="355"/>
      <c r="DMF83" s="355"/>
      <c r="DMG83" s="355"/>
      <c r="DMH83" s="355"/>
      <c r="DMI83" s="355"/>
      <c r="DMJ83" s="355"/>
      <c r="DMK83" s="355"/>
      <c r="DML83" s="355"/>
      <c r="DMM83" s="355"/>
      <c r="DMN83" s="355"/>
      <c r="DMO83" s="355"/>
      <c r="DMP83" s="355"/>
      <c r="DMQ83" s="355"/>
      <c r="DMR83" s="355"/>
      <c r="DMS83" s="355"/>
      <c r="DMT83" s="355"/>
      <c r="DMU83" s="355"/>
      <c r="DMV83" s="355"/>
      <c r="DMW83" s="355"/>
      <c r="DMX83" s="355"/>
      <c r="DMY83" s="355"/>
      <c r="DMZ83" s="355"/>
      <c r="DNA83" s="355"/>
      <c r="DNB83" s="355"/>
      <c r="DNC83" s="355"/>
      <c r="DND83" s="355"/>
      <c r="DNE83" s="355"/>
      <c r="DNF83" s="355"/>
      <c r="DNG83" s="355"/>
      <c r="DNN83" s="355"/>
      <c r="DNO83" s="355"/>
      <c r="DNP83" s="355"/>
      <c r="DNQ83" s="355"/>
      <c r="DNR83" s="355"/>
      <c r="DNS83" s="355"/>
      <c r="DNT83" s="355"/>
      <c r="DNU83" s="355"/>
      <c r="DNV83" s="355"/>
      <c r="DNW83" s="355"/>
      <c r="DNX83" s="355"/>
      <c r="DNY83" s="355"/>
      <c r="DNZ83" s="355"/>
      <c r="DOA83" s="355"/>
      <c r="DOB83" s="355"/>
      <c r="DOC83" s="355"/>
      <c r="DOD83" s="355"/>
      <c r="DOE83" s="355"/>
      <c r="DOF83" s="355"/>
      <c r="DOG83" s="355"/>
      <c r="DOH83" s="355"/>
      <c r="DOI83" s="355"/>
      <c r="DOJ83" s="355"/>
      <c r="DOK83" s="355"/>
      <c r="DOL83" s="355"/>
      <c r="DOM83" s="355"/>
      <c r="DON83" s="355"/>
      <c r="DOO83" s="355"/>
      <c r="DOP83" s="355"/>
      <c r="DOQ83" s="355"/>
      <c r="DOR83" s="355"/>
      <c r="DOS83" s="355"/>
      <c r="DOT83" s="355"/>
      <c r="DOU83" s="355"/>
      <c r="DOV83" s="355"/>
      <c r="DOW83" s="355"/>
      <c r="DOX83" s="355"/>
      <c r="DOY83" s="355"/>
      <c r="DOZ83" s="355"/>
      <c r="DPA83" s="355"/>
      <c r="DPB83" s="355"/>
      <c r="DPC83" s="355"/>
      <c r="DPD83" s="355"/>
      <c r="DPE83" s="355"/>
      <c r="DPF83" s="355"/>
      <c r="DPG83" s="355"/>
      <c r="DPH83" s="355"/>
      <c r="DPI83" s="355"/>
      <c r="DPJ83" s="355"/>
      <c r="DPK83" s="355"/>
      <c r="DPL83" s="355"/>
      <c r="DPM83" s="355"/>
      <c r="DPN83" s="355"/>
      <c r="DPO83" s="355"/>
      <c r="DPP83" s="355"/>
      <c r="DPQ83" s="355"/>
      <c r="DPR83" s="355"/>
      <c r="DPS83" s="355"/>
      <c r="DPT83" s="355"/>
      <c r="DPU83" s="355"/>
      <c r="DPV83" s="355"/>
      <c r="DPW83" s="355"/>
      <c r="DPX83" s="355"/>
      <c r="DPY83" s="355"/>
      <c r="DPZ83" s="355"/>
      <c r="DQA83" s="355"/>
      <c r="DQB83" s="355"/>
      <c r="DQC83" s="355"/>
      <c r="DQD83" s="355"/>
      <c r="DQE83" s="355"/>
      <c r="DQF83" s="355"/>
      <c r="DQG83" s="355"/>
      <c r="DQH83" s="355"/>
      <c r="DQI83" s="355"/>
      <c r="DQJ83" s="355"/>
      <c r="DQK83" s="355"/>
      <c r="DQL83" s="355"/>
      <c r="DQM83" s="355"/>
      <c r="DQN83" s="355"/>
      <c r="DQO83" s="355"/>
      <c r="DQP83" s="355"/>
      <c r="DQQ83" s="355"/>
      <c r="DQR83" s="355"/>
      <c r="DQS83" s="355"/>
      <c r="DQT83" s="355"/>
      <c r="DQU83" s="355"/>
      <c r="DQV83" s="355"/>
      <c r="DQW83" s="355"/>
      <c r="DQX83" s="355"/>
      <c r="DQY83" s="355"/>
      <c r="DQZ83" s="355"/>
      <c r="DRA83" s="355"/>
      <c r="DRB83" s="355"/>
      <c r="DRC83" s="355"/>
      <c r="DRD83" s="355"/>
      <c r="DRE83" s="355"/>
      <c r="DRF83" s="355"/>
      <c r="DRG83" s="355"/>
      <c r="DRH83" s="355"/>
      <c r="DRI83" s="355"/>
      <c r="DRJ83" s="355"/>
      <c r="DRK83" s="355"/>
      <c r="DRL83" s="355"/>
      <c r="DRM83" s="355"/>
      <c r="DRN83" s="355"/>
      <c r="DRO83" s="355"/>
      <c r="DRP83" s="355"/>
      <c r="DRQ83" s="355"/>
      <c r="DRR83" s="355"/>
      <c r="DRS83" s="355"/>
      <c r="DRT83" s="355"/>
      <c r="DRU83" s="355"/>
      <c r="DRV83" s="355"/>
      <c r="DRW83" s="355"/>
      <c r="DRX83" s="355"/>
      <c r="DRY83" s="355"/>
      <c r="DRZ83" s="355"/>
      <c r="DSA83" s="355"/>
      <c r="DSB83" s="355"/>
      <c r="DSC83" s="355"/>
      <c r="DSD83" s="355"/>
      <c r="DSE83" s="355"/>
      <c r="DSF83" s="355"/>
      <c r="DSG83" s="355"/>
      <c r="DSH83" s="355"/>
      <c r="DSI83" s="355"/>
      <c r="DSJ83" s="355"/>
      <c r="DSK83" s="355"/>
      <c r="DSL83" s="355"/>
      <c r="DSM83" s="355"/>
      <c r="DSN83" s="355"/>
      <c r="DSO83" s="355"/>
      <c r="DSP83" s="355"/>
      <c r="DSQ83" s="355"/>
      <c r="DSR83" s="355"/>
      <c r="DSS83" s="355"/>
      <c r="DST83" s="355"/>
      <c r="DSU83" s="355"/>
      <c r="DSV83" s="355"/>
      <c r="DSW83" s="355"/>
      <c r="DSX83" s="355"/>
      <c r="DSY83" s="355"/>
      <c r="DSZ83" s="355"/>
      <c r="DTA83" s="355"/>
      <c r="DTB83" s="355"/>
      <c r="DTC83" s="355"/>
      <c r="DTD83" s="355"/>
      <c r="DTE83" s="355"/>
      <c r="DTF83" s="355"/>
      <c r="DTG83" s="355"/>
      <c r="DTH83" s="355"/>
      <c r="DTI83" s="355"/>
      <c r="DTJ83" s="355"/>
      <c r="DTK83" s="355"/>
      <c r="DTL83" s="355"/>
      <c r="DTM83" s="355"/>
      <c r="DTN83" s="355"/>
      <c r="DTO83" s="355"/>
      <c r="DTP83" s="355"/>
      <c r="DTQ83" s="355"/>
      <c r="DTR83" s="355"/>
      <c r="DTS83" s="355"/>
      <c r="DTT83" s="355"/>
      <c r="DTU83" s="355"/>
      <c r="DTV83" s="355"/>
      <c r="DTW83" s="355"/>
      <c r="DTX83" s="355"/>
      <c r="DTY83" s="355"/>
      <c r="DTZ83" s="355"/>
      <c r="DUA83" s="355"/>
      <c r="DUB83" s="355"/>
      <c r="DUC83" s="355"/>
      <c r="DUD83" s="355"/>
      <c r="DUE83" s="355"/>
      <c r="DUF83" s="355"/>
      <c r="DUG83" s="355"/>
      <c r="DUH83" s="355"/>
      <c r="DUI83" s="355"/>
      <c r="DUJ83" s="355"/>
      <c r="DUK83" s="355"/>
      <c r="DUL83" s="355"/>
      <c r="DUM83" s="355"/>
      <c r="DUN83" s="355"/>
      <c r="DUO83" s="355"/>
      <c r="DUP83" s="355"/>
      <c r="DUQ83" s="355"/>
      <c r="DUR83" s="355"/>
      <c r="DUS83" s="355"/>
      <c r="DUT83" s="355"/>
      <c r="DUU83" s="355"/>
      <c r="DUV83" s="355"/>
      <c r="DUW83" s="355"/>
      <c r="DUX83" s="355"/>
      <c r="DUY83" s="355"/>
      <c r="DUZ83" s="355"/>
      <c r="DVA83" s="355"/>
      <c r="DVB83" s="355"/>
      <c r="DVC83" s="355"/>
      <c r="DVD83" s="355"/>
      <c r="DVE83" s="355"/>
      <c r="DVF83" s="355"/>
      <c r="DVG83" s="355"/>
      <c r="DVH83" s="355"/>
      <c r="DVI83" s="355"/>
      <c r="DVJ83" s="355"/>
      <c r="DVK83" s="355"/>
      <c r="DVL83" s="355"/>
      <c r="DVM83" s="355"/>
      <c r="DVN83" s="355"/>
      <c r="DVO83" s="355"/>
      <c r="DVP83" s="355"/>
      <c r="DVQ83" s="355"/>
      <c r="DVR83" s="355"/>
      <c r="DVS83" s="355"/>
      <c r="DVT83" s="355"/>
      <c r="DVU83" s="355"/>
      <c r="DVV83" s="355"/>
      <c r="DVW83" s="355"/>
      <c r="DVX83" s="355"/>
      <c r="DVY83" s="355"/>
      <c r="DVZ83" s="355"/>
      <c r="DWA83" s="355"/>
      <c r="DWB83" s="355"/>
      <c r="DWC83" s="355"/>
      <c r="DWD83" s="355"/>
      <c r="DWE83" s="355"/>
      <c r="DWF83" s="355"/>
      <c r="DWG83" s="355"/>
      <c r="DWH83" s="355"/>
      <c r="DWI83" s="355"/>
      <c r="DWJ83" s="355"/>
      <c r="DWK83" s="355"/>
      <c r="DWL83" s="355"/>
      <c r="DWM83" s="355"/>
      <c r="DWN83" s="355"/>
      <c r="DWO83" s="355"/>
      <c r="DWP83" s="355"/>
      <c r="DWQ83" s="355"/>
      <c r="DWR83" s="355"/>
      <c r="DWS83" s="355"/>
      <c r="DWT83" s="355"/>
      <c r="DWU83" s="355"/>
      <c r="DWV83" s="355"/>
      <c r="DWW83" s="355"/>
      <c r="DWX83" s="355"/>
      <c r="DWY83" s="355"/>
      <c r="DWZ83" s="355"/>
      <c r="DXA83" s="355"/>
      <c r="DXB83" s="355"/>
      <c r="DXC83" s="355"/>
      <c r="DXJ83" s="355"/>
      <c r="DXK83" s="355"/>
      <c r="DXL83" s="355"/>
      <c r="DXM83" s="355"/>
      <c r="DXN83" s="355"/>
      <c r="DXO83" s="355"/>
      <c r="DXP83" s="355"/>
      <c r="DXQ83" s="355"/>
      <c r="DXR83" s="355"/>
      <c r="DXS83" s="355"/>
      <c r="DXT83" s="355"/>
      <c r="DXU83" s="355"/>
      <c r="DXV83" s="355"/>
      <c r="DXW83" s="355"/>
      <c r="DXX83" s="355"/>
      <c r="DXY83" s="355"/>
      <c r="DXZ83" s="355"/>
      <c r="DYA83" s="355"/>
      <c r="DYB83" s="355"/>
      <c r="DYC83" s="355"/>
      <c r="DYD83" s="355"/>
      <c r="DYE83" s="355"/>
      <c r="DYF83" s="355"/>
      <c r="DYG83" s="355"/>
      <c r="DYH83" s="355"/>
      <c r="DYI83" s="355"/>
      <c r="DYJ83" s="355"/>
      <c r="DYK83" s="355"/>
      <c r="DYL83" s="355"/>
      <c r="DYM83" s="355"/>
      <c r="DYN83" s="355"/>
      <c r="DYO83" s="355"/>
      <c r="DYP83" s="355"/>
      <c r="DYQ83" s="355"/>
      <c r="DYR83" s="355"/>
      <c r="DYS83" s="355"/>
      <c r="DYT83" s="355"/>
      <c r="DYU83" s="355"/>
      <c r="DYV83" s="355"/>
      <c r="DYW83" s="355"/>
      <c r="DYX83" s="355"/>
      <c r="DYY83" s="355"/>
      <c r="DYZ83" s="355"/>
      <c r="DZA83" s="355"/>
      <c r="DZB83" s="355"/>
      <c r="DZC83" s="355"/>
      <c r="DZD83" s="355"/>
      <c r="DZE83" s="355"/>
      <c r="DZF83" s="355"/>
      <c r="DZG83" s="355"/>
      <c r="DZH83" s="355"/>
      <c r="DZI83" s="355"/>
      <c r="DZJ83" s="355"/>
      <c r="DZK83" s="355"/>
      <c r="DZL83" s="355"/>
      <c r="DZM83" s="355"/>
      <c r="DZN83" s="355"/>
      <c r="DZO83" s="355"/>
      <c r="DZP83" s="355"/>
      <c r="DZQ83" s="355"/>
      <c r="DZR83" s="355"/>
      <c r="DZS83" s="355"/>
      <c r="DZT83" s="355"/>
      <c r="DZU83" s="355"/>
      <c r="DZV83" s="355"/>
      <c r="DZW83" s="355"/>
      <c r="DZX83" s="355"/>
      <c r="DZY83" s="355"/>
      <c r="DZZ83" s="355"/>
      <c r="EAA83" s="355"/>
      <c r="EAB83" s="355"/>
      <c r="EAC83" s="355"/>
      <c r="EAD83" s="355"/>
      <c r="EAE83" s="355"/>
      <c r="EAF83" s="355"/>
      <c r="EAG83" s="355"/>
      <c r="EAH83" s="355"/>
      <c r="EAI83" s="355"/>
      <c r="EAJ83" s="355"/>
      <c r="EAK83" s="355"/>
      <c r="EAL83" s="355"/>
      <c r="EAM83" s="355"/>
      <c r="EAN83" s="355"/>
      <c r="EAO83" s="355"/>
      <c r="EAP83" s="355"/>
      <c r="EAQ83" s="355"/>
      <c r="EAR83" s="355"/>
      <c r="EAS83" s="355"/>
      <c r="EAT83" s="355"/>
      <c r="EAU83" s="355"/>
      <c r="EAV83" s="355"/>
      <c r="EAW83" s="355"/>
      <c r="EAX83" s="355"/>
      <c r="EAY83" s="355"/>
      <c r="EAZ83" s="355"/>
      <c r="EBA83" s="355"/>
      <c r="EBB83" s="355"/>
      <c r="EBC83" s="355"/>
      <c r="EBD83" s="355"/>
      <c r="EBE83" s="355"/>
      <c r="EBF83" s="355"/>
      <c r="EBG83" s="355"/>
      <c r="EBH83" s="355"/>
      <c r="EBI83" s="355"/>
      <c r="EBJ83" s="355"/>
      <c r="EBK83" s="355"/>
      <c r="EBL83" s="355"/>
      <c r="EBM83" s="355"/>
      <c r="EBN83" s="355"/>
      <c r="EBO83" s="355"/>
      <c r="EBP83" s="355"/>
      <c r="EBQ83" s="355"/>
      <c r="EBR83" s="355"/>
      <c r="EBS83" s="355"/>
      <c r="EBT83" s="355"/>
      <c r="EBU83" s="355"/>
      <c r="EBV83" s="355"/>
      <c r="EBW83" s="355"/>
      <c r="EBX83" s="355"/>
      <c r="EBY83" s="355"/>
      <c r="EBZ83" s="355"/>
      <c r="ECA83" s="355"/>
      <c r="ECB83" s="355"/>
      <c r="ECC83" s="355"/>
      <c r="ECD83" s="355"/>
      <c r="ECE83" s="355"/>
      <c r="ECF83" s="355"/>
      <c r="ECG83" s="355"/>
      <c r="ECH83" s="355"/>
      <c r="ECI83" s="355"/>
      <c r="ECJ83" s="355"/>
      <c r="ECK83" s="355"/>
      <c r="ECL83" s="355"/>
      <c r="ECM83" s="355"/>
      <c r="ECN83" s="355"/>
      <c r="ECO83" s="355"/>
      <c r="ECP83" s="355"/>
      <c r="ECQ83" s="355"/>
      <c r="ECR83" s="355"/>
      <c r="ECS83" s="355"/>
      <c r="ECT83" s="355"/>
      <c r="ECU83" s="355"/>
      <c r="ECV83" s="355"/>
      <c r="ECW83" s="355"/>
      <c r="ECX83" s="355"/>
      <c r="ECY83" s="355"/>
      <c r="ECZ83" s="355"/>
      <c r="EDA83" s="355"/>
      <c r="EDB83" s="355"/>
      <c r="EDC83" s="355"/>
      <c r="EDD83" s="355"/>
      <c r="EDE83" s="355"/>
      <c r="EDF83" s="355"/>
      <c r="EDG83" s="355"/>
      <c r="EDH83" s="355"/>
      <c r="EDI83" s="355"/>
      <c r="EDJ83" s="355"/>
      <c r="EDK83" s="355"/>
      <c r="EDL83" s="355"/>
      <c r="EDM83" s="355"/>
      <c r="EDN83" s="355"/>
      <c r="EDO83" s="355"/>
      <c r="EDP83" s="355"/>
      <c r="EDQ83" s="355"/>
      <c r="EDR83" s="355"/>
      <c r="EDS83" s="355"/>
      <c r="EDT83" s="355"/>
      <c r="EDU83" s="355"/>
      <c r="EDV83" s="355"/>
      <c r="EDW83" s="355"/>
      <c r="EDX83" s="355"/>
      <c r="EDY83" s="355"/>
      <c r="EDZ83" s="355"/>
      <c r="EEA83" s="355"/>
      <c r="EEB83" s="355"/>
      <c r="EEC83" s="355"/>
      <c r="EED83" s="355"/>
      <c r="EEE83" s="355"/>
      <c r="EEF83" s="355"/>
      <c r="EEG83" s="355"/>
      <c r="EEH83" s="355"/>
      <c r="EEI83" s="355"/>
      <c r="EEJ83" s="355"/>
      <c r="EEK83" s="355"/>
      <c r="EEL83" s="355"/>
      <c r="EEM83" s="355"/>
      <c r="EEN83" s="355"/>
      <c r="EEO83" s="355"/>
      <c r="EEP83" s="355"/>
      <c r="EEQ83" s="355"/>
      <c r="EER83" s="355"/>
      <c r="EES83" s="355"/>
      <c r="EET83" s="355"/>
      <c r="EEU83" s="355"/>
      <c r="EEV83" s="355"/>
      <c r="EEW83" s="355"/>
      <c r="EEX83" s="355"/>
      <c r="EEY83" s="355"/>
      <c r="EEZ83" s="355"/>
      <c r="EFA83" s="355"/>
      <c r="EFB83" s="355"/>
      <c r="EFC83" s="355"/>
      <c r="EFD83" s="355"/>
      <c r="EFE83" s="355"/>
      <c r="EFF83" s="355"/>
      <c r="EFG83" s="355"/>
      <c r="EFH83" s="355"/>
      <c r="EFI83" s="355"/>
      <c r="EFJ83" s="355"/>
      <c r="EFK83" s="355"/>
      <c r="EFL83" s="355"/>
      <c r="EFM83" s="355"/>
      <c r="EFN83" s="355"/>
      <c r="EFO83" s="355"/>
      <c r="EFP83" s="355"/>
      <c r="EFQ83" s="355"/>
      <c r="EFR83" s="355"/>
      <c r="EFS83" s="355"/>
      <c r="EFT83" s="355"/>
      <c r="EFU83" s="355"/>
      <c r="EFV83" s="355"/>
      <c r="EFW83" s="355"/>
      <c r="EFX83" s="355"/>
      <c r="EFY83" s="355"/>
      <c r="EFZ83" s="355"/>
      <c r="EGA83" s="355"/>
      <c r="EGB83" s="355"/>
      <c r="EGC83" s="355"/>
      <c r="EGD83" s="355"/>
      <c r="EGE83" s="355"/>
      <c r="EGF83" s="355"/>
      <c r="EGG83" s="355"/>
      <c r="EGH83" s="355"/>
      <c r="EGI83" s="355"/>
      <c r="EGJ83" s="355"/>
      <c r="EGK83" s="355"/>
      <c r="EGL83" s="355"/>
      <c r="EGM83" s="355"/>
      <c r="EGN83" s="355"/>
      <c r="EGO83" s="355"/>
      <c r="EGP83" s="355"/>
      <c r="EGQ83" s="355"/>
      <c r="EGR83" s="355"/>
      <c r="EGS83" s="355"/>
      <c r="EGT83" s="355"/>
      <c r="EGU83" s="355"/>
      <c r="EGV83" s="355"/>
      <c r="EGW83" s="355"/>
      <c r="EGX83" s="355"/>
      <c r="EGY83" s="355"/>
      <c r="EHF83" s="355"/>
      <c r="EHG83" s="355"/>
      <c r="EHH83" s="355"/>
      <c r="EHI83" s="355"/>
      <c r="EHJ83" s="355"/>
      <c r="EHK83" s="355"/>
      <c r="EHL83" s="355"/>
      <c r="EHM83" s="355"/>
      <c r="EHN83" s="355"/>
      <c r="EHO83" s="355"/>
      <c r="EHP83" s="355"/>
      <c r="EHQ83" s="355"/>
      <c r="EHR83" s="355"/>
      <c r="EHS83" s="355"/>
      <c r="EHT83" s="355"/>
      <c r="EHU83" s="355"/>
      <c r="EHV83" s="355"/>
      <c r="EHW83" s="355"/>
      <c r="EHX83" s="355"/>
      <c r="EHY83" s="355"/>
      <c r="EHZ83" s="355"/>
      <c r="EIA83" s="355"/>
      <c r="EIB83" s="355"/>
      <c r="EIC83" s="355"/>
      <c r="EID83" s="355"/>
      <c r="EIE83" s="355"/>
      <c r="EIF83" s="355"/>
      <c r="EIG83" s="355"/>
      <c r="EIH83" s="355"/>
      <c r="EII83" s="355"/>
      <c r="EIJ83" s="355"/>
      <c r="EIK83" s="355"/>
      <c r="EIL83" s="355"/>
      <c r="EIM83" s="355"/>
      <c r="EIN83" s="355"/>
      <c r="EIO83" s="355"/>
      <c r="EIP83" s="355"/>
      <c r="EIQ83" s="355"/>
      <c r="EIR83" s="355"/>
      <c r="EIS83" s="355"/>
      <c r="EIT83" s="355"/>
      <c r="EIU83" s="355"/>
      <c r="EIV83" s="355"/>
      <c r="EIW83" s="355"/>
      <c r="EIX83" s="355"/>
      <c r="EIY83" s="355"/>
      <c r="EIZ83" s="355"/>
      <c r="EJA83" s="355"/>
      <c r="EJB83" s="355"/>
      <c r="EJC83" s="355"/>
      <c r="EJD83" s="355"/>
      <c r="EJE83" s="355"/>
      <c r="EJF83" s="355"/>
      <c r="EJG83" s="355"/>
      <c r="EJH83" s="355"/>
      <c r="EJI83" s="355"/>
      <c r="EJJ83" s="355"/>
      <c r="EJK83" s="355"/>
      <c r="EJL83" s="355"/>
      <c r="EJM83" s="355"/>
      <c r="EJN83" s="355"/>
      <c r="EJO83" s="355"/>
      <c r="EJP83" s="355"/>
      <c r="EJQ83" s="355"/>
      <c r="EJR83" s="355"/>
      <c r="EJS83" s="355"/>
      <c r="EJT83" s="355"/>
      <c r="EJU83" s="355"/>
      <c r="EJV83" s="355"/>
      <c r="EJW83" s="355"/>
      <c r="EJX83" s="355"/>
      <c r="EJY83" s="355"/>
      <c r="EJZ83" s="355"/>
      <c r="EKA83" s="355"/>
      <c r="EKB83" s="355"/>
      <c r="EKC83" s="355"/>
      <c r="EKD83" s="355"/>
      <c r="EKE83" s="355"/>
      <c r="EKF83" s="355"/>
      <c r="EKG83" s="355"/>
      <c r="EKH83" s="355"/>
      <c r="EKI83" s="355"/>
      <c r="EKJ83" s="355"/>
      <c r="EKK83" s="355"/>
      <c r="EKL83" s="355"/>
      <c r="EKM83" s="355"/>
      <c r="EKN83" s="355"/>
      <c r="EKO83" s="355"/>
      <c r="EKP83" s="355"/>
      <c r="EKQ83" s="355"/>
      <c r="EKR83" s="355"/>
      <c r="EKS83" s="355"/>
      <c r="EKT83" s="355"/>
      <c r="EKU83" s="355"/>
      <c r="EKV83" s="355"/>
      <c r="EKW83" s="355"/>
      <c r="EKX83" s="355"/>
      <c r="EKY83" s="355"/>
      <c r="EKZ83" s="355"/>
      <c r="ELA83" s="355"/>
      <c r="ELB83" s="355"/>
      <c r="ELC83" s="355"/>
      <c r="ELD83" s="355"/>
      <c r="ELE83" s="355"/>
      <c r="ELF83" s="355"/>
      <c r="ELG83" s="355"/>
      <c r="ELH83" s="355"/>
      <c r="ELI83" s="355"/>
      <c r="ELJ83" s="355"/>
      <c r="ELK83" s="355"/>
      <c r="ELL83" s="355"/>
      <c r="ELM83" s="355"/>
      <c r="ELN83" s="355"/>
      <c r="ELO83" s="355"/>
      <c r="ELP83" s="355"/>
      <c r="ELQ83" s="355"/>
      <c r="ELR83" s="355"/>
      <c r="ELS83" s="355"/>
      <c r="ELT83" s="355"/>
      <c r="ELU83" s="355"/>
      <c r="ELV83" s="355"/>
      <c r="ELW83" s="355"/>
      <c r="ELX83" s="355"/>
      <c r="ELY83" s="355"/>
      <c r="ELZ83" s="355"/>
      <c r="EMA83" s="355"/>
      <c r="EMB83" s="355"/>
      <c r="EMC83" s="355"/>
      <c r="EMD83" s="355"/>
      <c r="EME83" s="355"/>
      <c r="EMF83" s="355"/>
      <c r="EMG83" s="355"/>
      <c r="EMH83" s="355"/>
      <c r="EMI83" s="355"/>
      <c r="EMJ83" s="355"/>
      <c r="EMK83" s="355"/>
      <c r="EML83" s="355"/>
      <c r="EMM83" s="355"/>
      <c r="EMN83" s="355"/>
      <c r="EMO83" s="355"/>
      <c r="EMP83" s="355"/>
      <c r="EMQ83" s="355"/>
      <c r="EMR83" s="355"/>
      <c r="EMS83" s="355"/>
      <c r="EMT83" s="355"/>
      <c r="EMU83" s="355"/>
      <c r="EMV83" s="355"/>
      <c r="EMW83" s="355"/>
      <c r="EMX83" s="355"/>
      <c r="EMY83" s="355"/>
      <c r="EMZ83" s="355"/>
      <c r="ENA83" s="355"/>
      <c r="ENB83" s="355"/>
      <c r="ENC83" s="355"/>
      <c r="END83" s="355"/>
      <c r="ENE83" s="355"/>
      <c r="ENF83" s="355"/>
      <c r="ENG83" s="355"/>
      <c r="ENH83" s="355"/>
      <c r="ENI83" s="355"/>
      <c r="ENJ83" s="355"/>
      <c r="ENK83" s="355"/>
      <c r="ENL83" s="355"/>
      <c r="ENM83" s="355"/>
      <c r="ENN83" s="355"/>
      <c r="ENO83" s="355"/>
      <c r="ENP83" s="355"/>
      <c r="ENQ83" s="355"/>
      <c r="ENR83" s="355"/>
      <c r="ENS83" s="355"/>
      <c r="ENT83" s="355"/>
      <c r="ENU83" s="355"/>
      <c r="ENV83" s="355"/>
      <c r="ENW83" s="355"/>
      <c r="ENX83" s="355"/>
      <c r="ENY83" s="355"/>
      <c r="ENZ83" s="355"/>
      <c r="EOA83" s="355"/>
      <c r="EOB83" s="355"/>
      <c r="EOC83" s="355"/>
      <c r="EOD83" s="355"/>
      <c r="EOE83" s="355"/>
      <c r="EOF83" s="355"/>
      <c r="EOG83" s="355"/>
      <c r="EOH83" s="355"/>
      <c r="EOI83" s="355"/>
      <c r="EOJ83" s="355"/>
      <c r="EOK83" s="355"/>
      <c r="EOL83" s="355"/>
      <c r="EOM83" s="355"/>
      <c r="EON83" s="355"/>
      <c r="EOO83" s="355"/>
      <c r="EOP83" s="355"/>
      <c r="EOQ83" s="355"/>
      <c r="EOR83" s="355"/>
      <c r="EOS83" s="355"/>
      <c r="EOT83" s="355"/>
      <c r="EOU83" s="355"/>
      <c r="EOV83" s="355"/>
      <c r="EOW83" s="355"/>
      <c r="EOX83" s="355"/>
      <c r="EOY83" s="355"/>
      <c r="EOZ83" s="355"/>
      <c r="EPA83" s="355"/>
      <c r="EPB83" s="355"/>
      <c r="EPC83" s="355"/>
      <c r="EPD83" s="355"/>
      <c r="EPE83" s="355"/>
      <c r="EPF83" s="355"/>
      <c r="EPG83" s="355"/>
      <c r="EPH83" s="355"/>
      <c r="EPI83" s="355"/>
      <c r="EPJ83" s="355"/>
      <c r="EPK83" s="355"/>
      <c r="EPL83" s="355"/>
      <c r="EPM83" s="355"/>
      <c r="EPN83" s="355"/>
      <c r="EPO83" s="355"/>
      <c r="EPP83" s="355"/>
      <c r="EPQ83" s="355"/>
      <c r="EPR83" s="355"/>
      <c r="EPS83" s="355"/>
      <c r="EPT83" s="355"/>
      <c r="EPU83" s="355"/>
      <c r="EPV83" s="355"/>
      <c r="EPW83" s="355"/>
      <c r="EPX83" s="355"/>
      <c r="EPY83" s="355"/>
      <c r="EPZ83" s="355"/>
      <c r="EQA83" s="355"/>
      <c r="EQB83" s="355"/>
      <c r="EQC83" s="355"/>
      <c r="EQD83" s="355"/>
      <c r="EQE83" s="355"/>
      <c r="EQF83" s="355"/>
      <c r="EQG83" s="355"/>
      <c r="EQH83" s="355"/>
      <c r="EQI83" s="355"/>
      <c r="EQJ83" s="355"/>
      <c r="EQK83" s="355"/>
      <c r="EQL83" s="355"/>
      <c r="EQM83" s="355"/>
      <c r="EQN83" s="355"/>
      <c r="EQO83" s="355"/>
      <c r="EQP83" s="355"/>
      <c r="EQQ83" s="355"/>
      <c r="EQR83" s="355"/>
      <c r="EQS83" s="355"/>
      <c r="EQT83" s="355"/>
      <c r="EQU83" s="355"/>
      <c r="ERB83" s="355"/>
      <c r="ERC83" s="355"/>
      <c r="ERD83" s="355"/>
      <c r="ERE83" s="355"/>
      <c r="ERF83" s="355"/>
      <c r="ERG83" s="355"/>
      <c r="ERH83" s="355"/>
      <c r="ERI83" s="355"/>
      <c r="ERJ83" s="355"/>
      <c r="ERK83" s="355"/>
      <c r="ERL83" s="355"/>
      <c r="ERM83" s="355"/>
      <c r="ERN83" s="355"/>
      <c r="ERO83" s="355"/>
      <c r="ERP83" s="355"/>
      <c r="ERQ83" s="355"/>
      <c r="ERR83" s="355"/>
      <c r="ERS83" s="355"/>
      <c r="ERT83" s="355"/>
      <c r="ERU83" s="355"/>
      <c r="ERV83" s="355"/>
      <c r="ERW83" s="355"/>
      <c r="ERX83" s="355"/>
      <c r="ERY83" s="355"/>
      <c r="ERZ83" s="355"/>
      <c r="ESA83" s="355"/>
      <c r="ESB83" s="355"/>
      <c r="ESC83" s="355"/>
      <c r="ESD83" s="355"/>
      <c r="ESE83" s="355"/>
      <c r="ESF83" s="355"/>
      <c r="ESG83" s="355"/>
      <c r="ESH83" s="355"/>
      <c r="ESI83" s="355"/>
      <c r="ESJ83" s="355"/>
      <c r="ESK83" s="355"/>
      <c r="ESL83" s="355"/>
      <c r="ESM83" s="355"/>
      <c r="ESN83" s="355"/>
      <c r="ESO83" s="355"/>
      <c r="ESP83" s="355"/>
      <c r="ESQ83" s="355"/>
      <c r="ESR83" s="355"/>
      <c r="ESS83" s="355"/>
      <c r="EST83" s="355"/>
      <c r="ESU83" s="355"/>
      <c r="ESV83" s="355"/>
      <c r="ESW83" s="355"/>
      <c r="ESX83" s="355"/>
      <c r="ESY83" s="355"/>
      <c r="ESZ83" s="355"/>
      <c r="ETA83" s="355"/>
      <c r="ETB83" s="355"/>
      <c r="ETC83" s="355"/>
      <c r="ETD83" s="355"/>
      <c r="ETE83" s="355"/>
      <c r="ETF83" s="355"/>
      <c r="ETG83" s="355"/>
      <c r="ETH83" s="355"/>
      <c r="ETI83" s="355"/>
      <c r="ETJ83" s="355"/>
      <c r="ETK83" s="355"/>
      <c r="ETL83" s="355"/>
      <c r="ETM83" s="355"/>
      <c r="ETN83" s="355"/>
      <c r="ETO83" s="355"/>
      <c r="ETP83" s="355"/>
      <c r="ETQ83" s="355"/>
      <c r="ETR83" s="355"/>
      <c r="ETS83" s="355"/>
      <c r="ETT83" s="355"/>
      <c r="ETU83" s="355"/>
      <c r="ETV83" s="355"/>
      <c r="ETW83" s="355"/>
      <c r="ETX83" s="355"/>
      <c r="ETY83" s="355"/>
      <c r="ETZ83" s="355"/>
      <c r="EUA83" s="355"/>
      <c r="EUB83" s="355"/>
      <c r="EUC83" s="355"/>
      <c r="EUD83" s="355"/>
      <c r="EUE83" s="355"/>
      <c r="EUF83" s="355"/>
      <c r="EUG83" s="355"/>
      <c r="EUH83" s="355"/>
      <c r="EUI83" s="355"/>
      <c r="EUJ83" s="355"/>
      <c r="EUK83" s="355"/>
      <c r="EUL83" s="355"/>
      <c r="EUM83" s="355"/>
      <c r="EUN83" s="355"/>
      <c r="EUO83" s="355"/>
      <c r="EUP83" s="355"/>
      <c r="EUQ83" s="355"/>
      <c r="EUR83" s="355"/>
      <c r="EUS83" s="355"/>
      <c r="EUT83" s="355"/>
      <c r="EUU83" s="355"/>
      <c r="EUV83" s="355"/>
      <c r="EUW83" s="355"/>
      <c r="EUX83" s="355"/>
      <c r="EUY83" s="355"/>
      <c r="EUZ83" s="355"/>
      <c r="EVA83" s="355"/>
      <c r="EVB83" s="355"/>
      <c r="EVC83" s="355"/>
      <c r="EVD83" s="355"/>
      <c r="EVE83" s="355"/>
      <c r="EVF83" s="355"/>
      <c r="EVG83" s="355"/>
      <c r="EVH83" s="355"/>
      <c r="EVI83" s="355"/>
      <c r="EVJ83" s="355"/>
      <c r="EVK83" s="355"/>
      <c r="EVL83" s="355"/>
      <c r="EVM83" s="355"/>
      <c r="EVN83" s="355"/>
      <c r="EVO83" s="355"/>
      <c r="EVP83" s="355"/>
      <c r="EVQ83" s="355"/>
      <c r="EVR83" s="355"/>
      <c r="EVS83" s="355"/>
      <c r="EVT83" s="355"/>
      <c r="EVU83" s="355"/>
      <c r="EVV83" s="355"/>
      <c r="EVW83" s="355"/>
      <c r="EVX83" s="355"/>
      <c r="EVY83" s="355"/>
      <c r="EVZ83" s="355"/>
      <c r="EWA83" s="355"/>
      <c r="EWB83" s="355"/>
      <c r="EWC83" s="355"/>
      <c r="EWD83" s="355"/>
      <c r="EWE83" s="355"/>
      <c r="EWF83" s="355"/>
      <c r="EWG83" s="355"/>
      <c r="EWH83" s="355"/>
      <c r="EWI83" s="355"/>
      <c r="EWJ83" s="355"/>
      <c r="EWK83" s="355"/>
      <c r="EWL83" s="355"/>
      <c r="EWM83" s="355"/>
      <c r="EWN83" s="355"/>
      <c r="EWO83" s="355"/>
      <c r="EWP83" s="355"/>
      <c r="EWQ83" s="355"/>
      <c r="EWR83" s="355"/>
      <c r="EWS83" s="355"/>
      <c r="EWT83" s="355"/>
      <c r="EWU83" s="355"/>
      <c r="EWV83" s="355"/>
      <c r="EWW83" s="355"/>
      <c r="EWX83" s="355"/>
      <c r="EWY83" s="355"/>
      <c r="EWZ83" s="355"/>
      <c r="EXA83" s="355"/>
      <c r="EXB83" s="355"/>
      <c r="EXC83" s="355"/>
      <c r="EXD83" s="355"/>
      <c r="EXE83" s="355"/>
      <c r="EXF83" s="355"/>
      <c r="EXG83" s="355"/>
      <c r="EXH83" s="355"/>
      <c r="EXI83" s="355"/>
      <c r="EXJ83" s="355"/>
      <c r="EXK83" s="355"/>
      <c r="EXL83" s="355"/>
      <c r="EXM83" s="355"/>
      <c r="EXN83" s="355"/>
      <c r="EXO83" s="355"/>
      <c r="EXP83" s="355"/>
      <c r="EXQ83" s="355"/>
      <c r="EXR83" s="355"/>
      <c r="EXS83" s="355"/>
      <c r="EXT83" s="355"/>
      <c r="EXU83" s="355"/>
      <c r="EXV83" s="355"/>
      <c r="EXW83" s="355"/>
      <c r="EXX83" s="355"/>
      <c r="EXY83" s="355"/>
      <c r="EXZ83" s="355"/>
      <c r="EYA83" s="355"/>
      <c r="EYB83" s="355"/>
      <c r="EYC83" s="355"/>
      <c r="EYD83" s="355"/>
      <c r="EYE83" s="355"/>
      <c r="EYF83" s="355"/>
      <c r="EYG83" s="355"/>
      <c r="EYH83" s="355"/>
      <c r="EYI83" s="355"/>
      <c r="EYJ83" s="355"/>
      <c r="EYK83" s="355"/>
      <c r="EYL83" s="355"/>
      <c r="EYM83" s="355"/>
      <c r="EYN83" s="355"/>
      <c r="EYO83" s="355"/>
      <c r="EYP83" s="355"/>
      <c r="EYQ83" s="355"/>
      <c r="EYR83" s="355"/>
      <c r="EYS83" s="355"/>
      <c r="EYT83" s="355"/>
      <c r="EYU83" s="355"/>
      <c r="EYV83" s="355"/>
      <c r="EYW83" s="355"/>
      <c r="EYX83" s="355"/>
      <c r="EYY83" s="355"/>
      <c r="EYZ83" s="355"/>
      <c r="EZA83" s="355"/>
      <c r="EZB83" s="355"/>
      <c r="EZC83" s="355"/>
      <c r="EZD83" s="355"/>
      <c r="EZE83" s="355"/>
      <c r="EZF83" s="355"/>
      <c r="EZG83" s="355"/>
      <c r="EZH83" s="355"/>
      <c r="EZI83" s="355"/>
      <c r="EZJ83" s="355"/>
      <c r="EZK83" s="355"/>
      <c r="EZL83" s="355"/>
      <c r="EZM83" s="355"/>
      <c r="EZN83" s="355"/>
      <c r="EZO83" s="355"/>
      <c r="EZP83" s="355"/>
      <c r="EZQ83" s="355"/>
      <c r="EZR83" s="355"/>
      <c r="EZS83" s="355"/>
      <c r="EZT83" s="355"/>
      <c r="EZU83" s="355"/>
      <c r="EZV83" s="355"/>
      <c r="EZW83" s="355"/>
      <c r="EZX83" s="355"/>
      <c r="EZY83" s="355"/>
      <c r="EZZ83" s="355"/>
      <c r="FAA83" s="355"/>
      <c r="FAB83" s="355"/>
      <c r="FAC83" s="355"/>
      <c r="FAD83" s="355"/>
      <c r="FAE83" s="355"/>
      <c r="FAF83" s="355"/>
      <c r="FAG83" s="355"/>
      <c r="FAH83" s="355"/>
      <c r="FAI83" s="355"/>
      <c r="FAJ83" s="355"/>
      <c r="FAK83" s="355"/>
      <c r="FAL83" s="355"/>
      <c r="FAM83" s="355"/>
      <c r="FAN83" s="355"/>
      <c r="FAO83" s="355"/>
      <c r="FAP83" s="355"/>
      <c r="FAQ83" s="355"/>
      <c r="FAX83" s="355"/>
      <c r="FAY83" s="355"/>
      <c r="FAZ83" s="355"/>
      <c r="FBA83" s="355"/>
      <c r="FBB83" s="355"/>
      <c r="FBC83" s="355"/>
      <c r="FBD83" s="355"/>
      <c r="FBE83" s="355"/>
      <c r="FBF83" s="355"/>
      <c r="FBG83" s="355"/>
      <c r="FBH83" s="355"/>
      <c r="FBI83" s="355"/>
      <c r="FBJ83" s="355"/>
      <c r="FBK83" s="355"/>
      <c r="FBL83" s="355"/>
      <c r="FBM83" s="355"/>
      <c r="FBN83" s="355"/>
      <c r="FBO83" s="355"/>
      <c r="FBP83" s="355"/>
      <c r="FBQ83" s="355"/>
      <c r="FBR83" s="355"/>
      <c r="FBS83" s="355"/>
      <c r="FBT83" s="355"/>
      <c r="FBU83" s="355"/>
      <c r="FBV83" s="355"/>
      <c r="FBW83" s="355"/>
      <c r="FBX83" s="355"/>
      <c r="FBY83" s="355"/>
      <c r="FBZ83" s="355"/>
      <c r="FCA83" s="355"/>
      <c r="FCB83" s="355"/>
      <c r="FCC83" s="355"/>
      <c r="FCD83" s="355"/>
      <c r="FCE83" s="355"/>
      <c r="FCF83" s="355"/>
      <c r="FCG83" s="355"/>
      <c r="FCH83" s="355"/>
      <c r="FCI83" s="355"/>
      <c r="FCJ83" s="355"/>
      <c r="FCK83" s="355"/>
      <c r="FCL83" s="355"/>
      <c r="FCM83" s="355"/>
      <c r="FCN83" s="355"/>
      <c r="FCO83" s="355"/>
      <c r="FCP83" s="355"/>
      <c r="FCQ83" s="355"/>
      <c r="FCR83" s="355"/>
      <c r="FCS83" s="355"/>
      <c r="FCT83" s="355"/>
      <c r="FCU83" s="355"/>
      <c r="FCV83" s="355"/>
      <c r="FCW83" s="355"/>
      <c r="FCX83" s="355"/>
      <c r="FCY83" s="355"/>
      <c r="FCZ83" s="355"/>
      <c r="FDA83" s="355"/>
      <c r="FDB83" s="355"/>
      <c r="FDC83" s="355"/>
      <c r="FDD83" s="355"/>
      <c r="FDE83" s="355"/>
      <c r="FDF83" s="355"/>
      <c r="FDG83" s="355"/>
      <c r="FDH83" s="355"/>
      <c r="FDI83" s="355"/>
      <c r="FDJ83" s="355"/>
      <c r="FDK83" s="355"/>
      <c r="FDL83" s="355"/>
      <c r="FDM83" s="355"/>
      <c r="FDN83" s="355"/>
      <c r="FDO83" s="355"/>
      <c r="FDP83" s="355"/>
      <c r="FDQ83" s="355"/>
      <c r="FDR83" s="355"/>
      <c r="FDS83" s="355"/>
      <c r="FDT83" s="355"/>
      <c r="FDU83" s="355"/>
      <c r="FDV83" s="355"/>
      <c r="FDW83" s="355"/>
      <c r="FDX83" s="355"/>
      <c r="FDY83" s="355"/>
      <c r="FDZ83" s="355"/>
      <c r="FEA83" s="355"/>
      <c r="FEB83" s="355"/>
      <c r="FEC83" s="355"/>
      <c r="FED83" s="355"/>
      <c r="FEE83" s="355"/>
      <c r="FEF83" s="355"/>
      <c r="FEG83" s="355"/>
      <c r="FEH83" s="355"/>
      <c r="FEI83" s="355"/>
      <c r="FEJ83" s="355"/>
      <c r="FEK83" s="355"/>
      <c r="FEL83" s="355"/>
      <c r="FEM83" s="355"/>
      <c r="FEN83" s="355"/>
      <c r="FEO83" s="355"/>
      <c r="FEP83" s="355"/>
      <c r="FEQ83" s="355"/>
      <c r="FER83" s="355"/>
      <c r="FES83" s="355"/>
      <c r="FET83" s="355"/>
      <c r="FEU83" s="355"/>
      <c r="FEV83" s="355"/>
      <c r="FEW83" s="355"/>
      <c r="FEX83" s="355"/>
      <c r="FEY83" s="355"/>
      <c r="FEZ83" s="355"/>
      <c r="FFA83" s="355"/>
      <c r="FFB83" s="355"/>
      <c r="FFC83" s="355"/>
      <c r="FFD83" s="355"/>
      <c r="FFE83" s="355"/>
      <c r="FFF83" s="355"/>
      <c r="FFG83" s="355"/>
      <c r="FFH83" s="355"/>
      <c r="FFI83" s="355"/>
      <c r="FFJ83" s="355"/>
      <c r="FFK83" s="355"/>
      <c r="FFL83" s="355"/>
      <c r="FFM83" s="355"/>
      <c r="FFN83" s="355"/>
      <c r="FFO83" s="355"/>
      <c r="FFP83" s="355"/>
      <c r="FFQ83" s="355"/>
      <c r="FFR83" s="355"/>
      <c r="FFS83" s="355"/>
      <c r="FFT83" s="355"/>
      <c r="FFU83" s="355"/>
      <c r="FFV83" s="355"/>
      <c r="FFW83" s="355"/>
      <c r="FFX83" s="355"/>
      <c r="FFY83" s="355"/>
      <c r="FFZ83" s="355"/>
      <c r="FGA83" s="355"/>
      <c r="FGB83" s="355"/>
      <c r="FGC83" s="355"/>
      <c r="FGD83" s="355"/>
      <c r="FGE83" s="355"/>
      <c r="FGF83" s="355"/>
      <c r="FGG83" s="355"/>
      <c r="FGH83" s="355"/>
      <c r="FGI83" s="355"/>
      <c r="FGJ83" s="355"/>
      <c r="FGK83" s="355"/>
      <c r="FGL83" s="355"/>
      <c r="FGM83" s="355"/>
      <c r="FGN83" s="355"/>
      <c r="FGO83" s="355"/>
      <c r="FGP83" s="355"/>
      <c r="FGQ83" s="355"/>
      <c r="FGR83" s="355"/>
      <c r="FGS83" s="355"/>
      <c r="FGT83" s="355"/>
      <c r="FGU83" s="355"/>
      <c r="FGV83" s="355"/>
      <c r="FGW83" s="355"/>
      <c r="FGX83" s="355"/>
      <c r="FGY83" s="355"/>
      <c r="FGZ83" s="355"/>
      <c r="FHA83" s="355"/>
      <c r="FHB83" s="355"/>
      <c r="FHC83" s="355"/>
      <c r="FHD83" s="355"/>
      <c r="FHE83" s="355"/>
      <c r="FHF83" s="355"/>
      <c r="FHG83" s="355"/>
      <c r="FHH83" s="355"/>
      <c r="FHI83" s="355"/>
      <c r="FHJ83" s="355"/>
      <c r="FHK83" s="355"/>
      <c r="FHL83" s="355"/>
      <c r="FHM83" s="355"/>
      <c r="FHN83" s="355"/>
      <c r="FHO83" s="355"/>
      <c r="FHP83" s="355"/>
      <c r="FHQ83" s="355"/>
      <c r="FHR83" s="355"/>
      <c r="FHS83" s="355"/>
      <c r="FHT83" s="355"/>
      <c r="FHU83" s="355"/>
      <c r="FHV83" s="355"/>
      <c r="FHW83" s="355"/>
      <c r="FHX83" s="355"/>
      <c r="FHY83" s="355"/>
      <c r="FHZ83" s="355"/>
      <c r="FIA83" s="355"/>
      <c r="FIB83" s="355"/>
      <c r="FIC83" s="355"/>
      <c r="FID83" s="355"/>
      <c r="FIE83" s="355"/>
      <c r="FIF83" s="355"/>
      <c r="FIG83" s="355"/>
      <c r="FIH83" s="355"/>
      <c r="FII83" s="355"/>
      <c r="FIJ83" s="355"/>
      <c r="FIK83" s="355"/>
      <c r="FIL83" s="355"/>
      <c r="FIM83" s="355"/>
      <c r="FIN83" s="355"/>
      <c r="FIO83" s="355"/>
      <c r="FIP83" s="355"/>
      <c r="FIQ83" s="355"/>
      <c r="FIR83" s="355"/>
      <c r="FIS83" s="355"/>
      <c r="FIT83" s="355"/>
      <c r="FIU83" s="355"/>
      <c r="FIV83" s="355"/>
      <c r="FIW83" s="355"/>
      <c r="FIX83" s="355"/>
      <c r="FIY83" s="355"/>
      <c r="FIZ83" s="355"/>
      <c r="FJA83" s="355"/>
      <c r="FJB83" s="355"/>
      <c r="FJC83" s="355"/>
      <c r="FJD83" s="355"/>
      <c r="FJE83" s="355"/>
      <c r="FJF83" s="355"/>
      <c r="FJG83" s="355"/>
      <c r="FJH83" s="355"/>
      <c r="FJI83" s="355"/>
      <c r="FJJ83" s="355"/>
      <c r="FJK83" s="355"/>
      <c r="FJL83" s="355"/>
      <c r="FJM83" s="355"/>
      <c r="FJN83" s="355"/>
      <c r="FJO83" s="355"/>
      <c r="FJP83" s="355"/>
      <c r="FJQ83" s="355"/>
      <c r="FJR83" s="355"/>
      <c r="FJS83" s="355"/>
      <c r="FJT83" s="355"/>
      <c r="FJU83" s="355"/>
      <c r="FJV83" s="355"/>
      <c r="FJW83" s="355"/>
      <c r="FJX83" s="355"/>
      <c r="FJY83" s="355"/>
      <c r="FJZ83" s="355"/>
      <c r="FKA83" s="355"/>
      <c r="FKB83" s="355"/>
      <c r="FKC83" s="355"/>
      <c r="FKD83" s="355"/>
      <c r="FKE83" s="355"/>
      <c r="FKF83" s="355"/>
      <c r="FKG83" s="355"/>
      <c r="FKH83" s="355"/>
      <c r="FKI83" s="355"/>
      <c r="FKJ83" s="355"/>
      <c r="FKK83" s="355"/>
      <c r="FKL83" s="355"/>
      <c r="FKM83" s="355"/>
      <c r="FKT83" s="355"/>
      <c r="FKU83" s="355"/>
      <c r="FKV83" s="355"/>
      <c r="FKW83" s="355"/>
      <c r="FKX83" s="355"/>
      <c r="FKY83" s="355"/>
      <c r="FKZ83" s="355"/>
      <c r="FLA83" s="355"/>
      <c r="FLB83" s="355"/>
      <c r="FLC83" s="355"/>
      <c r="FLD83" s="355"/>
      <c r="FLE83" s="355"/>
      <c r="FLF83" s="355"/>
      <c r="FLG83" s="355"/>
      <c r="FLH83" s="355"/>
      <c r="FLI83" s="355"/>
      <c r="FLJ83" s="355"/>
      <c r="FLK83" s="355"/>
      <c r="FLL83" s="355"/>
      <c r="FLM83" s="355"/>
      <c r="FLN83" s="355"/>
      <c r="FLO83" s="355"/>
      <c r="FLP83" s="355"/>
      <c r="FLQ83" s="355"/>
      <c r="FLR83" s="355"/>
      <c r="FLS83" s="355"/>
      <c r="FLT83" s="355"/>
      <c r="FLU83" s="355"/>
      <c r="FLV83" s="355"/>
      <c r="FLW83" s="355"/>
      <c r="FLX83" s="355"/>
      <c r="FLY83" s="355"/>
      <c r="FLZ83" s="355"/>
      <c r="FMA83" s="355"/>
      <c r="FMB83" s="355"/>
      <c r="FMC83" s="355"/>
      <c r="FMD83" s="355"/>
      <c r="FME83" s="355"/>
      <c r="FMF83" s="355"/>
      <c r="FMG83" s="355"/>
      <c r="FMH83" s="355"/>
      <c r="FMI83" s="355"/>
      <c r="FMJ83" s="355"/>
      <c r="FMK83" s="355"/>
      <c r="FML83" s="355"/>
      <c r="FMM83" s="355"/>
      <c r="FMN83" s="355"/>
      <c r="FMO83" s="355"/>
      <c r="FMP83" s="355"/>
      <c r="FMQ83" s="355"/>
      <c r="FMR83" s="355"/>
      <c r="FMS83" s="355"/>
      <c r="FMT83" s="355"/>
      <c r="FMU83" s="355"/>
      <c r="FMV83" s="355"/>
      <c r="FMW83" s="355"/>
      <c r="FMX83" s="355"/>
      <c r="FMY83" s="355"/>
      <c r="FMZ83" s="355"/>
      <c r="FNA83" s="355"/>
      <c r="FNB83" s="355"/>
      <c r="FNC83" s="355"/>
      <c r="FND83" s="355"/>
      <c r="FNE83" s="355"/>
      <c r="FNF83" s="355"/>
      <c r="FNG83" s="355"/>
      <c r="FNH83" s="355"/>
      <c r="FNI83" s="355"/>
      <c r="FNJ83" s="355"/>
      <c r="FNK83" s="355"/>
      <c r="FNL83" s="355"/>
      <c r="FNM83" s="355"/>
      <c r="FNN83" s="355"/>
      <c r="FNO83" s="355"/>
      <c r="FNP83" s="355"/>
      <c r="FNQ83" s="355"/>
      <c r="FNR83" s="355"/>
      <c r="FNS83" s="355"/>
      <c r="FNT83" s="355"/>
      <c r="FNU83" s="355"/>
      <c r="FNV83" s="355"/>
      <c r="FNW83" s="355"/>
      <c r="FNX83" s="355"/>
      <c r="FNY83" s="355"/>
      <c r="FNZ83" s="355"/>
      <c r="FOA83" s="355"/>
      <c r="FOB83" s="355"/>
      <c r="FOC83" s="355"/>
      <c r="FOD83" s="355"/>
      <c r="FOE83" s="355"/>
      <c r="FOF83" s="355"/>
      <c r="FOG83" s="355"/>
      <c r="FOH83" s="355"/>
      <c r="FOI83" s="355"/>
      <c r="FOJ83" s="355"/>
      <c r="FOK83" s="355"/>
      <c r="FOL83" s="355"/>
      <c r="FOM83" s="355"/>
      <c r="FON83" s="355"/>
      <c r="FOO83" s="355"/>
      <c r="FOP83" s="355"/>
      <c r="FOQ83" s="355"/>
      <c r="FOR83" s="355"/>
      <c r="FOS83" s="355"/>
      <c r="FOT83" s="355"/>
      <c r="FOU83" s="355"/>
      <c r="FOV83" s="355"/>
      <c r="FOW83" s="355"/>
      <c r="FOX83" s="355"/>
      <c r="FOY83" s="355"/>
      <c r="FOZ83" s="355"/>
      <c r="FPA83" s="355"/>
      <c r="FPB83" s="355"/>
      <c r="FPC83" s="355"/>
      <c r="FPD83" s="355"/>
      <c r="FPE83" s="355"/>
      <c r="FPF83" s="355"/>
      <c r="FPG83" s="355"/>
      <c r="FPH83" s="355"/>
      <c r="FPI83" s="355"/>
      <c r="FPJ83" s="355"/>
      <c r="FPK83" s="355"/>
      <c r="FPL83" s="355"/>
      <c r="FPM83" s="355"/>
      <c r="FPN83" s="355"/>
      <c r="FPO83" s="355"/>
      <c r="FPP83" s="355"/>
      <c r="FPQ83" s="355"/>
      <c r="FPR83" s="355"/>
      <c r="FPS83" s="355"/>
      <c r="FPT83" s="355"/>
      <c r="FPU83" s="355"/>
      <c r="FPV83" s="355"/>
      <c r="FPW83" s="355"/>
      <c r="FPX83" s="355"/>
      <c r="FPY83" s="355"/>
      <c r="FPZ83" s="355"/>
      <c r="FQA83" s="355"/>
      <c r="FQB83" s="355"/>
      <c r="FQC83" s="355"/>
      <c r="FQD83" s="355"/>
      <c r="FQE83" s="355"/>
      <c r="FQF83" s="355"/>
      <c r="FQG83" s="355"/>
      <c r="FQH83" s="355"/>
      <c r="FQI83" s="355"/>
      <c r="FQJ83" s="355"/>
      <c r="FQK83" s="355"/>
      <c r="FQL83" s="355"/>
      <c r="FQM83" s="355"/>
      <c r="FQN83" s="355"/>
      <c r="FQO83" s="355"/>
      <c r="FQP83" s="355"/>
      <c r="FQQ83" s="355"/>
      <c r="FQR83" s="355"/>
      <c r="FQS83" s="355"/>
      <c r="FQT83" s="355"/>
      <c r="FQU83" s="355"/>
      <c r="FQV83" s="355"/>
      <c r="FQW83" s="355"/>
      <c r="FQX83" s="355"/>
      <c r="FQY83" s="355"/>
      <c r="FQZ83" s="355"/>
      <c r="FRA83" s="355"/>
      <c r="FRB83" s="355"/>
      <c r="FRC83" s="355"/>
      <c r="FRD83" s="355"/>
      <c r="FRE83" s="355"/>
      <c r="FRF83" s="355"/>
      <c r="FRG83" s="355"/>
      <c r="FRH83" s="355"/>
      <c r="FRI83" s="355"/>
      <c r="FRJ83" s="355"/>
      <c r="FRK83" s="355"/>
      <c r="FRL83" s="355"/>
      <c r="FRM83" s="355"/>
      <c r="FRN83" s="355"/>
      <c r="FRO83" s="355"/>
      <c r="FRP83" s="355"/>
      <c r="FRQ83" s="355"/>
      <c r="FRR83" s="355"/>
      <c r="FRS83" s="355"/>
      <c r="FRT83" s="355"/>
      <c r="FRU83" s="355"/>
      <c r="FRV83" s="355"/>
      <c r="FRW83" s="355"/>
      <c r="FRX83" s="355"/>
      <c r="FRY83" s="355"/>
      <c r="FRZ83" s="355"/>
      <c r="FSA83" s="355"/>
      <c r="FSB83" s="355"/>
      <c r="FSC83" s="355"/>
      <c r="FSD83" s="355"/>
      <c r="FSE83" s="355"/>
      <c r="FSF83" s="355"/>
      <c r="FSG83" s="355"/>
      <c r="FSH83" s="355"/>
      <c r="FSI83" s="355"/>
      <c r="FSJ83" s="355"/>
      <c r="FSK83" s="355"/>
      <c r="FSL83" s="355"/>
      <c r="FSM83" s="355"/>
      <c r="FSN83" s="355"/>
      <c r="FSO83" s="355"/>
      <c r="FSP83" s="355"/>
      <c r="FSQ83" s="355"/>
      <c r="FSR83" s="355"/>
      <c r="FSS83" s="355"/>
      <c r="FST83" s="355"/>
      <c r="FSU83" s="355"/>
      <c r="FSV83" s="355"/>
      <c r="FSW83" s="355"/>
      <c r="FSX83" s="355"/>
      <c r="FSY83" s="355"/>
      <c r="FSZ83" s="355"/>
      <c r="FTA83" s="355"/>
      <c r="FTB83" s="355"/>
      <c r="FTC83" s="355"/>
      <c r="FTD83" s="355"/>
      <c r="FTE83" s="355"/>
      <c r="FTF83" s="355"/>
      <c r="FTG83" s="355"/>
      <c r="FTH83" s="355"/>
      <c r="FTI83" s="355"/>
      <c r="FTJ83" s="355"/>
      <c r="FTK83" s="355"/>
      <c r="FTL83" s="355"/>
      <c r="FTM83" s="355"/>
      <c r="FTN83" s="355"/>
      <c r="FTO83" s="355"/>
      <c r="FTP83" s="355"/>
      <c r="FTQ83" s="355"/>
      <c r="FTR83" s="355"/>
      <c r="FTS83" s="355"/>
      <c r="FTT83" s="355"/>
      <c r="FTU83" s="355"/>
      <c r="FTV83" s="355"/>
      <c r="FTW83" s="355"/>
      <c r="FTX83" s="355"/>
      <c r="FTY83" s="355"/>
      <c r="FTZ83" s="355"/>
      <c r="FUA83" s="355"/>
      <c r="FUB83" s="355"/>
      <c r="FUC83" s="355"/>
      <c r="FUD83" s="355"/>
      <c r="FUE83" s="355"/>
      <c r="FUF83" s="355"/>
      <c r="FUG83" s="355"/>
      <c r="FUH83" s="355"/>
      <c r="FUI83" s="355"/>
      <c r="FUP83" s="355"/>
      <c r="FUQ83" s="355"/>
      <c r="FUR83" s="355"/>
      <c r="FUS83" s="355"/>
      <c r="FUT83" s="355"/>
      <c r="FUU83" s="355"/>
      <c r="FUV83" s="355"/>
      <c r="FUW83" s="355"/>
      <c r="FUX83" s="355"/>
      <c r="FUY83" s="355"/>
      <c r="FUZ83" s="355"/>
      <c r="FVA83" s="355"/>
      <c r="FVB83" s="355"/>
      <c r="FVC83" s="355"/>
      <c r="FVD83" s="355"/>
      <c r="FVE83" s="355"/>
      <c r="FVF83" s="355"/>
      <c r="FVG83" s="355"/>
      <c r="FVH83" s="355"/>
      <c r="FVI83" s="355"/>
      <c r="FVJ83" s="355"/>
      <c r="FVK83" s="355"/>
      <c r="FVL83" s="355"/>
      <c r="FVM83" s="355"/>
      <c r="FVN83" s="355"/>
      <c r="FVO83" s="355"/>
      <c r="FVP83" s="355"/>
      <c r="FVQ83" s="355"/>
      <c r="FVR83" s="355"/>
      <c r="FVS83" s="355"/>
      <c r="FVT83" s="355"/>
      <c r="FVU83" s="355"/>
      <c r="FVV83" s="355"/>
      <c r="FVW83" s="355"/>
      <c r="FVX83" s="355"/>
      <c r="FVY83" s="355"/>
      <c r="FVZ83" s="355"/>
      <c r="FWA83" s="355"/>
      <c r="FWB83" s="355"/>
      <c r="FWC83" s="355"/>
      <c r="FWD83" s="355"/>
      <c r="FWE83" s="355"/>
      <c r="FWF83" s="355"/>
      <c r="FWG83" s="355"/>
      <c r="FWH83" s="355"/>
      <c r="FWI83" s="355"/>
      <c r="FWJ83" s="355"/>
      <c r="FWK83" s="355"/>
      <c r="FWL83" s="355"/>
      <c r="FWM83" s="355"/>
      <c r="FWN83" s="355"/>
      <c r="FWO83" s="355"/>
      <c r="FWP83" s="355"/>
      <c r="FWQ83" s="355"/>
      <c r="FWR83" s="355"/>
      <c r="FWS83" s="355"/>
      <c r="FWT83" s="355"/>
      <c r="FWU83" s="355"/>
      <c r="FWV83" s="355"/>
      <c r="FWW83" s="355"/>
      <c r="FWX83" s="355"/>
      <c r="FWY83" s="355"/>
      <c r="FWZ83" s="355"/>
      <c r="FXA83" s="355"/>
      <c r="FXB83" s="355"/>
      <c r="FXC83" s="355"/>
      <c r="FXD83" s="355"/>
      <c r="FXE83" s="355"/>
      <c r="FXF83" s="355"/>
      <c r="FXG83" s="355"/>
      <c r="FXH83" s="355"/>
      <c r="FXI83" s="355"/>
      <c r="FXJ83" s="355"/>
      <c r="FXK83" s="355"/>
      <c r="FXL83" s="355"/>
      <c r="FXM83" s="355"/>
      <c r="FXN83" s="355"/>
      <c r="FXO83" s="355"/>
      <c r="FXP83" s="355"/>
      <c r="FXQ83" s="355"/>
      <c r="FXR83" s="355"/>
      <c r="FXS83" s="355"/>
      <c r="FXT83" s="355"/>
      <c r="FXU83" s="355"/>
      <c r="FXV83" s="355"/>
      <c r="FXW83" s="355"/>
      <c r="FXX83" s="355"/>
      <c r="FXY83" s="355"/>
      <c r="FXZ83" s="355"/>
      <c r="FYA83" s="355"/>
      <c r="FYB83" s="355"/>
      <c r="FYC83" s="355"/>
      <c r="FYD83" s="355"/>
      <c r="FYE83" s="355"/>
      <c r="FYF83" s="355"/>
      <c r="FYG83" s="355"/>
      <c r="FYH83" s="355"/>
      <c r="FYI83" s="355"/>
      <c r="FYJ83" s="355"/>
      <c r="FYK83" s="355"/>
      <c r="FYL83" s="355"/>
      <c r="FYM83" s="355"/>
      <c r="FYN83" s="355"/>
      <c r="FYO83" s="355"/>
      <c r="FYP83" s="355"/>
      <c r="FYQ83" s="355"/>
      <c r="FYR83" s="355"/>
      <c r="FYS83" s="355"/>
      <c r="FYT83" s="355"/>
      <c r="FYU83" s="355"/>
      <c r="FYV83" s="355"/>
      <c r="FYW83" s="355"/>
      <c r="FYX83" s="355"/>
      <c r="FYY83" s="355"/>
      <c r="FYZ83" s="355"/>
      <c r="FZA83" s="355"/>
      <c r="FZB83" s="355"/>
      <c r="FZC83" s="355"/>
      <c r="FZD83" s="355"/>
      <c r="FZE83" s="355"/>
      <c r="FZF83" s="355"/>
      <c r="FZG83" s="355"/>
      <c r="FZH83" s="355"/>
      <c r="FZI83" s="355"/>
      <c r="FZJ83" s="355"/>
      <c r="FZK83" s="355"/>
      <c r="FZL83" s="355"/>
      <c r="FZM83" s="355"/>
      <c r="FZN83" s="355"/>
      <c r="FZO83" s="355"/>
      <c r="FZP83" s="355"/>
      <c r="FZQ83" s="355"/>
      <c r="FZR83" s="355"/>
      <c r="FZS83" s="355"/>
      <c r="FZT83" s="355"/>
      <c r="FZU83" s="355"/>
      <c r="FZV83" s="355"/>
      <c r="FZW83" s="355"/>
      <c r="FZX83" s="355"/>
      <c r="FZY83" s="355"/>
      <c r="FZZ83" s="355"/>
      <c r="GAA83" s="355"/>
      <c r="GAB83" s="355"/>
      <c r="GAC83" s="355"/>
      <c r="GAD83" s="355"/>
      <c r="GAE83" s="355"/>
      <c r="GAF83" s="355"/>
      <c r="GAG83" s="355"/>
      <c r="GAH83" s="355"/>
      <c r="GAI83" s="355"/>
      <c r="GAJ83" s="355"/>
      <c r="GAK83" s="355"/>
      <c r="GAL83" s="355"/>
      <c r="GAM83" s="355"/>
      <c r="GAN83" s="355"/>
      <c r="GAO83" s="355"/>
      <c r="GAP83" s="355"/>
      <c r="GAQ83" s="355"/>
      <c r="GAR83" s="355"/>
      <c r="GAS83" s="355"/>
      <c r="GAT83" s="355"/>
      <c r="GAU83" s="355"/>
      <c r="GAV83" s="355"/>
      <c r="GAW83" s="355"/>
      <c r="GAX83" s="355"/>
      <c r="GAY83" s="355"/>
      <c r="GAZ83" s="355"/>
      <c r="GBA83" s="355"/>
      <c r="GBB83" s="355"/>
      <c r="GBC83" s="355"/>
      <c r="GBD83" s="355"/>
      <c r="GBE83" s="355"/>
      <c r="GBF83" s="355"/>
      <c r="GBG83" s="355"/>
      <c r="GBH83" s="355"/>
      <c r="GBI83" s="355"/>
      <c r="GBJ83" s="355"/>
      <c r="GBK83" s="355"/>
      <c r="GBL83" s="355"/>
      <c r="GBM83" s="355"/>
      <c r="GBN83" s="355"/>
      <c r="GBO83" s="355"/>
      <c r="GBP83" s="355"/>
      <c r="GBQ83" s="355"/>
      <c r="GBR83" s="355"/>
      <c r="GBS83" s="355"/>
      <c r="GBT83" s="355"/>
      <c r="GBU83" s="355"/>
      <c r="GBV83" s="355"/>
      <c r="GBW83" s="355"/>
      <c r="GBX83" s="355"/>
      <c r="GBY83" s="355"/>
      <c r="GBZ83" s="355"/>
      <c r="GCA83" s="355"/>
      <c r="GCB83" s="355"/>
      <c r="GCC83" s="355"/>
      <c r="GCD83" s="355"/>
      <c r="GCE83" s="355"/>
      <c r="GCF83" s="355"/>
      <c r="GCG83" s="355"/>
      <c r="GCH83" s="355"/>
      <c r="GCI83" s="355"/>
      <c r="GCJ83" s="355"/>
      <c r="GCK83" s="355"/>
      <c r="GCL83" s="355"/>
      <c r="GCM83" s="355"/>
      <c r="GCN83" s="355"/>
      <c r="GCO83" s="355"/>
      <c r="GCP83" s="355"/>
      <c r="GCQ83" s="355"/>
      <c r="GCR83" s="355"/>
      <c r="GCS83" s="355"/>
      <c r="GCT83" s="355"/>
      <c r="GCU83" s="355"/>
      <c r="GCV83" s="355"/>
      <c r="GCW83" s="355"/>
      <c r="GCX83" s="355"/>
      <c r="GCY83" s="355"/>
      <c r="GCZ83" s="355"/>
      <c r="GDA83" s="355"/>
      <c r="GDB83" s="355"/>
      <c r="GDC83" s="355"/>
      <c r="GDD83" s="355"/>
      <c r="GDE83" s="355"/>
      <c r="GDF83" s="355"/>
      <c r="GDG83" s="355"/>
      <c r="GDH83" s="355"/>
      <c r="GDI83" s="355"/>
      <c r="GDJ83" s="355"/>
      <c r="GDK83" s="355"/>
      <c r="GDL83" s="355"/>
      <c r="GDM83" s="355"/>
      <c r="GDN83" s="355"/>
      <c r="GDO83" s="355"/>
      <c r="GDP83" s="355"/>
      <c r="GDQ83" s="355"/>
      <c r="GDR83" s="355"/>
      <c r="GDS83" s="355"/>
      <c r="GDT83" s="355"/>
      <c r="GDU83" s="355"/>
      <c r="GDV83" s="355"/>
      <c r="GDW83" s="355"/>
      <c r="GDX83" s="355"/>
      <c r="GDY83" s="355"/>
      <c r="GDZ83" s="355"/>
      <c r="GEA83" s="355"/>
      <c r="GEB83" s="355"/>
      <c r="GEC83" s="355"/>
      <c r="GED83" s="355"/>
      <c r="GEE83" s="355"/>
      <c r="GEL83" s="355"/>
      <c r="GEM83" s="355"/>
      <c r="GEN83" s="355"/>
      <c r="GEO83" s="355"/>
      <c r="GEP83" s="355"/>
      <c r="GEQ83" s="355"/>
      <c r="GER83" s="355"/>
      <c r="GES83" s="355"/>
      <c r="GET83" s="355"/>
      <c r="GEU83" s="355"/>
      <c r="GEV83" s="355"/>
      <c r="GEW83" s="355"/>
      <c r="GEX83" s="355"/>
      <c r="GEY83" s="355"/>
      <c r="GEZ83" s="355"/>
      <c r="GFA83" s="355"/>
      <c r="GFB83" s="355"/>
      <c r="GFC83" s="355"/>
      <c r="GFD83" s="355"/>
      <c r="GFE83" s="355"/>
      <c r="GFF83" s="355"/>
      <c r="GFG83" s="355"/>
      <c r="GFH83" s="355"/>
      <c r="GFI83" s="355"/>
      <c r="GFJ83" s="355"/>
      <c r="GFK83" s="355"/>
      <c r="GFL83" s="355"/>
      <c r="GFM83" s="355"/>
      <c r="GFN83" s="355"/>
      <c r="GFO83" s="355"/>
      <c r="GFP83" s="355"/>
      <c r="GFQ83" s="355"/>
      <c r="GFR83" s="355"/>
      <c r="GFS83" s="355"/>
      <c r="GFT83" s="355"/>
      <c r="GFU83" s="355"/>
      <c r="GFV83" s="355"/>
      <c r="GFW83" s="355"/>
      <c r="GFX83" s="355"/>
      <c r="GFY83" s="355"/>
      <c r="GFZ83" s="355"/>
      <c r="GGA83" s="355"/>
      <c r="GGB83" s="355"/>
      <c r="GGC83" s="355"/>
      <c r="GGD83" s="355"/>
      <c r="GGE83" s="355"/>
      <c r="GGF83" s="355"/>
      <c r="GGG83" s="355"/>
      <c r="GGH83" s="355"/>
      <c r="GGI83" s="355"/>
      <c r="GGJ83" s="355"/>
      <c r="GGK83" s="355"/>
      <c r="GGL83" s="355"/>
      <c r="GGM83" s="355"/>
      <c r="GGN83" s="355"/>
      <c r="GGO83" s="355"/>
      <c r="GGP83" s="355"/>
      <c r="GGQ83" s="355"/>
      <c r="GGR83" s="355"/>
      <c r="GGS83" s="355"/>
      <c r="GGT83" s="355"/>
      <c r="GGU83" s="355"/>
      <c r="GGV83" s="355"/>
      <c r="GGW83" s="355"/>
      <c r="GGX83" s="355"/>
      <c r="GGY83" s="355"/>
      <c r="GGZ83" s="355"/>
      <c r="GHA83" s="355"/>
      <c r="GHB83" s="355"/>
      <c r="GHC83" s="355"/>
      <c r="GHD83" s="355"/>
      <c r="GHE83" s="355"/>
      <c r="GHF83" s="355"/>
      <c r="GHG83" s="355"/>
      <c r="GHH83" s="355"/>
      <c r="GHI83" s="355"/>
      <c r="GHJ83" s="355"/>
      <c r="GHK83" s="355"/>
      <c r="GHL83" s="355"/>
      <c r="GHM83" s="355"/>
      <c r="GHN83" s="355"/>
      <c r="GHO83" s="355"/>
      <c r="GHP83" s="355"/>
      <c r="GHQ83" s="355"/>
      <c r="GHR83" s="355"/>
      <c r="GHS83" s="355"/>
      <c r="GHT83" s="355"/>
      <c r="GHU83" s="355"/>
      <c r="GHV83" s="355"/>
      <c r="GHW83" s="355"/>
      <c r="GHX83" s="355"/>
      <c r="GHY83" s="355"/>
      <c r="GHZ83" s="355"/>
      <c r="GIA83" s="355"/>
      <c r="GIB83" s="355"/>
      <c r="GIC83" s="355"/>
      <c r="GID83" s="355"/>
      <c r="GIE83" s="355"/>
      <c r="GIF83" s="355"/>
      <c r="GIG83" s="355"/>
      <c r="GIH83" s="355"/>
      <c r="GII83" s="355"/>
      <c r="GIJ83" s="355"/>
      <c r="GIK83" s="355"/>
      <c r="GIL83" s="355"/>
      <c r="GIM83" s="355"/>
      <c r="GIN83" s="355"/>
      <c r="GIO83" s="355"/>
      <c r="GIP83" s="355"/>
      <c r="GIQ83" s="355"/>
      <c r="GIR83" s="355"/>
      <c r="GIS83" s="355"/>
      <c r="GIT83" s="355"/>
      <c r="GIU83" s="355"/>
      <c r="GIV83" s="355"/>
      <c r="GIW83" s="355"/>
      <c r="GIX83" s="355"/>
      <c r="GIY83" s="355"/>
      <c r="GIZ83" s="355"/>
      <c r="GJA83" s="355"/>
      <c r="GJB83" s="355"/>
      <c r="GJC83" s="355"/>
      <c r="GJD83" s="355"/>
      <c r="GJE83" s="355"/>
      <c r="GJF83" s="355"/>
      <c r="GJG83" s="355"/>
      <c r="GJH83" s="355"/>
      <c r="GJI83" s="355"/>
      <c r="GJJ83" s="355"/>
      <c r="GJK83" s="355"/>
      <c r="GJL83" s="355"/>
      <c r="GJM83" s="355"/>
      <c r="GJN83" s="355"/>
      <c r="GJO83" s="355"/>
      <c r="GJP83" s="355"/>
      <c r="GJQ83" s="355"/>
      <c r="GJR83" s="355"/>
      <c r="GJS83" s="355"/>
      <c r="GJT83" s="355"/>
      <c r="GJU83" s="355"/>
      <c r="GJV83" s="355"/>
      <c r="GJW83" s="355"/>
      <c r="GJX83" s="355"/>
      <c r="GJY83" s="355"/>
      <c r="GJZ83" s="355"/>
      <c r="GKA83" s="355"/>
      <c r="GKB83" s="355"/>
      <c r="GKC83" s="355"/>
      <c r="GKD83" s="355"/>
      <c r="GKE83" s="355"/>
      <c r="GKF83" s="355"/>
      <c r="GKG83" s="355"/>
      <c r="GKH83" s="355"/>
      <c r="GKI83" s="355"/>
      <c r="GKJ83" s="355"/>
      <c r="GKK83" s="355"/>
      <c r="GKL83" s="355"/>
      <c r="GKM83" s="355"/>
      <c r="GKN83" s="355"/>
      <c r="GKO83" s="355"/>
      <c r="GKP83" s="355"/>
      <c r="GKQ83" s="355"/>
      <c r="GKR83" s="355"/>
      <c r="GKS83" s="355"/>
      <c r="GKT83" s="355"/>
      <c r="GKU83" s="355"/>
      <c r="GKV83" s="355"/>
      <c r="GKW83" s="355"/>
      <c r="GKX83" s="355"/>
      <c r="GKY83" s="355"/>
      <c r="GKZ83" s="355"/>
      <c r="GLA83" s="355"/>
      <c r="GLB83" s="355"/>
      <c r="GLC83" s="355"/>
      <c r="GLD83" s="355"/>
      <c r="GLE83" s="355"/>
      <c r="GLF83" s="355"/>
      <c r="GLG83" s="355"/>
      <c r="GLH83" s="355"/>
      <c r="GLI83" s="355"/>
      <c r="GLJ83" s="355"/>
      <c r="GLK83" s="355"/>
      <c r="GLL83" s="355"/>
      <c r="GLM83" s="355"/>
      <c r="GLN83" s="355"/>
      <c r="GLO83" s="355"/>
      <c r="GLP83" s="355"/>
      <c r="GLQ83" s="355"/>
      <c r="GLR83" s="355"/>
      <c r="GLS83" s="355"/>
      <c r="GLT83" s="355"/>
      <c r="GLU83" s="355"/>
      <c r="GLV83" s="355"/>
      <c r="GLW83" s="355"/>
      <c r="GLX83" s="355"/>
      <c r="GLY83" s="355"/>
      <c r="GLZ83" s="355"/>
      <c r="GMA83" s="355"/>
      <c r="GMB83" s="355"/>
      <c r="GMC83" s="355"/>
      <c r="GMD83" s="355"/>
      <c r="GME83" s="355"/>
      <c r="GMF83" s="355"/>
      <c r="GMG83" s="355"/>
      <c r="GMH83" s="355"/>
      <c r="GMI83" s="355"/>
      <c r="GMJ83" s="355"/>
      <c r="GMK83" s="355"/>
      <c r="GML83" s="355"/>
      <c r="GMM83" s="355"/>
      <c r="GMN83" s="355"/>
      <c r="GMO83" s="355"/>
      <c r="GMP83" s="355"/>
      <c r="GMQ83" s="355"/>
      <c r="GMR83" s="355"/>
      <c r="GMS83" s="355"/>
      <c r="GMT83" s="355"/>
      <c r="GMU83" s="355"/>
      <c r="GMV83" s="355"/>
      <c r="GMW83" s="355"/>
      <c r="GMX83" s="355"/>
      <c r="GMY83" s="355"/>
      <c r="GMZ83" s="355"/>
      <c r="GNA83" s="355"/>
      <c r="GNB83" s="355"/>
      <c r="GNC83" s="355"/>
      <c r="GND83" s="355"/>
      <c r="GNE83" s="355"/>
      <c r="GNF83" s="355"/>
      <c r="GNG83" s="355"/>
      <c r="GNH83" s="355"/>
      <c r="GNI83" s="355"/>
      <c r="GNJ83" s="355"/>
      <c r="GNK83" s="355"/>
      <c r="GNL83" s="355"/>
      <c r="GNM83" s="355"/>
      <c r="GNN83" s="355"/>
      <c r="GNO83" s="355"/>
      <c r="GNP83" s="355"/>
      <c r="GNQ83" s="355"/>
      <c r="GNR83" s="355"/>
      <c r="GNS83" s="355"/>
      <c r="GNT83" s="355"/>
      <c r="GNU83" s="355"/>
      <c r="GNV83" s="355"/>
      <c r="GNW83" s="355"/>
      <c r="GNX83" s="355"/>
      <c r="GNY83" s="355"/>
      <c r="GNZ83" s="355"/>
      <c r="GOA83" s="355"/>
      <c r="GOH83" s="355"/>
      <c r="GOI83" s="355"/>
      <c r="GOJ83" s="355"/>
      <c r="GOK83" s="355"/>
      <c r="GOL83" s="355"/>
      <c r="GOM83" s="355"/>
      <c r="GON83" s="355"/>
      <c r="GOO83" s="355"/>
      <c r="GOP83" s="355"/>
      <c r="GOQ83" s="355"/>
      <c r="GOR83" s="355"/>
      <c r="GOS83" s="355"/>
      <c r="GOT83" s="355"/>
      <c r="GOU83" s="355"/>
      <c r="GOV83" s="355"/>
      <c r="GOW83" s="355"/>
      <c r="GOX83" s="355"/>
      <c r="GOY83" s="355"/>
      <c r="GOZ83" s="355"/>
      <c r="GPA83" s="355"/>
      <c r="GPB83" s="355"/>
      <c r="GPC83" s="355"/>
      <c r="GPD83" s="355"/>
      <c r="GPE83" s="355"/>
      <c r="GPF83" s="355"/>
      <c r="GPG83" s="355"/>
      <c r="GPH83" s="355"/>
      <c r="GPI83" s="355"/>
      <c r="GPJ83" s="355"/>
      <c r="GPK83" s="355"/>
      <c r="GPL83" s="355"/>
      <c r="GPM83" s="355"/>
      <c r="GPN83" s="355"/>
      <c r="GPO83" s="355"/>
      <c r="GPP83" s="355"/>
      <c r="GPQ83" s="355"/>
      <c r="GPR83" s="355"/>
      <c r="GPS83" s="355"/>
      <c r="GPT83" s="355"/>
      <c r="GPU83" s="355"/>
      <c r="GPV83" s="355"/>
      <c r="GPW83" s="355"/>
      <c r="GPX83" s="355"/>
      <c r="GPY83" s="355"/>
      <c r="GPZ83" s="355"/>
      <c r="GQA83" s="355"/>
      <c r="GQB83" s="355"/>
      <c r="GQC83" s="355"/>
      <c r="GQD83" s="355"/>
      <c r="GQE83" s="355"/>
      <c r="GQF83" s="355"/>
      <c r="GQG83" s="355"/>
      <c r="GQH83" s="355"/>
      <c r="GQI83" s="355"/>
      <c r="GQJ83" s="355"/>
      <c r="GQK83" s="355"/>
      <c r="GQL83" s="355"/>
      <c r="GQM83" s="355"/>
      <c r="GQN83" s="355"/>
      <c r="GQO83" s="355"/>
      <c r="GQP83" s="355"/>
      <c r="GQQ83" s="355"/>
      <c r="GQR83" s="355"/>
      <c r="GQS83" s="355"/>
      <c r="GQT83" s="355"/>
      <c r="GQU83" s="355"/>
      <c r="GQV83" s="355"/>
      <c r="GQW83" s="355"/>
      <c r="GQX83" s="355"/>
      <c r="GQY83" s="355"/>
      <c r="GQZ83" s="355"/>
      <c r="GRA83" s="355"/>
      <c r="GRB83" s="355"/>
      <c r="GRC83" s="355"/>
      <c r="GRD83" s="355"/>
      <c r="GRE83" s="355"/>
      <c r="GRF83" s="355"/>
      <c r="GRG83" s="355"/>
      <c r="GRH83" s="355"/>
      <c r="GRI83" s="355"/>
      <c r="GRJ83" s="355"/>
      <c r="GRK83" s="355"/>
      <c r="GRL83" s="355"/>
      <c r="GRM83" s="355"/>
      <c r="GRN83" s="355"/>
      <c r="GRO83" s="355"/>
      <c r="GRP83" s="355"/>
      <c r="GRQ83" s="355"/>
      <c r="GRR83" s="355"/>
      <c r="GRS83" s="355"/>
      <c r="GRT83" s="355"/>
      <c r="GRU83" s="355"/>
      <c r="GRV83" s="355"/>
      <c r="GRW83" s="355"/>
      <c r="GRX83" s="355"/>
      <c r="GRY83" s="355"/>
      <c r="GRZ83" s="355"/>
      <c r="GSA83" s="355"/>
      <c r="GSB83" s="355"/>
      <c r="GSC83" s="355"/>
      <c r="GSD83" s="355"/>
      <c r="GSE83" s="355"/>
      <c r="GSF83" s="355"/>
      <c r="GSG83" s="355"/>
      <c r="GSH83" s="355"/>
      <c r="GSI83" s="355"/>
      <c r="GSJ83" s="355"/>
      <c r="GSK83" s="355"/>
      <c r="GSL83" s="355"/>
      <c r="GSM83" s="355"/>
      <c r="GSN83" s="355"/>
      <c r="GSO83" s="355"/>
      <c r="GSP83" s="355"/>
      <c r="GSQ83" s="355"/>
      <c r="GSR83" s="355"/>
      <c r="GSS83" s="355"/>
      <c r="GST83" s="355"/>
      <c r="GSU83" s="355"/>
      <c r="GSV83" s="355"/>
      <c r="GSW83" s="355"/>
      <c r="GSX83" s="355"/>
      <c r="GSY83" s="355"/>
      <c r="GSZ83" s="355"/>
      <c r="GTA83" s="355"/>
      <c r="GTB83" s="355"/>
      <c r="GTC83" s="355"/>
      <c r="GTD83" s="355"/>
      <c r="GTE83" s="355"/>
      <c r="GTF83" s="355"/>
      <c r="GTG83" s="355"/>
      <c r="GTH83" s="355"/>
      <c r="GTI83" s="355"/>
      <c r="GTJ83" s="355"/>
      <c r="GTK83" s="355"/>
      <c r="GTL83" s="355"/>
      <c r="GTM83" s="355"/>
      <c r="GTN83" s="355"/>
      <c r="GTO83" s="355"/>
      <c r="GTP83" s="355"/>
      <c r="GTQ83" s="355"/>
      <c r="GTR83" s="355"/>
      <c r="GTS83" s="355"/>
      <c r="GTT83" s="355"/>
      <c r="GTU83" s="355"/>
      <c r="GTV83" s="355"/>
      <c r="GTW83" s="355"/>
      <c r="GTX83" s="355"/>
      <c r="GTY83" s="355"/>
      <c r="GTZ83" s="355"/>
      <c r="GUA83" s="355"/>
      <c r="GUB83" s="355"/>
      <c r="GUC83" s="355"/>
      <c r="GUD83" s="355"/>
      <c r="GUE83" s="355"/>
      <c r="GUF83" s="355"/>
      <c r="GUG83" s="355"/>
      <c r="GUH83" s="355"/>
      <c r="GUI83" s="355"/>
      <c r="GUJ83" s="355"/>
      <c r="GUK83" s="355"/>
      <c r="GUL83" s="355"/>
      <c r="GUM83" s="355"/>
      <c r="GUN83" s="355"/>
      <c r="GUO83" s="355"/>
      <c r="GUP83" s="355"/>
      <c r="GUQ83" s="355"/>
      <c r="GUR83" s="355"/>
      <c r="GUS83" s="355"/>
      <c r="GUT83" s="355"/>
      <c r="GUU83" s="355"/>
      <c r="GUV83" s="355"/>
      <c r="GUW83" s="355"/>
      <c r="GUX83" s="355"/>
      <c r="GUY83" s="355"/>
      <c r="GUZ83" s="355"/>
      <c r="GVA83" s="355"/>
      <c r="GVB83" s="355"/>
      <c r="GVC83" s="355"/>
      <c r="GVD83" s="355"/>
      <c r="GVE83" s="355"/>
      <c r="GVF83" s="355"/>
      <c r="GVG83" s="355"/>
      <c r="GVH83" s="355"/>
      <c r="GVI83" s="355"/>
      <c r="GVJ83" s="355"/>
      <c r="GVK83" s="355"/>
      <c r="GVL83" s="355"/>
      <c r="GVM83" s="355"/>
      <c r="GVN83" s="355"/>
      <c r="GVO83" s="355"/>
      <c r="GVP83" s="355"/>
      <c r="GVQ83" s="355"/>
      <c r="GVR83" s="355"/>
      <c r="GVS83" s="355"/>
      <c r="GVT83" s="355"/>
      <c r="GVU83" s="355"/>
      <c r="GVV83" s="355"/>
      <c r="GVW83" s="355"/>
      <c r="GVX83" s="355"/>
      <c r="GVY83" s="355"/>
      <c r="GVZ83" s="355"/>
      <c r="GWA83" s="355"/>
      <c r="GWB83" s="355"/>
      <c r="GWC83" s="355"/>
      <c r="GWD83" s="355"/>
      <c r="GWE83" s="355"/>
      <c r="GWF83" s="355"/>
      <c r="GWG83" s="355"/>
      <c r="GWH83" s="355"/>
      <c r="GWI83" s="355"/>
      <c r="GWJ83" s="355"/>
      <c r="GWK83" s="355"/>
      <c r="GWL83" s="355"/>
      <c r="GWM83" s="355"/>
      <c r="GWN83" s="355"/>
      <c r="GWO83" s="355"/>
      <c r="GWP83" s="355"/>
      <c r="GWQ83" s="355"/>
      <c r="GWR83" s="355"/>
      <c r="GWS83" s="355"/>
      <c r="GWT83" s="355"/>
      <c r="GWU83" s="355"/>
      <c r="GWV83" s="355"/>
      <c r="GWW83" s="355"/>
      <c r="GWX83" s="355"/>
      <c r="GWY83" s="355"/>
      <c r="GWZ83" s="355"/>
      <c r="GXA83" s="355"/>
      <c r="GXB83" s="355"/>
      <c r="GXC83" s="355"/>
      <c r="GXD83" s="355"/>
      <c r="GXE83" s="355"/>
      <c r="GXF83" s="355"/>
      <c r="GXG83" s="355"/>
      <c r="GXH83" s="355"/>
      <c r="GXI83" s="355"/>
      <c r="GXJ83" s="355"/>
      <c r="GXK83" s="355"/>
      <c r="GXL83" s="355"/>
      <c r="GXM83" s="355"/>
      <c r="GXN83" s="355"/>
      <c r="GXO83" s="355"/>
      <c r="GXP83" s="355"/>
      <c r="GXQ83" s="355"/>
      <c r="GXR83" s="355"/>
      <c r="GXS83" s="355"/>
      <c r="GXT83" s="355"/>
      <c r="GXU83" s="355"/>
      <c r="GXV83" s="355"/>
      <c r="GXW83" s="355"/>
      <c r="GYD83" s="355"/>
      <c r="GYE83" s="355"/>
      <c r="GYF83" s="355"/>
      <c r="GYG83" s="355"/>
      <c r="GYH83" s="355"/>
      <c r="GYI83" s="355"/>
      <c r="GYJ83" s="355"/>
      <c r="GYK83" s="355"/>
      <c r="GYL83" s="355"/>
      <c r="GYM83" s="355"/>
      <c r="GYN83" s="355"/>
      <c r="GYO83" s="355"/>
      <c r="GYP83" s="355"/>
      <c r="GYQ83" s="355"/>
      <c r="GYR83" s="355"/>
      <c r="GYS83" s="355"/>
      <c r="GYT83" s="355"/>
      <c r="GYU83" s="355"/>
      <c r="GYV83" s="355"/>
      <c r="GYW83" s="355"/>
      <c r="GYX83" s="355"/>
      <c r="GYY83" s="355"/>
      <c r="GYZ83" s="355"/>
      <c r="GZA83" s="355"/>
      <c r="GZB83" s="355"/>
      <c r="GZC83" s="355"/>
      <c r="GZD83" s="355"/>
      <c r="GZE83" s="355"/>
      <c r="GZF83" s="355"/>
      <c r="GZG83" s="355"/>
      <c r="GZH83" s="355"/>
      <c r="GZI83" s="355"/>
      <c r="GZJ83" s="355"/>
      <c r="GZK83" s="355"/>
      <c r="GZL83" s="355"/>
      <c r="GZM83" s="355"/>
      <c r="GZN83" s="355"/>
      <c r="GZO83" s="355"/>
      <c r="GZP83" s="355"/>
      <c r="GZQ83" s="355"/>
      <c r="GZR83" s="355"/>
      <c r="GZS83" s="355"/>
      <c r="GZT83" s="355"/>
      <c r="GZU83" s="355"/>
      <c r="GZV83" s="355"/>
      <c r="GZW83" s="355"/>
      <c r="GZX83" s="355"/>
      <c r="GZY83" s="355"/>
      <c r="GZZ83" s="355"/>
      <c r="HAA83" s="355"/>
      <c r="HAB83" s="355"/>
      <c r="HAC83" s="355"/>
      <c r="HAD83" s="355"/>
      <c r="HAE83" s="355"/>
      <c r="HAF83" s="355"/>
      <c r="HAG83" s="355"/>
      <c r="HAH83" s="355"/>
      <c r="HAI83" s="355"/>
      <c r="HAJ83" s="355"/>
      <c r="HAK83" s="355"/>
      <c r="HAL83" s="355"/>
      <c r="HAM83" s="355"/>
      <c r="HAN83" s="355"/>
      <c r="HAO83" s="355"/>
      <c r="HAP83" s="355"/>
      <c r="HAQ83" s="355"/>
      <c r="HAR83" s="355"/>
      <c r="HAS83" s="355"/>
      <c r="HAT83" s="355"/>
      <c r="HAU83" s="355"/>
      <c r="HAV83" s="355"/>
      <c r="HAW83" s="355"/>
      <c r="HAX83" s="355"/>
      <c r="HAY83" s="355"/>
      <c r="HAZ83" s="355"/>
      <c r="HBA83" s="355"/>
      <c r="HBB83" s="355"/>
      <c r="HBC83" s="355"/>
      <c r="HBD83" s="355"/>
      <c r="HBE83" s="355"/>
      <c r="HBF83" s="355"/>
      <c r="HBG83" s="355"/>
      <c r="HBH83" s="355"/>
      <c r="HBI83" s="355"/>
      <c r="HBJ83" s="355"/>
      <c r="HBK83" s="355"/>
      <c r="HBL83" s="355"/>
      <c r="HBM83" s="355"/>
      <c r="HBN83" s="355"/>
      <c r="HBO83" s="355"/>
      <c r="HBP83" s="355"/>
      <c r="HBQ83" s="355"/>
      <c r="HBR83" s="355"/>
      <c r="HBS83" s="355"/>
      <c r="HBT83" s="355"/>
      <c r="HBU83" s="355"/>
      <c r="HBV83" s="355"/>
      <c r="HBW83" s="355"/>
      <c r="HBX83" s="355"/>
      <c r="HBY83" s="355"/>
      <c r="HBZ83" s="355"/>
      <c r="HCA83" s="355"/>
      <c r="HCB83" s="355"/>
      <c r="HCC83" s="355"/>
      <c r="HCD83" s="355"/>
      <c r="HCE83" s="355"/>
      <c r="HCF83" s="355"/>
      <c r="HCG83" s="355"/>
      <c r="HCH83" s="355"/>
      <c r="HCI83" s="355"/>
      <c r="HCJ83" s="355"/>
      <c r="HCK83" s="355"/>
      <c r="HCL83" s="355"/>
      <c r="HCM83" s="355"/>
      <c r="HCN83" s="355"/>
      <c r="HCO83" s="355"/>
      <c r="HCP83" s="355"/>
      <c r="HCQ83" s="355"/>
      <c r="HCR83" s="355"/>
      <c r="HCS83" s="355"/>
      <c r="HCT83" s="355"/>
      <c r="HCU83" s="355"/>
      <c r="HCV83" s="355"/>
      <c r="HCW83" s="355"/>
      <c r="HCX83" s="355"/>
      <c r="HCY83" s="355"/>
      <c r="HCZ83" s="355"/>
      <c r="HDA83" s="355"/>
      <c r="HDB83" s="355"/>
      <c r="HDC83" s="355"/>
      <c r="HDD83" s="355"/>
      <c r="HDE83" s="355"/>
      <c r="HDF83" s="355"/>
      <c r="HDG83" s="355"/>
      <c r="HDH83" s="355"/>
      <c r="HDI83" s="355"/>
      <c r="HDJ83" s="355"/>
      <c r="HDK83" s="355"/>
      <c r="HDL83" s="355"/>
      <c r="HDM83" s="355"/>
      <c r="HDN83" s="355"/>
      <c r="HDO83" s="355"/>
      <c r="HDP83" s="355"/>
      <c r="HDQ83" s="355"/>
      <c r="HDR83" s="355"/>
      <c r="HDS83" s="355"/>
      <c r="HDT83" s="355"/>
      <c r="HDU83" s="355"/>
      <c r="HDV83" s="355"/>
      <c r="HDW83" s="355"/>
      <c r="HDX83" s="355"/>
      <c r="HDY83" s="355"/>
      <c r="HDZ83" s="355"/>
      <c r="HEA83" s="355"/>
      <c r="HEB83" s="355"/>
      <c r="HEC83" s="355"/>
      <c r="HED83" s="355"/>
      <c r="HEE83" s="355"/>
      <c r="HEF83" s="355"/>
      <c r="HEG83" s="355"/>
      <c r="HEH83" s="355"/>
      <c r="HEI83" s="355"/>
      <c r="HEJ83" s="355"/>
      <c r="HEK83" s="355"/>
      <c r="HEL83" s="355"/>
      <c r="HEM83" s="355"/>
      <c r="HEN83" s="355"/>
      <c r="HEO83" s="355"/>
      <c r="HEP83" s="355"/>
      <c r="HEQ83" s="355"/>
      <c r="HER83" s="355"/>
      <c r="HES83" s="355"/>
      <c r="HET83" s="355"/>
      <c r="HEU83" s="355"/>
      <c r="HEV83" s="355"/>
      <c r="HEW83" s="355"/>
      <c r="HEX83" s="355"/>
      <c r="HEY83" s="355"/>
      <c r="HEZ83" s="355"/>
      <c r="HFA83" s="355"/>
      <c r="HFB83" s="355"/>
      <c r="HFC83" s="355"/>
      <c r="HFD83" s="355"/>
      <c r="HFE83" s="355"/>
      <c r="HFF83" s="355"/>
      <c r="HFG83" s="355"/>
      <c r="HFH83" s="355"/>
      <c r="HFI83" s="355"/>
      <c r="HFJ83" s="355"/>
      <c r="HFK83" s="355"/>
      <c r="HFL83" s="355"/>
      <c r="HFM83" s="355"/>
      <c r="HFN83" s="355"/>
      <c r="HFO83" s="355"/>
      <c r="HFP83" s="355"/>
      <c r="HFQ83" s="355"/>
      <c r="HFR83" s="355"/>
      <c r="HFS83" s="355"/>
      <c r="HFT83" s="355"/>
      <c r="HFU83" s="355"/>
      <c r="HFV83" s="355"/>
      <c r="HFW83" s="355"/>
      <c r="HFX83" s="355"/>
      <c r="HFY83" s="355"/>
      <c r="HFZ83" s="355"/>
      <c r="HGA83" s="355"/>
      <c r="HGB83" s="355"/>
      <c r="HGC83" s="355"/>
      <c r="HGD83" s="355"/>
      <c r="HGE83" s="355"/>
      <c r="HGF83" s="355"/>
      <c r="HGG83" s="355"/>
      <c r="HGH83" s="355"/>
      <c r="HGI83" s="355"/>
      <c r="HGJ83" s="355"/>
      <c r="HGK83" s="355"/>
      <c r="HGL83" s="355"/>
      <c r="HGM83" s="355"/>
      <c r="HGN83" s="355"/>
      <c r="HGO83" s="355"/>
      <c r="HGP83" s="355"/>
      <c r="HGQ83" s="355"/>
      <c r="HGR83" s="355"/>
      <c r="HGS83" s="355"/>
      <c r="HGT83" s="355"/>
      <c r="HGU83" s="355"/>
      <c r="HGV83" s="355"/>
      <c r="HGW83" s="355"/>
      <c r="HGX83" s="355"/>
      <c r="HGY83" s="355"/>
      <c r="HGZ83" s="355"/>
      <c r="HHA83" s="355"/>
      <c r="HHB83" s="355"/>
      <c r="HHC83" s="355"/>
      <c r="HHD83" s="355"/>
      <c r="HHE83" s="355"/>
      <c r="HHF83" s="355"/>
      <c r="HHG83" s="355"/>
      <c r="HHH83" s="355"/>
      <c r="HHI83" s="355"/>
      <c r="HHJ83" s="355"/>
      <c r="HHK83" s="355"/>
      <c r="HHL83" s="355"/>
      <c r="HHM83" s="355"/>
      <c r="HHN83" s="355"/>
      <c r="HHO83" s="355"/>
      <c r="HHP83" s="355"/>
      <c r="HHQ83" s="355"/>
      <c r="HHR83" s="355"/>
      <c r="HHS83" s="355"/>
      <c r="HHZ83" s="355"/>
      <c r="HIA83" s="355"/>
      <c r="HIB83" s="355"/>
      <c r="HIC83" s="355"/>
      <c r="HID83" s="355"/>
      <c r="HIE83" s="355"/>
      <c r="HIF83" s="355"/>
      <c r="HIG83" s="355"/>
      <c r="HIH83" s="355"/>
      <c r="HII83" s="355"/>
      <c r="HIJ83" s="355"/>
      <c r="HIK83" s="355"/>
      <c r="HIL83" s="355"/>
      <c r="HIM83" s="355"/>
      <c r="HIN83" s="355"/>
      <c r="HIO83" s="355"/>
      <c r="HIP83" s="355"/>
      <c r="HIQ83" s="355"/>
      <c r="HIR83" s="355"/>
      <c r="HIS83" s="355"/>
      <c r="HIT83" s="355"/>
      <c r="HIU83" s="355"/>
      <c r="HIV83" s="355"/>
      <c r="HIW83" s="355"/>
      <c r="HIX83" s="355"/>
      <c r="HIY83" s="355"/>
      <c r="HIZ83" s="355"/>
      <c r="HJA83" s="355"/>
      <c r="HJB83" s="355"/>
      <c r="HJC83" s="355"/>
      <c r="HJD83" s="355"/>
      <c r="HJE83" s="355"/>
      <c r="HJF83" s="355"/>
      <c r="HJG83" s="355"/>
      <c r="HJH83" s="355"/>
      <c r="HJI83" s="355"/>
      <c r="HJJ83" s="355"/>
      <c r="HJK83" s="355"/>
      <c r="HJL83" s="355"/>
      <c r="HJM83" s="355"/>
      <c r="HJN83" s="355"/>
      <c r="HJO83" s="355"/>
      <c r="HJP83" s="355"/>
      <c r="HJQ83" s="355"/>
      <c r="HJR83" s="355"/>
      <c r="HJS83" s="355"/>
      <c r="HJT83" s="355"/>
      <c r="HJU83" s="355"/>
      <c r="HJV83" s="355"/>
      <c r="HJW83" s="355"/>
      <c r="HJX83" s="355"/>
      <c r="HJY83" s="355"/>
      <c r="HJZ83" s="355"/>
      <c r="HKA83" s="355"/>
      <c r="HKB83" s="355"/>
      <c r="HKC83" s="355"/>
      <c r="HKD83" s="355"/>
      <c r="HKE83" s="355"/>
      <c r="HKF83" s="355"/>
      <c r="HKG83" s="355"/>
      <c r="HKH83" s="355"/>
      <c r="HKI83" s="355"/>
      <c r="HKJ83" s="355"/>
      <c r="HKK83" s="355"/>
      <c r="HKL83" s="355"/>
      <c r="HKM83" s="355"/>
      <c r="HKN83" s="355"/>
      <c r="HKO83" s="355"/>
      <c r="HKP83" s="355"/>
      <c r="HKQ83" s="355"/>
      <c r="HKR83" s="355"/>
      <c r="HKS83" s="355"/>
      <c r="HKT83" s="355"/>
      <c r="HKU83" s="355"/>
      <c r="HKV83" s="355"/>
      <c r="HKW83" s="355"/>
      <c r="HKX83" s="355"/>
      <c r="HKY83" s="355"/>
      <c r="HKZ83" s="355"/>
      <c r="HLA83" s="355"/>
      <c r="HLB83" s="355"/>
      <c r="HLC83" s="355"/>
      <c r="HLD83" s="355"/>
      <c r="HLE83" s="355"/>
      <c r="HLF83" s="355"/>
      <c r="HLG83" s="355"/>
      <c r="HLH83" s="355"/>
      <c r="HLI83" s="355"/>
      <c r="HLJ83" s="355"/>
      <c r="HLK83" s="355"/>
      <c r="HLL83" s="355"/>
      <c r="HLM83" s="355"/>
      <c r="HLN83" s="355"/>
      <c r="HLO83" s="355"/>
      <c r="HLP83" s="355"/>
      <c r="HLQ83" s="355"/>
      <c r="HLR83" s="355"/>
      <c r="HLS83" s="355"/>
      <c r="HLT83" s="355"/>
      <c r="HLU83" s="355"/>
      <c r="HLV83" s="355"/>
      <c r="HLW83" s="355"/>
      <c r="HLX83" s="355"/>
      <c r="HLY83" s="355"/>
      <c r="HLZ83" s="355"/>
      <c r="HMA83" s="355"/>
      <c r="HMB83" s="355"/>
      <c r="HMC83" s="355"/>
      <c r="HMD83" s="355"/>
      <c r="HME83" s="355"/>
      <c r="HMF83" s="355"/>
      <c r="HMG83" s="355"/>
      <c r="HMH83" s="355"/>
      <c r="HMI83" s="355"/>
      <c r="HMJ83" s="355"/>
      <c r="HMK83" s="355"/>
      <c r="HML83" s="355"/>
      <c r="HMM83" s="355"/>
      <c r="HMN83" s="355"/>
      <c r="HMO83" s="355"/>
      <c r="HMP83" s="355"/>
      <c r="HMQ83" s="355"/>
      <c r="HMR83" s="355"/>
      <c r="HMS83" s="355"/>
      <c r="HMT83" s="355"/>
      <c r="HMU83" s="355"/>
      <c r="HMV83" s="355"/>
      <c r="HMW83" s="355"/>
      <c r="HMX83" s="355"/>
      <c r="HMY83" s="355"/>
      <c r="HMZ83" s="355"/>
      <c r="HNA83" s="355"/>
      <c r="HNB83" s="355"/>
      <c r="HNC83" s="355"/>
      <c r="HND83" s="355"/>
      <c r="HNE83" s="355"/>
      <c r="HNF83" s="355"/>
      <c r="HNG83" s="355"/>
      <c r="HNH83" s="355"/>
      <c r="HNI83" s="355"/>
      <c r="HNJ83" s="355"/>
      <c r="HNK83" s="355"/>
      <c r="HNL83" s="355"/>
      <c r="HNM83" s="355"/>
      <c r="HNN83" s="355"/>
      <c r="HNO83" s="355"/>
      <c r="HNP83" s="355"/>
      <c r="HNQ83" s="355"/>
      <c r="HNR83" s="355"/>
      <c r="HNS83" s="355"/>
      <c r="HNT83" s="355"/>
      <c r="HNU83" s="355"/>
      <c r="HNV83" s="355"/>
      <c r="HNW83" s="355"/>
      <c r="HNX83" s="355"/>
      <c r="HNY83" s="355"/>
      <c r="HNZ83" s="355"/>
      <c r="HOA83" s="355"/>
      <c r="HOB83" s="355"/>
      <c r="HOC83" s="355"/>
      <c r="HOD83" s="355"/>
      <c r="HOE83" s="355"/>
      <c r="HOF83" s="355"/>
      <c r="HOG83" s="355"/>
      <c r="HOH83" s="355"/>
      <c r="HOI83" s="355"/>
      <c r="HOJ83" s="355"/>
      <c r="HOK83" s="355"/>
      <c r="HOL83" s="355"/>
      <c r="HOM83" s="355"/>
      <c r="HON83" s="355"/>
      <c r="HOO83" s="355"/>
      <c r="HOP83" s="355"/>
      <c r="HOQ83" s="355"/>
      <c r="HOR83" s="355"/>
      <c r="HOS83" s="355"/>
      <c r="HOT83" s="355"/>
      <c r="HOU83" s="355"/>
      <c r="HOV83" s="355"/>
      <c r="HOW83" s="355"/>
      <c r="HOX83" s="355"/>
      <c r="HOY83" s="355"/>
      <c r="HOZ83" s="355"/>
      <c r="HPA83" s="355"/>
      <c r="HPB83" s="355"/>
      <c r="HPC83" s="355"/>
      <c r="HPD83" s="355"/>
      <c r="HPE83" s="355"/>
      <c r="HPF83" s="355"/>
      <c r="HPG83" s="355"/>
      <c r="HPH83" s="355"/>
      <c r="HPI83" s="355"/>
      <c r="HPJ83" s="355"/>
      <c r="HPK83" s="355"/>
      <c r="HPL83" s="355"/>
      <c r="HPM83" s="355"/>
      <c r="HPN83" s="355"/>
      <c r="HPO83" s="355"/>
      <c r="HPP83" s="355"/>
      <c r="HPQ83" s="355"/>
      <c r="HPR83" s="355"/>
      <c r="HPS83" s="355"/>
      <c r="HPT83" s="355"/>
      <c r="HPU83" s="355"/>
      <c r="HPV83" s="355"/>
      <c r="HPW83" s="355"/>
      <c r="HPX83" s="355"/>
      <c r="HPY83" s="355"/>
      <c r="HPZ83" s="355"/>
      <c r="HQA83" s="355"/>
      <c r="HQB83" s="355"/>
      <c r="HQC83" s="355"/>
      <c r="HQD83" s="355"/>
      <c r="HQE83" s="355"/>
      <c r="HQF83" s="355"/>
      <c r="HQG83" s="355"/>
      <c r="HQH83" s="355"/>
      <c r="HQI83" s="355"/>
      <c r="HQJ83" s="355"/>
      <c r="HQK83" s="355"/>
      <c r="HQL83" s="355"/>
      <c r="HQM83" s="355"/>
      <c r="HQN83" s="355"/>
      <c r="HQO83" s="355"/>
      <c r="HQP83" s="355"/>
      <c r="HQQ83" s="355"/>
      <c r="HQR83" s="355"/>
      <c r="HQS83" s="355"/>
      <c r="HQT83" s="355"/>
      <c r="HQU83" s="355"/>
      <c r="HQV83" s="355"/>
      <c r="HQW83" s="355"/>
      <c r="HQX83" s="355"/>
      <c r="HQY83" s="355"/>
      <c r="HQZ83" s="355"/>
      <c r="HRA83" s="355"/>
      <c r="HRB83" s="355"/>
      <c r="HRC83" s="355"/>
      <c r="HRD83" s="355"/>
      <c r="HRE83" s="355"/>
      <c r="HRF83" s="355"/>
      <c r="HRG83" s="355"/>
      <c r="HRH83" s="355"/>
      <c r="HRI83" s="355"/>
      <c r="HRJ83" s="355"/>
      <c r="HRK83" s="355"/>
      <c r="HRL83" s="355"/>
      <c r="HRM83" s="355"/>
      <c r="HRN83" s="355"/>
      <c r="HRO83" s="355"/>
      <c r="HRV83" s="355"/>
      <c r="HRW83" s="355"/>
      <c r="HRX83" s="355"/>
      <c r="HRY83" s="355"/>
      <c r="HRZ83" s="355"/>
      <c r="HSA83" s="355"/>
      <c r="HSB83" s="355"/>
      <c r="HSC83" s="355"/>
      <c r="HSD83" s="355"/>
      <c r="HSE83" s="355"/>
      <c r="HSF83" s="355"/>
      <c r="HSG83" s="355"/>
      <c r="HSH83" s="355"/>
      <c r="HSI83" s="355"/>
      <c r="HSJ83" s="355"/>
      <c r="HSK83" s="355"/>
      <c r="HSL83" s="355"/>
      <c r="HSM83" s="355"/>
      <c r="HSN83" s="355"/>
      <c r="HSO83" s="355"/>
      <c r="HSP83" s="355"/>
      <c r="HSQ83" s="355"/>
      <c r="HSR83" s="355"/>
      <c r="HSS83" s="355"/>
      <c r="HST83" s="355"/>
      <c r="HSU83" s="355"/>
      <c r="HSV83" s="355"/>
      <c r="HSW83" s="355"/>
      <c r="HSX83" s="355"/>
      <c r="HSY83" s="355"/>
      <c r="HSZ83" s="355"/>
      <c r="HTA83" s="355"/>
      <c r="HTB83" s="355"/>
      <c r="HTC83" s="355"/>
      <c r="HTD83" s="355"/>
      <c r="HTE83" s="355"/>
      <c r="HTF83" s="355"/>
      <c r="HTG83" s="355"/>
      <c r="HTH83" s="355"/>
      <c r="HTI83" s="355"/>
      <c r="HTJ83" s="355"/>
      <c r="HTK83" s="355"/>
      <c r="HTL83" s="355"/>
      <c r="HTM83" s="355"/>
      <c r="HTN83" s="355"/>
      <c r="HTO83" s="355"/>
      <c r="HTP83" s="355"/>
      <c r="HTQ83" s="355"/>
      <c r="HTR83" s="355"/>
      <c r="HTS83" s="355"/>
      <c r="HTT83" s="355"/>
      <c r="HTU83" s="355"/>
      <c r="HTV83" s="355"/>
      <c r="HTW83" s="355"/>
      <c r="HTX83" s="355"/>
      <c r="HTY83" s="355"/>
      <c r="HTZ83" s="355"/>
      <c r="HUA83" s="355"/>
      <c r="HUB83" s="355"/>
      <c r="HUC83" s="355"/>
      <c r="HUD83" s="355"/>
      <c r="HUE83" s="355"/>
      <c r="HUF83" s="355"/>
      <c r="HUG83" s="355"/>
      <c r="HUH83" s="355"/>
      <c r="HUI83" s="355"/>
      <c r="HUJ83" s="355"/>
      <c r="HUK83" s="355"/>
      <c r="HUL83" s="355"/>
      <c r="HUM83" s="355"/>
      <c r="HUN83" s="355"/>
      <c r="HUO83" s="355"/>
      <c r="HUP83" s="355"/>
      <c r="HUQ83" s="355"/>
      <c r="HUR83" s="355"/>
      <c r="HUS83" s="355"/>
      <c r="HUT83" s="355"/>
      <c r="HUU83" s="355"/>
      <c r="HUV83" s="355"/>
      <c r="HUW83" s="355"/>
      <c r="HUX83" s="355"/>
      <c r="HUY83" s="355"/>
      <c r="HUZ83" s="355"/>
      <c r="HVA83" s="355"/>
      <c r="HVB83" s="355"/>
      <c r="HVC83" s="355"/>
      <c r="HVD83" s="355"/>
      <c r="HVE83" s="355"/>
      <c r="HVF83" s="355"/>
      <c r="HVG83" s="355"/>
      <c r="HVH83" s="355"/>
      <c r="HVI83" s="355"/>
      <c r="HVJ83" s="355"/>
      <c r="HVK83" s="355"/>
      <c r="HVL83" s="355"/>
      <c r="HVM83" s="355"/>
      <c r="HVN83" s="355"/>
      <c r="HVO83" s="355"/>
      <c r="HVP83" s="355"/>
      <c r="HVQ83" s="355"/>
      <c r="HVR83" s="355"/>
      <c r="HVS83" s="355"/>
      <c r="HVT83" s="355"/>
      <c r="HVU83" s="355"/>
      <c r="HVV83" s="355"/>
      <c r="HVW83" s="355"/>
      <c r="HVX83" s="355"/>
      <c r="HVY83" s="355"/>
      <c r="HVZ83" s="355"/>
      <c r="HWA83" s="355"/>
      <c r="HWB83" s="355"/>
      <c r="HWC83" s="355"/>
      <c r="HWD83" s="355"/>
      <c r="HWE83" s="355"/>
      <c r="HWF83" s="355"/>
      <c r="HWG83" s="355"/>
      <c r="HWH83" s="355"/>
      <c r="HWI83" s="355"/>
      <c r="HWJ83" s="355"/>
      <c r="HWK83" s="355"/>
      <c r="HWL83" s="355"/>
      <c r="HWM83" s="355"/>
      <c r="HWN83" s="355"/>
      <c r="HWO83" s="355"/>
      <c r="HWP83" s="355"/>
      <c r="HWQ83" s="355"/>
      <c r="HWR83" s="355"/>
      <c r="HWS83" s="355"/>
      <c r="HWT83" s="355"/>
      <c r="HWU83" s="355"/>
      <c r="HWV83" s="355"/>
      <c r="HWW83" s="355"/>
      <c r="HWX83" s="355"/>
      <c r="HWY83" s="355"/>
      <c r="HWZ83" s="355"/>
      <c r="HXA83" s="355"/>
      <c r="HXB83" s="355"/>
      <c r="HXC83" s="355"/>
      <c r="HXD83" s="355"/>
      <c r="HXE83" s="355"/>
      <c r="HXF83" s="355"/>
      <c r="HXG83" s="355"/>
      <c r="HXH83" s="355"/>
      <c r="HXI83" s="355"/>
      <c r="HXJ83" s="355"/>
      <c r="HXK83" s="355"/>
      <c r="HXL83" s="355"/>
      <c r="HXM83" s="355"/>
      <c r="HXN83" s="355"/>
      <c r="HXO83" s="355"/>
      <c r="HXP83" s="355"/>
      <c r="HXQ83" s="355"/>
      <c r="HXR83" s="355"/>
      <c r="HXS83" s="355"/>
      <c r="HXT83" s="355"/>
      <c r="HXU83" s="355"/>
      <c r="HXV83" s="355"/>
      <c r="HXW83" s="355"/>
      <c r="HXX83" s="355"/>
      <c r="HXY83" s="355"/>
      <c r="HXZ83" s="355"/>
      <c r="HYA83" s="355"/>
      <c r="HYB83" s="355"/>
      <c r="HYC83" s="355"/>
      <c r="HYD83" s="355"/>
      <c r="HYE83" s="355"/>
      <c r="HYF83" s="355"/>
      <c r="HYG83" s="355"/>
      <c r="HYH83" s="355"/>
      <c r="HYI83" s="355"/>
      <c r="HYJ83" s="355"/>
      <c r="HYK83" s="355"/>
      <c r="HYL83" s="355"/>
      <c r="HYM83" s="355"/>
      <c r="HYN83" s="355"/>
      <c r="HYO83" s="355"/>
      <c r="HYP83" s="355"/>
      <c r="HYQ83" s="355"/>
      <c r="HYR83" s="355"/>
      <c r="HYS83" s="355"/>
      <c r="HYT83" s="355"/>
      <c r="HYU83" s="355"/>
      <c r="HYV83" s="355"/>
      <c r="HYW83" s="355"/>
      <c r="HYX83" s="355"/>
      <c r="HYY83" s="355"/>
      <c r="HYZ83" s="355"/>
      <c r="HZA83" s="355"/>
      <c r="HZB83" s="355"/>
      <c r="HZC83" s="355"/>
      <c r="HZD83" s="355"/>
      <c r="HZE83" s="355"/>
      <c r="HZF83" s="355"/>
      <c r="HZG83" s="355"/>
      <c r="HZH83" s="355"/>
      <c r="HZI83" s="355"/>
      <c r="HZJ83" s="355"/>
      <c r="HZK83" s="355"/>
      <c r="HZL83" s="355"/>
      <c r="HZM83" s="355"/>
      <c r="HZN83" s="355"/>
      <c r="HZO83" s="355"/>
      <c r="HZP83" s="355"/>
      <c r="HZQ83" s="355"/>
      <c r="HZR83" s="355"/>
      <c r="HZS83" s="355"/>
      <c r="HZT83" s="355"/>
      <c r="HZU83" s="355"/>
      <c r="HZV83" s="355"/>
      <c r="HZW83" s="355"/>
      <c r="HZX83" s="355"/>
      <c r="HZY83" s="355"/>
      <c r="HZZ83" s="355"/>
      <c r="IAA83" s="355"/>
      <c r="IAB83" s="355"/>
      <c r="IAC83" s="355"/>
      <c r="IAD83" s="355"/>
      <c r="IAE83" s="355"/>
      <c r="IAF83" s="355"/>
      <c r="IAG83" s="355"/>
      <c r="IAH83" s="355"/>
      <c r="IAI83" s="355"/>
      <c r="IAJ83" s="355"/>
      <c r="IAK83" s="355"/>
      <c r="IAL83" s="355"/>
      <c r="IAM83" s="355"/>
      <c r="IAN83" s="355"/>
      <c r="IAO83" s="355"/>
      <c r="IAP83" s="355"/>
      <c r="IAQ83" s="355"/>
      <c r="IAR83" s="355"/>
      <c r="IAS83" s="355"/>
      <c r="IAT83" s="355"/>
      <c r="IAU83" s="355"/>
      <c r="IAV83" s="355"/>
      <c r="IAW83" s="355"/>
      <c r="IAX83" s="355"/>
      <c r="IAY83" s="355"/>
      <c r="IAZ83" s="355"/>
      <c r="IBA83" s="355"/>
      <c r="IBB83" s="355"/>
      <c r="IBC83" s="355"/>
      <c r="IBD83" s="355"/>
      <c r="IBE83" s="355"/>
      <c r="IBF83" s="355"/>
      <c r="IBG83" s="355"/>
      <c r="IBH83" s="355"/>
      <c r="IBI83" s="355"/>
      <c r="IBJ83" s="355"/>
      <c r="IBK83" s="355"/>
      <c r="IBR83" s="355"/>
      <c r="IBS83" s="355"/>
      <c r="IBT83" s="355"/>
      <c r="IBU83" s="355"/>
      <c r="IBV83" s="355"/>
      <c r="IBW83" s="355"/>
      <c r="IBX83" s="355"/>
      <c r="IBY83" s="355"/>
      <c r="IBZ83" s="355"/>
      <c r="ICA83" s="355"/>
      <c r="ICB83" s="355"/>
      <c r="ICC83" s="355"/>
      <c r="ICD83" s="355"/>
      <c r="ICE83" s="355"/>
      <c r="ICF83" s="355"/>
      <c r="ICG83" s="355"/>
      <c r="ICH83" s="355"/>
      <c r="ICI83" s="355"/>
      <c r="ICJ83" s="355"/>
      <c r="ICK83" s="355"/>
      <c r="ICL83" s="355"/>
      <c r="ICM83" s="355"/>
      <c r="ICN83" s="355"/>
      <c r="ICO83" s="355"/>
      <c r="ICP83" s="355"/>
      <c r="ICQ83" s="355"/>
      <c r="ICR83" s="355"/>
      <c r="ICS83" s="355"/>
      <c r="ICT83" s="355"/>
      <c r="ICU83" s="355"/>
      <c r="ICV83" s="355"/>
      <c r="ICW83" s="355"/>
      <c r="ICX83" s="355"/>
      <c r="ICY83" s="355"/>
      <c r="ICZ83" s="355"/>
      <c r="IDA83" s="355"/>
      <c r="IDB83" s="355"/>
      <c r="IDC83" s="355"/>
      <c r="IDD83" s="355"/>
      <c r="IDE83" s="355"/>
      <c r="IDF83" s="355"/>
      <c r="IDG83" s="355"/>
      <c r="IDH83" s="355"/>
      <c r="IDI83" s="355"/>
      <c r="IDJ83" s="355"/>
      <c r="IDK83" s="355"/>
      <c r="IDL83" s="355"/>
      <c r="IDM83" s="355"/>
      <c r="IDN83" s="355"/>
      <c r="IDO83" s="355"/>
      <c r="IDP83" s="355"/>
      <c r="IDQ83" s="355"/>
      <c r="IDR83" s="355"/>
      <c r="IDS83" s="355"/>
      <c r="IDT83" s="355"/>
      <c r="IDU83" s="355"/>
      <c r="IDV83" s="355"/>
      <c r="IDW83" s="355"/>
      <c r="IDX83" s="355"/>
      <c r="IDY83" s="355"/>
      <c r="IDZ83" s="355"/>
      <c r="IEA83" s="355"/>
      <c r="IEB83" s="355"/>
      <c r="IEC83" s="355"/>
      <c r="IED83" s="355"/>
      <c r="IEE83" s="355"/>
      <c r="IEF83" s="355"/>
      <c r="IEG83" s="355"/>
      <c r="IEH83" s="355"/>
      <c r="IEI83" s="355"/>
      <c r="IEJ83" s="355"/>
      <c r="IEK83" s="355"/>
      <c r="IEL83" s="355"/>
      <c r="IEM83" s="355"/>
      <c r="IEN83" s="355"/>
      <c r="IEO83" s="355"/>
      <c r="IEP83" s="355"/>
      <c r="IEQ83" s="355"/>
      <c r="IER83" s="355"/>
      <c r="IES83" s="355"/>
      <c r="IET83" s="355"/>
      <c r="IEU83" s="355"/>
      <c r="IEV83" s="355"/>
      <c r="IEW83" s="355"/>
      <c r="IEX83" s="355"/>
      <c r="IEY83" s="355"/>
      <c r="IEZ83" s="355"/>
      <c r="IFA83" s="355"/>
      <c r="IFB83" s="355"/>
      <c r="IFC83" s="355"/>
      <c r="IFD83" s="355"/>
      <c r="IFE83" s="355"/>
      <c r="IFF83" s="355"/>
      <c r="IFG83" s="355"/>
      <c r="IFH83" s="355"/>
      <c r="IFI83" s="355"/>
      <c r="IFJ83" s="355"/>
      <c r="IFK83" s="355"/>
      <c r="IFL83" s="355"/>
      <c r="IFM83" s="355"/>
      <c r="IFN83" s="355"/>
      <c r="IFO83" s="355"/>
      <c r="IFP83" s="355"/>
      <c r="IFQ83" s="355"/>
      <c r="IFR83" s="355"/>
      <c r="IFS83" s="355"/>
      <c r="IFT83" s="355"/>
      <c r="IFU83" s="355"/>
      <c r="IFV83" s="355"/>
      <c r="IFW83" s="355"/>
      <c r="IFX83" s="355"/>
      <c r="IFY83" s="355"/>
      <c r="IFZ83" s="355"/>
      <c r="IGA83" s="355"/>
      <c r="IGB83" s="355"/>
      <c r="IGC83" s="355"/>
      <c r="IGD83" s="355"/>
      <c r="IGE83" s="355"/>
      <c r="IGF83" s="355"/>
      <c r="IGG83" s="355"/>
      <c r="IGH83" s="355"/>
      <c r="IGI83" s="355"/>
      <c r="IGJ83" s="355"/>
      <c r="IGK83" s="355"/>
      <c r="IGL83" s="355"/>
      <c r="IGM83" s="355"/>
      <c r="IGN83" s="355"/>
      <c r="IGO83" s="355"/>
      <c r="IGP83" s="355"/>
      <c r="IGQ83" s="355"/>
      <c r="IGR83" s="355"/>
      <c r="IGS83" s="355"/>
      <c r="IGT83" s="355"/>
      <c r="IGU83" s="355"/>
      <c r="IGV83" s="355"/>
      <c r="IGW83" s="355"/>
      <c r="IGX83" s="355"/>
      <c r="IGY83" s="355"/>
      <c r="IGZ83" s="355"/>
      <c r="IHA83" s="355"/>
      <c r="IHB83" s="355"/>
      <c r="IHC83" s="355"/>
      <c r="IHD83" s="355"/>
      <c r="IHE83" s="355"/>
      <c r="IHF83" s="355"/>
      <c r="IHG83" s="355"/>
      <c r="IHH83" s="355"/>
      <c r="IHI83" s="355"/>
      <c r="IHJ83" s="355"/>
      <c r="IHK83" s="355"/>
      <c r="IHL83" s="355"/>
      <c r="IHM83" s="355"/>
      <c r="IHN83" s="355"/>
      <c r="IHO83" s="355"/>
      <c r="IHP83" s="355"/>
      <c r="IHQ83" s="355"/>
      <c r="IHR83" s="355"/>
      <c r="IHS83" s="355"/>
      <c r="IHT83" s="355"/>
      <c r="IHU83" s="355"/>
      <c r="IHV83" s="355"/>
      <c r="IHW83" s="355"/>
      <c r="IHX83" s="355"/>
      <c r="IHY83" s="355"/>
      <c r="IHZ83" s="355"/>
      <c r="IIA83" s="355"/>
      <c r="IIB83" s="355"/>
      <c r="IIC83" s="355"/>
      <c r="IID83" s="355"/>
      <c r="IIE83" s="355"/>
      <c r="IIF83" s="355"/>
      <c r="IIG83" s="355"/>
      <c r="IIH83" s="355"/>
      <c r="III83" s="355"/>
      <c r="IIJ83" s="355"/>
      <c r="IIK83" s="355"/>
      <c r="IIL83" s="355"/>
      <c r="IIM83" s="355"/>
      <c r="IIN83" s="355"/>
      <c r="IIO83" s="355"/>
      <c r="IIP83" s="355"/>
      <c r="IIQ83" s="355"/>
      <c r="IIR83" s="355"/>
      <c r="IIS83" s="355"/>
      <c r="IIT83" s="355"/>
      <c r="IIU83" s="355"/>
      <c r="IIV83" s="355"/>
      <c r="IIW83" s="355"/>
      <c r="IIX83" s="355"/>
      <c r="IIY83" s="355"/>
      <c r="IIZ83" s="355"/>
      <c r="IJA83" s="355"/>
      <c r="IJB83" s="355"/>
      <c r="IJC83" s="355"/>
      <c r="IJD83" s="355"/>
      <c r="IJE83" s="355"/>
      <c r="IJF83" s="355"/>
      <c r="IJG83" s="355"/>
      <c r="IJH83" s="355"/>
      <c r="IJI83" s="355"/>
      <c r="IJJ83" s="355"/>
      <c r="IJK83" s="355"/>
      <c r="IJL83" s="355"/>
      <c r="IJM83" s="355"/>
      <c r="IJN83" s="355"/>
      <c r="IJO83" s="355"/>
      <c r="IJP83" s="355"/>
      <c r="IJQ83" s="355"/>
      <c r="IJR83" s="355"/>
      <c r="IJS83" s="355"/>
      <c r="IJT83" s="355"/>
      <c r="IJU83" s="355"/>
      <c r="IJV83" s="355"/>
      <c r="IJW83" s="355"/>
      <c r="IJX83" s="355"/>
      <c r="IJY83" s="355"/>
      <c r="IJZ83" s="355"/>
      <c r="IKA83" s="355"/>
      <c r="IKB83" s="355"/>
      <c r="IKC83" s="355"/>
      <c r="IKD83" s="355"/>
      <c r="IKE83" s="355"/>
      <c r="IKF83" s="355"/>
      <c r="IKG83" s="355"/>
      <c r="IKH83" s="355"/>
      <c r="IKI83" s="355"/>
      <c r="IKJ83" s="355"/>
      <c r="IKK83" s="355"/>
      <c r="IKL83" s="355"/>
      <c r="IKM83" s="355"/>
      <c r="IKN83" s="355"/>
      <c r="IKO83" s="355"/>
      <c r="IKP83" s="355"/>
      <c r="IKQ83" s="355"/>
      <c r="IKR83" s="355"/>
      <c r="IKS83" s="355"/>
      <c r="IKT83" s="355"/>
      <c r="IKU83" s="355"/>
      <c r="IKV83" s="355"/>
      <c r="IKW83" s="355"/>
      <c r="IKX83" s="355"/>
      <c r="IKY83" s="355"/>
      <c r="IKZ83" s="355"/>
      <c r="ILA83" s="355"/>
      <c r="ILB83" s="355"/>
      <c r="ILC83" s="355"/>
      <c r="ILD83" s="355"/>
      <c r="ILE83" s="355"/>
      <c r="ILF83" s="355"/>
      <c r="ILG83" s="355"/>
      <c r="ILN83" s="355"/>
      <c r="ILO83" s="355"/>
      <c r="ILP83" s="355"/>
      <c r="ILQ83" s="355"/>
      <c r="ILR83" s="355"/>
      <c r="ILS83" s="355"/>
      <c r="ILT83" s="355"/>
      <c r="ILU83" s="355"/>
      <c r="ILV83" s="355"/>
      <c r="ILW83" s="355"/>
      <c r="ILX83" s="355"/>
      <c r="ILY83" s="355"/>
      <c r="ILZ83" s="355"/>
      <c r="IMA83" s="355"/>
      <c r="IMB83" s="355"/>
      <c r="IMC83" s="355"/>
      <c r="IMD83" s="355"/>
      <c r="IME83" s="355"/>
      <c r="IMF83" s="355"/>
      <c r="IMG83" s="355"/>
      <c r="IMH83" s="355"/>
      <c r="IMI83" s="355"/>
      <c r="IMJ83" s="355"/>
      <c r="IMK83" s="355"/>
      <c r="IML83" s="355"/>
      <c r="IMM83" s="355"/>
      <c r="IMN83" s="355"/>
      <c r="IMO83" s="355"/>
      <c r="IMP83" s="355"/>
      <c r="IMQ83" s="355"/>
      <c r="IMR83" s="355"/>
      <c r="IMS83" s="355"/>
      <c r="IMT83" s="355"/>
      <c r="IMU83" s="355"/>
      <c r="IMV83" s="355"/>
      <c r="IMW83" s="355"/>
      <c r="IMX83" s="355"/>
      <c r="IMY83" s="355"/>
      <c r="IMZ83" s="355"/>
      <c r="INA83" s="355"/>
      <c r="INB83" s="355"/>
      <c r="INC83" s="355"/>
      <c r="IND83" s="355"/>
      <c r="INE83" s="355"/>
      <c r="INF83" s="355"/>
      <c r="ING83" s="355"/>
      <c r="INH83" s="355"/>
      <c r="INI83" s="355"/>
      <c r="INJ83" s="355"/>
      <c r="INK83" s="355"/>
      <c r="INL83" s="355"/>
      <c r="INM83" s="355"/>
      <c r="INN83" s="355"/>
      <c r="INO83" s="355"/>
      <c r="INP83" s="355"/>
      <c r="INQ83" s="355"/>
      <c r="INR83" s="355"/>
      <c r="INS83" s="355"/>
      <c r="INT83" s="355"/>
      <c r="INU83" s="355"/>
      <c r="INV83" s="355"/>
      <c r="INW83" s="355"/>
      <c r="INX83" s="355"/>
      <c r="INY83" s="355"/>
      <c r="INZ83" s="355"/>
      <c r="IOA83" s="355"/>
      <c r="IOB83" s="355"/>
      <c r="IOC83" s="355"/>
      <c r="IOD83" s="355"/>
      <c r="IOE83" s="355"/>
      <c r="IOF83" s="355"/>
      <c r="IOG83" s="355"/>
      <c r="IOH83" s="355"/>
      <c r="IOI83" s="355"/>
      <c r="IOJ83" s="355"/>
      <c r="IOK83" s="355"/>
      <c r="IOL83" s="355"/>
      <c r="IOM83" s="355"/>
      <c r="ION83" s="355"/>
      <c r="IOO83" s="355"/>
      <c r="IOP83" s="355"/>
      <c r="IOQ83" s="355"/>
      <c r="IOR83" s="355"/>
      <c r="IOS83" s="355"/>
      <c r="IOT83" s="355"/>
      <c r="IOU83" s="355"/>
      <c r="IOV83" s="355"/>
      <c r="IOW83" s="355"/>
      <c r="IOX83" s="355"/>
      <c r="IOY83" s="355"/>
      <c r="IOZ83" s="355"/>
      <c r="IPA83" s="355"/>
      <c r="IPB83" s="355"/>
      <c r="IPC83" s="355"/>
      <c r="IPD83" s="355"/>
      <c r="IPE83" s="355"/>
      <c r="IPF83" s="355"/>
      <c r="IPG83" s="355"/>
      <c r="IPH83" s="355"/>
      <c r="IPI83" s="355"/>
      <c r="IPJ83" s="355"/>
      <c r="IPK83" s="355"/>
      <c r="IPL83" s="355"/>
      <c r="IPM83" s="355"/>
      <c r="IPN83" s="355"/>
      <c r="IPO83" s="355"/>
      <c r="IPP83" s="355"/>
      <c r="IPQ83" s="355"/>
      <c r="IPR83" s="355"/>
      <c r="IPS83" s="355"/>
      <c r="IPT83" s="355"/>
      <c r="IPU83" s="355"/>
      <c r="IPV83" s="355"/>
      <c r="IPW83" s="355"/>
      <c r="IPX83" s="355"/>
      <c r="IPY83" s="355"/>
      <c r="IPZ83" s="355"/>
      <c r="IQA83" s="355"/>
      <c r="IQB83" s="355"/>
      <c r="IQC83" s="355"/>
      <c r="IQD83" s="355"/>
      <c r="IQE83" s="355"/>
      <c r="IQF83" s="355"/>
      <c r="IQG83" s="355"/>
      <c r="IQH83" s="355"/>
      <c r="IQI83" s="355"/>
      <c r="IQJ83" s="355"/>
      <c r="IQK83" s="355"/>
      <c r="IQL83" s="355"/>
      <c r="IQM83" s="355"/>
      <c r="IQN83" s="355"/>
      <c r="IQO83" s="355"/>
      <c r="IQP83" s="355"/>
      <c r="IQQ83" s="355"/>
      <c r="IQR83" s="355"/>
      <c r="IQS83" s="355"/>
      <c r="IQT83" s="355"/>
      <c r="IQU83" s="355"/>
      <c r="IQV83" s="355"/>
      <c r="IQW83" s="355"/>
      <c r="IQX83" s="355"/>
      <c r="IQY83" s="355"/>
      <c r="IQZ83" s="355"/>
      <c r="IRA83" s="355"/>
      <c r="IRB83" s="355"/>
      <c r="IRC83" s="355"/>
      <c r="IRD83" s="355"/>
      <c r="IRE83" s="355"/>
      <c r="IRF83" s="355"/>
      <c r="IRG83" s="355"/>
      <c r="IRH83" s="355"/>
      <c r="IRI83" s="355"/>
      <c r="IRJ83" s="355"/>
      <c r="IRK83" s="355"/>
      <c r="IRL83" s="355"/>
      <c r="IRM83" s="355"/>
      <c r="IRN83" s="355"/>
      <c r="IRO83" s="355"/>
      <c r="IRP83" s="355"/>
      <c r="IRQ83" s="355"/>
      <c r="IRR83" s="355"/>
      <c r="IRS83" s="355"/>
      <c r="IRT83" s="355"/>
      <c r="IRU83" s="355"/>
      <c r="IRV83" s="355"/>
      <c r="IRW83" s="355"/>
      <c r="IRX83" s="355"/>
      <c r="IRY83" s="355"/>
      <c r="IRZ83" s="355"/>
      <c r="ISA83" s="355"/>
      <c r="ISB83" s="355"/>
      <c r="ISC83" s="355"/>
      <c r="ISD83" s="355"/>
      <c r="ISE83" s="355"/>
      <c r="ISF83" s="355"/>
      <c r="ISG83" s="355"/>
      <c r="ISH83" s="355"/>
      <c r="ISI83" s="355"/>
      <c r="ISJ83" s="355"/>
      <c r="ISK83" s="355"/>
      <c r="ISL83" s="355"/>
      <c r="ISM83" s="355"/>
      <c r="ISN83" s="355"/>
      <c r="ISO83" s="355"/>
      <c r="ISP83" s="355"/>
      <c r="ISQ83" s="355"/>
      <c r="ISR83" s="355"/>
      <c r="ISS83" s="355"/>
      <c r="IST83" s="355"/>
      <c r="ISU83" s="355"/>
      <c r="ISV83" s="355"/>
      <c r="ISW83" s="355"/>
      <c r="ISX83" s="355"/>
      <c r="ISY83" s="355"/>
      <c r="ISZ83" s="355"/>
      <c r="ITA83" s="355"/>
      <c r="ITB83" s="355"/>
      <c r="ITC83" s="355"/>
      <c r="ITD83" s="355"/>
      <c r="ITE83" s="355"/>
      <c r="ITF83" s="355"/>
      <c r="ITG83" s="355"/>
      <c r="ITH83" s="355"/>
      <c r="ITI83" s="355"/>
      <c r="ITJ83" s="355"/>
      <c r="ITK83" s="355"/>
      <c r="ITL83" s="355"/>
      <c r="ITM83" s="355"/>
      <c r="ITN83" s="355"/>
      <c r="ITO83" s="355"/>
      <c r="ITP83" s="355"/>
      <c r="ITQ83" s="355"/>
      <c r="ITR83" s="355"/>
      <c r="ITS83" s="355"/>
      <c r="ITT83" s="355"/>
      <c r="ITU83" s="355"/>
      <c r="ITV83" s="355"/>
      <c r="ITW83" s="355"/>
      <c r="ITX83" s="355"/>
      <c r="ITY83" s="355"/>
      <c r="ITZ83" s="355"/>
      <c r="IUA83" s="355"/>
      <c r="IUB83" s="355"/>
      <c r="IUC83" s="355"/>
      <c r="IUD83" s="355"/>
      <c r="IUE83" s="355"/>
      <c r="IUF83" s="355"/>
      <c r="IUG83" s="355"/>
      <c r="IUH83" s="355"/>
      <c r="IUI83" s="355"/>
      <c r="IUJ83" s="355"/>
      <c r="IUK83" s="355"/>
      <c r="IUL83" s="355"/>
      <c r="IUM83" s="355"/>
      <c r="IUN83" s="355"/>
      <c r="IUO83" s="355"/>
      <c r="IUP83" s="355"/>
      <c r="IUQ83" s="355"/>
      <c r="IUR83" s="355"/>
      <c r="IUS83" s="355"/>
      <c r="IUT83" s="355"/>
      <c r="IUU83" s="355"/>
      <c r="IUV83" s="355"/>
      <c r="IUW83" s="355"/>
      <c r="IUX83" s="355"/>
      <c r="IUY83" s="355"/>
      <c r="IUZ83" s="355"/>
      <c r="IVA83" s="355"/>
      <c r="IVB83" s="355"/>
      <c r="IVC83" s="355"/>
      <c r="IVJ83" s="355"/>
      <c r="IVK83" s="355"/>
      <c r="IVL83" s="355"/>
      <c r="IVM83" s="355"/>
      <c r="IVN83" s="355"/>
      <c r="IVO83" s="355"/>
      <c r="IVP83" s="355"/>
      <c r="IVQ83" s="355"/>
      <c r="IVR83" s="355"/>
      <c r="IVS83" s="355"/>
      <c r="IVT83" s="355"/>
      <c r="IVU83" s="355"/>
      <c r="IVV83" s="355"/>
      <c r="IVW83" s="355"/>
      <c r="IVX83" s="355"/>
      <c r="IVY83" s="355"/>
      <c r="IVZ83" s="355"/>
      <c r="IWA83" s="355"/>
      <c r="IWB83" s="355"/>
      <c r="IWC83" s="355"/>
      <c r="IWD83" s="355"/>
      <c r="IWE83" s="355"/>
      <c r="IWF83" s="355"/>
      <c r="IWG83" s="355"/>
      <c r="IWH83" s="355"/>
      <c r="IWI83" s="355"/>
      <c r="IWJ83" s="355"/>
      <c r="IWK83" s="355"/>
      <c r="IWL83" s="355"/>
      <c r="IWM83" s="355"/>
      <c r="IWN83" s="355"/>
      <c r="IWO83" s="355"/>
      <c r="IWP83" s="355"/>
      <c r="IWQ83" s="355"/>
      <c r="IWR83" s="355"/>
      <c r="IWS83" s="355"/>
      <c r="IWT83" s="355"/>
      <c r="IWU83" s="355"/>
      <c r="IWV83" s="355"/>
      <c r="IWW83" s="355"/>
      <c r="IWX83" s="355"/>
      <c r="IWY83" s="355"/>
      <c r="IWZ83" s="355"/>
      <c r="IXA83" s="355"/>
      <c r="IXB83" s="355"/>
      <c r="IXC83" s="355"/>
      <c r="IXD83" s="355"/>
      <c r="IXE83" s="355"/>
      <c r="IXF83" s="355"/>
      <c r="IXG83" s="355"/>
      <c r="IXH83" s="355"/>
      <c r="IXI83" s="355"/>
      <c r="IXJ83" s="355"/>
      <c r="IXK83" s="355"/>
      <c r="IXL83" s="355"/>
      <c r="IXM83" s="355"/>
      <c r="IXN83" s="355"/>
      <c r="IXO83" s="355"/>
      <c r="IXP83" s="355"/>
      <c r="IXQ83" s="355"/>
      <c r="IXR83" s="355"/>
      <c r="IXS83" s="355"/>
      <c r="IXT83" s="355"/>
      <c r="IXU83" s="355"/>
      <c r="IXV83" s="355"/>
      <c r="IXW83" s="355"/>
      <c r="IXX83" s="355"/>
      <c r="IXY83" s="355"/>
      <c r="IXZ83" s="355"/>
      <c r="IYA83" s="355"/>
      <c r="IYB83" s="355"/>
      <c r="IYC83" s="355"/>
      <c r="IYD83" s="355"/>
      <c r="IYE83" s="355"/>
      <c r="IYF83" s="355"/>
      <c r="IYG83" s="355"/>
      <c r="IYH83" s="355"/>
      <c r="IYI83" s="355"/>
      <c r="IYJ83" s="355"/>
      <c r="IYK83" s="355"/>
      <c r="IYL83" s="355"/>
      <c r="IYM83" s="355"/>
      <c r="IYN83" s="355"/>
      <c r="IYO83" s="355"/>
      <c r="IYP83" s="355"/>
      <c r="IYQ83" s="355"/>
      <c r="IYR83" s="355"/>
      <c r="IYS83" s="355"/>
      <c r="IYT83" s="355"/>
      <c r="IYU83" s="355"/>
      <c r="IYV83" s="355"/>
      <c r="IYW83" s="355"/>
      <c r="IYX83" s="355"/>
      <c r="IYY83" s="355"/>
      <c r="IYZ83" s="355"/>
      <c r="IZA83" s="355"/>
      <c r="IZB83" s="355"/>
      <c r="IZC83" s="355"/>
      <c r="IZD83" s="355"/>
      <c r="IZE83" s="355"/>
      <c r="IZF83" s="355"/>
      <c r="IZG83" s="355"/>
      <c r="IZH83" s="355"/>
      <c r="IZI83" s="355"/>
      <c r="IZJ83" s="355"/>
      <c r="IZK83" s="355"/>
      <c r="IZL83" s="355"/>
      <c r="IZM83" s="355"/>
      <c r="IZN83" s="355"/>
      <c r="IZO83" s="355"/>
      <c r="IZP83" s="355"/>
      <c r="IZQ83" s="355"/>
      <c r="IZR83" s="355"/>
      <c r="IZS83" s="355"/>
      <c r="IZT83" s="355"/>
      <c r="IZU83" s="355"/>
      <c r="IZV83" s="355"/>
      <c r="IZW83" s="355"/>
      <c r="IZX83" s="355"/>
      <c r="IZY83" s="355"/>
      <c r="IZZ83" s="355"/>
      <c r="JAA83" s="355"/>
      <c r="JAB83" s="355"/>
      <c r="JAC83" s="355"/>
      <c r="JAD83" s="355"/>
      <c r="JAE83" s="355"/>
      <c r="JAF83" s="355"/>
      <c r="JAG83" s="355"/>
      <c r="JAH83" s="355"/>
      <c r="JAI83" s="355"/>
      <c r="JAJ83" s="355"/>
      <c r="JAK83" s="355"/>
      <c r="JAL83" s="355"/>
      <c r="JAM83" s="355"/>
      <c r="JAN83" s="355"/>
      <c r="JAO83" s="355"/>
      <c r="JAP83" s="355"/>
      <c r="JAQ83" s="355"/>
      <c r="JAR83" s="355"/>
      <c r="JAS83" s="355"/>
      <c r="JAT83" s="355"/>
      <c r="JAU83" s="355"/>
      <c r="JAV83" s="355"/>
      <c r="JAW83" s="355"/>
      <c r="JAX83" s="355"/>
      <c r="JAY83" s="355"/>
      <c r="JAZ83" s="355"/>
      <c r="JBA83" s="355"/>
      <c r="JBB83" s="355"/>
      <c r="JBC83" s="355"/>
      <c r="JBD83" s="355"/>
      <c r="JBE83" s="355"/>
      <c r="JBF83" s="355"/>
      <c r="JBG83" s="355"/>
      <c r="JBH83" s="355"/>
      <c r="JBI83" s="355"/>
      <c r="JBJ83" s="355"/>
      <c r="JBK83" s="355"/>
      <c r="JBL83" s="355"/>
      <c r="JBM83" s="355"/>
      <c r="JBN83" s="355"/>
      <c r="JBO83" s="355"/>
      <c r="JBP83" s="355"/>
      <c r="JBQ83" s="355"/>
      <c r="JBR83" s="355"/>
      <c r="JBS83" s="355"/>
      <c r="JBT83" s="355"/>
      <c r="JBU83" s="355"/>
      <c r="JBV83" s="355"/>
      <c r="JBW83" s="355"/>
      <c r="JBX83" s="355"/>
      <c r="JBY83" s="355"/>
      <c r="JBZ83" s="355"/>
      <c r="JCA83" s="355"/>
      <c r="JCB83" s="355"/>
      <c r="JCC83" s="355"/>
      <c r="JCD83" s="355"/>
      <c r="JCE83" s="355"/>
      <c r="JCF83" s="355"/>
      <c r="JCG83" s="355"/>
      <c r="JCH83" s="355"/>
      <c r="JCI83" s="355"/>
      <c r="JCJ83" s="355"/>
      <c r="JCK83" s="355"/>
      <c r="JCL83" s="355"/>
      <c r="JCM83" s="355"/>
      <c r="JCN83" s="355"/>
      <c r="JCO83" s="355"/>
      <c r="JCP83" s="355"/>
      <c r="JCQ83" s="355"/>
      <c r="JCR83" s="355"/>
      <c r="JCS83" s="355"/>
      <c r="JCT83" s="355"/>
      <c r="JCU83" s="355"/>
      <c r="JCV83" s="355"/>
      <c r="JCW83" s="355"/>
      <c r="JCX83" s="355"/>
      <c r="JCY83" s="355"/>
      <c r="JCZ83" s="355"/>
      <c r="JDA83" s="355"/>
      <c r="JDB83" s="355"/>
      <c r="JDC83" s="355"/>
      <c r="JDD83" s="355"/>
      <c r="JDE83" s="355"/>
      <c r="JDF83" s="355"/>
      <c r="JDG83" s="355"/>
      <c r="JDH83" s="355"/>
      <c r="JDI83" s="355"/>
      <c r="JDJ83" s="355"/>
      <c r="JDK83" s="355"/>
      <c r="JDL83" s="355"/>
      <c r="JDM83" s="355"/>
      <c r="JDN83" s="355"/>
      <c r="JDO83" s="355"/>
      <c r="JDP83" s="355"/>
      <c r="JDQ83" s="355"/>
      <c r="JDR83" s="355"/>
      <c r="JDS83" s="355"/>
      <c r="JDT83" s="355"/>
      <c r="JDU83" s="355"/>
      <c r="JDV83" s="355"/>
      <c r="JDW83" s="355"/>
      <c r="JDX83" s="355"/>
      <c r="JDY83" s="355"/>
      <c r="JDZ83" s="355"/>
      <c r="JEA83" s="355"/>
      <c r="JEB83" s="355"/>
      <c r="JEC83" s="355"/>
      <c r="JED83" s="355"/>
      <c r="JEE83" s="355"/>
      <c r="JEF83" s="355"/>
      <c r="JEG83" s="355"/>
      <c r="JEH83" s="355"/>
      <c r="JEI83" s="355"/>
      <c r="JEJ83" s="355"/>
      <c r="JEK83" s="355"/>
      <c r="JEL83" s="355"/>
      <c r="JEM83" s="355"/>
      <c r="JEN83" s="355"/>
      <c r="JEO83" s="355"/>
      <c r="JEP83" s="355"/>
      <c r="JEQ83" s="355"/>
      <c r="JER83" s="355"/>
      <c r="JES83" s="355"/>
      <c r="JET83" s="355"/>
      <c r="JEU83" s="355"/>
      <c r="JEV83" s="355"/>
      <c r="JEW83" s="355"/>
      <c r="JEX83" s="355"/>
      <c r="JEY83" s="355"/>
      <c r="JFF83" s="355"/>
      <c r="JFG83" s="355"/>
      <c r="JFH83" s="355"/>
      <c r="JFI83" s="355"/>
      <c r="JFJ83" s="355"/>
      <c r="JFK83" s="355"/>
      <c r="JFL83" s="355"/>
      <c r="JFM83" s="355"/>
      <c r="JFN83" s="355"/>
      <c r="JFO83" s="355"/>
      <c r="JFP83" s="355"/>
      <c r="JFQ83" s="355"/>
      <c r="JFR83" s="355"/>
      <c r="JFS83" s="355"/>
      <c r="JFT83" s="355"/>
      <c r="JFU83" s="355"/>
      <c r="JFV83" s="355"/>
      <c r="JFW83" s="355"/>
      <c r="JFX83" s="355"/>
      <c r="JFY83" s="355"/>
      <c r="JFZ83" s="355"/>
      <c r="JGA83" s="355"/>
      <c r="JGB83" s="355"/>
      <c r="JGC83" s="355"/>
      <c r="JGD83" s="355"/>
      <c r="JGE83" s="355"/>
      <c r="JGF83" s="355"/>
      <c r="JGG83" s="355"/>
      <c r="JGH83" s="355"/>
      <c r="JGI83" s="355"/>
      <c r="JGJ83" s="355"/>
      <c r="JGK83" s="355"/>
      <c r="JGL83" s="355"/>
      <c r="JGM83" s="355"/>
      <c r="JGN83" s="355"/>
      <c r="JGO83" s="355"/>
      <c r="JGP83" s="355"/>
      <c r="JGQ83" s="355"/>
      <c r="JGR83" s="355"/>
      <c r="JGS83" s="355"/>
      <c r="JGT83" s="355"/>
      <c r="JGU83" s="355"/>
      <c r="JGV83" s="355"/>
      <c r="JGW83" s="355"/>
      <c r="JGX83" s="355"/>
      <c r="JGY83" s="355"/>
      <c r="JGZ83" s="355"/>
      <c r="JHA83" s="355"/>
      <c r="JHB83" s="355"/>
      <c r="JHC83" s="355"/>
      <c r="JHD83" s="355"/>
      <c r="JHE83" s="355"/>
      <c r="JHF83" s="355"/>
      <c r="JHG83" s="355"/>
      <c r="JHH83" s="355"/>
      <c r="JHI83" s="355"/>
      <c r="JHJ83" s="355"/>
      <c r="JHK83" s="355"/>
      <c r="JHL83" s="355"/>
      <c r="JHM83" s="355"/>
      <c r="JHN83" s="355"/>
      <c r="JHO83" s="355"/>
      <c r="JHP83" s="355"/>
      <c r="JHQ83" s="355"/>
      <c r="JHR83" s="355"/>
      <c r="JHS83" s="355"/>
      <c r="JHT83" s="355"/>
      <c r="JHU83" s="355"/>
      <c r="JHV83" s="355"/>
      <c r="JHW83" s="355"/>
      <c r="JHX83" s="355"/>
      <c r="JHY83" s="355"/>
      <c r="JHZ83" s="355"/>
      <c r="JIA83" s="355"/>
      <c r="JIB83" s="355"/>
      <c r="JIC83" s="355"/>
      <c r="JID83" s="355"/>
      <c r="JIE83" s="355"/>
      <c r="JIF83" s="355"/>
      <c r="JIG83" s="355"/>
      <c r="JIH83" s="355"/>
      <c r="JII83" s="355"/>
      <c r="JIJ83" s="355"/>
      <c r="JIK83" s="355"/>
      <c r="JIL83" s="355"/>
      <c r="JIM83" s="355"/>
      <c r="JIN83" s="355"/>
      <c r="JIO83" s="355"/>
      <c r="JIP83" s="355"/>
      <c r="JIQ83" s="355"/>
      <c r="JIR83" s="355"/>
      <c r="JIS83" s="355"/>
      <c r="JIT83" s="355"/>
      <c r="JIU83" s="355"/>
      <c r="JIV83" s="355"/>
      <c r="JIW83" s="355"/>
      <c r="JIX83" s="355"/>
      <c r="JIY83" s="355"/>
      <c r="JIZ83" s="355"/>
      <c r="JJA83" s="355"/>
      <c r="JJB83" s="355"/>
      <c r="JJC83" s="355"/>
      <c r="JJD83" s="355"/>
      <c r="JJE83" s="355"/>
      <c r="JJF83" s="355"/>
      <c r="JJG83" s="355"/>
      <c r="JJH83" s="355"/>
      <c r="JJI83" s="355"/>
      <c r="JJJ83" s="355"/>
      <c r="JJK83" s="355"/>
      <c r="JJL83" s="355"/>
      <c r="JJM83" s="355"/>
      <c r="JJN83" s="355"/>
      <c r="JJO83" s="355"/>
      <c r="JJP83" s="355"/>
      <c r="JJQ83" s="355"/>
      <c r="JJR83" s="355"/>
      <c r="JJS83" s="355"/>
      <c r="JJT83" s="355"/>
      <c r="JJU83" s="355"/>
      <c r="JJV83" s="355"/>
      <c r="JJW83" s="355"/>
      <c r="JJX83" s="355"/>
      <c r="JJY83" s="355"/>
      <c r="JJZ83" s="355"/>
      <c r="JKA83" s="355"/>
      <c r="JKB83" s="355"/>
      <c r="JKC83" s="355"/>
      <c r="JKD83" s="355"/>
      <c r="JKE83" s="355"/>
      <c r="JKF83" s="355"/>
      <c r="JKG83" s="355"/>
      <c r="JKH83" s="355"/>
      <c r="JKI83" s="355"/>
      <c r="JKJ83" s="355"/>
      <c r="JKK83" s="355"/>
      <c r="JKL83" s="355"/>
      <c r="JKM83" s="355"/>
      <c r="JKN83" s="355"/>
      <c r="JKO83" s="355"/>
      <c r="JKP83" s="355"/>
      <c r="JKQ83" s="355"/>
      <c r="JKR83" s="355"/>
      <c r="JKS83" s="355"/>
      <c r="JKT83" s="355"/>
      <c r="JKU83" s="355"/>
      <c r="JKV83" s="355"/>
      <c r="JKW83" s="355"/>
      <c r="JKX83" s="355"/>
      <c r="JKY83" s="355"/>
      <c r="JKZ83" s="355"/>
      <c r="JLA83" s="355"/>
      <c r="JLB83" s="355"/>
      <c r="JLC83" s="355"/>
      <c r="JLD83" s="355"/>
      <c r="JLE83" s="355"/>
      <c r="JLF83" s="355"/>
      <c r="JLG83" s="355"/>
      <c r="JLH83" s="355"/>
      <c r="JLI83" s="355"/>
      <c r="JLJ83" s="355"/>
      <c r="JLK83" s="355"/>
      <c r="JLL83" s="355"/>
      <c r="JLM83" s="355"/>
      <c r="JLN83" s="355"/>
      <c r="JLO83" s="355"/>
      <c r="JLP83" s="355"/>
      <c r="JLQ83" s="355"/>
      <c r="JLR83" s="355"/>
      <c r="JLS83" s="355"/>
      <c r="JLT83" s="355"/>
      <c r="JLU83" s="355"/>
      <c r="JLV83" s="355"/>
      <c r="JLW83" s="355"/>
      <c r="JLX83" s="355"/>
      <c r="JLY83" s="355"/>
      <c r="JLZ83" s="355"/>
      <c r="JMA83" s="355"/>
      <c r="JMB83" s="355"/>
      <c r="JMC83" s="355"/>
      <c r="JMD83" s="355"/>
      <c r="JME83" s="355"/>
      <c r="JMF83" s="355"/>
      <c r="JMG83" s="355"/>
      <c r="JMH83" s="355"/>
      <c r="JMI83" s="355"/>
      <c r="JMJ83" s="355"/>
      <c r="JMK83" s="355"/>
      <c r="JML83" s="355"/>
      <c r="JMM83" s="355"/>
      <c r="JMN83" s="355"/>
      <c r="JMO83" s="355"/>
      <c r="JMP83" s="355"/>
      <c r="JMQ83" s="355"/>
      <c r="JMR83" s="355"/>
      <c r="JMS83" s="355"/>
      <c r="JMT83" s="355"/>
      <c r="JMU83" s="355"/>
      <c r="JMV83" s="355"/>
      <c r="JMW83" s="355"/>
      <c r="JMX83" s="355"/>
      <c r="JMY83" s="355"/>
      <c r="JMZ83" s="355"/>
      <c r="JNA83" s="355"/>
      <c r="JNB83" s="355"/>
      <c r="JNC83" s="355"/>
      <c r="JND83" s="355"/>
      <c r="JNE83" s="355"/>
      <c r="JNF83" s="355"/>
      <c r="JNG83" s="355"/>
      <c r="JNH83" s="355"/>
      <c r="JNI83" s="355"/>
      <c r="JNJ83" s="355"/>
      <c r="JNK83" s="355"/>
      <c r="JNL83" s="355"/>
      <c r="JNM83" s="355"/>
      <c r="JNN83" s="355"/>
      <c r="JNO83" s="355"/>
      <c r="JNP83" s="355"/>
      <c r="JNQ83" s="355"/>
      <c r="JNR83" s="355"/>
      <c r="JNS83" s="355"/>
      <c r="JNT83" s="355"/>
      <c r="JNU83" s="355"/>
      <c r="JNV83" s="355"/>
      <c r="JNW83" s="355"/>
      <c r="JNX83" s="355"/>
      <c r="JNY83" s="355"/>
      <c r="JNZ83" s="355"/>
      <c r="JOA83" s="355"/>
      <c r="JOB83" s="355"/>
      <c r="JOC83" s="355"/>
      <c r="JOD83" s="355"/>
      <c r="JOE83" s="355"/>
      <c r="JOF83" s="355"/>
      <c r="JOG83" s="355"/>
      <c r="JOH83" s="355"/>
      <c r="JOI83" s="355"/>
      <c r="JOJ83" s="355"/>
      <c r="JOK83" s="355"/>
      <c r="JOL83" s="355"/>
      <c r="JOM83" s="355"/>
      <c r="JON83" s="355"/>
      <c r="JOO83" s="355"/>
      <c r="JOP83" s="355"/>
      <c r="JOQ83" s="355"/>
      <c r="JOR83" s="355"/>
      <c r="JOS83" s="355"/>
      <c r="JOT83" s="355"/>
      <c r="JOU83" s="355"/>
      <c r="JPB83" s="355"/>
      <c r="JPC83" s="355"/>
      <c r="JPD83" s="355"/>
      <c r="JPE83" s="355"/>
      <c r="JPF83" s="355"/>
      <c r="JPG83" s="355"/>
      <c r="JPH83" s="355"/>
      <c r="JPI83" s="355"/>
      <c r="JPJ83" s="355"/>
      <c r="JPK83" s="355"/>
      <c r="JPL83" s="355"/>
      <c r="JPM83" s="355"/>
      <c r="JPN83" s="355"/>
      <c r="JPO83" s="355"/>
      <c r="JPP83" s="355"/>
      <c r="JPQ83" s="355"/>
      <c r="JPR83" s="355"/>
      <c r="JPS83" s="355"/>
      <c r="JPT83" s="355"/>
      <c r="JPU83" s="355"/>
      <c r="JPV83" s="355"/>
      <c r="JPW83" s="355"/>
      <c r="JPX83" s="355"/>
      <c r="JPY83" s="355"/>
      <c r="JPZ83" s="355"/>
      <c r="JQA83" s="355"/>
      <c r="JQB83" s="355"/>
      <c r="JQC83" s="355"/>
      <c r="JQD83" s="355"/>
      <c r="JQE83" s="355"/>
      <c r="JQF83" s="355"/>
      <c r="JQG83" s="355"/>
      <c r="JQH83" s="355"/>
      <c r="JQI83" s="355"/>
      <c r="JQJ83" s="355"/>
      <c r="JQK83" s="355"/>
      <c r="JQL83" s="355"/>
      <c r="JQM83" s="355"/>
      <c r="JQN83" s="355"/>
      <c r="JQO83" s="355"/>
      <c r="JQP83" s="355"/>
      <c r="JQQ83" s="355"/>
      <c r="JQR83" s="355"/>
      <c r="JQS83" s="355"/>
      <c r="JQT83" s="355"/>
      <c r="JQU83" s="355"/>
      <c r="JQV83" s="355"/>
      <c r="JQW83" s="355"/>
      <c r="JQX83" s="355"/>
      <c r="JQY83" s="355"/>
      <c r="JQZ83" s="355"/>
      <c r="JRA83" s="355"/>
      <c r="JRB83" s="355"/>
      <c r="JRC83" s="355"/>
      <c r="JRD83" s="355"/>
      <c r="JRE83" s="355"/>
      <c r="JRF83" s="355"/>
      <c r="JRG83" s="355"/>
      <c r="JRH83" s="355"/>
      <c r="JRI83" s="355"/>
      <c r="JRJ83" s="355"/>
      <c r="JRK83" s="355"/>
      <c r="JRL83" s="355"/>
      <c r="JRM83" s="355"/>
      <c r="JRN83" s="355"/>
      <c r="JRO83" s="355"/>
      <c r="JRP83" s="355"/>
      <c r="JRQ83" s="355"/>
      <c r="JRR83" s="355"/>
      <c r="JRS83" s="355"/>
      <c r="JRT83" s="355"/>
      <c r="JRU83" s="355"/>
      <c r="JRV83" s="355"/>
      <c r="JRW83" s="355"/>
      <c r="JRX83" s="355"/>
      <c r="JRY83" s="355"/>
      <c r="JRZ83" s="355"/>
      <c r="JSA83" s="355"/>
      <c r="JSB83" s="355"/>
      <c r="JSC83" s="355"/>
      <c r="JSD83" s="355"/>
      <c r="JSE83" s="355"/>
      <c r="JSF83" s="355"/>
      <c r="JSG83" s="355"/>
      <c r="JSH83" s="355"/>
      <c r="JSI83" s="355"/>
      <c r="JSJ83" s="355"/>
      <c r="JSK83" s="355"/>
      <c r="JSL83" s="355"/>
      <c r="JSM83" s="355"/>
      <c r="JSN83" s="355"/>
      <c r="JSO83" s="355"/>
      <c r="JSP83" s="355"/>
      <c r="JSQ83" s="355"/>
      <c r="JSR83" s="355"/>
      <c r="JSS83" s="355"/>
      <c r="JST83" s="355"/>
      <c r="JSU83" s="355"/>
      <c r="JSV83" s="355"/>
      <c r="JSW83" s="355"/>
      <c r="JSX83" s="355"/>
      <c r="JSY83" s="355"/>
      <c r="JSZ83" s="355"/>
      <c r="JTA83" s="355"/>
      <c r="JTB83" s="355"/>
      <c r="JTC83" s="355"/>
      <c r="JTD83" s="355"/>
      <c r="JTE83" s="355"/>
      <c r="JTF83" s="355"/>
      <c r="JTG83" s="355"/>
      <c r="JTH83" s="355"/>
      <c r="JTI83" s="355"/>
      <c r="JTJ83" s="355"/>
      <c r="JTK83" s="355"/>
      <c r="JTL83" s="355"/>
      <c r="JTM83" s="355"/>
      <c r="JTN83" s="355"/>
      <c r="JTO83" s="355"/>
      <c r="JTP83" s="355"/>
      <c r="JTQ83" s="355"/>
      <c r="JTR83" s="355"/>
      <c r="JTS83" s="355"/>
      <c r="JTT83" s="355"/>
      <c r="JTU83" s="355"/>
      <c r="JTV83" s="355"/>
      <c r="JTW83" s="355"/>
      <c r="JTX83" s="355"/>
      <c r="JTY83" s="355"/>
      <c r="JTZ83" s="355"/>
      <c r="JUA83" s="355"/>
      <c r="JUB83" s="355"/>
      <c r="JUC83" s="355"/>
      <c r="JUD83" s="355"/>
      <c r="JUE83" s="355"/>
      <c r="JUF83" s="355"/>
      <c r="JUG83" s="355"/>
      <c r="JUH83" s="355"/>
      <c r="JUI83" s="355"/>
      <c r="JUJ83" s="355"/>
      <c r="JUK83" s="355"/>
      <c r="JUL83" s="355"/>
      <c r="JUM83" s="355"/>
      <c r="JUN83" s="355"/>
      <c r="JUO83" s="355"/>
      <c r="JUP83" s="355"/>
      <c r="JUQ83" s="355"/>
      <c r="JUR83" s="355"/>
      <c r="JUS83" s="355"/>
      <c r="JUT83" s="355"/>
      <c r="JUU83" s="355"/>
      <c r="JUV83" s="355"/>
      <c r="JUW83" s="355"/>
      <c r="JUX83" s="355"/>
      <c r="JUY83" s="355"/>
      <c r="JUZ83" s="355"/>
      <c r="JVA83" s="355"/>
      <c r="JVB83" s="355"/>
      <c r="JVC83" s="355"/>
      <c r="JVD83" s="355"/>
      <c r="JVE83" s="355"/>
      <c r="JVF83" s="355"/>
      <c r="JVG83" s="355"/>
      <c r="JVH83" s="355"/>
      <c r="JVI83" s="355"/>
      <c r="JVJ83" s="355"/>
      <c r="JVK83" s="355"/>
      <c r="JVL83" s="355"/>
      <c r="JVM83" s="355"/>
      <c r="JVN83" s="355"/>
      <c r="JVO83" s="355"/>
      <c r="JVP83" s="355"/>
      <c r="JVQ83" s="355"/>
      <c r="JVR83" s="355"/>
      <c r="JVS83" s="355"/>
      <c r="JVT83" s="355"/>
      <c r="JVU83" s="355"/>
      <c r="JVV83" s="355"/>
      <c r="JVW83" s="355"/>
      <c r="JVX83" s="355"/>
      <c r="JVY83" s="355"/>
      <c r="JVZ83" s="355"/>
      <c r="JWA83" s="355"/>
      <c r="JWB83" s="355"/>
      <c r="JWC83" s="355"/>
      <c r="JWD83" s="355"/>
      <c r="JWE83" s="355"/>
      <c r="JWF83" s="355"/>
      <c r="JWG83" s="355"/>
      <c r="JWH83" s="355"/>
      <c r="JWI83" s="355"/>
      <c r="JWJ83" s="355"/>
      <c r="JWK83" s="355"/>
      <c r="JWL83" s="355"/>
      <c r="JWM83" s="355"/>
      <c r="JWN83" s="355"/>
      <c r="JWO83" s="355"/>
      <c r="JWP83" s="355"/>
      <c r="JWQ83" s="355"/>
      <c r="JWR83" s="355"/>
      <c r="JWS83" s="355"/>
      <c r="JWT83" s="355"/>
      <c r="JWU83" s="355"/>
      <c r="JWV83" s="355"/>
      <c r="JWW83" s="355"/>
      <c r="JWX83" s="355"/>
      <c r="JWY83" s="355"/>
      <c r="JWZ83" s="355"/>
      <c r="JXA83" s="355"/>
      <c r="JXB83" s="355"/>
      <c r="JXC83" s="355"/>
      <c r="JXD83" s="355"/>
      <c r="JXE83" s="355"/>
      <c r="JXF83" s="355"/>
      <c r="JXG83" s="355"/>
      <c r="JXH83" s="355"/>
      <c r="JXI83" s="355"/>
      <c r="JXJ83" s="355"/>
      <c r="JXK83" s="355"/>
      <c r="JXL83" s="355"/>
      <c r="JXM83" s="355"/>
      <c r="JXN83" s="355"/>
      <c r="JXO83" s="355"/>
      <c r="JXP83" s="355"/>
      <c r="JXQ83" s="355"/>
      <c r="JXR83" s="355"/>
      <c r="JXS83" s="355"/>
      <c r="JXT83" s="355"/>
      <c r="JXU83" s="355"/>
      <c r="JXV83" s="355"/>
      <c r="JXW83" s="355"/>
      <c r="JXX83" s="355"/>
      <c r="JXY83" s="355"/>
      <c r="JXZ83" s="355"/>
      <c r="JYA83" s="355"/>
      <c r="JYB83" s="355"/>
      <c r="JYC83" s="355"/>
      <c r="JYD83" s="355"/>
      <c r="JYE83" s="355"/>
      <c r="JYF83" s="355"/>
      <c r="JYG83" s="355"/>
      <c r="JYH83" s="355"/>
      <c r="JYI83" s="355"/>
      <c r="JYJ83" s="355"/>
      <c r="JYK83" s="355"/>
      <c r="JYL83" s="355"/>
      <c r="JYM83" s="355"/>
      <c r="JYN83" s="355"/>
      <c r="JYO83" s="355"/>
      <c r="JYP83" s="355"/>
      <c r="JYQ83" s="355"/>
      <c r="JYX83" s="355"/>
      <c r="JYY83" s="355"/>
      <c r="JYZ83" s="355"/>
      <c r="JZA83" s="355"/>
      <c r="JZB83" s="355"/>
      <c r="JZC83" s="355"/>
      <c r="JZD83" s="355"/>
      <c r="JZE83" s="355"/>
      <c r="JZF83" s="355"/>
      <c r="JZG83" s="355"/>
      <c r="JZH83" s="355"/>
      <c r="JZI83" s="355"/>
      <c r="JZJ83" s="355"/>
      <c r="JZK83" s="355"/>
      <c r="JZL83" s="355"/>
      <c r="JZM83" s="355"/>
      <c r="JZN83" s="355"/>
      <c r="JZO83" s="355"/>
      <c r="JZP83" s="355"/>
      <c r="JZQ83" s="355"/>
      <c r="JZR83" s="355"/>
      <c r="JZS83" s="355"/>
      <c r="JZT83" s="355"/>
      <c r="JZU83" s="355"/>
      <c r="JZV83" s="355"/>
      <c r="JZW83" s="355"/>
      <c r="JZX83" s="355"/>
      <c r="JZY83" s="355"/>
      <c r="JZZ83" s="355"/>
      <c r="KAA83" s="355"/>
      <c r="KAB83" s="355"/>
      <c r="KAC83" s="355"/>
      <c r="KAD83" s="355"/>
      <c r="KAE83" s="355"/>
      <c r="KAF83" s="355"/>
      <c r="KAG83" s="355"/>
      <c r="KAH83" s="355"/>
      <c r="KAI83" s="355"/>
      <c r="KAJ83" s="355"/>
      <c r="KAK83" s="355"/>
      <c r="KAL83" s="355"/>
      <c r="KAM83" s="355"/>
      <c r="KAN83" s="355"/>
      <c r="KAO83" s="355"/>
      <c r="KAP83" s="355"/>
      <c r="KAQ83" s="355"/>
      <c r="KAR83" s="355"/>
      <c r="KAS83" s="355"/>
      <c r="KAT83" s="355"/>
      <c r="KAU83" s="355"/>
      <c r="KAV83" s="355"/>
      <c r="KAW83" s="355"/>
      <c r="KAX83" s="355"/>
      <c r="KAY83" s="355"/>
      <c r="KAZ83" s="355"/>
      <c r="KBA83" s="355"/>
      <c r="KBB83" s="355"/>
      <c r="KBC83" s="355"/>
      <c r="KBD83" s="355"/>
      <c r="KBE83" s="355"/>
      <c r="KBF83" s="355"/>
      <c r="KBG83" s="355"/>
      <c r="KBH83" s="355"/>
      <c r="KBI83" s="355"/>
      <c r="KBJ83" s="355"/>
      <c r="KBK83" s="355"/>
      <c r="KBL83" s="355"/>
      <c r="KBM83" s="355"/>
      <c r="KBN83" s="355"/>
      <c r="KBO83" s="355"/>
      <c r="KBP83" s="355"/>
      <c r="KBQ83" s="355"/>
      <c r="KBR83" s="355"/>
      <c r="KBS83" s="355"/>
      <c r="KBT83" s="355"/>
      <c r="KBU83" s="355"/>
      <c r="KBV83" s="355"/>
      <c r="KBW83" s="355"/>
      <c r="KBX83" s="355"/>
      <c r="KBY83" s="355"/>
      <c r="KBZ83" s="355"/>
      <c r="KCA83" s="355"/>
      <c r="KCB83" s="355"/>
      <c r="KCC83" s="355"/>
      <c r="KCD83" s="355"/>
      <c r="KCE83" s="355"/>
      <c r="KCF83" s="355"/>
      <c r="KCG83" s="355"/>
      <c r="KCH83" s="355"/>
      <c r="KCI83" s="355"/>
      <c r="KCJ83" s="355"/>
      <c r="KCK83" s="355"/>
      <c r="KCL83" s="355"/>
      <c r="KCM83" s="355"/>
      <c r="KCN83" s="355"/>
      <c r="KCO83" s="355"/>
      <c r="KCP83" s="355"/>
      <c r="KCQ83" s="355"/>
      <c r="KCR83" s="355"/>
      <c r="KCS83" s="355"/>
      <c r="KCT83" s="355"/>
      <c r="KCU83" s="355"/>
      <c r="KCV83" s="355"/>
      <c r="KCW83" s="355"/>
      <c r="KCX83" s="355"/>
      <c r="KCY83" s="355"/>
      <c r="KCZ83" s="355"/>
      <c r="KDA83" s="355"/>
      <c r="KDB83" s="355"/>
      <c r="KDC83" s="355"/>
      <c r="KDD83" s="355"/>
      <c r="KDE83" s="355"/>
      <c r="KDF83" s="355"/>
      <c r="KDG83" s="355"/>
      <c r="KDH83" s="355"/>
      <c r="KDI83" s="355"/>
      <c r="KDJ83" s="355"/>
      <c r="KDK83" s="355"/>
      <c r="KDL83" s="355"/>
      <c r="KDM83" s="355"/>
      <c r="KDN83" s="355"/>
      <c r="KDO83" s="355"/>
      <c r="KDP83" s="355"/>
      <c r="KDQ83" s="355"/>
      <c r="KDR83" s="355"/>
      <c r="KDS83" s="355"/>
      <c r="KDT83" s="355"/>
      <c r="KDU83" s="355"/>
      <c r="KDV83" s="355"/>
      <c r="KDW83" s="355"/>
      <c r="KDX83" s="355"/>
      <c r="KDY83" s="355"/>
      <c r="KDZ83" s="355"/>
      <c r="KEA83" s="355"/>
      <c r="KEB83" s="355"/>
      <c r="KEC83" s="355"/>
      <c r="KED83" s="355"/>
      <c r="KEE83" s="355"/>
      <c r="KEF83" s="355"/>
      <c r="KEG83" s="355"/>
      <c r="KEH83" s="355"/>
      <c r="KEI83" s="355"/>
      <c r="KEJ83" s="355"/>
      <c r="KEK83" s="355"/>
      <c r="KEL83" s="355"/>
      <c r="KEM83" s="355"/>
      <c r="KEN83" s="355"/>
      <c r="KEO83" s="355"/>
      <c r="KEP83" s="355"/>
      <c r="KEQ83" s="355"/>
      <c r="KER83" s="355"/>
      <c r="KES83" s="355"/>
      <c r="KET83" s="355"/>
      <c r="KEU83" s="355"/>
      <c r="KEV83" s="355"/>
      <c r="KEW83" s="355"/>
      <c r="KEX83" s="355"/>
      <c r="KEY83" s="355"/>
      <c r="KEZ83" s="355"/>
      <c r="KFA83" s="355"/>
      <c r="KFB83" s="355"/>
      <c r="KFC83" s="355"/>
      <c r="KFD83" s="355"/>
      <c r="KFE83" s="355"/>
      <c r="KFF83" s="355"/>
      <c r="KFG83" s="355"/>
      <c r="KFH83" s="355"/>
      <c r="KFI83" s="355"/>
      <c r="KFJ83" s="355"/>
      <c r="KFK83" s="355"/>
      <c r="KFL83" s="355"/>
      <c r="KFM83" s="355"/>
      <c r="KFN83" s="355"/>
      <c r="KFO83" s="355"/>
      <c r="KFP83" s="355"/>
      <c r="KFQ83" s="355"/>
      <c r="KFR83" s="355"/>
      <c r="KFS83" s="355"/>
      <c r="KFT83" s="355"/>
      <c r="KFU83" s="355"/>
      <c r="KFV83" s="355"/>
      <c r="KFW83" s="355"/>
      <c r="KFX83" s="355"/>
      <c r="KFY83" s="355"/>
      <c r="KFZ83" s="355"/>
      <c r="KGA83" s="355"/>
      <c r="KGB83" s="355"/>
      <c r="KGC83" s="355"/>
      <c r="KGD83" s="355"/>
      <c r="KGE83" s="355"/>
      <c r="KGF83" s="355"/>
      <c r="KGG83" s="355"/>
      <c r="KGH83" s="355"/>
      <c r="KGI83" s="355"/>
      <c r="KGJ83" s="355"/>
      <c r="KGK83" s="355"/>
      <c r="KGL83" s="355"/>
      <c r="KGM83" s="355"/>
      <c r="KGN83" s="355"/>
      <c r="KGO83" s="355"/>
      <c r="KGP83" s="355"/>
      <c r="KGQ83" s="355"/>
      <c r="KGR83" s="355"/>
      <c r="KGS83" s="355"/>
      <c r="KGT83" s="355"/>
      <c r="KGU83" s="355"/>
      <c r="KGV83" s="355"/>
      <c r="KGW83" s="355"/>
      <c r="KGX83" s="355"/>
      <c r="KGY83" s="355"/>
      <c r="KGZ83" s="355"/>
      <c r="KHA83" s="355"/>
      <c r="KHB83" s="355"/>
      <c r="KHC83" s="355"/>
      <c r="KHD83" s="355"/>
      <c r="KHE83" s="355"/>
      <c r="KHF83" s="355"/>
      <c r="KHG83" s="355"/>
      <c r="KHH83" s="355"/>
      <c r="KHI83" s="355"/>
      <c r="KHJ83" s="355"/>
      <c r="KHK83" s="355"/>
      <c r="KHL83" s="355"/>
      <c r="KHM83" s="355"/>
      <c r="KHN83" s="355"/>
      <c r="KHO83" s="355"/>
      <c r="KHP83" s="355"/>
      <c r="KHQ83" s="355"/>
      <c r="KHR83" s="355"/>
      <c r="KHS83" s="355"/>
      <c r="KHT83" s="355"/>
      <c r="KHU83" s="355"/>
      <c r="KHV83" s="355"/>
      <c r="KHW83" s="355"/>
      <c r="KHX83" s="355"/>
      <c r="KHY83" s="355"/>
      <c r="KHZ83" s="355"/>
      <c r="KIA83" s="355"/>
      <c r="KIB83" s="355"/>
      <c r="KIC83" s="355"/>
      <c r="KID83" s="355"/>
      <c r="KIE83" s="355"/>
      <c r="KIF83" s="355"/>
      <c r="KIG83" s="355"/>
      <c r="KIH83" s="355"/>
      <c r="KII83" s="355"/>
      <c r="KIJ83" s="355"/>
      <c r="KIK83" s="355"/>
      <c r="KIL83" s="355"/>
      <c r="KIM83" s="355"/>
      <c r="KIT83" s="355"/>
      <c r="KIU83" s="355"/>
      <c r="KIV83" s="355"/>
      <c r="KIW83" s="355"/>
      <c r="KIX83" s="355"/>
      <c r="KIY83" s="355"/>
      <c r="KIZ83" s="355"/>
      <c r="KJA83" s="355"/>
      <c r="KJB83" s="355"/>
      <c r="KJC83" s="355"/>
      <c r="KJD83" s="355"/>
      <c r="KJE83" s="355"/>
      <c r="KJF83" s="355"/>
      <c r="KJG83" s="355"/>
      <c r="KJH83" s="355"/>
      <c r="KJI83" s="355"/>
      <c r="KJJ83" s="355"/>
      <c r="KJK83" s="355"/>
      <c r="KJL83" s="355"/>
      <c r="KJM83" s="355"/>
      <c r="KJN83" s="355"/>
      <c r="KJO83" s="355"/>
      <c r="KJP83" s="355"/>
      <c r="KJQ83" s="355"/>
      <c r="KJR83" s="355"/>
      <c r="KJS83" s="355"/>
      <c r="KJT83" s="355"/>
      <c r="KJU83" s="355"/>
      <c r="KJV83" s="355"/>
      <c r="KJW83" s="355"/>
      <c r="KJX83" s="355"/>
      <c r="KJY83" s="355"/>
      <c r="KJZ83" s="355"/>
      <c r="KKA83" s="355"/>
      <c r="KKB83" s="355"/>
      <c r="KKC83" s="355"/>
      <c r="KKD83" s="355"/>
      <c r="KKE83" s="355"/>
      <c r="KKF83" s="355"/>
      <c r="KKG83" s="355"/>
      <c r="KKH83" s="355"/>
      <c r="KKI83" s="355"/>
      <c r="KKJ83" s="355"/>
      <c r="KKK83" s="355"/>
      <c r="KKL83" s="355"/>
      <c r="KKM83" s="355"/>
      <c r="KKN83" s="355"/>
      <c r="KKO83" s="355"/>
      <c r="KKP83" s="355"/>
      <c r="KKQ83" s="355"/>
      <c r="KKR83" s="355"/>
      <c r="KKS83" s="355"/>
      <c r="KKT83" s="355"/>
      <c r="KKU83" s="355"/>
      <c r="KKV83" s="355"/>
      <c r="KKW83" s="355"/>
      <c r="KKX83" s="355"/>
      <c r="KKY83" s="355"/>
      <c r="KKZ83" s="355"/>
      <c r="KLA83" s="355"/>
      <c r="KLB83" s="355"/>
      <c r="KLC83" s="355"/>
      <c r="KLD83" s="355"/>
      <c r="KLE83" s="355"/>
      <c r="KLF83" s="355"/>
      <c r="KLG83" s="355"/>
      <c r="KLH83" s="355"/>
      <c r="KLI83" s="355"/>
      <c r="KLJ83" s="355"/>
      <c r="KLK83" s="355"/>
      <c r="KLL83" s="355"/>
      <c r="KLM83" s="355"/>
      <c r="KLN83" s="355"/>
      <c r="KLO83" s="355"/>
      <c r="KLP83" s="355"/>
      <c r="KLQ83" s="355"/>
      <c r="KLR83" s="355"/>
      <c r="KLS83" s="355"/>
      <c r="KLT83" s="355"/>
      <c r="KLU83" s="355"/>
      <c r="KLV83" s="355"/>
      <c r="KLW83" s="355"/>
      <c r="KLX83" s="355"/>
      <c r="KLY83" s="355"/>
      <c r="KLZ83" s="355"/>
      <c r="KMA83" s="355"/>
      <c r="KMB83" s="355"/>
      <c r="KMC83" s="355"/>
      <c r="KMD83" s="355"/>
      <c r="KME83" s="355"/>
      <c r="KMF83" s="355"/>
      <c r="KMG83" s="355"/>
      <c r="KMH83" s="355"/>
      <c r="KMI83" s="355"/>
      <c r="KMJ83" s="355"/>
      <c r="KMK83" s="355"/>
      <c r="KML83" s="355"/>
      <c r="KMM83" s="355"/>
      <c r="KMN83" s="355"/>
      <c r="KMO83" s="355"/>
      <c r="KMP83" s="355"/>
      <c r="KMQ83" s="355"/>
      <c r="KMR83" s="355"/>
      <c r="KMS83" s="355"/>
      <c r="KMT83" s="355"/>
      <c r="KMU83" s="355"/>
      <c r="KMV83" s="355"/>
      <c r="KMW83" s="355"/>
      <c r="KMX83" s="355"/>
      <c r="KMY83" s="355"/>
      <c r="KMZ83" s="355"/>
      <c r="KNA83" s="355"/>
      <c r="KNB83" s="355"/>
      <c r="KNC83" s="355"/>
      <c r="KND83" s="355"/>
      <c r="KNE83" s="355"/>
      <c r="KNF83" s="355"/>
      <c r="KNG83" s="355"/>
      <c r="KNH83" s="355"/>
      <c r="KNI83" s="355"/>
      <c r="KNJ83" s="355"/>
      <c r="KNK83" s="355"/>
      <c r="KNL83" s="355"/>
      <c r="KNM83" s="355"/>
      <c r="KNN83" s="355"/>
      <c r="KNO83" s="355"/>
      <c r="KNP83" s="355"/>
      <c r="KNQ83" s="355"/>
      <c r="KNR83" s="355"/>
      <c r="KNS83" s="355"/>
      <c r="KNT83" s="355"/>
      <c r="KNU83" s="355"/>
      <c r="KNV83" s="355"/>
      <c r="KNW83" s="355"/>
      <c r="KNX83" s="355"/>
      <c r="KNY83" s="355"/>
      <c r="KNZ83" s="355"/>
      <c r="KOA83" s="355"/>
      <c r="KOB83" s="355"/>
      <c r="KOC83" s="355"/>
      <c r="KOD83" s="355"/>
      <c r="KOE83" s="355"/>
      <c r="KOF83" s="355"/>
      <c r="KOG83" s="355"/>
      <c r="KOH83" s="355"/>
      <c r="KOI83" s="355"/>
      <c r="KOJ83" s="355"/>
      <c r="KOK83" s="355"/>
      <c r="KOL83" s="355"/>
      <c r="KOM83" s="355"/>
      <c r="KON83" s="355"/>
      <c r="KOO83" s="355"/>
      <c r="KOP83" s="355"/>
      <c r="KOQ83" s="355"/>
      <c r="KOR83" s="355"/>
      <c r="KOS83" s="355"/>
      <c r="KOT83" s="355"/>
      <c r="KOU83" s="355"/>
      <c r="KOV83" s="355"/>
      <c r="KOW83" s="355"/>
      <c r="KOX83" s="355"/>
      <c r="KOY83" s="355"/>
      <c r="KOZ83" s="355"/>
      <c r="KPA83" s="355"/>
      <c r="KPB83" s="355"/>
      <c r="KPC83" s="355"/>
      <c r="KPD83" s="355"/>
      <c r="KPE83" s="355"/>
      <c r="KPF83" s="355"/>
      <c r="KPG83" s="355"/>
      <c r="KPH83" s="355"/>
      <c r="KPI83" s="355"/>
      <c r="KPJ83" s="355"/>
      <c r="KPK83" s="355"/>
      <c r="KPL83" s="355"/>
      <c r="KPM83" s="355"/>
      <c r="KPN83" s="355"/>
      <c r="KPO83" s="355"/>
      <c r="KPP83" s="355"/>
      <c r="KPQ83" s="355"/>
      <c r="KPR83" s="355"/>
      <c r="KPS83" s="355"/>
      <c r="KPT83" s="355"/>
      <c r="KPU83" s="355"/>
      <c r="KPV83" s="355"/>
      <c r="KPW83" s="355"/>
      <c r="KPX83" s="355"/>
      <c r="KPY83" s="355"/>
      <c r="KPZ83" s="355"/>
      <c r="KQA83" s="355"/>
      <c r="KQB83" s="355"/>
      <c r="KQC83" s="355"/>
      <c r="KQD83" s="355"/>
      <c r="KQE83" s="355"/>
      <c r="KQF83" s="355"/>
      <c r="KQG83" s="355"/>
      <c r="KQH83" s="355"/>
      <c r="KQI83" s="355"/>
      <c r="KQJ83" s="355"/>
      <c r="KQK83" s="355"/>
      <c r="KQL83" s="355"/>
      <c r="KQM83" s="355"/>
      <c r="KQN83" s="355"/>
      <c r="KQO83" s="355"/>
      <c r="KQP83" s="355"/>
      <c r="KQQ83" s="355"/>
      <c r="KQR83" s="355"/>
      <c r="KQS83" s="355"/>
      <c r="KQT83" s="355"/>
      <c r="KQU83" s="355"/>
      <c r="KQV83" s="355"/>
      <c r="KQW83" s="355"/>
      <c r="KQX83" s="355"/>
      <c r="KQY83" s="355"/>
      <c r="KQZ83" s="355"/>
      <c r="KRA83" s="355"/>
      <c r="KRB83" s="355"/>
      <c r="KRC83" s="355"/>
      <c r="KRD83" s="355"/>
      <c r="KRE83" s="355"/>
      <c r="KRF83" s="355"/>
      <c r="KRG83" s="355"/>
      <c r="KRH83" s="355"/>
      <c r="KRI83" s="355"/>
      <c r="KRJ83" s="355"/>
      <c r="KRK83" s="355"/>
      <c r="KRL83" s="355"/>
      <c r="KRM83" s="355"/>
      <c r="KRN83" s="355"/>
      <c r="KRO83" s="355"/>
      <c r="KRP83" s="355"/>
      <c r="KRQ83" s="355"/>
      <c r="KRR83" s="355"/>
      <c r="KRS83" s="355"/>
      <c r="KRT83" s="355"/>
      <c r="KRU83" s="355"/>
      <c r="KRV83" s="355"/>
      <c r="KRW83" s="355"/>
      <c r="KRX83" s="355"/>
      <c r="KRY83" s="355"/>
      <c r="KRZ83" s="355"/>
      <c r="KSA83" s="355"/>
      <c r="KSB83" s="355"/>
      <c r="KSC83" s="355"/>
      <c r="KSD83" s="355"/>
      <c r="KSE83" s="355"/>
      <c r="KSF83" s="355"/>
      <c r="KSG83" s="355"/>
      <c r="KSH83" s="355"/>
      <c r="KSI83" s="355"/>
      <c r="KSP83" s="355"/>
      <c r="KSQ83" s="355"/>
      <c r="KSR83" s="355"/>
      <c r="KSS83" s="355"/>
      <c r="KST83" s="355"/>
      <c r="KSU83" s="355"/>
      <c r="KSV83" s="355"/>
      <c r="KSW83" s="355"/>
      <c r="KSX83" s="355"/>
      <c r="KSY83" s="355"/>
      <c r="KSZ83" s="355"/>
      <c r="KTA83" s="355"/>
      <c r="KTB83" s="355"/>
      <c r="KTC83" s="355"/>
      <c r="KTD83" s="355"/>
      <c r="KTE83" s="355"/>
      <c r="KTF83" s="355"/>
      <c r="KTG83" s="355"/>
      <c r="KTH83" s="355"/>
      <c r="KTI83" s="355"/>
      <c r="KTJ83" s="355"/>
      <c r="KTK83" s="355"/>
      <c r="KTL83" s="355"/>
      <c r="KTM83" s="355"/>
      <c r="KTN83" s="355"/>
      <c r="KTO83" s="355"/>
      <c r="KTP83" s="355"/>
      <c r="KTQ83" s="355"/>
      <c r="KTR83" s="355"/>
      <c r="KTS83" s="355"/>
      <c r="KTT83" s="355"/>
      <c r="KTU83" s="355"/>
      <c r="KTV83" s="355"/>
      <c r="KTW83" s="355"/>
      <c r="KTX83" s="355"/>
      <c r="KTY83" s="355"/>
      <c r="KTZ83" s="355"/>
      <c r="KUA83" s="355"/>
      <c r="KUB83" s="355"/>
      <c r="KUC83" s="355"/>
      <c r="KUD83" s="355"/>
      <c r="KUE83" s="355"/>
      <c r="KUF83" s="355"/>
      <c r="KUG83" s="355"/>
      <c r="KUH83" s="355"/>
      <c r="KUI83" s="355"/>
      <c r="KUJ83" s="355"/>
      <c r="KUK83" s="355"/>
      <c r="KUL83" s="355"/>
      <c r="KUM83" s="355"/>
      <c r="KUN83" s="355"/>
      <c r="KUO83" s="355"/>
      <c r="KUP83" s="355"/>
      <c r="KUQ83" s="355"/>
      <c r="KUR83" s="355"/>
      <c r="KUS83" s="355"/>
      <c r="KUT83" s="355"/>
      <c r="KUU83" s="355"/>
      <c r="KUV83" s="355"/>
      <c r="KUW83" s="355"/>
      <c r="KUX83" s="355"/>
      <c r="KUY83" s="355"/>
      <c r="KUZ83" s="355"/>
      <c r="KVA83" s="355"/>
      <c r="KVB83" s="355"/>
      <c r="KVC83" s="355"/>
      <c r="KVD83" s="355"/>
      <c r="KVE83" s="355"/>
      <c r="KVF83" s="355"/>
      <c r="KVG83" s="355"/>
      <c r="KVH83" s="355"/>
      <c r="KVI83" s="355"/>
      <c r="KVJ83" s="355"/>
      <c r="KVK83" s="355"/>
      <c r="KVL83" s="355"/>
      <c r="KVM83" s="355"/>
      <c r="KVN83" s="355"/>
      <c r="KVO83" s="355"/>
      <c r="KVP83" s="355"/>
      <c r="KVQ83" s="355"/>
      <c r="KVR83" s="355"/>
      <c r="KVS83" s="355"/>
      <c r="KVT83" s="355"/>
      <c r="KVU83" s="355"/>
      <c r="KVV83" s="355"/>
      <c r="KVW83" s="355"/>
      <c r="KVX83" s="355"/>
      <c r="KVY83" s="355"/>
      <c r="KVZ83" s="355"/>
      <c r="KWA83" s="355"/>
      <c r="KWB83" s="355"/>
      <c r="KWC83" s="355"/>
      <c r="KWD83" s="355"/>
      <c r="KWE83" s="355"/>
      <c r="KWF83" s="355"/>
      <c r="KWG83" s="355"/>
      <c r="KWH83" s="355"/>
      <c r="KWI83" s="355"/>
      <c r="KWJ83" s="355"/>
      <c r="KWK83" s="355"/>
      <c r="KWL83" s="355"/>
      <c r="KWM83" s="355"/>
      <c r="KWN83" s="355"/>
      <c r="KWO83" s="355"/>
      <c r="KWP83" s="355"/>
      <c r="KWQ83" s="355"/>
      <c r="KWR83" s="355"/>
      <c r="KWS83" s="355"/>
      <c r="KWT83" s="355"/>
      <c r="KWU83" s="355"/>
      <c r="KWV83" s="355"/>
      <c r="KWW83" s="355"/>
      <c r="KWX83" s="355"/>
      <c r="KWY83" s="355"/>
      <c r="KWZ83" s="355"/>
      <c r="KXA83" s="355"/>
      <c r="KXB83" s="355"/>
      <c r="KXC83" s="355"/>
      <c r="KXD83" s="355"/>
      <c r="KXE83" s="355"/>
      <c r="KXF83" s="355"/>
      <c r="KXG83" s="355"/>
      <c r="KXH83" s="355"/>
      <c r="KXI83" s="355"/>
      <c r="KXJ83" s="355"/>
      <c r="KXK83" s="355"/>
      <c r="KXL83" s="355"/>
      <c r="KXM83" s="355"/>
      <c r="KXN83" s="355"/>
      <c r="KXO83" s="355"/>
      <c r="KXP83" s="355"/>
      <c r="KXQ83" s="355"/>
      <c r="KXR83" s="355"/>
      <c r="KXS83" s="355"/>
      <c r="KXT83" s="355"/>
      <c r="KXU83" s="355"/>
      <c r="KXV83" s="355"/>
      <c r="KXW83" s="355"/>
      <c r="KXX83" s="355"/>
      <c r="KXY83" s="355"/>
      <c r="KXZ83" s="355"/>
      <c r="KYA83" s="355"/>
      <c r="KYB83" s="355"/>
      <c r="KYC83" s="355"/>
      <c r="KYD83" s="355"/>
      <c r="KYE83" s="355"/>
      <c r="KYF83" s="355"/>
      <c r="KYG83" s="355"/>
      <c r="KYH83" s="355"/>
      <c r="KYI83" s="355"/>
      <c r="KYJ83" s="355"/>
      <c r="KYK83" s="355"/>
      <c r="KYL83" s="355"/>
      <c r="KYM83" s="355"/>
      <c r="KYN83" s="355"/>
      <c r="KYO83" s="355"/>
      <c r="KYP83" s="355"/>
      <c r="KYQ83" s="355"/>
      <c r="KYR83" s="355"/>
      <c r="KYS83" s="355"/>
      <c r="KYT83" s="355"/>
      <c r="KYU83" s="355"/>
      <c r="KYV83" s="355"/>
      <c r="KYW83" s="355"/>
      <c r="KYX83" s="355"/>
      <c r="KYY83" s="355"/>
      <c r="KYZ83" s="355"/>
      <c r="KZA83" s="355"/>
      <c r="KZB83" s="355"/>
      <c r="KZC83" s="355"/>
      <c r="KZD83" s="355"/>
      <c r="KZE83" s="355"/>
      <c r="KZF83" s="355"/>
      <c r="KZG83" s="355"/>
      <c r="KZH83" s="355"/>
      <c r="KZI83" s="355"/>
      <c r="KZJ83" s="355"/>
      <c r="KZK83" s="355"/>
      <c r="KZL83" s="355"/>
      <c r="KZM83" s="355"/>
      <c r="KZN83" s="355"/>
      <c r="KZO83" s="355"/>
      <c r="KZP83" s="355"/>
      <c r="KZQ83" s="355"/>
      <c r="KZR83" s="355"/>
      <c r="KZS83" s="355"/>
      <c r="KZT83" s="355"/>
      <c r="KZU83" s="355"/>
      <c r="KZV83" s="355"/>
      <c r="KZW83" s="355"/>
      <c r="KZX83" s="355"/>
      <c r="KZY83" s="355"/>
      <c r="KZZ83" s="355"/>
      <c r="LAA83" s="355"/>
      <c r="LAB83" s="355"/>
      <c r="LAC83" s="355"/>
      <c r="LAD83" s="355"/>
      <c r="LAE83" s="355"/>
      <c r="LAF83" s="355"/>
      <c r="LAG83" s="355"/>
      <c r="LAH83" s="355"/>
      <c r="LAI83" s="355"/>
      <c r="LAJ83" s="355"/>
      <c r="LAK83" s="355"/>
      <c r="LAL83" s="355"/>
      <c r="LAM83" s="355"/>
      <c r="LAN83" s="355"/>
      <c r="LAO83" s="355"/>
      <c r="LAP83" s="355"/>
      <c r="LAQ83" s="355"/>
      <c r="LAR83" s="355"/>
      <c r="LAS83" s="355"/>
      <c r="LAT83" s="355"/>
      <c r="LAU83" s="355"/>
      <c r="LAV83" s="355"/>
      <c r="LAW83" s="355"/>
      <c r="LAX83" s="355"/>
      <c r="LAY83" s="355"/>
      <c r="LAZ83" s="355"/>
      <c r="LBA83" s="355"/>
      <c r="LBB83" s="355"/>
      <c r="LBC83" s="355"/>
      <c r="LBD83" s="355"/>
      <c r="LBE83" s="355"/>
      <c r="LBF83" s="355"/>
      <c r="LBG83" s="355"/>
      <c r="LBH83" s="355"/>
      <c r="LBI83" s="355"/>
      <c r="LBJ83" s="355"/>
      <c r="LBK83" s="355"/>
      <c r="LBL83" s="355"/>
      <c r="LBM83" s="355"/>
      <c r="LBN83" s="355"/>
      <c r="LBO83" s="355"/>
      <c r="LBP83" s="355"/>
      <c r="LBQ83" s="355"/>
      <c r="LBR83" s="355"/>
      <c r="LBS83" s="355"/>
      <c r="LBT83" s="355"/>
      <c r="LBU83" s="355"/>
      <c r="LBV83" s="355"/>
      <c r="LBW83" s="355"/>
      <c r="LBX83" s="355"/>
      <c r="LBY83" s="355"/>
      <c r="LBZ83" s="355"/>
      <c r="LCA83" s="355"/>
      <c r="LCB83" s="355"/>
      <c r="LCC83" s="355"/>
      <c r="LCD83" s="355"/>
      <c r="LCE83" s="355"/>
      <c r="LCL83" s="355"/>
      <c r="LCM83" s="355"/>
      <c r="LCN83" s="355"/>
      <c r="LCO83" s="355"/>
      <c r="LCP83" s="355"/>
      <c r="LCQ83" s="355"/>
      <c r="LCR83" s="355"/>
      <c r="LCS83" s="355"/>
      <c r="LCT83" s="355"/>
      <c r="LCU83" s="355"/>
      <c r="LCV83" s="355"/>
      <c r="LCW83" s="355"/>
      <c r="LCX83" s="355"/>
      <c r="LCY83" s="355"/>
      <c r="LCZ83" s="355"/>
      <c r="LDA83" s="355"/>
      <c r="LDB83" s="355"/>
      <c r="LDC83" s="355"/>
      <c r="LDD83" s="355"/>
      <c r="LDE83" s="355"/>
      <c r="LDF83" s="355"/>
      <c r="LDG83" s="355"/>
      <c r="LDH83" s="355"/>
      <c r="LDI83" s="355"/>
      <c r="LDJ83" s="355"/>
      <c r="LDK83" s="355"/>
      <c r="LDL83" s="355"/>
      <c r="LDM83" s="355"/>
      <c r="LDN83" s="355"/>
      <c r="LDO83" s="355"/>
      <c r="LDP83" s="355"/>
      <c r="LDQ83" s="355"/>
      <c r="LDR83" s="355"/>
      <c r="LDS83" s="355"/>
      <c r="LDT83" s="355"/>
      <c r="LDU83" s="355"/>
      <c r="LDV83" s="355"/>
      <c r="LDW83" s="355"/>
      <c r="LDX83" s="355"/>
      <c r="LDY83" s="355"/>
      <c r="LDZ83" s="355"/>
      <c r="LEA83" s="355"/>
      <c r="LEB83" s="355"/>
      <c r="LEC83" s="355"/>
      <c r="LED83" s="355"/>
      <c r="LEE83" s="355"/>
      <c r="LEF83" s="355"/>
      <c r="LEG83" s="355"/>
      <c r="LEH83" s="355"/>
      <c r="LEI83" s="355"/>
      <c r="LEJ83" s="355"/>
      <c r="LEK83" s="355"/>
      <c r="LEL83" s="355"/>
      <c r="LEM83" s="355"/>
      <c r="LEN83" s="355"/>
      <c r="LEO83" s="355"/>
      <c r="LEP83" s="355"/>
      <c r="LEQ83" s="355"/>
      <c r="LER83" s="355"/>
      <c r="LES83" s="355"/>
      <c r="LET83" s="355"/>
      <c r="LEU83" s="355"/>
      <c r="LEV83" s="355"/>
      <c r="LEW83" s="355"/>
      <c r="LEX83" s="355"/>
      <c r="LEY83" s="355"/>
      <c r="LEZ83" s="355"/>
      <c r="LFA83" s="355"/>
      <c r="LFB83" s="355"/>
      <c r="LFC83" s="355"/>
      <c r="LFD83" s="355"/>
      <c r="LFE83" s="355"/>
      <c r="LFF83" s="355"/>
      <c r="LFG83" s="355"/>
      <c r="LFH83" s="355"/>
      <c r="LFI83" s="355"/>
      <c r="LFJ83" s="355"/>
      <c r="LFK83" s="355"/>
      <c r="LFL83" s="355"/>
      <c r="LFM83" s="355"/>
      <c r="LFN83" s="355"/>
      <c r="LFO83" s="355"/>
      <c r="LFP83" s="355"/>
      <c r="LFQ83" s="355"/>
      <c r="LFR83" s="355"/>
      <c r="LFS83" s="355"/>
      <c r="LFT83" s="355"/>
      <c r="LFU83" s="355"/>
      <c r="LFV83" s="355"/>
      <c r="LFW83" s="355"/>
      <c r="LFX83" s="355"/>
      <c r="LFY83" s="355"/>
      <c r="LFZ83" s="355"/>
      <c r="LGA83" s="355"/>
      <c r="LGB83" s="355"/>
      <c r="LGC83" s="355"/>
      <c r="LGD83" s="355"/>
      <c r="LGE83" s="355"/>
      <c r="LGF83" s="355"/>
      <c r="LGG83" s="355"/>
      <c r="LGH83" s="355"/>
      <c r="LGI83" s="355"/>
      <c r="LGJ83" s="355"/>
      <c r="LGK83" s="355"/>
      <c r="LGL83" s="355"/>
      <c r="LGM83" s="355"/>
      <c r="LGN83" s="355"/>
      <c r="LGO83" s="355"/>
      <c r="LGP83" s="355"/>
      <c r="LGQ83" s="355"/>
      <c r="LGR83" s="355"/>
      <c r="LGS83" s="355"/>
      <c r="LGT83" s="355"/>
      <c r="LGU83" s="355"/>
      <c r="LGV83" s="355"/>
      <c r="LGW83" s="355"/>
      <c r="LGX83" s="355"/>
      <c r="LGY83" s="355"/>
      <c r="LGZ83" s="355"/>
      <c r="LHA83" s="355"/>
      <c r="LHB83" s="355"/>
      <c r="LHC83" s="355"/>
      <c r="LHD83" s="355"/>
      <c r="LHE83" s="355"/>
      <c r="LHF83" s="355"/>
      <c r="LHG83" s="355"/>
      <c r="LHH83" s="355"/>
      <c r="LHI83" s="355"/>
      <c r="LHJ83" s="355"/>
      <c r="LHK83" s="355"/>
      <c r="LHL83" s="355"/>
      <c r="LHM83" s="355"/>
      <c r="LHN83" s="355"/>
      <c r="LHO83" s="355"/>
      <c r="LHP83" s="355"/>
      <c r="LHQ83" s="355"/>
      <c r="LHR83" s="355"/>
      <c r="LHS83" s="355"/>
      <c r="LHT83" s="355"/>
      <c r="LHU83" s="355"/>
      <c r="LHV83" s="355"/>
      <c r="LHW83" s="355"/>
      <c r="LHX83" s="355"/>
      <c r="LHY83" s="355"/>
      <c r="LHZ83" s="355"/>
      <c r="LIA83" s="355"/>
      <c r="LIB83" s="355"/>
      <c r="LIC83" s="355"/>
      <c r="LID83" s="355"/>
      <c r="LIE83" s="355"/>
      <c r="LIF83" s="355"/>
      <c r="LIG83" s="355"/>
      <c r="LIH83" s="355"/>
      <c r="LII83" s="355"/>
      <c r="LIJ83" s="355"/>
      <c r="LIK83" s="355"/>
      <c r="LIL83" s="355"/>
      <c r="LIM83" s="355"/>
      <c r="LIN83" s="355"/>
      <c r="LIO83" s="355"/>
      <c r="LIP83" s="355"/>
      <c r="LIQ83" s="355"/>
      <c r="LIR83" s="355"/>
      <c r="LIS83" s="355"/>
      <c r="LIT83" s="355"/>
      <c r="LIU83" s="355"/>
      <c r="LIV83" s="355"/>
      <c r="LIW83" s="355"/>
      <c r="LIX83" s="355"/>
      <c r="LIY83" s="355"/>
      <c r="LIZ83" s="355"/>
      <c r="LJA83" s="355"/>
      <c r="LJB83" s="355"/>
      <c r="LJC83" s="355"/>
      <c r="LJD83" s="355"/>
      <c r="LJE83" s="355"/>
      <c r="LJF83" s="355"/>
      <c r="LJG83" s="355"/>
      <c r="LJH83" s="355"/>
      <c r="LJI83" s="355"/>
      <c r="LJJ83" s="355"/>
      <c r="LJK83" s="355"/>
      <c r="LJL83" s="355"/>
      <c r="LJM83" s="355"/>
      <c r="LJN83" s="355"/>
      <c r="LJO83" s="355"/>
      <c r="LJP83" s="355"/>
      <c r="LJQ83" s="355"/>
      <c r="LJR83" s="355"/>
      <c r="LJS83" s="355"/>
      <c r="LJT83" s="355"/>
      <c r="LJU83" s="355"/>
      <c r="LJV83" s="355"/>
      <c r="LJW83" s="355"/>
      <c r="LJX83" s="355"/>
      <c r="LJY83" s="355"/>
      <c r="LJZ83" s="355"/>
      <c r="LKA83" s="355"/>
      <c r="LKB83" s="355"/>
      <c r="LKC83" s="355"/>
      <c r="LKD83" s="355"/>
      <c r="LKE83" s="355"/>
      <c r="LKF83" s="355"/>
      <c r="LKG83" s="355"/>
      <c r="LKH83" s="355"/>
      <c r="LKI83" s="355"/>
      <c r="LKJ83" s="355"/>
      <c r="LKK83" s="355"/>
      <c r="LKL83" s="355"/>
      <c r="LKM83" s="355"/>
      <c r="LKN83" s="355"/>
      <c r="LKO83" s="355"/>
      <c r="LKP83" s="355"/>
      <c r="LKQ83" s="355"/>
      <c r="LKR83" s="355"/>
      <c r="LKS83" s="355"/>
      <c r="LKT83" s="355"/>
      <c r="LKU83" s="355"/>
      <c r="LKV83" s="355"/>
      <c r="LKW83" s="355"/>
      <c r="LKX83" s="355"/>
      <c r="LKY83" s="355"/>
      <c r="LKZ83" s="355"/>
      <c r="LLA83" s="355"/>
      <c r="LLB83" s="355"/>
      <c r="LLC83" s="355"/>
      <c r="LLD83" s="355"/>
      <c r="LLE83" s="355"/>
      <c r="LLF83" s="355"/>
      <c r="LLG83" s="355"/>
      <c r="LLH83" s="355"/>
      <c r="LLI83" s="355"/>
      <c r="LLJ83" s="355"/>
      <c r="LLK83" s="355"/>
      <c r="LLL83" s="355"/>
      <c r="LLM83" s="355"/>
      <c r="LLN83" s="355"/>
      <c r="LLO83" s="355"/>
      <c r="LLP83" s="355"/>
      <c r="LLQ83" s="355"/>
      <c r="LLR83" s="355"/>
      <c r="LLS83" s="355"/>
      <c r="LLT83" s="355"/>
      <c r="LLU83" s="355"/>
      <c r="LLV83" s="355"/>
      <c r="LLW83" s="355"/>
      <c r="LLX83" s="355"/>
      <c r="LLY83" s="355"/>
      <c r="LLZ83" s="355"/>
      <c r="LMA83" s="355"/>
      <c r="LMH83" s="355"/>
      <c r="LMI83" s="355"/>
      <c r="LMJ83" s="355"/>
      <c r="LMK83" s="355"/>
      <c r="LML83" s="355"/>
      <c r="LMM83" s="355"/>
      <c r="LMN83" s="355"/>
      <c r="LMO83" s="355"/>
      <c r="LMP83" s="355"/>
      <c r="LMQ83" s="355"/>
      <c r="LMR83" s="355"/>
      <c r="LMS83" s="355"/>
      <c r="LMT83" s="355"/>
      <c r="LMU83" s="355"/>
      <c r="LMV83" s="355"/>
      <c r="LMW83" s="355"/>
      <c r="LMX83" s="355"/>
      <c r="LMY83" s="355"/>
      <c r="LMZ83" s="355"/>
      <c r="LNA83" s="355"/>
      <c r="LNB83" s="355"/>
      <c r="LNC83" s="355"/>
      <c r="LND83" s="355"/>
      <c r="LNE83" s="355"/>
      <c r="LNF83" s="355"/>
      <c r="LNG83" s="355"/>
      <c r="LNH83" s="355"/>
      <c r="LNI83" s="355"/>
      <c r="LNJ83" s="355"/>
      <c r="LNK83" s="355"/>
      <c r="LNL83" s="355"/>
      <c r="LNM83" s="355"/>
      <c r="LNN83" s="355"/>
      <c r="LNO83" s="355"/>
      <c r="LNP83" s="355"/>
      <c r="LNQ83" s="355"/>
      <c r="LNR83" s="355"/>
      <c r="LNS83" s="355"/>
      <c r="LNT83" s="355"/>
      <c r="LNU83" s="355"/>
      <c r="LNV83" s="355"/>
      <c r="LNW83" s="355"/>
      <c r="LNX83" s="355"/>
      <c r="LNY83" s="355"/>
      <c r="LNZ83" s="355"/>
      <c r="LOA83" s="355"/>
      <c r="LOB83" s="355"/>
      <c r="LOC83" s="355"/>
      <c r="LOD83" s="355"/>
      <c r="LOE83" s="355"/>
      <c r="LOF83" s="355"/>
      <c r="LOG83" s="355"/>
      <c r="LOH83" s="355"/>
      <c r="LOI83" s="355"/>
      <c r="LOJ83" s="355"/>
      <c r="LOK83" s="355"/>
      <c r="LOL83" s="355"/>
      <c r="LOM83" s="355"/>
      <c r="LON83" s="355"/>
      <c r="LOO83" s="355"/>
      <c r="LOP83" s="355"/>
      <c r="LOQ83" s="355"/>
      <c r="LOR83" s="355"/>
      <c r="LOS83" s="355"/>
      <c r="LOT83" s="355"/>
      <c r="LOU83" s="355"/>
      <c r="LOV83" s="355"/>
      <c r="LOW83" s="355"/>
      <c r="LOX83" s="355"/>
      <c r="LOY83" s="355"/>
      <c r="LOZ83" s="355"/>
      <c r="LPA83" s="355"/>
      <c r="LPB83" s="355"/>
      <c r="LPC83" s="355"/>
      <c r="LPD83" s="355"/>
      <c r="LPE83" s="355"/>
      <c r="LPF83" s="355"/>
      <c r="LPG83" s="355"/>
      <c r="LPH83" s="355"/>
      <c r="LPI83" s="355"/>
      <c r="LPJ83" s="355"/>
      <c r="LPK83" s="355"/>
      <c r="LPL83" s="355"/>
      <c r="LPM83" s="355"/>
      <c r="LPN83" s="355"/>
      <c r="LPO83" s="355"/>
      <c r="LPP83" s="355"/>
      <c r="LPQ83" s="355"/>
      <c r="LPR83" s="355"/>
      <c r="LPS83" s="355"/>
      <c r="LPT83" s="355"/>
      <c r="LPU83" s="355"/>
      <c r="LPV83" s="355"/>
      <c r="LPW83" s="355"/>
      <c r="LPX83" s="355"/>
      <c r="LPY83" s="355"/>
      <c r="LPZ83" s="355"/>
      <c r="LQA83" s="355"/>
      <c r="LQB83" s="355"/>
      <c r="LQC83" s="355"/>
      <c r="LQD83" s="355"/>
      <c r="LQE83" s="355"/>
      <c r="LQF83" s="355"/>
      <c r="LQG83" s="355"/>
      <c r="LQH83" s="355"/>
      <c r="LQI83" s="355"/>
      <c r="LQJ83" s="355"/>
      <c r="LQK83" s="355"/>
      <c r="LQL83" s="355"/>
      <c r="LQM83" s="355"/>
      <c r="LQN83" s="355"/>
      <c r="LQO83" s="355"/>
      <c r="LQP83" s="355"/>
      <c r="LQQ83" s="355"/>
      <c r="LQR83" s="355"/>
      <c r="LQS83" s="355"/>
      <c r="LQT83" s="355"/>
      <c r="LQU83" s="355"/>
      <c r="LQV83" s="355"/>
      <c r="LQW83" s="355"/>
      <c r="LQX83" s="355"/>
      <c r="LQY83" s="355"/>
      <c r="LQZ83" s="355"/>
      <c r="LRA83" s="355"/>
      <c r="LRB83" s="355"/>
      <c r="LRC83" s="355"/>
      <c r="LRD83" s="355"/>
      <c r="LRE83" s="355"/>
      <c r="LRF83" s="355"/>
      <c r="LRG83" s="355"/>
      <c r="LRH83" s="355"/>
      <c r="LRI83" s="355"/>
      <c r="LRJ83" s="355"/>
      <c r="LRK83" s="355"/>
      <c r="LRL83" s="355"/>
      <c r="LRM83" s="355"/>
      <c r="LRN83" s="355"/>
      <c r="LRO83" s="355"/>
      <c r="LRP83" s="355"/>
      <c r="LRQ83" s="355"/>
      <c r="LRR83" s="355"/>
      <c r="LRS83" s="355"/>
      <c r="LRT83" s="355"/>
      <c r="LRU83" s="355"/>
      <c r="LRV83" s="355"/>
      <c r="LRW83" s="355"/>
      <c r="LRX83" s="355"/>
      <c r="LRY83" s="355"/>
      <c r="LRZ83" s="355"/>
      <c r="LSA83" s="355"/>
      <c r="LSB83" s="355"/>
      <c r="LSC83" s="355"/>
      <c r="LSD83" s="355"/>
      <c r="LSE83" s="355"/>
      <c r="LSF83" s="355"/>
      <c r="LSG83" s="355"/>
      <c r="LSH83" s="355"/>
      <c r="LSI83" s="355"/>
      <c r="LSJ83" s="355"/>
      <c r="LSK83" s="355"/>
      <c r="LSL83" s="355"/>
      <c r="LSM83" s="355"/>
      <c r="LSN83" s="355"/>
      <c r="LSO83" s="355"/>
      <c r="LSP83" s="355"/>
      <c r="LSQ83" s="355"/>
      <c r="LSR83" s="355"/>
      <c r="LSS83" s="355"/>
      <c r="LST83" s="355"/>
      <c r="LSU83" s="355"/>
      <c r="LSV83" s="355"/>
      <c r="LSW83" s="355"/>
      <c r="LSX83" s="355"/>
      <c r="LSY83" s="355"/>
      <c r="LSZ83" s="355"/>
      <c r="LTA83" s="355"/>
      <c r="LTB83" s="355"/>
      <c r="LTC83" s="355"/>
      <c r="LTD83" s="355"/>
      <c r="LTE83" s="355"/>
      <c r="LTF83" s="355"/>
      <c r="LTG83" s="355"/>
      <c r="LTH83" s="355"/>
      <c r="LTI83" s="355"/>
      <c r="LTJ83" s="355"/>
      <c r="LTK83" s="355"/>
      <c r="LTL83" s="355"/>
      <c r="LTM83" s="355"/>
      <c r="LTN83" s="355"/>
      <c r="LTO83" s="355"/>
      <c r="LTP83" s="355"/>
      <c r="LTQ83" s="355"/>
      <c r="LTR83" s="355"/>
      <c r="LTS83" s="355"/>
      <c r="LTT83" s="355"/>
      <c r="LTU83" s="355"/>
      <c r="LTV83" s="355"/>
      <c r="LTW83" s="355"/>
      <c r="LTX83" s="355"/>
      <c r="LTY83" s="355"/>
      <c r="LTZ83" s="355"/>
      <c r="LUA83" s="355"/>
      <c r="LUB83" s="355"/>
      <c r="LUC83" s="355"/>
      <c r="LUD83" s="355"/>
      <c r="LUE83" s="355"/>
      <c r="LUF83" s="355"/>
      <c r="LUG83" s="355"/>
      <c r="LUH83" s="355"/>
      <c r="LUI83" s="355"/>
      <c r="LUJ83" s="355"/>
      <c r="LUK83" s="355"/>
      <c r="LUL83" s="355"/>
      <c r="LUM83" s="355"/>
      <c r="LUN83" s="355"/>
      <c r="LUO83" s="355"/>
      <c r="LUP83" s="355"/>
      <c r="LUQ83" s="355"/>
      <c r="LUR83" s="355"/>
      <c r="LUS83" s="355"/>
      <c r="LUT83" s="355"/>
      <c r="LUU83" s="355"/>
      <c r="LUV83" s="355"/>
      <c r="LUW83" s="355"/>
      <c r="LUX83" s="355"/>
      <c r="LUY83" s="355"/>
      <c r="LUZ83" s="355"/>
      <c r="LVA83" s="355"/>
      <c r="LVB83" s="355"/>
      <c r="LVC83" s="355"/>
      <c r="LVD83" s="355"/>
      <c r="LVE83" s="355"/>
      <c r="LVF83" s="355"/>
      <c r="LVG83" s="355"/>
      <c r="LVH83" s="355"/>
      <c r="LVI83" s="355"/>
      <c r="LVJ83" s="355"/>
      <c r="LVK83" s="355"/>
      <c r="LVL83" s="355"/>
      <c r="LVM83" s="355"/>
      <c r="LVN83" s="355"/>
      <c r="LVO83" s="355"/>
      <c r="LVP83" s="355"/>
      <c r="LVQ83" s="355"/>
      <c r="LVR83" s="355"/>
      <c r="LVS83" s="355"/>
      <c r="LVT83" s="355"/>
      <c r="LVU83" s="355"/>
      <c r="LVV83" s="355"/>
      <c r="LVW83" s="355"/>
      <c r="LWD83" s="355"/>
      <c r="LWE83" s="355"/>
      <c r="LWF83" s="355"/>
      <c r="LWG83" s="355"/>
      <c r="LWH83" s="355"/>
      <c r="LWI83" s="355"/>
      <c r="LWJ83" s="355"/>
      <c r="LWK83" s="355"/>
      <c r="LWL83" s="355"/>
      <c r="LWM83" s="355"/>
      <c r="LWN83" s="355"/>
      <c r="LWO83" s="355"/>
      <c r="LWP83" s="355"/>
      <c r="LWQ83" s="355"/>
      <c r="LWR83" s="355"/>
      <c r="LWS83" s="355"/>
      <c r="LWT83" s="355"/>
      <c r="LWU83" s="355"/>
      <c r="LWV83" s="355"/>
      <c r="LWW83" s="355"/>
      <c r="LWX83" s="355"/>
      <c r="LWY83" s="355"/>
      <c r="LWZ83" s="355"/>
      <c r="LXA83" s="355"/>
      <c r="LXB83" s="355"/>
      <c r="LXC83" s="355"/>
      <c r="LXD83" s="355"/>
      <c r="LXE83" s="355"/>
      <c r="LXF83" s="355"/>
      <c r="LXG83" s="355"/>
      <c r="LXH83" s="355"/>
      <c r="LXI83" s="355"/>
      <c r="LXJ83" s="355"/>
      <c r="LXK83" s="355"/>
      <c r="LXL83" s="355"/>
      <c r="LXM83" s="355"/>
      <c r="LXN83" s="355"/>
      <c r="LXO83" s="355"/>
      <c r="LXP83" s="355"/>
      <c r="LXQ83" s="355"/>
      <c r="LXR83" s="355"/>
      <c r="LXS83" s="355"/>
      <c r="LXT83" s="355"/>
      <c r="LXU83" s="355"/>
      <c r="LXV83" s="355"/>
      <c r="LXW83" s="355"/>
      <c r="LXX83" s="355"/>
      <c r="LXY83" s="355"/>
      <c r="LXZ83" s="355"/>
      <c r="LYA83" s="355"/>
      <c r="LYB83" s="355"/>
      <c r="LYC83" s="355"/>
      <c r="LYD83" s="355"/>
      <c r="LYE83" s="355"/>
      <c r="LYF83" s="355"/>
      <c r="LYG83" s="355"/>
      <c r="LYH83" s="355"/>
      <c r="LYI83" s="355"/>
      <c r="LYJ83" s="355"/>
      <c r="LYK83" s="355"/>
      <c r="LYL83" s="355"/>
      <c r="LYM83" s="355"/>
      <c r="LYN83" s="355"/>
      <c r="LYO83" s="355"/>
      <c r="LYP83" s="355"/>
      <c r="LYQ83" s="355"/>
      <c r="LYR83" s="355"/>
      <c r="LYS83" s="355"/>
      <c r="LYT83" s="355"/>
      <c r="LYU83" s="355"/>
      <c r="LYV83" s="355"/>
      <c r="LYW83" s="355"/>
      <c r="LYX83" s="355"/>
      <c r="LYY83" s="355"/>
      <c r="LYZ83" s="355"/>
      <c r="LZA83" s="355"/>
      <c r="LZB83" s="355"/>
      <c r="LZC83" s="355"/>
      <c r="LZD83" s="355"/>
      <c r="LZE83" s="355"/>
      <c r="LZF83" s="355"/>
      <c r="LZG83" s="355"/>
      <c r="LZH83" s="355"/>
      <c r="LZI83" s="355"/>
      <c r="LZJ83" s="355"/>
      <c r="LZK83" s="355"/>
      <c r="LZL83" s="355"/>
      <c r="LZM83" s="355"/>
      <c r="LZN83" s="355"/>
      <c r="LZO83" s="355"/>
      <c r="LZP83" s="355"/>
      <c r="LZQ83" s="355"/>
      <c r="LZR83" s="355"/>
      <c r="LZS83" s="355"/>
      <c r="LZT83" s="355"/>
      <c r="LZU83" s="355"/>
      <c r="LZV83" s="355"/>
      <c r="LZW83" s="355"/>
      <c r="LZX83" s="355"/>
      <c r="LZY83" s="355"/>
      <c r="LZZ83" s="355"/>
      <c r="MAA83" s="355"/>
      <c r="MAB83" s="355"/>
      <c r="MAC83" s="355"/>
      <c r="MAD83" s="355"/>
      <c r="MAE83" s="355"/>
      <c r="MAF83" s="355"/>
      <c r="MAG83" s="355"/>
      <c r="MAH83" s="355"/>
      <c r="MAI83" s="355"/>
      <c r="MAJ83" s="355"/>
      <c r="MAK83" s="355"/>
      <c r="MAL83" s="355"/>
      <c r="MAM83" s="355"/>
      <c r="MAN83" s="355"/>
      <c r="MAO83" s="355"/>
      <c r="MAP83" s="355"/>
      <c r="MAQ83" s="355"/>
      <c r="MAR83" s="355"/>
      <c r="MAS83" s="355"/>
      <c r="MAT83" s="355"/>
      <c r="MAU83" s="355"/>
      <c r="MAV83" s="355"/>
      <c r="MAW83" s="355"/>
      <c r="MAX83" s="355"/>
      <c r="MAY83" s="355"/>
      <c r="MAZ83" s="355"/>
      <c r="MBA83" s="355"/>
      <c r="MBB83" s="355"/>
      <c r="MBC83" s="355"/>
      <c r="MBD83" s="355"/>
      <c r="MBE83" s="355"/>
      <c r="MBF83" s="355"/>
      <c r="MBG83" s="355"/>
      <c r="MBH83" s="355"/>
      <c r="MBI83" s="355"/>
      <c r="MBJ83" s="355"/>
      <c r="MBK83" s="355"/>
      <c r="MBL83" s="355"/>
      <c r="MBM83" s="355"/>
      <c r="MBN83" s="355"/>
      <c r="MBO83" s="355"/>
      <c r="MBP83" s="355"/>
      <c r="MBQ83" s="355"/>
      <c r="MBR83" s="355"/>
      <c r="MBS83" s="355"/>
      <c r="MBT83" s="355"/>
      <c r="MBU83" s="355"/>
      <c r="MBV83" s="355"/>
      <c r="MBW83" s="355"/>
      <c r="MBX83" s="355"/>
      <c r="MBY83" s="355"/>
      <c r="MBZ83" s="355"/>
      <c r="MCA83" s="355"/>
      <c r="MCB83" s="355"/>
      <c r="MCC83" s="355"/>
      <c r="MCD83" s="355"/>
      <c r="MCE83" s="355"/>
      <c r="MCF83" s="355"/>
      <c r="MCG83" s="355"/>
      <c r="MCH83" s="355"/>
      <c r="MCI83" s="355"/>
      <c r="MCJ83" s="355"/>
      <c r="MCK83" s="355"/>
      <c r="MCL83" s="355"/>
      <c r="MCM83" s="355"/>
      <c r="MCN83" s="355"/>
      <c r="MCO83" s="355"/>
      <c r="MCP83" s="355"/>
      <c r="MCQ83" s="355"/>
      <c r="MCR83" s="355"/>
      <c r="MCS83" s="355"/>
      <c r="MCT83" s="355"/>
      <c r="MCU83" s="355"/>
      <c r="MCV83" s="355"/>
      <c r="MCW83" s="355"/>
      <c r="MCX83" s="355"/>
      <c r="MCY83" s="355"/>
      <c r="MCZ83" s="355"/>
      <c r="MDA83" s="355"/>
      <c r="MDB83" s="355"/>
      <c r="MDC83" s="355"/>
      <c r="MDD83" s="355"/>
      <c r="MDE83" s="355"/>
      <c r="MDF83" s="355"/>
      <c r="MDG83" s="355"/>
      <c r="MDH83" s="355"/>
      <c r="MDI83" s="355"/>
      <c r="MDJ83" s="355"/>
      <c r="MDK83" s="355"/>
      <c r="MDL83" s="355"/>
      <c r="MDM83" s="355"/>
      <c r="MDN83" s="355"/>
      <c r="MDO83" s="355"/>
      <c r="MDP83" s="355"/>
      <c r="MDQ83" s="355"/>
      <c r="MDR83" s="355"/>
      <c r="MDS83" s="355"/>
      <c r="MDT83" s="355"/>
      <c r="MDU83" s="355"/>
      <c r="MDV83" s="355"/>
      <c r="MDW83" s="355"/>
      <c r="MDX83" s="355"/>
      <c r="MDY83" s="355"/>
      <c r="MDZ83" s="355"/>
      <c r="MEA83" s="355"/>
      <c r="MEB83" s="355"/>
      <c r="MEC83" s="355"/>
      <c r="MED83" s="355"/>
      <c r="MEE83" s="355"/>
      <c r="MEF83" s="355"/>
      <c r="MEG83" s="355"/>
      <c r="MEH83" s="355"/>
      <c r="MEI83" s="355"/>
      <c r="MEJ83" s="355"/>
      <c r="MEK83" s="355"/>
      <c r="MEL83" s="355"/>
      <c r="MEM83" s="355"/>
      <c r="MEN83" s="355"/>
      <c r="MEO83" s="355"/>
      <c r="MEP83" s="355"/>
      <c r="MEQ83" s="355"/>
      <c r="MER83" s="355"/>
      <c r="MES83" s="355"/>
      <c r="MET83" s="355"/>
      <c r="MEU83" s="355"/>
      <c r="MEV83" s="355"/>
      <c r="MEW83" s="355"/>
      <c r="MEX83" s="355"/>
      <c r="MEY83" s="355"/>
      <c r="MEZ83" s="355"/>
      <c r="MFA83" s="355"/>
      <c r="MFB83" s="355"/>
      <c r="MFC83" s="355"/>
      <c r="MFD83" s="355"/>
      <c r="MFE83" s="355"/>
      <c r="MFF83" s="355"/>
      <c r="MFG83" s="355"/>
      <c r="MFH83" s="355"/>
      <c r="MFI83" s="355"/>
      <c r="MFJ83" s="355"/>
      <c r="MFK83" s="355"/>
      <c r="MFL83" s="355"/>
      <c r="MFM83" s="355"/>
      <c r="MFN83" s="355"/>
      <c r="MFO83" s="355"/>
      <c r="MFP83" s="355"/>
      <c r="MFQ83" s="355"/>
      <c r="MFR83" s="355"/>
      <c r="MFS83" s="355"/>
      <c r="MFZ83" s="355"/>
      <c r="MGA83" s="355"/>
      <c r="MGB83" s="355"/>
      <c r="MGC83" s="355"/>
      <c r="MGD83" s="355"/>
      <c r="MGE83" s="355"/>
      <c r="MGF83" s="355"/>
      <c r="MGG83" s="355"/>
      <c r="MGH83" s="355"/>
      <c r="MGI83" s="355"/>
      <c r="MGJ83" s="355"/>
      <c r="MGK83" s="355"/>
      <c r="MGL83" s="355"/>
      <c r="MGM83" s="355"/>
      <c r="MGN83" s="355"/>
      <c r="MGO83" s="355"/>
      <c r="MGP83" s="355"/>
      <c r="MGQ83" s="355"/>
      <c r="MGR83" s="355"/>
      <c r="MGS83" s="355"/>
      <c r="MGT83" s="355"/>
      <c r="MGU83" s="355"/>
      <c r="MGV83" s="355"/>
      <c r="MGW83" s="355"/>
      <c r="MGX83" s="355"/>
      <c r="MGY83" s="355"/>
      <c r="MGZ83" s="355"/>
      <c r="MHA83" s="355"/>
      <c r="MHB83" s="355"/>
      <c r="MHC83" s="355"/>
      <c r="MHD83" s="355"/>
      <c r="MHE83" s="355"/>
      <c r="MHF83" s="355"/>
      <c r="MHG83" s="355"/>
      <c r="MHH83" s="355"/>
      <c r="MHI83" s="355"/>
      <c r="MHJ83" s="355"/>
      <c r="MHK83" s="355"/>
      <c r="MHL83" s="355"/>
      <c r="MHM83" s="355"/>
      <c r="MHN83" s="355"/>
      <c r="MHO83" s="355"/>
      <c r="MHP83" s="355"/>
      <c r="MHQ83" s="355"/>
      <c r="MHR83" s="355"/>
      <c r="MHS83" s="355"/>
      <c r="MHT83" s="355"/>
      <c r="MHU83" s="355"/>
      <c r="MHV83" s="355"/>
      <c r="MHW83" s="355"/>
      <c r="MHX83" s="355"/>
      <c r="MHY83" s="355"/>
      <c r="MHZ83" s="355"/>
      <c r="MIA83" s="355"/>
      <c r="MIB83" s="355"/>
      <c r="MIC83" s="355"/>
      <c r="MID83" s="355"/>
      <c r="MIE83" s="355"/>
      <c r="MIF83" s="355"/>
      <c r="MIG83" s="355"/>
      <c r="MIH83" s="355"/>
      <c r="MII83" s="355"/>
      <c r="MIJ83" s="355"/>
      <c r="MIK83" s="355"/>
      <c r="MIL83" s="355"/>
      <c r="MIM83" s="355"/>
      <c r="MIN83" s="355"/>
      <c r="MIO83" s="355"/>
      <c r="MIP83" s="355"/>
      <c r="MIQ83" s="355"/>
      <c r="MIR83" s="355"/>
      <c r="MIS83" s="355"/>
      <c r="MIT83" s="355"/>
      <c r="MIU83" s="355"/>
      <c r="MIV83" s="355"/>
      <c r="MIW83" s="355"/>
      <c r="MIX83" s="355"/>
      <c r="MIY83" s="355"/>
      <c r="MIZ83" s="355"/>
      <c r="MJA83" s="355"/>
      <c r="MJB83" s="355"/>
      <c r="MJC83" s="355"/>
      <c r="MJD83" s="355"/>
      <c r="MJE83" s="355"/>
      <c r="MJF83" s="355"/>
      <c r="MJG83" s="355"/>
      <c r="MJH83" s="355"/>
      <c r="MJI83" s="355"/>
      <c r="MJJ83" s="355"/>
      <c r="MJK83" s="355"/>
      <c r="MJL83" s="355"/>
      <c r="MJM83" s="355"/>
      <c r="MJN83" s="355"/>
      <c r="MJO83" s="355"/>
      <c r="MJP83" s="355"/>
      <c r="MJQ83" s="355"/>
      <c r="MJR83" s="355"/>
      <c r="MJS83" s="355"/>
      <c r="MJT83" s="355"/>
      <c r="MJU83" s="355"/>
      <c r="MJV83" s="355"/>
      <c r="MJW83" s="355"/>
      <c r="MJX83" s="355"/>
      <c r="MJY83" s="355"/>
      <c r="MJZ83" s="355"/>
      <c r="MKA83" s="355"/>
      <c r="MKB83" s="355"/>
      <c r="MKC83" s="355"/>
      <c r="MKD83" s="355"/>
      <c r="MKE83" s="355"/>
      <c r="MKF83" s="355"/>
      <c r="MKG83" s="355"/>
      <c r="MKH83" s="355"/>
      <c r="MKI83" s="355"/>
      <c r="MKJ83" s="355"/>
      <c r="MKK83" s="355"/>
      <c r="MKL83" s="355"/>
      <c r="MKM83" s="355"/>
      <c r="MKN83" s="355"/>
      <c r="MKO83" s="355"/>
      <c r="MKP83" s="355"/>
      <c r="MKQ83" s="355"/>
      <c r="MKR83" s="355"/>
      <c r="MKS83" s="355"/>
      <c r="MKT83" s="355"/>
      <c r="MKU83" s="355"/>
      <c r="MKV83" s="355"/>
      <c r="MKW83" s="355"/>
      <c r="MKX83" s="355"/>
      <c r="MKY83" s="355"/>
      <c r="MKZ83" s="355"/>
      <c r="MLA83" s="355"/>
      <c r="MLB83" s="355"/>
      <c r="MLC83" s="355"/>
      <c r="MLD83" s="355"/>
      <c r="MLE83" s="355"/>
      <c r="MLF83" s="355"/>
      <c r="MLG83" s="355"/>
      <c r="MLH83" s="355"/>
      <c r="MLI83" s="355"/>
      <c r="MLJ83" s="355"/>
      <c r="MLK83" s="355"/>
      <c r="MLL83" s="355"/>
      <c r="MLM83" s="355"/>
      <c r="MLN83" s="355"/>
      <c r="MLO83" s="355"/>
      <c r="MLP83" s="355"/>
      <c r="MLQ83" s="355"/>
      <c r="MLR83" s="355"/>
      <c r="MLS83" s="355"/>
      <c r="MLT83" s="355"/>
      <c r="MLU83" s="355"/>
      <c r="MLV83" s="355"/>
      <c r="MLW83" s="355"/>
      <c r="MLX83" s="355"/>
      <c r="MLY83" s="355"/>
      <c r="MLZ83" s="355"/>
      <c r="MMA83" s="355"/>
      <c r="MMB83" s="355"/>
      <c r="MMC83" s="355"/>
      <c r="MMD83" s="355"/>
      <c r="MME83" s="355"/>
      <c r="MMF83" s="355"/>
      <c r="MMG83" s="355"/>
      <c r="MMH83" s="355"/>
      <c r="MMI83" s="355"/>
      <c r="MMJ83" s="355"/>
      <c r="MMK83" s="355"/>
      <c r="MML83" s="355"/>
      <c r="MMM83" s="355"/>
      <c r="MMN83" s="355"/>
      <c r="MMO83" s="355"/>
      <c r="MMP83" s="355"/>
      <c r="MMQ83" s="355"/>
      <c r="MMR83" s="355"/>
      <c r="MMS83" s="355"/>
      <c r="MMT83" s="355"/>
      <c r="MMU83" s="355"/>
      <c r="MMV83" s="355"/>
      <c r="MMW83" s="355"/>
      <c r="MMX83" s="355"/>
      <c r="MMY83" s="355"/>
      <c r="MMZ83" s="355"/>
      <c r="MNA83" s="355"/>
      <c r="MNB83" s="355"/>
      <c r="MNC83" s="355"/>
      <c r="MND83" s="355"/>
      <c r="MNE83" s="355"/>
      <c r="MNF83" s="355"/>
      <c r="MNG83" s="355"/>
      <c r="MNH83" s="355"/>
      <c r="MNI83" s="355"/>
      <c r="MNJ83" s="355"/>
      <c r="MNK83" s="355"/>
      <c r="MNL83" s="355"/>
      <c r="MNM83" s="355"/>
      <c r="MNN83" s="355"/>
      <c r="MNO83" s="355"/>
      <c r="MNP83" s="355"/>
      <c r="MNQ83" s="355"/>
      <c r="MNR83" s="355"/>
      <c r="MNS83" s="355"/>
      <c r="MNT83" s="355"/>
      <c r="MNU83" s="355"/>
      <c r="MNV83" s="355"/>
      <c r="MNW83" s="355"/>
      <c r="MNX83" s="355"/>
      <c r="MNY83" s="355"/>
      <c r="MNZ83" s="355"/>
      <c r="MOA83" s="355"/>
      <c r="MOB83" s="355"/>
      <c r="MOC83" s="355"/>
      <c r="MOD83" s="355"/>
      <c r="MOE83" s="355"/>
      <c r="MOF83" s="355"/>
      <c r="MOG83" s="355"/>
      <c r="MOH83" s="355"/>
      <c r="MOI83" s="355"/>
      <c r="MOJ83" s="355"/>
      <c r="MOK83" s="355"/>
      <c r="MOL83" s="355"/>
      <c r="MOM83" s="355"/>
      <c r="MON83" s="355"/>
      <c r="MOO83" s="355"/>
      <c r="MOP83" s="355"/>
      <c r="MOQ83" s="355"/>
      <c r="MOR83" s="355"/>
      <c r="MOS83" s="355"/>
      <c r="MOT83" s="355"/>
      <c r="MOU83" s="355"/>
      <c r="MOV83" s="355"/>
      <c r="MOW83" s="355"/>
      <c r="MOX83" s="355"/>
      <c r="MOY83" s="355"/>
      <c r="MOZ83" s="355"/>
      <c r="MPA83" s="355"/>
      <c r="MPB83" s="355"/>
      <c r="MPC83" s="355"/>
      <c r="MPD83" s="355"/>
      <c r="MPE83" s="355"/>
      <c r="MPF83" s="355"/>
      <c r="MPG83" s="355"/>
      <c r="MPH83" s="355"/>
      <c r="MPI83" s="355"/>
      <c r="MPJ83" s="355"/>
      <c r="MPK83" s="355"/>
      <c r="MPL83" s="355"/>
      <c r="MPM83" s="355"/>
      <c r="MPN83" s="355"/>
      <c r="MPO83" s="355"/>
      <c r="MPV83" s="355"/>
      <c r="MPW83" s="355"/>
      <c r="MPX83" s="355"/>
      <c r="MPY83" s="355"/>
      <c r="MPZ83" s="355"/>
      <c r="MQA83" s="355"/>
      <c r="MQB83" s="355"/>
      <c r="MQC83" s="355"/>
      <c r="MQD83" s="355"/>
      <c r="MQE83" s="355"/>
      <c r="MQF83" s="355"/>
      <c r="MQG83" s="355"/>
      <c r="MQH83" s="355"/>
      <c r="MQI83" s="355"/>
      <c r="MQJ83" s="355"/>
      <c r="MQK83" s="355"/>
      <c r="MQL83" s="355"/>
      <c r="MQM83" s="355"/>
      <c r="MQN83" s="355"/>
      <c r="MQO83" s="355"/>
      <c r="MQP83" s="355"/>
      <c r="MQQ83" s="355"/>
      <c r="MQR83" s="355"/>
      <c r="MQS83" s="355"/>
      <c r="MQT83" s="355"/>
      <c r="MQU83" s="355"/>
      <c r="MQV83" s="355"/>
      <c r="MQW83" s="355"/>
      <c r="MQX83" s="355"/>
      <c r="MQY83" s="355"/>
      <c r="MQZ83" s="355"/>
      <c r="MRA83" s="355"/>
      <c r="MRB83" s="355"/>
      <c r="MRC83" s="355"/>
      <c r="MRD83" s="355"/>
      <c r="MRE83" s="355"/>
      <c r="MRF83" s="355"/>
      <c r="MRG83" s="355"/>
      <c r="MRH83" s="355"/>
      <c r="MRI83" s="355"/>
      <c r="MRJ83" s="355"/>
      <c r="MRK83" s="355"/>
      <c r="MRL83" s="355"/>
      <c r="MRM83" s="355"/>
      <c r="MRN83" s="355"/>
      <c r="MRO83" s="355"/>
      <c r="MRP83" s="355"/>
      <c r="MRQ83" s="355"/>
      <c r="MRR83" s="355"/>
      <c r="MRS83" s="355"/>
      <c r="MRT83" s="355"/>
      <c r="MRU83" s="355"/>
      <c r="MRV83" s="355"/>
      <c r="MRW83" s="355"/>
      <c r="MRX83" s="355"/>
      <c r="MRY83" s="355"/>
      <c r="MRZ83" s="355"/>
      <c r="MSA83" s="355"/>
      <c r="MSB83" s="355"/>
      <c r="MSC83" s="355"/>
      <c r="MSD83" s="355"/>
      <c r="MSE83" s="355"/>
      <c r="MSF83" s="355"/>
      <c r="MSG83" s="355"/>
      <c r="MSH83" s="355"/>
      <c r="MSI83" s="355"/>
      <c r="MSJ83" s="355"/>
      <c r="MSK83" s="355"/>
      <c r="MSL83" s="355"/>
      <c r="MSM83" s="355"/>
      <c r="MSN83" s="355"/>
      <c r="MSO83" s="355"/>
      <c r="MSP83" s="355"/>
      <c r="MSQ83" s="355"/>
      <c r="MSR83" s="355"/>
      <c r="MSS83" s="355"/>
      <c r="MST83" s="355"/>
      <c r="MSU83" s="355"/>
      <c r="MSV83" s="355"/>
      <c r="MSW83" s="355"/>
      <c r="MSX83" s="355"/>
      <c r="MSY83" s="355"/>
      <c r="MSZ83" s="355"/>
      <c r="MTA83" s="355"/>
      <c r="MTB83" s="355"/>
      <c r="MTC83" s="355"/>
      <c r="MTD83" s="355"/>
      <c r="MTE83" s="355"/>
      <c r="MTF83" s="355"/>
      <c r="MTG83" s="355"/>
      <c r="MTH83" s="355"/>
      <c r="MTI83" s="355"/>
      <c r="MTJ83" s="355"/>
      <c r="MTK83" s="355"/>
      <c r="MTL83" s="355"/>
      <c r="MTM83" s="355"/>
      <c r="MTN83" s="355"/>
      <c r="MTO83" s="355"/>
      <c r="MTP83" s="355"/>
      <c r="MTQ83" s="355"/>
      <c r="MTR83" s="355"/>
      <c r="MTS83" s="355"/>
      <c r="MTT83" s="355"/>
      <c r="MTU83" s="355"/>
      <c r="MTV83" s="355"/>
      <c r="MTW83" s="355"/>
      <c r="MTX83" s="355"/>
      <c r="MTY83" s="355"/>
      <c r="MTZ83" s="355"/>
      <c r="MUA83" s="355"/>
      <c r="MUB83" s="355"/>
      <c r="MUC83" s="355"/>
      <c r="MUD83" s="355"/>
      <c r="MUE83" s="355"/>
      <c r="MUF83" s="355"/>
      <c r="MUG83" s="355"/>
      <c r="MUH83" s="355"/>
      <c r="MUI83" s="355"/>
      <c r="MUJ83" s="355"/>
      <c r="MUK83" s="355"/>
      <c r="MUL83" s="355"/>
      <c r="MUM83" s="355"/>
      <c r="MUN83" s="355"/>
      <c r="MUO83" s="355"/>
      <c r="MUP83" s="355"/>
      <c r="MUQ83" s="355"/>
      <c r="MUR83" s="355"/>
      <c r="MUS83" s="355"/>
      <c r="MUT83" s="355"/>
      <c r="MUU83" s="355"/>
      <c r="MUV83" s="355"/>
      <c r="MUW83" s="355"/>
      <c r="MUX83" s="355"/>
      <c r="MUY83" s="355"/>
      <c r="MUZ83" s="355"/>
      <c r="MVA83" s="355"/>
      <c r="MVB83" s="355"/>
      <c r="MVC83" s="355"/>
      <c r="MVD83" s="355"/>
      <c r="MVE83" s="355"/>
      <c r="MVF83" s="355"/>
      <c r="MVG83" s="355"/>
      <c r="MVH83" s="355"/>
      <c r="MVI83" s="355"/>
      <c r="MVJ83" s="355"/>
      <c r="MVK83" s="355"/>
      <c r="MVL83" s="355"/>
      <c r="MVM83" s="355"/>
      <c r="MVN83" s="355"/>
      <c r="MVO83" s="355"/>
      <c r="MVP83" s="355"/>
      <c r="MVQ83" s="355"/>
      <c r="MVR83" s="355"/>
      <c r="MVS83" s="355"/>
      <c r="MVT83" s="355"/>
      <c r="MVU83" s="355"/>
      <c r="MVV83" s="355"/>
      <c r="MVW83" s="355"/>
      <c r="MVX83" s="355"/>
      <c r="MVY83" s="355"/>
      <c r="MVZ83" s="355"/>
      <c r="MWA83" s="355"/>
      <c r="MWB83" s="355"/>
      <c r="MWC83" s="355"/>
      <c r="MWD83" s="355"/>
      <c r="MWE83" s="355"/>
      <c r="MWF83" s="355"/>
      <c r="MWG83" s="355"/>
      <c r="MWH83" s="355"/>
      <c r="MWI83" s="355"/>
      <c r="MWJ83" s="355"/>
      <c r="MWK83" s="355"/>
      <c r="MWL83" s="355"/>
      <c r="MWM83" s="355"/>
      <c r="MWN83" s="355"/>
      <c r="MWO83" s="355"/>
      <c r="MWP83" s="355"/>
      <c r="MWQ83" s="355"/>
      <c r="MWR83" s="355"/>
      <c r="MWS83" s="355"/>
      <c r="MWT83" s="355"/>
      <c r="MWU83" s="355"/>
      <c r="MWV83" s="355"/>
      <c r="MWW83" s="355"/>
      <c r="MWX83" s="355"/>
      <c r="MWY83" s="355"/>
      <c r="MWZ83" s="355"/>
      <c r="MXA83" s="355"/>
      <c r="MXB83" s="355"/>
      <c r="MXC83" s="355"/>
      <c r="MXD83" s="355"/>
      <c r="MXE83" s="355"/>
      <c r="MXF83" s="355"/>
      <c r="MXG83" s="355"/>
      <c r="MXH83" s="355"/>
      <c r="MXI83" s="355"/>
      <c r="MXJ83" s="355"/>
      <c r="MXK83" s="355"/>
      <c r="MXL83" s="355"/>
      <c r="MXM83" s="355"/>
      <c r="MXN83" s="355"/>
      <c r="MXO83" s="355"/>
      <c r="MXP83" s="355"/>
      <c r="MXQ83" s="355"/>
      <c r="MXR83" s="355"/>
      <c r="MXS83" s="355"/>
      <c r="MXT83" s="355"/>
      <c r="MXU83" s="355"/>
      <c r="MXV83" s="355"/>
      <c r="MXW83" s="355"/>
      <c r="MXX83" s="355"/>
      <c r="MXY83" s="355"/>
      <c r="MXZ83" s="355"/>
      <c r="MYA83" s="355"/>
      <c r="MYB83" s="355"/>
      <c r="MYC83" s="355"/>
      <c r="MYD83" s="355"/>
      <c r="MYE83" s="355"/>
      <c r="MYF83" s="355"/>
      <c r="MYG83" s="355"/>
      <c r="MYH83" s="355"/>
      <c r="MYI83" s="355"/>
      <c r="MYJ83" s="355"/>
      <c r="MYK83" s="355"/>
      <c r="MYL83" s="355"/>
      <c r="MYM83" s="355"/>
      <c r="MYN83" s="355"/>
      <c r="MYO83" s="355"/>
      <c r="MYP83" s="355"/>
      <c r="MYQ83" s="355"/>
      <c r="MYR83" s="355"/>
      <c r="MYS83" s="355"/>
      <c r="MYT83" s="355"/>
      <c r="MYU83" s="355"/>
      <c r="MYV83" s="355"/>
      <c r="MYW83" s="355"/>
      <c r="MYX83" s="355"/>
      <c r="MYY83" s="355"/>
      <c r="MYZ83" s="355"/>
      <c r="MZA83" s="355"/>
      <c r="MZB83" s="355"/>
      <c r="MZC83" s="355"/>
      <c r="MZD83" s="355"/>
      <c r="MZE83" s="355"/>
      <c r="MZF83" s="355"/>
      <c r="MZG83" s="355"/>
      <c r="MZH83" s="355"/>
      <c r="MZI83" s="355"/>
      <c r="MZJ83" s="355"/>
      <c r="MZK83" s="355"/>
      <c r="MZR83" s="355"/>
      <c r="MZS83" s="355"/>
      <c r="MZT83" s="355"/>
      <c r="MZU83" s="355"/>
      <c r="MZV83" s="355"/>
      <c r="MZW83" s="355"/>
      <c r="MZX83" s="355"/>
      <c r="MZY83" s="355"/>
      <c r="MZZ83" s="355"/>
      <c r="NAA83" s="355"/>
      <c r="NAB83" s="355"/>
      <c r="NAC83" s="355"/>
      <c r="NAD83" s="355"/>
      <c r="NAE83" s="355"/>
      <c r="NAF83" s="355"/>
      <c r="NAG83" s="355"/>
      <c r="NAH83" s="355"/>
      <c r="NAI83" s="355"/>
      <c r="NAJ83" s="355"/>
      <c r="NAK83" s="355"/>
      <c r="NAL83" s="355"/>
      <c r="NAM83" s="355"/>
      <c r="NAN83" s="355"/>
      <c r="NAO83" s="355"/>
      <c r="NAP83" s="355"/>
      <c r="NAQ83" s="355"/>
      <c r="NAR83" s="355"/>
      <c r="NAS83" s="355"/>
      <c r="NAT83" s="355"/>
      <c r="NAU83" s="355"/>
      <c r="NAV83" s="355"/>
      <c r="NAW83" s="355"/>
      <c r="NAX83" s="355"/>
      <c r="NAY83" s="355"/>
      <c r="NAZ83" s="355"/>
      <c r="NBA83" s="355"/>
      <c r="NBB83" s="355"/>
      <c r="NBC83" s="355"/>
      <c r="NBD83" s="355"/>
      <c r="NBE83" s="355"/>
      <c r="NBF83" s="355"/>
      <c r="NBG83" s="355"/>
      <c r="NBH83" s="355"/>
      <c r="NBI83" s="355"/>
      <c r="NBJ83" s="355"/>
      <c r="NBK83" s="355"/>
      <c r="NBL83" s="355"/>
      <c r="NBM83" s="355"/>
      <c r="NBN83" s="355"/>
      <c r="NBO83" s="355"/>
      <c r="NBP83" s="355"/>
      <c r="NBQ83" s="355"/>
      <c r="NBR83" s="355"/>
      <c r="NBS83" s="355"/>
      <c r="NBT83" s="355"/>
      <c r="NBU83" s="355"/>
      <c r="NBV83" s="355"/>
      <c r="NBW83" s="355"/>
      <c r="NBX83" s="355"/>
      <c r="NBY83" s="355"/>
      <c r="NBZ83" s="355"/>
      <c r="NCA83" s="355"/>
      <c r="NCB83" s="355"/>
      <c r="NCC83" s="355"/>
      <c r="NCD83" s="355"/>
      <c r="NCE83" s="355"/>
      <c r="NCF83" s="355"/>
      <c r="NCG83" s="355"/>
      <c r="NCH83" s="355"/>
      <c r="NCI83" s="355"/>
      <c r="NCJ83" s="355"/>
      <c r="NCK83" s="355"/>
      <c r="NCL83" s="355"/>
      <c r="NCM83" s="355"/>
      <c r="NCN83" s="355"/>
      <c r="NCO83" s="355"/>
      <c r="NCP83" s="355"/>
      <c r="NCQ83" s="355"/>
      <c r="NCR83" s="355"/>
      <c r="NCS83" s="355"/>
      <c r="NCT83" s="355"/>
      <c r="NCU83" s="355"/>
      <c r="NCV83" s="355"/>
      <c r="NCW83" s="355"/>
      <c r="NCX83" s="355"/>
      <c r="NCY83" s="355"/>
      <c r="NCZ83" s="355"/>
      <c r="NDA83" s="355"/>
      <c r="NDB83" s="355"/>
      <c r="NDC83" s="355"/>
      <c r="NDD83" s="355"/>
      <c r="NDE83" s="355"/>
      <c r="NDF83" s="355"/>
      <c r="NDG83" s="355"/>
      <c r="NDH83" s="355"/>
      <c r="NDI83" s="355"/>
      <c r="NDJ83" s="355"/>
      <c r="NDK83" s="355"/>
      <c r="NDL83" s="355"/>
      <c r="NDM83" s="355"/>
      <c r="NDN83" s="355"/>
      <c r="NDO83" s="355"/>
      <c r="NDP83" s="355"/>
      <c r="NDQ83" s="355"/>
      <c r="NDR83" s="355"/>
      <c r="NDS83" s="355"/>
      <c r="NDT83" s="355"/>
      <c r="NDU83" s="355"/>
      <c r="NDV83" s="355"/>
      <c r="NDW83" s="355"/>
      <c r="NDX83" s="355"/>
      <c r="NDY83" s="355"/>
      <c r="NDZ83" s="355"/>
      <c r="NEA83" s="355"/>
      <c r="NEB83" s="355"/>
      <c r="NEC83" s="355"/>
      <c r="NED83" s="355"/>
      <c r="NEE83" s="355"/>
      <c r="NEF83" s="355"/>
      <c r="NEG83" s="355"/>
      <c r="NEH83" s="355"/>
      <c r="NEI83" s="355"/>
      <c r="NEJ83" s="355"/>
      <c r="NEK83" s="355"/>
      <c r="NEL83" s="355"/>
      <c r="NEM83" s="355"/>
      <c r="NEN83" s="355"/>
      <c r="NEO83" s="355"/>
      <c r="NEP83" s="355"/>
      <c r="NEQ83" s="355"/>
      <c r="NER83" s="355"/>
      <c r="NES83" s="355"/>
      <c r="NET83" s="355"/>
      <c r="NEU83" s="355"/>
      <c r="NEV83" s="355"/>
      <c r="NEW83" s="355"/>
      <c r="NEX83" s="355"/>
      <c r="NEY83" s="355"/>
      <c r="NEZ83" s="355"/>
      <c r="NFA83" s="355"/>
      <c r="NFB83" s="355"/>
      <c r="NFC83" s="355"/>
      <c r="NFD83" s="355"/>
      <c r="NFE83" s="355"/>
      <c r="NFF83" s="355"/>
      <c r="NFG83" s="355"/>
      <c r="NFH83" s="355"/>
      <c r="NFI83" s="355"/>
      <c r="NFJ83" s="355"/>
      <c r="NFK83" s="355"/>
      <c r="NFL83" s="355"/>
      <c r="NFM83" s="355"/>
      <c r="NFN83" s="355"/>
      <c r="NFO83" s="355"/>
      <c r="NFP83" s="355"/>
      <c r="NFQ83" s="355"/>
      <c r="NFR83" s="355"/>
      <c r="NFS83" s="355"/>
      <c r="NFT83" s="355"/>
      <c r="NFU83" s="355"/>
      <c r="NFV83" s="355"/>
      <c r="NFW83" s="355"/>
      <c r="NFX83" s="355"/>
      <c r="NFY83" s="355"/>
      <c r="NFZ83" s="355"/>
      <c r="NGA83" s="355"/>
      <c r="NGB83" s="355"/>
      <c r="NGC83" s="355"/>
      <c r="NGD83" s="355"/>
      <c r="NGE83" s="355"/>
      <c r="NGF83" s="355"/>
      <c r="NGG83" s="355"/>
      <c r="NGH83" s="355"/>
      <c r="NGI83" s="355"/>
      <c r="NGJ83" s="355"/>
      <c r="NGK83" s="355"/>
      <c r="NGL83" s="355"/>
      <c r="NGM83" s="355"/>
      <c r="NGN83" s="355"/>
      <c r="NGO83" s="355"/>
      <c r="NGP83" s="355"/>
      <c r="NGQ83" s="355"/>
      <c r="NGR83" s="355"/>
      <c r="NGS83" s="355"/>
      <c r="NGT83" s="355"/>
      <c r="NGU83" s="355"/>
      <c r="NGV83" s="355"/>
      <c r="NGW83" s="355"/>
      <c r="NGX83" s="355"/>
      <c r="NGY83" s="355"/>
      <c r="NGZ83" s="355"/>
      <c r="NHA83" s="355"/>
      <c r="NHB83" s="355"/>
      <c r="NHC83" s="355"/>
      <c r="NHD83" s="355"/>
      <c r="NHE83" s="355"/>
      <c r="NHF83" s="355"/>
      <c r="NHG83" s="355"/>
      <c r="NHH83" s="355"/>
      <c r="NHI83" s="355"/>
      <c r="NHJ83" s="355"/>
      <c r="NHK83" s="355"/>
      <c r="NHL83" s="355"/>
      <c r="NHM83" s="355"/>
      <c r="NHN83" s="355"/>
      <c r="NHO83" s="355"/>
      <c r="NHP83" s="355"/>
      <c r="NHQ83" s="355"/>
      <c r="NHR83" s="355"/>
      <c r="NHS83" s="355"/>
      <c r="NHT83" s="355"/>
      <c r="NHU83" s="355"/>
      <c r="NHV83" s="355"/>
      <c r="NHW83" s="355"/>
      <c r="NHX83" s="355"/>
      <c r="NHY83" s="355"/>
      <c r="NHZ83" s="355"/>
      <c r="NIA83" s="355"/>
      <c r="NIB83" s="355"/>
      <c r="NIC83" s="355"/>
      <c r="NID83" s="355"/>
      <c r="NIE83" s="355"/>
      <c r="NIF83" s="355"/>
      <c r="NIG83" s="355"/>
      <c r="NIH83" s="355"/>
      <c r="NII83" s="355"/>
      <c r="NIJ83" s="355"/>
      <c r="NIK83" s="355"/>
      <c r="NIL83" s="355"/>
      <c r="NIM83" s="355"/>
      <c r="NIN83" s="355"/>
      <c r="NIO83" s="355"/>
      <c r="NIP83" s="355"/>
      <c r="NIQ83" s="355"/>
      <c r="NIR83" s="355"/>
      <c r="NIS83" s="355"/>
      <c r="NIT83" s="355"/>
      <c r="NIU83" s="355"/>
      <c r="NIV83" s="355"/>
      <c r="NIW83" s="355"/>
      <c r="NIX83" s="355"/>
      <c r="NIY83" s="355"/>
      <c r="NIZ83" s="355"/>
      <c r="NJA83" s="355"/>
      <c r="NJB83" s="355"/>
      <c r="NJC83" s="355"/>
      <c r="NJD83" s="355"/>
      <c r="NJE83" s="355"/>
      <c r="NJF83" s="355"/>
      <c r="NJG83" s="355"/>
      <c r="NJN83" s="355"/>
      <c r="NJO83" s="355"/>
      <c r="NJP83" s="355"/>
      <c r="NJQ83" s="355"/>
      <c r="NJR83" s="355"/>
      <c r="NJS83" s="355"/>
      <c r="NJT83" s="355"/>
      <c r="NJU83" s="355"/>
      <c r="NJV83" s="355"/>
      <c r="NJW83" s="355"/>
      <c r="NJX83" s="355"/>
      <c r="NJY83" s="355"/>
      <c r="NJZ83" s="355"/>
      <c r="NKA83" s="355"/>
      <c r="NKB83" s="355"/>
      <c r="NKC83" s="355"/>
      <c r="NKD83" s="355"/>
      <c r="NKE83" s="355"/>
      <c r="NKF83" s="355"/>
      <c r="NKG83" s="355"/>
      <c r="NKH83" s="355"/>
      <c r="NKI83" s="355"/>
      <c r="NKJ83" s="355"/>
      <c r="NKK83" s="355"/>
      <c r="NKL83" s="355"/>
      <c r="NKM83" s="355"/>
      <c r="NKN83" s="355"/>
      <c r="NKO83" s="355"/>
      <c r="NKP83" s="355"/>
      <c r="NKQ83" s="355"/>
      <c r="NKR83" s="355"/>
      <c r="NKS83" s="355"/>
      <c r="NKT83" s="355"/>
      <c r="NKU83" s="355"/>
      <c r="NKV83" s="355"/>
      <c r="NKW83" s="355"/>
      <c r="NKX83" s="355"/>
      <c r="NKY83" s="355"/>
      <c r="NKZ83" s="355"/>
      <c r="NLA83" s="355"/>
      <c r="NLB83" s="355"/>
      <c r="NLC83" s="355"/>
      <c r="NLD83" s="355"/>
      <c r="NLE83" s="355"/>
      <c r="NLF83" s="355"/>
      <c r="NLG83" s="355"/>
      <c r="NLH83" s="355"/>
      <c r="NLI83" s="355"/>
      <c r="NLJ83" s="355"/>
      <c r="NLK83" s="355"/>
      <c r="NLL83" s="355"/>
      <c r="NLM83" s="355"/>
      <c r="NLN83" s="355"/>
      <c r="NLO83" s="355"/>
      <c r="NLP83" s="355"/>
      <c r="NLQ83" s="355"/>
      <c r="NLR83" s="355"/>
      <c r="NLS83" s="355"/>
      <c r="NLT83" s="355"/>
      <c r="NLU83" s="355"/>
      <c r="NLV83" s="355"/>
      <c r="NLW83" s="355"/>
      <c r="NLX83" s="355"/>
      <c r="NLY83" s="355"/>
      <c r="NLZ83" s="355"/>
      <c r="NMA83" s="355"/>
      <c r="NMB83" s="355"/>
      <c r="NMC83" s="355"/>
      <c r="NMD83" s="355"/>
      <c r="NME83" s="355"/>
      <c r="NMF83" s="355"/>
      <c r="NMG83" s="355"/>
      <c r="NMH83" s="355"/>
      <c r="NMI83" s="355"/>
      <c r="NMJ83" s="355"/>
      <c r="NMK83" s="355"/>
      <c r="NML83" s="355"/>
      <c r="NMM83" s="355"/>
      <c r="NMN83" s="355"/>
      <c r="NMO83" s="355"/>
      <c r="NMP83" s="355"/>
      <c r="NMQ83" s="355"/>
      <c r="NMR83" s="355"/>
      <c r="NMS83" s="355"/>
      <c r="NMT83" s="355"/>
      <c r="NMU83" s="355"/>
      <c r="NMV83" s="355"/>
      <c r="NMW83" s="355"/>
      <c r="NMX83" s="355"/>
      <c r="NMY83" s="355"/>
      <c r="NMZ83" s="355"/>
      <c r="NNA83" s="355"/>
      <c r="NNB83" s="355"/>
      <c r="NNC83" s="355"/>
      <c r="NND83" s="355"/>
      <c r="NNE83" s="355"/>
      <c r="NNF83" s="355"/>
      <c r="NNG83" s="355"/>
      <c r="NNH83" s="355"/>
      <c r="NNI83" s="355"/>
      <c r="NNJ83" s="355"/>
      <c r="NNK83" s="355"/>
      <c r="NNL83" s="355"/>
      <c r="NNM83" s="355"/>
      <c r="NNN83" s="355"/>
      <c r="NNO83" s="355"/>
      <c r="NNP83" s="355"/>
      <c r="NNQ83" s="355"/>
      <c r="NNR83" s="355"/>
      <c r="NNS83" s="355"/>
      <c r="NNT83" s="355"/>
      <c r="NNU83" s="355"/>
      <c r="NNV83" s="355"/>
      <c r="NNW83" s="355"/>
      <c r="NNX83" s="355"/>
      <c r="NNY83" s="355"/>
      <c r="NNZ83" s="355"/>
      <c r="NOA83" s="355"/>
      <c r="NOB83" s="355"/>
      <c r="NOC83" s="355"/>
      <c r="NOD83" s="355"/>
      <c r="NOE83" s="355"/>
      <c r="NOF83" s="355"/>
      <c r="NOG83" s="355"/>
      <c r="NOH83" s="355"/>
      <c r="NOI83" s="355"/>
      <c r="NOJ83" s="355"/>
      <c r="NOK83" s="355"/>
      <c r="NOL83" s="355"/>
      <c r="NOM83" s="355"/>
      <c r="NON83" s="355"/>
      <c r="NOO83" s="355"/>
      <c r="NOP83" s="355"/>
      <c r="NOQ83" s="355"/>
      <c r="NOR83" s="355"/>
      <c r="NOS83" s="355"/>
      <c r="NOT83" s="355"/>
      <c r="NOU83" s="355"/>
      <c r="NOV83" s="355"/>
      <c r="NOW83" s="355"/>
      <c r="NOX83" s="355"/>
      <c r="NOY83" s="355"/>
      <c r="NOZ83" s="355"/>
      <c r="NPA83" s="355"/>
      <c r="NPB83" s="355"/>
      <c r="NPC83" s="355"/>
      <c r="NPD83" s="355"/>
      <c r="NPE83" s="355"/>
      <c r="NPF83" s="355"/>
      <c r="NPG83" s="355"/>
      <c r="NPH83" s="355"/>
      <c r="NPI83" s="355"/>
      <c r="NPJ83" s="355"/>
      <c r="NPK83" s="355"/>
      <c r="NPL83" s="355"/>
      <c r="NPM83" s="355"/>
      <c r="NPN83" s="355"/>
      <c r="NPO83" s="355"/>
      <c r="NPP83" s="355"/>
      <c r="NPQ83" s="355"/>
      <c r="NPR83" s="355"/>
      <c r="NPS83" s="355"/>
      <c r="NPT83" s="355"/>
      <c r="NPU83" s="355"/>
      <c r="NPV83" s="355"/>
      <c r="NPW83" s="355"/>
      <c r="NPX83" s="355"/>
      <c r="NPY83" s="355"/>
      <c r="NPZ83" s="355"/>
      <c r="NQA83" s="355"/>
      <c r="NQB83" s="355"/>
      <c r="NQC83" s="355"/>
      <c r="NQD83" s="355"/>
      <c r="NQE83" s="355"/>
      <c r="NQF83" s="355"/>
      <c r="NQG83" s="355"/>
      <c r="NQH83" s="355"/>
      <c r="NQI83" s="355"/>
      <c r="NQJ83" s="355"/>
      <c r="NQK83" s="355"/>
      <c r="NQL83" s="355"/>
      <c r="NQM83" s="355"/>
      <c r="NQN83" s="355"/>
      <c r="NQO83" s="355"/>
      <c r="NQP83" s="355"/>
      <c r="NQQ83" s="355"/>
      <c r="NQR83" s="355"/>
      <c r="NQS83" s="355"/>
      <c r="NQT83" s="355"/>
      <c r="NQU83" s="355"/>
      <c r="NQV83" s="355"/>
      <c r="NQW83" s="355"/>
      <c r="NQX83" s="355"/>
      <c r="NQY83" s="355"/>
      <c r="NQZ83" s="355"/>
      <c r="NRA83" s="355"/>
      <c r="NRB83" s="355"/>
      <c r="NRC83" s="355"/>
      <c r="NRD83" s="355"/>
      <c r="NRE83" s="355"/>
      <c r="NRF83" s="355"/>
      <c r="NRG83" s="355"/>
      <c r="NRH83" s="355"/>
      <c r="NRI83" s="355"/>
      <c r="NRJ83" s="355"/>
      <c r="NRK83" s="355"/>
      <c r="NRL83" s="355"/>
      <c r="NRM83" s="355"/>
      <c r="NRN83" s="355"/>
      <c r="NRO83" s="355"/>
      <c r="NRP83" s="355"/>
      <c r="NRQ83" s="355"/>
      <c r="NRR83" s="355"/>
      <c r="NRS83" s="355"/>
      <c r="NRT83" s="355"/>
      <c r="NRU83" s="355"/>
      <c r="NRV83" s="355"/>
      <c r="NRW83" s="355"/>
      <c r="NRX83" s="355"/>
      <c r="NRY83" s="355"/>
      <c r="NRZ83" s="355"/>
      <c r="NSA83" s="355"/>
      <c r="NSB83" s="355"/>
      <c r="NSC83" s="355"/>
      <c r="NSD83" s="355"/>
      <c r="NSE83" s="355"/>
      <c r="NSF83" s="355"/>
      <c r="NSG83" s="355"/>
      <c r="NSH83" s="355"/>
      <c r="NSI83" s="355"/>
      <c r="NSJ83" s="355"/>
      <c r="NSK83" s="355"/>
      <c r="NSL83" s="355"/>
      <c r="NSM83" s="355"/>
      <c r="NSN83" s="355"/>
      <c r="NSO83" s="355"/>
      <c r="NSP83" s="355"/>
      <c r="NSQ83" s="355"/>
      <c r="NSR83" s="355"/>
      <c r="NSS83" s="355"/>
      <c r="NST83" s="355"/>
      <c r="NSU83" s="355"/>
      <c r="NSV83" s="355"/>
      <c r="NSW83" s="355"/>
      <c r="NSX83" s="355"/>
      <c r="NSY83" s="355"/>
      <c r="NSZ83" s="355"/>
      <c r="NTA83" s="355"/>
      <c r="NTB83" s="355"/>
      <c r="NTC83" s="355"/>
      <c r="NTJ83" s="355"/>
      <c r="NTK83" s="355"/>
      <c r="NTL83" s="355"/>
      <c r="NTM83" s="355"/>
      <c r="NTN83" s="355"/>
      <c r="NTO83" s="355"/>
      <c r="NTP83" s="355"/>
      <c r="NTQ83" s="355"/>
      <c r="NTR83" s="355"/>
      <c r="NTS83" s="355"/>
      <c r="NTT83" s="355"/>
      <c r="NTU83" s="355"/>
      <c r="NTV83" s="355"/>
      <c r="NTW83" s="355"/>
      <c r="NTX83" s="355"/>
      <c r="NTY83" s="355"/>
      <c r="NTZ83" s="355"/>
      <c r="NUA83" s="355"/>
      <c r="NUB83" s="355"/>
      <c r="NUC83" s="355"/>
      <c r="NUD83" s="355"/>
      <c r="NUE83" s="355"/>
      <c r="NUF83" s="355"/>
      <c r="NUG83" s="355"/>
      <c r="NUH83" s="355"/>
      <c r="NUI83" s="355"/>
      <c r="NUJ83" s="355"/>
      <c r="NUK83" s="355"/>
      <c r="NUL83" s="355"/>
      <c r="NUM83" s="355"/>
      <c r="NUN83" s="355"/>
      <c r="NUO83" s="355"/>
      <c r="NUP83" s="355"/>
      <c r="NUQ83" s="355"/>
      <c r="NUR83" s="355"/>
      <c r="NUS83" s="355"/>
      <c r="NUT83" s="355"/>
      <c r="NUU83" s="355"/>
      <c r="NUV83" s="355"/>
      <c r="NUW83" s="355"/>
      <c r="NUX83" s="355"/>
      <c r="NUY83" s="355"/>
      <c r="NUZ83" s="355"/>
      <c r="NVA83" s="355"/>
      <c r="NVB83" s="355"/>
      <c r="NVC83" s="355"/>
      <c r="NVD83" s="355"/>
      <c r="NVE83" s="355"/>
      <c r="NVF83" s="355"/>
      <c r="NVG83" s="355"/>
      <c r="NVH83" s="355"/>
      <c r="NVI83" s="355"/>
      <c r="NVJ83" s="355"/>
      <c r="NVK83" s="355"/>
      <c r="NVL83" s="355"/>
      <c r="NVM83" s="355"/>
      <c r="NVN83" s="355"/>
      <c r="NVO83" s="355"/>
      <c r="NVP83" s="355"/>
      <c r="NVQ83" s="355"/>
      <c r="NVR83" s="355"/>
      <c r="NVS83" s="355"/>
      <c r="NVT83" s="355"/>
      <c r="NVU83" s="355"/>
      <c r="NVV83" s="355"/>
      <c r="NVW83" s="355"/>
      <c r="NVX83" s="355"/>
      <c r="NVY83" s="355"/>
      <c r="NVZ83" s="355"/>
      <c r="NWA83" s="355"/>
      <c r="NWB83" s="355"/>
      <c r="NWC83" s="355"/>
      <c r="NWD83" s="355"/>
      <c r="NWE83" s="355"/>
      <c r="NWF83" s="355"/>
      <c r="NWG83" s="355"/>
      <c r="NWH83" s="355"/>
      <c r="NWI83" s="355"/>
      <c r="NWJ83" s="355"/>
      <c r="NWK83" s="355"/>
      <c r="NWL83" s="355"/>
      <c r="NWM83" s="355"/>
      <c r="NWN83" s="355"/>
      <c r="NWO83" s="355"/>
      <c r="NWP83" s="355"/>
      <c r="NWQ83" s="355"/>
      <c r="NWR83" s="355"/>
      <c r="NWS83" s="355"/>
      <c r="NWT83" s="355"/>
      <c r="NWU83" s="355"/>
      <c r="NWV83" s="355"/>
      <c r="NWW83" s="355"/>
      <c r="NWX83" s="355"/>
      <c r="NWY83" s="355"/>
      <c r="NWZ83" s="355"/>
      <c r="NXA83" s="355"/>
      <c r="NXB83" s="355"/>
      <c r="NXC83" s="355"/>
      <c r="NXD83" s="355"/>
      <c r="NXE83" s="355"/>
      <c r="NXF83" s="355"/>
      <c r="NXG83" s="355"/>
      <c r="NXH83" s="355"/>
      <c r="NXI83" s="355"/>
      <c r="NXJ83" s="355"/>
      <c r="NXK83" s="355"/>
      <c r="NXL83" s="355"/>
      <c r="NXM83" s="355"/>
      <c r="NXN83" s="355"/>
      <c r="NXO83" s="355"/>
      <c r="NXP83" s="355"/>
      <c r="NXQ83" s="355"/>
      <c r="NXR83" s="355"/>
      <c r="NXS83" s="355"/>
      <c r="NXT83" s="355"/>
      <c r="NXU83" s="355"/>
      <c r="NXV83" s="355"/>
      <c r="NXW83" s="355"/>
      <c r="NXX83" s="355"/>
      <c r="NXY83" s="355"/>
      <c r="NXZ83" s="355"/>
      <c r="NYA83" s="355"/>
      <c r="NYB83" s="355"/>
      <c r="NYC83" s="355"/>
      <c r="NYD83" s="355"/>
      <c r="NYE83" s="355"/>
      <c r="NYF83" s="355"/>
      <c r="NYG83" s="355"/>
      <c r="NYH83" s="355"/>
      <c r="NYI83" s="355"/>
      <c r="NYJ83" s="355"/>
      <c r="NYK83" s="355"/>
      <c r="NYL83" s="355"/>
      <c r="NYM83" s="355"/>
      <c r="NYN83" s="355"/>
      <c r="NYO83" s="355"/>
      <c r="NYP83" s="355"/>
      <c r="NYQ83" s="355"/>
      <c r="NYR83" s="355"/>
      <c r="NYS83" s="355"/>
      <c r="NYT83" s="355"/>
      <c r="NYU83" s="355"/>
      <c r="NYV83" s="355"/>
      <c r="NYW83" s="355"/>
      <c r="NYX83" s="355"/>
      <c r="NYY83" s="355"/>
      <c r="NYZ83" s="355"/>
      <c r="NZA83" s="355"/>
      <c r="NZB83" s="355"/>
      <c r="NZC83" s="355"/>
      <c r="NZD83" s="355"/>
      <c r="NZE83" s="355"/>
      <c r="NZF83" s="355"/>
      <c r="NZG83" s="355"/>
      <c r="NZH83" s="355"/>
      <c r="NZI83" s="355"/>
      <c r="NZJ83" s="355"/>
      <c r="NZK83" s="355"/>
      <c r="NZL83" s="355"/>
      <c r="NZM83" s="355"/>
      <c r="NZN83" s="355"/>
      <c r="NZO83" s="355"/>
      <c r="NZP83" s="355"/>
      <c r="NZQ83" s="355"/>
      <c r="NZR83" s="355"/>
      <c r="NZS83" s="355"/>
      <c r="NZT83" s="355"/>
      <c r="NZU83" s="355"/>
      <c r="NZV83" s="355"/>
      <c r="NZW83" s="355"/>
      <c r="NZX83" s="355"/>
      <c r="NZY83" s="355"/>
      <c r="NZZ83" s="355"/>
      <c r="OAA83" s="355"/>
      <c r="OAB83" s="355"/>
      <c r="OAC83" s="355"/>
      <c r="OAD83" s="355"/>
      <c r="OAE83" s="355"/>
      <c r="OAF83" s="355"/>
      <c r="OAG83" s="355"/>
      <c r="OAH83" s="355"/>
      <c r="OAI83" s="355"/>
      <c r="OAJ83" s="355"/>
      <c r="OAK83" s="355"/>
      <c r="OAL83" s="355"/>
      <c r="OAM83" s="355"/>
      <c r="OAN83" s="355"/>
      <c r="OAO83" s="355"/>
      <c r="OAP83" s="355"/>
      <c r="OAQ83" s="355"/>
      <c r="OAR83" s="355"/>
      <c r="OAS83" s="355"/>
      <c r="OAT83" s="355"/>
      <c r="OAU83" s="355"/>
      <c r="OAV83" s="355"/>
      <c r="OAW83" s="355"/>
      <c r="OAX83" s="355"/>
      <c r="OAY83" s="355"/>
      <c r="OAZ83" s="355"/>
      <c r="OBA83" s="355"/>
      <c r="OBB83" s="355"/>
      <c r="OBC83" s="355"/>
      <c r="OBD83" s="355"/>
      <c r="OBE83" s="355"/>
      <c r="OBF83" s="355"/>
      <c r="OBG83" s="355"/>
      <c r="OBH83" s="355"/>
      <c r="OBI83" s="355"/>
      <c r="OBJ83" s="355"/>
      <c r="OBK83" s="355"/>
      <c r="OBL83" s="355"/>
      <c r="OBM83" s="355"/>
      <c r="OBN83" s="355"/>
      <c r="OBO83" s="355"/>
      <c r="OBP83" s="355"/>
      <c r="OBQ83" s="355"/>
      <c r="OBR83" s="355"/>
      <c r="OBS83" s="355"/>
      <c r="OBT83" s="355"/>
      <c r="OBU83" s="355"/>
      <c r="OBV83" s="355"/>
      <c r="OBW83" s="355"/>
      <c r="OBX83" s="355"/>
      <c r="OBY83" s="355"/>
      <c r="OBZ83" s="355"/>
      <c r="OCA83" s="355"/>
      <c r="OCB83" s="355"/>
      <c r="OCC83" s="355"/>
      <c r="OCD83" s="355"/>
      <c r="OCE83" s="355"/>
      <c r="OCF83" s="355"/>
      <c r="OCG83" s="355"/>
      <c r="OCH83" s="355"/>
      <c r="OCI83" s="355"/>
      <c r="OCJ83" s="355"/>
      <c r="OCK83" s="355"/>
      <c r="OCL83" s="355"/>
      <c r="OCM83" s="355"/>
      <c r="OCN83" s="355"/>
      <c r="OCO83" s="355"/>
      <c r="OCP83" s="355"/>
      <c r="OCQ83" s="355"/>
      <c r="OCR83" s="355"/>
      <c r="OCS83" s="355"/>
      <c r="OCT83" s="355"/>
      <c r="OCU83" s="355"/>
      <c r="OCV83" s="355"/>
      <c r="OCW83" s="355"/>
      <c r="OCX83" s="355"/>
      <c r="OCY83" s="355"/>
      <c r="ODF83" s="355"/>
      <c r="ODG83" s="355"/>
      <c r="ODH83" s="355"/>
      <c r="ODI83" s="355"/>
      <c r="ODJ83" s="355"/>
      <c r="ODK83" s="355"/>
      <c r="ODL83" s="355"/>
      <c r="ODM83" s="355"/>
      <c r="ODN83" s="355"/>
      <c r="ODO83" s="355"/>
      <c r="ODP83" s="355"/>
      <c r="ODQ83" s="355"/>
      <c r="ODR83" s="355"/>
      <c r="ODS83" s="355"/>
      <c r="ODT83" s="355"/>
      <c r="ODU83" s="355"/>
      <c r="ODV83" s="355"/>
      <c r="ODW83" s="355"/>
      <c r="ODX83" s="355"/>
      <c r="ODY83" s="355"/>
      <c r="ODZ83" s="355"/>
      <c r="OEA83" s="355"/>
      <c r="OEB83" s="355"/>
      <c r="OEC83" s="355"/>
      <c r="OED83" s="355"/>
      <c r="OEE83" s="355"/>
      <c r="OEF83" s="355"/>
      <c r="OEG83" s="355"/>
      <c r="OEH83" s="355"/>
      <c r="OEI83" s="355"/>
      <c r="OEJ83" s="355"/>
      <c r="OEK83" s="355"/>
      <c r="OEL83" s="355"/>
      <c r="OEM83" s="355"/>
      <c r="OEN83" s="355"/>
      <c r="OEO83" s="355"/>
      <c r="OEP83" s="355"/>
      <c r="OEQ83" s="355"/>
      <c r="OER83" s="355"/>
      <c r="OES83" s="355"/>
      <c r="OET83" s="355"/>
      <c r="OEU83" s="355"/>
      <c r="OEV83" s="355"/>
      <c r="OEW83" s="355"/>
      <c r="OEX83" s="355"/>
      <c r="OEY83" s="355"/>
      <c r="OEZ83" s="355"/>
      <c r="OFA83" s="355"/>
      <c r="OFB83" s="355"/>
      <c r="OFC83" s="355"/>
      <c r="OFD83" s="355"/>
      <c r="OFE83" s="355"/>
      <c r="OFF83" s="355"/>
      <c r="OFG83" s="355"/>
      <c r="OFH83" s="355"/>
      <c r="OFI83" s="355"/>
      <c r="OFJ83" s="355"/>
      <c r="OFK83" s="355"/>
      <c r="OFL83" s="355"/>
      <c r="OFM83" s="355"/>
      <c r="OFN83" s="355"/>
      <c r="OFO83" s="355"/>
      <c r="OFP83" s="355"/>
      <c r="OFQ83" s="355"/>
      <c r="OFR83" s="355"/>
      <c r="OFS83" s="355"/>
      <c r="OFT83" s="355"/>
      <c r="OFU83" s="355"/>
      <c r="OFV83" s="355"/>
      <c r="OFW83" s="355"/>
      <c r="OFX83" s="355"/>
      <c r="OFY83" s="355"/>
      <c r="OFZ83" s="355"/>
      <c r="OGA83" s="355"/>
      <c r="OGB83" s="355"/>
      <c r="OGC83" s="355"/>
      <c r="OGD83" s="355"/>
      <c r="OGE83" s="355"/>
      <c r="OGF83" s="355"/>
      <c r="OGG83" s="355"/>
      <c r="OGH83" s="355"/>
      <c r="OGI83" s="355"/>
      <c r="OGJ83" s="355"/>
      <c r="OGK83" s="355"/>
      <c r="OGL83" s="355"/>
      <c r="OGM83" s="355"/>
      <c r="OGN83" s="355"/>
      <c r="OGO83" s="355"/>
      <c r="OGP83" s="355"/>
      <c r="OGQ83" s="355"/>
      <c r="OGR83" s="355"/>
      <c r="OGS83" s="355"/>
      <c r="OGT83" s="355"/>
      <c r="OGU83" s="355"/>
      <c r="OGV83" s="355"/>
      <c r="OGW83" s="355"/>
      <c r="OGX83" s="355"/>
      <c r="OGY83" s="355"/>
      <c r="OGZ83" s="355"/>
      <c r="OHA83" s="355"/>
      <c r="OHB83" s="355"/>
      <c r="OHC83" s="355"/>
      <c r="OHD83" s="355"/>
      <c r="OHE83" s="355"/>
      <c r="OHF83" s="355"/>
      <c r="OHG83" s="355"/>
      <c r="OHH83" s="355"/>
      <c r="OHI83" s="355"/>
      <c r="OHJ83" s="355"/>
      <c r="OHK83" s="355"/>
      <c r="OHL83" s="355"/>
      <c r="OHM83" s="355"/>
      <c r="OHN83" s="355"/>
      <c r="OHO83" s="355"/>
      <c r="OHP83" s="355"/>
      <c r="OHQ83" s="355"/>
      <c r="OHR83" s="355"/>
      <c r="OHS83" s="355"/>
      <c r="OHT83" s="355"/>
      <c r="OHU83" s="355"/>
      <c r="OHV83" s="355"/>
      <c r="OHW83" s="355"/>
      <c r="OHX83" s="355"/>
      <c r="OHY83" s="355"/>
      <c r="OHZ83" s="355"/>
      <c r="OIA83" s="355"/>
      <c r="OIB83" s="355"/>
      <c r="OIC83" s="355"/>
      <c r="OID83" s="355"/>
      <c r="OIE83" s="355"/>
      <c r="OIF83" s="355"/>
      <c r="OIG83" s="355"/>
      <c r="OIH83" s="355"/>
      <c r="OII83" s="355"/>
      <c r="OIJ83" s="355"/>
      <c r="OIK83" s="355"/>
      <c r="OIL83" s="355"/>
      <c r="OIM83" s="355"/>
      <c r="OIN83" s="355"/>
      <c r="OIO83" s="355"/>
      <c r="OIP83" s="355"/>
      <c r="OIQ83" s="355"/>
      <c r="OIR83" s="355"/>
      <c r="OIS83" s="355"/>
      <c r="OIT83" s="355"/>
      <c r="OIU83" s="355"/>
      <c r="OIV83" s="355"/>
      <c r="OIW83" s="355"/>
      <c r="OIX83" s="355"/>
      <c r="OIY83" s="355"/>
      <c r="OIZ83" s="355"/>
      <c r="OJA83" s="355"/>
      <c r="OJB83" s="355"/>
      <c r="OJC83" s="355"/>
      <c r="OJD83" s="355"/>
      <c r="OJE83" s="355"/>
      <c r="OJF83" s="355"/>
      <c r="OJG83" s="355"/>
      <c r="OJH83" s="355"/>
      <c r="OJI83" s="355"/>
      <c r="OJJ83" s="355"/>
      <c r="OJK83" s="355"/>
      <c r="OJL83" s="355"/>
      <c r="OJM83" s="355"/>
      <c r="OJN83" s="355"/>
      <c r="OJO83" s="355"/>
      <c r="OJP83" s="355"/>
      <c r="OJQ83" s="355"/>
      <c r="OJR83" s="355"/>
      <c r="OJS83" s="355"/>
      <c r="OJT83" s="355"/>
      <c r="OJU83" s="355"/>
      <c r="OJV83" s="355"/>
      <c r="OJW83" s="355"/>
      <c r="OJX83" s="355"/>
      <c r="OJY83" s="355"/>
      <c r="OJZ83" s="355"/>
      <c r="OKA83" s="355"/>
      <c r="OKB83" s="355"/>
      <c r="OKC83" s="355"/>
      <c r="OKD83" s="355"/>
      <c r="OKE83" s="355"/>
      <c r="OKF83" s="355"/>
      <c r="OKG83" s="355"/>
      <c r="OKH83" s="355"/>
      <c r="OKI83" s="355"/>
      <c r="OKJ83" s="355"/>
      <c r="OKK83" s="355"/>
      <c r="OKL83" s="355"/>
      <c r="OKM83" s="355"/>
      <c r="OKN83" s="355"/>
      <c r="OKO83" s="355"/>
      <c r="OKP83" s="355"/>
      <c r="OKQ83" s="355"/>
      <c r="OKR83" s="355"/>
      <c r="OKS83" s="355"/>
      <c r="OKT83" s="355"/>
      <c r="OKU83" s="355"/>
      <c r="OKV83" s="355"/>
      <c r="OKW83" s="355"/>
      <c r="OKX83" s="355"/>
      <c r="OKY83" s="355"/>
      <c r="OKZ83" s="355"/>
      <c r="OLA83" s="355"/>
      <c r="OLB83" s="355"/>
      <c r="OLC83" s="355"/>
      <c r="OLD83" s="355"/>
      <c r="OLE83" s="355"/>
      <c r="OLF83" s="355"/>
      <c r="OLG83" s="355"/>
      <c r="OLH83" s="355"/>
      <c r="OLI83" s="355"/>
      <c r="OLJ83" s="355"/>
      <c r="OLK83" s="355"/>
      <c r="OLL83" s="355"/>
      <c r="OLM83" s="355"/>
      <c r="OLN83" s="355"/>
      <c r="OLO83" s="355"/>
      <c r="OLP83" s="355"/>
      <c r="OLQ83" s="355"/>
      <c r="OLR83" s="355"/>
      <c r="OLS83" s="355"/>
      <c r="OLT83" s="355"/>
      <c r="OLU83" s="355"/>
      <c r="OLV83" s="355"/>
      <c r="OLW83" s="355"/>
      <c r="OLX83" s="355"/>
      <c r="OLY83" s="355"/>
      <c r="OLZ83" s="355"/>
      <c r="OMA83" s="355"/>
      <c r="OMB83" s="355"/>
      <c r="OMC83" s="355"/>
      <c r="OMD83" s="355"/>
      <c r="OME83" s="355"/>
      <c r="OMF83" s="355"/>
      <c r="OMG83" s="355"/>
      <c r="OMH83" s="355"/>
      <c r="OMI83" s="355"/>
      <c r="OMJ83" s="355"/>
      <c r="OMK83" s="355"/>
      <c r="OML83" s="355"/>
      <c r="OMM83" s="355"/>
      <c r="OMN83" s="355"/>
      <c r="OMO83" s="355"/>
      <c r="OMP83" s="355"/>
      <c r="OMQ83" s="355"/>
      <c r="OMR83" s="355"/>
      <c r="OMS83" s="355"/>
      <c r="OMT83" s="355"/>
      <c r="OMU83" s="355"/>
      <c r="ONB83" s="355"/>
      <c r="ONC83" s="355"/>
      <c r="OND83" s="355"/>
      <c r="ONE83" s="355"/>
      <c r="ONF83" s="355"/>
      <c r="ONG83" s="355"/>
      <c r="ONH83" s="355"/>
      <c r="ONI83" s="355"/>
      <c r="ONJ83" s="355"/>
      <c r="ONK83" s="355"/>
      <c r="ONL83" s="355"/>
      <c r="ONM83" s="355"/>
      <c r="ONN83" s="355"/>
      <c r="ONO83" s="355"/>
      <c r="ONP83" s="355"/>
      <c r="ONQ83" s="355"/>
      <c r="ONR83" s="355"/>
      <c r="ONS83" s="355"/>
      <c r="ONT83" s="355"/>
      <c r="ONU83" s="355"/>
      <c r="ONV83" s="355"/>
      <c r="ONW83" s="355"/>
      <c r="ONX83" s="355"/>
      <c r="ONY83" s="355"/>
      <c r="ONZ83" s="355"/>
      <c r="OOA83" s="355"/>
      <c r="OOB83" s="355"/>
      <c r="OOC83" s="355"/>
      <c r="OOD83" s="355"/>
      <c r="OOE83" s="355"/>
      <c r="OOF83" s="355"/>
      <c r="OOG83" s="355"/>
      <c r="OOH83" s="355"/>
      <c r="OOI83" s="355"/>
      <c r="OOJ83" s="355"/>
      <c r="OOK83" s="355"/>
      <c r="OOL83" s="355"/>
      <c r="OOM83" s="355"/>
      <c r="OON83" s="355"/>
      <c r="OOO83" s="355"/>
      <c r="OOP83" s="355"/>
      <c r="OOQ83" s="355"/>
      <c r="OOR83" s="355"/>
      <c r="OOS83" s="355"/>
      <c r="OOT83" s="355"/>
      <c r="OOU83" s="355"/>
      <c r="OOV83" s="355"/>
      <c r="OOW83" s="355"/>
      <c r="OOX83" s="355"/>
      <c r="OOY83" s="355"/>
      <c r="OOZ83" s="355"/>
      <c r="OPA83" s="355"/>
      <c r="OPB83" s="355"/>
      <c r="OPC83" s="355"/>
      <c r="OPD83" s="355"/>
      <c r="OPE83" s="355"/>
      <c r="OPF83" s="355"/>
      <c r="OPG83" s="355"/>
      <c r="OPH83" s="355"/>
      <c r="OPI83" s="355"/>
      <c r="OPJ83" s="355"/>
      <c r="OPK83" s="355"/>
      <c r="OPL83" s="355"/>
      <c r="OPM83" s="355"/>
      <c r="OPN83" s="355"/>
      <c r="OPO83" s="355"/>
      <c r="OPP83" s="355"/>
      <c r="OPQ83" s="355"/>
      <c r="OPR83" s="355"/>
      <c r="OPS83" s="355"/>
      <c r="OPT83" s="355"/>
      <c r="OPU83" s="355"/>
      <c r="OPV83" s="355"/>
      <c r="OPW83" s="355"/>
      <c r="OPX83" s="355"/>
      <c r="OPY83" s="355"/>
      <c r="OPZ83" s="355"/>
      <c r="OQA83" s="355"/>
      <c r="OQB83" s="355"/>
      <c r="OQC83" s="355"/>
      <c r="OQD83" s="355"/>
      <c r="OQE83" s="355"/>
      <c r="OQF83" s="355"/>
      <c r="OQG83" s="355"/>
      <c r="OQH83" s="355"/>
      <c r="OQI83" s="355"/>
      <c r="OQJ83" s="355"/>
      <c r="OQK83" s="355"/>
      <c r="OQL83" s="355"/>
      <c r="OQM83" s="355"/>
      <c r="OQN83" s="355"/>
      <c r="OQO83" s="355"/>
      <c r="OQP83" s="355"/>
      <c r="OQQ83" s="355"/>
      <c r="OQR83" s="355"/>
      <c r="OQS83" s="355"/>
      <c r="OQT83" s="355"/>
      <c r="OQU83" s="355"/>
      <c r="OQV83" s="355"/>
      <c r="OQW83" s="355"/>
      <c r="OQX83" s="355"/>
      <c r="OQY83" s="355"/>
      <c r="OQZ83" s="355"/>
      <c r="ORA83" s="355"/>
      <c r="ORB83" s="355"/>
      <c r="ORC83" s="355"/>
      <c r="ORD83" s="355"/>
      <c r="ORE83" s="355"/>
      <c r="ORF83" s="355"/>
      <c r="ORG83" s="355"/>
      <c r="ORH83" s="355"/>
      <c r="ORI83" s="355"/>
      <c r="ORJ83" s="355"/>
      <c r="ORK83" s="355"/>
      <c r="ORL83" s="355"/>
      <c r="ORM83" s="355"/>
      <c r="ORN83" s="355"/>
      <c r="ORO83" s="355"/>
      <c r="ORP83" s="355"/>
      <c r="ORQ83" s="355"/>
      <c r="ORR83" s="355"/>
      <c r="ORS83" s="355"/>
      <c r="ORT83" s="355"/>
      <c r="ORU83" s="355"/>
      <c r="ORV83" s="355"/>
      <c r="ORW83" s="355"/>
      <c r="ORX83" s="355"/>
      <c r="ORY83" s="355"/>
      <c r="ORZ83" s="355"/>
      <c r="OSA83" s="355"/>
      <c r="OSB83" s="355"/>
      <c r="OSC83" s="355"/>
      <c r="OSD83" s="355"/>
      <c r="OSE83" s="355"/>
      <c r="OSF83" s="355"/>
      <c r="OSG83" s="355"/>
      <c r="OSH83" s="355"/>
      <c r="OSI83" s="355"/>
      <c r="OSJ83" s="355"/>
      <c r="OSK83" s="355"/>
      <c r="OSL83" s="355"/>
      <c r="OSM83" s="355"/>
      <c r="OSN83" s="355"/>
      <c r="OSO83" s="355"/>
      <c r="OSP83" s="355"/>
      <c r="OSQ83" s="355"/>
      <c r="OSR83" s="355"/>
      <c r="OSS83" s="355"/>
      <c r="OST83" s="355"/>
      <c r="OSU83" s="355"/>
      <c r="OSV83" s="355"/>
      <c r="OSW83" s="355"/>
      <c r="OSX83" s="355"/>
      <c r="OSY83" s="355"/>
      <c r="OSZ83" s="355"/>
      <c r="OTA83" s="355"/>
      <c r="OTB83" s="355"/>
      <c r="OTC83" s="355"/>
      <c r="OTD83" s="355"/>
      <c r="OTE83" s="355"/>
      <c r="OTF83" s="355"/>
      <c r="OTG83" s="355"/>
      <c r="OTH83" s="355"/>
      <c r="OTI83" s="355"/>
      <c r="OTJ83" s="355"/>
      <c r="OTK83" s="355"/>
      <c r="OTL83" s="355"/>
      <c r="OTM83" s="355"/>
      <c r="OTN83" s="355"/>
      <c r="OTO83" s="355"/>
      <c r="OTP83" s="355"/>
      <c r="OTQ83" s="355"/>
      <c r="OTR83" s="355"/>
      <c r="OTS83" s="355"/>
      <c r="OTT83" s="355"/>
      <c r="OTU83" s="355"/>
      <c r="OTV83" s="355"/>
      <c r="OTW83" s="355"/>
      <c r="OTX83" s="355"/>
      <c r="OTY83" s="355"/>
      <c r="OTZ83" s="355"/>
      <c r="OUA83" s="355"/>
      <c r="OUB83" s="355"/>
      <c r="OUC83" s="355"/>
      <c r="OUD83" s="355"/>
      <c r="OUE83" s="355"/>
      <c r="OUF83" s="355"/>
      <c r="OUG83" s="355"/>
      <c r="OUH83" s="355"/>
      <c r="OUI83" s="355"/>
      <c r="OUJ83" s="355"/>
      <c r="OUK83" s="355"/>
      <c r="OUL83" s="355"/>
      <c r="OUM83" s="355"/>
      <c r="OUN83" s="355"/>
      <c r="OUO83" s="355"/>
      <c r="OUP83" s="355"/>
      <c r="OUQ83" s="355"/>
      <c r="OUR83" s="355"/>
      <c r="OUS83" s="355"/>
      <c r="OUT83" s="355"/>
      <c r="OUU83" s="355"/>
      <c r="OUV83" s="355"/>
      <c r="OUW83" s="355"/>
      <c r="OUX83" s="355"/>
      <c r="OUY83" s="355"/>
      <c r="OUZ83" s="355"/>
      <c r="OVA83" s="355"/>
      <c r="OVB83" s="355"/>
      <c r="OVC83" s="355"/>
      <c r="OVD83" s="355"/>
      <c r="OVE83" s="355"/>
      <c r="OVF83" s="355"/>
      <c r="OVG83" s="355"/>
      <c r="OVH83" s="355"/>
      <c r="OVI83" s="355"/>
      <c r="OVJ83" s="355"/>
      <c r="OVK83" s="355"/>
      <c r="OVL83" s="355"/>
      <c r="OVM83" s="355"/>
      <c r="OVN83" s="355"/>
      <c r="OVO83" s="355"/>
      <c r="OVP83" s="355"/>
      <c r="OVQ83" s="355"/>
      <c r="OVR83" s="355"/>
      <c r="OVS83" s="355"/>
      <c r="OVT83" s="355"/>
      <c r="OVU83" s="355"/>
      <c r="OVV83" s="355"/>
      <c r="OVW83" s="355"/>
      <c r="OVX83" s="355"/>
      <c r="OVY83" s="355"/>
      <c r="OVZ83" s="355"/>
      <c r="OWA83" s="355"/>
      <c r="OWB83" s="355"/>
      <c r="OWC83" s="355"/>
      <c r="OWD83" s="355"/>
      <c r="OWE83" s="355"/>
      <c r="OWF83" s="355"/>
      <c r="OWG83" s="355"/>
      <c r="OWH83" s="355"/>
      <c r="OWI83" s="355"/>
      <c r="OWJ83" s="355"/>
      <c r="OWK83" s="355"/>
      <c r="OWL83" s="355"/>
      <c r="OWM83" s="355"/>
      <c r="OWN83" s="355"/>
      <c r="OWO83" s="355"/>
      <c r="OWP83" s="355"/>
      <c r="OWQ83" s="355"/>
      <c r="OWX83" s="355"/>
      <c r="OWY83" s="355"/>
      <c r="OWZ83" s="355"/>
      <c r="OXA83" s="355"/>
      <c r="OXB83" s="355"/>
      <c r="OXC83" s="355"/>
      <c r="OXD83" s="355"/>
      <c r="OXE83" s="355"/>
      <c r="OXF83" s="355"/>
      <c r="OXG83" s="355"/>
      <c r="OXH83" s="355"/>
      <c r="OXI83" s="355"/>
      <c r="OXJ83" s="355"/>
      <c r="OXK83" s="355"/>
      <c r="OXL83" s="355"/>
      <c r="OXM83" s="355"/>
      <c r="OXN83" s="355"/>
      <c r="OXO83" s="355"/>
      <c r="OXP83" s="355"/>
      <c r="OXQ83" s="355"/>
      <c r="OXR83" s="355"/>
      <c r="OXS83" s="355"/>
      <c r="OXT83" s="355"/>
      <c r="OXU83" s="355"/>
      <c r="OXV83" s="355"/>
      <c r="OXW83" s="355"/>
      <c r="OXX83" s="355"/>
      <c r="OXY83" s="355"/>
      <c r="OXZ83" s="355"/>
      <c r="OYA83" s="355"/>
      <c r="OYB83" s="355"/>
      <c r="OYC83" s="355"/>
      <c r="OYD83" s="355"/>
      <c r="OYE83" s="355"/>
      <c r="OYF83" s="355"/>
      <c r="OYG83" s="355"/>
      <c r="OYH83" s="355"/>
      <c r="OYI83" s="355"/>
      <c r="OYJ83" s="355"/>
      <c r="OYK83" s="355"/>
      <c r="OYL83" s="355"/>
      <c r="OYM83" s="355"/>
      <c r="OYN83" s="355"/>
      <c r="OYO83" s="355"/>
      <c r="OYP83" s="355"/>
      <c r="OYQ83" s="355"/>
      <c r="OYR83" s="355"/>
      <c r="OYS83" s="355"/>
      <c r="OYT83" s="355"/>
      <c r="OYU83" s="355"/>
      <c r="OYV83" s="355"/>
      <c r="OYW83" s="355"/>
      <c r="OYX83" s="355"/>
      <c r="OYY83" s="355"/>
      <c r="OYZ83" s="355"/>
      <c r="OZA83" s="355"/>
      <c r="OZB83" s="355"/>
      <c r="OZC83" s="355"/>
      <c r="OZD83" s="355"/>
      <c r="OZE83" s="355"/>
      <c r="OZF83" s="355"/>
      <c r="OZG83" s="355"/>
      <c r="OZH83" s="355"/>
      <c r="OZI83" s="355"/>
      <c r="OZJ83" s="355"/>
      <c r="OZK83" s="355"/>
      <c r="OZL83" s="355"/>
      <c r="OZM83" s="355"/>
      <c r="OZN83" s="355"/>
      <c r="OZO83" s="355"/>
      <c r="OZP83" s="355"/>
      <c r="OZQ83" s="355"/>
      <c r="OZR83" s="355"/>
      <c r="OZS83" s="355"/>
      <c r="OZT83" s="355"/>
      <c r="OZU83" s="355"/>
      <c r="OZV83" s="355"/>
      <c r="OZW83" s="355"/>
      <c r="OZX83" s="355"/>
      <c r="OZY83" s="355"/>
      <c r="OZZ83" s="355"/>
      <c r="PAA83" s="355"/>
      <c r="PAB83" s="355"/>
      <c r="PAC83" s="355"/>
      <c r="PAD83" s="355"/>
      <c r="PAE83" s="355"/>
      <c r="PAF83" s="355"/>
      <c r="PAG83" s="355"/>
      <c r="PAH83" s="355"/>
      <c r="PAI83" s="355"/>
      <c r="PAJ83" s="355"/>
      <c r="PAK83" s="355"/>
      <c r="PAL83" s="355"/>
      <c r="PAM83" s="355"/>
      <c r="PAN83" s="355"/>
      <c r="PAO83" s="355"/>
      <c r="PAP83" s="355"/>
      <c r="PAQ83" s="355"/>
      <c r="PAR83" s="355"/>
      <c r="PAS83" s="355"/>
      <c r="PAT83" s="355"/>
      <c r="PAU83" s="355"/>
      <c r="PAV83" s="355"/>
      <c r="PAW83" s="355"/>
      <c r="PAX83" s="355"/>
      <c r="PAY83" s="355"/>
      <c r="PAZ83" s="355"/>
      <c r="PBA83" s="355"/>
      <c r="PBB83" s="355"/>
      <c r="PBC83" s="355"/>
      <c r="PBD83" s="355"/>
      <c r="PBE83" s="355"/>
      <c r="PBF83" s="355"/>
      <c r="PBG83" s="355"/>
      <c r="PBH83" s="355"/>
      <c r="PBI83" s="355"/>
      <c r="PBJ83" s="355"/>
      <c r="PBK83" s="355"/>
      <c r="PBL83" s="355"/>
      <c r="PBM83" s="355"/>
      <c r="PBN83" s="355"/>
      <c r="PBO83" s="355"/>
      <c r="PBP83" s="355"/>
      <c r="PBQ83" s="355"/>
      <c r="PBR83" s="355"/>
      <c r="PBS83" s="355"/>
      <c r="PBT83" s="355"/>
      <c r="PBU83" s="355"/>
      <c r="PBV83" s="355"/>
      <c r="PBW83" s="355"/>
      <c r="PBX83" s="355"/>
      <c r="PBY83" s="355"/>
      <c r="PBZ83" s="355"/>
      <c r="PCA83" s="355"/>
      <c r="PCB83" s="355"/>
      <c r="PCC83" s="355"/>
      <c r="PCD83" s="355"/>
      <c r="PCE83" s="355"/>
      <c r="PCF83" s="355"/>
      <c r="PCG83" s="355"/>
      <c r="PCH83" s="355"/>
      <c r="PCI83" s="355"/>
      <c r="PCJ83" s="355"/>
      <c r="PCK83" s="355"/>
      <c r="PCL83" s="355"/>
      <c r="PCM83" s="355"/>
      <c r="PCN83" s="355"/>
      <c r="PCO83" s="355"/>
      <c r="PCP83" s="355"/>
      <c r="PCQ83" s="355"/>
      <c r="PCR83" s="355"/>
      <c r="PCS83" s="355"/>
      <c r="PCT83" s="355"/>
      <c r="PCU83" s="355"/>
      <c r="PCV83" s="355"/>
      <c r="PCW83" s="355"/>
      <c r="PCX83" s="355"/>
      <c r="PCY83" s="355"/>
      <c r="PCZ83" s="355"/>
      <c r="PDA83" s="355"/>
      <c r="PDB83" s="355"/>
      <c r="PDC83" s="355"/>
      <c r="PDD83" s="355"/>
      <c r="PDE83" s="355"/>
      <c r="PDF83" s="355"/>
      <c r="PDG83" s="355"/>
      <c r="PDH83" s="355"/>
      <c r="PDI83" s="355"/>
      <c r="PDJ83" s="355"/>
      <c r="PDK83" s="355"/>
      <c r="PDL83" s="355"/>
      <c r="PDM83" s="355"/>
      <c r="PDN83" s="355"/>
      <c r="PDO83" s="355"/>
      <c r="PDP83" s="355"/>
      <c r="PDQ83" s="355"/>
      <c r="PDR83" s="355"/>
      <c r="PDS83" s="355"/>
      <c r="PDT83" s="355"/>
      <c r="PDU83" s="355"/>
      <c r="PDV83" s="355"/>
      <c r="PDW83" s="355"/>
      <c r="PDX83" s="355"/>
      <c r="PDY83" s="355"/>
      <c r="PDZ83" s="355"/>
      <c r="PEA83" s="355"/>
      <c r="PEB83" s="355"/>
      <c r="PEC83" s="355"/>
      <c r="PED83" s="355"/>
      <c r="PEE83" s="355"/>
      <c r="PEF83" s="355"/>
      <c r="PEG83" s="355"/>
      <c r="PEH83" s="355"/>
      <c r="PEI83" s="355"/>
      <c r="PEJ83" s="355"/>
      <c r="PEK83" s="355"/>
      <c r="PEL83" s="355"/>
      <c r="PEM83" s="355"/>
      <c r="PEN83" s="355"/>
      <c r="PEO83" s="355"/>
      <c r="PEP83" s="355"/>
      <c r="PEQ83" s="355"/>
      <c r="PER83" s="355"/>
      <c r="PES83" s="355"/>
      <c r="PET83" s="355"/>
      <c r="PEU83" s="355"/>
      <c r="PEV83" s="355"/>
      <c r="PEW83" s="355"/>
      <c r="PEX83" s="355"/>
      <c r="PEY83" s="355"/>
      <c r="PEZ83" s="355"/>
      <c r="PFA83" s="355"/>
      <c r="PFB83" s="355"/>
      <c r="PFC83" s="355"/>
      <c r="PFD83" s="355"/>
      <c r="PFE83" s="355"/>
      <c r="PFF83" s="355"/>
      <c r="PFG83" s="355"/>
      <c r="PFH83" s="355"/>
      <c r="PFI83" s="355"/>
      <c r="PFJ83" s="355"/>
      <c r="PFK83" s="355"/>
      <c r="PFL83" s="355"/>
      <c r="PFM83" s="355"/>
      <c r="PFN83" s="355"/>
      <c r="PFO83" s="355"/>
      <c r="PFP83" s="355"/>
      <c r="PFQ83" s="355"/>
      <c r="PFR83" s="355"/>
      <c r="PFS83" s="355"/>
      <c r="PFT83" s="355"/>
      <c r="PFU83" s="355"/>
      <c r="PFV83" s="355"/>
      <c r="PFW83" s="355"/>
      <c r="PFX83" s="355"/>
      <c r="PFY83" s="355"/>
      <c r="PFZ83" s="355"/>
      <c r="PGA83" s="355"/>
      <c r="PGB83" s="355"/>
      <c r="PGC83" s="355"/>
      <c r="PGD83" s="355"/>
      <c r="PGE83" s="355"/>
      <c r="PGF83" s="355"/>
      <c r="PGG83" s="355"/>
      <c r="PGH83" s="355"/>
      <c r="PGI83" s="355"/>
      <c r="PGJ83" s="355"/>
      <c r="PGK83" s="355"/>
      <c r="PGL83" s="355"/>
      <c r="PGM83" s="355"/>
      <c r="PGT83" s="355"/>
      <c r="PGU83" s="355"/>
      <c r="PGV83" s="355"/>
      <c r="PGW83" s="355"/>
      <c r="PGX83" s="355"/>
      <c r="PGY83" s="355"/>
      <c r="PGZ83" s="355"/>
      <c r="PHA83" s="355"/>
      <c r="PHB83" s="355"/>
      <c r="PHC83" s="355"/>
      <c r="PHD83" s="355"/>
      <c r="PHE83" s="355"/>
      <c r="PHF83" s="355"/>
      <c r="PHG83" s="355"/>
      <c r="PHH83" s="355"/>
      <c r="PHI83" s="355"/>
      <c r="PHJ83" s="355"/>
      <c r="PHK83" s="355"/>
      <c r="PHL83" s="355"/>
      <c r="PHM83" s="355"/>
      <c r="PHN83" s="355"/>
      <c r="PHO83" s="355"/>
      <c r="PHP83" s="355"/>
      <c r="PHQ83" s="355"/>
      <c r="PHR83" s="355"/>
      <c r="PHS83" s="355"/>
      <c r="PHT83" s="355"/>
      <c r="PHU83" s="355"/>
      <c r="PHV83" s="355"/>
      <c r="PHW83" s="355"/>
      <c r="PHX83" s="355"/>
      <c r="PHY83" s="355"/>
      <c r="PHZ83" s="355"/>
      <c r="PIA83" s="355"/>
      <c r="PIB83" s="355"/>
      <c r="PIC83" s="355"/>
      <c r="PID83" s="355"/>
      <c r="PIE83" s="355"/>
      <c r="PIF83" s="355"/>
      <c r="PIG83" s="355"/>
      <c r="PIH83" s="355"/>
      <c r="PII83" s="355"/>
      <c r="PIJ83" s="355"/>
      <c r="PIK83" s="355"/>
      <c r="PIL83" s="355"/>
      <c r="PIM83" s="355"/>
      <c r="PIN83" s="355"/>
      <c r="PIO83" s="355"/>
      <c r="PIP83" s="355"/>
      <c r="PIQ83" s="355"/>
      <c r="PIR83" s="355"/>
      <c r="PIS83" s="355"/>
      <c r="PIT83" s="355"/>
      <c r="PIU83" s="355"/>
      <c r="PIV83" s="355"/>
      <c r="PIW83" s="355"/>
      <c r="PIX83" s="355"/>
      <c r="PIY83" s="355"/>
      <c r="PIZ83" s="355"/>
      <c r="PJA83" s="355"/>
      <c r="PJB83" s="355"/>
      <c r="PJC83" s="355"/>
      <c r="PJD83" s="355"/>
      <c r="PJE83" s="355"/>
      <c r="PJF83" s="355"/>
      <c r="PJG83" s="355"/>
      <c r="PJH83" s="355"/>
      <c r="PJI83" s="355"/>
      <c r="PJJ83" s="355"/>
      <c r="PJK83" s="355"/>
      <c r="PJL83" s="355"/>
      <c r="PJM83" s="355"/>
      <c r="PJN83" s="355"/>
      <c r="PJO83" s="355"/>
      <c r="PJP83" s="355"/>
      <c r="PJQ83" s="355"/>
      <c r="PJR83" s="355"/>
      <c r="PJS83" s="355"/>
      <c r="PJT83" s="355"/>
      <c r="PJU83" s="355"/>
      <c r="PJV83" s="355"/>
      <c r="PJW83" s="355"/>
      <c r="PJX83" s="355"/>
      <c r="PJY83" s="355"/>
      <c r="PJZ83" s="355"/>
      <c r="PKA83" s="355"/>
      <c r="PKB83" s="355"/>
      <c r="PKC83" s="355"/>
      <c r="PKD83" s="355"/>
      <c r="PKE83" s="355"/>
      <c r="PKF83" s="355"/>
      <c r="PKG83" s="355"/>
      <c r="PKH83" s="355"/>
      <c r="PKI83" s="355"/>
      <c r="PKJ83" s="355"/>
      <c r="PKK83" s="355"/>
      <c r="PKL83" s="355"/>
      <c r="PKM83" s="355"/>
      <c r="PKN83" s="355"/>
      <c r="PKO83" s="355"/>
      <c r="PKP83" s="355"/>
      <c r="PKQ83" s="355"/>
      <c r="PKR83" s="355"/>
      <c r="PKS83" s="355"/>
      <c r="PKT83" s="355"/>
      <c r="PKU83" s="355"/>
      <c r="PKV83" s="355"/>
      <c r="PKW83" s="355"/>
      <c r="PKX83" s="355"/>
      <c r="PKY83" s="355"/>
      <c r="PKZ83" s="355"/>
      <c r="PLA83" s="355"/>
      <c r="PLB83" s="355"/>
      <c r="PLC83" s="355"/>
      <c r="PLD83" s="355"/>
      <c r="PLE83" s="355"/>
      <c r="PLF83" s="355"/>
      <c r="PLG83" s="355"/>
      <c r="PLH83" s="355"/>
      <c r="PLI83" s="355"/>
      <c r="PLJ83" s="355"/>
      <c r="PLK83" s="355"/>
      <c r="PLL83" s="355"/>
      <c r="PLM83" s="355"/>
      <c r="PLN83" s="355"/>
      <c r="PLO83" s="355"/>
      <c r="PLP83" s="355"/>
      <c r="PLQ83" s="355"/>
      <c r="PLR83" s="355"/>
      <c r="PLS83" s="355"/>
      <c r="PLT83" s="355"/>
      <c r="PLU83" s="355"/>
      <c r="PLV83" s="355"/>
      <c r="PLW83" s="355"/>
      <c r="PLX83" s="355"/>
      <c r="PLY83" s="355"/>
      <c r="PLZ83" s="355"/>
      <c r="PMA83" s="355"/>
      <c r="PMB83" s="355"/>
      <c r="PMC83" s="355"/>
      <c r="PMD83" s="355"/>
      <c r="PME83" s="355"/>
      <c r="PMF83" s="355"/>
      <c r="PMG83" s="355"/>
      <c r="PMH83" s="355"/>
      <c r="PMI83" s="355"/>
      <c r="PMJ83" s="355"/>
      <c r="PMK83" s="355"/>
      <c r="PML83" s="355"/>
      <c r="PMM83" s="355"/>
      <c r="PMN83" s="355"/>
      <c r="PMO83" s="355"/>
      <c r="PMP83" s="355"/>
      <c r="PMQ83" s="355"/>
      <c r="PMR83" s="355"/>
      <c r="PMS83" s="355"/>
      <c r="PMT83" s="355"/>
      <c r="PMU83" s="355"/>
      <c r="PMV83" s="355"/>
      <c r="PMW83" s="355"/>
      <c r="PMX83" s="355"/>
      <c r="PMY83" s="355"/>
      <c r="PMZ83" s="355"/>
      <c r="PNA83" s="355"/>
      <c r="PNB83" s="355"/>
      <c r="PNC83" s="355"/>
      <c r="PND83" s="355"/>
      <c r="PNE83" s="355"/>
      <c r="PNF83" s="355"/>
      <c r="PNG83" s="355"/>
      <c r="PNH83" s="355"/>
      <c r="PNI83" s="355"/>
      <c r="PNJ83" s="355"/>
      <c r="PNK83" s="355"/>
      <c r="PNL83" s="355"/>
      <c r="PNM83" s="355"/>
      <c r="PNN83" s="355"/>
      <c r="PNO83" s="355"/>
      <c r="PNP83" s="355"/>
      <c r="PNQ83" s="355"/>
      <c r="PNR83" s="355"/>
      <c r="PNS83" s="355"/>
      <c r="PNT83" s="355"/>
      <c r="PNU83" s="355"/>
      <c r="PNV83" s="355"/>
      <c r="PNW83" s="355"/>
      <c r="PNX83" s="355"/>
      <c r="PNY83" s="355"/>
      <c r="PNZ83" s="355"/>
      <c r="POA83" s="355"/>
      <c r="POB83" s="355"/>
      <c r="POC83" s="355"/>
      <c r="POD83" s="355"/>
      <c r="POE83" s="355"/>
      <c r="POF83" s="355"/>
      <c r="POG83" s="355"/>
      <c r="POH83" s="355"/>
      <c r="POI83" s="355"/>
      <c r="POJ83" s="355"/>
      <c r="POK83" s="355"/>
      <c r="POL83" s="355"/>
      <c r="POM83" s="355"/>
      <c r="PON83" s="355"/>
      <c r="POO83" s="355"/>
      <c r="POP83" s="355"/>
      <c r="POQ83" s="355"/>
      <c r="POR83" s="355"/>
      <c r="POS83" s="355"/>
      <c r="POT83" s="355"/>
      <c r="POU83" s="355"/>
      <c r="POV83" s="355"/>
      <c r="POW83" s="355"/>
      <c r="POX83" s="355"/>
      <c r="POY83" s="355"/>
      <c r="POZ83" s="355"/>
      <c r="PPA83" s="355"/>
      <c r="PPB83" s="355"/>
      <c r="PPC83" s="355"/>
      <c r="PPD83" s="355"/>
      <c r="PPE83" s="355"/>
      <c r="PPF83" s="355"/>
      <c r="PPG83" s="355"/>
      <c r="PPH83" s="355"/>
      <c r="PPI83" s="355"/>
      <c r="PPJ83" s="355"/>
      <c r="PPK83" s="355"/>
      <c r="PPL83" s="355"/>
      <c r="PPM83" s="355"/>
      <c r="PPN83" s="355"/>
      <c r="PPO83" s="355"/>
      <c r="PPP83" s="355"/>
      <c r="PPQ83" s="355"/>
      <c r="PPR83" s="355"/>
      <c r="PPS83" s="355"/>
      <c r="PPT83" s="355"/>
      <c r="PPU83" s="355"/>
      <c r="PPV83" s="355"/>
      <c r="PPW83" s="355"/>
      <c r="PPX83" s="355"/>
      <c r="PPY83" s="355"/>
      <c r="PPZ83" s="355"/>
      <c r="PQA83" s="355"/>
      <c r="PQB83" s="355"/>
      <c r="PQC83" s="355"/>
      <c r="PQD83" s="355"/>
      <c r="PQE83" s="355"/>
      <c r="PQF83" s="355"/>
      <c r="PQG83" s="355"/>
      <c r="PQH83" s="355"/>
      <c r="PQI83" s="355"/>
      <c r="PQP83" s="355"/>
      <c r="PQQ83" s="355"/>
      <c r="PQR83" s="355"/>
      <c r="PQS83" s="355"/>
      <c r="PQT83" s="355"/>
      <c r="PQU83" s="355"/>
      <c r="PQV83" s="355"/>
      <c r="PQW83" s="355"/>
      <c r="PQX83" s="355"/>
      <c r="PQY83" s="355"/>
      <c r="PQZ83" s="355"/>
      <c r="PRA83" s="355"/>
      <c r="PRB83" s="355"/>
      <c r="PRC83" s="355"/>
      <c r="PRD83" s="355"/>
      <c r="PRE83" s="355"/>
      <c r="PRF83" s="355"/>
      <c r="PRG83" s="355"/>
      <c r="PRH83" s="355"/>
      <c r="PRI83" s="355"/>
      <c r="PRJ83" s="355"/>
      <c r="PRK83" s="355"/>
      <c r="PRL83" s="355"/>
      <c r="PRM83" s="355"/>
      <c r="PRN83" s="355"/>
      <c r="PRO83" s="355"/>
      <c r="PRP83" s="355"/>
      <c r="PRQ83" s="355"/>
      <c r="PRR83" s="355"/>
      <c r="PRS83" s="355"/>
      <c r="PRT83" s="355"/>
      <c r="PRU83" s="355"/>
      <c r="PRV83" s="355"/>
      <c r="PRW83" s="355"/>
      <c r="PRX83" s="355"/>
      <c r="PRY83" s="355"/>
      <c r="PRZ83" s="355"/>
      <c r="PSA83" s="355"/>
      <c r="PSB83" s="355"/>
      <c r="PSC83" s="355"/>
      <c r="PSD83" s="355"/>
      <c r="PSE83" s="355"/>
      <c r="PSF83" s="355"/>
      <c r="PSG83" s="355"/>
      <c r="PSH83" s="355"/>
      <c r="PSI83" s="355"/>
      <c r="PSJ83" s="355"/>
      <c r="PSK83" s="355"/>
      <c r="PSL83" s="355"/>
      <c r="PSM83" s="355"/>
      <c r="PSN83" s="355"/>
      <c r="PSO83" s="355"/>
      <c r="PSP83" s="355"/>
      <c r="PSQ83" s="355"/>
      <c r="PSR83" s="355"/>
      <c r="PSS83" s="355"/>
      <c r="PST83" s="355"/>
      <c r="PSU83" s="355"/>
      <c r="PSV83" s="355"/>
      <c r="PSW83" s="355"/>
      <c r="PSX83" s="355"/>
      <c r="PSY83" s="355"/>
      <c r="PSZ83" s="355"/>
      <c r="PTA83" s="355"/>
      <c r="PTB83" s="355"/>
      <c r="PTC83" s="355"/>
      <c r="PTD83" s="355"/>
      <c r="PTE83" s="355"/>
      <c r="PTF83" s="355"/>
      <c r="PTG83" s="355"/>
      <c r="PTH83" s="355"/>
      <c r="PTI83" s="355"/>
      <c r="PTJ83" s="355"/>
      <c r="PTK83" s="355"/>
      <c r="PTL83" s="355"/>
      <c r="PTM83" s="355"/>
      <c r="PTN83" s="355"/>
      <c r="PTO83" s="355"/>
      <c r="PTP83" s="355"/>
      <c r="PTQ83" s="355"/>
      <c r="PTR83" s="355"/>
      <c r="PTS83" s="355"/>
      <c r="PTT83" s="355"/>
      <c r="PTU83" s="355"/>
      <c r="PTV83" s="355"/>
      <c r="PTW83" s="355"/>
      <c r="PTX83" s="355"/>
      <c r="PTY83" s="355"/>
      <c r="PTZ83" s="355"/>
      <c r="PUA83" s="355"/>
      <c r="PUB83" s="355"/>
      <c r="PUC83" s="355"/>
      <c r="PUD83" s="355"/>
      <c r="PUE83" s="355"/>
      <c r="PUF83" s="355"/>
      <c r="PUG83" s="355"/>
      <c r="PUH83" s="355"/>
      <c r="PUI83" s="355"/>
      <c r="PUJ83" s="355"/>
      <c r="PUK83" s="355"/>
      <c r="PUL83" s="355"/>
      <c r="PUM83" s="355"/>
      <c r="PUN83" s="355"/>
      <c r="PUO83" s="355"/>
      <c r="PUP83" s="355"/>
      <c r="PUQ83" s="355"/>
      <c r="PUR83" s="355"/>
      <c r="PUS83" s="355"/>
      <c r="PUT83" s="355"/>
      <c r="PUU83" s="355"/>
      <c r="PUV83" s="355"/>
      <c r="PUW83" s="355"/>
      <c r="PUX83" s="355"/>
      <c r="PUY83" s="355"/>
      <c r="PUZ83" s="355"/>
      <c r="PVA83" s="355"/>
      <c r="PVB83" s="355"/>
      <c r="PVC83" s="355"/>
      <c r="PVD83" s="355"/>
      <c r="PVE83" s="355"/>
      <c r="PVF83" s="355"/>
      <c r="PVG83" s="355"/>
      <c r="PVH83" s="355"/>
      <c r="PVI83" s="355"/>
      <c r="PVJ83" s="355"/>
      <c r="PVK83" s="355"/>
      <c r="PVL83" s="355"/>
      <c r="PVM83" s="355"/>
      <c r="PVN83" s="355"/>
      <c r="PVO83" s="355"/>
      <c r="PVP83" s="355"/>
      <c r="PVQ83" s="355"/>
      <c r="PVR83" s="355"/>
      <c r="PVS83" s="355"/>
      <c r="PVT83" s="355"/>
      <c r="PVU83" s="355"/>
      <c r="PVV83" s="355"/>
      <c r="PVW83" s="355"/>
      <c r="PVX83" s="355"/>
      <c r="PVY83" s="355"/>
      <c r="PVZ83" s="355"/>
      <c r="PWA83" s="355"/>
      <c r="PWB83" s="355"/>
      <c r="PWC83" s="355"/>
      <c r="PWD83" s="355"/>
      <c r="PWE83" s="355"/>
      <c r="PWF83" s="355"/>
      <c r="PWG83" s="355"/>
      <c r="PWH83" s="355"/>
      <c r="PWI83" s="355"/>
      <c r="PWJ83" s="355"/>
      <c r="PWK83" s="355"/>
      <c r="PWL83" s="355"/>
      <c r="PWM83" s="355"/>
      <c r="PWN83" s="355"/>
      <c r="PWO83" s="355"/>
      <c r="PWP83" s="355"/>
      <c r="PWQ83" s="355"/>
      <c r="PWR83" s="355"/>
      <c r="PWS83" s="355"/>
      <c r="PWT83" s="355"/>
      <c r="PWU83" s="355"/>
      <c r="PWV83" s="355"/>
      <c r="PWW83" s="355"/>
      <c r="PWX83" s="355"/>
      <c r="PWY83" s="355"/>
      <c r="PWZ83" s="355"/>
      <c r="PXA83" s="355"/>
      <c r="PXB83" s="355"/>
      <c r="PXC83" s="355"/>
      <c r="PXD83" s="355"/>
      <c r="PXE83" s="355"/>
      <c r="PXF83" s="355"/>
      <c r="PXG83" s="355"/>
      <c r="PXH83" s="355"/>
      <c r="PXI83" s="355"/>
      <c r="PXJ83" s="355"/>
      <c r="PXK83" s="355"/>
      <c r="PXL83" s="355"/>
      <c r="PXM83" s="355"/>
      <c r="PXN83" s="355"/>
      <c r="PXO83" s="355"/>
      <c r="PXP83" s="355"/>
      <c r="PXQ83" s="355"/>
      <c r="PXR83" s="355"/>
      <c r="PXS83" s="355"/>
      <c r="PXT83" s="355"/>
      <c r="PXU83" s="355"/>
      <c r="PXV83" s="355"/>
      <c r="PXW83" s="355"/>
      <c r="PXX83" s="355"/>
      <c r="PXY83" s="355"/>
      <c r="PXZ83" s="355"/>
      <c r="PYA83" s="355"/>
      <c r="PYB83" s="355"/>
      <c r="PYC83" s="355"/>
      <c r="PYD83" s="355"/>
      <c r="PYE83" s="355"/>
      <c r="PYF83" s="355"/>
      <c r="PYG83" s="355"/>
      <c r="PYH83" s="355"/>
      <c r="PYI83" s="355"/>
      <c r="PYJ83" s="355"/>
      <c r="PYK83" s="355"/>
      <c r="PYL83" s="355"/>
      <c r="PYM83" s="355"/>
      <c r="PYN83" s="355"/>
      <c r="PYO83" s="355"/>
      <c r="PYP83" s="355"/>
      <c r="PYQ83" s="355"/>
      <c r="PYR83" s="355"/>
      <c r="PYS83" s="355"/>
      <c r="PYT83" s="355"/>
      <c r="PYU83" s="355"/>
      <c r="PYV83" s="355"/>
      <c r="PYW83" s="355"/>
      <c r="PYX83" s="355"/>
      <c r="PYY83" s="355"/>
      <c r="PYZ83" s="355"/>
      <c r="PZA83" s="355"/>
      <c r="PZB83" s="355"/>
      <c r="PZC83" s="355"/>
      <c r="PZD83" s="355"/>
      <c r="PZE83" s="355"/>
      <c r="PZF83" s="355"/>
      <c r="PZG83" s="355"/>
      <c r="PZH83" s="355"/>
      <c r="PZI83" s="355"/>
      <c r="PZJ83" s="355"/>
      <c r="PZK83" s="355"/>
      <c r="PZL83" s="355"/>
      <c r="PZM83" s="355"/>
      <c r="PZN83" s="355"/>
      <c r="PZO83" s="355"/>
      <c r="PZP83" s="355"/>
      <c r="PZQ83" s="355"/>
      <c r="PZR83" s="355"/>
      <c r="PZS83" s="355"/>
      <c r="PZT83" s="355"/>
      <c r="PZU83" s="355"/>
      <c r="PZV83" s="355"/>
      <c r="PZW83" s="355"/>
      <c r="PZX83" s="355"/>
      <c r="PZY83" s="355"/>
      <c r="PZZ83" s="355"/>
      <c r="QAA83" s="355"/>
      <c r="QAB83" s="355"/>
      <c r="QAC83" s="355"/>
      <c r="QAD83" s="355"/>
      <c r="QAE83" s="355"/>
      <c r="QAL83" s="355"/>
      <c r="QAM83" s="355"/>
      <c r="QAN83" s="355"/>
      <c r="QAO83" s="355"/>
      <c r="QAP83" s="355"/>
      <c r="QAQ83" s="355"/>
      <c r="QAR83" s="355"/>
      <c r="QAS83" s="355"/>
      <c r="QAT83" s="355"/>
      <c r="QAU83" s="355"/>
      <c r="QAV83" s="355"/>
      <c r="QAW83" s="355"/>
      <c r="QAX83" s="355"/>
      <c r="QAY83" s="355"/>
      <c r="QAZ83" s="355"/>
      <c r="QBA83" s="355"/>
      <c r="QBB83" s="355"/>
      <c r="QBC83" s="355"/>
      <c r="QBD83" s="355"/>
      <c r="QBE83" s="355"/>
      <c r="QBF83" s="355"/>
      <c r="QBG83" s="355"/>
      <c r="QBH83" s="355"/>
      <c r="QBI83" s="355"/>
      <c r="QBJ83" s="355"/>
      <c r="QBK83" s="355"/>
      <c r="QBL83" s="355"/>
      <c r="QBM83" s="355"/>
      <c r="QBN83" s="355"/>
      <c r="QBO83" s="355"/>
      <c r="QBP83" s="355"/>
      <c r="QBQ83" s="355"/>
      <c r="QBR83" s="355"/>
      <c r="QBS83" s="355"/>
      <c r="QBT83" s="355"/>
      <c r="QBU83" s="355"/>
      <c r="QBV83" s="355"/>
      <c r="QBW83" s="355"/>
      <c r="QBX83" s="355"/>
      <c r="QBY83" s="355"/>
      <c r="QBZ83" s="355"/>
      <c r="QCA83" s="355"/>
      <c r="QCB83" s="355"/>
      <c r="QCC83" s="355"/>
      <c r="QCD83" s="355"/>
      <c r="QCE83" s="355"/>
      <c r="QCF83" s="355"/>
      <c r="QCG83" s="355"/>
      <c r="QCH83" s="355"/>
      <c r="QCI83" s="355"/>
      <c r="QCJ83" s="355"/>
      <c r="QCK83" s="355"/>
      <c r="QCL83" s="355"/>
      <c r="QCM83" s="355"/>
      <c r="QCN83" s="355"/>
      <c r="QCO83" s="355"/>
      <c r="QCP83" s="355"/>
      <c r="QCQ83" s="355"/>
      <c r="QCR83" s="355"/>
      <c r="QCS83" s="355"/>
      <c r="QCT83" s="355"/>
      <c r="QCU83" s="355"/>
      <c r="QCV83" s="355"/>
      <c r="QCW83" s="355"/>
      <c r="QCX83" s="355"/>
      <c r="QCY83" s="355"/>
      <c r="QCZ83" s="355"/>
      <c r="QDA83" s="355"/>
      <c r="QDB83" s="355"/>
      <c r="QDC83" s="355"/>
      <c r="QDD83" s="355"/>
      <c r="QDE83" s="355"/>
      <c r="QDF83" s="355"/>
      <c r="QDG83" s="355"/>
      <c r="QDH83" s="355"/>
      <c r="QDI83" s="355"/>
      <c r="QDJ83" s="355"/>
      <c r="QDK83" s="355"/>
      <c r="QDL83" s="355"/>
      <c r="QDM83" s="355"/>
      <c r="QDN83" s="355"/>
      <c r="QDO83" s="355"/>
      <c r="QDP83" s="355"/>
      <c r="QDQ83" s="355"/>
      <c r="QDR83" s="355"/>
      <c r="QDS83" s="355"/>
      <c r="QDT83" s="355"/>
      <c r="QDU83" s="355"/>
      <c r="QDV83" s="355"/>
      <c r="QDW83" s="355"/>
      <c r="QDX83" s="355"/>
      <c r="QDY83" s="355"/>
      <c r="QDZ83" s="355"/>
      <c r="QEA83" s="355"/>
      <c r="QEB83" s="355"/>
      <c r="QEC83" s="355"/>
      <c r="QED83" s="355"/>
      <c r="QEE83" s="355"/>
      <c r="QEF83" s="355"/>
      <c r="QEG83" s="355"/>
      <c r="QEH83" s="355"/>
      <c r="QEI83" s="355"/>
      <c r="QEJ83" s="355"/>
      <c r="QEK83" s="355"/>
      <c r="QEL83" s="355"/>
      <c r="QEM83" s="355"/>
      <c r="QEN83" s="355"/>
      <c r="QEO83" s="355"/>
      <c r="QEP83" s="355"/>
      <c r="QEQ83" s="355"/>
      <c r="QER83" s="355"/>
      <c r="QES83" s="355"/>
      <c r="QET83" s="355"/>
      <c r="QEU83" s="355"/>
      <c r="QEV83" s="355"/>
      <c r="QEW83" s="355"/>
      <c r="QEX83" s="355"/>
      <c r="QEY83" s="355"/>
      <c r="QEZ83" s="355"/>
      <c r="QFA83" s="355"/>
      <c r="QFB83" s="355"/>
      <c r="QFC83" s="355"/>
      <c r="QFD83" s="355"/>
      <c r="QFE83" s="355"/>
      <c r="QFF83" s="355"/>
      <c r="QFG83" s="355"/>
      <c r="QFH83" s="355"/>
      <c r="QFI83" s="355"/>
      <c r="QFJ83" s="355"/>
      <c r="QFK83" s="355"/>
      <c r="QFL83" s="355"/>
      <c r="QFM83" s="355"/>
      <c r="QFN83" s="355"/>
      <c r="QFO83" s="355"/>
      <c r="QFP83" s="355"/>
      <c r="QFQ83" s="355"/>
      <c r="QFR83" s="355"/>
      <c r="QFS83" s="355"/>
      <c r="QFT83" s="355"/>
      <c r="QFU83" s="355"/>
      <c r="QFV83" s="355"/>
      <c r="QFW83" s="355"/>
      <c r="QFX83" s="355"/>
      <c r="QFY83" s="355"/>
      <c r="QFZ83" s="355"/>
      <c r="QGA83" s="355"/>
      <c r="QGB83" s="355"/>
      <c r="QGC83" s="355"/>
      <c r="QGD83" s="355"/>
      <c r="QGE83" s="355"/>
      <c r="QGF83" s="355"/>
      <c r="QGG83" s="355"/>
      <c r="QGH83" s="355"/>
      <c r="QGI83" s="355"/>
      <c r="QGJ83" s="355"/>
      <c r="QGK83" s="355"/>
      <c r="QGL83" s="355"/>
      <c r="QGM83" s="355"/>
      <c r="QGN83" s="355"/>
      <c r="QGO83" s="355"/>
      <c r="QGP83" s="355"/>
      <c r="QGQ83" s="355"/>
      <c r="QGR83" s="355"/>
      <c r="QGS83" s="355"/>
      <c r="QGT83" s="355"/>
      <c r="QGU83" s="355"/>
      <c r="QGV83" s="355"/>
      <c r="QGW83" s="355"/>
      <c r="QGX83" s="355"/>
      <c r="QGY83" s="355"/>
      <c r="QGZ83" s="355"/>
      <c r="QHA83" s="355"/>
      <c r="QHB83" s="355"/>
      <c r="QHC83" s="355"/>
      <c r="QHD83" s="355"/>
      <c r="QHE83" s="355"/>
      <c r="QHF83" s="355"/>
      <c r="QHG83" s="355"/>
      <c r="QHH83" s="355"/>
      <c r="QHI83" s="355"/>
      <c r="QHJ83" s="355"/>
      <c r="QHK83" s="355"/>
      <c r="QHL83" s="355"/>
      <c r="QHM83" s="355"/>
      <c r="QHN83" s="355"/>
      <c r="QHO83" s="355"/>
      <c r="QHP83" s="355"/>
      <c r="QHQ83" s="355"/>
      <c r="QHR83" s="355"/>
      <c r="QHS83" s="355"/>
      <c r="QHT83" s="355"/>
      <c r="QHU83" s="355"/>
      <c r="QHV83" s="355"/>
      <c r="QHW83" s="355"/>
      <c r="QHX83" s="355"/>
      <c r="QHY83" s="355"/>
      <c r="QHZ83" s="355"/>
      <c r="QIA83" s="355"/>
      <c r="QIB83" s="355"/>
      <c r="QIC83" s="355"/>
      <c r="QID83" s="355"/>
      <c r="QIE83" s="355"/>
      <c r="QIF83" s="355"/>
      <c r="QIG83" s="355"/>
      <c r="QIH83" s="355"/>
      <c r="QII83" s="355"/>
      <c r="QIJ83" s="355"/>
      <c r="QIK83" s="355"/>
      <c r="QIL83" s="355"/>
      <c r="QIM83" s="355"/>
      <c r="QIN83" s="355"/>
      <c r="QIO83" s="355"/>
      <c r="QIP83" s="355"/>
      <c r="QIQ83" s="355"/>
      <c r="QIR83" s="355"/>
      <c r="QIS83" s="355"/>
      <c r="QIT83" s="355"/>
      <c r="QIU83" s="355"/>
      <c r="QIV83" s="355"/>
      <c r="QIW83" s="355"/>
      <c r="QIX83" s="355"/>
      <c r="QIY83" s="355"/>
      <c r="QIZ83" s="355"/>
      <c r="QJA83" s="355"/>
      <c r="QJB83" s="355"/>
      <c r="QJC83" s="355"/>
      <c r="QJD83" s="355"/>
      <c r="QJE83" s="355"/>
      <c r="QJF83" s="355"/>
      <c r="QJG83" s="355"/>
      <c r="QJH83" s="355"/>
      <c r="QJI83" s="355"/>
      <c r="QJJ83" s="355"/>
      <c r="QJK83" s="355"/>
      <c r="QJL83" s="355"/>
      <c r="QJM83" s="355"/>
      <c r="QJN83" s="355"/>
      <c r="QJO83" s="355"/>
      <c r="QJP83" s="355"/>
      <c r="QJQ83" s="355"/>
      <c r="QJR83" s="355"/>
      <c r="QJS83" s="355"/>
      <c r="QJT83" s="355"/>
      <c r="QJU83" s="355"/>
      <c r="QJV83" s="355"/>
      <c r="QJW83" s="355"/>
      <c r="QJX83" s="355"/>
      <c r="QJY83" s="355"/>
      <c r="QJZ83" s="355"/>
      <c r="QKA83" s="355"/>
      <c r="QKH83" s="355"/>
      <c r="QKI83" s="355"/>
      <c r="QKJ83" s="355"/>
      <c r="QKK83" s="355"/>
      <c r="QKL83" s="355"/>
      <c r="QKM83" s="355"/>
      <c r="QKN83" s="355"/>
      <c r="QKO83" s="355"/>
      <c r="QKP83" s="355"/>
      <c r="QKQ83" s="355"/>
      <c r="QKR83" s="355"/>
      <c r="QKS83" s="355"/>
      <c r="QKT83" s="355"/>
      <c r="QKU83" s="355"/>
      <c r="QKV83" s="355"/>
      <c r="QKW83" s="355"/>
      <c r="QKX83" s="355"/>
      <c r="QKY83" s="355"/>
      <c r="QKZ83" s="355"/>
      <c r="QLA83" s="355"/>
      <c r="QLB83" s="355"/>
      <c r="QLC83" s="355"/>
      <c r="QLD83" s="355"/>
      <c r="QLE83" s="355"/>
      <c r="QLF83" s="355"/>
      <c r="QLG83" s="355"/>
      <c r="QLH83" s="355"/>
      <c r="QLI83" s="355"/>
      <c r="QLJ83" s="355"/>
      <c r="QLK83" s="355"/>
      <c r="QLL83" s="355"/>
      <c r="QLM83" s="355"/>
      <c r="QLN83" s="355"/>
      <c r="QLO83" s="355"/>
      <c r="QLP83" s="355"/>
      <c r="QLQ83" s="355"/>
      <c r="QLR83" s="355"/>
      <c r="QLS83" s="355"/>
      <c r="QLT83" s="355"/>
      <c r="QLU83" s="355"/>
      <c r="QLV83" s="355"/>
      <c r="QLW83" s="355"/>
      <c r="QLX83" s="355"/>
      <c r="QLY83" s="355"/>
      <c r="QLZ83" s="355"/>
      <c r="QMA83" s="355"/>
      <c r="QMB83" s="355"/>
      <c r="QMC83" s="355"/>
      <c r="QMD83" s="355"/>
      <c r="QME83" s="355"/>
      <c r="QMF83" s="355"/>
      <c r="QMG83" s="355"/>
      <c r="QMH83" s="355"/>
      <c r="QMI83" s="355"/>
      <c r="QMJ83" s="355"/>
      <c r="QMK83" s="355"/>
      <c r="QML83" s="355"/>
      <c r="QMM83" s="355"/>
      <c r="QMN83" s="355"/>
      <c r="QMO83" s="355"/>
      <c r="QMP83" s="355"/>
      <c r="QMQ83" s="355"/>
      <c r="QMR83" s="355"/>
      <c r="QMS83" s="355"/>
      <c r="QMT83" s="355"/>
      <c r="QMU83" s="355"/>
      <c r="QMV83" s="355"/>
      <c r="QMW83" s="355"/>
      <c r="QMX83" s="355"/>
      <c r="QMY83" s="355"/>
      <c r="QMZ83" s="355"/>
      <c r="QNA83" s="355"/>
      <c r="QNB83" s="355"/>
      <c r="QNC83" s="355"/>
      <c r="QND83" s="355"/>
      <c r="QNE83" s="355"/>
      <c r="QNF83" s="355"/>
      <c r="QNG83" s="355"/>
      <c r="QNH83" s="355"/>
      <c r="QNI83" s="355"/>
      <c r="QNJ83" s="355"/>
      <c r="QNK83" s="355"/>
      <c r="QNL83" s="355"/>
      <c r="QNM83" s="355"/>
      <c r="QNN83" s="355"/>
      <c r="QNO83" s="355"/>
      <c r="QNP83" s="355"/>
      <c r="QNQ83" s="355"/>
      <c r="QNR83" s="355"/>
      <c r="QNS83" s="355"/>
      <c r="QNT83" s="355"/>
      <c r="QNU83" s="355"/>
      <c r="QNV83" s="355"/>
      <c r="QNW83" s="355"/>
      <c r="QNX83" s="355"/>
      <c r="QNY83" s="355"/>
      <c r="QNZ83" s="355"/>
      <c r="QOA83" s="355"/>
      <c r="QOB83" s="355"/>
      <c r="QOC83" s="355"/>
      <c r="QOD83" s="355"/>
      <c r="QOE83" s="355"/>
      <c r="QOF83" s="355"/>
      <c r="QOG83" s="355"/>
      <c r="QOH83" s="355"/>
      <c r="QOI83" s="355"/>
      <c r="QOJ83" s="355"/>
      <c r="QOK83" s="355"/>
      <c r="QOL83" s="355"/>
      <c r="QOM83" s="355"/>
      <c r="QON83" s="355"/>
      <c r="QOO83" s="355"/>
      <c r="QOP83" s="355"/>
      <c r="QOQ83" s="355"/>
      <c r="QOR83" s="355"/>
      <c r="QOS83" s="355"/>
      <c r="QOT83" s="355"/>
      <c r="QOU83" s="355"/>
      <c r="QOV83" s="355"/>
      <c r="QOW83" s="355"/>
      <c r="QOX83" s="355"/>
      <c r="QOY83" s="355"/>
      <c r="QOZ83" s="355"/>
      <c r="QPA83" s="355"/>
      <c r="QPB83" s="355"/>
      <c r="QPC83" s="355"/>
      <c r="QPD83" s="355"/>
      <c r="QPE83" s="355"/>
      <c r="QPF83" s="355"/>
      <c r="QPG83" s="355"/>
      <c r="QPH83" s="355"/>
      <c r="QPI83" s="355"/>
      <c r="QPJ83" s="355"/>
      <c r="QPK83" s="355"/>
      <c r="QPL83" s="355"/>
      <c r="QPM83" s="355"/>
      <c r="QPN83" s="355"/>
      <c r="QPO83" s="355"/>
      <c r="QPP83" s="355"/>
      <c r="QPQ83" s="355"/>
      <c r="QPR83" s="355"/>
      <c r="QPS83" s="355"/>
      <c r="QPT83" s="355"/>
      <c r="QPU83" s="355"/>
      <c r="QPV83" s="355"/>
      <c r="QPW83" s="355"/>
      <c r="QPX83" s="355"/>
      <c r="QPY83" s="355"/>
      <c r="QPZ83" s="355"/>
      <c r="QQA83" s="355"/>
      <c r="QQB83" s="355"/>
      <c r="QQC83" s="355"/>
      <c r="QQD83" s="355"/>
      <c r="QQE83" s="355"/>
      <c r="QQF83" s="355"/>
      <c r="QQG83" s="355"/>
      <c r="QQH83" s="355"/>
      <c r="QQI83" s="355"/>
      <c r="QQJ83" s="355"/>
      <c r="QQK83" s="355"/>
      <c r="QQL83" s="355"/>
      <c r="QQM83" s="355"/>
      <c r="QQN83" s="355"/>
      <c r="QQO83" s="355"/>
      <c r="QQP83" s="355"/>
      <c r="QQQ83" s="355"/>
      <c r="QQR83" s="355"/>
      <c r="QQS83" s="355"/>
      <c r="QQT83" s="355"/>
      <c r="QQU83" s="355"/>
      <c r="QQV83" s="355"/>
      <c r="QQW83" s="355"/>
      <c r="QQX83" s="355"/>
      <c r="QQY83" s="355"/>
      <c r="QQZ83" s="355"/>
      <c r="QRA83" s="355"/>
      <c r="QRB83" s="355"/>
      <c r="QRC83" s="355"/>
      <c r="QRD83" s="355"/>
      <c r="QRE83" s="355"/>
      <c r="QRF83" s="355"/>
      <c r="QRG83" s="355"/>
      <c r="QRH83" s="355"/>
      <c r="QRI83" s="355"/>
      <c r="QRJ83" s="355"/>
      <c r="QRK83" s="355"/>
      <c r="QRL83" s="355"/>
      <c r="QRM83" s="355"/>
      <c r="QRN83" s="355"/>
      <c r="QRO83" s="355"/>
      <c r="QRP83" s="355"/>
      <c r="QRQ83" s="355"/>
      <c r="QRR83" s="355"/>
      <c r="QRS83" s="355"/>
      <c r="QRT83" s="355"/>
      <c r="QRU83" s="355"/>
      <c r="QRV83" s="355"/>
      <c r="QRW83" s="355"/>
      <c r="QRX83" s="355"/>
      <c r="QRY83" s="355"/>
      <c r="QRZ83" s="355"/>
      <c r="QSA83" s="355"/>
      <c r="QSB83" s="355"/>
      <c r="QSC83" s="355"/>
      <c r="QSD83" s="355"/>
      <c r="QSE83" s="355"/>
      <c r="QSF83" s="355"/>
      <c r="QSG83" s="355"/>
      <c r="QSH83" s="355"/>
      <c r="QSI83" s="355"/>
      <c r="QSJ83" s="355"/>
      <c r="QSK83" s="355"/>
      <c r="QSL83" s="355"/>
      <c r="QSM83" s="355"/>
      <c r="QSN83" s="355"/>
      <c r="QSO83" s="355"/>
      <c r="QSP83" s="355"/>
      <c r="QSQ83" s="355"/>
      <c r="QSR83" s="355"/>
      <c r="QSS83" s="355"/>
      <c r="QST83" s="355"/>
      <c r="QSU83" s="355"/>
      <c r="QSV83" s="355"/>
      <c r="QSW83" s="355"/>
      <c r="QSX83" s="355"/>
      <c r="QSY83" s="355"/>
      <c r="QSZ83" s="355"/>
      <c r="QTA83" s="355"/>
      <c r="QTB83" s="355"/>
      <c r="QTC83" s="355"/>
      <c r="QTD83" s="355"/>
      <c r="QTE83" s="355"/>
      <c r="QTF83" s="355"/>
      <c r="QTG83" s="355"/>
      <c r="QTH83" s="355"/>
      <c r="QTI83" s="355"/>
      <c r="QTJ83" s="355"/>
      <c r="QTK83" s="355"/>
      <c r="QTL83" s="355"/>
      <c r="QTM83" s="355"/>
      <c r="QTN83" s="355"/>
      <c r="QTO83" s="355"/>
      <c r="QTP83" s="355"/>
      <c r="QTQ83" s="355"/>
      <c r="QTR83" s="355"/>
      <c r="QTS83" s="355"/>
      <c r="QTT83" s="355"/>
      <c r="QTU83" s="355"/>
      <c r="QTV83" s="355"/>
      <c r="QTW83" s="355"/>
      <c r="QUD83" s="355"/>
      <c r="QUE83" s="355"/>
      <c r="QUF83" s="355"/>
      <c r="QUG83" s="355"/>
      <c r="QUH83" s="355"/>
      <c r="QUI83" s="355"/>
      <c r="QUJ83" s="355"/>
      <c r="QUK83" s="355"/>
      <c r="QUL83" s="355"/>
      <c r="QUM83" s="355"/>
      <c r="QUN83" s="355"/>
      <c r="QUO83" s="355"/>
      <c r="QUP83" s="355"/>
      <c r="QUQ83" s="355"/>
      <c r="QUR83" s="355"/>
      <c r="QUS83" s="355"/>
      <c r="QUT83" s="355"/>
      <c r="QUU83" s="355"/>
      <c r="QUV83" s="355"/>
      <c r="QUW83" s="355"/>
      <c r="QUX83" s="355"/>
      <c r="QUY83" s="355"/>
      <c r="QUZ83" s="355"/>
      <c r="QVA83" s="355"/>
      <c r="QVB83" s="355"/>
      <c r="QVC83" s="355"/>
      <c r="QVD83" s="355"/>
      <c r="QVE83" s="355"/>
      <c r="QVF83" s="355"/>
      <c r="QVG83" s="355"/>
      <c r="QVH83" s="355"/>
      <c r="QVI83" s="355"/>
      <c r="QVJ83" s="355"/>
      <c r="QVK83" s="355"/>
      <c r="QVL83" s="355"/>
      <c r="QVM83" s="355"/>
      <c r="QVN83" s="355"/>
      <c r="QVO83" s="355"/>
      <c r="QVP83" s="355"/>
      <c r="QVQ83" s="355"/>
      <c r="QVR83" s="355"/>
      <c r="QVS83" s="355"/>
      <c r="QVT83" s="355"/>
      <c r="QVU83" s="355"/>
      <c r="QVV83" s="355"/>
      <c r="QVW83" s="355"/>
      <c r="QVX83" s="355"/>
      <c r="QVY83" s="355"/>
      <c r="QVZ83" s="355"/>
      <c r="QWA83" s="355"/>
      <c r="QWB83" s="355"/>
      <c r="QWC83" s="355"/>
      <c r="QWD83" s="355"/>
      <c r="QWE83" s="355"/>
      <c r="QWF83" s="355"/>
      <c r="QWG83" s="355"/>
      <c r="QWH83" s="355"/>
      <c r="QWI83" s="355"/>
      <c r="QWJ83" s="355"/>
      <c r="QWK83" s="355"/>
      <c r="QWL83" s="355"/>
      <c r="QWM83" s="355"/>
      <c r="QWN83" s="355"/>
      <c r="QWO83" s="355"/>
      <c r="QWP83" s="355"/>
      <c r="QWQ83" s="355"/>
      <c r="QWR83" s="355"/>
      <c r="QWS83" s="355"/>
      <c r="QWT83" s="355"/>
      <c r="QWU83" s="355"/>
      <c r="QWV83" s="355"/>
      <c r="QWW83" s="355"/>
      <c r="QWX83" s="355"/>
      <c r="QWY83" s="355"/>
      <c r="QWZ83" s="355"/>
      <c r="QXA83" s="355"/>
      <c r="QXB83" s="355"/>
      <c r="QXC83" s="355"/>
      <c r="QXD83" s="355"/>
      <c r="QXE83" s="355"/>
      <c r="QXF83" s="355"/>
      <c r="QXG83" s="355"/>
      <c r="QXH83" s="355"/>
      <c r="QXI83" s="355"/>
      <c r="QXJ83" s="355"/>
      <c r="QXK83" s="355"/>
      <c r="QXL83" s="355"/>
      <c r="QXM83" s="355"/>
      <c r="QXN83" s="355"/>
      <c r="QXO83" s="355"/>
      <c r="QXP83" s="355"/>
      <c r="QXQ83" s="355"/>
      <c r="QXR83" s="355"/>
      <c r="QXS83" s="355"/>
      <c r="QXT83" s="355"/>
      <c r="QXU83" s="355"/>
      <c r="QXV83" s="355"/>
      <c r="QXW83" s="355"/>
      <c r="QXX83" s="355"/>
      <c r="QXY83" s="355"/>
      <c r="QXZ83" s="355"/>
      <c r="QYA83" s="355"/>
      <c r="QYB83" s="355"/>
      <c r="QYC83" s="355"/>
      <c r="QYD83" s="355"/>
      <c r="QYE83" s="355"/>
      <c r="QYF83" s="355"/>
      <c r="QYG83" s="355"/>
      <c r="QYH83" s="355"/>
      <c r="QYI83" s="355"/>
      <c r="QYJ83" s="355"/>
      <c r="QYK83" s="355"/>
      <c r="QYL83" s="355"/>
      <c r="QYM83" s="355"/>
      <c r="QYN83" s="355"/>
      <c r="QYO83" s="355"/>
      <c r="QYP83" s="355"/>
      <c r="QYQ83" s="355"/>
      <c r="QYR83" s="355"/>
      <c r="QYS83" s="355"/>
      <c r="QYT83" s="355"/>
      <c r="QYU83" s="355"/>
      <c r="QYV83" s="355"/>
      <c r="QYW83" s="355"/>
      <c r="QYX83" s="355"/>
      <c r="QYY83" s="355"/>
      <c r="QYZ83" s="355"/>
      <c r="QZA83" s="355"/>
      <c r="QZB83" s="355"/>
      <c r="QZC83" s="355"/>
      <c r="QZD83" s="355"/>
      <c r="QZE83" s="355"/>
      <c r="QZF83" s="355"/>
      <c r="QZG83" s="355"/>
      <c r="QZH83" s="355"/>
      <c r="QZI83" s="355"/>
      <c r="QZJ83" s="355"/>
      <c r="QZK83" s="355"/>
      <c r="QZL83" s="355"/>
      <c r="QZM83" s="355"/>
      <c r="QZN83" s="355"/>
      <c r="QZO83" s="355"/>
      <c r="QZP83" s="355"/>
      <c r="QZQ83" s="355"/>
      <c r="QZR83" s="355"/>
      <c r="QZS83" s="355"/>
      <c r="QZT83" s="355"/>
      <c r="QZU83" s="355"/>
      <c r="QZV83" s="355"/>
      <c r="QZW83" s="355"/>
      <c r="QZX83" s="355"/>
      <c r="QZY83" s="355"/>
      <c r="QZZ83" s="355"/>
      <c r="RAA83" s="355"/>
      <c r="RAB83" s="355"/>
      <c r="RAC83" s="355"/>
      <c r="RAD83" s="355"/>
      <c r="RAE83" s="355"/>
      <c r="RAF83" s="355"/>
      <c r="RAG83" s="355"/>
      <c r="RAH83" s="355"/>
      <c r="RAI83" s="355"/>
      <c r="RAJ83" s="355"/>
      <c r="RAK83" s="355"/>
      <c r="RAL83" s="355"/>
      <c r="RAM83" s="355"/>
      <c r="RAN83" s="355"/>
      <c r="RAO83" s="355"/>
      <c r="RAP83" s="355"/>
      <c r="RAQ83" s="355"/>
      <c r="RAR83" s="355"/>
      <c r="RAS83" s="355"/>
      <c r="RAT83" s="355"/>
      <c r="RAU83" s="355"/>
      <c r="RAV83" s="355"/>
      <c r="RAW83" s="355"/>
      <c r="RAX83" s="355"/>
      <c r="RAY83" s="355"/>
      <c r="RAZ83" s="355"/>
      <c r="RBA83" s="355"/>
      <c r="RBB83" s="355"/>
      <c r="RBC83" s="355"/>
      <c r="RBD83" s="355"/>
      <c r="RBE83" s="355"/>
      <c r="RBF83" s="355"/>
      <c r="RBG83" s="355"/>
      <c r="RBH83" s="355"/>
      <c r="RBI83" s="355"/>
      <c r="RBJ83" s="355"/>
      <c r="RBK83" s="355"/>
      <c r="RBL83" s="355"/>
      <c r="RBM83" s="355"/>
      <c r="RBN83" s="355"/>
      <c r="RBO83" s="355"/>
      <c r="RBP83" s="355"/>
      <c r="RBQ83" s="355"/>
      <c r="RBR83" s="355"/>
      <c r="RBS83" s="355"/>
      <c r="RBT83" s="355"/>
      <c r="RBU83" s="355"/>
      <c r="RBV83" s="355"/>
      <c r="RBW83" s="355"/>
      <c r="RBX83" s="355"/>
      <c r="RBY83" s="355"/>
      <c r="RBZ83" s="355"/>
      <c r="RCA83" s="355"/>
      <c r="RCB83" s="355"/>
      <c r="RCC83" s="355"/>
      <c r="RCD83" s="355"/>
      <c r="RCE83" s="355"/>
      <c r="RCF83" s="355"/>
      <c r="RCG83" s="355"/>
      <c r="RCH83" s="355"/>
      <c r="RCI83" s="355"/>
      <c r="RCJ83" s="355"/>
      <c r="RCK83" s="355"/>
      <c r="RCL83" s="355"/>
      <c r="RCM83" s="355"/>
      <c r="RCN83" s="355"/>
      <c r="RCO83" s="355"/>
      <c r="RCP83" s="355"/>
      <c r="RCQ83" s="355"/>
      <c r="RCR83" s="355"/>
      <c r="RCS83" s="355"/>
      <c r="RCT83" s="355"/>
      <c r="RCU83" s="355"/>
      <c r="RCV83" s="355"/>
      <c r="RCW83" s="355"/>
      <c r="RCX83" s="355"/>
      <c r="RCY83" s="355"/>
      <c r="RCZ83" s="355"/>
      <c r="RDA83" s="355"/>
      <c r="RDB83" s="355"/>
      <c r="RDC83" s="355"/>
      <c r="RDD83" s="355"/>
      <c r="RDE83" s="355"/>
      <c r="RDF83" s="355"/>
      <c r="RDG83" s="355"/>
      <c r="RDH83" s="355"/>
      <c r="RDI83" s="355"/>
      <c r="RDJ83" s="355"/>
      <c r="RDK83" s="355"/>
      <c r="RDL83" s="355"/>
      <c r="RDM83" s="355"/>
      <c r="RDN83" s="355"/>
      <c r="RDO83" s="355"/>
      <c r="RDP83" s="355"/>
      <c r="RDQ83" s="355"/>
      <c r="RDR83" s="355"/>
      <c r="RDS83" s="355"/>
      <c r="RDZ83" s="355"/>
      <c r="REA83" s="355"/>
      <c r="REB83" s="355"/>
      <c r="REC83" s="355"/>
      <c r="RED83" s="355"/>
      <c r="REE83" s="355"/>
      <c r="REF83" s="355"/>
      <c r="REG83" s="355"/>
      <c r="REH83" s="355"/>
      <c r="REI83" s="355"/>
      <c r="REJ83" s="355"/>
      <c r="REK83" s="355"/>
      <c r="REL83" s="355"/>
      <c r="REM83" s="355"/>
      <c r="REN83" s="355"/>
      <c r="REO83" s="355"/>
      <c r="REP83" s="355"/>
      <c r="REQ83" s="355"/>
      <c r="RER83" s="355"/>
      <c r="RES83" s="355"/>
      <c r="RET83" s="355"/>
      <c r="REU83" s="355"/>
      <c r="REV83" s="355"/>
      <c r="REW83" s="355"/>
      <c r="REX83" s="355"/>
      <c r="REY83" s="355"/>
      <c r="REZ83" s="355"/>
      <c r="RFA83" s="355"/>
      <c r="RFB83" s="355"/>
      <c r="RFC83" s="355"/>
      <c r="RFD83" s="355"/>
      <c r="RFE83" s="355"/>
      <c r="RFF83" s="355"/>
      <c r="RFG83" s="355"/>
      <c r="RFH83" s="355"/>
      <c r="RFI83" s="355"/>
      <c r="RFJ83" s="355"/>
      <c r="RFK83" s="355"/>
      <c r="RFL83" s="355"/>
      <c r="RFM83" s="355"/>
      <c r="RFN83" s="355"/>
      <c r="RFO83" s="355"/>
      <c r="RFP83" s="355"/>
      <c r="RFQ83" s="355"/>
      <c r="RFR83" s="355"/>
      <c r="RFS83" s="355"/>
      <c r="RFT83" s="355"/>
      <c r="RFU83" s="355"/>
      <c r="RFV83" s="355"/>
      <c r="RFW83" s="355"/>
      <c r="RFX83" s="355"/>
      <c r="RFY83" s="355"/>
      <c r="RFZ83" s="355"/>
      <c r="RGA83" s="355"/>
      <c r="RGB83" s="355"/>
      <c r="RGC83" s="355"/>
      <c r="RGD83" s="355"/>
      <c r="RGE83" s="355"/>
      <c r="RGF83" s="355"/>
      <c r="RGG83" s="355"/>
      <c r="RGH83" s="355"/>
      <c r="RGI83" s="355"/>
      <c r="RGJ83" s="355"/>
      <c r="RGK83" s="355"/>
      <c r="RGL83" s="355"/>
      <c r="RGM83" s="355"/>
      <c r="RGN83" s="355"/>
      <c r="RGO83" s="355"/>
      <c r="RGP83" s="355"/>
      <c r="RGQ83" s="355"/>
      <c r="RGR83" s="355"/>
      <c r="RGS83" s="355"/>
      <c r="RGT83" s="355"/>
      <c r="RGU83" s="355"/>
      <c r="RGV83" s="355"/>
      <c r="RGW83" s="355"/>
      <c r="RGX83" s="355"/>
      <c r="RGY83" s="355"/>
      <c r="RGZ83" s="355"/>
      <c r="RHA83" s="355"/>
      <c r="RHB83" s="355"/>
      <c r="RHC83" s="355"/>
      <c r="RHD83" s="355"/>
      <c r="RHE83" s="355"/>
      <c r="RHF83" s="355"/>
      <c r="RHG83" s="355"/>
      <c r="RHH83" s="355"/>
      <c r="RHI83" s="355"/>
      <c r="RHJ83" s="355"/>
      <c r="RHK83" s="355"/>
      <c r="RHL83" s="355"/>
      <c r="RHM83" s="355"/>
      <c r="RHN83" s="355"/>
      <c r="RHO83" s="355"/>
      <c r="RHP83" s="355"/>
      <c r="RHQ83" s="355"/>
      <c r="RHR83" s="355"/>
      <c r="RHS83" s="355"/>
      <c r="RHT83" s="355"/>
      <c r="RHU83" s="355"/>
      <c r="RHV83" s="355"/>
      <c r="RHW83" s="355"/>
      <c r="RHX83" s="355"/>
      <c r="RHY83" s="355"/>
      <c r="RHZ83" s="355"/>
      <c r="RIA83" s="355"/>
      <c r="RIB83" s="355"/>
      <c r="RIC83" s="355"/>
      <c r="RID83" s="355"/>
      <c r="RIE83" s="355"/>
      <c r="RIF83" s="355"/>
      <c r="RIG83" s="355"/>
      <c r="RIH83" s="355"/>
      <c r="RII83" s="355"/>
      <c r="RIJ83" s="355"/>
      <c r="RIK83" s="355"/>
      <c r="RIL83" s="355"/>
      <c r="RIM83" s="355"/>
      <c r="RIN83" s="355"/>
      <c r="RIO83" s="355"/>
      <c r="RIP83" s="355"/>
      <c r="RIQ83" s="355"/>
      <c r="RIR83" s="355"/>
      <c r="RIS83" s="355"/>
      <c r="RIT83" s="355"/>
      <c r="RIU83" s="355"/>
      <c r="RIV83" s="355"/>
      <c r="RIW83" s="355"/>
      <c r="RIX83" s="355"/>
      <c r="RIY83" s="355"/>
      <c r="RIZ83" s="355"/>
      <c r="RJA83" s="355"/>
      <c r="RJB83" s="355"/>
      <c r="RJC83" s="355"/>
      <c r="RJD83" s="355"/>
      <c r="RJE83" s="355"/>
      <c r="RJF83" s="355"/>
      <c r="RJG83" s="355"/>
      <c r="RJH83" s="355"/>
      <c r="RJI83" s="355"/>
      <c r="RJJ83" s="355"/>
      <c r="RJK83" s="355"/>
      <c r="RJL83" s="355"/>
      <c r="RJM83" s="355"/>
      <c r="RJN83" s="355"/>
      <c r="RJO83" s="355"/>
      <c r="RJP83" s="355"/>
      <c r="RJQ83" s="355"/>
      <c r="RJR83" s="355"/>
      <c r="RJS83" s="355"/>
      <c r="RJT83" s="355"/>
      <c r="RJU83" s="355"/>
      <c r="RJV83" s="355"/>
      <c r="RJW83" s="355"/>
      <c r="RJX83" s="355"/>
      <c r="RJY83" s="355"/>
      <c r="RJZ83" s="355"/>
      <c r="RKA83" s="355"/>
      <c r="RKB83" s="355"/>
      <c r="RKC83" s="355"/>
      <c r="RKD83" s="355"/>
      <c r="RKE83" s="355"/>
      <c r="RKF83" s="355"/>
      <c r="RKG83" s="355"/>
      <c r="RKH83" s="355"/>
      <c r="RKI83" s="355"/>
      <c r="RKJ83" s="355"/>
      <c r="RKK83" s="355"/>
      <c r="RKL83" s="355"/>
      <c r="RKM83" s="355"/>
      <c r="RKN83" s="355"/>
      <c r="RKO83" s="355"/>
      <c r="RKP83" s="355"/>
      <c r="RKQ83" s="355"/>
      <c r="RKR83" s="355"/>
      <c r="RKS83" s="355"/>
      <c r="RKT83" s="355"/>
      <c r="RKU83" s="355"/>
      <c r="RKV83" s="355"/>
      <c r="RKW83" s="355"/>
      <c r="RKX83" s="355"/>
      <c r="RKY83" s="355"/>
      <c r="RKZ83" s="355"/>
      <c r="RLA83" s="355"/>
      <c r="RLB83" s="355"/>
      <c r="RLC83" s="355"/>
      <c r="RLD83" s="355"/>
      <c r="RLE83" s="355"/>
      <c r="RLF83" s="355"/>
      <c r="RLG83" s="355"/>
      <c r="RLH83" s="355"/>
      <c r="RLI83" s="355"/>
      <c r="RLJ83" s="355"/>
      <c r="RLK83" s="355"/>
      <c r="RLL83" s="355"/>
      <c r="RLM83" s="355"/>
      <c r="RLN83" s="355"/>
      <c r="RLO83" s="355"/>
      <c r="RLP83" s="355"/>
      <c r="RLQ83" s="355"/>
      <c r="RLR83" s="355"/>
      <c r="RLS83" s="355"/>
      <c r="RLT83" s="355"/>
      <c r="RLU83" s="355"/>
      <c r="RLV83" s="355"/>
      <c r="RLW83" s="355"/>
      <c r="RLX83" s="355"/>
      <c r="RLY83" s="355"/>
      <c r="RLZ83" s="355"/>
      <c r="RMA83" s="355"/>
      <c r="RMB83" s="355"/>
      <c r="RMC83" s="355"/>
      <c r="RMD83" s="355"/>
      <c r="RME83" s="355"/>
      <c r="RMF83" s="355"/>
      <c r="RMG83" s="355"/>
      <c r="RMH83" s="355"/>
      <c r="RMI83" s="355"/>
      <c r="RMJ83" s="355"/>
      <c r="RMK83" s="355"/>
      <c r="RML83" s="355"/>
      <c r="RMM83" s="355"/>
      <c r="RMN83" s="355"/>
      <c r="RMO83" s="355"/>
      <c r="RMP83" s="355"/>
      <c r="RMQ83" s="355"/>
      <c r="RMR83" s="355"/>
      <c r="RMS83" s="355"/>
      <c r="RMT83" s="355"/>
      <c r="RMU83" s="355"/>
      <c r="RMV83" s="355"/>
      <c r="RMW83" s="355"/>
      <c r="RMX83" s="355"/>
      <c r="RMY83" s="355"/>
      <c r="RMZ83" s="355"/>
      <c r="RNA83" s="355"/>
      <c r="RNB83" s="355"/>
      <c r="RNC83" s="355"/>
      <c r="RND83" s="355"/>
      <c r="RNE83" s="355"/>
      <c r="RNF83" s="355"/>
      <c r="RNG83" s="355"/>
      <c r="RNH83" s="355"/>
      <c r="RNI83" s="355"/>
      <c r="RNJ83" s="355"/>
      <c r="RNK83" s="355"/>
      <c r="RNL83" s="355"/>
      <c r="RNM83" s="355"/>
      <c r="RNN83" s="355"/>
      <c r="RNO83" s="355"/>
      <c r="RNV83" s="355"/>
      <c r="RNW83" s="355"/>
      <c r="RNX83" s="355"/>
      <c r="RNY83" s="355"/>
      <c r="RNZ83" s="355"/>
      <c r="ROA83" s="355"/>
      <c r="ROB83" s="355"/>
      <c r="ROC83" s="355"/>
      <c r="ROD83" s="355"/>
      <c r="ROE83" s="355"/>
      <c r="ROF83" s="355"/>
      <c r="ROG83" s="355"/>
      <c r="ROH83" s="355"/>
      <c r="ROI83" s="355"/>
      <c r="ROJ83" s="355"/>
      <c r="ROK83" s="355"/>
      <c r="ROL83" s="355"/>
      <c r="ROM83" s="355"/>
      <c r="RON83" s="355"/>
      <c r="ROO83" s="355"/>
      <c r="ROP83" s="355"/>
      <c r="ROQ83" s="355"/>
      <c r="ROR83" s="355"/>
      <c r="ROS83" s="355"/>
      <c r="ROT83" s="355"/>
      <c r="ROU83" s="355"/>
      <c r="ROV83" s="355"/>
      <c r="ROW83" s="355"/>
      <c r="ROX83" s="355"/>
      <c r="ROY83" s="355"/>
      <c r="ROZ83" s="355"/>
      <c r="RPA83" s="355"/>
      <c r="RPB83" s="355"/>
      <c r="RPC83" s="355"/>
      <c r="RPD83" s="355"/>
      <c r="RPE83" s="355"/>
      <c r="RPF83" s="355"/>
      <c r="RPG83" s="355"/>
      <c r="RPH83" s="355"/>
      <c r="RPI83" s="355"/>
      <c r="RPJ83" s="355"/>
      <c r="RPK83" s="355"/>
      <c r="RPL83" s="355"/>
      <c r="RPM83" s="355"/>
      <c r="RPN83" s="355"/>
      <c r="RPO83" s="355"/>
      <c r="RPP83" s="355"/>
      <c r="RPQ83" s="355"/>
      <c r="RPR83" s="355"/>
      <c r="RPS83" s="355"/>
      <c r="RPT83" s="355"/>
      <c r="RPU83" s="355"/>
      <c r="RPV83" s="355"/>
      <c r="RPW83" s="355"/>
      <c r="RPX83" s="355"/>
      <c r="RPY83" s="355"/>
      <c r="RPZ83" s="355"/>
      <c r="RQA83" s="355"/>
      <c r="RQB83" s="355"/>
      <c r="RQC83" s="355"/>
      <c r="RQD83" s="355"/>
      <c r="RQE83" s="355"/>
      <c r="RQF83" s="355"/>
      <c r="RQG83" s="355"/>
      <c r="RQH83" s="355"/>
      <c r="RQI83" s="355"/>
      <c r="RQJ83" s="355"/>
      <c r="RQK83" s="355"/>
      <c r="RQL83" s="355"/>
      <c r="RQM83" s="355"/>
      <c r="RQN83" s="355"/>
      <c r="RQO83" s="355"/>
      <c r="RQP83" s="355"/>
      <c r="RQQ83" s="355"/>
      <c r="RQR83" s="355"/>
      <c r="RQS83" s="355"/>
      <c r="RQT83" s="355"/>
      <c r="RQU83" s="355"/>
      <c r="RQV83" s="355"/>
      <c r="RQW83" s="355"/>
      <c r="RQX83" s="355"/>
      <c r="RQY83" s="355"/>
      <c r="RQZ83" s="355"/>
      <c r="RRA83" s="355"/>
      <c r="RRB83" s="355"/>
      <c r="RRC83" s="355"/>
      <c r="RRD83" s="355"/>
      <c r="RRE83" s="355"/>
      <c r="RRF83" s="355"/>
      <c r="RRG83" s="355"/>
      <c r="RRH83" s="355"/>
      <c r="RRI83" s="355"/>
      <c r="RRJ83" s="355"/>
      <c r="RRK83" s="355"/>
      <c r="RRL83" s="355"/>
      <c r="RRM83" s="355"/>
      <c r="RRN83" s="355"/>
      <c r="RRO83" s="355"/>
      <c r="RRP83" s="355"/>
      <c r="RRQ83" s="355"/>
      <c r="RRR83" s="355"/>
      <c r="RRS83" s="355"/>
      <c r="RRT83" s="355"/>
      <c r="RRU83" s="355"/>
      <c r="RRV83" s="355"/>
      <c r="RRW83" s="355"/>
      <c r="RRX83" s="355"/>
      <c r="RRY83" s="355"/>
      <c r="RRZ83" s="355"/>
      <c r="RSA83" s="355"/>
      <c r="RSB83" s="355"/>
      <c r="RSC83" s="355"/>
      <c r="RSD83" s="355"/>
      <c r="RSE83" s="355"/>
      <c r="RSF83" s="355"/>
      <c r="RSG83" s="355"/>
      <c r="RSH83" s="355"/>
      <c r="RSI83" s="355"/>
      <c r="RSJ83" s="355"/>
      <c r="RSK83" s="355"/>
      <c r="RSL83" s="355"/>
      <c r="RSM83" s="355"/>
      <c r="RSN83" s="355"/>
      <c r="RSO83" s="355"/>
      <c r="RSP83" s="355"/>
      <c r="RSQ83" s="355"/>
      <c r="RSR83" s="355"/>
      <c r="RSS83" s="355"/>
      <c r="RST83" s="355"/>
      <c r="RSU83" s="355"/>
      <c r="RSV83" s="355"/>
      <c r="RSW83" s="355"/>
      <c r="RSX83" s="355"/>
      <c r="RSY83" s="355"/>
      <c r="RSZ83" s="355"/>
      <c r="RTA83" s="355"/>
      <c r="RTB83" s="355"/>
      <c r="RTC83" s="355"/>
      <c r="RTD83" s="355"/>
      <c r="RTE83" s="355"/>
      <c r="RTF83" s="355"/>
      <c r="RTG83" s="355"/>
      <c r="RTH83" s="355"/>
      <c r="RTI83" s="355"/>
      <c r="RTJ83" s="355"/>
      <c r="RTK83" s="355"/>
      <c r="RTL83" s="355"/>
      <c r="RTM83" s="355"/>
      <c r="RTN83" s="355"/>
      <c r="RTO83" s="355"/>
      <c r="RTP83" s="355"/>
      <c r="RTQ83" s="355"/>
      <c r="RTR83" s="355"/>
      <c r="RTS83" s="355"/>
      <c r="RTT83" s="355"/>
      <c r="RTU83" s="355"/>
      <c r="RTV83" s="355"/>
      <c r="RTW83" s="355"/>
      <c r="RTX83" s="355"/>
      <c r="RTY83" s="355"/>
      <c r="RTZ83" s="355"/>
      <c r="RUA83" s="355"/>
      <c r="RUB83" s="355"/>
      <c r="RUC83" s="355"/>
      <c r="RUD83" s="355"/>
      <c r="RUE83" s="355"/>
      <c r="RUF83" s="355"/>
      <c r="RUG83" s="355"/>
      <c r="RUH83" s="355"/>
      <c r="RUI83" s="355"/>
      <c r="RUJ83" s="355"/>
      <c r="RUK83" s="355"/>
      <c r="RUL83" s="355"/>
      <c r="RUM83" s="355"/>
      <c r="RUN83" s="355"/>
      <c r="RUO83" s="355"/>
      <c r="RUP83" s="355"/>
      <c r="RUQ83" s="355"/>
      <c r="RUR83" s="355"/>
      <c r="RUS83" s="355"/>
      <c r="RUT83" s="355"/>
      <c r="RUU83" s="355"/>
      <c r="RUV83" s="355"/>
      <c r="RUW83" s="355"/>
      <c r="RUX83" s="355"/>
      <c r="RUY83" s="355"/>
      <c r="RUZ83" s="355"/>
      <c r="RVA83" s="355"/>
      <c r="RVB83" s="355"/>
      <c r="RVC83" s="355"/>
      <c r="RVD83" s="355"/>
      <c r="RVE83" s="355"/>
      <c r="RVF83" s="355"/>
      <c r="RVG83" s="355"/>
      <c r="RVH83" s="355"/>
      <c r="RVI83" s="355"/>
      <c r="RVJ83" s="355"/>
      <c r="RVK83" s="355"/>
      <c r="RVL83" s="355"/>
      <c r="RVM83" s="355"/>
      <c r="RVN83" s="355"/>
      <c r="RVO83" s="355"/>
      <c r="RVP83" s="355"/>
      <c r="RVQ83" s="355"/>
      <c r="RVR83" s="355"/>
      <c r="RVS83" s="355"/>
      <c r="RVT83" s="355"/>
      <c r="RVU83" s="355"/>
      <c r="RVV83" s="355"/>
      <c r="RVW83" s="355"/>
      <c r="RVX83" s="355"/>
      <c r="RVY83" s="355"/>
      <c r="RVZ83" s="355"/>
      <c r="RWA83" s="355"/>
      <c r="RWB83" s="355"/>
      <c r="RWC83" s="355"/>
      <c r="RWD83" s="355"/>
      <c r="RWE83" s="355"/>
      <c r="RWF83" s="355"/>
      <c r="RWG83" s="355"/>
      <c r="RWH83" s="355"/>
      <c r="RWI83" s="355"/>
      <c r="RWJ83" s="355"/>
      <c r="RWK83" s="355"/>
      <c r="RWL83" s="355"/>
      <c r="RWM83" s="355"/>
      <c r="RWN83" s="355"/>
      <c r="RWO83" s="355"/>
      <c r="RWP83" s="355"/>
      <c r="RWQ83" s="355"/>
      <c r="RWR83" s="355"/>
      <c r="RWS83" s="355"/>
      <c r="RWT83" s="355"/>
      <c r="RWU83" s="355"/>
      <c r="RWV83" s="355"/>
      <c r="RWW83" s="355"/>
      <c r="RWX83" s="355"/>
      <c r="RWY83" s="355"/>
      <c r="RWZ83" s="355"/>
      <c r="RXA83" s="355"/>
      <c r="RXB83" s="355"/>
      <c r="RXC83" s="355"/>
      <c r="RXD83" s="355"/>
      <c r="RXE83" s="355"/>
      <c r="RXF83" s="355"/>
      <c r="RXG83" s="355"/>
      <c r="RXH83" s="355"/>
      <c r="RXI83" s="355"/>
      <c r="RXJ83" s="355"/>
      <c r="RXK83" s="355"/>
      <c r="RXR83" s="355"/>
      <c r="RXS83" s="355"/>
      <c r="RXT83" s="355"/>
      <c r="RXU83" s="355"/>
      <c r="RXV83" s="355"/>
      <c r="RXW83" s="355"/>
      <c r="RXX83" s="355"/>
      <c r="RXY83" s="355"/>
      <c r="RXZ83" s="355"/>
      <c r="RYA83" s="355"/>
      <c r="RYB83" s="355"/>
      <c r="RYC83" s="355"/>
      <c r="RYD83" s="355"/>
      <c r="RYE83" s="355"/>
      <c r="RYF83" s="355"/>
      <c r="RYG83" s="355"/>
      <c r="RYH83" s="355"/>
      <c r="RYI83" s="355"/>
      <c r="RYJ83" s="355"/>
      <c r="RYK83" s="355"/>
      <c r="RYL83" s="355"/>
      <c r="RYM83" s="355"/>
      <c r="RYN83" s="355"/>
      <c r="RYO83" s="355"/>
      <c r="RYP83" s="355"/>
      <c r="RYQ83" s="355"/>
      <c r="RYR83" s="355"/>
      <c r="RYS83" s="355"/>
      <c r="RYT83" s="355"/>
      <c r="RYU83" s="355"/>
      <c r="RYV83" s="355"/>
      <c r="RYW83" s="355"/>
      <c r="RYX83" s="355"/>
      <c r="RYY83" s="355"/>
      <c r="RYZ83" s="355"/>
      <c r="RZA83" s="355"/>
      <c r="RZB83" s="355"/>
      <c r="RZC83" s="355"/>
      <c r="RZD83" s="355"/>
      <c r="RZE83" s="355"/>
      <c r="RZF83" s="355"/>
      <c r="RZG83" s="355"/>
      <c r="RZH83" s="355"/>
      <c r="RZI83" s="355"/>
      <c r="RZJ83" s="355"/>
      <c r="RZK83" s="355"/>
      <c r="RZL83" s="355"/>
      <c r="RZM83" s="355"/>
      <c r="RZN83" s="355"/>
      <c r="RZO83" s="355"/>
      <c r="RZP83" s="355"/>
      <c r="RZQ83" s="355"/>
      <c r="RZR83" s="355"/>
      <c r="RZS83" s="355"/>
      <c r="RZT83" s="355"/>
      <c r="RZU83" s="355"/>
      <c r="RZV83" s="355"/>
      <c r="RZW83" s="355"/>
      <c r="RZX83" s="355"/>
      <c r="RZY83" s="355"/>
      <c r="RZZ83" s="355"/>
      <c r="SAA83" s="355"/>
      <c r="SAB83" s="355"/>
      <c r="SAC83" s="355"/>
      <c r="SAD83" s="355"/>
      <c r="SAE83" s="355"/>
      <c r="SAF83" s="355"/>
      <c r="SAG83" s="355"/>
      <c r="SAH83" s="355"/>
      <c r="SAI83" s="355"/>
      <c r="SAJ83" s="355"/>
      <c r="SAK83" s="355"/>
      <c r="SAL83" s="355"/>
      <c r="SAM83" s="355"/>
      <c r="SAN83" s="355"/>
      <c r="SAO83" s="355"/>
      <c r="SAP83" s="355"/>
      <c r="SAQ83" s="355"/>
      <c r="SAR83" s="355"/>
      <c r="SAS83" s="355"/>
      <c r="SAT83" s="355"/>
      <c r="SAU83" s="355"/>
      <c r="SAV83" s="355"/>
      <c r="SAW83" s="355"/>
      <c r="SAX83" s="355"/>
      <c r="SAY83" s="355"/>
      <c r="SAZ83" s="355"/>
      <c r="SBA83" s="355"/>
      <c r="SBB83" s="355"/>
      <c r="SBC83" s="355"/>
      <c r="SBD83" s="355"/>
      <c r="SBE83" s="355"/>
      <c r="SBF83" s="355"/>
      <c r="SBG83" s="355"/>
      <c r="SBH83" s="355"/>
      <c r="SBI83" s="355"/>
      <c r="SBJ83" s="355"/>
      <c r="SBK83" s="355"/>
      <c r="SBL83" s="355"/>
      <c r="SBM83" s="355"/>
      <c r="SBN83" s="355"/>
      <c r="SBO83" s="355"/>
      <c r="SBP83" s="355"/>
      <c r="SBQ83" s="355"/>
      <c r="SBR83" s="355"/>
      <c r="SBS83" s="355"/>
      <c r="SBT83" s="355"/>
      <c r="SBU83" s="355"/>
      <c r="SBV83" s="355"/>
      <c r="SBW83" s="355"/>
      <c r="SBX83" s="355"/>
      <c r="SBY83" s="355"/>
      <c r="SBZ83" s="355"/>
      <c r="SCA83" s="355"/>
      <c r="SCB83" s="355"/>
      <c r="SCC83" s="355"/>
      <c r="SCD83" s="355"/>
      <c r="SCE83" s="355"/>
      <c r="SCF83" s="355"/>
      <c r="SCG83" s="355"/>
      <c r="SCH83" s="355"/>
      <c r="SCI83" s="355"/>
      <c r="SCJ83" s="355"/>
      <c r="SCK83" s="355"/>
      <c r="SCL83" s="355"/>
      <c r="SCM83" s="355"/>
      <c r="SCN83" s="355"/>
      <c r="SCO83" s="355"/>
      <c r="SCP83" s="355"/>
      <c r="SCQ83" s="355"/>
      <c r="SCR83" s="355"/>
      <c r="SCS83" s="355"/>
      <c r="SCT83" s="355"/>
      <c r="SCU83" s="355"/>
      <c r="SCV83" s="355"/>
      <c r="SCW83" s="355"/>
      <c r="SCX83" s="355"/>
      <c r="SCY83" s="355"/>
      <c r="SCZ83" s="355"/>
      <c r="SDA83" s="355"/>
      <c r="SDB83" s="355"/>
      <c r="SDC83" s="355"/>
      <c r="SDD83" s="355"/>
      <c r="SDE83" s="355"/>
      <c r="SDF83" s="355"/>
      <c r="SDG83" s="355"/>
      <c r="SDH83" s="355"/>
      <c r="SDI83" s="355"/>
      <c r="SDJ83" s="355"/>
      <c r="SDK83" s="355"/>
      <c r="SDL83" s="355"/>
      <c r="SDM83" s="355"/>
      <c r="SDN83" s="355"/>
      <c r="SDO83" s="355"/>
      <c r="SDP83" s="355"/>
      <c r="SDQ83" s="355"/>
      <c r="SDR83" s="355"/>
      <c r="SDS83" s="355"/>
      <c r="SDT83" s="355"/>
      <c r="SDU83" s="355"/>
      <c r="SDV83" s="355"/>
      <c r="SDW83" s="355"/>
      <c r="SDX83" s="355"/>
      <c r="SDY83" s="355"/>
      <c r="SDZ83" s="355"/>
      <c r="SEA83" s="355"/>
      <c r="SEB83" s="355"/>
      <c r="SEC83" s="355"/>
      <c r="SED83" s="355"/>
      <c r="SEE83" s="355"/>
      <c r="SEF83" s="355"/>
      <c r="SEG83" s="355"/>
      <c r="SEH83" s="355"/>
      <c r="SEI83" s="355"/>
      <c r="SEJ83" s="355"/>
      <c r="SEK83" s="355"/>
      <c r="SEL83" s="355"/>
      <c r="SEM83" s="355"/>
      <c r="SEN83" s="355"/>
      <c r="SEO83" s="355"/>
      <c r="SEP83" s="355"/>
      <c r="SEQ83" s="355"/>
      <c r="SER83" s="355"/>
      <c r="SES83" s="355"/>
      <c r="SET83" s="355"/>
      <c r="SEU83" s="355"/>
      <c r="SEV83" s="355"/>
      <c r="SEW83" s="355"/>
      <c r="SEX83" s="355"/>
      <c r="SEY83" s="355"/>
      <c r="SEZ83" s="355"/>
      <c r="SFA83" s="355"/>
      <c r="SFB83" s="355"/>
      <c r="SFC83" s="355"/>
      <c r="SFD83" s="355"/>
      <c r="SFE83" s="355"/>
      <c r="SFF83" s="355"/>
      <c r="SFG83" s="355"/>
      <c r="SFH83" s="355"/>
      <c r="SFI83" s="355"/>
      <c r="SFJ83" s="355"/>
      <c r="SFK83" s="355"/>
      <c r="SFL83" s="355"/>
      <c r="SFM83" s="355"/>
      <c r="SFN83" s="355"/>
      <c r="SFO83" s="355"/>
      <c r="SFP83" s="355"/>
      <c r="SFQ83" s="355"/>
      <c r="SFR83" s="355"/>
      <c r="SFS83" s="355"/>
      <c r="SFT83" s="355"/>
      <c r="SFU83" s="355"/>
      <c r="SFV83" s="355"/>
      <c r="SFW83" s="355"/>
      <c r="SFX83" s="355"/>
      <c r="SFY83" s="355"/>
      <c r="SFZ83" s="355"/>
      <c r="SGA83" s="355"/>
      <c r="SGB83" s="355"/>
      <c r="SGC83" s="355"/>
      <c r="SGD83" s="355"/>
      <c r="SGE83" s="355"/>
      <c r="SGF83" s="355"/>
      <c r="SGG83" s="355"/>
      <c r="SGH83" s="355"/>
      <c r="SGI83" s="355"/>
      <c r="SGJ83" s="355"/>
      <c r="SGK83" s="355"/>
      <c r="SGL83" s="355"/>
      <c r="SGM83" s="355"/>
      <c r="SGN83" s="355"/>
      <c r="SGO83" s="355"/>
      <c r="SGP83" s="355"/>
      <c r="SGQ83" s="355"/>
      <c r="SGR83" s="355"/>
      <c r="SGS83" s="355"/>
      <c r="SGT83" s="355"/>
      <c r="SGU83" s="355"/>
      <c r="SGV83" s="355"/>
      <c r="SGW83" s="355"/>
      <c r="SGX83" s="355"/>
      <c r="SGY83" s="355"/>
      <c r="SGZ83" s="355"/>
      <c r="SHA83" s="355"/>
      <c r="SHB83" s="355"/>
      <c r="SHC83" s="355"/>
      <c r="SHD83" s="355"/>
      <c r="SHE83" s="355"/>
      <c r="SHF83" s="355"/>
      <c r="SHG83" s="355"/>
      <c r="SHN83" s="355"/>
      <c r="SHO83" s="355"/>
      <c r="SHP83" s="355"/>
      <c r="SHQ83" s="355"/>
      <c r="SHR83" s="355"/>
      <c r="SHS83" s="355"/>
      <c r="SHT83" s="355"/>
      <c r="SHU83" s="355"/>
      <c r="SHV83" s="355"/>
      <c r="SHW83" s="355"/>
      <c r="SHX83" s="355"/>
      <c r="SHY83" s="355"/>
      <c r="SHZ83" s="355"/>
      <c r="SIA83" s="355"/>
      <c r="SIB83" s="355"/>
      <c r="SIC83" s="355"/>
      <c r="SID83" s="355"/>
      <c r="SIE83" s="355"/>
      <c r="SIF83" s="355"/>
      <c r="SIG83" s="355"/>
      <c r="SIH83" s="355"/>
      <c r="SII83" s="355"/>
      <c r="SIJ83" s="355"/>
      <c r="SIK83" s="355"/>
      <c r="SIL83" s="355"/>
      <c r="SIM83" s="355"/>
      <c r="SIN83" s="355"/>
      <c r="SIO83" s="355"/>
      <c r="SIP83" s="355"/>
      <c r="SIQ83" s="355"/>
      <c r="SIR83" s="355"/>
      <c r="SIS83" s="355"/>
      <c r="SIT83" s="355"/>
      <c r="SIU83" s="355"/>
      <c r="SIV83" s="355"/>
      <c r="SIW83" s="355"/>
      <c r="SIX83" s="355"/>
      <c r="SIY83" s="355"/>
      <c r="SIZ83" s="355"/>
      <c r="SJA83" s="355"/>
      <c r="SJB83" s="355"/>
      <c r="SJC83" s="355"/>
      <c r="SJD83" s="355"/>
      <c r="SJE83" s="355"/>
      <c r="SJF83" s="355"/>
      <c r="SJG83" s="355"/>
      <c r="SJH83" s="355"/>
      <c r="SJI83" s="355"/>
      <c r="SJJ83" s="355"/>
      <c r="SJK83" s="355"/>
      <c r="SJL83" s="355"/>
      <c r="SJM83" s="355"/>
      <c r="SJN83" s="355"/>
      <c r="SJO83" s="355"/>
      <c r="SJP83" s="355"/>
      <c r="SJQ83" s="355"/>
      <c r="SJR83" s="355"/>
      <c r="SJS83" s="355"/>
      <c r="SJT83" s="355"/>
      <c r="SJU83" s="355"/>
      <c r="SJV83" s="355"/>
      <c r="SJW83" s="355"/>
      <c r="SJX83" s="355"/>
      <c r="SJY83" s="355"/>
      <c r="SJZ83" s="355"/>
      <c r="SKA83" s="355"/>
      <c r="SKB83" s="355"/>
      <c r="SKC83" s="355"/>
      <c r="SKD83" s="355"/>
      <c r="SKE83" s="355"/>
      <c r="SKF83" s="355"/>
      <c r="SKG83" s="355"/>
      <c r="SKH83" s="355"/>
      <c r="SKI83" s="355"/>
      <c r="SKJ83" s="355"/>
      <c r="SKK83" s="355"/>
      <c r="SKL83" s="355"/>
      <c r="SKM83" s="355"/>
      <c r="SKN83" s="355"/>
      <c r="SKO83" s="355"/>
      <c r="SKP83" s="355"/>
      <c r="SKQ83" s="355"/>
      <c r="SKR83" s="355"/>
      <c r="SKS83" s="355"/>
      <c r="SKT83" s="355"/>
      <c r="SKU83" s="355"/>
      <c r="SKV83" s="355"/>
      <c r="SKW83" s="355"/>
      <c r="SKX83" s="355"/>
      <c r="SKY83" s="355"/>
      <c r="SKZ83" s="355"/>
      <c r="SLA83" s="355"/>
      <c r="SLB83" s="355"/>
      <c r="SLC83" s="355"/>
      <c r="SLD83" s="355"/>
      <c r="SLE83" s="355"/>
      <c r="SLF83" s="355"/>
      <c r="SLG83" s="355"/>
      <c r="SLH83" s="355"/>
      <c r="SLI83" s="355"/>
      <c r="SLJ83" s="355"/>
      <c r="SLK83" s="355"/>
      <c r="SLL83" s="355"/>
      <c r="SLM83" s="355"/>
      <c r="SLN83" s="355"/>
      <c r="SLO83" s="355"/>
      <c r="SLP83" s="355"/>
      <c r="SLQ83" s="355"/>
      <c r="SLR83" s="355"/>
      <c r="SLS83" s="355"/>
      <c r="SLT83" s="355"/>
      <c r="SLU83" s="355"/>
      <c r="SLV83" s="355"/>
      <c r="SLW83" s="355"/>
      <c r="SLX83" s="355"/>
      <c r="SLY83" s="355"/>
      <c r="SLZ83" s="355"/>
      <c r="SMA83" s="355"/>
      <c r="SMB83" s="355"/>
      <c r="SMC83" s="355"/>
      <c r="SMD83" s="355"/>
      <c r="SME83" s="355"/>
      <c r="SMF83" s="355"/>
      <c r="SMG83" s="355"/>
      <c r="SMH83" s="355"/>
      <c r="SMI83" s="355"/>
      <c r="SMJ83" s="355"/>
      <c r="SMK83" s="355"/>
      <c r="SML83" s="355"/>
      <c r="SMM83" s="355"/>
      <c r="SMN83" s="355"/>
      <c r="SMO83" s="355"/>
      <c r="SMP83" s="355"/>
      <c r="SMQ83" s="355"/>
      <c r="SMR83" s="355"/>
      <c r="SMS83" s="355"/>
      <c r="SMT83" s="355"/>
      <c r="SMU83" s="355"/>
      <c r="SMV83" s="355"/>
      <c r="SMW83" s="355"/>
      <c r="SMX83" s="355"/>
      <c r="SMY83" s="355"/>
      <c r="SMZ83" s="355"/>
      <c r="SNA83" s="355"/>
      <c r="SNB83" s="355"/>
      <c r="SNC83" s="355"/>
      <c r="SND83" s="355"/>
      <c r="SNE83" s="355"/>
      <c r="SNF83" s="355"/>
      <c r="SNG83" s="355"/>
      <c r="SNH83" s="355"/>
      <c r="SNI83" s="355"/>
      <c r="SNJ83" s="355"/>
      <c r="SNK83" s="355"/>
      <c r="SNL83" s="355"/>
      <c r="SNM83" s="355"/>
      <c r="SNN83" s="355"/>
      <c r="SNO83" s="355"/>
      <c r="SNP83" s="355"/>
      <c r="SNQ83" s="355"/>
      <c r="SNR83" s="355"/>
      <c r="SNS83" s="355"/>
      <c r="SNT83" s="355"/>
      <c r="SNU83" s="355"/>
      <c r="SNV83" s="355"/>
      <c r="SNW83" s="355"/>
      <c r="SNX83" s="355"/>
      <c r="SNY83" s="355"/>
      <c r="SNZ83" s="355"/>
      <c r="SOA83" s="355"/>
      <c r="SOB83" s="355"/>
      <c r="SOC83" s="355"/>
      <c r="SOD83" s="355"/>
      <c r="SOE83" s="355"/>
      <c r="SOF83" s="355"/>
      <c r="SOG83" s="355"/>
      <c r="SOH83" s="355"/>
      <c r="SOI83" s="355"/>
      <c r="SOJ83" s="355"/>
      <c r="SOK83" s="355"/>
      <c r="SOL83" s="355"/>
      <c r="SOM83" s="355"/>
      <c r="SON83" s="355"/>
      <c r="SOO83" s="355"/>
      <c r="SOP83" s="355"/>
      <c r="SOQ83" s="355"/>
      <c r="SOR83" s="355"/>
      <c r="SOS83" s="355"/>
      <c r="SOT83" s="355"/>
      <c r="SOU83" s="355"/>
      <c r="SOV83" s="355"/>
      <c r="SOW83" s="355"/>
      <c r="SOX83" s="355"/>
      <c r="SOY83" s="355"/>
      <c r="SOZ83" s="355"/>
      <c r="SPA83" s="355"/>
      <c r="SPB83" s="355"/>
      <c r="SPC83" s="355"/>
      <c r="SPD83" s="355"/>
      <c r="SPE83" s="355"/>
      <c r="SPF83" s="355"/>
      <c r="SPG83" s="355"/>
      <c r="SPH83" s="355"/>
      <c r="SPI83" s="355"/>
      <c r="SPJ83" s="355"/>
      <c r="SPK83" s="355"/>
      <c r="SPL83" s="355"/>
      <c r="SPM83" s="355"/>
      <c r="SPN83" s="355"/>
      <c r="SPO83" s="355"/>
      <c r="SPP83" s="355"/>
      <c r="SPQ83" s="355"/>
      <c r="SPR83" s="355"/>
      <c r="SPS83" s="355"/>
      <c r="SPT83" s="355"/>
      <c r="SPU83" s="355"/>
      <c r="SPV83" s="355"/>
      <c r="SPW83" s="355"/>
      <c r="SPX83" s="355"/>
      <c r="SPY83" s="355"/>
      <c r="SPZ83" s="355"/>
      <c r="SQA83" s="355"/>
      <c r="SQB83" s="355"/>
      <c r="SQC83" s="355"/>
      <c r="SQD83" s="355"/>
      <c r="SQE83" s="355"/>
      <c r="SQF83" s="355"/>
      <c r="SQG83" s="355"/>
      <c r="SQH83" s="355"/>
      <c r="SQI83" s="355"/>
      <c r="SQJ83" s="355"/>
      <c r="SQK83" s="355"/>
      <c r="SQL83" s="355"/>
      <c r="SQM83" s="355"/>
      <c r="SQN83" s="355"/>
      <c r="SQO83" s="355"/>
      <c r="SQP83" s="355"/>
      <c r="SQQ83" s="355"/>
      <c r="SQR83" s="355"/>
      <c r="SQS83" s="355"/>
      <c r="SQT83" s="355"/>
      <c r="SQU83" s="355"/>
      <c r="SQV83" s="355"/>
      <c r="SQW83" s="355"/>
      <c r="SQX83" s="355"/>
      <c r="SQY83" s="355"/>
      <c r="SQZ83" s="355"/>
      <c r="SRA83" s="355"/>
      <c r="SRB83" s="355"/>
      <c r="SRC83" s="355"/>
      <c r="SRJ83" s="355"/>
      <c r="SRK83" s="355"/>
      <c r="SRL83" s="355"/>
      <c r="SRM83" s="355"/>
      <c r="SRN83" s="355"/>
      <c r="SRO83" s="355"/>
      <c r="SRP83" s="355"/>
      <c r="SRQ83" s="355"/>
      <c r="SRR83" s="355"/>
      <c r="SRS83" s="355"/>
      <c r="SRT83" s="355"/>
      <c r="SRU83" s="355"/>
      <c r="SRV83" s="355"/>
      <c r="SRW83" s="355"/>
      <c r="SRX83" s="355"/>
      <c r="SRY83" s="355"/>
      <c r="SRZ83" s="355"/>
      <c r="SSA83" s="355"/>
      <c r="SSB83" s="355"/>
      <c r="SSC83" s="355"/>
      <c r="SSD83" s="355"/>
      <c r="SSE83" s="355"/>
      <c r="SSF83" s="355"/>
      <c r="SSG83" s="355"/>
      <c r="SSH83" s="355"/>
      <c r="SSI83" s="355"/>
      <c r="SSJ83" s="355"/>
      <c r="SSK83" s="355"/>
      <c r="SSL83" s="355"/>
      <c r="SSM83" s="355"/>
      <c r="SSN83" s="355"/>
      <c r="SSO83" s="355"/>
      <c r="SSP83" s="355"/>
      <c r="SSQ83" s="355"/>
      <c r="SSR83" s="355"/>
      <c r="SSS83" s="355"/>
      <c r="SST83" s="355"/>
      <c r="SSU83" s="355"/>
      <c r="SSV83" s="355"/>
      <c r="SSW83" s="355"/>
      <c r="SSX83" s="355"/>
      <c r="SSY83" s="355"/>
      <c r="SSZ83" s="355"/>
      <c r="STA83" s="355"/>
      <c r="STB83" s="355"/>
      <c r="STC83" s="355"/>
      <c r="STD83" s="355"/>
      <c r="STE83" s="355"/>
      <c r="STF83" s="355"/>
      <c r="STG83" s="355"/>
      <c r="STH83" s="355"/>
      <c r="STI83" s="355"/>
      <c r="STJ83" s="355"/>
      <c r="STK83" s="355"/>
      <c r="STL83" s="355"/>
      <c r="STM83" s="355"/>
      <c r="STN83" s="355"/>
      <c r="STO83" s="355"/>
      <c r="STP83" s="355"/>
      <c r="STQ83" s="355"/>
      <c r="STR83" s="355"/>
      <c r="STS83" s="355"/>
      <c r="STT83" s="355"/>
      <c r="STU83" s="355"/>
      <c r="STV83" s="355"/>
      <c r="STW83" s="355"/>
      <c r="STX83" s="355"/>
      <c r="STY83" s="355"/>
      <c r="STZ83" s="355"/>
      <c r="SUA83" s="355"/>
      <c r="SUB83" s="355"/>
      <c r="SUC83" s="355"/>
      <c r="SUD83" s="355"/>
      <c r="SUE83" s="355"/>
      <c r="SUF83" s="355"/>
      <c r="SUG83" s="355"/>
      <c r="SUH83" s="355"/>
      <c r="SUI83" s="355"/>
      <c r="SUJ83" s="355"/>
      <c r="SUK83" s="355"/>
      <c r="SUL83" s="355"/>
      <c r="SUM83" s="355"/>
      <c r="SUN83" s="355"/>
      <c r="SUO83" s="355"/>
      <c r="SUP83" s="355"/>
      <c r="SUQ83" s="355"/>
      <c r="SUR83" s="355"/>
      <c r="SUS83" s="355"/>
      <c r="SUT83" s="355"/>
      <c r="SUU83" s="355"/>
      <c r="SUV83" s="355"/>
      <c r="SUW83" s="355"/>
      <c r="SUX83" s="355"/>
      <c r="SUY83" s="355"/>
      <c r="SUZ83" s="355"/>
      <c r="SVA83" s="355"/>
      <c r="SVB83" s="355"/>
      <c r="SVC83" s="355"/>
      <c r="SVD83" s="355"/>
      <c r="SVE83" s="355"/>
      <c r="SVF83" s="355"/>
      <c r="SVG83" s="355"/>
      <c r="SVH83" s="355"/>
      <c r="SVI83" s="355"/>
      <c r="SVJ83" s="355"/>
      <c r="SVK83" s="355"/>
      <c r="SVL83" s="355"/>
      <c r="SVM83" s="355"/>
      <c r="SVN83" s="355"/>
      <c r="SVO83" s="355"/>
      <c r="SVP83" s="355"/>
      <c r="SVQ83" s="355"/>
      <c r="SVR83" s="355"/>
      <c r="SVS83" s="355"/>
      <c r="SVT83" s="355"/>
      <c r="SVU83" s="355"/>
      <c r="SVV83" s="355"/>
      <c r="SVW83" s="355"/>
      <c r="SVX83" s="355"/>
      <c r="SVY83" s="355"/>
      <c r="SVZ83" s="355"/>
      <c r="SWA83" s="355"/>
      <c r="SWB83" s="355"/>
      <c r="SWC83" s="355"/>
      <c r="SWD83" s="355"/>
      <c r="SWE83" s="355"/>
      <c r="SWF83" s="355"/>
      <c r="SWG83" s="355"/>
      <c r="SWH83" s="355"/>
      <c r="SWI83" s="355"/>
      <c r="SWJ83" s="355"/>
      <c r="SWK83" s="355"/>
      <c r="SWL83" s="355"/>
      <c r="SWM83" s="355"/>
      <c r="SWN83" s="355"/>
      <c r="SWO83" s="355"/>
      <c r="SWP83" s="355"/>
      <c r="SWQ83" s="355"/>
      <c r="SWR83" s="355"/>
      <c r="SWS83" s="355"/>
      <c r="SWT83" s="355"/>
      <c r="SWU83" s="355"/>
      <c r="SWV83" s="355"/>
      <c r="SWW83" s="355"/>
      <c r="SWX83" s="355"/>
      <c r="SWY83" s="355"/>
      <c r="SWZ83" s="355"/>
      <c r="SXA83" s="355"/>
      <c r="SXB83" s="355"/>
      <c r="SXC83" s="355"/>
      <c r="SXD83" s="355"/>
      <c r="SXE83" s="355"/>
      <c r="SXF83" s="355"/>
      <c r="SXG83" s="355"/>
      <c r="SXH83" s="355"/>
      <c r="SXI83" s="355"/>
      <c r="SXJ83" s="355"/>
      <c r="SXK83" s="355"/>
      <c r="SXL83" s="355"/>
      <c r="SXM83" s="355"/>
      <c r="SXN83" s="355"/>
      <c r="SXO83" s="355"/>
      <c r="SXP83" s="355"/>
      <c r="SXQ83" s="355"/>
      <c r="SXR83" s="355"/>
      <c r="SXS83" s="355"/>
      <c r="SXT83" s="355"/>
      <c r="SXU83" s="355"/>
      <c r="SXV83" s="355"/>
      <c r="SXW83" s="355"/>
      <c r="SXX83" s="355"/>
      <c r="SXY83" s="355"/>
      <c r="SXZ83" s="355"/>
      <c r="SYA83" s="355"/>
      <c r="SYB83" s="355"/>
      <c r="SYC83" s="355"/>
      <c r="SYD83" s="355"/>
      <c r="SYE83" s="355"/>
      <c r="SYF83" s="355"/>
      <c r="SYG83" s="355"/>
      <c r="SYH83" s="355"/>
      <c r="SYI83" s="355"/>
      <c r="SYJ83" s="355"/>
      <c r="SYK83" s="355"/>
      <c r="SYL83" s="355"/>
      <c r="SYM83" s="355"/>
      <c r="SYN83" s="355"/>
      <c r="SYO83" s="355"/>
      <c r="SYP83" s="355"/>
      <c r="SYQ83" s="355"/>
      <c r="SYR83" s="355"/>
      <c r="SYS83" s="355"/>
      <c r="SYT83" s="355"/>
      <c r="SYU83" s="355"/>
      <c r="SYV83" s="355"/>
      <c r="SYW83" s="355"/>
      <c r="SYX83" s="355"/>
      <c r="SYY83" s="355"/>
      <c r="SYZ83" s="355"/>
      <c r="SZA83" s="355"/>
      <c r="SZB83" s="355"/>
      <c r="SZC83" s="355"/>
      <c r="SZD83" s="355"/>
      <c r="SZE83" s="355"/>
      <c r="SZF83" s="355"/>
      <c r="SZG83" s="355"/>
      <c r="SZH83" s="355"/>
      <c r="SZI83" s="355"/>
      <c r="SZJ83" s="355"/>
      <c r="SZK83" s="355"/>
      <c r="SZL83" s="355"/>
      <c r="SZM83" s="355"/>
      <c r="SZN83" s="355"/>
      <c r="SZO83" s="355"/>
      <c r="SZP83" s="355"/>
      <c r="SZQ83" s="355"/>
      <c r="SZR83" s="355"/>
      <c r="SZS83" s="355"/>
      <c r="SZT83" s="355"/>
      <c r="SZU83" s="355"/>
      <c r="SZV83" s="355"/>
      <c r="SZW83" s="355"/>
      <c r="SZX83" s="355"/>
      <c r="SZY83" s="355"/>
      <c r="SZZ83" s="355"/>
      <c r="TAA83" s="355"/>
      <c r="TAB83" s="355"/>
      <c r="TAC83" s="355"/>
      <c r="TAD83" s="355"/>
      <c r="TAE83" s="355"/>
      <c r="TAF83" s="355"/>
      <c r="TAG83" s="355"/>
      <c r="TAH83" s="355"/>
      <c r="TAI83" s="355"/>
      <c r="TAJ83" s="355"/>
      <c r="TAK83" s="355"/>
      <c r="TAL83" s="355"/>
      <c r="TAM83" s="355"/>
      <c r="TAN83" s="355"/>
      <c r="TAO83" s="355"/>
      <c r="TAP83" s="355"/>
      <c r="TAQ83" s="355"/>
      <c r="TAR83" s="355"/>
      <c r="TAS83" s="355"/>
      <c r="TAT83" s="355"/>
      <c r="TAU83" s="355"/>
      <c r="TAV83" s="355"/>
      <c r="TAW83" s="355"/>
      <c r="TAX83" s="355"/>
      <c r="TAY83" s="355"/>
      <c r="TBF83" s="355"/>
      <c r="TBG83" s="355"/>
      <c r="TBH83" s="355"/>
      <c r="TBI83" s="355"/>
      <c r="TBJ83" s="355"/>
      <c r="TBK83" s="355"/>
      <c r="TBL83" s="355"/>
      <c r="TBM83" s="355"/>
      <c r="TBN83" s="355"/>
      <c r="TBO83" s="355"/>
      <c r="TBP83" s="355"/>
      <c r="TBQ83" s="355"/>
      <c r="TBR83" s="355"/>
      <c r="TBS83" s="355"/>
      <c r="TBT83" s="355"/>
      <c r="TBU83" s="355"/>
      <c r="TBV83" s="355"/>
      <c r="TBW83" s="355"/>
      <c r="TBX83" s="355"/>
      <c r="TBY83" s="355"/>
      <c r="TBZ83" s="355"/>
      <c r="TCA83" s="355"/>
      <c r="TCB83" s="355"/>
      <c r="TCC83" s="355"/>
      <c r="TCD83" s="355"/>
      <c r="TCE83" s="355"/>
      <c r="TCF83" s="355"/>
      <c r="TCG83" s="355"/>
      <c r="TCH83" s="355"/>
      <c r="TCI83" s="355"/>
      <c r="TCJ83" s="355"/>
      <c r="TCK83" s="355"/>
      <c r="TCL83" s="355"/>
      <c r="TCM83" s="355"/>
      <c r="TCN83" s="355"/>
      <c r="TCO83" s="355"/>
      <c r="TCP83" s="355"/>
      <c r="TCQ83" s="355"/>
      <c r="TCR83" s="355"/>
      <c r="TCS83" s="355"/>
      <c r="TCT83" s="355"/>
      <c r="TCU83" s="355"/>
      <c r="TCV83" s="355"/>
      <c r="TCW83" s="355"/>
      <c r="TCX83" s="355"/>
      <c r="TCY83" s="355"/>
      <c r="TCZ83" s="355"/>
      <c r="TDA83" s="355"/>
      <c r="TDB83" s="355"/>
      <c r="TDC83" s="355"/>
      <c r="TDD83" s="355"/>
      <c r="TDE83" s="355"/>
      <c r="TDF83" s="355"/>
      <c r="TDG83" s="355"/>
      <c r="TDH83" s="355"/>
      <c r="TDI83" s="355"/>
      <c r="TDJ83" s="355"/>
      <c r="TDK83" s="355"/>
      <c r="TDL83" s="355"/>
      <c r="TDM83" s="355"/>
      <c r="TDN83" s="355"/>
      <c r="TDO83" s="355"/>
      <c r="TDP83" s="355"/>
      <c r="TDQ83" s="355"/>
      <c r="TDR83" s="355"/>
      <c r="TDS83" s="355"/>
      <c r="TDT83" s="355"/>
      <c r="TDU83" s="355"/>
      <c r="TDV83" s="355"/>
      <c r="TDW83" s="355"/>
      <c r="TDX83" s="355"/>
      <c r="TDY83" s="355"/>
      <c r="TDZ83" s="355"/>
      <c r="TEA83" s="355"/>
      <c r="TEB83" s="355"/>
      <c r="TEC83" s="355"/>
      <c r="TED83" s="355"/>
      <c r="TEE83" s="355"/>
      <c r="TEF83" s="355"/>
      <c r="TEG83" s="355"/>
      <c r="TEH83" s="355"/>
      <c r="TEI83" s="355"/>
      <c r="TEJ83" s="355"/>
      <c r="TEK83" s="355"/>
      <c r="TEL83" s="355"/>
      <c r="TEM83" s="355"/>
      <c r="TEN83" s="355"/>
      <c r="TEO83" s="355"/>
      <c r="TEP83" s="355"/>
      <c r="TEQ83" s="355"/>
      <c r="TER83" s="355"/>
      <c r="TES83" s="355"/>
      <c r="TET83" s="355"/>
      <c r="TEU83" s="355"/>
      <c r="TEV83" s="355"/>
      <c r="TEW83" s="355"/>
      <c r="TEX83" s="355"/>
      <c r="TEY83" s="355"/>
      <c r="TEZ83" s="355"/>
      <c r="TFA83" s="355"/>
      <c r="TFB83" s="355"/>
      <c r="TFC83" s="355"/>
      <c r="TFD83" s="355"/>
      <c r="TFE83" s="355"/>
      <c r="TFF83" s="355"/>
      <c r="TFG83" s="355"/>
      <c r="TFH83" s="355"/>
      <c r="TFI83" s="355"/>
      <c r="TFJ83" s="355"/>
      <c r="TFK83" s="355"/>
      <c r="TFL83" s="355"/>
      <c r="TFM83" s="355"/>
      <c r="TFN83" s="355"/>
      <c r="TFO83" s="355"/>
      <c r="TFP83" s="355"/>
      <c r="TFQ83" s="355"/>
      <c r="TFR83" s="355"/>
      <c r="TFS83" s="355"/>
      <c r="TFT83" s="355"/>
      <c r="TFU83" s="355"/>
      <c r="TFV83" s="355"/>
      <c r="TFW83" s="355"/>
      <c r="TFX83" s="355"/>
      <c r="TFY83" s="355"/>
      <c r="TFZ83" s="355"/>
      <c r="TGA83" s="355"/>
      <c r="TGB83" s="355"/>
      <c r="TGC83" s="355"/>
      <c r="TGD83" s="355"/>
      <c r="TGE83" s="355"/>
      <c r="TGF83" s="355"/>
      <c r="TGG83" s="355"/>
      <c r="TGH83" s="355"/>
      <c r="TGI83" s="355"/>
      <c r="TGJ83" s="355"/>
      <c r="TGK83" s="355"/>
      <c r="TGL83" s="355"/>
      <c r="TGM83" s="355"/>
      <c r="TGN83" s="355"/>
      <c r="TGO83" s="355"/>
      <c r="TGP83" s="355"/>
      <c r="TGQ83" s="355"/>
      <c r="TGR83" s="355"/>
      <c r="TGS83" s="355"/>
      <c r="TGT83" s="355"/>
      <c r="TGU83" s="355"/>
      <c r="TGV83" s="355"/>
      <c r="TGW83" s="355"/>
      <c r="TGX83" s="355"/>
      <c r="TGY83" s="355"/>
      <c r="TGZ83" s="355"/>
      <c r="THA83" s="355"/>
      <c r="THB83" s="355"/>
      <c r="THC83" s="355"/>
      <c r="THD83" s="355"/>
      <c r="THE83" s="355"/>
      <c r="THF83" s="355"/>
      <c r="THG83" s="355"/>
      <c r="THH83" s="355"/>
      <c r="THI83" s="355"/>
      <c r="THJ83" s="355"/>
      <c r="THK83" s="355"/>
      <c r="THL83" s="355"/>
      <c r="THM83" s="355"/>
      <c r="THN83" s="355"/>
      <c r="THO83" s="355"/>
      <c r="THP83" s="355"/>
      <c r="THQ83" s="355"/>
      <c r="THR83" s="355"/>
      <c r="THS83" s="355"/>
      <c r="THT83" s="355"/>
      <c r="THU83" s="355"/>
      <c r="THV83" s="355"/>
      <c r="THW83" s="355"/>
      <c r="THX83" s="355"/>
      <c r="THY83" s="355"/>
      <c r="THZ83" s="355"/>
      <c r="TIA83" s="355"/>
      <c r="TIB83" s="355"/>
      <c r="TIC83" s="355"/>
      <c r="TID83" s="355"/>
      <c r="TIE83" s="355"/>
      <c r="TIF83" s="355"/>
      <c r="TIG83" s="355"/>
      <c r="TIH83" s="355"/>
      <c r="TII83" s="355"/>
      <c r="TIJ83" s="355"/>
      <c r="TIK83" s="355"/>
      <c r="TIL83" s="355"/>
      <c r="TIM83" s="355"/>
      <c r="TIN83" s="355"/>
      <c r="TIO83" s="355"/>
      <c r="TIP83" s="355"/>
      <c r="TIQ83" s="355"/>
      <c r="TIR83" s="355"/>
      <c r="TIS83" s="355"/>
      <c r="TIT83" s="355"/>
      <c r="TIU83" s="355"/>
      <c r="TIV83" s="355"/>
      <c r="TIW83" s="355"/>
      <c r="TIX83" s="355"/>
      <c r="TIY83" s="355"/>
      <c r="TIZ83" s="355"/>
      <c r="TJA83" s="355"/>
      <c r="TJB83" s="355"/>
      <c r="TJC83" s="355"/>
      <c r="TJD83" s="355"/>
      <c r="TJE83" s="355"/>
      <c r="TJF83" s="355"/>
      <c r="TJG83" s="355"/>
      <c r="TJH83" s="355"/>
      <c r="TJI83" s="355"/>
      <c r="TJJ83" s="355"/>
      <c r="TJK83" s="355"/>
      <c r="TJL83" s="355"/>
      <c r="TJM83" s="355"/>
      <c r="TJN83" s="355"/>
      <c r="TJO83" s="355"/>
      <c r="TJP83" s="355"/>
      <c r="TJQ83" s="355"/>
      <c r="TJR83" s="355"/>
      <c r="TJS83" s="355"/>
      <c r="TJT83" s="355"/>
      <c r="TJU83" s="355"/>
      <c r="TJV83" s="355"/>
      <c r="TJW83" s="355"/>
      <c r="TJX83" s="355"/>
      <c r="TJY83" s="355"/>
      <c r="TJZ83" s="355"/>
      <c r="TKA83" s="355"/>
      <c r="TKB83" s="355"/>
      <c r="TKC83" s="355"/>
      <c r="TKD83" s="355"/>
      <c r="TKE83" s="355"/>
      <c r="TKF83" s="355"/>
      <c r="TKG83" s="355"/>
      <c r="TKH83" s="355"/>
      <c r="TKI83" s="355"/>
      <c r="TKJ83" s="355"/>
      <c r="TKK83" s="355"/>
      <c r="TKL83" s="355"/>
      <c r="TKM83" s="355"/>
      <c r="TKN83" s="355"/>
      <c r="TKO83" s="355"/>
      <c r="TKP83" s="355"/>
      <c r="TKQ83" s="355"/>
      <c r="TKR83" s="355"/>
      <c r="TKS83" s="355"/>
      <c r="TKT83" s="355"/>
      <c r="TKU83" s="355"/>
      <c r="TLB83" s="355"/>
      <c r="TLC83" s="355"/>
      <c r="TLD83" s="355"/>
      <c r="TLE83" s="355"/>
      <c r="TLF83" s="355"/>
      <c r="TLG83" s="355"/>
      <c r="TLH83" s="355"/>
      <c r="TLI83" s="355"/>
      <c r="TLJ83" s="355"/>
      <c r="TLK83" s="355"/>
      <c r="TLL83" s="355"/>
      <c r="TLM83" s="355"/>
      <c r="TLN83" s="355"/>
      <c r="TLO83" s="355"/>
      <c r="TLP83" s="355"/>
      <c r="TLQ83" s="355"/>
      <c r="TLR83" s="355"/>
      <c r="TLS83" s="355"/>
      <c r="TLT83" s="355"/>
      <c r="TLU83" s="355"/>
      <c r="TLV83" s="355"/>
      <c r="TLW83" s="355"/>
      <c r="TLX83" s="355"/>
      <c r="TLY83" s="355"/>
      <c r="TLZ83" s="355"/>
      <c r="TMA83" s="355"/>
      <c r="TMB83" s="355"/>
      <c r="TMC83" s="355"/>
      <c r="TMD83" s="355"/>
      <c r="TME83" s="355"/>
      <c r="TMF83" s="355"/>
      <c r="TMG83" s="355"/>
      <c r="TMH83" s="355"/>
      <c r="TMI83" s="355"/>
      <c r="TMJ83" s="355"/>
      <c r="TMK83" s="355"/>
      <c r="TML83" s="355"/>
      <c r="TMM83" s="355"/>
      <c r="TMN83" s="355"/>
      <c r="TMO83" s="355"/>
      <c r="TMP83" s="355"/>
      <c r="TMQ83" s="355"/>
      <c r="TMR83" s="355"/>
      <c r="TMS83" s="355"/>
      <c r="TMT83" s="355"/>
      <c r="TMU83" s="355"/>
      <c r="TMV83" s="355"/>
      <c r="TMW83" s="355"/>
      <c r="TMX83" s="355"/>
      <c r="TMY83" s="355"/>
      <c r="TMZ83" s="355"/>
      <c r="TNA83" s="355"/>
      <c r="TNB83" s="355"/>
      <c r="TNC83" s="355"/>
      <c r="TND83" s="355"/>
      <c r="TNE83" s="355"/>
      <c r="TNF83" s="355"/>
      <c r="TNG83" s="355"/>
      <c r="TNH83" s="355"/>
      <c r="TNI83" s="355"/>
      <c r="TNJ83" s="355"/>
      <c r="TNK83" s="355"/>
      <c r="TNL83" s="355"/>
      <c r="TNM83" s="355"/>
      <c r="TNN83" s="355"/>
      <c r="TNO83" s="355"/>
      <c r="TNP83" s="355"/>
      <c r="TNQ83" s="355"/>
      <c r="TNR83" s="355"/>
      <c r="TNS83" s="355"/>
      <c r="TNT83" s="355"/>
      <c r="TNU83" s="355"/>
      <c r="TNV83" s="355"/>
      <c r="TNW83" s="355"/>
      <c r="TNX83" s="355"/>
      <c r="TNY83" s="355"/>
      <c r="TNZ83" s="355"/>
      <c r="TOA83" s="355"/>
      <c r="TOB83" s="355"/>
      <c r="TOC83" s="355"/>
      <c r="TOD83" s="355"/>
      <c r="TOE83" s="355"/>
      <c r="TOF83" s="355"/>
      <c r="TOG83" s="355"/>
      <c r="TOH83" s="355"/>
      <c r="TOI83" s="355"/>
      <c r="TOJ83" s="355"/>
      <c r="TOK83" s="355"/>
      <c r="TOL83" s="355"/>
      <c r="TOM83" s="355"/>
      <c r="TON83" s="355"/>
      <c r="TOO83" s="355"/>
      <c r="TOP83" s="355"/>
      <c r="TOQ83" s="355"/>
      <c r="TOR83" s="355"/>
      <c r="TOS83" s="355"/>
      <c r="TOT83" s="355"/>
      <c r="TOU83" s="355"/>
      <c r="TOV83" s="355"/>
      <c r="TOW83" s="355"/>
      <c r="TOX83" s="355"/>
      <c r="TOY83" s="355"/>
      <c r="TOZ83" s="355"/>
      <c r="TPA83" s="355"/>
      <c r="TPB83" s="355"/>
      <c r="TPC83" s="355"/>
      <c r="TPD83" s="355"/>
      <c r="TPE83" s="355"/>
      <c r="TPF83" s="355"/>
      <c r="TPG83" s="355"/>
      <c r="TPH83" s="355"/>
      <c r="TPI83" s="355"/>
      <c r="TPJ83" s="355"/>
      <c r="TPK83" s="355"/>
      <c r="TPL83" s="355"/>
      <c r="TPM83" s="355"/>
      <c r="TPN83" s="355"/>
      <c r="TPO83" s="355"/>
      <c r="TPP83" s="355"/>
      <c r="TPQ83" s="355"/>
      <c r="TPR83" s="355"/>
      <c r="TPS83" s="355"/>
      <c r="TPT83" s="355"/>
      <c r="TPU83" s="355"/>
      <c r="TPV83" s="355"/>
      <c r="TPW83" s="355"/>
      <c r="TPX83" s="355"/>
      <c r="TPY83" s="355"/>
      <c r="TPZ83" s="355"/>
      <c r="TQA83" s="355"/>
      <c r="TQB83" s="355"/>
      <c r="TQC83" s="355"/>
      <c r="TQD83" s="355"/>
      <c r="TQE83" s="355"/>
      <c r="TQF83" s="355"/>
      <c r="TQG83" s="355"/>
      <c r="TQH83" s="355"/>
      <c r="TQI83" s="355"/>
      <c r="TQJ83" s="355"/>
      <c r="TQK83" s="355"/>
      <c r="TQL83" s="355"/>
      <c r="TQM83" s="355"/>
      <c r="TQN83" s="355"/>
      <c r="TQO83" s="355"/>
      <c r="TQP83" s="355"/>
      <c r="TQQ83" s="355"/>
      <c r="TQR83" s="355"/>
      <c r="TQS83" s="355"/>
      <c r="TQT83" s="355"/>
      <c r="TQU83" s="355"/>
      <c r="TQV83" s="355"/>
      <c r="TQW83" s="355"/>
      <c r="TQX83" s="355"/>
      <c r="TQY83" s="355"/>
      <c r="TQZ83" s="355"/>
      <c r="TRA83" s="355"/>
      <c r="TRB83" s="355"/>
      <c r="TRC83" s="355"/>
      <c r="TRD83" s="355"/>
      <c r="TRE83" s="355"/>
      <c r="TRF83" s="355"/>
      <c r="TRG83" s="355"/>
      <c r="TRH83" s="355"/>
      <c r="TRI83" s="355"/>
      <c r="TRJ83" s="355"/>
      <c r="TRK83" s="355"/>
      <c r="TRL83" s="355"/>
      <c r="TRM83" s="355"/>
      <c r="TRN83" s="355"/>
      <c r="TRO83" s="355"/>
      <c r="TRP83" s="355"/>
      <c r="TRQ83" s="355"/>
      <c r="TRR83" s="355"/>
      <c r="TRS83" s="355"/>
      <c r="TRT83" s="355"/>
      <c r="TRU83" s="355"/>
      <c r="TRV83" s="355"/>
      <c r="TRW83" s="355"/>
      <c r="TRX83" s="355"/>
      <c r="TRY83" s="355"/>
      <c r="TRZ83" s="355"/>
      <c r="TSA83" s="355"/>
      <c r="TSB83" s="355"/>
      <c r="TSC83" s="355"/>
      <c r="TSD83" s="355"/>
      <c r="TSE83" s="355"/>
      <c r="TSF83" s="355"/>
      <c r="TSG83" s="355"/>
      <c r="TSH83" s="355"/>
      <c r="TSI83" s="355"/>
      <c r="TSJ83" s="355"/>
      <c r="TSK83" s="355"/>
      <c r="TSL83" s="355"/>
      <c r="TSM83" s="355"/>
      <c r="TSN83" s="355"/>
      <c r="TSO83" s="355"/>
      <c r="TSP83" s="355"/>
      <c r="TSQ83" s="355"/>
      <c r="TSR83" s="355"/>
      <c r="TSS83" s="355"/>
      <c r="TST83" s="355"/>
      <c r="TSU83" s="355"/>
      <c r="TSV83" s="355"/>
      <c r="TSW83" s="355"/>
      <c r="TSX83" s="355"/>
      <c r="TSY83" s="355"/>
      <c r="TSZ83" s="355"/>
      <c r="TTA83" s="355"/>
      <c r="TTB83" s="355"/>
      <c r="TTC83" s="355"/>
      <c r="TTD83" s="355"/>
      <c r="TTE83" s="355"/>
      <c r="TTF83" s="355"/>
      <c r="TTG83" s="355"/>
      <c r="TTH83" s="355"/>
      <c r="TTI83" s="355"/>
      <c r="TTJ83" s="355"/>
      <c r="TTK83" s="355"/>
      <c r="TTL83" s="355"/>
      <c r="TTM83" s="355"/>
      <c r="TTN83" s="355"/>
      <c r="TTO83" s="355"/>
      <c r="TTP83" s="355"/>
      <c r="TTQ83" s="355"/>
      <c r="TTR83" s="355"/>
      <c r="TTS83" s="355"/>
      <c r="TTT83" s="355"/>
      <c r="TTU83" s="355"/>
      <c r="TTV83" s="355"/>
      <c r="TTW83" s="355"/>
      <c r="TTX83" s="355"/>
      <c r="TTY83" s="355"/>
      <c r="TTZ83" s="355"/>
      <c r="TUA83" s="355"/>
      <c r="TUB83" s="355"/>
      <c r="TUC83" s="355"/>
      <c r="TUD83" s="355"/>
      <c r="TUE83" s="355"/>
      <c r="TUF83" s="355"/>
      <c r="TUG83" s="355"/>
      <c r="TUH83" s="355"/>
      <c r="TUI83" s="355"/>
      <c r="TUJ83" s="355"/>
      <c r="TUK83" s="355"/>
      <c r="TUL83" s="355"/>
      <c r="TUM83" s="355"/>
      <c r="TUN83" s="355"/>
      <c r="TUO83" s="355"/>
      <c r="TUP83" s="355"/>
      <c r="TUQ83" s="355"/>
      <c r="TUX83" s="355"/>
      <c r="TUY83" s="355"/>
      <c r="TUZ83" s="355"/>
      <c r="TVA83" s="355"/>
      <c r="TVB83" s="355"/>
      <c r="TVC83" s="355"/>
      <c r="TVD83" s="355"/>
      <c r="TVE83" s="355"/>
      <c r="TVF83" s="355"/>
      <c r="TVG83" s="355"/>
      <c r="TVH83" s="355"/>
      <c r="TVI83" s="355"/>
      <c r="TVJ83" s="355"/>
      <c r="TVK83" s="355"/>
      <c r="TVL83" s="355"/>
      <c r="TVM83" s="355"/>
      <c r="TVN83" s="355"/>
      <c r="TVO83" s="355"/>
      <c r="TVP83" s="355"/>
      <c r="TVQ83" s="355"/>
      <c r="TVR83" s="355"/>
      <c r="TVS83" s="355"/>
      <c r="TVT83" s="355"/>
      <c r="TVU83" s="355"/>
      <c r="TVV83" s="355"/>
      <c r="TVW83" s="355"/>
      <c r="TVX83" s="355"/>
      <c r="TVY83" s="355"/>
      <c r="TVZ83" s="355"/>
      <c r="TWA83" s="355"/>
      <c r="TWB83" s="355"/>
      <c r="TWC83" s="355"/>
      <c r="TWD83" s="355"/>
      <c r="TWE83" s="355"/>
      <c r="TWF83" s="355"/>
      <c r="TWG83" s="355"/>
      <c r="TWH83" s="355"/>
      <c r="TWI83" s="355"/>
      <c r="TWJ83" s="355"/>
      <c r="TWK83" s="355"/>
      <c r="TWL83" s="355"/>
      <c r="TWM83" s="355"/>
      <c r="TWN83" s="355"/>
      <c r="TWO83" s="355"/>
      <c r="TWP83" s="355"/>
      <c r="TWQ83" s="355"/>
      <c r="TWR83" s="355"/>
      <c r="TWS83" s="355"/>
      <c r="TWT83" s="355"/>
      <c r="TWU83" s="355"/>
      <c r="TWV83" s="355"/>
      <c r="TWW83" s="355"/>
      <c r="TWX83" s="355"/>
      <c r="TWY83" s="355"/>
      <c r="TWZ83" s="355"/>
      <c r="TXA83" s="355"/>
      <c r="TXB83" s="355"/>
      <c r="TXC83" s="355"/>
      <c r="TXD83" s="355"/>
      <c r="TXE83" s="355"/>
      <c r="TXF83" s="355"/>
      <c r="TXG83" s="355"/>
      <c r="TXH83" s="355"/>
      <c r="TXI83" s="355"/>
      <c r="TXJ83" s="355"/>
      <c r="TXK83" s="355"/>
      <c r="TXL83" s="355"/>
      <c r="TXM83" s="355"/>
      <c r="TXN83" s="355"/>
      <c r="TXO83" s="355"/>
      <c r="TXP83" s="355"/>
      <c r="TXQ83" s="355"/>
      <c r="TXR83" s="355"/>
      <c r="TXS83" s="355"/>
      <c r="TXT83" s="355"/>
      <c r="TXU83" s="355"/>
      <c r="TXV83" s="355"/>
      <c r="TXW83" s="355"/>
      <c r="TXX83" s="355"/>
      <c r="TXY83" s="355"/>
      <c r="TXZ83" s="355"/>
      <c r="TYA83" s="355"/>
      <c r="TYB83" s="355"/>
      <c r="TYC83" s="355"/>
      <c r="TYD83" s="355"/>
      <c r="TYE83" s="355"/>
      <c r="TYF83" s="355"/>
      <c r="TYG83" s="355"/>
      <c r="TYH83" s="355"/>
      <c r="TYI83" s="355"/>
      <c r="TYJ83" s="355"/>
      <c r="TYK83" s="355"/>
      <c r="TYL83" s="355"/>
      <c r="TYM83" s="355"/>
      <c r="TYN83" s="355"/>
      <c r="TYO83" s="355"/>
      <c r="TYP83" s="355"/>
      <c r="TYQ83" s="355"/>
      <c r="TYR83" s="355"/>
      <c r="TYS83" s="355"/>
      <c r="TYT83" s="355"/>
      <c r="TYU83" s="355"/>
      <c r="TYV83" s="355"/>
      <c r="TYW83" s="355"/>
      <c r="TYX83" s="355"/>
      <c r="TYY83" s="355"/>
      <c r="TYZ83" s="355"/>
      <c r="TZA83" s="355"/>
      <c r="TZB83" s="355"/>
      <c r="TZC83" s="355"/>
      <c r="TZD83" s="355"/>
      <c r="TZE83" s="355"/>
      <c r="TZF83" s="355"/>
      <c r="TZG83" s="355"/>
      <c r="TZH83" s="355"/>
      <c r="TZI83" s="355"/>
      <c r="TZJ83" s="355"/>
      <c r="TZK83" s="355"/>
      <c r="TZL83" s="355"/>
      <c r="TZM83" s="355"/>
      <c r="TZN83" s="355"/>
      <c r="TZO83" s="355"/>
      <c r="TZP83" s="355"/>
      <c r="TZQ83" s="355"/>
      <c r="TZR83" s="355"/>
      <c r="TZS83" s="355"/>
      <c r="TZT83" s="355"/>
      <c r="TZU83" s="355"/>
      <c r="TZV83" s="355"/>
      <c r="TZW83" s="355"/>
      <c r="TZX83" s="355"/>
      <c r="TZY83" s="355"/>
      <c r="TZZ83" s="355"/>
      <c r="UAA83" s="355"/>
      <c r="UAB83" s="355"/>
      <c r="UAC83" s="355"/>
      <c r="UAD83" s="355"/>
      <c r="UAE83" s="355"/>
      <c r="UAF83" s="355"/>
      <c r="UAG83" s="355"/>
      <c r="UAH83" s="355"/>
      <c r="UAI83" s="355"/>
      <c r="UAJ83" s="355"/>
      <c r="UAK83" s="355"/>
      <c r="UAL83" s="355"/>
      <c r="UAM83" s="355"/>
      <c r="UAN83" s="355"/>
      <c r="UAO83" s="355"/>
      <c r="UAP83" s="355"/>
      <c r="UAQ83" s="355"/>
      <c r="UAR83" s="355"/>
      <c r="UAS83" s="355"/>
      <c r="UAT83" s="355"/>
      <c r="UAU83" s="355"/>
      <c r="UAV83" s="355"/>
      <c r="UAW83" s="355"/>
      <c r="UAX83" s="355"/>
      <c r="UAY83" s="355"/>
      <c r="UAZ83" s="355"/>
      <c r="UBA83" s="355"/>
      <c r="UBB83" s="355"/>
      <c r="UBC83" s="355"/>
      <c r="UBD83" s="355"/>
      <c r="UBE83" s="355"/>
      <c r="UBF83" s="355"/>
      <c r="UBG83" s="355"/>
      <c r="UBH83" s="355"/>
      <c r="UBI83" s="355"/>
      <c r="UBJ83" s="355"/>
      <c r="UBK83" s="355"/>
      <c r="UBL83" s="355"/>
      <c r="UBM83" s="355"/>
      <c r="UBN83" s="355"/>
      <c r="UBO83" s="355"/>
      <c r="UBP83" s="355"/>
      <c r="UBQ83" s="355"/>
      <c r="UBR83" s="355"/>
      <c r="UBS83" s="355"/>
      <c r="UBT83" s="355"/>
      <c r="UBU83" s="355"/>
      <c r="UBV83" s="355"/>
      <c r="UBW83" s="355"/>
      <c r="UBX83" s="355"/>
      <c r="UBY83" s="355"/>
      <c r="UBZ83" s="355"/>
      <c r="UCA83" s="355"/>
      <c r="UCB83" s="355"/>
      <c r="UCC83" s="355"/>
      <c r="UCD83" s="355"/>
      <c r="UCE83" s="355"/>
      <c r="UCF83" s="355"/>
      <c r="UCG83" s="355"/>
      <c r="UCH83" s="355"/>
      <c r="UCI83" s="355"/>
      <c r="UCJ83" s="355"/>
      <c r="UCK83" s="355"/>
      <c r="UCL83" s="355"/>
      <c r="UCM83" s="355"/>
      <c r="UCN83" s="355"/>
      <c r="UCO83" s="355"/>
      <c r="UCP83" s="355"/>
      <c r="UCQ83" s="355"/>
      <c r="UCR83" s="355"/>
      <c r="UCS83" s="355"/>
      <c r="UCT83" s="355"/>
      <c r="UCU83" s="355"/>
      <c r="UCV83" s="355"/>
      <c r="UCW83" s="355"/>
      <c r="UCX83" s="355"/>
      <c r="UCY83" s="355"/>
      <c r="UCZ83" s="355"/>
      <c r="UDA83" s="355"/>
      <c r="UDB83" s="355"/>
      <c r="UDC83" s="355"/>
      <c r="UDD83" s="355"/>
      <c r="UDE83" s="355"/>
      <c r="UDF83" s="355"/>
      <c r="UDG83" s="355"/>
      <c r="UDH83" s="355"/>
      <c r="UDI83" s="355"/>
      <c r="UDJ83" s="355"/>
      <c r="UDK83" s="355"/>
      <c r="UDL83" s="355"/>
      <c r="UDM83" s="355"/>
      <c r="UDN83" s="355"/>
      <c r="UDO83" s="355"/>
      <c r="UDP83" s="355"/>
      <c r="UDQ83" s="355"/>
      <c r="UDR83" s="355"/>
      <c r="UDS83" s="355"/>
      <c r="UDT83" s="355"/>
      <c r="UDU83" s="355"/>
      <c r="UDV83" s="355"/>
      <c r="UDW83" s="355"/>
      <c r="UDX83" s="355"/>
      <c r="UDY83" s="355"/>
      <c r="UDZ83" s="355"/>
      <c r="UEA83" s="355"/>
      <c r="UEB83" s="355"/>
      <c r="UEC83" s="355"/>
      <c r="UED83" s="355"/>
      <c r="UEE83" s="355"/>
      <c r="UEF83" s="355"/>
      <c r="UEG83" s="355"/>
      <c r="UEH83" s="355"/>
      <c r="UEI83" s="355"/>
      <c r="UEJ83" s="355"/>
      <c r="UEK83" s="355"/>
      <c r="UEL83" s="355"/>
      <c r="UEM83" s="355"/>
      <c r="UET83" s="355"/>
      <c r="UEU83" s="355"/>
      <c r="UEV83" s="355"/>
      <c r="UEW83" s="355"/>
      <c r="UEX83" s="355"/>
      <c r="UEY83" s="355"/>
      <c r="UEZ83" s="355"/>
      <c r="UFA83" s="355"/>
      <c r="UFB83" s="355"/>
      <c r="UFC83" s="355"/>
      <c r="UFD83" s="355"/>
      <c r="UFE83" s="355"/>
      <c r="UFF83" s="355"/>
      <c r="UFG83" s="355"/>
      <c r="UFH83" s="355"/>
      <c r="UFI83" s="355"/>
      <c r="UFJ83" s="355"/>
      <c r="UFK83" s="355"/>
      <c r="UFL83" s="355"/>
      <c r="UFM83" s="355"/>
      <c r="UFN83" s="355"/>
      <c r="UFO83" s="355"/>
      <c r="UFP83" s="355"/>
      <c r="UFQ83" s="355"/>
      <c r="UFR83" s="355"/>
      <c r="UFS83" s="355"/>
      <c r="UFT83" s="355"/>
      <c r="UFU83" s="355"/>
      <c r="UFV83" s="355"/>
      <c r="UFW83" s="355"/>
      <c r="UFX83" s="355"/>
      <c r="UFY83" s="355"/>
      <c r="UFZ83" s="355"/>
      <c r="UGA83" s="355"/>
      <c r="UGB83" s="355"/>
      <c r="UGC83" s="355"/>
      <c r="UGD83" s="355"/>
      <c r="UGE83" s="355"/>
      <c r="UGF83" s="355"/>
      <c r="UGG83" s="355"/>
      <c r="UGH83" s="355"/>
      <c r="UGI83" s="355"/>
      <c r="UGJ83" s="355"/>
      <c r="UGK83" s="355"/>
      <c r="UGL83" s="355"/>
      <c r="UGM83" s="355"/>
      <c r="UGN83" s="355"/>
      <c r="UGO83" s="355"/>
      <c r="UGP83" s="355"/>
      <c r="UGQ83" s="355"/>
      <c r="UGR83" s="355"/>
      <c r="UGS83" s="355"/>
      <c r="UGT83" s="355"/>
      <c r="UGU83" s="355"/>
      <c r="UGV83" s="355"/>
      <c r="UGW83" s="355"/>
      <c r="UGX83" s="355"/>
      <c r="UGY83" s="355"/>
      <c r="UGZ83" s="355"/>
      <c r="UHA83" s="355"/>
      <c r="UHB83" s="355"/>
      <c r="UHC83" s="355"/>
      <c r="UHD83" s="355"/>
      <c r="UHE83" s="355"/>
      <c r="UHF83" s="355"/>
      <c r="UHG83" s="355"/>
      <c r="UHH83" s="355"/>
      <c r="UHI83" s="355"/>
      <c r="UHJ83" s="355"/>
      <c r="UHK83" s="355"/>
      <c r="UHL83" s="355"/>
      <c r="UHM83" s="355"/>
      <c r="UHN83" s="355"/>
      <c r="UHO83" s="355"/>
      <c r="UHP83" s="355"/>
      <c r="UHQ83" s="355"/>
      <c r="UHR83" s="355"/>
      <c r="UHS83" s="355"/>
      <c r="UHT83" s="355"/>
      <c r="UHU83" s="355"/>
      <c r="UHV83" s="355"/>
      <c r="UHW83" s="355"/>
      <c r="UHX83" s="355"/>
      <c r="UHY83" s="355"/>
      <c r="UHZ83" s="355"/>
      <c r="UIA83" s="355"/>
      <c r="UIB83" s="355"/>
      <c r="UIC83" s="355"/>
      <c r="UID83" s="355"/>
      <c r="UIE83" s="355"/>
      <c r="UIF83" s="355"/>
      <c r="UIG83" s="355"/>
      <c r="UIH83" s="355"/>
      <c r="UII83" s="355"/>
      <c r="UIJ83" s="355"/>
      <c r="UIK83" s="355"/>
      <c r="UIL83" s="355"/>
      <c r="UIM83" s="355"/>
      <c r="UIN83" s="355"/>
      <c r="UIO83" s="355"/>
      <c r="UIP83" s="355"/>
      <c r="UIQ83" s="355"/>
      <c r="UIR83" s="355"/>
      <c r="UIS83" s="355"/>
      <c r="UIT83" s="355"/>
      <c r="UIU83" s="355"/>
      <c r="UIV83" s="355"/>
      <c r="UIW83" s="355"/>
      <c r="UIX83" s="355"/>
      <c r="UIY83" s="355"/>
      <c r="UIZ83" s="355"/>
      <c r="UJA83" s="355"/>
      <c r="UJB83" s="355"/>
      <c r="UJC83" s="355"/>
      <c r="UJD83" s="355"/>
      <c r="UJE83" s="355"/>
      <c r="UJF83" s="355"/>
      <c r="UJG83" s="355"/>
      <c r="UJH83" s="355"/>
      <c r="UJI83" s="355"/>
      <c r="UJJ83" s="355"/>
      <c r="UJK83" s="355"/>
      <c r="UJL83" s="355"/>
      <c r="UJM83" s="355"/>
      <c r="UJN83" s="355"/>
      <c r="UJO83" s="355"/>
      <c r="UJP83" s="355"/>
      <c r="UJQ83" s="355"/>
      <c r="UJR83" s="355"/>
      <c r="UJS83" s="355"/>
      <c r="UJT83" s="355"/>
      <c r="UJU83" s="355"/>
      <c r="UJV83" s="355"/>
      <c r="UJW83" s="355"/>
      <c r="UJX83" s="355"/>
      <c r="UJY83" s="355"/>
      <c r="UJZ83" s="355"/>
      <c r="UKA83" s="355"/>
      <c r="UKB83" s="355"/>
      <c r="UKC83" s="355"/>
      <c r="UKD83" s="355"/>
      <c r="UKE83" s="355"/>
      <c r="UKF83" s="355"/>
      <c r="UKG83" s="355"/>
      <c r="UKH83" s="355"/>
      <c r="UKI83" s="355"/>
      <c r="UKJ83" s="355"/>
      <c r="UKK83" s="355"/>
      <c r="UKL83" s="355"/>
      <c r="UKM83" s="355"/>
      <c r="UKN83" s="355"/>
      <c r="UKO83" s="355"/>
      <c r="UKP83" s="355"/>
      <c r="UKQ83" s="355"/>
      <c r="UKR83" s="355"/>
      <c r="UKS83" s="355"/>
      <c r="UKT83" s="355"/>
      <c r="UKU83" s="355"/>
      <c r="UKV83" s="355"/>
      <c r="UKW83" s="355"/>
      <c r="UKX83" s="355"/>
      <c r="UKY83" s="355"/>
      <c r="UKZ83" s="355"/>
      <c r="ULA83" s="355"/>
      <c r="ULB83" s="355"/>
      <c r="ULC83" s="355"/>
      <c r="ULD83" s="355"/>
      <c r="ULE83" s="355"/>
      <c r="ULF83" s="355"/>
      <c r="ULG83" s="355"/>
      <c r="ULH83" s="355"/>
      <c r="ULI83" s="355"/>
      <c r="ULJ83" s="355"/>
      <c r="ULK83" s="355"/>
      <c r="ULL83" s="355"/>
      <c r="ULM83" s="355"/>
      <c r="ULN83" s="355"/>
      <c r="ULO83" s="355"/>
      <c r="ULP83" s="355"/>
      <c r="ULQ83" s="355"/>
      <c r="ULR83" s="355"/>
      <c r="ULS83" s="355"/>
      <c r="ULT83" s="355"/>
      <c r="ULU83" s="355"/>
      <c r="ULV83" s="355"/>
      <c r="ULW83" s="355"/>
      <c r="ULX83" s="355"/>
      <c r="ULY83" s="355"/>
      <c r="ULZ83" s="355"/>
      <c r="UMA83" s="355"/>
      <c r="UMB83" s="355"/>
      <c r="UMC83" s="355"/>
      <c r="UMD83" s="355"/>
      <c r="UME83" s="355"/>
      <c r="UMF83" s="355"/>
      <c r="UMG83" s="355"/>
      <c r="UMH83" s="355"/>
      <c r="UMI83" s="355"/>
      <c r="UMJ83" s="355"/>
      <c r="UMK83" s="355"/>
      <c r="UML83" s="355"/>
      <c r="UMM83" s="355"/>
      <c r="UMN83" s="355"/>
      <c r="UMO83" s="355"/>
      <c r="UMP83" s="355"/>
      <c r="UMQ83" s="355"/>
      <c r="UMR83" s="355"/>
      <c r="UMS83" s="355"/>
      <c r="UMT83" s="355"/>
      <c r="UMU83" s="355"/>
      <c r="UMV83" s="355"/>
      <c r="UMW83" s="355"/>
      <c r="UMX83" s="355"/>
      <c r="UMY83" s="355"/>
      <c r="UMZ83" s="355"/>
      <c r="UNA83" s="355"/>
      <c r="UNB83" s="355"/>
      <c r="UNC83" s="355"/>
      <c r="UND83" s="355"/>
      <c r="UNE83" s="355"/>
      <c r="UNF83" s="355"/>
      <c r="UNG83" s="355"/>
      <c r="UNH83" s="355"/>
      <c r="UNI83" s="355"/>
      <c r="UNJ83" s="355"/>
      <c r="UNK83" s="355"/>
      <c r="UNL83" s="355"/>
      <c r="UNM83" s="355"/>
      <c r="UNN83" s="355"/>
      <c r="UNO83" s="355"/>
      <c r="UNP83" s="355"/>
      <c r="UNQ83" s="355"/>
      <c r="UNR83" s="355"/>
      <c r="UNS83" s="355"/>
      <c r="UNT83" s="355"/>
      <c r="UNU83" s="355"/>
      <c r="UNV83" s="355"/>
      <c r="UNW83" s="355"/>
      <c r="UNX83" s="355"/>
      <c r="UNY83" s="355"/>
      <c r="UNZ83" s="355"/>
      <c r="UOA83" s="355"/>
      <c r="UOB83" s="355"/>
      <c r="UOC83" s="355"/>
      <c r="UOD83" s="355"/>
      <c r="UOE83" s="355"/>
      <c r="UOF83" s="355"/>
      <c r="UOG83" s="355"/>
      <c r="UOH83" s="355"/>
      <c r="UOI83" s="355"/>
      <c r="UOP83" s="355"/>
      <c r="UOQ83" s="355"/>
      <c r="UOR83" s="355"/>
      <c r="UOS83" s="355"/>
      <c r="UOT83" s="355"/>
      <c r="UOU83" s="355"/>
      <c r="UOV83" s="355"/>
      <c r="UOW83" s="355"/>
      <c r="UOX83" s="355"/>
      <c r="UOY83" s="355"/>
      <c r="UOZ83" s="355"/>
      <c r="UPA83" s="355"/>
      <c r="UPB83" s="355"/>
      <c r="UPC83" s="355"/>
      <c r="UPD83" s="355"/>
      <c r="UPE83" s="355"/>
      <c r="UPF83" s="355"/>
      <c r="UPG83" s="355"/>
      <c r="UPH83" s="355"/>
      <c r="UPI83" s="355"/>
      <c r="UPJ83" s="355"/>
      <c r="UPK83" s="355"/>
      <c r="UPL83" s="355"/>
      <c r="UPM83" s="355"/>
      <c r="UPN83" s="355"/>
      <c r="UPO83" s="355"/>
      <c r="UPP83" s="355"/>
      <c r="UPQ83" s="355"/>
      <c r="UPR83" s="355"/>
      <c r="UPS83" s="355"/>
      <c r="UPT83" s="355"/>
      <c r="UPU83" s="355"/>
      <c r="UPV83" s="355"/>
      <c r="UPW83" s="355"/>
      <c r="UPX83" s="355"/>
      <c r="UPY83" s="355"/>
      <c r="UPZ83" s="355"/>
      <c r="UQA83" s="355"/>
      <c r="UQB83" s="355"/>
      <c r="UQC83" s="355"/>
      <c r="UQD83" s="355"/>
      <c r="UQE83" s="355"/>
      <c r="UQF83" s="355"/>
      <c r="UQG83" s="355"/>
      <c r="UQH83" s="355"/>
      <c r="UQI83" s="355"/>
      <c r="UQJ83" s="355"/>
      <c r="UQK83" s="355"/>
      <c r="UQL83" s="355"/>
      <c r="UQM83" s="355"/>
      <c r="UQN83" s="355"/>
      <c r="UQO83" s="355"/>
      <c r="UQP83" s="355"/>
      <c r="UQQ83" s="355"/>
      <c r="UQR83" s="355"/>
      <c r="UQS83" s="355"/>
      <c r="UQT83" s="355"/>
      <c r="UQU83" s="355"/>
      <c r="UQV83" s="355"/>
      <c r="UQW83" s="355"/>
      <c r="UQX83" s="355"/>
      <c r="UQY83" s="355"/>
      <c r="UQZ83" s="355"/>
      <c r="URA83" s="355"/>
      <c r="URB83" s="355"/>
      <c r="URC83" s="355"/>
      <c r="URD83" s="355"/>
      <c r="URE83" s="355"/>
      <c r="URF83" s="355"/>
      <c r="URG83" s="355"/>
      <c r="URH83" s="355"/>
      <c r="URI83" s="355"/>
      <c r="URJ83" s="355"/>
      <c r="URK83" s="355"/>
      <c r="URL83" s="355"/>
      <c r="URM83" s="355"/>
      <c r="URN83" s="355"/>
      <c r="URO83" s="355"/>
      <c r="URP83" s="355"/>
      <c r="URQ83" s="355"/>
      <c r="URR83" s="355"/>
      <c r="URS83" s="355"/>
      <c r="URT83" s="355"/>
      <c r="URU83" s="355"/>
      <c r="URV83" s="355"/>
      <c r="URW83" s="355"/>
      <c r="URX83" s="355"/>
      <c r="URY83" s="355"/>
      <c r="URZ83" s="355"/>
      <c r="USA83" s="355"/>
      <c r="USB83" s="355"/>
      <c r="USC83" s="355"/>
      <c r="USD83" s="355"/>
      <c r="USE83" s="355"/>
      <c r="USF83" s="355"/>
      <c r="USG83" s="355"/>
      <c r="USH83" s="355"/>
      <c r="USI83" s="355"/>
      <c r="USJ83" s="355"/>
      <c r="USK83" s="355"/>
      <c r="USL83" s="355"/>
      <c r="USM83" s="355"/>
      <c r="USN83" s="355"/>
      <c r="USO83" s="355"/>
      <c r="USP83" s="355"/>
      <c r="USQ83" s="355"/>
      <c r="USR83" s="355"/>
      <c r="USS83" s="355"/>
      <c r="UST83" s="355"/>
      <c r="USU83" s="355"/>
      <c r="USV83" s="355"/>
      <c r="USW83" s="355"/>
      <c r="USX83" s="355"/>
      <c r="USY83" s="355"/>
      <c r="USZ83" s="355"/>
      <c r="UTA83" s="355"/>
      <c r="UTB83" s="355"/>
      <c r="UTC83" s="355"/>
      <c r="UTD83" s="355"/>
      <c r="UTE83" s="355"/>
      <c r="UTF83" s="355"/>
      <c r="UTG83" s="355"/>
      <c r="UTH83" s="355"/>
      <c r="UTI83" s="355"/>
      <c r="UTJ83" s="355"/>
      <c r="UTK83" s="355"/>
      <c r="UTL83" s="355"/>
      <c r="UTM83" s="355"/>
      <c r="UTN83" s="355"/>
      <c r="UTO83" s="355"/>
      <c r="UTP83" s="355"/>
      <c r="UTQ83" s="355"/>
      <c r="UTR83" s="355"/>
      <c r="UTS83" s="355"/>
      <c r="UTT83" s="355"/>
      <c r="UTU83" s="355"/>
      <c r="UTV83" s="355"/>
      <c r="UTW83" s="355"/>
      <c r="UTX83" s="355"/>
      <c r="UTY83" s="355"/>
      <c r="UTZ83" s="355"/>
      <c r="UUA83" s="355"/>
      <c r="UUB83" s="355"/>
      <c r="UUC83" s="355"/>
      <c r="UUD83" s="355"/>
      <c r="UUE83" s="355"/>
      <c r="UUF83" s="355"/>
      <c r="UUG83" s="355"/>
      <c r="UUH83" s="355"/>
      <c r="UUI83" s="355"/>
      <c r="UUJ83" s="355"/>
      <c r="UUK83" s="355"/>
      <c r="UUL83" s="355"/>
      <c r="UUM83" s="355"/>
      <c r="UUN83" s="355"/>
      <c r="UUO83" s="355"/>
      <c r="UUP83" s="355"/>
      <c r="UUQ83" s="355"/>
      <c r="UUR83" s="355"/>
      <c r="UUS83" s="355"/>
      <c r="UUT83" s="355"/>
      <c r="UUU83" s="355"/>
      <c r="UUV83" s="355"/>
      <c r="UUW83" s="355"/>
      <c r="UUX83" s="355"/>
      <c r="UUY83" s="355"/>
      <c r="UUZ83" s="355"/>
      <c r="UVA83" s="355"/>
      <c r="UVB83" s="355"/>
      <c r="UVC83" s="355"/>
      <c r="UVD83" s="355"/>
      <c r="UVE83" s="355"/>
      <c r="UVF83" s="355"/>
      <c r="UVG83" s="355"/>
      <c r="UVH83" s="355"/>
      <c r="UVI83" s="355"/>
      <c r="UVJ83" s="355"/>
      <c r="UVK83" s="355"/>
      <c r="UVL83" s="355"/>
      <c r="UVM83" s="355"/>
      <c r="UVN83" s="355"/>
      <c r="UVO83" s="355"/>
      <c r="UVP83" s="355"/>
      <c r="UVQ83" s="355"/>
      <c r="UVR83" s="355"/>
      <c r="UVS83" s="355"/>
      <c r="UVT83" s="355"/>
      <c r="UVU83" s="355"/>
      <c r="UVV83" s="355"/>
      <c r="UVW83" s="355"/>
      <c r="UVX83" s="355"/>
      <c r="UVY83" s="355"/>
      <c r="UVZ83" s="355"/>
      <c r="UWA83" s="355"/>
      <c r="UWB83" s="355"/>
      <c r="UWC83" s="355"/>
      <c r="UWD83" s="355"/>
      <c r="UWE83" s="355"/>
      <c r="UWF83" s="355"/>
      <c r="UWG83" s="355"/>
      <c r="UWH83" s="355"/>
      <c r="UWI83" s="355"/>
      <c r="UWJ83" s="355"/>
      <c r="UWK83" s="355"/>
      <c r="UWL83" s="355"/>
      <c r="UWM83" s="355"/>
      <c r="UWN83" s="355"/>
      <c r="UWO83" s="355"/>
      <c r="UWP83" s="355"/>
      <c r="UWQ83" s="355"/>
      <c r="UWR83" s="355"/>
      <c r="UWS83" s="355"/>
      <c r="UWT83" s="355"/>
      <c r="UWU83" s="355"/>
      <c r="UWV83" s="355"/>
      <c r="UWW83" s="355"/>
      <c r="UWX83" s="355"/>
      <c r="UWY83" s="355"/>
      <c r="UWZ83" s="355"/>
      <c r="UXA83" s="355"/>
      <c r="UXB83" s="355"/>
      <c r="UXC83" s="355"/>
      <c r="UXD83" s="355"/>
      <c r="UXE83" s="355"/>
      <c r="UXF83" s="355"/>
      <c r="UXG83" s="355"/>
      <c r="UXH83" s="355"/>
      <c r="UXI83" s="355"/>
      <c r="UXJ83" s="355"/>
      <c r="UXK83" s="355"/>
      <c r="UXL83" s="355"/>
      <c r="UXM83" s="355"/>
      <c r="UXN83" s="355"/>
      <c r="UXO83" s="355"/>
      <c r="UXP83" s="355"/>
      <c r="UXQ83" s="355"/>
      <c r="UXR83" s="355"/>
      <c r="UXS83" s="355"/>
      <c r="UXT83" s="355"/>
      <c r="UXU83" s="355"/>
      <c r="UXV83" s="355"/>
      <c r="UXW83" s="355"/>
      <c r="UXX83" s="355"/>
      <c r="UXY83" s="355"/>
      <c r="UXZ83" s="355"/>
      <c r="UYA83" s="355"/>
      <c r="UYB83" s="355"/>
      <c r="UYC83" s="355"/>
      <c r="UYD83" s="355"/>
      <c r="UYE83" s="355"/>
      <c r="UYL83" s="355"/>
      <c r="UYM83" s="355"/>
      <c r="UYN83" s="355"/>
      <c r="UYO83" s="355"/>
      <c r="UYP83" s="355"/>
      <c r="UYQ83" s="355"/>
      <c r="UYR83" s="355"/>
      <c r="UYS83" s="355"/>
      <c r="UYT83" s="355"/>
      <c r="UYU83" s="355"/>
      <c r="UYV83" s="355"/>
      <c r="UYW83" s="355"/>
      <c r="UYX83" s="355"/>
      <c r="UYY83" s="355"/>
      <c r="UYZ83" s="355"/>
      <c r="UZA83" s="355"/>
      <c r="UZB83" s="355"/>
      <c r="UZC83" s="355"/>
      <c r="UZD83" s="355"/>
      <c r="UZE83" s="355"/>
      <c r="UZF83" s="355"/>
      <c r="UZG83" s="355"/>
      <c r="UZH83" s="355"/>
      <c r="UZI83" s="355"/>
      <c r="UZJ83" s="355"/>
      <c r="UZK83" s="355"/>
      <c r="UZL83" s="355"/>
      <c r="UZM83" s="355"/>
      <c r="UZN83" s="355"/>
      <c r="UZO83" s="355"/>
      <c r="UZP83" s="355"/>
      <c r="UZQ83" s="355"/>
      <c r="UZR83" s="355"/>
      <c r="UZS83" s="355"/>
      <c r="UZT83" s="355"/>
      <c r="UZU83" s="355"/>
      <c r="UZV83" s="355"/>
      <c r="UZW83" s="355"/>
      <c r="UZX83" s="355"/>
      <c r="UZY83" s="355"/>
      <c r="UZZ83" s="355"/>
      <c r="VAA83" s="355"/>
      <c r="VAB83" s="355"/>
      <c r="VAC83" s="355"/>
      <c r="VAD83" s="355"/>
      <c r="VAE83" s="355"/>
      <c r="VAF83" s="355"/>
      <c r="VAG83" s="355"/>
      <c r="VAH83" s="355"/>
      <c r="VAI83" s="355"/>
      <c r="VAJ83" s="355"/>
      <c r="VAK83" s="355"/>
      <c r="VAL83" s="355"/>
      <c r="VAM83" s="355"/>
      <c r="VAN83" s="355"/>
      <c r="VAO83" s="355"/>
      <c r="VAP83" s="355"/>
      <c r="VAQ83" s="355"/>
      <c r="VAR83" s="355"/>
      <c r="VAS83" s="355"/>
      <c r="VAT83" s="355"/>
      <c r="VAU83" s="355"/>
      <c r="VAV83" s="355"/>
      <c r="VAW83" s="355"/>
      <c r="VAX83" s="355"/>
      <c r="VAY83" s="355"/>
      <c r="VAZ83" s="355"/>
      <c r="VBA83" s="355"/>
      <c r="VBB83" s="355"/>
      <c r="VBC83" s="355"/>
      <c r="VBD83" s="355"/>
      <c r="VBE83" s="355"/>
      <c r="VBF83" s="355"/>
      <c r="VBG83" s="355"/>
      <c r="VBH83" s="355"/>
      <c r="VBI83" s="355"/>
      <c r="VBJ83" s="355"/>
      <c r="VBK83" s="355"/>
      <c r="VBL83" s="355"/>
      <c r="VBM83" s="355"/>
      <c r="VBN83" s="355"/>
      <c r="VBO83" s="355"/>
      <c r="VBP83" s="355"/>
      <c r="VBQ83" s="355"/>
      <c r="VBR83" s="355"/>
      <c r="VBS83" s="355"/>
      <c r="VBT83" s="355"/>
      <c r="VBU83" s="355"/>
      <c r="VBV83" s="355"/>
      <c r="VBW83" s="355"/>
      <c r="VBX83" s="355"/>
      <c r="VBY83" s="355"/>
      <c r="VBZ83" s="355"/>
      <c r="VCA83" s="355"/>
      <c r="VCB83" s="355"/>
      <c r="VCC83" s="355"/>
      <c r="VCD83" s="355"/>
      <c r="VCE83" s="355"/>
      <c r="VCF83" s="355"/>
      <c r="VCG83" s="355"/>
      <c r="VCH83" s="355"/>
      <c r="VCI83" s="355"/>
      <c r="VCJ83" s="355"/>
      <c r="VCK83" s="355"/>
      <c r="VCL83" s="355"/>
      <c r="VCM83" s="355"/>
      <c r="VCN83" s="355"/>
      <c r="VCO83" s="355"/>
      <c r="VCP83" s="355"/>
      <c r="VCQ83" s="355"/>
      <c r="VCR83" s="355"/>
      <c r="VCS83" s="355"/>
      <c r="VCT83" s="355"/>
      <c r="VCU83" s="355"/>
      <c r="VCV83" s="355"/>
      <c r="VCW83" s="355"/>
      <c r="VCX83" s="355"/>
      <c r="VCY83" s="355"/>
      <c r="VCZ83" s="355"/>
      <c r="VDA83" s="355"/>
      <c r="VDB83" s="355"/>
      <c r="VDC83" s="355"/>
      <c r="VDD83" s="355"/>
      <c r="VDE83" s="355"/>
      <c r="VDF83" s="355"/>
      <c r="VDG83" s="355"/>
      <c r="VDH83" s="355"/>
      <c r="VDI83" s="355"/>
      <c r="VDJ83" s="355"/>
      <c r="VDK83" s="355"/>
      <c r="VDL83" s="355"/>
      <c r="VDM83" s="355"/>
      <c r="VDN83" s="355"/>
      <c r="VDO83" s="355"/>
      <c r="VDP83" s="355"/>
      <c r="VDQ83" s="355"/>
      <c r="VDR83" s="355"/>
      <c r="VDS83" s="355"/>
      <c r="VDT83" s="355"/>
      <c r="VDU83" s="355"/>
      <c r="VDV83" s="355"/>
      <c r="VDW83" s="355"/>
      <c r="VDX83" s="355"/>
      <c r="VDY83" s="355"/>
      <c r="VDZ83" s="355"/>
      <c r="VEA83" s="355"/>
      <c r="VEB83" s="355"/>
      <c r="VEC83" s="355"/>
      <c r="VED83" s="355"/>
      <c r="VEE83" s="355"/>
      <c r="VEF83" s="355"/>
      <c r="VEG83" s="355"/>
      <c r="VEH83" s="355"/>
      <c r="VEI83" s="355"/>
      <c r="VEJ83" s="355"/>
      <c r="VEK83" s="355"/>
      <c r="VEL83" s="355"/>
      <c r="VEM83" s="355"/>
      <c r="VEN83" s="355"/>
      <c r="VEO83" s="355"/>
      <c r="VEP83" s="355"/>
      <c r="VEQ83" s="355"/>
      <c r="VER83" s="355"/>
      <c r="VES83" s="355"/>
      <c r="VET83" s="355"/>
      <c r="VEU83" s="355"/>
      <c r="VEV83" s="355"/>
      <c r="VEW83" s="355"/>
      <c r="VEX83" s="355"/>
      <c r="VEY83" s="355"/>
      <c r="VEZ83" s="355"/>
      <c r="VFA83" s="355"/>
      <c r="VFB83" s="355"/>
      <c r="VFC83" s="355"/>
      <c r="VFD83" s="355"/>
      <c r="VFE83" s="355"/>
      <c r="VFF83" s="355"/>
      <c r="VFG83" s="355"/>
      <c r="VFH83" s="355"/>
      <c r="VFI83" s="355"/>
      <c r="VFJ83" s="355"/>
      <c r="VFK83" s="355"/>
      <c r="VFL83" s="355"/>
      <c r="VFM83" s="355"/>
      <c r="VFN83" s="355"/>
      <c r="VFO83" s="355"/>
      <c r="VFP83" s="355"/>
      <c r="VFQ83" s="355"/>
      <c r="VFR83" s="355"/>
      <c r="VFS83" s="355"/>
      <c r="VFT83" s="355"/>
      <c r="VFU83" s="355"/>
      <c r="VFV83" s="355"/>
      <c r="VFW83" s="355"/>
      <c r="VFX83" s="355"/>
      <c r="VFY83" s="355"/>
      <c r="VFZ83" s="355"/>
      <c r="VGA83" s="355"/>
      <c r="VGB83" s="355"/>
      <c r="VGC83" s="355"/>
      <c r="VGD83" s="355"/>
      <c r="VGE83" s="355"/>
      <c r="VGF83" s="355"/>
      <c r="VGG83" s="355"/>
      <c r="VGH83" s="355"/>
      <c r="VGI83" s="355"/>
      <c r="VGJ83" s="355"/>
      <c r="VGK83" s="355"/>
      <c r="VGL83" s="355"/>
      <c r="VGM83" s="355"/>
      <c r="VGN83" s="355"/>
      <c r="VGO83" s="355"/>
      <c r="VGP83" s="355"/>
      <c r="VGQ83" s="355"/>
      <c r="VGR83" s="355"/>
      <c r="VGS83" s="355"/>
      <c r="VGT83" s="355"/>
      <c r="VGU83" s="355"/>
      <c r="VGV83" s="355"/>
      <c r="VGW83" s="355"/>
      <c r="VGX83" s="355"/>
      <c r="VGY83" s="355"/>
      <c r="VGZ83" s="355"/>
      <c r="VHA83" s="355"/>
      <c r="VHB83" s="355"/>
      <c r="VHC83" s="355"/>
      <c r="VHD83" s="355"/>
      <c r="VHE83" s="355"/>
      <c r="VHF83" s="355"/>
      <c r="VHG83" s="355"/>
      <c r="VHH83" s="355"/>
      <c r="VHI83" s="355"/>
      <c r="VHJ83" s="355"/>
      <c r="VHK83" s="355"/>
      <c r="VHL83" s="355"/>
      <c r="VHM83" s="355"/>
      <c r="VHN83" s="355"/>
      <c r="VHO83" s="355"/>
      <c r="VHP83" s="355"/>
      <c r="VHQ83" s="355"/>
      <c r="VHR83" s="355"/>
      <c r="VHS83" s="355"/>
      <c r="VHT83" s="355"/>
      <c r="VHU83" s="355"/>
      <c r="VHV83" s="355"/>
      <c r="VHW83" s="355"/>
      <c r="VHX83" s="355"/>
      <c r="VHY83" s="355"/>
      <c r="VHZ83" s="355"/>
      <c r="VIA83" s="355"/>
      <c r="VIH83" s="355"/>
      <c r="VII83" s="355"/>
      <c r="VIJ83" s="355"/>
      <c r="VIK83" s="355"/>
      <c r="VIL83" s="355"/>
      <c r="VIM83" s="355"/>
      <c r="VIN83" s="355"/>
      <c r="VIO83" s="355"/>
      <c r="VIP83" s="355"/>
      <c r="VIQ83" s="355"/>
      <c r="VIR83" s="355"/>
      <c r="VIS83" s="355"/>
      <c r="VIT83" s="355"/>
      <c r="VIU83" s="355"/>
      <c r="VIV83" s="355"/>
      <c r="VIW83" s="355"/>
      <c r="VIX83" s="355"/>
      <c r="VIY83" s="355"/>
      <c r="VIZ83" s="355"/>
      <c r="VJA83" s="355"/>
      <c r="VJB83" s="355"/>
      <c r="VJC83" s="355"/>
      <c r="VJD83" s="355"/>
      <c r="VJE83" s="355"/>
      <c r="VJF83" s="355"/>
      <c r="VJG83" s="355"/>
      <c r="VJH83" s="355"/>
      <c r="VJI83" s="355"/>
      <c r="VJJ83" s="355"/>
      <c r="VJK83" s="355"/>
      <c r="VJL83" s="355"/>
      <c r="VJM83" s="355"/>
      <c r="VJN83" s="355"/>
      <c r="VJO83" s="355"/>
      <c r="VJP83" s="355"/>
      <c r="VJQ83" s="355"/>
      <c r="VJR83" s="355"/>
      <c r="VJS83" s="355"/>
      <c r="VJT83" s="355"/>
      <c r="VJU83" s="355"/>
      <c r="VJV83" s="355"/>
      <c r="VJW83" s="355"/>
      <c r="VJX83" s="355"/>
      <c r="VJY83" s="355"/>
      <c r="VJZ83" s="355"/>
      <c r="VKA83" s="355"/>
      <c r="VKB83" s="355"/>
      <c r="VKC83" s="355"/>
      <c r="VKD83" s="355"/>
      <c r="VKE83" s="355"/>
      <c r="VKF83" s="355"/>
      <c r="VKG83" s="355"/>
      <c r="VKH83" s="355"/>
      <c r="VKI83" s="355"/>
      <c r="VKJ83" s="355"/>
      <c r="VKK83" s="355"/>
      <c r="VKL83" s="355"/>
      <c r="VKM83" s="355"/>
      <c r="VKN83" s="355"/>
      <c r="VKO83" s="355"/>
      <c r="VKP83" s="355"/>
      <c r="VKQ83" s="355"/>
      <c r="VKR83" s="355"/>
      <c r="VKS83" s="355"/>
      <c r="VKT83" s="355"/>
      <c r="VKU83" s="355"/>
      <c r="VKV83" s="355"/>
      <c r="VKW83" s="355"/>
      <c r="VKX83" s="355"/>
      <c r="VKY83" s="355"/>
      <c r="VKZ83" s="355"/>
      <c r="VLA83" s="355"/>
      <c r="VLB83" s="355"/>
      <c r="VLC83" s="355"/>
      <c r="VLD83" s="355"/>
      <c r="VLE83" s="355"/>
      <c r="VLF83" s="355"/>
      <c r="VLG83" s="355"/>
      <c r="VLH83" s="355"/>
      <c r="VLI83" s="355"/>
      <c r="VLJ83" s="355"/>
      <c r="VLK83" s="355"/>
      <c r="VLL83" s="355"/>
      <c r="VLM83" s="355"/>
      <c r="VLN83" s="355"/>
      <c r="VLO83" s="355"/>
      <c r="VLP83" s="355"/>
      <c r="VLQ83" s="355"/>
      <c r="VLR83" s="355"/>
      <c r="VLS83" s="355"/>
      <c r="VLT83" s="355"/>
      <c r="VLU83" s="355"/>
      <c r="VLV83" s="355"/>
      <c r="VLW83" s="355"/>
      <c r="VLX83" s="355"/>
      <c r="VLY83" s="355"/>
      <c r="VLZ83" s="355"/>
      <c r="VMA83" s="355"/>
      <c r="VMB83" s="355"/>
      <c r="VMC83" s="355"/>
      <c r="VMD83" s="355"/>
      <c r="VME83" s="355"/>
      <c r="VMF83" s="355"/>
      <c r="VMG83" s="355"/>
      <c r="VMH83" s="355"/>
      <c r="VMI83" s="355"/>
      <c r="VMJ83" s="355"/>
      <c r="VMK83" s="355"/>
      <c r="VML83" s="355"/>
      <c r="VMM83" s="355"/>
      <c r="VMN83" s="355"/>
      <c r="VMO83" s="355"/>
      <c r="VMP83" s="355"/>
      <c r="VMQ83" s="355"/>
      <c r="VMR83" s="355"/>
      <c r="VMS83" s="355"/>
      <c r="VMT83" s="355"/>
      <c r="VMU83" s="355"/>
      <c r="VMV83" s="355"/>
      <c r="VMW83" s="355"/>
      <c r="VMX83" s="355"/>
      <c r="VMY83" s="355"/>
      <c r="VMZ83" s="355"/>
      <c r="VNA83" s="355"/>
      <c r="VNB83" s="355"/>
      <c r="VNC83" s="355"/>
      <c r="VND83" s="355"/>
      <c r="VNE83" s="355"/>
      <c r="VNF83" s="355"/>
      <c r="VNG83" s="355"/>
      <c r="VNH83" s="355"/>
      <c r="VNI83" s="355"/>
      <c r="VNJ83" s="355"/>
      <c r="VNK83" s="355"/>
      <c r="VNL83" s="355"/>
      <c r="VNM83" s="355"/>
      <c r="VNN83" s="355"/>
      <c r="VNO83" s="355"/>
      <c r="VNP83" s="355"/>
      <c r="VNQ83" s="355"/>
      <c r="VNR83" s="355"/>
      <c r="VNS83" s="355"/>
      <c r="VNT83" s="355"/>
      <c r="VNU83" s="355"/>
      <c r="VNV83" s="355"/>
      <c r="VNW83" s="355"/>
      <c r="VNX83" s="355"/>
      <c r="VNY83" s="355"/>
      <c r="VNZ83" s="355"/>
      <c r="VOA83" s="355"/>
      <c r="VOB83" s="355"/>
      <c r="VOC83" s="355"/>
      <c r="VOD83" s="355"/>
      <c r="VOE83" s="355"/>
      <c r="VOF83" s="355"/>
      <c r="VOG83" s="355"/>
      <c r="VOH83" s="355"/>
      <c r="VOI83" s="355"/>
      <c r="VOJ83" s="355"/>
      <c r="VOK83" s="355"/>
      <c r="VOL83" s="355"/>
      <c r="VOM83" s="355"/>
      <c r="VON83" s="355"/>
      <c r="VOO83" s="355"/>
      <c r="VOP83" s="355"/>
      <c r="VOQ83" s="355"/>
      <c r="VOR83" s="355"/>
      <c r="VOS83" s="355"/>
      <c r="VOT83" s="355"/>
      <c r="VOU83" s="355"/>
      <c r="VOV83" s="355"/>
      <c r="VOW83" s="355"/>
      <c r="VOX83" s="355"/>
      <c r="VOY83" s="355"/>
      <c r="VOZ83" s="355"/>
      <c r="VPA83" s="355"/>
      <c r="VPB83" s="355"/>
      <c r="VPC83" s="355"/>
      <c r="VPD83" s="355"/>
      <c r="VPE83" s="355"/>
      <c r="VPF83" s="355"/>
      <c r="VPG83" s="355"/>
      <c r="VPH83" s="355"/>
      <c r="VPI83" s="355"/>
      <c r="VPJ83" s="355"/>
      <c r="VPK83" s="355"/>
      <c r="VPL83" s="355"/>
      <c r="VPM83" s="355"/>
      <c r="VPN83" s="355"/>
      <c r="VPO83" s="355"/>
      <c r="VPP83" s="355"/>
      <c r="VPQ83" s="355"/>
      <c r="VPR83" s="355"/>
      <c r="VPS83" s="355"/>
      <c r="VPT83" s="355"/>
      <c r="VPU83" s="355"/>
      <c r="VPV83" s="355"/>
      <c r="VPW83" s="355"/>
      <c r="VPX83" s="355"/>
      <c r="VPY83" s="355"/>
      <c r="VPZ83" s="355"/>
      <c r="VQA83" s="355"/>
      <c r="VQB83" s="355"/>
      <c r="VQC83" s="355"/>
      <c r="VQD83" s="355"/>
      <c r="VQE83" s="355"/>
      <c r="VQF83" s="355"/>
      <c r="VQG83" s="355"/>
      <c r="VQH83" s="355"/>
      <c r="VQI83" s="355"/>
      <c r="VQJ83" s="355"/>
      <c r="VQK83" s="355"/>
      <c r="VQL83" s="355"/>
      <c r="VQM83" s="355"/>
      <c r="VQN83" s="355"/>
      <c r="VQO83" s="355"/>
      <c r="VQP83" s="355"/>
      <c r="VQQ83" s="355"/>
      <c r="VQR83" s="355"/>
      <c r="VQS83" s="355"/>
      <c r="VQT83" s="355"/>
      <c r="VQU83" s="355"/>
      <c r="VQV83" s="355"/>
      <c r="VQW83" s="355"/>
      <c r="VQX83" s="355"/>
      <c r="VQY83" s="355"/>
      <c r="VQZ83" s="355"/>
      <c r="VRA83" s="355"/>
      <c r="VRB83" s="355"/>
      <c r="VRC83" s="355"/>
      <c r="VRD83" s="355"/>
      <c r="VRE83" s="355"/>
      <c r="VRF83" s="355"/>
      <c r="VRG83" s="355"/>
      <c r="VRH83" s="355"/>
      <c r="VRI83" s="355"/>
      <c r="VRJ83" s="355"/>
      <c r="VRK83" s="355"/>
      <c r="VRL83" s="355"/>
      <c r="VRM83" s="355"/>
      <c r="VRN83" s="355"/>
      <c r="VRO83" s="355"/>
      <c r="VRP83" s="355"/>
      <c r="VRQ83" s="355"/>
      <c r="VRR83" s="355"/>
      <c r="VRS83" s="355"/>
      <c r="VRT83" s="355"/>
      <c r="VRU83" s="355"/>
      <c r="VRV83" s="355"/>
      <c r="VRW83" s="355"/>
      <c r="VSD83" s="355"/>
      <c r="VSE83" s="355"/>
      <c r="VSF83" s="355"/>
      <c r="VSG83" s="355"/>
      <c r="VSH83" s="355"/>
      <c r="VSI83" s="355"/>
      <c r="VSJ83" s="355"/>
      <c r="VSK83" s="355"/>
      <c r="VSL83" s="355"/>
      <c r="VSM83" s="355"/>
      <c r="VSN83" s="355"/>
      <c r="VSO83" s="355"/>
      <c r="VSP83" s="355"/>
      <c r="VSQ83" s="355"/>
      <c r="VSR83" s="355"/>
      <c r="VSS83" s="355"/>
      <c r="VST83" s="355"/>
      <c r="VSU83" s="355"/>
      <c r="VSV83" s="355"/>
      <c r="VSW83" s="355"/>
      <c r="VSX83" s="355"/>
      <c r="VSY83" s="355"/>
      <c r="VSZ83" s="355"/>
      <c r="VTA83" s="355"/>
      <c r="VTB83" s="355"/>
      <c r="VTC83" s="355"/>
      <c r="VTD83" s="355"/>
      <c r="VTE83" s="355"/>
      <c r="VTF83" s="355"/>
      <c r="VTG83" s="355"/>
      <c r="VTH83" s="355"/>
      <c r="VTI83" s="355"/>
      <c r="VTJ83" s="355"/>
      <c r="VTK83" s="355"/>
      <c r="VTL83" s="355"/>
      <c r="VTM83" s="355"/>
      <c r="VTN83" s="355"/>
      <c r="VTO83" s="355"/>
      <c r="VTP83" s="355"/>
      <c r="VTQ83" s="355"/>
      <c r="VTR83" s="355"/>
      <c r="VTS83" s="355"/>
      <c r="VTT83" s="355"/>
      <c r="VTU83" s="355"/>
      <c r="VTV83" s="355"/>
      <c r="VTW83" s="355"/>
      <c r="VTX83" s="355"/>
      <c r="VTY83" s="355"/>
      <c r="VTZ83" s="355"/>
      <c r="VUA83" s="355"/>
      <c r="VUB83" s="355"/>
      <c r="VUC83" s="355"/>
      <c r="VUD83" s="355"/>
      <c r="VUE83" s="355"/>
      <c r="VUF83" s="355"/>
      <c r="VUG83" s="355"/>
      <c r="VUH83" s="355"/>
      <c r="VUI83" s="355"/>
      <c r="VUJ83" s="355"/>
      <c r="VUK83" s="355"/>
      <c r="VUL83" s="355"/>
      <c r="VUM83" s="355"/>
      <c r="VUN83" s="355"/>
      <c r="VUO83" s="355"/>
      <c r="VUP83" s="355"/>
      <c r="VUQ83" s="355"/>
      <c r="VUR83" s="355"/>
      <c r="VUS83" s="355"/>
      <c r="VUT83" s="355"/>
      <c r="VUU83" s="355"/>
      <c r="VUV83" s="355"/>
      <c r="VUW83" s="355"/>
      <c r="VUX83" s="355"/>
      <c r="VUY83" s="355"/>
      <c r="VUZ83" s="355"/>
      <c r="VVA83" s="355"/>
      <c r="VVB83" s="355"/>
      <c r="VVC83" s="355"/>
      <c r="VVD83" s="355"/>
      <c r="VVE83" s="355"/>
      <c r="VVF83" s="355"/>
      <c r="VVG83" s="355"/>
      <c r="VVH83" s="355"/>
      <c r="VVI83" s="355"/>
      <c r="VVJ83" s="355"/>
      <c r="VVK83" s="355"/>
      <c r="VVL83" s="355"/>
      <c r="VVM83" s="355"/>
      <c r="VVN83" s="355"/>
      <c r="VVO83" s="355"/>
      <c r="VVP83" s="355"/>
      <c r="VVQ83" s="355"/>
      <c r="VVR83" s="355"/>
      <c r="VVS83" s="355"/>
      <c r="VVT83" s="355"/>
      <c r="VVU83" s="355"/>
      <c r="VVV83" s="355"/>
      <c r="VVW83" s="355"/>
      <c r="VVX83" s="355"/>
      <c r="VVY83" s="355"/>
      <c r="VVZ83" s="355"/>
      <c r="VWA83" s="355"/>
      <c r="VWB83" s="355"/>
      <c r="VWC83" s="355"/>
      <c r="VWD83" s="355"/>
      <c r="VWE83" s="355"/>
      <c r="VWF83" s="355"/>
      <c r="VWG83" s="355"/>
      <c r="VWH83" s="355"/>
      <c r="VWI83" s="355"/>
      <c r="VWJ83" s="355"/>
      <c r="VWK83" s="355"/>
      <c r="VWL83" s="355"/>
      <c r="VWM83" s="355"/>
      <c r="VWN83" s="355"/>
      <c r="VWO83" s="355"/>
      <c r="VWP83" s="355"/>
      <c r="VWQ83" s="355"/>
      <c r="VWR83" s="355"/>
      <c r="VWS83" s="355"/>
      <c r="VWT83" s="355"/>
      <c r="VWU83" s="355"/>
      <c r="VWV83" s="355"/>
      <c r="VWW83" s="355"/>
      <c r="VWX83" s="355"/>
      <c r="VWY83" s="355"/>
      <c r="VWZ83" s="355"/>
      <c r="VXA83" s="355"/>
      <c r="VXB83" s="355"/>
      <c r="VXC83" s="355"/>
      <c r="VXD83" s="355"/>
      <c r="VXE83" s="355"/>
      <c r="VXF83" s="355"/>
      <c r="VXG83" s="355"/>
      <c r="VXH83" s="355"/>
      <c r="VXI83" s="355"/>
      <c r="VXJ83" s="355"/>
      <c r="VXK83" s="355"/>
      <c r="VXL83" s="355"/>
      <c r="VXM83" s="355"/>
      <c r="VXN83" s="355"/>
      <c r="VXO83" s="355"/>
      <c r="VXP83" s="355"/>
      <c r="VXQ83" s="355"/>
      <c r="VXR83" s="355"/>
      <c r="VXS83" s="355"/>
      <c r="VXT83" s="355"/>
      <c r="VXU83" s="355"/>
      <c r="VXV83" s="355"/>
      <c r="VXW83" s="355"/>
      <c r="VXX83" s="355"/>
      <c r="VXY83" s="355"/>
      <c r="VXZ83" s="355"/>
      <c r="VYA83" s="355"/>
      <c r="VYB83" s="355"/>
      <c r="VYC83" s="355"/>
      <c r="VYD83" s="355"/>
      <c r="VYE83" s="355"/>
      <c r="VYF83" s="355"/>
      <c r="VYG83" s="355"/>
      <c r="VYH83" s="355"/>
      <c r="VYI83" s="355"/>
      <c r="VYJ83" s="355"/>
      <c r="VYK83" s="355"/>
      <c r="VYL83" s="355"/>
      <c r="VYM83" s="355"/>
      <c r="VYN83" s="355"/>
      <c r="VYO83" s="355"/>
      <c r="VYP83" s="355"/>
      <c r="VYQ83" s="355"/>
      <c r="VYR83" s="355"/>
      <c r="VYS83" s="355"/>
      <c r="VYT83" s="355"/>
      <c r="VYU83" s="355"/>
      <c r="VYV83" s="355"/>
      <c r="VYW83" s="355"/>
      <c r="VYX83" s="355"/>
      <c r="VYY83" s="355"/>
      <c r="VYZ83" s="355"/>
      <c r="VZA83" s="355"/>
      <c r="VZB83" s="355"/>
      <c r="VZC83" s="355"/>
      <c r="VZD83" s="355"/>
      <c r="VZE83" s="355"/>
      <c r="VZF83" s="355"/>
      <c r="VZG83" s="355"/>
      <c r="VZH83" s="355"/>
      <c r="VZI83" s="355"/>
      <c r="VZJ83" s="355"/>
      <c r="VZK83" s="355"/>
      <c r="VZL83" s="355"/>
      <c r="VZM83" s="355"/>
      <c r="VZN83" s="355"/>
      <c r="VZO83" s="355"/>
      <c r="VZP83" s="355"/>
      <c r="VZQ83" s="355"/>
      <c r="VZR83" s="355"/>
      <c r="VZS83" s="355"/>
      <c r="VZT83" s="355"/>
      <c r="VZU83" s="355"/>
      <c r="VZV83" s="355"/>
      <c r="VZW83" s="355"/>
      <c r="VZX83" s="355"/>
      <c r="VZY83" s="355"/>
      <c r="VZZ83" s="355"/>
      <c r="WAA83" s="355"/>
      <c r="WAB83" s="355"/>
      <c r="WAC83" s="355"/>
      <c r="WAD83" s="355"/>
      <c r="WAE83" s="355"/>
      <c r="WAF83" s="355"/>
      <c r="WAG83" s="355"/>
      <c r="WAH83" s="355"/>
      <c r="WAI83" s="355"/>
      <c r="WAJ83" s="355"/>
      <c r="WAK83" s="355"/>
      <c r="WAL83" s="355"/>
      <c r="WAM83" s="355"/>
      <c r="WAN83" s="355"/>
      <c r="WAO83" s="355"/>
      <c r="WAP83" s="355"/>
      <c r="WAQ83" s="355"/>
      <c r="WAR83" s="355"/>
      <c r="WAS83" s="355"/>
      <c r="WAT83" s="355"/>
      <c r="WAU83" s="355"/>
      <c r="WAV83" s="355"/>
      <c r="WAW83" s="355"/>
      <c r="WAX83" s="355"/>
      <c r="WAY83" s="355"/>
      <c r="WAZ83" s="355"/>
      <c r="WBA83" s="355"/>
      <c r="WBB83" s="355"/>
      <c r="WBC83" s="355"/>
      <c r="WBD83" s="355"/>
      <c r="WBE83" s="355"/>
      <c r="WBF83" s="355"/>
      <c r="WBG83" s="355"/>
      <c r="WBH83" s="355"/>
      <c r="WBI83" s="355"/>
      <c r="WBJ83" s="355"/>
      <c r="WBK83" s="355"/>
      <c r="WBL83" s="355"/>
      <c r="WBM83" s="355"/>
      <c r="WBN83" s="355"/>
      <c r="WBO83" s="355"/>
      <c r="WBP83" s="355"/>
      <c r="WBQ83" s="355"/>
      <c r="WBR83" s="355"/>
      <c r="WBS83" s="355"/>
      <c r="WBZ83" s="355"/>
      <c r="WCA83" s="355"/>
      <c r="WCB83" s="355"/>
      <c r="WCC83" s="355"/>
      <c r="WCD83" s="355"/>
      <c r="WCE83" s="355"/>
      <c r="WCF83" s="355"/>
      <c r="WCG83" s="355"/>
      <c r="WCH83" s="355"/>
      <c r="WCI83" s="355"/>
      <c r="WCJ83" s="355"/>
      <c r="WCK83" s="355"/>
      <c r="WCL83" s="355"/>
      <c r="WCM83" s="355"/>
      <c r="WCN83" s="355"/>
      <c r="WCO83" s="355"/>
      <c r="WCP83" s="355"/>
      <c r="WCQ83" s="355"/>
      <c r="WCR83" s="355"/>
      <c r="WCS83" s="355"/>
      <c r="WCT83" s="355"/>
      <c r="WCU83" s="355"/>
      <c r="WCV83" s="355"/>
      <c r="WCW83" s="355"/>
      <c r="WCX83" s="355"/>
      <c r="WCY83" s="355"/>
      <c r="WCZ83" s="355"/>
      <c r="WDA83" s="355"/>
      <c r="WDB83" s="355"/>
      <c r="WDC83" s="355"/>
      <c r="WDD83" s="355"/>
      <c r="WDE83" s="355"/>
      <c r="WDF83" s="355"/>
      <c r="WDG83" s="355"/>
      <c r="WDH83" s="355"/>
      <c r="WDI83" s="355"/>
      <c r="WDJ83" s="355"/>
      <c r="WDK83" s="355"/>
      <c r="WDL83" s="355"/>
      <c r="WDM83" s="355"/>
      <c r="WDN83" s="355"/>
      <c r="WDO83" s="355"/>
      <c r="WDP83" s="355"/>
      <c r="WDQ83" s="355"/>
      <c r="WDR83" s="355"/>
      <c r="WDS83" s="355"/>
      <c r="WDT83" s="355"/>
      <c r="WDU83" s="355"/>
      <c r="WDV83" s="355"/>
      <c r="WDW83" s="355"/>
      <c r="WDX83" s="355"/>
      <c r="WDY83" s="355"/>
      <c r="WDZ83" s="355"/>
      <c r="WEA83" s="355"/>
      <c r="WEB83" s="355"/>
      <c r="WEC83" s="355"/>
      <c r="WED83" s="355"/>
      <c r="WEE83" s="355"/>
      <c r="WEF83" s="355"/>
      <c r="WEG83" s="355"/>
      <c r="WEH83" s="355"/>
      <c r="WEI83" s="355"/>
      <c r="WEJ83" s="355"/>
      <c r="WEK83" s="355"/>
      <c r="WEL83" s="355"/>
      <c r="WEM83" s="355"/>
      <c r="WEN83" s="355"/>
      <c r="WEO83" s="355"/>
      <c r="WEP83" s="355"/>
      <c r="WEQ83" s="355"/>
      <c r="WER83" s="355"/>
      <c r="WES83" s="355"/>
      <c r="WET83" s="355"/>
      <c r="WEU83" s="355"/>
      <c r="WEV83" s="355"/>
      <c r="WEW83" s="355"/>
      <c r="WEX83" s="355"/>
      <c r="WEY83" s="355"/>
      <c r="WEZ83" s="355"/>
      <c r="WFA83" s="355"/>
      <c r="WFB83" s="355"/>
      <c r="WFC83" s="355"/>
      <c r="WFD83" s="355"/>
      <c r="WFE83" s="355"/>
      <c r="WFF83" s="355"/>
      <c r="WFG83" s="355"/>
      <c r="WFH83" s="355"/>
      <c r="WFI83" s="355"/>
      <c r="WFJ83" s="355"/>
      <c r="WFK83" s="355"/>
      <c r="WFL83" s="355"/>
      <c r="WFM83" s="355"/>
      <c r="WFN83" s="355"/>
      <c r="WFO83" s="355"/>
      <c r="WFP83" s="355"/>
      <c r="WFQ83" s="355"/>
      <c r="WFR83" s="355"/>
      <c r="WFS83" s="355"/>
      <c r="WFT83" s="355"/>
      <c r="WFU83" s="355"/>
      <c r="WFV83" s="355"/>
      <c r="WFW83" s="355"/>
      <c r="WFX83" s="355"/>
      <c r="WFY83" s="355"/>
      <c r="WFZ83" s="355"/>
      <c r="WGA83" s="355"/>
      <c r="WGB83" s="355"/>
      <c r="WGC83" s="355"/>
      <c r="WGD83" s="355"/>
      <c r="WGE83" s="355"/>
      <c r="WGF83" s="355"/>
      <c r="WGG83" s="355"/>
      <c r="WGH83" s="355"/>
      <c r="WGI83" s="355"/>
      <c r="WGJ83" s="355"/>
      <c r="WGK83" s="355"/>
      <c r="WGL83" s="355"/>
      <c r="WGM83" s="355"/>
      <c r="WGN83" s="355"/>
      <c r="WGO83" s="355"/>
      <c r="WGP83" s="355"/>
      <c r="WGQ83" s="355"/>
      <c r="WGR83" s="355"/>
      <c r="WGS83" s="355"/>
      <c r="WGT83" s="355"/>
      <c r="WGU83" s="355"/>
      <c r="WGV83" s="355"/>
      <c r="WGW83" s="355"/>
      <c r="WGX83" s="355"/>
      <c r="WGY83" s="355"/>
      <c r="WGZ83" s="355"/>
      <c r="WHA83" s="355"/>
      <c r="WHB83" s="355"/>
      <c r="WHC83" s="355"/>
      <c r="WHD83" s="355"/>
      <c r="WHE83" s="355"/>
      <c r="WHF83" s="355"/>
      <c r="WHG83" s="355"/>
      <c r="WHH83" s="355"/>
      <c r="WHI83" s="355"/>
      <c r="WHJ83" s="355"/>
      <c r="WHK83" s="355"/>
      <c r="WHL83" s="355"/>
      <c r="WHM83" s="355"/>
      <c r="WHN83" s="355"/>
      <c r="WHO83" s="355"/>
      <c r="WHP83" s="355"/>
      <c r="WHQ83" s="355"/>
      <c r="WHR83" s="355"/>
      <c r="WHS83" s="355"/>
      <c r="WHT83" s="355"/>
      <c r="WHU83" s="355"/>
      <c r="WHV83" s="355"/>
      <c r="WHW83" s="355"/>
      <c r="WHX83" s="355"/>
      <c r="WHY83" s="355"/>
      <c r="WHZ83" s="355"/>
      <c r="WIA83" s="355"/>
      <c r="WIB83" s="355"/>
      <c r="WIC83" s="355"/>
      <c r="WID83" s="355"/>
      <c r="WIE83" s="355"/>
      <c r="WIF83" s="355"/>
      <c r="WIG83" s="355"/>
      <c r="WIH83" s="355"/>
      <c r="WII83" s="355"/>
      <c r="WIJ83" s="355"/>
      <c r="WIK83" s="355"/>
      <c r="WIL83" s="355"/>
      <c r="WIM83" s="355"/>
      <c r="WIN83" s="355"/>
      <c r="WIO83" s="355"/>
      <c r="WIP83" s="355"/>
      <c r="WIQ83" s="355"/>
      <c r="WIR83" s="355"/>
      <c r="WIS83" s="355"/>
      <c r="WIT83" s="355"/>
      <c r="WIU83" s="355"/>
      <c r="WIV83" s="355"/>
      <c r="WIW83" s="355"/>
      <c r="WIX83" s="355"/>
      <c r="WIY83" s="355"/>
      <c r="WIZ83" s="355"/>
      <c r="WJA83" s="355"/>
      <c r="WJB83" s="355"/>
      <c r="WJC83" s="355"/>
      <c r="WJD83" s="355"/>
      <c r="WJE83" s="355"/>
      <c r="WJF83" s="355"/>
      <c r="WJG83" s="355"/>
      <c r="WJH83" s="355"/>
      <c r="WJI83" s="355"/>
      <c r="WJJ83" s="355"/>
      <c r="WJK83" s="355"/>
      <c r="WJL83" s="355"/>
      <c r="WJM83" s="355"/>
      <c r="WJN83" s="355"/>
      <c r="WJO83" s="355"/>
      <c r="WJP83" s="355"/>
      <c r="WJQ83" s="355"/>
      <c r="WJR83" s="355"/>
      <c r="WJS83" s="355"/>
      <c r="WJT83" s="355"/>
      <c r="WJU83" s="355"/>
      <c r="WJV83" s="355"/>
      <c r="WJW83" s="355"/>
      <c r="WJX83" s="355"/>
      <c r="WJY83" s="355"/>
      <c r="WJZ83" s="355"/>
      <c r="WKA83" s="355"/>
      <c r="WKB83" s="355"/>
      <c r="WKC83" s="355"/>
      <c r="WKD83" s="355"/>
      <c r="WKE83" s="355"/>
      <c r="WKF83" s="355"/>
      <c r="WKG83" s="355"/>
      <c r="WKH83" s="355"/>
      <c r="WKI83" s="355"/>
      <c r="WKJ83" s="355"/>
      <c r="WKK83" s="355"/>
      <c r="WKL83" s="355"/>
      <c r="WKM83" s="355"/>
      <c r="WKN83" s="355"/>
      <c r="WKO83" s="355"/>
      <c r="WKP83" s="355"/>
      <c r="WKQ83" s="355"/>
      <c r="WKR83" s="355"/>
      <c r="WKS83" s="355"/>
      <c r="WKT83" s="355"/>
      <c r="WKU83" s="355"/>
      <c r="WKV83" s="355"/>
      <c r="WKW83" s="355"/>
      <c r="WKX83" s="355"/>
      <c r="WKY83" s="355"/>
      <c r="WKZ83" s="355"/>
      <c r="WLA83" s="355"/>
      <c r="WLB83" s="355"/>
      <c r="WLC83" s="355"/>
      <c r="WLD83" s="355"/>
      <c r="WLE83" s="355"/>
      <c r="WLF83" s="355"/>
      <c r="WLG83" s="355"/>
      <c r="WLH83" s="355"/>
      <c r="WLI83" s="355"/>
      <c r="WLJ83" s="355"/>
      <c r="WLK83" s="355"/>
      <c r="WLL83" s="355"/>
      <c r="WLM83" s="355"/>
      <c r="WLN83" s="355"/>
      <c r="WLO83" s="355"/>
      <c r="WLV83" s="355"/>
      <c r="WLW83" s="355"/>
      <c r="WLX83" s="355"/>
      <c r="WLY83" s="355"/>
      <c r="WLZ83" s="355"/>
      <c r="WMA83" s="355"/>
      <c r="WMB83" s="355"/>
      <c r="WMC83" s="355"/>
      <c r="WMD83" s="355"/>
      <c r="WME83" s="355"/>
      <c r="WMF83" s="355"/>
      <c r="WMG83" s="355"/>
      <c r="WMH83" s="355"/>
      <c r="WMI83" s="355"/>
      <c r="WMJ83" s="355"/>
      <c r="WMK83" s="355"/>
      <c r="WML83" s="355"/>
      <c r="WMM83" s="355"/>
      <c r="WMN83" s="355"/>
      <c r="WMO83" s="355"/>
      <c r="WMP83" s="355"/>
      <c r="WMQ83" s="355"/>
      <c r="WMR83" s="355"/>
      <c r="WMS83" s="355"/>
      <c r="WMT83" s="355"/>
      <c r="WMU83" s="355"/>
      <c r="WMV83" s="355"/>
      <c r="WMW83" s="355"/>
      <c r="WMX83" s="355"/>
      <c r="WMY83" s="355"/>
      <c r="WMZ83" s="355"/>
      <c r="WNA83" s="355"/>
      <c r="WNB83" s="355"/>
      <c r="WNC83" s="355"/>
      <c r="WND83" s="355"/>
      <c r="WNE83" s="355"/>
      <c r="WNF83" s="355"/>
      <c r="WNG83" s="355"/>
      <c r="WNH83" s="355"/>
      <c r="WNI83" s="355"/>
      <c r="WNJ83" s="355"/>
      <c r="WNK83" s="355"/>
      <c r="WNL83" s="355"/>
      <c r="WNM83" s="355"/>
      <c r="WNN83" s="355"/>
      <c r="WNO83" s="355"/>
      <c r="WNP83" s="355"/>
      <c r="WNQ83" s="355"/>
      <c r="WNR83" s="355"/>
      <c r="WNS83" s="355"/>
      <c r="WNT83" s="355"/>
      <c r="WNU83" s="355"/>
      <c r="WNV83" s="355"/>
      <c r="WNW83" s="355"/>
      <c r="WNX83" s="355"/>
      <c r="WNY83" s="355"/>
      <c r="WNZ83" s="355"/>
      <c r="WOA83" s="355"/>
      <c r="WOB83" s="355"/>
      <c r="WOC83" s="355"/>
      <c r="WOD83" s="355"/>
      <c r="WOE83" s="355"/>
      <c r="WOF83" s="355"/>
      <c r="WOG83" s="355"/>
      <c r="WOH83" s="355"/>
      <c r="WOI83" s="355"/>
      <c r="WOJ83" s="355"/>
      <c r="WOK83" s="355"/>
      <c r="WOL83" s="355"/>
      <c r="WOM83" s="355"/>
      <c r="WON83" s="355"/>
      <c r="WOO83" s="355"/>
      <c r="WOP83" s="355"/>
      <c r="WOQ83" s="355"/>
      <c r="WOR83" s="355"/>
      <c r="WOS83" s="355"/>
      <c r="WOT83" s="355"/>
      <c r="WOU83" s="355"/>
      <c r="WOV83" s="355"/>
      <c r="WOW83" s="355"/>
      <c r="WOX83" s="355"/>
      <c r="WOY83" s="355"/>
      <c r="WOZ83" s="355"/>
      <c r="WPA83" s="355"/>
      <c r="WPB83" s="355"/>
      <c r="WPC83" s="355"/>
      <c r="WPD83" s="355"/>
      <c r="WPE83" s="355"/>
      <c r="WPF83" s="355"/>
      <c r="WPG83" s="355"/>
      <c r="WPH83" s="355"/>
      <c r="WPI83" s="355"/>
      <c r="WPJ83" s="355"/>
      <c r="WPK83" s="355"/>
      <c r="WPL83" s="355"/>
      <c r="WPM83" s="355"/>
      <c r="WPN83" s="355"/>
      <c r="WPO83" s="355"/>
      <c r="WPP83" s="355"/>
      <c r="WPQ83" s="355"/>
      <c r="WPR83" s="355"/>
      <c r="WPS83" s="355"/>
      <c r="WPT83" s="355"/>
      <c r="WPU83" s="355"/>
      <c r="WPV83" s="355"/>
      <c r="WPW83" s="355"/>
      <c r="WPX83" s="355"/>
      <c r="WPY83" s="355"/>
      <c r="WPZ83" s="355"/>
      <c r="WQA83" s="355"/>
      <c r="WQB83" s="355"/>
      <c r="WQC83" s="355"/>
      <c r="WQD83" s="355"/>
      <c r="WQE83" s="355"/>
      <c r="WQF83" s="355"/>
      <c r="WQG83" s="355"/>
      <c r="WQH83" s="355"/>
      <c r="WQI83" s="355"/>
      <c r="WQJ83" s="355"/>
      <c r="WQK83" s="355"/>
      <c r="WQL83" s="355"/>
      <c r="WQM83" s="355"/>
      <c r="WQN83" s="355"/>
      <c r="WQO83" s="355"/>
      <c r="WQP83" s="355"/>
      <c r="WQQ83" s="355"/>
      <c r="WQR83" s="355"/>
      <c r="WQS83" s="355"/>
      <c r="WQT83" s="355"/>
      <c r="WQU83" s="355"/>
      <c r="WQV83" s="355"/>
      <c r="WQW83" s="355"/>
      <c r="WQX83" s="355"/>
      <c r="WQY83" s="355"/>
      <c r="WQZ83" s="355"/>
      <c r="WRA83" s="355"/>
      <c r="WRB83" s="355"/>
      <c r="WRC83" s="355"/>
      <c r="WRD83" s="355"/>
      <c r="WRE83" s="355"/>
      <c r="WRF83" s="355"/>
      <c r="WRG83" s="355"/>
      <c r="WRH83" s="355"/>
      <c r="WRI83" s="355"/>
      <c r="WRJ83" s="355"/>
      <c r="WRK83" s="355"/>
      <c r="WRL83" s="355"/>
      <c r="WRM83" s="355"/>
      <c r="WRN83" s="355"/>
      <c r="WRO83" s="355"/>
      <c r="WRP83" s="355"/>
      <c r="WRQ83" s="355"/>
      <c r="WRR83" s="355"/>
      <c r="WRS83" s="355"/>
      <c r="WRT83" s="355"/>
      <c r="WRU83" s="355"/>
      <c r="WRV83" s="355"/>
      <c r="WRW83" s="355"/>
      <c r="WRX83" s="355"/>
      <c r="WRY83" s="355"/>
      <c r="WRZ83" s="355"/>
      <c r="WSA83" s="355"/>
      <c r="WSB83" s="355"/>
      <c r="WSC83" s="355"/>
      <c r="WSD83" s="355"/>
      <c r="WSE83" s="355"/>
      <c r="WSF83" s="355"/>
      <c r="WSG83" s="355"/>
      <c r="WSH83" s="355"/>
      <c r="WSI83" s="355"/>
      <c r="WSJ83" s="355"/>
      <c r="WSK83" s="355"/>
      <c r="WSL83" s="355"/>
      <c r="WSM83" s="355"/>
      <c r="WSN83" s="355"/>
      <c r="WSO83" s="355"/>
      <c r="WSP83" s="355"/>
      <c r="WSQ83" s="355"/>
      <c r="WSR83" s="355"/>
      <c r="WSS83" s="355"/>
      <c r="WST83" s="355"/>
      <c r="WSU83" s="355"/>
      <c r="WSV83" s="355"/>
      <c r="WSW83" s="355"/>
      <c r="WSX83" s="355"/>
      <c r="WSY83" s="355"/>
      <c r="WSZ83" s="355"/>
      <c r="WTA83" s="355"/>
      <c r="WTB83" s="355"/>
      <c r="WTC83" s="355"/>
      <c r="WTD83" s="355"/>
      <c r="WTE83" s="355"/>
      <c r="WTF83" s="355"/>
      <c r="WTG83" s="355"/>
      <c r="WTH83" s="355"/>
      <c r="WTI83" s="355"/>
      <c r="WTJ83" s="355"/>
      <c r="WTK83" s="355"/>
      <c r="WTL83" s="355"/>
      <c r="WTM83" s="355"/>
      <c r="WTN83" s="355"/>
      <c r="WTO83" s="355"/>
      <c r="WTP83" s="355"/>
      <c r="WTQ83" s="355"/>
      <c r="WTR83" s="355"/>
      <c r="WTS83" s="355"/>
      <c r="WTT83" s="355"/>
      <c r="WTU83" s="355"/>
      <c r="WTV83" s="355"/>
      <c r="WTW83" s="355"/>
      <c r="WTX83" s="355"/>
      <c r="WTY83" s="355"/>
      <c r="WTZ83" s="355"/>
      <c r="WUA83" s="355"/>
      <c r="WUB83" s="355"/>
      <c r="WUC83" s="355"/>
      <c r="WUD83" s="355"/>
      <c r="WUE83" s="355"/>
      <c r="WUF83" s="355"/>
      <c r="WUG83" s="355"/>
      <c r="WUH83" s="355"/>
      <c r="WUI83" s="355"/>
      <c r="WUJ83" s="355"/>
      <c r="WUK83" s="355"/>
      <c r="WUL83" s="355"/>
      <c r="WUM83" s="355"/>
      <c r="WUN83" s="355"/>
      <c r="WUO83" s="355"/>
      <c r="WUP83" s="355"/>
      <c r="WUQ83" s="355"/>
      <c r="WUR83" s="355"/>
      <c r="WUS83" s="355"/>
      <c r="WUT83" s="355"/>
      <c r="WUU83" s="355"/>
      <c r="WUV83" s="355"/>
      <c r="WUW83" s="355"/>
      <c r="WUX83" s="355"/>
      <c r="WUY83" s="355"/>
      <c r="WUZ83" s="355"/>
      <c r="WVA83" s="355"/>
      <c r="WVB83" s="355"/>
      <c r="WVC83" s="355"/>
      <c r="WVD83" s="355"/>
      <c r="WVE83" s="355"/>
      <c r="WVF83" s="355"/>
      <c r="WVG83" s="355"/>
      <c r="WVH83" s="355"/>
      <c r="WVI83" s="355"/>
      <c r="WVJ83" s="355"/>
      <c r="WVK83" s="355"/>
      <c r="WVR83" s="355"/>
      <c r="WVS83" s="355"/>
      <c r="WVT83" s="355"/>
      <c r="WVU83" s="355"/>
      <c r="WVV83" s="355"/>
      <c r="WVW83" s="355"/>
      <c r="WVX83" s="355"/>
      <c r="WVY83" s="355"/>
      <c r="WVZ83" s="355"/>
      <c r="WWA83" s="355"/>
      <c r="WWB83" s="355"/>
      <c r="WWC83" s="355"/>
      <c r="WWD83" s="355"/>
      <c r="WWE83" s="355"/>
      <c r="WWF83" s="355"/>
      <c r="WWG83" s="355"/>
      <c r="WWH83" s="355"/>
      <c r="WWI83" s="355"/>
      <c r="WWJ83" s="355"/>
      <c r="WWK83" s="355"/>
      <c r="WWL83" s="355"/>
      <c r="WWM83" s="355"/>
      <c r="WWN83" s="355"/>
      <c r="WWO83" s="355"/>
      <c r="WWP83" s="355"/>
      <c r="WWQ83" s="355"/>
      <c r="WWR83" s="355"/>
      <c r="WWS83" s="355"/>
      <c r="WWT83" s="355"/>
      <c r="WWU83" s="355"/>
      <c r="WWV83" s="355"/>
      <c r="WWW83" s="355"/>
      <c r="WWX83" s="355"/>
      <c r="WWY83" s="355"/>
      <c r="WWZ83" s="355"/>
      <c r="WXA83" s="355"/>
      <c r="WXB83" s="355"/>
      <c r="WXC83" s="355"/>
      <c r="WXD83" s="355"/>
      <c r="WXE83" s="355"/>
      <c r="WXF83" s="355"/>
      <c r="WXG83" s="355"/>
      <c r="WXH83" s="355"/>
      <c r="WXI83" s="355"/>
      <c r="WXJ83" s="355"/>
      <c r="WXK83" s="355"/>
      <c r="WXL83" s="355"/>
      <c r="WXM83" s="355"/>
      <c r="WXN83" s="355"/>
      <c r="WXO83" s="355"/>
      <c r="WXP83" s="355"/>
      <c r="WXQ83" s="355"/>
      <c r="WXR83" s="355"/>
      <c r="WXS83" s="355"/>
      <c r="WXT83" s="355"/>
      <c r="WXU83" s="355"/>
      <c r="WXV83" s="355"/>
      <c r="WXW83" s="355"/>
      <c r="WXX83" s="355"/>
      <c r="WXY83" s="355"/>
      <c r="WXZ83" s="355"/>
      <c r="WYA83" s="355"/>
      <c r="WYB83" s="355"/>
      <c r="WYC83" s="355"/>
      <c r="WYD83" s="355"/>
      <c r="WYE83" s="355"/>
      <c r="WYF83" s="355"/>
      <c r="WYG83" s="355"/>
      <c r="WYH83" s="355"/>
      <c r="WYI83" s="355"/>
      <c r="WYJ83" s="355"/>
      <c r="WYK83" s="355"/>
      <c r="WYL83" s="355"/>
      <c r="WYM83" s="355"/>
      <c r="WYN83" s="355"/>
      <c r="WYO83" s="355"/>
      <c r="WYP83" s="355"/>
      <c r="WYQ83" s="355"/>
      <c r="WYR83" s="355"/>
      <c r="WYS83" s="355"/>
      <c r="WYT83" s="355"/>
      <c r="WYU83" s="355"/>
      <c r="WYV83" s="355"/>
      <c r="WYW83" s="355"/>
      <c r="WYX83" s="355"/>
      <c r="WYY83" s="355"/>
      <c r="WYZ83" s="355"/>
      <c r="WZA83" s="355"/>
      <c r="WZB83" s="355"/>
      <c r="WZC83" s="355"/>
      <c r="WZD83" s="355"/>
      <c r="WZE83" s="355"/>
      <c r="WZF83" s="355"/>
      <c r="WZG83" s="355"/>
      <c r="WZH83" s="355"/>
      <c r="WZI83" s="355"/>
      <c r="WZJ83" s="355"/>
      <c r="WZK83" s="355"/>
      <c r="WZL83" s="355"/>
      <c r="WZM83" s="355"/>
      <c r="WZN83" s="355"/>
      <c r="WZO83" s="355"/>
      <c r="WZP83" s="355"/>
      <c r="WZQ83" s="355"/>
      <c r="WZR83" s="355"/>
      <c r="WZS83" s="355"/>
      <c r="WZT83" s="355"/>
      <c r="WZU83" s="355"/>
      <c r="WZV83" s="355"/>
      <c r="WZW83" s="355"/>
      <c r="WZX83" s="355"/>
      <c r="WZY83" s="355"/>
      <c r="WZZ83" s="355"/>
      <c r="XAA83" s="355"/>
      <c r="XAB83" s="355"/>
      <c r="XAC83" s="355"/>
      <c r="XAD83" s="355"/>
      <c r="XAE83" s="355"/>
      <c r="XAF83" s="355"/>
      <c r="XAG83" s="355"/>
      <c r="XAH83" s="355"/>
      <c r="XAI83" s="355"/>
      <c r="XAJ83" s="355"/>
      <c r="XAK83" s="355"/>
      <c r="XAL83" s="355"/>
      <c r="XAM83" s="355"/>
      <c r="XAN83" s="355"/>
      <c r="XAO83" s="355"/>
      <c r="XAP83" s="355"/>
      <c r="XAQ83" s="355"/>
      <c r="XAR83" s="355"/>
      <c r="XAS83" s="355"/>
      <c r="XAT83" s="355"/>
      <c r="XAU83" s="355"/>
      <c r="XAV83" s="355"/>
      <c r="XAW83" s="355"/>
      <c r="XAX83" s="355"/>
      <c r="XAY83" s="355"/>
      <c r="XAZ83" s="355"/>
      <c r="XBA83" s="355"/>
      <c r="XBB83" s="355"/>
      <c r="XBC83" s="355"/>
      <c r="XBD83" s="355"/>
      <c r="XBE83" s="355"/>
      <c r="XBF83" s="355"/>
      <c r="XBG83" s="355"/>
      <c r="XBH83" s="355"/>
      <c r="XBI83" s="355"/>
      <c r="XBJ83" s="355"/>
      <c r="XBK83" s="355"/>
      <c r="XBL83" s="355"/>
      <c r="XBM83" s="355"/>
      <c r="XBN83" s="355"/>
      <c r="XBO83" s="355"/>
      <c r="XBP83" s="355"/>
      <c r="XBQ83" s="355"/>
      <c r="XBR83" s="355"/>
      <c r="XBS83" s="355"/>
      <c r="XBT83" s="355"/>
      <c r="XBU83" s="355"/>
      <c r="XBV83" s="355"/>
      <c r="XBW83" s="355"/>
      <c r="XBX83" s="355"/>
      <c r="XBY83" s="355"/>
      <c r="XBZ83" s="355"/>
      <c r="XCA83" s="355"/>
      <c r="XCB83" s="355"/>
      <c r="XCC83" s="355"/>
      <c r="XCD83" s="355"/>
      <c r="XCE83" s="355"/>
      <c r="XCF83" s="355"/>
      <c r="XCG83" s="355"/>
      <c r="XCH83" s="355"/>
      <c r="XCI83" s="355"/>
      <c r="XCJ83" s="355"/>
      <c r="XCK83" s="355"/>
      <c r="XCL83" s="355"/>
      <c r="XCM83" s="355"/>
      <c r="XCN83" s="355"/>
      <c r="XCO83" s="355"/>
      <c r="XCP83" s="355"/>
      <c r="XCQ83" s="355"/>
      <c r="XCR83" s="355"/>
      <c r="XCS83" s="355"/>
      <c r="XCT83" s="355"/>
      <c r="XCU83" s="355"/>
      <c r="XCV83" s="355"/>
      <c r="XCW83" s="355"/>
      <c r="XCX83" s="355"/>
      <c r="XCY83" s="355"/>
      <c r="XCZ83" s="355"/>
      <c r="XDA83" s="355"/>
      <c r="XDB83" s="355"/>
      <c r="XDC83" s="355"/>
      <c r="XDD83" s="355"/>
      <c r="XDE83" s="355"/>
      <c r="XDF83" s="355"/>
      <c r="XDG83" s="355"/>
      <c r="XDH83" s="355"/>
      <c r="XDI83" s="355"/>
      <c r="XDJ83" s="355"/>
      <c r="XDK83" s="355"/>
      <c r="XDL83" s="355"/>
      <c r="XDM83" s="355"/>
      <c r="XDN83" s="355"/>
      <c r="XDO83" s="355"/>
      <c r="XDP83" s="355"/>
      <c r="XDQ83" s="355"/>
      <c r="XDR83" s="355"/>
      <c r="XDS83" s="355"/>
      <c r="XDT83" s="355"/>
      <c r="XDU83" s="355"/>
      <c r="XDV83" s="355"/>
      <c r="XDW83" s="355"/>
      <c r="XDX83" s="355"/>
      <c r="XDY83" s="355"/>
      <c r="XDZ83" s="355"/>
      <c r="XEA83" s="355"/>
      <c r="XEB83" s="355"/>
      <c r="XEC83" s="355"/>
      <c r="XED83" s="355"/>
      <c r="XEE83" s="355"/>
      <c r="XEF83" s="355"/>
      <c r="XEG83" s="355"/>
      <c r="XEH83" s="355"/>
      <c r="XEI83" s="355"/>
      <c r="XEJ83" s="355"/>
      <c r="XEK83" s="355"/>
      <c r="XEL83" s="355"/>
      <c r="XEM83" s="355"/>
      <c r="XEN83" s="355"/>
      <c r="XEO83" s="355"/>
      <c r="XEP83" s="355"/>
      <c r="XEQ83" s="355"/>
      <c r="XER83" s="355"/>
      <c r="XES83" s="355"/>
      <c r="XET83" s="355"/>
      <c r="XEU83" s="355"/>
      <c r="XEV83" s="355"/>
      <c r="XEW83" s="355"/>
      <c r="XEX83" s="355"/>
      <c r="XEY83" s="355"/>
      <c r="XEZ83" s="355"/>
      <c r="XFA83" s="355"/>
      <c r="XFB83" s="355"/>
      <c r="XFC83" s="355"/>
      <c r="XFD83" s="355"/>
    </row>
    <row r="84" spans="1:16384" ht="15.75" x14ac:dyDescent="0.25">
      <c r="A84" s="219" t="s">
        <v>138</v>
      </c>
      <c r="B84" s="216" t="s">
        <v>718</v>
      </c>
      <c r="C84" s="223">
        <v>800</v>
      </c>
      <c r="D84" s="208">
        <v>59512140.799999997</v>
      </c>
      <c r="E84" s="213">
        <v>47600000</v>
      </c>
      <c r="F84" s="213">
        <v>47600000</v>
      </c>
    </row>
    <row r="85" spans="1:16384" s="9" customFormat="1" ht="15.75" x14ac:dyDescent="0.25">
      <c r="A85" s="214" t="s">
        <v>634</v>
      </c>
      <c r="B85" s="215" t="s">
        <v>719</v>
      </c>
      <c r="C85" s="224"/>
      <c r="D85" s="207">
        <f>D86</f>
        <v>0</v>
      </c>
      <c r="E85" s="207">
        <f t="shared" ref="E85:F85" si="16">E86</f>
        <v>1000000</v>
      </c>
      <c r="F85" s="207">
        <f t="shared" si="16"/>
        <v>0</v>
      </c>
      <c r="G85" s="169"/>
      <c r="H85" s="170"/>
      <c r="I85" s="170"/>
      <c r="J85" s="169"/>
      <c r="K85" s="169"/>
      <c r="L85" s="354"/>
      <c r="M85" s="354"/>
      <c r="N85" s="355"/>
      <c r="O85" s="355"/>
      <c r="P85" s="355"/>
      <c r="Q85" s="355"/>
      <c r="R85" s="355"/>
      <c r="S85" s="355"/>
      <c r="T85" s="355"/>
      <c r="U85" s="355"/>
      <c r="V85" s="355"/>
      <c r="W85" s="355"/>
      <c r="X85" s="355"/>
      <c r="Y85" s="355"/>
      <c r="Z85" s="355"/>
      <c r="AA85" s="355"/>
      <c r="AB85" s="355"/>
      <c r="AC85" s="355"/>
      <c r="AD85" s="355"/>
      <c r="AE85" s="355"/>
      <c r="AF85" s="355"/>
      <c r="AG85" s="355"/>
      <c r="AH85" s="355"/>
      <c r="AI85" s="355"/>
      <c r="AJ85" s="355"/>
      <c r="AK85" s="355"/>
      <c r="AL85" s="355"/>
      <c r="AM85" s="355"/>
      <c r="AN85" s="355"/>
      <c r="AO85" s="355"/>
      <c r="AP85" s="355"/>
      <c r="AQ85" s="355"/>
      <c r="AR85" s="355"/>
      <c r="AS85" s="355"/>
      <c r="AT85" s="355"/>
      <c r="AU85" s="355"/>
      <c r="AV85" s="355"/>
      <c r="AW85" s="355"/>
      <c r="AX85" s="355"/>
      <c r="AY85" s="355"/>
      <c r="AZ85" s="355"/>
      <c r="BA85" s="355"/>
      <c r="BB85" s="355"/>
      <c r="BC85" s="355"/>
      <c r="BD85" s="355"/>
      <c r="BE85" s="355"/>
      <c r="BF85" s="355"/>
      <c r="BG85" s="355"/>
      <c r="BH85" s="355"/>
      <c r="BI85" s="355"/>
      <c r="BJ85" s="355"/>
      <c r="BK85" s="355"/>
      <c r="BL85" s="355"/>
      <c r="BM85" s="355"/>
      <c r="BN85" s="355"/>
      <c r="BO85" s="355"/>
      <c r="BP85" s="355"/>
      <c r="BQ85" s="355"/>
      <c r="BR85" s="355"/>
      <c r="BS85" s="355"/>
      <c r="BT85" s="355"/>
      <c r="BU85" s="355"/>
      <c r="BV85" s="355"/>
      <c r="BW85" s="355"/>
      <c r="BX85" s="355"/>
      <c r="BY85" s="355"/>
      <c r="BZ85" s="355"/>
      <c r="CA85" s="355"/>
      <c r="CB85" s="355"/>
      <c r="CC85" s="355"/>
      <c r="CD85" s="355"/>
      <c r="CE85" s="355"/>
      <c r="CF85" s="355"/>
      <c r="CG85" s="355"/>
      <c r="CH85" s="355"/>
      <c r="CI85" s="355"/>
      <c r="CJ85" s="355"/>
      <c r="CK85" s="355"/>
      <c r="CL85" s="355"/>
      <c r="CM85" s="355"/>
      <c r="CN85" s="355"/>
      <c r="CO85" s="355"/>
      <c r="CP85" s="355"/>
      <c r="CQ85" s="355"/>
      <c r="CR85" s="355"/>
      <c r="CS85" s="355"/>
      <c r="CT85" s="355"/>
      <c r="CU85" s="355"/>
      <c r="CV85" s="355"/>
      <c r="CW85" s="355"/>
      <c r="CX85" s="355"/>
      <c r="CY85" s="355"/>
      <c r="CZ85" s="355"/>
      <c r="DA85" s="355"/>
      <c r="DB85" s="355"/>
      <c r="DC85" s="355"/>
      <c r="DD85" s="355"/>
      <c r="DE85" s="355"/>
      <c r="DF85" s="355"/>
      <c r="DG85" s="355"/>
      <c r="DH85" s="355"/>
      <c r="DI85" s="355"/>
      <c r="DJ85" s="355"/>
      <c r="DK85" s="355"/>
      <c r="DL85" s="355"/>
      <c r="DM85" s="355"/>
      <c r="DN85" s="355"/>
      <c r="DO85" s="355"/>
      <c r="DP85" s="355"/>
      <c r="DQ85" s="355"/>
      <c r="DR85" s="355"/>
      <c r="DS85" s="355"/>
      <c r="DT85" s="355"/>
      <c r="DU85" s="355"/>
      <c r="DV85" s="355"/>
      <c r="DW85" s="355"/>
      <c r="DX85" s="355"/>
      <c r="DY85" s="355"/>
      <c r="DZ85" s="355"/>
      <c r="EA85" s="355"/>
      <c r="EB85" s="355"/>
      <c r="EC85" s="355"/>
      <c r="ED85" s="355"/>
      <c r="EE85" s="355"/>
      <c r="EF85" s="355"/>
      <c r="EG85" s="355"/>
      <c r="EH85" s="355"/>
      <c r="EI85" s="355"/>
      <c r="EJ85" s="355"/>
      <c r="EK85" s="355"/>
      <c r="EL85" s="355"/>
      <c r="EM85" s="355"/>
      <c r="EN85" s="355"/>
      <c r="EO85" s="355"/>
      <c r="EP85" s="355"/>
      <c r="EQ85" s="355"/>
      <c r="ER85" s="355"/>
      <c r="ES85" s="355"/>
      <c r="ET85" s="355"/>
      <c r="EU85" s="355"/>
      <c r="EV85" s="355"/>
      <c r="EW85" s="355"/>
      <c r="EX85" s="355"/>
      <c r="EY85" s="355"/>
      <c r="EZ85" s="355"/>
      <c r="FA85" s="355"/>
      <c r="FB85" s="355"/>
      <c r="FC85" s="355"/>
      <c r="FD85" s="355"/>
      <c r="FE85" s="355"/>
      <c r="FF85" s="355"/>
      <c r="FG85" s="355"/>
      <c r="FH85" s="355"/>
      <c r="FI85" s="355"/>
      <c r="FJ85" s="355"/>
      <c r="FK85" s="355"/>
      <c r="FL85" s="355"/>
      <c r="FM85" s="355"/>
      <c r="FN85" s="355"/>
      <c r="FO85" s="355"/>
      <c r="FP85" s="355"/>
      <c r="FQ85" s="355"/>
      <c r="FR85" s="355"/>
      <c r="FS85" s="355"/>
      <c r="FT85" s="355"/>
      <c r="FU85" s="355"/>
      <c r="FV85" s="355"/>
      <c r="FW85" s="355"/>
      <c r="FX85" s="355"/>
      <c r="FY85" s="355"/>
      <c r="FZ85" s="355"/>
      <c r="GA85" s="355"/>
      <c r="GB85" s="355"/>
      <c r="GC85" s="355"/>
      <c r="GD85" s="355"/>
      <c r="GE85" s="355"/>
      <c r="GF85" s="355"/>
      <c r="GG85" s="355"/>
      <c r="GH85" s="355"/>
      <c r="GI85" s="355"/>
      <c r="GJ85" s="355"/>
      <c r="GK85" s="355"/>
      <c r="GL85" s="355"/>
      <c r="GM85" s="355"/>
      <c r="GN85" s="355"/>
      <c r="GO85" s="355"/>
      <c r="GP85" s="355"/>
      <c r="GQ85" s="355"/>
      <c r="GR85" s="355"/>
      <c r="GS85" s="355"/>
      <c r="GT85" s="355"/>
      <c r="GU85" s="355"/>
      <c r="GV85" s="355"/>
      <c r="GW85" s="355"/>
      <c r="GX85" s="355"/>
      <c r="GY85" s="355"/>
      <c r="GZ85" s="355"/>
      <c r="HA85" s="355"/>
      <c r="HB85" s="355"/>
      <c r="HC85" s="355"/>
      <c r="HD85" s="355"/>
      <c r="HE85" s="355"/>
      <c r="HF85" s="355"/>
      <c r="HG85" s="355"/>
      <c r="HH85" s="355"/>
      <c r="HI85" s="355"/>
      <c r="HJ85" s="355"/>
      <c r="HK85" s="355"/>
      <c r="HL85" s="355"/>
      <c r="HM85" s="355"/>
      <c r="HN85" s="355"/>
      <c r="HO85" s="355"/>
      <c r="HP85" s="355"/>
      <c r="HQ85" s="355"/>
      <c r="HR85" s="355"/>
      <c r="HS85" s="355"/>
      <c r="HT85" s="355"/>
      <c r="HU85" s="355"/>
      <c r="HV85" s="355"/>
      <c r="HW85" s="355"/>
      <c r="HX85" s="355"/>
      <c r="HY85" s="355"/>
      <c r="HZ85" s="355"/>
      <c r="IA85" s="355"/>
      <c r="IB85" s="355"/>
      <c r="IC85" s="355"/>
      <c r="ID85" s="355"/>
      <c r="IE85" s="355"/>
      <c r="IF85" s="355"/>
      <c r="IG85" s="355"/>
      <c r="IH85" s="355"/>
      <c r="II85" s="355"/>
      <c r="IJ85" s="355"/>
      <c r="IK85" s="355"/>
      <c r="IL85" s="355"/>
      <c r="IM85" s="355"/>
      <c r="IN85" s="355"/>
      <c r="IO85" s="355"/>
      <c r="IP85" s="355"/>
      <c r="IQ85" s="355"/>
      <c r="IR85" s="355"/>
      <c r="IS85" s="355"/>
      <c r="IT85" s="355"/>
      <c r="IU85" s="355"/>
      <c r="IV85" s="355"/>
      <c r="IW85" s="355"/>
      <c r="IX85" s="355"/>
      <c r="IY85" s="355"/>
      <c r="JF85" s="355"/>
      <c r="JG85" s="355"/>
      <c r="JH85" s="355"/>
      <c r="JI85" s="355"/>
      <c r="JJ85" s="355"/>
      <c r="JK85" s="355"/>
      <c r="JL85" s="355"/>
      <c r="JM85" s="355"/>
      <c r="JN85" s="355"/>
      <c r="JO85" s="355"/>
      <c r="JP85" s="355"/>
      <c r="JQ85" s="355"/>
      <c r="JR85" s="355"/>
      <c r="JS85" s="355"/>
      <c r="JT85" s="355"/>
      <c r="JU85" s="355"/>
      <c r="JV85" s="355"/>
      <c r="JW85" s="355"/>
      <c r="JX85" s="355"/>
      <c r="JY85" s="355"/>
      <c r="JZ85" s="355"/>
      <c r="KA85" s="355"/>
      <c r="KB85" s="355"/>
      <c r="KC85" s="355"/>
      <c r="KD85" s="355"/>
      <c r="KE85" s="355"/>
      <c r="KF85" s="355"/>
      <c r="KG85" s="355"/>
      <c r="KH85" s="355"/>
      <c r="KI85" s="355"/>
      <c r="KJ85" s="355"/>
      <c r="KK85" s="355"/>
      <c r="KL85" s="355"/>
      <c r="KM85" s="355"/>
      <c r="KN85" s="355"/>
      <c r="KO85" s="355"/>
      <c r="KP85" s="355"/>
      <c r="KQ85" s="355"/>
      <c r="KR85" s="355"/>
      <c r="KS85" s="355"/>
      <c r="KT85" s="355"/>
      <c r="KU85" s="355"/>
      <c r="KV85" s="355"/>
      <c r="KW85" s="355"/>
      <c r="KX85" s="355"/>
      <c r="KY85" s="355"/>
      <c r="KZ85" s="355"/>
      <c r="LA85" s="355"/>
      <c r="LB85" s="355"/>
      <c r="LC85" s="355"/>
      <c r="LD85" s="355"/>
      <c r="LE85" s="355"/>
      <c r="LF85" s="355"/>
      <c r="LG85" s="355"/>
      <c r="LH85" s="355"/>
      <c r="LI85" s="355"/>
      <c r="LJ85" s="355"/>
      <c r="LK85" s="355"/>
      <c r="LL85" s="355"/>
      <c r="LM85" s="355"/>
      <c r="LN85" s="355"/>
      <c r="LO85" s="355"/>
      <c r="LP85" s="355"/>
      <c r="LQ85" s="355"/>
      <c r="LR85" s="355"/>
      <c r="LS85" s="355"/>
      <c r="LT85" s="355"/>
      <c r="LU85" s="355"/>
      <c r="LV85" s="355"/>
      <c r="LW85" s="355"/>
      <c r="LX85" s="355"/>
      <c r="LY85" s="355"/>
      <c r="LZ85" s="355"/>
      <c r="MA85" s="355"/>
      <c r="MB85" s="355"/>
      <c r="MC85" s="355"/>
      <c r="MD85" s="355"/>
      <c r="ME85" s="355"/>
      <c r="MF85" s="355"/>
      <c r="MG85" s="355"/>
      <c r="MH85" s="355"/>
      <c r="MI85" s="355"/>
      <c r="MJ85" s="355"/>
      <c r="MK85" s="355"/>
      <c r="ML85" s="355"/>
      <c r="MM85" s="355"/>
      <c r="MN85" s="355"/>
      <c r="MO85" s="355"/>
      <c r="MP85" s="355"/>
      <c r="MQ85" s="355"/>
      <c r="MR85" s="355"/>
      <c r="MS85" s="355"/>
      <c r="MT85" s="355"/>
      <c r="MU85" s="355"/>
      <c r="MV85" s="355"/>
      <c r="MW85" s="355"/>
      <c r="MX85" s="355"/>
      <c r="MY85" s="355"/>
      <c r="MZ85" s="355"/>
      <c r="NA85" s="355"/>
      <c r="NB85" s="355"/>
      <c r="NC85" s="355"/>
      <c r="ND85" s="355"/>
      <c r="NE85" s="355"/>
      <c r="NF85" s="355"/>
      <c r="NG85" s="355"/>
      <c r="NH85" s="355"/>
      <c r="NI85" s="355"/>
      <c r="NJ85" s="355"/>
      <c r="NK85" s="355"/>
      <c r="NL85" s="355"/>
      <c r="NM85" s="355"/>
      <c r="NN85" s="355"/>
      <c r="NO85" s="355"/>
      <c r="NP85" s="355"/>
      <c r="NQ85" s="355"/>
      <c r="NR85" s="355"/>
      <c r="NS85" s="355"/>
      <c r="NT85" s="355"/>
      <c r="NU85" s="355"/>
      <c r="NV85" s="355"/>
      <c r="NW85" s="355"/>
      <c r="NX85" s="355"/>
      <c r="NY85" s="355"/>
      <c r="NZ85" s="355"/>
      <c r="OA85" s="355"/>
      <c r="OB85" s="355"/>
      <c r="OC85" s="355"/>
      <c r="OD85" s="355"/>
      <c r="OE85" s="355"/>
      <c r="OF85" s="355"/>
      <c r="OG85" s="355"/>
      <c r="OH85" s="355"/>
      <c r="OI85" s="355"/>
      <c r="OJ85" s="355"/>
      <c r="OK85" s="355"/>
      <c r="OL85" s="355"/>
      <c r="OM85" s="355"/>
      <c r="ON85" s="355"/>
      <c r="OO85" s="355"/>
      <c r="OP85" s="355"/>
      <c r="OQ85" s="355"/>
      <c r="OR85" s="355"/>
      <c r="OS85" s="355"/>
      <c r="OT85" s="355"/>
      <c r="OU85" s="355"/>
      <c r="OV85" s="355"/>
      <c r="OW85" s="355"/>
      <c r="OX85" s="355"/>
      <c r="OY85" s="355"/>
      <c r="OZ85" s="355"/>
      <c r="PA85" s="355"/>
      <c r="PB85" s="355"/>
      <c r="PC85" s="355"/>
      <c r="PD85" s="355"/>
      <c r="PE85" s="355"/>
      <c r="PF85" s="355"/>
      <c r="PG85" s="355"/>
      <c r="PH85" s="355"/>
      <c r="PI85" s="355"/>
      <c r="PJ85" s="355"/>
      <c r="PK85" s="355"/>
      <c r="PL85" s="355"/>
      <c r="PM85" s="355"/>
      <c r="PN85" s="355"/>
      <c r="PO85" s="355"/>
      <c r="PP85" s="355"/>
      <c r="PQ85" s="355"/>
      <c r="PR85" s="355"/>
      <c r="PS85" s="355"/>
      <c r="PT85" s="355"/>
      <c r="PU85" s="355"/>
      <c r="PV85" s="355"/>
      <c r="PW85" s="355"/>
      <c r="PX85" s="355"/>
      <c r="PY85" s="355"/>
      <c r="PZ85" s="355"/>
      <c r="QA85" s="355"/>
      <c r="QB85" s="355"/>
      <c r="QC85" s="355"/>
      <c r="QD85" s="355"/>
      <c r="QE85" s="355"/>
      <c r="QF85" s="355"/>
      <c r="QG85" s="355"/>
      <c r="QH85" s="355"/>
      <c r="QI85" s="355"/>
      <c r="QJ85" s="355"/>
      <c r="QK85" s="355"/>
      <c r="QL85" s="355"/>
      <c r="QM85" s="355"/>
      <c r="QN85" s="355"/>
      <c r="QO85" s="355"/>
      <c r="QP85" s="355"/>
      <c r="QQ85" s="355"/>
      <c r="QR85" s="355"/>
      <c r="QS85" s="355"/>
      <c r="QT85" s="355"/>
      <c r="QU85" s="355"/>
      <c r="QV85" s="355"/>
      <c r="QW85" s="355"/>
      <c r="QX85" s="355"/>
      <c r="QY85" s="355"/>
      <c r="QZ85" s="355"/>
      <c r="RA85" s="355"/>
      <c r="RB85" s="355"/>
      <c r="RC85" s="355"/>
      <c r="RD85" s="355"/>
      <c r="RE85" s="355"/>
      <c r="RF85" s="355"/>
      <c r="RG85" s="355"/>
      <c r="RH85" s="355"/>
      <c r="RI85" s="355"/>
      <c r="RJ85" s="355"/>
      <c r="RK85" s="355"/>
      <c r="RL85" s="355"/>
      <c r="RM85" s="355"/>
      <c r="RN85" s="355"/>
      <c r="RO85" s="355"/>
      <c r="RP85" s="355"/>
      <c r="RQ85" s="355"/>
      <c r="RR85" s="355"/>
      <c r="RS85" s="355"/>
      <c r="RT85" s="355"/>
      <c r="RU85" s="355"/>
      <c r="RV85" s="355"/>
      <c r="RW85" s="355"/>
      <c r="RX85" s="355"/>
      <c r="RY85" s="355"/>
      <c r="RZ85" s="355"/>
      <c r="SA85" s="355"/>
      <c r="SB85" s="355"/>
      <c r="SC85" s="355"/>
      <c r="SD85" s="355"/>
      <c r="SE85" s="355"/>
      <c r="SF85" s="355"/>
      <c r="SG85" s="355"/>
      <c r="SH85" s="355"/>
      <c r="SI85" s="355"/>
      <c r="SJ85" s="355"/>
      <c r="SK85" s="355"/>
      <c r="SL85" s="355"/>
      <c r="SM85" s="355"/>
      <c r="SN85" s="355"/>
      <c r="SO85" s="355"/>
      <c r="SP85" s="355"/>
      <c r="SQ85" s="355"/>
      <c r="SR85" s="355"/>
      <c r="SS85" s="355"/>
      <c r="ST85" s="355"/>
      <c r="SU85" s="355"/>
      <c r="TB85" s="355"/>
      <c r="TC85" s="355"/>
      <c r="TD85" s="355"/>
      <c r="TE85" s="355"/>
      <c r="TF85" s="355"/>
      <c r="TG85" s="355"/>
      <c r="TH85" s="355"/>
      <c r="TI85" s="355"/>
      <c r="TJ85" s="355"/>
      <c r="TK85" s="355"/>
      <c r="TL85" s="355"/>
      <c r="TM85" s="355"/>
      <c r="TN85" s="355"/>
      <c r="TO85" s="355"/>
      <c r="TP85" s="355"/>
      <c r="TQ85" s="355"/>
      <c r="TR85" s="355"/>
      <c r="TS85" s="355"/>
      <c r="TT85" s="355"/>
      <c r="TU85" s="355"/>
      <c r="TV85" s="355"/>
      <c r="TW85" s="355"/>
      <c r="TX85" s="355"/>
      <c r="TY85" s="355"/>
      <c r="TZ85" s="355"/>
      <c r="UA85" s="355"/>
      <c r="UB85" s="355"/>
      <c r="UC85" s="355"/>
      <c r="UD85" s="355"/>
      <c r="UE85" s="355"/>
      <c r="UF85" s="355"/>
      <c r="UG85" s="355"/>
      <c r="UH85" s="355"/>
      <c r="UI85" s="355"/>
      <c r="UJ85" s="355"/>
      <c r="UK85" s="355"/>
      <c r="UL85" s="355"/>
      <c r="UM85" s="355"/>
      <c r="UN85" s="355"/>
      <c r="UO85" s="355"/>
      <c r="UP85" s="355"/>
      <c r="UQ85" s="355"/>
      <c r="UR85" s="355"/>
      <c r="US85" s="355"/>
      <c r="UT85" s="355"/>
      <c r="UU85" s="355"/>
      <c r="UV85" s="355"/>
      <c r="UW85" s="355"/>
      <c r="UX85" s="355"/>
      <c r="UY85" s="355"/>
      <c r="UZ85" s="355"/>
      <c r="VA85" s="355"/>
      <c r="VB85" s="355"/>
      <c r="VC85" s="355"/>
      <c r="VD85" s="355"/>
      <c r="VE85" s="355"/>
      <c r="VF85" s="355"/>
      <c r="VG85" s="355"/>
      <c r="VH85" s="355"/>
      <c r="VI85" s="355"/>
      <c r="VJ85" s="355"/>
      <c r="VK85" s="355"/>
      <c r="VL85" s="355"/>
      <c r="VM85" s="355"/>
      <c r="VN85" s="355"/>
      <c r="VO85" s="355"/>
      <c r="VP85" s="355"/>
      <c r="VQ85" s="355"/>
      <c r="VR85" s="355"/>
      <c r="VS85" s="355"/>
      <c r="VT85" s="355"/>
      <c r="VU85" s="355"/>
      <c r="VV85" s="355"/>
      <c r="VW85" s="355"/>
      <c r="VX85" s="355"/>
      <c r="VY85" s="355"/>
      <c r="VZ85" s="355"/>
      <c r="WA85" s="355"/>
      <c r="WB85" s="355"/>
      <c r="WC85" s="355"/>
      <c r="WD85" s="355"/>
      <c r="WE85" s="355"/>
      <c r="WF85" s="355"/>
      <c r="WG85" s="355"/>
      <c r="WH85" s="355"/>
      <c r="WI85" s="355"/>
      <c r="WJ85" s="355"/>
      <c r="WK85" s="355"/>
      <c r="WL85" s="355"/>
      <c r="WM85" s="355"/>
      <c r="WN85" s="355"/>
      <c r="WO85" s="355"/>
      <c r="WP85" s="355"/>
      <c r="WQ85" s="355"/>
      <c r="WR85" s="355"/>
      <c r="WS85" s="355"/>
      <c r="WT85" s="355"/>
      <c r="WU85" s="355"/>
      <c r="WV85" s="355"/>
      <c r="WW85" s="355"/>
      <c r="WX85" s="355"/>
      <c r="WY85" s="355"/>
      <c r="WZ85" s="355"/>
      <c r="XA85" s="355"/>
      <c r="XB85" s="355"/>
      <c r="XC85" s="355"/>
      <c r="XD85" s="355"/>
      <c r="XE85" s="355"/>
      <c r="XF85" s="355"/>
      <c r="XG85" s="355"/>
      <c r="XH85" s="355"/>
      <c r="XI85" s="355"/>
      <c r="XJ85" s="355"/>
      <c r="XK85" s="355"/>
      <c r="XL85" s="355"/>
      <c r="XM85" s="355"/>
      <c r="XN85" s="355"/>
      <c r="XO85" s="355"/>
      <c r="XP85" s="355"/>
      <c r="XQ85" s="355"/>
      <c r="XR85" s="355"/>
      <c r="XS85" s="355"/>
      <c r="XT85" s="355"/>
      <c r="XU85" s="355"/>
      <c r="XV85" s="355"/>
      <c r="XW85" s="355"/>
      <c r="XX85" s="355"/>
      <c r="XY85" s="355"/>
      <c r="XZ85" s="355"/>
      <c r="YA85" s="355"/>
      <c r="YB85" s="355"/>
      <c r="YC85" s="355"/>
      <c r="YD85" s="355"/>
      <c r="YE85" s="355"/>
      <c r="YF85" s="355"/>
      <c r="YG85" s="355"/>
      <c r="YH85" s="355"/>
      <c r="YI85" s="355"/>
      <c r="YJ85" s="355"/>
      <c r="YK85" s="355"/>
      <c r="YL85" s="355"/>
      <c r="YM85" s="355"/>
      <c r="YN85" s="355"/>
      <c r="YO85" s="355"/>
      <c r="YP85" s="355"/>
      <c r="YQ85" s="355"/>
      <c r="YR85" s="355"/>
      <c r="YS85" s="355"/>
      <c r="YT85" s="355"/>
      <c r="YU85" s="355"/>
      <c r="YV85" s="355"/>
      <c r="YW85" s="355"/>
      <c r="YX85" s="355"/>
      <c r="YY85" s="355"/>
      <c r="YZ85" s="355"/>
      <c r="ZA85" s="355"/>
      <c r="ZB85" s="355"/>
      <c r="ZC85" s="355"/>
      <c r="ZD85" s="355"/>
      <c r="ZE85" s="355"/>
      <c r="ZF85" s="355"/>
      <c r="ZG85" s="355"/>
      <c r="ZH85" s="355"/>
      <c r="ZI85" s="355"/>
      <c r="ZJ85" s="355"/>
      <c r="ZK85" s="355"/>
      <c r="ZL85" s="355"/>
      <c r="ZM85" s="355"/>
      <c r="ZN85" s="355"/>
      <c r="ZO85" s="355"/>
      <c r="ZP85" s="355"/>
      <c r="ZQ85" s="355"/>
      <c r="ZR85" s="355"/>
      <c r="ZS85" s="355"/>
      <c r="ZT85" s="355"/>
      <c r="ZU85" s="355"/>
      <c r="ZV85" s="355"/>
      <c r="ZW85" s="355"/>
      <c r="ZX85" s="355"/>
      <c r="ZY85" s="355"/>
      <c r="ZZ85" s="355"/>
      <c r="AAA85" s="355"/>
      <c r="AAB85" s="355"/>
      <c r="AAC85" s="355"/>
      <c r="AAD85" s="355"/>
      <c r="AAE85" s="355"/>
      <c r="AAF85" s="355"/>
      <c r="AAG85" s="355"/>
      <c r="AAH85" s="355"/>
      <c r="AAI85" s="355"/>
      <c r="AAJ85" s="355"/>
      <c r="AAK85" s="355"/>
      <c r="AAL85" s="355"/>
      <c r="AAM85" s="355"/>
      <c r="AAN85" s="355"/>
      <c r="AAO85" s="355"/>
      <c r="AAP85" s="355"/>
      <c r="AAQ85" s="355"/>
      <c r="AAR85" s="355"/>
      <c r="AAS85" s="355"/>
      <c r="AAT85" s="355"/>
      <c r="AAU85" s="355"/>
      <c r="AAV85" s="355"/>
      <c r="AAW85" s="355"/>
      <c r="AAX85" s="355"/>
      <c r="AAY85" s="355"/>
      <c r="AAZ85" s="355"/>
      <c r="ABA85" s="355"/>
      <c r="ABB85" s="355"/>
      <c r="ABC85" s="355"/>
      <c r="ABD85" s="355"/>
      <c r="ABE85" s="355"/>
      <c r="ABF85" s="355"/>
      <c r="ABG85" s="355"/>
      <c r="ABH85" s="355"/>
      <c r="ABI85" s="355"/>
      <c r="ABJ85" s="355"/>
      <c r="ABK85" s="355"/>
      <c r="ABL85" s="355"/>
      <c r="ABM85" s="355"/>
      <c r="ABN85" s="355"/>
      <c r="ABO85" s="355"/>
      <c r="ABP85" s="355"/>
      <c r="ABQ85" s="355"/>
      <c r="ABR85" s="355"/>
      <c r="ABS85" s="355"/>
      <c r="ABT85" s="355"/>
      <c r="ABU85" s="355"/>
      <c r="ABV85" s="355"/>
      <c r="ABW85" s="355"/>
      <c r="ABX85" s="355"/>
      <c r="ABY85" s="355"/>
      <c r="ABZ85" s="355"/>
      <c r="ACA85" s="355"/>
      <c r="ACB85" s="355"/>
      <c r="ACC85" s="355"/>
      <c r="ACD85" s="355"/>
      <c r="ACE85" s="355"/>
      <c r="ACF85" s="355"/>
      <c r="ACG85" s="355"/>
      <c r="ACH85" s="355"/>
      <c r="ACI85" s="355"/>
      <c r="ACJ85" s="355"/>
      <c r="ACK85" s="355"/>
      <c r="ACL85" s="355"/>
      <c r="ACM85" s="355"/>
      <c r="ACN85" s="355"/>
      <c r="ACO85" s="355"/>
      <c r="ACP85" s="355"/>
      <c r="ACQ85" s="355"/>
      <c r="ACX85" s="355"/>
      <c r="ACY85" s="355"/>
      <c r="ACZ85" s="355"/>
      <c r="ADA85" s="355"/>
      <c r="ADB85" s="355"/>
      <c r="ADC85" s="355"/>
      <c r="ADD85" s="355"/>
      <c r="ADE85" s="355"/>
      <c r="ADF85" s="355"/>
      <c r="ADG85" s="355"/>
      <c r="ADH85" s="355"/>
      <c r="ADI85" s="355"/>
      <c r="ADJ85" s="355"/>
      <c r="ADK85" s="355"/>
      <c r="ADL85" s="355"/>
      <c r="ADM85" s="355"/>
      <c r="ADN85" s="355"/>
      <c r="ADO85" s="355"/>
      <c r="ADP85" s="355"/>
      <c r="ADQ85" s="355"/>
      <c r="ADR85" s="355"/>
      <c r="ADS85" s="355"/>
      <c r="ADT85" s="355"/>
      <c r="ADU85" s="355"/>
      <c r="ADV85" s="355"/>
      <c r="ADW85" s="355"/>
      <c r="ADX85" s="355"/>
      <c r="ADY85" s="355"/>
      <c r="ADZ85" s="355"/>
      <c r="AEA85" s="355"/>
      <c r="AEB85" s="355"/>
      <c r="AEC85" s="355"/>
      <c r="AED85" s="355"/>
      <c r="AEE85" s="355"/>
      <c r="AEF85" s="355"/>
      <c r="AEG85" s="355"/>
      <c r="AEH85" s="355"/>
      <c r="AEI85" s="355"/>
      <c r="AEJ85" s="355"/>
      <c r="AEK85" s="355"/>
      <c r="AEL85" s="355"/>
      <c r="AEM85" s="355"/>
      <c r="AEN85" s="355"/>
      <c r="AEO85" s="355"/>
      <c r="AEP85" s="355"/>
      <c r="AEQ85" s="355"/>
      <c r="AER85" s="355"/>
      <c r="AES85" s="355"/>
      <c r="AET85" s="355"/>
      <c r="AEU85" s="355"/>
      <c r="AEV85" s="355"/>
      <c r="AEW85" s="355"/>
      <c r="AEX85" s="355"/>
      <c r="AEY85" s="355"/>
      <c r="AEZ85" s="355"/>
      <c r="AFA85" s="355"/>
      <c r="AFB85" s="355"/>
      <c r="AFC85" s="355"/>
      <c r="AFD85" s="355"/>
      <c r="AFE85" s="355"/>
      <c r="AFF85" s="355"/>
      <c r="AFG85" s="355"/>
      <c r="AFH85" s="355"/>
      <c r="AFI85" s="355"/>
      <c r="AFJ85" s="355"/>
      <c r="AFK85" s="355"/>
      <c r="AFL85" s="355"/>
      <c r="AFM85" s="355"/>
      <c r="AFN85" s="355"/>
      <c r="AFO85" s="355"/>
      <c r="AFP85" s="355"/>
      <c r="AFQ85" s="355"/>
      <c r="AFR85" s="355"/>
      <c r="AFS85" s="355"/>
      <c r="AFT85" s="355"/>
      <c r="AFU85" s="355"/>
      <c r="AFV85" s="355"/>
      <c r="AFW85" s="355"/>
      <c r="AFX85" s="355"/>
      <c r="AFY85" s="355"/>
      <c r="AFZ85" s="355"/>
      <c r="AGA85" s="355"/>
      <c r="AGB85" s="355"/>
      <c r="AGC85" s="355"/>
      <c r="AGD85" s="355"/>
      <c r="AGE85" s="355"/>
      <c r="AGF85" s="355"/>
      <c r="AGG85" s="355"/>
      <c r="AGH85" s="355"/>
      <c r="AGI85" s="355"/>
      <c r="AGJ85" s="355"/>
      <c r="AGK85" s="355"/>
      <c r="AGL85" s="355"/>
      <c r="AGM85" s="355"/>
      <c r="AGN85" s="355"/>
      <c r="AGO85" s="355"/>
      <c r="AGP85" s="355"/>
      <c r="AGQ85" s="355"/>
      <c r="AGR85" s="355"/>
      <c r="AGS85" s="355"/>
      <c r="AGT85" s="355"/>
      <c r="AGU85" s="355"/>
      <c r="AGV85" s="355"/>
      <c r="AGW85" s="355"/>
      <c r="AGX85" s="355"/>
      <c r="AGY85" s="355"/>
      <c r="AGZ85" s="355"/>
      <c r="AHA85" s="355"/>
      <c r="AHB85" s="355"/>
      <c r="AHC85" s="355"/>
      <c r="AHD85" s="355"/>
      <c r="AHE85" s="355"/>
      <c r="AHF85" s="355"/>
      <c r="AHG85" s="355"/>
      <c r="AHH85" s="355"/>
      <c r="AHI85" s="355"/>
      <c r="AHJ85" s="355"/>
      <c r="AHK85" s="355"/>
      <c r="AHL85" s="355"/>
      <c r="AHM85" s="355"/>
      <c r="AHN85" s="355"/>
      <c r="AHO85" s="355"/>
      <c r="AHP85" s="355"/>
      <c r="AHQ85" s="355"/>
      <c r="AHR85" s="355"/>
      <c r="AHS85" s="355"/>
      <c r="AHT85" s="355"/>
      <c r="AHU85" s="355"/>
      <c r="AHV85" s="355"/>
      <c r="AHW85" s="355"/>
      <c r="AHX85" s="355"/>
      <c r="AHY85" s="355"/>
      <c r="AHZ85" s="355"/>
      <c r="AIA85" s="355"/>
      <c r="AIB85" s="355"/>
      <c r="AIC85" s="355"/>
      <c r="AID85" s="355"/>
      <c r="AIE85" s="355"/>
      <c r="AIF85" s="355"/>
      <c r="AIG85" s="355"/>
      <c r="AIH85" s="355"/>
      <c r="AII85" s="355"/>
      <c r="AIJ85" s="355"/>
      <c r="AIK85" s="355"/>
      <c r="AIL85" s="355"/>
      <c r="AIM85" s="355"/>
      <c r="AIN85" s="355"/>
      <c r="AIO85" s="355"/>
      <c r="AIP85" s="355"/>
      <c r="AIQ85" s="355"/>
      <c r="AIR85" s="355"/>
      <c r="AIS85" s="355"/>
      <c r="AIT85" s="355"/>
      <c r="AIU85" s="355"/>
      <c r="AIV85" s="355"/>
      <c r="AIW85" s="355"/>
      <c r="AIX85" s="355"/>
      <c r="AIY85" s="355"/>
      <c r="AIZ85" s="355"/>
      <c r="AJA85" s="355"/>
      <c r="AJB85" s="355"/>
      <c r="AJC85" s="355"/>
      <c r="AJD85" s="355"/>
      <c r="AJE85" s="355"/>
      <c r="AJF85" s="355"/>
      <c r="AJG85" s="355"/>
      <c r="AJH85" s="355"/>
      <c r="AJI85" s="355"/>
      <c r="AJJ85" s="355"/>
      <c r="AJK85" s="355"/>
      <c r="AJL85" s="355"/>
      <c r="AJM85" s="355"/>
      <c r="AJN85" s="355"/>
      <c r="AJO85" s="355"/>
      <c r="AJP85" s="355"/>
      <c r="AJQ85" s="355"/>
      <c r="AJR85" s="355"/>
      <c r="AJS85" s="355"/>
      <c r="AJT85" s="355"/>
      <c r="AJU85" s="355"/>
      <c r="AJV85" s="355"/>
      <c r="AJW85" s="355"/>
      <c r="AJX85" s="355"/>
      <c r="AJY85" s="355"/>
      <c r="AJZ85" s="355"/>
      <c r="AKA85" s="355"/>
      <c r="AKB85" s="355"/>
      <c r="AKC85" s="355"/>
      <c r="AKD85" s="355"/>
      <c r="AKE85" s="355"/>
      <c r="AKF85" s="355"/>
      <c r="AKG85" s="355"/>
      <c r="AKH85" s="355"/>
      <c r="AKI85" s="355"/>
      <c r="AKJ85" s="355"/>
      <c r="AKK85" s="355"/>
      <c r="AKL85" s="355"/>
      <c r="AKM85" s="355"/>
      <c r="AKN85" s="355"/>
      <c r="AKO85" s="355"/>
      <c r="AKP85" s="355"/>
      <c r="AKQ85" s="355"/>
      <c r="AKR85" s="355"/>
      <c r="AKS85" s="355"/>
      <c r="AKT85" s="355"/>
      <c r="AKU85" s="355"/>
      <c r="AKV85" s="355"/>
      <c r="AKW85" s="355"/>
      <c r="AKX85" s="355"/>
      <c r="AKY85" s="355"/>
      <c r="AKZ85" s="355"/>
      <c r="ALA85" s="355"/>
      <c r="ALB85" s="355"/>
      <c r="ALC85" s="355"/>
      <c r="ALD85" s="355"/>
      <c r="ALE85" s="355"/>
      <c r="ALF85" s="355"/>
      <c r="ALG85" s="355"/>
      <c r="ALH85" s="355"/>
      <c r="ALI85" s="355"/>
      <c r="ALJ85" s="355"/>
      <c r="ALK85" s="355"/>
      <c r="ALL85" s="355"/>
      <c r="ALM85" s="355"/>
      <c r="ALN85" s="355"/>
      <c r="ALO85" s="355"/>
      <c r="ALP85" s="355"/>
      <c r="ALQ85" s="355"/>
      <c r="ALR85" s="355"/>
      <c r="ALS85" s="355"/>
      <c r="ALT85" s="355"/>
      <c r="ALU85" s="355"/>
      <c r="ALV85" s="355"/>
      <c r="ALW85" s="355"/>
      <c r="ALX85" s="355"/>
      <c r="ALY85" s="355"/>
      <c r="ALZ85" s="355"/>
      <c r="AMA85" s="355"/>
      <c r="AMB85" s="355"/>
      <c r="AMC85" s="355"/>
      <c r="AMD85" s="355"/>
      <c r="AME85" s="355"/>
      <c r="AMF85" s="355"/>
      <c r="AMG85" s="355"/>
      <c r="AMH85" s="355"/>
      <c r="AMI85" s="355"/>
      <c r="AMJ85" s="355"/>
      <c r="AMK85" s="355"/>
      <c r="AML85" s="355"/>
      <c r="AMM85" s="355"/>
      <c r="AMT85" s="355"/>
      <c r="AMU85" s="355"/>
      <c r="AMV85" s="355"/>
      <c r="AMW85" s="355"/>
      <c r="AMX85" s="355"/>
      <c r="AMY85" s="355"/>
      <c r="AMZ85" s="355"/>
      <c r="ANA85" s="355"/>
      <c r="ANB85" s="355"/>
      <c r="ANC85" s="355"/>
      <c r="AND85" s="355"/>
      <c r="ANE85" s="355"/>
      <c r="ANF85" s="355"/>
      <c r="ANG85" s="355"/>
      <c r="ANH85" s="355"/>
      <c r="ANI85" s="355"/>
      <c r="ANJ85" s="355"/>
      <c r="ANK85" s="355"/>
      <c r="ANL85" s="355"/>
      <c r="ANM85" s="355"/>
      <c r="ANN85" s="355"/>
      <c r="ANO85" s="355"/>
      <c r="ANP85" s="355"/>
      <c r="ANQ85" s="355"/>
      <c r="ANR85" s="355"/>
      <c r="ANS85" s="355"/>
      <c r="ANT85" s="355"/>
      <c r="ANU85" s="355"/>
      <c r="ANV85" s="355"/>
      <c r="ANW85" s="355"/>
      <c r="ANX85" s="355"/>
      <c r="ANY85" s="355"/>
      <c r="ANZ85" s="355"/>
      <c r="AOA85" s="355"/>
      <c r="AOB85" s="355"/>
      <c r="AOC85" s="355"/>
      <c r="AOD85" s="355"/>
      <c r="AOE85" s="355"/>
      <c r="AOF85" s="355"/>
      <c r="AOG85" s="355"/>
      <c r="AOH85" s="355"/>
      <c r="AOI85" s="355"/>
      <c r="AOJ85" s="355"/>
      <c r="AOK85" s="355"/>
      <c r="AOL85" s="355"/>
      <c r="AOM85" s="355"/>
      <c r="AON85" s="355"/>
      <c r="AOO85" s="355"/>
      <c r="AOP85" s="355"/>
      <c r="AOQ85" s="355"/>
      <c r="AOR85" s="355"/>
      <c r="AOS85" s="355"/>
      <c r="AOT85" s="355"/>
      <c r="AOU85" s="355"/>
      <c r="AOV85" s="355"/>
      <c r="AOW85" s="355"/>
      <c r="AOX85" s="355"/>
      <c r="AOY85" s="355"/>
      <c r="AOZ85" s="355"/>
      <c r="APA85" s="355"/>
      <c r="APB85" s="355"/>
      <c r="APC85" s="355"/>
      <c r="APD85" s="355"/>
      <c r="APE85" s="355"/>
      <c r="APF85" s="355"/>
      <c r="APG85" s="355"/>
      <c r="APH85" s="355"/>
      <c r="API85" s="355"/>
      <c r="APJ85" s="355"/>
      <c r="APK85" s="355"/>
      <c r="APL85" s="355"/>
      <c r="APM85" s="355"/>
      <c r="APN85" s="355"/>
      <c r="APO85" s="355"/>
      <c r="APP85" s="355"/>
      <c r="APQ85" s="355"/>
      <c r="APR85" s="355"/>
      <c r="APS85" s="355"/>
      <c r="APT85" s="355"/>
      <c r="APU85" s="355"/>
      <c r="APV85" s="355"/>
      <c r="APW85" s="355"/>
      <c r="APX85" s="355"/>
      <c r="APY85" s="355"/>
      <c r="APZ85" s="355"/>
      <c r="AQA85" s="355"/>
      <c r="AQB85" s="355"/>
      <c r="AQC85" s="355"/>
      <c r="AQD85" s="355"/>
      <c r="AQE85" s="355"/>
      <c r="AQF85" s="355"/>
      <c r="AQG85" s="355"/>
      <c r="AQH85" s="355"/>
      <c r="AQI85" s="355"/>
      <c r="AQJ85" s="355"/>
      <c r="AQK85" s="355"/>
      <c r="AQL85" s="355"/>
      <c r="AQM85" s="355"/>
      <c r="AQN85" s="355"/>
      <c r="AQO85" s="355"/>
      <c r="AQP85" s="355"/>
      <c r="AQQ85" s="355"/>
      <c r="AQR85" s="355"/>
      <c r="AQS85" s="355"/>
      <c r="AQT85" s="355"/>
      <c r="AQU85" s="355"/>
      <c r="AQV85" s="355"/>
      <c r="AQW85" s="355"/>
      <c r="AQX85" s="355"/>
      <c r="AQY85" s="355"/>
      <c r="AQZ85" s="355"/>
      <c r="ARA85" s="355"/>
      <c r="ARB85" s="355"/>
      <c r="ARC85" s="355"/>
      <c r="ARD85" s="355"/>
      <c r="ARE85" s="355"/>
      <c r="ARF85" s="355"/>
      <c r="ARG85" s="355"/>
      <c r="ARH85" s="355"/>
      <c r="ARI85" s="355"/>
      <c r="ARJ85" s="355"/>
      <c r="ARK85" s="355"/>
      <c r="ARL85" s="355"/>
      <c r="ARM85" s="355"/>
      <c r="ARN85" s="355"/>
      <c r="ARO85" s="355"/>
      <c r="ARP85" s="355"/>
      <c r="ARQ85" s="355"/>
      <c r="ARR85" s="355"/>
      <c r="ARS85" s="355"/>
      <c r="ART85" s="355"/>
      <c r="ARU85" s="355"/>
      <c r="ARV85" s="355"/>
      <c r="ARW85" s="355"/>
      <c r="ARX85" s="355"/>
      <c r="ARY85" s="355"/>
      <c r="ARZ85" s="355"/>
      <c r="ASA85" s="355"/>
      <c r="ASB85" s="355"/>
      <c r="ASC85" s="355"/>
      <c r="ASD85" s="355"/>
      <c r="ASE85" s="355"/>
      <c r="ASF85" s="355"/>
      <c r="ASG85" s="355"/>
      <c r="ASH85" s="355"/>
      <c r="ASI85" s="355"/>
      <c r="ASJ85" s="355"/>
      <c r="ASK85" s="355"/>
      <c r="ASL85" s="355"/>
      <c r="ASM85" s="355"/>
      <c r="ASN85" s="355"/>
      <c r="ASO85" s="355"/>
      <c r="ASP85" s="355"/>
      <c r="ASQ85" s="355"/>
      <c r="ASR85" s="355"/>
      <c r="ASS85" s="355"/>
      <c r="AST85" s="355"/>
      <c r="ASU85" s="355"/>
      <c r="ASV85" s="355"/>
      <c r="ASW85" s="355"/>
      <c r="ASX85" s="355"/>
      <c r="ASY85" s="355"/>
      <c r="ASZ85" s="355"/>
      <c r="ATA85" s="355"/>
      <c r="ATB85" s="355"/>
      <c r="ATC85" s="355"/>
      <c r="ATD85" s="355"/>
      <c r="ATE85" s="355"/>
      <c r="ATF85" s="355"/>
      <c r="ATG85" s="355"/>
      <c r="ATH85" s="355"/>
      <c r="ATI85" s="355"/>
      <c r="ATJ85" s="355"/>
      <c r="ATK85" s="355"/>
      <c r="ATL85" s="355"/>
      <c r="ATM85" s="355"/>
      <c r="ATN85" s="355"/>
      <c r="ATO85" s="355"/>
      <c r="ATP85" s="355"/>
      <c r="ATQ85" s="355"/>
      <c r="ATR85" s="355"/>
      <c r="ATS85" s="355"/>
      <c r="ATT85" s="355"/>
      <c r="ATU85" s="355"/>
      <c r="ATV85" s="355"/>
      <c r="ATW85" s="355"/>
      <c r="ATX85" s="355"/>
      <c r="ATY85" s="355"/>
      <c r="ATZ85" s="355"/>
      <c r="AUA85" s="355"/>
      <c r="AUB85" s="355"/>
      <c r="AUC85" s="355"/>
      <c r="AUD85" s="355"/>
      <c r="AUE85" s="355"/>
      <c r="AUF85" s="355"/>
      <c r="AUG85" s="355"/>
      <c r="AUH85" s="355"/>
      <c r="AUI85" s="355"/>
      <c r="AUJ85" s="355"/>
      <c r="AUK85" s="355"/>
      <c r="AUL85" s="355"/>
      <c r="AUM85" s="355"/>
      <c r="AUN85" s="355"/>
      <c r="AUO85" s="355"/>
      <c r="AUP85" s="355"/>
      <c r="AUQ85" s="355"/>
      <c r="AUR85" s="355"/>
      <c r="AUS85" s="355"/>
      <c r="AUT85" s="355"/>
      <c r="AUU85" s="355"/>
      <c r="AUV85" s="355"/>
      <c r="AUW85" s="355"/>
      <c r="AUX85" s="355"/>
      <c r="AUY85" s="355"/>
      <c r="AUZ85" s="355"/>
      <c r="AVA85" s="355"/>
      <c r="AVB85" s="355"/>
      <c r="AVC85" s="355"/>
      <c r="AVD85" s="355"/>
      <c r="AVE85" s="355"/>
      <c r="AVF85" s="355"/>
      <c r="AVG85" s="355"/>
      <c r="AVH85" s="355"/>
      <c r="AVI85" s="355"/>
      <c r="AVJ85" s="355"/>
      <c r="AVK85" s="355"/>
      <c r="AVL85" s="355"/>
      <c r="AVM85" s="355"/>
      <c r="AVN85" s="355"/>
      <c r="AVO85" s="355"/>
      <c r="AVP85" s="355"/>
      <c r="AVQ85" s="355"/>
      <c r="AVR85" s="355"/>
      <c r="AVS85" s="355"/>
      <c r="AVT85" s="355"/>
      <c r="AVU85" s="355"/>
      <c r="AVV85" s="355"/>
      <c r="AVW85" s="355"/>
      <c r="AVX85" s="355"/>
      <c r="AVY85" s="355"/>
      <c r="AVZ85" s="355"/>
      <c r="AWA85" s="355"/>
      <c r="AWB85" s="355"/>
      <c r="AWC85" s="355"/>
      <c r="AWD85" s="355"/>
      <c r="AWE85" s="355"/>
      <c r="AWF85" s="355"/>
      <c r="AWG85" s="355"/>
      <c r="AWH85" s="355"/>
      <c r="AWI85" s="355"/>
      <c r="AWP85" s="355"/>
      <c r="AWQ85" s="355"/>
      <c r="AWR85" s="355"/>
      <c r="AWS85" s="355"/>
      <c r="AWT85" s="355"/>
      <c r="AWU85" s="355"/>
      <c r="AWV85" s="355"/>
      <c r="AWW85" s="355"/>
      <c r="AWX85" s="355"/>
      <c r="AWY85" s="355"/>
      <c r="AWZ85" s="355"/>
      <c r="AXA85" s="355"/>
      <c r="AXB85" s="355"/>
      <c r="AXC85" s="355"/>
      <c r="AXD85" s="355"/>
      <c r="AXE85" s="355"/>
      <c r="AXF85" s="355"/>
      <c r="AXG85" s="355"/>
      <c r="AXH85" s="355"/>
      <c r="AXI85" s="355"/>
      <c r="AXJ85" s="355"/>
      <c r="AXK85" s="355"/>
      <c r="AXL85" s="355"/>
      <c r="AXM85" s="355"/>
      <c r="AXN85" s="355"/>
      <c r="AXO85" s="355"/>
      <c r="AXP85" s="355"/>
      <c r="AXQ85" s="355"/>
      <c r="AXR85" s="355"/>
      <c r="AXS85" s="355"/>
      <c r="AXT85" s="355"/>
      <c r="AXU85" s="355"/>
      <c r="AXV85" s="355"/>
      <c r="AXW85" s="355"/>
      <c r="AXX85" s="355"/>
      <c r="AXY85" s="355"/>
      <c r="AXZ85" s="355"/>
      <c r="AYA85" s="355"/>
      <c r="AYB85" s="355"/>
      <c r="AYC85" s="355"/>
      <c r="AYD85" s="355"/>
      <c r="AYE85" s="355"/>
      <c r="AYF85" s="355"/>
      <c r="AYG85" s="355"/>
      <c r="AYH85" s="355"/>
      <c r="AYI85" s="355"/>
      <c r="AYJ85" s="355"/>
      <c r="AYK85" s="355"/>
      <c r="AYL85" s="355"/>
      <c r="AYM85" s="355"/>
      <c r="AYN85" s="355"/>
      <c r="AYO85" s="355"/>
      <c r="AYP85" s="355"/>
      <c r="AYQ85" s="355"/>
      <c r="AYR85" s="355"/>
      <c r="AYS85" s="355"/>
      <c r="AYT85" s="355"/>
      <c r="AYU85" s="355"/>
      <c r="AYV85" s="355"/>
      <c r="AYW85" s="355"/>
      <c r="AYX85" s="355"/>
      <c r="AYY85" s="355"/>
      <c r="AYZ85" s="355"/>
      <c r="AZA85" s="355"/>
      <c r="AZB85" s="355"/>
      <c r="AZC85" s="355"/>
      <c r="AZD85" s="355"/>
      <c r="AZE85" s="355"/>
      <c r="AZF85" s="355"/>
      <c r="AZG85" s="355"/>
      <c r="AZH85" s="355"/>
      <c r="AZI85" s="355"/>
      <c r="AZJ85" s="355"/>
      <c r="AZK85" s="355"/>
      <c r="AZL85" s="355"/>
      <c r="AZM85" s="355"/>
      <c r="AZN85" s="355"/>
      <c r="AZO85" s="355"/>
      <c r="AZP85" s="355"/>
      <c r="AZQ85" s="355"/>
      <c r="AZR85" s="355"/>
      <c r="AZS85" s="355"/>
      <c r="AZT85" s="355"/>
      <c r="AZU85" s="355"/>
      <c r="AZV85" s="355"/>
      <c r="AZW85" s="355"/>
      <c r="AZX85" s="355"/>
      <c r="AZY85" s="355"/>
      <c r="AZZ85" s="355"/>
      <c r="BAA85" s="355"/>
      <c r="BAB85" s="355"/>
      <c r="BAC85" s="355"/>
      <c r="BAD85" s="355"/>
      <c r="BAE85" s="355"/>
      <c r="BAF85" s="355"/>
      <c r="BAG85" s="355"/>
      <c r="BAH85" s="355"/>
      <c r="BAI85" s="355"/>
      <c r="BAJ85" s="355"/>
      <c r="BAK85" s="355"/>
      <c r="BAL85" s="355"/>
      <c r="BAM85" s="355"/>
      <c r="BAN85" s="355"/>
      <c r="BAO85" s="355"/>
      <c r="BAP85" s="355"/>
      <c r="BAQ85" s="355"/>
      <c r="BAR85" s="355"/>
      <c r="BAS85" s="355"/>
      <c r="BAT85" s="355"/>
      <c r="BAU85" s="355"/>
      <c r="BAV85" s="355"/>
      <c r="BAW85" s="355"/>
      <c r="BAX85" s="355"/>
      <c r="BAY85" s="355"/>
      <c r="BAZ85" s="355"/>
      <c r="BBA85" s="355"/>
      <c r="BBB85" s="355"/>
      <c r="BBC85" s="355"/>
      <c r="BBD85" s="355"/>
      <c r="BBE85" s="355"/>
      <c r="BBF85" s="355"/>
      <c r="BBG85" s="355"/>
      <c r="BBH85" s="355"/>
      <c r="BBI85" s="355"/>
      <c r="BBJ85" s="355"/>
      <c r="BBK85" s="355"/>
      <c r="BBL85" s="355"/>
      <c r="BBM85" s="355"/>
      <c r="BBN85" s="355"/>
      <c r="BBO85" s="355"/>
      <c r="BBP85" s="355"/>
      <c r="BBQ85" s="355"/>
      <c r="BBR85" s="355"/>
      <c r="BBS85" s="355"/>
      <c r="BBT85" s="355"/>
      <c r="BBU85" s="355"/>
      <c r="BBV85" s="355"/>
      <c r="BBW85" s="355"/>
      <c r="BBX85" s="355"/>
      <c r="BBY85" s="355"/>
      <c r="BBZ85" s="355"/>
      <c r="BCA85" s="355"/>
      <c r="BCB85" s="355"/>
      <c r="BCC85" s="355"/>
      <c r="BCD85" s="355"/>
      <c r="BCE85" s="355"/>
      <c r="BCF85" s="355"/>
      <c r="BCG85" s="355"/>
      <c r="BCH85" s="355"/>
      <c r="BCI85" s="355"/>
      <c r="BCJ85" s="355"/>
      <c r="BCK85" s="355"/>
      <c r="BCL85" s="355"/>
      <c r="BCM85" s="355"/>
      <c r="BCN85" s="355"/>
      <c r="BCO85" s="355"/>
      <c r="BCP85" s="355"/>
      <c r="BCQ85" s="355"/>
      <c r="BCR85" s="355"/>
      <c r="BCS85" s="355"/>
      <c r="BCT85" s="355"/>
      <c r="BCU85" s="355"/>
      <c r="BCV85" s="355"/>
      <c r="BCW85" s="355"/>
      <c r="BCX85" s="355"/>
      <c r="BCY85" s="355"/>
      <c r="BCZ85" s="355"/>
      <c r="BDA85" s="355"/>
      <c r="BDB85" s="355"/>
      <c r="BDC85" s="355"/>
      <c r="BDD85" s="355"/>
      <c r="BDE85" s="355"/>
      <c r="BDF85" s="355"/>
      <c r="BDG85" s="355"/>
      <c r="BDH85" s="355"/>
      <c r="BDI85" s="355"/>
      <c r="BDJ85" s="355"/>
      <c r="BDK85" s="355"/>
      <c r="BDL85" s="355"/>
      <c r="BDM85" s="355"/>
      <c r="BDN85" s="355"/>
      <c r="BDO85" s="355"/>
      <c r="BDP85" s="355"/>
      <c r="BDQ85" s="355"/>
      <c r="BDR85" s="355"/>
      <c r="BDS85" s="355"/>
      <c r="BDT85" s="355"/>
      <c r="BDU85" s="355"/>
      <c r="BDV85" s="355"/>
      <c r="BDW85" s="355"/>
      <c r="BDX85" s="355"/>
      <c r="BDY85" s="355"/>
      <c r="BDZ85" s="355"/>
      <c r="BEA85" s="355"/>
      <c r="BEB85" s="355"/>
      <c r="BEC85" s="355"/>
      <c r="BED85" s="355"/>
      <c r="BEE85" s="355"/>
      <c r="BEF85" s="355"/>
      <c r="BEG85" s="355"/>
      <c r="BEH85" s="355"/>
      <c r="BEI85" s="355"/>
      <c r="BEJ85" s="355"/>
      <c r="BEK85" s="355"/>
      <c r="BEL85" s="355"/>
      <c r="BEM85" s="355"/>
      <c r="BEN85" s="355"/>
      <c r="BEO85" s="355"/>
      <c r="BEP85" s="355"/>
      <c r="BEQ85" s="355"/>
      <c r="BER85" s="355"/>
      <c r="BES85" s="355"/>
      <c r="BET85" s="355"/>
      <c r="BEU85" s="355"/>
      <c r="BEV85" s="355"/>
      <c r="BEW85" s="355"/>
      <c r="BEX85" s="355"/>
      <c r="BEY85" s="355"/>
      <c r="BEZ85" s="355"/>
      <c r="BFA85" s="355"/>
      <c r="BFB85" s="355"/>
      <c r="BFC85" s="355"/>
      <c r="BFD85" s="355"/>
      <c r="BFE85" s="355"/>
      <c r="BFF85" s="355"/>
      <c r="BFG85" s="355"/>
      <c r="BFH85" s="355"/>
      <c r="BFI85" s="355"/>
      <c r="BFJ85" s="355"/>
      <c r="BFK85" s="355"/>
      <c r="BFL85" s="355"/>
      <c r="BFM85" s="355"/>
      <c r="BFN85" s="355"/>
      <c r="BFO85" s="355"/>
      <c r="BFP85" s="355"/>
      <c r="BFQ85" s="355"/>
      <c r="BFR85" s="355"/>
      <c r="BFS85" s="355"/>
      <c r="BFT85" s="355"/>
      <c r="BFU85" s="355"/>
      <c r="BFV85" s="355"/>
      <c r="BFW85" s="355"/>
      <c r="BFX85" s="355"/>
      <c r="BFY85" s="355"/>
      <c r="BFZ85" s="355"/>
      <c r="BGA85" s="355"/>
      <c r="BGB85" s="355"/>
      <c r="BGC85" s="355"/>
      <c r="BGD85" s="355"/>
      <c r="BGE85" s="355"/>
      <c r="BGL85" s="355"/>
      <c r="BGM85" s="355"/>
      <c r="BGN85" s="355"/>
      <c r="BGO85" s="355"/>
      <c r="BGP85" s="355"/>
      <c r="BGQ85" s="355"/>
      <c r="BGR85" s="355"/>
      <c r="BGS85" s="355"/>
      <c r="BGT85" s="355"/>
      <c r="BGU85" s="355"/>
      <c r="BGV85" s="355"/>
      <c r="BGW85" s="355"/>
      <c r="BGX85" s="355"/>
      <c r="BGY85" s="355"/>
      <c r="BGZ85" s="355"/>
      <c r="BHA85" s="355"/>
      <c r="BHB85" s="355"/>
      <c r="BHC85" s="355"/>
      <c r="BHD85" s="355"/>
      <c r="BHE85" s="355"/>
      <c r="BHF85" s="355"/>
      <c r="BHG85" s="355"/>
      <c r="BHH85" s="355"/>
      <c r="BHI85" s="355"/>
      <c r="BHJ85" s="355"/>
      <c r="BHK85" s="355"/>
      <c r="BHL85" s="355"/>
      <c r="BHM85" s="355"/>
      <c r="BHN85" s="355"/>
      <c r="BHO85" s="355"/>
      <c r="BHP85" s="355"/>
      <c r="BHQ85" s="355"/>
      <c r="BHR85" s="355"/>
      <c r="BHS85" s="355"/>
      <c r="BHT85" s="355"/>
      <c r="BHU85" s="355"/>
      <c r="BHV85" s="355"/>
      <c r="BHW85" s="355"/>
      <c r="BHX85" s="355"/>
      <c r="BHY85" s="355"/>
      <c r="BHZ85" s="355"/>
      <c r="BIA85" s="355"/>
      <c r="BIB85" s="355"/>
      <c r="BIC85" s="355"/>
      <c r="BID85" s="355"/>
      <c r="BIE85" s="355"/>
      <c r="BIF85" s="355"/>
      <c r="BIG85" s="355"/>
      <c r="BIH85" s="355"/>
      <c r="BII85" s="355"/>
      <c r="BIJ85" s="355"/>
      <c r="BIK85" s="355"/>
      <c r="BIL85" s="355"/>
      <c r="BIM85" s="355"/>
      <c r="BIN85" s="355"/>
      <c r="BIO85" s="355"/>
      <c r="BIP85" s="355"/>
      <c r="BIQ85" s="355"/>
      <c r="BIR85" s="355"/>
      <c r="BIS85" s="355"/>
      <c r="BIT85" s="355"/>
      <c r="BIU85" s="355"/>
      <c r="BIV85" s="355"/>
      <c r="BIW85" s="355"/>
      <c r="BIX85" s="355"/>
      <c r="BIY85" s="355"/>
      <c r="BIZ85" s="355"/>
      <c r="BJA85" s="355"/>
      <c r="BJB85" s="355"/>
      <c r="BJC85" s="355"/>
      <c r="BJD85" s="355"/>
      <c r="BJE85" s="355"/>
      <c r="BJF85" s="355"/>
      <c r="BJG85" s="355"/>
      <c r="BJH85" s="355"/>
      <c r="BJI85" s="355"/>
      <c r="BJJ85" s="355"/>
      <c r="BJK85" s="355"/>
      <c r="BJL85" s="355"/>
      <c r="BJM85" s="355"/>
      <c r="BJN85" s="355"/>
      <c r="BJO85" s="355"/>
      <c r="BJP85" s="355"/>
      <c r="BJQ85" s="355"/>
      <c r="BJR85" s="355"/>
      <c r="BJS85" s="355"/>
      <c r="BJT85" s="355"/>
      <c r="BJU85" s="355"/>
      <c r="BJV85" s="355"/>
      <c r="BJW85" s="355"/>
      <c r="BJX85" s="355"/>
      <c r="BJY85" s="355"/>
      <c r="BJZ85" s="355"/>
      <c r="BKA85" s="355"/>
      <c r="BKB85" s="355"/>
      <c r="BKC85" s="355"/>
      <c r="BKD85" s="355"/>
      <c r="BKE85" s="355"/>
      <c r="BKF85" s="355"/>
      <c r="BKG85" s="355"/>
      <c r="BKH85" s="355"/>
      <c r="BKI85" s="355"/>
      <c r="BKJ85" s="355"/>
      <c r="BKK85" s="355"/>
      <c r="BKL85" s="355"/>
      <c r="BKM85" s="355"/>
      <c r="BKN85" s="355"/>
      <c r="BKO85" s="355"/>
      <c r="BKP85" s="355"/>
      <c r="BKQ85" s="355"/>
      <c r="BKR85" s="355"/>
      <c r="BKS85" s="355"/>
      <c r="BKT85" s="355"/>
      <c r="BKU85" s="355"/>
      <c r="BKV85" s="355"/>
      <c r="BKW85" s="355"/>
      <c r="BKX85" s="355"/>
      <c r="BKY85" s="355"/>
      <c r="BKZ85" s="355"/>
      <c r="BLA85" s="355"/>
      <c r="BLB85" s="355"/>
      <c r="BLC85" s="355"/>
      <c r="BLD85" s="355"/>
      <c r="BLE85" s="355"/>
      <c r="BLF85" s="355"/>
      <c r="BLG85" s="355"/>
      <c r="BLH85" s="355"/>
      <c r="BLI85" s="355"/>
      <c r="BLJ85" s="355"/>
      <c r="BLK85" s="355"/>
      <c r="BLL85" s="355"/>
      <c r="BLM85" s="355"/>
      <c r="BLN85" s="355"/>
      <c r="BLO85" s="355"/>
      <c r="BLP85" s="355"/>
      <c r="BLQ85" s="355"/>
      <c r="BLR85" s="355"/>
      <c r="BLS85" s="355"/>
      <c r="BLT85" s="355"/>
      <c r="BLU85" s="355"/>
      <c r="BLV85" s="355"/>
      <c r="BLW85" s="355"/>
      <c r="BLX85" s="355"/>
      <c r="BLY85" s="355"/>
      <c r="BLZ85" s="355"/>
      <c r="BMA85" s="355"/>
      <c r="BMB85" s="355"/>
      <c r="BMC85" s="355"/>
      <c r="BMD85" s="355"/>
      <c r="BME85" s="355"/>
      <c r="BMF85" s="355"/>
      <c r="BMG85" s="355"/>
      <c r="BMH85" s="355"/>
      <c r="BMI85" s="355"/>
      <c r="BMJ85" s="355"/>
      <c r="BMK85" s="355"/>
      <c r="BML85" s="355"/>
      <c r="BMM85" s="355"/>
      <c r="BMN85" s="355"/>
      <c r="BMO85" s="355"/>
      <c r="BMP85" s="355"/>
      <c r="BMQ85" s="355"/>
      <c r="BMR85" s="355"/>
      <c r="BMS85" s="355"/>
      <c r="BMT85" s="355"/>
      <c r="BMU85" s="355"/>
      <c r="BMV85" s="355"/>
      <c r="BMW85" s="355"/>
      <c r="BMX85" s="355"/>
      <c r="BMY85" s="355"/>
      <c r="BMZ85" s="355"/>
      <c r="BNA85" s="355"/>
      <c r="BNB85" s="355"/>
      <c r="BNC85" s="355"/>
      <c r="BND85" s="355"/>
      <c r="BNE85" s="355"/>
      <c r="BNF85" s="355"/>
      <c r="BNG85" s="355"/>
      <c r="BNH85" s="355"/>
      <c r="BNI85" s="355"/>
      <c r="BNJ85" s="355"/>
      <c r="BNK85" s="355"/>
      <c r="BNL85" s="355"/>
      <c r="BNM85" s="355"/>
      <c r="BNN85" s="355"/>
      <c r="BNO85" s="355"/>
      <c r="BNP85" s="355"/>
      <c r="BNQ85" s="355"/>
      <c r="BNR85" s="355"/>
      <c r="BNS85" s="355"/>
      <c r="BNT85" s="355"/>
      <c r="BNU85" s="355"/>
      <c r="BNV85" s="355"/>
      <c r="BNW85" s="355"/>
      <c r="BNX85" s="355"/>
      <c r="BNY85" s="355"/>
      <c r="BNZ85" s="355"/>
      <c r="BOA85" s="355"/>
      <c r="BOB85" s="355"/>
      <c r="BOC85" s="355"/>
      <c r="BOD85" s="355"/>
      <c r="BOE85" s="355"/>
      <c r="BOF85" s="355"/>
      <c r="BOG85" s="355"/>
      <c r="BOH85" s="355"/>
      <c r="BOI85" s="355"/>
      <c r="BOJ85" s="355"/>
      <c r="BOK85" s="355"/>
      <c r="BOL85" s="355"/>
      <c r="BOM85" s="355"/>
      <c r="BON85" s="355"/>
      <c r="BOO85" s="355"/>
      <c r="BOP85" s="355"/>
      <c r="BOQ85" s="355"/>
      <c r="BOR85" s="355"/>
      <c r="BOS85" s="355"/>
      <c r="BOT85" s="355"/>
      <c r="BOU85" s="355"/>
      <c r="BOV85" s="355"/>
      <c r="BOW85" s="355"/>
      <c r="BOX85" s="355"/>
      <c r="BOY85" s="355"/>
      <c r="BOZ85" s="355"/>
      <c r="BPA85" s="355"/>
      <c r="BPB85" s="355"/>
      <c r="BPC85" s="355"/>
      <c r="BPD85" s="355"/>
      <c r="BPE85" s="355"/>
      <c r="BPF85" s="355"/>
      <c r="BPG85" s="355"/>
      <c r="BPH85" s="355"/>
      <c r="BPI85" s="355"/>
      <c r="BPJ85" s="355"/>
      <c r="BPK85" s="355"/>
      <c r="BPL85" s="355"/>
      <c r="BPM85" s="355"/>
      <c r="BPN85" s="355"/>
      <c r="BPO85" s="355"/>
      <c r="BPP85" s="355"/>
      <c r="BPQ85" s="355"/>
      <c r="BPR85" s="355"/>
      <c r="BPS85" s="355"/>
      <c r="BPT85" s="355"/>
      <c r="BPU85" s="355"/>
      <c r="BPV85" s="355"/>
      <c r="BPW85" s="355"/>
      <c r="BPX85" s="355"/>
      <c r="BPY85" s="355"/>
      <c r="BPZ85" s="355"/>
      <c r="BQA85" s="355"/>
      <c r="BQH85" s="355"/>
      <c r="BQI85" s="355"/>
      <c r="BQJ85" s="355"/>
      <c r="BQK85" s="355"/>
      <c r="BQL85" s="355"/>
      <c r="BQM85" s="355"/>
      <c r="BQN85" s="355"/>
      <c r="BQO85" s="355"/>
      <c r="BQP85" s="355"/>
      <c r="BQQ85" s="355"/>
      <c r="BQR85" s="355"/>
      <c r="BQS85" s="355"/>
      <c r="BQT85" s="355"/>
      <c r="BQU85" s="355"/>
      <c r="BQV85" s="355"/>
      <c r="BQW85" s="355"/>
      <c r="BQX85" s="355"/>
      <c r="BQY85" s="355"/>
      <c r="BQZ85" s="355"/>
      <c r="BRA85" s="355"/>
      <c r="BRB85" s="355"/>
      <c r="BRC85" s="355"/>
      <c r="BRD85" s="355"/>
      <c r="BRE85" s="355"/>
      <c r="BRF85" s="355"/>
      <c r="BRG85" s="355"/>
      <c r="BRH85" s="355"/>
      <c r="BRI85" s="355"/>
      <c r="BRJ85" s="355"/>
      <c r="BRK85" s="355"/>
      <c r="BRL85" s="355"/>
      <c r="BRM85" s="355"/>
      <c r="BRN85" s="355"/>
      <c r="BRO85" s="355"/>
      <c r="BRP85" s="355"/>
      <c r="BRQ85" s="355"/>
      <c r="BRR85" s="355"/>
      <c r="BRS85" s="355"/>
      <c r="BRT85" s="355"/>
      <c r="BRU85" s="355"/>
      <c r="BRV85" s="355"/>
      <c r="BRW85" s="355"/>
      <c r="BRX85" s="355"/>
      <c r="BRY85" s="355"/>
      <c r="BRZ85" s="355"/>
      <c r="BSA85" s="355"/>
      <c r="BSB85" s="355"/>
      <c r="BSC85" s="355"/>
      <c r="BSD85" s="355"/>
      <c r="BSE85" s="355"/>
      <c r="BSF85" s="355"/>
      <c r="BSG85" s="355"/>
      <c r="BSH85" s="355"/>
      <c r="BSI85" s="355"/>
      <c r="BSJ85" s="355"/>
      <c r="BSK85" s="355"/>
      <c r="BSL85" s="355"/>
      <c r="BSM85" s="355"/>
      <c r="BSN85" s="355"/>
      <c r="BSO85" s="355"/>
      <c r="BSP85" s="355"/>
      <c r="BSQ85" s="355"/>
      <c r="BSR85" s="355"/>
      <c r="BSS85" s="355"/>
      <c r="BST85" s="355"/>
      <c r="BSU85" s="355"/>
      <c r="BSV85" s="355"/>
      <c r="BSW85" s="355"/>
      <c r="BSX85" s="355"/>
      <c r="BSY85" s="355"/>
      <c r="BSZ85" s="355"/>
      <c r="BTA85" s="355"/>
      <c r="BTB85" s="355"/>
      <c r="BTC85" s="355"/>
      <c r="BTD85" s="355"/>
      <c r="BTE85" s="355"/>
      <c r="BTF85" s="355"/>
      <c r="BTG85" s="355"/>
      <c r="BTH85" s="355"/>
      <c r="BTI85" s="355"/>
      <c r="BTJ85" s="355"/>
      <c r="BTK85" s="355"/>
      <c r="BTL85" s="355"/>
      <c r="BTM85" s="355"/>
      <c r="BTN85" s="355"/>
      <c r="BTO85" s="355"/>
      <c r="BTP85" s="355"/>
      <c r="BTQ85" s="355"/>
      <c r="BTR85" s="355"/>
      <c r="BTS85" s="355"/>
      <c r="BTT85" s="355"/>
      <c r="BTU85" s="355"/>
      <c r="BTV85" s="355"/>
      <c r="BTW85" s="355"/>
      <c r="BTX85" s="355"/>
      <c r="BTY85" s="355"/>
      <c r="BTZ85" s="355"/>
      <c r="BUA85" s="355"/>
      <c r="BUB85" s="355"/>
      <c r="BUC85" s="355"/>
      <c r="BUD85" s="355"/>
      <c r="BUE85" s="355"/>
      <c r="BUF85" s="355"/>
      <c r="BUG85" s="355"/>
      <c r="BUH85" s="355"/>
      <c r="BUI85" s="355"/>
      <c r="BUJ85" s="355"/>
      <c r="BUK85" s="355"/>
      <c r="BUL85" s="355"/>
      <c r="BUM85" s="355"/>
      <c r="BUN85" s="355"/>
      <c r="BUO85" s="355"/>
      <c r="BUP85" s="355"/>
      <c r="BUQ85" s="355"/>
      <c r="BUR85" s="355"/>
      <c r="BUS85" s="355"/>
      <c r="BUT85" s="355"/>
      <c r="BUU85" s="355"/>
      <c r="BUV85" s="355"/>
      <c r="BUW85" s="355"/>
      <c r="BUX85" s="355"/>
      <c r="BUY85" s="355"/>
      <c r="BUZ85" s="355"/>
      <c r="BVA85" s="355"/>
      <c r="BVB85" s="355"/>
      <c r="BVC85" s="355"/>
      <c r="BVD85" s="355"/>
      <c r="BVE85" s="355"/>
      <c r="BVF85" s="355"/>
      <c r="BVG85" s="355"/>
      <c r="BVH85" s="355"/>
      <c r="BVI85" s="355"/>
      <c r="BVJ85" s="355"/>
      <c r="BVK85" s="355"/>
      <c r="BVL85" s="355"/>
      <c r="BVM85" s="355"/>
      <c r="BVN85" s="355"/>
      <c r="BVO85" s="355"/>
      <c r="BVP85" s="355"/>
      <c r="BVQ85" s="355"/>
      <c r="BVR85" s="355"/>
      <c r="BVS85" s="355"/>
      <c r="BVT85" s="355"/>
      <c r="BVU85" s="355"/>
      <c r="BVV85" s="355"/>
      <c r="BVW85" s="355"/>
      <c r="BVX85" s="355"/>
      <c r="BVY85" s="355"/>
      <c r="BVZ85" s="355"/>
      <c r="BWA85" s="355"/>
      <c r="BWB85" s="355"/>
      <c r="BWC85" s="355"/>
      <c r="BWD85" s="355"/>
      <c r="BWE85" s="355"/>
      <c r="BWF85" s="355"/>
      <c r="BWG85" s="355"/>
      <c r="BWH85" s="355"/>
      <c r="BWI85" s="355"/>
      <c r="BWJ85" s="355"/>
      <c r="BWK85" s="355"/>
      <c r="BWL85" s="355"/>
      <c r="BWM85" s="355"/>
      <c r="BWN85" s="355"/>
      <c r="BWO85" s="355"/>
      <c r="BWP85" s="355"/>
      <c r="BWQ85" s="355"/>
      <c r="BWR85" s="355"/>
      <c r="BWS85" s="355"/>
      <c r="BWT85" s="355"/>
      <c r="BWU85" s="355"/>
      <c r="BWV85" s="355"/>
      <c r="BWW85" s="355"/>
      <c r="BWX85" s="355"/>
      <c r="BWY85" s="355"/>
      <c r="BWZ85" s="355"/>
      <c r="BXA85" s="355"/>
      <c r="BXB85" s="355"/>
      <c r="BXC85" s="355"/>
      <c r="BXD85" s="355"/>
      <c r="BXE85" s="355"/>
      <c r="BXF85" s="355"/>
      <c r="BXG85" s="355"/>
      <c r="BXH85" s="355"/>
      <c r="BXI85" s="355"/>
      <c r="BXJ85" s="355"/>
      <c r="BXK85" s="355"/>
      <c r="BXL85" s="355"/>
      <c r="BXM85" s="355"/>
      <c r="BXN85" s="355"/>
      <c r="BXO85" s="355"/>
      <c r="BXP85" s="355"/>
      <c r="BXQ85" s="355"/>
      <c r="BXR85" s="355"/>
      <c r="BXS85" s="355"/>
      <c r="BXT85" s="355"/>
      <c r="BXU85" s="355"/>
      <c r="BXV85" s="355"/>
      <c r="BXW85" s="355"/>
      <c r="BXX85" s="355"/>
      <c r="BXY85" s="355"/>
      <c r="BXZ85" s="355"/>
      <c r="BYA85" s="355"/>
      <c r="BYB85" s="355"/>
      <c r="BYC85" s="355"/>
      <c r="BYD85" s="355"/>
      <c r="BYE85" s="355"/>
      <c r="BYF85" s="355"/>
      <c r="BYG85" s="355"/>
      <c r="BYH85" s="355"/>
      <c r="BYI85" s="355"/>
      <c r="BYJ85" s="355"/>
      <c r="BYK85" s="355"/>
      <c r="BYL85" s="355"/>
      <c r="BYM85" s="355"/>
      <c r="BYN85" s="355"/>
      <c r="BYO85" s="355"/>
      <c r="BYP85" s="355"/>
      <c r="BYQ85" s="355"/>
      <c r="BYR85" s="355"/>
      <c r="BYS85" s="355"/>
      <c r="BYT85" s="355"/>
      <c r="BYU85" s="355"/>
      <c r="BYV85" s="355"/>
      <c r="BYW85" s="355"/>
      <c r="BYX85" s="355"/>
      <c r="BYY85" s="355"/>
      <c r="BYZ85" s="355"/>
      <c r="BZA85" s="355"/>
      <c r="BZB85" s="355"/>
      <c r="BZC85" s="355"/>
      <c r="BZD85" s="355"/>
      <c r="BZE85" s="355"/>
      <c r="BZF85" s="355"/>
      <c r="BZG85" s="355"/>
      <c r="BZH85" s="355"/>
      <c r="BZI85" s="355"/>
      <c r="BZJ85" s="355"/>
      <c r="BZK85" s="355"/>
      <c r="BZL85" s="355"/>
      <c r="BZM85" s="355"/>
      <c r="BZN85" s="355"/>
      <c r="BZO85" s="355"/>
      <c r="BZP85" s="355"/>
      <c r="BZQ85" s="355"/>
      <c r="BZR85" s="355"/>
      <c r="BZS85" s="355"/>
      <c r="BZT85" s="355"/>
      <c r="BZU85" s="355"/>
      <c r="BZV85" s="355"/>
      <c r="BZW85" s="355"/>
      <c r="CAD85" s="355"/>
      <c r="CAE85" s="355"/>
      <c r="CAF85" s="355"/>
      <c r="CAG85" s="355"/>
      <c r="CAH85" s="355"/>
      <c r="CAI85" s="355"/>
      <c r="CAJ85" s="355"/>
      <c r="CAK85" s="355"/>
      <c r="CAL85" s="355"/>
      <c r="CAM85" s="355"/>
      <c r="CAN85" s="355"/>
      <c r="CAO85" s="355"/>
      <c r="CAP85" s="355"/>
      <c r="CAQ85" s="355"/>
      <c r="CAR85" s="355"/>
      <c r="CAS85" s="355"/>
      <c r="CAT85" s="355"/>
      <c r="CAU85" s="355"/>
      <c r="CAV85" s="355"/>
      <c r="CAW85" s="355"/>
      <c r="CAX85" s="355"/>
      <c r="CAY85" s="355"/>
      <c r="CAZ85" s="355"/>
      <c r="CBA85" s="355"/>
      <c r="CBB85" s="355"/>
      <c r="CBC85" s="355"/>
      <c r="CBD85" s="355"/>
      <c r="CBE85" s="355"/>
      <c r="CBF85" s="355"/>
      <c r="CBG85" s="355"/>
      <c r="CBH85" s="355"/>
      <c r="CBI85" s="355"/>
      <c r="CBJ85" s="355"/>
      <c r="CBK85" s="355"/>
      <c r="CBL85" s="355"/>
      <c r="CBM85" s="355"/>
      <c r="CBN85" s="355"/>
      <c r="CBO85" s="355"/>
      <c r="CBP85" s="355"/>
      <c r="CBQ85" s="355"/>
      <c r="CBR85" s="355"/>
      <c r="CBS85" s="355"/>
      <c r="CBT85" s="355"/>
      <c r="CBU85" s="355"/>
      <c r="CBV85" s="355"/>
      <c r="CBW85" s="355"/>
      <c r="CBX85" s="355"/>
      <c r="CBY85" s="355"/>
      <c r="CBZ85" s="355"/>
      <c r="CCA85" s="355"/>
      <c r="CCB85" s="355"/>
      <c r="CCC85" s="355"/>
      <c r="CCD85" s="355"/>
      <c r="CCE85" s="355"/>
      <c r="CCF85" s="355"/>
      <c r="CCG85" s="355"/>
      <c r="CCH85" s="355"/>
      <c r="CCI85" s="355"/>
      <c r="CCJ85" s="355"/>
      <c r="CCK85" s="355"/>
      <c r="CCL85" s="355"/>
      <c r="CCM85" s="355"/>
      <c r="CCN85" s="355"/>
      <c r="CCO85" s="355"/>
      <c r="CCP85" s="355"/>
      <c r="CCQ85" s="355"/>
      <c r="CCR85" s="355"/>
      <c r="CCS85" s="355"/>
      <c r="CCT85" s="355"/>
      <c r="CCU85" s="355"/>
      <c r="CCV85" s="355"/>
      <c r="CCW85" s="355"/>
      <c r="CCX85" s="355"/>
      <c r="CCY85" s="355"/>
      <c r="CCZ85" s="355"/>
      <c r="CDA85" s="355"/>
      <c r="CDB85" s="355"/>
      <c r="CDC85" s="355"/>
      <c r="CDD85" s="355"/>
      <c r="CDE85" s="355"/>
      <c r="CDF85" s="355"/>
      <c r="CDG85" s="355"/>
      <c r="CDH85" s="355"/>
      <c r="CDI85" s="355"/>
      <c r="CDJ85" s="355"/>
      <c r="CDK85" s="355"/>
      <c r="CDL85" s="355"/>
      <c r="CDM85" s="355"/>
      <c r="CDN85" s="355"/>
      <c r="CDO85" s="355"/>
      <c r="CDP85" s="355"/>
      <c r="CDQ85" s="355"/>
      <c r="CDR85" s="355"/>
      <c r="CDS85" s="355"/>
      <c r="CDT85" s="355"/>
      <c r="CDU85" s="355"/>
      <c r="CDV85" s="355"/>
      <c r="CDW85" s="355"/>
      <c r="CDX85" s="355"/>
      <c r="CDY85" s="355"/>
      <c r="CDZ85" s="355"/>
      <c r="CEA85" s="355"/>
      <c r="CEB85" s="355"/>
      <c r="CEC85" s="355"/>
      <c r="CED85" s="355"/>
      <c r="CEE85" s="355"/>
      <c r="CEF85" s="355"/>
      <c r="CEG85" s="355"/>
      <c r="CEH85" s="355"/>
      <c r="CEI85" s="355"/>
      <c r="CEJ85" s="355"/>
      <c r="CEK85" s="355"/>
      <c r="CEL85" s="355"/>
      <c r="CEM85" s="355"/>
      <c r="CEN85" s="355"/>
      <c r="CEO85" s="355"/>
      <c r="CEP85" s="355"/>
      <c r="CEQ85" s="355"/>
      <c r="CER85" s="355"/>
      <c r="CES85" s="355"/>
      <c r="CET85" s="355"/>
      <c r="CEU85" s="355"/>
      <c r="CEV85" s="355"/>
      <c r="CEW85" s="355"/>
      <c r="CEX85" s="355"/>
      <c r="CEY85" s="355"/>
      <c r="CEZ85" s="355"/>
      <c r="CFA85" s="355"/>
      <c r="CFB85" s="355"/>
      <c r="CFC85" s="355"/>
      <c r="CFD85" s="355"/>
      <c r="CFE85" s="355"/>
      <c r="CFF85" s="355"/>
      <c r="CFG85" s="355"/>
      <c r="CFH85" s="355"/>
      <c r="CFI85" s="355"/>
      <c r="CFJ85" s="355"/>
      <c r="CFK85" s="355"/>
      <c r="CFL85" s="355"/>
      <c r="CFM85" s="355"/>
      <c r="CFN85" s="355"/>
      <c r="CFO85" s="355"/>
      <c r="CFP85" s="355"/>
      <c r="CFQ85" s="355"/>
      <c r="CFR85" s="355"/>
      <c r="CFS85" s="355"/>
      <c r="CFT85" s="355"/>
      <c r="CFU85" s="355"/>
      <c r="CFV85" s="355"/>
      <c r="CFW85" s="355"/>
      <c r="CFX85" s="355"/>
      <c r="CFY85" s="355"/>
      <c r="CFZ85" s="355"/>
      <c r="CGA85" s="355"/>
      <c r="CGB85" s="355"/>
      <c r="CGC85" s="355"/>
      <c r="CGD85" s="355"/>
      <c r="CGE85" s="355"/>
      <c r="CGF85" s="355"/>
      <c r="CGG85" s="355"/>
      <c r="CGH85" s="355"/>
      <c r="CGI85" s="355"/>
      <c r="CGJ85" s="355"/>
      <c r="CGK85" s="355"/>
      <c r="CGL85" s="355"/>
      <c r="CGM85" s="355"/>
      <c r="CGN85" s="355"/>
      <c r="CGO85" s="355"/>
      <c r="CGP85" s="355"/>
      <c r="CGQ85" s="355"/>
      <c r="CGR85" s="355"/>
      <c r="CGS85" s="355"/>
      <c r="CGT85" s="355"/>
      <c r="CGU85" s="355"/>
      <c r="CGV85" s="355"/>
      <c r="CGW85" s="355"/>
      <c r="CGX85" s="355"/>
      <c r="CGY85" s="355"/>
      <c r="CGZ85" s="355"/>
      <c r="CHA85" s="355"/>
      <c r="CHB85" s="355"/>
      <c r="CHC85" s="355"/>
      <c r="CHD85" s="355"/>
      <c r="CHE85" s="355"/>
      <c r="CHF85" s="355"/>
      <c r="CHG85" s="355"/>
      <c r="CHH85" s="355"/>
      <c r="CHI85" s="355"/>
      <c r="CHJ85" s="355"/>
      <c r="CHK85" s="355"/>
      <c r="CHL85" s="355"/>
      <c r="CHM85" s="355"/>
      <c r="CHN85" s="355"/>
      <c r="CHO85" s="355"/>
      <c r="CHP85" s="355"/>
      <c r="CHQ85" s="355"/>
      <c r="CHR85" s="355"/>
      <c r="CHS85" s="355"/>
      <c r="CHT85" s="355"/>
      <c r="CHU85" s="355"/>
      <c r="CHV85" s="355"/>
      <c r="CHW85" s="355"/>
      <c r="CHX85" s="355"/>
      <c r="CHY85" s="355"/>
      <c r="CHZ85" s="355"/>
      <c r="CIA85" s="355"/>
      <c r="CIB85" s="355"/>
      <c r="CIC85" s="355"/>
      <c r="CID85" s="355"/>
      <c r="CIE85" s="355"/>
      <c r="CIF85" s="355"/>
      <c r="CIG85" s="355"/>
      <c r="CIH85" s="355"/>
      <c r="CII85" s="355"/>
      <c r="CIJ85" s="355"/>
      <c r="CIK85" s="355"/>
      <c r="CIL85" s="355"/>
      <c r="CIM85" s="355"/>
      <c r="CIN85" s="355"/>
      <c r="CIO85" s="355"/>
      <c r="CIP85" s="355"/>
      <c r="CIQ85" s="355"/>
      <c r="CIR85" s="355"/>
      <c r="CIS85" s="355"/>
      <c r="CIT85" s="355"/>
      <c r="CIU85" s="355"/>
      <c r="CIV85" s="355"/>
      <c r="CIW85" s="355"/>
      <c r="CIX85" s="355"/>
      <c r="CIY85" s="355"/>
      <c r="CIZ85" s="355"/>
      <c r="CJA85" s="355"/>
      <c r="CJB85" s="355"/>
      <c r="CJC85" s="355"/>
      <c r="CJD85" s="355"/>
      <c r="CJE85" s="355"/>
      <c r="CJF85" s="355"/>
      <c r="CJG85" s="355"/>
      <c r="CJH85" s="355"/>
      <c r="CJI85" s="355"/>
      <c r="CJJ85" s="355"/>
      <c r="CJK85" s="355"/>
      <c r="CJL85" s="355"/>
      <c r="CJM85" s="355"/>
      <c r="CJN85" s="355"/>
      <c r="CJO85" s="355"/>
      <c r="CJP85" s="355"/>
      <c r="CJQ85" s="355"/>
      <c r="CJR85" s="355"/>
      <c r="CJS85" s="355"/>
      <c r="CJZ85" s="355"/>
      <c r="CKA85" s="355"/>
      <c r="CKB85" s="355"/>
      <c r="CKC85" s="355"/>
      <c r="CKD85" s="355"/>
      <c r="CKE85" s="355"/>
      <c r="CKF85" s="355"/>
      <c r="CKG85" s="355"/>
      <c r="CKH85" s="355"/>
      <c r="CKI85" s="355"/>
      <c r="CKJ85" s="355"/>
      <c r="CKK85" s="355"/>
      <c r="CKL85" s="355"/>
      <c r="CKM85" s="355"/>
      <c r="CKN85" s="355"/>
      <c r="CKO85" s="355"/>
      <c r="CKP85" s="355"/>
      <c r="CKQ85" s="355"/>
      <c r="CKR85" s="355"/>
      <c r="CKS85" s="355"/>
      <c r="CKT85" s="355"/>
      <c r="CKU85" s="355"/>
      <c r="CKV85" s="355"/>
      <c r="CKW85" s="355"/>
      <c r="CKX85" s="355"/>
      <c r="CKY85" s="355"/>
      <c r="CKZ85" s="355"/>
      <c r="CLA85" s="355"/>
      <c r="CLB85" s="355"/>
      <c r="CLC85" s="355"/>
      <c r="CLD85" s="355"/>
      <c r="CLE85" s="355"/>
      <c r="CLF85" s="355"/>
      <c r="CLG85" s="355"/>
      <c r="CLH85" s="355"/>
      <c r="CLI85" s="355"/>
      <c r="CLJ85" s="355"/>
      <c r="CLK85" s="355"/>
      <c r="CLL85" s="355"/>
      <c r="CLM85" s="355"/>
      <c r="CLN85" s="355"/>
      <c r="CLO85" s="355"/>
      <c r="CLP85" s="355"/>
      <c r="CLQ85" s="355"/>
      <c r="CLR85" s="355"/>
      <c r="CLS85" s="355"/>
      <c r="CLT85" s="355"/>
      <c r="CLU85" s="355"/>
      <c r="CLV85" s="355"/>
      <c r="CLW85" s="355"/>
      <c r="CLX85" s="355"/>
      <c r="CLY85" s="355"/>
      <c r="CLZ85" s="355"/>
      <c r="CMA85" s="355"/>
      <c r="CMB85" s="355"/>
      <c r="CMC85" s="355"/>
      <c r="CMD85" s="355"/>
      <c r="CME85" s="355"/>
      <c r="CMF85" s="355"/>
      <c r="CMG85" s="355"/>
      <c r="CMH85" s="355"/>
      <c r="CMI85" s="355"/>
      <c r="CMJ85" s="355"/>
      <c r="CMK85" s="355"/>
      <c r="CML85" s="355"/>
      <c r="CMM85" s="355"/>
      <c r="CMN85" s="355"/>
      <c r="CMO85" s="355"/>
      <c r="CMP85" s="355"/>
      <c r="CMQ85" s="355"/>
      <c r="CMR85" s="355"/>
      <c r="CMS85" s="355"/>
      <c r="CMT85" s="355"/>
      <c r="CMU85" s="355"/>
      <c r="CMV85" s="355"/>
      <c r="CMW85" s="355"/>
      <c r="CMX85" s="355"/>
      <c r="CMY85" s="355"/>
      <c r="CMZ85" s="355"/>
      <c r="CNA85" s="355"/>
      <c r="CNB85" s="355"/>
      <c r="CNC85" s="355"/>
      <c r="CND85" s="355"/>
      <c r="CNE85" s="355"/>
      <c r="CNF85" s="355"/>
      <c r="CNG85" s="355"/>
      <c r="CNH85" s="355"/>
      <c r="CNI85" s="355"/>
      <c r="CNJ85" s="355"/>
      <c r="CNK85" s="355"/>
      <c r="CNL85" s="355"/>
      <c r="CNM85" s="355"/>
      <c r="CNN85" s="355"/>
      <c r="CNO85" s="355"/>
      <c r="CNP85" s="355"/>
      <c r="CNQ85" s="355"/>
      <c r="CNR85" s="355"/>
      <c r="CNS85" s="355"/>
      <c r="CNT85" s="355"/>
      <c r="CNU85" s="355"/>
      <c r="CNV85" s="355"/>
      <c r="CNW85" s="355"/>
      <c r="CNX85" s="355"/>
      <c r="CNY85" s="355"/>
      <c r="CNZ85" s="355"/>
      <c r="COA85" s="355"/>
      <c r="COB85" s="355"/>
      <c r="COC85" s="355"/>
      <c r="COD85" s="355"/>
      <c r="COE85" s="355"/>
      <c r="COF85" s="355"/>
      <c r="COG85" s="355"/>
      <c r="COH85" s="355"/>
      <c r="COI85" s="355"/>
      <c r="COJ85" s="355"/>
      <c r="COK85" s="355"/>
      <c r="COL85" s="355"/>
      <c r="COM85" s="355"/>
      <c r="CON85" s="355"/>
      <c r="COO85" s="355"/>
      <c r="COP85" s="355"/>
      <c r="COQ85" s="355"/>
      <c r="COR85" s="355"/>
      <c r="COS85" s="355"/>
      <c r="COT85" s="355"/>
      <c r="COU85" s="355"/>
      <c r="COV85" s="355"/>
      <c r="COW85" s="355"/>
      <c r="COX85" s="355"/>
      <c r="COY85" s="355"/>
      <c r="COZ85" s="355"/>
      <c r="CPA85" s="355"/>
      <c r="CPB85" s="355"/>
      <c r="CPC85" s="355"/>
      <c r="CPD85" s="355"/>
      <c r="CPE85" s="355"/>
      <c r="CPF85" s="355"/>
      <c r="CPG85" s="355"/>
      <c r="CPH85" s="355"/>
      <c r="CPI85" s="355"/>
      <c r="CPJ85" s="355"/>
      <c r="CPK85" s="355"/>
      <c r="CPL85" s="355"/>
      <c r="CPM85" s="355"/>
      <c r="CPN85" s="355"/>
      <c r="CPO85" s="355"/>
      <c r="CPP85" s="355"/>
      <c r="CPQ85" s="355"/>
      <c r="CPR85" s="355"/>
      <c r="CPS85" s="355"/>
      <c r="CPT85" s="355"/>
      <c r="CPU85" s="355"/>
      <c r="CPV85" s="355"/>
      <c r="CPW85" s="355"/>
      <c r="CPX85" s="355"/>
      <c r="CPY85" s="355"/>
      <c r="CPZ85" s="355"/>
      <c r="CQA85" s="355"/>
      <c r="CQB85" s="355"/>
      <c r="CQC85" s="355"/>
      <c r="CQD85" s="355"/>
      <c r="CQE85" s="355"/>
      <c r="CQF85" s="355"/>
      <c r="CQG85" s="355"/>
      <c r="CQH85" s="355"/>
      <c r="CQI85" s="355"/>
      <c r="CQJ85" s="355"/>
      <c r="CQK85" s="355"/>
      <c r="CQL85" s="355"/>
      <c r="CQM85" s="355"/>
      <c r="CQN85" s="355"/>
      <c r="CQO85" s="355"/>
      <c r="CQP85" s="355"/>
      <c r="CQQ85" s="355"/>
      <c r="CQR85" s="355"/>
      <c r="CQS85" s="355"/>
      <c r="CQT85" s="355"/>
      <c r="CQU85" s="355"/>
      <c r="CQV85" s="355"/>
      <c r="CQW85" s="355"/>
      <c r="CQX85" s="355"/>
      <c r="CQY85" s="355"/>
      <c r="CQZ85" s="355"/>
      <c r="CRA85" s="355"/>
      <c r="CRB85" s="355"/>
      <c r="CRC85" s="355"/>
      <c r="CRD85" s="355"/>
      <c r="CRE85" s="355"/>
      <c r="CRF85" s="355"/>
      <c r="CRG85" s="355"/>
      <c r="CRH85" s="355"/>
      <c r="CRI85" s="355"/>
      <c r="CRJ85" s="355"/>
      <c r="CRK85" s="355"/>
      <c r="CRL85" s="355"/>
      <c r="CRM85" s="355"/>
      <c r="CRN85" s="355"/>
      <c r="CRO85" s="355"/>
      <c r="CRP85" s="355"/>
      <c r="CRQ85" s="355"/>
      <c r="CRR85" s="355"/>
      <c r="CRS85" s="355"/>
      <c r="CRT85" s="355"/>
      <c r="CRU85" s="355"/>
      <c r="CRV85" s="355"/>
      <c r="CRW85" s="355"/>
      <c r="CRX85" s="355"/>
      <c r="CRY85" s="355"/>
      <c r="CRZ85" s="355"/>
      <c r="CSA85" s="355"/>
      <c r="CSB85" s="355"/>
      <c r="CSC85" s="355"/>
      <c r="CSD85" s="355"/>
      <c r="CSE85" s="355"/>
      <c r="CSF85" s="355"/>
      <c r="CSG85" s="355"/>
      <c r="CSH85" s="355"/>
      <c r="CSI85" s="355"/>
      <c r="CSJ85" s="355"/>
      <c r="CSK85" s="355"/>
      <c r="CSL85" s="355"/>
      <c r="CSM85" s="355"/>
      <c r="CSN85" s="355"/>
      <c r="CSO85" s="355"/>
      <c r="CSP85" s="355"/>
      <c r="CSQ85" s="355"/>
      <c r="CSR85" s="355"/>
      <c r="CSS85" s="355"/>
      <c r="CST85" s="355"/>
      <c r="CSU85" s="355"/>
      <c r="CSV85" s="355"/>
      <c r="CSW85" s="355"/>
      <c r="CSX85" s="355"/>
      <c r="CSY85" s="355"/>
      <c r="CSZ85" s="355"/>
      <c r="CTA85" s="355"/>
      <c r="CTB85" s="355"/>
      <c r="CTC85" s="355"/>
      <c r="CTD85" s="355"/>
      <c r="CTE85" s="355"/>
      <c r="CTF85" s="355"/>
      <c r="CTG85" s="355"/>
      <c r="CTH85" s="355"/>
      <c r="CTI85" s="355"/>
      <c r="CTJ85" s="355"/>
      <c r="CTK85" s="355"/>
      <c r="CTL85" s="355"/>
      <c r="CTM85" s="355"/>
      <c r="CTN85" s="355"/>
      <c r="CTO85" s="355"/>
      <c r="CTV85" s="355"/>
      <c r="CTW85" s="355"/>
      <c r="CTX85" s="355"/>
      <c r="CTY85" s="355"/>
      <c r="CTZ85" s="355"/>
      <c r="CUA85" s="355"/>
      <c r="CUB85" s="355"/>
      <c r="CUC85" s="355"/>
      <c r="CUD85" s="355"/>
      <c r="CUE85" s="355"/>
      <c r="CUF85" s="355"/>
      <c r="CUG85" s="355"/>
      <c r="CUH85" s="355"/>
      <c r="CUI85" s="355"/>
      <c r="CUJ85" s="355"/>
      <c r="CUK85" s="355"/>
      <c r="CUL85" s="355"/>
      <c r="CUM85" s="355"/>
      <c r="CUN85" s="355"/>
      <c r="CUO85" s="355"/>
      <c r="CUP85" s="355"/>
      <c r="CUQ85" s="355"/>
      <c r="CUR85" s="355"/>
      <c r="CUS85" s="355"/>
      <c r="CUT85" s="355"/>
      <c r="CUU85" s="355"/>
      <c r="CUV85" s="355"/>
      <c r="CUW85" s="355"/>
      <c r="CUX85" s="355"/>
      <c r="CUY85" s="355"/>
      <c r="CUZ85" s="355"/>
      <c r="CVA85" s="355"/>
      <c r="CVB85" s="355"/>
      <c r="CVC85" s="355"/>
      <c r="CVD85" s="355"/>
      <c r="CVE85" s="355"/>
      <c r="CVF85" s="355"/>
      <c r="CVG85" s="355"/>
      <c r="CVH85" s="355"/>
      <c r="CVI85" s="355"/>
      <c r="CVJ85" s="355"/>
      <c r="CVK85" s="355"/>
      <c r="CVL85" s="355"/>
      <c r="CVM85" s="355"/>
      <c r="CVN85" s="355"/>
      <c r="CVO85" s="355"/>
      <c r="CVP85" s="355"/>
      <c r="CVQ85" s="355"/>
      <c r="CVR85" s="355"/>
      <c r="CVS85" s="355"/>
      <c r="CVT85" s="355"/>
      <c r="CVU85" s="355"/>
      <c r="CVV85" s="355"/>
      <c r="CVW85" s="355"/>
      <c r="CVX85" s="355"/>
      <c r="CVY85" s="355"/>
      <c r="CVZ85" s="355"/>
      <c r="CWA85" s="355"/>
      <c r="CWB85" s="355"/>
      <c r="CWC85" s="355"/>
      <c r="CWD85" s="355"/>
      <c r="CWE85" s="355"/>
      <c r="CWF85" s="355"/>
      <c r="CWG85" s="355"/>
      <c r="CWH85" s="355"/>
      <c r="CWI85" s="355"/>
      <c r="CWJ85" s="355"/>
      <c r="CWK85" s="355"/>
      <c r="CWL85" s="355"/>
      <c r="CWM85" s="355"/>
      <c r="CWN85" s="355"/>
      <c r="CWO85" s="355"/>
      <c r="CWP85" s="355"/>
      <c r="CWQ85" s="355"/>
      <c r="CWR85" s="355"/>
      <c r="CWS85" s="355"/>
      <c r="CWT85" s="355"/>
      <c r="CWU85" s="355"/>
      <c r="CWV85" s="355"/>
      <c r="CWW85" s="355"/>
      <c r="CWX85" s="355"/>
      <c r="CWY85" s="355"/>
      <c r="CWZ85" s="355"/>
      <c r="CXA85" s="355"/>
      <c r="CXB85" s="355"/>
      <c r="CXC85" s="355"/>
      <c r="CXD85" s="355"/>
      <c r="CXE85" s="355"/>
      <c r="CXF85" s="355"/>
      <c r="CXG85" s="355"/>
      <c r="CXH85" s="355"/>
      <c r="CXI85" s="355"/>
      <c r="CXJ85" s="355"/>
      <c r="CXK85" s="355"/>
      <c r="CXL85" s="355"/>
      <c r="CXM85" s="355"/>
      <c r="CXN85" s="355"/>
      <c r="CXO85" s="355"/>
      <c r="CXP85" s="355"/>
      <c r="CXQ85" s="355"/>
      <c r="CXR85" s="355"/>
      <c r="CXS85" s="355"/>
      <c r="CXT85" s="355"/>
      <c r="CXU85" s="355"/>
      <c r="CXV85" s="355"/>
      <c r="CXW85" s="355"/>
      <c r="CXX85" s="355"/>
      <c r="CXY85" s="355"/>
      <c r="CXZ85" s="355"/>
      <c r="CYA85" s="355"/>
      <c r="CYB85" s="355"/>
      <c r="CYC85" s="355"/>
      <c r="CYD85" s="355"/>
      <c r="CYE85" s="355"/>
      <c r="CYF85" s="355"/>
      <c r="CYG85" s="355"/>
      <c r="CYH85" s="355"/>
      <c r="CYI85" s="355"/>
      <c r="CYJ85" s="355"/>
      <c r="CYK85" s="355"/>
      <c r="CYL85" s="355"/>
      <c r="CYM85" s="355"/>
      <c r="CYN85" s="355"/>
      <c r="CYO85" s="355"/>
      <c r="CYP85" s="355"/>
      <c r="CYQ85" s="355"/>
      <c r="CYR85" s="355"/>
      <c r="CYS85" s="355"/>
      <c r="CYT85" s="355"/>
      <c r="CYU85" s="355"/>
      <c r="CYV85" s="355"/>
      <c r="CYW85" s="355"/>
      <c r="CYX85" s="355"/>
      <c r="CYY85" s="355"/>
      <c r="CYZ85" s="355"/>
      <c r="CZA85" s="355"/>
      <c r="CZB85" s="355"/>
      <c r="CZC85" s="355"/>
      <c r="CZD85" s="355"/>
      <c r="CZE85" s="355"/>
      <c r="CZF85" s="355"/>
      <c r="CZG85" s="355"/>
      <c r="CZH85" s="355"/>
      <c r="CZI85" s="355"/>
      <c r="CZJ85" s="355"/>
      <c r="CZK85" s="355"/>
      <c r="CZL85" s="355"/>
      <c r="CZM85" s="355"/>
      <c r="CZN85" s="355"/>
      <c r="CZO85" s="355"/>
      <c r="CZP85" s="355"/>
      <c r="CZQ85" s="355"/>
      <c r="CZR85" s="355"/>
      <c r="CZS85" s="355"/>
      <c r="CZT85" s="355"/>
      <c r="CZU85" s="355"/>
      <c r="CZV85" s="355"/>
      <c r="CZW85" s="355"/>
      <c r="CZX85" s="355"/>
      <c r="CZY85" s="355"/>
      <c r="CZZ85" s="355"/>
      <c r="DAA85" s="355"/>
      <c r="DAB85" s="355"/>
      <c r="DAC85" s="355"/>
      <c r="DAD85" s="355"/>
      <c r="DAE85" s="355"/>
      <c r="DAF85" s="355"/>
      <c r="DAG85" s="355"/>
      <c r="DAH85" s="355"/>
      <c r="DAI85" s="355"/>
      <c r="DAJ85" s="355"/>
      <c r="DAK85" s="355"/>
      <c r="DAL85" s="355"/>
      <c r="DAM85" s="355"/>
      <c r="DAN85" s="355"/>
      <c r="DAO85" s="355"/>
      <c r="DAP85" s="355"/>
      <c r="DAQ85" s="355"/>
      <c r="DAR85" s="355"/>
      <c r="DAS85" s="355"/>
      <c r="DAT85" s="355"/>
      <c r="DAU85" s="355"/>
      <c r="DAV85" s="355"/>
      <c r="DAW85" s="355"/>
      <c r="DAX85" s="355"/>
      <c r="DAY85" s="355"/>
      <c r="DAZ85" s="355"/>
      <c r="DBA85" s="355"/>
      <c r="DBB85" s="355"/>
      <c r="DBC85" s="355"/>
      <c r="DBD85" s="355"/>
      <c r="DBE85" s="355"/>
      <c r="DBF85" s="355"/>
      <c r="DBG85" s="355"/>
      <c r="DBH85" s="355"/>
      <c r="DBI85" s="355"/>
      <c r="DBJ85" s="355"/>
      <c r="DBK85" s="355"/>
      <c r="DBL85" s="355"/>
      <c r="DBM85" s="355"/>
      <c r="DBN85" s="355"/>
      <c r="DBO85" s="355"/>
      <c r="DBP85" s="355"/>
      <c r="DBQ85" s="355"/>
      <c r="DBR85" s="355"/>
      <c r="DBS85" s="355"/>
      <c r="DBT85" s="355"/>
      <c r="DBU85" s="355"/>
      <c r="DBV85" s="355"/>
      <c r="DBW85" s="355"/>
      <c r="DBX85" s="355"/>
      <c r="DBY85" s="355"/>
      <c r="DBZ85" s="355"/>
      <c r="DCA85" s="355"/>
      <c r="DCB85" s="355"/>
      <c r="DCC85" s="355"/>
      <c r="DCD85" s="355"/>
      <c r="DCE85" s="355"/>
      <c r="DCF85" s="355"/>
      <c r="DCG85" s="355"/>
      <c r="DCH85" s="355"/>
      <c r="DCI85" s="355"/>
      <c r="DCJ85" s="355"/>
      <c r="DCK85" s="355"/>
      <c r="DCL85" s="355"/>
      <c r="DCM85" s="355"/>
      <c r="DCN85" s="355"/>
      <c r="DCO85" s="355"/>
      <c r="DCP85" s="355"/>
      <c r="DCQ85" s="355"/>
      <c r="DCR85" s="355"/>
      <c r="DCS85" s="355"/>
      <c r="DCT85" s="355"/>
      <c r="DCU85" s="355"/>
      <c r="DCV85" s="355"/>
      <c r="DCW85" s="355"/>
      <c r="DCX85" s="355"/>
      <c r="DCY85" s="355"/>
      <c r="DCZ85" s="355"/>
      <c r="DDA85" s="355"/>
      <c r="DDB85" s="355"/>
      <c r="DDC85" s="355"/>
      <c r="DDD85" s="355"/>
      <c r="DDE85" s="355"/>
      <c r="DDF85" s="355"/>
      <c r="DDG85" s="355"/>
      <c r="DDH85" s="355"/>
      <c r="DDI85" s="355"/>
      <c r="DDJ85" s="355"/>
      <c r="DDK85" s="355"/>
      <c r="DDR85" s="355"/>
      <c r="DDS85" s="355"/>
      <c r="DDT85" s="355"/>
      <c r="DDU85" s="355"/>
      <c r="DDV85" s="355"/>
      <c r="DDW85" s="355"/>
      <c r="DDX85" s="355"/>
      <c r="DDY85" s="355"/>
      <c r="DDZ85" s="355"/>
      <c r="DEA85" s="355"/>
      <c r="DEB85" s="355"/>
      <c r="DEC85" s="355"/>
      <c r="DED85" s="355"/>
      <c r="DEE85" s="355"/>
      <c r="DEF85" s="355"/>
      <c r="DEG85" s="355"/>
      <c r="DEH85" s="355"/>
      <c r="DEI85" s="355"/>
      <c r="DEJ85" s="355"/>
      <c r="DEK85" s="355"/>
      <c r="DEL85" s="355"/>
      <c r="DEM85" s="355"/>
      <c r="DEN85" s="355"/>
      <c r="DEO85" s="355"/>
      <c r="DEP85" s="355"/>
      <c r="DEQ85" s="355"/>
      <c r="DER85" s="355"/>
      <c r="DES85" s="355"/>
      <c r="DET85" s="355"/>
      <c r="DEU85" s="355"/>
      <c r="DEV85" s="355"/>
      <c r="DEW85" s="355"/>
      <c r="DEX85" s="355"/>
      <c r="DEY85" s="355"/>
      <c r="DEZ85" s="355"/>
      <c r="DFA85" s="355"/>
      <c r="DFB85" s="355"/>
      <c r="DFC85" s="355"/>
      <c r="DFD85" s="355"/>
      <c r="DFE85" s="355"/>
      <c r="DFF85" s="355"/>
      <c r="DFG85" s="355"/>
      <c r="DFH85" s="355"/>
      <c r="DFI85" s="355"/>
      <c r="DFJ85" s="355"/>
      <c r="DFK85" s="355"/>
      <c r="DFL85" s="355"/>
      <c r="DFM85" s="355"/>
      <c r="DFN85" s="355"/>
      <c r="DFO85" s="355"/>
      <c r="DFP85" s="355"/>
      <c r="DFQ85" s="355"/>
      <c r="DFR85" s="355"/>
      <c r="DFS85" s="355"/>
      <c r="DFT85" s="355"/>
      <c r="DFU85" s="355"/>
      <c r="DFV85" s="355"/>
      <c r="DFW85" s="355"/>
      <c r="DFX85" s="355"/>
      <c r="DFY85" s="355"/>
      <c r="DFZ85" s="355"/>
      <c r="DGA85" s="355"/>
      <c r="DGB85" s="355"/>
      <c r="DGC85" s="355"/>
      <c r="DGD85" s="355"/>
      <c r="DGE85" s="355"/>
      <c r="DGF85" s="355"/>
      <c r="DGG85" s="355"/>
      <c r="DGH85" s="355"/>
      <c r="DGI85" s="355"/>
      <c r="DGJ85" s="355"/>
      <c r="DGK85" s="355"/>
      <c r="DGL85" s="355"/>
      <c r="DGM85" s="355"/>
      <c r="DGN85" s="355"/>
      <c r="DGO85" s="355"/>
      <c r="DGP85" s="355"/>
      <c r="DGQ85" s="355"/>
      <c r="DGR85" s="355"/>
      <c r="DGS85" s="355"/>
      <c r="DGT85" s="355"/>
      <c r="DGU85" s="355"/>
      <c r="DGV85" s="355"/>
      <c r="DGW85" s="355"/>
      <c r="DGX85" s="355"/>
      <c r="DGY85" s="355"/>
      <c r="DGZ85" s="355"/>
      <c r="DHA85" s="355"/>
      <c r="DHB85" s="355"/>
      <c r="DHC85" s="355"/>
      <c r="DHD85" s="355"/>
      <c r="DHE85" s="355"/>
      <c r="DHF85" s="355"/>
      <c r="DHG85" s="355"/>
      <c r="DHH85" s="355"/>
      <c r="DHI85" s="355"/>
      <c r="DHJ85" s="355"/>
      <c r="DHK85" s="355"/>
      <c r="DHL85" s="355"/>
      <c r="DHM85" s="355"/>
      <c r="DHN85" s="355"/>
      <c r="DHO85" s="355"/>
      <c r="DHP85" s="355"/>
      <c r="DHQ85" s="355"/>
      <c r="DHR85" s="355"/>
      <c r="DHS85" s="355"/>
      <c r="DHT85" s="355"/>
      <c r="DHU85" s="355"/>
      <c r="DHV85" s="355"/>
      <c r="DHW85" s="355"/>
      <c r="DHX85" s="355"/>
      <c r="DHY85" s="355"/>
      <c r="DHZ85" s="355"/>
      <c r="DIA85" s="355"/>
      <c r="DIB85" s="355"/>
      <c r="DIC85" s="355"/>
      <c r="DID85" s="355"/>
      <c r="DIE85" s="355"/>
      <c r="DIF85" s="355"/>
      <c r="DIG85" s="355"/>
      <c r="DIH85" s="355"/>
      <c r="DII85" s="355"/>
      <c r="DIJ85" s="355"/>
      <c r="DIK85" s="355"/>
      <c r="DIL85" s="355"/>
      <c r="DIM85" s="355"/>
      <c r="DIN85" s="355"/>
      <c r="DIO85" s="355"/>
      <c r="DIP85" s="355"/>
      <c r="DIQ85" s="355"/>
      <c r="DIR85" s="355"/>
      <c r="DIS85" s="355"/>
      <c r="DIT85" s="355"/>
      <c r="DIU85" s="355"/>
      <c r="DIV85" s="355"/>
      <c r="DIW85" s="355"/>
      <c r="DIX85" s="355"/>
      <c r="DIY85" s="355"/>
      <c r="DIZ85" s="355"/>
      <c r="DJA85" s="355"/>
      <c r="DJB85" s="355"/>
      <c r="DJC85" s="355"/>
      <c r="DJD85" s="355"/>
      <c r="DJE85" s="355"/>
      <c r="DJF85" s="355"/>
      <c r="DJG85" s="355"/>
      <c r="DJH85" s="355"/>
      <c r="DJI85" s="355"/>
      <c r="DJJ85" s="355"/>
      <c r="DJK85" s="355"/>
      <c r="DJL85" s="355"/>
      <c r="DJM85" s="355"/>
      <c r="DJN85" s="355"/>
      <c r="DJO85" s="355"/>
      <c r="DJP85" s="355"/>
      <c r="DJQ85" s="355"/>
      <c r="DJR85" s="355"/>
      <c r="DJS85" s="355"/>
      <c r="DJT85" s="355"/>
      <c r="DJU85" s="355"/>
      <c r="DJV85" s="355"/>
      <c r="DJW85" s="355"/>
      <c r="DJX85" s="355"/>
      <c r="DJY85" s="355"/>
      <c r="DJZ85" s="355"/>
      <c r="DKA85" s="355"/>
      <c r="DKB85" s="355"/>
      <c r="DKC85" s="355"/>
      <c r="DKD85" s="355"/>
      <c r="DKE85" s="355"/>
      <c r="DKF85" s="355"/>
      <c r="DKG85" s="355"/>
      <c r="DKH85" s="355"/>
      <c r="DKI85" s="355"/>
      <c r="DKJ85" s="355"/>
      <c r="DKK85" s="355"/>
      <c r="DKL85" s="355"/>
      <c r="DKM85" s="355"/>
      <c r="DKN85" s="355"/>
      <c r="DKO85" s="355"/>
      <c r="DKP85" s="355"/>
      <c r="DKQ85" s="355"/>
      <c r="DKR85" s="355"/>
      <c r="DKS85" s="355"/>
      <c r="DKT85" s="355"/>
      <c r="DKU85" s="355"/>
      <c r="DKV85" s="355"/>
      <c r="DKW85" s="355"/>
      <c r="DKX85" s="355"/>
      <c r="DKY85" s="355"/>
      <c r="DKZ85" s="355"/>
      <c r="DLA85" s="355"/>
      <c r="DLB85" s="355"/>
      <c r="DLC85" s="355"/>
      <c r="DLD85" s="355"/>
      <c r="DLE85" s="355"/>
      <c r="DLF85" s="355"/>
      <c r="DLG85" s="355"/>
      <c r="DLH85" s="355"/>
      <c r="DLI85" s="355"/>
      <c r="DLJ85" s="355"/>
      <c r="DLK85" s="355"/>
      <c r="DLL85" s="355"/>
      <c r="DLM85" s="355"/>
      <c r="DLN85" s="355"/>
      <c r="DLO85" s="355"/>
      <c r="DLP85" s="355"/>
      <c r="DLQ85" s="355"/>
      <c r="DLR85" s="355"/>
      <c r="DLS85" s="355"/>
      <c r="DLT85" s="355"/>
      <c r="DLU85" s="355"/>
      <c r="DLV85" s="355"/>
      <c r="DLW85" s="355"/>
      <c r="DLX85" s="355"/>
      <c r="DLY85" s="355"/>
      <c r="DLZ85" s="355"/>
      <c r="DMA85" s="355"/>
      <c r="DMB85" s="355"/>
      <c r="DMC85" s="355"/>
      <c r="DMD85" s="355"/>
      <c r="DME85" s="355"/>
      <c r="DMF85" s="355"/>
      <c r="DMG85" s="355"/>
      <c r="DMH85" s="355"/>
      <c r="DMI85" s="355"/>
      <c r="DMJ85" s="355"/>
      <c r="DMK85" s="355"/>
      <c r="DML85" s="355"/>
      <c r="DMM85" s="355"/>
      <c r="DMN85" s="355"/>
      <c r="DMO85" s="355"/>
      <c r="DMP85" s="355"/>
      <c r="DMQ85" s="355"/>
      <c r="DMR85" s="355"/>
      <c r="DMS85" s="355"/>
      <c r="DMT85" s="355"/>
      <c r="DMU85" s="355"/>
      <c r="DMV85" s="355"/>
      <c r="DMW85" s="355"/>
      <c r="DMX85" s="355"/>
      <c r="DMY85" s="355"/>
      <c r="DMZ85" s="355"/>
      <c r="DNA85" s="355"/>
      <c r="DNB85" s="355"/>
      <c r="DNC85" s="355"/>
      <c r="DND85" s="355"/>
      <c r="DNE85" s="355"/>
      <c r="DNF85" s="355"/>
      <c r="DNG85" s="355"/>
      <c r="DNN85" s="355"/>
      <c r="DNO85" s="355"/>
      <c r="DNP85" s="355"/>
      <c r="DNQ85" s="355"/>
      <c r="DNR85" s="355"/>
      <c r="DNS85" s="355"/>
      <c r="DNT85" s="355"/>
      <c r="DNU85" s="355"/>
      <c r="DNV85" s="355"/>
      <c r="DNW85" s="355"/>
      <c r="DNX85" s="355"/>
      <c r="DNY85" s="355"/>
      <c r="DNZ85" s="355"/>
      <c r="DOA85" s="355"/>
      <c r="DOB85" s="355"/>
      <c r="DOC85" s="355"/>
      <c r="DOD85" s="355"/>
      <c r="DOE85" s="355"/>
      <c r="DOF85" s="355"/>
      <c r="DOG85" s="355"/>
      <c r="DOH85" s="355"/>
      <c r="DOI85" s="355"/>
      <c r="DOJ85" s="355"/>
      <c r="DOK85" s="355"/>
      <c r="DOL85" s="355"/>
      <c r="DOM85" s="355"/>
      <c r="DON85" s="355"/>
      <c r="DOO85" s="355"/>
      <c r="DOP85" s="355"/>
      <c r="DOQ85" s="355"/>
      <c r="DOR85" s="355"/>
      <c r="DOS85" s="355"/>
      <c r="DOT85" s="355"/>
      <c r="DOU85" s="355"/>
      <c r="DOV85" s="355"/>
      <c r="DOW85" s="355"/>
      <c r="DOX85" s="355"/>
      <c r="DOY85" s="355"/>
      <c r="DOZ85" s="355"/>
      <c r="DPA85" s="355"/>
      <c r="DPB85" s="355"/>
      <c r="DPC85" s="355"/>
      <c r="DPD85" s="355"/>
      <c r="DPE85" s="355"/>
      <c r="DPF85" s="355"/>
      <c r="DPG85" s="355"/>
      <c r="DPH85" s="355"/>
      <c r="DPI85" s="355"/>
      <c r="DPJ85" s="355"/>
      <c r="DPK85" s="355"/>
      <c r="DPL85" s="355"/>
      <c r="DPM85" s="355"/>
      <c r="DPN85" s="355"/>
      <c r="DPO85" s="355"/>
      <c r="DPP85" s="355"/>
      <c r="DPQ85" s="355"/>
      <c r="DPR85" s="355"/>
      <c r="DPS85" s="355"/>
      <c r="DPT85" s="355"/>
      <c r="DPU85" s="355"/>
      <c r="DPV85" s="355"/>
      <c r="DPW85" s="355"/>
      <c r="DPX85" s="355"/>
      <c r="DPY85" s="355"/>
      <c r="DPZ85" s="355"/>
      <c r="DQA85" s="355"/>
      <c r="DQB85" s="355"/>
      <c r="DQC85" s="355"/>
      <c r="DQD85" s="355"/>
      <c r="DQE85" s="355"/>
      <c r="DQF85" s="355"/>
      <c r="DQG85" s="355"/>
      <c r="DQH85" s="355"/>
      <c r="DQI85" s="355"/>
      <c r="DQJ85" s="355"/>
      <c r="DQK85" s="355"/>
      <c r="DQL85" s="355"/>
      <c r="DQM85" s="355"/>
      <c r="DQN85" s="355"/>
      <c r="DQO85" s="355"/>
      <c r="DQP85" s="355"/>
      <c r="DQQ85" s="355"/>
      <c r="DQR85" s="355"/>
      <c r="DQS85" s="355"/>
      <c r="DQT85" s="355"/>
      <c r="DQU85" s="355"/>
      <c r="DQV85" s="355"/>
      <c r="DQW85" s="355"/>
      <c r="DQX85" s="355"/>
      <c r="DQY85" s="355"/>
      <c r="DQZ85" s="355"/>
      <c r="DRA85" s="355"/>
      <c r="DRB85" s="355"/>
      <c r="DRC85" s="355"/>
      <c r="DRD85" s="355"/>
      <c r="DRE85" s="355"/>
      <c r="DRF85" s="355"/>
      <c r="DRG85" s="355"/>
      <c r="DRH85" s="355"/>
      <c r="DRI85" s="355"/>
      <c r="DRJ85" s="355"/>
      <c r="DRK85" s="355"/>
      <c r="DRL85" s="355"/>
      <c r="DRM85" s="355"/>
      <c r="DRN85" s="355"/>
      <c r="DRO85" s="355"/>
      <c r="DRP85" s="355"/>
      <c r="DRQ85" s="355"/>
      <c r="DRR85" s="355"/>
      <c r="DRS85" s="355"/>
      <c r="DRT85" s="355"/>
      <c r="DRU85" s="355"/>
      <c r="DRV85" s="355"/>
      <c r="DRW85" s="355"/>
      <c r="DRX85" s="355"/>
      <c r="DRY85" s="355"/>
      <c r="DRZ85" s="355"/>
      <c r="DSA85" s="355"/>
      <c r="DSB85" s="355"/>
      <c r="DSC85" s="355"/>
      <c r="DSD85" s="355"/>
      <c r="DSE85" s="355"/>
      <c r="DSF85" s="355"/>
      <c r="DSG85" s="355"/>
      <c r="DSH85" s="355"/>
      <c r="DSI85" s="355"/>
      <c r="DSJ85" s="355"/>
      <c r="DSK85" s="355"/>
      <c r="DSL85" s="355"/>
      <c r="DSM85" s="355"/>
      <c r="DSN85" s="355"/>
      <c r="DSO85" s="355"/>
      <c r="DSP85" s="355"/>
      <c r="DSQ85" s="355"/>
      <c r="DSR85" s="355"/>
      <c r="DSS85" s="355"/>
      <c r="DST85" s="355"/>
      <c r="DSU85" s="355"/>
      <c r="DSV85" s="355"/>
      <c r="DSW85" s="355"/>
      <c r="DSX85" s="355"/>
      <c r="DSY85" s="355"/>
      <c r="DSZ85" s="355"/>
      <c r="DTA85" s="355"/>
      <c r="DTB85" s="355"/>
      <c r="DTC85" s="355"/>
      <c r="DTD85" s="355"/>
      <c r="DTE85" s="355"/>
      <c r="DTF85" s="355"/>
      <c r="DTG85" s="355"/>
      <c r="DTH85" s="355"/>
      <c r="DTI85" s="355"/>
      <c r="DTJ85" s="355"/>
      <c r="DTK85" s="355"/>
      <c r="DTL85" s="355"/>
      <c r="DTM85" s="355"/>
      <c r="DTN85" s="355"/>
      <c r="DTO85" s="355"/>
      <c r="DTP85" s="355"/>
      <c r="DTQ85" s="355"/>
      <c r="DTR85" s="355"/>
      <c r="DTS85" s="355"/>
      <c r="DTT85" s="355"/>
      <c r="DTU85" s="355"/>
      <c r="DTV85" s="355"/>
      <c r="DTW85" s="355"/>
      <c r="DTX85" s="355"/>
      <c r="DTY85" s="355"/>
      <c r="DTZ85" s="355"/>
      <c r="DUA85" s="355"/>
      <c r="DUB85" s="355"/>
      <c r="DUC85" s="355"/>
      <c r="DUD85" s="355"/>
      <c r="DUE85" s="355"/>
      <c r="DUF85" s="355"/>
      <c r="DUG85" s="355"/>
      <c r="DUH85" s="355"/>
      <c r="DUI85" s="355"/>
      <c r="DUJ85" s="355"/>
      <c r="DUK85" s="355"/>
      <c r="DUL85" s="355"/>
      <c r="DUM85" s="355"/>
      <c r="DUN85" s="355"/>
      <c r="DUO85" s="355"/>
      <c r="DUP85" s="355"/>
      <c r="DUQ85" s="355"/>
      <c r="DUR85" s="355"/>
      <c r="DUS85" s="355"/>
      <c r="DUT85" s="355"/>
      <c r="DUU85" s="355"/>
      <c r="DUV85" s="355"/>
      <c r="DUW85" s="355"/>
      <c r="DUX85" s="355"/>
      <c r="DUY85" s="355"/>
      <c r="DUZ85" s="355"/>
      <c r="DVA85" s="355"/>
      <c r="DVB85" s="355"/>
      <c r="DVC85" s="355"/>
      <c r="DVD85" s="355"/>
      <c r="DVE85" s="355"/>
      <c r="DVF85" s="355"/>
      <c r="DVG85" s="355"/>
      <c r="DVH85" s="355"/>
      <c r="DVI85" s="355"/>
      <c r="DVJ85" s="355"/>
      <c r="DVK85" s="355"/>
      <c r="DVL85" s="355"/>
      <c r="DVM85" s="355"/>
      <c r="DVN85" s="355"/>
      <c r="DVO85" s="355"/>
      <c r="DVP85" s="355"/>
      <c r="DVQ85" s="355"/>
      <c r="DVR85" s="355"/>
      <c r="DVS85" s="355"/>
      <c r="DVT85" s="355"/>
      <c r="DVU85" s="355"/>
      <c r="DVV85" s="355"/>
      <c r="DVW85" s="355"/>
      <c r="DVX85" s="355"/>
      <c r="DVY85" s="355"/>
      <c r="DVZ85" s="355"/>
      <c r="DWA85" s="355"/>
      <c r="DWB85" s="355"/>
      <c r="DWC85" s="355"/>
      <c r="DWD85" s="355"/>
      <c r="DWE85" s="355"/>
      <c r="DWF85" s="355"/>
      <c r="DWG85" s="355"/>
      <c r="DWH85" s="355"/>
      <c r="DWI85" s="355"/>
      <c r="DWJ85" s="355"/>
      <c r="DWK85" s="355"/>
      <c r="DWL85" s="355"/>
      <c r="DWM85" s="355"/>
      <c r="DWN85" s="355"/>
      <c r="DWO85" s="355"/>
      <c r="DWP85" s="355"/>
      <c r="DWQ85" s="355"/>
      <c r="DWR85" s="355"/>
      <c r="DWS85" s="355"/>
      <c r="DWT85" s="355"/>
      <c r="DWU85" s="355"/>
      <c r="DWV85" s="355"/>
      <c r="DWW85" s="355"/>
      <c r="DWX85" s="355"/>
      <c r="DWY85" s="355"/>
      <c r="DWZ85" s="355"/>
      <c r="DXA85" s="355"/>
      <c r="DXB85" s="355"/>
      <c r="DXC85" s="355"/>
      <c r="DXJ85" s="355"/>
      <c r="DXK85" s="355"/>
      <c r="DXL85" s="355"/>
      <c r="DXM85" s="355"/>
      <c r="DXN85" s="355"/>
      <c r="DXO85" s="355"/>
      <c r="DXP85" s="355"/>
      <c r="DXQ85" s="355"/>
      <c r="DXR85" s="355"/>
      <c r="DXS85" s="355"/>
      <c r="DXT85" s="355"/>
      <c r="DXU85" s="355"/>
      <c r="DXV85" s="355"/>
      <c r="DXW85" s="355"/>
      <c r="DXX85" s="355"/>
      <c r="DXY85" s="355"/>
      <c r="DXZ85" s="355"/>
      <c r="DYA85" s="355"/>
      <c r="DYB85" s="355"/>
      <c r="DYC85" s="355"/>
      <c r="DYD85" s="355"/>
      <c r="DYE85" s="355"/>
      <c r="DYF85" s="355"/>
      <c r="DYG85" s="355"/>
      <c r="DYH85" s="355"/>
      <c r="DYI85" s="355"/>
      <c r="DYJ85" s="355"/>
      <c r="DYK85" s="355"/>
      <c r="DYL85" s="355"/>
      <c r="DYM85" s="355"/>
      <c r="DYN85" s="355"/>
      <c r="DYO85" s="355"/>
      <c r="DYP85" s="355"/>
      <c r="DYQ85" s="355"/>
      <c r="DYR85" s="355"/>
      <c r="DYS85" s="355"/>
      <c r="DYT85" s="355"/>
      <c r="DYU85" s="355"/>
      <c r="DYV85" s="355"/>
      <c r="DYW85" s="355"/>
      <c r="DYX85" s="355"/>
      <c r="DYY85" s="355"/>
      <c r="DYZ85" s="355"/>
      <c r="DZA85" s="355"/>
      <c r="DZB85" s="355"/>
      <c r="DZC85" s="355"/>
      <c r="DZD85" s="355"/>
      <c r="DZE85" s="355"/>
      <c r="DZF85" s="355"/>
      <c r="DZG85" s="355"/>
      <c r="DZH85" s="355"/>
      <c r="DZI85" s="355"/>
      <c r="DZJ85" s="355"/>
      <c r="DZK85" s="355"/>
      <c r="DZL85" s="355"/>
      <c r="DZM85" s="355"/>
      <c r="DZN85" s="355"/>
      <c r="DZO85" s="355"/>
      <c r="DZP85" s="355"/>
      <c r="DZQ85" s="355"/>
      <c r="DZR85" s="355"/>
      <c r="DZS85" s="355"/>
      <c r="DZT85" s="355"/>
      <c r="DZU85" s="355"/>
      <c r="DZV85" s="355"/>
      <c r="DZW85" s="355"/>
      <c r="DZX85" s="355"/>
      <c r="DZY85" s="355"/>
      <c r="DZZ85" s="355"/>
      <c r="EAA85" s="355"/>
      <c r="EAB85" s="355"/>
      <c r="EAC85" s="355"/>
      <c r="EAD85" s="355"/>
      <c r="EAE85" s="355"/>
      <c r="EAF85" s="355"/>
      <c r="EAG85" s="355"/>
      <c r="EAH85" s="355"/>
      <c r="EAI85" s="355"/>
      <c r="EAJ85" s="355"/>
      <c r="EAK85" s="355"/>
      <c r="EAL85" s="355"/>
      <c r="EAM85" s="355"/>
      <c r="EAN85" s="355"/>
      <c r="EAO85" s="355"/>
      <c r="EAP85" s="355"/>
      <c r="EAQ85" s="355"/>
      <c r="EAR85" s="355"/>
      <c r="EAS85" s="355"/>
      <c r="EAT85" s="355"/>
      <c r="EAU85" s="355"/>
      <c r="EAV85" s="355"/>
      <c r="EAW85" s="355"/>
      <c r="EAX85" s="355"/>
      <c r="EAY85" s="355"/>
      <c r="EAZ85" s="355"/>
      <c r="EBA85" s="355"/>
      <c r="EBB85" s="355"/>
      <c r="EBC85" s="355"/>
      <c r="EBD85" s="355"/>
      <c r="EBE85" s="355"/>
      <c r="EBF85" s="355"/>
      <c r="EBG85" s="355"/>
      <c r="EBH85" s="355"/>
      <c r="EBI85" s="355"/>
      <c r="EBJ85" s="355"/>
      <c r="EBK85" s="355"/>
      <c r="EBL85" s="355"/>
      <c r="EBM85" s="355"/>
      <c r="EBN85" s="355"/>
      <c r="EBO85" s="355"/>
      <c r="EBP85" s="355"/>
      <c r="EBQ85" s="355"/>
      <c r="EBR85" s="355"/>
      <c r="EBS85" s="355"/>
      <c r="EBT85" s="355"/>
      <c r="EBU85" s="355"/>
      <c r="EBV85" s="355"/>
      <c r="EBW85" s="355"/>
      <c r="EBX85" s="355"/>
      <c r="EBY85" s="355"/>
      <c r="EBZ85" s="355"/>
      <c r="ECA85" s="355"/>
      <c r="ECB85" s="355"/>
      <c r="ECC85" s="355"/>
      <c r="ECD85" s="355"/>
      <c r="ECE85" s="355"/>
      <c r="ECF85" s="355"/>
      <c r="ECG85" s="355"/>
      <c r="ECH85" s="355"/>
      <c r="ECI85" s="355"/>
      <c r="ECJ85" s="355"/>
      <c r="ECK85" s="355"/>
      <c r="ECL85" s="355"/>
      <c r="ECM85" s="355"/>
      <c r="ECN85" s="355"/>
      <c r="ECO85" s="355"/>
      <c r="ECP85" s="355"/>
      <c r="ECQ85" s="355"/>
      <c r="ECR85" s="355"/>
      <c r="ECS85" s="355"/>
      <c r="ECT85" s="355"/>
      <c r="ECU85" s="355"/>
      <c r="ECV85" s="355"/>
      <c r="ECW85" s="355"/>
      <c r="ECX85" s="355"/>
      <c r="ECY85" s="355"/>
      <c r="ECZ85" s="355"/>
      <c r="EDA85" s="355"/>
      <c r="EDB85" s="355"/>
      <c r="EDC85" s="355"/>
      <c r="EDD85" s="355"/>
      <c r="EDE85" s="355"/>
      <c r="EDF85" s="355"/>
      <c r="EDG85" s="355"/>
      <c r="EDH85" s="355"/>
      <c r="EDI85" s="355"/>
      <c r="EDJ85" s="355"/>
      <c r="EDK85" s="355"/>
      <c r="EDL85" s="355"/>
      <c r="EDM85" s="355"/>
      <c r="EDN85" s="355"/>
      <c r="EDO85" s="355"/>
      <c r="EDP85" s="355"/>
      <c r="EDQ85" s="355"/>
      <c r="EDR85" s="355"/>
      <c r="EDS85" s="355"/>
      <c r="EDT85" s="355"/>
      <c r="EDU85" s="355"/>
      <c r="EDV85" s="355"/>
      <c r="EDW85" s="355"/>
      <c r="EDX85" s="355"/>
      <c r="EDY85" s="355"/>
      <c r="EDZ85" s="355"/>
      <c r="EEA85" s="355"/>
      <c r="EEB85" s="355"/>
      <c r="EEC85" s="355"/>
      <c r="EED85" s="355"/>
      <c r="EEE85" s="355"/>
      <c r="EEF85" s="355"/>
      <c r="EEG85" s="355"/>
      <c r="EEH85" s="355"/>
      <c r="EEI85" s="355"/>
      <c r="EEJ85" s="355"/>
      <c r="EEK85" s="355"/>
      <c r="EEL85" s="355"/>
      <c r="EEM85" s="355"/>
      <c r="EEN85" s="355"/>
      <c r="EEO85" s="355"/>
      <c r="EEP85" s="355"/>
      <c r="EEQ85" s="355"/>
      <c r="EER85" s="355"/>
      <c r="EES85" s="355"/>
      <c r="EET85" s="355"/>
      <c r="EEU85" s="355"/>
      <c r="EEV85" s="355"/>
      <c r="EEW85" s="355"/>
      <c r="EEX85" s="355"/>
      <c r="EEY85" s="355"/>
      <c r="EEZ85" s="355"/>
      <c r="EFA85" s="355"/>
      <c r="EFB85" s="355"/>
      <c r="EFC85" s="355"/>
      <c r="EFD85" s="355"/>
      <c r="EFE85" s="355"/>
      <c r="EFF85" s="355"/>
      <c r="EFG85" s="355"/>
      <c r="EFH85" s="355"/>
      <c r="EFI85" s="355"/>
      <c r="EFJ85" s="355"/>
      <c r="EFK85" s="355"/>
      <c r="EFL85" s="355"/>
      <c r="EFM85" s="355"/>
      <c r="EFN85" s="355"/>
      <c r="EFO85" s="355"/>
      <c r="EFP85" s="355"/>
      <c r="EFQ85" s="355"/>
      <c r="EFR85" s="355"/>
      <c r="EFS85" s="355"/>
      <c r="EFT85" s="355"/>
      <c r="EFU85" s="355"/>
      <c r="EFV85" s="355"/>
      <c r="EFW85" s="355"/>
      <c r="EFX85" s="355"/>
      <c r="EFY85" s="355"/>
      <c r="EFZ85" s="355"/>
      <c r="EGA85" s="355"/>
      <c r="EGB85" s="355"/>
      <c r="EGC85" s="355"/>
      <c r="EGD85" s="355"/>
      <c r="EGE85" s="355"/>
      <c r="EGF85" s="355"/>
      <c r="EGG85" s="355"/>
      <c r="EGH85" s="355"/>
      <c r="EGI85" s="355"/>
      <c r="EGJ85" s="355"/>
      <c r="EGK85" s="355"/>
      <c r="EGL85" s="355"/>
      <c r="EGM85" s="355"/>
      <c r="EGN85" s="355"/>
      <c r="EGO85" s="355"/>
      <c r="EGP85" s="355"/>
      <c r="EGQ85" s="355"/>
      <c r="EGR85" s="355"/>
      <c r="EGS85" s="355"/>
      <c r="EGT85" s="355"/>
      <c r="EGU85" s="355"/>
      <c r="EGV85" s="355"/>
      <c r="EGW85" s="355"/>
      <c r="EGX85" s="355"/>
      <c r="EGY85" s="355"/>
      <c r="EHF85" s="355"/>
      <c r="EHG85" s="355"/>
      <c r="EHH85" s="355"/>
      <c r="EHI85" s="355"/>
      <c r="EHJ85" s="355"/>
      <c r="EHK85" s="355"/>
      <c r="EHL85" s="355"/>
      <c r="EHM85" s="355"/>
      <c r="EHN85" s="355"/>
      <c r="EHO85" s="355"/>
      <c r="EHP85" s="355"/>
      <c r="EHQ85" s="355"/>
      <c r="EHR85" s="355"/>
      <c r="EHS85" s="355"/>
      <c r="EHT85" s="355"/>
      <c r="EHU85" s="355"/>
      <c r="EHV85" s="355"/>
      <c r="EHW85" s="355"/>
      <c r="EHX85" s="355"/>
      <c r="EHY85" s="355"/>
      <c r="EHZ85" s="355"/>
      <c r="EIA85" s="355"/>
      <c r="EIB85" s="355"/>
      <c r="EIC85" s="355"/>
      <c r="EID85" s="355"/>
      <c r="EIE85" s="355"/>
      <c r="EIF85" s="355"/>
      <c r="EIG85" s="355"/>
      <c r="EIH85" s="355"/>
      <c r="EII85" s="355"/>
      <c r="EIJ85" s="355"/>
      <c r="EIK85" s="355"/>
      <c r="EIL85" s="355"/>
      <c r="EIM85" s="355"/>
      <c r="EIN85" s="355"/>
      <c r="EIO85" s="355"/>
      <c r="EIP85" s="355"/>
      <c r="EIQ85" s="355"/>
      <c r="EIR85" s="355"/>
      <c r="EIS85" s="355"/>
      <c r="EIT85" s="355"/>
      <c r="EIU85" s="355"/>
      <c r="EIV85" s="355"/>
      <c r="EIW85" s="355"/>
      <c r="EIX85" s="355"/>
      <c r="EIY85" s="355"/>
      <c r="EIZ85" s="355"/>
      <c r="EJA85" s="355"/>
      <c r="EJB85" s="355"/>
      <c r="EJC85" s="355"/>
      <c r="EJD85" s="355"/>
      <c r="EJE85" s="355"/>
      <c r="EJF85" s="355"/>
      <c r="EJG85" s="355"/>
      <c r="EJH85" s="355"/>
      <c r="EJI85" s="355"/>
      <c r="EJJ85" s="355"/>
      <c r="EJK85" s="355"/>
      <c r="EJL85" s="355"/>
      <c r="EJM85" s="355"/>
      <c r="EJN85" s="355"/>
      <c r="EJO85" s="355"/>
      <c r="EJP85" s="355"/>
      <c r="EJQ85" s="355"/>
      <c r="EJR85" s="355"/>
      <c r="EJS85" s="355"/>
      <c r="EJT85" s="355"/>
      <c r="EJU85" s="355"/>
      <c r="EJV85" s="355"/>
      <c r="EJW85" s="355"/>
      <c r="EJX85" s="355"/>
      <c r="EJY85" s="355"/>
      <c r="EJZ85" s="355"/>
      <c r="EKA85" s="355"/>
      <c r="EKB85" s="355"/>
      <c r="EKC85" s="355"/>
      <c r="EKD85" s="355"/>
      <c r="EKE85" s="355"/>
      <c r="EKF85" s="355"/>
      <c r="EKG85" s="355"/>
      <c r="EKH85" s="355"/>
      <c r="EKI85" s="355"/>
      <c r="EKJ85" s="355"/>
      <c r="EKK85" s="355"/>
      <c r="EKL85" s="355"/>
      <c r="EKM85" s="355"/>
      <c r="EKN85" s="355"/>
      <c r="EKO85" s="355"/>
      <c r="EKP85" s="355"/>
      <c r="EKQ85" s="355"/>
      <c r="EKR85" s="355"/>
      <c r="EKS85" s="355"/>
      <c r="EKT85" s="355"/>
      <c r="EKU85" s="355"/>
      <c r="EKV85" s="355"/>
      <c r="EKW85" s="355"/>
      <c r="EKX85" s="355"/>
      <c r="EKY85" s="355"/>
      <c r="EKZ85" s="355"/>
      <c r="ELA85" s="355"/>
      <c r="ELB85" s="355"/>
      <c r="ELC85" s="355"/>
      <c r="ELD85" s="355"/>
      <c r="ELE85" s="355"/>
      <c r="ELF85" s="355"/>
      <c r="ELG85" s="355"/>
      <c r="ELH85" s="355"/>
      <c r="ELI85" s="355"/>
      <c r="ELJ85" s="355"/>
      <c r="ELK85" s="355"/>
      <c r="ELL85" s="355"/>
      <c r="ELM85" s="355"/>
      <c r="ELN85" s="355"/>
      <c r="ELO85" s="355"/>
      <c r="ELP85" s="355"/>
      <c r="ELQ85" s="355"/>
      <c r="ELR85" s="355"/>
      <c r="ELS85" s="355"/>
      <c r="ELT85" s="355"/>
      <c r="ELU85" s="355"/>
      <c r="ELV85" s="355"/>
      <c r="ELW85" s="355"/>
      <c r="ELX85" s="355"/>
      <c r="ELY85" s="355"/>
      <c r="ELZ85" s="355"/>
      <c r="EMA85" s="355"/>
      <c r="EMB85" s="355"/>
      <c r="EMC85" s="355"/>
      <c r="EMD85" s="355"/>
      <c r="EME85" s="355"/>
      <c r="EMF85" s="355"/>
      <c r="EMG85" s="355"/>
      <c r="EMH85" s="355"/>
      <c r="EMI85" s="355"/>
      <c r="EMJ85" s="355"/>
      <c r="EMK85" s="355"/>
      <c r="EML85" s="355"/>
      <c r="EMM85" s="355"/>
      <c r="EMN85" s="355"/>
      <c r="EMO85" s="355"/>
      <c r="EMP85" s="355"/>
      <c r="EMQ85" s="355"/>
      <c r="EMR85" s="355"/>
      <c r="EMS85" s="355"/>
      <c r="EMT85" s="355"/>
      <c r="EMU85" s="355"/>
      <c r="EMV85" s="355"/>
      <c r="EMW85" s="355"/>
      <c r="EMX85" s="355"/>
      <c r="EMY85" s="355"/>
      <c r="EMZ85" s="355"/>
      <c r="ENA85" s="355"/>
      <c r="ENB85" s="355"/>
      <c r="ENC85" s="355"/>
      <c r="END85" s="355"/>
      <c r="ENE85" s="355"/>
      <c r="ENF85" s="355"/>
      <c r="ENG85" s="355"/>
      <c r="ENH85" s="355"/>
      <c r="ENI85" s="355"/>
      <c r="ENJ85" s="355"/>
      <c r="ENK85" s="355"/>
      <c r="ENL85" s="355"/>
      <c r="ENM85" s="355"/>
      <c r="ENN85" s="355"/>
      <c r="ENO85" s="355"/>
      <c r="ENP85" s="355"/>
      <c r="ENQ85" s="355"/>
      <c r="ENR85" s="355"/>
      <c r="ENS85" s="355"/>
      <c r="ENT85" s="355"/>
      <c r="ENU85" s="355"/>
      <c r="ENV85" s="355"/>
      <c r="ENW85" s="355"/>
      <c r="ENX85" s="355"/>
      <c r="ENY85" s="355"/>
      <c r="ENZ85" s="355"/>
      <c r="EOA85" s="355"/>
      <c r="EOB85" s="355"/>
      <c r="EOC85" s="355"/>
      <c r="EOD85" s="355"/>
      <c r="EOE85" s="355"/>
      <c r="EOF85" s="355"/>
      <c r="EOG85" s="355"/>
      <c r="EOH85" s="355"/>
      <c r="EOI85" s="355"/>
      <c r="EOJ85" s="355"/>
      <c r="EOK85" s="355"/>
      <c r="EOL85" s="355"/>
      <c r="EOM85" s="355"/>
      <c r="EON85" s="355"/>
      <c r="EOO85" s="355"/>
      <c r="EOP85" s="355"/>
      <c r="EOQ85" s="355"/>
      <c r="EOR85" s="355"/>
      <c r="EOS85" s="355"/>
      <c r="EOT85" s="355"/>
      <c r="EOU85" s="355"/>
      <c r="EOV85" s="355"/>
      <c r="EOW85" s="355"/>
      <c r="EOX85" s="355"/>
      <c r="EOY85" s="355"/>
      <c r="EOZ85" s="355"/>
      <c r="EPA85" s="355"/>
      <c r="EPB85" s="355"/>
      <c r="EPC85" s="355"/>
      <c r="EPD85" s="355"/>
      <c r="EPE85" s="355"/>
      <c r="EPF85" s="355"/>
      <c r="EPG85" s="355"/>
      <c r="EPH85" s="355"/>
      <c r="EPI85" s="355"/>
      <c r="EPJ85" s="355"/>
      <c r="EPK85" s="355"/>
      <c r="EPL85" s="355"/>
      <c r="EPM85" s="355"/>
      <c r="EPN85" s="355"/>
      <c r="EPO85" s="355"/>
      <c r="EPP85" s="355"/>
      <c r="EPQ85" s="355"/>
      <c r="EPR85" s="355"/>
      <c r="EPS85" s="355"/>
      <c r="EPT85" s="355"/>
      <c r="EPU85" s="355"/>
      <c r="EPV85" s="355"/>
      <c r="EPW85" s="355"/>
      <c r="EPX85" s="355"/>
      <c r="EPY85" s="355"/>
      <c r="EPZ85" s="355"/>
      <c r="EQA85" s="355"/>
      <c r="EQB85" s="355"/>
      <c r="EQC85" s="355"/>
      <c r="EQD85" s="355"/>
      <c r="EQE85" s="355"/>
      <c r="EQF85" s="355"/>
      <c r="EQG85" s="355"/>
      <c r="EQH85" s="355"/>
      <c r="EQI85" s="355"/>
      <c r="EQJ85" s="355"/>
      <c r="EQK85" s="355"/>
      <c r="EQL85" s="355"/>
      <c r="EQM85" s="355"/>
      <c r="EQN85" s="355"/>
      <c r="EQO85" s="355"/>
      <c r="EQP85" s="355"/>
      <c r="EQQ85" s="355"/>
      <c r="EQR85" s="355"/>
      <c r="EQS85" s="355"/>
      <c r="EQT85" s="355"/>
      <c r="EQU85" s="355"/>
      <c r="ERB85" s="355"/>
      <c r="ERC85" s="355"/>
      <c r="ERD85" s="355"/>
      <c r="ERE85" s="355"/>
      <c r="ERF85" s="355"/>
      <c r="ERG85" s="355"/>
      <c r="ERH85" s="355"/>
      <c r="ERI85" s="355"/>
      <c r="ERJ85" s="355"/>
      <c r="ERK85" s="355"/>
      <c r="ERL85" s="355"/>
      <c r="ERM85" s="355"/>
      <c r="ERN85" s="355"/>
      <c r="ERO85" s="355"/>
      <c r="ERP85" s="355"/>
      <c r="ERQ85" s="355"/>
      <c r="ERR85" s="355"/>
      <c r="ERS85" s="355"/>
      <c r="ERT85" s="355"/>
      <c r="ERU85" s="355"/>
      <c r="ERV85" s="355"/>
      <c r="ERW85" s="355"/>
      <c r="ERX85" s="355"/>
      <c r="ERY85" s="355"/>
      <c r="ERZ85" s="355"/>
      <c r="ESA85" s="355"/>
      <c r="ESB85" s="355"/>
      <c r="ESC85" s="355"/>
      <c r="ESD85" s="355"/>
      <c r="ESE85" s="355"/>
      <c r="ESF85" s="355"/>
      <c r="ESG85" s="355"/>
      <c r="ESH85" s="355"/>
      <c r="ESI85" s="355"/>
      <c r="ESJ85" s="355"/>
      <c r="ESK85" s="355"/>
      <c r="ESL85" s="355"/>
      <c r="ESM85" s="355"/>
      <c r="ESN85" s="355"/>
      <c r="ESO85" s="355"/>
      <c r="ESP85" s="355"/>
      <c r="ESQ85" s="355"/>
      <c r="ESR85" s="355"/>
      <c r="ESS85" s="355"/>
      <c r="EST85" s="355"/>
      <c r="ESU85" s="355"/>
      <c r="ESV85" s="355"/>
      <c r="ESW85" s="355"/>
      <c r="ESX85" s="355"/>
      <c r="ESY85" s="355"/>
      <c r="ESZ85" s="355"/>
      <c r="ETA85" s="355"/>
      <c r="ETB85" s="355"/>
      <c r="ETC85" s="355"/>
      <c r="ETD85" s="355"/>
      <c r="ETE85" s="355"/>
      <c r="ETF85" s="355"/>
      <c r="ETG85" s="355"/>
      <c r="ETH85" s="355"/>
      <c r="ETI85" s="355"/>
      <c r="ETJ85" s="355"/>
      <c r="ETK85" s="355"/>
      <c r="ETL85" s="355"/>
      <c r="ETM85" s="355"/>
      <c r="ETN85" s="355"/>
      <c r="ETO85" s="355"/>
      <c r="ETP85" s="355"/>
      <c r="ETQ85" s="355"/>
      <c r="ETR85" s="355"/>
      <c r="ETS85" s="355"/>
      <c r="ETT85" s="355"/>
      <c r="ETU85" s="355"/>
      <c r="ETV85" s="355"/>
      <c r="ETW85" s="355"/>
      <c r="ETX85" s="355"/>
      <c r="ETY85" s="355"/>
      <c r="ETZ85" s="355"/>
      <c r="EUA85" s="355"/>
      <c r="EUB85" s="355"/>
      <c r="EUC85" s="355"/>
      <c r="EUD85" s="355"/>
      <c r="EUE85" s="355"/>
      <c r="EUF85" s="355"/>
      <c r="EUG85" s="355"/>
      <c r="EUH85" s="355"/>
      <c r="EUI85" s="355"/>
      <c r="EUJ85" s="355"/>
      <c r="EUK85" s="355"/>
      <c r="EUL85" s="355"/>
      <c r="EUM85" s="355"/>
      <c r="EUN85" s="355"/>
      <c r="EUO85" s="355"/>
      <c r="EUP85" s="355"/>
      <c r="EUQ85" s="355"/>
      <c r="EUR85" s="355"/>
      <c r="EUS85" s="355"/>
      <c r="EUT85" s="355"/>
      <c r="EUU85" s="355"/>
      <c r="EUV85" s="355"/>
      <c r="EUW85" s="355"/>
      <c r="EUX85" s="355"/>
      <c r="EUY85" s="355"/>
      <c r="EUZ85" s="355"/>
      <c r="EVA85" s="355"/>
      <c r="EVB85" s="355"/>
      <c r="EVC85" s="355"/>
      <c r="EVD85" s="355"/>
      <c r="EVE85" s="355"/>
      <c r="EVF85" s="355"/>
      <c r="EVG85" s="355"/>
      <c r="EVH85" s="355"/>
      <c r="EVI85" s="355"/>
      <c r="EVJ85" s="355"/>
      <c r="EVK85" s="355"/>
      <c r="EVL85" s="355"/>
      <c r="EVM85" s="355"/>
      <c r="EVN85" s="355"/>
      <c r="EVO85" s="355"/>
      <c r="EVP85" s="355"/>
      <c r="EVQ85" s="355"/>
      <c r="EVR85" s="355"/>
      <c r="EVS85" s="355"/>
      <c r="EVT85" s="355"/>
      <c r="EVU85" s="355"/>
      <c r="EVV85" s="355"/>
      <c r="EVW85" s="355"/>
      <c r="EVX85" s="355"/>
      <c r="EVY85" s="355"/>
      <c r="EVZ85" s="355"/>
      <c r="EWA85" s="355"/>
      <c r="EWB85" s="355"/>
      <c r="EWC85" s="355"/>
      <c r="EWD85" s="355"/>
      <c r="EWE85" s="355"/>
      <c r="EWF85" s="355"/>
      <c r="EWG85" s="355"/>
      <c r="EWH85" s="355"/>
      <c r="EWI85" s="355"/>
      <c r="EWJ85" s="355"/>
      <c r="EWK85" s="355"/>
      <c r="EWL85" s="355"/>
      <c r="EWM85" s="355"/>
      <c r="EWN85" s="355"/>
      <c r="EWO85" s="355"/>
      <c r="EWP85" s="355"/>
      <c r="EWQ85" s="355"/>
      <c r="EWR85" s="355"/>
      <c r="EWS85" s="355"/>
      <c r="EWT85" s="355"/>
      <c r="EWU85" s="355"/>
      <c r="EWV85" s="355"/>
      <c r="EWW85" s="355"/>
      <c r="EWX85" s="355"/>
      <c r="EWY85" s="355"/>
      <c r="EWZ85" s="355"/>
      <c r="EXA85" s="355"/>
      <c r="EXB85" s="355"/>
      <c r="EXC85" s="355"/>
      <c r="EXD85" s="355"/>
      <c r="EXE85" s="355"/>
      <c r="EXF85" s="355"/>
      <c r="EXG85" s="355"/>
      <c r="EXH85" s="355"/>
      <c r="EXI85" s="355"/>
      <c r="EXJ85" s="355"/>
      <c r="EXK85" s="355"/>
      <c r="EXL85" s="355"/>
      <c r="EXM85" s="355"/>
      <c r="EXN85" s="355"/>
      <c r="EXO85" s="355"/>
      <c r="EXP85" s="355"/>
      <c r="EXQ85" s="355"/>
      <c r="EXR85" s="355"/>
      <c r="EXS85" s="355"/>
      <c r="EXT85" s="355"/>
      <c r="EXU85" s="355"/>
      <c r="EXV85" s="355"/>
      <c r="EXW85" s="355"/>
      <c r="EXX85" s="355"/>
      <c r="EXY85" s="355"/>
      <c r="EXZ85" s="355"/>
      <c r="EYA85" s="355"/>
      <c r="EYB85" s="355"/>
      <c r="EYC85" s="355"/>
      <c r="EYD85" s="355"/>
      <c r="EYE85" s="355"/>
      <c r="EYF85" s="355"/>
      <c r="EYG85" s="355"/>
      <c r="EYH85" s="355"/>
      <c r="EYI85" s="355"/>
      <c r="EYJ85" s="355"/>
      <c r="EYK85" s="355"/>
      <c r="EYL85" s="355"/>
      <c r="EYM85" s="355"/>
      <c r="EYN85" s="355"/>
      <c r="EYO85" s="355"/>
      <c r="EYP85" s="355"/>
      <c r="EYQ85" s="355"/>
      <c r="EYR85" s="355"/>
      <c r="EYS85" s="355"/>
      <c r="EYT85" s="355"/>
      <c r="EYU85" s="355"/>
      <c r="EYV85" s="355"/>
      <c r="EYW85" s="355"/>
      <c r="EYX85" s="355"/>
      <c r="EYY85" s="355"/>
      <c r="EYZ85" s="355"/>
      <c r="EZA85" s="355"/>
      <c r="EZB85" s="355"/>
      <c r="EZC85" s="355"/>
      <c r="EZD85" s="355"/>
      <c r="EZE85" s="355"/>
      <c r="EZF85" s="355"/>
      <c r="EZG85" s="355"/>
      <c r="EZH85" s="355"/>
      <c r="EZI85" s="355"/>
      <c r="EZJ85" s="355"/>
      <c r="EZK85" s="355"/>
      <c r="EZL85" s="355"/>
      <c r="EZM85" s="355"/>
      <c r="EZN85" s="355"/>
      <c r="EZO85" s="355"/>
      <c r="EZP85" s="355"/>
      <c r="EZQ85" s="355"/>
      <c r="EZR85" s="355"/>
      <c r="EZS85" s="355"/>
      <c r="EZT85" s="355"/>
      <c r="EZU85" s="355"/>
      <c r="EZV85" s="355"/>
      <c r="EZW85" s="355"/>
      <c r="EZX85" s="355"/>
      <c r="EZY85" s="355"/>
      <c r="EZZ85" s="355"/>
      <c r="FAA85" s="355"/>
      <c r="FAB85" s="355"/>
      <c r="FAC85" s="355"/>
      <c r="FAD85" s="355"/>
      <c r="FAE85" s="355"/>
      <c r="FAF85" s="355"/>
      <c r="FAG85" s="355"/>
      <c r="FAH85" s="355"/>
      <c r="FAI85" s="355"/>
      <c r="FAJ85" s="355"/>
      <c r="FAK85" s="355"/>
      <c r="FAL85" s="355"/>
      <c r="FAM85" s="355"/>
      <c r="FAN85" s="355"/>
      <c r="FAO85" s="355"/>
      <c r="FAP85" s="355"/>
      <c r="FAQ85" s="355"/>
      <c r="FAX85" s="355"/>
      <c r="FAY85" s="355"/>
      <c r="FAZ85" s="355"/>
      <c r="FBA85" s="355"/>
      <c r="FBB85" s="355"/>
      <c r="FBC85" s="355"/>
      <c r="FBD85" s="355"/>
      <c r="FBE85" s="355"/>
      <c r="FBF85" s="355"/>
      <c r="FBG85" s="355"/>
      <c r="FBH85" s="355"/>
      <c r="FBI85" s="355"/>
      <c r="FBJ85" s="355"/>
      <c r="FBK85" s="355"/>
      <c r="FBL85" s="355"/>
      <c r="FBM85" s="355"/>
      <c r="FBN85" s="355"/>
      <c r="FBO85" s="355"/>
      <c r="FBP85" s="355"/>
      <c r="FBQ85" s="355"/>
      <c r="FBR85" s="355"/>
      <c r="FBS85" s="355"/>
      <c r="FBT85" s="355"/>
      <c r="FBU85" s="355"/>
      <c r="FBV85" s="355"/>
      <c r="FBW85" s="355"/>
      <c r="FBX85" s="355"/>
      <c r="FBY85" s="355"/>
      <c r="FBZ85" s="355"/>
      <c r="FCA85" s="355"/>
      <c r="FCB85" s="355"/>
      <c r="FCC85" s="355"/>
      <c r="FCD85" s="355"/>
      <c r="FCE85" s="355"/>
      <c r="FCF85" s="355"/>
      <c r="FCG85" s="355"/>
      <c r="FCH85" s="355"/>
      <c r="FCI85" s="355"/>
      <c r="FCJ85" s="355"/>
      <c r="FCK85" s="355"/>
      <c r="FCL85" s="355"/>
      <c r="FCM85" s="355"/>
      <c r="FCN85" s="355"/>
      <c r="FCO85" s="355"/>
      <c r="FCP85" s="355"/>
      <c r="FCQ85" s="355"/>
      <c r="FCR85" s="355"/>
      <c r="FCS85" s="355"/>
      <c r="FCT85" s="355"/>
      <c r="FCU85" s="355"/>
      <c r="FCV85" s="355"/>
      <c r="FCW85" s="355"/>
      <c r="FCX85" s="355"/>
      <c r="FCY85" s="355"/>
      <c r="FCZ85" s="355"/>
      <c r="FDA85" s="355"/>
      <c r="FDB85" s="355"/>
      <c r="FDC85" s="355"/>
      <c r="FDD85" s="355"/>
      <c r="FDE85" s="355"/>
      <c r="FDF85" s="355"/>
      <c r="FDG85" s="355"/>
      <c r="FDH85" s="355"/>
      <c r="FDI85" s="355"/>
      <c r="FDJ85" s="355"/>
      <c r="FDK85" s="355"/>
      <c r="FDL85" s="355"/>
      <c r="FDM85" s="355"/>
      <c r="FDN85" s="355"/>
      <c r="FDO85" s="355"/>
      <c r="FDP85" s="355"/>
      <c r="FDQ85" s="355"/>
      <c r="FDR85" s="355"/>
      <c r="FDS85" s="355"/>
      <c r="FDT85" s="355"/>
      <c r="FDU85" s="355"/>
      <c r="FDV85" s="355"/>
      <c r="FDW85" s="355"/>
      <c r="FDX85" s="355"/>
      <c r="FDY85" s="355"/>
      <c r="FDZ85" s="355"/>
      <c r="FEA85" s="355"/>
      <c r="FEB85" s="355"/>
      <c r="FEC85" s="355"/>
      <c r="FED85" s="355"/>
      <c r="FEE85" s="355"/>
      <c r="FEF85" s="355"/>
      <c r="FEG85" s="355"/>
      <c r="FEH85" s="355"/>
      <c r="FEI85" s="355"/>
      <c r="FEJ85" s="355"/>
      <c r="FEK85" s="355"/>
      <c r="FEL85" s="355"/>
      <c r="FEM85" s="355"/>
      <c r="FEN85" s="355"/>
      <c r="FEO85" s="355"/>
      <c r="FEP85" s="355"/>
      <c r="FEQ85" s="355"/>
      <c r="FER85" s="355"/>
      <c r="FES85" s="355"/>
      <c r="FET85" s="355"/>
      <c r="FEU85" s="355"/>
      <c r="FEV85" s="355"/>
      <c r="FEW85" s="355"/>
      <c r="FEX85" s="355"/>
      <c r="FEY85" s="355"/>
      <c r="FEZ85" s="355"/>
      <c r="FFA85" s="355"/>
      <c r="FFB85" s="355"/>
      <c r="FFC85" s="355"/>
      <c r="FFD85" s="355"/>
      <c r="FFE85" s="355"/>
      <c r="FFF85" s="355"/>
      <c r="FFG85" s="355"/>
      <c r="FFH85" s="355"/>
      <c r="FFI85" s="355"/>
      <c r="FFJ85" s="355"/>
      <c r="FFK85" s="355"/>
      <c r="FFL85" s="355"/>
      <c r="FFM85" s="355"/>
      <c r="FFN85" s="355"/>
      <c r="FFO85" s="355"/>
      <c r="FFP85" s="355"/>
      <c r="FFQ85" s="355"/>
      <c r="FFR85" s="355"/>
      <c r="FFS85" s="355"/>
      <c r="FFT85" s="355"/>
      <c r="FFU85" s="355"/>
      <c r="FFV85" s="355"/>
      <c r="FFW85" s="355"/>
      <c r="FFX85" s="355"/>
      <c r="FFY85" s="355"/>
      <c r="FFZ85" s="355"/>
      <c r="FGA85" s="355"/>
      <c r="FGB85" s="355"/>
      <c r="FGC85" s="355"/>
      <c r="FGD85" s="355"/>
      <c r="FGE85" s="355"/>
      <c r="FGF85" s="355"/>
      <c r="FGG85" s="355"/>
      <c r="FGH85" s="355"/>
      <c r="FGI85" s="355"/>
      <c r="FGJ85" s="355"/>
      <c r="FGK85" s="355"/>
      <c r="FGL85" s="355"/>
      <c r="FGM85" s="355"/>
      <c r="FGN85" s="355"/>
      <c r="FGO85" s="355"/>
      <c r="FGP85" s="355"/>
      <c r="FGQ85" s="355"/>
      <c r="FGR85" s="355"/>
      <c r="FGS85" s="355"/>
      <c r="FGT85" s="355"/>
      <c r="FGU85" s="355"/>
      <c r="FGV85" s="355"/>
      <c r="FGW85" s="355"/>
      <c r="FGX85" s="355"/>
      <c r="FGY85" s="355"/>
      <c r="FGZ85" s="355"/>
      <c r="FHA85" s="355"/>
      <c r="FHB85" s="355"/>
      <c r="FHC85" s="355"/>
      <c r="FHD85" s="355"/>
      <c r="FHE85" s="355"/>
      <c r="FHF85" s="355"/>
      <c r="FHG85" s="355"/>
      <c r="FHH85" s="355"/>
      <c r="FHI85" s="355"/>
      <c r="FHJ85" s="355"/>
      <c r="FHK85" s="355"/>
      <c r="FHL85" s="355"/>
      <c r="FHM85" s="355"/>
      <c r="FHN85" s="355"/>
      <c r="FHO85" s="355"/>
      <c r="FHP85" s="355"/>
      <c r="FHQ85" s="355"/>
      <c r="FHR85" s="355"/>
      <c r="FHS85" s="355"/>
      <c r="FHT85" s="355"/>
      <c r="FHU85" s="355"/>
      <c r="FHV85" s="355"/>
      <c r="FHW85" s="355"/>
      <c r="FHX85" s="355"/>
      <c r="FHY85" s="355"/>
      <c r="FHZ85" s="355"/>
      <c r="FIA85" s="355"/>
      <c r="FIB85" s="355"/>
      <c r="FIC85" s="355"/>
      <c r="FID85" s="355"/>
      <c r="FIE85" s="355"/>
      <c r="FIF85" s="355"/>
      <c r="FIG85" s="355"/>
      <c r="FIH85" s="355"/>
      <c r="FII85" s="355"/>
      <c r="FIJ85" s="355"/>
      <c r="FIK85" s="355"/>
      <c r="FIL85" s="355"/>
      <c r="FIM85" s="355"/>
      <c r="FIN85" s="355"/>
      <c r="FIO85" s="355"/>
      <c r="FIP85" s="355"/>
      <c r="FIQ85" s="355"/>
      <c r="FIR85" s="355"/>
      <c r="FIS85" s="355"/>
      <c r="FIT85" s="355"/>
      <c r="FIU85" s="355"/>
      <c r="FIV85" s="355"/>
      <c r="FIW85" s="355"/>
      <c r="FIX85" s="355"/>
      <c r="FIY85" s="355"/>
      <c r="FIZ85" s="355"/>
      <c r="FJA85" s="355"/>
      <c r="FJB85" s="355"/>
      <c r="FJC85" s="355"/>
      <c r="FJD85" s="355"/>
      <c r="FJE85" s="355"/>
      <c r="FJF85" s="355"/>
      <c r="FJG85" s="355"/>
      <c r="FJH85" s="355"/>
      <c r="FJI85" s="355"/>
      <c r="FJJ85" s="355"/>
      <c r="FJK85" s="355"/>
      <c r="FJL85" s="355"/>
      <c r="FJM85" s="355"/>
      <c r="FJN85" s="355"/>
      <c r="FJO85" s="355"/>
      <c r="FJP85" s="355"/>
      <c r="FJQ85" s="355"/>
      <c r="FJR85" s="355"/>
      <c r="FJS85" s="355"/>
      <c r="FJT85" s="355"/>
      <c r="FJU85" s="355"/>
      <c r="FJV85" s="355"/>
      <c r="FJW85" s="355"/>
      <c r="FJX85" s="355"/>
      <c r="FJY85" s="355"/>
      <c r="FJZ85" s="355"/>
      <c r="FKA85" s="355"/>
      <c r="FKB85" s="355"/>
      <c r="FKC85" s="355"/>
      <c r="FKD85" s="355"/>
      <c r="FKE85" s="355"/>
      <c r="FKF85" s="355"/>
      <c r="FKG85" s="355"/>
      <c r="FKH85" s="355"/>
      <c r="FKI85" s="355"/>
      <c r="FKJ85" s="355"/>
      <c r="FKK85" s="355"/>
      <c r="FKL85" s="355"/>
      <c r="FKM85" s="355"/>
      <c r="FKT85" s="355"/>
      <c r="FKU85" s="355"/>
      <c r="FKV85" s="355"/>
      <c r="FKW85" s="355"/>
      <c r="FKX85" s="355"/>
      <c r="FKY85" s="355"/>
      <c r="FKZ85" s="355"/>
      <c r="FLA85" s="355"/>
      <c r="FLB85" s="355"/>
      <c r="FLC85" s="355"/>
      <c r="FLD85" s="355"/>
      <c r="FLE85" s="355"/>
      <c r="FLF85" s="355"/>
      <c r="FLG85" s="355"/>
      <c r="FLH85" s="355"/>
      <c r="FLI85" s="355"/>
      <c r="FLJ85" s="355"/>
      <c r="FLK85" s="355"/>
      <c r="FLL85" s="355"/>
      <c r="FLM85" s="355"/>
      <c r="FLN85" s="355"/>
      <c r="FLO85" s="355"/>
      <c r="FLP85" s="355"/>
      <c r="FLQ85" s="355"/>
      <c r="FLR85" s="355"/>
      <c r="FLS85" s="355"/>
      <c r="FLT85" s="355"/>
      <c r="FLU85" s="355"/>
      <c r="FLV85" s="355"/>
      <c r="FLW85" s="355"/>
      <c r="FLX85" s="355"/>
      <c r="FLY85" s="355"/>
      <c r="FLZ85" s="355"/>
      <c r="FMA85" s="355"/>
      <c r="FMB85" s="355"/>
      <c r="FMC85" s="355"/>
      <c r="FMD85" s="355"/>
      <c r="FME85" s="355"/>
      <c r="FMF85" s="355"/>
      <c r="FMG85" s="355"/>
      <c r="FMH85" s="355"/>
      <c r="FMI85" s="355"/>
      <c r="FMJ85" s="355"/>
      <c r="FMK85" s="355"/>
      <c r="FML85" s="355"/>
      <c r="FMM85" s="355"/>
      <c r="FMN85" s="355"/>
      <c r="FMO85" s="355"/>
      <c r="FMP85" s="355"/>
      <c r="FMQ85" s="355"/>
      <c r="FMR85" s="355"/>
      <c r="FMS85" s="355"/>
      <c r="FMT85" s="355"/>
      <c r="FMU85" s="355"/>
      <c r="FMV85" s="355"/>
      <c r="FMW85" s="355"/>
      <c r="FMX85" s="355"/>
      <c r="FMY85" s="355"/>
      <c r="FMZ85" s="355"/>
      <c r="FNA85" s="355"/>
      <c r="FNB85" s="355"/>
      <c r="FNC85" s="355"/>
      <c r="FND85" s="355"/>
      <c r="FNE85" s="355"/>
      <c r="FNF85" s="355"/>
      <c r="FNG85" s="355"/>
      <c r="FNH85" s="355"/>
      <c r="FNI85" s="355"/>
      <c r="FNJ85" s="355"/>
      <c r="FNK85" s="355"/>
      <c r="FNL85" s="355"/>
      <c r="FNM85" s="355"/>
      <c r="FNN85" s="355"/>
      <c r="FNO85" s="355"/>
      <c r="FNP85" s="355"/>
      <c r="FNQ85" s="355"/>
      <c r="FNR85" s="355"/>
      <c r="FNS85" s="355"/>
      <c r="FNT85" s="355"/>
      <c r="FNU85" s="355"/>
      <c r="FNV85" s="355"/>
      <c r="FNW85" s="355"/>
      <c r="FNX85" s="355"/>
      <c r="FNY85" s="355"/>
      <c r="FNZ85" s="355"/>
      <c r="FOA85" s="355"/>
      <c r="FOB85" s="355"/>
      <c r="FOC85" s="355"/>
      <c r="FOD85" s="355"/>
      <c r="FOE85" s="355"/>
      <c r="FOF85" s="355"/>
      <c r="FOG85" s="355"/>
      <c r="FOH85" s="355"/>
      <c r="FOI85" s="355"/>
      <c r="FOJ85" s="355"/>
      <c r="FOK85" s="355"/>
      <c r="FOL85" s="355"/>
      <c r="FOM85" s="355"/>
      <c r="FON85" s="355"/>
      <c r="FOO85" s="355"/>
      <c r="FOP85" s="355"/>
      <c r="FOQ85" s="355"/>
      <c r="FOR85" s="355"/>
      <c r="FOS85" s="355"/>
      <c r="FOT85" s="355"/>
      <c r="FOU85" s="355"/>
      <c r="FOV85" s="355"/>
      <c r="FOW85" s="355"/>
      <c r="FOX85" s="355"/>
      <c r="FOY85" s="355"/>
      <c r="FOZ85" s="355"/>
      <c r="FPA85" s="355"/>
      <c r="FPB85" s="355"/>
      <c r="FPC85" s="355"/>
      <c r="FPD85" s="355"/>
      <c r="FPE85" s="355"/>
      <c r="FPF85" s="355"/>
      <c r="FPG85" s="355"/>
      <c r="FPH85" s="355"/>
      <c r="FPI85" s="355"/>
      <c r="FPJ85" s="355"/>
      <c r="FPK85" s="355"/>
      <c r="FPL85" s="355"/>
      <c r="FPM85" s="355"/>
      <c r="FPN85" s="355"/>
      <c r="FPO85" s="355"/>
      <c r="FPP85" s="355"/>
      <c r="FPQ85" s="355"/>
      <c r="FPR85" s="355"/>
      <c r="FPS85" s="355"/>
      <c r="FPT85" s="355"/>
      <c r="FPU85" s="355"/>
      <c r="FPV85" s="355"/>
      <c r="FPW85" s="355"/>
      <c r="FPX85" s="355"/>
      <c r="FPY85" s="355"/>
      <c r="FPZ85" s="355"/>
      <c r="FQA85" s="355"/>
      <c r="FQB85" s="355"/>
      <c r="FQC85" s="355"/>
      <c r="FQD85" s="355"/>
      <c r="FQE85" s="355"/>
      <c r="FQF85" s="355"/>
      <c r="FQG85" s="355"/>
      <c r="FQH85" s="355"/>
      <c r="FQI85" s="355"/>
      <c r="FQJ85" s="355"/>
      <c r="FQK85" s="355"/>
      <c r="FQL85" s="355"/>
      <c r="FQM85" s="355"/>
      <c r="FQN85" s="355"/>
      <c r="FQO85" s="355"/>
      <c r="FQP85" s="355"/>
      <c r="FQQ85" s="355"/>
      <c r="FQR85" s="355"/>
      <c r="FQS85" s="355"/>
      <c r="FQT85" s="355"/>
      <c r="FQU85" s="355"/>
      <c r="FQV85" s="355"/>
      <c r="FQW85" s="355"/>
      <c r="FQX85" s="355"/>
      <c r="FQY85" s="355"/>
      <c r="FQZ85" s="355"/>
      <c r="FRA85" s="355"/>
      <c r="FRB85" s="355"/>
      <c r="FRC85" s="355"/>
      <c r="FRD85" s="355"/>
      <c r="FRE85" s="355"/>
      <c r="FRF85" s="355"/>
      <c r="FRG85" s="355"/>
      <c r="FRH85" s="355"/>
      <c r="FRI85" s="355"/>
      <c r="FRJ85" s="355"/>
      <c r="FRK85" s="355"/>
      <c r="FRL85" s="355"/>
      <c r="FRM85" s="355"/>
      <c r="FRN85" s="355"/>
      <c r="FRO85" s="355"/>
      <c r="FRP85" s="355"/>
      <c r="FRQ85" s="355"/>
      <c r="FRR85" s="355"/>
      <c r="FRS85" s="355"/>
      <c r="FRT85" s="355"/>
      <c r="FRU85" s="355"/>
      <c r="FRV85" s="355"/>
      <c r="FRW85" s="355"/>
      <c r="FRX85" s="355"/>
      <c r="FRY85" s="355"/>
      <c r="FRZ85" s="355"/>
      <c r="FSA85" s="355"/>
      <c r="FSB85" s="355"/>
      <c r="FSC85" s="355"/>
      <c r="FSD85" s="355"/>
      <c r="FSE85" s="355"/>
      <c r="FSF85" s="355"/>
      <c r="FSG85" s="355"/>
      <c r="FSH85" s="355"/>
      <c r="FSI85" s="355"/>
      <c r="FSJ85" s="355"/>
      <c r="FSK85" s="355"/>
      <c r="FSL85" s="355"/>
      <c r="FSM85" s="355"/>
      <c r="FSN85" s="355"/>
      <c r="FSO85" s="355"/>
      <c r="FSP85" s="355"/>
      <c r="FSQ85" s="355"/>
      <c r="FSR85" s="355"/>
      <c r="FSS85" s="355"/>
      <c r="FST85" s="355"/>
      <c r="FSU85" s="355"/>
      <c r="FSV85" s="355"/>
      <c r="FSW85" s="355"/>
      <c r="FSX85" s="355"/>
      <c r="FSY85" s="355"/>
      <c r="FSZ85" s="355"/>
      <c r="FTA85" s="355"/>
      <c r="FTB85" s="355"/>
      <c r="FTC85" s="355"/>
      <c r="FTD85" s="355"/>
      <c r="FTE85" s="355"/>
      <c r="FTF85" s="355"/>
      <c r="FTG85" s="355"/>
      <c r="FTH85" s="355"/>
      <c r="FTI85" s="355"/>
      <c r="FTJ85" s="355"/>
      <c r="FTK85" s="355"/>
      <c r="FTL85" s="355"/>
      <c r="FTM85" s="355"/>
      <c r="FTN85" s="355"/>
      <c r="FTO85" s="355"/>
      <c r="FTP85" s="355"/>
      <c r="FTQ85" s="355"/>
      <c r="FTR85" s="355"/>
      <c r="FTS85" s="355"/>
      <c r="FTT85" s="355"/>
      <c r="FTU85" s="355"/>
      <c r="FTV85" s="355"/>
      <c r="FTW85" s="355"/>
      <c r="FTX85" s="355"/>
      <c r="FTY85" s="355"/>
      <c r="FTZ85" s="355"/>
      <c r="FUA85" s="355"/>
      <c r="FUB85" s="355"/>
      <c r="FUC85" s="355"/>
      <c r="FUD85" s="355"/>
      <c r="FUE85" s="355"/>
      <c r="FUF85" s="355"/>
      <c r="FUG85" s="355"/>
      <c r="FUH85" s="355"/>
      <c r="FUI85" s="355"/>
      <c r="FUP85" s="355"/>
      <c r="FUQ85" s="355"/>
      <c r="FUR85" s="355"/>
      <c r="FUS85" s="355"/>
      <c r="FUT85" s="355"/>
      <c r="FUU85" s="355"/>
      <c r="FUV85" s="355"/>
      <c r="FUW85" s="355"/>
      <c r="FUX85" s="355"/>
      <c r="FUY85" s="355"/>
      <c r="FUZ85" s="355"/>
      <c r="FVA85" s="355"/>
      <c r="FVB85" s="355"/>
      <c r="FVC85" s="355"/>
      <c r="FVD85" s="355"/>
      <c r="FVE85" s="355"/>
      <c r="FVF85" s="355"/>
      <c r="FVG85" s="355"/>
      <c r="FVH85" s="355"/>
      <c r="FVI85" s="355"/>
      <c r="FVJ85" s="355"/>
      <c r="FVK85" s="355"/>
      <c r="FVL85" s="355"/>
      <c r="FVM85" s="355"/>
      <c r="FVN85" s="355"/>
      <c r="FVO85" s="355"/>
      <c r="FVP85" s="355"/>
      <c r="FVQ85" s="355"/>
      <c r="FVR85" s="355"/>
      <c r="FVS85" s="355"/>
      <c r="FVT85" s="355"/>
      <c r="FVU85" s="355"/>
      <c r="FVV85" s="355"/>
      <c r="FVW85" s="355"/>
      <c r="FVX85" s="355"/>
      <c r="FVY85" s="355"/>
      <c r="FVZ85" s="355"/>
      <c r="FWA85" s="355"/>
      <c r="FWB85" s="355"/>
      <c r="FWC85" s="355"/>
      <c r="FWD85" s="355"/>
      <c r="FWE85" s="355"/>
      <c r="FWF85" s="355"/>
      <c r="FWG85" s="355"/>
      <c r="FWH85" s="355"/>
      <c r="FWI85" s="355"/>
      <c r="FWJ85" s="355"/>
      <c r="FWK85" s="355"/>
      <c r="FWL85" s="355"/>
      <c r="FWM85" s="355"/>
      <c r="FWN85" s="355"/>
      <c r="FWO85" s="355"/>
      <c r="FWP85" s="355"/>
      <c r="FWQ85" s="355"/>
      <c r="FWR85" s="355"/>
      <c r="FWS85" s="355"/>
      <c r="FWT85" s="355"/>
      <c r="FWU85" s="355"/>
      <c r="FWV85" s="355"/>
      <c r="FWW85" s="355"/>
      <c r="FWX85" s="355"/>
      <c r="FWY85" s="355"/>
      <c r="FWZ85" s="355"/>
      <c r="FXA85" s="355"/>
      <c r="FXB85" s="355"/>
      <c r="FXC85" s="355"/>
      <c r="FXD85" s="355"/>
      <c r="FXE85" s="355"/>
      <c r="FXF85" s="355"/>
      <c r="FXG85" s="355"/>
      <c r="FXH85" s="355"/>
      <c r="FXI85" s="355"/>
      <c r="FXJ85" s="355"/>
      <c r="FXK85" s="355"/>
      <c r="FXL85" s="355"/>
      <c r="FXM85" s="355"/>
      <c r="FXN85" s="355"/>
      <c r="FXO85" s="355"/>
      <c r="FXP85" s="355"/>
      <c r="FXQ85" s="355"/>
      <c r="FXR85" s="355"/>
      <c r="FXS85" s="355"/>
      <c r="FXT85" s="355"/>
      <c r="FXU85" s="355"/>
      <c r="FXV85" s="355"/>
      <c r="FXW85" s="355"/>
      <c r="FXX85" s="355"/>
      <c r="FXY85" s="355"/>
      <c r="FXZ85" s="355"/>
      <c r="FYA85" s="355"/>
      <c r="FYB85" s="355"/>
      <c r="FYC85" s="355"/>
      <c r="FYD85" s="355"/>
      <c r="FYE85" s="355"/>
      <c r="FYF85" s="355"/>
      <c r="FYG85" s="355"/>
      <c r="FYH85" s="355"/>
      <c r="FYI85" s="355"/>
      <c r="FYJ85" s="355"/>
      <c r="FYK85" s="355"/>
      <c r="FYL85" s="355"/>
      <c r="FYM85" s="355"/>
      <c r="FYN85" s="355"/>
      <c r="FYO85" s="355"/>
      <c r="FYP85" s="355"/>
      <c r="FYQ85" s="355"/>
      <c r="FYR85" s="355"/>
      <c r="FYS85" s="355"/>
      <c r="FYT85" s="355"/>
      <c r="FYU85" s="355"/>
      <c r="FYV85" s="355"/>
      <c r="FYW85" s="355"/>
      <c r="FYX85" s="355"/>
      <c r="FYY85" s="355"/>
      <c r="FYZ85" s="355"/>
      <c r="FZA85" s="355"/>
      <c r="FZB85" s="355"/>
      <c r="FZC85" s="355"/>
      <c r="FZD85" s="355"/>
      <c r="FZE85" s="355"/>
      <c r="FZF85" s="355"/>
      <c r="FZG85" s="355"/>
      <c r="FZH85" s="355"/>
      <c r="FZI85" s="355"/>
      <c r="FZJ85" s="355"/>
      <c r="FZK85" s="355"/>
      <c r="FZL85" s="355"/>
      <c r="FZM85" s="355"/>
      <c r="FZN85" s="355"/>
      <c r="FZO85" s="355"/>
      <c r="FZP85" s="355"/>
      <c r="FZQ85" s="355"/>
      <c r="FZR85" s="355"/>
      <c r="FZS85" s="355"/>
      <c r="FZT85" s="355"/>
      <c r="FZU85" s="355"/>
      <c r="FZV85" s="355"/>
      <c r="FZW85" s="355"/>
      <c r="FZX85" s="355"/>
      <c r="FZY85" s="355"/>
      <c r="FZZ85" s="355"/>
      <c r="GAA85" s="355"/>
      <c r="GAB85" s="355"/>
      <c r="GAC85" s="355"/>
      <c r="GAD85" s="355"/>
      <c r="GAE85" s="355"/>
      <c r="GAF85" s="355"/>
      <c r="GAG85" s="355"/>
      <c r="GAH85" s="355"/>
      <c r="GAI85" s="355"/>
      <c r="GAJ85" s="355"/>
      <c r="GAK85" s="355"/>
      <c r="GAL85" s="355"/>
      <c r="GAM85" s="355"/>
      <c r="GAN85" s="355"/>
      <c r="GAO85" s="355"/>
      <c r="GAP85" s="355"/>
      <c r="GAQ85" s="355"/>
      <c r="GAR85" s="355"/>
      <c r="GAS85" s="355"/>
      <c r="GAT85" s="355"/>
      <c r="GAU85" s="355"/>
      <c r="GAV85" s="355"/>
      <c r="GAW85" s="355"/>
      <c r="GAX85" s="355"/>
      <c r="GAY85" s="355"/>
      <c r="GAZ85" s="355"/>
      <c r="GBA85" s="355"/>
      <c r="GBB85" s="355"/>
      <c r="GBC85" s="355"/>
      <c r="GBD85" s="355"/>
      <c r="GBE85" s="355"/>
      <c r="GBF85" s="355"/>
      <c r="GBG85" s="355"/>
      <c r="GBH85" s="355"/>
      <c r="GBI85" s="355"/>
      <c r="GBJ85" s="355"/>
      <c r="GBK85" s="355"/>
      <c r="GBL85" s="355"/>
      <c r="GBM85" s="355"/>
      <c r="GBN85" s="355"/>
      <c r="GBO85" s="355"/>
      <c r="GBP85" s="355"/>
      <c r="GBQ85" s="355"/>
      <c r="GBR85" s="355"/>
      <c r="GBS85" s="355"/>
      <c r="GBT85" s="355"/>
      <c r="GBU85" s="355"/>
      <c r="GBV85" s="355"/>
      <c r="GBW85" s="355"/>
      <c r="GBX85" s="355"/>
      <c r="GBY85" s="355"/>
      <c r="GBZ85" s="355"/>
      <c r="GCA85" s="355"/>
      <c r="GCB85" s="355"/>
      <c r="GCC85" s="355"/>
      <c r="GCD85" s="355"/>
      <c r="GCE85" s="355"/>
      <c r="GCF85" s="355"/>
      <c r="GCG85" s="355"/>
      <c r="GCH85" s="355"/>
      <c r="GCI85" s="355"/>
      <c r="GCJ85" s="355"/>
      <c r="GCK85" s="355"/>
      <c r="GCL85" s="355"/>
      <c r="GCM85" s="355"/>
      <c r="GCN85" s="355"/>
      <c r="GCO85" s="355"/>
      <c r="GCP85" s="355"/>
      <c r="GCQ85" s="355"/>
      <c r="GCR85" s="355"/>
      <c r="GCS85" s="355"/>
      <c r="GCT85" s="355"/>
      <c r="GCU85" s="355"/>
      <c r="GCV85" s="355"/>
      <c r="GCW85" s="355"/>
      <c r="GCX85" s="355"/>
      <c r="GCY85" s="355"/>
      <c r="GCZ85" s="355"/>
      <c r="GDA85" s="355"/>
      <c r="GDB85" s="355"/>
      <c r="GDC85" s="355"/>
      <c r="GDD85" s="355"/>
      <c r="GDE85" s="355"/>
      <c r="GDF85" s="355"/>
      <c r="GDG85" s="355"/>
      <c r="GDH85" s="355"/>
      <c r="GDI85" s="355"/>
      <c r="GDJ85" s="355"/>
      <c r="GDK85" s="355"/>
      <c r="GDL85" s="355"/>
      <c r="GDM85" s="355"/>
      <c r="GDN85" s="355"/>
      <c r="GDO85" s="355"/>
      <c r="GDP85" s="355"/>
      <c r="GDQ85" s="355"/>
      <c r="GDR85" s="355"/>
      <c r="GDS85" s="355"/>
      <c r="GDT85" s="355"/>
      <c r="GDU85" s="355"/>
      <c r="GDV85" s="355"/>
      <c r="GDW85" s="355"/>
      <c r="GDX85" s="355"/>
      <c r="GDY85" s="355"/>
      <c r="GDZ85" s="355"/>
      <c r="GEA85" s="355"/>
      <c r="GEB85" s="355"/>
      <c r="GEC85" s="355"/>
      <c r="GED85" s="355"/>
      <c r="GEE85" s="355"/>
      <c r="GEL85" s="355"/>
      <c r="GEM85" s="355"/>
      <c r="GEN85" s="355"/>
      <c r="GEO85" s="355"/>
      <c r="GEP85" s="355"/>
      <c r="GEQ85" s="355"/>
      <c r="GER85" s="355"/>
      <c r="GES85" s="355"/>
      <c r="GET85" s="355"/>
      <c r="GEU85" s="355"/>
      <c r="GEV85" s="355"/>
      <c r="GEW85" s="355"/>
      <c r="GEX85" s="355"/>
      <c r="GEY85" s="355"/>
      <c r="GEZ85" s="355"/>
      <c r="GFA85" s="355"/>
      <c r="GFB85" s="355"/>
      <c r="GFC85" s="355"/>
      <c r="GFD85" s="355"/>
      <c r="GFE85" s="355"/>
      <c r="GFF85" s="355"/>
      <c r="GFG85" s="355"/>
      <c r="GFH85" s="355"/>
      <c r="GFI85" s="355"/>
      <c r="GFJ85" s="355"/>
      <c r="GFK85" s="355"/>
      <c r="GFL85" s="355"/>
      <c r="GFM85" s="355"/>
      <c r="GFN85" s="355"/>
      <c r="GFO85" s="355"/>
      <c r="GFP85" s="355"/>
      <c r="GFQ85" s="355"/>
      <c r="GFR85" s="355"/>
      <c r="GFS85" s="355"/>
      <c r="GFT85" s="355"/>
      <c r="GFU85" s="355"/>
      <c r="GFV85" s="355"/>
      <c r="GFW85" s="355"/>
      <c r="GFX85" s="355"/>
      <c r="GFY85" s="355"/>
      <c r="GFZ85" s="355"/>
      <c r="GGA85" s="355"/>
      <c r="GGB85" s="355"/>
      <c r="GGC85" s="355"/>
      <c r="GGD85" s="355"/>
      <c r="GGE85" s="355"/>
      <c r="GGF85" s="355"/>
      <c r="GGG85" s="355"/>
      <c r="GGH85" s="355"/>
      <c r="GGI85" s="355"/>
      <c r="GGJ85" s="355"/>
      <c r="GGK85" s="355"/>
      <c r="GGL85" s="355"/>
      <c r="GGM85" s="355"/>
      <c r="GGN85" s="355"/>
      <c r="GGO85" s="355"/>
      <c r="GGP85" s="355"/>
      <c r="GGQ85" s="355"/>
      <c r="GGR85" s="355"/>
      <c r="GGS85" s="355"/>
      <c r="GGT85" s="355"/>
      <c r="GGU85" s="355"/>
      <c r="GGV85" s="355"/>
      <c r="GGW85" s="355"/>
      <c r="GGX85" s="355"/>
      <c r="GGY85" s="355"/>
      <c r="GGZ85" s="355"/>
      <c r="GHA85" s="355"/>
      <c r="GHB85" s="355"/>
      <c r="GHC85" s="355"/>
      <c r="GHD85" s="355"/>
      <c r="GHE85" s="355"/>
      <c r="GHF85" s="355"/>
      <c r="GHG85" s="355"/>
      <c r="GHH85" s="355"/>
      <c r="GHI85" s="355"/>
      <c r="GHJ85" s="355"/>
      <c r="GHK85" s="355"/>
      <c r="GHL85" s="355"/>
      <c r="GHM85" s="355"/>
      <c r="GHN85" s="355"/>
      <c r="GHO85" s="355"/>
      <c r="GHP85" s="355"/>
      <c r="GHQ85" s="355"/>
      <c r="GHR85" s="355"/>
      <c r="GHS85" s="355"/>
      <c r="GHT85" s="355"/>
      <c r="GHU85" s="355"/>
      <c r="GHV85" s="355"/>
      <c r="GHW85" s="355"/>
      <c r="GHX85" s="355"/>
      <c r="GHY85" s="355"/>
      <c r="GHZ85" s="355"/>
      <c r="GIA85" s="355"/>
      <c r="GIB85" s="355"/>
      <c r="GIC85" s="355"/>
      <c r="GID85" s="355"/>
      <c r="GIE85" s="355"/>
      <c r="GIF85" s="355"/>
      <c r="GIG85" s="355"/>
      <c r="GIH85" s="355"/>
      <c r="GII85" s="355"/>
      <c r="GIJ85" s="355"/>
      <c r="GIK85" s="355"/>
      <c r="GIL85" s="355"/>
      <c r="GIM85" s="355"/>
      <c r="GIN85" s="355"/>
      <c r="GIO85" s="355"/>
      <c r="GIP85" s="355"/>
      <c r="GIQ85" s="355"/>
      <c r="GIR85" s="355"/>
      <c r="GIS85" s="355"/>
      <c r="GIT85" s="355"/>
      <c r="GIU85" s="355"/>
      <c r="GIV85" s="355"/>
      <c r="GIW85" s="355"/>
      <c r="GIX85" s="355"/>
      <c r="GIY85" s="355"/>
      <c r="GIZ85" s="355"/>
      <c r="GJA85" s="355"/>
      <c r="GJB85" s="355"/>
      <c r="GJC85" s="355"/>
      <c r="GJD85" s="355"/>
      <c r="GJE85" s="355"/>
      <c r="GJF85" s="355"/>
      <c r="GJG85" s="355"/>
      <c r="GJH85" s="355"/>
      <c r="GJI85" s="355"/>
      <c r="GJJ85" s="355"/>
      <c r="GJK85" s="355"/>
      <c r="GJL85" s="355"/>
      <c r="GJM85" s="355"/>
      <c r="GJN85" s="355"/>
      <c r="GJO85" s="355"/>
      <c r="GJP85" s="355"/>
      <c r="GJQ85" s="355"/>
      <c r="GJR85" s="355"/>
      <c r="GJS85" s="355"/>
      <c r="GJT85" s="355"/>
      <c r="GJU85" s="355"/>
      <c r="GJV85" s="355"/>
      <c r="GJW85" s="355"/>
      <c r="GJX85" s="355"/>
      <c r="GJY85" s="355"/>
      <c r="GJZ85" s="355"/>
      <c r="GKA85" s="355"/>
      <c r="GKB85" s="355"/>
      <c r="GKC85" s="355"/>
      <c r="GKD85" s="355"/>
      <c r="GKE85" s="355"/>
      <c r="GKF85" s="355"/>
      <c r="GKG85" s="355"/>
      <c r="GKH85" s="355"/>
      <c r="GKI85" s="355"/>
      <c r="GKJ85" s="355"/>
      <c r="GKK85" s="355"/>
      <c r="GKL85" s="355"/>
      <c r="GKM85" s="355"/>
      <c r="GKN85" s="355"/>
      <c r="GKO85" s="355"/>
      <c r="GKP85" s="355"/>
      <c r="GKQ85" s="355"/>
      <c r="GKR85" s="355"/>
      <c r="GKS85" s="355"/>
      <c r="GKT85" s="355"/>
      <c r="GKU85" s="355"/>
      <c r="GKV85" s="355"/>
      <c r="GKW85" s="355"/>
      <c r="GKX85" s="355"/>
      <c r="GKY85" s="355"/>
      <c r="GKZ85" s="355"/>
      <c r="GLA85" s="355"/>
      <c r="GLB85" s="355"/>
      <c r="GLC85" s="355"/>
      <c r="GLD85" s="355"/>
      <c r="GLE85" s="355"/>
      <c r="GLF85" s="355"/>
      <c r="GLG85" s="355"/>
      <c r="GLH85" s="355"/>
      <c r="GLI85" s="355"/>
      <c r="GLJ85" s="355"/>
      <c r="GLK85" s="355"/>
      <c r="GLL85" s="355"/>
      <c r="GLM85" s="355"/>
      <c r="GLN85" s="355"/>
      <c r="GLO85" s="355"/>
      <c r="GLP85" s="355"/>
      <c r="GLQ85" s="355"/>
      <c r="GLR85" s="355"/>
      <c r="GLS85" s="355"/>
      <c r="GLT85" s="355"/>
      <c r="GLU85" s="355"/>
      <c r="GLV85" s="355"/>
      <c r="GLW85" s="355"/>
      <c r="GLX85" s="355"/>
      <c r="GLY85" s="355"/>
      <c r="GLZ85" s="355"/>
      <c r="GMA85" s="355"/>
      <c r="GMB85" s="355"/>
      <c r="GMC85" s="355"/>
      <c r="GMD85" s="355"/>
      <c r="GME85" s="355"/>
      <c r="GMF85" s="355"/>
      <c r="GMG85" s="355"/>
      <c r="GMH85" s="355"/>
      <c r="GMI85" s="355"/>
      <c r="GMJ85" s="355"/>
      <c r="GMK85" s="355"/>
      <c r="GML85" s="355"/>
      <c r="GMM85" s="355"/>
      <c r="GMN85" s="355"/>
      <c r="GMO85" s="355"/>
      <c r="GMP85" s="355"/>
      <c r="GMQ85" s="355"/>
      <c r="GMR85" s="355"/>
      <c r="GMS85" s="355"/>
      <c r="GMT85" s="355"/>
      <c r="GMU85" s="355"/>
      <c r="GMV85" s="355"/>
      <c r="GMW85" s="355"/>
      <c r="GMX85" s="355"/>
      <c r="GMY85" s="355"/>
      <c r="GMZ85" s="355"/>
      <c r="GNA85" s="355"/>
      <c r="GNB85" s="355"/>
      <c r="GNC85" s="355"/>
      <c r="GND85" s="355"/>
      <c r="GNE85" s="355"/>
      <c r="GNF85" s="355"/>
      <c r="GNG85" s="355"/>
      <c r="GNH85" s="355"/>
      <c r="GNI85" s="355"/>
      <c r="GNJ85" s="355"/>
      <c r="GNK85" s="355"/>
      <c r="GNL85" s="355"/>
      <c r="GNM85" s="355"/>
      <c r="GNN85" s="355"/>
      <c r="GNO85" s="355"/>
      <c r="GNP85" s="355"/>
      <c r="GNQ85" s="355"/>
      <c r="GNR85" s="355"/>
      <c r="GNS85" s="355"/>
      <c r="GNT85" s="355"/>
      <c r="GNU85" s="355"/>
      <c r="GNV85" s="355"/>
      <c r="GNW85" s="355"/>
      <c r="GNX85" s="355"/>
      <c r="GNY85" s="355"/>
      <c r="GNZ85" s="355"/>
      <c r="GOA85" s="355"/>
      <c r="GOH85" s="355"/>
      <c r="GOI85" s="355"/>
      <c r="GOJ85" s="355"/>
      <c r="GOK85" s="355"/>
      <c r="GOL85" s="355"/>
      <c r="GOM85" s="355"/>
      <c r="GON85" s="355"/>
      <c r="GOO85" s="355"/>
      <c r="GOP85" s="355"/>
      <c r="GOQ85" s="355"/>
      <c r="GOR85" s="355"/>
      <c r="GOS85" s="355"/>
      <c r="GOT85" s="355"/>
      <c r="GOU85" s="355"/>
      <c r="GOV85" s="355"/>
      <c r="GOW85" s="355"/>
      <c r="GOX85" s="355"/>
      <c r="GOY85" s="355"/>
      <c r="GOZ85" s="355"/>
      <c r="GPA85" s="355"/>
      <c r="GPB85" s="355"/>
      <c r="GPC85" s="355"/>
      <c r="GPD85" s="355"/>
      <c r="GPE85" s="355"/>
      <c r="GPF85" s="355"/>
      <c r="GPG85" s="355"/>
      <c r="GPH85" s="355"/>
      <c r="GPI85" s="355"/>
      <c r="GPJ85" s="355"/>
      <c r="GPK85" s="355"/>
      <c r="GPL85" s="355"/>
      <c r="GPM85" s="355"/>
      <c r="GPN85" s="355"/>
      <c r="GPO85" s="355"/>
      <c r="GPP85" s="355"/>
      <c r="GPQ85" s="355"/>
      <c r="GPR85" s="355"/>
      <c r="GPS85" s="355"/>
      <c r="GPT85" s="355"/>
      <c r="GPU85" s="355"/>
      <c r="GPV85" s="355"/>
      <c r="GPW85" s="355"/>
      <c r="GPX85" s="355"/>
      <c r="GPY85" s="355"/>
      <c r="GPZ85" s="355"/>
      <c r="GQA85" s="355"/>
      <c r="GQB85" s="355"/>
      <c r="GQC85" s="355"/>
      <c r="GQD85" s="355"/>
      <c r="GQE85" s="355"/>
      <c r="GQF85" s="355"/>
      <c r="GQG85" s="355"/>
      <c r="GQH85" s="355"/>
      <c r="GQI85" s="355"/>
      <c r="GQJ85" s="355"/>
      <c r="GQK85" s="355"/>
      <c r="GQL85" s="355"/>
      <c r="GQM85" s="355"/>
      <c r="GQN85" s="355"/>
      <c r="GQO85" s="355"/>
      <c r="GQP85" s="355"/>
      <c r="GQQ85" s="355"/>
      <c r="GQR85" s="355"/>
      <c r="GQS85" s="355"/>
      <c r="GQT85" s="355"/>
      <c r="GQU85" s="355"/>
      <c r="GQV85" s="355"/>
      <c r="GQW85" s="355"/>
      <c r="GQX85" s="355"/>
      <c r="GQY85" s="355"/>
      <c r="GQZ85" s="355"/>
      <c r="GRA85" s="355"/>
      <c r="GRB85" s="355"/>
      <c r="GRC85" s="355"/>
      <c r="GRD85" s="355"/>
      <c r="GRE85" s="355"/>
      <c r="GRF85" s="355"/>
      <c r="GRG85" s="355"/>
      <c r="GRH85" s="355"/>
      <c r="GRI85" s="355"/>
      <c r="GRJ85" s="355"/>
      <c r="GRK85" s="355"/>
      <c r="GRL85" s="355"/>
      <c r="GRM85" s="355"/>
      <c r="GRN85" s="355"/>
      <c r="GRO85" s="355"/>
      <c r="GRP85" s="355"/>
      <c r="GRQ85" s="355"/>
      <c r="GRR85" s="355"/>
      <c r="GRS85" s="355"/>
      <c r="GRT85" s="355"/>
      <c r="GRU85" s="355"/>
      <c r="GRV85" s="355"/>
      <c r="GRW85" s="355"/>
      <c r="GRX85" s="355"/>
      <c r="GRY85" s="355"/>
      <c r="GRZ85" s="355"/>
      <c r="GSA85" s="355"/>
      <c r="GSB85" s="355"/>
      <c r="GSC85" s="355"/>
      <c r="GSD85" s="355"/>
      <c r="GSE85" s="355"/>
      <c r="GSF85" s="355"/>
      <c r="GSG85" s="355"/>
      <c r="GSH85" s="355"/>
      <c r="GSI85" s="355"/>
      <c r="GSJ85" s="355"/>
      <c r="GSK85" s="355"/>
      <c r="GSL85" s="355"/>
      <c r="GSM85" s="355"/>
      <c r="GSN85" s="355"/>
      <c r="GSO85" s="355"/>
      <c r="GSP85" s="355"/>
      <c r="GSQ85" s="355"/>
      <c r="GSR85" s="355"/>
      <c r="GSS85" s="355"/>
      <c r="GST85" s="355"/>
      <c r="GSU85" s="355"/>
      <c r="GSV85" s="355"/>
      <c r="GSW85" s="355"/>
      <c r="GSX85" s="355"/>
      <c r="GSY85" s="355"/>
      <c r="GSZ85" s="355"/>
      <c r="GTA85" s="355"/>
      <c r="GTB85" s="355"/>
      <c r="GTC85" s="355"/>
      <c r="GTD85" s="355"/>
      <c r="GTE85" s="355"/>
      <c r="GTF85" s="355"/>
      <c r="GTG85" s="355"/>
      <c r="GTH85" s="355"/>
      <c r="GTI85" s="355"/>
      <c r="GTJ85" s="355"/>
      <c r="GTK85" s="355"/>
      <c r="GTL85" s="355"/>
      <c r="GTM85" s="355"/>
      <c r="GTN85" s="355"/>
      <c r="GTO85" s="355"/>
      <c r="GTP85" s="355"/>
      <c r="GTQ85" s="355"/>
      <c r="GTR85" s="355"/>
      <c r="GTS85" s="355"/>
      <c r="GTT85" s="355"/>
      <c r="GTU85" s="355"/>
      <c r="GTV85" s="355"/>
      <c r="GTW85" s="355"/>
      <c r="GTX85" s="355"/>
      <c r="GTY85" s="355"/>
      <c r="GTZ85" s="355"/>
      <c r="GUA85" s="355"/>
      <c r="GUB85" s="355"/>
      <c r="GUC85" s="355"/>
      <c r="GUD85" s="355"/>
      <c r="GUE85" s="355"/>
      <c r="GUF85" s="355"/>
      <c r="GUG85" s="355"/>
      <c r="GUH85" s="355"/>
      <c r="GUI85" s="355"/>
      <c r="GUJ85" s="355"/>
      <c r="GUK85" s="355"/>
      <c r="GUL85" s="355"/>
      <c r="GUM85" s="355"/>
      <c r="GUN85" s="355"/>
      <c r="GUO85" s="355"/>
      <c r="GUP85" s="355"/>
      <c r="GUQ85" s="355"/>
      <c r="GUR85" s="355"/>
      <c r="GUS85" s="355"/>
      <c r="GUT85" s="355"/>
      <c r="GUU85" s="355"/>
      <c r="GUV85" s="355"/>
      <c r="GUW85" s="355"/>
      <c r="GUX85" s="355"/>
      <c r="GUY85" s="355"/>
      <c r="GUZ85" s="355"/>
      <c r="GVA85" s="355"/>
      <c r="GVB85" s="355"/>
      <c r="GVC85" s="355"/>
      <c r="GVD85" s="355"/>
      <c r="GVE85" s="355"/>
      <c r="GVF85" s="355"/>
      <c r="GVG85" s="355"/>
      <c r="GVH85" s="355"/>
      <c r="GVI85" s="355"/>
      <c r="GVJ85" s="355"/>
      <c r="GVK85" s="355"/>
      <c r="GVL85" s="355"/>
      <c r="GVM85" s="355"/>
      <c r="GVN85" s="355"/>
      <c r="GVO85" s="355"/>
      <c r="GVP85" s="355"/>
      <c r="GVQ85" s="355"/>
      <c r="GVR85" s="355"/>
      <c r="GVS85" s="355"/>
      <c r="GVT85" s="355"/>
      <c r="GVU85" s="355"/>
      <c r="GVV85" s="355"/>
      <c r="GVW85" s="355"/>
      <c r="GVX85" s="355"/>
      <c r="GVY85" s="355"/>
      <c r="GVZ85" s="355"/>
      <c r="GWA85" s="355"/>
      <c r="GWB85" s="355"/>
      <c r="GWC85" s="355"/>
      <c r="GWD85" s="355"/>
      <c r="GWE85" s="355"/>
      <c r="GWF85" s="355"/>
      <c r="GWG85" s="355"/>
      <c r="GWH85" s="355"/>
      <c r="GWI85" s="355"/>
      <c r="GWJ85" s="355"/>
      <c r="GWK85" s="355"/>
      <c r="GWL85" s="355"/>
      <c r="GWM85" s="355"/>
      <c r="GWN85" s="355"/>
      <c r="GWO85" s="355"/>
      <c r="GWP85" s="355"/>
      <c r="GWQ85" s="355"/>
      <c r="GWR85" s="355"/>
      <c r="GWS85" s="355"/>
      <c r="GWT85" s="355"/>
      <c r="GWU85" s="355"/>
      <c r="GWV85" s="355"/>
      <c r="GWW85" s="355"/>
      <c r="GWX85" s="355"/>
      <c r="GWY85" s="355"/>
      <c r="GWZ85" s="355"/>
      <c r="GXA85" s="355"/>
      <c r="GXB85" s="355"/>
      <c r="GXC85" s="355"/>
      <c r="GXD85" s="355"/>
      <c r="GXE85" s="355"/>
      <c r="GXF85" s="355"/>
      <c r="GXG85" s="355"/>
      <c r="GXH85" s="355"/>
      <c r="GXI85" s="355"/>
      <c r="GXJ85" s="355"/>
      <c r="GXK85" s="355"/>
      <c r="GXL85" s="355"/>
      <c r="GXM85" s="355"/>
      <c r="GXN85" s="355"/>
      <c r="GXO85" s="355"/>
      <c r="GXP85" s="355"/>
      <c r="GXQ85" s="355"/>
      <c r="GXR85" s="355"/>
      <c r="GXS85" s="355"/>
      <c r="GXT85" s="355"/>
      <c r="GXU85" s="355"/>
      <c r="GXV85" s="355"/>
      <c r="GXW85" s="355"/>
      <c r="GYD85" s="355"/>
      <c r="GYE85" s="355"/>
      <c r="GYF85" s="355"/>
      <c r="GYG85" s="355"/>
      <c r="GYH85" s="355"/>
      <c r="GYI85" s="355"/>
      <c r="GYJ85" s="355"/>
      <c r="GYK85" s="355"/>
      <c r="GYL85" s="355"/>
      <c r="GYM85" s="355"/>
      <c r="GYN85" s="355"/>
      <c r="GYO85" s="355"/>
      <c r="GYP85" s="355"/>
      <c r="GYQ85" s="355"/>
      <c r="GYR85" s="355"/>
      <c r="GYS85" s="355"/>
      <c r="GYT85" s="355"/>
      <c r="GYU85" s="355"/>
      <c r="GYV85" s="355"/>
      <c r="GYW85" s="355"/>
      <c r="GYX85" s="355"/>
      <c r="GYY85" s="355"/>
      <c r="GYZ85" s="355"/>
      <c r="GZA85" s="355"/>
      <c r="GZB85" s="355"/>
      <c r="GZC85" s="355"/>
      <c r="GZD85" s="355"/>
      <c r="GZE85" s="355"/>
      <c r="GZF85" s="355"/>
      <c r="GZG85" s="355"/>
      <c r="GZH85" s="355"/>
      <c r="GZI85" s="355"/>
      <c r="GZJ85" s="355"/>
      <c r="GZK85" s="355"/>
      <c r="GZL85" s="355"/>
      <c r="GZM85" s="355"/>
      <c r="GZN85" s="355"/>
      <c r="GZO85" s="355"/>
      <c r="GZP85" s="355"/>
      <c r="GZQ85" s="355"/>
      <c r="GZR85" s="355"/>
      <c r="GZS85" s="355"/>
      <c r="GZT85" s="355"/>
      <c r="GZU85" s="355"/>
      <c r="GZV85" s="355"/>
      <c r="GZW85" s="355"/>
      <c r="GZX85" s="355"/>
      <c r="GZY85" s="355"/>
      <c r="GZZ85" s="355"/>
      <c r="HAA85" s="355"/>
      <c r="HAB85" s="355"/>
      <c r="HAC85" s="355"/>
      <c r="HAD85" s="355"/>
      <c r="HAE85" s="355"/>
      <c r="HAF85" s="355"/>
      <c r="HAG85" s="355"/>
      <c r="HAH85" s="355"/>
      <c r="HAI85" s="355"/>
      <c r="HAJ85" s="355"/>
      <c r="HAK85" s="355"/>
      <c r="HAL85" s="355"/>
      <c r="HAM85" s="355"/>
      <c r="HAN85" s="355"/>
      <c r="HAO85" s="355"/>
      <c r="HAP85" s="355"/>
      <c r="HAQ85" s="355"/>
      <c r="HAR85" s="355"/>
      <c r="HAS85" s="355"/>
      <c r="HAT85" s="355"/>
      <c r="HAU85" s="355"/>
      <c r="HAV85" s="355"/>
      <c r="HAW85" s="355"/>
      <c r="HAX85" s="355"/>
      <c r="HAY85" s="355"/>
      <c r="HAZ85" s="355"/>
      <c r="HBA85" s="355"/>
      <c r="HBB85" s="355"/>
      <c r="HBC85" s="355"/>
      <c r="HBD85" s="355"/>
      <c r="HBE85" s="355"/>
      <c r="HBF85" s="355"/>
      <c r="HBG85" s="355"/>
      <c r="HBH85" s="355"/>
      <c r="HBI85" s="355"/>
      <c r="HBJ85" s="355"/>
      <c r="HBK85" s="355"/>
      <c r="HBL85" s="355"/>
      <c r="HBM85" s="355"/>
      <c r="HBN85" s="355"/>
      <c r="HBO85" s="355"/>
      <c r="HBP85" s="355"/>
      <c r="HBQ85" s="355"/>
      <c r="HBR85" s="355"/>
      <c r="HBS85" s="355"/>
      <c r="HBT85" s="355"/>
      <c r="HBU85" s="355"/>
      <c r="HBV85" s="355"/>
      <c r="HBW85" s="355"/>
      <c r="HBX85" s="355"/>
      <c r="HBY85" s="355"/>
      <c r="HBZ85" s="355"/>
      <c r="HCA85" s="355"/>
      <c r="HCB85" s="355"/>
      <c r="HCC85" s="355"/>
      <c r="HCD85" s="355"/>
      <c r="HCE85" s="355"/>
      <c r="HCF85" s="355"/>
      <c r="HCG85" s="355"/>
      <c r="HCH85" s="355"/>
      <c r="HCI85" s="355"/>
      <c r="HCJ85" s="355"/>
      <c r="HCK85" s="355"/>
      <c r="HCL85" s="355"/>
      <c r="HCM85" s="355"/>
      <c r="HCN85" s="355"/>
      <c r="HCO85" s="355"/>
      <c r="HCP85" s="355"/>
      <c r="HCQ85" s="355"/>
      <c r="HCR85" s="355"/>
      <c r="HCS85" s="355"/>
      <c r="HCT85" s="355"/>
      <c r="HCU85" s="355"/>
      <c r="HCV85" s="355"/>
      <c r="HCW85" s="355"/>
      <c r="HCX85" s="355"/>
      <c r="HCY85" s="355"/>
      <c r="HCZ85" s="355"/>
      <c r="HDA85" s="355"/>
      <c r="HDB85" s="355"/>
      <c r="HDC85" s="355"/>
      <c r="HDD85" s="355"/>
      <c r="HDE85" s="355"/>
      <c r="HDF85" s="355"/>
      <c r="HDG85" s="355"/>
      <c r="HDH85" s="355"/>
      <c r="HDI85" s="355"/>
      <c r="HDJ85" s="355"/>
      <c r="HDK85" s="355"/>
      <c r="HDL85" s="355"/>
      <c r="HDM85" s="355"/>
      <c r="HDN85" s="355"/>
      <c r="HDO85" s="355"/>
      <c r="HDP85" s="355"/>
      <c r="HDQ85" s="355"/>
      <c r="HDR85" s="355"/>
      <c r="HDS85" s="355"/>
      <c r="HDT85" s="355"/>
      <c r="HDU85" s="355"/>
      <c r="HDV85" s="355"/>
      <c r="HDW85" s="355"/>
      <c r="HDX85" s="355"/>
      <c r="HDY85" s="355"/>
      <c r="HDZ85" s="355"/>
      <c r="HEA85" s="355"/>
      <c r="HEB85" s="355"/>
      <c r="HEC85" s="355"/>
      <c r="HED85" s="355"/>
      <c r="HEE85" s="355"/>
      <c r="HEF85" s="355"/>
      <c r="HEG85" s="355"/>
      <c r="HEH85" s="355"/>
      <c r="HEI85" s="355"/>
      <c r="HEJ85" s="355"/>
      <c r="HEK85" s="355"/>
      <c r="HEL85" s="355"/>
      <c r="HEM85" s="355"/>
      <c r="HEN85" s="355"/>
      <c r="HEO85" s="355"/>
      <c r="HEP85" s="355"/>
      <c r="HEQ85" s="355"/>
      <c r="HER85" s="355"/>
      <c r="HES85" s="355"/>
      <c r="HET85" s="355"/>
      <c r="HEU85" s="355"/>
      <c r="HEV85" s="355"/>
      <c r="HEW85" s="355"/>
      <c r="HEX85" s="355"/>
      <c r="HEY85" s="355"/>
      <c r="HEZ85" s="355"/>
      <c r="HFA85" s="355"/>
      <c r="HFB85" s="355"/>
      <c r="HFC85" s="355"/>
      <c r="HFD85" s="355"/>
      <c r="HFE85" s="355"/>
      <c r="HFF85" s="355"/>
      <c r="HFG85" s="355"/>
      <c r="HFH85" s="355"/>
      <c r="HFI85" s="355"/>
      <c r="HFJ85" s="355"/>
      <c r="HFK85" s="355"/>
      <c r="HFL85" s="355"/>
      <c r="HFM85" s="355"/>
      <c r="HFN85" s="355"/>
      <c r="HFO85" s="355"/>
      <c r="HFP85" s="355"/>
      <c r="HFQ85" s="355"/>
      <c r="HFR85" s="355"/>
      <c r="HFS85" s="355"/>
      <c r="HFT85" s="355"/>
      <c r="HFU85" s="355"/>
      <c r="HFV85" s="355"/>
      <c r="HFW85" s="355"/>
      <c r="HFX85" s="355"/>
      <c r="HFY85" s="355"/>
      <c r="HFZ85" s="355"/>
      <c r="HGA85" s="355"/>
      <c r="HGB85" s="355"/>
      <c r="HGC85" s="355"/>
      <c r="HGD85" s="355"/>
      <c r="HGE85" s="355"/>
      <c r="HGF85" s="355"/>
      <c r="HGG85" s="355"/>
      <c r="HGH85" s="355"/>
      <c r="HGI85" s="355"/>
      <c r="HGJ85" s="355"/>
      <c r="HGK85" s="355"/>
      <c r="HGL85" s="355"/>
      <c r="HGM85" s="355"/>
      <c r="HGN85" s="355"/>
      <c r="HGO85" s="355"/>
      <c r="HGP85" s="355"/>
      <c r="HGQ85" s="355"/>
      <c r="HGR85" s="355"/>
      <c r="HGS85" s="355"/>
      <c r="HGT85" s="355"/>
      <c r="HGU85" s="355"/>
      <c r="HGV85" s="355"/>
      <c r="HGW85" s="355"/>
      <c r="HGX85" s="355"/>
      <c r="HGY85" s="355"/>
      <c r="HGZ85" s="355"/>
      <c r="HHA85" s="355"/>
      <c r="HHB85" s="355"/>
      <c r="HHC85" s="355"/>
      <c r="HHD85" s="355"/>
      <c r="HHE85" s="355"/>
      <c r="HHF85" s="355"/>
      <c r="HHG85" s="355"/>
      <c r="HHH85" s="355"/>
      <c r="HHI85" s="355"/>
      <c r="HHJ85" s="355"/>
      <c r="HHK85" s="355"/>
      <c r="HHL85" s="355"/>
      <c r="HHM85" s="355"/>
      <c r="HHN85" s="355"/>
      <c r="HHO85" s="355"/>
      <c r="HHP85" s="355"/>
      <c r="HHQ85" s="355"/>
      <c r="HHR85" s="355"/>
      <c r="HHS85" s="355"/>
      <c r="HHZ85" s="355"/>
      <c r="HIA85" s="355"/>
      <c r="HIB85" s="355"/>
      <c r="HIC85" s="355"/>
      <c r="HID85" s="355"/>
      <c r="HIE85" s="355"/>
      <c r="HIF85" s="355"/>
      <c r="HIG85" s="355"/>
      <c r="HIH85" s="355"/>
      <c r="HII85" s="355"/>
      <c r="HIJ85" s="355"/>
      <c r="HIK85" s="355"/>
      <c r="HIL85" s="355"/>
      <c r="HIM85" s="355"/>
      <c r="HIN85" s="355"/>
      <c r="HIO85" s="355"/>
      <c r="HIP85" s="355"/>
      <c r="HIQ85" s="355"/>
      <c r="HIR85" s="355"/>
      <c r="HIS85" s="355"/>
      <c r="HIT85" s="355"/>
      <c r="HIU85" s="355"/>
      <c r="HIV85" s="355"/>
      <c r="HIW85" s="355"/>
      <c r="HIX85" s="355"/>
      <c r="HIY85" s="355"/>
      <c r="HIZ85" s="355"/>
      <c r="HJA85" s="355"/>
      <c r="HJB85" s="355"/>
      <c r="HJC85" s="355"/>
      <c r="HJD85" s="355"/>
      <c r="HJE85" s="355"/>
      <c r="HJF85" s="355"/>
      <c r="HJG85" s="355"/>
      <c r="HJH85" s="355"/>
      <c r="HJI85" s="355"/>
      <c r="HJJ85" s="355"/>
      <c r="HJK85" s="355"/>
      <c r="HJL85" s="355"/>
      <c r="HJM85" s="355"/>
      <c r="HJN85" s="355"/>
      <c r="HJO85" s="355"/>
      <c r="HJP85" s="355"/>
      <c r="HJQ85" s="355"/>
      <c r="HJR85" s="355"/>
      <c r="HJS85" s="355"/>
      <c r="HJT85" s="355"/>
      <c r="HJU85" s="355"/>
      <c r="HJV85" s="355"/>
      <c r="HJW85" s="355"/>
      <c r="HJX85" s="355"/>
      <c r="HJY85" s="355"/>
      <c r="HJZ85" s="355"/>
      <c r="HKA85" s="355"/>
      <c r="HKB85" s="355"/>
      <c r="HKC85" s="355"/>
      <c r="HKD85" s="355"/>
      <c r="HKE85" s="355"/>
      <c r="HKF85" s="355"/>
      <c r="HKG85" s="355"/>
      <c r="HKH85" s="355"/>
      <c r="HKI85" s="355"/>
      <c r="HKJ85" s="355"/>
      <c r="HKK85" s="355"/>
      <c r="HKL85" s="355"/>
      <c r="HKM85" s="355"/>
      <c r="HKN85" s="355"/>
      <c r="HKO85" s="355"/>
      <c r="HKP85" s="355"/>
      <c r="HKQ85" s="355"/>
      <c r="HKR85" s="355"/>
      <c r="HKS85" s="355"/>
      <c r="HKT85" s="355"/>
      <c r="HKU85" s="355"/>
      <c r="HKV85" s="355"/>
      <c r="HKW85" s="355"/>
      <c r="HKX85" s="355"/>
      <c r="HKY85" s="355"/>
      <c r="HKZ85" s="355"/>
      <c r="HLA85" s="355"/>
      <c r="HLB85" s="355"/>
      <c r="HLC85" s="355"/>
      <c r="HLD85" s="355"/>
      <c r="HLE85" s="355"/>
      <c r="HLF85" s="355"/>
      <c r="HLG85" s="355"/>
      <c r="HLH85" s="355"/>
      <c r="HLI85" s="355"/>
      <c r="HLJ85" s="355"/>
      <c r="HLK85" s="355"/>
      <c r="HLL85" s="355"/>
      <c r="HLM85" s="355"/>
      <c r="HLN85" s="355"/>
      <c r="HLO85" s="355"/>
      <c r="HLP85" s="355"/>
      <c r="HLQ85" s="355"/>
      <c r="HLR85" s="355"/>
      <c r="HLS85" s="355"/>
      <c r="HLT85" s="355"/>
      <c r="HLU85" s="355"/>
      <c r="HLV85" s="355"/>
      <c r="HLW85" s="355"/>
      <c r="HLX85" s="355"/>
      <c r="HLY85" s="355"/>
      <c r="HLZ85" s="355"/>
      <c r="HMA85" s="355"/>
      <c r="HMB85" s="355"/>
      <c r="HMC85" s="355"/>
      <c r="HMD85" s="355"/>
      <c r="HME85" s="355"/>
      <c r="HMF85" s="355"/>
      <c r="HMG85" s="355"/>
      <c r="HMH85" s="355"/>
      <c r="HMI85" s="355"/>
      <c r="HMJ85" s="355"/>
      <c r="HMK85" s="355"/>
      <c r="HML85" s="355"/>
      <c r="HMM85" s="355"/>
      <c r="HMN85" s="355"/>
      <c r="HMO85" s="355"/>
      <c r="HMP85" s="355"/>
      <c r="HMQ85" s="355"/>
      <c r="HMR85" s="355"/>
      <c r="HMS85" s="355"/>
      <c r="HMT85" s="355"/>
      <c r="HMU85" s="355"/>
      <c r="HMV85" s="355"/>
      <c r="HMW85" s="355"/>
      <c r="HMX85" s="355"/>
      <c r="HMY85" s="355"/>
      <c r="HMZ85" s="355"/>
      <c r="HNA85" s="355"/>
      <c r="HNB85" s="355"/>
      <c r="HNC85" s="355"/>
      <c r="HND85" s="355"/>
      <c r="HNE85" s="355"/>
      <c r="HNF85" s="355"/>
      <c r="HNG85" s="355"/>
      <c r="HNH85" s="355"/>
      <c r="HNI85" s="355"/>
      <c r="HNJ85" s="355"/>
      <c r="HNK85" s="355"/>
      <c r="HNL85" s="355"/>
      <c r="HNM85" s="355"/>
      <c r="HNN85" s="355"/>
      <c r="HNO85" s="355"/>
      <c r="HNP85" s="355"/>
      <c r="HNQ85" s="355"/>
      <c r="HNR85" s="355"/>
      <c r="HNS85" s="355"/>
      <c r="HNT85" s="355"/>
      <c r="HNU85" s="355"/>
      <c r="HNV85" s="355"/>
      <c r="HNW85" s="355"/>
      <c r="HNX85" s="355"/>
      <c r="HNY85" s="355"/>
      <c r="HNZ85" s="355"/>
      <c r="HOA85" s="355"/>
      <c r="HOB85" s="355"/>
      <c r="HOC85" s="355"/>
      <c r="HOD85" s="355"/>
      <c r="HOE85" s="355"/>
      <c r="HOF85" s="355"/>
      <c r="HOG85" s="355"/>
      <c r="HOH85" s="355"/>
      <c r="HOI85" s="355"/>
      <c r="HOJ85" s="355"/>
      <c r="HOK85" s="355"/>
      <c r="HOL85" s="355"/>
      <c r="HOM85" s="355"/>
      <c r="HON85" s="355"/>
      <c r="HOO85" s="355"/>
      <c r="HOP85" s="355"/>
      <c r="HOQ85" s="355"/>
      <c r="HOR85" s="355"/>
      <c r="HOS85" s="355"/>
      <c r="HOT85" s="355"/>
      <c r="HOU85" s="355"/>
      <c r="HOV85" s="355"/>
      <c r="HOW85" s="355"/>
      <c r="HOX85" s="355"/>
      <c r="HOY85" s="355"/>
      <c r="HOZ85" s="355"/>
      <c r="HPA85" s="355"/>
      <c r="HPB85" s="355"/>
      <c r="HPC85" s="355"/>
      <c r="HPD85" s="355"/>
      <c r="HPE85" s="355"/>
      <c r="HPF85" s="355"/>
      <c r="HPG85" s="355"/>
      <c r="HPH85" s="355"/>
      <c r="HPI85" s="355"/>
      <c r="HPJ85" s="355"/>
      <c r="HPK85" s="355"/>
      <c r="HPL85" s="355"/>
      <c r="HPM85" s="355"/>
      <c r="HPN85" s="355"/>
      <c r="HPO85" s="355"/>
      <c r="HPP85" s="355"/>
      <c r="HPQ85" s="355"/>
      <c r="HPR85" s="355"/>
      <c r="HPS85" s="355"/>
      <c r="HPT85" s="355"/>
      <c r="HPU85" s="355"/>
      <c r="HPV85" s="355"/>
      <c r="HPW85" s="355"/>
      <c r="HPX85" s="355"/>
      <c r="HPY85" s="355"/>
      <c r="HPZ85" s="355"/>
      <c r="HQA85" s="355"/>
      <c r="HQB85" s="355"/>
      <c r="HQC85" s="355"/>
      <c r="HQD85" s="355"/>
      <c r="HQE85" s="355"/>
      <c r="HQF85" s="355"/>
      <c r="HQG85" s="355"/>
      <c r="HQH85" s="355"/>
      <c r="HQI85" s="355"/>
      <c r="HQJ85" s="355"/>
      <c r="HQK85" s="355"/>
      <c r="HQL85" s="355"/>
      <c r="HQM85" s="355"/>
      <c r="HQN85" s="355"/>
      <c r="HQO85" s="355"/>
      <c r="HQP85" s="355"/>
      <c r="HQQ85" s="355"/>
      <c r="HQR85" s="355"/>
      <c r="HQS85" s="355"/>
      <c r="HQT85" s="355"/>
      <c r="HQU85" s="355"/>
      <c r="HQV85" s="355"/>
      <c r="HQW85" s="355"/>
      <c r="HQX85" s="355"/>
      <c r="HQY85" s="355"/>
      <c r="HQZ85" s="355"/>
      <c r="HRA85" s="355"/>
      <c r="HRB85" s="355"/>
      <c r="HRC85" s="355"/>
      <c r="HRD85" s="355"/>
      <c r="HRE85" s="355"/>
      <c r="HRF85" s="355"/>
      <c r="HRG85" s="355"/>
      <c r="HRH85" s="355"/>
      <c r="HRI85" s="355"/>
      <c r="HRJ85" s="355"/>
      <c r="HRK85" s="355"/>
      <c r="HRL85" s="355"/>
      <c r="HRM85" s="355"/>
      <c r="HRN85" s="355"/>
      <c r="HRO85" s="355"/>
      <c r="HRV85" s="355"/>
      <c r="HRW85" s="355"/>
      <c r="HRX85" s="355"/>
      <c r="HRY85" s="355"/>
      <c r="HRZ85" s="355"/>
      <c r="HSA85" s="355"/>
      <c r="HSB85" s="355"/>
      <c r="HSC85" s="355"/>
      <c r="HSD85" s="355"/>
      <c r="HSE85" s="355"/>
      <c r="HSF85" s="355"/>
      <c r="HSG85" s="355"/>
      <c r="HSH85" s="355"/>
      <c r="HSI85" s="355"/>
      <c r="HSJ85" s="355"/>
      <c r="HSK85" s="355"/>
      <c r="HSL85" s="355"/>
      <c r="HSM85" s="355"/>
      <c r="HSN85" s="355"/>
      <c r="HSO85" s="355"/>
      <c r="HSP85" s="355"/>
      <c r="HSQ85" s="355"/>
      <c r="HSR85" s="355"/>
      <c r="HSS85" s="355"/>
      <c r="HST85" s="355"/>
      <c r="HSU85" s="355"/>
      <c r="HSV85" s="355"/>
      <c r="HSW85" s="355"/>
      <c r="HSX85" s="355"/>
      <c r="HSY85" s="355"/>
      <c r="HSZ85" s="355"/>
      <c r="HTA85" s="355"/>
      <c r="HTB85" s="355"/>
      <c r="HTC85" s="355"/>
      <c r="HTD85" s="355"/>
      <c r="HTE85" s="355"/>
      <c r="HTF85" s="355"/>
      <c r="HTG85" s="355"/>
      <c r="HTH85" s="355"/>
      <c r="HTI85" s="355"/>
      <c r="HTJ85" s="355"/>
      <c r="HTK85" s="355"/>
      <c r="HTL85" s="355"/>
      <c r="HTM85" s="355"/>
      <c r="HTN85" s="355"/>
      <c r="HTO85" s="355"/>
      <c r="HTP85" s="355"/>
      <c r="HTQ85" s="355"/>
      <c r="HTR85" s="355"/>
      <c r="HTS85" s="355"/>
      <c r="HTT85" s="355"/>
      <c r="HTU85" s="355"/>
      <c r="HTV85" s="355"/>
      <c r="HTW85" s="355"/>
      <c r="HTX85" s="355"/>
      <c r="HTY85" s="355"/>
      <c r="HTZ85" s="355"/>
      <c r="HUA85" s="355"/>
      <c r="HUB85" s="355"/>
      <c r="HUC85" s="355"/>
      <c r="HUD85" s="355"/>
      <c r="HUE85" s="355"/>
      <c r="HUF85" s="355"/>
      <c r="HUG85" s="355"/>
      <c r="HUH85" s="355"/>
      <c r="HUI85" s="355"/>
      <c r="HUJ85" s="355"/>
      <c r="HUK85" s="355"/>
      <c r="HUL85" s="355"/>
      <c r="HUM85" s="355"/>
      <c r="HUN85" s="355"/>
      <c r="HUO85" s="355"/>
      <c r="HUP85" s="355"/>
      <c r="HUQ85" s="355"/>
      <c r="HUR85" s="355"/>
      <c r="HUS85" s="355"/>
      <c r="HUT85" s="355"/>
      <c r="HUU85" s="355"/>
      <c r="HUV85" s="355"/>
      <c r="HUW85" s="355"/>
      <c r="HUX85" s="355"/>
      <c r="HUY85" s="355"/>
      <c r="HUZ85" s="355"/>
      <c r="HVA85" s="355"/>
      <c r="HVB85" s="355"/>
      <c r="HVC85" s="355"/>
      <c r="HVD85" s="355"/>
      <c r="HVE85" s="355"/>
      <c r="HVF85" s="355"/>
      <c r="HVG85" s="355"/>
      <c r="HVH85" s="355"/>
      <c r="HVI85" s="355"/>
      <c r="HVJ85" s="355"/>
      <c r="HVK85" s="355"/>
      <c r="HVL85" s="355"/>
      <c r="HVM85" s="355"/>
      <c r="HVN85" s="355"/>
      <c r="HVO85" s="355"/>
      <c r="HVP85" s="355"/>
      <c r="HVQ85" s="355"/>
      <c r="HVR85" s="355"/>
      <c r="HVS85" s="355"/>
      <c r="HVT85" s="355"/>
      <c r="HVU85" s="355"/>
      <c r="HVV85" s="355"/>
      <c r="HVW85" s="355"/>
      <c r="HVX85" s="355"/>
      <c r="HVY85" s="355"/>
      <c r="HVZ85" s="355"/>
      <c r="HWA85" s="355"/>
      <c r="HWB85" s="355"/>
      <c r="HWC85" s="355"/>
      <c r="HWD85" s="355"/>
      <c r="HWE85" s="355"/>
      <c r="HWF85" s="355"/>
      <c r="HWG85" s="355"/>
      <c r="HWH85" s="355"/>
      <c r="HWI85" s="355"/>
      <c r="HWJ85" s="355"/>
      <c r="HWK85" s="355"/>
      <c r="HWL85" s="355"/>
      <c r="HWM85" s="355"/>
      <c r="HWN85" s="355"/>
      <c r="HWO85" s="355"/>
      <c r="HWP85" s="355"/>
      <c r="HWQ85" s="355"/>
      <c r="HWR85" s="355"/>
      <c r="HWS85" s="355"/>
      <c r="HWT85" s="355"/>
      <c r="HWU85" s="355"/>
      <c r="HWV85" s="355"/>
      <c r="HWW85" s="355"/>
      <c r="HWX85" s="355"/>
      <c r="HWY85" s="355"/>
      <c r="HWZ85" s="355"/>
      <c r="HXA85" s="355"/>
      <c r="HXB85" s="355"/>
      <c r="HXC85" s="355"/>
      <c r="HXD85" s="355"/>
      <c r="HXE85" s="355"/>
      <c r="HXF85" s="355"/>
      <c r="HXG85" s="355"/>
      <c r="HXH85" s="355"/>
      <c r="HXI85" s="355"/>
      <c r="HXJ85" s="355"/>
      <c r="HXK85" s="355"/>
      <c r="HXL85" s="355"/>
      <c r="HXM85" s="355"/>
      <c r="HXN85" s="355"/>
      <c r="HXO85" s="355"/>
      <c r="HXP85" s="355"/>
      <c r="HXQ85" s="355"/>
      <c r="HXR85" s="355"/>
      <c r="HXS85" s="355"/>
      <c r="HXT85" s="355"/>
      <c r="HXU85" s="355"/>
      <c r="HXV85" s="355"/>
      <c r="HXW85" s="355"/>
      <c r="HXX85" s="355"/>
      <c r="HXY85" s="355"/>
      <c r="HXZ85" s="355"/>
      <c r="HYA85" s="355"/>
      <c r="HYB85" s="355"/>
      <c r="HYC85" s="355"/>
      <c r="HYD85" s="355"/>
      <c r="HYE85" s="355"/>
      <c r="HYF85" s="355"/>
      <c r="HYG85" s="355"/>
      <c r="HYH85" s="355"/>
      <c r="HYI85" s="355"/>
      <c r="HYJ85" s="355"/>
      <c r="HYK85" s="355"/>
      <c r="HYL85" s="355"/>
      <c r="HYM85" s="355"/>
      <c r="HYN85" s="355"/>
      <c r="HYO85" s="355"/>
      <c r="HYP85" s="355"/>
      <c r="HYQ85" s="355"/>
      <c r="HYR85" s="355"/>
      <c r="HYS85" s="355"/>
      <c r="HYT85" s="355"/>
      <c r="HYU85" s="355"/>
      <c r="HYV85" s="355"/>
      <c r="HYW85" s="355"/>
      <c r="HYX85" s="355"/>
      <c r="HYY85" s="355"/>
      <c r="HYZ85" s="355"/>
      <c r="HZA85" s="355"/>
      <c r="HZB85" s="355"/>
      <c r="HZC85" s="355"/>
      <c r="HZD85" s="355"/>
      <c r="HZE85" s="355"/>
      <c r="HZF85" s="355"/>
      <c r="HZG85" s="355"/>
      <c r="HZH85" s="355"/>
      <c r="HZI85" s="355"/>
      <c r="HZJ85" s="355"/>
      <c r="HZK85" s="355"/>
      <c r="HZL85" s="355"/>
      <c r="HZM85" s="355"/>
      <c r="HZN85" s="355"/>
      <c r="HZO85" s="355"/>
      <c r="HZP85" s="355"/>
      <c r="HZQ85" s="355"/>
      <c r="HZR85" s="355"/>
      <c r="HZS85" s="355"/>
      <c r="HZT85" s="355"/>
      <c r="HZU85" s="355"/>
      <c r="HZV85" s="355"/>
      <c r="HZW85" s="355"/>
      <c r="HZX85" s="355"/>
      <c r="HZY85" s="355"/>
      <c r="HZZ85" s="355"/>
      <c r="IAA85" s="355"/>
      <c r="IAB85" s="355"/>
      <c r="IAC85" s="355"/>
      <c r="IAD85" s="355"/>
      <c r="IAE85" s="355"/>
      <c r="IAF85" s="355"/>
      <c r="IAG85" s="355"/>
      <c r="IAH85" s="355"/>
      <c r="IAI85" s="355"/>
      <c r="IAJ85" s="355"/>
      <c r="IAK85" s="355"/>
      <c r="IAL85" s="355"/>
      <c r="IAM85" s="355"/>
      <c r="IAN85" s="355"/>
      <c r="IAO85" s="355"/>
      <c r="IAP85" s="355"/>
      <c r="IAQ85" s="355"/>
      <c r="IAR85" s="355"/>
      <c r="IAS85" s="355"/>
      <c r="IAT85" s="355"/>
      <c r="IAU85" s="355"/>
      <c r="IAV85" s="355"/>
      <c r="IAW85" s="355"/>
      <c r="IAX85" s="355"/>
      <c r="IAY85" s="355"/>
      <c r="IAZ85" s="355"/>
      <c r="IBA85" s="355"/>
      <c r="IBB85" s="355"/>
      <c r="IBC85" s="355"/>
      <c r="IBD85" s="355"/>
      <c r="IBE85" s="355"/>
      <c r="IBF85" s="355"/>
      <c r="IBG85" s="355"/>
      <c r="IBH85" s="355"/>
      <c r="IBI85" s="355"/>
      <c r="IBJ85" s="355"/>
      <c r="IBK85" s="355"/>
      <c r="IBR85" s="355"/>
      <c r="IBS85" s="355"/>
      <c r="IBT85" s="355"/>
      <c r="IBU85" s="355"/>
      <c r="IBV85" s="355"/>
      <c r="IBW85" s="355"/>
      <c r="IBX85" s="355"/>
      <c r="IBY85" s="355"/>
      <c r="IBZ85" s="355"/>
      <c r="ICA85" s="355"/>
      <c r="ICB85" s="355"/>
      <c r="ICC85" s="355"/>
      <c r="ICD85" s="355"/>
      <c r="ICE85" s="355"/>
      <c r="ICF85" s="355"/>
      <c r="ICG85" s="355"/>
      <c r="ICH85" s="355"/>
      <c r="ICI85" s="355"/>
      <c r="ICJ85" s="355"/>
      <c r="ICK85" s="355"/>
      <c r="ICL85" s="355"/>
      <c r="ICM85" s="355"/>
      <c r="ICN85" s="355"/>
      <c r="ICO85" s="355"/>
      <c r="ICP85" s="355"/>
      <c r="ICQ85" s="355"/>
      <c r="ICR85" s="355"/>
      <c r="ICS85" s="355"/>
      <c r="ICT85" s="355"/>
      <c r="ICU85" s="355"/>
      <c r="ICV85" s="355"/>
      <c r="ICW85" s="355"/>
      <c r="ICX85" s="355"/>
      <c r="ICY85" s="355"/>
      <c r="ICZ85" s="355"/>
      <c r="IDA85" s="355"/>
      <c r="IDB85" s="355"/>
      <c r="IDC85" s="355"/>
      <c r="IDD85" s="355"/>
      <c r="IDE85" s="355"/>
      <c r="IDF85" s="355"/>
      <c r="IDG85" s="355"/>
      <c r="IDH85" s="355"/>
      <c r="IDI85" s="355"/>
      <c r="IDJ85" s="355"/>
      <c r="IDK85" s="355"/>
      <c r="IDL85" s="355"/>
      <c r="IDM85" s="355"/>
      <c r="IDN85" s="355"/>
      <c r="IDO85" s="355"/>
      <c r="IDP85" s="355"/>
      <c r="IDQ85" s="355"/>
      <c r="IDR85" s="355"/>
      <c r="IDS85" s="355"/>
      <c r="IDT85" s="355"/>
      <c r="IDU85" s="355"/>
      <c r="IDV85" s="355"/>
      <c r="IDW85" s="355"/>
      <c r="IDX85" s="355"/>
      <c r="IDY85" s="355"/>
      <c r="IDZ85" s="355"/>
      <c r="IEA85" s="355"/>
      <c r="IEB85" s="355"/>
      <c r="IEC85" s="355"/>
      <c r="IED85" s="355"/>
      <c r="IEE85" s="355"/>
      <c r="IEF85" s="355"/>
      <c r="IEG85" s="355"/>
      <c r="IEH85" s="355"/>
      <c r="IEI85" s="355"/>
      <c r="IEJ85" s="355"/>
      <c r="IEK85" s="355"/>
      <c r="IEL85" s="355"/>
      <c r="IEM85" s="355"/>
      <c r="IEN85" s="355"/>
      <c r="IEO85" s="355"/>
      <c r="IEP85" s="355"/>
      <c r="IEQ85" s="355"/>
      <c r="IER85" s="355"/>
      <c r="IES85" s="355"/>
      <c r="IET85" s="355"/>
      <c r="IEU85" s="355"/>
      <c r="IEV85" s="355"/>
      <c r="IEW85" s="355"/>
      <c r="IEX85" s="355"/>
      <c r="IEY85" s="355"/>
      <c r="IEZ85" s="355"/>
      <c r="IFA85" s="355"/>
      <c r="IFB85" s="355"/>
      <c r="IFC85" s="355"/>
      <c r="IFD85" s="355"/>
      <c r="IFE85" s="355"/>
      <c r="IFF85" s="355"/>
      <c r="IFG85" s="355"/>
      <c r="IFH85" s="355"/>
      <c r="IFI85" s="355"/>
      <c r="IFJ85" s="355"/>
      <c r="IFK85" s="355"/>
      <c r="IFL85" s="355"/>
      <c r="IFM85" s="355"/>
      <c r="IFN85" s="355"/>
      <c r="IFO85" s="355"/>
      <c r="IFP85" s="355"/>
      <c r="IFQ85" s="355"/>
      <c r="IFR85" s="355"/>
      <c r="IFS85" s="355"/>
      <c r="IFT85" s="355"/>
      <c r="IFU85" s="355"/>
      <c r="IFV85" s="355"/>
      <c r="IFW85" s="355"/>
      <c r="IFX85" s="355"/>
      <c r="IFY85" s="355"/>
      <c r="IFZ85" s="355"/>
      <c r="IGA85" s="355"/>
      <c r="IGB85" s="355"/>
      <c r="IGC85" s="355"/>
      <c r="IGD85" s="355"/>
      <c r="IGE85" s="355"/>
      <c r="IGF85" s="355"/>
      <c r="IGG85" s="355"/>
      <c r="IGH85" s="355"/>
      <c r="IGI85" s="355"/>
      <c r="IGJ85" s="355"/>
      <c r="IGK85" s="355"/>
      <c r="IGL85" s="355"/>
      <c r="IGM85" s="355"/>
      <c r="IGN85" s="355"/>
      <c r="IGO85" s="355"/>
      <c r="IGP85" s="355"/>
      <c r="IGQ85" s="355"/>
      <c r="IGR85" s="355"/>
      <c r="IGS85" s="355"/>
      <c r="IGT85" s="355"/>
      <c r="IGU85" s="355"/>
      <c r="IGV85" s="355"/>
      <c r="IGW85" s="355"/>
      <c r="IGX85" s="355"/>
      <c r="IGY85" s="355"/>
      <c r="IGZ85" s="355"/>
      <c r="IHA85" s="355"/>
      <c r="IHB85" s="355"/>
      <c r="IHC85" s="355"/>
      <c r="IHD85" s="355"/>
      <c r="IHE85" s="355"/>
      <c r="IHF85" s="355"/>
      <c r="IHG85" s="355"/>
      <c r="IHH85" s="355"/>
      <c r="IHI85" s="355"/>
      <c r="IHJ85" s="355"/>
      <c r="IHK85" s="355"/>
      <c r="IHL85" s="355"/>
      <c r="IHM85" s="355"/>
      <c r="IHN85" s="355"/>
      <c r="IHO85" s="355"/>
      <c r="IHP85" s="355"/>
      <c r="IHQ85" s="355"/>
      <c r="IHR85" s="355"/>
      <c r="IHS85" s="355"/>
      <c r="IHT85" s="355"/>
      <c r="IHU85" s="355"/>
      <c r="IHV85" s="355"/>
      <c r="IHW85" s="355"/>
      <c r="IHX85" s="355"/>
      <c r="IHY85" s="355"/>
      <c r="IHZ85" s="355"/>
      <c r="IIA85" s="355"/>
      <c r="IIB85" s="355"/>
      <c r="IIC85" s="355"/>
      <c r="IID85" s="355"/>
      <c r="IIE85" s="355"/>
      <c r="IIF85" s="355"/>
      <c r="IIG85" s="355"/>
      <c r="IIH85" s="355"/>
      <c r="III85" s="355"/>
      <c r="IIJ85" s="355"/>
      <c r="IIK85" s="355"/>
      <c r="IIL85" s="355"/>
      <c r="IIM85" s="355"/>
      <c r="IIN85" s="355"/>
      <c r="IIO85" s="355"/>
      <c r="IIP85" s="355"/>
      <c r="IIQ85" s="355"/>
      <c r="IIR85" s="355"/>
      <c r="IIS85" s="355"/>
      <c r="IIT85" s="355"/>
      <c r="IIU85" s="355"/>
      <c r="IIV85" s="355"/>
      <c r="IIW85" s="355"/>
      <c r="IIX85" s="355"/>
      <c r="IIY85" s="355"/>
      <c r="IIZ85" s="355"/>
      <c r="IJA85" s="355"/>
      <c r="IJB85" s="355"/>
      <c r="IJC85" s="355"/>
      <c r="IJD85" s="355"/>
      <c r="IJE85" s="355"/>
      <c r="IJF85" s="355"/>
      <c r="IJG85" s="355"/>
      <c r="IJH85" s="355"/>
      <c r="IJI85" s="355"/>
      <c r="IJJ85" s="355"/>
      <c r="IJK85" s="355"/>
      <c r="IJL85" s="355"/>
      <c r="IJM85" s="355"/>
      <c r="IJN85" s="355"/>
      <c r="IJO85" s="355"/>
      <c r="IJP85" s="355"/>
      <c r="IJQ85" s="355"/>
      <c r="IJR85" s="355"/>
      <c r="IJS85" s="355"/>
      <c r="IJT85" s="355"/>
      <c r="IJU85" s="355"/>
      <c r="IJV85" s="355"/>
      <c r="IJW85" s="355"/>
      <c r="IJX85" s="355"/>
      <c r="IJY85" s="355"/>
      <c r="IJZ85" s="355"/>
      <c r="IKA85" s="355"/>
      <c r="IKB85" s="355"/>
      <c r="IKC85" s="355"/>
      <c r="IKD85" s="355"/>
      <c r="IKE85" s="355"/>
      <c r="IKF85" s="355"/>
      <c r="IKG85" s="355"/>
      <c r="IKH85" s="355"/>
      <c r="IKI85" s="355"/>
      <c r="IKJ85" s="355"/>
      <c r="IKK85" s="355"/>
      <c r="IKL85" s="355"/>
      <c r="IKM85" s="355"/>
      <c r="IKN85" s="355"/>
      <c r="IKO85" s="355"/>
      <c r="IKP85" s="355"/>
      <c r="IKQ85" s="355"/>
      <c r="IKR85" s="355"/>
      <c r="IKS85" s="355"/>
      <c r="IKT85" s="355"/>
      <c r="IKU85" s="355"/>
      <c r="IKV85" s="355"/>
      <c r="IKW85" s="355"/>
      <c r="IKX85" s="355"/>
      <c r="IKY85" s="355"/>
      <c r="IKZ85" s="355"/>
      <c r="ILA85" s="355"/>
      <c r="ILB85" s="355"/>
      <c r="ILC85" s="355"/>
      <c r="ILD85" s="355"/>
      <c r="ILE85" s="355"/>
      <c r="ILF85" s="355"/>
      <c r="ILG85" s="355"/>
      <c r="ILN85" s="355"/>
      <c r="ILO85" s="355"/>
      <c r="ILP85" s="355"/>
      <c r="ILQ85" s="355"/>
      <c r="ILR85" s="355"/>
      <c r="ILS85" s="355"/>
      <c r="ILT85" s="355"/>
      <c r="ILU85" s="355"/>
      <c r="ILV85" s="355"/>
      <c r="ILW85" s="355"/>
      <c r="ILX85" s="355"/>
      <c r="ILY85" s="355"/>
      <c r="ILZ85" s="355"/>
      <c r="IMA85" s="355"/>
      <c r="IMB85" s="355"/>
      <c r="IMC85" s="355"/>
      <c r="IMD85" s="355"/>
      <c r="IME85" s="355"/>
      <c r="IMF85" s="355"/>
      <c r="IMG85" s="355"/>
      <c r="IMH85" s="355"/>
      <c r="IMI85" s="355"/>
      <c r="IMJ85" s="355"/>
      <c r="IMK85" s="355"/>
      <c r="IML85" s="355"/>
      <c r="IMM85" s="355"/>
      <c r="IMN85" s="355"/>
      <c r="IMO85" s="355"/>
      <c r="IMP85" s="355"/>
      <c r="IMQ85" s="355"/>
      <c r="IMR85" s="355"/>
      <c r="IMS85" s="355"/>
      <c r="IMT85" s="355"/>
      <c r="IMU85" s="355"/>
      <c r="IMV85" s="355"/>
      <c r="IMW85" s="355"/>
      <c r="IMX85" s="355"/>
      <c r="IMY85" s="355"/>
      <c r="IMZ85" s="355"/>
      <c r="INA85" s="355"/>
      <c r="INB85" s="355"/>
      <c r="INC85" s="355"/>
      <c r="IND85" s="355"/>
      <c r="INE85" s="355"/>
      <c r="INF85" s="355"/>
      <c r="ING85" s="355"/>
      <c r="INH85" s="355"/>
      <c r="INI85" s="355"/>
      <c r="INJ85" s="355"/>
      <c r="INK85" s="355"/>
      <c r="INL85" s="355"/>
      <c r="INM85" s="355"/>
      <c r="INN85" s="355"/>
      <c r="INO85" s="355"/>
      <c r="INP85" s="355"/>
      <c r="INQ85" s="355"/>
      <c r="INR85" s="355"/>
      <c r="INS85" s="355"/>
      <c r="INT85" s="355"/>
      <c r="INU85" s="355"/>
      <c r="INV85" s="355"/>
      <c r="INW85" s="355"/>
      <c r="INX85" s="355"/>
      <c r="INY85" s="355"/>
      <c r="INZ85" s="355"/>
      <c r="IOA85" s="355"/>
      <c r="IOB85" s="355"/>
      <c r="IOC85" s="355"/>
      <c r="IOD85" s="355"/>
      <c r="IOE85" s="355"/>
      <c r="IOF85" s="355"/>
      <c r="IOG85" s="355"/>
      <c r="IOH85" s="355"/>
      <c r="IOI85" s="355"/>
      <c r="IOJ85" s="355"/>
      <c r="IOK85" s="355"/>
      <c r="IOL85" s="355"/>
      <c r="IOM85" s="355"/>
      <c r="ION85" s="355"/>
      <c r="IOO85" s="355"/>
      <c r="IOP85" s="355"/>
      <c r="IOQ85" s="355"/>
      <c r="IOR85" s="355"/>
      <c r="IOS85" s="355"/>
      <c r="IOT85" s="355"/>
      <c r="IOU85" s="355"/>
      <c r="IOV85" s="355"/>
      <c r="IOW85" s="355"/>
      <c r="IOX85" s="355"/>
      <c r="IOY85" s="355"/>
      <c r="IOZ85" s="355"/>
      <c r="IPA85" s="355"/>
      <c r="IPB85" s="355"/>
      <c r="IPC85" s="355"/>
      <c r="IPD85" s="355"/>
      <c r="IPE85" s="355"/>
      <c r="IPF85" s="355"/>
      <c r="IPG85" s="355"/>
      <c r="IPH85" s="355"/>
      <c r="IPI85" s="355"/>
      <c r="IPJ85" s="355"/>
      <c r="IPK85" s="355"/>
      <c r="IPL85" s="355"/>
      <c r="IPM85" s="355"/>
      <c r="IPN85" s="355"/>
      <c r="IPO85" s="355"/>
      <c r="IPP85" s="355"/>
      <c r="IPQ85" s="355"/>
      <c r="IPR85" s="355"/>
      <c r="IPS85" s="355"/>
      <c r="IPT85" s="355"/>
      <c r="IPU85" s="355"/>
      <c r="IPV85" s="355"/>
      <c r="IPW85" s="355"/>
      <c r="IPX85" s="355"/>
      <c r="IPY85" s="355"/>
      <c r="IPZ85" s="355"/>
      <c r="IQA85" s="355"/>
      <c r="IQB85" s="355"/>
      <c r="IQC85" s="355"/>
      <c r="IQD85" s="355"/>
      <c r="IQE85" s="355"/>
      <c r="IQF85" s="355"/>
      <c r="IQG85" s="355"/>
      <c r="IQH85" s="355"/>
      <c r="IQI85" s="355"/>
      <c r="IQJ85" s="355"/>
      <c r="IQK85" s="355"/>
      <c r="IQL85" s="355"/>
      <c r="IQM85" s="355"/>
      <c r="IQN85" s="355"/>
      <c r="IQO85" s="355"/>
      <c r="IQP85" s="355"/>
      <c r="IQQ85" s="355"/>
      <c r="IQR85" s="355"/>
      <c r="IQS85" s="355"/>
      <c r="IQT85" s="355"/>
      <c r="IQU85" s="355"/>
      <c r="IQV85" s="355"/>
      <c r="IQW85" s="355"/>
      <c r="IQX85" s="355"/>
      <c r="IQY85" s="355"/>
      <c r="IQZ85" s="355"/>
      <c r="IRA85" s="355"/>
      <c r="IRB85" s="355"/>
      <c r="IRC85" s="355"/>
      <c r="IRD85" s="355"/>
      <c r="IRE85" s="355"/>
      <c r="IRF85" s="355"/>
      <c r="IRG85" s="355"/>
      <c r="IRH85" s="355"/>
      <c r="IRI85" s="355"/>
      <c r="IRJ85" s="355"/>
      <c r="IRK85" s="355"/>
      <c r="IRL85" s="355"/>
      <c r="IRM85" s="355"/>
      <c r="IRN85" s="355"/>
      <c r="IRO85" s="355"/>
      <c r="IRP85" s="355"/>
      <c r="IRQ85" s="355"/>
      <c r="IRR85" s="355"/>
      <c r="IRS85" s="355"/>
      <c r="IRT85" s="355"/>
      <c r="IRU85" s="355"/>
      <c r="IRV85" s="355"/>
      <c r="IRW85" s="355"/>
      <c r="IRX85" s="355"/>
      <c r="IRY85" s="355"/>
      <c r="IRZ85" s="355"/>
      <c r="ISA85" s="355"/>
      <c r="ISB85" s="355"/>
      <c r="ISC85" s="355"/>
      <c r="ISD85" s="355"/>
      <c r="ISE85" s="355"/>
      <c r="ISF85" s="355"/>
      <c r="ISG85" s="355"/>
      <c r="ISH85" s="355"/>
      <c r="ISI85" s="355"/>
      <c r="ISJ85" s="355"/>
      <c r="ISK85" s="355"/>
      <c r="ISL85" s="355"/>
      <c r="ISM85" s="355"/>
      <c r="ISN85" s="355"/>
      <c r="ISO85" s="355"/>
      <c r="ISP85" s="355"/>
      <c r="ISQ85" s="355"/>
      <c r="ISR85" s="355"/>
      <c r="ISS85" s="355"/>
      <c r="IST85" s="355"/>
      <c r="ISU85" s="355"/>
      <c r="ISV85" s="355"/>
      <c r="ISW85" s="355"/>
      <c r="ISX85" s="355"/>
      <c r="ISY85" s="355"/>
      <c r="ISZ85" s="355"/>
      <c r="ITA85" s="355"/>
      <c r="ITB85" s="355"/>
      <c r="ITC85" s="355"/>
      <c r="ITD85" s="355"/>
      <c r="ITE85" s="355"/>
      <c r="ITF85" s="355"/>
      <c r="ITG85" s="355"/>
      <c r="ITH85" s="355"/>
      <c r="ITI85" s="355"/>
      <c r="ITJ85" s="355"/>
      <c r="ITK85" s="355"/>
      <c r="ITL85" s="355"/>
      <c r="ITM85" s="355"/>
      <c r="ITN85" s="355"/>
      <c r="ITO85" s="355"/>
      <c r="ITP85" s="355"/>
      <c r="ITQ85" s="355"/>
      <c r="ITR85" s="355"/>
      <c r="ITS85" s="355"/>
      <c r="ITT85" s="355"/>
      <c r="ITU85" s="355"/>
      <c r="ITV85" s="355"/>
      <c r="ITW85" s="355"/>
      <c r="ITX85" s="355"/>
      <c r="ITY85" s="355"/>
      <c r="ITZ85" s="355"/>
      <c r="IUA85" s="355"/>
      <c r="IUB85" s="355"/>
      <c r="IUC85" s="355"/>
      <c r="IUD85" s="355"/>
      <c r="IUE85" s="355"/>
      <c r="IUF85" s="355"/>
      <c r="IUG85" s="355"/>
      <c r="IUH85" s="355"/>
      <c r="IUI85" s="355"/>
      <c r="IUJ85" s="355"/>
      <c r="IUK85" s="355"/>
      <c r="IUL85" s="355"/>
      <c r="IUM85" s="355"/>
      <c r="IUN85" s="355"/>
      <c r="IUO85" s="355"/>
      <c r="IUP85" s="355"/>
      <c r="IUQ85" s="355"/>
      <c r="IUR85" s="355"/>
      <c r="IUS85" s="355"/>
      <c r="IUT85" s="355"/>
      <c r="IUU85" s="355"/>
      <c r="IUV85" s="355"/>
      <c r="IUW85" s="355"/>
      <c r="IUX85" s="355"/>
      <c r="IUY85" s="355"/>
      <c r="IUZ85" s="355"/>
      <c r="IVA85" s="355"/>
      <c r="IVB85" s="355"/>
      <c r="IVC85" s="355"/>
      <c r="IVJ85" s="355"/>
      <c r="IVK85" s="355"/>
      <c r="IVL85" s="355"/>
      <c r="IVM85" s="355"/>
      <c r="IVN85" s="355"/>
      <c r="IVO85" s="355"/>
      <c r="IVP85" s="355"/>
      <c r="IVQ85" s="355"/>
      <c r="IVR85" s="355"/>
      <c r="IVS85" s="355"/>
      <c r="IVT85" s="355"/>
      <c r="IVU85" s="355"/>
      <c r="IVV85" s="355"/>
      <c r="IVW85" s="355"/>
      <c r="IVX85" s="355"/>
      <c r="IVY85" s="355"/>
      <c r="IVZ85" s="355"/>
      <c r="IWA85" s="355"/>
      <c r="IWB85" s="355"/>
      <c r="IWC85" s="355"/>
      <c r="IWD85" s="355"/>
      <c r="IWE85" s="355"/>
      <c r="IWF85" s="355"/>
      <c r="IWG85" s="355"/>
      <c r="IWH85" s="355"/>
      <c r="IWI85" s="355"/>
      <c r="IWJ85" s="355"/>
      <c r="IWK85" s="355"/>
      <c r="IWL85" s="355"/>
      <c r="IWM85" s="355"/>
      <c r="IWN85" s="355"/>
      <c r="IWO85" s="355"/>
      <c r="IWP85" s="355"/>
      <c r="IWQ85" s="355"/>
      <c r="IWR85" s="355"/>
      <c r="IWS85" s="355"/>
      <c r="IWT85" s="355"/>
      <c r="IWU85" s="355"/>
      <c r="IWV85" s="355"/>
      <c r="IWW85" s="355"/>
      <c r="IWX85" s="355"/>
      <c r="IWY85" s="355"/>
      <c r="IWZ85" s="355"/>
      <c r="IXA85" s="355"/>
      <c r="IXB85" s="355"/>
      <c r="IXC85" s="355"/>
      <c r="IXD85" s="355"/>
      <c r="IXE85" s="355"/>
      <c r="IXF85" s="355"/>
      <c r="IXG85" s="355"/>
      <c r="IXH85" s="355"/>
      <c r="IXI85" s="355"/>
      <c r="IXJ85" s="355"/>
      <c r="IXK85" s="355"/>
      <c r="IXL85" s="355"/>
      <c r="IXM85" s="355"/>
      <c r="IXN85" s="355"/>
      <c r="IXO85" s="355"/>
      <c r="IXP85" s="355"/>
      <c r="IXQ85" s="355"/>
      <c r="IXR85" s="355"/>
      <c r="IXS85" s="355"/>
      <c r="IXT85" s="355"/>
      <c r="IXU85" s="355"/>
      <c r="IXV85" s="355"/>
      <c r="IXW85" s="355"/>
      <c r="IXX85" s="355"/>
      <c r="IXY85" s="355"/>
      <c r="IXZ85" s="355"/>
      <c r="IYA85" s="355"/>
      <c r="IYB85" s="355"/>
      <c r="IYC85" s="355"/>
      <c r="IYD85" s="355"/>
      <c r="IYE85" s="355"/>
      <c r="IYF85" s="355"/>
      <c r="IYG85" s="355"/>
      <c r="IYH85" s="355"/>
      <c r="IYI85" s="355"/>
      <c r="IYJ85" s="355"/>
      <c r="IYK85" s="355"/>
      <c r="IYL85" s="355"/>
      <c r="IYM85" s="355"/>
      <c r="IYN85" s="355"/>
      <c r="IYO85" s="355"/>
      <c r="IYP85" s="355"/>
      <c r="IYQ85" s="355"/>
      <c r="IYR85" s="355"/>
      <c r="IYS85" s="355"/>
      <c r="IYT85" s="355"/>
      <c r="IYU85" s="355"/>
      <c r="IYV85" s="355"/>
      <c r="IYW85" s="355"/>
      <c r="IYX85" s="355"/>
      <c r="IYY85" s="355"/>
      <c r="IYZ85" s="355"/>
      <c r="IZA85" s="355"/>
      <c r="IZB85" s="355"/>
      <c r="IZC85" s="355"/>
      <c r="IZD85" s="355"/>
      <c r="IZE85" s="355"/>
      <c r="IZF85" s="355"/>
      <c r="IZG85" s="355"/>
      <c r="IZH85" s="355"/>
      <c r="IZI85" s="355"/>
      <c r="IZJ85" s="355"/>
      <c r="IZK85" s="355"/>
      <c r="IZL85" s="355"/>
      <c r="IZM85" s="355"/>
      <c r="IZN85" s="355"/>
      <c r="IZO85" s="355"/>
      <c r="IZP85" s="355"/>
      <c r="IZQ85" s="355"/>
      <c r="IZR85" s="355"/>
      <c r="IZS85" s="355"/>
      <c r="IZT85" s="355"/>
      <c r="IZU85" s="355"/>
      <c r="IZV85" s="355"/>
      <c r="IZW85" s="355"/>
      <c r="IZX85" s="355"/>
      <c r="IZY85" s="355"/>
      <c r="IZZ85" s="355"/>
      <c r="JAA85" s="355"/>
      <c r="JAB85" s="355"/>
      <c r="JAC85" s="355"/>
      <c r="JAD85" s="355"/>
      <c r="JAE85" s="355"/>
      <c r="JAF85" s="355"/>
      <c r="JAG85" s="355"/>
      <c r="JAH85" s="355"/>
      <c r="JAI85" s="355"/>
      <c r="JAJ85" s="355"/>
      <c r="JAK85" s="355"/>
      <c r="JAL85" s="355"/>
      <c r="JAM85" s="355"/>
      <c r="JAN85" s="355"/>
      <c r="JAO85" s="355"/>
      <c r="JAP85" s="355"/>
      <c r="JAQ85" s="355"/>
      <c r="JAR85" s="355"/>
      <c r="JAS85" s="355"/>
      <c r="JAT85" s="355"/>
      <c r="JAU85" s="355"/>
      <c r="JAV85" s="355"/>
      <c r="JAW85" s="355"/>
      <c r="JAX85" s="355"/>
      <c r="JAY85" s="355"/>
      <c r="JAZ85" s="355"/>
      <c r="JBA85" s="355"/>
      <c r="JBB85" s="355"/>
      <c r="JBC85" s="355"/>
      <c r="JBD85" s="355"/>
      <c r="JBE85" s="355"/>
      <c r="JBF85" s="355"/>
      <c r="JBG85" s="355"/>
      <c r="JBH85" s="355"/>
      <c r="JBI85" s="355"/>
      <c r="JBJ85" s="355"/>
      <c r="JBK85" s="355"/>
      <c r="JBL85" s="355"/>
      <c r="JBM85" s="355"/>
      <c r="JBN85" s="355"/>
      <c r="JBO85" s="355"/>
      <c r="JBP85" s="355"/>
      <c r="JBQ85" s="355"/>
      <c r="JBR85" s="355"/>
      <c r="JBS85" s="355"/>
      <c r="JBT85" s="355"/>
      <c r="JBU85" s="355"/>
      <c r="JBV85" s="355"/>
      <c r="JBW85" s="355"/>
      <c r="JBX85" s="355"/>
      <c r="JBY85" s="355"/>
      <c r="JBZ85" s="355"/>
      <c r="JCA85" s="355"/>
      <c r="JCB85" s="355"/>
      <c r="JCC85" s="355"/>
      <c r="JCD85" s="355"/>
      <c r="JCE85" s="355"/>
      <c r="JCF85" s="355"/>
      <c r="JCG85" s="355"/>
      <c r="JCH85" s="355"/>
      <c r="JCI85" s="355"/>
      <c r="JCJ85" s="355"/>
      <c r="JCK85" s="355"/>
      <c r="JCL85" s="355"/>
      <c r="JCM85" s="355"/>
      <c r="JCN85" s="355"/>
      <c r="JCO85" s="355"/>
      <c r="JCP85" s="355"/>
      <c r="JCQ85" s="355"/>
      <c r="JCR85" s="355"/>
      <c r="JCS85" s="355"/>
      <c r="JCT85" s="355"/>
      <c r="JCU85" s="355"/>
      <c r="JCV85" s="355"/>
      <c r="JCW85" s="355"/>
      <c r="JCX85" s="355"/>
      <c r="JCY85" s="355"/>
      <c r="JCZ85" s="355"/>
      <c r="JDA85" s="355"/>
      <c r="JDB85" s="355"/>
      <c r="JDC85" s="355"/>
      <c r="JDD85" s="355"/>
      <c r="JDE85" s="355"/>
      <c r="JDF85" s="355"/>
      <c r="JDG85" s="355"/>
      <c r="JDH85" s="355"/>
      <c r="JDI85" s="355"/>
      <c r="JDJ85" s="355"/>
      <c r="JDK85" s="355"/>
      <c r="JDL85" s="355"/>
      <c r="JDM85" s="355"/>
      <c r="JDN85" s="355"/>
      <c r="JDO85" s="355"/>
      <c r="JDP85" s="355"/>
      <c r="JDQ85" s="355"/>
      <c r="JDR85" s="355"/>
      <c r="JDS85" s="355"/>
      <c r="JDT85" s="355"/>
      <c r="JDU85" s="355"/>
      <c r="JDV85" s="355"/>
      <c r="JDW85" s="355"/>
      <c r="JDX85" s="355"/>
      <c r="JDY85" s="355"/>
      <c r="JDZ85" s="355"/>
      <c r="JEA85" s="355"/>
      <c r="JEB85" s="355"/>
      <c r="JEC85" s="355"/>
      <c r="JED85" s="355"/>
      <c r="JEE85" s="355"/>
      <c r="JEF85" s="355"/>
      <c r="JEG85" s="355"/>
      <c r="JEH85" s="355"/>
      <c r="JEI85" s="355"/>
      <c r="JEJ85" s="355"/>
      <c r="JEK85" s="355"/>
      <c r="JEL85" s="355"/>
      <c r="JEM85" s="355"/>
      <c r="JEN85" s="355"/>
      <c r="JEO85" s="355"/>
      <c r="JEP85" s="355"/>
      <c r="JEQ85" s="355"/>
      <c r="JER85" s="355"/>
      <c r="JES85" s="355"/>
      <c r="JET85" s="355"/>
      <c r="JEU85" s="355"/>
      <c r="JEV85" s="355"/>
      <c r="JEW85" s="355"/>
      <c r="JEX85" s="355"/>
      <c r="JEY85" s="355"/>
      <c r="JFF85" s="355"/>
      <c r="JFG85" s="355"/>
      <c r="JFH85" s="355"/>
      <c r="JFI85" s="355"/>
      <c r="JFJ85" s="355"/>
      <c r="JFK85" s="355"/>
      <c r="JFL85" s="355"/>
      <c r="JFM85" s="355"/>
      <c r="JFN85" s="355"/>
      <c r="JFO85" s="355"/>
      <c r="JFP85" s="355"/>
      <c r="JFQ85" s="355"/>
      <c r="JFR85" s="355"/>
      <c r="JFS85" s="355"/>
      <c r="JFT85" s="355"/>
      <c r="JFU85" s="355"/>
      <c r="JFV85" s="355"/>
      <c r="JFW85" s="355"/>
      <c r="JFX85" s="355"/>
      <c r="JFY85" s="355"/>
      <c r="JFZ85" s="355"/>
      <c r="JGA85" s="355"/>
      <c r="JGB85" s="355"/>
      <c r="JGC85" s="355"/>
      <c r="JGD85" s="355"/>
      <c r="JGE85" s="355"/>
      <c r="JGF85" s="355"/>
      <c r="JGG85" s="355"/>
      <c r="JGH85" s="355"/>
      <c r="JGI85" s="355"/>
      <c r="JGJ85" s="355"/>
      <c r="JGK85" s="355"/>
      <c r="JGL85" s="355"/>
      <c r="JGM85" s="355"/>
      <c r="JGN85" s="355"/>
      <c r="JGO85" s="355"/>
      <c r="JGP85" s="355"/>
      <c r="JGQ85" s="355"/>
      <c r="JGR85" s="355"/>
      <c r="JGS85" s="355"/>
      <c r="JGT85" s="355"/>
      <c r="JGU85" s="355"/>
      <c r="JGV85" s="355"/>
      <c r="JGW85" s="355"/>
      <c r="JGX85" s="355"/>
      <c r="JGY85" s="355"/>
      <c r="JGZ85" s="355"/>
      <c r="JHA85" s="355"/>
      <c r="JHB85" s="355"/>
      <c r="JHC85" s="355"/>
      <c r="JHD85" s="355"/>
      <c r="JHE85" s="355"/>
      <c r="JHF85" s="355"/>
      <c r="JHG85" s="355"/>
      <c r="JHH85" s="355"/>
      <c r="JHI85" s="355"/>
      <c r="JHJ85" s="355"/>
      <c r="JHK85" s="355"/>
      <c r="JHL85" s="355"/>
      <c r="JHM85" s="355"/>
      <c r="JHN85" s="355"/>
      <c r="JHO85" s="355"/>
      <c r="JHP85" s="355"/>
      <c r="JHQ85" s="355"/>
      <c r="JHR85" s="355"/>
      <c r="JHS85" s="355"/>
      <c r="JHT85" s="355"/>
      <c r="JHU85" s="355"/>
      <c r="JHV85" s="355"/>
      <c r="JHW85" s="355"/>
      <c r="JHX85" s="355"/>
      <c r="JHY85" s="355"/>
      <c r="JHZ85" s="355"/>
      <c r="JIA85" s="355"/>
      <c r="JIB85" s="355"/>
      <c r="JIC85" s="355"/>
      <c r="JID85" s="355"/>
      <c r="JIE85" s="355"/>
      <c r="JIF85" s="355"/>
      <c r="JIG85" s="355"/>
      <c r="JIH85" s="355"/>
      <c r="JII85" s="355"/>
      <c r="JIJ85" s="355"/>
      <c r="JIK85" s="355"/>
      <c r="JIL85" s="355"/>
      <c r="JIM85" s="355"/>
      <c r="JIN85" s="355"/>
      <c r="JIO85" s="355"/>
      <c r="JIP85" s="355"/>
      <c r="JIQ85" s="355"/>
      <c r="JIR85" s="355"/>
      <c r="JIS85" s="355"/>
      <c r="JIT85" s="355"/>
      <c r="JIU85" s="355"/>
      <c r="JIV85" s="355"/>
      <c r="JIW85" s="355"/>
      <c r="JIX85" s="355"/>
      <c r="JIY85" s="355"/>
      <c r="JIZ85" s="355"/>
      <c r="JJA85" s="355"/>
      <c r="JJB85" s="355"/>
      <c r="JJC85" s="355"/>
      <c r="JJD85" s="355"/>
      <c r="JJE85" s="355"/>
      <c r="JJF85" s="355"/>
      <c r="JJG85" s="355"/>
      <c r="JJH85" s="355"/>
      <c r="JJI85" s="355"/>
      <c r="JJJ85" s="355"/>
      <c r="JJK85" s="355"/>
      <c r="JJL85" s="355"/>
      <c r="JJM85" s="355"/>
      <c r="JJN85" s="355"/>
      <c r="JJO85" s="355"/>
      <c r="JJP85" s="355"/>
      <c r="JJQ85" s="355"/>
      <c r="JJR85" s="355"/>
      <c r="JJS85" s="355"/>
      <c r="JJT85" s="355"/>
      <c r="JJU85" s="355"/>
      <c r="JJV85" s="355"/>
      <c r="JJW85" s="355"/>
      <c r="JJX85" s="355"/>
      <c r="JJY85" s="355"/>
      <c r="JJZ85" s="355"/>
      <c r="JKA85" s="355"/>
      <c r="JKB85" s="355"/>
      <c r="JKC85" s="355"/>
      <c r="JKD85" s="355"/>
      <c r="JKE85" s="355"/>
      <c r="JKF85" s="355"/>
      <c r="JKG85" s="355"/>
      <c r="JKH85" s="355"/>
      <c r="JKI85" s="355"/>
      <c r="JKJ85" s="355"/>
      <c r="JKK85" s="355"/>
      <c r="JKL85" s="355"/>
      <c r="JKM85" s="355"/>
      <c r="JKN85" s="355"/>
      <c r="JKO85" s="355"/>
      <c r="JKP85" s="355"/>
      <c r="JKQ85" s="355"/>
      <c r="JKR85" s="355"/>
      <c r="JKS85" s="355"/>
      <c r="JKT85" s="355"/>
      <c r="JKU85" s="355"/>
      <c r="JKV85" s="355"/>
      <c r="JKW85" s="355"/>
      <c r="JKX85" s="355"/>
      <c r="JKY85" s="355"/>
      <c r="JKZ85" s="355"/>
      <c r="JLA85" s="355"/>
      <c r="JLB85" s="355"/>
      <c r="JLC85" s="355"/>
      <c r="JLD85" s="355"/>
      <c r="JLE85" s="355"/>
      <c r="JLF85" s="355"/>
      <c r="JLG85" s="355"/>
      <c r="JLH85" s="355"/>
      <c r="JLI85" s="355"/>
      <c r="JLJ85" s="355"/>
      <c r="JLK85" s="355"/>
      <c r="JLL85" s="355"/>
      <c r="JLM85" s="355"/>
      <c r="JLN85" s="355"/>
      <c r="JLO85" s="355"/>
      <c r="JLP85" s="355"/>
      <c r="JLQ85" s="355"/>
      <c r="JLR85" s="355"/>
      <c r="JLS85" s="355"/>
      <c r="JLT85" s="355"/>
      <c r="JLU85" s="355"/>
      <c r="JLV85" s="355"/>
      <c r="JLW85" s="355"/>
      <c r="JLX85" s="355"/>
      <c r="JLY85" s="355"/>
      <c r="JLZ85" s="355"/>
      <c r="JMA85" s="355"/>
      <c r="JMB85" s="355"/>
      <c r="JMC85" s="355"/>
      <c r="JMD85" s="355"/>
      <c r="JME85" s="355"/>
      <c r="JMF85" s="355"/>
      <c r="JMG85" s="355"/>
      <c r="JMH85" s="355"/>
      <c r="JMI85" s="355"/>
      <c r="JMJ85" s="355"/>
      <c r="JMK85" s="355"/>
      <c r="JML85" s="355"/>
      <c r="JMM85" s="355"/>
      <c r="JMN85" s="355"/>
      <c r="JMO85" s="355"/>
      <c r="JMP85" s="355"/>
      <c r="JMQ85" s="355"/>
      <c r="JMR85" s="355"/>
      <c r="JMS85" s="355"/>
      <c r="JMT85" s="355"/>
      <c r="JMU85" s="355"/>
      <c r="JMV85" s="355"/>
      <c r="JMW85" s="355"/>
      <c r="JMX85" s="355"/>
      <c r="JMY85" s="355"/>
      <c r="JMZ85" s="355"/>
      <c r="JNA85" s="355"/>
      <c r="JNB85" s="355"/>
      <c r="JNC85" s="355"/>
      <c r="JND85" s="355"/>
      <c r="JNE85" s="355"/>
      <c r="JNF85" s="355"/>
      <c r="JNG85" s="355"/>
      <c r="JNH85" s="355"/>
      <c r="JNI85" s="355"/>
      <c r="JNJ85" s="355"/>
      <c r="JNK85" s="355"/>
      <c r="JNL85" s="355"/>
      <c r="JNM85" s="355"/>
      <c r="JNN85" s="355"/>
      <c r="JNO85" s="355"/>
      <c r="JNP85" s="355"/>
      <c r="JNQ85" s="355"/>
      <c r="JNR85" s="355"/>
      <c r="JNS85" s="355"/>
      <c r="JNT85" s="355"/>
      <c r="JNU85" s="355"/>
      <c r="JNV85" s="355"/>
      <c r="JNW85" s="355"/>
      <c r="JNX85" s="355"/>
      <c r="JNY85" s="355"/>
      <c r="JNZ85" s="355"/>
      <c r="JOA85" s="355"/>
      <c r="JOB85" s="355"/>
      <c r="JOC85" s="355"/>
      <c r="JOD85" s="355"/>
      <c r="JOE85" s="355"/>
      <c r="JOF85" s="355"/>
      <c r="JOG85" s="355"/>
      <c r="JOH85" s="355"/>
      <c r="JOI85" s="355"/>
      <c r="JOJ85" s="355"/>
      <c r="JOK85" s="355"/>
      <c r="JOL85" s="355"/>
      <c r="JOM85" s="355"/>
      <c r="JON85" s="355"/>
      <c r="JOO85" s="355"/>
      <c r="JOP85" s="355"/>
      <c r="JOQ85" s="355"/>
      <c r="JOR85" s="355"/>
      <c r="JOS85" s="355"/>
      <c r="JOT85" s="355"/>
      <c r="JOU85" s="355"/>
      <c r="JPB85" s="355"/>
      <c r="JPC85" s="355"/>
      <c r="JPD85" s="355"/>
      <c r="JPE85" s="355"/>
      <c r="JPF85" s="355"/>
      <c r="JPG85" s="355"/>
      <c r="JPH85" s="355"/>
      <c r="JPI85" s="355"/>
      <c r="JPJ85" s="355"/>
      <c r="JPK85" s="355"/>
      <c r="JPL85" s="355"/>
      <c r="JPM85" s="355"/>
      <c r="JPN85" s="355"/>
      <c r="JPO85" s="355"/>
      <c r="JPP85" s="355"/>
      <c r="JPQ85" s="355"/>
      <c r="JPR85" s="355"/>
      <c r="JPS85" s="355"/>
      <c r="JPT85" s="355"/>
      <c r="JPU85" s="355"/>
      <c r="JPV85" s="355"/>
      <c r="JPW85" s="355"/>
      <c r="JPX85" s="355"/>
      <c r="JPY85" s="355"/>
      <c r="JPZ85" s="355"/>
      <c r="JQA85" s="355"/>
      <c r="JQB85" s="355"/>
      <c r="JQC85" s="355"/>
      <c r="JQD85" s="355"/>
      <c r="JQE85" s="355"/>
      <c r="JQF85" s="355"/>
      <c r="JQG85" s="355"/>
      <c r="JQH85" s="355"/>
      <c r="JQI85" s="355"/>
      <c r="JQJ85" s="355"/>
      <c r="JQK85" s="355"/>
      <c r="JQL85" s="355"/>
      <c r="JQM85" s="355"/>
      <c r="JQN85" s="355"/>
      <c r="JQO85" s="355"/>
      <c r="JQP85" s="355"/>
      <c r="JQQ85" s="355"/>
      <c r="JQR85" s="355"/>
      <c r="JQS85" s="355"/>
      <c r="JQT85" s="355"/>
      <c r="JQU85" s="355"/>
      <c r="JQV85" s="355"/>
      <c r="JQW85" s="355"/>
      <c r="JQX85" s="355"/>
      <c r="JQY85" s="355"/>
      <c r="JQZ85" s="355"/>
      <c r="JRA85" s="355"/>
      <c r="JRB85" s="355"/>
      <c r="JRC85" s="355"/>
      <c r="JRD85" s="355"/>
      <c r="JRE85" s="355"/>
      <c r="JRF85" s="355"/>
      <c r="JRG85" s="355"/>
      <c r="JRH85" s="355"/>
      <c r="JRI85" s="355"/>
      <c r="JRJ85" s="355"/>
      <c r="JRK85" s="355"/>
      <c r="JRL85" s="355"/>
      <c r="JRM85" s="355"/>
      <c r="JRN85" s="355"/>
      <c r="JRO85" s="355"/>
      <c r="JRP85" s="355"/>
      <c r="JRQ85" s="355"/>
      <c r="JRR85" s="355"/>
      <c r="JRS85" s="355"/>
      <c r="JRT85" s="355"/>
      <c r="JRU85" s="355"/>
      <c r="JRV85" s="355"/>
      <c r="JRW85" s="355"/>
      <c r="JRX85" s="355"/>
      <c r="JRY85" s="355"/>
      <c r="JRZ85" s="355"/>
      <c r="JSA85" s="355"/>
      <c r="JSB85" s="355"/>
      <c r="JSC85" s="355"/>
      <c r="JSD85" s="355"/>
      <c r="JSE85" s="355"/>
      <c r="JSF85" s="355"/>
      <c r="JSG85" s="355"/>
      <c r="JSH85" s="355"/>
      <c r="JSI85" s="355"/>
      <c r="JSJ85" s="355"/>
      <c r="JSK85" s="355"/>
      <c r="JSL85" s="355"/>
      <c r="JSM85" s="355"/>
      <c r="JSN85" s="355"/>
      <c r="JSO85" s="355"/>
      <c r="JSP85" s="355"/>
      <c r="JSQ85" s="355"/>
      <c r="JSR85" s="355"/>
      <c r="JSS85" s="355"/>
      <c r="JST85" s="355"/>
      <c r="JSU85" s="355"/>
      <c r="JSV85" s="355"/>
      <c r="JSW85" s="355"/>
      <c r="JSX85" s="355"/>
      <c r="JSY85" s="355"/>
      <c r="JSZ85" s="355"/>
      <c r="JTA85" s="355"/>
      <c r="JTB85" s="355"/>
      <c r="JTC85" s="355"/>
      <c r="JTD85" s="355"/>
      <c r="JTE85" s="355"/>
      <c r="JTF85" s="355"/>
      <c r="JTG85" s="355"/>
      <c r="JTH85" s="355"/>
      <c r="JTI85" s="355"/>
      <c r="JTJ85" s="355"/>
      <c r="JTK85" s="355"/>
      <c r="JTL85" s="355"/>
      <c r="JTM85" s="355"/>
      <c r="JTN85" s="355"/>
      <c r="JTO85" s="355"/>
      <c r="JTP85" s="355"/>
      <c r="JTQ85" s="355"/>
      <c r="JTR85" s="355"/>
      <c r="JTS85" s="355"/>
      <c r="JTT85" s="355"/>
      <c r="JTU85" s="355"/>
      <c r="JTV85" s="355"/>
      <c r="JTW85" s="355"/>
      <c r="JTX85" s="355"/>
      <c r="JTY85" s="355"/>
      <c r="JTZ85" s="355"/>
      <c r="JUA85" s="355"/>
      <c r="JUB85" s="355"/>
      <c r="JUC85" s="355"/>
      <c r="JUD85" s="355"/>
      <c r="JUE85" s="355"/>
      <c r="JUF85" s="355"/>
      <c r="JUG85" s="355"/>
      <c r="JUH85" s="355"/>
      <c r="JUI85" s="355"/>
      <c r="JUJ85" s="355"/>
      <c r="JUK85" s="355"/>
      <c r="JUL85" s="355"/>
      <c r="JUM85" s="355"/>
      <c r="JUN85" s="355"/>
      <c r="JUO85" s="355"/>
      <c r="JUP85" s="355"/>
      <c r="JUQ85" s="355"/>
      <c r="JUR85" s="355"/>
      <c r="JUS85" s="355"/>
      <c r="JUT85" s="355"/>
      <c r="JUU85" s="355"/>
      <c r="JUV85" s="355"/>
      <c r="JUW85" s="355"/>
      <c r="JUX85" s="355"/>
      <c r="JUY85" s="355"/>
      <c r="JUZ85" s="355"/>
      <c r="JVA85" s="355"/>
      <c r="JVB85" s="355"/>
      <c r="JVC85" s="355"/>
      <c r="JVD85" s="355"/>
      <c r="JVE85" s="355"/>
      <c r="JVF85" s="355"/>
      <c r="JVG85" s="355"/>
      <c r="JVH85" s="355"/>
      <c r="JVI85" s="355"/>
      <c r="JVJ85" s="355"/>
      <c r="JVK85" s="355"/>
      <c r="JVL85" s="355"/>
      <c r="JVM85" s="355"/>
      <c r="JVN85" s="355"/>
      <c r="JVO85" s="355"/>
      <c r="JVP85" s="355"/>
      <c r="JVQ85" s="355"/>
      <c r="JVR85" s="355"/>
      <c r="JVS85" s="355"/>
      <c r="JVT85" s="355"/>
      <c r="JVU85" s="355"/>
      <c r="JVV85" s="355"/>
      <c r="JVW85" s="355"/>
      <c r="JVX85" s="355"/>
      <c r="JVY85" s="355"/>
      <c r="JVZ85" s="355"/>
      <c r="JWA85" s="355"/>
      <c r="JWB85" s="355"/>
      <c r="JWC85" s="355"/>
      <c r="JWD85" s="355"/>
      <c r="JWE85" s="355"/>
      <c r="JWF85" s="355"/>
      <c r="JWG85" s="355"/>
      <c r="JWH85" s="355"/>
      <c r="JWI85" s="355"/>
      <c r="JWJ85" s="355"/>
      <c r="JWK85" s="355"/>
      <c r="JWL85" s="355"/>
      <c r="JWM85" s="355"/>
      <c r="JWN85" s="355"/>
      <c r="JWO85" s="355"/>
      <c r="JWP85" s="355"/>
      <c r="JWQ85" s="355"/>
      <c r="JWR85" s="355"/>
      <c r="JWS85" s="355"/>
      <c r="JWT85" s="355"/>
      <c r="JWU85" s="355"/>
      <c r="JWV85" s="355"/>
      <c r="JWW85" s="355"/>
      <c r="JWX85" s="355"/>
      <c r="JWY85" s="355"/>
      <c r="JWZ85" s="355"/>
      <c r="JXA85" s="355"/>
      <c r="JXB85" s="355"/>
      <c r="JXC85" s="355"/>
      <c r="JXD85" s="355"/>
      <c r="JXE85" s="355"/>
      <c r="JXF85" s="355"/>
      <c r="JXG85" s="355"/>
      <c r="JXH85" s="355"/>
      <c r="JXI85" s="355"/>
      <c r="JXJ85" s="355"/>
      <c r="JXK85" s="355"/>
      <c r="JXL85" s="355"/>
      <c r="JXM85" s="355"/>
      <c r="JXN85" s="355"/>
      <c r="JXO85" s="355"/>
      <c r="JXP85" s="355"/>
      <c r="JXQ85" s="355"/>
      <c r="JXR85" s="355"/>
      <c r="JXS85" s="355"/>
      <c r="JXT85" s="355"/>
      <c r="JXU85" s="355"/>
      <c r="JXV85" s="355"/>
      <c r="JXW85" s="355"/>
      <c r="JXX85" s="355"/>
      <c r="JXY85" s="355"/>
      <c r="JXZ85" s="355"/>
      <c r="JYA85" s="355"/>
      <c r="JYB85" s="355"/>
      <c r="JYC85" s="355"/>
      <c r="JYD85" s="355"/>
      <c r="JYE85" s="355"/>
      <c r="JYF85" s="355"/>
      <c r="JYG85" s="355"/>
      <c r="JYH85" s="355"/>
      <c r="JYI85" s="355"/>
      <c r="JYJ85" s="355"/>
      <c r="JYK85" s="355"/>
      <c r="JYL85" s="355"/>
      <c r="JYM85" s="355"/>
      <c r="JYN85" s="355"/>
      <c r="JYO85" s="355"/>
      <c r="JYP85" s="355"/>
      <c r="JYQ85" s="355"/>
      <c r="JYX85" s="355"/>
      <c r="JYY85" s="355"/>
      <c r="JYZ85" s="355"/>
      <c r="JZA85" s="355"/>
      <c r="JZB85" s="355"/>
      <c r="JZC85" s="355"/>
      <c r="JZD85" s="355"/>
      <c r="JZE85" s="355"/>
      <c r="JZF85" s="355"/>
      <c r="JZG85" s="355"/>
      <c r="JZH85" s="355"/>
      <c r="JZI85" s="355"/>
      <c r="JZJ85" s="355"/>
      <c r="JZK85" s="355"/>
      <c r="JZL85" s="355"/>
      <c r="JZM85" s="355"/>
      <c r="JZN85" s="355"/>
      <c r="JZO85" s="355"/>
      <c r="JZP85" s="355"/>
      <c r="JZQ85" s="355"/>
      <c r="JZR85" s="355"/>
      <c r="JZS85" s="355"/>
      <c r="JZT85" s="355"/>
      <c r="JZU85" s="355"/>
      <c r="JZV85" s="355"/>
      <c r="JZW85" s="355"/>
      <c r="JZX85" s="355"/>
      <c r="JZY85" s="355"/>
      <c r="JZZ85" s="355"/>
      <c r="KAA85" s="355"/>
      <c r="KAB85" s="355"/>
      <c r="KAC85" s="355"/>
      <c r="KAD85" s="355"/>
      <c r="KAE85" s="355"/>
      <c r="KAF85" s="355"/>
      <c r="KAG85" s="355"/>
      <c r="KAH85" s="355"/>
      <c r="KAI85" s="355"/>
      <c r="KAJ85" s="355"/>
      <c r="KAK85" s="355"/>
      <c r="KAL85" s="355"/>
      <c r="KAM85" s="355"/>
      <c r="KAN85" s="355"/>
      <c r="KAO85" s="355"/>
      <c r="KAP85" s="355"/>
      <c r="KAQ85" s="355"/>
      <c r="KAR85" s="355"/>
      <c r="KAS85" s="355"/>
      <c r="KAT85" s="355"/>
      <c r="KAU85" s="355"/>
      <c r="KAV85" s="355"/>
      <c r="KAW85" s="355"/>
      <c r="KAX85" s="355"/>
      <c r="KAY85" s="355"/>
      <c r="KAZ85" s="355"/>
      <c r="KBA85" s="355"/>
      <c r="KBB85" s="355"/>
      <c r="KBC85" s="355"/>
      <c r="KBD85" s="355"/>
      <c r="KBE85" s="355"/>
      <c r="KBF85" s="355"/>
      <c r="KBG85" s="355"/>
      <c r="KBH85" s="355"/>
      <c r="KBI85" s="355"/>
      <c r="KBJ85" s="355"/>
      <c r="KBK85" s="355"/>
      <c r="KBL85" s="355"/>
      <c r="KBM85" s="355"/>
      <c r="KBN85" s="355"/>
      <c r="KBO85" s="355"/>
      <c r="KBP85" s="355"/>
      <c r="KBQ85" s="355"/>
      <c r="KBR85" s="355"/>
      <c r="KBS85" s="355"/>
      <c r="KBT85" s="355"/>
      <c r="KBU85" s="355"/>
      <c r="KBV85" s="355"/>
      <c r="KBW85" s="355"/>
      <c r="KBX85" s="355"/>
      <c r="KBY85" s="355"/>
      <c r="KBZ85" s="355"/>
      <c r="KCA85" s="355"/>
      <c r="KCB85" s="355"/>
      <c r="KCC85" s="355"/>
      <c r="KCD85" s="355"/>
      <c r="KCE85" s="355"/>
      <c r="KCF85" s="355"/>
      <c r="KCG85" s="355"/>
      <c r="KCH85" s="355"/>
      <c r="KCI85" s="355"/>
      <c r="KCJ85" s="355"/>
      <c r="KCK85" s="355"/>
      <c r="KCL85" s="355"/>
      <c r="KCM85" s="355"/>
      <c r="KCN85" s="355"/>
      <c r="KCO85" s="355"/>
      <c r="KCP85" s="355"/>
      <c r="KCQ85" s="355"/>
      <c r="KCR85" s="355"/>
      <c r="KCS85" s="355"/>
      <c r="KCT85" s="355"/>
      <c r="KCU85" s="355"/>
      <c r="KCV85" s="355"/>
      <c r="KCW85" s="355"/>
      <c r="KCX85" s="355"/>
      <c r="KCY85" s="355"/>
      <c r="KCZ85" s="355"/>
      <c r="KDA85" s="355"/>
      <c r="KDB85" s="355"/>
      <c r="KDC85" s="355"/>
      <c r="KDD85" s="355"/>
      <c r="KDE85" s="355"/>
      <c r="KDF85" s="355"/>
      <c r="KDG85" s="355"/>
      <c r="KDH85" s="355"/>
      <c r="KDI85" s="355"/>
      <c r="KDJ85" s="355"/>
      <c r="KDK85" s="355"/>
      <c r="KDL85" s="355"/>
      <c r="KDM85" s="355"/>
      <c r="KDN85" s="355"/>
      <c r="KDO85" s="355"/>
      <c r="KDP85" s="355"/>
      <c r="KDQ85" s="355"/>
      <c r="KDR85" s="355"/>
      <c r="KDS85" s="355"/>
      <c r="KDT85" s="355"/>
      <c r="KDU85" s="355"/>
      <c r="KDV85" s="355"/>
      <c r="KDW85" s="355"/>
      <c r="KDX85" s="355"/>
      <c r="KDY85" s="355"/>
      <c r="KDZ85" s="355"/>
      <c r="KEA85" s="355"/>
      <c r="KEB85" s="355"/>
      <c r="KEC85" s="355"/>
      <c r="KED85" s="355"/>
      <c r="KEE85" s="355"/>
      <c r="KEF85" s="355"/>
      <c r="KEG85" s="355"/>
      <c r="KEH85" s="355"/>
      <c r="KEI85" s="355"/>
      <c r="KEJ85" s="355"/>
      <c r="KEK85" s="355"/>
      <c r="KEL85" s="355"/>
      <c r="KEM85" s="355"/>
      <c r="KEN85" s="355"/>
      <c r="KEO85" s="355"/>
      <c r="KEP85" s="355"/>
      <c r="KEQ85" s="355"/>
      <c r="KER85" s="355"/>
      <c r="KES85" s="355"/>
      <c r="KET85" s="355"/>
      <c r="KEU85" s="355"/>
      <c r="KEV85" s="355"/>
      <c r="KEW85" s="355"/>
      <c r="KEX85" s="355"/>
      <c r="KEY85" s="355"/>
      <c r="KEZ85" s="355"/>
      <c r="KFA85" s="355"/>
      <c r="KFB85" s="355"/>
      <c r="KFC85" s="355"/>
      <c r="KFD85" s="355"/>
      <c r="KFE85" s="355"/>
      <c r="KFF85" s="355"/>
      <c r="KFG85" s="355"/>
      <c r="KFH85" s="355"/>
      <c r="KFI85" s="355"/>
      <c r="KFJ85" s="355"/>
      <c r="KFK85" s="355"/>
      <c r="KFL85" s="355"/>
      <c r="KFM85" s="355"/>
      <c r="KFN85" s="355"/>
      <c r="KFO85" s="355"/>
      <c r="KFP85" s="355"/>
      <c r="KFQ85" s="355"/>
      <c r="KFR85" s="355"/>
      <c r="KFS85" s="355"/>
      <c r="KFT85" s="355"/>
      <c r="KFU85" s="355"/>
      <c r="KFV85" s="355"/>
      <c r="KFW85" s="355"/>
      <c r="KFX85" s="355"/>
      <c r="KFY85" s="355"/>
      <c r="KFZ85" s="355"/>
      <c r="KGA85" s="355"/>
      <c r="KGB85" s="355"/>
      <c r="KGC85" s="355"/>
      <c r="KGD85" s="355"/>
      <c r="KGE85" s="355"/>
      <c r="KGF85" s="355"/>
      <c r="KGG85" s="355"/>
      <c r="KGH85" s="355"/>
      <c r="KGI85" s="355"/>
      <c r="KGJ85" s="355"/>
      <c r="KGK85" s="355"/>
      <c r="KGL85" s="355"/>
      <c r="KGM85" s="355"/>
      <c r="KGN85" s="355"/>
      <c r="KGO85" s="355"/>
      <c r="KGP85" s="355"/>
      <c r="KGQ85" s="355"/>
      <c r="KGR85" s="355"/>
      <c r="KGS85" s="355"/>
      <c r="KGT85" s="355"/>
      <c r="KGU85" s="355"/>
      <c r="KGV85" s="355"/>
      <c r="KGW85" s="355"/>
      <c r="KGX85" s="355"/>
      <c r="KGY85" s="355"/>
      <c r="KGZ85" s="355"/>
      <c r="KHA85" s="355"/>
      <c r="KHB85" s="355"/>
      <c r="KHC85" s="355"/>
      <c r="KHD85" s="355"/>
      <c r="KHE85" s="355"/>
      <c r="KHF85" s="355"/>
      <c r="KHG85" s="355"/>
      <c r="KHH85" s="355"/>
      <c r="KHI85" s="355"/>
      <c r="KHJ85" s="355"/>
      <c r="KHK85" s="355"/>
      <c r="KHL85" s="355"/>
      <c r="KHM85" s="355"/>
      <c r="KHN85" s="355"/>
      <c r="KHO85" s="355"/>
      <c r="KHP85" s="355"/>
      <c r="KHQ85" s="355"/>
      <c r="KHR85" s="355"/>
      <c r="KHS85" s="355"/>
      <c r="KHT85" s="355"/>
      <c r="KHU85" s="355"/>
      <c r="KHV85" s="355"/>
      <c r="KHW85" s="355"/>
      <c r="KHX85" s="355"/>
      <c r="KHY85" s="355"/>
      <c r="KHZ85" s="355"/>
      <c r="KIA85" s="355"/>
      <c r="KIB85" s="355"/>
      <c r="KIC85" s="355"/>
      <c r="KID85" s="355"/>
      <c r="KIE85" s="355"/>
      <c r="KIF85" s="355"/>
      <c r="KIG85" s="355"/>
      <c r="KIH85" s="355"/>
      <c r="KII85" s="355"/>
      <c r="KIJ85" s="355"/>
      <c r="KIK85" s="355"/>
      <c r="KIL85" s="355"/>
      <c r="KIM85" s="355"/>
      <c r="KIT85" s="355"/>
      <c r="KIU85" s="355"/>
      <c r="KIV85" s="355"/>
      <c r="KIW85" s="355"/>
      <c r="KIX85" s="355"/>
      <c r="KIY85" s="355"/>
      <c r="KIZ85" s="355"/>
      <c r="KJA85" s="355"/>
      <c r="KJB85" s="355"/>
      <c r="KJC85" s="355"/>
      <c r="KJD85" s="355"/>
      <c r="KJE85" s="355"/>
      <c r="KJF85" s="355"/>
      <c r="KJG85" s="355"/>
      <c r="KJH85" s="355"/>
      <c r="KJI85" s="355"/>
      <c r="KJJ85" s="355"/>
      <c r="KJK85" s="355"/>
      <c r="KJL85" s="355"/>
      <c r="KJM85" s="355"/>
      <c r="KJN85" s="355"/>
      <c r="KJO85" s="355"/>
      <c r="KJP85" s="355"/>
      <c r="KJQ85" s="355"/>
      <c r="KJR85" s="355"/>
      <c r="KJS85" s="355"/>
      <c r="KJT85" s="355"/>
      <c r="KJU85" s="355"/>
      <c r="KJV85" s="355"/>
      <c r="KJW85" s="355"/>
      <c r="KJX85" s="355"/>
      <c r="KJY85" s="355"/>
      <c r="KJZ85" s="355"/>
      <c r="KKA85" s="355"/>
      <c r="KKB85" s="355"/>
      <c r="KKC85" s="355"/>
      <c r="KKD85" s="355"/>
      <c r="KKE85" s="355"/>
      <c r="KKF85" s="355"/>
      <c r="KKG85" s="355"/>
      <c r="KKH85" s="355"/>
      <c r="KKI85" s="355"/>
      <c r="KKJ85" s="355"/>
      <c r="KKK85" s="355"/>
      <c r="KKL85" s="355"/>
      <c r="KKM85" s="355"/>
      <c r="KKN85" s="355"/>
      <c r="KKO85" s="355"/>
      <c r="KKP85" s="355"/>
      <c r="KKQ85" s="355"/>
      <c r="KKR85" s="355"/>
      <c r="KKS85" s="355"/>
      <c r="KKT85" s="355"/>
      <c r="KKU85" s="355"/>
      <c r="KKV85" s="355"/>
      <c r="KKW85" s="355"/>
      <c r="KKX85" s="355"/>
      <c r="KKY85" s="355"/>
      <c r="KKZ85" s="355"/>
      <c r="KLA85" s="355"/>
      <c r="KLB85" s="355"/>
      <c r="KLC85" s="355"/>
      <c r="KLD85" s="355"/>
      <c r="KLE85" s="355"/>
      <c r="KLF85" s="355"/>
      <c r="KLG85" s="355"/>
      <c r="KLH85" s="355"/>
      <c r="KLI85" s="355"/>
      <c r="KLJ85" s="355"/>
      <c r="KLK85" s="355"/>
      <c r="KLL85" s="355"/>
      <c r="KLM85" s="355"/>
      <c r="KLN85" s="355"/>
      <c r="KLO85" s="355"/>
      <c r="KLP85" s="355"/>
      <c r="KLQ85" s="355"/>
      <c r="KLR85" s="355"/>
      <c r="KLS85" s="355"/>
      <c r="KLT85" s="355"/>
      <c r="KLU85" s="355"/>
      <c r="KLV85" s="355"/>
      <c r="KLW85" s="355"/>
      <c r="KLX85" s="355"/>
      <c r="KLY85" s="355"/>
      <c r="KLZ85" s="355"/>
      <c r="KMA85" s="355"/>
      <c r="KMB85" s="355"/>
      <c r="KMC85" s="355"/>
      <c r="KMD85" s="355"/>
      <c r="KME85" s="355"/>
      <c r="KMF85" s="355"/>
      <c r="KMG85" s="355"/>
      <c r="KMH85" s="355"/>
      <c r="KMI85" s="355"/>
      <c r="KMJ85" s="355"/>
      <c r="KMK85" s="355"/>
      <c r="KML85" s="355"/>
      <c r="KMM85" s="355"/>
      <c r="KMN85" s="355"/>
      <c r="KMO85" s="355"/>
      <c r="KMP85" s="355"/>
      <c r="KMQ85" s="355"/>
      <c r="KMR85" s="355"/>
      <c r="KMS85" s="355"/>
      <c r="KMT85" s="355"/>
      <c r="KMU85" s="355"/>
      <c r="KMV85" s="355"/>
      <c r="KMW85" s="355"/>
      <c r="KMX85" s="355"/>
      <c r="KMY85" s="355"/>
      <c r="KMZ85" s="355"/>
      <c r="KNA85" s="355"/>
      <c r="KNB85" s="355"/>
      <c r="KNC85" s="355"/>
      <c r="KND85" s="355"/>
      <c r="KNE85" s="355"/>
      <c r="KNF85" s="355"/>
      <c r="KNG85" s="355"/>
      <c r="KNH85" s="355"/>
      <c r="KNI85" s="355"/>
      <c r="KNJ85" s="355"/>
      <c r="KNK85" s="355"/>
      <c r="KNL85" s="355"/>
      <c r="KNM85" s="355"/>
      <c r="KNN85" s="355"/>
      <c r="KNO85" s="355"/>
      <c r="KNP85" s="355"/>
      <c r="KNQ85" s="355"/>
      <c r="KNR85" s="355"/>
      <c r="KNS85" s="355"/>
      <c r="KNT85" s="355"/>
      <c r="KNU85" s="355"/>
      <c r="KNV85" s="355"/>
      <c r="KNW85" s="355"/>
      <c r="KNX85" s="355"/>
      <c r="KNY85" s="355"/>
      <c r="KNZ85" s="355"/>
      <c r="KOA85" s="355"/>
      <c r="KOB85" s="355"/>
      <c r="KOC85" s="355"/>
      <c r="KOD85" s="355"/>
      <c r="KOE85" s="355"/>
      <c r="KOF85" s="355"/>
      <c r="KOG85" s="355"/>
      <c r="KOH85" s="355"/>
      <c r="KOI85" s="355"/>
      <c r="KOJ85" s="355"/>
      <c r="KOK85" s="355"/>
      <c r="KOL85" s="355"/>
      <c r="KOM85" s="355"/>
      <c r="KON85" s="355"/>
      <c r="KOO85" s="355"/>
      <c r="KOP85" s="355"/>
      <c r="KOQ85" s="355"/>
      <c r="KOR85" s="355"/>
      <c r="KOS85" s="355"/>
      <c r="KOT85" s="355"/>
      <c r="KOU85" s="355"/>
      <c r="KOV85" s="355"/>
      <c r="KOW85" s="355"/>
      <c r="KOX85" s="355"/>
      <c r="KOY85" s="355"/>
      <c r="KOZ85" s="355"/>
      <c r="KPA85" s="355"/>
      <c r="KPB85" s="355"/>
      <c r="KPC85" s="355"/>
      <c r="KPD85" s="355"/>
      <c r="KPE85" s="355"/>
      <c r="KPF85" s="355"/>
      <c r="KPG85" s="355"/>
      <c r="KPH85" s="355"/>
      <c r="KPI85" s="355"/>
      <c r="KPJ85" s="355"/>
      <c r="KPK85" s="355"/>
      <c r="KPL85" s="355"/>
      <c r="KPM85" s="355"/>
      <c r="KPN85" s="355"/>
      <c r="KPO85" s="355"/>
      <c r="KPP85" s="355"/>
      <c r="KPQ85" s="355"/>
      <c r="KPR85" s="355"/>
      <c r="KPS85" s="355"/>
      <c r="KPT85" s="355"/>
      <c r="KPU85" s="355"/>
      <c r="KPV85" s="355"/>
      <c r="KPW85" s="355"/>
      <c r="KPX85" s="355"/>
      <c r="KPY85" s="355"/>
      <c r="KPZ85" s="355"/>
      <c r="KQA85" s="355"/>
      <c r="KQB85" s="355"/>
      <c r="KQC85" s="355"/>
      <c r="KQD85" s="355"/>
      <c r="KQE85" s="355"/>
      <c r="KQF85" s="355"/>
      <c r="KQG85" s="355"/>
      <c r="KQH85" s="355"/>
      <c r="KQI85" s="355"/>
      <c r="KQJ85" s="355"/>
      <c r="KQK85" s="355"/>
      <c r="KQL85" s="355"/>
      <c r="KQM85" s="355"/>
      <c r="KQN85" s="355"/>
      <c r="KQO85" s="355"/>
      <c r="KQP85" s="355"/>
      <c r="KQQ85" s="355"/>
      <c r="KQR85" s="355"/>
      <c r="KQS85" s="355"/>
      <c r="KQT85" s="355"/>
      <c r="KQU85" s="355"/>
      <c r="KQV85" s="355"/>
      <c r="KQW85" s="355"/>
      <c r="KQX85" s="355"/>
      <c r="KQY85" s="355"/>
      <c r="KQZ85" s="355"/>
      <c r="KRA85" s="355"/>
      <c r="KRB85" s="355"/>
      <c r="KRC85" s="355"/>
      <c r="KRD85" s="355"/>
      <c r="KRE85" s="355"/>
      <c r="KRF85" s="355"/>
      <c r="KRG85" s="355"/>
      <c r="KRH85" s="355"/>
      <c r="KRI85" s="355"/>
      <c r="KRJ85" s="355"/>
      <c r="KRK85" s="355"/>
      <c r="KRL85" s="355"/>
      <c r="KRM85" s="355"/>
      <c r="KRN85" s="355"/>
      <c r="KRO85" s="355"/>
      <c r="KRP85" s="355"/>
      <c r="KRQ85" s="355"/>
      <c r="KRR85" s="355"/>
      <c r="KRS85" s="355"/>
      <c r="KRT85" s="355"/>
      <c r="KRU85" s="355"/>
      <c r="KRV85" s="355"/>
      <c r="KRW85" s="355"/>
      <c r="KRX85" s="355"/>
      <c r="KRY85" s="355"/>
      <c r="KRZ85" s="355"/>
      <c r="KSA85" s="355"/>
      <c r="KSB85" s="355"/>
      <c r="KSC85" s="355"/>
      <c r="KSD85" s="355"/>
      <c r="KSE85" s="355"/>
      <c r="KSF85" s="355"/>
      <c r="KSG85" s="355"/>
      <c r="KSH85" s="355"/>
      <c r="KSI85" s="355"/>
      <c r="KSP85" s="355"/>
      <c r="KSQ85" s="355"/>
      <c r="KSR85" s="355"/>
      <c r="KSS85" s="355"/>
      <c r="KST85" s="355"/>
      <c r="KSU85" s="355"/>
      <c r="KSV85" s="355"/>
      <c r="KSW85" s="355"/>
      <c r="KSX85" s="355"/>
      <c r="KSY85" s="355"/>
      <c r="KSZ85" s="355"/>
      <c r="KTA85" s="355"/>
      <c r="KTB85" s="355"/>
      <c r="KTC85" s="355"/>
      <c r="KTD85" s="355"/>
      <c r="KTE85" s="355"/>
      <c r="KTF85" s="355"/>
      <c r="KTG85" s="355"/>
      <c r="KTH85" s="355"/>
      <c r="KTI85" s="355"/>
      <c r="KTJ85" s="355"/>
      <c r="KTK85" s="355"/>
      <c r="KTL85" s="355"/>
      <c r="KTM85" s="355"/>
      <c r="KTN85" s="355"/>
      <c r="KTO85" s="355"/>
      <c r="KTP85" s="355"/>
      <c r="KTQ85" s="355"/>
      <c r="KTR85" s="355"/>
      <c r="KTS85" s="355"/>
      <c r="KTT85" s="355"/>
      <c r="KTU85" s="355"/>
      <c r="KTV85" s="355"/>
      <c r="KTW85" s="355"/>
      <c r="KTX85" s="355"/>
      <c r="KTY85" s="355"/>
      <c r="KTZ85" s="355"/>
      <c r="KUA85" s="355"/>
      <c r="KUB85" s="355"/>
      <c r="KUC85" s="355"/>
      <c r="KUD85" s="355"/>
      <c r="KUE85" s="355"/>
      <c r="KUF85" s="355"/>
      <c r="KUG85" s="355"/>
      <c r="KUH85" s="355"/>
      <c r="KUI85" s="355"/>
      <c r="KUJ85" s="355"/>
      <c r="KUK85" s="355"/>
      <c r="KUL85" s="355"/>
      <c r="KUM85" s="355"/>
      <c r="KUN85" s="355"/>
      <c r="KUO85" s="355"/>
      <c r="KUP85" s="355"/>
      <c r="KUQ85" s="355"/>
      <c r="KUR85" s="355"/>
      <c r="KUS85" s="355"/>
      <c r="KUT85" s="355"/>
      <c r="KUU85" s="355"/>
      <c r="KUV85" s="355"/>
      <c r="KUW85" s="355"/>
      <c r="KUX85" s="355"/>
      <c r="KUY85" s="355"/>
      <c r="KUZ85" s="355"/>
      <c r="KVA85" s="355"/>
      <c r="KVB85" s="355"/>
      <c r="KVC85" s="355"/>
      <c r="KVD85" s="355"/>
      <c r="KVE85" s="355"/>
      <c r="KVF85" s="355"/>
      <c r="KVG85" s="355"/>
      <c r="KVH85" s="355"/>
      <c r="KVI85" s="355"/>
      <c r="KVJ85" s="355"/>
      <c r="KVK85" s="355"/>
      <c r="KVL85" s="355"/>
      <c r="KVM85" s="355"/>
      <c r="KVN85" s="355"/>
      <c r="KVO85" s="355"/>
      <c r="KVP85" s="355"/>
      <c r="KVQ85" s="355"/>
      <c r="KVR85" s="355"/>
      <c r="KVS85" s="355"/>
      <c r="KVT85" s="355"/>
      <c r="KVU85" s="355"/>
      <c r="KVV85" s="355"/>
      <c r="KVW85" s="355"/>
      <c r="KVX85" s="355"/>
      <c r="KVY85" s="355"/>
      <c r="KVZ85" s="355"/>
      <c r="KWA85" s="355"/>
      <c r="KWB85" s="355"/>
      <c r="KWC85" s="355"/>
      <c r="KWD85" s="355"/>
      <c r="KWE85" s="355"/>
      <c r="KWF85" s="355"/>
      <c r="KWG85" s="355"/>
      <c r="KWH85" s="355"/>
      <c r="KWI85" s="355"/>
      <c r="KWJ85" s="355"/>
      <c r="KWK85" s="355"/>
      <c r="KWL85" s="355"/>
      <c r="KWM85" s="355"/>
      <c r="KWN85" s="355"/>
      <c r="KWO85" s="355"/>
      <c r="KWP85" s="355"/>
      <c r="KWQ85" s="355"/>
      <c r="KWR85" s="355"/>
      <c r="KWS85" s="355"/>
      <c r="KWT85" s="355"/>
      <c r="KWU85" s="355"/>
      <c r="KWV85" s="355"/>
      <c r="KWW85" s="355"/>
      <c r="KWX85" s="355"/>
      <c r="KWY85" s="355"/>
      <c r="KWZ85" s="355"/>
      <c r="KXA85" s="355"/>
      <c r="KXB85" s="355"/>
      <c r="KXC85" s="355"/>
      <c r="KXD85" s="355"/>
      <c r="KXE85" s="355"/>
      <c r="KXF85" s="355"/>
      <c r="KXG85" s="355"/>
      <c r="KXH85" s="355"/>
      <c r="KXI85" s="355"/>
      <c r="KXJ85" s="355"/>
      <c r="KXK85" s="355"/>
      <c r="KXL85" s="355"/>
      <c r="KXM85" s="355"/>
      <c r="KXN85" s="355"/>
      <c r="KXO85" s="355"/>
      <c r="KXP85" s="355"/>
      <c r="KXQ85" s="355"/>
      <c r="KXR85" s="355"/>
      <c r="KXS85" s="355"/>
      <c r="KXT85" s="355"/>
      <c r="KXU85" s="355"/>
      <c r="KXV85" s="355"/>
      <c r="KXW85" s="355"/>
      <c r="KXX85" s="355"/>
      <c r="KXY85" s="355"/>
      <c r="KXZ85" s="355"/>
      <c r="KYA85" s="355"/>
      <c r="KYB85" s="355"/>
      <c r="KYC85" s="355"/>
      <c r="KYD85" s="355"/>
      <c r="KYE85" s="355"/>
      <c r="KYF85" s="355"/>
      <c r="KYG85" s="355"/>
      <c r="KYH85" s="355"/>
      <c r="KYI85" s="355"/>
      <c r="KYJ85" s="355"/>
      <c r="KYK85" s="355"/>
      <c r="KYL85" s="355"/>
      <c r="KYM85" s="355"/>
      <c r="KYN85" s="355"/>
      <c r="KYO85" s="355"/>
      <c r="KYP85" s="355"/>
      <c r="KYQ85" s="355"/>
      <c r="KYR85" s="355"/>
      <c r="KYS85" s="355"/>
      <c r="KYT85" s="355"/>
      <c r="KYU85" s="355"/>
      <c r="KYV85" s="355"/>
      <c r="KYW85" s="355"/>
      <c r="KYX85" s="355"/>
      <c r="KYY85" s="355"/>
      <c r="KYZ85" s="355"/>
      <c r="KZA85" s="355"/>
      <c r="KZB85" s="355"/>
      <c r="KZC85" s="355"/>
      <c r="KZD85" s="355"/>
      <c r="KZE85" s="355"/>
      <c r="KZF85" s="355"/>
      <c r="KZG85" s="355"/>
      <c r="KZH85" s="355"/>
      <c r="KZI85" s="355"/>
      <c r="KZJ85" s="355"/>
      <c r="KZK85" s="355"/>
      <c r="KZL85" s="355"/>
      <c r="KZM85" s="355"/>
      <c r="KZN85" s="355"/>
      <c r="KZO85" s="355"/>
      <c r="KZP85" s="355"/>
      <c r="KZQ85" s="355"/>
      <c r="KZR85" s="355"/>
      <c r="KZS85" s="355"/>
      <c r="KZT85" s="355"/>
      <c r="KZU85" s="355"/>
      <c r="KZV85" s="355"/>
      <c r="KZW85" s="355"/>
      <c r="KZX85" s="355"/>
      <c r="KZY85" s="355"/>
      <c r="KZZ85" s="355"/>
      <c r="LAA85" s="355"/>
      <c r="LAB85" s="355"/>
      <c r="LAC85" s="355"/>
      <c r="LAD85" s="355"/>
      <c r="LAE85" s="355"/>
      <c r="LAF85" s="355"/>
      <c r="LAG85" s="355"/>
      <c r="LAH85" s="355"/>
      <c r="LAI85" s="355"/>
      <c r="LAJ85" s="355"/>
      <c r="LAK85" s="355"/>
      <c r="LAL85" s="355"/>
      <c r="LAM85" s="355"/>
      <c r="LAN85" s="355"/>
      <c r="LAO85" s="355"/>
      <c r="LAP85" s="355"/>
      <c r="LAQ85" s="355"/>
      <c r="LAR85" s="355"/>
      <c r="LAS85" s="355"/>
      <c r="LAT85" s="355"/>
      <c r="LAU85" s="355"/>
      <c r="LAV85" s="355"/>
      <c r="LAW85" s="355"/>
      <c r="LAX85" s="355"/>
      <c r="LAY85" s="355"/>
      <c r="LAZ85" s="355"/>
      <c r="LBA85" s="355"/>
      <c r="LBB85" s="355"/>
      <c r="LBC85" s="355"/>
      <c r="LBD85" s="355"/>
      <c r="LBE85" s="355"/>
      <c r="LBF85" s="355"/>
      <c r="LBG85" s="355"/>
      <c r="LBH85" s="355"/>
      <c r="LBI85" s="355"/>
      <c r="LBJ85" s="355"/>
      <c r="LBK85" s="355"/>
      <c r="LBL85" s="355"/>
      <c r="LBM85" s="355"/>
      <c r="LBN85" s="355"/>
      <c r="LBO85" s="355"/>
      <c r="LBP85" s="355"/>
      <c r="LBQ85" s="355"/>
      <c r="LBR85" s="355"/>
      <c r="LBS85" s="355"/>
      <c r="LBT85" s="355"/>
      <c r="LBU85" s="355"/>
      <c r="LBV85" s="355"/>
      <c r="LBW85" s="355"/>
      <c r="LBX85" s="355"/>
      <c r="LBY85" s="355"/>
      <c r="LBZ85" s="355"/>
      <c r="LCA85" s="355"/>
      <c r="LCB85" s="355"/>
      <c r="LCC85" s="355"/>
      <c r="LCD85" s="355"/>
      <c r="LCE85" s="355"/>
      <c r="LCL85" s="355"/>
      <c r="LCM85" s="355"/>
      <c r="LCN85" s="355"/>
      <c r="LCO85" s="355"/>
      <c r="LCP85" s="355"/>
      <c r="LCQ85" s="355"/>
      <c r="LCR85" s="355"/>
      <c r="LCS85" s="355"/>
      <c r="LCT85" s="355"/>
      <c r="LCU85" s="355"/>
      <c r="LCV85" s="355"/>
      <c r="LCW85" s="355"/>
      <c r="LCX85" s="355"/>
      <c r="LCY85" s="355"/>
      <c r="LCZ85" s="355"/>
      <c r="LDA85" s="355"/>
      <c r="LDB85" s="355"/>
      <c r="LDC85" s="355"/>
      <c r="LDD85" s="355"/>
      <c r="LDE85" s="355"/>
      <c r="LDF85" s="355"/>
      <c r="LDG85" s="355"/>
      <c r="LDH85" s="355"/>
      <c r="LDI85" s="355"/>
      <c r="LDJ85" s="355"/>
      <c r="LDK85" s="355"/>
      <c r="LDL85" s="355"/>
      <c r="LDM85" s="355"/>
      <c r="LDN85" s="355"/>
      <c r="LDO85" s="355"/>
      <c r="LDP85" s="355"/>
      <c r="LDQ85" s="355"/>
      <c r="LDR85" s="355"/>
      <c r="LDS85" s="355"/>
      <c r="LDT85" s="355"/>
      <c r="LDU85" s="355"/>
      <c r="LDV85" s="355"/>
      <c r="LDW85" s="355"/>
      <c r="LDX85" s="355"/>
      <c r="LDY85" s="355"/>
      <c r="LDZ85" s="355"/>
      <c r="LEA85" s="355"/>
      <c r="LEB85" s="355"/>
      <c r="LEC85" s="355"/>
      <c r="LED85" s="355"/>
      <c r="LEE85" s="355"/>
      <c r="LEF85" s="355"/>
      <c r="LEG85" s="355"/>
      <c r="LEH85" s="355"/>
      <c r="LEI85" s="355"/>
      <c r="LEJ85" s="355"/>
      <c r="LEK85" s="355"/>
      <c r="LEL85" s="355"/>
      <c r="LEM85" s="355"/>
      <c r="LEN85" s="355"/>
      <c r="LEO85" s="355"/>
      <c r="LEP85" s="355"/>
      <c r="LEQ85" s="355"/>
      <c r="LER85" s="355"/>
      <c r="LES85" s="355"/>
      <c r="LET85" s="355"/>
      <c r="LEU85" s="355"/>
      <c r="LEV85" s="355"/>
      <c r="LEW85" s="355"/>
      <c r="LEX85" s="355"/>
      <c r="LEY85" s="355"/>
      <c r="LEZ85" s="355"/>
      <c r="LFA85" s="355"/>
      <c r="LFB85" s="355"/>
      <c r="LFC85" s="355"/>
      <c r="LFD85" s="355"/>
      <c r="LFE85" s="355"/>
      <c r="LFF85" s="355"/>
      <c r="LFG85" s="355"/>
      <c r="LFH85" s="355"/>
      <c r="LFI85" s="355"/>
      <c r="LFJ85" s="355"/>
      <c r="LFK85" s="355"/>
      <c r="LFL85" s="355"/>
      <c r="LFM85" s="355"/>
      <c r="LFN85" s="355"/>
      <c r="LFO85" s="355"/>
      <c r="LFP85" s="355"/>
      <c r="LFQ85" s="355"/>
      <c r="LFR85" s="355"/>
      <c r="LFS85" s="355"/>
      <c r="LFT85" s="355"/>
      <c r="LFU85" s="355"/>
      <c r="LFV85" s="355"/>
      <c r="LFW85" s="355"/>
      <c r="LFX85" s="355"/>
      <c r="LFY85" s="355"/>
      <c r="LFZ85" s="355"/>
      <c r="LGA85" s="355"/>
      <c r="LGB85" s="355"/>
      <c r="LGC85" s="355"/>
      <c r="LGD85" s="355"/>
      <c r="LGE85" s="355"/>
      <c r="LGF85" s="355"/>
      <c r="LGG85" s="355"/>
      <c r="LGH85" s="355"/>
      <c r="LGI85" s="355"/>
      <c r="LGJ85" s="355"/>
      <c r="LGK85" s="355"/>
      <c r="LGL85" s="355"/>
      <c r="LGM85" s="355"/>
      <c r="LGN85" s="355"/>
      <c r="LGO85" s="355"/>
      <c r="LGP85" s="355"/>
      <c r="LGQ85" s="355"/>
      <c r="LGR85" s="355"/>
      <c r="LGS85" s="355"/>
      <c r="LGT85" s="355"/>
      <c r="LGU85" s="355"/>
      <c r="LGV85" s="355"/>
      <c r="LGW85" s="355"/>
      <c r="LGX85" s="355"/>
      <c r="LGY85" s="355"/>
      <c r="LGZ85" s="355"/>
      <c r="LHA85" s="355"/>
      <c r="LHB85" s="355"/>
      <c r="LHC85" s="355"/>
      <c r="LHD85" s="355"/>
      <c r="LHE85" s="355"/>
      <c r="LHF85" s="355"/>
      <c r="LHG85" s="355"/>
      <c r="LHH85" s="355"/>
      <c r="LHI85" s="355"/>
      <c r="LHJ85" s="355"/>
      <c r="LHK85" s="355"/>
      <c r="LHL85" s="355"/>
      <c r="LHM85" s="355"/>
      <c r="LHN85" s="355"/>
      <c r="LHO85" s="355"/>
      <c r="LHP85" s="355"/>
      <c r="LHQ85" s="355"/>
      <c r="LHR85" s="355"/>
      <c r="LHS85" s="355"/>
      <c r="LHT85" s="355"/>
      <c r="LHU85" s="355"/>
      <c r="LHV85" s="355"/>
      <c r="LHW85" s="355"/>
      <c r="LHX85" s="355"/>
      <c r="LHY85" s="355"/>
      <c r="LHZ85" s="355"/>
      <c r="LIA85" s="355"/>
      <c r="LIB85" s="355"/>
      <c r="LIC85" s="355"/>
      <c r="LID85" s="355"/>
      <c r="LIE85" s="355"/>
      <c r="LIF85" s="355"/>
      <c r="LIG85" s="355"/>
      <c r="LIH85" s="355"/>
      <c r="LII85" s="355"/>
      <c r="LIJ85" s="355"/>
      <c r="LIK85" s="355"/>
      <c r="LIL85" s="355"/>
      <c r="LIM85" s="355"/>
      <c r="LIN85" s="355"/>
      <c r="LIO85" s="355"/>
      <c r="LIP85" s="355"/>
      <c r="LIQ85" s="355"/>
      <c r="LIR85" s="355"/>
      <c r="LIS85" s="355"/>
      <c r="LIT85" s="355"/>
      <c r="LIU85" s="355"/>
      <c r="LIV85" s="355"/>
      <c r="LIW85" s="355"/>
      <c r="LIX85" s="355"/>
      <c r="LIY85" s="355"/>
      <c r="LIZ85" s="355"/>
      <c r="LJA85" s="355"/>
      <c r="LJB85" s="355"/>
      <c r="LJC85" s="355"/>
      <c r="LJD85" s="355"/>
      <c r="LJE85" s="355"/>
      <c r="LJF85" s="355"/>
      <c r="LJG85" s="355"/>
      <c r="LJH85" s="355"/>
      <c r="LJI85" s="355"/>
      <c r="LJJ85" s="355"/>
      <c r="LJK85" s="355"/>
      <c r="LJL85" s="355"/>
      <c r="LJM85" s="355"/>
      <c r="LJN85" s="355"/>
      <c r="LJO85" s="355"/>
      <c r="LJP85" s="355"/>
      <c r="LJQ85" s="355"/>
      <c r="LJR85" s="355"/>
      <c r="LJS85" s="355"/>
      <c r="LJT85" s="355"/>
      <c r="LJU85" s="355"/>
      <c r="LJV85" s="355"/>
      <c r="LJW85" s="355"/>
      <c r="LJX85" s="355"/>
      <c r="LJY85" s="355"/>
      <c r="LJZ85" s="355"/>
      <c r="LKA85" s="355"/>
      <c r="LKB85" s="355"/>
      <c r="LKC85" s="355"/>
      <c r="LKD85" s="355"/>
      <c r="LKE85" s="355"/>
      <c r="LKF85" s="355"/>
      <c r="LKG85" s="355"/>
      <c r="LKH85" s="355"/>
      <c r="LKI85" s="355"/>
      <c r="LKJ85" s="355"/>
      <c r="LKK85" s="355"/>
      <c r="LKL85" s="355"/>
      <c r="LKM85" s="355"/>
      <c r="LKN85" s="355"/>
      <c r="LKO85" s="355"/>
      <c r="LKP85" s="355"/>
      <c r="LKQ85" s="355"/>
      <c r="LKR85" s="355"/>
      <c r="LKS85" s="355"/>
      <c r="LKT85" s="355"/>
      <c r="LKU85" s="355"/>
      <c r="LKV85" s="355"/>
      <c r="LKW85" s="355"/>
      <c r="LKX85" s="355"/>
      <c r="LKY85" s="355"/>
      <c r="LKZ85" s="355"/>
      <c r="LLA85" s="355"/>
      <c r="LLB85" s="355"/>
      <c r="LLC85" s="355"/>
      <c r="LLD85" s="355"/>
      <c r="LLE85" s="355"/>
      <c r="LLF85" s="355"/>
      <c r="LLG85" s="355"/>
      <c r="LLH85" s="355"/>
      <c r="LLI85" s="355"/>
      <c r="LLJ85" s="355"/>
      <c r="LLK85" s="355"/>
      <c r="LLL85" s="355"/>
      <c r="LLM85" s="355"/>
      <c r="LLN85" s="355"/>
      <c r="LLO85" s="355"/>
      <c r="LLP85" s="355"/>
      <c r="LLQ85" s="355"/>
      <c r="LLR85" s="355"/>
      <c r="LLS85" s="355"/>
      <c r="LLT85" s="355"/>
      <c r="LLU85" s="355"/>
      <c r="LLV85" s="355"/>
      <c r="LLW85" s="355"/>
      <c r="LLX85" s="355"/>
      <c r="LLY85" s="355"/>
      <c r="LLZ85" s="355"/>
      <c r="LMA85" s="355"/>
      <c r="LMH85" s="355"/>
      <c r="LMI85" s="355"/>
      <c r="LMJ85" s="355"/>
      <c r="LMK85" s="355"/>
      <c r="LML85" s="355"/>
      <c r="LMM85" s="355"/>
      <c r="LMN85" s="355"/>
      <c r="LMO85" s="355"/>
      <c r="LMP85" s="355"/>
      <c r="LMQ85" s="355"/>
      <c r="LMR85" s="355"/>
      <c r="LMS85" s="355"/>
      <c r="LMT85" s="355"/>
      <c r="LMU85" s="355"/>
      <c r="LMV85" s="355"/>
      <c r="LMW85" s="355"/>
      <c r="LMX85" s="355"/>
      <c r="LMY85" s="355"/>
      <c r="LMZ85" s="355"/>
      <c r="LNA85" s="355"/>
      <c r="LNB85" s="355"/>
      <c r="LNC85" s="355"/>
      <c r="LND85" s="355"/>
      <c r="LNE85" s="355"/>
      <c r="LNF85" s="355"/>
      <c r="LNG85" s="355"/>
      <c r="LNH85" s="355"/>
      <c r="LNI85" s="355"/>
      <c r="LNJ85" s="355"/>
      <c r="LNK85" s="355"/>
      <c r="LNL85" s="355"/>
      <c r="LNM85" s="355"/>
      <c r="LNN85" s="355"/>
      <c r="LNO85" s="355"/>
      <c r="LNP85" s="355"/>
      <c r="LNQ85" s="355"/>
      <c r="LNR85" s="355"/>
      <c r="LNS85" s="355"/>
      <c r="LNT85" s="355"/>
      <c r="LNU85" s="355"/>
      <c r="LNV85" s="355"/>
      <c r="LNW85" s="355"/>
      <c r="LNX85" s="355"/>
      <c r="LNY85" s="355"/>
      <c r="LNZ85" s="355"/>
      <c r="LOA85" s="355"/>
      <c r="LOB85" s="355"/>
      <c r="LOC85" s="355"/>
      <c r="LOD85" s="355"/>
      <c r="LOE85" s="355"/>
      <c r="LOF85" s="355"/>
      <c r="LOG85" s="355"/>
      <c r="LOH85" s="355"/>
      <c r="LOI85" s="355"/>
      <c r="LOJ85" s="355"/>
      <c r="LOK85" s="355"/>
      <c r="LOL85" s="355"/>
      <c r="LOM85" s="355"/>
      <c r="LON85" s="355"/>
      <c r="LOO85" s="355"/>
      <c r="LOP85" s="355"/>
      <c r="LOQ85" s="355"/>
      <c r="LOR85" s="355"/>
      <c r="LOS85" s="355"/>
      <c r="LOT85" s="355"/>
      <c r="LOU85" s="355"/>
      <c r="LOV85" s="355"/>
      <c r="LOW85" s="355"/>
      <c r="LOX85" s="355"/>
      <c r="LOY85" s="355"/>
      <c r="LOZ85" s="355"/>
      <c r="LPA85" s="355"/>
      <c r="LPB85" s="355"/>
      <c r="LPC85" s="355"/>
      <c r="LPD85" s="355"/>
      <c r="LPE85" s="355"/>
      <c r="LPF85" s="355"/>
      <c r="LPG85" s="355"/>
      <c r="LPH85" s="355"/>
      <c r="LPI85" s="355"/>
      <c r="LPJ85" s="355"/>
      <c r="LPK85" s="355"/>
      <c r="LPL85" s="355"/>
      <c r="LPM85" s="355"/>
      <c r="LPN85" s="355"/>
      <c r="LPO85" s="355"/>
      <c r="LPP85" s="355"/>
      <c r="LPQ85" s="355"/>
      <c r="LPR85" s="355"/>
      <c r="LPS85" s="355"/>
      <c r="LPT85" s="355"/>
      <c r="LPU85" s="355"/>
      <c r="LPV85" s="355"/>
      <c r="LPW85" s="355"/>
      <c r="LPX85" s="355"/>
      <c r="LPY85" s="355"/>
      <c r="LPZ85" s="355"/>
      <c r="LQA85" s="355"/>
      <c r="LQB85" s="355"/>
      <c r="LQC85" s="355"/>
      <c r="LQD85" s="355"/>
      <c r="LQE85" s="355"/>
      <c r="LQF85" s="355"/>
      <c r="LQG85" s="355"/>
      <c r="LQH85" s="355"/>
      <c r="LQI85" s="355"/>
      <c r="LQJ85" s="355"/>
      <c r="LQK85" s="355"/>
      <c r="LQL85" s="355"/>
      <c r="LQM85" s="355"/>
      <c r="LQN85" s="355"/>
      <c r="LQO85" s="355"/>
      <c r="LQP85" s="355"/>
      <c r="LQQ85" s="355"/>
      <c r="LQR85" s="355"/>
      <c r="LQS85" s="355"/>
      <c r="LQT85" s="355"/>
      <c r="LQU85" s="355"/>
      <c r="LQV85" s="355"/>
      <c r="LQW85" s="355"/>
      <c r="LQX85" s="355"/>
      <c r="LQY85" s="355"/>
      <c r="LQZ85" s="355"/>
      <c r="LRA85" s="355"/>
      <c r="LRB85" s="355"/>
      <c r="LRC85" s="355"/>
      <c r="LRD85" s="355"/>
      <c r="LRE85" s="355"/>
      <c r="LRF85" s="355"/>
      <c r="LRG85" s="355"/>
      <c r="LRH85" s="355"/>
      <c r="LRI85" s="355"/>
      <c r="LRJ85" s="355"/>
      <c r="LRK85" s="355"/>
      <c r="LRL85" s="355"/>
      <c r="LRM85" s="355"/>
      <c r="LRN85" s="355"/>
      <c r="LRO85" s="355"/>
      <c r="LRP85" s="355"/>
      <c r="LRQ85" s="355"/>
      <c r="LRR85" s="355"/>
      <c r="LRS85" s="355"/>
      <c r="LRT85" s="355"/>
      <c r="LRU85" s="355"/>
      <c r="LRV85" s="355"/>
      <c r="LRW85" s="355"/>
      <c r="LRX85" s="355"/>
      <c r="LRY85" s="355"/>
      <c r="LRZ85" s="355"/>
      <c r="LSA85" s="355"/>
      <c r="LSB85" s="355"/>
      <c r="LSC85" s="355"/>
      <c r="LSD85" s="355"/>
      <c r="LSE85" s="355"/>
      <c r="LSF85" s="355"/>
      <c r="LSG85" s="355"/>
      <c r="LSH85" s="355"/>
      <c r="LSI85" s="355"/>
      <c r="LSJ85" s="355"/>
      <c r="LSK85" s="355"/>
      <c r="LSL85" s="355"/>
      <c r="LSM85" s="355"/>
      <c r="LSN85" s="355"/>
      <c r="LSO85" s="355"/>
      <c r="LSP85" s="355"/>
      <c r="LSQ85" s="355"/>
      <c r="LSR85" s="355"/>
      <c r="LSS85" s="355"/>
      <c r="LST85" s="355"/>
      <c r="LSU85" s="355"/>
      <c r="LSV85" s="355"/>
      <c r="LSW85" s="355"/>
      <c r="LSX85" s="355"/>
      <c r="LSY85" s="355"/>
      <c r="LSZ85" s="355"/>
      <c r="LTA85" s="355"/>
      <c r="LTB85" s="355"/>
      <c r="LTC85" s="355"/>
      <c r="LTD85" s="355"/>
      <c r="LTE85" s="355"/>
      <c r="LTF85" s="355"/>
      <c r="LTG85" s="355"/>
      <c r="LTH85" s="355"/>
      <c r="LTI85" s="355"/>
      <c r="LTJ85" s="355"/>
      <c r="LTK85" s="355"/>
      <c r="LTL85" s="355"/>
      <c r="LTM85" s="355"/>
      <c r="LTN85" s="355"/>
      <c r="LTO85" s="355"/>
      <c r="LTP85" s="355"/>
      <c r="LTQ85" s="355"/>
      <c r="LTR85" s="355"/>
      <c r="LTS85" s="355"/>
      <c r="LTT85" s="355"/>
      <c r="LTU85" s="355"/>
      <c r="LTV85" s="355"/>
      <c r="LTW85" s="355"/>
      <c r="LTX85" s="355"/>
      <c r="LTY85" s="355"/>
      <c r="LTZ85" s="355"/>
      <c r="LUA85" s="355"/>
      <c r="LUB85" s="355"/>
      <c r="LUC85" s="355"/>
      <c r="LUD85" s="355"/>
      <c r="LUE85" s="355"/>
      <c r="LUF85" s="355"/>
      <c r="LUG85" s="355"/>
      <c r="LUH85" s="355"/>
      <c r="LUI85" s="355"/>
      <c r="LUJ85" s="355"/>
      <c r="LUK85" s="355"/>
      <c r="LUL85" s="355"/>
      <c r="LUM85" s="355"/>
      <c r="LUN85" s="355"/>
      <c r="LUO85" s="355"/>
      <c r="LUP85" s="355"/>
      <c r="LUQ85" s="355"/>
      <c r="LUR85" s="355"/>
      <c r="LUS85" s="355"/>
      <c r="LUT85" s="355"/>
      <c r="LUU85" s="355"/>
      <c r="LUV85" s="355"/>
      <c r="LUW85" s="355"/>
      <c r="LUX85" s="355"/>
      <c r="LUY85" s="355"/>
      <c r="LUZ85" s="355"/>
      <c r="LVA85" s="355"/>
      <c r="LVB85" s="355"/>
      <c r="LVC85" s="355"/>
      <c r="LVD85" s="355"/>
      <c r="LVE85" s="355"/>
      <c r="LVF85" s="355"/>
      <c r="LVG85" s="355"/>
      <c r="LVH85" s="355"/>
      <c r="LVI85" s="355"/>
      <c r="LVJ85" s="355"/>
      <c r="LVK85" s="355"/>
      <c r="LVL85" s="355"/>
      <c r="LVM85" s="355"/>
      <c r="LVN85" s="355"/>
      <c r="LVO85" s="355"/>
      <c r="LVP85" s="355"/>
      <c r="LVQ85" s="355"/>
      <c r="LVR85" s="355"/>
      <c r="LVS85" s="355"/>
      <c r="LVT85" s="355"/>
      <c r="LVU85" s="355"/>
      <c r="LVV85" s="355"/>
      <c r="LVW85" s="355"/>
      <c r="LWD85" s="355"/>
      <c r="LWE85" s="355"/>
      <c r="LWF85" s="355"/>
      <c r="LWG85" s="355"/>
      <c r="LWH85" s="355"/>
      <c r="LWI85" s="355"/>
      <c r="LWJ85" s="355"/>
      <c r="LWK85" s="355"/>
      <c r="LWL85" s="355"/>
      <c r="LWM85" s="355"/>
      <c r="LWN85" s="355"/>
      <c r="LWO85" s="355"/>
      <c r="LWP85" s="355"/>
      <c r="LWQ85" s="355"/>
      <c r="LWR85" s="355"/>
      <c r="LWS85" s="355"/>
      <c r="LWT85" s="355"/>
      <c r="LWU85" s="355"/>
      <c r="LWV85" s="355"/>
      <c r="LWW85" s="355"/>
      <c r="LWX85" s="355"/>
      <c r="LWY85" s="355"/>
      <c r="LWZ85" s="355"/>
      <c r="LXA85" s="355"/>
      <c r="LXB85" s="355"/>
      <c r="LXC85" s="355"/>
      <c r="LXD85" s="355"/>
      <c r="LXE85" s="355"/>
      <c r="LXF85" s="355"/>
      <c r="LXG85" s="355"/>
      <c r="LXH85" s="355"/>
      <c r="LXI85" s="355"/>
      <c r="LXJ85" s="355"/>
      <c r="LXK85" s="355"/>
      <c r="LXL85" s="355"/>
      <c r="LXM85" s="355"/>
      <c r="LXN85" s="355"/>
      <c r="LXO85" s="355"/>
      <c r="LXP85" s="355"/>
      <c r="LXQ85" s="355"/>
      <c r="LXR85" s="355"/>
      <c r="LXS85" s="355"/>
      <c r="LXT85" s="355"/>
      <c r="LXU85" s="355"/>
      <c r="LXV85" s="355"/>
      <c r="LXW85" s="355"/>
      <c r="LXX85" s="355"/>
      <c r="LXY85" s="355"/>
      <c r="LXZ85" s="355"/>
      <c r="LYA85" s="355"/>
      <c r="LYB85" s="355"/>
      <c r="LYC85" s="355"/>
      <c r="LYD85" s="355"/>
      <c r="LYE85" s="355"/>
      <c r="LYF85" s="355"/>
      <c r="LYG85" s="355"/>
      <c r="LYH85" s="355"/>
      <c r="LYI85" s="355"/>
      <c r="LYJ85" s="355"/>
      <c r="LYK85" s="355"/>
      <c r="LYL85" s="355"/>
      <c r="LYM85" s="355"/>
      <c r="LYN85" s="355"/>
      <c r="LYO85" s="355"/>
      <c r="LYP85" s="355"/>
      <c r="LYQ85" s="355"/>
      <c r="LYR85" s="355"/>
      <c r="LYS85" s="355"/>
      <c r="LYT85" s="355"/>
      <c r="LYU85" s="355"/>
      <c r="LYV85" s="355"/>
      <c r="LYW85" s="355"/>
      <c r="LYX85" s="355"/>
      <c r="LYY85" s="355"/>
      <c r="LYZ85" s="355"/>
      <c r="LZA85" s="355"/>
      <c r="LZB85" s="355"/>
      <c r="LZC85" s="355"/>
      <c r="LZD85" s="355"/>
      <c r="LZE85" s="355"/>
      <c r="LZF85" s="355"/>
      <c r="LZG85" s="355"/>
      <c r="LZH85" s="355"/>
      <c r="LZI85" s="355"/>
      <c r="LZJ85" s="355"/>
      <c r="LZK85" s="355"/>
      <c r="LZL85" s="355"/>
      <c r="LZM85" s="355"/>
      <c r="LZN85" s="355"/>
      <c r="LZO85" s="355"/>
      <c r="LZP85" s="355"/>
      <c r="LZQ85" s="355"/>
      <c r="LZR85" s="355"/>
      <c r="LZS85" s="355"/>
      <c r="LZT85" s="355"/>
      <c r="LZU85" s="355"/>
      <c r="LZV85" s="355"/>
      <c r="LZW85" s="355"/>
      <c r="LZX85" s="355"/>
      <c r="LZY85" s="355"/>
      <c r="LZZ85" s="355"/>
      <c r="MAA85" s="355"/>
      <c r="MAB85" s="355"/>
      <c r="MAC85" s="355"/>
      <c r="MAD85" s="355"/>
      <c r="MAE85" s="355"/>
      <c r="MAF85" s="355"/>
      <c r="MAG85" s="355"/>
      <c r="MAH85" s="355"/>
      <c r="MAI85" s="355"/>
      <c r="MAJ85" s="355"/>
      <c r="MAK85" s="355"/>
      <c r="MAL85" s="355"/>
      <c r="MAM85" s="355"/>
      <c r="MAN85" s="355"/>
      <c r="MAO85" s="355"/>
      <c r="MAP85" s="355"/>
      <c r="MAQ85" s="355"/>
      <c r="MAR85" s="355"/>
      <c r="MAS85" s="355"/>
      <c r="MAT85" s="355"/>
      <c r="MAU85" s="355"/>
      <c r="MAV85" s="355"/>
      <c r="MAW85" s="355"/>
      <c r="MAX85" s="355"/>
      <c r="MAY85" s="355"/>
      <c r="MAZ85" s="355"/>
      <c r="MBA85" s="355"/>
      <c r="MBB85" s="355"/>
      <c r="MBC85" s="355"/>
      <c r="MBD85" s="355"/>
      <c r="MBE85" s="355"/>
      <c r="MBF85" s="355"/>
      <c r="MBG85" s="355"/>
      <c r="MBH85" s="355"/>
      <c r="MBI85" s="355"/>
      <c r="MBJ85" s="355"/>
      <c r="MBK85" s="355"/>
      <c r="MBL85" s="355"/>
      <c r="MBM85" s="355"/>
      <c r="MBN85" s="355"/>
      <c r="MBO85" s="355"/>
      <c r="MBP85" s="355"/>
      <c r="MBQ85" s="355"/>
      <c r="MBR85" s="355"/>
      <c r="MBS85" s="355"/>
      <c r="MBT85" s="355"/>
      <c r="MBU85" s="355"/>
      <c r="MBV85" s="355"/>
      <c r="MBW85" s="355"/>
      <c r="MBX85" s="355"/>
      <c r="MBY85" s="355"/>
      <c r="MBZ85" s="355"/>
      <c r="MCA85" s="355"/>
      <c r="MCB85" s="355"/>
      <c r="MCC85" s="355"/>
      <c r="MCD85" s="355"/>
      <c r="MCE85" s="355"/>
      <c r="MCF85" s="355"/>
      <c r="MCG85" s="355"/>
      <c r="MCH85" s="355"/>
      <c r="MCI85" s="355"/>
      <c r="MCJ85" s="355"/>
      <c r="MCK85" s="355"/>
      <c r="MCL85" s="355"/>
      <c r="MCM85" s="355"/>
      <c r="MCN85" s="355"/>
      <c r="MCO85" s="355"/>
      <c r="MCP85" s="355"/>
      <c r="MCQ85" s="355"/>
      <c r="MCR85" s="355"/>
      <c r="MCS85" s="355"/>
      <c r="MCT85" s="355"/>
      <c r="MCU85" s="355"/>
      <c r="MCV85" s="355"/>
      <c r="MCW85" s="355"/>
      <c r="MCX85" s="355"/>
      <c r="MCY85" s="355"/>
      <c r="MCZ85" s="355"/>
      <c r="MDA85" s="355"/>
      <c r="MDB85" s="355"/>
      <c r="MDC85" s="355"/>
      <c r="MDD85" s="355"/>
      <c r="MDE85" s="355"/>
      <c r="MDF85" s="355"/>
      <c r="MDG85" s="355"/>
      <c r="MDH85" s="355"/>
      <c r="MDI85" s="355"/>
      <c r="MDJ85" s="355"/>
      <c r="MDK85" s="355"/>
      <c r="MDL85" s="355"/>
      <c r="MDM85" s="355"/>
      <c r="MDN85" s="355"/>
      <c r="MDO85" s="355"/>
      <c r="MDP85" s="355"/>
      <c r="MDQ85" s="355"/>
      <c r="MDR85" s="355"/>
      <c r="MDS85" s="355"/>
      <c r="MDT85" s="355"/>
      <c r="MDU85" s="355"/>
      <c r="MDV85" s="355"/>
      <c r="MDW85" s="355"/>
      <c r="MDX85" s="355"/>
      <c r="MDY85" s="355"/>
      <c r="MDZ85" s="355"/>
      <c r="MEA85" s="355"/>
      <c r="MEB85" s="355"/>
      <c r="MEC85" s="355"/>
      <c r="MED85" s="355"/>
      <c r="MEE85" s="355"/>
      <c r="MEF85" s="355"/>
      <c r="MEG85" s="355"/>
      <c r="MEH85" s="355"/>
      <c r="MEI85" s="355"/>
      <c r="MEJ85" s="355"/>
      <c r="MEK85" s="355"/>
      <c r="MEL85" s="355"/>
      <c r="MEM85" s="355"/>
      <c r="MEN85" s="355"/>
      <c r="MEO85" s="355"/>
      <c r="MEP85" s="355"/>
      <c r="MEQ85" s="355"/>
      <c r="MER85" s="355"/>
      <c r="MES85" s="355"/>
      <c r="MET85" s="355"/>
      <c r="MEU85" s="355"/>
      <c r="MEV85" s="355"/>
      <c r="MEW85" s="355"/>
      <c r="MEX85" s="355"/>
      <c r="MEY85" s="355"/>
      <c r="MEZ85" s="355"/>
      <c r="MFA85" s="355"/>
      <c r="MFB85" s="355"/>
      <c r="MFC85" s="355"/>
      <c r="MFD85" s="355"/>
      <c r="MFE85" s="355"/>
      <c r="MFF85" s="355"/>
      <c r="MFG85" s="355"/>
      <c r="MFH85" s="355"/>
      <c r="MFI85" s="355"/>
      <c r="MFJ85" s="355"/>
      <c r="MFK85" s="355"/>
      <c r="MFL85" s="355"/>
      <c r="MFM85" s="355"/>
      <c r="MFN85" s="355"/>
      <c r="MFO85" s="355"/>
      <c r="MFP85" s="355"/>
      <c r="MFQ85" s="355"/>
      <c r="MFR85" s="355"/>
      <c r="MFS85" s="355"/>
      <c r="MFZ85" s="355"/>
      <c r="MGA85" s="355"/>
      <c r="MGB85" s="355"/>
      <c r="MGC85" s="355"/>
      <c r="MGD85" s="355"/>
      <c r="MGE85" s="355"/>
      <c r="MGF85" s="355"/>
      <c r="MGG85" s="355"/>
      <c r="MGH85" s="355"/>
      <c r="MGI85" s="355"/>
      <c r="MGJ85" s="355"/>
      <c r="MGK85" s="355"/>
      <c r="MGL85" s="355"/>
      <c r="MGM85" s="355"/>
      <c r="MGN85" s="355"/>
      <c r="MGO85" s="355"/>
      <c r="MGP85" s="355"/>
      <c r="MGQ85" s="355"/>
      <c r="MGR85" s="355"/>
      <c r="MGS85" s="355"/>
      <c r="MGT85" s="355"/>
      <c r="MGU85" s="355"/>
      <c r="MGV85" s="355"/>
      <c r="MGW85" s="355"/>
      <c r="MGX85" s="355"/>
      <c r="MGY85" s="355"/>
      <c r="MGZ85" s="355"/>
      <c r="MHA85" s="355"/>
      <c r="MHB85" s="355"/>
      <c r="MHC85" s="355"/>
      <c r="MHD85" s="355"/>
      <c r="MHE85" s="355"/>
      <c r="MHF85" s="355"/>
      <c r="MHG85" s="355"/>
      <c r="MHH85" s="355"/>
      <c r="MHI85" s="355"/>
      <c r="MHJ85" s="355"/>
      <c r="MHK85" s="355"/>
      <c r="MHL85" s="355"/>
      <c r="MHM85" s="355"/>
      <c r="MHN85" s="355"/>
      <c r="MHO85" s="355"/>
      <c r="MHP85" s="355"/>
      <c r="MHQ85" s="355"/>
      <c r="MHR85" s="355"/>
      <c r="MHS85" s="355"/>
      <c r="MHT85" s="355"/>
      <c r="MHU85" s="355"/>
      <c r="MHV85" s="355"/>
      <c r="MHW85" s="355"/>
      <c r="MHX85" s="355"/>
      <c r="MHY85" s="355"/>
      <c r="MHZ85" s="355"/>
      <c r="MIA85" s="355"/>
      <c r="MIB85" s="355"/>
      <c r="MIC85" s="355"/>
      <c r="MID85" s="355"/>
      <c r="MIE85" s="355"/>
      <c r="MIF85" s="355"/>
      <c r="MIG85" s="355"/>
      <c r="MIH85" s="355"/>
      <c r="MII85" s="355"/>
      <c r="MIJ85" s="355"/>
      <c r="MIK85" s="355"/>
      <c r="MIL85" s="355"/>
      <c r="MIM85" s="355"/>
      <c r="MIN85" s="355"/>
      <c r="MIO85" s="355"/>
      <c r="MIP85" s="355"/>
      <c r="MIQ85" s="355"/>
      <c r="MIR85" s="355"/>
      <c r="MIS85" s="355"/>
      <c r="MIT85" s="355"/>
      <c r="MIU85" s="355"/>
      <c r="MIV85" s="355"/>
      <c r="MIW85" s="355"/>
      <c r="MIX85" s="355"/>
      <c r="MIY85" s="355"/>
      <c r="MIZ85" s="355"/>
      <c r="MJA85" s="355"/>
      <c r="MJB85" s="355"/>
      <c r="MJC85" s="355"/>
      <c r="MJD85" s="355"/>
      <c r="MJE85" s="355"/>
      <c r="MJF85" s="355"/>
      <c r="MJG85" s="355"/>
      <c r="MJH85" s="355"/>
      <c r="MJI85" s="355"/>
      <c r="MJJ85" s="355"/>
      <c r="MJK85" s="355"/>
      <c r="MJL85" s="355"/>
      <c r="MJM85" s="355"/>
      <c r="MJN85" s="355"/>
      <c r="MJO85" s="355"/>
      <c r="MJP85" s="355"/>
      <c r="MJQ85" s="355"/>
      <c r="MJR85" s="355"/>
      <c r="MJS85" s="355"/>
      <c r="MJT85" s="355"/>
      <c r="MJU85" s="355"/>
      <c r="MJV85" s="355"/>
      <c r="MJW85" s="355"/>
      <c r="MJX85" s="355"/>
      <c r="MJY85" s="355"/>
      <c r="MJZ85" s="355"/>
      <c r="MKA85" s="355"/>
      <c r="MKB85" s="355"/>
      <c r="MKC85" s="355"/>
      <c r="MKD85" s="355"/>
      <c r="MKE85" s="355"/>
      <c r="MKF85" s="355"/>
      <c r="MKG85" s="355"/>
      <c r="MKH85" s="355"/>
      <c r="MKI85" s="355"/>
      <c r="MKJ85" s="355"/>
      <c r="MKK85" s="355"/>
      <c r="MKL85" s="355"/>
      <c r="MKM85" s="355"/>
      <c r="MKN85" s="355"/>
      <c r="MKO85" s="355"/>
      <c r="MKP85" s="355"/>
      <c r="MKQ85" s="355"/>
      <c r="MKR85" s="355"/>
      <c r="MKS85" s="355"/>
      <c r="MKT85" s="355"/>
      <c r="MKU85" s="355"/>
      <c r="MKV85" s="355"/>
      <c r="MKW85" s="355"/>
      <c r="MKX85" s="355"/>
      <c r="MKY85" s="355"/>
      <c r="MKZ85" s="355"/>
      <c r="MLA85" s="355"/>
      <c r="MLB85" s="355"/>
      <c r="MLC85" s="355"/>
      <c r="MLD85" s="355"/>
      <c r="MLE85" s="355"/>
      <c r="MLF85" s="355"/>
      <c r="MLG85" s="355"/>
      <c r="MLH85" s="355"/>
      <c r="MLI85" s="355"/>
      <c r="MLJ85" s="355"/>
      <c r="MLK85" s="355"/>
      <c r="MLL85" s="355"/>
      <c r="MLM85" s="355"/>
      <c r="MLN85" s="355"/>
      <c r="MLO85" s="355"/>
      <c r="MLP85" s="355"/>
      <c r="MLQ85" s="355"/>
      <c r="MLR85" s="355"/>
      <c r="MLS85" s="355"/>
      <c r="MLT85" s="355"/>
      <c r="MLU85" s="355"/>
      <c r="MLV85" s="355"/>
      <c r="MLW85" s="355"/>
      <c r="MLX85" s="355"/>
      <c r="MLY85" s="355"/>
      <c r="MLZ85" s="355"/>
      <c r="MMA85" s="355"/>
      <c r="MMB85" s="355"/>
      <c r="MMC85" s="355"/>
      <c r="MMD85" s="355"/>
      <c r="MME85" s="355"/>
      <c r="MMF85" s="355"/>
      <c r="MMG85" s="355"/>
      <c r="MMH85" s="355"/>
      <c r="MMI85" s="355"/>
      <c r="MMJ85" s="355"/>
      <c r="MMK85" s="355"/>
      <c r="MML85" s="355"/>
      <c r="MMM85" s="355"/>
      <c r="MMN85" s="355"/>
      <c r="MMO85" s="355"/>
      <c r="MMP85" s="355"/>
      <c r="MMQ85" s="355"/>
      <c r="MMR85" s="355"/>
      <c r="MMS85" s="355"/>
      <c r="MMT85" s="355"/>
      <c r="MMU85" s="355"/>
      <c r="MMV85" s="355"/>
      <c r="MMW85" s="355"/>
      <c r="MMX85" s="355"/>
      <c r="MMY85" s="355"/>
      <c r="MMZ85" s="355"/>
      <c r="MNA85" s="355"/>
      <c r="MNB85" s="355"/>
      <c r="MNC85" s="355"/>
      <c r="MND85" s="355"/>
      <c r="MNE85" s="355"/>
      <c r="MNF85" s="355"/>
      <c r="MNG85" s="355"/>
      <c r="MNH85" s="355"/>
      <c r="MNI85" s="355"/>
      <c r="MNJ85" s="355"/>
      <c r="MNK85" s="355"/>
      <c r="MNL85" s="355"/>
      <c r="MNM85" s="355"/>
      <c r="MNN85" s="355"/>
      <c r="MNO85" s="355"/>
      <c r="MNP85" s="355"/>
      <c r="MNQ85" s="355"/>
      <c r="MNR85" s="355"/>
      <c r="MNS85" s="355"/>
      <c r="MNT85" s="355"/>
      <c r="MNU85" s="355"/>
      <c r="MNV85" s="355"/>
      <c r="MNW85" s="355"/>
      <c r="MNX85" s="355"/>
      <c r="MNY85" s="355"/>
      <c r="MNZ85" s="355"/>
      <c r="MOA85" s="355"/>
      <c r="MOB85" s="355"/>
      <c r="MOC85" s="355"/>
      <c r="MOD85" s="355"/>
      <c r="MOE85" s="355"/>
      <c r="MOF85" s="355"/>
      <c r="MOG85" s="355"/>
      <c r="MOH85" s="355"/>
      <c r="MOI85" s="355"/>
      <c r="MOJ85" s="355"/>
      <c r="MOK85" s="355"/>
      <c r="MOL85" s="355"/>
      <c r="MOM85" s="355"/>
      <c r="MON85" s="355"/>
      <c r="MOO85" s="355"/>
      <c r="MOP85" s="355"/>
      <c r="MOQ85" s="355"/>
      <c r="MOR85" s="355"/>
      <c r="MOS85" s="355"/>
      <c r="MOT85" s="355"/>
      <c r="MOU85" s="355"/>
      <c r="MOV85" s="355"/>
      <c r="MOW85" s="355"/>
      <c r="MOX85" s="355"/>
      <c r="MOY85" s="355"/>
      <c r="MOZ85" s="355"/>
      <c r="MPA85" s="355"/>
      <c r="MPB85" s="355"/>
      <c r="MPC85" s="355"/>
      <c r="MPD85" s="355"/>
      <c r="MPE85" s="355"/>
      <c r="MPF85" s="355"/>
      <c r="MPG85" s="355"/>
      <c r="MPH85" s="355"/>
      <c r="MPI85" s="355"/>
      <c r="MPJ85" s="355"/>
      <c r="MPK85" s="355"/>
      <c r="MPL85" s="355"/>
      <c r="MPM85" s="355"/>
      <c r="MPN85" s="355"/>
      <c r="MPO85" s="355"/>
      <c r="MPV85" s="355"/>
      <c r="MPW85" s="355"/>
      <c r="MPX85" s="355"/>
      <c r="MPY85" s="355"/>
      <c r="MPZ85" s="355"/>
      <c r="MQA85" s="355"/>
      <c r="MQB85" s="355"/>
      <c r="MQC85" s="355"/>
      <c r="MQD85" s="355"/>
      <c r="MQE85" s="355"/>
      <c r="MQF85" s="355"/>
      <c r="MQG85" s="355"/>
      <c r="MQH85" s="355"/>
      <c r="MQI85" s="355"/>
      <c r="MQJ85" s="355"/>
      <c r="MQK85" s="355"/>
      <c r="MQL85" s="355"/>
      <c r="MQM85" s="355"/>
      <c r="MQN85" s="355"/>
      <c r="MQO85" s="355"/>
      <c r="MQP85" s="355"/>
      <c r="MQQ85" s="355"/>
      <c r="MQR85" s="355"/>
      <c r="MQS85" s="355"/>
      <c r="MQT85" s="355"/>
      <c r="MQU85" s="355"/>
      <c r="MQV85" s="355"/>
      <c r="MQW85" s="355"/>
      <c r="MQX85" s="355"/>
      <c r="MQY85" s="355"/>
      <c r="MQZ85" s="355"/>
      <c r="MRA85" s="355"/>
      <c r="MRB85" s="355"/>
      <c r="MRC85" s="355"/>
      <c r="MRD85" s="355"/>
      <c r="MRE85" s="355"/>
      <c r="MRF85" s="355"/>
      <c r="MRG85" s="355"/>
      <c r="MRH85" s="355"/>
      <c r="MRI85" s="355"/>
      <c r="MRJ85" s="355"/>
      <c r="MRK85" s="355"/>
      <c r="MRL85" s="355"/>
      <c r="MRM85" s="355"/>
      <c r="MRN85" s="355"/>
      <c r="MRO85" s="355"/>
      <c r="MRP85" s="355"/>
      <c r="MRQ85" s="355"/>
      <c r="MRR85" s="355"/>
      <c r="MRS85" s="355"/>
      <c r="MRT85" s="355"/>
      <c r="MRU85" s="355"/>
      <c r="MRV85" s="355"/>
      <c r="MRW85" s="355"/>
      <c r="MRX85" s="355"/>
      <c r="MRY85" s="355"/>
      <c r="MRZ85" s="355"/>
      <c r="MSA85" s="355"/>
      <c r="MSB85" s="355"/>
      <c r="MSC85" s="355"/>
      <c r="MSD85" s="355"/>
      <c r="MSE85" s="355"/>
      <c r="MSF85" s="355"/>
      <c r="MSG85" s="355"/>
      <c r="MSH85" s="355"/>
      <c r="MSI85" s="355"/>
      <c r="MSJ85" s="355"/>
      <c r="MSK85" s="355"/>
      <c r="MSL85" s="355"/>
      <c r="MSM85" s="355"/>
      <c r="MSN85" s="355"/>
      <c r="MSO85" s="355"/>
      <c r="MSP85" s="355"/>
      <c r="MSQ85" s="355"/>
      <c r="MSR85" s="355"/>
      <c r="MSS85" s="355"/>
      <c r="MST85" s="355"/>
      <c r="MSU85" s="355"/>
      <c r="MSV85" s="355"/>
      <c r="MSW85" s="355"/>
      <c r="MSX85" s="355"/>
      <c r="MSY85" s="355"/>
      <c r="MSZ85" s="355"/>
      <c r="MTA85" s="355"/>
      <c r="MTB85" s="355"/>
      <c r="MTC85" s="355"/>
      <c r="MTD85" s="355"/>
      <c r="MTE85" s="355"/>
      <c r="MTF85" s="355"/>
      <c r="MTG85" s="355"/>
      <c r="MTH85" s="355"/>
      <c r="MTI85" s="355"/>
      <c r="MTJ85" s="355"/>
      <c r="MTK85" s="355"/>
      <c r="MTL85" s="355"/>
      <c r="MTM85" s="355"/>
      <c r="MTN85" s="355"/>
      <c r="MTO85" s="355"/>
      <c r="MTP85" s="355"/>
      <c r="MTQ85" s="355"/>
      <c r="MTR85" s="355"/>
      <c r="MTS85" s="355"/>
      <c r="MTT85" s="355"/>
      <c r="MTU85" s="355"/>
      <c r="MTV85" s="355"/>
      <c r="MTW85" s="355"/>
      <c r="MTX85" s="355"/>
      <c r="MTY85" s="355"/>
      <c r="MTZ85" s="355"/>
      <c r="MUA85" s="355"/>
      <c r="MUB85" s="355"/>
      <c r="MUC85" s="355"/>
      <c r="MUD85" s="355"/>
      <c r="MUE85" s="355"/>
      <c r="MUF85" s="355"/>
      <c r="MUG85" s="355"/>
      <c r="MUH85" s="355"/>
      <c r="MUI85" s="355"/>
      <c r="MUJ85" s="355"/>
      <c r="MUK85" s="355"/>
      <c r="MUL85" s="355"/>
      <c r="MUM85" s="355"/>
      <c r="MUN85" s="355"/>
      <c r="MUO85" s="355"/>
      <c r="MUP85" s="355"/>
      <c r="MUQ85" s="355"/>
      <c r="MUR85" s="355"/>
      <c r="MUS85" s="355"/>
      <c r="MUT85" s="355"/>
      <c r="MUU85" s="355"/>
      <c r="MUV85" s="355"/>
      <c r="MUW85" s="355"/>
      <c r="MUX85" s="355"/>
      <c r="MUY85" s="355"/>
      <c r="MUZ85" s="355"/>
      <c r="MVA85" s="355"/>
      <c r="MVB85" s="355"/>
      <c r="MVC85" s="355"/>
      <c r="MVD85" s="355"/>
      <c r="MVE85" s="355"/>
      <c r="MVF85" s="355"/>
      <c r="MVG85" s="355"/>
      <c r="MVH85" s="355"/>
      <c r="MVI85" s="355"/>
      <c r="MVJ85" s="355"/>
      <c r="MVK85" s="355"/>
      <c r="MVL85" s="355"/>
      <c r="MVM85" s="355"/>
      <c r="MVN85" s="355"/>
      <c r="MVO85" s="355"/>
      <c r="MVP85" s="355"/>
      <c r="MVQ85" s="355"/>
      <c r="MVR85" s="355"/>
      <c r="MVS85" s="355"/>
      <c r="MVT85" s="355"/>
      <c r="MVU85" s="355"/>
      <c r="MVV85" s="355"/>
      <c r="MVW85" s="355"/>
      <c r="MVX85" s="355"/>
      <c r="MVY85" s="355"/>
      <c r="MVZ85" s="355"/>
      <c r="MWA85" s="355"/>
      <c r="MWB85" s="355"/>
      <c r="MWC85" s="355"/>
      <c r="MWD85" s="355"/>
      <c r="MWE85" s="355"/>
      <c r="MWF85" s="355"/>
      <c r="MWG85" s="355"/>
      <c r="MWH85" s="355"/>
      <c r="MWI85" s="355"/>
      <c r="MWJ85" s="355"/>
      <c r="MWK85" s="355"/>
      <c r="MWL85" s="355"/>
      <c r="MWM85" s="355"/>
      <c r="MWN85" s="355"/>
      <c r="MWO85" s="355"/>
      <c r="MWP85" s="355"/>
      <c r="MWQ85" s="355"/>
      <c r="MWR85" s="355"/>
      <c r="MWS85" s="355"/>
      <c r="MWT85" s="355"/>
      <c r="MWU85" s="355"/>
      <c r="MWV85" s="355"/>
      <c r="MWW85" s="355"/>
      <c r="MWX85" s="355"/>
      <c r="MWY85" s="355"/>
      <c r="MWZ85" s="355"/>
      <c r="MXA85" s="355"/>
      <c r="MXB85" s="355"/>
      <c r="MXC85" s="355"/>
      <c r="MXD85" s="355"/>
      <c r="MXE85" s="355"/>
      <c r="MXF85" s="355"/>
      <c r="MXG85" s="355"/>
      <c r="MXH85" s="355"/>
      <c r="MXI85" s="355"/>
      <c r="MXJ85" s="355"/>
      <c r="MXK85" s="355"/>
      <c r="MXL85" s="355"/>
      <c r="MXM85" s="355"/>
      <c r="MXN85" s="355"/>
      <c r="MXO85" s="355"/>
      <c r="MXP85" s="355"/>
      <c r="MXQ85" s="355"/>
      <c r="MXR85" s="355"/>
      <c r="MXS85" s="355"/>
      <c r="MXT85" s="355"/>
      <c r="MXU85" s="355"/>
      <c r="MXV85" s="355"/>
      <c r="MXW85" s="355"/>
      <c r="MXX85" s="355"/>
      <c r="MXY85" s="355"/>
      <c r="MXZ85" s="355"/>
      <c r="MYA85" s="355"/>
      <c r="MYB85" s="355"/>
      <c r="MYC85" s="355"/>
      <c r="MYD85" s="355"/>
      <c r="MYE85" s="355"/>
      <c r="MYF85" s="355"/>
      <c r="MYG85" s="355"/>
      <c r="MYH85" s="355"/>
      <c r="MYI85" s="355"/>
      <c r="MYJ85" s="355"/>
      <c r="MYK85" s="355"/>
      <c r="MYL85" s="355"/>
      <c r="MYM85" s="355"/>
      <c r="MYN85" s="355"/>
      <c r="MYO85" s="355"/>
      <c r="MYP85" s="355"/>
      <c r="MYQ85" s="355"/>
      <c r="MYR85" s="355"/>
      <c r="MYS85" s="355"/>
      <c r="MYT85" s="355"/>
      <c r="MYU85" s="355"/>
      <c r="MYV85" s="355"/>
      <c r="MYW85" s="355"/>
      <c r="MYX85" s="355"/>
      <c r="MYY85" s="355"/>
      <c r="MYZ85" s="355"/>
      <c r="MZA85" s="355"/>
      <c r="MZB85" s="355"/>
      <c r="MZC85" s="355"/>
      <c r="MZD85" s="355"/>
      <c r="MZE85" s="355"/>
      <c r="MZF85" s="355"/>
      <c r="MZG85" s="355"/>
      <c r="MZH85" s="355"/>
      <c r="MZI85" s="355"/>
      <c r="MZJ85" s="355"/>
      <c r="MZK85" s="355"/>
      <c r="MZR85" s="355"/>
      <c r="MZS85" s="355"/>
      <c r="MZT85" s="355"/>
      <c r="MZU85" s="355"/>
      <c r="MZV85" s="355"/>
      <c r="MZW85" s="355"/>
      <c r="MZX85" s="355"/>
      <c r="MZY85" s="355"/>
      <c r="MZZ85" s="355"/>
      <c r="NAA85" s="355"/>
      <c r="NAB85" s="355"/>
      <c r="NAC85" s="355"/>
      <c r="NAD85" s="355"/>
      <c r="NAE85" s="355"/>
      <c r="NAF85" s="355"/>
      <c r="NAG85" s="355"/>
      <c r="NAH85" s="355"/>
      <c r="NAI85" s="355"/>
      <c r="NAJ85" s="355"/>
      <c r="NAK85" s="355"/>
      <c r="NAL85" s="355"/>
      <c r="NAM85" s="355"/>
      <c r="NAN85" s="355"/>
      <c r="NAO85" s="355"/>
      <c r="NAP85" s="355"/>
      <c r="NAQ85" s="355"/>
      <c r="NAR85" s="355"/>
      <c r="NAS85" s="355"/>
      <c r="NAT85" s="355"/>
      <c r="NAU85" s="355"/>
      <c r="NAV85" s="355"/>
      <c r="NAW85" s="355"/>
      <c r="NAX85" s="355"/>
      <c r="NAY85" s="355"/>
      <c r="NAZ85" s="355"/>
      <c r="NBA85" s="355"/>
      <c r="NBB85" s="355"/>
      <c r="NBC85" s="355"/>
      <c r="NBD85" s="355"/>
      <c r="NBE85" s="355"/>
      <c r="NBF85" s="355"/>
      <c r="NBG85" s="355"/>
      <c r="NBH85" s="355"/>
      <c r="NBI85" s="355"/>
      <c r="NBJ85" s="355"/>
      <c r="NBK85" s="355"/>
      <c r="NBL85" s="355"/>
      <c r="NBM85" s="355"/>
      <c r="NBN85" s="355"/>
      <c r="NBO85" s="355"/>
      <c r="NBP85" s="355"/>
      <c r="NBQ85" s="355"/>
      <c r="NBR85" s="355"/>
      <c r="NBS85" s="355"/>
      <c r="NBT85" s="355"/>
      <c r="NBU85" s="355"/>
      <c r="NBV85" s="355"/>
      <c r="NBW85" s="355"/>
      <c r="NBX85" s="355"/>
      <c r="NBY85" s="355"/>
      <c r="NBZ85" s="355"/>
      <c r="NCA85" s="355"/>
      <c r="NCB85" s="355"/>
      <c r="NCC85" s="355"/>
      <c r="NCD85" s="355"/>
      <c r="NCE85" s="355"/>
      <c r="NCF85" s="355"/>
      <c r="NCG85" s="355"/>
      <c r="NCH85" s="355"/>
      <c r="NCI85" s="355"/>
      <c r="NCJ85" s="355"/>
      <c r="NCK85" s="355"/>
      <c r="NCL85" s="355"/>
      <c r="NCM85" s="355"/>
      <c r="NCN85" s="355"/>
      <c r="NCO85" s="355"/>
      <c r="NCP85" s="355"/>
      <c r="NCQ85" s="355"/>
      <c r="NCR85" s="355"/>
      <c r="NCS85" s="355"/>
      <c r="NCT85" s="355"/>
      <c r="NCU85" s="355"/>
      <c r="NCV85" s="355"/>
      <c r="NCW85" s="355"/>
      <c r="NCX85" s="355"/>
      <c r="NCY85" s="355"/>
      <c r="NCZ85" s="355"/>
      <c r="NDA85" s="355"/>
      <c r="NDB85" s="355"/>
      <c r="NDC85" s="355"/>
      <c r="NDD85" s="355"/>
      <c r="NDE85" s="355"/>
      <c r="NDF85" s="355"/>
      <c r="NDG85" s="355"/>
      <c r="NDH85" s="355"/>
      <c r="NDI85" s="355"/>
      <c r="NDJ85" s="355"/>
      <c r="NDK85" s="355"/>
      <c r="NDL85" s="355"/>
      <c r="NDM85" s="355"/>
      <c r="NDN85" s="355"/>
      <c r="NDO85" s="355"/>
      <c r="NDP85" s="355"/>
      <c r="NDQ85" s="355"/>
      <c r="NDR85" s="355"/>
      <c r="NDS85" s="355"/>
      <c r="NDT85" s="355"/>
      <c r="NDU85" s="355"/>
      <c r="NDV85" s="355"/>
      <c r="NDW85" s="355"/>
      <c r="NDX85" s="355"/>
      <c r="NDY85" s="355"/>
      <c r="NDZ85" s="355"/>
      <c r="NEA85" s="355"/>
      <c r="NEB85" s="355"/>
      <c r="NEC85" s="355"/>
      <c r="NED85" s="355"/>
      <c r="NEE85" s="355"/>
      <c r="NEF85" s="355"/>
      <c r="NEG85" s="355"/>
      <c r="NEH85" s="355"/>
      <c r="NEI85" s="355"/>
      <c r="NEJ85" s="355"/>
      <c r="NEK85" s="355"/>
      <c r="NEL85" s="355"/>
      <c r="NEM85" s="355"/>
      <c r="NEN85" s="355"/>
      <c r="NEO85" s="355"/>
      <c r="NEP85" s="355"/>
      <c r="NEQ85" s="355"/>
      <c r="NER85" s="355"/>
      <c r="NES85" s="355"/>
      <c r="NET85" s="355"/>
      <c r="NEU85" s="355"/>
      <c r="NEV85" s="355"/>
      <c r="NEW85" s="355"/>
      <c r="NEX85" s="355"/>
      <c r="NEY85" s="355"/>
      <c r="NEZ85" s="355"/>
      <c r="NFA85" s="355"/>
      <c r="NFB85" s="355"/>
      <c r="NFC85" s="355"/>
      <c r="NFD85" s="355"/>
      <c r="NFE85" s="355"/>
      <c r="NFF85" s="355"/>
      <c r="NFG85" s="355"/>
      <c r="NFH85" s="355"/>
      <c r="NFI85" s="355"/>
      <c r="NFJ85" s="355"/>
      <c r="NFK85" s="355"/>
      <c r="NFL85" s="355"/>
      <c r="NFM85" s="355"/>
      <c r="NFN85" s="355"/>
      <c r="NFO85" s="355"/>
      <c r="NFP85" s="355"/>
      <c r="NFQ85" s="355"/>
      <c r="NFR85" s="355"/>
      <c r="NFS85" s="355"/>
      <c r="NFT85" s="355"/>
      <c r="NFU85" s="355"/>
      <c r="NFV85" s="355"/>
      <c r="NFW85" s="355"/>
      <c r="NFX85" s="355"/>
      <c r="NFY85" s="355"/>
      <c r="NFZ85" s="355"/>
      <c r="NGA85" s="355"/>
      <c r="NGB85" s="355"/>
      <c r="NGC85" s="355"/>
      <c r="NGD85" s="355"/>
      <c r="NGE85" s="355"/>
      <c r="NGF85" s="355"/>
      <c r="NGG85" s="355"/>
      <c r="NGH85" s="355"/>
      <c r="NGI85" s="355"/>
      <c r="NGJ85" s="355"/>
      <c r="NGK85" s="355"/>
      <c r="NGL85" s="355"/>
      <c r="NGM85" s="355"/>
      <c r="NGN85" s="355"/>
      <c r="NGO85" s="355"/>
      <c r="NGP85" s="355"/>
      <c r="NGQ85" s="355"/>
      <c r="NGR85" s="355"/>
      <c r="NGS85" s="355"/>
      <c r="NGT85" s="355"/>
      <c r="NGU85" s="355"/>
      <c r="NGV85" s="355"/>
      <c r="NGW85" s="355"/>
      <c r="NGX85" s="355"/>
      <c r="NGY85" s="355"/>
      <c r="NGZ85" s="355"/>
      <c r="NHA85" s="355"/>
      <c r="NHB85" s="355"/>
      <c r="NHC85" s="355"/>
      <c r="NHD85" s="355"/>
      <c r="NHE85" s="355"/>
      <c r="NHF85" s="355"/>
      <c r="NHG85" s="355"/>
      <c r="NHH85" s="355"/>
      <c r="NHI85" s="355"/>
      <c r="NHJ85" s="355"/>
      <c r="NHK85" s="355"/>
      <c r="NHL85" s="355"/>
      <c r="NHM85" s="355"/>
      <c r="NHN85" s="355"/>
      <c r="NHO85" s="355"/>
      <c r="NHP85" s="355"/>
      <c r="NHQ85" s="355"/>
      <c r="NHR85" s="355"/>
      <c r="NHS85" s="355"/>
      <c r="NHT85" s="355"/>
      <c r="NHU85" s="355"/>
      <c r="NHV85" s="355"/>
      <c r="NHW85" s="355"/>
      <c r="NHX85" s="355"/>
      <c r="NHY85" s="355"/>
      <c r="NHZ85" s="355"/>
      <c r="NIA85" s="355"/>
      <c r="NIB85" s="355"/>
      <c r="NIC85" s="355"/>
      <c r="NID85" s="355"/>
      <c r="NIE85" s="355"/>
      <c r="NIF85" s="355"/>
      <c r="NIG85" s="355"/>
      <c r="NIH85" s="355"/>
      <c r="NII85" s="355"/>
      <c r="NIJ85" s="355"/>
      <c r="NIK85" s="355"/>
      <c r="NIL85" s="355"/>
      <c r="NIM85" s="355"/>
      <c r="NIN85" s="355"/>
      <c r="NIO85" s="355"/>
      <c r="NIP85" s="355"/>
      <c r="NIQ85" s="355"/>
      <c r="NIR85" s="355"/>
      <c r="NIS85" s="355"/>
      <c r="NIT85" s="355"/>
      <c r="NIU85" s="355"/>
      <c r="NIV85" s="355"/>
      <c r="NIW85" s="355"/>
      <c r="NIX85" s="355"/>
      <c r="NIY85" s="355"/>
      <c r="NIZ85" s="355"/>
      <c r="NJA85" s="355"/>
      <c r="NJB85" s="355"/>
      <c r="NJC85" s="355"/>
      <c r="NJD85" s="355"/>
      <c r="NJE85" s="355"/>
      <c r="NJF85" s="355"/>
      <c r="NJG85" s="355"/>
      <c r="NJN85" s="355"/>
      <c r="NJO85" s="355"/>
      <c r="NJP85" s="355"/>
      <c r="NJQ85" s="355"/>
      <c r="NJR85" s="355"/>
      <c r="NJS85" s="355"/>
      <c r="NJT85" s="355"/>
      <c r="NJU85" s="355"/>
      <c r="NJV85" s="355"/>
      <c r="NJW85" s="355"/>
      <c r="NJX85" s="355"/>
      <c r="NJY85" s="355"/>
      <c r="NJZ85" s="355"/>
      <c r="NKA85" s="355"/>
      <c r="NKB85" s="355"/>
      <c r="NKC85" s="355"/>
      <c r="NKD85" s="355"/>
      <c r="NKE85" s="355"/>
      <c r="NKF85" s="355"/>
      <c r="NKG85" s="355"/>
      <c r="NKH85" s="355"/>
      <c r="NKI85" s="355"/>
      <c r="NKJ85" s="355"/>
      <c r="NKK85" s="355"/>
      <c r="NKL85" s="355"/>
      <c r="NKM85" s="355"/>
      <c r="NKN85" s="355"/>
      <c r="NKO85" s="355"/>
      <c r="NKP85" s="355"/>
      <c r="NKQ85" s="355"/>
      <c r="NKR85" s="355"/>
      <c r="NKS85" s="355"/>
      <c r="NKT85" s="355"/>
      <c r="NKU85" s="355"/>
      <c r="NKV85" s="355"/>
      <c r="NKW85" s="355"/>
      <c r="NKX85" s="355"/>
      <c r="NKY85" s="355"/>
      <c r="NKZ85" s="355"/>
      <c r="NLA85" s="355"/>
      <c r="NLB85" s="355"/>
      <c r="NLC85" s="355"/>
      <c r="NLD85" s="355"/>
      <c r="NLE85" s="355"/>
      <c r="NLF85" s="355"/>
      <c r="NLG85" s="355"/>
      <c r="NLH85" s="355"/>
      <c r="NLI85" s="355"/>
      <c r="NLJ85" s="355"/>
      <c r="NLK85" s="355"/>
      <c r="NLL85" s="355"/>
      <c r="NLM85" s="355"/>
      <c r="NLN85" s="355"/>
      <c r="NLO85" s="355"/>
      <c r="NLP85" s="355"/>
      <c r="NLQ85" s="355"/>
      <c r="NLR85" s="355"/>
      <c r="NLS85" s="355"/>
      <c r="NLT85" s="355"/>
      <c r="NLU85" s="355"/>
      <c r="NLV85" s="355"/>
      <c r="NLW85" s="355"/>
      <c r="NLX85" s="355"/>
      <c r="NLY85" s="355"/>
      <c r="NLZ85" s="355"/>
      <c r="NMA85" s="355"/>
      <c r="NMB85" s="355"/>
      <c r="NMC85" s="355"/>
      <c r="NMD85" s="355"/>
      <c r="NME85" s="355"/>
      <c r="NMF85" s="355"/>
      <c r="NMG85" s="355"/>
      <c r="NMH85" s="355"/>
      <c r="NMI85" s="355"/>
      <c r="NMJ85" s="355"/>
      <c r="NMK85" s="355"/>
      <c r="NML85" s="355"/>
      <c r="NMM85" s="355"/>
      <c r="NMN85" s="355"/>
      <c r="NMO85" s="355"/>
      <c r="NMP85" s="355"/>
      <c r="NMQ85" s="355"/>
      <c r="NMR85" s="355"/>
      <c r="NMS85" s="355"/>
      <c r="NMT85" s="355"/>
      <c r="NMU85" s="355"/>
      <c r="NMV85" s="355"/>
      <c r="NMW85" s="355"/>
      <c r="NMX85" s="355"/>
      <c r="NMY85" s="355"/>
      <c r="NMZ85" s="355"/>
      <c r="NNA85" s="355"/>
      <c r="NNB85" s="355"/>
      <c r="NNC85" s="355"/>
      <c r="NND85" s="355"/>
      <c r="NNE85" s="355"/>
      <c r="NNF85" s="355"/>
      <c r="NNG85" s="355"/>
      <c r="NNH85" s="355"/>
      <c r="NNI85" s="355"/>
      <c r="NNJ85" s="355"/>
      <c r="NNK85" s="355"/>
      <c r="NNL85" s="355"/>
      <c r="NNM85" s="355"/>
      <c r="NNN85" s="355"/>
      <c r="NNO85" s="355"/>
      <c r="NNP85" s="355"/>
      <c r="NNQ85" s="355"/>
      <c r="NNR85" s="355"/>
      <c r="NNS85" s="355"/>
      <c r="NNT85" s="355"/>
      <c r="NNU85" s="355"/>
      <c r="NNV85" s="355"/>
      <c r="NNW85" s="355"/>
      <c r="NNX85" s="355"/>
      <c r="NNY85" s="355"/>
      <c r="NNZ85" s="355"/>
      <c r="NOA85" s="355"/>
      <c r="NOB85" s="355"/>
      <c r="NOC85" s="355"/>
      <c r="NOD85" s="355"/>
      <c r="NOE85" s="355"/>
      <c r="NOF85" s="355"/>
      <c r="NOG85" s="355"/>
      <c r="NOH85" s="355"/>
      <c r="NOI85" s="355"/>
      <c r="NOJ85" s="355"/>
      <c r="NOK85" s="355"/>
      <c r="NOL85" s="355"/>
      <c r="NOM85" s="355"/>
      <c r="NON85" s="355"/>
      <c r="NOO85" s="355"/>
      <c r="NOP85" s="355"/>
      <c r="NOQ85" s="355"/>
      <c r="NOR85" s="355"/>
      <c r="NOS85" s="355"/>
      <c r="NOT85" s="355"/>
      <c r="NOU85" s="355"/>
      <c r="NOV85" s="355"/>
      <c r="NOW85" s="355"/>
      <c r="NOX85" s="355"/>
      <c r="NOY85" s="355"/>
      <c r="NOZ85" s="355"/>
      <c r="NPA85" s="355"/>
      <c r="NPB85" s="355"/>
      <c r="NPC85" s="355"/>
      <c r="NPD85" s="355"/>
      <c r="NPE85" s="355"/>
      <c r="NPF85" s="355"/>
      <c r="NPG85" s="355"/>
      <c r="NPH85" s="355"/>
      <c r="NPI85" s="355"/>
      <c r="NPJ85" s="355"/>
      <c r="NPK85" s="355"/>
      <c r="NPL85" s="355"/>
      <c r="NPM85" s="355"/>
      <c r="NPN85" s="355"/>
      <c r="NPO85" s="355"/>
      <c r="NPP85" s="355"/>
      <c r="NPQ85" s="355"/>
      <c r="NPR85" s="355"/>
      <c r="NPS85" s="355"/>
      <c r="NPT85" s="355"/>
      <c r="NPU85" s="355"/>
      <c r="NPV85" s="355"/>
      <c r="NPW85" s="355"/>
      <c r="NPX85" s="355"/>
      <c r="NPY85" s="355"/>
      <c r="NPZ85" s="355"/>
      <c r="NQA85" s="355"/>
      <c r="NQB85" s="355"/>
      <c r="NQC85" s="355"/>
      <c r="NQD85" s="355"/>
      <c r="NQE85" s="355"/>
      <c r="NQF85" s="355"/>
      <c r="NQG85" s="355"/>
      <c r="NQH85" s="355"/>
      <c r="NQI85" s="355"/>
      <c r="NQJ85" s="355"/>
      <c r="NQK85" s="355"/>
      <c r="NQL85" s="355"/>
      <c r="NQM85" s="355"/>
      <c r="NQN85" s="355"/>
      <c r="NQO85" s="355"/>
      <c r="NQP85" s="355"/>
      <c r="NQQ85" s="355"/>
      <c r="NQR85" s="355"/>
      <c r="NQS85" s="355"/>
      <c r="NQT85" s="355"/>
      <c r="NQU85" s="355"/>
      <c r="NQV85" s="355"/>
      <c r="NQW85" s="355"/>
      <c r="NQX85" s="355"/>
      <c r="NQY85" s="355"/>
      <c r="NQZ85" s="355"/>
      <c r="NRA85" s="355"/>
      <c r="NRB85" s="355"/>
      <c r="NRC85" s="355"/>
      <c r="NRD85" s="355"/>
      <c r="NRE85" s="355"/>
      <c r="NRF85" s="355"/>
      <c r="NRG85" s="355"/>
      <c r="NRH85" s="355"/>
      <c r="NRI85" s="355"/>
      <c r="NRJ85" s="355"/>
      <c r="NRK85" s="355"/>
      <c r="NRL85" s="355"/>
      <c r="NRM85" s="355"/>
      <c r="NRN85" s="355"/>
      <c r="NRO85" s="355"/>
      <c r="NRP85" s="355"/>
      <c r="NRQ85" s="355"/>
      <c r="NRR85" s="355"/>
      <c r="NRS85" s="355"/>
      <c r="NRT85" s="355"/>
      <c r="NRU85" s="355"/>
      <c r="NRV85" s="355"/>
      <c r="NRW85" s="355"/>
      <c r="NRX85" s="355"/>
      <c r="NRY85" s="355"/>
      <c r="NRZ85" s="355"/>
      <c r="NSA85" s="355"/>
      <c r="NSB85" s="355"/>
      <c r="NSC85" s="355"/>
      <c r="NSD85" s="355"/>
      <c r="NSE85" s="355"/>
      <c r="NSF85" s="355"/>
      <c r="NSG85" s="355"/>
      <c r="NSH85" s="355"/>
      <c r="NSI85" s="355"/>
      <c r="NSJ85" s="355"/>
      <c r="NSK85" s="355"/>
      <c r="NSL85" s="355"/>
      <c r="NSM85" s="355"/>
      <c r="NSN85" s="355"/>
      <c r="NSO85" s="355"/>
      <c r="NSP85" s="355"/>
      <c r="NSQ85" s="355"/>
      <c r="NSR85" s="355"/>
      <c r="NSS85" s="355"/>
      <c r="NST85" s="355"/>
      <c r="NSU85" s="355"/>
      <c r="NSV85" s="355"/>
      <c r="NSW85" s="355"/>
      <c r="NSX85" s="355"/>
      <c r="NSY85" s="355"/>
      <c r="NSZ85" s="355"/>
      <c r="NTA85" s="355"/>
      <c r="NTB85" s="355"/>
      <c r="NTC85" s="355"/>
      <c r="NTJ85" s="355"/>
      <c r="NTK85" s="355"/>
      <c r="NTL85" s="355"/>
      <c r="NTM85" s="355"/>
      <c r="NTN85" s="355"/>
      <c r="NTO85" s="355"/>
      <c r="NTP85" s="355"/>
      <c r="NTQ85" s="355"/>
      <c r="NTR85" s="355"/>
      <c r="NTS85" s="355"/>
      <c r="NTT85" s="355"/>
      <c r="NTU85" s="355"/>
      <c r="NTV85" s="355"/>
      <c r="NTW85" s="355"/>
      <c r="NTX85" s="355"/>
      <c r="NTY85" s="355"/>
      <c r="NTZ85" s="355"/>
      <c r="NUA85" s="355"/>
      <c r="NUB85" s="355"/>
      <c r="NUC85" s="355"/>
      <c r="NUD85" s="355"/>
      <c r="NUE85" s="355"/>
      <c r="NUF85" s="355"/>
      <c r="NUG85" s="355"/>
      <c r="NUH85" s="355"/>
      <c r="NUI85" s="355"/>
      <c r="NUJ85" s="355"/>
      <c r="NUK85" s="355"/>
      <c r="NUL85" s="355"/>
      <c r="NUM85" s="355"/>
      <c r="NUN85" s="355"/>
      <c r="NUO85" s="355"/>
      <c r="NUP85" s="355"/>
      <c r="NUQ85" s="355"/>
      <c r="NUR85" s="355"/>
      <c r="NUS85" s="355"/>
      <c r="NUT85" s="355"/>
      <c r="NUU85" s="355"/>
      <c r="NUV85" s="355"/>
      <c r="NUW85" s="355"/>
      <c r="NUX85" s="355"/>
      <c r="NUY85" s="355"/>
      <c r="NUZ85" s="355"/>
      <c r="NVA85" s="355"/>
      <c r="NVB85" s="355"/>
      <c r="NVC85" s="355"/>
      <c r="NVD85" s="355"/>
      <c r="NVE85" s="355"/>
      <c r="NVF85" s="355"/>
      <c r="NVG85" s="355"/>
      <c r="NVH85" s="355"/>
      <c r="NVI85" s="355"/>
      <c r="NVJ85" s="355"/>
      <c r="NVK85" s="355"/>
      <c r="NVL85" s="355"/>
      <c r="NVM85" s="355"/>
      <c r="NVN85" s="355"/>
      <c r="NVO85" s="355"/>
      <c r="NVP85" s="355"/>
      <c r="NVQ85" s="355"/>
      <c r="NVR85" s="355"/>
      <c r="NVS85" s="355"/>
      <c r="NVT85" s="355"/>
      <c r="NVU85" s="355"/>
      <c r="NVV85" s="355"/>
      <c r="NVW85" s="355"/>
      <c r="NVX85" s="355"/>
      <c r="NVY85" s="355"/>
      <c r="NVZ85" s="355"/>
      <c r="NWA85" s="355"/>
      <c r="NWB85" s="355"/>
      <c r="NWC85" s="355"/>
      <c r="NWD85" s="355"/>
      <c r="NWE85" s="355"/>
      <c r="NWF85" s="355"/>
      <c r="NWG85" s="355"/>
      <c r="NWH85" s="355"/>
      <c r="NWI85" s="355"/>
      <c r="NWJ85" s="355"/>
      <c r="NWK85" s="355"/>
      <c r="NWL85" s="355"/>
      <c r="NWM85" s="355"/>
      <c r="NWN85" s="355"/>
      <c r="NWO85" s="355"/>
      <c r="NWP85" s="355"/>
      <c r="NWQ85" s="355"/>
      <c r="NWR85" s="355"/>
      <c r="NWS85" s="355"/>
      <c r="NWT85" s="355"/>
      <c r="NWU85" s="355"/>
      <c r="NWV85" s="355"/>
      <c r="NWW85" s="355"/>
      <c r="NWX85" s="355"/>
      <c r="NWY85" s="355"/>
      <c r="NWZ85" s="355"/>
      <c r="NXA85" s="355"/>
      <c r="NXB85" s="355"/>
      <c r="NXC85" s="355"/>
      <c r="NXD85" s="355"/>
      <c r="NXE85" s="355"/>
      <c r="NXF85" s="355"/>
      <c r="NXG85" s="355"/>
      <c r="NXH85" s="355"/>
      <c r="NXI85" s="355"/>
      <c r="NXJ85" s="355"/>
      <c r="NXK85" s="355"/>
      <c r="NXL85" s="355"/>
      <c r="NXM85" s="355"/>
      <c r="NXN85" s="355"/>
      <c r="NXO85" s="355"/>
      <c r="NXP85" s="355"/>
      <c r="NXQ85" s="355"/>
      <c r="NXR85" s="355"/>
      <c r="NXS85" s="355"/>
      <c r="NXT85" s="355"/>
      <c r="NXU85" s="355"/>
      <c r="NXV85" s="355"/>
      <c r="NXW85" s="355"/>
      <c r="NXX85" s="355"/>
      <c r="NXY85" s="355"/>
      <c r="NXZ85" s="355"/>
      <c r="NYA85" s="355"/>
      <c r="NYB85" s="355"/>
      <c r="NYC85" s="355"/>
      <c r="NYD85" s="355"/>
      <c r="NYE85" s="355"/>
      <c r="NYF85" s="355"/>
      <c r="NYG85" s="355"/>
      <c r="NYH85" s="355"/>
      <c r="NYI85" s="355"/>
      <c r="NYJ85" s="355"/>
      <c r="NYK85" s="355"/>
      <c r="NYL85" s="355"/>
      <c r="NYM85" s="355"/>
      <c r="NYN85" s="355"/>
      <c r="NYO85" s="355"/>
      <c r="NYP85" s="355"/>
      <c r="NYQ85" s="355"/>
      <c r="NYR85" s="355"/>
      <c r="NYS85" s="355"/>
      <c r="NYT85" s="355"/>
      <c r="NYU85" s="355"/>
      <c r="NYV85" s="355"/>
      <c r="NYW85" s="355"/>
      <c r="NYX85" s="355"/>
      <c r="NYY85" s="355"/>
      <c r="NYZ85" s="355"/>
      <c r="NZA85" s="355"/>
      <c r="NZB85" s="355"/>
      <c r="NZC85" s="355"/>
      <c r="NZD85" s="355"/>
      <c r="NZE85" s="355"/>
      <c r="NZF85" s="355"/>
      <c r="NZG85" s="355"/>
      <c r="NZH85" s="355"/>
      <c r="NZI85" s="355"/>
      <c r="NZJ85" s="355"/>
      <c r="NZK85" s="355"/>
      <c r="NZL85" s="355"/>
      <c r="NZM85" s="355"/>
      <c r="NZN85" s="355"/>
      <c r="NZO85" s="355"/>
      <c r="NZP85" s="355"/>
      <c r="NZQ85" s="355"/>
      <c r="NZR85" s="355"/>
      <c r="NZS85" s="355"/>
      <c r="NZT85" s="355"/>
      <c r="NZU85" s="355"/>
      <c r="NZV85" s="355"/>
      <c r="NZW85" s="355"/>
      <c r="NZX85" s="355"/>
      <c r="NZY85" s="355"/>
      <c r="NZZ85" s="355"/>
      <c r="OAA85" s="355"/>
      <c r="OAB85" s="355"/>
      <c r="OAC85" s="355"/>
      <c r="OAD85" s="355"/>
      <c r="OAE85" s="355"/>
      <c r="OAF85" s="355"/>
      <c r="OAG85" s="355"/>
      <c r="OAH85" s="355"/>
      <c r="OAI85" s="355"/>
      <c r="OAJ85" s="355"/>
      <c r="OAK85" s="355"/>
      <c r="OAL85" s="355"/>
      <c r="OAM85" s="355"/>
      <c r="OAN85" s="355"/>
      <c r="OAO85" s="355"/>
      <c r="OAP85" s="355"/>
      <c r="OAQ85" s="355"/>
      <c r="OAR85" s="355"/>
      <c r="OAS85" s="355"/>
      <c r="OAT85" s="355"/>
      <c r="OAU85" s="355"/>
      <c r="OAV85" s="355"/>
      <c r="OAW85" s="355"/>
      <c r="OAX85" s="355"/>
      <c r="OAY85" s="355"/>
      <c r="OAZ85" s="355"/>
      <c r="OBA85" s="355"/>
      <c r="OBB85" s="355"/>
      <c r="OBC85" s="355"/>
      <c r="OBD85" s="355"/>
      <c r="OBE85" s="355"/>
      <c r="OBF85" s="355"/>
      <c r="OBG85" s="355"/>
      <c r="OBH85" s="355"/>
      <c r="OBI85" s="355"/>
      <c r="OBJ85" s="355"/>
      <c r="OBK85" s="355"/>
      <c r="OBL85" s="355"/>
      <c r="OBM85" s="355"/>
      <c r="OBN85" s="355"/>
      <c r="OBO85" s="355"/>
      <c r="OBP85" s="355"/>
      <c r="OBQ85" s="355"/>
      <c r="OBR85" s="355"/>
      <c r="OBS85" s="355"/>
      <c r="OBT85" s="355"/>
      <c r="OBU85" s="355"/>
      <c r="OBV85" s="355"/>
      <c r="OBW85" s="355"/>
      <c r="OBX85" s="355"/>
      <c r="OBY85" s="355"/>
      <c r="OBZ85" s="355"/>
      <c r="OCA85" s="355"/>
      <c r="OCB85" s="355"/>
      <c r="OCC85" s="355"/>
      <c r="OCD85" s="355"/>
      <c r="OCE85" s="355"/>
      <c r="OCF85" s="355"/>
      <c r="OCG85" s="355"/>
      <c r="OCH85" s="355"/>
      <c r="OCI85" s="355"/>
      <c r="OCJ85" s="355"/>
      <c r="OCK85" s="355"/>
      <c r="OCL85" s="355"/>
      <c r="OCM85" s="355"/>
      <c r="OCN85" s="355"/>
      <c r="OCO85" s="355"/>
      <c r="OCP85" s="355"/>
      <c r="OCQ85" s="355"/>
      <c r="OCR85" s="355"/>
      <c r="OCS85" s="355"/>
      <c r="OCT85" s="355"/>
      <c r="OCU85" s="355"/>
      <c r="OCV85" s="355"/>
      <c r="OCW85" s="355"/>
      <c r="OCX85" s="355"/>
      <c r="OCY85" s="355"/>
      <c r="ODF85" s="355"/>
      <c r="ODG85" s="355"/>
      <c r="ODH85" s="355"/>
      <c r="ODI85" s="355"/>
      <c r="ODJ85" s="355"/>
      <c r="ODK85" s="355"/>
      <c r="ODL85" s="355"/>
      <c r="ODM85" s="355"/>
      <c r="ODN85" s="355"/>
      <c r="ODO85" s="355"/>
      <c r="ODP85" s="355"/>
      <c r="ODQ85" s="355"/>
      <c r="ODR85" s="355"/>
      <c r="ODS85" s="355"/>
      <c r="ODT85" s="355"/>
      <c r="ODU85" s="355"/>
      <c r="ODV85" s="355"/>
      <c r="ODW85" s="355"/>
      <c r="ODX85" s="355"/>
      <c r="ODY85" s="355"/>
      <c r="ODZ85" s="355"/>
      <c r="OEA85" s="355"/>
      <c r="OEB85" s="355"/>
      <c r="OEC85" s="355"/>
      <c r="OED85" s="355"/>
      <c r="OEE85" s="355"/>
      <c r="OEF85" s="355"/>
      <c r="OEG85" s="355"/>
      <c r="OEH85" s="355"/>
      <c r="OEI85" s="355"/>
      <c r="OEJ85" s="355"/>
      <c r="OEK85" s="355"/>
      <c r="OEL85" s="355"/>
      <c r="OEM85" s="355"/>
      <c r="OEN85" s="355"/>
      <c r="OEO85" s="355"/>
      <c r="OEP85" s="355"/>
      <c r="OEQ85" s="355"/>
      <c r="OER85" s="355"/>
      <c r="OES85" s="355"/>
      <c r="OET85" s="355"/>
      <c r="OEU85" s="355"/>
      <c r="OEV85" s="355"/>
      <c r="OEW85" s="355"/>
      <c r="OEX85" s="355"/>
      <c r="OEY85" s="355"/>
      <c r="OEZ85" s="355"/>
      <c r="OFA85" s="355"/>
      <c r="OFB85" s="355"/>
      <c r="OFC85" s="355"/>
      <c r="OFD85" s="355"/>
      <c r="OFE85" s="355"/>
      <c r="OFF85" s="355"/>
      <c r="OFG85" s="355"/>
      <c r="OFH85" s="355"/>
      <c r="OFI85" s="355"/>
      <c r="OFJ85" s="355"/>
      <c r="OFK85" s="355"/>
      <c r="OFL85" s="355"/>
      <c r="OFM85" s="355"/>
      <c r="OFN85" s="355"/>
      <c r="OFO85" s="355"/>
      <c r="OFP85" s="355"/>
      <c r="OFQ85" s="355"/>
      <c r="OFR85" s="355"/>
      <c r="OFS85" s="355"/>
      <c r="OFT85" s="355"/>
      <c r="OFU85" s="355"/>
      <c r="OFV85" s="355"/>
      <c r="OFW85" s="355"/>
      <c r="OFX85" s="355"/>
      <c r="OFY85" s="355"/>
      <c r="OFZ85" s="355"/>
      <c r="OGA85" s="355"/>
      <c r="OGB85" s="355"/>
      <c r="OGC85" s="355"/>
      <c r="OGD85" s="355"/>
      <c r="OGE85" s="355"/>
      <c r="OGF85" s="355"/>
      <c r="OGG85" s="355"/>
      <c r="OGH85" s="355"/>
      <c r="OGI85" s="355"/>
      <c r="OGJ85" s="355"/>
      <c r="OGK85" s="355"/>
      <c r="OGL85" s="355"/>
      <c r="OGM85" s="355"/>
      <c r="OGN85" s="355"/>
      <c r="OGO85" s="355"/>
      <c r="OGP85" s="355"/>
      <c r="OGQ85" s="355"/>
      <c r="OGR85" s="355"/>
      <c r="OGS85" s="355"/>
      <c r="OGT85" s="355"/>
      <c r="OGU85" s="355"/>
      <c r="OGV85" s="355"/>
      <c r="OGW85" s="355"/>
      <c r="OGX85" s="355"/>
      <c r="OGY85" s="355"/>
      <c r="OGZ85" s="355"/>
      <c r="OHA85" s="355"/>
      <c r="OHB85" s="355"/>
      <c r="OHC85" s="355"/>
      <c r="OHD85" s="355"/>
      <c r="OHE85" s="355"/>
      <c r="OHF85" s="355"/>
      <c r="OHG85" s="355"/>
      <c r="OHH85" s="355"/>
      <c r="OHI85" s="355"/>
      <c r="OHJ85" s="355"/>
      <c r="OHK85" s="355"/>
      <c r="OHL85" s="355"/>
      <c r="OHM85" s="355"/>
      <c r="OHN85" s="355"/>
      <c r="OHO85" s="355"/>
      <c r="OHP85" s="355"/>
      <c r="OHQ85" s="355"/>
      <c r="OHR85" s="355"/>
      <c r="OHS85" s="355"/>
      <c r="OHT85" s="355"/>
      <c r="OHU85" s="355"/>
      <c r="OHV85" s="355"/>
      <c r="OHW85" s="355"/>
      <c r="OHX85" s="355"/>
      <c r="OHY85" s="355"/>
      <c r="OHZ85" s="355"/>
      <c r="OIA85" s="355"/>
      <c r="OIB85" s="355"/>
      <c r="OIC85" s="355"/>
      <c r="OID85" s="355"/>
      <c r="OIE85" s="355"/>
      <c r="OIF85" s="355"/>
      <c r="OIG85" s="355"/>
      <c r="OIH85" s="355"/>
      <c r="OII85" s="355"/>
      <c r="OIJ85" s="355"/>
      <c r="OIK85" s="355"/>
      <c r="OIL85" s="355"/>
      <c r="OIM85" s="355"/>
      <c r="OIN85" s="355"/>
      <c r="OIO85" s="355"/>
      <c r="OIP85" s="355"/>
      <c r="OIQ85" s="355"/>
      <c r="OIR85" s="355"/>
      <c r="OIS85" s="355"/>
      <c r="OIT85" s="355"/>
      <c r="OIU85" s="355"/>
      <c r="OIV85" s="355"/>
      <c r="OIW85" s="355"/>
      <c r="OIX85" s="355"/>
      <c r="OIY85" s="355"/>
      <c r="OIZ85" s="355"/>
      <c r="OJA85" s="355"/>
      <c r="OJB85" s="355"/>
      <c r="OJC85" s="355"/>
      <c r="OJD85" s="355"/>
      <c r="OJE85" s="355"/>
      <c r="OJF85" s="355"/>
      <c r="OJG85" s="355"/>
      <c r="OJH85" s="355"/>
      <c r="OJI85" s="355"/>
      <c r="OJJ85" s="355"/>
      <c r="OJK85" s="355"/>
      <c r="OJL85" s="355"/>
      <c r="OJM85" s="355"/>
      <c r="OJN85" s="355"/>
      <c r="OJO85" s="355"/>
      <c r="OJP85" s="355"/>
      <c r="OJQ85" s="355"/>
      <c r="OJR85" s="355"/>
      <c r="OJS85" s="355"/>
      <c r="OJT85" s="355"/>
      <c r="OJU85" s="355"/>
      <c r="OJV85" s="355"/>
      <c r="OJW85" s="355"/>
      <c r="OJX85" s="355"/>
      <c r="OJY85" s="355"/>
      <c r="OJZ85" s="355"/>
      <c r="OKA85" s="355"/>
      <c r="OKB85" s="355"/>
      <c r="OKC85" s="355"/>
      <c r="OKD85" s="355"/>
      <c r="OKE85" s="355"/>
      <c r="OKF85" s="355"/>
      <c r="OKG85" s="355"/>
      <c r="OKH85" s="355"/>
      <c r="OKI85" s="355"/>
      <c r="OKJ85" s="355"/>
      <c r="OKK85" s="355"/>
      <c r="OKL85" s="355"/>
      <c r="OKM85" s="355"/>
      <c r="OKN85" s="355"/>
      <c r="OKO85" s="355"/>
      <c r="OKP85" s="355"/>
      <c r="OKQ85" s="355"/>
      <c r="OKR85" s="355"/>
      <c r="OKS85" s="355"/>
      <c r="OKT85" s="355"/>
      <c r="OKU85" s="355"/>
      <c r="OKV85" s="355"/>
      <c r="OKW85" s="355"/>
      <c r="OKX85" s="355"/>
      <c r="OKY85" s="355"/>
      <c r="OKZ85" s="355"/>
      <c r="OLA85" s="355"/>
      <c r="OLB85" s="355"/>
      <c r="OLC85" s="355"/>
      <c r="OLD85" s="355"/>
      <c r="OLE85" s="355"/>
      <c r="OLF85" s="355"/>
      <c r="OLG85" s="355"/>
      <c r="OLH85" s="355"/>
      <c r="OLI85" s="355"/>
      <c r="OLJ85" s="355"/>
      <c r="OLK85" s="355"/>
      <c r="OLL85" s="355"/>
      <c r="OLM85" s="355"/>
      <c r="OLN85" s="355"/>
      <c r="OLO85" s="355"/>
      <c r="OLP85" s="355"/>
      <c r="OLQ85" s="355"/>
      <c r="OLR85" s="355"/>
      <c r="OLS85" s="355"/>
      <c r="OLT85" s="355"/>
      <c r="OLU85" s="355"/>
      <c r="OLV85" s="355"/>
      <c r="OLW85" s="355"/>
      <c r="OLX85" s="355"/>
      <c r="OLY85" s="355"/>
      <c r="OLZ85" s="355"/>
      <c r="OMA85" s="355"/>
      <c r="OMB85" s="355"/>
      <c r="OMC85" s="355"/>
      <c r="OMD85" s="355"/>
      <c r="OME85" s="355"/>
      <c r="OMF85" s="355"/>
      <c r="OMG85" s="355"/>
      <c r="OMH85" s="355"/>
      <c r="OMI85" s="355"/>
      <c r="OMJ85" s="355"/>
      <c r="OMK85" s="355"/>
      <c r="OML85" s="355"/>
      <c r="OMM85" s="355"/>
      <c r="OMN85" s="355"/>
      <c r="OMO85" s="355"/>
      <c r="OMP85" s="355"/>
      <c r="OMQ85" s="355"/>
      <c r="OMR85" s="355"/>
      <c r="OMS85" s="355"/>
      <c r="OMT85" s="355"/>
      <c r="OMU85" s="355"/>
      <c r="ONB85" s="355"/>
      <c r="ONC85" s="355"/>
      <c r="OND85" s="355"/>
      <c r="ONE85" s="355"/>
      <c r="ONF85" s="355"/>
      <c r="ONG85" s="355"/>
      <c r="ONH85" s="355"/>
      <c r="ONI85" s="355"/>
      <c r="ONJ85" s="355"/>
      <c r="ONK85" s="355"/>
      <c r="ONL85" s="355"/>
      <c r="ONM85" s="355"/>
      <c r="ONN85" s="355"/>
      <c r="ONO85" s="355"/>
      <c r="ONP85" s="355"/>
      <c r="ONQ85" s="355"/>
      <c r="ONR85" s="355"/>
      <c r="ONS85" s="355"/>
      <c r="ONT85" s="355"/>
      <c r="ONU85" s="355"/>
      <c r="ONV85" s="355"/>
      <c r="ONW85" s="355"/>
      <c r="ONX85" s="355"/>
      <c r="ONY85" s="355"/>
      <c r="ONZ85" s="355"/>
      <c r="OOA85" s="355"/>
      <c r="OOB85" s="355"/>
      <c r="OOC85" s="355"/>
      <c r="OOD85" s="355"/>
      <c r="OOE85" s="355"/>
      <c r="OOF85" s="355"/>
      <c r="OOG85" s="355"/>
      <c r="OOH85" s="355"/>
      <c r="OOI85" s="355"/>
      <c r="OOJ85" s="355"/>
      <c r="OOK85" s="355"/>
      <c r="OOL85" s="355"/>
      <c r="OOM85" s="355"/>
      <c r="OON85" s="355"/>
      <c r="OOO85" s="355"/>
      <c r="OOP85" s="355"/>
      <c r="OOQ85" s="355"/>
      <c r="OOR85" s="355"/>
      <c r="OOS85" s="355"/>
      <c r="OOT85" s="355"/>
      <c r="OOU85" s="355"/>
      <c r="OOV85" s="355"/>
      <c r="OOW85" s="355"/>
      <c r="OOX85" s="355"/>
      <c r="OOY85" s="355"/>
      <c r="OOZ85" s="355"/>
      <c r="OPA85" s="355"/>
      <c r="OPB85" s="355"/>
      <c r="OPC85" s="355"/>
      <c r="OPD85" s="355"/>
      <c r="OPE85" s="355"/>
      <c r="OPF85" s="355"/>
      <c r="OPG85" s="355"/>
      <c r="OPH85" s="355"/>
      <c r="OPI85" s="355"/>
      <c r="OPJ85" s="355"/>
      <c r="OPK85" s="355"/>
      <c r="OPL85" s="355"/>
      <c r="OPM85" s="355"/>
      <c r="OPN85" s="355"/>
      <c r="OPO85" s="355"/>
      <c r="OPP85" s="355"/>
      <c r="OPQ85" s="355"/>
      <c r="OPR85" s="355"/>
      <c r="OPS85" s="355"/>
      <c r="OPT85" s="355"/>
      <c r="OPU85" s="355"/>
      <c r="OPV85" s="355"/>
      <c r="OPW85" s="355"/>
      <c r="OPX85" s="355"/>
      <c r="OPY85" s="355"/>
      <c r="OPZ85" s="355"/>
      <c r="OQA85" s="355"/>
      <c r="OQB85" s="355"/>
      <c r="OQC85" s="355"/>
      <c r="OQD85" s="355"/>
      <c r="OQE85" s="355"/>
      <c r="OQF85" s="355"/>
      <c r="OQG85" s="355"/>
      <c r="OQH85" s="355"/>
      <c r="OQI85" s="355"/>
      <c r="OQJ85" s="355"/>
      <c r="OQK85" s="355"/>
      <c r="OQL85" s="355"/>
      <c r="OQM85" s="355"/>
      <c r="OQN85" s="355"/>
      <c r="OQO85" s="355"/>
      <c r="OQP85" s="355"/>
      <c r="OQQ85" s="355"/>
      <c r="OQR85" s="355"/>
      <c r="OQS85" s="355"/>
      <c r="OQT85" s="355"/>
      <c r="OQU85" s="355"/>
      <c r="OQV85" s="355"/>
      <c r="OQW85" s="355"/>
      <c r="OQX85" s="355"/>
      <c r="OQY85" s="355"/>
      <c r="OQZ85" s="355"/>
      <c r="ORA85" s="355"/>
      <c r="ORB85" s="355"/>
      <c r="ORC85" s="355"/>
      <c r="ORD85" s="355"/>
      <c r="ORE85" s="355"/>
      <c r="ORF85" s="355"/>
      <c r="ORG85" s="355"/>
      <c r="ORH85" s="355"/>
      <c r="ORI85" s="355"/>
      <c r="ORJ85" s="355"/>
      <c r="ORK85" s="355"/>
      <c r="ORL85" s="355"/>
      <c r="ORM85" s="355"/>
      <c r="ORN85" s="355"/>
      <c r="ORO85" s="355"/>
      <c r="ORP85" s="355"/>
      <c r="ORQ85" s="355"/>
      <c r="ORR85" s="355"/>
      <c r="ORS85" s="355"/>
      <c r="ORT85" s="355"/>
      <c r="ORU85" s="355"/>
      <c r="ORV85" s="355"/>
      <c r="ORW85" s="355"/>
      <c r="ORX85" s="355"/>
      <c r="ORY85" s="355"/>
      <c r="ORZ85" s="355"/>
      <c r="OSA85" s="355"/>
      <c r="OSB85" s="355"/>
      <c r="OSC85" s="355"/>
      <c r="OSD85" s="355"/>
      <c r="OSE85" s="355"/>
      <c r="OSF85" s="355"/>
      <c r="OSG85" s="355"/>
      <c r="OSH85" s="355"/>
      <c r="OSI85" s="355"/>
      <c r="OSJ85" s="355"/>
      <c r="OSK85" s="355"/>
      <c r="OSL85" s="355"/>
      <c r="OSM85" s="355"/>
      <c r="OSN85" s="355"/>
      <c r="OSO85" s="355"/>
      <c r="OSP85" s="355"/>
      <c r="OSQ85" s="355"/>
      <c r="OSR85" s="355"/>
      <c r="OSS85" s="355"/>
      <c r="OST85" s="355"/>
      <c r="OSU85" s="355"/>
      <c r="OSV85" s="355"/>
      <c r="OSW85" s="355"/>
      <c r="OSX85" s="355"/>
      <c r="OSY85" s="355"/>
      <c r="OSZ85" s="355"/>
      <c r="OTA85" s="355"/>
      <c r="OTB85" s="355"/>
      <c r="OTC85" s="355"/>
      <c r="OTD85" s="355"/>
      <c r="OTE85" s="355"/>
      <c r="OTF85" s="355"/>
      <c r="OTG85" s="355"/>
      <c r="OTH85" s="355"/>
      <c r="OTI85" s="355"/>
      <c r="OTJ85" s="355"/>
      <c r="OTK85" s="355"/>
      <c r="OTL85" s="355"/>
      <c r="OTM85" s="355"/>
      <c r="OTN85" s="355"/>
      <c r="OTO85" s="355"/>
      <c r="OTP85" s="355"/>
      <c r="OTQ85" s="355"/>
      <c r="OTR85" s="355"/>
      <c r="OTS85" s="355"/>
      <c r="OTT85" s="355"/>
      <c r="OTU85" s="355"/>
      <c r="OTV85" s="355"/>
      <c r="OTW85" s="355"/>
      <c r="OTX85" s="355"/>
      <c r="OTY85" s="355"/>
      <c r="OTZ85" s="355"/>
      <c r="OUA85" s="355"/>
      <c r="OUB85" s="355"/>
      <c r="OUC85" s="355"/>
      <c r="OUD85" s="355"/>
      <c r="OUE85" s="355"/>
      <c r="OUF85" s="355"/>
      <c r="OUG85" s="355"/>
      <c r="OUH85" s="355"/>
      <c r="OUI85" s="355"/>
      <c r="OUJ85" s="355"/>
      <c r="OUK85" s="355"/>
      <c r="OUL85" s="355"/>
      <c r="OUM85" s="355"/>
      <c r="OUN85" s="355"/>
      <c r="OUO85" s="355"/>
      <c r="OUP85" s="355"/>
      <c r="OUQ85" s="355"/>
      <c r="OUR85" s="355"/>
      <c r="OUS85" s="355"/>
      <c r="OUT85" s="355"/>
      <c r="OUU85" s="355"/>
      <c r="OUV85" s="355"/>
      <c r="OUW85" s="355"/>
      <c r="OUX85" s="355"/>
      <c r="OUY85" s="355"/>
      <c r="OUZ85" s="355"/>
      <c r="OVA85" s="355"/>
      <c r="OVB85" s="355"/>
      <c r="OVC85" s="355"/>
      <c r="OVD85" s="355"/>
      <c r="OVE85" s="355"/>
      <c r="OVF85" s="355"/>
      <c r="OVG85" s="355"/>
      <c r="OVH85" s="355"/>
      <c r="OVI85" s="355"/>
      <c r="OVJ85" s="355"/>
      <c r="OVK85" s="355"/>
      <c r="OVL85" s="355"/>
      <c r="OVM85" s="355"/>
      <c r="OVN85" s="355"/>
      <c r="OVO85" s="355"/>
      <c r="OVP85" s="355"/>
      <c r="OVQ85" s="355"/>
      <c r="OVR85" s="355"/>
      <c r="OVS85" s="355"/>
      <c r="OVT85" s="355"/>
      <c r="OVU85" s="355"/>
      <c r="OVV85" s="355"/>
      <c r="OVW85" s="355"/>
      <c r="OVX85" s="355"/>
      <c r="OVY85" s="355"/>
      <c r="OVZ85" s="355"/>
      <c r="OWA85" s="355"/>
      <c r="OWB85" s="355"/>
      <c r="OWC85" s="355"/>
      <c r="OWD85" s="355"/>
      <c r="OWE85" s="355"/>
      <c r="OWF85" s="355"/>
      <c r="OWG85" s="355"/>
      <c r="OWH85" s="355"/>
      <c r="OWI85" s="355"/>
      <c r="OWJ85" s="355"/>
      <c r="OWK85" s="355"/>
      <c r="OWL85" s="355"/>
      <c r="OWM85" s="355"/>
      <c r="OWN85" s="355"/>
      <c r="OWO85" s="355"/>
      <c r="OWP85" s="355"/>
      <c r="OWQ85" s="355"/>
      <c r="OWX85" s="355"/>
      <c r="OWY85" s="355"/>
      <c r="OWZ85" s="355"/>
      <c r="OXA85" s="355"/>
      <c r="OXB85" s="355"/>
      <c r="OXC85" s="355"/>
      <c r="OXD85" s="355"/>
      <c r="OXE85" s="355"/>
      <c r="OXF85" s="355"/>
      <c r="OXG85" s="355"/>
      <c r="OXH85" s="355"/>
      <c r="OXI85" s="355"/>
      <c r="OXJ85" s="355"/>
      <c r="OXK85" s="355"/>
      <c r="OXL85" s="355"/>
      <c r="OXM85" s="355"/>
      <c r="OXN85" s="355"/>
      <c r="OXO85" s="355"/>
      <c r="OXP85" s="355"/>
      <c r="OXQ85" s="355"/>
      <c r="OXR85" s="355"/>
      <c r="OXS85" s="355"/>
      <c r="OXT85" s="355"/>
      <c r="OXU85" s="355"/>
      <c r="OXV85" s="355"/>
      <c r="OXW85" s="355"/>
      <c r="OXX85" s="355"/>
      <c r="OXY85" s="355"/>
      <c r="OXZ85" s="355"/>
      <c r="OYA85" s="355"/>
      <c r="OYB85" s="355"/>
      <c r="OYC85" s="355"/>
      <c r="OYD85" s="355"/>
      <c r="OYE85" s="355"/>
      <c r="OYF85" s="355"/>
      <c r="OYG85" s="355"/>
      <c r="OYH85" s="355"/>
      <c r="OYI85" s="355"/>
      <c r="OYJ85" s="355"/>
      <c r="OYK85" s="355"/>
      <c r="OYL85" s="355"/>
      <c r="OYM85" s="355"/>
      <c r="OYN85" s="355"/>
      <c r="OYO85" s="355"/>
      <c r="OYP85" s="355"/>
      <c r="OYQ85" s="355"/>
      <c r="OYR85" s="355"/>
      <c r="OYS85" s="355"/>
      <c r="OYT85" s="355"/>
      <c r="OYU85" s="355"/>
      <c r="OYV85" s="355"/>
      <c r="OYW85" s="355"/>
      <c r="OYX85" s="355"/>
      <c r="OYY85" s="355"/>
      <c r="OYZ85" s="355"/>
      <c r="OZA85" s="355"/>
      <c r="OZB85" s="355"/>
      <c r="OZC85" s="355"/>
      <c r="OZD85" s="355"/>
      <c r="OZE85" s="355"/>
      <c r="OZF85" s="355"/>
      <c r="OZG85" s="355"/>
      <c r="OZH85" s="355"/>
      <c r="OZI85" s="355"/>
      <c r="OZJ85" s="355"/>
      <c r="OZK85" s="355"/>
      <c r="OZL85" s="355"/>
      <c r="OZM85" s="355"/>
      <c r="OZN85" s="355"/>
      <c r="OZO85" s="355"/>
      <c r="OZP85" s="355"/>
      <c r="OZQ85" s="355"/>
      <c r="OZR85" s="355"/>
      <c r="OZS85" s="355"/>
      <c r="OZT85" s="355"/>
      <c r="OZU85" s="355"/>
      <c r="OZV85" s="355"/>
      <c r="OZW85" s="355"/>
      <c r="OZX85" s="355"/>
      <c r="OZY85" s="355"/>
      <c r="OZZ85" s="355"/>
      <c r="PAA85" s="355"/>
      <c r="PAB85" s="355"/>
      <c r="PAC85" s="355"/>
      <c r="PAD85" s="355"/>
      <c r="PAE85" s="355"/>
      <c r="PAF85" s="355"/>
      <c r="PAG85" s="355"/>
      <c r="PAH85" s="355"/>
      <c r="PAI85" s="355"/>
      <c r="PAJ85" s="355"/>
      <c r="PAK85" s="355"/>
      <c r="PAL85" s="355"/>
      <c r="PAM85" s="355"/>
      <c r="PAN85" s="355"/>
      <c r="PAO85" s="355"/>
      <c r="PAP85" s="355"/>
      <c r="PAQ85" s="355"/>
      <c r="PAR85" s="355"/>
      <c r="PAS85" s="355"/>
      <c r="PAT85" s="355"/>
      <c r="PAU85" s="355"/>
      <c r="PAV85" s="355"/>
      <c r="PAW85" s="355"/>
      <c r="PAX85" s="355"/>
      <c r="PAY85" s="355"/>
      <c r="PAZ85" s="355"/>
      <c r="PBA85" s="355"/>
      <c r="PBB85" s="355"/>
      <c r="PBC85" s="355"/>
      <c r="PBD85" s="355"/>
      <c r="PBE85" s="355"/>
      <c r="PBF85" s="355"/>
      <c r="PBG85" s="355"/>
      <c r="PBH85" s="355"/>
      <c r="PBI85" s="355"/>
      <c r="PBJ85" s="355"/>
      <c r="PBK85" s="355"/>
      <c r="PBL85" s="355"/>
      <c r="PBM85" s="355"/>
      <c r="PBN85" s="355"/>
      <c r="PBO85" s="355"/>
      <c r="PBP85" s="355"/>
      <c r="PBQ85" s="355"/>
      <c r="PBR85" s="355"/>
      <c r="PBS85" s="355"/>
      <c r="PBT85" s="355"/>
      <c r="PBU85" s="355"/>
      <c r="PBV85" s="355"/>
      <c r="PBW85" s="355"/>
      <c r="PBX85" s="355"/>
      <c r="PBY85" s="355"/>
      <c r="PBZ85" s="355"/>
      <c r="PCA85" s="355"/>
      <c r="PCB85" s="355"/>
      <c r="PCC85" s="355"/>
      <c r="PCD85" s="355"/>
      <c r="PCE85" s="355"/>
      <c r="PCF85" s="355"/>
      <c r="PCG85" s="355"/>
      <c r="PCH85" s="355"/>
      <c r="PCI85" s="355"/>
      <c r="PCJ85" s="355"/>
      <c r="PCK85" s="355"/>
      <c r="PCL85" s="355"/>
      <c r="PCM85" s="355"/>
      <c r="PCN85" s="355"/>
      <c r="PCO85" s="355"/>
      <c r="PCP85" s="355"/>
      <c r="PCQ85" s="355"/>
      <c r="PCR85" s="355"/>
      <c r="PCS85" s="355"/>
      <c r="PCT85" s="355"/>
      <c r="PCU85" s="355"/>
      <c r="PCV85" s="355"/>
      <c r="PCW85" s="355"/>
      <c r="PCX85" s="355"/>
      <c r="PCY85" s="355"/>
      <c r="PCZ85" s="355"/>
      <c r="PDA85" s="355"/>
      <c r="PDB85" s="355"/>
      <c r="PDC85" s="355"/>
      <c r="PDD85" s="355"/>
      <c r="PDE85" s="355"/>
      <c r="PDF85" s="355"/>
      <c r="PDG85" s="355"/>
      <c r="PDH85" s="355"/>
      <c r="PDI85" s="355"/>
      <c r="PDJ85" s="355"/>
      <c r="PDK85" s="355"/>
      <c r="PDL85" s="355"/>
      <c r="PDM85" s="355"/>
      <c r="PDN85" s="355"/>
      <c r="PDO85" s="355"/>
      <c r="PDP85" s="355"/>
      <c r="PDQ85" s="355"/>
      <c r="PDR85" s="355"/>
      <c r="PDS85" s="355"/>
      <c r="PDT85" s="355"/>
      <c r="PDU85" s="355"/>
      <c r="PDV85" s="355"/>
      <c r="PDW85" s="355"/>
      <c r="PDX85" s="355"/>
      <c r="PDY85" s="355"/>
      <c r="PDZ85" s="355"/>
      <c r="PEA85" s="355"/>
      <c r="PEB85" s="355"/>
      <c r="PEC85" s="355"/>
      <c r="PED85" s="355"/>
      <c r="PEE85" s="355"/>
      <c r="PEF85" s="355"/>
      <c r="PEG85" s="355"/>
      <c r="PEH85" s="355"/>
      <c r="PEI85" s="355"/>
      <c r="PEJ85" s="355"/>
      <c r="PEK85" s="355"/>
      <c r="PEL85" s="355"/>
      <c r="PEM85" s="355"/>
      <c r="PEN85" s="355"/>
      <c r="PEO85" s="355"/>
      <c r="PEP85" s="355"/>
      <c r="PEQ85" s="355"/>
      <c r="PER85" s="355"/>
      <c r="PES85" s="355"/>
      <c r="PET85" s="355"/>
      <c r="PEU85" s="355"/>
      <c r="PEV85" s="355"/>
      <c r="PEW85" s="355"/>
      <c r="PEX85" s="355"/>
      <c r="PEY85" s="355"/>
      <c r="PEZ85" s="355"/>
      <c r="PFA85" s="355"/>
      <c r="PFB85" s="355"/>
      <c r="PFC85" s="355"/>
      <c r="PFD85" s="355"/>
      <c r="PFE85" s="355"/>
      <c r="PFF85" s="355"/>
      <c r="PFG85" s="355"/>
      <c r="PFH85" s="355"/>
      <c r="PFI85" s="355"/>
      <c r="PFJ85" s="355"/>
      <c r="PFK85" s="355"/>
      <c r="PFL85" s="355"/>
      <c r="PFM85" s="355"/>
      <c r="PFN85" s="355"/>
      <c r="PFO85" s="355"/>
      <c r="PFP85" s="355"/>
      <c r="PFQ85" s="355"/>
      <c r="PFR85" s="355"/>
      <c r="PFS85" s="355"/>
      <c r="PFT85" s="355"/>
      <c r="PFU85" s="355"/>
      <c r="PFV85" s="355"/>
      <c r="PFW85" s="355"/>
      <c r="PFX85" s="355"/>
      <c r="PFY85" s="355"/>
      <c r="PFZ85" s="355"/>
      <c r="PGA85" s="355"/>
      <c r="PGB85" s="355"/>
      <c r="PGC85" s="355"/>
      <c r="PGD85" s="355"/>
      <c r="PGE85" s="355"/>
      <c r="PGF85" s="355"/>
      <c r="PGG85" s="355"/>
      <c r="PGH85" s="355"/>
      <c r="PGI85" s="355"/>
      <c r="PGJ85" s="355"/>
      <c r="PGK85" s="355"/>
      <c r="PGL85" s="355"/>
      <c r="PGM85" s="355"/>
      <c r="PGT85" s="355"/>
      <c r="PGU85" s="355"/>
      <c r="PGV85" s="355"/>
      <c r="PGW85" s="355"/>
      <c r="PGX85" s="355"/>
      <c r="PGY85" s="355"/>
      <c r="PGZ85" s="355"/>
      <c r="PHA85" s="355"/>
      <c r="PHB85" s="355"/>
      <c r="PHC85" s="355"/>
      <c r="PHD85" s="355"/>
      <c r="PHE85" s="355"/>
      <c r="PHF85" s="355"/>
      <c r="PHG85" s="355"/>
      <c r="PHH85" s="355"/>
      <c r="PHI85" s="355"/>
      <c r="PHJ85" s="355"/>
      <c r="PHK85" s="355"/>
      <c r="PHL85" s="355"/>
      <c r="PHM85" s="355"/>
      <c r="PHN85" s="355"/>
      <c r="PHO85" s="355"/>
      <c r="PHP85" s="355"/>
      <c r="PHQ85" s="355"/>
      <c r="PHR85" s="355"/>
      <c r="PHS85" s="355"/>
      <c r="PHT85" s="355"/>
      <c r="PHU85" s="355"/>
      <c r="PHV85" s="355"/>
      <c r="PHW85" s="355"/>
      <c r="PHX85" s="355"/>
      <c r="PHY85" s="355"/>
      <c r="PHZ85" s="355"/>
      <c r="PIA85" s="355"/>
      <c r="PIB85" s="355"/>
      <c r="PIC85" s="355"/>
      <c r="PID85" s="355"/>
      <c r="PIE85" s="355"/>
      <c r="PIF85" s="355"/>
      <c r="PIG85" s="355"/>
      <c r="PIH85" s="355"/>
      <c r="PII85" s="355"/>
      <c r="PIJ85" s="355"/>
      <c r="PIK85" s="355"/>
      <c r="PIL85" s="355"/>
      <c r="PIM85" s="355"/>
      <c r="PIN85" s="355"/>
      <c r="PIO85" s="355"/>
      <c r="PIP85" s="355"/>
      <c r="PIQ85" s="355"/>
      <c r="PIR85" s="355"/>
      <c r="PIS85" s="355"/>
      <c r="PIT85" s="355"/>
      <c r="PIU85" s="355"/>
      <c r="PIV85" s="355"/>
      <c r="PIW85" s="355"/>
      <c r="PIX85" s="355"/>
      <c r="PIY85" s="355"/>
      <c r="PIZ85" s="355"/>
      <c r="PJA85" s="355"/>
      <c r="PJB85" s="355"/>
      <c r="PJC85" s="355"/>
      <c r="PJD85" s="355"/>
      <c r="PJE85" s="355"/>
      <c r="PJF85" s="355"/>
      <c r="PJG85" s="355"/>
      <c r="PJH85" s="355"/>
      <c r="PJI85" s="355"/>
      <c r="PJJ85" s="355"/>
      <c r="PJK85" s="355"/>
      <c r="PJL85" s="355"/>
      <c r="PJM85" s="355"/>
      <c r="PJN85" s="355"/>
      <c r="PJO85" s="355"/>
      <c r="PJP85" s="355"/>
      <c r="PJQ85" s="355"/>
      <c r="PJR85" s="355"/>
      <c r="PJS85" s="355"/>
      <c r="PJT85" s="355"/>
      <c r="PJU85" s="355"/>
      <c r="PJV85" s="355"/>
      <c r="PJW85" s="355"/>
      <c r="PJX85" s="355"/>
      <c r="PJY85" s="355"/>
      <c r="PJZ85" s="355"/>
      <c r="PKA85" s="355"/>
      <c r="PKB85" s="355"/>
      <c r="PKC85" s="355"/>
      <c r="PKD85" s="355"/>
      <c r="PKE85" s="355"/>
      <c r="PKF85" s="355"/>
      <c r="PKG85" s="355"/>
      <c r="PKH85" s="355"/>
      <c r="PKI85" s="355"/>
      <c r="PKJ85" s="355"/>
      <c r="PKK85" s="355"/>
      <c r="PKL85" s="355"/>
      <c r="PKM85" s="355"/>
      <c r="PKN85" s="355"/>
      <c r="PKO85" s="355"/>
      <c r="PKP85" s="355"/>
      <c r="PKQ85" s="355"/>
      <c r="PKR85" s="355"/>
      <c r="PKS85" s="355"/>
      <c r="PKT85" s="355"/>
      <c r="PKU85" s="355"/>
      <c r="PKV85" s="355"/>
      <c r="PKW85" s="355"/>
      <c r="PKX85" s="355"/>
      <c r="PKY85" s="355"/>
      <c r="PKZ85" s="355"/>
      <c r="PLA85" s="355"/>
      <c r="PLB85" s="355"/>
      <c r="PLC85" s="355"/>
      <c r="PLD85" s="355"/>
      <c r="PLE85" s="355"/>
      <c r="PLF85" s="355"/>
      <c r="PLG85" s="355"/>
      <c r="PLH85" s="355"/>
      <c r="PLI85" s="355"/>
      <c r="PLJ85" s="355"/>
      <c r="PLK85" s="355"/>
      <c r="PLL85" s="355"/>
      <c r="PLM85" s="355"/>
      <c r="PLN85" s="355"/>
      <c r="PLO85" s="355"/>
      <c r="PLP85" s="355"/>
      <c r="PLQ85" s="355"/>
      <c r="PLR85" s="355"/>
      <c r="PLS85" s="355"/>
      <c r="PLT85" s="355"/>
      <c r="PLU85" s="355"/>
      <c r="PLV85" s="355"/>
      <c r="PLW85" s="355"/>
      <c r="PLX85" s="355"/>
      <c r="PLY85" s="355"/>
      <c r="PLZ85" s="355"/>
      <c r="PMA85" s="355"/>
      <c r="PMB85" s="355"/>
      <c r="PMC85" s="355"/>
      <c r="PMD85" s="355"/>
      <c r="PME85" s="355"/>
      <c r="PMF85" s="355"/>
      <c r="PMG85" s="355"/>
      <c r="PMH85" s="355"/>
      <c r="PMI85" s="355"/>
      <c r="PMJ85" s="355"/>
      <c r="PMK85" s="355"/>
      <c r="PML85" s="355"/>
      <c r="PMM85" s="355"/>
      <c r="PMN85" s="355"/>
      <c r="PMO85" s="355"/>
      <c r="PMP85" s="355"/>
      <c r="PMQ85" s="355"/>
      <c r="PMR85" s="355"/>
      <c r="PMS85" s="355"/>
      <c r="PMT85" s="355"/>
      <c r="PMU85" s="355"/>
      <c r="PMV85" s="355"/>
      <c r="PMW85" s="355"/>
      <c r="PMX85" s="355"/>
      <c r="PMY85" s="355"/>
      <c r="PMZ85" s="355"/>
      <c r="PNA85" s="355"/>
      <c r="PNB85" s="355"/>
      <c r="PNC85" s="355"/>
      <c r="PND85" s="355"/>
      <c r="PNE85" s="355"/>
      <c r="PNF85" s="355"/>
      <c r="PNG85" s="355"/>
      <c r="PNH85" s="355"/>
      <c r="PNI85" s="355"/>
      <c r="PNJ85" s="355"/>
      <c r="PNK85" s="355"/>
      <c r="PNL85" s="355"/>
      <c r="PNM85" s="355"/>
      <c r="PNN85" s="355"/>
      <c r="PNO85" s="355"/>
      <c r="PNP85" s="355"/>
      <c r="PNQ85" s="355"/>
      <c r="PNR85" s="355"/>
      <c r="PNS85" s="355"/>
      <c r="PNT85" s="355"/>
      <c r="PNU85" s="355"/>
      <c r="PNV85" s="355"/>
      <c r="PNW85" s="355"/>
      <c r="PNX85" s="355"/>
      <c r="PNY85" s="355"/>
      <c r="PNZ85" s="355"/>
      <c r="POA85" s="355"/>
      <c r="POB85" s="355"/>
      <c r="POC85" s="355"/>
      <c r="POD85" s="355"/>
      <c r="POE85" s="355"/>
      <c r="POF85" s="355"/>
      <c r="POG85" s="355"/>
      <c r="POH85" s="355"/>
      <c r="POI85" s="355"/>
      <c r="POJ85" s="355"/>
      <c r="POK85" s="355"/>
      <c r="POL85" s="355"/>
      <c r="POM85" s="355"/>
      <c r="PON85" s="355"/>
      <c r="POO85" s="355"/>
      <c r="POP85" s="355"/>
      <c r="POQ85" s="355"/>
      <c r="POR85" s="355"/>
      <c r="POS85" s="355"/>
      <c r="POT85" s="355"/>
      <c r="POU85" s="355"/>
      <c r="POV85" s="355"/>
      <c r="POW85" s="355"/>
      <c r="POX85" s="355"/>
      <c r="POY85" s="355"/>
      <c r="POZ85" s="355"/>
      <c r="PPA85" s="355"/>
      <c r="PPB85" s="355"/>
      <c r="PPC85" s="355"/>
      <c r="PPD85" s="355"/>
      <c r="PPE85" s="355"/>
      <c r="PPF85" s="355"/>
      <c r="PPG85" s="355"/>
      <c r="PPH85" s="355"/>
      <c r="PPI85" s="355"/>
      <c r="PPJ85" s="355"/>
      <c r="PPK85" s="355"/>
      <c r="PPL85" s="355"/>
      <c r="PPM85" s="355"/>
      <c r="PPN85" s="355"/>
      <c r="PPO85" s="355"/>
      <c r="PPP85" s="355"/>
      <c r="PPQ85" s="355"/>
      <c r="PPR85" s="355"/>
      <c r="PPS85" s="355"/>
      <c r="PPT85" s="355"/>
      <c r="PPU85" s="355"/>
      <c r="PPV85" s="355"/>
      <c r="PPW85" s="355"/>
      <c r="PPX85" s="355"/>
      <c r="PPY85" s="355"/>
      <c r="PPZ85" s="355"/>
      <c r="PQA85" s="355"/>
      <c r="PQB85" s="355"/>
      <c r="PQC85" s="355"/>
      <c r="PQD85" s="355"/>
      <c r="PQE85" s="355"/>
      <c r="PQF85" s="355"/>
      <c r="PQG85" s="355"/>
      <c r="PQH85" s="355"/>
      <c r="PQI85" s="355"/>
      <c r="PQP85" s="355"/>
      <c r="PQQ85" s="355"/>
      <c r="PQR85" s="355"/>
      <c r="PQS85" s="355"/>
      <c r="PQT85" s="355"/>
      <c r="PQU85" s="355"/>
      <c r="PQV85" s="355"/>
      <c r="PQW85" s="355"/>
      <c r="PQX85" s="355"/>
      <c r="PQY85" s="355"/>
      <c r="PQZ85" s="355"/>
      <c r="PRA85" s="355"/>
      <c r="PRB85" s="355"/>
      <c r="PRC85" s="355"/>
      <c r="PRD85" s="355"/>
      <c r="PRE85" s="355"/>
      <c r="PRF85" s="355"/>
      <c r="PRG85" s="355"/>
      <c r="PRH85" s="355"/>
      <c r="PRI85" s="355"/>
      <c r="PRJ85" s="355"/>
      <c r="PRK85" s="355"/>
      <c r="PRL85" s="355"/>
      <c r="PRM85" s="355"/>
      <c r="PRN85" s="355"/>
      <c r="PRO85" s="355"/>
      <c r="PRP85" s="355"/>
      <c r="PRQ85" s="355"/>
      <c r="PRR85" s="355"/>
      <c r="PRS85" s="355"/>
      <c r="PRT85" s="355"/>
      <c r="PRU85" s="355"/>
      <c r="PRV85" s="355"/>
      <c r="PRW85" s="355"/>
      <c r="PRX85" s="355"/>
      <c r="PRY85" s="355"/>
      <c r="PRZ85" s="355"/>
      <c r="PSA85" s="355"/>
      <c r="PSB85" s="355"/>
      <c r="PSC85" s="355"/>
      <c r="PSD85" s="355"/>
      <c r="PSE85" s="355"/>
      <c r="PSF85" s="355"/>
      <c r="PSG85" s="355"/>
      <c r="PSH85" s="355"/>
      <c r="PSI85" s="355"/>
      <c r="PSJ85" s="355"/>
      <c r="PSK85" s="355"/>
      <c r="PSL85" s="355"/>
      <c r="PSM85" s="355"/>
      <c r="PSN85" s="355"/>
      <c r="PSO85" s="355"/>
      <c r="PSP85" s="355"/>
      <c r="PSQ85" s="355"/>
      <c r="PSR85" s="355"/>
      <c r="PSS85" s="355"/>
      <c r="PST85" s="355"/>
      <c r="PSU85" s="355"/>
      <c r="PSV85" s="355"/>
      <c r="PSW85" s="355"/>
      <c r="PSX85" s="355"/>
      <c r="PSY85" s="355"/>
      <c r="PSZ85" s="355"/>
      <c r="PTA85" s="355"/>
      <c r="PTB85" s="355"/>
      <c r="PTC85" s="355"/>
      <c r="PTD85" s="355"/>
      <c r="PTE85" s="355"/>
      <c r="PTF85" s="355"/>
      <c r="PTG85" s="355"/>
      <c r="PTH85" s="355"/>
      <c r="PTI85" s="355"/>
      <c r="PTJ85" s="355"/>
      <c r="PTK85" s="355"/>
      <c r="PTL85" s="355"/>
      <c r="PTM85" s="355"/>
      <c r="PTN85" s="355"/>
      <c r="PTO85" s="355"/>
      <c r="PTP85" s="355"/>
      <c r="PTQ85" s="355"/>
      <c r="PTR85" s="355"/>
      <c r="PTS85" s="355"/>
      <c r="PTT85" s="355"/>
      <c r="PTU85" s="355"/>
      <c r="PTV85" s="355"/>
      <c r="PTW85" s="355"/>
      <c r="PTX85" s="355"/>
      <c r="PTY85" s="355"/>
      <c r="PTZ85" s="355"/>
      <c r="PUA85" s="355"/>
      <c r="PUB85" s="355"/>
      <c r="PUC85" s="355"/>
      <c r="PUD85" s="355"/>
      <c r="PUE85" s="355"/>
      <c r="PUF85" s="355"/>
      <c r="PUG85" s="355"/>
      <c r="PUH85" s="355"/>
      <c r="PUI85" s="355"/>
      <c r="PUJ85" s="355"/>
      <c r="PUK85" s="355"/>
      <c r="PUL85" s="355"/>
      <c r="PUM85" s="355"/>
      <c r="PUN85" s="355"/>
      <c r="PUO85" s="355"/>
      <c r="PUP85" s="355"/>
      <c r="PUQ85" s="355"/>
      <c r="PUR85" s="355"/>
      <c r="PUS85" s="355"/>
      <c r="PUT85" s="355"/>
      <c r="PUU85" s="355"/>
      <c r="PUV85" s="355"/>
      <c r="PUW85" s="355"/>
      <c r="PUX85" s="355"/>
      <c r="PUY85" s="355"/>
      <c r="PUZ85" s="355"/>
      <c r="PVA85" s="355"/>
      <c r="PVB85" s="355"/>
      <c r="PVC85" s="355"/>
      <c r="PVD85" s="355"/>
      <c r="PVE85" s="355"/>
      <c r="PVF85" s="355"/>
      <c r="PVG85" s="355"/>
      <c r="PVH85" s="355"/>
      <c r="PVI85" s="355"/>
      <c r="PVJ85" s="355"/>
      <c r="PVK85" s="355"/>
      <c r="PVL85" s="355"/>
      <c r="PVM85" s="355"/>
      <c r="PVN85" s="355"/>
      <c r="PVO85" s="355"/>
      <c r="PVP85" s="355"/>
      <c r="PVQ85" s="355"/>
      <c r="PVR85" s="355"/>
      <c r="PVS85" s="355"/>
      <c r="PVT85" s="355"/>
      <c r="PVU85" s="355"/>
      <c r="PVV85" s="355"/>
      <c r="PVW85" s="355"/>
      <c r="PVX85" s="355"/>
      <c r="PVY85" s="355"/>
      <c r="PVZ85" s="355"/>
      <c r="PWA85" s="355"/>
      <c r="PWB85" s="355"/>
      <c r="PWC85" s="355"/>
      <c r="PWD85" s="355"/>
      <c r="PWE85" s="355"/>
      <c r="PWF85" s="355"/>
      <c r="PWG85" s="355"/>
      <c r="PWH85" s="355"/>
      <c r="PWI85" s="355"/>
      <c r="PWJ85" s="355"/>
      <c r="PWK85" s="355"/>
      <c r="PWL85" s="355"/>
      <c r="PWM85" s="355"/>
      <c r="PWN85" s="355"/>
      <c r="PWO85" s="355"/>
      <c r="PWP85" s="355"/>
      <c r="PWQ85" s="355"/>
      <c r="PWR85" s="355"/>
      <c r="PWS85" s="355"/>
      <c r="PWT85" s="355"/>
      <c r="PWU85" s="355"/>
      <c r="PWV85" s="355"/>
      <c r="PWW85" s="355"/>
      <c r="PWX85" s="355"/>
      <c r="PWY85" s="355"/>
      <c r="PWZ85" s="355"/>
      <c r="PXA85" s="355"/>
      <c r="PXB85" s="355"/>
      <c r="PXC85" s="355"/>
      <c r="PXD85" s="355"/>
      <c r="PXE85" s="355"/>
      <c r="PXF85" s="355"/>
      <c r="PXG85" s="355"/>
      <c r="PXH85" s="355"/>
      <c r="PXI85" s="355"/>
      <c r="PXJ85" s="355"/>
      <c r="PXK85" s="355"/>
      <c r="PXL85" s="355"/>
      <c r="PXM85" s="355"/>
      <c r="PXN85" s="355"/>
      <c r="PXO85" s="355"/>
      <c r="PXP85" s="355"/>
      <c r="PXQ85" s="355"/>
      <c r="PXR85" s="355"/>
      <c r="PXS85" s="355"/>
      <c r="PXT85" s="355"/>
      <c r="PXU85" s="355"/>
      <c r="PXV85" s="355"/>
      <c r="PXW85" s="355"/>
      <c r="PXX85" s="355"/>
      <c r="PXY85" s="355"/>
      <c r="PXZ85" s="355"/>
      <c r="PYA85" s="355"/>
      <c r="PYB85" s="355"/>
      <c r="PYC85" s="355"/>
      <c r="PYD85" s="355"/>
      <c r="PYE85" s="355"/>
      <c r="PYF85" s="355"/>
      <c r="PYG85" s="355"/>
      <c r="PYH85" s="355"/>
      <c r="PYI85" s="355"/>
      <c r="PYJ85" s="355"/>
      <c r="PYK85" s="355"/>
      <c r="PYL85" s="355"/>
      <c r="PYM85" s="355"/>
      <c r="PYN85" s="355"/>
      <c r="PYO85" s="355"/>
      <c r="PYP85" s="355"/>
      <c r="PYQ85" s="355"/>
      <c r="PYR85" s="355"/>
      <c r="PYS85" s="355"/>
      <c r="PYT85" s="355"/>
      <c r="PYU85" s="355"/>
      <c r="PYV85" s="355"/>
      <c r="PYW85" s="355"/>
      <c r="PYX85" s="355"/>
      <c r="PYY85" s="355"/>
      <c r="PYZ85" s="355"/>
      <c r="PZA85" s="355"/>
      <c r="PZB85" s="355"/>
      <c r="PZC85" s="355"/>
      <c r="PZD85" s="355"/>
      <c r="PZE85" s="355"/>
      <c r="PZF85" s="355"/>
      <c r="PZG85" s="355"/>
      <c r="PZH85" s="355"/>
      <c r="PZI85" s="355"/>
      <c r="PZJ85" s="355"/>
      <c r="PZK85" s="355"/>
      <c r="PZL85" s="355"/>
      <c r="PZM85" s="355"/>
      <c r="PZN85" s="355"/>
      <c r="PZO85" s="355"/>
      <c r="PZP85" s="355"/>
      <c r="PZQ85" s="355"/>
      <c r="PZR85" s="355"/>
      <c r="PZS85" s="355"/>
      <c r="PZT85" s="355"/>
      <c r="PZU85" s="355"/>
      <c r="PZV85" s="355"/>
      <c r="PZW85" s="355"/>
      <c r="PZX85" s="355"/>
      <c r="PZY85" s="355"/>
      <c r="PZZ85" s="355"/>
      <c r="QAA85" s="355"/>
      <c r="QAB85" s="355"/>
      <c r="QAC85" s="355"/>
      <c r="QAD85" s="355"/>
      <c r="QAE85" s="355"/>
      <c r="QAL85" s="355"/>
      <c r="QAM85" s="355"/>
      <c r="QAN85" s="355"/>
      <c r="QAO85" s="355"/>
      <c r="QAP85" s="355"/>
      <c r="QAQ85" s="355"/>
      <c r="QAR85" s="355"/>
      <c r="QAS85" s="355"/>
      <c r="QAT85" s="355"/>
      <c r="QAU85" s="355"/>
      <c r="QAV85" s="355"/>
      <c r="QAW85" s="355"/>
      <c r="QAX85" s="355"/>
      <c r="QAY85" s="355"/>
      <c r="QAZ85" s="355"/>
      <c r="QBA85" s="355"/>
      <c r="QBB85" s="355"/>
      <c r="QBC85" s="355"/>
      <c r="QBD85" s="355"/>
      <c r="QBE85" s="355"/>
      <c r="QBF85" s="355"/>
      <c r="QBG85" s="355"/>
      <c r="QBH85" s="355"/>
      <c r="QBI85" s="355"/>
      <c r="QBJ85" s="355"/>
      <c r="QBK85" s="355"/>
      <c r="QBL85" s="355"/>
      <c r="QBM85" s="355"/>
      <c r="QBN85" s="355"/>
      <c r="QBO85" s="355"/>
      <c r="QBP85" s="355"/>
      <c r="QBQ85" s="355"/>
      <c r="QBR85" s="355"/>
      <c r="QBS85" s="355"/>
      <c r="QBT85" s="355"/>
      <c r="QBU85" s="355"/>
      <c r="QBV85" s="355"/>
      <c r="QBW85" s="355"/>
      <c r="QBX85" s="355"/>
      <c r="QBY85" s="355"/>
      <c r="QBZ85" s="355"/>
      <c r="QCA85" s="355"/>
      <c r="QCB85" s="355"/>
      <c r="QCC85" s="355"/>
      <c r="QCD85" s="355"/>
      <c r="QCE85" s="355"/>
      <c r="QCF85" s="355"/>
      <c r="QCG85" s="355"/>
      <c r="QCH85" s="355"/>
      <c r="QCI85" s="355"/>
      <c r="QCJ85" s="355"/>
      <c r="QCK85" s="355"/>
      <c r="QCL85" s="355"/>
      <c r="QCM85" s="355"/>
      <c r="QCN85" s="355"/>
      <c r="QCO85" s="355"/>
      <c r="QCP85" s="355"/>
      <c r="QCQ85" s="355"/>
      <c r="QCR85" s="355"/>
      <c r="QCS85" s="355"/>
      <c r="QCT85" s="355"/>
      <c r="QCU85" s="355"/>
      <c r="QCV85" s="355"/>
      <c r="QCW85" s="355"/>
      <c r="QCX85" s="355"/>
      <c r="QCY85" s="355"/>
      <c r="QCZ85" s="355"/>
      <c r="QDA85" s="355"/>
      <c r="QDB85" s="355"/>
      <c r="QDC85" s="355"/>
      <c r="QDD85" s="355"/>
      <c r="QDE85" s="355"/>
      <c r="QDF85" s="355"/>
      <c r="QDG85" s="355"/>
      <c r="QDH85" s="355"/>
      <c r="QDI85" s="355"/>
      <c r="QDJ85" s="355"/>
      <c r="QDK85" s="355"/>
      <c r="QDL85" s="355"/>
      <c r="QDM85" s="355"/>
      <c r="QDN85" s="355"/>
      <c r="QDO85" s="355"/>
      <c r="QDP85" s="355"/>
      <c r="QDQ85" s="355"/>
      <c r="QDR85" s="355"/>
      <c r="QDS85" s="355"/>
      <c r="QDT85" s="355"/>
      <c r="QDU85" s="355"/>
      <c r="QDV85" s="355"/>
      <c r="QDW85" s="355"/>
      <c r="QDX85" s="355"/>
      <c r="QDY85" s="355"/>
      <c r="QDZ85" s="355"/>
      <c r="QEA85" s="355"/>
      <c r="QEB85" s="355"/>
      <c r="QEC85" s="355"/>
      <c r="QED85" s="355"/>
      <c r="QEE85" s="355"/>
      <c r="QEF85" s="355"/>
      <c r="QEG85" s="355"/>
      <c r="QEH85" s="355"/>
      <c r="QEI85" s="355"/>
      <c r="QEJ85" s="355"/>
      <c r="QEK85" s="355"/>
      <c r="QEL85" s="355"/>
      <c r="QEM85" s="355"/>
      <c r="QEN85" s="355"/>
      <c r="QEO85" s="355"/>
      <c r="QEP85" s="355"/>
      <c r="QEQ85" s="355"/>
      <c r="QER85" s="355"/>
      <c r="QES85" s="355"/>
      <c r="QET85" s="355"/>
      <c r="QEU85" s="355"/>
      <c r="QEV85" s="355"/>
      <c r="QEW85" s="355"/>
      <c r="QEX85" s="355"/>
      <c r="QEY85" s="355"/>
      <c r="QEZ85" s="355"/>
      <c r="QFA85" s="355"/>
      <c r="QFB85" s="355"/>
      <c r="QFC85" s="355"/>
      <c r="QFD85" s="355"/>
      <c r="QFE85" s="355"/>
      <c r="QFF85" s="355"/>
      <c r="QFG85" s="355"/>
      <c r="QFH85" s="355"/>
      <c r="QFI85" s="355"/>
      <c r="QFJ85" s="355"/>
      <c r="QFK85" s="355"/>
      <c r="QFL85" s="355"/>
      <c r="QFM85" s="355"/>
      <c r="QFN85" s="355"/>
      <c r="QFO85" s="355"/>
      <c r="QFP85" s="355"/>
      <c r="QFQ85" s="355"/>
      <c r="QFR85" s="355"/>
      <c r="QFS85" s="355"/>
      <c r="QFT85" s="355"/>
      <c r="QFU85" s="355"/>
      <c r="QFV85" s="355"/>
      <c r="QFW85" s="355"/>
      <c r="QFX85" s="355"/>
      <c r="QFY85" s="355"/>
      <c r="QFZ85" s="355"/>
      <c r="QGA85" s="355"/>
      <c r="QGB85" s="355"/>
      <c r="QGC85" s="355"/>
      <c r="QGD85" s="355"/>
      <c r="QGE85" s="355"/>
      <c r="QGF85" s="355"/>
      <c r="QGG85" s="355"/>
      <c r="QGH85" s="355"/>
      <c r="QGI85" s="355"/>
      <c r="QGJ85" s="355"/>
      <c r="QGK85" s="355"/>
      <c r="QGL85" s="355"/>
      <c r="QGM85" s="355"/>
      <c r="QGN85" s="355"/>
      <c r="QGO85" s="355"/>
      <c r="QGP85" s="355"/>
      <c r="QGQ85" s="355"/>
      <c r="QGR85" s="355"/>
      <c r="QGS85" s="355"/>
      <c r="QGT85" s="355"/>
      <c r="QGU85" s="355"/>
      <c r="QGV85" s="355"/>
      <c r="QGW85" s="355"/>
      <c r="QGX85" s="355"/>
      <c r="QGY85" s="355"/>
      <c r="QGZ85" s="355"/>
      <c r="QHA85" s="355"/>
      <c r="QHB85" s="355"/>
      <c r="QHC85" s="355"/>
      <c r="QHD85" s="355"/>
      <c r="QHE85" s="355"/>
      <c r="QHF85" s="355"/>
      <c r="QHG85" s="355"/>
      <c r="QHH85" s="355"/>
      <c r="QHI85" s="355"/>
      <c r="QHJ85" s="355"/>
      <c r="QHK85" s="355"/>
      <c r="QHL85" s="355"/>
      <c r="QHM85" s="355"/>
      <c r="QHN85" s="355"/>
      <c r="QHO85" s="355"/>
      <c r="QHP85" s="355"/>
      <c r="QHQ85" s="355"/>
      <c r="QHR85" s="355"/>
      <c r="QHS85" s="355"/>
      <c r="QHT85" s="355"/>
      <c r="QHU85" s="355"/>
      <c r="QHV85" s="355"/>
      <c r="QHW85" s="355"/>
      <c r="QHX85" s="355"/>
      <c r="QHY85" s="355"/>
      <c r="QHZ85" s="355"/>
      <c r="QIA85" s="355"/>
      <c r="QIB85" s="355"/>
      <c r="QIC85" s="355"/>
      <c r="QID85" s="355"/>
      <c r="QIE85" s="355"/>
      <c r="QIF85" s="355"/>
      <c r="QIG85" s="355"/>
      <c r="QIH85" s="355"/>
      <c r="QII85" s="355"/>
      <c r="QIJ85" s="355"/>
      <c r="QIK85" s="355"/>
      <c r="QIL85" s="355"/>
      <c r="QIM85" s="355"/>
      <c r="QIN85" s="355"/>
      <c r="QIO85" s="355"/>
      <c r="QIP85" s="355"/>
      <c r="QIQ85" s="355"/>
      <c r="QIR85" s="355"/>
      <c r="QIS85" s="355"/>
      <c r="QIT85" s="355"/>
      <c r="QIU85" s="355"/>
      <c r="QIV85" s="355"/>
      <c r="QIW85" s="355"/>
      <c r="QIX85" s="355"/>
      <c r="QIY85" s="355"/>
      <c r="QIZ85" s="355"/>
      <c r="QJA85" s="355"/>
      <c r="QJB85" s="355"/>
      <c r="QJC85" s="355"/>
      <c r="QJD85" s="355"/>
      <c r="QJE85" s="355"/>
      <c r="QJF85" s="355"/>
      <c r="QJG85" s="355"/>
      <c r="QJH85" s="355"/>
      <c r="QJI85" s="355"/>
      <c r="QJJ85" s="355"/>
      <c r="QJK85" s="355"/>
      <c r="QJL85" s="355"/>
      <c r="QJM85" s="355"/>
      <c r="QJN85" s="355"/>
      <c r="QJO85" s="355"/>
      <c r="QJP85" s="355"/>
      <c r="QJQ85" s="355"/>
      <c r="QJR85" s="355"/>
      <c r="QJS85" s="355"/>
      <c r="QJT85" s="355"/>
      <c r="QJU85" s="355"/>
      <c r="QJV85" s="355"/>
      <c r="QJW85" s="355"/>
      <c r="QJX85" s="355"/>
      <c r="QJY85" s="355"/>
      <c r="QJZ85" s="355"/>
      <c r="QKA85" s="355"/>
      <c r="QKH85" s="355"/>
      <c r="QKI85" s="355"/>
      <c r="QKJ85" s="355"/>
      <c r="QKK85" s="355"/>
      <c r="QKL85" s="355"/>
      <c r="QKM85" s="355"/>
      <c r="QKN85" s="355"/>
      <c r="QKO85" s="355"/>
      <c r="QKP85" s="355"/>
      <c r="QKQ85" s="355"/>
      <c r="QKR85" s="355"/>
      <c r="QKS85" s="355"/>
      <c r="QKT85" s="355"/>
      <c r="QKU85" s="355"/>
      <c r="QKV85" s="355"/>
      <c r="QKW85" s="355"/>
      <c r="QKX85" s="355"/>
      <c r="QKY85" s="355"/>
      <c r="QKZ85" s="355"/>
      <c r="QLA85" s="355"/>
      <c r="QLB85" s="355"/>
      <c r="QLC85" s="355"/>
      <c r="QLD85" s="355"/>
      <c r="QLE85" s="355"/>
      <c r="QLF85" s="355"/>
      <c r="QLG85" s="355"/>
      <c r="QLH85" s="355"/>
      <c r="QLI85" s="355"/>
      <c r="QLJ85" s="355"/>
      <c r="QLK85" s="355"/>
      <c r="QLL85" s="355"/>
      <c r="QLM85" s="355"/>
      <c r="QLN85" s="355"/>
      <c r="QLO85" s="355"/>
      <c r="QLP85" s="355"/>
      <c r="QLQ85" s="355"/>
      <c r="QLR85" s="355"/>
      <c r="QLS85" s="355"/>
      <c r="QLT85" s="355"/>
      <c r="QLU85" s="355"/>
      <c r="QLV85" s="355"/>
      <c r="QLW85" s="355"/>
      <c r="QLX85" s="355"/>
      <c r="QLY85" s="355"/>
      <c r="QLZ85" s="355"/>
      <c r="QMA85" s="355"/>
      <c r="QMB85" s="355"/>
      <c r="QMC85" s="355"/>
      <c r="QMD85" s="355"/>
      <c r="QME85" s="355"/>
      <c r="QMF85" s="355"/>
      <c r="QMG85" s="355"/>
      <c r="QMH85" s="355"/>
      <c r="QMI85" s="355"/>
      <c r="QMJ85" s="355"/>
      <c r="QMK85" s="355"/>
      <c r="QML85" s="355"/>
      <c r="QMM85" s="355"/>
      <c r="QMN85" s="355"/>
      <c r="QMO85" s="355"/>
      <c r="QMP85" s="355"/>
      <c r="QMQ85" s="355"/>
      <c r="QMR85" s="355"/>
      <c r="QMS85" s="355"/>
      <c r="QMT85" s="355"/>
      <c r="QMU85" s="355"/>
      <c r="QMV85" s="355"/>
      <c r="QMW85" s="355"/>
      <c r="QMX85" s="355"/>
      <c r="QMY85" s="355"/>
      <c r="QMZ85" s="355"/>
      <c r="QNA85" s="355"/>
      <c r="QNB85" s="355"/>
      <c r="QNC85" s="355"/>
      <c r="QND85" s="355"/>
      <c r="QNE85" s="355"/>
      <c r="QNF85" s="355"/>
      <c r="QNG85" s="355"/>
      <c r="QNH85" s="355"/>
      <c r="QNI85" s="355"/>
      <c r="QNJ85" s="355"/>
      <c r="QNK85" s="355"/>
      <c r="QNL85" s="355"/>
      <c r="QNM85" s="355"/>
      <c r="QNN85" s="355"/>
      <c r="QNO85" s="355"/>
      <c r="QNP85" s="355"/>
      <c r="QNQ85" s="355"/>
      <c r="QNR85" s="355"/>
      <c r="QNS85" s="355"/>
      <c r="QNT85" s="355"/>
      <c r="QNU85" s="355"/>
      <c r="QNV85" s="355"/>
      <c r="QNW85" s="355"/>
      <c r="QNX85" s="355"/>
      <c r="QNY85" s="355"/>
      <c r="QNZ85" s="355"/>
      <c r="QOA85" s="355"/>
      <c r="QOB85" s="355"/>
      <c r="QOC85" s="355"/>
      <c r="QOD85" s="355"/>
      <c r="QOE85" s="355"/>
      <c r="QOF85" s="355"/>
      <c r="QOG85" s="355"/>
      <c r="QOH85" s="355"/>
      <c r="QOI85" s="355"/>
      <c r="QOJ85" s="355"/>
      <c r="QOK85" s="355"/>
      <c r="QOL85" s="355"/>
      <c r="QOM85" s="355"/>
      <c r="QON85" s="355"/>
      <c r="QOO85" s="355"/>
      <c r="QOP85" s="355"/>
      <c r="QOQ85" s="355"/>
      <c r="QOR85" s="355"/>
      <c r="QOS85" s="355"/>
      <c r="QOT85" s="355"/>
      <c r="QOU85" s="355"/>
      <c r="QOV85" s="355"/>
      <c r="QOW85" s="355"/>
      <c r="QOX85" s="355"/>
      <c r="QOY85" s="355"/>
      <c r="QOZ85" s="355"/>
      <c r="QPA85" s="355"/>
      <c r="QPB85" s="355"/>
      <c r="QPC85" s="355"/>
      <c r="QPD85" s="355"/>
      <c r="QPE85" s="355"/>
      <c r="QPF85" s="355"/>
      <c r="QPG85" s="355"/>
      <c r="QPH85" s="355"/>
      <c r="QPI85" s="355"/>
      <c r="QPJ85" s="355"/>
      <c r="QPK85" s="355"/>
      <c r="QPL85" s="355"/>
      <c r="QPM85" s="355"/>
      <c r="QPN85" s="355"/>
      <c r="QPO85" s="355"/>
      <c r="QPP85" s="355"/>
      <c r="QPQ85" s="355"/>
      <c r="QPR85" s="355"/>
      <c r="QPS85" s="355"/>
      <c r="QPT85" s="355"/>
      <c r="QPU85" s="355"/>
      <c r="QPV85" s="355"/>
      <c r="QPW85" s="355"/>
      <c r="QPX85" s="355"/>
      <c r="QPY85" s="355"/>
      <c r="QPZ85" s="355"/>
      <c r="QQA85" s="355"/>
      <c r="QQB85" s="355"/>
      <c r="QQC85" s="355"/>
      <c r="QQD85" s="355"/>
      <c r="QQE85" s="355"/>
      <c r="QQF85" s="355"/>
      <c r="QQG85" s="355"/>
      <c r="QQH85" s="355"/>
      <c r="QQI85" s="355"/>
      <c r="QQJ85" s="355"/>
      <c r="QQK85" s="355"/>
      <c r="QQL85" s="355"/>
      <c r="QQM85" s="355"/>
      <c r="QQN85" s="355"/>
      <c r="QQO85" s="355"/>
      <c r="QQP85" s="355"/>
      <c r="QQQ85" s="355"/>
      <c r="QQR85" s="355"/>
      <c r="QQS85" s="355"/>
      <c r="QQT85" s="355"/>
      <c r="QQU85" s="355"/>
      <c r="QQV85" s="355"/>
      <c r="QQW85" s="355"/>
      <c r="QQX85" s="355"/>
      <c r="QQY85" s="355"/>
      <c r="QQZ85" s="355"/>
      <c r="QRA85" s="355"/>
      <c r="QRB85" s="355"/>
      <c r="QRC85" s="355"/>
      <c r="QRD85" s="355"/>
      <c r="QRE85" s="355"/>
      <c r="QRF85" s="355"/>
      <c r="QRG85" s="355"/>
      <c r="QRH85" s="355"/>
      <c r="QRI85" s="355"/>
      <c r="QRJ85" s="355"/>
      <c r="QRK85" s="355"/>
      <c r="QRL85" s="355"/>
      <c r="QRM85" s="355"/>
      <c r="QRN85" s="355"/>
      <c r="QRO85" s="355"/>
      <c r="QRP85" s="355"/>
      <c r="QRQ85" s="355"/>
      <c r="QRR85" s="355"/>
      <c r="QRS85" s="355"/>
      <c r="QRT85" s="355"/>
      <c r="QRU85" s="355"/>
      <c r="QRV85" s="355"/>
      <c r="QRW85" s="355"/>
      <c r="QRX85" s="355"/>
      <c r="QRY85" s="355"/>
      <c r="QRZ85" s="355"/>
      <c r="QSA85" s="355"/>
      <c r="QSB85" s="355"/>
      <c r="QSC85" s="355"/>
      <c r="QSD85" s="355"/>
      <c r="QSE85" s="355"/>
      <c r="QSF85" s="355"/>
      <c r="QSG85" s="355"/>
      <c r="QSH85" s="355"/>
      <c r="QSI85" s="355"/>
      <c r="QSJ85" s="355"/>
      <c r="QSK85" s="355"/>
      <c r="QSL85" s="355"/>
      <c r="QSM85" s="355"/>
      <c r="QSN85" s="355"/>
      <c r="QSO85" s="355"/>
      <c r="QSP85" s="355"/>
      <c r="QSQ85" s="355"/>
      <c r="QSR85" s="355"/>
      <c r="QSS85" s="355"/>
      <c r="QST85" s="355"/>
      <c r="QSU85" s="355"/>
      <c r="QSV85" s="355"/>
      <c r="QSW85" s="355"/>
      <c r="QSX85" s="355"/>
      <c r="QSY85" s="355"/>
      <c r="QSZ85" s="355"/>
      <c r="QTA85" s="355"/>
      <c r="QTB85" s="355"/>
      <c r="QTC85" s="355"/>
      <c r="QTD85" s="355"/>
      <c r="QTE85" s="355"/>
      <c r="QTF85" s="355"/>
      <c r="QTG85" s="355"/>
      <c r="QTH85" s="355"/>
      <c r="QTI85" s="355"/>
      <c r="QTJ85" s="355"/>
      <c r="QTK85" s="355"/>
      <c r="QTL85" s="355"/>
      <c r="QTM85" s="355"/>
      <c r="QTN85" s="355"/>
      <c r="QTO85" s="355"/>
      <c r="QTP85" s="355"/>
      <c r="QTQ85" s="355"/>
      <c r="QTR85" s="355"/>
      <c r="QTS85" s="355"/>
      <c r="QTT85" s="355"/>
      <c r="QTU85" s="355"/>
      <c r="QTV85" s="355"/>
      <c r="QTW85" s="355"/>
      <c r="QUD85" s="355"/>
      <c r="QUE85" s="355"/>
      <c r="QUF85" s="355"/>
      <c r="QUG85" s="355"/>
      <c r="QUH85" s="355"/>
      <c r="QUI85" s="355"/>
      <c r="QUJ85" s="355"/>
      <c r="QUK85" s="355"/>
      <c r="QUL85" s="355"/>
      <c r="QUM85" s="355"/>
      <c r="QUN85" s="355"/>
      <c r="QUO85" s="355"/>
      <c r="QUP85" s="355"/>
      <c r="QUQ85" s="355"/>
      <c r="QUR85" s="355"/>
      <c r="QUS85" s="355"/>
      <c r="QUT85" s="355"/>
      <c r="QUU85" s="355"/>
      <c r="QUV85" s="355"/>
      <c r="QUW85" s="355"/>
      <c r="QUX85" s="355"/>
      <c r="QUY85" s="355"/>
      <c r="QUZ85" s="355"/>
      <c r="QVA85" s="355"/>
      <c r="QVB85" s="355"/>
      <c r="QVC85" s="355"/>
      <c r="QVD85" s="355"/>
      <c r="QVE85" s="355"/>
      <c r="QVF85" s="355"/>
      <c r="QVG85" s="355"/>
      <c r="QVH85" s="355"/>
      <c r="QVI85" s="355"/>
      <c r="QVJ85" s="355"/>
      <c r="QVK85" s="355"/>
      <c r="QVL85" s="355"/>
      <c r="QVM85" s="355"/>
      <c r="QVN85" s="355"/>
      <c r="QVO85" s="355"/>
      <c r="QVP85" s="355"/>
      <c r="QVQ85" s="355"/>
      <c r="QVR85" s="355"/>
      <c r="QVS85" s="355"/>
      <c r="QVT85" s="355"/>
      <c r="QVU85" s="355"/>
      <c r="QVV85" s="355"/>
      <c r="QVW85" s="355"/>
      <c r="QVX85" s="355"/>
      <c r="QVY85" s="355"/>
      <c r="QVZ85" s="355"/>
      <c r="QWA85" s="355"/>
      <c r="QWB85" s="355"/>
      <c r="QWC85" s="355"/>
      <c r="QWD85" s="355"/>
      <c r="QWE85" s="355"/>
      <c r="QWF85" s="355"/>
      <c r="QWG85" s="355"/>
      <c r="QWH85" s="355"/>
      <c r="QWI85" s="355"/>
      <c r="QWJ85" s="355"/>
      <c r="QWK85" s="355"/>
      <c r="QWL85" s="355"/>
      <c r="QWM85" s="355"/>
      <c r="QWN85" s="355"/>
      <c r="QWO85" s="355"/>
      <c r="QWP85" s="355"/>
      <c r="QWQ85" s="355"/>
      <c r="QWR85" s="355"/>
      <c r="QWS85" s="355"/>
      <c r="QWT85" s="355"/>
      <c r="QWU85" s="355"/>
      <c r="QWV85" s="355"/>
      <c r="QWW85" s="355"/>
      <c r="QWX85" s="355"/>
      <c r="QWY85" s="355"/>
      <c r="QWZ85" s="355"/>
      <c r="QXA85" s="355"/>
      <c r="QXB85" s="355"/>
      <c r="QXC85" s="355"/>
      <c r="QXD85" s="355"/>
      <c r="QXE85" s="355"/>
      <c r="QXF85" s="355"/>
      <c r="QXG85" s="355"/>
      <c r="QXH85" s="355"/>
      <c r="QXI85" s="355"/>
      <c r="QXJ85" s="355"/>
      <c r="QXK85" s="355"/>
      <c r="QXL85" s="355"/>
      <c r="QXM85" s="355"/>
      <c r="QXN85" s="355"/>
      <c r="QXO85" s="355"/>
      <c r="QXP85" s="355"/>
      <c r="QXQ85" s="355"/>
      <c r="QXR85" s="355"/>
      <c r="QXS85" s="355"/>
      <c r="QXT85" s="355"/>
      <c r="QXU85" s="355"/>
      <c r="QXV85" s="355"/>
      <c r="QXW85" s="355"/>
      <c r="QXX85" s="355"/>
      <c r="QXY85" s="355"/>
      <c r="QXZ85" s="355"/>
      <c r="QYA85" s="355"/>
      <c r="QYB85" s="355"/>
      <c r="QYC85" s="355"/>
      <c r="QYD85" s="355"/>
      <c r="QYE85" s="355"/>
      <c r="QYF85" s="355"/>
      <c r="QYG85" s="355"/>
      <c r="QYH85" s="355"/>
      <c r="QYI85" s="355"/>
      <c r="QYJ85" s="355"/>
      <c r="QYK85" s="355"/>
      <c r="QYL85" s="355"/>
      <c r="QYM85" s="355"/>
      <c r="QYN85" s="355"/>
      <c r="QYO85" s="355"/>
      <c r="QYP85" s="355"/>
      <c r="QYQ85" s="355"/>
      <c r="QYR85" s="355"/>
      <c r="QYS85" s="355"/>
      <c r="QYT85" s="355"/>
      <c r="QYU85" s="355"/>
      <c r="QYV85" s="355"/>
      <c r="QYW85" s="355"/>
      <c r="QYX85" s="355"/>
      <c r="QYY85" s="355"/>
      <c r="QYZ85" s="355"/>
      <c r="QZA85" s="355"/>
      <c r="QZB85" s="355"/>
      <c r="QZC85" s="355"/>
      <c r="QZD85" s="355"/>
      <c r="QZE85" s="355"/>
      <c r="QZF85" s="355"/>
      <c r="QZG85" s="355"/>
      <c r="QZH85" s="355"/>
      <c r="QZI85" s="355"/>
      <c r="QZJ85" s="355"/>
      <c r="QZK85" s="355"/>
      <c r="QZL85" s="355"/>
      <c r="QZM85" s="355"/>
      <c r="QZN85" s="355"/>
      <c r="QZO85" s="355"/>
      <c r="QZP85" s="355"/>
      <c r="QZQ85" s="355"/>
      <c r="QZR85" s="355"/>
      <c r="QZS85" s="355"/>
      <c r="QZT85" s="355"/>
      <c r="QZU85" s="355"/>
      <c r="QZV85" s="355"/>
      <c r="QZW85" s="355"/>
      <c r="QZX85" s="355"/>
      <c r="QZY85" s="355"/>
      <c r="QZZ85" s="355"/>
      <c r="RAA85" s="355"/>
      <c r="RAB85" s="355"/>
      <c r="RAC85" s="355"/>
      <c r="RAD85" s="355"/>
      <c r="RAE85" s="355"/>
      <c r="RAF85" s="355"/>
      <c r="RAG85" s="355"/>
      <c r="RAH85" s="355"/>
      <c r="RAI85" s="355"/>
      <c r="RAJ85" s="355"/>
      <c r="RAK85" s="355"/>
      <c r="RAL85" s="355"/>
      <c r="RAM85" s="355"/>
      <c r="RAN85" s="355"/>
      <c r="RAO85" s="355"/>
      <c r="RAP85" s="355"/>
      <c r="RAQ85" s="355"/>
      <c r="RAR85" s="355"/>
      <c r="RAS85" s="355"/>
      <c r="RAT85" s="355"/>
      <c r="RAU85" s="355"/>
      <c r="RAV85" s="355"/>
      <c r="RAW85" s="355"/>
      <c r="RAX85" s="355"/>
      <c r="RAY85" s="355"/>
      <c r="RAZ85" s="355"/>
      <c r="RBA85" s="355"/>
      <c r="RBB85" s="355"/>
      <c r="RBC85" s="355"/>
      <c r="RBD85" s="355"/>
      <c r="RBE85" s="355"/>
      <c r="RBF85" s="355"/>
      <c r="RBG85" s="355"/>
      <c r="RBH85" s="355"/>
      <c r="RBI85" s="355"/>
      <c r="RBJ85" s="355"/>
      <c r="RBK85" s="355"/>
      <c r="RBL85" s="355"/>
      <c r="RBM85" s="355"/>
      <c r="RBN85" s="355"/>
      <c r="RBO85" s="355"/>
      <c r="RBP85" s="355"/>
      <c r="RBQ85" s="355"/>
      <c r="RBR85" s="355"/>
      <c r="RBS85" s="355"/>
      <c r="RBT85" s="355"/>
      <c r="RBU85" s="355"/>
      <c r="RBV85" s="355"/>
      <c r="RBW85" s="355"/>
      <c r="RBX85" s="355"/>
      <c r="RBY85" s="355"/>
      <c r="RBZ85" s="355"/>
      <c r="RCA85" s="355"/>
      <c r="RCB85" s="355"/>
      <c r="RCC85" s="355"/>
      <c r="RCD85" s="355"/>
      <c r="RCE85" s="355"/>
      <c r="RCF85" s="355"/>
      <c r="RCG85" s="355"/>
      <c r="RCH85" s="355"/>
      <c r="RCI85" s="355"/>
      <c r="RCJ85" s="355"/>
      <c r="RCK85" s="355"/>
      <c r="RCL85" s="355"/>
      <c r="RCM85" s="355"/>
      <c r="RCN85" s="355"/>
      <c r="RCO85" s="355"/>
      <c r="RCP85" s="355"/>
      <c r="RCQ85" s="355"/>
      <c r="RCR85" s="355"/>
      <c r="RCS85" s="355"/>
      <c r="RCT85" s="355"/>
      <c r="RCU85" s="355"/>
      <c r="RCV85" s="355"/>
      <c r="RCW85" s="355"/>
      <c r="RCX85" s="355"/>
      <c r="RCY85" s="355"/>
      <c r="RCZ85" s="355"/>
      <c r="RDA85" s="355"/>
      <c r="RDB85" s="355"/>
      <c r="RDC85" s="355"/>
      <c r="RDD85" s="355"/>
      <c r="RDE85" s="355"/>
      <c r="RDF85" s="355"/>
      <c r="RDG85" s="355"/>
      <c r="RDH85" s="355"/>
      <c r="RDI85" s="355"/>
      <c r="RDJ85" s="355"/>
      <c r="RDK85" s="355"/>
      <c r="RDL85" s="355"/>
      <c r="RDM85" s="355"/>
      <c r="RDN85" s="355"/>
      <c r="RDO85" s="355"/>
      <c r="RDP85" s="355"/>
      <c r="RDQ85" s="355"/>
      <c r="RDR85" s="355"/>
      <c r="RDS85" s="355"/>
      <c r="RDZ85" s="355"/>
      <c r="REA85" s="355"/>
      <c r="REB85" s="355"/>
      <c r="REC85" s="355"/>
      <c r="RED85" s="355"/>
      <c r="REE85" s="355"/>
      <c r="REF85" s="355"/>
      <c r="REG85" s="355"/>
      <c r="REH85" s="355"/>
      <c r="REI85" s="355"/>
      <c r="REJ85" s="355"/>
      <c r="REK85" s="355"/>
      <c r="REL85" s="355"/>
      <c r="REM85" s="355"/>
      <c r="REN85" s="355"/>
      <c r="REO85" s="355"/>
      <c r="REP85" s="355"/>
      <c r="REQ85" s="355"/>
      <c r="RER85" s="355"/>
      <c r="RES85" s="355"/>
      <c r="RET85" s="355"/>
      <c r="REU85" s="355"/>
      <c r="REV85" s="355"/>
      <c r="REW85" s="355"/>
      <c r="REX85" s="355"/>
      <c r="REY85" s="355"/>
      <c r="REZ85" s="355"/>
      <c r="RFA85" s="355"/>
      <c r="RFB85" s="355"/>
      <c r="RFC85" s="355"/>
      <c r="RFD85" s="355"/>
      <c r="RFE85" s="355"/>
      <c r="RFF85" s="355"/>
      <c r="RFG85" s="355"/>
      <c r="RFH85" s="355"/>
      <c r="RFI85" s="355"/>
      <c r="RFJ85" s="355"/>
      <c r="RFK85" s="355"/>
      <c r="RFL85" s="355"/>
      <c r="RFM85" s="355"/>
      <c r="RFN85" s="355"/>
      <c r="RFO85" s="355"/>
      <c r="RFP85" s="355"/>
      <c r="RFQ85" s="355"/>
      <c r="RFR85" s="355"/>
      <c r="RFS85" s="355"/>
      <c r="RFT85" s="355"/>
      <c r="RFU85" s="355"/>
      <c r="RFV85" s="355"/>
      <c r="RFW85" s="355"/>
      <c r="RFX85" s="355"/>
      <c r="RFY85" s="355"/>
      <c r="RFZ85" s="355"/>
      <c r="RGA85" s="355"/>
      <c r="RGB85" s="355"/>
      <c r="RGC85" s="355"/>
      <c r="RGD85" s="355"/>
      <c r="RGE85" s="355"/>
      <c r="RGF85" s="355"/>
      <c r="RGG85" s="355"/>
      <c r="RGH85" s="355"/>
      <c r="RGI85" s="355"/>
      <c r="RGJ85" s="355"/>
      <c r="RGK85" s="355"/>
      <c r="RGL85" s="355"/>
      <c r="RGM85" s="355"/>
      <c r="RGN85" s="355"/>
      <c r="RGO85" s="355"/>
      <c r="RGP85" s="355"/>
      <c r="RGQ85" s="355"/>
      <c r="RGR85" s="355"/>
      <c r="RGS85" s="355"/>
      <c r="RGT85" s="355"/>
      <c r="RGU85" s="355"/>
      <c r="RGV85" s="355"/>
      <c r="RGW85" s="355"/>
      <c r="RGX85" s="355"/>
      <c r="RGY85" s="355"/>
      <c r="RGZ85" s="355"/>
      <c r="RHA85" s="355"/>
      <c r="RHB85" s="355"/>
      <c r="RHC85" s="355"/>
      <c r="RHD85" s="355"/>
      <c r="RHE85" s="355"/>
      <c r="RHF85" s="355"/>
      <c r="RHG85" s="355"/>
      <c r="RHH85" s="355"/>
      <c r="RHI85" s="355"/>
      <c r="RHJ85" s="355"/>
      <c r="RHK85" s="355"/>
      <c r="RHL85" s="355"/>
      <c r="RHM85" s="355"/>
      <c r="RHN85" s="355"/>
      <c r="RHO85" s="355"/>
      <c r="RHP85" s="355"/>
      <c r="RHQ85" s="355"/>
      <c r="RHR85" s="355"/>
      <c r="RHS85" s="355"/>
      <c r="RHT85" s="355"/>
      <c r="RHU85" s="355"/>
      <c r="RHV85" s="355"/>
      <c r="RHW85" s="355"/>
      <c r="RHX85" s="355"/>
      <c r="RHY85" s="355"/>
      <c r="RHZ85" s="355"/>
      <c r="RIA85" s="355"/>
      <c r="RIB85" s="355"/>
      <c r="RIC85" s="355"/>
      <c r="RID85" s="355"/>
      <c r="RIE85" s="355"/>
      <c r="RIF85" s="355"/>
      <c r="RIG85" s="355"/>
      <c r="RIH85" s="355"/>
      <c r="RII85" s="355"/>
      <c r="RIJ85" s="355"/>
      <c r="RIK85" s="355"/>
      <c r="RIL85" s="355"/>
      <c r="RIM85" s="355"/>
      <c r="RIN85" s="355"/>
      <c r="RIO85" s="355"/>
      <c r="RIP85" s="355"/>
      <c r="RIQ85" s="355"/>
      <c r="RIR85" s="355"/>
      <c r="RIS85" s="355"/>
      <c r="RIT85" s="355"/>
      <c r="RIU85" s="355"/>
      <c r="RIV85" s="355"/>
      <c r="RIW85" s="355"/>
      <c r="RIX85" s="355"/>
      <c r="RIY85" s="355"/>
      <c r="RIZ85" s="355"/>
      <c r="RJA85" s="355"/>
      <c r="RJB85" s="355"/>
      <c r="RJC85" s="355"/>
      <c r="RJD85" s="355"/>
      <c r="RJE85" s="355"/>
      <c r="RJF85" s="355"/>
      <c r="RJG85" s="355"/>
      <c r="RJH85" s="355"/>
      <c r="RJI85" s="355"/>
      <c r="RJJ85" s="355"/>
      <c r="RJK85" s="355"/>
      <c r="RJL85" s="355"/>
      <c r="RJM85" s="355"/>
      <c r="RJN85" s="355"/>
      <c r="RJO85" s="355"/>
      <c r="RJP85" s="355"/>
      <c r="RJQ85" s="355"/>
      <c r="RJR85" s="355"/>
      <c r="RJS85" s="355"/>
      <c r="RJT85" s="355"/>
      <c r="RJU85" s="355"/>
      <c r="RJV85" s="355"/>
      <c r="RJW85" s="355"/>
      <c r="RJX85" s="355"/>
      <c r="RJY85" s="355"/>
      <c r="RJZ85" s="355"/>
      <c r="RKA85" s="355"/>
      <c r="RKB85" s="355"/>
      <c r="RKC85" s="355"/>
      <c r="RKD85" s="355"/>
      <c r="RKE85" s="355"/>
      <c r="RKF85" s="355"/>
      <c r="RKG85" s="355"/>
      <c r="RKH85" s="355"/>
      <c r="RKI85" s="355"/>
      <c r="RKJ85" s="355"/>
      <c r="RKK85" s="355"/>
      <c r="RKL85" s="355"/>
      <c r="RKM85" s="355"/>
      <c r="RKN85" s="355"/>
      <c r="RKO85" s="355"/>
      <c r="RKP85" s="355"/>
      <c r="RKQ85" s="355"/>
      <c r="RKR85" s="355"/>
      <c r="RKS85" s="355"/>
      <c r="RKT85" s="355"/>
      <c r="RKU85" s="355"/>
      <c r="RKV85" s="355"/>
      <c r="RKW85" s="355"/>
      <c r="RKX85" s="355"/>
      <c r="RKY85" s="355"/>
      <c r="RKZ85" s="355"/>
      <c r="RLA85" s="355"/>
      <c r="RLB85" s="355"/>
      <c r="RLC85" s="355"/>
      <c r="RLD85" s="355"/>
      <c r="RLE85" s="355"/>
      <c r="RLF85" s="355"/>
      <c r="RLG85" s="355"/>
      <c r="RLH85" s="355"/>
      <c r="RLI85" s="355"/>
      <c r="RLJ85" s="355"/>
      <c r="RLK85" s="355"/>
      <c r="RLL85" s="355"/>
      <c r="RLM85" s="355"/>
      <c r="RLN85" s="355"/>
      <c r="RLO85" s="355"/>
      <c r="RLP85" s="355"/>
      <c r="RLQ85" s="355"/>
      <c r="RLR85" s="355"/>
      <c r="RLS85" s="355"/>
      <c r="RLT85" s="355"/>
      <c r="RLU85" s="355"/>
      <c r="RLV85" s="355"/>
      <c r="RLW85" s="355"/>
      <c r="RLX85" s="355"/>
      <c r="RLY85" s="355"/>
      <c r="RLZ85" s="355"/>
      <c r="RMA85" s="355"/>
      <c r="RMB85" s="355"/>
      <c r="RMC85" s="355"/>
      <c r="RMD85" s="355"/>
      <c r="RME85" s="355"/>
      <c r="RMF85" s="355"/>
      <c r="RMG85" s="355"/>
      <c r="RMH85" s="355"/>
      <c r="RMI85" s="355"/>
      <c r="RMJ85" s="355"/>
      <c r="RMK85" s="355"/>
      <c r="RML85" s="355"/>
      <c r="RMM85" s="355"/>
      <c r="RMN85" s="355"/>
      <c r="RMO85" s="355"/>
      <c r="RMP85" s="355"/>
      <c r="RMQ85" s="355"/>
      <c r="RMR85" s="355"/>
      <c r="RMS85" s="355"/>
      <c r="RMT85" s="355"/>
      <c r="RMU85" s="355"/>
      <c r="RMV85" s="355"/>
      <c r="RMW85" s="355"/>
      <c r="RMX85" s="355"/>
      <c r="RMY85" s="355"/>
      <c r="RMZ85" s="355"/>
      <c r="RNA85" s="355"/>
      <c r="RNB85" s="355"/>
      <c r="RNC85" s="355"/>
      <c r="RND85" s="355"/>
      <c r="RNE85" s="355"/>
      <c r="RNF85" s="355"/>
      <c r="RNG85" s="355"/>
      <c r="RNH85" s="355"/>
      <c r="RNI85" s="355"/>
      <c r="RNJ85" s="355"/>
      <c r="RNK85" s="355"/>
      <c r="RNL85" s="355"/>
      <c r="RNM85" s="355"/>
      <c r="RNN85" s="355"/>
      <c r="RNO85" s="355"/>
      <c r="RNV85" s="355"/>
      <c r="RNW85" s="355"/>
      <c r="RNX85" s="355"/>
      <c r="RNY85" s="355"/>
      <c r="RNZ85" s="355"/>
      <c r="ROA85" s="355"/>
      <c r="ROB85" s="355"/>
      <c r="ROC85" s="355"/>
      <c r="ROD85" s="355"/>
      <c r="ROE85" s="355"/>
      <c r="ROF85" s="355"/>
      <c r="ROG85" s="355"/>
      <c r="ROH85" s="355"/>
      <c r="ROI85" s="355"/>
      <c r="ROJ85" s="355"/>
      <c r="ROK85" s="355"/>
      <c r="ROL85" s="355"/>
      <c r="ROM85" s="355"/>
      <c r="RON85" s="355"/>
      <c r="ROO85" s="355"/>
      <c r="ROP85" s="355"/>
      <c r="ROQ85" s="355"/>
      <c r="ROR85" s="355"/>
      <c r="ROS85" s="355"/>
      <c r="ROT85" s="355"/>
      <c r="ROU85" s="355"/>
      <c r="ROV85" s="355"/>
      <c r="ROW85" s="355"/>
      <c r="ROX85" s="355"/>
      <c r="ROY85" s="355"/>
      <c r="ROZ85" s="355"/>
      <c r="RPA85" s="355"/>
      <c r="RPB85" s="355"/>
      <c r="RPC85" s="355"/>
      <c r="RPD85" s="355"/>
      <c r="RPE85" s="355"/>
      <c r="RPF85" s="355"/>
      <c r="RPG85" s="355"/>
      <c r="RPH85" s="355"/>
      <c r="RPI85" s="355"/>
      <c r="RPJ85" s="355"/>
      <c r="RPK85" s="355"/>
      <c r="RPL85" s="355"/>
      <c r="RPM85" s="355"/>
      <c r="RPN85" s="355"/>
      <c r="RPO85" s="355"/>
      <c r="RPP85" s="355"/>
      <c r="RPQ85" s="355"/>
      <c r="RPR85" s="355"/>
      <c r="RPS85" s="355"/>
      <c r="RPT85" s="355"/>
      <c r="RPU85" s="355"/>
      <c r="RPV85" s="355"/>
      <c r="RPW85" s="355"/>
      <c r="RPX85" s="355"/>
      <c r="RPY85" s="355"/>
      <c r="RPZ85" s="355"/>
      <c r="RQA85" s="355"/>
      <c r="RQB85" s="355"/>
      <c r="RQC85" s="355"/>
      <c r="RQD85" s="355"/>
      <c r="RQE85" s="355"/>
      <c r="RQF85" s="355"/>
      <c r="RQG85" s="355"/>
      <c r="RQH85" s="355"/>
      <c r="RQI85" s="355"/>
      <c r="RQJ85" s="355"/>
      <c r="RQK85" s="355"/>
      <c r="RQL85" s="355"/>
      <c r="RQM85" s="355"/>
      <c r="RQN85" s="355"/>
      <c r="RQO85" s="355"/>
      <c r="RQP85" s="355"/>
      <c r="RQQ85" s="355"/>
      <c r="RQR85" s="355"/>
      <c r="RQS85" s="355"/>
      <c r="RQT85" s="355"/>
      <c r="RQU85" s="355"/>
      <c r="RQV85" s="355"/>
      <c r="RQW85" s="355"/>
      <c r="RQX85" s="355"/>
      <c r="RQY85" s="355"/>
      <c r="RQZ85" s="355"/>
      <c r="RRA85" s="355"/>
      <c r="RRB85" s="355"/>
      <c r="RRC85" s="355"/>
      <c r="RRD85" s="355"/>
      <c r="RRE85" s="355"/>
      <c r="RRF85" s="355"/>
      <c r="RRG85" s="355"/>
      <c r="RRH85" s="355"/>
      <c r="RRI85" s="355"/>
      <c r="RRJ85" s="355"/>
      <c r="RRK85" s="355"/>
      <c r="RRL85" s="355"/>
      <c r="RRM85" s="355"/>
      <c r="RRN85" s="355"/>
      <c r="RRO85" s="355"/>
      <c r="RRP85" s="355"/>
      <c r="RRQ85" s="355"/>
      <c r="RRR85" s="355"/>
      <c r="RRS85" s="355"/>
      <c r="RRT85" s="355"/>
      <c r="RRU85" s="355"/>
      <c r="RRV85" s="355"/>
      <c r="RRW85" s="355"/>
      <c r="RRX85" s="355"/>
      <c r="RRY85" s="355"/>
      <c r="RRZ85" s="355"/>
      <c r="RSA85" s="355"/>
      <c r="RSB85" s="355"/>
      <c r="RSC85" s="355"/>
      <c r="RSD85" s="355"/>
      <c r="RSE85" s="355"/>
      <c r="RSF85" s="355"/>
      <c r="RSG85" s="355"/>
      <c r="RSH85" s="355"/>
      <c r="RSI85" s="355"/>
      <c r="RSJ85" s="355"/>
      <c r="RSK85" s="355"/>
      <c r="RSL85" s="355"/>
      <c r="RSM85" s="355"/>
      <c r="RSN85" s="355"/>
      <c r="RSO85" s="355"/>
      <c r="RSP85" s="355"/>
      <c r="RSQ85" s="355"/>
      <c r="RSR85" s="355"/>
      <c r="RSS85" s="355"/>
      <c r="RST85" s="355"/>
      <c r="RSU85" s="355"/>
      <c r="RSV85" s="355"/>
      <c r="RSW85" s="355"/>
      <c r="RSX85" s="355"/>
      <c r="RSY85" s="355"/>
      <c r="RSZ85" s="355"/>
      <c r="RTA85" s="355"/>
      <c r="RTB85" s="355"/>
      <c r="RTC85" s="355"/>
      <c r="RTD85" s="355"/>
      <c r="RTE85" s="355"/>
      <c r="RTF85" s="355"/>
      <c r="RTG85" s="355"/>
      <c r="RTH85" s="355"/>
      <c r="RTI85" s="355"/>
      <c r="RTJ85" s="355"/>
      <c r="RTK85" s="355"/>
      <c r="RTL85" s="355"/>
      <c r="RTM85" s="355"/>
      <c r="RTN85" s="355"/>
      <c r="RTO85" s="355"/>
      <c r="RTP85" s="355"/>
      <c r="RTQ85" s="355"/>
      <c r="RTR85" s="355"/>
      <c r="RTS85" s="355"/>
      <c r="RTT85" s="355"/>
      <c r="RTU85" s="355"/>
      <c r="RTV85" s="355"/>
      <c r="RTW85" s="355"/>
      <c r="RTX85" s="355"/>
      <c r="RTY85" s="355"/>
      <c r="RTZ85" s="355"/>
      <c r="RUA85" s="355"/>
      <c r="RUB85" s="355"/>
      <c r="RUC85" s="355"/>
      <c r="RUD85" s="355"/>
      <c r="RUE85" s="355"/>
      <c r="RUF85" s="355"/>
      <c r="RUG85" s="355"/>
      <c r="RUH85" s="355"/>
      <c r="RUI85" s="355"/>
      <c r="RUJ85" s="355"/>
      <c r="RUK85" s="355"/>
      <c r="RUL85" s="355"/>
      <c r="RUM85" s="355"/>
      <c r="RUN85" s="355"/>
      <c r="RUO85" s="355"/>
      <c r="RUP85" s="355"/>
      <c r="RUQ85" s="355"/>
      <c r="RUR85" s="355"/>
      <c r="RUS85" s="355"/>
      <c r="RUT85" s="355"/>
      <c r="RUU85" s="355"/>
      <c r="RUV85" s="355"/>
      <c r="RUW85" s="355"/>
      <c r="RUX85" s="355"/>
      <c r="RUY85" s="355"/>
      <c r="RUZ85" s="355"/>
      <c r="RVA85" s="355"/>
      <c r="RVB85" s="355"/>
      <c r="RVC85" s="355"/>
      <c r="RVD85" s="355"/>
      <c r="RVE85" s="355"/>
      <c r="RVF85" s="355"/>
      <c r="RVG85" s="355"/>
      <c r="RVH85" s="355"/>
      <c r="RVI85" s="355"/>
      <c r="RVJ85" s="355"/>
      <c r="RVK85" s="355"/>
      <c r="RVL85" s="355"/>
      <c r="RVM85" s="355"/>
      <c r="RVN85" s="355"/>
      <c r="RVO85" s="355"/>
      <c r="RVP85" s="355"/>
      <c r="RVQ85" s="355"/>
      <c r="RVR85" s="355"/>
      <c r="RVS85" s="355"/>
      <c r="RVT85" s="355"/>
      <c r="RVU85" s="355"/>
      <c r="RVV85" s="355"/>
      <c r="RVW85" s="355"/>
      <c r="RVX85" s="355"/>
      <c r="RVY85" s="355"/>
      <c r="RVZ85" s="355"/>
      <c r="RWA85" s="355"/>
      <c r="RWB85" s="355"/>
      <c r="RWC85" s="355"/>
      <c r="RWD85" s="355"/>
      <c r="RWE85" s="355"/>
      <c r="RWF85" s="355"/>
      <c r="RWG85" s="355"/>
      <c r="RWH85" s="355"/>
      <c r="RWI85" s="355"/>
      <c r="RWJ85" s="355"/>
      <c r="RWK85" s="355"/>
      <c r="RWL85" s="355"/>
      <c r="RWM85" s="355"/>
      <c r="RWN85" s="355"/>
      <c r="RWO85" s="355"/>
      <c r="RWP85" s="355"/>
      <c r="RWQ85" s="355"/>
      <c r="RWR85" s="355"/>
      <c r="RWS85" s="355"/>
      <c r="RWT85" s="355"/>
      <c r="RWU85" s="355"/>
      <c r="RWV85" s="355"/>
      <c r="RWW85" s="355"/>
      <c r="RWX85" s="355"/>
      <c r="RWY85" s="355"/>
      <c r="RWZ85" s="355"/>
      <c r="RXA85" s="355"/>
      <c r="RXB85" s="355"/>
      <c r="RXC85" s="355"/>
      <c r="RXD85" s="355"/>
      <c r="RXE85" s="355"/>
      <c r="RXF85" s="355"/>
      <c r="RXG85" s="355"/>
      <c r="RXH85" s="355"/>
      <c r="RXI85" s="355"/>
      <c r="RXJ85" s="355"/>
      <c r="RXK85" s="355"/>
      <c r="RXR85" s="355"/>
      <c r="RXS85" s="355"/>
      <c r="RXT85" s="355"/>
      <c r="RXU85" s="355"/>
      <c r="RXV85" s="355"/>
      <c r="RXW85" s="355"/>
      <c r="RXX85" s="355"/>
      <c r="RXY85" s="355"/>
      <c r="RXZ85" s="355"/>
      <c r="RYA85" s="355"/>
      <c r="RYB85" s="355"/>
      <c r="RYC85" s="355"/>
      <c r="RYD85" s="355"/>
      <c r="RYE85" s="355"/>
      <c r="RYF85" s="355"/>
      <c r="RYG85" s="355"/>
      <c r="RYH85" s="355"/>
      <c r="RYI85" s="355"/>
      <c r="RYJ85" s="355"/>
      <c r="RYK85" s="355"/>
      <c r="RYL85" s="355"/>
      <c r="RYM85" s="355"/>
      <c r="RYN85" s="355"/>
      <c r="RYO85" s="355"/>
      <c r="RYP85" s="355"/>
      <c r="RYQ85" s="355"/>
      <c r="RYR85" s="355"/>
      <c r="RYS85" s="355"/>
      <c r="RYT85" s="355"/>
      <c r="RYU85" s="355"/>
      <c r="RYV85" s="355"/>
      <c r="RYW85" s="355"/>
      <c r="RYX85" s="355"/>
      <c r="RYY85" s="355"/>
      <c r="RYZ85" s="355"/>
      <c r="RZA85" s="355"/>
      <c r="RZB85" s="355"/>
      <c r="RZC85" s="355"/>
      <c r="RZD85" s="355"/>
      <c r="RZE85" s="355"/>
      <c r="RZF85" s="355"/>
      <c r="RZG85" s="355"/>
      <c r="RZH85" s="355"/>
      <c r="RZI85" s="355"/>
      <c r="RZJ85" s="355"/>
      <c r="RZK85" s="355"/>
      <c r="RZL85" s="355"/>
      <c r="RZM85" s="355"/>
      <c r="RZN85" s="355"/>
      <c r="RZO85" s="355"/>
      <c r="RZP85" s="355"/>
      <c r="RZQ85" s="355"/>
      <c r="RZR85" s="355"/>
      <c r="RZS85" s="355"/>
      <c r="RZT85" s="355"/>
      <c r="RZU85" s="355"/>
      <c r="RZV85" s="355"/>
      <c r="RZW85" s="355"/>
      <c r="RZX85" s="355"/>
      <c r="RZY85" s="355"/>
      <c r="RZZ85" s="355"/>
      <c r="SAA85" s="355"/>
      <c r="SAB85" s="355"/>
      <c r="SAC85" s="355"/>
      <c r="SAD85" s="355"/>
      <c r="SAE85" s="355"/>
      <c r="SAF85" s="355"/>
      <c r="SAG85" s="355"/>
      <c r="SAH85" s="355"/>
      <c r="SAI85" s="355"/>
      <c r="SAJ85" s="355"/>
      <c r="SAK85" s="355"/>
      <c r="SAL85" s="355"/>
      <c r="SAM85" s="355"/>
      <c r="SAN85" s="355"/>
      <c r="SAO85" s="355"/>
      <c r="SAP85" s="355"/>
      <c r="SAQ85" s="355"/>
      <c r="SAR85" s="355"/>
      <c r="SAS85" s="355"/>
      <c r="SAT85" s="355"/>
      <c r="SAU85" s="355"/>
      <c r="SAV85" s="355"/>
      <c r="SAW85" s="355"/>
      <c r="SAX85" s="355"/>
      <c r="SAY85" s="355"/>
      <c r="SAZ85" s="355"/>
      <c r="SBA85" s="355"/>
      <c r="SBB85" s="355"/>
      <c r="SBC85" s="355"/>
      <c r="SBD85" s="355"/>
      <c r="SBE85" s="355"/>
      <c r="SBF85" s="355"/>
      <c r="SBG85" s="355"/>
      <c r="SBH85" s="355"/>
      <c r="SBI85" s="355"/>
      <c r="SBJ85" s="355"/>
      <c r="SBK85" s="355"/>
      <c r="SBL85" s="355"/>
      <c r="SBM85" s="355"/>
      <c r="SBN85" s="355"/>
      <c r="SBO85" s="355"/>
      <c r="SBP85" s="355"/>
      <c r="SBQ85" s="355"/>
      <c r="SBR85" s="355"/>
      <c r="SBS85" s="355"/>
      <c r="SBT85" s="355"/>
      <c r="SBU85" s="355"/>
      <c r="SBV85" s="355"/>
      <c r="SBW85" s="355"/>
      <c r="SBX85" s="355"/>
      <c r="SBY85" s="355"/>
      <c r="SBZ85" s="355"/>
      <c r="SCA85" s="355"/>
      <c r="SCB85" s="355"/>
      <c r="SCC85" s="355"/>
      <c r="SCD85" s="355"/>
      <c r="SCE85" s="355"/>
      <c r="SCF85" s="355"/>
      <c r="SCG85" s="355"/>
      <c r="SCH85" s="355"/>
      <c r="SCI85" s="355"/>
      <c r="SCJ85" s="355"/>
      <c r="SCK85" s="355"/>
      <c r="SCL85" s="355"/>
      <c r="SCM85" s="355"/>
      <c r="SCN85" s="355"/>
      <c r="SCO85" s="355"/>
      <c r="SCP85" s="355"/>
      <c r="SCQ85" s="355"/>
      <c r="SCR85" s="355"/>
      <c r="SCS85" s="355"/>
      <c r="SCT85" s="355"/>
      <c r="SCU85" s="355"/>
      <c r="SCV85" s="355"/>
      <c r="SCW85" s="355"/>
      <c r="SCX85" s="355"/>
      <c r="SCY85" s="355"/>
      <c r="SCZ85" s="355"/>
      <c r="SDA85" s="355"/>
      <c r="SDB85" s="355"/>
      <c r="SDC85" s="355"/>
      <c r="SDD85" s="355"/>
      <c r="SDE85" s="355"/>
      <c r="SDF85" s="355"/>
      <c r="SDG85" s="355"/>
      <c r="SDH85" s="355"/>
      <c r="SDI85" s="355"/>
      <c r="SDJ85" s="355"/>
      <c r="SDK85" s="355"/>
      <c r="SDL85" s="355"/>
      <c r="SDM85" s="355"/>
      <c r="SDN85" s="355"/>
      <c r="SDO85" s="355"/>
      <c r="SDP85" s="355"/>
      <c r="SDQ85" s="355"/>
      <c r="SDR85" s="355"/>
      <c r="SDS85" s="355"/>
      <c r="SDT85" s="355"/>
      <c r="SDU85" s="355"/>
      <c r="SDV85" s="355"/>
      <c r="SDW85" s="355"/>
      <c r="SDX85" s="355"/>
      <c r="SDY85" s="355"/>
      <c r="SDZ85" s="355"/>
      <c r="SEA85" s="355"/>
      <c r="SEB85" s="355"/>
      <c r="SEC85" s="355"/>
      <c r="SED85" s="355"/>
      <c r="SEE85" s="355"/>
      <c r="SEF85" s="355"/>
      <c r="SEG85" s="355"/>
      <c r="SEH85" s="355"/>
      <c r="SEI85" s="355"/>
      <c r="SEJ85" s="355"/>
      <c r="SEK85" s="355"/>
      <c r="SEL85" s="355"/>
      <c r="SEM85" s="355"/>
      <c r="SEN85" s="355"/>
      <c r="SEO85" s="355"/>
      <c r="SEP85" s="355"/>
      <c r="SEQ85" s="355"/>
      <c r="SER85" s="355"/>
      <c r="SES85" s="355"/>
      <c r="SET85" s="355"/>
      <c r="SEU85" s="355"/>
      <c r="SEV85" s="355"/>
      <c r="SEW85" s="355"/>
      <c r="SEX85" s="355"/>
      <c r="SEY85" s="355"/>
      <c r="SEZ85" s="355"/>
      <c r="SFA85" s="355"/>
      <c r="SFB85" s="355"/>
      <c r="SFC85" s="355"/>
      <c r="SFD85" s="355"/>
      <c r="SFE85" s="355"/>
      <c r="SFF85" s="355"/>
      <c r="SFG85" s="355"/>
      <c r="SFH85" s="355"/>
      <c r="SFI85" s="355"/>
      <c r="SFJ85" s="355"/>
      <c r="SFK85" s="355"/>
      <c r="SFL85" s="355"/>
      <c r="SFM85" s="355"/>
      <c r="SFN85" s="355"/>
      <c r="SFO85" s="355"/>
      <c r="SFP85" s="355"/>
      <c r="SFQ85" s="355"/>
      <c r="SFR85" s="355"/>
      <c r="SFS85" s="355"/>
      <c r="SFT85" s="355"/>
      <c r="SFU85" s="355"/>
      <c r="SFV85" s="355"/>
      <c r="SFW85" s="355"/>
      <c r="SFX85" s="355"/>
      <c r="SFY85" s="355"/>
      <c r="SFZ85" s="355"/>
      <c r="SGA85" s="355"/>
      <c r="SGB85" s="355"/>
      <c r="SGC85" s="355"/>
      <c r="SGD85" s="355"/>
      <c r="SGE85" s="355"/>
      <c r="SGF85" s="355"/>
      <c r="SGG85" s="355"/>
      <c r="SGH85" s="355"/>
      <c r="SGI85" s="355"/>
      <c r="SGJ85" s="355"/>
      <c r="SGK85" s="355"/>
      <c r="SGL85" s="355"/>
      <c r="SGM85" s="355"/>
      <c r="SGN85" s="355"/>
      <c r="SGO85" s="355"/>
      <c r="SGP85" s="355"/>
      <c r="SGQ85" s="355"/>
      <c r="SGR85" s="355"/>
      <c r="SGS85" s="355"/>
      <c r="SGT85" s="355"/>
      <c r="SGU85" s="355"/>
      <c r="SGV85" s="355"/>
      <c r="SGW85" s="355"/>
      <c r="SGX85" s="355"/>
      <c r="SGY85" s="355"/>
      <c r="SGZ85" s="355"/>
      <c r="SHA85" s="355"/>
      <c r="SHB85" s="355"/>
      <c r="SHC85" s="355"/>
      <c r="SHD85" s="355"/>
      <c r="SHE85" s="355"/>
      <c r="SHF85" s="355"/>
      <c r="SHG85" s="355"/>
      <c r="SHN85" s="355"/>
      <c r="SHO85" s="355"/>
      <c r="SHP85" s="355"/>
      <c r="SHQ85" s="355"/>
      <c r="SHR85" s="355"/>
      <c r="SHS85" s="355"/>
      <c r="SHT85" s="355"/>
      <c r="SHU85" s="355"/>
      <c r="SHV85" s="355"/>
      <c r="SHW85" s="355"/>
      <c r="SHX85" s="355"/>
      <c r="SHY85" s="355"/>
      <c r="SHZ85" s="355"/>
      <c r="SIA85" s="355"/>
      <c r="SIB85" s="355"/>
      <c r="SIC85" s="355"/>
      <c r="SID85" s="355"/>
      <c r="SIE85" s="355"/>
      <c r="SIF85" s="355"/>
      <c r="SIG85" s="355"/>
      <c r="SIH85" s="355"/>
      <c r="SII85" s="355"/>
      <c r="SIJ85" s="355"/>
      <c r="SIK85" s="355"/>
      <c r="SIL85" s="355"/>
      <c r="SIM85" s="355"/>
      <c r="SIN85" s="355"/>
      <c r="SIO85" s="355"/>
      <c r="SIP85" s="355"/>
      <c r="SIQ85" s="355"/>
      <c r="SIR85" s="355"/>
      <c r="SIS85" s="355"/>
      <c r="SIT85" s="355"/>
      <c r="SIU85" s="355"/>
      <c r="SIV85" s="355"/>
      <c r="SIW85" s="355"/>
      <c r="SIX85" s="355"/>
      <c r="SIY85" s="355"/>
      <c r="SIZ85" s="355"/>
      <c r="SJA85" s="355"/>
      <c r="SJB85" s="355"/>
      <c r="SJC85" s="355"/>
      <c r="SJD85" s="355"/>
      <c r="SJE85" s="355"/>
      <c r="SJF85" s="355"/>
      <c r="SJG85" s="355"/>
      <c r="SJH85" s="355"/>
      <c r="SJI85" s="355"/>
      <c r="SJJ85" s="355"/>
      <c r="SJK85" s="355"/>
      <c r="SJL85" s="355"/>
      <c r="SJM85" s="355"/>
      <c r="SJN85" s="355"/>
      <c r="SJO85" s="355"/>
      <c r="SJP85" s="355"/>
      <c r="SJQ85" s="355"/>
      <c r="SJR85" s="355"/>
      <c r="SJS85" s="355"/>
      <c r="SJT85" s="355"/>
      <c r="SJU85" s="355"/>
      <c r="SJV85" s="355"/>
      <c r="SJW85" s="355"/>
      <c r="SJX85" s="355"/>
      <c r="SJY85" s="355"/>
      <c r="SJZ85" s="355"/>
      <c r="SKA85" s="355"/>
      <c r="SKB85" s="355"/>
      <c r="SKC85" s="355"/>
      <c r="SKD85" s="355"/>
      <c r="SKE85" s="355"/>
      <c r="SKF85" s="355"/>
      <c r="SKG85" s="355"/>
      <c r="SKH85" s="355"/>
      <c r="SKI85" s="355"/>
      <c r="SKJ85" s="355"/>
      <c r="SKK85" s="355"/>
      <c r="SKL85" s="355"/>
      <c r="SKM85" s="355"/>
      <c r="SKN85" s="355"/>
      <c r="SKO85" s="355"/>
      <c r="SKP85" s="355"/>
      <c r="SKQ85" s="355"/>
      <c r="SKR85" s="355"/>
      <c r="SKS85" s="355"/>
      <c r="SKT85" s="355"/>
      <c r="SKU85" s="355"/>
      <c r="SKV85" s="355"/>
      <c r="SKW85" s="355"/>
      <c r="SKX85" s="355"/>
      <c r="SKY85" s="355"/>
      <c r="SKZ85" s="355"/>
      <c r="SLA85" s="355"/>
      <c r="SLB85" s="355"/>
      <c r="SLC85" s="355"/>
      <c r="SLD85" s="355"/>
      <c r="SLE85" s="355"/>
      <c r="SLF85" s="355"/>
      <c r="SLG85" s="355"/>
      <c r="SLH85" s="355"/>
      <c r="SLI85" s="355"/>
      <c r="SLJ85" s="355"/>
      <c r="SLK85" s="355"/>
      <c r="SLL85" s="355"/>
      <c r="SLM85" s="355"/>
      <c r="SLN85" s="355"/>
      <c r="SLO85" s="355"/>
      <c r="SLP85" s="355"/>
      <c r="SLQ85" s="355"/>
      <c r="SLR85" s="355"/>
      <c r="SLS85" s="355"/>
      <c r="SLT85" s="355"/>
      <c r="SLU85" s="355"/>
      <c r="SLV85" s="355"/>
      <c r="SLW85" s="355"/>
      <c r="SLX85" s="355"/>
      <c r="SLY85" s="355"/>
      <c r="SLZ85" s="355"/>
      <c r="SMA85" s="355"/>
      <c r="SMB85" s="355"/>
      <c r="SMC85" s="355"/>
      <c r="SMD85" s="355"/>
      <c r="SME85" s="355"/>
      <c r="SMF85" s="355"/>
      <c r="SMG85" s="355"/>
      <c r="SMH85" s="355"/>
      <c r="SMI85" s="355"/>
      <c r="SMJ85" s="355"/>
      <c r="SMK85" s="355"/>
      <c r="SML85" s="355"/>
      <c r="SMM85" s="355"/>
      <c r="SMN85" s="355"/>
      <c r="SMO85" s="355"/>
      <c r="SMP85" s="355"/>
      <c r="SMQ85" s="355"/>
      <c r="SMR85" s="355"/>
      <c r="SMS85" s="355"/>
      <c r="SMT85" s="355"/>
      <c r="SMU85" s="355"/>
      <c r="SMV85" s="355"/>
      <c r="SMW85" s="355"/>
      <c r="SMX85" s="355"/>
      <c r="SMY85" s="355"/>
      <c r="SMZ85" s="355"/>
      <c r="SNA85" s="355"/>
      <c r="SNB85" s="355"/>
      <c r="SNC85" s="355"/>
      <c r="SND85" s="355"/>
      <c r="SNE85" s="355"/>
      <c r="SNF85" s="355"/>
      <c r="SNG85" s="355"/>
      <c r="SNH85" s="355"/>
      <c r="SNI85" s="355"/>
      <c r="SNJ85" s="355"/>
      <c r="SNK85" s="355"/>
      <c r="SNL85" s="355"/>
      <c r="SNM85" s="355"/>
      <c r="SNN85" s="355"/>
      <c r="SNO85" s="355"/>
      <c r="SNP85" s="355"/>
      <c r="SNQ85" s="355"/>
      <c r="SNR85" s="355"/>
      <c r="SNS85" s="355"/>
      <c r="SNT85" s="355"/>
      <c r="SNU85" s="355"/>
      <c r="SNV85" s="355"/>
      <c r="SNW85" s="355"/>
      <c r="SNX85" s="355"/>
      <c r="SNY85" s="355"/>
      <c r="SNZ85" s="355"/>
      <c r="SOA85" s="355"/>
      <c r="SOB85" s="355"/>
      <c r="SOC85" s="355"/>
      <c r="SOD85" s="355"/>
      <c r="SOE85" s="355"/>
      <c r="SOF85" s="355"/>
      <c r="SOG85" s="355"/>
      <c r="SOH85" s="355"/>
      <c r="SOI85" s="355"/>
      <c r="SOJ85" s="355"/>
      <c r="SOK85" s="355"/>
      <c r="SOL85" s="355"/>
      <c r="SOM85" s="355"/>
      <c r="SON85" s="355"/>
      <c r="SOO85" s="355"/>
      <c r="SOP85" s="355"/>
      <c r="SOQ85" s="355"/>
      <c r="SOR85" s="355"/>
      <c r="SOS85" s="355"/>
      <c r="SOT85" s="355"/>
      <c r="SOU85" s="355"/>
      <c r="SOV85" s="355"/>
      <c r="SOW85" s="355"/>
      <c r="SOX85" s="355"/>
      <c r="SOY85" s="355"/>
      <c r="SOZ85" s="355"/>
      <c r="SPA85" s="355"/>
      <c r="SPB85" s="355"/>
      <c r="SPC85" s="355"/>
      <c r="SPD85" s="355"/>
      <c r="SPE85" s="355"/>
      <c r="SPF85" s="355"/>
      <c r="SPG85" s="355"/>
      <c r="SPH85" s="355"/>
      <c r="SPI85" s="355"/>
      <c r="SPJ85" s="355"/>
      <c r="SPK85" s="355"/>
      <c r="SPL85" s="355"/>
      <c r="SPM85" s="355"/>
      <c r="SPN85" s="355"/>
      <c r="SPO85" s="355"/>
      <c r="SPP85" s="355"/>
      <c r="SPQ85" s="355"/>
      <c r="SPR85" s="355"/>
      <c r="SPS85" s="355"/>
      <c r="SPT85" s="355"/>
      <c r="SPU85" s="355"/>
      <c r="SPV85" s="355"/>
      <c r="SPW85" s="355"/>
      <c r="SPX85" s="355"/>
      <c r="SPY85" s="355"/>
      <c r="SPZ85" s="355"/>
      <c r="SQA85" s="355"/>
      <c r="SQB85" s="355"/>
      <c r="SQC85" s="355"/>
      <c r="SQD85" s="355"/>
      <c r="SQE85" s="355"/>
      <c r="SQF85" s="355"/>
      <c r="SQG85" s="355"/>
      <c r="SQH85" s="355"/>
      <c r="SQI85" s="355"/>
      <c r="SQJ85" s="355"/>
      <c r="SQK85" s="355"/>
      <c r="SQL85" s="355"/>
      <c r="SQM85" s="355"/>
      <c r="SQN85" s="355"/>
      <c r="SQO85" s="355"/>
      <c r="SQP85" s="355"/>
      <c r="SQQ85" s="355"/>
      <c r="SQR85" s="355"/>
      <c r="SQS85" s="355"/>
      <c r="SQT85" s="355"/>
      <c r="SQU85" s="355"/>
      <c r="SQV85" s="355"/>
      <c r="SQW85" s="355"/>
      <c r="SQX85" s="355"/>
      <c r="SQY85" s="355"/>
      <c r="SQZ85" s="355"/>
      <c r="SRA85" s="355"/>
      <c r="SRB85" s="355"/>
      <c r="SRC85" s="355"/>
      <c r="SRJ85" s="355"/>
      <c r="SRK85" s="355"/>
      <c r="SRL85" s="355"/>
      <c r="SRM85" s="355"/>
      <c r="SRN85" s="355"/>
      <c r="SRO85" s="355"/>
      <c r="SRP85" s="355"/>
      <c r="SRQ85" s="355"/>
      <c r="SRR85" s="355"/>
      <c r="SRS85" s="355"/>
      <c r="SRT85" s="355"/>
      <c r="SRU85" s="355"/>
      <c r="SRV85" s="355"/>
      <c r="SRW85" s="355"/>
      <c r="SRX85" s="355"/>
      <c r="SRY85" s="355"/>
      <c r="SRZ85" s="355"/>
      <c r="SSA85" s="355"/>
      <c r="SSB85" s="355"/>
      <c r="SSC85" s="355"/>
      <c r="SSD85" s="355"/>
      <c r="SSE85" s="355"/>
      <c r="SSF85" s="355"/>
      <c r="SSG85" s="355"/>
      <c r="SSH85" s="355"/>
      <c r="SSI85" s="355"/>
      <c r="SSJ85" s="355"/>
      <c r="SSK85" s="355"/>
      <c r="SSL85" s="355"/>
      <c r="SSM85" s="355"/>
      <c r="SSN85" s="355"/>
      <c r="SSO85" s="355"/>
      <c r="SSP85" s="355"/>
      <c r="SSQ85" s="355"/>
      <c r="SSR85" s="355"/>
      <c r="SSS85" s="355"/>
      <c r="SST85" s="355"/>
      <c r="SSU85" s="355"/>
      <c r="SSV85" s="355"/>
      <c r="SSW85" s="355"/>
      <c r="SSX85" s="355"/>
      <c r="SSY85" s="355"/>
      <c r="SSZ85" s="355"/>
      <c r="STA85" s="355"/>
      <c r="STB85" s="355"/>
      <c r="STC85" s="355"/>
      <c r="STD85" s="355"/>
      <c r="STE85" s="355"/>
      <c r="STF85" s="355"/>
      <c r="STG85" s="355"/>
      <c r="STH85" s="355"/>
      <c r="STI85" s="355"/>
      <c r="STJ85" s="355"/>
      <c r="STK85" s="355"/>
      <c r="STL85" s="355"/>
      <c r="STM85" s="355"/>
      <c r="STN85" s="355"/>
      <c r="STO85" s="355"/>
      <c r="STP85" s="355"/>
      <c r="STQ85" s="355"/>
      <c r="STR85" s="355"/>
      <c r="STS85" s="355"/>
      <c r="STT85" s="355"/>
      <c r="STU85" s="355"/>
      <c r="STV85" s="355"/>
      <c r="STW85" s="355"/>
      <c r="STX85" s="355"/>
      <c r="STY85" s="355"/>
      <c r="STZ85" s="355"/>
      <c r="SUA85" s="355"/>
      <c r="SUB85" s="355"/>
      <c r="SUC85" s="355"/>
      <c r="SUD85" s="355"/>
      <c r="SUE85" s="355"/>
      <c r="SUF85" s="355"/>
      <c r="SUG85" s="355"/>
      <c r="SUH85" s="355"/>
      <c r="SUI85" s="355"/>
      <c r="SUJ85" s="355"/>
      <c r="SUK85" s="355"/>
      <c r="SUL85" s="355"/>
      <c r="SUM85" s="355"/>
      <c r="SUN85" s="355"/>
      <c r="SUO85" s="355"/>
      <c r="SUP85" s="355"/>
      <c r="SUQ85" s="355"/>
      <c r="SUR85" s="355"/>
      <c r="SUS85" s="355"/>
      <c r="SUT85" s="355"/>
      <c r="SUU85" s="355"/>
      <c r="SUV85" s="355"/>
      <c r="SUW85" s="355"/>
      <c r="SUX85" s="355"/>
      <c r="SUY85" s="355"/>
      <c r="SUZ85" s="355"/>
      <c r="SVA85" s="355"/>
      <c r="SVB85" s="355"/>
      <c r="SVC85" s="355"/>
      <c r="SVD85" s="355"/>
      <c r="SVE85" s="355"/>
      <c r="SVF85" s="355"/>
      <c r="SVG85" s="355"/>
      <c r="SVH85" s="355"/>
      <c r="SVI85" s="355"/>
      <c r="SVJ85" s="355"/>
      <c r="SVK85" s="355"/>
      <c r="SVL85" s="355"/>
      <c r="SVM85" s="355"/>
      <c r="SVN85" s="355"/>
      <c r="SVO85" s="355"/>
      <c r="SVP85" s="355"/>
      <c r="SVQ85" s="355"/>
      <c r="SVR85" s="355"/>
      <c r="SVS85" s="355"/>
      <c r="SVT85" s="355"/>
      <c r="SVU85" s="355"/>
      <c r="SVV85" s="355"/>
      <c r="SVW85" s="355"/>
      <c r="SVX85" s="355"/>
      <c r="SVY85" s="355"/>
      <c r="SVZ85" s="355"/>
      <c r="SWA85" s="355"/>
      <c r="SWB85" s="355"/>
      <c r="SWC85" s="355"/>
      <c r="SWD85" s="355"/>
      <c r="SWE85" s="355"/>
      <c r="SWF85" s="355"/>
      <c r="SWG85" s="355"/>
      <c r="SWH85" s="355"/>
      <c r="SWI85" s="355"/>
      <c r="SWJ85" s="355"/>
      <c r="SWK85" s="355"/>
      <c r="SWL85" s="355"/>
      <c r="SWM85" s="355"/>
      <c r="SWN85" s="355"/>
      <c r="SWO85" s="355"/>
      <c r="SWP85" s="355"/>
      <c r="SWQ85" s="355"/>
      <c r="SWR85" s="355"/>
      <c r="SWS85" s="355"/>
      <c r="SWT85" s="355"/>
      <c r="SWU85" s="355"/>
      <c r="SWV85" s="355"/>
      <c r="SWW85" s="355"/>
      <c r="SWX85" s="355"/>
      <c r="SWY85" s="355"/>
      <c r="SWZ85" s="355"/>
      <c r="SXA85" s="355"/>
      <c r="SXB85" s="355"/>
      <c r="SXC85" s="355"/>
      <c r="SXD85" s="355"/>
      <c r="SXE85" s="355"/>
      <c r="SXF85" s="355"/>
      <c r="SXG85" s="355"/>
      <c r="SXH85" s="355"/>
      <c r="SXI85" s="355"/>
      <c r="SXJ85" s="355"/>
      <c r="SXK85" s="355"/>
      <c r="SXL85" s="355"/>
      <c r="SXM85" s="355"/>
      <c r="SXN85" s="355"/>
      <c r="SXO85" s="355"/>
      <c r="SXP85" s="355"/>
      <c r="SXQ85" s="355"/>
      <c r="SXR85" s="355"/>
      <c r="SXS85" s="355"/>
      <c r="SXT85" s="355"/>
      <c r="SXU85" s="355"/>
      <c r="SXV85" s="355"/>
      <c r="SXW85" s="355"/>
      <c r="SXX85" s="355"/>
      <c r="SXY85" s="355"/>
      <c r="SXZ85" s="355"/>
      <c r="SYA85" s="355"/>
      <c r="SYB85" s="355"/>
      <c r="SYC85" s="355"/>
      <c r="SYD85" s="355"/>
      <c r="SYE85" s="355"/>
      <c r="SYF85" s="355"/>
      <c r="SYG85" s="355"/>
      <c r="SYH85" s="355"/>
      <c r="SYI85" s="355"/>
      <c r="SYJ85" s="355"/>
      <c r="SYK85" s="355"/>
      <c r="SYL85" s="355"/>
      <c r="SYM85" s="355"/>
      <c r="SYN85" s="355"/>
      <c r="SYO85" s="355"/>
      <c r="SYP85" s="355"/>
      <c r="SYQ85" s="355"/>
      <c r="SYR85" s="355"/>
      <c r="SYS85" s="355"/>
      <c r="SYT85" s="355"/>
      <c r="SYU85" s="355"/>
      <c r="SYV85" s="355"/>
      <c r="SYW85" s="355"/>
      <c r="SYX85" s="355"/>
      <c r="SYY85" s="355"/>
      <c r="SYZ85" s="355"/>
      <c r="SZA85" s="355"/>
      <c r="SZB85" s="355"/>
      <c r="SZC85" s="355"/>
      <c r="SZD85" s="355"/>
      <c r="SZE85" s="355"/>
      <c r="SZF85" s="355"/>
      <c r="SZG85" s="355"/>
      <c r="SZH85" s="355"/>
      <c r="SZI85" s="355"/>
      <c r="SZJ85" s="355"/>
      <c r="SZK85" s="355"/>
      <c r="SZL85" s="355"/>
      <c r="SZM85" s="355"/>
      <c r="SZN85" s="355"/>
      <c r="SZO85" s="355"/>
      <c r="SZP85" s="355"/>
      <c r="SZQ85" s="355"/>
      <c r="SZR85" s="355"/>
      <c r="SZS85" s="355"/>
      <c r="SZT85" s="355"/>
      <c r="SZU85" s="355"/>
      <c r="SZV85" s="355"/>
      <c r="SZW85" s="355"/>
      <c r="SZX85" s="355"/>
      <c r="SZY85" s="355"/>
      <c r="SZZ85" s="355"/>
      <c r="TAA85" s="355"/>
      <c r="TAB85" s="355"/>
      <c r="TAC85" s="355"/>
      <c r="TAD85" s="355"/>
      <c r="TAE85" s="355"/>
      <c r="TAF85" s="355"/>
      <c r="TAG85" s="355"/>
      <c r="TAH85" s="355"/>
      <c r="TAI85" s="355"/>
      <c r="TAJ85" s="355"/>
      <c r="TAK85" s="355"/>
      <c r="TAL85" s="355"/>
      <c r="TAM85" s="355"/>
      <c r="TAN85" s="355"/>
      <c r="TAO85" s="355"/>
      <c r="TAP85" s="355"/>
      <c r="TAQ85" s="355"/>
      <c r="TAR85" s="355"/>
      <c r="TAS85" s="355"/>
      <c r="TAT85" s="355"/>
      <c r="TAU85" s="355"/>
      <c r="TAV85" s="355"/>
      <c r="TAW85" s="355"/>
      <c r="TAX85" s="355"/>
      <c r="TAY85" s="355"/>
      <c r="TBF85" s="355"/>
      <c r="TBG85" s="355"/>
      <c r="TBH85" s="355"/>
      <c r="TBI85" s="355"/>
      <c r="TBJ85" s="355"/>
      <c r="TBK85" s="355"/>
      <c r="TBL85" s="355"/>
      <c r="TBM85" s="355"/>
      <c r="TBN85" s="355"/>
      <c r="TBO85" s="355"/>
      <c r="TBP85" s="355"/>
      <c r="TBQ85" s="355"/>
      <c r="TBR85" s="355"/>
      <c r="TBS85" s="355"/>
      <c r="TBT85" s="355"/>
      <c r="TBU85" s="355"/>
      <c r="TBV85" s="355"/>
      <c r="TBW85" s="355"/>
      <c r="TBX85" s="355"/>
      <c r="TBY85" s="355"/>
      <c r="TBZ85" s="355"/>
      <c r="TCA85" s="355"/>
      <c r="TCB85" s="355"/>
      <c r="TCC85" s="355"/>
      <c r="TCD85" s="355"/>
      <c r="TCE85" s="355"/>
      <c r="TCF85" s="355"/>
      <c r="TCG85" s="355"/>
      <c r="TCH85" s="355"/>
      <c r="TCI85" s="355"/>
      <c r="TCJ85" s="355"/>
      <c r="TCK85" s="355"/>
      <c r="TCL85" s="355"/>
      <c r="TCM85" s="355"/>
      <c r="TCN85" s="355"/>
      <c r="TCO85" s="355"/>
      <c r="TCP85" s="355"/>
      <c r="TCQ85" s="355"/>
      <c r="TCR85" s="355"/>
      <c r="TCS85" s="355"/>
      <c r="TCT85" s="355"/>
      <c r="TCU85" s="355"/>
      <c r="TCV85" s="355"/>
      <c r="TCW85" s="355"/>
      <c r="TCX85" s="355"/>
      <c r="TCY85" s="355"/>
      <c r="TCZ85" s="355"/>
      <c r="TDA85" s="355"/>
      <c r="TDB85" s="355"/>
      <c r="TDC85" s="355"/>
      <c r="TDD85" s="355"/>
      <c r="TDE85" s="355"/>
      <c r="TDF85" s="355"/>
      <c r="TDG85" s="355"/>
      <c r="TDH85" s="355"/>
      <c r="TDI85" s="355"/>
      <c r="TDJ85" s="355"/>
      <c r="TDK85" s="355"/>
      <c r="TDL85" s="355"/>
      <c r="TDM85" s="355"/>
      <c r="TDN85" s="355"/>
      <c r="TDO85" s="355"/>
      <c r="TDP85" s="355"/>
      <c r="TDQ85" s="355"/>
      <c r="TDR85" s="355"/>
      <c r="TDS85" s="355"/>
      <c r="TDT85" s="355"/>
      <c r="TDU85" s="355"/>
      <c r="TDV85" s="355"/>
      <c r="TDW85" s="355"/>
      <c r="TDX85" s="355"/>
      <c r="TDY85" s="355"/>
      <c r="TDZ85" s="355"/>
      <c r="TEA85" s="355"/>
      <c r="TEB85" s="355"/>
      <c r="TEC85" s="355"/>
      <c r="TED85" s="355"/>
      <c r="TEE85" s="355"/>
      <c r="TEF85" s="355"/>
      <c r="TEG85" s="355"/>
      <c r="TEH85" s="355"/>
      <c r="TEI85" s="355"/>
      <c r="TEJ85" s="355"/>
      <c r="TEK85" s="355"/>
      <c r="TEL85" s="355"/>
      <c r="TEM85" s="355"/>
      <c r="TEN85" s="355"/>
      <c r="TEO85" s="355"/>
      <c r="TEP85" s="355"/>
      <c r="TEQ85" s="355"/>
      <c r="TER85" s="355"/>
      <c r="TES85" s="355"/>
      <c r="TET85" s="355"/>
      <c r="TEU85" s="355"/>
      <c r="TEV85" s="355"/>
      <c r="TEW85" s="355"/>
      <c r="TEX85" s="355"/>
      <c r="TEY85" s="355"/>
      <c r="TEZ85" s="355"/>
      <c r="TFA85" s="355"/>
      <c r="TFB85" s="355"/>
      <c r="TFC85" s="355"/>
      <c r="TFD85" s="355"/>
      <c r="TFE85" s="355"/>
      <c r="TFF85" s="355"/>
      <c r="TFG85" s="355"/>
      <c r="TFH85" s="355"/>
      <c r="TFI85" s="355"/>
      <c r="TFJ85" s="355"/>
      <c r="TFK85" s="355"/>
      <c r="TFL85" s="355"/>
      <c r="TFM85" s="355"/>
      <c r="TFN85" s="355"/>
      <c r="TFO85" s="355"/>
      <c r="TFP85" s="355"/>
      <c r="TFQ85" s="355"/>
      <c r="TFR85" s="355"/>
      <c r="TFS85" s="355"/>
      <c r="TFT85" s="355"/>
      <c r="TFU85" s="355"/>
      <c r="TFV85" s="355"/>
      <c r="TFW85" s="355"/>
      <c r="TFX85" s="355"/>
      <c r="TFY85" s="355"/>
      <c r="TFZ85" s="355"/>
      <c r="TGA85" s="355"/>
      <c r="TGB85" s="355"/>
      <c r="TGC85" s="355"/>
      <c r="TGD85" s="355"/>
      <c r="TGE85" s="355"/>
      <c r="TGF85" s="355"/>
      <c r="TGG85" s="355"/>
      <c r="TGH85" s="355"/>
      <c r="TGI85" s="355"/>
      <c r="TGJ85" s="355"/>
      <c r="TGK85" s="355"/>
      <c r="TGL85" s="355"/>
      <c r="TGM85" s="355"/>
      <c r="TGN85" s="355"/>
      <c r="TGO85" s="355"/>
      <c r="TGP85" s="355"/>
      <c r="TGQ85" s="355"/>
      <c r="TGR85" s="355"/>
      <c r="TGS85" s="355"/>
      <c r="TGT85" s="355"/>
      <c r="TGU85" s="355"/>
      <c r="TGV85" s="355"/>
      <c r="TGW85" s="355"/>
      <c r="TGX85" s="355"/>
      <c r="TGY85" s="355"/>
      <c r="TGZ85" s="355"/>
      <c r="THA85" s="355"/>
      <c r="THB85" s="355"/>
      <c r="THC85" s="355"/>
      <c r="THD85" s="355"/>
      <c r="THE85" s="355"/>
      <c r="THF85" s="355"/>
      <c r="THG85" s="355"/>
      <c r="THH85" s="355"/>
      <c r="THI85" s="355"/>
      <c r="THJ85" s="355"/>
      <c r="THK85" s="355"/>
      <c r="THL85" s="355"/>
      <c r="THM85" s="355"/>
      <c r="THN85" s="355"/>
      <c r="THO85" s="355"/>
      <c r="THP85" s="355"/>
      <c r="THQ85" s="355"/>
      <c r="THR85" s="355"/>
      <c r="THS85" s="355"/>
      <c r="THT85" s="355"/>
      <c r="THU85" s="355"/>
      <c r="THV85" s="355"/>
      <c r="THW85" s="355"/>
      <c r="THX85" s="355"/>
      <c r="THY85" s="355"/>
      <c r="THZ85" s="355"/>
      <c r="TIA85" s="355"/>
      <c r="TIB85" s="355"/>
      <c r="TIC85" s="355"/>
      <c r="TID85" s="355"/>
      <c r="TIE85" s="355"/>
      <c r="TIF85" s="355"/>
      <c r="TIG85" s="355"/>
      <c r="TIH85" s="355"/>
      <c r="TII85" s="355"/>
      <c r="TIJ85" s="355"/>
      <c r="TIK85" s="355"/>
      <c r="TIL85" s="355"/>
      <c r="TIM85" s="355"/>
      <c r="TIN85" s="355"/>
      <c r="TIO85" s="355"/>
      <c r="TIP85" s="355"/>
      <c r="TIQ85" s="355"/>
      <c r="TIR85" s="355"/>
      <c r="TIS85" s="355"/>
      <c r="TIT85" s="355"/>
      <c r="TIU85" s="355"/>
      <c r="TIV85" s="355"/>
      <c r="TIW85" s="355"/>
      <c r="TIX85" s="355"/>
      <c r="TIY85" s="355"/>
      <c r="TIZ85" s="355"/>
      <c r="TJA85" s="355"/>
      <c r="TJB85" s="355"/>
      <c r="TJC85" s="355"/>
      <c r="TJD85" s="355"/>
      <c r="TJE85" s="355"/>
      <c r="TJF85" s="355"/>
      <c r="TJG85" s="355"/>
      <c r="TJH85" s="355"/>
      <c r="TJI85" s="355"/>
      <c r="TJJ85" s="355"/>
      <c r="TJK85" s="355"/>
      <c r="TJL85" s="355"/>
      <c r="TJM85" s="355"/>
      <c r="TJN85" s="355"/>
      <c r="TJO85" s="355"/>
      <c r="TJP85" s="355"/>
      <c r="TJQ85" s="355"/>
      <c r="TJR85" s="355"/>
      <c r="TJS85" s="355"/>
      <c r="TJT85" s="355"/>
      <c r="TJU85" s="355"/>
      <c r="TJV85" s="355"/>
      <c r="TJW85" s="355"/>
      <c r="TJX85" s="355"/>
      <c r="TJY85" s="355"/>
      <c r="TJZ85" s="355"/>
      <c r="TKA85" s="355"/>
      <c r="TKB85" s="355"/>
      <c r="TKC85" s="355"/>
      <c r="TKD85" s="355"/>
      <c r="TKE85" s="355"/>
      <c r="TKF85" s="355"/>
      <c r="TKG85" s="355"/>
      <c r="TKH85" s="355"/>
      <c r="TKI85" s="355"/>
      <c r="TKJ85" s="355"/>
      <c r="TKK85" s="355"/>
      <c r="TKL85" s="355"/>
      <c r="TKM85" s="355"/>
      <c r="TKN85" s="355"/>
      <c r="TKO85" s="355"/>
      <c r="TKP85" s="355"/>
      <c r="TKQ85" s="355"/>
      <c r="TKR85" s="355"/>
      <c r="TKS85" s="355"/>
      <c r="TKT85" s="355"/>
      <c r="TKU85" s="355"/>
      <c r="TLB85" s="355"/>
      <c r="TLC85" s="355"/>
      <c r="TLD85" s="355"/>
      <c r="TLE85" s="355"/>
      <c r="TLF85" s="355"/>
      <c r="TLG85" s="355"/>
      <c r="TLH85" s="355"/>
      <c r="TLI85" s="355"/>
      <c r="TLJ85" s="355"/>
      <c r="TLK85" s="355"/>
      <c r="TLL85" s="355"/>
      <c r="TLM85" s="355"/>
      <c r="TLN85" s="355"/>
      <c r="TLO85" s="355"/>
      <c r="TLP85" s="355"/>
      <c r="TLQ85" s="355"/>
      <c r="TLR85" s="355"/>
      <c r="TLS85" s="355"/>
      <c r="TLT85" s="355"/>
      <c r="TLU85" s="355"/>
      <c r="TLV85" s="355"/>
      <c r="TLW85" s="355"/>
      <c r="TLX85" s="355"/>
      <c r="TLY85" s="355"/>
      <c r="TLZ85" s="355"/>
      <c r="TMA85" s="355"/>
      <c r="TMB85" s="355"/>
      <c r="TMC85" s="355"/>
      <c r="TMD85" s="355"/>
      <c r="TME85" s="355"/>
      <c r="TMF85" s="355"/>
      <c r="TMG85" s="355"/>
      <c r="TMH85" s="355"/>
      <c r="TMI85" s="355"/>
      <c r="TMJ85" s="355"/>
      <c r="TMK85" s="355"/>
      <c r="TML85" s="355"/>
      <c r="TMM85" s="355"/>
      <c r="TMN85" s="355"/>
      <c r="TMO85" s="355"/>
      <c r="TMP85" s="355"/>
      <c r="TMQ85" s="355"/>
      <c r="TMR85" s="355"/>
      <c r="TMS85" s="355"/>
      <c r="TMT85" s="355"/>
      <c r="TMU85" s="355"/>
      <c r="TMV85" s="355"/>
      <c r="TMW85" s="355"/>
      <c r="TMX85" s="355"/>
      <c r="TMY85" s="355"/>
      <c r="TMZ85" s="355"/>
      <c r="TNA85" s="355"/>
      <c r="TNB85" s="355"/>
      <c r="TNC85" s="355"/>
      <c r="TND85" s="355"/>
      <c r="TNE85" s="355"/>
      <c r="TNF85" s="355"/>
      <c r="TNG85" s="355"/>
      <c r="TNH85" s="355"/>
      <c r="TNI85" s="355"/>
      <c r="TNJ85" s="355"/>
      <c r="TNK85" s="355"/>
      <c r="TNL85" s="355"/>
      <c r="TNM85" s="355"/>
      <c r="TNN85" s="355"/>
      <c r="TNO85" s="355"/>
      <c r="TNP85" s="355"/>
      <c r="TNQ85" s="355"/>
      <c r="TNR85" s="355"/>
      <c r="TNS85" s="355"/>
      <c r="TNT85" s="355"/>
      <c r="TNU85" s="355"/>
      <c r="TNV85" s="355"/>
      <c r="TNW85" s="355"/>
      <c r="TNX85" s="355"/>
      <c r="TNY85" s="355"/>
      <c r="TNZ85" s="355"/>
      <c r="TOA85" s="355"/>
      <c r="TOB85" s="355"/>
      <c r="TOC85" s="355"/>
      <c r="TOD85" s="355"/>
      <c r="TOE85" s="355"/>
      <c r="TOF85" s="355"/>
      <c r="TOG85" s="355"/>
      <c r="TOH85" s="355"/>
      <c r="TOI85" s="355"/>
      <c r="TOJ85" s="355"/>
      <c r="TOK85" s="355"/>
      <c r="TOL85" s="355"/>
      <c r="TOM85" s="355"/>
      <c r="TON85" s="355"/>
      <c r="TOO85" s="355"/>
      <c r="TOP85" s="355"/>
      <c r="TOQ85" s="355"/>
      <c r="TOR85" s="355"/>
      <c r="TOS85" s="355"/>
      <c r="TOT85" s="355"/>
      <c r="TOU85" s="355"/>
      <c r="TOV85" s="355"/>
      <c r="TOW85" s="355"/>
      <c r="TOX85" s="355"/>
      <c r="TOY85" s="355"/>
      <c r="TOZ85" s="355"/>
      <c r="TPA85" s="355"/>
      <c r="TPB85" s="355"/>
      <c r="TPC85" s="355"/>
      <c r="TPD85" s="355"/>
      <c r="TPE85" s="355"/>
      <c r="TPF85" s="355"/>
      <c r="TPG85" s="355"/>
      <c r="TPH85" s="355"/>
      <c r="TPI85" s="355"/>
      <c r="TPJ85" s="355"/>
      <c r="TPK85" s="355"/>
      <c r="TPL85" s="355"/>
      <c r="TPM85" s="355"/>
      <c r="TPN85" s="355"/>
      <c r="TPO85" s="355"/>
      <c r="TPP85" s="355"/>
      <c r="TPQ85" s="355"/>
      <c r="TPR85" s="355"/>
      <c r="TPS85" s="355"/>
      <c r="TPT85" s="355"/>
      <c r="TPU85" s="355"/>
      <c r="TPV85" s="355"/>
      <c r="TPW85" s="355"/>
      <c r="TPX85" s="355"/>
      <c r="TPY85" s="355"/>
      <c r="TPZ85" s="355"/>
      <c r="TQA85" s="355"/>
      <c r="TQB85" s="355"/>
      <c r="TQC85" s="355"/>
      <c r="TQD85" s="355"/>
      <c r="TQE85" s="355"/>
      <c r="TQF85" s="355"/>
      <c r="TQG85" s="355"/>
      <c r="TQH85" s="355"/>
      <c r="TQI85" s="355"/>
      <c r="TQJ85" s="355"/>
      <c r="TQK85" s="355"/>
      <c r="TQL85" s="355"/>
      <c r="TQM85" s="355"/>
      <c r="TQN85" s="355"/>
      <c r="TQO85" s="355"/>
      <c r="TQP85" s="355"/>
      <c r="TQQ85" s="355"/>
      <c r="TQR85" s="355"/>
      <c r="TQS85" s="355"/>
      <c r="TQT85" s="355"/>
      <c r="TQU85" s="355"/>
      <c r="TQV85" s="355"/>
      <c r="TQW85" s="355"/>
      <c r="TQX85" s="355"/>
      <c r="TQY85" s="355"/>
      <c r="TQZ85" s="355"/>
      <c r="TRA85" s="355"/>
      <c r="TRB85" s="355"/>
      <c r="TRC85" s="355"/>
      <c r="TRD85" s="355"/>
      <c r="TRE85" s="355"/>
      <c r="TRF85" s="355"/>
      <c r="TRG85" s="355"/>
      <c r="TRH85" s="355"/>
      <c r="TRI85" s="355"/>
      <c r="TRJ85" s="355"/>
      <c r="TRK85" s="355"/>
      <c r="TRL85" s="355"/>
      <c r="TRM85" s="355"/>
      <c r="TRN85" s="355"/>
      <c r="TRO85" s="355"/>
      <c r="TRP85" s="355"/>
      <c r="TRQ85" s="355"/>
      <c r="TRR85" s="355"/>
      <c r="TRS85" s="355"/>
      <c r="TRT85" s="355"/>
      <c r="TRU85" s="355"/>
      <c r="TRV85" s="355"/>
      <c r="TRW85" s="355"/>
      <c r="TRX85" s="355"/>
      <c r="TRY85" s="355"/>
      <c r="TRZ85" s="355"/>
      <c r="TSA85" s="355"/>
      <c r="TSB85" s="355"/>
      <c r="TSC85" s="355"/>
      <c r="TSD85" s="355"/>
      <c r="TSE85" s="355"/>
      <c r="TSF85" s="355"/>
      <c r="TSG85" s="355"/>
      <c r="TSH85" s="355"/>
      <c r="TSI85" s="355"/>
      <c r="TSJ85" s="355"/>
      <c r="TSK85" s="355"/>
      <c r="TSL85" s="355"/>
      <c r="TSM85" s="355"/>
      <c r="TSN85" s="355"/>
      <c r="TSO85" s="355"/>
      <c r="TSP85" s="355"/>
      <c r="TSQ85" s="355"/>
      <c r="TSR85" s="355"/>
      <c r="TSS85" s="355"/>
      <c r="TST85" s="355"/>
      <c r="TSU85" s="355"/>
      <c r="TSV85" s="355"/>
      <c r="TSW85" s="355"/>
      <c r="TSX85" s="355"/>
      <c r="TSY85" s="355"/>
      <c r="TSZ85" s="355"/>
      <c r="TTA85" s="355"/>
      <c r="TTB85" s="355"/>
      <c r="TTC85" s="355"/>
      <c r="TTD85" s="355"/>
      <c r="TTE85" s="355"/>
      <c r="TTF85" s="355"/>
      <c r="TTG85" s="355"/>
      <c r="TTH85" s="355"/>
      <c r="TTI85" s="355"/>
      <c r="TTJ85" s="355"/>
      <c r="TTK85" s="355"/>
      <c r="TTL85" s="355"/>
      <c r="TTM85" s="355"/>
      <c r="TTN85" s="355"/>
      <c r="TTO85" s="355"/>
      <c r="TTP85" s="355"/>
      <c r="TTQ85" s="355"/>
      <c r="TTR85" s="355"/>
      <c r="TTS85" s="355"/>
      <c r="TTT85" s="355"/>
      <c r="TTU85" s="355"/>
      <c r="TTV85" s="355"/>
      <c r="TTW85" s="355"/>
      <c r="TTX85" s="355"/>
      <c r="TTY85" s="355"/>
      <c r="TTZ85" s="355"/>
      <c r="TUA85" s="355"/>
      <c r="TUB85" s="355"/>
      <c r="TUC85" s="355"/>
      <c r="TUD85" s="355"/>
      <c r="TUE85" s="355"/>
      <c r="TUF85" s="355"/>
      <c r="TUG85" s="355"/>
      <c r="TUH85" s="355"/>
      <c r="TUI85" s="355"/>
      <c r="TUJ85" s="355"/>
      <c r="TUK85" s="355"/>
      <c r="TUL85" s="355"/>
      <c r="TUM85" s="355"/>
      <c r="TUN85" s="355"/>
      <c r="TUO85" s="355"/>
      <c r="TUP85" s="355"/>
      <c r="TUQ85" s="355"/>
      <c r="TUX85" s="355"/>
      <c r="TUY85" s="355"/>
      <c r="TUZ85" s="355"/>
      <c r="TVA85" s="355"/>
      <c r="TVB85" s="355"/>
      <c r="TVC85" s="355"/>
      <c r="TVD85" s="355"/>
      <c r="TVE85" s="355"/>
      <c r="TVF85" s="355"/>
      <c r="TVG85" s="355"/>
      <c r="TVH85" s="355"/>
      <c r="TVI85" s="355"/>
      <c r="TVJ85" s="355"/>
      <c r="TVK85" s="355"/>
      <c r="TVL85" s="355"/>
      <c r="TVM85" s="355"/>
      <c r="TVN85" s="355"/>
      <c r="TVO85" s="355"/>
      <c r="TVP85" s="355"/>
      <c r="TVQ85" s="355"/>
      <c r="TVR85" s="355"/>
      <c r="TVS85" s="355"/>
      <c r="TVT85" s="355"/>
      <c r="TVU85" s="355"/>
      <c r="TVV85" s="355"/>
      <c r="TVW85" s="355"/>
      <c r="TVX85" s="355"/>
      <c r="TVY85" s="355"/>
      <c r="TVZ85" s="355"/>
      <c r="TWA85" s="355"/>
      <c r="TWB85" s="355"/>
      <c r="TWC85" s="355"/>
      <c r="TWD85" s="355"/>
      <c r="TWE85" s="355"/>
      <c r="TWF85" s="355"/>
      <c r="TWG85" s="355"/>
      <c r="TWH85" s="355"/>
      <c r="TWI85" s="355"/>
      <c r="TWJ85" s="355"/>
      <c r="TWK85" s="355"/>
      <c r="TWL85" s="355"/>
      <c r="TWM85" s="355"/>
      <c r="TWN85" s="355"/>
      <c r="TWO85" s="355"/>
      <c r="TWP85" s="355"/>
      <c r="TWQ85" s="355"/>
      <c r="TWR85" s="355"/>
      <c r="TWS85" s="355"/>
      <c r="TWT85" s="355"/>
      <c r="TWU85" s="355"/>
      <c r="TWV85" s="355"/>
      <c r="TWW85" s="355"/>
      <c r="TWX85" s="355"/>
      <c r="TWY85" s="355"/>
      <c r="TWZ85" s="355"/>
      <c r="TXA85" s="355"/>
      <c r="TXB85" s="355"/>
      <c r="TXC85" s="355"/>
      <c r="TXD85" s="355"/>
      <c r="TXE85" s="355"/>
      <c r="TXF85" s="355"/>
      <c r="TXG85" s="355"/>
      <c r="TXH85" s="355"/>
      <c r="TXI85" s="355"/>
      <c r="TXJ85" s="355"/>
      <c r="TXK85" s="355"/>
      <c r="TXL85" s="355"/>
      <c r="TXM85" s="355"/>
      <c r="TXN85" s="355"/>
      <c r="TXO85" s="355"/>
      <c r="TXP85" s="355"/>
      <c r="TXQ85" s="355"/>
      <c r="TXR85" s="355"/>
      <c r="TXS85" s="355"/>
      <c r="TXT85" s="355"/>
      <c r="TXU85" s="355"/>
      <c r="TXV85" s="355"/>
      <c r="TXW85" s="355"/>
      <c r="TXX85" s="355"/>
      <c r="TXY85" s="355"/>
      <c r="TXZ85" s="355"/>
      <c r="TYA85" s="355"/>
      <c r="TYB85" s="355"/>
      <c r="TYC85" s="355"/>
      <c r="TYD85" s="355"/>
      <c r="TYE85" s="355"/>
      <c r="TYF85" s="355"/>
      <c r="TYG85" s="355"/>
      <c r="TYH85" s="355"/>
      <c r="TYI85" s="355"/>
      <c r="TYJ85" s="355"/>
      <c r="TYK85" s="355"/>
      <c r="TYL85" s="355"/>
      <c r="TYM85" s="355"/>
      <c r="TYN85" s="355"/>
      <c r="TYO85" s="355"/>
      <c r="TYP85" s="355"/>
      <c r="TYQ85" s="355"/>
      <c r="TYR85" s="355"/>
      <c r="TYS85" s="355"/>
      <c r="TYT85" s="355"/>
      <c r="TYU85" s="355"/>
      <c r="TYV85" s="355"/>
      <c r="TYW85" s="355"/>
      <c r="TYX85" s="355"/>
      <c r="TYY85" s="355"/>
      <c r="TYZ85" s="355"/>
      <c r="TZA85" s="355"/>
      <c r="TZB85" s="355"/>
      <c r="TZC85" s="355"/>
      <c r="TZD85" s="355"/>
      <c r="TZE85" s="355"/>
      <c r="TZF85" s="355"/>
      <c r="TZG85" s="355"/>
      <c r="TZH85" s="355"/>
      <c r="TZI85" s="355"/>
      <c r="TZJ85" s="355"/>
      <c r="TZK85" s="355"/>
      <c r="TZL85" s="355"/>
      <c r="TZM85" s="355"/>
      <c r="TZN85" s="355"/>
      <c r="TZO85" s="355"/>
      <c r="TZP85" s="355"/>
      <c r="TZQ85" s="355"/>
      <c r="TZR85" s="355"/>
      <c r="TZS85" s="355"/>
      <c r="TZT85" s="355"/>
      <c r="TZU85" s="355"/>
      <c r="TZV85" s="355"/>
      <c r="TZW85" s="355"/>
      <c r="TZX85" s="355"/>
      <c r="TZY85" s="355"/>
      <c r="TZZ85" s="355"/>
      <c r="UAA85" s="355"/>
      <c r="UAB85" s="355"/>
      <c r="UAC85" s="355"/>
      <c r="UAD85" s="355"/>
      <c r="UAE85" s="355"/>
      <c r="UAF85" s="355"/>
      <c r="UAG85" s="355"/>
      <c r="UAH85" s="355"/>
      <c r="UAI85" s="355"/>
      <c r="UAJ85" s="355"/>
      <c r="UAK85" s="355"/>
      <c r="UAL85" s="355"/>
      <c r="UAM85" s="355"/>
      <c r="UAN85" s="355"/>
      <c r="UAO85" s="355"/>
      <c r="UAP85" s="355"/>
      <c r="UAQ85" s="355"/>
      <c r="UAR85" s="355"/>
      <c r="UAS85" s="355"/>
      <c r="UAT85" s="355"/>
      <c r="UAU85" s="355"/>
      <c r="UAV85" s="355"/>
      <c r="UAW85" s="355"/>
      <c r="UAX85" s="355"/>
      <c r="UAY85" s="355"/>
      <c r="UAZ85" s="355"/>
      <c r="UBA85" s="355"/>
      <c r="UBB85" s="355"/>
      <c r="UBC85" s="355"/>
      <c r="UBD85" s="355"/>
      <c r="UBE85" s="355"/>
      <c r="UBF85" s="355"/>
      <c r="UBG85" s="355"/>
      <c r="UBH85" s="355"/>
      <c r="UBI85" s="355"/>
      <c r="UBJ85" s="355"/>
      <c r="UBK85" s="355"/>
      <c r="UBL85" s="355"/>
      <c r="UBM85" s="355"/>
      <c r="UBN85" s="355"/>
      <c r="UBO85" s="355"/>
      <c r="UBP85" s="355"/>
      <c r="UBQ85" s="355"/>
      <c r="UBR85" s="355"/>
      <c r="UBS85" s="355"/>
      <c r="UBT85" s="355"/>
      <c r="UBU85" s="355"/>
      <c r="UBV85" s="355"/>
      <c r="UBW85" s="355"/>
      <c r="UBX85" s="355"/>
      <c r="UBY85" s="355"/>
      <c r="UBZ85" s="355"/>
      <c r="UCA85" s="355"/>
      <c r="UCB85" s="355"/>
      <c r="UCC85" s="355"/>
      <c r="UCD85" s="355"/>
      <c r="UCE85" s="355"/>
      <c r="UCF85" s="355"/>
      <c r="UCG85" s="355"/>
      <c r="UCH85" s="355"/>
      <c r="UCI85" s="355"/>
      <c r="UCJ85" s="355"/>
      <c r="UCK85" s="355"/>
      <c r="UCL85" s="355"/>
      <c r="UCM85" s="355"/>
      <c r="UCN85" s="355"/>
      <c r="UCO85" s="355"/>
      <c r="UCP85" s="355"/>
      <c r="UCQ85" s="355"/>
      <c r="UCR85" s="355"/>
      <c r="UCS85" s="355"/>
      <c r="UCT85" s="355"/>
      <c r="UCU85" s="355"/>
      <c r="UCV85" s="355"/>
      <c r="UCW85" s="355"/>
      <c r="UCX85" s="355"/>
      <c r="UCY85" s="355"/>
      <c r="UCZ85" s="355"/>
      <c r="UDA85" s="355"/>
      <c r="UDB85" s="355"/>
      <c r="UDC85" s="355"/>
      <c r="UDD85" s="355"/>
      <c r="UDE85" s="355"/>
      <c r="UDF85" s="355"/>
      <c r="UDG85" s="355"/>
      <c r="UDH85" s="355"/>
      <c r="UDI85" s="355"/>
      <c r="UDJ85" s="355"/>
      <c r="UDK85" s="355"/>
      <c r="UDL85" s="355"/>
      <c r="UDM85" s="355"/>
      <c r="UDN85" s="355"/>
      <c r="UDO85" s="355"/>
      <c r="UDP85" s="355"/>
      <c r="UDQ85" s="355"/>
      <c r="UDR85" s="355"/>
      <c r="UDS85" s="355"/>
      <c r="UDT85" s="355"/>
      <c r="UDU85" s="355"/>
      <c r="UDV85" s="355"/>
      <c r="UDW85" s="355"/>
      <c r="UDX85" s="355"/>
      <c r="UDY85" s="355"/>
      <c r="UDZ85" s="355"/>
      <c r="UEA85" s="355"/>
      <c r="UEB85" s="355"/>
      <c r="UEC85" s="355"/>
      <c r="UED85" s="355"/>
      <c r="UEE85" s="355"/>
      <c r="UEF85" s="355"/>
      <c r="UEG85" s="355"/>
      <c r="UEH85" s="355"/>
      <c r="UEI85" s="355"/>
      <c r="UEJ85" s="355"/>
      <c r="UEK85" s="355"/>
      <c r="UEL85" s="355"/>
      <c r="UEM85" s="355"/>
      <c r="UET85" s="355"/>
      <c r="UEU85" s="355"/>
      <c r="UEV85" s="355"/>
      <c r="UEW85" s="355"/>
      <c r="UEX85" s="355"/>
      <c r="UEY85" s="355"/>
      <c r="UEZ85" s="355"/>
      <c r="UFA85" s="355"/>
      <c r="UFB85" s="355"/>
      <c r="UFC85" s="355"/>
      <c r="UFD85" s="355"/>
      <c r="UFE85" s="355"/>
      <c r="UFF85" s="355"/>
      <c r="UFG85" s="355"/>
      <c r="UFH85" s="355"/>
      <c r="UFI85" s="355"/>
      <c r="UFJ85" s="355"/>
      <c r="UFK85" s="355"/>
      <c r="UFL85" s="355"/>
      <c r="UFM85" s="355"/>
      <c r="UFN85" s="355"/>
      <c r="UFO85" s="355"/>
      <c r="UFP85" s="355"/>
      <c r="UFQ85" s="355"/>
      <c r="UFR85" s="355"/>
      <c r="UFS85" s="355"/>
      <c r="UFT85" s="355"/>
      <c r="UFU85" s="355"/>
      <c r="UFV85" s="355"/>
      <c r="UFW85" s="355"/>
      <c r="UFX85" s="355"/>
      <c r="UFY85" s="355"/>
      <c r="UFZ85" s="355"/>
      <c r="UGA85" s="355"/>
      <c r="UGB85" s="355"/>
      <c r="UGC85" s="355"/>
      <c r="UGD85" s="355"/>
      <c r="UGE85" s="355"/>
      <c r="UGF85" s="355"/>
      <c r="UGG85" s="355"/>
      <c r="UGH85" s="355"/>
      <c r="UGI85" s="355"/>
      <c r="UGJ85" s="355"/>
      <c r="UGK85" s="355"/>
      <c r="UGL85" s="355"/>
      <c r="UGM85" s="355"/>
      <c r="UGN85" s="355"/>
      <c r="UGO85" s="355"/>
      <c r="UGP85" s="355"/>
      <c r="UGQ85" s="355"/>
      <c r="UGR85" s="355"/>
      <c r="UGS85" s="355"/>
      <c r="UGT85" s="355"/>
      <c r="UGU85" s="355"/>
      <c r="UGV85" s="355"/>
      <c r="UGW85" s="355"/>
      <c r="UGX85" s="355"/>
      <c r="UGY85" s="355"/>
      <c r="UGZ85" s="355"/>
      <c r="UHA85" s="355"/>
      <c r="UHB85" s="355"/>
      <c r="UHC85" s="355"/>
      <c r="UHD85" s="355"/>
      <c r="UHE85" s="355"/>
      <c r="UHF85" s="355"/>
      <c r="UHG85" s="355"/>
      <c r="UHH85" s="355"/>
      <c r="UHI85" s="355"/>
      <c r="UHJ85" s="355"/>
      <c r="UHK85" s="355"/>
      <c r="UHL85" s="355"/>
      <c r="UHM85" s="355"/>
      <c r="UHN85" s="355"/>
      <c r="UHO85" s="355"/>
      <c r="UHP85" s="355"/>
      <c r="UHQ85" s="355"/>
      <c r="UHR85" s="355"/>
      <c r="UHS85" s="355"/>
      <c r="UHT85" s="355"/>
      <c r="UHU85" s="355"/>
      <c r="UHV85" s="355"/>
      <c r="UHW85" s="355"/>
      <c r="UHX85" s="355"/>
      <c r="UHY85" s="355"/>
      <c r="UHZ85" s="355"/>
      <c r="UIA85" s="355"/>
      <c r="UIB85" s="355"/>
      <c r="UIC85" s="355"/>
      <c r="UID85" s="355"/>
      <c r="UIE85" s="355"/>
      <c r="UIF85" s="355"/>
      <c r="UIG85" s="355"/>
      <c r="UIH85" s="355"/>
      <c r="UII85" s="355"/>
      <c r="UIJ85" s="355"/>
      <c r="UIK85" s="355"/>
      <c r="UIL85" s="355"/>
      <c r="UIM85" s="355"/>
      <c r="UIN85" s="355"/>
      <c r="UIO85" s="355"/>
      <c r="UIP85" s="355"/>
      <c r="UIQ85" s="355"/>
      <c r="UIR85" s="355"/>
      <c r="UIS85" s="355"/>
      <c r="UIT85" s="355"/>
      <c r="UIU85" s="355"/>
      <c r="UIV85" s="355"/>
      <c r="UIW85" s="355"/>
      <c r="UIX85" s="355"/>
      <c r="UIY85" s="355"/>
      <c r="UIZ85" s="355"/>
      <c r="UJA85" s="355"/>
      <c r="UJB85" s="355"/>
      <c r="UJC85" s="355"/>
      <c r="UJD85" s="355"/>
      <c r="UJE85" s="355"/>
      <c r="UJF85" s="355"/>
      <c r="UJG85" s="355"/>
      <c r="UJH85" s="355"/>
      <c r="UJI85" s="355"/>
      <c r="UJJ85" s="355"/>
      <c r="UJK85" s="355"/>
      <c r="UJL85" s="355"/>
      <c r="UJM85" s="355"/>
      <c r="UJN85" s="355"/>
      <c r="UJO85" s="355"/>
      <c r="UJP85" s="355"/>
      <c r="UJQ85" s="355"/>
      <c r="UJR85" s="355"/>
      <c r="UJS85" s="355"/>
      <c r="UJT85" s="355"/>
      <c r="UJU85" s="355"/>
      <c r="UJV85" s="355"/>
      <c r="UJW85" s="355"/>
      <c r="UJX85" s="355"/>
      <c r="UJY85" s="355"/>
      <c r="UJZ85" s="355"/>
      <c r="UKA85" s="355"/>
      <c r="UKB85" s="355"/>
      <c r="UKC85" s="355"/>
      <c r="UKD85" s="355"/>
      <c r="UKE85" s="355"/>
      <c r="UKF85" s="355"/>
      <c r="UKG85" s="355"/>
      <c r="UKH85" s="355"/>
      <c r="UKI85" s="355"/>
      <c r="UKJ85" s="355"/>
      <c r="UKK85" s="355"/>
      <c r="UKL85" s="355"/>
      <c r="UKM85" s="355"/>
      <c r="UKN85" s="355"/>
      <c r="UKO85" s="355"/>
      <c r="UKP85" s="355"/>
      <c r="UKQ85" s="355"/>
      <c r="UKR85" s="355"/>
      <c r="UKS85" s="355"/>
      <c r="UKT85" s="355"/>
      <c r="UKU85" s="355"/>
      <c r="UKV85" s="355"/>
      <c r="UKW85" s="355"/>
      <c r="UKX85" s="355"/>
      <c r="UKY85" s="355"/>
      <c r="UKZ85" s="355"/>
      <c r="ULA85" s="355"/>
      <c r="ULB85" s="355"/>
      <c r="ULC85" s="355"/>
      <c r="ULD85" s="355"/>
      <c r="ULE85" s="355"/>
      <c r="ULF85" s="355"/>
      <c r="ULG85" s="355"/>
      <c r="ULH85" s="355"/>
      <c r="ULI85" s="355"/>
      <c r="ULJ85" s="355"/>
      <c r="ULK85" s="355"/>
      <c r="ULL85" s="355"/>
      <c r="ULM85" s="355"/>
      <c r="ULN85" s="355"/>
      <c r="ULO85" s="355"/>
      <c r="ULP85" s="355"/>
      <c r="ULQ85" s="355"/>
      <c r="ULR85" s="355"/>
      <c r="ULS85" s="355"/>
      <c r="ULT85" s="355"/>
      <c r="ULU85" s="355"/>
      <c r="ULV85" s="355"/>
      <c r="ULW85" s="355"/>
      <c r="ULX85" s="355"/>
      <c r="ULY85" s="355"/>
      <c r="ULZ85" s="355"/>
      <c r="UMA85" s="355"/>
      <c r="UMB85" s="355"/>
      <c r="UMC85" s="355"/>
      <c r="UMD85" s="355"/>
      <c r="UME85" s="355"/>
      <c r="UMF85" s="355"/>
      <c r="UMG85" s="355"/>
      <c r="UMH85" s="355"/>
      <c r="UMI85" s="355"/>
      <c r="UMJ85" s="355"/>
      <c r="UMK85" s="355"/>
      <c r="UML85" s="355"/>
      <c r="UMM85" s="355"/>
      <c r="UMN85" s="355"/>
      <c r="UMO85" s="355"/>
      <c r="UMP85" s="355"/>
      <c r="UMQ85" s="355"/>
      <c r="UMR85" s="355"/>
      <c r="UMS85" s="355"/>
      <c r="UMT85" s="355"/>
      <c r="UMU85" s="355"/>
      <c r="UMV85" s="355"/>
      <c r="UMW85" s="355"/>
      <c r="UMX85" s="355"/>
      <c r="UMY85" s="355"/>
      <c r="UMZ85" s="355"/>
      <c r="UNA85" s="355"/>
      <c r="UNB85" s="355"/>
      <c r="UNC85" s="355"/>
      <c r="UND85" s="355"/>
      <c r="UNE85" s="355"/>
      <c r="UNF85" s="355"/>
      <c r="UNG85" s="355"/>
      <c r="UNH85" s="355"/>
      <c r="UNI85" s="355"/>
      <c r="UNJ85" s="355"/>
      <c r="UNK85" s="355"/>
      <c r="UNL85" s="355"/>
      <c r="UNM85" s="355"/>
      <c r="UNN85" s="355"/>
      <c r="UNO85" s="355"/>
      <c r="UNP85" s="355"/>
      <c r="UNQ85" s="355"/>
      <c r="UNR85" s="355"/>
      <c r="UNS85" s="355"/>
      <c r="UNT85" s="355"/>
      <c r="UNU85" s="355"/>
      <c r="UNV85" s="355"/>
      <c r="UNW85" s="355"/>
      <c r="UNX85" s="355"/>
      <c r="UNY85" s="355"/>
      <c r="UNZ85" s="355"/>
      <c r="UOA85" s="355"/>
      <c r="UOB85" s="355"/>
      <c r="UOC85" s="355"/>
      <c r="UOD85" s="355"/>
      <c r="UOE85" s="355"/>
      <c r="UOF85" s="355"/>
      <c r="UOG85" s="355"/>
      <c r="UOH85" s="355"/>
      <c r="UOI85" s="355"/>
      <c r="UOP85" s="355"/>
      <c r="UOQ85" s="355"/>
      <c r="UOR85" s="355"/>
      <c r="UOS85" s="355"/>
      <c r="UOT85" s="355"/>
      <c r="UOU85" s="355"/>
      <c r="UOV85" s="355"/>
      <c r="UOW85" s="355"/>
      <c r="UOX85" s="355"/>
      <c r="UOY85" s="355"/>
      <c r="UOZ85" s="355"/>
      <c r="UPA85" s="355"/>
      <c r="UPB85" s="355"/>
      <c r="UPC85" s="355"/>
      <c r="UPD85" s="355"/>
      <c r="UPE85" s="355"/>
      <c r="UPF85" s="355"/>
      <c r="UPG85" s="355"/>
      <c r="UPH85" s="355"/>
      <c r="UPI85" s="355"/>
      <c r="UPJ85" s="355"/>
      <c r="UPK85" s="355"/>
      <c r="UPL85" s="355"/>
      <c r="UPM85" s="355"/>
      <c r="UPN85" s="355"/>
      <c r="UPO85" s="355"/>
      <c r="UPP85" s="355"/>
      <c r="UPQ85" s="355"/>
      <c r="UPR85" s="355"/>
      <c r="UPS85" s="355"/>
      <c r="UPT85" s="355"/>
      <c r="UPU85" s="355"/>
      <c r="UPV85" s="355"/>
      <c r="UPW85" s="355"/>
      <c r="UPX85" s="355"/>
      <c r="UPY85" s="355"/>
      <c r="UPZ85" s="355"/>
      <c r="UQA85" s="355"/>
      <c r="UQB85" s="355"/>
      <c r="UQC85" s="355"/>
      <c r="UQD85" s="355"/>
      <c r="UQE85" s="355"/>
      <c r="UQF85" s="355"/>
      <c r="UQG85" s="355"/>
      <c r="UQH85" s="355"/>
      <c r="UQI85" s="355"/>
      <c r="UQJ85" s="355"/>
      <c r="UQK85" s="355"/>
      <c r="UQL85" s="355"/>
      <c r="UQM85" s="355"/>
      <c r="UQN85" s="355"/>
      <c r="UQO85" s="355"/>
      <c r="UQP85" s="355"/>
      <c r="UQQ85" s="355"/>
      <c r="UQR85" s="355"/>
      <c r="UQS85" s="355"/>
      <c r="UQT85" s="355"/>
      <c r="UQU85" s="355"/>
      <c r="UQV85" s="355"/>
      <c r="UQW85" s="355"/>
      <c r="UQX85" s="355"/>
      <c r="UQY85" s="355"/>
      <c r="UQZ85" s="355"/>
      <c r="URA85" s="355"/>
      <c r="URB85" s="355"/>
      <c r="URC85" s="355"/>
      <c r="URD85" s="355"/>
      <c r="URE85" s="355"/>
      <c r="URF85" s="355"/>
      <c r="URG85" s="355"/>
      <c r="URH85" s="355"/>
      <c r="URI85" s="355"/>
      <c r="URJ85" s="355"/>
      <c r="URK85" s="355"/>
      <c r="URL85" s="355"/>
      <c r="URM85" s="355"/>
      <c r="URN85" s="355"/>
      <c r="URO85" s="355"/>
      <c r="URP85" s="355"/>
      <c r="URQ85" s="355"/>
      <c r="URR85" s="355"/>
      <c r="URS85" s="355"/>
      <c r="URT85" s="355"/>
      <c r="URU85" s="355"/>
      <c r="URV85" s="355"/>
      <c r="URW85" s="355"/>
      <c r="URX85" s="355"/>
      <c r="URY85" s="355"/>
      <c r="URZ85" s="355"/>
      <c r="USA85" s="355"/>
      <c r="USB85" s="355"/>
      <c r="USC85" s="355"/>
      <c r="USD85" s="355"/>
      <c r="USE85" s="355"/>
      <c r="USF85" s="355"/>
      <c r="USG85" s="355"/>
      <c r="USH85" s="355"/>
      <c r="USI85" s="355"/>
      <c r="USJ85" s="355"/>
      <c r="USK85" s="355"/>
      <c r="USL85" s="355"/>
      <c r="USM85" s="355"/>
      <c r="USN85" s="355"/>
      <c r="USO85" s="355"/>
      <c r="USP85" s="355"/>
      <c r="USQ85" s="355"/>
      <c r="USR85" s="355"/>
      <c r="USS85" s="355"/>
      <c r="UST85" s="355"/>
      <c r="USU85" s="355"/>
      <c r="USV85" s="355"/>
      <c r="USW85" s="355"/>
      <c r="USX85" s="355"/>
      <c r="USY85" s="355"/>
      <c r="USZ85" s="355"/>
      <c r="UTA85" s="355"/>
      <c r="UTB85" s="355"/>
      <c r="UTC85" s="355"/>
      <c r="UTD85" s="355"/>
      <c r="UTE85" s="355"/>
      <c r="UTF85" s="355"/>
      <c r="UTG85" s="355"/>
      <c r="UTH85" s="355"/>
      <c r="UTI85" s="355"/>
      <c r="UTJ85" s="355"/>
      <c r="UTK85" s="355"/>
      <c r="UTL85" s="355"/>
      <c r="UTM85" s="355"/>
      <c r="UTN85" s="355"/>
      <c r="UTO85" s="355"/>
      <c r="UTP85" s="355"/>
      <c r="UTQ85" s="355"/>
      <c r="UTR85" s="355"/>
      <c r="UTS85" s="355"/>
      <c r="UTT85" s="355"/>
      <c r="UTU85" s="355"/>
      <c r="UTV85" s="355"/>
      <c r="UTW85" s="355"/>
      <c r="UTX85" s="355"/>
      <c r="UTY85" s="355"/>
      <c r="UTZ85" s="355"/>
      <c r="UUA85" s="355"/>
      <c r="UUB85" s="355"/>
      <c r="UUC85" s="355"/>
      <c r="UUD85" s="355"/>
      <c r="UUE85" s="355"/>
      <c r="UUF85" s="355"/>
      <c r="UUG85" s="355"/>
      <c r="UUH85" s="355"/>
      <c r="UUI85" s="355"/>
      <c r="UUJ85" s="355"/>
      <c r="UUK85" s="355"/>
      <c r="UUL85" s="355"/>
      <c r="UUM85" s="355"/>
      <c r="UUN85" s="355"/>
      <c r="UUO85" s="355"/>
      <c r="UUP85" s="355"/>
      <c r="UUQ85" s="355"/>
      <c r="UUR85" s="355"/>
      <c r="UUS85" s="355"/>
      <c r="UUT85" s="355"/>
      <c r="UUU85" s="355"/>
      <c r="UUV85" s="355"/>
      <c r="UUW85" s="355"/>
      <c r="UUX85" s="355"/>
      <c r="UUY85" s="355"/>
      <c r="UUZ85" s="355"/>
      <c r="UVA85" s="355"/>
      <c r="UVB85" s="355"/>
      <c r="UVC85" s="355"/>
      <c r="UVD85" s="355"/>
      <c r="UVE85" s="355"/>
      <c r="UVF85" s="355"/>
      <c r="UVG85" s="355"/>
      <c r="UVH85" s="355"/>
      <c r="UVI85" s="355"/>
      <c r="UVJ85" s="355"/>
      <c r="UVK85" s="355"/>
      <c r="UVL85" s="355"/>
      <c r="UVM85" s="355"/>
      <c r="UVN85" s="355"/>
      <c r="UVO85" s="355"/>
      <c r="UVP85" s="355"/>
      <c r="UVQ85" s="355"/>
      <c r="UVR85" s="355"/>
      <c r="UVS85" s="355"/>
      <c r="UVT85" s="355"/>
      <c r="UVU85" s="355"/>
      <c r="UVV85" s="355"/>
      <c r="UVW85" s="355"/>
      <c r="UVX85" s="355"/>
      <c r="UVY85" s="355"/>
      <c r="UVZ85" s="355"/>
      <c r="UWA85" s="355"/>
      <c r="UWB85" s="355"/>
      <c r="UWC85" s="355"/>
      <c r="UWD85" s="355"/>
      <c r="UWE85" s="355"/>
      <c r="UWF85" s="355"/>
      <c r="UWG85" s="355"/>
      <c r="UWH85" s="355"/>
      <c r="UWI85" s="355"/>
      <c r="UWJ85" s="355"/>
      <c r="UWK85" s="355"/>
      <c r="UWL85" s="355"/>
      <c r="UWM85" s="355"/>
      <c r="UWN85" s="355"/>
      <c r="UWO85" s="355"/>
      <c r="UWP85" s="355"/>
      <c r="UWQ85" s="355"/>
      <c r="UWR85" s="355"/>
      <c r="UWS85" s="355"/>
      <c r="UWT85" s="355"/>
      <c r="UWU85" s="355"/>
      <c r="UWV85" s="355"/>
      <c r="UWW85" s="355"/>
      <c r="UWX85" s="355"/>
      <c r="UWY85" s="355"/>
      <c r="UWZ85" s="355"/>
      <c r="UXA85" s="355"/>
      <c r="UXB85" s="355"/>
      <c r="UXC85" s="355"/>
      <c r="UXD85" s="355"/>
      <c r="UXE85" s="355"/>
      <c r="UXF85" s="355"/>
      <c r="UXG85" s="355"/>
      <c r="UXH85" s="355"/>
      <c r="UXI85" s="355"/>
      <c r="UXJ85" s="355"/>
      <c r="UXK85" s="355"/>
      <c r="UXL85" s="355"/>
      <c r="UXM85" s="355"/>
      <c r="UXN85" s="355"/>
      <c r="UXO85" s="355"/>
      <c r="UXP85" s="355"/>
      <c r="UXQ85" s="355"/>
      <c r="UXR85" s="355"/>
      <c r="UXS85" s="355"/>
      <c r="UXT85" s="355"/>
      <c r="UXU85" s="355"/>
      <c r="UXV85" s="355"/>
      <c r="UXW85" s="355"/>
      <c r="UXX85" s="355"/>
      <c r="UXY85" s="355"/>
      <c r="UXZ85" s="355"/>
      <c r="UYA85" s="355"/>
      <c r="UYB85" s="355"/>
      <c r="UYC85" s="355"/>
      <c r="UYD85" s="355"/>
      <c r="UYE85" s="355"/>
      <c r="UYL85" s="355"/>
      <c r="UYM85" s="355"/>
      <c r="UYN85" s="355"/>
      <c r="UYO85" s="355"/>
      <c r="UYP85" s="355"/>
      <c r="UYQ85" s="355"/>
      <c r="UYR85" s="355"/>
      <c r="UYS85" s="355"/>
      <c r="UYT85" s="355"/>
      <c r="UYU85" s="355"/>
      <c r="UYV85" s="355"/>
      <c r="UYW85" s="355"/>
      <c r="UYX85" s="355"/>
      <c r="UYY85" s="355"/>
      <c r="UYZ85" s="355"/>
      <c r="UZA85" s="355"/>
      <c r="UZB85" s="355"/>
      <c r="UZC85" s="355"/>
      <c r="UZD85" s="355"/>
      <c r="UZE85" s="355"/>
      <c r="UZF85" s="355"/>
      <c r="UZG85" s="355"/>
      <c r="UZH85" s="355"/>
      <c r="UZI85" s="355"/>
      <c r="UZJ85" s="355"/>
      <c r="UZK85" s="355"/>
      <c r="UZL85" s="355"/>
      <c r="UZM85" s="355"/>
      <c r="UZN85" s="355"/>
      <c r="UZO85" s="355"/>
      <c r="UZP85" s="355"/>
      <c r="UZQ85" s="355"/>
      <c r="UZR85" s="355"/>
      <c r="UZS85" s="355"/>
      <c r="UZT85" s="355"/>
      <c r="UZU85" s="355"/>
      <c r="UZV85" s="355"/>
      <c r="UZW85" s="355"/>
      <c r="UZX85" s="355"/>
      <c r="UZY85" s="355"/>
      <c r="UZZ85" s="355"/>
      <c r="VAA85" s="355"/>
      <c r="VAB85" s="355"/>
      <c r="VAC85" s="355"/>
      <c r="VAD85" s="355"/>
      <c r="VAE85" s="355"/>
      <c r="VAF85" s="355"/>
      <c r="VAG85" s="355"/>
      <c r="VAH85" s="355"/>
      <c r="VAI85" s="355"/>
      <c r="VAJ85" s="355"/>
      <c r="VAK85" s="355"/>
      <c r="VAL85" s="355"/>
      <c r="VAM85" s="355"/>
      <c r="VAN85" s="355"/>
      <c r="VAO85" s="355"/>
      <c r="VAP85" s="355"/>
      <c r="VAQ85" s="355"/>
      <c r="VAR85" s="355"/>
      <c r="VAS85" s="355"/>
      <c r="VAT85" s="355"/>
      <c r="VAU85" s="355"/>
      <c r="VAV85" s="355"/>
      <c r="VAW85" s="355"/>
      <c r="VAX85" s="355"/>
      <c r="VAY85" s="355"/>
      <c r="VAZ85" s="355"/>
      <c r="VBA85" s="355"/>
      <c r="VBB85" s="355"/>
      <c r="VBC85" s="355"/>
      <c r="VBD85" s="355"/>
      <c r="VBE85" s="355"/>
      <c r="VBF85" s="355"/>
      <c r="VBG85" s="355"/>
      <c r="VBH85" s="355"/>
      <c r="VBI85" s="355"/>
      <c r="VBJ85" s="355"/>
      <c r="VBK85" s="355"/>
      <c r="VBL85" s="355"/>
      <c r="VBM85" s="355"/>
      <c r="VBN85" s="355"/>
      <c r="VBO85" s="355"/>
      <c r="VBP85" s="355"/>
      <c r="VBQ85" s="355"/>
      <c r="VBR85" s="355"/>
      <c r="VBS85" s="355"/>
      <c r="VBT85" s="355"/>
      <c r="VBU85" s="355"/>
      <c r="VBV85" s="355"/>
      <c r="VBW85" s="355"/>
      <c r="VBX85" s="355"/>
      <c r="VBY85" s="355"/>
      <c r="VBZ85" s="355"/>
      <c r="VCA85" s="355"/>
      <c r="VCB85" s="355"/>
      <c r="VCC85" s="355"/>
      <c r="VCD85" s="355"/>
      <c r="VCE85" s="355"/>
      <c r="VCF85" s="355"/>
      <c r="VCG85" s="355"/>
      <c r="VCH85" s="355"/>
      <c r="VCI85" s="355"/>
      <c r="VCJ85" s="355"/>
      <c r="VCK85" s="355"/>
      <c r="VCL85" s="355"/>
      <c r="VCM85" s="355"/>
      <c r="VCN85" s="355"/>
      <c r="VCO85" s="355"/>
      <c r="VCP85" s="355"/>
      <c r="VCQ85" s="355"/>
      <c r="VCR85" s="355"/>
      <c r="VCS85" s="355"/>
      <c r="VCT85" s="355"/>
      <c r="VCU85" s="355"/>
      <c r="VCV85" s="355"/>
      <c r="VCW85" s="355"/>
      <c r="VCX85" s="355"/>
      <c r="VCY85" s="355"/>
      <c r="VCZ85" s="355"/>
      <c r="VDA85" s="355"/>
      <c r="VDB85" s="355"/>
      <c r="VDC85" s="355"/>
      <c r="VDD85" s="355"/>
      <c r="VDE85" s="355"/>
      <c r="VDF85" s="355"/>
      <c r="VDG85" s="355"/>
      <c r="VDH85" s="355"/>
      <c r="VDI85" s="355"/>
      <c r="VDJ85" s="355"/>
      <c r="VDK85" s="355"/>
      <c r="VDL85" s="355"/>
      <c r="VDM85" s="355"/>
      <c r="VDN85" s="355"/>
      <c r="VDO85" s="355"/>
      <c r="VDP85" s="355"/>
      <c r="VDQ85" s="355"/>
      <c r="VDR85" s="355"/>
      <c r="VDS85" s="355"/>
      <c r="VDT85" s="355"/>
      <c r="VDU85" s="355"/>
      <c r="VDV85" s="355"/>
      <c r="VDW85" s="355"/>
      <c r="VDX85" s="355"/>
      <c r="VDY85" s="355"/>
      <c r="VDZ85" s="355"/>
      <c r="VEA85" s="355"/>
      <c r="VEB85" s="355"/>
      <c r="VEC85" s="355"/>
      <c r="VED85" s="355"/>
      <c r="VEE85" s="355"/>
      <c r="VEF85" s="355"/>
      <c r="VEG85" s="355"/>
      <c r="VEH85" s="355"/>
      <c r="VEI85" s="355"/>
      <c r="VEJ85" s="355"/>
      <c r="VEK85" s="355"/>
      <c r="VEL85" s="355"/>
      <c r="VEM85" s="355"/>
      <c r="VEN85" s="355"/>
      <c r="VEO85" s="355"/>
      <c r="VEP85" s="355"/>
      <c r="VEQ85" s="355"/>
      <c r="VER85" s="355"/>
      <c r="VES85" s="355"/>
      <c r="VET85" s="355"/>
      <c r="VEU85" s="355"/>
      <c r="VEV85" s="355"/>
      <c r="VEW85" s="355"/>
      <c r="VEX85" s="355"/>
      <c r="VEY85" s="355"/>
      <c r="VEZ85" s="355"/>
      <c r="VFA85" s="355"/>
      <c r="VFB85" s="355"/>
      <c r="VFC85" s="355"/>
      <c r="VFD85" s="355"/>
      <c r="VFE85" s="355"/>
      <c r="VFF85" s="355"/>
      <c r="VFG85" s="355"/>
      <c r="VFH85" s="355"/>
      <c r="VFI85" s="355"/>
      <c r="VFJ85" s="355"/>
      <c r="VFK85" s="355"/>
      <c r="VFL85" s="355"/>
      <c r="VFM85" s="355"/>
      <c r="VFN85" s="355"/>
      <c r="VFO85" s="355"/>
      <c r="VFP85" s="355"/>
      <c r="VFQ85" s="355"/>
      <c r="VFR85" s="355"/>
      <c r="VFS85" s="355"/>
      <c r="VFT85" s="355"/>
      <c r="VFU85" s="355"/>
      <c r="VFV85" s="355"/>
      <c r="VFW85" s="355"/>
      <c r="VFX85" s="355"/>
      <c r="VFY85" s="355"/>
      <c r="VFZ85" s="355"/>
      <c r="VGA85" s="355"/>
      <c r="VGB85" s="355"/>
      <c r="VGC85" s="355"/>
      <c r="VGD85" s="355"/>
      <c r="VGE85" s="355"/>
      <c r="VGF85" s="355"/>
      <c r="VGG85" s="355"/>
      <c r="VGH85" s="355"/>
      <c r="VGI85" s="355"/>
      <c r="VGJ85" s="355"/>
      <c r="VGK85" s="355"/>
      <c r="VGL85" s="355"/>
      <c r="VGM85" s="355"/>
      <c r="VGN85" s="355"/>
      <c r="VGO85" s="355"/>
      <c r="VGP85" s="355"/>
      <c r="VGQ85" s="355"/>
      <c r="VGR85" s="355"/>
      <c r="VGS85" s="355"/>
      <c r="VGT85" s="355"/>
      <c r="VGU85" s="355"/>
      <c r="VGV85" s="355"/>
      <c r="VGW85" s="355"/>
      <c r="VGX85" s="355"/>
      <c r="VGY85" s="355"/>
      <c r="VGZ85" s="355"/>
      <c r="VHA85" s="355"/>
      <c r="VHB85" s="355"/>
      <c r="VHC85" s="355"/>
      <c r="VHD85" s="355"/>
      <c r="VHE85" s="355"/>
      <c r="VHF85" s="355"/>
      <c r="VHG85" s="355"/>
      <c r="VHH85" s="355"/>
      <c r="VHI85" s="355"/>
      <c r="VHJ85" s="355"/>
      <c r="VHK85" s="355"/>
      <c r="VHL85" s="355"/>
      <c r="VHM85" s="355"/>
      <c r="VHN85" s="355"/>
      <c r="VHO85" s="355"/>
      <c r="VHP85" s="355"/>
      <c r="VHQ85" s="355"/>
      <c r="VHR85" s="355"/>
      <c r="VHS85" s="355"/>
      <c r="VHT85" s="355"/>
      <c r="VHU85" s="355"/>
      <c r="VHV85" s="355"/>
      <c r="VHW85" s="355"/>
      <c r="VHX85" s="355"/>
      <c r="VHY85" s="355"/>
      <c r="VHZ85" s="355"/>
      <c r="VIA85" s="355"/>
      <c r="VIH85" s="355"/>
      <c r="VII85" s="355"/>
      <c r="VIJ85" s="355"/>
      <c r="VIK85" s="355"/>
      <c r="VIL85" s="355"/>
      <c r="VIM85" s="355"/>
      <c r="VIN85" s="355"/>
      <c r="VIO85" s="355"/>
      <c r="VIP85" s="355"/>
      <c r="VIQ85" s="355"/>
      <c r="VIR85" s="355"/>
      <c r="VIS85" s="355"/>
      <c r="VIT85" s="355"/>
      <c r="VIU85" s="355"/>
      <c r="VIV85" s="355"/>
      <c r="VIW85" s="355"/>
      <c r="VIX85" s="355"/>
      <c r="VIY85" s="355"/>
      <c r="VIZ85" s="355"/>
      <c r="VJA85" s="355"/>
      <c r="VJB85" s="355"/>
      <c r="VJC85" s="355"/>
      <c r="VJD85" s="355"/>
      <c r="VJE85" s="355"/>
      <c r="VJF85" s="355"/>
      <c r="VJG85" s="355"/>
      <c r="VJH85" s="355"/>
      <c r="VJI85" s="355"/>
      <c r="VJJ85" s="355"/>
      <c r="VJK85" s="355"/>
      <c r="VJL85" s="355"/>
      <c r="VJM85" s="355"/>
      <c r="VJN85" s="355"/>
      <c r="VJO85" s="355"/>
      <c r="VJP85" s="355"/>
      <c r="VJQ85" s="355"/>
      <c r="VJR85" s="355"/>
      <c r="VJS85" s="355"/>
      <c r="VJT85" s="355"/>
      <c r="VJU85" s="355"/>
      <c r="VJV85" s="355"/>
      <c r="VJW85" s="355"/>
      <c r="VJX85" s="355"/>
      <c r="VJY85" s="355"/>
      <c r="VJZ85" s="355"/>
      <c r="VKA85" s="355"/>
      <c r="VKB85" s="355"/>
      <c r="VKC85" s="355"/>
      <c r="VKD85" s="355"/>
      <c r="VKE85" s="355"/>
      <c r="VKF85" s="355"/>
      <c r="VKG85" s="355"/>
      <c r="VKH85" s="355"/>
      <c r="VKI85" s="355"/>
      <c r="VKJ85" s="355"/>
      <c r="VKK85" s="355"/>
      <c r="VKL85" s="355"/>
      <c r="VKM85" s="355"/>
      <c r="VKN85" s="355"/>
      <c r="VKO85" s="355"/>
      <c r="VKP85" s="355"/>
      <c r="VKQ85" s="355"/>
      <c r="VKR85" s="355"/>
      <c r="VKS85" s="355"/>
      <c r="VKT85" s="355"/>
      <c r="VKU85" s="355"/>
      <c r="VKV85" s="355"/>
      <c r="VKW85" s="355"/>
      <c r="VKX85" s="355"/>
      <c r="VKY85" s="355"/>
      <c r="VKZ85" s="355"/>
      <c r="VLA85" s="355"/>
      <c r="VLB85" s="355"/>
      <c r="VLC85" s="355"/>
      <c r="VLD85" s="355"/>
      <c r="VLE85" s="355"/>
      <c r="VLF85" s="355"/>
      <c r="VLG85" s="355"/>
      <c r="VLH85" s="355"/>
      <c r="VLI85" s="355"/>
      <c r="VLJ85" s="355"/>
      <c r="VLK85" s="355"/>
      <c r="VLL85" s="355"/>
      <c r="VLM85" s="355"/>
      <c r="VLN85" s="355"/>
      <c r="VLO85" s="355"/>
      <c r="VLP85" s="355"/>
      <c r="VLQ85" s="355"/>
      <c r="VLR85" s="355"/>
      <c r="VLS85" s="355"/>
      <c r="VLT85" s="355"/>
      <c r="VLU85" s="355"/>
      <c r="VLV85" s="355"/>
      <c r="VLW85" s="355"/>
      <c r="VLX85" s="355"/>
      <c r="VLY85" s="355"/>
      <c r="VLZ85" s="355"/>
      <c r="VMA85" s="355"/>
      <c r="VMB85" s="355"/>
      <c r="VMC85" s="355"/>
      <c r="VMD85" s="355"/>
      <c r="VME85" s="355"/>
      <c r="VMF85" s="355"/>
      <c r="VMG85" s="355"/>
      <c r="VMH85" s="355"/>
      <c r="VMI85" s="355"/>
      <c r="VMJ85" s="355"/>
      <c r="VMK85" s="355"/>
      <c r="VML85" s="355"/>
      <c r="VMM85" s="355"/>
      <c r="VMN85" s="355"/>
      <c r="VMO85" s="355"/>
      <c r="VMP85" s="355"/>
      <c r="VMQ85" s="355"/>
      <c r="VMR85" s="355"/>
      <c r="VMS85" s="355"/>
      <c r="VMT85" s="355"/>
      <c r="VMU85" s="355"/>
      <c r="VMV85" s="355"/>
      <c r="VMW85" s="355"/>
      <c r="VMX85" s="355"/>
      <c r="VMY85" s="355"/>
      <c r="VMZ85" s="355"/>
      <c r="VNA85" s="355"/>
      <c r="VNB85" s="355"/>
      <c r="VNC85" s="355"/>
      <c r="VND85" s="355"/>
      <c r="VNE85" s="355"/>
      <c r="VNF85" s="355"/>
      <c r="VNG85" s="355"/>
      <c r="VNH85" s="355"/>
      <c r="VNI85" s="355"/>
      <c r="VNJ85" s="355"/>
      <c r="VNK85" s="355"/>
      <c r="VNL85" s="355"/>
      <c r="VNM85" s="355"/>
      <c r="VNN85" s="355"/>
      <c r="VNO85" s="355"/>
      <c r="VNP85" s="355"/>
      <c r="VNQ85" s="355"/>
      <c r="VNR85" s="355"/>
      <c r="VNS85" s="355"/>
      <c r="VNT85" s="355"/>
      <c r="VNU85" s="355"/>
      <c r="VNV85" s="355"/>
      <c r="VNW85" s="355"/>
      <c r="VNX85" s="355"/>
      <c r="VNY85" s="355"/>
      <c r="VNZ85" s="355"/>
      <c r="VOA85" s="355"/>
      <c r="VOB85" s="355"/>
      <c r="VOC85" s="355"/>
      <c r="VOD85" s="355"/>
      <c r="VOE85" s="355"/>
      <c r="VOF85" s="355"/>
      <c r="VOG85" s="355"/>
      <c r="VOH85" s="355"/>
      <c r="VOI85" s="355"/>
      <c r="VOJ85" s="355"/>
      <c r="VOK85" s="355"/>
      <c r="VOL85" s="355"/>
      <c r="VOM85" s="355"/>
      <c r="VON85" s="355"/>
      <c r="VOO85" s="355"/>
      <c r="VOP85" s="355"/>
      <c r="VOQ85" s="355"/>
      <c r="VOR85" s="355"/>
      <c r="VOS85" s="355"/>
      <c r="VOT85" s="355"/>
      <c r="VOU85" s="355"/>
      <c r="VOV85" s="355"/>
      <c r="VOW85" s="355"/>
      <c r="VOX85" s="355"/>
      <c r="VOY85" s="355"/>
      <c r="VOZ85" s="355"/>
      <c r="VPA85" s="355"/>
      <c r="VPB85" s="355"/>
      <c r="VPC85" s="355"/>
      <c r="VPD85" s="355"/>
      <c r="VPE85" s="355"/>
      <c r="VPF85" s="355"/>
      <c r="VPG85" s="355"/>
      <c r="VPH85" s="355"/>
      <c r="VPI85" s="355"/>
      <c r="VPJ85" s="355"/>
      <c r="VPK85" s="355"/>
      <c r="VPL85" s="355"/>
      <c r="VPM85" s="355"/>
      <c r="VPN85" s="355"/>
      <c r="VPO85" s="355"/>
      <c r="VPP85" s="355"/>
      <c r="VPQ85" s="355"/>
      <c r="VPR85" s="355"/>
      <c r="VPS85" s="355"/>
      <c r="VPT85" s="355"/>
      <c r="VPU85" s="355"/>
      <c r="VPV85" s="355"/>
      <c r="VPW85" s="355"/>
      <c r="VPX85" s="355"/>
      <c r="VPY85" s="355"/>
      <c r="VPZ85" s="355"/>
      <c r="VQA85" s="355"/>
      <c r="VQB85" s="355"/>
      <c r="VQC85" s="355"/>
      <c r="VQD85" s="355"/>
      <c r="VQE85" s="355"/>
      <c r="VQF85" s="355"/>
      <c r="VQG85" s="355"/>
      <c r="VQH85" s="355"/>
      <c r="VQI85" s="355"/>
      <c r="VQJ85" s="355"/>
      <c r="VQK85" s="355"/>
      <c r="VQL85" s="355"/>
      <c r="VQM85" s="355"/>
      <c r="VQN85" s="355"/>
      <c r="VQO85" s="355"/>
      <c r="VQP85" s="355"/>
      <c r="VQQ85" s="355"/>
      <c r="VQR85" s="355"/>
      <c r="VQS85" s="355"/>
      <c r="VQT85" s="355"/>
      <c r="VQU85" s="355"/>
      <c r="VQV85" s="355"/>
      <c r="VQW85" s="355"/>
      <c r="VQX85" s="355"/>
      <c r="VQY85" s="355"/>
      <c r="VQZ85" s="355"/>
      <c r="VRA85" s="355"/>
      <c r="VRB85" s="355"/>
      <c r="VRC85" s="355"/>
      <c r="VRD85" s="355"/>
      <c r="VRE85" s="355"/>
      <c r="VRF85" s="355"/>
      <c r="VRG85" s="355"/>
      <c r="VRH85" s="355"/>
      <c r="VRI85" s="355"/>
      <c r="VRJ85" s="355"/>
      <c r="VRK85" s="355"/>
      <c r="VRL85" s="355"/>
      <c r="VRM85" s="355"/>
      <c r="VRN85" s="355"/>
      <c r="VRO85" s="355"/>
      <c r="VRP85" s="355"/>
      <c r="VRQ85" s="355"/>
      <c r="VRR85" s="355"/>
      <c r="VRS85" s="355"/>
      <c r="VRT85" s="355"/>
      <c r="VRU85" s="355"/>
      <c r="VRV85" s="355"/>
      <c r="VRW85" s="355"/>
      <c r="VSD85" s="355"/>
      <c r="VSE85" s="355"/>
      <c r="VSF85" s="355"/>
      <c r="VSG85" s="355"/>
      <c r="VSH85" s="355"/>
      <c r="VSI85" s="355"/>
      <c r="VSJ85" s="355"/>
      <c r="VSK85" s="355"/>
      <c r="VSL85" s="355"/>
      <c r="VSM85" s="355"/>
      <c r="VSN85" s="355"/>
      <c r="VSO85" s="355"/>
      <c r="VSP85" s="355"/>
      <c r="VSQ85" s="355"/>
      <c r="VSR85" s="355"/>
      <c r="VSS85" s="355"/>
      <c r="VST85" s="355"/>
      <c r="VSU85" s="355"/>
      <c r="VSV85" s="355"/>
      <c r="VSW85" s="355"/>
      <c r="VSX85" s="355"/>
      <c r="VSY85" s="355"/>
      <c r="VSZ85" s="355"/>
      <c r="VTA85" s="355"/>
      <c r="VTB85" s="355"/>
      <c r="VTC85" s="355"/>
      <c r="VTD85" s="355"/>
      <c r="VTE85" s="355"/>
      <c r="VTF85" s="355"/>
      <c r="VTG85" s="355"/>
      <c r="VTH85" s="355"/>
      <c r="VTI85" s="355"/>
      <c r="VTJ85" s="355"/>
      <c r="VTK85" s="355"/>
      <c r="VTL85" s="355"/>
      <c r="VTM85" s="355"/>
      <c r="VTN85" s="355"/>
      <c r="VTO85" s="355"/>
      <c r="VTP85" s="355"/>
      <c r="VTQ85" s="355"/>
      <c r="VTR85" s="355"/>
      <c r="VTS85" s="355"/>
      <c r="VTT85" s="355"/>
      <c r="VTU85" s="355"/>
      <c r="VTV85" s="355"/>
      <c r="VTW85" s="355"/>
      <c r="VTX85" s="355"/>
      <c r="VTY85" s="355"/>
      <c r="VTZ85" s="355"/>
      <c r="VUA85" s="355"/>
      <c r="VUB85" s="355"/>
      <c r="VUC85" s="355"/>
      <c r="VUD85" s="355"/>
      <c r="VUE85" s="355"/>
      <c r="VUF85" s="355"/>
      <c r="VUG85" s="355"/>
      <c r="VUH85" s="355"/>
      <c r="VUI85" s="355"/>
      <c r="VUJ85" s="355"/>
      <c r="VUK85" s="355"/>
      <c r="VUL85" s="355"/>
      <c r="VUM85" s="355"/>
      <c r="VUN85" s="355"/>
      <c r="VUO85" s="355"/>
      <c r="VUP85" s="355"/>
      <c r="VUQ85" s="355"/>
      <c r="VUR85" s="355"/>
      <c r="VUS85" s="355"/>
      <c r="VUT85" s="355"/>
      <c r="VUU85" s="355"/>
      <c r="VUV85" s="355"/>
      <c r="VUW85" s="355"/>
      <c r="VUX85" s="355"/>
      <c r="VUY85" s="355"/>
      <c r="VUZ85" s="355"/>
      <c r="VVA85" s="355"/>
      <c r="VVB85" s="355"/>
      <c r="VVC85" s="355"/>
      <c r="VVD85" s="355"/>
      <c r="VVE85" s="355"/>
      <c r="VVF85" s="355"/>
      <c r="VVG85" s="355"/>
      <c r="VVH85" s="355"/>
      <c r="VVI85" s="355"/>
      <c r="VVJ85" s="355"/>
      <c r="VVK85" s="355"/>
      <c r="VVL85" s="355"/>
      <c r="VVM85" s="355"/>
      <c r="VVN85" s="355"/>
      <c r="VVO85" s="355"/>
      <c r="VVP85" s="355"/>
      <c r="VVQ85" s="355"/>
      <c r="VVR85" s="355"/>
      <c r="VVS85" s="355"/>
      <c r="VVT85" s="355"/>
      <c r="VVU85" s="355"/>
      <c r="VVV85" s="355"/>
      <c r="VVW85" s="355"/>
      <c r="VVX85" s="355"/>
      <c r="VVY85" s="355"/>
      <c r="VVZ85" s="355"/>
      <c r="VWA85" s="355"/>
      <c r="VWB85" s="355"/>
      <c r="VWC85" s="355"/>
      <c r="VWD85" s="355"/>
      <c r="VWE85" s="355"/>
      <c r="VWF85" s="355"/>
      <c r="VWG85" s="355"/>
      <c r="VWH85" s="355"/>
      <c r="VWI85" s="355"/>
      <c r="VWJ85" s="355"/>
      <c r="VWK85" s="355"/>
      <c r="VWL85" s="355"/>
      <c r="VWM85" s="355"/>
      <c r="VWN85" s="355"/>
      <c r="VWO85" s="355"/>
      <c r="VWP85" s="355"/>
      <c r="VWQ85" s="355"/>
      <c r="VWR85" s="355"/>
      <c r="VWS85" s="355"/>
      <c r="VWT85" s="355"/>
      <c r="VWU85" s="355"/>
      <c r="VWV85" s="355"/>
      <c r="VWW85" s="355"/>
      <c r="VWX85" s="355"/>
      <c r="VWY85" s="355"/>
      <c r="VWZ85" s="355"/>
      <c r="VXA85" s="355"/>
      <c r="VXB85" s="355"/>
      <c r="VXC85" s="355"/>
      <c r="VXD85" s="355"/>
      <c r="VXE85" s="355"/>
      <c r="VXF85" s="355"/>
      <c r="VXG85" s="355"/>
      <c r="VXH85" s="355"/>
      <c r="VXI85" s="355"/>
      <c r="VXJ85" s="355"/>
      <c r="VXK85" s="355"/>
      <c r="VXL85" s="355"/>
      <c r="VXM85" s="355"/>
      <c r="VXN85" s="355"/>
      <c r="VXO85" s="355"/>
      <c r="VXP85" s="355"/>
      <c r="VXQ85" s="355"/>
      <c r="VXR85" s="355"/>
      <c r="VXS85" s="355"/>
      <c r="VXT85" s="355"/>
      <c r="VXU85" s="355"/>
      <c r="VXV85" s="355"/>
      <c r="VXW85" s="355"/>
      <c r="VXX85" s="355"/>
      <c r="VXY85" s="355"/>
      <c r="VXZ85" s="355"/>
      <c r="VYA85" s="355"/>
      <c r="VYB85" s="355"/>
      <c r="VYC85" s="355"/>
      <c r="VYD85" s="355"/>
      <c r="VYE85" s="355"/>
      <c r="VYF85" s="355"/>
      <c r="VYG85" s="355"/>
      <c r="VYH85" s="355"/>
      <c r="VYI85" s="355"/>
      <c r="VYJ85" s="355"/>
      <c r="VYK85" s="355"/>
      <c r="VYL85" s="355"/>
      <c r="VYM85" s="355"/>
      <c r="VYN85" s="355"/>
      <c r="VYO85" s="355"/>
      <c r="VYP85" s="355"/>
      <c r="VYQ85" s="355"/>
      <c r="VYR85" s="355"/>
      <c r="VYS85" s="355"/>
      <c r="VYT85" s="355"/>
      <c r="VYU85" s="355"/>
      <c r="VYV85" s="355"/>
      <c r="VYW85" s="355"/>
      <c r="VYX85" s="355"/>
      <c r="VYY85" s="355"/>
      <c r="VYZ85" s="355"/>
      <c r="VZA85" s="355"/>
      <c r="VZB85" s="355"/>
      <c r="VZC85" s="355"/>
      <c r="VZD85" s="355"/>
      <c r="VZE85" s="355"/>
      <c r="VZF85" s="355"/>
      <c r="VZG85" s="355"/>
      <c r="VZH85" s="355"/>
      <c r="VZI85" s="355"/>
      <c r="VZJ85" s="355"/>
      <c r="VZK85" s="355"/>
      <c r="VZL85" s="355"/>
      <c r="VZM85" s="355"/>
      <c r="VZN85" s="355"/>
      <c r="VZO85" s="355"/>
      <c r="VZP85" s="355"/>
      <c r="VZQ85" s="355"/>
      <c r="VZR85" s="355"/>
      <c r="VZS85" s="355"/>
      <c r="VZT85" s="355"/>
      <c r="VZU85" s="355"/>
      <c r="VZV85" s="355"/>
      <c r="VZW85" s="355"/>
      <c r="VZX85" s="355"/>
      <c r="VZY85" s="355"/>
      <c r="VZZ85" s="355"/>
      <c r="WAA85" s="355"/>
      <c r="WAB85" s="355"/>
      <c r="WAC85" s="355"/>
      <c r="WAD85" s="355"/>
      <c r="WAE85" s="355"/>
      <c r="WAF85" s="355"/>
      <c r="WAG85" s="355"/>
      <c r="WAH85" s="355"/>
      <c r="WAI85" s="355"/>
      <c r="WAJ85" s="355"/>
      <c r="WAK85" s="355"/>
      <c r="WAL85" s="355"/>
      <c r="WAM85" s="355"/>
      <c r="WAN85" s="355"/>
      <c r="WAO85" s="355"/>
      <c r="WAP85" s="355"/>
      <c r="WAQ85" s="355"/>
      <c r="WAR85" s="355"/>
      <c r="WAS85" s="355"/>
      <c r="WAT85" s="355"/>
      <c r="WAU85" s="355"/>
      <c r="WAV85" s="355"/>
      <c r="WAW85" s="355"/>
      <c r="WAX85" s="355"/>
      <c r="WAY85" s="355"/>
      <c r="WAZ85" s="355"/>
      <c r="WBA85" s="355"/>
      <c r="WBB85" s="355"/>
      <c r="WBC85" s="355"/>
      <c r="WBD85" s="355"/>
      <c r="WBE85" s="355"/>
      <c r="WBF85" s="355"/>
      <c r="WBG85" s="355"/>
      <c r="WBH85" s="355"/>
      <c r="WBI85" s="355"/>
      <c r="WBJ85" s="355"/>
      <c r="WBK85" s="355"/>
      <c r="WBL85" s="355"/>
      <c r="WBM85" s="355"/>
      <c r="WBN85" s="355"/>
      <c r="WBO85" s="355"/>
      <c r="WBP85" s="355"/>
      <c r="WBQ85" s="355"/>
      <c r="WBR85" s="355"/>
      <c r="WBS85" s="355"/>
      <c r="WBZ85" s="355"/>
      <c r="WCA85" s="355"/>
      <c r="WCB85" s="355"/>
      <c r="WCC85" s="355"/>
      <c r="WCD85" s="355"/>
      <c r="WCE85" s="355"/>
      <c r="WCF85" s="355"/>
      <c r="WCG85" s="355"/>
      <c r="WCH85" s="355"/>
      <c r="WCI85" s="355"/>
      <c r="WCJ85" s="355"/>
      <c r="WCK85" s="355"/>
      <c r="WCL85" s="355"/>
      <c r="WCM85" s="355"/>
      <c r="WCN85" s="355"/>
      <c r="WCO85" s="355"/>
      <c r="WCP85" s="355"/>
      <c r="WCQ85" s="355"/>
      <c r="WCR85" s="355"/>
      <c r="WCS85" s="355"/>
      <c r="WCT85" s="355"/>
      <c r="WCU85" s="355"/>
      <c r="WCV85" s="355"/>
      <c r="WCW85" s="355"/>
      <c r="WCX85" s="355"/>
      <c r="WCY85" s="355"/>
      <c r="WCZ85" s="355"/>
      <c r="WDA85" s="355"/>
      <c r="WDB85" s="355"/>
      <c r="WDC85" s="355"/>
      <c r="WDD85" s="355"/>
      <c r="WDE85" s="355"/>
      <c r="WDF85" s="355"/>
      <c r="WDG85" s="355"/>
      <c r="WDH85" s="355"/>
      <c r="WDI85" s="355"/>
      <c r="WDJ85" s="355"/>
      <c r="WDK85" s="355"/>
      <c r="WDL85" s="355"/>
      <c r="WDM85" s="355"/>
      <c r="WDN85" s="355"/>
      <c r="WDO85" s="355"/>
      <c r="WDP85" s="355"/>
      <c r="WDQ85" s="355"/>
      <c r="WDR85" s="355"/>
      <c r="WDS85" s="355"/>
      <c r="WDT85" s="355"/>
      <c r="WDU85" s="355"/>
      <c r="WDV85" s="355"/>
      <c r="WDW85" s="355"/>
      <c r="WDX85" s="355"/>
      <c r="WDY85" s="355"/>
      <c r="WDZ85" s="355"/>
      <c r="WEA85" s="355"/>
      <c r="WEB85" s="355"/>
      <c r="WEC85" s="355"/>
      <c r="WED85" s="355"/>
      <c r="WEE85" s="355"/>
      <c r="WEF85" s="355"/>
      <c r="WEG85" s="355"/>
      <c r="WEH85" s="355"/>
      <c r="WEI85" s="355"/>
      <c r="WEJ85" s="355"/>
      <c r="WEK85" s="355"/>
      <c r="WEL85" s="355"/>
      <c r="WEM85" s="355"/>
      <c r="WEN85" s="355"/>
      <c r="WEO85" s="355"/>
      <c r="WEP85" s="355"/>
      <c r="WEQ85" s="355"/>
      <c r="WER85" s="355"/>
      <c r="WES85" s="355"/>
      <c r="WET85" s="355"/>
      <c r="WEU85" s="355"/>
      <c r="WEV85" s="355"/>
      <c r="WEW85" s="355"/>
      <c r="WEX85" s="355"/>
      <c r="WEY85" s="355"/>
      <c r="WEZ85" s="355"/>
      <c r="WFA85" s="355"/>
      <c r="WFB85" s="355"/>
      <c r="WFC85" s="355"/>
      <c r="WFD85" s="355"/>
      <c r="WFE85" s="355"/>
      <c r="WFF85" s="355"/>
      <c r="WFG85" s="355"/>
      <c r="WFH85" s="355"/>
      <c r="WFI85" s="355"/>
      <c r="WFJ85" s="355"/>
      <c r="WFK85" s="355"/>
      <c r="WFL85" s="355"/>
      <c r="WFM85" s="355"/>
      <c r="WFN85" s="355"/>
      <c r="WFO85" s="355"/>
      <c r="WFP85" s="355"/>
      <c r="WFQ85" s="355"/>
      <c r="WFR85" s="355"/>
      <c r="WFS85" s="355"/>
      <c r="WFT85" s="355"/>
      <c r="WFU85" s="355"/>
      <c r="WFV85" s="355"/>
      <c r="WFW85" s="355"/>
      <c r="WFX85" s="355"/>
      <c r="WFY85" s="355"/>
      <c r="WFZ85" s="355"/>
      <c r="WGA85" s="355"/>
      <c r="WGB85" s="355"/>
      <c r="WGC85" s="355"/>
      <c r="WGD85" s="355"/>
      <c r="WGE85" s="355"/>
      <c r="WGF85" s="355"/>
      <c r="WGG85" s="355"/>
      <c r="WGH85" s="355"/>
      <c r="WGI85" s="355"/>
      <c r="WGJ85" s="355"/>
      <c r="WGK85" s="355"/>
      <c r="WGL85" s="355"/>
      <c r="WGM85" s="355"/>
      <c r="WGN85" s="355"/>
      <c r="WGO85" s="355"/>
      <c r="WGP85" s="355"/>
      <c r="WGQ85" s="355"/>
      <c r="WGR85" s="355"/>
      <c r="WGS85" s="355"/>
      <c r="WGT85" s="355"/>
      <c r="WGU85" s="355"/>
      <c r="WGV85" s="355"/>
      <c r="WGW85" s="355"/>
      <c r="WGX85" s="355"/>
      <c r="WGY85" s="355"/>
      <c r="WGZ85" s="355"/>
      <c r="WHA85" s="355"/>
      <c r="WHB85" s="355"/>
      <c r="WHC85" s="355"/>
      <c r="WHD85" s="355"/>
      <c r="WHE85" s="355"/>
      <c r="WHF85" s="355"/>
      <c r="WHG85" s="355"/>
      <c r="WHH85" s="355"/>
      <c r="WHI85" s="355"/>
      <c r="WHJ85" s="355"/>
      <c r="WHK85" s="355"/>
      <c r="WHL85" s="355"/>
      <c r="WHM85" s="355"/>
      <c r="WHN85" s="355"/>
      <c r="WHO85" s="355"/>
      <c r="WHP85" s="355"/>
      <c r="WHQ85" s="355"/>
      <c r="WHR85" s="355"/>
      <c r="WHS85" s="355"/>
      <c r="WHT85" s="355"/>
      <c r="WHU85" s="355"/>
      <c r="WHV85" s="355"/>
      <c r="WHW85" s="355"/>
      <c r="WHX85" s="355"/>
      <c r="WHY85" s="355"/>
      <c r="WHZ85" s="355"/>
      <c r="WIA85" s="355"/>
      <c r="WIB85" s="355"/>
      <c r="WIC85" s="355"/>
      <c r="WID85" s="355"/>
      <c r="WIE85" s="355"/>
      <c r="WIF85" s="355"/>
      <c r="WIG85" s="355"/>
      <c r="WIH85" s="355"/>
      <c r="WII85" s="355"/>
      <c r="WIJ85" s="355"/>
      <c r="WIK85" s="355"/>
      <c r="WIL85" s="355"/>
      <c r="WIM85" s="355"/>
      <c r="WIN85" s="355"/>
      <c r="WIO85" s="355"/>
      <c r="WIP85" s="355"/>
      <c r="WIQ85" s="355"/>
      <c r="WIR85" s="355"/>
      <c r="WIS85" s="355"/>
      <c r="WIT85" s="355"/>
      <c r="WIU85" s="355"/>
      <c r="WIV85" s="355"/>
      <c r="WIW85" s="355"/>
      <c r="WIX85" s="355"/>
      <c r="WIY85" s="355"/>
      <c r="WIZ85" s="355"/>
      <c r="WJA85" s="355"/>
      <c r="WJB85" s="355"/>
      <c r="WJC85" s="355"/>
      <c r="WJD85" s="355"/>
      <c r="WJE85" s="355"/>
      <c r="WJF85" s="355"/>
      <c r="WJG85" s="355"/>
      <c r="WJH85" s="355"/>
      <c r="WJI85" s="355"/>
      <c r="WJJ85" s="355"/>
      <c r="WJK85" s="355"/>
      <c r="WJL85" s="355"/>
      <c r="WJM85" s="355"/>
      <c r="WJN85" s="355"/>
      <c r="WJO85" s="355"/>
      <c r="WJP85" s="355"/>
      <c r="WJQ85" s="355"/>
      <c r="WJR85" s="355"/>
      <c r="WJS85" s="355"/>
      <c r="WJT85" s="355"/>
      <c r="WJU85" s="355"/>
      <c r="WJV85" s="355"/>
      <c r="WJW85" s="355"/>
      <c r="WJX85" s="355"/>
      <c r="WJY85" s="355"/>
      <c r="WJZ85" s="355"/>
      <c r="WKA85" s="355"/>
      <c r="WKB85" s="355"/>
      <c r="WKC85" s="355"/>
      <c r="WKD85" s="355"/>
      <c r="WKE85" s="355"/>
      <c r="WKF85" s="355"/>
      <c r="WKG85" s="355"/>
      <c r="WKH85" s="355"/>
      <c r="WKI85" s="355"/>
      <c r="WKJ85" s="355"/>
      <c r="WKK85" s="355"/>
      <c r="WKL85" s="355"/>
      <c r="WKM85" s="355"/>
      <c r="WKN85" s="355"/>
      <c r="WKO85" s="355"/>
      <c r="WKP85" s="355"/>
      <c r="WKQ85" s="355"/>
      <c r="WKR85" s="355"/>
      <c r="WKS85" s="355"/>
      <c r="WKT85" s="355"/>
      <c r="WKU85" s="355"/>
      <c r="WKV85" s="355"/>
      <c r="WKW85" s="355"/>
      <c r="WKX85" s="355"/>
      <c r="WKY85" s="355"/>
      <c r="WKZ85" s="355"/>
      <c r="WLA85" s="355"/>
      <c r="WLB85" s="355"/>
      <c r="WLC85" s="355"/>
      <c r="WLD85" s="355"/>
      <c r="WLE85" s="355"/>
      <c r="WLF85" s="355"/>
      <c r="WLG85" s="355"/>
      <c r="WLH85" s="355"/>
      <c r="WLI85" s="355"/>
      <c r="WLJ85" s="355"/>
      <c r="WLK85" s="355"/>
      <c r="WLL85" s="355"/>
      <c r="WLM85" s="355"/>
      <c r="WLN85" s="355"/>
      <c r="WLO85" s="355"/>
      <c r="WLV85" s="355"/>
      <c r="WLW85" s="355"/>
      <c r="WLX85" s="355"/>
      <c r="WLY85" s="355"/>
      <c r="WLZ85" s="355"/>
      <c r="WMA85" s="355"/>
      <c r="WMB85" s="355"/>
      <c r="WMC85" s="355"/>
      <c r="WMD85" s="355"/>
      <c r="WME85" s="355"/>
      <c r="WMF85" s="355"/>
      <c r="WMG85" s="355"/>
      <c r="WMH85" s="355"/>
      <c r="WMI85" s="355"/>
      <c r="WMJ85" s="355"/>
      <c r="WMK85" s="355"/>
      <c r="WML85" s="355"/>
      <c r="WMM85" s="355"/>
      <c r="WMN85" s="355"/>
      <c r="WMO85" s="355"/>
      <c r="WMP85" s="355"/>
      <c r="WMQ85" s="355"/>
      <c r="WMR85" s="355"/>
      <c r="WMS85" s="355"/>
      <c r="WMT85" s="355"/>
      <c r="WMU85" s="355"/>
      <c r="WMV85" s="355"/>
      <c r="WMW85" s="355"/>
      <c r="WMX85" s="355"/>
      <c r="WMY85" s="355"/>
      <c r="WMZ85" s="355"/>
      <c r="WNA85" s="355"/>
      <c r="WNB85" s="355"/>
      <c r="WNC85" s="355"/>
      <c r="WND85" s="355"/>
      <c r="WNE85" s="355"/>
      <c r="WNF85" s="355"/>
      <c r="WNG85" s="355"/>
      <c r="WNH85" s="355"/>
      <c r="WNI85" s="355"/>
      <c r="WNJ85" s="355"/>
      <c r="WNK85" s="355"/>
      <c r="WNL85" s="355"/>
      <c r="WNM85" s="355"/>
      <c r="WNN85" s="355"/>
      <c r="WNO85" s="355"/>
      <c r="WNP85" s="355"/>
      <c r="WNQ85" s="355"/>
      <c r="WNR85" s="355"/>
      <c r="WNS85" s="355"/>
      <c r="WNT85" s="355"/>
      <c r="WNU85" s="355"/>
      <c r="WNV85" s="355"/>
      <c r="WNW85" s="355"/>
      <c r="WNX85" s="355"/>
      <c r="WNY85" s="355"/>
      <c r="WNZ85" s="355"/>
      <c r="WOA85" s="355"/>
      <c r="WOB85" s="355"/>
      <c r="WOC85" s="355"/>
      <c r="WOD85" s="355"/>
      <c r="WOE85" s="355"/>
      <c r="WOF85" s="355"/>
      <c r="WOG85" s="355"/>
      <c r="WOH85" s="355"/>
      <c r="WOI85" s="355"/>
      <c r="WOJ85" s="355"/>
      <c r="WOK85" s="355"/>
      <c r="WOL85" s="355"/>
      <c r="WOM85" s="355"/>
      <c r="WON85" s="355"/>
      <c r="WOO85" s="355"/>
      <c r="WOP85" s="355"/>
      <c r="WOQ85" s="355"/>
      <c r="WOR85" s="355"/>
      <c r="WOS85" s="355"/>
      <c r="WOT85" s="355"/>
      <c r="WOU85" s="355"/>
      <c r="WOV85" s="355"/>
      <c r="WOW85" s="355"/>
      <c r="WOX85" s="355"/>
      <c r="WOY85" s="355"/>
      <c r="WOZ85" s="355"/>
      <c r="WPA85" s="355"/>
      <c r="WPB85" s="355"/>
      <c r="WPC85" s="355"/>
      <c r="WPD85" s="355"/>
      <c r="WPE85" s="355"/>
      <c r="WPF85" s="355"/>
      <c r="WPG85" s="355"/>
      <c r="WPH85" s="355"/>
      <c r="WPI85" s="355"/>
      <c r="WPJ85" s="355"/>
      <c r="WPK85" s="355"/>
      <c r="WPL85" s="355"/>
      <c r="WPM85" s="355"/>
      <c r="WPN85" s="355"/>
      <c r="WPO85" s="355"/>
      <c r="WPP85" s="355"/>
      <c r="WPQ85" s="355"/>
      <c r="WPR85" s="355"/>
      <c r="WPS85" s="355"/>
      <c r="WPT85" s="355"/>
      <c r="WPU85" s="355"/>
      <c r="WPV85" s="355"/>
      <c r="WPW85" s="355"/>
      <c r="WPX85" s="355"/>
      <c r="WPY85" s="355"/>
      <c r="WPZ85" s="355"/>
      <c r="WQA85" s="355"/>
      <c r="WQB85" s="355"/>
      <c r="WQC85" s="355"/>
      <c r="WQD85" s="355"/>
      <c r="WQE85" s="355"/>
      <c r="WQF85" s="355"/>
      <c r="WQG85" s="355"/>
      <c r="WQH85" s="355"/>
      <c r="WQI85" s="355"/>
      <c r="WQJ85" s="355"/>
      <c r="WQK85" s="355"/>
      <c r="WQL85" s="355"/>
      <c r="WQM85" s="355"/>
      <c r="WQN85" s="355"/>
      <c r="WQO85" s="355"/>
      <c r="WQP85" s="355"/>
      <c r="WQQ85" s="355"/>
      <c r="WQR85" s="355"/>
      <c r="WQS85" s="355"/>
      <c r="WQT85" s="355"/>
      <c r="WQU85" s="355"/>
      <c r="WQV85" s="355"/>
      <c r="WQW85" s="355"/>
      <c r="WQX85" s="355"/>
      <c r="WQY85" s="355"/>
      <c r="WQZ85" s="355"/>
      <c r="WRA85" s="355"/>
      <c r="WRB85" s="355"/>
      <c r="WRC85" s="355"/>
      <c r="WRD85" s="355"/>
      <c r="WRE85" s="355"/>
      <c r="WRF85" s="355"/>
      <c r="WRG85" s="355"/>
      <c r="WRH85" s="355"/>
      <c r="WRI85" s="355"/>
      <c r="WRJ85" s="355"/>
      <c r="WRK85" s="355"/>
      <c r="WRL85" s="355"/>
      <c r="WRM85" s="355"/>
      <c r="WRN85" s="355"/>
      <c r="WRO85" s="355"/>
      <c r="WRP85" s="355"/>
      <c r="WRQ85" s="355"/>
      <c r="WRR85" s="355"/>
      <c r="WRS85" s="355"/>
      <c r="WRT85" s="355"/>
      <c r="WRU85" s="355"/>
      <c r="WRV85" s="355"/>
      <c r="WRW85" s="355"/>
      <c r="WRX85" s="355"/>
      <c r="WRY85" s="355"/>
      <c r="WRZ85" s="355"/>
      <c r="WSA85" s="355"/>
      <c r="WSB85" s="355"/>
      <c r="WSC85" s="355"/>
      <c r="WSD85" s="355"/>
      <c r="WSE85" s="355"/>
      <c r="WSF85" s="355"/>
      <c r="WSG85" s="355"/>
      <c r="WSH85" s="355"/>
      <c r="WSI85" s="355"/>
      <c r="WSJ85" s="355"/>
      <c r="WSK85" s="355"/>
      <c r="WSL85" s="355"/>
      <c r="WSM85" s="355"/>
      <c r="WSN85" s="355"/>
      <c r="WSO85" s="355"/>
      <c r="WSP85" s="355"/>
      <c r="WSQ85" s="355"/>
      <c r="WSR85" s="355"/>
      <c r="WSS85" s="355"/>
      <c r="WST85" s="355"/>
      <c r="WSU85" s="355"/>
      <c r="WSV85" s="355"/>
      <c r="WSW85" s="355"/>
      <c r="WSX85" s="355"/>
      <c r="WSY85" s="355"/>
      <c r="WSZ85" s="355"/>
      <c r="WTA85" s="355"/>
      <c r="WTB85" s="355"/>
      <c r="WTC85" s="355"/>
      <c r="WTD85" s="355"/>
      <c r="WTE85" s="355"/>
      <c r="WTF85" s="355"/>
      <c r="WTG85" s="355"/>
      <c r="WTH85" s="355"/>
      <c r="WTI85" s="355"/>
      <c r="WTJ85" s="355"/>
      <c r="WTK85" s="355"/>
      <c r="WTL85" s="355"/>
      <c r="WTM85" s="355"/>
      <c r="WTN85" s="355"/>
      <c r="WTO85" s="355"/>
      <c r="WTP85" s="355"/>
      <c r="WTQ85" s="355"/>
      <c r="WTR85" s="355"/>
      <c r="WTS85" s="355"/>
      <c r="WTT85" s="355"/>
      <c r="WTU85" s="355"/>
      <c r="WTV85" s="355"/>
      <c r="WTW85" s="355"/>
      <c r="WTX85" s="355"/>
      <c r="WTY85" s="355"/>
      <c r="WTZ85" s="355"/>
      <c r="WUA85" s="355"/>
      <c r="WUB85" s="355"/>
      <c r="WUC85" s="355"/>
      <c r="WUD85" s="355"/>
      <c r="WUE85" s="355"/>
      <c r="WUF85" s="355"/>
      <c r="WUG85" s="355"/>
      <c r="WUH85" s="355"/>
      <c r="WUI85" s="355"/>
      <c r="WUJ85" s="355"/>
      <c r="WUK85" s="355"/>
      <c r="WUL85" s="355"/>
      <c r="WUM85" s="355"/>
      <c r="WUN85" s="355"/>
      <c r="WUO85" s="355"/>
      <c r="WUP85" s="355"/>
      <c r="WUQ85" s="355"/>
      <c r="WUR85" s="355"/>
      <c r="WUS85" s="355"/>
      <c r="WUT85" s="355"/>
      <c r="WUU85" s="355"/>
      <c r="WUV85" s="355"/>
      <c r="WUW85" s="355"/>
      <c r="WUX85" s="355"/>
      <c r="WUY85" s="355"/>
      <c r="WUZ85" s="355"/>
      <c r="WVA85" s="355"/>
      <c r="WVB85" s="355"/>
      <c r="WVC85" s="355"/>
      <c r="WVD85" s="355"/>
      <c r="WVE85" s="355"/>
      <c r="WVF85" s="355"/>
      <c r="WVG85" s="355"/>
      <c r="WVH85" s="355"/>
      <c r="WVI85" s="355"/>
      <c r="WVJ85" s="355"/>
      <c r="WVK85" s="355"/>
      <c r="WVR85" s="355"/>
      <c r="WVS85" s="355"/>
      <c r="WVT85" s="355"/>
      <c r="WVU85" s="355"/>
      <c r="WVV85" s="355"/>
      <c r="WVW85" s="355"/>
      <c r="WVX85" s="355"/>
      <c r="WVY85" s="355"/>
      <c r="WVZ85" s="355"/>
      <c r="WWA85" s="355"/>
      <c r="WWB85" s="355"/>
      <c r="WWC85" s="355"/>
      <c r="WWD85" s="355"/>
      <c r="WWE85" s="355"/>
      <c r="WWF85" s="355"/>
      <c r="WWG85" s="355"/>
      <c r="WWH85" s="355"/>
      <c r="WWI85" s="355"/>
      <c r="WWJ85" s="355"/>
      <c r="WWK85" s="355"/>
      <c r="WWL85" s="355"/>
      <c r="WWM85" s="355"/>
      <c r="WWN85" s="355"/>
      <c r="WWO85" s="355"/>
      <c r="WWP85" s="355"/>
      <c r="WWQ85" s="355"/>
      <c r="WWR85" s="355"/>
      <c r="WWS85" s="355"/>
      <c r="WWT85" s="355"/>
      <c r="WWU85" s="355"/>
      <c r="WWV85" s="355"/>
      <c r="WWW85" s="355"/>
      <c r="WWX85" s="355"/>
      <c r="WWY85" s="355"/>
      <c r="WWZ85" s="355"/>
      <c r="WXA85" s="355"/>
      <c r="WXB85" s="355"/>
      <c r="WXC85" s="355"/>
      <c r="WXD85" s="355"/>
      <c r="WXE85" s="355"/>
      <c r="WXF85" s="355"/>
      <c r="WXG85" s="355"/>
      <c r="WXH85" s="355"/>
      <c r="WXI85" s="355"/>
      <c r="WXJ85" s="355"/>
      <c r="WXK85" s="355"/>
      <c r="WXL85" s="355"/>
      <c r="WXM85" s="355"/>
      <c r="WXN85" s="355"/>
      <c r="WXO85" s="355"/>
      <c r="WXP85" s="355"/>
      <c r="WXQ85" s="355"/>
      <c r="WXR85" s="355"/>
      <c r="WXS85" s="355"/>
      <c r="WXT85" s="355"/>
      <c r="WXU85" s="355"/>
      <c r="WXV85" s="355"/>
      <c r="WXW85" s="355"/>
      <c r="WXX85" s="355"/>
      <c r="WXY85" s="355"/>
      <c r="WXZ85" s="355"/>
      <c r="WYA85" s="355"/>
      <c r="WYB85" s="355"/>
      <c r="WYC85" s="355"/>
      <c r="WYD85" s="355"/>
      <c r="WYE85" s="355"/>
      <c r="WYF85" s="355"/>
      <c r="WYG85" s="355"/>
      <c r="WYH85" s="355"/>
      <c r="WYI85" s="355"/>
      <c r="WYJ85" s="355"/>
      <c r="WYK85" s="355"/>
      <c r="WYL85" s="355"/>
      <c r="WYM85" s="355"/>
      <c r="WYN85" s="355"/>
      <c r="WYO85" s="355"/>
      <c r="WYP85" s="355"/>
      <c r="WYQ85" s="355"/>
      <c r="WYR85" s="355"/>
      <c r="WYS85" s="355"/>
      <c r="WYT85" s="355"/>
      <c r="WYU85" s="355"/>
      <c r="WYV85" s="355"/>
      <c r="WYW85" s="355"/>
      <c r="WYX85" s="355"/>
      <c r="WYY85" s="355"/>
      <c r="WYZ85" s="355"/>
      <c r="WZA85" s="355"/>
      <c r="WZB85" s="355"/>
      <c r="WZC85" s="355"/>
      <c r="WZD85" s="355"/>
      <c r="WZE85" s="355"/>
      <c r="WZF85" s="355"/>
      <c r="WZG85" s="355"/>
      <c r="WZH85" s="355"/>
      <c r="WZI85" s="355"/>
      <c r="WZJ85" s="355"/>
      <c r="WZK85" s="355"/>
      <c r="WZL85" s="355"/>
      <c r="WZM85" s="355"/>
      <c r="WZN85" s="355"/>
      <c r="WZO85" s="355"/>
      <c r="WZP85" s="355"/>
      <c r="WZQ85" s="355"/>
      <c r="WZR85" s="355"/>
      <c r="WZS85" s="355"/>
      <c r="WZT85" s="355"/>
      <c r="WZU85" s="355"/>
      <c r="WZV85" s="355"/>
      <c r="WZW85" s="355"/>
      <c r="WZX85" s="355"/>
      <c r="WZY85" s="355"/>
      <c r="WZZ85" s="355"/>
      <c r="XAA85" s="355"/>
      <c r="XAB85" s="355"/>
      <c r="XAC85" s="355"/>
      <c r="XAD85" s="355"/>
      <c r="XAE85" s="355"/>
      <c r="XAF85" s="355"/>
      <c r="XAG85" s="355"/>
      <c r="XAH85" s="355"/>
      <c r="XAI85" s="355"/>
      <c r="XAJ85" s="355"/>
      <c r="XAK85" s="355"/>
      <c r="XAL85" s="355"/>
      <c r="XAM85" s="355"/>
      <c r="XAN85" s="355"/>
      <c r="XAO85" s="355"/>
      <c r="XAP85" s="355"/>
      <c r="XAQ85" s="355"/>
      <c r="XAR85" s="355"/>
      <c r="XAS85" s="355"/>
      <c r="XAT85" s="355"/>
      <c r="XAU85" s="355"/>
      <c r="XAV85" s="355"/>
      <c r="XAW85" s="355"/>
      <c r="XAX85" s="355"/>
      <c r="XAY85" s="355"/>
      <c r="XAZ85" s="355"/>
      <c r="XBA85" s="355"/>
      <c r="XBB85" s="355"/>
      <c r="XBC85" s="355"/>
      <c r="XBD85" s="355"/>
      <c r="XBE85" s="355"/>
      <c r="XBF85" s="355"/>
      <c r="XBG85" s="355"/>
      <c r="XBH85" s="355"/>
      <c r="XBI85" s="355"/>
      <c r="XBJ85" s="355"/>
      <c r="XBK85" s="355"/>
      <c r="XBL85" s="355"/>
      <c r="XBM85" s="355"/>
      <c r="XBN85" s="355"/>
      <c r="XBO85" s="355"/>
      <c r="XBP85" s="355"/>
      <c r="XBQ85" s="355"/>
      <c r="XBR85" s="355"/>
      <c r="XBS85" s="355"/>
      <c r="XBT85" s="355"/>
      <c r="XBU85" s="355"/>
      <c r="XBV85" s="355"/>
      <c r="XBW85" s="355"/>
      <c r="XBX85" s="355"/>
      <c r="XBY85" s="355"/>
      <c r="XBZ85" s="355"/>
      <c r="XCA85" s="355"/>
      <c r="XCB85" s="355"/>
      <c r="XCC85" s="355"/>
      <c r="XCD85" s="355"/>
      <c r="XCE85" s="355"/>
      <c r="XCF85" s="355"/>
      <c r="XCG85" s="355"/>
      <c r="XCH85" s="355"/>
      <c r="XCI85" s="355"/>
      <c r="XCJ85" s="355"/>
      <c r="XCK85" s="355"/>
      <c r="XCL85" s="355"/>
      <c r="XCM85" s="355"/>
      <c r="XCN85" s="355"/>
      <c r="XCO85" s="355"/>
      <c r="XCP85" s="355"/>
      <c r="XCQ85" s="355"/>
      <c r="XCR85" s="355"/>
      <c r="XCS85" s="355"/>
      <c r="XCT85" s="355"/>
      <c r="XCU85" s="355"/>
      <c r="XCV85" s="355"/>
      <c r="XCW85" s="355"/>
      <c r="XCX85" s="355"/>
      <c r="XCY85" s="355"/>
      <c r="XCZ85" s="355"/>
      <c r="XDA85" s="355"/>
      <c r="XDB85" s="355"/>
      <c r="XDC85" s="355"/>
      <c r="XDD85" s="355"/>
      <c r="XDE85" s="355"/>
      <c r="XDF85" s="355"/>
      <c r="XDG85" s="355"/>
      <c r="XDH85" s="355"/>
      <c r="XDI85" s="355"/>
      <c r="XDJ85" s="355"/>
      <c r="XDK85" s="355"/>
      <c r="XDL85" s="355"/>
      <c r="XDM85" s="355"/>
      <c r="XDN85" s="355"/>
      <c r="XDO85" s="355"/>
      <c r="XDP85" s="355"/>
      <c r="XDQ85" s="355"/>
      <c r="XDR85" s="355"/>
      <c r="XDS85" s="355"/>
      <c r="XDT85" s="355"/>
      <c r="XDU85" s="355"/>
      <c r="XDV85" s="355"/>
      <c r="XDW85" s="355"/>
      <c r="XDX85" s="355"/>
      <c r="XDY85" s="355"/>
      <c r="XDZ85" s="355"/>
      <c r="XEA85" s="355"/>
      <c r="XEB85" s="355"/>
      <c r="XEC85" s="355"/>
      <c r="XED85" s="355"/>
      <c r="XEE85" s="355"/>
      <c r="XEF85" s="355"/>
      <c r="XEG85" s="355"/>
      <c r="XEH85" s="355"/>
      <c r="XEI85" s="355"/>
      <c r="XEJ85" s="355"/>
      <c r="XEK85" s="355"/>
      <c r="XEL85" s="355"/>
      <c r="XEM85" s="355"/>
      <c r="XEN85" s="355"/>
      <c r="XEO85" s="355"/>
      <c r="XEP85" s="355"/>
      <c r="XEQ85" s="355"/>
      <c r="XER85" s="355"/>
      <c r="XES85" s="355"/>
      <c r="XET85" s="355"/>
      <c r="XEU85" s="355"/>
      <c r="XEV85" s="355"/>
      <c r="XEW85" s="355"/>
      <c r="XEX85" s="355"/>
      <c r="XEY85" s="355"/>
      <c r="XEZ85" s="355"/>
      <c r="XFA85" s="355"/>
      <c r="XFB85" s="355"/>
      <c r="XFC85" s="355"/>
      <c r="XFD85" s="355"/>
    </row>
    <row r="86" spans="1:16384" ht="15.75" x14ac:dyDescent="0.25">
      <c r="A86" s="219" t="s">
        <v>138</v>
      </c>
      <c r="B86" s="216" t="s">
        <v>719</v>
      </c>
      <c r="C86" s="223">
        <v>800</v>
      </c>
      <c r="D86" s="208"/>
      <c r="E86" s="213">
        <v>1000000</v>
      </c>
      <c r="F86" s="213"/>
    </row>
    <row r="87" spans="1:16384" ht="15.75" x14ac:dyDescent="0.25">
      <c r="A87" s="225" t="s">
        <v>289</v>
      </c>
      <c r="B87" s="215" t="s">
        <v>720</v>
      </c>
      <c r="C87" s="215"/>
      <c r="D87" s="207">
        <f>SUM(D89)</f>
        <v>14739335</v>
      </c>
      <c r="E87" s="207">
        <f t="shared" ref="E87:F87" si="17">SUM(E89)</f>
        <v>12200000</v>
      </c>
      <c r="F87" s="207">
        <f t="shared" si="17"/>
        <v>11700000</v>
      </c>
    </row>
    <row r="88" spans="1:16384" ht="15.75" hidden="1" x14ac:dyDescent="0.25">
      <c r="A88" s="13"/>
      <c r="B88" s="10"/>
      <c r="C88" s="10"/>
      <c r="D88" s="66"/>
      <c r="E88" s="65"/>
      <c r="F88" s="62"/>
      <c r="G88" s="8"/>
      <c r="H88"/>
      <c r="I88"/>
      <c r="J88" s="8"/>
      <c r="K88" s="8"/>
      <c r="L88" s="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  <c r="AMG88"/>
      <c r="AMH88"/>
      <c r="AMI88"/>
      <c r="AMJ88"/>
      <c r="AMK88"/>
      <c r="AML88"/>
      <c r="AMM88"/>
      <c r="AMT88"/>
      <c r="AMU88"/>
      <c r="AMV88"/>
      <c r="AMW88"/>
      <c r="AMX88"/>
      <c r="AMY88"/>
      <c r="AMZ88"/>
      <c r="ANA88"/>
      <c r="ANB88"/>
      <c r="ANC88"/>
      <c r="AND88"/>
      <c r="ANE88"/>
      <c r="ANF88"/>
      <c r="ANG88"/>
      <c r="ANH88"/>
      <c r="ANI88"/>
      <c r="ANJ88"/>
      <c r="ANK88"/>
      <c r="ANL88"/>
      <c r="ANM88"/>
      <c r="ANN88"/>
      <c r="ANO88"/>
      <c r="ANP88"/>
      <c r="ANQ88"/>
      <c r="ANR88"/>
      <c r="ANS88"/>
      <c r="ANT88"/>
      <c r="ANU88"/>
      <c r="ANV88"/>
      <c r="ANW88"/>
      <c r="ANX88"/>
      <c r="ANY88"/>
      <c r="ANZ88"/>
      <c r="AOA88"/>
      <c r="AOB88"/>
      <c r="AOC88"/>
      <c r="AOD88"/>
      <c r="AOE88"/>
      <c r="AOF88"/>
      <c r="AOG88"/>
      <c r="AOH88"/>
      <c r="AOI88"/>
      <c r="AOJ88"/>
      <c r="AOK88"/>
      <c r="AOL88"/>
      <c r="AOM88"/>
      <c r="AON88"/>
      <c r="AOO88"/>
      <c r="AOP88"/>
      <c r="AOQ88"/>
      <c r="AOR88"/>
      <c r="AOS88"/>
      <c r="AOT88"/>
      <c r="AOU88"/>
      <c r="AOV88"/>
      <c r="AOW88"/>
      <c r="AOX88"/>
      <c r="AOY88"/>
      <c r="AOZ88"/>
      <c r="APA88"/>
      <c r="APB88"/>
      <c r="APC88"/>
      <c r="APD88"/>
      <c r="APE88"/>
      <c r="APF88"/>
      <c r="APG88"/>
      <c r="APH88"/>
      <c r="API88"/>
      <c r="APJ88"/>
      <c r="APK88"/>
      <c r="APL88"/>
      <c r="APM88"/>
      <c r="APN88"/>
      <c r="APO88"/>
      <c r="APP88"/>
      <c r="APQ88"/>
      <c r="APR88"/>
      <c r="APS88"/>
      <c r="APT88"/>
      <c r="APU88"/>
      <c r="APV88"/>
      <c r="APW88"/>
      <c r="APX88"/>
      <c r="APY88"/>
      <c r="APZ88"/>
      <c r="AQA88"/>
      <c r="AQB88"/>
      <c r="AQC88"/>
      <c r="AQD88"/>
      <c r="AQE88"/>
      <c r="AQF88"/>
      <c r="AQG88"/>
      <c r="AQH88"/>
      <c r="AQI88"/>
      <c r="AQJ88"/>
      <c r="AQK88"/>
      <c r="AQL88"/>
      <c r="AQM88"/>
      <c r="AQN88"/>
      <c r="AQO88"/>
      <c r="AQP88"/>
      <c r="AQQ88"/>
      <c r="AQR88"/>
      <c r="AQS88"/>
      <c r="AQT88"/>
      <c r="AQU88"/>
      <c r="AQV88"/>
      <c r="AQW88"/>
      <c r="AQX88"/>
      <c r="AQY88"/>
      <c r="AQZ88"/>
      <c r="ARA88"/>
      <c r="ARB88"/>
      <c r="ARC88"/>
      <c r="ARD88"/>
      <c r="ARE88"/>
      <c r="ARF88"/>
      <c r="ARG88"/>
      <c r="ARH88"/>
      <c r="ARI88"/>
      <c r="ARJ88"/>
      <c r="ARK88"/>
      <c r="ARL88"/>
      <c r="ARM88"/>
      <c r="ARN88"/>
      <c r="ARO88"/>
      <c r="ARP88"/>
      <c r="ARQ88"/>
      <c r="ARR88"/>
      <c r="ARS88"/>
      <c r="ART88"/>
      <c r="ARU88"/>
      <c r="ARV88"/>
      <c r="ARW88"/>
      <c r="ARX88"/>
      <c r="ARY88"/>
      <c r="ARZ88"/>
      <c r="ASA88"/>
      <c r="ASB88"/>
      <c r="ASC88"/>
      <c r="ASD88"/>
      <c r="ASE88"/>
      <c r="ASF88"/>
      <c r="ASG88"/>
      <c r="ASH88"/>
      <c r="ASI88"/>
      <c r="ASJ88"/>
      <c r="ASK88"/>
      <c r="ASL88"/>
      <c r="ASM88"/>
      <c r="ASN88"/>
      <c r="ASO88"/>
      <c r="ASP88"/>
      <c r="ASQ88"/>
      <c r="ASR88"/>
      <c r="ASS88"/>
      <c r="AST88"/>
      <c r="ASU88"/>
      <c r="ASV88"/>
      <c r="ASW88"/>
      <c r="ASX88"/>
      <c r="ASY88"/>
      <c r="ASZ88"/>
      <c r="ATA88"/>
      <c r="ATB88"/>
      <c r="ATC88"/>
      <c r="ATD88"/>
      <c r="ATE88"/>
      <c r="ATF88"/>
      <c r="ATG88"/>
      <c r="ATH88"/>
      <c r="ATI88"/>
      <c r="ATJ88"/>
      <c r="ATK88"/>
      <c r="ATL88"/>
      <c r="ATM88"/>
      <c r="ATN88"/>
      <c r="ATO88"/>
      <c r="ATP88"/>
      <c r="ATQ88"/>
      <c r="ATR88"/>
      <c r="ATS88"/>
      <c r="ATT88"/>
      <c r="ATU88"/>
      <c r="ATV88"/>
      <c r="ATW88"/>
      <c r="ATX88"/>
      <c r="ATY88"/>
      <c r="ATZ88"/>
      <c r="AUA88"/>
      <c r="AUB88"/>
      <c r="AUC88"/>
      <c r="AUD88"/>
      <c r="AUE88"/>
      <c r="AUF88"/>
      <c r="AUG88"/>
      <c r="AUH88"/>
      <c r="AUI88"/>
      <c r="AUJ88"/>
      <c r="AUK88"/>
      <c r="AUL88"/>
      <c r="AUM88"/>
      <c r="AUN88"/>
      <c r="AUO88"/>
      <c r="AUP88"/>
      <c r="AUQ88"/>
      <c r="AUR88"/>
      <c r="AUS88"/>
      <c r="AUT88"/>
      <c r="AUU88"/>
      <c r="AUV88"/>
      <c r="AUW88"/>
      <c r="AUX88"/>
      <c r="AUY88"/>
      <c r="AUZ88"/>
      <c r="AVA88"/>
      <c r="AVB88"/>
      <c r="AVC88"/>
      <c r="AVD88"/>
      <c r="AVE88"/>
      <c r="AVF88"/>
      <c r="AVG88"/>
      <c r="AVH88"/>
      <c r="AVI88"/>
      <c r="AVJ88"/>
      <c r="AVK88"/>
      <c r="AVL88"/>
      <c r="AVM88"/>
      <c r="AVN88"/>
      <c r="AVO88"/>
      <c r="AVP88"/>
      <c r="AVQ88"/>
      <c r="AVR88"/>
      <c r="AVS88"/>
      <c r="AVT88"/>
      <c r="AVU88"/>
      <c r="AVV88"/>
      <c r="AVW88"/>
      <c r="AVX88"/>
      <c r="AVY88"/>
      <c r="AVZ88"/>
      <c r="AWA88"/>
      <c r="AWB88"/>
      <c r="AWC88"/>
      <c r="AWD88"/>
      <c r="AWE88"/>
      <c r="AWF88"/>
      <c r="AWG88"/>
      <c r="AWH88"/>
      <c r="AWI88"/>
      <c r="AWP88"/>
      <c r="AWQ88"/>
      <c r="AWR88"/>
      <c r="AWS88"/>
      <c r="AWT88"/>
      <c r="AWU88"/>
      <c r="AWV88"/>
      <c r="AWW88"/>
      <c r="AWX88"/>
      <c r="AWY88"/>
      <c r="AWZ88"/>
      <c r="AXA88"/>
      <c r="AXB88"/>
      <c r="AXC88"/>
      <c r="AXD88"/>
      <c r="AXE88"/>
      <c r="AXF88"/>
      <c r="AXG88"/>
      <c r="AXH88"/>
      <c r="AXI88"/>
      <c r="AXJ88"/>
      <c r="AXK88"/>
      <c r="AXL88"/>
      <c r="AXM88"/>
      <c r="AXN88"/>
      <c r="AXO88"/>
      <c r="AXP88"/>
      <c r="AXQ88"/>
      <c r="AXR88"/>
      <c r="AXS88"/>
      <c r="AXT88"/>
      <c r="AXU88"/>
      <c r="AXV88"/>
      <c r="AXW88"/>
      <c r="AXX88"/>
      <c r="AXY88"/>
      <c r="AXZ88"/>
      <c r="AYA88"/>
      <c r="AYB88"/>
      <c r="AYC88"/>
      <c r="AYD88"/>
      <c r="AYE88"/>
      <c r="AYF88"/>
      <c r="AYG88"/>
      <c r="AYH88"/>
      <c r="AYI88"/>
      <c r="AYJ88"/>
      <c r="AYK88"/>
      <c r="AYL88"/>
      <c r="AYM88"/>
      <c r="AYN88"/>
      <c r="AYO88"/>
      <c r="AYP88"/>
      <c r="AYQ88"/>
      <c r="AYR88"/>
      <c r="AYS88"/>
      <c r="AYT88"/>
      <c r="AYU88"/>
      <c r="AYV88"/>
      <c r="AYW88"/>
      <c r="AYX88"/>
      <c r="AYY88"/>
      <c r="AYZ88"/>
      <c r="AZA88"/>
      <c r="AZB88"/>
      <c r="AZC88"/>
      <c r="AZD88"/>
      <c r="AZE88"/>
      <c r="AZF88"/>
      <c r="AZG88"/>
      <c r="AZH88"/>
      <c r="AZI88"/>
      <c r="AZJ88"/>
      <c r="AZK88"/>
      <c r="AZL88"/>
      <c r="AZM88"/>
      <c r="AZN88"/>
      <c r="AZO88"/>
      <c r="AZP88"/>
      <c r="AZQ88"/>
      <c r="AZR88"/>
      <c r="AZS88"/>
      <c r="AZT88"/>
      <c r="AZU88"/>
      <c r="AZV88"/>
      <c r="AZW88"/>
      <c r="AZX88"/>
      <c r="AZY88"/>
      <c r="AZZ88"/>
      <c r="BAA88"/>
      <c r="BAB88"/>
      <c r="BAC88"/>
      <c r="BAD88"/>
      <c r="BAE88"/>
      <c r="BAF88"/>
      <c r="BAG88"/>
      <c r="BAH88"/>
      <c r="BAI88"/>
      <c r="BAJ88"/>
      <c r="BAK88"/>
      <c r="BAL88"/>
      <c r="BAM88"/>
      <c r="BAN88"/>
      <c r="BAO88"/>
      <c r="BAP88"/>
      <c r="BAQ88"/>
      <c r="BAR88"/>
      <c r="BAS88"/>
      <c r="BAT88"/>
      <c r="BAU88"/>
      <c r="BAV88"/>
      <c r="BAW88"/>
      <c r="BAX88"/>
      <c r="BAY88"/>
      <c r="BAZ88"/>
      <c r="BBA88"/>
      <c r="BBB88"/>
      <c r="BBC88"/>
      <c r="BBD88"/>
      <c r="BBE88"/>
      <c r="BBF88"/>
      <c r="BBG88"/>
      <c r="BBH88"/>
      <c r="BBI88"/>
      <c r="BBJ88"/>
      <c r="BBK88"/>
      <c r="BBL88"/>
      <c r="BBM88"/>
      <c r="BBN88"/>
      <c r="BBO88"/>
      <c r="BBP88"/>
      <c r="BBQ88"/>
      <c r="BBR88"/>
      <c r="BBS88"/>
      <c r="BBT88"/>
      <c r="BBU88"/>
      <c r="BBV88"/>
      <c r="BBW88"/>
      <c r="BBX88"/>
      <c r="BBY88"/>
      <c r="BBZ88"/>
      <c r="BCA88"/>
      <c r="BCB88"/>
      <c r="BCC88"/>
      <c r="BCD88"/>
      <c r="BCE88"/>
      <c r="BCF88"/>
      <c r="BCG88"/>
      <c r="BCH88"/>
      <c r="BCI88"/>
      <c r="BCJ88"/>
      <c r="BCK88"/>
      <c r="BCL88"/>
      <c r="BCM88"/>
      <c r="BCN88"/>
      <c r="BCO88"/>
      <c r="BCP88"/>
      <c r="BCQ88"/>
      <c r="BCR88"/>
      <c r="BCS88"/>
      <c r="BCT88"/>
      <c r="BCU88"/>
      <c r="BCV88"/>
      <c r="BCW88"/>
      <c r="BCX88"/>
      <c r="BCY88"/>
      <c r="BCZ88"/>
      <c r="BDA88"/>
      <c r="BDB88"/>
      <c r="BDC88"/>
      <c r="BDD88"/>
      <c r="BDE88"/>
      <c r="BDF88"/>
      <c r="BDG88"/>
      <c r="BDH88"/>
      <c r="BDI88"/>
      <c r="BDJ88"/>
      <c r="BDK88"/>
      <c r="BDL88"/>
      <c r="BDM88"/>
      <c r="BDN88"/>
      <c r="BDO88"/>
      <c r="BDP88"/>
      <c r="BDQ88"/>
      <c r="BDR88"/>
      <c r="BDS88"/>
      <c r="BDT88"/>
      <c r="BDU88"/>
      <c r="BDV88"/>
      <c r="BDW88"/>
      <c r="BDX88"/>
      <c r="BDY88"/>
      <c r="BDZ88"/>
      <c r="BEA88"/>
      <c r="BEB88"/>
      <c r="BEC88"/>
      <c r="BED88"/>
      <c r="BEE88"/>
      <c r="BEF88"/>
      <c r="BEG88"/>
      <c r="BEH88"/>
      <c r="BEI88"/>
      <c r="BEJ88"/>
      <c r="BEK88"/>
      <c r="BEL88"/>
      <c r="BEM88"/>
      <c r="BEN88"/>
      <c r="BEO88"/>
      <c r="BEP88"/>
      <c r="BEQ88"/>
      <c r="BER88"/>
      <c r="BES88"/>
      <c r="BET88"/>
      <c r="BEU88"/>
      <c r="BEV88"/>
      <c r="BEW88"/>
      <c r="BEX88"/>
      <c r="BEY88"/>
      <c r="BEZ88"/>
      <c r="BFA88"/>
      <c r="BFB88"/>
      <c r="BFC88"/>
      <c r="BFD88"/>
      <c r="BFE88"/>
      <c r="BFF88"/>
      <c r="BFG88"/>
      <c r="BFH88"/>
      <c r="BFI88"/>
      <c r="BFJ88"/>
      <c r="BFK88"/>
      <c r="BFL88"/>
      <c r="BFM88"/>
      <c r="BFN88"/>
      <c r="BFO88"/>
      <c r="BFP88"/>
      <c r="BFQ88"/>
      <c r="BFR88"/>
      <c r="BFS88"/>
      <c r="BFT88"/>
      <c r="BFU88"/>
      <c r="BFV88"/>
      <c r="BFW88"/>
      <c r="BFX88"/>
      <c r="BFY88"/>
      <c r="BFZ88"/>
      <c r="BGA88"/>
      <c r="BGB88"/>
      <c r="BGC88"/>
      <c r="BGD88"/>
      <c r="BGE88"/>
      <c r="BGL88"/>
      <c r="BGM88"/>
      <c r="BGN88"/>
      <c r="BGO88"/>
      <c r="BGP88"/>
      <c r="BGQ88"/>
      <c r="BGR88"/>
      <c r="BGS88"/>
      <c r="BGT88"/>
      <c r="BGU88"/>
      <c r="BGV88"/>
      <c r="BGW88"/>
      <c r="BGX88"/>
      <c r="BGY88"/>
      <c r="BGZ88"/>
      <c r="BHA88"/>
      <c r="BHB88"/>
      <c r="BHC88"/>
      <c r="BHD88"/>
      <c r="BHE88"/>
      <c r="BHF88"/>
      <c r="BHG88"/>
      <c r="BHH88"/>
      <c r="BHI88"/>
      <c r="BHJ88"/>
      <c r="BHK88"/>
      <c r="BHL88"/>
      <c r="BHM88"/>
      <c r="BHN88"/>
      <c r="BHO88"/>
      <c r="BHP88"/>
      <c r="BHQ88"/>
      <c r="BHR88"/>
      <c r="BHS88"/>
      <c r="BHT88"/>
      <c r="BHU88"/>
      <c r="BHV88"/>
      <c r="BHW88"/>
      <c r="BHX88"/>
      <c r="BHY88"/>
      <c r="BHZ88"/>
      <c r="BIA88"/>
      <c r="BIB88"/>
      <c r="BIC88"/>
      <c r="BID88"/>
      <c r="BIE88"/>
      <c r="BIF88"/>
      <c r="BIG88"/>
      <c r="BIH88"/>
      <c r="BII88"/>
      <c r="BIJ88"/>
      <c r="BIK88"/>
      <c r="BIL88"/>
      <c r="BIM88"/>
      <c r="BIN88"/>
      <c r="BIO88"/>
      <c r="BIP88"/>
      <c r="BIQ88"/>
      <c r="BIR88"/>
      <c r="BIS88"/>
      <c r="BIT88"/>
      <c r="BIU88"/>
      <c r="BIV88"/>
      <c r="BIW88"/>
      <c r="BIX88"/>
      <c r="BIY88"/>
      <c r="BIZ88"/>
      <c r="BJA88"/>
      <c r="BJB88"/>
      <c r="BJC88"/>
      <c r="BJD88"/>
      <c r="BJE88"/>
      <c r="BJF88"/>
      <c r="BJG88"/>
      <c r="BJH88"/>
      <c r="BJI88"/>
      <c r="BJJ88"/>
      <c r="BJK88"/>
      <c r="BJL88"/>
      <c r="BJM88"/>
      <c r="BJN88"/>
      <c r="BJO88"/>
      <c r="BJP88"/>
      <c r="BJQ88"/>
      <c r="BJR88"/>
      <c r="BJS88"/>
      <c r="BJT88"/>
      <c r="BJU88"/>
      <c r="BJV88"/>
      <c r="BJW88"/>
      <c r="BJX88"/>
      <c r="BJY88"/>
      <c r="BJZ88"/>
      <c r="BKA88"/>
      <c r="BKB88"/>
      <c r="BKC88"/>
      <c r="BKD88"/>
      <c r="BKE88"/>
      <c r="BKF88"/>
      <c r="BKG88"/>
      <c r="BKH88"/>
      <c r="BKI88"/>
      <c r="BKJ88"/>
      <c r="BKK88"/>
      <c r="BKL88"/>
      <c r="BKM88"/>
      <c r="BKN88"/>
      <c r="BKO88"/>
      <c r="BKP88"/>
      <c r="BKQ88"/>
      <c r="BKR88"/>
      <c r="BKS88"/>
      <c r="BKT88"/>
      <c r="BKU88"/>
      <c r="BKV88"/>
      <c r="BKW88"/>
      <c r="BKX88"/>
      <c r="BKY88"/>
      <c r="BKZ88"/>
      <c r="BLA88"/>
      <c r="BLB88"/>
      <c r="BLC88"/>
      <c r="BLD88"/>
      <c r="BLE88"/>
      <c r="BLF88"/>
      <c r="BLG88"/>
      <c r="BLH88"/>
      <c r="BLI88"/>
      <c r="BLJ88"/>
      <c r="BLK88"/>
      <c r="BLL88"/>
      <c r="BLM88"/>
      <c r="BLN88"/>
      <c r="BLO88"/>
      <c r="BLP88"/>
      <c r="BLQ88"/>
      <c r="BLR88"/>
      <c r="BLS88"/>
      <c r="BLT88"/>
      <c r="BLU88"/>
      <c r="BLV88"/>
      <c r="BLW88"/>
      <c r="BLX88"/>
      <c r="BLY88"/>
      <c r="BLZ88"/>
      <c r="BMA88"/>
      <c r="BMB88"/>
      <c r="BMC88"/>
      <c r="BMD88"/>
      <c r="BME88"/>
      <c r="BMF88"/>
      <c r="BMG88"/>
      <c r="BMH88"/>
      <c r="BMI88"/>
      <c r="BMJ88"/>
      <c r="BMK88"/>
      <c r="BML88"/>
      <c r="BMM88"/>
      <c r="BMN88"/>
      <c r="BMO88"/>
      <c r="BMP88"/>
      <c r="BMQ88"/>
      <c r="BMR88"/>
      <c r="BMS88"/>
      <c r="BMT88"/>
      <c r="BMU88"/>
      <c r="BMV88"/>
      <c r="BMW88"/>
      <c r="BMX88"/>
      <c r="BMY88"/>
      <c r="BMZ88"/>
      <c r="BNA88"/>
      <c r="BNB88"/>
      <c r="BNC88"/>
      <c r="BND88"/>
      <c r="BNE88"/>
      <c r="BNF88"/>
      <c r="BNG88"/>
      <c r="BNH88"/>
      <c r="BNI88"/>
      <c r="BNJ88"/>
      <c r="BNK88"/>
      <c r="BNL88"/>
      <c r="BNM88"/>
      <c r="BNN88"/>
      <c r="BNO88"/>
      <c r="BNP88"/>
      <c r="BNQ88"/>
      <c r="BNR88"/>
      <c r="BNS88"/>
      <c r="BNT88"/>
      <c r="BNU88"/>
      <c r="BNV88"/>
      <c r="BNW88"/>
      <c r="BNX88"/>
      <c r="BNY88"/>
      <c r="BNZ88"/>
      <c r="BOA88"/>
      <c r="BOB88"/>
      <c r="BOC88"/>
      <c r="BOD88"/>
      <c r="BOE88"/>
      <c r="BOF88"/>
      <c r="BOG88"/>
      <c r="BOH88"/>
      <c r="BOI88"/>
      <c r="BOJ88"/>
      <c r="BOK88"/>
      <c r="BOL88"/>
      <c r="BOM88"/>
      <c r="BON88"/>
      <c r="BOO88"/>
      <c r="BOP88"/>
      <c r="BOQ88"/>
      <c r="BOR88"/>
      <c r="BOS88"/>
      <c r="BOT88"/>
      <c r="BOU88"/>
      <c r="BOV88"/>
      <c r="BOW88"/>
      <c r="BOX88"/>
      <c r="BOY88"/>
      <c r="BOZ88"/>
      <c r="BPA88"/>
      <c r="BPB88"/>
      <c r="BPC88"/>
      <c r="BPD88"/>
      <c r="BPE88"/>
      <c r="BPF88"/>
      <c r="BPG88"/>
      <c r="BPH88"/>
      <c r="BPI88"/>
      <c r="BPJ88"/>
      <c r="BPK88"/>
      <c r="BPL88"/>
      <c r="BPM88"/>
      <c r="BPN88"/>
      <c r="BPO88"/>
      <c r="BPP88"/>
      <c r="BPQ88"/>
      <c r="BPR88"/>
      <c r="BPS88"/>
      <c r="BPT88"/>
      <c r="BPU88"/>
      <c r="BPV88"/>
      <c r="BPW88"/>
      <c r="BPX88"/>
      <c r="BPY88"/>
      <c r="BPZ88"/>
      <c r="BQA88"/>
      <c r="BQH88"/>
      <c r="BQI88"/>
      <c r="BQJ88"/>
      <c r="BQK88"/>
      <c r="BQL88"/>
      <c r="BQM88"/>
      <c r="BQN88"/>
      <c r="BQO88"/>
      <c r="BQP88"/>
      <c r="BQQ88"/>
      <c r="BQR88"/>
      <c r="BQS88"/>
      <c r="BQT88"/>
      <c r="BQU88"/>
      <c r="BQV88"/>
      <c r="BQW88"/>
      <c r="BQX88"/>
      <c r="BQY88"/>
      <c r="BQZ88"/>
      <c r="BRA88"/>
      <c r="BRB88"/>
      <c r="BRC88"/>
      <c r="BRD88"/>
      <c r="BRE88"/>
      <c r="BRF88"/>
      <c r="BRG88"/>
      <c r="BRH88"/>
      <c r="BRI88"/>
      <c r="BRJ88"/>
      <c r="BRK88"/>
      <c r="BRL88"/>
      <c r="BRM88"/>
      <c r="BRN88"/>
      <c r="BRO88"/>
      <c r="BRP88"/>
      <c r="BRQ88"/>
      <c r="BRR88"/>
      <c r="BRS88"/>
      <c r="BRT88"/>
      <c r="BRU88"/>
      <c r="BRV88"/>
      <c r="BRW88"/>
      <c r="BRX88"/>
      <c r="BRY88"/>
      <c r="BRZ88"/>
      <c r="BSA88"/>
      <c r="BSB88"/>
      <c r="BSC88"/>
      <c r="BSD88"/>
      <c r="BSE88"/>
      <c r="BSF88"/>
      <c r="BSG88"/>
      <c r="BSH88"/>
      <c r="BSI88"/>
      <c r="BSJ88"/>
      <c r="BSK88"/>
      <c r="BSL88"/>
      <c r="BSM88"/>
      <c r="BSN88"/>
      <c r="BSO88"/>
      <c r="BSP88"/>
      <c r="BSQ88"/>
      <c r="BSR88"/>
      <c r="BSS88"/>
      <c r="BST88"/>
      <c r="BSU88"/>
      <c r="BSV88"/>
      <c r="BSW88"/>
      <c r="BSX88"/>
      <c r="BSY88"/>
      <c r="BSZ88"/>
      <c r="BTA88"/>
      <c r="BTB88"/>
      <c r="BTC88"/>
      <c r="BTD88"/>
      <c r="BTE88"/>
      <c r="BTF88"/>
      <c r="BTG88"/>
      <c r="BTH88"/>
      <c r="BTI88"/>
      <c r="BTJ88"/>
      <c r="BTK88"/>
      <c r="BTL88"/>
      <c r="BTM88"/>
      <c r="BTN88"/>
      <c r="BTO88"/>
      <c r="BTP88"/>
      <c r="BTQ88"/>
      <c r="BTR88"/>
      <c r="BTS88"/>
      <c r="BTT88"/>
      <c r="BTU88"/>
      <c r="BTV88"/>
      <c r="BTW88"/>
      <c r="BTX88"/>
      <c r="BTY88"/>
      <c r="BTZ88"/>
      <c r="BUA88"/>
      <c r="BUB88"/>
      <c r="BUC88"/>
      <c r="BUD88"/>
      <c r="BUE88"/>
      <c r="BUF88"/>
      <c r="BUG88"/>
      <c r="BUH88"/>
      <c r="BUI88"/>
      <c r="BUJ88"/>
      <c r="BUK88"/>
      <c r="BUL88"/>
      <c r="BUM88"/>
      <c r="BUN88"/>
      <c r="BUO88"/>
      <c r="BUP88"/>
      <c r="BUQ88"/>
      <c r="BUR88"/>
      <c r="BUS88"/>
      <c r="BUT88"/>
      <c r="BUU88"/>
      <c r="BUV88"/>
      <c r="BUW88"/>
      <c r="BUX88"/>
      <c r="BUY88"/>
      <c r="BUZ88"/>
      <c r="BVA88"/>
      <c r="BVB88"/>
      <c r="BVC88"/>
      <c r="BVD88"/>
      <c r="BVE88"/>
      <c r="BVF88"/>
      <c r="BVG88"/>
      <c r="BVH88"/>
      <c r="BVI88"/>
      <c r="BVJ88"/>
      <c r="BVK88"/>
      <c r="BVL88"/>
      <c r="BVM88"/>
      <c r="BVN88"/>
      <c r="BVO88"/>
      <c r="BVP88"/>
      <c r="BVQ88"/>
      <c r="BVR88"/>
      <c r="BVS88"/>
      <c r="BVT88"/>
      <c r="BVU88"/>
      <c r="BVV88"/>
      <c r="BVW88"/>
      <c r="BVX88"/>
      <c r="BVY88"/>
      <c r="BVZ88"/>
      <c r="BWA88"/>
      <c r="BWB88"/>
      <c r="BWC88"/>
      <c r="BWD88"/>
      <c r="BWE88"/>
      <c r="BWF88"/>
      <c r="BWG88"/>
      <c r="BWH88"/>
      <c r="BWI88"/>
      <c r="BWJ88"/>
      <c r="BWK88"/>
      <c r="BWL88"/>
      <c r="BWM88"/>
      <c r="BWN88"/>
      <c r="BWO88"/>
      <c r="BWP88"/>
      <c r="BWQ88"/>
      <c r="BWR88"/>
      <c r="BWS88"/>
      <c r="BWT88"/>
      <c r="BWU88"/>
      <c r="BWV88"/>
      <c r="BWW88"/>
      <c r="BWX88"/>
      <c r="BWY88"/>
      <c r="BWZ88"/>
      <c r="BXA88"/>
      <c r="BXB88"/>
      <c r="BXC88"/>
      <c r="BXD88"/>
      <c r="BXE88"/>
      <c r="BXF88"/>
      <c r="BXG88"/>
      <c r="BXH88"/>
      <c r="BXI88"/>
      <c r="BXJ88"/>
      <c r="BXK88"/>
      <c r="BXL88"/>
      <c r="BXM88"/>
      <c r="BXN88"/>
      <c r="BXO88"/>
      <c r="BXP88"/>
      <c r="BXQ88"/>
      <c r="BXR88"/>
      <c r="BXS88"/>
      <c r="BXT88"/>
      <c r="BXU88"/>
      <c r="BXV88"/>
      <c r="BXW88"/>
      <c r="BXX88"/>
      <c r="BXY88"/>
      <c r="BXZ88"/>
      <c r="BYA88"/>
      <c r="BYB88"/>
      <c r="BYC88"/>
      <c r="BYD88"/>
      <c r="BYE88"/>
      <c r="BYF88"/>
      <c r="BYG88"/>
      <c r="BYH88"/>
      <c r="BYI88"/>
      <c r="BYJ88"/>
      <c r="BYK88"/>
      <c r="BYL88"/>
      <c r="BYM88"/>
      <c r="BYN88"/>
      <c r="BYO88"/>
      <c r="BYP88"/>
      <c r="BYQ88"/>
      <c r="BYR88"/>
      <c r="BYS88"/>
      <c r="BYT88"/>
      <c r="BYU88"/>
      <c r="BYV88"/>
      <c r="BYW88"/>
      <c r="BYX88"/>
      <c r="BYY88"/>
      <c r="BYZ88"/>
      <c r="BZA88"/>
      <c r="BZB88"/>
      <c r="BZC88"/>
      <c r="BZD88"/>
      <c r="BZE88"/>
      <c r="BZF88"/>
      <c r="BZG88"/>
      <c r="BZH88"/>
      <c r="BZI88"/>
      <c r="BZJ88"/>
      <c r="BZK88"/>
      <c r="BZL88"/>
      <c r="BZM88"/>
      <c r="BZN88"/>
      <c r="BZO88"/>
      <c r="BZP88"/>
      <c r="BZQ88"/>
      <c r="BZR88"/>
      <c r="BZS88"/>
      <c r="BZT88"/>
      <c r="BZU88"/>
      <c r="BZV88"/>
      <c r="BZW88"/>
      <c r="CAD88"/>
      <c r="CAE88"/>
      <c r="CAF88"/>
      <c r="CAG88"/>
      <c r="CAH88"/>
      <c r="CAI88"/>
      <c r="CAJ88"/>
      <c r="CAK88"/>
      <c r="CAL88"/>
      <c r="CAM88"/>
      <c r="CAN88"/>
      <c r="CAO88"/>
      <c r="CAP88"/>
      <c r="CAQ88"/>
      <c r="CAR88"/>
      <c r="CAS88"/>
      <c r="CAT88"/>
      <c r="CAU88"/>
      <c r="CAV88"/>
      <c r="CAW88"/>
      <c r="CAX88"/>
      <c r="CAY88"/>
      <c r="CAZ88"/>
      <c r="CBA88"/>
      <c r="CBB88"/>
      <c r="CBC88"/>
      <c r="CBD88"/>
      <c r="CBE88"/>
      <c r="CBF88"/>
      <c r="CBG88"/>
      <c r="CBH88"/>
      <c r="CBI88"/>
      <c r="CBJ88"/>
      <c r="CBK88"/>
      <c r="CBL88"/>
      <c r="CBM88"/>
      <c r="CBN88"/>
      <c r="CBO88"/>
      <c r="CBP88"/>
      <c r="CBQ88"/>
      <c r="CBR88"/>
      <c r="CBS88"/>
      <c r="CBT88"/>
      <c r="CBU88"/>
      <c r="CBV88"/>
      <c r="CBW88"/>
      <c r="CBX88"/>
      <c r="CBY88"/>
      <c r="CBZ88"/>
      <c r="CCA88"/>
      <c r="CCB88"/>
      <c r="CCC88"/>
      <c r="CCD88"/>
      <c r="CCE88"/>
      <c r="CCF88"/>
      <c r="CCG88"/>
      <c r="CCH88"/>
      <c r="CCI88"/>
      <c r="CCJ88"/>
      <c r="CCK88"/>
      <c r="CCL88"/>
      <c r="CCM88"/>
      <c r="CCN88"/>
      <c r="CCO88"/>
      <c r="CCP88"/>
      <c r="CCQ88"/>
      <c r="CCR88"/>
      <c r="CCS88"/>
      <c r="CCT88"/>
      <c r="CCU88"/>
      <c r="CCV88"/>
      <c r="CCW88"/>
      <c r="CCX88"/>
      <c r="CCY88"/>
      <c r="CCZ88"/>
      <c r="CDA88"/>
      <c r="CDB88"/>
      <c r="CDC88"/>
      <c r="CDD88"/>
      <c r="CDE88"/>
      <c r="CDF88"/>
      <c r="CDG88"/>
      <c r="CDH88"/>
      <c r="CDI88"/>
      <c r="CDJ88"/>
      <c r="CDK88"/>
      <c r="CDL88"/>
      <c r="CDM88"/>
      <c r="CDN88"/>
      <c r="CDO88"/>
      <c r="CDP88"/>
      <c r="CDQ88"/>
      <c r="CDR88"/>
      <c r="CDS88"/>
      <c r="CDT88"/>
      <c r="CDU88"/>
      <c r="CDV88"/>
      <c r="CDW88"/>
      <c r="CDX88"/>
      <c r="CDY88"/>
      <c r="CDZ88"/>
      <c r="CEA88"/>
      <c r="CEB88"/>
      <c r="CEC88"/>
      <c r="CED88"/>
      <c r="CEE88"/>
      <c r="CEF88"/>
      <c r="CEG88"/>
      <c r="CEH88"/>
      <c r="CEI88"/>
      <c r="CEJ88"/>
      <c r="CEK88"/>
      <c r="CEL88"/>
      <c r="CEM88"/>
      <c r="CEN88"/>
      <c r="CEO88"/>
      <c r="CEP88"/>
      <c r="CEQ88"/>
      <c r="CER88"/>
      <c r="CES88"/>
      <c r="CET88"/>
      <c r="CEU88"/>
      <c r="CEV88"/>
      <c r="CEW88"/>
      <c r="CEX88"/>
      <c r="CEY88"/>
      <c r="CEZ88"/>
      <c r="CFA88"/>
      <c r="CFB88"/>
      <c r="CFC88"/>
      <c r="CFD88"/>
      <c r="CFE88"/>
      <c r="CFF88"/>
      <c r="CFG88"/>
      <c r="CFH88"/>
      <c r="CFI88"/>
      <c r="CFJ88"/>
      <c r="CFK88"/>
      <c r="CFL88"/>
      <c r="CFM88"/>
      <c r="CFN88"/>
      <c r="CFO88"/>
      <c r="CFP88"/>
      <c r="CFQ88"/>
      <c r="CFR88"/>
      <c r="CFS88"/>
      <c r="CFT88"/>
      <c r="CFU88"/>
      <c r="CFV88"/>
      <c r="CFW88"/>
      <c r="CFX88"/>
      <c r="CFY88"/>
      <c r="CFZ88"/>
      <c r="CGA88"/>
      <c r="CGB88"/>
      <c r="CGC88"/>
      <c r="CGD88"/>
      <c r="CGE88"/>
      <c r="CGF88"/>
      <c r="CGG88"/>
      <c r="CGH88"/>
      <c r="CGI88"/>
      <c r="CGJ88"/>
      <c r="CGK88"/>
      <c r="CGL88"/>
      <c r="CGM88"/>
      <c r="CGN88"/>
      <c r="CGO88"/>
      <c r="CGP88"/>
      <c r="CGQ88"/>
      <c r="CGR88"/>
      <c r="CGS88"/>
      <c r="CGT88"/>
      <c r="CGU88"/>
      <c r="CGV88"/>
      <c r="CGW88"/>
      <c r="CGX88"/>
      <c r="CGY88"/>
      <c r="CGZ88"/>
      <c r="CHA88"/>
      <c r="CHB88"/>
      <c r="CHC88"/>
      <c r="CHD88"/>
      <c r="CHE88"/>
      <c r="CHF88"/>
      <c r="CHG88"/>
      <c r="CHH88"/>
      <c r="CHI88"/>
      <c r="CHJ88"/>
      <c r="CHK88"/>
      <c r="CHL88"/>
      <c r="CHM88"/>
      <c r="CHN88"/>
      <c r="CHO88"/>
      <c r="CHP88"/>
      <c r="CHQ88"/>
      <c r="CHR88"/>
      <c r="CHS88"/>
      <c r="CHT88"/>
      <c r="CHU88"/>
      <c r="CHV88"/>
      <c r="CHW88"/>
      <c r="CHX88"/>
      <c r="CHY88"/>
      <c r="CHZ88"/>
      <c r="CIA88"/>
      <c r="CIB88"/>
      <c r="CIC88"/>
      <c r="CID88"/>
      <c r="CIE88"/>
      <c r="CIF88"/>
      <c r="CIG88"/>
      <c r="CIH88"/>
      <c r="CII88"/>
      <c r="CIJ88"/>
      <c r="CIK88"/>
      <c r="CIL88"/>
      <c r="CIM88"/>
      <c r="CIN88"/>
      <c r="CIO88"/>
      <c r="CIP88"/>
      <c r="CIQ88"/>
      <c r="CIR88"/>
      <c r="CIS88"/>
      <c r="CIT88"/>
      <c r="CIU88"/>
      <c r="CIV88"/>
      <c r="CIW88"/>
      <c r="CIX88"/>
      <c r="CIY88"/>
      <c r="CIZ88"/>
      <c r="CJA88"/>
      <c r="CJB88"/>
      <c r="CJC88"/>
      <c r="CJD88"/>
      <c r="CJE88"/>
      <c r="CJF88"/>
      <c r="CJG88"/>
      <c r="CJH88"/>
      <c r="CJI88"/>
      <c r="CJJ88"/>
      <c r="CJK88"/>
      <c r="CJL88"/>
      <c r="CJM88"/>
      <c r="CJN88"/>
      <c r="CJO88"/>
      <c r="CJP88"/>
      <c r="CJQ88"/>
      <c r="CJR88"/>
      <c r="CJS88"/>
      <c r="CJZ88"/>
      <c r="CKA88"/>
      <c r="CKB88"/>
      <c r="CKC88"/>
      <c r="CKD88"/>
      <c r="CKE88"/>
      <c r="CKF88"/>
      <c r="CKG88"/>
      <c r="CKH88"/>
      <c r="CKI88"/>
      <c r="CKJ88"/>
      <c r="CKK88"/>
      <c r="CKL88"/>
      <c r="CKM88"/>
      <c r="CKN88"/>
      <c r="CKO88"/>
      <c r="CKP88"/>
      <c r="CKQ88"/>
      <c r="CKR88"/>
      <c r="CKS88"/>
      <c r="CKT88"/>
      <c r="CKU88"/>
      <c r="CKV88"/>
      <c r="CKW88"/>
      <c r="CKX88"/>
      <c r="CKY88"/>
      <c r="CKZ88"/>
      <c r="CLA88"/>
      <c r="CLB88"/>
      <c r="CLC88"/>
      <c r="CLD88"/>
      <c r="CLE88"/>
      <c r="CLF88"/>
      <c r="CLG88"/>
      <c r="CLH88"/>
      <c r="CLI88"/>
      <c r="CLJ88"/>
      <c r="CLK88"/>
      <c r="CLL88"/>
      <c r="CLM88"/>
      <c r="CLN88"/>
      <c r="CLO88"/>
      <c r="CLP88"/>
      <c r="CLQ88"/>
      <c r="CLR88"/>
      <c r="CLS88"/>
      <c r="CLT88"/>
      <c r="CLU88"/>
      <c r="CLV88"/>
      <c r="CLW88"/>
      <c r="CLX88"/>
      <c r="CLY88"/>
      <c r="CLZ88"/>
      <c r="CMA88"/>
      <c r="CMB88"/>
      <c r="CMC88"/>
      <c r="CMD88"/>
      <c r="CME88"/>
      <c r="CMF88"/>
      <c r="CMG88"/>
      <c r="CMH88"/>
      <c r="CMI88"/>
      <c r="CMJ88"/>
      <c r="CMK88"/>
      <c r="CML88"/>
      <c r="CMM88"/>
      <c r="CMN88"/>
      <c r="CMO88"/>
      <c r="CMP88"/>
      <c r="CMQ88"/>
      <c r="CMR88"/>
      <c r="CMS88"/>
      <c r="CMT88"/>
      <c r="CMU88"/>
      <c r="CMV88"/>
      <c r="CMW88"/>
      <c r="CMX88"/>
      <c r="CMY88"/>
      <c r="CMZ88"/>
      <c r="CNA88"/>
      <c r="CNB88"/>
      <c r="CNC88"/>
      <c r="CND88"/>
      <c r="CNE88"/>
      <c r="CNF88"/>
      <c r="CNG88"/>
      <c r="CNH88"/>
      <c r="CNI88"/>
      <c r="CNJ88"/>
      <c r="CNK88"/>
      <c r="CNL88"/>
      <c r="CNM88"/>
      <c r="CNN88"/>
      <c r="CNO88"/>
      <c r="CNP88"/>
      <c r="CNQ88"/>
      <c r="CNR88"/>
      <c r="CNS88"/>
      <c r="CNT88"/>
      <c r="CNU88"/>
      <c r="CNV88"/>
      <c r="CNW88"/>
      <c r="CNX88"/>
      <c r="CNY88"/>
      <c r="CNZ88"/>
      <c r="COA88"/>
      <c r="COB88"/>
      <c r="COC88"/>
      <c r="COD88"/>
      <c r="COE88"/>
      <c r="COF88"/>
      <c r="COG88"/>
      <c r="COH88"/>
      <c r="COI88"/>
      <c r="COJ88"/>
      <c r="COK88"/>
      <c r="COL88"/>
      <c r="COM88"/>
      <c r="CON88"/>
      <c r="COO88"/>
      <c r="COP88"/>
      <c r="COQ88"/>
      <c r="COR88"/>
      <c r="COS88"/>
      <c r="COT88"/>
      <c r="COU88"/>
      <c r="COV88"/>
      <c r="COW88"/>
      <c r="COX88"/>
      <c r="COY88"/>
      <c r="COZ88"/>
      <c r="CPA88"/>
      <c r="CPB88"/>
      <c r="CPC88"/>
      <c r="CPD88"/>
      <c r="CPE88"/>
      <c r="CPF88"/>
      <c r="CPG88"/>
      <c r="CPH88"/>
      <c r="CPI88"/>
      <c r="CPJ88"/>
      <c r="CPK88"/>
      <c r="CPL88"/>
      <c r="CPM88"/>
      <c r="CPN88"/>
      <c r="CPO88"/>
      <c r="CPP88"/>
      <c r="CPQ88"/>
      <c r="CPR88"/>
      <c r="CPS88"/>
      <c r="CPT88"/>
      <c r="CPU88"/>
      <c r="CPV88"/>
      <c r="CPW88"/>
      <c r="CPX88"/>
      <c r="CPY88"/>
      <c r="CPZ88"/>
      <c r="CQA88"/>
      <c r="CQB88"/>
      <c r="CQC88"/>
      <c r="CQD88"/>
      <c r="CQE88"/>
      <c r="CQF88"/>
      <c r="CQG88"/>
      <c r="CQH88"/>
      <c r="CQI88"/>
      <c r="CQJ88"/>
      <c r="CQK88"/>
      <c r="CQL88"/>
      <c r="CQM88"/>
      <c r="CQN88"/>
      <c r="CQO88"/>
      <c r="CQP88"/>
      <c r="CQQ88"/>
      <c r="CQR88"/>
      <c r="CQS88"/>
      <c r="CQT88"/>
      <c r="CQU88"/>
      <c r="CQV88"/>
      <c r="CQW88"/>
      <c r="CQX88"/>
      <c r="CQY88"/>
      <c r="CQZ88"/>
      <c r="CRA88"/>
      <c r="CRB88"/>
      <c r="CRC88"/>
      <c r="CRD88"/>
      <c r="CRE88"/>
      <c r="CRF88"/>
      <c r="CRG88"/>
      <c r="CRH88"/>
      <c r="CRI88"/>
      <c r="CRJ88"/>
      <c r="CRK88"/>
      <c r="CRL88"/>
      <c r="CRM88"/>
      <c r="CRN88"/>
      <c r="CRO88"/>
      <c r="CRP88"/>
      <c r="CRQ88"/>
      <c r="CRR88"/>
      <c r="CRS88"/>
      <c r="CRT88"/>
      <c r="CRU88"/>
      <c r="CRV88"/>
      <c r="CRW88"/>
      <c r="CRX88"/>
      <c r="CRY88"/>
      <c r="CRZ88"/>
      <c r="CSA88"/>
      <c r="CSB88"/>
      <c r="CSC88"/>
      <c r="CSD88"/>
      <c r="CSE88"/>
      <c r="CSF88"/>
      <c r="CSG88"/>
      <c r="CSH88"/>
      <c r="CSI88"/>
      <c r="CSJ88"/>
      <c r="CSK88"/>
      <c r="CSL88"/>
      <c r="CSM88"/>
      <c r="CSN88"/>
      <c r="CSO88"/>
      <c r="CSP88"/>
      <c r="CSQ88"/>
      <c r="CSR88"/>
      <c r="CSS88"/>
      <c r="CST88"/>
      <c r="CSU88"/>
      <c r="CSV88"/>
      <c r="CSW88"/>
      <c r="CSX88"/>
      <c r="CSY88"/>
      <c r="CSZ88"/>
      <c r="CTA88"/>
      <c r="CTB88"/>
      <c r="CTC88"/>
      <c r="CTD88"/>
      <c r="CTE88"/>
      <c r="CTF88"/>
      <c r="CTG88"/>
      <c r="CTH88"/>
      <c r="CTI88"/>
      <c r="CTJ88"/>
      <c r="CTK88"/>
      <c r="CTL88"/>
      <c r="CTM88"/>
      <c r="CTN88"/>
      <c r="CTO88"/>
      <c r="CTV88"/>
      <c r="CTW88"/>
      <c r="CTX88"/>
      <c r="CTY88"/>
      <c r="CTZ88"/>
      <c r="CUA88"/>
      <c r="CUB88"/>
      <c r="CUC88"/>
      <c r="CUD88"/>
      <c r="CUE88"/>
      <c r="CUF88"/>
      <c r="CUG88"/>
      <c r="CUH88"/>
      <c r="CUI88"/>
      <c r="CUJ88"/>
      <c r="CUK88"/>
      <c r="CUL88"/>
      <c r="CUM88"/>
      <c r="CUN88"/>
      <c r="CUO88"/>
      <c r="CUP88"/>
      <c r="CUQ88"/>
      <c r="CUR88"/>
      <c r="CUS88"/>
      <c r="CUT88"/>
      <c r="CUU88"/>
      <c r="CUV88"/>
      <c r="CUW88"/>
      <c r="CUX88"/>
      <c r="CUY88"/>
      <c r="CUZ88"/>
      <c r="CVA88"/>
      <c r="CVB88"/>
      <c r="CVC88"/>
      <c r="CVD88"/>
      <c r="CVE88"/>
      <c r="CVF88"/>
      <c r="CVG88"/>
      <c r="CVH88"/>
      <c r="CVI88"/>
      <c r="CVJ88"/>
      <c r="CVK88"/>
      <c r="CVL88"/>
      <c r="CVM88"/>
      <c r="CVN88"/>
      <c r="CVO88"/>
      <c r="CVP88"/>
      <c r="CVQ88"/>
      <c r="CVR88"/>
      <c r="CVS88"/>
      <c r="CVT88"/>
      <c r="CVU88"/>
      <c r="CVV88"/>
      <c r="CVW88"/>
      <c r="CVX88"/>
      <c r="CVY88"/>
      <c r="CVZ88"/>
      <c r="CWA88"/>
      <c r="CWB88"/>
      <c r="CWC88"/>
      <c r="CWD88"/>
      <c r="CWE88"/>
      <c r="CWF88"/>
      <c r="CWG88"/>
      <c r="CWH88"/>
      <c r="CWI88"/>
      <c r="CWJ88"/>
      <c r="CWK88"/>
      <c r="CWL88"/>
      <c r="CWM88"/>
      <c r="CWN88"/>
      <c r="CWO88"/>
      <c r="CWP88"/>
      <c r="CWQ88"/>
      <c r="CWR88"/>
      <c r="CWS88"/>
      <c r="CWT88"/>
      <c r="CWU88"/>
      <c r="CWV88"/>
      <c r="CWW88"/>
      <c r="CWX88"/>
      <c r="CWY88"/>
      <c r="CWZ88"/>
      <c r="CXA88"/>
      <c r="CXB88"/>
      <c r="CXC88"/>
      <c r="CXD88"/>
      <c r="CXE88"/>
      <c r="CXF88"/>
      <c r="CXG88"/>
      <c r="CXH88"/>
      <c r="CXI88"/>
      <c r="CXJ88"/>
      <c r="CXK88"/>
      <c r="CXL88"/>
      <c r="CXM88"/>
      <c r="CXN88"/>
      <c r="CXO88"/>
      <c r="CXP88"/>
      <c r="CXQ88"/>
      <c r="CXR88"/>
      <c r="CXS88"/>
      <c r="CXT88"/>
      <c r="CXU88"/>
      <c r="CXV88"/>
      <c r="CXW88"/>
      <c r="CXX88"/>
      <c r="CXY88"/>
      <c r="CXZ88"/>
      <c r="CYA88"/>
      <c r="CYB88"/>
      <c r="CYC88"/>
      <c r="CYD88"/>
      <c r="CYE88"/>
      <c r="CYF88"/>
      <c r="CYG88"/>
      <c r="CYH88"/>
      <c r="CYI88"/>
      <c r="CYJ88"/>
      <c r="CYK88"/>
      <c r="CYL88"/>
      <c r="CYM88"/>
      <c r="CYN88"/>
      <c r="CYO88"/>
      <c r="CYP88"/>
      <c r="CYQ88"/>
      <c r="CYR88"/>
      <c r="CYS88"/>
      <c r="CYT88"/>
      <c r="CYU88"/>
      <c r="CYV88"/>
      <c r="CYW88"/>
      <c r="CYX88"/>
      <c r="CYY88"/>
      <c r="CYZ88"/>
      <c r="CZA88"/>
      <c r="CZB88"/>
      <c r="CZC88"/>
      <c r="CZD88"/>
      <c r="CZE88"/>
      <c r="CZF88"/>
      <c r="CZG88"/>
      <c r="CZH88"/>
      <c r="CZI88"/>
      <c r="CZJ88"/>
      <c r="CZK88"/>
      <c r="CZL88"/>
      <c r="CZM88"/>
      <c r="CZN88"/>
      <c r="CZO88"/>
      <c r="CZP88"/>
      <c r="CZQ88"/>
      <c r="CZR88"/>
      <c r="CZS88"/>
      <c r="CZT88"/>
      <c r="CZU88"/>
      <c r="CZV88"/>
      <c r="CZW88"/>
      <c r="CZX88"/>
      <c r="CZY88"/>
      <c r="CZZ88"/>
      <c r="DAA88"/>
      <c r="DAB88"/>
      <c r="DAC88"/>
      <c r="DAD88"/>
      <c r="DAE88"/>
      <c r="DAF88"/>
      <c r="DAG88"/>
      <c r="DAH88"/>
      <c r="DAI88"/>
      <c r="DAJ88"/>
      <c r="DAK88"/>
      <c r="DAL88"/>
      <c r="DAM88"/>
      <c r="DAN88"/>
      <c r="DAO88"/>
      <c r="DAP88"/>
      <c r="DAQ88"/>
      <c r="DAR88"/>
      <c r="DAS88"/>
      <c r="DAT88"/>
      <c r="DAU88"/>
      <c r="DAV88"/>
      <c r="DAW88"/>
      <c r="DAX88"/>
      <c r="DAY88"/>
      <c r="DAZ88"/>
      <c r="DBA88"/>
      <c r="DBB88"/>
      <c r="DBC88"/>
      <c r="DBD88"/>
      <c r="DBE88"/>
      <c r="DBF88"/>
      <c r="DBG88"/>
      <c r="DBH88"/>
      <c r="DBI88"/>
      <c r="DBJ88"/>
      <c r="DBK88"/>
      <c r="DBL88"/>
      <c r="DBM88"/>
      <c r="DBN88"/>
      <c r="DBO88"/>
      <c r="DBP88"/>
      <c r="DBQ88"/>
      <c r="DBR88"/>
      <c r="DBS88"/>
      <c r="DBT88"/>
      <c r="DBU88"/>
      <c r="DBV88"/>
      <c r="DBW88"/>
      <c r="DBX88"/>
      <c r="DBY88"/>
      <c r="DBZ88"/>
      <c r="DCA88"/>
      <c r="DCB88"/>
      <c r="DCC88"/>
      <c r="DCD88"/>
      <c r="DCE88"/>
      <c r="DCF88"/>
      <c r="DCG88"/>
      <c r="DCH88"/>
      <c r="DCI88"/>
      <c r="DCJ88"/>
      <c r="DCK88"/>
      <c r="DCL88"/>
      <c r="DCM88"/>
      <c r="DCN88"/>
      <c r="DCO88"/>
      <c r="DCP88"/>
      <c r="DCQ88"/>
      <c r="DCR88"/>
      <c r="DCS88"/>
      <c r="DCT88"/>
      <c r="DCU88"/>
      <c r="DCV88"/>
      <c r="DCW88"/>
      <c r="DCX88"/>
      <c r="DCY88"/>
      <c r="DCZ88"/>
      <c r="DDA88"/>
      <c r="DDB88"/>
      <c r="DDC88"/>
      <c r="DDD88"/>
      <c r="DDE88"/>
      <c r="DDF88"/>
      <c r="DDG88"/>
      <c r="DDH88"/>
      <c r="DDI88"/>
      <c r="DDJ88"/>
      <c r="DDK88"/>
      <c r="DDR88"/>
      <c r="DDS88"/>
      <c r="DDT88"/>
      <c r="DDU88"/>
      <c r="DDV88"/>
      <c r="DDW88"/>
      <c r="DDX88"/>
      <c r="DDY88"/>
      <c r="DDZ88"/>
      <c r="DEA88"/>
      <c r="DEB88"/>
      <c r="DEC88"/>
      <c r="DED88"/>
      <c r="DEE88"/>
      <c r="DEF88"/>
      <c r="DEG88"/>
      <c r="DEH88"/>
      <c r="DEI88"/>
      <c r="DEJ88"/>
      <c r="DEK88"/>
      <c r="DEL88"/>
      <c r="DEM88"/>
      <c r="DEN88"/>
      <c r="DEO88"/>
      <c r="DEP88"/>
      <c r="DEQ88"/>
      <c r="DER88"/>
      <c r="DES88"/>
      <c r="DET88"/>
      <c r="DEU88"/>
      <c r="DEV88"/>
      <c r="DEW88"/>
      <c r="DEX88"/>
      <c r="DEY88"/>
      <c r="DEZ88"/>
      <c r="DFA88"/>
      <c r="DFB88"/>
      <c r="DFC88"/>
      <c r="DFD88"/>
      <c r="DFE88"/>
      <c r="DFF88"/>
      <c r="DFG88"/>
      <c r="DFH88"/>
      <c r="DFI88"/>
      <c r="DFJ88"/>
      <c r="DFK88"/>
      <c r="DFL88"/>
      <c r="DFM88"/>
      <c r="DFN88"/>
      <c r="DFO88"/>
      <c r="DFP88"/>
      <c r="DFQ88"/>
      <c r="DFR88"/>
      <c r="DFS88"/>
      <c r="DFT88"/>
      <c r="DFU88"/>
      <c r="DFV88"/>
      <c r="DFW88"/>
      <c r="DFX88"/>
      <c r="DFY88"/>
      <c r="DFZ88"/>
      <c r="DGA88"/>
      <c r="DGB88"/>
      <c r="DGC88"/>
      <c r="DGD88"/>
      <c r="DGE88"/>
      <c r="DGF88"/>
      <c r="DGG88"/>
      <c r="DGH88"/>
      <c r="DGI88"/>
      <c r="DGJ88"/>
      <c r="DGK88"/>
      <c r="DGL88"/>
      <c r="DGM88"/>
      <c r="DGN88"/>
      <c r="DGO88"/>
      <c r="DGP88"/>
      <c r="DGQ88"/>
      <c r="DGR88"/>
      <c r="DGS88"/>
      <c r="DGT88"/>
      <c r="DGU88"/>
      <c r="DGV88"/>
      <c r="DGW88"/>
      <c r="DGX88"/>
      <c r="DGY88"/>
      <c r="DGZ88"/>
      <c r="DHA88"/>
      <c r="DHB88"/>
      <c r="DHC88"/>
      <c r="DHD88"/>
      <c r="DHE88"/>
      <c r="DHF88"/>
      <c r="DHG88"/>
      <c r="DHH88"/>
      <c r="DHI88"/>
      <c r="DHJ88"/>
      <c r="DHK88"/>
      <c r="DHL88"/>
      <c r="DHM88"/>
      <c r="DHN88"/>
      <c r="DHO88"/>
      <c r="DHP88"/>
      <c r="DHQ88"/>
      <c r="DHR88"/>
      <c r="DHS88"/>
      <c r="DHT88"/>
      <c r="DHU88"/>
      <c r="DHV88"/>
      <c r="DHW88"/>
      <c r="DHX88"/>
      <c r="DHY88"/>
      <c r="DHZ88"/>
      <c r="DIA88"/>
      <c r="DIB88"/>
      <c r="DIC88"/>
      <c r="DID88"/>
      <c r="DIE88"/>
      <c r="DIF88"/>
      <c r="DIG88"/>
      <c r="DIH88"/>
      <c r="DII88"/>
      <c r="DIJ88"/>
      <c r="DIK88"/>
      <c r="DIL88"/>
      <c r="DIM88"/>
      <c r="DIN88"/>
      <c r="DIO88"/>
      <c r="DIP88"/>
      <c r="DIQ88"/>
      <c r="DIR88"/>
      <c r="DIS88"/>
      <c r="DIT88"/>
      <c r="DIU88"/>
      <c r="DIV88"/>
      <c r="DIW88"/>
      <c r="DIX88"/>
      <c r="DIY88"/>
      <c r="DIZ88"/>
      <c r="DJA88"/>
      <c r="DJB88"/>
      <c r="DJC88"/>
      <c r="DJD88"/>
      <c r="DJE88"/>
      <c r="DJF88"/>
      <c r="DJG88"/>
      <c r="DJH88"/>
      <c r="DJI88"/>
      <c r="DJJ88"/>
      <c r="DJK88"/>
      <c r="DJL88"/>
      <c r="DJM88"/>
      <c r="DJN88"/>
      <c r="DJO88"/>
      <c r="DJP88"/>
      <c r="DJQ88"/>
      <c r="DJR88"/>
      <c r="DJS88"/>
      <c r="DJT88"/>
      <c r="DJU88"/>
      <c r="DJV88"/>
      <c r="DJW88"/>
      <c r="DJX88"/>
      <c r="DJY88"/>
      <c r="DJZ88"/>
      <c r="DKA88"/>
      <c r="DKB88"/>
      <c r="DKC88"/>
      <c r="DKD88"/>
      <c r="DKE88"/>
      <c r="DKF88"/>
      <c r="DKG88"/>
      <c r="DKH88"/>
      <c r="DKI88"/>
      <c r="DKJ88"/>
      <c r="DKK88"/>
      <c r="DKL88"/>
      <c r="DKM88"/>
      <c r="DKN88"/>
      <c r="DKO88"/>
      <c r="DKP88"/>
      <c r="DKQ88"/>
      <c r="DKR88"/>
      <c r="DKS88"/>
      <c r="DKT88"/>
      <c r="DKU88"/>
      <c r="DKV88"/>
      <c r="DKW88"/>
      <c r="DKX88"/>
      <c r="DKY88"/>
      <c r="DKZ88"/>
      <c r="DLA88"/>
      <c r="DLB88"/>
      <c r="DLC88"/>
      <c r="DLD88"/>
      <c r="DLE88"/>
      <c r="DLF88"/>
      <c r="DLG88"/>
      <c r="DLH88"/>
      <c r="DLI88"/>
      <c r="DLJ88"/>
      <c r="DLK88"/>
      <c r="DLL88"/>
      <c r="DLM88"/>
      <c r="DLN88"/>
      <c r="DLO88"/>
      <c r="DLP88"/>
      <c r="DLQ88"/>
      <c r="DLR88"/>
      <c r="DLS88"/>
      <c r="DLT88"/>
      <c r="DLU88"/>
      <c r="DLV88"/>
      <c r="DLW88"/>
      <c r="DLX88"/>
      <c r="DLY88"/>
      <c r="DLZ88"/>
      <c r="DMA88"/>
      <c r="DMB88"/>
      <c r="DMC88"/>
      <c r="DMD88"/>
      <c r="DME88"/>
      <c r="DMF88"/>
      <c r="DMG88"/>
      <c r="DMH88"/>
      <c r="DMI88"/>
      <c r="DMJ88"/>
      <c r="DMK88"/>
      <c r="DML88"/>
      <c r="DMM88"/>
      <c r="DMN88"/>
      <c r="DMO88"/>
      <c r="DMP88"/>
      <c r="DMQ88"/>
      <c r="DMR88"/>
      <c r="DMS88"/>
      <c r="DMT88"/>
      <c r="DMU88"/>
      <c r="DMV88"/>
      <c r="DMW88"/>
      <c r="DMX88"/>
      <c r="DMY88"/>
      <c r="DMZ88"/>
      <c r="DNA88"/>
      <c r="DNB88"/>
      <c r="DNC88"/>
      <c r="DND88"/>
      <c r="DNE88"/>
      <c r="DNF88"/>
      <c r="DNG88"/>
      <c r="DNN88"/>
      <c r="DNO88"/>
      <c r="DNP88"/>
      <c r="DNQ88"/>
      <c r="DNR88"/>
      <c r="DNS88"/>
      <c r="DNT88"/>
      <c r="DNU88"/>
      <c r="DNV88"/>
      <c r="DNW88"/>
      <c r="DNX88"/>
      <c r="DNY88"/>
      <c r="DNZ88"/>
      <c r="DOA88"/>
      <c r="DOB88"/>
      <c r="DOC88"/>
      <c r="DOD88"/>
      <c r="DOE88"/>
      <c r="DOF88"/>
      <c r="DOG88"/>
      <c r="DOH88"/>
      <c r="DOI88"/>
      <c r="DOJ88"/>
      <c r="DOK88"/>
      <c r="DOL88"/>
      <c r="DOM88"/>
      <c r="DON88"/>
      <c r="DOO88"/>
      <c r="DOP88"/>
      <c r="DOQ88"/>
      <c r="DOR88"/>
      <c r="DOS88"/>
      <c r="DOT88"/>
      <c r="DOU88"/>
      <c r="DOV88"/>
      <c r="DOW88"/>
      <c r="DOX88"/>
      <c r="DOY88"/>
      <c r="DOZ88"/>
      <c r="DPA88"/>
      <c r="DPB88"/>
      <c r="DPC88"/>
      <c r="DPD88"/>
      <c r="DPE88"/>
      <c r="DPF88"/>
      <c r="DPG88"/>
      <c r="DPH88"/>
      <c r="DPI88"/>
      <c r="DPJ88"/>
      <c r="DPK88"/>
      <c r="DPL88"/>
      <c r="DPM88"/>
      <c r="DPN88"/>
      <c r="DPO88"/>
      <c r="DPP88"/>
      <c r="DPQ88"/>
      <c r="DPR88"/>
      <c r="DPS88"/>
      <c r="DPT88"/>
      <c r="DPU88"/>
      <c r="DPV88"/>
      <c r="DPW88"/>
      <c r="DPX88"/>
      <c r="DPY88"/>
      <c r="DPZ88"/>
      <c r="DQA88"/>
      <c r="DQB88"/>
      <c r="DQC88"/>
      <c r="DQD88"/>
      <c r="DQE88"/>
      <c r="DQF88"/>
      <c r="DQG88"/>
      <c r="DQH88"/>
      <c r="DQI88"/>
      <c r="DQJ88"/>
      <c r="DQK88"/>
      <c r="DQL88"/>
      <c r="DQM88"/>
      <c r="DQN88"/>
      <c r="DQO88"/>
      <c r="DQP88"/>
      <c r="DQQ88"/>
      <c r="DQR88"/>
      <c r="DQS88"/>
      <c r="DQT88"/>
      <c r="DQU88"/>
      <c r="DQV88"/>
      <c r="DQW88"/>
      <c r="DQX88"/>
      <c r="DQY88"/>
      <c r="DQZ88"/>
      <c r="DRA88"/>
      <c r="DRB88"/>
      <c r="DRC88"/>
      <c r="DRD88"/>
      <c r="DRE88"/>
      <c r="DRF88"/>
      <c r="DRG88"/>
      <c r="DRH88"/>
      <c r="DRI88"/>
      <c r="DRJ88"/>
      <c r="DRK88"/>
      <c r="DRL88"/>
      <c r="DRM88"/>
      <c r="DRN88"/>
      <c r="DRO88"/>
      <c r="DRP88"/>
      <c r="DRQ88"/>
      <c r="DRR88"/>
      <c r="DRS88"/>
      <c r="DRT88"/>
      <c r="DRU88"/>
      <c r="DRV88"/>
      <c r="DRW88"/>
      <c r="DRX88"/>
      <c r="DRY88"/>
      <c r="DRZ88"/>
      <c r="DSA88"/>
      <c r="DSB88"/>
      <c r="DSC88"/>
      <c r="DSD88"/>
      <c r="DSE88"/>
      <c r="DSF88"/>
      <c r="DSG88"/>
      <c r="DSH88"/>
      <c r="DSI88"/>
      <c r="DSJ88"/>
      <c r="DSK88"/>
      <c r="DSL88"/>
      <c r="DSM88"/>
      <c r="DSN88"/>
      <c r="DSO88"/>
      <c r="DSP88"/>
      <c r="DSQ88"/>
      <c r="DSR88"/>
      <c r="DSS88"/>
      <c r="DST88"/>
      <c r="DSU88"/>
      <c r="DSV88"/>
      <c r="DSW88"/>
      <c r="DSX88"/>
      <c r="DSY88"/>
      <c r="DSZ88"/>
      <c r="DTA88"/>
      <c r="DTB88"/>
      <c r="DTC88"/>
      <c r="DTD88"/>
      <c r="DTE88"/>
      <c r="DTF88"/>
      <c r="DTG88"/>
      <c r="DTH88"/>
      <c r="DTI88"/>
      <c r="DTJ88"/>
      <c r="DTK88"/>
      <c r="DTL88"/>
      <c r="DTM88"/>
      <c r="DTN88"/>
      <c r="DTO88"/>
      <c r="DTP88"/>
      <c r="DTQ88"/>
      <c r="DTR88"/>
      <c r="DTS88"/>
      <c r="DTT88"/>
      <c r="DTU88"/>
      <c r="DTV88"/>
      <c r="DTW88"/>
      <c r="DTX88"/>
      <c r="DTY88"/>
      <c r="DTZ88"/>
      <c r="DUA88"/>
      <c r="DUB88"/>
      <c r="DUC88"/>
      <c r="DUD88"/>
      <c r="DUE88"/>
      <c r="DUF88"/>
      <c r="DUG88"/>
      <c r="DUH88"/>
      <c r="DUI88"/>
      <c r="DUJ88"/>
      <c r="DUK88"/>
      <c r="DUL88"/>
      <c r="DUM88"/>
      <c r="DUN88"/>
      <c r="DUO88"/>
      <c r="DUP88"/>
      <c r="DUQ88"/>
      <c r="DUR88"/>
      <c r="DUS88"/>
      <c r="DUT88"/>
      <c r="DUU88"/>
      <c r="DUV88"/>
      <c r="DUW88"/>
      <c r="DUX88"/>
      <c r="DUY88"/>
      <c r="DUZ88"/>
      <c r="DVA88"/>
      <c r="DVB88"/>
      <c r="DVC88"/>
      <c r="DVD88"/>
      <c r="DVE88"/>
      <c r="DVF88"/>
      <c r="DVG88"/>
      <c r="DVH88"/>
      <c r="DVI88"/>
      <c r="DVJ88"/>
      <c r="DVK88"/>
      <c r="DVL88"/>
      <c r="DVM88"/>
      <c r="DVN88"/>
      <c r="DVO88"/>
      <c r="DVP88"/>
      <c r="DVQ88"/>
      <c r="DVR88"/>
      <c r="DVS88"/>
      <c r="DVT88"/>
      <c r="DVU88"/>
      <c r="DVV88"/>
      <c r="DVW88"/>
      <c r="DVX88"/>
      <c r="DVY88"/>
      <c r="DVZ88"/>
      <c r="DWA88"/>
      <c r="DWB88"/>
      <c r="DWC88"/>
      <c r="DWD88"/>
      <c r="DWE88"/>
      <c r="DWF88"/>
      <c r="DWG88"/>
      <c r="DWH88"/>
      <c r="DWI88"/>
      <c r="DWJ88"/>
      <c r="DWK88"/>
      <c r="DWL88"/>
      <c r="DWM88"/>
      <c r="DWN88"/>
      <c r="DWO88"/>
      <c r="DWP88"/>
      <c r="DWQ88"/>
      <c r="DWR88"/>
      <c r="DWS88"/>
      <c r="DWT88"/>
      <c r="DWU88"/>
      <c r="DWV88"/>
      <c r="DWW88"/>
      <c r="DWX88"/>
      <c r="DWY88"/>
      <c r="DWZ88"/>
      <c r="DXA88"/>
      <c r="DXB88"/>
      <c r="DXC88"/>
      <c r="DXJ88"/>
      <c r="DXK88"/>
      <c r="DXL88"/>
      <c r="DXM88"/>
      <c r="DXN88"/>
      <c r="DXO88"/>
      <c r="DXP88"/>
      <c r="DXQ88"/>
      <c r="DXR88"/>
      <c r="DXS88"/>
      <c r="DXT88"/>
      <c r="DXU88"/>
      <c r="DXV88"/>
      <c r="DXW88"/>
      <c r="DXX88"/>
      <c r="DXY88"/>
      <c r="DXZ88"/>
      <c r="DYA88"/>
      <c r="DYB88"/>
      <c r="DYC88"/>
      <c r="DYD88"/>
      <c r="DYE88"/>
      <c r="DYF88"/>
      <c r="DYG88"/>
      <c r="DYH88"/>
      <c r="DYI88"/>
      <c r="DYJ88"/>
      <c r="DYK88"/>
      <c r="DYL88"/>
      <c r="DYM88"/>
      <c r="DYN88"/>
      <c r="DYO88"/>
      <c r="DYP88"/>
      <c r="DYQ88"/>
      <c r="DYR88"/>
      <c r="DYS88"/>
      <c r="DYT88"/>
      <c r="DYU88"/>
      <c r="DYV88"/>
      <c r="DYW88"/>
      <c r="DYX88"/>
      <c r="DYY88"/>
      <c r="DYZ88"/>
      <c r="DZA88"/>
      <c r="DZB88"/>
      <c r="DZC88"/>
      <c r="DZD88"/>
      <c r="DZE88"/>
      <c r="DZF88"/>
      <c r="DZG88"/>
      <c r="DZH88"/>
      <c r="DZI88"/>
      <c r="DZJ88"/>
      <c r="DZK88"/>
      <c r="DZL88"/>
      <c r="DZM88"/>
      <c r="DZN88"/>
      <c r="DZO88"/>
      <c r="DZP88"/>
      <c r="DZQ88"/>
      <c r="DZR88"/>
      <c r="DZS88"/>
      <c r="DZT88"/>
      <c r="DZU88"/>
      <c r="DZV88"/>
      <c r="DZW88"/>
      <c r="DZX88"/>
      <c r="DZY88"/>
      <c r="DZZ88"/>
      <c r="EAA88"/>
      <c r="EAB88"/>
      <c r="EAC88"/>
      <c r="EAD88"/>
      <c r="EAE88"/>
      <c r="EAF88"/>
      <c r="EAG88"/>
      <c r="EAH88"/>
      <c r="EAI88"/>
      <c r="EAJ88"/>
      <c r="EAK88"/>
      <c r="EAL88"/>
      <c r="EAM88"/>
      <c r="EAN88"/>
      <c r="EAO88"/>
      <c r="EAP88"/>
      <c r="EAQ88"/>
      <c r="EAR88"/>
      <c r="EAS88"/>
      <c r="EAT88"/>
      <c r="EAU88"/>
      <c r="EAV88"/>
      <c r="EAW88"/>
      <c r="EAX88"/>
      <c r="EAY88"/>
      <c r="EAZ88"/>
      <c r="EBA88"/>
      <c r="EBB88"/>
      <c r="EBC88"/>
      <c r="EBD88"/>
      <c r="EBE88"/>
      <c r="EBF88"/>
      <c r="EBG88"/>
      <c r="EBH88"/>
      <c r="EBI88"/>
      <c r="EBJ88"/>
      <c r="EBK88"/>
      <c r="EBL88"/>
      <c r="EBM88"/>
      <c r="EBN88"/>
      <c r="EBO88"/>
      <c r="EBP88"/>
      <c r="EBQ88"/>
      <c r="EBR88"/>
      <c r="EBS88"/>
      <c r="EBT88"/>
      <c r="EBU88"/>
      <c r="EBV88"/>
      <c r="EBW88"/>
      <c r="EBX88"/>
      <c r="EBY88"/>
      <c r="EBZ88"/>
      <c r="ECA88"/>
      <c r="ECB88"/>
      <c r="ECC88"/>
      <c r="ECD88"/>
      <c r="ECE88"/>
      <c r="ECF88"/>
      <c r="ECG88"/>
      <c r="ECH88"/>
      <c r="ECI88"/>
      <c r="ECJ88"/>
      <c r="ECK88"/>
      <c r="ECL88"/>
      <c r="ECM88"/>
      <c r="ECN88"/>
      <c r="ECO88"/>
      <c r="ECP88"/>
      <c r="ECQ88"/>
      <c r="ECR88"/>
      <c r="ECS88"/>
      <c r="ECT88"/>
      <c r="ECU88"/>
      <c r="ECV88"/>
      <c r="ECW88"/>
      <c r="ECX88"/>
      <c r="ECY88"/>
      <c r="ECZ88"/>
      <c r="EDA88"/>
      <c r="EDB88"/>
      <c r="EDC88"/>
      <c r="EDD88"/>
      <c r="EDE88"/>
      <c r="EDF88"/>
      <c r="EDG88"/>
      <c r="EDH88"/>
      <c r="EDI88"/>
      <c r="EDJ88"/>
      <c r="EDK88"/>
      <c r="EDL88"/>
      <c r="EDM88"/>
      <c r="EDN88"/>
      <c r="EDO88"/>
      <c r="EDP88"/>
      <c r="EDQ88"/>
      <c r="EDR88"/>
      <c r="EDS88"/>
      <c r="EDT88"/>
      <c r="EDU88"/>
      <c r="EDV88"/>
      <c r="EDW88"/>
      <c r="EDX88"/>
      <c r="EDY88"/>
      <c r="EDZ88"/>
      <c r="EEA88"/>
      <c r="EEB88"/>
      <c r="EEC88"/>
      <c r="EED88"/>
      <c r="EEE88"/>
      <c r="EEF88"/>
      <c r="EEG88"/>
      <c r="EEH88"/>
      <c r="EEI88"/>
      <c r="EEJ88"/>
      <c r="EEK88"/>
      <c r="EEL88"/>
      <c r="EEM88"/>
      <c r="EEN88"/>
      <c r="EEO88"/>
      <c r="EEP88"/>
      <c r="EEQ88"/>
      <c r="EER88"/>
      <c r="EES88"/>
      <c r="EET88"/>
      <c r="EEU88"/>
      <c r="EEV88"/>
      <c r="EEW88"/>
      <c r="EEX88"/>
      <c r="EEY88"/>
      <c r="EEZ88"/>
      <c r="EFA88"/>
      <c r="EFB88"/>
      <c r="EFC88"/>
      <c r="EFD88"/>
      <c r="EFE88"/>
      <c r="EFF88"/>
      <c r="EFG88"/>
      <c r="EFH88"/>
      <c r="EFI88"/>
      <c r="EFJ88"/>
      <c r="EFK88"/>
      <c r="EFL88"/>
      <c r="EFM88"/>
      <c r="EFN88"/>
      <c r="EFO88"/>
      <c r="EFP88"/>
      <c r="EFQ88"/>
      <c r="EFR88"/>
      <c r="EFS88"/>
      <c r="EFT88"/>
      <c r="EFU88"/>
      <c r="EFV88"/>
      <c r="EFW88"/>
      <c r="EFX88"/>
      <c r="EFY88"/>
      <c r="EFZ88"/>
      <c r="EGA88"/>
      <c r="EGB88"/>
      <c r="EGC88"/>
      <c r="EGD88"/>
      <c r="EGE88"/>
      <c r="EGF88"/>
      <c r="EGG88"/>
      <c r="EGH88"/>
      <c r="EGI88"/>
      <c r="EGJ88"/>
      <c r="EGK88"/>
      <c r="EGL88"/>
      <c r="EGM88"/>
      <c r="EGN88"/>
      <c r="EGO88"/>
      <c r="EGP88"/>
      <c r="EGQ88"/>
      <c r="EGR88"/>
      <c r="EGS88"/>
      <c r="EGT88"/>
      <c r="EGU88"/>
      <c r="EGV88"/>
      <c r="EGW88"/>
      <c r="EGX88"/>
      <c r="EGY88"/>
      <c r="EHF88"/>
      <c r="EHG88"/>
      <c r="EHH88"/>
      <c r="EHI88"/>
      <c r="EHJ88"/>
      <c r="EHK88"/>
      <c r="EHL88"/>
      <c r="EHM88"/>
      <c r="EHN88"/>
      <c r="EHO88"/>
      <c r="EHP88"/>
      <c r="EHQ88"/>
      <c r="EHR88"/>
      <c r="EHS88"/>
      <c r="EHT88"/>
      <c r="EHU88"/>
      <c r="EHV88"/>
      <c r="EHW88"/>
      <c r="EHX88"/>
      <c r="EHY88"/>
      <c r="EHZ88"/>
      <c r="EIA88"/>
      <c r="EIB88"/>
      <c r="EIC88"/>
      <c r="EID88"/>
      <c r="EIE88"/>
      <c r="EIF88"/>
      <c r="EIG88"/>
      <c r="EIH88"/>
      <c r="EII88"/>
      <c r="EIJ88"/>
      <c r="EIK88"/>
      <c r="EIL88"/>
      <c r="EIM88"/>
      <c r="EIN88"/>
      <c r="EIO88"/>
      <c r="EIP88"/>
      <c r="EIQ88"/>
      <c r="EIR88"/>
      <c r="EIS88"/>
      <c r="EIT88"/>
      <c r="EIU88"/>
      <c r="EIV88"/>
      <c r="EIW88"/>
      <c r="EIX88"/>
      <c r="EIY88"/>
      <c r="EIZ88"/>
      <c r="EJA88"/>
      <c r="EJB88"/>
      <c r="EJC88"/>
      <c r="EJD88"/>
      <c r="EJE88"/>
      <c r="EJF88"/>
      <c r="EJG88"/>
      <c r="EJH88"/>
      <c r="EJI88"/>
      <c r="EJJ88"/>
      <c r="EJK88"/>
      <c r="EJL88"/>
      <c r="EJM88"/>
      <c r="EJN88"/>
      <c r="EJO88"/>
      <c r="EJP88"/>
      <c r="EJQ88"/>
      <c r="EJR88"/>
      <c r="EJS88"/>
      <c r="EJT88"/>
      <c r="EJU88"/>
      <c r="EJV88"/>
      <c r="EJW88"/>
      <c r="EJX88"/>
      <c r="EJY88"/>
      <c r="EJZ88"/>
      <c r="EKA88"/>
      <c r="EKB88"/>
      <c r="EKC88"/>
      <c r="EKD88"/>
      <c r="EKE88"/>
      <c r="EKF88"/>
      <c r="EKG88"/>
      <c r="EKH88"/>
      <c r="EKI88"/>
      <c r="EKJ88"/>
      <c r="EKK88"/>
      <c r="EKL88"/>
      <c r="EKM88"/>
      <c r="EKN88"/>
      <c r="EKO88"/>
      <c r="EKP88"/>
      <c r="EKQ88"/>
      <c r="EKR88"/>
      <c r="EKS88"/>
      <c r="EKT88"/>
      <c r="EKU88"/>
      <c r="EKV88"/>
      <c r="EKW88"/>
      <c r="EKX88"/>
      <c r="EKY88"/>
      <c r="EKZ88"/>
      <c r="ELA88"/>
      <c r="ELB88"/>
      <c r="ELC88"/>
      <c r="ELD88"/>
      <c r="ELE88"/>
      <c r="ELF88"/>
      <c r="ELG88"/>
      <c r="ELH88"/>
      <c r="ELI88"/>
      <c r="ELJ88"/>
      <c r="ELK88"/>
      <c r="ELL88"/>
      <c r="ELM88"/>
      <c r="ELN88"/>
      <c r="ELO88"/>
      <c r="ELP88"/>
      <c r="ELQ88"/>
      <c r="ELR88"/>
      <c r="ELS88"/>
      <c r="ELT88"/>
      <c r="ELU88"/>
      <c r="ELV88"/>
      <c r="ELW88"/>
      <c r="ELX88"/>
      <c r="ELY88"/>
      <c r="ELZ88"/>
      <c r="EMA88"/>
      <c r="EMB88"/>
      <c r="EMC88"/>
      <c r="EMD88"/>
      <c r="EME88"/>
      <c r="EMF88"/>
      <c r="EMG88"/>
      <c r="EMH88"/>
      <c r="EMI88"/>
      <c r="EMJ88"/>
      <c r="EMK88"/>
      <c r="EML88"/>
      <c r="EMM88"/>
      <c r="EMN88"/>
      <c r="EMO88"/>
      <c r="EMP88"/>
      <c r="EMQ88"/>
      <c r="EMR88"/>
      <c r="EMS88"/>
      <c r="EMT88"/>
      <c r="EMU88"/>
      <c r="EMV88"/>
      <c r="EMW88"/>
      <c r="EMX88"/>
      <c r="EMY88"/>
      <c r="EMZ88"/>
      <c r="ENA88"/>
      <c r="ENB88"/>
      <c r="ENC88"/>
      <c r="END88"/>
      <c r="ENE88"/>
      <c r="ENF88"/>
      <c r="ENG88"/>
      <c r="ENH88"/>
      <c r="ENI88"/>
      <c r="ENJ88"/>
      <c r="ENK88"/>
      <c r="ENL88"/>
      <c r="ENM88"/>
      <c r="ENN88"/>
      <c r="ENO88"/>
      <c r="ENP88"/>
      <c r="ENQ88"/>
      <c r="ENR88"/>
      <c r="ENS88"/>
      <c r="ENT88"/>
      <c r="ENU88"/>
      <c r="ENV88"/>
      <c r="ENW88"/>
      <c r="ENX88"/>
      <c r="ENY88"/>
      <c r="ENZ88"/>
      <c r="EOA88"/>
      <c r="EOB88"/>
      <c r="EOC88"/>
      <c r="EOD88"/>
      <c r="EOE88"/>
      <c r="EOF88"/>
      <c r="EOG88"/>
      <c r="EOH88"/>
      <c r="EOI88"/>
      <c r="EOJ88"/>
      <c r="EOK88"/>
      <c r="EOL88"/>
      <c r="EOM88"/>
      <c r="EON88"/>
      <c r="EOO88"/>
      <c r="EOP88"/>
      <c r="EOQ88"/>
      <c r="EOR88"/>
      <c r="EOS88"/>
      <c r="EOT88"/>
      <c r="EOU88"/>
      <c r="EOV88"/>
      <c r="EOW88"/>
      <c r="EOX88"/>
      <c r="EOY88"/>
      <c r="EOZ88"/>
      <c r="EPA88"/>
      <c r="EPB88"/>
      <c r="EPC88"/>
      <c r="EPD88"/>
      <c r="EPE88"/>
      <c r="EPF88"/>
      <c r="EPG88"/>
      <c r="EPH88"/>
      <c r="EPI88"/>
      <c r="EPJ88"/>
      <c r="EPK88"/>
      <c r="EPL88"/>
      <c r="EPM88"/>
      <c r="EPN88"/>
      <c r="EPO88"/>
      <c r="EPP88"/>
      <c r="EPQ88"/>
      <c r="EPR88"/>
      <c r="EPS88"/>
      <c r="EPT88"/>
      <c r="EPU88"/>
      <c r="EPV88"/>
      <c r="EPW88"/>
      <c r="EPX88"/>
      <c r="EPY88"/>
      <c r="EPZ88"/>
      <c r="EQA88"/>
      <c r="EQB88"/>
      <c r="EQC88"/>
      <c r="EQD88"/>
      <c r="EQE88"/>
      <c r="EQF88"/>
      <c r="EQG88"/>
      <c r="EQH88"/>
      <c r="EQI88"/>
      <c r="EQJ88"/>
      <c r="EQK88"/>
      <c r="EQL88"/>
      <c r="EQM88"/>
      <c r="EQN88"/>
      <c r="EQO88"/>
      <c r="EQP88"/>
      <c r="EQQ88"/>
      <c r="EQR88"/>
      <c r="EQS88"/>
      <c r="EQT88"/>
      <c r="EQU88"/>
      <c r="ERB88"/>
      <c r="ERC88"/>
      <c r="ERD88"/>
      <c r="ERE88"/>
      <c r="ERF88"/>
      <c r="ERG88"/>
      <c r="ERH88"/>
      <c r="ERI88"/>
      <c r="ERJ88"/>
      <c r="ERK88"/>
      <c r="ERL88"/>
      <c r="ERM88"/>
      <c r="ERN88"/>
      <c r="ERO88"/>
      <c r="ERP88"/>
      <c r="ERQ88"/>
      <c r="ERR88"/>
      <c r="ERS88"/>
      <c r="ERT88"/>
      <c r="ERU88"/>
      <c r="ERV88"/>
      <c r="ERW88"/>
      <c r="ERX88"/>
      <c r="ERY88"/>
      <c r="ERZ88"/>
      <c r="ESA88"/>
      <c r="ESB88"/>
      <c r="ESC88"/>
      <c r="ESD88"/>
      <c r="ESE88"/>
      <c r="ESF88"/>
      <c r="ESG88"/>
      <c r="ESH88"/>
      <c r="ESI88"/>
      <c r="ESJ88"/>
      <c r="ESK88"/>
      <c r="ESL88"/>
      <c r="ESM88"/>
      <c r="ESN88"/>
      <c r="ESO88"/>
      <c r="ESP88"/>
      <c r="ESQ88"/>
      <c r="ESR88"/>
      <c r="ESS88"/>
      <c r="EST88"/>
      <c r="ESU88"/>
      <c r="ESV88"/>
      <c r="ESW88"/>
      <c r="ESX88"/>
      <c r="ESY88"/>
      <c r="ESZ88"/>
      <c r="ETA88"/>
      <c r="ETB88"/>
      <c r="ETC88"/>
      <c r="ETD88"/>
      <c r="ETE88"/>
      <c r="ETF88"/>
      <c r="ETG88"/>
      <c r="ETH88"/>
      <c r="ETI88"/>
      <c r="ETJ88"/>
      <c r="ETK88"/>
      <c r="ETL88"/>
      <c r="ETM88"/>
      <c r="ETN88"/>
      <c r="ETO88"/>
      <c r="ETP88"/>
      <c r="ETQ88"/>
      <c r="ETR88"/>
      <c r="ETS88"/>
      <c r="ETT88"/>
      <c r="ETU88"/>
      <c r="ETV88"/>
      <c r="ETW88"/>
      <c r="ETX88"/>
      <c r="ETY88"/>
      <c r="ETZ88"/>
      <c r="EUA88"/>
      <c r="EUB88"/>
      <c r="EUC88"/>
      <c r="EUD88"/>
      <c r="EUE88"/>
      <c r="EUF88"/>
      <c r="EUG88"/>
      <c r="EUH88"/>
      <c r="EUI88"/>
      <c r="EUJ88"/>
      <c r="EUK88"/>
      <c r="EUL88"/>
      <c r="EUM88"/>
      <c r="EUN88"/>
      <c r="EUO88"/>
      <c r="EUP88"/>
      <c r="EUQ88"/>
      <c r="EUR88"/>
      <c r="EUS88"/>
      <c r="EUT88"/>
      <c r="EUU88"/>
      <c r="EUV88"/>
      <c r="EUW88"/>
      <c r="EUX88"/>
      <c r="EUY88"/>
      <c r="EUZ88"/>
      <c r="EVA88"/>
      <c r="EVB88"/>
      <c r="EVC88"/>
      <c r="EVD88"/>
      <c r="EVE88"/>
      <c r="EVF88"/>
      <c r="EVG88"/>
      <c r="EVH88"/>
      <c r="EVI88"/>
      <c r="EVJ88"/>
      <c r="EVK88"/>
      <c r="EVL88"/>
      <c r="EVM88"/>
      <c r="EVN88"/>
      <c r="EVO88"/>
      <c r="EVP88"/>
      <c r="EVQ88"/>
      <c r="EVR88"/>
      <c r="EVS88"/>
      <c r="EVT88"/>
      <c r="EVU88"/>
      <c r="EVV88"/>
      <c r="EVW88"/>
      <c r="EVX88"/>
      <c r="EVY88"/>
      <c r="EVZ88"/>
      <c r="EWA88"/>
      <c r="EWB88"/>
      <c r="EWC88"/>
      <c r="EWD88"/>
      <c r="EWE88"/>
      <c r="EWF88"/>
      <c r="EWG88"/>
      <c r="EWH88"/>
      <c r="EWI88"/>
      <c r="EWJ88"/>
      <c r="EWK88"/>
      <c r="EWL88"/>
      <c r="EWM88"/>
      <c r="EWN88"/>
      <c r="EWO88"/>
      <c r="EWP88"/>
      <c r="EWQ88"/>
      <c r="EWR88"/>
      <c r="EWS88"/>
      <c r="EWT88"/>
      <c r="EWU88"/>
      <c r="EWV88"/>
      <c r="EWW88"/>
      <c r="EWX88"/>
      <c r="EWY88"/>
      <c r="EWZ88"/>
      <c r="EXA88"/>
      <c r="EXB88"/>
      <c r="EXC88"/>
      <c r="EXD88"/>
      <c r="EXE88"/>
      <c r="EXF88"/>
      <c r="EXG88"/>
      <c r="EXH88"/>
      <c r="EXI88"/>
      <c r="EXJ88"/>
      <c r="EXK88"/>
      <c r="EXL88"/>
      <c r="EXM88"/>
      <c r="EXN88"/>
      <c r="EXO88"/>
      <c r="EXP88"/>
      <c r="EXQ88"/>
      <c r="EXR88"/>
      <c r="EXS88"/>
      <c r="EXT88"/>
      <c r="EXU88"/>
      <c r="EXV88"/>
      <c r="EXW88"/>
      <c r="EXX88"/>
      <c r="EXY88"/>
      <c r="EXZ88"/>
      <c r="EYA88"/>
      <c r="EYB88"/>
      <c r="EYC88"/>
      <c r="EYD88"/>
      <c r="EYE88"/>
      <c r="EYF88"/>
      <c r="EYG88"/>
      <c r="EYH88"/>
      <c r="EYI88"/>
      <c r="EYJ88"/>
      <c r="EYK88"/>
      <c r="EYL88"/>
      <c r="EYM88"/>
      <c r="EYN88"/>
      <c r="EYO88"/>
      <c r="EYP88"/>
      <c r="EYQ88"/>
      <c r="EYR88"/>
      <c r="EYS88"/>
      <c r="EYT88"/>
      <c r="EYU88"/>
      <c r="EYV88"/>
      <c r="EYW88"/>
      <c r="EYX88"/>
      <c r="EYY88"/>
      <c r="EYZ88"/>
      <c r="EZA88"/>
      <c r="EZB88"/>
      <c r="EZC88"/>
      <c r="EZD88"/>
      <c r="EZE88"/>
      <c r="EZF88"/>
      <c r="EZG88"/>
      <c r="EZH88"/>
      <c r="EZI88"/>
      <c r="EZJ88"/>
      <c r="EZK88"/>
      <c r="EZL88"/>
      <c r="EZM88"/>
      <c r="EZN88"/>
      <c r="EZO88"/>
      <c r="EZP88"/>
      <c r="EZQ88"/>
      <c r="EZR88"/>
      <c r="EZS88"/>
      <c r="EZT88"/>
      <c r="EZU88"/>
      <c r="EZV88"/>
      <c r="EZW88"/>
      <c r="EZX88"/>
      <c r="EZY88"/>
      <c r="EZZ88"/>
      <c r="FAA88"/>
      <c r="FAB88"/>
      <c r="FAC88"/>
      <c r="FAD88"/>
      <c r="FAE88"/>
      <c r="FAF88"/>
      <c r="FAG88"/>
      <c r="FAH88"/>
      <c r="FAI88"/>
      <c r="FAJ88"/>
      <c r="FAK88"/>
      <c r="FAL88"/>
      <c r="FAM88"/>
      <c r="FAN88"/>
      <c r="FAO88"/>
      <c r="FAP88"/>
      <c r="FAQ88"/>
      <c r="FAX88"/>
      <c r="FAY88"/>
      <c r="FAZ88"/>
      <c r="FBA88"/>
      <c r="FBB88"/>
      <c r="FBC88"/>
      <c r="FBD88"/>
      <c r="FBE88"/>
      <c r="FBF88"/>
      <c r="FBG88"/>
      <c r="FBH88"/>
      <c r="FBI88"/>
      <c r="FBJ88"/>
      <c r="FBK88"/>
      <c r="FBL88"/>
      <c r="FBM88"/>
      <c r="FBN88"/>
      <c r="FBO88"/>
      <c r="FBP88"/>
      <c r="FBQ88"/>
      <c r="FBR88"/>
      <c r="FBS88"/>
      <c r="FBT88"/>
      <c r="FBU88"/>
      <c r="FBV88"/>
      <c r="FBW88"/>
      <c r="FBX88"/>
      <c r="FBY88"/>
      <c r="FBZ88"/>
      <c r="FCA88"/>
      <c r="FCB88"/>
      <c r="FCC88"/>
      <c r="FCD88"/>
      <c r="FCE88"/>
      <c r="FCF88"/>
      <c r="FCG88"/>
      <c r="FCH88"/>
      <c r="FCI88"/>
      <c r="FCJ88"/>
      <c r="FCK88"/>
      <c r="FCL88"/>
      <c r="FCM88"/>
      <c r="FCN88"/>
      <c r="FCO88"/>
      <c r="FCP88"/>
      <c r="FCQ88"/>
      <c r="FCR88"/>
      <c r="FCS88"/>
      <c r="FCT88"/>
      <c r="FCU88"/>
      <c r="FCV88"/>
      <c r="FCW88"/>
      <c r="FCX88"/>
      <c r="FCY88"/>
      <c r="FCZ88"/>
      <c r="FDA88"/>
      <c r="FDB88"/>
      <c r="FDC88"/>
      <c r="FDD88"/>
      <c r="FDE88"/>
      <c r="FDF88"/>
      <c r="FDG88"/>
      <c r="FDH88"/>
      <c r="FDI88"/>
      <c r="FDJ88"/>
      <c r="FDK88"/>
      <c r="FDL88"/>
      <c r="FDM88"/>
      <c r="FDN88"/>
      <c r="FDO88"/>
      <c r="FDP88"/>
      <c r="FDQ88"/>
      <c r="FDR88"/>
      <c r="FDS88"/>
      <c r="FDT88"/>
      <c r="FDU88"/>
      <c r="FDV88"/>
      <c r="FDW88"/>
      <c r="FDX88"/>
      <c r="FDY88"/>
      <c r="FDZ88"/>
      <c r="FEA88"/>
      <c r="FEB88"/>
      <c r="FEC88"/>
      <c r="FED88"/>
      <c r="FEE88"/>
      <c r="FEF88"/>
      <c r="FEG88"/>
      <c r="FEH88"/>
      <c r="FEI88"/>
      <c r="FEJ88"/>
      <c r="FEK88"/>
      <c r="FEL88"/>
      <c r="FEM88"/>
      <c r="FEN88"/>
      <c r="FEO88"/>
      <c r="FEP88"/>
      <c r="FEQ88"/>
      <c r="FER88"/>
      <c r="FES88"/>
      <c r="FET88"/>
      <c r="FEU88"/>
      <c r="FEV88"/>
      <c r="FEW88"/>
      <c r="FEX88"/>
      <c r="FEY88"/>
      <c r="FEZ88"/>
      <c r="FFA88"/>
      <c r="FFB88"/>
      <c r="FFC88"/>
      <c r="FFD88"/>
      <c r="FFE88"/>
      <c r="FFF88"/>
      <c r="FFG88"/>
      <c r="FFH88"/>
      <c r="FFI88"/>
      <c r="FFJ88"/>
      <c r="FFK88"/>
      <c r="FFL88"/>
      <c r="FFM88"/>
      <c r="FFN88"/>
      <c r="FFO88"/>
      <c r="FFP88"/>
      <c r="FFQ88"/>
      <c r="FFR88"/>
      <c r="FFS88"/>
      <c r="FFT88"/>
      <c r="FFU88"/>
      <c r="FFV88"/>
      <c r="FFW88"/>
      <c r="FFX88"/>
      <c r="FFY88"/>
      <c r="FFZ88"/>
      <c r="FGA88"/>
      <c r="FGB88"/>
      <c r="FGC88"/>
      <c r="FGD88"/>
      <c r="FGE88"/>
      <c r="FGF88"/>
      <c r="FGG88"/>
      <c r="FGH88"/>
      <c r="FGI88"/>
      <c r="FGJ88"/>
      <c r="FGK88"/>
      <c r="FGL88"/>
      <c r="FGM88"/>
      <c r="FGN88"/>
      <c r="FGO88"/>
      <c r="FGP88"/>
      <c r="FGQ88"/>
      <c r="FGR88"/>
      <c r="FGS88"/>
      <c r="FGT88"/>
      <c r="FGU88"/>
      <c r="FGV88"/>
      <c r="FGW88"/>
      <c r="FGX88"/>
      <c r="FGY88"/>
      <c r="FGZ88"/>
      <c r="FHA88"/>
      <c r="FHB88"/>
      <c r="FHC88"/>
      <c r="FHD88"/>
      <c r="FHE88"/>
      <c r="FHF88"/>
      <c r="FHG88"/>
      <c r="FHH88"/>
      <c r="FHI88"/>
      <c r="FHJ88"/>
      <c r="FHK88"/>
      <c r="FHL88"/>
      <c r="FHM88"/>
      <c r="FHN88"/>
      <c r="FHO88"/>
      <c r="FHP88"/>
      <c r="FHQ88"/>
      <c r="FHR88"/>
      <c r="FHS88"/>
      <c r="FHT88"/>
      <c r="FHU88"/>
      <c r="FHV88"/>
      <c r="FHW88"/>
      <c r="FHX88"/>
      <c r="FHY88"/>
      <c r="FHZ88"/>
      <c r="FIA88"/>
      <c r="FIB88"/>
      <c r="FIC88"/>
      <c r="FID88"/>
      <c r="FIE88"/>
      <c r="FIF88"/>
      <c r="FIG88"/>
      <c r="FIH88"/>
      <c r="FII88"/>
      <c r="FIJ88"/>
      <c r="FIK88"/>
      <c r="FIL88"/>
      <c r="FIM88"/>
      <c r="FIN88"/>
      <c r="FIO88"/>
      <c r="FIP88"/>
      <c r="FIQ88"/>
      <c r="FIR88"/>
      <c r="FIS88"/>
      <c r="FIT88"/>
      <c r="FIU88"/>
      <c r="FIV88"/>
      <c r="FIW88"/>
      <c r="FIX88"/>
      <c r="FIY88"/>
      <c r="FIZ88"/>
      <c r="FJA88"/>
      <c r="FJB88"/>
      <c r="FJC88"/>
      <c r="FJD88"/>
      <c r="FJE88"/>
      <c r="FJF88"/>
      <c r="FJG88"/>
      <c r="FJH88"/>
      <c r="FJI88"/>
      <c r="FJJ88"/>
      <c r="FJK88"/>
      <c r="FJL88"/>
      <c r="FJM88"/>
      <c r="FJN88"/>
      <c r="FJO88"/>
      <c r="FJP88"/>
      <c r="FJQ88"/>
      <c r="FJR88"/>
      <c r="FJS88"/>
      <c r="FJT88"/>
      <c r="FJU88"/>
      <c r="FJV88"/>
      <c r="FJW88"/>
      <c r="FJX88"/>
      <c r="FJY88"/>
      <c r="FJZ88"/>
      <c r="FKA88"/>
      <c r="FKB88"/>
      <c r="FKC88"/>
      <c r="FKD88"/>
      <c r="FKE88"/>
      <c r="FKF88"/>
      <c r="FKG88"/>
      <c r="FKH88"/>
      <c r="FKI88"/>
      <c r="FKJ88"/>
      <c r="FKK88"/>
      <c r="FKL88"/>
      <c r="FKM88"/>
      <c r="FKT88"/>
      <c r="FKU88"/>
      <c r="FKV88"/>
      <c r="FKW88"/>
      <c r="FKX88"/>
      <c r="FKY88"/>
      <c r="FKZ88"/>
      <c r="FLA88"/>
      <c r="FLB88"/>
      <c r="FLC88"/>
      <c r="FLD88"/>
      <c r="FLE88"/>
      <c r="FLF88"/>
      <c r="FLG88"/>
      <c r="FLH88"/>
      <c r="FLI88"/>
      <c r="FLJ88"/>
      <c r="FLK88"/>
      <c r="FLL88"/>
      <c r="FLM88"/>
      <c r="FLN88"/>
      <c r="FLO88"/>
      <c r="FLP88"/>
      <c r="FLQ88"/>
      <c r="FLR88"/>
      <c r="FLS88"/>
      <c r="FLT88"/>
      <c r="FLU88"/>
      <c r="FLV88"/>
      <c r="FLW88"/>
      <c r="FLX88"/>
      <c r="FLY88"/>
      <c r="FLZ88"/>
      <c r="FMA88"/>
      <c r="FMB88"/>
      <c r="FMC88"/>
      <c r="FMD88"/>
      <c r="FME88"/>
      <c r="FMF88"/>
      <c r="FMG88"/>
      <c r="FMH88"/>
      <c r="FMI88"/>
      <c r="FMJ88"/>
      <c r="FMK88"/>
      <c r="FML88"/>
      <c r="FMM88"/>
      <c r="FMN88"/>
      <c r="FMO88"/>
      <c r="FMP88"/>
      <c r="FMQ88"/>
      <c r="FMR88"/>
      <c r="FMS88"/>
      <c r="FMT88"/>
      <c r="FMU88"/>
      <c r="FMV88"/>
      <c r="FMW88"/>
      <c r="FMX88"/>
      <c r="FMY88"/>
      <c r="FMZ88"/>
      <c r="FNA88"/>
      <c r="FNB88"/>
      <c r="FNC88"/>
      <c r="FND88"/>
      <c r="FNE88"/>
      <c r="FNF88"/>
      <c r="FNG88"/>
      <c r="FNH88"/>
      <c r="FNI88"/>
      <c r="FNJ88"/>
      <c r="FNK88"/>
      <c r="FNL88"/>
      <c r="FNM88"/>
      <c r="FNN88"/>
      <c r="FNO88"/>
      <c r="FNP88"/>
      <c r="FNQ88"/>
      <c r="FNR88"/>
      <c r="FNS88"/>
      <c r="FNT88"/>
      <c r="FNU88"/>
      <c r="FNV88"/>
      <c r="FNW88"/>
      <c r="FNX88"/>
      <c r="FNY88"/>
      <c r="FNZ88"/>
      <c r="FOA88"/>
      <c r="FOB88"/>
      <c r="FOC88"/>
      <c r="FOD88"/>
      <c r="FOE88"/>
      <c r="FOF88"/>
      <c r="FOG88"/>
      <c r="FOH88"/>
      <c r="FOI88"/>
      <c r="FOJ88"/>
      <c r="FOK88"/>
      <c r="FOL88"/>
      <c r="FOM88"/>
      <c r="FON88"/>
      <c r="FOO88"/>
      <c r="FOP88"/>
      <c r="FOQ88"/>
      <c r="FOR88"/>
      <c r="FOS88"/>
      <c r="FOT88"/>
      <c r="FOU88"/>
      <c r="FOV88"/>
      <c r="FOW88"/>
      <c r="FOX88"/>
      <c r="FOY88"/>
      <c r="FOZ88"/>
      <c r="FPA88"/>
      <c r="FPB88"/>
      <c r="FPC88"/>
      <c r="FPD88"/>
      <c r="FPE88"/>
      <c r="FPF88"/>
      <c r="FPG88"/>
      <c r="FPH88"/>
      <c r="FPI88"/>
      <c r="FPJ88"/>
      <c r="FPK88"/>
      <c r="FPL88"/>
      <c r="FPM88"/>
      <c r="FPN88"/>
      <c r="FPO88"/>
      <c r="FPP88"/>
      <c r="FPQ88"/>
      <c r="FPR88"/>
      <c r="FPS88"/>
      <c r="FPT88"/>
      <c r="FPU88"/>
      <c r="FPV88"/>
      <c r="FPW88"/>
      <c r="FPX88"/>
      <c r="FPY88"/>
      <c r="FPZ88"/>
      <c r="FQA88"/>
      <c r="FQB88"/>
      <c r="FQC88"/>
      <c r="FQD88"/>
      <c r="FQE88"/>
      <c r="FQF88"/>
      <c r="FQG88"/>
      <c r="FQH88"/>
      <c r="FQI88"/>
      <c r="FQJ88"/>
      <c r="FQK88"/>
      <c r="FQL88"/>
      <c r="FQM88"/>
      <c r="FQN88"/>
      <c r="FQO88"/>
      <c r="FQP88"/>
      <c r="FQQ88"/>
      <c r="FQR88"/>
      <c r="FQS88"/>
      <c r="FQT88"/>
      <c r="FQU88"/>
      <c r="FQV88"/>
      <c r="FQW88"/>
      <c r="FQX88"/>
      <c r="FQY88"/>
      <c r="FQZ88"/>
      <c r="FRA88"/>
      <c r="FRB88"/>
      <c r="FRC88"/>
      <c r="FRD88"/>
      <c r="FRE88"/>
      <c r="FRF88"/>
      <c r="FRG88"/>
      <c r="FRH88"/>
      <c r="FRI88"/>
      <c r="FRJ88"/>
      <c r="FRK88"/>
      <c r="FRL88"/>
      <c r="FRM88"/>
      <c r="FRN88"/>
      <c r="FRO88"/>
      <c r="FRP88"/>
      <c r="FRQ88"/>
      <c r="FRR88"/>
      <c r="FRS88"/>
      <c r="FRT88"/>
      <c r="FRU88"/>
      <c r="FRV88"/>
      <c r="FRW88"/>
      <c r="FRX88"/>
      <c r="FRY88"/>
      <c r="FRZ88"/>
      <c r="FSA88"/>
      <c r="FSB88"/>
      <c r="FSC88"/>
      <c r="FSD88"/>
      <c r="FSE88"/>
      <c r="FSF88"/>
      <c r="FSG88"/>
      <c r="FSH88"/>
      <c r="FSI88"/>
      <c r="FSJ88"/>
      <c r="FSK88"/>
      <c r="FSL88"/>
      <c r="FSM88"/>
      <c r="FSN88"/>
      <c r="FSO88"/>
      <c r="FSP88"/>
      <c r="FSQ88"/>
      <c r="FSR88"/>
      <c r="FSS88"/>
      <c r="FST88"/>
      <c r="FSU88"/>
      <c r="FSV88"/>
      <c r="FSW88"/>
      <c r="FSX88"/>
      <c r="FSY88"/>
      <c r="FSZ88"/>
      <c r="FTA88"/>
      <c r="FTB88"/>
      <c r="FTC88"/>
      <c r="FTD88"/>
      <c r="FTE88"/>
      <c r="FTF88"/>
      <c r="FTG88"/>
      <c r="FTH88"/>
      <c r="FTI88"/>
      <c r="FTJ88"/>
      <c r="FTK88"/>
      <c r="FTL88"/>
      <c r="FTM88"/>
      <c r="FTN88"/>
      <c r="FTO88"/>
      <c r="FTP88"/>
      <c r="FTQ88"/>
      <c r="FTR88"/>
      <c r="FTS88"/>
      <c r="FTT88"/>
      <c r="FTU88"/>
      <c r="FTV88"/>
      <c r="FTW88"/>
      <c r="FTX88"/>
      <c r="FTY88"/>
      <c r="FTZ88"/>
      <c r="FUA88"/>
      <c r="FUB88"/>
      <c r="FUC88"/>
      <c r="FUD88"/>
      <c r="FUE88"/>
      <c r="FUF88"/>
      <c r="FUG88"/>
      <c r="FUH88"/>
      <c r="FUI88"/>
      <c r="FUP88"/>
      <c r="FUQ88"/>
      <c r="FUR88"/>
      <c r="FUS88"/>
      <c r="FUT88"/>
      <c r="FUU88"/>
      <c r="FUV88"/>
      <c r="FUW88"/>
      <c r="FUX88"/>
      <c r="FUY88"/>
      <c r="FUZ88"/>
      <c r="FVA88"/>
      <c r="FVB88"/>
      <c r="FVC88"/>
      <c r="FVD88"/>
      <c r="FVE88"/>
      <c r="FVF88"/>
      <c r="FVG88"/>
      <c r="FVH88"/>
      <c r="FVI88"/>
      <c r="FVJ88"/>
      <c r="FVK88"/>
      <c r="FVL88"/>
      <c r="FVM88"/>
      <c r="FVN88"/>
      <c r="FVO88"/>
      <c r="FVP88"/>
      <c r="FVQ88"/>
      <c r="FVR88"/>
      <c r="FVS88"/>
      <c r="FVT88"/>
      <c r="FVU88"/>
      <c r="FVV88"/>
      <c r="FVW88"/>
      <c r="FVX88"/>
      <c r="FVY88"/>
      <c r="FVZ88"/>
      <c r="FWA88"/>
      <c r="FWB88"/>
      <c r="FWC88"/>
      <c r="FWD88"/>
      <c r="FWE88"/>
      <c r="FWF88"/>
      <c r="FWG88"/>
      <c r="FWH88"/>
      <c r="FWI88"/>
      <c r="FWJ88"/>
      <c r="FWK88"/>
      <c r="FWL88"/>
      <c r="FWM88"/>
      <c r="FWN88"/>
      <c r="FWO88"/>
      <c r="FWP88"/>
      <c r="FWQ88"/>
      <c r="FWR88"/>
      <c r="FWS88"/>
      <c r="FWT88"/>
      <c r="FWU88"/>
      <c r="FWV88"/>
      <c r="FWW88"/>
      <c r="FWX88"/>
      <c r="FWY88"/>
      <c r="FWZ88"/>
      <c r="FXA88"/>
      <c r="FXB88"/>
      <c r="FXC88"/>
      <c r="FXD88"/>
      <c r="FXE88"/>
      <c r="FXF88"/>
      <c r="FXG88"/>
      <c r="FXH88"/>
      <c r="FXI88"/>
      <c r="FXJ88"/>
      <c r="FXK88"/>
      <c r="FXL88"/>
      <c r="FXM88"/>
      <c r="FXN88"/>
      <c r="FXO88"/>
      <c r="FXP88"/>
      <c r="FXQ88"/>
      <c r="FXR88"/>
      <c r="FXS88"/>
      <c r="FXT88"/>
      <c r="FXU88"/>
      <c r="FXV88"/>
      <c r="FXW88"/>
      <c r="FXX88"/>
      <c r="FXY88"/>
      <c r="FXZ88"/>
      <c r="FYA88"/>
      <c r="FYB88"/>
      <c r="FYC88"/>
      <c r="FYD88"/>
      <c r="FYE88"/>
      <c r="FYF88"/>
      <c r="FYG88"/>
      <c r="FYH88"/>
      <c r="FYI88"/>
      <c r="FYJ88"/>
      <c r="FYK88"/>
      <c r="FYL88"/>
      <c r="FYM88"/>
      <c r="FYN88"/>
      <c r="FYO88"/>
      <c r="FYP88"/>
      <c r="FYQ88"/>
      <c r="FYR88"/>
      <c r="FYS88"/>
      <c r="FYT88"/>
      <c r="FYU88"/>
      <c r="FYV88"/>
      <c r="FYW88"/>
      <c r="FYX88"/>
      <c r="FYY88"/>
      <c r="FYZ88"/>
      <c r="FZA88"/>
      <c r="FZB88"/>
      <c r="FZC88"/>
      <c r="FZD88"/>
      <c r="FZE88"/>
      <c r="FZF88"/>
      <c r="FZG88"/>
      <c r="FZH88"/>
      <c r="FZI88"/>
      <c r="FZJ88"/>
      <c r="FZK88"/>
      <c r="FZL88"/>
      <c r="FZM88"/>
      <c r="FZN88"/>
      <c r="FZO88"/>
      <c r="FZP88"/>
      <c r="FZQ88"/>
      <c r="FZR88"/>
      <c r="FZS88"/>
      <c r="FZT88"/>
      <c r="FZU88"/>
      <c r="FZV88"/>
      <c r="FZW88"/>
      <c r="FZX88"/>
      <c r="FZY88"/>
      <c r="FZZ88"/>
      <c r="GAA88"/>
      <c r="GAB88"/>
      <c r="GAC88"/>
      <c r="GAD88"/>
      <c r="GAE88"/>
      <c r="GAF88"/>
      <c r="GAG88"/>
      <c r="GAH88"/>
      <c r="GAI88"/>
      <c r="GAJ88"/>
      <c r="GAK88"/>
      <c r="GAL88"/>
      <c r="GAM88"/>
      <c r="GAN88"/>
      <c r="GAO88"/>
      <c r="GAP88"/>
      <c r="GAQ88"/>
      <c r="GAR88"/>
      <c r="GAS88"/>
      <c r="GAT88"/>
      <c r="GAU88"/>
      <c r="GAV88"/>
      <c r="GAW88"/>
      <c r="GAX88"/>
      <c r="GAY88"/>
      <c r="GAZ88"/>
      <c r="GBA88"/>
      <c r="GBB88"/>
      <c r="GBC88"/>
      <c r="GBD88"/>
      <c r="GBE88"/>
      <c r="GBF88"/>
      <c r="GBG88"/>
      <c r="GBH88"/>
      <c r="GBI88"/>
      <c r="GBJ88"/>
      <c r="GBK88"/>
      <c r="GBL88"/>
      <c r="GBM88"/>
      <c r="GBN88"/>
      <c r="GBO88"/>
      <c r="GBP88"/>
      <c r="GBQ88"/>
      <c r="GBR88"/>
      <c r="GBS88"/>
      <c r="GBT88"/>
      <c r="GBU88"/>
      <c r="GBV88"/>
      <c r="GBW88"/>
      <c r="GBX88"/>
      <c r="GBY88"/>
      <c r="GBZ88"/>
      <c r="GCA88"/>
      <c r="GCB88"/>
      <c r="GCC88"/>
      <c r="GCD88"/>
      <c r="GCE88"/>
      <c r="GCF88"/>
      <c r="GCG88"/>
      <c r="GCH88"/>
      <c r="GCI88"/>
      <c r="GCJ88"/>
      <c r="GCK88"/>
      <c r="GCL88"/>
      <c r="GCM88"/>
      <c r="GCN88"/>
      <c r="GCO88"/>
      <c r="GCP88"/>
      <c r="GCQ88"/>
      <c r="GCR88"/>
      <c r="GCS88"/>
      <c r="GCT88"/>
      <c r="GCU88"/>
      <c r="GCV88"/>
      <c r="GCW88"/>
      <c r="GCX88"/>
      <c r="GCY88"/>
      <c r="GCZ88"/>
      <c r="GDA88"/>
      <c r="GDB88"/>
      <c r="GDC88"/>
      <c r="GDD88"/>
      <c r="GDE88"/>
      <c r="GDF88"/>
      <c r="GDG88"/>
      <c r="GDH88"/>
      <c r="GDI88"/>
      <c r="GDJ88"/>
      <c r="GDK88"/>
      <c r="GDL88"/>
      <c r="GDM88"/>
      <c r="GDN88"/>
      <c r="GDO88"/>
      <c r="GDP88"/>
      <c r="GDQ88"/>
      <c r="GDR88"/>
      <c r="GDS88"/>
      <c r="GDT88"/>
      <c r="GDU88"/>
      <c r="GDV88"/>
      <c r="GDW88"/>
      <c r="GDX88"/>
      <c r="GDY88"/>
      <c r="GDZ88"/>
      <c r="GEA88"/>
      <c r="GEB88"/>
      <c r="GEC88"/>
      <c r="GED88"/>
      <c r="GEE88"/>
      <c r="GEL88"/>
      <c r="GEM88"/>
      <c r="GEN88"/>
      <c r="GEO88"/>
      <c r="GEP88"/>
      <c r="GEQ88"/>
      <c r="GER88"/>
      <c r="GES88"/>
      <c r="GET88"/>
      <c r="GEU88"/>
      <c r="GEV88"/>
      <c r="GEW88"/>
      <c r="GEX88"/>
      <c r="GEY88"/>
      <c r="GEZ88"/>
      <c r="GFA88"/>
      <c r="GFB88"/>
      <c r="GFC88"/>
      <c r="GFD88"/>
      <c r="GFE88"/>
      <c r="GFF88"/>
      <c r="GFG88"/>
      <c r="GFH88"/>
      <c r="GFI88"/>
      <c r="GFJ88"/>
      <c r="GFK88"/>
      <c r="GFL88"/>
      <c r="GFM88"/>
      <c r="GFN88"/>
      <c r="GFO88"/>
      <c r="GFP88"/>
      <c r="GFQ88"/>
      <c r="GFR88"/>
      <c r="GFS88"/>
      <c r="GFT88"/>
      <c r="GFU88"/>
      <c r="GFV88"/>
      <c r="GFW88"/>
      <c r="GFX88"/>
      <c r="GFY88"/>
      <c r="GFZ88"/>
      <c r="GGA88"/>
      <c r="GGB88"/>
      <c r="GGC88"/>
      <c r="GGD88"/>
      <c r="GGE88"/>
      <c r="GGF88"/>
      <c r="GGG88"/>
      <c r="GGH88"/>
      <c r="GGI88"/>
      <c r="GGJ88"/>
      <c r="GGK88"/>
      <c r="GGL88"/>
      <c r="GGM88"/>
      <c r="GGN88"/>
      <c r="GGO88"/>
      <c r="GGP88"/>
      <c r="GGQ88"/>
      <c r="GGR88"/>
      <c r="GGS88"/>
      <c r="GGT88"/>
      <c r="GGU88"/>
      <c r="GGV88"/>
      <c r="GGW88"/>
      <c r="GGX88"/>
      <c r="GGY88"/>
      <c r="GGZ88"/>
      <c r="GHA88"/>
      <c r="GHB88"/>
      <c r="GHC88"/>
      <c r="GHD88"/>
      <c r="GHE88"/>
      <c r="GHF88"/>
      <c r="GHG88"/>
      <c r="GHH88"/>
      <c r="GHI88"/>
      <c r="GHJ88"/>
      <c r="GHK88"/>
      <c r="GHL88"/>
      <c r="GHM88"/>
      <c r="GHN88"/>
      <c r="GHO88"/>
      <c r="GHP88"/>
      <c r="GHQ88"/>
      <c r="GHR88"/>
      <c r="GHS88"/>
      <c r="GHT88"/>
      <c r="GHU88"/>
      <c r="GHV88"/>
      <c r="GHW88"/>
      <c r="GHX88"/>
      <c r="GHY88"/>
      <c r="GHZ88"/>
      <c r="GIA88"/>
      <c r="GIB88"/>
      <c r="GIC88"/>
      <c r="GID88"/>
      <c r="GIE88"/>
      <c r="GIF88"/>
      <c r="GIG88"/>
      <c r="GIH88"/>
      <c r="GII88"/>
      <c r="GIJ88"/>
      <c r="GIK88"/>
      <c r="GIL88"/>
      <c r="GIM88"/>
      <c r="GIN88"/>
      <c r="GIO88"/>
      <c r="GIP88"/>
      <c r="GIQ88"/>
      <c r="GIR88"/>
      <c r="GIS88"/>
      <c r="GIT88"/>
      <c r="GIU88"/>
      <c r="GIV88"/>
      <c r="GIW88"/>
      <c r="GIX88"/>
      <c r="GIY88"/>
      <c r="GIZ88"/>
      <c r="GJA88"/>
      <c r="GJB88"/>
      <c r="GJC88"/>
      <c r="GJD88"/>
      <c r="GJE88"/>
      <c r="GJF88"/>
      <c r="GJG88"/>
      <c r="GJH88"/>
      <c r="GJI88"/>
      <c r="GJJ88"/>
      <c r="GJK88"/>
      <c r="GJL88"/>
      <c r="GJM88"/>
      <c r="GJN88"/>
      <c r="GJO88"/>
      <c r="GJP88"/>
      <c r="GJQ88"/>
      <c r="GJR88"/>
      <c r="GJS88"/>
      <c r="GJT88"/>
      <c r="GJU88"/>
      <c r="GJV88"/>
      <c r="GJW88"/>
      <c r="GJX88"/>
      <c r="GJY88"/>
      <c r="GJZ88"/>
      <c r="GKA88"/>
      <c r="GKB88"/>
      <c r="GKC88"/>
      <c r="GKD88"/>
      <c r="GKE88"/>
      <c r="GKF88"/>
      <c r="GKG88"/>
      <c r="GKH88"/>
      <c r="GKI88"/>
      <c r="GKJ88"/>
      <c r="GKK88"/>
      <c r="GKL88"/>
      <c r="GKM88"/>
      <c r="GKN88"/>
      <c r="GKO88"/>
      <c r="GKP88"/>
      <c r="GKQ88"/>
      <c r="GKR88"/>
      <c r="GKS88"/>
      <c r="GKT88"/>
      <c r="GKU88"/>
      <c r="GKV88"/>
      <c r="GKW88"/>
      <c r="GKX88"/>
      <c r="GKY88"/>
      <c r="GKZ88"/>
      <c r="GLA88"/>
      <c r="GLB88"/>
      <c r="GLC88"/>
      <c r="GLD88"/>
      <c r="GLE88"/>
      <c r="GLF88"/>
      <c r="GLG88"/>
      <c r="GLH88"/>
      <c r="GLI88"/>
      <c r="GLJ88"/>
      <c r="GLK88"/>
      <c r="GLL88"/>
      <c r="GLM88"/>
      <c r="GLN88"/>
      <c r="GLO88"/>
      <c r="GLP88"/>
      <c r="GLQ88"/>
      <c r="GLR88"/>
      <c r="GLS88"/>
      <c r="GLT88"/>
      <c r="GLU88"/>
      <c r="GLV88"/>
      <c r="GLW88"/>
      <c r="GLX88"/>
      <c r="GLY88"/>
      <c r="GLZ88"/>
      <c r="GMA88"/>
      <c r="GMB88"/>
      <c r="GMC88"/>
      <c r="GMD88"/>
      <c r="GME88"/>
      <c r="GMF88"/>
      <c r="GMG88"/>
      <c r="GMH88"/>
      <c r="GMI88"/>
      <c r="GMJ88"/>
      <c r="GMK88"/>
      <c r="GML88"/>
      <c r="GMM88"/>
      <c r="GMN88"/>
      <c r="GMO88"/>
      <c r="GMP88"/>
      <c r="GMQ88"/>
      <c r="GMR88"/>
      <c r="GMS88"/>
      <c r="GMT88"/>
      <c r="GMU88"/>
      <c r="GMV88"/>
      <c r="GMW88"/>
      <c r="GMX88"/>
      <c r="GMY88"/>
      <c r="GMZ88"/>
      <c r="GNA88"/>
      <c r="GNB88"/>
      <c r="GNC88"/>
      <c r="GND88"/>
      <c r="GNE88"/>
      <c r="GNF88"/>
      <c r="GNG88"/>
      <c r="GNH88"/>
      <c r="GNI88"/>
      <c r="GNJ88"/>
      <c r="GNK88"/>
      <c r="GNL88"/>
      <c r="GNM88"/>
      <c r="GNN88"/>
      <c r="GNO88"/>
      <c r="GNP88"/>
      <c r="GNQ88"/>
      <c r="GNR88"/>
      <c r="GNS88"/>
      <c r="GNT88"/>
      <c r="GNU88"/>
      <c r="GNV88"/>
      <c r="GNW88"/>
      <c r="GNX88"/>
      <c r="GNY88"/>
      <c r="GNZ88"/>
      <c r="GOA88"/>
      <c r="GOH88"/>
      <c r="GOI88"/>
      <c r="GOJ88"/>
      <c r="GOK88"/>
      <c r="GOL88"/>
      <c r="GOM88"/>
      <c r="GON88"/>
      <c r="GOO88"/>
      <c r="GOP88"/>
      <c r="GOQ88"/>
      <c r="GOR88"/>
      <c r="GOS88"/>
      <c r="GOT88"/>
      <c r="GOU88"/>
      <c r="GOV88"/>
      <c r="GOW88"/>
      <c r="GOX88"/>
      <c r="GOY88"/>
      <c r="GOZ88"/>
      <c r="GPA88"/>
      <c r="GPB88"/>
      <c r="GPC88"/>
      <c r="GPD88"/>
      <c r="GPE88"/>
      <c r="GPF88"/>
      <c r="GPG88"/>
      <c r="GPH88"/>
      <c r="GPI88"/>
      <c r="GPJ88"/>
      <c r="GPK88"/>
      <c r="GPL88"/>
      <c r="GPM88"/>
      <c r="GPN88"/>
      <c r="GPO88"/>
      <c r="GPP88"/>
      <c r="GPQ88"/>
      <c r="GPR88"/>
      <c r="GPS88"/>
      <c r="GPT88"/>
      <c r="GPU88"/>
      <c r="GPV88"/>
      <c r="GPW88"/>
      <c r="GPX88"/>
      <c r="GPY88"/>
      <c r="GPZ88"/>
      <c r="GQA88"/>
      <c r="GQB88"/>
      <c r="GQC88"/>
      <c r="GQD88"/>
      <c r="GQE88"/>
      <c r="GQF88"/>
      <c r="GQG88"/>
      <c r="GQH88"/>
      <c r="GQI88"/>
      <c r="GQJ88"/>
      <c r="GQK88"/>
      <c r="GQL88"/>
      <c r="GQM88"/>
      <c r="GQN88"/>
      <c r="GQO88"/>
      <c r="GQP88"/>
      <c r="GQQ88"/>
      <c r="GQR88"/>
      <c r="GQS88"/>
      <c r="GQT88"/>
      <c r="GQU88"/>
      <c r="GQV88"/>
      <c r="GQW88"/>
      <c r="GQX88"/>
      <c r="GQY88"/>
      <c r="GQZ88"/>
      <c r="GRA88"/>
      <c r="GRB88"/>
      <c r="GRC88"/>
      <c r="GRD88"/>
      <c r="GRE88"/>
      <c r="GRF88"/>
      <c r="GRG88"/>
      <c r="GRH88"/>
      <c r="GRI88"/>
      <c r="GRJ88"/>
      <c r="GRK88"/>
      <c r="GRL88"/>
      <c r="GRM88"/>
      <c r="GRN88"/>
      <c r="GRO88"/>
      <c r="GRP88"/>
      <c r="GRQ88"/>
      <c r="GRR88"/>
      <c r="GRS88"/>
      <c r="GRT88"/>
      <c r="GRU88"/>
      <c r="GRV88"/>
      <c r="GRW88"/>
      <c r="GRX88"/>
      <c r="GRY88"/>
      <c r="GRZ88"/>
      <c r="GSA88"/>
      <c r="GSB88"/>
      <c r="GSC88"/>
      <c r="GSD88"/>
      <c r="GSE88"/>
      <c r="GSF88"/>
      <c r="GSG88"/>
      <c r="GSH88"/>
      <c r="GSI88"/>
      <c r="GSJ88"/>
      <c r="GSK88"/>
      <c r="GSL88"/>
      <c r="GSM88"/>
      <c r="GSN88"/>
      <c r="GSO88"/>
      <c r="GSP88"/>
      <c r="GSQ88"/>
      <c r="GSR88"/>
      <c r="GSS88"/>
      <c r="GST88"/>
      <c r="GSU88"/>
      <c r="GSV88"/>
      <c r="GSW88"/>
      <c r="GSX88"/>
      <c r="GSY88"/>
      <c r="GSZ88"/>
      <c r="GTA88"/>
      <c r="GTB88"/>
      <c r="GTC88"/>
      <c r="GTD88"/>
      <c r="GTE88"/>
      <c r="GTF88"/>
      <c r="GTG88"/>
      <c r="GTH88"/>
      <c r="GTI88"/>
      <c r="GTJ88"/>
      <c r="GTK88"/>
      <c r="GTL88"/>
      <c r="GTM88"/>
      <c r="GTN88"/>
      <c r="GTO88"/>
      <c r="GTP88"/>
      <c r="GTQ88"/>
      <c r="GTR88"/>
      <c r="GTS88"/>
      <c r="GTT88"/>
      <c r="GTU88"/>
      <c r="GTV88"/>
      <c r="GTW88"/>
      <c r="GTX88"/>
      <c r="GTY88"/>
      <c r="GTZ88"/>
      <c r="GUA88"/>
      <c r="GUB88"/>
      <c r="GUC88"/>
      <c r="GUD88"/>
      <c r="GUE88"/>
      <c r="GUF88"/>
      <c r="GUG88"/>
      <c r="GUH88"/>
      <c r="GUI88"/>
      <c r="GUJ88"/>
      <c r="GUK88"/>
      <c r="GUL88"/>
      <c r="GUM88"/>
      <c r="GUN88"/>
      <c r="GUO88"/>
      <c r="GUP88"/>
      <c r="GUQ88"/>
      <c r="GUR88"/>
      <c r="GUS88"/>
      <c r="GUT88"/>
      <c r="GUU88"/>
      <c r="GUV88"/>
      <c r="GUW88"/>
      <c r="GUX88"/>
      <c r="GUY88"/>
      <c r="GUZ88"/>
      <c r="GVA88"/>
      <c r="GVB88"/>
      <c r="GVC88"/>
      <c r="GVD88"/>
      <c r="GVE88"/>
      <c r="GVF88"/>
      <c r="GVG88"/>
      <c r="GVH88"/>
      <c r="GVI88"/>
      <c r="GVJ88"/>
      <c r="GVK88"/>
      <c r="GVL88"/>
      <c r="GVM88"/>
      <c r="GVN88"/>
      <c r="GVO88"/>
      <c r="GVP88"/>
      <c r="GVQ88"/>
      <c r="GVR88"/>
      <c r="GVS88"/>
      <c r="GVT88"/>
      <c r="GVU88"/>
      <c r="GVV88"/>
      <c r="GVW88"/>
      <c r="GVX88"/>
      <c r="GVY88"/>
      <c r="GVZ88"/>
      <c r="GWA88"/>
      <c r="GWB88"/>
      <c r="GWC88"/>
      <c r="GWD88"/>
      <c r="GWE88"/>
      <c r="GWF88"/>
      <c r="GWG88"/>
      <c r="GWH88"/>
      <c r="GWI88"/>
      <c r="GWJ88"/>
      <c r="GWK88"/>
      <c r="GWL88"/>
      <c r="GWM88"/>
      <c r="GWN88"/>
      <c r="GWO88"/>
      <c r="GWP88"/>
      <c r="GWQ88"/>
      <c r="GWR88"/>
      <c r="GWS88"/>
      <c r="GWT88"/>
      <c r="GWU88"/>
      <c r="GWV88"/>
      <c r="GWW88"/>
      <c r="GWX88"/>
      <c r="GWY88"/>
      <c r="GWZ88"/>
      <c r="GXA88"/>
      <c r="GXB88"/>
      <c r="GXC88"/>
      <c r="GXD88"/>
      <c r="GXE88"/>
      <c r="GXF88"/>
      <c r="GXG88"/>
      <c r="GXH88"/>
      <c r="GXI88"/>
      <c r="GXJ88"/>
      <c r="GXK88"/>
      <c r="GXL88"/>
      <c r="GXM88"/>
      <c r="GXN88"/>
      <c r="GXO88"/>
      <c r="GXP88"/>
      <c r="GXQ88"/>
      <c r="GXR88"/>
      <c r="GXS88"/>
      <c r="GXT88"/>
      <c r="GXU88"/>
      <c r="GXV88"/>
      <c r="GXW88"/>
      <c r="GYD88"/>
      <c r="GYE88"/>
      <c r="GYF88"/>
      <c r="GYG88"/>
      <c r="GYH88"/>
      <c r="GYI88"/>
      <c r="GYJ88"/>
      <c r="GYK88"/>
      <c r="GYL88"/>
      <c r="GYM88"/>
      <c r="GYN88"/>
      <c r="GYO88"/>
      <c r="GYP88"/>
      <c r="GYQ88"/>
      <c r="GYR88"/>
      <c r="GYS88"/>
      <c r="GYT88"/>
      <c r="GYU88"/>
      <c r="GYV88"/>
      <c r="GYW88"/>
      <c r="GYX88"/>
      <c r="GYY88"/>
      <c r="GYZ88"/>
      <c r="GZA88"/>
      <c r="GZB88"/>
      <c r="GZC88"/>
      <c r="GZD88"/>
      <c r="GZE88"/>
      <c r="GZF88"/>
      <c r="GZG88"/>
      <c r="GZH88"/>
      <c r="GZI88"/>
      <c r="GZJ88"/>
      <c r="GZK88"/>
      <c r="GZL88"/>
      <c r="GZM88"/>
      <c r="GZN88"/>
      <c r="GZO88"/>
      <c r="GZP88"/>
      <c r="GZQ88"/>
      <c r="GZR88"/>
      <c r="GZS88"/>
      <c r="GZT88"/>
      <c r="GZU88"/>
      <c r="GZV88"/>
      <c r="GZW88"/>
      <c r="GZX88"/>
      <c r="GZY88"/>
      <c r="GZZ88"/>
      <c r="HAA88"/>
      <c r="HAB88"/>
      <c r="HAC88"/>
      <c r="HAD88"/>
      <c r="HAE88"/>
      <c r="HAF88"/>
      <c r="HAG88"/>
      <c r="HAH88"/>
      <c r="HAI88"/>
      <c r="HAJ88"/>
      <c r="HAK88"/>
      <c r="HAL88"/>
      <c r="HAM88"/>
      <c r="HAN88"/>
      <c r="HAO88"/>
      <c r="HAP88"/>
      <c r="HAQ88"/>
      <c r="HAR88"/>
      <c r="HAS88"/>
      <c r="HAT88"/>
      <c r="HAU88"/>
      <c r="HAV88"/>
      <c r="HAW88"/>
      <c r="HAX88"/>
      <c r="HAY88"/>
      <c r="HAZ88"/>
      <c r="HBA88"/>
      <c r="HBB88"/>
      <c r="HBC88"/>
      <c r="HBD88"/>
      <c r="HBE88"/>
      <c r="HBF88"/>
      <c r="HBG88"/>
      <c r="HBH88"/>
      <c r="HBI88"/>
      <c r="HBJ88"/>
      <c r="HBK88"/>
      <c r="HBL88"/>
      <c r="HBM88"/>
      <c r="HBN88"/>
      <c r="HBO88"/>
      <c r="HBP88"/>
      <c r="HBQ88"/>
      <c r="HBR88"/>
      <c r="HBS88"/>
      <c r="HBT88"/>
      <c r="HBU88"/>
      <c r="HBV88"/>
      <c r="HBW88"/>
      <c r="HBX88"/>
      <c r="HBY88"/>
      <c r="HBZ88"/>
      <c r="HCA88"/>
      <c r="HCB88"/>
      <c r="HCC88"/>
      <c r="HCD88"/>
      <c r="HCE88"/>
      <c r="HCF88"/>
      <c r="HCG88"/>
      <c r="HCH88"/>
      <c r="HCI88"/>
      <c r="HCJ88"/>
      <c r="HCK88"/>
      <c r="HCL88"/>
      <c r="HCM88"/>
      <c r="HCN88"/>
      <c r="HCO88"/>
      <c r="HCP88"/>
      <c r="HCQ88"/>
      <c r="HCR88"/>
      <c r="HCS88"/>
      <c r="HCT88"/>
      <c r="HCU88"/>
      <c r="HCV88"/>
      <c r="HCW88"/>
      <c r="HCX88"/>
      <c r="HCY88"/>
      <c r="HCZ88"/>
      <c r="HDA88"/>
      <c r="HDB88"/>
      <c r="HDC88"/>
      <c r="HDD88"/>
      <c r="HDE88"/>
      <c r="HDF88"/>
      <c r="HDG88"/>
      <c r="HDH88"/>
      <c r="HDI88"/>
      <c r="HDJ88"/>
      <c r="HDK88"/>
      <c r="HDL88"/>
      <c r="HDM88"/>
      <c r="HDN88"/>
      <c r="HDO88"/>
      <c r="HDP88"/>
      <c r="HDQ88"/>
      <c r="HDR88"/>
      <c r="HDS88"/>
      <c r="HDT88"/>
      <c r="HDU88"/>
      <c r="HDV88"/>
      <c r="HDW88"/>
      <c r="HDX88"/>
      <c r="HDY88"/>
      <c r="HDZ88"/>
      <c r="HEA88"/>
      <c r="HEB88"/>
      <c r="HEC88"/>
      <c r="HED88"/>
      <c r="HEE88"/>
      <c r="HEF88"/>
      <c r="HEG88"/>
      <c r="HEH88"/>
      <c r="HEI88"/>
      <c r="HEJ88"/>
      <c r="HEK88"/>
      <c r="HEL88"/>
      <c r="HEM88"/>
      <c r="HEN88"/>
      <c r="HEO88"/>
      <c r="HEP88"/>
      <c r="HEQ88"/>
      <c r="HER88"/>
      <c r="HES88"/>
      <c r="HET88"/>
      <c r="HEU88"/>
      <c r="HEV88"/>
      <c r="HEW88"/>
      <c r="HEX88"/>
      <c r="HEY88"/>
      <c r="HEZ88"/>
      <c r="HFA88"/>
      <c r="HFB88"/>
      <c r="HFC88"/>
      <c r="HFD88"/>
      <c r="HFE88"/>
      <c r="HFF88"/>
      <c r="HFG88"/>
      <c r="HFH88"/>
      <c r="HFI88"/>
      <c r="HFJ88"/>
      <c r="HFK88"/>
      <c r="HFL88"/>
      <c r="HFM88"/>
      <c r="HFN88"/>
      <c r="HFO88"/>
      <c r="HFP88"/>
      <c r="HFQ88"/>
      <c r="HFR88"/>
      <c r="HFS88"/>
      <c r="HFT88"/>
      <c r="HFU88"/>
      <c r="HFV88"/>
      <c r="HFW88"/>
      <c r="HFX88"/>
      <c r="HFY88"/>
      <c r="HFZ88"/>
      <c r="HGA88"/>
      <c r="HGB88"/>
      <c r="HGC88"/>
      <c r="HGD88"/>
      <c r="HGE88"/>
      <c r="HGF88"/>
      <c r="HGG88"/>
      <c r="HGH88"/>
      <c r="HGI88"/>
      <c r="HGJ88"/>
      <c r="HGK88"/>
      <c r="HGL88"/>
      <c r="HGM88"/>
      <c r="HGN88"/>
      <c r="HGO88"/>
      <c r="HGP88"/>
      <c r="HGQ88"/>
      <c r="HGR88"/>
      <c r="HGS88"/>
      <c r="HGT88"/>
      <c r="HGU88"/>
      <c r="HGV88"/>
      <c r="HGW88"/>
      <c r="HGX88"/>
      <c r="HGY88"/>
      <c r="HGZ88"/>
      <c r="HHA88"/>
      <c r="HHB88"/>
      <c r="HHC88"/>
      <c r="HHD88"/>
      <c r="HHE88"/>
      <c r="HHF88"/>
      <c r="HHG88"/>
      <c r="HHH88"/>
      <c r="HHI88"/>
      <c r="HHJ88"/>
      <c r="HHK88"/>
      <c r="HHL88"/>
      <c r="HHM88"/>
      <c r="HHN88"/>
      <c r="HHO88"/>
      <c r="HHP88"/>
      <c r="HHQ88"/>
      <c r="HHR88"/>
      <c r="HHS88"/>
      <c r="HHZ88"/>
      <c r="HIA88"/>
      <c r="HIB88"/>
      <c r="HIC88"/>
      <c r="HID88"/>
      <c r="HIE88"/>
      <c r="HIF88"/>
      <c r="HIG88"/>
      <c r="HIH88"/>
      <c r="HII88"/>
      <c r="HIJ88"/>
      <c r="HIK88"/>
      <c r="HIL88"/>
      <c r="HIM88"/>
      <c r="HIN88"/>
      <c r="HIO88"/>
      <c r="HIP88"/>
      <c r="HIQ88"/>
      <c r="HIR88"/>
      <c r="HIS88"/>
      <c r="HIT88"/>
      <c r="HIU88"/>
      <c r="HIV88"/>
      <c r="HIW88"/>
      <c r="HIX88"/>
      <c r="HIY88"/>
      <c r="HIZ88"/>
      <c r="HJA88"/>
      <c r="HJB88"/>
      <c r="HJC88"/>
      <c r="HJD88"/>
      <c r="HJE88"/>
      <c r="HJF88"/>
      <c r="HJG88"/>
      <c r="HJH88"/>
      <c r="HJI88"/>
      <c r="HJJ88"/>
      <c r="HJK88"/>
      <c r="HJL88"/>
      <c r="HJM88"/>
      <c r="HJN88"/>
      <c r="HJO88"/>
      <c r="HJP88"/>
      <c r="HJQ88"/>
      <c r="HJR88"/>
      <c r="HJS88"/>
      <c r="HJT88"/>
      <c r="HJU88"/>
      <c r="HJV88"/>
      <c r="HJW88"/>
      <c r="HJX88"/>
      <c r="HJY88"/>
      <c r="HJZ88"/>
      <c r="HKA88"/>
      <c r="HKB88"/>
      <c r="HKC88"/>
      <c r="HKD88"/>
      <c r="HKE88"/>
      <c r="HKF88"/>
      <c r="HKG88"/>
      <c r="HKH88"/>
      <c r="HKI88"/>
      <c r="HKJ88"/>
      <c r="HKK88"/>
      <c r="HKL88"/>
      <c r="HKM88"/>
      <c r="HKN88"/>
      <c r="HKO88"/>
      <c r="HKP88"/>
      <c r="HKQ88"/>
      <c r="HKR88"/>
      <c r="HKS88"/>
      <c r="HKT88"/>
      <c r="HKU88"/>
      <c r="HKV88"/>
      <c r="HKW88"/>
      <c r="HKX88"/>
      <c r="HKY88"/>
      <c r="HKZ88"/>
      <c r="HLA88"/>
      <c r="HLB88"/>
      <c r="HLC88"/>
      <c r="HLD88"/>
      <c r="HLE88"/>
      <c r="HLF88"/>
      <c r="HLG88"/>
      <c r="HLH88"/>
      <c r="HLI88"/>
      <c r="HLJ88"/>
      <c r="HLK88"/>
      <c r="HLL88"/>
      <c r="HLM88"/>
      <c r="HLN88"/>
      <c r="HLO88"/>
      <c r="HLP88"/>
      <c r="HLQ88"/>
      <c r="HLR88"/>
      <c r="HLS88"/>
      <c r="HLT88"/>
      <c r="HLU88"/>
      <c r="HLV88"/>
      <c r="HLW88"/>
      <c r="HLX88"/>
      <c r="HLY88"/>
      <c r="HLZ88"/>
      <c r="HMA88"/>
      <c r="HMB88"/>
      <c r="HMC88"/>
      <c r="HMD88"/>
      <c r="HME88"/>
      <c r="HMF88"/>
      <c r="HMG88"/>
      <c r="HMH88"/>
      <c r="HMI88"/>
      <c r="HMJ88"/>
      <c r="HMK88"/>
      <c r="HML88"/>
      <c r="HMM88"/>
      <c r="HMN88"/>
      <c r="HMO88"/>
      <c r="HMP88"/>
      <c r="HMQ88"/>
      <c r="HMR88"/>
      <c r="HMS88"/>
      <c r="HMT88"/>
      <c r="HMU88"/>
      <c r="HMV88"/>
      <c r="HMW88"/>
      <c r="HMX88"/>
      <c r="HMY88"/>
      <c r="HMZ88"/>
      <c r="HNA88"/>
      <c r="HNB88"/>
      <c r="HNC88"/>
      <c r="HND88"/>
      <c r="HNE88"/>
      <c r="HNF88"/>
      <c r="HNG88"/>
      <c r="HNH88"/>
      <c r="HNI88"/>
      <c r="HNJ88"/>
      <c r="HNK88"/>
      <c r="HNL88"/>
      <c r="HNM88"/>
      <c r="HNN88"/>
      <c r="HNO88"/>
      <c r="HNP88"/>
      <c r="HNQ88"/>
      <c r="HNR88"/>
      <c r="HNS88"/>
      <c r="HNT88"/>
      <c r="HNU88"/>
      <c r="HNV88"/>
      <c r="HNW88"/>
      <c r="HNX88"/>
      <c r="HNY88"/>
      <c r="HNZ88"/>
      <c r="HOA88"/>
      <c r="HOB88"/>
      <c r="HOC88"/>
      <c r="HOD88"/>
      <c r="HOE88"/>
      <c r="HOF88"/>
      <c r="HOG88"/>
      <c r="HOH88"/>
      <c r="HOI88"/>
      <c r="HOJ88"/>
      <c r="HOK88"/>
      <c r="HOL88"/>
      <c r="HOM88"/>
      <c r="HON88"/>
      <c r="HOO88"/>
      <c r="HOP88"/>
      <c r="HOQ88"/>
      <c r="HOR88"/>
      <c r="HOS88"/>
      <c r="HOT88"/>
      <c r="HOU88"/>
      <c r="HOV88"/>
      <c r="HOW88"/>
      <c r="HOX88"/>
      <c r="HOY88"/>
      <c r="HOZ88"/>
      <c r="HPA88"/>
      <c r="HPB88"/>
      <c r="HPC88"/>
      <c r="HPD88"/>
      <c r="HPE88"/>
      <c r="HPF88"/>
      <c r="HPG88"/>
      <c r="HPH88"/>
      <c r="HPI88"/>
      <c r="HPJ88"/>
      <c r="HPK88"/>
      <c r="HPL88"/>
      <c r="HPM88"/>
      <c r="HPN88"/>
      <c r="HPO88"/>
      <c r="HPP88"/>
      <c r="HPQ88"/>
      <c r="HPR88"/>
      <c r="HPS88"/>
      <c r="HPT88"/>
      <c r="HPU88"/>
      <c r="HPV88"/>
      <c r="HPW88"/>
      <c r="HPX88"/>
      <c r="HPY88"/>
      <c r="HPZ88"/>
      <c r="HQA88"/>
      <c r="HQB88"/>
      <c r="HQC88"/>
      <c r="HQD88"/>
      <c r="HQE88"/>
      <c r="HQF88"/>
      <c r="HQG88"/>
      <c r="HQH88"/>
      <c r="HQI88"/>
      <c r="HQJ88"/>
      <c r="HQK88"/>
      <c r="HQL88"/>
      <c r="HQM88"/>
      <c r="HQN88"/>
      <c r="HQO88"/>
      <c r="HQP88"/>
      <c r="HQQ88"/>
      <c r="HQR88"/>
      <c r="HQS88"/>
      <c r="HQT88"/>
      <c r="HQU88"/>
      <c r="HQV88"/>
      <c r="HQW88"/>
      <c r="HQX88"/>
      <c r="HQY88"/>
      <c r="HQZ88"/>
      <c r="HRA88"/>
      <c r="HRB88"/>
      <c r="HRC88"/>
      <c r="HRD88"/>
      <c r="HRE88"/>
      <c r="HRF88"/>
      <c r="HRG88"/>
      <c r="HRH88"/>
      <c r="HRI88"/>
      <c r="HRJ88"/>
      <c r="HRK88"/>
      <c r="HRL88"/>
      <c r="HRM88"/>
      <c r="HRN88"/>
      <c r="HRO88"/>
      <c r="HRV88"/>
      <c r="HRW88"/>
      <c r="HRX88"/>
      <c r="HRY88"/>
      <c r="HRZ88"/>
      <c r="HSA88"/>
      <c r="HSB88"/>
      <c r="HSC88"/>
      <c r="HSD88"/>
      <c r="HSE88"/>
      <c r="HSF88"/>
      <c r="HSG88"/>
      <c r="HSH88"/>
      <c r="HSI88"/>
      <c r="HSJ88"/>
      <c r="HSK88"/>
      <c r="HSL88"/>
      <c r="HSM88"/>
      <c r="HSN88"/>
      <c r="HSO88"/>
      <c r="HSP88"/>
      <c r="HSQ88"/>
      <c r="HSR88"/>
      <c r="HSS88"/>
      <c r="HST88"/>
      <c r="HSU88"/>
      <c r="HSV88"/>
      <c r="HSW88"/>
      <c r="HSX88"/>
      <c r="HSY88"/>
      <c r="HSZ88"/>
      <c r="HTA88"/>
      <c r="HTB88"/>
      <c r="HTC88"/>
      <c r="HTD88"/>
      <c r="HTE88"/>
      <c r="HTF88"/>
      <c r="HTG88"/>
      <c r="HTH88"/>
      <c r="HTI88"/>
      <c r="HTJ88"/>
      <c r="HTK88"/>
      <c r="HTL88"/>
      <c r="HTM88"/>
      <c r="HTN88"/>
      <c r="HTO88"/>
      <c r="HTP88"/>
      <c r="HTQ88"/>
      <c r="HTR88"/>
      <c r="HTS88"/>
      <c r="HTT88"/>
      <c r="HTU88"/>
      <c r="HTV88"/>
      <c r="HTW88"/>
      <c r="HTX88"/>
      <c r="HTY88"/>
      <c r="HTZ88"/>
      <c r="HUA88"/>
      <c r="HUB88"/>
      <c r="HUC88"/>
      <c r="HUD88"/>
      <c r="HUE88"/>
      <c r="HUF88"/>
      <c r="HUG88"/>
      <c r="HUH88"/>
      <c r="HUI88"/>
      <c r="HUJ88"/>
      <c r="HUK88"/>
      <c r="HUL88"/>
      <c r="HUM88"/>
      <c r="HUN88"/>
      <c r="HUO88"/>
      <c r="HUP88"/>
      <c r="HUQ88"/>
      <c r="HUR88"/>
      <c r="HUS88"/>
      <c r="HUT88"/>
      <c r="HUU88"/>
      <c r="HUV88"/>
      <c r="HUW88"/>
      <c r="HUX88"/>
      <c r="HUY88"/>
      <c r="HUZ88"/>
      <c r="HVA88"/>
      <c r="HVB88"/>
      <c r="HVC88"/>
      <c r="HVD88"/>
      <c r="HVE88"/>
      <c r="HVF88"/>
      <c r="HVG88"/>
      <c r="HVH88"/>
      <c r="HVI88"/>
      <c r="HVJ88"/>
      <c r="HVK88"/>
      <c r="HVL88"/>
      <c r="HVM88"/>
      <c r="HVN88"/>
      <c r="HVO88"/>
      <c r="HVP88"/>
      <c r="HVQ88"/>
      <c r="HVR88"/>
      <c r="HVS88"/>
      <c r="HVT88"/>
      <c r="HVU88"/>
      <c r="HVV88"/>
      <c r="HVW88"/>
      <c r="HVX88"/>
      <c r="HVY88"/>
      <c r="HVZ88"/>
      <c r="HWA88"/>
      <c r="HWB88"/>
      <c r="HWC88"/>
      <c r="HWD88"/>
      <c r="HWE88"/>
      <c r="HWF88"/>
      <c r="HWG88"/>
      <c r="HWH88"/>
      <c r="HWI88"/>
      <c r="HWJ88"/>
      <c r="HWK88"/>
      <c r="HWL88"/>
      <c r="HWM88"/>
      <c r="HWN88"/>
      <c r="HWO88"/>
      <c r="HWP88"/>
      <c r="HWQ88"/>
      <c r="HWR88"/>
      <c r="HWS88"/>
      <c r="HWT88"/>
      <c r="HWU88"/>
      <c r="HWV88"/>
      <c r="HWW88"/>
      <c r="HWX88"/>
      <c r="HWY88"/>
      <c r="HWZ88"/>
      <c r="HXA88"/>
      <c r="HXB88"/>
      <c r="HXC88"/>
      <c r="HXD88"/>
      <c r="HXE88"/>
      <c r="HXF88"/>
      <c r="HXG88"/>
      <c r="HXH88"/>
      <c r="HXI88"/>
      <c r="HXJ88"/>
      <c r="HXK88"/>
      <c r="HXL88"/>
      <c r="HXM88"/>
      <c r="HXN88"/>
      <c r="HXO88"/>
      <c r="HXP88"/>
      <c r="HXQ88"/>
      <c r="HXR88"/>
      <c r="HXS88"/>
      <c r="HXT88"/>
      <c r="HXU88"/>
      <c r="HXV88"/>
      <c r="HXW88"/>
      <c r="HXX88"/>
      <c r="HXY88"/>
      <c r="HXZ88"/>
      <c r="HYA88"/>
      <c r="HYB88"/>
      <c r="HYC88"/>
      <c r="HYD88"/>
      <c r="HYE88"/>
      <c r="HYF88"/>
      <c r="HYG88"/>
      <c r="HYH88"/>
      <c r="HYI88"/>
      <c r="HYJ88"/>
      <c r="HYK88"/>
      <c r="HYL88"/>
      <c r="HYM88"/>
      <c r="HYN88"/>
      <c r="HYO88"/>
      <c r="HYP88"/>
      <c r="HYQ88"/>
      <c r="HYR88"/>
      <c r="HYS88"/>
      <c r="HYT88"/>
      <c r="HYU88"/>
      <c r="HYV88"/>
      <c r="HYW88"/>
      <c r="HYX88"/>
      <c r="HYY88"/>
      <c r="HYZ88"/>
      <c r="HZA88"/>
      <c r="HZB88"/>
      <c r="HZC88"/>
      <c r="HZD88"/>
      <c r="HZE88"/>
      <c r="HZF88"/>
      <c r="HZG88"/>
      <c r="HZH88"/>
      <c r="HZI88"/>
      <c r="HZJ88"/>
      <c r="HZK88"/>
      <c r="HZL88"/>
      <c r="HZM88"/>
      <c r="HZN88"/>
      <c r="HZO88"/>
      <c r="HZP88"/>
      <c r="HZQ88"/>
      <c r="HZR88"/>
      <c r="HZS88"/>
      <c r="HZT88"/>
      <c r="HZU88"/>
      <c r="HZV88"/>
      <c r="HZW88"/>
      <c r="HZX88"/>
      <c r="HZY88"/>
      <c r="HZZ88"/>
      <c r="IAA88"/>
      <c r="IAB88"/>
      <c r="IAC88"/>
      <c r="IAD88"/>
      <c r="IAE88"/>
      <c r="IAF88"/>
      <c r="IAG88"/>
      <c r="IAH88"/>
      <c r="IAI88"/>
      <c r="IAJ88"/>
      <c r="IAK88"/>
      <c r="IAL88"/>
      <c r="IAM88"/>
      <c r="IAN88"/>
      <c r="IAO88"/>
      <c r="IAP88"/>
      <c r="IAQ88"/>
      <c r="IAR88"/>
      <c r="IAS88"/>
      <c r="IAT88"/>
      <c r="IAU88"/>
      <c r="IAV88"/>
      <c r="IAW88"/>
      <c r="IAX88"/>
      <c r="IAY88"/>
      <c r="IAZ88"/>
      <c r="IBA88"/>
      <c r="IBB88"/>
      <c r="IBC88"/>
      <c r="IBD88"/>
      <c r="IBE88"/>
      <c r="IBF88"/>
      <c r="IBG88"/>
      <c r="IBH88"/>
      <c r="IBI88"/>
      <c r="IBJ88"/>
      <c r="IBK88"/>
      <c r="IBR88"/>
      <c r="IBS88"/>
      <c r="IBT88"/>
      <c r="IBU88"/>
      <c r="IBV88"/>
      <c r="IBW88"/>
      <c r="IBX88"/>
      <c r="IBY88"/>
      <c r="IBZ88"/>
      <c r="ICA88"/>
      <c r="ICB88"/>
      <c r="ICC88"/>
      <c r="ICD88"/>
      <c r="ICE88"/>
      <c r="ICF88"/>
      <c r="ICG88"/>
      <c r="ICH88"/>
      <c r="ICI88"/>
      <c r="ICJ88"/>
      <c r="ICK88"/>
      <c r="ICL88"/>
      <c r="ICM88"/>
      <c r="ICN88"/>
      <c r="ICO88"/>
      <c r="ICP88"/>
      <c r="ICQ88"/>
      <c r="ICR88"/>
      <c r="ICS88"/>
      <c r="ICT88"/>
      <c r="ICU88"/>
      <c r="ICV88"/>
      <c r="ICW88"/>
      <c r="ICX88"/>
      <c r="ICY88"/>
      <c r="ICZ88"/>
      <c r="IDA88"/>
      <c r="IDB88"/>
      <c r="IDC88"/>
      <c r="IDD88"/>
      <c r="IDE88"/>
      <c r="IDF88"/>
      <c r="IDG88"/>
      <c r="IDH88"/>
      <c r="IDI88"/>
      <c r="IDJ88"/>
      <c r="IDK88"/>
      <c r="IDL88"/>
      <c r="IDM88"/>
      <c r="IDN88"/>
      <c r="IDO88"/>
      <c r="IDP88"/>
      <c r="IDQ88"/>
      <c r="IDR88"/>
      <c r="IDS88"/>
      <c r="IDT88"/>
      <c r="IDU88"/>
      <c r="IDV88"/>
      <c r="IDW88"/>
      <c r="IDX88"/>
      <c r="IDY88"/>
      <c r="IDZ88"/>
      <c r="IEA88"/>
      <c r="IEB88"/>
      <c r="IEC88"/>
      <c r="IED88"/>
      <c r="IEE88"/>
      <c r="IEF88"/>
      <c r="IEG88"/>
      <c r="IEH88"/>
      <c r="IEI88"/>
      <c r="IEJ88"/>
      <c r="IEK88"/>
      <c r="IEL88"/>
      <c r="IEM88"/>
      <c r="IEN88"/>
      <c r="IEO88"/>
      <c r="IEP88"/>
      <c r="IEQ88"/>
      <c r="IER88"/>
      <c r="IES88"/>
      <c r="IET88"/>
      <c r="IEU88"/>
      <c r="IEV88"/>
      <c r="IEW88"/>
      <c r="IEX88"/>
      <c r="IEY88"/>
      <c r="IEZ88"/>
      <c r="IFA88"/>
      <c r="IFB88"/>
      <c r="IFC88"/>
      <c r="IFD88"/>
      <c r="IFE88"/>
      <c r="IFF88"/>
      <c r="IFG88"/>
      <c r="IFH88"/>
      <c r="IFI88"/>
      <c r="IFJ88"/>
      <c r="IFK88"/>
      <c r="IFL88"/>
      <c r="IFM88"/>
      <c r="IFN88"/>
      <c r="IFO88"/>
      <c r="IFP88"/>
      <c r="IFQ88"/>
      <c r="IFR88"/>
      <c r="IFS88"/>
      <c r="IFT88"/>
      <c r="IFU88"/>
      <c r="IFV88"/>
      <c r="IFW88"/>
      <c r="IFX88"/>
      <c r="IFY88"/>
      <c r="IFZ88"/>
      <c r="IGA88"/>
      <c r="IGB88"/>
      <c r="IGC88"/>
      <c r="IGD88"/>
      <c r="IGE88"/>
      <c r="IGF88"/>
      <c r="IGG88"/>
      <c r="IGH88"/>
      <c r="IGI88"/>
      <c r="IGJ88"/>
      <c r="IGK88"/>
      <c r="IGL88"/>
      <c r="IGM88"/>
      <c r="IGN88"/>
      <c r="IGO88"/>
      <c r="IGP88"/>
      <c r="IGQ88"/>
      <c r="IGR88"/>
      <c r="IGS88"/>
      <c r="IGT88"/>
      <c r="IGU88"/>
      <c r="IGV88"/>
      <c r="IGW88"/>
      <c r="IGX88"/>
      <c r="IGY88"/>
      <c r="IGZ88"/>
      <c r="IHA88"/>
      <c r="IHB88"/>
      <c r="IHC88"/>
      <c r="IHD88"/>
      <c r="IHE88"/>
      <c r="IHF88"/>
      <c r="IHG88"/>
      <c r="IHH88"/>
      <c r="IHI88"/>
      <c r="IHJ88"/>
      <c r="IHK88"/>
      <c r="IHL88"/>
      <c r="IHM88"/>
      <c r="IHN88"/>
      <c r="IHO88"/>
      <c r="IHP88"/>
      <c r="IHQ88"/>
      <c r="IHR88"/>
      <c r="IHS88"/>
      <c r="IHT88"/>
      <c r="IHU88"/>
      <c r="IHV88"/>
      <c r="IHW88"/>
      <c r="IHX88"/>
      <c r="IHY88"/>
      <c r="IHZ88"/>
      <c r="IIA88"/>
      <c r="IIB88"/>
      <c r="IIC88"/>
      <c r="IID88"/>
      <c r="IIE88"/>
      <c r="IIF88"/>
      <c r="IIG88"/>
      <c r="IIH88"/>
      <c r="III88"/>
      <c r="IIJ88"/>
      <c r="IIK88"/>
      <c r="IIL88"/>
      <c r="IIM88"/>
      <c r="IIN88"/>
      <c r="IIO88"/>
      <c r="IIP88"/>
      <c r="IIQ88"/>
      <c r="IIR88"/>
      <c r="IIS88"/>
      <c r="IIT88"/>
      <c r="IIU88"/>
      <c r="IIV88"/>
      <c r="IIW88"/>
      <c r="IIX88"/>
      <c r="IIY88"/>
      <c r="IIZ88"/>
      <c r="IJA88"/>
      <c r="IJB88"/>
      <c r="IJC88"/>
      <c r="IJD88"/>
      <c r="IJE88"/>
      <c r="IJF88"/>
      <c r="IJG88"/>
      <c r="IJH88"/>
      <c r="IJI88"/>
      <c r="IJJ88"/>
      <c r="IJK88"/>
      <c r="IJL88"/>
      <c r="IJM88"/>
      <c r="IJN88"/>
      <c r="IJO88"/>
      <c r="IJP88"/>
      <c r="IJQ88"/>
      <c r="IJR88"/>
      <c r="IJS88"/>
      <c r="IJT88"/>
      <c r="IJU88"/>
      <c r="IJV88"/>
      <c r="IJW88"/>
      <c r="IJX88"/>
      <c r="IJY88"/>
      <c r="IJZ88"/>
      <c r="IKA88"/>
      <c r="IKB88"/>
      <c r="IKC88"/>
      <c r="IKD88"/>
      <c r="IKE88"/>
      <c r="IKF88"/>
      <c r="IKG88"/>
      <c r="IKH88"/>
      <c r="IKI88"/>
      <c r="IKJ88"/>
      <c r="IKK88"/>
      <c r="IKL88"/>
      <c r="IKM88"/>
      <c r="IKN88"/>
      <c r="IKO88"/>
      <c r="IKP88"/>
      <c r="IKQ88"/>
      <c r="IKR88"/>
      <c r="IKS88"/>
      <c r="IKT88"/>
      <c r="IKU88"/>
      <c r="IKV88"/>
      <c r="IKW88"/>
      <c r="IKX88"/>
      <c r="IKY88"/>
      <c r="IKZ88"/>
      <c r="ILA88"/>
      <c r="ILB88"/>
      <c r="ILC88"/>
      <c r="ILD88"/>
      <c r="ILE88"/>
      <c r="ILF88"/>
      <c r="ILG88"/>
      <c r="ILN88"/>
      <c r="ILO88"/>
      <c r="ILP88"/>
      <c r="ILQ88"/>
      <c r="ILR88"/>
      <c r="ILS88"/>
      <c r="ILT88"/>
      <c r="ILU88"/>
      <c r="ILV88"/>
      <c r="ILW88"/>
      <c r="ILX88"/>
      <c r="ILY88"/>
      <c r="ILZ88"/>
      <c r="IMA88"/>
      <c r="IMB88"/>
      <c r="IMC88"/>
      <c r="IMD88"/>
      <c r="IME88"/>
      <c r="IMF88"/>
      <c r="IMG88"/>
      <c r="IMH88"/>
      <c r="IMI88"/>
      <c r="IMJ88"/>
      <c r="IMK88"/>
      <c r="IML88"/>
      <c r="IMM88"/>
      <c r="IMN88"/>
      <c r="IMO88"/>
      <c r="IMP88"/>
      <c r="IMQ88"/>
      <c r="IMR88"/>
      <c r="IMS88"/>
      <c r="IMT88"/>
      <c r="IMU88"/>
      <c r="IMV88"/>
      <c r="IMW88"/>
      <c r="IMX88"/>
      <c r="IMY88"/>
      <c r="IMZ88"/>
      <c r="INA88"/>
      <c r="INB88"/>
      <c r="INC88"/>
      <c r="IND88"/>
      <c r="INE88"/>
      <c r="INF88"/>
      <c r="ING88"/>
      <c r="INH88"/>
      <c r="INI88"/>
      <c r="INJ88"/>
      <c r="INK88"/>
      <c r="INL88"/>
      <c r="INM88"/>
      <c r="INN88"/>
      <c r="INO88"/>
      <c r="INP88"/>
      <c r="INQ88"/>
      <c r="INR88"/>
      <c r="INS88"/>
      <c r="INT88"/>
      <c r="INU88"/>
      <c r="INV88"/>
      <c r="INW88"/>
      <c r="INX88"/>
      <c r="INY88"/>
      <c r="INZ88"/>
      <c r="IOA88"/>
      <c r="IOB88"/>
      <c r="IOC88"/>
      <c r="IOD88"/>
      <c r="IOE88"/>
      <c r="IOF88"/>
      <c r="IOG88"/>
      <c r="IOH88"/>
      <c r="IOI88"/>
      <c r="IOJ88"/>
      <c r="IOK88"/>
      <c r="IOL88"/>
      <c r="IOM88"/>
      <c r="ION88"/>
      <c r="IOO88"/>
      <c r="IOP88"/>
      <c r="IOQ88"/>
      <c r="IOR88"/>
      <c r="IOS88"/>
      <c r="IOT88"/>
      <c r="IOU88"/>
      <c r="IOV88"/>
      <c r="IOW88"/>
      <c r="IOX88"/>
      <c r="IOY88"/>
      <c r="IOZ88"/>
      <c r="IPA88"/>
      <c r="IPB88"/>
      <c r="IPC88"/>
      <c r="IPD88"/>
      <c r="IPE88"/>
      <c r="IPF88"/>
      <c r="IPG88"/>
      <c r="IPH88"/>
      <c r="IPI88"/>
      <c r="IPJ88"/>
      <c r="IPK88"/>
      <c r="IPL88"/>
      <c r="IPM88"/>
      <c r="IPN88"/>
      <c r="IPO88"/>
      <c r="IPP88"/>
      <c r="IPQ88"/>
      <c r="IPR88"/>
      <c r="IPS88"/>
      <c r="IPT88"/>
      <c r="IPU88"/>
      <c r="IPV88"/>
      <c r="IPW88"/>
      <c r="IPX88"/>
      <c r="IPY88"/>
      <c r="IPZ88"/>
      <c r="IQA88"/>
      <c r="IQB88"/>
      <c r="IQC88"/>
      <c r="IQD88"/>
      <c r="IQE88"/>
      <c r="IQF88"/>
      <c r="IQG88"/>
      <c r="IQH88"/>
      <c r="IQI88"/>
      <c r="IQJ88"/>
      <c r="IQK88"/>
      <c r="IQL88"/>
      <c r="IQM88"/>
      <c r="IQN88"/>
      <c r="IQO88"/>
      <c r="IQP88"/>
      <c r="IQQ88"/>
      <c r="IQR88"/>
      <c r="IQS88"/>
      <c r="IQT88"/>
      <c r="IQU88"/>
      <c r="IQV88"/>
      <c r="IQW88"/>
      <c r="IQX88"/>
      <c r="IQY88"/>
      <c r="IQZ88"/>
      <c r="IRA88"/>
      <c r="IRB88"/>
      <c r="IRC88"/>
      <c r="IRD88"/>
      <c r="IRE88"/>
      <c r="IRF88"/>
      <c r="IRG88"/>
      <c r="IRH88"/>
      <c r="IRI88"/>
      <c r="IRJ88"/>
      <c r="IRK88"/>
      <c r="IRL88"/>
      <c r="IRM88"/>
      <c r="IRN88"/>
      <c r="IRO88"/>
      <c r="IRP88"/>
      <c r="IRQ88"/>
      <c r="IRR88"/>
      <c r="IRS88"/>
      <c r="IRT88"/>
      <c r="IRU88"/>
      <c r="IRV88"/>
      <c r="IRW88"/>
      <c r="IRX88"/>
      <c r="IRY88"/>
      <c r="IRZ88"/>
      <c r="ISA88"/>
      <c r="ISB88"/>
      <c r="ISC88"/>
      <c r="ISD88"/>
      <c r="ISE88"/>
      <c r="ISF88"/>
      <c r="ISG88"/>
      <c r="ISH88"/>
      <c r="ISI88"/>
      <c r="ISJ88"/>
      <c r="ISK88"/>
      <c r="ISL88"/>
      <c r="ISM88"/>
      <c r="ISN88"/>
      <c r="ISO88"/>
      <c r="ISP88"/>
      <c r="ISQ88"/>
      <c r="ISR88"/>
      <c r="ISS88"/>
      <c r="IST88"/>
      <c r="ISU88"/>
      <c r="ISV88"/>
      <c r="ISW88"/>
      <c r="ISX88"/>
      <c r="ISY88"/>
      <c r="ISZ88"/>
      <c r="ITA88"/>
      <c r="ITB88"/>
      <c r="ITC88"/>
      <c r="ITD88"/>
      <c r="ITE88"/>
      <c r="ITF88"/>
      <c r="ITG88"/>
      <c r="ITH88"/>
      <c r="ITI88"/>
      <c r="ITJ88"/>
      <c r="ITK88"/>
      <c r="ITL88"/>
      <c r="ITM88"/>
      <c r="ITN88"/>
      <c r="ITO88"/>
      <c r="ITP88"/>
      <c r="ITQ88"/>
      <c r="ITR88"/>
      <c r="ITS88"/>
      <c r="ITT88"/>
      <c r="ITU88"/>
      <c r="ITV88"/>
      <c r="ITW88"/>
      <c r="ITX88"/>
      <c r="ITY88"/>
      <c r="ITZ88"/>
      <c r="IUA88"/>
      <c r="IUB88"/>
      <c r="IUC88"/>
      <c r="IUD88"/>
      <c r="IUE88"/>
      <c r="IUF88"/>
      <c r="IUG88"/>
      <c r="IUH88"/>
      <c r="IUI88"/>
      <c r="IUJ88"/>
      <c r="IUK88"/>
      <c r="IUL88"/>
      <c r="IUM88"/>
      <c r="IUN88"/>
      <c r="IUO88"/>
      <c r="IUP88"/>
      <c r="IUQ88"/>
      <c r="IUR88"/>
      <c r="IUS88"/>
      <c r="IUT88"/>
      <c r="IUU88"/>
      <c r="IUV88"/>
      <c r="IUW88"/>
      <c r="IUX88"/>
      <c r="IUY88"/>
      <c r="IUZ88"/>
      <c r="IVA88"/>
      <c r="IVB88"/>
      <c r="IVC88"/>
      <c r="IVJ88"/>
      <c r="IVK88"/>
      <c r="IVL88"/>
      <c r="IVM88"/>
      <c r="IVN88"/>
      <c r="IVO88"/>
      <c r="IVP88"/>
      <c r="IVQ88"/>
      <c r="IVR88"/>
      <c r="IVS88"/>
      <c r="IVT88"/>
      <c r="IVU88"/>
      <c r="IVV88"/>
      <c r="IVW88"/>
      <c r="IVX88"/>
      <c r="IVY88"/>
      <c r="IVZ88"/>
      <c r="IWA88"/>
      <c r="IWB88"/>
      <c r="IWC88"/>
      <c r="IWD88"/>
      <c r="IWE88"/>
      <c r="IWF88"/>
      <c r="IWG88"/>
      <c r="IWH88"/>
      <c r="IWI88"/>
      <c r="IWJ88"/>
      <c r="IWK88"/>
      <c r="IWL88"/>
      <c r="IWM88"/>
      <c r="IWN88"/>
      <c r="IWO88"/>
      <c r="IWP88"/>
      <c r="IWQ88"/>
      <c r="IWR88"/>
      <c r="IWS88"/>
      <c r="IWT88"/>
      <c r="IWU88"/>
      <c r="IWV88"/>
      <c r="IWW88"/>
      <c r="IWX88"/>
      <c r="IWY88"/>
      <c r="IWZ88"/>
      <c r="IXA88"/>
      <c r="IXB88"/>
      <c r="IXC88"/>
      <c r="IXD88"/>
      <c r="IXE88"/>
      <c r="IXF88"/>
      <c r="IXG88"/>
      <c r="IXH88"/>
      <c r="IXI88"/>
      <c r="IXJ88"/>
      <c r="IXK88"/>
      <c r="IXL88"/>
      <c r="IXM88"/>
      <c r="IXN88"/>
      <c r="IXO88"/>
      <c r="IXP88"/>
      <c r="IXQ88"/>
      <c r="IXR88"/>
      <c r="IXS88"/>
      <c r="IXT88"/>
      <c r="IXU88"/>
      <c r="IXV88"/>
      <c r="IXW88"/>
      <c r="IXX88"/>
      <c r="IXY88"/>
      <c r="IXZ88"/>
      <c r="IYA88"/>
      <c r="IYB88"/>
      <c r="IYC88"/>
      <c r="IYD88"/>
      <c r="IYE88"/>
      <c r="IYF88"/>
      <c r="IYG88"/>
      <c r="IYH88"/>
      <c r="IYI88"/>
      <c r="IYJ88"/>
      <c r="IYK88"/>
      <c r="IYL88"/>
      <c r="IYM88"/>
      <c r="IYN88"/>
      <c r="IYO88"/>
      <c r="IYP88"/>
      <c r="IYQ88"/>
      <c r="IYR88"/>
      <c r="IYS88"/>
      <c r="IYT88"/>
      <c r="IYU88"/>
      <c r="IYV88"/>
      <c r="IYW88"/>
      <c r="IYX88"/>
      <c r="IYY88"/>
      <c r="IYZ88"/>
      <c r="IZA88"/>
      <c r="IZB88"/>
      <c r="IZC88"/>
      <c r="IZD88"/>
      <c r="IZE88"/>
      <c r="IZF88"/>
      <c r="IZG88"/>
      <c r="IZH88"/>
      <c r="IZI88"/>
      <c r="IZJ88"/>
      <c r="IZK88"/>
      <c r="IZL88"/>
      <c r="IZM88"/>
      <c r="IZN88"/>
      <c r="IZO88"/>
      <c r="IZP88"/>
      <c r="IZQ88"/>
      <c r="IZR88"/>
      <c r="IZS88"/>
      <c r="IZT88"/>
      <c r="IZU88"/>
      <c r="IZV88"/>
      <c r="IZW88"/>
      <c r="IZX88"/>
      <c r="IZY88"/>
      <c r="IZZ88"/>
      <c r="JAA88"/>
      <c r="JAB88"/>
      <c r="JAC88"/>
      <c r="JAD88"/>
      <c r="JAE88"/>
      <c r="JAF88"/>
      <c r="JAG88"/>
      <c r="JAH88"/>
      <c r="JAI88"/>
      <c r="JAJ88"/>
      <c r="JAK88"/>
      <c r="JAL88"/>
      <c r="JAM88"/>
      <c r="JAN88"/>
      <c r="JAO88"/>
      <c r="JAP88"/>
      <c r="JAQ88"/>
      <c r="JAR88"/>
      <c r="JAS88"/>
      <c r="JAT88"/>
      <c r="JAU88"/>
      <c r="JAV88"/>
      <c r="JAW88"/>
      <c r="JAX88"/>
      <c r="JAY88"/>
      <c r="JAZ88"/>
      <c r="JBA88"/>
      <c r="JBB88"/>
      <c r="JBC88"/>
      <c r="JBD88"/>
      <c r="JBE88"/>
      <c r="JBF88"/>
      <c r="JBG88"/>
      <c r="JBH88"/>
      <c r="JBI88"/>
      <c r="JBJ88"/>
      <c r="JBK88"/>
      <c r="JBL88"/>
      <c r="JBM88"/>
      <c r="JBN88"/>
      <c r="JBO88"/>
      <c r="JBP88"/>
      <c r="JBQ88"/>
      <c r="JBR88"/>
      <c r="JBS88"/>
      <c r="JBT88"/>
      <c r="JBU88"/>
      <c r="JBV88"/>
      <c r="JBW88"/>
      <c r="JBX88"/>
      <c r="JBY88"/>
      <c r="JBZ88"/>
      <c r="JCA88"/>
      <c r="JCB88"/>
      <c r="JCC88"/>
      <c r="JCD88"/>
      <c r="JCE88"/>
      <c r="JCF88"/>
      <c r="JCG88"/>
      <c r="JCH88"/>
      <c r="JCI88"/>
      <c r="JCJ88"/>
      <c r="JCK88"/>
      <c r="JCL88"/>
      <c r="JCM88"/>
      <c r="JCN88"/>
      <c r="JCO88"/>
      <c r="JCP88"/>
      <c r="JCQ88"/>
      <c r="JCR88"/>
      <c r="JCS88"/>
      <c r="JCT88"/>
      <c r="JCU88"/>
      <c r="JCV88"/>
      <c r="JCW88"/>
      <c r="JCX88"/>
      <c r="JCY88"/>
      <c r="JCZ88"/>
      <c r="JDA88"/>
      <c r="JDB88"/>
      <c r="JDC88"/>
      <c r="JDD88"/>
      <c r="JDE88"/>
      <c r="JDF88"/>
      <c r="JDG88"/>
      <c r="JDH88"/>
      <c r="JDI88"/>
      <c r="JDJ88"/>
      <c r="JDK88"/>
      <c r="JDL88"/>
      <c r="JDM88"/>
      <c r="JDN88"/>
      <c r="JDO88"/>
      <c r="JDP88"/>
      <c r="JDQ88"/>
      <c r="JDR88"/>
      <c r="JDS88"/>
      <c r="JDT88"/>
      <c r="JDU88"/>
      <c r="JDV88"/>
      <c r="JDW88"/>
      <c r="JDX88"/>
      <c r="JDY88"/>
      <c r="JDZ88"/>
      <c r="JEA88"/>
      <c r="JEB88"/>
      <c r="JEC88"/>
      <c r="JED88"/>
      <c r="JEE88"/>
      <c r="JEF88"/>
      <c r="JEG88"/>
      <c r="JEH88"/>
      <c r="JEI88"/>
      <c r="JEJ88"/>
      <c r="JEK88"/>
      <c r="JEL88"/>
      <c r="JEM88"/>
      <c r="JEN88"/>
      <c r="JEO88"/>
      <c r="JEP88"/>
      <c r="JEQ88"/>
      <c r="JER88"/>
      <c r="JES88"/>
      <c r="JET88"/>
      <c r="JEU88"/>
      <c r="JEV88"/>
      <c r="JEW88"/>
      <c r="JEX88"/>
      <c r="JEY88"/>
      <c r="JFF88"/>
      <c r="JFG88"/>
      <c r="JFH88"/>
      <c r="JFI88"/>
      <c r="JFJ88"/>
      <c r="JFK88"/>
      <c r="JFL88"/>
      <c r="JFM88"/>
      <c r="JFN88"/>
      <c r="JFO88"/>
      <c r="JFP88"/>
      <c r="JFQ88"/>
      <c r="JFR88"/>
      <c r="JFS88"/>
      <c r="JFT88"/>
      <c r="JFU88"/>
      <c r="JFV88"/>
      <c r="JFW88"/>
      <c r="JFX88"/>
      <c r="JFY88"/>
      <c r="JFZ88"/>
      <c r="JGA88"/>
      <c r="JGB88"/>
      <c r="JGC88"/>
      <c r="JGD88"/>
      <c r="JGE88"/>
      <c r="JGF88"/>
      <c r="JGG88"/>
      <c r="JGH88"/>
      <c r="JGI88"/>
      <c r="JGJ88"/>
      <c r="JGK88"/>
      <c r="JGL88"/>
      <c r="JGM88"/>
      <c r="JGN88"/>
      <c r="JGO88"/>
      <c r="JGP88"/>
      <c r="JGQ88"/>
      <c r="JGR88"/>
      <c r="JGS88"/>
      <c r="JGT88"/>
      <c r="JGU88"/>
      <c r="JGV88"/>
      <c r="JGW88"/>
      <c r="JGX88"/>
      <c r="JGY88"/>
      <c r="JGZ88"/>
      <c r="JHA88"/>
      <c r="JHB88"/>
      <c r="JHC88"/>
      <c r="JHD88"/>
      <c r="JHE88"/>
      <c r="JHF88"/>
      <c r="JHG88"/>
      <c r="JHH88"/>
      <c r="JHI88"/>
      <c r="JHJ88"/>
      <c r="JHK88"/>
      <c r="JHL88"/>
      <c r="JHM88"/>
      <c r="JHN88"/>
      <c r="JHO88"/>
      <c r="JHP88"/>
      <c r="JHQ88"/>
      <c r="JHR88"/>
      <c r="JHS88"/>
      <c r="JHT88"/>
      <c r="JHU88"/>
      <c r="JHV88"/>
      <c r="JHW88"/>
      <c r="JHX88"/>
      <c r="JHY88"/>
      <c r="JHZ88"/>
      <c r="JIA88"/>
      <c r="JIB88"/>
      <c r="JIC88"/>
      <c r="JID88"/>
      <c r="JIE88"/>
      <c r="JIF88"/>
      <c r="JIG88"/>
      <c r="JIH88"/>
      <c r="JII88"/>
      <c r="JIJ88"/>
      <c r="JIK88"/>
      <c r="JIL88"/>
      <c r="JIM88"/>
      <c r="JIN88"/>
      <c r="JIO88"/>
      <c r="JIP88"/>
      <c r="JIQ88"/>
      <c r="JIR88"/>
      <c r="JIS88"/>
      <c r="JIT88"/>
      <c r="JIU88"/>
      <c r="JIV88"/>
      <c r="JIW88"/>
      <c r="JIX88"/>
      <c r="JIY88"/>
      <c r="JIZ88"/>
      <c r="JJA88"/>
      <c r="JJB88"/>
      <c r="JJC88"/>
      <c r="JJD88"/>
      <c r="JJE88"/>
      <c r="JJF88"/>
      <c r="JJG88"/>
      <c r="JJH88"/>
      <c r="JJI88"/>
      <c r="JJJ88"/>
      <c r="JJK88"/>
      <c r="JJL88"/>
      <c r="JJM88"/>
      <c r="JJN88"/>
      <c r="JJO88"/>
      <c r="JJP88"/>
      <c r="JJQ88"/>
      <c r="JJR88"/>
      <c r="JJS88"/>
      <c r="JJT88"/>
      <c r="JJU88"/>
      <c r="JJV88"/>
      <c r="JJW88"/>
      <c r="JJX88"/>
      <c r="JJY88"/>
      <c r="JJZ88"/>
      <c r="JKA88"/>
      <c r="JKB88"/>
      <c r="JKC88"/>
      <c r="JKD88"/>
      <c r="JKE88"/>
      <c r="JKF88"/>
      <c r="JKG88"/>
      <c r="JKH88"/>
      <c r="JKI88"/>
      <c r="JKJ88"/>
      <c r="JKK88"/>
      <c r="JKL88"/>
      <c r="JKM88"/>
      <c r="JKN88"/>
      <c r="JKO88"/>
      <c r="JKP88"/>
      <c r="JKQ88"/>
      <c r="JKR88"/>
      <c r="JKS88"/>
      <c r="JKT88"/>
      <c r="JKU88"/>
      <c r="JKV88"/>
      <c r="JKW88"/>
      <c r="JKX88"/>
      <c r="JKY88"/>
      <c r="JKZ88"/>
      <c r="JLA88"/>
      <c r="JLB88"/>
      <c r="JLC88"/>
      <c r="JLD88"/>
      <c r="JLE88"/>
      <c r="JLF88"/>
      <c r="JLG88"/>
      <c r="JLH88"/>
      <c r="JLI88"/>
      <c r="JLJ88"/>
      <c r="JLK88"/>
      <c r="JLL88"/>
      <c r="JLM88"/>
      <c r="JLN88"/>
      <c r="JLO88"/>
      <c r="JLP88"/>
      <c r="JLQ88"/>
      <c r="JLR88"/>
      <c r="JLS88"/>
      <c r="JLT88"/>
      <c r="JLU88"/>
      <c r="JLV88"/>
      <c r="JLW88"/>
      <c r="JLX88"/>
      <c r="JLY88"/>
      <c r="JLZ88"/>
      <c r="JMA88"/>
      <c r="JMB88"/>
      <c r="JMC88"/>
      <c r="JMD88"/>
      <c r="JME88"/>
      <c r="JMF88"/>
      <c r="JMG88"/>
      <c r="JMH88"/>
      <c r="JMI88"/>
      <c r="JMJ88"/>
      <c r="JMK88"/>
      <c r="JML88"/>
      <c r="JMM88"/>
      <c r="JMN88"/>
      <c r="JMO88"/>
      <c r="JMP88"/>
      <c r="JMQ88"/>
      <c r="JMR88"/>
      <c r="JMS88"/>
      <c r="JMT88"/>
      <c r="JMU88"/>
      <c r="JMV88"/>
      <c r="JMW88"/>
      <c r="JMX88"/>
      <c r="JMY88"/>
      <c r="JMZ88"/>
      <c r="JNA88"/>
      <c r="JNB88"/>
      <c r="JNC88"/>
      <c r="JND88"/>
      <c r="JNE88"/>
      <c r="JNF88"/>
      <c r="JNG88"/>
      <c r="JNH88"/>
      <c r="JNI88"/>
      <c r="JNJ88"/>
      <c r="JNK88"/>
      <c r="JNL88"/>
      <c r="JNM88"/>
      <c r="JNN88"/>
      <c r="JNO88"/>
      <c r="JNP88"/>
      <c r="JNQ88"/>
      <c r="JNR88"/>
      <c r="JNS88"/>
      <c r="JNT88"/>
      <c r="JNU88"/>
      <c r="JNV88"/>
      <c r="JNW88"/>
      <c r="JNX88"/>
      <c r="JNY88"/>
      <c r="JNZ88"/>
      <c r="JOA88"/>
      <c r="JOB88"/>
      <c r="JOC88"/>
      <c r="JOD88"/>
      <c r="JOE88"/>
      <c r="JOF88"/>
      <c r="JOG88"/>
      <c r="JOH88"/>
      <c r="JOI88"/>
      <c r="JOJ88"/>
      <c r="JOK88"/>
      <c r="JOL88"/>
      <c r="JOM88"/>
      <c r="JON88"/>
      <c r="JOO88"/>
      <c r="JOP88"/>
      <c r="JOQ88"/>
      <c r="JOR88"/>
      <c r="JOS88"/>
      <c r="JOT88"/>
      <c r="JOU88"/>
      <c r="JPB88"/>
      <c r="JPC88"/>
      <c r="JPD88"/>
      <c r="JPE88"/>
      <c r="JPF88"/>
      <c r="JPG88"/>
      <c r="JPH88"/>
      <c r="JPI88"/>
      <c r="JPJ88"/>
      <c r="JPK88"/>
      <c r="JPL88"/>
      <c r="JPM88"/>
      <c r="JPN88"/>
      <c r="JPO88"/>
      <c r="JPP88"/>
      <c r="JPQ88"/>
      <c r="JPR88"/>
      <c r="JPS88"/>
      <c r="JPT88"/>
      <c r="JPU88"/>
      <c r="JPV88"/>
      <c r="JPW88"/>
      <c r="JPX88"/>
      <c r="JPY88"/>
      <c r="JPZ88"/>
      <c r="JQA88"/>
      <c r="JQB88"/>
      <c r="JQC88"/>
      <c r="JQD88"/>
      <c r="JQE88"/>
      <c r="JQF88"/>
      <c r="JQG88"/>
      <c r="JQH88"/>
      <c r="JQI88"/>
      <c r="JQJ88"/>
      <c r="JQK88"/>
      <c r="JQL88"/>
      <c r="JQM88"/>
      <c r="JQN88"/>
      <c r="JQO88"/>
      <c r="JQP88"/>
      <c r="JQQ88"/>
      <c r="JQR88"/>
      <c r="JQS88"/>
      <c r="JQT88"/>
      <c r="JQU88"/>
      <c r="JQV88"/>
      <c r="JQW88"/>
      <c r="JQX88"/>
      <c r="JQY88"/>
      <c r="JQZ88"/>
      <c r="JRA88"/>
      <c r="JRB88"/>
      <c r="JRC88"/>
      <c r="JRD88"/>
      <c r="JRE88"/>
      <c r="JRF88"/>
      <c r="JRG88"/>
      <c r="JRH88"/>
      <c r="JRI88"/>
      <c r="JRJ88"/>
      <c r="JRK88"/>
      <c r="JRL88"/>
      <c r="JRM88"/>
      <c r="JRN88"/>
      <c r="JRO88"/>
      <c r="JRP88"/>
      <c r="JRQ88"/>
      <c r="JRR88"/>
      <c r="JRS88"/>
      <c r="JRT88"/>
      <c r="JRU88"/>
      <c r="JRV88"/>
      <c r="JRW88"/>
      <c r="JRX88"/>
      <c r="JRY88"/>
      <c r="JRZ88"/>
      <c r="JSA88"/>
      <c r="JSB88"/>
      <c r="JSC88"/>
      <c r="JSD88"/>
      <c r="JSE88"/>
      <c r="JSF88"/>
      <c r="JSG88"/>
      <c r="JSH88"/>
      <c r="JSI88"/>
      <c r="JSJ88"/>
      <c r="JSK88"/>
      <c r="JSL88"/>
      <c r="JSM88"/>
      <c r="JSN88"/>
      <c r="JSO88"/>
      <c r="JSP88"/>
      <c r="JSQ88"/>
      <c r="JSR88"/>
      <c r="JSS88"/>
      <c r="JST88"/>
      <c r="JSU88"/>
      <c r="JSV88"/>
      <c r="JSW88"/>
      <c r="JSX88"/>
      <c r="JSY88"/>
      <c r="JSZ88"/>
      <c r="JTA88"/>
      <c r="JTB88"/>
      <c r="JTC88"/>
      <c r="JTD88"/>
      <c r="JTE88"/>
      <c r="JTF88"/>
      <c r="JTG88"/>
      <c r="JTH88"/>
      <c r="JTI88"/>
      <c r="JTJ88"/>
      <c r="JTK88"/>
      <c r="JTL88"/>
      <c r="JTM88"/>
      <c r="JTN88"/>
      <c r="JTO88"/>
      <c r="JTP88"/>
      <c r="JTQ88"/>
      <c r="JTR88"/>
      <c r="JTS88"/>
      <c r="JTT88"/>
      <c r="JTU88"/>
      <c r="JTV88"/>
      <c r="JTW88"/>
      <c r="JTX88"/>
      <c r="JTY88"/>
      <c r="JTZ88"/>
      <c r="JUA88"/>
      <c r="JUB88"/>
      <c r="JUC88"/>
      <c r="JUD88"/>
      <c r="JUE88"/>
      <c r="JUF88"/>
      <c r="JUG88"/>
      <c r="JUH88"/>
      <c r="JUI88"/>
      <c r="JUJ88"/>
      <c r="JUK88"/>
      <c r="JUL88"/>
      <c r="JUM88"/>
      <c r="JUN88"/>
      <c r="JUO88"/>
      <c r="JUP88"/>
      <c r="JUQ88"/>
      <c r="JUR88"/>
      <c r="JUS88"/>
      <c r="JUT88"/>
      <c r="JUU88"/>
      <c r="JUV88"/>
      <c r="JUW88"/>
      <c r="JUX88"/>
      <c r="JUY88"/>
      <c r="JUZ88"/>
      <c r="JVA88"/>
      <c r="JVB88"/>
      <c r="JVC88"/>
      <c r="JVD88"/>
      <c r="JVE88"/>
      <c r="JVF88"/>
      <c r="JVG88"/>
      <c r="JVH88"/>
      <c r="JVI88"/>
      <c r="JVJ88"/>
      <c r="JVK88"/>
      <c r="JVL88"/>
      <c r="JVM88"/>
      <c r="JVN88"/>
      <c r="JVO88"/>
      <c r="JVP88"/>
      <c r="JVQ88"/>
      <c r="JVR88"/>
      <c r="JVS88"/>
      <c r="JVT88"/>
      <c r="JVU88"/>
      <c r="JVV88"/>
      <c r="JVW88"/>
      <c r="JVX88"/>
      <c r="JVY88"/>
      <c r="JVZ88"/>
      <c r="JWA88"/>
      <c r="JWB88"/>
      <c r="JWC88"/>
      <c r="JWD88"/>
      <c r="JWE88"/>
      <c r="JWF88"/>
      <c r="JWG88"/>
      <c r="JWH88"/>
      <c r="JWI88"/>
      <c r="JWJ88"/>
      <c r="JWK88"/>
      <c r="JWL88"/>
      <c r="JWM88"/>
      <c r="JWN88"/>
      <c r="JWO88"/>
      <c r="JWP88"/>
      <c r="JWQ88"/>
      <c r="JWR88"/>
      <c r="JWS88"/>
      <c r="JWT88"/>
      <c r="JWU88"/>
      <c r="JWV88"/>
      <c r="JWW88"/>
      <c r="JWX88"/>
      <c r="JWY88"/>
      <c r="JWZ88"/>
      <c r="JXA88"/>
      <c r="JXB88"/>
      <c r="JXC88"/>
      <c r="JXD88"/>
      <c r="JXE88"/>
      <c r="JXF88"/>
      <c r="JXG88"/>
      <c r="JXH88"/>
      <c r="JXI88"/>
      <c r="JXJ88"/>
      <c r="JXK88"/>
      <c r="JXL88"/>
      <c r="JXM88"/>
      <c r="JXN88"/>
      <c r="JXO88"/>
      <c r="JXP88"/>
      <c r="JXQ88"/>
      <c r="JXR88"/>
      <c r="JXS88"/>
      <c r="JXT88"/>
      <c r="JXU88"/>
      <c r="JXV88"/>
      <c r="JXW88"/>
      <c r="JXX88"/>
      <c r="JXY88"/>
      <c r="JXZ88"/>
      <c r="JYA88"/>
      <c r="JYB88"/>
      <c r="JYC88"/>
      <c r="JYD88"/>
      <c r="JYE88"/>
      <c r="JYF88"/>
      <c r="JYG88"/>
      <c r="JYH88"/>
      <c r="JYI88"/>
      <c r="JYJ88"/>
      <c r="JYK88"/>
      <c r="JYL88"/>
      <c r="JYM88"/>
      <c r="JYN88"/>
      <c r="JYO88"/>
      <c r="JYP88"/>
      <c r="JYQ88"/>
      <c r="JYX88"/>
      <c r="JYY88"/>
      <c r="JYZ88"/>
      <c r="JZA88"/>
      <c r="JZB88"/>
      <c r="JZC88"/>
      <c r="JZD88"/>
      <c r="JZE88"/>
      <c r="JZF88"/>
      <c r="JZG88"/>
      <c r="JZH88"/>
      <c r="JZI88"/>
      <c r="JZJ88"/>
      <c r="JZK88"/>
      <c r="JZL88"/>
      <c r="JZM88"/>
      <c r="JZN88"/>
      <c r="JZO88"/>
      <c r="JZP88"/>
      <c r="JZQ88"/>
      <c r="JZR88"/>
      <c r="JZS88"/>
      <c r="JZT88"/>
      <c r="JZU88"/>
      <c r="JZV88"/>
      <c r="JZW88"/>
      <c r="JZX88"/>
      <c r="JZY88"/>
      <c r="JZZ88"/>
      <c r="KAA88"/>
      <c r="KAB88"/>
      <c r="KAC88"/>
      <c r="KAD88"/>
      <c r="KAE88"/>
      <c r="KAF88"/>
      <c r="KAG88"/>
      <c r="KAH88"/>
      <c r="KAI88"/>
      <c r="KAJ88"/>
      <c r="KAK88"/>
      <c r="KAL88"/>
      <c r="KAM88"/>
      <c r="KAN88"/>
      <c r="KAO88"/>
      <c r="KAP88"/>
      <c r="KAQ88"/>
      <c r="KAR88"/>
      <c r="KAS88"/>
      <c r="KAT88"/>
      <c r="KAU88"/>
      <c r="KAV88"/>
      <c r="KAW88"/>
      <c r="KAX88"/>
      <c r="KAY88"/>
      <c r="KAZ88"/>
      <c r="KBA88"/>
      <c r="KBB88"/>
      <c r="KBC88"/>
      <c r="KBD88"/>
      <c r="KBE88"/>
      <c r="KBF88"/>
      <c r="KBG88"/>
      <c r="KBH88"/>
      <c r="KBI88"/>
      <c r="KBJ88"/>
      <c r="KBK88"/>
      <c r="KBL88"/>
      <c r="KBM88"/>
      <c r="KBN88"/>
      <c r="KBO88"/>
      <c r="KBP88"/>
      <c r="KBQ88"/>
      <c r="KBR88"/>
      <c r="KBS88"/>
      <c r="KBT88"/>
      <c r="KBU88"/>
      <c r="KBV88"/>
      <c r="KBW88"/>
      <c r="KBX88"/>
      <c r="KBY88"/>
      <c r="KBZ88"/>
      <c r="KCA88"/>
      <c r="KCB88"/>
      <c r="KCC88"/>
      <c r="KCD88"/>
      <c r="KCE88"/>
      <c r="KCF88"/>
      <c r="KCG88"/>
      <c r="KCH88"/>
      <c r="KCI88"/>
      <c r="KCJ88"/>
      <c r="KCK88"/>
      <c r="KCL88"/>
      <c r="KCM88"/>
      <c r="KCN88"/>
      <c r="KCO88"/>
      <c r="KCP88"/>
      <c r="KCQ88"/>
      <c r="KCR88"/>
      <c r="KCS88"/>
      <c r="KCT88"/>
      <c r="KCU88"/>
      <c r="KCV88"/>
      <c r="KCW88"/>
      <c r="KCX88"/>
      <c r="KCY88"/>
      <c r="KCZ88"/>
      <c r="KDA88"/>
      <c r="KDB88"/>
      <c r="KDC88"/>
      <c r="KDD88"/>
      <c r="KDE88"/>
      <c r="KDF88"/>
      <c r="KDG88"/>
      <c r="KDH88"/>
      <c r="KDI88"/>
      <c r="KDJ88"/>
      <c r="KDK88"/>
      <c r="KDL88"/>
      <c r="KDM88"/>
      <c r="KDN88"/>
      <c r="KDO88"/>
      <c r="KDP88"/>
      <c r="KDQ88"/>
      <c r="KDR88"/>
      <c r="KDS88"/>
      <c r="KDT88"/>
      <c r="KDU88"/>
      <c r="KDV88"/>
      <c r="KDW88"/>
      <c r="KDX88"/>
      <c r="KDY88"/>
      <c r="KDZ88"/>
      <c r="KEA88"/>
      <c r="KEB88"/>
      <c r="KEC88"/>
      <c r="KED88"/>
      <c r="KEE88"/>
      <c r="KEF88"/>
      <c r="KEG88"/>
      <c r="KEH88"/>
      <c r="KEI88"/>
      <c r="KEJ88"/>
      <c r="KEK88"/>
      <c r="KEL88"/>
      <c r="KEM88"/>
      <c r="KEN88"/>
      <c r="KEO88"/>
      <c r="KEP88"/>
      <c r="KEQ88"/>
      <c r="KER88"/>
      <c r="KES88"/>
      <c r="KET88"/>
      <c r="KEU88"/>
      <c r="KEV88"/>
      <c r="KEW88"/>
      <c r="KEX88"/>
      <c r="KEY88"/>
      <c r="KEZ88"/>
      <c r="KFA88"/>
      <c r="KFB88"/>
      <c r="KFC88"/>
      <c r="KFD88"/>
      <c r="KFE88"/>
      <c r="KFF88"/>
      <c r="KFG88"/>
      <c r="KFH88"/>
      <c r="KFI88"/>
      <c r="KFJ88"/>
      <c r="KFK88"/>
      <c r="KFL88"/>
      <c r="KFM88"/>
      <c r="KFN88"/>
      <c r="KFO88"/>
      <c r="KFP88"/>
      <c r="KFQ88"/>
      <c r="KFR88"/>
      <c r="KFS88"/>
      <c r="KFT88"/>
      <c r="KFU88"/>
      <c r="KFV88"/>
      <c r="KFW88"/>
      <c r="KFX88"/>
      <c r="KFY88"/>
      <c r="KFZ88"/>
      <c r="KGA88"/>
      <c r="KGB88"/>
      <c r="KGC88"/>
      <c r="KGD88"/>
      <c r="KGE88"/>
      <c r="KGF88"/>
      <c r="KGG88"/>
      <c r="KGH88"/>
      <c r="KGI88"/>
      <c r="KGJ88"/>
      <c r="KGK88"/>
      <c r="KGL88"/>
      <c r="KGM88"/>
      <c r="KGN88"/>
      <c r="KGO88"/>
      <c r="KGP88"/>
      <c r="KGQ88"/>
      <c r="KGR88"/>
      <c r="KGS88"/>
      <c r="KGT88"/>
      <c r="KGU88"/>
      <c r="KGV88"/>
      <c r="KGW88"/>
      <c r="KGX88"/>
      <c r="KGY88"/>
      <c r="KGZ88"/>
      <c r="KHA88"/>
      <c r="KHB88"/>
      <c r="KHC88"/>
      <c r="KHD88"/>
      <c r="KHE88"/>
      <c r="KHF88"/>
      <c r="KHG88"/>
      <c r="KHH88"/>
      <c r="KHI88"/>
      <c r="KHJ88"/>
      <c r="KHK88"/>
      <c r="KHL88"/>
      <c r="KHM88"/>
      <c r="KHN88"/>
      <c r="KHO88"/>
      <c r="KHP88"/>
      <c r="KHQ88"/>
      <c r="KHR88"/>
      <c r="KHS88"/>
      <c r="KHT88"/>
      <c r="KHU88"/>
      <c r="KHV88"/>
      <c r="KHW88"/>
      <c r="KHX88"/>
      <c r="KHY88"/>
      <c r="KHZ88"/>
      <c r="KIA88"/>
      <c r="KIB88"/>
      <c r="KIC88"/>
      <c r="KID88"/>
      <c r="KIE88"/>
      <c r="KIF88"/>
      <c r="KIG88"/>
      <c r="KIH88"/>
      <c r="KII88"/>
      <c r="KIJ88"/>
      <c r="KIK88"/>
      <c r="KIL88"/>
      <c r="KIM88"/>
      <c r="KIT88"/>
      <c r="KIU88"/>
      <c r="KIV88"/>
      <c r="KIW88"/>
      <c r="KIX88"/>
      <c r="KIY88"/>
      <c r="KIZ88"/>
      <c r="KJA88"/>
      <c r="KJB88"/>
      <c r="KJC88"/>
      <c r="KJD88"/>
      <c r="KJE88"/>
      <c r="KJF88"/>
      <c r="KJG88"/>
      <c r="KJH88"/>
      <c r="KJI88"/>
      <c r="KJJ88"/>
      <c r="KJK88"/>
      <c r="KJL88"/>
      <c r="KJM88"/>
      <c r="KJN88"/>
      <c r="KJO88"/>
      <c r="KJP88"/>
      <c r="KJQ88"/>
      <c r="KJR88"/>
      <c r="KJS88"/>
      <c r="KJT88"/>
      <c r="KJU88"/>
      <c r="KJV88"/>
      <c r="KJW88"/>
      <c r="KJX88"/>
      <c r="KJY88"/>
      <c r="KJZ88"/>
      <c r="KKA88"/>
      <c r="KKB88"/>
      <c r="KKC88"/>
      <c r="KKD88"/>
      <c r="KKE88"/>
      <c r="KKF88"/>
      <c r="KKG88"/>
      <c r="KKH88"/>
      <c r="KKI88"/>
      <c r="KKJ88"/>
      <c r="KKK88"/>
      <c r="KKL88"/>
      <c r="KKM88"/>
      <c r="KKN88"/>
      <c r="KKO88"/>
      <c r="KKP88"/>
      <c r="KKQ88"/>
      <c r="KKR88"/>
      <c r="KKS88"/>
      <c r="KKT88"/>
      <c r="KKU88"/>
      <c r="KKV88"/>
      <c r="KKW88"/>
      <c r="KKX88"/>
      <c r="KKY88"/>
      <c r="KKZ88"/>
      <c r="KLA88"/>
      <c r="KLB88"/>
      <c r="KLC88"/>
      <c r="KLD88"/>
      <c r="KLE88"/>
      <c r="KLF88"/>
      <c r="KLG88"/>
      <c r="KLH88"/>
      <c r="KLI88"/>
      <c r="KLJ88"/>
      <c r="KLK88"/>
      <c r="KLL88"/>
      <c r="KLM88"/>
      <c r="KLN88"/>
      <c r="KLO88"/>
      <c r="KLP88"/>
      <c r="KLQ88"/>
      <c r="KLR88"/>
      <c r="KLS88"/>
      <c r="KLT88"/>
      <c r="KLU88"/>
      <c r="KLV88"/>
      <c r="KLW88"/>
      <c r="KLX88"/>
      <c r="KLY88"/>
      <c r="KLZ88"/>
      <c r="KMA88"/>
      <c r="KMB88"/>
      <c r="KMC88"/>
      <c r="KMD88"/>
      <c r="KME88"/>
      <c r="KMF88"/>
      <c r="KMG88"/>
      <c r="KMH88"/>
      <c r="KMI88"/>
      <c r="KMJ88"/>
      <c r="KMK88"/>
      <c r="KML88"/>
      <c r="KMM88"/>
      <c r="KMN88"/>
      <c r="KMO88"/>
      <c r="KMP88"/>
      <c r="KMQ88"/>
      <c r="KMR88"/>
      <c r="KMS88"/>
      <c r="KMT88"/>
      <c r="KMU88"/>
      <c r="KMV88"/>
      <c r="KMW88"/>
      <c r="KMX88"/>
      <c r="KMY88"/>
      <c r="KMZ88"/>
      <c r="KNA88"/>
      <c r="KNB88"/>
      <c r="KNC88"/>
      <c r="KND88"/>
      <c r="KNE88"/>
      <c r="KNF88"/>
      <c r="KNG88"/>
      <c r="KNH88"/>
      <c r="KNI88"/>
      <c r="KNJ88"/>
      <c r="KNK88"/>
      <c r="KNL88"/>
      <c r="KNM88"/>
      <c r="KNN88"/>
      <c r="KNO88"/>
      <c r="KNP88"/>
      <c r="KNQ88"/>
      <c r="KNR88"/>
      <c r="KNS88"/>
      <c r="KNT88"/>
      <c r="KNU88"/>
      <c r="KNV88"/>
      <c r="KNW88"/>
      <c r="KNX88"/>
      <c r="KNY88"/>
      <c r="KNZ88"/>
      <c r="KOA88"/>
      <c r="KOB88"/>
      <c r="KOC88"/>
      <c r="KOD88"/>
      <c r="KOE88"/>
      <c r="KOF88"/>
      <c r="KOG88"/>
      <c r="KOH88"/>
      <c r="KOI88"/>
      <c r="KOJ88"/>
      <c r="KOK88"/>
      <c r="KOL88"/>
      <c r="KOM88"/>
      <c r="KON88"/>
      <c r="KOO88"/>
      <c r="KOP88"/>
      <c r="KOQ88"/>
      <c r="KOR88"/>
      <c r="KOS88"/>
      <c r="KOT88"/>
      <c r="KOU88"/>
      <c r="KOV88"/>
      <c r="KOW88"/>
      <c r="KOX88"/>
      <c r="KOY88"/>
      <c r="KOZ88"/>
      <c r="KPA88"/>
      <c r="KPB88"/>
      <c r="KPC88"/>
      <c r="KPD88"/>
      <c r="KPE88"/>
      <c r="KPF88"/>
      <c r="KPG88"/>
      <c r="KPH88"/>
      <c r="KPI88"/>
      <c r="KPJ88"/>
      <c r="KPK88"/>
      <c r="KPL88"/>
      <c r="KPM88"/>
      <c r="KPN88"/>
      <c r="KPO88"/>
      <c r="KPP88"/>
      <c r="KPQ88"/>
      <c r="KPR88"/>
      <c r="KPS88"/>
      <c r="KPT88"/>
      <c r="KPU88"/>
      <c r="KPV88"/>
      <c r="KPW88"/>
      <c r="KPX88"/>
      <c r="KPY88"/>
      <c r="KPZ88"/>
      <c r="KQA88"/>
      <c r="KQB88"/>
      <c r="KQC88"/>
      <c r="KQD88"/>
      <c r="KQE88"/>
      <c r="KQF88"/>
      <c r="KQG88"/>
      <c r="KQH88"/>
      <c r="KQI88"/>
      <c r="KQJ88"/>
      <c r="KQK88"/>
      <c r="KQL88"/>
      <c r="KQM88"/>
      <c r="KQN88"/>
      <c r="KQO88"/>
      <c r="KQP88"/>
      <c r="KQQ88"/>
      <c r="KQR88"/>
      <c r="KQS88"/>
      <c r="KQT88"/>
      <c r="KQU88"/>
      <c r="KQV88"/>
      <c r="KQW88"/>
      <c r="KQX88"/>
      <c r="KQY88"/>
      <c r="KQZ88"/>
      <c r="KRA88"/>
      <c r="KRB88"/>
      <c r="KRC88"/>
      <c r="KRD88"/>
      <c r="KRE88"/>
      <c r="KRF88"/>
      <c r="KRG88"/>
      <c r="KRH88"/>
      <c r="KRI88"/>
      <c r="KRJ88"/>
      <c r="KRK88"/>
      <c r="KRL88"/>
      <c r="KRM88"/>
      <c r="KRN88"/>
      <c r="KRO88"/>
      <c r="KRP88"/>
      <c r="KRQ88"/>
      <c r="KRR88"/>
      <c r="KRS88"/>
      <c r="KRT88"/>
      <c r="KRU88"/>
      <c r="KRV88"/>
      <c r="KRW88"/>
      <c r="KRX88"/>
      <c r="KRY88"/>
      <c r="KRZ88"/>
      <c r="KSA88"/>
      <c r="KSB88"/>
      <c r="KSC88"/>
      <c r="KSD88"/>
      <c r="KSE88"/>
      <c r="KSF88"/>
      <c r="KSG88"/>
      <c r="KSH88"/>
      <c r="KSI88"/>
      <c r="KSP88"/>
      <c r="KSQ88"/>
      <c r="KSR88"/>
      <c r="KSS88"/>
      <c r="KST88"/>
      <c r="KSU88"/>
      <c r="KSV88"/>
      <c r="KSW88"/>
      <c r="KSX88"/>
      <c r="KSY88"/>
      <c r="KSZ88"/>
      <c r="KTA88"/>
      <c r="KTB88"/>
      <c r="KTC88"/>
      <c r="KTD88"/>
      <c r="KTE88"/>
      <c r="KTF88"/>
      <c r="KTG88"/>
      <c r="KTH88"/>
      <c r="KTI88"/>
      <c r="KTJ88"/>
      <c r="KTK88"/>
      <c r="KTL88"/>
      <c r="KTM88"/>
      <c r="KTN88"/>
      <c r="KTO88"/>
      <c r="KTP88"/>
      <c r="KTQ88"/>
      <c r="KTR88"/>
      <c r="KTS88"/>
      <c r="KTT88"/>
      <c r="KTU88"/>
      <c r="KTV88"/>
      <c r="KTW88"/>
      <c r="KTX88"/>
      <c r="KTY88"/>
      <c r="KTZ88"/>
      <c r="KUA88"/>
      <c r="KUB88"/>
      <c r="KUC88"/>
      <c r="KUD88"/>
      <c r="KUE88"/>
      <c r="KUF88"/>
      <c r="KUG88"/>
      <c r="KUH88"/>
      <c r="KUI88"/>
      <c r="KUJ88"/>
      <c r="KUK88"/>
      <c r="KUL88"/>
      <c r="KUM88"/>
      <c r="KUN88"/>
      <c r="KUO88"/>
      <c r="KUP88"/>
      <c r="KUQ88"/>
      <c r="KUR88"/>
      <c r="KUS88"/>
      <c r="KUT88"/>
      <c r="KUU88"/>
      <c r="KUV88"/>
      <c r="KUW88"/>
      <c r="KUX88"/>
      <c r="KUY88"/>
      <c r="KUZ88"/>
      <c r="KVA88"/>
      <c r="KVB88"/>
      <c r="KVC88"/>
      <c r="KVD88"/>
      <c r="KVE88"/>
      <c r="KVF88"/>
      <c r="KVG88"/>
      <c r="KVH88"/>
      <c r="KVI88"/>
      <c r="KVJ88"/>
      <c r="KVK88"/>
      <c r="KVL88"/>
      <c r="KVM88"/>
      <c r="KVN88"/>
      <c r="KVO88"/>
      <c r="KVP88"/>
      <c r="KVQ88"/>
      <c r="KVR88"/>
      <c r="KVS88"/>
      <c r="KVT88"/>
      <c r="KVU88"/>
      <c r="KVV88"/>
      <c r="KVW88"/>
      <c r="KVX88"/>
      <c r="KVY88"/>
      <c r="KVZ88"/>
      <c r="KWA88"/>
      <c r="KWB88"/>
      <c r="KWC88"/>
      <c r="KWD88"/>
      <c r="KWE88"/>
      <c r="KWF88"/>
      <c r="KWG88"/>
      <c r="KWH88"/>
      <c r="KWI88"/>
      <c r="KWJ88"/>
      <c r="KWK88"/>
      <c r="KWL88"/>
      <c r="KWM88"/>
      <c r="KWN88"/>
      <c r="KWO88"/>
      <c r="KWP88"/>
      <c r="KWQ88"/>
      <c r="KWR88"/>
      <c r="KWS88"/>
      <c r="KWT88"/>
      <c r="KWU88"/>
      <c r="KWV88"/>
      <c r="KWW88"/>
      <c r="KWX88"/>
      <c r="KWY88"/>
      <c r="KWZ88"/>
      <c r="KXA88"/>
      <c r="KXB88"/>
      <c r="KXC88"/>
      <c r="KXD88"/>
      <c r="KXE88"/>
      <c r="KXF88"/>
      <c r="KXG88"/>
      <c r="KXH88"/>
      <c r="KXI88"/>
      <c r="KXJ88"/>
      <c r="KXK88"/>
      <c r="KXL88"/>
      <c r="KXM88"/>
      <c r="KXN88"/>
      <c r="KXO88"/>
      <c r="KXP88"/>
      <c r="KXQ88"/>
      <c r="KXR88"/>
      <c r="KXS88"/>
      <c r="KXT88"/>
      <c r="KXU88"/>
      <c r="KXV88"/>
      <c r="KXW88"/>
      <c r="KXX88"/>
      <c r="KXY88"/>
      <c r="KXZ88"/>
      <c r="KYA88"/>
      <c r="KYB88"/>
      <c r="KYC88"/>
      <c r="KYD88"/>
      <c r="KYE88"/>
      <c r="KYF88"/>
      <c r="KYG88"/>
      <c r="KYH88"/>
      <c r="KYI88"/>
      <c r="KYJ88"/>
      <c r="KYK88"/>
      <c r="KYL88"/>
      <c r="KYM88"/>
      <c r="KYN88"/>
      <c r="KYO88"/>
      <c r="KYP88"/>
      <c r="KYQ88"/>
      <c r="KYR88"/>
      <c r="KYS88"/>
      <c r="KYT88"/>
      <c r="KYU88"/>
      <c r="KYV88"/>
      <c r="KYW88"/>
      <c r="KYX88"/>
      <c r="KYY88"/>
      <c r="KYZ88"/>
      <c r="KZA88"/>
      <c r="KZB88"/>
      <c r="KZC88"/>
      <c r="KZD88"/>
      <c r="KZE88"/>
      <c r="KZF88"/>
      <c r="KZG88"/>
      <c r="KZH88"/>
      <c r="KZI88"/>
      <c r="KZJ88"/>
      <c r="KZK88"/>
      <c r="KZL88"/>
      <c r="KZM88"/>
      <c r="KZN88"/>
      <c r="KZO88"/>
      <c r="KZP88"/>
      <c r="KZQ88"/>
      <c r="KZR88"/>
      <c r="KZS88"/>
      <c r="KZT88"/>
      <c r="KZU88"/>
      <c r="KZV88"/>
      <c r="KZW88"/>
      <c r="KZX88"/>
      <c r="KZY88"/>
      <c r="KZZ88"/>
      <c r="LAA88"/>
      <c r="LAB88"/>
      <c r="LAC88"/>
      <c r="LAD88"/>
      <c r="LAE88"/>
      <c r="LAF88"/>
      <c r="LAG88"/>
      <c r="LAH88"/>
      <c r="LAI88"/>
      <c r="LAJ88"/>
      <c r="LAK88"/>
      <c r="LAL88"/>
      <c r="LAM88"/>
      <c r="LAN88"/>
      <c r="LAO88"/>
      <c r="LAP88"/>
      <c r="LAQ88"/>
      <c r="LAR88"/>
      <c r="LAS88"/>
      <c r="LAT88"/>
      <c r="LAU88"/>
      <c r="LAV88"/>
      <c r="LAW88"/>
      <c r="LAX88"/>
      <c r="LAY88"/>
      <c r="LAZ88"/>
      <c r="LBA88"/>
      <c r="LBB88"/>
      <c r="LBC88"/>
      <c r="LBD88"/>
      <c r="LBE88"/>
      <c r="LBF88"/>
      <c r="LBG88"/>
      <c r="LBH88"/>
      <c r="LBI88"/>
      <c r="LBJ88"/>
      <c r="LBK88"/>
      <c r="LBL88"/>
      <c r="LBM88"/>
      <c r="LBN88"/>
      <c r="LBO88"/>
      <c r="LBP88"/>
      <c r="LBQ88"/>
      <c r="LBR88"/>
      <c r="LBS88"/>
      <c r="LBT88"/>
      <c r="LBU88"/>
      <c r="LBV88"/>
      <c r="LBW88"/>
      <c r="LBX88"/>
      <c r="LBY88"/>
      <c r="LBZ88"/>
      <c r="LCA88"/>
      <c r="LCB88"/>
      <c r="LCC88"/>
      <c r="LCD88"/>
      <c r="LCE88"/>
      <c r="LCL88"/>
      <c r="LCM88"/>
      <c r="LCN88"/>
      <c r="LCO88"/>
      <c r="LCP88"/>
      <c r="LCQ88"/>
      <c r="LCR88"/>
      <c r="LCS88"/>
      <c r="LCT88"/>
      <c r="LCU88"/>
      <c r="LCV88"/>
      <c r="LCW88"/>
      <c r="LCX88"/>
      <c r="LCY88"/>
      <c r="LCZ88"/>
      <c r="LDA88"/>
      <c r="LDB88"/>
      <c r="LDC88"/>
      <c r="LDD88"/>
      <c r="LDE88"/>
      <c r="LDF88"/>
      <c r="LDG88"/>
      <c r="LDH88"/>
      <c r="LDI88"/>
      <c r="LDJ88"/>
      <c r="LDK88"/>
      <c r="LDL88"/>
      <c r="LDM88"/>
      <c r="LDN88"/>
      <c r="LDO88"/>
      <c r="LDP88"/>
      <c r="LDQ88"/>
      <c r="LDR88"/>
      <c r="LDS88"/>
      <c r="LDT88"/>
      <c r="LDU88"/>
      <c r="LDV88"/>
      <c r="LDW88"/>
      <c r="LDX88"/>
      <c r="LDY88"/>
      <c r="LDZ88"/>
      <c r="LEA88"/>
      <c r="LEB88"/>
      <c r="LEC88"/>
      <c r="LED88"/>
      <c r="LEE88"/>
      <c r="LEF88"/>
      <c r="LEG88"/>
      <c r="LEH88"/>
      <c r="LEI88"/>
      <c r="LEJ88"/>
      <c r="LEK88"/>
      <c r="LEL88"/>
      <c r="LEM88"/>
      <c r="LEN88"/>
      <c r="LEO88"/>
      <c r="LEP88"/>
      <c r="LEQ88"/>
      <c r="LER88"/>
      <c r="LES88"/>
      <c r="LET88"/>
      <c r="LEU88"/>
      <c r="LEV88"/>
      <c r="LEW88"/>
      <c r="LEX88"/>
      <c r="LEY88"/>
      <c r="LEZ88"/>
      <c r="LFA88"/>
      <c r="LFB88"/>
      <c r="LFC88"/>
      <c r="LFD88"/>
      <c r="LFE88"/>
      <c r="LFF88"/>
      <c r="LFG88"/>
      <c r="LFH88"/>
      <c r="LFI88"/>
      <c r="LFJ88"/>
      <c r="LFK88"/>
      <c r="LFL88"/>
      <c r="LFM88"/>
      <c r="LFN88"/>
      <c r="LFO88"/>
      <c r="LFP88"/>
      <c r="LFQ88"/>
      <c r="LFR88"/>
      <c r="LFS88"/>
      <c r="LFT88"/>
      <c r="LFU88"/>
      <c r="LFV88"/>
      <c r="LFW88"/>
      <c r="LFX88"/>
      <c r="LFY88"/>
      <c r="LFZ88"/>
      <c r="LGA88"/>
      <c r="LGB88"/>
      <c r="LGC88"/>
      <c r="LGD88"/>
      <c r="LGE88"/>
      <c r="LGF88"/>
      <c r="LGG88"/>
      <c r="LGH88"/>
      <c r="LGI88"/>
      <c r="LGJ88"/>
      <c r="LGK88"/>
      <c r="LGL88"/>
      <c r="LGM88"/>
      <c r="LGN88"/>
      <c r="LGO88"/>
      <c r="LGP88"/>
      <c r="LGQ88"/>
      <c r="LGR88"/>
      <c r="LGS88"/>
      <c r="LGT88"/>
      <c r="LGU88"/>
      <c r="LGV88"/>
      <c r="LGW88"/>
      <c r="LGX88"/>
      <c r="LGY88"/>
      <c r="LGZ88"/>
      <c r="LHA88"/>
      <c r="LHB88"/>
      <c r="LHC88"/>
      <c r="LHD88"/>
      <c r="LHE88"/>
      <c r="LHF88"/>
      <c r="LHG88"/>
      <c r="LHH88"/>
      <c r="LHI88"/>
      <c r="LHJ88"/>
      <c r="LHK88"/>
      <c r="LHL88"/>
      <c r="LHM88"/>
      <c r="LHN88"/>
      <c r="LHO88"/>
      <c r="LHP88"/>
      <c r="LHQ88"/>
      <c r="LHR88"/>
      <c r="LHS88"/>
      <c r="LHT88"/>
      <c r="LHU88"/>
      <c r="LHV88"/>
      <c r="LHW88"/>
      <c r="LHX88"/>
      <c r="LHY88"/>
      <c r="LHZ88"/>
      <c r="LIA88"/>
      <c r="LIB88"/>
      <c r="LIC88"/>
      <c r="LID88"/>
      <c r="LIE88"/>
      <c r="LIF88"/>
      <c r="LIG88"/>
      <c r="LIH88"/>
      <c r="LII88"/>
      <c r="LIJ88"/>
      <c r="LIK88"/>
      <c r="LIL88"/>
      <c r="LIM88"/>
      <c r="LIN88"/>
      <c r="LIO88"/>
      <c r="LIP88"/>
      <c r="LIQ88"/>
      <c r="LIR88"/>
      <c r="LIS88"/>
      <c r="LIT88"/>
      <c r="LIU88"/>
      <c r="LIV88"/>
      <c r="LIW88"/>
      <c r="LIX88"/>
      <c r="LIY88"/>
      <c r="LIZ88"/>
      <c r="LJA88"/>
      <c r="LJB88"/>
      <c r="LJC88"/>
      <c r="LJD88"/>
      <c r="LJE88"/>
      <c r="LJF88"/>
      <c r="LJG88"/>
      <c r="LJH88"/>
      <c r="LJI88"/>
      <c r="LJJ88"/>
      <c r="LJK88"/>
      <c r="LJL88"/>
      <c r="LJM88"/>
      <c r="LJN88"/>
      <c r="LJO88"/>
      <c r="LJP88"/>
      <c r="LJQ88"/>
      <c r="LJR88"/>
      <c r="LJS88"/>
      <c r="LJT88"/>
      <c r="LJU88"/>
      <c r="LJV88"/>
      <c r="LJW88"/>
      <c r="LJX88"/>
      <c r="LJY88"/>
      <c r="LJZ88"/>
      <c r="LKA88"/>
      <c r="LKB88"/>
      <c r="LKC88"/>
      <c r="LKD88"/>
      <c r="LKE88"/>
      <c r="LKF88"/>
      <c r="LKG88"/>
      <c r="LKH88"/>
      <c r="LKI88"/>
      <c r="LKJ88"/>
      <c r="LKK88"/>
      <c r="LKL88"/>
      <c r="LKM88"/>
      <c r="LKN88"/>
      <c r="LKO88"/>
      <c r="LKP88"/>
      <c r="LKQ88"/>
      <c r="LKR88"/>
      <c r="LKS88"/>
      <c r="LKT88"/>
      <c r="LKU88"/>
      <c r="LKV88"/>
      <c r="LKW88"/>
      <c r="LKX88"/>
      <c r="LKY88"/>
      <c r="LKZ88"/>
      <c r="LLA88"/>
      <c r="LLB88"/>
      <c r="LLC88"/>
      <c r="LLD88"/>
      <c r="LLE88"/>
      <c r="LLF88"/>
      <c r="LLG88"/>
      <c r="LLH88"/>
      <c r="LLI88"/>
      <c r="LLJ88"/>
      <c r="LLK88"/>
      <c r="LLL88"/>
      <c r="LLM88"/>
      <c r="LLN88"/>
      <c r="LLO88"/>
      <c r="LLP88"/>
      <c r="LLQ88"/>
      <c r="LLR88"/>
      <c r="LLS88"/>
      <c r="LLT88"/>
      <c r="LLU88"/>
      <c r="LLV88"/>
      <c r="LLW88"/>
      <c r="LLX88"/>
      <c r="LLY88"/>
      <c r="LLZ88"/>
      <c r="LMA88"/>
      <c r="LMH88"/>
      <c r="LMI88"/>
      <c r="LMJ88"/>
      <c r="LMK88"/>
      <c r="LML88"/>
      <c r="LMM88"/>
      <c r="LMN88"/>
      <c r="LMO88"/>
      <c r="LMP88"/>
      <c r="LMQ88"/>
      <c r="LMR88"/>
      <c r="LMS88"/>
      <c r="LMT88"/>
      <c r="LMU88"/>
      <c r="LMV88"/>
      <c r="LMW88"/>
      <c r="LMX88"/>
      <c r="LMY88"/>
      <c r="LMZ88"/>
      <c r="LNA88"/>
      <c r="LNB88"/>
      <c r="LNC88"/>
      <c r="LND88"/>
      <c r="LNE88"/>
      <c r="LNF88"/>
      <c r="LNG88"/>
      <c r="LNH88"/>
      <c r="LNI88"/>
      <c r="LNJ88"/>
      <c r="LNK88"/>
      <c r="LNL88"/>
      <c r="LNM88"/>
      <c r="LNN88"/>
      <c r="LNO88"/>
      <c r="LNP88"/>
      <c r="LNQ88"/>
      <c r="LNR88"/>
      <c r="LNS88"/>
      <c r="LNT88"/>
      <c r="LNU88"/>
      <c r="LNV88"/>
      <c r="LNW88"/>
      <c r="LNX88"/>
      <c r="LNY88"/>
      <c r="LNZ88"/>
      <c r="LOA88"/>
      <c r="LOB88"/>
      <c r="LOC88"/>
      <c r="LOD88"/>
      <c r="LOE88"/>
      <c r="LOF88"/>
      <c r="LOG88"/>
      <c r="LOH88"/>
      <c r="LOI88"/>
      <c r="LOJ88"/>
      <c r="LOK88"/>
      <c r="LOL88"/>
      <c r="LOM88"/>
      <c r="LON88"/>
      <c r="LOO88"/>
      <c r="LOP88"/>
      <c r="LOQ88"/>
      <c r="LOR88"/>
      <c r="LOS88"/>
      <c r="LOT88"/>
      <c r="LOU88"/>
      <c r="LOV88"/>
      <c r="LOW88"/>
      <c r="LOX88"/>
      <c r="LOY88"/>
      <c r="LOZ88"/>
      <c r="LPA88"/>
      <c r="LPB88"/>
      <c r="LPC88"/>
      <c r="LPD88"/>
      <c r="LPE88"/>
      <c r="LPF88"/>
      <c r="LPG88"/>
      <c r="LPH88"/>
      <c r="LPI88"/>
      <c r="LPJ88"/>
      <c r="LPK88"/>
      <c r="LPL88"/>
      <c r="LPM88"/>
      <c r="LPN88"/>
      <c r="LPO88"/>
      <c r="LPP88"/>
      <c r="LPQ88"/>
      <c r="LPR88"/>
      <c r="LPS88"/>
      <c r="LPT88"/>
      <c r="LPU88"/>
      <c r="LPV88"/>
      <c r="LPW88"/>
      <c r="LPX88"/>
      <c r="LPY88"/>
      <c r="LPZ88"/>
      <c r="LQA88"/>
      <c r="LQB88"/>
      <c r="LQC88"/>
      <c r="LQD88"/>
      <c r="LQE88"/>
      <c r="LQF88"/>
      <c r="LQG88"/>
      <c r="LQH88"/>
      <c r="LQI88"/>
      <c r="LQJ88"/>
      <c r="LQK88"/>
      <c r="LQL88"/>
      <c r="LQM88"/>
      <c r="LQN88"/>
      <c r="LQO88"/>
      <c r="LQP88"/>
      <c r="LQQ88"/>
      <c r="LQR88"/>
      <c r="LQS88"/>
      <c r="LQT88"/>
      <c r="LQU88"/>
      <c r="LQV88"/>
      <c r="LQW88"/>
      <c r="LQX88"/>
      <c r="LQY88"/>
      <c r="LQZ88"/>
      <c r="LRA88"/>
      <c r="LRB88"/>
      <c r="LRC88"/>
      <c r="LRD88"/>
      <c r="LRE88"/>
      <c r="LRF88"/>
      <c r="LRG88"/>
      <c r="LRH88"/>
      <c r="LRI88"/>
      <c r="LRJ88"/>
      <c r="LRK88"/>
      <c r="LRL88"/>
      <c r="LRM88"/>
      <c r="LRN88"/>
      <c r="LRO88"/>
      <c r="LRP88"/>
      <c r="LRQ88"/>
      <c r="LRR88"/>
      <c r="LRS88"/>
      <c r="LRT88"/>
      <c r="LRU88"/>
      <c r="LRV88"/>
      <c r="LRW88"/>
      <c r="LRX88"/>
      <c r="LRY88"/>
      <c r="LRZ88"/>
      <c r="LSA88"/>
      <c r="LSB88"/>
      <c r="LSC88"/>
      <c r="LSD88"/>
      <c r="LSE88"/>
      <c r="LSF88"/>
      <c r="LSG88"/>
      <c r="LSH88"/>
      <c r="LSI88"/>
      <c r="LSJ88"/>
      <c r="LSK88"/>
      <c r="LSL88"/>
      <c r="LSM88"/>
      <c r="LSN88"/>
      <c r="LSO88"/>
      <c r="LSP88"/>
      <c r="LSQ88"/>
      <c r="LSR88"/>
      <c r="LSS88"/>
      <c r="LST88"/>
      <c r="LSU88"/>
      <c r="LSV88"/>
      <c r="LSW88"/>
      <c r="LSX88"/>
      <c r="LSY88"/>
      <c r="LSZ88"/>
      <c r="LTA88"/>
      <c r="LTB88"/>
      <c r="LTC88"/>
      <c r="LTD88"/>
      <c r="LTE88"/>
      <c r="LTF88"/>
      <c r="LTG88"/>
      <c r="LTH88"/>
      <c r="LTI88"/>
      <c r="LTJ88"/>
      <c r="LTK88"/>
      <c r="LTL88"/>
      <c r="LTM88"/>
      <c r="LTN88"/>
      <c r="LTO88"/>
      <c r="LTP88"/>
      <c r="LTQ88"/>
      <c r="LTR88"/>
      <c r="LTS88"/>
      <c r="LTT88"/>
      <c r="LTU88"/>
      <c r="LTV88"/>
      <c r="LTW88"/>
      <c r="LTX88"/>
      <c r="LTY88"/>
      <c r="LTZ88"/>
      <c r="LUA88"/>
      <c r="LUB88"/>
      <c r="LUC88"/>
      <c r="LUD88"/>
      <c r="LUE88"/>
      <c r="LUF88"/>
      <c r="LUG88"/>
      <c r="LUH88"/>
      <c r="LUI88"/>
      <c r="LUJ88"/>
      <c r="LUK88"/>
      <c r="LUL88"/>
      <c r="LUM88"/>
      <c r="LUN88"/>
      <c r="LUO88"/>
      <c r="LUP88"/>
      <c r="LUQ88"/>
      <c r="LUR88"/>
      <c r="LUS88"/>
      <c r="LUT88"/>
      <c r="LUU88"/>
      <c r="LUV88"/>
      <c r="LUW88"/>
      <c r="LUX88"/>
      <c r="LUY88"/>
      <c r="LUZ88"/>
      <c r="LVA88"/>
      <c r="LVB88"/>
      <c r="LVC88"/>
      <c r="LVD88"/>
      <c r="LVE88"/>
      <c r="LVF88"/>
      <c r="LVG88"/>
      <c r="LVH88"/>
      <c r="LVI88"/>
      <c r="LVJ88"/>
      <c r="LVK88"/>
      <c r="LVL88"/>
      <c r="LVM88"/>
      <c r="LVN88"/>
      <c r="LVO88"/>
      <c r="LVP88"/>
      <c r="LVQ88"/>
      <c r="LVR88"/>
      <c r="LVS88"/>
      <c r="LVT88"/>
      <c r="LVU88"/>
      <c r="LVV88"/>
      <c r="LVW88"/>
      <c r="LWD88"/>
      <c r="LWE88"/>
      <c r="LWF88"/>
      <c r="LWG88"/>
      <c r="LWH88"/>
      <c r="LWI88"/>
      <c r="LWJ88"/>
      <c r="LWK88"/>
      <c r="LWL88"/>
      <c r="LWM88"/>
      <c r="LWN88"/>
      <c r="LWO88"/>
      <c r="LWP88"/>
      <c r="LWQ88"/>
      <c r="LWR88"/>
      <c r="LWS88"/>
      <c r="LWT88"/>
      <c r="LWU88"/>
      <c r="LWV88"/>
      <c r="LWW88"/>
      <c r="LWX88"/>
      <c r="LWY88"/>
      <c r="LWZ88"/>
      <c r="LXA88"/>
      <c r="LXB88"/>
      <c r="LXC88"/>
      <c r="LXD88"/>
      <c r="LXE88"/>
      <c r="LXF88"/>
      <c r="LXG88"/>
      <c r="LXH88"/>
      <c r="LXI88"/>
      <c r="LXJ88"/>
      <c r="LXK88"/>
      <c r="LXL88"/>
      <c r="LXM88"/>
      <c r="LXN88"/>
      <c r="LXO88"/>
      <c r="LXP88"/>
      <c r="LXQ88"/>
      <c r="LXR88"/>
      <c r="LXS88"/>
      <c r="LXT88"/>
      <c r="LXU88"/>
      <c r="LXV88"/>
      <c r="LXW88"/>
      <c r="LXX88"/>
      <c r="LXY88"/>
      <c r="LXZ88"/>
      <c r="LYA88"/>
      <c r="LYB88"/>
      <c r="LYC88"/>
      <c r="LYD88"/>
      <c r="LYE88"/>
      <c r="LYF88"/>
      <c r="LYG88"/>
      <c r="LYH88"/>
      <c r="LYI88"/>
      <c r="LYJ88"/>
      <c r="LYK88"/>
      <c r="LYL88"/>
      <c r="LYM88"/>
      <c r="LYN88"/>
      <c r="LYO88"/>
      <c r="LYP88"/>
      <c r="LYQ88"/>
      <c r="LYR88"/>
      <c r="LYS88"/>
      <c r="LYT88"/>
      <c r="LYU88"/>
      <c r="LYV88"/>
      <c r="LYW88"/>
      <c r="LYX88"/>
      <c r="LYY88"/>
      <c r="LYZ88"/>
      <c r="LZA88"/>
      <c r="LZB88"/>
      <c r="LZC88"/>
      <c r="LZD88"/>
      <c r="LZE88"/>
      <c r="LZF88"/>
      <c r="LZG88"/>
      <c r="LZH88"/>
      <c r="LZI88"/>
      <c r="LZJ88"/>
      <c r="LZK88"/>
      <c r="LZL88"/>
      <c r="LZM88"/>
      <c r="LZN88"/>
      <c r="LZO88"/>
      <c r="LZP88"/>
      <c r="LZQ88"/>
      <c r="LZR88"/>
      <c r="LZS88"/>
      <c r="LZT88"/>
      <c r="LZU88"/>
      <c r="LZV88"/>
      <c r="LZW88"/>
      <c r="LZX88"/>
      <c r="LZY88"/>
      <c r="LZZ88"/>
      <c r="MAA88"/>
      <c r="MAB88"/>
      <c r="MAC88"/>
      <c r="MAD88"/>
      <c r="MAE88"/>
      <c r="MAF88"/>
      <c r="MAG88"/>
      <c r="MAH88"/>
      <c r="MAI88"/>
      <c r="MAJ88"/>
      <c r="MAK88"/>
      <c r="MAL88"/>
      <c r="MAM88"/>
      <c r="MAN88"/>
      <c r="MAO88"/>
      <c r="MAP88"/>
      <c r="MAQ88"/>
      <c r="MAR88"/>
      <c r="MAS88"/>
      <c r="MAT88"/>
      <c r="MAU88"/>
      <c r="MAV88"/>
      <c r="MAW88"/>
      <c r="MAX88"/>
      <c r="MAY88"/>
      <c r="MAZ88"/>
      <c r="MBA88"/>
      <c r="MBB88"/>
      <c r="MBC88"/>
      <c r="MBD88"/>
      <c r="MBE88"/>
      <c r="MBF88"/>
      <c r="MBG88"/>
      <c r="MBH88"/>
      <c r="MBI88"/>
      <c r="MBJ88"/>
      <c r="MBK88"/>
      <c r="MBL88"/>
      <c r="MBM88"/>
      <c r="MBN88"/>
      <c r="MBO88"/>
      <c r="MBP88"/>
      <c r="MBQ88"/>
      <c r="MBR88"/>
      <c r="MBS88"/>
      <c r="MBT88"/>
      <c r="MBU88"/>
      <c r="MBV88"/>
      <c r="MBW88"/>
      <c r="MBX88"/>
      <c r="MBY88"/>
      <c r="MBZ88"/>
      <c r="MCA88"/>
      <c r="MCB88"/>
      <c r="MCC88"/>
      <c r="MCD88"/>
      <c r="MCE88"/>
      <c r="MCF88"/>
      <c r="MCG88"/>
      <c r="MCH88"/>
      <c r="MCI88"/>
      <c r="MCJ88"/>
      <c r="MCK88"/>
      <c r="MCL88"/>
      <c r="MCM88"/>
      <c r="MCN88"/>
      <c r="MCO88"/>
      <c r="MCP88"/>
      <c r="MCQ88"/>
      <c r="MCR88"/>
      <c r="MCS88"/>
      <c r="MCT88"/>
      <c r="MCU88"/>
      <c r="MCV88"/>
      <c r="MCW88"/>
      <c r="MCX88"/>
      <c r="MCY88"/>
      <c r="MCZ88"/>
      <c r="MDA88"/>
      <c r="MDB88"/>
      <c r="MDC88"/>
      <c r="MDD88"/>
      <c r="MDE88"/>
      <c r="MDF88"/>
      <c r="MDG88"/>
      <c r="MDH88"/>
      <c r="MDI88"/>
      <c r="MDJ88"/>
      <c r="MDK88"/>
      <c r="MDL88"/>
      <c r="MDM88"/>
      <c r="MDN88"/>
      <c r="MDO88"/>
      <c r="MDP88"/>
      <c r="MDQ88"/>
      <c r="MDR88"/>
      <c r="MDS88"/>
      <c r="MDT88"/>
      <c r="MDU88"/>
      <c r="MDV88"/>
      <c r="MDW88"/>
      <c r="MDX88"/>
      <c r="MDY88"/>
      <c r="MDZ88"/>
      <c r="MEA88"/>
      <c r="MEB88"/>
      <c r="MEC88"/>
      <c r="MED88"/>
      <c r="MEE88"/>
      <c r="MEF88"/>
      <c r="MEG88"/>
      <c r="MEH88"/>
      <c r="MEI88"/>
      <c r="MEJ88"/>
      <c r="MEK88"/>
      <c r="MEL88"/>
      <c r="MEM88"/>
      <c r="MEN88"/>
      <c r="MEO88"/>
      <c r="MEP88"/>
      <c r="MEQ88"/>
      <c r="MER88"/>
      <c r="MES88"/>
      <c r="MET88"/>
      <c r="MEU88"/>
      <c r="MEV88"/>
      <c r="MEW88"/>
      <c r="MEX88"/>
      <c r="MEY88"/>
      <c r="MEZ88"/>
      <c r="MFA88"/>
      <c r="MFB88"/>
      <c r="MFC88"/>
      <c r="MFD88"/>
      <c r="MFE88"/>
      <c r="MFF88"/>
      <c r="MFG88"/>
      <c r="MFH88"/>
      <c r="MFI88"/>
      <c r="MFJ88"/>
      <c r="MFK88"/>
      <c r="MFL88"/>
      <c r="MFM88"/>
      <c r="MFN88"/>
      <c r="MFO88"/>
      <c r="MFP88"/>
      <c r="MFQ88"/>
      <c r="MFR88"/>
      <c r="MFS88"/>
      <c r="MFZ88"/>
      <c r="MGA88"/>
      <c r="MGB88"/>
      <c r="MGC88"/>
      <c r="MGD88"/>
      <c r="MGE88"/>
      <c r="MGF88"/>
      <c r="MGG88"/>
      <c r="MGH88"/>
      <c r="MGI88"/>
      <c r="MGJ88"/>
      <c r="MGK88"/>
      <c r="MGL88"/>
      <c r="MGM88"/>
      <c r="MGN88"/>
      <c r="MGO88"/>
      <c r="MGP88"/>
      <c r="MGQ88"/>
      <c r="MGR88"/>
      <c r="MGS88"/>
      <c r="MGT88"/>
      <c r="MGU88"/>
      <c r="MGV88"/>
      <c r="MGW88"/>
      <c r="MGX88"/>
      <c r="MGY88"/>
      <c r="MGZ88"/>
      <c r="MHA88"/>
      <c r="MHB88"/>
      <c r="MHC88"/>
      <c r="MHD88"/>
      <c r="MHE88"/>
      <c r="MHF88"/>
      <c r="MHG88"/>
      <c r="MHH88"/>
      <c r="MHI88"/>
      <c r="MHJ88"/>
      <c r="MHK88"/>
      <c r="MHL88"/>
      <c r="MHM88"/>
      <c r="MHN88"/>
      <c r="MHO88"/>
      <c r="MHP88"/>
      <c r="MHQ88"/>
      <c r="MHR88"/>
      <c r="MHS88"/>
      <c r="MHT88"/>
      <c r="MHU88"/>
      <c r="MHV88"/>
      <c r="MHW88"/>
      <c r="MHX88"/>
      <c r="MHY88"/>
      <c r="MHZ88"/>
      <c r="MIA88"/>
      <c r="MIB88"/>
      <c r="MIC88"/>
      <c r="MID88"/>
      <c r="MIE88"/>
      <c r="MIF88"/>
      <c r="MIG88"/>
      <c r="MIH88"/>
      <c r="MII88"/>
      <c r="MIJ88"/>
      <c r="MIK88"/>
      <c r="MIL88"/>
      <c r="MIM88"/>
      <c r="MIN88"/>
      <c r="MIO88"/>
      <c r="MIP88"/>
      <c r="MIQ88"/>
      <c r="MIR88"/>
      <c r="MIS88"/>
      <c r="MIT88"/>
      <c r="MIU88"/>
      <c r="MIV88"/>
      <c r="MIW88"/>
      <c r="MIX88"/>
      <c r="MIY88"/>
      <c r="MIZ88"/>
      <c r="MJA88"/>
      <c r="MJB88"/>
      <c r="MJC88"/>
      <c r="MJD88"/>
      <c r="MJE88"/>
      <c r="MJF88"/>
      <c r="MJG88"/>
      <c r="MJH88"/>
      <c r="MJI88"/>
      <c r="MJJ88"/>
      <c r="MJK88"/>
      <c r="MJL88"/>
      <c r="MJM88"/>
      <c r="MJN88"/>
      <c r="MJO88"/>
      <c r="MJP88"/>
      <c r="MJQ88"/>
      <c r="MJR88"/>
      <c r="MJS88"/>
      <c r="MJT88"/>
      <c r="MJU88"/>
      <c r="MJV88"/>
      <c r="MJW88"/>
      <c r="MJX88"/>
      <c r="MJY88"/>
      <c r="MJZ88"/>
      <c r="MKA88"/>
      <c r="MKB88"/>
      <c r="MKC88"/>
      <c r="MKD88"/>
      <c r="MKE88"/>
      <c r="MKF88"/>
      <c r="MKG88"/>
      <c r="MKH88"/>
      <c r="MKI88"/>
      <c r="MKJ88"/>
      <c r="MKK88"/>
      <c r="MKL88"/>
      <c r="MKM88"/>
      <c r="MKN88"/>
      <c r="MKO88"/>
      <c r="MKP88"/>
      <c r="MKQ88"/>
      <c r="MKR88"/>
      <c r="MKS88"/>
      <c r="MKT88"/>
      <c r="MKU88"/>
      <c r="MKV88"/>
      <c r="MKW88"/>
      <c r="MKX88"/>
      <c r="MKY88"/>
      <c r="MKZ88"/>
      <c r="MLA88"/>
      <c r="MLB88"/>
      <c r="MLC88"/>
      <c r="MLD88"/>
      <c r="MLE88"/>
      <c r="MLF88"/>
      <c r="MLG88"/>
      <c r="MLH88"/>
      <c r="MLI88"/>
      <c r="MLJ88"/>
      <c r="MLK88"/>
      <c r="MLL88"/>
      <c r="MLM88"/>
      <c r="MLN88"/>
      <c r="MLO88"/>
      <c r="MLP88"/>
      <c r="MLQ88"/>
      <c r="MLR88"/>
      <c r="MLS88"/>
      <c r="MLT88"/>
      <c r="MLU88"/>
      <c r="MLV88"/>
      <c r="MLW88"/>
      <c r="MLX88"/>
      <c r="MLY88"/>
      <c r="MLZ88"/>
      <c r="MMA88"/>
      <c r="MMB88"/>
      <c r="MMC88"/>
      <c r="MMD88"/>
      <c r="MME88"/>
      <c r="MMF88"/>
      <c r="MMG88"/>
      <c r="MMH88"/>
      <c r="MMI88"/>
      <c r="MMJ88"/>
      <c r="MMK88"/>
      <c r="MML88"/>
      <c r="MMM88"/>
      <c r="MMN88"/>
      <c r="MMO88"/>
      <c r="MMP88"/>
      <c r="MMQ88"/>
      <c r="MMR88"/>
      <c r="MMS88"/>
      <c r="MMT88"/>
      <c r="MMU88"/>
      <c r="MMV88"/>
      <c r="MMW88"/>
      <c r="MMX88"/>
      <c r="MMY88"/>
      <c r="MMZ88"/>
      <c r="MNA88"/>
      <c r="MNB88"/>
      <c r="MNC88"/>
      <c r="MND88"/>
      <c r="MNE88"/>
      <c r="MNF88"/>
      <c r="MNG88"/>
      <c r="MNH88"/>
      <c r="MNI88"/>
      <c r="MNJ88"/>
      <c r="MNK88"/>
      <c r="MNL88"/>
      <c r="MNM88"/>
      <c r="MNN88"/>
      <c r="MNO88"/>
      <c r="MNP88"/>
      <c r="MNQ88"/>
      <c r="MNR88"/>
      <c r="MNS88"/>
      <c r="MNT88"/>
      <c r="MNU88"/>
      <c r="MNV88"/>
      <c r="MNW88"/>
      <c r="MNX88"/>
      <c r="MNY88"/>
      <c r="MNZ88"/>
      <c r="MOA88"/>
      <c r="MOB88"/>
      <c r="MOC88"/>
      <c r="MOD88"/>
      <c r="MOE88"/>
      <c r="MOF88"/>
      <c r="MOG88"/>
      <c r="MOH88"/>
      <c r="MOI88"/>
      <c r="MOJ88"/>
      <c r="MOK88"/>
      <c r="MOL88"/>
      <c r="MOM88"/>
      <c r="MON88"/>
      <c r="MOO88"/>
      <c r="MOP88"/>
      <c r="MOQ88"/>
      <c r="MOR88"/>
      <c r="MOS88"/>
      <c r="MOT88"/>
      <c r="MOU88"/>
      <c r="MOV88"/>
      <c r="MOW88"/>
      <c r="MOX88"/>
      <c r="MOY88"/>
      <c r="MOZ88"/>
      <c r="MPA88"/>
      <c r="MPB88"/>
      <c r="MPC88"/>
      <c r="MPD88"/>
      <c r="MPE88"/>
      <c r="MPF88"/>
      <c r="MPG88"/>
      <c r="MPH88"/>
      <c r="MPI88"/>
      <c r="MPJ88"/>
      <c r="MPK88"/>
      <c r="MPL88"/>
      <c r="MPM88"/>
      <c r="MPN88"/>
      <c r="MPO88"/>
      <c r="MPV88"/>
      <c r="MPW88"/>
      <c r="MPX88"/>
      <c r="MPY88"/>
      <c r="MPZ88"/>
      <c r="MQA88"/>
      <c r="MQB88"/>
      <c r="MQC88"/>
      <c r="MQD88"/>
      <c r="MQE88"/>
      <c r="MQF88"/>
      <c r="MQG88"/>
      <c r="MQH88"/>
      <c r="MQI88"/>
      <c r="MQJ88"/>
      <c r="MQK88"/>
      <c r="MQL88"/>
      <c r="MQM88"/>
      <c r="MQN88"/>
      <c r="MQO88"/>
      <c r="MQP88"/>
      <c r="MQQ88"/>
      <c r="MQR88"/>
      <c r="MQS88"/>
      <c r="MQT88"/>
      <c r="MQU88"/>
      <c r="MQV88"/>
      <c r="MQW88"/>
      <c r="MQX88"/>
      <c r="MQY88"/>
      <c r="MQZ88"/>
      <c r="MRA88"/>
      <c r="MRB88"/>
      <c r="MRC88"/>
      <c r="MRD88"/>
      <c r="MRE88"/>
      <c r="MRF88"/>
      <c r="MRG88"/>
      <c r="MRH88"/>
      <c r="MRI88"/>
      <c r="MRJ88"/>
      <c r="MRK88"/>
      <c r="MRL88"/>
      <c r="MRM88"/>
      <c r="MRN88"/>
      <c r="MRO88"/>
      <c r="MRP88"/>
      <c r="MRQ88"/>
      <c r="MRR88"/>
      <c r="MRS88"/>
      <c r="MRT88"/>
      <c r="MRU88"/>
      <c r="MRV88"/>
      <c r="MRW88"/>
      <c r="MRX88"/>
      <c r="MRY88"/>
      <c r="MRZ88"/>
      <c r="MSA88"/>
      <c r="MSB88"/>
      <c r="MSC88"/>
      <c r="MSD88"/>
      <c r="MSE88"/>
      <c r="MSF88"/>
      <c r="MSG88"/>
      <c r="MSH88"/>
      <c r="MSI88"/>
      <c r="MSJ88"/>
      <c r="MSK88"/>
      <c r="MSL88"/>
      <c r="MSM88"/>
      <c r="MSN88"/>
      <c r="MSO88"/>
      <c r="MSP88"/>
      <c r="MSQ88"/>
      <c r="MSR88"/>
      <c r="MSS88"/>
      <c r="MST88"/>
      <c r="MSU88"/>
      <c r="MSV88"/>
      <c r="MSW88"/>
      <c r="MSX88"/>
      <c r="MSY88"/>
      <c r="MSZ88"/>
      <c r="MTA88"/>
      <c r="MTB88"/>
      <c r="MTC88"/>
      <c r="MTD88"/>
      <c r="MTE88"/>
      <c r="MTF88"/>
      <c r="MTG88"/>
      <c r="MTH88"/>
      <c r="MTI88"/>
      <c r="MTJ88"/>
      <c r="MTK88"/>
      <c r="MTL88"/>
      <c r="MTM88"/>
      <c r="MTN88"/>
      <c r="MTO88"/>
      <c r="MTP88"/>
      <c r="MTQ88"/>
      <c r="MTR88"/>
      <c r="MTS88"/>
      <c r="MTT88"/>
      <c r="MTU88"/>
      <c r="MTV88"/>
      <c r="MTW88"/>
      <c r="MTX88"/>
      <c r="MTY88"/>
      <c r="MTZ88"/>
      <c r="MUA88"/>
      <c r="MUB88"/>
      <c r="MUC88"/>
      <c r="MUD88"/>
      <c r="MUE88"/>
      <c r="MUF88"/>
      <c r="MUG88"/>
      <c r="MUH88"/>
      <c r="MUI88"/>
      <c r="MUJ88"/>
      <c r="MUK88"/>
      <c r="MUL88"/>
      <c r="MUM88"/>
      <c r="MUN88"/>
      <c r="MUO88"/>
      <c r="MUP88"/>
      <c r="MUQ88"/>
      <c r="MUR88"/>
      <c r="MUS88"/>
      <c r="MUT88"/>
      <c r="MUU88"/>
      <c r="MUV88"/>
      <c r="MUW88"/>
      <c r="MUX88"/>
      <c r="MUY88"/>
      <c r="MUZ88"/>
      <c r="MVA88"/>
      <c r="MVB88"/>
      <c r="MVC88"/>
      <c r="MVD88"/>
      <c r="MVE88"/>
      <c r="MVF88"/>
      <c r="MVG88"/>
      <c r="MVH88"/>
      <c r="MVI88"/>
      <c r="MVJ88"/>
      <c r="MVK88"/>
      <c r="MVL88"/>
      <c r="MVM88"/>
      <c r="MVN88"/>
      <c r="MVO88"/>
      <c r="MVP88"/>
      <c r="MVQ88"/>
      <c r="MVR88"/>
      <c r="MVS88"/>
      <c r="MVT88"/>
      <c r="MVU88"/>
      <c r="MVV88"/>
      <c r="MVW88"/>
      <c r="MVX88"/>
      <c r="MVY88"/>
      <c r="MVZ88"/>
      <c r="MWA88"/>
      <c r="MWB88"/>
      <c r="MWC88"/>
      <c r="MWD88"/>
      <c r="MWE88"/>
      <c r="MWF88"/>
      <c r="MWG88"/>
      <c r="MWH88"/>
      <c r="MWI88"/>
      <c r="MWJ88"/>
      <c r="MWK88"/>
      <c r="MWL88"/>
      <c r="MWM88"/>
      <c r="MWN88"/>
      <c r="MWO88"/>
      <c r="MWP88"/>
      <c r="MWQ88"/>
      <c r="MWR88"/>
      <c r="MWS88"/>
      <c r="MWT88"/>
      <c r="MWU88"/>
      <c r="MWV88"/>
      <c r="MWW88"/>
      <c r="MWX88"/>
      <c r="MWY88"/>
      <c r="MWZ88"/>
      <c r="MXA88"/>
      <c r="MXB88"/>
      <c r="MXC88"/>
      <c r="MXD88"/>
      <c r="MXE88"/>
      <c r="MXF88"/>
      <c r="MXG88"/>
      <c r="MXH88"/>
      <c r="MXI88"/>
      <c r="MXJ88"/>
      <c r="MXK88"/>
      <c r="MXL88"/>
      <c r="MXM88"/>
      <c r="MXN88"/>
      <c r="MXO88"/>
      <c r="MXP88"/>
      <c r="MXQ88"/>
      <c r="MXR88"/>
      <c r="MXS88"/>
      <c r="MXT88"/>
      <c r="MXU88"/>
      <c r="MXV88"/>
      <c r="MXW88"/>
      <c r="MXX88"/>
      <c r="MXY88"/>
      <c r="MXZ88"/>
      <c r="MYA88"/>
      <c r="MYB88"/>
      <c r="MYC88"/>
      <c r="MYD88"/>
      <c r="MYE88"/>
      <c r="MYF88"/>
      <c r="MYG88"/>
      <c r="MYH88"/>
      <c r="MYI88"/>
      <c r="MYJ88"/>
      <c r="MYK88"/>
      <c r="MYL88"/>
      <c r="MYM88"/>
      <c r="MYN88"/>
      <c r="MYO88"/>
      <c r="MYP88"/>
      <c r="MYQ88"/>
      <c r="MYR88"/>
      <c r="MYS88"/>
      <c r="MYT88"/>
      <c r="MYU88"/>
      <c r="MYV88"/>
      <c r="MYW88"/>
      <c r="MYX88"/>
      <c r="MYY88"/>
      <c r="MYZ88"/>
      <c r="MZA88"/>
      <c r="MZB88"/>
      <c r="MZC88"/>
      <c r="MZD88"/>
      <c r="MZE88"/>
      <c r="MZF88"/>
      <c r="MZG88"/>
      <c r="MZH88"/>
      <c r="MZI88"/>
      <c r="MZJ88"/>
      <c r="MZK88"/>
      <c r="MZR88"/>
      <c r="MZS88"/>
      <c r="MZT88"/>
      <c r="MZU88"/>
      <c r="MZV88"/>
      <c r="MZW88"/>
      <c r="MZX88"/>
      <c r="MZY88"/>
      <c r="MZZ88"/>
      <c r="NAA88"/>
      <c r="NAB88"/>
      <c r="NAC88"/>
      <c r="NAD88"/>
      <c r="NAE88"/>
      <c r="NAF88"/>
      <c r="NAG88"/>
      <c r="NAH88"/>
      <c r="NAI88"/>
      <c r="NAJ88"/>
      <c r="NAK88"/>
      <c r="NAL88"/>
      <c r="NAM88"/>
      <c r="NAN88"/>
      <c r="NAO88"/>
      <c r="NAP88"/>
      <c r="NAQ88"/>
      <c r="NAR88"/>
      <c r="NAS88"/>
      <c r="NAT88"/>
      <c r="NAU88"/>
      <c r="NAV88"/>
      <c r="NAW88"/>
      <c r="NAX88"/>
      <c r="NAY88"/>
      <c r="NAZ88"/>
      <c r="NBA88"/>
      <c r="NBB88"/>
      <c r="NBC88"/>
      <c r="NBD88"/>
      <c r="NBE88"/>
      <c r="NBF88"/>
      <c r="NBG88"/>
      <c r="NBH88"/>
      <c r="NBI88"/>
      <c r="NBJ88"/>
      <c r="NBK88"/>
      <c r="NBL88"/>
      <c r="NBM88"/>
      <c r="NBN88"/>
      <c r="NBO88"/>
      <c r="NBP88"/>
      <c r="NBQ88"/>
      <c r="NBR88"/>
      <c r="NBS88"/>
      <c r="NBT88"/>
      <c r="NBU88"/>
      <c r="NBV88"/>
      <c r="NBW88"/>
      <c r="NBX88"/>
      <c r="NBY88"/>
      <c r="NBZ88"/>
      <c r="NCA88"/>
      <c r="NCB88"/>
      <c r="NCC88"/>
      <c r="NCD88"/>
      <c r="NCE88"/>
      <c r="NCF88"/>
      <c r="NCG88"/>
      <c r="NCH88"/>
      <c r="NCI88"/>
      <c r="NCJ88"/>
      <c r="NCK88"/>
      <c r="NCL88"/>
      <c r="NCM88"/>
      <c r="NCN88"/>
      <c r="NCO88"/>
      <c r="NCP88"/>
      <c r="NCQ88"/>
      <c r="NCR88"/>
      <c r="NCS88"/>
      <c r="NCT88"/>
      <c r="NCU88"/>
      <c r="NCV88"/>
      <c r="NCW88"/>
      <c r="NCX88"/>
      <c r="NCY88"/>
      <c r="NCZ88"/>
      <c r="NDA88"/>
      <c r="NDB88"/>
      <c r="NDC88"/>
      <c r="NDD88"/>
      <c r="NDE88"/>
      <c r="NDF88"/>
      <c r="NDG88"/>
      <c r="NDH88"/>
      <c r="NDI88"/>
      <c r="NDJ88"/>
      <c r="NDK88"/>
      <c r="NDL88"/>
      <c r="NDM88"/>
      <c r="NDN88"/>
      <c r="NDO88"/>
      <c r="NDP88"/>
      <c r="NDQ88"/>
      <c r="NDR88"/>
      <c r="NDS88"/>
      <c r="NDT88"/>
      <c r="NDU88"/>
      <c r="NDV88"/>
      <c r="NDW88"/>
      <c r="NDX88"/>
      <c r="NDY88"/>
      <c r="NDZ88"/>
      <c r="NEA88"/>
      <c r="NEB88"/>
      <c r="NEC88"/>
      <c r="NED88"/>
      <c r="NEE88"/>
      <c r="NEF88"/>
      <c r="NEG88"/>
      <c r="NEH88"/>
      <c r="NEI88"/>
      <c r="NEJ88"/>
      <c r="NEK88"/>
      <c r="NEL88"/>
      <c r="NEM88"/>
      <c r="NEN88"/>
      <c r="NEO88"/>
      <c r="NEP88"/>
      <c r="NEQ88"/>
      <c r="NER88"/>
      <c r="NES88"/>
      <c r="NET88"/>
      <c r="NEU88"/>
      <c r="NEV88"/>
      <c r="NEW88"/>
      <c r="NEX88"/>
      <c r="NEY88"/>
      <c r="NEZ88"/>
      <c r="NFA88"/>
      <c r="NFB88"/>
      <c r="NFC88"/>
      <c r="NFD88"/>
      <c r="NFE88"/>
      <c r="NFF88"/>
      <c r="NFG88"/>
      <c r="NFH88"/>
      <c r="NFI88"/>
      <c r="NFJ88"/>
      <c r="NFK88"/>
      <c r="NFL88"/>
      <c r="NFM88"/>
      <c r="NFN88"/>
      <c r="NFO88"/>
      <c r="NFP88"/>
      <c r="NFQ88"/>
      <c r="NFR88"/>
      <c r="NFS88"/>
      <c r="NFT88"/>
      <c r="NFU88"/>
      <c r="NFV88"/>
      <c r="NFW88"/>
      <c r="NFX88"/>
      <c r="NFY88"/>
      <c r="NFZ88"/>
      <c r="NGA88"/>
      <c r="NGB88"/>
      <c r="NGC88"/>
      <c r="NGD88"/>
      <c r="NGE88"/>
      <c r="NGF88"/>
      <c r="NGG88"/>
      <c r="NGH88"/>
      <c r="NGI88"/>
      <c r="NGJ88"/>
      <c r="NGK88"/>
      <c r="NGL88"/>
      <c r="NGM88"/>
      <c r="NGN88"/>
      <c r="NGO88"/>
      <c r="NGP88"/>
      <c r="NGQ88"/>
      <c r="NGR88"/>
      <c r="NGS88"/>
      <c r="NGT88"/>
      <c r="NGU88"/>
      <c r="NGV88"/>
      <c r="NGW88"/>
      <c r="NGX88"/>
      <c r="NGY88"/>
      <c r="NGZ88"/>
      <c r="NHA88"/>
      <c r="NHB88"/>
      <c r="NHC88"/>
      <c r="NHD88"/>
      <c r="NHE88"/>
      <c r="NHF88"/>
      <c r="NHG88"/>
      <c r="NHH88"/>
      <c r="NHI88"/>
      <c r="NHJ88"/>
      <c r="NHK88"/>
      <c r="NHL88"/>
      <c r="NHM88"/>
      <c r="NHN88"/>
      <c r="NHO88"/>
      <c r="NHP88"/>
      <c r="NHQ88"/>
      <c r="NHR88"/>
      <c r="NHS88"/>
      <c r="NHT88"/>
      <c r="NHU88"/>
      <c r="NHV88"/>
      <c r="NHW88"/>
      <c r="NHX88"/>
      <c r="NHY88"/>
      <c r="NHZ88"/>
      <c r="NIA88"/>
      <c r="NIB88"/>
      <c r="NIC88"/>
      <c r="NID88"/>
      <c r="NIE88"/>
      <c r="NIF88"/>
      <c r="NIG88"/>
      <c r="NIH88"/>
      <c r="NII88"/>
      <c r="NIJ88"/>
      <c r="NIK88"/>
      <c r="NIL88"/>
      <c r="NIM88"/>
      <c r="NIN88"/>
      <c r="NIO88"/>
      <c r="NIP88"/>
      <c r="NIQ88"/>
      <c r="NIR88"/>
      <c r="NIS88"/>
      <c r="NIT88"/>
      <c r="NIU88"/>
      <c r="NIV88"/>
      <c r="NIW88"/>
      <c r="NIX88"/>
      <c r="NIY88"/>
      <c r="NIZ88"/>
      <c r="NJA88"/>
      <c r="NJB88"/>
      <c r="NJC88"/>
      <c r="NJD88"/>
      <c r="NJE88"/>
      <c r="NJF88"/>
      <c r="NJG88"/>
      <c r="NJN88"/>
      <c r="NJO88"/>
      <c r="NJP88"/>
      <c r="NJQ88"/>
      <c r="NJR88"/>
      <c r="NJS88"/>
      <c r="NJT88"/>
      <c r="NJU88"/>
      <c r="NJV88"/>
      <c r="NJW88"/>
      <c r="NJX88"/>
      <c r="NJY88"/>
      <c r="NJZ88"/>
      <c r="NKA88"/>
      <c r="NKB88"/>
      <c r="NKC88"/>
      <c r="NKD88"/>
      <c r="NKE88"/>
      <c r="NKF88"/>
      <c r="NKG88"/>
      <c r="NKH88"/>
      <c r="NKI88"/>
      <c r="NKJ88"/>
      <c r="NKK88"/>
      <c r="NKL88"/>
      <c r="NKM88"/>
      <c r="NKN88"/>
      <c r="NKO88"/>
      <c r="NKP88"/>
      <c r="NKQ88"/>
      <c r="NKR88"/>
      <c r="NKS88"/>
      <c r="NKT88"/>
      <c r="NKU88"/>
      <c r="NKV88"/>
      <c r="NKW88"/>
      <c r="NKX88"/>
      <c r="NKY88"/>
      <c r="NKZ88"/>
      <c r="NLA88"/>
      <c r="NLB88"/>
      <c r="NLC88"/>
      <c r="NLD88"/>
      <c r="NLE88"/>
      <c r="NLF88"/>
      <c r="NLG88"/>
      <c r="NLH88"/>
      <c r="NLI88"/>
      <c r="NLJ88"/>
      <c r="NLK88"/>
      <c r="NLL88"/>
      <c r="NLM88"/>
      <c r="NLN88"/>
      <c r="NLO88"/>
      <c r="NLP88"/>
      <c r="NLQ88"/>
      <c r="NLR88"/>
      <c r="NLS88"/>
      <c r="NLT88"/>
      <c r="NLU88"/>
      <c r="NLV88"/>
      <c r="NLW88"/>
      <c r="NLX88"/>
      <c r="NLY88"/>
      <c r="NLZ88"/>
      <c r="NMA88"/>
      <c r="NMB88"/>
      <c r="NMC88"/>
      <c r="NMD88"/>
      <c r="NME88"/>
      <c r="NMF88"/>
      <c r="NMG88"/>
      <c r="NMH88"/>
      <c r="NMI88"/>
      <c r="NMJ88"/>
      <c r="NMK88"/>
      <c r="NML88"/>
      <c r="NMM88"/>
      <c r="NMN88"/>
      <c r="NMO88"/>
      <c r="NMP88"/>
      <c r="NMQ88"/>
      <c r="NMR88"/>
      <c r="NMS88"/>
      <c r="NMT88"/>
      <c r="NMU88"/>
      <c r="NMV88"/>
      <c r="NMW88"/>
      <c r="NMX88"/>
      <c r="NMY88"/>
      <c r="NMZ88"/>
      <c r="NNA88"/>
      <c r="NNB88"/>
      <c r="NNC88"/>
      <c r="NND88"/>
      <c r="NNE88"/>
      <c r="NNF88"/>
      <c r="NNG88"/>
      <c r="NNH88"/>
      <c r="NNI88"/>
      <c r="NNJ88"/>
      <c r="NNK88"/>
      <c r="NNL88"/>
      <c r="NNM88"/>
      <c r="NNN88"/>
      <c r="NNO88"/>
      <c r="NNP88"/>
      <c r="NNQ88"/>
      <c r="NNR88"/>
      <c r="NNS88"/>
      <c r="NNT88"/>
      <c r="NNU88"/>
      <c r="NNV88"/>
      <c r="NNW88"/>
      <c r="NNX88"/>
      <c r="NNY88"/>
      <c r="NNZ88"/>
      <c r="NOA88"/>
      <c r="NOB88"/>
      <c r="NOC88"/>
      <c r="NOD88"/>
      <c r="NOE88"/>
      <c r="NOF88"/>
      <c r="NOG88"/>
      <c r="NOH88"/>
      <c r="NOI88"/>
      <c r="NOJ88"/>
      <c r="NOK88"/>
      <c r="NOL88"/>
      <c r="NOM88"/>
      <c r="NON88"/>
      <c r="NOO88"/>
      <c r="NOP88"/>
      <c r="NOQ88"/>
      <c r="NOR88"/>
      <c r="NOS88"/>
      <c r="NOT88"/>
      <c r="NOU88"/>
      <c r="NOV88"/>
      <c r="NOW88"/>
      <c r="NOX88"/>
      <c r="NOY88"/>
      <c r="NOZ88"/>
      <c r="NPA88"/>
      <c r="NPB88"/>
      <c r="NPC88"/>
      <c r="NPD88"/>
      <c r="NPE88"/>
      <c r="NPF88"/>
      <c r="NPG88"/>
      <c r="NPH88"/>
      <c r="NPI88"/>
      <c r="NPJ88"/>
      <c r="NPK88"/>
      <c r="NPL88"/>
      <c r="NPM88"/>
      <c r="NPN88"/>
      <c r="NPO88"/>
      <c r="NPP88"/>
      <c r="NPQ88"/>
      <c r="NPR88"/>
      <c r="NPS88"/>
      <c r="NPT88"/>
      <c r="NPU88"/>
      <c r="NPV88"/>
      <c r="NPW88"/>
      <c r="NPX88"/>
      <c r="NPY88"/>
      <c r="NPZ88"/>
      <c r="NQA88"/>
      <c r="NQB88"/>
      <c r="NQC88"/>
      <c r="NQD88"/>
      <c r="NQE88"/>
      <c r="NQF88"/>
      <c r="NQG88"/>
      <c r="NQH88"/>
      <c r="NQI88"/>
      <c r="NQJ88"/>
      <c r="NQK88"/>
      <c r="NQL88"/>
      <c r="NQM88"/>
      <c r="NQN88"/>
      <c r="NQO88"/>
      <c r="NQP88"/>
      <c r="NQQ88"/>
      <c r="NQR88"/>
      <c r="NQS88"/>
      <c r="NQT88"/>
      <c r="NQU88"/>
      <c r="NQV88"/>
      <c r="NQW88"/>
      <c r="NQX88"/>
      <c r="NQY88"/>
      <c r="NQZ88"/>
      <c r="NRA88"/>
      <c r="NRB88"/>
      <c r="NRC88"/>
      <c r="NRD88"/>
      <c r="NRE88"/>
      <c r="NRF88"/>
      <c r="NRG88"/>
      <c r="NRH88"/>
      <c r="NRI88"/>
      <c r="NRJ88"/>
      <c r="NRK88"/>
      <c r="NRL88"/>
      <c r="NRM88"/>
      <c r="NRN88"/>
      <c r="NRO88"/>
      <c r="NRP88"/>
      <c r="NRQ88"/>
      <c r="NRR88"/>
      <c r="NRS88"/>
      <c r="NRT88"/>
      <c r="NRU88"/>
      <c r="NRV88"/>
      <c r="NRW88"/>
      <c r="NRX88"/>
      <c r="NRY88"/>
      <c r="NRZ88"/>
      <c r="NSA88"/>
      <c r="NSB88"/>
      <c r="NSC88"/>
      <c r="NSD88"/>
      <c r="NSE88"/>
      <c r="NSF88"/>
      <c r="NSG88"/>
      <c r="NSH88"/>
      <c r="NSI88"/>
      <c r="NSJ88"/>
      <c r="NSK88"/>
      <c r="NSL88"/>
      <c r="NSM88"/>
      <c r="NSN88"/>
      <c r="NSO88"/>
      <c r="NSP88"/>
      <c r="NSQ88"/>
      <c r="NSR88"/>
      <c r="NSS88"/>
      <c r="NST88"/>
      <c r="NSU88"/>
      <c r="NSV88"/>
      <c r="NSW88"/>
      <c r="NSX88"/>
      <c r="NSY88"/>
      <c r="NSZ88"/>
      <c r="NTA88"/>
      <c r="NTB88"/>
      <c r="NTC88"/>
      <c r="NTJ88"/>
      <c r="NTK88"/>
      <c r="NTL88"/>
      <c r="NTM88"/>
      <c r="NTN88"/>
      <c r="NTO88"/>
      <c r="NTP88"/>
      <c r="NTQ88"/>
      <c r="NTR88"/>
      <c r="NTS88"/>
      <c r="NTT88"/>
      <c r="NTU88"/>
      <c r="NTV88"/>
      <c r="NTW88"/>
      <c r="NTX88"/>
      <c r="NTY88"/>
      <c r="NTZ88"/>
      <c r="NUA88"/>
      <c r="NUB88"/>
      <c r="NUC88"/>
      <c r="NUD88"/>
      <c r="NUE88"/>
      <c r="NUF88"/>
      <c r="NUG88"/>
      <c r="NUH88"/>
      <c r="NUI88"/>
      <c r="NUJ88"/>
      <c r="NUK88"/>
      <c r="NUL88"/>
      <c r="NUM88"/>
      <c r="NUN88"/>
      <c r="NUO88"/>
      <c r="NUP88"/>
      <c r="NUQ88"/>
      <c r="NUR88"/>
      <c r="NUS88"/>
      <c r="NUT88"/>
      <c r="NUU88"/>
      <c r="NUV88"/>
      <c r="NUW88"/>
      <c r="NUX88"/>
      <c r="NUY88"/>
      <c r="NUZ88"/>
      <c r="NVA88"/>
      <c r="NVB88"/>
      <c r="NVC88"/>
      <c r="NVD88"/>
      <c r="NVE88"/>
      <c r="NVF88"/>
      <c r="NVG88"/>
      <c r="NVH88"/>
      <c r="NVI88"/>
      <c r="NVJ88"/>
      <c r="NVK88"/>
      <c r="NVL88"/>
      <c r="NVM88"/>
      <c r="NVN88"/>
      <c r="NVO88"/>
      <c r="NVP88"/>
      <c r="NVQ88"/>
      <c r="NVR88"/>
      <c r="NVS88"/>
      <c r="NVT88"/>
      <c r="NVU88"/>
      <c r="NVV88"/>
      <c r="NVW88"/>
      <c r="NVX88"/>
      <c r="NVY88"/>
      <c r="NVZ88"/>
      <c r="NWA88"/>
      <c r="NWB88"/>
      <c r="NWC88"/>
      <c r="NWD88"/>
      <c r="NWE88"/>
      <c r="NWF88"/>
      <c r="NWG88"/>
      <c r="NWH88"/>
      <c r="NWI88"/>
      <c r="NWJ88"/>
      <c r="NWK88"/>
      <c r="NWL88"/>
      <c r="NWM88"/>
      <c r="NWN88"/>
      <c r="NWO88"/>
      <c r="NWP88"/>
      <c r="NWQ88"/>
      <c r="NWR88"/>
      <c r="NWS88"/>
      <c r="NWT88"/>
      <c r="NWU88"/>
      <c r="NWV88"/>
      <c r="NWW88"/>
      <c r="NWX88"/>
      <c r="NWY88"/>
      <c r="NWZ88"/>
      <c r="NXA88"/>
      <c r="NXB88"/>
      <c r="NXC88"/>
      <c r="NXD88"/>
      <c r="NXE88"/>
      <c r="NXF88"/>
      <c r="NXG88"/>
      <c r="NXH88"/>
      <c r="NXI88"/>
      <c r="NXJ88"/>
      <c r="NXK88"/>
      <c r="NXL88"/>
      <c r="NXM88"/>
      <c r="NXN88"/>
      <c r="NXO88"/>
      <c r="NXP88"/>
      <c r="NXQ88"/>
      <c r="NXR88"/>
      <c r="NXS88"/>
      <c r="NXT88"/>
      <c r="NXU88"/>
      <c r="NXV88"/>
      <c r="NXW88"/>
      <c r="NXX88"/>
      <c r="NXY88"/>
      <c r="NXZ88"/>
      <c r="NYA88"/>
      <c r="NYB88"/>
      <c r="NYC88"/>
      <c r="NYD88"/>
      <c r="NYE88"/>
      <c r="NYF88"/>
      <c r="NYG88"/>
      <c r="NYH88"/>
      <c r="NYI88"/>
      <c r="NYJ88"/>
      <c r="NYK88"/>
      <c r="NYL88"/>
      <c r="NYM88"/>
      <c r="NYN88"/>
      <c r="NYO88"/>
      <c r="NYP88"/>
      <c r="NYQ88"/>
      <c r="NYR88"/>
      <c r="NYS88"/>
      <c r="NYT88"/>
      <c r="NYU88"/>
      <c r="NYV88"/>
      <c r="NYW88"/>
      <c r="NYX88"/>
      <c r="NYY88"/>
      <c r="NYZ88"/>
      <c r="NZA88"/>
      <c r="NZB88"/>
      <c r="NZC88"/>
      <c r="NZD88"/>
      <c r="NZE88"/>
      <c r="NZF88"/>
      <c r="NZG88"/>
      <c r="NZH88"/>
      <c r="NZI88"/>
      <c r="NZJ88"/>
      <c r="NZK88"/>
      <c r="NZL88"/>
      <c r="NZM88"/>
      <c r="NZN88"/>
      <c r="NZO88"/>
      <c r="NZP88"/>
      <c r="NZQ88"/>
      <c r="NZR88"/>
      <c r="NZS88"/>
      <c r="NZT88"/>
      <c r="NZU88"/>
      <c r="NZV88"/>
      <c r="NZW88"/>
      <c r="NZX88"/>
      <c r="NZY88"/>
      <c r="NZZ88"/>
      <c r="OAA88"/>
      <c r="OAB88"/>
      <c r="OAC88"/>
      <c r="OAD88"/>
      <c r="OAE88"/>
      <c r="OAF88"/>
      <c r="OAG88"/>
      <c r="OAH88"/>
      <c r="OAI88"/>
      <c r="OAJ88"/>
      <c r="OAK88"/>
      <c r="OAL88"/>
      <c r="OAM88"/>
      <c r="OAN88"/>
      <c r="OAO88"/>
      <c r="OAP88"/>
      <c r="OAQ88"/>
      <c r="OAR88"/>
      <c r="OAS88"/>
      <c r="OAT88"/>
      <c r="OAU88"/>
      <c r="OAV88"/>
      <c r="OAW88"/>
      <c r="OAX88"/>
      <c r="OAY88"/>
      <c r="OAZ88"/>
      <c r="OBA88"/>
      <c r="OBB88"/>
      <c r="OBC88"/>
      <c r="OBD88"/>
      <c r="OBE88"/>
      <c r="OBF88"/>
      <c r="OBG88"/>
      <c r="OBH88"/>
      <c r="OBI88"/>
      <c r="OBJ88"/>
      <c r="OBK88"/>
      <c r="OBL88"/>
      <c r="OBM88"/>
      <c r="OBN88"/>
      <c r="OBO88"/>
      <c r="OBP88"/>
      <c r="OBQ88"/>
      <c r="OBR88"/>
      <c r="OBS88"/>
      <c r="OBT88"/>
      <c r="OBU88"/>
      <c r="OBV88"/>
      <c r="OBW88"/>
      <c r="OBX88"/>
      <c r="OBY88"/>
      <c r="OBZ88"/>
      <c r="OCA88"/>
      <c r="OCB88"/>
      <c r="OCC88"/>
      <c r="OCD88"/>
      <c r="OCE88"/>
      <c r="OCF88"/>
      <c r="OCG88"/>
      <c r="OCH88"/>
      <c r="OCI88"/>
      <c r="OCJ88"/>
      <c r="OCK88"/>
      <c r="OCL88"/>
      <c r="OCM88"/>
      <c r="OCN88"/>
      <c r="OCO88"/>
      <c r="OCP88"/>
      <c r="OCQ88"/>
      <c r="OCR88"/>
      <c r="OCS88"/>
      <c r="OCT88"/>
      <c r="OCU88"/>
      <c r="OCV88"/>
      <c r="OCW88"/>
      <c r="OCX88"/>
      <c r="OCY88"/>
      <c r="ODF88"/>
      <c r="ODG88"/>
      <c r="ODH88"/>
      <c r="ODI88"/>
      <c r="ODJ88"/>
      <c r="ODK88"/>
      <c r="ODL88"/>
      <c r="ODM88"/>
      <c r="ODN88"/>
      <c r="ODO88"/>
      <c r="ODP88"/>
      <c r="ODQ88"/>
      <c r="ODR88"/>
      <c r="ODS88"/>
      <c r="ODT88"/>
      <c r="ODU88"/>
      <c r="ODV88"/>
      <c r="ODW88"/>
      <c r="ODX88"/>
      <c r="ODY88"/>
      <c r="ODZ88"/>
      <c r="OEA88"/>
      <c r="OEB88"/>
      <c r="OEC88"/>
      <c r="OED88"/>
      <c r="OEE88"/>
      <c r="OEF88"/>
      <c r="OEG88"/>
      <c r="OEH88"/>
      <c r="OEI88"/>
      <c r="OEJ88"/>
      <c r="OEK88"/>
      <c r="OEL88"/>
      <c r="OEM88"/>
      <c r="OEN88"/>
      <c r="OEO88"/>
      <c r="OEP88"/>
      <c r="OEQ88"/>
      <c r="OER88"/>
      <c r="OES88"/>
      <c r="OET88"/>
      <c r="OEU88"/>
      <c r="OEV88"/>
      <c r="OEW88"/>
      <c r="OEX88"/>
      <c r="OEY88"/>
      <c r="OEZ88"/>
      <c r="OFA88"/>
      <c r="OFB88"/>
      <c r="OFC88"/>
      <c r="OFD88"/>
      <c r="OFE88"/>
      <c r="OFF88"/>
      <c r="OFG88"/>
      <c r="OFH88"/>
      <c r="OFI88"/>
      <c r="OFJ88"/>
      <c r="OFK88"/>
      <c r="OFL88"/>
      <c r="OFM88"/>
      <c r="OFN88"/>
      <c r="OFO88"/>
      <c r="OFP88"/>
      <c r="OFQ88"/>
      <c r="OFR88"/>
      <c r="OFS88"/>
      <c r="OFT88"/>
      <c r="OFU88"/>
      <c r="OFV88"/>
      <c r="OFW88"/>
      <c r="OFX88"/>
      <c r="OFY88"/>
      <c r="OFZ88"/>
      <c r="OGA88"/>
      <c r="OGB88"/>
      <c r="OGC88"/>
      <c r="OGD88"/>
      <c r="OGE88"/>
      <c r="OGF88"/>
      <c r="OGG88"/>
      <c r="OGH88"/>
      <c r="OGI88"/>
      <c r="OGJ88"/>
      <c r="OGK88"/>
      <c r="OGL88"/>
      <c r="OGM88"/>
      <c r="OGN88"/>
      <c r="OGO88"/>
      <c r="OGP88"/>
      <c r="OGQ88"/>
      <c r="OGR88"/>
      <c r="OGS88"/>
      <c r="OGT88"/>
      <c r="OGU88"/>
      <c r="OGV88"/>
      <c r="OGW88"/>
      <c r="OGX88"/>
      <c r="OGY88"/>
      <c r="OGZ88"/>
      <c r="OHA88"/>
      <c r="OHB88"/>
      <c r="OHC88"/>
      <c r="OHD88"/>
      <c r="OHE88"/>
      <c r="OHF88"/>
      <c r="OHG88"/>
      <c r="OHH88"/>
      <c r="OHI88"/>
      <c r="OHJ88"/>
      <c r="OHK88"/>
      <c r="OHL88"/>
      <c r="OHM88"/>
      <c r="OHN88"/>
      <c r="OHO88"/>
      <c r="OHP88"/>
      <c r="OHQ88"/>
      <c r="OHR88"/>
      <c r="OHS88"/>
      <c r="OHT88"/>
      <c r="OHU88"/>
      <c r="OHV88"/>
      <c r="OHW88"/>
      <c r="OHX88"/>
      <c r="OHY88"/>
      <c r="OHZ88"/>
      <c r="OIA88"/>
      <c r="OIB88"/>
      <c r="OIC88"/>
      <c r="OID88"/>
      <c r="OIE88"/>
      <c r="OIF88"/>
      <c r="OIG88"/>
      <c r="OIH88"/>
      <c r="OII88"/>
      <c r="OIJ88"/>
      <c r="OIK88"/>
      <c r="OIL88"/>
      <c r="OIM88"/>
      <c r="OIN88"/>
      <c r="OIO88"/>
      <c r="OIP88"/>
      <c r="OIQ88"/>
      <c r="OIR88"/>
      <c r="OIS88"/>
      <c r="OIT88"/>
      <c r="OIU88"/>
      <c r="OIV88"/>
      <c r="OIW88"/>
      <c r="OIX88"/>
      <c r="OIY88"/>
      <c r="OIZ88"/>
      <c r="OJA88"/>
      <c r="OJB88"/>
      <c r="OJC88"/>
      <c r="OJD88"/>
      <c r="OJE88"/>
      <c r="OJF88"/>
      <c r="OJG88"/>
      <c r="OJH88"/>
      <c r="OJI88"/>
      <c r="OJJ88"/>
      <c r="OJK88"/>
      <c r="OJL88"/>
      <c r="OJM88"/>
      <c r="OJN88"/>
      <c r="OJO88"/>
      <c r="OJP88"/>
      <c r="OJQ88"/>
      <c r="OJR88"/>
      <c r="OJS88"/>
      <c r="OJT88"/>
      <c r="OJU88"/>
      <c r="OJV88"/>
      <c r="OJW88"/>
      <c r="OJX88"/>
      <c r="OJY88"/>
      <c r="OJZ88"/>
      <c r="OKA88"/>
      <c r="OKB88"/>
      <c r="OKC88"/>
      <c r="OKD88"/>
      <c r="OKE88"/>
      <c r="OKF88"/>
      <c r="OKG88"/>
      <c r="OKH88"/>
      <c r="OKI88"/>
      <c r="OKJ88"/>
      <c r="OKK88"/>
      <c r="OKL88"/>
      <c r="OKM88"/>
      <c r="OKN88"/>
      <c r="OKO88"/>
      <c r="OKP88"/>
      <c r="OKQ88"/>
      <c r="OKR88"/>
      <c r="OKS88"/>
      <c r="OKT88"/>
      <c r="OKU88"/>
      <c r="OKV88"/>
      <c r="OKW88"/>
      <c r="OKX88"/>
      <c r="OKY88"/>
      <c r="OKZ88"/>
      <c r="OLA88"/>
      <c r="OLB88"/>
      <c r="OLC88"/>
      <c r="OLD88"/>
      <c r="OLE88"/>
      <c r="OLF88"/>
      <c r="OLG88"/>
      <c r="OLH88"/>
      <c r="OLI88"/>
      <c r="OLJ88"/>
      <c r="OLK88"/>
      <c r="OLL88"/>
      <c r="OLM88"/>
      <c r="OLN88"/>
      <c r="OLO88"/>
      <c r="OLP88"/>
      <c r="OLQ88"/>
      <c r="OLR88"/>
      <c r="OLS88"/>
      <c r="OLT88"/>
      <c r="OLU88"/>
      <c r="OLV88"/>
      <c r="OLW88"/>
      <c r="OLX88"/>
      <c r="OLY88"/>
      <c r="OLZ88"/>
      <c r="OMA88"/>
      <c r="OMB88"/>
      <c r="OMC88"/>
      <c r="OMD88"/>
      <c r="OME88"/>
      <c r="OMF88"/>
      <c r="OMG88"/>
      <c r="OMH88"/>
      <c r="OMI88"/>
      <c r="OMJ88"/>
      <c r="OMK88"/>
      <c r="OML88"/>
      <c r="OMM88"/>
      <c r="OMN88"/>
      <c r="OMO88"/>
      <c r="OMP88"/>
      <c r="OMQ88"/>
      <c r="OMR88"/>
      <c r="OMS88"/>
      <c r="OMT88"/>
      <c r="OMU88"/>
      <c r="ONB88"/>
      <c r="ONC88"/>
      <c r="OND88"/>
      <c r="ONE88"/>
      <c r="ONF88"/>
      <c r="ONG88"/>
      <c r="ONH88"/>
      <c r="ONI88"/>
      <c r="ONJ88"/>
      <c r="ONK88"/>
      <c r="ONL88"/>
      <c r="ONM88"/>
      <c r="ONN88"/>
      <c r="ONO88"/>
      <c r="ONP88"/>
      <c r="ONQ88"/>
      <c r="ONR88"/>
      <c r="ONS88"/>
      <c r="ONT88"/>
      <c r="ONU88"/>
      <c r="ONV88"/>
      <c r="ONW88"/>
      <c r="ONX88"/>
      <c r="ONY88"/>
      <c r="ONZ88"/>
      <c r="OOA88"/>
      <c r="OOB88"/>
      <c r="OOC88"/>
      <c r="OOD88"/>
      <c r="OOE88"/>
      <c r="OOF88"/>
      <c r="OOG88"/>
      <c r="OOH88"/>
      <c r="OOI88"/>
      <c r="OOJ88"/>
      <c r="OOK88"/>
      <c r="OOL88"/>
      <c r="OOM88"/>
      <c r="OON88"/>
      <c r="OOO88"/>
      <c r="OOP88"/>
      <c r="OOQ88"/>
      <c r="OOR88"/>
      <c r="OOS88"/>
      <c r="OOT88"/>
      <c r="OOU88"/>
      <c r="OOV88"/>
      <c r="OOW88"/>
      <c r="OOX88"/>
      <c r="OOY88"/>
      <c r="OOZ88"/>
      <c r="OPA88"/>
      <c r="OPB88"/>
      <c r="OPC88"/>
      <c r="OPD88"/>
      <c r="OPE88"/>
      <c r="OPF88"/>
      <c r="OPG88"/>
      <c r="OPH88"/>
      <c r="OPI88"/>
      <c r="OPJ88"/>
      <c r="OPK88"/>
      <c r="OPL88"/>
      <c r="OPM88"/>
      <c r="OPN88"/>
      <c r="OPO88"/>
      <c r="OPP88"/>
      <c r="OPQ88"/>
      <c r="OPR88"/>
      <c r="OPS88"/>
      <c r="OPT88"/>
      <c r="OPU88"/>
      <c r="OPV88"/>
      <c r="OPW88"/>
      <c r="OPX88"/>
      <c r="OPY88"/>
      <c r="OPZ88"/>
      <c r="OQA88"/>
      <c r="OQB88"/>
      <c r="OQC88"/>
      <c r="OQD88"/>
      <c r="OQE88"/>
      <c r="OQF88"/>
      <c r="OQG88"/>
      <c r="OQH88"/>
      <c r="OQI88"/>
      <c r="OQJ88"/>
      <c r="OQK88"/>
      <c r="OQL88"/>
      <c r="OQM88"/>
      <c r="OQN88"/>
      <c r="OQO88"/>
      <c r="OQP88"/>
      <c r="OQQ88"/>
      <c r="OQR88"/>
      <c r="OQS88"/>
      <c r="OQT88"/>
      <c r="OQU88"/>
      <c r="OQV88"/>
      <c r="OQW88"/>
      <c r="OQX88"/>
      <c r="OQY88"/>
      <c r="OQZ88"/>
      <c r="ORA88"/>
      <c r="ORB88"/>
      <c r="ORC88"/>
      <c r="ORD88"/>
      <c r="ORE88"/>
      <c r="ORF88"/>
      <c r="ORG88"/>
      <c r="ORH88"/>
      <c r="ORI88"/>
      <c r="ORJ88"/>
      <c r="ORK88"/>
      <c r="ORL88"/>
      <c r="ORM88"/>
      <c r="ORN88"/>
      <c r="ORO88"/>
      <c r="ORP88"/>
      <c r="ORQ88"/>
      <c r="ORR88"/>
      <c r="ORS88"/>
      <c r="ORT88"/>
      <c r="ORU88"/>
      <c r="ORV88"/>
      <c r="ORW88"/>
      <c r="ORX88"/>
      <c r="ORY88"/>
      <c r="ORZ88"/>
      <c r="OSA88"/>
      <c r="OSB88"/>
      <c r="OSC88"/>
      <c r="OSD88"/>
      <c r="OSE88"/>
      <c r="OSF88"/>
      <c r="OSG88"/>
      <c r="OSH88"/>
      <c r="OSI88"/>
      <c r="OSJ88"/>
      <c r="OSK88"/>
      <c r="OSL88"/>
      <c r="OSM88"/>
      <c r="OSN88"/>
      <c r="OSO88"/>
      <c r="OSP88"/>
      <c r="OSQ88"/>
      <c r="OSR88"/>
      <c r="OSS88"/>
      <c r="OST88"/>
      <c r="OSU88"/>
      <c r="OSV88"/>
      <c r="OSW88"/>
      <c r="OSX88"/>
      <c r="OSY88"/>
      <c r="OSZ88"/>
      <c r="OTA88"/>
      <c r="OTB88"/>
      <c r="OTC88"/>
      <c r="OTD88"/>
      <c r="OTE88"/>
      <c r="OTF88"/>
      <c r="OTG88"/>
      <c r="OTH88"/>
      <c r="OTI88"/>
      <c r="OTJ88"/>
      <c r="OTK88"/>
      <c r="OTL88"/>
      <c r="OTM88"/>
      <c r="OTN88"/>
      <c r="OTO88"/>
      <c r="OTP88"/>
      <c r="OTQ88"/>
      <c r="OTR88"/>
      <c r="OTS88"/>
      <c r="OTT88"/>
      <c r="OTU88"/>
      <c r="OTV88"/>
      <c r="OTW88"/>
      <c r="OTX88"/>
      <c r="OTY88"/>
      <c r="OTZ88"/>
      <c r="OUA88"/>
      <c r="OUB88"/>
      <c r="OUC88"/>
      <c r="OUD88"/>
      <c r="OUE88"/>
      <c r="OUF88"/>
      <c r="OUG88"/>
      <c r="OUH88"/>
      <c r="OUI88"/>
      <c r="OUJ88"/>
      <c r="OUK88"/>
      <c r="OUL88"/>
      <c r="OUM88"/>
      <c r="OUN88"/>
      <c r="OUO88"/>
      <c r="OUP88"/>
      <c r="OUQ88"/>
      <c r="OUR88"/>
      <c r="OUS88"/>
      <c r="OUT88"/>
      <c r="OUU88"/>
      <c r="OUV88"/>
      <c r="OUW88"/>
      <c r="OUX88"/>
      <c r="OUY88"/>
      <c r="OUZ88"/>
      <c r="OVA88"/>
      <c r="OVB88"/>
      <c r="OVC88"/>
      <c r="OVD88"/>
      <c r="OVE88"/>
      <c r="OVF88"/>
      <c r="OVG88"/>
      <c r="OVH88"/>
      <c r="OVI88"/>
      <c r="OVJ88"/>
      <c r="OVK88"/>
      <c r="OVL88"/>
      <c r="OVM88"/>
      <c r="OVN88"/>
      <c r="OVO88"/>
      <c r="OVP88"/>
      <c r="OVQ88"/>
      <c r="OVR88"/>
      <c r="OVS88"/>
      <c r="OVT88"/>
      <c r="OVU88"/>
      <c r="OVV88"/>
      <c r="OVW88"/>
      <c r="OVX88"/>
      <c r="OVY88"/>
      <c r="OVZ88"/>
      <c r="OWA88"/>
      <c r="OWB88"/>
      <c r="OWC88"/>
      <c r="OWD88"/>
      <c r="OWE88"/>
      <c r="OWF88"/>
      <c r="OWG88"/>
      <c r="OWH88"/>
      <c r="OWI88"/>
      <c r="OWJ88"/>
      <c r="OWK88"/>
      <c r="OWL88"/>
      <c r="OWM88"/>
      <c r="OWN88"/>
      <c r="OWO88"/>
      <c r="OWP88"/>
      <c r="OWQ88"/>
      <c r="OWX88"/>
      <c r="OWY88"/>
      <c r="OWZ88"/>
      <c r="OXA88"/>
      <c r="OXB88"/>
      <c r="OXC88"/>
      <c r="OXD88"/>
      <c r="OXE88"/>
      <c r="OXF88"/>
      <c r="OXG88"/>
      <c r="OXH88"/>
      <c r="OXI88"/>
      <c r="OXJ88"/>
      <c r="OXK88"/>
      <c r="OXL88"/>
      <c r="OXM88"/>
      <c r="OXN88"/>
      <c r="OXO88"/>
      <c r="OXP88"/>
      <c r="OXQ88"/>
      <c r="OXR88"/>
      <c r="OXS88"/>
      <c r="OXT88"/>
      <c r="OXU88"/>
      <c r="OXV88"/>
      <c r="OXW88"/>
      <c r="OXX88"/>
      <c r="OXY88"/>
      <c r="OXZ88"/>
      <c r="OYA88"/>
      <c r="OYB88"/>
      <c r="OYC88"/>
      <c r="OYD88"/>
      <c r="OYE88"/>
      <c r="OYF88"/>
      <c r="OYG88"/>
      <c r="OYH88"/>
      <c r="OYI88"/>
      <c r="OYJ88"/>
      <c r="OYK88"/>
      <c r="OYL88"/>
      <c r="OYM88"/>
      <c r="OYN88"/>
      <c r="OYO88"/>
      <c r="OYP88"/>
      <c r="OYQ88"/>
      <c r="OYR88"/>
      <c r="OYS88"/>
      <c r="OYT88"/>
      <c r="OYU88"/>
      <c r="OYV88"/>
      <c r="OYW88"/>
      <c r="OYX88"/>
      <c r="OYY88"/>
      <c r="OYZ88"/>
      <c r="OZA88"/>
      <c r="OZB88"/>
      <c r="OZC88"/>
      <c r="OZD88"/>
      <c r="OZE88"/>
      <c r="OZF88"/>
      <c r="OZG88"/>
      <c r="OZH88"/>
      <c r="OZI88"/>
      <c r="OZJ88"/>
      <c r="OZK88"/>
      <c r="OZL88"/>
      <c r="OZM88"/>
      <c r="OZN88"/>
      <c r="OZO88"/>
      <c r="OZP88"/>
      <c r="OZQ88"/>
      <c r="OZR88"/>
      <c r="OZS88"/>
      <c r="OZT88"/>
      <c r="OZU88"/>
      <c r="OZV88"/>
      <c r="OZW88"/>
      <c r="OZX88"/>
      <c r="OZY88"/>
      <c r="OZZ88"/>
      <c r="PAA88"/>
      <c r="PAB88"/>
      <c r="PAC88"/>
      <c r="PAD88"/>
      <c r="PAE88"/>
      <c r="PAF88"/>
      <c r="PAG88"/>
      <c r="PAH88"/>
      <c r="PAI88"/>
      <c r="PAJ88"/>
      <c r="PAK88"/>
      <c r="PAL88"/>
      <c r="PAM88"/>
      <c r="PAN88"/>
      <c r="PAO88"/>
      <c r="PAP88"/>
      <c r="PAQ88"/>
      <c r="PAR88"/>
      <c r="PAS88"/>
      <c r="PAT88"/>
      <c r="PAU88"/>
      <c r="PAV88"/>
      <c r="PAW88"/>
      <c r="PAX88"/>
      <c r="PAY88"/>
      <c r="PAZ88"/>
      <c r="PBA88"/>
      <c r="PBB88"/>
      <c r="PBC88"/>
      <c r="PBD88"/>
      <c r="PBE88"/>
      <c r="PBF88"/>
      <c r="PBG88"/>
      <c r="PBH88"/>
      <c r="PBI88"/>
      <c r="PBJ88"/>
      <c r="PBK88"/>
      <c r="PBL88"/>
      <c r="PBM88"/>
      <c r="PBN88"/>
      <c r="PBO88"/>
      <c r="PBP88"/>
      <c r="PBQ88"/>
      <c r="PBR88"/>
      <c r="PBS88"/>
      <c r="PBT88"/>
      <c r="PBU88"/>
      <c r="PBV88"/>
      <c r="PBW88"/>
      <c r="PBX88"/>
      <c r="PBY88"/>
      <c r="PBZ88"/>
      <c r="PCA88"/>
      <c r="PCB88"/>
      <c r="PCC88"/>
      <c r="PCD88"/>
      <c r="PCE88"/>
      <c r="PCF88"/>
      <c r="PCG88"/>
      <c r="PCH88"/>
      <c r="PCI88"/>
      <c r="PCJ88"/>
      <c r="PCK88"/>
      <c r="PCL88"/>
      <c r="PCM88"/>
      <c r="PCN88"/>
      <c r="PCO88"/>
      <c r="PCP88"/>
      <c r="PCQ88"/>
      <c r="PCR88"/>
      <c r="PCS88"/>
      <c r="PCT88"/>
      <c r="PCU88"/>
      <c r="PCV88"/>
      <c r="PCW88"/>
      <c r="PCX88"/>
      <c r="PCY88"/>
      <c r="PCZ88"/>
      <c r="PDA88"/>
      <c r="PDB88"/>
      <c r="PDC88"/>
      <c r="PDD88"/>
      <c r="PDE88"/>
      <c r="PDF88"/>
      <c r="PDG88"/>
      <c r="PDH88"/>
      <c r="PDI88"/>
      <c r="PDJ88"/>
      <c r="PDK88"/>
      <c r="PDL88"/>
      <c r="PDM88"/>
      <c r="PDN88"/>
      <c r="PDO88"/>
      <c r="PDP88"/>
      <c r="PDQ88"/>
      <c r="PDR88"/>
      <c r="PDS88"/>
      <c r="PDT88"/>
      <c r="PDU88"/>
      <c r="PDV88"/>
      <c r="PDW88"/>
      <c r="PDX88"/>
      <c r="PDY88"/>
      <c r="PDZ88"/>
      <c r="PEA88"/>
      <c r="PEB88"/>
      <c r="PEC88"/>
      <c r="PED88"/>
      <c r="PEE88"/>
      <c r="PEF88"/>
      <c r="PEG88"/>
      <c r="PEH88"/>
      <c r="PEI88"/>
      <c r="PEJ88"/>
      <c r="PEK88"/>
      <c r="PEL88"/>
      <c r="PEM88"/>
      <c r="PEN88"/>
      <c r="PEO88"/>
      <c r="PEP88"/>
      <c r="PEQ88"/>
      <c r="PER88"/>
      <c r="PES88"/>
      <c r="PET88"/>
      <c r="PEU88"/>
      <c r="PEV88"/>
      <c r="PEW88"/>
      <c r="PEX88"/>
      <c r="PEY88"/>
      <c r="PEZ88"/>
      <c r="PFA88"/>
      <c r="PFB88"/>
      <c r="PFC88"/>
      <c r="PFD88"/>
      <c r="PFE88"/>
      <c r="PFF88"/>
      <c r="PFG88"/>
      <c r="PFH88"/>
      <c r="PFI88"/>
      <c r="PFJ88"/>
      <c r="PFK88"/>
      <c r="PFL88"/>
      <c r="PFM88"/>
      <c r="PFN88"/>
      <c r="PFO88"/>
      <c r="PFP88"/>
      <c r="PFQ88"/>
      <c r="PFR88"/>
      <c r="PFS88"/>
      <c r="PFT88"/>
      <c r="PFU88"/>
      <c r="PFV88"/>
      <c r="PFW88"/>
      <c r="PFX88"/>
      <c r="PFY88"/>
      <c r="PFZ88"/>
      <c r="PGA88"/>
      <c r="PGB88"/>
      <c r="PGC88"/>
      <c r="PGD88"/>
      <c r="PGE88"/>
      <c r="PGF88"/>
      <c r="PGG88"/>
      <c r="PGH88"/>
      <c r="PGI88"/>
      <c r="PGJ88"/>
      <c r="PGK88"/>
      <c r="PGL88"/>
      <c r="PGM88"/>
      <c r="PGT88"/>
      <c r="PGU88"/>
      <c r="PGV88"/>
      <c r="PGW88"/>
      <c r="PGX88"/>
      <c r="PGY88"/>
      <c r="PGZ88"/>
      <c r="PHA88"/>
      <c r="PHB88"/>
      <c r="PHC88"/>
      <c r="PHD88"/>
      <c r="PHE88"/>
      <c r="PHF88"/>
      <c r="PHG88"/>
      <c r="PHH88"/>
      <c r="PHI88"/>
      <c r="PHJ88"/>
      <c r="PHK88"/>
      <c r="PHL88"/>
      <c r="PHM88"/>
      <c r="PHN88"/>
      <c r="PHO88"/>
      <c r="PHP88"/>
      <c r="PHQ88"/>
      <c r="PHR88"/>
      <c r="PHS88"/>
      <c r="PHT88"/>
      <c r="PHU88"/>
      <c r="PHV88"/>
      <c r="PHW88"/>
      <c r="PHX88"/>
      <c r="PHY88"/>
      <c r="PHZ88"/>
      <c r="PIA88"/>
      <c r="PIB88"/>
      <c r="PIC88"/>
      <c r="PID88"/>
      <c r="PIE88"/>
      <c r="PIF88"/>
      <c r="PIG88"/>
      <c r="PIH88"/>
      <c r="PII88"/>
      <c r="PIJ88"/>
      <c r="PIK88"/>
      <c r="PIL88"/>
      <c r="PIM88"/>
      <c r="PIN88"/>
      <c r="PIO88"/>
      <c r="PIP88"/>
      <c r="PIQ88"/>
      <c r="PIR88"/>
      <c r="PIS88"/>
      <c r="PIT88"/>
      <c r="PIU88"/>
      <c r="PIV88"/>
      <c r="PIW88"/>
      <c r="PIX88"/>
      <c r="PIY88"/>
      <c r="PIZ88"/>
      <c r="PJA88"/>
      <c r="PJB88"/>
      <c r="PJC88"/>
      <c r="PJD88"/>
      <c r="PJE88"/>
      <c r="PJF88"/>
      <c r="PJG88"/>
      <c r="PJH88"/>
      <c r="PJI88"/>
      <c r="PJJ88"/>
      <c r="PJK88"/>
      <c r="PJL88"/>
      <c r="PJM88"/>
      <c r="PJN88"/>
      <c r="PJO88"/>
      <c r="PJP88"/>
      <c r="PJQ88"/>
      <c r="PJR88"/>
      <c r="PJS88"/>
      <c r="PJT88"/>
      <c r="PJU88"/>
      <c r="PJV88"/>
      <c r="PJW88"/>
      <c r="PJX88"/>
      <c r="PJY88"/>
      <c r="PJZ88"/>
      <c r="PKA88"/>
      <c r="PKB88"/>
      <c r="PKC88"/>
      <c r="PKD88"/>
      <c r="PKE88"/>
      <c r="PKF88"/>
      <c r="PKG88"/>
      <c r="PKH88"/>
      <c r="PKI88"/>
      <c r="PKJ88"/>
      <c r="PKK88"/>
      <c r="PKL88"/>
      <c r="PKM88"/>
      <c r="PKN88"/>
      <c r="PKO88"/>
      <c r="PKP88"/>
      <c r="PKQ88"/>
      <c r="PKR88"/>
      <c r="PKS88"/>
      <c r="PKT88"/>
      <c r="PKU88"/>
      <c r="PKV88"/>
      <c r="PKW88"/>
      <c r="PKX88"/>
      <c r="PKY88"/>
      <c r="PKZ88"/>
      <c r="PLA88"/>
      <c r="PLB88"/>
      <c r="PLC88"/>
      <c r="PLD88"/>
      <c r="PLE88"/>
      <c r="PLF88"/>
      <c r="PLG88"/>
      <c r="PLH88"/>
      <c r="PLI88"/>
      <c r="PLJ88"/>
      <c r="PLK88"/>
      <c r="PLL88"/>
      <c r="PLM88"/>
      <c r="PLN88"/>
      <c r="PLO88"/>
      <c r="PLP88"/>
      <c r="PLQ88"/>
      <c r="PLR88"/>
      <c r="PLS88"/>
      <c r="PLT88"/>
      <c r="PLU88"/>
      <c r="PLV88"/>
      <c r="PLW88"/>
      <c r="PLX88"/>
      <c r="PLY88"/>
      <c r="PLZ88"/>
      <c r="PMA88"/>
      <c r="PMB88"/>
      <c r="PMC88"/>
      <c r="PMD88"/>
      <c r="PME88"/>
      <c r="PMF88"/>
      <c r="PMG88"/>
      <c r="PMH88"/>
      <c r="PMI88"/>
      <c r="PMJ88"/>
      <c r="PMK88"/>
      <c r="PML88"/>
      <c r="PMM88"/>
      <c r="PMN88"/>
      <c r="PMO88"/>
      <c r="PMP88"/>
      <c r="PMQ88"/>
      <c r="PMR88"/>
      <c r="PMS88"/>
      <c r="PMT88"/>
      <c r="PMU88"/>
      <c r="PMV88"/>
      <c r="PMW88"/>
      <c r="PMX88"/>
      <c r="PMY88"/>
      <c r="PMZ88"/>
      <c r="PNA88"/>
      <c r="PNB88"/>
      <c r="PNC88"/>
      <c r="PND88"/>
      <c r="PNE88"/>
      <c r="PNF88"/>
      <c r="PNG88"/>
      <c r="PNH88"/>
      <c r="PNI88"/>
      <c r="PNJ88"/>
      <c r="PNK88"/>
      <c r="PNL88"/>
      <c r="PNM88"/>
      <c r="PNN88"/>
      <c r="PNO88"/>
      <c r="PNP88"/>
      <c r="PNQ88"/>
      <c r="PNR88"/>
      <c r="PNS88"/>
      <c r="PNT88"/>
      <c r="PNU88"/>
      <c r="PNV88"/>
      <c r="PNW88"/>
      <c r="PNX88"/>
      <c r="PNY88"/>
      <c r="PNZ88"/>
      <c r="POA88"/>
      <c r="POB88"/>
      <c r="POC88"/>
      <c r="POD88"/>
      <c r="POE88"/>
      <c r="POF88"/>
      <c r="POG88"/>
      <c r="POH88"/>
      <c r="POI88"/>
      <c r="POJ88"/>
      <c r="POK88"/>
      <c r="POL88"/>
      <c r="POM88"/>
      <c r="PON88"/>
      <c r="POO88"/>
      <c r="POP88"/>
      <c r="POQ88"/>
      <c r="POR88"/>
      <c r="POS88"/>
      <c r="POT88"/>
      <c r="POU88"/>
      <c r="POV88"/>
      <c r="POW88"/>
      <c r="POX88"/>
      <c r="POY88"/>
      <c r="POZ88"/>
      <c r="PPA88"/>
      <c r="PPB88"/>
      <c r="PPC88"/>
      <c r="PPD88"/>
      <c r="PPE88"/>
      <c r="PPF88"/>
      <c r="PPG88"/>
      <c r="PPH88"/>
      <c r="PPI88"/>
      <c r="PPJ88"/>
      <c r="PPK88"/>
      <c r="PPL88"/>
      <c r="PPM88"/>
      <c r="PPN88"/>
      <c r="PPO88"/>
      <c r="PPP88"/>
      <c r="PPQ88"/>
      <c r="PPR88"/>
      <c r="PPS88"/>
      <c r="PPT88"/>
      <c r="PPU88"/>
      <c r="PPV88"/>
      <c r="PPW88"/>
      <c r="PPX88"/>
      <c r="PPY88"/>
      <c r="PPZ88"/>
      <c r="PQA88"/>
      <c r="PQB88"/>
      <c r="PQC88"/>
      <c r="PQD88"/>
      <c r="PQE88"/>
      <c r="PQF88"/>
      <c r="PQG88"/>
      <c r="PQH88"/>
      <c r="PQI88"/>
      <c r="PQP88"/>
      <c r="PQQ88"/>
      <c r="PQR88"/>
      <c r="PQS88"/>
      <c r="PQT88"/>
      <c r="PQU88"/>
      <c r="PQV88"/>
      <c r="PQW88"/>
      <c r="PQX88"/>
      <c r="PQY88"/>
      <c r="PQZ88"/>
      <c r="PRA88"/>
      <c r="PRB88"/>
      <c r="PRC88"/>
      <c r="PRD88"/>
      <c r="PRE88"/>
      <c r="PRF88"/>
      <c r="PRG88"/>
      <c r="PRH88"/>
      <c r="PRI88"/>
      <c r="PRJ88"/>
      <c r="PRK88"/>
      <c r="PRL88"/>
      <c r="PRM88"/>
      <c r="PRN88"/>
      <c r="PRO88"/>
      <c r="PRP88"/>
      <c r="PRQ88"/>
      <c r="PRR88"/>
      <c r="PRS88"/>
      <c r="PRT88"/>
      <c r="PRU88"/>
      <c r="PRV88"/>
      <c r="PRW88"/>
      <c r="PRX88"/>
      <c r="PRY88"/>
      <c r="PRZ88"/>
      <c r="PSA88"/>
      <c r="PSB88"/>
      <c r="PSC88"/>
      <c r="PSD88"/>
      <c r="PSE88"/>
      <c r="PSF88"/>
      <c r="PSG88"/>
      <c r="PSH88"/>
      <c r="PSI88"/>
      <c r="PSJ88"/>
      <c r="PSK88"/>
      <c r="PSL88"/>
      <c r="PSM88"/>
      <c r="PSN88"/>
      <c r="PSO88"/>
      <c r="PSP88"/>
      <c r="PSQ88"/>
      <c r="PSR88"/>
      <c r="PSS88"/>
      <c r="PST88"/>
      <c r="PSU88"/>
      <c r="PSV88"/>
      <c r="PSW88"/>
      <c r="PSX88"/>
      <c r="PSY88"/>
      <c r="PSZ88"/>
      <c r="PTA88"/>
      <c r="PTB88"/>
      <c r="PTC88"/>
      <c r="PTD88"/>
      <c r="PTE88"/>
      <c r="PTF88"/>
      <c r="PTG88"/>
      <c r="PTH88"/>
      <c r="PTI88"/>
      <c r="PTJ88"/>
      <c r="PTK88"/>
      <c r="PTL88"/>
      <c r="PTM88"/>
      <c r="PTN88"/>
      <c r="PTO88"/>
      <c r="PTP88"/>
      <c r="PTQ88"/>
      <c r="PTR88"/>
      <c r="PTS88"/>
      <c r="PTT88"/>
      <c r="PTU88"/>
      <c r="PTV88"/>
      <c r="PTW88"/>
      <c r="PTX88"/>
      <c r="PTY88"/>
      <c r="PTZ88"/>
      <c r="PUA88"/>
      <c r="PUB88"/>
      <c r="PUC88"/>
      <c r="PUD88"/>
      <c r="PUE88"/>
      <c r="PUF88"/>
      <c r="PUG88"/>
      <c r="PUH88"/>
      <c r="PUI88"/>
      <c r="PUJ88"/>
      <c r="PUK88"/>
      <c r="PUL88"/>
      <c r="PUM88"/>
      <c r="PUN88"/>
      <c r="PUO88"/>
      <c r="PUP88"/>
      <c r="PUQ88"/>
      <c r="PUR88"/>
      <c r="PUS88"/>
      <c r="PUT88"/>
      <c r="PUU88"/>
      <c r="PUV88"/>
      <c r="PUW88"/>
      <c r="PUX88"/>
      <c r="PUY88"/>
      <c r="PUZ88"/>
      <c r="PVA88"/>
      <c r="PVB88"/>
      <c r="PVC88"/>
      <c r="PVD88"/>
      <c r="PVE88"/>
      <c r="PVF88"/>
      <c r="PVG88"/>
      <c r="PVH88"/>
      <c r="PVI88"/>
      <c r="PVJ88"/>
      <c r="PVK88"/>
      <c r="PVL88"/>
      <c r="PVM88"/>
      <c r="PVN88"/>
      <c r="PVO88"/>
      <c r="PVP88"/>
      <c r="PVQ88"/>
      <c r="PVR88"/>
      <c r="PVS88"/>
      <c r="PVT88"/>
      <c r="PVU88"/>
      <c r="PVV88"/>
      <c r="PVW88"/>
      <c r="PVX88"/>
      <c r="PVY88"/>
      <c r="PVZ88"/>
      <c r="PWA88"/>
      <c r="PWB88"/>
      <c r="PWC88"/>
      <c r="PWD88"/>
      <c r="PWE88"/>
      <c r="PWF88"/>
      <c r="PWG88"/>
      <c r="PWH88"/>
      <c r="PWI88"/>
      <c r="PWJ88"/>
      <c r="PWK88"/>
      <c r="PWL88"/>
      <c r="PWM88"/>
      <c r="PWN88"/>
      <c r="PWO88"/>
      <c r="PWP88"/>
      <c r="PWQ88"/>
      <c r="PWR88"/>
      <c r="PWS88"/>
      <c r="PWT88"/>
      <c r="PWU88"/>
      <c r="PWV88"/>
      <c r="PWW88"/>
      <c r="PWX88"/>
      <c r="PWY88"/>
      <c r="PWZ88"/>
      <c r="PXA88"/>
      <c r="PXB88"/>
      <c r="PXC88"/>
      <c r="PXD88"/>
      <c r="PXE88"/>
      <c r="PXF88"/>
      <c r="PXG88"/>
      <c r="PXH88"/>
      <c r="PXI88"/>
      <c r="PXJ88"/>
      <c r="PXK88"/>
      <c r="PXL88"/>
      <c r="PXM88"/>
      <c r="PXN88"/>
      <c r="PXO88"/>
      <c r="PXP88"/>
      <c r="PXQ88"/>
      <c r="PXR88"/>
      <c r="PXS88"/>
      <c r="PXT88"/>
      <c r="PXU88"/>
      <c r="PXV88"/>
      <c r="PXW88"/>
      <c r="PXX88"/>
      <c r="PXY88"/>
      <c r="PXZ88"/>
      <c r="PYA88"/>
      <c r="PYB88"/>
      <c r="PYC88"/>
      <c r="PYD88"/>
      <c r="PYE88"/>
      <c r="PYF88"/>
      <c r="PYG88"/>
      <c r="PYH88"/>
      <c r="PYI88"/>
      <c r="PYJ88"/>
      <c r="PYK88"/>
      <c r="PYL88"/>
      <c r="PYM88"/>
      <c r="PYN88"/>
      <c r="PYO88"/>
      <c r="PYP88"/>
      <c r="PYQ88"/>
      <c r="PYR88"/>
      <c r="PYS88"/>
      <c r="PYT88"/>
      <c r="PYU88"/>
      <c r="PYV88"/>
      <c r="PYW88"/>
      <c r="PYX88"/>
      <c r="PYY88"/>
      <c r="PYZ88"/>
      <c r="PZA88"/>
      <c r="PZB88"/>
      <c r="PZC88"/>
      <c r="PZD88"/>
      <c r="PZE88"/>
      <c r="PZF88"/>
      <c r="PZG88"/>
      <c r="PZH88"/>
      <c r="PZI88"/>
      <c r="PZJ88"/>
      <c r="PZK88"/>
      <c r="PZL88"/>
      <c r="PZM88"/>
      <c r="PZN88"/>
      <c r="PZO88"/>
      <c r="PZP88"/>
      <c r="PZQ88"/>
      <c r="PZR88"/>
      <c r="PZS88"/>
      <c r="PZT88"/>
      <c r="PZU88"/>
      <c r="PZV88"/>
      <c r="PZW88"/>
      <c r="PZX88"/>
      <c r="PZY88"/>
      <c r="PZZ88"/>
      <c r="QAA88"/>
      <c r="QAB88"/>
      <c r="QAC88"/>
      <c r="QAD88"/>
      <c r="QAE88"/>
      <c r="QAL88"/>
      <c r="QAM88"/>
      <c r="QAN88"/>
      <c r="QAO88"/>
      <c r="QAP88"/>
      <c r="QAQ88"/>
      <c r="QAR88"/>
      <c r="QAS88"/>
      <c r="QAT88"/>
      <c r="QAU88"/>
      <c r="QAV88"/>
      <c r="QAW88"/>
      <c r="QAX88"/>
      <c r="QAY88"/>
      <c r="QAZ88"/>
      <c r="QBA88"/>
      <c r="QBB88"/>
      <c r="QBC88"/>
      <c r="QBD88"/>
      <c r="QBE88"/>
      <c r="QBF88"/>
      <c r="QBG88"/>
      <c r="QBH88"/>
      <c r="QBI88"/>
      <c r="QBJ88"/>
      <c r="QBK88"/>
      <c r="QBL88"/>
      <c r="QBM88"/>
      <c r="QBN88"/>
      <c r="QBO88"/>
      <c r="QBP88"/>
      <c r="QBQ88"/>
      <c r="QBR88"/>
      <c r="QBS88"/>
      <c r="QBT88"/>
      <c r="QBU88"/>
      <c r="QBV88"/>
      <c r="QBW88"/>
      <c r="QBX88"/>
      <c r="QBY88"/>
      <c r="QBZ88"/>
      <c r="QCA88"/>
      <c r="QCB88"/>
      <c r="QCC88"/>
      <c r="QCD88"/>
      <c r="QCE88"/>
      <c r="QCF88"/>
      <c r="QCG88"/>
      <c r="QCH88"/>
      <c r="QCI88"/>
      <c r="QCJ88"/>
      <c r="QCK88"/>
      <c r="QCL88"/>
      <c r="QCM88"/>
      <c r="QCN88"/>
      <c r="QCO88"/>
      <c r="QCP88"/>
      <c r="QCQ88"/>
      <c r="QCR88"/>
      <c r="QCS88"/>
      <c r="QCT88"/>
      <c r="QCU88"/>
      <c r="QCV88"/>
      <c r="QCW88"/>
      <c r="QCX88"/>
      <c r="QCY88"/>
      <c r="QCZ88"/>
      <c r="QDA88"/>
      <c r="QDB88"/>
      <c r="QDC88"/>
      <c r="QDD88"/>
      <c r="QDE88"/>
      <c r="QDF88"/>
      <c r="QDG88"/>
      <c r="QDH88"/>
      <c r="QDI88"/>
      <c r="QDJ88"/>
      <c r="QDK88"/>
      <c r="QDL88"/>
      <c r="QDM88"/>
      <c r="QDN88"/>
      <c r="QDO88"/>
      <c r="QDP88"/>
      <c r="QDQ88"/>
      <c r="QDR88"/>
      <c r="QDS88"/>
      <c r="QDT88"/>
      <c r="QDU88"/>
      <c r="QDV88"/>
      <c r="QDW88"/>
      <c r="QDX88"/>
      <c r="QDY88"/>
      <c r="QDZ88"/>
      <c r="QEA88"/>
      <c r="QEB88"/>
      <c r="QEC88"/>
      <c r="QED88"/>
      <c r="QEE88"/>
      <c r="QEF88"/>
      <c r="QEG88"/>
      <c r="QEH88"/>
      <c r="QEI88"/>
      <c r="QEJ88"/>
      <c r="QEK88"/>
      <c r="QEL88"/>
      <c r="QEM88"/>
      <c r="QEN88"/>
      <c r="QEO88"/>
      <c r="QEP88"/>
      <c r="QEQ88"/>
      <c r="QER88"/>
      <c r="QES88"/>
      <c r="QET88"/>
      <c r="QEU88"/>
      <c r="QEV88"/>
      <c r="QEW88"/>
      <c r="QEX88"/>
      <c r="QEY88"/>
      <c r="QEZ88"/>
      <c r="QFA88"/>
      <c r="QFB88"/>
      <c r="QFC88"/>
      <c r="QFD88"/>
      <c r="QFE88"/>
      <c r="QFF88"/>
      <c r="QFG88"/>
      <c r="QFH88"/>
      <c r="QFI88"/>
      <c r="QFJ88"/>
      <c r="QFK88"/>
      <c r="QFL88"/>
      <c r="QFM88"/>
      <c r="QFN88"/>
      <c r="QFO88"/>
      <c r="QFP88"/>
      <c r="QFQ88"/>
      <c r="QFR88"/>
      <c r="QFS88"/>
      <c r="QFT88"/>
      <c r="QFU88"/>
      <c r="QFV88"/>
      <c r="QFW88"/>
      <c r="QFX88"/>
      <c r="QFY88"/>
      <c r="QFZ88"/>
      <c r="QGA88"/>
      <c r="QGB88"/>
      <c r="QGC88"/>
      <c r="QGD88"/>
      <c r="QGE88"/>
      <c r="QGF88"/>
      <c r="QGG88"/>
      <c r="QGH88"/>
      <c r="QGI88"/>
      <c r="QGJ88"/>
      <c r="QGK88"/>
      <c r="QGL88"/>
      <c r="QGM88"/>
      <c r="QGN88"/>
      <c r="QGO88"/>
      <c r="QGP88"/>
      <c r="QGQ88"/>
      <c r="QGR88"/>
      <c r="QGS88"/>
      <c r="QGT88"/>
      <c r="QGU88"/>
      <c r="QGV88"/>
      <c r="QGW88"/>
      <c r="QGX88"/>
      <c r="QGY88"/>
      <c r="QGZ88"/>
      <c r="QHA88"/>
      <c r="QHB88"/>
      <c r="QHC88"/>
      <c r="QHD88"/>
      <c r="QHE88"/>
      <c r="QHF88"/>
      <c r="QHG88"/>
      <c r="QHH88"/>
      <c r="QHI88"/>
      <c r="QHJ88"/>
      <c r="QHK88"/>
      <c r="QHL88"/>
      <c r="QHM88"/>
      <c r="QHN88"/>
      <c r="QHO88"/>
      <c r="QHP88"/>
      <c r="QHQ88"/>
      <c r="QHR88"/>
      <c r="QHS88"/>
      <c r="QHT88"/>
      <c r="QHU88"/>
      <c r="QHV88"/>
      <c r="QHW88"/>
      <c r="QHX88"/>
      <c r="QHY88"/>
      <c r="QHZ88"/>
      <c r="QIA88"/>
      <c r="QIB88"/>
      <c r="QIC88"/>
      <c r="QID88"/>
      <c r="QIE88"/>
      <c r="QIF88"/>
      <c r="QIG88"/>
      <c r="QIH88"/>
      <c r="QII88"/>
      <c r="QIJ88"/>
      <c r="QIK88"/>
      <c r="QIL88"/>
      <c r="QIM88"/>
      <c r="QIN88"/>
      <c r="QIO88"/>
      <c r="QIP88"/>
      <c r="QIQ88"/>
      <c r="QIR88"/>
      <c r="QIS88"/>
      <c r="QIT88"/>
      <c r="QIU88"/>
      <c r="QIV88"/>
      <c r="QIW88"/>
      <c r="QIX88"/>
      <c r="QIY88"/>
      <c r="QIZ88"/>
      <c r="QJA88"/>
      <c r="QJB88"/>
      <c r="QJC88"/>
      <c r="QJD88"/>
      <c r="QJE88"/>
      <c r="QJF88"/>
      <c r="QJG88"/>
      <c r="QJH88"/>
      <c r="QJI88"/>
      <c r="QJJ88"/>
      <c r="QJK88"/>
      <c r="QJL88"/>
      <c r="QJM88"/>
      <c r="QJN88"/>
      <c r="QJO88"/>
      <c r="QJP88"/>
      <c r="QJQ88"/>
      <c r="QJR88"/>
      <c r="QJS88"/>
      <c r="QJT88"/>
      <c r="QJU88"/>
      <c r="QJV88"/>
      <c r="QJW88"/>
      <c r="QJX88"/>
      <c r="QJY88"/>
      <c r="QJZ88"/>
      <c r="QKA88"/>
      <c r="QKH88"/>
      <c r="QKI88"/>
      <c r="QKJ88"/>
      <c r="QKK88"/>
      <c r="QKL88"/>
      <c r="QKM88"/>
      <c r="QKN88"/>
      <c r="QKO88"/>
      <c r="QKP88"/>
      <c r="QKQ88"/>
      <c r="QKR88"/>
      <c r="QKS88"/>
      <c r="QKT88"/>
      <c r="QKU88"/>
      <c r="QKV88"/>
      <c r="QKW88"/>
      <c r="QKX88"/>
      <c r="QKY88"/>
      <c r="QKZ88"/>
      <c r="QLA88"/>
      <c r="QLB88"/>
      <c r="QLC88"/>
      <c r="QLD88"/>
      <c r="QLE88"/>
      <c r="QLF88"/>
      <c r="QLG88"/>
      <c r="QLH88"/>
      <c r="QLI88"/>
      <c r="QLJ88"/>
      <c r="QLK88"/>
      <c r="QLL88"/>
      <c r="QLM88"/>
      <c r="QLN88"/>
      <c r="QLO88"/>
      <c r="QLP88"/>
      <c r="QLQ88"/>
      <c r="QLR88"/>
      <c r="QLS88"/>
      <c r="QLT88"/>
      <c r="QLU88"/>
      <c r="QLV88"/>
      <c r="QLW88"/>
      <c r="QLX88"/>
      <c r="QLY88"/>
      <c r="QLZ88"/>
      <c r="QMA88"/>
      <c r="QMB88"/>
      <c r="QMC88"/>
      <c r="QMD88"/>
      <c r="QME88"/>
      <c r="QMF88"/>
      <c r="QMG88"/>
      <c r="QMH88"/>
      <c r="QMI88"/>
      <c r="QMJ88"/>
      <c r="QMK88"/>
      <c r="QML88"/>
      <c r="QMM88"/>
      <c r="QMN88"/>
      <c r="QMO88"/>
      <c r="QMP88"/>
      <c r="QMQ88"/>
      <c r="QMR88"/>
      <c r="QMS88"/>
      <c r="QMT88"/>
      <c r="QMU88"/>
      <c r="QMV88"/>
      <c r="QMW88"/>
      <c r="QMX88"/>
      <c r="QMY88"/>
      <c r="QMZ88"/>
      <c r="QNA88"/>
      <c r="QNB88"/>
      <c r="QNC88"/>
      <c r="QND88"/>
      <c r="QNE88"/>
      <c r="QNF88"/>
      <c r="QNG88"/>
      <c r="QNH88"/>
      <c r="QNI88"/>
      <c r="QNJ88"/>
      <c r="QNK88"/>
      <c r="QNL88"/>
      <c r="QNM88"/>
      <c r="QNN88"/>
      <c r="QNO88"/>
      <c r="QNP88"/>
      <c r="QNQ88"/>
      <c r="QNR88"/>
      <c r="QNS88"/>
      <c r="QNT88"/>
      <c r="QNU88"/>
      <c r="QNV88"/>
      <c r="QNW88"/>
      <c r="QNX88"/>
      <c r="QNY88"/>
      <c r="QNZ88"/>
      <c r="QOA88"/>
      <c r="QOB88"/>
      <c r="QOC88"/>
      <c r="QOD88"/>
      <c r="QOE88"/>
      <c r="QOF88"/>
      <c r="QOG88"/>
      <c r="QOH88"/>
      <c r="QOI88"/>
      <c r="QOJ88"/>
      <c r="QOK88"/>
      <c r="QOL88"/>
      <c r="QOM88"/>
      <c r="QON88"/>
      <c r="QOO88"/>
      <c r="QOP88"/>
      <c r="QOQ88"/>
      <c r="QOR88"/>
      <c r="QOS88"/>
      <c r="QOT88"/>
      <c r="QOU88"/>
      <c r="QOV88"/>
      <c r="QOW88"/>
      <c r="QOX88"/>
      <c r="QOY88"/>
      <c r="QOZ88"/>
      <c r="QPA88"/>
      <c r="QPB88"/>
      <c r="QPC88"/>
      <c r="QPD88"/>
      <c r="QPE88"/>
      <c r="QPF88"/>
      <c r="QPG88"/>
      <c r="QPH88"/>
      <c r="QPI88"/>
      <c r="QPJ88"/>
      <c r="QPK88"/>
      <c r="QPL88"/>
      <c r="QPM88"/>
      <c r="QPN88"/>
      <c r="QPO88"/>
      <c r="QPP88"/>
      <c r="QPQ88"/>
      <c r="QPR88"/>
      <c r="QPS88"/>
      <c r="QPT88"/>
      <c r="QPU88"/>
      <c r="QPV88"/>
      <c r="QPW88"/>
      <c r="QPX88"/>
      <c r="QPY88"/>
      <c r="QPZ88"/>
      <c r="QQA88"/>
      <c r="QQB88"/>
      <c r="QQC88"/>
      <c r="QQD88"/>
      <c r="QQE88"/>
      <c r="QQF88"/>
      <c r="QQG88"/>
      <c r="QQH88"/>
      <c r="QQI88"/>
      <c r="QQJ88"/>
      <c r="QQK88"/>
      <c r="QQL88"/>
      <c r="QQM88"/>
      <c r="QQN88"/>
      <c r="QQO88"/>
      <c r="QQP88"/>
      <c r="QQQ88"/>
      <c r="QQR88"/>
      <c r="QQS88"/>
      <c r="QQT88"/>
      <c r="QQU88"/>
      <c r="QQV88"/>
      <c r="QQW88"/>
      <c r="QQX88"/>
      <c r="QQY88"/>
      <c r="QQZ88"/>
      <c r="QRA88"/>
      <c r="QRB88"/>
      <c r="QRC88"/>
      <c r="QRD88"/>
      <c r="QRE88"/>
      <c r="QRF88"/>
      <c r="QRG88"/>
      <c r="QRH88"/>
      <c r="QRI88"/>
      <c r="QRJ88"/>
      <c r="QRK88"/>
      <c r="QRL88"/>
      <c r="QRM88"/>
      <c r="QRN88"/>
      <c r="QRO88"/>
      <c r="QRP88"/>
      <c r="QRQ88"/>
      <c r="QRR88"/>
      <c r="QRS88"/>
      <c r="QRT88"/>
      <c r="QRU88"/>
      <c r="QRV88"/>
      <c r="QRW88"/>
      <c r="QRX88"/>
      <c r="QRY88"/>
      <c r="QRZ88"/>
      <c r="QSA88"/>
      <c r="QSB88"/>
      <c r="QSC88"/>
      <c r="QSD88"/>
      <c r="QSE88"/>
      <c r="QSF88"/>
      <c r="QSG88"/>
      <c r="QSH88"/>
      <c r="QSI88"/>
      <c r="QSJ88"/>
      <c r="QSK88"/>
      <c r="QSL88"/>
      <c r="QSM88"/>
      <c r="QSN88"/>
      <c r="QSO88"/>
      <c r="QSP88"/>
      <c r="QSQ88"/>
      <c r="QSR88"/>
      <c r="QSS88"/>
      <c r="QST88"/>
      <c r="QSU88"/>
      <c r="QSV88"/>
      <c r="QSW88"/>
      <c r="QSX88"/>
      <c r="QSY88"/>
      <c r="QSZ88"/>
      <c r="QTA88"/>
      <c r="QTB88"/>
      <c r="QTC88"/>
      <c r="QTD88"/>
      <c r="QTE88"/>
      <c r="QTF88"/>
      <c r="QTG88"/>
      <c r="QTH88"/>
      <c r="QTI88"/>
      <c r="QTJ88"/>
      <c r="QTK88"/>
      <c r="QTL88"/>
      <c r="QTM88"/>
      <c r="QTN88"/>
      <c r="QTO88"/>
      <c r="QTP88"/>
      <c r="QTQ88"/>
      <c r="QTR88"/>
      <c r="QTS88"/>
      <c r="QTT88"/>
      <c r="QTU88"/>
      <c r="QTV88"/>
      <c r="QTW88"/>
      <c r="QUD88"/>
      <c r="QUE88"/>
      <c r="QUF88"/>
      <c r="QUG88"/>
      <c r="QUH88"/>
      <c r="QUI88"/>
      <c r="QUJ88"/>
      <c r="QUK88"/>
      <c r="QUL88"/>
      <c r="QUM88"/>
      <c r="QUN88"/>
      <c r="QUO88"/>
      <c r="QUP88"/>
      <c r="QUQ88"/>
      <c r="QUR88"/>
      <c r="QUS88"/>
      <c r="QUT88"/>
      <c r="QUU88"/>
      <c r="QUV88"/>
      <c r="QUW88"/>
      <c r="QUX88"/>
      <c r="QUY88"/>
      <c r="QUZ88"/>
      <c r="QVA88"/>
      <c r="QVB88"/>
      <c r="QVC88"/>
      <c r="QVD88"/>
      <c r="QVE88"/>
      <c r="QVF88"/>
      <c r="QVG88"/>
      <c r="QVH88"/>
      <c r="QVI88"/>
      <c r="QVJ88"/>
      <c r="QVK88"/>
      <c r="QVL88"/>
      <c r="QVM88"/>
      <c r="QVN88"/>
      <c r="QVO88"/>
      <c r="QVP88"/>
      <c r="QVQ88"/>
      <c r="QVR88"/>
      <c r="QVS88"/>
      <c r="QVT88"/>
      <c r="QVU88"/>
      <c r="QVV88"/>
      <c r="QVW88"/>
      <c r="QVX88"/>
      <c r="QVY88"/>
      <c r="QVZ88"/>
      <c r="QWA88"/>
      <c r="QWB88"/>
      <c r="QWC88"/>
      <c r="QWD88"/>
      <c r="QWE88"/>
      <c r="QWF88"/>
      <c r="QWG88"/>
      <c r="QWH88"/>
      <c r="QWI88"/>
      <c r="QWJ88"/>
      <c r="QWK88"/>
      <c r="QWL88"/>
      <c r="QWM88"/>
      <c r="QWN88"/>
      <c r="QWO88"/>
      <c r="QWP88"/>
      <c r="QWQ88"/>
      <c r="QWR88"/>
      <c r="QWS88"/>
      <c r="QWT88"/>
      <c r="QWU88"/>
      <c r="QWV88"/>
      <c r="QWW88"/>
      <c r="QWX88"/>
      <c r="QWY88"/>
      <c r="QWZ88"/>
      <c r="QXA88"/>
      <c r="QXB88"/>
      <c r="QXC88"/>
      <c r="QXD88"/>
      <c r="QXE88"/>
      <c r="QXF88"/>
      <c r="QXG88"/>
      <c r="QXH88"/>
      <c r="QXI88"/>
      <c r="QXJ88"/>
      <c r="QXK88"/>
      <c r="QXL88"/>
      <c r="QXM88"/>
      <c r="QXN88"/>
      <c r="QXO88"/>
      <c r="QXP88"/>
      <c r="QXQ88"/>
      <c r="QXR88"/>
      <c r="QXS88"/>
      <c r="QXT88"/>
      <c r="QXU88"/>
      <c r="QXV88"/>
      <c r="QXW88"/>
      <c r="QXX88"/>
      <c r="QXY88"/>
      <c r="QXZ88"/>
      <c r="QYA88"/>
      <c r="QYB88"/>
      <c r="QYC88"/>
      <c r="QYD88"/>
      <c r="QYE88"/>
      <c r="QYF88"/>
      <c r="QYG88"/>
      <c r="QYH88"/>
      <c r="QYI88"/>
      <c r="QYJ88"/>
      <c r="QYK88"/>
      <c r="QYL88"/>
      <c r="QYM88"/>
      <c r="QYN88"/>
      <c r="QYO88"/>
      <c r="QYP88"/>
      <c r="QYQ88"/>
      <c r="QYR88"/>
      <c r="QYS88"/>
      <c r="QYT88"/>
      <c r="QYU88"/>
      <c r="QYV88"/>
      <c r="QYW88"/>
      <c r="QYX88"/>
      <c r="QYY88"/>
      <c r="QYZ88"/>
      <c r="QZA88"/>
      <c r="QZB88"/>
      <c r="QZC88"/>
      <c r="QZD88"/>
      <c r="QZE88"/>
      <c r="QZF88"/>
      <c r="QZG88"/>
      <c r="QZH88"/>
      <c r="QZI88"/>
      <c r="QZJ88"/>
      <c r="QZK88"/>
      <c r="QZL88"/>
      <c r="QZM88"/>
      <c r="QZN88"/>
      <c r="QZO88"/>
      <c r="QZP88"/>
      <c r="QZQ88"/>
      <c r="QZR88"/>
      <c r="QZS88"/>
      <c r="QZT88"/>
      <c r="QZU88"/>
      <c r="QZV88"/>
      <c r="QZW88"/>
      <c r="QZX88"/>
      <c r="QZY88"/>
      <c r="QZZ88"/>
      <c r="RAA88"/>
      <c r="RAB88"/>
      <c r="RAC88"/>
      <c r="RAD88"/>
      <c r="RAE88"/>
      <c r="RAF88"/>
      <c r="RAG88"/>
      <c r="RAH88"/>
      <c r="RAI88"/>
      <c r="RAJ88"/>
      <c r="RAK88"/>
      <c r="RAL88"/>
      <c r="RAM88"/>
      <c r="RAN88"/>
      <c r="RAO88"/>
      <c r="RAP88"/>
      <c r="RAQ88"/>
      <c r="RAR88"/>
      <c r="RAS88"/>
      <c r="RAT88"/>
      <c r="RAU88"/>
      <c r="RAV88"/>
      <c r="RAW88"/>
      <c r="RAX88"/>
      <c r="RAY88"/>
      <c r="RAZ88"/>
      <c r="RBA88"/>
      <c r="RBB88"/>
      <c r="RBC88"/>
      <c r="RBD88"/>
      <c r="RBE88"/>
      <c r="RBF88"/>
      <c r="RBG88"/>
      <c r="RBH88"/>
      <c r="RBI88"/>
      <c r="RBJ88"/>
      <c r="RBK88"/>
      <c r="RBL88"/>
      <c r="RBM88"/>
      <c r="RBN88"/>
      <c r="RBO88"/>
      <c r="RBP88"/>
      <c r="RBQ88"/>
      <c r="RBR88"/>
      <c r="RBS88"/>
      <c r="RBT88"/>
      <c r="RBU88"/>
      <c r="RBV88"/>
      <c r="RBW88"/>
      <c r="RBX88"/>
      <c r="RBY88"/>
      <c r="RBZ88"/>
      <c r="RCA88"/>
      <c r="RCB88"/>
      <c r="RCC88"/>
      <c r="RCD88"/>
      <c r="RCE88"/>
      <c r="RCF88"/>
      <c r="RCG88"/>
      <c r="RCH88"/>
      <c r="RCI88"/>
      <c r="RCJ88"/>
      <c r="RCK88"/>
      <c r="RCL88"/>
      <c r="RCM88"/>
      <c r="RCN88"/>
      <c r="RCO88"/>
      <c r="RCP88"/>
      <c r="RCQ88"/>
      <c r="RCR88"/>
      <c r="RCS88"/>
      <c r="RCT88"/>
      <c r="RCU88"/>
      <c r="RCV88"/>
      <c r="RCW88"/>
      <c r="RCX88"/>
      <c r="RCY88"/>
      <c r="RCZ88"/>
      <c r="RDA88"/>
      <c r="RDB88"/>
      <c r="RDC88"/>
      <c r="RDD88"/>
      <c r="RDE88"/>
      <c r="RDF88"/>
      <c r="RDG88"/>
      <c r="RDH88"/>
      <c r="RDI88"/>
      <c r="RDJ88"/>
      <c r="RDK88"/>
      <c r="RDL88"/>
      <c r="RDM88"/>
      <c r="RDN88"/>
      <c r="RDO88"/>
      <c r="RDP88"/>
      <c r="RDQ88"/>
      <c r="RDR88"/>
      <c r="RDS88"/>
      <c r="RDZ88"/>
      <c r="REA88"/>
      <c r="REB88"/>
      <c r="REC88"/>
      <c r="RED88"/>
      <c r="REE88"/>
      <c r="REF88"/>
      <c r="REG88"/>
      <c r="REH88"/>
      <c r="REI88"/>
      <c r="REJ88"/>
      <c r="REK88"/>
      <c r="REL88"/>
      <c r="REM88"/>
      <c r="REN88"/>
      <c r="REO88"/>
      <c r="REP88"/>
      <c r="REQ88"/>
      <c r="RER88"/>
      <c r="RES88"/>
      <c r="RET88"/>
      <c r="REU88"/>
      <c r="REV88"/>
      <c r="REW88"/>
      <c r="REX88"/>
      <c r="REY88"/>
      <c r="REZ88"/>
      <c r="RFA88"/>
      <c r="RFB88"/>
      <c r="RFC88"/>
      <c r="RFD88"/>
      <c r="RFE88"/>
      <c r="RFF88"/>
      <c r="RFG88"/>
      <c r="RFH88"/>
      <c r="RFI88"/>
      <c r="RFJ88"/>
      <c r="RFK88"/>
      <c r="RFL88"/>
      <c r="RFM88"/>
      <c r="RFN88"/>
      <c r="RFO88"/>
      <c r="RFP88"/>
      <c r="RFQ88"/>
      <c r="RFR88"/>
      <c r="RFS88"/>
      <c r="RFT88"/>
      <c r="RFU88"/>
      <c r="RFV88"/>
      <c r="RFW88"/>
      <c r="RFX88"/>
      <c r="RFY88"/>
      <c r="RFZ88"/>
      <c r="RGA88"/>
      <c r="RGB88"/>
      <c r="RGC88"/>
      <c r="RGD88"/>
      <c r="RGE88"/>
      <c r="RGF88"/>
      <c r="RGG88"/>
      <c r="RGH88"/>
      <c r="RGI88"/>
      <c r="RGJ88"/>
      <c r="RGK88"/>
      <c r="RGL88"/>
      <c r="RGM88"/>
      <c r="RGN88"/>
      <c r="RGO88"/>
      <c r="RGP88"/>
      <c r="RGQ88"/>
      <c r="RGR88"/>
      <c r="RGS88"/>
      <c r="RGT88"/>
      <c r="RGU88"/>
      <c r="RGV88"/>
      <c r="RGW88"/>
      <c r="RGX88"/>
      <c r="RGY88"/>
      <c r="RGZ88"/>
      <c r="RHA88"/>
      <c r="RHB88"/>
      <c r="RHC88"/>
      <c r="RHD88"/>
      <c r="RHE88"/>
      <c r="RHF88"/>
      <c r="RHG88"/>
      <c r="RHH88"/>
      <c r="RHI88"/>
      <c r="RHJ88"/>
      <c r="RHK88"/>
      <c r="RHL88"/>
      <c r="RHM88"/>
      <c r="RHN88"/>
      <c r="RHO88"/>
      <c r="RHP88"/>
      <c r="RHQ88"/>
      <c r="RHR88"/>
      <c r="RHS88"/>
      <c r="RHT88"/>
      <c r="RHU88"/>
      <c r="RHV88"/>
      <c r="RHW88"/>
      <c r="RHX88"/>
      <c r="RHY88"/>
      <c r="RHZ88"/>
      <c r="RIA88"/>
      <c r="RIB88"/>
      <c r="RIC88"/>
      <c r="RID88"/>
      <c r="RIE88"/>
      <c r="RIF88"/>
      <c r="RIG88"/>
      <c r="RIH88"/>
      <c r="RII88"/>
      <c r="RIJ88"/>
      <c r="RIK88"/>
      <c r="RIL88"/>
      <c r="RIM88"/>
      <c r="RIN88"/>
      <c r="RIO88"/>
      <c r="RIP88"/>
      <c r="RIQ88"/>
      <c r="RIR88"/>
      <c r="RIS88"/>
      <c r="RIT88"/>
      <c r="RIU88"/>
      <c r="RIV88"/>
      <c r="RIW88"/>
      <c r="RIX88"/>
      <c r="RIY88"/>
      <c r="RIZ88"/>
      <c r="RJA88"/>
      <c r="RJB88"/>
      <c r="RJC88"/>
      <c r="RJD88"/>
      <c r="RJE88"/>
      <c r="RJF88"/>
      <c r="RJG88"/>
      <c r="RJH88"/>
      <c r="RJI88"/>
      <c r="RJJ88"/>
      <c r="RJK88"/>
      <c r="RJL88"/>
      <c r="RJM88"/>
      <c r="RJN88"/>
      <c r="RJO88"/>
      <c r="RJP88"/>
      <c r="RJQ88"/>
      <c r="RJR88"/>
      <c r="RJS88"/>
      <c r="RJT88"/>
      <c r="RJU88"/>
      <c r="RJV88"/>
      <c r="RJW88"/>
      <c r="RJX88"/>
      <c r="RJY88"/>
      <c r="RJZ88"/>
      <c r="RKA88"/>
      <c r="RKB88"/>
      <c r="RKC88"/>
      <c r="RKD88"/>
      <c r="RKE88"/>
      <c r="RKF88"/>
      <c r="RKG88"/>
      <c r="RKH88"/>
      <c r="RKI88"/>
      <c r="RKJ88"/>
      <c r="RKK88"/>
      <c r="RKL88"/>
      <c r="RKM88"/>
      <c r="RKN88"/>
      <c r="RKO88"/>
      <c r="RKP88"/>
      <c r="RKQ88"/>
      <c r="RKR88"/>
      <c r="RKS88"/>
      <c r="RKT88"/>
      <c r="RKU88"/>
      <c r="RKV88"/>
      <c r="RKW88"/>
      <c r="RKX88"/>
      <c r="RKY88"/>
      <c r="RKZ88"/>
      <c r="RLA88"/>
      <c r="RLB88"/>
      <c r="RLC88"/>
      <c r="RLD88"/>
      <c r="RLE88"/>
      <c r="RLF88"/>
      <c r="RLG88"/>
      <c r="RLH88"/>
      <c r="RLI88"/>
      <c r="RLJ88"/>
      <c r="RLK88"/>
      <c r="RLL88"/>
      <c r="RLM88"/>
      <c r="RLN88"/>
      <c r="RLO88"/>
      <c r="RLP88"/>
      <c r="RLQ88"/>
      <c r="RLR88"/>
      <c r="RLS88"/>
      <c r="RLT88"/>
      <c r="RLU88"/>
      <c r="RLV88"/>
      <c r="RLW88"/>
      <c r="RLX88"/>
      <c r="RLY88"/>
      <c r="RLZ88"/>
      <c r="RMA88"/>
      <c r="RMB88"/>
      <c r="RMC88"/>
      <c r="RMD88"/>
      <c r="RME88"/>
      <c r="RMF88"/>
      <c r="RMG88"/>
      <c r="RMH88"/>
      <c r="RMI88"/>
      <c r="RMJ88"/>
      <c r="RMK88"/>
      <c r="RML88"/>
      <c r="RMM88"/>
      <c r="RMN88"/>
      <c r="RMO88"/>
      <c r="RMP88"/>
      <c r="RMQ88"/>
      <c r="RMR88"/>
      <c r="RMS88"/>
      <c r="RMT88"/>
      <c r="RMU88"/>
      <c r="RMV88"/>
      <c r="RMW88"/>
      <c r="RMX88"/>
      <c r="RMY88"/>
      <c r="RMZ88"/>
      <c r="RNA88"/>
      <c r="RNB88"/>
      <c r="RNC88"/>
      <c r="RND88"/>
      <c r="RNE88"/>
      <c r="RNF88"/>
      <c r="RNG88"/>
      <c r="RNH88"/>
      <c r="RNI88"/>
      <c r="RNJ88"/>
      <c r="RNK88"/>
      <c r="RNL88"/>
      <c r="RNM88"/>
      <c r="RNN88"/>
      <c r="RNO88"/>
      <c r="RNV88"/>
      <c r="RNW88"/>
      <c r="RNX88"/>
      <c r="RNY88"/>
      <c r="RNZ88"/>
      <c r="ROA88"/>
      <c r="ROB88"/>
      <c r="ROC88"/>
      <c r="ROD88"/>
      <c r="ROE88"/>
      <c r="ROF88"/>
      <c r="ROG88"/>
      <c r="ROH88"/>
      <c r="ROI88"/>
      <c r="ROJ88"/>
      <c r="ROK88"/>
      <c r="ROL88"/>
      <c r="ROM88"/>
      <c r="RON88"/>
      <c r="ROO88"/>
      <c r="ROP88"/>
      <c r="ROQ88"/>
      <c r="ROR88"/>
      <c r="ROS88"/>
      <c r="ROT88"/>
      <c r="ROU88"/>
      <c r="ROV88"/>
      <c r="ROW88"/>
      <c r="ROX88"/>
      <c r="ROY88"/>
      <c r="ROZ88"/>
      <c r="RPA88"/>
      <c r="RPB88"/>
      <c r="RPC88"/>
      <c r="RPD88"/>
      <c r="RPE88"/>
      <c r="RPF88"/>
      <c r="RPG88"/>
      <c r="RPH88"/>
      <c r="RPI88"/>
      <c r="RPJ88"/>
      <c r="RPK88"/>
      <c r="RPL88"/>
      <c r="RPM88"/>
      <c r="RPN88"/>
      <c r="RPO88"/>
      <c r="RPP88"/>
      <c r="RPQ88"/>
      <c r="RPR88"/>
      <c r="RPS88"/>
      <c r="RPT88"/>
      <c r="RPU88"/>
      <c r="RPV88"/>
      <c r="RPW88"/>
      <c r="RPX88"/>
      <c r="RPY88"/>
      <c r="RPZ88"/>
      <c r="RQA88"/>
      <c r="RQB88"/>
      <c r="RQC88"/>
      <c r="RQD88"/>
      <c r="RQE88"/>
      <c r="RQF88"/>
      <c r="RQG88"/>
      <c r="RQH88"/>
      <c r="RQI88"/>
      <c r="RQJ88"/>
      <c r="RQK88"/>
      <c r="RQL88"/>
      <c r="RQM88"/>
      <c r="RQN88"/>
      <c r="RQO88"/>
      <c r="RQP88"/>
      <c r="RQQ88"/>
      <c r="RQR88"/>
      <c r="RQS88"/>
      <c r="RQT88"/>
      <c r="RQU88"/>
      <c r="RQV88"/>
      <c r="RQW88"/>
      <c r="RQX88"/>
      <c r="RQY88"/>
      <c r="RQZ88"/>
      <c r="RRA88"/>
      <c r="RRB88"/>
      <c r="RRC88"/>
      <c r="RRD88"/>
      <c r="RRE88"/>
      <c r="RRF88"/>
      <c r="RRG88"/>
      <c r="RRH88"/>
      <c r="RRI88"/>
      <c r="RRJ88"/>
      <c r="RRK88"/>
      <c r="RRL88"/>
      <c r="RRM88"/>
      <c r="RRN88"/>
      <c r="RRO88"/>
      <c r="RRP88"/>
      <c r="RRQ88"/>
      <c r="RRR88"/>
      <c r="RRS88"/>
      <c r="RRT88"/>
      <c r="RRU88"/>
      <c r="RRV88"/>
      <c r="RRW88"/>
      <c r="RRX88"/>
      <c r="RRY88"/>
      <c r="RRZ88"/>
      <c r="RSA88"/>
      <c r="RSB88"/>
      <c r="RSC88"/>
      <c r="RSD88"/>
      <c r="RSE88"/>
      <c r="RSF88"/>
      <c r="RSG88"/>
      <c r="RSH88"/>
      <c r="RSI88"/>
      <c r="RSJ88"/>
      <c r="RSK88"/>
      <c r="RSL88"/>
      <c r="RSM88"/>
      <c r="RSN88"/>
      <c r="RSO88"/>
      <c r="RSP88"/>
      <c r="RSQ88"/>
      <c r="RSR88"/>
      <c r="RSS88"/>
      <c r="RST88"/>
      <c r="RSU88"/>
      <c r="RSV88"/>
      <c r="RSW88"/>
      <c r="RSX88"/>
      <c r="RSY88"/>
      <c r="RSZ88"/>
      <c r="RTA88"/>
      <c r="RTB88"/>
      <c r="RTC88"/>
      <c r="RTD88"/>
      <c r="RTE88"/>
      <c r="RTF88"/>
      <c r="RTG88"/>
      <c r="RTH88"/>
      <c r="RTI88"/>
      <c r="RTJ88"/>
      <c r="RTK88"/>
      <c r="RTL88"/>
      <c r="RTM88"/>
      <c r="RTN88"/>
      <c r="RTO88"/>
      <c r="RTP88"/>
      <c r="RTQ88"/>
      <c r="RTR88"/>
      <c r="RTS88"/>
      <c r="RTT88"/>
      <c r="RTU88"/>
      <c r="RTV88"/>
      <c r="RTW88"/>
      <c r="RTX88"/>
      <c r="RTY88"/>
      <c r="RTZ88"/>
      <c r="RUA88"/>
      <c r="RUB88"/>
      <c r="RUC88"/>
      <c r="RUD88"/>
      <c r="RUE88"/>
      <c r="RUF88"/>
      <c r="RUG88"/>
      <c r="RUH88"/>
      <c r="RUI88"/>
      <c r="RUJ88"/>
      <c r="RUK88"/>
      <c r="RUL88"/>
      <c r="RUM88"/>
      <c r="RUN88"/>
      <c r="RUO88"/>
      <c r="RUP88"/>
      <c r="RUQ88"/>
      <c r="RUR88"/>
      <c r="RUS88"/>
      <c r="RUT88"/>
      <c r="RUU88"/>
      <c r="RUV88"/>
      <c r="RUW88"/>
      <c r="RUX88"/>
      <c r="RUY88"/>
      <c r="RUZ88"/>
      <c r="RVA88"/>
      <c r="RVB88"/>
      <c r="RVC88"/>
      <c r="RVD88"/>
      <c r="RVE88"/>
      <c r="RVF88"/>
      <c r="RVG88"/>
      <c r="RVH88"/>
      <c r="RVI88"/>
      <c r="RVJ88"/>
      <c r="RVK88"/>
      <c r="RVL88"/>
      <c r="RVM88"/>
      <c r="RVN88"/>
      <c r="RVO88"/>
      <c r="RVP88"/>
      <c r="RVQ88"/>
      <c r="RVR88"/>
      <c r="RVS88"/>
      <c r="RVT88"/>
      <c r="RVU88"/>
      <c r="RVV88"/>
      <c r="RVW88"/>
      <c r="RVX88"/>
      <c r="RVY88"/>
      <c r="RVZ88"/>
      <c r="RWA88"/>
      <c r="RWB88"/>
      <c r="RWC88"/>
      <c r="RWD88"/>
      <c r="RWE88"/>
      <c r="RWF88"/>
      <c r="RWG88"/>
      <c r="RWH88"/>
      <c r="RWI88"/>
      <c r="RWJ88"/>
      <c r="RWK88"/>
      <c r="RWL88"/>
      <c r="RWM88"/>
      <c r="RWN88"/>
      <c r="RWO88"/>
      <c r="RWP88"/>
      <c r="RWQ88"/>
      <c r="RWR88"/>
      <c r="RWS88"/>
      <c r="RWT88"/>
      <c r="RWU88"/>
      <c r="RWV88"/>
      <c r="RWW88"/>
      <c r="RWX88"/>
      <c r="RWY88"/>
      <c r="RWZ88"/>
      <c r="RXA88"/>
      <c r="RXB88"/>
      <c r="RXC88"/>
      <c r="RXD88"/>
      <c r="RXE88"/>
      <c r="RXF88"/>
      <c r="RXG88"/>
      <c r="RXH88"/>
      <c r="RXI88"/>
      <c r="RXJ88"/>
      <c r="RXK88"/>
      <c r="RXR88"/>
      <c r="RXS88"/>
      <c r="RXT88"/>
      <c r="RXU88"/>
      <c r="RXV88"/>
      <c r="RXW88"/>
      <c r="RXX88"/>
      <c r="RXY88"/>
      <c r="RXZ88"/>
      <c r="RYA88"/>
      <c r="RYB88"/>
      <c r="RYC88"/>
      <c r="RYD88"/>
      <c r="RYE88"/>
      <c r="RYF88"/>
      <c r="RYG88"/>
      <c r="RYH88"/>
      <c r="RYI88"/>
      <c r="RYJ88"/>
      <c r="RYK88"/>
      <c r="RYL88"/>
      <c r="RYM88"/>
      <c r="RYN88"/>
      <c r="RYO88"/>
      <c r="RYP88"/>
      <c r="RYQ88"/>
      <c r="RYR88"/>
      <c r="RYS88"/>
      <c r="RYT88"/>
      <c r="RYU88"/>
      <c r="RYV88"/>
      <c r="RYW88"/>
      <c r="RYX88"/>
      <c r="RYY88"/>
      <c r="RYZ88"/>
      <c r="RZA88"/>
      <c r="RZB88"/>
      <c r="RZC88"/>
      <c r="RZD88"/>
      <c r="RZE88"/>
      <c r="RZF88"/>
      <c r="RZG88"/>
      <c r="RZH88"/>
      <c r="RZI88"/>
      <c r="RZJ88"/>
      <c r="RZK88"/>
      <c r="RZL88"/>
      <c r="RZM88"/>
      <c r="RZN88"/>
      <c r="RZO88"/>
      <c r="RZP88"/>
      <c r="RZQ88"/>
      <c r="RZR88"/>
      <c r="RZS88"/>
      <c r="RZT88"/>
      <c r="RZU88"/>
      <c r="RZV88"/>
      <c r="RZW88"/>
      <c r="RZX88"/>
      <c r="RZY88"/>
      <c r="RZZ88"/>
      <c r="SAA88"/>
      <c r="SAB88"/>
      <c r="SAC88"/>
      <c r="SAD88"/>
      <c r="SAE88"/>
      <c r="SAF88"/>
      <c r="SAG88"/>
      <c r="SAH88"/>
      <c r="SAI88"/>
      <c r="SAJ88"/>
      <c r="SAK88"/>
      <c r="SAL88"/>
      <c r="SAM88"/>
      <c r="SAN88"/>
      <c r="SAO88"/>
      <c r="SAP88"/>
      <c r="SAQ88"/>
      <c r="SAR88"/>
      <c r="SAS88"/>
      <c r="SAT88"/>
      <c r="SAU88"/>
      <c r="SAV88"/>
      <c r="SAW88"/>
      <c r="SAX88"/>
      <c r="SAY88"/>
      <c r="SAZ88"/>
      <c r="SBA88"/>
      <c r="SBB88"/>
      <c r="SBC88"/>
      <c r="SBD88"/>
      <c r="SBE88"/>
      <c r="SBF88"/>
      <c r="SBG88"/>
      <c r="SBH88"/>
      <c r="SBI88"/>
      <c r="SBJ88"/>
      <c r="SBK88"/>
      <c r="SBL88"/>
      <c r="SBM88"/>
      <c r="SBN88"/>
      <c r="SBO88"/>
      <c r="SBP88"/>
      <c r="SBQ88"/>
      <c r="SBR88"/>
      <c r="SBS88"/>
      <c r="SBT88"/>
      <c r="SBU88"/>
      <c r="SBV88"/>
      <c r="SBW88"/>
      <c r="SBX88"/>
      <c r="SBY88"/>
      <c r="SBZ88"/>
      <c r="SCA88"/>
      <c r="SCB88"/>
      <c r="SCC88"/>
      <c r="SCD88"/>
      <c r="SCE88"/>
      <c r="SCF88"/>
      <c r="SCG88"/>
      <c r="SCH88"/>
      <c r="SCI88"/>
      <c r="SCJ88"/>
      <c r="SCK88"/>
      <c r="SCL88"/>
      <c r="SCM88"/>
      <c r="SCN88"/>
      <c r="SCO88"/>
      <c r="SCP88"/>
      <c r="SCQ88"/>
      <c r="SCR88"/>
      <c r="SCS88"/>
      <c r="SCT88"/>
      <c r="SCU88"/>
      <c r="SCV88"/>
      <c r="SCW88"/>
      <c r="SCX88"/>
      <c r="SCY88"/>
      <c r="SCZ88"/>
      <c r="SDA88"/>
      <c r="SDB88"/>
      <c r="SDC88"/>
      <c r="SDD88"/>
      <c r="SDE88"/>
      <c r="SDF88"/>
      <c r="SDG88"/>
      <c r="SDH88"/>
      <c r="SDI88"/>
      <c r="SDJ88"/>
      <c r="SDK88"/>
      <c r="SDL88"/>
      <c r="SDM88"/>
      <c r="SDN88"/>
      <c r="SDO88"/>
      <c r="SDP88"/>
      <c r="SDQ88"/>
      <c r="SDR88"/>
      <c r="SDS88"/>
      <c r="SDT88"/>
      <c r="SDU88"/>
      <c r="SDV88"/>
      <c r="SDW88"/>
      <c r="SDX88"/>
      <c r="SDY88"/>
      <c r="SDZ88"/>
      <c r="SEA88"/>
      <c r="SEB88"/>
      <c r="SEC88"/>
      <c r="SED88"/>
      <c r="SEE88"/>
      <c r="SEF88"/>
      <c r="SEG88"/>
      <c r="SEH88"/>
      <c r="SEI88"/>
      <c r="SEJ88"/>
      <c r="SEK88"/>
      <c r="SEL88"/>
      <c r="SEM88"/>
      <c r="SEN88"/>
      <c r="SEO88"/>
      <c r="SEP88"/>
      <c r="SEQ88"/>
      <c r="SER88"/>
      <c r="SES88"/>
      <c r="SET88"/>
      <c r="SEU88"/>
      <c r="SEV88"/>
      <c r="SEW88"/>
      <c r="SEX88"/>
      <c r="SEY88"/>
      <c r="SEZ88"/>
      <c r="SFA88"/>
      <c r="SFB88"/>
      <c r="SFC88"/>
      <c r="SFD88"/>
      <c r="SFE88"/>
      <c r="SFF88"/>
      <c r="SFG88"/>
      <c r="SFH88"/>
      <c r="SFI88"/>
      <c r="SFJ88"/>
      <c r="SFK88"/>
      <c r="SFL88"/>
      <c r="SFM88"/>
      <c r="SFN88"/>
      <c r="SFO88"/>
      <c r="SFP88"/>
      <c r="SFQ88"/>
      <c r="SFR88"/>
      <c r="SFS88"/>
      <c r="SFT88"/>
      <c r="SFU88"/>
      <c r="SFV88"/>
      <c r="SFW88"/>
      <c r="SFX88"/>
      <c r="SFY88"/>
      <c r="SFZ88"/>
      <c r="SGA88"/>
      <c r="SGB88"/>
      <c r="SGC88"/>
      <c r="SGD88"/>
      <c r="SGE88"/>
      <c r="SGF88"/>
      <c r="SGG88"/>
      <c r="SGH88"/>
      <c r="SGI88"/>
      <c r="SGJ88"/>
      <c r="SGK88"/>
      <c r="SGL88"/>
      <c r="SGM88"/>
      <c r="SGN88"/>
      <c r="SGO88"/>
      <c r="SGP88"/>
      <c r="SGQ88"/>
      <c r="SGR88"/>
      <c r="SGS88"/>
      <c r="SGT88"/>
      <c r="SGU88"/>
      <c r="SGV88"/>
      <c r="SGW88"/>
      <c r="SGX88"/>
      <c r="SGY88"/>
      <c r="SGZ88"/>
      <c r="SHA88"/>
      <c r="SHB88"/>
      <c r="SHC88"/>
      <c r="SHD88"/>
      <c r="SHE88"/>
      <c r="SHF88"/>
      <c r="SHG88"/>
      <c r="SHN88"/>
      <c r="SHO88"/>
      <c r="SHP88"/>
      <c r="SHQ88"/>
      <c r="SHR88"/>
      <c r="SHS88"/>
      <c r="SHT88"/>
      <c r="SHU88"/>
      <c r="SHV88"/>
      <c r="SHW88"/>
      <c r="SHX88"/>
      <c r="SHY88"/>
      <c r="SHZ88"/>
      <c r="SIA88"/>
      <c r="SIB88"/>
      <c r="SIC88"/>
      <c r="SID88"/>
      <c r="SIE88"/>
      <c r="SIF88"/>
      <c r="SIG88"/>
      <c r="SIH88"/>
      <c r="SII88"/>
      <c r="SIJ88"/>
      <c r="SIK88"/>
      <c r="SIL88"/>
      <c r="SIM88"/>
      <c r="SIN88"/>
      <c r="SIO88"/>
      <c r="SIP88"/>
      <c r="SIQ88"/>
      <c r="SIR88"/>
      <c r="SIS88"/>
      <c r="SIT88"/>
      <c r="SIU88"/>
      <c r="SIV88"/>
      <c r="SIW88"/>
      <c r="SIX88"/>
      <c r="SIY88"/>
      <c r="SIZ88"/>
      <c r="SJA88"/>
      <c r="SJB88"/>
      <c r="SJC88"/>
      <c r="SJD88"/>
      <c r="SJE88"/>
      <c r="SJF88"/>
      <c r="SJG88"/>
      <c r="SJH88"/>
      <c r="SJI88"/>
      <c r="SJJ88"/>
      <c r="SJK88"/>
      <c r="SJL88"/>
      <c r="SJM88"/>
      <c r="SJN88"/>
      <c r="SJO88"/>
      <c r="SJP88"/>
      <c r="SJQ88"/>
      <c r="SJR88"/>
      <c r="SJS88"/>
      <c r="SJT88"/>
      <c r="SJU88"/>
      <c r="SJV88"/>
      <c r="SJW88"/>
      <c r="SJX88"/>
      <c r="SJY88"/>
      <c r="SJZ88"/>
      <c r="SKA88"/>
      <c r="SKB88"/>
      <c r="SKC88"/>
      <c r="SKD88"/>
      <c r="SKE88"/>
      <c r="SKF88"/>
      <c r="SKG88"/>
      <c r="SKH88"/>
      <c r="SKI88"/>
      <c r="SKJ88"/>
      <c r="SKK88"/>
      <c r="SKL88"/>
      <c r="SKM88"/>
      <c r="SKN88"/>
      <c r="SKO88"/>
      <c r="SKP88"/>
      <c r="SKQ88"/>
      <c r="SKR88"/>
      <c r="SKS88"/>
      <c r="SKT88"/>
      <c r="SKU88"/>
      <c r="SKV88"/>
      <c r="SKW88"/>
      <c r="SKX88"/>
      <c r="SKY88"/>
      <c r="SKZ88"/>
      <c r="SLA88"/>
      <c r="SLB88"/>
      <c r="SLC88"/>
      <c r="SLD88"/>
      <c r="SLE88"/>
      <c r="SLF88"/>
      <c r="SLG88"/>
      <c r="SLH88"/>
      <c r="SLI88"/>
      <c r="SLJ88"/>
      <c r="SLK88"/>
      <c r="SLL88"/>
      <c r="SLM88"/>
      <c r="SLN88"/>
      <c r="SLO88"/>
      <c r="SLP88"/>
      <c r="SLQ88"/>
      <c r="SLR88"/>
      <c r="SLS88"/>
      <c r="SLT88"/>
      <c r="SLU88"/>
      <c r="SLV88"/>
      <c r="SLW88"/>
      <c r="SLX88"/>
      <c r="SLY88"/>
      <c r="SLZ88"/>
      <c r="SMA88"/>
      <c r="SMB88"/>
      <c r="SMC88"/>
      <c r="SMD88"/>
      <c r="SME88"/>
      <c r="SMF88"/>
      <c r="SMG88"/>
      <c r="SMH88"/>
      <c r="SMI88"/>
      <c r="SMJ88"/>
      <c r="SMK88"/>
      <c r="SML88"/>
      <c r="SMM88"/>
      <c r="SMN88"/>
      <c r="SMO88"/>
      <c r="SMP88"/>
      <c r="SMQ88"/>
      <c r="SMR88"/>
      <c r="SMS88"/>
      <c r="SMT88"/>
      <c r="SMU88"/>
      <c r="SMV88"/>
      <c r="SMW88"/>
      <c r="SMX88"/>
      <c r="SMY88"/>
      <c r="SMZ88"/>
      <c r="SNA88"/>
      <c r="SNB88"/>
      <c r="SNC88"/>
      <c r="SND88"/>
      <c r="SNE88"/>
      <c r="SNF88"/>
      <c r="SNG88"/>
      <c r="SNH88"/>
      <c r="SNI88"/>
      <c r="SNJ88"/>
      <c r="SNK88"/>
      <c r="SNL88"/>
      <c r="SNM88"/>
      <c r="SNN88"/>
      <c r="SNO88"/>
      <c r="SNP88"/>
      <c r="SNQ88"/>
      <c r="SNR88"/>
      <c r="SNS88"/>
      <c r="SNT88"/>
      <c r="SNU88"/>
      <c r="SNV88"/>
      <c r="SNW88"/>
      <c r="SNX88"/>
      <c r="SNY88"/>
      <c r="SNZ88"/>
      <c r="SOA88"/>
      <c r="SOB88"/>
      <c r="SOC88"/>
      <c r="SOD88"/>
      <c r="SOE88"/>
      <c r="SOF88"/>
      <c r="SOG88"/>
      <c r="SOH88"/>
      <c r="SOI88"/>
      <c r="SOJ88"/>
      <c r="SOK88"/>
      <c r="SOL88"/>
      <c r="SOM88"/>
      <c r="SON88"/>
      <c r="SOO88"/>
      <c r="SOP88"/>
      <c r="SOQ88"/>
      <c r="SOR88"/>
      <c r="SOS88"/>
      <c r="SOT88"/>
      <c r="SOU88"/>
      <c r="SOV88"/>
      <c r="SOW88"/>
      <c r="SOX88"/>
      <c r="SOY88"/>
      <c r="SOZ88"/>
      <c r="SPA88"/>
      <c r="SPB88"/>
      <c r="SPC88"/>
      <c r="SPD88"/>
      <c r="SPE88"/>
      <c r="SPF88"/>
      <c r="SPG88"/>
      <c r="SPH88"/>
      <c r="SPI88"/>
      <c r="SPJ88"/>
      <c r="SPK88"/>
      <c r="SPL88"/>
      <c r="SPM88"/>
      <c r="SPN88"/>
      <c r="SPO88"/>
      <c r="SPP88"/>
      <c r="SPQ88"/>
      <c r="SPR88"/>
      <c r="SPS88"/>
      <c r="SPT88"/>
      <c r="SPU88"/>
      <c r="SPV88"/>
      <c r="SPW88"/>
      <c r="SPX88"/>
      <c r="SPY88"/>
      <c r="SPZ88"/>
      <c r="SQA88"/>
      <c r="SQB88"/>
      <c r="SQC88"/>
      <c r="SQD88"/>
      <c r="SQE88"/>
      <c r="SQF88"/>
      <c r="SQG88"/>
      <c r="SQH88"/>
      <c r="SQI88"/>
      <c r="SQJ88"/>
      <c r="SQK88"/>
      <c r="SQL88"/>
      <c r="SQM88"/>
      <c r="SQN88"/>
      <c r="SQO88"/>
      <c r="SQP88"/>
      <c r="SQQ88"/>
      <c r="SQR88"/>
      <c r="SQS88"/>
      <c r="SQT88"/>
      <c r="SQU88"/>
      <c r="SQV88"/>
      <c r="SQW88"/>
      <c r="SQX88"/>
      <c r="SQY88"/>
      <c r="SQZ88"/>
      <c r="SRA88"/>
      <c r="SRB88"/>
      <c r="SRC88"/>
      <c r="SRJ88"/>
      <c r="SRK88"/>
      <c r="SRL88"/>
      <c r="SRM88"/>
      <c r="SRN88"/>
      <c r="SRO88"/>
      <c r="SRP88"/>
      <c r="SRQ88"/>
      <c r="SRR88"/>
      <c r="SRS88"/>
      <c r="SRT88"/>
      <c r="SRU88"/>
      <c r="SRV88"/>
      <c r="SRW88"/>
      <c r="SRX88"/>
      <c r="SRY88"/>
      <c r="SRZ88"/>
      <c r="SSA88"/>
      <c r="SSB88"/>
      <c r="SSC88"/>
      <c r="SSD88"/>
      <c r="SSE88"/>
      <c r="SSF88"/>
      <c r="SSG88"/>
      <c r="SSH88"/>
      <c r="SSI88"/>
      <c r="SSJ88"/>
      <c r="SSK88"/>
      <c r="SSL88"/>
      <c r="SSM88"/>
      <c r="SSN88"/>
      <c r="SSO88"/>
      <c r="SSP88"/>
      <c r="SSQ88"/>
      <c r="SSR88"/>
      <c r="SSS88"/>
      <c r="SST88"/>
      <c r="SSU88"/>
      <c r="SSV88"/>
      <c r="SSW88"/>
      <c r="SSX88"/>
      <c r="SSY88"/>
      <c r="SSZ88"/>
      <c r="STA88"/>
      <c r="STB88"/>
      <c r="STC88"/>
      <c r="STD88"/>
      <c r="STE88"/>
      <c r="STF88"/>
      <c r="STG88"/>
      <c r="STH88"/>
      <c r="STI88"/>
      <c r="STJ88"/>
      <c r="STK88"/>
      <c r="STL88"/>
      <c r="STM88"/>
      <c r="STN88"/>
      <c r="STO88"/>
      <c r="STP88"/>
      <c r="STQ88"/>
      <c r="STR88"/>
      <c r="STS88"/>
      <c r="STT88"/>
      <c r="STU88"/>
      <c r="STV88"/>
      <c r="STW88"/>
      <c r="STX88"/>
      <c r="STY88"/>
      <c r="STZ88"/>
      <c r="SUA88"/>
      <c r="SUB88"/>
      <c r="SUC88"/>
      <c r="SUD88"/>
      <c r="SUE88"/>
      <c r="SUF88"/>
      <c r="SUG88"/>
      <c r="SUH88"/>
      <c r="SUI88"/>
      <c r="SUJ88"/>
      <c r="SUK88"/>
      <c r="SUL88"/>
      <c r="SUM88"/>
      <c r="SUN88"/>
      <c r="SUO88"/>
      <c r="SUP88"/>
      <c r="SUQ88"/>
      <c r="SUR88"/>
      <c r="SUS88"/>
      <c r="SUT88"/>
      <c r="SUU88"/>
      <c r="SUV88"/>
      <c r="SUW88"/>
      <c r="SUX88"/>
      <c r="SUY88"/>
      <c r="SUZ88"/>
      <c r="SVA88"/>
      <c r="SVB88"/>
      <c r="SVC88"/>
      <c r="SVD88"/>
      <c r="SVE88"/>
      <c r="SVF88"/>
      <c r="SVG88"/>
      <c r="SVH88"/>
      <c r="SVI88"/>
      <c r="SVJ88"/>
      <c r="SVK88"/>
      <c r="SVL88"/>
      <c r="SVM88"/>
      <c r="SVN88"/>
      <c r="SVO88"/>
      <c r="SVP88"/>
      <c r="SVQ88"/>
      <c r="SVR88"/>
      <c r="SVS88"/>
      <c r="SVT88"/>
      <c r="SVU88"/>
      <c r="SVV88"/>
      <c r="SVW88"/>
      <c r="SVX88"/>
      <c r="SVY88"/>
      <c r="SVZ88"/>
      <c r="SWA88"/>
      <c r="SWB88"/>
      <c r="SWC88"/>
      <c r="SWD88"/>
      <c r="SWE88"/>
      <c r="SWF88"/>
      <c r="SWG88"/>
      <c r="SWH88"/>
      <c r="SWI88"/>
      <c r="SWJ88"/>
      <c r="SWK88"/>
      <c r="SWL88"/>
      <c r="SWM88"/>
      <c r="SWN88"/>
      <c r="SWO88"/>
      <c r="SWP88"/>
      <c r="SWQ88"/>
      <c r="SWR88"/>
      <c r="SWS88"/>
      <c r="SWT88"/>
      <c r="SWU88"/>
      <c r="SWV88"/>
      <c r="SWW88"/>
      <c r="SWX88"/>
      <c r="SWY88"/>
      <c r="SWZ88"/>
      <c r="SXA88"/>
      <c r="SXB88"/>
      <c r="SXC88"/>
      <c r="SXD88"/>
      <c r="SXE88"/>
      <c r="SXF88"/>
      <c r="SXG88"/>
      <c r="SXH88"/>
      <c r="SXI88"/>
      <c r="SXJ88"/>
      <c r="SXK88"/>
      <c r="SXL88"/>
      <c r="SXM88"/>
      <c r="SXN88"/>
      <c r="SXO88"/>
      <c r="SXP88"/>
      <c r="SXQ88"/>
      <c r="SXR88"/>
      <c r="SXS88"/>
      <c r="SXT88"/>
      <c r="SXU88"/>
      <c r="SXV88"/>
      <c r="SXW88"/>
      <c r="SXX88"/>
      <c r="SXY88"/>
      <c r="SXZ88"/>
      <c r="SYA88"/>
      <c r="SYB88"/>
      <c r="SYC88"/>
      <c r="SYD88"/>
      <c r="SYE88"/>
      <c r="SYF88"/>
      <c r="SYG88"/>
      <c r="SYH88"/>
      <c r="SYI88"/>
      <c r="SYJ88"/>
      <c r="SYK88"/>
      <c r="SYL88"/>
      <c r="SYM88"/>
      <c r="SYN88"/>
      <c r="SYO88"/>
      <c r="SYP88"/>
      <c r="SYQ88"/>
      <c r="SYR88"/>
      <c r="SYS88"/>
      <c r="SYT88"/>
      <c r="SYU88"/>
      <c r="SYV88"/>
      <c r="SYW88"/>
      <c r="SYX88"/>
      <c r="SYY88"/>
      <c r="SYZ88"/>
      <c r="SZA88"/>
      <c r="SZB88"/>
      <c r="SZC88"/>
      <c r="SZD88"/>
      <c r="SZE88"/>
      <c r="SZF88"/>
      <c r="SZG88"/>
      <c r="SZH88"/>
      <c r="SZI88"/>
      <c r="SZJ88"/>
      <c r="SZK88"/>
      <c r="SZL88"/>
      <c r="SZM88"/>
      <c r="SZN88"/>
      <c r="SZO88"/>
      <c r="SZP88"/>
      <c r="SZQ88"/>
      <c r="SZR88"/>
      <c r="SZS88"/>
      <c r="SZT88"/>
      <c r="SZU88"/>
      <c r="SZV88"/>
      <c r="SZW88"/>
      <c r="SZX88"/>
      <c r="SZY88"/>
      <c r="SZZ88"/>
      <c r="TAA88"/>
      <c r="TAB88"/>
      <c r="TAC88"/>
      <c r="TAD88"/>
      <c r="TAE88"/>
      <c r="TAF88"/>
      <c r="TAG88"/>
      <c r="TAH88"/>
      <c r="TAI88"/>
      <c r="TAJ88"/>
      <c r="TAK88"/>
      <c r="TAL88"/>
      <c r="TAM88"/>
      <c r="TAN88"/>
      <c r="TAO88"/>
      <c r="TAP88"/>
      <c r="TAQ88"/>
      <c r="TAR88"/>
      <c r="TAS88"/>
      <c r="TAT88"/>
      <c r="TAU88"/>
      <c r="TAV88"/>
      <c r="TAW88"/>
      <c r="TAX88"/>
      <c r="TAY88"/>
      <c r="TBF88"/>
      <c r="TBG88"/>
      <c r="TBH88"/>
      <c r="TBI88"/>
      <c r="TBJ88"/>
      <c r="TBK88"/>
      <c r="TBL88"/>
      <c r="TBM88"/>
      <c r="TBN88"/>
      <c r="TBO88"/>
      <c r="TBP88"/>
      <c r="TBQ88"/>
      <c r="TBR88"/>
      <c r="TBS88"/>
      <c r="TBT88"/>
      <c r="TBU88"/>
      <c r="TBV88"/>
      <c r="TBW88"/>
      <c r="TBX88"/>
      <c r="TBY88"/>
      <c r="TBZ88"/>
      <c r="TCA88"/>
      <c r="TCB88"/>
      <c r="TCC88"/>
      <c r="TCD88"/>
      <c r="TCE88"/>
      <c r="TCF88"/>
      <c r="TCG88"/>
      <c r="TCH88"/>
      <c r="TCI88"/>
      <c r="TCJ88"/>
      <c r="TCK88"/>
      <c r="TCL88"/>
      <c r="TCM88"/>
      <c r="TCN88"/>
      <c r="TCO88"/>
      <c r="TCP88"/>
      <c r="TCQ88"/>
      <c r="TCR88"/>
      <c r="TCS88"/>
      <c r="TCT88"/>
      <c r="TCU88"/>
      <c r="TCV88"/>
      <c r="TCW88"/>
      <c r="TCX88"/>
      <c r="TCY88"/>
      <c r="TCZ88"/>
      <c r="TDA88"/>
      <c r="TDB88"/>
      <c r="TDC88"/>
      <c r="TDD88"/>
      <c r="TDE88"/>
      <c r="TDF88"/>
      <c r="TDG88"/>
      <c r="TDH88"/>
      <c r="TDI88"/>
      <c r="TDJ88"/>
      <c r="TDK88"/>
      <c r="TDL88"/>
      <c r="TDM88"/>
      <c r="TDN88"/>
      <c r="TDO88"/>
      <c r="TDP88"/>
      <c r="TDQ88"/>
      <c r="TDR88"/>
      <c r="TDS88"/>
      <c r="TDT88"/>
      <c r="TDU88"/>
      <c r="TDV88"/>
      <c r="TDW88"/>
      <c r="TDX88"/>
      <c r="TDY88"/>
      <c r="TDZ88"/>
      <c r="TEA88"/>
      <c r="TEB88"/>
      <c r="TEC88"/>
      <c r="TED88"/>
      <c r="TEE88"/>
      <c r="TEF88"/>
      <c r="TEG88"/>
      <c r="TEH88"/>
      <c r="TEI88"/>
      <c r="TEJ88"/>
      <c r="TEK88"/>
      <c r="TEL88"/>
      <c r="TEM88"/>
      <c r="TEN88"/>
      <c r="TEO88"/>
      <c r="TEP88"/>
      <c r="TEQ88"/>
      <c r="TER88"/>
      <c r="TES88"/>
      <c r="TET88"/>
      <c r="TEU88"/>
      <c r="TEV88"/>
      <c r="TEW88"/>
      <c r="TEX88"/>
      <c r="TEY88"/>
      <c r="TEZ88"/>
      <c r="TFA88"/>
      <c r="TFB88"/>
      <c r="TFC88"/>
      <c r="TFD88"/>
      <c r="TFE88"/>
      <c r="TFF88"/>
      <c r="TFG88"/>
      <c r="TFH88"/>
      <c r="TFI88"/>
      <c r="TFJ88"/>
      <c r="TFK88"/>
      <c r="TFL88"/>
      <c r="TFM88"/>
      <c r="TFN88"/>
      <c r="TFO88"/>
      <c r="TFP88"/>
      <c r="TFQ88"/>
      <c r="TFR88"/>
      <c r="TFS88"/>
      <c r="TFT88"/>
      <c r="TFU88"/>
      <c r="TFV88"/>
      <c r="TFW88"/>
      <c r="TFX88"/>
      <c r="TFY88"/>
      <c r="TFZ88"/>
      <c r="TGA88"/>
      <c r="TGB88"/>
      <c r="TGC88"/>
      <c r="TGD88"/>
      <c r="TGE88"/>
      <c r="TGF88"/>
      <c r="TGG88"/>
      <c r="TGH88"/>
      <c r="TGI88"/>
      <c r="TGJ88"/>
      <c r="TGK88"/>
      <c r="TGL88"/>
      <c r="TGM88"/>
      <c r="TGN88"/>
      <c r="TGO88"/>
      <c r="TGP88"/>
      <c r="TGQ88"/>
      <c r="TGR88"/>
      <c r="TGS88"/>
      <c r="TGT88"/>
      <c r="TGU88"/>
      <c r="TGV88"/>
      <c r="TGW88"/>
      <c r="TGX88"/>
      <c r="TGY88"/>
      <c r="TGZ88"/>
      <c r="THA88"/>
      <c r="THB88"/>
      <c r="THC88"/>
      <c r="THD88"/>
      <c r="THE88"/>
      <c r="THF88"/>
      <c r="THG88"/>
      <c r="THH88"/>
      <c r="THI88"/>
      <c r="THJ88"/>
      <c r="THK88"/>
      <c r="THL88"/>
      <c r="THM88"/>
      <c r="THN88"/>
      <c r="THO88"/>
      <c r="THP88"/>
      <c r="THQ88"/>
      <c r="THR88"/>
      <c r="THS88"/>
      <c r="THT88"/>
      <c r="THU88"/>
      <c r="THV88"/>
      <c r="THW88"/>
      <c r="THX88"/>
      <c r="THY88"/>
      <c r="THZ88"/>
      <c r="TIA88"/>
      <c r="TIB88"/>
      <c r="TIC88"/>
      <c r="TID88"/>
      <c r="TIE88"/>
      <c r="TIF88"/>
      <c r="TIG88"/>
      <c r="TIH88"/>
      <c r="TII88"/>
      <c r="TIJ88"/>
      <c r="TIK88"/>
      <c r="TIL88"/>
      <c r="TIM88"/>
      <c r="TIN88"/>
      <c r="TIO88"/>
      <c r="TIP88"/>
      <c r="TIQ88"/>
      <c r="TIR88"/>
      <c r="TIS88"/>
      <c r="TIT88"/>
      <c r="TIU88"/>
      <c r="TIV88"/>
      <c r="TIW88"/>
      <c r="TIX88"/>
      <c r="TIY88"/>
      <c r="TIZ88"/>
      <c r="TJA88"/>
      <c r="TJB88"/>
      <c r="TJC88"/>
      <c r="TJD88"/>
      <c r="TJE88"/>
      <c r="TJF88"/>
      <c r="TJG88"/>
      <c r="TJH88"/>
      <c r="TJI88"/>
      <c r="TJJ88"/>
      <c r="TJK88"/>
      <c r="TJL88"/>
      <c r="TJM88"/>
      <c r="TJN88"/>
      <c r="TJO88"/>
      <c r="TJP88"/>
      <c r="TJQ88"/>
      <c r="TJR88"/>
      <c r="TJS88"/>
      <c r="TJT88"/>
      <c r="TJU88"/>
      <c r="TJV88"/>
      <c r="TJW88"/>
      <c r="TJX88"/>
      <c r="TJY88"/>
      <c r="TJZ88"/>
      <c r="TKA88"/>
      <c r="TKB88"/>
      <c r="TKC88"/>
      <c r="TKD88"/>
      <c r="TKE88"/>
      <c r="TKF88"/>
      <c r="TKG88"/>
      <c r="TKH88"/>
      <c r="TKI88"/>
      <c r="TKJ88"/>
      <c r="TKK88"/>
      <c r="TKL88"/>
      <c r="TKM88"/>
      <c r="TKN88"/>
      <c r="TKO88"/>
      <c r="TKP88"/>
      <c r="TKQ88"/>
      <c r="TKR88"/>
      <c r="TKS88"/>
      <c r="TKT88"/>
      <c r="TKU88"/>
      <c r="TLB88"/>
      <c r="TLC88"/>
      <c r="TLD88"/>
      <c r="TLE88"/>
      <c r="TLF88"/>
      <c r="TLG88"/>
      <c r="TLH88"/>
      <c r="TLI88"/>
      <c r="TLJ88"/>
      <c r="TLK88"/>
      <c r="TLL88"/>
      <c r="TLM88"/>
      <c r="TLN88"/>
      <c r="TLO88"/>
      <c r="TLP88"/>
      <c r="TLQ88"/>
      <c r="TLR88"/>
      <c r="TLS88"/>
      <c r="TLT88"/>
      <c r="TLU88"/>
      <c r="TLV88"/>
      <c r="TLW88"/>
      <c r="TLX88"/>
      <c r="TLY88"/>
      <c r="TLZ88"/>
      <c r="TMA88"/>
      <c r="TMB88"/>
      <c r="TMC88"/>
      <c r="TMD88"/>
      <c r="TME88"/>
      <c r="TMF88"/>
      <c r="TMG88"/>
      <c r="TMH88"/>
      <c r="TMI88"/>
      <c r="TMJ88"/>
      <c r="TMK88"/>
      <c r="TML88"/>
      <c r="TMM88"/>
      <c r="TMN88"/>
      <c r="TMO88"/>
      <c r="TMP88"/>
      <c r="TMQ88"/>
      <c r="TMR88"/>
      <c r="TMS88"/>
      <c r="TMT88"/>
      <c r="TMU88"/>
      <c r="TMV88"/>
      <c r="TMW88"/>
      <c r="TMX88"/>
      <c r="TMY88"/>
      <c r="TMZ88"/>
      <c r="TNA88"/>
      <c r="TNB88"/>
      <c r="TNC88"/>
      <c r="TND88"/>
      <c r="TNE88"/>
      <c r="TNF88"/>
      <c r="TNG88"/>
      <c r="TNH88"/>
      <c r="TNI88"/>
      <c r="TNJ88"/>
      <c r="TNK88"/>
      <c r="TNL88"/>
      <c r="TNM88"/>
      <c r="TNN88"/>
      <c r="TNO88"/>
      <c r="TNP88"/>
      <c r="TNQ88"/>
      <c r="TNR88"/>
      <c r="TNS88"/>
      <c r="TNT88"/>
      <c r="TNU88"/>
      <c r="TNV88"/>
      <c r="TNW88"/>
      <c r="TNX88"/>
      <c r="TNY88"/>
      <c r="TNZ88"/>
      <c r="TOA88"/>
      <c r="TOB88"/>
      <c r="TOC88"/>
      <c r="TOD88"/>
      <c r="TOE88"/>
      <c r="TOF88"/>
      <c r="TOG88"/>
      <c r="TOH88"/>
      <c r="TOI88"/>
      <c r="TOJ88"/>
      <c r="TOK88"/>
      <c r="TOL88"/>
      <c r="TOM88"/>
      <c r="TON88"/>
      <c r="TOO88"/>
      <c r="TOP88"/>
      <c r="TOQ88"/>
      <c r="TOR88"/>
      <c r="TOS88"/>
      <c r="TOT88"/>
      <c r="TOU88"/>
      <c r="TOV88"/>
      <c r="TOW88"/>
      <c r="TOX88"/>
      <c r="TOY88"/>
      <c r="TOZ88"/>
      <c r="TPA88"/>
      <c r="TPB88"/>
      <c r="TPC88"/>
      <c r="TPD88"/>
      <c r="TPE88"/>
      <c r="TPF88"/>
      <c r="TPG88"/>
      <c r="TPH88"/>
      <c r="TPI88"/>
      <c r="TPJ88"/>
      <c r="TPK88"/>
      <c r="TPL88"/>
      <c r="TPM88"/>
      <c r="TPN88"/>
      <c r="TPO88"/>
      <c r="TPP88"/>
      <c r="TPQ88"/>
      <c r="TPR88"/>
      <c r="TPS88"/>
      <c r="TPT88"/>
      <c r="TPU88"/>
      <c r="TPV88"/>
      <c r="TPW88"/>
      <c r="TPX88"/>
      <c r="TPY88"/>
      <c r="TPZ88"/>
      <c r="TQA88"/>
      <c r="TQB88"/>
      <c r="TQC88"/>
      <c r="TQD88"/>
      <c r="TQE88"/>
      <c r="TQF88"/>
      <c r="TQG88"/>
      <c r="TQH88"/>
      <c r="TQI88"/>
      <c r="TQJ88"/>
      <c r="TQK88"/>
      <c r="TQL88"/>
      <c r="TQM88"/>
      <c r="TQN88"/>
      <c r="TQO88"/>
      <c r="TQP88"/>
      <c r="TQQ88"/>
      <c r="TQR88"/>
      <c r="TQS88"/>
      <c r="TQT88"/>
      <c r="TQU88"/>
      <c r="TQV88"/>
      <c r="TQW88"/>
      <c r="TQX88"/>
      <c r="TQY88"/>
      <c r="TQZ88"/>
      <c r="TRA88"/>
      <c r="TRB88"/>
      <c r="TRC88"/>
      <c r="TRD88"/>
      <c r="TRE88"/>
      <c r="TRF88"/>
      <c r="TRG88"/>
      <c r="TRH88"/>
      <c r="TRI88"/>
      <c r="TRJ88"/>
      <c r="TRK88"/>
      <c r="TRL88"/>
      <c r="TRM88"/>
      <c r="TRN88"/>
      <c r="TRO88"/>
      <c r="TRP88"/>
      <c r="TRQ88"/>
      <c r="TRR88"/>
      <c r="TRS88"/>
      <c r="TRT88"/>
      <c r="TRU88"/>
      <c r="TRV88"/>
      <c r="TRW88"/>
      <c r="TRX88"/>
      <c r="TRY88"/>
      <c r="TRZ88"/>
      <c r="TSA88"/>
      <c r="TSB88"/>
      <c r="TSC88"/>
      <c r="TSD88"/>
      <c r="TSE88"/>
      <c r="TSF88"/>
      <c r="TSG88"/>
      <c r="TSH88"/>
      <c r="TSI88"/>
      <c r="TSJ88"/>
      <c r="TSK88"/>
      <c r="TSL88"/>
      <c r="TSM88"/>
      <c r="TSN88"/>
      <c r="TSO88"/>
      <c r="TSP88"/>
      <c r="TSQ88"/>
      <c r="TSR88"/>
      <c r="TSS88"/>
      <c r="TST88"/>
      <c r="TSU88"/>
      <c r="TSV88"/>
      <c r="TSW88"/>
      <c r="TSX88"/>
      <c r="TSY88"/>
      <c r="TSZ88"/>
      <c r="TTA88"/>
      <c r="TTB88"/>
      <c r="TTC88"/>
      <c r="TTD88"/>
      <c r="TTE88"/>
      <c r="TTF88"/>
      <c r="TTG88"/>
      <c r="TTH88"/>
      <c r="TTI88"/>
      <c r="TTJ88"/>
      <c r="TTK88"/>
      <c r="TTL88"/>
      <c r="TTM88"/>
      <c r="TTN88"/>
      <c r="TTO88"/>
      <c r="TTP88"/>
      <c r="TTQ88"/>
      <c r="TTR88"/>
      <c r="TTS88"/>
      <c r="TTT88"/>
      <c r="TTU88"/>
      <c r="TTV88"/>
      <c r="TTW88"/>
      <c r="TTX88"/>
      <c r="TTY88"/>
      <c r="TTZ88"/>
      <c r="TUA88"/>
      <c r="TUB88"/>
      <c r="TUC88"/>
      <c r="TUD88"/>
      <c r="TUE88"/>
      <c r="TUF88"/>
      <c r="TUG88"/>
      <c r="TUH88"/>
      <c r="TUI88"/>
      <c r="TUJ88"/>
      <c r="TUK88"/>
      <c r="TUL88"/>
      <c r="TUM88"/>
      <c r="TUN88"/>
      <c r="TUO88"/>
      <c r="TUP88"/>
      <c r="TUQ88"/>
      <c r="TUX88"/>
      <c r="TUY88"/>
      <c r="TUZ88"/>
      <c r="TVA88"/>
      <c r="TVB88"/>
      <c r="TVC88"/>
      <c r="TVD88"/>
      <c r="TVE88"/>
      <c r="TVF88"/>
      <c r="TVG88"/>
      <c r="TVH88"/>
      <c r="TVI88"/>
      <c r="TVJ88"/>
      <c r="TVK88"/>
      <c r="TVL88"/>
      <c r="TVM88"/>
      <c r="TVN88"/>
      <c r="TVO88"/>
      <c r="TVP88"/>
      <c r="TVQ88"/>
      <c r="TVR88"/>
      <c r="TVS88"/>
      <c r="TVT88"/>
      <c r="TVU88"/>
      <c r="TVV88"/>
      <c r="TVW88"/>
      <c r="TVX88"/>
      <c r="TVY88"/>
      <c r="TVZ88"/>
      <c r="TWA88"/>
      <c r="TWB88"/>
      <c r="TWC88"/>
      <c r="TWD88"/>
      <c r="TWE88"/>
      <c r="TWF88"/>
      <c r="TWG88"/>
      <c r="TWH88"/>
      <c r="TWI88"/>
      <c r="TWJ88"/>
      <c r="TWK88"/>
      <c r="TWL88"/>
      <c r="TWM88"/>
      <c r="TWN88"/>
      <c r="TWO88"/>
      <c r="TWP88"/>
      <c r="TWQ88"/>
      <c r="TWR88"/>
      <c r="TWS88"/>
      <c r="TWT88"/>
      <c r="TWU88"/>
      <c r="TWV88"/>
      <c r="TWW88"/>
      <c r="TWX88"/>
      <c r="TWY88"/>
      <c r="TWZ88"/>
      <c r="TXA88"/>
      <c r="TXB88"/>
      <c r="TXC88"/>
      <c r="TXD88"/>
      <c r="TXE88"/>
      <c r="TXF88"/>
      <c r="TXG88"/>
      <c r="TXH88"/>
      <c r="TXI88"/>
      <c r="TXJ88"/>
      <c r="TXK88"/>
      <c r="TXL88"/>
      <c r="TXM88"/>
      <c r="TXN88"/>
      <c r="TXO88"/>
      <c r="TXP88"/>
      <c r="TXQ88"/>
      <c r="TXR88"/>
      <c r="TXS88"/>
      <c r="TXT88"/>
      <c r="TXU88"/>
      <c r="TXV88"/>
      <c r="TXW88"/>
      <c r="TXX88"/>
      <c r="TXY88"/>
      <c r="TXZ88"/>
      <c r="TYA88"/>
      <c r="TYB88"/>
      <c r="TYC88"/>
      <c r="TYD88"/>
      <c r="TYE88"/>
      <c r="TYF88"/>
      <c r="TYG88"/>
      <c r="TYH88"/>
      <c r="TYI88"/>
      <c r="TYJ88"/>
      <c r="TYK88"/>
      <c r="TYL88"/>
      <c r="TYM88"/>
      <c r="TYN88"/>
      <c r="TYO88"/>
      <c r="TYP88"/>
      <c r="TYQ88"/>
      <c r="TYR88"/>
      <c r="TYS88"/>
      <c r="TYT88"/>
      <c r="TYU88"/>
      <c r="TYV88"/>
      <c r="TYW88"/>
      <c r="TYX88"/>
      <c r="TYY88"/>
      <c r="TYZ88"/>
      <c r="TZA88"/>
      <c r="TZB88"/>
      <c r="TZC88"/>
      <c r="TZD88"/>
      <c r="TZE88"/>
      <c r="TZF88"/>
      <c r="TZG88"/>
      <c r="TZH88"/>
      <c r="TZI88"/>
      <c r="TZJ88"/>
      <c r="TZK88"/>
      <c r="TZL88"/>
      <c r="TZM88"/>
      <c r="TZN88"/>
      <c r="TZO88"/>
      <c r="TZP88"/>
      <c r="TZQ88"/>
      <c r="TZR88"/>
      <c r="TZS88"/>
      <c r="TZT88"/>
      <c r="TZU88"/>
      <c r="TZV88"/>
      <c r="TZW88"/>
      <c r="TZX88"/>
      <c r="TZY88"/>
      <c r="TZZ88"/>
      <c r="UAA88"/>
      <c r="UAB88"/>
      <c r="UAC88"/>
      <c r="UAD88"/>
      <c r="UAE88"/>
      <c r="UAF88"/>
      <c r="UAG88"/>
      <c r="UAH88"/>
      <c r="UAI88"/>
      <c r="UAJ88"/>
      <c r="UAK88"/>
      <c r="UAL88"/>
      <c r="UAM88"/>
      <c r="UAN88"/>
      <c r="UAO88"/>
      <c r="UAP88"/>
      <c r="UAQ88"/>
      <c r="UAR88"/>
      <c r="UAS88"/>
      <c r="UAT88"/>
      <c r="UAU88"/>
      <c r="UAV88"/>
      <c r="UAW88"/>
      <c r="UAX88"/>
      <c r="UAY88"/>
      <c r="UAZ88"/>
      <c r="UBA88"/>
      <c r="UBB88"/>
      <c r="UBC88"/>
      <c r="UBD88"/>
      <c r="UBE88"/>
      <c r="UBF88"/>
      <c r="UBG88"/>
      <c r="UBH88"/>
      <c r="UBI88"/>
      <c r="UBJ88"/>
      <c r="UBK88"/>
      <c r="UBL88"/>
      <c r="UBM88"/>
      <c r="UBN88"/>
      <c r="UBO88"/>
      <c r="UBP88"/>
      <c r="UBQ88"/>
      <c r="UBR88"/>
      <c r="UBS88"/>
      <c r="UBT88"/>
      <c r="UBU88"/>
      <c r="UBV88"/>
      <c r="UBW88"/>
      <c r="UBX88"/>
      <c r="UBY88"/>
      <c r="UBZ88"/>
      <c r="UCA88"/>
      <c r="UCB88"/>
      <c r="UCC88"/>
      <c r="UCD88"/>
      <c r="UCE88"/>
      <c r="UCF88"/>
      <c r="UCG88"/>
      <c r="UCH88"/>
      <c r="UCI88"/>
      <c r="UCJ88"/>
      <c r="UCK88"/>
      <c r="UCL88"/>
      <c r="UCM88"/>
      <c r="UCN88"/>
      <c r="UCO88"/>
      <c r="UCP88"/>
      <c r="UCQ88"/>
      <c r="UCR88"/>
      <c r="UCS88"/>
      <c r="UCT88"/>
      <c r="UCU88"/>
      <c r="UCV88"/>
      <c r="UCW88"/>
      <c r="UCX88"/>
      <c r="UCY88"/>
      <c r="UCZ88"/>
      <c r="UDA88"/>
      <c r="UDB88"/>
      <c r="UDC88"/>
      <c r="UDD88"/>
      <c r="UDE88"/>
      <c r="UDF88"/>
      <c r="UDG88"/>
      <c r="UDH88"/>
      <c r="UDI88"/>
      <c r="UDJ88"/>
      <c r="UDK88"/>
      <c r="UDL88"/>
      <c r="UDM88"/>
      <c r="UDN88"/>
      <c r="UDO88"/>
      <c r="UDP88"/>
      <c r="UDQ88"/>
      <c r="UDR88"/>
      <c r="UDS88"/>
      <c r="UDT88"/>
      <c r="UDU88"/>
      <c r="UDV88"/>
      <c r="UDW88"/>
      <c r="UDX88"/>
      <c r="UDY88"/>
      <c r="UDZ88"/>
      <c r="UEA88"/>
      <c r="UEB88"/>
      <c r="UEC88"/>
      <c r="UED88"/>
      <c r="UEE88"/>
      <c r="UEF88"/>
      <c r="UEG88"/>
      <c r="UEH88"/>
      <c r="UEI88"/>
      <c r="UEJ88"/>
      <c r="UEK88"/>
      <c r="UEL88"/>
      <c r="UEM88"/>
      <c r="UET88"/>
      <c r="UEU88"/>
      <c r="UEV88"/>
      <c r="UEW88"/>
      <c r="UEX88"/>
      <c r="UEY88"/>
      <c r="UEZ88"/>
      <c r="UFA88"/>
      <c r="UFB88"/>
      <c r="UFC88"/>
      <c r="UFD88"/>
      <c r="UFE88"/>
      <c r="UFF88"/>
      <c r="UFG88"/>
      <c r="UFH88"/>
      <c r="UFI88"/>
      <c r="UFJ88"/>
      <c r="UFK88"/>
      <c r="UFL88"/>
      <c r="UFM88"/>
      <c r="UFN88"/>
      <c r="UFO88"/>
      <c r="UFP88"/>
      <c r="UFQ88"/>
      <c r="UFR88"/>
      <c r="UFS88"/>
      <c r="UFT88"/>
      <c r="UFU88"/>
      <c r="UFV88"/>
      <c r="UFW88"/>
      <c r="UFX88"/>
      <c r="UFY88"/>
      <c r="UFZ88"/>
      <c r="UGA88"/>
      <c r="UGB88"/>
      <c r="UGC88"/>
      <c r="UGD88"/>
      <c r="UGE88"/>
      <c r="UGF88"/>
      <c r="UGG88"/>
      <c r="UGH88"/>
      <c r="UGI88"/>
      <c r="UGJ88"/>
      <c r="UGK88"/>
      <c r="UGL88"/>
      <c r="UGM88"/>
      <c r="UGN88"/>
      <c r="UGO88"/>
      <c r="UGP88"/>
      <c r="UGQ88"/>
      <c r="UGR88"/>
      <c r="UGS88"/>
      <c r="UGT88"/>
      <c r="UGU88"/>
      <c r="UGV88"/>
      <c r="UGW88"/>
      <c r="UGX88"/>
      <c r="UGY88"/>
      <c r="UGZ88"/>
      <c r="UHA88"/>
      <c r="UHB88"/>
      <c r="UHC88"/>
      <c r="UHD88"/>
      <c r="UHE88"/>
      <c r="UHF88"/>
      <c r="UHG88"/>
      <c r="UHH88"/>
      <c r="UHI88"/>
      <c r="UHJ88"/>
      <c r="UHK88"/>
      <c r="UHL88"/>
      <c r="UHM88"/>
      <c r="UHN88"/>
      <c r="UHO88"/>
      <c r="UHP88"/>
      <c r="UHQ88"/>
      <c r="UHR88"/>
      <c r="UHS88"/>
      <c r="UHT88"/>
      <c r="UHU88"/>
      <c r="UHV88"/>
      <c r="UHW88"/>
      <c r="UHX88"/>
      <c r="UHY88"/>
      <c r="UHZ88"/>
      <c r="UIA88"/>
      <c r="UIB88"/>
      <c r="UIC88"/>
      <c r="UID88"/>
      <c r="UIE88"/>
      <c r="UIF88"/>
      <c r="UIG88"/>
      <c r="UIH88"/>
      <c r="UII88"/>
      <c r="UIJ88"/>
      <c r="UIK88"/>
      <c r="UIL88"/>
      <c r="UIM88"/>
      <c r="UIN88"/>
      <c r="UIO88"/>
      <c r="UIP88"/>
      <c r="UIQ88"/>
      <c r="UIR88"/>
      <c r="UIS88"/>
      <c r="UIT88"/>
      <c r="UIU88"/>
      <c r="UIV88"/>
      <c r="UIW88"/>
      <c r="UIX88"/>
      <c r="UIY88"/>
      <c r="UIZ88"/>
      <c r="UJA88"/>
      <c r="UJB88"/>
      <c r="UJC88"/>
      <c r="UJD88"/>
      <c r="UJE88"/>
      <c r="UJF88"/>
      <c r="UJG88"/>
      <c r="UJH88"/>
      <c r="UJI88"/>
      <c r="UJJ88"/>
      <c r="UJK88"/>
      <c r="UJL88"/>
      <c r="UJM88"/>
      <c r="UJN88"/>
      <c r="UJO88"/>
      <c r="UJP88"/>
      <c r="UJQ88"/>
      <c r="UJR88"/>
      <c r="UJS88"/>
      <c r="UJT88"/>
      <c r="UJU88"/>
      <c r="UJV88"/>
      <c r="UJW88"/>
      <c r="UJX88"/>
      <c r="UJY88"/>
      <c r="UJZ88"/>
      <c r="UKA88"/>
      <c r="UKB88"/>
      <c r="UKC88"/>
      <c r="UKD88"/>
      <c r="UKE88"/>
      <c r="UKF88"/>
      <c r="UKG88"/>
      <c r="UKH88"/>
      <c r="UKI88"/>
      <c r="UKJ88"/>
      <c r="UKK88"/>
      <c r="UKL88"/>
      <c r="UKM88"/>
      <c r="UKN88"/>
      <c r="UKO88"/>
      <c r="UKP88"/>
      <c r="UKQ88"/>
      <c r="UKR88"/>
      <c r="UKS88"/>
      <c r="UKT88"/>
      <c r="UKU88"/>
      <c r="UKV88"/>
      <c r="UKW88"/>
      <c r="UKX88"/>
      <c r="UKY88"/>
      <c r="UKZ88"/>
      <c r="ULA88"/>
      <c r="ULB88"/>
      <c r="ULC88"/>
      <c r="ULD88"/>
      <c r="ULE88"/>
      <c r="ULF88"/>
      <c r="ULG88"/>
      <c r="ULH88"/>
      <c r="ULI88"/>
      <c r="ULJ88"/>
      <c r="ULK88"/>
      <c r="ULL88"/>
      <c r="ULM88"/>
      <c r="ULN88"/>
      <c r="ULO88"/>
      <c r="ULP88"/>
      <c r="ULQ88"/>
      <c r="ULR88"/>
      <c r="ULS88"/>
      <c r="ULT88"/>
      <c r="ULU88"/>
      <c r="ULV88"/>
      <c r="ULW88"/>
      <c r="ULX88"/>
      <c r="ULY88"/>
      <c r="ULZ88"/>
      <c r="UMA88"/>
      <c r="UMB88"/>
      <c r="UMC88"/>
      <c r="UMD88"/>
      <c r="UME88"/>
      <c r="UMF88"/>
      <c r="UMG88"/>
      <c r="UMH88"/>
      <c r="UMI88"/>
      <c r="UMJ88"/>
      <c r="UMK88"/>
      <c r="UML88"/>
      <c r="UMM88"/>
      <c r="UMN88"/>
      <c r="UMO88"/>
      <c r="UMP88"/>
      <c r="UMQ88"/>
      <c r="UMR88"/>
      <c r="UMS88"/>
      <c r="UMT88"/>
      <c r="UMU88"/>
      <c r="UMV88"/>
      <c r="UMW88"/>
      <c r="UMX88"/>
      <c r="UMY88"/>
      <c r="UMZ88"/>
      <c r="UNA88"/>
      <c r="UNB88"/>
      <c r="UNC88"/>
      <c r="UND88"/>
      <c r="UNE88"/>
      <c r="UNF88"/>
      <c r="UNG88"/>
      <c r="UNH88"/>
      <c r="UNI88"/>
      <c r="UNJ88"/>
      <c r="UNK88"/>
      <c r="UNL88"/>
      <c r="UNM88"/>
      <c r="UNN88"/>
      <c r="UNO88"/>
      <c r="UNP88"/>
      <c r="UNQ88"/>
      <c r="UNR88"/>
      <c r="UNS88"/>
      <c r="UNT88"/>
      <c r="UNU88"/>
      <c r="UNV88"/>
      <c r="UNW88"/>
      <c r="UNX88"/>
      <c r="UNY88"/>
      <c r="UNZ88"/>
      <c r="UOA88"/>
      <c r="UOB88"/>
      <c r="UOC88"/>
      <c r="UOD88"/>
      <c r="UOE88"/>
      <c r="UOF88"/>
      <c r="UOG88"/>
      <c r="UOH88"/>
      <c r="UOI88"/>
      <c r="UOP88"/>
      <c r="UOQ88"/>
      <c r="UOR88"/>
      <c r="UOS88"/>
      <c r="UOT88"/>
      <c r="UOU88"/>
      <c r="UOV88"/>
      <c r="UOW88"/>
      <c r="UOX88"/>
      <c r="UOY88"/>
      <c r="UOZ88"/>
      <c r="UPA88"/>
      <c r="UPB88"/>
      <c r="UPC88"/>
      <c r="UPD88"/>
      <c r="UPE88"/>
      <c r="UPF88"/>
      <c r="UPG88"/>
      <c r="UPH88"/>
      <c r="UPI88"/>
      <c r="UPJ88"/>
      <c r="UPK88"/>
      <c r="UPL88"/>
      <c r="UPM88"/>
      <c r="UPN88"/>
      <c r="UPO88"/>
      <c r="UPP88"/>
      <c r="UPQ88"/>
      <c r="UPR88"/>
      <c r="UPS88"/>
      <c r="UPT88"/>
      <c r="UPU88"/>
      <c r="UPV88"/>
      <c r="UPW88"/>
      <c r="UPX88"/>
      <c r="UPY88"/>
      <c r="UPZ88"/>
      <c r="UQA88"/>
      <c r="UQB88"/>
      <c r="UQC88"/>
      <c r="UQD88"/>
      <c r="UQE88"/>
      <c r="UQF88"/>
      <c r="UQG88"/>
      <c r="UQH88"/>
      <c r="UQI88"/>
      <c r="UQJ88"/>
      <c r="UQK88"/>
      <c r="UQL88"/>
      <c r="UQM88"/>
      <c r="UQN88"/>
      <c r="UQO88"/>
      <c r="UQP88"/>
      <c r="UQQ88"/>
      <c r="UQR88"/>
      <c r="UQS88"/>
      <c r="UQT88"/>
      <c r="UQU88"/>
      <c r="UQV88"/>
      <c r="UQW88"/>
      <c r="UQX88"/>
      <c r="UQY88"/>
      <c r="UQZ88"/>
      <c r="URA88"/>
      <c r="URB88"/>
      <c r="URC88"/>
      <c r="URD88"/>
      <c r="URE88"/>
      <c r="URF88"/>
      <c r="URG88"/>
      <c r="URH88"/>
      <c r="URI88"/>
      <c r="URJ88"/>
      <c r="URK88"/>
      <c r="URL88"/>
      <c r="URM88"/>
      <c r="URN88"/>
      <c r="URO88"/>
      <c r="URP88"/>
      <c r="URQ88"/>
      <c r="URR88"/>
      <c r="URS88"/>
      <c r="URT88"/>
      <c r="URU88"/>
      <c r="URV88"/>
      <c r="URW88"/>
      <c r="URX88"/>
      <c r="URY88"/>
      <c r="URZ88"/>
      <c r="USA88"/>
      <c r="USB88"/>
      <c r="USC88"/>
      <c r="USD88"/>
      <c r="USE88"/>
      <c r="USF88"/>
      <c r="USG88"/>
      <c r="USH88"/>
      <c r="USI88"/>
      <c r="USJ88"/>
      <c r="USK88"/>
      <c r="USL88"/>
      <c r="USM88"/>
      <c r="USN88"/>
      <c r="USO88"/>
      <c r="USP88"/>
      <c r="USQ88"/>
      <c r="USR88"/>
      <c r="USS88"/>
      <c r="UST88"/>
      <c r="USU88"/>
      <c r="USV88"/>
      <c r="USW88"/>
      <c r="USX88"/>
      <c r="USY88"/>
      <c r="USZ88"/>
      <c r="UTA88"/>
      <c r="UTB88"/>
      <c r="UTC88"/>
      <c r="UTD88"/>
      <c r="UTE88"/>
      <c r="UTF88"/>
      <c r="UTG88"/>
      <c r="UTH88"/>
      <c r="UTI88"/>
      <c r="UTJ88"/>
      <c r="UTK88"/>
      <c r="UTL88"/>
      <c r="UTM88"/>
      <c r="UTN88"/>
      <c r="UTO88"/>
      <c r="UTP88"/>
      <c r="UTQ88"/>
      <c r="UTR88"/>
      <c r="UTS88"/>
      <c r="UTT88"/>
      <c r="UTU88"/>
      <c r="UTV88"/>
      <c r="UTW88"/>
      <c r="UTX88"/>
      <c r="UTY88"/>
      <c r="UTZ88"/>
      <c r="UUA88"/>
      <c r="UUB88"/>
      <c r="UUC88"/>
      <c r="UUD88"/>
      <c r="UUE88"/>
      <c r="UUF88"/>
      <c r="UUG88"/>
      <c r="UUH88"/>
      <c r="UUI88"/>
      <c r="UUJ88"/>
      <c r="UUK88"/>
      <c r="UUL88"/>
      <c r="UUM88"/>
      <c r="UUN88"/>
      <c r="UUO88"/>
      <c r="UUP88"/>
      <c r="UUQ88"/>
      <c r="UUR88"/>
      <c r="UUS88"/>
      <c r="UUT88"/>
      <c r="UUU88"/>
      <c r="UUV88"/>
      <c r="UUW88"/>
      <c r="UUX88"/>
      <c r="UUY88"/>
      <c r="UUZ88"/>
      <c r="UVA88"/>
      <c r="UVB88"/>
      <c r="UVC88"/>
      <c r="UVD88"/>
      <c r="UVE88"/>
      <c r="UVF88"/>
      <c r="UVG88"/>
      <c r="UVH88"/>
      <c r="UVI88"/>
      <c r="UVJ88"/>
      <c r="UVK88"/>
      <c r="UVL88"/>
      <c r="UVM88"/>
      <c r="UVN88"/>
      <c r="UVO88"/>
      <c r="UVP88"/>
      <c r="UVQ88"/>
      <c r="UVR88"/>
      <c r="UVS88"/>
      <c r="UVT88"/>
      <c r="UVU88"/>
      <c r="UVV88"/>
      <c r="UVW88"/>
      <c r="UVX88"/>
      <c r="UVY88"/>
      <c r="UVZ88"/>
      <c r="UWA88"/>
      <c r="UWB88"/>
      <c r="UWC88"/>
      <c r="UWD88"/>
      <c r="UWE88"/>
      <c r="UWF88"/>
      <c r="UWG88"/>
      <c r="UWH88"/>
      <c r="UWI88"/>
      <c r="UWJ88"/>
      <c r="UWK88"/>
      <c r="UWL88"/>
      <c r="UWM88"/>
      <c r="UWN88"/>
      <c r="UWO88"/>
      <c r="UWP88"/>
      <c r="UWQ88"/>
      <c r="UWR88"/>
      <c r="UWS88"/>
      <c r="UWT88"/>
      <c r="UWU88"/>
      <c r="UWV88"/>
      <c r="UWW88"/>
      <c r="UWX88"/>
      <c r="UWY88"/>
      <c r="UWZ88"/>
      <c r="UXA88"/>
      <c r="UXB88"/>
      <c r="UXC88"/>
      <c r="UXD88"/>
      <c r="UXE88"/>
      <c r="UXF88"/>
      <c r="UXG88"/>
      <c r="UXH88"/>
      <c r="UXI88"/>
      <c r="UXJ88"/>
      <c r="UXK88"/>
      <c r="UXL88"/>
      <c r="UXM88"/>
      <c r="UXN88"/>
      <c r="UXO88"/>
      <c r="UXP88"/>
      <c r="UXQ88"/>
      <c r="UXR88"/>
      <c r="UXS88"/>
      <c r="UXT88"/>
      <c r="UXU88"/>
      <c r="UXV88"/>
      <c r="UXW88"/>
      <c r="UXX88"/>
      <c r="UXY88"/>
      <c r="UXZ88"/>
      <c r="UYA88"/>
      <c r="UYB88"/>
      <c r="UYC88"/>
      <c r="UYD88"/>
      <c r="UYE88"/>
      <c r="UYL88"/>
      <c r="UYM88"/>
      <c r="UYN88"/>
      <c r="UYO88"/>
      <c r="UYP88"/>
      <c r="UYQ88"/>
      <c r="UYR88"/>
      <c r="UYS88"/>
      <c r="UYT88"/>
      <c r="UYU88"/>
      <c r="UYV88"/>
      <c r="UYW88"/>
      <c r="UYX88"/>
      <c r="UYY88"/>
      <c r="UYZ88"/>
      <c r="UZA88"/>
      <c r="UZB88"/>
      <c r="UZC88"/>
      <c r="UZD88"/>
      <c r="UZE88"/>
      <c r="UZF88"/>
      <c r="UZG88"/>
      <c r="UZH88"/>
      <c r="UZI88"/>
      <c r="UZJ88"/>
      <c r="UZK88"/>
      <c r="UZL88"/>
      <c r="UZM88"/>
      <c r="UZN88"/>
      <c r="UZO88"/>
      <c r="UZP88"/>
      <c r="UZQ88"/>
      <c r="UZR88"/>
      <c r="UZS88"/>
      <c r="UZT88"/>
      <c r="UZU88"/>
      <c r="UZV88"/>
      <c r="UZW88"/>
      <c r="UZX88"/>
      <c r="UZY88"/>
      <c r="UZZ88"/>
      <c r="VAA88"/>
      <c r="VAB88"/>
      <c r="VAC88"/>
      <c r="VAD88"/>
      <c r="VAE88"/>
      <c r="VAF88"/>
      <c r="VAG88"/>
      <c r="VAH88"/>
      <c r="VAI88"/>
      <c r="VAJ88"/>
      <c r="VAK88"/>
      <c r="VAL88"/>
      <c r="VAM88"/>
      <c r="VAN88"/>
      <c r="VAO88"/>
      <c r="VAP88"/>
      <c r="VAQ88"/>
      <c r="VAR88"/>
      <c r="VAS88"/>
      <c r="VAT88"/>
      <c r="VAU88"/>
      <c r="VAV88"/>
      <c r="VAW88"/>
      <c r="VAX88"/>
      <c r="VAY88"/>
      <c r="VAZ88"/>
      <c r="VBA88"/>
      <c r="VBB88"/>
      <c r="VBC88"/>
      <c r="VBD88"/>
      <c r="VBE88"/>
      <c r="VBF88"/>
      <c r="VBG88"/>
      <c r="VBH88"/>
      <c r="VBI88"/>
      <c r="VBJ88"/>
      <c r="VBK88"/>
      <c r="VBL88"/>
      <c r="VBM88"/>
      <c r="VBN88"/>
      <c r="VBO88"/>
      <c r="VBP88"/>
      <c r="VBQ88"/>
      <c r="VBR88"/>
      <c r="VBS88"/>
      <c r="VBT88"/>
      <c r="VBU88"/>
      <c r="VBV88"/>
      <c r="VBW88"/>
      <c r="VBX88"/>
      <c r="VBY88"/>
      <c r="VBZ88"/>
      <c r="VCA88"/>
      <c r="VCB88"/>
      <c r="VCC88"/>
      <c r="VCD88"/>
      <c r="VCE88"/>
      <c r="VCF88"/>
      <c r="VCG88"/>
      <c r="VCH88"/>
      <c r="VCI88"/>
      <c r="VCJ88"/>
      <c r="VCK88"/>
      <c r="VCL88"/>
      <c r="VCM88"/>
      <c r="VCN88"/>
      <c r="VCO88"/>
      <c r="VCP88"/>
      <c r="VCQ88"/>
      <c r="VCR88"/>
      <c r="VCS88"/>
      <c r="VCT88"/>
      <c r="VCU88"/>
      <c r="VCV88"/>
      <c r="VCW88"/>
      <c r="VCX88"/>
      <c r="VCY88"/>
      <c r="VCZ88"/>
      <c r="VDA88"/>
      <c r="VDB88"/>
      <c r="VDC88"/>
      <c r="VDD88"/>
      <c r="VDE88"/>
      <c r="VDF88"/>
      <c r="VDG88"/>
      <c r="VDH88"/>
      <c r="VDI88"/>
      <c r="VDJ88"/>
      <c r="VDK88"/>
      <c r="VDL88"/>
      <c r="VDM88"/>
      <c r="VDN88"/>
      <c r="VDO88"/>
      <c r="VDP88"/>
      <c r="VDQ88"/>
      <c r="VDR88"/>
      <c r="VDS88"/>
      <c r="VDT88"/>
      <c r="VDU88"/>
      <c r="VDV88"/>
      <c r="VDW88"/>
      <c r="VDX88"/>
      <c r="VDY88"/>
      <c r="VDZ88"/>
      <c r="VEA88"/>
      <c r="VEB88"/>
      <c r="VEC88"/>
      <c r="VED88"/>
      <c r="VEE88"/>
      <c r="VEF88"/>
      <c r="VEG88"/>
      <c r="VEH88"/>
      <c r="VEI88"/>
      <c r="VEJ88"/>
      <c r="VEK88"/>
      <c r="VEL88"/>
      <c r="VEM88"/>
      <c r="VEN88"/>
      <c r="VEO88"/>
      <c r="VEP88"/>
      <c r="VEQ88"/>
      <c r="VER88"/>
      <c r="VES88"/>
      <c r="VET88"/>
      <c r="VEU88"/>
      <c r="VEV88"/>
      <c r="VEW88"/>
      <c r="VEX88"/>
      <c r="VEY88"/>
      <c r="VEZ88"/>
      <c r="VFA88"/>
      <c r="VFB88"/>
      <c r="VFC88"/>
      <c r="VFD88"/>
      <c r="VFE88"/>
      <c r="VFF88"/>
      <c r="VFG88"/>
      <c r="VFH88"/>
      <c r="VFI88"/>
      <c r="VFJ88"/>
      <c r="VFK88"/>
      <c r="VFL88"/>
      <c r="VFM88"/>
      <c r="VFN88"/>
      <c r="VFO88"/>
      <c r="VFP88"/>
      <c r="VFQ88"/>
      <c r="VFR88"/>
      <c r="VFS88"/>
      <c r="VFT88"/>
      <c r="VFU88"/>
      <c r="VFV88"/>
      <c r="VFW88"/>
      <c r="VFX88"/>
      <c r="VFY88"/>
      <c r="VFZ88"/>
      <c r="VGA88"/>
      <c r="VGB88"/>
      <c r="VGC88"/>
      <c r="VGD88"/>
      <c r="VGE88"/>
      <c r="VGF88"/>
      <c r="VGG88"/>
      <c r="VGH88"/>
      <c r="VGI88"/>
      <c r="VGJ88"/>
      <c r="VGK88"/>
      <c r="VGL88"/>
      <c r="VGM88"/>
      <c r="VGN88"/>
      <c r="VGO88"/>
      <c r="VGP88"/>
      <c r="VGQ88"/>
      <c r="VGR88"/>
      <c r="VGS88"/>
      <c r="VGT88"/>
      <c r="VGU88"/>
      <c r="VGV88"/>
      <c r="VGW88"/>
      <c r="VGX88"/>
      <c r="VGY88"/>
      <c r="VGZ88"/>
      <c r="VHA88"/>
      <c r="VHB88"/>
      <c r="VHC88"/>
      <c r="VHD88"/>
      <c r="VHE88"/>
      <c r="VHF88"/>
      <c r="VHG88"/>
      <c r="VHH88"/>
      <c r="VHI88"/>
      <c r="VHJ88"/>
      <c r="VHK88"/>
      <c r="VHL88"/>
      <c r="VHM88"/>
      <c r="VHN88"/>
      <c r="VHO88"/>
      <c r="VHP88"/>
      <c r="VHQ88"/>
      <c r="VHR88"/>
      <c r="VHS88"/>
      <c r="VHT88"/>
      <c r="VHU88"/>
      <c r="VHV88"/>
      <c r="VHW88"/>
      <c r="VHX88"/>
      <c r="VHY88"/>
      <c r="VHZ88"/>
      <c r="VIA88"/>
      <c r="VIH88"/>
      <c r="VII88"/>
      <c r="VIJ88"/>
      <c r="VIK88"/>
      <c r="VIL88"/>
      <c r="VIM88"/>
      <c r="VIN88"/>
      <c r="VIO88"/>
      <c r="VIP88"/>
      <c r="VIQ88"/>
      <c r="VIR88"/>
      <c r="VIS88"/>
      <c r="VIT88"/>
      <c r="VIU88"/>
      <c r="VIV88"/>
      <c r="VIW88"/>
      <c r="VIX88"/>
      <c r="VIY88"/>
      <c r="VIZ88"/>
      <c r="VJA88"/>
      <c r="VJB88"/>
      <c r="VJC88"/>
      <c r="VJD88"/>
      <c r="VJE88"/>
      <c r="VJF88"/>
      <c r="VJG88"/>
      <c r="VJH88"/>
      <c r="VJI88"/>
      <c r="VJJ88"/>
      <c r="VJK88"/>
      <c r="VJL88"/>
      <c r="VJM88"/>
      <c r="VJN88"/>
      <c r="VJO88"/>
      <c r="VJP88"/>
      <c r="VJQ88"/>
      <c r="VJR88"/>
      <c r="VJS88"/>
      <c r="VJT88"/>
      <c r="VJU88"/>
      <c r="VJV88"/>
      <c r="VJW88"/>
      <c r="VJX88"/>
      <c r="VJY88"/>
      <c r="VJZ88"/>
      <c r="VKA88"/>
      <c r="VKB88"/>
      <c r="VKC88"/>
      <c r="VKD88"/>
      <c r="VKE88"/>
      <c r="VKF88"/>
      <c r="VKG88"/>
      <c r="VKH88"/>
      <c r="VKI88"/>
      <c r="VKJ88"/>
      <c r="VKK88"/>
      <c r="VKL88"/>
      <c r="VKM88"/>
      <c r="VKN88"/>
      <c r="VKO88"/>
      <c r="VKP88"/>
      <c r="VKQ88"/>
      <c r="VKR88"/>
      <c r="VKS88"/>
      <c r="VKT88"/>
      <c r="VKU88"/>
      <c r="VKV88"/>
      <c r="VKW88"/>
      <c r="VKX88"/>
      <c r="VKY88"/>
      <c r="VKZ88"/>
      <c r="VLA88"/>
      <c r="VLB88"/>
      <c r="VLC88"/>
      <c r="VLD88"/>
      <c r="VLE88"/>
      <c r="VLF88"/>
      <c r="VLG88"/>
      <c r="VLH88"/>
      <c r="VLI88"/>
      <c r="VLJ88"/>
      <c r="VLK88"/>
      <c r="VLL88"/>
      <c r="VLM88"/>
      <c r="VLN88"/>
      <c r="VLO88"/>
      <c r="VLP88"/>
      <c r="VLQ88"/>
      <c r="VLR88"/>
      <c r="VLS88"/>
      <c r="VLT88"/>
      <c r="VLU88"/>
      <c r="VLV88"/>
      <c r="VLW88"/>
      <c r="VLX88"/>
      <c r="VLY88"/>
      <c r="VLZ88"/>
      <c r="VMA88"/>
      <c r="VMB88"/>
      <c r="VMC88"/>
      <c r="VMD88"/>
      <c r="VME88"/>
      <c r="VMF88"/>
      <c r="VMG88"/>
      <c r="VMH88"/>
      <c r="VMI88"/>
      <c r="VMJ88"/>
      <c r="VMK88"/>
      <c r="VML88"/>
      <c r="VMM88"/>
      <c r="VMN88"/>
      <c r="VMO88"/>
      <c r="VMP88"/>
      <c r="VMQ88"/>
      <c r="VMR88"/>
      <c r="VMS88"/>
      <c r="VMT88"/>
      <c r="VMU88"/>
      <c r="VMV88"/>
      <c r="VMW88"/>
      <c r="VMX88"/>
      <c r="VMY88"/>
      <c r="VMZ88"/>
      <c r="VNA88"/>
      <c r="VNB88"/>
      <c r="VNC88"/>
      <c r="VND88"/>
      <c r="VNE88"/>
      <c r="VNF88"/>
      <c r="VNG88"/>
      <c r="VNH88"/>
      <c r="VNI88"/>
      <c r="VNJ88"/>
      <c r="VNK88"/>
      <c r="VNL88"/>
      <c r="VNM88"/>
      <c r="VNN88"/>
      <c r="VNO88"/>
      <c r="VNP88"/>
      <c r="VNQ88"/>
      <c r="VNR88"/>
      <c r="VNS88"/>
      <c r="VNT88"/>
      <c r="VNU88"/>
      <c r="VNV88"/>
      <c r="VNW88"/>
      <c r="VNX88"/>
      <c r="VNY88"/>
      <c r="VNZ88"/>
      <c r="VOA88"/>
      <c r="VOB88"/>
      <c r="VOC88"/>
      <c r="VOD88"/>
      <c r="VOE88"/>
      <c r="VOF88"/>
      <c r="VOG88"/>
      <c r="VOH88"/>
      <c r="VOI88"/>
      <c r="VOJ88"/>
      <c r="VOK88"/>
      <c r="VOL88"/>
      <c r="VOM88"/>
      <c r="VON88"/>
      <c r="VOO88"/>
      <c r="VOP88"/>
      <c r="VOQ88"/>
      <c r="VOR88"/>
      <c r="VOS88"/>
      <c r="VOT88"/>
      <c r="VOU88"/>
      <c r="VOV88"/>
      <c r="VOW88"/>
      <c r="VOX88"/>
      <c r="VOY88"/>
      <c r="VOZ88"/>
      <c r="VPA88"/>
      <c r="VPB88"/>
      <c r="VPC88"/>
      <c r="VPD88"/>
      <c r="VPE88"/>
      <c r="VPF88"/>
      <c r="VPG88"/>
      <c r="VPH88"/>
      <c r="VPI88"/>
      <c r="VPJ88"/>
      <c r="VPK88"/>
      <c r="VPL88"/>
      <c r="VPM88"/>
      <c r="VPN88"/>
      <c r="VPO88"/>
      <c r="VPP88"/>
      <c r="VPQ88"/>
      <c r="VPR88"/>
      <c r="VPS88"/>
      <c r="VPT88"/>
      <c r="VPU88"/>
      <c r="VPV88"/>
      <c r="VPW88"/>
      <c r="VPX88"/>
      <c r="VPY88"/>
      <c r="VPZ88"/>
      <c r="VQA88"/>
      <c r="VQB88"/>
      <c r="VQC88"/>
      <c r="VQD88"/>
      <c r="VQE88"/>
      <c r="VQF88"/>
      <c r="VQG88"/>
      <c r="VQH88"/>
      <c r="VQI88"/>
      <c r="VQJ88"/>
      <c r="VQK88"/>
      <c r="VQL88"/>
      <c r="VQM88"/>
      <c r="VQN88"/>
      <c r="VQO88"/>
      <c r="VQP88"/>
      <c r="VQQ88"/>
      <c r="VQR88"/>
      <c r="VQS88"/>
      <c r="VQT88"/>
      <c r="VQU88"/>
      <c r="VQV88"/>
      <c r="VQW88"/>
      <c r="VQX88"/>
      <c r="VQY88"/>
      <c r="VQZ88"/>
      <c r="VRA88"/>
      <c r="VRB88"/>
      <c r="VRC88"/>
      <c r="VRD88"/>
      <c r="VRE88"/>
      <c r="VRF88"/>
      <c r="VRG88"/>
      <c r="VRH88"/>
      <c r="VRI88"/>
      <c r="VRJ88"/>
      <c r="VRK88"/>
      <c r="VRL88"/>
      <c r="VRM88"/>
      <c r="VRN88"/>
      <c r="VRO88"/>
      <c r="VRP88"/>
      <c r="VRQ88"/>
      <c r="VRR88"/>
      <c r="VRS88"/>
      <c r="VRT88"/>
      <c r="VRU88"/>
      <c r="VRV88"/>
      <c r="VRW88"/>
      <c r="VSD88"/>
      <c r="VSE88"/>
      <c r="VSF88"/>
      <c r="VSG88"/>
      <c r="VSH88"/>
      <c r="VSI88"/>
      <c r="VSJ88"/>
      <c r="VSK88"/>
      <c r="VSL88"/>
      <c r="VSM88"/>
      <c r="VSN88"/>
      <c r="VSO88"/>
      <c r="VSP88"/>
      <c r="VSQ88"/>
      <c r="VSR88"/>
      <c r="VSS88"/>
      <c r="VST88"/>
      <c r="VSU88"/>
      <c r="VSV88"/>
      <c r="VSW88"/>
      <c r="VSX88"/>
      <c r="VSY88"/>
      <c r="VSZ88"/>
      <c r="VTA88"/>
      <c r="VTB88"/>
      <c r="VTC88"/>
      <c r="VTD88"/>
      <c r="VTE88"/>
      <c r="VTF88"/>
      <c r="VTG88"/>
      <c r="VTH88"/>
      <c r="VTI88"/>
      <c r="VTJ88"/>
      <c r="VTK88"/>
      <c r="VTL88"/>
      <c r="VTM88"/>
      <c r="VTN88"/>
      <c r="VTO88"/>
      <c r="VTP88"/>
      <c r="VTQ88"/>
      <c r="VTR88"/>
      <c r="VTS88"/>
      <c r="VTT88"/>
      <c r="VTU88"/>
      <c r="VTV88"/>
      <c r="VTW88"/>
      <c r="VTX88"/>
      <c r="VTY88"/>
      <c r="VTZ88"/>
      <c r="VUA88"/>
      <c r="VUB88"/>
      <c r="VUC88"/>
      <c r="VUD88"/>
      <c r="VUE88"/>
      <c r="VUF88"/>
      <c r="VUG88"/>
      <c r="VUH88"/>
      <c r="VUI88"/>
      <c r="VUJ88"/>
      <c r="VUK88"/>
      <c r="VUL88"/>
      <c r="VUM88"/>
      <c r="VUN88"/>
      <c r="VUO88"/>
      <c r="VUP88"/>
      <c r="VUQ88"/>
      <c r="VUR88"/>
      <c r="VUS88"/>
      <c r="VUT88"/>
      <c r="VUU88"/>
      <c r="VUV88"/>
      <c r="VUW88"/>
      <c r="VUX88"/>
      <c r="VUY88"/>
      <c r="VUZ88"/>
      <c r="VVA88"/>
      <c r="VVB88"/>
      <c r="VVC88"/>
      <c r="VVD88"/>
      <c r="VVE88"/>
      <c r="VVF88"/>
      <c r="VVG88"/>
      <c r="VVH88"/>
      <c r="VVI88"/>
      <c r="VVJ88"/>
      <c r="VVK88"/>
      <c r="VVL88"/>
      <c r="VVM88"/>
      <c r="VVN88"/>
      <c r="VVO88"/>
      <c r="VVP88"/>
      <c r="VVQ88"/>
      <c r="VVR88"/>
      <c r="VVS88"/>
      <c r="VVT88"/>
      <c r="VVU88"/>
      <c r="VVV88"/>
      <c r="VVW88"/>
      <c r="VVX88"/>
      <c r="VVY88"/>
      <c r="VVZ88"/>
      <c r="VWA88"/>
      <c r="VWB88"/>
      <c r="VWC88"/>
      <c r="VWD88"/>
      <c r="VWE88"/>
      <c r="VWF88"/>
      <c r="VWG88"/>
      <c r="VWH88"/>
      <c r="VWI88"/>
      <c r="VWJ88"/>
      <c r="VWK88"/>
      <c r="VWL88"/>
      <c r="VWM88"/>
      <c r="VWN88"/>
      <c r="VWO88"/>
      <c r="VWP88"/>
      <c r="VWQ88"/>
      <c r="VWR88"/>
      <c r="VWS88"/>
      <c r="VWT88"/>
      <c r="VWU88"/>
      <c r="VWV88"/>
      <c r="VWW88"/>
      <c r="VWX88"/>
      <c r="VWY88"/>
      <c r="VWZ88"/>
      <c r="VXA88"/>
      <c r="VXB88"/>
      <c r="VXC88"/>
      <c r="VXD88"/>
      <c r="VXE88"/>
      <c r="VXF88"/>
      <c r="VXG88"/>
      <c r="VXH88"/>
      <c r="VXI88"/>
      <c r="VXJ88"/>
      <c r="VXK88"/>
      <c r="VXL88"/>
      <c r="VXM88"/>
      <c r="VXN88"/>
      <c r="VXO88"/>
      <c r="VXP88"/>
      <c r="VXQ88"/>
      <c r="VXR88"/>
      <c r="VXS88"/>
      <c r="VXT88"/>
      <c r="VXU88"/>
      <c r="VXV88"/>
      <c r="VXW88"/>
      <c r="VXX88"/>
      <c r="VXY88"/>
      <c r="VXZ88"/>
      <c r="VYA88"/>
      <c r="VYB88"/>
      <c r="VYC88"/>
      <c r="VYD88"/>
      <c r="VYE88"/>
      <c r="VYF88"/>
      <c r="VYG88"/>
      <c r="VYH88"/>
      <c r="VYI88"/>
      <c r="VYJ88"/>
      <c r="VYK88"/>
      <c r="VYL88"/>
      <c r="VYM88"/>
      <c r="VYN88"/>
      <c r="VYO88"/>
      <c r="VYP88"/>
      <c r="VYQ88"/>
      <c r="VYR88"/>
      <c r="VYS88"/>
      <c r="VYT88"/>
      <c r="VYU88"/>
      <c r="VYV88"/>
      <c r="VYW88"/>
      <c r="VYX88"/>
      <c r="VYY88"/>
      <c r="VYZ88"/>
      <c r="VZA88"/>
      <c r="VZB88"/>
      <c r="VZC88"/>
      <c r="VZD88"/>
      <c r="VZE88"/>
      <c r="VZF88"/>
      <c r="VZG88"/>
      <c r="VZH88"/>
      <c r="VZI88"/>
      <c r="VZJ88"/>
      <c r="VZK88"/>
      <c r="VZL88"/>
      <c r="VZM88"/>
      <c r="VZN88"/>
      <c r="VZO88"/>
      <c r="VZP88"/>
      <c r="VZQ88"/>
      <c r="VZR88"/>
      <c r="VZS88"/>
      <c r="VZT88"/>
      <c r="VZU88"/>
      <c r="VZV88"/>
      <c r="VZW88"/>
      <c r="VZX88"/>
      <c r="VZY88"/>
      <c r="VZZ88"/>
      <c r="WAA88"/>
      <c r="WAB88"/>
      <c r="WAC88"/>
      <c r="WAD88"/>
      <c r="WAE88"/>
      <c r="WAF88"/>
      <c r="WAG88"/>
      <c r="WAH88"/>
      <c r="WAI88"/>
      <c r="WAJ88"/>
      <c r="WAK88"/>
      <c r="WAL88"/>
      <c r="WAM88"/>
      <c r="WAN88"/>
      <c r="WAO88"/>
      <c r="WAP88"/>
      <c r="WAQ88"/>
      <c r="WAR88"/>
      <c r="WAS88"/>
      <c r="WAT88"/>
      <c r="WAU88"/>
      <c r="WAV88"/>
      <c r="WAW88"/>
      <c r="WAX88"/>
      <c r="WAY88"/>
      <c r="WAZ88"/>
      <c r="WBA88"/>
      <c r="WBB88"/>
      <c r="WBC88"/>
      <c r="WBD88"/>
      <c r="WBE88"/>
      <c r="WBF88"/>
      <c r="WBG88"/>
      <c r="WBH88"/>
      <c r="WBI88"/>
      <c r="WBJ88"/>
      <c r="WBK88"/>
      <c r="WBL88"/>
      <c r="WBM88"/>
      <c r="WBN88"/>
      <c r="WBO88"/>
      <c r="WBP88"/>
      <c r="WBQ88"/>
      <c r="WBR88"/>
      <c r="WBS88"/>
      <c r="WBZ88"/>
      <c r="WCA88"/>
      <c r="WCB88"/>
      <c r="WCC88"/>
      <c r="WCD88"/>
      <c r="WCE88"/>
      <c r="WCF88"/>
      <c r="WCG88"/>
      <c r="WCH88"/>
      <c r="WCI88"/>
      <c r="WCJ88"/>
      <c r="WCK88"/>
      <c r="WCL88"/>
      <c r="WCM88"/>
      <c r="WCN88"/>
      <c r="WCO88"/>
      <c r="WCP88"/>
      <c r="WCQ88"/>
      <c r="WCR88"/>
      <c r="WCS88"/>
      <c r="WCT88"/>
      <c r="WCU88"/>
      <c r="WCV88"/>
      <c r="WCW88"/>
      <c r="WCX88"/>
      <c r="WCY88"/>
      <c r="WCZ88"/>
      <c r="WDA88"/>
      <c r="WDB88"/>
      <c r="WDC88"/>
      <c r="WDD88"/>
      <c r="WDE88"/>
      <c r="WDF88"/>
      <c r="WDG88"/>
      <c r="WDH88"/>
      <c r="WDI88"/>
      <c r="WDJ88"/>
      <c r="WDK88"/>
      <c r="WDL88"/>
      <c r="WDM88"/>
      <c r="WDN88"/>
      <c r="WDO88"/>
      <c r="WDP88"/>
      <c r="WDQ88"/>
      <c r="WDR88"/>
      <c r="WDS88"/>
      <c r="WDT88"/>
      <c r="WDU88"/>
      <c r="WDV88"/>
      <c r="WDW88"/>
      <c r="WDX88"/>
      <c r="WDY88"/>
      <c r="WDZ88"/>
      <c r="WEA88"/>
      <c r="WEB88"/>
      <c r="WEC88"/>
      <c r="WED88"/>
      <c r="WEE88"/>
      <c r="WEF88"/>
      <c r="WEG88"/>
      <c r="WEH88"/>
      <c r="WEI88"/>
      <c r="WEJ88"/>
      <c r="WEK88"/>
      <c r="WEL88"/>
      <c r="WEM88"/>
      <c r="WEN88"/>
      <c r="WEO88"/>
      <c r="WEP88"/>
      <c r="WEQ88"/>
      <c r="WER88"/>
      <c r="WES88"/>
      <c r="WET88"/>
      <c r="WEU88"/>
      <c r="WEV88"/>
      <c r="WEW88"/>
      <c r="WEX88"/>
      <c r="WEY88"/>
      <c r="WEZ88"/>
      <c r="WFA88"/>
      <c r="WFB88"/>
      <c r="WFC88"/>
      <c r="WFD88"/>
      <c r="WFE88"/>
      <c r="WFF88"/>
      <c r="WFG88"/>
      <c r="WFH88"/>
      <c r="WFI88"/>
      <c r="WFJ88"/>
      <c r="WFK88"/>
      <c r="WFL88"/>
      <c r="WFM88"/>
      <c r="WFN88"/>
      <c r="WFO88"/>
      <c r="WFP88"/>
      <c r="WFQ88"/>
      <c r="WFR88"/>
      <c r="WFS88"/>
      <c r="WFT88"/>
      <c r="WFU88"/>
      <c r="WFV88"/>
      <c r="WFW88"/>
      <c r="WFX88"/>
      <c r="WFY88"/>
      <c r="WFZ88"/>
      <c r="WGA88"/>
      <c r="WGB88"/>
      <c r="WGC88"/>
      <c r="WGD88"/>
      <c r="WGE88"/>
      <c r="WGF88"/>
      <c r="WGG88"/>
      <c r="WGH88"/>
      <c r="WGI88"/>
      <c r="WGJ88"/>
      <c r="WGK88"/>
      <c r="WGL88"/>
      <c r="WGM88"/>
      <c r="WGN88"/>
      <c r="WGO88"/>
      <c r="WGP88"/>
      <c r="WGQ88"/>
      <c r="WGR88"/>
      <c r="WGS88"/>
      <c r="WGT88"/>
      <c r="WGU88"/>
      <c r="WGV88"/>
      <c r="WGW88"/>
      <c r="WGX88"/>
      <c r="WGY88"/>
      <c r="WGZ88"/>
      <c r="WHA88"/>
      <c r="WHB88"/>
      <c r="WHC88"/>
      <c r="WHD88"/>
      <c r="WHE88"/>
      <c r="WHF88"/>
      <c r="WHG88"/>
      <c r="WHH88"/>
      <c r="WHI88"/>
      <c r="WHJ88"/>
      <c r="WHK88"/>
      <c r="WHL88"/>
      <c r="WHM88"/>
      <c r="WHN88"/>
      <c r="WHO88"/>
      <c r="WHP88"/>
      <c r="WHQ88"/>
      <c r="WHR88"/>
      <c r="WHS88"/>
      <c r="WHT88"/>
      <c r="WHU88"/>
      <c r="WHV88"/>
      <c r="WHW88"/>
      <c r="WHX88"/>
      <c r="WHY88"/>
      <c r="WHZ88"/>
      <c r="WIA88"/>
      <c r="WIB88"/>
      <c r="WIC88"/>
      <c r="WID88"/>
      <c r="WIE88"/>
      <c r="WIF88"/>
      <c r="WIG88"/>
      <c r="WIH88"/>
      <c r="WII88"/>
      <c r="WIJ88"/>
      <c r="WIK88"/>
      <c r="WIL88"/>
      <c r="WIM88"/>
      <c r="WIN88"/>
      <c r="WIO88"/>
      <c r="WIP88"/>
      <c r="WIQ88"/>
      <c r="WIR88"/>
      <c r="WIS88"/>
      <c r="WIT88"/>
      <c r="WIU88"/>
      <c r="WIV88"/>
      <c r="WIW88"/>
      <c r="WIX88"/>
      <c r="WIY88"/>
      <c r="WIZ88"/>
      <c r="WJA88"/>
      <c r="WJB88"/>
      <c r="WJC88"/>
      <c r="WJD88"/>
      <c r="WJE88"/>
      <c r="WJF88"/>
      <c r="WJG88"/>
      <c r="WJH88"/>
      <c r="WJI88"/>
      <c r="WJJ88"/>
      <c r="WJK88"/>
      <c r="WJL88"/>
      <c r="WJM88"/>
      <c r="WJN88"/>
      <c r="WJO88"/>
      <c r="WJP88"/>
      <c r="WJQ88"/>
      <c r="WJR88"/>
      <c r="WJS88"/>
      <c r="WJT88"/>
      <c r="WJU88"/>
      <c r="WJV88"/>
      <c r="WJW88"/>
      <c r="WJX88"/>
      <c r="WJY88"/>
      <c r="WJZ88"/>
      <c r="WKA88"/>
      <c r="WKB88"/>
      <c r="WKC88"/>
      <c r="WKD88"/>
      <c r="WKE88"/>
      <c r="WKF88"/>
      <c r="WKG88"/>
      <c r="WKH88"/>
      <c r="WKI88"/>
      <c r="WKJ88"/>
      <c r="WKK88"/>
      <c r="WKL88"/>
      <c r="WKM88"/>
      <c r="WKN88"/>
      <c r="WKO88"/>
      <c r="WKP88"/>
      <c r="WKQ88"/>
      <c r="WKR88"/>
      <c r="WKS88"/>
      <c r="WKT88"/>
      <c r="WKU88"/>
      <c r="WKV88"/>
      <c r="WKW88"/>
      <c r="WKX88"/>
      <c r="WKY88"/>
      <c r="WKZ88"/>
      <c r="WLA88"/>
      <c r="WLB88"/>
      <c r="WLC88"/>
      <c r="WLD88"/>
      <c r="WLE88"/>
      <c r="WLF88"/>
      <c r="WLG88"/>
      <c r="WLH88"/>
      <c r="WLI88"/>
      <c r="WLJ88"/>
      <c r="WLK88"/>
      <c r="WLL88"/>
      <c r="WLM88"/>
      <c r="WLN88"/>
      <c r="WLO88"/>
      <c r="WLV88"/>
      <c r="WLW88"/>
      <c r="WLX88"/>
      <c r="WLY88"/>
      <c r="WLZ88"/>
      <c r="WMA88"/>
      <c r="WMB88"/>
      <c r="WMC88"/>
      <c r="WMD88"/>
      <c r="WME88"/>
      <c r="WMF88"/>
      <c r="WMG88"/>
      <c r="WMH88"/>
      <c r="WMI88"/>
      <c r="WMJ88"/>
      <c r="WMK88"/>
      <c r="WML88"/>
      <c r="WMM88"/>
      <c r="WMN88"/>
      <c r="WMO88"/>
      <c r="WMP88"/>
      <c r="WMQ88"/>
      <c r="WMR88"/>
      <c r="WMS88"/>
      <c r="WMT88"/>
      <c r="WMU88"/>
      <c r="WMV88"/>
      <c r="WMW88"/>
      <c r="WMX88"/>
      <c r="WMY88"/>
      <c r="WMZ88"/>
      <c r="WNA88"/>
      <c r="WNB88"/>
      <c r="WNC88"/>
      <c r="WND88"/>
      <c r="WNE88"/>
      <c r="WNF88"/>
      <c r="WNG88"/>
      <c r="WNH88"/>
      <c r="WNI88"/>
      <c r="WNJ88"/>
      <c r="WNK88"/>
      <c r="WNL88"/>
      <c r="WNM88"/>
      <c r="WNN88"/>
      <c r="WNO88"/>
      <c r="WNP88"/>
      <c r="WNQ88"/>
      <c r="WNR88"/>
      <c r="WNS88"/>
      <c r="WNT88"/>
      <c r="WNU88"/>
      <c r="WNV88"/>
      <c r="WNW88"/>
      <c r="WNX88"/>
      <c r="WNY88"/>
      <c r="WNZ88"/>
      <c r="WOA88"/>
      <c r="WOB88"/>
      <c r="WOC88"/>
      <c r="WOD88"/>
      <c r="WOE88"/>
      <c r="WOF88"/>
      <c r="WOG88"/>
      <c r="WOH88"/>
      <c r="WOI88"/>
      <c r="WOJ88"/>
      <c r="WOK88"/>
      <c r="WOL88"/>
      <c r="WOM88"/>
      <c r="WON88"/>
      <c r="WOO88"/>
      <c r="WOP88"/>
      <c r="WOQ88"/>
      <c r="WOR88"/>
      <c r="WOS88"/>
      <c r="WOT88"/>
      <c r="WOU88"/>
      <c r="WOV88"/>
      <c r="WOW88"/>
      <c r="WOX88"/>
      <c r="WOY88"/>
      <c r="WOZ88"/>
      <c r="WPA88"/>
      <c r="WPB88"/>
      <c r="WPC88"/>
      <c r="WPD88"/>
      <c r="WPE88"/>
      <c r="WPF88"/>
      <c r="WPG88"/>
      <c r="WPH88"/>
      <c r="WPI88"/>
      <c r="WPJ88"/>
      <c r="WPK88"/>
      <c r="WPL88"/>
      <c r="WPM88"/>
      <c r="WPN88"/>
      <c r="WPO88"/>
      <c r="WPP88"/>
      <c r="WPQ88"/>
      <c r="WPR88"/>
      <c r="WPS88"/>
      <c r="WPT88"/>
      <c r="WPU88"/>
      <c r="WPV88"/>
      <c r="WPW88"/>
      <c r="WPX88"/>
      <c r="WPY88"/>
      <c r="WPZ88"/>
      <c r="WQA88"/>
      <c r="WQB88"/>
      <c r="WQC88"/>
      <c r="WQD88"/>
      <c r="WQE88"/>
      <c r="WQF88"/>
      <c r="WQG88"/>
      <c r="WQH88"/>
      <c r="WQI88"/>
      <c r="WQJ88"/>
      <c r="WQK88"/>
      <c r="WQL88"/>
      <c r="WQM88"/>
      <c r="WQN88"/>
      <c r="WQO88"/>
      <c r="WQP88"/>
      <c r="WQQ88"/>
      <c r="WQR88"/>
      <c r="WQS88"/>
      <c r="WQT88"/>
      <c r="WQU88"/>
      <c r="WQV88"/>
      <c r="WQW88"/>
      <c r="WQX88"/>
      <c r="WQY88"/>
      <c r="WQZ88"/>
      <c r="WRA88"/>
      <c r="WRB88"/>
      <c r="WRC88"/>
      <c r="WRD88"/>
      <c r="WRE88"/>
      <c r="WRF88"/>
      <c r="WRG88"/>
      <c r="WRH88"/>
      <c r="WRI88"/>
      <c r="WRJ88"/>
      <c r="WRK88"/>
      <c r="WRL88"/>
      <c r="WRM88"/>
      <c r="WRN88"/>
      <c r="WRO88"/>
      <c r="WRP88"/>
      <c r="WRQ88"/>
      <c r="WRR88"/>
      <c r="WRS88"/>
      <c r="WRT88"/>
      <c r="WRU88"/>
      <c r="WRV88"/>
      <c r="WRW88"/>
      <c r="WRX88"/>
      <c r="WRY88"/>
      <c r="WRZ88"/>
      <c r="WSA88"/>
      <c r="WSB88"/>
      <c r="WSC88"/>
      <c r="WSD88"/>
      <c r="WSE88"/>
      <c r="WSF88"/>
      <c r="WSG88"/>
      <c r="WSH88"/>
      <c r="WSI88"/>
      <c r="WSJ88"/>
      <c r="WSK88"/>
      <c r="WSL88"/>
      <c r="WSM88"/>
      <c r="WSN88"/>
      <c r="WSO88"/>
      <c r="WSP88"/>
      <c r="WSQ88"/>
      <c r="WSR88"/>
      <c r="WSS88"/>
      <c r="WST88"/>
      <c r="WSU88"/>
      <c r="WSV88"/>
      <c r="WSW88"/>
      <c r="WSX88"/>
      <c r="WSY88"/>
      <c r="WSZ88"/>
      <c r="WTA88"/>
      <c r="WTB88"/>
      <c r="WTC88"/>
      <c r="WTD88"/>
      <c r="WTE88"/>
      <c r="WTF88"/>
      <c r="WTG88"/>
      <c r="WTH88"/>
      <c r="WTI88"/>
      <c r="WTJ88"/>
      <c r="WTK88"/>
      <c r="WTL88"/>
      <c r="WTM88"/>
      <c r="WTN88"/>
      <c r="WTO88"/>
      <c r="WTP88"/>
      <c r="WTQ88"/>
      <c r="WTR88"/>
      <c r="WTS88"/>
      <c r="WTT88"/>
      <c r="WTU88"/>
      <c r="WTV88"/>
      <c r="WTW88"/>
      <c r="WTX88"/>
      <c r="WTY88"/>
      <c r="WTZ88"/>
      <c r="WUA88"/>
      <c r="WUB88"/>
      <c r="WUC88"/>
      <c r="WUD88"/>
      <c r="WUE88"/>
      <c r="WUF88"/>
      <c r="WUG88"/>
      <c r="WUH88"/>
      <c r="WUI88"/>
      <c r="WUJ88"/>
      <c r="WUK88"/>
      <c r="WUL88"/>
      <c r="WUM88"/>
      <c r="WUN88"/>
      <c r="WUO88"/>
      <c r="WUP88"/>
      <c r="WUQ88"/>
      <c r="WUR88"/>
      <c r="WUS88"/>
      <c r="WUT88"/>
      <c r="WUU88"/>
      <c r="WUV88"/>
      <c r="WUW88"/>
      <c r="WUX88"/>
      <c r="WUY88"/>
      <c r="WUZ88"/>
      <c r="WVA88"/>
      <c r="WVB88"/>
      <c r="WVC88"/>
      <c r="WVD88"/>
      <c r="WVE88"/>
      <c r="WVF88"/>
      <c r="WVG88"/>
      <c r="WVH88"/>
      <c r="WVI88"/>
      <c r="WVJ88"/>
      <c r="WVK88"/>
      <c r="WVR88"/>
      <c r="WVS88"/>
      <c r="WVT88"/>
      <c r="WVU88"/>
      <c r="WVV88"/>
      <c r="WVW88"/>
      <c r="WVX88"/>
      <c r="WVY88"/>
      <c r="WVZ88"/>
      <c r="WWA88"/>
      <c r="WWB88"/>
      <c r="WWC88"/>
      <c r="WWD88"/>
      <c r="WWE88"/>
      <c r="WWF88"/>
      <c r="WWG88"/>
      <c r="WWH88"/>
      <c r="WWI88"/>
      <c r="WWJ88"/>
      <c r="WWK88"/>
      <c r="WWL88"/>
      <c r="WWM88"/>
      <c r="WWN88"/>
      <c r="WWO88"/>
      <c r="WWP88"/>
      <c r="WWQ88"/>
      <c r="WWR88"/>
      <c r="WWS88"/>
      <c r="WWT88"/>
      <c r="WWU88"/>
      <c r="WWV88"/>
      <c r="WWW88"/>
      <c r="WWX88"/>
      <c r="WWY88"/>
      <c r="WWZ88"/>
      <c r="WXA88"/>
      <c r="WXB88"/>
      <c r="WXC88"/>
      <c r="WXD88"/>
      <c r="WXE88"/>
      <c r="WXF88"/>
      <c r="WXG88"/>
      <c r="WXH88"/>
      <c r="WXI88"/>
      <c r="WXJ88"/>
      <c r="WXK88"/>
      <c r="WXL88"/>
      <c r="WXM88"/>
      <c r="WXN88"/>
      <c r="WXO88"/>
      <c r="WXP88"/>
      <c r="WXQ88"/>
      <c r="WXR88"/>
      <c r="WXS88"/>
      <c r="WXT88"/>
      <c r="WXU88"/>
      <c r="WXV88"/>
      <c r="WXW88"/>
      <c r="WXX88"/>
      <c r="WXY88"/>
      <c r="WXZ88"/>
      <c r="WYA88"/>
      <c r="WYB88"/>
      <c r="WYC88"/>
      <c r="WYD88"/>
      <c r="WYE88"/>
      <c r="WYF88"/>
      <c r="WYG88"/>
      <c r="WYH88"/>
      <c r="WYI88"/>
      <c r="WYJ88"/>
      <c r="WYK88"/>
      <c r="WYL88"/>
      <c r="WYM88"/>
      <c r="WYN88"/>
      <c r="WYO88"/>
      <c r="WYP88"/>
      <c r="WYQ88"/>
      <c r="WYR88"/>
      <c r="WYS88"/>
      <c r="WYT88"/>
      <c r="WYU88"/>
      <c r="WYV88"/>
      <c r="WYW88"/>
      <c r="WYX88"/>
      <c r="WYY88"/>
      <c r="WYZ88"/>
      <c r="WZA88"/>
      <c r="WZB88"/>
      <c r="WZC88"/>
      <c r="WZD88"/>
      <c r="WZE88"/>
      <c r="WZF88"/>
      <c r="WZG88"/>
      <c r="WZH88"/>
      <c r="WZI88"/>
      <c r="WZJ88"/>
      <c r="WZK88"/>
      <c r="WZL88"/>
      <c r="WZM88"/>
      <c r="WZN88"/>
      <c r="WZO88"/>
      <c r="WZP88"/>
      <c r="WZQ88"/>
      <c r="WZR88"/>
      <c r="WZS88"/>
      <c r="WZT88"/>
      <c r="WZU88"/>
      <c r="WZV88"/>
      <c r="WZW88"/>
      <c r="WZX88"/>
      <c r="WZY88"/>
      <c r="WZZ88"/>
      <c r="XAA88"/>
      <c r="XAB88"/>
      <c r="XAC88"/>
      <c r="XAD88"/>
      <c r="XAE88"/>
      <c r="XAF88"/>
      <c r="XAG88"/>
      <c r="XAH88"/>
      <c r="XAI88"/>
      <c r="XAJ88"/>
      <c r="XAK88"/>
      <c r="XAL88"/>
      <c r="XAM88"/>
      <c r="XAN88"/>
      <c r="XAO88"/>
      <c r="XAP88"/>
      <c r="XAQ88"/>
      <c r="XAR88"/>
      <c r="XAS88"/>
      <c r="XAT88"/>
      <c r="XAU88"/>
      <c r="XAV88"/>
      <c r="XAW88"/>
      <c r="XAX88"/>
      <c r="XAY88"/>
      <c r="XAZ88"/>
      <c r="XBA88"/>
      <c r="XBB88"/>
      <c r="XBC88"/>
      <c r="XBD88"/>
      <c r="XBE88"/>
      <c r="XBF88"/>
      <c r="XBG88"/>
      <c r="XBH88"/>
      <c r="XBI88"/>
      <c r="XBJ88"/>
      <c r="XBK88"/>
      <c r="XBL88"/>
      <c r="XBM88"/>
      <c r="XBN88"/>
      <c r="XBO88"/>
      <c r="XBP88"/>
      <c r="XBQ88"/>
      <c r="XBR88"/>
      <c r="XBS88"/>
      <c r="XBT88"/>
      <c r="XBU88"/>
      <c r="XBV88"/>
      <c r="XBW88"/>
      <c r="XBX88"/>
      <c r="XBY88"/>
      <c r="XBZ88"/>
      <c r="XCA88"/>
      <c r="XCB88"/>
      <c r="XCC88"/>
      <c r="XCD88"/>
      <c r="XCE88"/>
      <c r="XCF88"/>
      <c r="XCG88"/>
      <c r="XCH88"/>
      <c r="XCI88"/>
      <c r="XCJ88"/>
      <c r="XCK88"/>
      <c r="XCL88"/>
      <c r="XCM88"/>
      <c r="XCN88"/>
      <c r="XCO88"/>
      <c r="XCP88"/>
      <c r="XCQ88"/>
      <c r="XCR88"/>
      <c r="XCS88"/>
      <c r="XCT88"/>
      <c r="XCU88"/>
      <c r="XCV88"/>
      <c r="XCW88"/>
      <c r="XCX88"/>
      <c r="XCY88"/>
      <c r="XCZ88"/>
      <c r="XDA88"/>
      <c r="XDB88"/>
      <c r="XDC88"/>
      <c r="XDD88"/>
      <c r="XDE88"/>
      <c r="XDF88"/>
      <c r="XDG88"/>
      <c r="XDH88"/>
      <c r="XDI88"/>
      <c r="XDJ88"/>
      <c r="XDK88"/>
      <c r="XDL88"/>
      <c r="XDM88"/>
      <c r="XDN88"/>
      <c r="XDO88"/>
      <c r="XDP88"/>
      <c r="XDQ88"/>
      <c r="XDR88"/>
      <c r="XDS88"/>
      <c r="XDT88"/>
      <c r="XDU88"/>
      <c r="XDV88"/>
      <c r="XDW88"/>
      <c r="XDX88"/>
      <c r="XDY88"/>
      <c r="XDZ88"/>
      <c r="XEA88"/>
      <c r="XEB88"/>
      <c r="XEC88"/>
      <c r="XED88"/>
      <c r="XEE88"/>
      <c r="XEF88"/>
      <c r="XEG88"/>
      <c r="XEH88"/>
      <c r="XEI88"/>
      <c r="XEJ88"/>
      <c r="XEK88"/>
      <c r="XEL88"/>
      <c r="XEM88"/>
      <c r="XEN88"/>
      <c r="XEO88"/>
      <c r="XEP88"/>
      <c r="XEQ88"/>
      <c r="XER88"/>
      <c r="XES88"/>
      <c r="XET88"/>
      <c r="XEU88"/>
      <c r="XEV88"/>
      <c r="XEW88"/>
      <c r="XEX88"/>
      <c r="XEY88"/>
      <c r="XEZ88"/>
      <c r="XFA88"/>
      <c r="XFB88"/>
      <c r="XFC88"/>
      <c r="XFD88"/>
    </row>
    <row r="89" spans="1:16384" ht="15.75" x14ac:dyDescent="0.25">
      <c r="A89" s="219" t="s">
        <v>138</v>
      </c>
      <c r="B89" s="216" t="s">
        <v>720</v>
      </c>
      <c r="C89" s="216" t="s">
        <v>130</v>
      </c>
      <c r="D89" s="208">
        <v>14739335</v>
      </c>
      <c r="E89" s="213">
        <v>12200000</v>
      </c>
      <c r="F89" s="213">
        <v>11700000</v>
      </c>
    </row>
    <row r="90" spans="1:16384" ht="15.75" x14ac:dyDescent="0.25">
      <c r="A90" s="214" t="s">
        <v>843</v>
      </c>
      <c r="B90" s="215" t="s">
        <v>844</v>
      </c>
      <c r="C90" s="215"/>
      <c r="D90" s="207">
        <f>D91</f>
        <v>0</v>
      </c>
      <c r="E90" s="207">
        <f t="shared" ref="E90:F90" si="18">E91</f>
        <v>0</v>
      </c>
      <c r="F90" s="207">
        <f t="shared" si="18"/>
        <v>0</v>
      </c>
      <c r="G90" s="169"/>
      <c r="H90" s="170"/>
      <c r="I90" s="170"/>
      <c r="J90" s="169"/>
      <c r="K90" s="169"/>
      <c r="L90" s="354"/>
      <c r="M90" s="354"/>
      <c r="N90" s="355"/>
      <c r="O90" s="355"/>
      <c r="P90" s="355"/>
      <c r="Q90" s="355"/>
      <c r="R90" s="355"/>
      <c r="S90" s="355"/>
      <c r="T90" s="355"/>
      <c r="U90" s="355"/>
      <c r="V90" s="355"/>
      <c r="W90" s="355"/>
      <c r="X90" s="355"/>
      <c r="Y90" s="355"/>
      <c r="Z90" s="355"/>
      <c r="AA90" s="355"/>
      <c r="AB90" s="355"/>
      <c r="AC90" s="355"/>
      <c r="AD90" s="355"/>
      <c r="AE90" s="355"/>
      <c r="AF90" s="355"/>
      <c r="AG90" s="355"/>
      <c r="AH90" s="355"/>
      <c r="AI90" s="355"/>
      <c r="AJ90" s="355"/>
      <c r="AK90" s="355"/>
      <c r="AL90" s="355"/>
      <c r="AM90" s="355"/>
      <c r="AN90" s="355"/>
      <c r="AO90" s="355"/>
      <c r="AP90" s="355"/>
      <c r="AQ90" s="355"/>
      <c r="AR90" s="355"/>
      <c r="AS90" s="355"/>
      <c r="AT90" s="355"/>
      <c r="AU90" s="355"/>
      <c r="AV90" s="355"/>
      <c r="AW90" s="355"/>
      <c r="AX90" s="355"/>
      <c r="AY90" s="355"/>
      <c r="AZ90" s="355"/>
      <c r="BA90" s="355"/>
      <c r="BB90" s="355"/>
      <c r="BC90" s="355"/>
      <c r="BD90" s="355"/>
      <c r="BE90" s="355"/>
      <c r="BF90" s="355"/>
      <c r="BG90" s="355"/>
      <c r="BH90" s="355"/>
      <c r="BI90" s="355"/>
      <c r="BJ90" s="355"/>
      <c r="BK90" s="355"/>
      <c r="BL90" s="355"/>
      <c r="BM90" s="355"/>
      <c r="BN90" s="355"/>
      <c r="BO90" s="355"/>
      <c r="BP90" s="355"/>
      <c r="BQ90" s="355"/>
      <c r="BR90" s="355"/>
      <c r="BS90" s="355"/>
      <c r="BT90" s="355"/>
      <c r="BU90" s="355"/>
      <c r="BV90" s="355"/>
      <c r="BW90" s="355"/>
      <c r="BX90" s="355"/>
      <c r="BY90" s="355"/>
      <c r="BZ90" s="355"/>
      <c r="CA90" s="355"/>
      <c r="CB90" s="355"/>
      <c r="CC90" s="355"/>
      <c r="CD90" s="355"/>
      <c r="CE90" s="355"/>
      <c r="CF90" s="355"/>
      <c r="CG90" s="355"/>
      <c r="CH90" s="355"/>
      <c r="CI90" s="355"/>
      <c r="CJ90" s="355"/>
      <c r="CK90" s="355"/>
      <c r="CL90" s="355"/>
      <c r="CM90" s="355"/>
      <c r="CN90" s="355"/>
      <c r="CO90" s="355"/>
      <c r="CP90" s="355"/>
      <c r="CQ90" s="355"/>
      <c r="CR90" s="355"/>
      <c r="CS90" s="355"/>
      <c r="CT90" s="355"/>
      <c r="CU90" s="355"/>
      <c r="CV90" s="355"/>
      <c r="CW90" s="355"/>
      <c r="CX90" s="355"/>
      <c r="CY90" s="355"/>
      <c r="CZ90" s="355"/>
      <c r="DA90" s="355"/>
      <c r="DB90" s="355"/>
      <c r="DC90" s="355"/>
      <c r="DD90" s="355"/>
      <c r="DE90" s="355"/>
      <c r="DF90" s="355"/>
      <c r="DG90" s="355"/>
      <c r="DH90" s="355"/>
      <c r="DI90" s="355"/>
      <c r="DJ90" s="355"/>
      <c r="DK90" s="355"/>
      <c r="DL90" s="355"/>
      <c r="DM90" s="355"/>
      <c r="DN90" s="355"/>
      <c r="DO90" s="355"/>
      <c r="DP90" s="355"/>
      <c r="DQ90" s="355"/>
      <c r="DR90" s="355"/>
      <c r="DS90" s="355"/>
      <c r="DT90" s="355"/>
      <c r="DU90" s="355"/>
      <c r="DV90" s="355"/>
      <c r="DW90" s="355"/>
      <c r="DX90" s="355"/>
      <c r="DY90" s="355"/>
      <c r="DZ90" s="355"/>
      <c r="EA90" s="355"/>
      <c r="EB90" s="355"/>
      <c r="EC90" s="355"/>
      <c r="ED90" s="355"/>
      <c r="EE90" s="355"/>
      <c r="EF90" s="355"/>
      <c r="EG90" s="355"/>
      <c r="EH90" s="355"/>
      <c r="EI90" s="355"/>
      <c r="EJ90" s="355"/>
      <c r="EK90" s="355"/>
      <c r="EL90" s="355"/>
      <c r="EM90" s="355"/>
      <c r="EN90" s="355"/>
      <c r="EO90" s="355"/>
      <c r="EP90" s="355"/>
      <c r="EQ90" s="355"/>
      <c r="ER90" s="355"/>
      <c r="ES90" s="355"/>
      <c r="ET90" s="355"/>
      <c r="EU90" s="355"/>
      <c r="EV90" s="355"/>
      <c r="EW90" s="355"/>
      <c r="EX90" s="355"/>
      <c r="EY90" s="355"/>
      <c r="EZ90" s="355"/>
      <c r="FA90" s="355"/>
      <c r="FB90" s="355"/>
      <c r="FC90" s="355"/>
      <c r="FD90" s="355"/>
      <c r="FE90" s="355"/>
      <c r="FF90" s="355"/>
      <c r="FG90" s="355"/>
      <c r="FH90" s="355"/>
      <c r="FI90" s="355"/>
      <c r="FJ90" s="355"/>
      <c r="FK90" s="355"/>
      <c r="FL90" s="355"/>
      <c r="FM90" s="355"/>
      <c r="FN90" s="355"/>
      <c r="FO90" s="355"/>
      <c r="FP90" s="355"/>
      <c r="FQ90" s="355"/>
      <c r="FR90" s="355"/>
      <c r="FS90" s="355"/>
      <c r="FT90" s="355"/>
      <c r="FU90" s="355"/>
      <c r="FV90" s="355"/>
      <c r="FW90" s="355"/>
      <c r="FX90" s="355"/>
      <c r="FY90" s="355"/>
      <c r="FZ90" s="355"/>
      <c r="GA90" s="355"/>
      <c r="GB90" s="355"/>
      <c r="GC90" s="355"/>
      <c r="GD90" s="355"/>
      <c r="GE90" s="355"/>
      <c r="GF90" s="355"/>
      <c r="GG90" s="355"/>
      <c r="GH90" s="355"/>
      <c r="GI90" s="355"/>
      <c r="GJ90" s="355"/>
      <c r="GK90" s="355"/>
      <c r="GL90" s="355"/>
      <c r="GM90" s="355"/>
      <c r="GN90" s="355"/>
      <c r="GO90" s="355"/>
      <c r="GP90" s="355"/>
      <c r="GQ90" s="355"/>
      <c r="GR90" s="355"/>
      <c r="GS90" s="355"/>
      <c r="GT90" s="355"/>
      <c r="GU90" s="355"/>
      <c r="GV90" s="355"/>
      <c r="GW90" s="355"/>
      <c r="GX90" s="355"/>
      <c r="GY90" s="355"/>
      <c r="GZ90" s="355"/>
      <c r="HA90" s="355"/>
      <c r="HB90" s="355"/>
      <c r="HC90" s="355"/>
      <c r="HD90" s="355"/>
      <c r="HE90" s="355"/>
      <c r="HF90" s="355"/>
      <c r="HG90" s="355"/>
      <c r="HH90" s="355"/>
      <c r="HI90" s="355"/>
      <c r="HJ90" s="355"/>
      <c r="HK90" s="355"/>
      <c r="HL90" s="355"/>
      <c r="HM90" s="355"/>
      <c r="HN90" s="355"/>
      <c r="HO90" s="355"/>
      <c r="HP90" s="355"/>
      <c r="HQ90" s="355"/>
      <c r="HR90" s="355"/>
      <c r="HS90" s="355"/>
      <c r="HT90" s="355"/>
      <c r="HU90" s="355"/>
      <c r="HV90" s="355"/>
      <c r="HW90" s="355"/>
      <c r="HX90" s="355"/>
      <c r="HY90" s="355"/>
      <c r="HZ90" s="355"/>
      <c r="IA90" s="355"/>
      <c r="IB90" s="355"/>
      <c r="IC90" s="355"/>
      <c r="ID90" s="355"/>
      <c r="IE90" s="355"/>
      <c r="IF90" s="355"/>
      <c r="IG90" s="355"/>
      <c r="IH90" s="355"/>
      <c r="II90" s="355"/>
      <c r="IJ90" s="355"/>
      <c r="IK90" s="355"/>
      <c r="IL90" s="355"/>
      <c r="IM90" s="355"/>
      <c r="IN90" s="355"/>
      <c r="IO90" s="355"/>
      <c r="IP90" s="355"/>
      <c r="IQ90" s="355"/>
      <c r="IR90" s="355"/>
      <c r="IS90" s="355"/>
      <c r="IT90" s="355"/>
      <c r="IU90" s="355"/>
      <c r="IV90" s="355"/>
      <c r="IW90" s="355"/>
      <c r="IX90" s="355"/>
      <c r="IY90" s="355"/>
      <c r="JF90" s="355"/>
      <c r="JG90" s="355"/>
      <c r="JH90" s="355"/>
      <c r="JI90" s="355"/>
      <c r="JJ90" s="355"/>
      <c r="JK90" s="355"/>
      <c r="JL90" s="355"/>
      <c r="JM90" s="355"/>
      <c r="JN90" s="355"/>
      <c r="JO90" s="355"/>
      <c r="JP90" s="355"/>
      <c r="JQ90" s="355"/>
      <c r="JR90" s="355"/>
      <c r="JS90" s="355"/>
      <c r="JT90" s="355"/>
      <c r="JU90" s="355"/>
      <c r="JV90" s="355"/>
      <c r="JW90" s="355"/>
      <c r="JX90" s="355"/>
      <c r="JY90" s="355"/>
      <c r="JZ90" s="355"/>
      <c r="KA90" s="355"/>
      <c r="KB90" s="355"/>
      <c r="KC90" s="355"/>
      <c r="KD90" s="355"/>
      <c r="KE90" s="355"/>
      <c r="KF90" s="355"/>
      <c r="KG90" s="355"/>
      <c r="KH90" s="355"/>
      <c r="KI90" s="355"/>
      <c r="KJ90" s="355"/>
      <c r="KK90" s="355"/>
      <c r="KL90" s="355"/>
      <c r="KM90" s="355"/>
      <c r="KN90" s="355"/>
      <c r="KO90" s="355"/>
      <c r="KP90" s="355"/>
      <c r="KQ90" s="355"/>
      <c r="KR90" s="355"/>
      <c r="KS90" s="355"/>
      <c r="KT90" s="355"/>
      <c r="KU90" s="355"/>
      <c r="KV90" s="355"/>
      <c r="KW90" s="355"/>
      <c r="KX90" s="355"/>
      <c r="KY90" s="355"/>
      <c r="KZ90" s="355"/>
      <c r="LA90" s="355"/>
      <c r="LB90" s="355"/>
      <c r="LC90" s="355"/>
      <c r="LD90" s="355"/>
      <c r="LE90" s="355"/>
      <c r="LF90" s="355"/>
      <c r="LG90" s="355"/>
      <c r="LH90" s="355"/>
      <c r="LI90" s="355"/>
      <c r="LJ90" s="355"/>
      <c r="LK90" s="355"/>
      <c r="LL90" s="355"/>
      <c r="LM90" s="355"/>
      <c r="LN90" s="355"/>
      <c r="LO90" s="355"/>
      <c r="LP90" s="355"/>
      <c r="LQ90" s="355"/>
      <c r="LR90" s="355"/>
      <c r="LS90" s="355"/>
      <c r="LT90" s="355"/>
      <c r="LU90" s="355"/>
      <c r="LV90" s="355"/>
      <c r="LW90" s="355"/>
      <c r="LX90" s="355"/>
      <c r="LY90" s="355"/>
      <c r="LZ90" s="355"/>
      <c r="MA90" s="355"/>
      <c r="MB90" s="355"/>
      <c r="MC90" s="355"/>
      <c r="MD90" s="355"/>
      <c r="ME90" s="355"/>
      <c r="MF90" s="355"/>
      <c r="MG90" s="355"/>
      <c r="MH90" s="355"/>
      <c r="MI90" s="355"/>
      <c r="MJ90" s="355"/>
      <c r="MK90" s="355"/>
      <c r="ML90" s="355"/>
      <c r="MM90" s="355"/>
      <c r="MN90" s="355"/>
      <c r="MO90" s="355"/>
      <c r="MP90" s="355"/>
      <c r="MQ90" s="355"/>
      <c r="MR90" s="355"/>
      <c r="MS90" s="355"/>
      <c r="MT90" s="355"/>
      <c r="MU90" s="355"/>
      <c r="MV90" s="355"/>
      <c r="MW90" s="355"/>
      <c r="MX90" s="355"/>
      <c r="MY90" s="355"/>
      <c r="MZ90" s="355"/>
      <c r="NA90" s="355"/>
      <c r="NB90" s="355"/>
      <c r="NC90" s="355"/>
      <c r="ND90" s="355"/>
      <c r="NE90" s="355"/>
      <c r="NF90" s="355"/>
      <c r="NG90" s="355"/>
      <c r="NH90" s="355"/>
      <c r="NI90" s="355"/>
      <c r="NJ90" s="355"/>
      <c r="NK90" s="355"/>
      <c r="NL90" s="355"/>
      <c r="NM90" s="355"/>
      <c r="NN90" s="355"/>
      <c r="NO90" s="355"/>
      <c r="NP90" s="355"/>
      <c r="NQ90" s="355"/>
      <c r="NR90" s="355"/>
      <c r="NS90" s="355"/>
      <c r="NT90" s="355"/>
      <c r="NU90" s="355"/>
      <c r="NV90" s="355"/>
      <c r="NW90" s="355"/>
      <c r="NX90" s="355"/>
      <c r="NY90" s="355"/>
      <c r="NZ90" s="355"/>
      <c r="OA90" s="355"/>
      <c r="OB90" s="355"/>
      <c r="OC90" s="355"/>
      <c r="OD90" s="355"/>
      <c r="OE90" s="355"/>
      <c r="OF90" s="355"/>
      <c r="OG90" s="355"/>
      <c r="OH90" s="355"/>
      <c r="OI90" s="355"/>
      <c r="OJ90" s="355"/>
      <c r="OK90" s="355"/>
      <c r="OL90" s="355"/>
      <c r="OM90" s="355"/>
      <c r="ON90" s="355"/>
      <c r="OO90" s="355"/>
      <c r="OP90" s="355"/>
      <c r="OQ90" s="355"/>
      <c r="OR90" s="355"/>
      <c r="OS90" s="355"/>
      <c r="OT90" s="355"/>
      <c r="OU90" s="355"/>
      <c r="OV90" s="355"/>
      <c r="OW90" s="355"/>
      <c r="OX90" s="355"/>
      <c r="OY90" s="355"/>
      <c r="OZ90" s="355"/>
      <c r="PA90" s="355"/>
      <c r="PB90" s="355"/>
      <c r="PC90" s="355"/>
      <c r="PD90" s="355"/>
      <c r="PE90" s="355"/>
      <c r="PF90" s="355"/>
      <c r="PG90" s="355"/>
      <c r="PH90" s="355"/>
      <c r="PI90" s="355"/>
      <c r="PJ90" s="355"/>
      <c r="PK90" s="355"/>
      <c r="PL90" s="355"/>
      <c r="PM90" s="355"/>
      <c r="PN90" s="355"/>
      <c r="PO90" s="355"/>
      <c r="PP90" s="355"/>
      <c r="PQ90" s="355"/>
      <c r="PR90" s="355"/>
      <c r="PS90" s="355"/>
      <c r="PT90" s="355"/>
      <c r="PU90" s="355"/>
      <c r="PV90" s="355"/>
      <c r="PW90" s="355"/>
      <c r="PX90" s="355"/>
      <c r="PY90" s="355"/>
      <c r="PZ90" s="355"/>
      <c r="QA90" s="355"/>
      <c r="QB90" s="355"/>
      <c r="QC90" s="355"/>
      <c r="QD90" s="355"/>
      <c r="QE90" s="355"/>
      <c r="QF90" s="355"/>
      <c r="QG90" s="355"/>
      <c r="QH90" s="355"/>
      <c r="QI90" s="355"/>
      <c r="QJ90" s="355"/>
      <c r="QK90" s="355"/>
      <c r="QL90" s="355"/>
      <c r="QM90" s="355"/>
      <c r="QN90" s="355"/>
      <c r="QO90" s="355"/>
      <c r="QP90" s="355"/>
      <c r="QQ90" s="355"/>
      <c r="QR90" s="355"/>
      <c r="QS90" s="355"/>
      <c r="QT90" s="355"/>
      <c r="QU90" s="355"/>
      <c r="QV90" s="355"/>
      <c r="QW90" s="355"/>
      <c r="QX90" s="355"/>
      <c r="QY90" s="355"/>
      <c r="QZ90" s="355"/>
      <c r="RA90" s="355"/>
      <c r="RB90" s="355"/>
      <c r="RC90" s="355"/>
      <c r="RD90" s="355"/>
      <c r="RE90" s="355"/>
      <c r="RF90" s="355"/>
      <c r="RG90" s="355"/>
      <c r="RH90" s="355"/>
      <c r="RI90" s="355"/>
      <c r="RJ90" s="355"/>
      <c r="RK90" s="355"/>
      <c r="RL90" s="355"/>
      <c r="RM90" s="355"/>
      <c r="RN90" s="355"/>
      <c r="RO90" s="355"/>
      <c r="RP90" s="355"/>
      <c r="RQ90" s="355"/>
      <c r="RR90" s="355"/>
      <c r="RS90" s="355"/>
      <c r="RT90" s="355"/>
      <c r="RU90" s="355"/>
      <c r="RV90" s="355"/>
      <c r="RW90" s="355"/>
      <c r="RX90" s="355"/>
      <c r="RY90" s="355"/>
      <c r="RZ90" s="355"/>
      <c r="SA90" s="355"/>
      <c r="SB90" s="355"/>
      <c r="SC90" s="355"/>
      <c r="SD90" s="355"/>
      <c r="SE90" s="355"/>
      <c r="SF90" s="355"/>
      <c r="SG90" s="355"/>
      <c r="SH90" s="355"/>
      <c r="SI90" s="355"/>
      <c r="SJ90" s="355"/>
      <c r="SK90" s="355"/>
      <c r="SL90" s="355"/>
      <c r="SM90" s="355"/>
      <c r="SN90" s="355"/>
      <c r="SO90" s="355"/>
      <c r="SP90" s="355"/>
      <c r="SQ90" s="355"/>
      <c r="SR90" s="355"/>
      <c r="SS90" s="355"/>
      <c r="ST90" s="355"/>
      <c r="SU90" s="355"/>
      <c r="TB90" s="355"/>
      <c r="TC90" s="355"/>
      <c r="TD90" s="355"/>
      <c r="TE90" s="355"/>
      <c r="TF90" s="355"/>
      <c r="TG90" s="355"/>
      <c r="TH90" s="355"/>
      <c r="TI90" s="355"/>
      <c r="TJ90" s="355"/>
      <c r="TK90" s="355"/>
      <c r="TL90" s="355"/>
      <c r="TM90" s="355"/>
      <c r="TN90" s="355"/>
      <c r="TO90" s="355"/>
      <c r="TP90" s="355"/>
      <c r="TQ90" s="355"/>
      <c r="TR90" s="355"/>
      <c r="TS90" s="355"/>
      <c r="TT90" s="355"/>
      <c r="TU90" s="355"/>
      <c r="TV90" s="355"/>
      <c r="TW90" s="355"/>
      <c r="TX90" s="355"/>
      <c r="TY90" s="355"/>
      <c r="TZ90" s="355"/>
      <c r="UA90" s="355"/>
      <c r="UB90" s="355"/>
      <c r="UC90" s="355"/>
      <c r="UD90" s="355"/>
      <c r="UE90" s="355"/>
      <c r="UF90" s="355"/>
      <c r="UG90" s="355"/>
      <c r="UH90" s="355"/>
      <c r="UI90" s="355"/>
      <c r="UJ90" s="355"/>
      <c r="UK90" s="355"/>
      <c r="UL90" s="355"/>
      <c r="UM90" s="355"/>
      <c r="UN90" s="355"/>
      <c r="UO90" s="355"/>
      <c r="UP90" s="355"/>
      <c r="UQ90" s="355"/>
      <c r="UR90" s="355"/>
      <c r="US90" s="355"/>
      <c r="UT90" s="355"/>
      <c r="UU90" s="355"/>
      <c r="UV90" s="355"/>
      <c r="UW90" s="355"/>
      <c r="UX90" s="355"/>
      <c r="UY90" s="355"/>
      <c r="UZ90" s="355"/>
      <c r="VA90" s="355"/>
      <c r="VB90" s="355"/>
      <c r="VC90" s="355"/>
      <c r="VD90" s="355"/>
      <c r="VE90" s="355"/>
      <c r="VF90" s="355"/>
      <c r="VG90" s="355"/>
      <c r="VH90" s="355"/>
      <c r="VI90" s="355"/>
      <c r="VJ90" s="355"/>
      <c r="VK90" s="355"/>
      <c r="VL90" s="355"/>
      <c r="VM90" s="355"/>
      <c r="VN90" s="355"/>
      <c r="VO90" s="355"/>
      <c r="VP90" s="355"/>
      <c r="VQ90" s="355"/>
      <c r="VR90" s="355"/>
      <c r="VS90" s="355"/>
      <c r="VT90" s="355"/>
      <c r="VU90" s="355"/>
      <c r="VV90" s="355"/>
      <c r="VW90" s="355"/>
      <c r="VX90" s="355"/>
      <c r="VY90" s="355"/>
      <c r="VZ90" s="355"/>
      <c r="WA90" s="355"/>
      <c r="WB90" s="355"/>
      <c r="WC90" s="355"/>
      <c r="WD90" s="355"/>
      <c r="WE90" s="355"/>
      <c r="WF90" s="355"/>
      <c r="WG90" s="355"/>
      <c r="WH90" s="355"/>
      <c r="WI90" s="355"/>
      <c r="WJ90" s="355"/>
      <c r="WK90" s="355"/>
      <c r="WL90" s="355"/>
      <c r="WM90" s="355"/>
      <c r="WN90" s="355"/>
      <c r="WO90" s="355"/>
      <c r="WP90" s="355"/>
      <c r="WQ90" s="355"/>
      <c r="WR90" s="355"/>
      <c r="WS90" s="355"/>
      <c r="WT90" s="355"/>
      <c r="WU90" s="355"/>
      <c r="WV90" s="355"/>
      <c r="WW90" s="355"/>
      <c r="WX90" s="355"/>
      <c r="WY90" s="355"/>
      <c r="WZ90" s="355"/>
      <c r="XA90" s="355"/>
      <c r="XB90" s="355"/>
      <c r="XC90" s="355"/>
      <c r="XD90" s="355"/>
      <c r="XE90" s="355"/>
      <c r="XF90" s="355"/>
      <c r="XG90" s="355"/>
      <c r="XH90" s="355"/>
      <c r="XI90" s="355"/>
      <c r="XJ90" s="355"/>
      <c r="XK90" s="355"/>
      <c r="XL90" s="355"/>
      <c r="XM90" s="355"/>
      <c r="XN90" s="355"/>
      <c r="XO90" s="355"/>
      <c r="XP90" s="355"/>
      <c r="XQ90" s="355"/>
      <c r="XR90" s="355"/>
      <c r="XS90" s="355"/>
      <c r="XT90" s="355"/>
      <c r="XU90" s="355"/>
      <c r="XV90" s="355"/>
      <c r="XW90" s="355"/>
      <c r="XX90" s="355"/>
      <c r="XY90" s="355"/>
      <c r="XZ90" s="355"/>
      <c r="YA90" s="355"/>
      <c r="YB90" s="355"/>
      <c r="YC90" s="355"/>
      <c r="YD90" s="355"/>
      <c r="YE90" s="355"/>
      <c r="YF90" s="355"/>
      <c r="YG90" s="355"/>
      <c r="YH90" s="355"/>
      <c r="YI90" s="355"/>
      <c r="YJ90" s="355"/>
      <c r="YK90" s="355"/>
      <c r="YL90" s="355"/>
      <c r="YM90" s="355"/>
      <c r="YN90" s="355"/>
      <c r="YO90" s="355"/>
      <c r="YP90" s="355"/>
      <c r="YQ90" s="355"/>
      <c r="YR90" s="355"/>
      <c r="YS90" s="355"/>
      <c r="YT90" s="355"/>
      <c r="YU90" s="355"/>
      <c r="YV90" s="355"/>
      <c r="YW90" s="355"/>
      <c r="YX90" s="355"/>
      <c r="YY90" s="355"/>
      <c r="YZ90" s="355"/>
      <c r="ZA90" s="355"/>
      <c r="ZB90" s="355"/>
      <c r="ZC90" s="355"/>
      <c r="ZD90" s="355"/>
      <c r="ZE90" s="355"/>
      <c r="ZF90" s="355"/>
      <c r="ZG90" s="355"/>
      <c r="ZH90" s="355"/>
      <c r="ZI90" s="355"/>
      <c r="ZJ90" s="355"/>
      <c r="ZK90" s="355"/>
      <c r="ZL90" s="355"/>
      <c r="ZM90" s="355"/>
      <c r="ZN90" s="355"/>
      <c r="ZO90" s="355"/>
      <c r="ZP90" s="355"/>
      <c r="ZQ90" s="355"/>
      <c r="ZR90" s="355"/>
      <c r="ZS90" s="355"/>
      <c r="ZT90" s="355"/>
      <c r="ZU90" s="355"/>
      <c r="ZV90" s="355"/>
      <c r="ZW90" s="355"/>
      <c r="ZX90" s="355"/>
      <c r="ZY90" s="355"/>
      <c r="ZZ90" s="355"/>
      <c r="AAA90" s="355"/>
      <c r="AAB90" s="355"/>
      <c r="AAC90" s="355"/>
      <c r="AAD90" s="355"/>
      <c r="AAE90" s="355"/>
      <c r="AAF90" s="355"/>
      <c r="AAG90" s="355"/>
      <c r="AAH90" s="355"/>
      <c r="AAI90" s="355"/>
      <c r="AAJ90" s="355"/>
      <c r="AAK90" s="355"/>
      <c r="AAL90" s="355"/>
      <c r="AAM90" s="355"/>
      <c r="AAN90" s="355"/>
      <c r="AAO90" s="355"/>
      <c r="AAP90" s="355"/>
      <c r="AAQ90" s="355"/>
      <c r="AAR90" s="355"/>
      <c r="AAS90" s="355"/>
      <c r="AAT90" s="355"/>
      <c r="AAU90" s="355"/>
      <c r="AAV90" s="355"/>
      <c r="AAW90" s="355"/>
      <c r="AAX90" s="355"/>
      <c r="AAY90" s="355"/>
      <c r="AAZ90" s="355"/>
      <c r="ABA90" s="355"/>
      <c r="ABB90" s="355"/>
      <c r="ABC90" s="355"/>
      <c r="ABD90" s="355"/>
      <c r="ABE90" s="355"/>
      <c r="ABF90" s="355"/>
      <c r="ABG90" s="355"/>
      <c r="ABH90" s="355"/>
      <c r="ABI90" s="355"/>
      <c r="ABJ90" s="355"/>
      <c r="ABK90" s="355"/>
      <c r="ABL90" s="355"/>
      <c r="ABM90" s="355"/>
      <c r="ABN90" s="355"/>
      <c r="ABO90" s="355"/>
      <c r="ABP90" s="355"/>
      <c r="ABQ90" s="355"/>
      <c r="ABR90" s="355"/>
      <c r="ABS90" s="355"/>
      <c r="ABT90" s="355"/>
      <c r="ABU90" s="355"/>
      <c r="ABV90" s="355"/>
      <c r="ABW90" s="355"/>
      <c r="ABX90" s="355"/>
      <c r="ABY90" s="355"/>
      <c r="ABZ90" s="355"/>
      <c r="ACA90" s="355"/>
      <c r="ACB90" s="355"/>
      <c r="ACC90" s="355"/>
      <c r="ACD90" s="355"/>
      <c r="ACE90" s="355"/>
      <c r="ACF90" s="355"/>
      <c r="ACG90" s="355"/>
      <c r="ACH90" s="355"/>
      <c r="ACI90" s="355"/>
      <c r="ACJ90" s="355"/>
      <c r="ACK90" s="355"/>
      <c r="ACL90" s="355"/>
      <c r="ACM90" s="355"/>
      <c r="ACN90" s="355"/>
      <c r="ACO90" s="355"/>
      <c r="ACP90" s="355"/>
      <c r="ACQ90" s="355"/>
      <c r="ACX90" s="355"/>
      <c r="ACY90" s="355"/>
      <c r="ACZ90" s="355"/>
      <c r="ADA90" s="355"/>
      <c r="ADB90" s="355"/>
      <c r="ADC90" s="355"/>
      <c r="ADD90" s="355"/>
      <c r="ADE90" s="355"/>
      <c r="ADF90" s="355"/>
      <c r="ADG90" s="355"/>
      <c r="ADH90" s="355"/>
      <c r="ADI90" s="355"/>
      <c r="ADJ90" s="355"/>
      <c r="ADK90" s="355"/>
      <c r="ADL90" s="355"/>
      <c r="ADM90" s="355"/>
      <c r="ADN90" s="355"/>
      <c r="ADO90" s="355"/>
      <c r="ADP90" s="355"/>
      <c r="ADQ90" s="355"/>
      <c r="ADR90" s="355"/>
      <c r="ADS90" s="355"/>
      <c r="ADT90" s="355"/>
      <c r="ADU90" s="355"/>
      <c r="ADV90" s="355"/>
      <c r="ADW90" s="355"/>
      <c r="ADX90" s="355"/>
      <c r="ADY90" s="355"/>
      <c r="ADZ90" s="355"/>
      <c r="AEA90" s="355"/>
      <c r="AEB90" s="355"/>
      <c r="AEC90" s="355"/>
      <c r="AED90" s="355"/>
      <c r="AEE90" s="355"/>
      <c r="AEF90" s="355"/>
      <c r="AEG90" s="355"/>
      <c r="AEH90" s="355"/>
      <c r="AEI90" s="355"/>
      <c r="AEJ90" s="355"/>
      <c r="AEK90" s="355"/>
      <c r="AEL90" s="355"/>
      <c r="AEM90" s="355"/>
      <c r="AEN90" s="355"/>
      <c r="AEO90" s="355"/>
      <c r="AEP90" s="355"/>
      <c r="AEQ90" s="355"/>
      <c r="AER90" s="355"/>
      <c r="AES90" s="355"/>
      <c r="AET90" s="355"/>
      <c r="AEU90" s="355"/>
      <c r="AEV90" s="355"/>
      <c r="AEW90" s="355"/>
      <c r="AEX90" s="355"/>
      <c r="AEY90" s="355"/>
      <c r="AEZ90" s="355"/>
      <c r="AFA90" s="355"/>
      <c r="AFB90" s="355"/>
      <c r="AFC90" s="355"/>
      <c r="AFD90" s="355"/>
      <c r="AFE90" s="355"/>
      <c r="AFF90" s="355"/>
      <c r="AFG90" s="355"/>
      <c r="AFH90" s="355"/>
      <c r="AFI90" s="355"/>
      <c r="AFJ90" s="355"/>
      <c r="AFK90" s="355"/>
      <c r="AFL90" s="355"/>
      <c r="AFM90" s="355"/>
      <c r="AFN90" s="355"/>
      <c r="AFO90" s="355"/>
      <c r="AFP90" s="355"/>
      <c r="AFQ90" s="355"/>
      <c r="AFR90" s="355"/>
      <c r="AFS90" s="355"/>
      <c r="AFT90" s="355"/>
      <c r="AFU90" s="355"/>
      <c r="AFV90" s="355"/>
      <c r="AFW90" s="355"/>
      <c r="AFX90" s="355"/>
      <c r="AFY90" s="355"/>
      <c r="AFZ90" s="355"/>
      <c r="AGA90" s="355"/>
      <c r="AGB90" s="355"/>
      <c r="AGC90" s="355"/>
      <c r="AGD90" s="355"/>
      <c r="AGE90" s="355"/>
      <c r="AGF90" s="355"/>
      <c r="AGG90" s="355"/>
      <c r="AGH90" s="355"/>
      <c r="AGI90" s="355"/>
      <c r="AGJ90" s="355"/>
      <c r="AGK90" s="355"/>
      <c r="AGL90" s="355"/>
      <c r="AGM90" s="355"/>
      <c r="AGN90" s="355"/>
      <c r="AGO90" s="355"/>
      <c r="AGP90" s="355"/>
      <c r="AGQ90" s="355"/>
      <c r="AGR90" s="355"/>
      <c r="AGS90" s="355"/>
      <c r="AGT90" s="355"/>
      <c r="AGU90" s="355"/>
      <c r="AGV90" s="355"/>
      <c r="AGW90" s="355"/>
      <c r="AGX90" s="355"/>
      <c r="AGY90" s="355"/>
      <c r="AGZ90" s="355"/>
      <c r="AHA90" s="355"/>
      <c r="AHB90" s="355"/>
      <c r="AHC90" s="355"/>
      <c r="AHD90" s="355"/>
      <c r="AHE90" s="355"/>
      <c r="AHF90" s="355"/>
      <c r="AHG90" s="355"/>
      <c r="AHH90" s="355"/>
      <c r="AHI90" s="355"/>
      <c r="AHJ90" s="355"/>
      <c r="AHK90" s="355"/>
      <c r="AHL90" s="355"/>
      <c r="AHM90" s="355"/>
      <c r="AHN90" s="355"/>
      <c r="AHO90" s="355"/>
      <c r="AHP90" s="355"/>
      <c r="AHQ90" s="355"/>
      <c r="AHR90" s="355"/>
      <c r="AHS90" s="355"/>
      <c r="AHT90" s="355"/>
      <c r="AHU90" s="355"/>
      <c r="AHV90" s="355"/>
      <c r="AHW90" s="355"/>
      <c r="AHX90" s="355"/>
      <c r="AHY90" s="355"/>
      <c r="AHZ90" s="355"/>
      <c r="AIA90" s="355"/>
      <c r="AIB90" s="355"/>
      <c r="AIC90" s="355"/>
      <c r="AID90" s="355"/>
      <c r="AIE90" s="355"/>
      <c r="AIF90" s="355"/>
      <c r="AIG90" s="355"/>
      <c r="AIH90" s="355"/>
      <c r="AII90" s="355"/>
      <c r="AIJ90" s="355"/>
      <c r="AIK90" s="355"/>
      <c r="AIL90" s="355"/>
      <c r="AIM90" s="355"/>
      <c r="AIN90" s="355"/>
      <c r="AIO90" s="355"/>
      <c r="AIP90" s="355"/>
      <c r="AIQ90" s="355"/>
      <c r="AIR90" s="355"/>
      <c r="AIS90" s="355"/>
      <c r="AIT90" s="355"/>
      <c r="AIU90" s="355"/>
      <c r="AIV90" s="355"/>
      <c r="AIW90" s="355"/>
      <c r="AIX90" s="355"/>
      <c r="AIY90" s="355"/>
      <c r="AIZ90" s="355"/>
      <c r="AJA90" s="355"/>
      <c r="AJB90" s="355"/>
      <c r="AJC90" s="355"/>
      <c r="AJD90" s="355"/>
      <c r="AJE90" s="355"/>
      <c r="AJF90" s="355"/>
      <c r="AJG90" s="355"/>
      <c r="AJH90" s="355"/>
      <c r="AJI90" s="355"/>
      <c r="AJJ90" s="355"/>
      <c r="AJK90" s="355"/>
      <c r="AJL90" s="355"/>
      <c r="AJM90" s="355"/>
      <c r="AJN90" s="355"/>
      <c r="AJO90" s="355"/>
      <c r="AJP90" s="355"/>
      <c r="AJQ90" s="355"/>
      <c r="AJR90" s="355"/>
      <c r="AJS90" s="355"/>
      <c r="AJT90" s="355"/>
      <c r="AJU90" s="355"/>
      <c r="AJV90" s="355"/>
      <c r="AJW90" s="355"/>
      <c r="AJX90" s="355"/>
      <c r="AJY90" s="355"/>
      <c r="AJZ90" s="355"/>
      <c r="AKA90" s="355"/>
      <c r="AKB90" s="355"/>
      <c r="AKC90" s="355"/>
      <c r="AKD90" s="355"/>
      <c r="AKE90" s="355"/>
      <c r="AKF90" s="355"/>
      <c r="AKG90" s="355"/>
      <c r="AKH90" s="355"/>
      <c r="AKI90" s="355"/>
      <c r="AKJ90" s="355"/>
      <c r="AKK90" s="355"/>
      <c r="AKL90" s="355"/>
      <c r="AKM90" s="355"/>
      <c r="AKN90" s="355"/>
      <c r="AKO90" s="355"/>
      <c r="AKP90" s="355"/>
      <c r="AKQ90" s="355"/>
      <c r="AKR90" s="355"/>
      <c r="AKS90" s="355"/>
      <c r="AKT90" s="355"/>
      <c r="AKU90" s="355"/>
      <c r="AKV90" s="355"/>
      <c r="AKW90" s="355"/>
      <c r="AKX90" s="355"/>
      <c r="AKY90" s="355"/>
      <c r="AKZ90" s="355"/>
      <c r="ALA90" s="355"/>
      <c r="ALB90" s="355"/>
      <c r="ALC90" s="355"/>
      <c r="ALD90" s="355"/>
      <c r="ALE90" s="355"/>
      <c r="ALF90" s="355"/>
      <c r="ALG90" s="355"/>
      <c r="ALH90" s="355"/>
      <c r="ALI90" s="355"/>
      <c r="ALJ90" s="355"/>
      <c r="ALK90" s="355"/>
      <c r="ALL90" s="355"/>
      <c r="ALM90" s="355"/>
      <c r="ALN90" s="355"/>
      <c r="ALO90" s="355"/>
      <c r="ALP90" s="355"/>
      <c r="ALQ90" s="355"/>
      <c r="ALR90" s="355"/>
      <c r="ALS90" s="355"/>
      <c r="ALT90" s="355"/>
      <c r="ALU90" s="355"/>
      <c r="ALV90" s="355"/>
      <c r="ALW90" s="355"/>
      <c r="ALX90" s="355"/>
      <c r="ALY90" s="355"/>
      <c r="ALZ90" s="355"/>
      <c r="AMA90" s="355"/>
      <c r="AMB90" s="355"/>
      <c r="AMC90" s="355"/>
      <c r="AMD90" s="355"/>
      <c r="AME90" s="355"/>
      <c r="AMF90" s="355"/>
      <c r="AMG90" s="355"/>
      <c r="AMH90" s="355"/>
      <c r="AMI90" s="355"/>
      <c r="AMJ90" s="355"/>
      <c r="AMK90" s="355"/>
      <c r="AML90" s="355"/>
      <c r="AMM90" s="355"/>
      <c r="AMT90" s="355"/>
      <c r="AMU90" s="355"/>
      <c r="AMV90" s="355"/>
      <c r="AMW90" s="355"/>
      <c r="AMX90" s="355"/>
      <c r="AMY90" s="355"/>
      <c r="AMZ90" s="355"/>
      <c r="ANA90" s="355"/>
      <c r="ANB90" s="355"/>
      <c r="ANC90" s="355"/>
      <c r="AND90" s="355"/>
      <c r="ANE90" s="355"/>
      <c r="ANF90" s="355"/>
      <c r="ANG90" s="355"/>
      <c r="ANH90" s="355"/>
      <c r="ANI90" s="355"/>
      <c r="ANJ90" s="355"/>
      <c r="ANK90" s="355"/>
      <c r="ANL90" s="355"/>
      <c r="ANM90" s="355"/>
      <c r="ANN90" s="355"/>
      <c r="ANO90" s="355"/>
      <c r="ANP90" s="355"/>
      <c r="ANQ90" s="355"/>
      <c r="ANR90" s="355"/>
      <c r="ANS90" s="355"/>
      <c r="ANT90" s="355"/>
      <c r="ANU90" s="355"/>
      <c r="ANV90" s="355"/>
      <c r="ANW90" s="355"/>
      <c r="ANX90" s="355"/>
      <c r="ANY90" s="355"/>
      <c r="ANZ90" s="355"/>
      <c r="AOA90" s="355"/>
      <c r="AOB90" s="355"/>
      <c r="AOC90" s="355"/>
      <c r="AOD90" s="355"/>
      <c r="AOE90" s="355"/>
      <c r="AOF90" s="355"/>
      <c r="AOG90" s="355"/>
      <c r="AOH90" s="355"/>
      <c r="AOI90" s="355"/>
      <c r="AOJ90" s="355"/>
      <c r="AOK90" s="355"/>
      <c r="AOL90" s="355"/>
      <c r="AOM90" s="355"/>
      <c r="AON90" s="355"/>
      <c r="AOO90" s="355"/>
      <c r="AOP90" s="355"/>
      <c r="AOQ90" s="355"/>
      <c r="AOR90" s="355"/>
      <c r="AOS90" s="355"/>
      <c r="AOT90" s="355"/>
      <c r="AOU90" s="355"/>
      <c r="AOV90" s="355"/>
      <c r="AOW90" s="355"/>
      <c r="AOX90" s="355"/>
      <c r="AOY90" s="355"/>
      <c r="AOZ90" s="355"/>
      <c r="APA90" s="355"/>
      <c r="APB90" s="355"/>
      <c r="APC90" s="355"/>
      <c r="APD90" s="355"/>
      <c r="APE90" s="355"/>
      <c r="APF90" s="355"/>
      <c r="APG90" s="355"/>
      <c r="APH90" s="355"/>
      <c r="API90" s="355"/>
      <c r="APJ90" s="355"/>
      <c r="APK90" s="355"/>
      <c r="APL90" s="355"/>
      <c r="APM90" s="355"/>
      <c r="APN90" s="355"/>
      <c r="APO90" s="355"/>
      <c r="APP90" s="355"/>
      <c r="APQ90" s="355"/>
      <c r="APR90" s="355"/>
      <c r="APS90" s="355"/>
      <c r="APT90" s="355"/>
      <c r="APU90" s="355"/>
      <c r="APV90" s="355"/>
      <c r="APW90" s="355"/>
      <c r="APX90" s="355"/>
      <c r="APY90" s="355"/>
      <c r="APZ90" s="355"/>
      <c r="AQA90" s="355"/>
      <c r="AQB90" s="355"/>
      <c r="AQC90" s="355"/>
      <c r="AQD90" s="355"/>
      <c r="AQE90" s="355"/>
      <c r="AQF90" s="355"/>
      <c r="AQG90" s="355"/>
      <c r="AQH90" s="355"/>
      <c r="AQI90" s="355"/>
      <c r="AQJ90" s="355"/>
      <c r="AQK90" s="355"/>
      <c r="AQL90" s="355"/>
      <c r="AQM90" s="355"/>
      <c r="AQN90" s="355"/>
      <c r="AQO90" s="355"/>
      <c r="AQP90" s="355"/>
      <c r="AQQ90" s="355"/>
      <c r="AQR90" s="355"/>
      <c r="AQS90" s="355"/>
      <c r="AQT90" s="355"/>
      <c r="AQU90" s="355"/>
      <c r="AQV90" s="355"/>
      <c r="AQW90" s="355"/>
      <c r="AQX90" s="355"/>
      <c r="AQY90" s="355"/>
      <c r="AQZ90" s="355"/>
      <c r="ARA90" s="355"/>
      <c r="ARB90" s="355"/>
      <c r="ARC90" s="355"/>
      <c r="ARD90" s="355"/>
      <c r="ARE90" s="355"/>
      <c r="ARF90" s="355"/>
      <c r="ARG90" s="355"/>
      <c r="ARH90" s="355"/>
      <c r="ARI90" s="355"/>
      <c r="ARJ90" s="355"/>
      <c r="ARK90" s="355"/>
      <c r="ARL90" s="355"/>
      <c r="ARM90" s="355"/>
      <c r="ARN90" s="355"/>
      <c r="ARO90" s="355"/>
      <c r="ARP90" s="355"/>
      <c r="ARQ90" s="355"/>
      <c r="ARR90" s="355"/>
      <c r="ARS90" s="355"/>
      <c r="ART90" s="355"/>
      <c r="ARU90" s="355"/>
      <c r="ARV90" s="355"/>
      <c r="ARW90" s="355"/>
      <c r="ARX90" s="355"/>
      <c r="ARY90" s="355"/>
      <c r="ARZ90" s="355"/>
      <c r="ASA90" s="355"/>
      <c r="ASB90" s="355"/>
      <c r="ASC90" s="355"/>
      <c r="ASD90" s="355"/>
      <c r="ASE90" s="355"/>
      <c r="ASF90" s="355"/>
      <c r="ASG90" s="355"/>
      <c r="ASH90" s="355"/>
      <c r="ASI90" s="355"/>
      <c r="ASJ90" s="355"/>
      <c r="ASK90" s="355"/>
      <c r="ASL90" s="355"/>
      <c r="ASM90" s="355"/>
      <c r="ASN90" s="355"/>
      <c r="ASO90" s="355"/>
      <c r="ASP90" s="355"/>
      <c r="ASQ90" s="355"/>
      <c r="ASR90" s="355"/>
      <c r="ASS90" s="355"/>
      <c r="AST90" s="355"/>
      <c r="ASU90" s="355"/>
      <c r="ASV90" s="355"/>
      <c r="ASW90" s="355"/>
      <c r="ASX90" s="355"/>
      <c r="ASY90" s="355"/>
      <c r="ASZ90" s="355"/>
      <c r="ATA90" s="355"/>
      <c r="ATB90" s="355"/>
      <c r="ATC90" s="355"/>
      <c r="ATD90" s="355"/>
      <c r="ATE90" s="355"/>
      <c r="ATF90" s="355"/>
      <c r="ATG90" s="355"/>
      <c r="ATH90" s="355"/>
      <c r="ATI90" s="355"/>
      <c r="ATJ90" s="355"/>
      <c r="ATK90" s="355"/>
      <c r="ATL90" s="355"/>
      <c r="ATM90" s="355"/>
      <c r="ATN90" s="355"/>
      <c r="ATO90" s="355"/>
      <c r="ATP90" s="355"/>
      <c r="ATQ90" s="355"/>
      <c r="ATR90" s="355"/>
      <c r="ATS90" s="355"/>
      <c r="ATT90" s="355"/>
      <c r="ATU90" s="355"/>
      <c r="ATV90" s="355"/>
      <c r="ATW90" s="355"/>
      <c r="ATX90" s="355"/>
      <c r="ATY90" s="355"/>
      <c r="ATZ90" s="355"/>
      <c r="AUA90" s="355"/>
      <c r="AUB90" s="355"/>
      <c r="AUC90" s="355"/>
      <c r="AUD90" s="355"/>
      <c r="AUE90" s="355"/>
      <c r="AUF90" s="355"/>
      <c r="AUG90" s="355"/>
      <c r="AUH90" s="355"/>
      <c r="AUI90" s="355"/>
      <c r="AUJ90" s="355"/>
      <c r="AUK90" s="355"/>
      <c r="AUL90" s="355"/>
      <c r="AUM90" s="355"/>
      <c r="AUN90" s="355"/>
      <c r="AUO90" s="355"/>
      <c r="AUP90" s="355"/>
      <c r="AUQ90" s="355"/>
      <c r="AUR90" s="355"/>
      <c r="AUS90" s="355"/>
      <c r="AUT90" s="355"/>
      <c r="AUU90" s="355"/>
      <c r="AUV90" s="355"/>
      <c r="AUW90" s="355"/>
      <c r="AUX90" s="355"/>
      <c r="AUY90" s="355"/>
      <c r="AUZ90" s="355"/>
      <c r="AVA90" s="355"/>
      <c r="AVB90" s="355"/>
      <c r="AVC90" s="355"/>
      <c r="AVD90" s="355"/>
      <c r="AVE90" s="355"/>
      <c r="AVF90" s="355"/>
      <c r="AVG90" s="355"/>
      <c r="AVH90" s="355"/>
      <c r="AVI90" s="355"/>
      <c r="AVJ90" s="355"/>
      <c r="AVK90" s="355"/>
      <c r="AVL90" s="355"/>
      <c r="AVM90" s="355"/>
      <c r="AVN90" s="355"/>
      <c r="AVO90" s="355"/>
      <c r="AVP90" s="355"/>
      <c r="AVQ90" s="355"/>
      <c r="AVR90" s="355"/>
      <c r="AVS90" s="355"/>
      <c r="AVT90" s="355"/>
      <c r="AVU90" s="355"/>
      <c r="AVV90" s="355"/>
      <c r="AVW90" s="355"/>
      <c r="AVX90" s="355"/>
      <c r="AVY90" s="355"/>
      <c r="AVZ90" s="355"/>
      <c r="AWA90" s="355"/>
      <c r="AWB90" s="355"/>
      <c r="AWC90" s="355"/>
      <c r="AWD90" s="355"/>
      <c r="AWE90" s="355"/>
      <c r="AWF90" s="355"/>
      <c r="AWG90" s="355"/>
      <c r="AWH90" s="355"/>
      <c r="AWI90" s="355"/>
      <c r="AWP90" s="355"/>
      <c r="AWQ90" s="355"/>
      <c r="AWR90" s="355"/>
      <c r="AWS90" s="355"/>
      <c r="AWT90" s="355"/>
      <c r="AWU90" s="355"/>
      <c r="AWV90" s="355"/>
      <c r="AWW90" s="355"/>
      <c r="AWX90" s="355"/>
      <c r="AWY90" s="355"/>
      <c r="AWZ90" s="355"/>
      <c r="AXA90" s="355"/>
      <c r="AXB90" s="355"/>
      <c r="AXC90" s="355"/>
      <c r="AXD90" s="355"/>
      <c r="AXE90" s="355"/>
      <c r="AXF90" s="355"/>
      <c r="AXG90" s="355"/>
      <c r="AXH90" s="355"/>
      <c r="AXI90" s="355"/>
      <c r="AXJ90" s="355"/>
      <c r="AXK90" s="355"/>
      <c r="AXL90" s="355"/>
      <c r="AXM90" s="355"/>
      <c r="AXN90" s="355"/>
      <c r="AXO90" s="355"/>
      <c r="AXP90" s="355"/>
      <c r="AXQ90" s="355"/>
      <c r="AXR90" s="355"/>
      <c r="AXS90" s="355"/>
      <c r="AXT90" s="355"/>
      <c r="AXU90" s="355"/>
      <c r="AXV90" s="355"/>
      <c r="AXW90" s="355"/>
      <c r="AXX90" s="355"/>
      <c r="AXY90" s="355"/>
      <c r="AXZ90" s="355"/>
      <c r="AYA90" s="355"/>
      <c r="AYB90" s="355"/>
      <c r="AYC90" s="355"/>
      <c r="AYD90" s="355"/>
      <c r="AYE90" s="355"/>
      <c r="AYF90" s="355"/>
      <c r="AYG90" s="355"/>
      <c r="AYH90" s="355"/>
      <c r="AYI90" s="355"/>
      <c r="AYJ90" s="355"/>
      <c r="AYK90" s="355"/>
      <c r="AYL90" s="355"/>
      <c r="AYM90" s="355"/>
      <c r="AYN90" s="355"/>
      <c r="AYO90" s="355"/>
      <c r="AYP90" s="355"/>
      <c r="AYQ90" s="355"/>
      <c r="AYR90" s="355"/>
      <c r="AYS90" s="355"/>
      <c r="AYT90" s="355"/>
      <c r="AYU90" s="355"/>
      <c r="AYV90" s="355"/>
      <c r="AYW90" s="355"/>
      <c r="AYX90" s="355"/>
      <c r="AYY90" s="355"/>
      <c r="AYZ90" s="355"/>
      <c r="AZA90" s="355"/>
      <c r="AZB90" s="355"/>
      <c r="AZC90" s="355"/>
      <c r="AZD90" s="355"/>
      <c r="AZE90" s="355"/>
      <c r="AZF90" s="355"/>
      <c r="AZG90" s="355"/>
      <c r="AZH90" s="355"/>
      <c r="AZI90" s="355"/>
      <c r="AZJ90" s="355"/>
      <c r="AZK90" s="355"/>
      <c r="AZL90" s="355"/>
      <c r="AZM90" s="355"/>
      <c r="AZN90" s="355"/>
      <c r="AZO90" s="355"/>
      <c r="AZP90" s="355"/>
      <c r="AZQ90" s="355"/>
      <c r="AZR90" s="355"/>
      <c r="AZS90" s="355"/>
      <c r="AZT90" s="355"/>
      <c r="AZU90" s="355"/>
      <c r="AZV90" s="355"/>
      <c r="AZW90" s="355"/>
      <c r="AZX90" s="355"/>
      <c r="AZY90" s="355"/>
      <c r="AZZ90" s="355"/>
      <c r="BAA90" s="355"/>
      <c r="BAB90" s="355"/>
      <c r="BAC90" s="355"/>
      <c r="BAD90" s="355"/>
      <c r="BAE90" s="355"/>
      <c r="BAF90" s="355"/>
      <c r="BAG90" s="355"/>
      <c r="BAH90" s="355"/>
      <c r="BAI90" s="355"/>
      <c r="BAJ90" s="355"/>
      <c r="BAK90" s="355"/>
      <c r="BAL90" s="355"/>
      <c r="BAM90" s="355"/>
      <c r="BAN90" s="355"/>
      <c r="BAO90" s="355"/>
      <c r="BAP90" s="355"/>
      <c r="BAQ90" s="355"/>
      <c r="BAR90" s="355"/>
      <c r="BAS90" s="355"/>
      <c r="BAT90" s="355"/>
      <c r="BAU90" s="355"/>
      <c r="BAV90" s="355"/>
      <c r="BAW90" s="355"/>
      <c r="BAX90" s="355"/>
      <c r="BAY90" s="355"/>
      <c r="BAZ90" s="355"/>
      <c r="BBA90" s="355"/>
      <c r="BBB90" s="355"/>
      <c r="BBC90" s="355"/>
      <c r="BBD90" s="355"/>
      <c r="BBE90" s="355"/>
      <c r="BBF90" s="355"/>
      <c r="BBG90" s="355"/>
      <c r="BBH90" s="355"/>
      <c r="BBI90" s="355"/>
      <c r="BBJ90" s="355"/>
      <c r="BBK90" s="355"/>
      <c r="BBL90" s="355"/>
      <c r="BBM90" s="355"/>
      <c r="BBN90" s="355"/>
      <c r="BBO90" s="355"/>
      <c r="BBP90" s="355"/>
      <c r="BBQ90" s="355"/>
      <c r="BBR90" s="355"/>
      <c r="BBS90" s="355"/>
      <c r="BBT90" s="355"/>
      <c r="BBU90" s="355"/>
      <c r="BBV90" s="355"/>
      <c r="BBW90" s="355"/>
      <c r="BBX90" s="355"/>
      <c r="BBY90" s="355"/>
      <c r="BBZ90" s="355"/>
      <c r="BCA90" s="355"/>
      <c r="BCB90" s="355"/>
      <c r="BCC90" s="355"/>
      <c r="BCD90" s="355"/>
      <c r="BCE90" s="355"/>
      <c r="BCF90" s="355"/>
      <c r="BCG90" s="355"/>
      <c r="BCH90" s="355"/>
      <c r="BCI90" s="355"/>
      <c r="BCJ90" s="355"/>
      <c r="BCK90" s="355"/>
      <c r="BCL90" s="355"/>
      <c r="BCM90" s="355"/>
      <c r="BCN90" s="355"/>
      <c r="BCO90" s="355"/>
      <c r="BCP90" s="355"/>
      <c r="BCQ90" s="355"/>
      <c r="BCR90" s="355"/>
      <c r="BCS90" s="355"/>
      <c r="BCT90" s="355"/>
      <c r="BCU90" s="355"/>
      <c r="BCV90" s="355"/>
      <c r="BCW90" s="355"/>
      <c r="BCX90" s="355"/>
      <c r="BCY90" s="355"/>
      <c r="BCZ90" s="355"/>
      <c r="BDA90" s="355"/>
      <c r="BDB90" s="355"/>
      <c r="BDC90" s="355"/>
      <c r="BDD90" s="355"/>
      <c r="BDE90" s="355"/>
      <c r="BDF90" s="355"/>
      <c r="BDG90" s="355"/>
      <c r="BDH90" s="355"/>
      <c r="BDI90" s="355"/>
      <c r="BDJ90" s="355"/>
      <c r="BDK90" s="355"/>
      <c r="BDL90" s="355"/>
      <c r="BDM90" s="355"/>
      <c r="BDN90" s="355"/>
      <c r="BDO90" s="355"/>
      <c r="BDP90" s="355"/>
      <c r="BDQ90" s="355"/>
      <c r="BDR90" s="355"/>
      <c r="BDS90" s="355"/>
      <c r="BDT90" s="355"/>
      <c r="BDU90" s="355"/>
      <c r="BDV90" s="355"/>
      <c r="BDW90" s="355"/>
      <c r="BDX90" s="355"/>
      <c r="BDY90" s="355"/>
      <c r="BDZ90" s="355"/>
      <c r="BEA90" s="355"/>
      <c r="BEB90" s="355"/>
      <c r="BEC90" s="355"/>
      <c r="BED90" s="355"/>
      <c r="BEE90" s="355"/>
      <c r="BEF90" s="355"/>
      <c r="BEG90" s="355"/>
      <c r="BEH90" s="355"/>
      <c r="BEI90" s="355"/>
      <c r="BEJ90" s="355"/>
      <c r="BEK90" s="355"/>
      <c r="BEL90" s="355"/>
      <c r="BEM90" s="355"/>
      <c r="BEN90" s="355"/>
      <c r="BEO90" s="355"/>
      <c r="BEP90" s="355"/>
      <c r="BEQ90" s="355"/>
      <c r="BER90" s="355"/>
      <c r="BES90" s="355"/>
      <c r="BET90" s="355"/>
      <c r="BEU90" s="355"/>
      <c r="BEV90" s="355"/>
      <c r="BEW90" s="355"/>
      <c r="BEX90" s="355"/>
      <c r="BEY90" s="355"/>
      <c r="BEZ90" s="355"/>
      <c r="BFA90" s="355"/>
      <c r="BFB90" s="355"/>
      <c r="BFC90" s="355"/>
      <c r="BFD90" s="355"/>
      <c r="BFE90" s="355"/>
      <c r="BFF90" s="355"/>
      <c r="BFG90" s="355"/>
      <c r="BFH90" s="355"/>
      <c r="BFI90" s="355"/>
      <c r="BFJ90" s="355"/>
      <c r="BFK90" s="355"/>
      <c r="BFL90" s="355"/>
      <c r="BFM90" s="355"/>
      <c r="BFN90" s="355"/>
      <c r="BFO90" s="355"/>
      <c r="BFP90" s="355"/>
      <c r="BFQ90" s="355"/>
      <c r="BFR90" s="355"/>
      <c r="BFS90" s="355"/>
      <c r="BFT90" s="355"/>
      <c r="BFU90" s="355"/>
      <c r="BFV90" s="355"/>
      <c r="BFW90" s="355"/>
      <c r="BFX90" s="355"/>
      <c r="BFY90" s="355"/>
      <c r="BFZ90" s="355"/>
      <c r="BGA90" s="355"/>
      <c r="BGB90" s="355"/>
      <c r="BGC90" s="355"/>
      <c r="BGD90" s="355"/>
      <c r="BGE90" s="355"/>
      <c r="BGL90" s="355"/>
      <c r="BGM90" s="355"/>
      <c r="BGN90" s="355"/>
      <c r="BGO90" s="355"/>
      <c r="BGP90" s="355"/>
      <c r="BGQ90" s="355"/>
      <c r="BGR90" s="355"/>
      <c r="BGS90" s="355"/>
      <c r="BGT90" s="355"/>
      <c r="BGU90" s="355"/>
      <c r="BGV90" s="355"/>
      <c r="BGW90" s="355"/>
      <c r="BGX90" s="355"/>
      <c r="BGY90" s="355"/>
      <c r="BGZ90" s="355"/>
      <c r="BHA90" s="355"/>
      <c r="BHB90" s="355"/>
      <c r="BHC90" s="355"/>
      <c r="BHD90" s="355"/>
      <c r="BHE90" s="355"/>
      <c r="BHF90" s="355"/>
      <c r="BHG90" s="355"/>
      <c r="BHH90" s="355"/>
      <c r="BHI90" s="355"/>
      <c r="BHJ90" s="355"/>
      <c r="BHK90" s="355"/>
      <c r="BHL90" s="355"/>
      <c r="BHM90" s="355"/>
      <c r="BHN90" s="355"/>
      <c r="BHO90" s="355"/>
      <c r="BHP90" s="355"/>
      <c r="BHQ90" s="355"/>
      <c r="BHR90" s="355"/>
      <c r="BHS90" s="355"/>
      <c r="BHT90" s="355"/>
      <c r="BHU90" s="355"/>
      <c r="BHV90" s="355"/>
      <c r="BHW90" s="355"/>
      <c r="BHX90" s="355"/>
      <c r="BHY90" s="355"/>
      <c r="BHZ90" s="355"/>
      <c r="BIA90" s="355"/>
      <c r="BIB90" s="355"/>
      <c r="BIC90" s="355"/>
      <c r="BID90" s="355"/>
      <c r="BIE90" s="355"/>
      <c r="BIF90" s="355"/>
      <c r="BIG90" s="355"/>
      <c r="BIH90" s="355"/>
      <c r="BII90" s="355"/>
      <c r="BIJ90" s="355"/>
      <c r="BIK90" s="355"/>
      <c r="BIL90" s="355"/>
      <c r="BIM90" s="355"/>
      <c r="BIN90" s="355"/>
      <c r="BIO90" s="355"/>
      <c r="BIP90" s="355"/>
      <c r="BIQ90" s="355"/>
      <c r="BIR90" s="355"/>
      <c r="BIS90" s="355"/>
      <c r="BIT90" s="355"/>
      <c r="BIU90" s="355"/>
      <c r="BIV90" s="355"/>
      <c r="BIW90" s="355"/>
      <c r="BIX90" s="355"/>
      <c r="BIY90" s="355"/>
      <c r="BIZ90" s="355"/>
      <c r="BJA90" s="355"/>
      <c r="BJB90" s="355"/>
      <c r="BJC90" s="355"/>
      <c r="BJD90" s="355"/>
      <c r="BJE90" s="355"/>
      <c r="BJF90" s="355"/>
      <c r="BJG90" s="355"/>
      <c r="BJH90" s="355"/>
      <c r="BJI90" s="355"/>
      <c r="BJJ90" s="355"/>
      <c r="BJK90" s="355"/>
      <c r="BJL90" s="355"/>
      <c r="BJM90" s="355"/>
      <c r="BJN90" s="355"/>
      <c r="BJO90" s="355"/>
      <c r="BJP90" s="355"/>
      <c r="BJQ90" s="355"/>
      <c r="BJR90" s="355"/>
      <c r="BJS90" s="355"/>
      <c r="BJT90" s="355"/>
      <c r="BJU90" s="355"/>
      <c r="BJV90" s="355"/>
      <c r="BJW90" s="355"/>
      <c r="BJX90" s="355"/>
      <c r="BJY90" s="355"/>
      <c r="BJZ90" s="355"/>
      <c r="BKA90" s="355"/>
      <c r="BKB90" s="355"/>
      <c r="BKC90" s="355"/>
      <c r="BKD90" s="355"/>
      <c r="BKE90" s="355"/>
      <c r="BKF90" s="355"/>
      <c r="BKG90" s="355"/>
      <c r="BKH90" s="355"/>
      <c r="BKI90" s="355"/>
      <c r="BKJ90" s="355"/>
      <c r="BKK90" s="355"/>
      <c r="BKL90" s="355"/>
      <c r="BKM90" s="355"/>
      <c r="BKN90" s="355"/>
      <c r="BKO90" s="355"/>
      <c r="BKP90" s="355"/>
      <c r="BKQ90" s="355"/>
      <c r="BKR90" s="355"/>
      <c r="BKS90" s="355"/>
      <c r="BKT90" s="355"/>
      <c r="BKU90" s="355"/>
      <c r="BKV90" s="355"/>
      <c r="BKW90" s="355"/>
      <c r="BKX90" s="355"/>
      <c r="BKY90" s="355"/>
      <c r="BKZ90" s="355"/>
      <c r="BLA90" s="355"/>
      <c r="BLB90" s="355"/>
      <c r="BLC90" s="355"/>
      <c r="BLD90" s="355"/>
      <c r="BLE90" s="355"/>
      <c r="BLF90" s="355"/>
      <c r="BLG90" s="355"/>
      <c r="BLH90" s="355"/>
      <c r="BLI90" s="355"/>
      <c r="BLJ90" s="355"/>
      <c r="BLK90" s="355"/>
      <c r="BLL90" s="355"/>
      <c r="BLM90" s="355"/>
      <c r="BLN90" s="355"/>
      <c r="BLO90" s="355"/>
      <c r="BLP90" s="355"/>
      <c r="BLQ90" s="355"/>
      <c r="BLR90" s="355"/>
      <c r="BLS90" s="355"/>
      <c r="BLT90" s="355"/>
      <c r="BLU90" s="355"/>
      <c r="BLV90" s="355"/>
      <c r="BLW90" s="355"/>
      <c r="BLX90" s="355"/>
      <c r="BLY90" s="355"/>
      <c r="BLZ90" s="355"/>
      <c r="BMA90" s="355"/>
      <c r="BMB90" s="355"/>
      <c r="BMC90" s="355"/>
      <c r="BMD90" s="355"/>
      <c r="BME90" s="355"/>
      <c r="BMF90" s="355"/>
      <c r="BMG90" s="355"/>
      <c r="BMH90" s="355"/>
      <c r="BMI90" s="355"/>
      <c r="BMJ90" s="355"/>
      <c r="BMK90" s="355"/>
      <c r="BML90" s="355"/>
      <c r="BMM90" s="355"/>
      <c r="BMN90" s="355"/>
      <c r="BMO90" s="355"/>
      <c r="BMP90" s="355"/>
      <c r="BMQ90" s="355"/>
      <c r="BMR90" s="355"/>
      <c r="BMS90" s="355"/>
      <c r="BMT90" s="355"/>
      <c r="BMU90" s="355"/>
      <c r="BMV90" s="355"/>
      <c r="BMW90" s="355"/>
      <c r="BMX90" s="355"/>
      <c r="BMY90" s="355"/>
      <c r="BMZ90" s="355"/>
      <c r="BNA90" s="355"/>
      <c r="BNB90" s="355"/>
      <c r="BNC90" s="355"/>
      <c r="BND90" s="355"/>
      <c r="BNE90" s="355"/>
      <c r="BNF90" s="355"/>
      <c r="BNG90" s="355"/>
      <c r="BNH90" s="355"/>
      <c r="BNI90" s="355"/>
      <c r="BNJ90" s="355"/>
      <c r="BNK90" s="355"/>
      <c r="BNL90" s="355"/>
      <c r="BNM90" s="355"/>
      <c r="BNN90" s="355"/>
      <c r="BNO90" s="355"/>
      <c r="BNP90" s="355"/>
      <c r="BNQ90" s="355"/>
      <c r="BNR90" s="355"/>
      <c r="BNS90" s="355"/>
      <c r="BNT90" s="355"/>
      <c r="BNU90" s="355"/>
      <c r="BNV90" s="355"/>
      <c r="BNW90" s="355"/>
      <c r="BNX90" s="355"/>
      <c r="BNY90" s="355"/>
      <c r="BNZ90" s="355"/>
      <c r="BOA90" s="355"/>
      <c r="BOB90" s="355"/>
      <c r="BOC90" s="355"/>
      <c r="BOD90" s="355"/>
      <c r="BOE90" s="355"/>
      <c r="BOF90" s="355"/>
      <c r="BOG90" s="355"/>
      <c r="BOH90" s="355"/>
      <c r="BOI90" s="355"/>
      <c r="BOJ90" s="355"/>
      <c r="BOK90" s="355"/>
      <c r="BOL90" s="355"/>
      <c r="BOM90" s="355"/>
      <c r="BON90" s="355"/>
      <c r="BOO90" s="355"/>
      <c r="BOP90" s="355"/>
      <c r="BOQ90" s="355"/>
      <c r="BOR90" s="355"/>
      <c r="BOS90" s="355"/>
      <c r="BOT90" s="355"/>
      <c r="BOU90" s="355"/>
      <c r="BOV90" s="355"/>
      <c r="BOW90" s="355"/>
      <c r="BOX90" s="355"/>
      <c r="BOY90" s="355"/>
      <c r="BOZ90" s="355"/>
      <c r="BPA90" s="355"/>
      <c r="BPB90" s="355"/>
      <c r="BPC90" s="355"/>
      <c r="BPD90" s="355"/>
      <c r="BPE90" s="355"/>
      <c r="BPF90" s="355"/>
      <c r="BPG90" s="355"/>
      <c r="BPH90" s="355"/>
      <c r="BPI90" s="355"/>
      <c r="BPJ90" s="355"/>
      <c r="BPK90" s="355"/>
      <c r="BPL90" s="355"/>
      <c r="BPM90" s="355"/>
      <c r="BPN90" s="355"/>
      <c r="BPO90" s="355"/>
      <c r="BPP90" s="355"/>
      <c r="BPQ90" s="355"/>
      <c r="BPR90" s="355"/>
      <c r="BPS90" s="355"/>
      <c r="BPT90" s="355"/>
      <c r="BPU90" s="355"/>
      <c r="BPV90" s="355"/>
      <c r="BPW90" s="355"/>
      <c r="BPX90" s="355"/>
      <c r="BPY90" s="355"/>
      <c r="BPZ90" s="355"/>
      <c r="BQA90" s="355"/>
      <c r="BQH90" s="355"/>
      <c r="BQI90" s="355"/>
      <c r="BQJ90" s="355"/>
      <c r="BQK90" s="355"/>
      <c r="BQL90" s="355"/>
      <c r="BQM90" s="355"/>
      <c r="BQN90" s="355"/>
      <c r="BQO90" s="355"/>
      <c r="BQP90" s="355"/>
      <c r="BQQ90" s="355"/>
      <c r="BQR90" s="355"/>
      <c r="BQS90" s="355"/>
      <c r="BQT90" s="355"/>
      <c r="BQU90" s="355"/>
      <c r="BQV90" s="355"/>
      <c r="BQW90" s="355"/>
      <c r="BQX90" s="355"/>
      <c r="BQY90" s="355"/>
      <c r="BQZ90" s="355"/>
      <c r="BRA90" s="355"/>
      <c r="BRB90" s="355"/>
      <c r="BRC90" s="355"/>
      <c r="BRD90" s="355"/>
      <c r="BRE90" s="355"/>
      <c r="BRF90" s="355"/>
      <c r="BRG90" s="355"/>
      <c r="BRH90" s="355"/>
      <c r="BRI90" s="355"/>
      <c r="BRJ90" s="355"/>
      <c r="BRK90" s="355"/>
      <c r="BRL90" s="355"/>
      <c r="BRM90" s="355"/>
      <c r="BRN90" s="355"/>
      <c r="BRO90" s="355"/>
      <c r="BRP90" s="355"/>
      <c r="BRQ90" s="355"/>
      <c r="BRR90" s="355"/>
      <c r="BRS90" s="355"/>
      <c r="BRT90" s="355"/>
      <c r="BRU90" s="355"/>
      <c r="BRV90" s="355"/>
      <c r="BRW90" s="355"/>
      <c r="BRX90" s="355"/>
      <c r="BRY90" s="355"/>
      <c r="BRZ90" s="355"/>
      <c r="BSA90" s="355"/>
      <c r="BSB90" s="355"/>
      <c r="BSC90" s="355"/>
      <c r="BSD90" s="355"/>
      <c r="BSE90" s="355"/>
      <c r="BSF90" s="355"/>
      <c r="BSG90" s="355"/>
      <c r="BSH90" s="355"/>
      <c r="BSI90" s="355"/>
      <c r="BSJ90" s="355"/>
      <c r="BSK90" s="355"/>
      <c r="BSL90" s="355"/>
      <c r="BSM90" s="355"/>
      <c r="BSN90" s="355"/>
      <c r="BSO90" s="355"/>
      <c r="BSP90" s="355"/>
      <c r="BSQ90" s="355"/>
      <c r="BSR90" s="355"/>
      <c r="BSS90" s="355"/>
      <c r="BST90" s="355"/>
      <c r="BSU90" s="355"/>
      <c r="BSV90" s="355"/>
      <c r="BSW90" s="355"/>
      <c r="BSX90" s="355"/>
      <c r="BSY90" s="355"/>
      <c r="BSZ90" s="355"/>
      <c r="BTA90" s="355"/>
      <c r="BTB90" s="355"/>
      <c r="BTC90" s="355"/>
      <c r="BTD90" s="355"/>
      <c r="BTE90" s="355"/>
      <c r="BTF90" s="355"/>
      <c r="BTG90" s="355"/>
      <c r="BTH90" s="355"/>
      <c r="BTI90" s="355"/>
      <c r="BTJ90" s="355"/>
      <c r="BTK90" s="355"/>
      <c r="BTL90" s="355"/>
      <c r="BTM90" s="355"/>
      <c r="BTN90" s="355"/>
      <c r="BTO90" s="355"/>
      <c r="BTP90" s="355"/>
      <c r="BTQ90" s="355"/>
      <c r="BTR90" s="355"/>
      <c r="BTS90" s="355"/>
      <c r="BTT90" s="355"/>
      <c r="BTU90" s="355"/>
      <c r="BTV90" s="355"/>
      <c r="BTW90" s="355"/>
      <c r="BTX90" s="355"/>
      <c r="BTY90" s="355"/>
      <c r="BTZ90" s="355"/>
      <c r="BUA90" s="355"/>
      <c r="BUB90" s="355"/>
      <c r="BUC90" s="355"/>
      <c r="BUD90" s="355"/>
      <c r="BUE90" s="355"/>
      <c r="BUF90" s="355"/>
      <c r="BUG90" s="355"/>
      <c r="BUH90" s="355"/>
      <c r="BUI90" s="355"/>
      <c r="BUJ90" s="355"/>
      <c r="BUK90" s="355"/>
      <c r="BUL90" s="355"/>
      <c r="BUM90" s="355"/>
      <c r="BUN90" s="355"/>
      <c r="BUO90" s="355"/>
      <c r="BUP90" s="355"/>
      <c r="BUQ90" s="355"/>
      <c r="BUR90" s="355"/>
      <c r="BUS90" s="355"/>
      <c r="BUT90" s="355"/>
      <c r="BUU90" s="355"/>
      <c r="BUV90" s="355"/>
      <c r="BUW90" s="355"/>
      <c r="BUX90" s="355"/>
      <c r="BUY90" s="355"/>
      <c r="BUZ90" s="355"/>
      <c r="BVA90" s="355"/>
      <c r="BVB90" s="355"/>
      <c r="BVC90" s="355"/>
      <c r="BVD90" s="355"/>
      <c r="BVE90" s="355"/>
      <c r="BVF90" s="355"/>
      <c r="BVG90" s="355"/>
      <c r="BVH90" s="355"/>
      <c r="BVI90" s="355"/>
      <c r="BVJ90" s="355"/>
      <c r="BVK90" s="355"/>
      <c r="BVL90" s="355"/>
      <c r="BVM90" s="355"/>
      <c r="BVN90" s="355"/>
      <c r="BVO90" s="355"/>
      <c r="BVP90" s="355"/>
      <c r="BVQ90" s="355"/>
      <c r="BVR90" s="355"/>
      <c r="BVS90" s="355"/>
      <c r="BVT90" s="355"/>
      <c r="BVU90" s="355"/>
      <c r="BVV90" s="355"/>
      <c r="BVW90" s="355"/>
      <c r="BVX90" s="355"/>
      <c r="BVY90" s="355"/>
      <c r="BVZ90" s="355"/>
      <c r="BWA90" s="355"/>
      <c r="BWB90" s="355"/>
      <c r="BWC90" s="355"/>
      <c r="BWD90" s="355"/>
      <c r="BWE90" s="355"/>
      <c r="BWF90" s="355"/>
      <c r="BWG90" s="355"/>
      <c r="BWH90" s="355"/>
      <c r="BWI90" s="355"/>
      <c r="BWJ90" s="355"/>
      <c r="BWK90" s="355"/>
      <c r="BWL90" s="355"/>
      <c r="BWM90" s="355"/>
      <c r="BWN90" s="355"/>
      <c r="BWO90" s="355"/>
      <c r="BWP90" s="355"/>
      <c r="BWQ90" s="355"/>
      <c r="BWR90" s="355"/>
      <c r="BWS90" s="355"/>
      <c r="BWT90" s="355"/>
      <c r="BWU90" s="355"/>
      <c r="BWV90" s="355"/>
      <c r="BWW90" s="355"/>
      <c r="BWX90" s="355"/>
      <c r="BWY90" s="355"/>
      <c r="BWZ90" s="355"/>
      <c r="BXA90" s="355"/>
      <c r="BXB90" s="355"/>
      <c r="BXC90" s="355"/>
      <c r="BXD90" s="355"/>
      <c r="BXE90" s="355"/>
      <c r="BXF90" s="355"/>
      <c r="BXG90" s="355"/>
      <c r="BXH90" s="355"/>
      <c r="BXI90" s="355"/>
      <c r="BXJ90" s="355"/>
      <c r="BXK90" s="355"/>
      <c r="BXL90" s="355"/>
      <c r="BXM90" s="355"/>
      <c r="BXN90" s="355"/>
      <c r="BXO90" s="355"/>
      <c r="BXP90" s="355"/>
      <c r="BXQ90" s="355"/>
      <c r="BXR90" s="355"/>
      <c r="BXS90" s="355"/>
      <c r="BXT90" s="355"/>
      <c r="BXU90" s="355"/>
      <c r="BXV90" s="355"/>
      <c r="BXW90" s="355"/>
      <c r="BXX90" s="355"/>
      <c r="BXY90" s="355"/>
      <c r="BXZ90" s="355"/>
      <c r="BYA90" s="355"/>
      <c r="BYB90" s="355"/>
      <c r="BYC90" s="355"/>
      <c r="BYD90" s="355"/>
      <c r="BYE90" s="355"/>
      <c r="BYF90" s="355"/>
      <c r="BYG90" s="355"/>
      <c r="BYH90" s="355"/>
      <c r="BYI90" s="355"/>
      <c r="BYJ90" s="355"/>
      <c r="BYK90" s="355"/>
      <c r="BYL90" s="355"/>
      <c r="BYM90" s="355"/>
      <c r="BYN90" s="355"/>
      <c r="BYO90" s="355"/>
      <c r="BYP90" s="355"/>
      <c r="BYQ90" s="355"/>
      <c r="BYR90" s="355"/>
      <c r="BYS90" s="355"/>
      <c r="BYT90" s="355"/>
      <c r="BYU90" s="355"/>
      <c r="BYV90" s="355"/>
      <c r="BYW90" s="355"/>
      <c r="BYX90" s="355"/>
      <c r="BYY90" s="355"/>
      <c r="BYZ90" s="355"/>
      <c r="BZA90" s="355"/>
      <c r="BZB90" s="355"/>
      <c r="BZC90" s="355"/>
      <c r="BZD90" s="355"/>
      <c r="BZE90" s="355"/>
      <c r="BZF90" s="355"/>
      <c r="BZG90" s="355"/>
      <c r="BZH90" s="355"/>
      <c r="BZI90" s="355"/>
      <c r="BZJ90" s="355"/>
      <c r="BZK90" s="355"/>
      <c r="BZL90" s="355"/>
      <c r="BZM90" s="355"/>
      <c r="BZN90" s="355"/>
      <c r="BZO90" s="355"/>
      <c r="BZP90" s="355"/>
      <c r="BZQ90" s="355"/>
      <c r="BZR90" s="355"/>
      <c r="BZS90" s="355"/>
      <c r="BZT90" s="355"/>
      <c r="BZU90" s="355"/>
      <c r="BZV90" s="355"/>
      <c r="BZW90" s="355"/>
      <c r="CAD90" s="355"/>
      <c r="CAE90" s="355"/>
      <c r="CAF90" s="355"/>
      <c r="CAG90" s="355"/>
      <c r="CAH90" s="355"/>
      <c r="CAI90" s="355"/>
      <c r="CAJ90" s="355"/>
      <c r="CAK90" s="355"/>
      <c r="CAL90" s="355"/>
      <c r="CAM90" s="355"/>
      <c r="CAN90" s="355"/>
      <c r="CAO90" s="355"/>
      <c r="CAP90" s="355"/>
      <c r="CAQ90" s="355"/>
      <c r="CAR90" s="355"/>
      <c r="CAS90" s="355"/>
      <c r="CAT90" s="355"/>
      <c r="CAU90" s="355"/>
      <c r="CAV90" s="355"/>
      <c r="CAW90" s="355"/>
      <c r="CAX90" s="355"/>
      <c r="CAY90" s="355"/>
      <c r="CAZ90" s="355"/>
      <c r="CBA90" s="355"/>
      <c r="CBB90" s="355"/>
      <c r="CBC90" s="355"/>
      <c r="CBD90" s="355"/>
      <c r="CBE90" s="355"/>
      <c r="CBF90" s="355"/>
      <c r="CBG90" s="355"/>
      <c r="CBH90" s="355"/>
      <c r="CBI90" s="355"/>
      <c r="CBJ90" s="355"/>
      <c r="CBK90" s="355"/>
      <c r="CBL90" s="355"/>
      <c r="CBM90" s="355"/>
      <c r="CBN90" s="355"/>
      <c r="CBO90" s="355"/>
      <c r="CBP90" s="355"/>
      <c r="CBQ90" s="355"/>
      <c r="CBR90" s="355"/>
      <c r="CBS90" s="355"/>
      <c r="CBT90" s="355"/>
      <c r="CBU90" s="355"/>
      <c r="CBV90" s="355"/>
      <c r="CBW90" s="355"/>
      <c r="CBX90" s="355"/>
      <c r="CBY90" s="355"/>
      <c r="CBZ90" s="355"/>
      <c r="CCA90" s="355"/>
      <c r="CCB90" s="355"/>
      <c r="CCC90" s="355"/>
      <c r="CCD90" s="355"/>
      <c r="CCE90" s="355"/>
      <c r="CCF90" s="355"/>
      <c r="CCG90" s="355"/>
      <c r="CCH90" s="355"/>
      <c r="CCI90" s="355"/>
      <c r="CCJ90" s="355"/>
      <c r="CCK90" s="355"/>
      <c r="CCL90" s="355"/>
      <c r="CCM90" s="355"/>
      <c r="CCN90" s="355"/>
      <c r="CCO90" s="355"/>
      <c r="CCP90" s="355"/>
      <c r="CCQ90" s="355"/>
      <c r="CCR90" s="355"/>
      <c r="CCS90" s="355"/>
      <c r="CCT90" s="355"/>
      <c r="CCU90" s="355"/>
      <c r="CCV90" s="355"/>
      <c r="CCW90" s="355"/>
      <c r="CCX90" s="355"/>
      <c r="CCY90" s="355"/>
      <c r="CCZ90" s="355"/>
      <c r="CDA90" s="355"/>
      <c r="CDB90" s="355"/>
      <c r="CDC90" s="355"/>
      <c r="CDD90" s="355"/>
      <c r="CDE90" s="355"/>
      <c r="CDF90" s="355"/>
      <c r="CDG90" s="355"/>
      <c r="CDH90" s="355"/>
      <c r="CDI90" s="355"/>
      <c r="CDJ90" s="355"/>
      <c r="CDK90" s="355"/>
      <c r="CDL90" s="355"/>
      <c r="CDM90" s="355"/>
      <c r="CDN90" s="355"/>
      <c r="CDO90" s="355"/>
      <c r="CDP90" s="355"/>
      <c r="CDQ90" s="355"/>
      <c r="CDR90" s="355"/>
      <c r="CDS90" s="355"/>
      <c r="CDT90" s="355"/>
      <c r="CDU90" s="355"/>
      <c r="CDV90" s="355"/>
      <c r="CDW90" s="355"/>
      <c r="CDX90" s="355"/>
      <c r="CDY90" s="355"/>
      <c r="CDZ90" s="355"/>
      <c r="CEA90" s="355"/>
      <c r="CEB90" s="355"/>
      <c r="CEC90" s="355"/>
      <c r="CED90" s="355"/>
      <c r="CEE90" s="355"/>
      <c r="CEF90" s="355"/>
      <c r="CEG90" s="355"/>
      <c r="CEH90" s="355"/>
      <c r="CEI90" s="355"/>
      <c r="CEJ90" s="355"/>
      <c r="CEK90" s="355"/>
      <c r="CEL90" s="355"/>
      <c r="CEM90" s="355"/>
      <c r="CEN90" s="355"/>
      <c r="CEO90" s="355"/>
      <c r="CEP90" s="355"/>
      <c r="CEQ90" s="355"/>
      <c r="CER90" s="355"/>
      <c r="CES90" s="355"/>
      <c r="CET90" s="355"/>
      <c r="CEU90" s="355"/>
      <c r="CEV90" s="355"/>
      <c r="CEW90" s="355"/>
      <c r="CEX90" s="355"/>
      <c r="CEY90" s="355"/>
      <c r="CEZ90" s="355"/>
      <c r="CFA90" s="355"/>
      <c r="CFB90" s="355"/>
      <c r="CFC90" s="355"/>
      <c r="CFD90" s="355"/>
      <c r="CFE90" s="355"/>
      <c r="CFF90" s="355"/>
      <c r="CFG90" s="355"/>
      <c r="CFH90" s="355"/>
      <c r="CFI90" s="355"/>
      <c r="CFJ90" s="355"/>
      <c r="CFK90" s="355"/>
      <c r="CFL90" s="355"/>
      <c r="CFM90" s="355"/>
      <c r="CFN90" s="355"/>
      <c r="CFO90" s="355"/>
      <c r="CFP90" s="355"/>
      <c r="CFQ90" s="355"/>
      <c r="CFR90" s="355"/>
      <c r="CFS90" s="355"/>
      <c r="CFT90" s="355"/>
      <c r="CFU90" s="355"/>
      <c r="CFV90" s="355"/>
      <c r="CFW90" s="355"/>
      <c r="CFX90" s="355"/>
      <c r="CFY90" s="355"/>
      <c r="CFZ90" s="355"/>
      <c r="CGA90" s="355"/>
      <c r="CGB90" s="355"/>
      <c r="CGC90" s="355"/>
      <c r="CGD90" s="355"/>
      <c r="CGE90" s="355"/>
      <c r="CGF90" s="355"/>
      <c r="CGG90" s="355"/>
      <c r="CGH90" s="355"/>
      <c r="CGI90" s="355"/>
      <c r="CGJ90" s="355"/>
      <c r="CGK90" s="355"/>
      <c r="CGL90" s="355"/>
      <c r="CGM90" s="355"/>
      <c r="CGN90" s="355"/>
      <c r="CGO90" s="355"/>
      <c r="CGP90" s="355"/>
      <c r="CGQ90" s="355"/>
      <c r="CGR90" s="355"/>
      <c r="CGS90" s="355"/>
      <c r="CGT90" s="355"/>
      <c r="CGU90" s="355"/>
      <c r="CGV90" s="355"/>
      <c r="CGW90" s="355"/>
      <c r="CGX90" s="355"/>
      <c r="CGY90" s="355"/>
      <c r="CGZ90" s="355"/>
      <c r="CHA90" s="355"/>
      <c r="CHB90" s="355"/>
      <c r="CHC90" s="355"/>
      <c r="CHD90" s="355"/>
      <c r="CHE90" s="355"/>
      <c r="CHF90" s="355"/>
      <c r="CHG90" s="355"/>
      <c r="CHH90" s="355"/>
      <c r="CHI90" s="355"/>
      <c r="CHJ90" s="355"/>
      <c r="CHK90" s="355"/>
      <c r="CHL90" s="355"/>
      <c r="CHM90" s="355"/>
      <c r="CHN90" s="355"/>
      <c r="CHO90" s="355"/>
      <c r="CHP90" s="355"/>
      <c r="CHQ90" s="355"/>
      <c r="CHR90" s="355"/>
      <c r="CHS90" s="355"/>
      <c r="CHT90" s="355"/>
      <c r="CHU90" s="355"/>
      <c r="CHV90" s="355"/>
      <c r="CHW90" s="355"/>
      <c r="CHX90" s="355"/>
      <c r="CHY90" s="355"/>
      <c r="CHZ90" s="355"/>
      <c r="CIA90" s="355"/>
      <c r="CIB90" s="355"/>
      <c r="CIC90" s="355"/>
      <c r="CID90" s="355"/>
      <c r="CIE90" s="355"/>
      <c r="CIF90" s="355"/>
      <c r="CIG90" s="355"/>
      <c r="CIH90" s="355"/>
      <c r="CII90" s="355"/>
      <c r="CIJ90" s="355"/>
      <c r="CIK90" s="355"/>
      <c r="CIL90" s="355"/>
      <c r="CIM90" s="355"/>
      <c r="CIN90" s="355"/>
      <c r="CIO90" s="355"/>
      <c r="CIP90" s="355"/>
      <c r="CIQ90" s="355"/>
      <c r="CIR90" s="355"/>
      <c r="CIS90" s="355"/>
      <c r="CIT90" s="355"/>
      <c r="CIU90" s="355"/>
      <c r="CIV90" s="355"/>
      <c r="CIW90" s="355"/>
      <c r="CIX90" s="355"/>
      <c r="CIY90" s="355"/>
      <c r="CIZ90" s="355"/>
      <c r="CJA90" s="355"/>
      <c r="CJB90" s="355"/>
      <c r="CJC90" s="355"/>
      <c r="CJD90" s="355"/>
      <c r="CJE90" s="355"/>
      <c r="CJF90" s="355"/>
      <c r="CJG90" s="355"/>
      <c r="CJH90" s="355"/>
      <c r="CJI90" s="355"/>
      <c r="CJJ90" s="355"/>
      <c r="CJK90" s="355"/>
      <c r="CJL90" s="355"/>
      <c r="CJM90" s="355"/>
      <c r="CJN90" s="355"/>
      <c r="CJO90" s="355"/>
      <c r="CJP90" s="355"/>
      <c r="CJQ90" s="355"/>
      <c r="CJR90" s="355"/>
      <c r="CJS90" s="355"/>
      <c r="CJZ90" s="355"/>
      <c r="CKA90" s="355"/>
      <c r="CKB90" s="355"/>
      <c r="CKC90" s="355"/>
      <c r="CKD90" s="355"/>
      <c r="CKE90" s="355"/>
      <c r="CKF90" s="355"/>
      <c r="CKG90" s="355"/>
      <c r="CKH90" s="355"/>
      <c r="CKI90" s="355"/>
      <c r="CKJ90" s="355"/>
      <c r="CKK90" s="355"/>
      <c r="CKL90" s="355"/>
      <c r="CKM90" s="355"/>
      <c r="CKN90" s="355"/>
      <c r="CKO90" s="355"/>
      <c r="CKP90" s="355"/>
      <c r="CKQ90" s="355"/>
      <c r="CKR90" s="355"/>
      <c r="CKS90" s="355"/>
      <c r="CKT90" s="355"/>
      <c r="CKU90" s="355"/>
      <c r="CKV90" s="355"/>
      <c r="CKW90" s="355"/>
      <c r="CKX90" s="355"/>
      <c r="CKY90" s="355"/>
      <c r="CKZ90" s="355"/>
      <c r="CLA90" s="355"/>
      <c r="CLB90" s="355"/>
      <c r="CLC90" s="355"/>
      <c r="CLD90" s="355"/>
      <c r="CLE90" s="355"/>
      <c r="CLF90" s="355"/>
      <c r="CLG90" s="355"/>
      <c r="CLH90" s="355"/>
      <c r="CLI90" s="355"/>
      <c r="CLJ90" s="355"/>
      <c r="CLK90" s="355"/>
      <c r="CLL90" s="355"/>
      <c r="CLM90" s="355"/>
      <c r="CLN90" s="355"/>
      <c r="CLO90" s="355"/>
      <c r="CLP90" s="355"/>
      <c r="CLQ90" s="355"/>
      <c r="CLR90" s="355"/>
      <c r="CLS90" s="355"/>
      <c r="CLT90" s="355"/>
      <c r="CLU90" s="355"/>
      <c r="CLV90" s="355"/>
      <c r="CLW90" s="355"/>
      <c r="CLX90" s="355"/>
      <c r="CLY90" s="355"/>
      <c r="CLZ90" s="355"/>
      <c r="CMA90" s="355"/>
      <c r="CMB90" s="355"/>
      <c r="CMC90" s="355"/>
      <c r="CMD90" s="355"/>
      <c r="CME90" s="355"/>
      <c r="CMF90" s="355"/>
      <c r="CMG90" s="355"/>
      <c r="CMH90" s="355"/>
      <c r="CMI90" s="355"/>
      <c r="CMJ90" s="355"/>
      <c r="CMK90" s="355"/>
      <c r="CML90" s="355"/>
      <c r="CMM90" s="355"/>
      <c r="CMN90" s="355"/>
      <c r="CMO90" s="355"/>
      <c r="CMP90" s="355"/>
      <c r="CMQ90" s="355"/>
      <c r="CMR90" s="355"/>
      <c r="CMS90" s="355"/>
      <c r="CMT90" s="355"/>
      <c r="CMU90" s="355"/>
      <c r="CMV90" s="355"/>
      <c r="CMW90" s="355"/>
      <c r="CMX90" s="355"/>
      <c r="CMY90" s="355"/>
      <c r="CMZ90" s="355"/>
      <c r="CNA90" s="355"/>
      <c r="CNB90" s="355"/>
      <c r="CNC90" s="355"/>
      <c r="CND90" s="355"/>
      <c r="CNE90" s="355"/>
      <c r="CNF90" s="355"/>
      <c r="CNG90" s="355"/>
      <c r="CNH90" s="355"/>
      <c r="CNI90" s="355"/>
      <c r="CNJ90" s="355"/>
      <c r="CNK90" s="355"/>
      <c r="CNL90" s="355"/>
      <c r="CNM90" s="355"/>
      <c r="CNN90" s="355"/>
      <c r="CNO90" s="355"/>
      <c r="CNP90" s="355"/>
      <c r="CNQ90" s="355"/>
      <c r="CNR90" s="355"/>
      <c r="CNS90" s="355"/>
      <c r="CNT90" s="355"/>
      <c r="CNU90" s="355"/>
      <c r="CNV90" s="355"/>
      <c r="CNW90" s="355"/>
      <c r="CNX90" s="355"/>
      <c r="CNY90" s="355"/>
      <c r="CNZ90" s="355"/>
      <c r="COA90" s="355"/>
      <c r="COB90" s="355"/>
      <c r="COC90" s="355"/>
      <c r="COD90" s="355"/>
      <c r="COE90" s="355"/>
      <c r="COF90" s="355"/>
      <c r="COG90" s="355"/>
      <c r="COH90" s="355"/>
      <c r="COI90" s="355"/>
      <c r="COJ90" s="355"/>
      <c r="COK90" s="355"/>
      <c r="COL90" s="355"/>
      <c r="COM90" s="355"/>
      <c r="CON90" s="355"/>
      <c r="COO90" s="355"/>
      <c r="COP90" s="355"/>
      <c r="COQ90" s="355"/>
      <c r="COR90" s="355"/>
      <c r="COS90" s="355"/>
      <c r="COT90" s="355"/>
      <c r="COU90" s="355"/>
      <c r="COV90" s="355"/>
      <c r="COW90" s="355"/>
      <c r="COX90" s="355"/>
      <c r="COY90" s="355"/>
      <c r="COZ90" s="355"/>
      <c r="CPA90" s="355"/>
      <c r="CPB90" s="355"/>
      <c r="CPC90" s="355"/>
      <c r="CPD90" s="355"/>
      <c r="CPE90" s="355"/>
      <c r="CPF90" s="355"/>
      <c r="CPG90" s="355"/>
      <c r="CPH90" s="355"/>
      <c r="CPI90" s="355"/>
      <c r="CPJ90" s="355"/>
      <c r="CPK90" s="355"/>
      <c r="CPL90" s="355"/>
      <c r="CPM90" s="355"/>
      <c r="CPN90" s="355"/>
      <c r="CPO90" s="355"/>
      <c r="CPP90" s="355"/>
      <c r="CPQ90" s="355"/>
      <c r="CPR90" s="355"/>
      <c r="CPS90" s="355"/>
      <c r="CPT90" s="355"/>
      <c r="CPU90" s="355"/>
      <c r="CPV90" s="355"/>
      <c r="CPW90" s="355"/>
      <c r="CPX90" s="355"/>
      <c r="CPY90" s="355"/>
      <c r="CPZ90" s="355"/>
      <c r="CQA90" s="355"/>
      <c r="CQB90" s="355"/>
      <c r="CQC90" s="355"/>
      <c r="CQD90" s="355"/>
      <c r="CQE90" s="355"/>
      <c r="CQF90" s="355"/>
      <c r="CQG90" s="355"/>
      <c r="CQH90" s="355"/>
      <c r="CQI90" s="355"/>
      <c r="CQJ90" s="355"/>
      <c r="CQK90" s="355"/>
      <c r="CQL90" s="355"/>
      <c r="CQM90" s="355"/>
      <c r="CQN90" s="355"/>
      <c r="CQO90" s="355"/>
      <c r="CQP90" s="355"/>
      <c r="CQQ90" s="355"/>
      <c r="CQR90" s="355"/>
      <c r="CQS90" s="355"/>
      <c r="CQT90" s="355"/>
      <c r="CQU90" s="355"/>
      <c r="CQV90" s="355"/>
      <c r="CQW90" s="355"/>
      <c r="CQX90" s="355"/>
      <c r="CQY90" s="355"/>
      <c r="CQZ90" s="355"/>
      <c r="CRA90" s="355"/>
      <c r="CRB90" s="355"/>
      <c r="CRC90" s="355"/>
      <c r="CRD90" s="355"/>
      <c r="CRE90" s="355"/>
      <c r="CRF90" s="355"/>
      <c r="CRG90" s="355"/>
      <c r="CRH90" s="355"/>
      <c r="CRI90" s="355"/>
      <c r="CRJ90" s="355"/>
      <c r="CRK90" s="355"/>
      <c r="CRL90" s="355"/>
      <c r="CRM90" s="355"/>
      <c r="CRN90" s="355"/>
      <c r="CRO90" s="355"/>
      <c r="CRP90" s="355"/>
      <c r="CRQ90" s="355"/>
      <c r="CRR90" s="355"/>
      <c r="CRS90" s="355"/>
      <c r="CRT90" s="355"/>
      <c r="CRU90" s="355"/>
      <c r="CRV90" s="355"/>
      <c r="CRW90" s="355"/>
      <c r="CRX90" s="355"/>
      <c r="CRY90" s="355"/>
      <c r="CRZ90" s="355"/>
      <c r="CSA90" s="355"/>
      <c r="CSB90" s="355"/>
      <c r="CSC90" s="355"/>
      <c r="CSD90" s="355"/>
      <c r="CSE90" s="355"/>
      <c r="CSF90" s="355"/>
      <c r="CSG90" s="355"/>
      <c r="CSH90" s="355"/>
      <c r="CSI90" s="355"/>
      <c r="CSJ90" s="355"/>
      <c r="CSK90" s="355"/>
      <c r="CSL90" s="355"/>
      <c r="CSM90" s="355"/>
      <c r="CSN90" s="355"/>
      <c r="CSO90" s="355"/>
      <c r="CSP90" s="355"/>
      <c r="CSQ90" s="355"/>
      <c r="CSR90" s="355"/>
      <c r="CSS90" s="355"/>
      <c r="CST90" s="355"/>
      <c r="CSU90" s="355"/>
      <c r="CSV90" s="355"/>
      <c r="CSW90" s="355"/>
      <c r="CSX90" s="355"/>
      <c r="CSY90" s="355"/>
      <c r="CSZ90" s="355"/>
      <c r="CTA90" s="355"/>
      <c r="CTB90" s="355"/>
      <c r="CTC90" s="355"/>
      <c r="CTD90" s="355"/>
      <c r="CTE90" s="355"/>
      <c r="CTF90" s="355"/>
      <c r="CTG90" s="355"/>
      <c r="CTH90" s="355"/>
      <c r="CTI90" s="355"/>
      <c r="CTJ90" s="355"/>
      <c r="CTK90" s="355"/>
      <c r="CTL90" s="355"/>
      <c r="CTM90" s="355"/>
      <c r="CTN90" s="355"/>
      <c r="CTO90" s="355"/>
      <c r="CTV90" s="355"/>
      <c r="CTW90" s="355"/>
      <c r="CTX90" s="355"/>
      <c r="CTY90" s="355"/>
      <c r="CTZ90" s="355"/>
      <c r="CUA90" s="355"/>
      <c r="CUB90" s="355"/>
      <c r="CUC90" s="355"/>
      <c r="CUD90" s="355"/>
      <c r="CUE90" s="355"/>
      <c r="CUF90" s="355"/>
      <c r="CUG90" s="355"/>
      <c r="CUH90" s="355"/>
      <c r="CUI90" s="355"/>
      <c r="CUJ90" s="355"/>
      <c r="CUK90" s="355"/>
      <c r="CUL90" s="355"/>
      <c r="CUM90" s="355"/>
      <c r="CUN90" s="355"/>
      <c r="CUO90" s="355"/>
      <c r="CUP90" s="355"/>
      <c r="CUQ90" s="355"/>
      <c r="CUR90" s="355"/>
      <c r="CUS90" s="355"/>
      <c r="CUT90" s="355"/>
      <c r="CUU90" s="355"/>
      <c r="CUV90" s="355"/>
      <c r="CUW90" s="355"/>
      <c r="CUX90" s="355"/>
      <c r="CUY90" s="355"/>
      <c r="CUZ90" s="355"/>
      <c r="CVA90" s="355"/>
      <c r="CVB90" s="355"/>
      <c r="CVC90" s="355"/>
      <c r="CVD90" s="355"/>
      <c r="CVE90" s="355"/>
      <c r="CVF90" s="355"/>
      <c r="CVG90" s="355"/>
      <c r="CVH90" s="355"/>
      <c r="CVI90" s="355"/>
      <c r="CVJ90" s="355"/>
      <c r="CVK90" s="355"/>
      <c r="CVL90" s="355"/>
      <c r="CVM90" s="355"/>
      <c r="CVN90" s="355"/>
      <c r="CVO90" s="355"/>
      <c r="CVP90" s="355"/>
      <c r="CVQ90" s="355"/>
      <c r="CVR90" s="355"/>
      <c r="CVS90" s="355"/>
      <c r="CVT90" s="355"/>
      <c r="CVU90" s="355"/>
      <c r="CVV90" s="355"/>
      <c r="CVW90" s="355"/>
      <c r="CVX90" s="355"/>
      <c r="CVY90" s="355"/>
      <c r="CVZ90" s="355"/>
      <c r="CWA90" s="355"/>
      <c r="CWB90" s="355"/>
      <c r="CWC90" s="355"/>
      <c r="CWD90" s="355"/>
      <c r="CWE90" s="355"/>
      <c r="CWF90" s="355"/>
      <c r="CWG90" s="355"/>
      <c r="CWH90" s="355"/>
      <c r="CWI90" s="355"/>
      <c r="CWJ90" s="355"/>
      <c r="CWK90" s="355"/>
      <c r="CWL90" s="355"/>
      <c r="CWM90" s="355"/>
      <c r="CWN90" s="355"/>
      <c r="CWO90" s="355"/>
      <c r="CWP90" s="355"/>
      <c r="CWQ90" s="355"/>
      <c r="CWR90" s="355"/>
      <c r="CWS90" s="355"/>
      <c r="CWT90" s="355"/>
      <c r="CWU90" s="355"/>
      <c r="CWV90" s="355"/>
      <c r="CWW90" s="355"/>
      <c r="CWX90" s="355"/>
      <c r="CWY90" s="355"/>
      <c r="CWZ90" s="355"/>
      <c r="CXA90" s="355"/>
      <c r="CXB90" s="355"/>
      <c r="CXC90" s="355"/>
      <c r="CXD90" s="355"/>
      <c r="CXE90" s="355"/>
      <c r="CXF90" s="355"/>
      <c r="CXG90" s="355"/>
      <c r="CXH90" s="355"/>
      <c r="CXI90" s="355"/>
      <c r="CXJ90" s="355"/>
      <c r="CXK90" s="355"/>
      <c r="CXL90" s="355"/>
      <c r="CXM90" s="355"/>
      <c r="CXN90" s="355"/>
      <c r="CXO90" s="355"/>
      <c r="CXP90" s="355"/>
      <c r="CXQ90" s="355"/>
      <c r="CXR90" s="355"/>
      <c r="CXS90" s="355"/>
      <c r="CXT90" s="355"/>
      <c r="CXU90" s="355"/>
      <c r="CXV90" s="355"/>
      <c r="CXW90" s="355"/>
      <c r="CXX90" s="355"/>
      <c r="CXY90" s="355"/>
      <c r="CXZ90" s="355"/>
      <c r="CYA90" s="355"/>
      <c r="CYB90" s="355"/>
      <c r="CYC90" s="355"/>
      <c r="CYD90" s="355"/>
      <c r="CYE90" s="355"/>
      <c r="CYF90" s="355"/>
      <c r="CYG90" s="355"/>
      <c r="CYH90" s="355"/>
      <c r="CYI90" s="355"/>
      <c r="CYJ90" s="355"/>
      <c r="CYK90" s="355"/>
      <c r="CYL90" s="355"/>
      <c r="CYM90" s="355"/>
      <c r="CYN90" s="355"/>
      <c r="CYO90" s="355"/>
      <c r="CYP90" s="355"/>
      <c r="CYQ90" s="355"/>
      <c r="CYR90" s="355"/>
      <c r="CYS90" s="355"/>
      <c r="CYT90" s="355"/>
      <c r="CYU90" s="355"/>
      <c r="CYV90" s="355"/>
      <c r="CYW90" s="355"/>
      <c r="CYX90" s="355"/>
      <c r="CYY90" s="355"/>
      <c r="CYZ90" s="355"/>
      <c r="CZA90" s="355"/>
      <c r="CZB90" s="355"/>
      <c r="CZC90" s="355"/>
      <c r="CZD90" s="355"/>
      <c r="CZE90" s="355"/>
      <c r="CZF90" s="355"/>
      <c r="CZG90" s="355"/>
      <c r="CZH90" s="355"/>
      <c r="CZI90" s="355"/>
      <c r="CZJ90" s="355"/>
      <c r="CZK90" s="355"/>
      <c r="CZL90" s="355"/>
      <c r="CZM90" s="355"/>
      <c r="CZN90" s="355"/>
      <c r="CZO90" s="355"/>
      <c r="CZP90" s="355"/>
      <c r="CZQ90" s="355"/>
      <c r="CZR90" s="355"/>
      <c r="CZS90" s="355"/>
      <c r="CZT90" s="355"/>
      <c r="CZU90" s="355"/>
      <c r="CZV90" s="355"/>
      <c r="CZW90" s="355"/>
      <c r="CZX90" s="355"/>
      <c r="CZY90" s="355"/>
      <c r="CZZ90" s="355"/>
      <c r="DAA90" s="355"/>
      <c r="DAB90" s="355"/>
      <c r="DAC90" s="355"/>
      <c r="DAD90" s="355"/>
      <c r="DAE90" s="355"/>
      <c r="DAF90" s="355"/>
      <c r="DAG90" s="355"/>
      <c r="DAH90" s="355"/>
      <c r="DAI90" s="355"/>
      <c r="DAJ90" s="355"/>
      <c r="DAK90" s="355"/>
      <c r="DAL90" s="355"/>
      <c r="DAM90" s="355"/>
      <c r="DAN90" s="355"/>
      <c r="DAO90" s="355"/>
      <c r="DAP90" s="355"/>
      <c r="DAQ90" s="355"/>
      <c r="DAR90" s="355"/>
      <c r="DAS90" s="355"/>
      <c r="DAT90" s="355"/>
      <c r="DAU90" s="355"/>
      <c r="DAV90" s="355"/>
      <c r="DAW90" s="355"/>
      <c r="DAX90" s="355"/>
      <c r="DAY90" s="355"/>
      <c r="DAZ90" s="355"/>
      <c r="DBA90" s="355"/>
      <c r="DBB90" s="355"/>
      <c r="DBC90" s="355"/>
      <c r="DBD90" s="355"/>
      <c r="DBE90" s="355"/>
      <c r="DBF90" s="355"/>
      <c r="DBG90" s="355"/>
      <c r="DBH90" s="355"/>
      <c r="DBI90" s="355"/>
      <c r="DBJ90" s="355"/>
      <c r="DBK90" s="355"/>
      <c r="DBL90" s="355"/>
      <c r="DBM90" s="355"/>
      <c r="DBN90" s="355"/>
      <c r="DBO90" s="355"/>
      <c r="DBP90" s="355"/>
      <c r="DBQ90" s="355"/>
      <c r="DBR90" s="355"/>
      <c r="DBS90" s="355"/>
      <c r="DBT90" s="355"/>
      <c r="DBU90" s="355"/>
      <c r="DBV90" s="355"/>
      <c r="DBW90" s="355"/>
      <c r="DBX90" s="355"/>
      <c r="DBY90" s="355"/>
      <c r="DBZ90" s="355"/>
      <c r="DCA90" s="355"/>
      <c r="DCB90" s="355"/>
      <c r="DCC90" s="355"/>
      <c r="DCD90" s="355"/>
      <c r="DCE90" s="355"/>
      <c r="DCF90" s="355"/>
      <c r="DCG90" s="355"/>
      <c r="DCH90" s="355"/>
      <c r="DCI90" s="355"/>
      <c r="DCJ90" s="355"/>
      <c r="DCK90" s="355"/>
      <c r="DCL90" s="355"/>
      <c r="DCM90" s="355"/>
      <c r="DCN90" s="355"/>
      <c r="DCO90" s="355"/>
      <c r="DCP90" s="355"/>
      <c r="DCQ90" s="355"/>
      <c r="DCR90" s="355"/>
      <c r="DCS90" s="355"/>
      <c r="DCT90" s="355"/>
      <c r="DCU90" s="355"/>
      <c r="DCV90" s="355"/>
      <c r="DCW90" s="355"/>
      <c r="DCX90" s="355"/>
      <c r="DCY90" s="355"/>
      <c r="DCZ90" s="355"/>
      <c r="DDA90" s="355"/>
      <c r="DDB90" s="355"/>
      <c r="DDC90" s="355"/>
      <c r="DDD90" s="355"/>
      <c r="DDE90" s="355"/>
      <c r="DDF90" s="355"/>
      <c r="DDG90" s="355"/>
      <c r="DDH90" s="355"/>
      <c r="DDI90" s="355"/>
      <c r="DDJ90" s="355"/>
      <c r="DDK90" s="355"/>
      <c r="DDR90" s="355"/>
      <c r="DDS90" s="355"/>
      <c r="DDT90" s="355"/>
      <c r="DDU90" s="355"/>
      <c r="DDV90" s="355"/>
      <c r="DDW90" s="355"/>
      <c r="DDX90" s="355"/>
      <c r="DDY90" s="355"/>
      <c r="DDZ90" s="355"/>
      <c r="DEA90" s="355"/>
      <c r="DEB90" s="355"/>
      <c r="DEC90" s="355"/>
      <c r="DED90" s="355"/>
      <c r="DEE90" s="355"/>
      <c r="DEF90" s="355"/>
      <c r="DEG90" s="355"/>
      <c r="DEH90" s="355"/>
      <c r="DEI90" s="355"/>
      <c r="DEJ90" s="355"/>
      <c r="DEK90" s="355"/>
      <c r="DEL90" s="355"/>
      <c r="DEM90" s="355"/>
      <c r="DEN90" s="355"/>
      <c r="DEO90" s="355"/>
      <c r="DEP90" s="355"/>
      <c r="DEQ90" s="355"/>
      <c r="DER90" s="355"/>
      <c r="DES90" s="355"/>
      <c r="DET90" s="355"/>
      <c r="DEU90" s="355"/>
      <c r="DEV90" s="355"/>
      <c r="DEW90" s="355"/>
      <c r="DEX90" s="355"/>
      <c r="DEY90" s="355"/>
      <c r="DEZ90" s="355"/>
      <c r="DFA90" s="355"/>
      <c r="DFB90" s="355"/>
      <c r="DFC90" s="355"/>
      <c r="DFD90" s="355"/>
      <c r="DFE90" s="355"/>
      <c r="DFF90" s="355"/>
      <c r="DFG90" s="355"/>
      <c r="DFH90" s="355"/>
      <c r="DFI90" s="355"/>
      <c r="DFJ90" s="355"/>
      <c r="DFK90" s="355"/>
      <c r="DFL90" s="355"/>
      <c r="DFM90" s="355"/>
      <c r="DFN90" s="355"/>
      <c r="DFO90" s="355"/>
      <c r="DFP90" s="355"/>
      <c r="DFQ90" s="355"/>
      <c r="DFR90" s="355"/>
      <c r="DFS90" s="355"/>
      <c r="DFT90" s="355"/>
      <c r="DFU90" s="355"/>
      <c r="DFV90" s="355"/>
      <c r="DFW90" s="355"/>
      <c r="DFX90" s="355"/>
      <c r="DFY90" s="355"/>
      <c r="DFZ90" s="355"/>
      <c r="DGA90" s="355"/>
      <c r="DGB90" s="355"/>
      <c r="DGC90" s="355"/>
      <c r="DGD90" s="355"/>
      <c r="DGE90" s="355"/>
      <c r="DGF90" s="355"/>
      <c r="DGG90" s="355"/>
      <c r="DGH90" s="355"/>
      <c r="DGI90" s="355"/>
      <c r="DGJ90" s="355"/>
      <c r="DGK90" s="355"/>
      <c r="DGL90" s="355"/>
      <c r="DGM90" s="355"/>
      <c r="DGN90" s="355"/>
      <c r="DGO90" s="355"/>
      <c r="DGP90" s="355"/>
      <c r="DGQ90" s="355"/>
      <c r="DGR90" s="355"/>
      <c r="DGS90" s="355"/>
      <c r="DGT90" s="355"/>
      <c r="DGU90" s="355"/>
      <c r="DGV90" s="355"/>
      <c r="DGW90" s="355"/>
      <c r="DGX90" s="355"/>
      <c r="DGY90" s="355"/>
      <c r="DGZ90" s="355"/>
      <c r="DHA90" s="355"/>
      <c r="DHB90" s="355"/>
      <c r="DHC90" s="355"/>
      <c r="DHD90" s="355"/>
      <c r="DHE90" s="355"/>
      <c r="DHF90" s="355"/>
      <c r="DHG90" s="355"/>
      <c r="DHH90" s="355"/>
      <c r="DHI90" s="355"/>
      <c r="DHJ90" s="355"/>
      <c r="DHK90" s="355"/>
      <c r="DHL90" s="355"/>
      <c r="DHM90" s="355"/>
      <c r="DHN90" s="355"/>
      <c r="DHO90" s="355"/>
      <c r="DHP90" s="355"/>
      <c r="DHQ90" s="355"/>
      <c r="DHR90" s="355"/>
      <c r="DHS90" s="355"/>
      <c r="DHT90" s="355"/>
      <c r="DHU90" s="355"/>
      <c r="DHV90" s="355"/>
      <c r="DHW90" s="355"/>
      <c r="DHX90" s="355"/>
      <c r="DHY90" s="355"/>
      <c r="DHZ90" s="355"/>
      <c r="DIA90" s="355"/>
      <c r="DIB90" s="355"/>
      <c r="DIC90" s="355"/>
      <c r="DID90" s="355"/>
      <c r="DIE90" s="355"/>
      <c r="DIF90" s="355"/>
      <c r="DIG90" s="355"/>
      <c r="DIH90" s="355"/>
      <c r="DII90" s="355"/>
      <c r="DIJ90" s="355"/>
      <c r="DIK90" s="355"/>
      <c r="DIL90" s="355"/>
      <c r="DIM90" s="355"/>
      <c r="DIN90" s="355"/>
      <c r="DIO90" s="355"/>
      <c r="DIP90" s="355"/>
      <c r="DIQ90" s="355"/>
      <c r="DIR90" s="355"/>
      <c r="DIS90" s="355"/>
      <c r="DIT90" s="355"/>
      <c r="DIU90" s="355"/>
      <c r="DIV90" s="355"/>
      <c r="DIW90" s="355"/>
      <c r="DIX90" s="355"/>
      <c r="DIY90" s="355"/>
      <c r="DIZ90" s="355"/>
      <c r="DJA90" s="355"/>
      <c r="DJB90" s="355"/>
      <c r="DJC90" s="355"/>
      <c r="DJD90" s="355"/>
      <c r="DJE90" s="355"/>
      <c r="DJF90" s="355"/>
      <c r="DJG90" s="355"/>
      <c r="DJH90" s="355"/>
      <c r="DJI90" s="355"/>
      <c r="DJJ90" s="355"/>
      <c r="DJK90" s="355"/>
      <c r="DJL90" s="355"/>
      <c r="DJM90" s="355"/>
      <c r="DJN90" s="355"/>
      <c r="DJO90" s="355"/>
      <c r="DJP90" s="355"/>
      <c r="DJQ90" s="355"/>
      <c r="DJR90" s="355"/>
      <c r="DJS90" s="355"/>
      <c r="DJT90" s="355"/>
      <c r="DJU90" s="355"/>
      <c r="DJV90" s="355"/>
      <c r="DJW90" s="355"/>
      <c r="DJX90" s="355"/>
      <c r="DJY90" s="355"/>
      <c r="DJZ90" s="355"/>
      <c r="DKA90" s="355"/>
      <c r="DKB90" s="355"/>
      <c r="DKC90" s="355"/>
      <c r="DKD90" s="355"/>
      <c r="DKE90" s="355"/>
      <c r="DKF90" s="355"/>
      <c r="DKG90" s="355"/>
      <c r="DKH90" s="355"/>
      <c r="DKI90" s="355"/>
      <c r="DKJ90" s="355"/>
      <c r="DKK90" s="355"/>
      <c r="DKL90" s="355"/>
      <c r="DKM90" s="355"/>
      <c r="DKN90" s="355"/>
      <c r="DKO90" s="355"/>
      <c r="DKP90" s="355"/>
      <c r="DKQ90" s="355"/>
      <c r="DKR90" s="355"/>
      <c r="DKS90" s="355"/>
      <c r="DKT90" s="355"/>
      <c r="DKU90" s="355"/>
      <c r="DKV90" s="355"/>
      <c r="DKW90" s="355"/>
      <c r="DKX90" s="355"/>
      <c r="DKY90" s="355"/>
      <c r="DKZ90" s="355"/>
      <c r="DLA90" s="355"/>
      <c r="DLB90" s="355"/>
      <c r="DLC90" s="355"/>
      <c r="DLD90" s="355"/>
      <c r="DLE90" s="355"/>
      <c r="DLF90" s="355"/>
      <c r="DLG90" s="355"/>
      <c r="DLH90" s="355"/>
      <c r="DLI90" s="355"/>
      <c r="DLJ90" s="355"/>
      <c r="DLK90" s="355"/>
      <c r="DLL90" s="355"/>
      <c r="DLM90" s="355"/>
      <c r="DLN90" s="355"/>
      <c r="DLO90" s="355"/>
      <c r="DLP90" s="355"/>
      <c r="DLQ90" s="355"/>
      <c r="DLR90" s="355"/>
      <c r="DLS90" s="355"/>
      <c r="DLT90" s="355"/>
      <c r="DLU90" s="355"/>
      <c r="DLV90" s="355"/>
      <c r="DLW90" s="355"/>
      <c r="DLX90" s="355"/>
      <c r="DLY90" s="355"/>
      <c r="DLZ90" s="355"/>
      <c r="DMA90" s="355"/>
      <c r="DMB90" s="355"/>
      <c r="DMC90" s="355"/>
      <c r="DMD90" s="355"/>
      <c r="DME90" s="355"/>
      <c r="DMF90" s="355"/>
      <c r="DMG90" s="355"/>
      <c r="DMH90" s="355"/>
      <c r="DMI90" s="355"/>
      <c r="DMJ90" s="355"/>
      <c r="DMK90" s="355"/>
      <c r="DML90" s="355"/>
      <c r="DMM90" s="355"/>
      <c r="DMN90" s="355"/>
      <c r="DMO90" s="355"/>
      <c r="DMP90" s="355"/>
      <c r="DMQ90" s="355"/>
      <c r="DMR90" s="355"/>
      <c r="DMS90" s="355"/>
      <c r="DMT90" s="355"/>
      <c r="DMU90" s="355"/>
      <c r="DMV90" s="355"/>
      <c r="DMW90" s="355"/>
      <c r="DMX90" s="355"/>
      <c r="DMY90" s="355"/>
      <c r="DMZ90" s="355"/>
      <c r="DNA90" s="355"/>
      <c r="DNB90" s="355"/>
      <c r="DNC90" s="355"/>
      <c r="DND90" s="355"/>
      <c r="DNE90" s="355"/>
      <c r="DNF90" s="355"/>
      <c r="DNG90" s="355"/>
      <c r="DNN90" s="355"/>
      <c r="DNO90" s="355"/>
      <c r="DNP90" s="355"/>
      <c r="DNQ90" s="355"/>
      <c r="DNR90" s="355"/>
      <c r="DNS90" s="355"/>
      <c r="DNT90" s="355"/>
      <c r="DNU90" s="355"/>
      <c r="DNV90" s="355"/>
      <c r="DNW90" s="355"/>
      <c r="DNX90" s="355"/>
      <c r="DNY90" s="355"/>
      <c r="DNZ90" s="355"/>
      <c r="DOA90" s="355"/>
      <c r="DOB90" s="355"/>
      <c r="DOC90" s="355"/>
      <c r="DOD90" s="355"/>
      <c r="DOE90" s="355"/>
      <c r="DOF90" s="355"/>
      <c r="DOG90" s="355"/>
      <c r="DOH90" s="355"/>
      <c r="DOI90" s="355"/>
      <c r="DOJ90" s="355"/>
      <c r="DOK90" s="355"/>
      <c r="DOL90" s="355"/>
      <c r="DOM90" s="355"/>
      <c r="DON90" s="355"/>
      <c r="DOO90" s="355"/>
      <c r="DOP90" s="355"/>
      <c r="DOQ90" s="355"/>
      <c r="DOR90" s="355"/>
      <c r="DOS90" s="355"/>
      <c r="DOT90" s="355"/>
      <c r="DOU90" s="355"/>
      <c r="DOV90" s="355"/>
      <c r="DOW90" s="355"/>
      <c r="DOX90" s="355"/>
      <c r="DOY90" s="355"/>
      <c r="DOZ90" s="355"/>
      <c r="DPA90" s="355"/>
      <c r="DPB90" s="355"/>
      <c r="DPC90" s="355"/>
      <c r="DPD90" s="355"/>
      <c r="DPE90" s="355"/>
      <c r="DPF90" s="355"/>
      <c r="DPG90" s="355"/>
      <c r="DPH90" s="355"/>
      <c r="DPI90" s="355"/>
      <c r="DPJ90" s="355"/>
      <c r="DPK90" s="355"/>
      <c r="DPL90" s="355"/>
      <c r="DPM90" s="355"/>
      <c r="DPN90" s="355"/>
      <c r="DPO90" s="355"/>
      <c r="DPP90" s="355"/>
      <c r="DPQ90" s="355"/>
      <c r="DPR90" s="355"/>
      <c r="DPS90" s="355"/>
      <c r="DPT90" s="355"/>
      <c r="DPU90" s="355"/>
      <c r="DPV90" s="355"/>
      <c r="DPW90" s="355"/>
      <c r="DPX90" s="355"/>
      <c r="DPY90" s="355"/>
      <c r="DPZ90" s="355"/>
      <c r="DQA90" s="355"/>
      <c r="DQB90" s="355"/>
      <c r="DQC90" s="355"/>
      <c r="DQD90" s="355"/>
      <c r="DQE90" s="355"/>
      <c r="DQF90" s="355"/>
      <c r="DQG90" s="355"/>
      <c r="DQH90" s="355"/>
      <c r="DQI90" s="355"/>
      <c r="DQJ90" s="355"/>
      <c r="DQK90" s="355"/>
      <c r="DQL90" s="355"/>
      <c r="DQM90" s="355"/>
      <c r="DQN90" s="355"/>
      <c r="DQO90" s="355"/>
      <c r="DQP90" s="355"/>
      <c r="DQQ90" s="355"/>
      <c r="DQR90" s="355"/>
      <c r="DQS90" s="355"/>
      <c r="DQT90" s="355"/>
      <c r="DQU90" s="355"/>
      <c r="DQV90" s="355"/>
      <c r="DQW90" s="355"/>
      <c r="DQX90" s="355"/>
      <c r="DQY90" s="355"/>
      <c r="DQZ90" s="355"/>
      <c r="DRA90" s="355"/>
      <c r="DRB90" s="355"/>
      <c r="DRC90" s="355"/>
      <c r="DRD90" s="355"/>
      <c r="DRE90" s="355"/>
      <c r="DRF90" s="355"/>
      <c r="DRG90" s="355"/>
      <c r="DRH90" s="355"/>
      <c r="DRI90" s="355"/>
      <c r="DRJ90" s="355"/>
      <c r="DRK90" s="355"/>
      <c r="DRL90" s="355"/>
      <c r="DRM90" s="355"/>
      <c r="DRN90" s="355"/>
      <c r="DRO90" s="355"/>
      <c r="DRP90" s="355"/>
      <c r="DRQ90" s="355"/>
      <c r="DRR90" s="355"/>
      <c r="DRS90" s="355"/>
      <c r="DRT90" s="355"/>
      <c r="DRU90" s="355"/>
      <c r="DRV90" s="355"/>
      <c r="DRW90" s="355"/>
      <c r="DRX90" s="355"/>
      <c r="DRY90" s="355"/>
      <c r="DRZ90" s="355"/>
      <c r="DSA90" s="355"/>
      <c r="DSB90" s="355"/>
      <c r="DSC90" s="355"/>
      <c r="DSD90" s="355"/>
      <c r="DSE90" s="355"/>
      <c r="DSF90" s="355"/>
      <c r="DSG90" s="355"/>
      <c r="DSH90" s="355"/>
      <c r="DSI90" s="355"/>
      <c r="DSJ90" s="355"/>
      <c r="DSK90" s="355"/>
      <c r="DSL90" s="355"/>
      <c r="DSM90" s="355"/>
      <c r="DSN90" s="355"/>
      <c r="DSO90" s="355"/>
      <c r="DSP90" s="355"/>
      <c r="DSQ90" s="355"/>
      <c r="DSR90" s="355"/>
      <c r="DSS90" s="355"/>
      <c r="DST90" s="355"/>
      <c r="DSU90" s="355"/>
      <c r="DSV90" s="355"/>
      <c r="DSW90" s="355"/>
      <c r="DSX90" s="355"/>
      <c r="DSY90" s="355"/>
      <c r="DSZ90" s="355"/>
      <c r="DTA90" s="355"/>
      <c r="DTB90" s="355"/>
      <c r="DTC90" s="355"/>
      <c r="DTD90" s="355"/>
      <c r="DTE90" s="355"/>
      <c r="DTF90" s="355"/>
      <c r="DTG90" s="355"/>
      <c r="DTH90" s="355"/>
      <c r="DTI90" s="355"/>
      <c r="DTJ90" s="355"/>
      <c r="DTK90" s="355"/>
      <c r="DTL90" s="355"/>
      <c r="DTM90" s="355"/>
      <c r="DTN90" s="355"/>
      <c r="DTO90" s="355"/>
      <c r="DTP90" s="355"/>
      <c r="DTQ90" s="355"/>
      <c r="DTR90" s="355"/>
      <c r="DTS90" s="355"/>
      <c r="DTT90" s="355"/>
      <c r="DTU90" s="355"/>
      <c r="DTV90" s="355"/>
      <c r="DTW90" s="355"/>
      <c r="DTX90" s="355"/>
      <c r="DTY90" s="355"/>
      <c r="DTZ90" s="355"/>
      <c r="DUA90" s="355"/>
      <c r="DUB90" s="355"/>
      <c r="DUC90" s="355"/>
      <c r="DUD90" s="355"/>
      <c r="DUE90" s="355"/>
      <c r="DUF90" s="355"/>
      <c r="DUG90" s="355"/>
      <c r="DUH90" s="355"/>
      <c r="DUI90" s="355"/>
      <c r="DUJ90" s="355"/>
      <c r="DUK90" s="355"/>
      <c r="DUL90" s="355"/>
      <c r="DUM90" s="355"/>
      <c r="DUN90" s="355"/>
      <c r="DUO90" s="355"/>
      <c r="DUP90" s="355"/>
      <c r="DUQ90" s="355"/>
      <c r="DUR90" s="355"/>
      <c r="DUS90" s="355"/>
      <c r="DUT90" s="355"/>
      <c r="DUU90" s="355"/>
      <c r="DUV90" s="355"/>
      <c r="DUW90" s="355"/>
      <c r="DUX90" s="355"/>
      <c r="DUY90" s="355"/>
      <c r="DUZ90" s="355"/>
      <c r="DVA90" s="355"/>
      <c r="DVB90" s="355"/>
      <c r="DVC90" s="355"/>
      <c r="DVD90" s="355"/>
      <c r="DVE90" s="355"/>
      <c r="DVF90" s="355"/>
      <c r="DVG90" s="355"/>
      <c r="DVH90" s="355"/>
      <c r="DVI90" s="355"/>
      <c r="DVJ90" s="355"/>
      <c r="DVK90" s="355"/>
      <c r="DVL90" s="355"/>
      <c r="DVM90" s="355"/>
      <c r="DVN90" s="355"/>
      <c r="DVO90" s="355"/>
      <c r="DVP90" s="355"/>
      <c r="DVQ90" s="355"/>
      <c r="DVR90" s="355"/>
      <c r="DVS90" s="355"/>
      <c r="DVT90" s="355"/>
      <c r="DVU90" s="355"/>
      <c r="DVV90" s="355"/>
      <c r="DVW90" s="355"/>
      <c r="DVX90" s="355"/>
      <c r="DVY90" s="355"/>
      <c r="DVZ90" s="355"/>
      <c r="DWA90" s="355"/>
      <c r="DWB90" s="355"/>
      <c r="DWC90" s="355"/>
      <c r="DWD90" s="355"/>
      <c r="DWE90" s="355"/>
      <c r="DWF90" s="355"/>
      <c r="DWG90" s="355"/>
      <c r="DWH90" s="355"/>
      <c r="DWI90" s="355"/>
      <c r="DWJ90" s="355"/>
      <c r="DWK90" s="355"/>
      <c r="DWL90" s="355"/>
      <c r="DWM90" s="355"/>
      <c r="DWN90" s="355"/>
      <c r="DWO90" s="355"/>
      <c r="DWP90" s="355"/>
      <c r="DWQ90" s="355"/>
      <c r="DWR90" s="355"/>
      <c r="DWS90" s="355"/>
      <c r="DWT90" s="355"/>
      <c r="DWU90" s="355"/>
      <c r="DWV90" s="355"/>
      <c r="DWW90" s="355"/>
      <c r="DWX90" s="355"/>
      <c r="DWY90" s="355"/>
      <c r="DWZ90" s="355"/>
      <c r="DXA90" s="355"/>
      <c r="DXB90" s="355"/>
      <c r="DXC90" s="355"/>
      <c r="DXJ90" s="355"/>
      <c r="DXK90" s="355"/>
      <c r="DXL90" s="355"/>
      <c r="DXM90" s="355"/>
      <c r="DXN90" s="355"/>
      <c r="DXO90" s="355"/>
      <c r="DXP90" s="355"/>
      <c r="DXQ90" s="355"/>
      <c r="DXR90" s="355"/>
      <c r="DXS90" s="355"/>
      <c r="DXT90" s="355"/>
      <c r="DXU90" s="355"/>
      <c r="DXV90" s="355"/>
      <c r="DXW90" s="355"/>
      <c r="DXX90" s="355"/>
      <c r="DXY90" s="355"/>
      <c r="DXZ90" s="355"/>
      <c r="DYA90" s="355"/>
      <c r="DYB90" s="355"/>
      <c r="DYC90" s="355"/>
      <c r="DYD90" s="355"/>
      <c r="DYE90" s="355"/>
      <c r="DYF90" s="355"/>
      <c r="DYG90" s="355"/>
      <c r="DYH90" s="355"/>
      <c r="DYI90" s="355"/>
      <c r="DYJ90" s="355"/>
      <c r="DYK90" s="355"/>
      <c r="DYL90" s="355"/>
      <c r="DYM90" s="355"/>
      <c r="DYN90" s="355"/>
      <c r="DYO90" s="355"/>
      <c r="DYP90" s="355"/>
      <c r="DYQ90" s="355"/>
      <c r="DYR90" s="355"/>
      <c r="DYS90" s="355"/>
      <c r="DYT90" s="355"/>
      <c r="DYU90" s="355"/>
      <c r="DYV90" s="355"/>
      <c r="DYW90" s="355"/>
      <c r="DYX90" s="355"/>
      <c r="DYY90" s="355"/>
      <c r="DYZ90" s="355"/>
      <c r="DZA90" s="355"/>
      <c r="DZB90" s="355"/>
      <c r="DZC90" s="355"/>
      <c r="DZD90" s="355"/>
      <c r="DZE90" s="355"/>
      <c r="DZF90" s="355"/>
      <c r="DZG90" s="355"/>
      <c r="DZH90" s="355"/>
      <c r="DZI90" s="355"/>
      <c r="DZJ90" s="355"/>
      <c r="DZK90" s="355"/>
      <c r="DZL90" s="355"/>
      <c r="DZM90" s="355"/>
      <c r="DZN90" s="355"/>
      <c r="DZO90" s="355"/>
      <c r="DZP90" s="355"/>
      <c r="DZQ90" s="355"/>
      <c r="DZR90" s="355"/>
      <c r="DZS90" s="355"/>
      <c r="DZT90" s="355"/>
      <c r="DZU90" s="355"/>
      <c r="DZV90" s="355"/>
      <c r="DZW90" s="355"/>
      <c r="DZX90" s="355"/>
      <c r="DZY90" s="355"/>
      <c r="DZZ90" s="355"/>
      <c r="EAA90" s="355"/>
      <c r="EAB90" s="355"/>
      <c r="EAC90" s="355"/>
      <c r="EAD90" s="355"/>
      <c r="EAE90" s="355"/>
      <c r="EAF90" s="355"/>
      <c r="EAG90" s="355"/>
      <c r="EAH90" s="355"/>
      <c r="EAI90" s="355"/>
      <c r="EAJ90" s="355"/>
      <c r="EAK90" s="355"/>
      <c r="EAL90" s="355"/>
      <c r="EAM90" s="355"/>
      <c r="EAN90" s="355"/>
      <c r="EAO90" s="355"/>
      <c r="EAP90" s="355"/>
      <c r="EAQ90" s="355"/>
      <c r="EAR90" s="355"/>
      <c r="EAS90" s="355"/>
      <c r="EAT90" s="355"/>
      <c r="EAU90" s="355"/>
      <c r="EAV90" s="355"/>
      <c r="EAW90" s="355"/>
      <c r="EAX90" s="355"/>
      <c r="EAY90" s="355"/>
      <c r="EAZ90" s="355"/>
      <c r="EBA90" s="355"/>
      <c r="EBB90" s="355"/>
      <c r="EBC90" s="355"/>
      <c r="EBD90" s="355"/>
      <c r="EBE90" s="355"/>
      <c r="EBF90" s="355"/>
      <c r="EBG90" s="355"/>
      <c r="EBH90" s="355"/>
      <c r="EBI90" s="355"/>
      <c r="EBJ90" s="355"/>
      <c r="EBK90" s="355"/>
      <c r="EBL90" s="355"/>
      <c r="EBM90" s="355"/>
      <c r="EBN90" s="355"/>
      <c r="EBO90" s="355"/>
      <c r="EBP90" s="355"/>
      <c r="EBQ90" s="355"/>
      <c r="EBR90" s="355"/>
      <c r="EBS90" s="355"/>
      <c r="EBT90" s="355"/>
      <c r="EBU90" s="355"/>
      <c r="EBV90" s="355"/>
      <c r="EBW90" s="355"/>
      <c r="EBX90" s="355"/>
      <c r="EBY90" s="355"/>
      <c r="EBZ90" s="355"/>
      <c r="ECA90" s="355"/>
      <c r="ECB90" s="355"/>
      <c r="ECC90" s="355"/>
      <c r="ECD90" s="355"/>
      <c r="ECE90" s="355"/>
      <c r="ECF90" s="355"/>
      <c r="ECG90" s="355"/>
      <c r="ECH90" s="355"/>
      <c r="ECI90" s="355"/>
      <c r="ECJ90" s="355"/>
      <c r="ECK90" s="355"/>
      <c r="ECL90" s="355"/>
      <c r="ECM90" s="355"/>
      <c r="ECN90" s="355"/>
      <c r="ECO90" s="355"/>
      <c r="ECP90" s="355"/>
      <c r="ECQ90" s="355"/>
      <c r="ECR90" s="355"/>
      <c r="ECS90" s="355"/>
      <c r="ECT90" s="355"/>
      <c r="ECU90" s="355"/>
      <c r="ECV90" s="355"/>
      <c r="ECW90" s="355"/>
      <c r="ECX90" s="355"/>
      <c r="ECY90" s="355"/>
      <c r="ECZ90" s="355"/>
      <c r="EDA90" s="355"/>
      <c r="EDB90" s="355"/>
      <c r="EDC90" s="355"/>
      <c r="EDD90" s="355"/>
      <c r="EDE90" s="355"/>
      <c r="EDF90" s="355"/>
      <c r="EDG90" s="355"/>
      <c r="EDH90" s="355"/>
      <c r="EDI90" s="355"/>
      <c r="EDJ90" s="355"/>
      <c r="EDK90" s="355"/>
      <c r="EDL90" s="355"/>
      <c r="EDM90" s="355"/>
      <c r="EDN90" s="355"/>
      <c r="EDO90" s="355"/>
      <c r="EDP90" s="355"/>
      <c r="EDQ90" s="355"/>
      <c r="EDR90" s="355"/>
      <c r="EDS90" s="355"/>
      <c r="EDT90" s="355"/>
      <c r="EDU90" s="355"/>
      <c r="EDV90" s="355"/>
      <c r="EDW90" s="355"/>
      <c r="EDX90" s="355"/>
      <c r="EDY90" s="355"/>
      <c r="EDZ90" s="355"/>
      <c r="EEA90" s="355"/>
      <c r="EEB90" s="355"/>
      <c r="EEC90" s="355"/>
      <c r="EED90" s="355"/>
      <c r="EEE90" s="355"/>
      <c r="EEF90" s="355"/>
      <c r="EEG90" s="355"/>
      <c r="EEH90" s="355"/>
      <c r="EEI90" s="355"/>
      <c r="EEJ90" s="355"/>
      <c r="EEK90" s="355"/>
      <c r="EEL90" s="355"/>
      <c r="EEM90" s="355"/>
      <c r="EEN90" s="355"/>
      <c r="EEO90" s="355"/>
      <c r="EEP90" s="355"/>
      <c r="EEQ90" s="355"/>
      <c r="EER90" s="355"/>
      <c r="EES90" s="355"/>
      <c r="EET90" s="355"/>
      <c r="EEU90" s="355"/>
      <c r="EEV90" s="355"/>
      <c r="EEW90" s="355"/>
      <c r="EEX90" s="355"/>
      <c r="EEY90" s="355"/>
      <c r="EEZ90" s="355"/>
      <c r="EFA90" s="355"/>
      <c r="EFB90" s="355"/>
      <c r="EFC90" s="355"/>
      <c r="EFD90" s="355"/>
      <c r="EFE90" s="355"/>
      <c r="EFF90" s="355"/>
      <c r="EFG90" s="355"/>
      <c r="EFH90" s="355"/>
      <c r="EFI90" s="355"/>
      <c r="EFJ90" s="355"/>
      <c r="EFK90" s="355"/>
      <c r="EFL90" s="355"/>
      <c r="EFM90" s="355"/>
      <c r="EFN90" s="355"/>
      <c r="EFO90" s="355"/>
      <c r="EFP90" s="355"/>
      <c r="EFQ90" s="355"/>
      <c r="EFR90" s="355"/>
      <c r="EFS90" s="355"/>
      <c r="EFT90" s="355"/>
      <c r="EFU90" s="355"/>
      <c r="EFV90" s="355"/>
      <c r="EFW90" s="355"/>
      <c r="EFX90" s="355"/>
      <c r="EFY90" s="355"/>
      <c r="EFZ90" s="355"/>
      <c r="EGA90" s="355"/>
      <c r="EGB90" s="355"/>
      <c r="EGC90" s="355"/>
      <c r="EGD90" s="355"/>
      <c r="EGE90" s="355"/>
      <c r="EGF90" s="355"/>
      <c r="EGG90" s="355"/>
      <c r="EGH90" s="355"/>
      <c r="EGI90" s="355"/>
      <c r="EGJ90" s="355"/>
      <c r="EGK90" s="355"/>
      <c r="EGL90" s="355"/>
      <c r="EGM90" s="355"/>
      <c r="EGN90" s="355"/>
      <c r="EGO90" s="355"/>
      <c r="EGP90" s="355"/>
      <c r="EGQ90" s="355"/>
      <c r="EGR90" s="355"/>
      <c r="EGS90" s="355"/>
      <c r="EGT90" s="355"/>
      <c r="EGU90" s="355"/>
      <c r="EGV90" s="355"/>
      <c r="EGW90" s="355"/>
      <c r="EGX90" s="355"/>
      <c r="EGY90" s="355"/>
      <c r="EHF90" s="355"/>
      <c r="EHG90" s="355"/>
      <c r="EHH90" s="355"/>
      <c r="EHI90" s="355"/>
      <c r="EHJ90" s="355"/>
      <c r="EHK90" s="355"/>
      <c r="EHL90" s="355"/>
      <c r="EHM90" s="355"/>
      <c r="EHN90" s="355"/>
      <c r="EHO90" s="355"/>
      <c r="EHP90" s="355"/>
      <c r="EHQ90" s="355"/>
      <c r="EHR90" s="355"/>
      <c r="EHS90" s="355"/>
      <c r="EHT90" s="355"/>
      <c r="EHU90" s="355"/>
      <c r="EHV90" s="355"/>
      <c r="EHW90" s="355"/>
      <c r="EHX90" s="355"/>
      <c r="EHY90" s="355"/>
      <c r="EHZ90" s="355"/>
      <c r="EIA90" s="355"/>
      <c r="EIB90" s="355"/>
      <c r="EIC90" s="355"/>
      <c r="EID90" s="355"/>
      <c r="EIE90" s="355"/>
      <c r="EIF90" s="355"/>
      <c r="EIG90" s="355"/>
      <c r="EIH90" s="355"/>
      <c r="EII90" s="355"/>
      <c r="EIJ90" s="355"/>
      <c r="EIK90" s="355"/>
      <c r="EIL90" s="355"/>
      <c r="EIM90" s="355"/>
      <c r="EIN90" s="355"/>
      <c r="EIO90" s="355"/>
      <c r="EIP90" s="355"/>
      <c r="EIQ90" s="355"/>
      <c r="EIR90" s="355"/>
      <c r="EIS90" s="355"/>
      <c r="EIT90" s="355"/>
      <c r="EIU90" s="355"/>
      <c r="EIV90" s="355"/>
      <c r="EIW90" s="355"/>
      <c r="EIX90" s="355"/>
      <c r="EIY90" s="355"/>
      <c r="EIZ90" s="355"/>
      <c r="EJA90" s="355"/>
      <c r="EJB90" s="355"/>
      <c r="EJC90" s="355"/>
      <c r="EJD90" s="355"/>
      <c r="EJE90" s="355"/>
      <c r="EJF90" s="355"/>
      <c r="EJG90" s="355"/>
      <c r="EJH90" s="355"/>
      <c r="EJI90" s="355"/>
      <c r="EJJ90" s="355"/>
      <c r="EJK90" s="355"/>
      <c r="EJL90" s="355"/>
      <c r="EJM90" s="355"/>
      <c r="EJN90" s="355"/>
      <c r="EJO90" s="355"/>
      <c r="EJP90" s="355"/>
      <c r="EJQ90" s="355"/>
      <c r="EJR90" s="355"/>
      <c r="EJS90" s="355"/>
      <c r="EJT90" s="355"/>
      <c r="EJU90" s="355"/>
      <c r="EJV90" s="355"/>
      <c r="EJW90" s="355"/>
      <c r="EJX90" s="355"/>
      <c r="EJY90" s="355"/>
      <c r="EJZ90" s="355"/>
      <c r="EKA90" s="355"/>
      <c r="EKB90" s="355"/>
      <c r="EKC90" s="355"/>
      <c r="EKD90" s="355"/>
      <c r="EKE90" s="355"/>
      <c r="EKF90" s="355"/>
      <c r="EKG90" s="355"/>
      <c r="EKH90" s="355"/>
      <c r="EKI90" s="355"/>
      <c r="EKJ90" s="355"/>
      <c r="EKK90" s="355"/>
      <c r="EKL90" s="355"/>
      <c r="EKM90" s="355"/>
      <c r="EKN90" s="355"/>
      <c r="EKO90" s="355"/>
      <c r="EKP90" s="355"/>
      <c r="EKQ90" s="355"/>
      <c r="EKR90" s="355"/>
      <c r="EKS90" s="355"/>
      <c r="EKT90" s="355"/>
      <c r="EKU90" s="355"/>
      <c r="EKV90" s="355"/>
      <c r="EKW90" s="355"/>
      <c r="EKX90" s="355"/>
      <c r="EKY90" s="355"/>
      <c r="EKZ90" s="355"/>
      <c r="ELA90" s="355"/>
      <c r="ELB90" s="355"/>
      <c r="ELC90" s="355"/>
      <c r="ELD90" s="355"/>
      <c r="ELE90" s="355"/>
      <c r="ELF90" s="355"/>
      <c r="ELG90" s="355"/>
      <c r="ELH90" s="355"/>
      <c r="ELI90" s="355"/>
      <c r="ELJ90" s="355"/>
      <c r="ELK90" s="355"/>
      <c r="ELL90" s="355"/>
      <c r="ELM90" s="355"/>
      <c r="ELN90" s="355"/>
      <c r="ELO90" s="355"/>
      <c r="ELP90" s="355"/>
      <c r="ELQ90" s="355"/>
      <c r="ELR90" s="355"/>
      <c r="ELS90" s="355"/>
      <c r="ELT90" s="355"/>
      <c r="ELU90" s="355"/>
      <c r="ELV90" s="355"/>
      <c r="ELW90" s="355"/>
      <c r="ELX90" s="355"/>
      <c r="ELY90" s="355"/>
      <c r="ELZ90" s="355"/>
      <c r="EMA90" s="355"/>
      <c r="EMB90" s="355"/>
      <c r="EMC90" s="355"/>
      <c r="EMD90" s="355"/>
      <c r="EME90" s="355"/>
      <c r="EMF90" s="355"/>
      <c r="EMG90" s="355"/>
      <c r="EMH90" s="355"/>
      <c r="EMI90" s="355"/>
      <c r="EMJ90" s="355"/>
      <c r="EMK90" s="355"/>
      <c r="EML90" s="355"/>
      <c r="EMM90" s="355"/>
      <c r="EMN90" s="355"/>
      <c r="EMO90" s="355"/>
      <c r="EMP90" s="355"/>
      <c r="EMQ90" s="355"/>
      <c r="EMR90" s="355"/>
      <c r="EMS90" s="355"/>
      <c r="EMT90" s="355"/>
      <c r="EMU90" s="355"/>
      <c r="EMV90" s="355"/>
      <c r="EMW90" s="355"/>
      <c r="EMX90" s="355"/>
      <c r="EMY90" s="355"/>
      <c r="EMZ90" s="355"/>
      <c r="ENA90" s="355"/>
      <c r="ENB90" s="355"/>
      <c r="ENC90" s="355"/>
      <c r="END90" s="355"/>
      <c r="ENE90" s="355"/>
      <c r="ENF90" s="355"/>
      <c r="ENG90" s="355"/>
      <c r="ENH90" s="355"/>
      <c r="ENI90" s="355"/>
      <c r="ENJ90" s="355"/>
      <c r="ENK90" s="355"/>
      <c r="ENL90" s="355"/>
      <c r="ENM90" s="355"/>
      <c r="ENN90" s="355"/>
      <c r="ENO90" s="355"/>
      <c r="ENP90" s="355"/>
      <c r="ENQ90" s="355"/>
      <c r="ENR90" s="355"/>
      <c r="ENS90" s="355"/>
      <c r="ENT90" s="355"/>
      <c r="ENU90" s="355"/>
      <c r="ENV90" s="355"/>
      <c r="ENW90" s="355"/>
      <c r="ENX90" s="355"/>
      <c r="ENY90" s="355"/>
      <c r="ENZ90" s="355"/>
      <c r="EOA90" s="355"/>
      <c r="EOB90" s="355"/>
      <c r="EOC90" s="355"/>
      <c r="EOD90" s="355"/>
      <c r="EOE90" s="355"/>
      <c r="EOF90" s="355"/>
      <c r="EOG90" s="355"/>
      <c r="EOH90" s="355"/>
      <c r="EOI90" s="355"/>
      <c r="EOJ90" s="355"/>
      <c r="EOK90" s="355"/>
      <c r="EOL90" s="355"/>
      <c r="EOM90" s="355"/>
      <c r="EON90" s="355"/>
      <c r="EOO90" s="355"/>
      <c r="EOP90" s="355"/>
      <c r="EOQ90" s="355"/>
      <c r="EOR90" s="355"/>
      <c r="EOS90" s="355"/>
      <c r="EOT90" s="355"/>
      <c r="EOU90" s="355"/>
      <c r="EOV90" s="355"/>
      <c r="EOW90" s="355"/>
      <c r="EOX90" s="355"/>
      <c r="EOY90" s="355"/>
      <c r="EOZ90" s="355"/>
      <c r="EPA90" s="355"/>
      <c r="EPB90" s="355"/>
      <c r="EPC90" s="355"/>
      <c r="EPD90" s="355"/>
      <c r="EPE90" s="355"/>
      <c r="EPF90" s="355"/>
      <c r="EPG90" s="355"/>
      <c r="EPH90" s="355"/>
      <c r="EPI90" s="355"/>
      <c r="EPJ90" s="355"/>
      <c r="EPK90" s="355"/>
      <c r="EPL90" s="355"/>
      <c r="EPM90" s="355"/>
      <c r="EPN90" s="355"/>
      <c r="EPO90" s="355"/>
      <c r="EPP90" s="355"/>
      <c r="EPQ90" s="355"/>
      <c r="EPR90" s="355"/>
      <c r="EPS90" s="355"/>
      <c r="EPT90" s="355"/>
      <c r="EPU90" s="355"/>
      <c r="EPV90" s="355"/>
      <c r="EPW90" s="355"/>
      <c r="EPX90" s="355"/>
      <c r="EPY90" s="355"/>
      <c r="EPZ90" s="355"/>
      <c r="EQA90" s="355"/>
      <c r="EQB90" s="355"/>
      <c r="EQC90" s="355"/>
      <c r="EQD90" s="355"/>
      <c r="EQE90" s="355"/>
      <c r="EQF90" s="355"/>
      <c r="EQG90" s="355"/>
      <c r="EQH90" s="355"/>
      <c r="EQI90" s="355"/>
      <c r="EQJ90" s="355"/>
      <c r="EQK90" s="355"/>
      <c r="EQL90" s="355"/>
      <c r="EQM90" s="355"/>
      <c r="EQN90" s="355"/>
      <c r="EQO90" s="355"/>
      <c r="EQP90" s="355"/>
      <c r="EQQ90" s="355"/>
      <c r="EQR90" s="355"/>
      <c r="EQS90" s="355"/>
      <c r="EQT90" s="355"/>
      <c r="EQU90" s="355"/>
      <c r="ERB90" s="355"/>
      <c r="ERC90" s="355"/>
      <c r="ERD90" s="355"/>
      <c r="ERE90" s="355"/>
      <c r="ERF90" s="355"/>
      <c r="ERG90" s="355"/>
      <c r="ERH90" s="355"/>
      <c r="ERI90" s="355"/>
      <c r="ERJ90" s="355"/>
      <c r="ERK90" s="355"/>
      <c r="ERL90" s="355"/>
      <c r="ERM90" s="355"/>
      <c r="ERN90" s="355"/>
      <c r="ERO90" s="355"/>
      <c r="ERP90" s="355"/>
      <c r="ERQ90" s="355"/>
      <c r="ERR90" s="355"/>
      <c r="ERS90" s="355"/>
      <c r="ERT90" s="355"/>
      <c r="ERU90" s="355"/>
      <c r="ERV90" s="355"/>
      <c r="ERW90" s="355"/>
      <c r="ERX90" s="355"/>
      <c r="ERY90" s="355"/>
      <c r="ERZ90" s="355"/>
      <c r="ESA90" s="355"/>
      <c r="ESB90" s="355"/>
      <c r="ESC90" s="355"/>
      <c r="ESD90" s="355"/>
      <c r="ESE90" s="355"/>
      <c r="ESF90" s="355"/>
      <c r="ESG90" s="355"/>
      <c r="ESH90" s="355"/>
      <c r="ESI90" s="355"/>
      <c r="ESJ90" s="355"/>
      <c r="ESK90" s="355"/>
      <c r="ESL90" s="355"/>
      <c r="ESM90" s="355"/>
      <c r="ESN90" s="355"/>
      <c r="ESO90" s="355"/>
      <c r="ESP90" s="355"/>
      <c r="ESQ90" s="355"/>
      <c r="ESR90" s="355"/>
      <c r="ESS90" s="355"/>
      <c r="EST90" s="355"/>
      <c r="ESU90" s="355"/>
      <c r="ESV90" s="355"/>
      <c r="ESW90" s="355"/>
      <c r="ESX90" s="355"/>
      <c r="ESY90" s="355"/>
      <c r="ESZ90" s="355"/>
      <c r="ETA90" s="355"/>
      <c r="ETB90" s="355"/>
      <c r="ETC90" s="355"/>
      <c r="ETD90" s="355"/>
      <c r="ETE90" s="355"/>
      <c r="ETF90" s="355"/>
      <c r="ETG90" s="355"/>
      <c r="ETH90" s="355"/>
      <c r="ETI90" s="355"/>
      <c r="ETJ90" s="355"/>
      <c r="ETK90" s="355"/>
      <c r="ETL90" s="355"/>
      <c r="ETM90" s="355"/>
      <c r="ETN90" s="355"/>
      <c r="ETO90" s="355"/>
      <c r="ETP90" s="355"/>
      <c r="ETQ90" s="355"/>
      <c r="ETR90" s="355"/>
      <c r="ETS90" s="355"/>
      <c r="ETT90" s="355"/>
      <c r="ETU90" s="355"/>
      <c r="ETV90" s="355"/>
      <c r="ETW90" s="355"/>
      <c r="ETX90" s="355"/>
      <c r="ETY90" s="355"/>
      <c r="ETZ90" s="355"/>
      <c r="EUA90" s="355"/>
      <c r="EUB90" s="355"/>
      <c r="EUC90" s="355"/>
      <c r="EUD90" s="355"/>
      <c r="EUE90" s="355"/>
      <c r="EUF90" s="355"/>
      <c r="EUG90" s="355"/>
      <c r="EUH90" s="355"/>
      <c r="EUI90" s="355"/>
      <c r="EUJ90" s="355"/>
      <c r="EUK90" s="355"/>
      <c r="EUL90" s="355"/>
      <c r="EUM90" s="355"/>
      <c r="EUN90" s="355"/>
      <c r="EUO90" s="355"/>
      <c r="EUP90" s="355"/>
      <c r="EUQ90" s="355"/>
      <c r="EUR90" s="355"/>
      <c r="EUS90" s="355"/>
      <c r="EUT90" s="355"/>
      <c r="EUU90" s="355"/>
      <c r="EUV90" s="355"/>
      <c r="EUW90" s="355"/>
      <c r="EUX90" s="355"/>
      <c r="EUY90" s="355"/>
      <c r="EUZ90" s="355"/>
      <c r="EVA90" s="355"/>
      <c r="EVB90" s="355"/>
      <c r="EVC90" s="355"/>
      <c r="EVD90" s="355"/>
      <c r="EVE90" s="355"/>
      <c r="EVF90" s="355"/>
      <c r="EVG90" s="355"/>
      <c r="EVH90" s="355"/>
      <c r="EVI90" s="355"/>
      <c r="EVJ90" s="355"/>
      <c r="EVK90" s="355"/>
      <c r="EVL90" s="355"/>
      <c r="EVM90" s="355"/>
      <c r="EVN90" s="355"/>
      <c r="EVO90" s="355"/>
      <c r="EVP90" s="355"/>
      <c r="EVQ90" s="355"/>
      <c r="EVR90" s="355"/>
      <c r="EVS90" s="355"/>
      <c r="EVT90" s="355"/>
      <c r="EVU90" s="355"/>
      <c r="EVV90" s="355"/>
      <c r="EVW90" s="355"/>
      <c r="EVX90" s="355"/>
      <c r="EVY90" s="355"/>
      <c r="EVZ90" s="355"/>
      <c r="EWA90" s="355"/>
      <c r="EWB90" s="355"/>
      <c r="EWC90" s="355"/>
      <c r="EWD90" s="355"/>
      <c r="EWE90" s="355"/>
      <c r="EWF90" s="355"/>
      <c r="EWG90" s="355"/>
      <c r="EWH90" s="355"/>
      <c r="EWI90" s="355"/>
      <c r="EWJ90" s="355"/>
      <c r="EWK90" s="355"/>
      <c r="EWL90" s="355"/>
      <c r="EWM90" s="355"/>
      <c r="EWN90" s="355"/>
      <c r="EWO90" s="355"/>
      <c r="EWP90" s="355"/>
      <c r="EWQ90" s="355"/>
      <c r="EWR90" s="355"/>
      <c r="EWS90" s="355"/>
      <c r="EWT90" s="355"/>
      <c r="EWU90" s="355"/>
      <c r="EWV90" s="355"/>
      <c r="EWW90" s="355"/>
      <c r="EWX90" s="355"/>
      <c r="EWY90" s="355"/>
      <c r="EWZ90" s="355"/>
      <c r="EXA90" s="355"/>
      <c r="EXB90" s="355"/>
      <c r="EXC90" s="355"/>
      <c r="EXD90" s="355"/>
      <c r="EXE90" s="355"/>
      <c r="EXF90" s="355"/>
      <c r="EXG90" s="355"/>
      <c r="EXH90" s="355"/>
      <c r="EXI90" s="355"/>
      <c r="EXJ90" s="355"/>
      <c r="EXK90" s="355"/>
      <c r="EXL90" s="355"/>
      <c r="EXM90" s="355"/>
      <c r="EXN90" s="355"/>
      <c r="EXO90" s="355"/>
      <c r="EXP90" s="355"/>
      <c r="EXQ90" s="355"/>
      <c r="EXR90" s="355"/>
      <c r="EXS90" s="355"/>
      <c r="EXT90" s="355"/>
      <c r="EXU90" s="355"/>
      <c r="EXV90" s="355"/>
      <c r="EXW90" s="355"/>
      <c r="EXX90" s="355"/>
      <c r="EXY90" s="355"/>
      <c r="EXZ90" s="355"/>
      <c r="EYA90" s="355"/>
      <c r="EYB90" s="355"/>
      <c r="EYC90" s="355"/>
      <c r="EYD90" s="355"/>
      <c r="EYE90" s="355"/>
      <c r="EYF90" s="355"/>
      <c r="EYG90" s="355"/>
      <c r="EYH90" s="355"/>
      <c r="EYI90" s="355"/>
      <c r="EYJ90" s="355"/>
      <c r="EYK90" s="355"/>
      <c r="EYL90" s="355"/>
      <c r="EYM90" s="355"/>
      <c r="EYN90" s="355"/>
      <c r="EYO90" s="355"/>
      <c r="EYP90" s="355"/>
      <c r="EYQ90" s="355"/>
      <c r="EYR90" s="355"/>
      <c r="EYS90" s="355"/>
      <c r="EYT90" s="355"/>
      <c r="EYU90" s="355"/>
      <c r="EYV90" s="355"/>
      <c r="EYW90" s="355"/>
      <c r="EYX90" s="355"/>
      <c r="EYY90" s="355"/>
      <c r="EYZ90" s="355"/>
      <c r="EZA90" s="355"/>
      <c r="EZB90" s="355"/>
      <c r="EZC90" s="355"/>
      <c r="EZD90" s="355"/>
      <c r="EZE90" s="355"/>
      <c r="EZF90" s="355"/>
      <c r="EZG90" s="355"/>
      <c r="EZH90" s="355"/>
      <c r="EZI90" s="355"/>
      <c r="EZJ90" s="355"/>
      <c r="EZK90" s="355"/>
      <c r="EZL90" s="355"/>
      <c r="EZM90" s="355"/>
      <c r="EZN90" s="355"/>
      <c r="EZO90" s="355"/>
      <c r="EZP90" s="355"/>
      <c r="EZQ90" s="355"/>
      <c r="EZR90" s="355"/>
      <c r="EZS90" s="355"/>
      <c r="EZT90" s="355"/>
      <c r="EZU90" s="355"/>
      <c r="EZV90" s="355"/>
      <c r="EZW90" s="355"/>
      <c r="EZX90" s="355"/>
      <c r="EZY90" s="355"/>
      <c r="EZZ90" s="355"/>
      <c r="FAA90" s="355"/>
      <c r="FAB90" s="355"/>
      <c r="FAC90" s="355"/>
      <c r="FAD90" s="355"/>
      <c r="FAE90" s="355"/>
      <c r="FAF90" s="355"/>
      <c r="FAG90" s="355"/>
      <c r="FAH90" s="355"/>
      <c r="FAI90" s="355"/>
      <c r="FAJ90" s="355"/>
      <c r="FAK90" s="355"/>
      <c r="FAL90" s="355"/>
      <c r="FAM90" s="355"/>
      <c r="FAN90" s="355"/>
      <c r="FAO90" s="355"/>
      <c r="FAP90" s="355"/>
      <c r="FAQ90" s="355"/>
      <c r="FAX90" s="355"/>
      <c r="FAY90" s="355"/>
      <c r="FAZ90" s="355"/>
      <c r="FBA90" s="355"/>
      <c r="FBB90" s="355"/>
      <c r="FBC90" s="355"/>
      <c r="FBD90" s="355"/>
      <c r="FBE90" s="355"/>
      <c r="FBF90" s="355"/>
      <c r="FBG90" s="355"/>
      <c r="FBH90" s="355"/>
      <c r="FBI90" s="355"/>
      <c r="FBJ90" s="355"/>
      <c r="FBK90" s="355"/>
      <c r="FBL90" s="355"/>
      <c r="FBM90" s="355"/>
      <c r="FBN90" s="355"/>
      <c r="FBO90" s="355"/>
      <c r="FBP90" s="355"/>
      <c r="FBQ90" s="355"/>
      <c r="FBR90" s="355"/>
      <c r="FBS90" s="355"/>
      <c r="FBT90" s="355"/>
      <c r="FBU90" s="355"/>
      <c r="FBV90" s="355"/>
      <c r="FBW90" s="355"/>
      <c r="FBX90" s="355"/>
      <c r="FBY90" s="355"/>
      <c r="FBZ90" s="355"/>
      <c r="FCA90" s="355"/>
      <c r="FCB90" s="355"/>
      <c r="FCC90" s="355"/>
      <c r="FCD90" s="355"/>
      <c r="FCE90" s="355"/>
      <c r="FCF90" s="355"/>
      <c r="FCG90" s="355"/>
      <c r="FCH90" s="355"/>
      <c r="FCI90" s="355"/>
      <c r="FCJ90" s="355"/>
      <c r="FCK90" s="355"/>
      <c r="FCL90" s="355"/>
      <c r="FCM90" s="355"/>
      <c r="FCN90" s="355"/>
      <c r="FCO90" s="355"/>
      <c r="FCP90" s="355"/>
      <c r="FCQ90" s="355"/>
      <c r="FCR90" s="355"/>
      <c r="FCS90" s="355"/>
      <c r="FCT90" s="355"/>
      <c r="FCU90" s="355"/>
      <c r="FCV90" s="355"/>
      <c r="FCW90" s="355"/>
      <c r="FCX90" s="355"/>
      <c r="FCY90" s="355"/>
      <c r="FCZ90" s="355"/>
      <c r="FDA90" s="355"/>
      <c r="FDB90" s="355"/>
      <c r="FDC90" s="355"/>
      <c r="FDD90" s="355"/>
      <c r="FDE90" s="355"/>
      <c r="FDF90" s="355"/>
      <c r="FDG90" s="355"/>
      <c r="FDH90" s="355"/>
      <c r="FDI90" s="355"/>
      <c r="FDJ90" s="355"/>
      <c r="FDK90" s="355"/>
      <c r="FDL90" s="355"/>
      <c r="FDM90" s="355"/>
      <c r="FDN90" s="355"/>
      <c r="FDO90" s="355"/>
      <c r="FDP90" s="355"/>
      <c r="FDQ90" s="355"/>
      <c r="FDR90" s="355"/>
      <c r="FDS90" s="355"/>
      <c r="FDT90" s="355"/>
      <c r="FDU90" s="355"/>
      <c r="FDV90" s="355"/>
      <c r="FDW90" s="355"/>
      <c r="FDX90" s="355"/>
      <c r="FDY90" s="355"/>
      <c r="FDZ90" s="355"/>
      <c r="FEA90" s="355"/>
      <c r="FEB90" s="355"/>
      <c r="FEC90" s="355"/>
      <c r="FED90" s="355"/>
      <c r="FEE90" s="355"/>
      <c r="FEF90" s="355"/>
      <c r="FEG90" s="355"/>
      <c r="FEH90" s="355"/>
      <c r="FEI90" s="355"/>
      <c r="FEJ90" s="355"/>
      <c r="FEK90" s="355"/>
      <c r="FEL90" s="355"/>
      <c r="FEM90" s="355"/>
      <c r="FEN90" s="355"/>
      <c r="FEO90" s="355"/>
      <c r="FEP90" s="355"/>
      <c r="FEQ90" s="355"/>
      <c r="FER90" s="355"/>
      <c r="FES90" s="355"/>
      <c r="FET90" s="355"/>
      <c r="FEU90" s="355"/>
      <c r="FEV90" s="355"/>
      <c r="FEW90" s="355"/>
      <c r="FEX90" s="355"/>
      <c r="FEY90" s="355"/>
      <c r="FEZ90" s="355"/>
      <c r="FFA90" s="355"/>
      <c r="FFB90" s="355"/>
      <c r="FFC90" s="355"/>
      <c r="FFD90" s="355"/>
      <c r="FFE90" s="355"/>
      <c r="FFF90" s="355"/>
      <c r="FFG90" s="355"/>
      <c r="FFH90" s="355"/>
      <c r="FFI90" s="355"/>
      <c r="FFJ90" s="355"/>
      <c r="FFK90" s="355"/>
      <c r="FFL90" s="355"/>
      <c r="FFM90" s="355"/>
      <c r="FFN90" s="355"/>
      <c r="FFO90" s="355"/>
      <c r="FFP90" s="355"/>
      <c r="FFQ90" s="355"/>
      <c r="FFR90" s="355"/>
      <c r="FFS90" s="355"/>
      <c r="FFT90" s="355"/>
      <c r="FFU90" s="355"/>
      <c r="FFV90" s="355"/>
      <c r="FFW90" s="355"/>
      <c r="FFX90" s="355"/>
      <c r="FFY90" s="355"/>
      <c r="FFZ90" s="355"/>
      <c r="FGA90" s="355"/>
      <c r="FGB90" s="355"/>
      <c r="FGC90" s="355"/>
      <c r="FGD90" s="355"/>
      <c r="FGE90" s="355"/>
      <c r="FGF90" s="355"/>
      <c r="FGG90" s="355"/>
      <c r="FGH90" s="355"/>
      <c r="FGI90" s="355"/>
      <c r="FGJ90" s="355"/>
      <c r="FGK90" s="355"/>
      <c r="FGL90" s="355"/>
      <c r="FGM90" s="355"/>
      <c r="FGN90" s="355"/>
      <c r="FGO90" s="355"/>
      <c r="FGP90" s="355"/>
      <c r="FGQ90" s="355"/>
      <c r="FGR90" s="355"/>
      <c r="FGS90" s="355"/>
      <c r="FGT90" s="355"/>
      <c r="FGU90" s="355"/>
      <c r="FGV90" s="355"/>
      <c r="FGW90" s="355"/>
      <c r="FGX90" s="355"/>
      <c r="FGY90" s="355"/>
      <c r="FGZ90" s="355"/>
      <c r="FHA90" s="355"/>
      <c r="FHB90" s="355"/>
      <c r="FHC90" s="355"/>
      <c r="FHD90" s="355"/>
      <c r="FHE90" s="355"/>
      <c r="FHF90" s="355"/>
      <c r="FHG90" s="355"/>
      <c r="FHH90" s="355"/>
      <c r="FHI90" s="355"/>
      <c r="FHJ90" s="355"/>
      <c r="FHK90" s="355"/>
      <c r="FHL90" s="355"/>
      <c r="FHM90" s="355"/>
      <c r="FHN90" s="355"/>
      <c r="FHO90" s="355"/>
      <c r="FHP90" s="355"/>
      <c r="FHQ90" s="355"/>
      <c r="FHR90" s="355"/>
      <c r="FHS90" s="355"/>
      <c r="FHT90" s="355"/>
      <c r="FHU90" s="355"/>
      <c r="FHV90" s="355"/>
      <c r="FHW90" s="355"/>
      <c r="FHX90" s="355"/>
      <c r="FHY90" s="355"/>
      <c r="FHZ90" s="355"/>
      <c r="FIA90" s="355"/>
      <c r="FIB90" s="355"/>
      <c r="FIC90" s="355"/>
      <c r="FID90" s="355"/>
      <c r="FIE90" s="355"/>
      <c r="FIF90" s="355"/>
      <c r="FIG90" s="355"/>
      <c r="FIH90" s="355"/>
      <c r="FII90" s="355"/>
      <c r="FIJ90" s="355"/>
      <c r="FIK90" s="355"/>
      <c r="FIL90" s="355"/>
      <c r="FIM90" s="355"/>
      <c r="FIN90" s="355"/>
      <c r="FIO90" s="355"/>
      <c r="FIP90" s="355"/>
      <c r="FIQ90" s="355"/>
      <c r="FIR90" s="355"/>
      <c r="FIS90" s="355"/>
      <c r="FIT90" s="355"/>
      <c r="FIU90" s="355"/>
      <c r="FIV90" s="355"/>
      <c r="FIW90" s="355"/>
      <c r="FIX90" s="355"/>
      <c r="FIY90" s="355"/>
      <c r="FIZ90" s="355"/>
      <c r="FJA90" s="355"/>
      <c r="FJB90" s="355"/>
      <c r="FJC90" s="355"/>
      <c r="FJD90" s="355"/>
      <c r="FJE90" s="355"/>
      <c r="FJF90" s="355"/>
      <c r="FJG90" s="355"/>
      <c r="FJH90" s="355"/>
      <c r="FJI90" s="355"/>
      <c r="FJJ90" s="355"/>
      <c r="FJK90" s="355"/>
      <c r="FJL90" s="355"/>
      <c r="FJM90" s="355"/>
      <c r="FJN90" s="355"/>
      <c r="FJO90" s="355"/>
      <c r="FJP90" s="355"/>
      <c r="FJQ90" s="355"/>
      <c r="FJR90" s="355"/>
      <c r="FJS90" s="355"/>
      <c r="FJT90" s="355"/>
      <c r="FJU90" s="355"/>
      <c r="FJV90" s="355"/>
      <c r="FJW90" s="355"/>
      <c r="FJX90" s="355"/>
      <c r="FJY90" s="355"/>
      <c r="FJZ90" s="355"/>
      <c r="FKA90" s="355"/>
      <c r="FKB90" s="355"/>
      <c r="FKC90" s="355"/>
      <c r="FKD90" s="355"/>
      <c r="FKE90" s="355"/>
      <c r="FKF90" s="355"/>
      <c r="FKG90" s="355"/>
      <c r="FKH90" s="355"/>
      <c r="FKI90" s="355"/>
      <c r="FKJ90" s="355"/>
      <c r="FKK90" s="355"/>
      <c r="FKL90" s="355"/>
      <c r="FKM90" s="355"/>
      <c r="FKT90" s="355"/>
      <c r="FKU90" s="355"/>
      <c r="FKV90" s="355"/>
      <c r="FKW90" s="355"/>
      <c r="FKX90" s="355"/>
      <c r="FKY90" s="355"/>
      <c r="FKZ90" s="355"/>
      <c r="FLA90" s="355"/>
      <c r="FLB90" s="355"/>
      <c r="FLC90" s="355"/>
      <c r="FLD90" s="355"/>
      <c r="FLE90" s="355"/>
      <c r="FLF90" s="355"/>
      <c r="FLG90" s="355"/>
      <c r="FLH90" s="355"/>
      <c r="FLI90" s="355"/>
      <c r="FLJ90" s="355"/>
      <c r="FLK90" s="355"/>
      <c r="FLL90" s="355"/>
      <c r="FLM90" s="355"/>
      <c r="FLN90" s="355"/>
      <c r="FLO90" s="355"/>
      <c r="FLP90" s="355"/>
      <c r="FLQ90" s="355"/>
      <c r="FLR90" s="355"/>
      <c r="FLS90" s="355"/>
      <c r="FLT90" s="355"/>
      <c r="FLU90" s="355"/>
      <c r="FLV90" s="355"/>
      <c r="FLW90" s="355"/>
      <c r="FLX90" s="355"/>
      <c r="FLY90" s="355"/>
      <c r="FLZ90" s="355"/>
      <c r="FMA90" s="355"/>
      <c r="FMB90" s="355"/>
      <c r="FMC90" s="355"/>
      <c r="FMD90" s="355"/>
      <c r="FME90" s="355"/>
      <c r="FMF90" s="355"/>
      <c r="FMG90" s="355"/>
      <c r="FMH90" s="355"/>
      <c r="FMI90" s="355"/>
      <c r="FMJ90" s="355"/>
      <c r="FMK90" s="355"/>
      <c r="FML90" s="355"/>
      <c r="FMM90" s="355"/>
      <c r="FMN90" s="355"/>
      <c r="FMO90" s="355"/>
      <c r="FMP90" s="355"/>
      <c r="FMQ90" s="355"/>
      <c r="FMR90" s="355"/>
      <c r="FMS90" s="355"/>
      <c r="FMT90" s="355"/>
      <c r="FMU90" s="355"/>
      <c r="FMV90" s="355"/>
      <c r="FMW90" s="355"/>
      <c r="FMX90" s="355"/>
      <c r="FMY90" s="355"/>
      <c r="FMZ90" s="355"/>
      <c r="FNA90" s="355"/>
      <c r="FNB90" s="355"/>
      <c r="FNC90" s="355"/>
      <c r="FND90" s="355"/>
      <c r="FNE90" s="355"/>
      <c r="FNF90" s="355"/>
      <c r="FNG90" s="355"/>
      <c r="FNH90" s="355"/>
      <c r="FNI90" s="355"/>
      <c r="FNJ90" s="355"/>
      <c r="FNK90" s="355"/>
      <c r="FNL90" s="355"/>
      <c r="FNM90" s="355"/>
      <c r="FNN90" s="355"/>
      <c r="FNO90" s="355"/>
      <c r="FNP90" s="355"/>
      <c r="FNQ90" s="355"/>
      <c r="FNR90" s="355"/>
      <c r="FNS90" s="355"/>
      <c r="FNT90" s="355"/>
      <c r="FNU90" s="355"/>
      <c r="FNV90" s="355"/>
      <c r="FNW90" s="355"/>
      <c r="FNX90" s="355"/>
      <c r="FNY90" s="355"/>
      <c r="FNZ90" s="355"/>
      <c r="FOA90" s="355"/>
      <c r="FOB90" s="355"/>
      <c r="FOC90" s="355"/>
      <c r="FOD90" s="355"/>
      <c r="FOE90" s="355"/>
      <c r="FOF90" s="355"/>
      <c r="FOG90" s="355"/>
      <c r="FOH90" s="355"/>
      <c r="FOI90" s="355"/>
      <c r="FOJ90" s="355"/>
      <c r="FOK90" s="355"/>
      <c r="FOL90" s="355"/>
      <c r="FOM90" s="355"/>
      <c r="FON90" s="355"/>
      <c r="FOO90" s="355"/>
      <c r="FOP90" s="355"/>
      <c r="FOQ90" s="355"/>
      <c r="FOR90" s="355"/>
      <c r="FOS90" s="355"/>
      <c r="FOT90" s="355"/>
      <c r="FOU90" s="355"/>
      <c r="FOV90" s="355"/>
      <c r="FOW90" s="355"/>
      <c r="FOX90" s="355"/>
      <c r="FOY90" s="355"/>
      <c r="FOZ90" s="355"/>
      <c r="FPA90" s="355"/>
      <c r="FPB90" s="355"/>
      <c r="FPC90" s="355"/>
      <c r="FPD90" s="355"/>
      <c r="FPE90" s="355"/>
      <c r="FPF90" s="355"/>
      <c r="FPG90" s="355"/>
      <c r="FPH90" s="355"/>
      <c r="FPI90" s="355"/>
      <c r="FPJ90" s="355"/>
      <c r="FPK90" s="355"/>
      <c r="FPL90" s="355"/>
      <c r="FPM90" s="355"/>
      <c r="FPN90" s="355"/>
      <c r="FPO90" s="355"/>
      <c r="FPP90" s="355"/>
      <c r="FPQ90" s="355"/>
      <c r="FPR90" s="355"/>
      <c r="FPS90" s="355"/>
      <c r="FPT90" s="355"/>
      <c r="FPU90" s="355"/>
      <c r="FPV90" s="355"/>
      <c r="FPW90" s="355"/>
      <c r="FPX90" s="355"/>
      <c r="FPY90" s="355"/>
      <c r="FPZ90" s="355"/>
      <c r="FQA90" s="355"/>
      <c r="FQB90" s="355"/>
      <c r="FQC90" s="355"/>
      <c r="FQD90" s="355"/>
      <c r="FQE90" s="355"/>
      <c r="FQF90" s="355"/>
      <c r="FQG90" s="355"/>
      <c r="FQH90" s="355"/>
      <c r="FQI90" s="355"/>
      <c r="FQJ90" s="355"/>
      <c r="FQK90" s="355"/>
      <c r="FQL90" s="355"/>
      <c r="FQM90" s="355"/>
      <c r="FQN90" s="355"/>
      <c r="FQO90" s="355"/>
      <c r="FQP90" s="355"/>
      <c r="FQQ90" s="355"/>
      <c r="FQR90" s="355"/>
      <c r="FQS90" s="355"/>
      <c r="FQT90" s="355"/>
      <c r="FQU90" s="355"/>
      <c r="FQV90" s="355"/>
      <c r="FQW90" s="355"/>
      <c r="FQX90" s="355"/>
      <c r="FQY90" s="355"/>
      <c r="FQZ90" s="355"/>
      <c r="FRA90" s="355"/>
      <c r="FRB90" s="355"/>
      <c r="FRC90" s="355"/>
      <c r="FRD90" s="355"/>
      <c r="FRE90" s="355"/>
      <c r="FRF90" s="355"/>
      <c r="FRG90" s="355"/>
      <c r="FRH90" s="355"/>
      <c r="FRI90" s="355"/>
      <c r="FRJ90" s="355"/>
      <c r="FRK90" s="355"/>
      <c r="FRL90" s="355"/>
      <c r="FRM90" s="355"/>
      <c r="FRN90" s="355"/>
      <c r="FRO90" s="355"/>
      <c r="FRP90" s="355"/>
      <c r="FRQ90" s="355"/>
      <c r="FRR90" s="355"/>
      <c r="FRS90" s="355"/>
      <c r="FRT90" s="355"/>
      <c r="FRU90" s="355"/>
      <c r="FRV90" s="355"/>
      <c r="FRW90" s="355"/>
      <c r="FRX90" s="355"/>
      <c r="FRY90" s="355"/>
      <c r="FRZ90" s="355"/>
      <c r="FSA90" s="355"/>
      <c r="FSB90" s="355"/>
      <c r="FSC90" s="355"/>
      <c r="FSD90" s="355"/>
      <c r="FSE90" s="355"/>
      <c r="FSF90" s="355"/>
      <c r="FSG90" s="355"/>
      <c r="FSH90" s="355"/>
      <c r="FSI90" s="355"/>
      <c r="FSJ90" s="355"/>
      <c r="FSK90" s="355"/>
      <c r="FSL90" s="355"/>
      <c r="FSM90" s="355"/>
      <c r="FSN90" s="355"/>
      <c r="FSO90" s="355"/>
      <c r="FSP90" s="355"/>
      <c r="FSQ90" s="355"/>
      <c r="FSR90" s="355"/>
      <c r="FSS90" s="355"/>
      <c r="FST90" s="355"/>
      <c r="FSU90" s="355"/>
      <c r="FSV90" s="355"/>
      <c r="FSW90" s="355"/>
      <c r="FSX90" s="355"/>
      <c r="FSY90" s="355"/>
      <c r="FSZ90" s="355"/>
      <c r="FTA90" s="355"/>
      <c r="FTB90" s="355"/>
      <c r="FTC90" s="355"/>
      <c r="FTD90" s="355"/>
      <c r="FTE90" s="355"/>
      <c r="FTF90" s="355"/>
      <c r="FTG90" s="355"/>
      <c r="FTH90" s="355"/>
      <c r="FTI90" s="355"/>
      <c r="FTJ90" s="355"/>
      <c r="FTK90" s="355"/>
      <c r="FTL90" s="355"/>
      <c r="FTM90" s="355"/>
      <c r="FTN90" s="355"/>
      <c r="FTO90" s="355"/>
      <c r="FTP90" s="355"/>
      <c r="FTQ90" s="355"/>
      <c r="FTR90" s="355"/>
      <c r="FTS90" s="355"/>
      <c r="FTT90" s="355"/>
      <c r="FTU90" s="355"/>
      <c r="FTV90" s="355"/>
      <c r="FTW90" s="355"/>
      <c r="FTX90" s="355"/>
      <c r="FTY90" s="355"/>
      <c r="FTZ90" s="355"/>
      <c r="FUA90" s="355"/>
      <c r="FUB90" s="355"/>
      <c r="FUC90" s="355"/>
      <c r="FUD90" s="355"/>
      <c r="FUE90" s="355"/>
      <c r="FUF90" s="355"/>
      <c r="FUG90" s="355"/>
      <c r="FUH90" s="355"/>
      <c r="FUI90" s="355"/>
      <c r="FUP90" s="355"/>
      <c r="FUQ90" s="355"/>
      <c r="FUR90" s="355"/>
      <c r="FUS90" s="355"/>
      <c r="FUT90" s="355"/>
      <c r="FUU90" s="355"/>
      <c r="FUV90" s="355"/>
      <c r="FUW90" s="355"/>
      <c r="FUX90" s="355"/>
      <c r="FUY90" s="355"/>
      <c r="FUZ90" s="355"/>
      <c r="FVA90" s="355"/>
      <c r="FVB90" s="355"/>
      <c r="FVC90" s="355"/>
      <c r="FVD90" s="355"/>
      <c r="FVE90" s="355"/>
      <c r="FVF90" s="355"/>
      <c r="FVG90" s="355"/>
      <c r="FVH90" s="355"/>
      <c r="FVI90" s="355"/>
      <c r="FVJ90" s="355"/>
      <c r="FVK90" s="355"/>
      <c r="FVL90" s="355"/>
      <c r="FVM90" s="355"/>
      <c r="FVN90" s="355"/>
      <c r="FVO90" s="355"/>
      <c r="FVP90" s="355"/>
      <c r="FVQ90" s="355"/>
      <c r="FVR90" s="355"/>
      <c r="FVS90" s="355"/>
      <c r="FVT90" s="355"/>
      <c r="FVU90" s="355"/>
      <c r="FVV90" s="355"/>
      <c r="FVW90" s="355"/>
      <c r="FVX90" s="355"/>
      <c r="FVY90" s="355"/>
      <c r="FVZ90" s="355"/>
      <c r="FWA90" s="355"/>
      <c r="FWB90" s="355"/>
      <c r="FWC90" s="355"/>
      <c r="FWD90" s="355"/>
      <c r="FWE90" s="355"/>
      <c r="FWF90" s="355"/>
      <c r="FWG90" s="355"/>
      <c r="FWH90" s="355"/>
      <c r="FWI90" s="355"/>
      <c r="FWJ90" s="355"/>
      <c r="FWK90" s="355"/>
      <c r="FWL90" s="355"/>
      <c r="FWM90" s="355"/>
      <c r="FWN90" s="355"/>
      <c r="FWO90" s="355"/>
      <c r="FWP90" s="355"/>
      <c r="FWQ90" s="355"/>
      <c r="FWR90" s="355"/>
      <c r="FWS90" s="355"/>
      <c r="FWT90" s="355"/>
      <c r="FWU90" s="355"/>
      <c r="FWV90" s="355"/>
      <c r="FWW90" s="355"/>
      <c r="FWX90" s="355"/>
      <c r="FWY90" s="355"/>
      <c r="FWZ90" s="355"/>
      <c r="FXA90" s="355"/>
      <c r="FXB90" s="355"/>
      <c r="FXC90" s="355"/>
      <c r="FXD90" s="355"/>
      <c r="FXE90" s="355"/>
      <c r="FXF90" s="355"/>
      <c r="FXG90" s="355"/>
      <c r="FXH90" s="355"/>
      <c r="FXI90" s="355"/>
      <c r="FXJ90" s="355"/>
      <c r="FXK90" s="355"/>
      <c r="FXL90" s="355"/>
      <c r="FXM90" s="355"/>
      <c r="FXN90" s="355"/>
      <c r="FXO90" s="355"/>
      <c r="FXP90" s="355"/>
      <c r="FXQ90" s="355"/>
      <c r="FXR90" s="355"/>
      <c r="FXS90" s="355"/>
      <c r="FXT90" s="355"/>
      <c r="FXU90" s="355"/>
      <c r="FXV90" s="355"/>
      <c r="FXW90" s="355"/>
      <c r="FXX90" s="355"/>
      <c r="FXY90" s="355"/>
      <c r="FXZ90" s="355"/>
      <c r="FYA90" s="355"/>
      <c r="FYB90" s="355"/>
      <c r="FYC90" s="355"/>
      <c r="FYD90" s="355"/>
      <c r="FYE90" s="355"/>
      <c r="FYF90" s="355"/>
      <c r="FYG90" s="355"/>
      <c r="FYH90" s="355"/>
      <c r="FYI90" s="355"/>
      <c r="FYJ90" s="355"/>
      <c r="FYK90" s="355"/>
      <c r="FYL90" s="355"/>
      <c r="FYM90" s="355"/>
      <c r="FYN90" s="355"/>
      <c r="FYO90" s="355"/>
      <c r="FYP90" s="355"/>
      <c r="FYQ90" s="355"/>
      <c r="FYR90" s="355"/>
      <c r="FYS90" s="355"/>
      <c r="FYT90" s="355"/>
      <c r="FYU90" s="355"/>
      <c r="FYV90" s="355"/>
      <c r="FYW90" s="355"/>
      <c r="FYX90" s="355"/>
      <c r="FYY90" s="355"/>
      <c r="FYZ90" s="355"/>
      <c r="FZA90" s="355"/>
      <c r="FZB90" s="355"/>
      <c r="FZC90" s="355"/>
      <c r="FZD90" s="355"/>
      <c r="FZE90" s="355"/>
      <c r="FZF90" s="355"/>
      <c r="FZG90" s="355"/>
      <c r="FZH90" s="355"/>
      <c r="FZI90" s="355"/>
      <c r="FZJ90" s="355"/>
      <c r="FZK90" s="355"/>
      <c r="FZL90" s="355"/>
      <c r="FZM90" s="355"/>
      <c r="FZN90" s="355"/>
      <c r="FZO90" s="355"/>
      <c r="FZP90" s="355"/>
      <c r="FZQ90" s="355"/>
      <c r="FZR90" s="355"/>
      <c r="FZS90" s="355"/>
      <c r="FZT90" s="355"/>
      <c r="FZU90" s="355"/>
      <c r="FZV90" s="355"/>
      <c r="FZW90" s="355"/>
      <c r="FZX90" s="355"/>
      <c r="FZY90" s="355"/>
      <c r="FZZ90" s="355"/>
      <c r="GAA90" s="355"/>
      <c r="GAB90" s="355"/>
      <c r="GAC90" s="355"/>
      <c r="GAD90" s="355"/>
      <c r="GAE90" s="355"/>
      <c r="GAF90" s="355"/>
      <c r="GAG90" s="355"/>
      <c r="GAH90" s="355"/>
      <c r="GAI90" s="355"/>
      <c r="GAJ90" s="355"/>
      <c r="GAK90" s="355"/>
      <c r="GAL90" s="355"/>
      <c r="GAM90" s="355"/>
      <c r="GAN90" s="355"/>
      <c r="GAO90" s="355"/>
      <c r="GAP90" s="355"/>
      <c r="GAQ90" s="355"/>
      <c r="GAR90" s="355"/>
      <c r="GAS90" s="355"/>
      <c r="GAT90" s="355"/>
      <c r="GAU90" s="355"/>
      <c r="GAV90" s="355"/>
      <c r="GAW90" s="355"/>
      <c r="GAX90" s="355"/>
      <c r="GAY90" s="355"/>
      <c r="GAZ90" s="355"/>
      <c r="GBA90" s="355"/>
      <c r="GBB90" s="355"/>
      <c r="GBC90" s="355"/>
      <c r="GBD90" s="355"/>
      <c r="GBE90" s="355"/>
      <c r="GBF90" s="355"/>
      <c r="GBG90" s="355"/>
      <c r="GBH90" s="355"/>
      <c r="GBI90" s="355"/>
      <c r="GBJ90" s="355"/>
      <c r="GBK90" s="355"/>
      <c r="GBL90" s="355"/>
      <c r="GBM90" s="355"/>
      <c r="GBN90" s="355"/>
      <c r="GBO90" s="355"/>
      <c r="GBP90" s="355"/>
      <c r="GBQ90" s="355"/>
      <c r="GBR90" s="355"/>
      <c r="GBS90" s="355"/>
      <c r="GBT90" s="355"/>
      <c r="GBU90" s="355"/>
      <c r="GBV90" s="355"/>
      <c r="GBW90" s="355"/>
      <c r="GBX90" s="355"/>
      <c r="GBY90" s="355"/>
      <c r="GBZ90" s="355"/>
      <c r="GCA90" s="355"/>
      <c r="GCB90" s="355"/>
      <c r="GCC90" s="355"/>
      <c r="GCD90" s="355"/>
      <c r="GCE90" s="355"/>
      <c r="GCF90" s="355"/>
      <c r="GCG90" s="355"/>
      <c r="GCH90" s="355"/>
      <c r="GCI90" s="355"/>
      <c r="GCJ90" s="355"/>
      <c r="GCK90" s="355"/>
      <c r="GCL90" s="355"/>
      <c r="GCM90" s="355"/>
      <c r="GCN90" s="355"/>
      <c r="GCO90" s="355"/>
      <c r="GCP90" s="355"/>
      <c r="GCQ90" s="355"/>
      <c r="GCR90" s="355"/>
      <c r="GCS90" s="355"/>
      <c r="GCT90" s="355"/>
      <c r="GCU90" s="355"/>
      <c r="GCV90" s="355"/>
      <c r="GCW90" s="355"/>
      <c r="GCX90" s="355"/>
      <c r="GCY90" s="355"/>
      <c r="GCZ90" s="355"/>
      <c r="GDA90" s="355"/>
      <c r="GDB90" s="355"/>
      <c r="GDC90" s="355"/>
      <c r="GDD90" s="355"/>
      <c r="GDE90" s="355"/>
      <c r="GDF90" s="355"/>
      <c r="GDG90" s="355"/>
      <c r="GDH90" s="355"/>
      <c r="GDI90" s="355"/>
      <c r="GDJ90" s="355"/>
      <c r="GDK90" s="355"/>
      <c r="GDL90" s="355"/>
      <c r="GDM90" s="355"/>
      <c r="GDN90" s="355"/>
      <c r="GDO90" s="355"/>
      <c r="GDP90" s="355"/>
      <c r="GDQ90" s="355"/>
      <c r="GDR90" s="355"/>
      <c r="GDS90" s="355"/>
      <c r="GDT90" s="355"/>
      <c r="GDU90" s="355"/>
      <c r="GDV90" s="355"/>
      <c r="GDW90" s="355"/>
      <c r="GDX90" s="355"/>
      <c r="GDY90" s="355"/>
      <c r="GDZ90" s="355"/>
      <c r="GEA90" s="355"/>
      <c r="GEB90" s="355"/>
      <c r="GEC90" s="355"/>
      <c r="GED90" s="355"/>
      <c r="GEE90" s="355"/>
      <c r="GEL90" s="355"/>
      <c r="GEM90" s="355"/>
      <c r="GEN90" s="355"/>
      <c r="GEO90" s="355"/>
      <c r="GEP90" s="355"/>
      <c r="GEQ90" s="355"/>
      <c r="GER90" s="355"/>
      <c r="GES90" s="355"/>
      <c r="GET90" s="355"/>
      <c r="GEU90" s="355"/>
      <c r="GEV90" s="355"/>
      <c r="GEW90" s="355"/>
      <c r="GEX90" s="355"/>
      <c r="GEY90" s="355"/>
      <c r="GEZ90" s="355"/>
      <c r="GFA90" s="355"/>
      <c r="GFB90" s="355"/>
      <c r="GFC90" s="355"/>
      <c r="GFD90" s="355"/>
      <c r="GFE90" s="355"/>
      <c r="GFF90" s="355"/>
      <c r="GFG90" s="355"/>
      <c r="GFH90" s="355"/>
      <c r="GFI90" s="355"/>
      <c r="GFJ90" s="355"/>
      <c r="GFK90" s="355"/>
      <c r="GFL90" s="355"/>
      <c r="GFM90" s="355"/>
      <c r="GFN90" s="355"/>
      <c r="GFO90" s="355"/>
      <c r="GFP90" s="355"/>
      <c r="GFQ90" s="355"/>
      <c r="GFR90" s="355"/>
      <c r="GFS90" s="355"/>
      <c r="GFT90" s="355"/>
      <c r="GFU90" s="355"/>
      <c r="GFV90" s="355"/>
      <c r="GFW90" s="355"/>
      <c r="GFX90" s="355"/>
      <c r="GFY90" s="355"/>
      <c r="GFZ90" s="355"/>
      <c r="GGA90" s="355"/>
      <c r="GGB90" s="355"/>
      <c r="GGC90" s="355"/>
      <c r="GGD90" s="355"/>
      <c r="GGE90" s="355"/>
      <c r="GGF90" s="355"/>
      <c r="GGG90" s="355"/>
      <c r="GGH90" s="355"/>
      <c r="GGI90" s="355"/>
      <c r="GGJ90" s="355"/>
      <c r="GGK90" s="355"/>
      <c r="GGL90" s="355"/>
      <c r="GGM90" s="355"/>
      <c r="GGN90" s="355"/>
      <c r="GGO90" s="355"/>
      <c r="GGP90" s="355"/>
      <c r="GGQ90" s="355"/>
      <c r="GGR90" s="355"/>
      <c r="GGS90" s="355"/>
      <c r="GGT90" s="355"/>
      <c r="GGU90" s="355"/>
      <c r="GGV90" s="355"/>
      <c r="GGW90" s="355"/>
      <c r="GGX90" s="355"/>
      <c r="GGY90" s="355"/>
      <c r="GGZ90" s="355"/>
      <c r="GHA90" s="355"/>
      <c r="GHB90" s="355"/>
      <c r="GHC90" s="355"/>
      <c r="GHD90" s="355"/>
      <c r="GHE90" s="355"/>
      <c r="GHF90" s="355"/>
      <c r="GHG90" s="355"/>
      <c r="GHH90" s="355"/>
      <c r="GHI90" s="355"/>
      <c r="GHJ90" s="355"/>
      <c r="GHK90" s="355"/>
      <c r="GHL90" s="355"/>
      <c r="GHM90" s="355"/>
      <c r="GHN90" s="355"/>
      <c r="GHO90" s="355"/>
      <c r="GHP90" s="355"/>
      <c r="GHQ90" s="355"/>
      <c r="GHR90" s="355"/>
      <c r="GHS90" s="355"/>
      <c r="GHT90" s="355"/>
      <c r="GHU90" s="355"/>
      <c r="GHV90" s="355"/>
      <c r="GHW90" s="355"/>
      <c r="GHX90" s="355"/>
      <c r="GHY90" s="355"/>
      <c r="GHZ90" s="355"/>
      <c r="GIA90" s="355"/>
      <c r="GIB90" s="355"/>
      <c r="GIC90" s="355"/>
      <c r="GID90" s="355"/>
      <c r="GIE90" s="355"/>
      <c r="GIF90" s="355"/>
      <c r="GIG90" s="355"/>
      <c r="GIH90" s="355"/>
      <c r="GII90" s="355"/>
      <c r="GIJ90" s="355"/>
      <c r="GIK90" s="355"/>
      <c r="GIL90" s="355"/>
      <c r="GIM90" s="355"/>
      <c r="GIN90" s="355"/>
      <c r="GIO90" s="355"/>
      <c r="GIP90" s="355"/>
      <c r="GIQ90" s="355"/>
      <c r="GIR90" s="355"/>
      <c r="GIS90" s="355"/>
      <c r="GIT90" s="355"/>
      <c r="GIU90" s="355"/>
      <c r="GIV90" s="355"/>
      <c r="GIW90" s="355"/>
      <c r="GIX90" s="355"/>
      <c r="GIY90" s="355"/>
      <c r="GIZ90" s="355"/>
      <c r="GJA90" s="355"/>
      <c r="GJB90" s="355"/>
      <c r="GJC90" s="355"/>
      <c r="GJD90" s="355"/>
      <c r="GJE90" s="355"/>
      <c r="GJF90" s="355"/>
      <c r="GJG90" s="355"/>
      <c r="GJH90" s="355"/>
      <c r="GJI90" s="355"/>
      <c r="GJJ90" s="355"/>
      <c r="GJK90" s="355"/>
      <c r="GJL90" s="355"/>
      <c r="GJM90" s="355"/>
      <c r="GJN90" s="355"/>
      <c r="GJO90" s="355"/>
      <c r="GJP90" s="355"/>
      <c r="GJQ90" s="355"/>
      <c r="GJR90" s="355"/>
      <c r="GJS90" s="355"/>
      <c r="GJT90" s="355"/>
      <c r="GJU90" s="355"/>
      <c r="GJV90" s="355"/>
      <c r="GJW90" s="355"/>
      <c r="GJX90" s="355"/>
      <c r="GJY90" s="355"/>
      <c r="GJZ90" s="355"/>
      <c r="GKA90" s="355"/>
      <c r="GKB90" s="355"/>
      <c r="GKC90" s="355"/>
      <c r="GKD90" s="355"/>
      <c r="GKE90" s="355"/>
      <c r="GKF90" s="355"/>
      <c r="GKG90" s="355"/>
      <c r="GKH90" s="355"/>
      <c r="GKI90" s="355"/>
      <c r="GKJ90" s="355"/>
      <c r="GKK90" s="355"/>
      <c r="GKL90" s="355"/>
      <c r="GKM90" s="355"/>
      <c r="GKN90" s="355"/>
      <c r="GKO90" s="355"/>
      <c r="GKP90" s="355"/>
      <c r="GKQ90" s="355"/>
      <c r="GKR90" s="355"/>
      <c r="GKS90" s="355"/>
      <c r="GKT90" s="355"/>
      <c r="GKU90" s="355"/>
      <c r="GKV90" s="355"/>
      <c r="GKW90" s="355"/>
      <c r="GKX90" s="355"/>
      <c r="GKY90" s="355"/>
      <c r="GKZ90" s="355"/>
      <c r="GLA90" s="355"/>
      <c r="GLB90" s="355"/>
      <c r="GLC90" s="355"/>
      <c r="GLD90" s="355"/>
      <c r="GLE90" s="355"/>
      <c r="GLF90" s="355"/>
      <c r="GLG90" s="355"/>
      <c r="GLH90" s="355"/>
      <c r="GLI90" s="355"/>
      <c r="GLJ90" s="355"/>
      <c r="GLK90" s="355"/>
      <c r="GLL90" s="355"/>
      <c r="GLM90" s="355"/>
      <c r="GLN90" s="355"/>
      <c r="GLO90" s="355"/>
      <c r="GLP90" s="355"/>
      <c r="GLQ90" s="355"/>
      <c r="GLR90" s="355"/>
      <c r="GLS90" s="355"/>
      <c r="GLT90" s="355"/>
      <c r="GLU90" s="355"/>
      <c r="GLV90" s="355"/>
      <c r="GLW90" s="355"/>
      <c r="GLX90" s="355"/>
      <c r="GLY90" s="355"/>
      <c r="GLZ90" s="355"/>
      <c r="GMA90" s="355"/>
      <c r="GMB90" s="355"/>
      <c r="GMC90" s="355"/>
      <c r="GMD90" s="355"/>
      <c r="GME90" s="355"/>
      <c r="GMF90" s="355"/>
      <c r="GMG90" s="355"/>
      <c r="GMH90" s="355"/>
      <c r="GMI90" s="355"/>
      <c r="GMJ90" s="355"/>
      <c r="GMK90" s="355"/>
      <c r="GML90" s="355"/>
      <c r="GMM90" s="355"/>
      <c r="GMN90" s="355"/>
      <c r="GMO90" s="355"/>
      <c r="GMP90" s="355"/>
      <c r="GMQ90" s="355"/>
      <c r="GMR90" s="355"/>
      <c r="GMS90" s="355"/>
      <c r="GMT90" s="355"/>
      <c r="GMU90" s="355"/>
      <c r="GMV90" s="355"/>
      <c r="GMW90" s="355"/>
      <c r="GMX90" s="355"/>
      <c r="GMY90" s="355"/>
      <c r="GMZ90" s="355"/>
      <c r="GNA90" s="355"/>
      <c r="GNB90" s="355"/>
      <c r="GNC90" s="355"/>
      <c r="GND90" s="355"/>
      <c r="GNE90" s="355"/>
      <c r="GNF90" s="355"/>
      <c r="GNG90" s="355"/>
      <c r="GNH90" s="355"/>
      <c r="GNI90" s="355"/>
      <c r="GNJ90" s="355"/>
      <c r="GNK90" s="355"/>
      <c r="GNL90" s="355"/>
      <c r="GNM90" s="355"/>
      <c r="GNN90" s="355"/>
      <c r="GNO90" s="355"/>
      <c r="GNP90" s="355"/>
      <c r="GNQ90" s="355"/>
      <c r="GNR90" s="355"/>
      <c r="GNS90" s="355"/>
      <c r="GNT90" s="355"/>
      <c r="GNU90" s="355"/>
      <c r="GNV90" s="355"/>
      <c r="GNW90" s="355"/>
      <c r="GNX90" s="355"/>
      <c r="GNY90" s="355"/>
      <c r="GNZ90" s="355"/>
      <c r="GOA90" s="355"/>
      <c r="GOH90" s="355"/>
      <c r="GOI90" s="355"/>
      <c r="GOJ90" s="355"/>
      <c r="GOK90" s="355"/>
      <c r="GOL90" s="355"/>
      <c r="GOM90" s="355"/>
      <c r="GON90" s="355"/>
      <c r="GOO90" s="355"/>
      <c r="GOP90" s="355"/>
      <c r="GOQ90" s="355"/>
      <c r="GOR90" s="355"/>
      <c r="GOS90" s="355"/>
      <c r="GOT90" s="355"/>
      <c r="GOU90" s="355"/>
      <c r="GOV90" s="355"/>
      <c r="GOW90" s="355"/>
      <c r="GOX90" s="355"/>
      <c r="GOY90" s="355"/>
      <c r="GOZ90" s="355"/>
      <c r="GPA90" s="355"/>
      <c r="GPB90" s="355"/>
      <c r="GPC90" s="355"/>
      <c r="GPD90" s="355"/>
      <c r="GPE90" s="355"/>
      <c r="GPF90" s="355"/>
      <c r="GPG90" s="355"/>
      <c r="GPH90" s="355"/>
      <c r="GPI90" s="355"/>
      <c r="GPJ90" s="355"/>
      <c r="GPK90" s="355"/>
      <c r="GPL90" s="355"/>
      <c r="GPM90" s="355"/>
      <c r="GPN90" s="355"/>
      <c r="GPO90" s="355"/>
      <c r="GPP90" s="355"/>
      <c r="GPQ90" s="355"/>
      <c r="GPR90" s="355"/>
      <c r="GPS90" s="355"/>
      <c r="GPT90" s="355"/>
      <c r="GPU90" s="355"/>
      <c r="GPV90" s="355"/>
      <c r="GPW90" s="355"/>
      <c r="GPX90" s="355"/>
      <c r="GPY90" s="355"/>
      <c r="GPZ90" s="355"/>
      <c r="GQA90" s="355"/>
      <c r="GQB90" s="355"/>
      <c r="GQC90" s="355"/>
      <c r="GQD90" s="355"/>
      <c r="GQE90" s="355"/>
      <c r="GQF90" s="355"/>
      <c r="GQG90" s="355"/>
      <c r="GQH90" s="355"/>
      <c r="GQI90" s="355"/>
      <c r="GQJ90" s="355"/>
      <c r="GQK90" s="355"/>
      <c r="GQL90" s="355"/>
      <c r="GQM90" s="355"/>
      <c r="GQN90" s="355"/>
      <c r="GQO90" s="355"/>
      <c r="GQP90" s="355"/>
      <c r="GQQ90" s="355"/>
      <c r="GQR90" s="355"/>
      <c r="GQS90" s="355"/>
      <c r="GQT90" s="355"/>
      <c r="GQU90" s="355"/>
      <c r="GQV90" s="355"/>
      <c r="GQW90" s="355"/>
      <c r="GQX90" s="355"/>
      <c r="GQY90" s="355"/>
      <c r="GQZ90" s="355"/>
      <c r="GRA90" s="355"/>
      <c r="GRB90" s="355"/>
      <c r="GRC90" s="355"/>
      <c r="GRD90" s="355"/>
      <c r="GRE90" s="355"/>
      <c r="GRF90" s="355"/>
      <c r="GRG90" s="355"/>
      <c r="GRH90" s="355"/>
      <c r="GRI90" s="355"/>
      <c r="GRJ90" s="355"/>
      <c r="GRK90" s="355"/>
      <c r="GRL90" s="355"/>
      <c r="GRM90" s="355"/>
      <c r="GRN90" s="355"/>
      <c r="GRO90" s="355"/>
      <c r="GRP90" s="355"/>
      <c r="GRQ90" s="355"/>
      <c r="GRR90" s="355"/>
      <c r="GRS90" s="355"/>
      <c r="GRT90" s="355"/>
      <c r="GRU90" s="355"/>
      <c r="GRV90" s="355"/>
      <c r="GRW90" s="355"/>
      <c r="GRX90" s="355"/>
      <c r="GRY90" s="355"/>
      <c r="GRZ90" s="355"/>
      <c r="GSA90" s="355"/>
      <c r="GSB90" s="355"/>
      <c r="GSC90" s="355"/>
      <c r="GSD90" s="355"/>
      <c r="GSE90" s="355"/>
      <c r="GSF90" s="355"/>
      <c r="GSG90" s="355"/>
      <c r="GSH90" s="355"/>
      <c r="GSI90" s="355"/>
      <c r="GSJ90" s="355"/>
      <c r="GSK90" s="355"/>
      <c r="GSL90" s="355"/>
      <c r="GSM90" s="355"/>
      <c r="GSN90" s="355"/>
      <c r="GSO90" s="355"/>
      <c r="GSP90" s="355"/>
      <c r="GSQ90" s="355"/>
      <c r="GSR90" s="355"/>
      <c r="GSS90" s="355"/>
      <c r="GST90" s="355"/>
      <c r="GSU90" s="355"/>
      <c r="GSV90" s="355"/>
      <c r="GSW90" s="355"/>
      <c r="GSX90" s="355"/>
      <c r="GSY90" s="355"/>
      <c r="GSZ90" s="355"/>
      <c r="GTA90" s="355"/>
      <c r="GTB90" s="355"/>
      <c r="GTC90" s="355"/>
      <c r="GTD90" s="355"/>
      <c r="GTE90" s="355"/>
      <c r="GTF90" s="355"/>
      <c r="GTG90" s="355"/>
      <c r="GTH90" s="355"/>
      <c r="GTI90" s="355"/>
      <c r="GTJ90" s="355"/>
      <c r="GTK90" s="355"/>
      <c r="GTL90" s="355"/>
      <c r="GTM90" s="355"/>
      <c r="GTN90" s="355"/>
      <c r="GTO90" s="355"/>
      <c r="GTP90" s="355"/>
      <c r="GTQ90" s="355"/>
      <c r="GTR90" s="355"/>
      <c r="GTS90" s="355"/>
      <c r="GTT90" s="355"/>
      <c r="GTU90" s="355"/>
      <c r="GTV90" s="355"/>
      <c r="GTW90" s="355"/>
      <c r="GTX90" s="355"/>
      <c r="GTY90" s="355"/>
      <c r="GTZ90" s="355"/>
      <c r="GUA90" s="355"/>
      <c r="GUB90" s="355"/>
      <c r="GUC90" s="355"/>
      <c r="GUD90" s="355"/>
      <c r="GUE90" s="355"/>
      <c r="GUF90" s="355"/>
      <c r="GUG90" s="355"/>
      <c r="GUH90" s="355"/>
      <c r="GUI90" s="355"/>
      <c r="GUJ90" s="355"/>
      <c r="GUK90" s="355"/>
      <c r="GUL90" s="355"/>
      <c r="GUM90" s="355"/>
      <c r="GUN90" s="355"/>
      <c r="GUO90" s="355"/>
      <c r="GUP90" s="355"/>
      <c r="GUQ90" s="355"/>
      <c r="GUR90" s="355"/>
      <c r="GUS90" s="355"/>
      <c r="GUT90" s="355"/>
      <c r="GUU90" s="355"/>
      <c r="GUV90" s="355"/>
      <c r="GUW90" s="355"/>
      <c r="GUX90" s="355"/>
      <c r="GUY90" s="355"/>
      <c r="GUZ90" s="355"/>
      <c r="GVA90" s="355"/>
      <c r="GVB90" s="355"/>
      <c r="GVC90" s="355"/>
      <c r="GVD90" s="355"/>
      <c r="GVE90" s="355"/>
      <c r="GVF90" s="355"/>
      <c r="GVG90" s="355"/>
      <c r="GVH90" s="355"/>
      <c r="GVI90" s="355"/>
      <c r="GVJ90" s="355"/>
      <c r="GVK90" s="355"/>
      <c r="GVL90" s="355"/>
      <c r="GVM90" s="355"/>
      <c r="GVN90" s="355"/>
      <c r="GVO90" s="355"/>
      <c r="GVP90" s="355"/>
      <c r="GVQ90" s="355"/>
      <c r="GVR90" s="355"/>
      <c r="GVS90" s="355"/>
      <c r="GVT90" s="355"/>
      <c r="GVU90" s="355"/>
      <c r="GVV90" s="355"/>
      <c r="GVW90" s="355"/>
      <c r="GVX90" s="355"/>
      <c r="GVY90" s="355"/>
      <c r="GVZ90" s="355"/>
      <c r="GWA90" s="355"/>
      <c r="GWB90" s="355"/>
      <c r="GWC90" s="355"/>
      <c r="GWD90" s="355"/>
      <c r="GWE90" s="355"/>
      <c r="GWF90" s="355"/>
      <c r="GWG90" s="355"/>
      <c r="GWH90" s="355"/>
      <c r="GWI90" s="355"/>
      <c r="GWJ90" s="355"/>
      <c r="GWK90" s="355"/>
      <c r="GWL90" s="355"/>
      <c r="GWM90" s="355"/>
      <c r="GWN90" s="355"/>
      <c r="GWO90" s="355"/>
      <c r="GWP90" s="355"/>
      <c r="GWQ90" s="355"/>
      <c r="GWR90" s="355"/>
      <c r="GWS90" s="355"/>
      <c r="GWT90" s="355"/>
      <c r="GWU90" s="355"/>
      <c r="GWV90" s="355"/>
      <c r="GWW90" s="355"/>
      <c r="GWX90" s="355"/>
      <c r="GWY90" s="355"/>
      <c r="GWZ90" s="355"/>
      <c r="GXA90" s="355"/>
      <c r="GXB90" s="355"/>
      <c r="GXC90" s="355"/>
      <c r="GXD90" s="355"/>
      <c r="GXE90" s="355"/>
      <c r="GXF90" s="355"/>
      <c r="GXG90" s="355"/>
      <c r="GXH90" s="355"/>
      <c r="GXI90" s="355"/>
      <c r="GXJ90" s="355"/>
      <c r="GXK90" s="355"/>
      <c r="GXL90" s="355"/>
      <c r="GXM90" s="355"/>
      <c r="GXN90" s="355"/>
      <c r="GXO90" s="355"/>
      <c r="GXP90" s="355"/>
      <c r="GXQ90" s="355"/>
      <c r="GXR90" s="355"/>
      <c r="GXS90" s="355"/>
      <c r="GXT90" s="355"/>
      <c r="GXU90" s="355"/>
      <c r="GXV90" s="355"/>
      <c r="GXW90" s="355"/>
      <c r="GYD90" s="355"/>
      <c r="GYE90" s="355"/>
      <c r="GYF90" s="355"/>
      <c r="GYG90" s="355"/>
      <c r="GYH90" s="355"/>
      <c r="GYI90" s="355"/>
      <c r="GYJ90" s="355"/>
      <c r="GYK90" s="355"/>
      <c r="GYL90" s="355"/>
      <c r="GYM90" s="355"/>
      <c r="GYN90" s="355"/>
      <c r="GYO90" s="355"/>
      <c r="GYP90" s="355"/>
      <c r="GYQ90" s="355"/>
      <c r="GYR90" s="355"/>
      <c r="GYS90" s="355"/>
      <c r="GYT90" s="355"/>
      <c r="GYU90" s="355"/>
      <c r="GYV90" s="355"/>
      <c r="GYW90" s="355"/>
      <c r="GYX90" s="355"/>
      <c r="GYY90" s="355"/>
      <c r="GYZ90" s="355"/>
      <c r="GZA90" s="355"/>
      <c r="GZB90" s="355"/>
      <c r="GZC90" s="355"/>
      <c r="GZD90" s="355"/>
      <c r="GZE90" s="355"/>
      <c r="GZF90" s="355"/>
      <c r="GZG90" s="355"/>
      <c r="GZH90" s="355"/>
      <c r="GZI90" s="355"/>
      <c r="GZJ90" s="355"/>
      <c r="GZK90" s="355"/>
      <c r="GZL90" s="355"/>
      <c r="GZM90" s="355"/>
      <c r="GZN90" s="355"/>
      <c r="GZO90" s="355"/>
      <c r="GZP90" s="355"/>
      <c r="GZQ90" s="355"/>
      <c r="GZR90" s="355"/>
      <c r="GZS90" s="355"/>
      <c r="GZT90" s="355"/>
      <c r="GZU90" s="355"/>
      <c r="GZV90" s="355"/>
      <c r="GZW90" s="355"/>
      <c r="GZX90" s="355"/>
      <c r="GZY90" s="355"/>
      <c r="GZZ90" s="355"/>
      <c r="HAA90" s="355"/>
      <c r="HAB90" s="355"/>
      <c r="HAC90" s="355"/>
      <c r="HAD90" s="355"/>
      <c r="HAE90" s="355"/>
      <c r="HAF90" s="355"/>
      <c r="HAG90" s="355"/>
      <c r="HAH90" s="355"/>
      <c r="HAI90" s="355"/>
      <c r="HAJ90" s="355"/>
      <c r="HAK90" s="355"/>
      <c r="HAL90" s="355"/>
      <c r="HAM90" s="355"/>
      <c r="HAN90" s="355"/>
      <c r="HAO90" s="355"/>
      <c r="HAP90" s="355"/>
      <c r="HAQ90" s="355"/>
      <c r="HAR90" s="355"/>
      <c r="HAS90" s="355"/>
      <c r="HAT90" s="355"/>
      <c r="HAU90" s="355"/>
      <c r="HAV90" s="355"/>
      <c r="HAW90" s="355"/>
      <c r="HAX90" s="355"/>
      <c r="HAY90" s="355"/>
      <c r="HAZ90" s="355"/>
      <c r="HBA90" s="355"/>
      <c r="HBB90" s="355"/>
      <c r="HBC90" s="355"/>
      <c r="HBD90" s="355"/>
      <c r="HBE90" s="355"/>
      <c r="HBF90" s="355"/>
      <c r="HBG90" s="355"/>
      <c r="HBH90" s="355"/>
      <c r="HBI90" s="355"/>
      <c r="HBJ90" s="355"/>
      <c r="HBK90" s="355"/>
      <c r="HBL90" s="355"/>
      <c r="HBM90" s="355"/>
      <c r="HBN90" s="355"/>
      <c r="HBO90" s="355"/>
      <c r="HBP90" s="355"/>
      <c r="HBQ90" s="355"/>
      <c r="HBR90" s="355"/>
      <c r="HBS90" s="355"/>
      <c r="HBT90" s="355"/>
      <c r="HBU90" s="355"/>
      <c r="HBV90" s="355"/>
      <c r="HBW90" s="355"/>
      <c r="HBX90" s="355"/>
      <c r="HBY90" s="355"/>
      <c r="HBZ90" s="355"/>
      <c r="HCA90" s="355"/>
      <c r="HCB90" s="355"/>
      <c r="HCC90" s="355"/>
      <c r="HCD90" s="355"/>
      <c r="HCE90" s="355"/>
      <c r="HCF90" s="355"/>
      <c r="HCG90" s="355"/>
      <c r="HCH90" s="355"/>
      <c r="HCI90" s="355"/>
      <c r="HCJ90" s="355"/>
      <c r="HCK90" s="355"/>
      <c r="HCL90" s="355"/>
      <c r="HCM90" s="355"/>
      <c r="HCN90" s="355"/>
      <c r="HCO90" s="355"/>
      <c r="HCP90" s="355"/>
      <c r="HCQ90" s="355"/>
      <c r="HCR90" s="355"/>
      <c r="HCS90" s="355"/>
      <c r="HCT90" s="355"/>
      <c r="HCU90" s="355"/>
      <c r="HCV90" s="355"/>
      <c r="HCW90" s="355"/>
      <c r="HCX90" s="355"/>
      <c r="HCY90" s="355"/>
      <c r="HCZ90" s="355"/>
      <c r="HDA90" s="355"/>
      <c r="HDB90" s="355"/>
      <c r="HDC90" s="355"/>
      <c r="HDD90" s="355"/>
      <c r="HDE90" s="355"/>
      <c r="HDF90" s="355"/>
      <c r="HDG90" s="355"/>
      <c r="HDH90" s="355"/>
      <c r="HDI90" s="355"/>
      <c r="HDJ90" s="355"/>
      <c r="HDK90" s="355"/>
      <c r="HDL90" s="355"/>
      <c r="HDM90" s="355"/>
      <c r="HDN90" s="355"/>
      <c r="HDO90" s="355"/>
      <c r="HDP90" s="355"/>
      <c r="HDQ90" s="355"/>
      <c r="HDR90" s="355"/>
      <c r="HDS90" s="355"/>
      <c r="HDT90" s="355"/>
      <c r="HDU90" s="355"/>
      <c r="HDV90" s="355"/>
      <c r="HDW90" s="355"/>
      <c r="HDX90" s="355"/>
      <c r="HDY90" s="355"/>
      <c r="HDZ90" s="355"/>
      <c r="HEA90" s="355"/>
      <c r="HEB90" s="355"/>
      <c r="HEC90" s="355"/>
      <c r="HED90" s="355"/>
      <c r="HEE90" s="355"/>
      <c r="HEF90" s="355"/>
      <c r="HEG90" s="355"/>
      <c r="HEH90" s="355"/>
      <c r="HEI90" s="355"/>
      <c r="HEJ90" s="355"/>
      <c r="HEK90" s="355"/>
      <c r="HEL90" s="355"/>
      <c r="HEM90" s="355"/>
      <c r="HEN90" s="355"/>
      <c r="HEO90" s="355"/>
      <c r="HEP90" s="355"/>
      <c r="HEQ90" s="355"/>
      <c r="HER90" s="355"/>
      <c r="HES90" s="355"/>
      <c r="HET90" s="355"/>
      <c r="HEU90" s="355"/>
      <c r="HEV90" s="355"/>
      <c r="HEW90" s="355"/>
      <c r="HEX90" s="355"/>
      <c r="HEY90" s="355"/>
      <c r="HEZ90" s="355"/>
      <c r="HFA90" s="355"/>
      <c r="HFB90" s="355"/>
      <c r="HFC90" s="355"/>
      <c r="HFD90" s="355"/>
      <c r="HFE90" s="355"/>
      <c r="HFF90" s="355"/>
      <c r="HFG90" s="355"/>
      <c r="HFH90" s="355"/>
      <c r="HFI90" s="355"/>
      <c r="HFJ90" s="355"/>
      <c r="HFK90" s="355"/>
      <c r="HFL90" s="355"/>
      <c r="HFM90" s="355"/>
      <c r="HFN90" s="355"/>
      <c r="HFO90" s="355"/>
      <c r="HFP90" s="355"/>
      <c r="HFQ90" s="355"/>
      <c r="HFR90" s="355"/>
      <c r="HFS90" s="355"/>
      <c r="HFT90" s="355"/>
      <c r="HFU90" s="355"/>
      <c r="HFV90" s="355"/>
      <c r="HFW90" s="355"/>
      <c r="HFX90" s="355"/>
      <c r="HFY90" s="355"/>
      <c r="HFZ90" s="355"/>
      <c r="HGA90" s="355"/>
      <c r="HGB90" s="355"/>
      <c r="HGC90" s="355"/>
      <c r="HGD90" s="355"/>
      <c r="HGE90" s="355"/>
      <c r="HGF90" s="355"/>
      <c r="HGG90" s="355"/>
      <c r="HGH90" s="355"/>
      <c r="HGI90" s="355"/>
      <c r="HGJ90" s="355"/>
      <c r="HGK90" s="355"/>
      <c r="HGL90" s="355"/>
      <c r="HGM90" s="355"/>
      <c r="HGN90" s="355"/>
      <c r="HGO90" s="355"/>
      <c r="HGP90" s="355"/>
      <c r="HGQ90" s="355"/>
      <c r="HGR90" s="355"/>
      <c r="HGS90" s="355"/>
      <c r="HGT90" s="355"/>
      <c r="HGU90" s="355"/>
      <c r="HGV90" s="355"/>
      <c r="HGW90" s="355"/>
      <c r="HGX90" s="355"/>
      <c r="HGY90" s="355"/>
      <c r="HGZ90" s="355"/>
      <c r="HHA90" s="355"/>
      <c r="HHB90" s="355"/>
      <c r="HHC90" s="355"/>
      <c r="HHD90" s="355"/>
      <c r="HHE90" s="355"/>
      <c r="HHF90" s="355"/>
      <c r="HHG90" s="355"/>
      <c r="HHH90" s="355"/>
      <c r="HHI90" s="355"/>
      <c r="HHJ90" s="355"/>
      <c r="HHK90" s="355"/>
      <c r="HHL90" s="355"/>
      <c r="HHM90" s="355"/>
      <c r="HHN90" s="355"/>
      <c r="HHO90" s="355"/>
      <c r="HHP90" s="355"/>
      <c r="HHQ90" s="355"/>
      <c r="HHR90" s="355"/>
      <c r="HHS90" s="355"/>
      <c r="HHZ90" s="355"/>
      <c r="HIA90" s="355"/>
      <c r="HIB90" s="355"/>
      <c r="HIC90" s="355"/>
      <c r="HID90" s="355"/>
      <c r="HIE90" s="355"/>
      <c r="HIF90" s="355"/>
      <c r="HIG90" s="355"/>
      <c r="HIH90" s="355"/>
      <c r="HII90" s="355"/>
      <c r="HIJ90" s="355"/>
      <c r="HIK90" s="355"/>
      <c r="HIL90" s="355"/>
      <c r="HIM90" s="355"/>
      <c r="HIN90" s="355"/>
      <c r="HIO90" s="355"/>
      <c r="HIP90" s="355"/>
      <c r="HIQ90" s="355"/>
      <c r="HIR90" s="355"/>
      <c r="HIS90" s="355"/>
      <c r="HIT90" s="355"/>
      <c r="HIU90" s="355"/>
      <c r="HIV90" s="355"/>
      <c r="HIW90" s="355"/>
      <c r="HIX90" s="355"/>
      <c r="HIY90" s="355"/>
      <c r="HIZ90" s="355"/>
      <c r="HJA90" s="355"/>
      <c r="HJB90" s="355"/>
      <c r="HJC90" s="355"/>
      <c r="HJD90" s="355"/>
      <c r="HJE90" s="355"/>
      <c r="HJF90" s="355"/>
      <c r="HJG90" s="355"/>
      <c r="HJH90" s="355"/>
      <c r="HJI90" s="355"/>
      <c r="HJJ90" s="355"/>
      <c r="HJK90" s="355"/>
      <c r="HJL90" s="355"/>
      <c r="HJM90" s="355"/>
      <c r="HJN90" s="355"/>
      <c r="HJO90" s="355"/>
      <c r="HJP90" s="355"/>
      <c r="HJQ90" s="355"/>
      <c r="HJR90" s="355"/>
      <c r="HJS90" s="355"/>
      <c r="HJT90" s="355"/>
      <c r="HJU90" s="355"/>
      <c r="HJV90" s="355"/>
      <c r="HJW90" s="355"/>
      <c r="HJX90" s="355"/>
      <c r="HJY90" s="355"/>
      <c r="HJZ90" s="355"/>
      <c r="HKA90" s="355"/>
      <c r="HKB90" s="355"/>
      <c r="HKC90" s="355"/>
      <c r="HKD90" s="355"/>
      <c r="HKE90" s="355"/>
      <c r="HKF90" s="355"/>
      <c r="HKG90" s="355"/>
      <c r="HKH90" s="355"/>
      <c r="HKI90" s="355"/>
      <c r="HKJ90" s="355"/>
      <c r="HKK90" s="355"/>
      <c r="HKL90" s="355"/>
      <c r="HKM90" s="355"/>
      <c r="HKN90" s="355"/>
      <c r="HKO90" s="355"/>
      <c r="HKP90" s="355"/>
      <c r="HKQ90" s="355"/>
      <c r="HKR90" s="355"/>
      <c r="HKS90" s="355"/>
      <c r="HKT90" s="355"/>
      <c r="HKU90" s="355"/>
      <c r="HKV90" s="355"/>
      <c r="HKW90" s="355"/>
      <c r="HKX90" s="355"/>
      <c r="HKY90" s="355"/>
      <c r="HKZ90" s="355"/>
      <c r="HLA90" s="355"/>
      <c r="HLB90" s="355"/>
      <c r="HLC90" s="355"/>
      <c r="HLD90" s="355"/>
      <c r="HLE90" s="355"/>
      <c r="HLF90" s="355"/>
      <c r="HLG90" s="355"/>
      <c r="HLH90" s="355"/>
      <c r="HLI90" s="355"/>
      <c r="HLJ90" s="355"/>
      <c r="HLK90" s="355"/>
      <c r="HLL90" s="355"/>
      <c r="HLM90" s="355"/>
      <c r="HLN90" s="355"/>
      <c r="HLO90" s="355"/>
      <c r="HLP90" s="355"/>
      <c r="HLQ90" s="355"/>
      <c r="HLR90" s="355"/>
      <c r="HLS90" s="355"/>
      <c r="HLT90" s="355"/>
      <c r="HLU90" s="355"/>
      <c r="HLV90" s="355"/>
      <c r="HLW90" s="355"/>
      <c r="HLX90" s="355"/>
      <c r="HLY90" s="355"/>
      <c r="HLZ90" s="355"/>
      <c r="HMA90" s="355"/>
      <c r="HMB90" s="355"/>
      <c r="HMC90" s="355"/>
      <c r="HMD90" s="355"/>
      <c r="HME90" s="355"/>
      <c r="HMF90" s="355"/>
      <c r="HMG90" s="355"/>
      <c r="HMH90" s="355"/>
      <c r="HMI90" s="355"/>
      <c r="HMJ90" s="355"/>
      <c r="HMK90" s="355"/>
      <c r="HML90" s="355"/>
      <c r="HMM90" s="355"/>
      <c r="HMN90" s="355"/>
      <c r="HMO90" s="355"/>
      <c r="HMP90" s="355"/>
      <c r="HMQ90" s="355"/>
      <c r="HMR90" s="355"/>
      <c r="HMS90" s="355"/>
      <c r="HMT90" s="355"/>
      <c r="HMU90" s="355"/>
      <c r="HMV90" s="355"/>
      <c r="HMW90" s="355"/>
      <c r="HMX90" s="355"/>
      <c r="HMY90" s="355"/>
      <c r="HMZ90" s="355"/>
      <c r="HNA90" s="355"/>
      <c r="HNB90" s="355"/>
      <c r="HNC90" s="355"/>
      <c r="HND90" s="355"/>
      <c r="HNE90" s="355"/>
      <c r="HNF90" s="355"/>
      <c r="HNG90" s="355"/>
      <c r="HNH90" s="355"/>
      <c r="HNI90" s="355"/>
      <c r="HNJ90" s="355"/>
      <c r="HNK90" s="355"/>
      <c r="HNL90" s="355"/>
      <c r="HNM90" s="355"/>
      <c r="HNN90" s="355"/>
      <c r="HNO90" s="355"/>
      <c r="HNP90" s="355"/>
      <c r="HNQ90" s="355"/>
      <c r="HNR90" s="355"/>
      <c r="HNS90" s="355"/>
      <c r="HNT90" s="355"/>
      <c r="HNU90" s="355"/>
      <c r="HNV90" s="355"/>
      <c r="HNW90" s="355"/>
      <c r="HNX90" s="355"/>
      <c r="HNY90" s="355"/>
      <c r="HNZ90" s="355"/>
      <c r="HOA90" s="355"/>
      <c r="HOB90" s="355"/>
      <c r="HOC90" s="355"/>
      <c r="HOD90" s="355"/>
      <c r="HOE90" s="355"/>
      <c r="HOF90" s="355"/>
      <c r="HOG90" s="355"/>
      <c r="HOH90" s="355"/>
      <c r="HOI90" s="355"/>
      <c r="HOJ90" s="355"/>
      <c r="HOK90" s="355"/>
      <c r="HOL90" s="355"/>
      <c r="HOM90" s="355"/>
      <c r="HON90" s="355"/>
      <c r="HOO90" s="355"/>
      <c r="HOP90" s="355"/>
      <c r="HOQ90" s="355"/>
      <c r="HOR90" s="355"/>
      <c r="HOS90" s="355"/>
      <c r="HOT90" s="355"/>
      <c r="HOU90" s="355"/>
      <c r="HOV90" s="355"/>
      <c r="HOW90" s="355"/>
      <c r="HOX90" s="355"/>
      <c r="HOY90" s="355"/>
      <c r="HOZ90" s="355"/>
      <c r="HPA90" s="355"/>
      <c r="HPB90" s="355"/>
      <c r="HPC90" s="355"/>
      <c r="HPD90" s="355"/>
      <c r="HPE90" s="355"/>
      <c r="HPF90" s="355"/>
      <c r="HPG90" s="355"/>
      <c r="HPH90" s="355"/>
      <c r="HPI90" s="355"/>
      <c r="HPJ90" s="355"/>
      <c r="HPK90" s="355"/>
      <c r="HPL90" s="355"/>
      <c r="HPM90" s="355"/>
      <c r="HPN90" s="355"/>
      <c r="HPO90" s="355"/>
      <c r="HPP90" s="355"/>
      <c r="HPQ90" s="355"/>
      <c r="HPR90" s="355"/>
      <c r="HPS90" s="355"/>
      <c r="HPT90" s="355"/>
      <c r="HPU90" s="355"/>
      <c r="HPV90" s="355"/>
      <c r="HPW90" s="355"/>
      <c r="HPX90" s="355"/>
      <c r="HPY90" s="355"/>
      <c r="HPZ90" s="355"/>
      <c r="HQA90" s="355"/>
      <c r="HQB90" s="355"/>
      <c r="HQC90" s="355"/>
      <c r="HQD90" s="355"/>
      <c r="HQE90" s="355"/>
      <c r="HQF90" s="355"/>
      <c r="HQG90" s="355"/>
      <c r="HQH90" s="355"/>
      <c r="HQI90" s="355"/>
      <c r="HQJ90" s="355"/>
      <c r="HQK90" s="355"/>
      <c r="HQL90" s="355"/>
      <c r="HQM90" s="355"/>
      <c r="HQN90" s="355"/>
      <c r="HQO90" s="355"/>
      <c r="HQP90" s="355"/>
      <c r="HQQ90" s="355"/>
      <c r="HQR90" s="355"/>
      <c r="HQS90" s="355"/>
      <c r="HQT90" s="355"/>
      <c r="HQU90" s="355"/>
      <c r="HQV90" s="355"/>
      <c r="HQW90" s="355"/>
      <c r="HQX90" s="355"/>
      <c r="HQY90" s="355"/>
      <c r="HQZ90" s="355"/>
      <c r="HRA90" s="355"/>
      <c r="HRB90" s="355"/>
      <c r="HRC90" s="355"/>
      <c r="HRD90" s="355"/>
      <c r="HRE90" s="355"/>
      <c r="HRF90" s="355"/>
      <c r="HRG90" s="355"/>
      <c r="HRH90" s="355"/>
      <c r="HRI90" s="355"/>
      <c r="HRJ90" s="355"/>
      <c r="HRK90" s="355"/>
      <c r="HRL90" s="355"/>
      <c r="HRM90" s="355"/>
      <c r="HRN90" s="355"/>
      <c r="HRO90" s="355"/>
      <c r="HRV90" s="355"/>
      <c r="HRW90" s="355"/>
      <c r="HRX90" s="355"/>
      <c r="HRY90" s="355"/>
      <c r="HRZ90" s="355"/>
      <c r="HSA90" s="355"/>
      <c r="HSB90" s="355"/>
      <c r="HSC90" s="355"/>
      <c r="HSD90" s="355"/>
      <c r="HSE90" s="355"/>
      <c r="HSF90" s="355"/>
      <c r="HSG90" s="355"/>
      <c r="HSH90" s="355"/>
      <c r="HSI90" s="355"/>
      <c r="HSJ90" s="355"/>
      <c r="HSK90" s="355"/>
      <c r="HSL90" s="355"/>
      <c r="HSM90" s="355"/>
      <c r="HSN90" s="355"/>
      <c r="HSO90" s="355"/>
      <c r="HSP90" s="355"/>
      <c r="HSQ90" s="355"/>
      <c r="HSR90" s="355"/>
      <c r="HSS90" s="355"/>
      <c r="HST90" s="355"/>
      <c r="HSU90" s="355"/>
      <c r="HSV90" s="355"/>
      <c r="HSW90" s="355"/>
      <c r="HSX90" s="355"/>
      <c r="HSY90" s="355"/>
      <c r="HSZ90" s="355"/>
      <c r="HTA90" s="355"/>
      <c r="HTB90" s="355"/>
      <c r="HTC90" s="355"/>
      <c r="HTD90" s="355"/>
      <c r="HTE90" s="355"/>
      <c r="HTF90" s="355"/>
      <c r="HTG90" s="355"/>
      <c r="HTH90" s="355"/>
      <c r="HTI90" s="355"/>
      <c r="HTJ90" s="355"/>
      <c r="HTK90" s="355"/>
      <c r="HTL90" s="355"/>
      <c r="HTM90" s="355"/>
      <c r="HTN90" s="355"/>
      <c r="HTO90" s="355"/>
      <c r="HTP90" s="355"/>
      <c r="HTQ90" s="355"/>
      <c r="HTR90" s="355"/>
      <c r="HTS90" s="355"/>
      <c r="HTT90" s="355"/>
      <c r="HTU90" s="355"/>
      <c r="HTV90" s="355"/>
      <c r="HTW90" s="355"/>
      <c r="HTX90" s="355"/>
      <c r="HTY90" s="355"/>
      <c r="HTZ90" s="355"/>
      <c r="HUA90" s="355"/>
      <c r="HUB90" s="355"/>
      <c r="HUC90" s="355"/>
      <c r="HUD90" s="355"/>
      <c r="HUE90" s="355"/>
      <c r="HUF90" s="355"/>
      <c r="HUG90" s="355"/>
      <c r="HUH90" s="355"/>
      <c r="HUI90" s="355"/>
      <c r="HUJ90" s="355"/>
      <c r="HUK90" s="355"/>
      <c r="HUL90" s="355"/>
      <c r="HUM90" s="355"/>
      <c r="HUN90" s="355"/>
      <c r="HUO90" s="355"/>
      <c r="HUP90" s="355"/>
      <c r="HUQ90" s="355"/>
      <c r="HUR90" s="355"/>
      <c r="HUS90" s="355"/>
      <c r="HUT90" s="355"/>
      <c r="HUU90" s="355"/>
      <c r="HUV90" s="355"/>
      <c r="HUW90" s="355"/>
      <c r="HUX90" s="355"/>
      <c r="HUY90" s="355"/>
      <c r="HUZ90" s="355"/>
      <c r="HVA90" s="355"/>
      <c r="HVB90" s="355"/>
      <c r="HVC90" s="355"/>
      <c r="HVD90" s="355"/>
      <c r="HVE90" s="355"/>
      <c r="HVF90" s="355"/>
      <c r="HVG90" s="355"/>
      <c r="HVH90" s="355"/>
      <c r="HVI90" s="355"/>
      <c r="HVJ90" s="355"/>
      <c r="HVK90" s="355"/>
      <c r="HVL90" s="355"/>
      <c r="HVM90" s="355"/>
      <c r="HVN90" s="355"/>
      <c r="HVO90" s="355"/>
      <c r="HVP90" s="355"/>
      <c r="HVQ90" s="355"/>
      <c r="HVR90" s="355"/>
      <c r="HVS90" s="355"/>
      <c r="HVT90" s="355"/>
      <c r="HVU90" s="355"/>
      <c r="HVV90" s="355"/>
      <c r="HVW90" s="355"/>
      <c r="HVX90" s="355"/>
      <c r="HVY90" s="355"/>
      <c r="HVZ90" s="355"/>
      <c r="HWA90" s="355"/>
      <c r="HWB90" s="355"/>
      <c r="HWC90" s="355"/>
      <c r="HWD90" s="355"/>
      <c r="HWE90" s="355"/>
      <c r="HWF90" s="355"/>
      <c r="HWG90" s="355"/>
      <c r="HWH90" s="355"/>
      <c r="HWI90" s="355"/>
      <c r="HWJ90" s="355"/>
      <c r="HWK90" s="355"/>
      <c r="HWL90" s="355"/>
      <c r="HWM90" s="355"/>
      <c r="HWN90" s="355"/>
      <c r="HWO90" s="355"/>
      <c r="HWP90" s="355"/>
      <c r="HWQ90" s="355"/>
      <c r="HWR90" s="355"/>
      <c r="HWS90" s="355"/>
      <c r="HWT90" s="355"/>
      <c r="HWU90" s="355"/>
      <c r="HWV90" s="355"/>
      <c r="HWW90" s="355"/>
      <c r="HWX90" s="355"/>
      <c r="HWY90" s="355"/>
      <c r="HWZ90" s="355"/>
      <c r="HXA90" s="355"/>
      <c r="HXB90" s="355"/>
      <c r="HXC90" s="355"/>
      <c r="HXD90" s="355"/>
      <c r="HXE90" s="355"/>
      <c r="HXF90" s="355"/>
      <c r="HXG90" s="355"/>
      <c r="HXH90" s="355"/>
      <c r="HXI90" s="355"/>
      <c r="HXJ90" s="355"/>
      <c r="HXK90" s="355"/>
      <c r="HXL90" s="355"/>
      <c r="HXM90" s="355"/>
      <c r="HXN90" s="355"/>
      <c r="HXO90" s="355"/>
      <c r="HXP90" s="355"/>
      <c r="HXQ90" s="355"/>
      <c r="HXR90" s="355"/>
      <c r="HXS90" s="355"/>
      <c r="HXT90" s="355"/>
      <c r="HXU90" s="355"/>
      <c r="HXV90" s="355"/>
      <c r="HXW90" s="355"/>
      <c r="HXX90" s="355"/>
      <c r="HXY90" s="355"/>
      <c r="HXZ90" s="355"/>
      <c r="HYA90" s="355"/>
      <c r="HYB90" s="355"/>
      <c r="HYC90" s="355"/>
      <c r="HYD90" s="355"/>
      <c r="HYE90" s="355"/>
      <c r="HYF90" s="355"/>
      <c r="HYG90" s="355"/>
      <c r="HYH90" s="355"/>
      <c r="HYI90" s="355"/>
      <c r="HYJ90" s="355"/>
      <c r="HYK90" s="355"/>
      <c r="HYL90" s="355"/>
      <c r="HYM90" s="355"/>
      <c r="HYN90" s="355"/>
      <c r="HYO90" s="355"/>
      <c r="HYP90" s="355"/>
      <c r="HYQ90" s="355"/>
      <c r="HYR90" s="355"/>
      <c r="HYS90" s="355"/>
      <c r="HYT90" s="355"/>
      <c r="HYU90" s="355"/>
      <c r="HYV90" s="355"/>
      <c r="HYW90" s="355"/>
      <c r="HYX90" s="355"/>
      <c r="HYY90" s="355"/>
      <c r="HYZ90" s="355"/>
      <c r="HZA90" s="355"/>
      <c r="HZB90" s="355"/>
      <c r="HZC90" s="355"/>
      <c r="HZD90" s="355"/>
      <c r="HZE90" s="355"/>
      <c r="HZF90" s="355"/>
      <c r="HZG90" s="355"/>
      <c r="HZH90" s="355"/>
      <c r="HZI90" s="355"/>
      <c r="HZJ90" s="355"/>
      <c r="HZK90" s="355"/>
      <c r="HZL90" s="355"/>
      <c r="HZM90" s="355"/>
      <c r="HZN90" s="355"/>
      <c r="HZO90" s="355"/>
      <c r="HZP90" s="355"/>
      <c r="HZQ90" s="355"/>
      <c r="HZR90" s="355"/>
      <c r="HZS90" s="355"/>
      <c r="HZT90" s="355"/>
      <c r="HZU90" s="355"/>
      <c r="HZV90" s="355"/>
      <c r="HZW90" s="355"/>
      <c r="HZX90" s="355"/>
      <c r="HZY90" s="355"/>
      <c r="HZZ90" s="355"/>
      <c r="IAA90" s="355"/>
      <c r="IAB90" s="355"/>
      <c r="IAC90" s="355"/>
      <c r="IAD90" s="355"/>
      <c r="IAE90" s="355"/>
      <c r="IAF90" s="355"/>
      <c r="IAG90" s="355"/>
      <c r="IAH90" s="355"/>
      <c r="IAI90" s="355"/>
      <c r="IAJ90" s="355"/>
      <c r="IAK90" s="355"/>
      <c r="IAL90" s="355"/>
      <c r="IAM90" s="355"/>
      <c r="IAN90" s="355"/>
      <c r="IAO90" s="355"/>
      <c r="IAP90" s="355"/>
      <c r="IAQ90" s="355"/>
      <c r="IAR90" s="355"/>
      <c r="IAS90" s="355"/>
      <c r="IAT90" s="355"/>
      <c r="IAU90" s="355"/>
      <c r="IAV90" s="355"/>
      <c r="IAW90" s="355"/>
      <c r="IAX90" s="355"/>
      <c r="IAY90" s="355"/>
      <c r="IAZ90" s="355"/>
      <c r="IBA90" s="355"/>
      <c r="IBB90" s="355"/>
      <c r="IBC90" s="355"/>
      <c r="IBD90" s="355"/>
      <c r="IBE90" s="355"/>
      <c r="IBF90" s="355"/>
      <c r="IBG90" s="355"/>
      <c r="IBH90" s="355"/>
      <c r="IBI90" s="355"/>
      <c r="IBJ90" s="355"/>
      <c r="IBK90" s="355"/>
      <c r="IBR90" s="355"/>
      <c r="IBS90" s="355"/>
      <c r="IBT90" s="355"/>
      <c r="IBU90" s="355"/>
      <c r="IBV90" s="355"/>
      <c r="IBW90" s="355"/>
      <c r="IBX90" s="355"/>
      <c r="IBY90" s="355"/>
      <c r="IBZ90" s="355"/>
      <c r="ICA90" s="355"/>
      <c r="ICB90" s="355"/>
      <c r="ICC90" s="355"/>
      <c r="ICD90" s="355"/>
      <c r="ICE90" s="355"/>
      <c r="ICF90" s="355"/>
      <c r="ICG90" s="355"/>
      <c r="ICH90" s="355"/>
      <c r="ICI90" s="355"/>
      <c r="ICJ90" s="355"/>
      <c r="ICK90" s="355"/>
      <c r="ICL90" s="355"/>
      <c r="ICM90" s="355"/>
      <c r="ICN90" s="355"/>
      <c r="ICO90" s="355"/>
      <c r="ICP90" s="355"/>
      <c r="ICQ90" s="355"/>
      <c r="ICR90" s="355"/>
      <c r="ICS90" s="355"/>
      <c r="ICT90" s="355"/>
      <c r="ICU90" s="355"/>
      <c r="ICV90" s="355"/>
      <c r="ICW90" s="355"/>
      <c r="ICX90" s="355"/>
      <c r="ICY90" s="355"/>
      <c r="ICZ90" s="355"/>
      <c r="IDA90" s="355"/>
      <c r="IDB90" s="355"/>
      <c r="IDC90" s="355"/>
      <c r="IDD90" s="355"/>
      <c r="IDE90" s="355"/>
      <c r="IDF90" s="355"/>
      <c r="IDG90" s="355"/>
      <c r="IDH90" s="355"/>
      <c r="IDI90" s="355"/>
      <c r="IDJ90" s="355"/>
      <c r="IDK90" s="355"/>
      <c r="IDL90" s="355"/>
      <c r="IDM90" s="355"/>
      <c r="IDN90" s="355"/>
      <c r="IDO90" s="355"/>
      <c r="IDP90" s="355"/>
      <c r="IDQ90" s="355"/>
      <c r="IDR90" s="355"/>
      <c r="IDS90" s="355"/>
      <c r="IDT90" s="355"/>
      <c r="IDU90" s="355"/>
      <c r="IDV90" s="355"/>
      <c r="IDW90" s="355"/>
      <c r="IDX90" s="355"/>
      <c r="IDY90" s="355"/>
      <c r="IDZ90" s="355"/>
      <c r="IEA90" s="355"/>
      <c r="IEB90" s="355"/>
      <c r="IEC90" s="355"/>
      <c r="IED90" s="355"/>
      <c r="IEE90" s="355"/>
      <c r="IEF90" s="355"/>
      <c r="IEG90" s="355"/>
      <c r="IEH90" s="355"/>
      <c r="IEI90" s="355"/>
      <c r="IEJ90" s="355"/>
      <c r="IEK90" s="355"/>
      <c r="IEL90" s="355"/>
      <c r="IEM90" s="355"/>
      <c r="IEN90" s="355"/>
      <c r="IEO90" s="355"/>
      <c r="IEP90" s="355"/>
      <c r="IEQ90" s="355"/>
      <c r="IER90" s="355"/>
      <c r="IES90" s="355"/>
      <c r="IET90" s="355"/>
      <c r="IEU90" s="355"/>
      <c r="IEV90" s="355"/>
      <c r="IEW90" s="355"/>
      <c r="IEX90" s="355"/>
      <c r="IEY90" s="355"/>
      <c r="IEZ90" s="355"/>
      <c r="IFA90" s="355"/>
      <c r="IFB90" s="355"/>
      <c r="IFC90" s="355"/>
      <c r="IFD90" s="355"/>
      <c r="IFE90" s="355"/>
      <c r="IFF90" s="355"/>
      <c r="IFG90" s="355"/>
      <c r="IFH90" s="355"/>
      <c r="IFI90" s="355"/>
      <c r="IFJ90" s="355"/>
      <c r="IFK90" s="355"/>
      <c r="IFL90" s="355"/>
      <c r="IFM90" s="355"/>
      <c r="IFN90" s="355"/>
      <c r="IFO90" s="355"/>
      <c r="IFP90" s="355"/>
      <c r="IFQ90" s="355"/>
      <c r="IFR90" s="355"/>
      <c r="IFS90" s="355"/>
      <c r="IFT90" s="355"/>
      <c r="IFU90" s="355"/>
      <c r="IFV90" s="355"/>
      <c r="IFW90" s="355"/>
      <c r="IFX90" s="355"/>
      <c r="IFY90" s="355"/>
      <c r="IFZ90" s="355"/>
      <c r="IGA90" s="355"/>
      <c r="IGB90" s="355"/>
      <c r="IGC90" s="355"/>
      <c r="IGD90" s="355"/>
      <c r="IGE90" s="355"/>
      <c r="IGF90" s="355"/>
      <c r="IGG90" s="355"/>
      <c r="IGH90" s="355"/>
      <c r="IGI90" s="355"/>
      <c r="IGJ90" s="355"/>
      <c r="IGK90" s="355"/>
      <c r="IGL90" s="355"/>
      <c r="IGM90" s="355"/>
      <c r="IGN90" s="355"/>
      <c r="IGO90" s="355"/>
      <c r="IGP90" s="355"/>
      <c r="IGQ90" s="355"/>
      <c r="IGR90" s="355"/>
      <c r="IGS90" s="355"/>
      <c r="IGT90" s="355"/>
      <c r="IGU90" s="355"/>
      <c r="IGV90" s="355"/>
      <c r="IGW90" s="355"/>
      <c r="IGX90" s="355"/>
      <c r="IGY90" s="355"/>
      <c r="IGZ90" s="355"/>
      <c r="IHA90" s="355"/>
      <c r="IHB90" s="355"/>
      <c r="IHC90" s="355"/>
      <c r="IHD90" s="355"/>
      <c r="IHE90" s="355"/>
      <c r="IHF90" s="355"/>
      <c r="IHG90" s="355"/>
      <c r="IHH90" s="355"/>
      <c r="IHI90" s="355"/>
      <c r="IHJ90" s="355"/>
      <c r="IHK90" s="355"/>
      <c r="IHL90" s="355"/>
      <c r="IHM90" s="355"/>
      <c r="IHN90" s="355"/>
      <c r="IHO90" s="355"/>
      <c r="IHP90" s="355"/>
      <c r="IHQ90" s="355"/>
      <c r="IHR90" s="355"/>
      <c r="IHS90" s="355"/>
      <c r="IHT90" s="355"/>
      <c r="IHU90" s="355"/>
      <c r="IHV90" s="355"/>
      <c r="IHW90" s="355"/>
      <c r="IHX90" s="355"/>
      <c r="IHY90" s="355"/>
      <c r="IHZ90" s="355"/>
      <c r="IIA90" s="355"/>
      <c r="IIB90" s="355"/>
      <c r="IIC90" s="355"/>
      <c r="IID90" s="355"/>
      <c r="IIE90" s="355"/>
      <c r="IIF90" s="355"/>
      <c r="IIG90" s="355"/>
      <c r="IIH90" s="355"/>
      <c r="III90" s="355"/>
      <c r="IIJ90" s="355"/>
      <c r="IIK90" s="355"/>
      <c r="IIL90" s="355"/>
      <c r="IIM90" s="355"/>
      <c r="IIN90" s="355"/>
      <c r="IIO90" s="355"/>
      <c r="IIP90" s="355"/>
      <c r="IIQ90" s="355"/>
      <c r="IIR90" s="355"/>
      <c r="IIS90" s="355"/>
      <c r="IIT90" s="355"/>
      <c r="IIU90" s="355"/>
      <c r="IIV90" s="355"/>
      <c r="IIW90" s="355"/>
      <c r="IIX90" s="355"/>
      <c r="IIY90" s="355"/>
      <c r="IIZ90" s="355"/>
      <c r="IJA90" s="355"/>
      <c r="IJB90" s="355"/>
      <c r="IJC90" s="355"/>
      <c r="IJD90" s="355"/>
      <c r="IJE90" s="355"/>
      <c r="IJF90" s="355"/>
      <c r="IJG90" s="355"/>
      <c r="IJH90" s="355"/>
      <c r="IJI90" s="355"/>
      <c r="IJJ90" s="355"/>
      <c r="IJK90" s="355"/>
      <c r="IJL90" s="355"/>
      <c r="IJM90" s="355"/>
      <c r="IJN90" s="355"/>
      <c r="IJO90" s="355"/>
      <c r="IJP90" s="355"/>
      <c r="IJQ90" s="355"/>
      <c r="IJR90" s="355"/>
      <c r="IJS90" s="355"/>
      <c r="IJT90" s="355"/>
      <c r="IJU90" s="355"/>
      <c r="IJV90" s="355"/>
      <c r="IJW90" s="355"/>
      <c r="IJX90" s="355"/>
      <c r="IJY90" s="355"/>
      <c r="IJZ90" s="355"/>
      <c r="IKA90" s="355"/>
      <c r="IKB90" s="355"/>
      <c r="IKC90" s="355"/>
      <c r="IKD90" s="355"/>
      <c r="IKE90" s="355"/>
      <c r="IKF90" s="355"/>
      <c r="IKG90" s="355"/>
      <c r="IKH90" s="355"/>
      <c r="IKI90" s="355"/>
      <c r="IKJ90" s="355"/>
      <c r="IKK90" s="355"/>
      <c r="IKL90" s="355"/>
      <c r="IKM90" s="355"/>
      <c r="IKN90" s="355"/>
      <c r="IKO90" s="355"/>
      <c r="IKP90" s="355"/>
      <c r="IKQ90" s="355"/>
      <c r="IKR90" s="355"/>
      <c r="IKS90" s="355"/>
      <c r="IKT90" s="355"/>
      <c r="IKU90" s="355"/>
      <c r="IKV90" s="355"/>
      <c r="IKW90" s="355"/>
      <c r="IKX90" s="355"/>
      <c r="IKY90" s="355"/>
      <c r="IKZ90" s="355"/>
      <c r="ILA90" s="355"/>
      <c r="ILB90" s="355"/>
      <c r="ILC90" s="355"/>
      <c r="ILD90" s="355"/>
      <c r="ILE90" s="355"/>
      <c r="ILF90" s="355"/>
      <c r="ILG90" s="355"/>
      <c r="ILN90" s="355"/>
      <c r="ILO90" s="355"/>
      <c r="ILP90" s="355"/>
      <c r="ILQ90" s="355"/>
      <c r="ILR90" s="355"/>
      <c r="ILS90" s="355"/>
      <c r="ILT90" s="355"/>
      <c r="ILU90" s="355"/>
      <c r="ILV90" s="355"/>
      <c r="ILW90" s="355"/>
      <c r="ILX90" s="355"/>
      <c r="ILY90" s="355"/>
      <c r="ILZ90" s="355"/>
      <c r="IMA90" s="355"/>
      <c r="IMB90" s="355"/>
      <c r="IMC90" s="355"/>
      <c r="IMD90" s="355"/>
      <c r="IME90" s="355"/>
      <c r="IMF90" s="355"/>
      <c r="IMG90" s="355"/>
      <c r="IMH90" s="355"/>
      <c r="IMI90" s="355"/>
      <c r="IMJ90" s="355"/>
      <c r="IMK90" s="355"/>
      <c r="IML90" s="355"/>
      <c r="IMM90" s="355"/>
      <c r="IMN90" s="355"/>
      <c r="IMO90" s="355"/>
      <c r="IMP90" s="355"/>
      <c r="IMQ90" s="355"/>
      <c r="IMR90" s="355"/>
      <c r="IMS90" s="355"/>
      <c r="IMT90" s="355"/>
      <c r="IMU90" s="355"/>
      <c r="IMV90" s="355"/>
      <c r="IMW90" s="355"/>
      <c r="IMX90" s="355"/>
      <c r="IMY90" s="355"/>
      <c r="IMZ90" s="355"/>
      <c r="INA90" s="355"/>
      <c r="INB90" s="355"/>
      <c r="INC90" s="355"/>
      <c r="IND90" s="355"/>
      <c r="INE90" s="355"/>
      <c r="INF90" s="355"/>
      <c r="ING90" s="355"/>
      <c r="INH90" s="355"/>
      <c r="INI90" s="355"/>
      <c r="INJ90" s="355"/>
      <c r="INK90" s="355"/>
      <c r="INL90" s="355"/>
      <c r="INM90" s="355"/>
      <c r="INN90" s="355"/>
      <c r="INO90" s="355"/>
      <c r="INP90" s="355"/>
      <c r="INQ90" s="355"/>
      <c r="INR90" s="355"/>
      <c r="INS90" s="355"/>
      <c r="INT90" s="355"/>
      <c r="INU90" s="355"/>
      <c r="INV90" s="355"/>
      <c r="INW90" s="355"/>
      <c r="INX90" s="355"/>
      <c r="INY90" s="355"/>
      <c r="INZ90" s="355"/>
      <c r="IOA90" s="355"/>
      <c r="IOB90" s="355"/>
      <c r="IOC90" s="355"/>
      <c r="IOD90" s="355"/>
      <c r="IOE90" s="355"/>
      <c r="IOF90" s="355"/>
      <c r="IOG90" s="355"/>
      <c r="IOH90" s="355"/>
      <c r="IOI90" s="355"/>
      <c r="IOJ90" s="355"/>
      <c r="IOK90" s="355"/>
      <c r="IOL90" s="355"/>
      <c r="IOM90" s="355"/>
      <c r="ION90" s="355"/>
      <c r="IOO90" s="355"/>
      <c r="IOP90" s="355"/>
      <c r="IOQ90" s="355"/>
      <c r="IOR90" s="355"/>
      <c r="IOS90" s="355"/>
      <c r="IOT90" s="355"/>
      <c r="IOU90" s="355"/>
      <c r="IOV90" s="355"/>
      <c r="IOW90" s="355"/>
      <c r="IOX90" s="355"/>
      <c r="IOY90" s="355"/>
      <c r="IOZ90" s="355"/>
      <c r="IPA90" s="355"/>
      <c r="IPB90" s="355"/>
      <c r="IPC90" s="355"/>
      <c r="IPD90" s="355"/>
      <c r="IPE90" s="355"/>
      <c r="IPF90" s="355"/>
      <c r="IPG90" s="355"/>
      <c r="IPH90" s="355"/>
      <c r="IPI90" s="355"/>
      <c r="IPJ90" s="355"/>
      <c r="IPK90" s="355"/>
      <c r="IPL90" s="355"/>
      <c r="IPM90" s="355"/>
      <c r="IPN90" s="355"/>
      <c r="IPO90" s="355"/>
      <c r="IPP90" s="355"/>
      <c r="IPQ90" s="355"/>
      <c r="IPR90" s="355"/>
      <c r="IPS90" s="355"/>
      <c r="IPT90" s="355"/>
      <c r="IPU90" s="355"/>
      <c r="IPV90" s="355"/>
      <c r="IPW90" s="355"/>
      <c r="IPX90" s="355"/>
      <c r="IPY90" s="355"/>
      <c r="IPZ90" s="355"/>
      <c r="IQA90" s="355"/>
      <c r="IQB90" s="355"/>
      <c r="IQC90" s="355"/>
      <c r="IQD90" s="355"/>
      <c r="IQE90" s="355"/>
      <c r="IQF90" s="355"/>
      <c r="IQG90" s="355"/>
      <c r="IQH90" s="355"/>
      <c r="IQI90" s="355"/>
      <c r="IQJ90" s="355"/>
      <c r="IQK90" s="355"/>
      <c r="IQL90" s="355"/>
      <c r="IQM90" s="355"/>
      <c r="IQN90" s="355"/>
      <c r="IQO90" s="355"/>
      <c r="IQP90" s="355"/>
      <c r="IQQ90" s="355"/>
      <c r="IQR90" s="355"/>
      <c r="IQS90" s="355"/>
      <c r="IQT90" s="355"/>
      <c r="IQU90" s="355"/>
      <c r="IQV90" s="355"/>
      <c r="IQW90" s="355"/>
      <c r="IQX90" s="355"/>
      <c r="IQY90" s="355"/>
      <c r="IQZ90" s="355"/>
      <c r="IRA90" s="355"/>
      <c r="IRB90" s="355"/>
      <c r="IRC90" s="355"/>
      <c r="IRD90" s="355"/>
      <c r="IRE90" s="355"/>
      <c r="IRF90" s="355"/>
      <c r="IRG90" s="355"/>
      <c r="IRH90" s="355"/>
      <c r="IRI90" s="355"/>
      <c r="IRJ90" s="355"/>
      <c r="IRK90" s="355"/>
      <c r="IRL90" s="355"/>
      <c r="IRM90" s="355"/>
      <c r="IRN90" s="355"/>
      <c r="IRO90" s="355"/>
      <c r="IRP90" s="355"/>
      <c r="IRQ90" s="355"/>
      <c r="IRR90" s="355"/>
      <c r="IRS90" s="355"/>
      <c r="IRT90" s="355"/>
      <c r="IRU90" s="355"/>
      <c r="IRV90" s="355"/>
      <c r="IRW90" s="355"/>
      <c r="IRX90" s="355"/>
      <c r="IRY90" s="355"/>
      <c r="IRZ90" s="355"/>
      <c r="ISA90" s="355"/>
      <c r="ISB90" s="355"/>
      <c r="ISC90" s="355"/>
      <c r="ISD90" s="355"/>
      <c r="ISE90" s="355"/>
      <c r="ISF90" s="355"/>
      <c r="ISG90" s="355"/>
      <c r="ISH90" s="355"/>
      <c r="ISI90" s="355"/>
      <c r="ISJ90" s="355"/>
      <c r="ISK90" s="355"/>
      <c r="ISL90" s="355"/>
      <c r="ISM90" s="355"/>
      <c r="ISN90" s="355"/>
      <c r="ISO90" s="355"/>
      <c r="ISP90" s="355"/>
      <c r="ISQ90" s="355"/>
      <c r="ISR90" s="355"/>
      <c r="ISS90" s="355"/>
      <c r="IST90" s="355"/>
      <c r="ISU90" s="355"/>
      <c r="ISV90" s="355"/>
      <c r="ISW90" s="355"/>
      <c r="ISX90" s="355"/>
      <c r="ISY90" s="355"/>
      <c r="ISZ90" s="355"/>
      <c r="ITA90" s="355"/>
      <c r="ITB90" s="355"/>
      <c r="ITC90" s="355"/>
      <c r="ITD90" s="355"/>
      <c r="ITE90" s="355"/>
      <c r="ITF90" s="355"/>
      <c r="ITG90" s="355"/>
      <c r="ITH90" s="355"/>
      <c r="ITI90" s="355"/>
      <c r="ITJ90" s="355"/>
      <c r="ITK90" s="355"/>
      <c r="ITL90" s="355"/>
      <c r="ITM90" s="355"/>
      <c r="ITN90" s="355"/>
      <c r="ITO90" s="355"/>
      <c r="ITP90" s="355"/>
      <c r="ITQ90" s="355"/>
      <c r="ITR90" s="355"/>
      <c r="ITS90" s="355"/>
      <c r="ITT90" s="355"/>
      <c r="ITU90" s="355"/>
      <c r="ITV90" s="355"/>
      <c r="ITW90" s="355"/>
      <c r="ITX90" s="355"/>
      <c r="ITY90" s="355"/>
      <c r="ITZ90" s="355"/>
      <c r="IUA90" s="355"/>
      <c r="IUB90" s="355"/>
      <c r="IUC90" s="355"/>
      <c r="IUD90" s="355"/>
      <c r="IUE90" s="355"/>
      <c r="IUF90" s="355"/>
      <c r="IUG90" s="355"/>
      <c r="IUH90" s="355"/>
      <c r="IUI90" s="355"/>
      <c r="IUJ90" s="355"/>
      <c r="IUK90" s="355"/>
      <c r="IUL90" s="355"/>
      <c r="IUM90" s="355"/>
      <c r="IUN90" s="355"/>
      <c r="IUO90" s="355"/>
      <c r="IUP90" s="355"/>
      <c r="IUQ90" s="355"/>
      <c r="IUR90" s="355"/>
      <c r="IUS90" s="355"/>
      <c r="IUT90" s="355"/>
      <c r="IUU90" s="355"/>
      <c r="IUV90" s="355"/>
      <c r="IUW90" s="355"/>
      <c r="IUX90" s="355"/>
      <c r="IUY90" s="355"/>
      <c r="IUZ90" s="355"/>
      <c r="IVA90" s="355"/>
      <c r="IVB90" s="355"/>
      <c r="IVC90" s="355"/>
      <c r="IVJ90" s="355"/>
      <c r="IVK90" s="355"/>
      <c r="IVL90" s="355"/>
      <c r="IVM90" s="355"/>
      <c r="IVN90" s="355"/>
      <c r="IVO90" s="355"/>
      <c r="IVP90" s="355"/>
      <c r="IVQ90" s="355"/>
      <c r="IVR90" s="355"/>
      <c r="IVS90" s="355"/>
      <c r="IVT90" s="355"/>
      <c r="IVU90" s="355"/>
      <c r="IVV90" s="355"/>
      <c r="IVW90" s="355"/>
      <c r="IVX90" s="355"/>
      <c r="IVY90" s="355"/>
      <c r="IVZ90" s="355"/>
      <c r="IWA90" s="355"/>
      <c r="IWB90" s="355"/>
      <c r="IWC90" s="355"/>
      <c r="IWD90" s="355"/>
      <c r="IWE90" s="355"/>
      <c r="IWF90" s="355"/>
      <c r="IWG90" s="355"/>
      <c r="IWH90" s="355"/>
      <c r="IWI90" s="355"/>
      <c r="IWJ90" s="355"/>
      <c r="IWK90" s="355"/>
      <c r="IWL90" s="355"/>
      <c r="IWM90" s="355"/>
      <c r="IWN90" s="355"/>
      <c r="IWO90" s="355"/>
      <c r="IWP90" s="355"/>
      <c r="IWQ90" s="355"/>
      <c r="IWR90" s="355"/>
      <c r="IWS90" s="355"/>
      <c r="IWT90" s="355"/>
      <c r="IWU90" s="355"/>
      <c r="IWV90" s="355"/>
      <c r="IWW90" s="355"/>
      <c r="IWX90" s="355"/>
      <c r="IWY90" s="355"/>
      <c r="IWZ90" s="355"/>
      <c r="IXA90" s="355"/>
      <c r="IXB90" s="355"/>
      <c r="IXC90" s="355"/>
      <c r="IXD90" s="355"/>
      <c r="IXE90" s="355"/>
      <c r="IXF90" s="355"/>
      <c r="IXG90" s="355"/>
      <c r="IXH90" s="355"/>
      <c r="IXI90" s="355"/>
      <c r="IXJ90" s="355"/>
      <c r="IXK90" s="355"/>
      <c r="IXL90" s="355"/>
      <c r="IXM90" s="355"/>
      <c r="IXN90" s="355"/>
      <c r="IXO90" s="355"/>
      <c r="IXP90" s="355"/>
      <c r="IXQ90" s="355"/>
      <c r="IXR90" s="355"/>
      <c r="IXS90" s="355"/>
      <c r="IXT90" s="355"/>
      <c r="IXU90" s="355"/>
      <c r="IXV90" s="355"/>
      <c r="IXW90" s="355"/>
      <c r="IXX90" s="355"/>
      <c r="IXY90" s="355"/>
      <c r="IXZ90" s="355"/>
      <c r="IYA90" s="355"/>
      <c r="IYB90" s="355"/>
      <c r="IYC90" s="355"/>
      <c r="IYD90" s="355"/>
      <c r="IYE90" s="355"/>
      <c r="IYF90" s="355"/>
      <c r="IYG90" s="355"/>
      <c r="IYH90" s="355"/>
      <c r="IYI90" s="355"/>
      <c r="IYJ90" s="355"/>
      <c r="IYK90" s="355"/>
      <c r="IYL90" s="355"/>
      <c r="IYM90" s="355"/>
      <c r="IYN90" s="355"/>
      <c r="IYO90" s="355"/>
      <c r="IYP90" s="355"/>
      <c r="IYQ90" s="355"/>
      <c r="IYR90" s="355"/>
      <c r="IYS90" s="355"/>
      <c r="IYT90" s="355"/>
      <c r="IYU90" s="355"/>
      <c r="IYV90" s="355"/>
      <c r="IYW90" s="355"/>
      <c r="IYX90" s="355"/>
      <c r="IYY90" s="355"/>
      <c r="IYZ90" s="355"/>
      <c r="IZA90" s="355"/>
      <c r="IZB90" s="355"/>
      <c r="IZC90" s="355"/>
      <c r="IZD90" s="355"/>
      <c r="IZE90" s="355"/>
      <c r="IZF90" s="355"/>
      <c r="IZG90" s="355"/>
      <c r="IZH90" s="355"/>
      <c r="IZI90" s="355"/>
      <c r="IZJ90" s="355"/>
      <c r="IZK90" s="355"/>
      <c r="IZL90" s="355"/>
      <c r="IZM90" s="355"/>
      <c r="IZN90" s="355"/>
      <c r="IZO90" s="355"/>
      <c r="IZP90" s="355"/>
      <c r="IZQ90" s="355"/>
      <c r="IZR90" s="355"/>
      <c r="IZS90" s="355"/>
      <c r="IZT90" s="355"/>
      <c r="IZU90" s="355"/>
      <c r="IZV90" s="355"/>
      <c r="IZW90" s="355"/>
      <c r="IZX90" s="355"/>
      <c r="IZY90" s="355"/>
      <c r="IZZ90" s="355"/>
      <c r="JAA90" s="355"/>
      <c r="JAB90" s="355"/>
      <c r="JAC90" s="355"/>
      <c r="JAD90" s="355"/>
      <c r="JAE90" s="355"/>
      <c r="JAF90" s="355"/>
      <c r="JAG90" s="355"/>
      <c r="JAH90" s="355"/>
      <c r="JAI90" s="355"/>
      <c r="JAJ90" s="355"/>
      <c r="JAK90" s="355"/>
      <c r="JAL90" s="355"/>
      <c r="JAM90" s="355"/>
      <c r="JAN90" s="355"/>
      <c r="JAO90" s="355"/>
      <c r="JAP90" s="355"/>
      <c r="JAQ90" s="355"/>
      <c r="JAR90" s="355"/>
      <c r="JAS90" s="355"/>
      <c r="JAT90" s="355"/>
      <c r="JAU90" s="355"/>
      <c r="JAV90" s="355"/>
      <c r="JAW90" s="355"/>
      <c r="JAX90" s="355"/>
      <c r="JAY90" s="355"/>
      <c r="JAZ90" s="355"/>
      <c r="JBA90" s="355"/>
      <c r="JBB90" s="355"/>
      <c r="JBC90" s="355"/>
      <c r="JBD90" s="355"/>
      <c r="JBE90" s="355"/>
      <c r="JBF90" s="355"/>
      <c r="JBG90" s="355"/>
      <c r="JBH90" s="355"/>
      <c r="JBI90" s="355"/>
      <c r="JBJ90" s="355"/>
      <c r="JBK90" s="355"/>
      <c r="JBL90" s="355"/>
      <c r="JBM90" s="355"/>
      <c r="JBN90" s="355"/>
      <c r="JBO90" s="355"/>
      <c r="JBP90" s="355"/>
      <c r="JBQ90" s="355"/>
      <c r="JBR90" s="355"/>
      <c r="JBS90" s="355"/>
      <c r="JBT90" s="355"/>
      <c r="JBU90" s="355"/>
      <c r="JBV90" s="355"/>
      <c r="JBW90" s="355"/>
      <c r="JBX90" s="355"/>
      <c r="JBY90" s="355"/>
      <c r="JBZ90" s="355"/>
      <c r="JCA90" s="355"/>
      <c r="JCB90" s="355"/>
      <c r="JCC90" s="355"/>
      <c r="JCD90" s="355"/>
      <c r="JCE90" s="355"/>
      <c r="JCF90" s="355"/>
      <c r="JCG90" s="355"/>
      <c r="JCH90" s="355"/>
      <c r="JCI90" s="355"/>
      <c r="JCJ90" s="355"/>
      <c r="JCK90" s="355"/>
      <c r="JCL90" s="355"/>
      <c r="JCM90" s="355"/>
      <c r="JCN90" s="355"/>
      <c r="JCO90" s="355"/>
      <c r="JCP90" s="355"/>
      <c r="JCQ90" s="355"/>
      <c r="JCR90" s="355"/>
      <c r="JCS90" s="355"/>
      <c r="JCT90" s="355"/>
      <c r="JCU90" s="355"/>
      <c r="JCV90" s="355"/>
      <c r="JCW90" s="355"/>
      <c r="JCX90" s="355"/>
      <c r="JCY90" s="355"/>
      <c r="JCZ90" s="355"/>
      <c r="JDA90" s="355"/>
      <c r="JDB90" s="355"/>
      <c r="JDC90" s="355"/>
      <c r="JDD90" s="355"/>
      <c r="JDE90" s="355"/>
      <c r="JDF90" s="355"/>
      <c r="JDG90" s="355"/>
      <c r="JDH90" s="355"/>
      <c r="JDI90" s="355"/>
      <c r="JDJ90" s="355"/>
      <c r="JDK90" s="355"/>
      <c r="JDL90" s="355"/>
      <c r="JDM90" s="355"/>
      <c r="JDN90" s="355"/>
      <c r="JDO90" s="355"/>
      <c r="JDP90" s="355"/>
      <c r="JDQ90" s="355"/>
      <c r="JDR90" s="355"/>
      <c r="JDS90" s="355"/>
      <c r="JDT90" s="355"/>
      <c r="JDU90" s="355"/>
      <c r="JDV90" s="355"/>
      <c r="JDW90" s="355"/>
      <c r="JDX90" s="355"/>
      <c r="JDY90" s="355"/>
      <c r="JDZ90" s="355"/>
      <c r="JEA90" s="355"/>
      <c r="JEB90" s="355"/>
      <c r="JEC90" s="355"/>
      <c r="JED90" s="355"/>
      <c r="JEE90" s="355"/>
      <c r="JEF90" s="355"/>
      <c r="JEG90" s="355"/>
      <c r="JEH90" s="355"/>
      <c r="JEI90" s="355"/>
      <c r="JEJ90" s="355"/>
      <c r="JEK90" s="355"/>
      <c r="JEL90" s="355"/>
      <c r="JEM90" s="355"/>
      <c r="JEN90" s="355"/>
      <c r="JEO90" s="355"/>
      <c r="JEP90" s="355"/>
      <c r="JEQ90" s="355"/>
      <c r="JER90" s="355"/>
      <c r="JES90" s="355"/>
      <c r="JET90" s="355"/>
      <c r="JEU90" s="355"/>
      <c r="JEV90" s="355"/>
      <c r="JEW90" s="355"/>
      <c r="JEX90" s="355"/>
      <c r="JEY90" s="355"/>
      <c r="JFF90" s="355"/>
      <c r="JFG90" s="355"/>
      <c r="JFH90" s="355"/>
      <c r="JFI90" s="355"/>
      <c r="JFJ90" s="355"/>
      <c r="JFK90" s="355"/>
      <c r="JFL90" s="355"/>
      <c r="JFM90" s="355"/>
      <c r="JFN90" s="355"/>
      <c r="JFO90" s="355"/>
      <c r="JFP90" s="355"/>
      <c r="JFQ90" s="355"/>
      <c r="JFR90" s="355"/>
      <c r="JFS90" s="355"/>
      <c r="JFT90" s="355"/>
      <c r="JFU90" s="355"/>
      <c r="JFV90" s="355"/>
      <c r="JFW90" s="355"/>
      <c r="JFX90" s="355"/>
      <c r="JFY90" s="355"/>
      <c r="JFZ90" s="355"/>
      <c r="JGA90" s="355"/>
      <c r="JGB90" s="355"/>
      <c r="JGC90" s="355"/>
      <c r="JGD90" s="355"/>
      <c r="JGE90" s="355"/>
      <c r="JGF90" s="355"/>
      <c r="JGG90" s="355"/>
      <c r="JGH90" s="355"/>
      <c r="JGI90" s="355"/>
      <c r="JGJ90" s="355"/>
      <c r="JGK90" s="355"/>
      <c r="JGL90" s="355"/>
      <c r="JGM90" s="355"/>
      <c r="JGN90" s="355"/>
      <c r="JGO90" s="355"/>
      <c r="JGP90" s="355"/>
      <c r="JGQ90" s="355"/>
      <c r="JGR90" s="355"/>
      <c r="JGS90" s="355"/>
      <c r="JGT90" s="355"/>
      <c r="JGU90" s="355"/>
      <c r="JGV90" s="355"/>
      <c r="JGW90" s="355"/>
      <c r="JGX90" s="355"/>
      <c r="JGY90" s="355"/>
      <c r="JGZ90" s="355"/>
      <c r="JHA90" s="355"/>
      <c r="JHB90" s="355"/>
      <c r="JHC90" s="355"/>
      <c r="JHD90" s="355"/>
      <c r="JHE90" s="355"/>
      <c r="JHF90" s="355"/>
      <c r="JHG90" s="355"/>
      <c r="JHH90" s="355"/>
      <c r="JHI90" s="355"/>
      <c r="JHJ90" s="355"/>
      <c r="JHK90" s="355"/>
      <c r="JHL90" s="355"/>
      <c r="JHM90" s="355"/>
      <c r="JHN90" s="355"/>
      <c r="JHO90" s="355"/>
      <c r="JHP90" s="355"/>
      <c r="JHQ90" s="355"/>
      <c r="JHR90" s="355"/>
      <c r="JHS90" s="355"/>
      <c r="JHT90" s="355"/>
      <c r="JHU90" s="355"/>
      <c r="JHV90" s="355"/>
      <c r="JHW90" s="355"/>
      <c r="JHX90" s="355"/>
      <c r="JHY90" s="355"/>
      <c r="JHZ90" s="355"/>
      <c r="JIA90" s="355"/>
      <c r="JIB90" s="355"/>
      <c r="JIC90" s="355"/>
      <c r="JID90" s="355"/>
      <c r="JIE90" s="355"/>
      <c r="JIF90" s="355"/>
      <c r="JIG90" s="355"/>
      <c r="JIH90" s="355"/>
      <c r="JII90" s="355"/>
      <c r="JIJ90" s="355"/>
      <c r="JIK90" s="355"/>
      <c r="JIL90" s="355"/>
      <c r="JIM90" s="355"/>
      <c r="JIN90" s="355"/>
      <c r="JIO90" s="355"/>
      <c r="JIP90" s="355"/>
      <c r="JIQ90" s="355"/>
      <c r="JIR90" s="355"/>
      <c r="JIS90" s="355"/>
      <c r="JIT90" s="355"/>
      <c r="JIU90" s="355"/>
      <c r="JIV90" s="355"/>
      <c r="JIW90" s="355"/>
      <c r="JIX90" s="355"/>
      <c r="JIY90" s="355"/>
      <c r="JIZ90" s="355"/>
      <c r="JJA90" s="355"/>
      <c r="JJB90" s="355"/>
      <c r="JJC90" s="355"/>
      <c r="JJD90" s="355"/>
      <c r="JJE90" s="355"/>
      <c r="JJF90" s="355"/>
      <c r="JJG90" s="355"/>
      <c r="JJH90" s="355"/>
      <c r="JJI90" s="355"/>
      <c r="JJJ90" s="355"/>
      <c r="JJK90" s="355"/>
      <c r="JJL90" s="355"/>
      <c r="JJM90" s="355"/>
      <c r="JJN90" s="355"/>
      <c r="JJO90" s="355"/>
      <c r="JJP90" s="355"/>
      <c r="JJQ90" s="355"/>
      <c r="JJR90" s="355"/>
      <c r="JJS90" s="355"/>
      <c r="JJT90" s="355"/>
      <c r="JJU90" s="355"/>
      <c r="JJV90" s="355"/>
      <c r="JJW90" s="355"/>
      <c r="JJX90" s="355"/>
      <c r="JJY90" s="355"/>
      <c r="JJZ90" s="355"/>
      <c r="JKA90" s="355"/>
      <c r="JKB90" s="355"/>
      <c r="JKC90" s="355"/>
      <c r="JKD90" s="355"/>
      <c r="JKE90" s="355"/>
      <c r="JKF90" s="355"/>
      <c r="JKG90" s="355"/>
      <c r="JKH90" s="355"/>
      <c r="JKI90" s="355"/>
      <c r="JKJ90" s="355"/>
      <c r="JKK90" s="355"/>
      <c r="JKL90" s="355"/>
      <c r="JKM90" s="355"/>
      <c r="JKN90" s="355"/>
      <c r="JKO90" s="355"/>
      <c r="JKP90" s="355"/>
      <c r="JKQ90" s="355"/>
      <c r="JKR90" s="355"/>
      <c r="JKS90" s="355"/>
      <c r="JKT90" s="355"/>
      <c r="JKU90" s="355"/>
      <c r="JKV90" s="355"/>
      <c r="JKW90" s="355"/>
      <c r="JKX90" s="355"/>
      <c r="JKY90" s="355"/>
      <c r="JKZ90" s="355"/>
      <c r="JLA90" s="355"/>
      <c r="JLB90" s="355"/>
      <c r="JLC90" s="355"/>
      <c r="JLD90" s="355"/>
      <c r="JLE90" s="355"/>
      <c r="JLF90" s="355"/>
      <c r="JLG90" s="355"/>
      <c r="JLH90" s="355"/>
      <c r="JLI90" s="355"/>
      <c r="JLJ90" s="355"/>
      <c r="JLK90" s="355"/>
      <c r="JLL90" s="355"/>
      <c r="JLM90" s="355"/>
      <c r="JLN90" s="355"/>
      <c r="JLO90" s="355"/>
      <c r="JLP90" s="355"/>
      <c r="JLQ90" s="355"/>
      <c r="JLR90" s="355"/>
      <c r="JLS90" s="355"/>
      <c r="JLT90" s="355"/>
      <c r="JLU90" s="355"/>
      <c r="JLV90" s="355"/>
      <c r="JLW90" s="355"/>
      <c r="JLX90" s="355"/>
      <c r="JLY90" s="355"/>
      <c r="JLZ90" s="355"/>
      <c r="JMA90" s="355"/>
      <c r="JMB90" s="355"/>
      <c r="JMC90" s="355"/>
      <c r="JMD90" s="355"/>
      <c r="JME90" s="355"/>
      <c r="JMF90" s="355"/>
      <c r="JMG90" s="355"/>
      <c r="JMH90" s="355"/>
      <c r="JMI90" s="355"/>
      <c r="JMJ90" s="355"/>
      <c r="JMK90" s="355"/>
      <c r="JML90" s="355"/>
      <c r="JMM90" s="355"/>
      <c r="JMN90" s="355"/>
      <c r="JMO90" s="355"/>
      <c r="JMP90" s="355"/>
      <c r="JMQ90" s="355"/>
      <c r="JMR90" s="355"/>
      <c r="JMS90" s="355"/>
      <c r="JMT90" s="355"/>
      <c r="JMU90" s="355"/>
      <c r="JMV90" s="355"/>
      <c r="JMW90" s="355"/>
      <c r="JMX90" s="355"/>
      <c r="JMY90" s="355"/>
      <c r="JMZ90" s="355"/>
      <c r="JNA90" s="355"/>
      <c r="JNB90" s="355"/>
      <c r="JNC90" s="355"/>
      <c r="JND90" s="355"/>
      <c r="JNE90" s="355"/>
      <c r="JNF90" s="355"/>
      <c r="JNG90" s="355"/>
      <c r="JNH90" s="355"/>
      <c r="JNI90" s="355"/>
      <c r="JNJ90" s="355"/>
      <c r="JNK90" s="355"/>
      <c r="JNL90" s="355"/>
      <c r="JNM90" s="355"/>
      <c r="JNN90" s="355"/>
      <c r="JNO90" s="355"/>
      <c r="JNP90" s="355"/>
      <c r="JNQ90" s="355"/>
      <c r="JNR90" s="355"/>
      <c r="JNS90" s="355"/>
      <c r="JNT90" s="355"/>
      <c r="JNU90" s="355"/>
      <c r="JNV90" s="355"/>
      <c r="JNW90" s="355"/>
      <c r="JNX90" s="355"/>
      <c r="JNY90" s="355"/>
      <c r="JNZ90" s="355"/>
      <c r="JOA90" s="355"/>
      <c r="JOB90" s="355"/>
      <c r="JOC90" s="355"/>
      <c r="JOD90" s="355"/>
      <c r="JOE90" s="355"/>
      <c r="JOF90" s="355"/>
      <c r="JOG90" s="355"/>
      <c r="JOH90" s="355"/>
      <c r="JOI90" s="355"/>
      <c r="JOJ90" s="355"/>
      <c r="JOK90" s="355"/>
      <c r="JOL90" s="355"/>
      <c r="JOM90" s="355"/>
      <c r="JON90" s="355"/>
      <c r="JOO90" s="355"/>
      <c r="JOP90" s="355"/>
      <c r="JOQ90" s="355"/>
      <c r="JOR90" s="355"/>
      <c r="JOS90" s="355"/>
      <c r="JOT90" s="355"/>
      <c r="JOU90" s="355"/>
      <c r="JPB90" s="355"/>
      <c r="JPC90" s="355"/>
      <c r="JPD90" s="355"/>
      <c r="JPE90" s="355"/>
      <c r="JPF90" s="355"/>
      <c r="JPG90" s="355"/>
      <c r="JPH90" s="355"/>
      <c r="JPI90" s="355"/>
      <c r="JPJ90" s="355"/>
      <c r="JPK90" s="355"/>
      <c r="JPL90" s="355"/>
      <c r="JPM90" s="355"/>
      <c r="JPN90" s="355"/>
      <c r="JPO90" s="355"/>
      <c r="JPP90" s="355"/>
      <c r="JPQ90" s="355"/>
      <c r="JPR90" s="355"/>
      <c r="JPS90" s="355"/>
      <c r="JPT90" s="355"/>
      <c r="JPU90" s="355"/>
      <c r="JPV90" s="355"/>
      <c r="JPW90" s="355"/>
      <c r="JPX90" s="355"/>
      <c r="JPY90" s="355"/>
      <c r="JPZ90" s="355"/>
      <c r="JQA90" s="355"/>
      <c r="JQB90" s="355"/>
      <c r="JQC90" s="355"/>
      <c r="JQD90" s="355"/>
      <c r="JQE90" s="355"/>
      <c r="JQF90" s="355"/>
      <c r="JQG90" s="355"/>
      <c r="JQH90" s="355"/>
      <c r="JQI90" s="355"/>
      <c r="JQJ90" s="355"/>
      <c r="JQK90" s="355"/>
      <c r="JQL90" s="355"/>
      <c r="JQM90" s="355"/>
      <c r="JQN90" s="355"/>
      <c r="JQO90" s="355"/>
      <c r="JQP90" s="355"/>
      <c r="JQQ90" s="355"/>
      <c r="JQR90" s="355"/>
      <c r="JQS90" s="355"/>
      <c r="JQT90" s="355"/>
      <c r="JQU90" s="355"/>
      <c r="JQV90" s="355"/>
      <c r="JQW90" s="355"/>
      <c r="JQX90" s="355"/>
      <c r="JQY90" s="355"/>
      <c r="JQZ90" s="355"/>
      <c r="JRA90" s="355"/>
      <c r="JRB90" s="355"/>
      <c r="JRC90" s="355"/>
      <c r="JRD90" s="355"/>
      <c r="JRE90" s="355"/>
      <c r="JRF90" s="355"/>
      <c r="JRG90" s="355"/>
      <c r="JRH90" s="355"/>
      <c r="JRI90" s="355"/>
      <c r="JRJ90" s="355"/>
      <c r="JRK90" s="355"/>
      <c r="JRL90" s="355"/>
      <c r="JRM90" s="355"/>
      <c r="JRN90" s="355"/>
      <c r="JRO90" s="355"/>
      <c r="JRP90" s="355"/>
      <c r="JRQ90" s="355"/>
      <c r="JRR90" s="355"/>
      <c r="JRS90" s="355"/>
      <c r="JRT90" s="355"/>
      <c r="JRU90" s="355"/>
      <c r="JRV90" s="355"/>
      <c r="JRW90" s="355"/>
      <c r="JRX90" s="355"/>
      <c r="JRY90" s="355"/>
      <c r="JRZ90" s="355"/>
      <c r="JSA90" s="355"/>
      <c r="JSB90" s="355"/>
      <c r="JSC90" s="355"/>
      <c r="JSD90" s="355"/>
      <c r="JSE90" s="355"/>
      <c r="JSF90" s="355"/>
      <c r="JSG90" s="355"/>
      <c r="JSH90" s="355"/>
      <c r="JSI90" s="355"/>
      <c r="JSJ90" s="355"/>
      <c r="JSK90" s="355"/>
      <c r="JSL90" s="355"/>
      <c r="JSM90" s="355"/>
      <c r="JSN90" s="355"/>
      <c r="JSO90" s="355"/>
      <c r="JSP90" s="355"/>
      <c r="JSQ90" s="355"/>
      <c r="JSR90" s="355"/>
      <c r="JSS90" s="355"/>
      <c r="JST90" s="355"/>
      <c r="JSU90" s="355"/>
      <c r="JSV90" s="355"/>
      <c r="JSW90" s="355"/>
      <c r="JSX90" s="355"/>
      <c r="JSY90" s="355"/>
      <c r="JSZ90" s="355"/>
      <c r="JTA90" s="355"/>
      <c r="JTB90" s="355"/>
      <c r="JTC90" s="355"/>
      <c r="JTD90" s="355"/>
      <c r="JTE90" s="355"/>
      <c r="JTF90" s="355"/>
      <c r="JTG90" s="355"/>
      <c r="JTH90" s="355"/>
      <c r="JTI90" s="355"/>
      <c r="JTJ90" s="355"/>
      <c r="JTK90" s="355"/>
      <c r="JTL90" s="355"/>
      <c r="JTM90" s="355"/>
      <c r="JTN90" s="355"/>
      <c r="JTO90" s="355"/>
      <c r="JTP90" s="355"/>
      <c r="JTQ90" s="355"/>
      <c r="JTR90" s="355"/>
      <c r="JTS90" s="355"/>
      <c r="JTT90" s="355"/>
      <c r="JTU90" s="355"/>
      <c r="JTV90" s="355"/>
      <c r="JTW90" s="355"/>
      <c r="JTX90" s="355"/>
      <c r="JTY90" s="355"/>
      <c r="JTZ90" s="355"/>
      <c r="JUA90" s="355"/>
      <c r="JUB90" s="355"/>
      <c r="JUC90" s="355"/>
      <c r="JUD90" s="355"/>
      <c r="JUE90" s="355"/>
      <c r="JUF90" s="355"/>
      <c r="JUG90" s="355"/>
      <c r="JUH90" s="355"/>
      <c r="JUI90" s="355"/>
      <c r="JUJ90" s="355"/>
      <c r="JUK90" s="355"/>
      <c r="JUL90" s="355"/>
      <c r="JUM90" s="355"/>
      <c r="JUN90" s="355"/>
      <c r="JUO90" s="355"/>
      <c r="JUP90" s="355"/>
      <c r="JUQ90" s="355"/>
      <c r="JUR90" s="355"/>
      <c r="JUS90" s="355"/>
      <c r="JUT90" s="355"/>
      <c r="JUU90" s="355"/>
      <c r="JUV90" s="355"/>
      <c r="JUW90" s="355"/>
      <c r="JUX90" s="355"/>
      <c r="JUY90" s="355"/>
      <c r="JUZ90" s="355"/>
      <c r="JVA90" s="355"/>
      <c r="JVB90" s="355"/>
      <c r="JVC90" s="355"/>
      <c r="JVD90" s="355"/>
      <c r="JVE90" s="355"/>
      <c r="JVF90" s="355"/>
      <c r="JVG90" s="355"/>
      <c r="JVH90" s="355"/>
      <c r="JVI90" s="355"/>
      <c r="JVJ90" s="355"/>
      <c r="JVK90" s="355"/>
      <c r="JVL90" s="355"/>
      <c r="JVM90" s="355"/>
      <c r="JVN90" s="355"/>
      <c r="JVO90" s="355"/>
      <c r="JVP90" s="355"/>
      <c r="JVQ90" s="355"/>
      <c r="JVR90" s="355"/>
      <c r="JVS90" s="355"/>
      <c r="JVT90" s="355"/>
      <c r="JVU90" s="355"/>
      <c r="JVV90" s="355"/>
      <c r="JVW90" s="355"/>
      <c r="JVX90" s="355"/>
      <c r="JVY90" s="355"/>
      <c r="JVZ90" s="355"/>
      <c r="JWA90" s="355"/>
      <c r="JWB90" s="355"/>
      <c r="JWC90" s="355"/>
      <c r="JWD90" s="355"/>
      <c r="JWE90" s="355"/>
      <c r="JWF90" s="355"/>
      <c r="JWG90" s="355"/>
      <c r="JWH90" s="355"/>
      <c r="JWI90" s="355"/>
      <c r="JWJ90" s="355"/>
      <c r="JWK90" s="355"/>
      <c r="JWL90" s="355"/>
      <c r="JWM90" s="355"/>
      <c r="JWN90" s="355"/>
      <c r="JWO90" s="355"/>
      <c r="JWP90" s="355"/>
      <c r="JWQ90" s="355"/>
      <c r="JWR90" s="355"/>
      <c r="JWS90" s="355"/>
      <c r="JWT90" s="355"/>
      <c r="JWU90" s="355"/>
      <c r="JWV90" s="355"/>
      <c r="JWW90" s="355"/>
      <c r="JWX90" s="355"/>
      <c r="JWY90" s="355"/>
      <c r="JWZ90" s="355"/>
      <c r="JXA90" s="355"/>
      <c r="JXB90" s="355"/>
      <c r="JXC90" s="355"/>
      <c r="JXD90" s="355"/>
      <c r="JXE90" s="355"/>
      <c r="JXF90" s="355"/>
      <c r="JXG90" s="355"/>
      <c r="JXH90" s="355"/>
      <c r="JXI90" s="355"/>
      <c r="JXJ90" s="355"/>
      <c r="JXK90" s="355"/>
      <c r="JXL90" s="355"/>
      <c r="JXM90" s="355"/>
      <c r="JXN90" s="355"/>
      <c r="JXO90" s="355"/>
      <c r="JXP90" s="355"/>
      <c r="JXQ90" s="355"/>
      <c r="JXR90" s="355"/>
      <c r="JXS90" s="355"/>
      <c r="JXT90" s="355"/>
      <c r="JXU90" s="355"/>
      <c r="JXV90" s="355"/>
      <c r="JXW90" s="355"/>
      <c r="JXX90" s="355"/>
      <c r="JXY90" s="355"/>
      <c r="JXZ90" s="355"/>
      <c r="JYA90" s="355"/>
      <c r="JYB90" s="355"/>
      <c r="JYC90" s="355"/>
      <c r="JYD90" s="355"/>
      <c r="JYE90" s="355"/>
      <c r="JYF90" s="355"/>
      <c r="JYG90" s="355"/>
      <c r="JYH90" s="355"/>
      <c r="JYI90" s="355"/>
      <c r="JYJ90" s="355"/>
      <c r="JYK90" s="355"/>
      <c r="JYL90" s="355"/>
      <c r="JYM90" s="355"/>
      <c r="JYN90" s="355"/>
      <c r="JYO90" s="355"/>
      <c r="JYP90" s="355"/>
      <c r="JYQ90" s="355"/>
      <c r="JYX90" s="355"/>
      <c r="JYY90" s="355"/>
      <c r="JYZ90" s="355"/>
      <c r="JZA90" s="355"/>
      <c r="JZB90" s="355"/>
      <c r="JZC90" s="355"/>
      <c r="JZD90" s="355"/>
      <c r="JZE90" s="355"/>
      <c r="JZF90" s="355"/>
      <c r="JZG90" s="355"/>
      <c r="JZH90" s="355"/>
      <c r="JZI90" s="355"/>
      <c r="JZJ90" s="355"/>
      <c r="JZK90" s="355"/>
      <c r="JZL90" s="355"/>
      <c r="JZM90" s="355"/>
      <c r="JZN90" s="355"/>
      <c r="JZO90" s="355"/>
      <c r="JZP90" s="355"/>
      <c r="JZQ90" s="355"/>
      <c r="JZR90" s="355"/>
      <c r="JZS90" s="355"/>
      <c r="JZT90" s="355"/>
      <c r="JZU90" s="355"/>
      <c r="JZV90" s="355"/>
      <c r="JZW90" s="355"/>
      <c r="JZX90" s="355"/>
      <c r="JZY90" s="355"/>
      <c r="JZZ90" s="355"/>
      <c r="KAA90" s="355"/>
      <c r="KAB90" s="355"/>
      <c r="KAC90" s="355"/>
      <c r="KAD90" s="355"/>
      <c r="KAE90" s="355"/>
      <c r="KAF90" s="355"/>
      <c r="KAG90" s="355"/>
      <c r="KAH90" s="355"/>
      <c r="KAI90" s="355"/>
      <c r="KAJ90" s="355"/>
      <c r="KAK90" s="355"/>
      <c r="KAL90" s="355"/>
      <c r="KAM90" s="355"/>
      <c r="KAN90" s="355"/>
      <c r="KAO90" s="355"/>
      <c r="KAP90" s="355"/>
      <c r="KAQ90" s="355"/>
      <c r="KAR90" s="355"/>
      <c r="KAS90" s="355"/>
      <c r="KAT90" s="355"/>
      <c r="KAU90" s="355"/>
      <c r="KAV90" s="355"/>
      <c r="KAW90" s="355"/>
      <c r="KAX90" s="355"/>
      <c r="KAY90" s="355"/>
      <c r="KAZ90" s="355"/>
      <c r="KBA90" s="355"/>
      <c r="KBB90" s="355"/>
      <c r="KBC90" s="355"/>
      <c r="KBD90" s="355"/>
      <c r="KBE90" s="355"/>
      <c r="KBF90" s="355"/>
      <c r="KBG90" s="355"/>
      <c r="KBH90" s="355"/>
      <c r="KBI90" s="355"/>
      <c r="KBJ90" s="355"/>
      <c r="KBK90" s="355"/>
      <c r="KBL90" s="355"/>
      <c r="KBM90" s="355"/>
      <c r="KBN90" s="355"/>
      <c r="KBO90" s="355"/>
      <c r="KBP90" s="355"/>
      <c r="KBQ90" s="355"/>
      <c r="KBR90" s="355"/>
      <c r="KBS90" s="355"/>
      <c r="KBT90" s="355"/>
      <c r="KBU90" s="355"/>
      <c r="KBV90" s="355"/>
      <c r="KBW90" s="355"/>
      <c r="KBX90" s="355"/>
      <c r="KBY90" s="355"/>
      <c r="KBZ90" s="355"/>
      <c r="KCA90" s="355"/>
      <c r="KCB90" s="355"/>
      <c r="KCC90" s="355"/>
      <c r="KCD90" s="355"/>
      <c r="KCE90" s="355"/>
      <c r="KCF90" s="355"/>
      <c r="KCG90" s="355"/>
      <c r="KCH90" s="355"/>
      <c r="KCI90" s="355"/>
      <c r="KCJ90" s="355"/>
      <c r="KCK90" s="355"/>
      <c r="KCL90" s="355"/>
      <c r="KCM90" s="355"/>
      <c r="KCN90" s="355"/>
      <c r="KCO90" s="355"/>
      <c r="KCP90" s="355"/>
      <c r="KCQ90" s="355"/>
      <c r="KCR90" s="355"/>
      <c r="KCS90" s="355"/>
      <c r="KCT90" s="355"/>
      <c r="KCU90" s="355"/>
      <c r="KCV90" s="355"/>
      <c r="KCW90" s="355"/>
      <c r="KCX90" s="355"/>
      <c r="KCY90" s="355"/>
      <c r="KCZ90" s="355"/>
      <c r="KDA90" s="355"/>
      <c r="KDB90" s="355"/>
      <c r="KDC90" s="355"/>
      <c r="KDD90" s="355"/>
      <c r="KDE90" s="355"/>
      <c r="KDF90" s="355"/>
      <c r="KDG90" s="355"/>
      <c r="KDH90" s="355"/>
      <c r="KDI90" s="355"/>
      <c r="KDJ90" s="355"/>
      <c r="KDK90" s="355"/>
      <c r="KDL90" s="355"/>
      <c r="KDM90" s="355"/>
      <c r="KDN90" s="355"/>
      <c r="KDO90" s="355"/>
      <c r="KDP90" s="355"/>
      <c r="KDQ90" s="355"/>
      <c r="KDR90" s="355"/>
      <c r="KDS90" s="355"/>
      <c r="KDT90" s="355"/>
      <c r="KDU90" s="355"/>
      <c r="KDV90" s="355"/>
      <c r="KDW90" s="355"/>
      <c r="KDX90" s="355"/>
      <c r="KDY90" s="355"/>
      <c r="KDZ90" s="355"/>
      <c r="KEA90" s="355"/>
      <c r="KEB90" s="355"/>
      <c r="KEC90" s="355"/>
      <c r="KED90" s="355"/>
      <c r="KEE90" s="355"/>
      <c r="KEF90" s="355"/>
      <c r="KEG90" s="355"/>
      <c r="KEH90" s="355"/>
      <c r="KEI90" s="355"/>
      <c r="KEJ90" s="355"/>
      <c r="KEK90" s="355"/>
      <c r="KEL90" s="355"/>
      <c r="KEM90" s="355"/>
      <c r="KEN90" s="355"/>
      <c r="KEO90" s="355"/>
      <c r="KEP90" s="355"/>
      <c r="KEQ90" s="355"/>
      <c r="KER90" s="355"/>
      <c r="KES90" s="355"/>
      <c r="KET90" s="355"/>
      <c r="KEU90" s="355"/>
      <c r="KEV90" s="355"/>
      <c r="KEW90" s="355"/>
      <c r="KEX90" s="355"/>
      <c r="KEY90" s="355"/>
      <c r="KEZ90" s="355"/>
      <c r="KFA90" s="355"/>
      <c r="KFB90" s="355"/>
      <c r="KFC90" s="355"/>
      <c r="KFD90" s="355"/>
      <c r="KFE90" s="355"/>
      <c r="KFF90" s="355"/>
      <c r="KFG90" s="355"/>
      <c r="KFH90" s="355"/>
      <c r="KFI90" s="355"/>
      <c r="KFJ90" s="355"/>
      <c r="KFK90" s="355"/>
      <c r="KFL90" s="355"/>
      <c r="KFM90" s="355"/>
      <c r="KFN90" s="355"/>
      <c r="KFO90" s="355"/>
      <c r="KFP90" s="355"/>
      <c r="KFQ90" s="355"/>
      <c r="KFR90" s="355"/>
      <c r="KFS90" s="355"/>
      <c r="KFT90" s="355"/>
      <c r="KFU90" s="355"/>
      <c r="KFV90" s="355"/>
      <c r="KFW90" s="355"/>
      <c r="KFX90" s="355"/>
      <c r="KFY90" s="355"/>
      <c r="KFZ90" s="355"/>
      <c r="KGA90" s="355"/>
      <c r="KGB90" s="355"/>
      <c r="KGC90" s="355"/>
      <c r="KGD90" s="355"/>
      <c r="KGE90" s="355"/>
      <c r="KGF90" s="355"/>
      <c r="KGG90" s="355"/>
      <c r="KGH90" s="355"/>
      <c r="KGI90" s="355"/>
      <c r="KGJ90" s="355"/>
      <c r="KGK90" s="355"/>
      <c r="KGL90" s="355"/>
      <c r="KGM90" s="355"/>
      <c r="KGN90" s="355"/>
      <c r="KGO90" s="355"/>
      <c r="KGP90" s="355"/>
      <c r="KGQ90" s="355"/>
      <c r="KGR90" s="355"/>
      <c r="KGS90" s="355"/>
      <c r="KGT90" s="355"/>
      <c r="KGU90" s="355"/>
      <c r="KGV90" s="355"/>
      <c r="KGW90" s="355"/>
      <c r="KGX90" s="355"/>
      <c r="KGY90" s="355"/>
      <c r="KGZ90" s="355"/>
      <c r="KHA90" s="355"/>
      <c r="KHB90" s="355"/>
      <c r="KHC90" s="355"/>
      <c r="KHD90" s="355"/>
      <c r="KHE90" s="355"/>
      <c r="KHF90" s="355"/>
      <c r="KHG90" s="355"/>
      <c r="KHH90" s="355"/>
      <c r="KHI90" s="355"/>
      <c r="KHJ90" s="355"/>
      <c r="KHK90" s="355"/>
      <c r="KHL90" s="355"/>
      <c r="KHM90" s="355"/>
      <c r="KHN90" s="355"/>
      <c r="KHO90" s="355"/>
      <c r="KHP90" s="355"/>
      <c r="KHQ90" s="355"/>
      <c r="KHR90" s="355"/>
      <c r="KHS90" s="355"/>
      <c r="KHT90" s="355"/>
      <c r="KHU90" s="355"/>
      <c r="KHV90" s="355"/>
      <c r="KHW90" s="355"/>
      <c r="KHX90" s="355"/>
      <c r="KHY90" s="355"/>
      <c r="KHZ90" s="355"/>
      <c r="KIA90" s="355"/>
      <c r="KIB90" s="355"/>
      <c r="KIC90" s="355"/>
      <c r="KID90" s="355"/>
      <c r="KIE90" s="355"/>
      <c r="KIF90" s="355"/>
      <c r="KIG90" s="355"/>
      <c r="KIH90" s="355"/>
      <c r="KII90" s="355"/>
      <c r="KIJ90" s="355"/>
      <c r="KIK90" s="355"/>
      <c r="KIL90" s="355"/>
      <c r="KIM90" s="355"/>
      <c r="KIT90" s="355"/>
      <c r="KIU90" s="355"/>
      <c r="KIV90" s="355"/>
      <c r="KIW90" s="355"/>
      <c r="KIX90" s="355"/>
      <c r="KIY90" s="355"/>
      <c r="KIZ90" s="355"/>
      <c r="KJA90" s="355"/>
      <c r="KJB90" s="355"/>
      <c r="KJC90" s="355"/>
      <c r="KJD90" s="355"/>
      <c r="KJE90" s="355"/>
      <c r="KJF90" s="355"/>
      <c r="KJG90" s="355"/>
      <c r="KJH90" s="355"/>
      <c r="KJI90" s="355"/>
      <c r="KJJ90" s="355"/>
      <c r="KJK90" s="355"/>
      <c r="KJL90" s="355"/>
      <c r="KJM90" s="355"/>
      <c r="KJN90" s="355"/>
      <c r="KJO90" s="355"/>
      <c r="KJP90" s="355"/>
      <c r="KJQ90" s="355"/>
      <c r="KJR90" s="355"/>
      <c r="KJS90" s="355"/>
      <c r="KJT90" s="355"/>
      <c r="KJU90" s="355"/>
      <c r="KJV90" s="355"/>
      <c r="KJW90" s="355"/>
      <c r="KJX90" s="355"/>
      <c r="KJY90" s="355"/>
      <c r="KJZ90" s="355"/>
      <c r="KKA90" s="355"/>
      <c r="KKB90" s="355"/>
      <c r="KKC90" s="355"/>
      <c r="KKD90" s="355"/>
      <c r="KKE90" s="355"/>
      <c r="KKF90" s="355"/>
      <c r="KKG90" s="355"/>
      <c r="KKH90" s="355"/>
      <c r="KKI90" s="355"/>
      <c r="KKJ90" s="355"/>
      <c r="KKK90" s="355"/>
      <c r="KKL90" s="355"/>
      <c r="KKM90" s="355"/>
      <c r="KKN90" s="355"/>
      <c r="KKO90" s="355"/>
      <c r="KKP90" s="355"/>
      <c r="KKQ90" s="355"/>
      <c r="KKR90" s="355"/>
      <c r="KKS90" s="355"/>
      <c r="KKT90" s="355"/>
      <c r="KKU90" s="355"/>
      <c r="KKV90" s="355"/>
      <c r="KKW90" s="355"/>
      <c r="KKX90" s="355"/>
      <c r="KKY90" s="355"/>
      <c r="KKZ90" s="355"/>
      <c r="KLA90" s="355"/>
      <c r="KLB90" s="355"/>
      <c r="KLC90" s="355"/>
      <c r="KLD90" s="355"/>
      <c r="KLE90" s="355"/>
      <c r="KLF90" s="355"/>
      <c r="KLG90" s="355"/>
      <c r="KLH90" s="355"/>
      <c r="KLI90" s="355"/>
      <c r="KLJ90" s="355"/>
      <c r="KLK90" s="355"/>
      <c r="KLL90" s="355"/>
      <c r="KLM90" s="355"/>
      <c r="KLN90" s="355"/>
      <c r="KLO90" s="355"/>
      <c r="KLP90" s="355"/>
      <c r="KLQ90" s="355"/>
      <c r="KLR90" s="355"/>
      <c r="KLS90" s="355"/>
      <c r="KLT90" s="355"/>
      <c r="KLU90" s="355"/>
      <c r="KLV90" s="355"/>
      <c r="KLW90" s="355"/>
      <c r="KLX90" s="355"/>
      <c r="KLY90" s="355"/>
      <c r="KLZ90" s="355"/>
      <c r="KMA90" s="355"/>
      <c r="KMB90" s="355"/>
      <c r="KMC90" s="355"/>
      <c r="KMD90" s="355"/>
      <c r="KME90" s="355"/>
      <c r="KMF90" s="355"/>
      <c r="KMG90" s="355"/>
      <c r="KMH90" s="355"/>
      <c r="KMI90" s="355"/>
      <c r="KMJ90" s="355"/>
      <c r="KMK90" s="355"/>
      <c r="KML90" s="355"/>
      <c r="KMM90" s="355"/>
      <c r="KMN90" s="355"/>
      <c r="KMO90" s="355"/>
      <c r="KMP90" s="355"/>
      <c r="KMQ90" s="355"/>
      <c r="KMR90" s="355"/>
      <c r="KMS90" s="355"/>
      <c r="KMT90" s="355"/>
      <c r="KMU90" s="355"/>
      <c r="KMV90" s="355"/>
      <c r="KMW90" s="355"/>
      <c r="KMX90" s="355"/>
      <c r="KMY90" s="355"/>
      <c r="KMZ90" s="355"/>
      <c r="KNA90" s="355"/>
      <c r="KNB90" s="355"/>
      <c r="KNC90" s="355"/>
      <c r="KND90" s="355"/>
      <c r="KNE90" s="355"/>
      <c r="KNF90" s="355"/>
      <c r="KNG90" s="355"/>
      <c r="KNH90" s="355"/>
      <c r="KNI90" s="355"/>
      <c r="KNJ90" s="355"/>
      <c r="KNK90" s="355"/>
      <c r="KNL90" s="355"/>
      <c r="KNM90" s="355"/>
      <c r="KNN90" s="355"/>
      <c r="KNO90" s="355"/>
      <c r="KNP90" s="355"/>
      <c r="KNQ90" s="355"/>
      <c r="KNR90" s="355"/>
      <c r="KNS90" s="355"/>
      <c r="KNT90" s="355"/>
      <c r="KNU90" s="355"/>
      <c r="KNV90" s="355"/>
      <c r="KNW90" s="355"/>
      <c r="KNX90" s="355"/>
      <c r="KNY90" s="355"/>
      <c r="KNZ90" s="355"/>
      <c r="KOA90" s="355"/>
      <c r="KOB90" s="355"/>
      <c r="KOC90" s="355"/>
      <c r="KOD90" s="355"/>
      <c r="KOE90" s="355"/>
      <c r="KOF90" s="355"/>
      <c r="KOG90" s="355"/>
      <c r="KOH90" s="355"/>
      <c r="KOI90" s="355"/>
      <c r="KOJ90" s="355"/>
      <c r="KOK90" s="355"/>
      <c r="KOL90" s="355"/>
      <c r="KOM90" s="355"/>
      <c r="KON90" s="355"/>
      <c r="KOO90" s="355"/>
      <c r="KOP90" s="355"/>
      <c r="KOQ90" s="355"/>
      <c r="KOR90" s="355"/>
      <c r="KOS90" s="355"/>
      <c r="KOT90" s="355"/>
      <c r="KOU90" s="355"/>
      <c r="KOV90" s="355"/>
      <c r="KOW90" s="355"/>
      <c r="KOX90" s="355"/>
      <c r="KOY90" s="355"/>
      <c r="KOZ90" s="355"/>
      <c r="KPA90" s="355"/>
      <c r="KPB90" s="355"/>
      <c r="KPC90" s="355"/>
      <c r="KPD90" s="355"/>
      <c r="KPE90" s="355"/>
      <c r="KPF90" s="355"/>
      <c r="KPG90" s="355"/>
      <c r="KPH90" s="355"/>
      <c r="KPI90" s="355"/>
      <c r="KPJ90" s="355"/>
      <c r="KPK90" s="355"/>
      <c r="KPL90" s="355"/>
      <c r="KPM90" s="355"/>
      <c r="KPN90" s="355"/>
      <c r="KPO90" s="355"/>
      <c r="KPP90" s="355"/>
      <c r="KPQ90" s="355"/>
      <c r="KPR90" s="355"/>
      <c r="KPS90" s="355"/>
      <c r="KPT90" s="355"/>
      <c r="KPU90" s="355"/>
      <c r="KPV90" s="355"/>
      <c r="KPW90" s="355"/>
      <c r="KPX90" s="355"/>
      <c r="KPY90" s="355"/>
      <c r="KPZ90" s="355"/>
      <c r="KQA90" s="355"/>
      <c r="KQB90" s="355"/>
      <c r="KQC90" s="355"/>
      <c r="KQD90" s="355"/>
      <c r="KQE90" s="355"/>
      <c r="KQF90" s="355"/>
      <c r="KQG90" s="355"/>
      <c r="KQH90" s="355"/>
      <c r="KQI90" s="355"/>
      <c r="KQJ90" s="355"/>
      <c r="KQK90" s="355"/>
      <c r="KQL90" s="355"/>
      <c r="KQM90" s="355"/>
      <c r="KQN90" s="355"/>
      <c r="KQO90" s="355"/>
      <c r="KQP90" s="355"/>
      <c r="KQQ90" s="355"/>
      <c r="KQR90" s="355"/>
      <c r="KQS90" s="355"/>
      <c r="KQT90" s="355"/>
      <c r="KQU90" s="355"/>
      <c r="KQV90" s="355"/>
      <c r="KQW90" s="355"/>
      <c r="KQX90" s="355"/>
      <c r="KQY90" s="355"/>
      <c r="KQZ90" s="355"/>
      <c r="KRA90" s="355"/>
      <c r="KRB90" s="355"/>
      <c r="KRC90" s="355"/>
      <c r="KRD90" s="355"/>
      <c r="KRE90" s="355"/>
      <c r="KRF90" s="355"/>
      <c r="KRG90" s="355"/>
      <c r="KRH90" s="355"/>
      <c r="KRI90" s="355"/>
      <c r="KRJ90" s="355"/>
      <c r="KRK90" s="355"/>
      <c r="KRL90" s="355"/>
      <c r="KRM90" s="355"/>
      <c r="KRN90" s="355"/>
      <c r="KRO90" s="355"/>
      <c r="KRP90" s="355"/>
      <c r="KRQ90" s="355"/>
      <c r="KRR90" s="355"/>
      <c r="KRS90" s="355"/>
      <c r="KRT90" s="355"/>
      <c r="KRU90" s="355"/>
      <c r="KRV90" s="355"/>
      <c r="KRW90" s="355"/>
      <c r="KRX90" s="355"/>
      <c r="KRY90" s="355"/>
      <c r="KRZ90" s="355"/>
      <c r="KSA90" s="355"/>
      <c r="KSB90" s="355"/>
      <c r="KSC90" s="355"/>
      <c r="KSD90" s="355"/>
      <c r="KSE90" s="355"/>
      <c r="KSF90" s="355"/>
      <c r="KSG90" s="355"/>
      <c r="KSH90" s="355"/>
      <c r="KSI90" s="355"/>
      <c r="KSP90" s="355"/>
      <c r="KSQ90" s="355"/>
      <c r="KSR90" s="355"/>
      <c r="KSS90" s="355"/>
      <c r="KST90" s="355"/>
      <c r="KSU90" s="355"/>
      <c r="KSV90" s="355"/>
      <c r="KSW90" s="355"/>
      <c r="KSX90" s="355"/>
      <c r="KSY90" s="355"/>
      <c r="KSZ90" s="355"/>
      <c r="KTA90" s="355"/>
      <c r="KTB90" s="355"/>
      <c r="KTC90" s="355"/>
      <c r="KTD90" s="355"/>
      <c r="KTE90" s="355"/>
      <c r="KTF90" s="355"/>
      <c r="KTG90" s="355"/>
      <c r="KTH90" s="355"/>
      <c r="KTI90" s="355"/>
      <c r="KTJ90" s="355"/>
      <c r="KTK90" s="355"/>
      <c r="KTL90" s="355"/>
      <c r="KTM90" s="355"/>
      <c r="KTN90" s="355"/>
      <c r="KTO90" s="355"/>
      <c r="KTP90" s="355"/>
      <c r="KTQ90" s="355"/>
      <c r="KTR90" s="355"/>
      <c r="KTS90" s="355"/>
      <c r="KTT90" s="355"/>
      <c r="KTU90" s="355"/>
      <c r="KTV90" s="355"/>
      <c r="KTW90" s="355"/>
      <c r="KTX90" s="355"/>
      <c r="KTY90" s="355"/>
      <c r="KTZ90" s="355"/>
      <c r="KUA90" s="355"/>
      <c r="KUB90" s="355"/>
      <c r="KUC90" s="355"/>
      <c r="KUD90" s="355"/>
      <c r="KUE90" s="355"/>
      <c r="KUF90" s="355"/>
      <c r="KUG90" s="355"/>
      <c r="KUH90" s="355"/>
      <c r="KUI90" s="355"/>
      <c r="KUJ90" s="355"/>
      <c r="KUK90" s="355"/>
      <c r="KUL90" s="355"/>
      <c r="KUM90" s="355"/>
      <c r="KUN90" s="355"/>
      <c r="KUO90" s="355"/>
      <c r="KUP90" s="355"/>
      <c r="KUQ90" s="355"/>
      <c r="KUR90" s="355"/>
      <c r="KUS90" s="355"/>
      <c r="KUT90" s="355"/>
      <c r="KUU90" s="355"/>
      <c r="KUV90" s="355"/>
      <c r="KUW90" s="355"/>
      <c r="KUX90" s="355"/>
      <c r="KUY90" s="355"/>
      <c r="KUZ90" s="355"/>
      <c r="KVA90" s="355"/>
      <c r="KVB90" s="355"/>
      <c r="KVC90" s="355"/>
      <c r="KVD90" s="355"/>
      <c r="KVE90" s="355"/>
      <c r="KVF90" s="355"/>
      <c r="KVG90" s="355"/>
      <c r="KVH90" s="355"/>
      <c r="KVI90" s="355"/>
      <c r="KVJ90" s="355"/>
      <c r="KVK90" s="355"/>
      <c r="KVL90" s="355"/>
      <c r="KVM90" s="355"/>
      <c r="KVN90" s="355"/>
      <c r="KVO90" s="355"/>
      <c r="KVP90" s="355"/>
      <c r="KVQ90" s="355"/>
      <c r="KVR90" s="355"/>
      <c r="KVS90" s="355"/>
      <c r="KVT90" s="355"/>
      <c r="KVU90" s="355"/>
      <c r="KVV90" s="355"/>
      <c r="KVW90" s="355"/>
      <c r="KVX90" s="355"/>
      <c r="KVY90" s="355"/>
      <c r="KVZ90" s="355"/>
      <c r="KWA90" s="355"/>
      <c r="KWB90" s="355"/>
      <c r="KWC90" s="355"/>
      <c r="KWD90" s="355"/>
      <c r="KWE90" s="355"/>
      <c r="KWF90" s="355"/>
      <c r="KWG90" s="355"/>
      <c r="KWH90" s="355"/>
      <c r="KWI90" s="355"/>
      <c r="KWJ90" s="355"/>
      <c r="KWK90" s="355"/>
      <c r="KWL90" s="355"/>
      <c r="KWM90" s="355"/>
      <c r="KWN90" s="355"/>
      <c r="KWO90" s="355"/>
      <c r="KWP90" s="355"/>
      <c r="KWQ90" s="355"/>
      <c r="KWR90" s="355"/>
      <c r="KWS90" s="355"/>
      <c r="KWT90" s="355"/>
      <c r="KWU90" s="355"/>
      <c r="KWV90" s="355"/>
      <c r="KWW90" s="355"/>
      <c r="KWX90" s="355"/>
      <c r="KWY90" s="355"/>
      <c r="KWZ90" s="355"/>
      <c r="KXA90" s="355"/>
      <c r="KXB90" s="355"/>
      <c r="KXC90" s="355"/>
      <c r="KXD90" s="355"/>
      <c r="KXE90" s="355"/>
      <c r="KXF90" s="355"/>
      <c r="KXG90" s="355"/>
      <c r="KXH90" s="355"/>
      <c r="KXI90" s="355"/>
      <c r="KXJ90" s="355"/>
      <c r="KXK90" s="355"/>
      <c r="KXL90" s="355"/>
      <c r="KXM90" s="355"/>
      <c r="KXN90" s="355"/>
      <c r="KXO90" s="355"/>
      <c r="KXP90" s="355"/>
      <c r="KXQ90" s="355"/>
      <c r="KXR90" s="355"/>
      <c r="KXS90" s="355"/>
      <c r="KXT90" s="355"/>
      <c r="KXU90" s="355"/>
      <c r="KXV90" s="355"/>
      <c r="KXW90" s="355"/>
      <c r="KXX90" s="355"/>
      <c r="KXY90" s="355"/>
      <c r="KXZ90" s="355"/>
      <c r="KYA90" s="355"/>
      <c r="KYB90" s="355"/>
      <c r="KYC90" s="355"/>
      <c r="KYD90" s="355"/>
      <c r="KYE90" s="355"/>
      <c r="KYF90" s="355"/>
      <c r="KYG90" s="355"/>
      <c r="KYH90" s="355"/>
      <c r="KYI90" s="355"/>
      <c r="KYJ90" s="355"/>
      <c r="KYK90" s="355"/>
      <c r="KYL90" s="355"/>
      <c r="KYM90" s="355"/>
      <c r="KYN90" s="355"/>
      <c r="KYO90" s="355"/>
      <c r="KYP90" s="355"/>
      <c r="KYQ90" s="355"/>
      <c r="KYR90" s="355"/>
      <c r="KYS90" s="355"/>
      <c r="KYT90" s="355"/>
      <c r="KYU90" s="355"/>
      <c r="KYV90" s="355"/>
      <c r="KYW90" s="355"/>
      <c r="KYX90" s="355"/>
      <c r="KYY90" s="355"/>
      <c r="KYZ90" s="355"/>
      <c r="KZA90" s="355"/>
      <c r="KZB90" s="355"/>
      <c r="KZC90" s="355"/>
      <c r="KZD90" s="355"/>
      <c r="KZE90" s="355"/>
      <c r="KZF90" s="355"/>
      <c r="KZG90" s="355"/>
      <c r="KZH90" s="355"/>
      <c r="KZI90" s="355"/>
      <c r="KZJ90" s="355"/>
      <c r="KZK90" s="355"/>
      <c r="KZL90" s="355"/>
      <c r="KZM90" s="355"/>
      <c r="KZN90" s="355"/>
      <c r="KZO90" s="355"/>
      <c r="KZP90" s="355"/>
      <c r="KZQ90" s="355"/>
      <c r="KZR90" s="355"/>
      <c r="KZS90" s="355"/>
      <c r="KZT90" s="355"/>
      <c r="KZU90" s="355"/>
      <c r="KZV90" s="355"/>
      <c r="KZW90" s="355"/>
      <c r="KZX90" s="355"/>
      <c r="KZY90" s="355"/>
      <c r="KZZ90" s="355"/>
      <c r="LAA90" s="355"/>
      <c r="LAB90" s="355"/>
      <c r="LAC90" s="355"/>
      <c r="LAD90" s="355"/>
      <c r="LAE90" s="355"/>
      <c r="LAF90" s="355"/>
      <c r="LAG90" s="355"/>
      <c r="LAH90" s="355"/>
      <c r="LAI90" s="355"/>
      <c r="LAJ90" s="355"/>
      <c r="LAK90" s="355"/>
      <c r="LAL90" s="355"/>
      <c r="LAM90" s="355"/>
      <c r="LAN90" s="355"/>
      <c r="LAO90" s="355"/>
      <c r="LAP90" s="355"/>
      <c r="LAQ90" s="355"/>
      <c r="LAR90" s="355"/>
      <c r="LAS90" s="355"/>
      <c r="LAT90" s="355"/>
      <c r="LAU90" s="355"/>
      <c r="LAV90" s="355"/>
      <c r="LAW90" s="355"/>
      <c r="LAX90" s="355"/>
      <c r="LAY90" s="355"/>
      <c r="LAZ90" s="355"/>
      <c r="LBA90" s="355"/>
      <c r="LBB90" s="355"/>
      <c r="LBC90" s="355"/>
      <c r="LBD90" s="355"/>
      <c r="LBE90" s="355"/>
      <c r="LBF90" s="355"/>
      <c r="LBG90" s="355"/>
      <c r="LBH90" s="355"/>
      <c r="LBI90" s="355"/>
      <c r="LBJ90" s="355"/>
      <c r="LBK90" s="355"/>
      <c r="LBL90" s="355"/>
      <c r="LBM90" s="355"/>
      <c r="LBN90" s="355"/>
      <c r="LBO90" s="355"/>
      <c r="LBP90" s="355"/>
      <c r="LBQ90" s="355"/>
      <c r="LBR90" s="355"/>
      <c r="LBS90" s="355"/>
      <c r="LBT90" s="355"/>
      <c r="LBU90" s="355"/>
      <c r="LBV90" s="355"/>
      <c r="LBW90" s="355"/>
      <c r="LBX90" s="355"/>
      <c r="LBY90" s="355"/>
      <c r="LBZ90" s="355"/>
      <c r="LCA90" s="355"/>
      <c r="LCB90" s="355"/>
      <c r="LCC90" s="355"/>
      <c r="LCD90" s="355"/>
      <c r="LCE90" s="355"/>
      <c r="LCL90" s="355"/>
      <c r="LCM90" s="355"/>
      <c r="LCN90" s="355"/>
      <c r="LCO90" s="355"/>
      <c r="LCP90" s="355"/>
      <c r="LCQ90" s="355"/>
      <c r="LCR90" s="355"/>
      <c r="LCS90" s="355"/>
      <c r="LCT90" s="355"/>
      <c r="LCU90" s="355"/>
      <c r="LCV90" s="355"/>
      <c r="LCW90" s="355"/>
      <c r="LCX90" s="355"/>
      <c r="LCY90" s="355"/>
      <c r="LCZ90" s="355"/>
      <c r="LDA90" s="355"/>
      <c r="LDB90" s="355"/>
      <c r="LDC90" s="355"/>
      <c r="LDD90" s="355"/>
      <c r="LDE90" s="355"/>
      <c r="LDF90" s="355"/>
      <c r="LDG90" s="355"/>
      <c r="LDH90" s="355"/>
      <c r="LDI90" s="355"/>
      <c r="LDJ90" s="355"/>
      <c r="LDK90" s="355"/>
      <c r="LDL90" s="355"/>
      <c r="LDM90" s="355"/>
      <c r="LDN90" s="355"/>
      <c r="LDO90" s="355"/>
      <c r="LDP90" s="355"/>
      <c r="LDQ90" s="355"/>
      <c r="LDR90" s="355"/>
      <c r="LDS90" s="355"/>
      <c r="LDT90" s="355"/>
      <c r="LDU90" s="355"/>
      <c r="LDV90" s="355"/>
      <c r="LDW90" s="355"/>
      <c r="LDX90" s="355"/>
      <c r="LDY90" s="355"/>
      <c r="LDZ90" s="355"/>
      <c r="LEA90" s="355"/>
      <c r="LEB90" s="355"/>
      <c r="LEC90" s="355"/>
      <c r="LED90" s="355"/>
      <c r="LEE90" s="355"/>
      <c r="LEF90" s="355"/>
      <c r="LEG90" s="355"/>
      <c r="LEH90" s="355"/>
      <c r="LEI90" s="355"/>
      <c r="LEJ90" s="355"/>
      <c r="LEK90" s="355"/>
      <c r="LEL90" s="355"/>
      <c r="LEM90" s="355"/>
      <c r="LEN90" s="355"/>
      <c r="LEO90" s="355"/>
      <c r="LEP90" s="355"/>
      <c r="LEQ90" s="355"/>
      <c r="LER90" s="355"/>
      <c r="LES90" s="355"/>
      <c r="LET90" s="355"/>
      <c r="LEU90" s="355"/>
      <c r="LEV90" s="355"/>
      <c r="LEW90" s="355"/>
      <c r="LEX90" s="355"/>
      <c r="LEY90" s="355"/>
      <c r="LEZ90" s="355"/>
      <c r="LFA90" s="355"/>
      <c r="LFB90" s="355"/>
      <c r="LFC90" s="355"/>
      <c r="LFD90" s="355"/>
      <c r="LFE90" s="355"/>
      <c r="LFF90" s="355"/>
      <c r="LFG90" s="355"/>
      <c r="LFH90" s="355"/>
      <c r="LFI90" s="355"/>
      <c r="LFJ90" s="355"/>
      <c r="LFK90" s="355"/>
      <c r="LFL90" s="355"/>
      <c r="LFM90" s="355"/>
      <c r="LFN90" s="355"/>
      <c r="LFO90" s="355"/>
      <c r="LFP90" s="355"/>
      <c r="LFQ90" s="355"/>
      <c r="LFR90" s="355"/>
      <c r="LFS90" s="355"/>
      <c r="LFT90" s="355"/>
      <c r="LFU90" s="355"/>
      <c r="LFV90" s="355"/>
      <c r="LFW90" s="355"/>
      <c r="LFX90" s="355"/>
      <c r="LFY90" s="355"/>
      <c r="LFZ90" s="355"/>
      <c r="LGA90" s="355"/>
      <c r="LGB90" s="355"/>
      <c r="LGC90" s="355"/>
      <c r="LGD90" s="355"/>
      <c r="LGE90" s="355"/>
      <c r="LGF90" s="355"/>
      <c r="LGG90" s="355"/>
      <c r="LGH90" s="355"/>
      <c r="LGI90" s="355"/>
      <c r="LGJ90" s="355"/>
      <c r="LGK90" s="355"/>
      <c r="LGL90" s="355"/>
      <c r="LGM90" s="355"/>
      <c r="LGN90" s="355"/>
      <c r="LGO90" s="355"/>
      <c r="LGP90" s="355"/>
      <c r="LGQ90" s="355"/>
      <c r="LGR90" s="355"/>
      <c r="LGS90" s="355"/>
      <c r="LGT90" s="355"/>
      <c r="LGU90" s="355"/>
      <c r="LGV90" s="355"/>
      <c r="LGW90" s="355"/>
      <c r="LGX90" s="355"/>
      <c r="LGY90" s="355"/>
      <c r="LGZ90" s="355"/>
      <c r="LHA90" s="355"/>
      <c r="LHB90" s="355"/>
      <c r="LHC90" s="355"/>
      <c r="LHD90" s="355"/>
      <c r="LHE90" s="355"/>
      <c r="LHF90" s="355"/>
      <c r="LHG90" s="355"/>
      <c r="LHH90" s="355"/>
      <c r="LHI90" s="355"/>
      <c r="LHJ90" s="355"/>
      <c r="LHK90" s="355"/>
      <c r="LHL90" s="355"/>
      <c r="LHM90" s="355"/>
      <c r="LHN90" s="355"/>
      <c r="LHO90" s="355"/>
      <c r="LHP90" s="355"/>
      <c r="LHQ90" s="355"/>
      <c r="LHR90" s="355"/>
      <c r="LHS90" s="355"/>
      <c r="LHT90" s="355"/>
      <c r="LHU90" s="355"/>
      <c r="LHV90" s="355"/>
      <c r="LHW90" s="355"/>
      <c r="LHX90" s="355"/>
      <c r="LHY90" s="355"/>
      <c r="LHZ90" s="355"/>
      <c r="LIA90" s="355"/>
      <c r="LIB90" s="355"/>
      <c r="LIC90" s="355"/>
      <c r="LID90" s="355"/>
      <c r="LIE90" s="355"/>
      <c r="LIF90" s="355"/>
      <c r="LIG90" s="355"/>
      <c r="LIH90" s="355"/>
      <c r="LII90" s="355"/>
      <c r="LIJ90" s="355"/>
      <c r="LIK90" s="355"/>
      <c r="LIL90" s="355"/>
      <c r="LIM90" s="355"/>
      <c r="LIN90" s="355"/>
      <c r="LIO90" s="355"/>
      <c r="LIP90" s="355"/>
      <c r="LIQ90" s="355"/>
      <c r="LIR90" s="355"/>
      <c r="LIS90" s="355"/>
      <c r="LIT90" s="355"/>
      <c r="LIU90" s="355"/>
      <c r="LIV90" s="355"/>
      <c r="LIW90" s="355"/>
      <c r="LIX90" s="355"/>
      <c r="LIY90" s="355"/>
      <c r="LIZ90" s="355"/>
      <c r="LJA90" s="355"/>
      <c r="LJB90" s="355"/>
      <c r="LJC90" s="355"/>
      <c r="LJD90" s="355"/>
      <c r="LJE90" s="355"/>
      <c r="LJF90" s="355"/>
      <c r="LJG90" s="355"/>
      <c r="LJH90" s="355"/>
      <c r="LJI90" s="355"/>
      <c r="LJJ90" s="355"/>
      <c r="LJK90" s="355"/>
      <c r="LJL90" s="355"/>
      <c r="LJM90" s="355"/>
      <c r="LJN90" s="355"/>
      <c r="LJO90" s="355"/>
      <c r="LJP90" s="355"/>
      <c r="LJQ90" s="355"/>
      <c r="LJR90" s="355"/>
      <c r="LJS90" s="355"/>
      <c r="LJT90" s="355"/>
      <c r="LJU90" s="355"/>
      <c r="LJV90" s="355"/>
      <c r="LJW90" s="355"/>
      <c r="LJX90" s="355"/>
      <c r="LJY90" s="355"/>
      <c r="LJZ90" s="355"/>
      <c r="LKA90" s="355"/>
      <c r="LKB90" s="355"/>
      <c r="LKC90" s="355"/>
      <c r="LKD90" s="355"/>
      <c r="LKE90" s="355"/>
      <c r="LKF90" s="355"/>
      <c r="LKG90" s="355"/>
      <c r="LKH90" s="355"/>
      <c r="LKI90" s="355"/>
      <c r="LKJ90" s="355"/>
      <c r="LKK90" s="355"/>
      <c r="LKL90" s="355"/>
      <c r="LKM90" s="355"/>
      <c r="LKN90" s="355"/>
      <c r="LKO90" s="355"/>
      <c r="LKP90" s="355"/>
      <c r="LKQ90" s="355"/>
      <c r="LKR90" s="355"/>
      <c r="LKS90" s="355"/>
      <c r="LKT90" s="355"/>
      <c r="LKU90" s="355"/>
      <c r="LKV90" s="355"/>
      <c r="LKW90" s="355"/>
      <c r="LKX90" s="355"/>
      <c r="LKY90" s="355"/>
      <c r="LKZ90" s="355"/>
      <c r="LLA90" s="355"/>
      <c r="LLB90" s="355"/>
      <c r="LLC90" s="355"/>
      <c r="LLD90" s="355"/>
      <c r="LLE90" s="355"/>
      <c r="LLF90" s="355"/>
      <c r="LLG90" s="355"/>
      <c r="LLH90" s="355"/>
      <c r="LLI90" s="355"/>
      <c r="LLJ90" s="355"/>
      <c r="LLK90" s="355"/>
      <c r="LLL90" s="355"/>
      <c r="LLM90" s="355"/>
      <c r="LLN90" s="355"/>
      <c r="LLO90" s="355"/>
      <c r="LLP90" s="355"/>
      <c r="LLQ90" s="355"/>
      <c r="LLR90" s="355"/>
      <c r="LLS90" s="355"/>
      <c r="LLT90" s="355"/>
      <c r="LLU90" s="355"/>
      <c r="LLV90" s="355"/>
      <c r="LLW90" s="355"/>
      <c r="LLX90" s="355"/>
      <c r="LLY90" s="355"/>
      <c r="LLZ90" s="355"/>
      <c r="LMA90" s="355"/>
      <c r="LMH90" s="355"/>
      <c r="LMI90" s="355"/>
      <c r="LMJ90" s="355"/>
      <c r="LMK90" s="355"/>
      <c r="LML90" s="355"/>
      <c r="LMM90" s="355"/>
      <c r="LMN90" s="355"/>
      <c r="LMO90" s="355"/>
      <c r="LMP90" s="355"/>
      <c r="LMQ90" s="355"/>
      <c r="LMR90" s="355"/>
      <c r="LMS90" s="355"/>
      <c r="LMT90" s="355"/>
      <c r="LMU90" s="355"/>
      <c r="LMV90" s="355"/>
      <c r="LMW90" s="355"/>
      <c r="LMX90" s="355"/>
      <c r="LMY90" s="355"/>
      <c r="LMZ90" s="355"/>
      <c r="LNA90" s="355"/>
      <c r="LNB90" s="355"/>
      <c r="LNC90" s="355"/>
      <c r="LND90" s="355"/>
      <c r="LNE90" s="355"/>
      <c r="LNF90" s="355"/>
      <c r="LNG90" s="355"/>
      <c r="LNH90" s="355"/>
      <c r="LNI90" s="355"/>
      <c r="LNJ90" s="355"/>
      <c r="LNK90" s="355"/>
      <c r="LNL90" s="355"/>
      <c r="LNM90" s="355"/>
      <c r="LNN90" s="355"/>
      <c r="LNO90" s="355"/>
      <c r="LNP90" s="355"/>
      <c r="LNQ90" s="355"/>
      <c r="LNR90" s="355"/>
      <c r="LNS90" s="355"/>
      <c r="LNT90" s="355"/>
      <c r="LNU90" s="355"/>
      <c r="LNV90" s="355"/>
      <c r="LNW90" s="355"/>
      <c r="LNX90" s="355"/>
      <c r="LNY90" s="355"/>
      <c r="LNZ90" s="355"/>
      <c r="LOA90" s="355"/>
      <c r="LOB90" s="355"/>
      <c r="LOC90" s="355"/>
      <c r="LOD90" s="355"/>
      <c r="LOE90" s="355"/>
      <c r="LOF90" s="355"/>
      <c r="LOG90" s="355"/>
      <c r="LOH90" s="355"/>
      <c r="LOI90" s="355"/>
      <c r="LOJ90" s="355"/>
      <c r="LOK90" s="355"/>
      <c r="LOL90" s="355"/>
      <c r="LOM90" s="355"/>
      <c r="LON90" s="355"/>
      <c r="LOO90" s="355"/>
      <c r="LOP90" s="355"/>
      <c r="LOQ90" s="355"/>
      <c r="LOR90" s="355"/>
      <c r="LOS90" s="355"/>
      <c r="LOT90" s="355"/>
      <c r="LOU90" s="355"/>
      <c r="LOV90" s="355"/>
      <c r="LOW90" s="355"/>
      <c r="LOX90" s="355"/>
      <c r="LOY90" s="355"/>
      <c r="LOZ90" s="355"/>
      <c r="LPA90" s="355"/>
      <c r="LPB90" s="355"/>
      <c r="LPC90" s="355"/>
      <c r="LPD90" s="355"/>
      <c r="LPE90" s="355"/>
      <c r="LPF90" s="355"/>
      <c r="LPG90" s="355"/>
      <c r="LPH90" s="355"/>
      <c r="LPI90" s="355"/>
      <c r="LPJ90" s="355"/>
      <c r="LPK90" s="355"/>
      <c r="LPL90" s="355"/>
      <c r="LPM90" s="355"/>
      <c r="LPN90" s="355"/>
      <c r="LPO90" s="355"/>
      <c r="LPP90" s="355"/>
      <c r="LPQ90" s="355"/>
      <c r="LPR90" s="355"/>
      <c r="LPS90" s="355"/>
      <c r="LPT90" s="355"/>
      <c r="LPU90" s="355"/>
      <c r="LPV90" s="355"/>
      <c r="LPW90" s="355"/>
      <c r="LPX90" s="355"/>
      <c r="LPY90" s="355"/>
      <c r="LPZ90" s="355"/>
      <c r="LQA90" s="355"/>
      <c r="LQB90" s="355"/>
      <c r="LQC90" s="355"/>
      <c r="LQD90" s="355"/>
      <c r="LQE90" s="355"/>
      <c r="LQF90" s="355"/>
      <c r="LQG90" s="355"/>
      <c r="LQH90" s="355"/>
      <c r="LQI90" s="355"/>
      <c r="LQJ90" s="355"/>
      <c r="LQK90" s="355"/>
      <c r="LQL90" s="355"/>
      <c r="LQM90" s="355"/>
      <c r="LQN90" s="355"/>
      <c r="LQO90" s="355"/>
      <c r="LQP90" s="355"/>
      <c r="LQQ90" s="355"/>
      <c r="LQR90" s="355"/>
      <c r="LQS90" s="355"/>
      <c r="LQT90" s="355"/>
      <c r="LQU90" s="355"/>
      <c r="LQV90" s="355"/>
      <c r="LQW90" s="355"/>
      <c r="LQX90" s="355"/>
      <c r="LQY90" s="355"/>
      <c r="LQZ90" s="355"/>
      <c r="LRA90" s="355"/>
      <c r="LRB90" s="355"/>
      <c r="LRC90" s="355"/>
      <c r="LRD90" s="355"/>
      <c r="LRE90" s="355"/>
      <c r="LRF90" s="355"/>
      <c r="LRG90" s="355"/>
      <c r="LRH90" s="355"/>
      <c r="LRI90" s="355"/>
      <c r="LRJ90" s="355"/>
      <c r="LRK90" s="355"/>
      <c r="LRL90" s="355"/>
      <c r="LRM90" s="355"/>
      <c r="LRN90" s="355"/>
      <c r="LRO90" s="355"/>
      <c r="LRP90" s="355"/>
      <c r="LRQ90" s="355"/>
      <c r="LRR90" s="355"/>
      <c r="LRS90" s="355"/>
      <c r="LRT90" s="355"/>
      <c r="LRU90" s="355"/>
      <c r="LRV90" s="355"/>
      <c r="LRW90" s="355"/>
      <c r="LRX90" s="355"/>
      <c r="LRY90" s="355"/>
      <c r="LRZ90" s="355"/>
      <c r="LSA90" s="355"/>
      <c r="LSB90" s="355"/>
      <c r="LSC90" s="355"/>
      <c r="LSD90" s="355"/>
      <c r="LSE90" s="355"/>
      <c r="LSF90" s="355"/>
      <c r="LSG90" s="355"/>
      <c r="LSH90" s="355"/>
      <c r="LSI90" s="355"/>
      <c r="LSJ90" s="355"/>
      <c r="LSK90" s="355"/>
      <c r="LSL90" s="355"/>
      <c r="LSM90" s="355"/>
      <c r="LSN90" s="355"/>
      <c r="LSO90" s="355"/>
      <c r="LSP90" s="355"/>
      <c r="LSQ90" s="355"/>
      <c r="LSR90" s="355"/>
      <c r="LSS90" s="355"/>
      <c r="LST90" s="355"/>
      <c r="LSU90" s="355"/>
      <c r="LSV90" s="355"/>
      <c r="LSW90" s="355"/>
      <c r="LSX90" s="355"/>
      <c r="LSY90" s="355"/>
      <c r="LSZ90" s="355"/>
      <c r="LTA90" s="355"/>
      <c r="LTB90" s="355"/>
      <c r="LTC90" s="355"/>
      <c r="LTD90" s="355"/>
      <c r="LTE90" s="355"/>
      <c r="LTF90" s="355"/>
      <c r="LTG90" s="355"/>
      <c r="LTH90" s="355"/>
      <c r="LTI90" s="355"/>
      <c r="LTJ90" s="355"/>
      <c r="LTK90" s="355"/>
      <c r="LTL90" s="355"/>
      <c r="LTM90" s="355"/>
      <c r="LTN90" s="355"/>
      <c r="LTO90" s="355"/>
      <c r="LTP90" s="355"/>
      <c r="LTQ90" s="355"/>
      <c r="LTR90" s="355"/>
      <c r="LTS90" s="355"/>
      <c r="LTT90" s="355"/>
      <c r="LTU90" s="355"/>
      <c r="LTV90" s="355"/>
      <c r="LTW90" s="355"/>
      <c r="LTX90" s="355"/>
      <c r="LTY90" s="355"/>
      <c r="LTZ90" s="355"/>
      <c r="LUA90" s="355"/>
      <c r="LUB90" s="355"/>
      <c r="LUC90" s="355"/>
      <c r="LUD90" s="355"/>
      <c r="LUE90" s="355"/>
      <c r="LUF90" s="355"/>
      <c r="LUG90" s="355"/>
      <c r="LUH90" s="355"/>
      <c r="LUI90" s="355"/>
      <c r="LUJ90" s="355"/>
      <c r="LUK90" s="355"/>
      <c r="LUL90" s="355"/>
      <c r="LUM90" s="355"/>
      <c r="LUN90" s="355"/>
      <c r="LUO90" s="355"/>
      <c r="LUP90" s="355"/>
      <c r="LUQ90" s="355"/>
      <c r="LUR90" s="355"/>
      <c r="LUS90" s="355"/>
      <c r="LUT90" s="355"/>
      <c r="LUU90" s="355"/>
      <c r="LUV90" s="355"/>
      <c r="LUW90" s="355"/>
      <c r="LUX90" s="355"/>
      <c r="LUY90" s="355"/>
      <c r="LUZ90" s="355"/>
      <c r="LVA90" s="355"/>
      <c r="LVB90" s="355"/>
      <c r="LVC90" s="355"/>
      <c r="LVD90" s="355"/>
      <c r="LVE90" s="355"/>
      <c r="LVF90" s="355"/>
      <c r="LVG90" s="355"/>
      <c r="LVH90" s="355"/>
      <c r="LVI90" s="355"/>
      <c r="LVJ90" s="355"/>
      <c r="LVK90" s="355"/>
      <c r="LVL90" s="355"/>
      <c r="LVM90" s="355"/>
      <c r="LVN90" s="355"/>
      <c r="LVO90" s="355"/>
      <c r="LVP90" s="355"/>
      <c r="LVQ90" s="355"/>
      <c r="LVR90" s="355"/>
      <c r="LVS90" s="355"/>
      <c r="LVT90" s="355"/>
      <c r="LVU90" s="355"/>
      <c r="LVV90" s="355"/>
      <c r="LVW90" s="355"/>
      <c r="LWD90" s="355"/>
      <c r="LWE90" s="355"/>
      <c r="LWF90" s="355"/>
      <c r="LWG90" s="355"/>
      <c r="LWH90" s="355"/>
      <c r="LWI90" s="355"/>
      <c r="LWJ90" s="355"/>
      <c r="LWK90" s="355"/>
      <c r="LWL90" s="355"/>
      <c r="LWM90" s="355"/>
      <c r="LWN90" s="355"/>
      <c r="LWO90" s="355"/>
      <c r="LWP90" s="355"/>
      <c r="LWQ90" s="355"/>
      <c r="LWR90" s="355"/>
      <c r="LWS90" s="355"/>
      <c r="LWT90" s="355"/>
      <c r="LWU90" s="355"/>
      <c r="LWV90" s="355"/>
      <c r="LWW90" s="355"/>
      <c r="LWX90" s="355"/>
      <c r="LWY90" s="355"/>
      <c r="LWZ90" s="355"/>
      <c r="LXA90" s="355"/>
      <c r="LXB90" s="355"/>
      <c r="LXC90" s="355"/>
      <c r="LXD90" s="355"/>
      <c r="LXE90" s="355"/>
      <c r="LXF90" s="355"/>
      <c r="LXG90" s="355"/>
      <c r="LXH90" s="355"/>
      <c r="LXI90" s="355"/>
      <c r="LXJ90" s="355"/>
      <c r="LXK90" s="355"/>
      <c r="LXL90" s="355"/>
      <c r="LXM90" s="355"/>
      <c r="LXN90" s="355"/>
      <c r="LXO90" s="355"/>
      <c r="LXP90" s="355"/>
      <c r="LXQ90" s="355"/>
      <c r="LXR90" s="355"/>
      <c r="LXS90" s="355"/>
      <c r="LXT90" s="355"/>
      <c r="LXU90" s="355"/>
      <c r="LXV90" s="355"/>
      <c r="LXW90" s="355"/>
      <c r="LXX90" s="355"/>
      <c r="LXY90" s="355"/>
      <c r="LXZ90" s="355"/>
      <c r="LYA90" s="355"/>
      <c r="LYB90" s="355"/>
      <c r="LYC90" s="355"/>
      <c r="LYD90" s="355"/>
      <c r="LYE90" s="355"/>
      <c r="LYF90" s="355"/>
      <c r="LYG90" s="355"/>
      <c r="LYH90" s="355"/>
      <c r="LYI90" s="355"/>
      <c r="LYJ90" s="355"/>
      <c r="LYK90" s="355"/>
      <c r="LYL90" s="355"/>
      <c r="LYM90" s="355"/>
      <c r="LYN90" s="355"/>
      <c r="LYO90" s="355"/>
      <c r="LYP90" s="355"/>
      <c r="LYQ90" s="355"/>
      <c r="LYR90" s="355"/>
      <c r="LYS90" s="355"/>
      <c r="LYT90" s="355"/>
      <c r="LYU90" s="355"/>
      <c r="LYV90" s="355"/>
      <c r="LYW90" s="355"/>
      <c r="LYX90" s="355"/>
      <c r="LYY90" s="355"/>
      <c r="LYZ90" s="355"/>
      <c r="LZA90" s="355"/>
      <c r="LZB90" s="355"/>
      <c r="LZC90" s="355"/>
      <c r="LZD90" s="355"/>
      <c r="LZE90" s="355"/>
      <c r="LZF90" s="355"/>
      <c r="LZG90" s="355"/>
      <c r="LZH90" s="355"/>
      <c r="LZI90" s="355"/>
      <c r="LZJ90" s="355"/>
      <c r="LZK90" s="355"/>
      <c r="LZL90" s="355"/>
      <c r="LZM90" s="355"/>
      <c r="LZN90" s="355"/>
      <c r="LZO90" s="355"/>
      <c r="LZP90" s="355"/>
      <c r="LZQ90" s="355"/>
      <c r="LZR90" s="355"/>
      <c r="LZS90" s="355"/>
      <c r="LZT90" s="355"/>
      <c r="LZU90" s="355"/>
      <c r="LZV90" s="355"/>
      <c r="LZW90" s="355"/>
      <c r="LZX90" s="355"/>
      <c r="LZY90" s="355"/>
      <c r="LZZ90" s="355"/>
      <c r="MAA90" s="355"/>
      <c r="MAB90" s="355"/>
      <c r="MAC90" s="355"/>
      <c r="MAD90" s="355"/>
      <c r="MAE90" s="355"/>
      <c r="MAF90" s="355"/>
      <c r="MAG90" s="355"/>
      <c r="MAH90" s="355"/>
      <c r="MAI90" s="355"/>
      <c r="MAJ90" s="355"/>
      <c r="MAK90" s="355"/>
      <c r="MAL90" s="355"/>
      <c r="MAM90" s="355"/>
      <c r="MAN90" s="355"/>
      <c r="MAO90" s="355"/>
      <c r="MAP90" s="355"/>
      <c r="MAQ90" s="355"/>
      <c r="MAR90" s="355"/>
      <c r="MAS90" s="355"/>
      <c r="MAT90" s="355"/>
      <c r="MAU90" s="355"/>
      <c r="MAV90" s="355"/>
      <c r="MAW90" s="355"/>
      <c r="MAX90" s="355"/>
      <c r="MAY90" s="355"/>
      <c r="MAZ90" s="355"/>
      <c r="MBA90" s="355"/>
      <c r="MBB90" s="355"/>
      <c r="MBC90" s="355"/>
      <c r="MBD90" s="355"/>
      <c r="MBE90" s="355"/>
      <c r="MBF90" s="355"/>
      <c r="MBG90" s="355"/>
      <c r="MBH90" s="355"/>
      <c r="MBI90" s="355"/>
      <c r="MBJ90" s="355"/>
      <c r="MBK90" s="355"/>
      <c r="MBL90" s="355"/>
      <c r="MBM90" s="355"/>
      <c r="MBN90" s="355"/>
      <c r="MBO90" s="355"/>
      <c r="MBP90" s="355"/>
      <c r="MBQ90" s="355"/>
      <c r="MBR90" s="355"/>
      <c r="MBS90" s="355"/>
      <c r="MBT90" s="355"/>
      <c r="MBU90" s="355"/>
      <c r="MBV90" s="355"/>
      <c r="MBW90" s="355"/>
      <c r="MBX90" s="355"/>
      <c r="MBY90" s="355"/>
      <c r="MBZ90" s="355"/>
      <c r="MCA90" s="355"/>
      <c r="MCB90" s="355"/>
      <c r="MCC90" s="355"/>
      <c r="MCD90" s="355"/>
      <c r="MCE90" s="355"/>
      <c r="MCF90" s="355"/>
      <c r="MCG90" s="355"/>
      <c r="MCH90" s="355"/>
      <c r="MCI90" s="355"/>
      <c r="MCJ90" s="355"/>
      <c r="MCK90" s="355"/>
      <c r="MCL90" s="355"/>
      <c r="MCM90" s="355"/>
      <c r="MCN90" s="355"/>
      <c r="MCO90" s="355"/>
      <c r="MCP90" s="355"/>
      <c r="MCQ90" s="355"/>
      <c r="MCR90" s="355"/>
      <c r="MCS90" s="355"/>
      <c r="MCT90" s="355"/>
      <c r="MCU90" s="355"/>
      <c r="MCV90" s="355"/>
      <c r="MCW90" s="355"/>
      <c r="MCX90" s="355"/>
      <c r="MCY90" s="355"/>
      <c r="MCZ90" s="355"/>
      <c r="MDA90" s="355"/>
      <c r="MDB90" s="355"/>
      <c r="MDC90" s="355"/>
      <c r="MDD90" s="355"/>
      <c r="MDE90" s="355"/>
      <c r="MDF90" s="355"/>
      <c r="MDG90" s="355"/>
      <c r="MDH90" s="355"/>
      <c r="MDI90" s="355"/>
      <c r="MDJ90" s="355"/>
      <c r="MDK90" s="355"/>
      <c r="MDL90" s="355"/>
      <c r="MDM90" s="355"/>
      <c r="MDN90" s="355"/>
      <c r="MDO90" s="355"/>
      <c r="MDP90" s="355"/>
      <c r="MDQ90" s="355"/>
      <c r="MDR90" s="355"/>
      <c r="MDS90" s="355"/>
      <c r="MDT90" s="355"/>
      <c r="MDU90" s="355"/>
      <c r="MDV90" s="355"/>
      <c r="MDW90" s="355"/>
      <c r="MDX90" s="355"/>
      <c r="MDY90" s="355"/>
      <c r="MDZ90" s="355"/>
      <c r="MEA90" s="355"/>
      <c r="MEB90" s="355"/>
      <c r="MEC90" s="355"/>
      <c r="MED90" s="355"/>
      <c r="MEE90" s="355"/>
      <c r="MEF90" s="355"/>
      <c r="MEG90" s="355"/>
      <c r="MEH90" s="355"/>
      <c r="MEI90" s="355"/>
      <c r="MEJ90" s="355"/>
      <c r="MEK90" s="355"/>
      <c r="MEL90" s="355"/>
      <c r="MEM90" s="355"/>
      <c r="MEN90" s="355"/>
      <c r="MEO90" s="355"/>
      <c r="MEP90" s="355"/>
      <c r="MEQ90" s="355"/>
      <c r="MER90" s="355"/>
      <c r="MES90" s="355"/>
      <c r="MET90" s="355"/>
      <c r="MEU90" s="355"/>
      <c r="MEV90" s="355"/>
      <c r="MEW90" s="355"/>
      <c r="MEX90" s="355"/>
      <c r="MEY90" s="355"/>
      <c r="MEZ90" s="355"/>
      <c r="MFA90" s="355"/>
      <c r="MFB90" s="355"/>
      <c r="MFC90" s="355"/>
      <c r="MFD90" s="355"/>
      <c r="MFE90" s="355"/>
      <c r="MFF90" s="355"/>
      <c r="MFG90" s="355"/>
      <c r="MFH90" s="355"/>
      <c r="MFI90" s="355"/>
      <c r="MFJ90" s="355"/>
      <c r="MFK90" s="355"/>
      <c r="MFL90" s="355"/>
      <c r="MFM90" s="355"/>
      <c r="MFN90" s="355"/>
      <c r="MFO90" s="355"/>
      <c r="MFP90" s="355"/>
      <c r="MFQ90" s="355"/>
      <c r="MFR90" s="355"/>
      <c r="MFS90" s="355"/>
      <c r="MFZ90" s="355"/>
      <c r="MGA90" s="355"/>
      <c r="MGB90" s="355"/>
      <c r="MGC90" s="355"/>
      <c r="MGD90" s="355"/>
      <c r="MGE90" s="355"/>
      <c r="MGF90" s="355"/>
      <c r="MGG90" s="355"/>
      <c r="MGH90" s="355"/>
      <c r="MGI90" s="355"/>
      <c r="MGJ90" s="355"/>
      <c r="MGK90" s="355"/>
      <c r="MGL90" s="355"/>
      <c r="MGM90" s="355"/>
      <c r="MGN90" s="355"/>
      <c r="MGO90" s="355"/>
      <c r="MGP90" s="355"/>
      <c r="MGQ90" s="355"/>
      <c r="MGR90" s="355"/>
      <c r="MGS90" s="355"/>
      <c r="MGT90" s="355"/>
      <c r="MGU90" s="355"/>
      <c r="MGV90" s="355"/>
      <c r="MGW90" s="355"/>
      <c r="MGX90" s="355"/>
      <c r="MGY90" s="355"/>
      <c r="MGZ90" s="355"/>
      <c r="MHA90" s="355"/>
      <c r="MHB90" s="355"/>
      <c r="MHC90" s="355"/>
      <c r="MHD90" s="355"/>
      <c r="MHE90" s="355"/>
      <c r="MHF90" s="355"/>
      <c r="MHG90" s="355"/>
      <c r="MHH90" s="355"/>
      <c r="MHI90" s="355"/>
      <c r="MHJ90" s="355"/>
      <c r="MHK90" s="355"/>
      <c r="MHL90" s="355"/>
      <c r="MHM90" s="355"/>
      <c r="MHN90" s="355"/>
      <c r="MHO90" s="355"/>
      <c r="MHP90" s="355"/>
      <c r="MHQ90" s="355"/>
      <c r="MHR90" s="355"/>
      <c r="MHS90" s="355"/>
      <c r="MHT90" s="355"/>
      <c r="MHU90" s="355"/>
      <c r="MHV90" s="355"/>
      <c r="MHW90" s="355"/>
      <c r="MHX90" s="355"/>
      <c r="MHY90" s="355"/>
      <c r="MHZ90" s="355"/>
      <c r="MIA90" s="355"/>
      <c r="MIB90" s="355"/>
      <c r="MIC90" s="355"/>
      <c r="MID90" s="355"/>
      <c r="MIE90" s="355"/>
      <c r="MIF90" s="355"/>
      <c r="MIG90" s="355"/>
      <c r="MIH90" s="355"/>
      <c r="MII90" s="355"/>
      <c r="MIJ90" s="355"/>
      <c r="MIK90" s="355"/>
      <c r="MIL90" s="355"/>
      <c r="MIM90" s="355"/>
      <c r="MIN90" s="355"/>
      <c r="MIO90" s="355"/>
      <c r="MIP90" s="355"/>
      <c r="MIQ90" s="355"/>
      <c r="MIR90" s="355"/>
      <c r="MIS90" s="355"/>
      <c r="MIT90" s="355"/>
      <c r="MIU90" s="355"/>
      <c r="MIV90" s="355"/>
      <c r="MIW90" s="355"/>
      <c r="MIX90" s="355"/>
      <c r="MIY90" s="355"/>
      <c r="MIZ90" s="355"/>
      <c r="MJA90" s="355"/>
      <c r="MJB90" s="355"/>
      <c r="MJC90" s="355"/>
      <c r="MJD90" s="355"/>
      <c r="MJE90" s="355"/>
      <c r="MJF90" s="355"/>
      <c r="MJG90" s="355"/>
      <c r="MJH90" s="355"/>
      <c r="MJI90" s="355"/>
      <c r="MJJ90" s="355"/>
      <c r="MJK90" s="355"/>
      <c r="MJL90" s="355"/>
      <c r="MJM90" s="355"/>
      <c r="MJN90" s="355"/>
      <c r="MJO90" s="355"/>
      <c r="MJP90" s="355"/>
      <c r="MJQ90" s="355"/>
      <c r="MJR90" s="355"/>
      <c r="MJS90" s="355"/>
      <c r="MJT90" s="355"/>
      <c r="MJU90" s="355"/>
      <c r="MJV90" s="355"/>
      <c r="MJW90" s="355"/>
      <c r="MJX90" s="355"/>
      <c r="MJY90" s="355"/>
      <c r="MJZ90" s="355"/>
      <c r="MKA90" s="355"/>
      <c r="MKB90" s="355"/>
      <c r="MKC90" s="355"/>
      <c r="MKD90" s="355"/>
      <c r="MKE90" s="355"/>
      <c r="MKF90" s="355"/>
      <c r="MKG90" s="355"/>
      <c r="MKH90" s="355"/>
      <c r="MKI90" s="355"/>
      <c r="MKJ90" s="355"/>
      <c r="MKK90" s="355"/>
      <c r="MKL90" s="355"/>
      <c r="MKM90" s="355"/>
      <c r="MKN90" s="355"/>
      <c r="MKO90" s="355"/>
      <c r="MKP90" s="355"/>
      <c r="MKQ90" s="355"/>
      <c r="MKR90" s="355"/>
      <c r="MKS90" s="355"/>
      <c r="MKT90" s="355"/>
      <c r="MKU90" s="355"/>
      <c r="MKV90" s="355"/>
      <c r="MKW90" s="355"/>
      <c r="MKX90" s="355"/>
      <c r="MKY90" s="355"/>
      <c r="MKZ90" s="355"/>
      <c r="MLA90" s="355"/>
      <c r="MLB90" s="355"/>
      <c r="MLC90" s="355"/>
      <c r="MLD90" s="355"/>
      <c r="MLE90" s="355"/>
      <c r="MLF90" s="355"/>
      <c r="MLG90" s="355"/>
      <c r="MLH90" s="355"/>
      <c r="MLI90" s="355"/>
      <c r="MLJ90" s="355"/>
      <c r="MLK90" s="355"/>
      <c r="MLL90" s="355"/>
      <c r="MLM90" s="355"/>
      <c r="MLN90" s="355"/>
      <c r="MLO90" s="355"/>
      <c r="MLP90" s="355"/>
      <c r="MLQ90" s="355"/>
      <c r="MLR90" s="355"/>
      <c r="MLS90" s="355"/>
      <c r="MLT90" s="355"/>
      <c r="MLU90" s="355"/>
      <c r="MLV90" s="355"/>
      <c r="MLW90" s="355"/>
      <c r="MLX90" s="355"/>
      <c r="MLY90" s="355"/>
      <c r="MLZ90" s="355"/>
      <c r="MMA90" s="355"/>
      <c r="MMB90" s="355"/>
      <c r="MMC90" s="355"/>
      <c r="MMD90" s="355"/>
      <c r="MME90" s="355"/>
      <c r="MMF90" s="355"/>
      <c r="MMG90" s="355"/>
      <c r="MMH90" s="355"/>
      <c r="MMI90" s="355"/>
      <c r="MMJ90" s="355"/>
      <c r="MMK90" s="355"/>
      <c r="MML90" s="355"/>
      <c r="MMM90" s="355"/>
      <c r="MMN90" s="355"/>
      <c r="MMO90" s="355"/>
      <c r="MMP90" s="355"/>
      <c r="MMQ90" s="355"/>
      <c r="MMR90" s="355"/>
      <c r="MMS90" s="355"/>
      <c r="MMT90" s="355"/>
      <c r="MMU90" s="355"/>
      <c r="MMV90" s="355"/>
      <c r="MMW90" s="355"/>
      <c r="MMX90" s="355"/>
      <c r="MMY90" s="355"/>
      <c r="MMZ90" s="355"/>
      <c r="MNA90" s="355"/>
      <c r="MNB90" s="355"/>
      <c r="MNC90" s="355"/>
      <c r="MND90" s="355"/>
      <c r="MNE90" s="355"/>
      <c r="MNF90" s="355"/>
      <c r="MNG90" s="355"/>
      <c r="MNH90" s="355"/>
      <c r="MNI90" s="355"/>
      <c r="MNJ90" s="355"/>
      <c r="MNK90" s="355"/>
      <c r="MNL90" s="355"/>
      <c r="MNM90" s="355"/>
      <c r="MNN90" s="355"/>
      <c r="MNO90" s="355"/>
      <c r="MNP90" s="355"/>
      <c r="MNQ90" s="355"/>
      <c r="MNR90" s="355"/>
      <c r="MNS90" s="355"/>
      <c r="MNT90" s="355"/>
      <c r="MNU90" s="355"/>
      <c r="MNV90" s="355"/>
      <c r="MNW90" s="355"/>
      <c r="MNX90" s="355"/>
      <c r="MNY90" s="355"/>
      <c r="MNZ90" s="355"/>
      <c r="MOA90" s="355"/>
      <c r="MOB90" s="355"/>
      <c r="MOC90" s="355"/>
      <c r="MOD90" s="355"/>
      <c r="MOE90" s="355"/>
      <c r="MOF90" s="355"/>
      <c r="MOG90" s="355"/>
      <c r="MOH90" s="355"/>
      <c r="MOI90" s="355"/>
      <c r="MOJ90" s="355"/>
      <c r="MOK90" s="355"/>
      <c r="MOL90" s="355"/>
      <c r="MOM90" s="355"/>
      <c r="MON90" s="355"/>
      <c r="MOO90" s="355"/>
      <c r="MOP90" s="355"/>
      <c r="MOQ90" s="355"/>
      <c r="MOR90" s="355"/>
      <c r="MOS90" s="355"/>
      <c r="MOT90" s="355"/>
      <c r="MOU90" s="355"/>
      <c r="MOV90" s="355"/>
      <c r="MOW90" s="355"/>
      <c r="MOX90" s="355"/>
      <c r="MOY90" s="355"/>
      <c r="MOZ90" s="355"/>
      <c r="MPA90" s="355"/>
      <c r="MPB90" s="355"/>
      <c r="MPC90" s="355"/>
      <c r="MPD90" s="355"/>
      <c r="MPE90" s="355"/>
      <c r="MPF90" s="355"/>
      <c r="MPG90" s="355"/>
      <c r="MPH90" s="355"/>
      <c r="MPI90" s="355"/>
      <c r="MPJ90" s="355"/>
      <c r="MPK90" s="355"/>
      <c r="MPL90" s="355"/>
      <c r="MPM90" s="355"/>
      <c r="MPN90" s="355"/>
      <c r="MPO90" s="355"/>
      <c r="MPV90" s="355"/>
      <c r="MPW90" s="355"/>
      <c r="MPX90" s="355"/>
      <c r="MPY90" s="355"/>
      <c r="MPZ90" s="355"/>
      <c r="MQA90" s="355"/>
      <c r="MQB90" s="355"/>
      <c r="MQC90" s="355"/>
      <c r="MQD90" s="355"/>
      <c r="MQE90" s="355"/>
      <c r="MQF90" s="355"/>
      <c r="MQG90" s="355"/>
      <c r="MQH90" s="355"/>
      <c r="MQI90" s="355"/>
      <c r="MQJ90" s="355"/>
      <c r="MQK90" s="355"/>
      <c r="MQL90" s="355"/>
      <c r="MQM90" s="355"/>
      <c r="MQN90" s="355"/>
      <c r="MQO90" s="355"/>
      <c r="MQP90" s="355"/>
      <c r="MQQ90" s="355"/>
      <c r="MQR90" s="355"/>
      <c r="MQS90" s="355"/>
      <c r="MQT90" s="355"/>
      <c r="MQU90" s="355"/>
      <c r="MQV90" s="355"/>
      <c r="MQW90" s="355"/>
      <c r="MQX90" s="355"/>
      <c r="MQY90" s="355"/>
      <c r="MQZ90" s="355"/>
      <c r="MRA90" s="355"/>
      <c r="MRB90" s="355"/>
      <c r="MRC90" s="355"/>
      <c r="MRD90" s="355"/>
      <c r="MRE90" s="355"/>
      <c r="MRF90" s="355"/>
      <c r="MRG90" s="355"/>
      <c r="MRH90" s="355"/>
      <c r="MRI90" s="355"/>
      <c r="MRJ90" s="355"/>
      <c r="MRK90" s="355"/>
      <c r="MRL90" s="355"/>
      <c r="MRM90" s="355"/>
      <c r="MRN90" s="355"/>
      <c r="MRO90" s="355"/>
      <c r="MRP90" s="355"/>
      <c r="MRQ90" s="355"/>
      <c r="MRR90" s="355"/>
      <c r="MRS90" s="355"/>
      <c r="MRT90" s="355"/>
      <c r="MRU90" s="355"/>
      <c r="MRV90" s="355"/>
      <c r="MRW90" s="355"/>
      <c r="MRX90" s="355"/>
      <c r="MRY90" s="355"/>
      <c r="MRZ90" s="355"/>
      <c r="MSA90" s="355"/>
      <c r="MSB90" s="355"/>
      <c r="MSC90" s="355"/>
      <c r="MSD90" s="355"/>
      <c r="MSE90" s="355"/>
      <c r="MSF90" s="355"/>
      <c r="MSG90" s="355"/>
      <c r="MSH90" s="355"/>
      <c r="MSI90" s="355"/>
      <c r="MSJ90" s="355"/>
      <c r="MSK90" s="355"/>
      <c r="MSL90" s="355"/>
      <c r="MSM90" s="355"/>
      <c r="MSN90" s="355"/>
      <c r="MSO90" s="355"/>
      <c r="MSP90" s="355"/>
      <c r="MSQ90" s="355"/>
      <c r="MSR90" s="355"/>
      <c r="MSS90" s="355"/>
      <c r="MST90" s="355"/>
      <c r="MSU90" s="355"/>
      <c r="MSV90" s="355"/>
      <c r="MSW90" s="355"/>
      <c r="MSX90" s="355"/>
      <c r="MSY90" s="355"/>
      <c r="MSZ90" s="355"/>
      <c r="MTA90" s="355"/>
      <c r="MTB90" s="355"/>
      <c r="MTC90" s="355"/>
      <c r="MTD90" s="355"/>
      <c r="MTE90" s="355"/>
      <c r="MTF90" s="355"/>
      <c r="MTG90" s="355"/>
      <c r="MTH90" s="355"/>
      <c r="MTI90" s="355"/>
      <c r="MTJ90" s="355"/>
      <c r="MTK90" s="355"/>
      <c r="MTL90" s="355"/>
      <c r="MTM90" s="355"/>
      <c r="MTN90" s="355"/>
      <c r="MTO90" s="355"/>
      <c r="MTP90" s="355"/>
      <c r="MTQ90" s="355"/>
      <c r="MTR90" s="355"/>
      <c r="MTS90" s="355"/>
      <c r="MTT90" s="355"/>
      <c r="MTU90" s="355"/>
      <c r="MTV90" s="355"/>
      <c r="MTW90" s="355"/>
      <c r="MTX90" s="355"/>
      <c r="MTY90" s="355"/>
      <c r="MTZ90" s="355"/>
      <c r="MUA90" s="355"/>
      <c r="MUB90" s="355"/>
      <c r="MUC90" s="355"/>
      <c r="MUD90" s="355"/>
      <c r="MUE90" s="355"/>
      <c r="MUF90" s="355"/>
      <c r="MUG90" s="355"/>
      <c r="MUH90" s="355"/>
      <c r="MUI90" s="355"/>
      <c r="MUJ90" s="355"/>
      <c r="MUK90" s="355"/>
      <c r="MUL90" s="355"/>
      <c r="MUM90" s="355"/>
      <c r="MUN90" s="355"/>
      <c r="MUO90" s="355"/>
      <c r="MUP90" s="355"/>
      <c r="MUQ90" s="355"/>
      <c r="MUR90" s="355"/>
      <c r="MUS90" s="355"/>
      <c r="MUT90" s="355"/>
      <c r="MUU90" s="355"/>
      <c r="MUV90" s="355"/>
      <c r="MUW90" s="355"/>
      <c r="MUX90" s="355"/>
      <c r="MUY90" s="355"/>
      <c r="MUZ90" s="355"/>
      <c r="MVA90" s="355"/>
      <c r="MVB90" s="355"/>
      <c r="MVC90" s="355"/>
      <c r="MVD90" s="355"/>
      <c r="MVE90" s="355"/>
      <c r="MVF90" s="355"/>
      <c r="MVG90" s="355"/>
      <c r="MVH90" s="355"/>
      <c r="MVI90" s="355"/>
      <c r="MVJ90" s="355"/>
      <c r="MVK90" s="355"/>
      <c r="MVL90" s="355"/>
      <c r="MVM90" s="355"/>
      <c r="MVN90" s="355"/>
      <c r="MVO90" s="355"/>
      <c r="MVP90" s="355"/>
      <c r="MVQ90" s="355"/>
      <c r="MVR90" s="355"/>
      <c r="MVS90" s="355"/>
      <c r="MVT90" s="355"/>
      <c r="MVU90" s="355"/>
      <c r="MVV90" s="355"/>
      <c r="MVW90" s="355"/>
      <c r="MVX90" s="355"/>
      <c r="MVY90" s="355"/>
      <c r="MVZ90" s="355"/>
      <c r="MWA90" s="355"/>
      <c r="MWB90" s="355"/>
      <c r="MWC90" s="355"/>
      <c r="MWD90" s="355"/>
      <c r="MWE90" s="355"/>
      <c r="MWF90" s="355"/>
      <c r="MWG90" s="355"/>
      <c r="MWH90" s="355"/>
      <c r="MWI90" s="355"/>
      <c r="MWJ90" s="355"/>
      <c r="MWK90" s="355"/>
      <c r="MWL90" s="355"/>
      <c r="MWM90" s="355"/>
      <c r="MWN90" s="355"/>
      <c r="MWO90" s="355"/>
      <c r="MWP90" s="355"/>
      <c r="MWQ90" s="355"/>
      <c r="MWR90" s="355"/>
      <c r="MWS90" s="355"/>
      <c r="MWT90" s="355"/>
      <c r="MWU90" s="355"/>
      <c r="MWV90" s="355"/>
      <c r="MWW90" s="355"/>
      <c r="MWX90" s="355"/>
      <c r="MWY90" s="355"/>
      <c r="MWZ90" s="355"/>
      <c r="MXA90" s="355"/>
      <c r="MXB90" s="355"/>
      <c r="MXC90" s="355"/>
      <c r="MXD90" s="355"/>
      <c r="MXE90" s="355"/>
      <c r="MXF90" s="355"/>
      <c r="MXG90" s="355"/>
      <c r="MXH90" s="355"/>
      <c r="MXI90" s="355"/>
      <c r="MXJ90" s="355"/>
      <c r="MXK90" s="355"/>
      <c r="MXL90" s="355"/>
      <c r="MXM90" s="355"/>
      <c r="MXN90" s="355"/>
      <c r="MXO90" s="355"/>
      <c r="MXP90" s="355"/>
      <c r="MXQ90" s="355"/>
      <c r="MXR90" s="355"/>
      <c r="MXS90" s="355"/>
      <c r="MXT90" s="355"/>
      <c r="MXU90" s="355"/>
      <c r="MXV90" s="355"/>
      <c r="MXW90" s="355"/>
      <c r="MXX90" s="355"/>
      <c r="MXY90" s="355"/>
      <c r="MXZ90" s="355"/>
      <c r="MYA90" s="355"/>
      <c r="MYB90" s="355"/>
      <c r="MYC90" s="355"/>
      <c r="MYD90" s="355"/>
      <c r="MYE90" s="355"/>
      <c r="MYF90" s="355"/>
      <c r="MYG90" s="355"/>
      <c r="MYH90" s="355"/>
      <c r="MYI90" s="355"/>
      <c r="MYJ90" s="355"/>
      <c r="MYK90" s="355"/>
      <c r="MYL90" s="355"/>
      <c r="MYM90" s="355"/>
      <c r="MYN90" s="355"/>
      <c r="MYO90" s="355"/>
      <c r="MYP90" s="355"/>
      <c r="MYQ90" s="355"/>
      <c r="MYR90" s="355"/>
      <c r="MYS90" s="355"/>
      <c r="MYT90" s="355"/>
      <c r="MYU90" s="355"/>
      <c r="MYV90" s="355"/>
      <c r="MYW90" s="355"/>
      <c r="MYX90" s="355"/>
      <c r="MYY90" s="355"/>
      <c r="MYZ90" s="355"/>
      <c r="MZA90" s="355"/>
      <c r="MZB90" s="355"/>
      <c r="MZC90" s="355"/>
      <c r="MZD90" s="355"/>
      <c r="MZE90" s="355"/>
      <c r="MZF90" s="355"/>
      <c r="MZG90" s="355"/>
      <c r="MZH90" s="355"/>
      <c r="MZI90" s="355"/>
      <c r="MZJ90" s="355"/>
      <c r="MZK90" s="355"/>
      <c r="MZR90" s="355"/>
      <c r="MZS90" s="355"/>
      <c r="MZT90" s="355"/>
      <c r="MZU90" s="355"/>
      <c r="MZV90" s="355"/>
      <c r="MZW90" s="355"/>
      <c r="MZX90" s="355"/>
      <c r="MZY90" s="355"/>
      <c r="MZZ90" s="355"/>
      <c r="NAA90" s="355"/>
      <c r="NAB90" s="355"/>
      <c r="NAC90" s="355"/>
      <c r="NAD90" s="355"/>
      <c r="NAE90" s="355"/>
      <c r="NAF90" s="355"/>
      <c r="NAG90" s="355"/>
      <c r="NAH90" s="355"/>
      <c r="NAI90" s="355"/>
      <c r="NAJ90" s="355"/>
      <c r="NAK90" s="355"/>
      <c r="NAL90" s="355"/>
      <c r="NAM90" s="355"/>
      <c r="NAN90" s="355"/>
      <c r="NAO90" s="355"/>
      <c r="NAP90" s="355"/>
      <c r="NAQ90" s="355"/>
      <c r="NAR90" s="355"/>
      <c r="NAS90" s="355"/>
      <c r="NAT90" s="355"/>
      <c r="NAU90" s="355"/>
      <c r="NAV90" s="355"/>
      <c r="NAW90" s="355"/>
      <c r="NAX90" s="355"/>
      <c r="NAY90" s="355"/>
      <c r="NAZ90" s="355"/>
      <c r="NBA90" s="355"/>
      <c r="NBB90" s="355"/>
      <c r="NBC90" s="355"/>
      <c r="NBD90" s="355"/>
      <c r="NBE90" s="355"/>
      <c r="NBF90" s="355"/>
      <c r="NBG90" s="355"/>
      <c r="NBH90" s="355"/>
      <c r="NBI90" s="355"/>
      <c r="NBJ90" s="355"/>
      <c r="NBK90" s="355"/>
      <c r="NBL90" s="355"/>
      <c r="NBM90" s="355"/>
      <c r="NBN90" s="355"/>
      <c r="NBO90" s="355"/>
      <c r="NBP90" s="355"/>
      <c r="NBQ90" s="355"/>
      <c r="NBR90" s="355"/>
      <c r="NBS90" s="355"/>
      <c r="NBT90" s="355"/>
      <c r="NBU90" s="355"/>
      <c r="NBV90" s="355"/>
      <c r="NBW90" s="355"/>
      <c r="NBX90" s="355"/>
      <c r="NBY90" s="355"/>
      <c r="NBZ90" s="355"/>
      <c r="NCA90" s="355"/>
      <c r="NCB90" s="355"/>
      <c r="NCC90" s="355"/>
      <c r="NCD90" s="355"/>
      <c r="NCE90" s="355"/>
      <c r="NCF90" s="355"/>
      <c r="NCG90" s="355"/>
      <c r="NCH90" s="355"/>
      <c r="NCI90" s="355"/>
      <c r="NCJ90" s="355"/>
      <c r="NCK90" s="355"/>
      <c r="NCL90" s="355"/>
      <c r="NCM90" s="355"/>
      <c r="NCN90" s="355"/>
      <c r="NCO90" s="355"/>
      <c r="NCP90" s="355"/>
      <c r="NCQ90" s="355"/>
      <c r="NCR90" s="355"/>
      <c r="NCS90" s="355"/>
      <c r="NCT90" s="355"/>
      <c r="NCU90" s="355"/>
      <c r="NCV90" s="355"/>
      <c r="NCW90" s="355"/>
      <c r="NCX90" s="355"/>
      <c r="NCY90" s="355"/>
      <c r="NCZ90" s="355"/>
      <c r="NDA90" s="355"/>
      <c r="NDB90" s="355"/>
      <c r="NDC90" s="355"/>
      <c r="NDD90" s="355"/>
      <c r="NDE90" s="355"/>
      <c r="NDF90" s="355"/>
      <c r="NDG90" s="355"/>
      <c r="NDH90" s="355"/>
      <c r="NDI90" s="355"/>
      <c r="NDJ90" s="355"/>
      <c r="NDK90" s="355"/>
      <c r="NDL90" s="355"/>
      <c r="NDM90" s="355"/>
      <c r="NDN90" s="355"/>
      <c r="NDO90" s="355"/>
      <c r="NDP90" s="355"/>
      <c r="NDQ90" s="355"/>
      <c r="NDR90" s="355"/>
      <c r="NDS90" s="355"/>
      <c r="NDT90" s="355"/>
      <c r="NDU90" s="355"/>
      <c r="NDV90" s="355"/>
      <c r="NDW90" s="355"/>
      <c r="NDX90" s="355"/>
      <c r="NDY90" s="355"/>
      <c r="NDZ90" s="355"/>
      <c r="NEA90" s="355"/>
      <c r="NEB90" s="355"/>
      <c r="NEC90" s="355"/>
      <c r="NED90" s="355"/>
      <c r="NEE90" s="355"/>
      <c r="NEF90" s="355"/>
      <c r="NEG90" s="355"/>
      <c r="NEH90" s="355"/>
      <c r="NEI90" s="355"/>
      <c r="NEJ90" s="355"/>
      <c r="NEK90" s="355"/>
      <c r="NEL90" s="355"/>
      <c r="NEM90" s="355"/>
      <c r="NEN90" s="355"/>
      <c r="NEO90" s="355"/>
      <c r="NEP90" s="355"/>
      <c r="NEQ90" s="355"/>
      <c r="NER90" s="355"/>
      <c r="NES90" s="355"/>
      <c r="NET90" s="355"/>
      <c r="NEU90" s="355"/>
      <c r="NEV90" s="355"/>
      <c r="NEW90" s="355"/>
      <c r="NEX90" s="355"/>
      <c r="NEY90" s="355"/>
      <c r="NEZ90" s="355"/>
      <c r="NFA90" s="355"/>
      <c r="NFB90" s="355"/>
      <c r="NFC90" s="355"/>
      <c r="NFD90" s="355"/>
      <c r="NFE90" s="355"/>
      <c r="NFF90" s="355"/>
      <c r="NFG90" s="355"/>
      <c r="NFH90" s="355"/>
      <c r="NFI90" s="355"/>
      <c r="NFJ90" s="355"/>
      <c r="NFK90" s="355"/>
      <c r="NFL90" s="355"/>
      <c r="NFM90" s="355"/>
      <c r="NFN90" s="355"/>
      <c r="NFO90" s="355"/>
      <c r="NFP90" s="355"/>
      <c r="NFQ90" s="355"/>
      <c r="NFR90" s="355"/>
      <c r="NFS90" s="355"/>
      <c r="NFT90" s="355"/>
      <c r="NFU90" s="355"/>
      <c r="NFV90" s="355"/>
      <c r="NFW90" s="355"/>
      <c r="NFX90" s="355"/>
      <c r="NFY90" s="355"/>
      <c r="NFZ90" s="355"/>
      <c r="NGA90" s="355"/>
      <c r="NGB90" s="355"/>
      <c r="NGC90" s="355"/>
      <c r="NGD90" s="355"/>
      <c r="NGE90" s="355"/>
      <c r="NGF90" s="355"/>
      <c r="NGG90" s="355"/>
      <c r="NGH90" s="355"/>
      <c r="NGI90" s="355"/>
      <c r="NGJ90" s="355"/>
      <c r="NGK90" s="355"/>
      <c r="NGL90" s="355"/>
      <c r="NGM90" s="355"/>
      <c r="NGN90" s="355"/>
      <c r="NGO90" s="355"/>
      <c r="NGP90" s="355"/>
      <c r="NGQ90" s="355"/>
      <c r="NGR90" s="355"/>
      <c r="NGS90" s="355"/>
      <c r="NGT90" s="355"/>
      <c r="NGU90" s="355"/>
      <c r="NGV90" s="355"/>
      <c r="NGW90" s="355"/>
      <c r="NGX90" s="355"/>
      <c r="NGY90" s="355"/>
      <c r="NGZ90" s="355"/>
      <c r="NHA90" s="355"/>
      <c r="NHB90" s="355"/>
      <c r="NHC90" s="355"/>
      <c r="NHD90" s="355"/>
      <c r="NHE90" s="355"/>
      <c r="NHF90" s="355"/>
      <c r="NHG90" s="355"/>
      <c r="NHH90" s="355"/>
      <c r="NHI90" s="355"/>
      <c r="NHJ90" s="355"/>
      <c r="NHK90" s="355"/>
      <c r="NHL90" s="355"/>
      <c r="NHM90" s="355"/>
      <c r="NHN90" s="355"/>
      <c r="NHO90" s="355"/>
      <c r="NHP90" s="355"/>
      <c r="NHQ90" s="355"/>
      <c r="NHR90" s="355"/>
      <c r="NHS90" s="355"/>
      <c r="NHT90" s="355"/>
      <c r="NHU90" s="355"/>
      <c r="NHV90" s="355"/>
      <c r="NHW90" s="355"/>
      <c r="NHX90" s="355"/>
      <c r="NHY90" s="355"/>
      <c r="NHZ90" s="355"/>
      <c r="NIA90" s="355"/>
      <c r="NIB90" s="355"/>
      <c r="NIC90" s="355"/>
      <c r="NID90" s="355"/>
      <c r="NIE90" s="355"/>
      <c r="NIF90" s="355"/>
      <c r="NIG90" s="355"/>
      <c r="NIH90" s="355"/>
      <c r="NII90" s="355"/>
      <c r="NIJ90" s="355"/>
      <c r="NIK90" s="355"/>
      <c r="NIL90" s="355"/>
      <c r="NIM90" s="355"/>
      <c r="NIN90" s="355"/>
      <c r="NIO90" s="355"/>
      <c r="NIP90" s="355"/>
      <c r="NIQ90" s="355"/>
      <c r="NIR90" s="355"/>
      <c r="NIS90" s="355"/>
      <c r="NIT90" s="355"/>
      <c r="NIU90" s="355"/>
      <c r="NIV90" s="355"/>
      <c r="NIW90" s="355"/>
      <c r="NIX90" s="355"/>
      <c r="NIY90" s="355"/>
      <c r="NIZ90" s="355"/>
      <c r="NJA90" s="355"/>
      <c r="NJB90" s="355"/>
      <c r="NJC90" s="355"/>
      <c r="NJD90" s="355"/>
      <c r="NJE90" s="355"/>
      <c r="NJF90" s="355"/>
      <c r="NJG90" s="355"/>
      <c r="NJN90" s="355"/>
      <c r="NJO90" s="355"/>
      <c r="NJP90" s="355"/>
      <c r="NJQ90" s="355"/>
      <c r="NJR90" s="355"/>
      <c r="NJS90" s="355"/>
      <c r="NJT90" s="355"/>
      <c r="NJU90" s="355"/>
      <c r="NJV90" s="355"/>
      <c r="NJW90" s="355"/>
      <c r="NJX90" s="355"/>
      <c r="NJY90" s="355"/>
      <c r="NJZ90" s="355"/>
      <c r="NKA90" s="355"/>
      <c r="NKB90" s="355"/>
      <c r="NKC90" s="355"/>
      <c r="NKD90" s="355"/>
      <c r="NKE90" s="355"/>
      <c r="NKF90" s="355"/>
      <c r="NKG90" s="355"/>
      <c r="NKH90" s="355"/>
      <c r="NKI90" s="355"/>
      <c r="NKJ90" s="355"/>
      <c r="NKK90" s="355"/>
      <c r="NKL90" s="355"/>
      <c r="NKM90" s="355"/>
      <c r="NKN90" s="355"/>
      <c r="NKO90" s="355"/>
      <c r="NKP90" s="355"/>
      <c r="NKQ90" s="355"/>
      <c r="NKR90" s="355"/>
      <c r="NKS90" s="355"/>
      <c r="NKT90" s="355"/>
      <c r="NKU90" s="355"/>
      <c r="NKV90" s="355"/>
      <c r="NKW90" s="355"/>
      <c r="NKX90" s="355"/>
      <c r="NKY90" s="355"/>
      <c r="NKZ90" s="355"/>
      <c r="NLA90" s="355"/>
      <c r="NLB90" s="355"/>
      <c r="NLC90" s="355"/>
      <c r="NLD90" s="355"/>
      <c r="NLE90" s="355"/>
      <c r="NLF90" s="355"/>
      <c r="NLG90" s="355"/>
      <c r="NLH90" s="355"/>
      <c r="NLI90" s="355"/>
      <c r="NLJ90" s="355"/>
      <c r="NLK90" s="355"/>
      <c r="NLL90" s="355"/>
      <c r="NLM90" s="355"/>
      <c r="NLN90" s="355"/>
      <c r="NLO90" s="355"/>
      <c r="NLP90" s="355"/>
      <c r="NLQ90" s="355"/>
      <c r="NLR90" s="355"/>
      <c r="NLS90" s="355"/>
      <c r="NLT90" s="355"/>
      <c r="NLU90" s="355"/>
      <c r="NLV90" s="355"/>
      <c r="NLW90" s="355"/>
      <c r="NLX90" s="355"/>
      <c r="NLY90" s="355"/>
      <c r="NLZ90" s="355"/>
      <c r="NMA90" s="355"/>
      <c r="NMB90" s="355"/>
      <c r="NMC90" s="355"/>
      <c r="NMD90" s="355"/>
      <c r="NME90" s="355"/>
      <c r="NMF90" s="355"/>
      <c r="NMG90" s="355"/>
      <c r="NMH90" s="355"/>
      <c r="NMI90" s="355"/>
      <c r="NMJ90" s="355"/>
      <c r="NMK90" s="355"/>
      <c r="NML90" s="355"/>
      <c r="NMM90" s="355"/>
      <c r="NMN90" s="355"/>
      <c r="NMO90" s="355"/>
      <c r="NMP90" s="355"/>
      <c r="NMQ90" s="355"/>
      <c r="NMR90" s="355"/>
      <c r="NMS90" s="355"/>
      <c r="NMT90" s="355"/>
      <c r="NMU90" s="355"/>
      <c r="NMV90" s="355"/>
      <c r="NMW90" s="355"/>
      <c r="NMX90" s="355"/>
      <c r="NMY90" s="355"/>
      <c r="NMZ90" s="355"/>
      <c r="NNA90" s="355"/>
      <c r="NNB90" s="355"/>
      <c r="NNC90" s="355"/>
      <c r="NND90" s="355"/>
      <c r="NNE90" s="355"/>
      <c r="NNF90" s="355"/>
      <c r="NNG90" s="355"/>
      <c r="NNH90" s="355"/>
      <c r="NNI90" s="355"/>
      <c r="NNJ90" s="355"/>
      <c r="NNK90" s="355"/>
      <c r="NNL90" s="355"/>
      <c r="NNM90" s="355"/>
      <c r="NNN90" s="355"/>
      <c r="NNO90" s="355"/>
      <c r="NNP90" s="355"/>
      <c r="NNQ90" s="355"/>
      <c r="NNR90" s="355"/>
      <c r="NNS90" s="355"/>
      <c r="NNT90" s="355"/>
      <c r="NNU90" s="355"/>
      <c r="NNV90" s="355"/>
      <c r="NNW90" s="355"/>
      <c r="NNX90" s="355"/>
      <c r="NNY90" s="355"/>
      <c r="NNZ90" s="355"/>
      <c r="NOA90" s="355"/>
      <c r="NOB90" s="355"/>
      <c r="NOC90" s="355"/>
      <c r="NOD90" s="355"/>
      <c r="NOE90" s="355"/>
      <c r="NOF90" s="355"/>
      <c r="NOG90" s="355"/>
      <c r="NOH90" s="355"/>
      <c r="NOI90" s="355"/>
      <c r="NOJ90" s="355"/>
      <c r="NOK90" s="355"/>
      <c r="NOL90" s="355"/>
      <c r="NOM90" s="355"/>
      <c r="NON90" s="355"/>
      <c r="NOO90" s="355"/>
      <c r="NOP90" s="355"/>
      <c r="NOQ90" s="355"/>
      <c r="NOR90" s="355"/>
      <c r="NOS90" s="355"/>
      <c r="NOT90" s="355"/>
      <c r="NOU90" s="355"/>
      <c r="NOV90" s="355"/>
      <c r="NOW90" s="355"/>
      <c r="NOX90" s="355"/>
      <c r="NOY90" s="355"/>
      <c r="NOZ90" s="355"/>
      <c r="NPA90" s="355"/>
      <c r="NPB90" s="355"/>
      <c r="NPC90" s="355"/>
      <c r="NPD90" s="355"/>
      <c r="NPE90" s="355"/>
      <c r="NPF90" s="355"/>
      <c r="NPG90" s="355"/>
      <c r="NPH90" s="355"/>
      <c r="NPI90" s="355"/>
      <c r="NPJ90" s="355"/>
      <c r="NPK90" s="355"/>
      <c r="NPL90" s="355"/>
      <c r="NPM90" s="355"/>
      <c r="NPN90" s="355"/>
      <c r="NPO90" s="355"/>
      <c r="NPP90" s="355"/>
      <c r="NPQ90" s="355"/>
      <c r="NPR90" s="355"/>
      <c r="NPS90" s="355"/>
      <c r="NPT90" s="355"/>
      <c r="NPU90" s="355"/>
      <c r="NPV90" s="355"/>
      <c r="NPW90" s="355"/>
      <c r="NPX90" s="355"/>
      <c r="NPY90" s="355"/>
      <c r="NPZ90" s="355"/>
      <c r="NQA90" s="355"/>
      <c r="NQB90" s="355"/>
      <c r="NQC90" s="355"/>
      <c r="NQD90" s="355"/>
      <c r="NQE90" s="355"/>
      <c r="NQF90" s="355"/>
      <c r="NQG90" s="355"/>
      <c r="NQH90" s="355"/>
      <c r="NQI90" s="355"/>
      <c r="NQJ90" s="355"/>
      <c r="NQK90" s="355"/>
      <c r="NQL90" s="355"/>
      <c r="NQM90" s="355"/>
      <c r="NQN90" s="355"/>
      <c r="NQO90" s="355"/>
      <c r="NQP90" s="355"/>
      <c r="NQQ90" s="355"/>
      <c r="NQR90" s="355"/>
      <c r="NQS90" s="355"/>
      <c r="NQT90" s="355"/>
      <c r="NQU90" s="355"/>
      <c r="NQV90" s="355"/>
      <c r="NQW90" s="355"/>
      <c r="NQX90" s="355"/>
      <c r="NQY90" s="355"/>
      <c r="NQZ90" s="355"/>
      <c r="NRA90" s="355"/>
      <c r="NRB90" s="355"/>
      <c r="NRC90" s="355"/>
      <c r="NRD90" s="355"/>
      <c r="NRE90" s="355"/>
      <c r="NRF90" s="355"/>
      <c r="NRG90" s="355"/>
      <c r="NRH90" s="355"/>
      <c r="NRI90" s="355"/>
      <c r="NRJ90" s="355"/>
      <c r="NRK90" s="355"/>
      <c r="NRL90" s="355"/>
      <c r="NRM90" s="355"/>
      <c r="NRN90" s="355"/>
      <c r="NRO90" s="355"/>
      <c r="NRP90" s="355"/>
      <c r="NRQ90" s="355"/>
      <c r="NRR90" s="355"/>
      <c r="NRS90" s="355"/>
      <c r="NRT90" s="355"/>
      <c r="NRU90" s="355"/>
      <c r="NRV90" s="355"/>
      <c r="NRW90" s="355"/>
      <c r="NRX90" s="355"/>
      <c r="NRY90" s="355"/>
      <c r="NRZ90" s="355"/>
      <c r="NSA90" s="355"/>
      <c r="NSB90" s="355"/>
      <c r="NSC90" s="355"/>
      <c r="NSD90" s="355"/>
      <c r="NSE90" s="355"/>
      <c r="NSF90" s="355"/>
      <c r="NSG90" s="355"/>
      <c r="NSH90" s="355"/>
      <c r="NSI90" s="355"/>
      <c r="NSJ90" s="355"/>
      <c r="NSK90" s="355"/>
      <c r="NSL90" s="355"/>
      <c r="NSM90" s="355"/>
      <c r="NSN90" s="355"/>
      <c r="NSO90" s="355"/>
      <c r="NSP90" s="355"/>
      <c r="NSQ90" s="355"/>
      <c r="NSR90" s="355"/>
      <c r="NSS90" s="355"/>
      <c r="NST90" s="355"/>
      <c r="NSU90" s="355"/>
      <c r="NSV90" s="355"/>
      <c r="NSW90" s="355"/>
      <c r="NSX90" s="355"/>
      <c r="NSY90" s="355"/>
      <c r="NSZ90" s="355"/>
      <c r="NTA90" s="355"/>
      <c r="NTB90" s="355"/>
      <c r="NTC90" s="355"/>
      <c r="NTJ90" s="355"/>
      <c r="NTK90" s="355"/>
      <c r="NTL90" s="355"/>
      <c r="NTM90" s="355"/>
      <c r="NTN90" s="355"/>
      <c r="NTO90" s="355"/>
      <c r="NTP90" s="355"/>
      <c r="NTQ90" s="355"/>
      <c r="NTR90" s="355"/>
      <c r="NTS90" s="355"/>
      <c r="NTT90" s="355"/>
      <c r="NTU90" s="355"/>
      <c r="NTV90" s="355"/>
      <c r="NTW90" s="355"/>
      <c r="NTX90" s="355"/>
      <c r="NTY90" s="355"/>
      <c r="NTZ90" s="355"/>
      <c r="NUA90" s="355"/>
      <c r="NUB90" s="355"/>
      <c r="NUC90" s="355"/>
      <c r="NUD90" s="355"/>
      <c r="NUE90" s="355"/>
      <c r="NUF90" s="355"/>
      <c r="NUG90" s="355"/>
      <c r="NUH90" s="355"/>
      <c r="NUI90" s="355"/>
      <c r="NUJ90" s="355"/>
      <c r="NUK90" s="355"/>
      <c r="NUL90" s="355"/>
      <c r="NUM90" s="355"/>
      <c r="NUN90" s="355"/>
      <c r="NUO90" s="355"/>
      <c r="NUP90" s="355"/>
      <c r="NUQ90" s="355"/>
      <c r="NUR90" s="355"/>
      <c r="NUS90" s="355"/>
      <c r="NUT90" s="355"/>
      <c r="NUU90" s="355"/>
      <c r="NUV90" s="355"/>
      <c r="NUW90" s="355"/>
      <c r="NUX90" s="355"/>
      <c r="NUY90" s="355"/>
      <c r="NUZ90" s="355"/>
      <c r="NVA90" s="355"/>
      <c r="NVB90" s="355"/>
      <c r="NVC90" s="355"/>
      <c r="NVD90" s="355"/>
      <c r="NVE90" s="355"/>
      <c r="NVF90" s="355"/>
      <c r="NVG90" s="355"/>
      <c r="NVH90" s="355"/>
      <c r="NVI90" s="355"/>
      <c r="NVJ90" s="355"/>
      <c r="NVK90" s="355"/>
      <c r="NVL90" s="355"/>
      <c r="NVM90" s="355"/>
      <c r="NVN90" s="355"/>
      <c r="NVO90" s="355"/>
      <c r="NVP90" s="355"/>
      <c r="NVQ90" s="355"/>
      <c r="NVR90" s="355"/>
      <c r="NVS90" s="355"/>
      <c r="NVT90" s="355"/>
      <c r="NVU90" s="355"/>
      <c r="NVV90" s="355"/>
      <c r="NVW90" s="355"/>
      <c r="NVX90" s="355"/>
      <c r="NVY90" s="355"/>
      <c r="NVZ90" s="355"/>
      <c r="NWA90" s="355"/>
      <c r="NWB90" s="355"/>
      <c r="NWC90" s="355"/>
      <c r="NWD90" s="355"/>
      <c r="NWE90" s="355"/>
      <c r="NWF90" s="355"/>
      <c r="NWG90" s="355"/>
      <c r="NWH90" s="355"/>
      <c r="NWI90" s="355"/>
      <c r="NWJ90" s="355"/>
      <c r="NWK90" s="355"/>
      <c r="NWL90" s="355"/>
      <c r="NWM90" s="355"/>
      <c r="NWN90" s="355"/>
      <c r="NWO90" s="355"/>
      <c r="NWP90" s="355"/>
      <c r="NWQ90" s="355"/>
      <c r="NWR90" s="355"/>
      <c r="NWS90" s="355"/>
      <c r="NWT90" s="355"/>
      <c r="NWU90" s="355"/>
      <c r="NWV90" s="355"/>
      <c r="NWW90" s="355"/>
      <c r="NWX90" s="355"/>
      <c r="NWY90" s="355"/>
      <c r="NWZ90" s="355"/>
      <c r="NXA90" s="355"/>
      <c r="NXB90" s="355"/>
      <c r="NXC90" s="355"/>
      <c r="NXD90" s="355"/>
      <c r="NXE90" s="355"/>
      <c r="NXF90" s="355"/>
      <c r="NXG90" s="355"/>
      <c r="NXH90" s="355"/>
      <c r="NXI90" s="355"/>
      <c r="NXJ90" s="355"/>
      <c r="NXK90" s="355"/>
      <c r="NXL90" s="355"/>
      <c r="NXM90" s="355"/>
      <c r="NXN90" s="355"/>
      <c r="NXO90" s="355"/>
      <c r="NXP90" s="355"/>
      <c r="NXQ90" s="355"/>
      <c r="NXR90" s="355"/>
      <c r="NXS90" s="355"/>
      <c r="NXT90" s="355"/>
      <c r="NXU90" s="355"/>
      <c r="NXV90" s="355"/>
      <c r="NXW90" s="355"/>
      <c r="NXX90" s="355"/>
      <c r="NXY90" s="355"/>
      <c r="NXZ90" s="355"/>
      <c r="NYA90" s="355"/>
      <c r="NYB90" s="355"/>
      <c r="NYC90" s="355"/>
      <c r="NYD90" s="355"/>
      <c r="NYE90" s="355"/>
      <c r="NYF90" s="355"/>
      <c r="NYG90" s="355"/>
      <c r="NYH90" s="355"/>
      <c r="NYI90" s="355"/>
      <c r="NYJ90" s="355"/>
      <c r="NYK90" s="355"/>
      <c r="NYL90" s="355"/>
      <c r="NYM90" s="355"/>
      <c r="NYN90" s="355"/>
      <c r="NYO90" s="355"/>
      <c r="NYP90" s="355"/>
      <c r="NYQ90" s="355"/>
      <c r="NYR90" s="355"/>
      <c r="NYS90" s="355"/>
      <c r="NYT90" s="355"/>
      <c r="NYU90" s="355"/>
      <c r="NYV90" s="355"/>
      <c r="NYW90" s="355"/>
      <c r="NYX90" s="355"/>
      <c r="NYY90" s="355"/>
      <c r="NYZ90" s="355"/>
      <c r="NZA90" s="355"/>
      <c r="NZB90" s="355"/>
      <c r="NZC90" s="355"/>
      <c r="NZD90" s="355"/>
      <c r="NZE90" s="355"/>
      <c r="NZF90" s="355"/>
      <c r="NZG90" s="355"/>
      <c r="NZH90" s="355"/>
      <c r="NZI90" s="355"/>
      <c r="NZJ90" s="355"/>
      <c r="NZK90" s="355"/>
      <c r="NZL90" s="355"/>
      <c r="NZM90" s="355"/>
      <c r="NZN90" s="355"/>
      <c r="NZO90" s="355"/>
      <c r="NZP90" s="355"/>
      <c r="NZQ90" s="355"/>
      <c r="NZR90" s="355"/>
      <c r="NZS90" s="355"/>
      <c r="NZT90" s="355"/>
      <c r="NZU90" s="355"/>
      <c r="NZV90" s="355"/>
      <c r="NZW90" s="355"/>
      <c r="NZX90" s="355"/>
      <c r="NZY90" s="355"/>
      <c r="NZZ90" s="355"/>
      <c r="OAA90" s="355"/>
      <c r="OAB90" s="355"/>
      <c r="OAC90" s="355"/>
      <c r="OAD90" s="355"/>
      <c r="OAE90" s="355"/>
      <c r="OAF90" s="355"/>
      <c r="OAG90" s="355"/>
      <c r="OAH90" s="355"/>
      <c r="OAI90" s="355"/>
      <c r="OAJ90" s="355"/>
      <c r="OAK90" s="355"/>
      <c r="OAL90" s="355"/>
      <c r="OAM90" s="355"/>
      <c r="OAN90" s="355"/>
      <c r="OAO90" s="355"/>
      <c r="OAP90" s="355"/>
      <c r="OAQ90" s="355"/>
      <c r="OAR90" s="355"/>
      <c r="OAS90" s="355"/>
      <c r="OAT90" s="355"/>
      <c r="OAU90" s="355"/>
      <c r="OAV90" s="355"/>
      <c r="OAW90" s="355"/>
      <c r="OAX90" s="355"/>
      <c r="OAY90" s="355"/>
      <c r="OAZ90" s="355"/>
      <c r="OBA90" s="355"/>
      <c r="OBB90" s="355"/>
      <c r="OBC90" s="355"/>
      <c r="OBD90" s="355"/>
      <c r="OBE90" s="355"/>
      <c r="OBF90" s="355"/>
      <c r="OBG90" s="355"/>
      <c r="OBH90" s="355"/>
      <c r="OBI90" s="355"/>
      <c r="OBJ90" s="355"/>
      <c r="OBK90" s="355"/>
      <c r="OBL90" s="355"/>
      <c r="OBM90" s="355"/>
      <c r="OBN90" s="355"/>
      <c r="OBO90" s="355"/>
      <c r="OBP90" s="355"/>
      <c r="OBQ90" s="355"/>
      <c r="OBR90" s="355"/>
      <c r="OBS90" s="355"/>
      <c r="OBT90" s="355"/>
      <c r="OBU90" s="355"/>
      <c r="OBV90" s="355"/>
      <c r="OBW90" s="355"/>
      <c r="OBX90" s="355"/>
      <c r="OBY90" s="355"/>
      <c r="OBZ90" s="355"/>
      <c r="OCA90" s="355"/>
      <c r="OCB90" s="355"/>
      <c r="OCC90" s="355"/>
      <c r="OCD90" s="355"/>
      <c r="OCE90" s="355"/>
      <c r="OCF90" s="355"/>
      <c r="OCG90" s="355"/>
      <c r="OCH90" s="355"/>
      <c r="OCI90" s="355"/>
      <c r="OCJ90" s="355"/>
      <c r="OCK90" s="355"/>
      <c r="OCL90" s="355"/>
      <c r="OCM90" s="355"/>
      <c r="OCN90" s="355"/>
      <c r="OCO90" s="355"/>
      <c r="OCP90" s="355"/>
      <c r="OCQ90" s="355"/>
      <c r="OCR90" s="355"/>
      <c r="OCS90" s="355"/>
      <c r="OCT90" s="355"/>
      <c r="OCU90" s="355"/>
      <c r="OCV90" s="355"/>
      <c r="OCW90" s="355"/>
      <c r="OCX90" s="355"/>
      <c r="OCY90" s="355"/>
      <c r="ODF90" s="355"/>
      <c r="ODG90" s="355"/>
      <c r="ODH90" s="355"/>
      <c r="ODI90" s="355"/>
      <c r="ODJ90" s="355"/>
      <c r="ODK90" s="355"/>
      <c r="ODL90" s="355"/>
      <c r="ODM90" s="355"/>
      <c r="ODN90" s="355"/>
      <c r="ODO90" s="355"/>
      <c r="ODP90" s="355"/>
      <c r="ODQ90" s="355"/>
      <c r="ODR90" s="355"/>
      <c r="ODS90" s="355"/>
      <c r="ODT90" s="355"/>
      <c r="ODU90" s="355"/>
      <c r="ODV90" s="355"/>
      <c r="ODW90" s="355"/>
      <c r="ODX90" s="355"/>
      <c r="ODY90" s="355"/>
      <c r="ODZ90" s="355"/>
      <c r="OEA90" s="355"/>
      <c r="OEB90" s="355"/>
      <c r="OEC90" s="355"/>
      <c r="OED90" s="355"/>
      <c r="OEE90" s="355"/>
      <c r="OEF90" s="355"/>
      <c r="OEG90" s="355"/>
      <c r="OEH90" s="355"/>
      <c r="OEI90" s="355"/>
      <c r="OEJ90" s="355"/>
      <c r="OEK90" s="355"/>
      <c r="OEL90" s="355"/>
      <c r="OEM90" s="355"/>
      <c r="OEN90" s="355"/>
      <c r="OEO90" s="355"/>
      <c r="OEP90" s="355"/>
      <c r="OEQ90" s="355"/>
      <c r="OER90" s="355"/>
      <c r="OES90" s="355"/>
      <c r="OET90" s="355"/>
      <c r="OEU90" s="355"/>
      <c r="OEV90" s="355"/>
      <c r="OEW90" s="355"/>
      <c r="OEX90" s="355"/>
      <c r="OEY90" s="355"/>
      <c r="OEZ90" s="355"/>
      <c r="OFA90" s="355"/>
      <c r="OFB90" s="355"/>
      <c r="OFC90" s="355"/>
      <c r="OFD90" s="355"/>
      <c r="OFE90" s="355"/>
      <c r="OFF90" s="355"/>
      <c r="OFG90" s="355"/>
      <c r="OFH90" s="355"/>
      <c r="OFI90" s="355"/>
      <c r="OFJ90" s="355"/>
      <c r="OFK90" s="355"/>
      <c r="OFL90" s="355"/>
      <c r="OFM90" s="355"/>
      <c r="OFN90" s="355"/>
      <c r="OFO90" s="355"/>
      <c r="OFP90" s="355"/>
      <c r="OFQ90" s="355"/>
      <c r="OFR90" s="355"/>
      <c r="OFS90" s="355"/>
      <c r="OFT90" s="355"/>
      <c r="OFU90" s="355"/>
      <c r="OFV90" s="355"/>
      <c r="OFW90" s="355"/>
      <c r="OFX90" s="355"/>
      <c r="OFY90" s="355"/>
      <c r="OFZ90" s="355"/>
      <c r="OGA90" s="355"/>
      <c r="OGB90" s="355"/>
      <c r="OGC90" s="355"/>
      <c r="OGD90" s="355"/>
      <c r="OGE90" s="355"/>
      <c r="OGF90" s="355"/>
      <c r="OGG90" s="355"/>
      <c r="OGH90" s="355"/>
      <c r="OGI90" s="355"/>
      <c r="OGJ90" s="355"/>
      <c r="OGK90" s="355"/>
      <c r="OGL90" s="355"/>
      <c r="OGM90" s="355"/>
      <c r="OGN90" s="355"/>
      <c r="OGO90" s="355"/>
      <c r="OGP90" s="355"/>
      <c r="OGQ90" s="355"/>
      <c r="OGR90" s="355"/>
      <c r="OGS90" s="355"/>
      <c r="OGT90" s="355"/>
      <c r="OGU90" s="355"/>
      <c r="OGV90" s="355"/>
      <c r="OGW90" s="355"/>
      <c r="OGX90" s="355"/>
      <c r="OGY90" s="355"/>
      <c r="OGZ90" s="355"/>
      <c r="OHA90" s="355"/>
      <c r="OHB90" s="355"/>
      <c r="OHC90" s="355"/>
      <c r="OHD90" s="355"/>
      <c r="OHE90" s="355"/>
      <c r="OHF90" s="355"/>
      <c r="OHG90" s="355"/>
      <c r="OHH90" s="355"/>
      <c r="OHI90" s="355"/>
      <c r="OHJ90" s="355"/>
      <c r="OHK90" s="355"/>
      <c r="OHL90" s="355"/>
      <c r="OHM90" s="355"/>
      <c r="OHN90" s="355"/>
      <c r="OHO90" s="355"/>
      <c r="OHP90" s="355"/>
      <c r="OHQ90" s="355"/>
      <c r="OHR90" s="355"/>
      <c r="OHS90" s="355"/>
      <c r="OHT90" s="355"/>
      <c r="OHU90" s="355"/>
      <c r="OHV90" s="355"/>
      <c r="OHW90" s="355"/>
      <c r="OHX90" s="355"/>
      <c r="OHY90" s="355"/>
      <c r="OHZ90" s="355"/>
      <c r="OIA90" s="355"/>
      <c r="OIB90" s="355"/>
      <c r="OIC90" s="355"/>
      <c r="OID90" s="355"/>
      <c r="OIE90" s="355"/>
      <c r="OIF90" s="355"/>
      <c r="OIG90" s="355"/>
      <c r="OIH90" s="355"/>
      <c r="OII90" s="355"/>
      <c r="OIJ90" s="355"/>
      <c r="OIK90" s="355"/>
      <c r="OIL90" s="355"/>
      <c r="OIM90" s="355"/>
      <c r="OIN90" s="355"/>
      <c r="OIO90" s="355"/>
      <c r="OIP90" s="355"/>
      <c r="OIQ90" s="355"/>
      <c r="OIR90" s="355"/>
      <c r="OIS90" s="355"/>
      <c r="OIT90" s="355"/>
      <c r="OIU90" s="355"/>
      <c r="OIV90" s="355"/>
      <c r="OIW90" s="355"/>
      <c r="OIX90" s="355"/>
      <c r="OIY90" s="355"/>
      <c r="OIZ90" s="355"/>
      <c r="OJA90" s="355"/>
      <c r="OJB90" s="355"/>
      <c r="OJC90" s="355"/>
      <c r="OJD90" s="355"/>
      <c r="OJE90" s="355"/>
      <c r="OJF90" s="355"/>
      <c r="OJG90" s="355"/>
      <c r="OJH90" s="355"/>
      <c r="OJI90" s="355"/>
      <c r="OJJ90" s="355"/>
      <c r="OJK90" s="355"/>
      <c r="OJL90" s="355"/>
      <c r="OJM90" s="355"/>
      <c r="OJN90" s="355"/>
      <c r="OJO90" s="355"/>
      <c r="OJP90" s="355"/>
      <c r="OJQ90" s="355"/>
      <c r="OJR90" s="355"/>
      <c r="OJS90" s="355"/>
      <c r="OJT90" s="355"/>
      <c r="OJU90" s="355"/>
      <c r="OJV90" s="355"/>
      <c r="OJW90" s="355"/>
      <c r="OJX90" s="355"/>
      <c r="OJY90" s="355"/>
      <c r="OJZ90" s="355"/>
      <c r="OKA90" s="355"/>
      <c r="OKB90" s="355"/>
      <c r="OKC90" s="355"/>
      <c r="OKD90" s="355"/>
      <c r="OKE90" s="355"/>
      <c r="OKF90" s="355"/>
      <c r="OKG90" s="355"/>
      <c r="OKH90" s="355"/>
      <c r="OKI90" s="355"/>
      <c r="OKJ90" s="355"/>
      <c r="OKK90" s="355"/>
      <c r="OKL90" s="355"/>
      <c r="OKM90" s="355"/>
      <c r="OKN90" s="355"/>
      <c r="OKO90" s="355"/>
      <c r="OKP90" s="355"/>
      <c r="OKQ90" s="355"/>
      <c r="OKR90" s="355"/>
      <c r="OKS90" s="355"/>
      <c r="OKT90" s="355"/>
      <c r="OKU90" s="355"/>
      <c r="OKV90" s="355"/>
      <c r="OKW90" s="355"/>
      <c r="OKX90" s="355"/>
      <c r="OKY90" s="355"/>
      <c r="OKZ90" s="355"/>
      <c r="OLA90" s="355"/>
      <c r="OLB90" s="355"/>
      <c r="OLC90" s="355"/>
      <c r="OLD90" s="355"/>
      <c r="OLE90" s="355"/>
      <c r="OLF90" s="355"/>
      <c r="OLG90" s="355"/>
      <c r="OLH90" s="355"/>
      <c r="OLI90" s="355"/>
      <c r="OLJ90" s="355"/>
      <c r="OLK90" s="355"/>
      <c r="OLL90" s="355"/>
      <c r="OLM90" s="355"/>
      <c r="OLN90" s="355"/>
      <c r="OLO90" s="355"/>
      <c r="OLP90" s="355"/>
      <c r="OLQ90" s="355"/>
      <c r="OLR90" s="355"/>
      <c r="OLS90" s="355"/>
      <c r="OLT90" s="355"/>
      <c r="OLU90" s="355"/>
      <c r="OLV90" s="355"/>
      <c r="OLW90" s="355"/>
      <c r="OLX90" s="355"/>
      <c r="OLY90" s="355"/>
      <c r="OLZ90" s="355"/>
      <c r="OMA90" s="355"/>
      <c r="OMB90" s="355"/>
      <c r="OMC90" s="355"/>
      <c r="OMD90" s="355"/>
      <c r="OME90" s="355"/>
      <c r="OMF90" s="355"/>
      <c r="OMG90" s="355"/>
      <c r="OMH90" s="355"/>
      <c r="OMI90" s="355"/>
      <c r="OMJ90" s="355"/>
      <c r="OMK90" s="355"/>
      <c r="OML90" s="355"/>
      <c r="OMM90" s="355"/>
      <c r="OMN90" s="355"/>
      <c r="OMO90" s="355"/>
      <c r="OMP90" s="355"/>
      <c r="OMQ90" s="355"/>
      <c r="OMR90" s="355"/>
      <c r="OMS90" s="355"/>
      <c r="OMT90" s="355"/>
      <c r="OMU90" s="355"/>
      <c r="ONB90" s="355"/>
      <c r="ONC90" s="355"/>
      <c r="OND90" s="355"/>
      <c r="ONE90" s="355"/>
      <c r="ONF90" s="355"/>
      <c r="ONG90" s="355"/>
      <c r="ONH90" s="355"/>
      <c r="ONI90" s="355"/>
      <c r="ONJ90" s="355"/>
      <c r="ONK90" s="355"/>
      <c r="ONL90" s="355"/>
      <c r="ONM90" s="355"/>
      <c r="ONN90" s="355"/>
      <c r="ONO90" s="355"/>
      <c r="ONP90" s="355"/>
      <c r="ONQ90" s="355"/>
      <c r="ONR90" s="355"/>
      <c r="ONS90" s="355"/>
      <c r="ONT90" s="355"/>
      <c r="ONU90" s="355"/>
      <c r="ONV90" s="355"/>
      <c r="ONW90" s="355"/>
      <c r="ONX90" s="355"/>
      <c r="ONY90" s="355"/>
      <c r="ONZ90" s="355"/>
      <c r="OOA90" s="355"/>
      <c r="OOB90" s="355"/>
      <c r="OOC90" s="355"/>
      <c r="OOD90" s="355"/>
      <c r="OOE90" s="355"/>
      <c r="OOF90" s="355"/>
      <c r="OOG90" s="355"/>
      <c r="OOH90" s="355"/>
      <c r="OOI90" s="355"/>
      <c r="OOJ90" s="355"/>
      <c r="OOK90" s="355"/>
      <c r="OOL90" s="355"/>
      <c r="OOM90" s="355"/>
      <c r="OON90" s="355"/>
      <c r="OOO90" s="355"/>
      <c r="OOP90" s="355"/>
      <c r="OOQ90" s="355"/>
      <c r="OOR90" s="355"/>
      <c r="OOS90" s="355"/>
      <c r="OOT90" s="355"/>
      <c r="OOU90" s="355"/>
      <c r="OOV90" s="355"/>
      <c r="OOW90" s="355"/>
      <c r="OOX90" s="355"/>
      <c r="OOY90" s="355"/>
      <c r="OOZ90" s="355"/>
      <c r="OPA90" s="355"/>
      <c r="OPB90" s="355"/>
      <c r="OPC90" s="355"/>
      <c r="OPD90" s="355"/>
      <c r="OPE90" s="355"/>
      <c r="OPF90" s="355"/>
      <c r="OPG90" s="355"/>
      <c r="OPH90" s="355"/>
      <c r="OPI90" s="355"/>
      <c r="OPJ90" s="355"/>
      <c r="OPK90" s="355"/>
      <c r="OPL90" s="355"/>
      <c r="OPM90" s="355"/>
      <c r="OPN90" s="355"/>
      <c r="OPO90" s="355"/>
      <c r="OPP90" s="355"/>
      <c r="OPQ90" s="355"/>
      <c r="OPR90" s="355"/>
      <c r="OPS90" s="355"/>
      <c r="OPT90" s="355"/>
      <c r="OPU90" s="355"/>
      <c r="OPV90" s="355"/>
      <c r="OPW90" s="355"/>
      <c r="OPX90" s="355"/>
      <c r="OPY90" s="355"/>
      <c r="OPZ90" s="355"/>
      <c r="OQA90" s="355"/>
      <c r="OQB90" s="355"/>
      <c r="OQC90" s="355"/>
      <c r="OQD90" s="355"/>
      <c r="OQE90" s="355"/>
      <c r="OQF90" s="355"/>
      <c r="OQG90" s="355"/>
      <c r="OQH90" s="355"/>
      <c r="OQI90" s="355"/>
      <c r="OQJ90" s="355"/>
      <c r="OQK90" s="355"/>
      <c r="OQL90" s="355"/>
      <c r="OQM90" s="355"/>
      <c r="OQN90" s="355"/>
      <c r="OQO90" s="355"/>
      <c r="OQP90" s="355"/>
      <c r="OQQ90" s="355"/>
      <c r="OQR90" s="355"/>
      <c r="OQS90" s="355"/>
      <c r="OQT90" s="355"/>
      <c r="OQU90" s="355"/>
      <c r="OQV90" s="355"/>
      <c r="OQW90" s="355"/>
      <c r="OQX90" s="355"/>
      <c r="OQY90" s="355"/>
      <c r="OQZ90" s="355"/>
      <c r="ORA90" s="355"/>
      <c r="ORB90" s="355"/>
      <c r="ORC90" s="355"/>
      <c r="ORD90" s="355"/>
      <c r="ORE90" s="355"/>
      <c r="ORF90" s="355"/>
      <c r="ORG90" s="355"/>
      <c r="ORH90" s="355"/>
      <c r="ORI90" s="355"/>
      <c r="ORJ90" s="355"/>
      <c r="ORK90" s="355"/>
      <c r="ORL90" s="355"/>
      <c r="ORM90" s="355"/>
      <c r="ORN90" s="355"/>
      <c r="ORO90" s="355"/>
      <c r="ORP90" s="355"/>
      <c r="ORQ90" s="355"/>
      <c r="ORR90" s="355"/>
      <c r="ORS90" s="355"/>
      <c r="ORT90" s="355"/>
      <c r="ORU90" s="355"/>
      <c r="ORV90" s="355"/>
      <c r="ORW90" s="355"/>
      <c r="ORX90" s="355"/>
      <c r="ORY90" s="355"/>
      <c r="ORZ90" s="355"/>
      <c r="OSA90" s="355"/>
      <c r="OSB90" s="355"/>
      <c r="OSC90" s="355"/>
      <c r="OSD90" s="355"/>
      <c r="OSE90" s="355"/>
      <c r="OSF90" s="355"/>
      <c r="OSG90" s="355"/>
      <c r="OSH90" s="355"/>
      <c r="OSI90" s="355"/>
      <c r="OSJ90" s="355"/>
      <c r="OSK90" s="355"/>
      <c r="OSL90" s="355"/>
      <c r="OSM90" s="355"/>
      <c r="OSN90" s="355"/>
      <c r="OSO90" s="355"/>
      <c r="OSP90" s="355"/>
      <c r="OSQ90" s="355"/>
      <c r="OSR90" s="355"/>
      <c r="OSS90" s="355"/>
      <c r="OST90" s="355"/>
      <c r="OSU90" s="355"/>
      <c r="OSV90" s="355"/>
      <c r="OSW90" s="355"/>
      <c r="OSX90" s="355"/>
      <c r="OSY90" s="355"/>
      <c r="OSZ90" s="355"/>
      <c r="OTA90" s="355"/>
      <c r="OTB90" s="355"/>
      <c r="OTC90" s="355"/>
      <c r="OTD90" s="355"/>
      <c r="OTE90" s="355"/>
      <c r="OTF90" s="355"/>
      <c r="OTG90" s="355"/>
      <c r="OTH90" s="355"/>
      <c r="OTI90" s="355"/>
      <c r="OTJ90" s="355"/>
      <c r="OTK90" s="355"/>
      <c r="OTL90" s="355"/>
      <c r="OTM90" s="355"/>
      <c r="OTN90" s="355"/>
      <c r="OTO90" s="355"/>
      <c r="OTP90" s="355"/>
      <c r="OTQ90" s="355"/>
      <c r="OTR90" s="355"/>
      <c r="OTS90" s="355"/>
      <c r="OTT90" s="355"/>
      <c r="OTU90" s="355"/>
      <c r="OTV90" s="355"/>
      <c r="OTW90" s="355"/>
      <c r="OTX90" s="355"/>
      <c r="OTY90" s="355"/>
      <c r="OTZ90" s="355"/>
      <c r="OUA90" s="355"/>
      <c r="OUB90" s="355"/>
      <c r="OUC90" s="355"/>
      <c r="OUD90" s="355"/>
      <c r="OUE90" s="355"/>
      <c r="OUF90" s="355"/>
      <c r="OUG90" s="355"/>
      <c r="OUH90" s="355"/>
      <c r="OUI90" s="355"/>
      <c r="OUJ90" s="355"/>
      <c r="OUK90" s="355"/>
      <c r="OUL90" s="355"/>
      <c r="OUM90" s="355"/>
      <c r="OUN90" s="355"/>
      <c r="OUO90" s="355"/>
      <c r="OUP90" s="355"/>
      <c r="OUQ90" s="355"/>
      <c r="OUR90" s="355"/>
      <c r="OUS90" s="355"/>
      <c r="OUT90" s="355"/>
      <c r="OUU90" s="355"/>
      <c r="OUV90" s="355"/>
      <c r="OUW90" s="355"/>
      <c r="OUX90" s="355"/>
      <c r="OUY90" s="355"/>
      <c r="OUZ90" s="355"/>
      <c r="OVA90" s="355"/>
      <c r="OVB90" s="355"/>
      <c r="OVC90" s="355"/>
      <c r="OVD90" s="355"/>
      <c r="OVE90" s="355"/>
      <c r="OVF90" s="355"/>
      <c r="OVG90" s="355"/>
      <c r="OVH90" s="355"/>
      <c r="OVI90" s="355"/>
      <c r="OVJ90" s="355"/>
      <c r="OVK90" s="355"/>
      <c r="OVL90" s="355"/>
      <c r="OVM90" s="355"/>
      <c r="OVN90" s="355"/>
      <c r="OVO90" s="355"/>
      <c r="OVP90" s="355"/>
      <c r="OVQ90" s="355"/>
      <c r="OVR90" s="355"/>
      <c r="OVS90" s="355"/>
      <c r="OVT90" s="355"/>
      <c r="OVU90" s="355"/>
      <c r="OVV90" s="355"/>
      <c r="OVW90" s="355"/>
      <c r="OVX90" s="355"/>
      <c r="OVY90" s="355"/>
      <c r="OVZ90" s="355"/>
      <c r="OWA90" s="355"/>
      <c r="OWB90" s="355"/>
      <c r="OWC90" s="355"/>
      <c r="OWD90" s="355"/>
      <c r="OWE90" s="355"/>
      <c r="OWF90" s="355"/>
      <c r="OWG90" s="355"/>
      <c r="OWH90" s="355"/>
      <c r="OWI90" s="355"/>
      <c r="OWJ90" s="355"/>
      <c r="OWK90" s="355"/>
      <c r="OWL90" s="355"/>
      <c r="OWM90" s="355"/>
      <c r="OWN90" s="355"/>
      <c r="OWO90" s="355"/>
      <c r="OWP90" s="355"/>
      <c r="OWQ90" s="355"/>
      <c r="OWX90" s="355"/>
      <c r="OWY90" s="355"/>
      <c r="OWZ90" s="355"/>
      <c r="OXA90" s="355"/>
      <c r="OXB90" s="355"/>
      <c r="OXC90" s="355"/>
      <c r="OXD90" s="355"/>
      <c r="OXE90" s="355"/>
      <c r="OXF90" s="355"/>
      <c r="OXG90" s="355"/>
      <c r="OXH90" s="355"/>
      <c r="OXI90" s="355"/>
      <c r="OXJ90" s="355"/>
      <c r="OXK90" s="355"/>
      <c r="OXL90" s="355"/>
      <c r="OXM90" s="355"/>
      <c r="OXN90" s="355"/>
      <c r="OXO90" s="355"/>
      <c r="OXP90" s="355"/>
      <c r="OXQ90" s="355"/>
      <c r="OXR90" s="355"/>
      <c r="OXS90" s="355"/>
      <c r="OXT90" s="355"/>
      <c r="OXU90" s="355"/>
      <c r="OXV90" s="355"/>
      <c r="OXW90" s="355"/>
      <c r="OXX90" s="355"/>
      <c r="OXY90" s="355"/>
      <c r="OXZ90" s="355"/>
      <c r="OYA90" s="355"/>
      <c r="OYB90" s="355"/>
      <c r="OYC90" s="355"/>
      <c r="OYD90" s="355"/>
      <c r="OYE90" s="355"/>
      <c r="OYF90" s="355"/>
      <c r="OYG90" s="355"/>
      <c r="OYH90" s="355"/>
      <c r="OYI90" s="355"/>
      <c r="OYJ90" s="355"/>
      <c r="OYK90" s="355"/>
      <c r="OYL90" s="355"/>
      <c r="OYM90" s="355"/>
      <c r="OYN90" s="355"/>
      <c r="OYO90" s="355"/>
      <c r="OYP90" s="355"/>
      <c r="OYQ90" s="355"/>
      <c r="OYR90" s="355"/>
      <c r="OYS90" s="355"/>
      <c r="OYT90" s="355"/>
      <c r="OYU90" s="355"/>
      <c r="OYV90" s="355"/>
      <c r="OYW90" s="355"/>
      <c r="OYX90" s="355"/>
      <c r="OYY90" s="355"/>
      <c r="OYZ90" s="355"/>
      <c r="OZA90" s="355"/>
      <c r="OZB90" s="355"/>
      <c r="OZC90" s="355"/>
      <c r="OZD90" s="355"/>
      <c r="OZE90" s="355"/>
      <c r="OZF90" s="355"/>
      <c r="OZG90" s="355"/>
      <c r="OZH90" s="355"/>
      <c r="OZI90" s="355"/>
      <c r="OZJ90" s="355"/>
      <c r="OZK90" s="355"/>
      <c r="OZL90" s="355"/>
      <c r="OZM90" s="355"/>
      <c r="OZN90" s="355"/>
      <c r="OZO90" s="355"/>
      <c r="OZP90" s="355"/>
      <c r="OZQ90" s="355"/>
      <c r="OZR90" s="355"/>
      <c r="OZS90" s="355"/>
      <c r="OZT90" s="355"/>
      <c r="OZU90" s="355"/>
      <c r="OZV90" s="355"/>
      <c r="OZW90" s="355"/>
      <c r="OZX90" s="355"/>
      <c r="OZY90" s="355"/>
      <c r="OZZ90" s="355"/>
      <c r="PAA90" s="355"/>
      <c r="PAB90" s="355"/>
      <c r="PAC90" s="355"/>
      <c r="PAD90" s="355"/>
      <c r="PAE90" s="355"/>
      <c r="PAF90" s="355"/>
      <c r="PAG90" s="355"/>
      <c r="PAH90" s="355"/>
      <c r="PAI90" s="355"/>
      <c r="PAJ90" s="355"/>
      <c r="PAK90" s="355"/>
      <c r="PAL90" s="355"/>
      <c r="PAM90" s="355"/>
      <c r="PAN90" s="355"/>
      <c r="PAO90" s="355"/>
      <c r="PAP90" s="355"/>
      <c r="PAQ90" s="355"/>
      <c r="PAR90" s="355"/>
      <c r="PAS90" s="355"/>
      <c r="PAT90" s="355"/>
      <c r="PAU90" s="355"/>
      <c r="PAV90" s="355"/>
      <c r="PAW90" s="355"/>
      <c r="PAX90" s="355"/>
      <c r="PAY90" s="355"/>
      <c r="PAZ90" s="355"/>
      <c r="PBA90" s="355"/>
      <c r="PBB90" s="355"/>
      <c r="PBC90" s="355"/>
      <c r="PBD90" s="355"/>
      <c r="PBE90" s="355"/>
      <c r="PBF90" s="355"/>
      <c r="PBG90" s="355"/>
      <c r="PBH90" s="355"/>
      <c r="PBI90" s="355"/>
      <c r="PBJ90" s="355"/>
      <c r="PBK90" s="355"/>
      <c r="PBL90" s="355"/>
      <c r="PBM90" s="355"/>
      <c r="PBN90" s="355"/>
      <c r="PBO90" s="355"/>
      <c r="PBP90" s="355"/>
      <c r="PBQ90" s="355"/>
      <c r="PBR90" s="355"/>
      <c r="PBS90" s="355"/>
      <c r="PBT90" s="355"/>
      <c r="PBU90" s="355"/>
      <c r="PBV90" s="355"/>
      <c r="PBW90" s="355"/>
      <c r="PBX90" s="355"/>
      <c r="PBY90" s="355"/>
      <c r="PBZ90" s="355"/>
      <c r="PCA90" s="355"/>
      <c r="PCB90" s="355"/>
      <c r="PCC90" s="355"/>
      <c r="PCD90" s="355"/>
      <c r="PCE90" s="355"/>
      <c r="PCF90" s="355"/>
      <c r="PCG90" s="355"/>
      <c r="PCH90" s="355"/>
      <c r="PCI90" s="355"/>
      <c r="PCJ90" s="355"/>
      <c r="PCK90" s="355"/>
      <c r="PCL90" s="355"/>
      <c r="PCM90" s="355"/>
      <c r="PCN90" s="355"/>
      <c r="PCO90" s="355"/>
      <c r="PCP90" s="355"/>
      <c r="PCQ90" s="355"/>
      <c r="PCR90" s="355"/>
      <c r="PCS90" s="355"/>
      <c r="PCT90" s="355"/>
      <c r="PCU90" s="355"/>
      <c r="PCV90" s="355"/>
      <c r="PCW90" s="355"/>
      <c r="PCX90" s="355"/>
      <c r="PCY90" s="355"/>
      <c r="PCZ90" s="355"/>
      <c r="PDA90" s="355"/>
      <c r="PDB90" s="355"/>
      <c r="PDC90" s="355"/>
      <c r="PDD90" s="355"/>
      <c r="PDE90" s="355"/>
      <c r="PDF90" s="355"/>
      <c r="PDG90" s="355"/>
      <c r="PDH90" s="355"/>
      <c r="PDI90" s="355"/>
      <c r="PDJ90" s="355"/>
      <c r="PDK90" s="355"/>
      <c r="PDL90" s="355"/>
      <c r="PDM90" s="355"/>
      <c r="PDN90" s="355"/>
      <c r="PDO90" s="355"/>
      <c r="PDP90" s="355"/>
      <c r="PDQ90" s="355"/>
      <c r="PDR90" s="355"/>
      <c r="PDS90" s="355"/>
      <c r="PDT90" s="355"/>
      <c r="PDU90" s="355"/>
      <c r="PDV90" s="355"/>
      <c r="PDW90" s="355"/>
      <c r="PDX90" s="355"/>
      <c r="PDY90" s="355"/>
      <c r="PDZ90" s="355"/>
      <c r="PEA90" s="355"/>
      <c r="PEB90" s="355"/>
      <c r="PEC90" s="355"/>
      <c r="PED90" s="355"/>
      <c r="PEE90" s="355"/>
      <c r="PEF90" s="355"/>
      <c r="PEG90" s="355"/>
      <c r="PEH90" s="355"/>
      <c r="PEI90" s="355"/>
      <c r="PEJ90" s="355"/>
      <c r="PEK90" s="355"/>
      <c r="PEL90" s="355"/>
      <c r="PEM90" s="355"/>
      <c r="PEN90" s="355"/>
      <c r="PEO90" s="355"/>
      <c r="PEP90" s="355"/>
      <c r="PEQ90" s="355"/>
      <c r="PER90" s="355"/>
      <c r="PES90" s="355"/>
      <c r="PET90" s="355"/>
      <c r="PEU90" s="355"/>
      <c r="PEV90" s="355"/>
      <c r="PEW90" s="355"/>
      <c r="PEX90" s="355"/>
      <c r="PEY90" s="355"/>
      <c r="PEZ90" s="355"/>
      <c r="PFA90" s="355"/>
      <c r="PFB90" s="355"/>
      <c r="PFC90" s="355"/>
      <c r="PFD90" s="355"/>
      <c r="PFE90" s="355"/>
      <c r="PFF90" s="355"/>
      <c r="PFG90" s="355"/>
      <c r="PFH90" s="355"/>
      <c r="PFI90" s="355"/>
      <c r="PFJ90" s="355"/>
      <c r="PFK90" s="355"/>
      <c r="PFL90" s="355"/>
      <c r="PFM90" s="355"/>
      <c r="PFN90" s="355"/>
      <c r="PFO90" s="355"/>
      <c r="PFP90" s="355"/>
      <c r="PFQ90" s="355"/>
      <c r="PFR90" s="355"/>
      <c r="PFS90" s="355"/>
      <c r="PFT90" s="355"/>
      <c r="PFU90" s="355"/>
      <c r="PFV90" s="355"/>
      <c r="PFW90" s="355"/>
      <c r="PFX90" s="355"/>
      <c r="PFY90" s="355"/>
      <c r="PFZ90" s="355"/>
      <c r="PGA90" s="355"/>
      <c r="PGB90" s="355"/>
      <c r="PGC90" s="355"/>
      <c r="PGD90" s="355"/>
      <c r="PGE90" s="355"/>
      <c r="PGF90" s="355"/>
      <c r="PGG90" s="355"/>
      <c r="PGH90" s="355"/>
      <c r="PGI90" s="355"/>
      <c r="PGJ90" s="355"/>
      <c r="PGK90" s="355"/>
      <c r="PGL90" s="355"/>
      <c r="PGM90" s="355"/>
      <c r="PGT90" s="355"/>
      <c r="PGU90" s="355"/>
      <c r="PGV90" s="355"/>
      <c r="PGW90" s="355"/>
      <c r="PGX90" s="355"/>
      <c r="PGY90" s="355"/>
      <c r="PGZ90" s="355"/>
      <c r="PHA90" s="355"/>
      <c r="PHB90" s="355"/>
      <c r="PHC90" s="355"/>
      <c r="PHD90" s="355"/>
      <c r="PHE90" s="355"/>
      <c r="PHF90" s="355"/>
      <c r="PHG90" s="355"/>
      <c r="PHH90" s="355"/>
      <c r="PHI90" s="355"/>
      <c r="PHJ90" s="355"/>
      <c r="PHK90" s="355"/>
      <c r="PHL90" s="355"/>
      <c r="PHM90" s="355"/>
      <c r="PHN90" s="355"/>
      <c r="PHO90" s="355"/>
      <c r="PHP90" s="355"/>
      <c r="PHQ90" s="355"/>
      <c r="PHR90" s="355"/>
      <c r="PHS90" s="355"/>
      <c r="PHT90" s="355"/>
      <c r="PHU90" s="355"/>
      <c r="PHV90" s="355"/>
      <c r="PHW90" s="355"/>
      <c r="PHX90" s="355"/>
      <c r="PHY90" s="355"/>
      <c r="PHZ90" s="355"/>
      <c r="PIA90" s="355"/>
      <c r="PIB90" s="355"/>
      <c r="PIC90" s="355"/>
      <c r="PID90" s="355"/>
      <c r="PIE90" s="355"/>
      <c r="PIF90" s="355"/>
      <c r="PIG90" s="355"/>
      <c r="PIH90" s="355"/>
      <c r="PII90" s="355"/>
      <c r="PIJ90" s="355"/>
      <c r="PIK90" s="355"/>
      <c r="PIL90" s="355"/>
      <c r="PIM90" s="355"/>
      <c r="PIN90" s="355"/>
      <c r="PIO90" s="355"/>
      <c r="PIP90" s="355"/>
      <c r="PIQ90" s="355"/>
      <c r="PIR90" s="355"/>
      <c r="PIS90" s="355"/>
      <c r="PIT90" s="355"/>
      <c r="PIU90" s="355"/>
      <c r="PIV90" s="355"/>
      <c r="PIW90" s="355"/>
      <c r="PIX90" s="355"/>
      <c r="PIY90" s="355"/>
      <c r="PIZ90" s="355"/>
      <c r="PJA90" s="355"/>
      <c r="PJB90" s="355"/>
      <c r="PJC90" s="355"/>
      <c r="PJD90" s="355"/>
      <c r="PJE90" s="355"/>
      <c r="PJF90" s="355"/>
      <c r="PJG90" s="355"/>
      <c r="PJH90" s="355"/>
      <c r="PJI90" s="355"/>
      <c r="PJJ90" s="355"/>
      <c r="PJK90" s="355"/>
      <c r="PJL90" s="355"/>
      <c r="PJM90" s="355"/>
      <c r="PJN90" s="355"/>
      <c r="PJO90" s="355"/>
      <c r="PJP90" s="355"/>
      <c r="PJQ90" s="355"/>
      <c r="PJR90" s="355"/>
      <c r="PJS90" s="355"/>
      <c r="PJT90" s="355"/>
      <c r="PJU90" s="355"/>
      <c r="PJV90" s="355"/>
      <c r="PJW90" s="355"/>
      <c r="PJX90" s="355"/>
      <c r="PJY90" s="355"/>
      <c r="PJZ90" s="355"/>
      <c r="PKA90" s="355"/>
      <c r="PKB90" s="355"/>
      <c r="PKC90" s="355"/>
      <c r="PKD90" s="355"/>
      <c r="PKE90" s="355"/>
      <c r="PKF90" s="355"/>
      <c r="PKG90" s="355"/>
      <c r="PKH90" s="355"/>
      <c r="PKI90" s="355"/>
      <c r="PKJ90" s="355"/>
      <c r="PKK90" s="355"/>
      <c r="PKL90" s="355"/>
      <c r="PKM90" s="355"/>
      <c r="PKN90" s="355"/>
      <c r="PKO90" s="355"/>
      <c r="PKP90" s="355"/>
      <c r="PKQ90" s="355"/>
      <c r="PKR90" s="355"/>
      <c r="PKS90" s="355"/>
      <c r="PKT90" s="355"/>
      <c r="PKU90" s="355"/>
      <c r="PKV90" s="355"/>
      <c r="PKW90" s="355"/>
      <c r="PKX90" s="355"/>
      <c r="PKY90" s="355"/>
      <c r="PKZ90" s="355"/>
      <c r="PLA90" s="355"/>
      <c r="PLB90" s="355"/>
      <c r="PLC90" s="355"/>
      <c r="PLD90" s="355"/>
      <c r="PLE90" s="355"/>
      <c r="PLF90" s="355"/>
      <c r="PLG90" s="355"/>
      <c r="PLH90" s="355"/>
      <c r="PLI90" s="355"/>
      <c r="PLJ90" s="355"/>
      <c r="PLK90" s="355"/>
      <c r="PLL90" s="355"/>
      <c r="PLM90" s="355"/>
      <c r="PLN90" s="355"/>
      <c r="PLO90" s="355"/>
      <c r="PLP90" s="355"/>
      <c r="PLQ90" s="355"/>
      <c r="PLR90" s="355"/>
      <c r="PLS90" s="355"/>
      <c r="PLT90" s="355"/>
      <c r="PLU90" s="355"/>
      <c r="PLV90" s="355"/>
      <c r="PLW90" s="355"/>
      <c r="PLX90" s="355"/>
      <c r="PLY90" s="355"/>
      <c r="PLZ90" s="355"/>
      <c r="PMA90" s="355"/>
      <c r="PMB90" s="355"/>
      <c r="PMC90" s="355"/>
      <c r="PMD90" s="355"/>
      <c r="PME90" s="355"/>
      <c r="PMF90" s="355"/>
      <c r="PMG90" s="355"/>
      <c r="PMH90" s="355"/>
      <c r="PMI90" s="355"/>
      <c r="PMJ90" s="355"/>
      <c r="PMK90" s="355"/>
      <c r="PML90" s="355"/>
      <c r="PMM90" s="355"/>
      <c r="PMN90" s="355"/>
      <c r="PMO90" s="355"/>
      <c r="PMP90" s="355"/>
      <c r="PMQ90" s="355"/>
      <c r="PMR90" s="355"/>
      <c r="PMS90" s="355"/>
      <c r="PMT90" s="355"/>
      <c r="PMU90" s="355"/>
      <c r="PMV90" s="355"/>
      <c r="PMW90" s="355"/>
      <c r="PMX90" s="355"/>
      <c r="PMY90" s="355"/>
      <c r="PMZ90" s="355"/>
      <c r="PNA90" s="355"/>
      <c r="PNB90" s="355"/>
      <c r="PNC90" s="355"/>
      <c r="PND90" s="355"/>
      <c r="PNE90" s="355"/>
      <c r="PNF90" s="355"/>
      <c r="PNG90" s="355"/>
      <c r="PNH90" s="355"/>
      <c r="PNI90" s="355"/>
      <c r="PNJ90" s="355"/>
      <c r="PNK90" s="355"/>
      <c r="PNL90" s="355"/>
      <c r="PNM90" s="355"/>
      <c r="PNN90" s="355"/>
      <c r="PNO90" s="355"/>
      <c r="PNP90" s="355"/>
      <c r="PNQ90" s="355"/>
      <c r="PNR90" s="355"/>
      <c r="PNS90" s="355"/>
      <c r="PNT90" s="355"/>
      <c r="PNU90" s="355"/>
      <c r="PNV90" s="355"/>
      <c r="PNW90" s="355"/>
      <c r="PNX90" s="355"/>
      <c r="PNY90" s="355"/>
      <c r="PNZ90" s="355"/>
      <c r="POA90" s="355"/>
      <c r="POB90" s="355"/>
      <c r="POC90" s="355"/>
      <c r="POD90" s="355"/>
      <c r="POE90" s="355"/>
      <c r="POF90" s="355"/>
      <c r="POG90" s="355"/>
      <c r="POH90" s="355"/>
      <c r="POI90" s="355"/>
      <c r="POJ90" s="355"/>
      <c r="POK90" s="355"/>
      <c r="POL90" s="355"/>
      <c r="POM90" s="355"/>
      <c r="PON90" s="355"/>
      <c r="POO90" s="355"/>
      <c r="POP90" s="355"/>
      <c r="POQ90" s="355"/>
      <c r="POR90" s="355"/>
      <c r="POS90" s="355"/>
      <c r="POT90" s="355"/>
      <c r="POU90" s="355"/>
      <c r="POV90" s="355"/>
      <c r="POW90" s="355"/>
      <c r="POX90" s="355"/>
      <c r="POY90" s="355"/>
      <c r="POZ90" s="355"/>
      <c r="PPA90" s="355"/>
      <c r="PPB90" s="355"/>
      <c r="PPC90" s="355"/>
      <c r="PPD90" s="355"/>
      <c r="PPE90" s="355"/>
      <c r="PPF90" s="355"/>
      <c r="PPG90" s="355"/>
      <c r="PPH90" s="355"/>
      <c r="PPI90" s="355"/>
      <c r="PPJ90" s="355"/>
      <c r="PPK90" s="355"/>
      <c r="PPL90" s="355"/>
      <c r="PPM90" s="355"/>
      <c r="PPN90" s="355"/>
      <c r="PPO90" s="355"/>
      <c r="PPP90" s="355"/>
      <c r="PPQ90" s="355"/>
      <c r="PPR90" s="355"/>
      <c r="PPS90" s="355"/>
      <c r="PPT90" s="355"/>
      <c r="PPU90" s="355"/>
      <c r="PPV90" s="355"/>
      <c r="PPW90" s="355"/>
      <c r="PPX90" s="355"/>
      <c r="PPY90" s="355"/>
      <c r="PPZ90" s="355"/>
      <c r="PQA90" s="355"/>
      <c r="PQB90" s="355"/>
      <c r="PQC90" s="355"/>
      <c r="PQD90" s="355"/>
      <c r="PQE90" s="355"/>
      <c r="PQF90" s="355"/>
      <c r="PQG90" s="355"/>
      <c r="PQH90" s="355"/>
      <c r="PQI90" s="355"/>
      <c r="PQP90" s="355"/>
      <c r="PQQ90" s="355"/>
      <c r="PQR90" s="355"/>
      <c r="PQS90" s="355"/>
      <c r="PQT90" s="355"/>
      <c r="PQU90" s="355"/>
      <c r="PQV90" s="355"/>
      <c r="PQW90" s="355"/>
      <c r="PQX90" s="355"/>
      <c r="PQY90" s="355"/>
      <c r="PQZ90" s="355"/>
      <c r="PRA90" s="355"/>
      <c r="PRB90" s="355"/>
      <c r="PRC90" s="355"/>
      <c r="PRD90" s="355"/>
      <c r="PRE90" s="355"/>
      <c r="PRF90" s="355"/>
      <c r="PRG90" s="355"/>
      <c r="PRH90" s="355"/>
      <c r="PRI90" s="355"/>
      <c r="PRJ90" s="355"/>
      <c r="PRK90" s="355"/>
      <c r="PRL90" s="355"/>
      <c r="PRM90" s="355"/>
      <c r="PRN90" s="355"/>
      <c r="PRO90" s="355"/>
      <c r="PRP90" s="355"/>
      <c r="PRQ90" s="355"/>
      <c r="PRR90" s="355"/>
      <c r="PRS90" s="355"/>
      <c r="PRT90" s="355"/>
      <c r="PRU90" s="355"/>
      <c r="PRV90" s="355"/>
      <c r="PRW90" s="355"/>
      <c r="PRX90" s="355"/>
      <c r="PRY90" s="355"/>
      <c r="PRZ90" s="355"/>
      <c r="PSA90" s="355"/>
      <c r="PSB90" s="355"/>
      <c r="PSC90" s="355"/>
      <c r="PSD90" s="355"/>
      <c r="PSE90" s="355"/>
      <c r="PSF90" s="355"/>
      <c r="PSG90" s="355"/>
      <c r="PSH90" s="355"/>
      <c r="PSI90" s="355"/>
      <c r="PSJ90" s="355"/>
      <c r="PSK90" s="355"/>
      <c r="PSL90" s="355"/>
      <c r="PSM90" s="355"/>
      <c r="PSN90" s="355"/>
      <c r="PSO90" s="355"/>
      <c r="PSP90" s="355"/>
      <c r="PSQ90" s="355"/>
      <c r="PSR90" s="355"/>
      <c r="PSS90" s="355"/>
      <c r="PST90" s="355"/>
      <c r="PSU90" s="355"/>
      <c r="PSV90" s="355"/>
      <c r="PSW90" s="355"/>
      <c r="PSX90" s="355"/>
      <c r="PSY90" s="355"/>
      <c r="PSZ90" s="355"/>
      <c r="PTA90" s="355"/>
      <c r="PTB90" s="355"/>
      <c r="PTC90" s="355"/>
      <c r="PTD90" s="355"/>
      <c r="PTE90" s="355"/>
      <c r="PTF90" s="355"/>
      <c r="PTG90" s="355"/>
      <c r="PTH90" s="355"/>
      <c r="PTI90" s="355"/>
      <c r="PTJ90" s="355"/>
      <c r="PTK90" s="355"/>
      <c r="PTL90" s="355"/>
      <c r="PTM90" s="355"/>
      <c r="PTN90" s="355"/>
      <c r="PTO90" s="355"/>
      <c r="PTP90" s="355"/>
      <c r="PTQ90" s="355"/>
      <c r="PTR90" s="355"/>
      <c r="PTS90" s="355"/>
      <c r="PTT90" s="355"/>
      <c r="PTU90" s="355"/>
      <c r="PTV90" s="355"/>
      <c r="PTW90" s="355"/>
      <c r="PTX90" s="355"/>
      <c r="PTY90" s="355"/>
      <c r="PTZ90" s="355"/>
      <c r="PUA90" s="355"/>
      <c r="PUB90" s="355"/>
      <c r="PUC90" s="355"/>
      <c r="PUD90" s="355"/>
      <c r="PUE90" s="355"/>
      <c r="PUF90" s="355"/>
      <c r="PUG90" s="355"/>
      <c r="PUH90" s="355"/>
      <c r="PUI90" s="355"/>
      <c r="PUJ90" s="355"/>
      <c r="PUK90" s="355"/>
      <c r="PUL90" s="355"/>
      <c r="PUM90" s="355"/>
      <c r="PUN90" s="355"/>
      <c r="PUO90" s="355"/>
      <c r="PUP90" s="355"/>
      <c r="PUQ90" s="355"/>
      <c r="PUR90" s="355"/>
      <c r="PUS90" s="355"/>
      <c r="PUT90" s="355"/>
      <c r="PUU90" s="355"/>
      <c r="PUV90" s="355"/>
      <c r="PUW90" s="355"/>
      <c r="PUX90" s="355"/>
      <c r="PUY90" s="355"/>
      <c r="PUZ90" s="355"/>
      <c r="PVA90" s="355"/>
      <c r="PVB90" s="355"/>
      <c r="PVC90" s="355"/>
      <c r="PVD90" s="355"/>
      <c r="PVE90" s="355"/>
      <c r="PVF90" s="355"/>
      <c r="PVG90" s="355"/>
      <c r="PVH90" s="355"/>
      <c r="PVI90" s="355"/>
      <c r="PVJ90" s="355"/>
      <c r="PVK90" s="355"/>
      <c r="PVL90" s="355"/>
      <c r="PVM90" s="355"/>
      <c r="PVN90" s="355"/>
      <c r="PVO90" s="355"/>
      <c r="PVP90" s="355"/>
      <c r="PVQ90" s="355"/>
      <c r="PVR90" s="355"/>
      <c r="PVS90" s="355"/>
      <c r="PVT90" s="355"/>
      <c r="PVU90" s="355"/>
      <c r="PVV90" s="355"/>
      <c r="PVW90" s="355"/>
      <c r="PVX90" s="355"/>
      <c r="PVY90" s="355"/>
      <c r="PVZ90" s="355"/>
      <c r="PWA90" s="355"/>
      <c r="PWB90" s="355"/>
      <c r="PWC90" s="355"/>
      <c r="PWD90" s="355"/>
      <c r="PWE90" s="355"/>
      <c r="PWF90" s="355"/>
      <c r="PWG90" s="355"/>
      <c r="PWH90" s="355"/>
      <c r="PWI90" s="355"/>
      <c r="PWJ90" s="355"/>
      <c r="PWK90" s="355"/>
      <c r="PWL90" s="355"/>
      <c r="PWM90" s="355"/>
      <c r="PWN90" s="355"/>
      <c r="PWO90" s="355"/>
      <c r="PWP90" s="355"/>
      <c r="PWQ90" s="355"/>
      <c r="PWR90" s="355"/>
      <c r="PWS90" s="355"/>
      <c r="PWT90" s="355"/>
      <c r="PWU90" s="355"/>
      <c r="PWV90" s="355"/>
      <c r="PWW90" s="355"/>
      <c r="PWX90" s="355"/>
      <c r="PWY90" s="355"/>
      <c r="PWZ90" s="355"/>
      <c r="PXA90" s="355"/>
      <c r="PXB90" s="355"/>
      <c r="PXC90" s="355"/>
      <c r="PXD90" s="355"/>
      <c r="PXE90" s="355"/>
      <c r="PXF90" s="355"/>
      <c r="PXG90" s="355"/>
      <c r="PXH90" s="355"/>
      <c r="PXI90" s="355"/>
      <c r="PXJ90" s="355"/>
      <c r="PXK90" s="355"/>
      <c r="PXL90" s="355"/>
      <c r="PXM90" s="355"/>
      <c r="PXN90" s="355"/>
      <c r="PXO90" s="355"/>
      <c r="PXP90" s="355"/>
      <c r="PXQ90" s="355"/>
      <c r="PXR90" s="355"/>
      <c r="PXS90" s="355"/>
      <c r="PXT90" s="355"/>
      <c r="PXU90" s="355"/>
      <c r="PXV90" s="355"/>
      <c r="PXW90" s="355"/>
      <c r="PXX90" s="355"/>
      <c r="PXY90" s="355"/>
      <c r="PXZ90" s="355"/>
      <c r="PYA90" s="355"/>
      <c r="PYB90" s="355"/>
      <c r="PYC90" s="355"/>
      <c r="PYD90" s="355"/>
      <c r="PYE90" s="355"/>
      <c r="PYF90" s="355"/>
      <c r="PYG90" s="355"/>
      <c r="PYH90" s="355"/>
      <c r="PYI90" s="355"/>
      <c r="PYJ90" s="355"/>
      <c r="PYK90" s="355"/>
      <c r="PYL90" s="355"/>
      <c r="PYM90" s="355"/>
      <c r="PYN90" s="355"/>
      <c r="PYO90" s="355"/>
      <c r="PYP90" s="355"/>
      <c r="PYQ90" s="355"/>
      <c r="PYR90" s="355"/>
      <c r="PYS90" s="355"/>
      <c r="PYT90" s="355"/>
      <c r="PYU90" s="355"/>
      <c r="PYV90" s="355"/>
      <c r="PYW90" s="355"/>
      <c r="PYX90" s="355"/>
      <c r="PYY90" s="355"/>
      <c r="PYZ90" s="355"/>
      <c r="PZA90" s="355"/>
      <c r="PZB90" s="355"/>
      <c r="PZC90" s="355"/>
      <c r="PZD90" s="355"/>
      <c r="PZE90" s="355"/>
      <c r="PZF90" s="355"/>
      <c r="PZG90" s="355"/>
      <c r="PZH90" s="355"/>
      <c r="PZI90" s="355"/>
      <c r="PZJ90" s="355"/>
      <c r="PZK90" s="355"/>
      <c r="PZL90" s="355"/>
      <c r="PZM90" s="355"/>
      <c r="PZN90" s="355"/>
      <c r="PZO90" s="355"/>
      <c r="PZP90" s="355"/>
      <c r="PZQ90" s="355"/>
      <c r="PZR90" s="355"/>
      <c r="PZS90" s="355"/>
      <c r="PZT90" s="355"/>
      <c r="PZU90" s="355"/>
      <c r="PZV90" s="355"/>
      <c r="PZW90" s="355"/>
      <c r="PZX90" s="355"/>
      <c r="PZY90" s="355"/>
      <c r="PZZ90" s="355"/>
      <c r="QAA90" s="355"/>
      <c r="QAB90" s="355"/>
      <c r="QAC90" s="355"/>
      <c r="QAD90" s="355"/>
      <c r="QAE90" s="355"/>
      <c r="QAL90" s="355"/>
      <c r="QAM90" s="355"/>
      <c r="QAN90" s="355"/>
      <c r="QAO90" s="355"/>
      <c r="QAP90" s="355"/>
      <c r="QAQ90" s="355"/>
      <c r="QAR90" s="355"/>
      <c r="QAS90" s="355"/>
      <c r="QAT90" s="355"/>
      <c r="QAU90" s="355"/>
      <c r="QAV90" s="355"/>
      <c r="QAW90" s="355"/>
      <c r="QAX90" s="355"/>
      <c r="QAY90" s="355"/>
      <c r="QAZ90" s="355"/>
      <c r="QBA90" s="355"/>
      <c r="QBB90" s="355"/>
      <c r="QBC90" s="355"/>
      <c r="QBD90" s="355"/>
      <c r="QBE90" s="355"/>
      <c r="QBF90" s="355"/>
      <c r="QBG90" s="355"/>
      <c r="QBH90" s="355"/>
      <c r="QBI90" s="355"/>
      <c r="QBJ90" s="355"/>
      <c r="QBK90" s="355"/>
      <c r="QBL90" s="355"/>
      <c r="QBM90" s="355"/>
      <c r="QBN90" s="355"/>
      <c r="QBO90" s="355"/>
      <c r="QBP90" s="355"/>
      <c r="QBQ90" s="355"/>
      <c r="QBR90" s="355"/>
      <c r="QBS90" s="355"/>
      <c r="QBT90" s="355"/>
      <c r="QBU90" s="355"/>
      <c r="QBV90" s="355"/>
      <c r="QBW90" s="355"/>
      <c r="QBX90" s="355"/>
      <c r="QBY90" s="355"/>
      <c r="QBZ90" s="355"/>
      <c r="QCA90" s="355"/>
      <c r="QCB90" s="355"/>
      <c r="QCC90" s="355"/>
      <c r="QCD90" s="355"/>
      <c r="QCE90" s="355"/>
      <c r="QCF90" s="355"/>
      <c r="QCG90" s="355"/>
      <c r="QCH90" s="355"/>
      <c r="QCI90" s="355"/>
      <c r="QCJ90" s="355"/>
      <c r="QCK90" s="355"/>
      <c r="QCL90" s="355"/>
      <c r="QCM90" s="355"/>
      <c r="QCN90" s="355"/>
      <c r="QCO90" s="355"/>
      <c r="QCP90" s="355"/>
      <c r="QCQ90" s="355"/>
      <c r="QCR90" s="355"/>
      <c r="QCS90" s="355"/>
      <c r="QCT90" s="355"/>
      <c r="QCU90" s="355"/>
      <c r="QCV90" s="355"/>
      <c r="QCW90" s="355"/>
      <c r="QCX90" s="355"/>
      <c r="QCY90" s="355"/>
      <c r="QCZ90" s="355"/>
      <c r="QDA90" s="355"/>
      <c r="QDB90" s="355"/>
      <c r="QDC90" s="355"/>
      <c r="QDD90" s="355"/>
      <c r="QDE90" s="355"/>
      <c r="QDF90" s="355"/>
      <c r="QDG90" s="355"/>
      <c r="QDH90" s="355"/>
      <c r="QDI90" s="355"/>
      <c r="QDJ90" s="355"/>
      <c r="QDK90" s="355"/>
      <c r="QDL90" s="355"/>
      <c r="QDM90" s="355"/>
      <c r="QDN90" s="355"/>
      <c r="QDO90" s="355"/>
      <c r="QDP90" s="355"/>
      <c r="QDQ90" s="355"/>
      <c r="QDR90" s="355"/>
      <c r="QDS90" s="355"/>
      <c r="QDT90" s="355"/>
      <c r="QDU90" s="355"/>
      <c r="QDV90" s="355"/>
      <c r="QDW90" s="355"/>
      <c r="QDX90" s="355"/>
      <c r="QDY90" s="355"/>
      <c r="QDZ90" s="355"/>
      <c r="QEA90" s="355"/>
      <c r="QEB90" s="355"/>
      <c r="QEC90" s="355"/>
      <c r="QED90" s="355"/>
      <c r="QEE90" s="355"/>
      <c r="QEF90" s="355"/>
      <c r="QEG90" s="355"/>
      <c r="QEH90" s="355"/>
      <c r="QEI90" s="355"/>
      <c r="QEJ90" s="355"/>
      <c r="QEK90" s="355"/>
      <c r="QEL90" s="355"/>
      <c r="QEM90" s="355"/>
      <c r="QEN90" s="355"/>
      <c r="QEO90" s="355"/>
      <c r="QEP90" s="355"/>
      <c r="QEQ90" s="355"/>
      <c r="QER90" s="355"/>
      <c r="QES90" s="355"/>
      <c r="QET90" s="355"/>
      <c r="QEU90" s="355"/>
      <c r="QEV90" s="355"/>
      <c r="QEW90" s="355"/>
      <c r="QEX90" s="355"/>
      <c r="QEY90" s="355"/>
      <c r="QEZ90" s="355"/>
      <c r="QFA90" s="355"/>
      <c r="QFB90" s="355"/>
      <c r="QFC90" s="355"/>
      <c r="QFD90" s="355"/>
      <c r="QFE90" s="355"/>
      <c r="QFF90" s="355"/>
      <c r="QFG90" s="355"/>
      <c r="QFH90" s="355"/>
      <c r="QFI90" s="355"/>
      <c r="QFJ90" s="355"/>
      <c r="QFK90" s="355"/>
      <c r="QFL90" s="355"/>
      <c r="QFM90" s="355"/>
      <c r="QFN90" s="355"/>
      <c r="QFO90" s="355"/>
      <c r="QFP90" s="355"/>
      <c r="QFQ90" s="355"/>
      <c r="QFR90" s="355"/>
      <c r="QFS90" s="355"/>
      <c r="QFT90" s="355"/>
      <c r="QFU90" s="355"/>
      <c r="QFV90" s="355"/>
      <c r="QFW90" s="355"/>
      <c r="QFX90" s="355"/>
      <c r="QFY90" s="355"/>
      <c r="QFZ90" s="355"/>
      <c r="QGA90" s="355"/>
      <c r="QGB90" s="355"/>
      <c r="QGC90" s="355"/>
      <c r="QGD90" s="355"/>
      <c r="QGE90" s="355"/>
      <c r="QGF90" s="355"/>
      <c r="QGG90" s="355"/>
      <c r="QGH90" s="355"/>
      <c r="QGI90" s="355"/>
      <c r="QGJ90" s="355"/>
      <c r="QGK90" s="355"/>
      <c r="QGL90" s="355"/>
      <c r="QGM90" s="355"/>
      <c r="QGN90" s="355"/>
      <c r="QGO90" s="355"/>
      <c r="QGP90" s="355"/>
      <c r="QGQ90" s="355"/>
      <c r="QGR90" s="355"/>
      <c r="QGS90" s="355"/>
      <c r="QGT90" s="355"/>
      <c r="QGU90" s="355"/>
      <c r="QGV90" s="355"/>
      <c r="QGW90" s="355"/>
      <c r="QGX90" s="355"/>
      <c r="QGY90" s="355"/>
      <c r="QGZ90" s="355"/>
      <c r="QHA90" s="355"/>
      <c r="QHB90" s="355"/>
      <c r="QHC90" s="355"/>
      <c r="QHD90" s="355"/>
      <c r="QHE90" s="355"/>
      <c r="QHF90" s="355"/>
      <c r="QHG90" s="355"/>
      <c r="QHH90" s="355"/>
      <c r="QHI90" s="355"/>
      <c r="QHJ90" s="355"/>
      <c r="QHK90" s="355"/>
      <c r="QHL90" s="355"/>
      <c r="QHM90" s="355"/>
      <c r="QHN90" s="355"/>
      <c r="QHO90" s="355"/>
      <c r="QHP90" s="355"/>
      <c r="QHQ90" s="355"/>
      <c r="QHR90" s="355"/>
      <c r="QHS90" s="355"/>
      <c r="QHT90" s="355"/>
      <c r="QHU90" s="355"/>
      <c r="QHV90" s="355"/>
      <c r="QHW90" s="355"/>
      <c r="QHX90" s="355"/>
      <c r="QHY90" s="355"/>
      <c r="QHZ90" s="355"/>
      <c r="QIA90" s="355"/>
      <c r="QIB90" s="355"/>
      <c r="QIC90" s="355"/>
      <c r="QID90" s="355"/>
      <c r="QIE90" s="355"/>
      <c r="QIF90" s="355"/>
      <c r="QIG90" s="355"/>
      <c r="QIH90" s="355"/>
      <c r="QII90" s="355"/>
      <c r="QIJ90" s="355"/>
      <c r="QIK90" s="355"/>
      <c r="QIL90" s="355"/>
      <c r="QIM90" s="355"/>
      <c r="QIN90" s="355"/>
      <c r="QIO90" s="355"/>
      <c r="QIP90" s="355"/>
      <c r="QIQ90" s="355"/>
      <c r="QIR90" s="355"/>
      <c r="QIS90" s="355"/>
      <c r="QIT90" s="355"/>
      <c r="QIU90" s="355"/>
      <c r="QIV90" s="355"/>
      <c r="QIW90" s="355"/>
      <c r="QIX90" s="355"/>
      <c r="QIY90" s="355"/>
      <c r="QIZ90" s="355"/>
      <c r="QJA90" s="355"/>
      <c r="QJB90" s="355"/>
      <c r="QJC90" s="355"/>
      <c r="QJD90" s="355"/>
      <c r="QJE90" s="355"/>
      <c r="QJF90" s="355"/>
      <c r="QJG90" s="355"/>
      <c r="QJH90" s="355"/>
      <c r="QJI90" s="355"/>
      <c r="QJJ90" s="355"/>
      <c r="QJK90" s="355"/>
      <c r="QJL90" s="355"/>
      <c r="QJM90" s="355"/>
      <c r="QJN90" s="355"/>
      <c r="QJO90" s="355"/>
      <c r="QJP90" s="355"/>
      <c r="QJQ90" s="355"/>
      <c r="QJR90" s="355"/>
      <c r="QJS90" s="355"/>
      <c r="QJT90" s="355"/>
      <c r="QJU90" s="355"/>
      <c r="QJV90" s="355"/>
      <c r="QJW90" s="355"/>
      <c r="QJX90" s="355"/>
      <c r="QJY90" s="355"/>
      <c r="QJZ90" s="355"/>
      <c r="QKA90" s="355"/>
      <c r="QKH90" s="355"/>
      <c r="QKI90" s="355"/>
      <c r="QKJ90" s="355"/>
      <c r="QKK90" s="355"/>
      <c r="QKL90" s="355"/>
      <c r="QKM90" s="355"/>
      <c r="QKN90" s="355"/>
      <c r="QKO90" s="355"/>
      <c r="QKP90" s="355"/>
      <c r="QKQ90" s="355"/>
      <c r="QKR90" s="355"/>
      <c r="QKS90" s="355"/>
      <c r="QKT90" s="355"/>
      <c r="QKU90" s="355"/>
      <c r="QKV90" s="355"/>
      <c r="QKW90" s="355"/>
      <c r="QKX90" s="355"/>
      <c r="QKY90" s="355"/>
      <c r="QKZ90" s="355"/>
      <c r="QLA90" s="355"/>
      <c r="QLB90" s="355"/>
      <c r="QLC90" s="355"/>
      <c r="QLD90" s="355"/>
      <c r="QLE90" s="355"/>
      <c r="QLF90" s="355"/>
      <c r="QLG90" s="355"/>
      <c r="QLH90" s="355"/>
      <c r="QLI90" s="355"/>
      <c r="QLJ90" s="355"/>
      <c r="QLK90" s="355"/>
      <c r="QLL90" s="355"/>
      <c r="QLM90" s="355"/>
      <c r="QLN90" s="355"/>
      <c r="QLO90" s="355"/>
      <c r="QLP90" s="355"/>
      <c r="QLQ90" s="355"/>
      <c r="QLR90" s="355"/>
      <c r="QLS90" s="355"/>
      <c r="QLT90" s="355"/>
      <c r="QLU90" s="355"/>
      <c r="QLV90" s="355"/>
      <c r="QLW90" s="355"/>
      <c r="QLX90" s="355"/>
      <c r="QLY90" s="355"/>
      <c r="QLZ90" s="355"/>
      <c r="QMA90" s="355"/>
      <c r="QMB90" s="355"/>
      <c r="QMC90" s="355"/>
      <c r="QMD90" s="355"/>
      <c r="QME90" s="355"/>
      <c r="QMF90" s="355"/>
      <c r="QMG90" s="355"/>
      <c r="QMH90" s="355"/>
      <c r="QMI90" s="355"/>
      <c r="QMJ90" s="355"/>
      <c r="QMK90" s="355"/>
      <c r="QML90" s="355"/>
      <c r="QMM90" s="355"/>
      <c r="QMN90" s="355"/>
      <c r="QMO90" s="355"/>
      <c r="QMP90" s="355"/>
      <c r="QMQ90" s="355"/>
      <c r="QMR90" s="355"/>
      <c r="QMS90" s="355"/>
      <c r="QMT90" s="355"/>
      <c r="QMU90" s="355"/>
      <c r="QMV90" s="355"/>
      <c r="QMW90" s="355"/>
      <c r="QMX90" s="355"/>
      <c r="QMY90" s="355"/>
      <c r="QMZ90" s="355"/>
      <c r="QNA90" s="355"/>
      <c r="QNB90" s="355"/>
      <c r="QNC90" s="355"/>
      <c r="QND90" s="355"/>
      <c r="QNE90" s="355"/>
      <c r="QNF90" s="355"/>
      <c r="QNG90" s="355"/>
      <c r="QNH90" s="355"/>
      <c r="QNI90" s="355"/>
      <c r="QNJ90" s="355"/>
      <c r="QNK90" s="355"/>
      <c r="QNL90" s="355"/>
      <c r="QNM90" s="355"/>
      <c r="QNN90" s="355"/>
      <c r="QNO90" s="355"/>
      <c r="QNP90" s="355"/>
      <c r="QNQ90" s="355"/>
      <c r="QNR90" s="355"/>
      <c r="QNS90" s="355"/>
      <c r="QNT90" s="355"/>
      <c r="QNU90" s="355"/>
      <c r="QNV90" s="355"/>
      <c r="QNW90" s="355"/>
      <c r="QNX90" s="355"/>
      <c r="QNY90" s="355"/>
      <c r="QNZ90" s="355"/>
      <c r="QOA90" s="355"/>
      <c r="QOB90" s="355"/>
      <c r="QOC90" s="355"/>
      <c r="QOD90" s="355"/>
      <c r="QOE90" s="355"/>
      <c r="QOF90" s="355"/>
      <c r="QOG90" s="355"/>
      <c r="QOH90" s="355"/>
      <c r="QOI90" s="355"/>
      <c r="QOJ90" s="355"/>
      <c r="QOK90" s="355"/>
      <c r="QOL90" s="355"/>
      <c r="QOM90" s="355"/>
      <c r="QON90" s="355"/>
      <c r="QOO90" s="355"/>
      <c r="QOP90" s="355"/>
      <c r="QOQ90" s="355"/>
      <c r="QOR90" s="355"/>
      <c r="QOS90" s="355"/>
      <c r="QOT90" s="355"/>
      <c r="QOU90" s="355"/>
      <c r="QOV90" s="355"/>
      <c r="QOW90" s="355"/>
      <c r="QOX90" s="355"/>
      <c r="QOY90" s="355"/>
      <c r="QOZ90" s="355"/>
      <c r="QPA90" s="355"/>
      <c r="QPB90" s="355"/>
      <c r="QPC90" s="355"/>
      <c r="QPD90" s="355"/>
      <c r="QPE90" s="355"/>
      <c r="QPF90" s="355"/>
      <c r="QPG90" s="355"/>
      <c r="QPH90" s="355"/>
      <c r="QPI90" s="355"/>
      <c r="QPJ90" s="355"/>
      <c r="QPK90" s="355"/>
      <c r="QPL90" s="355"/>
      <c r="QPM90" s="355"/>
      <c r="QPN90" s="355"/>
      <c r="QPO90" s="355"/>
      <c r="QPP90" s="355"/>
      <c r="QPQ90" s="355"/>
      <c r="QPR90" s="355"/>
      <c r="QPS90" s="355"/>
      <c r="QPT90" s="355"/>
      <c r="QPU90" s="355"/>
      <c r="QPV90" s="355"/>
      <c r="QPW90" s="355"/>
      <c r="QPX90" s="355"/>
      <c r="QPY90" s="355"/>
      <c r="QPZ90" s="355"/>
      <c r="QQA90" s="355"/>
      <c r="QQB90" s="355"/>
      <c r="QQC90" s="355"/>
      <c r="QQD90" s="355"/>
      <c r="QQE90" s="355"/>
      <c r="QQF90" s="355"/>
      <c r="QQG90" s="355"/>
      <c r="QQH90" s="355"/>
      <c r="QQI90" s="355"/>
      <c r="QQJ90" s="355"/>
      <c r="QQK90" s="355"/>
      <c r="QQL90" s="355"/>
      <c r="QQM90" s="355"/>
      <c r="QQN90" s="355"/>
      <c r="QQO90" s="355"/>
      <c r="QQP90" s="355"/>
      <c r="QQQ90" s="355"/>
      <c r="QQR90" s="355"/>
      <c r="QQS90" s="355"/>
      <c r="QQT90" s="355"/>
      <c r="QQU90" s="355"/>
      <c r="QQV90" s="355"/>
      <c r="QQW90" s="355"/>
      <c r="QQX90" s="355"/>
      <c r="QQY90" s="355"/>
      <c r="QQZ90" s="355"/>
      <c r="QRA90" s="355"/>
      <c r="QRB90" s="355"/>
      <c r="QRC90" s="355"/>
      <c r="QRD90" s="355"/>
      <c r="QRE90" s="355"/>
      <c r="QRF90" s="355"/>
      <c r="QRG90" s="355"/>
      <c r="QRH90" s="355"/>
      <c r="QRI90" s="355"/>
      <c r="QRJ90" s="355"/>
      <c r="QRK90" s="355"/>
      <c r="QRL90" s="355"/>
      <c r="QRM90" s="355"/>
      <c r="QRN90" s="355"/>
      <c r="QRO90" s="355"/>
      <c r="QRP90" s="355"/>
      <c r="QRQ90" s="355"/>
      <c r="QRR90" s="355"/>
      <c r="QRS90" s="355"/>
      <c r="QRT90" s="355"/>
      <c r="QRU90" s="355"/>
      <c r="QRV90" s="355"/>
      <c r="QRW90" s="355"/>
      <c r="QRX90" s="355"/>
      <c r="QRY90" s="355"/>
      <c r="QRZ90" s="355"/>
      <c r="QSA90" s="355"/>
      <c r="QSB90" s="355"/>
      <c r="QSC90" s="355"/>
      <c r="QSD90" s="355"/>
      <c r="QSE90" s="355"/>
      <c r="QSF90" s="355"/>
      <c r="QSG90" s="355"/>
      <c r="QSH90" s="355"/>
      <c r="QSI90" s="355"/>
      <c r="QSJ90" s="355"/>
      <c r="QSK90" s="355"/>
      <c r="QSL90" s="355"/>
      <c r="QSM90" s="355"/>
      <c r="QSN90" s="355"/>
      <c r="QSO90" s="355"/>
      <c r="QSP90" s="355"/>
      <c r="QSQ90" s="355"/>
      <c r="QSR90" s="355"/>
      <c r="QSS90" s="355"/>
      <c r="QST90" s="355"/>
      <c r="QSU90" s="355"/>
      <c r="QSV90" s="355"/>
      <c r="QSW90" s="355"/>
      <c r="QSX90" s="355"/>
      <c r="QSY90" s="355"/>
      <c r="QSZ90" s="355"/>
      <c r="QTA90" s="355"/>
      <c r="QTB90" s="355"/>
      <c r="QTC90" s="355"/>
      <c r="QTD90" s="355"/>
      <c r="QTE90" s="355"/>
      <c r="QTF90" s="355"/>
      <c r="QTG90" s="355"/>
      <c r="QTH90" s="355"/>
      <c r="QTI90" s="355"/>
      <c r="QTJ90" s="355"/>
      <c r="QTK90" s="355"/>
      <c r="QTL90" s="355"/>
      <c r="QTM90" s="355"/>
      <c r="QTN90" s="355"/>
      <c r="QTO90" s="355"/>
      <c r="QTP90" s="355"/>
      <c r="QTQ90" s="355"/>
      <c r="QTR90" s="355"/>
      <c r="QTS90" s="355"/>
      <c r="QTT90" s="355"/>
      <c r="QTU90" s="355"/>
      <c r="QTV90" s="355"/>
      <c r="QTW90" s="355"/>
      <c r="QUD90" s="355"/>
      <c r="QUE90" s="355"/>
      <c r="QUF90" s="355"/>
      <c r="QUG90" s="355"/>
      <c r="QUH90" s="355"/>
      <c r="QUI90" s="355"/>
      <c r="QUJ90" s="355"/>
      <c r="QUK90" s="355"/>
      <c r="QUL90" s="355"/>
      <c r="QUM90" s="355"/>
      <c r="QUN90" s="355"/>
      <c r="QUO90" s="355"/>
      <c r="QUP90" s="355"/>
      <c r="QUQ90" s="355"/>
      <c r="QUR90" s="355"/>
      <c r="QUS90" s="355"/>
      <c r="QUT90" s="355"/>
      <c r="QUU90" s="355"/>
      <c r="QUV90" s="355"/>
      <c r="QUW90" s="355"/>
      <c r="QUX90" s="355"/>
      <c r="QUY90" s="355"/>
      <c r="QUZ90" s="355"/>
      <c r="QVA90" s="355"/>
      <c r="QVB90" s="355"/>
      <c r="QVC90" s="355"/>
      <c r="QVD90" s="355"/>
      <c r="QVE90" s="355"/>
      <c r="QVF90" s="355"/>
      <c r="QVG90" s="355"/>
      <c r="QVH90" s="355"/>
      <c r="QVI90" s="355"/>
      <c r="QVJ90" s="355"/>
      <c r="QVK90" s="355"/>
      <c r="QVL90" s="355"/>
      <c r="QVM90" s="355"/>
      <c r="QVN90" s="355"/>
      <c r="QVO90" s="355"/>
      <c r="QVP90" s="355"/>
      <c r="QVQ90" s="355"/>
      <c r="QVR90" s="355"/>
      <c r="QVS90" s="355"/>
      <c r="QVT90" s="355"/>
      <c r="QVU90" s="355"/>
      <c r="QVV90" s="355"/>
      <c r="QVW90" s="355"/>
      <c r="QVX90" s="355"/>
      <c r="QVY90" s="355"/>
      <c r="QVZ90" s="355"/>
      <c r="QWA90" s="355"/>
      <c r="QWB90" s="355"/>
      <c r="QWC90" s="355"/>
      <c r="QWD90" s="355"/>
      <c r="QWE90" s="355"/>
      <c r="QWF90" s="355"/>
      <c r="QWG90" s="355"/>
      <c r="QWH90" s="355"/>
      <c r="QWI90" s="355"/>
      <c r="QWJ90" s="355"/>
      <c r="QWK90" s="355"/>
      <c r="QWL90" s="355"/>
      <c r="QWM90" s="355"/>
      <c r="QWN90" s="355"/>
      <c r="QWO90" s="355"/>
      <c r="QWP90" s="355"/>
      <c r="QWQ90" s="355"/>
      <c r="QWR90" s="355"/>
      <c r="QWS90" s="355"/>
      <c r="QWT90" s="355"/>
      <c r="QWU90" s="355"/>
      <c r="QWV90" s="355"/>
      <c r="QWW90" s="355"/>
      <c r="QWX90" s="355"/>
      <c r="QWY90" s="355"/>
      <c r="QWZ90" s="355"/>
      <c r="QXA90" s="355"/>
      <c r="QXB90" s="355"/>
      <c r="QXC90" s="355"/>
      <c r="QXD90" s="355"/>
      <c r="QXE90" s="355"/>
      <c r="QXF90" s="355"/>
      <c r="QXG90" s="355"/>
      <c r="QXH90" s="355"/>
      <c r="QXI90" s="355"/>
      <c r="QXJ90" s="355"/>
      <c r="QXK90" s="355"/>
      <c r="QXL90" s="355"/>
      <c r="QXM90" s="355"/>
      <c r="QXN90" s="355"/>
      <c r="QXO90" s="355"/>
      <c r="QXP90" s="355"/>
      <c r="QXQ90" s="355"/>
      <c r="QXR90" s="355"/>
      <c r="QXS90" s="355"/>
      <c r="QXT90" s="355"/>
      <c r="QXU90" s="355"/>
      <c r="QXV90" s="355"/>
      <c r="QXW90" s="355"/>
      <c r="QXX90" s="355"/>
      <c r="QXY90" s="355"/>
      <c r="QXZ90" s="355"/>
      <c r="QYA90" s="355"/>
      <c r="QYB90" s="355"/>
      <c r="QYC90" s="355"/>
      <c r="QYD90" s="355"/>
      <c r="QYE90" s="355"/>
      <c r="QYF90" s="355"/>
      <c r="QYG90" s="355"/>
      <c r="QYH90" s="355"/>
      <c r="QYI90" s="355"/>
      <c r="QYJ90" s="355"/>
      <c r="QYK90" s="355"/>
      <c r="QYL90" s="355"/>
      <c r="QYM90" s="355"/>
      <c r="QYN90" s="355"/>
      <c r="QYO90" s="355"/>
      <c r="QYP90" s="355"/>
      <c r="QYQ90" s="355"/>
      <c r="QYR90" s="355"/>
      <c r="QYS90" s="355"/>
      <c r="QYT90" s="355"/>
      <c r="QYU90" s="355"/>
      <c r="QYV90" s="355"/>
      <c r="QYW90" s="355"/>
      <c r="QYX90" s="355"/>
      <c r="QYY90" s="355"/>
      <c r="QYZ90" s="355"/>
      <c r="QZA90" s="355"/>
      <c r="QZB90" s="355"/>
      <c r="QZC90" s="355"/>
      <c r="QZD90" s="355"/>
      <c r="QZE90" s="355"/>
      <c r="QZF90" s="355"/>
      <c r="QZG90" s="355"/>
      <c r="QZH90" s="355"/>
      <c r="QZI90" s="355"/>
      <c r="QZJ90" s="355"/>
      <c r="QZK90" s="355"/>
      <c r="QZL90" s="355"/>
      <c r="QZM90" s="355"/>
      <c r="QZN90" s="355"/>
      <c r="QZO90" s="355"/>
      <c r="QZP90" s="355"/>
      <c r="QZQ90" s="355"/>
      <c r="QZR90" s="355"/>
      <c r="QZS90" s="355"/>
      <c r="QZT90" s="355"/>
      <c r="QZU90" s="355"/>
      <c r="QZV90" s="355"/>
      <c r="QZW90" s="355"/>
      <c r="QZX90" s="355"/>
      <c r="QZY90" s="355"/>
      <c r="QZZ90" s="355"/>
      <c r="RAA90" s="355"/>
      <c r="RAB90" s="355"/>
      <c r="RAC90" s="355"/>
      <c r="RAD90" s="355"/>
      <c r="RAE90" s="355"/>
      <c r="RAF90" s="355"/>
      <c r="RAG90" s="355"/>
      <c r="RAH90" s="355"/>
      <c r="RAI90" s="355"/>
      <c r="RAJ90" s="355"/>
      <c r="RAK90" s="355"/>
      <c r="RAL90" s="355"/>
      <c r="RAM90" s="355"/>
      <c r="RAN90" s="355"/>
      <c r="RAO90" s="355"/>
      <c r="RAP90" s="355"/>
      <c r="RAQ90" s="355"/>
      <c r="RAR90" s="355"/>
      <c r="RAS90" s="355"/>
      <c r="RAT90" s="355"/>
      <c r="RAU90" s="355"/>
      <c r="RAV90" s="355"/>
      <c r="RAW90" s="355"/>
      <c r="RAX90" s="355"/>
      <c r="RAY90" s="355"/>
      <c r="RAZ90" s="355"/>
      <c r="RBA90" s="355"/>
      <c r="RBB90" s="355"/>
      <c r="RBC90" s="355"/>
      <c r="RBD90" s="355"/>
      <c r="RBE90" s="355"/>
      <c r="RBF90" s="355"/>
      <c r="RBG90" s="355"/>
      <c r="RBH90" s="355"/>
      <c r="RBI90" s="355"/>
      <c r="RBJ90" s="355"/>
      <c r="RBK90" s="355"/>
      <c r="RBL90" s="355"/>
      <c r="RBM90" s="355"/>
      <c r="RBN90" s="355"/>
      <c r="RBO90" s="355"/>
      <c r="RBP90" s="355"/>
      <c r="RBQ90" s="355"/>
      <c r="RBR90" s="355"/>
      <c r="RBS90" s="355"/>
      <c r="RBT90" s="355"/>
      <c r="RBU90" s="355"/>
      <c r="RBV90" s="355"/>
      <c r="RBW90" s="355"/>
      <c r="RBX90" s="355"/>
      <c r="RBY90" s="355"/>
      <c r="RBZ90" s="355"/>
      <c r="RCA90" s="355"/>
      <c r="RCB90" s="355"/>
      <c r="RCC90" s="355"/>
      <c r="RCD90" s="355"/>
      <c r="RCE90" s="355"/>
      <c r="RCF90" s="355"/>
      <c r="RCG90" s="355"/>
      <c r="RCH90" s="355"/>
      <c r="RCI90" s="355"/>
      <c r="RCJ90" s="355"/>
      <c r="RCK90" s="355"/>
      <c r="RCL90" s="355"/>
      <c r="RCM90" s="355"/>
      <c r="RCN90" s="355"/>
      <c r="RCO90" s="355"/>
      <c r="RCP90" s="355"/>
      <c r="RCQ90" s="355"/>
      <c r="RCR90" s="355"/>
      <c r="RCS90" s="355"/>
      <c r="RCT90" s="355"/>
      <c r="RCU90" s="355"/>
      <c r="RCV90" s="355"/>
      <c r="RCW90" s="355"/>
      <c r="RCX90" s="355"/>
      <c r="RCY90" s="355"/>
      <c r="RCZ90" s="355"/>
      <c r="RDA90" s="355"/>
      <c r="RDB90" s="355"/>
      <c r="RDC90" s="355"/>
      <c r="RDD90" s="355"/>
      <c r="RDE90" s="355"/>
      <c r="RDF90" s="355"/>
      <c r="RDG90" s="355"/>
      <c r="RDH90" s="355"/>
      <c r="RDI90" s="355"/>
      <c r="RDJ90" s="355"/>
      <c r="RDK90" s="355"/>
      <c r="RDL90" s="355"/>
      <c r="RDM90" s="355"/>
      <c r="RDN90" s="355"/>
      <c r="RDO90" s="355"/>
      <c r="RDP90" s="355"/>
      <c r="RDQ90" s="355"/>
      <c r="RDR90" s="355"/>
      <c r="RDS90" s="355"/>
      <c r="RDZ90" s="355"/>
      <c r="REA90" s="355"/>
      <c r="REB90" s="355"/>
      <c r="REC90" s="355"/>
      <c r="RED90" s="355"/>
      <c r="REE90" s="355"/>
      <c r="REF90" s="355"/>
      <c r="REG90" s="355"/>
      <c r="REH90" s="355"/>
      <c r="REI90" s="355"/>
      <c r="REJ90" s="355"/>
      <c r="REK90" s="355"/>
      <c r="REL90" s="355"/>
      <c r="REM90" s="355"/>
      <c r="REN90" s="355"/>
      <c r="REO90" s="355"/>
      <c r="REP90" s="355"/>
      <c r="REQ90" s="355"/>
      <c r="RER90" s="355"/>
      <c r="RES90" s="355"/>
      <c r="RET90" s="355"/>
      <c r="REU90" s="355"/>
      <c r="REV90" s="355"/>
      <c r="REW90" s="355"/>
      <c r="REX90" s="355"/>
      <c r="REY90" s="355"/>
      <c r="REZ90" s="355"/>
      <c r="RFA90" s="355"/>
      <c r="RFB90" s="355"/>
      <c r="RFC90" s="355"/>
      <c r="RFD90" s="355"/>
      <c r="RFE90" s="355"/>
      <c r="RFF90" s="355"/>
      <c r="RFG90" s="355"/>
      <c r="RFH90" s="355"/>
      <c r="RFI90" s="355"/>
      <c r="RFJ90" s="355"/>
      <c r="RFK90" s="355"/>
      <c r="RFL90" s="355"/>
      <c r="RFM90" s="355"/>
      <c r="RFN90" s="355"/>
      <c r="RFO90" s="355"/>
      <c r="RFP90" s="355"/>
      <c r="RFQ90" s="355"/>
      <c r="RFR90" s="355"/>
      <c r="RFS90" s="355"/>
      <c r="RFT90" s="355"/>
      <c r="RFU90" s="355"/>
      <c r="RFV90" s="355"/>
      <c r="RFW90" s="355"/>
      <c r="RFX90" s="355"/>
      <c r="RFY90" s="355"/>
      <c r="RFZ90" s="355"/>
      <c r="RGA90" s="355"/>
      <c r="RGB90" s="355"/>
      <c r="RGC90" s="355"/>
      <c r="RGD90" s="355"/>
      <c r="RGE90" s="355"/>
      <c r="RGF90" s="355"/>
      <c r="RGG90" s="355"/>
      <c r="RGH90" s="355"/>
      <c r="RGI90" s="355"/>
      <c r="RGJ90" s="355"/>
      <c r="RGK90" s="355"/>
      <c r="RGL90" s="355"/>
      <c r="RGM90" s="355"/>
      <c r="RGN90" s="355"/>
      <c r="RGO90" s="355"/>
      <c r="RGP90" s="355"/>
      <c r="RGQ90" s="355"/>
      <c r="RGR90" s="355"/>
      <c r="RGS90" s="355"/>
      <c r="RGT90" s="355"/>
      <c r="RGU90" s="355"/>
      <c r="RGV90" s="355"/>
      <c r="RGW90" s="355"/>
      <c r="RGX90" s="355"/>
      <c r="RGY90" s="355"/>
      <c r="RGZ90" s="355"/>
      <c r="RHA90" s="355"/>
      <c r="RHB90" s="355"/>
      <c r="RHC90" s="355"/>
      <c r="RHD90" s="355"/>
      <c r="RHE90" s="355"/>
      <c r="RHF90" s="355"/>
      <c r="RHG90" s="355"/>
      <c r="RHH90" s="355"/>
      <c r="RHI90" s="355"/>
      <c r="RHJ90" s="355"/>
      <c r="RHK90" s="355"/>
      <c r="RHL90" s="355"/>
      <c r="RHM90" s="355"/>
      <c r="RHN90" s="355"/>
      <c r="RHO90" s="355"/>
      <c r="RHP90" s="355"/>
      <c r="RHQ90" s="355"/>
      <c r="RHR90" s="355"/>
      <c r="RHS90" s="355"/>
      <c r="RHT90" s="355"/>
      <c r="RHU90" s="355"/>
      <c r="RHV90" s="355"/>
      <c r="RHW90" s="355"/>
      <c r="RHX90" s="355"/>
      <c r="RHY90" s="355"/>
      <c r="RHZ90" s="355"/>
      <c r="RIA90" s="355"/>
      <c r="RIB90" s="355"/>
      <c r="RIC90" s="355"/>
      <c r="RID90" s="355"/>
      <c r="RIE90" s="355"/>
      <c r="RIF90" s="355"/>
      <c r="RIG90" s="355"/>
      <c r="RIH90" s="355"/>
      <c r="RII90" s="355"/>
      <c r="RIJ90" s="355"/>
      <c r="RIK90" s="355"/>
      <c r="RIL90" s="355"/>
      <c r="RIM90" s="355"/>
      <c r="RIN90" s="355"/>
      <c r="RIO90" s="355"/>
      <c r="RIP90" s="355"/>
      <c r="RIQ90" s="355"/>
      <c r="RIR90" s="355"/>
      <c r="RIS90" s="355"/>
      <c r="RIT90" s="355"/>
      <c r="RIU90" s="355"/>
      <c r="RIV90" s="355"/>
      <c r="RIW90" s="355"/>
      <c r="RIX90" s="355"/>
      <c r="RIY90" s="355"/>
      <c r="RIZ90" s="355"/>
      <c r="RJA90" s="355"/>
      <c r="RJB90" s="355"/>
      <c r="RJC90" s="355"/>
      <c r="RJD90" s="355"/>
      <c r="RJE90" s="355"/>
      <c r="RJF90" s="355"/>
      <c r="RJG90" s="355"/>
      <c r="RJH90" s="355"/>
      <c r="RJI90" s="355"/>
      <c r="RJJ90" s="355"/>
      <c r="RJK90" s="355"/>
      <c r="RJL90" s="355"/>
      <c r="RJM90" s="355"/>
      <c r="RJN90" s="355"/>
      <c r="RJO90" s="355"/>
      <c r="RJP90" s="355"/>
      <c r="RJQ90" s="355"/>
      <c r="RJR90" s="355"/>
      <c r="RJS90" s="355"/>
      <c r="RJT90" s="355"/>
      <c r="RJU90" s="355"/>
      <c r="RJV90" s="355"/>
      <c r="RJW90" s="355"/>
      <c r="RJX90" s="355"/>
      <c r="RJY90" s="355"/>
      <c r="RJZ90" s="355"/>
      <c r="RKA90" s="355"/>
      <c r="RKB90" s="355"/>
      <c r="RKC90" s="355"/>
      <c r="RKD90" s="355"/>
      <c r="RKE90" s="355"/>
      <c r="RKF90" s="355"/>
      <c r="RKG90" s="355"/>
      <c r="RKH90" s="355"/>
      <c r="RKI90" s="355"/>
      <c r="RKJ90" s="355"/>
      <c r="RKK90" s="355"/>
      <c r="RKL90" s="355"/>
      <c r="RKM90" s="355"/>
      <c r="RKN90" s="355"/>
      <c r="RKO90" s="355"/>
      <c r="RKP90" s="355"/>
      <c r="RKQ90" s="355"/>
      <c r="RKR90" s="355"/>
      <c r="RKS90" s="355"/>
      <c r="RKT90" s="355"/>
      <c r="RKU90" s="355"/>
      <c r="RKV90" s="355"/>
      <c r="RKW90" s="355"/>
      <c r="RKX90" s="355"/>
      <c r="RKY90" s="355"/>
      <c r="RKZ90" s="355"/>
      <c r="RLA90" s="355"/>
      <c r="RLB90" s="355"/>
      <c r="RLC90" s="355"/>
      <c r="RLD90" s="355"/>
      <c r="RLE90" s="355"/>
      <c r="RLF90" s="355"/>
      <c r="RLG90" s="355"/>
      <c r="RLH90" s="355"/>
      <c r="RLI90" s="355"/>
      <c r="RLJ90" s="355"/>
      <c r="RLK90" s="355"/>
      <c r="RLL90" s="355"/>
      <c r="RLM90" s="355"/>
      <c r="RLN90" s="355"/>
      <c r="RLO90" s="355"/>
      <c r="RLP90" s="355"/>
      <c r="RLQ90" s="355"/>
      <c r="RLR90" s="355"/>
      <c r="RLS90" s="355"/>
      <c r="RLT90" s="355"/>
      <c r="RLU90" s="355"/>
      <c r="RLV90" s="355"/>
      <c r="RLW90" s="355"/>
      <c r="RLX90" s="355"/>
      <c r="RLY90" s="355"/>
      <c r="RLZ90" s="355"/>
      <c r="RMA90" s="355"/>
      <c r="RMB90" s="355"/>
      <c r="RMC90" s="355"/>
      <c r="RMD90" s="355"/>
      <c r="RME90" s="355"/>
      <c r="RMF90" s="355"/>
      <c r="RMG90" s="355"/>
      <c r="RMH90" s="355"/>
      <c r="RMI90" s="355"/>
      <c r="RMJ90" s="355"/>
      <c r="RMK90" s="355"/>
      <c r="RML90" s="355"/>
      <c r="RMM90" s="355"/>
      <c r="RMN90" s="355"/>
      <c r="RMO90" s="355"/>
      <c r="RMP90" s="355"/>
      <c r="RMQ90" s="355"/>
      <c r="RMR90" s="355"/>
      <c r="RMS90" s="355"/>
      <c r="RMT90" s="355"/>
      <c r="RMU90" s="355"/>
      <c r="RMV90" s="355"/>
      <c r="RMW90" s="355"/>
      <c r="RMX90" s="355"/>
      <c r="RMY90" s="355"/>
      <c r="RMZ90" s="355"/>
      <c r="RNA90" s="355"/>
      <c r="RNB90" s="355"/>
      <c r="RNC90" s="355"/>
      <c r="RND90" s="355"/>
      <c r="RNE90" s="355"/>
      <c r="RNF90" s="355"/>
      <c r="RNG90" s="355"/>
      <c r="RNH90" s="355"/>
      <c r="RNI90" s="355"/>
      <c r="RNJ90" s="355"/>
      <c r="RNK90" s="355"/>
      <c r="RNL90" s="355"/>
      <c r="RNM90" s="355"/>
      <c r="RNN90" s="355"/>
      <c r="RNO90" s="355"/>
      <c r="RNV90" s="355"/>
      <c r="RNW90" s="355"/>
      <c r="RNX90" s="355"/>
      <c r="RNY90" s="355"/>
      <c r="RNZ90" s="355"/>
      <c r="ROA90" s="355"/>
      <c r="ROB90" s="355"/>
      <c r="ROC90" s="355"/>
      <c r="ROD90" s="355"/>
      <c r="ROE90" s="355"/>
      <c r="ROF90" s="355"/>
      <c r="ROG90" s="355"/>
      <c r="ROH90" s="355"/>
      <c r="ROI90" s="355"/>
      <c r="ROJ90" s="355"/>
      <c r="ROK90" s="355"/>
      <c r="ROL90" s="355"/>
      <c r="ROM90" s="355"/>
      <c r="RON90" s="355"/>
      <c r="ROO90" s="355"/>
      <c r="ROP90" s="355"/>
      <c r="ROQ90" s="355"/>
      <c r="ROR90" s="355"/>
      <c r="ROS90" s="355"/>
      <c r="ROT90" s="355"/>
      <c r="ROU90" s="355"/>
      <c r="ROV90" s="355"/>
      <c r="ROW90" s="355"/>
      <c r="ROX90" s="355"/>
      <c r="ROY90" s="355"/>
      <c r="ROZ90" s="355"/>
      <c r="RPA90" s="355"/>
      <c r="RPB90" s="355"/>
      <c r="RPC90" s="355"/>
      <c r="RPD90" s="355"/>
      <c r="RPE90" s="355"/>
      <c r="RPF90" s="355"/>
      <c r="RPG90" s="355"/>
      <c r="RPH90" s="355"/>
      <c r="RPI90" s="355"/>
      <c r="RPJ90" s="355"/>
      <c r="RPK90" s="355"/>
      <c r="RPL90" s="355"/>
      <c r="RPM90" s="355"/>
      <c r="RPN90" s="355"/>
      <c r="RPO90" s="355"/>
      <c r="RPP90" s="355"/>
      <c r="RPQ90" s="355"/>
      <c r="RPR90" s="355"/>
      <c r="RPS90" s="355"/>
      <c r="RPT90" s="355"/>
      <c r="RPU90" s="355"/>
      <c r="RPV90" s="355"/>
      <c r="RPW90" s="355"/>
      <c r="RPX90" s="355"/>
      <c r="RPY90" s="355"/>
      <c r="RPZ90" s="355"/>
      <c r="RQA90" s="355"/>
      <c r="RQB90" s="355"/>
      <c r="RQC90" s="355"/>
      <c r="RQD90" s="355"/>
      <c r="RQE90" s="355"/>
      <c r="RQF90" s="355"/>
      <c r="RQG90" s="355"/>
      <c r="RQH90" s="355"/>
      <c r="RQI90" s="355"/>
      <c r="RQJ90" s="355"/>
      <c r="RQK90" s="355"/>
      <c r="RQL90" s="355"/>
      <c r="RQM90" s="355"/>
      <c r="RQN90" s="355"/>
      <c r="RQO90" s="355"/>
      <c r="RQP90" s="355"/>
      <c r="RQQ90" s="355"/>
      <c r="RQR90" s="355"/>
      <c r="RQS90" s="355"/>
      <c r="RQT90" s="355"/>
      <c r="RQU90" s="355"/>
      <c r="RQV90" s="355"/>
      <c r="RQW90" s="355"/>
      <c r="RQX90" s="355"/>
      <c r="RQY90" s="355"/>
      <c r="RQZ90" s="355"/>
      <c r="RRA90" s="355"/>
      <c r="RRB90" s="355"/>
      <c r="RRC90" s="355"/>
      <c r="RRD90" s="355"/>
      <c r="RRE90" s="355"/>
      <c r="RRF90" s="355"/>
      <c r="RRG90" s="355"/>
      <c r="RRH90" s="355"/>
      <c r="RRI90" s="355"/>
      <c r="RRJ90" s="355"/>
      <c r="RRK90" s="355"/>
      <c r="RRL90" s="355"/>
      <c r="RRM90" s="355"/>
      <c r="RRN90" s="355"/>
      <c r="RRO90" s="355"/>
      <c r="RRP90" s="355"/>
      <c r="RRQ90" s="355"/>
      <c r="RRR90" s="355"/>
      <c r="RRS90" s="355"/>
      <c r="RRT90" s="355"/>
      <c r="RRU90" s="355"/>
      <c r="RRV90" s="355"/>
      <c r="RRW90" s="355"/>
      <c r="RRX90" s="355"/>
      <c r="RRY90" s="355"/>
      <c r="RRZ90" s="355"/>
      <c r="RSA90" s="355"/>
      <c r="RSB90" s="355"/>
      <c r="RSC90" s="355"/>
      <c r="RSD90" s="355"/>
      <c r="RSE90" s="355"/>
      <c r="RSF90" s="355"/>
      <c r="RSG90" s="355"/>
      <c r="RSH90" s="355"/>
      <c r="RSI90" s="355"/>
      <c r="RSJ90" s="355"/>
      <c r="RSK90" s="355"/>
      <c r="RSL90" s="355"/>
      <c r="RSM90" s="355"/>
      <c r="RSN90" s="355"/>
      <c r="RSO90" s="355"/>
      <c r="RSP90" s="355"/>
      <c r="RSQ90" s="355"/>
      <c r="RSR90" s="355"/>
      <c r="RSS90" s="355"/>
      <c r="RST90" s="355"/>
      <c r="RSU90" s="355"/>
      <c r="RSV90" s="355"/>
      <c r="RSW90" s="355"/>
      <c r="RSX90" s="355"/>
      <c r="RSY90" s="355"/>
      <c r="RSZ90" s="355"/>
      <c r="RTA90" s="355"/>
      <c r="RTB90" s="355"/>
      <c r="RTC90" s="355"/>
      <c r="RTD90" s="355"/>
      <c r="RTE90" s="355"/>
      <c r="RTF90" s="355"/>
      <c r="RTG90" s="355"/>
      <c r="RTH90" s="355"/>
      <c r="RTI90" s="355"/>
      <c r="RTJ90" s="355"/>
      <c r="RTK90" s="355"/>
      <c r="RTL90" s="355"/>
      <c r="RTM90" s="355"/>
      <c r="RTN90" s="355"/>
      <c r="RTO90" s="355"/>
      <c r="RTP90" s="355"/>
      <c r="RTQ90" s="355"/>
      <c r="RTR90" s="355"/>
      <c r="RTS90" s="355"/>
      <c r="RTT90" s="355"/>
      <c r="RTU90" s="355"/>
      <c r="RTV90" s="355"/>
      <c r="RTW90" s="355"/>
      <c r="RTX90" s="355"/>
      <c r="RTY90" s="355"/>
      <c r="RTZ90" s="355"/>
      <c r="RUA90" s="355"/>
      <c r="RUB90" s="355"/>
      <c r="RUC90" s="355"/>
      <c r="RUD90" s="355"/>
      <c r="RUE90" s="355"/>
      <c r="RUF90" s="355"/>
      <c r="RUG90" s="355"/>
      <c r="RUH90" s="355"/>
      <c r="RUI90" s="355"/>
      <c r="RUJ90" s="355"/>
      <c r="RUK90" s="355"/>
      <c r="RUL90" s="355"/>
      <c r="RUM90" s="355"/>
      <c r="RUN90" s="355"/>
      <c r="RUO90" s="355"/>
      <c r="RUP90" s="355"/>
      <c r="RUQ90" s="355"/>
      <c r="RUR90" s="355"/>
      <c r="RUS90" s="355"/>
      <c r="RUT90" s="355"/>
      <c r="RUU90" s="355"/>
      <c r="RUV90" s="355"/>
      <c r="RUW90" s="355"/>
      <c r="RUX90" s="355"/>
      <c r="RUY90" s="355"/>
      <c r="RUZ90" s="355"/>
      <c r="RVA90" s="355"/>
      <c r="RVB90" s="355"/>
      <c r="RVC90" s="355"/>
      <c r="RVD90" s="355"/>
      <c r="RVE90" s="355"/>
      <c r="RVF90" s="355"/>
      <c r="RVG90" s="355"/>
      <c r="RVH90" s="355"/>
      <c r="RVI90" s="355"/>
      <c r="RVJ90" s="355"/>
      <c r="RVK90" s="355"/>
      <c r="RVL90" s="355"/>
      <c r="RVM90" s="355"/>
      <c r="RVN90" s="355"/>
      <c r="RVO90" s="355"/>
      <c r="RVP90" s="355"/>
      <c r="RVQ90" s="355"/>
      <c r="RVR90" s="355"/>
      <c r="RVS90" s="355"/>
      <c r="RVT90" s="355"/>
      <c r="RVU90" s="355"/>
      <c r="RVV90" s="355"/>
      <c r="RVW90" s="355"/>
      <c r="RVX90" s="355"/>
      <c r="RVY90" s="355"/>
      <c r="RVZ90" s="355"/>
      <c r="RWA90" s="355"/>
      <c r="RWB90" s="355"/>
      <c r="RWC90" s="355"/>
      <c r="RWD90" s="355"/>
      <c r="RWE90" s="355"/>
      <c r="RWF90" s="355"/>
      <c r="RWG90" s="355"/>
      <c r="RWH90" s="355"/>
      <c r="RWI90" s="355"/>
      <c r="RWJ90" s="355"/>
      <c r="RWK90" s="355"/>
      <c r="RWL90" s="355"/>
      <c r="RWM90" s="355"/>
      <c r="RWN90" s="355"/>
      <c r="RWO90" s="355"/>
      <c r="RWP90" s="355"/>
      <c r="RWQ90" s="355"/>
      <c r="RWR90" s="355"/>
      <c r="RWS90" s="355"/>
      <c r="RWT90" s="355"/>
      <c r="RWU90" s="355"/>
      <c r="RWV90" s="355"/>
      <c r="RWW90" s="355"/>
      <c r="RWX90" s="355"/>
      <c r="RWY90" s="355"/>
      <c r="RWZ90" s="355"/>
      <c r="RXA90" s="355"/>
      <c r="RXB90" s="355"/>
      <c r="RXC90" s="355"/>
      <c r="RXD90" s="355"/>
      <c r="RXE90" s="355"/>
      <c r="RXF90" s="355"/>
      <c r="RXG90" s="355"/>
      <c r="RXH90" s="355"/>
      <c r="RXI90" s="355"/>
      <c r="RXJ90" s="355"/>
      <c r="RXK90" s="355"/>
      <c r="RXR90" s="355"/>
      <c r="RXS90" s="355"/>
      <c r="RXT90" s="355"/>
      <c r="RXU90" s="355"/>
      <c r="RXV90" s="355"/>
      <c r="RXW90" s="355"/>
      <c r="RXX90" s="355"/>
      <c r="RXY90" s="355"/>
      <c r="RXZ90" s="355"/>
      <c r="RYA90" s="355"/>
      <c r="RYB90" s="355"/>
      <c r="RYC90" s="355"/>
      <c r="RYD90" s="355"/>
      <c r="RYE90" s="355"/>
      <c r="RYF90" s="355"/>
      <c r="RYG90" s="355"/>
      <c r="RYH90" s="355"/>
      <c r="RYI90" s="355"/>
      <c r="RYJ90" s="355"/>
      <c r="RYK90" s="355"/>
      <c r="RYL90" s="355"/>
      <c r="RYM90" s="355"/>
      <c r="RYN90" s="355"/>
      <c r="RYO90" s="355"/>
      <c r="RYP90" s="355"/>
      <c r="RYQ90" s="355"/>
      <c r="RYR90" s="355"/>
      <c r="RYS90" s="355"/>
      <c r="RYT90" s="355"/>
      <c r="RYU90" s="355"/>
      <c r="RYV90" s="355"/>
      <c r="RYW90" s="355"/>
      <c r="RYX90" s="355"/>
      <c r="RYY90" s="355"/>
      <c r="RYZ90" s="355"/>
      <c r="RZA90" s="355"/>
      <c r="RZB90" s="355"/>
      <c r="RZC90" s="355"/>
      <c r="RZD90" s="355"/>
      <c r="RZE90" s="355"/>
      <c r="RZF90" s="355"/>
      <c r="RZG90" s="355"/>
      <c r="RZH90" s="355"/>
      <c r="RZI90" s="355"/>
      <c r="RZJ90" s="355"/>
      <c r="RZK90" s="355"/>
      <c r="RZL90" s="355"/>
      <c r="RZM90" s="355"/>
      <c r="RZN90" s="355"/>
      <c r="RZO90" s="355"/>
      <c r="RZP90" s="355"/>
      <c r="RZQ90" s="355"/>
      <c r="RZR90" s="355"/>
      <c r="RZS90" s="355"/>
      <c r="RZT90" s="355"/>
      <c r="RZU90" s="355"/>
      <c r="RZV90" s="355"/>
      <c r="RZW90" s="355"/>
      <c r="RZX90" s="355"/>
      <c r="RZY90" s="355"/>
      <c r="RZZ90" s="355"/>
      <c r="SAA90" s="355"/>
      <c r="SAB90" s="355"/>
      <c r="SAC90" s="355"/>
      <c r="SAD90" s="355"/>
      <c r="SAE90" s="355"/>
      <c r="SAF90" s="355"/>
      <c r="SAG90" s="355"/>
      <c r="SAH90" s="355"/>
      <c r="SAI90" s="355"/>
      <c r="SAJ90" s="355"/>
      <c r="SAK90" s="355"/>
      <c r="SAL90" s="355"/>
      <c r="SAM90" s="355"/>
      <c r="SAN90" s="355"/>
      <c r="SAO90" s="355"/>
      <c r="SAP90" s="355"/>
      <c r="SAQ90" s="355"/>
      <c r="SAR90" s="355"/>
      <c r="SAS90" s="355"/>
      <c r="SAT90" s="355"/>
      <c r="SAU90" s="355"/>
      <c r="SAV90" s="355"/>
      <c r="SAW90" s="355"/>
      <c r="SAX90" s="355"/>
      <c r="SAY90" s="355"/>
      <c r="SAZ90" s="355"/>
      <c r="SBA90" s="355"/>
      <c r="SBB90" s="355"/>
      <c r="SBC90" s="355"/>
      <c r="SBD90" s="355"/>
      <c r="SBE90" s="355"/>
      <c r="SBF90" s="355"/>
      <c r="SBG90" s="355"/>
      <c r="SBH90" s="355"/>
      <c r="SBI90" s="355"/>
      <c r="SBJ90" s="355"/>
      <c r="SBK90" s="355"/>
      <c r="SBL90" s="355"/>
      <c r="SBM90" s="355"/>
      <c r="SBN90" s="355"/>
      <c r="SBO90" s="355"/>
      <c r="SBP90" s="355"/>
      <c r="SBQ90" s="355"/>
      <c r="SBR90" s="355"/>
      <c r="SBS90" s="355"/>
      <c r="SBT90" s="355"/>
      <c r="SBU90" s="355"/>
      <c r="SBV90" s="355"/>
      <c r="SBW90" s="355"/>
      <c r="SBX90" s="355"/>
      <c r="SBY90" s="355"/>
      <c r="SBZ90" s="355"/>
      <c r="SCA90" s="355"/>
      <c r="SCB90" s="355"/>
      <c r="SCC90" s="355"/>
      <c r="SCD90" s="355"/>
      <c r="SCE90" s="355"/>
      <c r="SCF90" s="355"/>
      <c r="SCG90" s="355"/>
      <c r="SCH90" s="355"/>
      <c r="SCI90" s="355"/>
      <c r="SCJ90" s="355"/>
      <c r="SCK90" s="355"/>
      <c r="SCL90" s="355"/>
      <c r="SCM90" s="355"/>
      <c r="SCN90" s="355"/>
      <c r="SCO90" s="355"/>
      <c r="SCP90" s="355"/>
      <c r="SCQ90" s="355"/>
      <c r="SCR90" s="355"/>
      <c r="SCS90" s="355"/>
      <c r="SCT90" s="355"/>
      <c r="SCU90" s="355"/>
      <c r="SCV90" s="355"/>
      <c r="SCW90" s="355"/>
      <c r="SCX90" s="355"/>
      <c r="SCY90" s="355"/>
      <c r="SCZ90" s="355"/>
      <c r="SDA90" s="355"/>
      <c r="SDB90" s="355"/>
      <c r="SDC90" s="355"/>
      <c r="SDD90" s="355"/>
      <c r="SDE90" s="355"/>
      <c r="SDF90" s="355"/>
      <c r="SDG90" s="355"/>
      <c r="SDH90" s="355"/>
      <c r="SDI90" s="355"/>
      <c r="SDJ90" s="355"/>
      <c r="SDK90" s="355"/>
      <c r="SDL90" s="355"/>
      <c r="SDM90" s="355"/>
      <c r="SDN90" s="355"/>
      <c r="SDO90" s="355"/>
      <c r="SDP90" s="355"/>
      <c r="SDQ90" s="355"/>
      <c r="SDR90" s="355"/>
      <c r="SDS90" s="355"/>
      <c r="SDT90" s="355"/>
      <c r="SDU90" s="355"/>
      <c r="SDV90" s="355"/>
      <c r="SDW90" s="355"/>
      <c r="SDX90" s="355"/>
      <c r="SDY90" s="355"/>
      <c r="SDZ90" s="355"/>
      <c r="SEA90" s="355"/>
      <c r="SEB90" s="355"/>
      <c r="SEC90" s="355"/>
      <c r="SED90" s="355"/>
      <c r="SEE90" s="355"/>
      <c r="SEF90" s="355"/>
      <c r="SEG90" s="355"/>
      <c r="SEH90" s="355"/>
      <c r="SEI90" s="355"/>
      <c r="SEJ90" s="355"/>
      <c r="SEK90" s="355"/>
      <c r="SEL90" s="355"/>
      <c r="SEM90" s="355"/>
      <c r="SEN90" s="355"/>
      <c r="SEO90" s="355"/>
      <c r="SEP90" s="355"/>
      <c r="SEQ90" s="355"/>
      <c r="SER90" s="355"/>
      <c r="SES90" s="355"/>
      <c r="SET90" s="355"/>
      <c r="SEU90" s="355"/>
      <c r="SEV90" s="355"/>
      <c r="SEW90" s="355"/>
      <c r="SEX90" s="355"/>
      <c r="SEY90" s="355"/>
      <c r="SEZ90" s="355"/>
      <c r="SFA90" s="355"/>
      <c r="SFB90" s="355"/>
      <c r="SFC90" s="355"/>
      <c r="SFD90" s="355"/>
      <c r="SFE90" s="355"/>
      <c r="SFF90" s="355"/>
      <c r="SFG90" s="355"/>
      <c r="SFH90" s="355"/>
      <c r="SFI90" s="355"/>
      <c r="SFJ90" s="355"/>
      <c r="SFK90" s="355"/>
      <c r="SFL90" s="355"/>
      <c r="SFM90" s="355"/>
      <c r="SFN90" s="355"/>
      <c r="SFO90" s="355"/>
      <c r="SFP90" s="355"/>
      <c r="SFQ90" s="355"/>
      <c r="SFR90" s="355"/>
      <c r="SFS90" s="355"/>
      <c r="SFT90" s="355"/>
      <c r="SFU90" s="355"/>
      <c r="SFV90" s="355"/>
      <c r="SFW90" s="355"/>
      <c r="SFX90" s="355"/>
      <c r="SFY90" s="355"/>
      <c r="SFZ90" s="355"/>
      <c r="SGA90" s="355"/>
      <c r="SGB90" s="355"/>
      <c r="SGC90" s="355"/>
      <c r="SGD90" s="355"/>
      <c r="SGE90" s="355"/>
      <c r="SGF90" s="355"/>
      <c r="SGG90" s="355"/>
      <c r="SGH90" s="355"/>
      <c r="SGI90" s="355"/>
      <c r="SGJ90" s="355"/>
      <c r="SGK90" s="355"/>
      <c r="SGL90" s="355"/>
      <c r="SGM90" s="355"/>
      <c r="SGN90" s="355"/>
      <c r="SGO90" s="355"/>
      <c r="SGP90" s="355"/>
      <c r="SGQ90" s="355"/>
      <c r="SGR90" s="355"/>
      <c r="SGS90" s="355"/>
      <c r="SGT90" s="355"/>
      <c r="SGU90" s="355"/>
      <c r="SGV90" s="355"/>
      <c r="SGW90" s="355"/>
      <c r="SGX90" s="355"/>
      <c r="SGY90" s="355"/>
      <c r="SGZ90" s="355"/>
      <c r="SHA90" s="355"/>
      <c r="SHB90" s="355"/>
      <c r="SHC90" s="355"/>
      <c r="SHD90" s="355"/>
      <c r="SHE90" s="355"/>
      <c r="SHF90" s="355"/>
      <c r="SHG90" s="355"/>
      <c r="SHN90" s="355"/>
      <c r="SHO90" s="355"/>
      <c r="SHP90" s="355"/>
      <c r="SHQ90" s="355"/>
      <c r="SHR90" s="355"/>
      <c r="SHS90" s="355"/>
      <c r="SHT90" s="355"/>
      <c r="SHU90" s="355"/>
      <c r="SHV90" s="355"/>
      <c r="SHW90" s="355"/>
      <c r="SHX90" s="355"/>
      <c r="SHY90" s="355"/>
      <c r="SHZ90" s="355"/>
      <c r="SIA90" s="355"/>
      <c r="SIB90" s="355"/>
      <c r="SIC90" s="355"/>
      <c r="SID90" s="355"/>
      <c r="SIE90" s="355"/>
      <c r="SIF90" s="355"/>
      <c r="SIG90" s="355"/>
      <c r="SIH90" s="355"/>
      <c r="SII90" s="355"/>
      <c r="SIJ90" s="355"/>
      <c r="SIK90" s="355"/>
      <c r="SIL90" s="355"/>
      <c r="SIM90" s="355"/>
      <c r="SIN90" s="355"/>
      <c r="SIO90" s="355"/>
      <c r="SIP90" s="355"/>
      <c r="SIQ90" s="355"/>
      <c r="SIR90" s="355"/>
      <c r="SIS90" s="355"/>
      <c r="SIT90" s="355"/>
      <c r="SIU90" s="355"/>
      <c r="SIV90" s="355"/>
      <c r="SIW90" s="355"/>
      <c r="SIX90" s="355"/>
      <c r="SIY90" s="355"/>
      <c r="SIZ90" s="355"/>
      <c r="SJA90" s="355"/>
      <c r="SJB90" s="355"/>
      <c r="SJC90" s="355"/>
      <c r="SJD90" s="355"/>
      <c r="SJE90" s="355"/>
      <c r="SJF90" s="355"/>
      <c r="SJG90" s="355"/>
      <c r="SJH90" s="355"/>
      <c r="SJI90" s="355"/>
      <c r="SJJ90" s="355"/>
      <c r="SJK90" s="355"/>
      <c r="SJL90" s="355"/>
      <c r="SJM90" s="355"/>
      <c r="SJN90" s="355"/>
      <c r="SJO90" s="355"/>
      <c r="SJP90" s="355"/>
      <c r="SJQ90" s="355"/>
      <c r="SJR90" s="355"/>
      <c r="SJS90" s="355"/>
      <c r="SJT90" s="355"/>
      <c r="SJU90" s="355"/>
      <c r="SJV90" s="355"/>
      <c r="SJW90" s="355"/>
      <c r="SJX90" s="355"/>
      <c r="SJY90" s="355"/>
      <c r="SJZ90" s="355"/>
      <c r="SKA90" s="355"/>
      <c r="SKB90" s="355"/>
      <c r="SKC90" s="355"/>
      <c r="SKD90" s="355"/>
      <c r="SKE90" s="355"/>
      <c r="SKF90" s="355"/>
      <c r="SKG90" s="355"/>
      <c r="SKH90" s="355"/>
      <c r="SKI90" s="355"/>
      <c r="SKJ90" s="355"/>
      <c r="SKK90" s="355"/>
      <c r="SKL90" s="355"/>
      <c r="SKM90" s="355"/>
      <c r="SKN90" s="355"/>
      <c r="SKO90" s="355"/>
      <c r="SKP90" s="355"/>
      <c r="SKQ90" s="355"/>
      <c r="SKR90" s="355"/>
      <c r="SKS90" s="355"/>
      <c r="SKT90" s="355"/>
      <c r="SKU90" s="355"/>
      <c r="SKV90" s="355"/>
      <c r="SKW90" s="355"/>
      <c r="SKX90" s="355"/>
      <c r="SKY90" s="355"/>
      <c r="SKZ90" s="355"/>
      <c r="SLA90" s="355"/>
      <c r="SLB90" s="355"/>
      <c r="SLC90" s="355"/>
      <c r="SLD90" s="355"/>
      <c r="SLE90" s="355"/>
      <c r="SLF90" s="355"/>
      <c r="SLG90" s="355"/>
      <c r="SLH90" s="355"/>
      <c r="SLI90" s="355"/>
      <c r="SLJ90" s="355"/>
      <c r="SLK90" s="355"/>
      <c r="SLL90" s="355"/>
      <c r="SLM90" s="355"/>
      <c r="SLN90" s="355"/>
      <c r="SLO90" s="355"/>
      <c r="SLP90" s="355"/>
      <c r="SLQ90" s="355"/>
      <c r="SLR90" s="355"/>
      <c r="SLS90" s="355"/>
      <c r="SLT90" s="355"/>
      <c r="SLU90" s="355"/>
      <c r="SLV90" s="355"/>
      <c r="SLW90" s="355"/>
      <c r="SLX90" s="355"/>
      <c r="SLY90" s="355"/>
      <c r="SLZ90" s="355"/>
      <c r="SMA90" s="355"/>
      <c r="SMB90" s="355"/>
      <c r="SMC90" s="355"/>
      <c r="SMD90" s="355"/>
      <c r="SME90" s="355"/>
      <c r="SMF90" s="355"/>
      <c r="SMG90" s="355"/>
      <c r="SMH90" s="355"/>
      <c r="SMI90" s="355"/>
      <c r="SMJ90" s="355"/>
      <c r="SMK90" s="355"/>
      <c r="SML90" s="355"/>
      <c r="SMM90" s="355"/>
      <c r="SMN90" s="355"/>
      <c r="SMO90" s="355"/>
      <c r="SMP90" s="355"/>
      <c r="SMQ90" s="355"/>
      <c r="SMR90" s="355"/>
      <c r="SMS90" s="355"/>
      <c r="SMT90" s="355"/>
      <c r="SMU90" s="355"/>
      <c r="SMV90" s="355"/>
      <c r="SMW90" s="355"/>
      <c r="SMX90" s="355"/>
      <c r="SMY90" s="355"/>
      <c r="SMZ90" s="355"/>
      <c r="SNA90" s="355"/>
      <c r="SNB90" s="355"/>
      <c r="SNC90" s="355"/>
      <c r="SND90" s="355"/>
      <c r="SNE90" s="355"/>
      <c r="SNF90" s="355"/>
      <c r="SNG90" s="355"/>
      <c r="SNH90" s="355"/>
      <c r="SNI90" s="355"/>
      <c r="SNJ90" s="355"/>
      <c r="SNK90" s="355"/>
      <c r="SNL90" s="355"/>
      <c r="SNM90" s="355"/>
      <c r="SNN90" s="355"/>
      <c r="SNO90" s="355"/>
      <c r="SNP90" s="355"/>
      <c r="SNQ90" s="355"/>
      <c r="SNR90" s="355"/>
      <c r="SNS90" s="355"/>
      <c r="SNT90" s="355"/>
      <c r="SNU90" s="355"/>
      <c r="SNV90" s="355"/>
      <c r="SNW90" s="355"/>
      <c r="SNX90" s="355"/>
      <c r="SNY90" s="355"/>
      <c r="SNZ90" s="355"/>
      <c r="SOA90" s="355"/>
      <c r="SOB90" s="355"/>
      <c r="SOC90" s="355"/>
      <c r="SOD90" s="355"/>
      <c r="SOE90" s="355"/>
      <c r="SOF90" s="355"/>
      <c r="SOG90" s="355"/>
      <c r="SOH90" s="355"/>
      <c r="SOI90" s="355"/>
      <c r="SOJ90" s="355"/>
      <c r="SOK90" s="355"/>
      <c r="SOL90" s="355"/>
      <c r="SOM90" s="355"/>
      <c r="SON90" s="355"/>
      <c r="SOO90" s="355"/>
      <c r="SOP90" s="355"/>
      <c r="SOQ90" s="355"/>
      <c r="SOR90" s="355"/>
      <c r="SOS90" s="355"/>
      <c r="SOT90" s="355"/>
      <c r="SOU90" s="355"/>
      <c r="SOV90" s="355"/>
      <c r="SOW90" s="355"/>
      <c r="SOX90" s="355"/>
      <c r="SOY90" s="355"/>
      <c r="SOZ90" s="355"/>
      <c r="SPA90" s="355"/>
      <c r="SPB90" s="355"/>
      <c r="SPC90" s="355"/>
      <c r="SPD90" s="355"/>
      <c r="SPE90" s="355"/>
      <c r="SPF90" s="355"/>
      <c r="SPG90" s="355"/>
      <c r="SPH90" s="355"/>
      <c r="SPI90" s="355"/>
      <c r="SPJ90" s="355"/>
      <c r="SPK90" s="355"/>
      <c r="SPL90" s="355"/>
      <c r="SPM90" s="355"/>
      <c r="SPN90" s="355"/>
      <c r="SPO90" s="355"/>
      <c r="SPP90" s="355"/>
      <c r="SPQ90" s="355"/>
      <c r="SPR90" s="355"/>
      <c r="SPS90" s="355"/>
      <c r="SPT90" s="355"/>
      <c r="SPU90" s="355"/>
      <c r="SPV90" s="355"/>
      <c r="SPW90" s="355"/>
      <c r="SPX90" s="355"/>
      <c r="SPY90" s="355"/>
      <c r="SPZ90" s="355"/>
      <c r="SQA90" s="355"/>
      <c r="SQB90" s="355"/>
      <c r="SQC90" s="355"/>
      <c r="SQD90" s="355"/>
      <c r="SQE90" s="355"/>
      <c r="SQF90" s="355"/>
      <c r="SQG90" s="355"/>
      <c r="SQH90" s="355"/>
      <c r="SQI90" s="355"/>
      <c r="SQJ90" s="355"/>
      <c r="SQK90" s="355"/>
      <c r="SQL90" s="355"/>
      <c r="SQM90" s="355"/>
      <c r="SQN90" s="355"/>
      <c r="SQO90" s="355"/>
      <c r="SQP90" s="355"/>
      <c r="SQQ90" s="355"/>
      <c r="SQR90" s="355"/>
      <c r="SQS90" s="355"/>
      <c r="SQT90" s="355"/>
      <c r="SQU90" s="355"/>
      <c r="SQV90" s="355"/>
      <c r="SQW90" s="355"/>
      <c r="SQX90" s="355"/>
      <c r="SQY90" s="355"/>
      <c r="SQZ90" s="355"/>
      <c r="SRA90" s="355"/>
      <c r="SRB90" s="355"/>
      <c r="SRC90" s="355"/>
      <c r="SRJ90" s="355"/>
      <c r="SRK90" s="355"/>
      <c r="SRL90" s="355"/>
      <c r="SRM90" s="355"/>
      <c r="SRN90" s="355"/>
      <c r="SRO90" s="355"/>
      <c r="SRP90" s="355"/>
      <c r="SRQ90" s="355"/>
      <c r="SRR90" s="355"/>
      <c r="SRS90" s="355"/>
      <c r="SRT90" s="355"/>
      <c r="SRU90" s="355"/>
      <c r="SRV90" s="355"/>
      <c r="SRW90" s="355"/>
      <c r="SRX90" s="355"/>
      <c r="SRY90" s="355"/>
      <c r="SRZ90" s="355"/>
      <c r="SSA90" s="355"/>
      <c r="SSB90" s="355"/>
      <c r="SSC90" s="355"/>
      <c r="SSD90" s="355"/>
      <c r="SSE90" s="355"/>
      <c r="SSF90" s="355"/>
      <c r="SSG90" s="355"/>
      <c r="SSH90" s="355"/>
      <c r="SSI90" s="355"/>
      <c r="SSJ90" s="355"/>
      <c r="SSK90" s="355"/>
      <c r="SSL90" s="355"/>
      <c r="SSM90" s="355"/>
      <c r="SSN90" s="355"/>
      <c r="SSO90" s="355"/>
      <c r="SSP90" s="355"/>
      <c r="SSQ90" s="355"/>
      <c r="SSR90" s="355"/>
      <c r="SSS90" s="355"/>
      <c r="SST90" s="355"/>
      <c r="SSU90" s="355"/>
      <c r="SSV90" s="355"/>
      <c r="SSW90" s="355"/>
      <c r="SSX90" s="355"/>
      <c r="SSY90" s="355"/>
      <c r="SSZ90" s="355"/>
      <c r="STA90" s="355"/>
      <c r="STB90" s="355"/>
      <c r="STC90" s="355"/>
      <c r="STD90" s="355"/>
      <c r="STE90" s="355"/>
      <c r="STF90" s="355"/>
      <c r="STG90" s="355"/>
      <c r="STH90" s="355"/>
      <c r="STI90" s="355"/>
      <c r="STJ90" s="355"/>
      <c r="STK90" s="355"/>
      <c r="STL90" s="355"/>
      <c r="STM90" s="355"/>
      <c r="STN90" s="355"/>
      <c r="STO90" s="355"/>
      <c r="STP90" s="355"/>
      <c r="STQ90" s="355"/>
      <c r="STR90" s="355"/>
      <c r="STS90" s="355"/>
      <c r="STT90" s="355"/>
      <c r="STU90" s="355"/>
      <c r="STV90" s="355"/>
      <c r="STW90" s="355"/>
      <c r="STX90" s="355"/>
      <c r="STY90" s="355"/>
      <c r="STZ90" s="355"/>
      <c r="SUA90" s="355"/>
      <c r="SUB90" s="355"/>
      <c r="SUC90" s="355"/>
      <c r="SUD90" s="355"/>
      <c r="SUE90" s="355"/>
      <c r="SUF90" s="355"/>
      <c r="SUG90" s="355"/>
      <c r="SUH90" s="355"/>
      <c r="SUI90" s="355"/>
      <c r="SUJ90" s="355"/>
      <c r="SUK90" s="355"/>
      <c r="SUL90" s="355"/>
      <c r="SUM90" s="355"/>
      <c r="SUN90" s="355"/>
      <c r="SUO90" s="355"/>
      <c r="SUP90" s="355"/>
      <c r="SUQ90" s="355"/>
      <c r="SUR90" s="355"/>
      <c r="SUS90" s="355"/>
      <c r="SUT90" s="355"/>
      <c r="SUU90" s="355"/>
      <c r="SUV90" s="355"/>
      <c r="SUW90" s="355"/>
      <c r="SUX90" s="355"/>
      <c r="SUY90" s="355"/>
      <c r="SUZ90" s="355"/>
      <c r="SVA90" s="355"/>
      <c r="SVB90" s="355"/>
      <c r="SVC90" s="355"/>
      <c r="SVD90" s="355"/>
      <c r="SVE90" s="355"/>
      <c r="SVF90" s="355"/>
      <c r="SVG90" s="355"/>
      <c r="SVH90" s="355"/>
      <c r="SVI90" s="355"/>
      <c r="SVJ90" s="355"/>
      <c r="SVK90" s="355"/>
      <c r="SVL90" s="355"/>
      <c r="SVM90" s="355"/>
      <c r="SVN90" s="355"/>
      <c r="SVO90" s="355"/>
      <c r="SVP90" s="355"/>
      <c r="SVQ90" s="355"/>
      <c r="SVR90" s="355"/>
      <c r="SVS90" s="355"/>
      <c r="SVT90" s="355"/>
      <c r="SVU90" s="355"/>
      <c r="SVV90" s="355"/>
      <c r="SVW90" s="355"/>
      <c r="SVX90" s="355"/>
      <c r="SVY90" s="355"/>
      <c r="SVZ90" s="355"/>
      <c r="SWA90" s="355"/>
      <c r="SWB90" s="355"/>
      <c r="SWC90" s="355"/>
      <c r="SWD90" s="355"/>
      <c r="SWE90" s="355"/>
      <c r="SWF90" s="355"/>
      <c r="SWG90" s="355"/>
      <c r="SWH90" s="355"/>
      <c r="SWI90" s="355"/>
      <c r="SWJ90" s="355"/>
      <c r="SWK90" s="355"/>
      <c r="SWL90" s="355"/>
      <c r="SWM90" s="355"/>
      <c r="SWN90" s="355"/>
      <c r="SWO90" s="355"/>
      <c r="SWP90" s="355"/>
      <c r="SWQ90" s="355"/>
      <c r="SWR90" s="355"/>
      <c r="SWS90" s="355"/>
      <c r="SWT90" s="355"/>
      <c r="SWU90" s="355"/>
      <c r="SWV90" s="355"/>
      <c r="SWW90" s="355"/>
      <c r="SWX90" s="355"/>
      <c r="SWY90" s="355"/>
      <c r="SWZ90" s="355"/>
      <c r="SXA90" s="355"/>
      <c r="SXB90" s="355"/>
      <c r="SXC90" s="355"/>
      <c r="SXD90" s="355"/>
      <c r="SXE90" s="355"/>
      <c r="SXF90" s="355"/>
      <c r="SXG90" s="355"/>
      <c r="SXH90" s="355"/>
      <c r="SXI90" s="355"/>
      <c r="SXJ90" s="355"/>
      <c r="SXK90" s="355"/>
      <c r="SXL90" s="355"/>
      <c r="SXM90" s="355"/>
      <c r="SXN90" s="355"/>
      <c r="SXO90" s="355"/>
      <c r="SXP90" s="355"/>
      <c r="SXQ90" s="355"/>
      <c r="SXR90" s="355"/>
      <c r="SXS90" s="355"/>
      <c r="SXT90" s="355"/>
      <c r="SXU90" s="355"/>
      <c r="SXV90" s="355"/>
      <c r="SXW90" s="355"/>
      <c r="SXX90" s="355"/>
      <c r="SXY90" s="355"/>
      <c r="SXZ90" s="355"/>
      <c r="SYA90" s="355"/>
      <c r="SYB90" s="355"/>
      <c r="SYC90" s="355"/>
      <c r="SYD90" s="355"/>
      <c r="SYE90" s="355"/>
      <c r="SYF90" s="355"/>
      <c r="SYG90" s="355"/>
      <c r="SYH90" s="355"/>
      <c r="SYI90" s="355"/>
      <c r="SYJ90" s="355"/>
      <c r="SYK90" s="355"/>
      <c r="SYL90" s="355"/>
      <c r="SYM90" s="355"/>
      <c r="SYN90" s="355"/>
      <c r="SYO90" s="355"/>
      <c r="SYP90" s="355"/>
      <c r="SYQ90" s="355"/>
      <c r="SYR90" s="355"/>
      <c r="SYS90" s="355"/>
      <c r="SYT90" s="355"/>
      <c r="SYU90" s="355"/>
      <c r="SYV90" s="355"/>
      <c r="SYW90" s="355"/>
      <c r="SYX90" s="355"/>
      <c r="SYY90" s="355"/>
      <c r="SYZ90" s="355"/>
      <c r="SZA90" s="355"/>
      <c r="SZB90" s="355"/>
      <c r="SZC90" s="355"/>
      <c r="SZD90" s="355"/>
      <c r="SZE90" s="355"/>
      <c r="SZF90" s="355"/>
      <c r="SZG90" s="355"/>
      <c r="SZH90" s="355"/>
      <c r="SZI90" s="355"/>
      <c r="SZJ90" s="355"/>
      <c r="SZK90" s="355"/>
      <c r="SZL90" s="355"/>
      <c r="SZM90" s="355"/>
      <c r="SZN90" s="355"/>
      <c r="SZO90" s="355"/>
      <c r="SZP90" s="355"/>
      <c r="SZQ90" s="355"/>
      <c r="SZR90" s="355"/>
      <c r="SZS90" s="355"/>
      <c r="SZT90" s="355"/>
      <c r="SZU90" s="355"/>
      <c r="SZV90" s="355"/>
      <c r="SZW90" s="355"/>
      <c r="SZX90" s="355"/>
      <c r="SZY90" s="355"/>
      <c r="SZZ90" s="355"/>
      <c r="TAA90" s="355"/>
      <c r="TAB90" s="355"/>
      <c r="TAC90" s="355"/>
      <c r="TAD90" s="355"/>
      <c r="TAE90" s="355"/>
      <c r="TAF90" s="355"/>
      <c r="TAG90" s="355"/>
      <c r="TAH90" s="355"/>
      <c r="TAI90" s="355"/>
      <c r="TAJ90" s="355"/>
      <c r="TAK90" s="355"/>
      <c r="TAL90" s="355"/>
      <c r="TAM90" s="355"/>
      <c r="TAN90" s="355"/>
      <c r="TAO90" s="355"/>
      <c r="TAP90" s="355"/>
      <c r="TAQ90" s="355"/>
      <c r="TAR90" s="355"/>
      <c r="TAS90" s="355"/>
      <c r="TAT90" s="355"/>
      <c r="TAU90" s="355"/>
      <c r="TAV90" s="355"/>
      <c r="TAW90" s="355"/>
      <c r="TAX90" s="355"/>
      <c r="TAY90" s="355"/>
      <c r="TBF90" s="355"/>
      <c r="TBG90" s="355"/>
      <c r="TBH90" s="355"/>
      <c r="TBI90" s="355"/>
      <c r="TBJ90" s="355"/>
      <c r="TBK90" s="355"/>
      <c r="TBL90" s="355"/>
      <c r="TBM90" s="355"/>
      <c r="TBN90" s="355"/>
      <c r="TBO90" s="355"/>
      <c r="TBP90" s="355"/>
      <c r="TBQ90" s="355"/>
      <c r="TBR90" s="355"/>
      <c r="TBS90" s="355"/>
      <c r="TBT90" s="355"/>
      <c r="TBU90" s="355"/>
      <c r="TBV90" s="355"/>
      <c r="TBW90" s="355"/>
      <c r="TBX90" s="355"/>
      <c r="TBY90" s="355"/>
      <c r="TBZ90" s="355"/>
      <c r="TCA90" s="355"/>
      <c r="TCB90" s="355"/>
      <c r="TCC90" s="355"/>
      <c r="TCD90" s="355"/>
      <c r="TCE90" s="355"/>
      <c r="TCF90" s="355"/>
      <c r="TCG90" s="355"/>
      <c r="TCH90" s="355"/>
      <c r="TCI90" s="355"/>
      <c r="TCJ90" s="355"/>
      <c r="TCK90" s="355"/>
      <c r="TCL90" s="355"/>
      <c r="TCM90" s="355"/>
      <c r="TCN90" s="355"/>
      <c r="TCO90" s="355"/>
      <c r="TCP90" s="355"/>
      <c r="TCQ90" s="355"/>
      <c r="TCR90" s="355"/>
      <c r="TCS90" s="355"/>
      <c r="TCT90" s="355"/>
      <c r="TCU90" s="355"/>
      <c r="TCV90" s="355"/>
      <c r="TCW90" s="355"/>
      <c r="TCX90" s="355"/>
      <c r="TCY90" s="355"/>
      <c r="TCZ90" s="355"/>
      <c r="TDA90" s="355"/>
      <c r="TDB90" s="355"/>
      <c r="TDC90" s="355"/>
      <c r="TDD90" s="355"/>
      <c r="TDE90" s="355"/>
      <c r="TDF90" s="355"/>
      <c r="TDG90" s="355"/>
      <c r="TDH90" s="355"/>
      <c r="TDI90" s="355"/>
      <c r="TDJ90" s="355"/>
      <c r="TDK90" s="355"/>
      <c r="TDL90" s="355"/>
      <c r="TDM90" s="355"/>
      <c r="TDN90" s="355"/>
      <c r="TDO90" s="355"/>
      <c r="TDP90" s="355"/>
      <c r="TDQ90" s="355"/>
      <c r="TDR90" s="355"/>
      <c r="TDS90" s="355"/>
      <c r="TDT90" s="355"/>
      <c r="TDU90" s="355"/>
      <c r="TDV90" s="355"/>
      <c r="TDW90" s="355"/>
      <c r="TDX90" s="355"/>
      <c r="TDY90" s="355"/>
      <c r="TDZ90" s="355"/>
      <c r="TEA90" s="355"/>
      <c r="TEB90" s="355"/>
      <c r="TEC90" s="355"/>
      <c r="TED90" s="355"/>
      <c r="TEE90" s="355"/>
      <c r="TEF90" s="355"/>
      <c r="TEG90" s="355"/>
      <c r="TEH90" s="355"/>
      <c r="TEI90" s="355"/>
      <c r="TEJ90" s="355"/>
      <c r="TEK90" s="355"/>
      <c r="TEL90" s="355"/>
      <c r="TEM90" s="355"/>
      <c r="TEN90" s="355"/>
      <c r="TEO90" s="355"/>
      <c r="TEP90" s="355"/>
      <c r="TEQ90" s="355"/>
      <c r="TER90" s="355"/>
      <c r="TES90" s="355"/>
      <c r="TET90" s="355"/>
      <c r="TEU90" s="355"/>
      <c r="TEV90" s="355"/>
      <c r="TEW90" s="355"/>
      <c r="TEX90" s="355"/>
      <c r="TEY90" s="355"/>
      <c r="TEZ90" s="355"/>
      <c r="TFA90" s="355"/>
      <c r="TFB90" s="355"/>
      <c r="TFC90" s="355"/>
      <c r="TFD90" s="355"/>
      <c r="TFE90" s="355"/>
      <c r="TFF90" s="355"/>
      <c r="TFG90" s="355"/>
      <c r="TFH90" s="355"/>
      <c r="TFI90" s="355"/>
      <c r="TFJ90" s="355"/>
      <c r="TFK90" s="355"/>
      <c r="TFL90" s="355"/>
      <c r="TFM90" s="355"/>
      <c r="TFN90" s="355"/>
      <c r="TFO90" s="355"/>
      <c r="TFP90" s="355"/>
      <c r="TFQ90" s="355"/>
      <c r="TFR90" s="355"/>
      <c r="TFS90" s="355"/>
      <c r="TFT90" s="355"/>
      <c r="TFU90" s="355"/>
      <c r="TFV90" s="355"/>
      <c r="TFW90" s="355"/>
      <c r="TFX90" s="355"/>
      <c r="TFY90" s="355"/>
      <c r="TFZ90" s="355"/>
      <c r="TGA90" s="355"/>
      <c r="TGB90" s="355"/>
      <c r="TGC90" s="355"/>
      <c r="TGD90" s="355"/>
      <c r="TGE90" s="355"/>
      <c r="TGF90" s="355"/>
      <c r="TGG90" s="355"/>
      <c r="TGH90" s="355"/>
      <c r="TGI90" s="355"/>
      <c r="TGJ90" s="355"/>
      <c r="TGK90" s="355"/>
      <c r="TGL90" s="355"/>
      <c r="TGM90" s="355"/>
      <c r="TGN90" s="355"/>
      <c r="TGO90" s="355"/>
      <c r="TGP90" s="355"/>
      <c r="TGQ90" s="355"/>
      <c r="TGR90" s="355"/>
      <c r="TGS90" s="355"/>
      <c r="TGT90" s="355"/>
      <c r="TGU90" s="355"/>
      <c r="TGV90" s="355"/>
      <c r="TGW90" s="355"/>
      <c r="TGX90" s="355"/>
      <c r="TGY90" s="355"/>
      <c r="TGZ90" s="355"/>
      <c r="THA90" s="355"/>
      <c r="THB90" s="355"/>
      <c r="THC90" s="355"/>
      <c r="THD90" s="355"/>
      <c r="THE90" s="355"/>
      <c r="THF90" s="355"/>
      <c r="THG90" s="355"/>
      <c r="THH90" s="355"/>
      <c r="THI90" s="355"/>
      <c r="THJ90" s="355"/>
      <c r="THK90" s="355"/>
      <c r="THL90" s="355"/>
      <c r="THM90" s="355"/>
      <c r="THN90" s="355"/>
      <c r="THO90" s="355"/>
      <c r="THP90" s="355"/>
      <c r="THQ90" s="355"/>
      <c r="THR90" s="355"/>
      <c r="THS90" s="355"/>
      <c r="THT90" s="355"/>
      <c r="THU90" s="355"/>
      <c r="THV90" s="355"/>
      <c r="THW90" s="355"/>
      <c r="THX90" s="355"/>
      <c r="THY90" s="355"/>
      <c r="THZ90" s="355"/>
      <c r="TIA90" s="355"/>
      <c r="TIB90" s="355"/>
      <c r="TIC90" s="355"/>
      <c r="TID90" s="355"/>
      <c r="TIE90" s="355"/>
      <c r="TIF90" s="355"/>
      <c r="TIG90" s="355"/>
      <c r="TIH90" s="355"/>
      <c r="TII90" s="355"/>
      <c r="TIJ90" s="355"/>
      <c r="TIK90" s="355"/>
      <c r="TIL90" s="355"/>
      <c r="TIM90" s="355"/>
      <c r="TIN90" s="355"/>
      <c r="TIO90" s="355"/>
      <c r="TIP90" s="355"/>
      <c r="TIQ90" s="355"/>
      <c r="TIR90" s="355"/>
      <c r="TIS90" s="355"/>
      <c r="TIT90" s="355"/>
      <c r="TIU90" s="355"/>
      <c r="TIV90" s="355"/>
      <c r="TIW90" s="355"/>
      <c r="TIX90" s="355"/>
      <c r="TIY90" s="355"/>
      <c r="TIZ90" s="355"/>
      <c r="TJA90" s="355"/>
      <c r="TJB90" s="355"/>
      <c r="TJC90" s="355"/>
      <c r="TJD90" s="355"/>
      <c r="TJE90" s="355"/>
      <c r="TJF90" s="355"/>
      <c r="TJG90" s="355"/>
      <c r="TJH90" s="355"/>
      <c r="TJI90" s="355"/>
      <c r="TJJ90" s="355"/>
      <c r="TJK90" s="355"/>
      <c r="TJL90" s="355"/>
      <c r="TJM90" s="355"/>
      <c r="TJN90" s="355"/>
      <c r="TJO90" s="355"/>
      <c r="TJP90" s="355"/>
      <c r="TJQ90" s="355"/>
      <c r="TJR90" s="355"/>
      <c r="TJS90" s="355"/>
      <c r="TJT90" s="355"/>
      <c r="TJU90" s="355"/>
      <c r="TJV90" s="355"/>
      <c r="TJW90" s="355"/>
      <c r="TJX90" s="355"/>
      <c r="TJY90" s="355"/>
      <c r="TJZ90" s="355"/>
      <c r="TKA90" s="355"/>
      <c r="TKB90" s="355"/>
      <c r="TKC90" s="355"/>
      <c r="TKD90" s="355"/>
      <c r="TKE90" s="355"/>
      <c r="TKF90" s="355"/>
      <c r="TKG90" s="355"/>
      <c r="TKH90" s="355"/>
      <c r="TKI90" s="355"/>
      <c r="TKJ90" s="355"/>
      <c r="TKK90" s="355"/>
      <c r="TKL90" s="355"/>
      <c r="TKM90" s="355"/>
      <c r="TKN90" s="355"/>
      <c r="TKO90" s="355"/>
      <c r="TKP90" s="355"/>
      <c r="TKQ90" s="355"/>
      <c r="TKR90" s="355"/>
      <c r="TKS90" s="355"/>
      <c r="TKT90" s="355"/>
      <c r="TKU90" s="355"/>
      <c r="TLB90" s="355"/>
      <c r="TLC90" s="355"/>
      <c r="TLD90" s="355"/>
      <c r="TLE90" s="355"/>
      <c r="TLF90" s="355"/>
      <c r="TLG90" s="355"/>
      <c r="TLH90" s="355"/>
      <c r="TLI90" s="355"/>
      <c r="TLJ90" s="355"/>
      <c r="TLK90" s="355"/>
      <c r="TLL90" s="355"/>
      <c r="TLM90" s="355"/>
      <c r="TLN90" s="355"/>
      <c r="TLO90" s="355"/>
      <c r="TLP90" s="355"/>
      <c r="TLQ90" s="355"/>
      <c r="TLR90" s="355"/>
      <c r="TLS90" s="355"/>
      <c r="TLT90" s="355"/>
      <c r="TLU90" s="355"/>
      <c r="TLV90" s="355"/>
      <c r="TLW90" s="355"/>
      <c r="TLX90" s="355"/>
      <c r="TLY90" s="355"/>
      <c r="TLZ90" s="355"/>
      <c r="TMA90" s="355"/>
      <c r="TMB90" s="355"/>
      <c r="TMC90" s="355"/>
      <c r="TMD90" s="355"/>
      <c r="TME90" s="355"/>
      <c r="TMF90" s="355"/>
      <c r="TMG90" s="355"/>
      <c r="TMH90" s="355"/>
      <c r="TMI90" s="355"/>
      <c r="TMJ90" s="355"/>
      <c r="TMK90" s="355"/>
      <c r="TML90" s="355"/>
      <c r="TMM90" s="355"/>
      <c r="TMN90" s="355"/>
      <c r="TMO90" s="355"/>
      <c r="TMP90" s="355"/>
      <c r="TMQ90" s="355"/>
      <c r="TMR90" s="355"/>
      <c r="TMS90" s="355"/>
      <c r="TMT90" s="355"/>
      <c r="TMU90" s="355"/>
      <c r="TMV90" s="355"/>
      <c r="TMW90" s="355"/>
      <c r="TMX90" s="355"/>
      <c r="TMY90" s="355"/>
      <c r="TMZ90" s="355"/>
      <c r="TNA90" s="355"/>
      <c r="TNB90" s="355"/>
      <c r="TNC90" s="355"/>
      <c r="TND90" s="355"/>
      <c r="TNE90" s="355"/>
      <c r="TNF90" s="355"/>
      <c r="TNG90" s="355"/>
      <c r="TNH90" s="355"/>
      <c r="TNI90" s="355"/>
      <c r="TNJ90" s="355"/>
      <c r="TNK90" s="355"/>
      <c r="TNL90" s="355"/>
      <c r="TNM90" s="355"/>
      <c r="TNN90" s="355"/>
      <c r="TNO90" s="355"/>
      <c r="TNP90" s="355"/>
      <c r="TNQ90" s="355"/>
      <c r="TNR90" s="355"/>
      <c r="TNS90" s="355"/>
      <c r="TNT90" s="355"/>
      <c r="TNU90" s="355"/>
      <c r="TNV90" s="355"/>
      <c r="TNW90" s="355"/>
      <c r="TNX90" s="355"/>
      <c r="TNY90" s="355"/>
      <c r="TNZ90" s="355"/>
      <c r="TOA90" s="355"/>
      <c r="TOB90" s="355"/>
      <c r="TOC90" s="355"/>
      <c r="TOD90" s="355"/>
      <c r="TOE90" s="355"/>
      <c r="TOF90" s="355"/>
      <c r="TOG90" s="355"/>
      <c r="TOH90" s="355"/>
      <c r="TOI90" s="355"/>
      <c r="TOJ90" s="355"/>
      <c r="TOK90" s="355"/>
      <c r="TOL90" s="355"/>
      <c r="TOM90" s="355"/>
      <c r="TON90" s="355"/>
      <c r="TOO90" s="355"/>
      <c r="TOP90" s="355"/>
      <c r="TOQ90" s="355"/>
      <c r="TOR90" s="355"/>
      <c r="TOS90" s="355"/>
      <c r="TOT90" s="355"/>
      <c r="TOU90" s="355"/>
      <c r="TOV90" s="355"/>
      <c r="TOW90" s="355"/>
      <c r="TOX90" s="355"/>
      <c r="TOY90" s="355"/>
      <c r="TOZ90" s="355"/>
      <c r="TPA90" s="355"/>
      <c r="TPB90" s="355"/>
      <c r="TPC90" s="355"/>
      <c r="TPD90" s="355"/>
      <c r="TPE90" s="355"/>
      <c r="TPF90" s="355"/>
      <c r="TPG90" s="355"/>
      <c r="TPH90" s="355"/>
      <c r="TPI90" s="355"/>
      <c r="TPJ90" s="355"/>
      <c r="TPK90" s="355"/>
      <c r="TPL90" s="355"/>
      <c r="TPM90" s="355"/>
      <c r="TPN90" s="355"/>
      <c r="TPO90" s="355"/>
      <c r="TPP90" s="355"/>
      <c r="TPQ90" s="355"/>
      <c r="TPR90" s="355"/>
      <c r="TPS90" s="355"/>
      <c r="TPT90" s="355"/>
      <c r="TPU90" s="355"/>
      <c r="TPV90" s="355"/>
      <c r="TPW90" s="355"/>
      <c r="TPX90" s="355"/>
      <c r="TPY90" s="355"/>
      <c r="TPZ90" s="355"/>
      <c r="TQA90" s="355"/>
      <c r="TQB90" s="355"/>
      <c r="TQC90" s="355"/>
      <c r="TQD90" s="355"/>
      <c r="TQE90" s="355"/>
      <c r="TQF90" s="355"/>
      <c r="TQG90" s="355"/>
      <c r="TQH90" s="355"/>
      <c r="TQI90" s="355"/>
      <c r="TQJ90" s="355"/>
      <c r="TQK90" s="355"/>
      <c r="TQL90" s="355"/>
      <c r="TQM90" s="355"/>
      <c r="TQN90" s="355"/>
      <c r="TQO90" s="355"/>
      <c r="TQP90" s="355"/>
      <c r="TQQ90" s="355"/>
      <c r="TQR90" s="355"/>
      <c r="TQS90" s="355"/>
      <c r="TQT90" s="355"/>
      <c r="TQU90" s="355"/>
      <c r="TQV90" s="355"/>
      <c r="TQW90" s="355"/>
      <c r="TQX90" s="355"/>
      <c r="TQY90" s="355"/>
      <c r="TQZ90" s="355"/>
      <c r="TRA90" s="355"/>
      <c r="TRB90" s="355"/>
      <c r="TRC90" s="355"/>
      <c r="TRD90" s="355"/>
      <c r="TRE90" s="355"/>
      <c r="TRF90" s="355"/>
      <c r="TRG90" s="355"/>
      <c r="TRH90" s="355"/>
      <c r="TRI90" s="355"/>
      <c r="TRJ90" s="355"/>
      <c r="TRK90" s="355"/>
      <c r="TRL90" s="355"/>
      <c r="TRM90" s="355"/>
      <c r="TRN90" s="355"/>
      <c r="TRO90" s="355"/>
      <c r="TRP90" s="355"/>
      <c r="TRQ90" s="355"/>
      <c r="TRR90" s="355"/>
      <c r="TRS90" s="355"/>
      <c r="TRT90" s="355"/>
      <c r="TRU90" s="355"/>
      <c r="TRV90" s="355"/>
      <c r="TRW90" s="355"/>
      <c r="TRX90" s="355"/>
      <c r="TRY90" s="355"/>
      <c r="TRZ90" s="355"/>
      <c r="TSA90" s="355"/>
      <c r="TSB90" s="355"/>
      <c r="TSC90" s="355"/>
      <c r="TSD90" s="355"/>
      <c r="TSE90" s="355"/>
      <c r="TSF90" s="355"/>
      <c r="TSG90" s="355"/>
      <c r="TSH90" s="355"/>
      <c r="TSI90" s="355"/>
      <c r="TSJ90" s="355"/>
      <c r="TSK90" s="355"/>
      <c r="TSL90" s="355"/>
      <c r="TSM90" s="355"/>
      <c r="TSN90" s="355"/>
      <c r="TSO90" s="355"/>
      <c r="TSP90" s="355"/>
      <c r="TSQ90" s="355"/>
      <c r="TSR90" s="355"/>
      <c r="TSS90" s="355"/>
      <c r="TST90" s="355"/>
      <c r="TSU90" s="355"/>
      <c r="TSV90" s="355"/>
      <c r="TSW90" s="355"/>
      <c r="TSX90" s="355"/>
      <c r="TSY90" s="355"/>
      <c r="TSZ90" s="355"/>
      <c r="TTA90" s="355"/>
      <c r="TTB90" s="355"/>
      <c r="TTC90" s="355"/>
      <c r="TTD90" s="355"/>
      <c r="TTE90" s="355"/>
      <c r="TTF90" s="355"/>
      <c r="TTG90" s="355"/>
      <c r="TTH90" s="355"/>
      <c r="TTI90" s="355"/>
      <c r="TTJ90" s="355"/>
      <c r="TTK90" s="355"/>
      <c r="TTL90" s="355"/>
      <c r="TTM90" s="355"/>
      <c r="TTN90" s="355"/>
      <c r="TTO90" s="355"/>
      <c r="TTP90" s="355"/>
      <c r="TTQ90" s="355"/>
      <c r="TTR90" s="355"/>
      <c r="TTS90" s="355"/>
      <c r="TTT90" s="355"/>
      <c r="TTU90" s="355"/>
      <c r="TTV90" s="355"/>
      <c r="TTW90" s="355"/>
      <c r="TTX90" s="355"/>
      <c r="TTY90" s="355"/>
      <c r="TTZ90" s="355"/>
      <c r="TUA90" s="355"/>
      <c r="TUB90" s="355"/>
      <c r="TUC90" s="355"/>
      <c r="TUD90" s="355"/>
      <c r="TUE90" s="355"/>
      <c r="TUF90" s="355"/>
      <c r="TUG90" s="355"/>
      <c r="TUH90" s="355"/>
      <c r="TUI90" s="355"/>
      <c r="TUJ90" s="355"/>
      <c r="TUK90" s="355"/>
      <c r="TUL90" s="355"/>
      <c r="TUM90" s="355"/>
      <c r="TUN90" s="355"/>
      <c r="TUO90" s="355"/>
      <c r="TUP90" s="355"/>
      <c r="TUQ90" s="355"/>
      <c r="TUX90" s="355"/>
      <c r="TUY90" s="355"/>
      <c r="TUZ90" s="355"/>
      <c r="TVA90" s="355"/>
      <c r="TVB90" s="355"/>
      <c r="TVC90" s="355"/>
      <c r="TVD90" s="355"/>
      <c r="TVE90" s="355"/>
      <c r="TVF90" s="355"/>
      <c r="TVG90" s="355"/>
      <c r="TVH90" s="355"/>
      <c r="TVI90" s="355"/>
      <c r="TVJ90" s="355"/>
      <c r="TVK90" s="355"/>
      <c r="TVL90" s="355"/>
      <c r="TVM90" s="355"/>
      <c r="TVN90" s="355"/>
      <c r="TVO90" s="355"/>
      <c r="TVP90" s="355"/>
      <c r="TVQ90" s="355"/>
      <c r="TVR90" s="355"/>
      <c r="TVS90" s="355"/>
      <c r="TVT90" s="355"/>
      <c r="TVU90" s="355"/>
      <c r="TVV90" s="355"/>
      <c r="TVW90" s="355"/>
      <c r="TVX90" s="355"/>
      <c r="TVY90" s="355"/>
      <c r="TVZ90" s="355"/>
      <c r="TWA90" s="355"/>
      <c r="TWB90" s="355"/>
      <c r="TWC90" s="355"/>
      <c r="TWD90" s="355"/>
      <c r="TWE90" s="355"/>
      <c r="TWF90" s="355"/>
      <c r="TWG90" s="355"/>
      <c r="TWH90" s="355"/>
      <c r="TWI90" s="355"/>
      <c r="TWJ90" s="355"/>
      <c r="TWK90" s="355"/>
      <c r="TWL90" s="355"/>
      <c r="TWM90" s="355"/>
      <c r="TWN90" s="355"/>
      <c r="TWO90" s="355"/>
      <c r="TWP90" s="355"/>
      <c r="TWQ90" s="355"/>
      <c r="TWR90" s="355"/>
      <c r="TWS90" s="355"/>
      <c r="TWT90" s="355"/>
      <c r="TWU90" s="355"/>
      <c r="TWV90" s="355"/>
      <c r="TWW90" s="355"/>
      <c r="TWX90" s="355"/>
      <c r="TWY90" s="355"/>
      <c r="TWZ90" s="355"/>
      <c r="TXA90" s="355"/>
      <c r="TXB90" s="355"/>
      <c r="TXC90" s="355"/>
      <c r="TXD90" s="355"/>
      <c r="TXE90" s="355"/>
      <c r="TXF90" s="355"/>
      <c r="TXG90" s="355"/>
      <c r="TXH90" s="355"/>
      <c r="TXI90" s="355"/>
      <c r="TXJ90" s="355"/>
      <c r="TXK90" s="355"/>
      <c r="TXL90" s="355"/>
      <c r="TXM90" s="355"/>
      <c r="TXN90" s="355"/>
      <c r="TXO90" s="355"/>
      <c r="TXP90" s="355"/>
      <c r="TXQ90" s="355"/>
      <c r="TXR90" s="355"/>
      <c r="TXS90" s="355"/>
      <c r="TXT90" s="355"/>
      <c r="TXU90" s="355"/>
      <c r="TXV90" s="355"/>
      <c r="TXW90" s="355"/>
      <c r="TXX90" s="355"/>
      <c r="TXY90" s="355"/>
      <c r="TXZ90" s="355"/>
      <c r="TYA90" s="355"/>
      <c r="TYB90" s="355"/>
      <c r="TYC90" s="355"/>
      <c r="TYD90" s="355"/>
      <c r="TYE90" s="355"/>
      <c r="TYF90" s="355"/>
      <c r="TYG90" s="355"/>
      <c r="TYH90" s="355"/>
      <c r="TYI90" s="355"/>
      <c r="TYJ90" s="355"/>
      <c r="TYK90" s="355"/>
      <c r="TYL90" s="355"/>
      <c r="TYM90" s="355"/>
      <c r="TYN90" s="355"/>
      <c r="TYO90" s="355"/>
      <c r="TYP90" s="355"/>
      <c r="TYQ90" s="355"/>
      <c r="TYR90" s="355"/>
      <c r="TYS90" s="355"/>
      <c r="TYT90" s="355"/>
      <c r="TYU90" s="355"/>
      <c r="TYV90" s="355"/>
      <c r="TYW90" s="355"/>
      <c r="TYX90" s="355"/>
      <c r="TYY90" s="355"/>
      <c r="TYZ90" s="355"/>
      <c r="TZA90" s="355"/>
      <c r="TZB90" s="355"/>
      <c r="TZC90" s="355"/>
      <c r="TZD90" s="355"/>
      <c r="TZE90" s="355"/>
      <c r="TZF90" s="355"/>
      <c r="TZG90" s="355"/>
      <c r="TZH90" s="355"/>
      <c r="TZI90" s="355"/>
      <c r="TZJ90" s="355"/>
      <c r="TZK90" s="355"/>
      <c r="TZL90" s="355"/>
      <c r="TZM90" s="355"/>
      <c r="TZN90" s="355"/>
      <c r="TZO90" s="355"/>
      <c r="TZP90" s="355"/>
      <c r="TZQ90" s="355"/>
      <c r="TZR90" s="355"/>
      <c r="TZS90" s="355"/>
      <c r="TZT90" s="355"/>
      <c r="TZU90" s="355"/>
      <c r="TZV90" s="355"/>
      <c r="TZW90" s="355"/>
      <c r="TZX90" s="355"/>
      <c r="TZY90" s="355"/>
      <c r="TZZ90" s="355"/>
      <c r="UAA90" s="355"/>
      <c r="UAB90" s="355"/>
      <c r="UAC90" s="355"/>
      <c r="UAD90" s="355"/>
      <c r="UAE90" s="355"/>
      <c r="UAF90" s="355"/>
      <c r="UAG90" s="355"/>
      <c r="UAH90" s="355"/>
      <c r="UAI90" s="355"/>
      <c r="UAJ90" s="355"/>
      <c r="UAK90" s="355"/>
      <c r="UAL90" s="355"/>
      <c r="UAM90" s="355"/>
      <c r="UAN90" s="355"/>
      <c r="UAO90" s="355"/>
      <c r="UAP90" s="355"/>
      <c r="UAQ90" s="355"/>
      <c r="UAR90" s="355"/>
      <c r="UAS90" s="355"/>
      <c r="UAT90" s="355"/>
      <c r="UAU90" s="355"/>
      <c r="UAV90" s="355"/>
      <c r="UAW90" s="355"/>
      <c r="UAX90" s="355"/>
      <c r="UAY90" s="355"/>
      <c r="UAZ90" s="355"/>
      <c r="UBA90" s="355"/>
      <c r="UBB90" s="355"/>
      <c r="UBC90" s="355"/>
      <c r="UBD90" s="355"/>
      <c r="UBE90" s="355"/>
      <c r="UBF90" s="355"/>
      <c r="UBG90" s="355"/>
      <c r="UBH90" s="355"/>
      <c r="UBI90" s="355"/>
      <c r="UBJ90" s="355"/>
      <c r="UBK90" s="355"/>
      <c r="UBL90" s="355"/>
      <c r="UBM90" s="355"/>
      <c r="UBN90" s="355"/>
      <c r="UBO90" s="355"/>
      <c r="UBP90" s="355"/>
      <c r="UBQ90" s="355"/>
      <c r="UBR90" s="355"/>
      <c r="UBS90" s="355"/>
      <c r="UBT90" s="355"/>
      <c r="UBU90" s="355"/>
      <c r="UBV90" s="355"/>
      <c r="UBW90" s="355"/>
      <c r="UBX90" s="355"/>
      <c r="UBY90" s="355"/>
      <c r="UBZ90" s="355"/>
      <c r="UCA90" s="355"/>
      <c r="UCB90" s="355"/>
      <c r="UCC90" s="355"/>
      <c r="UCD90" s="355"/>
      <c r="UCE90" s="355"/>
      <c r="UCF90" s="355"/>
      <c r="UCG90" s="355"/>
      <c r="UCH90" s="355"/>
      <c r="UCI90" s="355"/>
      <c r="UCJ90" s="355"/>
      <c r="UCK90" s="355"/>
      <c r="UCL90" s="355"/>
      <c r="UCM90" s="355"/>
      <c r="UCN90" s="355"/>
      <c r="UCO90" s="355"/>
      <c r="UCP90" s="355"/>
      <c r="UCQ90" s="355"/>
      <c r="UCR90" s="355"/>
      <c r="UCS90" s="355"/>
      <c r="UCT90" s="355"/>
      <c r="UCU90" s="355"/>
      <c r="UCV90" s="355"/>
      <c r="UCW90" s="355"/>
      <c r="UCX90" s="355"/>
      <c r="UCY90" s="355"/>
      <c r="UCZ90" s="355"/>
      <c r="UDA90" s="355"/>
      <c r="UDB90" s="355"/>
      <c r="UDC90" s="355"/>
      <c r="UDD90" s="355"/>
      <c r="UDE90" s="355"/>
      <c r="UDF90" s="355"/>
      <c r="UDG90" s="355"/>
      <c r="UDH90" s="355"/>
      <c r="UDI90" s="355"/>
      <c r="UDJ90" s="355"/>
      <c r="UDK90" s="355"/>
      <c r="UDL90" s="355"/>
      <c r="UDM90" s="355"/>
      <c r="UDN90" s="355"/>
      <c r="UDO90" s="355"/>
      <c r="UDP90" s="355"/>
      <c r="UDQ90" s="355"/>
      <c r="UDR90" s="355"/>
      <c r="UDS90" s="355"/>
      <c r="UDT90" s="355"/>
      <c r="UDU90" s="355"/>
      <c r="UDV90" s="355"/>
      <c r="UDW90" s="355"/>
      <c r="UDX90" s="355"/>
      <c r="UDY90" s="355"/>
      <c r="UDZ90" s="355"/>
      <c r="UEA90" s="355"/>
      <c r="UEB90" s="355"/>
      <c r="UEC90" s="355"/>
      <c r="UED90" s="355"/>
      <c r="UEE90" s="355"/>
      <c r="UEF90" s="355"/>
      <c r="UEG90" s="355"/>
      <c r="UEH90" s="355"/>
      <c r="UEI90" s="355"/>
      <c r="UEJ90" s="355"/>
      <c r="UEK90" s="355"/>
      <c r="UEL90" s="355"/>
      <c r="UEM90" s="355"/>
      <c r="UET90" s="355"/>
      <c r="UEU90" s="355"/>
      <c r="UEV90" s="355"/>
      <c r="UEW90" s="355"/>
      <c r="UEX90" s="355"/>
      <c r="UEY90" s="355"/>
      <c r="UEZ90" s="355"/>
      <c r="UFA90" s="355"/>
      <c r="UFB90" s="355"/>
      <c r="UFC90" s="355"/>
      <c r="UFD90" s="355"/>
      <c r="UFE90" s="355"/>
      <c r="UFF90" s="355"/>
      <c r="UFG90" s="355"/>
      <c r="UFH90" s="355"/>
      <c r="UFI90" s="355"/>
      <c r="UFJ90" s="355"/>
      <c r="UFK90" s="355"/>
      <c r="UFL90" s="355"/>
      <c r="UFM90" s="355"/>
      <c r="UFN90" s="355"/>
      <c r="UFO90" s="355"/>
      <c r="UFP90" s="355"/>
      <c r="UFQ90" s="355"/>
      <c r="UFR90" s="355"/>
      <c r="UFS90" s="355"/>
      <c r="UFT90" s="355"/>
      <c r="UFU90" s="355"/>
      <c r="UFV90" s="355"/>
      <c r="UFW90" s="355"/>
      <c r="UFX90" s="355"/>
      <c r="UFY90" s="355"/>
      <c r="UFZ90" s="355"/>
      <c r="UGA90" s="355"/>
      <c r="UGB90" s="355"/>
      <c r="UGC90" s="355"/>
      <c r="UGD90" s="355"/>
      <c r="UGE90" s="355"/>
      <c r="UGF90" s="355"/>
      <c r="UGG90" s="355"/>
      <c r="UGH90" s="355"/>
      <c r="UGI90" s="355"/>
      <c r="UGJ90" s="355"/>
      <c r="UGK90" s="355"/>
      <c r="UGL90" s="355"/>
      <c r="UGM90" s="355"/>
      <c r="UGN90" s="355"/>
      <c r="UGO90" s="355"/>
      <c r="UGP90" s="355"/>
      <c r="UGQ90" s="355"/>
      <c r="UGR90" s="355"/>
      <c r="UGS90" s="355"/>
      <c r="UGT90" s="355"/>
      <c r="UGU90" s="355"/>
      <c r="UGV90" s="355"/>
      <c r="UGW90" s="355"/>
      <c r="UGX90" s="355"/>
      <c r="UGY90" s="355"/>
      <c r="UGZ90" s="355"/>
      <c r="UHA90" s="355"/>
      <c r="UHB90" s="355"/>
      <c r="UHC90" s="355"/>
      <c r="UHD90" s="355"/>
      <c r="UHE90" s="355"/>
      <c r="UHF90" s="355"/>
      <c r="UHG90" s="355"/>
      <c r="UHH90" s="355"/>
      <c r="UHI90" s="355"/>
      <c r="UHJ90" s="355"/>
      <c r="UHK90" s="355"/>
      <c r="UHL90" s="355"/>
      <c r="UHM90" s="355"/>
      <c r="UHN90" s="355"/>
      <c r="UHO90" s="355"/>
      <c r="UHP90" s="355"/>
      <c r="UHQ90" s="355"/>
      <c r="UHR90" s="355"/>
      <c r="UHS90" s="355"/>
      <c r="UHT90" s="355"/>
      <c r="UHU90" s="355"/>
      <c r="UHV90" s="355"/>
      <c r="UHW90" s="355"/>
      <c r="UHX90" s="355"/>
      <c r="UHY90" s="355"/>
      <c r="UHZ90" s="355"/>
      <c r="UIA90" s="355"/>
      <c r="UIB90" s="355"/>
      <c r="UIC90" s="355"/>
      <c r="UID90" s="355"/>
      <c r="UIE90" s="355"/>
      <c r="UIF90" s="355"/>
      <c r="UIG90" s="355"/>
      <c r="UIH90" s="355"/>
      <c r="UII90" s="355"/>
      <c r="UIJ90" s="355"/>
      <c r="UIK90" s="355"/>
      <c r="UIL90" s="355"/>
      <c r="UIM90" s="355"/>
      <c r="UIN90" s="355"/>
      <c r="UIO90" s="355"/>
      <c r="UIP90" s="355"/>
      <c r="UIQ90" s="355"/>
      <c r="UIR90" s="355"/>
      <c r="UIS90" s="355"/>
      <c r="UIT90" s="355"/>
      <c r="UIU90" s="355"/>
      <c r="UIV90" s="355"/>
      <c r="UIW90" s="355"/>
      <c r="UIX90" s="355"/>
      <c r="UIY90" s="355"/>
      <c r="UIZ90" s="355"/>
      <c r="UJA90" s="355"/>
      <c r="UJB90" s="355"/>
      <c r="UJC90" s="355"/>
      <c r="UJD90" s="355"/>
      <c r="UJE90" s="355"/>
      <c r="UJF90" s="355"/>
      <c r="UJG90" s="355"/>
      <c r="UJH90" s="355"/>
      <c r="UJI90" s="355"/>
      <c r="UJJ90" s="355"/>
      <c r="UJK90" s="355"/>
      <c r="UJL90" s="355"/>
      <c r="UJM90" s="355"/>
      <c r="UJN90" s="355"/>
      <c r="UJO90" s="355"/>
      <c r="UJP90" s="355"/>
      <c r="UJQ90" s="355"/>
      <c r="UJR90" s="355"/>
      <c r="UJS90" s="355"/>
      <c r="UJT90" s="355"/>
      <c r="UJU90" s="355"/>
      <c r="UJV90" s="355"/>
      <c r="UJW90" s="355"/>
      <c r="UJX90" s="355"/>
      <c r="UJY90" s="355"/>
      <c r="UJZ90" s="355"/>
      <c r="UKA90" s="355"/>
      <c r="UKB90" s="355"/>
      <c r="UKC90" s="355"/>
      <c r="UKD90" s="355"/>
      <c r="UKE90" s="355"/>
      <c r="UKF90" s="355"/>
      <c r="UKG90" s="355"/>
      <c r="UKH90" s="355"/>
      <c r="UKI90" s="355"/>
      <c r="UKJ90" s="355"/>
      <c r="UKK90" s="355"/>
      <c r="UKL90" s="355"/>
      <c r="UKM90" s="355"/>
      <c r="UKN90" s="355"/>
      <c r="UKO90" s="355"/>
      <c r="UKP90" s="355"/>
      <c r="UKQ90" s="355"/>
      <c r="UKR90" s="355"/>
      <c r="UKS90" s="355"/>
      <c r="UKT90" s="355"/>
      <c r="UKU90" s="355"/>
      <c r="UKV90" s="355"/>
      <c r="UKW90" s="355"/>
      <c r="UKX90" s="355"/>
      <c r="UKY90" s="355"/>
      <c r="UKZ90" s="355"/>
      <c r="ULA90" s="355"/>
      <c r="ULB90" s="355"/>
      <c r="ULC90" s="355"/>
      <c r="ULD90" s="355"/>
      <c r="ULE90" s="355"/>
      <c r="ULF90" s="355"/>
      <c r="ULG90" s="355"/>
      <c r="ULH90" s="355"/>
      <c r="ULI90" s="355"/>
      <c r="ULJ90" s="355"/>
      <c r="ULK90" s="355"/>
      <c r="ULL90" s="355"/>
      <c r="ULM90" s="355"/>
      <c r="ULN90" s="355"/>
      <c r="ULO90" s="355"/>
      <c r="ULP90" s="355"/>
      <c r="ULQ90" s="355"/>
      <c r="ULR90" s="355"/>
      <c r="ULS90" s="355"/>
      <c r="ULT90" s="355"/>
      <c r="ULU90" s="355"/>
      <c r="ULV90" s="355"/>
      <c r="ULW90" s="355"/>
      <c r="ULX90" s="355"/>
      <c r="ULY90" s="355"/>
      <c r="ULZ90" s="355"/>
      <c r="UMA90" s="355"/>
      <c r="UMB90" s="355"/>
      <c r="UMC90" s="355"/>
      <c r="UMD90" s="355"/>
      <c r="UME90" s="355"/>
      <c r="UMF90" s="355"/>
      <c r="UMG90" s="355"/>
      <c r="UMH90" s="355"/>
      <c r="UMI90" s="355"/>
      <c r="UMJ90" s="355"/>
      <c r="UMK90" s="355"/>
      <c r="UML90" s="355"/>
      <c r="UMM90" s="355"/>
      <c r="UMN90" s="355"/>
      <c r="UMO90" s="355"/>
      <c r="UMP90" s="355"/>
      <c r="UMQ90" s="355"/>
      <c r="UMR90" s="355"/>
      <c r="UMS90" s="355"/>
      <c r="UMT90" s="355"/>
      <c r="UMU90" s="355"/>
      <c r="UMV90" s="355"/>
      <c r="UMW90" s="355"/>
      <c r="UMX90" s="355"/>
      <c r="UMY90" s="355"/>
      <c r="UMZ90" s="355"/>
      <c r="UNA90" s="355"/>
      <c r="UNB90" s="355"/>
      <c r="UNC90" s="355"/>
      <c r="UND90" s="355"/>
      <c r="UNE90" s="355"/>
      <c r="UNF90" s="355"/>
      <c r="UNG90" s="355"/>
      <c r="UNH90" s="355"/>
      <c r="UNI90" s="355"/>
      <c r="UNJ90" s="355"/>
      <c r="UNK90" s="355"/>
      <c r="UNL90" s="355"/>
      <c r="UNM90" s="355"/>
      <c r="UNN90" s="355"/>
      <c r="UNO90" s="355"/>
      <c r="UNP90" s="355"/>
      <c r="UNQ90" s="355"/>
      <c r="UNR90" s="355"/>
      <c r="UNS90" s="355"/>
      <c r="UNT90" s="355"/>
      <c r="UNU90" s="355"/>
      <c r="UNV90" s="355"/>
      <c r="UNW90" s="355"/>
      <c r="UNX90" s="355"/>
      <c r="UNY90" s="355"/>
      <c r="UNZ90" s="355"/>
      <c r="UOA90" s="355"/>
      <c r="UOB90" s="355"/>
      <c r="UOC90" s="355"/>
      <c r="UOD90" s="355"/>
      <c r="UOE90" s="355"/>
      <c r="UOF90" s="355"/>
      <c r="UOG90" s="355"/>
      <c r="UOH90" s="355"/>
      <c r="UOI90" s="355"/>
      <c r="UOP90" s="355"/>
      <c r="UOQ90" s="355"/>
      <c r="UOR90" s="355"/>
      <c r="UOS90" s="355"/>
      <c r="UOT90" s="355"/>
      <c r="UOU90" s="355"/>
      <c r="UOV90" s="355"/>
      <c r="UOW90" s="355"/>
      <c r="UOX90" s="355"/>
      <c r="UOY90" s="355"/>
      <c r="UOZ90" s="355"/>
      <c r="UPA90" s="355"/>
      <c r="UPB90" s="355"/>
      <c r="UPC90" s="355"/>
      <c r="UPD90" s="355"/>
      <c r="UPE90" s="355"/>
      <c r="UPF90" s="355"/>
      <c r="UPG90" s="355"/>
      <c r="UPH90" s="355"/>
      <c r="UPI90" s="355"/>
      <c r="UPJ90" s="355"/>
      <c r="UPK90" s="355"/>
      <c r="UPL90" s="355"/>
      <c r="UPM90" s="355"/>
      <c r="UPN90" s="355"/>
      <c r="UPO90" s="355"/>
      <c r="UPP90" s="355"/>
      <c r="UPQ90" s="355"/>
      <c r="UPR90" s="355"/>
      <c r="UPS90" s="355"/>
      <c r="UPT90" s="355"/>
      <c r="UPU90" s="355"/>
      <c r="UPV90" s="355"/>
      <c r="UPW90" s="355"/>
      <c r="UPX90" s="355"/>
      <c r="UPY90" s="355"/>
      <c r="UPZ90" s="355"/>
      <c r="UQA90" s="355"/>
      <c r="UQB90" s="355"/>
      <c r="UQC90" s="355"/>
      <c r="UQD90" s="355"/>
      <c r="UQE90" s="355"/>
      <c r="UQF90" s="355"/>
      <c r="UQG90" s="355"/>
      <c r="UQH90" s="355"/>
      <c r="UQI90" s="355"/>
      <c r="UQJ90" s="355"/>
      <c r="UQK90" s="355"/>
      <c r="UQL90" s="355"/>
      <c r="UQM90" s="355"/>
      <c r="UQN90" s="355"/>
      <c r="UQO90" s="355"/>
      <c r="UQP90" s="355"/>
      <c r="UQQ90" s="355"/>
      <c r="UQR90" s="355"/>
      <c r="UQS90" s="355"/>
      <c r="UQT90" s="355"/>
      <c r="UQU90" s="355"/>
      <c r="UQV90" s="355"/>
      <c r="UQW90" s="355"/>
      <c r="UQX90" s="355"/>
      <c r="UQY90" s="355"/>
      <c r="UQZ90" s="355"/>
      <c r="URA90" s="355"/>
      <c r="URB90" s="355"/>
      <c r="URC90" s="355"/>
      <c r="URD90" s="355"/>
      <c r="URE90" s="355"/>
      <c r="URF90" s="355"/>
      <c r="URG90" s="355"/>
      <c r="URH90" s="355"/>
      <c r="URI90" s="355"/>
      <c r="URJ90" s="355"/>
      <c r="URK90" s="355"/>
      <c r="URL90" s="355"/>
      <c r="URM90" s="355"/>
      <c r="URN90" s="355"/>
      <c r="URO90" s="355"/>
      <c r="URP90" s="355"/>
      <c r="URQ90" s="355"/>
      <c r="URR90" s="355"/>
      <c r="URS90" s="355"/>
      <c r="URT90" s="355"/>
      <c r="URU90" s="355"/>
      <c r="URV90" s="355"/>
      <c r="URW90" s="355"/>
      <c r="URX90" s="355"/>
      <c r="URY90" s="355"/>
      <c r="URZ90" s="355"/>
      <c r="USA90" s="355"/>
      <c r="USB90" s="355"/>
      <c r="USC90" s="355"/>
      <c r="USD90" s="355"/>
      <c r="USE90" s="355"/>
      <c r="USF90" s="355"/>
      <c r="USG90" s="355"/>
      <c r="USH90" s="355"/>
      <c r="USI90" s="355"/>
      <c r="USJ90" s="355"/>
      <c r="USK90" s="355"/>
      <c r="USL90" s="355"/>
      <c r="USM90" s="355"/>
      <c r="USN90" s="355"/>
      <c r="USO90" s="355"/>
      <c r="USP90" s="355"/>
      <c r="USQ90" s="355"/>
      <c r="USR90" s="355"/>
      <c r="USS90" s="355"/>
      <c r="UST90" s="355"/>
      <c r="USU90" s="355"/>
      <c r="USV90" s="355"/>
      <c r="USW90" s="355"/>
      <c r="USX90" s="355"/>
      <c r="USY90" s="355"/>
      <c r="USZ90" s="355"/>
      <c r="UTA90" s="355"/>
      <c r="UTB90" s="355"/>
      <c r="UTC90" s="355"/>
      <c r="UTD90" s="355"/>
      <c r="UTE90" s="355"/>
      <c r="UTF90" s="355"/>
      <c r="UTG90" s="355"/>
      <c r="UTH90" s="355"/>
      <c r="UTI90" s="355"/>
      <c r="UTJ90" s="355"/>
      <c r="UTK90" s="355"/>
      <c r="UTL90" s="355"/>
      <c r="UTM90" s="355"/>
      <c r="UTN90" s="355"/>
      <c r="UTO90" s="355"/>
      <c r="UTP90" s="355"/>
      <c r="UTQ90" s="355"/>
      <c r="UTR90" s="355"/>
      <c r="UTS90" s="355"/>
      <c r="UTT90" s="355"/>
      <c r="UTU90" s="355"/>
      <c r="UTV90" s="355"/>
      <c r="UTW90" s="355"/>
      <c r="UTX90" s="355"/>
      <c r="UTY90" s="355"/>
      <c r="UTZ90" s="355"/>
      <c r="UUA90" s="355"/>
      <c r="UUB90" s="355"/>
      <c r="UUC90" s="355"/>
      <c r="UUD90" s="355"/>
      <c r="UUE90" s="355"/>
      <c r="UUF90" s="355"/>
      <c r="UUG90" s="355"/>
      <c r="UUH90" s="355"/>
      <c r="UUI90" s="355"/>
      <c r="UUJ90" s="355"/>
      <c r="UUK90" s="355"/>
      <c r="UUL90" s="355"/>
      <c r="UUM90" s="355"/>
      <c r="UUN90" s="355"/>
      <c r="UUO90" s="355"/>
      <c r="UUP90" s="355"/>
      <c r="UUQ90" s="355"/>
      <c r="UUR90" s="355"/>
      <c r="UUS90" s="355"/>
      <c r="UUT90" s="355"/>
      <c r="UUU90" s="355"/>
      <c r="UUV90" s="355"/>
      <c r="UUW90" s="355"/>
      <c r="UUX90" s="355"/>
      <c r="UUY90" s="355"/>
      <c r="UUZ90" s="355"/>
      <c r="UVA90" s="355"/>
      <c r="UVB90" s="355"/>
      <c r="UVC90" s="355"/>
      <c r="UVD90" s="355"/>
      <c r="UVE90" s="355"/>
      <c r="UVF90" s="355"/>
      <c r="UVG90" s="355"/>
      <c r="UVH90" s="355"/>
      <c r="UVI90" s="355"/>
      <c r="UVJ90" s="355"/>
      <c r="UVK90" s="355"/>
      <c r="UVL90" s="355"/>
      <c r="UVM90" s="355"/>
      <c r="UVN90" s="355"/>
      <c r="UVO90" s="355"/>
      <c r="UVP90" s="355"/>
      <c r="UVQ90" s="355"/>
      <c r="UVR90" s="355"/>
      <c r="UVS90" s="355"/>
      <c r="UVT90" s="355"/>
      <c r="UVU90" s="355"/>
      <c r="UVV90" s="355"/>
      <c r="UVW90" s="355"/>
      <c r="UVX90" s="355"/>
      <c r="UVY90" s="355"/>
      <c r="UVZ90" s="355"/>
      <c r="UWA90" s="355"/>
      <c r="UWB90" s="355"/>
      <c r="UWC90" s="355"/>
      <c r="UWD90" s="355"/>
      <c r="UWE90" s="355"/>
      <c r="UWF90" s="355"/>
      <c r="UWG90" s="355"/>
      <c r="UWH90" s="355"/>
      <c r="UWI90" s="355"/>
      <c r="UWJ90" s="355"/>
      <c r="UWK90" s="355"/>
      <c r="UWL90" s="355"/>
      <c r="UWM90" s="355"/>
      <c r="UWN90" s="355"/>
      <c r="UWO90" s="355"/>
      <c r="UWP90" s="355"/>
      <c r="UWQ90" s="355"/>
      <c r="UWR90" s="355"/>
      <c r="UWS90" s="355"/>
      <c r="UWT90" s="355"/>
      <c r="UWU90" s="355"/>
      <c r="UWV90" s="355"/>
      <c r="UWW90" s="355"/>
      <c r="UWX90" s="355"/>
      <c r="UWY90" s="355"/>
      <c r="UWZ90" s="355"/>
      <c r="UXA90" s="355"/>
      <c r="UXB90" s="355"/>
      <c r="UXC90" s="355"/>
      <c r="UXD90" s="355"/>
      <c r="UXE90" s="355"/>
      <c r="UXF90" s="355"/>
      <c r="UXG90" s="355"/>
      <c r="UXH90" s="355"/>
      <c r="UXI90" s="355"/>
      <c r="UXJ90" s="355"/>
      <c r="UXK90" s="355"/>
      <c r="UXL90" s="355"/>
      <c r="UXM90" s="355"/>
      <c r="UXN90" s="355"/>
      <c r="UXO90" s="355"/>
      <c r="UXP90" s="355"/>
      <c r="UXQ90" s="355"/>
      <c r="UXR90" s="355"/>
      <c r="UXS90" s="355"/>
      <c r="UXT90" s="355"/>
      <c r="UXU90" s="355"/>
      <c r="UXV90" s="355"/>
      <c r="UXW90" s="355"/>
      <c r="UXX90" s="355"/>
      <c r="UXY90" s="355"/>
      <c r="UXZ90" s="355"/>
      <c r="UYA90" s="355"/>
      <c r="UYB90" s="355"/>
      <c r="UYC90" s="355"/>
      <c r="UYD90" s="355"/>
      <c r="UYE90" s="355"/>
      <c r="UYL90" s="355"/>
      <c r="UYM90" s="355"/>
      <c r="UYN90" s="355"/>
      <c r="UYO90" s="355"/>
      <c r="UYP90" s="355"/>
      <c r="UYQ90" s="355"/>
      <c r="UYR90" s="355"/>
      <c r="UYS90" s="355"/>
      <c r="UYT90" s="355"/>
      <c r="UYU90" s="355"/>
      <c r="UYV90" s="355"/>
      <c r="UYW90" s="355"/>
      <c r="UYX90" s="355"/>
      <c r="UYY90" s="355"/>
      <c r="UYZ90" s="355"/>
      <c r="UZA90" s="355"/>
      <c r="UZB90" s="355"/>
      <c r="UZC90" s="355"/>
      <c r="UZD90" s="355"/>
      <c r="UZE90" s="355"/>
      <c r="UZF90" s="355"/>
      <c r="UZG90" s="355"/>
      <c r="UZH90" s="355"/>
      <c r="UZI90" s="355"/>
      <c r="UZJ90" s="355"/>
      <c r="UZK90" s="355"/>
      <c r="UZL90" s="355"/>
      <c r="UZM90" s="355"/>
      <c r="UZN90" s="355"/>
      <c r="UZO90" s="355"/>
      <c r="UZP90" s="355"/>
      <c r="UZQ90" s="355"/>
      <c r="UZR90" s="355"/>
      <c r="UZS90" s="355"/>
      <c r="UZT90" s="355"/>
      <c r="UZU90" s="355"/>
      <c r="UZV90" s="355"/>
      <c r="UZW90" s="355"/>
      <c r="UZX90" s="355"/>
      <c r="UZY90" s="355"/>
      <c r="UZZ90" s="355"/>
      <c r="VAA90" s="355"/>
      <c r="VAB90" s="355"/>
      <c r="VAC90" s="355"/>
      <c r="VAD90" s="355"/>
      <c r="VAE90" s="355"/>
      <c r="VAF90" s="355"/>
      <c r="VAG90" s="355"/>
      <c r="VAH90" s="355"/>
      <c r="VAI90" s="355"/>
      <c r="VAJ90" s="355"/>
      <c r="VAK90" s="355"/>
      <c r="VAL90" s="355"/>
      <c r="VAM90" s="355"/>
      <c r="VAN90" s="355"/>
      <c r="VAO90" s="355"/>
      <c r="VAP90" s="355"/>
      <c r="VAQ90" s="355"/>
      <c r="VAR90" s="355"/>
      <c r="VAS90" s="355"/>
      <c r="VAT90" s="355"/>
      <c r="VAU90" s="355"/>
      <c r="VAV90" s="355"/>
      <c r="VAW90" s="355"/>
      <c r="VAX90" s="355"/>
      <c r="VAY90" s="355"/>
      <c r="VAZ90" s="355"/>
      <c r="VBA90" s="355"/>
      <c r="VBB90" s="355"/>
      <c r="VBC90" s="355"/>
      <c r="VBD90" s="355"/>
      <c r="VBE90" s="355"/>
      <c r="VBF90" s="355"/>
      <c r="VBG90" s="355"/>
      <c r="VBH90" s="355"/>
      <c r="VBI90" s="355"/>
      <c r="VBJ90" s="355"/>
      <c r="VBK90" s="355"/>
      <c r="VBL90" s="355"/>
      <c r="VBM90" s="355"/>
      <c r="VBN90" s="355"/>
      <c r="VBO90" s="355"/>
      <c r="VBP90" s="355"/>
      <c r="VBQ90" s="355"/>
      <c r="VBR90" s="355"/>
      <c r="VBS90" s="355"/>
      <c r="VBT90" s="355"/>
      <c r="VBU90" s="355"/>
      <c r="VBV90" s="355"/>
      <c r="VBW90" s="355"/>
      <c r="VBX90" s="355"/>
      <c r="VBY90" s="355"/>
      <c r="VBZ90" s="355"/>
      <c r="VCA90" s="355"/>
      <c r="VCB90" s="355"/>
      <c r="VCC90" s="355"/>
      <c r="VCD90" s="355"/>
      <c r="VCE90" s="355"/>
      <c r="VCF90" s="355"/>
      <c r="VCG90" s="355"/>
      <c r="VCH90" s="355"/>
      <c r="VCI90" s="355"/>
      <c r="VCJ90" s="355"/>
      <c r="VCK90" s="355"/>
      <c r="VCL90" s="355"/>
      <c r="VCM90" s="355"/>
      <c r="VCN90" s="355"/>
      <c r="VCO90" s="355"/>
      <c r="VCP90" s="355"/>
      <c r="VCQ90" s="355"/>
      <c r="VCR90" s="355"/>
      <c r="VCS90" s="355"/>
      <c r="VCT90" s="355"/>
      <c r="VCU90" s="355"/>
      <c r="VCV90" s="355"/>
      <c r="VCW90" s="355"/>
      <c r="VCX90" s="355"/>
      <c r="VCY90" s="355"/>
      <c r="VCZ90" s="355"/>
      <c r="VDA90" s="355"/>
      <c r="VDB90" s="355"/>
      <c r="VDC90" s="355"/>
      <c r="VDD90" s="355"/>
      <c r="VDE90" s="355"/>
      <c r="VDF90" s="355"/>
      <c r="VDG90" s="355"/>
      <c r="VDH90" s="355"/>
      <c r="VDI90" s="355"/>
      <c r="VDJ90" s="355"/>
      <c r="VDK90" s="355"/>
      <c r="VDL90" s="355"/>
      <c r="VDM90" s="355"/>
      <c r="VDN90" s="355"/>
      <c r="VDO90" s="355"/>
      <c r="VDP90" s="355"/>
      <c r="VDQ90" s="355"/>
      <c r="VDR90" s="355"/>
      <c r="VDS90" s="355"/>
      <c r="VDT90" s="355"/>
      <c r="VDU90" s="355"/>
      <c r="VDV90" s="355"/>
      <c r="VDW90" s="355"/>
      <c r="VDX90" s="355"/>
      <c r="VDY90" s="355"/>
      <c r="VDZ90" s="355"/>
      <c r="VEA90" s="355"/>
      <c r="VEB90" s="355"/>
      <c r="VEC90" s="355"/>
      <c r="VED90" s="355"/>
      <c r="VEE90" s="355"/>
      <c r="VEF90" s="355"/>
      <c r="VEG90" s="355"/>
      <c r="VEH90" s="355"/>
      <c r="VEI90" s="355"/>
      <c r="VEJ90" s="355"/>
      <c r="VEK90" s="355"/>
      <c r="VEL90" s="355"/>
      <c r="VEM90" s="355"/>
      <c r="VEN90" s="355"/>
      <c r="VEO90" s="355"/>
      <c r="VEP90" s="355"/>
      <c r="VEQ90" s="355"/>
      <c r="VER90" s="355"/>
      <c r="VES90" s="355"/>
      <c r="VET90" s="355"/>
      <c r="VEU90" s="355"/>
      <c r="VEV90" s="355"/>
      <c r="VEW90" s="355"/>
      <c r="VEX90" s="355"/>
      <c r="VEY90" s="355"/>
      <c r="VEZ90" s="355"/>
      <c r="VFA90" s="355"/>
      <c r="VFB90" s="355"/>
      <c r="VFC90" s="355"/>
      <c r="VFD90" s="355"/>
      <c r="VFE90" s="355"/>
      <c r="VFF90" s="355"/>
      <c r="VFG90" s="355"/>
      <c r="VFH90" s="355"/>
      <c r="VFI90" s="355"/>
      <c r="VFJ90" s="355"/>
      <c r="VFK90" s="355"/>
      <c r="VFL90" s="355"/>
      <c r="VFM90" s="355"/>
      <c r="VFN90" s="355"/>
      <c r="VFO90" s="355"/>
      <c r="VFP90" s="355"/>
      <c r="VFQ90" s="355"/>
      <c r="VFR90" s="355"/>
      <c r="VFS90" s="355"/>
      <c r="VFT90" s="355"/>
      <c r="VFU90" s="355"/>
      <c r="VFV90" s="355"/>
      <c r="VFW90" s="355"/>
      <c r="VFX90" s="355"/>
      <c r="VFY90" s="355"/>
      <c r="VFZ90" s="355"/>
      <c r="VGA90" s="355"/>
      <c r="VGB90" s="355"/>
      <c r="VGC90" s="355"/>
      <c r="VGD90" s="355"/>
      <c r="VGE90" s="355"/>
      <c r="VGF90" s="355"/>
      <c r="VGG90" s="355"/>
      <c r="VGH90" s="355"/>
      <c r="VGI90" s="355"/>
      <c r="VGJ90" s="355"/>
      <c r="VGK90" s="355"/>
      <c r="VGL90" s="355"/>
      <c r="VGM90" s="355"/>
      <c r="VGN90" s="355"/>
      <c r="VGO90" s="355"/>
      <c r="VGP90" s="355"/>
      <c r="VGQ90" s="355"/>
      <c r="VGR90" s="355"/>
      <c r="VGS90" s="355"/>
      <c r="VGT90" s="355"/>
      <c r="VGU90" s="355"/>
      <c r="VGV90" s="355"/>
      <c r="VGW90" s="355"/>
      <c r="VGX90" s="355"/>
      <c r="VGY90" s="355"/>
      <c r="VGZ90" s="355"/>
      <c r="VHA90" s="355"/>
      <c r="VHB90" s="355"/>
      <c r="VHC90" s="355"/>
      <c r="VHD90" s="355"/>
      <c r="VHE90" s="355"/>
      <c r="VHF90" s="355"/>
      <c r="VHG90" s="355"/>
      <c r="VHH90" s="355"/>
      <c r="VHI90" s="355"/>
      <c r="VHJ90" s="355"/>
      <c r="VHK90" s="355"/>
      <c r="VHL90" s="355"/>
      <c r="VHM90" s="355"/>
      <c r="VHN90" s="355"/>
      <c r="VHO90" s="355"/>
      <c r="VHP90" s="355"/>
      <c r="VHQ90" s="355"/>
      <c r="VHR90" s="355"/>
      <c r="VHS90" s="355"/>
      <c r="VHT90" s="355"/>
      <c r="VHU90" s="355"/>
      <c r="VHV90" s="355"/>
      <c r="VHW90" s="355"/>
      <c r="VHX90" s="355"/>
      <c r="VHY90" s="355"/>
      <c r="VHZ90" s="355"/>
      <c r="VIA90" s="355"/>
      <c r="VIH90" s="355"/>
      <c r="VII90" s="355"/>
      <c r="VIJ90" s="355"/>
      <c r="VIK90" s="355"/>
      <c r="VIL90" s="355"/>
      <c r="VIM90" s="355"/>
      <c r="VIN90" s="355"/>
      <c r="VIO90" s="355"/>
      <c r="VIP90" s="355"/>
      <c r="VIQ90" s="355"/>
      <c r="VIR90" s="355"/>
      <c r="VIS90" s="355"/>
      <c r="VIT90" s="355"/>
      <c r="VIU90" s="355"/>
      <c r="VIV90" s="355"/>
      <c r="VIW90" s="355"/>
      <c r="VIX90" s="355"/>
      <c r="VIY90" s="355"/>
      <c r="VIZ90" s="355"/>
      <c r="VJA90" s="355"/>
      <c r="VJB90" s="355"/>
      <c r="VJC90" s="355"/>
      <c r="VJD90" s="355"/>
      <c r="VJE90" s="355"/>
      <c r="VJF90" s="355"/>
      <c r="VJG90" s="355"/>
      <c r="VJH90" s="355"/>
      <c r="VJI90" s="355"/>
      <c r="VJJ90" s="355"/>
      <c r="VJK90" s="355"/>
      <c r="VJL90" s="355"/>
      <c r="VJM90" s="355"/>
      <c r="VJN90" s="355"/>
      <c r="VJO90" s="355"/>
      <c r="VJP90" s="355"/>
      <c r="VJQ90" s="355"/>
      <c r="VJR90" s="355"/>
      <c r="VJS90" s="355"/>
      <c r="VJT90" s="355"/>
      <c r="VJU90" s="355"/>
      <c r="VJV90" s="355"/>
      <c r="VJW90" s="355"/>
      <c r="VJX90" s="355"/>
      <c r="VJY90" s="355"/>
      <c r="VJZ90" s="355"/>
      <c r="VKA90" s="355"/>
      <c r="VKB90" s="355"/>
      <c r="VKC90" s="355"/>
      <c r="VKD90" s="355"/>
      <c r="VKE90" s="355"/>
      <c r="VKF90" s="355"/>
      <c r="VKG90" s="355"/>
      <c r="VKH90" s="355"/>
      <c r="VKI90" s="355"/>
      <c r="VKJ90" s="355"/>
      <c r="VKK90" s="355"/>
      <c r="VKL90" s="355"/>
      <c r="VKM90" s="355"/>
      <c r="VKN90" s="355"/>
      <c r="VKO90" s="355"/>
      <c r="VKP90" s="355"/>
      <c r="VKQ90" s="355"/>
      <c r="VKR90" s="355"/>
      <c r="VKS90" s="355"/>
      <c r="VKT90" s="355"/>
      <c r="VKU90" s="355"/>
      <c r="VKV90" s="355"/>
      <c r="VKW90" s="355"/>
      <c r="VKX90" s="355"/>
      <c r="VKY90" s="355"/>
      <c r="VKZ90" s="355"/>
      <c r="VLA90" s="355"/>
      <c r="VLB90" s="355"/>
      <c r="VLC90" s="355"/>
      <c r="VLD90" s="355"/>
      <c r="VLE90" s="355"/>
      <c r="VLF90" s="355"/>
      <c r="VLG90" s="355"/>
      <c r="VLH90" s="355"/>
      <c r="VLI90" s="355"/>
      <c r="VLJ90" s="355"/>
      <c r="VLK90" s="355"/>
      <c r="VLL90" s="355"/>
      <c r="VLM90" s="355"/>
      <c r="VLN90" s="355"/>
      <c r="VLO90" s="355"/>
      <c r="VLP90" s="355"/>
      <c r="VLQ90" s="355"/>
      <c r="VLR90" s="355"/>
      <c r="VLS90" s="355"/>
      <c r="VLT90" s="355"/>
      <c r="VLU90" s="355"/>
      <c r="VLV90" s="355"/>
      <c r="VLW90" s="355"/>
      <c r="VLX90" s="355"/>
      <c r="VLY90" s="355"/>
      <c r="VLZ90" s="355"/>
      <c r="VMA90" s="355"/>
      <c r="VMB90" s="355"/>
      <c r="VMC90" s="355"/>
      <c r="VMD90" s="355"/>
      <c r="VME90" s="355"/>
      <c r="VMF90" s="355"/>
      <c r="VMG90" s="355"/>
      <c r="VMH90" s="355"/>
      <c r="VMI90" s="355"/>
      <c r="VMJ90" s="355"/>
      <c r="VMK90" s="355"/>
      <c r="VML90" s="355"/>
      <c r="VMM90" s="355"/>
      <c r="VMN90" s="355"/>
      <c r="VMO90" s="355"/>
      <c r="VMP90" s="355"/>
      <c r="VMQ90" s="355"/>
      <c r="VMR90" s="355"/>
      <c r="VMS90" s="355"/>
      <c r="VMT90" s="355"/>
      <c r="VMU90" s="355"/>
      <c r="VMV90" s="355"/>
      <c r="VMW90" s="355"/>
      <c r="VMX90" s="355"/>
      <c r="VMY90" s="355"/>
      <c r="VMZ90" s="355"/>
      <c r="VNA90" s="355"/>
      <c r="VNB90" s="355"/>
      <c r="VNC90" s="355"/>
      <c r="VND90" s="355"/>
      <c r="VNE90" s="355"/>
      <c r="VNF90" s="355"/>
      <c r="VNG90" s="355"/>
      <c r="VNH90" s="355"/>
      <c r="VNI90" s="355"/>
      <c r="VNJ90" s="355"/>
      <c r="VNK90" s="355"/>
      <c r="VNL90" s="355"/>
      <c r="VNM90" s="355"/>
      <c r="VNN90" s="355"/>
      <c r="VNO90" s="355"/>
      <c r="VNP90" s="355"/>
      <c r="VNQ90" s="355"/>
      <c r="VNR90" s="355"/>
      <c r="VNS90" s="355"/>
      <c r="VNT90" s="355"/>
      <c r="VNU90" s="355"/>
      <c r="VNV90" s="355"/>
      <c r="VNW90" s="355"/>
      <c r="VNX90" s="355"/>
      <c r="VNY90" s="355"/>
      <c r="VNZ90" s="355"/>
      <c r="VOA90" s="355"/>
      <c r="VOB90" s="355"/>
      <c r="VOC90" s="355"/>
      <c r="VOD90" s="355"/>
      <c r="VOE90" s="355"/>
      <c r="VOF90" s="355"/>
      <c r="VOG90" s="355"/>
      <c r="VOH90" s="355"/>
      <c r="VOI90" s="355"/>
      <c r="VOJ90" s="355"/>
      <c r="VOK90" s="355"/>
      <c r="VOL90" s="355"/>
      <c r="VOM90" s="355"/>
      <c r="VON90" s="355"/>
      <c r="VOO90" s="355"/>
      <c r="VOP90" s="355"/>
      <c r="VOQ90" s="355"/>
      <c r="VOR90" s="355"/>
      <c r="VOS90" s="355"/>
      <c r="VOT90" s="355"/>
      <c r="VOU90" s="355"/>
      <c r="VOV90" s="355"/>
      <c r="VOW90" s="355"/>
      <c r="VOX90" s="355"/>
      <c r="VOY90" s="355"/>
      <c r="VOZ90" s="355"/>
      <c r="VPA90" s="355"/>
      <c r="VPB90" s="355"/>
      <c r="VPC90" s="355"/>
      <c r="VPD90" s="355"/>
      <c r="VPE90" s="355"/>
      <c r="VPF90" s="355"/>
      <c r="VPG90" s="355"/>
      <c r="VPH90" s="355"/>
      <c r="VPI90" s="355"/>
      <c r="VPJ90" s="355"/>
      <c r="VPK90" s="355"/>
      <c r="VPL90" s="355"/>
      <c r="VPM90" s="355"/>
      <c r="VPN90" s="355"/>
      <c r="VPO90" s="355"/>
      <c r="VPP90" s="355"/>
      <c r="VPQ90" s="355"/>
      <c r="VPR90" s="355"/>
      <c r="VPS90" s="355"/>
      <c r="VPT90" s="355"/>
      <c r="VPU90" s="355"/>
      <c r="VPV90" s="355"/>
      <c r="VPW90" s="355"/>
      <c r="VPX90" s="355"/>
      <c r="VPY90" s="355"/>
      <c r="VPZ90" s="355"/>
      <c r="VQA90" s="355"/>
      <c r="VQB90" s="355"/>
      <c r="VQC90" s="355"/>
      <c r="VQD90" s="355"/>
      <c r="VQE90" s="355"/>
      <c r="VQF90" s="355"/>
      <c r="VQG90" s="355"/>
      <c r="VQH90" s="355"/>
      <c r="VQI90" s="355"/>
      <c r="VQJ90" s="355"/>
      <c r="VQK90" s="355"/>
      <c r="VQL90" s="355"/>
      <c r="VQM90" s="355"/>
      <c r="VQN90" s="355"/>
      <c r="VQO90" s="355"/>
      <c r="VQP90" s="355"/>
      <c r="VQQ90" s="355"/>
      <c r="VQR90" s="355"/>
      <c r="VQS90" s="355"/>
      <c r="VQT90" s="355"/>
      <c r="VQU90" s="355"/>
      <c r="VQV90" s="355"/>
      <c r="VQW90" s="355"/>
      <c r="VQX90" s="355"/>
      <c r="VQY90" s="355"/>
      <c r="VQZ90" s="355"/>
      <c r="VRA90" s="355"/>
      <c r="VRB90" s="355"/>
      <c r="VRC90" s="355"/>
      <c r="VRD90" s="355"/>
      <c r="VRE90" s="355"/>
      <c r="VRF90" s="355"/>
      <c r="VRG90" s="355"/>
      <c r="VRH90" s="355"/>
      <c r="VRI90" s="355"/>
      <c r="VRJ90" s="355"/>
      <c r="VRK90" s="355"/>
      <c r="VRL90" s="355"/>
      <c r="VRM90" s="355"/>
      <c r="VRN90" s="355"/>
      <c r="VRO90" s="355"/>
      <c r="VRP90" s="355"/>
      <c r="VRQ90" s="355"/>
      <c r="VRR90" s="355"/>
      <c r="VRS90" s="355"/>
      <c r="VRT90" s="355"/>
      <c r="VRU90" s="355"/>
      <c r="VRV90" s="355"/>
      <c r="VRW90" s="355"/>
      <c r="VSD90" s="355"/>
      <c r="VSE90" s="355"/>
      <c r="VSF90" s="355"/>
      <c r="VSG90" s="355"/>
      <c r="VSH90" s="355"/>
      <c r="VSI90" s="355"/>
      <c r="VSJ90" s="355"/>
      <c r="VSK90" s="355"/>
      <c r="VSL90" s="355"/>
      <c r="VSM90" s="355"/>
      <c r="VSN90" s="355"/>
      <c r="VSO90" s="355"/>
      <c r="VSP90" s="355"/>
      <c r="VSQ90" s="355"/>
      <c r="VSR90" s="355"/>
      <c r="VSS90" s="355"/>
      <c r="VST90" s="355"/>
      <c r="VSU90" s="355"/>
      <c r="VSV90" s="355"/>
      <c r="VSW90" s="355"/>
      <c r="VSX90" s="355"/>
      <c r="VSY90" s="355"/>
      <c r="VSZ90" s="355"/>
      <c r="VTA90" s="355"/>
      <c r="VTB90" s="355"/>
      <c r="VTC90" s="355"/>
      <c r="VTD90" s="355"/>
      <c r="VTE90" s="355"/>
      <c r="VTF90" s="355"/>
      <c r="VTG90" s="355"/>
      <c r="VTH90" s="355"/>
      <c r="VTI90" s="355"/>
      <c r="VTJ90" s="355"/>
      <c r="VTK90" s="355"/>
      <c r="VTL90" s="355"/>
      <c r="VTM90" s="355"/>
      <c r="VTN90" s="355"/>
      <c r="VTO90" s="355"/>
      <c r="VTP90" s="355"/>
      <c r="VTQ90" s="355"/>
      <c r="VTR90" s="355"/>
      <c r="VTS90" s="355"/>
      <c r="VTT90" s="355"/>
      <c r="VTU90" s="355"/>
      <c r="VTV90" s="355"/>
      <c r="VTW90" s="355"/>
      <c r="VTX90" s="355"/>
      <c r="VTY90" s="355"/>
      <c r="VTZ90" s="355"/>
      <c r="VUA90" s="355"/>
      <c r="VUB90" s="355"/>
      <c r="VUC90" s="355"/>
      <c r="VUD90" s="355"/>
      <c r="VUE90" s="355"/>
      <c r="VUF90" s="355"/>
      <c r="VUG90" s="355"/>
      <c r="VUH90" s="355"/>
      <c r="VUI90" s="355"/>
      <c r="VUJ90" s="355"/>
      <c r="VUK90" s="355"/>
      <c r="VUL90" s="355"/>
      <c r="VUM90" s="355"/>
      <c r="VUN90" s="355"/>
      <c r="VUO90" s="355"/>
      <c r="VUP90" s="355"/>
      <c r="VUQ90" s="355"/>
      <c r="VUR90" s="355"/>
      <c r="VUS90" s="355"/>
      <c r="VUT90" s="355"/>
      <c r="VUU90" s="355"/>
      <c r="VUV90" s="355"/>
      <c r="VUW90" s="355"/>
      <c r="VUX90" s="355"/>
      <c r="VUY90" s="355"/>
      <c r="VUZ90" s="355"/>
      <c r="VVA90" s="355"/>
      <c r="VVB90" s="355"/>
      <c r="VVC90" s="355"/>
      <c r="VVD90" s="355"/>
      <c r="VVE90" s="355"/>
      <c r="VVF90" s="355"/>
      <c r="VVG90" s="355"/>
      <c r="VVH90" s="355"/>
      <c r="VVI90" s="355"/>
      <c r="VVJ90" s="355"/>
      <c r="VVK90" s="355"/>
      <c r="VVL90" s="355"/>
      <c r="VVM90" s="355"/>
      <c r="VVN90" s="355"/>
      <c r="VVO90" s="355"/>
      <c r="VVP90" s="355"/>
      <c r="VVQ90" s="355"/>
      <c r="VVR90" s="355"/>
      <c r="VVS90" s="355"/>
      <c r="VVT90" s="355"/>
      <c r="VVU90" s="355"/>
      <c r="VVV90" s="355"/>
      <c r="VVW90" s="355"/>
      <c r="VVX90" s="355"/>
      <c r="VVY90" s="355"/>
      <c r="VVZ90" s="355"/>
      <c r="VWA90" s="355"/>
      <c r="VWB90" s="355"/>
      <c r="VWC90" s="355"/>
      <c r="VWD90" s="355"/>
      <c r="VWE90" s="355"/>
      <c r="VWF90" s="355"/>
      <c r="VWG90" s="355"/>
      <c r="VWH90" s="355"/>
      <c r="VWI90" s="355"/>
      <c r="VWJ90" s="355"/>
      <c r="VWK90" s="355"/>
      <c r="VWL90" s="355"/>
      <c r="VWM90" s="355"/>
      <c r="VWN90" s="355"/>
      <c r="VWO90" s="355"/>
      <c r="VWP90" s="355"/>
      <c r="VWQ90" s="355"/>
      <c r="VWR90" s="355"/>
      <c r="VWS90" s="355"/>
      <c r="VWT90" s="355"/>
      <c r="VWU90" s="355"/>
      <c r="VWV90" s="355"/>
      <c r="VWW90" s="355"/>
      <c r="VWX90" s="355"/>
      <c r="VWY90" s="355"/>
      <c r="VWZ90" s="355"/>
      <c r="VXA90" s="355"/>
      <c r="VXB90" s="355"/>
      <c r="VXC90" s="355"/>
      <c r="VXD90" s="355"/>
      <c r="VXE90" s="355"/>
      <c r="VXF90" s="355"/>
      <c r="VXG90" s="355"/>
      <c r="VXH90" s="355"/>
      <c r="VXI90" s="355"/>
      <c r="VXJ90" s="355"/>
      <c r="VXK90" s="355"/>
      <c r="VXL90" s="355"/>
      <c r="VXM90" s="355"/>
      <c r="VXN90" s="355"/>
      <c r="VXO90" s="355"/>
      <c r="VXP90" s="355"/>
      <c r="VXQ90" s="355"/>
      <c r="VXR90" s="355"/>
      <c r="VXS90" s="355"/>
      <c r="VXT90" s="355"/>
      <c r="VXU90" s="355"/>
      <c r="VXV90" s="355"/>
      <c r="VXW90" s="355"/>
      <c r="VXX90" s="355"/>
      <c r="VXY90" s="355"/>
      <c r="VXZ90" s="355"/>
      <c r="VYA90" s="355"/>
      <c r="VYB90" s="355"/>
      <c r="VYC90" s="355"/>
      <c r="VYD90" s="355"/>
      <c r="VYE90" s="355"/>
      <c r="VYF90" s="355"/>
      <c r="VYG90" s="355"/>
      <c r="VYH90" s="355"/>
      <c r="VYI90" s="355"/>
      <c r="VYJ90" s="355"/>
      <c r="VYK90" s="355"/>
      <c r="VYL90" s="355"/>
      <c r="VYM90" s="355"/>
      <c r="VYN90" s="355"/>
      <c r="VYO90" s="355"/>
      <c r="VYP90" s="355"/>
      <c r="VYQ90" s="355"/>
      <c r="VYR90" s="355"/>
      <c r="VYS90" s="355"/>
      <c r="VYT90" s="355"/>
      <c r="VYU90" s="355"/>
      <c r="VYV90" s="355"/>
      <c r="VYW90" s="355"/>
      <c r="VYX90" s="355"/>
      <c r="VYY90" s="355"/>
      <c r="VYZ90" s="355"/>
      <c r="VZA90" s="355"/>
      <c r="VZB90" s="355"/>
      <c r="VZC90" s="355"/>
      <c r="VZD90" s="355"/>
      <c r="VZE90" s="355"/>
      <c r="VZF90" s="355"/>
      <c r="VZG90" s="355"/>
      <c r="VZH90" s="355"/>
      <c r="VZI90" s="355"/>
      <c r="VZJ90" s="355"/>
      <c r="VZK90" s="355"/>
      <c r="VZL90" s="355"/>
      <c r="VZM90" s="355"/>
      <c r="VZN90" s="355"/>
      <c r="VZO90" s="355"/>
      <c r="VZP90" s="355"/>
      <c r="VZQ90" s="355"/>
      <c r="VZR90" s="355"/>
      <c r="VZS90" s="355"/>
      <c r="VZT90" s="355"/>
      <c r="VZU90" s="355"/>
      <c r="VZV90" s="355"/>
      <c r="VZW90" s="355"/>
      <c r="VZX90" s="355"/>
      <c r="VZY90" s="355"/>
      <c r="VZZ90" s="355"/>
      <c r="WAA90" s="355"/>
      <c r="WAB90" s="355"/>
      <c r="WAC90" s="355"/>
      <c r="WAD90" s="355"/>
      <c r="WAE90" s="355"/>
      <c r="WAF90" s="355"/>
      <c r="WAG90" s="355"/>
      <c r="WAH90" s="355"/>
      <c r="WAI90" s="355"/>
      <c r="WAJ90" s="355"/>
      <c r="WAK90" s="355"/>
      <c r="WAL90" s="355"/>
      <c r="WAM90" s="355"/>
      <c r="WAN90" s="355"/>
      <c r="WAO90" s="355"/>
      <c r="WAP90" s="355"/>
      <c r="WAQ90" s="355"/>
      <c r="WAR90" s="355"/>
      <c r="WAS90" s="355"/>
      <c r="WAT90" s="355"/>
      <c r="WAU90" s="355"/>
      <c r="WAV90" s="355"/>
      <c r="WAW90" s="355"/>
      <c r="WAX90" s="355"/>
      <c r="WAY90" s="355"/>
      <c r="WAZ90" s="355"/>
      <c r="WBA90" s="355"/>
      <c r="WBB90" s="355"/>
      <c r="WBC90" s="355"/>
      <c r="WBD90" s="355"/>
      <c r="WBE90" s="355"/>
      <c r="WBF90" s="355"/>
      <c r="WBG90" s="355"/>
      <c r="WBH90" s="355"/>
      <c r="WBI90" s="355"/>
      <c r="WBJ90" s="355"/>
      <c r="WBK90" s="355"/>
      <c r="WBL90" s="355"/>
      <c r="WBM90" s="355"/>
      <c r="WBN90" s="355"/>
      <c r="WBO90" s="355"/>
      <c r="WBP90" s="355"/>
      <c r="WBQ90" s="355"/>
      <c r="WBR90" s="355"/>
      <c r="WBS90" s="355"/>
      <c r="WBZ90" s="355"/>
      <c r="WCA90" s="355"/>
      <c r="WCB90" s="355"/>
      <c r="WCC90" s="355"/>
      <c r="WCD90" s="355"/>
      <c r="WCE90" s="355"/>
      <c r="WCF90" s="355"/>
      <c r="WCG90" s="355"/>
      <c r="WCH90" s="355"/>
      <c r="WCI90" s="355"/>
      <c r="WCJ90" s="355"/>
      <c r="WCK90" s="355"/>
      <c r="WCL90" s="355"/>
      <c r="WCM90" s="355"/>
      <c r="WCN90" s="355"/>
      <c r="WCO90" s="355"/>
      <c r="WCP90" s="355"/>
      <c r="WCQ90" s="355"/>
      <c r="WCR90" s="355"/>
      <c r="WCS90" s="355"/>
      <c r="WCT90" s="355"/>
      <c r="WCU90" s="355"/>
      <c r="WCV90" s="355"/>
      <c r="WCW90" s="355"/>
      <c r="WCX90" s="355"/>
      <c r="WCY90" s="355"/>
      <c r="WCZ90" s="355"/>
      <c r="WDA90" s="355"/>
      <c r="WDB90" s="355"/>
      <c r="WDC90" s="355"/>
      <c r="WDD90" s="355"/>
      <c r="WDE90" s="355"/>
      <c r="WDF90" s="355"/>
      <c r="WDG90" s="355"/>
      <c r="WDH90" s="355"/>
      <c r="WDI90" s="355"/>
      <c r="WDJ90" s="355"/>
      <c r="WDK90" s="355"/>
      <c r="WDL90" s="355"/>
      <c r="WDM90" s="355"/>
      <c r="WDN90" s="355"/>
      <c r="WDO90" s="355"/>
      <c r="WDP90" s="355"/>
      <c r="WDQ90" s="355"/>
      <c r="WDR90" s="355"/>
      <c r="WDS90" s="355"/>
      <c r="WDT90" s="355"/>
      <c r="WDU90" s="355"/>
      <c r="WDV90" s="355"/>
      <c r="WDW90" s="355"/>
      <c r="WDX90" s="355"/>
      <c r="WDY90" s="355"/>
      <c r="WDZ90" s="355"/>
      <c r="WEA90" s="355"/>
      <c r="WEB90" s="355"/>
      <c r="WEC90" s="355"/>
      <c r="WED90" s="355"/>
      <c r="WEE90" s="355"/>
      <c r="WEF90" s="355"/>
      <c r="WEG90" s="355"/>
      <c r="WEH90" s="355"/>
      <c r="WEI90" s="355"/>
      <c r="WEJ90" s="355"/>
      <c r="WEK90" s="355"/>
      <c r="WEL90" s="355"/>
      <c r="WEM90" s="355"/>
      <c r="WEN90" s="355"/>
      <c r="WEO90" s="355"/>
      <c r="WEP90" s="355"/>
      <c r="WEQ90" s="355"/>
      <c r="WER90" s="355"/>
      <c r="WES90" s="355"/>
      <c r="WET90" s="355"/>
      <c r="WEU90" s="355"/>
      <c r="WEV90" s="355"/>
      <c r="WEW90" s="355"/>
      <c r="WEX90" s="355"/>
      <c r="WEY90" s="355"/>
      <c r="WEZ90" s="355"/>
      <c r="WFA90" s="355"/>
      <c r="WFB90" s="355"/>
      <c r="WFC90" s="355"/>
      <c r="WFD90" s="355"/>
      <c r="WFE90" s="355"/>
      <c r="WFF90" s="355"/>
      <c r="WFG90" s="355"/>
      <c r="WFH90" s="355"/>
      <c r="WFI90" s="355"/>
      <c r="WFJ90" s="355"/>
      <c r="WFK90" s="355"/>
      <c r="WFL90" s="355"/>
      <c r="WFM90" s="355"/>
      <c r="WFN90" s="355"/>
      <c r="WFO90" s="355"/>
      <c r="WFP90" s="355"/>
      <c r="WFQ90" s="355"/>
      <c r="WFR90" s="355"/>
      <c r="WFS90" s="355"/>
      <c r="WFT90" s="355"/>
      <c r="WFU90" s="355"/>
      <c r="WFV90" s="355"/>
      <c r="WFW90" s="355"/>
      <c r="WFX90" s="355"/>
      <c r="WFY90" s="355"/>
      <c r="WFZ90" s="355"/>
      <c r="WGA90" s="355"/>
      <c r="WGB90" s="355"/>
      <c r="WGC90" s="355"/>
      <c r="WGD90" s="355"/>
      <c r="WGE90" s="355"/>
      <c r="WGF90" s="355"/>
      <c r="WGG90" s="355"/>
      <c r="WGH90" s="355"/>
      <c r="WGI90" s="355"/>
      <c r="WGJ90" s="355"/>
      <c r="WGK90" s="355"/>
      <c r="WGL90" s="355"/>
      <c r="WGM90" s="355"/>
      <c r="WGN90" s="355"/>
      <c r="WGO90" s="355"/>
      <c r="WGP90" s="355"/>
      <c r="WGQ90" s="355"/>
      <c r="WGR90" s="355"/>
      <c r="WGS90" s="355"/>
      <c r="WGT90" s="355"/>
      <c r="WGU90" s="355"/>
      <c r="WGV90" s="355"/>
      <c r="WGW90" s="355"/>
      <c r="WGX90" s="355"/>
      <c r="WGY90" s="355"/>
      <c r="WGZ90" s="355"/>
      <c r="WHA90" s="355"/>
      <c r="WHB90" s="355"/>
      <c r="WHC90" s="355"/>
      <c r="WHD90" s="355"/>
      <c r="WHE90" s="355"/>
      <c r="WHF90" s="355"/>
      <c r="WHG90" s="355"/>
      <c r="WHH90" s="355"/>
      <c r="WHI90" s="355"/>
      <c r="WHJ90" s="355"/>
      <c r="WHK90" s="355"/>
      <c r="WHL90" s="355"/>
      <c r="WHM90" s="355"/>
      <c r="WHN90" s="355"/>
      <c r="WHO90" s="355"/>
      <c r="WHP90" s="355"/>
      <c r="WHQ90" s="355"/>
      <c r="WHR90" s="355"/>
      <c r="WHS90" s="355"/>
      <c r="WHT90" s="355"/>
      <c r="WHU90" s="355"/>
      <c r="WHV90" s="355"/>
      <c r="WHW90" s="355"/>
      <c r="WHX90" s="355"/>
      <c r="WHY90" s="355"/>
      <c r="WHZ90" s="355"/>
      <c r="WIA90" s="355"/>
      <c r="WIB90" s="355"/>
      <c r="WIC90" s="355"/>
      <c r="WID90" s="355"/>
      <c r="WIE90" s="355"/>
      <c r="WIF90" s="355"/>
      <c r="WIG90" s="355"/>
      <c r="WIH90" s="355"/>
      <c r="WII90" s="355"/>
      <c r="WIJ90" s="355"/>
      <c r="WIK90" s="355"/>
      <c r="WIL90" s="355"/>
      <c r="WIM90" s="355"/>
      <c r="WIN90" s="355"/>
      <c r="WIO90" s="355"/>
      <c r="WIP90" s="355"/>
      <c r="WIQ90" s="355"/>
      <c r="WIR90" s="355"/>
      <c r="WIS90" s="355"/>
      <c r="WIT90" s="355"/>
      <c r="WIU90" s="355"/>
      <c r="WIV90" s="355"/>
      <c r="WIW90" s="355"/>
      <c r="WIX90" s="355"/>
      <c r="WIY90" s="355"/>
      <c r="WIZ90" s="355"/>
      <c r="WJA90" s="355"/>
      <c r="WJB90" s="355"/>
      <c r="WJC90" s="355"/>
      <c r="WJD90" s="355"/>
      <c r="WJE90" s="355"/>
      <c r="WJF90" s="355"/>
      <c r="WJG90" s="355"/>
      <c r="WJH90" s="355"/>
      <c r="WJI90" s="355"/>
      <c r="WJJ90" s="355"/>
      <c r="WJK90" s="355"/>
      <c r="WJL90" s="355"/>
      <c r="WJM90" s="355"/>
      <c r="WJN90" s="355"/>
      <c r="WJO90" s="355"/>
      <c r="WJP90" s="355"/>
      <c r="WJQ90" s="355"/>
      <c r="WJR90" s="355"/>
      <c r="WJS90" s="355"/>
      <c r="WJT90" s="355"/>
      <c r="WJU90" s="355"/>
      <c r="WJV90" s="355"/>
      <c r="WJW90" s="355"/>
      <c r="WJX90" s="355"/>
      <c r="WJY90" s="355"/>
      <c r="WJZ90" s="355"/>
      <c r="WKA90" s="355"/>
      <c r="WKB90" s="355"/>
      <c r="WKC90" s="355"/>
      <c r="WKD90" s="355"/>
      <c r="WKE90" s="355"/>
      <c r="WKF90" s="355"/>
      <c r="WKG90" s="355"/>
      <c r="WKH90" s="355"/>
      <c r="WKI90" s="355"/>
      <c r="WKJ90" s="355"/>
      <c r="WKK90" s="355"/>
      <c r="WKL90" s="355"/>
      <c r="WKM90" s="355"/>
      <c r="WKN90" s="355"/>
      <c r="WKO90" s="355"/>
      <c r="WKP90" s="355"/>
      <c r="WKQ90" s="355"/>
      <c r="WKR90" s="355"/>
      <c r="WKS90" s="355"/>
      <c r="WKT90" s="355"/>
      <c r="WKU90" s="355"/>
      <c r="WKV90" s="355"/>
      <c r="WKW90" s="355"/>
      <c r="WKX90" s="355"/>
      <c r="WKY90" s="355"/>
      <c r="WKZ90" s="355"/>
      <c r="WLA90" s="355"/>
      <c r="WLB90" s="355"/>
      <c r="WLC90" s="355"/>
      <c r="WLD90" s="355"/>
      <c r="WLE90" s="355"/>
      <c r="WLF90" s="355"/>
      <c r="WLG90" s="355"/>
      <c r="WLH90" s="355"/>
      <c r="WLI90" s="355"/>
      <c r="WLJ90" s="355"/>
      <c r="WLK90" s="355"/>
      <c r="WLL90" s="355"/>
      <c r="WLM90" s="355"/>
      <c r="WLN90" s="355"/>
      <c r="WLO90" s="355"/>
      <c r="WLV90" s="355"/>
      <c r="WLW90" s="355"/>
      <c r="WLX90" s="355"/>
      <c r="WLY90" s="355"/>
      <c r="WLZ90" s="355"/>
      <c r="WMA90" s="355"/>
      <c r="WMB90" s="355"/>
      <c r="WMC90" s="355"/>
      <c r="WMD90" s="355"/>
      <c r="WME90" s="355"/>
      <c r="WMF90" s="355"/>
      <c r="WMG90" s="355"/>
      <c r="WMH90" s="355"/>
      <c r="WMI90" s="355"/>
      <c r="WMJ90" s="355"/>
      <c r="WMK90" s="355"/>
      <c r="WML90" s="355"/>
      <c r="WMM90" s="355"/>
      <c r="WMN90" s="355"/>
      <c r="WMO90" s="355"/>
      <c r="WMP90" s="355"/>
      <c r="WMQ90" s="355"/>
      <c r="WMR90" s="355"/>
      <c r="WMS90" s="355"/>
      <c r="WMT90" s="355"/>
      <c r="WMU90" s="355"/>
      <c r="WMV90" s="355"/>
      <c r="WMW90" s="355"/>
      <c r="WMX90" s="355"/>
      <c r="WMY90" s="355"/>
      <c r="WMZ90" s="355"/>
      <c r="WNA90" s="355"/>
      <c r="WNB90" s="355"/>
      <c r="WNC90" s="355"/>
      <c r="WND90" s="355"/>
      <c r="WNE90" s="355"/>
      <c r="WNF90" s="355"/>
      <c r="WNG90" s="355"/>
      <c r="WNH90" s="355"/>
      <c r="WNI90" s="355"/>
      <c r="WNJ90" s="355"/>
      <c r="WNK90" s="355"/>
      <c r="WNL90" s="355"/>
      <c r="WNM90" s="355"/>
      <c r="WNN90" s="355"/>
      <c r="WNO90" s="355"/>
      <c r="WNP90" s="355"/>
      <c r="WNQ90" s="355"/>
      <c r="WNR90" s="355"/>
      <c r="WNS90" s="355"/>
      <c r="WNT90" s="355"/>
      <c r="WNU90" s="355"/>
      <c r="WNV90" s="355"/>
      <c r="WNW90" s="355"/>
      <c r="WNX90" s="355"/>
      <c r="WNY90" s="355"/>
      <c r="WNZ90" s="355"/>
      <c r="WOA90" s="355"/>
      <c r="WOB90" s="355"/>
      <c r="WOC90" s="355"/>
      <c r="WOD90" s="355"/>
      <c r="WOE90" s="355"/>
      <c r="WOF90" s="355"/>
      <c r="WOG90" s="355"/>
      <c r="WOH90" s="355"/>
      <c r="WOI90" s="355"/>
      <c r="WOJ90" s="355"/>
      <c r="WOK90" s="355"/>
      <c r="WOL90" s="355"/>
      <c r="WOM90" s="355"/>
      <c r="WON90" s="355"/>
      <c r="WOO90" s="355"/>
      <c r="WOP90" s="355"/>
      <c r="WOQ90" s="355"/>
      <c r="WOR90" s="355"/>
      <c r="WOS90" s="355"/>
      <c r="WOT90" s="355"/>
      <c r="WOU90" s="355"/>
      <c r="WOV90" s="355"/>
      <c r="WOW90" s="355"/>
      <c r="WOX90" s="355"/>
      <c r="WOY90" s="355"/>
      <c r="WOZ90" s="355"/>
      <c r="WPA90" s="355"/>
      <c r="WPB90" s="355"/>
      <c r="WPC90" s="355"/>
      <c r="WPD90" s="355"/>
      <c r="WPE90" s="355"/>
      <c r="WPF90" s="355"/>
      <c r="WPG90" s="355"/>
      <c r="WPH90" s="355"/>
      <c r="WPI90" s="355"/>
      <c r="WPJ90" s="355"/>
      <c r="WPK90" s="355"/>
      <c r="WPL90" s="355"/>
      <c r="WPM90" s="355"/>
      <c r="WPN90" s="355"/>
      <c r="WPO90" s="355"/>
      <c r="WPP90" s="355"/>
      <c r="WPQ90" s="355"/>
      <c r="WPR90" s="355"/>
      <c r="WPS90" s="355"/>
      <c r="WPT90" s="355"/>
      <c r="WPU90" s="355"/>
      <c r="WPV90" s="355"/>
      <c r="WPW90" s="355"/>
      <c r="WPX90" s="355"/>
      <c r="WPY90" s="355"/>
      <c r="WPZ90" s="355"/>
      <c r="WQA90" s="355"/>
      <c r="WQB90" s="355"/>
      <c r="WQC90" s="355"/>
      <c r="WQD90" s="355"/>
      <c r="WQE90" s="355"/>
      <c r="WQF90" s="355"/>
      <c r="WQG90" s="355"/>
      <c r="WQH90" s="355"/>
      <c r="WQI90" s="355"/>
      <c r="WQJ90" s="355"/>
      <c r="WQK90" s="355"/>
      <c r="WQL90" s="355"/>
      <c r="WQM90" s="355"/>
      <c r="WQN90" s="355"/>
      <c r="WQO90" s="355"/>
      <c r="WQP90" s="355"/>
      <c r="WQQ90" s="355"/>
      <c r="WQR90" s="355"/>
      <c r="WQS90" s="355"/>
      <c r="WQT90" s="355"/>
      <c r="WQU90" s="355"/>
      <c r="WQV90" s="355"/>
      <c r="WQW90" s="355"/>
      <c r="WQX90" s="355"/>
      <c r="WQY90" s="355"/>
      <c r="WQZ90" s="355"/>
      <c r="WRA90" s="355"/>
      <c r="WRB90" s="355"/>
      <c r="WRC90" s="355"/>
      <c r="WRD90" s="355"/>
      <c r="WRE90" s="355"/>
      <c r="WRF90" s="355"/>
      <c r="WRG90" s="355"/>
      <c r="WRH90" s="355"/>
      <c r="WRI90" s="355"/>
      <c r="WRJ90" s="355"/>
      <c r="WRK90" s="355"/>
      <c r="WRL90" s="355"/>
      <c r="WRM90" s="355"/>
      <c r="WRN90" s="355"/>
      <c r="WRO90" s="355"/>
      <c r="WRP90" s="355"/>
      <c r="WRQ90" s="355"/>
      <c r="WRR90" s="355"/>
      <c r="WRS90" s="355"/>
      <c r="WRT90" s="355"/>
      <c r="WRU90" s="355"/>
      <c r="WRV90" s="355"/>
      <c r="WRW90" s="355"/>
      <c r="WRX90" s="355"/>
      <c r="WRY90" s="355"/>
      <c r="WRZ90" s="355"/>
      <c r="WSA90" s="355"/>
      <c r="WSB90" s="355"/>
      <c r="WSC90" s="355"/>
      <c r="WSD90" s="355"/>
      <c r="WSE90" s="355"/>
      <c r="WSF90" s="355"/>
      <c r="WSG90" s="355"/>
      <c r="WSH90" s="355"/>
      <c r="WSI90" s="355"/>
      <c r="WSJ90" s="355"/>
      <c r="WSK90" s="355"/>
      <c r="WSL90" s="355"/>
      <c r="WSM90" s="355"/>
      <c r="WSN90" s="355"/>
      <c r="WSO90" s="355"/>
      <c r="WSP90" s="355"/>
      <c r="WSQ90" s="355"/>
      <c r="WSR90" s="355"/>
      <c r="WSS90" s="355"/>
      <c r="WST90" s="355"/>
      <c r="WSU90" s="355"/>
      <c r="WSV90" s="355"/>
      <c r="WSW90" s="355"/>
      <c r="WSX90" s="355"/>
      <c r="WSY90" s="355"/>
      <c r="WSZ90" s="355"/>
      <c r="WTA90" s="355"/>
      <c r="WTB90" s="355"/>
      <c r="WTC90" s="355"/>
      <c r="WTD90" s="355"/>
      <c r="WTE90" s="355"/>
      <c r="WTF90" s="355"/>
      <c r="WTG90" s="355"/>
      <c r="WTH90" s="355"/>
      <c r="WTI90" s="355"/>
      <c r="WTJ90" s="355"/>
      <c r="WTK90" s="355"/>
      <c r="WTL90" s="355"/>
      <c r="WTM90" s="355"/>
      <c r="WTN90" s="355"/>
      <c r="WTO90" s="355"/>
      <c r="WTP90" s="355"/>
      <c r="WTQ90" s="355"/>
      <c r="WTR90" s="355"/>
      <c r="WTS90" s="355"/>
      <c r="WTT90" s="355"/>
      <c r="WTU90" s="355"/>
      <c r="WTV90" s="355"/>
      <c r="WTW90" s="355"/>
      <c r="WTX90" s="355"/>
      <c r="WTY90" s="355"/>
      <c r="WTZ90" s="355"/>
      <c r="WUA90" s="355"/>
      <c r="WUB90" s="355"/>
      <c r="WUC90" s="355"/>
      <c r="WUD90" s="355"/>
      <c r="WUE90" s="355"/>
      <c r="WUF90" s="355"/>
      <c r="WUG90" s="355"/>
      <c r="WUH90" s="355"/>
      <c r="WUI90" s="355"/>
      <c r="WUJ90" s="355"/>
      <c r="WUK90" s="355"/>
      <c r="WUL90" s="355"/>
      <c r="WUM90" s="355"/>
      <c r="WUN90" s="355"/>
      <c r="WUO90" s="355"/>
      <c r="WUP90" s="355"/>
      <c r="WUQ90" s="355"/>
      <c r="WUR90" s="355"/>
      <c r="WUS90" s="355"/>
      <c r="WUT90" s="355"/>
      <c r="WUU90" s="355"/>
      <c r="WUV90" s="355"/>
      <c r="WUW90" s="355"/>
      <c r="WUX90" s="355"/>
      <c r="WUY90" s="355"/>
      <c r="WUZ90" s="355"/>
      <c r="WVA90" s="355"/>
      <c r="WVB90" s="355"/>
      <c r="WVC90" s="355"/>
      <c r="WVD90" s="355"/>
      <c r="WVE90" s="355"/>
      <c r="WVF90" s="355"/>
      <c r="WVG90" s="355"/>
      <c r="WVH90" s="355"/>
      <c r="WVI90" s="355"/>
      <c r="WVJ90" s="355"/>
      <c r="WVK90" s="355"/>
      <c r="WVR90" s="355"/>
      <c r="WVS90" s="355"/>
      <c r="WVT90" s="355"/>
      <c r="WVU90" s="355"/>
      <c r="WVV90" s="355"/>
      <c r="WVW90" s="355"/>
      <c r="WVX90" s="355"/>
      <c r="WVY90" s="355"/>
      <c r="WVZ90" s="355"/>
      <c r="WWA90" s="355"/>
      <c r="WWB90" s="355"/>
      <c r="WWC90" s="355"/>
      <c r="WWD90" s="355"/>
      <c r="WWE90" s="355"/>
      <c r="WWF90" s="355"/>
      <c r="WWG90" s="355"/>
      <c r="WWH90" s="355"/>
      <c r="WWI90" s="355"/>
      <c r="WWJ90" s="355"/>
      <c r="WWK90" s="355"/>
      <c r="WWL90" s="355"/>
      <c r="WWM90" s="355"/>
      <c r="WWN90" s="355"/>
      <c r="WWO90" s="355"/>
      <c r="WWP90" s="355"/>
      <c r="WWQ90" s="355"/>
      <c r="WWR90" s="355"/>
      <c r="WWS90" s="355"/>
      <c r="WWT90" s="355"/>
      <c r="WWU90" s="355"/>
      <c r="WWV90" s="355"/>
      <c r="WWW90" s="355"/>
      <c r="WWX90" s="355"/>
      <c r="WWY90" s="355"/>
      <c r="WWZ90" s="355"/>
      <c r="WXA90" s="355"/>
      <c r="WXB90" s="355"/>
      <c r="WXC90" s="355"/>
      <c r="WXD90" s="355"/>
      <c r="WXE90" s="355"/>
      <c r="WXF90" s="355"/>
      <c r="WXG90" s="355"/>
      <c r="WXH90" s="355"/>
      <c r="WXI90" s="355"/>
      <c r="WXJ90" s="355"/>
      <c r="WXK90" s="355"/>
      <c r="WXL90" s="355"/>
      <c r="WXM90" s="355"/>
      <c r="WXN90" s="355"/>
      <c r="WXO90" s="355"/>
      <c r="WXP90" s="355"/>
      <c r="WXQ90" s="355"/>
      <c r="WXR90" s="355"/>
      <c r="WXS90" s="355"/>
      <c r="WXT90" s="355"/>
      <c r="WXU90" s="355"/>
      <c r="WXV90" s="355"/>
      <c r="WXW90" s="355"/>
      <c r="WXX90" s="355"/>
      <c r="WXY90" s="355"/>
      <c r="WXZ90" s="355"/>
      <c r="WYA90" s="355"/>
      <c r="WYB90" s="355"/>
      <c r="WYC90" s="355"/>
      <c r="WYD90" s="355"/>
      <c r="WYE90" s="355"/>
      <c r="WYF90" s="355"/>
      <c r="WYG90" s="355"/>
      <c r="WYH90" s="355"/>
      <c r="WYI90" s="355"/>
      <c r="WYJ90" s="355"/>
      <c r="WYK90" s="355"/>
      <c r="WYL90" s="355"/>
      <c r="WYM90" s="355"/>
      <c r="WYN90" s="355"/>
      <c r="WYO90" s="355"/>
      <c r="WYP90" s="355"/>
      <c r="WYQ90" s="355"/>
      <c r="WYR90" s="355"/>
      <c r="WYS90" s="355"/>
      <c r="WYT90" s="355"/>
      <c r="WYU90" s="355"/>
      <c r="WYV90" s="355"/>
      <c r="WYW90" s="355"/>
      <c r="WYX90" s="355"/>
      <c r="WYY90" s="355"/>
      <c r="WYZ90" s="355"/>
      <c r="WZA90" s="355"/>
      <c r="WZB90" s="355"/>
      <c r="WZC90" s="355"/>
      <c r="WZD90" s="355"/>
      <c r="WZE90" s="355"/>
      <c r="WZF90" s="355"/>
      <c r="WZG90" s="355"/>
      <c r="WZH90" s="355"/>
      <c r="WZI90" s="355"/>
      <c r="WZJ90" s="355"/>
      <c r="WZK90" s="355"/>
      <c r="WZL90" s="355"/>
      <c r="WZM90" s="355"/>
      <c r="WZN90" s="355"/>
      <c r="WZO90" s="355"/>
      <c r="WZP90" s="355"/>
      <c r="WZQ90" s="355"/>
      <c r="WZR90" s="355"/>
      <c r="WZS90" s="355"/>
      <c r="WZT90" s="355"/>
      <c r="WZU90" s="355"/>
      <c r="WZV90" s="355"/>
      <c r="WZW90" s="355"/>
      <c r="WZX90" s="355"/>
      <c r="WZY90" s="355"/>
      <c r="WZZ90" s="355"/>
      <c r="XAA90" s="355"/>
      <c r="XAB90" s="355"/>
      <c r="XAC90" s="355"/>
      <c r="XAD90" s="355"/>
      <c r="XAE90" s="355"/>
      <c r="XAF90" s="355"/>
      <c r="XAG90" s="355"/>
      <c r="XAH90" s="355"/>
      <c r="XAI90" s="355"/>
      <c r="XAJ90" s="355"/>
      <c r="XAK90" s="355"/>
      <c r="XAL90" s="355"/>
      <c r="XAM90" s="355"/>
      <c r="XAN90" s="355"/>
      <c r="XAO90" s="355"/>
      <c r="XAP90" s="355"/>
      <c r="XAQ90" s="355"/>
      <c r="XAR90" s="355"/>
      <c r="XAS90" s="355"/>
      <c r="XAT90" s="355"/>
      <c r="XAU90" s="355"/>
      <c r="XAV90" s="355"/>
      <c r="XAW90" s="355"/>
      <c r="XAX90" s="355"/>
      <c r="XAY90" s="355"/>
      <c r="XAZ90" s="355"/>
      <c r="XBA90" s="355"/>
      <c r="XBB90" s="355"/>
      <c r="XBC90" s="355"/>
      <c r="XBD90" s="355"/>
      <c r="XBE90" s="355"/>
      <c r="XBF90" s="355"/>
      <c r="XBG90" s="355"/>
      <c r="XBH90" s="355"/>
      <c r="XBI90" s="355"/>
      <c r="XBJ90" s="355"/>
      <c r="XBK90" s="355"/>
      <c r="XBL90" s="355"/>
      <c r="XBM90" s="355"/>
      <c r="XBN90" s="355"/>
      <c r="XBO90" s="355"/>
      <c r="XBP90" s="355"/>
      <c r="XBQ90" s="355"/>
      <c r="XBR90" s="355"/>
      <c r="XBS90" s="355"/>
      <c r="XBT90" s="355"/>
      <c r="XBU90" s="355"/>
      <c r="XBV90" s="355"/>
      <c r="XBW90" s="355"/>
      <c r="XBX90" s="355"/>
      <c r="XBY90" s="355"/>
      <c r="XBZ90" s="355"/>
      <c r="XCA90" s="355"/>
      <c r="XCB90" s="355"/>
      <c r="XCC90" s="355"/>
      <c r="XCD90" s="355"/>
      <c r="XCE90" s="355"/>
      <c r="XCF90" s="355"/>
      <c r="XCG90" s="355"/>
      <c r="XCH90" s="355"/>
      <c r="XCI90" s="355"/>
      <c r="XCJ90" s="355"/>
      <c r="XCK90" s="355"/>
      <c r="XCL90" s="355"/>
      <c r="XCM90" s="355"/>
      <c r="XCN90" s="355"/>
      <c r="XCO90" s="355"/>
      <c r="XCP90" s="355"/>
      <c r="XCQ90" s="355"/>
      <c r="XCR90" s="355"/>
      <c r="XCS90" s="355"/>
      <c r="XCT90" s="355"/>
      <c r="XCU90" s="355"/>
      <c r="XCV90" s="355"/>
      <c r="XCW90" s="355"/>
      <c r="XCX90" s="355"/>
      <c r="XCY90" s="355"/>
      <c r="XCZ90" s="355"/>
      <c r="XDA90" s="355"/>
      <c r="XDB90" s="355"/>
      <c r="XDC90" s="355"/>
      <c r="XDD90" s="355"/>
      <c r="XDE90" s="355"/>
      <c r="XDF90" s="355"/>
      <c r="XDG90" s="355"/>
      <c r="XDH90" s="355"/>
      <c r="XDI90" s="355"/>
      <c r="XDJ90" s="355"/>
      <c r="XDK90" s="355"/>
      <c r="XDL90" s="355"/>
      <c r="XDM90" s="355"/>
      <c r="XDN90" s="355"/>
      <c r="XDO90" s="355"/>
      <c r="XDP90" s="355"/>
      <c r="XDQ90" s="355"/>
      <c r="XDR90" s="355"/>
      <c r="XDS90" s="355"/>
      <c r="XDT90" s="355"/>
      <c r="XDU90" s="355"/>
      <c r="XDV90" s="355"/>
      <c r="XDW90" s="355"/>
      <c r="XDX90" s="355"/>
      <c r="XDY90" s="355"/>
      <c r="XDZ90" s="355"/>
      <c r="XEA90" s="355"/>
      <c r="XEB90" s="355"/>
      <c r="XEC90" s="355"/>
      <c r="XED90" s="355"/>
      <c r="XEE90" s="355"/>
      <c r="XEF90" s="355"/>
      <c r="XEG90" s="355"/>
      <c r="XEH90" s="355"/>
      <c r="XEI90" s="355"/>
      <c r="XEJ90" s="355"/>
      <c r="XEK90" s="355"/>
      <c r="XEL90" s="355"/>
      <c r="XEM90" s="355"/>
      <c r="XEN90" s="355"/>
      <c r="XEO90" s="355"/>
      <c r="XEP90" s="355"/>
      <c r="XEQ90" s="355"/>
      <c r="XER90" s="355"/>
      <c r="XES90" s="355"/>
      <c r="XET90" s="355"/>
      <c r="XEU90" s="355"/>
      <c r="XEV90" s="355"/>
      <c r="XEW90" s="355"/>
      <c r="XEX90" s="355"/>
      <c r="XEY90" s="355"/>
      <c r="XEZ90" s="355"/>
      <c r="XFA90" s="355"/>
      <c r="XFB90" s="355"/>
      <c r="XFC90" s="355"/>
    </row>
    <row r="91" spans="1:16384" ht="15.75" x14ac:dyDescent="0.25">
      <c r="A91" s="219" t="s">
        <v>138</v>
      </c>
      <c r="B91" s="216" t="s">
        <v>844</v>
      </c>
      <c r="C91" s="216" t="s">
        <v>130</v>
      </c>
      <c r="D91" s="208"/>
      <c r="E91" s="213"/>
      <c r="F91" s="213"/>
    </row>
    <row r="92" spans="1:16384" s="9" customFormat="1" ht="31.5" x14ac:dyDescent="0.25">
      <c r="A92" s="214" t="s">
        <v>845</v>
      </c>
      <c r="B92" s="215" t="s">
        <v>846</v>
      </c>
      <c r="C92" s="215"/>
      <c r="D92" s="207">
        <f>D93</f>
        <v>0</v>
      </c>
      <c r="E92" s="207">
        <f t="shared" ref="E92:F92" si="19">E93</f>
        <v>3100000</v>
      </c>
      <c r="F92" s="207">
        <f t="shared" si="19"/>
        <v>0</v>
      </c>
      <c r="G92" s="169"/>
      <c r="H92" s="170"/>
      <c r="I92" s="170"/>
      <c r="J92" s="169"/>
      <c r="K92" s="169"/>
      <c r="L92" s="354"/>
      <c r="M92" s="354"/>
      <c r="N92" s="355"/>
      <c r="O92" s="355"/>
      <c r="P92" s="355"/>
      <c r="Q92" s="355"/>
      <c r="R92" s="355"/>
      <c r="S92" s="355"/>
      <c r="T92" s="355"/>
      <c r="U92" s="355"/>
      <c r="V92" s="355"/>
      <c r="W92" s="355"/>
      <c r="X92" s="355"/>
      <c r="Y92" s="355"/>
      <c r="Z92" s="355"/>
      <c r="AA92" s="355"/>
      <c r="AB92" s="355"/>
      <c r="AC92" s="355"/>
      <c r="AD92" s="355"/>
      <c r="AE92" s="355"/>
      <c r="AF92" s="355"/>
      <c r="AG92" s="355"/>
      <c r="AH92" s="355"/>
      <c r="AI92" s="355"/>
      <c r="AJ92" s="355"/>
      <c r="AK92" s="355"/>
      <c r="AL92" s="355"/>
      <c r="AM92" s="355"/>
      <c r="AN92" s="355"/>
      <c r="AO92" s="355"/>
      <c r="AP92" s="355"/>
      <c r="AQ92" s="355"/>
      <c r="AR92" s="355"/>
      <c r="AS92" s="355"/>
      <c r="AT92" s="355"/>
      <c r="AU92" s="355"/>
      <c r="AV92" s="355"/>
      <c r="AW92" s="355"/>
      <c r="AX92" s="355"/>
      <c r="AY92" s="355"/>
      <c r="AZ92" s="355"/>
      <c r="BA92" s="355"/>
      <c r="BB92" s="355"/>
      <c r="BC92" s="355"/>
      <c r="BD92" s="355"/>
      <c r="BE92" s="355"/>
      <c r="BF92" s="355"/>
      <c r="BG92" s="355"/>
      <c r="BH92" s="355"/>
      <c r="BI92" s="355"/>
      <c r="BJ92" s="355"/>
      <c r="BK92" s="355"/>
      <c r="BL92" s="355"/>
      <c r="BM92" s="355"/>
      <c r="BN92" s="355"/>
      <c r="BO92" s="355"/>
      <c r="BP92" s="355"/>
      <c r="BQ92" s="355"/>
      <c r="BR92" s="355"/>
      <c r="BS92" s="355"/>
      <c r="BT92" s="355"/>
      <c r="BU92" s="355"/>
      <c r="BV92" s="355"/>
      <c r="BW92" s="355"/>
      <c r="BX92" s="355"/>
      <c r="BY92" s="355"/>
      <c r="BZ92" s="355"/>
      <c r="CA92" s="355"/>
      <c r="CB92" s="355"/>
      <c r="CC92" s="355"/>
      <c r="CD92" s="355"/>
      <c r="CE92" s="355"/>
      <c r="CF92" s="355"/>
      <c r="CG92" s="355"/>
      <c r="CH92" s="355"/>
      <c r="CI92" s="355"/>
      <c r="CJ92" s="355"/>
      <c r="CK92" s="355"/>
      <c r="CL92" s="355"/>
      <c r="CM92" s="355"/>
      <c r="CN92" s="355"/>
      <c r="CO92" s="355"/>
      <c r="CP92" s="355"/>
      <c r="CQ92" s="355"/>
      <c r="CR92" s="355"/>
      <c r="CS92" s="355"/>
      <c r="CT92" s="355"/>
      <c r="CU92" s="355"/>
      <c r="CV92" s="355"/>
      <c r="CW92" s="355"/>
      <c r="CX92" s="355"/>
      <c r="CY92" s="355"/>
      <c r="CZ92" s="355"/>
      <c r="DA92" s="355"/>
      <c r="DB92" s="355"/>
      <c r="DC92" s="355"/>
      <c r="DD92" s="355"/>
      <c r="DE92" s="355"/>
      <c r="DF92" s="355"/>
      <c r="DG92" s="355"/>
      <c r="DH92" s="355"/>
      <c r="DI92" s="355"/>
      <c r="DJ92" s="355"/>
      <c r="DK92" s="355"/>
      <c r="DL92" s="355"/>
      <c r="DM92" s="355"/>
      <c r="DN92" s="355"/>
      <c r="DO92" s="355"/>
      <c r="DP92" s="355"/>
      <c r="DQ92" s="355"/>
      <c r="DR92" s="355"/>
      <c r="DS92" s="355"/>
      <c r="DT92" s="355"/>
      <c r="DU92" s="355"/>
      <c r="DV92" s="355"/>
      <c r="DW92" s="355"/>
      <c r="DX92" s="355"/>
      <c r="DY92" s="355"/>
      <c r="DZ92" s="355"/>
      <c r="EA92" s="355"/>
      <c r="EB92" s="355"/>
      <c r="EC92" s="355"/>
      <c r="ED92" s="355"/>
      <c r="EE92" s="355"/>
      <c r="EF92" s="355"/>
      <c r="EG92" s="355"/>
      <c r="EH92" s="355"/>
      <c r="EI92" s="355"/>
      <c r="EJ92" s="355"/>
      <c r="EK92" s="355"/>
      <c r="EL92" s="355"/>
      <c r="EM92" s="355"/>
      <c r="EN92" s="355"/>
      <c r="EO92" s="355"/>
      <c r="EP92" s="355"/>
      <c r="EQ92" s="355"/>
      <c r="ER92" s="355"/>
      <c r="ES92" s="355"/>
      <c r="ET92" s="355"/>
      <c r="EU92" s="355"/>
      <c r="EV92" s="355"/>
      <c r="EW92" s="355"/>
      <c r="EX92" s="355"/>
      <c r="EY92" s="355"/>
      <c r="EZ92" s="355"/>
      <c r="FA92" s="355"/>
      <c r="FB92" s="355"/>
      <c r="FC92" s="355"/>
      <c r="FD92" s="355"/>
      <c r="FE92" s="355"/>
      <c r="FF92" s="355"/>
      <c r="FG92" s="355"/>
      <c r="FH92" s="355"/>
      <c r="FI92" s="355"/>
      <c r="FJ92" s="355"/>
      <c r="FK92" s="355"/>
      <c r="FL92" s="355"/>
      <c r="FM92" s="355"/>
      <c r="FN92" s="355"/>
      <c r="FO92" s="355"/>
      <c r="FP92" s="355"/>
      <c r="FQ92" s="355"/>
      <c r="FR92" s="355"/>
      <c r="FS92" s="355"/>
      <c r="FT92" s="355"/>
      <c r="FU92" s="355"/>
      <c r="FV92" s="355"/>
      <c r="FW92" s="355"/>
      <c r="FX92" s="355"/>
      <c r="FY92" s="355"/>
      <c r="FZ92" s="355"/>
      <c r="GA92" s="355"/>
      <c r="GB92" s="355"/>
      <c r="GC92" s="355"/>
      <c r="GD92" s="355"/>
      <c r="GE92" s="355"/>
      <c r="GF92" s="355"/>
      <c r="GG92" s="355"/>
      <c r="GH92" s="355"/>
      <c r="GI92" s="355"/>
      <c r="GJ92" s="355"/>
      <c r="GK92" s="355"/>
      <c r="GL92" s="355"/>
      <c r="GM92" s="355"/>
      <c r="GN92" s="355"/>
      <c r="GO92" s="355"/>
      <c r="GP92" s="355"/>
      <c r="GQ92" s="355"/>
      <c r="GR92" s="355"/>
      <c r="GS92" s="355"/>
      <c r="GT92" s="355"/>
      <c r="GU92" s="355"/>
      <c r="GV92" s="355"/>
      <c r="GW92" s="355"/>
      <c r="GX92" s="355"/>
      <c r="GY92" s="355"/>
      <c r="GZ92" s="355"/>
      <c r="HA92" s="355"/>
      <c r="HB92" s="355"/>
      <c r="HC92" s="355"/>
      <c r="HD92" s="355"/>
      <c r="HE92" s="355"/>
      <c r="HF92" s="355"/>
      <c r="HG92" s="355"/>
      <c r="HH92" s="355"/>
      <c r="HI92" s="355"/>
      <c r="HJ92" s="355"/>
      <c r="HK92" s="355"/>
      <c r="HL92" s="355"/>
      <c r="HM92" s="355"/>
      <c r="HN92" s="355"/>
      <c r="HO92" s="355"/>
      <c r="HP92" s="355"/>
      <c r="HQ92" s="355"/>
      <c r="HR92" s="355"/>
      <c r="HS92" s="355"/>
      <c r="HT92" s="355"/>
      <c r="HU92" s="355"/>
      <c r="HV92" s="355"/>
      <c r="HW92" s="355"/>
      <c r="HX92" s="355"/>
      <c r="HY92" s="355"/>
      <c r="HZ92" s="355"/>
      <c r="IA92" s="355"/>
      <c r="IB92" s="355"/>
      <c r="IC92" s="355"/>
      <c r="ID92" s="355"/>
      <c r="IE92" s="355"/>
      <c r="IF92" s="355"/>
      <c r="IG92" s="355"/>
      <c r="IH92" s="355"/>
      <c r="II92" s="355"/>
      <c r="IJ92" s="355"/>
      <c r="IK92" s="355"/>
      <c r="IL92" s="355"/>
      <c r="IM92" s="355"/>
      <c r="IN92" s="355"/>
      <c r="IO92" s="355"/>
      <c r="IP92" s="355"/>
      <c r="IQ92" s="355"/>
      <c r="IR92" s="355"/>
      <c r="IS92" s="355"/>
      <c r="IT92" s="355"/>
      <c r="IU92" s="355"/>
      <c r="IV92" s="355"/>
      <c r="IW92" s="355"/>
      <c r="IX92" s="355"/>
      <c r="IY92" s="355"/>
      <c r="JF92" s="355"/>
      <c r="JG92" s="355"/>
      <c r="JH92" s="355"/>
      <c r="JI92" s="355"/>
      <c r="JJ92" s="355"/>
      <c r="JK92" s="355"/>
      <c r="JL92" s="355"/>
      <c r="JM92" s="355"/>
      <c r="JN92" s="355"/>
      <c r="JO92" s="355"/>
      <c r="JP92" s="355"/>
      <c r="JQ92" s="355"/>
      <c r="JR92" s="355"/>
      <c r="JS92" s="355"/>
      <c r="JT92" s="355"/>
      <c r="JU92" s="355"/>
      <c r="JV92" s="355"/>
      <c r="JW92" s="355"/>
      <c r="JX92" s="355"/>
      <c r="JY92" s="355"/>
      <c r="JZ92" s="355"/>
      <c r="KA92" s="355"/>
      <c r="KB92" s="355"/>
      <c r="KC92" s="355"/>
      <c r="KD92" s="355"/>
      <c r="KE92" s="355"/>
      <c r="KF92" s="355"/>
      <c r="KG92" s="355"/>
      <c r="KH92" s="355"/>
      <c r="KI92" s="355"/>
      <c r="KJ92" s="355"/>
      <c r="KK92" s="355"/>
      <c r="KL92" s="355"/>
      <c r="KM92" s="355"/>
      <c r="KN92" s="355"/>
      <c r="KO92" s="355"/>
      <c r="KP92" s="355"/>
      <c r="KQ92" s="355"/>
      <c r="KR92" s="355"/>
      <c r="KS92" s="355"/>
      <c r="KT92" s="355"/>
      <c r="KU92" s="355"/>
      <c r="KV92" s="355"/>
      <c r="KW92" s="355"/>
      <c r="KX92" s="355"/>
      <c r="KY92" s="355"/>
      <c r="KZ92" s="355"/>
      <c r="LA92" s="355"/>
      <c r="LB92" s="355"/>
      <c r="LC92" s="355"/>
      <c r="LD92" s="355"/>
      <c r="LE92" s="355"/>
      <c r="LF92" s="355"/>
      <c r="LG92" s="355"/>
      <c r="LH92" s="355"/>
      <c r="LI92" s="355"/>
      <c r="LJ92" s="355"/>
      <c r="LK92" s="355"/>
      <c r="LL92" s="355"/>
      <c r="LM92" s="355"/>
      <c r="LN92" s="355"/>
      <c r="LO92" s="355"/>
      <c r="LP92" s="355"/>
      <c r="LQ92" s="355"/>
      <c r="LR92" s="355"/>
      <c r="LS92" s="355"/>
      <c r="LT92" s="355"/>
      <c r="LU92" s="355"/>
      <c r="LV92" s="355"/>
      <c r="LW92" s="355"/>
      <c r="LX92" s="355"/>
      <c r="LY92" s="355"/>
      <c r="LZ92" s="355"/>
      <c r="MA92" s="355"/>
      <c r="MB92" s="355"/>
      <c r="MC92" s="355"/>
      <c r="MD92" s="355"/>
      <c r="ME92" s="355"/>
      <c r="MF92" s="355"/>
      <c r="MG92" s="355"/>
      <c r="MH92" s="355"/>
      <c r="MI92" s="355"/>
      <c r="MJ92" s="355"/>
      <c r="MK92" s="355"/>
      <c r="ML92" s="355"/>
      <c r="MM92" s="355"/>
      <c r="MN92" s="355"/>
      <c r="MO92" s="355"/>
      <c r="MP92" s="355"/>
      <c r="MQ92" s="355"/>
      <c r="MR92" s="355"/>
      <c r="MS92" s="355"/>
      <c r="MT92" s="355"/>
      <c r="MU92" s="355"/>
      <c r="MV92" s="355"/>
      <c r="MW92" s="355"/>
      <c r="MX92" s="355"/>
      <c r="MY92" s="355"/>
      <c r="MZ92" s="355"/>
      <c r="NA92" s="355"/>
      <c r="NB92" s="355"/>
      <c r="NC92" s="355"/>
      <c r="ND92" s="355"/>
      <c r="NE92" s="355"/>
      <c r="NF92" s="355"/>
      <c r="NG92" s="355"/>
      <c r="NH92" s="355"/>
      <c r="NI92" s="355"/>
      <c r="NJ92" s="355"/>
      <c r="NK92" s="355"/>
      <c r="NL92" s="355"/>
      <c r="NM92" s="355"/>
      <c r="NN92" s="355"/>
      <c r="NO92" s="355"/>
      <c r="NP92" s="355"/>
      <c r="NQ92" s="355"/>
      <c r="NR92" s="355"/>
      <c r="NS92" s="355"/>
      <c r="NT92" s="355"/>
      <c r="NU92" s="355"/>
      <c r="NV92" s="355"/>
      <c r="NW92" s="355"/>
      <c r="NX92" s="355"/>
      <c r="NY92" s="355"/>
      <c r="NZ92" s="355"/>
      <c r="OA92" s="355"/>
      <c r="OB92" s="355"/>
      <c r="OC92" s="355"/>
      <c r="OD92" s="355"/>
      <c r="OE92" s="355"/>
      <c r="OF92" s="355"/>
      <c r="OG92" s="355"/>
      <c r="OH92" s="355"/>
      <c r="OI92" s="355"/>
      <c r="OJ92" s="355"/>
      <c r="OK92" s="355"/>
      <c r="OL92" s="355"/>
      <c r="OM92" s="355"/>
      <c r="ON92" s="355"/>
      <c r="OO92" s="355"/>
      <c r="OP92" s="355"/>
      <c r="OQ92" s="355"/>
      <c r="OR92" s="355"/>
      <c r="OS92" s="355"/>
      <c r="OT92" s="355"/>
      <c r="OU92" s="355"/>
      <c r="OV92" s="355"/>
      <c r="OW92" s="355"/>
      <c r="OX92" s="355"/>
      <c r="OY92" s="355"/>
      <c r="OZ92" s="355"/>
      <c r="PA92" s="355"/>
      <c r="PB92" s="355"/>
      <c r="PC92" s="355"/>
      <c r="PD92" s="355"/>
      <c r="PE92" s="355"/>
      <c r="PF92" s="355"/>
      <c r="PG92" s="355"/>
      <c r="PH92" s="355"/>
      <c r="PI92" s="355"/>
      <c r="PJ92" s="355"/>
      <c r="PK92" s="355"/>
      <c r="PL92" s="355"/>
      <c r="PM92" s="355"/>
      <c r="PN92" s="355"/>
      <c r="PO92" s="355"/>
      <c r="PP92" s="355"/>
      <c r="PQ92" s="355"/>
      <c r="PR92" s="355"/>
      <c r="PS92" s="355"/>
      <c r="PT92" s="355"/>
      <c r="PU92" s="355"/>
      <c r="PV92" s="355"/>
      <c r="PW92" s="355"/>
      <c r="PX92" s="355"/>
      <c r="PY92" s="355"/>
      <c r="PZ92" s="355"/>
      <c r="QA92" s="355"/>
      <c r="QB92" s="355"/>
      <c r="QC92" s="355"/>
      <c r="QD92" s="355"/>
      <c r="QE92" s="355"/>
      <c r="QF92" s="355"/>
      <c r="QG92" s="355"/>
      <c r="QH92" s="355"/>
      <c r="QI92" s="355"/>
      <c r="QJ92" s="355"/>
      <c r="QK92" s="355"/>
      <c r="QL92" s="355"/>
      <c r="QM92" s="355"/>
      <c r="QN92" s="355"/>
      <c r="QO92" s="355"/>
      <c r="QP92" s="355"/>
      <c r="QQ92" s="355"/>
      <c r="QR92" s="355"/>
      <c r="QS92" s="355"/>
      <c r="QT92" s="355"/>
      <c r="QU92" s="355"/>
      <c r="QV92" s="355"/>
      <c r="QW92" s="355"/>
      <c r="QX92" s="355"/>
      <c r="QY92" s="355"/>
      <c r="QZ92" s="355"/>
      <c r="RA92" s="355"/>
      <c r="RB92" s="355"/>
      <c r="RC92" s="355"/>
      <c r="RD92" s="355"/>
      <c r="RE92" s="355"/>
      <c r="RF92" s="355"/>
      <c r="RG92" s="355"/>
      <c r="RH92" s="355"/>
      <c r="RI92" s="355"/>
      <c r="RJ92" s="355"/>
      <c r="RK92" s="355"/>
      <c r="RL92" s="355"/>
      <c r="RM92" s="355"/>
      <c r="RN92" s="355"/>
      <c r="RO92" s="355"/>
      <c r="RP92" s="355"/>
      <c r="RQ92" s="355"/>
      <c r="RR92" s="355"/>
      <c r="RS92" s="355"/>
      <c r="RT92" s="355"/>
      <c r="RU92" s="355"/>
      <c r="RV92" s="355"/>
      <c r="RW92" s="355"/>
      <c r="RX92" s="355"/>
      <c r="RY92" s="355"/>
      <c r="RZ92" s="355"/>
      <c r="SA92" s="355"/>
      <c r="SB92" s="355"/>
      <c r="SC92" s="355"/>
      <c r="SD92" s="355"/>
      <c r="SE92" s="355"/>
      <c r="SF92" s="355"/>
      <c r="SG92" s="355"/>
      <c r="SH92" s="355"/>
      <c r="SI92" s="355"/>
      <c r="SJ92" s="355"/>
      <c r="SK92" s="355"/>
      <c r="SL92" s="355"/>
      <c r="SM92" s="355"/>
      <c r="SN92" s="355"/>
      <c r="SO92" s="355"/>
      <c r="SP92" s="355"/>
      <c r="SQ92" s="355"/>
      <c r="SR92" s="355"/>
      <c r="SS92" s="355"/>
      <c r="ST92" s="355"/>
      <c r="SU92" s="355"/>
      <c r="TB92" s="355"/>
      <c r="TC92" s="355"/>
      <c r="TD92" s="355"/>
      <c r="TE92" s="355"/>
      <c r="TF92" s="355"/>
      <c r="TG92" s="355"/>
      <c r="TH92" s="355"/>
      <c r="TI92" s="355"/>
      <c r="TJ92" s="355"/>
      <c r="TK92" s="355"/>
      <c r="TL92" s="355"/>
      <c r="TM92" s="355"/>
      <c r="TN92" s="355"/>
      <c r="TO92" s="355"/>
      <c r="TP92" s="355"/>
      <c r="TQ92" s="355"/>
      <c r="TR92" s="355"/>
      <c r="TS92" s="355"/>
      <c r="TT92" s="355"/>
      <c r="TU92" s="355"/>
      <c r="TV92" s="355"/>
      <c r="TW92" s="355"/>
      <c r="TX92" s="355"/>
      <c r="TY92" s="355"/>
      <c r="TZ92" s="355"/>
      <c r="UA92" s="355"/>
      <c r="UB92" s="355"/>
      <c r="UC92" s="355"/>
      <c r="UD92" s="355"/>
      <c r="UE92" s="355"/>
      <c r="UF92" s="355"/>
      <c r="UG92" s="355"/>
      <c r="UH92" s="355"/>
      <c r="UI92" s="355"/>
      <c r="UJ92" s="355"/>
      <c r="UK92" s="355"/>
      <c r="UL92" s="355"/>
      <c r="UM92" s="355"/>
      <c r="UN92" s="355"/>
      <c r="UO92" s="355"/>
      <c r="UP92" s="355"/>
      <c r="UQ92" s="355"/>
      <c r="UR92" s="355"/>
      <c r="US92" s="355"/>
      <c r="UT92" s="355"/>
      <c r="UU92" s="355"/>
      <c r="UV92" s="355"/>
      <c r="UW92" s="355"/>
      <c r="UX92" s="355"/>
      <c r="UY92" s="355"/>
      <c r="UZ92" s="355"/>
      <c r="VA92" s="355"/>
      <c r="VB92" s="355"/>
      <c r="VC92" s="355"/>
      <c r="VD92" s="355"/>
      <c r="VE92" s="355"/>
      <c r="VF92" s="355"/>
      <c r="VG92" s="355"/>
      <c r="VH92" s="355"/>
      <c r="VI92" s="355"/>
      <c r="VJ92" s="355"/>
      <c r="VK92" s="355"/>
      <c r="VL92" s="355"/>
      <c r="VM92" s="355"/>
      <c r="VN92" s="355"/>
      <c r="VO92" s="355"/>
      <c r="VP92" s="355"/>
      <c r="VQ92" s="355"/>
      <c r="VR92" s="355"/>
      <c r="VS92" s="355"/>
      <c r="VT92" s="355"/>
      <c r="VU92" s="355"/>
      <c r="VV92" s="355"/>
      <c r="VW92" s="355"/>
      <c r="VX92" s="355"/>
      <c r="VY92" s="355"/>
      <c r="VZ92" s="355"/>
      <c r="WA92" s="355"/>
      <c r="WB92" s="355"/>
      <c r="WC92" s="355"/>
      <c r="WD92" s="355"/>
      <c r="WE92" s="355"/>
      <c r="WF92" s="355"/>
      <c r="WG92" s="355"/>
      <c r="WH92" s="355"/>
      <c r="WI92" s="355"/>
      <c r="WJ92" s="355"/>
      <c r="WK92" s="355"/>
      <c r="WL92" s="355"/>
      <c r="WM92" s="355"/>
      <c r="WN92" s="355"/>
      <c r="WO92" s="355"/>
      <c r="WP92" s="355"/>
      <c r="WQ92" s="355"/>
      <c r="WR92" s="355"/>
      <c r="WS92" s="355"/>
      <c r="WT92" s="355"/>
      <c r="WU92" s="355"/>
      <c r="WV92" s="355"/>
      <c r="WW92" s="355"/>
      <c r="WX92" s="355"/>
      <c r="WY92" s="355"/>
      <c r="WZ92" s="355"/>
      <c r="XA92" s="355"/>
      <c r="XB92" s="355"/>
      <c r="XC92" s="355"/>
      <c r="XD92" s="355"/>
      <c r="XE92" s="355"/>
      <c r="XF92" s="355"/>
      <c r="XG92" s="355"/>
      <c r="XH92" s="355"/>
      <c r="XI92" s="355"/>
      <c r="XJ92" s="355"/>
      <c r="XK92" s="355"/>
      <c r="XL92" s="355"/>
      <c r="XM92" s="355"/>
      <c r="XN92" s="355"/>
      <c r="XO92" s="355"/>
      <c r="XP92" s="355"/>
      <c r="XQ92" s="355"/>
      <c r="XR92" s="355"/>
      <c r="XS92" s="355"/>
      <c r="XT92" s="355"/>
      <c r="XU92" s="355"/>
      <c r="XV92" s="355"/>
      <c r="XW92" s="355"/>
      <c r="XX92" s="355"/>
      <c r="XY92" s="355"/>
      <c r="XZ92" s="355"/>
      <c r="YA92" s="355"/>
      <c r="YB92" s="355"/>
      <c r="YC92" s="355"/>
      <c r="YD92" s="355"/>
      <c r="YE92" s="355"/>
      <c r="YF92" s="355"/>
      <c r="YG92" s="355"/>
      <c r="YH92" s="355"/>
      <c r="YI92" s="355"/>
      <c r="YJ92" s="355"/>
      <c r="YK92" s="355"/>
      <c r="YL92" s="355"/>
      <c r="YM92" s="355"/>
      <c r="YN92" s="355"/>
      <c r="YO92" s="355"/>
      <c r="YP92" s="355"/>
      <c r="YQ92" s="355"/>
      <c r="YR92" s="355"/>
      <c r="YS92" s="355"/>
      <c r="YT92" s="355"/>
      <c r="YU92" s="355"/>
      <c r="YV92" s="355"/>
      <c r="YW92" s="355"/>
      <c r="YX92" s="355"/>
      <c r="YY92" s="355"/>
      <c r="YZ92" s="355"/>
      <c r="ZA92" s="355"/>
      <c r="ZB92" s="355"/>
      <c r="ZC92" s="355"/>
      <c r="ZD92" s="355"/>
      <c r="ZE92" s="355"/>
      <c r="ZF92" s="355"/>
      <c r="ZG92" s="355"/>
      <c r="ZH92" s="355"/>
      <c r="ZI92" s="355"/>
      <c r="ZJ92" s="355"/>
      <c r="ZK92" s="355"/>
      <c r="ZL92" s="355"/>
      <c r="ZM92" s="355"/>
      <c r="ZN92" s="355"/>
      <c r="ZO92" s="355"/>
      <c r="ZP92" s="355"/>
      <c r="ZQ92" s="355"/>
      <c r="ZR92" s="355"/>
      <c r="ZS92" s="355"/>
      <c r="ZT92" s="355"/>
      <c r="ZU92" s="355"/>
      <c r="ZV92" s="355"/>
      <c r="ZW92" s="355"/>
      <c r="ZX92" s="355"/>
      <c r="ZY92" s="355"/>
      <c r="ZZ92" s="355"/>
      <c r="AAA92" s="355"/>
      <c r="AAB92" s="355"/>
      <c r="AAC92" s="355"/>
      <c r="AAD92" s="355"/>
      <c r="AAE92" s="355"/>
      <c r="AAF92" s="355"/>
      <c r="AAG92" s="355"/>
      <c r="AAH92" s="355"/>
      <c r="AAI92" s="355"/>
      <c r="AAJ92" s="355"/>
      <c r="AAK92" s="355"/>
      <c r="AAL92" s="355"/>
      <c r="AAM92" s="355"/>
      <c r="AAN92" s="355"/>
      <c r="AAO92" s="355"/>
      <c r="AAP92" s="355"/>
      <c r="AAQ92" s="355"/>
      <c r="AAR92" s="355"/>
      <c r="AAS92" s="355"/>
      <c r="AAT92" s="355"/>
      <c r="AAU92" s="355"/>
      <c r="AAV92" s="355"/>
      <c r="AAW92" s="355"/>
      <c r="AAX92" s="355"/>
      <c r="AAY92" s="355"/>
      <c r="AAZ92" s="355"/>
      <c r="ABA92" s="355"/>
      <c r="ABB92" s="355"/>
      <c r="ABC92" s="355"/>
      <c r="ABD92" s="355"/>
      <c r="ABE92" s="355"/>
      <c r="ABF92" s="355"/>
      <c r="ABG92" s="355"/>
      <c r="ABH92" s="355"/>
      <c r="ABI92" s="355"/>
      <c r="ABJ92" s="355"/>
      <c r="ABK92" s="355"/>
      <c r="ABL92" s="355"/>
      <c r="ABM92" s="355"/>
      <c r="ABN92" s="355"/>
      <c r="ABO92" s="355"/>
      <c r="ABP92" s="355"/>
      <c r="ABQ92" s="355"/>
      <c r="ABR92" s="355"/>
      <c r="ABS92" s="355"/>
      <c r="ABT92" s="355"/>
      <c r="ABU92" s="355"/>
      <c r="ABV92" s="355"/>
      <c r="ABW92" s="355"/>
      <c r="ABX92" s="355"/>
      <c r="ABY92" s="355"/>
      <c r="ABZ92" s="355"/>
      <c r="ACA92" s="355"/>
      <c r="ACB92" s="355"/>
      <c r="ACC92" s="355"/>
      <c r="ACD92" s="355"/>
      <c r="ACE92" s="355"/>
      <c r="ACF92" s="355"/>
      <c r="ACG92" s="355"/>
      <c r="ACH92" s="355"/>
      <c r="ACI92" s="355"/>
      <c r="ACJ92" s="355"/>
      <c r="ACK92" s="355"/>
      <c r="ACL92" s="355"/>
      <c r="ACM92" s="355"/>
      <c r="ACN92" s="355"/>
      <c r="ACO92" s="355"/>
      <c r="ACP92" s="355"/>
      <c r="ACQ92" s="355"/>
      <c r="ACX92" s="355"/>
      <c r="ACY92" s="355"/>
      <c r="ACZ92" s="355"/>
      <c r="ADA92" s="355"/>
      <c r="ADB92" s="355"/>
      <c r="ADC92" s="355"/>
      <c r="ADD92" s="355"/>
      <c r="ADE92" s="355"/>
      <c r="ADF92" s="355"/>
      <c r="ADG92" s="355"/>
      <c r="ADH92" s="355"/>
      <c r="ADI92" s="355"/>
      <c r="ADJ92" s="355"/>
      <c r="ADK92" s="355"/>
      <c r="ADL92" s="355"/>
      <c r="ADM92" s="355"/>
      <c r="ADN92" s="355"/>
      <c r="ADO92" s="355"/>
      <c r="ADP92" s="355"/>
      <c r="ADQ92" s="355"/>
      <c r="ADR92" s="355"/>
      <c r="ADS92" s="355"/>
      <c r="ADT92" s="355"/>
      <c r="ADU92" s="355"/>
      <c r="ADV92" s="355"/>
      <c r="ADW92" s="355"/>
      <c r="ADX92" s="355"/>
      <c r="ADY92" s="355"/>
      <c r="ADZ92" s="355"/>
      <c r="AEA92" s="355"/>
      <c r="AEB92" s="355"/>
      <c r="AEC92" s="355"/>
      <c r="AED92" s="355"/>
      <c r="AEE92" s="355"/>
      <c r="AEF92" s="355"/>
      <c r="AEG92" s="355"/>
      <c r="AEH92" s="355"/>
      <c r="AEI92" s="355"/>
      <c r="AEJ92" s="355"/>
      <c r="AEK92" s="355"/>
      <c r="AEL92" s="355"/>
      <c r="AEM92" s="355"/>
      <c r="AEN92" s="355"/>
      <c r="AEO92" s="355"/>
      <c r="AEP92" s="355"/>
      <c r="AEQ92" s="355"/>
      <c r="AER92" s="355"/>
      <c r="AES92" s="355"/>
      <c r="AET92" s="355"/>
      <c r="AEU92" s="355"/>
      <c r="AEV92" s="355"/>
      <c r="AEW92" s="355"/>
      <c r="AEX92" s="355"/>
      <c r="AEY92" s="355"/>
      <c r="AEZ92" s="355"/>
      <c r="AFA92" s="355"/>
      <c r="AFB92" s="355"/>
      <c r="AFC92" s="355"/>
      <c r="AFD92" s="355"/>
      <c r="AFE92" s="355"/>
      <c r="AFF92" s="355"/>
      <c r="AFG92" s="355"/>
      <c r="AFH92" s="355"/>
      <c r="AFI92" s="355"/>
      <c r="AFJ92" s="355"/>
      <c r="AFK92" s="355"/>
      <c r="AFL92" s="355"/>
      <c r="AFM92" s="355"/>
      <c r="AFN92" s="355"/>
      <c r="AFO92" s="355"/>
      <c r="AFP92" s="355"/>
      <c r="AFQ92" s="355"/>
      <c r="AFR92" s="355"/>
      <c r="AFS92" s="355"/>
      <c r="AFT92" s="355"/>
      <c r="AFU92" s="355"/>
      <c r="AFV92" s="355"/>
      <c r="AFW92" s="355"/>
      <c r="AFX92" s="355"/>
      <c r="AFY92" s="355"/>
      <c r="AFZ92" s="355"/>
      <c r="AGA92" s="355"/>
      <c r="AGB92" s="355"/>
      <c r="AGC92" s="355"/>
      <c r="AGD92" s="355"/>
      <c r="AGE92" s="355"/>
      <c r="AGF92" s="355"/>
      <c r="AGG92" s="355"/>
      <c r="AGH92" s="355"/>
      <c r="AGI92" s="355"/>
      <c r="AGJ92" s="355"/>
      <c r="AGK92" s="355"/>
      <c r="AGL92" s="355"/>
      <c r="AGM92" s="355"/>
      <c r="AGN92" s="355"/>
      <c r="AGO92" s="355"/>
      <c r="AGP92" s="355"/>
      <c r="AGQ92" s="355"/>
      <c r="AGR92" s="355"/>
      <c r="AGS92" s="355"/>
      <c r="AGT92" s="355"/>
      <c r="AGU92" s="355"/>
      <c r="AGV92" s="355"/>
      <c r="AGW92" s="355"/>
      <c r="AGX92" s="355"/>
      <c r="AGY92" s="355"/>
      <c r="AGZ92" s="355"/>
      <c r="AHA92" s="355"/>
      <c r="AHB92" s="355"/>
      <c r="AHC92" s="355"/>
      <c r="AHD92" s="355"/>
      <c r="AHE92" s="355"/>
      <c r="AHF92" s="355"/>
      <c r="AHG92" s="355"/>
      <c r="AHH92" s="355"/>
      <c r="AHI92" s="355"/>
      <c r="AHJ92" s="355"/>
      <c r="AHK92" s="355"/>
      <c r="AHL92" s="355"/>
      <c r="AHM92" s="355"/>
      <c r="AHN92" s="355"/>
      <c r="AHO92" s="355"/>
      <c r="AHP92" s="355"/>
      <c r="AHQ92" s="355"/>
      <c r="AHR92" s="355"/>
      <c r="AHS92" s="355"/>
      <c r="AHT92" s="355"/>
      <c r="AHU92" s="355"/>
      <c r="AHV92" s="355"/>
      <c r="AHW92" s="355"/>
      <c r="AHX92" s="355"/>
      <c r="AHY92" s="355"/>
      <c r="AHZ92" s="355"/>
      <c r="AIA92" s="355"/>
      <c r="AIB92" s="355"/>
      <c r="AIC92" s="355"/>
      <c r="AID92" s="355"/>
      <c r="AIE92" s="355"/>
      <c r="AIF92" s="355"/>
      <c r="AIG92" s="355"/>
      <c r="AIH92" s="355"/>
      <c r="AII92" s="355"/>
      <c r="AIJ92" s="355"/>
      <c r="AIK92" s="355"/>
      <c r="AIL92" s="355"/>
      <c r="AIM92" s="355"/>
      <c r="AIN92" s="355"/>
      <c r="AIO92" s="355"/>
      <c r="AIP92" s="355"/>
      <c r="AIQ92" s="355"/>
      <c r="AIR92" s="355"/>
      <c r="AIS92" s="355"/>
      <c r="AIT92" s="355"/>
      <c r="AIU92" s="355"/>
      <c r="AIV92" s="355"/>
      <c r="AIW92" s="355"/>
      <c r="AIX92" s="355"/>
      <c r="AIY92" s="355"/>
      <c r="AIZ92" s="355"/>
      <c r="AJA92" s="355"/>
      <c r="AJB92" s="355"/>
      <c r="AJC92" s="355"/>
      <c r="AJD92" s="355"/>
      <c r="AJE92" s="355"/>
      <c r="AJF92" s="355"/>
      <c r="AJG92" s="355"/>
      <c r="AJH92" s="355"/>
      <c r="AJI92" s="355"/>
      <c r="AJJ92" s="355"/>
      <c r="AJK92" s="355"/>
      <c r="AJL92" s="355"/>
      <c r="AJM92" s="355"/>
      <c r="AJN92" s="355"/>
      <c r="AJO92" s="355"/>
      <c r="AJP92" s="355"/>
      <c r="AJQ92" s="355"/>
      <c r="AJR92" s="355"/>
      <c r="AJS92" s="355"/>
      <c r="AJT92" s="355"/>
      <c r="AJU92" s="355"/>
      <c r="AJV92" s="355"/>
      <c r="AJW92" s="355"/>
      <c r="AJX92" s="355"/>
      <c r="AJY92" s="355"/>
      <c r="AJZ92" s="355"/>
      <c r="AKA92" s="355"/>
      <c r="AKB92" s="355"/>
      <c r="AKC92" s="355"/>
      <c r="AKD92" s="355"/>
      <c r="AKE92" s="355"/>
      <c r="AKF92" s="355"/>
      <c r="AKG92" s="355"/>
      <c r="AKH92" s="355"/>
      <c r="AKI92" s="355"/>
      <c r="AKJ92" s="355"/>
      <c r="AKK92" s="355"/>
      <c r="AKL92" s="355"/>
      <c r="AKM92" s="355"/>
      <c r="AKN92" s="355"/>
      <c r="AKO92" s="355"/>
      <c r="AKP92" s="355"/>
      <c r="AKQ92" s="355"/>
      <c r="AKR92" s="355"/>
      <c r="AKS92" s="355"/>
      <c r="AKT92" s="355"/>
      <c r="AKU92" s="355"/>
      <c r="AKV92" s="355"/>
      <c r="AKW92" s="355"/>
      <c r="AKX92" s="355"/>
      <c r="AKY92" s="355"/>
      <c r="AKZ92" s="355"/>
      <c r="ALA92" s="355"/>
      <c r="ALB92" s="355"/>
      <c r="ALC92" s="355"/>
      <c r="ALD92" s="355"/>
      <c r="ALE92" s="355"/>
      <c r="ALF92" s="355"/>
      <c r="ALG92" s="355"/>
      <c r="ALH92" s="355"/>
      <c r="ALI92" s="355"/>
      <c r="ALJ92" s="355"/>
      <c r="ALK92" s="355"/>
      <c r="ALL92" s="355"/>
      <c r="ALM92" s="355"/>
      <c r="ALN92" s="355"/>
      <c r="ALO92" s="355"/>
      <c r="ALP92" s="355"/>
      <c r="ALQ92" s="355"/>
      <c r="ALR92" s="355"/>
      <c r="ALS92" s="355"/>
      <c r="ALT92" s="355"/>
      <c r="ALU92" s="355"/>
      <c r="ALV92" s="355"/>
      <c r="ALW92" s="355"/>
      <c r="ALX92" s="355"/>
      <c r="ALY92" s="355"/>
      <c r="ALZ92" s="355"/>
      <c r="AMA92" s="355"/>
      <c r="AMB92" s="355"/>
      <c r="AMC92" s="355"/>
      <c r="AMD92" s="355"/>
      <c r="AME92" s="355"/>
      <c r="AMF92" s="355"/>
      <c r="AMG92" s="355"/>
      <c r="AMH92" s="355"/>
      <c r="AMI92" s="355"/>
      <c r="AMJ92" s="355"/>
      <c r="AMK92" s="355"/>
      <c r="AML92" s="355"/>
      <c r="AMM92" s="355"/>
      <c r="AMT92" s="355"/>
      <c r="AMU92" s="355"/>
      <c r="AMV92" s="355"/>
      <c r="AMW92" s="355"/>
      <c r="AMX92" s="355"/>
      <c r="AMY92" s="355"/>
      <c r="AMZ92" s="355"/>
      <c r="ANA92" s="355"/>
      <c r="ANB92" s="355"/>
      <c r="ANC92" s="355"/>
      <c r="AND92" s="355"/>
      <c r="ANE92" s="355"/>
      <c r="ANF92" s="355"/>
      <c r="ANG92" s="355"/>
      <c r="ANH92" s="355"/>
      <c r="ANI92" s="355"/>
      <c r="ANJ92" s="355"/>
      <c r="ANK92" s="355"/>
      <c r="ANL92" s="355"/>
      <c r="ANM92" s="355"/>
      <c r="ANN92" s="355"/>
      <c r="ANO92" s="355"/>
      <c r="ANP92" s="355"/>
      <c r="ANQ92" s="355"/>
      <c r="ANR92" s="355"/>
      <c r="ANS92" s="355"/>
      <c r="ANT92" s="355"/>
      <c r="ANU92" s="355"/>
      <c r="ANV92" s="355"/>
      <c r="ANW92" s="355"/>
      <c r="ANX92" s="355"/>
      <c r="ANY92" s="355"/>
      <c r="ANZ92" s="355"/>
      <c r="AOA92" s="355"/>
      <c r="AOB92" s="355"/>
      <c r="AOC92" s="355"/>
      <c r="AOD92" s="355"/>
      <c r="AOE92" s="355"/>
      <c r="AOF92" s="355"/>
      <c r="AOG92" s="355"/>
      <c r="AOH92" s="355"/>
      <c r="AOI92" s="355"/>
      <c r="AOJ92" s="355"/>
      <c r="AOK92" s="355"/>
      <c r="AOL92" s="355"/>
      <c r="AOM92" s="355"/>
      <c r="AON92" s="355"/>
      <c r="AOO92" s="355"/>
      <c r="AOP92" s="355"/>
      <c r="AOQ92" s="355"/>
      <c r="AOR92" s="355"/>
      <c r="AOS92" s="355"/>
      <c r="AOT92" s="355"/>
      <c r="AOU92" s="355"/>
      <c r="AOV92" s="355"/>
      <c r="AOW92" s="355"/>
      <c r="AOX92" s="355"/>
      <c r="AOY92" s="355"/>
      <c r="AOZ92" s="355"/>
      <c r="APA92" s="355"/>
      <c r="APB92" s="355"/>
      <c r="APC92" s="355"/>
      <c r="APD92" s="355"/>
      <c r="APE92" s="355"/>
      <c r="APF92" s="355"/>
      <c r="APG92" s="355"/>
      <c r="APH92" s="355"/>
      <c r="API92" s="355"/>
      <c r="APJ92" s="355"/>
      <c r="APK92" s="355"/>
      <c r="APL92" s="355"/>
      <c r="APM92" s="355"/>
      <c r="APN92" s="355"/>
      <c r="APO92" s="355"/>
      <c r="APP92" s="355"/>
      <c r="APQ92" s="355"/>
      <c r="APR92" s="355"/>
      <c r="APS92" s="355"/>
      <c r="APT92" s="355"/>
      <c r="APU92" s="355"/>
      <c r="APV92" s="355"/>
      <c r="APW92" s="355"/>
      <c r="APX92" s="355"/>
      <c r="APY92" s="355"/>
      <c r="APZ92" s="355"/>
      <c r="AQA92" s="355"/>
      <c r="AQB92" s="355"/>
      <c r="AQC92" s="355"/>
      <c r="AQD92" s="355"/>
      <c r="AQE92" s="355"/>
      <c r="AQF92" s="355"/>
      <c r="AQG92" s="355"/>
      <c r="AQH92" s="355"/>
      <c r="AQI92" s="355"/>
      <c r="AQJ92" s="355"/>
      <c r="AQK92" s="355"/>
      <c r="AQL92" s="355"/>
      <c r="AQM92" s="355"/>
      <c r="AQN92" s="355"/>
      <c r="AQO92" s="355"/>
      <c r="AQP92" s="355"/>
      <c r="AQQ92" s="355"/>
      <c r="AQR92" s="355"/>
      <c r="AQS92" s="355"/>
      <c r="AQT92" s="355"/>
      <c r="AQU92" s="355"/>
      <c r="AQV92" s="355"/>
      <c r="AQW92" s="355"/>
      <c r="AQX92" s="355"/>
      <c r="AQY92" s="355"/>
      <c r="AQZ92" s="355"/>
      <c r="ARA92" s="355"/>
      <c r="ARB92" s="355"/>
      <c r="ARC92" s="355"/>
      <c r="ARD92" s="355"/>
      <c r="ARE92" s="355"/>
      <c r="ARF92" s="355"/>
      <c r="ARG92" s="355"/>
      <c r="ARH92" s="355"/>
      <c r="ARI92" s="355"/>
      <c r="ARJ92" s="355"/>
      <c r="ARK92" s="355"/>
      <c r="ARL92" s="355"/>
      <c r="ARM92" s="355"/>
      <c r="ARN92" s="355"/>
      <c r="ARO92" s="355"/>
      <c r="ARP92" s="355"/>
      <c r="ARQ92" s="355"/>
      <c r="ARR92" s="355"/>
      <c r="ARS92" s="355"/>
      <c r="ART92" s="355"/>
      <c r="ARU92" s="355"/>
      <c r="ARV92" s="355"/>
      <c r="ARW92" s="355"/>
      <c r="ARX92" s="355"/>
      <c r="ARY92" s="355"/>
      <c r="ARZ92" s="355"/>
      <c r="ASA92" s="355"/>
      <c r="ASB92" s="355"/>
      <c r="ASC92" s="355"/>
      <c r="ASD92" s="355"/>
      <c r="ASE92" s="355"/>
      <c r="ASF92" s="355"/>
      <c r="ASG92" s="355"/>
      <c r="ASH92" s="355"/>
      <c r="ASI92" s="355"/>
      <c r="ASJ92" s="355"/>
      <c r="ASK92" s="355"/>
      <c r="ASL92" s="355"/>
      <c r="ASM92" s="355"/>
      <c r="ASN92" s="355"/>
      <c r="ASO92" s="355"/>
      <c r="ASP92" s="355"/>
      <c r="ASQ92" s="355"/>
      <c r="ASR92" s="355"/>
      <c r="ASS92" s="355"/>
      <c r="AST92" s="355"/>
      <c r="ASU92" s="355"/>
      <c r="ASV92" s="355"/>
      <c r="ASW92" s="355"/>
      <c r="ASX92" s="355"/>
      <c r="ASY92" s="355"/>
      <c r="ASZ92" s="355"/>
      <c r="ATA92" s="355"/>
      <c r="ATB92" s="355"/>
      <c r="ATC92" s="355"/>
      <c r="ATD92" s="355"/>
      <c r="ATE92" s="355"/>
      <c r="ATF92" s="355"/>
      <c r="ATG92" s="355"/>
      <c r="ATH92" s="355"/>
      <c r="ATI92" s="355"/>
      <c r="ATJ92" s="355"/>
      <c r="ATK92" s="355"/>
      <c r="ATL92" s="355"/>
      <c r="ATM92" s="355"/>
      <c r="ATN92" s="355"/>
      <c r="ATO92" s="355"/>
      <c r="ATP92" s="355"/>
      <c r="ATQ92" s="355"/>
      <c r="ATR92" s="355"/>
      <c r="ATS92" s="355"/>
      <c r="ATT92" s="355"/>
      <c r="ATU92" s="355"/>
      <c r="ATV92" s="355"/>
      <c r="ATW92" s="355"/>
      <c r="ATX92" s="355"/>
      <c r="ATY92" s="355"/>
      <c r="ATZ92" s="355"/>
      <c r="AUA92" s="355"/>
      <c r="AUB92" s="355"/>
      <c r="AUC92" s="355"/>
      <c r="AUD92" s="355"/>
      <c r="AUE92" s="355"/>
      <c r="AUF92" s="355"/>
      <c r="AUG92" s="355"/>
      <c r="AUH92" s="355"/>
      <c r="AUI92" s="355"/>
      <c r="AUJ92" s="355"/>
      <c r="AUK92" s="355"/>
      <c r="AUL92" s="355"/>
      <c r="AUM92" s="355"/>
      <c r="AUN92" s="355"/>
      <c r="AUO92" s="355"/>
      <c r="AUP92" s="355"/>
      <c r="AUQ92" s="355"/>
      <c r="AUR92" s="355"/>
      <c r="AUS92" s="355"/>
      <c r="AUT92" s="355"/>
      <c r="AUU92" s="355"/>
      <c r="AUV92" s="355"/>
      <c r="AUW92" s="355"/>
      <c r="AUX92" s="355"/>
      <c r="AUY92" s="355"/>
      <c r="AUZ92" s="355"/>
      <c r="AVA92" s="355"/>
      <c r="AVB92" s="355"/>
      <c r="AVC92" s="355"/>
      <c r="AVD92" s="355"/>
      <c r="AVE92" s="355"/>
      <c r="AVF92" s="355"/>
      <c r="AVG92" s="355"/>
      <c r="AVH92" s="355"/>
      <c r="AVI92" s="355"/>
      <c r="AVJ92" s="355"/>
      <c r="AVK92" s="355"/>
      <c r="AVL92" s="355"/>
      <c r="AVM92" s="355"/>
      <c r="AVN92" s="355"/>
      <c r="AVO92" s="355"/>
      <c r="AVP92" s="355"/>
      <c r="AVQ92" s="355"/>
      <c r="AVR92" s="355"/>
      <c r="AVS92" s="355"/>
      <c r="AVT92" s="355"/>
      <c r="AVU92" s="355"/>
      <c r="AVV92" s="355"/>
      <c r="AVW92" s="355"/>
      <c r="AVX92" s="355"/>
      <c r="AVY92" s="355"/>
      <c r="AVZ92" s="355"/>
      <c r="AWA92" s="355"/>
      <c r="AWB92" s="355"/>
      <c r="AWC92" s="355"/>
      <c r="AWD92" s="355"/>
      <c r="AWE92" s="355"/>
      <c r="AWF92" s="355"/>
      <c r="AWG92" s="355"/>
      <c r="AWH92" s="355"/>
      <c r="AWI92" s="355"/>
      <c r="AWP92" s="355"/>
      <c r="AWQ92" s="355"/>
      <c r="AWR92" s="355"/>
      <c r="AWS92" s="355"/>
      <c r="AWT92" s="355"/>
      <c r="AWU92" s="355"/>
      <c r="AWV92" s="355"/>
      <c r="AWW92" s="355"/>
      <c r="AWX92" s="355"/>
      <c r="AWY92" s="355"/>
      <c r="AWZ92" s="355"/>
      <c r="AXA92" s="355"/>
      <c r="AXB92" s="355"/>
      <c r="AXC92" s="355"/>
      <c r="AXD92" s="355"/>
      <c r="AXE92" s="355"/>
      <c r="AXF92" s="355"/>
      <c r="AXG92" s="355"/>
      <c r="AXH92" s="355"/>
      <c r="AXI92" s="355"/>
      <c r="AXJ92" s="355"/>
      <c r="AXK92" s="355"/>
      <c r="AXL92" s="355"/>
      <c r="AXM92" s="355"/>
      <c r="AXN92" s="355"/>
      <c r="AXO92" s="355"/>
      <c r="AXP92" s="355"/>
      <c r="AXQ92" s="355"/>
      <c r="AXR92" s="355"/>
      <c r="AXS92" s="355"/>
      <c r="AXT92" s="355"/>
      <c r="AXU92" s="355"/>
      <c r="AXV92" s="355"/>
      <c r="AXW92" s="355"/>
      <c r="AXX92" s="355"/>
      <c r="AXY92" s="355"/>
      <c r="AXZ92" s="355"/>
      <c r="AYA92" s="355"/>
      <c r="AYB92" s="355"/>
      <c r="AYC92" s="355"/>
      <c r="AYD92" s="355"/>
      <c r="AYE92" s="355"/>
      <c r="AYF92" s="355"/>
      <c r="AYG92" s="355"/>
      <c r="AYH92" s="355"/>
      <c r="AYI92" s="355"/>
      <c r="AYJ92" s="355"/>
      <c r="AYK92" s="355"/>
      <c r="AYL92" s="355"/>
      <c r="AYM92" s="355"/>
      <c r="AYN92" s="355"/>
      <c r="AYO92" s="355"/>
      <c r="AYP92" s="355"/>
      <c r="AYQ92" s="355"/>
      <c r="AYR92" s="355"/>
      <c r="AYS92" s="355"/>
      <c r="AYT92" s="355"/>
      <c r="AYU92" s="355"/>
      <c r="AYV92" s="355"/>
      <c r="AYW92" s="355"/>
      <c r="AYX92" s="355"/>
      <c r="AYY92" s="355"/>
      <c r="AYZ92" s="355"/>
      <c r="AZA92" s="355"/>
      <c r="AZB92" s="355"/>
      <c r="AZC92" s="355"/>
      <c r="AZD92" s="355"/>
      <c r="AZE92" s="355"/>
      <c r="AZF92" s="355"/>
      <c r="AZG92" s="355"/>
      <c r="AZH92" s="355"/>
      <c r="AZI92" s="355"/>
      <c r="AZJ92" s="355"/>
      <c r="AZK92" s="355"/>
      <c r="AZL92" s="355"/>
      <c r="AZM92" s="355"/>
      <c r="AZN92" s="355"/>
      <c r="AZO92" s="355"/>
      <c r="AZP92" s="355"/>
      <c r="AZQ92" s="355"/>
      <c r="AZR92" s="355"/>
      <c r="AZS92" s="355"/>
      <c r="AZT92" s="355"/>
      <c r="AZU92" s="355"/>
      <c r="AZV92" s="355"/>
      <c r="AZW92" s="355"/>
      <c r="AZX92" s="355"/>
      <c r="AZY92" s="355"/>
      <c r="AZZ92" s="355"/>
      <c r="BAA92" s="355"/>
      <c r="BAB92" s="355"/>
      <c r="BAC92" s="355"/>
      <c r="BAD92" s="355"/>
      <c r="BAE92" s="355"/>
      <c r="BAF92" s="355"/>
      <c r="BAG92" s="355"/>
      <c r="BAH92" s="355"/>
      <c r="BAI92" s="355"/>
      <c r="BAJ92" s="355"/>
      <c r="BAK92" s="355"/>
      <c r="BAL92" s="355"/>
      <c r="BAM92" s="355"/>
      <c r="BAN92" s="355"/>
      <c r="BAO92" s="355"/>
      <c r="BAP92" s="355"/>
      <c r="BAQ92" s="355"/>
      <c r="BAR92" s="355"/>
      <c r="BAS92" s="355"/>
      <c r="BAT92" s="355"/>
      <c r="BAU92" s="355"/>
      <c r="BAV92" s="355"/>
      <c r="BAW92" s="355"/>
      <c r="BAX92" s="355"/>
      <c r="BAY92" s="355"/>
      <c r="BAZ92" s="355"/>
      <c r="BBA92" s="355"/>
      <c r="BBB92" s="355"/>
      <c r="BBC92" s="355"/>
      <c r="BBD92" s="355"/>
      <c r="BBE92" s="355"/>
      <c r="BBF92" s="355"/>
      <c r="BBG92" s="355"/>
      <c r="BBH92" s="355"/>
      <c r="BBI92" s="355"/>
      <c r="BBJ92" s="355"/>
      <c r="BBK92" s="355"/>
      <c r="BBL92" s="355"/>
      <c r="BBM92" s="355"/>
      <c r="BBN92" s="355"/>
      <c r="BBO92" s="355"/>
      <c r="BBP92" s="355"/>
      <c r="BBQ92" s="355"/>
      <c r="BBR92" s="355"/>
      <c r="BBS92" s="355"/>
      <c r="BBT92" s="355"/>
      <c r="BBU92" s="355"/>
      <c r="BBV92" s="355"/>
      <c r="BBW92" s="355"/>
      <c r="BBX92" s="355"/>
      <c r="BBY92" s="355"/>
      <c r="BBZ92" s="355"/>
      <c r="BCA92" s="355"/>
      <c r="BCB92" s="355"/>
      <c r="BCC92" s="355"/>
      <c r="BCD92" s="355"/>
      <c r="BCE92" s="355"/>
      <c r="BCF92" s="355"/>
      <c r="BCG92" s="355"/>
      <c r="BCH92" s="355"/>
      <c r="BCI92" s="355"/>
      <c r="BCJ92" s="355"/>
      <c r="BCK92" s="355"/>
      <c r="BCL92" s="355"/>
      <c r="BCM92" s="355"/>
      <c r="BCN92" s="355"/>
      <c r="BCO92" s="355"/>
      <c r="BCP92" s="355"/>
      <c r="BCQ92" s="355"/>
      <c r="BCR92" s="355"/>
      <c r="BCS92" s="355"/>
      <c r="BCT92" s="355"/>
      <c r="BCU92" s="355"/>
      <c r="BCV92" s="355"/>
      <c r="BCW92" s="355"/>
      <c r="BCX92" s="355"/>
      <c r="BCY92" s="355"/>
      <c r="BCZ92" s="355"/>
      <c r="BDA92" s="355"/>
      <c r="BDB92" s="355"/>
      <c r="BDC92" s="355"/>
      <c r="BDD92" s="355"/>
      <c r="BDE92" s="355"/>
      <c r="BDF92" s="355"/>
      <c r="BDG92" s="355"/>
      <c r="BDH92" s="355"/>
      <c r="BDI92" s="355"/>
      <c r="BDJ92" s="355"/>
      <c r="BDK92" s="355"/>
      <c r="BDL92" s="355"/>
      <c r="BDM92" s="355"/>
      <c r="BDN92" s="355"/>
      <c r="BDO92" s="355"/>
      <c r="BDP92" s="355"/>
      <c r="BDQ92" s="355"/>
      <c r="BDR92" s="355"/>
      <c r="BDS92" s="355"/>
      <c r="BDT92" s="355"/>
      <c r="BDU92" s="355"/>
      <c r="BDV92" s="355"/>
      <c r="BDW92" s="355"/>
      <c r="BDX92" s="355"/>
      <c r="BDY92" s="355"/>
      <c r="BDZ92" s="355"/>
      <c r="BEA92" s="355"/>
      <c r="BEB92" s="355"/>
      <c r="BEC92" s="355"/>
      <c r="BED92" s="355"/>
      <c r="BEE92" s="355"/>
      <c r="BEF92" s="355"/>
      <c r="BEG92" s="355"/>
      <c r="BEH92" s="355"/>
      <c r="BEI92" s="355"/>
      <c r="BEJ92" s="355"/>
      <c r="BEK92" s="355"/>
      <c r="BEL92" s="355"/>
      <c r="BEM92" s="355"/>
      <c r="BEN92" s="355"/>
      <c r="BEO92" s="355"/>
      <c r="BEP92" s="355"/>
      <c r="BEQ92" s="355"/>
      <c r="BER92" s="355"/>
      <c r="BES92" s="355"/>
      <c r="BET92" s="355"/>
      <c r="BEU92" s="355"/>
      <c r="BEV92" s="355"/>
      <c r="BEW92" s="355"/>
      <c r="BEX92" s="355"/>
      <c r="BEY92" s="355"/>
      <c r="BEZ92" s="355"/>
      <c r="BFA92" s="355"/>
      <c r="BFB92" s="355"/>
      <c r="BFC92" s="355"/>
      <c r="BFD92" s="355"/>
      <c r="BFE92" s="355"/>
      <c r="BFF92" s="355"/>
      <c r="BFG92" s="355"/>
      <c r="BFH92" s="355"/>
      <c r="BFI92" s="355"/>
      <c r="BFJ92" s="355"/>
      <c r="BFK92" s="355"/>
      <c r="BFL92" s="355"/>
      <c r="BFM92" s="355"/>
      <c r="BFN92" s="355"/>
      <c r="BFO92" s="355"/>
      <c r="BFP92" s="355"/>
      <c r="BFQ92" s="355"/>
      <c r="BFR92" s="355"/>
      <c r="BFS92" s="355"/>
      <c r="BFT92" s="355"/>
      <c r="BFU92" s="355"/>
      <c r="BFV92" s="355"/>
      <c r="BFW92" s="355"/>
      <c r="BFX92" s="355"/>
      <c r="BFY92" s="355"/>
      <c r="BFZ92" s="355"/>
      <c r="BGA92" s="355"/>
      <c r="BGB92" s="355"/>
      <c r="BGC92" s="355"/>
      <c r="BGD92" s="355"/>
      <c r="BGE92" s="355"/>
      <c r="BGL92" s="355"/>
      <c r="BGM92" s="355"/>
      <c r="BGN92" s="355"/>
      <c r="BGO92" s="355"/>
      <c r="BGP92" s="355"/>
      <c r="BGQ92" s="355"/>
      <c r="BGR92" s="355"/>
      <c r="BGS92" s="355"/>
      <c r="BGT92" s="355"/>
      <c r="BGU92" s="355"/>
      <c r="BGV92" s="355"/>
      <c r="BGW92" s="355"/>
      <c r="BGX92" s="355"/>
      <c r="BGY92" s="355"/>
      <c r="BGZ92" s="355"/>
      <c r="BHA92" s="355"/>
      <c r="BHB92" s="355"/>
      <c r="BHC92" s="355"/>
      <c r="BHD92" s="355"/>
      <c r="BHE92" s="355"/>
      <c r="BHF92" s="355"/>
      <c r="BHG92" s="355"/>
      <c r="BHH92" s="355"/>
      <c r="BHI92" s="355"/>
      <c r="BHJ92" s="355"/>
      <c r="BHK92" s="355"/>
      <c r="BHL92" s="355"/>
      <c r="BHM92" s="355"/>
      <c r="BHN92" s="355"/>
      <c r="BHO92" s="355"/>
      <c r="BHP92" s="355"/>
      <c r="BHQ92" s="355"/>
      <c r="BHR92" s="355"/>
      <c r="BHS92" s="355"/>
      <c r="BHT92" s="355"/>
      <c r="BHU92" s="355"/>
      <c r="BHV92" s="355"/>
      <c r="BHW92" s="355"/>
      <c r="BHX92" s="355"/>
      <c r="BHY92" s="355"/>
      <c r="BHZ92" s="355"/>
      <c r="BIA92" s="355"/>
      <c r="BIB92" s="355"/>
      <c r="BIC92" s="355"/>
      <c r="BID92" s="355"/>
      <c r="BIE92" s="355"/>
      <c r="BIF92" s="355"/>
      <c r="BIG92" s="355"/>
      <c r="BIH92" s="355"/>
      <c r="BII92" s="355"/>
      <c r="BIJ92" s="355"/>
      <c r="BIK92" s="355"/>
      <c r="BIL92" s="355"/>
      <c r="BIM92" s="355"/>
      <c r="BIN92" s="355"/>
      <c r="BIO92" s="355"/>
      <c r="BIP92" s="355"/>
      <c r="BIQ92" s="355"/>
      <c r="BIR92" s="355"/>
      <c r="BIS92" s="355"/>
      <c r="BIT92" s="355"/>
      <c r="BIU92" s="355"/>
      <c r="BIV92" s="355"/>
      <c r="BIW92" s="355"/>
      <c r="BIX92" s="355"/>
      <c r="BIY92" s="355"/>
      <c r="BIZ92" s="355"/>
      <c r="BJA92" s="355"/>
      <c r="BJB92" s="355"/>
      <c r="BJC92" s="355"/>
      <c r="BJD92" s="355"/>
      <c r="BJE92" s="355"/>
      <c r="BJF92" s="355"/>
      <c r="BJG92" s="355"/>
      <c r="BJH92" s="355"/>
      <c r="BJI92" s="355"/>
      <c r="BJJ92" s="355"/>
      <c r="BJK92" s="355"/>
      <c r="BJL92" s="355"/>
      <c r="BJM92" s="355"/>
      <c r="BJN92" s="355"/>
      <c r="BJO92" s="355"/>
      <c r="BJP92" s="355"/>
      <c r="BJQ92" s="355"/>
      <c r="BJR92" s="355"/>
      <c r="BJS92" s="355"/>
      <c r="BJT92" s="355"/>
      <c r="BJU92" s="355"/>
      <c r="BJV92" s="355"/>
      <c r="BJW92" s="355"/>
      <c r="BJX92" s="355"/>
      <c r="BJY92" s="355"/>
      <c r="BJZ92" s="355"/>
      <c r="BKA92" s="355"/>
      <c r="BKB92" s="355"/>
      <c r="BKC92" s="355"/>
      <c r="BKD92" s="355"/>
      <c r="BKE92" s="355"/>
      <c r="BKF92" s="355"/>
      <c r="BKG92" s="355"/>
      <c r="BKH92" s="355"/>
      <c r="BKI92" s="355"/>
      <c r="BKJ92" s="355"/>
      <c r="BKK92" s="355"/>
      <c r="BKL92" s="355"/>
      <c r="BKM92" s="355"/>
      <c r="BKN92" s="355"/>
      <c r="BKO92" s="355"/>
      <c r="BKP92" s="355"/>
      <c r="BKQ92" s="355"/>
      <c r="BKR92" s="355"/>
      <c r="BKS92" s="355"/>
      <c r="BKT92" s="355"/>
      <c r="BKU92" s="355"/>
      <c r="BKV92" s="355"/>
      <c r="BKW92" s="355"/>
      <c r="BKX92" s="355"/>
      <c r="BKY92" s="355"/>
      <c r="BKZ92" s="355"/>
      <c r="BLA92" s="355"/>
      <c r="BLB92" s="355"/>
      <c r="BLC92" s="355"/>
      <c r="BLD92" s="355"/>
      <c r="BLE92" s="355"/>
      <c r="BLF92" s="355"/>
      <c r="BLG92" s="355"/>
      <c r="BLH92" s="355"/>
      <c r="BLI92" s="355"/>
      <c r="BLJ92" s="355"/>
      <c r="BLK92" s="355"/>
      <c r="BLL92" s="355"/>
      <c r="BLM92" s="355"/>
      <c r="BLN92" s="355"/>
      <c r="BLO92" s="355"/>
      <c r="BLP92" s="355"/>
      <c r="BLQ92" s="355"/>
      <c r="BLR92" s="355"/>
      <c r="BLS92" s="355"/>
      <c r="BLT92" s="355"/>
      <c r="BLU92" s="355"/>
      <c r="BLV92" s="355"/>
      <c r="BLW92" s="355"/>
      <c r="BLX92" s="355"/>
      <c r="BLY92" s="355"/>
      <c r="BLZ92" s="355"/>
      <c r="BMA92" s="355"/>
      <c r="BMB92" s="355"/>
      <c r="BMC92" s="355"/>
      <c r="BMD92" s="355"/>
      <c r="BME92" s="355"/>
      <c r="BMF92" s="355"/>
      <c r="BMG92" s="355"/>
      <c r="BMH92" s="355"/>
      <c r="BMI92" s="355"/>
      <c r="BMJ92" s="355"/>
      <c r="BMK92" s="355"/>
      <c r="BML92" s="355"/>
      <c r="BMM92" s="355"/>
      <c r="BMN92" s="355"/>
      <c r="BMO92" s="355"/>
      <c r="BMP92" s="355"/>
      <c r="BMQ92" s="355"/>
      <c r="BMR92" s="355"/>
      <c r="BMS92" s="355"/>
      <c r="BMT92" s="355"/>
      <c r="BMU92" s="355"/>
      <c r="BMV92" s="355"/>
      <c r="BMW92" s="355"/>
      <c r="BMX92" s="355"/>
      <c r="BMY92" s="355"/>
      <c r="BMZ92" s="355"/>
      <c r="BNA92" s="355"/>
      <c r="BNB92" s="355"/>
      <c r="BNC92" s="355"/>
      <c r="BND92" s="355"/>
      <c r="BNE92" s="355"/>
      <c r="BNF92" s="355"/>
      <c r="BNG92" s="355"/>
      <c r="BNH92" s="355"/>
      <c r="BNI92" s="355"/>
      <c r="BNJ92" s="355"/>
      <c r="BNK92" s="355"/>
      <c r="BNL92" s="355"/>
      <c r="BNM92" s="355"/>
      <c r="BNN92" s="355"/>
      <c r="BNO92" s="355"/>
      <c r="BNP92" s="355"/>
      <c r="BNQ92" s="355"/>
      <c r="BNR92" s="355"/>
      <c r="BNS92" s="355"/>
      <c r="BNT92" s="355"/>
      <c r="BNU92" s="355"/>
      <c r="BNV92" s="355"/>
      <c r="BNW92" s="355"/>
      <c r="BNX92" s="355"/>
      <c r="BNY92" s="355"/>
      <c r="BNZ92" s="355"/>
      <c r="BOA92" s="355"/>
      <c r="BOB92" s="355"/>
      <c r="BOC92" s="355"/>
      <c r="BOD92" s="355"/>
      <c r="BOE92" s="355"/>
      <c r="BOF92" s="355"/>
      <c r="BOG92" s="355"/>
      <c r="BOH92" s="355"/>
      <c r="BOI92" s="355"/>
      <c r="BOJ92" s="355"/>
      <c r="BOK92" s="355"/>
      <c r="BOL92" s="355"/>
      <c r="BOM92" s="355"/>
      <c r="BON92" s="355"/>
      <c r="BOO92" s="355"/>
      <c r="BOP92" s="355"/>
      <c r="BOQ92" s="355"/>
      <c r="BOR92" s="355"/>
      <c r="BOS92" s="355"/>
      <c r="BOT92" s="355"/>
      <c r="BOU92" s="355"/>
      <c r="BOV92" s="355"/>
      <c r="BOW92" s="355"/>
      <c r="BOX92" s="355"/>
      <c r="BOY92" s="355"/>
      <c r="BOZ92" s="355"/>
      <c r="BPA92" s="355"/>
      <c r="BPB92" s="355"/>
      <c r="BPC92" s="355"/>
      <c r="BPD92" s="355"/>
      <c r="BPE92" s="355"/>
      <c r="BPF92" s="355"/>
      <c r="BPG92" s="355"/>
      <c r="BPH92" s="355"/>
      <c r="BPI92" s="355"/>
      <c r="BPJ92" s="355"/>
      <c r="BPK92" s="355"/>
      <c r="BPL92" s="355"/>
      <c r="BPM92" s="355"/>
      <c r="BPN92" s="355"/>
      <c r="BPO92" s="355"/>
      <c r="BPP92" s="355"/>
      <c r="BPQ92" s="355"/>
      <c r="BPR92" s="355"/>
      <c r="BPS92" s="355"/>
      <c r="BPT92" s="355"/>
      <c r="BPU92" s="355"/>
      <c r="BPV92" s="355"/>
      <c r="BPW92" s="355"/>
      <c r="BPX92" s="355"/>
      <c r="BPY92" s="355"/>
      <c r="BPZ92" s="355"/>
      <c r="BQA92" s="355"/>
      <c r="BQH92" s="355"/>
      <c r="BQI92" s="355"/>
      <c r="BQJ92" s="355"/>
      <c r="BQK92" s="355"/>
      <c r="BQL92" s="355"/>
      <c r="BQM92" s="355"/>
      <c r="BQN92" s="355"/>
      <c r="BQO92" s="355"/>
      <c r="BQP92" s="355"/>
      <c r="BQQ92" s="355"/>
      <c r="BQR92" s="355"/>
      <c r="BQS92" s="355"/>
      <c r="BQT92" s="355"/>
      <c r="BQU92" s="355"/>
      <c r="BQV92" s="355"/>
      <c r="BQW92" s="355"/>
      <c r="BQX92" s="355"/>
      <c r="BQY92" s="355"/>
      <c r="BQZ92" s="355"/>
      <c r="BRA92" s="355"/>
      <c r="BRB92" s="355"/>
      <c r="BRC92" s="355"/>
      <c r="BRD92" s="355"/>
      <c r="BRE92" s="355"/>
      <c r="BRF92" s="355"/>
      <c r="BRG92" s="355"/>
      <c r="BRH92" s="355"/>
      <c r="BRI92" s="355"/>
      <c r="BRJ92" s="355"/>
      <c r="BRK92" s="355"/>
      <c r="BRL92" s="355"/>
      <c r="BRM92" s="355"/>
      <c r="BRN92" s="355"/>
      <c r="BRO92" s="355"/>
      <c r="BRP92" s="355"/>
      <c r="BRQ92" s="355"/>
      <c r="BRR92" s="355"/>
      <c r="BRS92" s="355"/>
      <c r="BRT92" s="355"/>
      <c r="BRU92" s="355"/>
      <c r="BRV92" s="355"/>
      <c r="BRW92" s="355"/>
      <c r="BRX92" s="355"/>
      <c r="BRY92" s="355"/>
      <c r="BRZ92" s="355"/>
      <c r="BSA92" s="355"/>
      <c r="BSB92" s="355"/>
      <c r="BSC92" s="355"/>
      <c r="BSD92" s="355"/>
      <c r="BSE92" s="355"/>
      <c r="BSF92" s="355"/>
      <c r="BSG92" s="355"/>
      <c r="BSH92" s="355"/>
      <c r="BSI92" s="355"/>
      <c r="BSJ92" s="355"/>
      <c r="BSK92" s="355"/>
      <c r="BSL92" s="355"/>
      <c r="BSM92" s="355"/>
      <c r="BSN92" s="355"/>
      <c r="BSO92" s="355"/>
      <c r="BSP92" s="355"/>
      <c r="BSQ92" s="355"/>
      <c r="BSR92" s="355"/>
      <c r="BSS92" s="355"/>
      <c r="BST92" s="355"/>
      <c r="BSU92" s="355"/>
      <c r="BSV92" s="355"/>
      <c r="BSW92" s="355"/>
      <c r="BSX92" s="355"/>
      <c r="BSY92" s="355"/>
      <c r="BSZ92" s="355"/>
      <c r="BTA92" s="355"/>
      <c r="BTB92" s="355"/>
      <c r="BTC92" s="355"/>
      <c r="BTD92" s="355"/>
      <c r="BTE92" s="355"/>
      <c r="BTF92" s="355"/>
      <c r="BTG92" s="355"/>
      <c r="BTH92" s="355"/>
      <c r="BTI92" s="355"/>
      <c r="BTJ92" s="355"/>
      <c r="BTK92" s="355"/>
      <c r="BTL92" s="355"/>
      <c r="BTM92" s="355"/>
      <c r="BTN92" s="355"/>
      <c r="BTO92" s="355"/>
      <c r="BTP92" s="355"/>
      <c r="BTQ92" s="355"/>
      <c r="BTR92" s="355"/>
      <c r="BTS92" s="355"/>
      <c r="BTT92" s="355"/>
      <c r="BTU92" s="355"/>
      <c r="BTV92" s="355"/>
      <c r="BTW92" s="355"/>
      <c r="BTX92" s="355"/>
      <c r="BTY92" s="355"/>
      <c r="BTZ92" s="355"/>
      <c r="BUA92" s="355"/>
      <c r="BUB92" s="355"/>
      <c r="BUC92" s="355"/>
      <c r="BUD92" s="355"/>
      <c r="BUE92" s="355"/>
      <c r="BUF92" s="355"/>
      <c r="BUG92" s="355"/>
      <c r="BUH92" s="355"/>
      <c r="BUI92" s="355"/>
      <c r="BUJ92" s="355"/>
      <c r="BUK92" s="355"/>
      <c r="BUL92" s="355"/>
      <c r="BUM92" s="355"/>
      <c r="BUN92" s="355"/>
      <c r="BUO92" s="355"/>
      <c r="BUP92" s="355"/>
      <c r="BUQ92" s="355"/>
      <c r="BUR92" s="355"/>
      <c r="BUS92" s="355"/>
      <c r="BUT92" s="355"/>
      <c r="BUU92" s="355"/>
      <c r="BUV92" s="355"/>
      <c r="BUW92" s="355"/>
      <c r="BUX92" s="355"/>
      <c r="BUY92" s="355"/>
      <c r="BUZ92" s="355"/>
      <c r="BVA92" s="355"/>
      <c r="BVB92" s="355"/>
      <c r="BVC92" s="355"/>
      <c r="BVD92" s="355"/>
      <c r="BVE92" s="355"/>
      <c r="BVF92" s="355"/>
      <c r="BVG92" s="355"/>
      <c r="BVH92" s="355"/>
      <c r="BVI92" s="355"/>
      <c r="BVJ92" s="355"/>
      <c r="BVK92" s="355"/>
      <c r="BVL92" s="355"/>
      <c r="BVM92" s="355"/>
      <c r="BVN92" s="355"/>
      <c r="BVO92" s="355"/>
      <c r="BVP92" s="355"/>
      <c r="BVQ92" s="355"/>
      <c r="BVR92" s="355"/>
      <c r="BVS92" s="355"/>
      <c r="BVT92" s="355"/>
      <c r="BVU92" s="355"/>
      <c r="BVV92" s="355"/>
      <c r="BVW92" s="355"/>
      <c r="BVX92" s="355"/>
      <c r="BVY92" s="355"/>
      <c r="BVZ92" s="355"/>
      <c r="BWA92" s="355"/>
      <c r="BWB92" s="355"/>
      <c r="BWC92" s="355"/>
      <c r="BWD92" s="355"/>
      <c r="BWE92" s="355"/>
      <c r="BWF92" s="355"/>
      <c r="BWG92" s="355"/>
      <c r="BWH92" s="355"/>
      <c r="BWI92" s="355"/>
      <c r="BWJ92" s="355"/>
      <c r="BWK92" s="355"/>
      <c r="BWL92" s="355"/>
      <c r="BWM92" s="355"/>
      <c r="BWN92" s="355"/>
      <c r="BWO92" s="355"/>
      <c r="BWP92" s="355"/>
      <c r="BWQ92" s="355"/>
      <c r="BWR92" s="355"/>
      <c r="BWS92" s="355"/>
      <c r="BWT92" s="355"/>
      <c r="BWU92" s="355"/>
      <c r="BWV92" s="355"/>
      <c r="BWW92" s="355"/>
      <c r="BWX92" s="355"/>
      <c r="BWY92" s="355"/>
      <c r="BWZ92" s="355"/>
      <c r="BXA92" s="355"/>
      <c r="BXB92" s="355"/>
      <c r="BXC92" s="355"/>
      <c r="BXD92" s="355"/>
      <c r="BXE92" s="355"/>
      <c r="BXF92" s="355"/>
      <c r="BXG92" s="355"/>
      <c r="BXH92" s="355"/>
      <c r="BXI92" s="355"/>
      <c r="BXJ92" s="355"/>
      <c r="BXK92" s="355"/>
      <c r="BXL92" s="355"/>
      <c r="BXM92" s="355"/>
      <c r="BXN92" s="355"/>
      <c r="BXO92" s="355"/>
      <c r="BXP92" s="355"/>
      <c r="BXQ92" s="355"/>
      <c r="BXR92" s="355"/>
      <c r="BXS92" s="355"/>
      <c r="BXT92" s="355"/>
      <c r="BXU92" s="355"/>
      <c r="BXV92" s="355"/>
      <c r="BXW92" s="355"/>
      <c r="BXX92" s="355"/>
      <c r="BXY92" s="355"/>
      <c r="BXZ92" s="355"/>
      <c r="BYA92" s="355"/>
      <c r="BYB92" s="355"/>
      <c r="BYC92" s="355"/>
      <c r="BYD92" s="355"/>
      <c r="BYE92" s="355"/>
      <c r="BYF92" s="355"/>
      <c r="BYG92" s="355"/>
      <c r="BYH92" s="355"/>
      <c r="BYI92" s="355"/>
      <c r="BYJ92" s="355"/>
      <c r="BYK92" s="355"/>
      <c r="BYL92" s="355"/>
      <c r="BYM92" s="355"/>
      <c r="BYN92" s="355"/>
      <c r="BYO92" s="355"/>
      <c r="BYP92" s="355"/>
      <c r="BYQ92" s="355"/>
      <c r="BYR92" s="355"/>
      <c r="BYS92" s="355"/>
      <c r="BYT92" s="355"/>
      <c r="BYU92" s="355"/>
      <c r="BYV92" s="355"/>
      <c r="BYW92" s="355"/>
      <c r="BYX92" s="355"/>
      <c r="BYY92" s="355"/>
      <c r="BYZ92" s="355"/>
      <c r="BZA92" s="355"/>
      <c r="BZB92" s="355"/>
      <c r="BZC92" s="355"/>
      <c r="BZD92" s="355"/>
      <c r="BZE92" s="355"/>
      <c r="BZF92" s="355"/>
      <c r="BZG92" s="355"/>
      <c r="BZH92" s="355"/>
      <c r="BZI92" s="355"/>
      <c r="BZJ92" s="355"/>
      <c r="BZK92" s="355"/>
      <c r="BZL92" s="355"/>
      <c r="BZM92" s="355"/>
      <c r="BZN92" s="355"/>
      <c r="BZO92" s="355"/>
      <c r="BZP92" s="355"/>
      <c r="BZQ92" s="355"/>
      <c r="BZR92" s="355"/>
      <c r="BZS92" s="355"/>
      <c r="BZT92" s="355"/>
      <c r="BZU92" s="355"/>
      <c r="BZV92" s="355"/>
      <c r="BZW92" s="355"/>
      <c r="CAD92" s="355"/>
      <c r="CAE92" s="355"/>
      <c r="CAF92" s="355"/>
      <c r="CAG92" s="355"/>
      <c r="CAH92" s="355"/>
      <c r="CAI92" s="355"/>
      <c r="CAJ92" s="355"/>
      <c r="CAK92" s="355"/>
      <c r="CAL92" s="355"/>
      <c r="CAM92" s="355"/>
      <c r="CAN92" s="355"/>
      <c r="CAO92" s="355"/>
      <c r="CAP92" s="355"/>
      <c r="CAQ92" s="355"/>
      <c r="CAR92" s="355"/>
      <c r="CAS92" s="355"/>
      <c r="CAT92" s="355"/>
      <c r="CAU92" s="355"/>
      <c r="CAV92" s="355"/>
      <c r="CAW92" s="355"/>
      <c r="CAX92" s="355"/>
      <c r="CAY92" s="355"/>
      <c r="CAZ92" s="355"/>
      <c r="CBA92" s="355"/>
      <c r="CBB92" s="355"/>
      <c r="CBC92" s="355"/>
      <c r="CBD92" s="355"/>
      <c r="CBE92" s="355"/>
      <c r="CBF92" s="355"/>
      <c r="CBG92" s="355"/>
      <c r="CBH92" s="355"/>
      <c r="CBI92" s="355"/>
      <c r="CBJ92" s="355"/>
      <c r="CBK92" s="355"/>
      <c r="CBL92" s="355"/>
      <c r="CBM92" s="355"/>
      <c r="CBN92" s="355"/>
      <c r="CBO92" s="355"/>
      <c r="CBP92" s="355"/>
      <c r="CBQ92" s="355"/>
      <c r="CBR92" s="355"/>
      <c r="CBS92" s="355"/>
      <c r="CBT92" s="355"/>
      <c r="CBU92" s="355"/>
      <c r="CBV92" s="355"/>
      <c r="CBW92" s="355"/>
      <c r="CBX92" s="355"/>
      <c r="CBY92" s="355"/>
      <c r="CBZ92" s="355"/>
      <c r="CCA92" s="355"/>
      <c r="CCB92" s="355"/>
      <c r="CCC92" s="355"/>
      <c r="CCD92" s="355"/>
      <c r="CCE92" s="355"/>
      <c r="CCF92" s="355"/>
      <c r="CCG92" s="355"/>
      <c r="CCH92" s="355"/>
      <c r="CCI92" s="355"/>
      <c r="CCJ92" s="355"/>
      <c r="CCK92" s="355"/>
      <c r="CCL92" s="355"/>
      <c r="CCM92" s="355"/>
      <c r="CCN92" s="355"/>
      <c r="CCO92" s="355"/>
      <c r="CCP92" s="355"/>
      <c r="CCQ92" s="355"/>
      <c r="CCR92" s="355"/>
      <c r="CCS92" s="355"/>
      <c r="CCT92" s="355"/>
      <c r="CCU92" s="355"/>
      <c r="CCV92" s="355"/>
      <c r="CCW92" s="355"/>
      <c r="CCX92" s="355"/>
      <c r="CCY92" s="355"/>
      <c r="CCZ92" s="355"/>
      <c r="CDA92" s="355"/>
      <c r="CDB92" s="355"/>
      <c r="CDC92" s="355"/>
      <c r="CDD92" s="355"/>
      <c r="CDE92" s="355"/>
      <c r="CDF92" s="355"/>
      <c r="CDG92" s="355"/>
      <c r="CDH92" s="355"/>
      <c r="CDI92" s="355"/>
      <c r="CDJ92" s="355"/>
      <c r="CDK92" s="355"/>
      <c r="CDL92" s="355"/>
      <c r="CDM92" s="355"/>
      <c r="CDN92" s="355"/>
      <c r="CDO92" s="355"/>
      <c r="CDP92" s="355"/>
      <c r="CDQ92" s="355"/>
      <c r="CDR92" s="355"/>
      <c r="CDS92" s="355"/>
      <c r="CDT92" s="355"/>
      <c r="CDU92" s="355"/>
      <c r="CDV92" s="355"/>
      <c r="CDW92" s="355"/>
      <c r="CDX92" s="355"/>
      <c r="CDY92" s="355"/>
      <c r="CDZ92" s="355"/>
      <c r="CEA92" s="355"/>
      <c r="CEB92" s="355"/>
      <c r="CEC92" s="355"/>
      <c r="CED92" s="355"/>
      <c r="CEE92" s="355"/>
      <c r="CEF92" s="355"/>
      <c r="CEG92" s="355"/>
      <c r="CEH92" s="355"/>
      <c r="CEI92" s="355"/>
      <c r="CEJ92" s="355"/>
      <c r="CEK92" s="355"/>
      <c r="CEL92" s="355"/>
      <c r="CEM92" s="355"/>
      <c r="CEN92" s="355"/>
      <c r="CEO92" s="355"/>
      <c r="CEP92" s="355"/>
      <c r="CEQ92" s="355"/>
      <c r="CER92" s="355"/>
      <c r="CES92" s="355"/>
      <c r="CET92" s="355"/>
      <c r="CEU92" s="355"/>
      <c r="CEV92" s="355"/>
      <c r="CEW92" s="355"/>
      <c r="CEX92" s="355"/>
      <c r="CEY92" s="355"/>
      <c r="CEZ92" s="355"/>
      <c r="CFA92" s="355"/>
      <c r="CFB92" s="355"/>
      <c r="CFC92" s="355"/>
      <c r="CFD92" s="355"/>
      <c r="CFE92" s="355"/>
      <c r="CFF92" s="355"/>
      <c r="CFG92" s="355"/>
      <c r="CFH92" s="355"/>
      <c r="CFI92" s="355"/>
      <c r="CFJ92" s="355"/>
      <c r="CFK92" s="355"/>
      <c r="CFL92" s="355"/>
      <c r="CFM92" s="355"/>
      <c r="CFN92" s="355"/>
      <c r="CFO92" s="355"/>
      <c r="CFP92" s="355"/>
      <c r="CFQ92" s="355"/>
      <c r="CFR92" s="355"/>
      <c r="CFS92" s="355"/>
      <c r="CFT92" s="355"/>
      <c r="CFU92" s="355"/>
      <c r="CFV92" s="355"/>
      <c r="CFW92" s="355"/>
      <c r="CFX92" s="355"/>
      <c r="CFY92" s="355"/>
      <c r="CFZ92" s="355"/>
      <c r="CGA92" s="355"/>
      <c r="CGB92" s="355"/>
      <c r="CGC92" s="355"/>
      <c r="CGD92" s="355"/>
      <c r="CGE92" s="355"/>
      <c r="CGF92" s="355"/>
      <c r="CGG92" s="355"/>
      <c r="CGH92" s="355"/>
      <c r="CGI92" s="355"/>
      <c r="CGJ92" s="355"/>
      <c r="CGK92" s="355"/>
      <c r="CGL92" s="355"/>
      <c r="CGM92" s="355"/>
      <c r="CGN92" s="355"/>
      <c r="CGO92" s="355"/>
      <c r="CGP92" s="355"/>
      <c r="CGQ92" s="355"/>
      <c r="CGR92" s="355"/>
      <c r="CGS92" s="355"/>
      <c r="CGT92" s="355"/>
      <c r="CGU92" s="355"/>
      <c r="CGV92" s="355"/>
      <c r="CGW92" s="355"/>
      <c r="CGX92" s="355"/>
      <c r="CGY92" s="355"/>
      <c r="CGZ92" s="355"/>
      <c r="CHA92" s="355"/>
      <c r="CHB92" s="355"/>
      <c r="CHC92" s="355"/>
      <c r="CHD92" s="355"/>
      <c r="CHE92" s="355"/>
      <c r="CHF92" s="355"/>
      <c r="CHG92" s="355"/>
      <c r="CHH92" s="355"/>
      <c r="CHI92" s="355"/>
      <c r="CHJ92" s="355"/>
      <c r="CHK92" s="355"/>
      <c r="CHL92" s="355"/>
      <c r="CHM92" s="355"/>
      <c r="CHN92" s="355"/>
      <c r="CHO92" s="355"/>
      <c r="CHP92" s="355"/>
      <c r="CHQ92" s="355"/>
      <c r="CHR92" s="355"/>
      <c r="CHS92" s="355"/>
      <c r="CHT92" s="355"/>
      <c r="CHU92" s="355"/>
      <c r="CHV92" s="355"/>
      <c r="CHW92" s="355"/>
      <c r="CHX92" s="355"/>
      <c r="CHY92" s="355"/>
      <c r="CHZ92" s="355"/>
      <c r="CIA92" s="355"/>
      <c r="CIB92" s="355"/>
      <c r="CIC92" s="355"/>
      <c r="CID92" s="355"/>
      <c r="CIE92" s="355"/>
      <c r="CIF92" s="355"/>
      <c r="CIG92" s="355"/>
      <c r="CIH92" s="355"/>
      <c r="CII92" s="355"/>
      <c r="CIJ92" s="355"/>
      <c r="CIK92" s="355"/>
      <c r="CIL92" s="355"/>
      <c r="CIM92" s="355"/>
      <c r="CIN92" s="355"/>
      <c r="CIO92" s="355"/>
      <c r="CIP92" s="355"/>
      <c r="CIQ92" s="355"/>
      <c r="CIR92" s="355"/>
      <c r="CIS92" s="355"/>
      <c r="CIT92" s="355"/>
      <c r="CIU92" s="355"/>
      <c r="CIV92" s="355"/>
      <c r="CIW92" s="355"/>
      <c r="CIX92" s="355"/>
      <c r="CIY92" s="355"/>
      <c r="CIZ92" s="355"/>
      <c r="CJA92" s="355"/>
      <c r="CJB92" s="355"/>
      <c r="CJC92" s="355"/>
      <c r="CJD92" s="355"/>
      <c r="CJE92" s="355"/>
      <c r="CJF92" s="355"/>
      <c r="CJG92" s="355"/>
      <c r="CJH92" s="355"/>
      <c r="CJI92" s="355"/>
      <c r="CJJ92" s="355"/>
      <c r="CJK92" s="355"/>
      <c r="CJL92" s="355"/>
      <c r="CJM92" s="355"/>
      <c r="CJN92" s="355"/>
      <c r="CJO92" s="355"/>
      <c r="CJP92" s="355"/>
      <c r="CJQ92" s="355"/>
      <c r="CJR92" s="355"/>
      <c r="CJS92" s="355"/>
      <c r="CJZ92" s="355"/>
      <c r="CKA92" s="355"/>
      <c r="CKB92" s="355"/>
      <c r="CKC92" s="355"/>
      <c r="CKD92" s="355"/>
      <c r="CKE92" s="355"/>
      <c r="CKF92" s="355"/>
      <c r="CKG92" s="355"/>
      <c r="CKH92" s="355"/>
      <c r="CKI92" s="355"/>
      <c r="CKJ92" s="355"/>
      <c r="CKK92" s="355"/>
      <c r="CKL92" s="355"/>
      <c r="CKM92" s="355"/>
      <c r="CKN92" s="355"/>
      <c r="CKO92" s="355"/>
      <c r="CKP92" s="355"/>
      <c r="CKQ92" s="355"/>
      <c r="CKR92" s="355"/>
      <c r="CKS92" s="355"/>
      <c r="CKT92" s="355"/>
      <c r="CKU92" s="355"/>
      <c r="CKV92" s="355"/>
      <c r="CKW92" s="355"/>
      <c r="CKX92" s="355"/>
      <c r="CKY92" s="355"/>
      <c r="CKZ92" s="355"/>
      <c r="CLA92" s="355"/>
      <c r="CLB92" s="355"/>
      <c r="CLC92" s="355"/>
      <c r="CLD92" s="355"/>
      <c r="CLE92" s="355"/>
      <c r="CLF92" s="355"/>
      <c r="CLG92" s="355"/>
      <c r="CLH92" s="355"/>
      <c r="CLI92" s="355"/>
      <c r="CLJ92" s="355"/>
      <c r="CLK92" s="355"/>
      <c r="CLL92" s="355"/>
      <c r="CLM92" s="355"/>
      <c r="CLN92" s="355"/>
      <c r="CLO92" s="355"/>
      <c r="CLP92" s="355"/>
      <c r="CLQ92" s="355"/>
      <c r="CLR92" s="355"/>
      <c r="CLS92" s="355"/>
      <c r="CLT92" s="355"/>
      <c r="CLU92" s="355"/>
      <c r="CLV92" s="355"/>
      <c r="CLW92" s="355"/>
      <c r="CLX92" s="355"/>
      <c r="CLY92" s="355"/>
      <c r="CLZ92" s="355"/>
      <c r="CMA92" s="355"/>
      <c r="CMB92" s="355"/>
      <c r="CMC92" s="355"/>
      <c r="CMD92" s="355"/>
      <c r="CME92" s="355"/>
      <c r="CMF92" s="355"/>
      <c r="CMG92" s="355"/>
      <c r="CMH92" s="355"/>
      <c r="CMI92" s="355"/>
      <c r="CMJ92" s="355"/>
      <c r="CMK92" s="355"/>
      <c r="CML92" s="355"/>
      <c r="CMM92" s="355"/>
      <c r="CMN92" s="355"/>
      <c r="CMO92" s="355"/>
      <c r="CMP92" s="355"/>
      <c r="CMQ92" s="355"/>
      <c r="CMR92" s="355"/>
      <c r="CMS92" s="355"/>
      <c r="CMT92" s="355"/>
      <c r="CMU92" s="355"/>
      <c r="CMV92" s="355"/>
      <c r="CMW92" s="355"/>
      <c r="CMX92" s="355"/>
      <c r="CMY92" s="355"/>
      <c r="CMZ92" s="355"/>
      <c r="CNA92" s="355"/>
      <c r="CNB92" s="355"/>
      <c r="CNC92" s="355"/>
      <c r="CND92" s="355"/>
      <c r="CNE92" s="355"/>
      <c r="CNF92" s="355"/>
      <c r="CNG92" s="355"/>
      <c r="CNH92" s="355"/>
      <c r="CNI92" s="355"/>
      <c r="CNJ92" s="355"/>
      <c r="CNK92" s="355"/>
      <c r="CNL92" s="355"/>
      <c r="CNM92" s="355"/>
      <c r="CNN92" s="355"/>
      <c r="CNO92" s="355"/>
      <c r="CNP92" s="355"/>
      <c r="CNQ92" s="355"/>
      <c r="CNR92" s="355"/>
      <c r="CNS92" s="355"/>
      <c r="CNT92" s="355"/>
      <c r="CNU92" s="355"/>
      <c r="CNV92" s="355"/>
      <c r="CNW92" s="355"/>
      <c r="CNX92" s="355"/>
      <c r="CNY92" s="355"/>
      <c r="CNZ92" s="355"/>
      <c r="COA92" s="355"/>
      <c r="COB92" s="355"/>
      <c r="COC92" s="355"/>
      <c r="COD92" s="355"/>
      <c r="COE92" s="355"/>
      <c r="COF92" s="355"/>
      <c r="COG92" s="355"/>
      <c r="COH92" s="355"/>
      <c r="COI92" s="355"/>
      <c r="COJ92" s="355"/>
      <c r="COK92" s="355"/>
      <c r="COL92" s="355"/>
      <c r="COM92" s="355"/>
      <c r="CON92" s="355"/>
      <c r="COO92" s="355"/>
      <c r="COP92" s="355"/>
      <c r="COQ92" s="355"/>
      <c r="COR92" s="355"/>
      <c r="COS92" s="355"/>
      <c r="COT92" s="355"/>
      <c r="COU92" s="355"/>
      <c r="COV92" s="355"/>
      <c r="COW92" s="355"/>
      <c r="COX92" s="355"/>
      <c r="COY92" s="355"/>
      <c r="COZ92" s="355"/>
      <c r="CPA92" s="355"/>
      <c r="CPB92" s="355"/>
      <c r="CPC92" s="355"/>
      <c r="CPD92" s="355"/>
      <c r="CPE92" s="355"/>
      <c r="CPF92" s="355"/>
      <c r="CPG92" s="355"/>
      <c r="CPH92" s="355"/>
      <c r="CPI92" s="355"/>
      <c r="CPJ92" s="355"/>
      <c r="CPK92" s="355"/>
      <c r="CPL92" s="355"/>
      <c r="CPM92" s="355"/>
      <c r="CPN92" s="355"/>
      <c r="CPO92" s="355"/>
      <c r="CPP92" s="355"/>
      <c r="CPQ92" s="355"/>
      <c r="CPR92" s="355"/>
      <c r="CPS92" s="355"/>
      <c r="CPT92" s="355"/>
      <c r="CPU92" s="355"/>
      <c r="CPV92" s="355"/>
      <c r="CPW92" s="355"/>
      <c r="CPX92" s="355"/>
      <c r="CPY92" s="355"/>
      <c r="CPZ92" s="355"/>
      <c r="CQA92" s="355"/>
      <c r="CQB92" s="355"/>
      <c r="CQC92" s="355"/>
      <c r="CQD92" s="355"/>
      <c r="CQE92" s="355"/>
      <c r="CQF92" s="355"/>
      <c r="CQG92" s="355"/>
      <c r="CQH92" s="355"/>
      <c r="CQI92" s="355"/>
      <c r="CQJ92" s="355"/>
      <c r="CQK92" s="355"/>
      <c r="CQL92" s="355"/>
      <c r="CQM92" s="355"/>
      <c r="CQN92" s="355"/>
      <c r="CQO92" s="355"/>
      <c r="CQP92" s="355"/>
      <c r="CQQ92" s="355"/>
      <c r="CQR92" s="355"/>
      <c r="CQS92" s="355"/>
      <c r="CQT92" s="355"/>
      <c r="CQU92" s="355"/>
      <c r="CQV92" s="355"/>
      <c r="CQW92" s="355"/>
      <c r="CQX92" s="355"/>
      <c r="CQY92" s="355"/>
      <c r="CQZ92" s="355"/>
      <c r="CRA92" s="355"/>
      <c r="CRB92" s="355"/>
      <c r="CRC92" s="355"/>
      <c r="CRD92" s="355"/>
      <c r="CRE92" s="355"/>
      <c r="CRF92" s="355"/>
      <c r="CRG92" s="355"/>
      <c r="CRH92" s="355"/>
      <c r="CRI92" s="355"/>
      <c r="CRJ92" s="355"/>
      <c r="CRK92" s="355"/>
      <c r="CRL92" s="355"/>
      <c r="CRM92" s="355"/>
      <c r="CRN92" s="355"/>
      <c r="CRO92" s="355"/>
      <c r="CRP92" s="355"/>
      <c r="CRQ92" s="355"/>
      <c r="CRR92" s="355"/>
      <c r="CRS92" s="355"/>
      <c r="CRT92" s="355"/>
      <c r="CRU92" s="355"/>
      <c r="CRV92" s="355"/>
      <c r="CRW92" s="355"/>
      <c r="CRX92" s="355"/>
      <c r="CRY92" s="355"/>
      <c r="CRZ92" s="355"/>
      <c r="CSA92" s="355"/>
      <c r="CSB92" s="355"/>
      <c r="CSC92" s="355"/>
      <c r="CSD92" s="355"/>
      <c r="CSE92" s="355"/>
      <c r="CSF92" s="355"/>
      <c r="CSG92" s="355"/>
      <c r="CSH92" s="355"/>
      <c r="CSI92" s="355"/>
      <c r="CSJ92" s="355"/>
      <c r="CSK92" s="355"/>
      <c r="CSL92" s="355"/>
      <c r="CSM92" s="355"/>
      <c r="CSN92" s="355"/>
      <c r="CSO92" s="355"/>
      <c r="CSP92" s="355"/>
      <c r="CSQ92" s="355"/>
      <c r="CSR92" s="355"/>
      <c r="CSS92" s="355"/>
      <c r="CST92" s="355"/>
      <c r="CSU92" s="355"/>
      <c r="CSV92" s="355"/>
      <c r="CSW92" s="355"/>
      <c r="CSX92" s="355"/>
      <c r="CSY92" s="355"/>
      <c r="CSZ92" s="355"/>
      <c r="CTA92" s="355"/>
      <c r="CTB92" s="355"/>
      <c r="CTC92" s="355"/>
      <c r="CTD92" s="355"/>
      <c r="CTE92" s="355"/>
      <c r="CTF92" s="355"/>
      <c r="CTG92" s="355"/>
      <c r="CTH92" s="355"/>
      <c r="CTI92" s="355"/>
      <c r="CTJ92" s="355"/>
      <c r="CTK92" s="355"/>
      <c r="CTL92" s="355"/>
      <c r="CTM92" s="355"/>
      <c r="CTN92" s="355"/>
      <c r="CTO92" s="355"/>
      <c r="CTV92" s="355"/>
      <c r="CTW92" s="355"/>
      <c r="CTX92" s="355"/>
      <c r="CTY92" s="355"/>
      <c r="CTZ92" s="355"/>
      <c r="CUA92" s="355"/>
      <c r="CUB92" s="355"/>
      <c r="CUC92" s="355"/>
      <c r="CUD92" s="355"/>
      <c r="CUE92" s="355"/>
      <c r="CUF92" s="355"/>
      <c r="CUG92" s="355"/>
      <c r="CUH92" s="355"/>
      <c r="CUI92" s="355"/>
      <c r="CUJ92" s="355"/>
      <c r="CUK92" s="355"/>
      <c r="CUL92" s="355"/>
      <c r="CUM92" s="355"/>
      <c r="CUN92" s="355"/>
      <c r="CUO92" s="355"/>
      <c r="CUP92" s="355"/>
      <c r="CUQ92" s="355"/>
      <c r="CUR92" s="355"/>
      <c r="CUS92" s="355"/>
      <c r="CUT92" s="355"/>
      <c r="CUU92" s="355"/>
      <c r="CUV92" s="355"/>
      <c r="CUW92" s="355"/>
      <c r="CUX92" s="355"/>
      <c r="CUY92" s="355"/>
      <c r="CUZ92" s="355"/>
      <c r="CVA92" s="355"/>
      <c r="CVB92" s="355"/>
      <c r="CVC92" s="355"/>
      <c r="CVD92" s="355"/>
      <c r="CVE92" s="355"/>
      <c r="CVF92" s="355"/>
      <c r="CVG92" s="355"/>
      <c r="CVH92" s="355"/>
      <c r="CVI92" s="355"/>
      <c r="CVJ92" s="355"/>
      <c r="CVK92" s="355"/>
      <c r="CVL92" s="355"/>
      <c r="CVM92" s="355"/>
      <c r="CVN92" s="355"/>
      <c r="CVO92" s="355"/>
      <c r="CVP92" s="355"/>
      <c r="CVQ92" s="355"/>
      <c r="CVR92" s="355"/>
      <c r="CVS92" s="355"/>
      <c r="CVT92" s="355"/>
      <c r="CVU92" s="355"/>
      <c r="CVV92" s="355"/>
      <c r="CVW92" s="355"/>
      <c r="CVX92" s="355"/>
      <c r="CVY92" s="355"/>
      <c r="CVZ92" s="355"/>
      <c r="CWA92" s="355"/>
      <c r="CWB92" s="355"/>
      <c r="CWC92" s="355"/>
      <c r="CWD92" s="355"/>
      <c r="CWE92" s="355"/>
      <c r="CWF92" s="355"/>
      <c r="CWG92" s="355"/>
      <c r="CWH92" s="355"/>
      <c r="CWI92" s="355"/>
      <c r="CWJ92" s="355"/>
      <c r="CWK92" s="355"/>
      <c r="CWL92" s="355"/>
      <c r="CWM92" s="355"/>
      <c r="CWN92" s="355"/>
      <c r="CWO92" s="355"/>
      <c r="CWP92" s="355"/>
      <c r="CWQ92" s="355"/>
      <c r="CWR92" s="355"/>
      <c r="CWS92" s="355"/>
      <c r="CWT92" s="355"/>
      <c r="CWU92" s="355"/>
      <c r="CWV92" s="355"/>
      <c r="CWW92" s="355"/>
      <c r="CWX92" s="355"/>
      <c r="CWY92" s="355"/>
      <c r="CWZ92" s="355"/>
      <c r="CXA92" s="355"/>
      <c r="CXB92" s="355"/>
      <c r="CXC92" s="355"/>
      <c r="CXD92" s="355"/>
      <c r="CXE92" s="355"/>
      <c r="CXF92" s="355"/>
      <c r="CXG92" s="355"/>
      <c r="CXH92" s="355"/>
      <c r="CXI92" s="355"/>
      <c r="CXJ92" s="355"/>
      <c r="CXK92" s="355"/>
      <c r="CXL92" s="355"/>
      <c r="CXM92" s="355"/>
      <c r="CXN92" s="355"/>
      <c r="CXO92" s="355"/>
      <c r="CXP92" s="355"/>
      <c r="CXQ92" s="355"/>
      <c r="CXR92" s="355"/>
      <c r="CXS92" s="355"/>
      <c r="CXT92" s="355"/>
      <c r="CXU92" s="355"/>
      <c r="CXV92" s="355"/>
      <c r="CXW92" s="355"/>
      <c r="CXX92" s="355"/>
      <c r="CXY92" s="355"/>
      <c r="CXZ92" s="355"/>
      <c r="CYA92" s="355"/>
      <c r="CYB92" s="355"/>
      <c r="CYC92" s="355"/>
      <c r="CYD92" s="355"/>
      <c r="CYE92" s="355"/>
      <c r="CYF92" s="355"/>
      <c r="CYG92" s="355"/>
      <c r="CYH92" s="355"/>
      <c r="CYI92" s="355"/>
      <c r="CYJ92" s="355"/>
      <c r="CYK92" s="355"/>
      <c r="CYL92" s="355"/>
      <c r="CYM92" s="355"/>
      <c r="CYN92" s="355"/>
      <c r="CYO92" s="355"/>
      <c r="CYP92" s="355"/>
      <c r="CYQ92" s="355"/>
      <c r="CYR92" s="355"/>
      <c r="CYS92" s="355"/>
      <c r="CYT92" s="355"/>
      <c r="CYU92" s="355"/>
      <c r="CYV92" s="355"/>
      <c r="CYW92" s="355"/>
      <c r="CYX92" s="355"/>
      <c r="CYY92" s="355"/>
      <c r="CYZ92" s="355"/>
      <c r="CZA92" s="355"/>
      <c r="CZB92" s="355"/>
      <c r="CZC92" s="355"/>
      <c r="CZD92" s="355"/>
      <c r="CZE92" s="355"/>
      <c r="CZF92" s="355"/>
      <c r="CZG92" s="355"/>
      <c r="CZH92" s="355"/>
      <c r="CZI92" s="355"/>
      <c r="CZJ92" s="355"/>
      <c r="CZK92" s="355"/>
      <c r="CZL92" s="355"/>
      <c r="CZM92" s="355"/>
      <c r="CZN92" s="355"/>
      <c r="CZO92" s="355"/>
      <c r="CZP92" s="355"/>
      <c r="CZQ92" s="355"/>
      <c r="CZR92" s="355"/>
      <c r="CZS92" s="355"/>
      <c r="CZT92" s="355"/>
      <c r="CZU92" s="355"/>
      <c r="CZV92" s="355"/>
      <c r="CZW92" s="355"/>
      <c r="CZX92" s="355"/>
      <c r="CZY92" s="355"/>
      <c r="CZZ92" s="355"/>
      <c r="DAA92" s="355"/>
      <c r="DAB92" s="355"/>
      <c r="DAC92" s="355"/>
      <c r="DAD92" s="355"/>
      <c r="DAE92" s="355"/>
      <c r="DAF92" s="355"/>
      <c r="DAG92" s="355"/>
      <c r="DAH92" s="355"/>
      <c r="DAI92" s="355"/>
      <c r="DAJ92" s="355"/>
      <c r="DAK92" s="355"/>
      <c r="DAL92" s="355"/>
      <c r="DAM92" s="355"/>
      <c r="DAN92" s="355"/>
      <c r="DAO92" s="355"/>
      <c r="DAP92" s="355"/>
      <c r="DAQ92" s="355"/>
      <c r="DAR92" s="355"/>
      <c r="DAS92" s="355"/>
      <c r="DAT92" s="355"/>
      <c r="DAU92" s="355"/>
      <c r="DAV92" s="355"/>
      <c r="DAW92" s="355"/>
      <c r="DAX92" s="355"/>
      <c r="DAY92" s="355"/>
      <c r="DAZ92" s="355"/>
      <c r="DBA92" s="355"/>
      <c r="DBB92" s="355"/>
      <c r="DBC92" s="355"/>
      <c r="DBD92" s="355"/>
      <c r="DBE92" s="355"/>
      <c r="DBF92" s="355"/>
      <c r="DBG92" s="355"/>
      <c r="DBH92" s="355"/>
      <c r="DBI92" s="355"/>
      <c r="DBJ92" s="355"/>
      <c r="DBK92" s="355"/>
      <c r="DBL92" s="355"/>
      <c r="DBM92" s="355"/>
      <c r="DBN92" s="355"/>
      <c r="DBO92" s="355"/>
      <c r="DBP92" s="355"/>
      <c r="DBQ92" s="355"/>
      <c r="DBR92" s="355"/>
      <c r="DBS92" s="355"/>
      <c r="DBT92" s="355"/>
      <c r="DBU92" s="355"/>
      <c r="DBV92" s="355"/>
      <c r="DBW92" s="355"/>
      <c r="DBX92" s="355"/>
      <c r="DBY92" s="355"/>
      <c r="DBZ92" s="355"/>
      <c r="DCA92" s="355"/>
      <c r="DCB92" s="355"/>
      <c r="DCC92" s="355"/>
      <c r="DCD92" s="355"/>
      <c r="DCE92" s="355"/>
      <c r="DCF92" s="355"/>
      <c r="DCG92" s="355"/>
      <c r="DCH92" s="355"/>
      <c r="DCI92" s="355"/>
      <c r="DCJ92" s="355"/>
      <c r="DCK92" s="355"/>
      <c r="DCL92" s="355"/>
      <c r="DCM92" s="355"/>
      <c r="DCN92" s="355"/>
      <c r="DCO92" s="355"/>
      <c r="DCP92" s="355"/>
      <c r="DCQ92" s="355"/>
      <c r="DCR92" s="355"/>
      <c r="DCS92" s="355"/>
      <c r="DCT92" s="355"/>
      <c r="DCU92" s="355"/>
      <c r="DCV92" s="355"/>
      <c r="DCW92" s="355"/>
      <c r="DCX92" s="355"/>
      <c r="DCY92" s="355"/>
      <c r="DCZ92" s="355"/>
      <c r="DDA92" s="355"/>
      <c r="DDB92" s="355"/>
      <c r="DDC92" s="355"/>
      <c r="DDD92" s="355"/>
      <c r="DDE92" s="355"/>
      <c r="DDF92" s="355"/>
      <c r="DDG92" s="355"/>
      <c r="DDH92" s="355"/>
      <c r="DDI92" s="355"/>
      <c r="DDJ92" s="355"/>
      <c r="DDK92" s="355"/>
      <c r="DDR92" s="355"/>
      <c r="DDS92" s="355"/>
      <c r="DDT92" s="355"/>
      <c r="DDU92" s="355"/>
      <c r="DDV92" s="355"/>
      <c r="DDW92" s="355"/>
      <c r="DDX92" s="355"/>
      <c r="DDY92" s="355"/>
      <c r="DDZ92" s="355"/>
      <c r="DEA92" s="355"/>
      <c r="DEB92" s="355"/>
      <c r="DEC92" s="355"/>
      <c r="DED92" s="355"/>
      <c r="DEE92" s="355"/>
      <c r="DEF92" s="355"/>
      <c r="DEG92" s="355"/>
      <c r="DEH92" s="355"/>
      <c r="DEI92" s="355"/>
      <c r="DEJ92" s="355"/>
      <c r="DEK92" s="355"/>
      <c r="DEL92" s="355"/>
      <c r="DEM92" s="355"/>
      <c r="DEN92" s="355"/>
      <c r="DEO92" s="355"/>
      <c r="DEP92" s="355"/>
      <c r="DEQ92" s="355"/>
      <c r="DER92" s="355"/>
      <c r="DES92" s="355"/>
      <c r="DET92" s="355"/>
      <c r="DEU92" s="355"/>
      <c r="DEV92" s="355"/>
      <c r="DEW92" s="355"/>
      <c r="DEX92" s="355"/>
      <c r="DEY92" s="355"/>
      <c r="DEZ92" s="355"/>
      <c r="DFA92" s="355"/>
      <c r="DFB92" s="355"/>
      <c r="DFC92" s="355"/>
      <c r="DFD92" s="355"/>
      <c r="DFE92" s="355"/>
      <c r="DFF92" s="355"/>
      <c r="DFG92" s="355"/>
      <c r="DFH92" s="355"/>
      <c r="DFI92" s="355"/>
      <c r="DFJ92" s="355"/>
      <c r="DFK92" s="355"/>
      <c r="DFL92" s="355"/>
      <c r="DFM92" s="355"/>
      <c r="DFN92" s="355"/>
      <c r="DFO92" s="355"/>
      <c r="DFP92" s="355"/>
      <c r="DFQ92" s="355"/>
      <c r="DFR92" s="355"/>
      <c r="DFS92" s="355"/>
      <c r="DFT92" s="355"/>
      <c r="DFU92" s="355"/>
      <c r="DFV92" s="355"/>
      <c r="DFW92" s="355"/>
      <c r="DFX92" s="355"/>
      <c r="DFY92" s="355"/>
      <c r="DFZ92" s="355"/>
      <c r="DGA92" s="355"/>
      <c r="DGB92" s="355"/>
      <c r="DGC92" s="355"/>
      <c r="DGD92" s="355"/>
      <c r="DGE92" s="355"/>
      <c r="DGF92" s="355"/>
      <c r="DGG92" s="355"/>
      <c r="DGH92" s="355"/>
      <c r="DGI92" s="355"/>
      <c r="DGJ92" s="355"/>
      <c r="DGK92" s="355"/>
      <c r="DGL92" s="355"/>
      <c r="DGM92" s="355"/>
      <c r="DGN92" s="355"/>
      <c r="DGO92" s="355"/>
      <c r="DGP92" s="355"/>
      <c r="DGQ92" s="355"/>
      <c r="DGR92" s="355"/>
      <c r="DGS92" s="355"/>
      <c r="DGT92" s="355"/>
      <c r="DGU92" s="355"/>
      <c r="DGV92" s="355"/>
      <c r="DGW92" s="355"/>
      <c r="DGX92" s="355"/>
      <c r="DGY92" s="355"/>
      <c r="DGZ92" s="355"/>
      <c r="DHA92" s="355"/>
      <c r="DHB92" s="355"/>
      <c r="DHC92" s="355"/>
      <c r="DHD92" s="355"/>
      <c r="DHE92" s="355"/>
      <c r="DHF92" s="355"/>
      <c r="DHG92" s="355"/>
      <c r="DHH92" s="355"/>
      <c r="DHI92" s="355"/>
      <c r="DHJ92" s="355"/>
      <c r="DHK92" s="355"/>
      <c r="DHL92" s="355"/>
      <c r="DHM92" s="355"/>
      <c r="DHN92" s="355"/>
      <c r="DHO92" s="355"/>
      <c r="DHP92" s="355"/>
      <c r="DHQ92" s="355"/>
      <c r="DHR92" s="355"/>
      <c r="DHS92" s="355"/>
      <c r="DHT92" s="355"/>
      <c r="DHU92" s="355"/>
      <c r="DHV92" s="355"/>
      <c r="DHW92" s="355"/>
      <c r="DHX92" s="355"/>
      <c r="DHY92" s="355"/>
      <c r="DHZ92" s="355"/>
      <c r="DIA92" s="355"/>
      <c r="DIB92" s="355"/>
      <c r="DIC92" s="355"/>
      <c r="DID92" s="355"/>
      <c r="DIE92" s="355"/>
      <c r="DIF92" s="355"/>
      <c r="DIG92" s="355"/>
      <c r="DIH92" s="355"/>
      <c r="DII92" s="355"/>
      <c r="DIJ92" s="355"/>
      <c r="DIK92" s="355"/>
      <c r="DIL92" s="355"/>
      <c r="DIM92" s="355"/>
      <c r="DIN92" s="355"/>
      <c r="DIO92" s="355"/>
      <c r="DIP92" s="355"/>
      <c r="DIQ92" s="355"/>
      <c r="DIR92" s="355"/>
      <c r="DIS92" s="355"/>
      <c r="DIT92" s="355"/>
      <c r="DIU92" s="355"/>
      <c r="DIV92" s="355"/>
      <c r="DIW92" s="355"/>
      <c r="DIX92" s="355"/>
      <c r="DIY92" s="355"/>
      <c r="DIZ92" s="355"/>
      <c r="DJA92" s="355"/>
      <c r="DJB92" s="355"/>
      <c r="DJC92" s="355"/>
      <c r="DJD92" s="355"/>
      <c r="DJE92" s="355"/>
      <c r="DJF92" s="355"/>
      <c r="DJG92" s="355"/>
      <c r="DJH92" s="355"/>
      <c r="DJI92" s="355"/>
      <c r="DJJ92" s="355"/>
      <c r="DJK92" s="355"/>
      <c r="DJL92" s="355"/>
      <c r="DJM92" s="355"/>
      <c r="DJN92" s="355"/>
      <c r="DJO92" s="355"/>
      <c r="DJP92" s="355"/>
      <c r="DJQ92" s="355"/>
      <c r="DJR92" s="355"/>
      <c r="DJS92" s="355"/>
      <c r="DJT92" s="355"/>
      <c r="DJU92" s="355"/>
      <c r="DJV92" s="355"/>
      <c r="DJW92" s="355"/>
      <c r="DJX92" s="355"/>
      <c r="DJY92" s="355"/>
      <c r="DJZ92" s="355"/>
      <c r="DKA92" s="355"/>
      <c r="DKB92" s="355"/>
      <c r="DKC92" s="355"/>
      <c r="DKD92" s="355"/>
      <c r="DKE92" s="355"/>
      <c r="DKF92" s="355"/>
      <c r="DKG92" s="355"/>
      <c r="DKH92" s="355"/>
      <c r="DKI92" s="355"/>
      <c r="DKJ92" s="355"/>
      <c r="DKK92" s="355"/>
      <c r="DKL92" s="355"/>
      <c r="DKM92" s="355"/>
      <c r="DKN92" s="355"/>
      <c r="DKO92" s="355"/>
      <c r="DKP92" s="355"/>
      <c r="DKQ92" s="355"/>
      <c r="DKR92" s="355"/>
      <c r="DKS92" s="355"/>
      <c r="DKT92" s="355"/>
      <c r="DKU92" s="355"/>
      <c r="DKV92" s="355"/>
      <c r="DKW92" s="355"/>
      <c r="DKX92" s="355"/>
      <c r="DKY92" s="355"/>
      <c r="DKZ92" s="355"/>
      <c r="DLA92" s="355"/>
      <c r="DLB92" s="355"/>
      <c r="DLC92" s="355"/>
      <c r="DLD92" s="355"/>
      <c r="DLE92" s="355"/>
      <c r="DLF92" s="355"/>
      <c r="DLG92" s="355"/>
      <c r="DLH92" s="355"/>
      <c r="DLI92" s="355"/>
      <c r="DLJ92" s="355"/>
      <c r="DLK92" s="355"/>
      <c r="DLL92" s="355"/>
      <c r="DLM92" s="355"/>
      <c r="DLN92" s="355"/>
      <c r="DLO92" s="355"/>
      <c r="DLP92" s="355"/>
      <c r="DLQ92" s="355"/>
      <c r="DLR92" s="355"/>
      <c r="DLS92" s="355"/>
      <c r="DLT92" s="355"/>
      <c r="DLU92" s="355"/>
      <c r="DLV92" s="355"/>
      <c r="DLW92" s="355"/>
      <c r="DLX92" s="355"/>
      <c r="DLY92" s="355"/>
      <c r="DLZ92" s="355"/>
      <c r="DMA92" s="355"/>
      <c r="DMB92" s="355"/>
      <c r="DMC92" s="355"/>
      <c r="DMD92" s="355"/>
      <c r="DME92" s="355"/>
      <c r="DMF92" s="355"/>
      <c r="DMG92" s="355"/>
      <c r="DMH92" s="355"/>
      <c r="DMI92" s="355"/>
      <c r="DMJ92" s="355"/>
      <c r="DMK92" s="355"/>
      <c r="DML92" s="355"/>
      <c r="DMM92" s="355"/>
      <c r="DMN92" s="355"/>
      <c r="DMO92" s="355"/>
      <c r="DMP92" s="355"/>
      <c r="DMQ92" s="355"/>
      <c r="DMR92" s="355"/>
      <c r="DMS92" s="355"/>
      <c r="DMT92" s="355"/>
      <c r="DMU92" s="355"/>
      <c r="DMV92" s="355"/>
      <c r="DMW92" s="355"/>
      <c r="DMX92" s="355"/>
      <c r="DMY92" s="355"/>
      <c r="DMZ92" s="355"/>
      <c r="DNA92" s="355"/>
      <c r="DNB92" s="355"/>
      <c r="DNC92" s="355"/>
      <c r="DND92" s="355"/>
      <c r="DNE92" s="355"/>
      <c r="DNF92" s="355"/>
      <c r="DNG92" s="355"/>
      <c r="DNN92" s="355"/>
      <c r="DNO92" s="355"/>
      <c r="DNP92" s="355"/>
      <c r="DNQ92" s="355"/>
      <c r="DNR92" s="355"/>
      <c r="DNS92" s="355"/>
      <c r="DNT92" s="355"/>
      <c r="DNU92" s="355"/>
      <c r="DNV92" s="355"/>
      <c r="DNW92" s="355"/>
      <c r="DNX92" s="355"/>
      <c r="DNY92" s="355"/>
      <c r="DNZ92" s="355"/>
      <c r="DOA92" s="355"/>
      <c r="DOB92" s="355"/>
      <c r="DOC92" s="355"/>
      <c r="DOD92" s="355"/>
      <c r="DOE92" s="355"/>
      <c r="DOF92" s="355"/>
      <c r="DOG92" s="355"/>
      <c r="DOH92" s="355"/>
      <c r="DOI92" s="355"/>
      <c r="DOJ92" s="355"/>
      <c r="DOK92" s="355"/>
      <c r="DOL92" s="355"/>
      <c r="DOM92" s="355"/>
      <c r="DON92" s="355"/>
      <c r="DOO92" s="355"/>
      <c r="DOP92" s="355"/>
      <c r="DOQ92" s="355"/>
      <c r="DOR92" s="355"/>
      <c r="DOS92" s="355"/>
      <c r="DOT92" s="355"/>
      <c r="DOU92" s="355"/>
      <c r="DOV92" s="355"/>
      <c r="DOW92" s="355"/>
      <c r="DOX92" s="355"/>
      <c r="DOY92" s="355"/>
      <c r="DOZ92" s="355"/>
      <c r="DPA92" s="355"/>
      <c r="DPB92" s="355"/>
      <c r="DPC92" s="355"/>
      <c r="DPD92" s="355"/>
      <c r="DPE92" s="355"/>
      <c r="DPF92" s="355"/>
      <c r="DPG92" s="355"/>
      <c r="DPH92" s="355"/>
      <c r="DPI92" s="355"/>
      <c r="DPJ92" s="355"/>
      <c r="DPK92" s="355"/>
      <c r="DPL92" s="355"/>
      <c r="DPM92" s="355"/>
      <c r="DPN92" s="355"/>
      <c r="DPO92" s="355"/>
      <c r="DPP92" s="355"/>
      <c r="DPQ92" s="355"/>
      <c r="DPR92" s="355"/>
      <c r="DPS92" s="355"/>
      <c r="DPT92" s="355"/>
      <c r="DPU92" s="355"/>
      <c r="DPV92" s="355"/>
      <c r="DPW92" s="355"/>
      <c r="DPX92" s="355"/>
      <c r="DPY92" s="355"/>
      <c r="DPZ92" s="355"/>
      <c r="DQA92" s="355"/>
      <c r="DQB92" s="355"/>
      <c r="DQC92" s="355"/>
      <c r="DQD92" s="355"/>
      <c r="DQE92" s="355"/>
      <c r="DQF92" s="355"/>
      <c r="DQG92" s="355"/>
      <c r="DQH92" s="355"/>
      <c r="DQI92" s="355"/>
      <c r="DQJ92" s="355"/>
      <c r="DQK92" s="355"/>
      <c r="DQL92" s="355"/>
      <c r="DQM92" s="355"/>
      <c r="DQN92" s="355"/>
      <c r="DQO92" s="355"/>
      <c r="DQP92" s="355"/>
      <c r="DQQ92" s="355"/>
      <c r="DQR92" s="355"/>
      <c r="DQS92" s="355"/>
      <c r="DQT92" s="355"/>
      <c r="DQU92" s="355"/>
      <c r="DQV92" s="355"/>
      <c r="DQW92" s="355"/>
      <c r="DQX92" s="355"/>
      <c r="DQY92" s="355"/>
      <c r="DQZ92" s="355"/>
      <c r="DRA92" s="355"/>
      <c r="DRB92" s="355"/>
      <c r="DRC92" s="355"/>
      <c r="DRD92" s="355"/>
      <c r="DRE92" s="355"/>
      <c r="DRF92" s="355"/>
      <c r="DRG92" s="355"/>
      <c r="DRH92" s="355"/>
      <c r="DRI92" s="355"/>
      <c r="DRJ92" s="355"/>
      <c r="DRK92" s="355"/>
      <c r="DRL92" s="355"/>
      <c r="DRM92" s="355"/>
      <c r="DRN92" s="355"/>
      <c r="DRO92" s="355"/>
      <c r="DRP92" s="355"/>
      <c r="DRQ92" s="355"/>
      <c r="DRR92" s="355"/>
      <c r="DRS92" s="355"/>
      <c r="DRT92" s="355"/>
      <c r="DRU92" s="355"/>
      <c r="DRV92" s="355"/>
      <c r="DRW92" s="355"/>
      <c r="DRX92" s="355"/>
      <c r="DRY92" s="355"/>
      <c r="DRZ92" s="355"/>
      <c r="DSA92" s="355"/>
      <c r="DSB92" s="355"/>
      <c r="DSC92" s="355"/>
      <c r="DSD92" s="355"/>
      <c r="DSE92" s="355"/>
      <c r="DSF92" s="355"/>
      <c r="DSG92" s="355"/>
      <c r="DSH92" s="355"/>
      <c r="DSI92" s="355"/>
      <c r="DSJ92" s="355"/>
      <c r="DSK92" s="355"/>
      <c r="DSL92" s="355"/>
      <c r="DSM92" s="355"/>
      <c r="DSN92" s="355"/>
      <c r="DSO92" s="355"/>
      <c r="DSP92" s="355"/>
      <c r="DSQ92" s="355"/>
      <c r="DSR92" s="355"/>
      <c r="DSS92" s="355"/>
      <c r="DST92" s="355"/>
      <c r="DSU92" s="355"/>
      <c r="DSV92" s="355"/>
      <c r="DSW92" s="355"/>
      <c r="DSX92" s="355"/>
      <c r="DSY92" s="355"/>
      <c r="DSZ92" s="355"/>
      <c r="DTA92" s="355"/>
      <c r="DTB92" s="355"/>
      <c r="DTC92" s="355"/>
      <c r="DTD92" s="355"/>
      <c r="DTE92" s="355"/>
      <c r="DTF92" s="355"/>
      <c r="DTG92" s="355"/>
      <c r="DTH92" s="355"/>
      <c r="DTI92" s="355"/>
      <c r="DTJ92" s="355"/>
      <c r="DTK92" s="355"/>
      <c r="DTL92" s="355"/>
      <c r="DTM92" s="355"/>
      <c r="DTN92" s="355"/>
      <c r="DTO92" s="355"/>
      <c r="DTP92" s="355"/>
      <c r="DTQ92" s="355"/>
      <c r="DTR92" s="355"/>
      <c r="DTS92" s="355"/>
      <c r="DTT92" s="355"/>
      <c r="DTU92" s="355"/>
      <c r="DTV92" s="355"/>
      <c r="DTW92" s="355"/>
      <c r="DTX92" s="355"/>
      <c r="DTY92" s="355"/>
      <c r="DTZ92" s="355"/>
      <c r="DUA92" s="355"/>
      <c r="DUB92" s="355"/>
      <c r="DUC92" s="355"/>
      <c r="DUD92" s="355"/>
      <c r="DUE92" s="355"/>
      <c r="DUF92" s="355"/>
      <c r="DUG92" s="355"/>
      <c r="DUH92" s="355"/>
      <c r="DUI92" s="355"/>
      <c r="DUJ92" s="355"/>
      <c r="DUK92" s="355"/>
      <c r="DUL92" s="355"/>
      <c r="DUM92" s="355"/>
      <c r="DUN92" s="355"/>
      <c r="DUO92" s="355"/>
      <c r="DUP92" s="355"/>
      <c r="DUQ92" s="355"/>
      <c r="DUR92" s="355"/>
      <c r="DUS92" s="355"/>
      <c r="DUT92" s="355"/>
      <c r="DUU92" s="355"/>
      <c r="DUV92" s="355"/>
      <c r="DUW92" s="355"/>
      <c r="DUX92" s="355"/>
      <c r="DUY92" s="355"/>
      <c r="DUZ92" s="355"/>
      <c r="DVA92" s="355"/>
      <c r="DVB92" s="355"/>
      <c r="DVC92" s="355"/>
      <c r="DVD92" s="355"/>
      <c r="DVE92" s="355"/>
      <c r="DVF92" s="355"/>
      <c r="DVG92" s="355"/>
      <c r="DVH92" s="355"/>
      <c r="DVI92" s="355"/>
      <c r="DVJ92" s="355"/>
      <c r="DVK92" s="355"/>
      <c r="DVL92" s="355"/>
      <c r="DVM92" s="355"/>
      <c r="DVN92" s="355"/>
      <c r="DVO92" s="355"/>
      <c r="DVP92" s="355"/>
      <c r="DVQ92" s="355"/>
      <c r="DVR92" s="355"/>
      <c r="DVS92" s="355"/>
      <c r="DVT92" s="355"/>
      <c r="DVU92" s="355"/>
      <c r="DVV92" s="355"/>
      <c r="DVW92" s="355"/>
      <c r="DVX92" s="355"/>
      <c r="DVY92" s="355"/>
      <c r="DVZ92" s="355"/>
      <c r="DWA92" s="355"/>
      <c r="DWB92" s="355"/>
      <c r="DWC92" s="355"/>
      <c r="DWD92" s="355"/>
      <c r="DWE92" s="355"/>
      <c r="DWF92" s="355"/>
      <c r="DWG92" s="355"/>
      <c r="DWH92" s="355"/>
      <c r="DWI92" s="355"/>
      <c r="DWJ92" s="355"/>
      <c r="DWK92" s="355"/>
      <c r="DWL92" s="355"/>
      <c r="DWM92" s="355"/>
      <c r="DWN92" s="355"/>
      <c r="DWO92" s="355"/>
      <c r="DWP92" s="355"/>
      <c r="DWQ92" s="355"/>
      <c r="DWR92" s="355"/>
      <c r="DWS92" s="355"/>
      <c r="DWT92" s="355"/>
      <c r="DWU92" s="355"/>
      <c r="DWV92" s="355"/>
      <c r="DWW92" s="355"/>
      <c r="DWX92" s="355"/>
      <c r="DWY92" s="355"/>
      <c r="DWZ92" s="355"/>
      <c r="DXA92" s="355"/>
      <c r="DXB92" s="355"/>
      <c r="DXC92" s="355"/>
      <c r="DXJ92" s="355"/>
      <c r="DXK92" s="355"/>
      <c r="DXL92" s="355"/>
      <c r="DXM92" s="355"/>
      <c r="DXN92" s="355"/>
      <c r="DXO92" s="355"/>
      <c r="DXP92" s="355"/>
      <c r="DXQ92" s="355"/>
      <c r="DXR92" s="355"/>
      <c r="DXS92" s="355"/>
      <c r="DXT92" s="355"/>
      <c r="DXU92" s="355"/>
      <c r="DXV92" s="355"/>
      <c r="DXW92" s="355"/>
      <c r="DXX92" s="355"/>
      <c r="DXY92" s="355"/>
      <c r="DXZ92" s="355"/>
      <c r="DYA92" s="355"/>
      <c r="DYB92" s="355"/>
      <c r="DYC92" s="355"/>
      <c r="DYD92" s="355"/>
      <c r="DYE92" s="355"/>
      <c r="DYF92" s="355"/>
      <c r="DYG92" s="355"/>
      <c r="DYH92" s="355"/>
      <c r="DYI92" s="355"/>
      <c r="DYJ92" s="355"/>
      <c r="DYK92" s="355"/>
      <c r="DYL92" s="355"/>
      <c r="DYM92" s="355"/>
      <c r="DYN92" s="355"/>
      <c r="DYO92" s="355"/>
      <c r="DYP92" s="355"/>
      <c r="DYQ92" s="355"/>
      <c r="DYR92" s="355"/>
      <c r="DYS92" s="355"/>
      <c r="DYT92" s="355"/>
      <c r="DYU92" s="355"/>
      <c r="DYV92" s="355"/>
      <c r="DYW92" s="355"/>
      <c r="DYX92" s="355"/>
      <c r="DYY92" s="355"/>
      <c r="DYZ92" s="355"/>
      <c r="DZA92" s="355"/>
      <c r="DZB92" s="355"/>
      <c r="DZC92" s="355"/>
      <c r="DZD92" s="355"/>
      <c r="DZE92" s="355"/>
      <c r="DZF92" s="355"/>
      <c r="DZG92" s="355"/>
      <c r="DZH92" s="355"/>
      <c r="DZI92" s="355"/>
      <c r="DZJ92" s="355"/>
      <c r="DZK92" s="355"/>
      <c r="DZL92" s="355"/>
      <c r="DZM92" s="355"/>
      <c r="DZN92" s="355"/>
      <c r="DZO92" s="355"/>
      <c r="DZP92" s="355"/>
      <c r="DZQ92" s="355"/>
      <c r="DZR92" s="355"/>
      <c r="DZS92" s="355"/>
      <c r="DZT92" s="355"/>
      <c r="DZU92" s="355"/>
      <c r="DZV92" s="355"/>
      <c r="DZW92" s="355"/>
      <c r="DZX92" s="355"/>
      <c r="DZY92" s="355"/>
      <c r="DZZ92" s="355"/>
      <c r="EAA92" s="355"/>
      <c r="EAB92" s="355"/>
      <c r="EAC92" s="355"/>
      <c r="EAD92" s="355"/>
      <c r="EAE92" s="355"/>
      <c r="EAF92" s="355"/>
      <c r="EAG92" s="355"/>
      <c r="EAH92" s="355"/>
      <c r="EAI92" s="355"/>
      <c r="EAJ92" s="355"/>
      <c r="EAK92" s="355"/>
      <c r="EAL92" s="355"/>
      <c r="EAM92" s="355"/>
      <c r="EAN92" s="355"/>
      <c r="EAO92" s="355"/>
      <c r="EAP92" s="355"/>
      <c r="EAQ92" s="355"/>
      <c r="EAR92" s="355"/>
      <c r="EAS92" s="355"/>
      <c r="EAT92" s="355"/>
      <c r="EAU92" s="355"/>
      <c r="EAV92" s="355"/>
      <c r="EAW92" s="355"/>
      <c r="EAX92" s="355"/>
      <c r="EAY92" s="355"/>
      <c r="EAZ92" s="355"/>
      <c r="EBA92" s="355"/>
      <c r="EBB92" s="355"/>
      <c r="EBC92" s="355"/>
      <c r="EBD92" s="355"/>
      <c r="EBE92" s="355"/>
      <c r="EBF92" s="355"/>
      <c r="EBG92" s="355"/>
      <c r="EBH92" s="355"/>
      <c r="EBI92" s="355"/>
      <c r="EBJ92" s="355"/>
      <c r="EBK92" s="355"/>
      <c r="EBL92" s="355"/>
      <c r="EBM92" s="355"/>
      <c r="EBN92" s="355"/>
      <c r="EBO92" s="355"/>
      <c r="EBP92" s="355"/>
      <c r="EBQ92" s="355"/>
      <c r="EBR92" s="355"/>
      <c r="EBS92" s="355"/>
      <c r="EBT92" s="355"/>
      <c r="EBU92" s="355"/>
      <c r="EBV92" s="355"/>
      <c r="EBW92" s="355"/>
      <c r="EBX92" s="355"/>
      <c r="EBY92" s="355"/>
      <c r="EBZ92" s="355"/>
      <c r="ECA92" s="355"/>
      <c r="ECB92" s="355"/>
      <c r="ECC92" s="355"/>
      <c r="ECD92" s="355"/>
      <c r="ECE92" s="355"/>
      <c r="ECF92" s="355"/>
      <c r="ECG92" s="355"/>
      <c r="ECH92" s="355"/>
      <c r="ECI92" s="355"/>
      <c r="ECJ92" s="355"/>
      <c r="ECK92" s="355"/>
      <c r="ECL92" s="355"/>
      <c r="ECM92" s="355"/>
      <c r="ECN92" s="355"/>
      <c r="ECO92" s="355"/>
      <c r="ECP92" s="355"/>
      <c r="ECQ92" s="355"/>
      <c r="ECR92" s="355"/>
      <c r="ECS92" s="355"/>
      <c r="ECT92" s="355"/>
      <c r="ECU92" s="355"/>
      <c r="ECV92" s="355"/>
      <c r="ECW92" s="355"/>
      <c r="ECX92" s="355"/>
      <c r="ECY92" s="355"/>
      <c r="ECZ92" s="355"/>
      <c r="EDA92" s="355"/>
      <c r="EDB92" s="355"/>
      <c r="EDC92" s="355"/>
      <c r="EDD92" s="355"/>
      <c r="EDE92" s="355"/>
      <c r="EDF92" s="355"/>
      <c r="EDG92" s="355"/>
      <c r="EDH92" s="355"/>
      <c r="EDI92" s="355"/>
      <c r="EDJ92" s="355"/>
      <c r="EDK92" s="355"/>
      <c r="EDL92" s="355"/>
      <c r="EDM92" s="355"/>
      <c r="EDN92" s="355"/>
      <c r="EDO92" s="355"/>
      <c r="EDP92" s="355"/>
      <c r="EDQ92" s="355"/>
      <c r="EDR92" s="355"/>
      <c r="EDS92" s="355"/>
      <c r="EDT92" s="355"/>
      <c r="EDU92" s="355"/>
      <c r="EDV92" s="355"/>
      <c r="EDW92" s="355"/>
      <c r="EDX92" s="355"/>
      <c r="EDY92" s="355"/>
      <c r="EDZ92" s="355"/>
      <c r="EEA92" s="355"/>
      <c r="EEB92" s="355"/>
      <c r="EEC92" s="355"/>
      <c r="EED92" s="355"/>
      <c r="EEE92" s="355"/>
      <c r="EEF92" s="355"/>
      <c r="EEG92" s="355"/>
      <c r="EEH92" s="355"/>
      <c r="EEI92" s="355"/>
      <c r="EEJ92" s="355"/>
      <c r="EEK92" s="355"/>
      <c r="EEL92" s="355"/>
      <c r="EEM92" s="355"/>
      <c r="EEN92" s="355"/>
      <c r="EEO92" s="355"/>
      <c r="EEP92" s="355"/>
      <c r="EEQ92" s="355"/>
      <c r="EER92" s="355"/>
      <c r="EES92" s="355"/>
      <c r="EET92" s="355"/>
      <c r="EEU92" s="355"/>
      <c r="EEV92" s="355"/>
      <c r="EEW92" s="355"/>
      <c r="EEX92" s="355"/>
      <c r="EEY92" s="355"/>
      <c r="EEZ92" s="355"/>
      <c r="EFA92" s="355"/>
      <c r="EFB92" s="355"/>
      <c r="EFC92" s="355"/>
      <c r="EFD92" s="355"/>
      <c r="EFE92" s="355"/>
      <c r="EFF92" s="355"/>
      <c r="EFG92" s="355"/>
      <c r="EFH92" s="355"/>
      <c r="EFI92" s="355"/>
      <c r="EFJ92" s="355"/>
      <c r="EFK92" s="355"/>
      <c r="EFL92" s="355"/>
      <c r="EFM92" s="355"/>
      <c r="EFN92" s="355"/>
      <c r="EFO92" s="355"/>
      <c r="EFP92" s="355"/>
      <c r="EFQ92" s="355"/>
      <c r="EFR92" s="355"/>
      <c r="EFS92" s="355"/>
      <c r="EFT92" s="355"/>
      <c r="EFU92" s="355"/>
      <c r="EFV92" s="355"/>
      <c r="EFW92" s="355"/>
      <c r="EFX92" s="355"/>
      <c r="EFY92" s="355"/>
      <c r="EFZ92" s="355"/>
      <c r="EGA92" s="355"/>
      <c r="EGB92" s="355"/>
      <c r="EGC92" s="355"/>
      <c r="EGD92" s="355"/>
      <c r="EGE92" s="355"/>
      <c r="EGF92" s="355"/>
      <c r="EGG92" s="355"/>
      <c r="EGH92" s="355"/>
      <c r="EGI92" s="355"/>
      <c r="EGJ92" s="355"/>
      <c r="EGK92" s="355"/>
      <c r="EGL92" s="355"/>
      <c r="EGM92" s="355"/>
      <c r="EGN92" s="355"/>
      <c r="EGO92" s="355"/>
      <c r="EGP92" s="355"/>
      <c r="EGQ92" s="355"/>
      <c r="EGR92" s="355"/>
      <c r="EGS92" s="355"/>
      <c r="EGT92" s="355"/>
      <c r="EGU92" s="355"/>
      <c r="EGV92" s="355"/>
      <c r="EGW92" s="355"/>
      <c r="EGX92" s="355"/>
      <c r="EGY92" s="355"/>
      <c r="EHF92" s="355"/>
      <c r="EHG92" s="355"/>
      <c r="EHH92" s="355"/>
      <c r="EHI92" s="355"/>
      <c r="EHJ92" s="355"/>
      <c r="EHK92" s="355"/>
      <c r="EHL92" s="355"/>
      <c r="EHM92" s="355"/>
      <c r="EHN92" s="355"/>
      <c r="EHO92" s="355"/>
      <c r="EHP92" s="355"/>
      <c r="EHQ92" s="355"/>
      <c r="EHR92" s="355"/>
      <c r="EHS92" s="355"/>
      <c r="EHT92" s="355"/>
      <c r="EHU92" s="355"/>
      <c r="EHV92" s="355"/>
      <c r="EHW92" s="355"/>
      <c r="EHX92" s="355"/>
      <c r="EHY92" s="355"/>
      <c r="EHZ92" s="355"/>
      <c r="EIA92" s="355"/>
      <c r="EIB92" s="355"/>
      <c r="EIC92" s="355"/>
      <c r="EID92" s="355"/>
      <c r="EIE92" s="355"/>
      <c r="EIF92" s="355"/>
      <c r="EIG92" s="355"/>
      <c r="EIH92" s="355"/>
      <c r="EII92" s="355"/>
      <c r="EIJ92" s="355"/>
      <c r="EIK92" s="355"/>
      <c r="EIL92" s="355"/>
      <c r="EIM92" s="355"/>
      <c r="EIN92" s="355"/>
      <c r="EIO92" s="355"/>
      <c r="EIP92" s="355"/>
      <c r="EIQ92" s="355"/>
      <c r="EIR92" s="355"/>
      <c r="EIS92" s="355"/>
      <c r="EIT92" s="355"/>
      <c r="EIU92" s="355"/>
      <c r="EIV92" s="355"/>
      <c r="EIW92" s="355"/>
      <c r="EIX92" s="355"/>
      <c r="EIY92" s="355"/>
      <c r="EIZ92" s="355"/>
      <c r="EJA92" s="355"/>
      <c r="EJB92" s="355"/>
      <c r="EJC92" s="355"/>
      <c r="EJD92" s="355"/>
      <c r="EJE92" s="355"/>
      <c r="EJF92" s="355"/>
      <c r="EJG92" s="355"/>
      <c r="EJH92" s="355"/>
      <c r="EJI92" s="355"/>
      <c r="EJJ92" s="355"/>
      <c r="EJK92" s="355"/>
      <c r="EJL92" s="355"/>
      <c r="EJM92" s="355"/>
      <c r="EJN92" s="355"/>
      <c r="EJO92" s="355"/>
      <c r="EJP92" s="355"/>
      <c r="EJQ92" s="355"/>
      <c r="EJR92" s="355"/>
      <c r="EJS92" s="355"/>
      <c r="EJT92" s="355"/>
      <c r="EJU92" s="355"/>
      <c r="EJV92" s="355"/>
      <c r="EJW92" s="355"/>
      <c r="EJX92" s="355"/>
      <c r="EJY92" s="355"/>
      <c r="EJZ92" s="355"/>
      <c r="EKA92" s="355"/>
      <c r="EKB92" s="355"/>
      <c r="EKC92" s="355"/>
      <c r="EKD92" s="355"/>
      <c r="EKE92" s="355"/>
      <c r="EKF92" s="355"/>
      <c r="EKG92" s="355"/>
      <c r="EKH92" s="355"/>
      <c r="EKI92" s="355"/>
      <c r="EKJ92" s="355"/>
      <c r="EKK92" s="355"/>
      <c r="EKL92" s="355"/>
      <c r="EKM92" s="355"/>
      <c r="EKN92" s="355"/>
      <c r="EKO92" s="355"/>
      <c r="EKP92" s="355"/>
      <c r="EKQ92" s="355"/>
      <c r="EKR92" s="355"/>
      <c r="EKS92" s="355"/>
      <c r="EKT92" s="355"/>
      <c r="EKU92" s="355"/>
      <c r="EKV92" s="355"/>
      <c r="EKW92" s="355"/>
      <c r="EKX92" s="355"/>
      <c r="EKY92" s="355"/>
      <c r="EKZ92" s="355"/>
      <c r="ELA92" s="355"/>
      <c r="ELB92" s="355"/>
      <c r="ELC92" s="355"/>
      <c r="ELD92" s="355"/>
      <c r="ELE92" s="355"/>
      <c r="ELF92" s="355"/>
      <c r="ELG92" s="355"/>
      <c r="ELH92" s="355"/>
      <c r="ELI92" s="355"/>
      <c r="ELJ92" s="355"/>
      <c r="ELK92" s="355"/>
      <c r="ELL92" s="355"/>
      <c r="ELM92" s="355"/>
      <c r="ELN92" s="355"/>
      <c r="ELO92" s="355"/>
      <c r="ELP92" s="355"/>
      <c r="ELQ92" s="355"/>
      <c r="ELR92" s="355"/>
      <c r="ELS92" s="355"/>
      <c r="ELT92" s="355"/>
      <c r="ELU92" s="355"/>
      <c r="ELV92" s="355"/>
      <c r="ELW92" s="355"/>
      <c r="ELX92" s="355"/>
      <c r="ELY92" s="355"/>
      <c r="ELZ92" s="355"/>
      <c r="EMA92" s="355"/>
      <c r="EMB92" s="355"/>
      <c r="EMC92" s="355"/>
      <c r="EMD92" s="355"/>
      <c r="EME92" s="355"/>
      <c r="EMF92" s="355"/>
      <c r="EMG92" s="355"/>
      <c r="EMH92" s="355"/>
      <c r="EMI92" s="355"/>
      <c r="EMJ92" s="355"/>
      <c r="EMK92" s="355"/>
      <c r="EML92" s="355"/>
      <c r="EMM92" s="355"/>
      <c r="EMN92" s="355"/>
      <c r="EMO92" s="355"/>
      <c r="EMP92" s="355"/>
      <c r="EMQ92" s="355"/>
      <c r="EMR92" s="355"/>
      <c r="EMS92" s="355"/>
      <c r="EMT92" s="355"/>
      <c r="EMU92" s="355"/>
      <c r="EMV92" s="355"/>
      <c r="EMW92" s="355"/>
      <c r="EMX92" s="355"/>
      <c r="EMY92" s="355"/>
      <c r="EMZ92" s="355"/>
      <c r="ENA92" s="355"/>
      <c r="ENB92" s="355"/>
      <c r="ENC92" s="355"/>
      <c r="END92" s="355"/>
      <c r="ENE92" s="355"/>
      <c r="ENF92" s="355"/>
      <c r="ENG92" s="355"/>
      <c r="ENH92" s="355"/>
      <c r="ENI92" s="355"/>
      <c r="ENJ92" s="355"/>
      <c r="ENK92" s="355"/>
      <c r="ENL92" s="355"/>
      <c r="ENM92" s="355"/>
      <c r="ENN92" s="355"/>
      <c r="ENO92" s="355"/>
      <c r="ENP92" s="355"/>
      <c r="ENQ92" s="355"/>
      <c r="ENR92" s="355"/>
      <c r="ENS92" s="355"/>
      <c r="ENT92" s="355"/>
      <c r="ENU92" s="355"/>
      <c r="ENV92" s="355"/>
      <c r="ENW92" s="355"/>
      <c r="ENX92" s="355"/>
      <c r="ENY92" s="355"/>
      <c r="ENZ92" s="355"/>
      <c r="EOA92" s="355"/>
      <c r="EOB92" s="355"/>
      <c r="EOC92" s="355"/>
      <c r="EOD92" s="355"/>
      <c r="EOE92" s="355"/>
      <c r="EOF92" s="355"/>
      <c r="EOG92" s="355"/>
      <c r="EOH92" s="355"/>
      <c r="EOI92" s="355"/>
      <c r="EOJ92" s="355"/>
      <c r="EOK92" s="355"/>
      <c r="EOL92" s="355"/>
      <c r="EOM92" s="355"/>
      <c r="EON92" s="355"/>
      <c r="EOO92" s="355"/>
      <c r="EOP92" s="355"/>
      <c r="EOQ92" s="355"/>
      <c r="EOR92" s="355"/>
      <c r="EOS92" s="355"/>
      <c r="EOT92" s="355"/>
      <c r="EOU92" s="355"/>
      <c r="EOV92" s="355"/>
      <c r="EOW92" s="355"/>
      <c r="EOX92" s="355"/>
      <c r="EOY92" s="355"/>
      <c r="EOZ92" s="355"/>
      <c r="EPA92" s="355"/>
      <c r="EPB92" s="355"/>
      <c r="EPC92" s="355"/>
      <c r="EPD92" s="355"/>
      <c r="EPE92" s="355"/>
      <c r="EPF92" s="355"/>
      <c r="EPG92" s="355"/>
      <c r="EPH92" s="355"/>
      <c r="EPI92" s="355"/>
      <c r="EPJ92" s="355"/>
      <c r="EPK92" s="355"/>
      <c r="EPL92" s="355"/>
      <c r="EPM92" s="355"/>
      <c r="EPN92" s="355"/>
      <c r="EPO92" s="355"/>
      <c r="EPP92" s="355"/>
      <c r="EPQ92" s="355"/>
      <c r="EPR92" s="355"/>
      <c r="EPS92" s="355"/>
      <c r="EPT92" s="355"/>
      <c r="EPU92" s="355"/>
      <c r="EPV92" s="355"/>
      <c r="EPW92" s="355"/>
      <c r="EPX92" s="355"/>
      <c r="EPY92" s="355"/>
      <c r="EPZ92" s="355"/>
      <c r="EQA92" s="355"/>
      <c r="EQB92" s="355"/>
      <c r="EQC92" s="355"/>
      <c r="EQD92" s="355"/>
      <c r="EQE92" s="355"/>
      <c r="EQF92" s="355"/>
      <c r="EQG92" s="355"/>
      <c r="EQH92" s="355"/>
      <c r="EQI92" s="355"/>
      <c r="EQJ92" s="355"/>
      <c r="EQK92" s="355"/>
      <c r="EQL92" s="355"/>
      <c r="EQM92" s="355"/>
      <c r="EQN92" s="355"/>
      <c r="EQO92" s="355"/>
      <c r="EQP92" s="355"/>
      <c r="EQQ92" s="355"/>
      <c r="EQR92" s="355"/>
      <c r="EQS92" s="355"/>
      <c r="EQT92" s="355"/>
      <c r="EQU92" s="355"/>
      <c r="ERB92" s="355"/>
      <c r="ERC92" s="355"/>
      <c r="ERD92" s="355"/>
      <c r="ERE92" s="355"/>
      <c r="ERF92" s="355"/>
      <c r="ERG92" s="355"/>
      <c r="ERH92" s="355"/>
      <c r="ERI92" s="355"/>
      <c r="ERJ92" s="355"/>
      <c r="ERK92" s="355"/>
      <c r="ERL92" s="355"/>
      <c r="ERM92" s="355"/>
      <c r="ERN92" s="355"/>
      <c r="ERO92" s="355"/>
      <c r="ERP92" s="355"/>
      <c r="ERQ92" s="355"/>
      <c r="ERR92" s="355"/>
      <c r="ERS92" s="355"/>
      <c r="ERT92" s="355"/>
      <c r="ERU92" s="355"/>
      <c r="ERV92" s="355"/>
      <c r="ERW92" s="355"/>
      <c r="ERX92" s="355"/>
      <c r="ERY92" s="355"/>
      <c r="ERZ92" s="355"/>
      <c r="ESA92" s="355"/>
      <c r="ESB92" s="355"/>
      <c r="ESC92" s="355"/>
      <c r="ESD92" s="355"/>
      <c r="ESE92" s="355"/>
      <c r="ESF92" s="355"/>
      <c r="ESG92" s="355"/>
      <c r="ESH92" s="355"/>
      <c r="ESI92" s="355"/>
      <c r="ESJ92" s="355"/>
      <c r="ESK92" s="355"/>
      <c r="ESL92" s="355"/>
      <c r="ESM92" s="355"/>
      <c r="ESN92" s="355"/>
      <c r="ESO92" s="355"/>
      <c r="ESP92" s="355"/>
      <c r="ESQ92" s="355"/>
      <c r="ESR92" s="355"/>
      <c r="ESS92" s="355"/>
      <c r="EST92" s="355"/>
      <c r="ESU92" s="355"/>
      <c r="ESV92" s="355"/>
      <c r="ESW92" s="355"/>
      <c r="ESX92" s="355"/>
      <c r="ESY92" s="355"/>
      <c r="ESZ92" s="355"/>
      <c r="ETA92" s="355"/>
      <c r="ETB92" s="355"/>
      <c r="ETC92" s="355"/>
      <c r="ETD92" s="355"/>
      <c r="ETE92" s="355"/>
      <c r="ETF92" s="355"/>
      <c r="ETG92" s="355"/>
      <c r="ETH92" s="355"/>
      <c r="ETI92" s="355"/>
      <c r="ETJ92" s="355"/>
      <c r="ETK92" s="355"/>
      <c r="ETL92" s="355"/>
      <c r="ETM92" s="355"/>
      <c r="ETN92" s="355"/>
      <c r="ETO92" s="355"/>
      <c r="ETP92" s="355"/>
      <c r="ETQ92" s="355"/>
      <c r="ETR92" s="355"/>
      <c r="ETS92" s="355"/>
      <c r="ETT92" s="355"/>
      <c r="ETU92" s="355"/>
      <c r="ETV92" s="355"/>
      <c r="ETW92" s="355"/>
      <c r="ETX92" s="355"/>
      <c r="ETY92" s="355"/>
      <c r="ETZ92" s="355"/>
      <c r="EUA92" s="355"/>
      <c r="EUB92" s="355"/>
      <c r="EUC92" s="355"/>
      <c r="EUD92" s="355"/>
      <c r="EUE92" s="355"/>
      <c r="EUF92" s="355"/>
      <c r="EUG92" s="355"/>
      <c r="EUH92" s="355"/>
      <c r="EUI92" s="355"/>
      <c r="EUJ92" s="355"/>
      <c r="EUK92" s="355"/>
      <c r="EUL92" s="355"/>
      <c r="EUM92" s="355"/>
      <c r="EUN92" s="355"/>
      <c r="EUO92" s="355"/>
      <c r="EUP92" s="355"/>
      <c r="EUQ92" s="355"/>
      <c r="EUR92" s="355"/>
      <c r="EUS92" s="355"/>
      <c r="EUT92" s="355"/>
      <c r="EUU92" s="355"/>
      <c r="EUV92" s="355"/>
      <c r="EUW92" s="355"/>
      <c r="EUX92" s="355"/>
      <c r="EUY92" s="355"/>
      <c r="EUZ92" s="355"/>
      <c r="EVA92" s="355"/>
      <c r="EVB92" s="355"/>
      <c r="EVC92" s="355"/>
      <c r="EVD92" s="355"/>
      <c r="EVE92" s="355"/>
      <c r="EVF92" s="355"/>
      <c r="EVG92" s="355"/>
      <c r="EVH92" s="355"/>
      <c r="EVI92" s="355"/>
      <c r="EVJ92" s="355"/>
      <c r="EVK92" s="355"/>
      <c r="EVL92" s="355"/>
      <c r="EVM92" s="355"/>
      <c r="EVN92" s="355"/>
      <c r="EVO92" s="355"/>
      <c r="EVP92" s="355"/>
      <c r="EVQ92" s="355"/>
      <c r="EVR92" s="355"/>
      <c r="EVS92" s="355"/>
      <c r="EVT92" s="355"/>
      <c r="EVU92" s="355"/>
      <c r="EVV92" s="355"/>
      <c r="EVW92" s="355"/>
      <c r="EVX92" s="355"/>
      <c r="EVY92" s="355"/>
      <c r="EVZ92" s="355"/>
      <c r="EWA92" s="355"/>
      <c r="EWB92" s="355"/>
      <c r="EWC92" s="355"/>
      <c r="EWD92" s="355"/>
      <c r="EWE92" s="355"/>
      <c r="EWF92" s="355"/>
      <c r="EWG92" s="355"/>
      <c r="EWH92" s="355"/>
      <c r="EWI92" s="355"/>
      <c r="EWJ92" s="355"/>
      <c r="EWK92" s="355"/>
      <c r="EWL92" s="355"/>
      <c r="EWM92" s="355"/>
      <c r="EWN92" s="355"/>
      <c r="EWO92" s="355"/>
      <c r="EWP92" s="355"/>
      <c r="EWQ92" s="355"/>
      <c r="EWR92" s="355"/>
      <c r="EWS92" s="355"/>
      <c r="EWT92" s="355"/>
      <c r="EWU92" s="355"/>
      <c r="EWV92" s="355"/>
      <c r="EWW92" s="355"/>
      <c r="EWX92" s="355"/>
      <c r="EWY92" s="355"/>
      <c r="EWZ92" s="355"/>
      <c r="EXA92" s="355"/>
      <c r="EXB92" s="355"/>
      <c r="EXC92" s="355"/>
      <c r="EXD92" s="355"/>
      <c r="EXE92" s="355"/>
      <c r="EXF92" s="355"/>
      <c r="EXG92" s="355"/>
      <c r="EXH92" s="355"/>
      <c r="EXI92" s="355"/>
      <c r="EXJ92" s="355"/>
      <c r="EXK92" s="355"/>
      <c r="EXL92" s="355"/>
      <c r="EXM92" s="355"/>
      <c r="EXN92" s="355"/>
      <c r="EXO92" s="355"/>
      <c r="EXP92" s="355"/>
      <c r="EXQ92" s="355"/>
      <c r="EXR92" s="355"/>
      <c r="EXS92" s="355"/>
      <c r="EXT92" s="355"/>
      <c r="EXU92" s="355"/>
      <c r="EXV92" s="355"/>
      <c r="EXW92" s="355"/>
      <c r="EXX92" s="355"/>
      <c r="EXY92" s="355"/>
      <c r="EXZ92" s="355"/>
      <c r="EYA92" s="355"/>
      <c r="EYB92" s="355"/>
      <c r="EYC92" s="355"/>
      <c r="EYD92" s="355"/>
      <c r="EYE92" s="355"/>
      <c r="EYF92" s="355"/>
      <c r="EYG92" s="355"/>
      <c r="EYH92" s="355"/>
      <c r="EYI92" s="355"/>
      <c r="EYJ92" s="355"/>
      <c r="EYK92" s="355"/>
      <c r="EYL92" s="355"/>
      <c r="EYM92" s="355"/>
      <c r="EYN92" s="355"/>
      <c r="EYO92" s="355"/>
      <c r="EYP92" s="355"/>
      <c r="EYQ92" s="355"/>
      <c r="EYR92" s="355"/>
      <c r="EYS92" s="355"/>
      <c r="EYT92" s="355"/>
      <c r="EYU92" s="355"/>
      <c r="EYV92" s="355"/>
      <c r="EYW92" s="355"/>
      <c r="EYX92" s="355"/>
      <c r="EYY92" s="355"/>
      <c r="EYZ92" s="355"/>
      <c r="EZA92" s="355"/>
      <c r="EZB92" s="355"/>
      <c r="EZC92" s="355"/>
      <c r="EZD92" s="355"/>
      <c r="EZE92" s="355"/>
      <c r="EZF92" s="355"/>
      <c r="EZG92" s="355"/>
      <c r="EZH92" s="355"/>
      <c r="EZI92" s="355"/>
      <c r="EZJ92" s="355"/>
      <c r="EZK92" s="355"/>
      <c r="EZL92" s="355"/>
      <c r="EZM92" s="355"/>
      <c r="EZN92" s="355"/>
      <c r="EZO92" s="355"/>
      <c r="EZP92" s="355"/>
      <c r="EZQ92" s="355"/>
      <c r="EZR92" s="355"/>
      <c r="EZS92" s="355"/>
      <c r="EZT92" s="355"/>
      <c r="EZU92" s="355"/>
      <c r="EZV92" s="355"/>
      <c r="EZW92" s="355"/>
      <c r="EZX92" s="355"/>
      <c r="EZY92" s="355"/>
      <c r="EZZ92" s="355"/>
      <c r="FAA92" s="355"/>
      <c r="FAB92" s="355"/>
      <c r="FAC92" s="355"/>
      <c r="FAD92" s="355"/>
      <c r="FAE92" s="355"/>
      <c r="FAF92" s="355"/>
      <c r="FAG92" s="355"/>
      <c r="FAH92" s="355"/>
      <c r="FAI92" s="355"/>
      <c r="FAJ92" s="355"/>
      <c r="FAK92" s="355"/>
      <c r="FAL92" s="355"/>
      <c r="FAM92" s="355"/>
      <c r="FAN92" s="355"/>
      <c r="FAO92" s="355"/>
      <c r="FAP92" s="355"/>
      <c r="FAQ92" s="355"/>
      <c r="FAX92" s="355"/>
      <c r="FAY92" s="355"/>
      <c r="FAZ92" s="355"/>
      <c r="FBA92" s="355"/>
      <c r="FBB92" s="355"/>
      <c r="FBC92" s="355"/>
      <c r="FBD92" s="355"/>
      <c r="FBE92" s="355"/>
      <c r="FBF92" s="355"/>
      <c r="FBG92" s="355"/>
      <c r="FBH92" s="355"/>
      <c r="FBI92" s="355"/>
      <c r="FBJ92" s="355"/>
      <c r="FBK92" s="355"/>
      <c r="FBL92" s="355"/>
      <c r="FBM92" s="355"/>
      <c r="FBN92" s="355"/>
      <c r="FBO92" s="355"/>
      <c r="FBP92" s="355"/>
      <c r="FBQ92" s="355"/>
      <c r="FBR92" s="355"/>
      <c r="FBS92" s="355"/>
      <c r="FBT92" s="355"/>
      <c r="FBU92" s="355"/>
      <c r="FBV92" s="355"/>
      <c r="FBW92" s="355"/>
      <c r="FBX92" s="355"/>
      <c r="FBY92" s="355"/>
      <c r="FBZ92" s="355"/>
      <c r="FCA92" s="355"/>
      <c r="FCB92" s="355"/>
      <c r="FCC92" s="355"/>
      <c r="FCD92" s="355"/>
      <c r="FCE92" s="355"/>
      <c r="FCF92" s="355"/>
      <c r="FCG92" s="355"/>
      <c r="FCH92" s="355"/>
      <c r="FCI92" s="355"/>
      <c r="FCJ92" s="355"/>
      <c r="FCK92" s="355"/>
      <c r="FCL92" s="355"/>
      <c r="FCM92" s="355"/>
      <c r="FCN92" s="355"/>
      <c r="FCO92" s="355"/>
      <c r="FCP92" s="355"/>
      <c r="FCQ92" s="355"/>
      <c r="FCR92" s="355"/>
      <c r="FCS92" s="355"/>
      <c r="FCT92" s="355"/>
      <c r="FCU92" s="355"/>
      <c r="FCV92" s="355"/>
      <c r="FCW92" s="355"/>
      <c r="FCX92" s="355"/>
      <c r="FCY92" s="355"/>
      <c r="FCZ92" s="355"/>
      <c r="FDA92" s="355"/>
      <c r="FDB92" s="355"/>
      <c r="FDC92" s="355"/>
      <c r="FDD92" s="355"/>
      <c r="FDE92" s="355"/>
      <c r="FDF92" s="355"/>
      <c r="FDG92" s="355"/>
      <c r="FDH92" s="355"/>
      <c r="FDI92" s="355"/>
      <c r="FDJ92" s="355"/>
      <c r="FDK92" s="355"/>
      <c r="FDL92" s="355"/>
      <c r="FDM92" s="355"/>
      <c r="FDN92" s="355"/>
      <c r="FDO92" s="355"/>
      <c r="FDP92" s="355"/>
      <c r="FDQ92" s="355"/>
      <c r="FDR92" s="355"/>
      <c r="FDS92" s="355"/>
      <c r="FDT92" s="355"/>
      <c r="FDU92" s="355"/>
      <c r="FDV92" s="355"/>
      <c r="FDW92" s="355"/>
      <c r="FDX92" s="355"/>
      <c r="FDY92" s="355"/>
      <c r="FDZ92" s="355"/>
      <c r="FEA92" s="355"/>
      <c r="FEB92" s="355"/>
      <c r="FEC92" s="355"/>
      <c r="FED92" s="355"/>
      <c r="FEE92" s="355"/>
      <c r="FEF92" s="355"/>
      <c r="FEG92" s="355"/>
      <c r="FEH92" s="355"/>
      <c r="FEI92" s="355"/>
      <c r="FEJ92" s="355"/>
      <c r="FEK92" s="355"/>
      <c r="FEL92" s="355"/>
      <c r="FEM92" s="355"/>
      <c r="FEN92" s="355"/>
      <c r="FEO92" s="355"/>
      <c r="FEP92" s="355"/>
      <c r="FEQ92" s="355"/>
      <c r="FER92" s="355"/>
      <c r="FES92" s="355"/>
      <c r="FET92" s="355"/>
      <c r="FEU92" s="355"/>
      <c r="FEV92" s="355"/>
      <c r="FEW92" s="355"/>
      <c r="FEX92" s="355"/>
      <c r="FEY92" s="355"/>
      <c r="FEZ92" s="355"/>
      <c r="FFA92" s="355"/>
      <c r="FFB92" s="355"/>
      <c r="FFC92" s="355"/>
      <c r="FFD92" s="355"/>
      <c r="FFE92" s="355"/>
      <c r="FFF92" s="355"/>
      <c r="FFG92" s="355"/>
      <c r="FFH92" s="355"/>
      <c r="FFI92" s="355"/>
      <c r="FFJ92" s="355"/>
      <c r="FFK92" s="355"/>
      <c r="FFL92" s="355"/>
      <c r="FFM92" s="355"/>
      <c r="FFN92" s="355"/>
      <c r="FFO92" s="355"/>
      <c r="FFP92" s="355"/>
      <c r="FFQ92" s="355"/>
      <c r="FFR92" s="355"/>
      <c r="FFS92" s="355"/>
      <c r="FFT92" s="355"/>
      <c r="FFU92" s="355"/>
      <c r="FFV92" s="355"/>
      <c r="FFW92" s="355"/>
      <c r="FFX92" s="355"/>
      <c r="FFY92" s="355"/>
      <c r="FFZ92" s="355"/>
      <c r="FGA92" s="355"/>
      <c r="FGB92" s="355"/>
      <c r="FGC92" s="355"/>
      <c r="FGD92" s="355"/>
      <c r="FGE92" s="355"/>
      <c r="FGF92" s="355"/>
      <c r="FGG92" s="355"/>
      <c r="FGH92" s="355"/>
      <c r="FGI92" s="355"/>
      <c r="FGJ92" s="355"/>
      <c r="FGK92" s="355"/>
      <c r="FGL92" s="355"/>
      <c r="FGM92" s="355"/>
      <c r="FGN92" s="355"/>
      <c r="FGO92" s="355"/>
      <c r="FGP92" s="355"/>
      <c r="FGQ92" s="355"/>
      <c r="FGR92" s="355"/>
      <c r="FGS92" s="355"/>
      <c r="FGT92" s="355"/>
      <c r="FGU92" s="355"/>
      <c r="FGV92" s="355"/>
      <c r="FGW92" s="355"/>
      <c r="FGX92" s="355"/>
      <c r="FGY92" s="355"/>
      <c r="FGZ92" s="355"/>
      <c r="FHA92" s="355"/>
      <c r="FHB92" s="355"/>
      <c r="FHC92" s="355"/>
      <c r="FHD92" s="355"/>
      <c r="FHE92" s="355"/>
      <c r="FHF92" s="355"/>
      <c r="FHG92" s="355"/>
      <c r="FHH92" s="355"/>
      <c r="FHI92" s="355"/>
      <c r="FHJ92" s="355"/>
      <c r="FHK92" s="355"/>
      <c r="FHL92" s="355"/>
      <c r="FHM92" s="355"/>
      <c r="FHN92" s="355"/>
      <c r="FHO92" s="355"/>
      <c r="FHP92" s="355"/>
      <c r="FHQ92" s="355"/>
      <c r="FHR92" s="355"/>
      <c r="FHS92" s="355"/>
      <c r="FHT92" s="355"/>
      <c r="FHU92" s="355"/>
      <c r="FHV92" s="355"/>
      <c r="FHW92" s="355"/>
      <c r="FHX92" s="355"/>
      <c r="FHY92" s="355"/>
      <c r="FHZ92" s="355"/>
      <c r="FIA92" s="355"/>
      <c r="FIB92" s="355"/>
      <c r="FIC92" s="355"/>
      <c r="FID92" s="355"/>
      <c r="FIE92" s="355"/>
      <c r="FIF92" s="355"/>
      <c r="FIG92" s="355"/>
      <c r="FIH92" s="355"/>
      <c r="FII92" s="355"/>
      <c r="FIJ92" s="355"/>
      <c r="FIK92" s="355"/>
      <c r="FIL92" s="355"/>
      <c r="FIM92" s="355"/>
      <c r="FIN92" s="355"/>
      <c r="FIO92" s="355"/>
      <c r="FIP92" s="355"/>
      <c r="FIQ92" s="355"/>
      <c r="FIR92" s="355"/>
      <c r="FIS92" s="355"/>
      <c r="FIT92" s="355"/>
      <c r="FIU92" s="355"/>
      <c r="FIV92" s="355"/>
      <c r="FIW92" s="355"/>
      <c r="FIX92" s="355"/>
      <c r="FIY92" s="355"/>
      <c r="FIZ92" s="355"/>
      <c r="FJA92" s="355"/>
      <c r="FJB92" s="355"/>
      <c r="FJC92" s="355"/>
      <c r="FJD92" s="355"/>
      <c r="FJE92" s="355"/>
      <c r="FJF92" s="355"/>
      <c r="FJG92" s="355"/>
      <c r="FJH92" s="355"/>
      <c r="FJI92" s="355"/>
      <c r="FJJ92" s="355"/>
      <c r="FJK92" s="355"/>
      <c r="FJL92" s="355"/>
      <c r="FJM92" s="355"/>
      <c r="FJN92" s="355"/>
      <c r="FJO92" s="355"/>
      <c r="FJP92" s="355"/>
      <c r="FJQ92" s="355"/>
      <c r="FJR92" s="355"/>
      <c r="FJS92" s="355"/>
      <c r="FJT92" s="355"/>
      <c r="FJU92" s="355"/>
      <c r="FJV92" s="355"/>
      <c r="FJW92" s="355"/>
      <c r="FJX92" s="355"/>
      <c r="FJY92" s="355"/>
      <c r="FJZ92" s="355"/>
      <c r="FKA92" s="355"/>
      <c r="FKB92" s="355"/>
      <c r="FKC92" s="355"/>
      <c r="FKD92" s="355"/>
      <c r="FKE92" s="355"/>
      <c r="FKF92" s="355"/>
      <c r="FKG92" s="355"/>
      <c r="FKH92" s="355"/>
      <c r="FKI92" s="355"/>
      <c r="FKJ92" s="355"/>
      <c r="FKK92" s="355"/>
      <c r="FKL92" s="355"/>
      <c r="FKM92" s="355"/>
      <c r="FKT92" s="355"/>
      <c r="FKU92" s="355"/>
      <c r="FKV92" s="355"/>
      <c r="FKW92" s="355"/>
      <c r="FKX92" s="355"/>
      <c r="FKY92" s="355"/>
      <c r="FKZ92" s="355"/>
      <c r="FLA92" s="355"/>
      <c r="FLB92" s="355"/>
      <c r="FLC92" s="355"/>
      <c r="FLD92" s="355"/>
      <c r="FLE92" s="355"/>
      <c r="FLF92" s="355"/>
      <c r="FLG92" s="355"/>
      <c r="FLH92" s="355"/>
      <c r="FLI92" s="355"/>
      <c r="FLJ92" s="355"/>
      <c r="FLK92" s="355"/>
      <c r="FLL92" s="355"/>
      <c r="FLM92" s="355"/>
      <c r="FLN92" s="355"/>
      <c r="FLO92" s="355"/>
      <c r="FLP92" s="355"/>
      <c r="FLQ92" s="355"/>
      <c r="FLR92" s="355"/>
      <c r="FLS92" s="355"/>
      <c r="FLT92" s="355"/>
      <c r="FLU92" s="355"/>
      <c r="FLV92" s="355"/>
      <c r="FLW92" s="355"/>
      <c r="FLX92" s="355"/>
      <c r="FLY92" s="355"/>
      <c r="FLZ92" s="355"/>
      <c r="FMA92" s="355"/>
      <c r="FMB92" s="355"/>
      <c r="FMC92" s="355"/>
      <c r="FMD92" s="355"/>
      <c r="FME92" s="355"/>
      <c r="FMF92" s="355"/>
      <c r="FMG92" s="355"/>
      <c r="FMH92" s="355"/>
      <c r="FMI92" s="355"/>
      <c r="FMJ92" s="355"/>
      <c r="FMK92" s="355"/>
      <c r="FML92" s="355"/>
      <c r="FMM92" s="355"/>
      <c r="FMN92" s="355"/>
      <c r="FMO92" s="355"/>
      <c r="FMP92" s="355"/>
      <c r="FMQ92" s="355"/>
      <c r="FMR92" s="355"/>
      <c r="FMS92" s="355"/>
      <c r="FMT92" s="355"/>
      <c r="FMU92" s="355"/>
      <c r="FMV92" s="355"/>
      <c r="FMW92" s="355"/>
      <c r="FMX92" s="355"/>
      <c r="FMY92" s="355"/>
      <c r="FMZ92" s="355"/>
      <c r="FNA92" s="355"/>
      <c r="FNB92" s="355"/>
      <c r="FNC92" s="355"/>
      <c r="FND92" s="355"/>
      <c r="FNE92" s="355"/>
      <c r="FNF92" s="355"/>
      <c r="FNG92" s="355"/>
      <c r="FNH92" s="355"/>
      <c r="FNI92" s="355"/>
      <c r="FNJ92" s="355"/>
      <c r="FNK92" s="355"/>
      <c r="FNL92" s="355"/>
      <c r="FNM92" s="355"/>
      <c r="FNN92" s="355"/>
      <c r="FNO92" s="355"/>
      <c r="FNP92" s="355"/>
      <c r="FNQ92" s="355"/>
      <c r="FNR92" s="355"/>
      <c r="FNS92" s="355"/>
      <c r="FNT92" s="355"/>
      <c r="FNU92" s="355"/>
      <c r="FNV92" s="355"/>
      <c r="FNW92" s="355"/>
      <c r="FNX92" s="355"/>
      <c r="FNY92" s="355"/>
      <c r="FNZ92" s="355"/>
      <c r="FOA92" s="355"/>
      <c r="FOB92" s="355"/>
      <c r="FOC92" s="355"/>
      <c r="FOD92" s="355"/>
      <c r="FOE92" s="355"/>
      <c r="FOF92" s="355"/>
      <c r="FOG92" s="355"/>
      <c r="FOH92" s="355"/>
      <c r="FOI92" s="355"/>
      <c r="FOJ92" s="355"/>
      <c r="FOK92" s="355"/>
      <c r="FOL92" s="355"/>
      <c r="FOM92" s="355"/>
      <c r="FON92" s="355"/>
      <c r="FOO92" s="355"/>
      <c r="FOP92" s="355"/>
      <c r="FOQ92" s="355"/>
      <c r="FOR92" s="355"/>
      <c r="FOS92" s="355"/>
      <c r="FOT92" s="355"/>
      <c r="FOU92" s="355"/>
      <c r="FOV92" s="355"/>
      <c r="FOW92" s="355"/>
      <c r="FOX92" s="355"/>
      <c r="FOY92" s="355"/>
      <c r="FOZ92" s="355"/>
      <c r="FPA92" s="355"/>
      <c r="FPB92" s="355"/>
      <c r="FPC92" s="355"/>
      <c r="FPD92" s="355"/>
      <c r="FPE92" s="355"/>
      <c r="FPF92" s="355"/>
      <c r="FPG92" s="355"/>
      <c r="FPH92" s="355"/>
      <c r="FPI92" s="355"/>
      <c r="FPJ92" s="355"/>
      <c r="FPK92" s="355"/>
      <c r="FPL92" s="355"/>
      <c r="FPM92" s="355"/>
      <c r="FPN92" s="355"/>
      <c r="FPO92" s="355"/>
      <c r="FPP92" s="355"/>
      <c r="FPQ92" s="355"/>
      <c r="FPR92" s="355"/>
      <c r="FPS92" s="355"/>
      <c r="FPT92" s="355"/>
      <c r="FPU92" s="355"/>
      <c r="FPV92" s="355"/>
      <c r="FPW92" s="355"/>
      <c r="FPX92" s="355"/>
      <c r="FPY92" s="355"/>
      <c r="FPZ92" s="355"/>
      <c r="FQA92" s="355"/>
      <c r="FQB92" s="355"/>
      <c r="FQC92" s="355"/>
      <c r="FQD92" s="355"/>
      <c r="FQE92" s="355"/>
      <c r="FQF92" s="355"/>
      <c r="FQG92" s="355"/>
      <c r="FQH92" s="355"/>
      <c r="FQI92" s="355"/>
      <c r="FQJ92" s="355"/>
      <c r="FQK92" s="355"/>
      <c r="FQL92" s="355"/>
      <c r="FQM92" s="355"/>
      <c r="FQN92" s="355"/>
      <c r="FQO92" s="355"/>
      <c r="FQP92" s="355"/>
      <c r="FQQ92" s="355"/>
      <c r="FQR92" s="355"/>
      <c r="FQS92" s="355"/>
      <c r="FQT92" s="355"/>
      <c r="FQU92" s="355"/>
      <c r="FQV92" s="355"/>
      <c r="FQW92" s="355"/>
      <c r="FQX92" s="355"/>
      <c r="FQY92" s="355"/>
      <c r="FQZ92" s="355"/>
      <c r="FRA92" s="355"/>
      <c r="FRB92" s="355"/>
      <c r="FRC92" s="355"/>
      <c r="FRD92" s="355"/>
      <c r="FRE92" s="355"/>
      <c r="FRF92" s="355"/>
      <c r="FRG92" s="355"/>
      <c r="FRH92" s="355"/>
      <c r="FRI92" s="355"/>
      <c r="FRJ92" s="355"/>
      <c r="FRK92" s="355"/>
      <c r="FRL92" s="355"/>
      <c r="FRM92" s="355"/>
      <c r="FRN92" s="355"/>
      <c r="FRO92" s="355"/>
      <c r="FRP92" s="355"/>
      <c r="FRQ92" s="355"/>
      <c r="FRR92" s="355"/>
      <c r="FRS92" s="355"/>
      <c r="FRT92" s="355"/>
      <c r="FRU92" s="355"/>
      <c r="FRV92" s="355"/>
      <c r="FRW92" s="355"/>
      <c r="FRX92" s="355"/>
      <c r="FRY92" s="355"/>
      <c r="FRZ92" s="355"/>
      <c r="FSA92" s="355"/>
      <c r="FSB92" s="355"/>
      <c r="FSC92" s="355"/>
      <c r="FSD92" s="355"/>
      <c r="FSE92" s="355"/>
      <c r="FSF92" s="355"/>
      <c r="FSG92" s="355"/>
      <c r="FSH92" s="355"/>
      <c r="FSI92" s="355"/>
      <c r="FSJ92" s="355"/>
      <c r="FSK92" s="355"/>
      <c r="FSL92" s="355"/>
      <c r="FSM92" s="355"/>
      <c r="FSN92" s="355"/>
      <c r="FSO92" s="355"/>
      <c r="FSP92" s="355"/>
      <c r="FSQ92" s="355"/>
      <c r="FSR92" s="355"/>
      <c r="FSS92" s="355"/>
      <c r="FST92" s="355"/>
      <c r="FSU92" s="355"/>
      <c r="FSV92" s="355"/>
      <c r="FSW92" s="355"/>
      <c r="FSX92" s="355"/>
      <c r="FSY92" s="355"/>
      <c r="FSZ92" s="355"/>
      <c r="FTA92" s="355"/>
      <c r="FTB92" s="355"/>
      <c r="FTC92" s="355"/>
      <c r="FTD92" s="355"/>
      <c r="FTE92" s="355"/>
      <c r="FTF92" s="355"/>
      <c r="FTG92" s="355"/>
      <c r="FTH92" s="355"/>
      <c r="FTI92" s="355"/>
      <c r="FTJ92" s="355"/>
      <c r="FTK92" s="355"/>
      <c r="FTL92" s="355"/>
      <c r="FTM92" s="355"/>
      <c r="FTN92" s="355"/>
      <c r="FTO92" s="355"/>
      <c r="FTP92" s="355"/>
      <c r="FTQ92" s="355"/>
      <c r="FTR92" s="355"/>
      <c r="FTS92" s="355"/>
      <c r="FTT92" s="355"/>
      <c r="FTU92" s="355"/>
      <c r="FTV92" s="355"/>
      <c r="FTW92" s="355"/>
      <c r="FTX92" s="355"/>
      <c r="FTY92" s="355"/>
      <c r="FTZ92" s="355"/>
      <c r="FUA92" s="355"/>
      <c r="FUB92" s="355"/>
      <c r="FUC92" s="355"/>
      <c r="FUD92" s="355"/>
      <c r="FUE92" s="355"/>
      <c r="FUF92" s="355"/>
      <c r="FUG92" s="355"/>
      <c r="FUH92" s="355"/>
      <c r="FUI92" s="355"/>
      <c r="FUP92" s="355"/>
      <c r="FUQ92" s="355"/>
      <c r="FUR92" s="355"/>
      <c r="FUS92" s="355"/>
      <c r="FUT92" s="355"/>
      <c r="FUU92" s="355"/>
      <c r="FUV92" s="355"/>
      <c r="FUW92" s="355"/>
      <c r="FUX92" s="355"/>
      <c r="FUY92" s="355"/>
      <c r="FUZ92" s="355"/>
      <c r="FVA92" s="355"/>
      <c r="FVB92" s="355"/>
      <c r="FVC92" s="355"/>
      <c r="FVD92" s="355"/>
      <c r="FVE92" s="355"/>
      <c r="FVF92" s="355"/>
      <c r="FVG92" s="355"/>
      <c r="FVH92" s="355"/>
      <c r="FVI92" s="355"/>
      <c r="FVJ92" s="355"/>
      <c r="FVK92" s="355"/>
      <c r="FVL92" s="355"/>
      <c r="FVM92" s="355"/>
      <c r="FVN92" s="355"/>
      <c r="FVO92" s="355"/>
      <c r="FVP92" s="355"/>
      <c r="FVQ92" s="355"/>
      <c r="FVR92" s="355"/>
      <c r="FVS92" s="355"/>
      <c r="FVT92" s="355"/>
      <c r="FVU92" s="355"/>
      <c r="FVV92" s="355"/>
      <c r="FVW92" s="355"/>
      <c r="FVX92" s="355"/>
      <c r="FVY92" s="355"/>
      <c r="FVZ92" s="355"/>
      <c r="FWA92" s="355"/>
      <c r="FWB92" s="355"/>
      <c r="FWC92" s="355"/>
      <c r="FWD92" s="355"/>
      <c r="FWE92" s="355"/>
      <c r="FWF92" s="355"/>
      <c r="FWG92" s="355"/>
      <c r="FWH92" s="355"/>
      <c r="FWI92" s="355"/>
      <c r="FWJ92" s="355"/>
      <c r="FWK92" s="355"/>
      <c r="FWL92" s="355"/>
      <c r="FWM92" s="355"/>
      <c r="FWN92" s="355"/>
      <c r="FWO92" s="355"/>
      <c r="FWP92" s="355"/>
      <c r="FWQ92" s="355"/>
      <c r="FWR92" s="355"/>
      <c r="FWS92" s="355"/>
      <c r="FWT92" s="355"/>
      <c r="FWU92" s="355"/>
      <c r="FWV92" s="355"/>
      <c r="FWW92" s="355"/>
      <c r="FWX92" s="355"/>
      <c r="FWY92" s="355"/>
      <c r="FWZ92" s="355"/>
      <c r="FXA92" s="355"/>
      <c r="FXB92" s="355"/>
      <c r="FXC92" s="355"/>
      <c r="FXD92" s="355"/>
      <c r="FXE92" s="355"/>
      <c r="FXF92" s="355"/>
      <c r="FXG92" s="355"/>
      <c r="FXH92" s="355"/>
      <c r="FXI92" s="355"/>
      <c r="FXJ92" s="355"/>
      <c r="FXK92" s="355"/>
      <c r="FXL92" s="355"/>
      <c r="FXM92" s="355"/>
      <c r="FXN92" s="355"/>
      <c r="FXO92" s="355"/>
      <c r="FXP92" s="355"/>
      <c r="FXQ92" s="355"/>
      <c r="FXR92" s="355"/>
      <c r="FXS92" s="355"/>
      <c r="FXT92" s="355"/>
      <c r="FXU92" s="355"/>
      <c r="FXV92" s="355"/>
      <c r="FXW92" s="355"/>
      <c r="FXX92" s="355"/>
      <c r="FXY92" s="355"/>
      <c r="FXZ92" s="355"/>
      <c r="FYA92" s="355"/>
      <c r="FYB92" s="355"/>
      <c r="FYC92" s="355"/>
      <c r="FYD92" s="355"/>
      <c r="FYE92" s="355"/>
      <c r="FYF92" s="355"/>
      <c r="FYG92" s="355"/>
      <c r="FYH92" s="355"/>
      <c r="FYI92" s="355"/>
      <c r="FYJ92" s="355"/>
      <c r="FYK92" s="355"/>
      <c r="FYL92" s="355"/>
      <c r="FYM92" s="355"/>
      <c r="FYN92" s="355"/>
      <c r="FYO92" s="355"/>
      <c r="FYP92" s="355"/>
      <c r="FYQ92" s="355"/>
      <c r="FYR92" s="355"/>
      <c r="FYS92" s="355"/>
      <c r="FYT92" s="355"/>
      <c r="FYU92" s="355"/>
      <c r="FYV92" s="355"/>
      <c r="FYW92" s="355"/>
      <c r="FYX92" s="355"/>
      <c r="FYY92" s="355"/>
      <c r="FYZ92" s="355"/>
      <c r="FZA92" s="355"/>
      <c r="FZB92" s="355"/>
      <c r="FZC92" s="355"/>
      <c r="FZD92" s="355"/>
      <c r="FZE92" s="355"/>
      <c r="FZF92" s="355"/>
      <c r="FZG92" s="355"/>
      <c r="FZH92" s="355"/>
      <c r="FZI92" s="355"/>
      <c r="FZJ92" s="355"/>
      <c r="FZK92" s="355"/>
      <c r="FZL92" s="355"/>
      <c r="FZM92" s="355"/>
      <c r="FZN92" s="355"/>
      <c r="FZO92" s="355"/>
      <c r="FZP92" s="355"/>
      <c r="FZQ92" s="355"/>
      <c r="FZR92" s="355"/>
      <c r="FZS92" s="355"/>
      <c r="FZT92" s="355"/>
      <c r="FZU92" s="355"/>
      <c r="FZV92" s="355"/>
      <c r="FZW92" s="355"/>
      <c r="FZX92" s="355"/>
      <c r="FZY92" s="355"/>
      <c r="FZZ92" s="355"/>
      <c r="GAA92" s="355"/>
      <c r="GAB92" s="355"/>
      <c r="GAC92" s="355"/>
      <c r="GAD92" s="355"/>
      <c r="GAE92" s="355"/>
      <c r="GAF92" s="355"/>
      <c r="GAG92" s="355"/>
      <c r="GAH92" s="355"/>
      <c r="GAI92" s="355"/>
      <c r="GAJ92" s="355"/>
      <c r="GAK92" s="355"/>
      <c r="GAL92" s="355"/>
      <c r="GAM92" s="355"/>
      <c r="GAN92" s="355"/>
      <c r="GAO92" s="355"/>
      <c r="GAP92" s="355"/>
      <c r="GAQ92" s="355"/>
      <c r="GAR92" s="355"/>
      <c r="GAS92" s="355"/>
      <c r="GAT92" s="355"/>
      <c r="GAU92" s="355"/>
      <c r="GAV92" s="355"/>
      <c r="GAW92" s="355"/>
      <c r="GAX92" s="355"/>
      <c r="GAY92" s="355"/>
      <c r="GAZ92" s="355"/>
      <c r="GBA92" s="355"/>
      <c r="GBB92" s="355"/>
      <c r="GBC92" s="355"/>
      <c r="GBD92" s="355"/>
      <c r="GBE92" s="355"/>
      <c r="GBF92" s="355"/>
      <c r="GBG92" s="355"/>
      <c r="GBH92" s="355"/>
      <c r="GBI92" s="355"/>
      <c r="GBJ92" s="355"/>
      <c r="GBK92" s="355"/>
      <c r="GBL92" s="355"/>
      <c r="GBM92" s="355"/>
      <c r="GBN92" s="355"/>
      <c r="GBO92" s="355"/>
      <c r="GBP92" s="355"/>
      <c r="GBQ92" s="355"/>
      <c r="GBR92" s="355"/>
      <c r="GBS92" s="355"/>
      <c r="GBT92" s="355"/>
      <c r="GBU92" s="355"/>
      <c r="GBV92" s="355"/>
      <c r="GBW92" s="355"/>
      <c r="GBX92" s="355"/>
      <c r="GBY92" s="355"/>
      <c r="GBZ92" s="355"/>
      <c r="GCA92" s="355"/>
      <c r="GCB92" s="355"/>
      <c r="GCC92" s="355"/>
      <c r="GCD92" s="355"/>
      <c r="GCE92" s="355"/>
      <c r="GCF92" s="355"/>
      <c r="GCG92" s="355"/>
      <c r="GCH92" s="355"/>
      <c r="GCI92" s="355"/>
      <c r="GCJ92" s="355"/>
      <c r="GCK92" s="355"/>
      <c r="GCL92" s="355"/>
      <c r="GCM92" s="355"/>
      <c r="GCN92" s="355"/>
      <c r="GCO92" s="355"/>
      <c r="GCP92" s="355"/>
      <c r="GCQ92" s="355"/>
      <c r="GCR92" s="355"/>
      <c r="GCS92" s="355"/>
      <c r="GCT92" s="355"/>
      <c r="GCU92" s="355"/>
      <c r="GCV92" s="355"/>
      <c r="GCW92" s="355"/>
      <c r="GCX92" s="355"/>
      <c r="GCY92" s="355"/>
      <c r="GCZ92" s="355"/>
      <c r="GDA92" s="355"/>
      <c r="GDB92" s="355"/>
      <c r="GDC92" s="355"/>
      <c r="GDD92" s="355"/>
      <c r="GDE92" s="355"/>
      <c r="GDF92" s="355"/>
      <c r="GDG92" s="355"/>
      <c r="GDH92" s="355"/>
      <c r="GDI92" s="355"/>
      <c r="GDJ92" s="355"/>
      <c r="GDK92" s="355"/>
      <c r="GDL92" s="355"/>
      <c r="GDM92" s="355"/>
      <c r="GDN92" s="355"/>
      <c r="GDO92" s="355"/>
      <c r="GDP92" s="355"/>
      <c r="GDQ92" s="355"/>
      <c r="GDR92" s="355"/>
      <c r="GDS92" s="355"/>
      <c r="GDT92" s="355"/>
      <c r="GDU92" s="355"/>
      <c r="GDV92" s="355"/>
      <c r="GDW92" s="355"/>
      <c r="GDX92" s="355"/>
      <c r="GDY92" s="355"/>
      <c r="GDZ92" s="355"/>
      <c r="GEA92" s="355"/>
      <c r="GEB92" s="355"/>
      <c r="GEC92" s="355"/>
      <c r="GED92" s="355"/>
      <c r="GEE92" s="355"/>
      <c r="GEL92" s="355"/>
      <c r="GEM92" s="355"/>
      <c r="GEN92" s="355"/>
      <c r="GEO92" s="355"/>
      <c r="GEP92" s="355"/>
      <c r="GEQ92" s="355"/>
      <c r="GER92" s="355"/>
      <c r="GES92" s="355"/>
      <c r="GET92" s="355"/>
      <c r="GEU92" s="355"/>
      <c r="GEV92" s="355"/>
      <c r="GEW92" s="355"/>
      <c r="GEX92" s="355"/>
      <c r="GEY92" s="355"/>
      <c r="GEZ92" s="355"/>
      <c r="GFA92" s="355"/>
      <c r="GFB92" s="355"/>
      <c r="GFC92" s="355"/>
      <c r="GFD92" s="355"/>
      <c r="GFE92" s="355"/>
      <c r="GFF92" s="355"/>
      <c r="GFG92" s="355"/>
      <c r="GFH92" s="355"/>
      <c r="GFI92" s="355"/>
      <c r="GFJ92" s="355"/>
      <c r="GFK92" s="355"/>
      <c r="GFL92" s="355"/>
      <c r="GFM92" s="355"/>
      <c r="GFN92" s="355"/>
      <c r="GFO92" s="355"/>
      <c r="GFP92" s="355"/>
      <c r="GFQ92" s="355"/>
      <c r="GFR92" s="355"/>
      <c r="GFS92" s="355"/>
      <c r="GFT92" s="355"/>
      <c r="GFU92" s="355"/>
      <c r="GFV92" s="355"/>
      <c r="GFW92" s="355"/>
      <c r="GFX92" s="355"/>
      <c r="GFY92" s="355"/>
      <c r="GFZ92" s="355"/>
      <c r="GGA92" s="355"/>
      <c r="GGB92" s="355"/>
      <c r="GGC92" s="355"/>
      <c r="GGD92" s="355"/>
      <c r="GGE92" s="355"/>
      <c r="GGF92" s="355"/>
      <c r="GGG92" s="355"/>
      <c r="GGH92" s="355"/>
      <c r="GGI92" s="355"/>
      <c r="GGJ92" s="355"/>
      <c r="GGK92" s="355"/>
      <c r="GGL92" s="355"/>
      <c r="GGM92" s="355"/>
      <c r="GGN92" s="355"/>
      <c r="GGO92" s="355"/>
      <c r="GGP92" s="355"/>
      <c r="GGQ92" s="355"/>
      <c r="GGR92" s="355"/>
      <c r="GGS92" s="355"/>
      <c r="GGT92" s="355"/>
      <c r="GGU92" s="355"/>
      <c r="GGV92" s="355"/>
      <c r="GGW92" s="355"/>
      <c r="GGX92" s="355"/>
      <c r="GGY92" s="355"/>
      <c r="GGZ92" s="355"/>
      <c r="GHA92" s="355"/>
      <c r="GHB92" s="355"/>
      <c r="GHC92" s="355"/>
      <c r="GHD92" s="355"/>
      <c r="GHE92" s="355"/>
      <c r="GHF92" s="355"/>
      <c r="GHG92" s="355"/>
      <c r="GHH92" s="355"/>
      <c r="GHI92" s="355"/>
      <c r="GHJ92" s="355"/>
      <c r="GHK92" s="355"/>
      <c r="GHL92" s="355"/>
      <c r="GHM92" s="355"/>
      <c r="GHN92" s="355"/>
      <c r="GHO92" s="355"/>
      <c r="GHP92" s="355"/>
      <c r="GHQ92" s="355"/>
      <c r="GHR92" s="355"/>
      <c r="GHS92" s="355"/>
      <c r="GHT92" s="355"/>
      <c r="GHU92" s="355"/>
      <c r="GHV92" s="355"/>
      <c r="GHW92" s="355"/>
      <c r="GHX92" s="355"/>
      <c r="GHY92" s="355"/>
      <c r="GHZ92" s="355"/>
      <c r="GIA92" s="355"/>
      <c r="GIB92" s="355"/>
      <c r="GIC92" s="355"/>
      <c r="GID92" s="355"/>
      <c r="GIE92" s="355"/>
      <c r="GIF92" s="355"/>
      <c r="GIG92" s="355"/>
      <c r="GIH92" s="355"/>
      <c r="GII92" s="355"/>
      <c r="GIJ92" s="355"/>
      <c r="GIK92" s="355"/>
      <c r="GIL92" s="355"/>
      <c r="GIM92" s="355"/>
      <c r="GIN92" s="355"/>
      <c r="GIO92" s="355"/>
      <c r="GIP92" s="355"/>
      <c r="GIQ92" s="355"/>
      <c r="GIR92" s="355"/>
      <c r="GIS92" s="355"/>
      <c r="GIT92" s="355"/>
      <c r="GIU92" s="355"/>
      <c r="GIV92" s="355"/>
      <c r="GIW92" s="355"/>
      <c r="GIX92" s="355"/>
      <c r="GIY92" s="355"/>
      <c r="GIZ92" s="355"/>
      <c r="GJA92" s="355"/>
      <c r="GJB92" s="355"/>
      <c r="GJC92" s="355"/>
      <c r="GJD92" s="355"/>
      <c r="GJE92" s="355"/>
      <c r="GJF92" s="355"/>
      <c r="GJG92" s="355"/>
      <c r="GJH92" s="355"/>
      <c r="GJI92" s="355"/>
      <c r="GJJ92" s="355"/>
      <c r="GJK92" s="355"/>
      <c r="GJL92" s="355"/>
      <c r="GJM92" s="355"/>
      <c r="GJN92" s="355"/>
      <c r="GJO92" s="355"/>
      <c r="GJP92" s="355"/>
      <c r="GJQ92" s="355"/>
      <c r="GJR92" s="355"/>
      <c r="GJS92" s="355"/>
      <c r="GJT92" s="355"/>
      <c r="GJU92" s="355"/>
      <c r="GJV92" s="355"/>
      <c r="GJW92" s="355"/>
      <c r="GJX92" s="355"/>
      <c r="GJY92" s="355"/>
      <c r="GJZ92" s="355"/>
      <c r="GKA92" s="355"/>
      <c r="GKB92" s="355"/>
      <c r="GKC92" s="355"/>
      <c r="GKD92" s="355"/>
      <c r="GKE92" s="355"/>
      <c r="GKF92" s="355"/>
      <c r="GKG92" s="355"/>
      <c r="GKH92" s="355"/>
      <c r="GKI92" s="355"/>
      <c r="GKJ92" s="355"/>
      <c r="GKK92" s="355"/>
      <c r="GKL92" s="355"/>
      <c r="GKM92" s="355"/>
      <c r="GKN92" s="355"/>
      <c r="GKO92" s="355"/>
      <c r="GKP92" s="355"/>
      <c r="GKQ92" s="355"/>
      <c r="GKR92" s="355"/>
      <c r="GKS92" s="355"/>
      <c r="GKT92" s="355"/>
      <c r="GKU92" s="355"/>
      <c r="GKV92" s="355"/>
      <c r="GKW92" s="355"/>
      <c r="GKX92" s="355"/>
      <c r="GKY92" s="355"/>
      <c r="GKZ92" s="355"/>
      <c r="GLA92" s="355"/>
      <c r="GLB92" s="355"/>
      <c r="GLC92" s="355"/>
      <c r="GLD92" s="355"/>
      <c r="GLE92" s="355"/>
      <c r="GLF92" s="355"/>
      <c r="GLG92" s="355"/>
      <c r="GLH92" s="355"/>
      <c r="GLI92" s="355"/>
      <c r="GLJ92" s="355"/>
      <c r="GLK92" s="355"/>
      <c r="GLL92" s="355"/>
      <c r="GLM92" s="355"/>
      <c r="GLN92" s="355"/>
      <c r="GLO92" s="355"/>
      <c r="GLP92" s="355"/>
      <c r="GLQ92" s="355"/>
      <c r="GLR92" s="355"/>
      <c r="GLS92" s="355"/>
      <c r="GLT92" s="355"/>
      <c r="GLU92" s="355"/>
      <c r="GLV92" s="355"/>
      <c r="GLW92" s="355"/>
      <c r="GLX92" s="355"/>
      <c r="GLY92" s="355"/>
      <c r="GLZ92" s="355"/>
      <c r="GMA92" s="355"/>
      <c r="GMB92" s="355"/>
      <c r="GMC92" s="355"/>
      <c r="GMD92" s="355"/>
      <c r="GME92" s="355"/>
      <c r="GMF92" s="355"/>
      <c r="GMG92" s="355"/>
      <c r="GMH92" s="355"/>
      <c r="GMI92" s="355"/>
      <c r="GMJ92" s="355"/>
      <c r="GMK92" s="355"/>
      <c r="GML92" s="355"/>
      <c r="GMM92" s="355"/>
      <c r="GMN92" s="355"/>
      <c r="GMO92" s="355"/>
      <c r="GMP92" s="355"/>
      <c r="GMQ92" s="355"/>
      <c r="GMR92" s="355"/>
      <c r="GMS92" s="355"/>
      <c r="GMT92" s="355"/>
      <c r="GMU92" s="355"/>
      <c r="GMV92" s="355"/>
      <c r="GMW92" s="355"/>
      <c r="GMX92" s="355"/>
      <c r="GMY92" s="355"/>
      <c r="GMZ92" s="355"/>
      <c r="GNA92" s="355"/>
      <c r="GNB92" s="355"/>
      <c r="GNC92" s="355"/>
      <c r="GND92" s="355"/>
      <c r="GNE92" s="355"/>
      <c r="GNF92" s="355"/>
      <c r="GNG92" s="355"/>
      <c r="GNH92" s="355"/>
      <c r="GNI92" s="355"/>
      <c r="GNJ92" s="355"/>
      <c r="GNK92" s="355"/>
      <c r="GNL92" s="355"/>
      <c r="GNM92" s="355"/>
      <c r="GNN92" s="355"/>
      <c r="GNO92" s="355"/>
      <c r="GNP92" s="355"/>
      <c r="GNQ92" s="355"/>
      <c r="GNR92" s="355"/>
      <c r="GNS92" s="355"/>
      <c r="GNT92" s="355"/>
      <c r="GNU92" s="355"/>
      <c r="GNV92" s="355"/>
      <c r="GNW92" s="355"/>
      <c r="GNX92" s="355"/>
      <c r="GNY92" s="355"/>
      <c r="GNZ92" s="355"/>
      <c r="GOA92" s="355"/>
      <c r="GOH92" s="355"/>
      <c r="GOI92" s="355"/>
      <c r="GOJ92" s="355"/>
      <c r="GOK92" s="355"/>
      <c r="GOL92" s="355"/>
      <c r="GOM92" s="355"/>
      <c r="GON92" s="355"/>
      <c r="GOO92" s="355"/>
      <c r="GOP92" s="355"/>
      <c r="GOQ92" s="355"/>
      <c r="GOR92" s="355"/>
      <c r="GOS92" s="355"/>
      <c r="GOT92" s="355"/>
      <c r="GOU92" s="355"/>
      <c r="GOV92" s="355"/>
      <c r="GOW92" s="355"/>
      <c r="GOX92" s="355"/>
      <c r="GOY92" s="355"/>
      <c r="GOZ92" s="355"/>
      <c r="GPA92" s="355"/>
      <c r="GPB92" s="355"/>
      <c r="GPC92" s="355"/>
      <c r="GPD92" s="355"/>
      <c r="GPE92" s="355"/>
      <c r="GPF92" s="355"/>
      <c r="GPG92" s="355"/>
      <c r="GPH92" s="355"/>
      <c r="GPI92" s="355"/>
      <c r="GPJ92" s="355"/>
      <c r="GPK92" s="355"/>
      <c r="GPL92" s="355"/>
      <c r="GPM92" s="355"/>
      <c r="GPN92" s="355"/>
      <c r="GPO92" s="355"/>
      <c r="GPP92" s="355"/>
      <c r="GPQ92" s="355"/>
      <c r="GPR92" s="355"/>
      <c r="GPS92" s="355"/>
      <c r="GPT92" s="355"/>
      <c r="GPU92" s="355"/>
      <c r="GPV92" s="355"/>
      <c r="GPW92" s="355"/>
      <c r="GPX92" s="355"/>
      <c r="GPY92" s="355"/>
      <c r="GPZ92" s="355"/>
      <c r="GQA92" s="355"/>
      <c r="GQB92" s="355"/>
      <c r="GQC92" s="355"/>
      <c r="GQD92" s="355"/>
      <c r="GQE92" s="355"/>
      <c r="GQF92" s="355"/>
      <c r="GQG92" s="355"/>
      <c r="GQH92" s="355"/>
      <c r="GQI92" s="355"/>
      <c r="GQJ92" s="355"/>
      <c r="GQK92" s="355"/>
      <c r="GQL92" s="355"/>
      <c r="GQM92" s="355"/>
      <c r="GQN92" s="355"/>
      <c r="GQO92" s="355"/>
      <c r="GQP92" s="355"/>
      <c r="GQQ92" s="355"/>
      <c r="GQR92" s="355"/>
      <c r="GQS92" s="355"/>
      <c r="GQT92" s="355"/>
      <c r="GQU92" s="355"/>
      <c r="GQV92" s="355"/>
      <c r="GQW92" s="355"/>
      <c r="GQX92" s="355"/>
      <c r="GQY92" s="355"/>
      <c r="GQZ92" s="355"/>
      <c r="GRA92" s="355"/>
      <c r="GRB92" s="355"/>
      <c r="GRC92" s="355"/>
      <c r="GRD92" s="355"/>
      <c r="GRE92" s="355"/>
      <c r="GRF92" s="355"/>
      <c r="GRG92" s="355"/>
      <c r="GRH92" s="355"/>
      <c r="GRI92" s="355"/>
      <c r="GRJ92" s="355"/>
      <c r="GRK92" s="355"/>
      <c r="GRL92" s="355"/>
      <c r="GRM92" s="355"/>
      <c r="GRN92" s="355"/>
      <c r="GRO92" s="355"/>
      <c r="GRP92" s="355"/>
      <c r="GRQ92" s="355"/>
      <c r="GRR92" s="355"/>
      <c r="GRS92" s="355"/>
      <c r="GRT92" s="355"/>
      <c r="GRU92" s="355"/>
      <c r="GRV92" s="355"/>
      <c r="GRW92" s="355"/>
      <c r="GRX92" s="355"/>
      <c r="GRY92" s="355"/>
      <c r="GRZ92" s="355"/>
      <c r="GSA92" s="355"/>
      <c r="GSB92" s="355"/>
      <c r="GSC92" s="355"/>
      <c r="GSD92" s="355"/>
      <c r="GSE92" s="355"/>
      <c r="GSF92" s="355"/>
      <c r="GSG92" s="355"/>
      <c r="GSH92" s="355"/>
      <c r="GSI92" s="355"/>
      <c r="GSJ92" s="355"/>
      <c r="GSK92" s="355"/>
      <c r="GSL92" s="355"/>
      <c r="GSM92" s="355"/>
      <c r="GSN92" s="355"/>
      <c r="GSO92" s="355"/>
      <c r="GSP92" s="355"/>
      <c r="GSQ92" s="355"/>
      <c r="GSR92" s="355"/>
      <c r="GSS92" s="355"/>
      <c r="GST92" s="355"/>
      <c r="GSU92" s="355"/>
      <c r="GSV92" s="355"/>
      <c r="GSW92" s="355"/>
      <c r="GSX92" s="355"/>
      <c r="GSY92" s="355"/>
      <c r="GSZ92" s="355"/>
      <c r="GTA92" s="355"/>
      <c r="GTB92" s="355"/>
      <c r="GTC92" s="355"/>
      <c r="GTD92" s="355"/>
      <c r="GTE92" s="355"/>
      <c r="GTF92" s="355"/>
      <c r="GTG92" s="355"/>
      <c r="GTH92" s="355"/>
      <c r="GTI92" s="355"/>
      <c r="GTJ92" s="355"/>
      <c r="GTK92" s="355"/>
      <c r="GTL92" s="355"/>
      <c r="GTM92" s="355"/>
      <c r="GTN92" s="355"/>
      <c r="GTO92" s="355"/>
      <c r="GTP92" s="355"/>
      <c r="GTQ92" s="355"/>
      <c r="GTR92" s="355"/>
      <c r="GTS92" s="355"/>
      <c r="GTT92" s="355"/>
      <c r="GTU92" s="355"/>
      <c r="GTV92" s="355"/>
      <c r="GTW92" s="355"/>
      <c r="GTX92" s="355"/>
      <c r="GTY92" s="355"/>
      <c r="GTZ92" s="355"/>
      <c r="GUA92" s="355"/>
      <c r="GUB92" s="355"/>
      <c r="GUC92" s="355"/>
      <c r="GUD92" s="355"/>
      <c r="GUE92" s="355"/>
      <c r="GUF92" s="355"/>
      <c r="GUG92" s="355"/>
      <c r="GUH92" s="355"/>
      <c r="GUI92" s="355"/>
      <c r="GUJ92" s="355"/>
      <c r="GUK92" s="355"/>
      <c r="GUL92" s="355"/>
      <c r="GUM92" s="355"/>
      <c r="GUN92" s="355"/>
      <c r="GUO92" s="355"/>
      <c r="GUP92" s="355"/>
      <c r="GUQ92" s="355"/>
      <c r="GUR92" s="355"/>
      <c r="GUS92" s="355"/>
      <c r="GUT92" s="355"/>
      <c r="GUU92" s="355"/>
      <c r="GUV92" s="355"/>
      <c r="GUW92" s="355"/>
      <c r="GUX92" s="355"/>
      <c r="GUY92" s="355"/>
      <c r="GUZ92" s="355"/>
      <c r="GVA92" s="355"/>
      <c r="GVB92" s="355"/>
      <c r="GVC92" s="355"/>
      <c r="GVD92" s="355"/>
      <c r="GVE92" s="355"/>
      <c r="GVF92" s="355"/>
      <c r="GVG92" s="355"/>
      <c r="GVH92" s="355"/>
      <c r="GVI92" s="355"/>
      <c r="GVJ92" s="355"/>
      <c r="GVK92" s="355"/>
      <c r="GVL92" s="355"/>
      <c r="GVM92" s="355"/>
      <c r="GVN92" s="355"/>
      <c r="GVO92" s="355"/>
      <c r="GVP92" s="355"/>
      <c r="GVQ92" s="355"/>
      <c r="GVR92" s="355"/>
      <c r="GVS92" s="355"/>
      <c r="GVT92" s="355"/>
      <c r="GVU92" s="355"/>
      <c r="GVV92" s="355"/>
      <c r="GVW92" s="355"/>
      <c r="GVX92" s="355"/>
      <c r="GVY92" s="355"/>
      <c r="GVZ92" s="355"/>
      <c r="GWA92" s="355"/>
      <c r="GWB92" s="355"/>
      <c r="GWC92" s="355"/>
      <c r="GWD92" s="355"/>
      <c r="GWE92" s="355"/>
      <c r="GWF92" s="355"/>
      <c r="GWG92" s="355"/>
      <c r="GWH92" s="355"/>
      <c r="GWI92" s="355"/>
      <c r="GWJ92" s="355"/>
      <c r="GWK92" s="355"/>
      <c r="GWL92" s="355"/>
      <c r="GWM92" s="355"/>
      <c r="GWN92" s="355"/>
      <c r="GWO92" s="355"/>
      <c r="GWP92" s="355"/>
      <c r="GWQ92" s="355"/>
      <c r="GWR92" s="355"/>
      <c r="GWS92" s="355"/>
      <c r="GWT92" s="355"/>
      <c r="GWU92" s="355"/>
      <c r="GWV92" s="355"/>
      <c r="GWW92" s="355"/>
      <c r="GWX92" s="355"/>
      <c r="GWY92" s="355"/>
      <c r="GWZ92" s="355"/>
      <c r="GXA92" s="355"/>
      <c r="GXB92" s="355"/>
      <c r="GXC92" s="355"/>
      <c r="GXD92" s="355"/>
      <c r="GXE92" s="355"/>
      <c r="GXF92" s="355"/>
      <c r="GXG92" s="355"/>
      <c r="GXH92" s="355"/>
      <c r="GXI92" s="355"/>
      <c r="GXJ92" s="355"/>
      <c r="GXK92" s="355"/>
      <c r="GXL92" s="355"/>
      <c r="GXM92" s="355"/>
      <c r="GXN92" s="355"/>
      <c r="GXO92" s="355"/>
      <c r="GXP92" s="355"/>
      <c r="GXQ92" s="355"/>
      <c r="GXR92" s="355"/>
      <c r="GXS92" s="355"/>
      <c r="GXT92" s="355"/>
      <c r="GXU92" s="355"/>
      <c r="GXV92" s="355"/>
      <c r="GXW92" s="355"/>
      <c r="GYD92" s="355"/>
      <c r="GYE92" s="355"/>
      <c r="GYF92" s="355"/>
      <c r="GYG92" s="355"/>
      <c r="GYH92" s="355"/>
      <c r="GYI92" s="355"/>
      <c r="GYJ92" s="355"/>
      <c r="GYK92" s="355"/>
      <c r="GYL92" s="355"/>
      <c r="GYM92" s="355"/>
      <c r="GYN92" s="355"/>
      <c r="GYO92" s="355"/>
      <c r="GYP92" s="355"/>
      <c r="GYQ92" s="355"/>
      <c r="GYR92" s="355"/>
      <c r="GYS92" s="355"/>
      <c r="GYT92" s="355"/>
      <c r="GYU92" s="355"/>
      <c r="GYV92" s="355"/>
      <c r="GYW92" s="355"/>
      <c r="GYX92" s="355"/>
      <c r="GYY92" s="355"/>
      <c r="GYZ92" s="355"/>
      <c r="GZA92" s="355"/>
      <c r="GZB92" s="355"/>
      <c r="GZC92" s="355"/>
      <c r="GZD92" s="355"/>
      <c r="GZE92" s="355"/>
      <c r="GZF92" s="355"/>
      <c r="GZG92" s="355"/>
      <c r="GZH92" s="355"/>
      <c r="GZI92" s="355"/>
      <c r="GZJ92" s="355"/>
      <c r="GZK92" s="355"/>
      <c r="GZL92" s="355"/>
      <c r="GZM92" s="355"/>
      <c r="GZN92" s="355"/>
      <c r="GZO92" s="355"/>
      <c r="GZP92" s="355"/>
      <c r="GZQ92" s="355"/>
      <c r="GZR92" s="355"/>
      <c r="GZS92" s="355"/>
      <c r="GZT92" s="355"/>
      <c r="GZU92" s="355"/>
      <c r="GZV92" s="355"/>
      <c r="GZW92" s="355"/>
      <c r="GZX92" s="355"/>
      <c r="GZY92" s="355"/>
      <c r="GZZ92" s="355"/>
      <c r="HAA92" s="355"/>
      <c r="HAB92" s="355"/>
      <c r="HAC92" s="355"/>
      <c r="HAD92" s="355"/>
      <c r="HAE92" s="355"/>
      <c r="HAF92" s="355"/>
      <c r="HAG92" s="355"/>
      <c r="HAH92" s="355"/>
      <c r="HAI92" s="355"/>
      <c r="HAJ92" s="355"/>
      <c r="HAK92" s="355"/>
      <c r="HAL92" s="355"/>
      <c r="HAM92" s="355"/>
      <c r="HAN92" s="355"/>
      <c r="HAO92" s="355"/>
      <c r="HAP92" s="355"/>
      <c r="HAQ92" s="355"/>
      <c r="HAR92" s="355"/>
      <c r="HAS92" s="355"/>
      <c r="HAT92" s="355"/>
      <c r="HAU92" s="355"/>
      <c r="HAV92" s="355"/>
      <c r="HAW92" s="355"/>
      <c r="HAX92" s="355"/>
      <c r="HAY92" s="355"/>
      <c r="HAZ92" s="355"/>
      <c r="HBA92" s="355"/>
      <c r="HBB92" s="355"/>
      <c r="HBC92" s="355"/>
      <c r="HBD92" s="355"/>
      <c r="HBE92" s="355"/>
      <c r="HBF92" s="355"/>
      <c r="HBG92" s="355"/>
      <c r="HBH92" s="355"/>
      <c r="HBI92" s="355"/>
      <c r="HBJ92" s="355"/>
      <c r="HBK92" s="355"/>
      <c r="HBL92" s="355"/>
      <c r="HBM92" s="355"/>
      <c r="HBN92" s="355"/>
      <c r="HBO92" s="355"/>
      <c r="HBP92" s="355"/>
      <c r="HBQ92" s="355"/>
      <c r="HBR92" s="355"/>
      <c r="HBS92" s="355"/>
      <c r="HBT92" s="355"/>
      <c r="HBU92" s="355"/>
      <c r="HBV92" s="355"/>
      <c r="HBW92" s="355"/>
      <c r="HBX92" s="355"/>
      <c r="HBY92" s="355"/>
      <c r="HBZ92" s="355"/>
      <c r="HCA92" s="355"/>
      <c r="HCB92" s="355"/>
      <c r="HCC92" s="355"/>
      <c r="HCD92" s="355"/>
      <c r="HCE92" s="355"/>
      <c r="HCF92" s="355"/>
      <c r="HCG92" s="355"/>
      <c r="HCH92" s="355"/>
      <c r="HCI92" s="355"/>
      <c r="HCJ92" s="355"/>
      <c r="HCK92" s="355"/>
      <c r="HCL92" s="355"/>
      <c r="HCM92" s="355"/>
      <c r="HCN92" s="355"/>
      <c r="HCO92" s="355"/>
      <c r="HCP92" s="355"/>
      <c r="HCQ92" s="355"/>
      <c r="HCR92" s="355"/>
      <c r="HCS92" s="355"/>
      <c r="HCT92" s="355"/>
      <c r="HCU92" s="355"/>
      <c r="HCV92" s="355"/>
      <c r="HCW92" s="355"/>
      <c r="HCX92" s="355"/>
      <c r="HCY92" s="355"/>
      <c r="HCZ92" s="355"/>
      <c r="HDA92" s="355"/>
      <c r="HDB92" s="355"/>
      <c r="HDC92" s="355"/>
      <c r="HDD92" s="355"/>
      <c r="HDE92" s="355"/>
      <c r="HDF92" s="355"/>
      <c r="HDG92" s="355"/>
      <c r="HDH92" s="355"/>
      <c r="HDI92" s="355"/>
      <c r="HDJ92" s="355"/>
      <c r="HDK92" s="355"/>
      <c r="HDL92" s="355"/>
      <c r="HDM92" s="355"/>
      <c r="HDN92" s="355"/>
      <c r="HDO92" s="355"/>
      <c r="HDP92" s="355"/>
      <c r="HDQ92" s="355"/>
      <c r="HDR92" s="355"/>
      <c r="HDS92" s="355"/>
      <c r="HDT92" s="355"/>
      <c r="HDU92" s="355"/>
      <c r="HDV92" s="355"/>
      <c r="HDW92" s="355"/>
      <c r="HDX92" s="355"/>
      <c r="HDY92" s="355"/>
      <c r="HDZ92" s="355"/>
      <c r="HEA92" s="355"/>
      <c r="HEB92" s="355"/>
      <c r="HEC92" s="355"/>
      <c r="HED92" s="355"/>
      <c r="HEE92" s="355"/>
      <c r="HEF92" s="355"/>
      <c r="HEG92" s="355"/>
      <c r="HEH92" s="355"/>
      <c r="HEI92" s="355"/>
      <c r="HEJ92" s="355"/>
      <c r="HEK92" s="355"/>
      <c r="HEL92" s="355"/>
      <c r="HEM92" s="355"/>
      <c r="HEN92" s="355"/>
      <c r="HEO92" s="355"/>
      <c r="HEP92" s="355"/>
      <c r="HEQ92" s="355"/>
      <c r="HER92" s="355"/>
      <c r="HES92" s="355"/>
      <c r="HET92" s="355"/>
      <c r="HEU92" s="355"/>
      <c r="HEV92" s="355"/>
      <c r="HEW92" s="355"/>
      <c r="HEX92" s="355"/>
      <c r="HEY92" s="355"/>
      <c r="HEZ92" s="355"/>
      <c r="HFA92" s="355"/>
      <c r="HFB92" s="355"/>
      <c r="HFC92" s="355"/>
      <c r="HFD92" s="355"/>
      <c r="HFE92" s="355"/>
      <c r="HFF92" s="355"/>
      <c r="HFG92" s="355"/>
      <c r="HFH92" s="355"/>
      <c r="HFI92" s="355"/>
      <c r="HFJ92" s="355"/>
      <c r="HFK92" s="355"/>
      <c r="HFL92" s="355"/>
      <c r="HFM92" s="355"/>
      <c r="HFN92" s="355"/>
      <c r="HFO92" s="355"/>
      <c r="HFP92" s="355"/>
      <c r="HFQ92" s="355"/>
      <c r="HFR92" s="355"/>
      <c r="HFS92" s="355"/>
      <c r="HFT92" s="355"/>
      <c r="HFU92" s="355"/>
      <c r="HFV92" s="355"/>
      <c r="HFW92" s="355"/>
      <c r="HFX92" s="355"/>
      <c r="HFY92" s="355"/>
      <c r="HFZ92" s="355"/>
      <c r="HGA92" s="355"/>
      <c r="HGB92" s="355"/>
      <c r="HGC92" s="355"/>
      <c r="HGD92" s="355"/>
      <c r="HGE92" s="355"/>
      <c r="HGF92" s="355"/>
      <c r="HGG92" s="355"/>
      <c r="HGH92" s="355"/>
      <c r="HGI92" s="355"/>
      <c r="HGJ92" s="355"/>
      <c r="HGK92" s="355"/>
      <c r="HGL92" s="355"/>
      <c r="HGM92" s="355"/>
      <c r="HGN92" s="355"/>
      <c r="HGO92" s="355"/>
      <c r="HGP92" s="355"/>
      <c r="HGQ92" s="355"/>
      <c r="HGR92" s="355"/>
      <c r="HGS92" s="355"/>
      <c r="HGT92" s="355"/>
      <c r="HGU92" s="355"/>
      <c r="HGV92" s="355"/>
      <c r="HGW92" s="355"/>
      <c r="HGX92" s="355"/>
      <c r="HGY92" s="355"/>
      <c r="HGZ92" s="355"/>
      <c r="HHA92" s="355"/>
      <c r="HHB92" s="355"/>
      <c r="HHC92" s="355"/>
      <c r="HHD92" s="355"/>
      <c r="HHE92" s="355"/>
      <c r="HHF92" s="355"/>
      <c r="HHG92" s="355"/>
      <c r="HHH92" s="355"/>
      <c r="HHI92" s="355"/>
      <c r="HHJ92" s="355"/>
      <c r="HHK92" s="355"/>
      <c r="HHL92" s="355"/>
      <c r="HHM92" s="355"/>
      <c r="HHN92" s="355"/>
      <c r="HHO92" s="355"/>
      <c r="HHP92" s="355"/>
      <c r="HHQ92" s="355"/>
      <c r="HHR92" s="355"/>
      <c r="HHS92" s="355"/>
      <c r="HHZ92" s="355"/>
      <c r="HIA92" s="355"/>
      <c r="HIB92" s="355"/>
      <c r="HIC92" s="355"/>
      <c r="HID92" s="355"/>
      <c r="HIE92" s="355"/>
      <c r="HIF92" s="355"/>
      <c r="HIG92" s="355"/>
      <c r="HIH92" s="355"/>
      <c r="HII92" s="355"/>
      <c r="HIJ92" s="355"/>
      <c r="HIK92" s="355"/>
      <c r="HIL92" s="355"/>
      <c r="HIM92" s="355"/>
      <c r="HIN92" s="355"/>
      <c r="HIO92" s="355"/>
      <c r="HIP92" s="355"/>
      <c r="HIQ92" s="355"/>
      <c r="HIR92" s="355"/>
      <c r="HIS92" s="355"/>
      <c r="HIT92" s="355"/>
      <c r="HIU92" s="355"/>
      <c r="HIV92" s="355"/>
      <c r="HIW92" s="355"/>
      <c r="HIX92" s="355"/>
      <c r="HIY92" s="355"/>
      <c r="HIZ92" s="355"/>
      <c r="HJA92" s="355"/>
      <c r="HJB92" s="355"/>
      <c r="HJC92" s="355"/>
      <c r="HJD92" s="355"/>
      <c r="HJE92" s="355"/>
      <c r="HJF92" s="355"/>
      <c r="HJG92" s="355"/>
      <c r="HJH92" s="355"/>
      <c r="HJI92" s="355"/>
      <c r="HJJ92" s="355"/>
      <c r="HJK92" s="355"/>
      <c r="HJL92" s="355"/>
      <c r="HJM92" s="355"/>
      <c r="HJN92" s="355"/>
      <c r="HJO92" s="355"/>
      <c r="HJP92" s="355"/>
      <c r="HJQ92" s="355"/>
      <c r="HJR92" s="355"/>
      <c r="HJS92" s="355"/>
      <c r="HJT92" s="355"/>
      <c r="HJU92" s="355"/>
      <c r="HJV92" s="355"/>
      <c r="HJW92" s="355"/>
      <c r="HJX92" s="355"/>
      <c r="HJY92" s="355"/>
      <c r="HJZ92" s="355"/>
      <c r="HKA92" s="355"/>
      <c r="HKB92" s="355"/>
      <c r="HKC92" s="355"/>
      <c r="HKD92" s="355"/>
      <c r="HKE92" s="355"/>
      <c r="HKF92" s="355"/>
      <c r="HKG92" s="355"/>
      <c r="HKH92" s="355"/>
      <c r="HKI92" s="355"/>
      <c r="HKJ92" s="355"/>
      <c r="HKK92" s="355"/>
      <c r="HKL92" s="355"/>
      <c r="HKM92" s="355"/>
      <c r="HKN92" s="355"/>
      <c r="HKO92" s="355"/>
      <c r="HKP92" s="355"/>
      <c r="HKQ92" s="355"/>
      <c r="HKR92" s="355"/>
      <c r="HKS92" s="355"/>
      <c r="HKT92" s="355"/>
      <c r="HKU92" s="355"/>
      <c r="HKV92" s="355"/>
      <c r="HKW92" s="355"/>
      <c r="HKX92" s="355"/>
      <c r="HKY92" s="355"/>
      <c r="HKZ92" s="355"/>
      <c r="HLA92" s="355"/>
      <c r="HLB92" s="355"/>
      <c r="HLC92" s="355"/>
      <c r="HLD92" s="355"/>
      <c r="HLE92" s="355"/>
      <c r="HLF92" s="355"/>
      <c r="HLG92" s="355"/>
      <c r="HLH92" s="355"/>
      <c r="HLI92" s="355"/>
      <c r="HLJ92" s="355"/>
      <c r="HLK92" s="355"/>
      <c r="HLL92" s="355"/>
      <c r="HLM92" s="355"/>
      <c r="HLN92" s="355"/>
      <c r="HLO92" s="355"/>
      <c r="HLP92" s="355"/>
      <c r="HLQ92" s="355"/>
      <c r="HLR92" s="355"/>
      <c r="HLS92" s="355"/>
      <c r="HLT92" s="355"/>
      <c r="HLU92" s="355"/>
      <c r="HLV92" s="355"/>
      <c r="HLW92" s="355"/>
      <c r="HLX92" s="355"/>
      <c r="HLY92" s="355"/>
      <c r="HLZ92" s="355"/>
      <c r="HMA92" s="355"/>
      <c r="HMB92" s="355"/>
      <c r="HMC92" s="355"/>
      <c r="HMD92" s="355"/>
      <c r="HME92" s="355"/>
      <c r="HMF92" s="355"/>
      <c r="HMG92" s="355"/>
      <c r="HMH92" s="355"/>
      <c r="HMI92" s="355"/>
      <c r="HMJ92" s="355"/>
      <c r="HMK92" s="355"/>
      <c r="HML92" s="355"/>
      <c r="HMM92" s="355"/>
      <c r="HMN92" s="355"/>
      <c r="HMO92" s="355"/>
      <c r="HMP92" s="355"/>
      <c r="HMQ92" s="355"/>
      <c r="HMR92" s="355"/>
      <c r="HMS92" s="355"/>
      <c r="HMT92" s="355"/>
      <c r="HMU92" s="355"/>
      <c r="HMV92" s="355"/>
      <c r="HMW92" s="355"/>
      <c r="HMX92" s="355"/>
      <c r="HMY92" s="355"/>
      <c r="HMZ92" s="355"/>
      <c r="HNA92" s="355"/>
      <c r="HNB92" s="355"/>
      <c r="HNC92" s="355"/>
      <c r="HND92" s="355"/>
      <c r="HNE92" s="355"/>
      <c r="HNF92" s="355"/>
      <c r="HNG92" s="355"/>
      <c r="HNH92" s="355"/>
      <c r="HNI92" s="355"/>
      <c r="HNJ92" s="355"/>
      <c r="HNK92" s="355"/>
      <c r="HNL92" s="355"/>
      <c r="HNM92" s="355"/>
      <c r="HNN92" s="355"/>
      <c r="HNO92" s="355"/>
      <c r="HNP92" s="355"/>
      <c r="HNQ92" s="355"/>
      <c r="HNR92" s="355"/>
      <c r="HNS92" s="355"/>
      <c r="HNT92" s="355"/>
      <c r="HNU92" s="355"/>
      <c r="HNV92" s="355"/>
      <c r="HNW92" s="355"/>
      <c r="HNX92" s="355"/>
      <c r="HNY92" s="355"/>
      <c r="HNZ92" s="355"/>
      <c r="HOA92" s="355"/>
      <c r="HOB92" s="355"/>
      <c r="HOC92" s="355"/>
      <c r="HOD92" s="355"/>
      <c r="HOE92" s="355"/>
      <c r="HOF92" s="355"/>
      <c r="HOG92" s="355"/>
      <c r="HOH92" s="355"/>
      <c r="HOI92" s="355"/>
      <c r="HOJ92" s="355"/>
      <c r="HOK92" s="355"/>
      <c r="HOL92" s="355"/>
      <c r="HOM92" s="355"/>
      <c r="HON92" s="355"/>
      <c r="HOO92" s="355"/>
      <c r="HOP92" s="355"/>
      <c r="HOQ92" s="355"/>
      <c r="HOR92" s="355"/>
      <c r="HOS92" s="355"/>
      <c r="HOT92" s="355"/>
      <c r="HOU92" s="355"/>
      <c r="HOV92" s="355"/>
      <c r="HOW92" s="355"/>
      <c r="HOX92" s="355"/>
      <c r="HOY92" s="355"/>
      <c r="HOZ92" s="355"/>
      <c r="HPA92" s="355"/>
      <c r="HPB92" s="355"/>
      <c r="HPC92" s="355"/>
      <c r="HPD92" s="355"/>
      <c r="HPE92" s="355"/>
      <c r="HPF92" s="355"/>
      <c r="HPG92" s="355"/>
      <c r="HPH92" s="355"/>
      <c r="HPI92" s="355"/>
      <c r="HPJ92" s="355"/>
      <c r="HPK92" s="355"/>
      <c r="HPL92" s="355"/>
      <c r="HPM92" s="355"/>
      <c r="HPN92" s="355"/>
      <c r="HPO92" s="355"/>
      <c r="HPP92" s="355"/>
      <c r="HPQ92" s="355"/>
      <c r="HPR92" s="355"/>
      <c r="HPS92" s="355"/>
      <c r="HPT92" s="355"/>
      <c r="HPU92" s="355"/>
      <c r="HPV92" s="355"/>
      <c r="HPW92" s="355"/>
      <c r="HPX92" s="355"/>
      <c r="HPY92" s="355"/>
      <c r="HPZ92" s="355"/>
      <c r="HQA92" s="355"/>
      <c r="HQB92" s="355"/>
      <c r="HQC92" s="355"/>
      <c r="HQD92" s="355"/>
      <c r="HQE92" s="355"/>
      <c r="HQF92" s="355"/>
      <c r="HQG92" s="355"/>
      <c r="HQH92" s="355"/>
      <c r="HQI92" s="355"/>
      <c r="HQJ92" s="355"/>
      <c r="HQK92" s="355"/>
      <c r="HQL92" s="355"/>
      <c r="HQM92" s="355"/>
      <c r="HQN92" s="355"/>
      <c r="HQO92" s="355"/>
      <c r="HQP92" s="355"/>
      <c r="HQQ92" s="355"/>
      <c r="HQR92" s="355"/>
      <c r="HQS92" s="355"/>
      <c r="HQT92" s="355"/>
      <c r="HQU92" s="355"/>
      <c r="HQV92" s="355"/>
      <c r="HQW92" s="355"/>
      <c r="HQX92" s="355"/>
      <c r="HQY92" s="355"/>
      <c r="HQZ92" s="355"/>
      <c r="HRA92" s="355"/>
      <c r="HRB92" s="355"/>
      <c r="HRC92" s="355"/>
      <c r="HRD92" s="355"/>
      <c r="HRE92" s="355"/>
      <c r="HRF92" s="355"/>
      <c r="HRG92" s="355"/>
      <c r="HRH92" s="355"/>
      <c r="HRI92" s="355"/>
      <c r="HRJ92" s="355"/>
      <c r="HRK92" s="355"/>
      <c r="HRL92" s="355"/>
      <c r="HRM92" s="355"/>
      <c r="HRN92" s="355"/>
      <c r="HRO92" s="355"/>
      <c r="HRV92" s="355"/>
      <c r="HRW92" s="355"/>
      <c r="HRX92" s="355"/>
      <c r="HRY92" s="355"/>
      <c r="HRZ92" s="355"/>
      <c r="HSA92" s="355"/>
      <c r="HSB92" s="355"/>
      <c r="HSC92" s="355"/>
      <c r="HSD92" s="355"/>
      <c r="HSE92" s="355"/>
      <c r="HSF92" s="355"/>
      <c r="HSG92" s="355"/>
      <c r="HSH92" s="355"/>
      <c r="HSI92" s="355"/>
      <c r="HSJ92" s="355"/>
      <c r="HSK92" s="355"/>
      <c r="HSL92" s="355"/>
      <c r="HSM92" s="355"/>
      <c r="HSN92" s="355"/>
      <c r="HSO92" s="355"/>
      <c r="HSP92" s="355"/>
      <c r="HSQ92" s="355"/>
      <c r="HSR92" s="355"/>
      <c r="HSS92" s="355"/>
      <c r="HST92" s="355"/>
      <c r="HSU92" s="355"/>
      <c r="HSV92" s="355"/>
      <c r="HSW92" s="355"/>
      <c r="HSX92" s="355"/>
      <c r="HSY92" s="355"/>
      <c r="HSZ92" s="355"/>
      <c r="HTA92" s="355"/>
      <c r="HTB92" s="355"/>
      <c r="HTC92" s="355"/>
      <c r="HTD92" s="355"/>
      <c r="HTE92" s="355"/>
      <c r="HTF92" s="355"/>
      <c r="HTG92" s="355"/>
      <c r="HTH92" s="355"/>
      <c r="HTI92" s="355"/>
      <c r="HTJ92" s="355"/>
      <c r="HTK92" s="355"/>
      <c r="HTL92" s="355"/>
      <c r="HTM92" s="355"/>
      <c r="HTN92" s="355"/>
      <c r="HTO92" s="355"/>
      <c r="HTP92" s="355"/>
      <c r="HTQ92" s="355"/>
      <c r="HTR92" s="355"/>
      <c r="HTS92" s="355"/>
      <c r="HTT92" s="355"/>
      <c r="HTU92" s="355"/>
      <c r="HTV92" s="355"/>
      <c r="HTW92" s="355"/>
      <c r="HTX92" s="355"/>
      <c r="HTY92" s="355"/>
      <c r="HTZ92" s="355"/>
      <c r="HUA92" s="355"/>
      <c r="HUB92" s="355"/>
      <c r="HUC92" s="355"/>
      <c r="HUD92" s="355"/>
      <c r="HUE92" s="355"/>
      <c r="HUF92" s="355"/>
      <c r="HUG92" s="355"/>
      <c r="HUH92" s="355"/>
      <c r="HUI92" s="355"/>
      <c r="HUJ92" s="355"/>
      <c r="HUK92" s="355"/>
      <c r="HUL92" s="355"/>
      <c r="HUM92" s="355"/>
      <c r="HUN92" s="355"/>
      <c r="HUO92" s="355"/>
      <c r="HUP92" s="355"/>
      <c r="HUQ92" s="355"/>
      <c r="HUR92" s="355"/>
      <c r="HUS92" s="355"/>
      <c r="HUT92" s="355"/>
      <c r="HUU92" s="355"/>
      <c r="HUV92" s="355"/>
      <c r="HUW92" s="355"/>
      <c r="HUX92" s="355"/>
      <c r="HUY92" s="355"/>
      <c r="HUZ92" s="355"/>
      <c r="HVA92" s="355"/>
      <c r="HVB92" s="355"/>
      <c r="HVC92" s="355"/>
      <c r="HVD92" s="355"/>
      <c r="HVE92" s="355"/>
      <c r="HVF92" s="355"/>
      <c r="HVG92" s="355"/>
      <c r="HVH92" s="355"/>
      <c r="HVI92" s="355"/>
      <c r="HVJ92" s="355"/>
      <c r="HVK92" s="355"/>
      <c r="HVL92" s="355"/>
      <c r="HVM92" s="355"/>
      <c r="HVN92" s="355"/>
      <c r="HVO92" s="355"/>
      <c r="HVP92" s="355"/>
      <c r="HVQ92" s="355"/>
      <c r="HVR92" s="355"/>
      <c r="HVS92" s="355"/>
      <c r="HVT92" s="355"/>
      <c r="HVU92" s="355"/>
      <c r="HVV92" s="355"/>
      <c r="HVW92" s="355"/>
      <c r="HVX92" s="355"/>
      <c r="HVY92" s="355"/>
      <c r="HVZ92" s="355"/>
      <c r="HWA92" s="355"/>
      <c r="HWB92" s="355"/>
      <c r="HWC92" s="355"/>
      <c r="HWD92" s="355"/>
      <c r="HWE92" s="355"/>
      <c r="HWF92" s="355"/>
      <c r="HWG92" s="355"/>
      <c r="HWH92" s="355"/>
      <c r="HWI92" s="355"/>
      <c r="HWJ92" s="355"/>
      <c r="HWK92" s="355"/>
      <c r="HWL92" s="355"/>
      <c r="HWM92" s="355"/>
      <c r="HWN92" s="355"/>
      <c r="HWO92" s="355"/>
      <c r="HWP92" s="355"/>
      <c r="HWQ92" s="355"/>
      <c r="HWR92" s="355"/>
      <c r="HWS92" s="355"/>
      <c r="HWT92" s="355"/>
      <c r="HWU92" s="355"/>
      <c r="HWV92" s="355"/>
      <c r="HWW92" s="355"/>
      <c r="HWX92" s="355"/>
      <c r="HWY92" s="355"/>
      <c r="HWZ92" s="355"/>
      <c r="HXA92" s="355"/>
      <c r="HXB92" s="355"/>
      <c r="HXC92" s="355"/>
      <c r="HXD92" s="355"/>
      <c r="HXE92" s="355"/>
      <c r="HXF92" s="355"/>
      <c r="HXG92" s="355"/>
      <c r="HXH92" s="355"/>
      <c r="HXI92" s="355"/>
      <c r="HXJ92" s="355"/>
      <c r="HXK92" s="355"/>
      <c r="HXL92" s="355"/>
      <c r="HXM92" s="355"/>
      <c r="HXN92" s="355"/>
      <c r="HXO92" s="355"/>
      <c r="HXP92" s="355"/>
      <c r="HXQ92" s="355"/>
      <c r="HXR92" s="355"/>
      <c r="HXS92" s="355"/>
      <c r="HXT92" s="355"/>
      <c r="HXU92" s="355"/>
      <c r="HXV92" s="355"/>
      <c r="HXW92" s="355"/>
      <c r="HXX92" s="355"/>
      <c r="HXY92" s="355"/>
      <c r="HXZ92" s="355"/>
      <c r="HYA92" s="355"/>
      <c r="HYB92" s="355"/>
      <c r="HYC92" s="355"/>
      <c r="HYD92" s="355"/>
      <c r="HYE92" s="355"/>
      <c r="HYF92" s="355"/>
      <c r="HYG92" s="355"/>
      <c r="HYH92" s="355"/>
      <c r="HYI92" s="355"/>
      <c r="HYJ92" s="355"/>
      <c r="HYK92" s="355"/>
      <c r="HYL92" s="355"/>
      <c r="HYM92" s="355"/>
      <c r="HYN92" s="355"/>
      <c r="HYO92" s="355"/>
      <c r="HYP92" s="355"/>
      <c r="HYQ92" s="355"/>
      <c r="HYR92" s="355"/>
      <c r="HYS92" s="355"/>
      <c r="HYT92" s="355"/>
      <c r="HYU92" s="355"/>
      <c r="HYV92" s="355"/>
      <c r="HYW92" s="355"/>
      <c r="HYX92" s="355"/>
      <c r="HYY92" s="355"/>
      <c r="HYZ92" s="355"/>
      <c r="HZA92" s="355"/>
      <c r="HZB92" s="355"/>
      <c r="HZC92" s="355"/>
      <c r="HZD92" s="355"/>
      <c r="HZE92" s="355"/>
      <c r="HZF92" s="355"/>
      <c r="HZG92" s="355"/>
      <c r="HZH92" s="355"/>
      <c r="HZI92" s="355"/>
      <c r="HZJ92" s="355"/>
      <c r="HZK92" s="355"/>
      <c r="HZL92" s="355"/>
      <c r="HZM92" s="355"/>
      <c r="HZN92" s="355"/>
      <c r="HZO92" s="355"/>
      <c r="HZP92" s="355"/>
      <c r="HZQ92" s="355"/>
      <c r="HZR92" s="355"/>
      <c r="HZS92" s="355"/>
      <c r="HZT92" s="355"/>
      <c r="HZU92" s="355"/>
      <c r="HZV92" s="355"/>
      <c r="HZW92" s="355"/>
      <c r="HZX92" s="355"/>
      <c r="HZY92" s="355"/>
      <c r="HZZ92" s="355"/>
      <c r="IAA92" s="355"/>
      <c r="IAB92" s="355"/>
      <c r="IAC92" s="355"/>
      <c r="IAD92" s="355"/>
      <c r="IAE92" s="355"/>
      <c r="IAF92" s="355"/>
      <c r="IAG92" s="355"/>
      <c r="IAH92" s="355"/>
      <c r="IAI92" s="355"/>
      <c r="IAJ92" s="355"/>
      <c r="IAK92" s="355"/>
      <c r="IAL92" s="355"/>
      <c r="IAM92" s="355"/>
      <c r="IAN92" s="355"/>
      <c r="IAO92" s="355"/>
      <c r="IAP92" s="355"/>
      <c r="IAQ92" s="355"/>
      <c r="IAR92" s="355"/>
      <c r="IAS92" s="355"/>
      <c r="IAT92" s="355"/>
      <c r="IAU92" s="355"/>
      <c r="IAV92" s="355"/>
      <c r="IAW92" s="355"/>
      <c r="IAX92" s="355"/>
      <c r="IAY92" s="355"/>
      <c r="IAZ92" s="355"/>
      <c r="IBA92" s="355"/>
      <c r="IBB92" s="355"/>
      <c r="IBC92" s="355"/>
      <c r="IBD92" s="355"/>
      <c r="IBE92" s="355"/>
      <c r="IBF92" s="355"/>
      <c r="IBG92" s="355"/>
      <c r="IBH92" s="355"/>
      <c r="IBI92" s="355"/>
      <c r="IBJ92" s="355"/>
      <c r="IBK92" s="355"/>
      <c r="IBR92" s="355"/>
      <c r="IBS92" s="355"/>
      <c r="IBT92" s="355"/>
      <c r="IBU92" s="355"/>
      <c r="IBV92" s="355"/>
      <c r="IBW92" s="355"/>
      <c r="IBX92" s="355"/>
      <c r="IBY92" s="355"/>
      <c r="IBZ92" s="355"/>
      <c r="ICA92" s="355"/>
      <c r="ICB92" s="355"/>
      <c r="ICC92" s="355"/>
      <c r="ICD92" s="355"/>
      <c r="ICE92" s="355"/>
      <c r="ICF92" s="355"/>
      <c r="ICG92" s="355"/>
      <c r="ICH92" s="355"/>
      <c r="ICI92" s="355"/>
      <c r="ICJ92" s="355"/>
      <c r="ICK92" s="355"/>
      <c r="ICL92" s="355"/>
      <c r="ICM92" s="355"/>
      <c r="ICN92" s="355"/>
      <c r="ICO92" s="355"/>
      <c r="ICP92" s="355"/>
      <c r="ICQ92" s="355"/>
      <c r="ICR92" s="355"/>
      <c r="ICS92" s="355"/>
      <c r="ICT92" s="355"/>
      <c r="ICU92" s="355"/>
      <c r="ICV92" s="355"/>
      <c r="ICW92" s="355"/>
      <c r="ICX92" s="355"/>
      <c r="ICY92" s="355"/>
      <c r="ICZ92" s="355"/>
      <c r="IDA92" s="355"/>
      <c r="IDB92" s="355"/>
      <c r="IDC92" s="355"/>
      <c r="IDD92" s="355"/>
      <c r="IDE92" s="355"/>
      <c r="IDF92" s="355"/>
      <c r="IDG92" s="355"/>
      <c r="IDH92" s="355"/>
      <c r="IDI92" s="355"/>
      <c r="IDJ92" s="355"/>
      <c r="IDK92" s="355"/>
      <c r="IDL92" s="355"/>
      <c r="IDM92" s="355"/>
      <c r="IDN92" s="355"/>
      <c r="IDO92" s="355"/>
      <c r="IDP92" s="355"/>
      <c r="IDQ92" s="355"/>
      <c r="IDR92" s="355"/>
      <c r="IDS92" s="355"/>
      <c r="IDT92" s="355"/>
      <c r="IDU92" s="355"/>
      <c r="IDV92" s="355"/>
      <c r="IDW92" s="355"/>
      <c r="IDX92" s="355"/>
      <c r="IDY92" s="355"/>
      <c r="IDZ92" s="355"/>
      <c r="IEA92" s="355"/>
      <c r="IEB92" s="355"/>
      <c r="IEC92" s="355"/>
      <c r="IED92" s="355"/>
      <c r="IEE92" s="355"/>
      <c r="IEF92" s="355"/>
      <c r="IEG92" s="355"/>
      <c r="IEH92" s="355"/>
      <c r="IEI92" s="355"/>
      <c r="IEJ92" s="355"/>
      <c r="IEK92" s="355"/>
      <c r="IEL92" s="355"/>
      <c r="IEM92" s="355"/>
      <c r="IEN92" s="355"/>
      <c r="IEO92" s="355"/>
      <c r="IEP92" s="355"/>
      <c r="IEQ92" s="355"/>
      <c r="IER92" s="355"/>
      <c r="IES92" s="355"/>
      <c r="IET92" s="355"/>
      <c r="IEU92" s="355"/>
      <c r="IEV92" s="355"/>
      <c r="IEW92" s="355"/>
      <c r="IEX92" s="355"/>
      <c r="IEY92" s="355"/>
      <c r="IEZ92" s="355"/>
      <c r="IFA92" s="355"/>
      <c r="IFB92" s="355"/>
      <c r="IFC92" s="355"/>
      <c r="IFD92" s="355"/>
      <c r="IFE92" s="355"/>
      <c r="IFF92" s="355"/>
      <c r="IFG92" s="355"/>
      <c r="IFH92" s="355"/>
      <c r="IFI92" s="355"/>
      <c r="IFJ92" s="355"/>
      <c r="IFK92" s="355"/>
      <c r="IFL92" s="355"/>
      <c r="IFM92" s="355"/>
      <c r="IFN92" s="355"/>
      <c r="IFO92" s="355"/>
      <c r="IFP92" s="355"/>
      <c r="IFQ92" s="355"/>
      <c r="IFR92" s="355"/>
      <c r="IFS92" s="355"/>
      <c r="IFT92" s="355"/>
      <c r="IFU92" s="355"/>
      <c r="IFV92" s="355"/>
      <c r="IFW92" s="355"/>
      <c r="IFX92" s="355"/>
      <c r="IFY92" s="355"/>
      <c r="IFZ92" s="355"/>
      <c r="IGA92" s="355"/>
      <c r="IGB92" s="355"/>
      <c r="IGC92" s="355"/>
      <c r="IGD92" s="355"/>
      <c r="IGE92" s="355"/>
      <c r="IGF92" s="355"/>
      <c r="IGG92" s="355"/>
      <c r="IGH92" s="355"/>
      <c r="IGI92" s="355"/>
      <c r="IGJ92" s="355"/>
      <c r="IGK92" s="355"/>
      <c r="IGL92" s="355"/>
      <c r="IGM92" s="355"/>
      <c r="IGN92" s="355"/>
      <c r="IGO92" s="355"/>
      <c r="IGP92" s="355"/>
      <c r="IGQ92" s="355"/>
      <c r="IGR92" s="355"/>
      <c r="IGS92" s="355"/>
      <c r="IGT92" s="355"/>
      <c r="IGU92" s="355"/>
      <c r="IGV92" s="355"/>
      <c r="IGW92" s="355"/>
      <c r="IGX92" s="355"/>
      <c r="IGY92" s="355"/>
      <c r="IGZ92" s="355"/>
      <c r="IHA92" s="355"/>
      <c r="IHB92" s="355"/>
      <c r="IHC92" s="355"/>
      <c r="IHD92" s="355"/>
      <c r="IHE92" s="355"/>
      <c r="IHF92" s="355"/>
      <c r="IHG92" s="355"/>
      <c r="IHH92" s="355"/>
      <c r="IHI92" s="355"/>
      <c r="IHJ92" s="355"/>
      <c r="IHK92" s="355"/>
      <c r="IHL92" s="355"/>
      <c r="IHM92" s="355"/>
      <c r="IHN92" s="355"/>
      <c r="IHO92" s="355"/>
      <c r="IHP92" s="355"/>
      <c r="IHQ92" s="355"/>
      <c r="IHR92" s="355"/>
      <c r="IHS92" s="355"/>
      <c r="IHT92" s="355"/>
      <c r="IHU92" s="355"/>
      <c r="IHV92" s="355"/>
      <c r="IHW92" s="355"/>
      <c r="IHX92" s="355"/>
      <c r="IHY92" s="355"/>
      <c r="IHZ92" s="355"/>
      <c r="IIA92" s="355"/>
      <c r="IIB92" s="355"/>
      <c r="IIC92" s="355"/>
      <c r="IID92" s="355"/>
      <c r="IIE92" s="355"/>
      <c r="IIF92" s="355"/>
      <c r="IIG92" s="355"/>
      <c r="IIH92" s="355"/>
      <c r="III92" s="355"/>
      <c r="IIJ92" s="355"/>
      <c r="IIK92" s="355"/>
      <c r="IIL92" s="355"/>
      <c r="IIM92" s="355"/>
      <c r="IIN92" s="355"/>
      <c r="IIO92" s="355"/>
      <c r="IIP92" s="355"/>
      <c r="IIQ92" s="355"/>
      <c r="IIR92" s="355"/>
      <c r="IIS92" s="355"/>
      <c r="IIT92" s="355"/>
      <c r="IIU92" s="355"/>
      <c r="IIV92" s="355"/>
      <c r="IIW92" s="355"/>
      <c r="IIX92" s="355"/>
      <c r="IIY92" s="355"/>
      <c r="IIZ92" s="355"/>
      <c r="IJA92" s="355"/>
      <c r="IJB92" s="355"/>
      <c r="IJC92" s="355"/>
      <c r="IJD92" s="355"/>
      <c r="IJE92" s="355"/>
      <c r="IJF92" s="355"/>
      <c r="IJG92" s="355"/>
      <c r="IJH92" s="355"/>
      <c r="IJI92" s="355"/>
      <c r="IJJ92" s="355"/>
      <c r="IJK92" s="355"/>
      <c r="IJL92" s="355"/>
      <c r="IJM92" s="355"/>
      <c r="IJN92" s="355"/>
      <c r="IJO92" s="355"/>
      <c r="IJP92" s="355"/>
      <c r="IJQ92" s="355"/>
      <c r="IJR92" s="355"/>
      <c r="IJS92" s="355"/>
      <c r="IJT92" s="355"/>
      <c r="IJU92" s="355"/>
      <c r="IJV92" s="355"/>
      <c r="IJW92" s="355"/>
      <c r="IJX92" s="355"/>
      <c r="IJY92" s="355"/>
      <c r="IJZ92" s="355"/>
      <c r="IKA92" s="355"/>
      <c r="IKB92" s="355"/>
      <c r="IKC92" s="355"/>
      <c r="IKD92" s="355"/>
      <c r="IKE92" s="355"/>
      <c r="IKF92" s="355"/>
      <c r="IKG92" s="355"/>
      <c r="IKH92" s="355"/>
      <c r="IKI92" s="355"/>
      <c r="IKJ92" s="355"/>
      <c r="IKK92" s="355"/>
      <c r="IKL92" s="355"/>
      <c r="IKM92" s="355"/>
      <c r="IKN92" s="355"/>
      <c r="IKO92" s="355"/>
      <c r="IKP92" s="355"/>
      <c r="IKQ92" s="355"/>
      <c r="IKR92" s="355"/>
      <c r="IKS92" s="355"/>
      <c r="IKT92" s="355"/>
      <c r="IKU92" s="355"/>
      <c r="IKV92" s="355"/>
      <c r="IKW92" s="355"/>
      <c r="IKX92" s="355"/>
      <c r="IKY92" s="355"/>
      <c r="IKZ92" s="355"/>
      <c r="ILA92" s="355"/>
      <c r="ILB92" s="355"/>
      <c r="ILC92" s="355"/>
      <c r="ILD92" s="355"/>
      <c r="ILE92" s="355"/>
      <c r="ILF92" s="355"/>
      <c r="ILG92" s="355"/>
      <c r="ILN92" s="355"/>
      <c r="ILO92" s="355"/>
      <c r="ILP92" s="355"/>
      <c r="ILQ92" s="355"/>
      <c r="ILR92" s="355"/>
      <c r="ILS92" s="355"/>
      <c r="ILT92" s="355"/>
      <c r="ILU92" s="355"/>
      <c r="ILV92" s="355"/>
      <c r="ILW92" s="355"/>
      <c r="ILX92" s="355"/>
      <c r="ILY92" s="355"/>
      <c r="ILZ92" s="355"/>
      <c r="IMA92" s="355"/>
      <c r="IMB92" s="355"/>
      <c r="IMC92" s="355"/>
      <c r="IMD92" s="355"/>
      <c r="IME92" s="355"/>
      <c r="IMF92" s="355"/>
      <c r="IMG92" s="355"/>
      <c r="IMH92" s="355"/>
      <c r="IMI92" s="355"/>
      <c r="IMJ92" s="355"/>
      <c r="IMK92" s="355"/>
      <c r="IML92" s="355"/>
      <c r="IMM92" s="355"/>
      <c r="IMN92" s="355"/>
      <c r="IMO92" s="355"/>
      <c r="IMP92" s="355"/>
      <c r="IMQ92" s="355"/>
      <c r="IMR92" s="355"/>
      <c r="IMS92" s="355"/>
      <c r="IMT92" s="355"/>
      <c r="IMU92" s="355"/>
      <c r="IMV92" s="355"/>
      <c r="IMW92" s="355"/>
      <c r="IMX92" s="355"/>
      <c r="IMY92" s="355"/>
      <c r="IMZ92" s="355"/>
      <c r="INA92" s="355"/>
      <c r="INB92" s="355"/>
      <c r="INC92" s="355"/>
      <c r="IND92" s="355"/>
      <c r="INE92" s="355"/>
      <c r="INF92" s="355"/>
      <c r="ING92" s="355"/>
      <c r="INH92" s="355"/>
      <c r="INI92" s="355"/>
      <c r="INJ92" s="355"/>
      <c r="INK92" s="355"/>
      <c r="INL92" s="355"/>
      <c r="INM92" s="355"/>
      <c r="INN92" s="355"/>
      <c r="INO92" s="355"/>
      <c r="INP92" s="355"/>
      <c r="INQ92" s="355"/>
      <c r="INR92" s="355"/>
      <c r="INS92" s="355"/>
      <c r="INT92" s="355"/>
      <c r="INU92" s="355"/>
      <c r="INV92" s="355"/>
      <c r="INW92" s="355"/>
      <c r="INX92" s="355"/>
      <c r="INY92" s="355"/>
      <c r="INZ92" s="355"/>
      <c r="IOA92" s="355"/>
      <c r="IOB92" s="355"/>
      <c r="IOC92" s="355"/>
      <c r="IOD92" s="355"/>
      <c r="IOE92" s="355"/>
      <c r="IOF92" s="355"/>
      <c r="IOG92" s="355"/>
      <c r="IOH92" s="355"/>
      <c r="IOI92" s="355"/>
      <c r="IOJ92" s="355"/>
      <c r="IOK92" s="355"/>
      <c r="IOL92" s="355"/>
      <c r="IOM92" s="355"/>
      <c r="ION92" s="355"/>
      <c r="IOO92" s="355"/>
      <c r="IOP92" s="355"/>
      <c r="IOQ92" s="355"/>
      <c r="IOR92" s="355"/>
      <c r="IOS92" s="355"/>
      <c r="IOT92" s="355"/>
      <c r="IOU92" s="355"/>
      <c r="IOV92" s="355"/>
      <c r="IOW92" s="355"/>
      <c r="IOX92" s="355"/>
      <c r="IOY92" s="355"/>
      <c r="IOZ92" s="355"/>
      <c r="IPA92" s="355"/>
      <c r="IPB92" s="355"/>
      <c r="IPC92" s="355"/>
      <c r="IPD92" s="355"/>
      <c r="IPE92" s="355"/>
      <c r="IPF92" s="355"/>
      <c r="IPG92" s="355"/>
      <c r="IPH92" s="355"/>
      <c r="IPI92" s="355"/>
      <c r="IPJ92" s="355"/>
      <c r="IPK92" s="355"/>
      <c r="IPL92" s="355"/>
      <c r="IPM92" s="355"/>
      <c r="IPN92" s="355"/>
      <c r="IPO92" s="355"/>
      <c r="IPP92" s="355"/>
      <c r="IPQ92" s="355"/>
      <c r="IPR92" s="355"/>
      <c r="IPS92" s="355"/>
      <c r="IPT92" s="355"/>
      <c r="IPU92" s="355"/>
      <c r="IPV92" s="355"/>
      <c r="IPW92" s="355"/>
      <c r="IPX92" s="355"/>
      <c r="IPY92" s="355"/>
      <c r="IPZ92" s="355"/>
      <c r="IQA92" s="355"/>
      <c r="IQB92" s="355"/>
      <c r="IQC92" s="355"/>
      <c r="IQD92" s="355"/>
      <c r="IQE92" s="355"/>
      <c r="IQF92" s="355"/>
      <c r="IQG92" s="355"/>
      <c r="IQH92" s="355"/>
      <c r="IQI92" s="355"/>
      <c r="IQJ92" s="355"/>
      <c r="IQK92" s="355"/>
      <c r="IQL92" s="355"/>
      <c r="IQM92" s="355"/>
      <c r="IQN92" s="355"/>
      <c r="IQO92" s="355"/>
      <c r="IQP92" s="355"/>
      <c r="IQQ92" s="355"/>
      <c r="IQR92" s="355"/>
      <c r="IQS92" s="355"/>
      <c r="IQT92" s="355"/>
      <c r="IQU92" s="355"/>
      <c r="IQV92" s="355"/>
      <c r="IQW92" s="355"/>
      <c r="IQX92" s="355"/>
      <c r="IQY92" s="355"/>
      <c r="IQZ92" s="355"/>
      <c r="IRA92" s="355"/>
      <c r="IRB92" s="355"/>
      <c r="IRC92" s="355"/>
      <c r="IRD92" s="355"/>
      <c r="IRE92" s="355"/>
      <c r="IRF92" s="355"/>
      <c r="IRG92" s="355"/>
      <c r="IRH92" s="355"/>
      <c r="IRI92" s="355"/>
      <c r="IRJ92" s="355"/>
      <c r="IRK92" s="355"/>
      <c r="IRL92" s="355"/>
      <c r="IRM92" s="355"/>
      <c r="IRN92" s="355"/>
      <c r="IRO92" s="355"/>
      <c r="IRP92" s="355"/>
      <c r="IRQ92" s="355"/>
      <c r="IRR92" s="355"/>
      <c r="IRS92" s="355"/>
      <c r="IRT92" s="355"/>
      <c r="IRU92" s="355"/>
      <c r="IRV92" s="355"/>
      <c r="IRW92" s="355"/>
      <c r="IRX92" s="355"/>
      <c r="IRY92" s="355"/>
      <c r="IRZ92" s="355"/>
      <c r="ISA92" s="355"/>
      <c r="ISB92" s="355"/>
      <c r="ISC92" s="355"/>
      <c r="ISD92" s="355"/>
      <c r="ISE92" s="355"/>
      <c r="ISF92" s="355"/>
      <c r="ISG92" s="355"/>
      <c r="ISH92" s="355"/>
      <c r="ISI92" s="355"/>
      <c r="ISJ92" s="355"/>
      <c r="ISK92" s="355"/>
      <c r="ISL92" s="355"/>
      <c r="ISM92" s="355"/>
      <c r="ISN92" s="355"/>
      <c r="ISO92" s="355"/>
      <c r="ISP92" s="355"/>
      <c r="ISQ92" s="355"/>
      <c r="ISR92" s="355"/>
      <c r="ISS92" s="355"/>
      <c r="IST92" s="355"/>
      <c r="ISU92" s="355"/>
      <c r="ISV92" s="355"/>
      <c r="ISW92" s="355"/>
      <c r="ISX92" s="355"/>
      <c r="ISY92" s="355"/>
      <c r="ISZ92" s="355"/>
      <c r="ITA92" s="355"/>
      <c r="ITB92" s="355"/>
      <c r="ITC92" s="355"/>
      <c r="ITD92" s="355"/>
      <c r="ITE92" s="355"/>
      <c r="ITF92" s="355"/>
      <c r="ITG92" s="355"/>
      <c r="ITH92" s="355"/>
      <c r="ITI92" s="355"/>
      <c r="ITJ92" s="355"/>
      <c r="ITK92" s="355"/>
      <c r="ITL92" s="355"/>
      <c r="ITM92" s="355"/>
      <c r="ITN92" s="355"/>
      <c r="ITO92" s="355"/>
      <c r="ITP92" s="355"/>
      <c r="ITQ92" s="355"/>
      <c r="ITR92" s="355"/>
      <c r="ITS92" s="355"/>
      <c r="ITT92" s="355"/>
      <c r="ITU92" s="355"/>
      <c r="ITV92" s="355"/>
      <c r="ITW92" s="355"/>
      <c r="ITX92" s="355"/>
      <c r="ITY92" s="355"/>
      <c r="ITZ92" s="355"/>
      <c r="IUA92" s="355"/>
      <c r="IUB92" s="355"/>
      <c r="IUC92" s="355"/>
      <c r="IUD92" s="355"/>
      <c r="IUE92" s="355"/>
      <c r="IUF92" s="355"/>
      <c r="IUG92" s="355"/>
      <c r="IUH92" s="355"/>
      <c r="IUI92" s="355"/>
      <c r="IUJ92" s="355"/>
      <c r="IUK92" s="355"/>
      <c r="IUL92" s="355"/>
      <c r="IUM92" s="355"/>
      <c r="IUN92" s="355"/>
      <c r="IUO92" s="355"/>
      <c r="IUP92" s="355"/>
      <c r="IUQ92" s="355"/>
      <c r="IUR92" s="355"/>
      <c r="IUS92" s="355"/>
      <c r="IUT92" s="355"/>
      <c r="IUU92" s="355"/>
      <c r="IUV92" s="355"/>
      <c r="IUW92" s="355"/>
      <c r="IUX92" s="355"/>
      <c r="IUY92" s="355"/>
      <c r="IUZ92" s="355"/>
      <c r="IVA92" s="355"/>
      <c r="IVB92" s="355"/>
      <c r="IVC92" s="355"/>
      <c r="IVJ92" s="355"/>
      <c r="IVK92" s="355"/>
      <c r="IVL92" s="355"/>
      <c r="IVM92" s="355"/>
      <c r="IVN92" s="355"/>
      <c r="IVO92" s="355"/>
      <c r="IVP92" s="355"/>
      <c r="IVQ92" s="355"/>
      <c r="IVR92" s="355"/>
      <c r="IVS92" s="355"/>
      <c r="IVT92" s="355"/>
      <c r="IVU92" s="355"/>
      <c r="IVV92" s="355"/>
      <c r="IVW92" s="355"/>
      <c r="IVX92" s="355"/>
      <c r="IVY92" s="355"/>
      <c r="IVZ92" s="355"/>
      <c r="IWA92" s="355"/>
      <c r="IWB92" s="355"/>
      <c r="IWC92" s="355"/>
      <c r="IWD92" s="355"/>
      <c r="IWE92" s="355"/>
      <c r="IWF92" s="355"/>
      <c r="IWG92" s="355"/>
      <c r="IWH92" s="355"/>
      <c r="IWI92" s="355"/>
      <c r="IWJ92" s="355"/>
      <c r="IWK92" s="355"/>
      <c r="IWL92" s="355"/>
      <c r="IWM92" s="355"/>
      <c r="IWN92" s="355"/>
      <c r="IWO92" s="355"/>
      <c r="IWP92" s="355"/>
      <c r="IWQ92" s="355"/>
      <c r="IWR92" s="355"/>
      <c r="IWS92" s="355"/>
      <c r="IWT92" s="355"/>
      <c r="IWU92" s="355"/>
      <c r="IWV92" s="355"/>
      <c r="IWW92" s="355"/>
      <c r="IWX92" s="355"/>
      <c r="IWY92" s="355"/>
      <c r="IWZ92" s="355"/>
      <c r="IXA92" s="355"/>
      <c r="IXB92" s="355"/>
      <c r="IXC92" s="355"/>
      <c r="IXD92" s="355"/>
      <c r="IXE92" s="355"/>
      <c r="IXF92" s="355"/>
      <c r="IXG92" s="355"/>
      <c r="IXH92" s="355"/>
      <c r="IXI92" s="355"/>
      <c r="IXJ92" s="355"/>
      <c r="IXK92" s="355"/>
      <c r="IXL92" s="355"/>
      <c r="IXM92" s="355"/>
      <c r="IXN92" s="355"/>
      <c r="IXO92" s="355"/>
      <c r="IXP92" s="355"/>
      <c r="IXQ92" s="355"/>
      <c r="IXR92" s="355"/>
      <c r="IXS92" s="355"/>
      <c r="IXT92" s="355"/>
      <c r="IXU92" s="355"/>
      <c r="IXV92" s="355"/>
      <c r="IXW92" s="355"/>
      <c r="IXX92" s="355"/>
      <c r="IXY92" s="355"/>
      <c r="IXZ92" s="355"/>
      <c r="IYA92" s="355"/>
      <c r="IYB92" s="355"/>
      <c r="IYC92" s="355"/>
      <c r="IYD92" s="355"/>
      <c r="IYE92" s="355"/>
      <c r="IYF92" s="355"/>
      <c r="IYG92" s="355"/>
      <c r="IYH92" s="355"/>
      <c r="IYI92" s="355"/>
      <c r="IYJ92" s="355"/>
      <c r="IYK92" s="355"/>
      <c r="IYL92" s="355"/>
      <c r="IYM92" s="355"/>
      <c r="IYN92" s="355"/>
      <c r="IYO92" s="355"/>
      <c r="IYP92" s="355"/>
      <c r="IYQ92" s="355"/>
      <c r="IYR92" s="355"/>
      <c r="IYS92" s="355"/>
      <c r="IYT92" s="355"/>
      <c r="IYU92" s="355"/>
      <c r="IYV92" s="355"/>
      <c r="IYW92" s="355"/>
      <c r="IYX92" s="355"/>
      <c r="IYY92" s="355"/>
      <c r="IYZ92" s="355"/>
      <c r="IZA92" s="355"/>
      <c r="IZB92" s="355"/>
      <c r="IZC92" s="355"/>
      <c r="IZD92" s="355"/>
      <c r="IZE92" s="355"/>
      <c r="IZF92" s="355"/>
      <c r="IZG92" s="355"/>
      <c r="IZH92" s="355"/>
      <c r="IZI92" s="355"/>
      <c r="IZJ92" s="355"/>
      <c r="IZK92" s="355"/>
      <c r="IZL92" s="355"/>
      <c r="IZM92" s="355"/>
      <c r="IZN92" s="355"/>
      <c r="IZO92" s="355"/>
      <c r="IZP92" s="355"/>
      <c r="IZQ92" s="355"/>
      <c r="IZR92" s="355"/>
      <c r="IZS92" s="355"/>
      <c r="IZT92" s="355"/>
      <c r="IZU92" s="355"/>
      <c r="IZV92" s="355"/>
      <c r="IZW92" s="355"/>
      <c r="IZX92" s="355"/>
      <c r="IZY92" s="355"/>
      <c r="IZZ92" s="355"/>
      <c r="JAA92" s="355"/>
      <c r="JAB92" s="355"/>
      <c r="JAC92" s="355"/>
      <c r="JAD92" s="355"/>
      <c r="JAE92" s="355"/>
      <c r="JAF92" s="355"/>
      <c r="JAG92" s="355"/>
      <c r="JAH92" s="355"/>
      <c r="JAI92" s="355"/>
      <c r="JAJ92" s="355"/>
      <c r="JAK92" s="355"/>
      <c r="JAL92" s="355"/>
      <c r="JAM92" s="355"/>
      <c r="JAN92" s="355"/>
      <c r="JAO92" s="355"/>
      <c r="JAP92" s="355"/>
      <c r="JAQ92" s="355"/>
      <c r="JAR92" s="355"/>
      <c r="JAS92" s="355"/>
      <c r="JAT92" s="355"/>
      <c r="JAU92" s="355"/>
      <c r="JAV92" s="355"/>
      <c r="JAW92" s="355"/>
      <c r="JAX92" s="355"/>
      <c r="JAY92" s="355"/>
      <c r="JAZ92" s="355"/>
      <c r="JBA92" s="355"/>
      <c r="JBB92" s="355"/>
      <c r="JBC92" s="355"/>
      <c r="JBD92" s="355"/>
      <c r="JBE92" s="355"/>
      <c r="JBF92" s="355"/>
      <c r="JBG92" s="355"/>
      <c r="JBH92" s="355"/>
      <c r="JBI92" s="355"/>
      <c r="JBJ92" s="355"/>
      <c r="JBK92" s="355"/>
      <c r="JBL92" s="355"/>
      <c r="JBM92" s="355"/>
      <c r="JBN92" s="355"/>
      <c r="JBO92" s="355"/>
      <c r="JBP92" s="355"/>
      <c r="JBQ92" s="355"/>
      <c r="JBR92" s="355"/>
      <c r="JBS92" s="355"/>
      <c r="JBT92" s="355"/>
      <c r="JBU92" s="355"/>
      <c r="JBV92" s="355"/>
      <c r="JBW92" s="355"/>
      <c r="JBX92" s="355"/>
      <c r="JBY92" s="355"/>
      <c r="JBZ92" s="355"/>
      <c r="JCA92" s="355"/>
      <c r="JCB92" s="355"/>
      <c r="JCC92" s="355"/>
      <c r="JCD92" s="355"/>
      <c r="JCE92" s="355"/>
      <c r="JCF92" s="355"/>
      <c r="JCG92" s="355"/>
      <c r="JCH92" s="355"/>
      <c r="JCI92" s="355"/>
      <c r="JCJ92" s="355"/>
      <c r="JCK92" s="355"/>
      <c r="JCL92" s="355"/>
      <c r="JCM92" s="355"/>
      <c r="JCN92" s="355"/>
      <c r="JCO92" s="355"/>
      <c r="JCP92" s="355"/>
      <c r="JCQ92" s="355"/>
      <c r="JCR92" s="355"/>
      <c r="JCS92" s="355"/>
      <c r="JCT92" s="355"/>
      <c r="JCU92" s="355"/>
      <c r="JCV92" s="355"/>
      <c r="JCW92" s="355"/>
      <c r="JCX92" s="355"/>
      <c r="JCY92" s="355"/>
      <c r="JCZ92" s="355"/>
      <c r="JDA92" s="355"/>
      <c r="JDB92" s="355"/>
      <c r="JDC92" s="355"/>
      <c r="JDD92" s="355"/>
      <c r="JDE92" s="355"/>
      <c r="JDF92" s="355"/>
      <c r="JDG92" s="355"/>
      <c r="JDH92" s="355"/>
      <c r="JDI92" s="355"/>
      <c r="JDJ92" s="355"/>
      <c r="JDK92" s="355"/>
      <c r="JDL92" s="355"/>
      <c r="JDM92" s="355"/>
      <c r="JDN92" s="355"/>
      <c r="JDO92" s="355"/>
      <c r="JDP92" s="355"/>
      <c r="JDQ92" s="355"/>
      <c r="JDR92" s="355"/>
      <c r="JDS92" s="355"/>
      <c r="JDT92" s="355"/>
      <c r="JDU92" s="355"/>
      <c r="JDV92" s="355"/>
      <c r="JDW92" s="355"/>
      <c r="JDX92" s="355"/>
      <c r="JDY92" s="355"/>
      <c r="JDZ92" s="355"/>
      <c r="JEA92" s="355"/>
      <c r="JEB92" s="355"/>
      <c r="JEC92" s="355"/>
      <c r="JED92" s="355"/>
      <c r="JEE92" s="355"/>
      <c r="JEF92" s="355"/>
      <c r="JEG92" s="355"/>
      <c r="JEH92" s="355"/>
      <c r="JEI92" s="355"/>
      <c r="JEJ92" s="355"/>
      <c r="JEK92" s="355"/>
      <c r="JEL92" s="355"/>
      <c r="JEM92" s="355"/>
      <c r="JEN92" s="355"/>
      <c r="JEO92" s="355"/>
      <c r="JEP92" s="355"/>
      <c r="JEQ92" s="355"/>
      <c r="JER92" s="355"/>
      <c r="JES92" s="355"/>
      <c r="JET92" s="355"/>
      <c r="JEU92" s="355"/>
      <c r="JEV92" s="355"/>
      <c r="JEW92" s="355"/>
      <c r="JEX92" s="355"/>
      <c r="JEY92" s="355"/>
      <c r="JFF92" s="355"/>
      <c r="JFG92" s="355"/>
      <c r="JFH92" s="355"/>
      <c r="JFI92" s="355"/>
      <c r="JFJ92" s="355"/>
      <c r="JFK92" s="355"/>
      <c r="JFL92" s="355"/>
      <c r="JFM92" s="355"/>
      <c r="JFN92" s="355"/>
      <c r="JFO92" s="355"/>
      <c r="JFP92" s="355"/>
      <c r="JFQ92" s="355"/>
      <c r="JFR92" s="355"/>
      <c r="JFS92" s="355"/>
      <c r="JFT92" s="355"/>
      <c r="JFU92" s="355"/>
      <c r="JFV92" s="355"/>
      <c r="JFW92" s="355"/>
      <c r="JFX92" s="355"/>
      <c r="JFY92" s="355"/>
      <c r="JFZ92" s="355"/>
      <c r="JGA92" s="355"/>
      <c r="JGB92" s="355"/>
      <c r="JGC92" s="355"/>
      <c r="JGD92" s="355"/>
      <c r="JGE92" s="355"/>
      <c r="JGF92" s="355"/>
      <c r="JGG92" s="355"/>
      <c r="JGH92" s="355"/>
      <c r="JGI92" s="355"/>
      <c r="JGJ92" s="355"/>
      <c r="JGK92" s="355"/>
      <c r="JGL92" s="355"/>
      <c r="JGM92" s="355"/>
      <c r="JGN92" s="355"/>
      <c r="JGO92" s="355"/>
      <c r="JGP92" s="355"/>
      <c r="JGQ92" s="355"/>
      <c r="JGR92" s="355"/>
      <c r="JGS92" s="355"/>
      <c r="JGT92" s="355"/>
      <c r="JGU92" s="355"/>
      <c r="JGV92" s="355"/>
      <c r="JGW92" s="355"/>
      <c r="JGX92" s="355"/>
      <c r="JGY92" s="355"/>
      <c r="JGZ92" s="355"/>
      <c r="JHA92" s="355"/>
      <c r="JHB92" s="355"/>
      <c r="JHC92" s="355"/>
      <c r="JHD92" s="355"/>
      <c r="JHE92" s="355"/>
      <c r="JHF92" s="355"/>
      <c r="JHG92" s="355"/>
      <c r="JHH92" s="355"/>
      <c r="JHI92" s="355"/>
      <c r="JHJ92" s="355"/>
      <c r="JHK92" s="355"/>
      <c r="JHL92" s="355"/>
      <c r="JHM92" s="355"/>
      <c r="JHN92" s="355"/>
      <c r="JHO92" s="355"/>
      <c r="JHP92" s="355"/>
      <c r="JHQ92" s="355"/>
      <c r="JHR92" s="355"/>
      <c r="JHS92" s="355"/>
      <c r="JHT92" s="355"/>
      <c r="JHU92" s="355"/>
      <c r="JHV92" s="355"/>
      <c r="JHW92" s="355"/>
      <c r="JHX92" s="355"/>
      <c r="JHY92" s="355"/>
      <c r="JHZ92" s="355"/>
      <c r="JIA92" s="355"/>
      <c r="JIB92" s="355"/>
      <c r="JIC92" s="355"/>
      <c r="JID92" s="355"/>
      <c r="JIE92" s="355"/>
      <c r="JIF92" s="355"/>
      <c r="JIG92" s="355"/>
      <c r="JIH92" s="355"/>
      <c r="JII92" s="355"/>
      <c r="JIJ92" s="355"/>
      <c r="JIK92" s="355"/>
      <c r="JIL92" s="355"/>
      <c r="JIM92" s="355"/>
      <c r="JIN92" s="355"/>
      <c r="JIO92" s="355"/>
      <c r="JIP92" s="355"/>
      <c r="JIQ92" s="355"/>
      <c r="JIR92" s="355"/>
      <c r="JIS92" s="355"/>
      <c r="JIT92" s="355"/>
      <c r="JIU92" s="355"/>
      <c r="JIV92" s="355"/>
      <c r="JIW92" s="355"/>
      <c r="JIX92" s="355"/>
      <c r="JIY92" s="355"/>
      <c r="JIZ92" s="355"/>
      <c r="JJA92" s="355"/>
      <c r="JJB92" s="355"/>
      <c r="JJC92" s="355"/>
      <c r="JJD92" s="355"/>
      <c r="JJE92" s="355"/>
      <c r="JJF92" s="355"/>
      <c r="JJG92" s="355"/>
      <c r="JJH92" s="355"/>
      <c r="JJI92" s="355"/>
      <c r="JJJ92" s="355"/>
      <c r="JJK92" s="355"/>
      <c r="JJL92" s="355"/>
      <c r="JJM92" s="355"/>
      <c r="JJN92" s="355"/>
      <c r="JJO92" s="355"/>
      <c r="JJP92" s="355"/>
      <c r="JJQ92" s="355"/>
      <c r="JJR92" s="355"/>
      <c r="JJS92" s="355"/>
      <c r="JJT92" s="355"/>
      <c r="JJU92" s="355"/>
      <c r="JJV92" s="355"/>
      <c r="JJW92" s="355"/>
      <c r="JJX92" s="355"/>
      <c r="JJY92" s="355"/>
      <c r="JJZ92" s="355"/>
      <c r="JKA92" s="355"/>
      <c r="JKB92" s="355"/>
      <c r="JKC92" s="355"/>
      <c r="JKD92" s="355"/>
      <c r="JKE92" s="355"/>
      <c r="JKF92" s="355"/>
      <c r="JKG92" s="355"/>
      <c r="JKH92" s="355"/>
      <c r="JKI92" s="355"/>
      <c r="JKJ92" s="355"/>
      <c r="JKK92" s="355"/>
      <c r="JKL92" s="355"/>
      <c r="JKM92" s="355"/>
      <c r="JKN92" s="355"/>
      <c r="JKO92" s="355"/>
      <c r="JKP92" s="355"/>
      <c r="JKQ92" s="355"/>
      <c r="JKR92" s="355"/>
      <c r="JKS92" s="355"/>
      <c r="JKT92" s="355"/>
      <c r="JKU92" s="355"/>
      <c r="JKV92" s="355"/>
      <c r="JKW92" s="355"/>
      <c r="JKX92" s="355"/>
      <c r="JKY92" s="355"/>
      <c r="JKZ92" s="355"/>
      <c r="JLA92" s="355"/>
      <c r="JLB92" s="355"/>
      <c r="JLC92" s="355"/>
      <c r="JLD92" s="355"/>
      <c r="JLE92" s="355"/>
      <c r="JLF92" s="355"/>
      <c r="JLG92" s="355"/>
      <c r="JLH92" s="355"/>
      <c r="JLI92" s="355"/>
      <c r="JLJ92" s="355"/>
      <c r="JLK92" s="355"/>
      <c r="JLL92" s="355"/>
      <c r="JLM92" s="355"/>
      <c r="JLN92" s="355"/>
      <c r="JLO92" s="355"/>
      <c r="JLP92" s="355"/>
      <c r="JLQ92" s="355"/>
      <c r="JLR92" s="355"/>
      <c r="JLS92" s="355"/>
      <c r="JLT92" s="355"/>
      <c r="JLU92" s="355"/>
      <c r="JLV92" s="355"/>
      <c r="JLW92" s="355"/>
      <c r="JLX92" s="355"/>
      <c r="JLY92" s="355"/>
      <c r="JLZ92" s="355"/>
      <c r="JMA92" s="355"/>
      <c r="JMB92" s="355"/>
      <c r="JMC92" s="355"/>
      <c r="JMD92" s="355"/>
      <c r="JME92" s="355"/>
      <c r="JMF92" s="355"/>
      <c r="JMG92" s="355"/>
      <c r="JMH92" s="355"/>
      <c r="JMI92" s="355"/>
      <c r="JMJ92" s="355"/>
      <c r="JMK92" s="355"/>
      <c r="JML92" s="355"/>
      <c r="JMM92" s="355"/>
      <c r="JMN92" s="355"/>
      <c r="JMO92" s="355"/>
      <c r="JMP92" s="355"/>
      <c r="JMQ92" s="355"/>
      <c r="JMR92" s="355"/>
      <c r="JMS92" s="355"/>
      <c r="JMT92" s="355"/>
      <c r="JMU92" s="355"/>
      <c r="JMV92" s="355"/>
      <c r="JMW92" s="355"/>
      <c r="JMX92" s="355"/>
      <c r="JMY92" s="355"/>
      <c r="JMZ92" s="355"/>
      <c r="JNA92" s="355"/>
      <c r="JNB92" s="355"/>
      <c r="JNC92" s="355"/>
      <c r="JND92" s="355"/>
      <c r="JNE92" s="355"/>
      <c r="JNF92" s="355"/>
      <c r="JNG92" s="355"/>
      <c r="JNH92" s="355"/>
      <c r="JNI92" s="355"/>
      <c r="JNJ92" s="355"/>
      <c r="JNK92" s="355"/>
      <c r="JNL92" s="355"/>
      <c r="JNM92" s="355"/>
      <c r="JNN92" s="355"/>
      <c r="JNO92" s="355"/>
      <c r="JNP92" s="355"/>
      <c r="JNQ92" s="355"/>
      <c r="JNR92" s="355"/>
      <c r="JNS92" s="355"/>
      <c r="JNT92" s="355"/>
      <c r="JNU92" s="355"/>
      <c r="JNV92" s="355"/>
      <c r="JNW92" s="355"/>
      <c r="JNX92" s="355"/>
      <c r="JNY92" s="355"/>
      <c r="JNZ92" s="355"/>
      <c r="JOA92" s="355"/>
      <c r="JOB92" s="355"/>
      <c r="JOC92" s="355"/>
      <c r="JOD92" s="355"/>
      <c r="JOE92" s="355"/>
      <c r="JOF92" s="355"/>
      <c r="JOG92" s="355"/>
      <c r="JOH92" s="355"/>
      <c r="JOI92" s="355"/>
      <c r="JOJ92" s="355"/>
      <c r="JOK92" s="355"/>
      <c r="JOL92" s="355"/>
      <c r="JOM92" s="355"/>
      <c r="JON92" s="355"/>
      <c r="JOO92" s="355"/>
      <c r="JOP92" s="355"/>
      <c r="JOQ92" s="355"/>
      <c r="JOR92" s="355"/>
      <c r="JOS92" s="355"/>
      <c r="JOT92" s="355"/>
      <c r="JOU92" s="355"/>
      <c r="JPB92" s="355"/>
      <c r="JPC92" s="355"/>
      <c r="JPD92" s="355"/>
      <c r="JPE92" s="355"/>
      <c r="JPF92" s="355"/>
      <c r="JPG92" s="355"/>
      <c r="JPH92" s="355"/>
      <c r="JPI92" s="355"/>
      <c r="JPJ92" s="355"/>
      <c r="JPK92" s="355"/>
      <c r="JPL92" s="355"/>
      <c r="JPM92" s="355"/>
      <c r="JPN92" s="355"/>
      <c r="JPO92" s="355"/>
      <c r="JPP92" s="355"/>
      <c r="JPQ92" s="355"/>
      <c r="JPR92" s="355"/>
      <c r="JPS92" s="355"/>
      <c r="JPT92" s="355"/>
      <c r="JPU92" s="355"/>
      <c r="JPV92" s="355"/>
      <c r="JPW92" s="355"/>
      <c r="JPX92" s="355"/>
      <c r="JPY92" s="355"/>
      <c r="JPZ92" s="355"/>
      <c r="JQA92" s="355"/>
      <c r="JQB92" s="355"/>
      <c r="JQC92" s="355"/>
      <c r="JQD92" s="355"/>
      <c r="JQE92" s="355"/>
      <c r="JQF92" s="355"/>
      <c r="JQG92" s="355"/>
      <c r="JQH92" s="355"/>
      <c r="JQI92" s="355"/>
      <c r="JQJ92" s="355"/>
      <c r="JQK92" s="355"/>
      <c r="JQL92" s="355"/>
      <c r="JQM92" s="355"/>
      <c r="JQN92" s="355"/>
      <c r="JQO92" s="355"/>
      <c r="JQP92" s="355"/>
      <c r="JQQ92" s="355"/>
      <c r="JQR92" s="355"/>
      <c r="JQS92" s="355"/>
      <c r="JQT92" s="355"/>
      <c r="JQU92" s="355"/>
      <c r="JQV92" s="355"/>
      <c r="JQW92" s="355"/>
      <c r="JQX92" s="355"/>
      <c r="JQY92" s="355"/>
      <c r="JQZ92" s="355"/>
      <c r="JRA92" s="355"/>
      <c r="JRB92" s="355"/>
      <c r="JRC92" s="355"/>
      <c r="JRD92" s="355"/>
      <c r="JRE92" s="355"/>
      <c r="JRF92" s="355"/>
      <c r="JRG92" s="355"/>
      <c r="JRH92" s="355"/>
      <c r="JRI92" s="355"/>
      <c r="JRJ92" s="355"/>
      <c r="JRK92" s="355"/>
      <c r="JRL92" s="355"/>
      <c r="JRM92" s="355"/>
      <c r="JRN92" s="355"/>
      <c r="JRO92" s="355"/>
      <c r="JRP92" s="355"/>
      <c r="JRQ92" s="355"/>
      <c r="JRR92" s="355"/>
      <c r="JRS92" s="355"/>
      <c r="JRT92" s="355"/>
      <c r="JRU92" s="355"/>
      <c r="JRV92" s="355"/>
      <c r="JRW92" s="355"/>
      <c r="JRX92" s="355"/>
      <c r="JRY92" s="355"/>
      <c r="JRZ92" s="355"/>
      <c r="JSA92" s="355"/>
      <c r="JSB92" s="355"/>
      <c r="JSC92" s="355"/>
      <c r="JSD92" s="355"/>
      <c r="JSE92" s="355"/>
      <c r="JSF92" s="355"/>
      <c r="JSG92" s="355"/>
      <c r="JSH92" s="355"/>
      <c r="JSI92" s="355"/>
      <c r="JSJ92" s="355"/>
      <c r="JSK92" s="355"/>
      <c r="JSL92" s="355"/>
      <c r="JSM92" s="355"/>
      <c r="JSN92" s="355"/>
      <c r="JSO92" s="355"/>
      <c r="JSP92" s="355"/>
      <c r="JSQ92" s="355"/>
      <c r="JSR92" s="355"/>
      <c r="JSS92" s="355"/>
      <c r="JST92" s="355"/>
      <c r="JSU92" s="355"/>
      <c r="JSV92" s="355"/>
      <c r="JSW92" s="355"/>
      <c r="JSX92" s="355"/>
      <c r="JSY92" s="355"/>
      <c r="JSZ92" s="355"/>
      <c r="JTA92" s="355"/>
      <c r="JTB92" s="355"/>
      <c r="JTC92" s="355"/>
      <c r="JTD92" s="355"/>
      <c r="JTE92" s="355"/>
      <c r="JTF92" s="355"/>
      <c r="JTG92" s="355"/>
      <c r="JTH92" s="355"/>
      <c r="JTI92" s="355"/>
      <c r="JTJ92" s="355"/>
      <c r="JTK92" s="355"/>
      <c r="JTL92" s="355"/>
      <c r="JTM92" s="355"/>
      <c r="JTN92" s="355"/>
      <c r="JTO92" s="355"/>
      <c r="JTP92" s="355"/>
      <c r="JTQ92" s="355"/>
      <c r="JTR92" s="355"/>
      <c r="JTS92" s="355"/>
      <c r="JTT92" s="355"/>
      <c r="JTU92" s="355"/>
      <c r="JTV92" s="355"/>
      <c r="JTW92" s="355"/>
      <c r="JTX92" s="355"/>
      <c r="JTY92" s="355"/>
      <c r="JTZ92" s="355"/>
      <c r="JUA92" s="355"/>
      <c r="JUB92" s="355"/>
      <c r="JUC92" s="355"/>
      <c r="JUD92" s="355"/>
      <c r="JUE92" s="355"/>
      <c r="JUF92" s="355"/>
      <c r="JUG92" s="355"/>
      <c r="JUH92" s="355"/>
      <c r="JUI92" s="355"/>
      <c r="JUJ92" s="355"/>
      <c r="JUK92" s="355"/>
      <c r="JUL92" s="355"/>
      <c r="JUM92" s="355"/>
      <c r="JUN92" s="355"/>
      <c r="JUO92" s="355"/>
      <c r="JUP92" s="355"/>
      <c r="JUQ92" s="355"/>
      <c r="JUR92" s="355"/>
      <c r="JUS92" s="355"/>
      <c r="JUT92" s="355"/>
      <c r="JUU92" s="355"/>
      <c r="JUV92" s="355"/>
      <c r="JUW92" s="355"/>
      <c r="JUX92" s="355"/>
      <c r="JUY92" s="355"/>
      <c r="JUZ92" s="355"/>
      <c r="JVA92" s="355"/>
      <c r="JVB92" s="355"/>
      <c r="JVC92" s="355"/>
      <c r="JVD92" s="355"/>
      <c r="JVE92" s="355"/>
      <c r="JVF92" s="355"/>
      <c r="JVG92" s="355"/>
      <c r="JVH92" s="355"/>
      <c r="JVI92" s="355"/>
      <c r="JVJ92" s="355"/>
      <c r="JVK92" s="355"/>
      <c r="JVL92" s="355"/>
      <c r="JVM92" s="355"/>
      <c r="JVN92" s="355"/>
      <c r="JVO92" s="355"/>
      <c r="JVP92" s="355"/>
      <c r="JVQ92" s="355"/>
      <c r="JVR92" s="355"/>
      <c r="JVS92" s="355"/>
      <c r="JVT92" s="355"/>
      <c r="JVU92" s="355"/>
      <c r="JVV92" s="355"/>
      <c r="JVW92" s="355"/>
      <c r="JVX92" s="355"/>
      <c r="JVY92" s="355"/>
      <c r="JVZ92" s="355"/>
      <c r="JWA92" s="355"/>
      <c r="JWB92" s="355"/>
      <c r="JWC92" s="355"/>
      <c r="JWD92" s="355"/>
      <c r="JWE92" s="355"/>
      <c r="JWF92" s="355"/>
      <c r="JWG92" s="355"/>
      <c r="JWH92" s="355"/>
      <c r="JWI92" s="355"/>
      <c r="JWJ92" s="355"/>
      <c r="JWK92" s="355"/>
      <c r="JWL92" s="355"/>
      <c r="JWM92" s="355"/>
      <c r="JWN92" s="355"/>
      <c r="JWO92" s="355"/>
      <c r="JWP92" s="355"/>
      <c r="JWQ92" s="355"/>
      <c r="JWR92" s="355"/>
      <c r="JWS92" s="355"/>
      <c r="JWT92" s="355"/>
      <c r="JWU92" s="355"/>
      <c r="JWV92" s="355"/>
      <c r="JWW92" s="355"/>
      <c r="JWX92" s="355"/>
      <c r="JWY92" s="355"/>
      <c r="JWZ92" s="355"/>
      <c r="JXA92" s="355"/>
      <c r="JXB92" s="355"/>
      <c r="JXC92" s="355"/>
      <c r="JXD92" s="355"/>
      <c r="JXE92" s="355"/>
      <c r="JXF92" s="355"/>
      <c r="JXG92" s="355"/>
      <c r="JXH92" s="355"/>
      <c r="JXI92" s="355"/>
      <c r="JXJ92" s="355"/>
      <c r="JXK92" s="355"/>
      <c r="JXL92" s="355"/>
      <c r="JXM92" s="355"/>
      <c r="JXN92" s="355"/>
      <c r="JXO92" s="355"/>
      <c r="JXP92" s="355"/>
      <c r="JXQ92" s="355"/>
      <c r="JXR92" s="355"/>
      <c r="JXS92" s="355"/>
      <c r="JXT92" s="355"/>
      <c r="JXU92" s="355"/>
      <c r="JXV92" s="355"/>
      <c r="JXW92" s="355"/>
      <c r="JXX92" s="355"/>
      <c r="JXY92" s="355"/>
      <c r="JXZ92" s="355"/>
      <c r="JYA92" s="355"/>
      <c r="JYB92" s="355"/>
      <c r="JYC92" s="355"/>
      <c r="JYD92" s="355"/>
      <c r="JYE92" s="355"/>
      <c r="JYF92" s="355"/>
      <c r="JYG92" s="355"/>
      <c r="JYH92" s="355"/>
      <c r="JYI92" s="355"/>
      <c r="JYJ92" s="355"/>
      <c r="JYK92" s="355"/>
      <c r="JYL92" s="355"/>
      <c r="JYM92" s="355"/>
      <c r="JYN92" s="355"/>
      <c r="JYO92" s="355"/>
      <c r="JYP92" s="355"/>
      <c r="JYQ92" s="355"/>
      <c r="JYX92" s="355"/>
      <c r="JYY92" s="355"/>
      <c r="JYZ92" s="355"/>
      <c r="JZA92" s="355"/>
      <c r="JZB92" s="355"/>
      <c r="JZC92" s="355"/>
      <c r="JZD92" s="355"/>
      <c r="JZE92" s="355"/>
      <c r="JZF92" s="355"/>
      <c r="JZG92" s="355"/>
      <c r="JZH92" s="355"/>
      <c r="JZI92" s="355"/>
      <c r="JZJ92" s="355"/>
      <c r="JZK92" s="355"/>
      <c r="JZL92" s="355"/>
      <c r="JZM92" s="355"/>
      <c r="JZN92" s="355"/>
      <c r="JZO92" s="355"/>
      <c r="JZP92" s="355"/>
      <c r="JZQ92" s="355"/>
      <c r="JZR92" s="355"/>
      <c r="JZS92" s="355"/>
      <c r="JZT92" s="355"/>
      <c r="JZU92" s="355"/>
      <c r="JZV92" s="355"/>
      <c r="JZW92" s="355"/>
      <c r="JZX92" s="355"/>
      <c r="JZY92" s="355"/>
      <c r="JZZ92" s="355"/>
      <c r="KAA92" s="355"/>
      <c r="KAB92" s="355"/>
      <c r="KAC92" s="355"/>
      <c r="KAD92" s="355"/>
      <c r="KAE92" s="355"/>
      <c r="KAF92" s="355"/>
      <c r="KAG92" s="355"/>
      <c r="KAH92" s="355"/>
      <c r="KAI92" s="355"/>
      <c r="KAJ92" s="355"/>
      <c r="KAK92" s="355"/>
      <c r="KAL92" s="355"/>
      <c r="KAM92" s="355"/>
      <c r="KAN92" s="355"/>
      <c r="KAO92" s="355"/>
      <c r="KAP92" s="355"/>
      <c r="KAQ92" s="355"/>
      <c r="KAR92" s="355"/>
      <c r="KAS92" s="355"/>
      <c r="KAT92" s="355"/>
      <c r="KAU92" s="355"/>
      <c r="KAV92" s="355"/>
      <c r="KAW92" s="355"/>
      <c r="KAX92" s="355"/>
      <c r="KAY92" s="355"/>
      <c r="KAZ92" s="355"/>
      <c r="KBA92" s="355"/>
      <c r="KBB92" s="355"/>
      <c r="KBC92" s="355"/>
      <c r="KBD92" s="355"/>
      <c r="KBE92" s="355"/>
      <c r="KBF92" s="355"/>
      <c r="KBG92" s="355"/>
      <c r="KBH92" s="355"/>
      <c r="KBI92" s="355"/>
      <c r="KBJ92" s="355"/>
      <c r="KBK92" s="355"/>
      <c r="KBL92" s="355"/>
      <c r="KBM92" s="355"/>
      <c r="KBN92" s="355"/>
      <c r="KBO92" s="355"/>
      <c r="KBP92" s="355"/>
      <c r="KBQ92" s="355"/>
      <c r="KBR92" s="355"/>
      <c r="KBS92" s="355"/>
      <c r="KBT92" s="355"/>
      <c r="KBU92" s="355"/>
      <c r="KBV92" s="355"/>
      <c r="KBW92" s="355"/>
      <c r="KBX92" s="355"/>
      <c r="KBY92" s="355"/>
      <c r="KBZ92" s="355"/>
      <c r="KCA92" s="355"/>
      <c r="KCB92" s="355"/>
      <c r="KCC92" s="355"/>
      <c r="KCD92" s="355"/>
      <c r="KCE92" s="355"/>
      <c r="KCF92" s="355"/>
      <c r="KCG92" s="355"/>
      <c r="KCH92" s="355"/>
      <c r="KCI92" s="355"/>
      <c r="KCJ92" s="355"/>
      <c r="KCK92" s="355"/>
      <c r="KCL92" s="355"/>
      <c r="KCM92" s="355"/>
      <c r="KCN92" s="355"/>
      <c r="KCO92" s="355"/>
      <c r="KCP92" s="355"/>
      <c r="KCQ92" s="355"/>
      <c r="KCR92" s="355"/>
      <c r="KCS92" s="355"/>
      <c r="KCT92" s="355"/>
      <c r="KCU92" s="355"/>
      <c r="KCV92" s="355"/>
      <c r="KCW92" s="355"/>
      <c r="KCX92" s="355"/>
      <c r="KCY92" s="355"/>
      <c r="KCZ92" s="355"/>
      <c r="KDA92" s="355"/>
      <c r="KDB92" s="355"/>
      <c r="KDC92" s="355"/>
      <c r="KDD92" s="355"/>
      <c r="KDE92" s="355"/>
      <c r="KDF92" s="355"/>
      <c r="KDG92" s="355"/>
      <c r="KDH92" s="355"/>
      <c r="KDI92" s="355"/>
      <c r="KDJ92" s="355"/>
      <c r="KDK92" s="355"/>
      <c r="KDL92" s="355"/>
      <c r="KDM92" s="355"/>
      <c r="KDN92" s="355"/>
      <c r="KDO92" s="355"/>
      <c r="KDP92" s="355"/>
      <c r="KDQ92" s="355"/>
      <c r="KDR92" s="355"/>
      <c r="KDS92" s="355"/>
      <c r="KDT92" s="355"/>
      <c r="KDU92" s="355"/>
      <c r="KDV92" s="355"/>
      <c r="KDW92" s="355"/>
      <c r="KDX92" s="355"/>
      <c r="KDY92" s="355"/>
      <c r="KDZ92" s="355"/>
      <c r="KEA92" s="355"/>
      <c r="KEB92" s="355"/>
      <c r="KEC92" s="355"/>
      <c r="KED92" s="355"/>
      <c r="KEE92" s="355"/>
      <c r="KEF92" s="355"/>
      <c r="KEG92" s="355"/>
      <c r="KEH92" s="355"/>
      <c r="KEI92" s="355"/>
      <c r="KEJ92" s="355"/>
      <c r="KEK92" s="355"/>
      <c r="KEL92" s="355"/>
      <c r="KEM92" s="355"/>
      <c r="KEN92" s="355"/>
      <c r="KEO92" s="355"/>
      <c r="KEP92" s="355"/>
      <c r="KEQ92" s="355"/>
      <c r="KER92" s="355"/>
      <c r="KES92" s="355"/>
      <c r="KET92" s="355"/>
      <c r="KEU92" s="355"/>
      <c r="KEV92" s="355"/>
      <c r="KEW92" s="355"/>
      <c r="KEX92" s="355"/>
      <c r="KEY92" s="355"/>
      <c r="KEZ92" s="355"/>
      <c r="KFA92" s="355"/>
      <c r="KFB92" s="355"/>
      <c r="KFC92" s="355"/>
      <c r="KFD92" s="355"/>
      <c r="KFE92" s="355"/>
      <c r="KFF92" s="355"/>
      <c r="KFG92" s="355"/>
      <c r="KFH92" s="355"/>
      <c r="KFI92" s="355"/>
      <c r="KFJ92" s="355"/>
      <c r="KFK92" s="355"/>
      <c r="KFL92" s="355"/>
      <c r="KFM92" s="355"/>
      <c r="KFN92" s="355"/>
      <c r="KFO92" s="355"/>
      <c r="KFP92" s="355"/>
      <c r="KFQ92" s="355"/>
      <c r="KFR92" s="355"/>
      <c r="KFS92" s="355"/>
      <c r="KFT92" s="355"/>
      <c r="KFU92" s="355"/>
      <c r="KFV92" s="355"/>
      <c r="KFW92" s="355"/>
      <c r="KFX92" s="355"/>
      <c r="KFY92" s="355"/>
      <c r="KFZ92" s="355"/>
      <c r="KGA92" s="355"/>
      <c r="KGB92" s="355"/>
      <c r="KGC92" s="355"/>
      <c r="KGD92" s="355"/>
      <c r="KGE92" s="355"/>
      <c r="KGF92" s="355"/>
      <c r="KGG92" s="355"/>
      <c r="KGH92" s="355"/>
      <c r="KGI92" s="355"/>
      <c r="KGJ92" s="355"/>
      <c r="KGK92" s="355"/>
      <c r="KGL92" s="355"/>
      <c r="KGM92" s="355"/>
      <c r="KGN92" s="355"/>
      <c r="KGO92" s="355"/>
      <c r="KGP92" s="355"/>
      <c r="KGQ92" s="355"/>
      <c r="KGR92" s="355"/>
      <c r="KGS92" s="355"/>
      <c r="KGT92" s="355"/>
      <c r="KGU92" s="355"/>
      <c r="KGV92" s="355"/>
      <c r="KGW92" s="355"/>
      <c r="KGX92" s="355"/>
      <c r="KGY92" s="355"/>
      <c r="KGZ92" s="355"/>
      <c r="KHA92" s="355"/>
      <c r="KHB92" s="355"/>
      <c r="KHC92" s="355"/>
      <c r="KHD92" s="355"/>
      <c r="KHE92" s="355"/>
      <c r="KHF92" s="355"/>
      <c r="KHG92" s="355"/>
      <c r="KHH92" s="355"/>
      <c r="KHI92" s="355"/>
      <c r="KHJ92" s="355"/>
      <c r="KHK92" s="355"/>
      <c r="KHL92" s="355"/>
      <c r="KHM92" s="355"/>
      <c r="KHN92" s="355"/>
      <c r="KHO92" s="355"/>
      <c r="KHP92" s="355"/>
      <c r="KHQ92" s="355"/>
      <c r="KHR92" s="355"/>
      <c r="KHS92" s="355"/>
      <c r="KHT92" s="355"/>
      <c r="KHU92" s="355"/>
      <c r="KHV92" s="355"/>
      <c r="KHW92" s="355"/>
      <c r="KHX92" s="355"/>
      <c r="KHY92" s="355"/>
      <c r="KHZ92" s="355"/>
      <c r="KIA92" s="355"/>
      <c r="KIB92" s="355"/>
      <c r="KIC92" s="355"/>
      <c r="KID92" s="355"/>
      <c r="KIE92" s="355"/>
      <c r="KIF92" s="355"/>
      <c r="KIG92" s="355"/>
      <c r="KIH92" s="355"/>
      <c r="KII92" s="355"/>
      <c r="KIJ92" s="355"/>
      <c r="KIK92" s="355"/>
      <c r="KIL92" s="355"/>
      <c r="KIM92" s="355"/>
      <c r="KIT92" s="355"/>
      <c r="KIU92" s="355"/>
      <c r="KIV92" s="355"/>
      <c r="KIW92" s="355"/>
      <c r="KIX92" s="355"/>
      <c r="KIY92" s="355"/>
      <c r="KIZ92" s="355"/>
      <c r="KJA92" s="355"/>
      <c r="KJB92" s="355"/>
      <c r="KJC92" s="355"/>
      <c r="KJD92" s="355"/>
      <c r="KJE92" s="355"/>
      <c r="KJF92" s="355"/>
      <c r="KJG92" s="355"/>
      <c r="KJH92" s="355"/>
      <c r="KJI92" s="355"/>
      <c r="KJJ92" s="355"/>
      <c r="KJK92" s="355"/>
      <c r="KJL92" s="355"/>
      <c r="KJM92" s="355"/>
      <c r="KJN92" s="355"/>
      <c r="KJO92" s="355"/>
      <c r="KJP92" s="355"/>
      <c r="KJQ92" s="355"/>
      <c r="KJR92" s="355"/>
      <c r="KJS92" s="355"/>
      <c r="KJT92" s="355"/>
      <c r="KJU92" s="355"/>
      <c r="KJV92" s="355"/>
      <c r="KJW92" s="355"/>
      <c r="KJX92" s="355"/>
      <c r="KJY92" s="355"/>
      <c r="KJZ92" s="355"/>
      <c r="KKA92" s="355"/>
      <c r="KKB92" s="355"/>
      <c r="KKC92" s="355"/>
      <c r="KKD92" s="355"/>
      <c r="KKE92" s="355"/>
      <c r="KKF92" s="355"/>
      <c r="KKG92" s="355"/>
      <c r="KKH92" s="355"/>
      <c r="KKI92" s="355"/>
      <c r="KKJ92" s="355"/>
      <c r="KKK92" s="355"/>
      <c r="KKL92" s="355"/>
      <c r="KKM92" s="355"/>
      <c r="KKN92" s="355"/>
      <c r="KKO92" s="355"/>
      <c r="KKP92" s="355"/>
      <c r="KKQ92" s="355"/>
      <c r="KKR92" s="355"/>
      <c r="KKS92" s="355"/>
      <c r="KKT92" s="355"/>
      <c r="KKU92" s="355"/>
      <c r="KKV92" s="355"/>
      <c r="KKW92" s="355"/>
      <c r="KKX92" s="355"/>
      <c r="KKY92" s="355"/>
      <c r="KKZ92" s="355"/>
      <c r="KLA92" s="355"/>
      <c r="KLB92" s="355"/>
      <c r="KLC92" s="355"/>
      <c r="KLD92" s="355"/>
      <c r="KLE92" s="355"/>
      <c r="KLF92" s="355"/>
      <c r="KLG92" s="355"/>
      <c r="KLH92" s="355"/>
      <c r="KLI92" s="355"/>
      <c r="KLJ92" s="355"/>
      <c r="KLK92" s="355"/>
      <c r="KLL92" s="355"/>
      <c r="KLM92" s="355"/>
      <c r="KLN92" s="355"/>
      <c r="KLO92" s="355"/>
      <c r="KLP92" s="355"/>
      <c r="KLQ92" s="355"/>
      <c r="KLR92" s="355"/>
      <c r="KLS92" s="355"/>
      <c r="KLT92" s="355"/>
      <c r="KLU92" s="355"/>
      <c r="KLV92" s="355"/>
      <c r="KLW92" s="355"/>
      <c r="KLX92" s="355"/>
      <c r="KLY92" s="355"/>
      <c r="KLZ92" s="355"/>
      <c r="KMA92" s="355"/>
      <c r="KMB92" s="355"/>
      <c r="KMC92" s="355"/>
      <c r="KMD92" s="355"/>
      <c r="KME92" s="355"/>
      <c r="KMF92" s="355"/>
      <c r="KMG92" s="355"/>
      <c r="KMH92" s="355"/>
      <c r="KMI92" s="355"/>
      <c r="KMJ92" s="355"/>
      <c r="KMK92" s="355"/>
      <c r="KML92" s="355"/>
      <c r="KMM92" s="355"/>
      <c r="KMN92" s="355"/>
      <c r="KMO92" s="355"/>
      <c r="KMP92" s="355"/>
      <c r="KMQ92" s="355"/>
      <c r="KMR92" s="355"/>
      <c r="KMS92" s="355"/>
      <c r="KMT92" s="355"/>
      <c r="KMU92" s="355"/>
      <c r="KMV92" s="355"/>
      <c r="KMW92" s="355"/>
      <c r="KMX92" s="355"/>
      <c r="KMY92" s="355"/>
      <c r="KMZ92" s="355"/>
      <c r="KNA92" s="355"/>
      <c r="KNB92" s="355"/>
      <c r="KNC92" s="355"/>
      <c r="KND92" s="355"/>
      <c r="KNE92" s="355"/>
      <c r="KNF92" s="355"/>
      <c r="KNG92" s="355"/>
      <c r="KNH92" s="355"/>
      <c r="KNI92" s="355"/>
      <c r="KNJ92" s="355"/>
      <c r="KNK92" s="355"/>
      <c r="KNL92" s="355"/>
      <c r="KNM92" s="355"/>
      <c r="KNN92" s="355"/>
      <c r="KNO92" s="355"/>
      <c r="KNP92" s="355"/>
      <c r="KNQ92" s="355"/>
      <c r="KNR92" s="355"/>
      <c r="KNS92" s="355"/>
      <c r="KNT92" s="355"/>
      <c r="KNU92" s="355"/>
      <c r="KNV92" s="355"/>
      <c r="KNW92" s="355"/>
      <c r="KNX92" s="355"/>
      <c r="KNY92" s="355"/>
      <c r="KNZ92" s="355"/>
      <c r="KOA92" s="355"/>
      <c r="KOB92" s="355"/>
      <c r="KOC92" s="355"/>
      <c r="KOD92" s="355"/>
      <c r="KOE92" s="355"/>
      <c r="KOF92" s="355"/>
      <c r="KOG92" s="355"/>
      <c r="KOH92" s="355"/>
      <c r="KOI92" s="355"/>
      <c r="KOJ92" s="355"/>
      <c r="KOK92" s="355"/>
      <c r="KOL92" s="355"/>
      <c r="KOM92" s="355"/>
      <c r="KON92" s="355"/>
      <c r="KOO92" s="355"/>
      <c r="KOP92" s="355"/>
      <c r="KOQ92" s="355"/>
      <c r="KOR92" s="355"/>
      <c r="KOS92" s="355"/>
      <c r="KOT92" s="355"/>
      <c r="KOU92" s="355"/>
      <c r="KOV92" s="355"/>
      <c r="KOW92" s="355"/>
      <c r="KOX92" s="355"/>
      <c r="KOY92" s="355"/>
      <c r="KOZ92" s="355"/>
      <c r="KPA92" s="355"/>
      <c r="KPB92" s="355"/>
      <c r="KPC92" s="355"/>
      <c r="KPD92" s="355"/>
      <c r="KPE92" s="355"/>
      <c r="KPF92" s="355"/>
      <c r="KPG92" s="355"/>
      <c r="KPH92" s="355"/>
      <c r="KPI92" s="355"/>
      <c r="KPJ92" s="355"/>
      <c r="KPK92" s="355"/>
      <c r="KPL92" s="355"/>
      <c r="KPM92" s="355"/>
      <c r="KPN92" s="355"/>
      <c r="KPO92" s="355"/>
      <c r="KPP92" s="355"/>
      <c r="KPQ92" s="355"/>
      <c r="KPR92" s="355"/>
      <c r="KPS92" s="355"/>
      <c r="KPT92" s="355"/>
      <c r="KPU92" s="355"/>
      <c r="KPV92" s="355"/>
      <c r="KPW92" s="355"/>
      <c r="KPX92" s="355"/>
      <c r="KPY92" s="355"/>
      <c r="KPZ92" s="355"/>
      <c r="KQA92" s="355"/>
      <c r="KQB92" s="355"/>
      <c r="KQC92" s="355"/>
      <c r="KQD92" s="355"/>
      <c r="KQE92" s="355"/>
      <c r="KQF92" s="355"/>
      <c r="KQG92" s="355"/>
      <c r="KQH92" s="355"/>
      <c r="KQI92" s="355"/>
      <c r="KQJ92" s="355"/>
      <c r="KQK92" s="355"/>
      <c r="KQL92" s="355"/>
      <c r="KQM92" s="355"/>
      <c r="KQN92" s="355"/>
      <c r="KQO92" s="355"/>
      <c r="KQP92" s="355"/>
      <c r="KQQ92" s="355"/>
      <c r="KQR92" s="355"/>
      <c r="KQS92" s="355"/>
      <c r="KQT92" s="355"/>
      <c r="KQU92" s="355"/>
      <c r="KQV92" s="355"/>
      <c r="KQW92" s="355"/>
      <c r="KQX92" s="355"/>
      <c r="KQY92" s="355"/>
      <c r="KQZ92" s="355"/>
      <c r="KRA92" s="355"/>
      <c r="KRB92" s="355"/>
      <c r="KRC92" s="355"/>
      <c r="KRD92" s="355"/>
      <c r="KRE92" s="355"/>
      <c r="KRF92" s="355"/>
      <c r="KRG92" s="355"/>
      <c r="KRH92" s="355"/>
      <c r="KRI92" s="355"/>
      <c r="KRJ92" s="355"/>
      <c r="KRK92" s="355"/>
      <c r="KRL92" s="355"/>
      <c r="KRM92" s="355"/>
      <c r="KRN92" s="355"/>
      <c r="KRO92" s="355"/>
      <c r="KRP92" s="355"/>
      <c r="KRQ92" s="355"/>
      <c r="KRR92" s="355"/>
      <c r="KRS92" s="355"/>
      <c r="KRT92" s="355"/>
      <c r="KRU92" s="355"/>
      <c r="KRV92" s="355"/>
      <c r="KRW92" s="355"/>
      <c r="KRX92" s="355"/>
      <c r="KRY92" s="355"/>
      <c r="KRZ92" s="355"/>
      <c r="KSA92" s="355"/>
      <c r="KSB92" s="355"/>
      <c r="KSC92" s="355"/>
      <c r="KSD92" s="355"/>
      <c r="KSE92" s="355"/>
      <c r="KSF92" s="355"/>
      <c r="KSG92" s="355"/>
      <c r="KSH92" s="355"/>
      <c r="KSI92" s="355"/>
      <c r="KSP92" s="355"/>
      <c r="KSQ92" s="355"/>
      <c r="KSR92" s="355"/>
      <c r="KSS92" s="355"/>
      <c r="KST92" s="355"/>
      <c r="KSU92" s="355"/>
      <c r="KSV92" s="355"/>
      <c r="KSW92" s="355"/>
      <c r="KSX92" s="355"/>
      <c r="KSY92" s="355"/>
      <c r="KSZ92" s="355"/>
      <c r="KTA92" s="355"/>
      <c r="KTB92" s="355"/>
      <c r="KTC92" s="355"/>
      <c r="KTD92" s="355"/>
      <c r="KTE92" s="355"/>
      <c r="KTF92" s="355"/>
      <c r="KTG92" s="355"/>
      <c r="KTH92" s="355"/>
      <c r="KTI92" s="355"/>
      <c r="KTJ92" s="355"/>
      <c r="KTK92" s="355"/>
      <c r="KTL92" s="355"/>
      <c r="KTM92" s="355"/>
      <c r="KTN92" s="355"/>
      <c r="KTO92" s="355"/>
      <c r="KTP92" s="355"/>
      <c r="KTQ92" s="355"/>
      <c r="KTR92" s="355"/>
      <c r="KTS92" s="355"/>
      <c r="KTT92" s="355"/>
      <c r="KTU92" s="355"/>
      <c r="KTV92" s="355"/>
      <c r="KTW92" s="355"/>
      <c r="KTX92" s="355"/>
      <c r="KTY92" s="355"/>
      <c r="KTZ92" s="355"/>
      <c r="KUA92" s="355"/>
      <c r="KUB92" s="355"/>
      <c r="KUC92" s="355"/>
      <c r="KUD92" s="355"/>
      <c r="KUE92" s="355"/>
      <c r="KUF92" s="355"/>
      <c r="KUG92" s="355"/>
      <c r="KUH92" s="355"/>
      <c r="KUI92" s="355"/>
      <c r="KUJ92" s="355"/>
      <c r="KUK92" s="355"/>
      <c r="KUL92" s="355"/>
      <c r="KUM92" s="355"/>
      <c r="KUN92" s="355"/>
      <c r="KUO92" s="355"/>
      <c r="KUP92" s="355"/>
      <c r="KUQ92" s="355"/>
      <c r="KUR92" s="355"/>
      <c r="KUS92" s="355"/>
      <c r="KUT92" s="355"/>
      <c r="KUU92" s="355"/>
      <c r="KUV92" s="355"/>
      <c r="KUW92" s="355"/>
      <c r="KUX92" s="355"/>
      <c r="KUY92" s="355"/>
      <c r="KUZ92" s="355"/>
      <c r="KVA92" s="355"/>
      <c r="KVB92" s="355"/>
      <c r="KVC92" s="355"/>
      <c r="KVD92" s="355"/>
      <c r="KVE92" s="355"/>
      <c r="KVF92" s="355"/>
      <c r="KVG92" s="355"/>
      <c r="KVH92" s="355"/>
      <c r="KVI92" s="355"/>
      <c r="KVJ92" s="355"/>
      <c r="KVK92" s="355"/>
      <c r="KVL92" s="355"/>
      <c r="KVM92" s="355"/>
      <c r="KVN92" s="355"/>
      <c r="KVO92" s="355"/>
      <c r="KVP92" s="355"/>
      <c r="KVQ92" s="355"/>
      <c r="KVR92" s="355"/>
      <c r="KVS92" s="355"/>
      <c r="KVT92" s="355"/>
      <c r="KVU92" s="355"/>
      <c r="KVV92" s="355"/>
      <c r="KVW92" s="355"/>
      <c r="KVX92" s="355"/>
      <c r="KVY92" s="355"/>
      <c r="KVZ92" s="355"/>
      <c r="KWA92" s="355"/>
      <c r="KWB92" s="355"/>
      <c r="KWC92" s="355"/>
      <c r="KWD92" s="355"/>
      <c r="KWE92" s="355"/>
      <c r="KWF92" s="355"/>
      <c r="KWG92" s="355"/>
      <c r="KWH92" s="355"/>
      <c r="KWI92" s="355"/>
      <c r="KWJ92" s="355"/>
      <c r="KWK92" s="355"/>
      <c r="KWL92" s="355"/>
      <c r="KWM92" s="355"/>
      <c r="KWN92" s="355"/>
      <c r="KWO92" s="355"/>
      <c r="KWP92" s="355"/>
      <c r="KWQ92" s="355"/>
      <c r="KWR92" s="355"/>
      <c r="KWS92" s="355"/>
      <c r="KWT92" s="355"/>
      <c r="KWU92" s="355"/>
      <c r="KWV92" s="355"/>
      <c r="KWW92" s="355"/>
      <c r="KWX92" s="355"/>
      <c r="KWY92" s="355"/>
      <c r="KWZ92" s="355"/>
      <c r="KXA92" s="355"/>
      <c r="KXB92" s="355"/>
      <c r="KXC92" s="355"/>
      <c r="KXD92" s="355"/>
      <c r="KXE92" s="355"/>
      <c r="KXF92" s="355"/>
      <c r="KXG92" s="355"/>
      <c r="KXH92" s="355"/>
      <c r="KXI92" s="355"/>
      <c r="KXJ92" s="355"/>
      <c r="KXK92" s="355"/>
      <c r="KXL92" s="355"/>
      <c r="KXM92" s="355"/>
      <c r="KXN92" s="355"/>
      <c r="KXO92" s="355"/>
      <c r="KXP92" s="355"/>
      <c r="KXQ92" s="355"/>
      <c r="KXR92" s="355"/>
      <c r="KXS92" s="355"/>
      <c r="KXT92" s="355"/>
      <c r="KXU92" s="355"/>
      <c r="KXV92" s="355"/>
      <c r="KXW92" s="355"/>
      <c r="KXX92" s="355"/>
      <c r="KXY92" s="355"/>
      <c r="KXZ92" s="355"/>
      <c r="KYA92" s="355"/>
      <c r="KYB92" s="355"/>
      <c r="KYC92" s="355"/>
      <c r="KYD92" s="355"/>
      <c r="KYE92" s="355"/>
      <c r="KYF92" s="355"/>
      <c r="KYG92" s="355"/>
      <c r="KYH92" s="355"/>
      <c r="KYI92" s="355"/>
      <c r="KYJ92" s="355"/>
      <c r="KYK92" s="355"/>
      <c r="KYL92" s="355"/>
      <c r="KYM92" s="355"/>
      <c r="KYN92" s="355"/>
      <c r="KYO92" s="355"/>
      <c r="KYP92" s="355"/>
      <c r="KYQ92" s="355"/>
      <c r="KYR92" s="355"/>
      <c r="KYS92" s="355"/>
      <c r="KYT92" s="355"/>
      <c r="KYU92" s="355"/>
      <c r="KYV92" s="355"/>
      <c r="KYW92" s="355"/>
      <c r="KYX92" s="355"/>
      <c r="KYY92" s="355"/>
      <c r="KYZ92" s="355"/>
      <c r="KZA92" s="355"/>
      <c r="KZB92" s="355"/>
      <c r="KZC92" s="355"/>
      <c r="KZD92" s="355"/>
      <c r="KZE92" s="355"/>
      <c r="KZF92" s="355"/>
      <c r="KZG92" s="355"/>
      <c r="KZH92" s="355"/>
      <c r="KZI92" s="355"/>
      <c r="KZJ92" s="355"/>
      <c r="KZK92" s="355"/>
      <c r="KZL92" s="355"/>
      <c r="KZM92" s="355"/>
      <c r="KZN92" s="355"/>
      <c r="KZO92" s="355"/>
      <c r="KZP92" s="355"/>
      <c r="KZQ92" s="355"/>
      <c r="KZR92" s="355"/>
      <c r="KZS92" s="355"/>
      <c r="KZT92" s="355"/>
      <c r="KZU92" s="355"/>
      <c r="KZV92" s="355"/>
      <c r="KZW92" s="355"/>
      <c r="KZX92" s="355"/>
      <c r="KZY92" s="355"/>
      <c r="KZZ92" s="355"/>
      <c r="LAA92" s="355"/>
      <c r="LAB92" s="355"/>
      <c r="LAC92" s="355"/>
      <c r="LAD92" s="355"/>
      <c r="LAE92" s="355"/>
      <c r="LAF92" s="355"/>
      <c r="LAG92" s="355"/>
      <c r="LAH92" s="355"/>
      <c r="LAI92" s="355"/>
      <c r="LAJ92" s="355"/>
      <c r="LAK92" s="355"/>
      <c r="LAL92" s="355"/>
      <c r="LAM92" s="355"/>
      <c r="LAN92" s="355"/>
      <c r="LAO92" s="355"/>
      <c r="LAP92" s="355"/>
      <c r="LAQ92" s="355"/>
      <c r="LAR92" s="355"/>
      <c r="LAS92" s="355"/>
      <c r="LAT92" s="355"/>
      <c r="LAU92" s="355"/>
      <c r="LAV92" s="355"/>
      <c r="LAW92" s="355"/>
      <c r="LAX92" s="355"/>
      <c r="LAY92" s="355"/>
      <c r="LAZ92" s="355"/>
      <c r="LBA92" s="355"/>
      <c r="LBB92" s="355"/>
      <c r="LBC92" s="355"/>
      <c r="LBD92" s="355"/>
      <c r="LBE92" s="355"/>
      <c r="LBF92" s="355"/>
      <c r="LBG92" s="355"/>
      <c r="LBH92" s="355"/>
      <c r="LBI92" s="355"/>
      <c r="LBJ92" s="355"/>
      <c r="LBK92" s="355"/>
      <c r="LBL92" s="355"/>
      <c r="LBM92" s="355"/>
      <c r="LBN92" s="355"/>
      <c r="LBO92" s="355"/>
      <c r="LBP92" s="355"/>
      <c r="LBQ92" s="355"/>
      <c r="LBR92" s="355"/>
      <c r="LBS92" s="355"/>
      <c r="LBT92" s="355"/>
      <c r="LBU92" s="355"/>
      <c r="LBV92" s="355"/>
      <c r="LBW92" s="355"/>
      <c r="LBX92" s="355"/>
      <c r="LBY92" s="355"/>
      <c r="LBZ92" s="355"/>
      <c r="LCA92" s="355"/>
      <c r="LCB92" s="355"/>
      <c r="LCC92" s="355"/>
      <c r="LCD92" s="355"/>
      <c r="LCE92" s="355"/>
      <c r="LCL92" s="355"/>
      <c r="LCM92" s="355"/>
      <c r="LCN92" s="355"/>
      <c r="LCO92" s="355"/>
      <c r="LCP92" s="355"/>
      <c r="LCQ92" s="355"/>
      <c r="LCR92" s="355"/>
      <c r="LCS92" s="355"/>
      <c r="LCT92" s="355"/>
      <c r="LCU92" s="355"/>
      <c r="LCV92" s="355"/>
      <c r="LCW92" s="355"/>
      <c r="LCX92" s="355"/>
      <c r="LCY92" s="355"/>
      <c r="LCZ92" s="355"/>
      <c r="LDA92" s="355"/>
      <c r="LDB92" s="355"/>
      <c r="LDC92" s="355"/>
      <c r="LDD92" s="355"/>
      <c r="LDE92" s="355"/>
      <c r="LDF92" s="355"/>
      <c r="LDG92" s="355"/>
      <c r="LDH92" s="355"/>
      <c r="LDI92" s="355"/>
      <c r="LDJ92" s="355"/>
      <c r="LDK92" s="355"/>
      <c r="LDL92" s="355"/>
      <c r="LDM92" s="355"/>
      <c r="LDN92" s="355"/>
      <c r="LDO92" s="355"/>
      <c r="LDP92" s="355"/>
      <c r="LDQ92" s="355"/>
      <c r="LDR92" s="355"/>
      <c r="LDS92" s="355"/>
      <c r="LDT92" s="355"/>
      <c r="LDU92" s="355"/>
      <c r="LDV92" s="355"/>
      <c r="LDW92" s="355"/>
      <c r="LDX92" s="355"/>
      <c r="LDY92" s="355"/>
      <c r="LDZ92" s="355"/>
      <c r="LEA92" s="355"/>
      <c r="LEB92" s="355"/>
      <c r="LEC92" s="355"/>
      <c r="LED92" s="355"/>
      <c r="LEE92" s="355"/>
      <c r="LEF92" s="355"/>
      <c r="LEG92" s="355"/>
      <c r="LEH92" s="355"/>
      <c r="LEI92" s="355"/>
      <c r="LEJ92" s="355"/>
      <c r="LEK92" s="355"/>
      <c r="LEL92" s="355"/>
      <c r="LEM92" s="355"/>
      <c r="LEN92" s="355"/>
      <c r="LEO92" s="355"/>
      <c r="LEP92" s="355"/>
      <c r="LEQ92" s="355"/>
      <c r="LER92" s="355"/>
      <c r="LES92" s="355"/>
      <c r="LET92" s="355"/>
      <c r="LEU92" s="355"/>
      <c r="LEV92" s="355"/>
      <c r="LEW92" s="355"/>
      <c r="LEX92" s="355"/>
      <c r="LEY92" s="355"/>
      <c r="LEZ92" s="355"/>
      <c r="LFA92" s="355"/>
      <c r="LFB92" s="355"/>
      <c r="LFC92" s="355"/>
      <c r="LFD92" s="355"/>
      <c r="LFE92" s="355"/>
      <c r="LFF92" s="355"/>
      <c r="LFG92" s="355"/>
      <c r="LFH92" s="355"/>
      <c r="LFI92" s="355"/>
      <c r="LFJ92" s="355"/>
      <c r="LFK92" s="355"/>
      <c r="LFL92" s="355"/>
      <c r="LFM92" s="355"/>
      <c r="LFN92" s="355"/>
      <c r="LFO92" s="355"/>
      <c r="LFP92" s="355"/>
      <c r="LFQ92" s="355"/>
      <c r="LFR92" s="355"/>
      <c r="LFS92" s="355"/>
      <c r="LFT92" s="355"/>
      <c r="LFU92" s="355"/>
      <c r="LFV92" s="355"/>
      <c r="LFW92" s="355"/>
      <c r="LFX92" s="355"/>
      <c r="LFY92" s="355"/>
      <c r="LFZ92" s="355"/>
      <c r="LGA92" s="355"/>
      <c r="LGB92" s="355"/>
      <c r="LGC92" s="355"/>
      <c r="LGD92" s="355"/>
      <c r="LGE92" s="355"/>
      <c r="LGF92" s="355"/>
      <c r="LGG92" s="355"/>
      <c r="LGH92" s="355"/>
      <c r="LGI92" s="355"/>
      <c r="LGJ92" s="355"/>
      <c r="LGK92" s="355"/>
      <c r="LGL92" s="355"/>
      <c r="LGM92" s="355"/>
      <c r="LGN92" s="355"/>
      <c r="LGO92" s="355"/>
      <c r="LGP92" s="355"/>
      <c r="LGQ92" s="355"/>
      <c r="LGR92" s="355"/>
      <c r="LGS92" s="355"/>
      <c r="LGT92" s="355"/>
      <c r="LGU92" s="355"/>
      <c r="LGV92" s="355"/>
      <c r="LGW92" s="355"/>
      <c r="LGX92" s="355"/>
      <c r="LGY92" s="355"/>
      <c r="LGZ92" s="355"/>
      <c r="LHA92" s="355"/>
      <c r="LHB92" s="355"/>
      <c r="LHC92" s="355"/>
      <c r="LHD92" s="355"/>
      <c r="LHE92" s="355"/>
      <c r="LHF92" s="355"/>
      <c r="LHG92" s="355"/>
      <c r="LHH92" s="355"/>
      <c r="LHI92" s="355"/>
      <c r="LHJ92" s="355"/>
      <c r="LHK92" s="355"/>
      <c r="LHL92" s="355"/>
      <c r="LHM92" s="355"/>
      <c r="LHN92" s="355"/>
      <c r="LHO92" s="355"/>
      <c r="LHP92" s="355"/>
      <c r="LHQ92" s="355"/>
      <c r="LHR92" s="355"/>
      <c r="LHS92" s="355"/>
      <c r="LHT92" s="355"/>
      <c r="LHU92" s="355"/>
      <c r="LHV92" s="355"/>
      <c r="LHW92" s="355"/>
      <c r="LHX92" s="355"/>
      <c r="LHY92" s="355"/>
      <c r="LHZ92" s="355"/>
      <c r="LIA92" s="355"/>
      <c r="LIB92" s="355"/>
      <c r="LIC92" s="355"/>
      <c r="LID92" s="355"/>
      <c r="LIE92" s="355"/>
      <c r="LIF92" s="355"/>
      <c r="LIG92" s="355"/>
      <c r="LIH92" s="355"/>
      <c r="LII92" s="355"/>
      <c r="LIJ92" s="355"/>
      <c r="LIK92" s="355"/>
      <c r="LIL92" s="355"/>
      <c r="LIM92" s="355"/>
      <c r="LIN92" s="355"/>
      <c r="LIO92" s="355"/>
      <c r="LIP92" s="355"/>
      <c r="LIQ92" s="355"/>
      <c r="LIR92" s="355"/>
      <c r="LIS92" s="355"/>
      <c r="LIT92" s="355"/>
      <c r="LIU92" s="355"/>
      <c r="LIV92" s="355"/>
      <c r="LIW92" s="355"/>
      <c r="LIX92" s="355"/>
      <c r="LIY92" s="355"/>
      <c r="LIZ92" s="355"/>
      <c r="LJA92" s="355"/>
      <c r="LJB92" s="355"/>
      <c r="LJC92" s="355"/>
      <c r="LJD92" s="355"/>
      <c r="LJE92" s="355"/>
      <c r="LJF92" s="355"/>
      <c r="LJG92" s="355"/>
      <c r="LJH92" s="355"/>
      <c r="LJI92" s="355"/>
      <c r="LJJ92" s="355"/>
      <c r="LJK92" s="355"/>
      <c r="LJL92" s="355"/>
      <c r="LJM92" s="355"/>
      <c r="LJN92" s="355"/>
      <c r="LJO92" s="355"/>
      <c r="LJP92" s="355"/>
      <c r="LJQ92" s="355"/>
      <c r="LJR92" s="355"/>
      <c r="LJS92" s="355"/>
      <c r="LJT92" s="355"/>
      <c r="LJU92" s="355"/>
      <c r="LJV92" s="355"/>
      <c r="LJW92" s="355"/>
      <c r="LJX92" s="355"/>
      <c r="LJY92" s="355"/>
      <c r="LJZ92" s="355"/>
      <c r="LKA92" s="355"/>
      <c r="LKB92" s="355"/>
      <c r="LKC92" s="355"/>
      <c r="LKD92" s="355"/>
      <c r="LKE92" s="355"/>
      <c r="LKF92" s="355"/>
      <c r="LKG92" s="355"/>
      <c r="LKH92" s="355"/>
      <c r="LKI92" s="355"/>
      <c r="LKJ92" s="355"/>
      <c r="LKK92" s="355"/>
      <c r="LKL92" s="355"/>
      <c r="LKM92" s="355"/>
      <c r="LKN92" s="355"/>
      <c r="LKO92" s="355"/>
      <c r="LKP92" s="355"/>
      <c r="LKQ92" s="355"/>
      <c r="LKR92" s="355"/>
      <c r="LKS92" s="355"/>
      <c r="LKT92" s="355"/>
      <c r="LKU92" s="355"/>
      <c r="LKV92" s="355"/>
      <c r="LKW92" s="355"/>
      <c r="LKX92" s="355"/>
      <c r="LKY92" s="355"/>
      <c r="LKZ92" s="355"/>
      <c r="LLA92" s="355"/>
      <c r="LLB92" s="355"/>
      <c r="LLC92" s="355"/>
      <c r="LLD92" s="355"/>
      <c r="LLE92" s="355"/>
      <c r="LLF92" s="355"/>
      <c r="LLG92" s="355"/>
      <c r="LLH92" s="355"/>
      <c r="LLI92" s="355"/>
      <c r="LLJ92" s="355"/>
      <c r="LLK92" s="355"/>
      <c r="LLL92" s="355"/>
      <c r="LLM92" s="355"/>
      <c r="LLN92" s="355"/>
      <c r="LLO92" s="355"/>
      <c r="LLP92" s="355"/>
      <c r="LLQ92" s="355"/>
      <c r="LLR92" s="355"/>
      <c r="LLS92" s="355"/>
      <c r="LLT92" s="355"/>
      <c r="LLU92" s="355"/>
      <c r="LLV92" s="355"/>
      <c r="LLW92" s="355"/>
      <c r="LLX92" s="355"/>
      <c r="LLY92" s="355"/>
      <c r="LLZ92" s="355"/>
      <c r="LMA92" s="355"/>
      <c r="LMH92" s="355"/>
      <c r="LMI92" s="355"/>
      <c r="LMJ92" s="355"/>
      <c r="LMK92" s="355"/>
      <c r="LML92" s="355"/>
      <c r="LMM92" s="355"/>
      <c r="LMN92" s="355"/>
      <c r="LMO92" s="355"/>
      <c r="LMP92" s="355"/>
      <c r="LMQ92" s="355"/>
      <c r="LMR92" s="355"/>
      <c r="LMS92" s="355"/>
      <c r="LMT92" s="355"/>
      <c r="LMU92" s="355"/>
      <c r="LMV92" s="355"/>
      <c r="LMW92" s="355"/>
      <c r="LMX92" s="355"/>
      <c r="LMY92" s="355"/>
      <c r="LMZ92" s="355"/>
      <c r="LNA92" s="355"/>
      <c r="LNB92" s="355"/>
      <c r="LNC92" s="355"/>
      <c r="LND92" s="355"/>
      <c r="LNE92" s="355"/>
      <c r="LNF92" s="355"/>
      <c r="LNG92" s="355"/>
      <c r="LNH92" s="355"/>
      <c r="LNI92" s="355"/>
      <c r="LNJ92" s="355"/>
      <c r="LNK92" s="355"/>
      <c r="LNL92" s="355"/>
      <c r="LNM92" s="355"/>
      <c r="LNN92" s="355"/>
      <c r="LNO92" s="355"/>
      <c r="LNP92" s="355"/>
      <c r="LNQ92" s="355"/>
      <c r="LNR92" s="355"/>
      <c r="LNS92" s="355"/>
      <c r="LNT92" s="355"/>
      <c r="LNU92" s="355"/>
      <c r="LNV92" s="355"/>
      <c r="LNW92" s="355"/>
      <c r="LNX92" s="355"/>
      <c r="LNY92" s="355"/>
      <c r="LNZ92" s="355"/>
      <c r="LOA92" s="355"/>
      <c r="LOB92" s="355"/>
      <c r="LOC92" s="355"/>
      <c r="LOD92" s="355"/>
      <c r="LOE92" s="355"/>
      <c r="LOF92" s="355"/>
      <c r="LOG92" s="355"/>
      <c r="LOH92" s="355"/>
      <c r="LOI92" s="355"/>
      <c r="LOJ92" s="355"/>
      <c r="LOK92" s="355"/>
      <c r="LOL92" s="355"/>
      <c r="LOM92" s="355"/>
      <c r="LON92" s="355"/>
      <c r="LOO92" s="355"/>
      <c r="LOP92" s="355"/>
      <c r="LOQ92" s="355"/>
      <c r="LOR92" s="355"/>
      <c r="LOS92" s="355"/>
      <c r="LOT92" s="355"/>
      <c r="LOU92" s="355"/>
      <c r="LOV92" s="355"/>
      <c r="LOW92" s="355"/>
      <c r="LOX92" s="355"/>
      <c r="LOY92" s="355"/>
      <c r="LOZ92" s="355"/>
      <c r="LPA92" s="355"/>
      <c r="LPB92" s="355"/>
      <c r="LPC92" s="355"/>
      <c r="LPD92" s="355"/>
      <c r="LPE92" s="355"/>
      <c r="LPF92" s="355"/>
      <c r="LPG92" s="355"/>
      <c r="LPH92" s="355"/>
      <c r="LPI92" s="355"/>
      <c r="LPJ92" s="355"/>
      <c r="LPK92" s="355"/>
      <c r="LPL92" s="355"/>
      <c r="LPM92" s="355"/>
      <c r="LPN92" s="355"/>
      <c r="LPO92" s="355"/>
      <c r="LPP92" s="355"/>
      <c r="LPQ92" s="355"/>
      <c r="LPR92" s="355"/>
      <c r="LPS92" s="355"/>
      <c r="LPT92" s="355"/>
      <c r="LPU92" s="355"/>
      <c r="LPV92" s="355"/>
      <c r="LPW92" s="355"/>
      <c r="LPX92" s="355"/>
      <c r="LPY92" s="355"/>
      <c r="LPZ92" s="355"/>
      <c r="LQA92" s="355"/>
      <c r="LQB92" s="355"/>
      <c r="LQC92" s="355"/>
      <c r="LQD92" s="355"/>
      <c r="LQE92" s="355"/>
      <c r="LQF92" s="355"/>
      <c r="LQG92" s="355"/>
      <c r="LQH92" s="355"/>
      <c r="LQI92" s="355"/>
      <c r="LQJ92" s="355"/>
      <c r="LQK92" s="355"/>
      <c r="LQL92" s="355"/>
      <c r="LQM92" s="355"/>
      <c r="LQN92" s="355"/>
      <c r="LQO92" s="355"/>
      <c r="LQP92" s="355"/>
      <c r="LQQ92" s="355"/>
      <c r="LQR92" s="355"/>
      <c r="LQS92" s="355"/>
      <c r="LQT92" s="355"/>
      <c r="LQU92" s="355"/>
      <c r="LQV92" s="355"/>
      <c r="LQW92" s="355"/>
      <c r="LQX92" s="355"/>
      <c r="LQY92" s="355"/>
      <c r="LQZ92" s="355"/>
      <c r="LRA92" s="355"/>
      <c r="LRB92" s="355"/>
      <c r="LRC92" s="355"/>
      <c r="LRD92" s="355"/>
      <c r="LRE92" s="355"/>
      <c r="LRF92" s="355"/>
      <c r="LRG92" s="355"/>
      <c r="LRH92" s="355"/>
      <c r="LRI92" s="355"/>
      <c r="LRJ92" s="355"/>
      <c r="LRK92" s="355"/>
      <c r="LRL92" s="355"/>
      <c r="LRM92" s="355"/>
      <c r="LRN92" s="355"/>
      <c r="LRO92" s="355"/>
      <c r="LRP92" s="355"/>
      <c r="LRQ92" s="355"/>
      <c r="LRR92" s="355"/>
      <c r="LRS92" s="355"/>
      <c r="LRT92" s="355"/>
      <c r="LRU92" s="355"/>
      <c r="LRV92" s="355"/>
      <c r="LRW92" s="355"/>
      <c r="LRX92" s="355"/>
      <c r="LRY92" s="355"/>
      <c r="LRZ92" s="355"/>
      <c r="LSA92" s="355"/>
      <c r="LSB92" s="355"/>
      <c r="LSC92" s="355"/>
      <c r="LSD92" s="355"/>
      <c r="LSE92" s="355"/>
      <c r="LSF92" s="355"/>
      <c r="LSG92" s="355"/>
      <c r="LSH92" s="355"/>
      <c r="LSI92" s="355"/>
      <c r="LSJ92" s="355"/>
      <c r="LSK92" s="355"/>
      <c r="LSL92" s="355"/>
      <c r="LSM92" s="355"/>
      <c r="LSN92" s="355"/>
      <c r="LSO92" s="355"/>
      <c r="LSP92" s="355"/>
      <c r="LSQ92" s="355"/>
      <c r="LSR92" s="355"/>
      <c r="LSS92" s="355"/>
      <c r="LST92" s="355"/>
      <c r="LSU92" s="355"/>
      <c r="LSV92" s="355"/>
      <c r="LSW92" s="355"/>
      <c r="LSX92" s="355"/>
      <c r="LSY92" s="355"/>
      <c r="LSZ92" s="355"/>
      <c r="LTA92" s="355"/>
      <c r="LTB92" s="355"/>
      <c r="LTC92" s="355"/>
      <c r="LTD92" s="355"/>
      <c r="LTE92" s="355"/>
      <c r="LTF92" s="355"/>
      <c r="LTG92" s="355"/>
      <c r="LTH92" s="355"/>
      <c r="LTI92" s="355"/>
      <c r="LTJ92" s="355"/>
      <c r="LTK92" s="355"/>
      <c r="LTL92" s="355"/>
      <c r="LTM92" s="355"/>
      <c r="LTN92" s="355"/>
      <c r="LTO92" s="355"/>
      <c r="LTP92" s="355"/>
      <c r="LTQ92" s="355"/>
      <c r="LTR92" s="355"/>
      <c r="LTS92" s="355"/>
      <c r="LTT92" s="355"/>
      <c r="LTU92" s="355"/>
      <c r="LTV92" s="355"/>
      <c r="LTW92" s="355"/>
      <c r="LTX92" s="355"/>
      <c r="LTY92" s="355"/>
      <c r="LTZ92" s="355"/>
      <c r="LUA92" s="355"/>
      <c r="LUB92" s="355"/>
      <c r="LUC92" s="355"/>
      <c r="LUD92" s="355"/>
      <c r="LUE92" s="355"/>
      <c r="LUF92" s="355"/>
      <c r="LUG92" s="355"/>
      <c r="LUH92" s="355"/>
      <c r="LUI92" s="355"/>
      <c r="LUJ92" s="355"/>
      <c r="LUK92" s="355"/>
      <c r="LUL92" s="355"/>
      <c r="LUM92" s="355"/>
      <c r="LUN92" s="355"/>
      <c r="LUO92" s="355"/>
      <c r="LUP92" s="355"/>
      <c r="LUQ92" s="355"/>
      <c r="LUR92" s="355"/>
      <c r="LUS92" s="355"/>
      <c r="LUT92" s="355"/>
      <c r="LUU92" s="355"/>
      <c r="LUV92" s="355"/>
      <c r="LUW92" s="355"/>
      <c r="LUX92" s="355"/>
      <c r="LUY92" s="355"/>
      <c r="LUZ92" s="355"/>
      <c r="LVA92" s="355"/>
      <c r="LVB92" s="355"/>
      <c r="LVC92" s="355"/>
      <c r="LVD92" s="355"/>
      <c r="LVE92" s="355"/>
      <c r="LVF92" s="355"/>
      <c r="LVG92" s="355"/>
      <c r="LVH92" s="355"/>
      <c r="LVI92" s="355"/>
      <c r="LVJ92" s="355"/>
      <c r="LVK92" s="355"/>
      <c r="LVL92" s="355"/>
      <c r="LVM92" s="355"/>
      <c r="LVN92" s="355"/>
      <c r="LVO92" s="355"/>
      <c r="LVP92" s="355"/>
      <c r="LVQ92" s="355"/>
      <c r="LVR92" s="355"/>
      <c r="LVS92" s="355"/>
      <c r="LVT92" s="355"/>
      <c r="LVU92" s="355"/>
      <c r="LVV92" s="355"/>
      <c r="LVW92" s="355"/>
      <c r="LWD92" s="355"/>
      <c r="LWE92" s="355"/>
      <c r="LWF92" s="355"/>
      <c r="LWG92" s="355"/>
      <c r="LWH92" s="355"/>
      <c r="LWI92" s="355"/>
      <c r="LWJ92" s="355"/>
      <c r="LWK92" s="355"/>
      <c r="LWL92" s="355"/>
      <c r="LWM92" s="355"/>
      <c r="LWN92" s="355"/>
      <c r="LWO92" s="355"/>
      <c r="LWP92" s="355"/>
      <c r="LWQ92" s="355"/>
      <c r="LWR92" s="355"/>
      <c r="LWS92" s="355"/>
      <c r="LWT92" s="355"/>
      <c r="LWU92" s="355"/>
      <c r="LWV92" s="355"/>
      <c r="LWW92" s="355"/>
      <c r="LWX92" s="355"/>
      <c r="LWY92" s="355"/>
      <c r="LWZ92" s="355"/>
      <c r="LXA92" s="355"/>
      <c r="LXB92" s="355"/>
      <c r="LXC92" s="355"/>
      <c r="LXD92" s="355"/>
      <c r="LXE92" s="355"/>
      <c r="LXF92" s="355"/>
      <c r="LXG92" s="355"/>
      <c r="LXH92" s="355"/>
      <c r="LXI92" s="355"/>
      <c r="LXJ92" s="355"/>
      <c r="LXK92" s="355"/>
      <c r="LXL92" s="355"/>
      <c r="LXM92" s="355"/>
      <c r="LXN92" s="355"/>
      <c r="LXO92" s="355"/>
      <c r="LXP92" s="355"/>
      <c r="LXQ92" s="355"/>
      <c r="LXR92" s="355"/>
      <c r="LXS92" s="355"/>
      <c r="LXT92" s="355"/>
      <c r="LXU92" s="355"/>
      <c r="LXV92" s="355"/>
      <c r="LXW92" s="355"/>
      <c r="LXX92" s="355"/>
      <c r="LXY92" s="355"/>
      <c r="LXZ92" s="355"/>
      <c r="LYA92" s="355"/>
      <c r="LYB92" s="355"/>
      <c r="LYC92" s="355"/>
      <c r="LYD92" s="355"/>
      <c r="LYE92" s="355"/>
      <c r="LYF92" s="355"/>
      <c r="LYG92" s="355"/>
      <c r="LYH92" s="355"/>
      <c r="LYI92" s="355"/>
      <c r="LYJ92" s="355"/>
      <c r="LYK92" s="355"/>
      <c r="LYL92" s="355"/>
      <c r="LYM92" s="355"/>
      <c r="LYN92" s="355"/>
      <c r="LYO92" s="355"/>
      <c r="LYP92" s="355"/>
      <c r="LYQ92" s="355"/>
      <c r="LYR92" s="355"/>
      <c r="LYS92" s="355"/>
      <c r="LYT92" s="355"/>
      <c r="LYU92" s="355"/>
      <c r="LYV92" s="355"/>
      <c r="LYW92" s="355"/>
      <c r="LYX92" s="355"/>
      <c r="LYY92" s="355"/>
      <c r="LYZ92" s="355"/>
      <c r="LZA92" s="355"/>
      <c r="LZB92" s="355"/>
      <c r="LZC92" s="355"/>
      <c r="LZD92" s="355"/>
      <c r="LZE92" s="355"/>
      <c r="LZF92" s="355"/>
      <c r="LZG92" s="355"/>
      <c r="LZH92" s="355"/>
      <c r="LZI92" s="355"/>
      <c r="LZJ92" s="355"/>
      <c r="LZK92" s="355"/>
      <c r="LZL92" s="355"/>
      <c r="LZM92" s="355"/>
      <c r="LZN92" s="355"/>
      <c r="LZO92" s="355"/>
      <c r="LZP92" s="355"/>
      <c r="LZQ92" s="355"/>
      <c r="LZR92" s="355"/>
      <c r="LZS92" s="355"/>
      <c r="LZT92" s="355"/>
      <c r="LZU92" s="355"/>
      <c r="LZV92" s="355"/>
      <c r="LZW92" s="355"/>
      <c r="LZX92" s="355"/>
      <c r="LZY92" s="355"/>
      <c r="LZZ92" s="355"/>
      <c r="MAA92" s="355"/>
      <c r="MAB92" s="355"/>
      <c r="MAC92" s="355"/>
      <c r="MAD92" s="355"/>
      <c r="MAE92" s="355"/>
      <c r="MAF92" s="355"/>
      <c r="MAG92" s="355"/>
      <c r="MAH92" s="355"/>
      <c r="MAI92" s="355"/>
      <c r="MAJ92" s="355"/>
      <c r="MAK92" s="355"/>
      <c r="MAL92" s="355"/>
      <c r="MAM92" s="355"/>
      <c r="MAN92" s="355"/>
      <c r="MAO92" s="355"/>
      <c r="MAP92" s="355"/>
      <c r="MAQ92" s="355"/>
      <c r="MAR92" s="355"/>
      <c r="MAS92" s="355"/>
      <c r="MAT92" s="355"/>
      <c r="MAU92" s="355"/>
      <c r="MAV92" s="355"/>
      <c r="MAW92" s="355"/>
      <c r="MAX92" s="355"/>
      <c r="MAY92" s="355"/>
      <c r="MAZ92" s="355"/>
      <c r="MBA92" s="355"/>
      <c r="MBB92" s="355"/>
      <c r="MBC92" s="355"/>
      <c r="MBD92" s="355"/>
      <c r="MBE92" s="355"/>
      <c r="MBF92" s="355"/>
      <c r="MBG92" s="355"/>
      <c r="MBH92" s="355"/>
      <c r="MBI92" s="355"/>
      <c r="MBJ92" s="355"/>
      <c r="MBK92" s="355"/>
      <c r="MBL92" s="355"/>
      <c r="MBM92" s="355"/>
      <c r="MBN92" s="355"/>
      <c r="MBO92" s="355"/>
      <c r="MBP92" s="355"/>
      <c r="MBQ92" s="355"/>
      <c r="MBR92" s="355"/>
      <c r="MBS92" s="355"/>
      <c r="MBT92" s="355"/>
      <c r="MBU92" s="355"/>
      <c r="MBV92" s="355"/>
      <c r="MBW92" s="355"/>
      <c r="MBX92" s="355"/>
      <c r="MBY92" s="355"/>
      <c r="MBZ92" s="355"/>
      <c r="MCA92" s="355"/>
      <c r="MCB92" s="355"/>
      <c r="MCC92" s="355"/>
      <c r="MCD92" s="355"/>
      <c r="MCE92" s="355"/>
      <c r="MCF92" s="355"/>
      <c r="MCG92" s="355"/>
      <c r="MCH92" s="355"/>
      <c r="MCI92" s="355"/>
      <c r="MCJ92" s="355"/>
      <c r="MCK92" s="355"/>
      <c r="MCL92" s="355"/>
      <c r="MCM92" s="355"/>
      <c r="MCN92" s="355"/>
      <c r="MCO92" s="355"/>
      <c r="MCP92" s="355"/>
      <c r="MCQ92" s="355"/>
      <c r="MCR92" s="355"/>
      <c r="MCS92" s="355"/>
      <c r="MCT92" s="355"/>
      <c r="MCU92" s="355"/>
      <c r="MCV92" s="355"/>
      <c r="MCW92" s="355"/>
      <c r="MCX92" s="355"/>
      <c r="MCY92" s="355"/>
      <c r="MCZ92" s="355"/>
      <c r="MDA92" s="355"/>
      <c r="MDB92" s="355"/>
      <c r="MDC92" s="355"/>
      <c r="MDD92" s="355"/>
      <c r="MDE92" s="355"/>
      <c r="MDF92" s="355"/>
      <c r="MDG92" s="355"/>
      <c r="MDH92" s="355"/>
      <c r="MDI92" s="355"/>
      <c r="MDJ92" s="355"/>
      <c r="MDK92" s="355"/>
      <c r="MDL92" s="355"/>
      <c r="MDM92" s="355"/>
      <c r="MDN92" s="355"/>
      <c r="MDO92" s="355"/>
      <c r="MDP92" s="355"/>
      <c r="MDQ92" s="355"/>
      <c r="MDR92" s="355"/>
      <c r="MDS92" s="355"/>
      <c r="MDT92" s="355"/>
      <c r="MDU92" s="355"/>
      <c r="MDV92" s="355"/>
      <c r="MDW92" s="355"/>
      <c r="MDX92" s="355"/>
      <c r="MDY92" s="355"/>
      <c r="MDZ92" s="355"/>
      <c r="MEA92" s="355"/>
      <c r="MEB92" s="355"/>
      <c r="MEC92" s="355"/>
      <c r="MED92" s="355"/>
      <c r="MEE92" s="355"/>
      <c r="MEF92" s="355"/>
      <c r="MEG92" s="355"/>
      <c r="MEH92" s="355"/>
      <c r="MEI92" s="355"/>
      <c r="MEJ92" s="355"/>
      <c r="MEK92" s="355"/>
      <c r="MEL92" s="355"/>
      <c r="MEM92" s="355"/>
      <c r="MEN92" s="355"/>
      <c r="MEO92" s="355"/>
      <c r="MEP92" s="355"/>
      <c r="MEQ92" s="355"/>
      <c r="MER92" s="355"/>
      <c r="MES92" s="355"/>
      <c r="MET92" s="355"/>
      <c r="MEU92" s="355"/>
      <c r="MEV92" s="355"/>
      <c r="MEW92" s="355"/>
      <c r="MEX92" s="355"/>
      <c r="MEY92" s="355"/>
      <c r="MEZ92" s="355"/>
      <c r="MFA92" s="355"/>
      <c r="MFB92" s="355"/>
      <c r="MFC92" s="355"/>
      <c r="MFD92" s="355"/>
      <c r="MFE92" s="355"/>
      <c r="MFF92" s="355"/>
      <c r="MFG92" s="355"/>
      <c r="MFH92" s="355"/>
      <c r="MFI92" s="355"/>
      <c r="MFJ92" s="355"/>
      <c r="MFK92" s="355"/>
      <c r="MFL92" s="355"/>
      <c r="MFM92" s="355"/>
      <c r="MFN92" s="355"/>
      <c r="MFO92" s="355"/>
      <c r="MFP92" s="355"/>
      <c r="MFQ92" s="355"/>
      <c r="MFR92" s="355"/>
      <c r="MFS92" s="355"/>
      <c r="MFZ92" s="355"/>
      <c r="MGA92" s="355"/>
      <c r="MGB92" s="355"/>
      <c r="MGC92" s="355"/>
      <c r="MGD92" s="355"/>
      <c r="MGE92" s="355"/>
      <c r="MGF92" s="355"/>
      <c r="MGG92" s="355"/>
      <c r="MGH92" s="355"/>
      <c r="MGI92" s="355"/>
      <c r="MGJ92" s="355"/>
      <c r="MGK92" s="355"/>
      <c r="MGL92" s="355"/>
      <c r="MGM92" s="355"/>
      <c r="MGN92" s="355"/>
      <c r="MGO92" s="355"/>
      <c r="MGP92" s="355"/>
      <c r="MGQ92" s="355"/>
      <c r="MGR92" s="355"/>
      <c r="MGS92" s="355"/>
      <c r="MGT92" s="355"/>
      <c r="MGU92" s="355"/>
      <c r="MGV92" s="355"/>
      <c r="MGW92" s="355"/>
      <c r="MGX92" s="355"/>
      <c r="MGY92" s="355"/>
      <c r="MGZ92" s="355"/>
      <c r="MHA92" s="355"/>
      <c r="MHB92" s="355"/>
      <c r="MHC92" s="355"/>
      <c r="MHD92" s="355"/>
      <c r="MHE92" s="355"/>
      <c r="MHF92" s="355"/>
      <c r="MHG92" s="355"/>
      <c r="MHH92" s="355"/>
      <c r="MHI92" s="355"/>
      <c r="MHJ92" s="355"/>
      <c r="MHK92" s="355"/>
      <c r="MHL92" s="355"/>
      <c r="MHM92" s="355"/>
      <c r="MHN92" s="355"/>
      <c r="MHO92" s="355"/>
      <c r="MHP92" s="355"/>
      <c r="MHQ92" s="355"/>
      <c r="MHR92" s="355"/>
      <c r="MHS92" s="355"/>
      <c r="MHT92" s="355"/>
      <c r="MHU92" s="355"/>
      <c r="MHV92" s="355"/>
      <c r="MHW92" s="355"/>
      <c r="MHX92" s="355"/>
      <c r="MHY92" s="355"/>
      <c r="MHZ92" s="355"/>
      <c r="MIA92" s="355"/>
      <c r="MIB92" s="355"/>
      <c r="MIC92" s="355"/>
      <c r="MID92" s="355"/>
      <c r="MIE92" s="355"/>
      <c r="MIF92" s="355"/>
      <c r="MIG92" s="355"/>
      <c r="MIH92" s="355"/>
      <c r="MII92" s="355"/>
      <c r="MIJ92" s="355"/>
      <c r="MIK92" s="355"/>
      <c r="MIL92" s="355"/>
      <c r="MIM92" s="355"/>
      <c r="MIN92" s="355"/>
      <c r="MIO92" s="355"/>
      <c r="MIP92" s="355"/>
      <c r="MIQ92" s="355"/>
      <c r="MIR92" s="355"/>
      <c r="MIS92" s="355"/>
      <c r="MIT92" s="355"/>
      <c r="MIU92" s="355"/>
      <c r="MIV92" s="355"/>
      <c r="MIW92" s="355"/>
      <c r="MIX92" s="355"/>
      <c r="MIY92" s="355"/>
      <c r="MIZ92" s="355"/>
      <c r="MJA92" s="355"/>
      <c r="MJB92" s="355"/>
      <c r="MJC92" s="355"/>
      <c r="MJD92" s="355"/>
      <c r="MJE92" s="355"/>
      <c r="MJF92" s="355"/>
      <c r="MJG92" s="355"/>
      <c r="MJH92" s="355"/>
      <c r="MJI92" s="355"/>
      <c r="MJJ92" s="355"/>
      <c r="MJK92" s="355"/>
      <c r="MJL92" s="355"/>
      <c r="MJM92" s="355"/>
      <c r="MJN92" s="355"/>
      <c r="MJO92" s="355"/>
      <c r="MJP92" s="355"/>
      <c r="MJQ92" s="355"/>
      <c r="MJR92" s="355"/>
      <c r="MJS92" s="355"/>
      <c r="MJT92" s="355"/>
      <c r="MJU92" s="355"/>
      <c r="MJV92" s="355"/>
      <c r="MJW92" s="355"/>
      <c r="MJX92" s="355"/>
      <c r="MJY92" s="355"/>
      <c r="MJZ92" s="355"/>
      <c r="MKA92" s="355"/>
      <c r="MKB92" s="355"/>
      <c r="MKC92" s="355"/>
      <c r="MKD92" s="355"/>
      <c r="MKE92" s="355"/>
      <c r="MKF92" s="355"/>
      <c r="MKG92" s="355"/>
      <c r="MKH92" s="355"/>
      <c r="MKI92" s="355"/>
      <c r="MKJ92" s="355"/>
      <c r="MKK92" s="355"/>
      <c r="MKL92" s="355"/>
      <c r="MKM92" s="355"/>
      <c r="MKN92" s="355"/>
      <c r="MKO92" s="355"/>
      <c r="MKP92" s="355"/>
      <c r="MKQ92" s="355"/>
      <c r="MKR92" s="355"/>
      <c r="MKS92" s="355"/>
      <c r="MKT92" s="355"/>
      <c r="MKU92" s="355"/>
      <c r="MKV92" s="355"/>
      <c r="MKW92" s="355"/>
      <c r="MKX92" s="355"/>
      <c r="MKY92" s="355"/>
      <c r="MKZ92" s="355"/>
      <c r="MLA92" s="355"/>
      <c r="MLB92" s="355"/>
      <c r="MLC92" s="355"/>
      <c r="MLD92" s="355"/>
      <c r="MLE92" s="355"/>
      <c r="MLF92" s="355"/>
      <c r="MLG92" s="355"/>
      <c r="MLH92" s="355"/>
      <c r="MLI92" s="355"/>
      <c r="MLJ92" s="355"/>
      <c r="MLK92" s="355"/>
      <c r="MLL92" s="355"/>
      <c r="MLM92" s="355"/>
      <c r="MLN92" s="355"/>
      <c r="MLO92" s="355"/>
      <c r="MLP92" s="355"/>
      <c r="MLQ92" s="355"/>
      <c r="MLR92" s="355"/>
      <c r="MLS92" s="355"/>
      <c r="MLT92" s="355"/>
      <c r="MLU92" s="355"/>
      <c r="MLV92" s="355"/>
      <c r="MLW92" s="355"/>
      <c r="MLX92" s="355"/>
      <c r="MLY92" s="355"/>
      <c r="MLZ92" s="355"/>
      <c r="MMA92" s="355"/>
      <c r="MMB92" s="355"/>
      <c r="MMC92" s="355"/>
      <c r="MMD92" s="355"/>
      <c r="MME92" s="355"/>
      <c r="MMF92" s="355"/>
      <c r="MMG92" s="355"/>
      <c r="MMH92" s="355"/>
      <c r="MMI92" s="355"/>
      <c r="MMJ92" s="355"/>
      <c r="MMK92" s="355"/>
      <c r="MML92" s="355"/>
      <c r="MMM92" s="355"/>
      <c r="MMN92" s="355"/>
      <c r="MMO92" s="355"/>
      <c r="MMP92" s="355"/>
      <c r="MMQ92" s="355"/>
      <c r="MMR92" s="355"/>
      <c r="MMS92" s="355"/>
      <c r="MMT92" s="355"/>
      <c r="MMU92" s="355"/>
      <c r="MMV92" s="355"/>
      <c r="MMW92" s="355"/>
      <c r="MMX92" s="355"/>
      <c r="MMY92" s="355"/>
      <c r="MMZ92" s="355"/>
      <c r="MNA92" s="355"/>
      <c r="MNB92" s="355"/>
      <c r="MNC92" s="355"/>
      <c r="MND92" s="355"/>
      <c r="MNE92" s="355"/>
      <c r="MNF92" s="355"/>
      <c r="MNG92" s="355"/>
      <c r="MNH92" s="355"/>
      <c r="MNI92" s="355"/>
      <c r="MNJ92" s="355"/>
      <c r="MNK92" s="355"/>
      <c r="MNL92" s="355"/>
      <c r="MNM92" s="355"/>
      <c r="MNN92" s="355"/>
      <c r="MNO92" s="355"/>
      <c r="MNP92" s="355"/>
      <c r="MNQ92" s="355"/>
      <c r="MNR92" s="355"/>
      <c r="MNS92" s="355"/>
      <c r="MNT92" s="355"/>
      <c r="MNU92" s="355"/>
      <c r="MNV92" s="355"/>
      <c r="MNW92" s="355"/>
      <c r="MNX92" s="355"/>
      <c r="MNY92" s="355"/>
      <c r="MNZ92" s="355"/>
      <c r="MOA92" s="355"/>
      <c r="MOB92" s="355"/>
      <c r="MOC92" s="355"/>
      <c r="MOD92" s="355"/>
      <c r="MOE92" s="355"/>
      <c r="MOF92" s="355"/>
      <c r="MOG92" s="355"/>
      <c r="MOH92" s="355"/>
      <c r="MOI92" s="355"/>
      <c r="MOJ92" s="355"/>
      <c r="MOK92" s="355"/>
      <c r="MOL92" s="355"/>
      <c r="MOM92" s="355"/>
      <c r="MON92" s="355"/>
      <c r="MOO92" s="355"/>
      <c r="MOP92" s="355"/>
      <c r="MOQ92" s="355"/>
      <c r="MOR92" s="355"/>
      <c r="MOS92" s="355"/>
      <c r="MOT92" s="355"/>
      <c r="MOU92" s="355"/>
      <c r="MOV92" s="355"/>
      <c r="MOW92" s="355"/>
      <c r="MOX92" s="355"/>
      <c r="MOY92" s="355"/>
      <c r="MOZ92" s="355"/>
      <c r="MPA92" s="355"/>
      <c r="MPB92" s="355"/>
      <c r="MPC92" s="355"/>
      <c r="MPD92" s="355"/>
      <c r="MPE92" s="355"/>
      <c r="MPF92" s="355"/>
      <c r="MPG92" s="355"/>
      <c r="MPH92" s="355"/>
      <c r="MPI92" s="355"/>
      <c r="MPJ92" s="355"/>
      <c r="MPK92" s="355"/>
      <c r="MPL92" s="355"/>
      <c r="MPM92" s="355"/>
      <c r="MPN92" s="355"/>
      <c r="MPO92" s="355"/>
      <c r="MPV92" s="355"/>
      <c r="MPW92" s="355"/>
      <c r="MPX92" s="355"/>
      <c r="MPY92" s="355"/>
      <c r="MPZ92" s="355"/>
      <c r="MQA92" s="355"/>
      <c r="MQB92" s="355"/>
      <c r="MQC92" s="355"/>
      <c r="MQD92" s="355"/>
      <c r="MQE92" s="355"/>
      <c r="MQF92" s="355"/>
      <c r="MQG92" s="355"/>
      <c r="MQH92" s="355"/>
      <c r="MQI92" s="355"/>
      <c r="MQJ92" s="355"/>
      <c r="MQK92" s="355"/>
      <c r="MQL92" s="355"/>
      <c r="MQM92" s="355"/>
      <c r="MQN92" s="355"/>
      <c r="MQO92" s="355"/>
      <c r="MQP92" s="355"/>
      <c r="MQQ92" s="355"/>
      <c r="MQR92" s="355"/>
      <c r="MQS92" s="355"/>
      <c r="MQT92" s="355"/>
      <c r="MQU92" s="355"/>
      <c r="MQV92" s="355"/>
      <c r="MQW92" s="355"/>
      <c r="MQX92" s="355"/>
      <c r="MQY92" s="355"/>
      <c r="MQZ92" s="355"/>
      <c r="MRA92" s="355"/>
      <c r="MRB92" s="355"/>
      <c r="MRC92" s="355"/>
      <c r="MRD92" s="355"/>
      <c r="MRE92" s="355"/>
      <c r="MRF92" s="355"/>
      <c r="MRG92" s="355"/>
      <c r="MRH92" s="355"/>
      <c r="MRI92" s="355"/>
      <c r="MRJ92" s="355"/>
      <c r="MRK92" s="355"/>
      <c r="MRL92" s="355"/>
      <c r="MRM92" s="355"/>
      <c r="MRN92" s="355"/>
      <c r="MRO92" s="355"/>
      <c r="MRP92" s="355"/>
      <c r="MRQ92" s="355"/>
      <c r="MRR92" s="355"/>
      <c r="MRS92" s="355"/>
      <c r="MRT92" s="355"/>
      <c r="MRU92" s="355"/>
      <c r="MRV92" s="355"/>
      <c r="MRW92" s="355"/>
      <c r="MRX92" s="355"/>
      <c r="MRY92" s="355"/>
      <c r="MRZ92" s="355"/>
      <c r="MSA92" s="355"/>
      <c r="MSB92" s="355"/>
      <c r="MSC92" s="355"/>
      <c r="MSD92" s="355"/>
      <c r="MSE92" s="355"/>
      <c r="MSF92" s="355"/>
      <c r="MSG92" s="355"/>
      <c r="MSH92" s="355"/>
      <c r="MSI92" s="355"/>
      <c r="MSJ92" s="355"/>
      <c r="MSK92" s="355"/>
      <c r="MSL92" s="355"/>
      <c r="MSM92" s="355"/>
      <c r="MSN92" s="355"/>
      <c r="MSO92" s="355"/>
      <c r="MSP92" s="355"/>
      <c r="MSQ92" s="355"/>
      <c r="MSR92" s="355"/>
      <c r="MSS92" s="355"/>
      <c r="MST92" s="355"/>
      <c r="MSU92" s="355"/>
      <c r="MSV92" s="355"/>
      <c r="MSW92" s="355"/>
      <c r="MSX92" s="355"/>
      <c r="MSY92" s="355"/>
      <c r="MSZ92" s="355"/>
      <c r="MTA92" s="355"/>
      <c r="MTB92" s="355"/>
      <c r="MTC92" s="355"/>
      <c r="MTD92" s="355"/>
      <c r="MTE92" s="355"/>
      <c r="MTF92" s="355"/>
      <c r="MTG92" s="355"/>
      <c r="MTH92" s="355"/>
      <c r="MTI92" s="355"/>
      <c r="MTJ92" s="355"/>
      <c r="MTK92" s="355"/>
      <c r="MTL92" s="355"/>
      <c r="MTM92" s="355"/>
      <c r="MTN92" s="355"/>
      <c r="MTO92" s="355"/>
      <c r="MTP92" s="355"/>
      <c r="MTQ92" s="355"/>
      <c r="MTR92" s="355"/>
      <c r="MTS92" s="355"/>
      <c r="MTT92" s="355"/>
      <c r="MTU92" s="355"/>
      <c r="MTV92" s="355"/>
      <c r="MTW92" s="355"/>
      <c r="MTX92" s="355"/>
      <c r="MTY92" s="355"/>
      <c r="MTZ92" s="355"/>
      <c r="MUA92" s="355"/>
      <c r="MUB92" s="355"/>
      <c r="MUC92" s="355"/>
      <c r="MUD92" s="355"/>
      <c r="MUE92" s="355"/>
      <c r="MUF92" s="355"/>
      <c r="MUG92" s="355"/>
      <c r="MUH92" s="355"/>
      <c r="MUI92" s="355"/>
      <c r="MUJ92" s="355"/>
      <c r="MUK92" s="355"/>
      <c r="MUL92" s="355"/>
      <c r="MUM92" s="355"/>
      <c r="MUN92" s="355"/>
      <c r="MUO92" s="355"/>
      <c r="MUP92" s="355"/>
      <c r="MUQ92" s="355"/>
      <c r="MUR92" s="355"/>
      <c r="MUS92" s="355"/>
      <c r="MUT92" s="355"/>
      <c r="MUU92" s="355"/>
      <c r="MUV92" s="355"/>
      <c r="MUW92" s="355"/>
      <c r="MUX92" s="355"/>
      <c r="MUY92" s="355"/>
      <c r="MUZ92" s="355"/>
      <c r="MVA92" s="355"/>
      <c r="MVB92" s="355"/>
      <c r="MVC92" s="355"/>
      <c r="MVD92" s="355"/>
      <c r="MVE92" s="355"/>
      <c r="MVF92" s="355"/>
      <c r="MVG92" s="355"/>
      <c r="MVH92" s="355"/>
      <c r="MVI92" s="355"/>
      <c r="MVJ92" s="355"/>
      <c r="MVK92" s="355"/>
      <c r="MVL92" s="355"/>
      <c r="MVM92" s="355"/>
      <c r="MVN92" s="355"/>
      <c r="MVO92" s="355"/>
      <c r="MVP92" s="355"/>
      <c r="MVQ92" s="355"/>
      <c r="MVR92" s="355"/>
      <c r="MVS92" s="355"/>
      <c r="MVT92" s="355"/>
      <c r="MVU92" s="355"/>
      <c r="MVV92" s="355"/>
      <c r="MVW92" s="355"/>
      <c r="MVX92" s="355"/>
      <c r="MVY92" s="355"/>
      <c r="MVZ92" s="355"/>
      <c r="MWA92" s="355"/>
      <c r="MWB92" s="355"/>
      <c r="MWC92" s="355"/>
      <c r="MWD92" s="355"/>
      <c r="MWE92" s="355"/>
      <c r="MWF92" s="355"/>
      <c r="MWG92" s="355"/>
      <c r="MWH92" s="355"/>
      <c r="MWI92" s="355"/>
      <c r="MWJ92" s="355"/>
      <c r="MWK92" s="355"/>
      <c r="MWL92" s="355"/>
      <c r="MWM92" s="355"/>
      <c r="MWN92" s="355"/>
      <c r="MWO92" s="355"/>
      <c r="MWP92" s="355"/>
      <c r="MWQ92" s="355"/>
      <c r="MWR92" s="355"/>
      <c r="MWS92" s="355"/>
      <c r="MWT92" s="355"/>
      <c r="MWU92" s="355"/>
      <c r="MWV92" s="355"/>
      <c r="MWW92" s="355"/>
      <c r="MWX92" s="355"/>
      <c r="MWY92" s="355"/>
      <c r="MWZ92" s="355"/>
      <c r="MXA92" s="355"/>
      <c r="MXB92" s="355"/>
      <c r="MXC92" s="355"/>
      <c r="MXD92" s="355"/>
      <c r="MXE92" s="355"/>
      <c r="MXF92" s="355"/>
      <c r="MXG92" s="355"/>
      <c r="MXH92" s="355"/>
      <c r="MXI92" s="355"/>
      <c r="MXJ92" s="355"/>
      <c r="MXK92" s="355"/>
      <c r="MXL92" s="355"/>
      <c r="MXM92" s="355"/>
      <c r="MXN92" s="355"/>
      <c r="MXO92" s="355"/>
      <c r="MXP92" s="355"/>
      <c r="MXQ92" s="355"/>
      <c r="MXR92" s="355"/>
      <c r="MXS92" s="355"/>
      <c r="MXT92" s="355"/>
      <c r="MXU92" s="355"/>
      <c r="MXV92" s="355"/>
      <c r="MXW92" s="355"/>
      <c r="MXX92" s="355"/>
      <c r="MXY92" s="355"/>
      <c r="MXZ92" s="355"/>
      <c r="MYA92" s="355"/>
      <c r="MYB92" s="355"/>
      <c r="MYC92" s="355"/>
      <c r="MYD92" s="355"/>
      <c r="MYE92" s="355"/>
      <c r="MYF92" s="355"/>
      <c r="MYG92" s="355"/>
      <c r="MYH92" s="355"/>
      <c r="MYI92" s="355"/>
      <c r="MYJ92" s="355"/>
      <c r="MYK92" s="355"/>
      <c r="MYL92" s="355"/>
      <c r="MYM92" s="355"/>
      <c r="MYN92" s="355"/>
      <c r="MYO92" s="355"/>
      <c r="MYP92" s="355"/>
      <c r="MYQ92" s="355"/>
      <c r="MYR92" s="355"/>
      <c r="MYS92" s="355"/>
      <c r="MYT92" s="355"/>
      <c r="MYU92" s="355"/>
      <c r="MYV92" s="355"/>
      <c r="MYW92" s="355"/>
      <c r="MYX92" s="355"/>
      <c r="MYY92" s="355"/>
      <c r="MYZ92" s="355"/>
      <c r="MZA92" s="355"/>
      <c r="MZB92" s="355"/>
      <c r="MZC92" s="355"/>
      <c r="MZD92" s="355"/>
      <c r="MZE92" s="355"/>
      <c r="MZF92" s="355"/>
      <c r="MZG92" s="355"/>
      <c r="MZH92" s="355"/>
      <c r="MZI92" s="355"/>
      <c r="MZJ92" s="355"/>
      <c r="MZK92" s="355"/>
      <c r="MZR92" s="355"/>
      <c r="MZS92" s="355"/>
      <c r="MZT92" s="355"/>
      <c r="MZU92" s="355"/>
      <c r="MZV92" s="355"/>
      <c r="MZW92" s="355"/>
      <c r="MZX92" s="355"/>
      <c r="MZY92" s="355"/>
      <c r="MZZ92" s="355"/>
      <c r="NAA92" s="355"/>
      <c r="NAB92" s="355"/>
      <c r="NAC92" s="355"/>
      <c r="NAD92" s="355"/>
      <c r="NAE92" s="355"/>
      <c r="NAF92" s="355"/>
      <c r="NAG92" s="355"/>
      <c r="NAH92" s="355"/>
      <c r="NAI92" s="355"/>
      <c r="NAJ92" s="355"/>
      <c r="NAK92" s="355"/>
      <c r="NAL92" s="355"/>
      <c r="NAM92" s="355"/>
      <c r="NAN92" s="355"/>
      <c r="NAO92" s="355"/>
      <c r="NAP92" s="355"/>
      <c r="NAQ92" s="355"/>
      <c r="NAR92" s="355"/>
      <c r="NAS92" s="355"/>
      <c r="NAT92" s="355"/>
      <c r="NAU92" s="355"/>
      <c r="NAV92" s="355"/>
      <c r="NAW92" s="355"/>
      <c r="NAX92" s="355"/>
      <c r="NAY92" s="355"/>
      <c r="NAZ92" s="355"/>
      <c r="NBA92" s="355"/>
      <c r="NBB92" s="355"/>
      <c r="NBC92" s="355"/>
      <c r="NBD92" s="355"/>
      <c r="NBE92" s="355"/>
      <c r="NBF92" s="355"/>
      <c r="NBG92" s="355"/>
      <c r="NBH92" s="355"/>
      <c r="NBI92" s="355"/>
      <c r="NBJ92" s="355"/>
      <c r="NBK92" s="355"/>
      <c r="NBL92" s="355"/>
      <c r="NBM92" s="355"/>
      <c r="NBN92" s="355"/>
      <c r="NBO92" s="355"/>
      <c r="NBP92" s="355"/>
      <c r="NBQ92" s="355"/>
      <c r="NBR92" s="355"/>
      <c r="NBS92" s="355"/>
      <c r="NBT92" s="355"/>
      <c r="NBU92" s="355"/>
      <c r="NBV92" s="355"/>
      <c r="NBW92" s="355"/>
      <c r="NBX92" s="355"/>
      <c r="NBY92" s="355"/>
      <c r="NBZ92" s="355"/>
      <c r="NCA92" s="355"/>
      <c r="NCB92" s="355"/>
      <c r="NCC92" s="355"/>
      <c r="NCD92" s="355"/>
      <c r="NCE92" s="355"/>
      <c r="NCF92" s="355"/>
      <c r="NCG92" s="355"/>
      <c r="NCH92" s="355"/>
      <c r="NCI92" s="355"/>
      <c r="NCJ92" s="355"/>
      <c r="NCK92" s="355"/>
      <c r="NCL92" s="355"/>
      <c r="NCM92" s="355"/>
      <c r="NCN92" s="355"/>
      <c r="NCO92" s="355"/>
      <c r="NCP92" s="355"/>
      <c r="NCQ92" s="355"/>
      <c r="NCR92" s="355"/>
      <c r="NCS92" s="355"/>
      <c r="NCT92" s="355"/>
      <c r="NCU92" s="355"/>
      <c r="NCV92" s="355"/>
      <c r="NCW92" s="355"/>
      <c r="NCX92" s="355"/>
      <c r="NCY92" s="355"/>
      <c r="NCZ92" s="355"/>
      <c r="NDA92" s="355"/>
      <c r="NDB92" s="355"/>
      <c r="NDC92" s="355"/>
      <c r="NDD92" s="355"/>
      <c r="NDE92" s="355"/>
      <c r="NDF92" s="355"/>
      <c r="NDG92" s="355"/>
      <c r="NDH92" s="355"/>
      <c r="NDI92" s="355"/>
      <c r="NDJ92" s="355"/>
      <c r="NDK92" s="355"/>
      <c r="NDL92" s="355"/>
      <c r="NDM92" s="355"/>
      <c r="NDN92" s="355"/>
      <c r="NDO92" s="355"/>
      <c r="NDP92" s="355"/>
      <c r="NDQ92" s="355"/>
      <c r="NDR92" s="355"/>
      <c r="NDS92" s="355"/>
      <c r="NDT92" s="355"/>
      <c r="NDU92" s="355"/>
      <c r="NDV92" s="355"/>
      <c r="NDW92" s="355"/>
      <c r="NDX92" s="355"/>
      <c r="NDY92" s="355"/>
      <c r="NDZ92" s="355"/>
      <c r="NEA92" s="355"/>
      <c r="NEB92" s="355"/>
      <c r="NEC92" s="355"/>
      <c r="NED92" s="355"/>
      <c r="NEE92" s="355"/>
      <c r="NEF92" s="355"/>
      <c r="NEG92" s="355"/>
      <c r="NEH92" s="355"/>
      <c r="NEI92" s="355"/>
      <c r="NEJ92" s="355"/>
      <c r="NEK92" s="355"/>
      <c r="NEL92" s="355"/>
      <c r="NEM92" s="355"/>
      <c r="NEN92" s="355"/>
      <c r="NEO92" s="355"/>
      <c r="NEP92" s="355"/>
      <c r="NEQ92" s="355"/>
      <c r="NER92" s="355"/>
      <c r="NES92" s="355"/>
      <c r="NET92" s="355"/>
      <c r="NEU92" s="355"/>
      <c r="NEV92" s="355"/>
      <c r="NEW92" s="355"/>
      <c r="NEX92" s="355"/>
      <c r="NEY92" s="355"/>
      <c r="NEZ92" s="355"/>
      <c r="NFA92" s="355"/>
      <c r="NFB92" s="355"/>
      <c r="NFC92" s="355"/>
      <c r="NFD92" s="355"/>
      <c r="NFE92" s="355"/>
      <c r="NFF92" s="355"/>
      <c r="NFG92" s="355"/>
      <c r="NFH92" s="355"/>
      <c r="NFI92" s="355"/>
      <c r="NFJ92" s="355"/>
      <c r="NFK92" s="355"/>
      <c r="NFL92" s="355"/>
      <c r="NFM92" s="355"/>
      <c r="NFN92" s="355"/>
      <c r="NFO92" s="355"/>
      <c r="NFP92" s="355"/>
      <c r="NFQ92" s="355"/>
      <c r="NFR92" s="355"/>
      <c r="NFS92" s="355"/>
      <c r="NFT92" s="355"/>
      <c r="NFU92" s="355"/>
      <c r="NFV92" s="355"/>
      <c r="NFW92" s="355"/>
      <c r="NFX92" s="355"/>
      <c r="NFY92" s="355"/>
      <c r="NFZ92" s="355"/>
      <c r="NGA92" s="355"/>
      <c r="NGB92" s="355"/>
      <c r="NGC92" s="355"/>
      <c r="NGD92" s="355"/>
      <c r="NGE92" s="355"/>
      <c r="NGF92" s="355"/>
      <c r="NGG92" s="355"/>
      <c r="NGH92" s="355"/>
      <c r="NGI92" s="355"/>
      <c r="NGJ92" s="355"/>
      <c r="NGK92" s="355"/>
      <c r="NGL92" s="355"/>
      <c r="NGM92" s="355"/>
      <c r="NGN92" s="355"/>
      <c r="NGO92" s="355"/>
      <c r="NGP92" s="355"/>
      <c r="NGQ92" s="355"/>
      <c r="NGR92" s="355"/>
      <c r="NGS92" s="355"/>
      <c r="NGT92" s="355"/>
      <c r="NGU92" s="355"/>
      <c r="NGV92" s="355"/>
      <c r="NGW92" s="355"/>
      <c r="NGX92" s="355"/>
      <c r="NGY92" s="355"/>
      <c r="NGZ92" s="355"/>
      <c r="NHA92" s="355"/>
      <c r="NHB92" s="355"/>
      <c r="NHC92" s="355"/>
      <c r="NHD92" s="355"/>
      <c r="NHE92" s="355"/>
      <c r="NHF92" s="355"/>
      <c r="NHG92" s="355"/>
      <c r="NHH92" s="355"/>
      <c r="NHI92" s="355"/>
      <c r="NHJ92" s="355"/>
      <c r="NHK92" s="355"/>
      <c r="NHL92" s="355"/>
      <c r="NHM92" s="355"/>
      <c r="NHN92" s="355"/>
      <c r="NHO92" s="355"/>
      <c r="NHP92" s="355"/>
      <c r="NHQ92" s="355"/>
      <c r="NHR92" s="355"/>
      <c r="NHS92" s="355"/>
      <c r="NHT92" s="355"/>
      <c r="NHU92" s="355"/>
      <c r="NHV92" s="355"/>
      <c r="NHW92" s="355"/>
      <c r="NHX92" s="355"/>
      <c r="NHY92" s="355"/>
      <c r="NHZ92" s="355"/>
      <c r="NIA92" s="355"/>
      <c r="NIB92" s="355"/>
      <c r="NIC92" s="355"/>
      <c r="NID92" s="355"/>
      <c r="NIE92" s="355"/>
      <c r="NIF92" s="355"/>
      <c r="NIG92" s="355"/>
      <c r="NIH92" s="355"/>
      <c r="NII92" s="355"/>
      <c r="NIJ92" s="355"/>
      <c r="NIK92" s="355"/>
      <c r="NIL92" s="355"/>
      <c r="NIM92" s="355"/>
      <c r="NIN92" s="355"/>
      <c r="NIO92" s="355"/>
      <c r="NIP92" s="355"/>
      <c r="NIQ92" s="355"/>
      <c r="NIR92" s="355"/>
      <c r="NIS92" s="355"/>
      <c r="NIT92" s="355"/>
      <c r="NIU92" s="355"/>
      <c r="NIV92" s="355"/>
      <c r="NIW92" s="355"/>
      <c r="NIX92" s="355"/>
      <c r="NIY92" s="355"/>
      <c r="NIZ92" s="355"/>
      <c r="NJA92" s="355"/>
      <c r="NJB92" s="355"/>
      <c r="NJC92" s="355"/>
      <c r="NJD92" s="355"/>
      <c r="NJE92" s="355"/>
      <c r="NJF92" s="355"/>
      <c r="NJG92" s="355"/>
      <c r="NJN92" s="355"/>
      <c r="NJO92" s="355"/>
      <c r="NJP92" s="355"/>
      <c r="NJQ92" s="355"/>
      <c r="NJR92" s="355"/>
      <c r="NJS92" s="355"/>
      <c r="NJT92" s="355"/>
      <c r="NJU92" s="355"/>
      <c r="NJV92" s="355"/>
      <c r="NJW92" s="355"/>
      <c r="NJX92" s="355"/>
      <c r="NJY92" s="355"/>
      <c r="NJZ92" s="355"/>
      <c r="NKA92" s="355"/>
      <c r="NKB92" s="355"/>
      <c r="NKC92" s="355"/>
      <c r="NKD92" s="355"/>
      <c r="NKE92" s="355"/>
      <c r="NKF92" s="355"/>
      <c r="NKG92" s="355"/>
      <c r="NKH92" s="355"/>
      <c r="NKI92" s="355"/>
      <c r="NKJ92" s="355"/>
      <c r="NKK92" s="355"/>
      <c r="NKL92" s="355"/>
      <c r="NKM92" s="355"/>
      <c r="NKN92" s="355"/>
      <c r="NKO92" s="355"/>
      <c r="NKP92" s="355"/>
      <c r="NKQ92" s="355"/>
      <c r="NKR92" s="355"/>
      <c r="NKS92" s="355"/>
      <c r="NKT92" s="355"/>
      <c r="NKU92" s="355"/>
      <c r="NKV92" s="355"/>
      <c r="NKW92" s="355"/>
      <c r="NKX92" s="355"/>
      <c r="NKY92" s="355"/>
      <c r="NKZ92" s="355"/>
      <c r="NLA92" s="355"/>
      <c r="NLB92" s="355"/>
      <c r="NLC92" s="355"/>
      <c r="NLD92" s="355"/>
      <c r="NLE92" s="355"/>
      <c r="NLF92" s="355"/>
      <c r="NLG92" s="355"/>
      <c r="NLH92" s="355"/>
      <c r="NLI92" s="355"/>
      <c r="NLJ92" s="355"/>
      <c r="NLK92" s="355"/>
      <c r="NLL92" s="355"/>
      <c r="NLM92" s="355"/>
      <c r="NLN92" s="355"/>
      <c r="NLO92" s="355"/>
      <c r="NLP92" s="355"/>
      <c r="NLQ92" s="355"/>
      <c r="NLR92" s="355"/>
      <c r="NLS92" s="355"/>
      <c r="NLT92" s="355"/>
      <c r="NLU92" s="355"/>
      <c r="NLV92" s="355"/>
      <c r="NLW92" s="355"/>
      <c r="NLX92" s="355"/>
      <c r="NLY92" s="355"/>
      <c r="NLZ92" s="355"/>
      <c r="NMA92" s="355"/>
      <c r="NMB92" s="355"/>
      <c r="NMC92" s="355"/>
      <c r="NMD92" s="355"/>
      <c r="NME92" s="355"/>
      <c r="NMF92" s="355"/>
      <c r="NMG92" s="355"/>
      <c r="NMH92" s="355"/>
      <c r="NMI92" s="355"/>
      <c r="NMJ92" s="355"/>
      <c r="NMK92" s="355"/>
      <c r="NML92" s="355"/>
      <c r="NMM92" s="355"/>
      <c r="NMN92" s="355"/>
      <c r="NMO92" s="355"/>
      <c r="NMP92" s="355"/>
      <c r="NMQ92" s="355"/>
      <c r="NMR92" s="355"/>
      <c r="NMS92" s="355"/>
      <c r="NMT92" s="355"/>
      <c r="NMU92" s="355"/>
      <c r="NMV92" s="355"/>
      <c r="NMW92" s="355"/>
      <c r="NMX92" s="355"/>
      <c r="NMY92" s="355"/>
      <c r="NMZ92" s="355"/>
      <c r="NNA92" s="355"/>
      <c r="NNB92" s="355"/>
      <c r="NNC92" s="355"/>
      <c r="NND92" s="355"/>
      <c r="NNE92" s="355"/>
      <c r="NNF92" s="355"/>
      <c r="NNG92" s="355"/>
      <c r="NNH92" s="355"/>
      <c r="NNI92" s="355"/>
      <c r="NNJ92" s="355"/>
      <c r="NNK92" s="355"/>
      <c r="NNL92" s="355"/>
      <c r="NNM92" s="355"/>
      <c r="NNN92" s="355"/>
      <c r="NNO92" s="355"/>
      <c r="NNP92" s="355"/>
      <c r="NNQ92" s="355"/>
      <c r="NNR92" s="355"/>
      <c r="NNS92" s="355"/>
      <c r="NNT92" s="355"/>
      <c r="NNU92" s="355"/>
      <c r="NNV92" s="355"/>
      <c r="NNW92" s="355"/>
      <c r="NNX92" s="355"/>
      <c r="NNY92" s="355"/>
      <c r="NNZ92" s="355"/>
      <c r="NOA92" s="355"/>
      <c r="NOB92" s="355"/>
      <c r="NOC92" s="355"/>
      <c r="NOD92" s="355"/>
      <c r="NOE92" s="355"/>
      <c r="NOF92" s="355"/>
      <c r="NOG92" s="355"/>
      <c r="NOH92" s="355"/>
      <c r="NOI92" s="355"/>
      <c r="NOJ92" s="355"/>
      <c r="NOK92" s="355"/>
      <c r="NOL92" s="355"/>
      <c r="NOM92" s="355"/>
      <c r="NON92" s="355"/>
      <c r="NOO92" s="355"/>
      <c r="NOP92" s="355"/>
      <c r="NOQ92" s="355"/>
      <c r="NOR92" s="355"/>
      <c r="NOS92" s="355"/>
      <c r="NOT92" s="355"/>
      <c r="NOU92" s="355"/>
      <c r="NOV92" s="355"/>
      <c r="NOW92" s="355"/>
      <c r="NOX92" s="355"/>
      <c r="NOY92" s="355"/>
      <c r="NOZ92" s="355"/>
      <c r="NPA92" s="355"/>
      <c r="NPB92" s="355"/>
      <c r="NPC92" s="355"/>
      <c r="NPD92" s="355"/>
      <c r="NPE92" s="355"/>
      <c r="NPF92" s="355"/>
      <c r="NPG92" s="355"/>
      <c r="NPH92" s="355"/>
      <c r="NPI92" s="355"/>
      <c r="NPJ92" s="355"/>
      <c r="NPK92" s="355"/>
      <c r="NPL92" s="355"/>
      <c r="NPM92" s="355"/>
      <c r="NPN92" s="355"/>
      <c r="NPO92" s="355"/>
      <c r="NPP92" s="355"/>
      <c r="NPQ92" s="355"/>
      <c r="NPR92" s="355"/>
      <c r="NPS92" s="355"/>
      <c r="NPT92" s="355"/>
      <c r="NPU92" s="355"/>
      <c r="NPV92" s="355"/>
      <c r="NPW92" s="355"/>
      <c r="NPX92" s="355"/>
      <c r="NPY92" s="355"/>
      <c r="NPZ92" s="355"/>
      <c r="NQA92" s="355"/>
      <c r="NQB92" s="355"/>
      <c r="NQC92" s="355"/>
      <c r="NQD92" s="355"/>
      <c r="NQE92" s="355"/>
      <c r="NQF92" s="355"/>
      <c r="NQG92" s="355"/>
      <c r="NQH92" s="355"/>
      <c r="NQI92" s="355"/>
      <c r="NQJ92" s="355"/>
      <c r="NQK92" s="355"/>
      <c r="NQL92" s="355"/>
      <c r="NQM92" s="355"/>
      <c r="NQN92" s="355"/>
      <c r="NQO92" s="355"/>
      <c r="NQP92" s="355"/>
      <c r="NQQ92" s="355"/>
      <c r="NQR92" s="355"/>
      <c r="NQS92" s="355"/>
      <c r="NQT92" s="355"/>
      <c r="NQU92" s="355"/>
      <c r="NQV92" s="355"/>
      <c r="NQW92" s="355"/>
      <c r="NQX92" s="355"/>
      <c r="NQY92" s="355"/>
      <c r="NQZ92" s="355"/>
      <c r="NRA92" s="355"/>
      <c r="NRB92" s="355"/>
      <c r="NRC92" s="355"/>
      <c r="NRD92" s="355"/>
      <c r="NRE92" s="355"/>
      <c r="NRF92" s="355"/>
      <c r="NRG92" s="355"/>
      <c r="NRH92" s="355"/>
      <c r="NRI92" s="355"/>
      <c r="NRJ92" s="355"/>
      <c r="NRK92" s="355"/>
      <c r="NRL92" s="355"/>
      <c r="NRM92" s="355"/>
      <c r="NRN92" s="355"/>
      <c r="NRO92" s="355"/>
      <c r="NRP92" s="355"/>
      <c r="NRQ92" s="355"/>
      <c r="NRR92" s="355"/>
      <c r="NRS92" s="355"/>
      <c r="NRT92" s="355"/>
      <c r="NRU92" s="355"/>
      <c r="NRV92" s="355"/>
      <c r="NRW92" s="355"/>
      <c r="NRX92" s="355"/>
      <c r="NRY92" s="355"/>
      <c r="NRZ92" s="355"/>
      <c r="NSA92" s="355"/>
      <c r="NSB92" s="355"/>
      <c r="NSC92" s="355"/>
      <c r="NSD92" s="355"/>
      <c r="NSE92" s="355"/>
      <c r="NSF92" s="355"/>
      <c r="NSG92" s="355"/>
      <c r="NSH92" s="355"/>
      <c r="NSI92" s="355"/>
      <c r="NSJ92" s="355"/>
      <c r="NSK92" s="355"/>
      <c r="NSL92" s="355"/>
      <c r="NSM92" s="355"/>
      <c r="NSN92" s="355"/>
      <c r="NSO92" s="355"/>
      <c r="NSP92" s="355"/>
      <c r="NSQ92" s="355"/>
      <c r="NSR92" s="355"/>
      <c r="NSS92" s="355"/>
      <c r="NST92" s="355"/>
      <c r="NSU92" s="355"/>
      <c r="NSV92" s="355"/>
      <c r="NSW92" s="355"/>
      <c r="NSX92" s="355"/>
      <c r="NSY92" s="355"/>
      <c r="NSZ92" s="355"/>
      <c r="NTA92" s="355"/>
      <c r="NTB92" s="355"/>
      <c r="NTC92" s="355"/>
      <c r="NTJ92" s="355"/>
      <c r="NTK92" s="355"/>
      <c r="NTL92" s="355"/>
      <c r="NTM92" s="355"/>
      <c r="NTN92" s="355"/>
      <c r="NTO92" s="355"/>
      <c r="NTP92" s="355"/>
      <c r="NTQ92" s="355"/>
      <c r="NTR92" s="355"/>
      <c r="NTS92" s="355"/>
      <c r="NTT92" s="355"/>
      <c r="NTU92" s="355"/>
      <c r="NTV92" s="355"/>
      <c r="NTW92" s="355"/>
      <c r="NTX92" s="355"/>
      <c r="NTY92" s="355"/>
      <c r="NTZ92" s="355"/>
      <c r="NUA92" s="355"/>
      <c r="NUB92" s="355"/>
      <c r="NUC92" s="355"/>
      <c r="NUD92" s="355"/>
      <c r="NUE92" s="355"/>
      <c r="NUF92" s="355"/>
      <c r="NUG92" s="355"/>
      <c r="NUH92" s="355"/>
      <c r="NUI92" s="355"/>
      <c r="NUJ92" s="355"/>
      <c r="NUK92" s="355"/>
      <c r="NUL92" s="355"/>
      <c r="NUM92" s="355"/>
      <c r="NUN92" s="355"/>
      <c r="NUO92" s="355"/>
      <c r="NUP92" s="355"/>
      <c r="NUQ92" s="355"/>
      <c r="NUR92" s="355"/>
      <c r="NUS92" s="355"/>
      <c r="NUT92" s="355"/>
      <c r="NUU92" s="355"/>
      <c r="NUV92" s="355"/>
      <c r="NUW92" s="355"/>
      <c r="NUX92" s="355"/>
      <c r="NUY92" s="355"/>
      <c r="NUZ92" s="355"/>
      <c r="NVA92" s="355"/>
      <c r="NVB92" s="355"/>
      <c r="NVC92" s="355"/>
      <c r="NVD92" s="355"/>
      <c r="NVE92" s="355"/>
      <c r="NVF92" s="355"/>
      <c r="NVG92" s="355"/>
      <c r="NVH92" s="355"/>
      <c r="NVI92" s="355"/>
      <c r="NVJ92" s="355"/>
      <c r="NVK92" s="355"/>
      <c r="NVL92" s="355"/>
      <c r="NVM92" s="355"/>
      <c r="NVN92" s="355"/>
      <c r="NVO92" s="355"/>
      <c r="NVP92" s="355"/>
      <c r="NVQ92" s="355"/>
      <c r="NVR92" s="355"/>
      <c r="NVS92" s="355"/>
      <c r="NVT92" s="355"/>
      <c r="NVU92" s="355"/>
      <c r="NVV92" s="355"/>
      <c r="NVW92" s="355"/>
      <c r="NVX92" s="355"/>
      <c r="NVY92" s="355"/>
      <c r="NVZ92" s="355"/>
      <c r="NWA92" s="355"/>
      <c r="NWB92" s="355"/>
      <c r="NWC92" s="355"/>
      <c r="NWD92" s="355"/>
      <c r="NWE92" s="355"/>
      <c r="NWF92" s="355"/>
      <c r="NWG92" s="355"/>
      <c r="NWH92" s="355"/>
      <c r="NWI92" s="355"/>
      <c r="NWJ92" s="355"/>
      <c r="NWK92" s="355"/>
      <c r="NWL92" s="355"/>
      <c r="NWM92" s="355"/>
      <c r="NWN92" s="355"/>
      <c r="NWO92" s="355"/>
      <c r="NWP92" s="355"/>
      <c r="NWQ92" s="355"/>
      <c r="NWR92" s="355"/>
      <c r="NWS92" s="355"/>
      <c r="NWT92" s="355"/>
      <c r="NWU92" s="355"/>
      <c r="NWV92" s="355"/>
      <c r="NWW92" s="355"/>
      <c r="NWX92" s="355"/>
      <c r="NWY92" s="355"/>
      <c r="NWZ92" s="355"/>
      <c r="NXA92" s="355"/>
      <c r="NXB92" s="355"/>
      <c r="NXC92" s="355"/>
      <c r="NXD92" s="355"/>
      <c r="NXE92" s="355"/>
      <c r="NXF92" s="355"/>
      <c r="NXG92" s="355"/>
      <c r="NXH92" s="355"/>
      <c r="NXI92" s="355"/>
      <c r="NXJ92" s="355"/>
      <c r="NXK92" s="355"/>
      <c r="NXL92" s="355"/>
      <c r="NXM92" s="355"/>
      <c r="NXN92" s="355"/>
      <c r="NXO92" s="355"/>
      <c r="NXP92" s="355"/>
      <c r="NXQ92" s="355"/>
      <c r="NXR92" s="355"/>
      <c r="NXS92" s="355"/>
      <c r="NXT92" s="355"/>
      <c r="NXU92" s="355"/>
      <c r="NXV92" s="355"/>
      <c r="NXW92" s="355"/>
      <c r="NXX92" s="355"/>
      <c r="NXY92" s="355"/>
      <c r="NXZ92" s="355"/>
      <c r="NYA92" s="355"/>
      <c r="NYB92" s="355"/>
      <c r="NYC92" s="355"/>
      <c r="NYD92" s="355"/>
      <c r="NYE92" s="355"/>
      <c r="NYF92" s="355"/>
      <c r="NYG92" s="355"/>
      <c r="NYH92" s="355"/>
      <c r="NYI92" s="355"/>
      <c r="NYJ92" s="355"/>
      <c r="NYK92" s="355"/>
      <c r="NYL92" s="355"/>
      <c r="NYM92" s="355"/>
      <c r="NYN92" s="355"/>
      <c r="NYO92" s="355"/>
      <c r="NYP92" s="355"/>
      <c r="NYQ92" s="355"/>
      <c r="NYR92" s="355"/>
      <c r="NYS92" s="355"/>
      <c r="NYT92" s="355"/>
      <c r="NYU92" s="355"/>
      <c r="NYV92" s="355"/>
      <c r="NYW92" s="355"/>
      <c r="NYX92" s="355"/>
      <c r="NYY92" s="355"/>
      <c r="NYZ92" s="355"/>
      <c r="NZA92" s="355"/>
      <c r="NZB92" s="355"/>
      <c r="NZC92" s="355"/>
      <c r="NZD92" s="355"/>
      <c r="NZE92" s="355"/>
      <c r="NZF92" s="355"/>
      <c r="NZG92" s="355"/>
      <c r="NZH92" s="355"/>
      <c r="NZI92" s="355"/>
      <c r="NZJ92" s="355"/>
      <c r="NZK92" s="355"/>
      <c r="NZL92" s="355"/>
      <c r="NZM92" s="355"/>
      <c r="NZN92" s="355"/>
      <c r="NZO92" s="355"/>
      <c r="NZP92" s="355"/>
      <c r="NZQ92" s="355"/>
      <c r="NZR92" s="355"/>
      <c r="NZS92" s="355"/>
      <c r="NZT92" s="355"/>
      <c r="NZU92" s="355"/>
      <c r="NZV92" s="355"/>
      <c r="NZW92" s="355"/>
      <c r="NZX92" s="355"/>
      <c r="NZY92" s="355"/>
      <c r="NZZ92" s="355"/>
      <c r="OAA92" s="355"/>
      <c r="OAB92" s="355"/>
      <c r="OAC92" s="355"/>
      <c r="OAD92" s="355"/>
      <c r="OAE92" s="355"/>
      <c r="OAF92" s="355"/>
      <c r="OAG92" s="355"/>
      <c r="OAH92" s="355"/>
      <c r="OAI92" s="355"/>
      <c r="OAJ92" s="355"/>
      <c r="OAK92" s="355"/>
      <c r="OAL92" s="355"/>
      <c r="OAM92" s="355"/>
      <c r="OAN92" s="355"/>
      <c r="OAO92" s="355"/>
      <c r="OAP92" s="355"/>
      <c r="OAQ92" s="355"/>
      <c r="OAR92" s="355"/>
      <c r="OAS92" s="355"/>
      <c r="OAT92" s="355"/>
      <c r="OAU92" s="355"/>
      <c r="OAV92" s="355"/>
      <c r="OAW92" s="355"/>
      <c r="OAX92" s="355"/>
      <c r="OAY92" s="355"/>
      <c r="OAZ92" s="355"/>
      <c r="OBA92" s="355"/>
      <c r="OBB92" s="355"/>
      <c r="OBC92" s="355"/>
      <c r="OBD92" s="355"/>
      <c r="OBE92" s="355"/>
      <c r="OBF92" s="355"/>
      <c r="OBG92" s="355"/>
      <c r="OBH92" s="355"/>
      <c r="OBI92" s="355"/>
      <c r="OBJ92" s="355"/>
      <c r="OBK92" s="355"/>
      <c r="OBL92" s="355"/>
      <c r="OBM92" s="355"/>
      <c r="OBN92" s="355"/>
      <c r="OBO92" s="355"/>
      <c r="OBP92" s="355"/>
      <c r="OBQ92" s="355"/>
      <c r="OBR92" s="355"/>
      <c r="OBS92" s="355"/>
      <c r="OBT92" s="355"/>
      <c r="OBU92" s="355"/>
      <c r="OBV92" s="355"/>
      <c r="OBW92" s="355"/>
      <c r="OBX92" s="355"/>
      <c r="OBY92" s="355"/>
      <c r="OBZ92" s="355"/>
      <c r="OCA92" s="355"/>
      <c r="OCB92" s="355"/>
      <c r="OCC92" s="355"/>
      <c r="OCD92" s="355"/>
      <c r="OCE92" s="355"/>
      <c r="OCF92" s="355"/>
      <c r="OCG92" s="355"/>
      <c r="OCH92" s="355"/>
      <c r="OCI92" s="355"/>
      <c r="OCJ92" s="355"/>
      <c r="OCK92" s="355"/>
      <c r="OCL92" s="355"/>
      <c r="OCM92" s="355"/>
      <c r="OCN92" s="355"/>
      <c r="OCO92" s="355"/>
      <c r="OCP92" s="355"/>
      <c r="OCQ92" s="355"/>
      <c r="OCR92" s="355"/>
      <c r="OCS92" s="355"/>
      <c r="OCT92" s="355"/>
      <c r="OCU92" s="355"/>
      <c r="OCV92" s="355"/>
      <c r="OCW92" s="355"/>
      <c r="OCX92" s="355"/>
      <c r="OCY92" s="355"/>
      <c r="ODF92" s="355"/>
      <c r="ODG92" s="355"/>
      <c r="ODH92" s="355"/>
      <c r="ODI92" s="355"/>
      <c r="ODJ92" s="355"/>
      <c r="ODK92" s="355"/>
      <c r="ODL92" s="355"/>
      <c r="ODM92" s="355"/>
      <c r="ODN92" s="355"/>
      <c r="ODO92" s="355"/>
      <c r="ODP92" s="355"/>
      <c r="ODQ92" s="355"/>
      <c r="ODR92" s="355"/>
      <c r="ODS92" s="355"/>
      <c r="ODT92" s="355"/>
      <c r="ODU92" s="355"/>
      <c r="ODV92" s="355"/>
      <c r="ODW92" s="355"/>
      <c r="ODX92" s="355"/>
      <c r="ODY92" s="355"/>
      <c r="ODZ92" s="355"/>
      <c r="OEA92" s="355"/>
      <c r="OEB92" s="355"/>
      <c r="OEC92" s="355"/>
      <c r="OED92" s="355"/>
      <c r="OEE92" s="355"/>
      <c r="OEF92" s="355"/>
      <c r="OEG92" s="355"/>
      <c r="OEH92" s="355"/>
      <c r="OEI92" s="355"/>
      <c r="OEJ92" s="355"/>
      <c r="OEK92" s="355"/>
      <c r="OEL92" s="355"/>
      <c r="OEM92" s="355"/>
      <c r="OEN92" s="355"/>
      <c r="OEO92" s="355"/>
      <c r="OEP92" s="355"/>
      <c r="OEQ92" s="355"/>
      <c r="OER92" s="355"/>
      <c r="OES92" s="355"/>
      <c r="OET92" s="355"/>
      <c r="OEU92" s="355"/>
      <c r="OEV92" s="355"/>
      <c r="OEW92" s="355"/>
      <c r="OEX92" s="355"/>
      <c r="OEY92" s="355"/>
      <c r="OEZ92" s="355"/>
      <c r="OFA92" s="355"/>
      <c r="OFB92" s="355"/>
      <c r="OFC92" s="355"/>
      <c r="OFD92" s="355"/>
      <c r="OFE92" s="355"/>
      <c r="OFF92" s="355"/>
      <c r="OFG92" s="355"/>
      <c r="OFH92" s="355"/>
      <c r="OFI92" s="355"/>
      <c r="OFJ92" s="355"/>
      <c r="OFK92" s="355"/>
      <c r="OFL92" s="355"/>
      <c r="OFM92" s="355"/>
      <c r="OFN92" s="355"/>
      <c r="OFO92" s="355"/>
      <c r="OFP92" s="355"/>
      <c r="OFQ92" s="355"/>
      <c r="OFR92" s="355"/>
      <c r="OFS92" s="355"/>
      <c r="OFT92" s="355"/>
      <c r="OFU92" s="355"/>
      <c r="OFV92" s="355"/>
      <c r="OFW92" s="355"/>
      <c r="OFX92" s="355"/>
      <c r="OFY92" s="355"/>
      <c r="OFZ92" s="355"/>
      <c r="OGA92" s="355"/>
      <c r="OGB92" s="355"/>
      <c r="OGC92" s="355"/>
      <c r="OGD92" s="355"/>
      <c r="OGE92" s="355"/>
      <c r="OGF92" s="355"/>
      <c r="OGG92" s="355"/>
      <c r="OGH92" s="355"/>
      <c r="OGI92" s="355"/>
      <c r="OGJ92" s="355"/>
      <c r="OGK92" s="355"/>
      <c r="OGL92" s="355"/>
      <c r="OGM92" s="355"/>
      <c r="OGN92" s="355"/>
      <c r="OGO92" s="355"/>
      <c r="OGP92" s="355"/>
      <c r="OGQ92" s="355"/>
      <c r="OGR92" s="355"/>
      <c r="OGS92" s="355"/>
      <c r="OGT92" s="355"/>
      <c r="OGU92" s="355"/>
      <c r="OGV92" s="355"/>
      <c r="OGW92" s="355"/>
      <c r="OGX92" s="355"/>
      <c r="OGY92" s="355"/>
      <c r="OGZ92" s="355"/>
      <c r="OHA92" s="355"/>
      <c r="OHB92" s="355"/>
      <c r="OHC92" s="355"/>
      <c r="OHD92" s="355"/>
      <c r="OHE92" s="355"/>
      <c r="OHF92" s="355"/>
      <c r="OHG92" s="355"/>
      <c r="OHH92" s="355"/>
      <c r="OHI92" s="355"/>
      <c r="OHJ92" s="355"/>
      <c r="OHK92" s="355"/>
      <c r="OHL92" s="355"/>
      <c r="OHM92" s="355"/>
      <c r="OHN92" s="355"/>
      <c r="OHO92" s="355"/>
      <c r="OHP92" s="355"/>
      <c r="OHQ92" s="355"/>
      <c r="OHR92" s="355"/>
      <c r="OHS92" s="355"/>
      <c r="OHT92" s="355"/>
      <c r="OHU92" s="355"/>
      <c r="OHV92" s="355"/>
      <c r="OHW92" s="355"/>
      <c r="OHX92" s="355"/>
      <c r="OHY92" s="355"/>
      <c r="OHZ92" s="355"/>
      <c r="OIA92" s="355"/>
      <c r="OIB92" s="355"/>
      <c r="OIC92" s="355"/>
      <c r="OID92" s="355"/>
      <c r="OIE92" s="355"/>
      <c r="OIF92" s="355"/>
      <c r="OIG92" s="355"/>
      <c r="OIH92" s="355"/>
      <c r="OII92" s="355"/>
      <c r="OIJ92" s="355"/>
      <c r="OIK92" s="355"/>
      <c r="OIL92" s="355"/>
      <c r="OIM92" s="355"/>
      <c r="OIN92" s="355"/>
      <c r="OIO92" s="355"/>
      <c r="OIP92" s="355"/>
      <c r="OIQ92" s="355"/>
      <c r="OIR92" s="355"/>
      <c r="OIS92" s="355"/>
      <c r="OIT92" s="355"/>
      <c r="OIU92" s="355"/>
      <c r="OIV92" s="355"/>
      <c r="OIW92" s="355"/>
      <c r="OIX92" s="355"/>
      <c r="OIY92" s="355"/>
      <c r="OIZ92" s="355"/>
      <c r="OJA92" s="355"/>
      <c r="OJB92" s="355"/>
      <c r="OJC92" s="355"/>
      <c r="OJD92" s="355"/>
      <c r="OJE92" s="355"/>
      <c r="OJF92" s="355"/>
      <c r="OJG92" s="355"/>
      <c r="OJH92" s="355"/>
      <c r="OJI92" s="355"/>
      <c r="OJJ92" s="355"/>
      <c r="OJK92" s="355"/>
      <c r="OJL92" s="355"/>
      <c r="OJM92" s="355"/>
      <c r="OJN92" s="355"/>
      <c r="OJO92" s="355"/>
      <c r="OJP92" s="355"/>
      <c r="OJQ92" s="355"/>
      <c r="OJR92" s="355"/>
      <c r="OJS92" s="355"/>
      <c r="OJT92" s="355"/>
      <c r="OJU92" s="355"/>
      <c r="OJV92" s="355"/>
      <c r="OJW92" s="355"/>
      <c r="OJX92" s="355"/>
      <c r="OJY92" s="355"/>
      <c r="OJZ92" s="355"/>
      <c r="OKA92" s="355"/>
      <c r="OKB92" s="355"/>
      <c r="OKC92" s="355"/>
      <c r="OKD92" s="355"/>
      <c r="OKE92" s="355"/>
      <c r="OKF92" s="355"/>
      <c r="OKG92" s="355"/>
      <c r="OKH92" s="355"/>
      <c r="OKI92" s="355"/>
      <c r="OKJ92" s="355"/>
      <c r="OKK92" s="355"/>
      <c r="OKL92" s="355"/>
      <c r="OKM92" s="355"/>
      <c r="OKN92" s="355"/>
      <c r="OKO92" s="355"/>
      <c r="OKP92" s="355"/>
      <c r="OKQ92" s="355"/>
      <c r="OKR92" s="355"/>
      <c r="OKS92" s="355"/>
      <c r="OKT92" s="355"/>
      <c r="OKU92" s="355"/>
      <c r="OKV92" s="355"/>
      <c r="OKW92" s="355"/>
      <c r="OKX92" s="355"/>
      <c r="OKY92" s="355"/>
      <c r="OKZ92" s="355"/>
      <c r="OLA92" s="355"/>
      <c r="OLB92" s="355"/>
      <c r="OLC92" s="355"/>
      <c r="OLD92" s="355"/>
      <c r="OLE92" s="355"/>
      <c r="OLF92" s="355"/>
      <c r="OLG92" s="355"/>
      <c r="OLH92" s="355"/>
      <c r="OLI92" s="355"/>
      <c r="OLJ92" s="355"/>
      <c r="OLK92" s="355"/>
      <c r="OLL92" s="355"/>
      <c r="OLM92" s="355"/>
      <c r="OLN92" s="355"/>
      <c r="OLO92" s="355"/>
      <c r="OLP92" s="355"/>
      <c r="OLQ92" s="355"/>
      <c r="OLR92" s="355"/>
      <c r="OLS92" s="355"/>
      <c r="OLT92" s="355"/>
      <c r="OLU92" s="355"/>
      <c r="OLV92" s="355"/>
      <c r="OLW92" s="355"/>
      <c r="OLX92" s="355"/>
      <c r="OLY92" s="355"/>
      <c r="OLZ92" s="355"/>
      <c r="OMA92" s="355"/>
      <c r="OMB92" s="355"/>
      <c r="OMC92" s="355"/>
      <c r="OMD92" s="355"/>
      <c r="OME92" s="355"/>
      <c r="OMF92" s="355"/>
      <c r="OMG92" s="355"/>
      <c r="OMH92" s="355"/>
      <c r="OMI92" s="355"/>
      <c r="OMJ92" s="355"/>
      <c r="OMK92" s="355"/>
      <c r="OML92" s="355"/>
      <c r="OMM92" s="355"/>
      <c r="OMN92" s="355"/>
      <c r="OMO92" s="355"/>
      <c r="OMP92" s="355"/>
      <c r="OMQ92" s="355"/>
      <c r="OMR92" s="355"/>
      <c r="OMS92" s="355"/>
      <c r="OMT92" s="355"/>
      <c r="OMU92" s="355"/>
      <c r="ONB92" s="355"/>
      <c r="ONC92" s="355"/>
      <c r="OND92" s="355"/>
      <c r="ONE92" s="355"/>
      <c r="ONF92" s="355"/>
      <c r="ONG92" s="355"/>
      <c r="ONH92" s="355"/>
      <c r="ONI92" s="355"/>
      <c r="ONJ92" s="355"/>
      <c r="ONK92" s="355"/>
      <c r="ONL92" s="355"/>
      <c r="ONM92" s="355"/>
      <c r="ONN92" s="355"/>
      <c r="ONO92" s="355"/>
      <c r="ONP92" s="355"/>
      <c r="ONQ92" s="355"/>
      <c r="ONR92" s="355"/>
      <c r="ONS92" s="355"/>
      <c r="ONT92" s="355"/>
      <c r="ONU92" s="355"/>
      <c r="ONV92" s="355"/>
      <c r="ONW92" s="355"/>
      <c r="ONX92" s="355"/>
      <c r="ONY92" s="355"/>
      <c r="ONZ92" s="355"/>
      <c r="OOA92" s="355"/>
      <c r="OOB92" s="355"/>
      <c r="OOC92" s="355"/>
      <c r="OOD92" s="355"/>
      <c r="OOE92" s="355"/>
      <c r="OOF92" s="355"/>
      <c r="OOG92" s="355"/>
      <c r="OOH92" s="355"/>
      <c r="OOI92" s="355"/>
      <c r="OOJ92" s="355"/>
      <c r="OOK92" s="355"/>
      <c r="OOL92" s="355"/>
      <c r="OOM92" s="355"/>
      <c r="OON92" s="355"/>
      <c r="OOO92" s="355"/>
      <c r="OOP92" s="355"/>
      <c r="OOQ92" s="355"/>
      <c r="OOR92" s="355"/>
      <c r="OOS92" s="355"/>
      <c r="OOT92" s="355"/>
      <c r="OOU92" s="355"/>
      <c r="OOV92" s="355"/>
      <c r="OOW92" s="355"/>
      <c r="OOX92" s="355"/>
      <c r="OOY92" s="355"/>
      <c r="OOZ92" s="355"/>
      <c r="OPA92" s="355"/>
      <c r="OPB92" s="355"/>
      <c r="OPC92" s="355"/>
      <c r="OPD92" s="355"/>
      <c r="OPE92" s="355"/>
      <c r="OPF92" s="355"/>
      <c r="OPG92" s="355"/>
      <c r="OPH92" s="355"/>
      <c r="OPI92" s="355"/>
      <c r="OPJ92" s="355"/>
      <c r="OPK92" s="355"/>
      <c r="OPL92" s="355"/>
      <c r="OPM92" s="355"/>
      <c r="OPN92" s="355"/>
      <c r="OPO92" s="355"/>
      <c r="OPP92" s="355"/>
      <c r="OPQ92" s="355"/>
      <c r="OPR92" s="355"/>
      <c r="OPS92" s="355"/>
      <c r="OPT92" s="355"/>
      <c r="OPU92" s="355"/>
      <c r="OPV92" s="355"/>
      <c r="OPW92" s="355"/>
      <c r="OPX92" s="355"/>
      <c r="OPY92" s="355"/>
      <c r="OPZ92" s="355"/>
      <c r="OQA92" s="355"/>
      <c r="OQB92" s="355"/>
      <c r="OQC92" s="355"/>
      <c r="OQD92" s="355"/>
      <c r="OQE92" s="355"/>
      <c r="OQF92" s="355"/>
      <c r="OQG92" s="355"/>
      <c r="OQH92" s="355"/>
      <c r="OQI92" s="355"/>
      <c r="OQJ92" s="355"/>
      <c r="OQK92" s="355"/>
      <c r="OQL92" s="355"/>
      <c r="OQM92" s="355"/>
      <c r="OQN92" s="355"/>
      <c r="OQO92" s="355"/>
      <c r="OQP92" s="355"/>
      <c r="OQQ92" s="355"/>
      <c r="OQR92" s="355"/>
      <c r="OQS92" s="355"/>
      <c r="OQT92" s="355"/>
      <c r="OQU92" s="355"/>
      <c r="OQV92" s="355"/>
      <c r="OQW92" s="355"/>
      <c r="OQX92" s="355"/>
      <c r="OQY92" s="355"/>
      <c r="OQZ92" s="355"/>
      <c r="ORA92" s="355"/>
      <c r="ORB92" s="355"/>
      <c r="ORC92" s="355"/>
      <c r="ORD92" s="355"/>
      <c r="ORE92" s="355"/>
      <c r="ORF92" s="355"/>
      <c r="ORG92" s="355"/>
      <c r="ORH92" s="355"/>
      <c r="ORI92" s="355"/>
      <c r="ORJ92" s="355"/>
      <c r="ORK92" s="355"/>
      <c r="ORL92" s="355"/>
      <c r="ORM92" s="355"/>
      <c r="ORN92" s="355"/>
      <c r="ORO92" s="355"/>
      <c r="ORP92" s="355"/>
      <c r="ORQ92" s="355"/>
      <c r="ORR92" s="355"/>
      <c r="ORS92" s="355"/>
      <c r="ORT92" s="355"/>
      <c r="ORU92" s="355"/>
      <c r="ORV92" s="355"/>
      <c r="ORW92" s="355"/>
      <c r="ORX92" s="355"/>
      <c r="ORY92" s="355"/>
      <c r="ORZ92" s="355"/>
      <c r="OSA92" s="355"/>
      <c r="OSB92" s="355"/>
      <c r="OSC92" s="355"/>
      <c r="OSD92" s="355"/>
      <c r="OSE92" s="355"/>
      <c r="OSF92" s="355"/>
      <c r="OSG92" s="355"/>
      <c r="OSH92" s="355"/>
      <c r="OSI92" s="355"/>
      <c r="OSJ92" s="355"/>
      <c r="OSK92" s="355"/>
      <c r="OSL92" s="355"/>
      <c r="OSM92" s="355"/>
      <c r="OSN92" s="355"/>
      <c r="OSO92" s="355"/>
      <c r="OSP92" s="355"/>
      <c r="OSQ92" s="355"/>
      <c r="OSR92" s="355"/>
      <c r="OSS92" s="355"/>
      <c r="OST92" s="355"/>
      <c r="OSU92" s="355"/>
      <c r="OSV92" s="355"/>
      <c r="OSW92" s="355"/>
      <c r="OSX92" s="355"/>
      <c r="OSY92" s="355"/>
      <c r="OSZ92" s="355"/>
      <c r="OTA92" s="355"/>
      <c r="OTB92" s="355"/>
      <c r="OTC92" s="355"/>
      <c r="OTD92" s="355"/>
      <c r="OTE92" s="355"/>
      <c r="OTF92" s="355"/>
      <c r="OTG92" s="355"/>
      <c r="OTH92" s="355"/>
      <c r="OTI92" s="355"/>
      <c r="OTJ92" s="355"/>
      <c r="OTK92" s="355"/>
      <c r="OTL92" s="355"/>
      <c r="OTM92" s="355"/>
      <c r="OTN92" s="355"/>
      <c r="OTO92" s="355"/>
      <c r="OTP92" s="355"/>
      <c r="OTQ92" s="355"/>
      <c r="OTR92" s="355"/>
      <c r="OTS92" s="355"/>
      <c r="OTT92" s="355"/>
      <c r="OTU92" s="355"/>
      <c r="OTV92" s="355"/>
      <c r="OTW92" s="355"/>
      <c r="OTX92" s="355"/>
      <c r="OTY92" s="355"/>
      <c r="OTZ92" s="355"/>
      <c r="OUA92" s="355"/>
      <c r="OUB92" s="355"/>
      <c r="OUC92" s="355"/>
      <c r="OUD92" s="355"/>
      <c r="OUE92" s="355"/>
      <c r="OUF92" s="355"/>
      <c r="OUG92" s="355"/>
      <c r="OUH92" s="355"/>
      <c r="OUI92" s="355"/>
      <c r="OUJ92" s="355"/>
      <c r="OUK92" s="355"/>
      <c r="OUL92" s="355"/>
      <c r="OUM92" s="355"/>
      <c r="OUN92" s="355"/>
      <c r="OUO92" s="355"/>
      <c r="OUP92" s="355"/>
      <c r="OUQ92" s="355"/>
      <c r="OUR92" s="355"/>
      <c r="OUS92" s="355"/>
      <c r="OUT92" s="355"/>
      <c r="OUU92" s="355"/>
      <c r="OUV92" s="355"/>
      <c r="OUW92" s="355"/>
      <c r="OUX92" s="355"/>
      <c r="OUY92" s="355"/>
      <c r="OUZ92" s="355"/>
      <c r="OVA92" s="355"/>
      <c r="OVB92" s="355"/>
      <c r="OVC92" s="355"/>
      <c r="OVD92" s="355"/>
      <c r="OVE92" s="355"/>
      <c r="OVF92" s="355"/>
      <c r="OVG92" s="355"/>
      <c r="OVH92" s="355"/>
      <c r="OVI92" s="355"/>
      <c r="OVJ92" s="355"/>
      <c r="OVK92" s="355"/>
      <c r="OVL92" s="355"/>
      <c r="OVM92" s="355"/>
      <c r="OVN92" s="355"/>
      <c r="OVO92" s="355"/>
      <c r="OVP92" s="355"/>
      <c r="OVQ92" s="355"/>
      <c r="OVR92" s="355"/>
      <c r="OVS92" s="355"/>
      <c r="OVT92" s="355"/>
      <c r="OVU92" s="355"/>
      <c r="OVV92" s="355"/>
      <c r="OVW92" s="355"/>
      <c r="OVX92" s="355"/>
      <c r="OVY92" s="355"/>
      <c r="OVZ92" s="355"/>
      <c r="OWA92" s="355"/>
      <c r="OWB92" s="355"/>
      <c r="OWC92" s="355"/>
      <c r="OWD92" s="355"/>
      <c r="OWE92" s="355"/>
      <c r="OWF92" s="355"/>
      <c r="OWG92" s="355"/>
      <c r="OWH92" s="355"/>
      <c r="OWI92" s="355"/>
      <c r="OWJ92" s="355"/>
      <c r="OWK92" s="355"/>
      <c r="OWL92" s="355"/>
      <c r="OWM92" s="355"/>
      <c r="OWN92" s="355"/>
      <c r="OWO92" s="355"/>
      <c r="OWP92" s="355"/>
      <c r="OWQ92" s="355"/>
      <c r="OWX92" s="355"/>
      <c r="OWY92" s="355"/>
      <c r="OWZ92" s="355"/>
      <c r="OXA92" s="355"/>
      <c r="OXB92" s="355"/>
      <c r="OXC92" s="355"/>
      <c r="OXD92" s="355"/>
      <c r="OXE92" s="355"/>
      <c r="OXF92" s="355"/>
      <c r="OXG92" s="355"/>
      <c r="OXH92" s="355"/>
      <c r="OXI92" s="355"/>
      <c r="OXJ92" s="355"/>
      <c r="OXK92" s="355"/>
      <c r="OXL92" s="355"/>
      <c r="OXM92" s="355"/>
      <c r="OXN92" s="355"/>
      <c r="OXO92" s="355"/>
      <c r="OXP92" s="355"/>
      <c r="OXQ92" s="355"/>
      <c r="OXR92" s="355"/>
      <c r="OXS92" s="355"/>
      <c r="OXT92" s="355"/>
      <c r="OXU92" s="355"/>
      <c r="OXV92" s="355"/>
      <c r="OXW92" s="355"/>
      <c r="OXX92" s="355"/>
      <c r="OXY92" s="355"/>
      <c r="OXZ92" s="355"/>
      <c r="OYA92" s="355"/>
      <c r="OYB92" s="355"/>
      <c r="OYC92" s="355"/>
      <c r="OYD92" s="355"/>
      <c r="OYE92" s="355"/>
      <c r="OYF92" s="355"/>
      <c r="OYG92" s="355"/>
      <c r="OYH92" s="355"/>
      <c r="OYI92" s="355"/>
      <c r="OYJ92" s="355"/>
      <c r="OYK92" s="355"/>
      <c r="OYL92" s="355"/>
      <c r="OYM92" s="355"/>
      <c r="OYN92" s="355"/>
      <c r="OYO92" s="355"/>
      <c r="OYP92" s="355"/>
      <c r="OYQ92" s="355"/>
      <c r="OYR92" s="355"/>
      <c r="OYS92" s="355"/>
      <c r="OYT92" s="355"/>
      <c r="OYU92" s="355"/>
      <c r="OYV92" s="355"/>
      <c r="OYW92" s="355"/>
      <c r="OYX92" s="355"/>
      <c r="OYY92" s="355"/>
      <c r="OYZ92" s="355"/>
      <c r="OZA92" s="355"/>
      <c r="OZB92" s="355"/>
      <c r="OZC92" s="355"/>
      <c r="OZD92" s="355"/>
      <c r="OZE92" s="355"/>
      <c r="OZF92" s="355"/>
      <c r="OZG92" s="355"/>
      <c r="OZH92" s="355"/>
      <c r="OZI92" s="355"/>
      <c r="OZJ92" s="355"/>
      <c r="OZK92" s="355"/>
      <c r="OZL92" s="355"/>
      <c r="OZM92" s="355"/>
      <c r="OZN92" s="355"/>
      <c r="OZO92" s="355"/>
      <c r="OZP92" s="355"/>
      <c r="OZQ92" s="355"/>
      <c r="OZR92" s="355"/>
      <c r="OZS92" s="355"/>
      <c r="OZT92" s="355"/>
      <c r="OZU92" s="355"/>
      <c r="OZV92" s="355"/>
      <c r="OZW92" s="355"/>
      <c r="OZX92" s="355"/>
      <c r="OZY92" s="355"/>
      <c r="OZZ92" s="355"/>
      <c r="PAA92" s="355"/>
      <c r="PAB92" s="355"/>
      <c r="PAC92" s="355"/>
      <c r="PAD92" s="355"/>
      <c r="PAE92" s="355"/>
      <c r="PAF92" s="355"/>
      <c r="PAG92" s="355"/>
      <c r="PAH92" s="355"/>
      <c r="PAI92" s="355"/>
      <c r="PAJ92" s="355"/>
      <c r="PAK92" s="355"/>
      <c r="PAL92" s="355"/>
      <c r="PAM92" s="355"/>
      <c r="PAN92" s="355"/>
      <c r="PAO92" s="355"/>
      <c r="PAP92" s="355"/>
      <c r="PAQ92" s="355"/>
      <c r="PAR92" s="355"/>
      <c r="PAS92" s="355"/>
      <c r="PAT92" s="355"/>
      <c r="PAU92" s="355"/>
      <c r="PAV92" s="355"/>
      <c r="PAW92" s="355"/>
      <c r="PAX92" s="355"/>
      <c r="PAY92" s="355"/>
      <c r="PAZ92" s="355"/>
      <c r="PBA92" s="355"/>
      <c r="PBB92" s="355"/>
      <c r="PBC92" s="355"/>
      <c r="PBD92" s="355"/>
      <c r="PBE92" s="355"/>
      <c r="PBF92" s="355"/>
      <c r="PBG92" s="355"/>
      <c r="PBH92" s="355"/>
      <c r="PBI92" s="355"/>
      <c r="PBJ92" s="355"/>
      <c r="PBK92" s="355"/>
      <c r="PBL92" s="355"/>
      <c r="PBM92" s="355"/>
      <c r="PBN92" s="355"/>
      <c r="PBO92" s="355"/>
      <c r="PBP92" s="355"/>
      <c r="PBQ92" s="355"/>
      <c r="PBR92" s="355"/>
      <c r="PBS92" s="355"/>
      <c r="PBT92" s="355"/>
      <c r="PBU92" s="355"/>
      <c r="PBV92" s="355"/>
      <c r="PBW92" s="355"/>
      <c r="PBX92" s="355"/>
      <c r="PBY92" s="355"/>
      <c r="PBZ92" s="355"/>
      <c r="PCA92" s="355"/>
      <c r="PCB92" s="355"/>
      <c r="PCC92" s="355"/>
      <c r="PCD92" s="355"/>
      <c r="PCE92" s="355"/>
      <c r="PCF92" s="355"/>
      <c r="PCG92" s="355"/>
      <c r="PCH92" s="355"/>
      <c r="PCI92" s="355"/>
      <c r="PCJ92" s="355"/>
      <c r="PCK92" s="355"/>
      <c r="PCL92" s="355"/>
      <c r="PCM92" s="355"/>
      <c r="PCN92" s="355"/>
      <c r="PCO92" s="355"/>
      <c r="PCP92" s="355"/>
      <c r="PCQ92" s="355"/>
      <c r="PCR92" s="355"/>
      <c r="PCS92" s="355"/>
      <c r="PCT92" s="355"/>
      <c r="PCU92" s="355"/>
      <c r="PCV92" s="355"/>
      <c r="PCW92" s="355"/>
      <c r="PCX92" s="355"/>
      <c r="PCY92" s="355"/>
      <c r="PCZ92" s="355"/>
      <c r="PDA92" s="355"/>
      <c r="PDB92" s="355"/>
      <c r="PDC92" s="355"/>
      <c r="PDD92" s="355"/>
      <c r="PDE92" s="355"/>
      <c r="PDF92" s="355"/>
      <c r="PDG92" s="355"/>
      <c r="PDH92" s="355"/>
      <c r="PDI92" s="355"/>
      <c r="PDJ92" s="355"/>
      <c r="PDK92" s="355"/>
      <c r="PDL92" s="355"/>
      <c r="PDM92" s="355"/>
      <c r="PDN92" s="355"/>
      <c r="PDO92" s="355"/>
      <c r="PDP92" s="355"/>
      <c r="PDQ92" s="355"/>
      <c r="PDR92" s="355"/>
      <c r="PDS92" s="355"/>
      <c r="PDT92" s="355"/>
      <c r="PDU92" s="355"/>
      <c r="PDV92" s="355"/>
      <c r="PDW92" s="355"/>
      <c r="PDX92" s="355"/>
      <c r="PDY92" s="355"/>
      <c r="PDZ92" s="355"/>
      <c r="PEA92" s="355"/>
      <c r="PEB92" s="355"/>
      <c r="PEC92" s="355"/>
      <c r="PED92" s="355"/>
      <c r="PEE92" s="355"/>
      <c r="PEF92" s="355"/>
      <c r="PEG92" s="355"/>
      <c r="PEH92" s="355"/>
      <c r="PEI92" s="355"/>
      <c r="PEJ92" s="355"/>
      <c r="PEK92" s="355"/>
      <c r="PEL92" s="355"/>
      <c r="PEM92" s="355"/>
      <c r="PEN92" s="355"/>
      <c r="PEO92" s="355"/>
      <c r="PEP92" s="355"/>
      <c r="PEQ92" s="355"/>
      <c r="PER92" s="355"/>
      <c r="PES92" s="355"/>
      <c r="PET92" s="355"/>
      <c r="PEU92" s="355"/>
      <c r="PEV92" s="355"/>
      <c r="PEW92" s="355"/>
      <c r="PEX92" s="355"/>
      <c r="PEY92" s="355"/>
      <c r="PEZ92" s="355"/>
      <c r="PFA92" s="355"/>
      <c r="PFB92" s="355"/>
      <c r="PFC92" s="355"/>
      <c r="PFD92" s="355"/>
      <c r="PFE92" s="355"/>
      <c r="PFF92" s="355"/>
      <c r="PFG92" s="355"/>
      <c r="PFH92" s="355"/>
      <c r="PFI92" s="355"/>
      <c r="PFJ92" s="355"/>
      <c r="PFK92" s="355"/>
      <c r="PFL92" s="355"/>
      <c r="PFM92" s="355"/>
      <c r="PFN92" s="355"/>
      <c r="PFO92" s="355"/>
      <c r="PFP92" s="355"/>
      <c r="PFQ92" s="355"/>
      <c r="PFR92" s="355"/>
      <c r="PFS92" s="355"/>
      <c r="PFT92" s="355"/>
      <c r="PFU92" s="355"/>
      <c r="PFV92" s="355"/>
      <c r="PFW92" s="355"/>
      <c r="PFX92" s="355"/>
      <c r="PFY92" s="355"/>
      <c r="PFZ92" s="355"/>
      <c r="PGA92" s="355"/>
      <c r="PGB92" s="355"/>
      <c r="PGC92" s="355"/>
      <c r="PGD92" s="355"/>
      <c r="PGE92" s="355"/>
      <c r="PGF92" s="355"/>
      <c r="PGG92" s="355"/>
      <c r="PGH92" s="355"/>
      <c r="PGI92" s="355"/>
      <c r="PGJ92" s="355"/>
      <c r="PGK92" s="355"/>
      <c r="PGL92" s="355"/>
      <c r="PGM92" s="355"/>
      <c r="PGT92" s="355"/>
      <c r="PGU92" s="355"/>
      <c r="PGV92" s="355"/>
      <c r="PGW92" s="355"/>
      <c r="PGX92" s="355"/>
      <c r="PGY92" s="355"/>
      <c r="PGZ92" s="355"/>
      <c r="PHA92" s="355"/>
      <c r="PHB92" s="355"/>
      <c r="PHC92" s="355"/>
      <c r="PHD92" s="355"/>
      <c r="PHE92" s="355"/>
      <c r="PHF92" s="355"/>
      <c r="PHG92" s="355"/>
      <c r="PHH92" s="355"/>
      <c r="PHI92" s="355"/>
      <c r="PHJ92" s="355"/>
      <c r="PHK92" s="355"/>
      <c r="PHL92" s="355"/>
      <c r="PHM92" s="355"/>
      <c r="PHN92" s="355"/>
      <c r="PHO92" s="355"/>
      <c r="PHP92" s="355"/>
      <c r="PHQ92" s="355"/>
      <c r="PHR92" s="355"/>
      <c r="PHS92" s="355"/>
      <c r="PHT92" s="355"/>
      <c r="PHU92" s="355"/>
      <c r="PHV92" s="355"/>
      <c r="PHW92" s="355"/>
      <c r="PHX92" s="355"/>
      <c r="PHY92" s="355"/>
      <c r="PHZ92" s="355"/>
      <c r="PIA92" s="355"/>
      <c r="PIB92" s="355"/>
      <c r="PIC92" s="355"/>
      <c r="PID92" s="355"/>
      <c r="PIE92" s="355"/>
      <c r="PIF92" s="355"/>
      <c r="PIG92" s="355"/>
      <c r="PIH92" s="355"/>
      <c r="PII92" s="355"/>
      <c r="PIJ92" s="355"/>
      <c r="PIK92" s="355"/>
      <c r="PIL92" s="355"/>
      <c r="PIM92" s="355"/>
      <c r="PIN92" s="355"/>
      <c r="PIO92" s="355"/>
      <c r="PIP92" s="355"/>
      <c r="PIQ92" s="355"/>
      <c r="PIR92" s="355"/>
      <c r="PIS92" s="355"/>
      <c r="PIT92" s="355"/>
      <c r="PIU92" s="355"/>
      <c r="PIV92" s="355"/>
      <c r="PIW92" s="355"/>
      <c r="PIX92" s="355"/>
      <c r="PIY92" s="355"/>
      <c r="PIZ92" s="355"/>
      <c r="PJA92" s="355"/>
      <c r="PJB92" s="355"/>
      <c r="PJC92" s="355"/>
      <c r="PJD92" s="355"/>
      <c r="PJE92" s="355"/>
      <c r="PJF92" s="355"/>
      <c r="PJG92" s="355"/>
      <c r="PJH92" s="355"/>
      <c r="PJI92" s="355"/>
      <c r="PJJ92" s="355"/>
      <c r="PJK92" s="355"/>
      <c r="PJL92" s="355"/>
      <c r="PJM92" s="355"/>
      <c r="PJN92" s="355"/>
      <c r="PJO92" s="355"/>
      <c r="PJP92" s="355"/>
      <c r="PJQ92" s="355"/>
      <c r="PJR92" s="355"/>
      <c r="PJS92" s="355"/>
      <c r="PJT92" s="355"/>
      <c r="PJU92" s="355"/>
      <c r="PJV92" s="355"/>
      <c r="PJW92" s="355"/>
      <c r="PJX92" s="355"/>
      <c r="PJY92" s="355"/>
      <c r="PJZ92" s="355"/>
      <c r="PKA92" s="355"/>
      <c r="PKB92" s="355"/>
      <c r="PKC92" s="355"/>
      <c r="PKD92" s="355"/>
      <c r="PKE92" s="355"/>
      <c r="PKF92" s="355"/>
      <c r="PKG92" s="355"/>
      <c r="PKH92" s="355"/>
      <c r="PKI92" s="355"/>
      <c r="PKJ92" s="355"/>
      <c r="PKK92" s="355"/>
      <c r="PKL92" s="355"/>
      <c r="PKM92" s="355"/>
      <c r="PKN92" s="355"/>
      <c r="PKO92" s="355"/>
      <c r="PKP92" s="355"/>
      <c r="PKQ92" s="355"/>
      <c r="PKR92" s="355"/>
      <c r="PKS92" s="355"/>
      <c r="PKT92" s="355"/>
      <c r="PKU92" s="355"/>
      <c r="PKV92" s="355"/>
      <c r="PKW92" s="355"/>
      <c r="PKX92" s="355"/>
      <c r="PKY92" s="355"/>
      <c r="PKZ92" s="355"/>
      <c r="PLA92" s="355"/>
      <c r="PLB92" s="355"/>
      <c r="PLC92" s="355"/>
      <c r="PLD92" s="355"/>
      <c r="PLE92" s="355"/>
      <c r="PLF92" s="355"/>
      <c r="PLG92" s="355"/>
      <c r="PLH92" s="355"/>
      <c r="PLI92" s="355"/>
      <c r="PLJ92" s="355"/>
      <c r="PLK92" s="355"/>
      <c r="PLL92" s="355"/>
      <c r="PLM92" s="355"/>
      <c r="PLN92" s="355"/>
      <c r="PLO92" s="355"/>
      <c r="PLP92" s="355"/>
      <c r="PLQ92" s="355"/>
      <c r="PLR92" s="355"/>
      <c r="PLS92" s="355"/>
      <c r="PLT92" s="355"/>
      <c r="PLU92" s="355"/>
      <c r="PLV92" s="355"/>
      <c r="PLW92" s="355"/>
      <c r="PLX92" s="355"/>
      <c r="PLY92" s="355"/>
      <c r="PLZ92" s="355"/>
      <c r="PMA92" s="355"/>
      <c r="PMB92" s="355"/>
      <c r="PMC92" s="355"/>
      <c r="PMD92" s="355"/>
      <c r="PME92" s="355"/>
      <c r="PMF92" s="355"/>
      <c r="PMG92" s="355"/>
      <c r="PMH92" s="355"/>
      <c r="PMI92" s="355"/>
      <c r="PMJ92" s="355"/>
      <c r="PMK92" s="355"/>
      <c r="PML92" s="355"/>
      <c r="PMM92" s="355"/>
      <c r="PMN92" s="355"/>
      <c r="PMO92" s="355"/>
      <c r="PMP92" s="355"/>
      <c r="PMQ92" s="355"/>
      <c r="PMR92" s="355"/>
      <c r="PMS92" s="355"/>
      <c r="PMT92" s="355"/>
      <c r="PMU92" s="355"/>
      <c r="PMV92" s="355"/>
      <c r="PMW92" s="355"/>
      <c r="PMX92" s="355"/>
      <c r="PMY92" s="355"/>
      <c r="PMZ92" s="355"/>
      <c r="PNA92" s="355"/>
      <c r="PNB92" s="355"/>
      <c r="PNC92" s="355"/>
      <c r="PND92" s="355"/>
      <c r="PNE92" s="355"/>
      <c r="PNF92" s="355"/>
      <c r="PNG92" s="355"/>
      <c r="PNH92" s="355"/>
      <c r="PNI92" s="355"/>
      <c r="PNJ92" s="355"/>
      <c r="PNK92" s="355"/>
      <c r="PNL92" s="355"/>
      <c r="PNM92" s="355"/>
      <c r="PNN92" s="355"/>
      <c r="PNO92" s="355"/>
      <c r="PNP92" s="355"/>
      <c r="PNQ92" s="355"/>
      <c r="PNR92" s="355"/>
      <c r="PNS92" s="355"/>
      <c r="PNT92" s="355"/>
      <c r="PNU92" s="355"/>
      <c r="PNV92" s="355"/>
      <c r="PNW92" s="355"/>
      <c r="PNX92" s="355"/>
      <c r="PNY92" s="355"/>
      <c r="PNZ92" s="355"/>
      <c r="POA92" s="355"/>
      <c r="POB92" s="355"/>
      <c r="POC92" s="355"/>
      <c r="POD92" s="355"/>
      <c r="POE92" s="355"/>
      <c r="POF92" s="355"/>
      <c r="POG92" s="355"/>
      <c r="POH92" s="355"/>
      <c r="POI92" s="355"/>
      <c r="POJ92" s="355"/>
      <c r="POK92" s="355"/>
      <c r="POL92" s="355"/>
      <c r="POM92" s="355"/>
      <c r="PON92" s="355"/>
      <c r="POO92" s="355"/>
      <c r="POP92" s="355"/>
      <c r="POQ92" s="355"/>
      <c r="POR92" s="355"/>
      <c r="POS92" s="355"/>
      <c r="POT92" s="355"/>
      <c r="POU92" s="355"/>
      <c r="POV92" s="355"/>
      <c r="POW92" s="355"/>
      <c r="POX92" s="355"/>
      <c r="POY92" s="355"/>
      <c r="POZ92" s="355"/>
      <c r="PPA92" s="355"/>
      <c r="PPB92" s="355"/>
      <c r="PPC92" s="355"/>
      <c r="PPD92" s="355"/>
      <c r="PPE92" s="355"/>
      <c r="PPF92" s="355"/>
      <c r="PPG92" s="355"/>
      <c r="PPH92" s="355"/>
      <c r="PPI92" s="355"/>
      <c r="PPJ92" s="355"/>
      <c r="PPK92" s="355"/>
      <c r="PPL92" s="355"/>
      <c r="PPM92" s="355"/>
      <c r="PPN92" s="355"/>
      <c r="PPO92" s="355"/>
      <c r="PPP92" s="355"/>
      <c r="PPQ92" s="355"/>
      <c r="PPR92" s="355"/>
      <c r="PPS92" s="355"/>
      <c r="PPT92" s="355"/>
      <c r="PPU92" s="355"/>
      <c r="PPV92" s="355"/>
      <c r="PPW92" s="355"/>
      <c r="PPX92" s="355"/>
      <c r="PPY92" s="355"/>
      <c r="PPZ92" s="355"/>
      <c r="PQA92" s="355"/>
      <c r="PQB92" s="355"/>
      <c r="PQC92" s="355"/>
      <c r="PQD92" s="355"/>
      <c r="PQE92" s="355"/>
      <c r="PQF92" s="355"/>
      <c r="PQG92" s="355"/>
      <c r="PQH92" s="355"/>
      <c r="PQI92" s="355"/>
      <c r="PQP92" s="355"/>
      <c r="PQQ92" s="355"/>
      <c r="PQR92" s="355"/>
      <c r="PQS92" s="355"/>
      <c r="PQT92" s="355"/>
      <c r="PQU92" s="355"/>
      <c r="PQV92" s="355"/>
      <c r="PQW92" s="355"/>
      <c r="PQX92" s="355"/>
      <c r="PQY92" s="355"/>
      <c r="PQZ92" s="355"/>
      <c r="PRA92" s="355"/>
      <c r="PRB92" s="355"/>
      <c r="PRC92" s="355"/>
      <c r="PRD92" s="355"/>
      <c r="PRE92" s="355"/>
      <c r="PRF92" s="355"/>
      <c r="PRG92" s="355"/>
      <c r="PRH92" s="355"/>
      <c r="PRI92" s="355"/>
      <c r="PRJ92" s="355"/>
      <c r="PRK92" s="355"/>
      <c r="PRL92" s="355"/>
      <c r="PRM92" s="355"/>
      <c r="PRN92" s="355"/>
      <c r="PRO92" s="355"/>
      <c r="PRP92" s="355"/>
      <c r="PRQ92" s="355"/>
      <c r="PRR92" s="355"/>
      <c r="PRS92" s="355"/>
      <c r="PRT92" s="355"/>
      <c r="PRU92" s="355"/>
      <c r="PRV92" s="355"/>
      <c r="PRW92" s="355"/>
      <c r="PRX92" s="355"/>
      <c r="PRY92" s="355"/>
      <c r="PRZ92" s="355"/>
      <c r="PSA92" s="355"/>
      <c r="PSB92" s="355"/>
      <c r="PSC92" s="355"/>
      <c r="PSD92" s="355"/>
      <c r="PSE92" s="355"/>
      <c r="PSF92" s="355"/>
      <c r="PSG92" s="355"/>
      <c r="PSH92" s="355"/>
      <c r="PSI92" s="355"/>
      <c r="PSJ92" s="355"/>
      <c r="PSK92" s="355"/>
      <c r="PSL92" s="355"/>
      <c r="PSM92" s="355"/>
      <c r="PSN92" s="355"/>
      <c r="PSO92" s="355"/>
      <c r="PSP92" s="355"/>
      <c r="PSQ92" s="355"/>
      <c r="PSR92" s="355"/>
      <c r="PSS92" s="355"/>
      <c r="PST92" s="355"/>
      <c r="PSU92" s="355"/>
      <c r="PSV92" s="355"/>
      <c r="PSW92" s="355"/>
      <c r="PSX92" s="355"/>
      <c r="PSY92" s="355"/>
      <c r="PSZ92" s="355"/>
      <c r="PTA92" s="355"/>
      <c r="PTB92" s="355"/>
      <c r="PTC92" s="355"/>
      <c r="PTD92" s="355"/>
      <c r="PTE92" s="355"/>
      <c r="PTF92" s="355"/>
      <c r="PTG92" s="355"/>
      <c r="PTH92" s="355"/>
      <c r="PTI92" s="355"/>
      <c r="PTJ92" s="355"/>
      <c r="PTK92" s="355"/>
      <c r="PTL92" s="355"/>
      <c r="PTM92" s="355"/>
      <c r="PTN92" s="355"/>
      <c r="PTO92" s="355"/>
      <c r="PTP92" s="355"/>
      <c r="PTQ92" s="355"/>
      <c r="PTR92" s="355"/>
      <c r="PTS92" s="355"/>
      <c r="PTT92" s="355"/>
      <c r="PTU92" s="355"/>
      <c r="PTV92" s="355"/>
      <c r="PTW92" s="355"/>
      <c r="PTX92" s="355"/>
      <c r="PTY92" s="355"/>
      <c r="PTZ92" s="355"/>
      <c r="PUA92" s="355"/>
      <c r="PUB92" s="355"/>
      <c r="PUC92" s="355"/>
      <c r="PUD92" s="355"/>
      <c r="PUE92" s="355"/>
      <c r="PUF92" s="355"/>
      <c r="PUG92" s="355"/>
      <c r="PUH92" s="355"/>
      <c r="PUI92" s="355"/>
      <c r="PUJ92" s="355"/>
      <c r="PUK92" s="355"/>
      <c r="PUL92" s="355"/>
      <c r="PUM92" s="355"/>
      <c r="PUN92" s="355"/>
      <c r="PUO92" s="355"/>
      <c r="PUP92" s="355"/>
      <c r="PUQ92" s="355"/>
      <c r="PUR92" s="355"/>
      <c r="PUS92" s="355"/>
      <c r="PUT92" s="355"/>
      <c r="PUU92" s="355"/>
      <c r="PUV92" s="355"/>
      <c r="PUW92" s="355"/>
      <c r="PUX92" s="355"/>
      <c r="PUY92" s="355"/>
      <c r="PUZ92" s="355"/>
      <c r="PVA92" s="355"/>
      <c r="PVB92" s="355"/>
      <c r="PVC92" s="355"/>
      <c r="PVD92" s="355"/>
      <c r="PVE92" s="355"/>
      <c r="PVF92" s="355"/>
      <c r="PVG92" s="355"/>
      <c r="PVH92" s="355"/>
      <c r="PVI92" s="355"/>
      <c r="PVJ92" s="355"/>
      <c r="PVK92" s="355"/>
      <c r="PVL92" s="355"/>
      <c r="PVM92" s="355"/>
      <c r="PVN92" s="355"/>
      <c r="PVO92" s="355"/>
      <c r="PVP92" s="355"/>
      <c r="PVQ92" s="355"/>
      <c r="PVR92" s="355"/>
      <c r="PVS92" s="355"/>
      <c r="PVT92" s="355"/>
      <c r="PVU92" s="355"/>
      <c r="PVV92" s="355"/>
      <c r="PVW92" s="355"/>
      <c r="PVX92" s="355"/>
      <c r="PVY92" s="355"/>
      <c r="PVZ92" s="355"/>
      <c r="PWA92" s="355"/>
      <c r="PWB92" s="355"/>
      <c r="PWC92" s="355"/>
      <c r="PWD92" s="355"/>
      <c r="PWE92" s="355"/>
      <c r="PWF92" s="355"/>
      <c r="PWG92" s="355"/>
      <c r="PWH92" s="355"/>
      <c r="PWI92" s="355"/>
      <c r="PWJ92" s="355"/>
      <c r="PWK92" s="355"/>
      <c r="PWL92" s="355"/>
      <c r="PWM92" s="355"/>
      <c r="PWN92" s="355"/>
      <c r="PWO92" s="355"/>
      <c r="PWP92" s="355"/>
      <c r="PWQ92" s="355"/>
      <c r="PWR92" s="355"/>
      <c r="PWS92" s="355"/>
      <c r="PWT92" s="355"/>
      <c r="PWU92" s="355"/>
      <c r="PWV92" s="355"/>
      <c r="PWW92" s="355"/>
      <c r="PWX92" s="355"/>
      <c r="PWY92" s="355"/>
      <c r="PWZ92" s="355"/>
      <c r="PXA92" s="355"/>
      <c r="PXB92" s="355"/>
      <c r="PXC92" s="355"/>
      <c r="PXD92" s="355"/>
      <c r="PXE92" s="355"/>
      <c r="PXF92" s="355"/>
      <c r="PXG92" s="355"/>
      <c r="PXH92" s="355"/>
      <c r="PXI92" s="355"/>
      <c r="PXJ92" s="355"/>
      <c r="PXK92" s="355"/>
      <c r="PXL92" s="355"/>
      <c r="PXM92" s="355"/>
      <c r="PXN92" s="355"/>
      <c r="PXO92" s="355"/>
      <c r="PXP92" s="355"/>
      <c r="PXQ92" s="355"/>
      <c r="PXR92" s="355"/>
      <c r="PXS92" s="355"/>
      <c r="PXT92" s="355"/>
      <c r="PXU92" s="355"/>
      <c r="PXV92" s="355"/>
      <c r="PXW92" s="355"/>
      <c r="PXX92" s="355"/>
      <c r="PXY92" s="355"/>
      <c r="PXZ92" s="355"/>
      <c r="PYA92" s="355"/>
      <c r="PYB92" s="355"/>
      <c r="PYC92" s="355"/>
      <c r="PYD92" s="355"/>
      <c r="PYE92" s="355"/>
      <c r="PYF92" s="355"/>
      <c r="PYG92" s="355"/>
      <c r="PYH92" s="355"/>
      <c r="PYI92" s="355"/>
      <c r="PYJ92" s="355"/>
      <c r="PYK92" s="355"/>
      <c r="PYL92" s="355"/>
      <c r="PYM92" s="355"/>
      <c r="PYN92" s="355"/>
      <c r="PYO92" s="355"/>
      <c r="PYP92" s="355"/>
      <c r="PYQ92" s="355"/>
      <c r="PYR92" s="355"/>
      <c r="PYS92" s="355"/>
      <c r="PYT92" s="355"/>
      <c r="PYU92" s="355"/>
      <c r="PYV92" s="355"/>
      <c r="PYW92" s="355"/>
      <c r="PYX92" s="355"/>
      <c r="PYY92" s="355"/>
      <c r="PYZ92" s="355"/>
      <c r="PZA92" s="355"/>
      <c r="PZB92" s="355"/>
      <c r="PZC92" s="355"/>
      <c r="PZD92" s="355"/>
      <c r="PZE92" s="355"/>
      <c r="PZF92" s="355"/>
      <c r="PZG92" s="355"/>
      <c r="PZH92" s="355"/>
      <c r="PZI92" s="355"/>
      <c r="PZJ92" s="355"/>
      <c r="PZK92" s="355"/>
      <c r="PZL92" s="355"/>
      <c r="PZM92" s="355"/>
      <c r="PZN92" s="355"/>
      <c r="PZO92" s="355"/>
      <c r="PZP92" s="355"/>
      <c r="PZQ92" s="355"/>
      <c r="PZR92" s="355"/>
      <c r="PZS92" s="355"/>
      <c r="PZT92" s="355"/>
      <c r="PZU92" s="355"/>
      <c r="PZV92" s="355"/>
      <c r="PZW92" s="355"/>
      <c r="PZX92" s="355"/>
      <c r="PZY92" s="355"/>
      <c r="PZZ92" s="355"/>
      <c r="QAA92" s="355"/>
      <c r="QAB92" s="355"/>
      <c r="QAC92" s="355"/>
      <c r="QAD92" s="355"/>
      <c r="QAE92" s="355"/>
      <c r="QAL92" s="355"/>
      <c r="QAM92" s="355"/>
      <c r="QAN92" s="355"/>
      <c r="QAO92" s="355"/>
      <c r="QAP92" s="355"/>
      <c r="QAQ92" s="355"/>
      <c r="QAR92" s="355"/>
      <c r="QAS92" s="355"/>
      <c r="QAT92" s="355"/>
      <c r="QAU92" s="355"/>
      <c r="QAV92" s="355"/>
      <c r="QAW92" s="355"/>
      <c r="QAX92" s="355"/>
      <c r="QAY92" s="355"/>
      <c r="QAZ92" s="355"/>
      <c r="QBA92" s="355"/>
      <c r="QBB92" s="355"/>
      <c r="QBC92" s="355"/>
      <c r="QBD92" s="355"/>
      <c r="QBE92" s="355"/>
      <c r="QBF92" s="355"/>
      <c r="QBG92" s="355"/>
      <c r="QBH92" s="355"/>
      <c r="QBI92" s="355"/>
      <c r="QBJ92" s="355"/>
      <c r="QBK92" s="355"/>
      <c r="QBL92" s="355"/>
      <c r="QBM92" s="355"/>
      <c r="QBN92" s="355"/>
      <c r="QBO92" s="355"/>
      <c r="QBP92" s="355"/>
      <c r="QBQ92" s="355"/>
      <c r="QBR92" s="355"/>
      <c r="QBS92" s="355"/>
      <c r="QBT92" s="355"/>
      <c r="QBU92" s="355"/>
      <c r="QBV92" s="355"/>
      <c r="QBW92" s="355"/>
      <c r="QBX92" s="355"/>
      <c r="QBY92" s="355"/>
      <c r="QBZ92" s="355"/>
      <c r="QCA92" s="355"/>
      <c r="QCB92" s="355"/>
      <c r="QCC92" s="355"/>
      <c r="QCD92" s="355"/>
      <c r="QCE92" s="355"/>
      <c r="QCF92" s="355"/>
      <c r="QCG92" s="355"/>
      <c r="QCH92" s="355"/>
      <c r="QCI92" s="355"/>
      <c r="QCJ92" s="355"/>
      <c r="QCK92" s="355"/>
      <c r="QCL92" s="355"/>
      <c r="QCM92" s="355"/>
      <c r="QCN92" s="355"/>
      <c r="QCO92" s="355"/>
      <c r="QCP92" s="355"/>
      <c r="QCQ92" s="355"/>
      <c r="QCR92" s="355"/>
      <c r="QCS92" s="355"/>
      <c r="QCT92" s="355"/>
      <c r="QCU92" s="355"/>
      <c r="QCV92" s="355"/>
      <c r="QCW92" s="355"/>
      <c r="QCX92" s="355"/>
      <c r="QCY92" s="355"/>
      <c r="QCZ92" s="355"/>
      <c r="QDA92" s="355"/>
      <c r="QDB92" s="355"/>
      <c r="QDC92" s="355"/>
      <c r="QDD92" s="355"/>
      <c r="QDE92" s="355"/>
      <c r="QDF92" s="355"/>
      <c r="QDG92" s="355"/>
      <c r="QDH92" s="355"/>
      <c r="QDI92" s="355"/>
      <c r="QDJ92" s="355"/>
      <c r="QDK92" s="355"/>
      <c r="QDL92" s="355"/>
      <c r="QDM92" s="355"/>
      <c r="QDN92" s="355"/>
      <c r="QDO92" s="355"/>
      <c r="QDP92" s="355"/>
      <c r="QDQ92" s="355"/>
      <c r="QDR92" s="355"/>
      <c r="QDS92" s="355"/>
      <c r="QDT92" s="355"/>
      <c r="QDU92" s="355"/>
      <c r="QDV92" s="355"/>
      <c r="QDW92" s="355"/>
      <c r="QDX92" s="355"/>
      <c r="QDY92" s="355"/>
      <c r="QDZ92" s="355"/>
      <c r="QEA92" s="355"/>
      <c r="QEB92" s="355"/>
      <c r="QEC92" s="355"/>
      <c r="QED92" s="355"/>
      <c r="QEE92" s="355"/>
      <c r="QEF92" s="355"/>
      <c r="QEG92" s="355"/>
      <c r="QEH92" s="355"/>
      <c r="QEI92" s="355"/>
      <c r="QEJ92" s="355"/>
      <c r="QEK92" s="355"/>
      <c r="QEL92" s="355"/>
      <c r="QEM92" s="355"/>
      <c r="QEN92" s="355"/>
      <c r="QEO92" s="355"/>
      <c r="QEP92" s="355"/>
      <c r="QEQ92" s="355"/>
      <c r="QER92" s="355"/>
      <c r="QES92" s="355"/>
      <c r="QET92" s="355"/>
      <c r="QEU92" s="355"/>
      <c r="QEV92" s="355"/>
      <c r="QEW92" s="355"/>
      <c r="QEX92" s="355"/>
      <c r="QEY92" s="355"/>
      <c r="QEZ92" s="355"/>
      <c r="QFA92" s="355"/>
      <c r="QFB92" s="355"/>
      <c r="QFC92" s="355"/>
      <c r="QFD92" s="355"/>
      <c r="QFE92" s="355"/>
      <c r="QFF92" s="355"/>
      <c r="QFG92" s="355"/>
      <c r="QFH92" s="355"/>
      <c r="QFI92" s="355"/>
      <c r="QFJ92" s="355"/>
      <c r="QFK92" s="355"/>
      <c r="QFL92" s="355"/>
      <c r="QFM92" s="355"/>
      <c r="QFN92" s="355"/>
      <c r="QFO92" s="355"/>
      <c r="QFP92" s="355"/>
      <c r="QFQ92" s="355"/>
      <c r="QFR92" s="355"/>
      <c r="QFS92" s="355"/>
      <c r="QFT92" s="355"/>
      <c r="QFU92" s="355"/>
      <c r="QFV92" s="355"/>
      <c r="QFW92" s="355"/>
      <c r="QFX92" s="355"/>
      <c r="QFY92" s="355"/>
      <c r="QFZ92" s="355"/>
      <c r="QGA92" s="355"/>
      <c r="QGB92" s="355"/>
      <c r="QGC92" s="355"/>
      <c r="QGD92" s="355"/>
      <c r="QGE92" s="355"/>
      <c r="QGF92" s="355"/>
      <c r="QGG92" s="355"/>
      <c r="QGH92" s="355"/>
      <c r="QGI92" s="355"/>
      <c r="QGJ92" s="355"/>
      <c r="QGK92" s="355"/>
      <c r="QGL92" s="355"/>
      <c r="QGM92" s="355"/>
      <c r="QGN92" s="355"/>
      <c r="QGO92" s="355"/>
      <c r="QGP92" s="355"/>
      <c r="QGQ92" s="355"/>
      <c r="QGR92" s="355"/>
      <c r="QGS92" s="355"/>
      <c r="QGT92" s="355"/>
      <c r="QGU92" s="355"/>
      <c r="QGV92" s="355"/>
      <c r="QGW92" s="355"/>
      <c r="QGX92" s="355"/>
      <c r="QGY92" s="355"/>
      <c r="QGZ92" s="355"/>
      <c r="QHA92" s="355"/>
      <c r="QHB92" s="355"/>
      <c r="QHC92" s="355"/>
      <c r="QHD92" s="355"/>
      <c r="QHE92" s="355"/>
      <c r="QHF92" s="355"/>
      <c r="QHG92" s="355"/>
      <c r="QHH92" s="355"/>
      <c r="QHI92" s="355"/>
      <c r="QHJ92" s="355"/>
      <c r="QHK92" s="355"/>
      <c r="QHL92" s="355"/>
      <c r="QHM92" s="355"/>
      <c r="QHN92" s="355"/>
      <c r="QHO92" s="355"/>
      <c r="QHP92" s="355"/>
      <c r="QHQ92" s="355"/>
      <c r="QHR92" s="355"/>
      <c r="QHS92" s="355"/>
      <c r="QHT92" s="355"/>
      <c r="QHU92" s="355"/>
      <c r="QHV92" s="355"/>
      <c r="QHW92" s="355"/>
      <c r="QHX92" s="355"/>
      <c r="QHY92" s="355"/>
      <c r="QHZ92" s="355"/>
      <c r="QIA92" s="355"/>
      <c r="QIB92" s="355"/>
      <c r="QIC92" s="355"/>
      <c r="QID92" s="355"/>
      <c r="QIE92" s="355"/>
      <c r="QIF92" s="355"/>
      <c r="QIG92" s="355"/>
      <c r="QIH92" s="355"/>
      <c r="QII92" s="355"/>
      <c r="QIJ92" s="355"/>
      <c r="QIK92" s="355"/>
      <c r="QIL92" s="355"/>
      <c r="QIM92" s="355"/>
      <c r="QIN92" s="355"/>
      <c r="QIO92" s="355"/>
      <c r="QIP92" s="355"/>
      <c r="QIQ92" s="355"/>
      <c r="QIR92" s="355"/>
      <c r="QIS92" s="355"/>
      <c r="QIT92" s="355"/>
      <c r="QIU92" s="355"/>
      <c r="QIV92" s="355"/>
      <c r="QIW92" s="355"/>
      <c r="QIX92" s="355"/>
      <c r="QIY92" s="355"/>
      <c r="QIZ92" s="355"/>
      <c r="QJA92" s="355"/>
      <c r="QJB92" s="355"/>
      <c r="QJC92" s="355"/>
      <c r="QJD92" s="355"/>
      <c r="QJE92" s="355"/>
      <c r="QJF92" s="355"/>
      <c r="QJG92" s="355"/>
      <c r="QJH92" s="355"/>
      <c r="QJI92" s="355"/>
      <c r="QJJ92" s="355"/>
      <c r="QJK92" s="355"/>
      <c r="QJL92" s="355"/>
      <c r="QJM92" s="355"/>
      <c r="QJN92" s="355"/>
      <c r="QJO92" s="355"/>
      <c r="QJP92" s="355"/>
      <c r="QJQ92" s="355"/>
      <c r="QJR92" s="355"/>
      <c r="QJS92" s="355"/>
      <c r="QJT92" s="355"/>
      <c r="QJU92" s="355"/>
      <c r="QJV92" s="355"/>
      <c r="QJW92" s="355"/>
      <c r="QJX92" s="355"/>
      <c r="QJY92" s="355"/>
      <c r="QJZ92" s="355"/>
      <c r="QKA92" s="355"/>
      <c r="QKH92" s="355"/>
      <c r="QKI92" s="355"/>
      <c r="QKJ92" s="355"/>
      <c r="QKK92" s="355"/>
      <c r="QKL92" s="355"/>
      <c r="QKM92" s="355"/>
      <c r="QKN92" s="355"/>
      <c r="QKO92" s="355"/>
      <c r="QKP92" s="355"/>
      <c r="QKQ92" s="355"/>
      <c r="QKR92" s="355"/>
      <c r="QKS92" s="355"/>
      <c r="QKT92" s="355"/>
      <c r="QKU92" s="355"/>
      <c r="QKV92" s="355"/>
      <c r="QKW92" s="355"/>
      <c r="QKX92" s="355"/>
      <c r="QKY92" s="355"/>
      <c r="QKZ92" s="355"/>
      <c r="QLA92" s="355"/>
      <c r="QLB92" s="355"/>
      <c r="QLC92" s="355"/>
      <c r="QLD92" s="355"/>
      <c r="QLE92" s="355"/>
      <c r="QLF92" s="355"/>
      <c r="QLG92" s="355"/>
      <c r="QLH92" s="355"/>
      <c r="QLI92" s="355"/>
      <c r="QLJ92" s="355"/>
      <c r="QLK92" s="355"/>
      <c r="QLL92" s="355"/>
      <c r="QLM92" s="355"/>
      <c r="QLN92" s="355"/>
      <c r="QLO92" s="355"/>
      <c r="QLP92" s="355"/>
      <c r="QLQ92" s="355"/>
      <c r="QLR92" s="355"/>
      <c r="QLS92" s="355"/>
      <c r="QLT92" s="355"/>
      <c r="QLU92" s="355"/>
      <c r="QLV92" s="355"/>
      <c r="QLW92" s="355"/>
      <c r="QLX92" s="355"/>
      <c r="QLY92" s="355"/>
      <c r="QLZ92" s="355"/>
      <c r="QMA92" s="355"/>
      <c r="QMB92" s="355"/>
      <c r="QMC92" s="355"/>
      <c r="QMD92" s="355"/>
      <c r="QME92" s="355"/>
      <c r="QMF92" s="355"/>
      <c r="QMG92" s="355"/>
      <c r="QMH92" s="355"/>
      <c r="QMI92" s="355"/>
      <c r="QMJ92" s="355"/>
      <c r="QMK92" s="355"/>
      <c r="QML92" s="355"/>
      <c r="QMM92" s="355"/>
      <c r="QMN92" s="355"/>
      <c r="QMO92" s="355"/>
      <c r="QMP92" s="355"/>
      <c r="QMQ92" s="355"/>
      <c r="QMR92" s="355"/>
      <c r="QMS92" s="355"/>
      <c r="QMT92" s="355"/>
      <c r="QMU92" s="355"/>
      <c r="QMV92" s="355"/>
      <c r="QMW92" s="355"/>
      <c r="QMX92" s="355"/>
      <c r="QMY92" s="355"/>
      <c r="QMZ92" s="355"/>
      <c r="QNA92" s="355"/>
      <c r="QNB92" s="355"/>
      <c r="QNC92" s="355"/>
      <c r="QND92" s="355"/>
      <c r="QNE92" s="355"/>
      <c r="QNF92" s="355"/>
      <c r="QNG92" s="355"/>
      <c r="QNH92" s="355"/>
      <c r="QNI92" s="355"/>
      <c r="QNJ92" s="355"/>
      <c r="QNK92" s="355"/>
      <c r="QNL92" s="355"/>
      <c r="QNM92" s="355"/>
      <c r="QNN92" s="355"/>
      <c r="QNO92" s="355"/>
      <c r="QNP92" s="355"/>
      <c r="QNQ92" s="355"/>
      <c r="QNR92" s="355"/>
      <c r="QNS92" s="355"/>
      <c r="QNT92" s="355"/>
      <c r="QNU92" s="355"/>
      <c r="QNV92" s="355"/>
      <c r="QNW92" s="355"/>
      <c r="QNX92" s="355"/>
      <c r="QNY92" s="355"/>
      <c r="QNZ92" s="355"/>
      <c r="QOA92" s="355"/>
      <c r="QOB92" s="355"/>
      <c r="QOC92" s="355"/>
      <c r="QOD92" s="355"/>
      <c r="QOE92" s="355"/>
      <c r="QOF92" s="355"/>
      <c r="QOG92" s="355"/>
      <c r="QOH92" s="355"/>
      <c r="QOI92" s="355"/>
      <c r="QOJ92" s="355"/>
      <c r="QOK92" s="355"/>
      <c r="QOL92" s="355"/>
      <c r="QOM92" s="355"/>
      <c r="QON92" s="355"/>
      <c r="QOO92" s="355"/>
      <c r="QOP92" s="355"/>
      <c r="QOQ92" s="355"/>
      <c r="QOR92" s="355"/>
      <c r="QOS92" s="355"/>
      <c r="QOT92" s="355"/>
      <c r="QOU92" s="355"/>
      <c r="QOV92" s="355"/>
      <c r="QOW92" s="355"/>
      <c r="QOX92" s="355"/>
      <c r="QOY92" s="355"/>
      <c r="QOZ92" s="355"/>
      <c r="QPA92" s="355"/>
      <c r="QPB92" s="355"/>
      <c r="QPC92" s="355"/>
      <c r="QPD92" s="355"/>
      <c r="QPE92" s="355"/>
      <c r="QPF92" s="355"/>
      <c r="QPG92" s="355"/>
      <c r="QPH92" s="355"/>
      <c r="QPI92" s="355"/>
      <c r="QPJ92" s="355"/>
      <c r="QPK92" s="355"/>
      <c r="QPL92" s="355"/>
      <c r="QPM92" s="355"/>
      <c r="QPN92" s="355"/>
      <c r="QPO92" s="355"/>
      <c r="QPP92" s="355"/>
      <c r="QPQ92" s="355"/>
      <c r="QPR92" s="355"/>
      <c r="QPS92" s="355"/>
      <c r="QPT92" s="355"/>
      <c r="QPU92" s="355"/>
      <c r="QPV92" s="355"/>
      <c r="QPW92" s="355"/>
      <c r="QPX92" s="355"/>
      <c r="QPY92" s="355"/>
      <c r="QPZ92" s="355"/>
      <c r="QQA92" s="355"/>
      <c r="QQB92" s="355"/>
      <c r="QQC92" s="355"/>
      <c r="QQD92" s="355"/>
      <c r="QQE92" s="355"/>
      <c r="QQF92" s="355"/>
      <c r="QQG92" s="355"/>
      <c r="QQH92" s="355"/>
      <c r="QQI92" s="355"/>
      <c r="QQJ92" s="355"/>
      <c r="QQK92" s="355"/>
      <c r="QQL92" s="355"/>
      <c r="QQM92" s="355"/>
      <c r="QQN92" s="355"/>
      <c r="QQO92" s="355"/>
      <c r="QQP92" s="355"/>
      <c r="QQQ92" s="355"/>
      <c r="QQR92" s="355"/>
      <c r="QQS92" s="355"/>
      <c r="QQT92" s="355"/>
      <c r="QQU92" s="355"/>
      <c r="QQV92" s="355"/>
      <c r="QQW92" s="355"/>
      <c r="QQX92" s="355"/>
      <c r="QQY92" s="355"/>
      <c r="QQZ92" s="355"/>
      <c r="QRA92" s="355"/>
      <c r="QRB92" s="355"/>
      <c r="QRC92" s="355"/>
      <c r="QRD92" s="355"/>
      <c r="QRE92" s="355"/>
      <c r="QRF92" s="355"/>
      <c r="QRG92" s="355"/>
      <c r="QRH92" s="355"/>
      <c r="QRI92" s="355"/>
      <c r="QRJ92" s="355"/>
      <c r="QRK92" s="355"/>
      <c r="QRL92" s="355"/>
      <c r="QRM92" s="355"/>
      <c r="QRN92" s="355"/>
      <c r="QRO92" s="355"/>
      <c r="QRP92" s="355"/>
      <c r="QRQ92" s="355"/>
      <c r="QRR92" s="355"/>
      <c r="QRS92" s="355"/>
      <c r="QRT92" s="355"/>
      <c r="QRU92" s="355"/>
      <c r="QRV92" s="355"/>
      <c r="QRW92" s="355"/>
      <c r="QRX92" s="355"/>
      <c r="QRY92" s="355"/>
      <c r="QRZ92" s="355"/>
      <c r="QSA92" s="355"/>
      <c r="QSB92" s="355"/>
      <c r="QSC92" s="355"/>
      <c r="QSD92" s="355"/>
      <c r="QSE92" s="355"/>
      <c r="QSF92" s="355"/>
      <c r="QSG92" s="355"/>
      <c r="QSH92" s="355"/>
      <c r="QSI92" s="355"/>
      <c r="QSJ92" s="355"/>
      <c r="QSK92" s="355"/>
      <c r="QSL92" s="355"/>
      <c r="QSM92" s="355"/>
      <c r="QSN92" s="355"/>
      <c r="QSO92" s="355"/>
      <c r="QSP92" s="355"/>
      <c r="QSQ92" s="355"/>
      <c r="QSR92" s="355"/>
      <c r="QSS92" s="355"/>
      <c r="QST92" s="355"/>
      <c r="QSU92" s="355"/>
      <c r="QSV92" s="355"/>
      <c r="QSW92" s="355"/>
      <c r="QSX92" s="355"/>
      <c r="QSY92" s="355"/>
      <c r="QSZ92" s="355"/>
      <c r="QTA92" s="355"/>
      <c r="QTB92" s="355"/>
      <c r="QTC92" s="355"/>
      <c r="QTD92" s="355"/>
      <c r="QTE92" s="355"/>
      <c r="QTF92" s="355"/>
      <c r="QTG92" s="355"/>
      <c r="QTH92" s="355"/>
      <c r="QTI92" s="355"/>
      <c r="QTJ92" s="355"/>
      <c r="QTK92" s="355"/>
      <c r="QTL92" s="355"/>
      <c r="QTM92" s="355"/>
      <c r="QTN92" s="355"/>
      <c r="QTO92" s="355"/>
      <c r="QTP92" s="355"/>
      <c r="QTQ92" s="355"/>
      <c r="QTR92" s="355"/>
      <c r="QTS92" s="355"/>
      <c r="QTT92" s="355"/>
      <c r="QTU92" s="355"/>
      <c r="QTV92" s="355"/>
      <c r="QTW92" s="355"/>
      <c r="QUD92" s="355"/>
      <c r="QUE92" s="355"/>
      <c r="QUF92" s="355"/>
      <c r="QUG92" s="355"/>
      <c r="QUH92" s="355"/>
      <c r="QUI92" s="355"/>
      <c r="QUJ92" s="355"/>
      <c r="QUK92" s="355"/>
      <c r="QUL92" s="355"/>
      <c r="QUM92" s="355"/>
      <c r="QUN92" s="355"/>
      <c r="QUO92" s="355"/>
      <c r="QUP92" s="355"/>
      <c r="QUQ92" s="355"/>
      <c r="QUR92" s="355"/>
      <c r="QUS92" s="355"/>
      <c r="QUT92" s="355"/>
      <c r="QUU92" s="355"/>
      <c r="QUV92" s="355"/>
      <c r="QUW92" s="355"/>
      <c r="QUX92" s="355"/>
      <c r="QUY92" s="355"/>
      <c r="QUZ92" s="355"/>
      <c r="QVA92" s="355"/>
      <c r="QVB92" s="355"/>
      <c r="QVC92" s="355"/>
      <c r="QVD92" s="355"/>
      <c r="QVE92" s="355"/>
      <c r="QVF92" s="355"/>
      <c r="QVG92" s="355"/>
      <c r="QVH92" s="355"/>
      <c r="QVI92" s="355"/>
      <c r="QVJ92" s="355"/>
      <c r="QVK92" s="355"/>
      <c r="QVL92" s="355"/>
      <c r="QVM92" s="355"/>
      <c r="QVN92" s="355"/>
      <c r="QVO92" s="355"/>
      <c r="QVP92" s="355"/>
      <c r="QVQ92" s="355"/>
      <c r="QVR92" s="355"/>
      <c r="QVS92" s="355"/>
      <c r="QVT92" s="355"/>
      <c r="QVU92" s="355"/>
      <c r="QVV92" s="355"/>
      <c r="QVW92" s="355"/>
      <c r="QVX92" s="355"/>
      <c r="QVY92" s="355"/>
      <c r="QVZ92" s="355"/>
      <c r="QWA92" s="355"/>
      <c r="QWB92" s="355"/>
      <c r="QWC92" s="355"/>
      <c r="QWD92" s="355"/>
      <c r="QWE92" s="355"/>
      <c r="QWF92" s="355"/>
      <c r="QWG92" s="355"/>
      <c r="QWH92" s="355"/>
      <c r="QWI92" s="355"/>
      <c r="QWJ92" s="355"/>
      <c r="QWK92" s="355"/>
      <c r="QWL92" s="355"/>
      <c r="QWM92" s="355"/>
      <c r="QWN92" s="355"/>
      <c r="QWO92" s="355"/>
      <c r="QWP92" s="355"/>
      <c r="QWQ92" s="355"/>
      <c r="QWR92" s="355"/>
      <c r="QWS92" s="355"/>
      <c r="QWT92" s="355"/>
      <c r="QWU92" s="355"/>
      <c r="QWV92" s="355"/>
      <c r="QWW92" s="355"/>
      <c r="QWX92" s="355"/>
      <c r="QWY92" s="355"/>
      <c r="QWZ92" s="355"/>
      <c r="QXA92" s="355"/>
      <c r="QXB92" s="355"/>
      <c r="QXC92" s="355"/>
      <c r="QXD92" s="355"/>
      <c r="QXE92" s="355"/>
      <c r="QXF92" s="355"/>
      <c r="QXG92" s="355"/>
      <c r="QXH92" s="355"/>
      <c r="QXI92" s="355"/>
      <c r="QXJ92" s="355"/>
      <c r="QXK92" s="355"/>
      <c r="QXL92" s="355"/>
      <c r="QXM92" s="355"/>
      <c r="QXN92" s="355"/>
      <c r="QXO92" s="355"/>
      <c r="QXP92" s="355"/>
      <c r="QXQ92" s="355"/>
      <c r="QXR92" s="355"/>
      <c r="QXS92" s="355"/>
      <c r="QXT92" s="355"/>
      <c r="QXU92" s="355"/>
      <c r="QXV92" s="355"/>
      <c r="QXW92" s="355"/>
      <c r="QXX92" s="355"/>
      <c r="QXY92" s="355"/>
      <c r="QXZ92" s="355"/>
      <c r="QYA92" s="355"/>
      <c r="QYB92" s="355"/>
      <c r="QYC92" s="355"/>
      <c r="QYD92" s="355"/>
      <c r="QYE92" s="355"/>
      <c r="QYF92" s="355"/>
      <c r="QYG92" s="355"/>
      <c r="QYH92" s="355"/>
      <c r="QYI92" s="355"/>
      <c r="QYJ92" s="355"/>
      <c r="QYK92" s="355"/>
      <c r="QYL92" s="355"/>
      <c r="QYM92" s="355"/>
      <c r="QYN92" s="355"/>
      <c r="QYO92" s="355"/>
      <c r="QYP92" s="355"/>
      <c r="QYQ92" s="355"/>
      <c r="QYR92" s="355"/>
      <c r="QYS92" s="355"/>
      <c r="QYT92" s="355"/>
      <c r="QYU92" s="355"/>
      <c r="QYV92" s="355"/>
      <c r="QYW92" s="355"/>
      <c r="QYX92" s="355"/>
      <c r="QYY92" s="355"/>
      <c r="QYZ92" s="355"/>
      <c r="QZA92" s="355"/>
      <c r="QZB92" s="355"/>
      <c r="QZC92" s="355"/>
      <c r="QZD92" s="355"/>
      <c r="QZE92" s="355"/>
      <c r="QZF92" s="355"/>
      <c r="QZG92" s="355"/>
      <c r="QZH92" s="355"/>
      <c r="QZI92" s="355"/>
      <c r="QZJ92" s="355"/>
      <c r="QZK92" s="355"/>
      <c r="QZL92" s="355"/>
      <c r="QZM92" s="355"/>
      <c r="QZN92" s="355"/>
      <c r="QZO92" s="355"/>
      <c r="QZP92" s="355"/>
      <c r="QZQ92" s="355"/>
      <c r="QZR92" s="355"/>
      <c r="QZS92" s="355"/>
      <c r="QZT92" s="355"/>
      <c r="QZU92" s="355"/>
      <c r="QZV92" s="355"/>
      <c r="QZW92" s="355"/>
      <c r="QZX92" s="355"/>
      <c r="QZY92" s="355"/>
      <c r="QZZ92" s="355"/>
      <c r="RAA92" s="355"/>
      <c r="RAB92" s="355"/>
      <c r="RAC92" s="355"/>
      <c r="RAD92" s="355"/>
      <c r="RAE92" s="355"/>
      <c r="RAF92" s="355"/>
      <c r="RAG92" s="355"/>
      <c r="RAH92" s="355"/>
      <c r="RAI92" s="355"/>
      <c r="RAJ92" s="355"/>
      <c r="RAK92" s="355"/>
      <c r="RAL92" s="355"/>
      <c r="RAM92" s="355"/>
      <c r="RAN92" s="355"/>
      <c r="RAO92" s="355"/>
      <c r="RAP92" s="355"/>
      <c r="RAQ92" s="355"/>
      <c r="RAR92" s="355"/>
      <c r="RAS92" s="355"/>
      <c r="RAT92" s="355"/>
      <c r="RAU92" s="355"/>
      <c r="RAV92" s="355"/>
      <c r="RAW92" s="355"/>
      <c r="RAX92" s="355"/>
      <c r="RAY92" s="355"/>
      <c r="RAZ92" s="355"/>
      <c r="RBA92" s="355"/>
      <c r="RBB92" s="355"/>
      <c r="RBC92" s="355"/>
      <c r="RBD92" s="355"/>
      <c r="RBE92" s="355"/>
      <c r="RBF92" s="355"/>
      <c r="RBG92" s="355"/>
      <c r="RBH92" s="355"/>
      <c r="RBI92" s="355"/>
      <c r="RBJ92" s="355"/>
      <c r="RBK92" s="355"/>
      <c r="RBL92" s="355"/>
      <c r="RBM92" s="355"/>
      <c r="RBN92" s="355"/>
      <c r="RBO92" s="355"/>
      <c r="RBP92" s="355"/>
      <c r="RBQ92" s="355"/>
      <c r="RBR92" s="355"/>
      <c r="RBS92" s="355"/>
      <c r="RBT92" s="355"/>
      <c r="RBU92" s="355"/>
      <c r="RBV92" s="355"/>
      <c r="RBW92" s="355"/>
      <c r="RBX92" s="355"/>
      <c r="RBY92" s="355"/>
      <c r="RBZ92" s="355"/>
      <c r="RCA92" s="355"/>
      <c r="RCB92" s="355"/>
      <c r="RCC92" s="355"/>
      <c r="RCD92" s="355"/>
      <c r="RCE92" s="355"/>
      <c r="RCF92" s="355"/>
      <c r="RCG92" s="355"/>
      <c r="RCH92" s="355"/>
      <c r="RCI92" s="355"/>
      <c r="RCJ92" s="355"/>
      <c r="RCK92" s="355"/>
      <c r="RCL92" s="355"/>
      <c r="RCM92" s="355"/>
      <c r="RCN92" s="355"/>
      <c r="RCO92" s="355"/>
      <c r="RCP92" s="355"/>
      <c r="RCQ92" s="355"/>
      <c r="RCR92" s="355"/>
      <c r="RCS92" s="355"/>
      <c r="RCT92" s="355"/>
      <c r="RCU92" s="355"/>
      <c r="RCV92" s="355"/>
      <c r="RCW92" s="355"/>
      <c r="RCX92" s="355"/>
      <c r="RCY92" s="355"/>
      <c r="RCZ92" s="355"/>
      <c r="RDA92" s="355"/>
      <c r="RDB92" s="355"/>
      <c r="RDC92" s="355"/>
      <c r="RDD92" s="355"/>
      <c r="RDE92" s="355"/>
      <c r="RDF92" s="355"/>
      <c r="RDG92" s="355"/>
      <c r="RDH92" s="355"/>
      <c r="RDI92" s="355"/>
      <c r="RDJ92" s="355"/>
      <c r="RDK92" s="355"/>
      <c r="RDL92" s="355"/>
      <c r="RDM92" s="355"/>
      <c r="RDN92" s="355"/>
      <c r="RDO92" s="355"/>
      <c r="RDP92" s="355"/>
      <c r="RDQ92" s="355"/>
      <c r="RDR92" s="355"/>
      <c r="RDS92" s="355"/>
      <c r="RDZ92" s="355"/>
      <c r="REA92" s="355"/>
      <c r="REB92" s="355"/>
      <c r="REC92" s="355"/>
      <c r="RED92" s="355"/>
      <c r="REE92" s="355"/>
      <c r="REF92" s="355"/>
      <c r="REG92" s="355"/>
      <c r="REH92" s="355"/>
      <c r="REI92" s="355"/>
      <c r="REJ92" s="355"/>
      <c r="REK92" s="355"/>
      <c r="REL92" s="355"/>
      <c r="REM92" s="355"/>
      <c r="REN92" s="355"/>
      <c r="REO92" s="355"/>
      <c r="REP92" s="355"/>
      <c r="REQ92" s="355"/>
      <c r="RER92" s="355"/>
      <c r="RES92" s="355"/>
      <c r="RET92" s="355"/>
      <c r="REU92" s="355"/>
      <c r="REV92" s="355"/>
      <c r="REW92" s="355"/>
      <c r="REX92" s="355"/>
      <c r="REY92" s="355"/>
      <c r="REZ92" s="355"/>
      <c r="RFA92" s="355"/>
      <c r="RFB92" s="355"/>
      <c r="RFC92" s="355"/>
      <c r="RFD92" s="355"/>
      <c r="RFE92" s="355"/>
      <c r="RFF92" s="355"/>
      <c r="RFG92" s="355"/>
      <c r="RFH92" s="355"/>
      <c r="RFI92" s="355"/>
      <c r="RFJ92" s="355"/>
      <c r="RFK92" s="355"/>
      <c r="RFL92" s="355"/>
      <c r="RFM92" s="355"/>
      <c r="RFN92" s="355"/>
      <c r="RFO92" s="355"/>
      <c r="RFP92" s="355"/>
      <c r="RFQ92" s="355"/>
      <c r="RFR92" s="355"/>
      <c r="RFS92" s="355"/>
      <c r="RFT92" s="355"/>
      <c r="RFU92" s="355"/>
      <c r="RFV92" s="355"/>
      <c r="RFW92" s="355"/>
      <c r="RFX92" s="355"/>
      <c r="RFY92" s="355"/>
      <c r="RFZ92" s="355"/>
      <c r="RGA92" s="355"/>
      <c r="RGB92" s="355"/>
      <c r="RGC92" s="355"/>
      <c r="RGD92" s="355"/>
      <c r="RGE92" s="355"/>
      <c r="RGF92" s="355"/>
      <c r="RGG92" s="355"/>
      <c r="RGH92" s="355"/>
      <c r="RGI92" s="355"/>
      <c r="RGJ92" s="355"/>
      <c r="RGK92" s="355"/>
      <c r="RGL92" s="355"/>
      <c r="RGM92" s="355"/>
      <c r="RGN92" s="355"/>
      <c r="RGO92" s="355"/>
      <c r="RGP92" s="355"/>
      <c r="RGQ92" s="355"/>
      <c r="RGR92" s="355"/>
      <c r="RGS92" s="355"/>
      <c r="RGT92" s="355"/>
      <c r="RGU92" s="355"/>
      <c r="RGV92" s="355"/>
      <c r="RGW92" s="355"/>
      <c r="RGX92" s="355"/>
      <c r="RGY92" s="355"/>
      <c r="RGZ92" s="355"/>
      <c r="RHA92" s="355"/>
      <c r="RHB92" s="355"/>
      <c r="RHC92" s="355"/>
      <c r="RHD92" s="355"/>
      <c r="RHE92" s="355"/>
      <c r="RHF92" s="355"/>
      <c r="RHG92" s="355"/>
      <c r="RHH92" s="355"/>
      <c r="RHI92" s="355"/>
      <c r="RHJ92" s="355"/>
      <c r="RHK92" s="355"/>
      <c r="RHL92" s="355"/>
      <c r="RHM92" s="355"/>
      <c r="RHN92" s="355"/>
      <c r="RHO92" s="355"/>
      <c r="RHP92" s="355"/>
      <c r="RHQ92" s="355"/>
      <c r="RHR92" s="355"/>
      <c r="RHS92" s="355"/>
      <c r="RHT92" s="355"/>
      <c r="RHU92" s="355"/>
      <c r="RHV92" s="355"/>
      <c r="RHW92" s="355"/>
      <c r="RHX92" s="355"/>
      <c r="RHY92" s="355"/>
      <c r="RHZ92" s="355"/>
      <c r="RIA92" s="355"/>
      <c r="RIB92" s="355"/>
      <c r="RIC92" s="355"/>
      <c r="RID92" s="355"/>
      <c r="RIE92" s="355"/>
      <c r="RIF92" s="355"/>
      <c r="RIG92" s="355"/>
      <c r="RIH92" s="355"/>
      <c r="RII92" s="355"/>
      <c r="RIJ92" s="355"/>
      <c r="RIK92" s="355"/>
      <c r="RIL92" s="355"/>
      <c r="RIM92" s="355"/>
      <c r="RIN92" s="355"/>
      <c r="RIO92" s="355"/>
      <c r="RIP92" s="355"/>
      <c r="RIQ92" s="355"/>
      <c r="RIR92" s="355"/>
      <c r="RIS92" s="355"/>
      <c r="RIT92" s="355"/>
      <c r="RIU92" s="355"/>
      <c r="RIV92" s="355"/>
      <c r="RIW92" s="355"/>
      <c r="RIX92" s="355"/>
      <c r="RIY92" s="355"/>
      <c r="RIZ92" s="355"/>
      <c r="RJA92" s="355"/>
      <c r="RJB92" s="355"/>
      <c r="RJC92" s="355"/>
      <c r="RJD92" s="355"/>
      <c r="RJE92" s="355"/>
      <c r="RJF92" s="355"/>
      <c r="RJG92" s="355"/>
      <c r="RJH92" s="355"/>
      <c r="RJI92" s="355"/>
      <c r="RJJ92" s="355"/>
      <c r="RJK92" s="355"/>
      <c r="RJL92" s="355"/>
      <c r="RJM92" s="355"/>
      <c r="RJN92" s="355"/>
      <c r="RJO92" s="355"/>
      <c r="RJP92" s="355"/>
      <c r="RJQ92" s="355"/>
      <c r="RJR92" s="355"/>
      <c r="RJS92" s="355"/>
      <c r="RJT92" s="355"/>
      <c r="RJU92" s="355"/>
      <c r="RJV92" s="355"/>
      <c r="RJW92" s="355"/>
      <c r="RJX92" s="355"/>
      <c r="RJY92" s="355"/>
      <c r="RJZ92" s="355"/>
      <c r="RKA92" s="355"/>
      <c r="RKB92" s="355"/>
      <c r="RKC92" s="355"/>
      <c r="RKD92" s="355"/>
      <c r="RKE92" s="355"/>
      <c r="RKF92" s="355"/>
      <c r="RKG92" s="355"/>
      <c r="RKH92" s="355"/>
      <c r="RKI92" s="355"/>
      <c r="RKJ92" s="355"/>
      <c r="RKK92" s="355"/>
      <c r="RKL92" s="355"/>
      <c r="RKM92" s="355"/>
      <c r="RKN92" s="355"/>
      <c r="RKO92" s="355"/>
      <c r="RKP92" s="355"/>
      <c r="RKQ92" s="355"/>
      <c r="RKR92" s="355"/>
      <c r="RKS92" s="355"/>
      <c r="RKT92" s="355"/>
      <c r="RKU92" s="355"/>
      <c r="RKV92" s="355"/>
      <c r="RKW92" s="355"/>
      <c r="RKX92" s="355"/>
      <c r="RKY92" s="355"/>
      <c r="RKZ92" s="355"/>
      <c r="RLA92" s="355"/>
      <c r="RLB92" s="355"/>
      <c r="RLC92" s="355"/>
      <c r="RLD92" s="355"/>
      <c r="RLE92" s="355"/>
      <c r="RLF92" s="355"/>
      <c r="RLG92" s="355"/>
      <c r="RLH92" s="355"/>
      <c r="RLI92" s="355"/>
      <c r="RLJ92" s="355"/>
      <c r="RLK92" s="355"/>
      <c r="RLL92" s="355"/>
      <c r="RLM92" s="355"/>
      <c r="RLN92" s="355"/>
      <c r="RLO92" s="355"/>
      <c r="RLP92" s="355"/>
      <c r="RLQ92" s="355"/>
      <c r="RLR92" s="355"/>
      <c r="RLS92" s="355"/>
      <c r="RLT92" s="355"/>
      <c r="RLU92" s="355"/>
      <c r="RLV92" s="355"/>
      <c r="RLW92" s="355"/>
      <c r="RLX92" s="355"/>
      <c r="RLY92" s="355"/>
      <c r="RLZ92" s="355"/>
      <c r="RMA92" s="355"/>
      <c r="RMB92" s="355"/>
      <c r="RMC92" s="355"/>
      <c r="RMD92" s="355"/>
      <c r="RME92" s="355"/>
      <c r="RMF92" s="355"/>
      <c r="RMG92" s="355"/>
      <c r="RMH92" s="355"/>
      <c r="RMI92" s="355"/>
      <c r="RMJ92" s="355"/>
      <c r="RMK92" s="355"/>
      <c r="RML92" s="355"/>
      <c r="RMM92" s="355"/>
      <c r="RMN92" s="355"/>
      <c r="RMO92" s="355"/>
      <c r="RMP92" s="355"/>
      <c r="RMQ92" s="355"/>
      <c r="RMR92" s="355"/>
      <c r="RMS92" s="355"/>
      <c r="RMT92" s="355"/>
      <c r="RMU92" s="355"/>
      <c r="RMV92" s="355"/>
      <c r="RMW92" s="355"/>
      <c r="RMX92" s="355"/>
      <c r="RMY92" s="355"/>
      <c r="RMZ92" s="355"/>
      <c r="RNA92" s="355"/>
      <c r="RNB92" s="355"/>
      <c r="RNC92" s="355"/>
      <c r="RND92" s="355"/>
      <c r="RNE92" s="355"/>
      <c r="RNF92" s="355"/>
      <c r="RNG92" s="355"/>
      <c r="RNH92" s="355"/>
      <c r="RNI92" s="355"/>
      <c r="RNJ92" s="355"/>
      <c r="RNK92" s="355"/>
      <c r="RNL92" s="355"/>
      <c r="RNM92" s="355"/>
      <c r="RNN92" s="355"/>
      <c r="RNO92" s="355"/>
      <c r="RNV92" s="355"/>
      <c r="RNW92" s="355"/>
      <c r="RNX92" s="355"/>
      <c r="RNY92" s="355"/>
      <c r="RNZ92" s="355"/>
      <c r="ROA92" s="355"/>
      <c r="ROB92" s="355"/>
      <c r="ROC92" s="355"/>
      <c r="ROD92" s="355"/>
      <c r="ROE92" s="355"/>
      <c r="ROF92" s="355"/>
      <c r="ROG92" s="355"/>
      <c r="ROH92" s="355"/>
      <c r="ROI92" s="355"/>
      <c r="ROJ92" s="355"/>
      <c r="ROK92" s="355"/>
      <c r="ROL92" s="355"/>
      <c r="ROM92" s="355"/>
      <c r="RON92" s="355"/>
      <c r="ROO92" s="355"/>
      <c r="ROP92" s="355"/>
      <c r="ROQ92" s="355"/>
      <c r="ROR92" s="355"/>
      <c r="ROS92" s="355"/>
      <c r="ROT92" s="355"/>
      <c r="ROU92" s="355"/>
      <c r="ROV92" s="355"/>
      <c r="ROW92" s="355"/>
      <c r="ROX92" s="355"/>
      <c r="ROY92" s="355"/>
      <c r="ROZ92" s="355"/>
      <c r="RPA92" s="355"/>
      <c r="RPB92" s="355"/>
      <c r="RPC92" s="355"/>
      <c r="RPD92" s="355"/>
      <c r="RPE92" s="355"/>
      <c r="RPF92" s="355"/>
      <c r="RPG92" s="355"/>
      <c r="RPH92" s="355"/>
      <c r="RPI92" s="355"/>
      <c r="RPJ92" s="355"/>
      <c r="RPK92" s="355"/>
      <c r="RPL92" s="355"/>
      <c r="RPM92" s="355"/>
      <c r="RPN92" s="355"/>
      <c r="RPO92" s="355"/>
      <c r="RPP92" s="355"/>
      <c r="RPQ92" s="355"/>
      <c r="RPR92" s="355"/>
      <c r="RPS92" s="355"/>
      <c r="RPT92" s="355"/>
      <c r="RPU92" s="355"/>
      <c r="RPV92" s="355"/>
      <c r="RPW92" s="355"/>
      <c r="RPX92" s="355"/>
      <c r="RPY92" s="355"/>
      <c r="RPZ92" s="355"/>
      <c r="RQA92" s="355"/>
      <c r="RQB92" s="355"/>
      <c r="RQC92" s="355"/>
      <c r="RQD92" s="355"/>
      <c r="RQE92" s="355"/>
      <c r="RQF92" s="355"/>
      <c r="RQG92" s="355"/>
      <c r="RQH92" s="355"/>
      <c r="RQI92" s="355"/>
      <c r="RQJ92" s="355"/>
      <c r="RQK92" s="355"/>
      <c r="RQL92" s="355"/>
      <c r="RQM92" s="355"/>
      <c r="RQN92" s="355"/>
      <c r="RQO92" s="355"/>
      <c r="RQP92" s="355"/>
      <c r="RQQ92" s="355"/>
      <c r="RQR92" s="355"/>
      <c r="RQS92" s="355"/>
      <c r="RQT92" s="355"/>
      <c r="RQU92" s="355"/>
      <c r="RQV92" s="355"/>
      <c r="RQW92" s="355"/>
      <c r="RQX92" s="355"/>
      <c r="RQY92" s="355"/>
      <c r="RQZ92" s="355"/>
      <c r="RRA92" s="355"/>
      <c r="RRB92" s="355"/>
      <c r="RRC92" s="355"/>
      <c r="RRD92" s="355"/>
      <c r="RRE92" s="355"/>
      <c r="RRF92" s="355"/>
      <c r="RRG92" s="355"/>
      <c r="RRH92" s="355"/>
      <c r="RRI92" s="355"/>
      <c r="RRJ92" s="355"/>
      <c r="RRK92" s="355"/>
      <c r="RRL92" s="355"/>
      <c r="RRM92" s="355"/>
      <c r="RRN92" s="355"/>
      <c r="RRO92" s="355"/>
      <c r="RRP92" s="355"/>
      <c r="RRQ92" s="355"/>
      <c r="RRR92" s="355"/>
      <c r="RRS92" s="355"/>
      <c r="RRT92" s="355"/>
      <c r="RRU92" s="355"/>
      <c r="RRV92" s="355"/>
      <c r="RRW92" s="355"/>
      <c r="RRX92" s="355"/>
      <c r="RRY92" s="355"/>
      <c r="RRZ92" s="355"/>
      <c r="RSA92" s="355"/>
      <c r="RSB92" s="355"/>
      <c r="RSC92" s="355"/>
      <c r="RSD92" s="355"/>
      <c r="RSE92" s="355"/>
      <c r="RSF92" s="355"/>
      <c r="RSG92" s="355"/>
      <c r="RSH92" s="355"/>
      <c r="RSI92" s="355"/>
      <c r="RSJ92" s="355"/>
      <c r="RSK92" s="355"/>
      <c r="RSL92" s="355"/>
      <c r="RSM92" s="355"/>
      <c r="RSN92" s="355"/>
      <c r="RSO92" s="355"/>
      <c r="RSP92" s="355"/>
      <c r="RSQ92" s="355"/>
      <c r="RSR92" s="355"/>
      <c r="RSS92" s="355"/>
      <c r="RST92" s="355"/>
      <c r="RSU92" s="355"/>
      <c r="RSV92" s="355"/>
      <c r="RSW92" s="355"/>
      <c r="RSX92" s="355"/>
      <c r="RSY92" s="355"/>
      <c r="RSZ92" s="355"/>
      <c r="RTA92" s="355"/>
      <c r="RTB92" s="355"/>
      <c r="RTC92" s="355"/>
      <c r="RTD92" s="355"/>
      <c r="RTE92" s="355"/>
      <c r="RTF92" s="355"/>
      <c r="RTG92" s="355"/>
      <c r="RTH92" s="355"/>
      <c r="RTI92" s="355"/>
      <c r="RTJ92" s="355"/>
      <c r="RTK92" s="355"/>
      <c r="RTL92" s="355"/>
      <c r="RTM92" s="355"/>
      <c r="RTN92" s="355"/>
      <c r="RTO92" s="355"/>
      <c r="RTP92" s="355"/>
      <c r="RTQ92" s="355"/>
      <c r="RTR92" s="355"/>
      <c r="RTS92" s="355"/>
      <c r="RTT92" s="355"/>
      <c r="RTU92" s="355"/>
      <c r="RTV92" s="355"/>
      <c r="RTW92" s="355"/>
      <c r="RTX92" s="355"/>
      <c r="RTY92" s="355"/>
      <c r="RTZ92" s="355"/>
      <c r="RUA92" s="355"/>
      <c r="RUB92" s="355"/>
      <c r="RUC92" s="355"/>
      <c r="RUD92" s="355"/>
      <c r="RUE92" s="355"/>
      <c r="RUF92" s="355"/>
      <c r="RUG92" s="355"/>
      <c r="RUH92" s="355"/>
      <c r="RUI92" s="355"/>
      <c r="RUJ92" s="355"/>
      <c r="RUK92" s="355"/>
      <c r="RUL92" s="355"/>
      <c r="RUM92" s="355"/>
      <c r="RUN92" s="355"/>
      <c r="RUO92" s="355"/>
      <c r="RUP92" s="355"/>
      <c r="RUQ92" s="355"/>
      <c r="RUR92" s="355"/>
      <c r="RUS92" s="355"/>
      <c r="RUT92" s="355"/>
      <c r="RUU92" s="355"/>
      <c r="RUV92" s="355"/>
      <c r="RUW92" s="355"/>
      <c r="RUX92" s="355"/>
      <c r="RUY92" s="355"/>
      <c r="RUZ92" s="355"/>
      <c r="RVA92" s="355"/>
      <c r="RVB92" s="355"/>
      <c r="RVC92" s="355"/>
      <c r="RVD92" s="355"/>
      <c r="RVE92" s="355"/>
      <c r="RVF92" s="355"/>
      <c r="RVG92" s="355"/>
      <c r="RVH92" s="355"/>
      <c r="RVI92" s="355"/>
      <c r="RVJ92" s="355"/>
      <c r="RVK92" s="355"/>
      <c r="RVL92" s="355"/>
      <c r="RVM92" s="355"/>
      <c r="RVN92" s="355"/>
      <c r="RVO92" s="355"/>
      <c r="RVP92" s="355"/>
      <c r="RVQ92" s="355"/>
      <c r="RVR92" s="355"/>
      <c r="RVS92" s="355"/>
      <c r="RVT92" s="355"/>
      <c r="RVU92" s="355"/>
      <c r="RVV92" s="355"/>
      <c r="RVW92" s="355"/>
      <c r="RVX92" s="355"/>
      <c r="RVY92" s="355"/>
      <c r="RVZ92" s="355"/>
      <c r="RWA92" s="355"/>
      <c r="RWB92" s="355"/>
      <c r="RWC92" s="355"/>
      <c r="RWD92" s="355"/>
      <c r="RWE92" s="355"/>
      <c r="RWF92" s="355"/>
      <c r="RWG92" s="355"/>
      <c r="RWH92" s="355"/>
      <c r="RWI92" s="355"/>
      <c r="RWJ92" s="355"/>
      <c r="RWK92" s="355"/>
      <c r="RWL92" s="355"/>
      <c r="RWM92" s="355"/>
      <c r="RWN92" s="355"/>
      <c r="RWO92" s="355"/>
      <c r="RWP92" s="355"/>
      <c r="RWQ92" s="355"/>
      <c r="RWR92" s="355"/>
      <c r="RWS92" s="355"/>
      <c r="RWT92" s="355"/>
      <c r="RWU92" s="355"/>
      <c r="RWV92" s="355"/>
      <c r="RWW92" s="355"/>
      <c r="RWX92" s="355"/>
      <c r="RWY92" s="355"/>
      <c r="RWZ92" s="355"/>
      <c r="RXA92" s="355"/>
      <c r="RXB92" s="355"/>
      <c r="RXC92" s="355"/>
      <c r="RXD92" s="355"/>
      <c r="RXE92" s="355"/>
      <c r="RXF92" s="355"/>
      <c r="RXG92" s="355"/>
      <c r="RXH92" s="355"/>
      <c r="RXI92" s="355"/>
      <c r="RXJ92" s="355"/>
      <c r="RXK92" s="355"/>
      <c r="RXR92" s="355"/>
      <c r="RXS92" s="355"/>
      <c r="RXT92" s="355"/>
      <c r="RXU92" s="355"/>
      <c r="RXV92" s="355"/>
      <c r="RXW92" s="355"/>
      <c r="RXX92" s="355"/>
      <c r="RXY92" s="355"/>
      <c r="RXZ92" s="355"/>
      <c r="RYA92" s="355"/>
      <c r="RYB92" s="355"/>
      <c r="RYC92" s="355"/>
      <c r="RYD92" s="355"/>
      <c r="RYE92" s="355"/>
      <c r="RYF92" s="355"/>
      <c r="RYG92" s="355"/>
      <c r="RYH92" s="355"/>
      <c r="RYI92" s="355"/>
      <c r="RYJ92" s="355"/>
      <c r="RYK92" s="355"/>
      <c r="RYL92" s="355"/>
      <c r="RYM92" s="355"/>
      <c r="RYN92" s="355"/>
      <c r="RYO92" s="355"/>
      <c r="RYP92" s="355"/>
      <c r="RYQ92" s="355"/>
      <c r="RYR92" s="355"/>
      <c r="RYS92" s="355"/>
      <c r="RYT92" s="355"/>
      <c r="RYU92" s="355"/>
      <c r="RYV92" s="355"/>
      <c r="RYW92" s="355"/>
      <c r="RYX92" s="355"/>
      <c r="RYY92" s="355"/>
      <c r="RYZ92" s="355"/>
      <c r="RZA92" s="355"/>
      <c r="RZB92" s="355"/>
      <c r="RZC92" s="355"/>
      <c r="RZD92" s="355"/>
      <c r="RZE92" s="355"/>
      <c r="RZF92" s="355"/>
      <c r="RZG92" s="355"/>
      <c r="RZH92" s="355"/>
      <c r="RZI92" s="355"/>
      <c r="RZJ92" s="355"/>
      <c r="RZK92" s="355"/>
      <c r="RZL92" s="355"/>
      <c r="RZM92" s="355"/>
      <c r="RZN92" s="355"/>
      <c r="RZO92" s="355"/>
      <c r="RZP92" s="355"/>
      <c r="RZQ92" s="355"/>
      <c r="RZR92" s="355"/>
      <c r="RZS92" s="355"/>
      <c r="RZT92" s="355"/>
      <c r="RZU92" s="355"/>
      <c r="RZV92" s="355"/>
      <c r="RZW92" s="355"/>
      <c r="RZX92" s="355"/>
      <c r="RZY92" s="355"/>
      <c r="RZZ92" s="355"/>
      <c r="SAA92" s="355"/>
      <c r="SAB92" s="355"/>
      <c r="SAC92" s="355"/>
      <c r="SAD92" s="355"/>
      <c r="SAE92" s="355"/>
      <c r="SAF92" s="355"/>
      <c r="SAG92" s="355"/>
      <c r="SAH92" s="355"/>
      <c r="SAI92" s="355"/>
      <c r="SAJ92" s="355"/>
      <c r="SAK92" s="355"/>
      <c r="SAL92" s="355"/>
      <c r="SAM92" s="355"/>
      <c r="SAN92" s="355"/>
      <c r="SAO92" s="355"/>
      <c r="SAP92" s="355"/>
      <c r="SAQ92" s="355"/>
      <c r="SAR92" s="355"/>
      <c r="SAS92" s="355"/>
      <c r="SAT92" s="355"/>
      <c r="SAU92" s="355"/>
      <c r="SAV92" s="355"/>
      <c r="SAW92" s="355"/>
      <c r="SAX92" s="355"/>
      <c r="SAY92" s="355"/>
      <c r="SAZ92" s="355"/>
      <c r="SBA92" s="355"/>
      <c r="SBB92" s="355"/>
      <c r="SBC92" s="355"/>
      <c r="SBD92" s="355"/>
      <c r="SBE92" s="355"/>
      <c r="SBF92" s="355"/>
      <c r="SBG92" s="355"/>
      <c r="SBH92" s="355"/>
      <c r="SBI92" s="355"/>
      <c r="SBJ92" s="355"/>
      <c r="SBK92" s="355"/>
      <c r="SBL92" s="355"/>
      <c r="SBM92" s="355"/>
      <c r="SBN92" s="355"/>
      <c r="SBO92" s="355"/>
      <c r="SBP92" s="355"/>
      <c r="SBQ92" s="355"/>
      <c r="SBR92" s="355"/>
      <c r="SBS92" s="355"/>
      <c r="SBT92" s="355"/>
      <c r="SBU92" s="355"/>
      <c r="SBV92" s="355"/>
      <c r="SBW92" s="355"/>
      <c r="SBX92" s="355"/>
      <c r="SBY92" s="355"/>
      <c r="SBZ92" s="355"/>
      <c r="SCA92" s="355"/>
      <c r="SCB92" s="355"/>
      <c r="SCC92" s="355"/>
      <c r="SCD92" s="355"/>
      <c r="SCE92" s="355"/>
      <c r="SCF92" s="355"/>
      <c r="SCG92" s="355"/>
      <c r="SCH92" s="355"/>
      <c r="SCI92" s="355"/>
      <c r="SCJ92" s="355"/>
      <c r="SCK92" s="355"/>
      <c r="SCL92" s="355"/>
      <c r="SCM92" s="355"/>
      <c r="SCN92" s="355"/>
      <c r="SCO92" s="355"/>
      <c r="SCP92" s="355"/>
      <c r="SCQ92" s="355"/>
      <c r="SCR92" s="355"/>
      <c r="SCS92" s="355"/>
      <c r="SCT92" s="355"/>
      <c r="SCU92" s="355"/>
      <c r="SCV92" s="355"/>
      <c r="SCW92" s="355"/>
      <c r="SCX92" s="355"/>
      <c r="SCY92" s="355"/>
      <c r="SCZ92" s="355"/>
      <c r="SDA92" s="355"/>
      <c r="SDB92" s="355"/>
      <c r="SDC92" s="355"/>
      <c r="SDD92" s="355"/>
      <c r="SDE92" s="355"/>
      <c r="SDF92" s="355"/>
      <c r="SDG92" s="355"/>
      <c r="SDH92" s="355"/>
      <c r="SDI92" s="355"/>
      <c r="SDJ92" s="355"/>
      <c r="SDK92" s="355"/>
      <c r="SDL92" s="355"/>
      <c r="SDM92" s="355"/>
      <c r="SDN92" s="355"/>
      <c r="SDO92" s="355"/>
      <c r="SDP92" s="355"/>
      <c r="SDQ92" s="355"/>
      <c r="SDR92" s="355"/>
      <c r="SDS92" s="355"/>
      <c r="SDT92" s="355"/>
      <c r="SDU92" s="355"/>
      <c r="SDV92" s="355"/>
      <c r="SDW92" s="355"/>
      <c r="SDX92" s="355"/>
      <c r="SDY92" s="355"/>
      <c r="SDZ92" s="355"/>
      <c r="SEA92" s="355"/>
      <c r="SEB92" s="355"/>
      <c r="SEC92" s="355"/>
      <c r="SED92" s="355"/>
      <c r="SEE92" s="355"/>
      <c r="SEF92" s="355"/>
      <c r="SEG92" s="355"/>
      <c r="SEH92" s="355"/>
      <c r="SEI92" s="355"/>
      <c r="SEJ92" s="355"/>
      <c r="SEK92" s="355"/>
      <c r="SEL92" s="355"/>
      <c r="SEM92" s="355"/>
      <c r="SEN92" s="355"/>
      <c r="SEO92" s="355"/>
      <c r="SEP92" s="355"/>
      <c r="SEQ92" s="355"/>
      <c r="SER92" s="355"/>
      <c r="SES92" s="355"/>
      <c r="SET92" s="355"/>
      <c r="SEU92" s="355"/>
      <c r="SEV92" s="355"/>
      <c r="SEW92" s="355"/>
      <c r="SEX92" s="355"/>
      <c r="SEY92" s="355"/>
      <c r="SEZ92" s="355"/>
      <c r="SFA92" s="355"/>
      <c r="SFB92" s="355"/>
      <c r="SFC92" s="355"/>
      <c r="SFD92" s="355"/>
      <c r="SFE92" s="355"/>
      <c r="SFF92" s="355"/>
      <c r="SFG92" s="355"/>
      <c r="SFH92" s="355"/>
      <c r="SFI92" s="355"/>
      <c r="SFJ92" s="355"/>
      <c r="SFK92" s="355"/>
      <c r="SFL92" s="355"/>
      <c r="SFM92" s="355"/>
      <c r="SFN92" s="355"/>
      <c r="SFO92" s="355"/>
      <c r="SFP92" s="355"/>
      <c r="SFQ92" s="355"/>
      <c r="SFR92" s="355"/>
      <c r="SFS92" s="355"/>
      <c r="SFT92" s="355"/>
      <c r="SFU92" s="355"/>
      <c r="SFV92" s="355"/>
      <c r="SFW92" s="355"/>
      <c r="SFX92" s="355"/>
      <c r="SFY92" s="355"/>
      <c r="SFZ92" s="355"/>
      <c r="SGA92" s="355"/>
      <c r="SGB92" s="355"/>
      <c r="SGC92" s="355"/>
      <c r="SGD92" s="355"/>
      <c r="SGE92" s="355"/>
      <c r="SGF92" s="355"/>
      <c r="SGG92" s="355"/>
      <c r="SGH92" s="355"/>
      <c r="SGI92" s="355"/>
      <c r="SGJ92" s="355"/>
      <c r="SGK92" s="355"/>
      <c r="SGL92" s="355"/>
      <c r="SGM92" s="355"/>
      <c r="SGN92" s="355"/>
      <c r="SGO92" s="355"/>
      <c r="SGP92" s="355"/>
      <c r="SGQ92" s="355"/>
      <c r="SGR92" s="355"/>
      <c r="SGS92" s="355"/>
      <c r="SGT92" s="355"/>
      <c r="SGU92" s="355"/>
      <c r="SGV92" s="355"/>
      <c r="SGW92" s="355"/>
      <c r="SGX92" s="355"/>
      <c r="SGY92" s="355"/>
      <c r="SGZ92" s="355"/>
      <c r="SHA92" s="355"/>
      <c r="SHB92" s="355"/>
      <c r="SHC92" s="355"/>
      <c r="SHD92" s="355"/>
      <c r="SHE92" s="355"/>
      <c r="SHF92" s="355"/>
      <c r="SHG92" s="355"/>
      <c r="SHN92" s="355"/>
      <c r="SHO92" s="355"/>
      <c r="SHP92" s="355"/>
      <c r="SHQ92" s="355"/>
      <c r="SHR92" s="355"/>
      <c r="SHS92" s="355"/>
      <c r="SHT92" s="355"/>
      <c r="SHU92" s="355"/>
      <c r="SHV92" s="355"/>
      <c r="SHW92" s="355"/>
      <c r="SHX92" s="355"/>
      <c r="SHY92" s="355"/>
      <c r="SHZ92" s="355"/>
      <c r="SIA92" s="355"/>
      <c r="SIB92" s="355"/>
      <c r="SIC92" s="355"/>
      <c r="SID92" s="355"/>
      <c r="SIE92" s="355"/>
      <c r="SIF92" s="355"/>
      <c r="SIG92" s="355"/>
      <c r="SIH92" s="355"/>
      <c r="SII92" s="355"/>
      <c r="SIJ92" s="355"/>
      <c r="SIK92" s="355"/>
      <c r="SIL92" s="355"/>
      <c r="SIM92" s="355"/>
      <c r="SIN92" s="355"/>
      <c r="SIO92" s="355"/>
      <c r="SIP92" s="355"/>
      <c r="SIQ92" s="355"/>
      <c r="SIR92" s="355"/>
      <c r="SIS92" s="355"/>
      <c r="SIT92" s="355"/>
      <c r="SIU92" s="355"/>
      <c r="SIV92" s="355"/>
      <c r="SIW92" s="355"/>
      <c r="SIX92" s="355"/>
      <c r="SIY92" s="355"/>
      <c r="SIZ92" s="355"/>
      <c r="SJA92" s="355"/>
      <c r="SJB92" s="355"/>
      <c r="SJC92" s="355"/>
      <c r="SJD92" s="355"/>
      <c r="SJE92" s="355"/>
      <c r="SJF92" s="355"/>
      <c r="SJG92" s="355"/>
      <c r="SJH92" s="355"/>
      <c r="SJI92" s="355"/>
      <c r="SJJ92" s="355"/>
      <c r="SJK92" s="355"/>
      <c r="SJL92" s="355"/>
      <c r="SJM92" s="355"/>
      <c r="SJN92" s="355"/>
      <c r="SJO92" s="355"/>
      <c r="SJP92" s="355"/>
      <c r="SJQ92" s="355"/>
      <c r="SJR92" s="355"/>
      <c r="SJS92" s="355"/>
      <c r="SJT92" s="355"/>
      <c r="SJU92" s="355"/>
      <c r="SJV92" s="355"/>
      <c r="SJW92" s="355"/>
      <c r="SJX92" s="355"/>
      <c r="SJY92" s="355"/>
      <c r="SJZ92" s="355"/>
      <c r="SKA92" s="355"/>
      <c r="SKB92" s="355"/>
      <c r="SKC92" s="355"/>
      <c r="SKD92" s="355"/>
      <c r="SKE92" s="355"/>
      <c r="SKF92" s="355"/>
      <c r="SKG92" s="355"/>
      <c r="SKH92" s="355"/>
      <c r="SKI92" s="355"/>
      <c r="SKJ92" s="355"/>
      <c r="SKK92" s="355"/>
      <c r="SKL92" s="355"/>
      <c r="SKM92" s="355"/>
      <c r="SKN92" s="355"/>
      <c r="SKO92" s="355"/>
      <c r="SKP92" s="355"/>
      <c r="SKQ92" s="355"/>
      <c r="SKR92" s="355"/>
      <c r="SKS92" s="355"/>
      <c r="SKT92" s="355"/>
      <c r="SKU92" s="355"/>
      <c r="SKV92" s="355"/>
      <c r="SKW92" s="355"/>
      <c r="SKX92" s="355"/>
      <c r="SKY92" s="355"/>
      <c r="SKZ92" s="355"/>
      <c r="SLA92" s="355"/>
      <c r="SLB92" s="355"/>
      <c r="SLC92" s="355"/>
      <c r="SLD92" s="355"/>
      <c r="SLE92" s="355"/>
      <c r="SLF92" s="355"/>
      <c r="SLG92" s="355"/>
      <c r="SLH92" s="355"/>
      <c r="SLI92" s="355"/>
      <c r="SLJ92" s="355"/>
      <c r="SLK92" s="355"/>
      <c r="SLL92" s="355"/>
      <c r="SLM92" s="355"/>
      <c r="SLN92" s="355"/>
      <c r="SLO92" s="355"/>
      <c r="SLP92" s="355"/>
      <c r="SLQ92" s="355"/>
      <c r="SLR92" s="355"/>
      <c r="SLS92" s="355"/>
      <c r="SLT92" s="355"/>
      <c r="SLU92" s="355"/>
      <c r="SLV92" s="355"/>
      <c r="SLW92" s="355"/>
      <c r="SLX92" s="355"/>
      <c r="SLY92" s="355"/>
      <c r="SLZ92" s="355"/>
      <c r="SMA92" s="355"/>
      <c r="SMB92" s="355"/>
      <c r="SMC92" s="355"/>
      <c r="SMD92" s="355"/>
      <c r="SME92" s="355"/>
      <c r="SMF92" s="355"/>
      <c r="SMG92" s="355"/>
      <c r="SMH92" s="355"/>
      <c r="SMI92" s="355"/>
      <c r="SMJ92" s="355"/>
      <c r="SMK92" s="355"/>
      <c r="SML92" s="355"/>
      <c r="SMM92" s="355"/>
      <c r="SMN92" s="355"/>
      <c r="SMO92" s="355"/>
      <c r="SMP92" s="355"/>
      <c r="SMQ92" s="355"/>
      <c r="SMR92" s="355"/>
      <c r="SMS92" s="355"/>
      <c r="SMT92" s="355"/>
      <c r="SMU92" s="355"/>
      <c r="SMV92" s="355"/>
      <c r="SMW92" s="355"/>
      <c r="SMX92" s="355"/>
      <c r="SMY92" s="355"/>
      <c r="SMZ92" s="355"/>
      <c r="SNA92" s="355"/>
      <c r="SNB92" s="355"/>
      <c r="SNC92" s="355"/>
      <c r="SND92" s="355"/>
      <c r="SNE92" s="355"/>
      <c r="SNF92" s="355"/>
      <c r="SNG92" s="355"/>
      <c r="SNH92" s="355"/>
      <c r="SNI92" s="355"/>
      <c r="SNJ92" s="355"/>
      <c r="SNK92" s="355"/>
      <c r="SNL92" s="355"/>
      <c r="SNM92" s="355"/>
      <c r="SNN92" s="355"/>
      <c r="SNO92" s="355"/>
      <c r="SNP92" s="355"/>
      <c r="SNQ92" s="355"/>
      <c r="SNR92" s="355"/>
      <c r="SNS92" s="355"/>
      <c r="SNT92" s="355"/>
      <c r="SNU92" s="355"/>
      <c r="SNV92" s="355"/>
      <c r="SNW92" s="355"/>
      <c r="SNX92" s="355"/>
      <c r="SNY92" s="355"/>
      <c r="SNZ92" s="355"/>
      <c r="SOA92" s="355"/>
      <c r="SOB92" s="355"/>
      <c r="SOC92" s="355"/>
      <c r="SOD92" s="355"/>
      <c r="SOE92" s="355"/>
      <c r="SOF92" s="355"/>
      <c r="SOG92" s="355"/>
      <c r="SOH92" s="355"/>
      <c r="SOI92" s="355"/>
      <c r="SOJ92" s="355"/>
      <c r="SOK92" s="355"/>
      <c r="SOL92" s="355"/>
      <c r="SOM92" s="355"/>
      <c r="SON92" s="355"/>
      <c r="SOO92" s="355"/>
      <c r="SOP92" s="355"/>
      <c r="SOQ92" s="355"/>
      <c r="SOR92" s="355"/>
      <c r="SOS92" s="355"/>
      <c r="SOT92" s="355"/>
      <c r="SOU92" s="355"/>
      <c r="SOV92" s="355"/>
      <c r="SOW92" s="355"/>
      <c r="SOX92" s="355"/>
      <c r="SOY92" s="355"/>
      <c r="SOZ92" s="355"/>
      <c r="SPA92" s="355"/>
      <c r="SPB92" s="355"/>
      <c r="SPC92" s="355"/>
      <c r="SPD92" s="355"/>
      <c r="SPE92" s="355"/>
      <c r="SPF92" s="355"/>
      <c r="SPG92" s="355"/>
      <c r="SPH92" s="355"/>
      <c r="SPI92" s="355"/>
      <c r="SPJ92" s="355"/>
      <c r="SPK92" s="355"/>
      <c r="SPL92" s="355"/>
      <c r="SPM92" s="355"/>
      <c r="SPN92" s="355"/>
      <c r="SPO92" s="355"/>
      <c r="SPP92" s="355"/>
      <c r="SPQ92" s="355"/>
      <c r="SPR92" s="355"/>
      <c r="SPS92" s="355"/>
      <c r="SPT92" s="355"/>
      <c r="SPU92" s="355"/>
      <c r="SPV92" s="355"/>
      <c r="SPW92" s="355"/>
      <c r="SPX92" s="355"/>
      <c r="SPY92" s="355"/>
      <c r="SPZ92" s="355"/>
      <c r="SQA92" s="355"/>
      <c r="SQB92" s="355"/>
      <c r="SQC92" s="355"/>
      <c r="SQD92" s="355"/>
      <c r="SQE92" s="355"/>
      <c r="SQF92" s="355"/>
      <c r="SQG92" s="355"/>
      <c r="SQH92" s="355"/>
      <c r="SQI92" s="355"/>
      <c r="SQJ92" s="355"/>
      <c r="SQK92" s="355"/>
      <c r="SQL92" s="355"/>
      <c r="SQM92" s="355"/>
      <c r="SQN92" s="355"/>
      <c r="SQO92" s="355"/>
      <c r="SQP92" s="355"/>
      <c r="SQQ92" s="355"/>
      <c r="SQR92" s="355"/>
      <c r="SQS92" s="355"/>
      <c r="SQT92" s="355"/>
      <c r="SQU92" s="355"/>
      <c r="SQV92" s="355"/>
      <c r="SQW92" s="355"/>
      <c r="SQX92" s="355"/>
      <c r="SQY92" s="355"/>
      <c r="SQZ92" s="355"/>
      <c r="SRA92" s="355"/>
      <c r="SRB92" s="355"/>
      <c r="SRC92" s="355"/>
      <c r="SRJ92" s="355"/>
      <c r="SRK92" s="355"/>
      <c r="SRL92" s="355"/>
      <c r="SRM92" s="355"/>
      <c r="SRN92" s="355"/>
      <c r="SRO92" s="355"/>
      <c r="SRP92" s="355"/>
      <c r="SRQ92" s="355"/>
      <c r="SRR92" s="355"/>
      <c r="SRS92" s="355"/>
      <c r="SRT92" s="355"/>
      <c r="SRU92" s="355"/>
      <c r="SRV92" s="355"/>
      <c r="SRW92" s="355"/>
      <c r="SRX92" s="355"/>
      <c r="SRY92" s="355"/>
      <c r="SRZ92" s="355"/>
      <c r="SSA92" s="355"/>
      <c r="SSB92" s="355"/>
      <c r="SSC92" s="355"/>
      <c r="SSD92" s="355"/>
      <c r="SSE92" s="355"/>
      <c r="SSF92" s="355"/>
      <c r="SSG92" s="355"/>
      <c r="SSH92" s="355"/>
      <c r="SSI92" s="355"/>
      <c r="SSJ92" s="355"/>
      <c r="SSK92" s="355"/>
      <c r="SSL92" s="355"/>
      <c r="SSM92" s="355"/>
      <c r="SSN92" s="355"/>
      <c r="SSO92" s="355"/>
      <c r="SSP92" s="355"/>
      <c r="SSQ92" s="355"/>
      <c r="SSR92" s="355"/>
      <c r="SSS92" s="355"/>
      <c r="SST92" s="355"/>
      <c r="SSU92" s="355"/>
      <c r="SSV92" s="355"/>
      <c r="SSW92" s="355"/>
      <c r="SSX92" s="355"/>
      <c r="SSY92" s="355"/>
      <c r="SSZ92" s="355"/>
      <c r="STA92" s="355"/>
      <c r="STB92" s="355"/>
      <c r="STC92" s="355"/>
      <c r="STD92" s="355"/>
      <c r="STE92" s="355"/>
      <c r="STF92" s="355"/>
      <c r="STG92" s="355"/>
      <c r="STH92" s="355"/>
      <c r="STI92" s="355"/>
      <c r="STJ92" s="355"/>
      <c r="STK92" s="355"/>
      <c r="STL92" s="355"/>
      <c r="STM92" s="355"/>
      <c r="STN92" s="355"/>
      <c r="STO92" s="355"/>
      <c r="STP92" s="355"/>
      <c r="STQ92" s="355"/>
      <c r="STR92" s="355"/>
      <c r="STS92" s="355"/>
      <c r="STT92" s="355"/>
      <c r="STU92" s="355"/>
      <c r="STV92" s="355"/>
      <c r="STW92" s="355"/>
      <c r="STX92" s="355"/>
      <c r="STY92" s="355"/>
      <c r="STZ92" s="355"/>
      <c r="SUA92" s="355"/>
      <c r="SUB92" s="355"/>
      <c r="SUC92" s="355"/>
      <c r="SUD92" s="355"/>
      <c r="SUE92" s="355"/>
      <c r="SUF92" s="355"/>
      <c r="SUG92" s="355"/>
      <c r="SUH92" s="355"/>
      <c r="SUI92" s="355"/>
      <c r="SUJ92" s="355"/>
      <c r="SUK92" s="355"/>
      <c r="SUL92" s="355"/>
      <c r="SUM92" s="355"/>
      <c r="SUN92" s="355"/>
      <c r="SUO92" s="355"/>
      <c r="SUP92" s="355"/>
      <c r="SUQ92" s="355"/>
      <c r="SUR92" s="355"/>
      <c r="SUS92" s="355"/>
      <c r="SUT92" s="355"/>
      <c r="SUU92" s="355"/>
      <c r="SUV92" s="355"/>
      <c r="SUW92" s="355"/>
      <c r="SUX92" s="355"/>
      <c r="SUY92" s="355"/>
      <c r="SUZ92" s="355"/>
      <c r="SVA92" s="355"/>
      <c r="SVB92" s="355"/>
      <c r="SVC92" s="355"/>
      <c r="SVD92" s="355"/>
      <c r="SVE92" s="355"/>
      <c r="SVF92" s="355"/>
      <c r="SVG92" s="355"/>
      <c r="SVH92" s="355"/>
      <c r="SVI92" s="355"/>
      <c r="SVJ92" s="355"/>
      <c r="SVK92" s="355"/>
      <c r="SVL92" s="355"/>
      <c r="SVM92" s="355"/>
      <c r="SVN92" s="355"/>
      <c r="SVO92" s="355"/>
      <c r="SVP92" s="355"/>
      <c r="SVQ92" s="355"/>
      <c r="SVR92" s="355"/>
      <c r="SVS92" s="355"/>
      <c r="SVT92" s="355"/>
      <c r="SVU92" s="355"/>
      <c r="SVV92" s="355"/>
      <c r="SVW92" s="355"/>
      <c r="SVX92" s="355"/>
      <c r="SVY92" s="355"/>
      <c r="SVZ92" s="355"/>
      <c r="SWA92" s="355"/>
      <c r="SWB92" s="355"/>
      <c r="SWC92" s="355"/>
      <c r="SWD92" s="355"/>
      <c r="SWE92" s="355"/>
      <c r="SWF92" s="355"/>
      <c r="SWG92" s="355"/>
      <c r="SWH92" s="355"/>
      <c r="SWI92" s="355"/>
      <c r="SWJ92" s="355"/>
      <c r="SWK92" s="355"/>
      <c r="SWL92" s="355"/>
      <c r="SWM92" s="355"/>
      <c r="SWN92" s="355"/>
      <c r="SWO92" s="355"/>
      <c r="SWP92" s="355"/>
      <c r="SWQ92" s="355"/>
      <c r="SWR92" s="355"/>
      <c r="SWS92" s="355"/>
      <c r="SWT92" s="355"/>
      <c r="SWU92" s="355"/>
      <c r="SWV92" s="355"/>
      <c r="SWW92" s="355"/>
      <c r="SWX92" s="355"/>
      <c r="SWY92" s="355"/>
      <c r="SWZ92" s="355"/>
      <c r="SXA92" s="355"/>
      <c r="SXB92" s="355"/>
      <c r="SXC92" s="355"/>
      <c r="SXD92" s="355"/>
      <c r="SXE92" s="355"/>
      <c r="SXF92" s="355"/>
      <c r="SXG92" s="355"/>
      <c r="SXH92" s="355"/>
      <c r="SXI92" s="355"/>
      <c r="SXJ92" s="355"/>
      <c r="SXK92" s="355"/>
      <c r="SXL92" s="355"/>
      <c r="SXM92" s="355"/>
      <c r="SXN92" s="355"/>
      <c r="SXO92" s="355"/>
      <c r="SXP92" s="355"/>
      <c r="SXQ92" s="355"/>
      <c r="SXR92" s="355"/>
      <c r="SXS92" s="355"/>
      <c r="SXT92" s="355"/>
      <c r="SXU92" s="355"/>
      <c r="SXV92" s="355"/>
      <c r="SXW92" s="355"/>
      <c r="SXX92" s="355"/>
      <c r="SXY92" s="355"/>
      <c r="SXZ92" s="355"/>
      <c r="SYA92" s="355"/>
      <c r="SYB92" s="355"/>
      <c r="SYC92" s="355"/>
      <c r="SYD92" s="355"/>
      <c r="SYE92" s="355"/>
      <c r="SYF92" s="355"/>
      <c r="SYG92" s="355"/>
      <c r="SYH92" s="355"/>
      <c r="SYI92" s="355"/>
      <c r="SYJ92" s="355"/>
      <c r="SYK92" s="355"/>
      <c r="SYL92" s="355"/>
      <c r="SYM92" s="355"/>
      <c r="SYN92" s="355"/>
      <c r="SYO92" s="355"/>
      <c r="SYP92" s="355"/>
      <c r="SYQ92" s="355"/>
      <c r="SYR92" s="355"/>
      <c r="SYS92" s="355"/>
      <c r="SYT92" s="355"/>
      <c r="SYU92" s="355"/>
      <c r="SYV92" s="355"/>
      <c r="SYW92" s="355"/>
      <c r="SYX92" s="355"/>
      <c r="SYY92" s="355"/>
      <c r="SYZ92" s="355"/>
      <c r="SZA92" s="355"/>
      <c r="SZB92" s="355"/>
      <c r="SZC92" s="355"/>
      <c r="SZD92" s="355"/>
      <c r="SZE92" s="355"/>
      <c r="SZF92" s="355"/>
      <c r="SZG92" s="355"/>
      <c r="SZH92" s="355"/>
      <c r="SZI92" s="355"/>
      <c r="SZJ92" s="355"/>
      <c r="SZK92" s="355"/>
      <c r="SZL92" s="355"/>
      <c r="SZM92" s="355"/>
      <c r="SZN92" s="355"/>
      <c r="SZO92" s="355"/>
      <c r="SZP92" s="355"/>
      <c r="SZQ92" s="355"/>
      <c r="SZR92" s="355"/>
      <c r="SZS92" s="355"/>
      <c r="SZT92" s="355"/>
      <c r="SZU92" s="355"/>
      <c r="SZV92" s="355"/>
      <c r="SZW92" s="355"/>
      <c r="SZX92" s="355"/>
      <c r="SZY92" s="355"/>
      <c r="SZZ92" s="355"/>
      <c r="TAA92" s="355"/>
      <c r="TAB92" s="355"/>
      <c r="TAC92" s="355"/>
      <c r="TAD92" s="355"/>
      <c r="TAE92" s="355"/>
      <c r="TAF92" s="355"/>
      <c r="TAG92" s="355"/>
      <c r="TAH92" s="355"/>
      <c r="TAI92" s="355"/>
      <c r="TAJ92" s="355"/>
      <c r="TAK92" s="355"/>
      <c r="TAL92" s="355"/>
      <c r="TAM92" s="355"/>
      <c r="TAN92" s="355"/>
      <c r="TAO92" s="355"/>
      <c r="TAP92" s="355"/>
      <c r="TAQ92" s="355"/>
      <c r="TAR92" s="355"/>
      <c r="TAS92" s="355"/>
      <c r="TAT92" s="355"/>
      <c r="TAU92" s="355"/>
      <c r="TAV92" s="355"/>
      <c r="TAW92" s="355"/>
      <c r="TAX92" s="355"/>
      <c r="TAY92" s="355"/>
      <c r="TBF92" s="355"/>
      <c r="TBG92" s="355"/>
      <c r="TBH92" s="355"/>
      <c r="TBI92" s="355"/>
      <c r="TBJ92" s="355"/>
      <c r="TBK92" s="355"/>
      <c r="TBL92" s="355"/>
      <c r="TBM92" s="355"/>
      <c r="TBN92" s="355"/>
      <c r="TBO92" s="355"/>
      <c r="TBP92" s="355"/>
      <c r="TBQ92" s="355"/>
      <c r="TBR92" s="355"/>
      <c r="TBS92" s="355"/>
      <c r="TBT92" s="355"/>
      <c r="TBU92" s="355"/>
      <c r="TBV92" s="355"/>
      <c r="TBW92" s="355"/>
      <c r="TBX92" s="355"/>
      <c r="TBY92" s="355"/>
      <c r="TBZ92" s="355"/>
      <c r="TCA92" s="355"/>
      <c r="TCB92" s="355"/>
      <c r="TCC92" s="355"/>
      <c r="TCD92" s="355"/>
      <c r="TCE92" s="355"/>
      <c r="TCF92" s="355"/>
      <c r="TCG92" s="355"/>
      <c r="TCH92" s="355"/>
      <c r="TCI92" s="355"/>
      <c r="TCJ92" s="355"/>
      <c r="TCK92" s="355"/>
      <c r="TCL92" s="355"/>
      <c r="TCM92" s="355"/>
      <c r="TCN92" s="355"/>
      <c r="TCO92" s="355"/>
      <c r="TCP92" s="355"/>
      <c r="TCQ92" s="355"/>
      <c r="TCR92" s="355"/>
      <c r="TCS92" s="355"/>
      <c r="TCT92" s="355"/>
      <c r="TCU92" s="355"/>
      <c r="TCV92" s="355"/>
      <c r="TCW92" s="355"/>
      <c r="TCX92" s="355"/>
      <c r="TCY92" s="355"/>
      <c r="TCZ92" s="355"/>
      <c r="TDA92" s="355"/>
      <c r="TDB92" s="355"/>
      <c r="TDC92" s="355"/>
      <c r="TDD92" s="355"/>
      <c r="TDE92" s="355"/>
      <c r="TDF92" s="355"/>
      <c r="TDG92" s="355"/>
      <c r="TDH92" s="355"/>
      <c r="TDI92" s="355"/>
      <c r="TDJ92" s="355"/>
      <c r="TDK92" s="355"/>
      <c r="TDL92" s="355"/>
      <c r="TDM92" s="355"/>
      <c r="TDN92" s="355"/>
      <c r="TDO92" s="355"/>
      <c r="TDP92" s="355"/>
      <c r="TDQ92" s="355"/>
      <c r="TDR92" s="355"/>
      <c r="TDS92" s="355"/>
      <c r="TDT92" s="355"/>
      <c r="TDU92" s="355"/>
      <c r="TDV92" s="355"/>
      <c r="TDW92" s="355"/>
      <c r="TDX92" s="355"/>
      <c r="TDY92" s="355"/>
      <c r="TDZ92" s="355"/>
      <c r="TEA92" s="355"/>
      <c r="TEB92" s="355"/>
      <c r="TEC92" s="355"/>
      <c r="TED92" s="355"/>
      <c r="TEE92" s="355"/>
      <c r="TEF92" s="355"/>
      <c r="TEG92" s="355"/>
      <c r="TEH92" s="355"/>
      <c r="TEI92" s="355"/>
      <c r="TEJ92" s="355"/>
      <c r="TEK92" s="355"/>
      <c r="TEL92" s="355"/>
      <c r="TEM92" s="355"/>
      <c r="TEN92" s="355"/>
      <c r="TEO92" s="355"/>
      <c r="TEP92" s="355"/>
      <c r="TEQ92" s="355"/>
      <c r="TER92" s="355"/>
      <c r="TES92" s="355"/>
      <c r="TET92" s="355"/>
      <c r="TEU92" s="355"/>
      <c r="TEV92" s="355"/>
      <c r="TEW92" s="355"/>
      <c r="TEX92" s="355"/>
      <c r="TEY92" s="355"/>
      <c r="TEZ92" s="355"/>
      <c r="TFA92" s="355"/>
      <c r="TFB92" s="355"/>
      <c r="TFC92" s="355"/>
      <c r="TFD92" s="355"/>
      <c r="TFE92" s="355"/>
      <c r="TFF92" s="355"/>
      <c r="TFG92" s="355"/>
      <c r="TFH92" s="355"/>
      <c r="TFI92" s="355"/>
      <c r="TFJ92" s="355"/>
      <c r="TFK92" s="355"/>
      <c r="TFL92" s="355"/>
      <c r="TFM92" s="355"/>
      <c r="TFN92" s="355"/>
      <c r="TFO92" s="355"/>
      <c r="TFP92" s="355"/>
      <c r="TFQ92" s="355"/>
      <c r="TFR92" s="355"/>
      <c r="TFS92" s="355"/>
      <c r="TFT92" s="355"/>
      <c r="TFU92" s="355"/>
      <c r="TFV92" s="355"/>
      <c r="TFW92" s="355"/>
      <c r="TFX92" s="355"/>
      <c r="TFY92" s="355"/>
      <c r="TFZ92" s="355"/>
      <c r="TGA92" s="355"/>
      <c r="TGB92" s="355"/>
      <c r="TGC92" s="355"/>
      <c r="TGD92" s="355"/>
      <c r="TGE92" s="355"/>
      <c r="TGF92" s="355"/>
      <c r="TGG92" s="355"/>
      <c r="TGH92" s="355"/>
      <c r="TGI92" s="355"/>
      <c r="TGJ92" s="355"/>
      <c r="TGK92" s="355"/>
      <c r="TGL92" s="355"/>
      <c r="TGM92" s="355"/>
      <c r="TGN92" s="355"/>
      <c r="TGO92" s="355"/>
      <c r="TGP92" s="355"/>
      <c r="TGQ92" s="355"/>
      <c r="TGR92" s="355"/>
      <c r="TGS92" s="355"/>
      <c r="TGT92" s="355"/>
      <c r="TGU92" s="355"/>
      <c r="TGV92" s="355"/>
      <c r="TGW92" s="355"/>
      <c r="TGX92" s="355"/>
      <c r="TGY92" s="355"/>
      <c r="TGZ92" s="355"/>
      <c r="THA92" s="355"/>
      <c r="THB92" s="355"/>
      <c r="THC92" s="355"/>
      <c r="THD92" s="355"/>
      <c r="THE92" s="355"/>
      <c r="THF92" s="355"/>
      <c r="THG92" s="355"/>
      <c r="THH92" s="355"/>
      <c r="THI92" s="355"/>
      <c r="THJ92" s="355"/>
      <c r="THK92" s="355"/>
      <c r="THL92" s="355"/>
      <c r="THM92" s="355"/>
      <c r="THN92" s="355"/>
      <c r="THO92" s="355"/>
      <c r="THP92" s="355"/>
      <c r="THQ92" s="355"/>
      <c r="THR92" s="355"/>
      <c r="THS92" s="355"/>
      <c r="THT92" s="355"/>
      <c r="THU92" s="355"/>
      <c r="THV92" s="355"/>
      <c r="THW92" s="355"/>
      <c r="THX92" s="355"/>
      <c r="THY92" s="355"/>
      <c r="THZ92" s="355"/>
      <c r="TIA92" s="355"/>
      <c r="TIB92" s="355"/>
      <c r="TIC92" s="355"/>
      <c r="TID92" s="355"/>
      <c r="TIE92" s="355"/>
      <c r="TIF92" s="355"/>
      <c r="TIG92" s="355"/>
      <c r="TIH92" s="355"/>
      <c r="TII92" s="355"/>
      <c r="TIJ92" s="355"/>
      <c r="TIK92" s="355"/>
      <c r="TIL92" s="355"/>
      <c r="TIM92" s="355"/>
      <c r="TIN92" s="355"/>
      <c r="TIO92" s="355"/>
      <c r="TIP92" s="355"/>
      <c r="TIQ92" s="355"/>
      <c r="TIR92" s="355"/>
      <c r="TIS92" s="355"/>
      <c r="TIT92" s="355"/>
      <c r="TIU92" s="355"/>
      <c r="TIV92" s="355"/>
      <c r="TIW92" s="355"/>
      <c r="TIX92" s="355"/>
      <c r="TIY92" s="355"/>
      <c r="TIZ92" s="355"/>
      <c r="TJA92" s="355"/>
      <c r="TJB92" s="355"/>
      <c r="TJC92" s="355"/>
      <c r="TJD92" s="355"/>
      <c r="TJE92" s="355"/>
      <c r="TJF92" s="355"/>
      <c r="TJG92" s="355"/>
      <c r="TJH92" s="355"/>
      <c r="TJI92" s="355"/>
      <c r="TJJ92" s="355"/>
      <c r="TJK92" s="355"/>
      <c r="TJL92" s="355"/>
      <c r="TJM92" s="355"/>
      <c r="TJN92" s="355"/>
      <c r="TJO92" s="355"/>
      <c r="TJP92" s="355"/>
      <c r="TJQ92" s="355"/>
      <c r="TJR92" s="355"/>
      <c r="TJS92" s="355"/>
      <c r="TJT92" s="355"/>
      <c r="TJU92" s="355"/>
      <c r="TJV92" s="355"/>
      <c r="TJW92" s="355"/>
      <c r="TJX92" s="355"/>
      <c r="TJY92" s="355"/>
      <c r="TJZ92" s="355"/>
      <c r="TKA92" s="355"/>
      <c r="TKB92" s="355"/>
      <c r="TKC92" s="355"/>
      <c r="TKD92" s="355"/>
      <c r="TKE92" s="355"/>
      <c r="TKF92" s="355"/>
      <c r="TKG92" s="355"/>
      <c r="TKH92" s="355"/>
      <c r="TKI92" s="355"/>
      <c r="TKJ92" s="355"/>
      <c r="TKK92" s="355"/>
      <c r="TKL92" s="355"/>
      <c r="TKM92" s="355"/>
      <c r="TKN92" s="355"/>
      <c r="TKO92" s="355"/>
      <c r="TKP92" s="355"/>
      <c r="TKQ92" s="355"/>
      <c r="TKR92" s="355"/>
      <c r="TKS92" s="355"/>
      <c r="TKT92" s="355"/>
      <c r="TKU92" s="355"/>
      <c r="TLB92" s="355"/>
      <c r="TLC92" s="355"/>
      <c r="TLD92" s="355"/>
      <c r="TLE92" s="355"/>
      <c r="TLF92" s="355"/>
      <c r="TLG92" s="355"/>
      <c r="TLH92" s="355"/>
      <c r="TLI92" s="355"/>
      <c r="TLJ92" s="355"/>
      <c r="TLK92" s="355"/>
      <c r="TLL92" s="355"/>
      <c r="TLM92" s="355"/>
      <c r="TLN92" s="355"/>
      <c r="TLO92" s="355"/>
      <c r="TLP92" s="355"/>
      <c r="TLQ92" s="355"/>
      <c r="TLR92" s="355"/>
      <c r="TLS92" s="355"/>
      <c r="TLT92" s="355"/>
      <c r="TLU92" s="355"/>
      <c r="TLV92" s="355"/>
      <c r="TLW92" s="355"/>
      <c r="TLX92" s="355"/>
      <c r="TLY92" s="355"/>
      <c r="TLZ92" s="355"/>
      <c r="TMA92" s="355"/>
      <c r="TMB92" s="355"/>
      <c r="TMC92" s="355"/>
      <c r="TMD92" s="355"/>
      <c r="TME92" s="355"/>
      <c r="TMF92" s="355"/>
      <c r="TMG92" s="355"/>
      <c r="TMH92" s="355"/>
      <c r="TMI92" s="355"/>
      <c r="TMJ92" s="355"/>
      <c r="TMK92" s="355"/>
      <c r="TML92" s="355"/>
      <c r="TMM92" s="355"/>
      <c r="TMN92" s="355"/>
      <c r="TMO92" s="355"/>
      <c r="TMP92" s="355"/>
      <c r="TMQ92" s="355"/>
      <c r="TMR92" s="355"/>
      <c r="TMS92" s="355"/>
      <c r="TMT92" s="355"/>
      <c r="TMU92" s="355"/>
      <c r="TMV92" s="355"/>
      <c r="TMW92" s="355"/>
      <c r="TMX92" s="355"/>
      <c r="TMY92" s="355"/>
      <c r="TMZ92" s="355"/>
      <c r="TNA92" s="355"/>
      <c r="TNB92" s="355"/>
      <c r="TNC92" s="355"/>
      <c r="TND92" s="355"/>
      <c r="TNE92" s="355"/>
      <c r="TNF92" s="355"/>
      <c r="TNG92" s="355"/>
      <c r="TNH92" s="355"/>
      <c r="TNI92" s="355"/>
      <c r="TNJ92" s="355"/>
      <c r="TNK92" s="355"/>
      <c r="TNL92" s="355"/>
      <c r="TNM92" s="355"/>
      <c r="TNN92" s="355"/>
      <c r="TNO92" s="355"/>
      <c r="TNP92" s="355"/>
      <c r="TNQ92" s="355"/>
      <c r="TNR92" s="355"/>
      <c r="TNS92" s="355"/>
      <c r="TNT92" s="355"/>
      <c r="TNU92" s="355"/>
      <c r="TNV92" s="355"/>
      <c r="TNW92" s="355"/>
      <c r="TNX92" s="355"/>
      <c r="TNY92" s="355"/>
      <c r="TNZ92" s="355"/>
      <c r="TOA92" s="355"/>
      <c r="TOB92" s="355"/>
      <c r="TOC92" s="355"/>
      <c r="TOD92" s="355"/>
      <c r="TOE92" s="355"/>
      <c r="TOF92" s="355"/>
      <c r="TOG92" s="355"/>
      <c r="TOH92" s="355"/>
      <c r="TOI92" s="355"/>
      <c r="TOJ92" s="355"/>
      <c r="TOK92" s="355"/>
      <c r="TOL92" s="355"/>
      <c r="TOM92" s="355"/>
      <c r="TON92" s="355"/>
      <c r="TOO92" s="355"/>
      <c r="TOP92" s="355"/>
      <c r="TOQ92" s="355"/>
      <c r="TOR92" s="355"/>
      <c r="TOS92" s="355"/>
      <c r="TOT92" s="355"/>
      <c r="TOU92" s="355"/>
      <c r="TOV92" s="355"/>
      <c r="TOW92" s="355"/>
      <c r="TOX92" s="355"/>
      <c r="TOY92" s="355"/>
      <c r="TOZ92" s="355"/>
      <c r="TPA92" s="355"/>
      <c r="TPB92" s="355"/>
      <c r="TPC92" s="355"/>
      <c r="TPD92" s="355"/>
      <c r="TPE92" s="355"/>
      <c r="TPF92" s="355"/>
      <c r="TPG92" s="355"/>
      <c r="TPH92" s="355"/>
      <c r="TPI92" s="355"/>
      <c r="TPJ92" s="355"/>
      <c r="TPK92" s="355"/>
      <c r="TPL92" s="355"/>
      <c r="TPM92" s="355"/>
      <c r="TPN92" s="355"/>
      <c r="TPO92" s="355"/>
      <c r="TPP92" s="355"/>
      <c r="TPQ92" s="355"/>
      <c r="TPR92" s="355"/>
      <c r="TPS92" s="355"/>
      <c r="TPT92" s="355"/>
      <c r="TPU92" s="355"/>
      <c r="TPV92" s="355"/>
      <c r="TPW92" s="355"/>
      <c r="TPX92" s="355"/>
      <c r="TPY92" s="355"/>
      <c r="TPZ92" s="355"/>
      <c r="TQA92" s="355"/>
      <c r="TQB92" s="355"/>
      <c r="TQC92" s="355"/>
      <c r="TQD92" s="355"/>
      <c r="TQE92" s="355"/>
      <c r="TQF92" s="355"/>
      <c r="TQG92" s="355"/>
      <c r="TQH92" s="355"/>
      <c r="TQI92" s="355"/>
      <c r="TQJ92" s="355"/>
      <c r="TQK92" s="355"/>
      <c r="TQL92" s="355"/>
      <c r="TQM92" s="355"/>
      <c r="TQN92" s="355"/>
      <c r="TQO92" s="355"/>
      <c r="TQP92" s="355"/>
      <c r="TQQ92" s="355"/>
      <c r="TQR92" s="355"/>
      <c r="TQS92" s="355"/>
      <c r="TQT92" s="355"/>
      <c r="TQU92" s="355"/>
      <c r="TQV92" s="355"/>
      <c r="TQW92" s="355"/>
      <c r="TQX92" s="355"/>
      <c r="TQY92" s="355"/>
      <c r="TQZ92" s="355"/>
      <c r="TRA92" s="355"/>
      <c r="TRB92" s="355"/>
      <c r="TRC92" s="355"/>
      <c r="TRD92" s="355"/>
      <c r="TRE92" s="355"/>
      <c r="TRF92" s="355"/>
      <c r="TRG92" s="355"/>
      <c r="TRH92" s="355"/>
      <c r="TRI92" s="355"/>
      <c r="TRJ92" s="355"/>
      <c r="TRK92" s="355"/>
      <c r="TRL92" s="355"/>
      <c r="TRM92" s="355"/>
      <c r="TRN92" s="355"/>
      <c r="TRO92" s="355"/>
      <c r="TRP92" s="355"/>
      <c r="TRQ92" s="355"/>
      <c r="TRR92" s="355"/>
      <c r="TRS92" s="355"/>
      <c r="TRT92" s="355"/>
      <c r="TRU92" s="355"/>
      <c r="TRV92" s="355"/>
      <c r="TRW92" s="355"/>
      <c r="TRX92" s="355"/>
      <c r="TRY92" s="355"/>
      <c r="TRZ92" s="355"/>
      <c r="TSA92" s="355"/>
      <c r="TSB92" s="355"/>
      <c r="TSC92" s="355"/>
      <c r="TSD92" s="355"/>
      <c r="TSE92" s="355"/>
      <c r="TSF92" s="355"/>
      <c r="TSG92" s="355"/>
      <c r="TSH92" s="355"/>
      <c r="TSI92" s="355"/>
      <c r="TSJ92" s="355"/>
      <c r="TSK92" s="355"/>
      <c r="TSL92" s="355"/>
      <c r="TSM92" s="355"/>
      <c r="TSN92" s="355"/>
      <c r="TSO92" s="355"/>
      <c r="TSP92" s="355"/>
      <c r="TSQ92" s="355"/>
      <c r="TSR92" s="355"/>
      <c r="TSS92" s="355"/>
      <c r="TST92" s="355"/>
      <c r="TSU92" s="355"/>
      <c r="TSV92" s="355"/>
      <c r="TSW92" s="355"/>
      <c r="TSX92" s="355"/>
      <c r="TSY92" s="355"/>
      <c r="TSZ92" s="355"/>
      <c r="TTA92" s="355"/>
      <c r="TTB92" s="355"/>
      <c r="TTC92" s="355"/>
      <c r="TTD92" s="355"/>
      <c r="TTE92" s="355"/>
      <c r="TTF92" s="355"/>
      <c r="TTG92" s="355"/>
      <c r="TTH92" s="355"/>
      <c r="TTI92" s="355"/>
      <c r="TTJ92" s="355"/>
      <c r="TTK92" s="355"/>
      <c r="TTL92" s="355"/>
      <c r="TTM92" s="355"/>
      <c r="TTN92" s="355"/>
      <c r="TTO92" s="355"/>
      <c r="TTP92" s="355"/>
      <c r="TTQ92" s="355"/>
      <c r="TTR92" s="355"/>
      <c r="TTS92" s="355"/>
      <c r="TTT92" s="355"/>
      <c r="TTU92" s="355"/>
      <c r="TTV92" s="355"/>
      <c r="TTW92" s="355"/>
      <c r="TTX92" s="355"/>
      <c r="TTY92" s="355"/>
      <c r="TTZ92" s="355"/>
      <c r="TUA92" s="355"/>
      <c r="TUB92" s="355"/>
      <c r="TUC92" s="355"/>
      <c r="TUD92" s="355"/>
      <c r="TUE92" s="355"/>
      <c r="TUF92" s="355"/>
      <c r="TUG92" s="355"/>
      <c r="TUH92" s="355"/>
      <c r="TUI92" s="355"/>
      <c r="TUJ92" s="355"/>
      <c r="TUK92" s="355"/>
      <c r="TUL92" s="355"/>
      <c r="TUM92" s="355"/>
      <c r="TUN92" s="355"/>
      <c r="TUO92" s="355"/>
      <c r="TUP92" s="355"/>
      <c r="TUQ92" s="355"/>
      <c r="TUX92" s="355"/>
      <c r="TUY92" s="355"/>
      <c r="TUZ92" s="355"/>
      <c r="TVA92" s="355"/>
      <c r="TVB92" s="355"/>
      <c r="TVC92" s="355"/>
      <c r="TVD92" s="355"/>
      <c r="TVE92" s="355"/>
      <c r="TVF92" s="355"/>
      <c r="TVG92" s="355"/>
      <c r="TVH92" s="355"/>
      <c r="TVI92" s="355"/>
      <c r="TVJ92" s="355"/>
      <c r="TVK92" s="355"/>
      <c r="TVL92" s="355"/>
      <c r="TVM92" s="355"/>
      <c r="TVN92" s="355"/>
      <c r="TVO92" s="355"/>
      <c r="TVP92" s="355"/>
      <c r="TVQ92" s="355"/>
      <c r="TVR92" s="355"/>
      <c r="TVS92" s="355"/>
      <c r="TVT92" s="355"/>
      <c r="TVU92" s="355"/>
      <c r="TVV92" s="355"/>
      <c r="TVW92" s="355"/>
      <c r="TVX92" s="355"/>
      <c r="TVY92" s="355"/>
      <c r="TVZ92" s="355"/>
      <c r="TWA92" s="355"/>
      <c r="TWB92" s="355"/>
      <c r="TWC92" s="355"/>
      <c r="TWD92" s="355"/>
      <c r="TWE92" s="355"/>
      <c r="TWF92" s="355"/>
      <c r="TWG92" s="355"/>
      <c r="TWH92" s="355"/>
      <c r="TWI92" s="355"/>
      <c r="TWJ92" s="355"/>
      <c r="TWK92" s="355"/>
      <c r="TWL92" s="355"/>
      <c r="TWM92" s="355"/>
      <c r="TWN92" s="355"/>
      <c r="TWO92" s="355"/>
      <c r="TWP92" s="355"/>
      <c r="TWQ92" s="355"/>
      <c r="TWR92" s="355"/>
      <c r="TWS92" s="355"/>
      <c r="TWT92" s="355"/>
      <c r="TWU92" s="355"/>
      <c r="TWV92" s="355"/>
      <c r="TWW92" s="355"/>
      <c r="TWX92" s="355"/>
      <c r="TWY92" s="355"/>
      <c r="TWZ92" s="355"/>
      <c r="TXA92" s="355"/>
      <c r="TXB92" s="355"/>
      <c r="TXC92" s="355"/>
      <c r="TXD92" s="355"/>
      <c r="TXE92" s="355"/>
      <c r="TXF92" s="355"/>
      <c r="TXG92" s="355"/>
      <c r="TXH92" s="355"/>
      <c r="TXI92" s="355"/>
      <c r="TXJ92" s="355"/>
      <c r="TXK92" s="355"/>
      <c r="TXL92" s="355"/>
      <c r="TXM92" s="355"/>
      <c r="TXN92" s="355"/>
      <c r="TXO92" s="355"/>
      <c r="TXP92" s="355"/>
      <c r="TXQ92" s="355"/>
      <c r="TXR92" s="355"/>
      <c r="TXS92" s="355"/>
      <c r="TXT92" s="355"/>
      <c r="TXU92" s="355"/>
      <c r="TXV92" s="355"/>
      <c r="TXW92" s="355"/>
      <c r="TXX92" s="355"/>
      <c r="TXY92" s="355"/>
      <c r="TXZ92" s="355"/>
      <c r="TYA92" s="355"/>
      <c r="TYB92" s="355"/>
      <c r="TYC92" s="355"/>
      <c r="TYD92" s="355"/>
      <c r="TYE92" s="355"/>
      <c r="TYF92" s="355"/>
      <c r="TYG92" s="355"/>
      <c r="TYH92" s="355"/>
      <c r="TYI92" s="355"/>
      <c r="TYJ92" s="355"/>
      <c r="TYK92" s="355"/>
      <c r="TYL92" s="355"/>
      <c r="TYM92" s="355"/>
      <c r="TYN92" s="355"/>
      <c r="TYO92" s="355"/>
      <c r="TYP92" s="355"/>
      <c r="TYQ92" s="355"/>
      <c r="TYR92" s="355"/>
      <c r="TYS92" s="355"/>
      <c r="TYT92" s="355"/>
      <c r="TYU92" s="355"/>
      <c r="TYV92" s="355"/>
      <c r="TYW92" s="355"/>
      <c r="TYX92" s="355"/>
      <c r="TYY92" s="355"/>
      <c r="TYZ92" s="355"/>
      <c r="TZA92" s="355"/>
      <c r="TZB92" s="355"/>
      <c r="TZC92" s="355"/>
      <c r="TZD92" s="355"/>
      <c r="TZE92" s="355"/>
      <c r="TZF92" s="355"/>
      <c r="TZG92" s="355"/>
      <c r="TZH92" s="355"/>
      <c r="TZI92" s="355"/>
      <c r="TZJ92" s="355"/>
      <c r="TZK92" s="355"/>
      <c r="TZL92" s="355"/>
      <c r="TZM92" s="355"/>
      <c r="TZN92" s="355"/>
      <c r="TZO92" s="355"/>
      <c r="TZP92" s="355"/>
      <c r="TZQ92" s="355"/>
      <c r="TZR92" s="355"/>
      <c r="TZS92" s="355"/>
      <c r="TZT92" s="355"/>
      <c r="TZU92" s="355"/>
      <c r="TZV92" s="355"/>
      <c r="TZW92" s="355"/>
      <c r="TZX92" s="355"/>
      <c r="TZY92" s="355"/>
      <c r="TZZ92" s="355"/>
      <c r="UAA92" s="355"/>
      <c r="UAB92" s="355"/>
      <c r="UAC92" s="355"/>
      <c r="UAD92" s="355"/>
      <c r="UAE92" s="355"/>
      <c r="UAF92" s="355"/>
      <c r="UAG92" s="355"/>
      <c r="UAH92" s="355"/>
      <c r="UAI92" s="355"/>
      <c r="UAJ92" s="355"/>
      <c r="UAK92" s="355"/>
      <c r="UAL92" s="355"/>
      <c r="UAM92" s="355"/>
      <c r="UAN92" s="355"/>
      <c r="UAO92" s="355"/>
      <c r="UAP92" s="355"/>
      <c r="UAQ92" s="355"/>
      <c r="UAR92" s="355"/>
      <c r="UAS92" s="355"/>
      <c r="UAT92" s="355"/>
      <c r="UAU92" s="355"/>
      <c r="UAV92" s="355"/>
      <c r="UAW92" s="355"/>
      <c r="UAX92" s="355"/>
      <c r="UAY92" s="355"/>
      <c r="UAZ92" s="355"/>
      <c r="UBA92" s="355"/>
      <c r="UBB92" s="355"/>
      <c r="UBC92" s="355"/>
      <c r="UBD92" s="355"/>
      <c r="UBE92" s="355"/>
      <c r="UBF92" s="355"/>
      <c r="UBG92" s="355"/>
      <c r="UBH92" s="355"/>
      <c r="UBI92" s="355"/>
      <c r="UBJ92" s="355"/>
      <c r="UBK92" s="355"/>
      <c r="UBL92" s="355"/>
      <c r="UBM92" s="355"/>
      <c r="UBN92" s="355"/>
      <c r="UBO92" s="355"/>
      <c r="UBP92" s="355"/>
      <c r="UBQ92" s="355"/>
      <c r="UBR92" s="355"/>
      <c r="UBS92" s="355"/>
      <c r="UBT92" s="355"/>
      <c r="UBU92" s="355"/>
      <c r="UBV92" s="355"/>
      <c r="UBW92" s="355"/>
      <c r="UBX92" s="355"/>
      <c r="UBY92" s="355"/>
      <c r="UBZ92" s="355"/>
      <c r="UCA92" s="355"/>
      <c r="UCB92" s="355"/>
      <c r="UCC92" s="355"/>
      <c r="UCD92" s="355"/>
      <c r="UCE92" s="355"/>
      <c r="UCF92" s="355"/>
      <c r="UCG92" s="355"/>
      <c r="UCH92" s="355"/>
      <c r="UCI92" s="355"/>
      <c r="UCJ92" s="355"/>
      <c r="UCK92" s="355"/>
      <c r="UCL92" s="355"/>
      <c r="UCM92" s="355"/>
      <c r="UCN92" s="355"/>
      <c r="UCO92" s="355"/>
      <c r="UCP92" s="355"/>
      <c r="UCQ92" s="355"/>
      <c r="UCR92" s="355"/>
      <c r="UCS92" s="355"/>
      <c r="UCT92" s="355"/>
      <c r="UCU92" s="355"/>
      <c r="UCV92" s="355"/>
      <c r="UCW92" s="355"/>
      <c r="UCX92" s="355"/>
      <c r="UCY92" s="355"/>
      <c r="UCZ92" s="355"/>
      <c r="UDA92" s="355"/>
      <c r="UDB92" s="355"/>
      <c r="UDC92" s="355"/>
      <c r="UDD92" s="355"/>
      <c r="UDE92" s="355"/>
      <c r="UDF92" s="355"/>
      <c r="UDG92" s="355"/>
      <c r="UDH92" s="355"/>
      <c r="UDI92" s="355"/>
      <c r="UDJ92" s="355"/>
      <c r="UDK92" s="355"/>
      <c r="UDL92" s="355"/>
      <c r="UDM92" s="355"/>
      <c r="UDN92" s="355"/>
      <c r="UDO92" s="355"/>
      <c r="UDP92" s="355"/>
      <c r="UDQ92" s="355"/>
      <c r="UDR92" s="355"/>
      <c r="UDS92" s="355"/>
      <c r="UDT92" s="355"/>
      <c r="UDU92" s="355"/>
      <c r="UDV92" s="355"/>
      <c r="UDW92" s="355"/>
      <c r="UDX92" s="355"/>
      <c r="UDY92" s="355"/>
      <c r="UDZ92" s="355"/>
      <c r="UEA92" s="355"/>
      <c r="UEB92" s="355"/>
      <c r="UEC92" s="355"/>
      <c r="UED92" s="355"/>
      <c r="UEE92" s="355"/>
      <c r="UEF92" s="355"/>
      <c r="UEG92" s="355"/>
      <c r="UEH92" s="355"/>
      <c r="UEI92" s="355"/>
      <c r="UEJ92" s="355"/>
      <c r="UEK92" s="355"/>
      <c r="UEL92" s="355"/>
      <c r="UEM92" s="355"/>
      <c r="UET92" s="355"/>
      <c r="UEU92" s="355"/>
      <c r="UEV92" s="355"/>
      <c r="UEW92" s="355"/>
      <c r="UEX92" s="355"/>
      <c r="UEY92" s="355"/>
      <c r="UEZ92" s="355"/>
      <c r="UFA92" s="355"/>
      <c r="UFB92" s="355"/>
      <c r="UFC92" s="355"/>
      <c r="UFD92" s="355"/>
      <c r="UFE92" s="355"/>
      <c r="UFF92" s="355"/>
      <c r="UFG92" s="355"/>
      <c r="UFH92" s="355"/>
      <c r="UFI92" s="355"/>
      <c r="UFJ92" s="355"/>
      <c r="UFK92" s="355"/>
      <c r="UFL92" s="355"/>
      <c r="UFM92" s="355"/>
      <c r="UFN92" s="355"/>
      <c r="UFO92" s="355"/>
      <c r="UFP92" s="355"/>
      <c r="UFQ92" s="355"/>
      <c r="UFR92" s="355"/>
      <c r="UFS92" s="355"/>
      <c r="UFT92" s="355"/>
      <c r="UFU92" s="355"/>
      <c r="UFV92" s="355"/>
      <c r="UFW92" s="355"/>
      <c r="UFX92" s="355"/>
      <c r="UFY92" s="355"/>
      <c r="UFZ92" s="355"/>
      <c r="UGA92" s="355"/>
      <c r="UGB92" s="355"/>
      <c r="UGC92" s="355"/>
      <c r="UGD92" s="355"/>
      <c r="UGE92" s="355"/>
      <c r="UGF92" s="355"/>
      <c r="UGG92" s="355"/>
      <c r="UGH92" s="355"/>
      <c r="UGI92" s="355"/>
      <c r="UGJ92" s="355"/>
      <c r="UGK92" s="355"/>
      <c r="UGL92" s="355"/>
      <c r="UGM92" s="355"/>
      <c r="UGN92" s="355"/>
      <c r="UGO92" s="355"/>
      <c r="UGP92" s="355"/>
      <c r="UGQ92" s="355"/>
      <c r="UGR92" s="355"/>
      <c r="UGS92" s="355"/>
      <c r="UGT92" s="355"/>
      <c r="UGU92" s="355"/>
      <c r="UGV92" s="355"/>
      <c r="UGW92" s="355"/>
      <c r="UGX92" s="355"/>
      <c r="UGY92" s="355"/>
      <c r="UGZ92" s="355"/>
      <c r="UHA92" s="355"/>
      <c r="UHB92" s="355"/>
      <c r="UHC92" s="355"/>
      <c r="UHD92" s="355"/>
      <c r="UHE92" s="355"/>
      <c r="UHF92" s="355"/>
      <c r="UHG92" s="355"/>
      <c r="UHH92" s="355"/>
      <c r="UHI92" s="355"/>
      <c r="UHJ92" s="355"/>
      <c r="UHK92" s="355"/>
      <c r="UHL92" s="355"/>
      <c r="UHM92" s="355"/>
      <c r="UHN92" s="355"/>
      <c r="UHO92" s="355"/>
      <c r="UHP92" s="355"/>
      <c r="UHQ92" s="355"/>
      <c r="UHR92" s="355"/>
      <c r="UHS92" s="355"/>
      <c r="UHT92" s="355"/>
      <c r="UHU92" s="355"/>
      <c r="UHV92" s="355"/>
      <c r="UHW92" s="355"/>
      <c r="UHX92" s="355"/>
      <c r="UHY92" s="355"/>
      <c r="UHZ92" s="355"/>
      <c r="UIA92" s="355"/>
      <c r="UIB92" s="355"/>
      <c r="UIC92" s="355"/>
      <c r="UID92" s="355"/>
      <c r="UIE92" s="355"/>
      <c r="UIF92" s="355"/>
      <c r="UIG92" s="355"/>
      <c r="UIH92" s="355"/>
      <c r="UII92" s="355"/>
      <c r="UIJ92" s="355"/>
      <c r="UIK92" s="355"/>
      <c r="UIL92" s="355"/>
      <c r="UIM92" s="355"/>
      <c r="UIN92" s="355"/>
      <c r="UIO92" s="355"/>
      <c r="UIP92" s="355"/>
      <c r="UIQ92" s="355"/>
      <c r="UIR92" s="355"/>
      <c r="UIS92" s="355"/>
      <c r="UIT92" s="355"/>
      <c r="UIU92" s="355"/>
      <c r="UIV92" s="355"/>
      <c r="UIW92" s="355"/>
      <c r="UIX92" s="355"/>
      <c r="UIY92" s="355"/>
      <c r="UIZ92" s="355"/>
      <c r="UJA92" s="355"/>
      <c r="UJB92" s="355"/>
      <c r="UJC92" s="355"/>
      <c r="UJD92" s="355"/>
      <c r="UJE92" s="355"/>
      <c r="UJF92" s="355"/>
      <c r="UJG92" s="355"/>
      <c r="UJH92" s="355"/>
      <c r="UJI92" s="355"/>
      <c r="UJJ92" s="355"/>
      <c r="UJK92" s="355"/>
      <c r="UJL92" s="355"/>
      <c r="UJM92" s="355"/>
      <c r="UJN92" s="355"/>
      <c r="UJO92" s="355"/>
      <c r="UJP92" s="355"/>
      <c r="UJQ92" s="355"/>
      <c r="UJR92" s="355"/>
      <c r="UJS92" s="355"/>
      <c r="UJT92" s="355"/>
      <c r="UJU92" s="355"/>
      <c r="UJV92" s="355"/>
      <c r="UJW92" s="355"/>
      <c r="UJX92" s="355"/>
      <c r="UJY92" s="355"/>
      <c r="UJZ92" s="355"/>
      <c r="UKA92" s="355"/>
      <c r="UKB92" s="355"/>
      <c r="UKC92" s="355"/>
      <c r="UKD92" s="355"/>
      <c r="UKE92" s="355"/>
      <c r="UKF92" s="355"/>
      <c r="UKG92" s="355"/>
      <c r="UKH92" s="355"/>
      <c r="UKI92" s="355"/>
      <c r="UKJ92" s="355"/>
      <c r="UKK92" s="355"/>
      <c r="UKL92" s="355"/>
      <c r="UKM92" s="355"/>
      <c r="UKN92" s="355"/>
      <c r="UKO92" s="355"/>
      <c r="UKP92" s="355"/>
      <c r="UKQ92" s="355"/>
      <c r="UKR92" s="355"/>
      <c r="UKS92" s="355"/>
      <c r="UKT92" s="355"/>
      <c r="UKU92" s="355"/>
      <c r="UKV92" s="355"/>
      <c r="UKW92" s="355"/>
      <c r="UKX92" s="355"/>
      <c r="UKY92" s="355"/>
      <c r="UKZ92" s="355"/>
      <c r="ULA92" s="355"/>
      <c r="ULB92" s="355"/>
      <c r="ULC92" s="355"/>
      <c r="ULD92" s="355"/>
      <c r="ULE92" s="355"/>
      <c r="ULF92" s="355"/>
      <c r="ULG92" s="355"/>
      <c r="ULH92" s="355"/>
      <c r="ULI92" s="355"/>
      <c r="ULJ92" s="355"/>
      <c r="ULK92" s="355"/>
      <c r="ULL92" s="355"/>
      <c r="ULM92" s="355"/>
      <c r="ULN92" s="355"/>
      <c r="ULO92" s="355"/>
      <c r="ULP92" s="355"/>
      <c r="ULQ92" s="355"/>
      <c r="ULR92" s="355"/>
      <c r="ULS92" s="355"/>
      <c r="ULT92" s="355"/>
      <c r="ULU92" s="355"/>
      <c r="ULV92" s="355"/>
      <c r="ULW92" s="355"/>
      <c r="ULX92" s="355"/>
      <c r="ULY92" s="355"/>
      <c r="ULZ92" s="355"/>
      <c r="UMA92" s="355"/>
      <c r="UMB92" s="355"/>
      <c r="UMC92" s="355"/>
      <c r="UMD92" s="355"/>
      <c r="UME92" s="355"/>
      <c r="UMF92" s="355"/>
      <c r="UMG92" s="355"/>
      <c r="UMH92" s="355"/>
      <c r="UMI92" s="355"/>
      <c r="UMJ92" s="355"/>
      <c r="UMK92" s="355"/>
      <c r="UML92" s="355"/>
      <c r="UMM92" s="355"/>
      <c r="UMN92" s="355"/>
      <c r="UMO92" s="355"/>
      <c r="UMP92" s="355"/>
      <c r="UMQ92" s="355"/>
      <c r="UMR92" s="355"/>
      <c r="UMS92" s="355"/>
      <c r="UMT92" s="355"/>
      <c r="UMU92" s="355"/>
      <c r="UMV92" s="355"/>
      <c r="UMW92" s="355"/>
      <c r="UMX92" s="355"/>
      <c r="UMY92" s="355"/>
      <c r="UMZ92" s="355"/>
      <c r="UNA92" s="355"/>
      <c r="UNB92" s="355"/>
      <c r="UNC92" s="355"/>
      <c r="UND92" s="355"/>
      <c r="UNE92" s="355"/>
      <c r="UNF92" s="355"/>
      <c r="UNG92" s="355"/>
      <c r="UNH92" s="355"/>
      <c r="UNI92" s="355"/>
      <c r="UNJ92" s="355"/>
      <c r="UNK92" s="355"/>
      <c r="UNL92" s="355"/>
      <c r="UNM92" s="355"/>
      <c r="UNN92" s="355"/>
      <c r="UNO92" s="355"/>
      <c r="UNP92" s="355"/>
      <c r="UNQ92" s="355"/>
      <c r="UNR92" s="355"/>
      <c r="UNS92" s="355"/>
      <c r="UNT92" s="355"/>
      <c r="UNU92" s="355"/>
      <c r="UNV92" s="355"/>
      <c r="UNW92" s="355"/>
      <c r="UNX92" s="355"/>
      <c r="UNY92" s="355"/>
      <c r="UNZ92" s="355"/>
      <c r="UOA92" s="355"/>
      <c r="UOB92" s="355"/>
      <c r="UOC92" s="355"/>
      <c r="UOD92" s="355"/>
      <c r="UOE92" s="355"/>
      <c r="UOF92" s="355"/>
      <c r="UOG92" s="355"/>
      <c r="UOH92" s="355"/>
      <c r="UOI92" s="355"/>
      <c r="UOP92" s="355"/>
      <c r="UOQ92" s="355"/>
      <c r="UOR92" s="355"/>
      <c r="UOS92" s="355"/>
      <c r="UOT92" s="355"/>
      <c r="UOU92" s="355"/>
      <c r="UOV92" s="355"/>
      <c r="UOW92" s="355"/>
      <c r="UOX92" s="355"/>
      <c r="UOY92" s="355"/>
      <c r="UOZ92" s="355"/>
      <c r="UPA92" s="355"/>
      <c r="UPB92" s="355"/>
      <c r="UPC92" s="355"/>
      <c r="UPD92" s="355"/>
      <c r="UPE92" s="355"/>
      <c r="UPF92" s="355"/>
      <c r="UPG92" s="355"/>
      <c r="UPH92" s="355"/>
      <c r="UPI92" s="355"/>
      <c r="UPJ92" s="355"/>
      <c r="UPK92" s="355"/>
      <c r="UPL92" s="355"/>
      <c r="UPM92" s="355"/>
      <c r="UPN92" s="355"/>
      <c r="UPO92" s="355"/>
      <c r="UPP92" s="355"/>
      <c r="UPQ92" s="355"/>
      <c r="UPR92" s="355"/>
      <c r="UPS92" s="355"/>
      <c r="UPT92" s="355"/>
      <c r="UPU92" s="355"/>
      <c r="UPV92" s="355"/>
      <c r="UPW92" s="355"/>
      <c r="UPX92" s="355"/>
      <c r="UPY92" s="355"/>
      <c r="UPZ92" s="355"/>
      <c r="UQA92" s="355"/>
      <c r="UQB92" s="355"/>
      <c r="UQC92" s="355"/>
      <c r="UQD92" s="355"/>
      <c r="UQE92" s="355"/>
      <c r="UQF92" s="355"/>
      <c r="UQG92" s="355"/>
      <c r="UQH92" s="355"/>
      <c r="UQI92" s="355"/>
      <c r="UQJ92" s="355"/>
      <c r="UQK92" s="355"/>
      <c r="UQL92" s="355"/>
      <c r="UQM92" s="355"/>
      <c r="UQN92" s="355"/>
      <c r="UQO92" s="355"/>
      <c r="UQP92" s="355"/>
      <c r="UQQ92" s="355"/>
      <c r="UQR92" s="355"/>
      <c r="UQS92" s="355"/>
      <c r="UQT92" s="355"/>
      <c r="UQU92" s="355"/>
      <c r="UQV92" s="355"/>
      <c r="UQW92" s="355"/>
      <c r="UQX92" s="355"/>
      <c r="UQY92" s="355"/>
      <c r="UQZ92" s="355"/>
      <c r="URA92" s="355"/>
      <c r="URB92" s="355"/>
      <c r="URC92" s="355"/>
      <c r="URD92" s="355"/>
      <c r="URE92" s="355"/>
      <c r="URF92" s="355"/>
      <c r="URG92" s="355"/>
      <c r="URH92" s="355"/>
      <c r="URI92" s="355"/>
      <c r="URJ92" s="355"/>
      <c r="URK92" s="355"/>
      <c r="URL92" s="355"/>
      <c r="URM92" s="355"/>
      <c r="URN92" s="355"/>
      <c r="URO92" s="355"/>
      <c r="URP92" s="355"/>
      <c r="URQ92" s="355"/>
      <c r="URR92" s="355"/>
      <c r="URS92" s="355"/>
      <c r="URT92" s="355"/>
      <c r="URU92" s="355"/>
      <c r="URV92" s="355"/>
      <c r="URW92" s="355"/>
      <c r="URX92" s="355"/>
      <c r="URY92" s="355"/>
      <c r="URZ92" s="355"/>
      <c r="USA92" s="355"/>
      <c r="USB92" s="355"/>
      <c r="USC92" s="355"/>
      <c r="USD92" s="355"/>
      <c r="USE92" s="355"/>
      <c r="USF92" s="355"/>
      <c r="USG92" s="355"/>
      <c r="USH92" s="355"/>
      <c r="USI92" s="355"/>
      <c r="USJ92" s="355"/>
      <c r="USK92" s="355"/>
      <c r="USL92" s="355"/>
      <c r="USM92" s="355"/>
      <c r="USN92" s="355"/>
      <c r="USO92" s="355"/>
      <c r="USP92" s="355"/>
      <c r="USQ92" s="355"/>
      <c r="USR92" s="355"/>
      <c r="USS92" s="355"/>
      <c r="UST92" s="355"/>
      <c r="USU92" s="355"/>
      <c r="USV92" s="355"/>
      <c r="USW92" s="355"/>
      <c r="USX92" s="355"/>
      <c r="USY92" s="355"/>
      <c r="USZ92" s="355"/>
      <c r="UTA92" s="355"/>
      <c r="UTB92" s="355"/>
      <c r="UTC92" s="355"/>
      <c r="UTD92" s="355"/>
      <c r="UTE92" s="355"/>
      <c r="UTF92" s="355"/>
      <c r="UTG92" s="355"/>
      <c r="UTH92" s="355"/>
      <c r="UTI92" s="355"/>
      <c r="UTJ92" s="355"/>
      <c r="UTK92" s="355"/>
      <c r="UTL92" s="355"/>
      <c r="UTM92" s="355"/>
      <c r="UTN92" s="355"/>
      <c r="UTO92" s="355"/>
      <c r="UTP92" s="355"/>
      <c r="UTQ92" s="355"/>
      <c r="UTR92" s="355"/>
      <c r="UTS92" s="355"/>
      <c r="UTT92" s="355"/>
      <c r="UTU92" s="355"/>
      <c r="UTV92" s="355"/>
      <c r="UTW92" s="355"/>
      <c r="UTX92" s="355"/>
      <c r="UTY92" s="355"/>
      <c r="UTZ92" s="355"/>
      <c r="UUA92" s="355"/>
      <c r="UUB92" s="355"/>
      <c r="UUC92" s="355"/>
      <c r="UUD92" s="355"/>
      <c r="UUE92" s="355"/>
      <c r="UUF92" s="355"/>
      <c r="UUG92" s="355"/>
      <c r="UUH92" s="355"/>
      <c r="UUI92" s="355"/>
      <c r="UUJ92" s="355"/>
      <c r="UUK92" s="355"/>
      <c r="UUL92" s="355"/>
      <c r="UUM92" s="355"/>
      <c r="UUN92" s="355"/>
      <c r="UUO92" s="355"/>
      <c r="UUP92" s="355"/>
      <c r="UUQ92" s="355"/>
      <c r="UUR92" s="355"/>
      <c r="UUS92" s="355"/>
      <c r="UUT92" s="355"/>
      <c r="UUU92" s="355"/>
      <c r="UUV92" s="355"/>
      <c r="UUW92" s="355"/>
      <c r="UUX92" s="355"/>
      <c r="UUY92" s="355"/>
      <c r="UUZ92" s="355"/>
      <c r="UVA92" s="355"/>
      <c r="UVB92" s="355"/>
      <c r="UVC92" s="355"/>
      <c r="UVD92" s="355"/>
      <c r="UVE92" s="355"/>
      <c r="UVF92" s="355"/>
      <c r="UVG92" s="355"/>
      <c r="UVH92" s="355"/>
      <c r="UVI92" s="355"/>
      <c r="UVJ92" s="355"/>
      <c r="UVK92" s="355"/>
      <c r="UVL92" s="355"/>
      <c r="UVM92" s="355"/>
      <c r="UVN92" s="355"/>
      <c r="UVO92" s="355"/>
      <c r="UVP92" s="355"/>
      <c r="UVQ92" s="355"/>
      <c r="UVR92" s="355"/>
      <c r="UVS92" s="355"/>
      <c r="UVT92" s="355"/>
      <c r="UVU92" s="355"/>
      <c r="UVV92" s="355"/>
      <c r="UVW92" s="355"/>
      <c r="UVX92" s="355"/>
      <c r="UVY92" s="355"/>
      <c r="UVZ92" s="355"/>
      <c r="UWA92" s="355"/>
      <c r="UWB92" s="355"/>
      <c r="UWC92" s="355"/>
      <c r="UWD92" s="355"/>
      <c r="UWE92" s="355"/>
      <c r="UWF92" s="355"/>
      <c r="UWG92" s="355"/>
      <c r="UWH92" s="355"/>
      <c r="UWI92" s="355"/>
      <c r="UWJ92" s="355"/>
      <c r="UWK92" s="355"/>
      <c r="UWL92" s="355"/>
      <c r="UWM92" s="355"/>
      <c r="UWN92" s="355"/>
      <c r="UWO92" s="355"/>
      <c r="UWP92" s="355"/>
      <c r="UWQ92" s="355"/>
      <c r="UWR92" s="355"/>
      <c r="UWS92" s="355"/>
      <c r="UWT92" s="355"/>
      <c r="UWU92" s="355"/>
      <c r="UWV92" s="355"/>
      <c r="UWW92" s="355"/>
      <c r="UWX92" s="355"/>
      <c r="UWY92" s="355"/>
      <c r="UWZ92" s="355"/>
      <c r="UXA92" s="355"/>
      <c r="UXB92" s="355"/>
      <c r="UXC92" s="355"/>
      <c r="UXD92" s="355"/>
      <c r="UXE92" s="355"/>
      <c r="UXF92" s="355"/>
      <c r="UXG92" s="355"/>
      <c r="UXH92" s="355"/>
      <c r="UXI92" s="355"/>
      <c r="UXJ92" s="355"/>
      <c r="UXK92" s="355"/>
      <c r="UXL92" s="355"/>
      <c r="UXM92" s="355"/>
      <c r="UXN92" s="355"/>
      <c r="UXO92" s="355"/>
      <c r="UXP92" s="355"/>
      <c r="UXQ92" s="355"/>
      <c r="UXR92" s="355"/>
      <c r="UXS92" s="355"/>
      <c r="UXT92" s="355"/>
      <c r="UXU92" s="355"/>
      <c r="UXV92" s="355"/>
      <c r="UXW92" s="355"/>
      <c r="UXX92" s="355"/>
      <c r="UXY92" s="355"/>
      <c r="UXZ92" s="355"/>
      <c r="UYA92" s="355"/>
      <c r="UYB92" s="355"/>
      <c r="UYC92" s="355"/>
      <c r="UYD92" s="355"/>
      <c r="UYE92" s="355"/>
      <c r="UYL92" s="355"/>
      <c r="UYM92" s="355"/>
      <c r="UYN92" s="355"/>
      <c r="UYO92" s="355"/>
      <c r="UYP92" s="355"/>
      <c r="UYQ92" s="355"/>
      <c r="UYR92" s="355"/>
      <c r="UYS92" s="355"/>
      <c r="UYT92" s="355"/>
      <c r="UYU92" s="355"/>
      <c r="UYV92" s="355"/>
      <c r="UYW92" s="355"/>
      <c r="UYX92" s="355"/>
      <c r="UYY92" s="355"/>
      <c r="UYZ92" s="355"/>
      <c r="UZA92" s="355"/>
      <c r="UZB92" s="355"/>
      <c r="UZC92" s="355"/>
      <c r="UZD92" s="355"/>
      <c r="UZE92" s="355"/>
      <c r="UZF92" s="355"/>
      <c r="UZG92" s="355"/>
      <c r="UZH92" s="355"/>
      <c r="UZI92" s="355"/>
      <c r="UZJ92" s="355"/>
      <c r="UZK92" s="355"/>
      <c r="UZL92" s="355"/>
      <c r="UZM92" s="355"/>
      <c r="UZN92" s="355"/>
      <c r="UZO92" s="355"/>
      <c r="UZP92" s="355"/>
      <c r="UZQ92" s="355"/>
      <c r="UZR92" s="355"/>
      <c r="UZS92" s="355"/>
      <c r="UZT92" s="355"/>
      <c r="UZU92" s="355"/>
      <c r="UZV92" s="355"/>
      <c r="UZW92" s="355"/>
      <c r="UZX92" s="355"/>
      <c r="UZY92" s="355"/>
      <c r="UZZ92" s="355"/>
      <c r="VAA92" s="355"/>
      <c r="VAB92" s="355"/>
      <c r="VAC92" s="355"/>
      <c r="VAD92" s="355"/>
      <c r="VAE92" s="355"/>
      <c r="VAF92" s="355"/>
      <c r="VAG92" s="355"/>
      <c r="VAH92" s="355"/>
      <c r="VAI92" s="355"/>
      <c r="VAJ92" s="355"/>
      <c r="VAK92" s="355"/>
      <c r="VAL92" s="355"/>
      <c r="VAM92" s="355"/>
      <c r="VAN92" s="355"/>
      <c r="VAO92" s="355"/>
      <c r="VAP92" s="355"/>
      <c r="VAQ92" s="355"/>
      <c r="VAR92" s="355"/>
      <c r="VAS92" s="355"/>
      <c r="VAT92" s="355"/>
      <c r="VAU92" s="355"/>
      <c r="VAV92" s="355"/>
      <c r="VAW92" s="355"/>
      <c r="VAX92" s="355"/>
      <c r="VAY92" s="355"/>
      <c r="VAZ92" s="355"/>
      <c r="VBA92" s="355"/>
      <c r="VBB92" s="355"/>
      <c r="VBC92" s="355"/>
      <c r="VBD92" s="355"/>
      <c r="VBE92" s="355"/>
      <c r="VBF92" s="355"/>
      <c r="VBG92" s="355"/>
      <c r="VBH92" s="355"/>
      <c r="VBI92" s="355"/>
      <c r="VBJ92" s="355"/>
      <c r="VBK92" s="355"/>
      <c r="VBL92" s="355"/>
      <c r="VBM92" s="355"/>
      <c r="VBN92" s="355"/>
      <c r="VBO92" s="355"/>
      <c r="VBP92" s="355"/>
      <c r="VBQ92" s="355"/>
      <c r="VBR92" s="355"/>
      <c r="VBS92" s="355"/>
      <c r="VBT92" s="355"/>
      <c r="VBU92" s="355"/>
      <c r="VBV92" s="355"/>
      <c r="VBW92" s="355"/>
      <c r="VBX92" s="355"/>
      <c r="VBY92" s="355"/>
      <c r="VBZ92" s="355"/>
      <c r="VCA92" s="355"/>
      <c r="VCB92" s="355"/>
      <c r="VCC92" s="355"/>
      <c r="VCD92" s="355"/>
      <c r="VCE92" s="355"/>
      <c r="VCF92" s="355"/>
      <c r="VCG92" s="355"/>
      <c r="VCH92" s="355"/>
      <c r="VCI92" s="355"/>
      <c r="VCJ92" s="355"/>
      <c r="VCK92" s="355"/>
      <c r="VCL92" s="355"/>
      <c r="VCM92" s="355"/>
      <c r="VCN92" s="355"/>
      <c r="VCO92" s="355"/>
      <c r="VCP92" s="355"/>
      <c r="VCQ92" s="355"/>
      <c r="VCR92" s="355"/>
      <c r="VCS92" s="355"/>
      <c r="VCT92" s="355"/>
      <c r="VCU92" s="355"/>
      <c r="VCV92" s="355"/>
      <c r="VCW92" s="355"/>
      <c r="VCX92" s="355"/>
      <c r="VCY92" s="355"/>
      <c r="VCZ92" s="355"/>
      <c r="VDA92" s="355"/>
      <c r="VDB92" s="355"/>
      <c r="VDC92" s="355"/>
      <c r="VDD92" s="355"/>
      <c r="VDE92" s="355"/>
      <c r="VDF92" s="355"/>
      <c r="VDG92" s="355"/>
      <c r="VDH92" s="355"/>
      <c r="VDI92" s="355"/>
      <c r="VDJ92" s="355"/>
      <c r="VDK92" s="355"/>
      <c r="VDL92" s="355"/>
      <c r="VDM92" s="355"/>
      <c r="VDN92" s="355"/>
      <c r="VDO92" s="355"/>
      <c r="VDP92" s="355"/>
      <c r="VDQ92" s="355"/>
      <c r="VDR92" s="355"/>
      <c r="VDS92" s="355"/>
      <c r="VDT92" s="355"/>
      <c r="VDU92" s="355"/>
      <c r="VDV92" s="355"/>
      <c r="VDW92" s="355"/>
      <c r="VDX92" s="355"/>
      <c r="VDY92" s="355"/>
      <c r="VDZ92" s="355"/>
      <c r="VEA92" s="355"/>
      <c r="VEB92" s="355"/>
      <c r="VEC92" s="355"/>
      <c r="VED92" s="355"/>
      <c r="VEE92" s="355"/>
      <c r="VEF92" s="355"/>
      <c r="VEG92" s="355"/>
      <c r="VEH92" s="355"/>
      <c r="VEI92" s="355"/>
      <c r="VEJ92" s="355"/>
      <c r="VEK92" s="355"/>
      <c r="VEL92" s="355"/>
      <c r="VEM92" s="355"/>
      <c r="VEN92" s="355"/>
      <c r="VEO92" s="355"/>
      <c r="VEP92" s="355"/>
      <c r="VEQ92" s="355"/>
      <c r="VER92" s="355"/>
      <c r="VES92" s="355"/>
      <c r="VET92" s="355"/>
      <c r="VEU92" s="355"/>
      <c r="VEV92" s="355"/>
      <c r="VEW92" s="355"/>
      <c r="VEX92" s="355"/>
      <c r="VEY92" s="355"/>
      <c r="VEZ92" s="355"/>
      <c r="VFA92" s="355"/>
      <c r="VFB92" s="355"/>
      <c r="VFC92" s="355"/>
      <c r="VFD92" s="355"/>
      <c r="VFE92" s="355"/>
      <c r="VFF92" s="355"/>
      <c r="VFG92" s="355"/>
      <c r="VFH92" s="355"/>
      <c r="VFI92" s="355"/>
      <c r="VFJ92" s="355"/>
      <c r="VFK92" s="355"/>
      <c r="VFL92" s="355"/>
      <c r="VFM92" s="355"/>
      <c r="VFN92" s="355"/>
      <c r="VFO92" s="355"/>
      <c r="VFP92" s="355"/>
      <c r="VFQ92" s="355"/>
      <c r="VFR92" s="355"/>
      <c r="VFS92" s="355"/>
      <c r="VFT92" s="355"/>
      <c r="VFU92" s="355"/>
      <c r="VFV92" s="355"/>
      <c r="VFW92" s="355"/>
      <c r="VFX92" s="355"/>
      <c r="VFY92" s="355"/>
      <c r="VFZ92" s="355"/>
      <c r="VGA92" s="355"/>
      <c r="VGB92" s="355"/>
      <c r="VGC92" s="355"/>
      <c r="VGD92" s="355"/>
      <c r="VGE92" s="355"/>
      <c r="VGF92" s="355"/>
      <c r="VGG92" s="355"/>
      <c r="VGH92" s="355"/>
      <c r="VGI92" s="355"/>
      <c r="VGJ92" s="355"/>
      <c r="VGK92" s="355"/>
      <c r="VGL92" s="355"/>
      <c r="VGM92" s="355"/>
      <c r="VGN92" s="355"/>
      <c r="VGO92" s="355"/>
      <c r="VGP92" s="355"/>
      <c r="VGQ92" s="355"/>
      <c r="VGR92" s="355"/>
      <c r="VGS92" s="355"/>
      <c r="VGT92" s="355"/>
      <c r="VGU92" s="355"/>
      <c r="VGV92" s="355"/>
      <c r="VGW92" s="355"/>
      <c r="VGX92" s="355"/>
      <c r="VGY92" s="355"/>
      <c r="VGZ92" s="355"/>
      <c r="VHA92" s="355"/>
      <c r="VHB92" s="355"/>
      <c r="VHC92" s="355"/>
      <c r="VHD92" s="355"/>
      <c r="VHE92" s="355"/>
      <c r="VHF92" s="355"/>
      <c r="VHG92" s="355"/>
      <c r="VHH92" s="355"/>
      <c r="VHI92" s="355"/>
      <c r="VHJ92" s="355"/>
      <c r="VHK92" s="355"/>
      <c r="VHL92" s="355"/>
      <c r="VHM92" s="355"/>
      <c r="VHN92" s="355"/>
      <c r="VHO92" s="355"/>
      <c r="VHP92" s="355"/>
      <c r="VHQ92" s="355"/>
      <c r="VHR92" s="355"/>
      <c r="VHS92" s="355"/>
      <c r="VHT92" s="355"/>
      <c r="VHU92" s="355"/>
      <c r="VHV92" s="355"/>
      <c r="VHW92" s="355"/>
      <c r="VHX92" s="355"/>
      <c r="VHY92" s="355"/>
      <c r="VHZ92" s="355"/>
      <c r="VIA92" s="355"/>
      <c r="VIH92" s="355"/>
      <c r="VII92" s="355"/>
      <c r="VIJ92" s="355"/>
      <c r="VIK92" s="355"/>
      <c r="VIL92" s="355"/>
      <c r="VIM92" s="355"/>
      <c r="VIN92" s="355"/>
      <c r="VIO92" s="355"/>
      <c r="VIP92" s="355"/>
      <c r="VIQ92" s="355"/>
      <c r="VIR92" s="355"/>
      <c r="VIS92" s="355"/>
      <c r="VIT92" s="355"/>
      <c r="VIU92" s="355"/>
      <c r="VIV92" s="355"/>
      <c r="VIW92" s="355"/>
      <c r="VIX92" s="355"/>
      <c r="VIY92" s="355"/>
      <c r="VIZ92" s="355"/>
      <c r="VJA92" s="355"/>
      <c r="VJB92" s="355"/>
      <c r="VJC92" s="355"/>
      <c r="VJD92" s="355"/>
      <c r="VJE92" s="355"/>
      <c r="VJF92" s="355"/>
      <c r="VJG92" s="355"/>
      <c r="VJH92" s="355"/>
      <c r="VJI92" s="355"/>
      <c r="VJJ92" s="355"/>
      <c r="VJK92" s="355"/>
      <c r="VJL92" s="355"/>
      <c r="VJM92" s="355"/>
      <c r="VJN92" s="355"/>
      <c r="VJO92" s="355"/>
      <c r="VJP92" s="355"/>
      <c r="VJQ92" s="355"/>
      <c r="VJR92" s="355"/>
      <c r="VJS92" s="355"/>
      <c r="VJT92" s="355"/>
      <c r="VJU92" s="355"/>
      <c r="VJV92" s="355"/>
      <c r="VJW92" s="355"/>
      <c r="VJX92" s="355"/>
      <c r="VJY92" s="355"/>
      <c r="VJZ92" s="355"/>
      <c r="VKA92" s="355"/>
      <c r="VKB92" s="355"/>
      <c r="VKC92" s="355"/>
      <c r="VKD92" s="355"/>
      <c r="VKE92" s="355"/>
      <c r="VKF92" s="355"/>
      <c r="VKG92" s="355"/>
      <c r="VKH92" s="355"/>
      <c r="VKI92" s="355"/>
      <c r="VKJ92" s="355"/>
      <c r="VKK92" s="355"/>
      <c r="VKL92" s="355"/>
      <c r="VKM92" s="355"/>
      <c r="VKN92" s="355"/>
      <c r="VKO92" s="355"/>
      <c r="VKP92" s="355"/>
      <c r="VKQ92" s="355"/>
      <c r="VKR92" s="355"/>
      <c r="VKS92" s="355"/>
      <c r="VKT92" s="355"/>
      <c r="VKU92" s="355"/>
      <c r="VKV92" s="355"/>
      <c r="VKW92" s="355"/>
      <c r="VKX92" s="355"/>
      <c r="VKY92" s="355"/>
      <c r="VKZ92" s="355"/>
      <c r="VLA92" s="355"/>
      <c r="VLB92" s="355"/>
      <c r="VLC92" s="355"/>
      <c r="VLD92" s="355"/>
      <c r="VLE92" s="355"/>
      <c r="VLF92" s="355"/>
      <c r="VLG92" s="355"/>
      <c r="VLH92" s="355"/>
      <c r="VLI92" s="355"/>
      <c r="VLJ92" s="355"/>
      <c r="VLK92" s="355"/>
      <c r="VLL92" s="355"/>
      <c r="VLM92" s="355"/>
      <c r="VLN92" s="355"/>
      <c r="VLO92" s="355"/>
      <c r="VLP92" s="355"/>
      <c r="VLQ92" s="355"/>
      <c r="VLR92" s="355"/>
      <c r="VLS92" s="355"/>
      <c r="VLT92" s="355"/>
      <c r="VLU92" s="355"/>
      <c r="VLV92" s="355"/>
      <c r="VLW92" s="355"/>
      <c r="VLX92" s="355"/>
      <c r="VLY92" s="355"/>
      <c r="VLZ92" s="355"/>
      <c r="VMA92" s="355"/>
      <c r="VMB92" s="355"/>
      <c r="VMC92" s="355"/>
      <c r="VMD92" s="355"/>
      <c r="VME92" s="355"/>
      <c r="VMF92" s="355"/>
      <c r="VMG92" s="355"/>
      <c r="VMH92" s="355"/>
      <c r="VMI92" s="355"/>
      <c r="VMJ92" s="355"/>
      <c r="VMK92" s="355"/>
      <c r="VML92" s="355"/>
      <c r="VMM92" s="355"/>
      <c r="VMN92" s="355"/>
      <c r="VMO92" s="355"/>
      <c r="VMP92" s="355"/>
      <c r="VMQ92" s="355"/>
      <c r="VMR92" s="355"/>
      <c r="VMS92" s="355"/>
      <c r="VMT92" s="355"/>
      <c r="VMU92" s="355"/>
      <c r="VMV92" s="355"/>
      <c r="VMW92" s="355"/>
      <c r="VMX92" s="355"/>
      <c r="VMY92" s="355"/>
      <c r="VMZ92" s="355"/>
      <c r="VNA92" s="355"/>
      <c r="VNB92" s="355"/>
      <c r="VNC92" s="355"/>
      <c r="VND92" s="355"/>
      <c r="VNE92" s="355"/>
      <c r="VNF92" s="355"/>
      <c r="VNG92" s="355"/>
      <c r="VNH92" s="355"/>
      <c r="VNI92" s="355"/>
      <c r="VNJ92" s="355"/>
      <c r="VNK92" s="355"/>
      <c r="VNL92" s="355"/>
      <c r="VNM92" s="355"/>
      <c r="VNN92" s="355"/>
      <c r="VNO92" s="355"/>
      <c r="VNP92" s="355"/>
      <c r="VNQ92" s="355"/>
      <c r="VNR92" s="355"/>
      <c r="VNS92" s="355"/>
      <c r="VNT92" s="355"/>
      <c r="VNU92" s="355"/>
      <c r="VNV92" s="355"/>
      <c r="VNW92" s="355"/>
      <c r="VNX92" s="355"/>
      <c r="VNY92" s="355"/>
      <c r="VNZ92" s="355"/>
      <c r="VOA92" s="355"/>
      <c r="VOB92" s="355"/>
      <c r="VOC92" s="355"/>
      <c r="VOD92" s="355"/>
      <c r="VOE92" s="355"/>
      <c r="VOF92" s="355"/>
      <c r="VOG92" s="355"/>
      <c r="VOH92" s="355"/>
      <c r="VOI92" s="355"/>
      <c r="VOJ92" s="355"/>
      <c r="VOK92" s="355"/>
      <c r="VOL92" s="355"/>
      <c r="VOM92" s="355"/>
      <c r="VON92" s="355"/>
      <c r="VOO92" s="355"/>
      <c r="VOP92" s="355"/>
      <c r="VOQ92" s="355"/>
      <c r="VOR92" s="355"/>
      <c r="VOS92" s="355"/>
      <c r="VOT92" s="355"/>
      <c r="VOU92" s="355"/>
      <c r="VOV92" s="355"/>
      <c r="VOW92" s="355"/>
      <c r="VOX92" s="355"/>
      <c r="VOY92" s="355"/>
      <c r="VOZ92" s="355"/>
      <c r="VPA92" s="355"/>
      <c r="VPB92" s="355"/>
      <c r="VPC92" s="355"/>
      <c r="VPD92" s="355"/>
      <c r="VPE92" s="355"/>
      <c r="VPF92" s="355"/>
      <c r="VPG92" s="355"/>
      <c r="VPH92" s="355"/>
      <c r="VPI92" s="355"/>
      <c r="VPJ92" s="355"/>
      <c r="VPK92" s="355"/>
      <c r="VPL92" s="355"/>
      <c r="VPM92" s="355"/>
      <c r="VPN92" s="355"/>
      <c r="VPO92" s="355"/>
      <c r="VPP92" s="355"/>
      <c r="VPQ92" s="355"/>
      <c r="VPR92" s="355"/>
      <c r="VPS92" s="355"/>
      <c r="VPT92" s="355"/>
      <c r="VPU92" s="355"/>
      <c r="VPV92" s="355"/>
      <c r="VPW92" s="355"/>
      <c r="VPX92" s="355"/>
      <c r="VPY92" s="355"/>
      <c r="VPZ92" s="355"/>
      <c r="VQA92" s="355"/>
      <c r="VQB92" s="355"/>
      <c r="VQC92" s="355"/>
      <c r="VQD92" s="355"/>
      <c r="VQE92" s="355"/>
      <c r="VQF92" s="355"/>
      <c r="VQG92" s="355"/>
      <c r="VQH92" s="355"/>
      <c r="VQI92" s="355"/>
      <c r="VQJ92" s="355"/>
      <c r="VQK92" s="355"/>
      <c r="VQL92" s="355"/>
      <c r="VQM92" s="355"/>
      <c r="VQN92" s="355"/>
      <c r="VQO92" s="355"/>
      <c r="VQP92" s="355"/>
      <c r="VQQ92" s="355"/>
      <c r="VQR92" s="355"/>
      <c r="VQS92" s="355"/>
      <c r="VQT92" s="355"/>
      <c r="VQU92" s="355"/>
      <c r="VQV92" s="355"/>
      <c r="VQW92" s="355"/>
      <c r="VQX92" s="355"/>
      <c r="VQY92" s="355"/>
      <c r="VQZ92" s="355"/>
      <c r="VRA92" s="355"/>
      <c r="VRB92" s="355"/>
      <c r="VRC92" s="355"/>
      <c r="VRD92" s="355"/>
      <c r="VRE92" s="355"/>
      <c r="VRF92" s="355"/>
      <c r="VRG92" s="355"/>
      <c r="VRH92" s="355"/>
      <c r="VRI92" s="355"/>
      <c r="VRJ92" s="355"/>
      <c r="VRK92" s="355"/>
      <c r="VRL92" s="355"/>
      <c r="VRM92" s="355"/>
      <c r="VRN92" s="355"/>
      <c r="VRO92" s="355"/>
      <c r="VRP92" s="355"/>
      <c r="VRQ92" s="355"/>
      <c r="VRR92" s="355"/>
      <c r="VRS92" s="355"/>
      <c r="VRT92" s="355"/>
      <c r="VRU92" s="355"/>
      <c r="VRV92" s="355"/>
      <c r="VRW92" s="355"/>
      <c r="VSD92" s="355"/>
      <c r="VSE92" s="355"/>
      <c r="VSF92" s="355"/>
      <c r="VSG92" s="355"/>
      <c r="VSH92" s="355"/>
      <c r="VSI92" s="355"/>
      <c r="VSJ92" s="355"/>
      <c r="VSK92" s="355"/>
      <c r="VSL92" s="355"/>
      <c r="VSM92" s="355"/>
      <c r="VSN92" s="355"/>
      <c r="VSO92" s="355"/>
      <c r="VSP92" s="355"/>
      <c r="VSQ92" s="355"/>
      <c r="VSR92" s="355"/>
      <c r="VSS92" s="355"/>
      <c r="VST92" s="355"/>
      <c r="VSU92" s="355"/>
      <c r="VSV92" s="355"/>
      <c r="VSW92" s="355"/>
      <c r="VSX92" s="355"/>
      <c r="VSY92" s="355"/>
      <c r="VSZ92" s="355"/>
      <c r="VTA92" s="355"/>
      <c r="VTB92" s="355"/>
      <c r="VTC92" s="355"/>
      <c r="VTD92" s="355"/>
      <c r="VTE92" s="355"/>
      <c r="VTF92" s="355"/>
      <c r="VTG92" s="355"/>
      <c r="VTH92" s="355"/>
      <c r="VTI92" s="355"/>
      <c r="VTJ92" s="355"/>
      <c r="VTK92" s="355"/>
      <c r="VTL92" s="355"/>
      <c r="VTM92" s="355"/>
      <c r="VTN92" s="355"/>
      <c r="VTO92" s="355"/>
      <c r="VTP92" s="355"/>
      <c r="VTQ92" s="355"/>
      <c r="VTR92" s="355"/>
      <c r="VTS92" s="355"/>
      <c r="VTT92" s="355"/>
      <c r="VTU92" s="355"/>
      <c r="VTV92" s="355"/>
      <c r="VTW92" s="355"/>
      <c r="VTX92" s="355"/>
      <c r="VTY92" s="355"/>
      <c r="VTZ92" s="355"/>
      <c r="VUA92" s="355"/>
      <c r="VUB92" s="355"/>
      <c r="VUC92" s="355"/>
      <c r="VUD92" s="355"/>
      <c r="VUE92" s="355"/>
      <c r="VUF92" s="355"/>
      <c r="VUG92" s="355"/>
      <c r="VUH92" s="355"/>
      <c r="VUI92" s="355"/>
      <c r="VUJ92" s="355"/>
      <c r="VUK92" s="355"/>
      <c r="VUL92" s="355"/>
      <c r="VUM92" s="355"/>
      <c r="VUN92" s="355"/>
      <c r="VUO92" s="355"/>
      <c r="VUP92" s="355"/>
      <c r="VUQ92" s="355"/>
      <c r="VUR92" s="355"/>
      <c r="VUS92" s="355"/>
      <c r="VUT92" s="355"/>
      <c r="VUU92" s="355"/>
      <c r="VUV92" s="355"/>
      <c r="VUW92" s="355"/>
      <c r="VUX92" s="355"/>
      <c r="VUY92" s="355"/>
      <c r="VUZ92" s="355"/>
      <c r="VVA92" s="355"/>
      <c r="VVB92" s="355"/>
      <c r="VVC92" s="355"/>
      <c r="VVD92" s="355"/>
      <c r="VVE92" s="355"/>
      <c r="VVF92" s="355"/>
      <c r="VVG92" s="355"/>
      <c r="VVH92" s="355"/>
      <c r="VVI92" s="355"/>
      <c r="VVJ92" s="355"/>
      <c r="VVK92" s="355"/>
      <c r="VVL92" s="355"/>
      <c r="VVM92" s="355"/>
      <c r="VVN92" s="355"/>
      <c r="VVO92" s="355"/>
      <c r="VVP92" s="355"/>
      <c r="VVQ92" s="355"/>
      <c r="VVR92" s="355"/>
      <c r="VVS92" s="355"/>
      <c r="VVT92" s="355"/>
      <c r="VVU92" s="355"/>
      <c r="VVV92" s="355"/>
      <c r="VVW92" s="355"/>
      <c r="VVX92" s="355"/>
      <c r="VVY92" s="355"/>
      <c r="VVZ92" s="355"/>
      <c r="VWA92" s="355"/>
      <c r="VWB92" s="355"/>
      <c r="VWC92" s="355"/>
      <c r="VWD92" s="355"/>
      <c r="VWE92" s="355"/>
      <c r="VWF92" s="355"/>
      <c r="VWG92" s="355"/>
      <c r="VWH92" s="355"/>
      <c r="VWI92" s="355"/>
      <c r="VWJ92" s="355"/>
      <c r="VWK92" s="355"/>
      <c r="VWL92" s="355"/>
      <c r="VWM92" s="355"/>
      <c r="VWN92" s="355"/>
      <c r="VWO92" s="355"/>
      <c r="VWP92" s="355"/>
      <c r="VWQ92" s="355"/>
      <c r="VWR92" s="355"/>
      <c r="VWS92" s="355"/>
      <c r="VWT92" s="355"/>
      <c r="VWU92" s="355"/>
      <c r="VWV92" s="355"/>
      <c r="VWW92" s="355"/>
      <c r="VWX92" s="355"/>
      <c r="VWY92" s="355"/>
      <c r="VWZ92" s="355"/>
      <c r="VXA92" s="355"/>
      <c r="VXB92" s="355"/>
      <c r="VXC92" s="355"/>
      <c r="VXD92" s="355"/>
      <c r="VXE92" s="355"/>
      <c r="VXF92" s="355"/>
      <c r="VXG92" s="355"/>
      <c r="VXH92" s="355"/>
      <c r="VXI92" s="355"/>
      <c r="VXJ92" s="355"/>
      <c r="VXK92" s="355"/>
      <c r="VXL92" s="355"/>
      <c r="VXM92" s="355"/>
      <c r="VXN92" s="355"/>
      <c r="VXO92" s="355"/>
      <c r="VXP92" s="355"/>
      <c r="VXQ92" s="355"/>
      <c r="VXR92" s="355"/>
      <c r="VXS92" s="355"/>
      <c r="VXT92" s="355"/>
      <c r="VXU92" s="355"/>
      <c r="VXV92" s="355"/>
      <c r="VXW92" s="355"/>
      <c r="VXX92" s="355"/>
      <c r="VXY92" s="355"/>
      <c r="VXZ92" s="355"/>
      <c r="VYA92" s="355"/>
      <c r="VYB92" s="355"/>
      <c r="VYC92" s="355"/>
      <c r="VYD92" s="355"/>
      <c r="VYE92" s="355"/>
      <c r="VYF92" s="355"/>
      <c r="VYG92" s="355"/>
      <c r="VYH92" s="355"/>
      <c r="VYI92" s="355"/>
      <c r="VYJ92" s="355"/>
      <c r="VYK92" s="355"/>
      <c r="VYL92" s="355"/>
      <c r="VYM92" s="355"/>
      <c r="VYN92" s="355"/>
      <c r="VYO92" s="355"/>
      <c r="VYP92" s="355"/>
      <c r="VYQ92" s="355"/>
      <c r="VYR92" s="355"/>
      <c r="VYS92" s="355"/>
      <c r="VYT92" s="355"/>
      <c r="VYU92" s="355"/>
      <c r="VYV92" s="355"/>
      <c r="VYW92" s="355"/>
      <c r="VYX92" s="355"/>
      <c r="VYY92" s="355"/>
      <c r="VYZ92" s="355"/>
      <c r="VZA92" s="355"/>
      <c r="VZB92" s="355"/>
      <c r="VZC92" s="355"/>
      <c r="VZD92" s="355"/>
      <c r="VZE92" s="355"/>
      <c r="VZF92" s="355"/>
      <c r="VZG92" s="355"/>
      <c r="VZH92" s="355"/>
      <c r="VZI92" s="355"/>
      <c r="VZJ92" s="355"/>
      <c r="VZK92" s="355"/>
      <c r="VZL92" s="355"/>
      <c r="VZM92" s="355"/>
      <c r="VZN92" s="355"/>
      <c r="VZO92" s="355"/>
      <c r="VZP92" s="355"/>
      <c r="VZQ92" s="355"/>
      <c r="VZR92" s="355"/>
      <c r="VZS92" s="355"/>
      <c r="VZT92" s="355"/>
      <c r="VZU92" s="355"/>
      <c r="VZV92" s="355"/>
      <c r="VZW92" s="355"/>
      <c r="VZX92" s="355"/>
      <c r="VZY92" s="355"/>
      <c r="VZZ92" s="355"/>
      <c r="WAA92" s="355"/>
      <c r="WAB92" s="355"/>
      <c r="WAC92" s="355"/>
      <c r="WAD92" s="355"/>
      <c r="WAE92" s="355"/>
      <c r="WAF92" s="355"/>
      <c r="WAG92" s="355"/>
      <c r="WAH92" s="355"/>
      <c r="WAI92" s="355"/>
      <c r="WAJ92" s="355"/>
      <c r="WAK92" s="355"/>
      <c r="WAL92" s="355"/>
      <c r="WAM92" s="355"/>
      <c r="WAN92" s="355"/>
      <c r="WAO92" s="355"/>
      <c r="WAP92" s="355"/>
      <c r="WAQ92" s="355"/>
      <c r="WAR92" s="355"/>
      <c r="WAS92" s="355"/>
      <c r="WAT92" s="355"/>
      <c r="WAU92" s="355"/>
      <c r="WAV92" s="355"/>
      <c r="WAW92" s="355"/>
      <c r="WAX92" s="355"/>
      <c r="WAY92" s="355"/>
      <c r="WAZ92" s="355"/>
      <c r="WBA92" s="355"/>
      <c r="WBB92" s="355"/>
      <c r="WBC92" s="355"/>
      <c r="WBD92" s="355"/>
      <c r="WBE92" s="355"/>
      <c r="WBF92" s="355"/>
      <c r="WBG92" s="355"/>
      <c r="WBH92" s="355"/>
      <c r="WBI92" s="355"/>
      <c r="WBJ92" s="355"/>
      <c r="WBK92" s="355"/>
      <c r="WBL92" s="355"/>
      <c r="WBM92" s="355"/>
      <c r="WBN92" s="355"/>
      <c r="WBO92" s="355"/>
      <c r="WBP92" s="355"/>
      <c r="WBQ92" s="355"/>
      <c r="WBR92" s="355"/>
      <c r="WBS92" s="355"/>
      <c r="WBZ92" s="355"/>
      <c r="WCA92" s="355"/>
      <c r="WCB92" s="355"/>
      <c r="WCC92" s="355"/>
      <c r="WCD92" s="355"/>
      <c r="WCE92" s="355"/>
      <c r="WCF92" s="355"/>
      <c r="WCG92" s="355"/>
      <c r="WCH92" s="355"/>
      <c r="WCI92" s="355"/>
      <c r="WCJ92" s="355"/>
      <c r="WCK92" s="355"/>
      <c r="WCL92" s="355"/>
      <c r="WCM92" s="355"/>
      <c r="WCN92" s="355"/>
      <c r="WCO92" s="355"/>
      <c r="WCP92" s="355"/>
      <c r="WCQ92" s="355"/>
      <c r="WCR92" s="355"/>
      <c r="WCS92" s="355"/>
      <c r="WCT92" s="355"/>
      <c r="WCU92" s="355"/>
      <c r="WCV92" s="355"/>
      <c r="WCW92" s="355"/>
      <c r="WCX92" s="355"/>
      <c r="WCY92" s="355"/>
      <c r="WCZ92" s="355"/>
      <c r="WDA92" s="355"/>
      <c r="WDB92" s="355"/>
      <c r="WDC92" s="355"/>
      <c r="WDD92" s="355"/>
      <c r="WDE92" s="355"/>
      <c r="WDF92" s="355"/>
      <c r="WDG92" s="355"/>
      <c r="WDH92" s="355"/>
      <c r="WDI92" s="355"/>
      <c r="WDJ92" s="355"/>
      <c r="WDK92" s="355"/>
      <c r="WDL92" s="355"/>
      <c r="WDM92" s="355"/>
      <c r="WDN92" s="355"/>
      <c r="WDO92" s="355"/>
      <c r="WDP92" s="355"/>
      <c r="WDQ92" s="355"/>
      <c r="WDR92" s="355"/>
      <c r="WDS92" s="355"/>
      <c r="WDT92" s="355"/>
      <c r="WDU92" s="355"/>
      <c r="WDV92" s="355"/>
      <c r="WDW92" s="355"/>
      <c r="WDX92" s="355"/>
      <c r="WDY92" s="355"/>
      <c r="WDZ92" s="355"/>
      <c r="WEA92" s="355"/>
      <c r="WEB92" s="355"/>
      <c r="WEC92" s="355"/>
      <c r="WED92" s="355"/>
      <c r="WEE92" s="355"/>
      <c r="WEF92" s="355"/>
      <c r="WEG92" s="355"/>
      <c r="WEH92" s="355"/>
      <c r="WEI92" s="355"/>
      <c r="WEJ92" s="355"/>
      <c r="WEK92" s="355"/>
      <c r="WEL92" s="355"/>
      <c r="WEM92" s="355"/>
      <c r="WEN92" s="355"/>
      <c r="WEO92" s="355"/>
      <c r="WEP92" s="355"/>
      <c r="WEQ92" s="355"/>
      <c r="WER92" s="355"/>
      <c r="WES92" s="355"/>
      <c r="WET92" s="355"/>
      <c r="WEU92" s="355"/>
      <c r="WEV92" s="355"/>
      <c r="WEW92" s="355"/>
      <c r="WEX92" s="355"/>
      <c r="WEY92" s="355"/>
      <c r="WEZ92" s="355"/>
      <c r="WFA92" s="355"/>
      <c r="WFB92" s="355"/>
      <c r="WFC92" s="355"/>
      <c r="WFD92" s="355"/>
      <c r="WFE92" s="355"/>
      <c r="WFF92" s="355"/>
      <c r="WFG92" s="355"/>
      <c r="WFH92" s="355"/>
      <c r="WFI92" s="355"/>
      <c r="WFJ92" s="355"/>
      <c r="WFK92" s="355"/>
      <c r="WFL92" s="355"/>
      <c r="WFM92" s="355"/>
      <c r="WFN92" s="355"/>
      <c r="WFO92" s="355"/>
      <c r="WFP92" s="355"/>
      <c r="WFQ92" s="355"/>
      <c r="WFR92" s="355"/>
      <c r="WFS92" s="355"/>
      <c r="WFT92" s="355"/>
      <c r="WFU92" s="355"/>
      <c r="WFV92" s="355"/>
      <c r="WFW92" s="355"/>
      <c r="WFX92" s="355"/>
      <c r="WFY92" s="355"/>
      <c r="WFZ92" s="355"/>
      <c r="WGA92" s="355"/>
      <c r="WGB92" s="355"/>
      <c r="WGC92" s="355"/>
      <c r="WGD92" s="355"/>
      <c r="WGE92" s="355"/>
      <c r="WGF92" s="355"/>
      <c r="WGG92" s="355"/>
      <c r="WGH92" s="355"/>
      <c r="WGI92" s="355"/>
      <c r="WGJ92" s="355"/>
      <c r="WGK92" s="355"/>
      <c r="WGL92" s="355"/>
      <c r="WGM92" s="355"/>
      <c r="WGN92" s="355"/>
      <c r="WGO92" s="355"/>
      <c r="WGP92" s="355"/>
      <c r="WGQ92" s="355"/>
      <c r="WGR92" s="355"/>
      <c r="WGS92" s="355"/>
      <c r="WGT92" s="355"/>
      <c r="WGU92" s="355"/>
      <c r="WGV92" s="355"/>
      <c r="WGW92" s="355"/>
      <c r="WGX92" s="355"/>
      <c r="WGY92" s="355"/>
      <c r="WGZ92" s="355"/>
      <c r="WHA92" s="355"/>
      <c r="WHB92" s="355"/>
      <c r="WHC92" s="355"/>
      <c r="WHD92" s="355"/>
      <c r="WHE92" s="355"/>
      <c r="WHF92" s="355"/>
      <c r="WHG92" s="355"/>
      <c r="WHH92" s="355"/>
      <c r="WHI92" s="355"/>
      <c r="WHJ92" s="355"/>
      <c r="WHK92" s="355"/>
      <c r="WHL92" s="355"/>
      <c r="WHM92" s="355"/>
      <c r="WHN92" s="355"/>
      <c r="WHO92" s="355"/>
      <c r="WHP92" s="355"/>
      <c r="WHQ92" s="355"/>
      <c r="WHR92" s="355"/>
      <c r="WHS92" s="355"/>
      <c r="WHT92" s="355"/>
      <c r="WHU92" s="355"/>
      <c r="WHV92" s="355"/>
      <c r="WHW92" s="355"/>
      <c r="WHX92" s="355"/>
      <c r="WHY92" s="355"/>
      <c r="WHZ92" s="355"/>
      <c r="WIA92" s="355"/>
      <c r="WIB92" s="355"/>
      <c r="WIC92" s="355"/>
      <c r="WID92" s="355"/>
      <c r="WIE92" s="355"/>
      <c r="WIF92" s="355"/>
      <c r="WIG92" s="355"/>
      <c r="WIH92" s="355"/>
      <c r="WII92" s="355"/>
      <c r="WIJ92" s="355"/>
      <c r="WIK92" s="355"/>
      <c r="WIL92" s="355"/>
      <c r="WIM92" s="355"/>
      <c r="WIN92" s="355"/>
      <c r="WIO92" s="355"/>
      <c r="WIP92" s="355"/>
      <c r="WIQ92" s="355"/>
      <c r="WIR92" s="355"/>
      <c r="WIS92" s="355"/>
      <c r="WIT92" s="355"/>
      <c r="WIU92" s="355"/>
      <c r="WIV92" s="355"/>
      <c r="WIW92" s="355"/>
      <c r="WIX92" s="355"/>
      <c r="WIY92" s="355"/>
      <c r="WIZ92" s="355"/>
      <c r="WJA92" s="355"/>
      <c r="WJB92" s="355"/>
      <c r="WJC92" s="355"/>
      <c r="WJD92" s="355"/>
      <c r="WJE92" s="355"/>
      <c r="WJF92" s="355"/>
      <c r="WJG92" s="355"/>
      <c r="WJH92" s="355"/>
      <c r="WJI92" s="355"/>
      <c r="WJJ92" s="355"/>
      <c r="WJK92" s="355"/>
      <c r="WJL92" s="355"/>
      <c r="WJM92" s="355"/>
      <c r="WJN92" s="355"/>
      <c r="WJO92" s="355"/>
      <c r="WJP92" s="355"/>
      <c r="WJQ92" s="355"/>
      <c r="WJR92" s="355"/>
      <c r="WJS92" s="355"/>
      <c r="WJT92" s="355"/>
      <c r="WJU92" s="355"/>
      <c r="WJV92" s="355"/>
      <c r="WJW92" s="355"/>
      <c r="WJX92" s="355"/>
      <c r="WJY92" s="355"/>
      <c r="WJZ92" s="355"/>
      <c r="WKA92" s="355"/>
      <c r="WKB92" s="355"/>
      <c r="WKC92" s="355"/>
      <c r="WKD92" s="355"/>
      <c r="WKE92" s="355"/>
      <c r="WKF92" s="355"/>
      <c r="WKG92" s="355"/>
      <c r="WKH92" s="355"/>
      <c r="WKI92" s="355"/>
      <c r="WKJ92" s="355"/>
      <c r="WKK92" s="355"/>
      <c r="WKL92" s="355"/>
      <c r="WKM92" s="355"/>
      <c r="WKN92" s="355"/>
      <c r="WKO92" s="355"/>
      <c r="WKP92" s="355"/>
      <c r="WKQ92" s="355"/>
      <c r="WKR92" s="355"/>
      <c r="WKS92" s="355"/>
      <c r="WKT92" s="355"/>
      <c r="WKU92" s="355"/>
      <c r="WKV92" s="355"/>
      <c r="WKW92" s="355"/>
      <c r="WKX92" s="355"/>
      <c r="WKY92" s="355"/>
      <c r="WKZ92" s="355"/>
      <c r="WLA92" s="355"/>
      <c r="WLB92" s="355"/>
      <c r="WLC92" s="355"/>
      <c r="WLD92" s="355"/>
      <c r="WLE92" s="355"/>
      <c r="WLF92" s="355"/>
      <c r="WLG92" s="355"/>
      <c r="WLH92" s="355"/>
      <c r="WLI92" s="355"/>
      <c r="WLJ92" s="355"/>
      <c r="WLK92" s="355"/>
      <c r="WLL92" s="355"/>
      <c r="WLM92" s="355"/>
      <c r="WLN92" s="355"/>
      <c r="WLO92" s="355"/>
      <c r="WLV92" s="355"/>
      <c r="WLW92" s="355"/>
      <c r="WLX92" s="355"/>
      <c r="WLY92" s="355"/>
      <c r="WLZ92" s="355"/>
      <c r="WMA92" s="355"/>
      <c r="WMB92" s="355"/>
      <c r="WMC92" s="355"/>
      <c r="WMD92" s="355"/>
      <c r="WME92" s="355"/>
      <c r="WMF92" s="355"/>
      <c r="WMG92" s="355"/>
      <c r="WMH92" s="355"/>
      <c r="WMI92" s="355"/>
      <c r="WMJ92" s="355"/>
      <c r="WMK92" s="355"/>
      <c r="WML92" s="355"/>
      <c r="WMM92" s="355"/>
      <c r="WMN92" s="355"/>
      <c r="WMO92" s="355"/>
      <c r="WMP92" s="355"/>
      <c r="WMQ92" s="355"/>
      <c r="WMR92" s="355"/>
      <c r="WMS92" s="355"/>
      <c r="WMT92" s="355"/>
      <c r="WMU92" s="355"/>
      <c r="WMV92" s="355"/>
      <c r="WMW92" s="355"/>
      <c r="WMX92" s="355"/>
      <c r="WMY92" s="355"/>
      <c r="WMZ92" s="355"/>
      <c r="WNA92" s="355"/>
      <c r="WNB92" s="355"/>
      <c r="WNC92" s="355"/>
      <c r="WND92" s="355"/>
      <c r="WNE92" s="355"/>
      <c r="WNF92" s="355"/>
      <c r="WNG92" s="355"/>
      <c r="WNH92" s="355"/>
      <c r="WNI92" s="355"/>
      <c r="WNJ92" s="355"/>
      <c r="WNK92" s="355"/>
      <c r="WNL92" s="355"/>
      <c r="WNM92" s="355"/>
      <c r="WNN92" s="355"/>
      <c r="WNO92" s="355"/>
      <c r="WNP92" s="355"/>
      <c r="WNQ92" s="355"/>
      <c r="WNR92" s="355"/>
      <c r="WNS92" s="355"/>
      <c r="WNT92" s="355"/>
      <c r="WNU92" s="355"/>
      <c r="WNV92" s="355"/>
      <c r="WNW92" s="355"/>
      <c r="WNX92" s="355"/>
      <c r="WNY92" s="355"/>
      <c r="WNZ92" s="355"/>
      <c r="WOA92" s="355"/>
      <c r="WOB92" s="355"/>
      <c r="WOC92" s="355"/>
      <c r="WOD92" s="355"/>
      <c r="WOE92" s="355"/>
      <c r="WOF92" s="355"/>
      <c r="WOG92" s="355"/>
      <c r="WOH92" s="355"/>
      <c r="WOI92" s="355"/>
      <c r="WOJ92" s="355"/>
      <c r="WOK92" s="355"/>
      <c r="WOL92" s="355"/>
      <c r="WOM92" s="355"/>
      <c r="WON92" s="355"/>
      <c r="WOO92" s="355"/>
      <c r="WOP92" s="355"/>
      <c r="WOQ92" s="355"/>
      <c r="WOR92" s="355"/>
      <c r="WOS92" s="355"/>
      <c r="WOT92" s="355"/>
      <c r="WOU92" s="355"/>
      <c r="WOV92" s="355"/>
      <c r="WOW92" s="355"/>
      <c r="WOX92" s="355"/>
      <c r="WOY92" s="355"/>
      <c r="WOZ92" s="355"/>
      <c r="WPA92" s="355"/>
      <c r="WPB92" s="355"/>
      <c r="WPC92" s="355"/>
      <c r="WPD92" s="355"/>
      <c r="WPE92" s="355"/>
      <c r="WPF92" s="355"/>
      <c r="WPG92" s="355"/>
      <c r="WPH92" s="355"/>
      <c r="WPI92" s="355"/>
      <c r="WPJ92" s="355"/>
      <c r="WPK92" s="355"/>
      <c r="WPL92" s="355"/>
      <c r="WPM92" s="355"/>
      <c r="WPN92" s="355"/>
      <c r="WPO92" s="355"/>
      <c r="WPP92" s="355"/>
      <c r="WPQ92" s="355"/>
      <c r="WPR92" s="355"/>
      <c r="WPS92" s="355"/>
      <c r="WPT92" s="355"/>
      <c r="WPU92" s="355"/>
      <c r="WPV92" s="355"/>
      <c r="WPW92" s="355"/>
      <c r="WPX92" s="355"/>
      <c r="WPY92" s="355"/>
      <c r="WPZ92" s="355"/>
      <c r="WQA92" s="355"/>
      <c r="WQB92" s="355"/>
      <c r="WQC92" s="355"/>
      <c r="WQD92" s="355"/>
      <c r="WQE92" s="355"/>
      <c r="WQF92" s="355"/>
      <c r="WQG92" s="355"/>
      <c r="WQH92" s="355"/>
      <c r="WQI92" s="355"/>
      <c r="WQJ92" s="355"/>
      <c r="WQK92" s="355"/>
      <c r="WQL92" s="355"/>
      <c r="WQM92" s="355"/>
      <c r="WQN92" s="355"/>
      <c r="WQO92" s="355"/>
      <c r="WQP92" s="355"/>
      <c r="WQQ92" s="355"/>
      <c r="WQR92" s="355"/>
      <c r="WQS92" s="355"/>
      <c r="WQT92" s="355"/>
      <c r="WQU92" s="355"/>
      <c r="WQV92" s="355"/>
      <c r="WQW92" s="355"/>
      <c r="WQX92" s="355"/>
      <c r="WQY92" s="355"/>
      <c r="WQZ92" s="355"/>
      <c r="WRA92" s="355"/>
      <c r="WRB92" s="355"/>
      <c r="WRC92" s="355"/>
      <c r="WRD92" s="355"/>
      <c r="WRE92" s="355"/>
      <c r="WRF92" s="355"/>
      <c r="WRG92" s="355"/>
      <c r="WRH92" s="355"/>
      <c r="WRI92" s="355"/>
      <c r="WRJ92" s="355"/>
      <c r="WRK92" s="355"/>
      <c r="WRL92" s="355"/>
      <c r="WRM92" s="355"/>
      <c r="WRN92" s="355"/>
      <c r="WRO92" s="355"/>
      <c r="WRP92" s="355"/>
      <c r="WRQ92" s="355"/>
      <c r="WRR92" s="355"/>
      <c r="WRS92" s="355"/>
      <c r="WRT92" s="355"/>
      <c r="WRU92" s="355"/>
      <c r="WRV92" s="355"/>
      <c r="WRW92" s="355"/>
      <c r="WRX92" s="355"/>
      <c r="WRY92" s="355"/>
      <c r="WRZ92" s="355"/>
      <c r="WSA92" s="355"/>
      <c r="WSB92" s="355"/>
      <c r="WSC92" s="355"/>
      <c r="WSD92" s="355"/>
      <c r="WSE92" s="355"/>
      <c r="WSF92" s="355"/>
      <c r="WSG92" s="355"/>
      <c r="WSH92" s="355"/>
      <c r="WSI92" s="355"/>
      <c r="WSJ92" s="355"/>
      <c r="WSK92" s="355"/>
      <c r="WSL92" s="355"/>
      <c r="WSM92" s="355"/>
      <c r="WSN92" s="355"/>
      <c r="WSO92" s="355"/>
      <c r="WSP92" s="355"/>
      <c r="WSQ92" s="355"/>
      <c r="WSR92" s="355"/>
      <c r="WSS92" s="355"/>
      <c r="WST92" s="355"/>
      <c r="WSU92" s="355"/>
      <c r="WSV92" s="355"/>
      <c r="WSW92" s="355"/>
      <c r="WSX92" s="355"/>
      <c r="WSY92" s="355"/>
      <c r="WSZ92" s="355"/>
      <c r="WTA92" s="355"/>
      <c r="WTB92" s="355"/>
      <c r="WTC92" s="355"/>
      <c r="WTD92" s="355"/>
      <c r="WTE92" s="355"/>
      <c r="WTF92" s="355"/>
      <c r="WTG92" s="355"/>
      <c r="WTH92" s="355"/>
      <c r="WTI92" s="355"/>
      <c r="WTJ92" s="355"/>
      <c r="WTK92" s="355"/>
      <c r="WTL92" s="355"/>
      <c r="WTM92" s="355"/>
      <c r="WTN92" s="355"/>
      <c r="WTO92" s="355"/>
      <c r="WTP92" s="355"/>
      <c r="WTQ92" s="355"/>
      <c r="WTR92" s="355"/>
      <c r="WTS92" s="355"/>
      <c r="WTT92" s="355"/>
      <c r="WTU92" s="355"/>
      <c r="WTV92" s="355"/>
      <c r="WTW92" s="355"/>
      <c r="WTX92" s="355"/>
      <c r="WTY92" s="355"/>
      <c r="WTZ92" s="355"/>
      <c r="WUA92" s="355"/>
      <c r="WUB92" s="355"/>
      <c r="WUC92" s="355"/>
      <c r="WUD92" s="355"/>
      <c r="WUE92" s="355"/>
      <c r="WUF92" s="355"/>
      <c r="WUG92" s="355"/>
      <c r="WUH92" s="355"/>
      <c r="WUI92" s="355"/>
      <c r="WUJ92" s="355"/>
      <c r="WUK92" s="355"/>
      <c r="WUL92" s="355"/>
      <c r="WUM92" s="355"/>
      <c r="WUN92" s="355"/>
      <c r="WUO92" s="355"/>
      <c r="WUP92" s="355"/>
      <c r="WUQ92" s="355"/>
      <c r="WUR92" s="355"/>
      <c r="WUS92" s="355"/>
      <c r="WUT92" s="355"/>
      <c r="WUU92" s="355"/>
      <c r="WUV92" s="355"/>
      <c r="WUW92" s="355"/>
      <c r="WUX92" s="355"/>
      <c r="WUY92" s="355"/>
      <c r="WUZ92" s="355"/>
      <c r="WVA92" s="355"/>
      <c r="WVB92" s="355"/>
      <c r="WVC92" s="355"/>
      <c r="WVD92" s="355"/>
      <c r="WVE92" s="355"/>
      <c r="WVF92" s="355"/>
      <c r="WVG92" s="355"/>
      <c r="WVH92" s="355"/>
      <c r="WVI92" s="355"/>
      <c r="WVJ92" s="355"/>
      <c r="WVK92" s="355"/>
      <c r="WVR92" s="355"/>
      <c r="WVS92" s="355"/>
      <c r="WVT92" s="355"/>
      <c r="WVU92" s="355"/>
      <c r="WVV92" s="355"/>
      <c r="WVW92" s="355"/>
      <c r="WVX92" s="355"/>
      <c r="WVY92" s="355"/>
      <c r="WVZ92" s="355"/>
      <c r="WWA92" s="355"/>
      <c r="WWB92" s="355"/>
      <c r="WWC92" s="355"/>
      <c r="WWD92" s="355"/>
      <c r="WWE92" s="355"/>
      <c r="WWF92" s="355"/>
      <c r="WWG92" s="355"/>
      <c r="WWH92" s="355"/>
      <c r="WWI92" s="355"/>
      <c r="WWJ92" s="355"/>
      <c r="WWK92" s="355"/>
      <c r="WWL92" s="355"/>
      <c r="WWM92" s="355"/>
      <c r="WWN92" s="355"/>
      <c r="WWO92" s="355"/>
      <c r="WWP92" s="355"/>
      <c r="WWQ92" s="355"/>
      <c r="WWR92" s="355"/>
      <c r="WWS92" s="355"/>
      <c r="WWT92" s="355"/>
      <c r="WWU92" s="355"/>
      <c r="WWV92" s="355"/>
      <c r="WWW92" s="355"/>
      <c r="WWX92" s="355"/>
      <c r="WWY92" s="355"/>
      <c r="WWZ92" s="355"/>
      <c r="WXA92" s="355"/>
      <c r="WXB92" s="355"/>
      <c r="WXC92" s="355"/>
      <c r="WXD92" s="355"/>
      <c r="WXE92" s="355"/>
      <c r="WXF92" s="355"/>
      <c r="WXG92" s="355"/>
      <c r="WXH92" s="355"/>
      <c r="WXI92" s="355"/>
      <c r="WXJ92" s="355"/>
      <c r="WXK92" s="355"/>
      <c r="WXL92" s="355"/>
      <c r="WXM92" s="355"/>
      <c r="WXN92" s="355"/>
      <c r="WXO92" s="355"/>
      <c r="WXP92" s="355"/>
      <c r="WXQ92" s="355"/>
      <c r="WXR92" s="355"/>
      <c r="WXS92" s="355"/>
      <c r="WXT92" s="355"/>
      <c r="WXU92" s="355"/>
      <c r="WXV92" s="355"/>
      <c r="WXW92" s="355"/>
      <c r="WXX92" s="355"/>
      <c r="WXY92" s="355"/>
      <c r="WXZ92" s="355"/>
      <c r="WYA92" s="355"/>
      <c r="WYB92" s="355"/>
      <c r="WYC92" s="355"/>
      <c r="WYD92" s="355"/>
      <c r="WYE92" s="355"/>
      <c r="WYF92" s="355"/>
      <c r="WYG92" s="355"/>
      <c r="WYH92" s="355"/>
      <c r="WYI92" s="355"/>
      <c r="WYJ92" s="355"/>
      <c r="WYK92" s="355"/>
      <c r="WYL92" s="355"/>
      <c r="WYM92" s="355"/>
      <c r="WYN92" s="355"/>
      <c r="WYO92" s="355"/>
      <c r="WYP92" s="355"/>
      <c r="WYQ92" s="355"/>
      <c r="WYR92" s="355"/>
      <c r="WYS92" s="355"/>
      <c r="WYT92" s="355"/>
      <c r="WYU92" s="355"/>
      <c r="WYV92" s="355"/>
      <c r="WYW92" s="355"/>
      <c r="WYX92" s="355"/>
      <c r="WYY92" s="355"/>
      <c r="WYZ92" s="355"/>
      <c r="WZA92" s="355"/>
      <c r="WZB92" s="355"/>
      <c r="WZC92" s="355"/>
      <c r="WZD92" s="355"/>
      <c r="WZE92" s="355"/>
      <c r="WZF92" s="355"/>
      <c r="WZG92" s="355"/>
      <c r="WZH92" s="355"/>
      <c r="WZI92" s="355"/>
      <c r="WZJ92" s="355"/>
      <c r="WZK92" s="355"/>
      <c r="WZL92" s="355"/>
      <c r="WZM92" s="355"/>
      <c r="WZN92" s="355"/>
      <c r="WZO92" s="355"/>
      <c r="WZP92" s="355"/>
      <c r="WZQ92" s="355"/>
      <c r="WZR92" s="355"/>
      <c r="WZS92" s="355"/>
      <c r="WZT92" s="355"/>
      <c r="WZU92" s="355"/>
      <c r="WZV92" s="355"/>
      <c r="WZW92" s="355"/>
      <c r="WZX92" s="355"/>
      <c r="WZY92" s="355"/>
      <c r="WZZ92" s="355"/>
      <c r="XAA92" s="355"/>
      <c r="XAB92" s="355"/>
      <c r="XAC92" s="355"/>
      <c r="XAD92" s="355"/>
      <c r="XAE92" s="355"/>
      <c r="XAF92" s="355"/>
      <c r="XAG92" s="355"/>
      <c r="XAH92" s="355"/>
      <c r="XAI92" s="355"/>
      <c r="XAJ92" s="355"/>
      <c r="XAK92" s="355"/>
      <c r="XAL92" s="355"/>
      <c r="XAM92" s="355"/>
      <c r="XAN92" s="355"/>
      <c r="XAO92" s="355"/>
      <c r="XAP92" s="355"/>
      <c r="XAQ92" s="355"/>
      <c r="XAR92" s="355"/>
      <c r="XAS92" s="355"/>
      <c r="XAT92" s="355"/>
      <c r="XAU92" s="355"/>
      <c r="XAV92" s="355"/>
      <c r="XAW92" s="355"/>
      <c r="XAX92" s="355"/>
      <c r="XAY92" s="355"/>
      <c r="XAZ92" s="355"/>
      <c r="XBA92" s="355"/>
      <c r="XBB92" s="355"/>
      <c r="XBC92" s="355"/>
      <c r="XBD92" s="355"/>
      <c r="XBE92" s="355"/>
      <c r="XBF92" s="355"/>
      <c r="XBG92" s="355"/>
      <c r="XBH92" s="355"/>
      <c r="XBI92" s="355"/>
      <c r="XBJ92" s="355"/>
      <c r="XBK92" s="355"/>
      <c r="XBL92" s="355"/>
      <c r="XBM92" s="355"/>
      <c r="XBN92" s="355"/>
      <c r="XBO92" s="355"/>
      <c r="XBP92" s="355"/>
      <c r="XBQ92" s="355"/>
      <c r="XBR92" s="355"/>
      <c r="XBS92" s="355"/>
      <c r="XBT92" s="355"/>
      <c r="XBU92" s="355"/>
      <c r="XBV92" s="355"/>
      <c r="XBW92" s="355"/>
      <c r="XBX92" s="355"/>
      <c r="XBY92" s="355"/>
      <c r="XBZ92" s="355"/>
      <c r="XCA92" s="355"/>
      <c r="XCB92" s="355"/>
      <c r="XCC92" s="355"/>
      <c r="XCD92" s="355"/>
      <c r="XCE92" s="355"/>
      <c r="XCF92" s="355"/>
      <c r="XCG92" s="355"/>
      <c r="XCH92" s="355"/>
      <c r="XCI92" s="355"/>
      <c r="XCJ92" s="355"/>
      <c r="XCK92" s="355"/>
      <c r="XCL92" s="355"/>
      <c r="XCM92" s="355"/>
      <c r="XCN92" s="355"/>
      <c r="XCO92" s="355"/>
      <c r="XCP92" s="355"/>
      <c r="XCQ92" s="355"/>
      <c r="XCR92" s="355"/>
      <c r="XCS92" s="355"/>
      <c r="XCT92" s="355"/>
      <c r="XCU92" s="355"/>
      <c r="XCV92" s="355"/>
      <c r="XCW92" s="355"/>
      <c r="XCX92" s="355"/>
      <c r="XCY92" s="355"/>
      <c r="XCZ92" s="355"/>
      <c r="XDA92" s="355"/>
      <c r="XDB92" s="355"/>
      <c r="XDC92" s="355"/>
      <c r="XDD92" s="355"/>
      <c r="XDE92" s="355"/>
      <c r="XDF92" s="355"/>
      <c r="XDG92" s="355"/>
      <c r="XDH92" s="355"/>
      <c r="XDI92" s="355"/>
      <c r="XDJ92" s="355"/>
      <c r="XDK92" s="355"/>
      <c r="XDL92" s="355"/>
      <c r="XDM92" s="355"/>
      <c r="XDN92" s="355"/>
      <c r="XDO92" s="355"/>
      <c r="XDP92" s="355"/>
      <c r="XDQ92" s="355"/>
      <c r="XDR92" s="355"/>
      <c r="XDS92" s="355"/>
      <c r="XDT92" s="355"/>
      <c r="XDU92" s="355"/>
      <c r="XDV92" s="355"/>
      <c r="XDW92" s="355"/>
      <c r="XDX92" s="355"/>
      <c r="XDY92" s="355"/>
      <c r="XDZ92" s="355"/>
      <c r="XEA92" s="355"/>
      <c r="XEB92" s="355"/>
      <c r="XEC92" s="355"/>
      <c r="XED92" s="355"/>
      <c r="XEE92" s="355"/>
      <c r="XEF92" s="355"/>
      <c r="XEG92" s="355"/>
      <c r="XEH92" s="355"/>
      <c r="XEI92" s="355"/>
      <c r="XEJ92" s="355"/>
      <c r="XEK92" s="355"/>
      <c r="XEL92" s="355"/>
      <c r="XEM92" s="355"/>
      <c r="XEN92" s="355"/>
      <c r="XEO92" s="355"/>
      <c r="XEP92" s="355"/>
      <c r="XEQ92" s="355"/>
      <c r="XER92" s="355"/>
      <c r="XES92" s="355"/>
      <c r="XET92" s="355"/>
      <c r="XEU92" s="355"/>
      <c r="XEV92" s="355"/>
      <c r="XEW92" s="355"/>
      <c r="XEX92" s="355"/>
      <c r="XEY92" s="355"/>
      <c r="XEZ92" s="355"/>
      <c r="XFA92" s="355"/>
      <c r="XFB92" s="355"/>
      <c r="XFC92" s="355"/>
      <c r="XFD92" s="355"/>
    </row>
    <row r="93" spans="1:16384" ht="15.75" x14ac:dyDescent="0.25">
      <c r="A93" s="219" t="s">
        <v>138</v>
      </c>
      <c r="B93" s="216" t="s">
        <v>846</v>
      </c>
      <c r="C93" s="216" t="s">
        <v>130</v>
      </c>
      <c r="D93" s="208"/>
      <c r="E93" s="213">
        <v>3100000</v>
      </c>
      <c r="F93" s="213"/>
    </row>
    <row r="94" spans="1:16384" ht="31.5" x14ac:dyDescent="0.25">
      <c r="A94" s="214" t="s">
        <v>1172</v>
      </c>
      <c r="B94" s="217" t="s">
        <v>722</v>
      </c>
      <c r="C94" s="218"/>
      <c r="D94" s="207">
        <f>D95+D97+D100</f>
        <v>118379518.33</v>
      </c>
      <c r="E94" s="207">
        <f t="shared" ref="E94:F94" si="20">E95+E97+E100</f>
        <v>32755434.5</v>
      </c>
      <c r="F94" s="207">
        <f t="shared" si="20"/>
        <v>34720760.57</v>
      </c>
    </row>
    <row r="95" spans="1:16384" s="48" customFormat="1" ht="15.75" x14ac:dyDescent="0.25">
      <c r="A95" s="214"/>
      <c r="B95" s="217" t="s">
        <v>721</v>
      </c>
      <c r="C95" s="218"/>
      <c r="D95" s="207">
        <f>D96</f>
        <v>4000000</v>
      </c>
      <c r="E95" s="207">
        <f t="shared" ref="E95:F95" si="21">E96</f>
        <v>4000000</v>
      </c>
      <c r="F95" s="207">
        <f t="shared" si="21"/>
        <v>5965326.0700000003</v>
      </c>
      <c r="G95" s="167"/>
      <c r="H95" s="168"/>
      <c r="I95" s="168"/>
      <c r="J95" s="167"/>
      <c r="K95" s="167"/>
      <c r="L95" s="354"/>
      <c r="M95" s="354"/>
      <c r="N95" s="355"/>
      <c r="O95" s="355"/>
      <c r="P95" s="355"/>
      <c r="Q95" s="355"/>
      <c r="R95" s="355"/>
      <c r="S95" s="355"/>
      <c r="T95" s="355"/>
      <c r="U95" s="355"/>
      <c r="V95" s="355"/>
      <c r="W95" s="355"/>
      <c r="X95" s="355"/>
      <c r="Y95" s="355"/>
      <c r="Z95" s="355"/>
      <c r="AA95" s="355"/>
      <c r="AB95" s="355"/>
      <c r="AC95" s="355"/>
      <c r="AD95" s="355"/>
      <c r="AE95" s="355"/>
      <c r="AF95" s="355"/>
      <c r="AG95" s="355"/>
      <c r="AH95" s="355"/>
      <c r="AI95" s="355"/>
      <c r="AJ95" s="355"/>
      <c r="AK95" s="355"/>
      <c r="AL95" s="355"/>
      <c r="AM95" s="355"/>
      <c r="AN95" s="355"/>
      <c r="AO95" s="355"/>
      <c r="AP95" s="355"/>
      <c r="AQ95" s="355"/>
      <c r="AR95" s="355"/>
      <c r="AS95" s="355"/>
      <c r="AT95" s="355"/>
      <c r="AU95" s="355"/>
      <c r="AV95" s="355"/>
      <c r="AW95" s="355"/>
      <c r="AX95" s="355"/>
      <c r="AY95" s="355"/>
      <c r="AZ95" s="355"/>
      <c r="BA95" s="355"/>
      <c r="BB95" s="355"/>
      <c r="BC95" s="355"/>
      <c r="BD95" s="355"/>
      <c r="BE95" s="355"/>
      <c r="BF95" s="355"/>
      <c r="BG95" s="355"/>
      <c r="BH95" s="355"/>
      <c r="BI95" s="355"/>
      <c r="BJ95" s="355"/>
      <c r="BK95" s="355"/>
      <c r="BL95" s="355"/>
      <c r="BM95" s="355"/>
      <c r="BN95" s="355"/>
      <c r="BO95" s="355"/>
      <c r="BP95" s="355"/>
      <c r="BQ95" s="355"/>
      <c r="BR95" s="355"/>
      <c r="BS95" s="355"/>
      <c r="BT95" s="355"/>
      <c r="BU95" s="355"/>
      <c r="BV95" s="355"/>
      <c r="BW95" s="355"/>
      <c r="BX95" s="355"/>
      <c r="BY95" s="355"/>
      <c r="BZ95" s="355"/>
      <c r="CA95" s="355"/>
      <c r="CB95" s="355"/>
      <c r="CC95" s="355"/>
      <c r="CD95" s="355"/>
      <c r="CE95" s="355"/>
      <c r="CF95" s="355"/>
      <c r="CG95" s="355"/>
      <c r="CH95" s="355"/>
      <c r="CI95" s="355"/>
      <c r="CJ95" s="355"/>
      <c r="CK95" s="355"/>
      <c r="CL95" s="355"/>
      <c r="CM95" s="355"/>
      <c r="CN95" s="355"/>
      <c r="CO95" s="355"/>
      <c r="CP95" s="355"/>
      <c r="CQ95" s="355"/>
      <c r="CR95" s="355"/>
      <c r="CS95" s="355"/>
      <c r="CT95" s="355"/>
      <c r="CU95" s="355"/>
      <c r="CV95" s="355"/>
      <c r="CW95" s="355"/>
      <c r="CX95" s="355"/>
      <c r="CY95" s="355"/>
      <c r="CZ95" s="355"/>
      <c r="DA95" s="355"/>
      <c r="DB95" s="355"/>
      <c r="DC95" s="355"/>
      <c r="DD95" s="355"/>
      <c r="DE95" s="355"/>
      <c r="DF95" s="355"/>
      <c r="DG95" s="355"/>
      <c r="DH95" s="355"/>
      <c r="DI95" s="355"/>
      <c r="DJ95" s="355"/>
      <c r="DK95" s="355"/>
      <c r="DL95" s="355"/>
      <c r="DM95" s="355"/>
      <c r="DN95" s="355"/>
      <c r="DO95" s="355"/>
      <c r="DP95" s="355"/>
      <c r="DQ95" s="355"/>
      <c r="DR95" s="355"/>
      <c r="DS95" s="355"/>
      <c r="DT95" s="355"/>
      <c r="DU95" s="355"/>
      <c r="DV95" s="355"/>
      <c r="DW95" s="355"/>
      <c r="DX95" s="355"/>
      <c r="DY95" s="355"/>
      <c r="DZ95" s="355"/>
      <c r="EA95" s="355"/>
      <c r="EB95" s="355"/>
      <c r="EC95" s="355"/>
      <c r="ED95" s="355"/>
      <c r="EE95" s="355"/>
      <c r="EF95" s="355"/>
      <c r="EG95" s="355"/>
      <c r="EH95" s="355"/>
      <c r="EI95" s="355"/>
      <c r="EJ95" s="355"/>
      <c r="EK95" s="355"/>
      <c r="EL95" s="355"/>
      <c r="EM95" s="355"/>
      <c r="EN95" s="355"/>
      <c r="EO95" s="355"/>
      <c r="EP95" s="355"/>
      <c r="EQ95" s="355"/>
      <c r="ER95" s="355"/>
      <c r="ES95" s="355"/>
      <c r="ET95" s="355"/>
      <c r="EU95" s="355"/>
      <c r="EV95" s="355"/>
      <c r="EW95" s="355"/>
      <c r="EX95" s="355"/>
      <c r="EY95" s="355"/>
      <c r="EZ95" s="355"/>
      <c r="FA95" s="355"/>
      <c r="FB95" s="355"/>
      <c r="FC95" s="355"/>
      <c r="FD95" s="355"/>
      <c r="FE95" s="355"/>
      <c r="FF95" s="355"/>
      <c r="FG95" s="355"/>
      <c r="FH95" s="355"/>
      <c r="FI95" s="355"/>
      <c r="FJ95" s="355"/>
      <c r="FK95" s="355"/>
      <c r="FL95" s="355"/>
      <c r="FM95" s="355"/>
      <c r="FN95" s="355"/>
      <c r="FO95" s="355"/>
      <c r="FP95" s="355"/>
      <c r="FQ95" s="355"/>
      <c r="FR95" s="355"/>
      <c r="FS95" s="355"/>
      <c r="FT95" s="355"/>
      <c r="FU95" s="355"/>
      <c r="FV95" s="355"/>
      <c r="FW95" s="355"/>
      <c r="FX95" s="355"/>
      <c r="FY95" s="355"/>
      <c r="FZ95" s="355"/>
      <c r="GA95" s="355"/>
      <c r="GB95" s="355"/>
      <c r="GC95" s="355"/>
      <c r="GD95" s="355"/>
      <c r="GE95" s="355"/>
      <c r="GF95" s="355"/>
      <c r="GG95" s="355"/>
      <c r="GH95" s="355"/>
      <c r="GI95" s="355"/>
      <c r="GJ95" s="355"/>
      <c r="GK95" s="355"/>
      <c r="GL95" s="355"/>
      <c r="GM95" s="355"/>
      <c r="GN95" s="355"/>
      <c r="GO95" s="355"/>
      <c r="GP95" s="355"/>
      <c r="GQ95" s="355"/>
      <c r="GR95" s="355"/>
      <c r="GS95" s="355"/>
      <c r="GT95" s="355"/>
      <c r="GU95" s="355"/>
      <c r="GV95" s="355"/>
      <c r="GW95" s="355"/>
      <c r="GX95" s="355"/>
      <c r="GY95" s="355"/>
      <c r="GZ95" s="355"/>
      <c r="HA95" s="355"/>
      <c r="HB95" s="355"/>
      <c r="HC95" s="355"/>
      <c r="HD95" s="355"/>
      <c r="HE95" s="355"/>
      <c r="HF95" s="355"/>
      <c r="HG95" s="355"/>
      <c r="HH95" s="355"/>
      <c r="HI95" s="355"/>
      <c r="HJ95" s="355"/>
      <c r="HK95" s="355"/>
      <c r="HL95" s="355"/>
      <c r="HM95" s="355"/>
      <c r="HN95" s="355"/>
      <c r="HO95" s="355"/>
      <c r="HP95" s="355"/>
      <c r="HQ95" s="355"/>
      <c r="HR95" s="355"/>
      <c r="HS95" s="355"/>
      <c r="HT95" s="355"/>
      <c r="HU95" s="355"/>
      <c r="HV95" s="355"/>
      <c r="HW95" s="355"/>
      <c r="HX95" s="355"/>
      <c r="HY95" s="355"/>
      <c r="HZ95" s="355"/>
      <c r="IA95" s="355"/>
      <c r="IB95" s="355"/>
      <c r="IC95" s="355"/>
      <c r="ID95" s="355"/>
      <c r="IE95" s="355"/>
      <c r="IF95" s="355"/>
      <c r="IG95" s="355"/>
      <c r="IH95" s="355"/>
      <c r="II95" s="355"/>
      <c r="IJ95" s="355"/>
      <c r="IK95" s="355"/>
      <c r="IL95" s="355"/>
      <c r="IM95" s="355"/>
      <c r="IN95" s="355"/>
      <c r="IO95" s="355"/>
      <c r="IP95" s="355"/>
      <c r="IQ95" s="355"/>
      <c r="IR95" s="355"/>
      <c r="IS95" s="355"/>
      <c r="IT95" s="355"/>
      <c r="IU95" s="355"/>
      <c r="IV95" s="355"/>
      <c r="IW95" s="355"/>
      <c r="IX95" s="355"/>
      <c r="IY95" s="355"/>
      <c r="JF95" s="355"/>
      <c r="JG95" s="355"/>
      <c r="JH95" s="355"/>
      <c r="JI95" s="355"/>
      <c r="JJ95" s="355"/>
      <c r="JK95" s="355"/>
      <c r="JL95" s="355"/>
      <c r="JM95" s="355"/>
      <c r="JN95" s="355"/>
      <c r="JO95" s="355"/>
      <c r="JP95" s="355"/>
      <c r="JQ95" s="355"/>
      <c r="JR95" s="355"/>
      <c r="JS95" s="355"/>
      <c r="JT95" s="355"/>
      <c r="JU95" s="355"/>
      <c r="JV95" s="355"/>
      <c r="JW95" s="355"/>
      <c r="JX95" s="355"/>
      <c r="JY95" s="355"/>
      <c r="JZ95" s="355"/>
      <c r="KA95" s="355"/>
      <c r="KB95" s="355"/>
      <c r="KC95" s="355"/>
      <c r="KD95" s="355"/>
      <c r="KE95" s="355"/>
      <c r="KF95" s="355"/>
      <c r="KG95" s="355"/>
      <c r="KH95" s="355"/>
      <c r="KI95" s="355"/>
      <c r="KJ95" s="355"/>
      <c r="KK95" s="355"/>
      <c r="KL95" s="355"/>
      <c r="KM95" s="355"/>
      <c r="KN95" s="355"/>
      <c r="KO95" s="355"/>
      <c r="KP95" s="355"/>
      <c r="KQ95" s="355"/>
      <c r="KR95" s="355"/>
      <c r="KS95" s="355"/>
      <c r="KT95" s="355"/>
      <c r="KU95" s="355"/>
      <c r="KV95" s="355"/>
      <c r="KW95" s="355"/>
      <c r="KX95" s="355"/>
      <c r="KY95" s="355"/>
      <c r="KZ95" s="355"/>
      <c r="LA95" s="355"/>
      <c r="LB95" s="355"/>
      <c r="LC95" s="355"/>
      <c r="LD95" s="355"/>
      <c r="LE95" s="355"/>
      <c r="LF95" s="355"/>
      <c r="LG95" s="355"/>
      <c r="LH95" s="355"/>
      <c r="LI95" s="355"/>
      <c r="LJ95" s="355"/>
      <c r="LK95" s="355"/>
      <c r="LL95" s="355"/>
      <c r="LM95" s="355"/>
      <c r="LN95" s="355"/>
      <c r="LO95" s="355"/>
      <c r="LP95" s="355"/>
      <c r="LQ95" s="355"/>
      <c r="LR95" s="355"/>
      <c r="LS95" s="355"/>
      <c r="LT95" s="355"/>
      <c r="LU95" s="355"/>
      <c r="LV95" s="355"/>
      <c r="LW95" s="355"/>
      <c r="LX95" s="355"/>
      <c r="LY95" s="355"/>
      <c r="LZ95" s="355"/>
      <c r="MA95" s="355"/>
      <c r="MB95" s="355"/>
      <c r="MC95" s="355"/>
      <c r="MD95" s="355"/>
      <c r="ME95" s="355"/>
      <c r="MF95" s="355"/>
      <c r="MG95" s="355"/>
      <c r="MH95" s="355"/>
      <c r="MI95" s="355"/>
      <c r="MJ95" s="355"/>
      <c r="MK95" s="355"/>
      <c r="ML95" s="355"/>
      <c r="MM95" s="355"/>
      <c r="MN95" s="355"/>
      <c r="MO95" s="355"/>
      <c r="MP95" s="355"/>
      <c r="MQ95" s="355"/>
      <c r="MR95" s="355"/>
      <c r="MS95" s="355"/>
      <c r="MT95" s="355"/>
      <c r="MU95" s="355"/>
      <c r="MV95" s="355"/>
      <c r="MW95" s="355"/>
      <c r="MX95" s="355"/>
      <c r="MY95" s="355"/>
      <c r="MZ95" s="355"/>
      <c r="NA95" s="355"/>
      <c r="NB95" s="355"/>
      <c r="NC95" s="355"/>
      <c r="ND95" s="355"/>
      <c r="NE95" s="355"/>
      <c r="NF95" s="355"/>
      <c r="NG95" s="355"/>
      <c r="NH95" s="355"/>
      <c r="NI95" s="355"/>
      <c r="NJ95" s="355"/>
      <c r="NK95" s="355"/>
      <c r="NL95" s="355"/>
      <c r="NM95" s="355"/>
      <c r="NN95" s="355"/>
      <c r="NO95" s="355"/>
      <c r="NP95" s="355"/>
      <c r="NQ95" s="355"/>
      <c r="NR95" s="355"/>
      <c r="NS95" s="355"/>
      <c r="NT95" s="355"/>
      <c r="NU95" s="355"/>
      <c r="NV95" s="355"/>
      <c r="NW95" s="355"/>
      <c r="NX95" s="355"/>
      <c r="NY95" s="355"/>
      <c r="NZ95" s="355"/>
      <c r="OA95" s="355"/>
      <c r="OB95" s="355"/>
      <c r="OC95" s="355"/>
      <c r="OD95" s="355"/>
      <c r="OE95" s="355"/>
      <c r="OF95" s="355"/>
      <c r="OG95" s="355"/>
      <c r="OH95" s="355"/>
      <c r="OI95" s="355"/>
      <c r="OJ95" s="355"/>
      <c r="OK95" s="355"/>
      <c r="OL95" s="355"/>
      <c r="OM95" s="355"/>
      <c r="ON95" s="355"/>
      <c r="OO95" s="355"/>
      <c r="OP95" s="355"/>
      <c r="OQ95" s="355"/>
      <c r="OR95" s="355"/>
      <c r="OS95" s="355"/>
      <c r="OT95" s="355"/>
      <c r="OU95" s="355"/>
      <c r="OV95" s="355"/>
      <c r="OW95" s="355"/>
      <c r="OX95" s="355"/>
      <c r="OY95" s="355"/>
      <c r="OZ95" s="355"/>
      <c r="PA95" s="355"/>
      <c r="PB95" s="355"/>
      <c r="PC95" s="355"/>
      <c r="PD95" s="355"/>
      <c r="PE95" s="355"/>
      <c r="PF95" s="355"/>
      <c r="PG95" s="355"/>
      <c r="PH95" s="355"/>
      <c r="PI95" s="355"/>
      <c r="PJ95" s="355"/>
      <c r="PK95" s="355"/>
      <c r="PL95" s="355"/>
      <c r="PM95" s="355"/>
      <c r="PN95" s="355"/>
      <c r="PO95" s="355"/>
      <c r="PP95" s="355"/>
      <c r="PQ95" s="355"/>
      <c r="PR95" s="355"/>
      <c r="PS95" s="355"/>
      <c r="PT95" s="355"/>
      <c r="PU95" s="355"/>
      <c r="PV95" s="355"/>
      <c r="PW95" s="355"/>
      <c r="PX95" s="355"/>
      <c r="PY95" s="355"/>
      <c r="PZ95" s="355"/>
      <c r="QA95" s="355"/>
      <c r="QB95" s="355"/>
      <c r="QC95" s="355"/>
      <c r="QD95" s="355"/>
      <c r="QE95" s="355"/>
      <c r="QF95" s="355"/>
      <c r="QG95" s="355"/>
      <c r="QH95" s="355"/>
      <c r="QI95" s="355"/>
      <c r="QJ95" s="355"/>
      <c r="QK95" s="355"/>
      <c r="QL95" s="355"/>
      <c r="QM95" s="355"/>
      <c r="QN95" s="355"/>
      <c r="QO95" s="355"/>
      <c r="QP95" s="355"/>
      <c r="QQ95" s="355"/>
      <c r="QR95" s="355"/>
      <c r="QS95" s="355"/>
      <c r="QT95" s="355"/>
      <c r="QU95" s="355"/>
      <c r="QV95" s="355"/>
      <c r="QW95" s="355"/>
      <c r="QX95" s="355"/>
      <c r="QY95" s="355"/>
      <c r="QZ95" s="355"/>
      <c r="RA95" s="355"/>
      <c r="RB95" s="355"/>
      <c r="RC95" s="355"/>
      <c r="RD95" s="355"/>
      <c r="RE95" s="355"/>
      <c r="RF95" s="355"/>
      <c r="RG95" s="355"/>
      <c r="RH95" s="355"/>
      <c r="RI95" s="355"/>
      <c r="RJ95" s="355"/>
      <c r="RK95" s="355"/>
      <c r="RL95" s="355"/>
      <c r="RM95" s="355"/>
      <c r="RN95" s="355"/>
      <c r="RO95" s="355"/>
      <c r="RP95" s="355"/>
      <c r="RQ95" s="355"/>
      <c r="RR95" s="355"/>
      <c r="RS95" s="355"/>
      <c r="RT95" s="355"/>
      <c r="RU95" s="355"/>
      <c r="RV95" s="355"/>
      <c r="RW95" s="355"/>
      <c r="RX95" s="355"/>
      <c r="RY95" s="355"/>
      <c r="RZ95" s="355"/>
      <c r="SA95" s="355"/>
      <c r="SB95" s="355"/>
      <c r="SC95" s="355"/>
      <c r="SD95" s="355"/>
      <c r="SE95" s="355"/>
      <c r="SF95" s="355"/>
      <c r="SG95" s="355"/>
      <c r="SH95" s="355"/>
      <c r="SI95" s="355"/>
      <c r="SJ95" s="355"/>
      <c r="SK95" s="355"/>
      <c r="SL95" s="355"/>
      <c r="SM95" s="355"/>
      <c r="SN95" s="355"/>
      <c r="SO95" s="355"/>
      <c r="SP95" s="355"/>
      <c r="SQ95" s="355"/>
      <c r="SR95" s="355"/>
      <c r="SS95" s="355"/>
      <c r="ST95" s="355"/>
      <c r="SU95" s="355"/>
      <c r="TB95" s="355"/>
      <c r="TC95" s="355"/>
      <c r="TD95" s="355"/>
      <c r="TE95" s="355"/>
      <c r="TF95" s="355"/>
      <c r="TG95" s="355"/>
      <c r="TH95" s="355"/>
      <c r="TI95" s="355"/>
      <c r="TJ95" s="355"/>
      <c r="TK95" s="355"/>
      <c r="TL95" s="355"/>
      <c r="TM95" s="355"/>
      <c r="TN95" s="355"/>
      <c r="TO95" s="355"/>
      <c r="TP95" s="355"/>
      <c r="TQ95" s="355"/>
      <c r="TR95" s="355"/>
      <c r="TS95" s="355"/>
      <c r="TT95" s="355"/>
      <c r="TU95" s="355"/>
      <c r="TV95" s="355"/>
      <c r="TW95" s="355"/>
      <c r="TX95" s="355"/>
      <c r="TY95" s="355"/>
      <c r="TZ95" s="355"/>
      <c r="UA95" s="355"/>
      <c r="UB95" s="355"/>
      <c r="UC95" s="355"/>
      <c r="UD95" s="355"/>
      <c r="UE95" s="355"/>
      <c r="UF95" s="355"/>
      <c r="UG95" s="355"/>
      <c r="UH95" s="355"/>
      <c r="UI95" s="355"/>
      <c r="UJ95" s="355"/>
      <c r="UK95" s="355"/>
      <c r="UL95" s="355"/>
      <c r="UM95" s="355"/>
      <c r="UN95" s="355"/>
      <c r="UO95" s="355"/>
      <c r="UP95" s="355"/>
      <c r="UQ95" s="355"/>
      <c r="UR95" s="355"/>
      <c r="US95" s="355"/>
      <c r="UT95" s="355"/>
      <c r="UU95" s="355"/>
      <c r="UV95" s="355"/>
      <c r="UW95" s="355"/>
      <c r="UX95" s="355"/>
      <c r="UY95" s="355"/>
      <c r="UZ95" s="355"/>
      <c r="VA95" s="355"/>
      <c r="VB95" s="355"/>
      <c r="VC95" s="355"/>
      <c r="VD95" s="355"/>
      <c r="VE95" s="355"/>
      <c r="VF95" s="355"/>
      <c r="VG95" s="355"/>
      <c r="VH95" s="355"/>
      <c r="VI95" s="355"/>
      <c r="VJ95" s="355"/>
      <c r="VK95" s="355"/>
      <c r="VL95" s="355"/>
      <c r="VM95" s="355"/>
      <c r="VN95" s="355"/>
      <c r="VO95" s="355"/>
      <c r="VP95" s="355"/>
      <c r="VQ95" s="355"/>
      <c r="VR95" s="355"/>
      <c r="VS95" s="355"/>
      <c r="VT95" s="355"/>
      <c r="VU95" s="355"/>
      <c r="VV95" s="355"/>
      <c r="VW95" s="355"/>
      <c r="VX95" s="355"/>
      <c r="VY95" s="355"/>
      <c r="VZ95" s="355"/>
      <c r="WA95" s="355"/>
      <c r="WB95" s="355"/>
      <c r="WC95" s="355"/>
      <c r="WD95" s="355"/>
      <c r="WE95" s="355"/>
      <c r="WF95" s="355"/>
      <c r="WG95" s="355"/>
      <c r="WH95" s="355"/>
      <c r="WI95" s="355"/>
      <c r="WJ95" s="355"/>
      <c r="WK95" s="355"/>
      <c r="WL95" s="355"/>
      <c r="WM95" s="355"/>
      <c r="WN95" s="355"/>
      <c r="WO95" s="355"/>
      <c r="WP95" s="355"/>
      <c r="WQ95" s="355"/>
      <c r="WR95" s="355"/>
      <c r="WS95" s="355"/>
      <c r="WT95" s="355"/>
      <c r="WU95" s="355"/>
      <c r="WV95" s="355"/>
      <c r="WW95" s="355"/>
      <c r="WX95" s="355"/>
      <c r="WY95" s="355"/>
      <c r="WZ95" s="355"/>
      <c r="XA95" s="355"/>
      <c r="XB95" s="355"/>
      <c r="XC95" s="355"/>
      <c r="XD95" s="355"/>
      <c r="XE95" s="355"/>
      <c r="XF95" s="355"/>
      <c r="XG95" s="355"/>
      <c r="XH95" s="355"/>
      <c r="XI95" s="355"/>
      <c r="XJ95" s="355"/>
      <c r="XK95" s="355"/>
      <c r="XL95" s="355"/>
      <c r="XM95" s="355"/>
      <c r="XN95" s="355"/>
      <c r="XO95" s="355"/>
      <c r="XP95" s="355"/>
      <c r="XQ95" s="355"/>
      <c r="XR95" s="355"/>
      <c r="XS95" s="355"/>
      <c r="XT95" s="355"/>
      <c r="XU95" s="355"/>
      <c r="XV95" s="355"/>
      <c r="XW95" s="355"/>
      <c r="XX95" s="355"/>
      <c r="XY95" s="355"/>
      <c r="XZ95" s="355"/>
      <c r="YA95" s="355"/>
      <c r="YB95" s="355"/>
      <c r="YC95" s="355"/>
      <c r="YD95" s="355"/>
      <c r="YE95" s="355"/>
      <c r="YF95" s="355"/>
      <c r="YG95" s="355"/>
      <c r="YH95" s="355"/>
      <c r="YI95" s="355"/>
      <c r="YJ95" s="355"/>
      <c r="YK95" s="355"/>
      <c r="YL95" s="355"/>
      <c r="YM95" s="355"/>
      <c r="YN95" s="355"/>
      <c r="YO95" s="355"/>
      <c r="YP95" s="355"/>
      <c r="YQ95" s="355"/>
      <c r="YR95" s="355"/>
      <c r="YS95" s="355"/>
      <c r="YT95" s="355"/>
      <c r="YU95" s="355"/>
      <c r="YV95" s="355"/>
      <c r="YW95" s="355"/>
      <c r="YX95" s="355"/>
      <c r="YY95" s="355"/>
      <c r="YZ95" s="355"/>
      <c r="ZA95" s="355"/>
      <c r="ZB95" s="355"/>
      <c r="ZC95" s="355"/>
      <c r="ZD95" s="355"/>
      <c r="ZE95" s="355"/>
      <c r="ZF95" s="355"/>
      <c r="ZG95" s="355"/>
      <c r="ZH95" s="355"/>
      <c r="ZI95" s="355"/>
      <c r="ZJ95" s="355"/>
      <c r="ZK95" s="355"/>
      <c r="ZL95" s="355"/>
      <c r="ZM95" s="355"/>
      <c r="ZN95" s="355"/>
      <c r="ZO95" s="355"/>
      <c r="ZP95" s="355"/>
      <c r="ZQ95" s="355"/>
      <c r="ZR95" s="355"/>
      <c r="ZS95" s="355"/>
      <c r="ZT95" s="355"/>
      <c r="ZU95" s="355"/>
      <c r="ZV95" s="355"/>
      <c r="ZW95" s="355"/>
      <c r="ZX95" s="355"/>
      <c r="ZY95" s="355"/>
      <c r="ZZ95" s="355"/>
      <c r="AAA95" s="355"/>
      <c r="AAB95" s="355"/>
      <c r="AAC95" s="355"/>
      <c r="AAD95" s="355"/>
      <c r="AAE95" s="355"/>
      <c r="AAF95" s="355"/>
      <c r="AAG95" s="355"/>
      <c r="AAH95" s="355"/>
      <c r="AAI95" s="355"/>
      <c r="AAJ95" s="355"/>
      <c r="AAK95" s="355"/>
      <c r="AAL95" s="355"/>
      <c r="AAM95" s="355"/>
      <c r="AAN95" s="355"/>
      <c r="AAO95" s="355"/>
      <c r="AAP95" s="355"/>
      <c r="AAQ95" s="355"/>
      <c r="AAR95" s="355"/>
      <c r="AAS95" s="355"/>
      <c r="AAT95" s="355"/>
      <c r="AAU95" s="355"/>
      <c r="AAV95" s="355"/>
      <c r="AAW95" s="355"/>
      <c r="AAX95" s="355"/>
      <c r="AAY95" s="355"/>
      <c r="AAZ95" s="355"/>
      <c r="ABA95" s="355"/>
      <c r="ABB95" s="355"/>
      <c r="ABC95" s="355"/>
      <c r="ABD95" s="355"/>
      <c r="ABE95" s="355"/>
      <c r="ABF95" s="355"/>
      <c r="ABG95" s="355"/>
      <c r="ABH95" s="355"/>
      <c r="ABI95" s="355"/>
      <c r="ABJ95" s="355"/>
      <c r="ABK95" s="355"/>
      <c r="ABL95" s="355"/>
      <c r="ABM95" s="355"/>
      <c r="ABN95" s="355"/>
      <c r="ABO95" s="355"/>
      <c r="ABP95" s="355"/>
      <c r="ABQ95" s="355"/>
      <c r="ABR95" s="355"/>
      <c r="ABS95" s="355"/>
      <c r="ABT95" s="355"/>
      <c r="ABU95" s="355"/>
      <c r="ABV95" s="355"/>
      <c r="ABW95" s="355"/>
      <c r="ABX95" s="355"/>
      <c r="ABY95" s="355"/>
      <c r="ABZ95" s="355"/>
      <c r="ACA95" s="355"/>
      <c r="ACB95" s="355"/>
      <c r="ACC95" s="355"/>
      <c r="ACD95" s="355"/>
      <c r="ACE95" s="355"/>
      <c r="ACF95" s="355"/>
      <c r="ACG95" s="355"/>
      <c r="ACH95" s="355"/>
      <c r="ACI95" s="355"/>
      <c r="ACJ95" s="355"/>
      <c r="ACK95" s="355"/>
      <c r="ACL95" s="355"/>
      <c r="ACM95" s="355"/>
      <c r="ACN95" s="355"/>
      <c r="ACO95" s="355"/>
      <c r="ACP95" s="355"/>
      <c r="ACQ95" s="355"/>
      <c r="ACX95" s="355"/>
      <c r="ACY95" s="355"/>
      <c r="ACZ95" s="355"/>
      <c r="ADA95" s="355"/>
      <c r="ADB95" s="355"/>
      <c r="ADC95" s="355"/>
      <c r="ADD95" s="355"/>
      <c r="ADE95" s="355"/>
      <c r="ADF95" s="355"/>
      <c r="ADG95" s="355"/>
      <c r="ADH95" s="355"/>
      <c r="ADI95" s="355"/>
      <c r="ADJ95" s="355"/>
      <c r="ADK95" s="355"/>
      <c r="ADL95" s="355"/>
      <c r="ADM95" s="355"/>
      <c r="ADN95" s="355"/>
      <c r="ADO95" s="355"/>
      <c r="ADP95" s="355"/>
      <c r="ADQ95" s="355"/>
      <c r="ADR95" s="355"/>
      <c r="ADS95" s="355"/>
      <c r="ADT95" s="355"/>
      <c r="ADU95" s="355"/>
      <c r="ADV95" s="355"/>
      <c r="ADW95" s="355"/>
      <c r="ADX95" s="355"/>
      <c r="ADY95" s="355"/>
      <c r="ADZ95" s="355"/>
      <c r="AEA95" s="355"/>
      <c r="AEB95" s="355"/>
      <c r="AEC95" s="355"/>
      <c r="AED95" s="355"/>
      <c r="AEE95" s="355"/>
      <c r="AEF95" s="355"/>
      <c r="AEG95" s="355"/>
      <c r="AEH95" s="355"/>
      <c r="AEI95" s="355"/>
      <c r="AEJ95" s="355"/>
      <c r="AEK95" s="355"/>
      <c r="AEL95" s="355"/>
      <c r="AEM95" s="355"/>
      <c r="AEN95" s="355"/>
      <c r="AEO95" s="355"/>
      <c r="AEP95" s="355"/>
      <c r="AEQ95" s="355"/>
      <c r="AER95" s="355"/>
      <c r="AES95" s="355"/>
      <c r="AET95" s="355"/>
      <c r="AEU95" s="355"/>
      <c r="AEV95" s="355"/>
      <c r="AEW95" s="355"/>
      <c r="AEX95" s="355"/>
      <c r="AEY95" s="355"/>
      <c r="AEZ95" s="355"/>
      <c r="AFA95" s="355"/>
      <c r="AFB95" s="355"/>
      <c r="AFC95" s="355"/>
      <c r="AFD95" s="355"/>
      <c r="AFE95" s="355"/>
      <c r="AFF95" s="355"/>
      <c r="AFG95" s="355"/>
      <c r="AFH95" s="355"/>
      <c r="AFI95" s="355"/>
      <c r="AFJ95" s="355"/>
      <c r="AFK95" s="355"/>
      <c r="AFL95" s="355"/>
      <c r="AFM95" s="355"/>
      <c r="AFN95" s="355"/>
      <c r="AFO95" s="355"/>
      <c r="AFP95" s="355"/>
      <c r="AFQ95" s="355"/>
      <c r="AFR95" s="355"/>
      <c r="AFS95" s="355"/>
      <c r="AFT95" s="355"/>
      <c r="AFU95" s="355"/>
      <c r="AFV95" s="355"/>
      <c r="AFW95" s="355"/>
      <c r="AFX95" s="355"/>
      <c r="AFY95" s="355"/>
      <c r="AFZ95" s="355"/>
      <c r="AGA95" s="355"/>
      <c r="AGB95" s="355"/>
      <c r="AGC95" s="355"/>
      <c r="AGD95" s="355"/>
      <c r="AGE95" s="355"/>
      <c r="AGF95" s="355"/>
      <c r="AGG95" s="355"/>
      <c r="AGH95" s="355"/>
      <c r="AGI95" s="355"/>
      <c r="AGJ95" s="355"/>
      <c r="AGK95" s="355"/>
      <c r="AGL95" s="355"/>
      <c r="AGM95" s="355"/>
      <c r="AGN95" s="355"/>
      <c r="AGO95" s="355"/>
      <c r="AGP95" s="355"/>
      <c r="AGQ95" s="355"/>
      <c r="AGR95" s="355"/>
      <c r="AGS95" s="355"/>
      <c r="AGT95" s="355"/>
      <c r="AGU95" s="355"/>
      <c r="AGV95" s="355"/>
      <c r="AGW95" s="355"/>
      <c r="AGX95" s="355"/>
      <c r="AGY95" s="355"/>
      <c r="AGZ95" s="355"/>
      <c r="AHA95" s="355"/>
      <c r="AHB95" s="355"/>
      <c r="AHC95" s="355"/>
      <c r="AHD95" s="355"/>
      <c r="AHE95" s="355"/>
      <c r="AHF95" s="355"/>
      <c r="AHG95" s="355"/>
      <c r="AHH95" s="355"/>
      <c r="AHI95" s="355"/>
      <c r="AHJ95" s="355"/>
      <c r="AHK95" s="355"/>
      <c r="AHL95" s="355"/>
      <c r="AHM95" s="355"/>
      <c r="AHN95" s="355"/>
      <c r="AHO95" s="355"/>
      <c r="AHP95" s="355"/>
      <c r="AHQ95" s="355"/>
      <c r="AHR95" s="355"/>
      <c r="AHS95" s="355"/>
      <c r="AHT95" s="355"/>
      <c r="AHU95" s="355"/>
      <c r="AHV95" s="355"/>
      <c r="AHW95" s="355"/>
      <c r="AHX95" s="355"/>
      <c r="AHY95" s="355"/>
      <c r="AHZ95" s="355"/>
      <c r="AIA95" s="355"/>
      <c r="AIB95" s="355"/>
      <c r="AIC95" s="355"/>
      <c r="AID95" s="355"/>
      <c r="AIE95" s="355"/>
      <c r="AIF95" s="355"/>
      <c r="AIG95" s="355"/>
      <c r="AIH95" s="355"/>
      <c r="AII95" s="355"/>
      <c r="AIJ95" s="355"/>
      <c r="AIK95" s="355"/>
      <c r="AIL95" s="355"/>
      <c r="AIM95" s="355"/>
      <c r="AIN95" s="355"/>
      <c r="AIO95" s="355"/>
      <c r="AIP95" s="355"/>
      <c r="AIQ95" s="355"/>
      <c r="AIR95" s="355"/>
      <c r="AIS95" s="355"/>
      <c r="AIT95" s="355"/>
      <c r="AIU95" s="355"/>
      <c r="AIV95" s="355"/>
      <c r="AIW95" s="355"/>
      <c r="AIX95" s="355"/>
      <c r="AIY95" s="355"/>
      <c r="AIZ95" s="355"/>
      <c r="AJA95" s="355"/>
      <c r="AJB95" s="355"/>
      <c r="AJC95" s="355"/>
      <c r="AJD95" s="355"/>
      <c r="AJE95" s="355"/>
      <c r="AJF95" s="355"/>
      <c r="AJG95" s="355"/>
      <c r="AJH95" s="355"/>
      <c r="AJI95" s="355"/>
      <c r="AJJ95" s="355"/>
      <c r="AJK95" s="355"/>
      <c r="AJL95" s="355"/>
      <c r="AJM95" s="355"/>
      <c r="AJN95" s="355"/>
      <c r="AJO95" s="355"/>
      <c r="AJP95" s="355"/>
      <c r="AJQ95" s="355"/>
      <c r="AJR95" s="355"/>
      <c r="AJS95" s="355"/>
      <c r="AJT95" s="355"/>
      <c r="AJU95" s="355"/>
      <c r="AJV95" s="355"/>
      <c r="AJW95" s="355"/>
      <c r="AJX95" s="355"/>
      <c r="AJY95" s="355"/>
      <c r="AJZ95" s="355"/>
      <c r="AKA95" s="355"/>
      <c r="AKB95" s="355"/>
      <c r="AKC95" s="355"/>
      <c r="AKD95" s="355"/>
      <c r="AKE95" s="355"/>
      <c r="AKF95" s="355"/>
      <c r="AKG95" s="355"/>
      <c r="AKH95" s="355"/>
      <c r="AKI95" s="355"/>
      <c r="AKJ95" s="355"/>
      <c r="AKK95" s="355"/>
      <c r="AKL95" s="355"/>
      <c r="AKM95" s="355"/>
      <c r="AKN95" s="355"/>
      <c r="AKO95" s="355"/>
      <c r="AKP95" s="355"/>
      <c r="AKQ95" s="355"/>
      <c r="AKR95" s="355"/>
      <c r="AKS95" s="355"/>
      <c r="AKT95" s="355"/>
      <c r="AKU95" s="355"/>
      <c r="AKV95" s="355"/>
      <c r="AKW95" s="355"/>
      <c r="AKX95" s="355"/>
      <c r="AKY95" s="355"/>
      <c r="AKZ95" s="355"/>
      <c r="ALA95" s="355"/>
      <c r="ALB95" s="355"/>
      <c r="ALC95" s="355"/>
      <c r="ALD95" s="355"/>
      <c r="ALE95" s="355"/>
      <c r="ALF95" s="355"/>
      <c r="ALG95" s="355"/>
      <c r="ALH95" s="355"/>
      <c r="ALI95" s="355"/>
      <c r="ALJ95" s="355"/>
      <c r="ALK95" s="355"/>
      <c r="ALL95" s="355"/>
      <c r="ALM95" s="355"/>
      <c r="ALN95" s="355"/>
      <c r="ALO95" s="355"/>
      <c r="ALP95" s="355"/>
      <c r="ALQ95" s="355"/>
      <c r="ALR95" s="355"/>
      <c r="ALS95" s="355"/>
      <c r="ALT95" s="355"/>
      <c r="ALU95" s="355"/>
      <c r="ALV95" s="355"/>
      <c r="ALW95" s="355"/>
      <c r="ALX95" s="355"/>
      <c r="ALY95" s="355"/>
      <c r="ALZ95" s="355"/>
      <c r="AMA95" s="355"/>
      <c r="AMB95" s="355"/>
      <c r="AMC95" s="355"/>
      <c r="AMD95" s="355"/>
      <c r="AME95" s="355"/>
      <c r="AMF95" s="355"/>
      <c r="AMG95" s="355"/>
      <c r="AMH95" s="355"/>
      <c r="AMI95" s="355"/>
      <c r="AMJ95" s="355"/>
      <c r="AMK95" s="355"/>
      <c r="AML95" s="355"/>
      <c r="AMM95" s="355"/>
      <c r="AMT95" s="355"/>
      <c r="AMU95" s="355"/>
      <c r="AMV95" s="355"/>
      <c r="AMW95" s="355"/>
      <c r="AMX95" s="355"/>
      <c r="AMY95" s="355"/>
      <c r="AMZ95" s="355"/>
      <c r="ANA95" s="355"/>
      <c r="ANB95" s="355"/>
      <c r="ANC95" s="355"/>
      <c r="AND95" s="355"/>
      <c r="ANE95" s="355"/>
      <c r="ANF95" s="355"/>
      <c r="ANG95" s="355"/>
      <c r="ANH95" s="355"/>
      <c r="ANI95" s="355"/>
      <c r="ANJ95" s="355"/>
      <c r="ANK95" s="355"/>
      <c r="ANL95" s="355"/>
      <c r="ANM95" s="355"/>
      <c r="ANN95" s="355"/>
      <c r="ANO95" s="355"/>
      <c r="ANP95" s="355"/>
      <c r="ANQ95" s="355"/>
      <c r="ANR95" s="355"/>
      <c r="ANS95" s="355"/>
      <c r="ANT95" s="355"/>
      <c r="ANU95" s="355"/>
      <c r="ANV95" s="355"/>
      <c r="ANW95" s="355"/>
      <c r="ANX95" s="355"/>
      <c r="ANY95" s="355"/>
      <c r="ANZ95" s="355"/>
      <c r="AOA95" s="355"/>
      <c r="AOB95" s="355"/>
      <c r="AOC95" s="355"/>
      <c r="AOD95" s="355"/>
      <c r="AOE95" s="355"/>
      <c r="AOF95" s="355"/>
      <c r="AOG95" s="355"/>
      <c r="AOH95" s="355"/>
      <c r="AOI95" s="355"/>
      <c r="AOJ95" s="355"/>
      <c r="AOK95" s="355"/>
      <c r="AOL95" s="355"/>
      <c r="AOM95" s="355"/>
      <c r="AON95" s="355"/>
      <c r="AOO95" s="355"/>
      <c r="AOP95" s="355"/>
      <c r="AOQ95" s="355"/>
      <c r="AOR95" s="355"/>
      <c r="AOS95" s="355"/>
      <c r="AOT95" s="355"/>
      <c r="AOU95" s="355"/>
      <c r="AOV95" s="355"/>
      <c r="AOW95" s="355"/>
      <c r="AOX95" s="355"/>
      <c r="AOY95" s="355"/>
      <c r="AOZ95" s="355"/>
      <c r="APA95" s="355"/>
      <c r="APB95" s="355"/>
      <c r="APC95" s="355"/>
      <c r="APD95" s="355"/>
      <c r="APE95" s="355"/>
      <c r="APF95" s="355"/>
      <c r="APG95" s="355"/>
      <c r="APH95" s="355"/>
      <c r="API95" s="355"/>
      <c r="APJ95" s="355"/>
      <c r="APK95" s="355"/>
      <c r="APL95" s="355"/>
      <c r="APM95" s="355"/>
      <c r="APN95" s="355"/>
      <c r="APO95" s="355"/>
      <c r="APP95" s="355"/>
      <c r="APQ95" s="355"/>
      <c r="APR95" s="355"/>
      <c r="APS95" s="355"/>
      <c r="APT95" s="355"/>
      <c r="APU95" s="355"/>
      <c r="APV95" s="355"/>
      <c r="APW95" s="355"/>
      <c r="APX95" s="355"/>
      <c r="APY95" s="355"/>
      <c r="APZ95" s="355"/>
      <c r="AQA95" s="355"/>
      <c r="AQB95" s="355"/>
      <c r="AQC95" s="355"/>
      <c r="AQD95" s="355"/>
      <c r="AQE95" s="355"/>
      <c r="AQF95" s="355"/>
      <c r="AQG95" s="355"/>
      <c r="AQH95" s="355"/>
      <c r="AQI95" s="355"/>
      <c r="AQJ95" s="355"/>
      <c r="AQK95" s="355"/>
      <c r="AQL95" s="355"/>
      <c r="AQM95" s="355"/>
      <c r="AQN95" s="355"/>
      <c r="AQO95" s="355"/>
      <c r="AQP95" s="355"/>
      <c r="AQQ95" s="355"/>
      <c r="AQR95" s="355"/>
      <c r="AQS95" s="355"/>
      <c r="AQT95" s="355"/>
      <c r="AQU95" s="355"/>
      <c r="AQV95" s="355"/>
      <c r="AQW95" s="355"/>
      <c r="AQX95" s="355"/>
      <c r="AQY95" s="355"/>
      <c r="AQZ95" s="355"/>
      <c r="ARA95" s="355"/>
      <c r="ARB95" s="355"/>
      <c r="ARC95" s="355"/>
      <c r="ARD95" s="355"/>
      <c r="ARE95" s="355"/>
      <c r="ARF95" s="355"/>
      <c r="ARG95" s="355"/>
      <c r="ARH95" s="355"/>
      <c r="ARI95" s="355"/>
      <c r="ARJ95" s="355"/>
      <c r="ARK95" s="355"/>
      <c r="ARL95" s="355"/>
      <c r="ARM95" s="355"/>
      <c r="ARN95" s="355"/>
      <c r="ARO95" s="355"/>
      <c r="ARP95" s="355"/>
      <c r="ARQ95" s="355"/>
      <c r="ARR95" s="355"/>
      <c r="ARS95" s="355"/>
      <c r="ART95" s="355"/>
      <c r="ARU95" s="355"/>
      <c r="ARV95" s="355"/>
      <c r="ARW95" s="355"/>
      <c r="ARX95" s="355"/>
      <c r="ARY95" s="355"/>
      <c r="ARZ95" s="355"/>
      <c r="ASA95" s="355"/>
      <c r="ASB95" s="355"/>
      <c r="ASC95" s="355"/>
      <c r="ASD95" s="355"/>
      <c r="ASE95" s="355"/>
      <c r="ASF95" s="355"/>
      <c r="ASG95" s="355"/>
      <c r="ASH95" s="355"/>
      <c r="ASI95" s="355"/>
      <c r="ASJ95" s="355"/>
      <c r="ASK95" s="355"/>
      <c r="ASL95" s="355"/>
      <c r="ASM95" s="355"/>
      <c r="ASN95" s="355"/>
      <c r="ASO95" s="355"/>
      <c r="ASP95" s="355"/>
      <c r="ASQ95" s="355"/>
      <c r="ASR95" s="355"/>
      <c r="ASS95" s="355"/>
      <c r="AST95" s="355"/>
      <c r="ASU95" s="355"/>
      <c r="ASV95" s="355"/>
      <c r="ASW95" s="355"/>
      <c r="ASX95" s="355"/>
      <c r="ASY95" s="355"/>
      <c r="ASZ95" s="355"/>
      <c r="ATA95" s="355"/>
      <c r="ATB95" s="355"/>
      <c r="ATC95" s="355"/>
      <c r="ATD95" s="355"/>
      <c r="ATE95" s="355"/>
      <c r="ATF95" s="355"/>
      <c r="ATG95" s="355"/>
      <c r="ATH95" s="355"/>
      <c r="ATI95" s="355"/>
      <c r="ATJ95" s="355"/>
      <c r="ATK95" s="355"/>
      <c r="ATL95" s="355"/>
      <c r="ATM95" s="355"/>
      <c r="ATN95" s="355"/>
      <c r="ATO95" s="355"/>
      <c r="ATP95" s="355"/>
      <c r="ATQ95" s="355"/>
      <c r="ATR95" s="355"/>
      <c r="ATS95" s="355"/>
      <c r="ATT95" s="355"/>
      <c r="ATU95" s="355"/>
      <c r="ATV95" s="355"/>
      <c r="ATW95" s="355"/>
      <c r="ATX95" s="355"/>
      <c r="ATY95" s="355"/>
      <c r="ATZ95" s="355"/>
      <c r="AUA95" s="355"/>
      <c r="AUB95" s="355"/>
      <c r="AUC95" s="355"/>
      <c r="AUD95" s="355"/>
      <c r="AUE95" s="355"/>
      <c r="AUF95" s="355"/>
      <c r="AUG95" s="355"/>
      <c r="AUH95" s="355"/>
      <c r="AUI95" s="355"/>
      <c r="AUJ95" s="355"/>
      <c r="AUK95" s="355"/>
      <c r="AUL95" s="355"/>
      <c r="AUM95" s="355"/>
      <c r="AUN95" s="355"/>
      <c r="AUO95" s="355"/>
      <c r="AUP95" s="355"/>
      <c r="AUQ95" s="355"/>
      <c r="AUR95" s="355"/>
      <c r="AUS95" s="355"/>
      <c r="AUT95" s="355"/>
      <c r="AUU95" s="355"/>
      <c r="AUV95" s="355"/>
      <c r="AUW95" s="355"/>
      <c r="AUX95" s="355"/>
      <c r="AUY95" s="355"/>
      <c r="AUZ95" s="355"/>
      <c r="AVA95" s="355"/>
      <c r="AVB95" s="355"/>
      <c r="AVC95" s="355"/>
      <c r="AVD95" s="355"/>
      <c r="AVE95" s="355"/>
      <c r="AVF95" s="355"/>
      <c r="AVG95" s="355"/>
      <c r="AVH95" s="355"/>
      <c r="AVI95" s="355"/>
      <c r="AVJ95" s="355"/>
      <c r="AVK95" s="355"/>
      <c r="AVL95" s="355"/>
      <c r="AVM95" s="355"/>
      <c r="AVN95" s="355"/>
      <c r="AVO95" s="355"/>
      <c r="AVP95" s="355"/>
      <c r="AVQ95" s="355"/>
      <c r="AVR95" s="355"/>
      <c r="AVS95" s="355"/>
      <c r="AVT95" s="355"/>
      <c r="AVU95" s="355"/>
      <c r="AVV95" s="355"/>
      <c r="AVW95" s="355"/>
      <c r="AVX95" s="355"/>
      <c r="AVY95" s="355"/>
      <c r="AVZ95" s="355"/>
      <c r="AWA95" s="355"/>
      <c r="AWB95" s="355"/>
      <c r="AWC95" s="355"/>
      <c r="AWD95" s="355"/>
      <c r="AWE95" s="355"/>
      <c r="AWF95" s="355"/>
      <c r="AWG95" s="355"/>
      <c r="AWH95" s="355"/>
      <c r="AWI95" s="355"/>
      <c r="AWP95" s="355"/>
      <c r="AWQ95" s="355"/>
      <c r="AWR95" s="355"/>
      <c r="AWS95" s="355"/>
      <c r="AWT95" s="355"/>
      <c r="AWU95" s="355"/>
      <c r="AWV95" s="355"/>
      <c r="AWW95" s="355"/>
      <c r="AWX95" s="355"/>
      <c r="AWY95" s="355"/>
      <c r="AWZ95" s="355"/>
      <c r="AXA95" s="355"/>
      <c r="AXB95" s="355"/>
      <c r="AXC95" s="355"/>
      <c r="AXD95" s="355"/>
      <c r="AXE95" s="355"/>
      <c r="AXF95" s="355"/>
      <c r="AXG95" s="355"/>
      <c r="AXH95" s="355"/>
      <c r="AXI95" s="355"/>
      <c r="AXJ95" s="355"/>
      <c r="AXK95" s="355"/>
      <c r="AXL95" s="355"/>
      <c r="AXM95" s="355"/>
      <c r="AXN95" s="355"/>
      <c r="AXO95" s="355"/>
      <c r="AXP95" s="355"/>
      <c r="AXQ95" s="355"/>
      <c r="AXR95" s="355"/>
      <c r="AXS95" s="355"/>
      <c r="AXT95" s="355"/>
      <c r="AXU95" s="355"/>
      <c r="AXV95" s="355"/>
      <c r="AXW95" s="355"/>
      <c r="AXX95" s="355"/>
      <c r="AXY95" s="355"/>
      <c r="AXZ95" s="355"/>
      <c r="AYA95" s="355"/>
      <c r="AYB95" s="355"/>
      <c r="AYC95" s="355"/>
      <c r="AYD95" s="355"/>
      <c r="AYE95" s="355"/>
      <c r="AYF95" s="355"/>
      <c r="AYG95" s="355"/>
      <c r="AYH95" s="355"/>
      <c r="AYI95" s="355"/>
      <c r="AYJ95" s="355"/>
      <c r="AYK95" s="355"/>
      <c r="AYL95" s="355"/>
      <c r="AYM95" s="355"/>
      <c r="AYN95" s="355"/>
      <c r="AYO95" s="355"/>
      <c r="AYP95" s="355"/>
      <c r="AYQ95" s="355"/>
      <c r="AYR95" s="355"/>
      <c r="AYS95" s="355"/>
      <c r="AYT95" s="355"/>
      <c r="AYU95" s="355"/>
      <c r="AYV95" s="355"/>
      <c r="AYW95" s="355"/>
      <c r="AYX95" s="355"/>
      <c r="AYY95" s="355"/>
      <c r="AYZ95" s="355"/>
      <c r="AZA95" s="355"/>
      <c r="AZB95" s="355"/>
      <c r="AZC95" s="355"/>
      <c r="AZD95" s="355"/>
      <c r="AZE95" s="355"/>
      <c r="AZF95" s="355"/>
      <c r="AZG95" s="355"/>
      <c r="AZH95" s="355"/>
      <c r="AZI95" s="355"/>
      <c r="AZJ95" s="355"/>
      <c r="AZK95" s="355"/>
      <c r="AZL95" s="355"/>
      <c r="AZM95" s="355"/>
      <c r="AZN95" s="355"/>
      <c r="AZO95" s="355"/>
      <c r="AZP95" s="355"/>
      <c r="AZQ95" s="355"/>
      <c r="AZR95" s="355"/>
      <c r="AZS95" s="355"/>
      <c r="AZT95" s="355"/>
      <c r="AZU95" s="355"/>
      <c r="AZV95" s="355"/>
      <c r="AZW95" s="355"/>
      <c r="AZX95" s="355"/>
      <c r="AZY95" s="355"/>
      <c r="AZZ95" s="355"/>
      <c r="BAA95" s="355"/>
      <c r="BAB95" s="355"/>
      <c r="BAC95" s="355"/>
      <c r="BAD95" s="355"/>
      <c r="BAE95" s="355"/>
      <c r="BAF95" s="355"/>
      <c r="BAG95" s="355"/>
      <c r="BAH95" s="355"/>
      <c r="BAI95" s="355"/>
      <c r="BAJ95" s="355"/>
      <c r="BAK95" s="355"/>
      <c r="BAL95" s="355"/>
      <c r="BAM95" s="355"/>
      <c r="BAN95" s="355"/>
      <c r="BAO95" s="355"/>
      <c r="BAP95" s="355"/>
      <c r="BAQ95" s="355"/>
      <c r="BAR95" s="355"/>
      <c r="BAS95" s="355"/>
      <c r="BAT95" s="355"/>
      <c r="BAU95" s="355"/>
      <c r="BAV95" s="355"/>
      <c r="BAW95" s="355"/>
      <c r="BAX95" s="355"/>
      <c r="BAY95" s="355"/>
      <c r="BAZ95" s="355"/>
      <c r="BBA95" s="355"/>
      <c r="BBB95" s="355"/>
      <c r="BBC95" s="355"/>
      <c r="BBD95" s="355"/>
      <c r="BBE95" s="355"/>
      <c r="BBF95" s="355"/>
      <c r="BBG95" s="355"/>
      <c r="BBH95" s="355"/>
      <c r="BBI95" s="355"/>
      <c r="BBJ95" s="355"/>
      <c r="BBK95" s="355"/>
      <c r="BBL95" s="355"/>
      <c r="BBM95" s="355"/>
      <c r="BBN95" s="355"/>
      <c r="BBO95" s="355"/>
      <c r="BBP95" s="355"/>
      <c r="BBQ95" s="355"/>
      <c r="BBR95" s="355"/>
      <c r="BBS95" s="355"/>
      <c r="BBT95" s="355"/>
      <c r="BBU95" s="355"/>
      <c r="BBV95" s="355"/>
      <c r="BBW95" s="355"/>
      <c r="BBX95" s="355"/>
      <c r="BBY95" s="355"/>
      <c r="BBZ95" s="355"/>
      <c r="BCA95" s="355"/>
      <c r="BCB95" s="355"/>
      <c r="BCC95" s="355"/>
      <c r="BCD95" s="355"/>
      <c r="BCE95" s="355"/>
      <c r="BCF95" s="355"/>
      <c r="BCG95" s="355"/>
      <c r="BCH95" s="355"/>
      <c r="BCI95" s="355"/>
      <c r="BCJ95" s="355"/>
      <c r="BCK95" s="355"/>
      <c r="BCL95" s="355"/>
      <c r="BCM95" s="355"/>
      <c r="BCN95" s="355"/>
      <c r="BCO95" s="355"/>
      <c r="BCP95" s="355"/>
      <c r="BCQ95" s="355"/>
      <c r="BCR95" s="355"/>
      <c r="BCS95" s="355"/>
      <c r="BCT95" s="355"/>
      <c r="BCU95" s="355"/>
      <c r="BCV95" s="355"/>
      <c r="BCW95" s="355"/>
      <c r="BCX95" s="355"/>
      <c r="BCY95" s="355"/>
      <c r="BCZ95" s="355"/>
      <c r="BDA95" s="355"/>
      <c r="BDB95" s="355"/>
      <c r="BDC95" s="355"/>
      <c r="BDD95" s="355"/>
      <c r="BDE95" s="355"/>
      <c r="BDF95" s="355"/>
      <c r="BDG95" s="355"/>
      <c r="BDH95" s="355"/>
      <c r="BDI95" s="355"/>
      <c r="BDJ95" s="355"/>
      <c r="BDK95" s="355"/>
      <c r="BDL95" s="355"/>
      <c r="BDM95" s="355"/>
      <c r="BDN95" s="355"/>
      <c r="BDO95" s="355"/>
      <c r="BDP95" s="355"/>
      <c r="BDQ95" s="355"/>
      <c r="BDR95" s="355"/>
      <c r="BDS95" s="355"/>
      <c r="BDT95" s="355"/>
      <c r="BDU95" s="355"/>
      <c r="BDV95" s="355"/>
      <c r="BDW95" s="355"/>
      <c r="BDX95" s="355"/>
      <c r="BDY95" s="355"/>
      <c r="BDZ95" s="355"/>
      <c r="BEA95" s="355"/>
      <c r="BEB95" s="355"/>
      <c r="BEC95" s="355"/>
      <c r="BED95" s="355"/>
      <c r="BEE95" s="355"/>
      <c r="BEF95" s="355"/>
      <c r="BEG95" s="355"/>
      <c r="BEH95" s="355"/>
      <c r="BEI95" s="355"/>
      <c r="BEJ95" s="355"/>
      <c r="BEK95" s="355"/>
      <c r="BEL95" s="355"/>
      <c r="BEM95" s="355"/>
      <c r="BEN95" s="355"/>
      <c r="BEO95" s="355"/>
      <c r="BEP95" s="355"/>
      <c r="BEQ95" s="355"/>
      <c r="BER95" s="355"/>
      <c r="BES95" s="355"/>
      <c r="BET95" s="355"/>
      <c r="BEU95" s="355"/>
      <c r="BEV95" s="355"/>
      <c r="BEW95" s="355"/>
      <c r="BEX95" s="355"/>
      <c r="BEY95" s="355"/>
      <c r="BEZ95" s="355"/>
      <c r="BFA95" s="355"/>
      <c r="BFB95" s="355"/>
      <c r="BFC95" s="355"/>
      <c r="BFD95" s="355"/>
      <c r="BFE95" s="355"/>
      <c r="BFF95" s="355"/>
      <c r="BFG95" s="355"/>
      <c r="BFH95" s="355"/>
      <c r="BFI95" s="355"/>
      <c r="BFJ95" s="355"/>
      <c r="BFK95" s="355"/>
      <c r="BFL95" s="355"/>
      <c r="BFM95" s="355"/>
      <c r="BFN95" s="355"/>
      <c r="BFO95" s="355"/>
      <c r="BFP95" s="355"/>
      <c r="BFQ95" s="355"/>
      <c r="BFR95" s="355"/>
      <c r="BFS95" s="355"/>
      <c r="BFT95" s="355"/>
      <c r="BFU95" s="355"/>
      <c r="BFV95" s="355"/>
      <c r="BFW95" s="355"/>
      <c r="BFX95" s="355"/>
      <c r="BFY95" s="355"/>
      <c r="BFZ95" s="355"/>
      <c r="BGA95" s="355"/>
      <c r="BGB95" s="355"/>
      <c r="BGC95" s="355"/>
      <c r="BGD95" s="355"/>
      <c r="BGE95" s="355"/>
      <c r="BGL95" s="355"/>
      <c r="BGM95" s="355"/>
      <c r="BGN95" s="355"/>
      <c r="BGO95" s="355"/>
      <c r="BGP95" s="355"/>
      <c r="BGQ95" s="355"/>
      <c r="BGR95" s="355"/>
      <c r="BGS95" s="355"/>
      <c r="BGT95" s="355"/>
      <c r="BGU95" s="355"/>
      <c r="BGV95" s="355"/>
      <c r="BGW95" s="355"/>
      <c r="BGX95" s="355"/>
      <c r="BGY95" s="355"/>
      <c r="BGZ95" s="355"/>
      <c r="BHA95" s="355"/>
      <c r="BHB95" s="355"/>
      <c r="BHC95" s="355"/>
      <c r="BHD95" s="355"/>
      <c r="BHE95" s="355"/>
      <c r="BHF95" s="355"/>
      <c r="BHG95" s="355"/>
      <c r="BHH95" s="355"/>
      <c r="BHI95" s="355"/>
      <c r="BHJ95" s="355"/>
      <c r="BHK95" s="355"/>
      <c r="BHL95" s="355"/>
      <c r="BHM95" s="355"/>
      <c r="BHN95" s="355"/>
      <c r="BHO95" s="355"/>
      <c r="BHP95" s="355"/>
      <c r="BHQ95" s="355"/>
      <c r="BHR95" s="355"/>
      <c r="BHS95" s="355"/>
      <c r="BHT95" s="355"/>
      <c r="BHU95" s="355"/>
      <c r="BHV95" s="355"/>
      <c r="BHW95" s="355"/>
      <c r="BHX95" s="355"/>
      <c r="BHY95" s="355"/>
      <c r="BHZ95" s="355"/>
      <c r="BIA95" s="355"/>
      <c r="BIB95" s="355"/>
      <c r="BIC95" s="355"/>
      <c r="BID95" s="355"/>
      <c r="BIE95" s="355"/>
      <c r="BIF95" s="355"/>
      <c r="BIG95" s="355"/>
      <c r="BIH95" s="355"/>
      <c r="BII95" s="355"/>
      <c r="BIJ95" s="355"/>
      <c r="BIK95" s="355"/>
      <c r="BIL95" s="355"/>
      <c r="BIM95" s="355"/>
      <c r="BIN95" s="355"/>
      <c r="BIO95" s="355"/>
      <c r="BIP95" s="355"/>
      <c r="BIQ95" s="355"/>
      <c r="BIR95" s="355"/>
      <c r="BIS95" s="355"/>
      <c r="BIT95" s="355"/>
      <c r="BIU95" s="355"/>
      <c r="BIV95" s="355"/>
      <c r="BIW95" s="355"/>
      <c r="BIX95" s="355"/>
      <c r="BIY95" s="355"/>
      <c r="BIZ95" s="355"/>
      <c r="BJA95" s="355"/>
      <c r="BJB95" s="355"/>
      <c r="BJC95" s="355"/>
      <c r="BJD95" s="355"/>
      <c r="BJE95" s="355"/>
      <c r="BJF95" s="355"/>
      <c r="BJG95" s="355"/>
      <c r="BJH95" s="355"/>
      <c r="BJI95" s="355"/>
      <c r="BJJ95" s="355"/>
      <c r="BJK95" s="355"/>
      <c r="BJL95" s="355"/>
      <c r="BJM95" s="355"/>
      <c r="BJN95" s="355"/>
      <c r="BJO95" s="355"/>
      <c r="BJP95" s="355"/>
      <c r="BJQ95" s="355"/>
      <c r="BJR95" s="355"/>
      <c r="BJS95" s="355"/>
      <c r="BJT95" s="355"/>
      <c r="BJU95" s="355"/>
      <c r="BJV95" s="355"/>
      <c r="BJW95" s="355"/>
      <c r="BJX95" s="355"/>
      <c r="BJY95" s="355"/>
      <c r="BJZ95" s="355"/>
      <c r="BKA95" s="355"/>
      <c r="BKB95" s="355"/>
      <c r="BKC95" s="355"/>
      <c r="BKD95" s="355"/>
      <c r="BKE95" s="355"/>
      <c r="BKF95" s="355"/>
      <c r="BKG95" s="355"/>
      <c r="BKH95" s="355"/>
      <c r="BKI95" s="355"/>
      <c r="BKJ95" s="355"/>
      <c r="BKK95" s="355"/>
      <c r="BKL95" s="355"/>
      <c r="BKM95" s="355"/>
      <c r="BKN95" s="355"/>
      <c r="BKO95" s="355"/>
      <c r="BKP95" s="355"/>
      <c r="BKQ95" s="355"/>
      <c r="BKR95" s="355"/>
      <c r="BKS95" s="355"/>
      <c r="BKT95" s="355"/>
      <c r="BKU95" s="355"/>
      <c r="BKV95" s="355"/>
      <c r="BKW95" s="355"/>
      <c r="BKX95" s="355"/>
      <c r="BKY95" s="355"/>
      <c r="BKZ95" s="355"/>
      <c r="BLA95" s="355"/>
      <c r="BLB95" s="355"/>
      <c r="BLC95" s="355"/>
      <c r="BLD95" s="355"/>
      <c r="BLE95" s="355"/>
      <c r="BLF95" s="355"/>
      <c r="BLG95" s="355"/>
      <c r="BLH95" s="355"/>
      <c r="BLI95" s="355"/>
      <c r="BLJ95" s="355"/>
      <c r="BLK95" s="355"/>
      <c r="BLL95" s="355"/>
      <c r="BLM95" s="355"/>
      <c r="BLN95" s="355"/>
      <c r="BLO95" s="355"/>
      <c r="BLP95" s="355"/>
      <c r="BLQ95" s="355"/>
      <c r="BLR95" s="355"/>
      <c r="BLS95" s="355"/>
      <c r="BLT95" s="355"/>
      <c r="BLU95" s="355"/>
      <c r="BLV95" s="355"/>
      <c r="BLW95" s="355"/>
      <c r="BLX95" s="355"/>
      <c r="BLY95" s="355"/>
      <c r="BLZ95" s="355"/>
      <c r="BMA95" s="355"/>
      <c r="BMB95" s="355"/>
      <c r="BMC95" s="355"/>
      <c r="BMD95" s="355"/>
      <c r="BME95" s="355"/>
      <c r="BMF95" s="355"/>
      <c r="BMG95" s="355"/>
      <c r="BMH95" s="355"/>
      <c r="BMI95" s="355"/>
      <c r="BMJ95" s="355"/>
      <c r="BMK95" s="355"/>
      <c r="BML95" s="355"/>
      <c r="BMM95" s="355"/>
      <c r="BMN95" s="355"/>
      <c r="BMO95" s="355"/>
      <c r="BMP95" s="355"/>
      <c r="BMQ95" s="355"/>
      <c r="BMR95" s="355"/>
      <c r="BMS95" s="355"/>
      <c r="BMT95" s="355"/>
      <c r="BMU95" s="355"/>
      <c r="BMV95" s="355"/>
      <c r="BMW95" s="355"/>
      <c r="BMX95" s="355"/>
      <c r="BMY95" s="355"/>
      <c r="BMZ95" s="355"/>
      <c r="BNA95" s="355"/>
      <c r="BNB95" s="355"/>
      <c r="BNC95" s="355"/>
      <c r="BND95" s="355"/>
      <c r="BNE95" s="355"/>
      <c r="BNF95" s="355"/>
      <c r="BNG95" s="355"/>
      <c r="BNH95" s="355"/>
      <c r="BNI95" s="355"/>
      <c r="BNJ95" s="355"/>
      <c r="BNK95" s="355"/>
      <c r="BNL95" s="355"/>
      <c r="BNM95" s="355"/>
      <c r="BNN95" s="355"/>
      <c r="BNO95" s="355"/>
      <c r="BNP95" s="355"/>
      <c r="BNQ95" s="355"/>
      <c r="BNR95" s="355"/>
      <c r="BNS95" s="355"/>
      <c r="BNT95" s="355"/>
      <c r="BNU95" s="355"/>
      <c r="BNV95" s="355"/>
      <c r="BNW95" s="355"/>
      <c r="BNX95" s="355"/>
      <c r="BNY95" s="355"/>
      <c r="BNZ95" s="355"/>
      <c r="BOA95" s="355"/>
      <c r="BOB95" s="355"/>
      <c r="BOC95" s="355"/>
      <c r="BOD95" s="355"/>
      <c r="BOE95" s="355"/>
      <c r="BOF95" s="355"/>
      <c r="BOG95" s="355"/>
      <c r="BOH95" s="355"/>
      <c r="BOI95" s="355"/>
      <c r="BOJ95" s="355"/>
      <c r="BOK95" s="355"/>
      <c r="BOL95" s="355"/>
      <c r="BOM95" s="355"/>
      <c r="BON95" s="355"/>
      <c r="BOO95" s="355"/>
      <c r="BOP95" s="355"/>
      <c r="BOQ95" s="355"/>
      <c r="BOR95" s="355"/>
      <c r="BOS95" s="355"/>
      <c r="BOT95" s="355"/>
      <c r="BOU95" s="355"/>
      <c r="BOV95" s="355"/>
      <c r="BOW95" s="355"/>
      <c r="BOX95" s="355"/>
      <c r="BOY95" s="355"/>
      <c r="BOZ95" s="355"/>
      <c r="BPA95" s="355"/>
      <c r="BPB95" s="355"/>
      <c r="BPC95" s="355"/>
      <c r="BPD95" s="355"/>
      <c r="BPE95" s="355"/>
      <c r="BPF95" s="355"/>
      <c r="BPG95" s="355"/>
      <c r="BPH95" s="355"/>
      <c r="BPI95" s="355"/>
      <c r="BPJ95" s="355"/>
      <c r="BPK95" s="355"/>
      <c r="BPL95" s="355"/>
      <c r="BPM95" s="355"/>
      <c r="BPN95" s="355"/>
      <c r="BPO95" s="355"/>
      <c r="BPP95" s="355"/>
      <c r="BPQ95" s="355"/>
      <c r="BPR95" s="355"/>
      <c r="BPS95" s="355"/>
      <c r="BPT95" s="355"/>
      <c r="BPU95" s="355"/>
      <c r="BPV95" s="355"/>
      <c r="BPW95" s="355"/>
      <c r="BPX95" s="355"/>
      <c r="BPY95" s="355"/>
      <c r="BPZ95" s="355"/>
      <c r="BQA95" s="355"/>
      <c r="BQH95" s="355"/>
      <c r="BQI95" s="355"/>
      <c r="BQJ95" s="355"/>
      <c r="BQK95" s="355"/>
      <c r="BQL95" s="355"/>
      <c r="BQM95" s="355"/>
      <c r="BQN95" s="355"/>
      <c r="BQO95" s="355"/>
      <c r="BQP95" s="355"/>
      <c r="BQQ95" s="355"/>
      <c r="BQR95" s="355"/>
      <c r="BQS95" s="355"/>
      <c r="BQT95" s="355"/>
      <c r="BQU95" s="355"/>
      <c r="BQV95" s="355"/>
      <c r="BQW95" s="355"/>
      <c r="BQX95" s="355"/>
      <c r="BQY95" s="355"/>
      <c r="BQZ95" s="355"/>
      <c r="BRA95" s="355"/>
      <c r="BRB95" s="355"/>
      <c r="BRC95" s="355"/>
      <c r="BRD95" s="355"/>
      <c r="BRE95" s="355"/>
      <c r="BRF95" s="355"/>
      <c r="BRG95" s="355"/>
      <c r="BRH95" s="355"/>
      <c r="BRI95" s="355"/>
      <c r="BRJ95" s="355"/>
      <c r="BRK95" s="355"/>
      <c r="BRL95" s="355"/>
      <c r="BRM95" s="355"/>
      <c r="BRN95" s="355"/>
      <c r="BRO95" s="355"/>
      <c r="BRP95" s="355"/>
      <c r="BRQ95" s="355"/>
      <c r="BRR95" s="355"/>
      <c r="BRS95" s="355"/>
      <c r="BRT95" s="355"/>
      <c r="BRU95" s="355"/>
      <c r="BRV95" s="355"/>
      <c r="BRW95" s="355"/>
      <c r="BRX95" s="355"/>
      <c r="BRY95" s="355"/>
      <c r="BRZ95" s="355"/>
      <c r="BSA95" s="355"/>
      <c r="BSB95" s="355"/>
      <c r="BSC95" s="355"/>
      <c r="BSD95" s="355"/>
      <c r="BSE95" s="355"/>
      <c r="BSF95" s="355"/>
      <c r="BSG95" s="355"/>
      <c r="BSH95" s="355"/>
      <c r="BSI95" s="355"/>
      <c r="BSJ95" s="355"/>
      <c r="BSK95" s="355"/>
      <c r="BSL95" s="355"/>
      <c r="BSM95" s="355"/>
      <c r="BSN95" s="355"/>
      <c r="BSO95" s="355"/>
      <c r="BSP95" s="355"/>
      <c r="BSQ95" s="355"/>
      <c r="BSR95" s="355"/>
      <c r="BSS95" s="355"/>
      <c r="BST95" s="355"/>
      <c r="BSU95" s="355"/>
      <c r="BSV95" s="355"/>
      <c r="BSW95" s="355"/>
      <c r="BSX95" s="355"/>
      <c r="BSY95" s="355"/>
      <c r="BSZ95" s="355"/>
      <c r="BTA95" s="355"/>
      <c r="BTB95" s="355"/>
      <c r="BTC95" s="355"/>
      <c r="BTD95" s="355"/>
      <c r="BTE95" s="355"/>
      <c r="BTF95" s="355"/>
      <c r="BTG95" s="355"/>
      <c r="BTH95" s="355"/>
      <c r="BTI95" s="355"/>
      <c r="BTJ95" s="355"/>
      <c r="BTK95" s="355"/>
      <c r="BTL95" s="355"/>
      <c r="BTM95" s="355"/>
      <c r="BTN95" s="355"/>
      <c r="BTO95" s="355"/>
      <c r="BTP95" s="355"/>
      <c r="BTQ95" s="355"/>
      <c r="BTR95" s="355"/>
      <c r="BTS95" s="355"/>
      <c r="BTT95" s="355"/>
      <c r="BTU95" s="355"/>
      <c r="BTV95" s="355"/>
      <c r="BTW95" s="355"/>
      <c r="BTX95" s="355"/>
      <c r="BTY95" s="355"/>
      <c r="BTZ95" s="355"/>
      <c r="BUA95" s="355"/>
      <c r="BUB95" s="355"/>
      <c r="BUC95" s="355"/>
      <c r="BUD95" s="355"/>
      <c r="BUE95" s="355"/>
      <c r="BUF95" s="355"/>
      <c r="BUG95" s="355"/>
      <c r="BUH95" s="355"/>
      <c r="BUI95" s="355"/>
      <c r="BUJ95" s="355"/>
      <c r="BUK95" s="355"/>
      <c r="BUL95" s="355"/>
      <c r="BUM95" s="355"/>
      <c r="BUN95" s="355"/>
      <c r="BUO95" s="355"/>
      <c r="BUP95" s="355"/>
      <c r="BUQ95" s="355"/>
      <c r="BUR95" s="355"/>
      <c r="BUS95" s="355"/>
      <c r="BUT95" s="355"/>
      <c r="BUU95" s="355"/>
      <c r="BUV95" s="355"/>
      <c r="BUW95" s="355"/>
      <c r="BUX95" s="355"/>
      <c r="BUY95" s="355"/>
      <c r="BUZ95" s="355"/>
      <c r="BVA95" s="355"/>
      <c r="BVB95" s="355"/>
      <c r="BVC95" s="355"/>
      <c r="BVD95" s="355"/>
      <c r="BVE95" s="355"/>
      <c r="BVF95" s="355"/>
      <c r="BVG95" s="355"/>
      <c r="BVH95" s="355"/>
      <c r="BVI95" s="355"/>
      <c r="BVJ95" s="355"/>
      <c r="BVK95" s="355"/>
      <c r="BVL95" s="355"/>
      <c r="BVM95" s="355"/>
      <c r="BVN95" s="355"/>
      <c r="BVO95" s="355"/>
      <c r="BVP95" s="355"/>
      <c r="BVQ95" s="355"/>
      <c r="BVR95" s="355"/>
      <c r="BVS95" s="355"/>
      <c r="BVT95" s="355"/>
      <c r="BVU95" s="355"/>
      <c r="BVV95" s="355"/>
      <c r="BVW95" s="355"/>
      <c r="BVX95" s="355"/>
      <c r="BVY95" s="355"/>
      <c r="BVZ95" s="355"/>
      <c r="BWA95" s="355"/>
      <c r="BWB95" s="355"/>
      <c r="BWC95" s="355"/>
      <c r="BWD95" s="355"/>
      <c r="BWE95" s="355"/>
      <c r="BWF95" s="355"/>
      <c r="BWG95" s="355"/>
      <c r="BWH95" s="355"/>
      <c r="BWI95" s="355"/>
      <c r="BWJ95" s="355"/>
      <c r="BWK95" s="355"/>
      <c r="BWL95" s="355"/>
      <c r="BWM95" s="355"/>
      <c r="BWN95" s="355"/>
      <c r="BWO95" s="355"/>
      <c r="BWP95" s="355"/>
      <c r="BWQ95" s="355"/>
      <c r="BWR95" s="355"/>
      <c r="BWS95" s="355"/>
      <c r="BWT95" s="355"/>
      <c r="BWU95" s="355"/>
      <c r="BWV95" s="355"/>
      <c r="BWW95" s="355"/>
      <c r="BWX95" s="355"/>
      <c r="BWY95" s="355"/>
      <c r="BWZ95" s="355"/>
      <c r="BXA95" s="355"/>
      <c r="BXB95" s="355"/>
      <c r="BXC95" s="355"/>
      <c r="BXD95" s="355"/>
      <c r="BXE95" s="355"/>
      <c r="BXF95" s="355"/>
      <c r="BXG95" s="355"/>
      <c r="BXH95" s="355"/>
      <c r="BXI95" s="355"/>
      <c r="BXJ95" s="355"/>
      <c r="BXK95" s="355"/>
      <c r="BXL95" s="355"/>
      <c r="BXM95" s="355"/>
      <c r="BXN95" s="355"/>
      <c r="BXO95" s="355"/>
      <c r="BXP95" s="355"/>
      <c r="BXQ95" s="355"/>
      <c r="BXR95" s="355"/>
      <c r="BXS95" s="355"/>
      <c r="BXT95" s="355"/>
      <c r="BXU95" s="355"/>
      <c r="BXV95" s="355"/>
      <c r="BXW95" s="355"/>
      <c r="BXX95" s="355"/>
      <c r="BXY95" s="355"/>
      <c r="BXZ95" s="355"/>
      <c r="BYA95" s="355"/>
      <c r="BYB95" s="355"/>
      <c r="BYC95" s="355"/>
      <c r="BYD95" s="355"/>
      <c r="BYE95" s="355"/>
      <c r="BYF95" s="355"/>
      <c r="BYG95" s="355"/>
      <c r="BYH95" s="355"/>
      <c r="BYI95" s="355"/>
      <c r="BYJ95" s="355"/>
      <c r="BYK95" s="355"/>
      <c r="BYL95" s="355"/>
      <c r="BYM95" s="355"/>
      <c r="BYN95" s="355"/>
      <c r="BYO95" s="355"/>
      <c r="BYP95" s="355"/>
      <c r="BYQ95" s="355"/>
      <c r="BYR95" s="355"/>
      <c r="BYS95" s="355"/>
      <c r="BYT95" s="355"/>
      <c r="BYU95" s="355"/>
      <c r="BYV95" s="355"/>
      <c r="BYW95" s="355"/>
      <c r="BYX95" s="355"/>
      <c r="BYY95" s="355"/>
      <c r="BYZ95" s="355"/>
      <c r="BZA95" s="355"/>
      <c r="BZB95" s="355"/>
      <c r="BZC95" s="355"/>
      <c r="BZD95" s="355"/>
      <c r="BZE95" s="355"/>
      <c r="BZF95" s="355"/>
      <c r="BZG95" s="355"/>
      <c r="BZH95" s="355"/>
      <c r="BZI95" s="355"/>
      <c r="BZJ95" s="355"/>
      <c r="BZK95" s="355"/>
      <c r="BZL95" s="355"/>
      <c r="BZM95" s="355"/>
      <c r="BZN95" s="355"/>
      <c r="BZO95" s="355"/>
      <c r="BZP95" s="355"/>
      <c r="BZQ95" s="355"/>
      <c r="BZR95" s="355"/>
      <c r="BZS95" s="355"/>
      <c r="BZT95" s="355"/>
      <c r="BZU95" s="355"/>
      <c r="BZV95" s="355"/>
      <c r="BZW95" s="355"/>
      <c r="CAD95" s="355"/>
      <c r="CAE95" s="355"/>
      <c r="CAF95" s="355"/>
      <c r="CAG95" s="355"/>
      <c r="CAH95" s="355"/>
      <c r="CAI95" s="355"/>
      <c r="CAJ95" s="355"/>
      <c r="CAK95" s="355"/>
      <c r="CAL95" s="355"/>
      <c r="CAM95" s="355"/>
      <c r="CAN95" s="355"/>
      <c r="CAO95" s="355"/>
      <c r="CAP95" s="355"/>
      <c r="CAQ95" s="355"/>
      <c r="CAR95" s="355"/>
      <c r="CAS95" s="355"/>
      <c r="CAT95" s="355"/>
      <c r="CAU95" s="355"/>
      <c r="CAV95" s="355"/>
      <c r="CAW95" s="355"/>
      <c r="CAX95" s="355"/>
      <c r="CAY95" s="355"/>
      <c r="CAZ95" s="355"/>
      <c r="CBA95" s="355"/>
      <c r="CBB95" s="355"/>
      <c r="CBC95" s="355"/>
      <c r="CBD95" s="355"/>
      <c r="CBE95" s="355"/>
      <c r="CBF95" s="355"/>
      <c r="CBG95" s="355"/>
      <c r="CBH95" s="355"/>
      <c r="CBI95" s="355"/>
      <c r="CBJ95" s="355"/>
      <c r="CBK95" s="355"/>
      <c r="CBL95" s="355"/>
      <c r="CBM95" s="355"/>
      <c r="CBN95" s="355"/>
      <c r="CBO95" s="355"/>
      <c r="CBP95" s="355"/>
      <c r="CBQ95" s="355"/>
      <c r="CBR95" s="355"/>
      <c r="CBS95" s="355"/>
      <c r="CBT95" s="355"/>
      <c r="CBU95" s="355"/>
      <c r="CBV95" s="355"/>
      <c r="CBW95" s="355"/>
      <c r="CBX95" s="355"/>
      <c r="CBY95" s="355"/>
      <c r="CBZ95" s="355"/>
      <c r="CCA95" s="355"/>
      <c r="CCB95" s="355"/>
      <c r="CCC95" s="355"/>
      <c r="CCD95" s="355"/>
      <c r="CCE95" s="355"/>
      <c r="CCF95" s="355"/>
      <c r="CCG95" s="355"/>
      <c r="CCH95" s="355"/>
      <c r="CCI95" s="355"/>
      <c r="CCJ95" s="355"/>
      <c r="CCK95" s="355"/>
      <c r="CCL95" s="355"/>
      <c r="CCM95" s="355"/>
      <c r="CCN95" s="355"/>
      <c r="CCO95" s="355"/>
      <c r="CCP95" s="355"/>
      <c r="CCQ95" s="355"/>
      <c r="CCR95" s="355"/>
      <c r="CCS95" s="355"/>
      <c r="CCT95" s="355"/>
      <c r="CCU95" s="355"/>
      <c r="CCV95" s="355"/>
      <c r="CCW95" s="355"/>
      <c r="CCX95" s="355"/>
      <c r="CCY95" s="355"/>
      <c r="CCZ95" s="355"/>
      <c r="CDA95" s="355"/>
      <c r="CDB95" s="355"/>
      <c r="CDC95" s="355"/>
      <c r="CDD95" s="355"/>
      <c r="CDE95" s="355"/>
      <c r="CDF95" s="355"/>
      <c r="CDG95" s="355"/>
      <c r="CDH95" s="355"/>
      <c r="CDI95" s="355"/>
      <c r="CDJ95" s="355"/>
      <c r="CDK95" s="355"/>
      <c r="CDL95" s="355"/>
      <c r="CDM95" s="355"/>
      <c r="CDN95" s="355"/>
      <c r="CDO95" s="355"/>
      <c r="CDP95" s="355"/>
      <c r="CDQ95" s="355"/>
      <c r="CDR95" s="355"/>
      <c r="CDS95" s="355"/>
      <c r="CDT95" s="355"/>
      <c r="CDU95" s="355"/>
      <c r="CDV95" s="355"/>
      <c r="CDW95" s="355"/>
      <c r="CDX95" s="355"/>
      <c r="CDY95" s="355"/>
      <c r="CDZ95" s="355"/>
      <c r="CEA95" s="355"/>
      <c r="CEB95" s="355"/>
      <c r="CEC95" s="355"/>
      <c r="CED95" s="355"/>
      <c r="CEE95" s="355"/>
      <c r="CEF95" s="355"/>
      <c r="CEG95" s="355"/>
      <c r="CEH95" s="355"/>
      <c r="CEI95" s="355"/>
      <c r="CEJ95" s="355"/>
      <c r="CEK95" s="355"/>
      <c r="CEL95" s="355"/>
      <c r="CEM95" s="355"/>
      <c r="CEN95" s="355"/>
      <c r="CEO95" s="355"/>
      <c r="CEP95" s="355"/>
      <c r="CEQ95" s="355"/>
      <c r="CER95" s="355"/>
      <c r="CES95" s="355"/>
      <c r="CET95" s="355"/>
      <c r="CEU95" s="355"/>
      <c r="CEV95" s="355"/>
      <c r="CEW95" s="355"/>
      <c r="CEX95" s="355"/>
      <c r="CEY95" s="355"/>
      <c r="CEZ95" s="355"/>
      <c r="CFA95" s="355"/>
      <c r="CFB95" s="355"/>
      <c r="CFC95" s="355"/>
      <c r="CFD95" s="355"/>
      <c r="CFE95" s="355"/>
      <c r="CFF95" s="355"/>
      <c r="CFG95" s="355"/>
      <c r="CFH95" s="355"/>
      <c r="CFI95" s="355"/>
      <c r="CFJ95" s="355"/>
      <c r="CFK95" s="355"/>
      <c r="CFL95" s="355"/>
      <c r="CFM95" s="355"/>
      <c r="CFN95" s="355"/>
      <c r="CFO95" s="355"/>
      <c r="CFP95" s="355"/>
      <c r="CFQ95" s="355"/>
      <c r="CFR95" s="355"/>
      <c r="CFS95" s="355"/>
      <c r="CFT95" s="355"/>
      <c r="CFU95" s="355"/>
      <c r="CFV95" s="355"/>
      <c r="CFW95" s="355"/>
      <c r="CFX95" s="355"/>
      <c r="CFY95" s="355"/>
      <c r="CFZ95" s="355"/>
      <c r="CGA95" s="355"/>
      <c r="CGB95" s="355"/>
      <c r="CGC95" s="355"/>
      <c r="CGD95" s="355"/>
      <c r="CGE95" s="355"/>
      <c r="CGF95" s="355"/>
      <c r="CGG95" s="355"/>
      <c r="CGH95" s="355"/>
      <c r="CGI95" s="355"/>
      <c r="CGJ95" s="355"/>
      <c r="CGK95" s="355"/>
      <c r="CGL95" s="355"/>
      <c r="CGM95" s="355"/>
      <c r="CGN95" s="355"/>
      <c r="CGO95" s="355"/>
      <c r="CGP95" s="355"/>
      <c r="CGQ95" s="355"/>
      <c r="CGR95" s="355"/>
      <c r="CGS95" s="355"/>
      <c r="CGT95" s="355"/>
      <c r="CGU95" s="355"/>
      <c r="CGV95" s="355"/>
      <c r="CGW95" s="355"/>
      <c r="CGX95" s="355"/>
      <c r="CGY95" s="355"/>
      <c r="CGZ95" s="355"/>
      <c r="CHA95" s="355"/>
      <c r="CHB95" s="355"/>
      <c r="CHC95" s="355"/>
      <c r="CHD95" s="355"/>
      <c r="CHE95" s="355"/>
      <c r="CHF95" s="355"/>
      <c r="CHG95" s="355"/>
      <c r="CHH95" s="355"/>
      <c r="CHI95" s="355"/>
      <c r="CHJ95" s="355"/>
      <c r="CHK95" s="355"/>
      <c r="CHL95" s="355"/>
      <c r="CHM95" s="355"/>
      <c r="CHN95" s="355"/>
      <c r="CHO95" s="355"/>
      <c r="CHP95" s="355"/>
      <c r="CHQ95" s="355"/>
      <c r="CHR95" s="355"/>
      <c r="CHS95" s="355"/>
      <c r="CHT95" s="355"/>
      <c r="CHU95" s="355"/>
      <c r="CHV95" s="355"/>
      <c r="CHW95" s="355"/>
      <c r="CHX95" s="355"/>
      <c r="CHY95" s="355"/>
      <c r="CHZ95" s="355"/>
      <c r="CIA95" s="355"/>
      <c r="CIB95" s="355"/>
      <c r="CIC95" s="355"/>
      <c r="CID95" s="355"/>
      <c r="CIE95" s="355"/>
      <c r="CIF95" s="355"/>
      <c r="CIG95" s="355"/>
      <c r="CIH95" s="355"/>
      <c r="CII95" s="355"/>
      <c r="CIJ95" s="355"/>
      <c r="CIK95" s="355"/>
      <c r="CIL95" s="355"/>
      <c r="CIM95" s="355"/>
      <c r="CIN95" s="355"/>
      <c r="CIO95" s="355"/>
      <c r="CIP95" s="355"/>
      <c r="CIQ95" s="355"/>
      <c r="CIR95" s="355"/>
      <c r="CIS95" s="355"/>
      <c r="CIT95" s="355"/>
      <c r="CIU95" s="355"/>
      <c r="CIV95" s="355"/>
      <c r="CIW95" s="355"/>
      <c r="CIX95" s="355"/>
      <c r="CIY95" s="355"/>
      <c r="CIZ95" s="355"/>
      <c r="CJA95" s="355"/>
      <c r="CJB95" s="355"/>
      <c r="CJC95" s="355"/>
      <c r="CJD95" s="355"/>
      <c r="CJE95" s="355"/>
      <c r="CJF95" s="355"/>
      <c r="CJG95" s="355"/>
      <c r="CJH95" s="355"/>
      <c r="CJI95" s="355"/>
      <c r="CJJ95" s="355"/>
      <c r="CJK95" s="355"/>
      <c r="CJL95" s="355"/>
      <c r="CJM95" s="355"/>
      <c r="CJN95" s="355"/>
      <c r="CJO95" s="355"/>
      <c r="CJP95" s="355"/>
      <c r="CJQ95" s="355"/>
      <c r="CJR95" s="355"/>
      <c r="CJS95" s="355"/>
      <c r="CJZ95" s="355"/>
      <c r="CKA95" s="355"/>
      <c r="CKB95" s="355"/>
      <c r="CKC95" s="355"/>
      <c r="CKD95" s="355"/>
      <c r="CKE95" s="355"/>
      <c r="CKF95" s="355"/>
      <c r="CKG95" s="355"/>
      <c r="CKH95" s="355"/>
      <c r="CKI95" s="355"/>
      <c r="CKJ95" s="355"/>
      <c r="CKK95" s="355"/>
      <c r="CKL95" s="355"/>
      <c r="CKM95" s="355"/>
      <c r="CKN95" s="355"/>
      <c r="CKO95" s="355"/>
      <c r="CKP95" s="355"/>
      <c r="CKQ95" s="355"/>
      <c r="CKR95" s="355"/>
      <c r="CKS95" s="355"/>
      <c r="CKT95" s="355"/>
      <c r="CKU95" s="355"/>
      <c r="CKV95" s="355"/>
      <c r="CKW95" s="355"/>
      <c r="CKX95" s="355"/>
      <c r="CKY95" s="355"/>
      <c r="CKZ95" s="355"/>
      <c r="CLA95" s="355"/>
      <c r="CLB95" s="355"/>
      <c r="CLC95" s="355"/>
      <c r="CLD95" s="355"/>
      <c r="CLE95" s="355"/>
      <c r="CLF95" s="355"/>
      <c r="CLG95" s="355"/>
      <c r="CLH95" s="355"/>
      <c r="CLI95" s="355"/>
      <c r="CLJ95" s="355"/>
      <c r="CLK95" s="355"/>
      <c r="CLL95" s="355"/>
      <c r="CLM95" s="355"/>
      <c r="CLN95" s="355"/>
      <c r="CLO95" s="355"/>
      <c r="CLP95" s="355"/>
      <c r="CLQ95" s="355"/>
      <c r="CLR95" s="355"/>
      <c r="CLS95" s="355"/>
      <c r="CLT95" s="355"/>
      <c r="CLU95" s="355"/>
      <c r="CLV95" s="355"/>
      <c r="CLW95" s="355"/>
      <c r="CLX95" s="355"/>
      <c r="CLY95" s="355"/>
      <c r="CLZ95" s="355"/>
      <c r="CMA95" s="355"/>
      <c r="CMB95" s="355"/>
      <c r="CMC95" s="355"/>
      <c r="CMD95" s="355"/>
      <c r="CME95" s="355"/>
      <c r="CMF95" s="355"/>
      <c r="CMG95" s="355"/>
      <c r="CMH95" s="355"/>
      <c r="CMI95" s="355"/>
      <c r="CMJ95" s="355"/>
      <c r="CMK95" s="355"/>
      <c r="CML95" s="355"/>
      <c r="CMM95" s="355"/>
      <c r="CMN95" s="355"/>
      <c r="CMO95" s="355"/>
      <c r="CMP95" s="355"/>
      <c r="CMQ95" s="355"/>
      <c r="CMR95" s="355"/>
      <c r="CMS95" s="355"/>
      <c r="CMT95" s="355"/>
      <c r="CMU95" s="355"/>
      <c r="CMV95" s="355"/>
      <c r="CMW95" s="355"/>
      <c r="CMX95" s="355"/>
      <c r="CMY95" s="355"/>
      <c r="CMZ95" s="355"/>
      <c r="CNA95" s="355"/>
      <c r="CNB95" s="355"/>
      <c r="CNC95" s="355"/>
      <c r="CND95" s="355"/>
      <c r="CNE95" s="355"/>
      <c r="CNF95" s="355"/>
      <c r="CNG95" s="355"/>
      <c r="CNH95" s="355"/>
      <c r="CNI95" s="355"/>
      <c r="CNJ95" s="355"/>
      <c r="CNK95" s="355"/>
      <c r="CNL95" s="355"/>
      <c r="CNM95" s="355"/>
      <c r="CNN95" s="355"/>
      <c r="CNO95" s="355"/>
      <c r="CNP95" s="355"/>
      <c r="CNQ95" s="355"/>
      <c r="CNR95" s="355"/>
      <c r="CNS95" s="355"/>
      <c r="CNT95" s="355"/>
      <c r="CNU95" s="355"/>
      <c r="CNV95" s="355"/>
      <c r="CNW95" s="355"/>
      <c r="CNX95" s="355"/>
      <c r="CNY95" s="355"/>
      <c r="CNZ95" s="355"/>
      <c r="COA95" s="355"/>
      <c r="COB95" s="355"/>
      <c r="COC95" s="355"/>
      <c r="COD95" s="355"/>
      <c r="COE95" s="355"/>
      <c r="COF95" s="355"/>
      <c r="COG95" s="355"/>
      <c r="COH95" s="355"/>
      <c r="COI95" s="355"/>
      <c r="COJ95" s="355"/>
      <c r="COK95" s="355"/>
      <c r="COL95" s="355"/>
      <c r="COM95" s="355"/>
      <c r="CON95" s="355"/>
      <c r="COO95" s="355"/>
      <c r="COP95" s="355"/>
      <c r="COQ95" s="355"/>
      <c r="COR95" s="355"/>
      <c r="COS95" s="355"/>
      <c r="COT95" s="355"/>
      <c r="COU95" s="355"/>
      <c r="COV95" s="355"/>
      <c r="COW95" s="355"/>
      <c r="COX95" s="355"/>
      <c r="COY95" s="355"/>
      <c r="COZ95" s="355"/>
      <c r="CPA95" s="355"/>
      <c r="CPB95" s="355"/>
      <c r="CPC95" s="355"/>
      <c r="CPD95" s="355"/>
      <c r="CPE95" s="355"/>
      <c r="CPF95" s="355"/>
      <c r="CPG95" s="355"/>
      <c r="CPH95" s="355"/>
      <c r="CPI95" s="355"/>
      <c r="CPJ95" s="355"/>
      <c r="CPK95" s="355"/>
      <c r="CPL95" s="355"/>
      <c r="CPM95" s="355"/>
      <c r="CPN95" s="355"/>
      <c r="CPO95" s="355"/>
      <c r="CPP95" s="355"/>
      <c r="CPQ95" s="355"/>
      <c r="CPR95" s="355"/>
      <c r="CPS95" s="355"/>
      <c r="CPT95" s="355"/>
      <c r="CPU95" s="355"/>
      <c r="CPV95" s="355"/>
      <c r="CPW95" s="355"/>
      <c r="CPX95" s="355"/>
      <c r="CPY95" s="355"/>
      <c r="CPZ95" s="355"/>
      <c r="CQA95" s="355"/>
      <c r="CQB95" s="355"/>
      <c r="CQC95" s="355"/>
      <c r="CQD95" s="355"/>
      <c r="CQE95" s="355"/>
      <c r="CQF95" s="355"/>
      <c r="CQG95" s="355"/>
      <c r="CQH95" s="355"/>
      <c r="CQI95" s="355"/>
      <c r="CQJ95" s="355"/>
      <c r="CQK95" s="355"/>
      <c r="CQL95" s="355"/>
      <c r="CQM95" s="355"/>
      <c r="CQN95" s="355"/>
      <c r="CQO95" s="355"/>
      <c r="CQP95" s="355"/>
      <c r="CQQ95" s="355"/>
      <c r="CQR95" s="355"/>
      <c r="CQS95" s="355"/>
      <c r="CQT95" s="355"/>
      <c r="CQU95" s="355"/>
      <c r="CQV95" s="355"/>
      <c r="CQW95" s="355"/>
      <c r="CQX95" s="355"/>
      <c r="CQY95" s="355"/>
      <c r="CQZ95" s="355"/>
      <c r="CRA95" s="355"/>
      <c r="CRB95" s="355"/>
      <c r="CRC95" s="355"/>
      <c r="CRD95" s="355"/>
      <c r="CRE95" s="355"/>
      <c r="CRF95" s="355"/>
      <c r="CRG95" s="355"/>
      <c r="CRH95" s="355"/>
      <c r="CRI95" s="355"/>
      <c r="CRJ95" s="355"/>
      <c r="CRK95" s="355"/>
      <c r="CRL95" s="355"/>
      <c r="CRM95" s="355"/>
      <c r="CRN95" s="355"/>
      <c r="CRO95" s="355"/>
      <c r="CRP95" s="355"/>
      <c r="CRQ95" s="355"/>
      <c r="CRR95" s="355"/>
      <c r="CRS95" s="355"/>
      <c r="CRT95" s="355"/>
      <c r="CRU95" s="355"/>
      <c r="CRV95" s="355"/>
      <c r="CRW95" s="355"/>
      <c r="CRX95" s="355"/>
      <c r="CRY95" s="355"/>
      <c r="CRZ95" s="355"/>
      <c r="CSA95" s="355"/>
      <c r="CSB95" s="355"/>
      <c r="CSC95" s="355"/>
      <c r="CSD95" s="355"/>
      <c r="CSE95" s="355"/>
      <c r="CSF95" s="355"/>
      <c r="CSG95" s="355"/>
      <c r="CSH95" s="355"/>
      <c r="CSI95" s="355"/>
      <c r="CSJ95" s="355"/>
      <c r="CSK95" s="355"/>
      <c r="CSL95" s="355"/>
      <c r="CSM95" s="355"/>
      <c r="CSN95" s="355"/>
      <c r="CSO95" s="355"/>
      <c r="CSP95" s="355"/>
      <c r="CSQ95" s="355"/>
      <c r="CSR95" s="355"/>
      <c r="CSS95" s="355"/>
      <c r="CST95" s="355"/>
      <c r="CSU95" s="355"/>
      <c r="CSV95" s="355"/>
      <c r="CSW95" s="355"/>
      <c r="CSX95" s="355"/>
      <c r="CSY95" s="355"/>
      <c r="CSZ95" s="355"/>
      <c r="CTA95" s="355"/>
      <c r="CTB95" s="355"/>
      <c r="CTC95" s="355"/>
      <c r="CTD95" s="355"/>
      <c r="CTE95" s="355"/>
      <c r="CTF95" s="355"/>
      <c r="CTG95" s="355"/>
      <c r="CTH95" s="355"/>
      <c r="CTI95" s="355"/>
      <c r="CTJ95" s="355"/>
      <c r="CTK95" s="355"/>
      <c r="CTL95" s="355"/>
      <c r="CTM95" s="355"/>
      <c r="CTN95" s="355"/>
      <c r="CTO95" s="355"/>
      <c r="CTV95" s="355"/>
      <c r="CTW95" s="355"/>
      <c r="CTX95" s="355"/>
      <c r="CTY95" s="355"/>
      <c r="CTZ95" s="355"/>
      <c r="CUA95" s="355"/>
      <c r="CUB95" s="355"/>
      <c r="CUC95" s="355"/>
      <c r="CUD95" s="355"/>
      <c r="CUE95" s="355"/>
      <c r="CUF95" s="355"/>
      <c r="CUG95" s="355"/>
      <c r="CUH95" s="355"/>
      <c r="CUI95" s="355"/>
      <c r="CUJ95" s="355"/>
      <c r="CUK95" s="355"/>
      <c r="CUL95" s="355"/>
      <c r="CUM95" s="355"/>
      <c r="CUN95" s="355"/>
      <c r="CUO95" s="355"/>
      <c r="CUP95" s="355"/>
      <c r="CUQ95" s="355"/>
      <c r="CUR95" s="355"/>
      <c r="CUS95" s="355"/>
      <c r="CUT95" s="355"/>
      <c r="CUU95" s="355"/>
      <c r="CUV95" s="355"/>
      <c r="CUW95" s="355"/>
      <c r="CUX95" s="355"/>
      <c r="CUY95" s="355"/>
      <c r="CUZ95" s="355"/>
      <c r="CVA95" s="355"/>
      <c r="CVB95" s="355"/>
      <c r="CVC95" s="355"/>
      <c r="CVD95" s="355"/>
      <c r="CVE95" s="355"/>
      <c r="CVF95" s="355"/>
      <c r="CVG95" s="355"/>
      <c r="CVH95" s="355"/>
      <c r="CVI95" s="355"/>
      <c r="CVJ95" s="355"/>
      <c r="CVK95" s="355"/>
      <c r="CVL95" s="355"/>
      <c r="CVM95" s="355"/>
      <c r="CVN95" s="355"/>
      <c r="CVO95" s="355"/>
      <c r="CVP95" s="355"/>
      <c r="CVQ95" s="355"/>
      <c r="CVR95" s="355"/>
      <c r="CVS95" s="355"/>
      <c r="CVT95" s="355"/>
      <c r="CVU95" s="355"/>
      <c r="CVV95" s="355"/>
      <c r="CVW95" s="355"/>
      <c r="CVX95" s="355"/>
      <c r="CVY95" s="355"/>
      <c r="CVZ95" s="355"/>
      <c r="CWA95" s="355"/>
      <c r="CWB95" s="355"/>
      <c r="CWC95" s="355"/>
      <c r="CWD95" s="355"/>
      <c r="CWE95" s="355"/>
      <c r="CWF95" s="355"/>
      <c r="CWG95" s="355"/>
      <c r="CWH95" s="355"/>
      <c r="CWI95" s="355"/>
      <c r="CWJ95" s="355"/>
      <c r="CWK95" s="355"/>
      <c r="CWL95" s="355"/>
      <c r="CWM95" s="355"/>
      <c r="CWN95" s="355"/>
      <c r="CWO95" s="355"/>
      <c r="CWP95" s="355"/>
      <c r="CWQ95" s="355"/>
      <c r="CWR95" s="355"/>
      <c r="CWS95" s="355"/>
      <c r="CWT95" s="355"/>
      <c r="CWU95" s="355"/>
      <c r="CWV95" s="355"/>
      <c r="CWW95" s="355"/>
      <c r="CWX95" s="355"/>
      <c r="CWY95" s="355"/>
      <c r="CWZ95" s="355"/>
      <c r="CXA95" s="355"/>
      <c r="CXB95" s="355"/>
      <c r="CXC95" s="355"/>
      <c r="CXD95" s="355"/>
      <c r="CXE95" s="355"/>
      <c r="CXF95" s="355"/>
      <c r="CXG95" s="355"/>
      <c r="CXH95" s="355"/>
      <c r="CXI95" s="355"/>
      <c r="CXJ95" s="355"/>
      <c r="CXK95" s="355"/>
      <c r="CXL95" s="355"/>
      <c r="CXM95" s="355"/>
      <c r="CXN95" s="355"/>
      <c r="CXO95" s="355"/>
      <c r="CXP95" s="355"/>
      <c r="CXQ95" s="355"/>
      <c r="CXR95" s="355"/>
      <c r="CXS95" s="355"/>
      <c r="CXT95" s="355"/>
      <c r="CXU95" s="355"/>
      <c r="CXV95" s="355"/>
      <c r="CXW95" s="355"/>
      <c r="CXX95" s="355"/>
      <c r="CXY95" s="355"/>
      <c r="CXZ95" s="355"/>
      <c r="CYA95" s="355"/>
      <c r="CYB95" s="355"/>
      <c r="CYC95" s="355"/>
      <c r="CYD95" s="355"/>
      <c r="CYE95" s="355"/>
      <c r="CYF95" s="355"/>
      <c r="CYG95" s="355"/>
      <c r="CYH95" s="355"/>
      <c r="CYI95" s="355"/>
      <c r="CYJ95" s="355"/>
      <c r="CYK95" s="355"/>
      <c r="CYL95" s="355"/>
      <c r="CYM95" s="355"/>
      <c r="CYN95" s="355"/>
      <c r="CYO95" s="355"/>
      <c r="CYP95" s="355"/>
      <c r="CYQ95" s="355"/>
      <c r="CYR95" s="355"/>
      <c r="CYS95" s="355"/>
      <c r="CYT95" s="355"/>
      <c r="CYU95" s="355"/>
      <c r="CYV95" s="355"/>
      <c r="CYW95" s="355"/>
      <c r="CYX95" s="355"/>
      <c r="CYY95" s="355"/>
      <c r="CYZ95" s="355"/>
      <c r="CZA95" s="355"/>
      <c r="CZB95" s="355"/>
      <c r="CZC95" s="355"/>
      <c r="CZD95" s="355"/>
      <c r="CZE95" s="355"/>
      <c r="CZF95" s="355"/>
      <c r="CZG95" s="355"/>
      <c r="CZH95" s="355"/>
      <c r="CZI95" s="355"/>
      <c r="CZJ95" s="355"/>
      <c r="CZK95" s="355"/>
      <c r="CZL95" s="355"/>
      <c r="CZM95" s="355"/>
      <c r="CZN95" s="355"/>
      <c r="CZO95" s="355"/>
      <c r="CZP95" s="355"/>
      <c r="CZQ95" s="355"/>
      <c r="CZR95" s="355"/>
      <c r="CZS95" s="355"/>
      <c r="CZT95" s="355"/>
      <c r="CZU95" s="355"/>
      <c r="CZV95" s="355"/>
      <c r="CZW95" s="355"/>
      <c r="CZX95" s="355"/>
      <c r="CZY95" s="355"/>
      <c r="CZZ95" s="355"/>
      <c r="DAA95" s="355"/>
      <c r="DAB95" s="355"/>
      <c r="DAC95" s="355"/>
      <c r="DAD95" s="355"/>
      <c r="DAE95" s="355"/>
      <c r="DAF95" s="355"/>
      <c r="DAG95" s="355"/>
      <c r="DAH95" s="355"/>
      <c r="DAI95" s="355"/>
      <c r="DAJ95" s="355"/>
      <c r="DAK95" s="355"/>
      <c r="DAL95" s="355"/>
      <c r="DAM95" s="355"/>
      <c r="DAN95" s="355"/>
      <c r="DAO95" s="355"/>
      <c r="DAP95" s="355"/>
      <c r="DAQ95" s="355"/>
      <c r="DAR95" s="355"/>
      <c r="DAS95" s="355"/>
      <c r="DAT95" s="355"/>
      <c r="DAU95" s="355"/>
      <c r="DAV95" s="355"/>
      <c r="DAW95" s="355"/>
      <c r="DAX95" s="355"/>
      <c r="DAY95" s="355"/>
      <c r="DAZ95" s="355"/>
      <c r="DBA95" s="355"/>
      <c r="DBB95" s="355"/>
      <c r="DBC95" s="355"/>
      <c r="DBD95" s="355"/>
      <c r="DBE95" s="355"/>
      <c r="DBF95" s="355"/>
      <c r="DBG95" s="355"/>
      <c r="DBH95" s="355"/>
      <c r="DBI95" s="355"/>
      <c r="DBJ95" s="355"/>
      <c r="DBK95" s="355"/>
      <c r="DBL95" s="355"/>
      <c r="DBM95" s="355"/>
      <c r="DBN95" s="355"/>
      <c r="DBO95" s="355"/>
      <c r="DBP95" s="355"/>
      <c r="DBQ95" s="355"/>
      <c r="DBR95" s="355"/>
      <c r="DBS95" s="355"/>
      <c r="DBT95" s="355"/>
      <c r="DBU95" s="355"/>
      <c r="DBV95" s="355"/>
      <c r="DBW95" s="355"/>
      <c r="DBX95" s="355"/>
      <c r="DBY95" s="355"/>
      <c r="DBZ95" s="355"/>
      <c r="DCA95" s="355"/>
      <c r="DCB95" s="355"/>
      <c r="DCC95" s="355"/>
      <c r="DCD95" s="355"/>
      <c r="DCE95" s="355"/>
      <c r="DCF95" s="355"/>
      <c r="DCG95" s="355"/>
      <c r="DCH95" s="355"/>
      <c r="DCI95" s="355"/>
      <c r="DCJ95" s="355"/>
      <c r="DCK95" s="355"/>
      <c r="DCL95" s="355"/>
      <c r="DCM95" s="355"/>
      <c r="DCN95" s="355"/>
      <c r="DCO95" s="355"/>
      <c r="DCP95" s="355"/>
      <c r="DCQ95" s="355"/>
      <c r="DCR95" s="355"/>
      <c r="DCS95" s="355"/>
      <c r="DCT95" s="355"/>
      <c r="DCU95" s="355"/>
      <c r="DCV95" s="355"/>
      <c r="DCW95" s="355"/>
      <c r="DCX95" s="355"/>
      <c r="DCY95" s="355"/>
      <c r="DCZ95" s="355"/>
      <c r="DDA95" s="355"/>
      <c r="DDB95" s="355"/>
      <c r="DDC95" s="355"/>
      <c r="DDD95" s="355"/>
      <c r="DDE95" s="355"/>
      <c r="DDF95" s="355"/>
      <c r="DDG95" s="355"/>
      <c r="DDH95" s="355"/>
      <c r="DDI95" s="355"/>
      <c r="DDJ95" s="355"/>
      <c r="DDK95" s="355"/>
      <c r="DDR95" s="355"/>
      <c r="DDS95" s="355"/>
      <c r="DDT95" s="355"/>
      <c r="DDU95" s="355"/>
      <c r="DDV95" s="355"/>
      <c r="DDW95" s="355"/>
      <c r="DDX95" s="355"/>
      <c r="DDY95" s="355"/>
      <c r="DDZ95" s="355"/>
      <c r="DEA95" s="355"/>
      <c r="DEB95" s="355"/>
      <c r="DEC95" s="355"/>
      <c r="DED95" s="355"/>
      <c r="DEE95" s="355"/>
      <c r="DEF95" s="355"/>
      <c r="DEG95" s="355"/>
      <c r="DEH95" s="355"/>
      <c r="DEI95" s="355"/>
      <c r="DEJ95" s="355"/>
      <c r="DEK95" s="355"/>
      <c r="DEL95" s="355"/>
      <c r="DEM95" s="355"/>
      <c r="DEN95" s="355"/>
      <c r="DEO95" s="355"/>
      <c r="DEP95" s="355"/>
      <c r="DEQ95" s="355"/>
      <c r="DER95" s="355"/>
      <c r="DES95" s="355"/>
      <c r="DET95" s="355"/>
      <c r="DEU95" s="355"/>
      <c r="DEV95" s="355"/>
      <c r="DEW95" s="355"/>
      <c r="DEX95" s="355"/>
      <c r="DEY95" s="355"/>
      <c r="DEZ95" s="355"/>
      <c r="DFA95" s="355"/>
      <c r="DFB95" s="355"/>
      <c r="DFC95" s="355"/>
      <c r="DFD95" s="355"/>
      <c r="DFE95" s="355"/>
      <c r="DFF95" s="355"/>
      <c r="DFG95" s="355"/>
      <c r="DFH95" s="355"/>
      <c r="DFI95" s="355"/>
      <c r="DFJ95" s="355"/>
      <c r="DFK95" s="355"/>
      <c r="DFL95" s="355"/>
      <c r="DFM95" s="355"/>
      <c r="DFN95" s="355"/>
      <c r="DFO95" s="355"/>
      <c r="DFP95" s="355"/>
      <c r="DFQ95" s="355"/>
      <c r="DFR95" s="355"/>
      <c r="DFS95" s="355"/>
      <c r="DFT95" s="355"/>
      <c r="DFU95" s="355"/>
      <c r="DFV95" s="355"/>
      <c r="DFW95" s="355"/>
      <c r="DFX95" s="355"/>
      <c r="DFY95" s="355"/>
      <c r="DFZ95" s="355"/>
      <c r="DGA95" s="355"/>
      <c r="DGB95" s="355"/>
      <c r="DGC95" s="355"/>
      <c r="DGD95" s="355"/>
      <c r="DGE95" s="355"/>
      <c r="DGF95" s="355"/>
      <c r="DGG95" s="355"/>
      <c r="DGH95" s="355"/>
      <c r="DGI95" s="355"/>
      <c r="DGJ95" s="355"/>
      <c r="DGK95" s="355"/>
      <c r="DGL95" s="355"/>
      <c r="DGM95" s="355"/>
      <c r="DGN95" s="355"/>
      <c r="DGO95" s="355"/>
      <c r="DGP95" s="355"/>
      <c r="DGQ95" s="355"/>
      <c r="DGR95" s="355"/>
      <c r="DGS95" s="355"/>
      <c r="DGT95" s="355"/>
      <c r="DGU95" s="355"/>
      <c r="DGV95" s="355"/>
      <c r="DGW95" s="355"/>
      <c r="DGX95" s="355"/>
      <c r="DGY95" s="355"/>
      <c r="DGZ95" s="355"/>
      <c r="DHA95" s="355"/>
      <c r="DHB95" s="355"/>
      <c r="DHC95" s="355"/>
      <c r="DHD95" s="355"/>
      <c r="DHE95" s="355"/>
      <c r="DHF95" s="355"/>
      <c r="DHG95" s="355"/>
      <c r="DHH95" s="355"/>
      <c r="DHI95" s="355"/>
      <c r="DHJ95" s="355"/>
      <c r="DHK95" s="355"/>
      <c r="DHL95" s="355"/>
      <c r="DHM95" s="355"/>
      <c r="DHN95" s="355"/>
      <c r="DHO95" s="355"/>
      <c r="DHP95" s="355"/>
      <c r="DHQ95" s="355"/>
      <c r="DHR95" s="355"/>
      <c r="DHS95" s="355"/>
      <c r="DHT95" s="355"/>
      <c r="DHU95" s="355"/>
      <c r="DHV95" s="355"/>
      <c r="DHW95" s="355"/>
      <c r="DHX95" s="355"/>
      <c r="DHY95" s="355"/>
      <c r="DHZ95" s="355"/>
      <c r="DIA95" s="355"/>
      <c r="DIB95" s="355"/>
      <c r="DIC95" s="355"/>
      <c r="DID95" s="355"/>
      <c r="DIE95" s="355"/>
      <c r="DIF95" s="355"/>
      <c r="DIG95" s="355"/>
      <c r="DIH95" s="355"/>
      <c r="DII95" s="355"/>
      <c r="DIJ95" s="355"/>
      <c r="DIK95" s="355"/>
      <c r="DIL95" s="355"/>
      <c r="DIM95" s="355"/>
      <c r="DIN95" s="355"/>
      <c r="DIO95" s="355"/>
      <c r="DIP95" s="355"/>
      <c r="DIQ95" s="355"/>
      <c r="DIR95" s="355"/>
      <c r="DIS95" s="355"/>
      <c r="DIT95" s="355"/>
      <c r="DIU95" s="355"/>
      <c r="DIV95" s="355"/>
      <c r="DIW95" s="355"/>
      <c r="DIX95" s="355"/>
      <c r="DIY95" s="355"/>
      <c r="DIZ95" s="355"/>
      <c r="DJA95" s="355"/>
      <c r="DJB95" s="355"/>
      <c r="DJC95" s="355"/>
      <c r="DJD95" s="355"/>
      <c r="DJE95" s="355"/>
      <c r="DJF95" s="355"/>
      <c r="DJG95" s="355"/>
      <c r="DJH95" s="355"/>
      <c r="DJI95" s="355"/>
      <c r="DJJ95" s="355"/>
      <c r="DJK95" s="355"/>
      <c r="DJL95" s="355"/>
      <c r="DJM95" s="355"/>
      <c r="DJN95" s="355"/>
      <c r="DJO95" s="355"/>
      <c r="DJP95" s="355"/>
      <c r="DJQ95" s="355"/>
      <c r="DJR95" s="355"/>
      <c r="DJS95" s="355"/>
      <c r="DJT95" s="355"/>
      <c r="DJU95" s="355"/>
      <c r="DJV95" s="355"/>
      <c r="DJW95" s="355"/>
      <c r="DJX95" s="355"/>
      <c r="DJY95" s="355"/>
      <c r="DJZ95" s="355"/>
      <c r="DKA95" s="355"/>
      <c r="DKB95" s="355"/>
      <c r="DKC95" s="355"/>
      <c r="DKD95" s="355"/>
      <c r="DKE95" s="355"/>
      <c r="DKF95" s="355"/>
      <c r="DKG95" s="355"/>
      <c r="DKH95" s="355"/>
      <c r="DKI95" s="355"/>
      <c r="DKJ95" s="355"/>
      <c r="DKK95" s="355"/>
      <c r="DKL95" s="355"/>
      <c r="DKM95" s="355"/>
      <c r="DKN95" s="355"/>
      <c r="DKO95" s="355"/>
      <c r="DKP95" s="355"/>
      <c r="DKQ95" s="355"/>
      <c r="DKR95" s="355"/>
      <c r="DKS95" s="355"/>
      <c r="DKT95" s="355"/>
      <c r="DKU95" s="355"/>
      <c r="DKV95" s="355"/>
      <c r="DKW95" s="355"/>
      <c r="DKX95" s="355"/>
      <c r="DKY95" s="355"/>
      <c r="DKZ95" s="355"/>
      <c r="DLA95" s="355"/>
      <c r="DLB95" s="355"/>
      <c r="DLC95" s="355"/>
      <c r="DLD95" s="355"/>
      <c r="DLE95" s="355"/>
      <c r="DLF95" s="355"/>
      <c r="DLG95" s="355"/>
      <c r="DLH95" s="355"/>
      <c r="DLI95" s="355"/>
      <c r="DLJ95" s="355"/>
      <c r="DLK95" s="355"/>
      <c r="DLL95" s="355"/>
      <c r="DLM95" s="355"/>
      <c r="DLN95" s="355"/>
      <c r="DLO95" s="355"/>
      <c r="DLP95" s="355"/>
      <c r="DLQ95" s="355"/>
      <c r="DLR95" s="355"/>
      <c r="DLS95" s="355"/>
      <c r="DLT95" s="355"/>
      <c r="DLU95" s="355"/>
      <c r="DLV95" s="355"/>
      <c r="DLW95" s="355"/>
      <c r="DLX95" s="355"/>
      <c r="DLY95" s="355"/>
      <c r="DLZ95" s="355"/>
      <c r="DMA95" s="355"/>
      <c r="DMB95" s="355"/>
      <c r="DMC95" s="355"/>
      <c r="DMD95" s="355"/>
      <c r="DME95" s="355"/>
      <c r="DMF95" s="355"/>
      <c r="DMG95" s="355"/>
      <c r="DMH95" s="355"/>
      <c r="DMI95" s="355"/>
      <c r="DMJ95" s="355"/>
      <c r="DMK95" s="355"/>
      <c r="DML95" s="355"/>
      <c r="DMM95" s="355"/>
      <c r="DMN95" s="355"/>
      <c r="DMO95" s="355"/>
      <c r="DMP95" s="355"/>
      <c r="DMQ95" s="355"/>
      <c r="DMR95" s="355"/>
      <c r="DMS95" s="355"/>
      <c r="DMT95" s="355"/>
      <c r="DMU95" s="355"/>
      <c r="DMV95" s="355"/>
      <c r="DMW95" s="355"/>
      <c r="DMX95" s="355"/>
      <c r="DMY95" s="355"/>
      <c r="DMZ95" s="355"/>
      <c r="DNA95" s="355"/>
      <c r="DNB95" s="355"/>
      <c r="DNC95" s="355"/>
      <c r="DND95" s="355"/>
      <c r="DNE95" s="355"/>
      <c r="DNF95" s="355"/>
      <c r="DNG95" s="355"/>
      <c r="DNN95" s="355"/>
      <c r="DNO95" s="355"/>
      <c r="DNP95" s="355"/>
      <c r="DNQ95" s="355"/>
      <c r="DNR95" s="355"/>
      <c r="DNS95" s="355"/>
      <c r="DNT95" s="355"/>
      <c r="DNU95" s="355"/>
      <c r="DNV95" s="355"/>
      <c r="DNW95" s="355"/>
      <c r="DNX95" s="355"/>
      <c r="DNY95" s="355"/>
      <c r="DNZ95" s="355"/>
      <c r="DOA95" s="355"/>
      <c r="DOB95" s="355"/>
      <c r="DOC95" s="355"/>
      <c r="DOD95" s="355"/>
      <c r="DOE95" s="355"/>
      <c r="DOF95" s="355"/>
      <c r="DOG95" s="355"/>
      <c r="DOH95" s="355"/>
      <c r="DOI95" s="355"/>
      <c r="DOJ95" s="355"/>
      <c r="DOK95" s="355"/>
      <c r="DOL95" s="355"/>
      <c r="DOM95" s="355"/>
      <c r="DON95" s="355"/>
      <c r="DOO95" s="355"/>
      <c r="DOP95" s="355"/>
      <c r="DOQ95" s="355"/>
      <c r="DOR95" s="355"/>
      <c r="DOS95" s="355"/>
      <c r="DOT95" s="355"/>
      <c r="DOU95" s="355"/>
      <c r="DOV95" s="355"/>
      <c r="DOW95" s="355"/>
      <c r="DOX95" s="355"/>
      <c r="DOY95" s="355"/>
      <c r="DOZ95" s="355"/>
      <c r="DPA95" s="355"/>
      <c r="DPB95" s="355"/>
      <c r="DPC95" s="355"/>
      <c r="DPD95" s="355"/>
      <c r="DPE95" s="355"/>
      <c r="DPF95" s="355"/>
      <c r="DPG95" s="355"/>
      <c r="DPH95" s="355"/>
      <c r="DPI95" s="355"/>
      <c r="DPJ95" s="355"/>
      <c r="DPK95" s="355"/>
      <c r="DPL95" s="355"/>
      <c r="DPM95" s="355"/>
      <c r="DPN95" s="355"/>
      <c r="DPO95" s="355"/>
      <c r="DPP95" s="355"/>
      <c r="DPQ95" s="355"/>
      <c r="DPR95" s="355"/>
      <c r="DPS95" s="355"/>
      <c r="DPT95" s="355"/>
      <c r="DPU95" s="355"/>
      <c r="DPV95" s="355"/>
      <c r="DPW95" s="355"/>
      <c r="DPX95" s="355"/>
      <c r="DPY95" s="355"/>
      <c r="DPZ95" s="355"/>
      <c r="DQA95" s="355"/>
      <c r="DQB95" s="355"/>
      <c r="DQC95" s="355"/>
      <c r="DQD95" s="355"/>
      <c r="DQE95" s="355"/>
      <c r="DQF95" s="355"/>
      <c r="DQG95" s="355"/>
      <c r="DQH95" s="355"/>
      <c r="DQI95" s="355"/>
      <c r="DQJ95" s="355"/>
      <c r="DQK95" s="355"/>
      <c r="DQL95" s="355"/>
      <c r="DQM95" s="355"/>
      <c r="DQN95" s="355"/>
      <c r="DQO95" s="355"/>
      <c r="DQP95" s="355"/>
      <c r="DQQ95" s="355"/>
      <c r="DQR95" s="355"/>
      <c r="DQS95" s="355"/>
      <c r="DQT95" s="355"/>
      <c r="DQU95" s="355"/>
      <c r="DQV95" s="355"/>
      <c r="DQW95" s="355"/>
      <c r="DQX95" s="355"/>
      <c r="DQY95" s="355"/>
      <c r="DQZ95" s="355"/>
      <c r="DRA95" s="355"/>
      <c r="DRB95" s="355"/>
      <c r="DRC95" s="355"/>
      <c r="DRD95" s="355"/>
      <c r="DRE95" s="355"/>
      <c r="DRF95" s="355"/>
      <c r="DRG95" s="355"/>
      <c r="DRH95" s="355"/>
      <c r="DRI95" s="355"/>
      <c r="DRJ95" s="355"/>
      <c r="DRK95" s="355"/>
      <c r="DRL95" s="355"/>
      <c r="DRM95" s="355"/>
      <c r="DRN95" s="355"/>
      <c r="DRO95" s="355"/>
      <c r="DRP95" s="355"/>
      <c r="DRQ95" s="355"/>
      <c r="DRR95" s="355"/>
      <c r="DRS95" s="355"/>
      <c r="DRT95" s="355"/>
      <c r="DRU95" s="355"/>
      <c r="DRV95" s="355"/>
      <c r="DRW95" s="355"/>
      <c r="DRX95" s="355"/>
      <c r="DRY95" s="355"/>
      <c r="DRZ95" s="355"/>
      <c r="DSA95" s="355"/>
      <c r="DSB95" s="355"/>
      <c r="DSC95" s="355"/>
      <c r="DSD95" s="355"/>
      <c r="DSE95" s="355"/>
      <c r="DSF95" s="355"/>
      <c r="DSG95" s="355"/>
      <c r="DSH95" s="355"/>
      <c r="DSI95" s="355"/>
      <c r="DSJ95" s="355"/>
      <c r="DSK95" s="355"/>
      <c r="DSL95" s="355"/>
      <c r="DSM95" s="355"/>
      <c r="DSN95" s="355"/>
      <c r="DSO95" s="355"/>
      <c r="DSP95" s="355"/>
      <c r="DSQ95" s="355"/>
      <c r="DSR95" s="355"/>
      <c r="DSS95" s="355"/>
      <c r="DST95" s="355"/>
      <c r="DSU95" s="355"/>
      <c r="DSV95" s="355"/>
      <c r="DSW95" s="355"/>
      <c r="DSX95" s="355"/>
      <c r="DSY95" s="355"/>
      <c r="DSZ95" s="355"/>
      <c r="DTA95" s="355"/>
      <c r="DTB95" s="355"/>
      <c r="DTC95" s="355"/>
      <c r="DTD95" s="355"/>
      <c r="DTE95" s="355"/>
      <c r="DTF95" s="355"/>
      <c r="DTG95" s="355"/>
      <c r="DTH95" s="355"/>
      <c r="DTI95" s="355"/>
      <c r="DTJ95" s="355"/>
      <c r="DTK95" s="355"/>
      <c r="DTL95" s="355"/>
      <c r="DTM95" s="355"/>
      <c r="DTN95" s="355"/>
      <c r="DTO95" s="355"/>
      <c r="DTP95" s="355"/>
      <c r="DTQ95" s="355"/>
      <c r="DTR95" s="355"/>
      <c r="DTS95" s="355"/>
      <c r="DTT95" s="355"/>
      <c r="DTU95" s="355"/>
      <c r="DTV95" s="355"/>
      <c r="DTW95" s="355"/>
      <c r="DTX95" s="355"/>
      <c r="DTY95" s="355"/>
      <c r="DTZ95" s="355"/>
      <c r="DUA95" s="355"/>
      <c r="DUB95" s="355"/>
      <c r="DUC95" s="355"/>
      <c r="DUD95" s="355"/>
      <c r="DUE95" s="355"/>
      <c r="DUF95" s="355"/>
      <c r="DUG95" s="355"/>
      <c r="DUH95" s="355"/>
      <c r="DUI95" s="355"/>
      <c r="DUJ95" s="355"/>
      <c r="DUK95" s="355"/>
      <c r="DUL95" s="355"/>
      <c r="DUM95" s="355"/>
      <c r="DUN95" s="355"/>
      <c r="DUO95" s="355"/>
      <c r="DUP95" s="355"/>
      <c r="DUQ95" s="355"/>
      <c r="DUR95" s="355"/>
      <c r="DUS95" s="355"/>
      <c r="DUT95" s="355"/>
      <c r="DUU95" s="355"/>
      <c r="DUV95" s="355"/>
      <c r="DUW95" s="355"/>
      <c r="DUX95" s="355"/>
      <c r="DUY95" s="355"/>
      <c r="DUZ95" s="355"/>
      <c r="DVA95" s="355"/>
      <c r="DVB95" s="355"/>
      <c r="DVC95" s="355"/>
      <c r="DVD95" s="355"/>
      <c r="DVE95" s="355"/>
      <c r="DVF95" s="355"/>
      <c r="DVG95" s="355"/>
      <c r="DVH95" s="355"/>
      <c r="DVI95" s="355"/>
      <c r="DVJ95" s="355"/>
      <c r="DVK95" s="355"/>
      <c r="DVL95" s="355"/>
      <c r="DVM95" s="355"/>
      <c r="DVN95" s="355"/>
      <c r="DVO95" s="355"/>
      <c r="DVP95" s="355"/>
      <c r="DVQ95" s="355"/>
      <c r="DVR95" s="355"/>
      <c r="DVS95" s="355"/>
      <c r="DVT95" s="355"/>
      <c r="DVU95" s="355"/>
      <c r="DVV95" s="355"/>
      <c r="DVW95" s="355"/>
      <c r="DVX95" s="355"/>
      <c r="DVY95" s="355"/>
      <c r="DVZ95" s="355"/>
      <c r="DWA95" s="355"/>
      <c r="DWB95" s="355"/>
      <c r="DWC95" s="355"/>
      <c r="DWD95" s="355"/>
      <c r="DWE95" s="355"/>
      <c r="DWF95" s="355"/>
      <c r="DWG95" s="355"/>
      <c r="DWH95" s="355"/>
      <c r="DWI95" s="355"/>
      <c r="DWJ95" s="355"/>
      <c r="DWK95" s="355"/>
      <c r="DWL95" s="355"/>
      <c r="DWM95" s="355"/>
      <c r="DWN95" s="355"/>
      <c r="DWO95" s="355"/>
      <c r="DWP95" s="355"/>
      <c r="DWQ95" s="355"/>
      <c r="DWR95" s="355"/>
      <c r="DWS95" s="355"/>
      <c r="DWT95" s="355"/>
      <c r="DWU95" s="355"/>
      <c r="DWV95" s="355"/>
      <c r="DWW95" s="355"/>
      <c r="DWX95" s="355"/>
      <c r="DWY95" s="355"/>
      <c r="DWZ95" s="355"/>
      <c r="DXA95" s="355"/>
      <c r="DXB95" s="355"/>
      <c r="DXC95" s="355"/>
      <c r="DXJ95" s="355"/>
      <c r="DXK95" s="355"/>
      <c r="DXL95" s="355"/>
      <c r="DXM95" s="355"/>
      <c r="DXN95" s="355"/>
      <c r="DXO95" s="355"/>
      <c r="DXP95" s="355"/>
      <c r="DXQ95" s="355"/>
      <c r="DXR95" s="355"/>
      <c r="DXS95" s="355"/>
      <c r="DXT95" s="355"/>
      <c r="DXU95" s="355"/>
      <c r="DXV95" s="355"/>
      <c r="DXW95" s="355"/>
      <c r="DXX95" s="355"/>
      <c r="DXY95" s="355"/>
      <c r="DXZ95" s="355"/>
      <c r="DYA95" s="355"/>
      <c r="DYB95" s="355"/>
      <c r="DYC95" s="355"/>
      <c r="DYD95" s="355"/>
      <c r="DYE95" s="355"/>
      <c r="DYF95" s="355"/>
      <c r="DYG95" s="355"/>
      <c r="DYH95" s="355"/>
      <c r="DYI95" s="355"/>
      <c r="DYJ95" s="355"/>
      <c r="DYK95" s="355"/>
      <c r="DYL95" s="355"/>
      <c r="DYM95" s="355"/>
      <c r="DYN95" s="355"/>
      <c r="DYO95" s="355"/>
      <c r="DYP95" s="355"/>
      <c r="DYQ95" s="355"/>
      <c r="DYR95" s="355"/>
      <c r="DYS95" s="355"/>
      <c r="DYT95" s="355"/>
      <c r="DYU95" s="355"/>
      <c r="DYV95" s="355"/>
      <c r="DYW95" s="355"/>
      <c r="DYX95" s="355"/>
      <c r="DYY95" s="355"/>
      <c r="DYZ95" s="355"/>
      <c r="DZA95" s="355"/>
      <c r="DZB95" s="355"/>
      <c r="DZC95" s="355"/>
      <c r="DZD95" s="355"/>
      <c r="DZE95" s="355"/>
      <c r="DZF95" s="355"/>
      <c r="DZG95" s="355"/>
      <c r="DZH95" s="355"/>
      <c r="DZI95" s="355"/>
      <c r="DZJ95" s="355"/>
      <c r="DZK95" s="355"/>
      <c r="DZL95" s="355"/>
      <c r="DZM95" s="355"/>
      <c r="DZN95" s="355"/>
      <c r="DZO95" s="355"/>
      <c r="DZP95" s="355"/>
      <c r="DZQ95" s="355"/>
      <c r="DZR95" s="355"/>
      <c r="DZS95" s="355"/>
      <c r="DZT95" s="355"/>
      <c r="DZU95" s="355"/>
      <c r="DZV95" s="355"/>
      <c r="DZW95" s="355"/>
      <c r="DZX95" s="355"/>
      <c r="DZY95" s="355"/>
      <c r="DZZ95" s="355"/>
      <c r="EAA95" s="355"/>
      <c r="EAB95" s="355"/>
      <c r="EAC95" s="355"/>
      <c r="EAD95" s="355"/>
      <c r="EAE95" s="355"/>
      <c r="EAF95" s="355"/>
      <c r="EAG95" s="355"/>
      <c r="EAH95" s="355"/>
      <c r="EAI95" s="355"/>
      <c r="EAJ95" s="355"/>
      <c r="EAK95" s="355"/>
      <c r="EAL95" s="355"/>
      <c r="EAM95" s="355"/>
      <c r="EAN95" s="355"/>
      <c r="EAO95" s="355"/>
      <c r="EAP95" s="355"/>
      <c r="EAQ95" s="355"/>
      <c r="EAR95" s="355"/>
      <c r="EAS95" s="355"/>
      <c r="EAT95" s="355"/>
      <c r="EAU95" s="355"/>
      <c r="EAV95" s="355"/>
      <c r="EAW95" s="355"/>
      <c r="EAX95" s="355"/>
      <c r="EAY95" s="355"/>
      <c r="EAZ95" s="355"/>
      <c r="EBA95" s="355"/>
      <c r="EBB95" s="355"/>
      <c r="EBC95" s="355"/>
      <c r="EBD95" s="355"/>
      <c r="EBE95" s="355"/>
      <c r="EBF95" s="355"/>
      <c r="EBG95" s="355"/>
      <c r="EBH95" s="355"/>
      <c r="EBI95" s="355"/>
      <c r="EBJ95" s="355"/>
      <c r="EBK95" s="355"/>
      <c r="EBL95" s="355"/>
      <c r="EBM95" s="355"/>
      <c r="EBN95" s="355"/>
      <c r="EBO95" s="355"/>
      <c r="EBP95" s="355"/>
      <c r="EBQ95" s="355"/>
      <c r="EBR95" s="355"/>
      <c r="EBS95" s="355"/>
      <c r="EBT95" s="355"/>
      <c r="EBU95" s="355"/>
      <c r="EBV95" s="355"/>
      <c r="EBW95" s="355"/>
      <c r="EBX95" s="355"/>
      <c r="EBY95" s="355"/>
      <c r="EBZ95" s="355"/>
      <c r="ECA95" s="355"/>
      <c r="ECB95" s="355"/>
      <c r="ECC95" s="355"/>
      <c r="ECD95" s="355"/>
      <c r="ECE95" s="355"/>
      <c r="ECF95" s="355"/>
      <c r="ECG95" s="355"/>
      <c r="ECH95" s="355"/>
      <c r="ECI95" s="355"/>
      <c r="ECJ95" s="355"/>
      <c r="ECK95" s="355"/>
      <c r="ECL95" s="355"/>
      <c r="ECM95" s="355"/>
      <c r="ECN95" s="355"/>
      <c r="ECO95" s="355"/>
      <c r="ECP95" s="355"/>
      <c r="ECQ95" s="355"/>
      <c r="ECR95" s="355"/>
      <c r="ECS95" s="355"/>
      <c r="ECT95" s="355"/>
      <c r="ECU95" s="355"/>
      <c r="ECV95" s="355"/>
      <c r="ECW95" s="355"/>
      <c r="ECX95" s="355"/>
      <c r="ECY95" s="355"/>
      <c r="ECZ95" s="355"/>
      <c r="EDA95" s="355"/>
      <c r="EDB95" s="355"/>
      <c r="EDC95" s="355"/>
      <c r="EDD95" s="355"/>
      <c r="EDE95" s="355"/>
      <c r="EDF95" s="355"/>
      <c r="EDG95" s="355"/>
      <c r="EDH95" s="355"/>
      <c r="EDI95" s="355"/>
      <c r="EDJ95" s="355"/>
      <c r="EDK95" s="355"/>
      <c r="EDL95" s="355"/>
      <c r="EDM95" s="355"/>
      <c r="EDN95" s="355"/>
      <c r="EDO95" s="355"/>
      <c r="EDP95" s="355"/>
      <c r="EDQ95" s="355"/>
      <c r="EDR95" s="355"/>
      <c r="EDS95" s="355"/>
      <c r="EDT95" s="355"/>
      <c r="EDU95" s="355"/>
      <c r="EDV95" s="355"/>
      <c r="EDW95" s="355"/>
      <c r="EDX95" s="355"/>
      <c r="EDY95" s="355"/>
      <c r="EDZ95" s="355"/>
      <c r="EEA95" s="355"/>
      <c r="EEB95" s="355"/>
      <c r="EEC95" s="355"/>
      <c r="EED95" s="355"/>
      <c r="EEE95" s="355"/>
      <c r="EEF95" s="355"/>
      <c r="EEG95" s="355"/>
      <c r="EEH95" s="355"/>
      <c r="EEI95" s="355"/>
      <c r="EEJ95" s="355"/>
      <c r="EEK95" s="355"/>
      <c r="EEL95" s="355"/>
      <c r="EEM95" s="355"/>
      <c r="EEN95" s="355"/>
      <c r="EEO95" s="355"/>
      <c r="EEP95" s="355"/>
      <c r="EEQ95" s="355"/>
      <c r="EER95" s="355"/>
      <c r="EES95" s="355"/>
      <c r="EET95" s="355"/>
      <c r="EEU95" s="355"/>
      <c r="EEV95" s="355"/>
      <c r="EEW95" s="355"/>
      <c r="EEX95" s="355"/>
      <c r="EEY95" s="355"/>
      <c r="EEZ95" s="355"/>
      <c r="EFA95" s="355"/>
      <c r="EFB95" s="355"/>
      <c r="EFC95" s="355"/>
      <c r="EFD95" s="355"/>
      <c r="EFE95" s="355"/>
      <c r="EFF95" s="355"/>
      <c r="EFG95" s="355"/>
      <c r="EFH95" s="355"/>
      <c r="EFI95" s="355"/>
      <c r="EFJ95" s="355"/>
      <c r="EFK95" s="355"/>
      <c r="EFL95" s="355"/>
      <c r="EFM95" s="355"/>
      <c r="EFN95" s="355"/>
      <c r="EFO95" s="355"/>
      <c r="EFP95" s="355"/>
      <c r="EFQ95" s="355"/>
      <c r="EFR95" s="355"/>
      <c r="EFS95" s="355"/>
      <c r="EFT95" s="355"/>
      <c r="EFU95" s="355"/>
      <c r="EFV95" s="355"/>
      <c r="EFW95" s="355"/>
      <c r="EFX95" s="355"/>
      <c r="EFY95" s="355"/>
      <c r="EFZ95" s="355"/>
      <c r="EGA95" s="355"/>
      <c r="EGB95" s="355"/>
      <c r="EGC95" s="355"/>
      <c r="EGD95" s="355"/>
      <c r="EGE95" s="355"/>
      <c r="EGF95" s="355"/>
      <c r="EGG95" s="355"/>
      <c r="EGH95" s="355"/>
      <c r="EGI95" s="355"/>
      <c r="EGJ95" s="355"/>
      <c r="EGK95" s="355"/>
      <c r="EGL95" s="355"/>
      <c r="EGM95" s="355"/>
      <c r="EGN95" s="355"/>
      <c r="EGO95" s="355"/>
      <c r="EGP95" s="355"/>
      <c r="EGQ95" s="355"/>
      <c r="EGR95" s="355"/>
      <c r="EGS95" s="355"/>
      <c r="EGT95" s="355"/>
      <c r="EGU95" s="355"/>
      <c r="EGV95" s="355"/>
      <c r="EGW95" s="355"/>
      <c r="EGX95" s="355"/>
      <c r="EGY95" s="355"/>
      <c r="EHF95" s="355"/>
      <c r="EHG95" s="355"/>
      <c r="EHH95" s="355"/>
      <c r="EHI95" s="355"/>
      <c r="EHJ95" s="355"/>
      <c r="EHK95" s="355"/>
      <c r="EHL95" s="355"/>
      <c r="EHM95" s="355"/>
      <c r="EHN95" s="355"/>
      <c r="EHO95" s="355"/>
      <c r="EHP95" s="355"/>
      <c r="EHQ95" s="355"/>
      <c r="EHR95" s="355"/>
      <c r="EHS95" s="355"/>
      <c r="EHT95" s="355"/>
      <c r="EHU95" s="355"/>
      <c r="EHV95" s="355"/>
      <c r="EHW95" s="355"/>
      <c r="EHX95" s="355"/>
      <c r="EHY95" s="355"/>
      <c r="EHZ95" s="355"/>
      <c r="EIA95" s="355"/>
      <c r="EIB95" s="355"/>
      <c r="EIC95" s="355"/>
      <c r="EID95" s="355"/>
      <c r="EIE95" s="355"/>
      <c r="EIF95" s="355"/>
      <c r="EIG95" s="355"/>
      <c r="EIH95" s="355"/>
      <c r="EII95" s="355"/>
      <c r="EIJ95" s="355"/>
      <c r="EIK95" s="355"/>
      <c r="EIL95" s="355"/>
      <c r="EIM95" s="355"/>
      <c r="EIN95" s="355"/>
      <c r="EIO95" s="355"/>
      <c r="EIP95" s="355"/>
      <c r="EIQ95" s="355"/>
      <c r="EIR95" s="355"/>
      <c r="EIS95" s="355"/>
      <c r="EIT95" s="355"/>
      <c r="EIU95" s="355"/>
      <c r="EIV95" s="355"/>
      <c r="EIW95" s="355"/>
      <c r="EIX95" s="355"/>
      <c r="EIY95" s="355"/>
      <c r="EIZ95" s="355"/>
      <c r="EJA95" s="355"/>
      <c r="EJB95" s="355"/>
      <c r="EJC95" s="355"/>
      <c r="EJD95" s="355"/>
      <c r="EJE95" s="355"/>
      <c r="EJF95" s="355"/>
      <c r="EJG95" s="355"/>
      <c r="EJH95" s="355"/>
      <c r="EJI95" s="355"/>
      <c r="EJJ95" s="355"/>
      <c r="EJK95" s="355"/>
      <c r="EJL95" s="355"/>
      <c r="EJM95" s="355"/>
      <c r="EJN95" s="355"/>
      <c r="EJO95" s="355"/>
      <c r="EJP95" s="355"/>
      <c r="EJQ95" s="355"/>
      <c r="EJR95" s="355"/>
      <c r="EJS95" s="355"/>
      <c r="EJT95" s="355"/>
      <c r="EJU95" s="355"/>
      <c r="EJV95" s="355"/>
      <c r="EJW95" s="355"/>
      <c r="EJX95" s="355"/>
      <c r="EJY95" s="355"/>
      <c r="EJZ95" s="355"/>
      <c r="EKA95" s="355"/>
      <c r="EKB95" s="355"/>
      <c r="EKC95" s="355"/>
      <c r="EKD95" s="355"/>
      <c r="EKE95" s="355"/>
      <c r="EKF95" s="355"/>
      <c r="EKG95" s="355"/>
      <c r="EKH95" s="355"/>
      <c r="EKI95" s="355"/>
      <c r="EKJ95" s="355"/>
      <c r="EKK95" s="355"/>
      <c r="EKL95" s="355"/>
      <c r="EKM95" s="355"/>
      <c r="EKN95" s="355"/>
      <c r="EKO95" s="355"/>
      <c r="EKP95" s="355"/>
      <c r="EKQ95" s="355"/>
      <c r="EKR95" s="355"/>
      <c r="EKS95" s="355"/>
      <c r="EKT95" s="355"/>
      <c r="EKU95" s="355"/>
      <c r="EKV95" s="355"/>
      <c r="EKW95" s="355"/>
      <c r="EKX95" s="355"/>
      <c r="EKY95" s="355"/>
      <c r="EKZ95" s="355"/>
      <c r="ELA95" s="355"/>
      <c r="ELB95" s="355"/>
      <c r="ELC95" s="355"/>
      <c r="ELD95" s="355"/>
      <c r="ELE95" s="355"/>
      <c r="ELF95" s="355"/>
      <c r="ELG95" s="355"/>
      <c r="ELH95" s="355"/>
      <c r="ELI95" s="355"/>
      <c r="ELJ95" s="355"/>
      <c r="ELK95" s="355"/>
      <c r="ELL95" s="355"/>
      <c r="ELM95" s="355"/>
      <c r="ELN95" s="355"/>
      <c r="ELO95" s="355"/>
      <c r="ELP95" s="355"/>
      <c r="ELQ95" s="355"/>
      <c r="ELR95" s="355"/>
      <c r="ELS95" s="355"/>
      <c r="ELT95" s="355"/>
      <c r="ELU95" s="355"/>
      <c r="ELV95" s="355"/>
      <c r="ELW95" s="355"/>
      <c r="ELX95" s="355"/>
      <c r="ELY95" s="355"/>
      <c r="ELZ95" s="355"/>
      <c r="EMA95" s="355"/>
      <c r="EMB95" s="355"/>
      <c r="EMC95" s="355"/>
      <c r="EMD95" s="355"/>
      <c r="EME95" s="355"/>
      <c r="EMF95" s="355"/>
      <c r="EMG95" s="355"/>
      <c r="EMH95" s="355"/>
      <c r="EMI95" s="355"/>
      <c r="EMJ95" s="355"/>
      <c r="EMK95" s="355"/>
      <c r="EML95" s="355"/>
      <c r="EMM95" s="355"/>
      <c r="EMN95" s="355"/>
      <c r="EMO95" s="355"/>
      <c r="EMP95" s="355"/>
      <c r="EMQ95" s="355"/>
      <c r="EMR95" s="355"/>
      <c r="EMS95" s="355"/>
      <c r="EMT95" s="355"/>
      <c r="EMU95" s="355"/>
      <c r="EMV95" s="355"/>
      <c r="EMW95" s="355"/>
      <c r="EMX95" s="355"/>
      <c r="EMY95" s="355"/>
      <c r="EMZ95" s="355"/>
      <c r="ENA95" s="355"/>
      <c r="ENB95" s="355"/>
      <c r="ENC95" s="355"/>
      <c r="END95" s="355"/>
      <c r="ENE95" s="355"/>
      <c r="ENF95" s="355"/>
      <c r="ENG95" s="355"/>
      <c r="ENH95" s="355"/>
      <c r="ENI95" s="355"/>
      <c r="ENJ95" s="355"/>
      <c r="ENK95" s="355"/>
      <c r="ENL95" s="355"/>
      <c r="ENM95" s="355"/>
      <c r="ENN95" s="355"/>
      <c r="ENO95" s="355"/>
      <c r="ENP95" s="355"/>
      <c r="ENQ95" s="355"/>
      <c r="ENR95" s="355"/>
      <c r="ENS95" s="355"/>
      <c r="ENT95" s="355"/>
      <c r="ENU95" s="355"/>
      <c r="ENV95" s="355"/>
      <c r="ENW95" s="355"/>
      <c r="ENX95" s="355"/>
      <c r="ENY95" s="355"/>
      <c r="ENZ95" s="355"/>
      <c r="EOA95" s="355"/>
      <c r="EOB95" s="355"/>
      <c r="EOC95" s="355"/>
      <c r="EOD95" s="355"/>
      <c r="EOE95" s="355"/>
      <c r="EOF95" s="355"/>
      <c r="EOG95" s="355"/>
      <c r="EOH95" s="355"/>
      <c r="EOI95" s="355"/>
      <c r="EOJ95" s="355"/>
      <c r="EOK95" s="355"/>
      <c r="EOL95" s="355"/>
      <c r="EOM95" s="355"/>
      <c r="EON95" s="355"/>
      <c r="EOO95" s="355"/>
      <c r="EOP95" s="355"/>
      <c r="EOQ95" s="355"/>
      <c r="EOR95" s="355"/>
      <c r="EOS95" s="355"/>
      <c r="EOT95" s="355"/>
      <c r="EOU95" s="355"/>
      <c r="EOV95" s="355"/>
      <c r="EOW95" s="355"/>
      <c r="EOX95" s="355"/>
      <c r="EOY95" s="355"/>
      <c r="EOZ95" s="355"/>
      <c r="EPA95" s="355"/>
      <c r="EPB95" s="355"/>
      <c r="EPC95" s="355"/>
      <c r="EPD95" s="355"/>
      <c r="EPE95" s="355"/>
      <c r="EPF95" s="355"/>
      <c r="EPG95" s="355"/>
      <c r="EPH95" s="355"/>
      <c r="EPI95" s="355"/>
      <c r="EPJ95" s="355"/>
      <c r="EPK95" s="355"/>
      <c r="EPL95" s="355"/>
      <c r="EPM95" s="355"/>
      <c r="EPN95" s="355"/>
      <c r="EPO95" s="355"/>
      <c r="EPP95" s="355"/>
      <c r="EPQ95" s="355"/>
      <c r="EPR95" s="355"/>
      <c r="EPS95" s="355"/>
      <c r="EPT95" s="355"/>
      <c r="EPU95" s="355"/>
      <c r="EPV95" s="355"/>
      <c r="EPW95" s="355"/>
      <c r="EPX95" s="355"/>
      <c r="EPY95" s="355"/>
      <c r="EPZ95" s="355"/>
      <c r="EQA95" s="355"/>
      <c r="EQB95" s="355"/>
      <c r="EQC95" s="355"/>
      <c r="EQD95" s="355"/>
      <c r="EQE95" s="355"/>
      <c r="EQF95" s="355"/>
      <c r="EQG95" s="355"/>
      <c r="EQH95" s="355"/>
      <c r="EQI95" s="355"/>
      <c r="EQJ95" s="355"/>
      <c r="EQK95" s="355"/>
      <c r="EQL95" s="355"/>
      <c r="EQM95" s="355"/>
      <c r="EQN95" s="355"/>
      <c r="EQO95" s="355"/>
      <c r="EQP95" s="355"/>
      <c r="EQQ95" s="355"/>
      <c r="EQR95" s="355"/>
      <c r="EQS95" s="355"/>
      <c r="EQT95" s="355"/>
      <c r="EQU95" s="355"/>
      <c r="ERB95" s="355"/>
      <c r="ERC95" s="355"/>
      <c r="ERD95" s="355"/>
      <c r="ERE95" s="355"/>
      <c r="ERF95" s="355"/>
      <c r="ERG95" s="355"/>
      <c r="ERH95" s="355"/>
      <c r="ERI95" s="355"/>
      <c r="ERJ95" s="355"/>
      <c r="ERK95" s="355"/>
      <c r="ERL95" s="355"/>
      <c r="ERM95" s="355"/>
      <c r="ERN95" s="355"/>
      <c r="ERO95" s="355"/>
      <c r="ERP95" s="355"/>
      <c r="ERQ95" s="355"/>
      <c r="ERR95" s="355"/>
      <c r="ERS95" s="355"/>
      <c r="ERT95" s="355"/>
      <c r="ERU95" s="355"/>
      <c r="ERV95" s="355"/>
      <c r="ERW95" s="355"/>
      <c r="ERX95" s="355"/>
      <c r="ERY95" s="355"/>
      <c r="ERZ95" s="355"/>
      <c r="ESA95" s="355"/>
      <c r="ESB95" s="355"/>
      <c r="ESC95" s="355"/>
      <c r="ESD95" s="355"/>
      <c r="ESE95" s="355"/>
      <c r="ESF95" s="355"/>
      <c r="ESG95" s="355"/>
      <c r="ESH95" s="355"/>
      <c r="ESI95" s="355"/>
      <c r="ESJ95" s="355"/>
      <c r="ESK95" s="355"/>
      <c r="ESL95" s="355"/>
      <c r="ESM95" s="355"/>
      <c r="ESN95" s="355"/>
      <c r="ESO95" s="355"/>
      <c r="ESP95" s="355"/>
      <c r="ESQ95" s="355"/>
      <c r="ESR95" s="355"/>
      <c r="ESS95" s="355"/>
      <c r="EST95" s="355"/>
      <c r="ESU95" s="355"/>
      <c r="ESV95" s="355"/>
      <c r="ESW95" s="355"/>
      <c r="ESX95" s="355"/>
      <c r="ESY95" s="355"/>
      <c r="ESZ95" s="355"/>
      <c r="ETA95" s="355"/>
      <c r="ETB95" s="355"/>
      <c r="ETC95" s="355"/>
      <c r="ETD95" s="355"/>
      <c r="ETE95" s="355"/>
      <c r="ETF95" s="355"/>
      <c r="ETG95" s="355"/>
      <c r="ETH95" s="355"/>
      <c r="ETI95" s="355"/>
      <c r="ETJ95" s="355"/>
      <c r="ETK95" s="355"/>
      <c r="ETL95" s="355"/>
      <c r="ETM95" s="355"/>
      <c r="ETN95" s="355"/>
      <c r="ETO95" s="355"/>
      <c r="ETP95" s="355"/>
      <c r="ETQ95" s="355"/>
      <c r="ETR95" s="355"/>
      <c r="ETS95" s="355"/>
      <c r="ETT95" s="355"/>
      <c r="ETU95" s="355"/>
      <c r="ETV95" s="355"/>
      <c r="ETW95" s="355"/>
      <c r="ETX95" s="355"/>
      <c r="ETY95" s="355"/>
      <c r="ETZ95" s="355"/>
      <c r="EUA95" s="355"/>
      <c r="EUB95" s="355"/>
      <c r="EUC95" s="355"/>
      <c r="EUD95" s="355"/>
      <c r="EUE95" s="355"/>
      <c r="EUF95" s="355"/>
      <c r="EUG95" s="355"/>
      <c r="EUH95" s="355"/>
      <c r="EUI95" s="355"/>
      <c r="EUJ95" s="355"/>
      <c r="EUK95" s="355"/>
      <c r="EUL95" s="355"/>
      <c r="EUM95" s="355"/>
      <c r="EUN95" s="355"/>
      <c r="EUO95" s="355"/>
      <c r="EUP95" s="355"/>
      <c r="EUQ95" s="355"/>
      <c r="EUR95" s="355"/>
      <c r="EUS95" s="355"/>
      <c r="EUT95" s="355"/>
      <c r="EUU95" s="355"/>
      <c r="EUV95" s="355"/>
      <c r="EUW95" s="355"/>
      <c r="EUX95" s="355"/>
      <c r="EUY95" s="355"/>
      <c r="EUZ95" s="355"/>
      <c r="EVA95" s="355"/>
      <c r="EVB95" s="355"/>
      <c r="EVC95" s="355"/>
      <c r="EVD95" s="355"/>
      <c r="EVE95" s="355"/>
      <c r="EVF95" s="355"/>
      <c r="EVG95" s="355"/>
      <c r="EVH95" s="355"/>
      <c r="EVI95" s="355"/>
      <c r="EVJ95" s="355"/>
      <c r="EVK95" s="355"/>
      <c r="EVL95" s="355"/>
      <c r="EVM95" s="355"/>
      <c r="EVN95" s="355"/>
      <c r="EVO95" s="355"/>
      <c r="EVP95" s="355"/>
      <c r="EVQ95" s="355"/>
      <c r="EVR95" s="355"/>
      <c r="EVS95" s="355"/>
      <c r="EVT95" s="355"/>
      <c r="EVU95" s="355"/>
      <c r="EVV95" s="355"/>
      <c r="EVW95" s="355"/>
      <c r="EVX95" s="355"/>
      <c r="EVY95" s="355"/>
      <c r="EVZ95" s="355"/>
      <c r="EWA95" s="355"/>
      <c r="EWB95" s="355"/>
      <c r="EWC95" s="355"/>
      <c r="EWD95" s="355"/>
      <c r="EWE95" s="355"/>
      <c r="EWF95" s="355"/>
      <c r="EWG95" s="355"/>
      <c r="EWH95" s="355"/>
      <c r="EWI95" s="355"/>
      <c r="EWJ95" s="355"/>
      <c r="EWK95" s="355"/>
      <c r="EWL95" s="355"/>
      <c r="EWM95" s="355"/>
      <c r="EWN95" s="355"/>
      <c r="EWO95" s="355"/>
      <c r="EWP95" s="355"/>
      <c r="EWQ95" s="355"/>
      <c r="EWR95" s="355"/>
      <c r="EWS95" s="355"/>
      <c r="EWT95" s="355"/>
      <c r="EWU95" s="355"/>
      <c r="EWV95" s="355"/>
      <c r="EWW95" s="355"/>
      <c r="EWX95" s="355"/>
      <c r="EWY95" s="355"/>
      <c r="EWZ95" s="355"/>
      <c r="EXA95" s="355"/>
      <c r="EXB95" s="355"/>
      <c r="EXC95" s="355"/>
      <c r="EXD95" s="355"/>
      <c r="EXE95" s="355"/>
      <c r="EXF95" s="355"/>
      <c r="EXG95" s="355"/>
      <c r="EXH95" s="355"/>
      <c r="EXI95" s="355"/>
      <c r="EXJ95" s="355"/>
      <c r="EXK95" s="355"/>
      <c r="EXL95" s="355"/>
      <c r="EXM95" s="355"/>
      <c r="EXN95" s="355"/>
      <c r="EXO95" s="355"/>
      <c r="EXP95" s="355"/>
      <c r="EXQ95" s="355"/>
      <c r="EXR95" s="355"/>
      <c r="EXS95" s="355"/>
      <c r="EXT95" s="355"/>
      <c r="EXU95" s="355"/>
      <c r="EXV95" s="355"/>
      <c r="EXW95" s="355"/>
      <c r="EXX95" s="355"/>
      <c r="EXY95" s="355"/>
      <c r="EXZ95" s="355"/>
      <c r="EYA95" s="355"/>
      <c r="EYB95" s="355"/>
      <c r="EYC95" s="355"/>
      <c r="EYD95" s="355"/>
      <c r="EYE95" s="355"/>
      <c r="EYF95" s="355"/>
      <c r="EYG95" s="355"/>
      <c r="EYH95" s="355"/>
      <c r="EYI95" s="355"/>
      <c r="EYJ95" s="355"/>
      <c r="EYK95" s="355"/>
      <c r="EYL95" s="355"/>
      <c r="EYM95" s="355"/>
      <c r="EYN95" s="355"/>
      <c r="EYO95" s="355"/>
      <c r="EYP95" s="355"/>
      <c r="EYQ95" s="355"/>
      <c r="EYR95" s="355"/>
      <c r="EYS95" s="355"/>
      <c r="EYT95" s="355"/>
      <c r="EYU95" s="355"/>
      <c r="EYV95" s="355"/>
      <c r="EYW95" s="355"/>
      <c r="EYX95" s="355"/>
      <c r="EYY95" s="355"/>
      <c r="EYZ95" s="355"/>
      <c r="EZA95" s="355"/>
      <c r="EZB95" s="355"/>
      <c r="EZC95" s="355"/>
      <c r="EZD95" s="355"/>
      <c r="EZE95" s="355"/>
      <c r="EZF95" s="355"/>
      <c r="EZG95" s="355"/>
      <c r="EZH95" s="355"/>
      <c r="EZI95" s="355"/>
      <c r="EZJ95" s="355"/>
      <c r="EZK95" s="355"/>
      <c r="EZL95" s="355"/>
      <c r="EZM95" s="355"/>
      <c r="EZN95" s="355"/>
      <c r="EZO95" s="355"/>
      <c r="EZP95" s="355"/>
      <c r="EZQ95" s="355"/>
      <c r="EZR95" s="355"/>
      <c r="EZS95" s="355"/>
      <c r="EZT95" s="355"/>
      <c r="EZU95" s="355"/>
      <c r="EZV95" s="355"/>
      <c r="EZW95" s="355"/>
      <c r="EZX95" s="355"/>
      <c r="EZY95" s="355"/>
      <c r="EZZ95" s="355"/>
      <c r="FAA95" s="355"/>
      <c r="FAB95" s="355"/>
      <c r="FAC95" s="355"/>
      <c r="FAD95" s="355"/>
      <c r="FAE95" s="355"/>
      <c r="FAF95" s="355"/>
      <c r="FAG95" s="355"/>
      <c r="FAH95" s="355"/>
      <c r="FAI95" s="355"/>
      <c r="FAJ95" s="355"/>
      <c r="FAK95" s="355"/>
      <c r="FAL95" s="355"/>
      <c r="FAM95" s="355"/>
      <c r="FAN95" s="355"/>
      <c r="FAO95" s="355"/>
      <c r="FAP95" s="355"/>
      <c r="FAQ95" s="355"/>
      <c r="FAX95" s="355"/>
      <c r="FAY95" s="355"/>
      <c r="FAZ95" s="355"/>
      <c r="FBA95" s="355"/>
      <c r="FBB95" s="355"/>
      <c r="FBC95" s="355"/>
      <c r="FBD95" s="355"/>
      <c r="FBE95" s="355"/>
      <c r="FBF95" s="355"/>
      <c r="FBG95" s="355"/>
      <c r="FBH95" s="355"/>
      <c r="FBI95" s="355"/>
      <c r="FBJ95" s="355"/>
      <c r="FBK95" s="355"/>
      <c r="FBL95" s="355"/>
      <c r="FBM95" s="355"/>
      <c r="FBN95" s="355"/>
      <c r="FBO95" s="355"/>
      <c r="FBP95" s="355"/>
      <c r="FBQ95" s="355"/>
      <c r="FBR95" s="355"/>
      <c r="FBS95" s="355"/>
      <c r="FBT95" s="355"/>
      <c r="FBU95" s="355"/>
      <c r="FBV95" s="355"/>
      <c r="FBW95" s="355"/>
      <c r="FBX95" s="355"/>
      <c r="FBY95" s="355"/>
      <c r="FBZ95" s="355"/>
      <c r="FCA95" s="355"/>
      <c r="FCB95" s="355"/>
      <c r="FCC95" s="355"/>
      <c r="FCD95" s="355"/>
      <c r="FCE95" s="355"/>
      <c r="FCF95" s="355"/>
      <c r="FCG95" s="355"/>
      <c r="FCH95" s="355"/>
      <c r="FCI95" s="355"/>
      <c r="FCJ95" s="355"/>
      <c r="FCK95" s="355"/>
      <c r="FCL95" s="355"/>
      <c r="FCM95" s="355"/>
      <c r="FCN95" s="355"/>
      <c r="FCO95" s="355"/>
      <c r="FCP95" s="355"/>
      <c r="FCQ95" s="355"/>
      <c r="FCR95" s="355"/>
      <c r="FCS95" s="355"/>
      <c r="FCT95" s="355"/>
      <c r="FCU95" s="355"/>
      <c r="FCV95" s="355"/>
      <c r="FCW95" s="355"/>
      <c r="FCX95" s="355"/>
      <c r="FCY95" s="355"/>
      <c r="FCZ95" s="355"/>
      <c r="FDA95" s="355"/>
      <c r="FDB95" s="355"/>
      <c r="FDC95" s="355"/>
      <c r="FDD95" s="355"/>
      <c r="FDE95" s="355"/>
      <c r="FDF95" s="355"/>
      <c r="FDG95" s="355"/>
      <c r="FDH95" s="355"/>
      <c r="FDI95" s="355"/>
      <c r="FDJ95" s="355"/>
      <c r="FDK95" s="355"/>
      <c r="FDL95" s="355"/>
      <c r="FDM95" s="355"/>
      <c r="FDN95" s="355"/>
      <c r="FDO95" s="355"/>
      <c r="FDP95" s="355"/>
      <c r="FDQ95" s="355"/>
      <c r="FDR95" s="355"/>
      <c r="FDS95" s="355"/>
      <c r="FDT95" s="355"/>
      <c r="FDU95" s="355"/>
      <c r="FDV95" s="355"/>
      <c r="FDW95" s="355"/>
      <c r="FDX95" s="355"/>
      <c r="FDY95" s="355"/>
      <c r="FDZ95" s="355"/>
      <c r="FEA95" s="355"/>
      <c r="FEB95" s="355"/>
      <c r="FEC95" s="355"/>
      <c r="FED95" s="355"/>
      <c r="FEE95" s="355"/>
      <c r="FEF95" s="355"/>
      <c r="FEG95" s="355"/>
      <c r="FEH95" s="355"/>
      <c r="FEI95" s="355"/>
      <c r="FEJ95" s="355"/>
      <c r="FEK95" s="355"/>
      <c r="FEL95" s="355"/>
      <c r="FEM95" s="355"/>
      <c r="FEN95" s="355"/>
      <c r="FEO95" s="355"/>
      <c r="FEP95" s="355"/>
      <c r="FEQ95" s="355"/>
      <c r="FER95" s="355"/>
      <c r="FES95" s="355"/>
      <c r="FET95" s="355"/>
      <c r="FEU95" s="355"/>
      <c r="FEV95" s="355"/>
      <c r="FEW95" s="355"/>
      <c r="FEX95" s="355"/>
      <c r="FEY95" s="355"/>
      <c r="FEZ95" s="355"/>
      <c r="FFA95" s="355"/>
      <c r="FFB95" s="355"/>
      <c r="FFC95" s="355"/>
      <c r="FFD95" s="355"/>
      <c r="FFE95" s="355"/>
      <c r="FFF95" s="355"/>
      <c r="FFG95" s="355"/>
      <c r="FFH95" s="355"/>
      <c r="FFI95" s="355"/>
      <c r="FFJ95" s="355"/>
      <c r="FFK95" s="355"/>
      <c r="FFL95" s="355"/>
      <c r="FFM95" s="355"/>
      <c r="FFN95" s="355"/>
      <c r="FFO95" s="355"/>
      <c r="FFP95" s="355"/>
      <c r="FFQ95" s="355"/>
      <c r="FFR95" s="355"/>
      <c r="FFS95" s="355"/>
      <c r="FFT95" s="355"/>
      <c r="FFU95" s="355"/>
      <c r="FFV95" s="355"/>
      <c r="FFW95" s="355"/>
      <c r="FFX95" s="355"/>
      <c r="FFY95" s="355"/>
      <c r="FFZ95" s="355"/>
      <c r="FGA95" s="355"/>
      <c r="FGB95" s="355"/>
      <c r="FGC95" s="355"/>
      <c r="FGD95" s="355"/>
      <c r="FGE95" s="355"/>
      <c r="FGF95" s="355"/>
      <c r="FGG95" s="355"/>
      <c r="FGH95" s="355"/>
      <c r="FGI95" s="355"/>
      <c r="FGJ95" s="355"/>
      <c r="FGK95" s="355"/>
      <c r="FGL95" s="355"/>
      <c r="FGM95" s="355"/>
      <c r="FGN95" s="355"/>
      <c r="FGO95" s="355"/>
      <c r="FGP95" s="355"/>
      <c r="FGQ95" s="355"/>
      <c r="FGR95" s="355"/>
      <c r="FGS95" s="355"/>
      <c r="FGT95" s="355"/>
      <c r="FGU95" s="355"/>
      <c r="FGV95" s="355"/>
      <c r="FGW95" s="355"/>
      <c r="FGX95" s="355"/>
      <c r="FGY95" s="355"/>
      <c r="FGZ95" s="355"/>
      <c r="FHA95" s="355"/>
      <c r="FHB95" s="355"/>
      <c r="FHC95" s="355"/>
      <c r="FHD95" s="355"/>
      <c r="FHE95" s="355"/>
      <c r="FHF95" s="355"/>
      <c r="FHG95" s="355"/>
      <c r="FHH95" s="355"/>
      <c r="FHI95" s="355"/>
      <c r="FHJ95" s="355"/>
      <c r="FHK95" s="355"/>
      <c r="FHL95" s="355"/>
      <c r="FHM95" s="355"/>
      <c r="FHN95" s="355"/>
      <c r="FHO95" s="355"/>
      <c r="FHP95" s="355"/>
      <c r="FHQ95" s="355"/>
      <c r="FHR95" s="355"/>
      <c r="FHS95" s="355"/>
      <c r="FHT95" s="355"/>
      <c r="FHU95" s="355"/>
      <c r="FHV95" s="355"/>
      <c r="FHW95" s="355"/>
      <c r="FHX95" s="355"/>
      <c r="FHY95" s="355"/>
      <c r="FHZ95" s="355"/>
      <c r="FIA95" s="355"/>
      <c r="FIB95" s="355"/>
      <c r="FIC95" s="355"/>
      <c r="FID95" s="355"/>
      <c r="FIE95" s="355"/>
      <c r="FIF95" s="355"/>
      <c r="FIG95" s="355"/>
      <c r="FIH95" s="355"/>
      <c r="FII95" s="355"/>
      <c r="FIJ95" s="355"/>
      <c r="FIK95" s="355"/>
      <c r="FIL95" s="355"/>
      <c r="FIM95" s="355"/>
      <c r="FIN95" s="355"/>
      <c r="FIO95" s="355"/>
      <c r="FIP95" s="355"/>
      <c r="FIQ95" s="355"/>
      <c r="FIR95" s="355"/>
      <c r="FIS95" s="355"/>
      <c r="FIT95" s="355"/>
      <c r="FIU95" s="355"/>
      <c r="FIV95" s="355"/>
      <c r="FIW95" s="355"/>
      <c r="FIX95" s="355"/>
      <c r="FIY95" s="355"/>
      <c r="FIZ95" s="355"/>
      <c r="FJA95" s="355"/>
      <c r="FJB95" s="355"/>
      <c r="FJC95" s="355"/>
      <c r="FJD95" s="355"/>
      <c r="FJE95" s="355"/>
      <c r="FJF95" s="355"/>
      <c r="FJG95" s="355"/>
      <c r="FJH95" s="355"/>
      <c r="FJI95" s="355"/>
      <c r="FJJ95" s="355"/>
      <c r="FJK95" s="355"/>
      <c r="FJL95" s="355"/>
      <c r="FJM95" s="355"/>
      <c r="FJN95" s="355"/>
      <c r="FJO95" s="355"/>
      <c r="FJP95" s="355"/>
      <c r="FJQ95" s="355"/>
      <c r="FJR95" s="355"/>
      <c r="FJS95" s="355"/>
      <c r="FJT95" s="355"/>
      <c r="FJU95" s="355"/>
      <c r="FJV95" s="355"/>
      <c r="FJW95" s="355"/>
      <c r="FJX95" s="355"/>
      <c r="FJY95" s="355"/>
      <c r="FJZ95" s="355"/>
      <c r="FKA95" s="355"/>
      <c r="FKB95" s="355"/>
      <c r="FKC95" s="355"/>
      <c r="FKD95" s="355"/>
      <c r="FKE95" s="355"/>
      <c r="FKF95" s="355"/>
      <c r="FKG95" s="355"/>
      <c r="FKH95" s="355"/>
      <c r="FKI95" s="355"/>
      <c r="FKJ95" s="355"/>
      <c r="FKK95" s="355"/>
      <c r="FKL95" s="355"/>
      <c r="FKM95" s="355"/>
      <c r="FKT95" s="355"/>
      <c r="FKU95" s="355"/>
      <c r="FKV95" s="355"/>
      <c r="FKW95" s="355"/>
      <c r="FKX95" s="355"/>
      <c r="FKY95" s="355"/>
      <c r="FKZ95" s="355"/>
      <c r="FLA95" s="355"/>
      <c r="FLB95" s="355"/>
      <c r="FLC95" s="355"/>
      <c r="FLD95" s="355"/>
      <c r="FLE95" s="355"/>
      <c r="FLF95" s="355"/>
      <c r="FLG95" s="355"/>
      <c r="FLH95" s="355"/>
      <c r="FLI95" s="355"/>
      <c r="FLJ95" s="355"/>
      <c r="FLK95" s="355"/>
      <c r="FLL95" s="355"/>
      <c r="FLM95" s="355"/>
      <c r="FLN95" s="355"/>
      <c r="FLO95" s="355"/>
      <c r="FLP95" s="355"/>
      <c r="FLQ95" s="355"/>
      <c r="FLR95" s="355"/>
      <c r="FLS95" s="355"/>
      <c r="FLT95" s="355"/>
      <c r="FLU95" s="355"/>
      <c r="FLV95" s="355"/>
      <c r="FLW95" s="355"/>
      <c r="FLX95" s="355"/>
      <c r="FLY95" s="355"/>
      <c r="FLZ95" s="355"/>
      <c r="FMA95" s="355"/>
      <c r="FMB95" s="355"/>
      <c r="FMC95" s="355"/>
      <c r="FMD95" s="355"/>
      <c r="FME95" s="355"/>
      <c r="FMF95" s="355"/>
      <c r="FMG95" s="355"/>
      <c r="FMH95" s="355"/>
      <c r="FMI95" s="355"/>
      <c r="FMJ95" s="355"/>
      <c r="FMK95" s="355"/>
      <c r="FML95" s="355"/>
      <c r="FMM95" s="355"/>
      <c r="FMN95" s="355"/>
      <c r="FMO95" s="355"/>
      <c r="FMP95" s="355"/>
      <c r="FMQ95" s="355"/>
      <c r="FMR95" s="355"/>
      <c r="FMS95" s="355"/>
      <c r="FMT95" s="355"/>
      <c r="FMU95" s="355"/>
      <c r="FMV95" s="355"/>
      <c r="FMW95" s="355"/>
      <c r="FMX95" s="355"/>
      <c r="FMY95" s="355"/>
      <c r="FMZ95" s="355"/>
      <c r="FNA95" s="355"/>
      <c r="FNB95" s="355"/>
      <c r="FNC95" s="355"/>
      <c r="FND95" s="355"/>
      <c r="FNE95" s="355"/>
      <c r="FNF95" s="355"/>
      <c r="FNG95" s="355"/>
      <c r="FNH95" s="355"/>
      <c r="FNI95" s="355"/>
      <c r="FNJ95" s="355"/>
      <c r="FNK95" s="355"/>
      <c r="FNL95" s="355"/>
      <c r="FNM95" s="355"/>
      <c r="FNN95" s="355"/>
      <c r="FNO95" s="355"/>
      <c r="FNP95" s="355"/>
      <c r="FNQ95" s="355"/>
      <c r="FNR95" s="355"/>
      <c r="FNS95" s="355"/>
      <c r="FNT95" s="355"/>
      <c r="FNU95" s="355"/>
      <c r="FNV95" s="355"/>
      <c r="FNW95" s="355"/>
      <c r="FNX95" s="355"/>
      <c r="FNY95" s="355"/>
      <c r="FNZ95" s="355"/>
      <c r="FOA95" s="355"/>
      <c r="FOB95" s="355"/>
      <c r="FOC95" s="355"/>
      <c r="FOD95" s="355"/>
      <c r="FOE95" s="355"/>
      <c r="FOF95" s="355"/>
      <c r="FOG95" s="355"/>
      <c r="FOH95" s="355"/>
      <c r="FOI95" s="355"/>
      <c r="FOJ95" s="355"/>
      <c r="FOK95" s="355"/>
      <c r="FOL95" s="355"/>
      <c r="FOM95" s="355"/>
      <c r="FON95" s="355"/>
      <c r="FOO95" s="355"/>
      <c r="FOP95" s="355"/>
      <c r="FOQ95" s="355"/>
      <c r="FOR95" s="355"/>
      <c r="FOS95" s="355"/>
      <c r="FOT95" s="355"/>
      <c r="FOU95" s="355"/>
      <c r="FOV95" s="355"/>
      <c r="FOW95" s="355"/>
      <c r="FOX95" s="355"/>
      <c r="FOY95" s="355"/>
      <c r="FOZ95" s="355"/>
      <c r="FPA95" s="355"/>
      <c r="FPB95" s="355"/>
      <c r="FPC95" s="355"/>
      <c r="FPD95" s="355"/>
      <c r="FPE95" s="355"/>
      <c r="FPF95" s="355"/>
      <c r="FPG95" s="355"/>
      <c r="FPH95" s="355"/>
      <c r="FPI95" s="355"/>
      <c r="FPJ95" s="355"/>
      <c r="FPK95" s="355"/>
      <c r="FPL95" s="355"/>
      <c r="FPM95" s="355"/>
      <c r="FPN95" s="355"/>
      <c r="FPO95" s="355"/>
      <c r="FPP95" s="355"/>
      <c r="FPQ95" s="355"/>
      <c r="FPR95" s="355"/>
      <c r="FPS95" s="355"/>
      <c r="FPT95" s="355"/>
      <c r="FPU95" s="355"/>
      <c r="FPV95" s="355"/>
      <c r="FPW95" s="355"/>
      <c r="FPX95" s="355"/>
      <c r="FPY95" s="355"/>
      <c r="FPZ95" s="355"/>
      <c r="FQA95" s="355"/>
      <c r="FQB95" s="355"/>
      <c r="FQC95" s="355"/>
      <c r="FQD95" s="355"/>
      <c r="FQE95" s="355"/>
      <c r="FQF95" s="355"/>
      <c r="FQG95" s="355"/>
      <c r="FQH95" s="355"/>
      <c r="FQI95" s="355"/>
      <c r="FQJ95" s="355"/>
      <c r="FQK95" s="355"/>
      <c r="FQL95" s="355"/>
      <c r="FQM95" s="355"/>
      <c r="FQN95" s="355"/>
      <c r="FQO95" s="355"/>
      <c r="FQP95" s="355"/>
      <c r="FQQ95" s="355"/>
      <c r="FQR95" s="355"/>
      <c r="FQS95" s="355"/>
      <c r="FQT95" s="355"/>
      <c r="FQU95" s="355"/>
      <c r="FQV95" s="355"/>
      <c r="FQW95" s="355"/>
      <c r="FQX95" s="355"/>
      <c r="FQY95" s="355"/>
      <c r="FQZ95" s="355"/>
      <c r="FRA95" s="355"/>
      <c r="FRB95" s="355"/>
      <c r="FRC95" s="355"/>
      <c r="FRD95" s="355"/>
      <c r="FRE95" s="355"/>
      <c r="FRF95" s="355"/>
      <c r="FRG95" s="355"/>
      <c r="FRH95" s="355"/>
      <c r="FRI95" s="355"/>
      <c r="FRJ95" s="355"/>
      <c r="FRK95" s="355"/>
      <c r="FRL95" s="355"/>
      <c r="FRM95" s="355"/>
      <c r="FRN95" s="355"/>
      <c r="FRO95" s="355"/>
      <c r="FRP95" s="355"/>
      <c r="FRQ95" s="355"/>
      <c r="FRR95" s="355"/>
      <c r="FRS95" s="355"/>
      <c r="FRT95" s="355"/>
      <c r="FRU95" s="355"/>
      <c r="FRV95" s="355"/>
      <c r="FRW95" s="355"/>
      <c r="FRX95" s="355"/>
      <c r="FRY95" s="355"/>
      <c r="FRZ95" s="355"/>
      <c r="FSA95" s="355"/>
      <c r="FSB95" s="355"/>
      <c r="FSC95" s="355"/>
      <c r="FSD95" s="355"/>
      <c r="FSE95" s="355"/>
      <c r="FSF95" s="355"/>
      <c r="FSG95" s="355"/>
      <c r="FSH95" s="355"/>
      <c r="FSI95" s="355"/>
      <c r="FSJ95" s="355"/>
      <c r="FSK95" s="355"/>
      <c r="FSL95" s="355"/>
      <c r="FSM95" s="355"/>
      <c r="FSN95" s="355"/>
      <c r="FSO95" s="355"/>
      <c r="FSP95" s="355"/>
      <c r="FSQ95" s="355"/>
      <c r="FSR95" s="355"/>
      <c r="FSS95" s="355"/>
      <c r="FST95" s="355"/>
      <c r="FSU95" s="355"/>
      <c r="FSV95" s="355"/>
      <c r="FSW95" s="355"/>
      <c r="FSX95" s="355"/>
      <c r="FSY95" s="355"/>
      <c r="FSZ95" s="355"/>
      <c r="FTA95" s="355"/>
      <c r="FTB95" s="355"/>
      <c r="FTC95" s="355"/>
      <c r="FTD95" s="355"/>
      <c r="FTE95" s="355"/>
      <c r="FTF95" s="355"/>
      <c r="FTG95" s="355"/>
      <c r="FTH95" s="355"/>
      <c r="FTI95" s="355"/>
      <c r="FTJ95" s="355"/>
      <c r="FTK95" s="355"/>
      <c r="FTL95" s="355"/>
      <c r="FTM95" s="355"/>
      <c r="FTN95" s="355"/>
      <c r="FTO95" s="355"/>
      <c r="FTP95" s="355"/>
      <c r="FTQ95" s="355"/>
      <c r="FTR95" s="355"/>
      <c r="FTS95" s="355"/>
      <c r="FTT95" s="355"/>
      <c r="FTU95" s="355"/>
      <c r="FTV95" s="355"/>
      <c r="FTW95" s="355"/>
      <c r="FTX95" s="355"/>
      <c r="FTY95" s="355"/>
      <c r="FTZ95" s="355"/>
      <c r="FUA95" s="355"/>
      <c r="FUB95" s="355"/>
      <c r="FUC95" s="355"/>
      <c r="FUD95" s="355"/>
      <c r="FUE95" s="355"/>
      <c r="FUF95" s="355"/>
      <c r="FUG95" s="355"/>
      <c r="FUH95" s="355"/>
      <c r="FUI95" s="355"/>
      <c r="FUP95" s="355"/>
      <c r="FUQ95" s="355"/>
      <c r="FUR95" s="355"/>
      <c r="FUS95" s="355"/>
      <c r="FUT95" s="355"/>
      <c r="FUU95" s="355"/>
      <c r="FUV95" s="355"/>
      <c r="FUW95" s="355"/>
      <c r="FUX95" s="355"/>
      <c r="FUY95" s="355"/>
      <c r="FUZ95" s="355"/>
      <c r="FVA95" s="355"/>
      <c r="FVB95" s="355"/>
      <c r="FVC95" s="355"/>
      <c r="FVD95" s="355"/>
      <c r="FVE95" s="355"/>
      <c r="FVF95" s="355"/>
      <c r="FVG95" s="355"/>
      <c r="FVH95" s="355"/>
      <c r="FVI95" s="355"/>
      <c r="FVJ95" s="355"/>
      <c r="FVK95" s="355"/>
      <c r="FVL95" s="355"/>
      <c r="FVM95" s="355"/>
      <c r="FVN95" s="355"/>
      <c r="FVO95" s="355"/>
      <c r="FVP95" s="355"/>
      <c r="FVQ95" s="355"/>
      <c r="FVR95" s="355"/>
      <c r="FVS95" s="355"/>
      <c r="FVT95" s="355"/>
      <c r="FVU95" s="355"/>
      <c r="FVV95" s="355"/>
      <c r="FVW95" s="355"/>
      <c r="FVX95" s="355"/>
      <c r="FVY95" s="355"/>
      <c r="FVZ95" s="355"/>
      <c r="FWA95" s="355"/>
      <c r="FWB95" s="355"/>
      <c r="FWC95" s="355"/>
      <c r="FWD95" s="355"/>
      <c r="FWE95" s="355"/>
      <c r="FWF95" s="355"/>
      <c r="FWG95" s="355"/>
      <c r="FWH95" s="355"/>
      <c r="FWI95" s="355"/>
      <c r="FWJ95" s="355"/>
      <c r="FWK95" s="355"/>
      <c r="FWL95" s="355"/>
      <c r="FWM95" s="355"/>
      <c r="FWN95" s="355"/>
      <c r="FWO95" s="355"/>
      <c r="FWP95" s="355"/>
      <c r="FWQ95" s="355"/>
      <c r="FWR95" s="355"/>
      <c r="FWS95" s="355"/>
      <c r="FWT95" s="355"/>
      <c r="FWU95" s="355"/>
      <c r="FWV95" s="355"/>
      <c r="FWW95" s="355"/>
      <c r="FWX95" s="355"/>
      <c r="FWY95" s="355"/>
      <c r="FWZ95" s="355"/>
      <c r="FXA95" s="355"/>
      <c r="FXB95" s="355"/>
      <c r="FXC95" s="355"/>
      <c r="FXD95" s="355"/>
      <c r="FXE95" s="355"/>
      <c r="FXF95" s="355"/>
      <c r="FXG95" s="355"/>
      <c r="FXH95" s="355"/>
      <c r="FXI95" s="355"/>
      <c r="FXJ95" s="355"/>
      <c r="FXK95" s="355"/>
      <c r="FXL95" s="355"/>
      <c r="FXM95" s="355"/>
      <c r="FXN95" s="355"/>
      <c r="FXO95" s="355"/>
      <c r="FXP95" s="355"/>
      <c r="FXQ95" s="355"/>
      <c r="FXR95" s="355"/>
      <c r="FXS95" s="355"/>
      <c r="FXT95" s="355"/>
      <c r="FXU95" s="355"/>
      <c r="FXV95" s="355"/>
      <c r="FXW95" s="355"/>
      <c r="FXX95" s="355"/>
      <c r="FXY95" s="355"/>
      <c r="FXZ95" s="355"/>
      <c r="FYA95" s="355"/>
      <c r="FYB95" s="355"/>
      <c r="FYC95" s="355"/>
      <c r="FYD95" s="355"/>
      <c r="FYE95" s="355"/>
      <c r="FYF95" s="355"/>
      <c r="FYG95" s="355"/>
      <c r="FYH95" s="355"/>
      <c r="FYI95" s="355"/>
      <c r="FYJ95" s="355"/>
      <c r="FYK95" s="355"/>
      <c r="FYL95" s="355"/>
      <c r="FYM95" s="355"/>
      <c r="FYN95" s="355"/>
      <c r="FYO95" s="355"/>
      <c r="FYP95" s="355"/>
      <c r="FYQ95" s="355"/>
      <c r="FYR95" s="355"/>
      <c r="FYS95" s="355"/>
      <c r="FYT95" s="355"/>
      <c r="FYU95" s="355"/>
      <c r="FYV95" s="355"/>
      <c r="FYW95" s="355"/>
      <c r="FYX95" s="355"/>
      <c r="FYY95" s="355"/>
      <c r="FYZ95" s="355"/>
      <c r="FZA95" s="355"/>
      <c r="FZB95" s="355"/>
      <c r="FZC95" s="355"/>
      <c r="FZD95" s="355"/>
      <c r="FZE95" s="355"/>
      <c r="FZF95" s="355"/>
      <c r="FZG95" s="355"/>
      <c r="FZH95" s="355"/>
      <c r="FZI95" s="355"/>
      <c r="FZJ95" s="355"/>
      <c r="FZK95" s="355"/>
      <c r="FZL95" s="355"/>
      <c r="FZM95" s="355"/>
      <c r="FZN95" s="355"/>
      <c r="FZO95" s="355"/>
      <c r="FZP95" s="355"/>
      <c r="FZQ95" s="355"/>
      <c r="FZR95" s="355"/>
      <c r="FZS95" s="355"/>
      <c r="FZT95" s="355"/>
      <c r="FZU95" s="355"/>
      <c r="FZV95" s="355"/>
      <c r="FZW95" s="355"/>
      <c r="FZX95" s="355"/>
      <c r="FZY95" s="355"/>
      <c r="FZZ95" s="355"/>
      <c r="GAA95" s="355"/>
      <c r="GAB95" s="355"/>
      <c r="GAC95" s="355"/>
      <c r="GAD95" s="355"/>
      <c r="GAE95" s="355"/>
      <c r="GAF95" s="355"/>
      <c r="GAG95" s="355"/>
      <c r="GAH95" s="355"/>
      <c r="GAI95" s="355"/>
      <c r="GAJ95" s="355"/>
      <c r="GAK95" s="355"/>
      <c r="GAL95" s="355"/>
      <c r="GAM95" s="355"/>
      <c r="GAN95" s="355"/>
      <c r="GAO95" s="355"/>
      <c r="GAP95" s="355"/>
      <c r="GAQ95" s="355"/>
      <c r="GAR95" s="355"/>
      <c r="GAS95" s="355"/>
      <c r="GAT95" s="355"/>
      <c r="GAU95" s="355"/>
      <c r="GAV95" s="355"/>
      <c r="GAW95" s="355"/>
      <c r="GAX95" s="355"/>
      <c r="GAY95" s="355"/>
      <c r="GAZ95" s="355"/>
      <c r="GBA95" s="355"/>
      <c r="GBB95" s="355"/>
      <c r="GBC95" s="355"/>
      <c r="GBD95" s="355"/>
      <c r="GBE95" s="355"/>
      <c r="GBF95" s="355"/>
      <c r="GBG95" s="355"/>
      <c r="GBH95" s="355"/>
      <c r="GBI95" s="355"/>
      <c r="GBJ95" s="355"/>
      <c r="GBK95" s="355"/>
      <c r="GBL95" s="355"/>
      <c r="GBM95" s="355"/>
      <c r="GBN95" s="355"/>
      <c r="GBO95" s="355"/>
      <c r="GBP95" s="355"/>
      <c r="GBQ95" s="355"/>
      <c r="GBR95" s="355"/>
      <c r="GBS95" s="355"/>
      <c r="GBT95" s="355"/>
      <c r="GBU95" s="355"/>
      <c r="GBV95" s="355"/>
      <c r="GBW95" s="355"/>
      <c r="GBX95" s="355"/>
      <c r="GBY95" s="355"/>
      <c r="GBZ95" s="355"/>
      <c r="GCA95" s="355"/>
      <c r="GCB95" s="355"/>
      <c r="GCC95" s="355"/>
      <c r="GCD95" s="355"/>
      <c r="GCE95" s="355"/>
      <c r="GCF95" s="355"/>
      <c r="GCG95" s="355"/>
      <c r="GCH95" s="355"/>
      <c r="GCI95" s="355"/>
      <c r="GCJ95" s="355"/>
      <c r="GCK95" s="355"/>
      <c r="GCL95" s="355"/>
      <c r="GCM95" s="355"/>
      <c r="GCN95" s="355"/>
      <c r="GCO95" s="355"/>
      <c r="GCP95" s="355"/>
      <c r="GCQ95" s="355"/>
      <c r="GCR95" s="355"/>
      <c r="GCS95" s="355"/>
      <c r="GCT95" s="355"/>
      <c r="GCU95" s="355"/>
      <c r="GCV95" s="355"/>
      <c r="GCW95" s="355"/>
      <c r="GCX95" s="355"/>
      <c r="GCY95" s="355"/>
      <c r="GCZ95" s="355"/>
      <c r="GDA95" s="355"/>
      <c r="GDB95" s="355"/>
      <c r="GDC95" s="355"/>
      <c r="GDD95" s="355"/>
      <c r="GDE95" s="355"/>
      <c r="GDF95" s="355"/>
      <c r="GDG95" s="355"/>
      <c r="GDH95" s="355"/>
      <c r="GDI95" s="355"/>
      <c r="GDJ95" s="355"/>
      <c r="GDK95" s="355"/>
      <c r="GDL95" s="355"/>
      <c r="GDM95" s="355"/>
      <c r="GDN95" s="355"/>
      <c r="GDO95" s="355"/>
      <c r="GDP95" s="355"/>
      <c r="GDQ95" s="355"/>
      <c r="GDR95" s="355"/>
      <c r="GDS95" s="355"/>
      <c r="GDT95" s="355"/>
      <c r="GDU95" s="355"/>
      <c r="GDV95" s="355"/>
      <c r="GDW95" s="355"/>
      <c r="GDX95" s="355"/>
      <c r="GDY95" s="355"/>
      <c r="GDZ95" s="355"/>
      <c r="GEA95" s="355"/>
      <c r="GEB95" s="355"/>
      <c r="GEC95" s="355"/>
      <c r="GED95" s="355"/>
      <c r="GEE95" s="355"/>
      <c r="GEL95" s="355"/>
      <c r="GEM95" s="355"/>
      <c r="GEN95" s="355"/>
      <c r="GEO95" s="355"/>
      <c r="GEP95" s="355"/>
      <c r="GEQ95" s="355"/>
      <c r="GER95" s="355"/>
      <c r="GES95" s="355"/>
      <c r="GET95" s="355"/>
      <c r="GEU95" s="355"/>
      <c r="GEV95" s="355"/>
      <c r="GEW95" s="355"/>
      <c r="GEX95" s="355"/>
      <c r="GEY95" s="355"/>
      <c r="GEZ95" s="355"/>
      <c r="GFA95" s="355"/>
      <c r="GFB95" s="355"/>
      <c r="GFC95" s="355"/>
      <c r="GFD95" s="355"/>
      <c r="GFE95" s="355"/>
      <c r="GFF95" s="355"/>
      <c r="GFG95" s="355"/>
      <c r="GFH95" s="355"/>
      <c r="GFI95" s="355"/>
      <c r="GFJ95" s="355"/>
      <c r="GFK95" s="355"/>
      <c r="GFL95" s="355"/>
      <c r="GFM95" s="355"/>
      <c r="GFN95" s="355"/>
      <c r="GFO95" s="355"/>
      <c r="GFP95" s="355"/>
      <c r="GFQ95" s="355"/>
      <c r="GFR95" s="355"/>
      <c r="GFS95" s="355"/>
      <c r="GFT95" s="355"/>
      <c r="GFU95" s="355"/>
      <c r="GFV95" s="355"/>
      <c r="GFW95" s="355"/>
      <c r="GFX95" s="355"/>
      <c r="GFY95" s="355"/>
      <c r="GFZ95" s="355"/>
      <c r="GGA95" s="355"/>
      <c r="GGB95" s="355"/>
      <c r="GGC95" s="355"/>
      <c r="GGD95" s="355"/>
      <c r="GGE95" s="355"/>
      <c r="GGF95" s="355"/>
      <c r="GGG95" s="355"/>
      <c r="GGH95" s="355"/>
      <c r="GGI95" s="355"/>
      <c r="GGJ95" s="355"/>
      <c r="GGK95" s="355"/>
      <c r="GGL95" s="355"/>
      <c r="GGM95" s="355"/>
      <c r="GGN95" s="355"/>
      <c r="GGO95" s="355"/>
      <c r="GGP95" s="355"/>
      <c r="GGQ95" s="355"/>
      <c r="GGR95" s="355"/>
      <c r="GGS95" s="355"/>
      <c r="GGT95" s="355"/>
      <c r="GGU95" s="355"/>
      <c r="GGV95" s="355"/>
      <c r="GGW95" s="355"/>
      <c r="GGX95" s="355"/>
      <c r="GGY95" s="355"/>
      <c r="GGZ95" s="355"/>
      <c r="GHA95" s="355"/>
      <c r="GHB95" s="355"/>
      <c r="GHC95" s="355"/>
      <c r="GHD95" s="355"/>
      <c r="GHE95" s="355"/>
      <c r="GHF95" s="355"/>
      <c r="GHG95" s="355"/>
      <c r="GHH95" s="355"/>
      <c r="GHI95" s="355"/>
      <c r="GHJ95" s="355"/>
      <c r="GHK95" s="355"/>
      <c r="GHL95" s="355"/>
      <c r="GHM95" s="355"/>
      <c r="GHN95" s="355"/>
      <c r="GHO95" s="355"/>
      <c r="GHP95" s="355"/>
      <c r="GHQ95" s="355"/>
      <c r="GHR95" s="355"/>
      <c r="GHS95" s="355"/>
      <c r="GHT95" s="355"/>
      <c r="GHU95" s="355"/>
      <c r="GHV95" s="355"/>
      <c r="GHW95" s="355"/>
      <c r="GHX95" s="355"/>
      <c r="GHY95" s="355"/>
      <c r="GHZ95" s="355"/>
      <c r="GIA95" s="355"/>
      <c r="GIB95" s="355"/>
      <c r="GIC95" s="355"/>
      <c r="GID95" s="355"/>
      <c r="GIE95" s="355"/>
      <c r="GIF95" s="355"/>
      <c r="GIG95" s="355"/>
      <c r="GIH95" s="355"/>
      <c r="GII95" s="355"/>
      <c r="GIJ95" s="355"/>
      <c r="GIK95" s="355"/>
      <c r="GIL95" s="355"/>
      <c r="GIM95" s="355"/>
      <c r="GIN95" s="355"/>
      <c r="GIO95" s="355"/>
      <c r="GIP95" s="355"/>
      <c r="GIQ95" s="355"/>
      <c r="GIR95" s="355"/>
      <c r="GIS95" s="355"/>
      <c r="GIT95" s="355"/>
      <c r="GIU95" s="355"/>
      <c r="GIV95" s="355"/>
      <c r="GIW95" s="355"/>
      <c r="GIX95" s="355"/>
      <c r="GIY95" s="355"/>
      <c r="GIZ95" s="355"/>
      <c r="GJA95" s="355"/>
      <c r="GJB95" s="355"/>
      <c r="GJC95" s="355"/>
      <c r="GJD95" s="355"/>
      <c r="GJE95" s="355"/>
      <c r="GJF95" s="355"/>
      <c r="GJG95" s="355"/>
      <c r="GJH95" s="355"/>
      <c r="GJI95" s="355"/>
      <c r="GJJ95" s="355"/>
      <c r="GJK95" s="355"/>
      <c r="GJL95" s="355"/>
      <c r="GJM95" s="355"/>
      <c r="GJN95" s="355"/>
      <c r="GJO95" s="355"/>
      <c r="GJP95" s="355"/>
      <c r="GJQ95" s="355"/>
      <c r="GJR95" s="355"/>
      <c r="GJS95" s="355"/>
      <c r="GJT95" s="355"/>
      <c r="GJU95" s="355"/>
      <c r="GJV95" s="355"/>
      <c r="GJW95" s="355"/>
      <c r="GJX95" s="355"/>
      <c r="GJY95" s="355"/>
      <c r="GJZ95" s="355"/>
      <c r="GKA95" s="355"/>
      <c r="GKB95" s="355"/>
      <c r="GKC95" s="355"/>
      <c r="GKD95" s="355"/>
      <c r="GKE95" s="355"/>
      <c r="GKF95" s="355"/>
      <c r="GKG95" s="355"/>
      <c r="GKH95" s="355"/>
      <c r="GKI95" s="355"/>
      <c r="GKJ95" s="355"/>
      <c r="GKK95" s="355"/>
      <c r="GKL95" s="355"/>
      <c r="GKM95" s="355"/>
      <c r="GKN95" s="355"/>
      <c r="GKO95" s="355"/>
      <c r="GKP95" s="355"/>
      <c r="GKQ95" s="355"/>
      <c r="GKR95" s="355"/>
      <c r="GKS95" s="355"/>
      <c r="GKT95" s="355"/>
      <c r="GKU95" s="355"/>
      <c r="GKV95" s="355"/>
      <c r="GKW95" s="355"/>
      <c r="GKX95" s="355"/>
      <c r="GKY95" s="355"/>
      <c r="GKZ95" s="355"/>
      <c r="GLA95" s="355"/>
      <c r="GLB95" s="355"/>
      <c r="GLC95" s="355"/>
      <c r="GLD95" s="355"/>
      <c r="GLE95" s="355"/>
      <c r="GLF95" s="355"/>
      <c r="GLG95" s="355"/>
      <c r="GLH95" s="355"/>
      <c r="GLI95" s="355"/>
      <c r="GLJ95" s="355"/>
      <c r="GLK95" s="355"/>
      <c r="GLL95" s="355"/>
      <c r="GLM95" s="355"/>
      <c r="GLN95" s="355"/>
      <c r="GLO95" s="355"/>
      <c r="GLP95" s="355"/>
      <c r="GLQ95" s="355"/>
      <c r="GLR95" s="355"/>
      <c r="GLS95" s="355"/>
      <c r="GLT95" s="355"/>
      <c r="GLU95" s="355"/>
      <c r="GLV95" s="355"/>
      <c r="GLW95" s="355"/>
      <c r="GLX95" s="355"/>
      <c r="GLY95" s="355"/>
      <c r="GLZ95" s="355"/>
      <c r="GMA95" s="355"/>
      <c r="GMB95" s="355"/>
      <c r="GMC95" s="355"/>
      <c r="GMD95" s="355"/>
      <c r="GME95" s="355"/>
      <c r="GMF95" s="355"/>
      <c r="GMG95" s="355"/>
      <c r="GMH95" s="355"/>
      <c r="GMI95" s="355"/>
      <c r="GMJ95" s="355"/>
      <c r="GMK95" s="355"/>
      <c r="GML95" s="355"/>
      <c r="GMM95" s="355"/>
      <c r="GMN95" s="355"/>
      <c r="GMO95" s="355"/>
      <c r="GMP95" s="355"/>
      <c r="GMQ95" s="355"/>
      <c r="GMR95" s="355"/>
      <c r="GMS95" s="355"/>
      <c r="GMT95" s="355"/>
      <c r="GMU95" s="355"/>
      <c r="GMV95" s="355"/>
      <c r="GMW95" s="355"/>
      <c r="GMX95" s="355"/>
      <c r="GMY95" s="355"/>
      <c r="GMZ95" s="355"/>
      <c r="GNA95" s="355"/>
      <c r="GNB95" s="355"/>
      <c r="GNC95" s="355"/>
      <c r="GND95" s="355"/>
      <c r="GNE95" s="355"/>
      <c r="GNF95" s="355"/>
      <c r="GNG95" s="355"/>
      <c r="GNH95" s="355"/>
      <c r="GNI95" s="355"/>
      <c r="GNJ95" s="355"/>
      <c r="GNK95" s="355"/>
      <c r="GNL95" s="355"/>
      <c r="GNM95" s="355"/>
      <c r="GNN95" s="355"/>
      <c r="GNO95" s="355"/>
      <c r="GNP95" s="355"/>
      <c r="GNQ95" s="355"/>
      <c r="GNR95" s="355"/>
      <c r="GNS95" s="355"/>
      <c r="GNT95" s="355"/>
      <c r="GNU95" s="355"/>
      <c r="GNV95" s="355"/>
      <c r="GNW95" s="355"/>
      <c r="GNX95" s="355"/>
      <c r="GNY95" s="355"/>
      <c r="GNZ95" s="355"/>
      <c r="GOA95" s="355"/>
      <c r="GOH95" s="355"/>
      <c r="GOI95" s="355"/>
      <c r="GOJ95" s="355"/>
      <c r="GOK95" s="355"/>
      <c r="GOL95" s="355"/>
      <c r="GOM95" s="355"/>
      <c r="GON95" s="355"/>
      <c r="GOO95" s="355"/>
      <c r="GOP95" s="355"/>
      <c r="GOQ95" s="355"/>
      <c r="GOR95" s="355"/>
      <c r="GOS95" s="355"/>
      <c r="GOT95" s="355"/>
      <c r="GOU95" s="355"/>
      <c r="GOV95" s="355"/>
      <c r="GOW95" s="355"/>
      <c r="GOX95" s="355"/>
      <c r="GOY95" s="355"/>
      <c r="GOZ95" s="355"/>
      <c r="GPA95" s="355"/>
      <c r="GPB95" s="355"/>
      <c r="GPC95" s="355"/>
      <c r="GPD95" s="355"/>
      <c r="GPE95" s="355"/>
      <c r="GPF95" s="355"/>
      <c r="GPG95" s="355"/>
      <c r="GPH95" s="355"/>
      <c r="GPI95" s="355"/>
      <c r="GPJ95" s="355"/>
      <c r="GPK95" s="355"/>
      <c r="GPL95" s="355"/>
      <c r="GPM95" s="355"/>
      <c r="GPN95" s="355"/>
      <c r="GPO95" s="355"/>
      <c r="GPP95" s="355"/>
      <c r="GPQ95" s="355"/>
      <c r="GPR95" s="355"/>
      <c r="GPS95" s="355"/>
      <c r="GPT95" s="355"/>
      <c r="GPU95" s="355"/>
      <c r="GPV95" s="355"/>
      <c r="GPW95" s="355"/>
      <c r="GPX95" s="355"/>
      <c r="GPY95" s="355"/>
      <c r="GPZ95" s="355"/>
      <c r="GQA95" s="355"/>
      <c r="GQB95" s="355"/>
      <c r="GQC95" s="355"/>
      <c r="GQD95" s="355"/>
      <c r="GQE95" s="355"/>
      <c r="GQF95" s="355"/>
      <c r="GQG95" s="355"/>
      <c r="GQH95" s="355"/>
      <c r="GQI95" s="355"/>
      <c r="GQJ95" s="355"/>
      <c r="GQK95" s="355"/>
      <c r="GQL95" s="355"/>
      <c r="GQM95" s="355"/>
      <c r="GQN95" s="355"/>
      <c r="GQO95" s="355"/>
      <c r="GQP95" s="355"/>
      <c r="GQQ95" s="355"/>
      <c r="GQR95" s="355"/>
      <c r="GQS95" s="355"/>
      <c r="GQT95" s="355"/>
      <c r="GQU95" s="355"/>
      <c r="GQV95" s="355"/>
      <c r="GQW95" s="355"/>
      <c r="GQX95" s="355"/>
      <c r="GQY95" s="355"/>
      <c r="GQZ95" s="355"/>
      <c r="GRA95" s="355"/>
      <c r="GRB95" s="355"/>
      <c r="GRC95" s="355"/>
      <c r="GRD95" s="355"/>
      <c r="GRE95" s="355"/>
      <c r="GRF95" s="355"/>
      <c r="GRG95" s="355"/>
      <c r="GRH95" s="355"/>
      <c r="GRI95" s="355"/>
      <c r="GRJ95" s="355"/>
      <c r="GRK95" s="355"/>
      <c r="GRL95" s="355"/>
      <c r="GRM95" s="355"/>
      <c r="GRN95" s="355"/>
      <c r="GRO95" s="355"/>
      <c r="GRP95" s="355"/>
      <c r="GRQ95" s="355"/>
      <c r="GRR95" s="355"/>
      <c r="GRS95" s="355"/>
      <c r="GRT95" s="355"/>
      <c r="GRU95" s="355"/>
      <c r="GRV95" s="355"/>
      <c r="GRW95" s="355"/>
      <c r="GRX95" s="355"/>
      <c r="GRY95" s="355"/>
      <c r="GRZ95" s="355"/>
      <c r="GSA95" s="355"/>
      <c r="GSB95" s="355"/>
      <c r="GSC95" s="355"/>
      <c r="GSD95" s="355"/>
      <c r="GSE95" s="355"/>
      <c r="GSF95" s="355"/>
      <c r="GSG95" s="355"/>
      <c r="GSH95" s="355"/>
      <c r="GSI95" s="355"/>
      <c r="GSJ95" s="355"/>
      <c r="GSK95" s="355"/>
      <c r="GSL95" s="355"/>
      <c r="GSM95" s="355"/>
      <c r="GSN95" s="355"/>
      <c r="GSO95" s="355"/>
      <c r="GSP95" s="355"/>
      <c r="GSQ95" s="355"/>
      <c r="GSR95" s="355"/>
      <c r="GSS95" s="355"/>
      <c r="GST95" s="355"/>
      <c r="GSU95" s="355"/>
      <c r="GSV95" s="355"/>
      <c r="GSW95" s="355"/>
      <c r="GSX95" s="355"/>
      <c r="GSY95" s="355"/>
      <c r="GSZ95" s="355"/>
      <c r="GTA95" s="355"/>
      <c r="GTB95" s="355"/>
      <c r="GTC95" s="355"/>
      <c r="GTD95" s="355"/>
      <c r="GTE95" s="355"/>
      <c r="GTF95" s="355"/>
      <c r="GTG95" s="355"/>
      <c r="GTH95" s="355"/>
      <c r="GTI95" s="355"/>
      <c r="GTJ95" s="355"/>
      <c r="GTK95" s="355"/>
      <c r="GTL95" s="355"/>
      <c r="GTM95" s="355"/>
      <c r="GTN95" s="355"/>
      <c r="GTO95" s="355"/>
      <c r="GTP95" s="355"/>
      <c r="GTQ95" s="355"/>
      <c r="GTR95" s="355"/>
      <c r="GTS95" s="355"/>
      <c r="GTT95" s="355"/>
      <c r="GTU95" s="355"/>
      <c r="GTV95" s="355"/>
      <c r="GTW95" s="355"/>
      <c r="GTX95" s="355"/>
      <c r="GTY95" s="355"/>
      <c r="GTZ95" s="355"/>
      <c r="GUA95" s="355"/>
      <c r="GUB95" s="355"/>
      <c r="GUC95" s="355"/>
      <c r="GUD95" s="355"/>
      <c r="GUE95" s="355"/>
      <c r="GUF95" s="355"/>
      <c r="GUG95" s="355"/>
      <c r="GUH95" s="355"/>
      <c r="GUI95" s="355"/>
      <c r="GUJ95" s="355"/>
      <c r="GUK95" s="355"/>
      <c r="GUL95" s="355"/>
      <c r="GUM95" s="355"/>
      <c r="GUN95" s="355"/>
      <c r="GUO95" s="355"/>
      <c r="GUP95" s="355"/>
      <c r="GUQ95" s="355"/>
      <c r="GUR95" s="355"/>
      <c r="GUS95" s="355"/>
      <c r="GUT95" s="355"/>
      <c r="GUU95" s="355"/>
      <c r="GUV95" s="355"/>
      <c r="GUW95" s="355"/>
      <c r="GUX95" s="355"/>
      <c r="GUY95" s="355"/>
      <c r="GUZ95" s="355"/>
      <c r="GVA95" s="355"/>
      <c r="GVB95" s="355"/>
      <c r="GVC95" s="355"/>
      <c r="GVD95" s="355"/>
      <c r="GVE95" s="355"/>
      <c r="GVF95" s="355"/>
      <c r="GVG95" s="355"/>
      <c r="GVH95" s="355"/>
      <c r="GVI95" s="355"/>
      <c r="GVJ95" s="355"/>
      <c r="GVK95" s="355"/>
      <c r="GVL95" s="355"/>
      <c r="GVM95" s="355"/>
      <c r="GVN95" s="355"/>
      <c r="GVO95" s="355"/>
      <c r="GVP95" s="355"/>
      <c r="GVQ95" s="355"/>
      <c r="GVR95" s="355"/>
      <c r="GVS95" s="355"/>
      <c r="GVT95" s="355"/>
      <c r="GVU95" s="355"/>
      <c r="GVV95" s="355"/>
      <c r="GVW95" s="355"/>
      <c r="GVX95" s="355"/>
      <c r="GVY95" s="355"/>
      <c r="GVZ95" s="355"/>
      <c r="GWA95" s="355"/>
      <c r="GWB95" s="355"/>
      <c r="GWC95" s="355"/>
      <c r="GWD95" s="355"/>
      <c r="GWE95" s="355"/>
      <c r="GWF95" s="355"/>
      <c r="GWG95" s="355"/>
      <c r="GWH95" s="355"/>
      <c r="GWI95" s="355"/>
      <c r="GWJ95" s="355"/>
      <c r="GWK95" s="355"/>
      <c r="GWL95" s="355"/>
      <c r="GWM95" s="355"/>
      <c r="GWN95" s="355"/>
      <c r="GWO95" s="355"/>
      <c r="GWP95" s="355"/>
      <c r="GWQ95" s="355"/>
      <c r="GWR95" s="355"/>
      <c r="GWS95" s="355"/>
      <c r="GWT95" s="355"/>
      <c r="GWU95" s="355"/>
      <c r="GWV95" s="355"/>
      <c r="GWW95" s="355"/>
      <c r="GWX95" s="355"/>
      <c r="GWY95" s="355"/>
      <c r="GWZ95" s="355"/>
      <c r="GXA95" s="355"/>
      <c r="GXB95" s="355"/>
      <c r="GXC95" s="355"/>
      <c r="GXD95" s="355"/>
      <c r="GXE95" s="355"/>
      <c r="GXF95" s="355"/>
      <c r="GXG95" s="355"/>
      <c r="GXH95" s="355"/>
      <c r="GXI95" s="355"/>
      <c r="GXJ95" s="355"/>
      <c r="GXK95" s="355"/>
      <c r="GXL95" s="355"/>
      <c r="GXM95" s="355"/>
      <c r="GXN95" s="355"/>
      <c r="GXO95" s="355"/>
      <c r="GXP95" s="355"/>
      <c r="GXQ95" s="355"/>
      <c r="GXR95" s="355"/>
      <c r="GXS95" s="355"/>
      <c r="GXT95" s="355"/>
      <c r="GXU95" s="355"/>
      <c r="GXV95" s="355"/>
      <c r="GXW95" s="355"/>
      <c r="GYD95" s="355"/>
      <c r="GYE95" s="355"/>
      <c r="GYF95" s="355"/>
      <c r="GYG95" s="355"/>
      <c r="GYH95" s="355"/>
      <c r="GYI95" s="355"/>
      <c r="GYJ95" s="355"/>
      <c r="GYK95" s="355"/>
      <c r="GYL95" s="355"/>
      <c r="GYM95" s="355"/>
      <c r="GYN95" s="355"/>
      <c r="GYO95" s="355"/>
      <c r="GYP95" s="355"/>
      <c r="GYQ95" s="355"/>
      <c r="GYR95" s="355"/>
      <c r="GYS95" s="355"/>
      <c r="GYT95" s="355"/>
      <c r="GYU95" s="355"/>
      <c r="GYV95" s="355"/>
      <c r="GYW95" s="355"/>
      <c r="GYX95" s="355"/>
      <c r="GYY95" s="355"/>
      <c r="GYZ95" s="355"/>
      <c r="GZA95" s="355"/>
      <c r="GZB95" s="355"/>
      <c r="GZC95" s="355"/>
      <c r="GZD95" s="355"/>
      <c r="GZE95" s="355"/>
      <c r="GZF95" s="355"/>
      <c r="GZG95" s="355"/>
      <c r="GZH95" s="355"/>
      <c r="GZI95" s="355"/>
      <c r="GZJ95" s="355"/>
      <c r="GZK95" s="355"/>
      <c r="GZL95" s="355"/>
      <c r="GZM95" s="355"/>
      <c r="GZN95" s="355"/>
      <c r="GZO95" s="355"/>
      <c r="GZP95" s="355"/>
      <c r="GZQ95" s="355"/>
      <c r="GZR95" s="355"/>
      <c r="GZS95" s="355"/>
      <c r="GZT95" s="355"/>
      <c r="GZU95" s="355"/>
      <c r="GZV95" s="355"/>
      <c r="GZW95" s="355"/>
      <c r="GZX95" s="355"/>
      <c r="GZY95" s="355"/>
      <c r="GZZ95" s="355"/>
      <c r="HAA95" s="355"/>
      <c r="HAB95" s="355"/>
      <c r="HAC95" s="355"/>
      <c r="HAD95" s="355"/>
      <c r="HAE95" s="355"/>
      <c r="HAF95" s="355"/>
      <c r="HAG95" s="355"/>
      <c r="HAH95" s="355"/>
      <c r="HAI95" s="355"/>
      <c r="HAJ95" s="355"/>
      <c r="HAK95" s="355"/>
      <c r="HAL95" s="355"/>
      <c r="HAM95" s="355"/>
      <c r="HAN95" s="355"/>
      <c r="HAO95" s="355"/>
      <c r="HAP95" s="355"/>
      <c r="HAQ95" s="355"/>
      <c r="HAR95" s="355"/>
      <c r="HAS95" s="355"/>
      <c r="HAT95" s="355"/>
      <c r="HAU95" s="355"/>
      <c r="HAV95" s="355"/>
      <c r="HAW95" s="355"/>
      <c r="HAX95" s="355"/>
      <c r="HAY95" s="355"/>
      <c r="HAZ95" s="355"/>
      <c r="HBA95" s="355"/>
      <c r="HBB95" s="355"/>
      <c r="HBC95" s="355"/>
      <c r="HBD95" s="355"/>
      <c r="HBE95" s="355"/>
      <c r="HBF95" s="355"/>
      <c r="HBG95" s="355"/>
      <c r="HBH95" s="355"/>
      <c r="HBI95" s="355"/>
      <c r="HBJ95" s="355"/>
      <c r="HBK95" s="355"/>
      <c r="HBL95" s="355"/>
      <c r="HBM95" s="355"/>
      <c r="HBN95" s="355"/>
      <c r="HBO95" s="355"/>
      <c r="HBP95" s="355"/>
      <c r="HBQ95" s="355"/>
      <c r="HBR95" s="355"/>
      <c r="HBS95" s="355"/>
      <c r="HBT95" s="355"/>
      <c r="HBU95" s="355"/>
      <c r="HBV95" s="355"/>
      <c r="HBW95" s="355"/>
      <c r="HBX95" s="355"/>
      <c r="HBY95" s="355"/>
      <c r="HBZ95" s="355"/>
      <c r="HCA95" s="355"/>
      <c r="HCB95" s="355"/>
      <c r="HCC95" s="355"/>
      <c r="HCD95" s="355"/>
      <c r="HCE95" s="355"/>
      <c r="HCF95" s="355"/>
      <c r="HCG95" s="355"/>
      <c r="HCH95" s="355"/>
      <c r="HCI95" s="355"/>
      <c r="HCJ95" s="355"/>
      <c r="HCK95" s="355"/>
      <c r="HCL95" s="355"/>
      <c r="HCM95" s="355"/>
      <c r="HCN95" s="355"/>
      <c r="HCO95" s="355"/>
      <c r="HCP95" s="355"/>
      <c r="HCQ95" s="355"/>
      <c r="HCR95" s="355"/>
      <c r="HCS95" s="355"/>
      <c r="HCT95" s="355"/>
      <c r="HCU95" s="355"/>
      <c r="HCV95" s="355"/>
      <c r="HCW95" s="355"/>
      <c r="HCX95" s="355"/>
      <c r="HCY95" s="355"/>
      <c r="HCZ95" s="355"/>
      <c r="HDA95" s="355"/>
      <c r="HDB95" s="355"/>
      <c r="HDC95" s="355"/>
      <c r="HDD95" s="355"/>
      <c r="HDE95" s="355"/>
      <c r="HDF95" s="355"/>
      <c r="HDG95" s="355"/>
      <c r="HDH95" s="355"/>
      <c r="HDI95" s="355"/>
      <c r="HDJ95" s="355"/>
      <c r="HDK95" s="355"/>
      <c r="HDL95" s="355"/>
      <c r="HDM95" s="355"/>
      <c r="HDN95" s="355"/>
      <c r="HDO95" s="355"/>
      <c r="HDP95" s="355"/>
      <c r="HDQ95" s="355"/>
      <c r="HDR95" s="355"/>
      <c r="HDS95" s="355"/>
      <c r="HDT95" s="355"/>
      <c r="HDU95" s="355"/>
      <c r="HDV95" s="355"/>
      <c r="HDW95" s="355"/>
      <c r="HDX95" s="355"/>
      <c r="HDY95" s="355"/>
      <c r="HDZ95" s="355"/>
      <c r="HEA95" s="355"/>
      <c r="HEB95" s="355"/>
      <c r="HEC95" s="355"/>
      <c r="HED95" s="355"/>
      <c r="HEE95" s="355"/>
      <c r="HEF95" s="355"/>
      <c r="HEG95" s="355"/>
      <c r="HEH95" s="355"/>
      <c r="HEI95" s="355"/>
      <c r="HEJ95" s="355"/>
      <c r="HEK95" s="355"/>
      <c r="HEL95" s="355"/>
      <c r="HEM95" s="355"/>
      <c r="HEN95" s="355"/>
      <c r="HEO95" s="355"/>
      <c r="HEP95" s="355"/>
      <c r="HEQ95" s="355"/>
      <c r="HER95" s="355"/>
      <c r="HES95" s="355"/>
      <c r="HET95" s="355"/>
      <c r="HEU95" s="355"/>
      <c r="HEV95" s="355"/>
      <c r="HEW95" s="355"/>
      <c r="HEX95" s="355"/>
      <c r="HEY95" s="355"/>
      <c r="HEZ95" s="355"/>
      <c r="HFA95" s="355"/>
      <c r="HFB95" s="355"/>
      <c r="HFC95" s="355"/>
      <c r="HFD95" s="355"/>
      <c r="HFE95" s="355"/>
      <c r="HFF95" s="355"/>
      <c r="HFG95" s="355"/>
      <c r="HFH95" s="355"/>
      <c r="HFI95" s="355"/>
      <c r="HFJ95" s="355"/>
      <c r="HFK95" s="355"/>
      <c r="HFL95" s="355"/>
      <c r="HFM95" s="355"/>
      <c r="HFN95" s="355"/>
      <c r="HFO95" s="355"/>
      <c r="HFP95" s="355"/>
      <c r="HFQ95" s="355"/>
      <c r="HFR95" s="355"/>
      <c r="HFS95" s="355"/>
      <c r="HFT95" s="355"/>
      <c r="HFU95" s="355"/>
      <c r="HFV95" s="355"/>
      <c r="HFW95" s="355"/>
      <c r="HFX95" s="355"/>
      <c r="HFY95" s="355"/>
      <c r="HFZ95" s="355"/>
      <c r="HGA95" s="355"/>
      <c r="HGB95" s="355"/>
      <c r="HGC95" s="355"/>
      <c r="HGD95" s="355"/>
      <c r="HGE95" s="355"/>
      <c r="HGF95" s="355"/>
      <c r="HGG95" s="355"/>
      <c r="HGH95" s="355"/>
      <c r="HGI95" s="355"/>
      <c r="HGJ95" s="355"/>
      <c r="HGK95" s="355"/>
      <c r="HGL95" s="355"/>
      <c r="HGM95" s="355"/>
      <c r="HGN95" s="355"/>
      <c r="HGO95" s="355"/>
      <c r="HGP95" s="355"/>
      <c r="HGQ95" s="355"/>
      <c r="HGR95" s="355"/>
      <c r="HGS95" s="355"/>
      <c r="HGT95" s="355"/>
      <c r="HGU95" s="355"/>
      <c r="HGV95" s="355"/>
      <c r="HGW95" s="355"/>
      <c r="HGX95" s="355"/>
      <c r="HGY95" s="355"/>
      <c r="HGZ95" s="355"/>
      <c r="HHA95" s="355"/>
      <c r="HHB95" s="355"/>
      <c r="HHC95" s="355"/>
      <c r="HHD95" s="355"/>
      <c r="HHE95" s="355"/>
      <c r="HHF95" s="355"/>
      <c r="HHG95" s="355"/>
      <c r="HHH95" s="355"/>
      <c r="HHI95" s="355"/>
      <c r="HHJ95" s="355"/>
      <c r="HHK95" s="355"/>
      <c r="HHL95" s="355"/>
      <c r="HHM95" s="355"/>
      <c r="HHN95" s="355"/>
      <c r="HHO95" s="355"/>
      <c r="HHP95" s="355"/>
      <c r="HHQ95" s="355"/>
      <c r="HHR95" s="355"/>
      <c r="HHS95" s="355"/>
      <c r="HHZ95" s="355"/>
      <c r="HIA95" s="355"/>
      <c r="HIB95" s="355"/>
      <c r="HIC95" s="355"/>
      <c r="HID95" s="355"/>
      <c r="HIE95" s="355"/>
      <c r="HIF95" s="355"/>
      <c r="HIG95" s="355"/>
      <c r="HIH95" s="355"/>
      <c r="HII95" s="355"/>
      <c r="HIJ95" s="355"/>
      <c r="HIK95" s="355"/>
      <c r="HIL95" s="355"/>
      <c r="HIM95" s="355"/>
      <c r="HIN95" s="355"/>
      <c r="HIO95" s="355"/>
      <c r="HIP95" s="355"/>
      <c r="HIQ95" s="355"/>
      <c r="HIR95" s="355"/>
      <c r="HIS95" s="355"/>
      <c r="HIT95" s="355"/>
      <c r="HIU95" s="355"/>
      <c r="HIV95" s="355"/>
      <c r="HIW95" s="355"/>
      <c r="HIX95" s="355"/>
      <c r="HIY95" s="355"/>
      <c r="HIZ95" s="355"/>
      <c r="HJA95" s="355"/>
      <c r="HJB95" s="355"/>
      <c r="HJC95" s="355"/>
      <c r="HJD95" s="355"/>
      <c r="HJE95" s="355"/>
      <c r="HJF95" s="355"/>
      <c r="HJG95" s="355"/>
      <c r="HJH95" s="355"/>
      <c r="HJI95" s="355"/>
      <c r="HJJ95" s="355"/>
      <c r="HJK95" s="355"/>
      <c r="HJL95" s="355"/>
      <c r="HJM95" s="355"/>
      <c r="HJN95" s="355"/>
      <c r="HJO95" s="355"/>
      <c r="HJP95" s="355"/>
      <c r="HJQ95" s="355"/>
      <c r="HJR95" s="355"/>
      <c r="HJS95" s="355"/>
      <c r="HJT95" s="355"/>
      <c r="HJU95" s="355"/>
      <c r="HJV95" s="355"/>
      <c r="HJW95" s="355"/>
      <c r="HJX95" s="355"/>
      <c r="HJY95" s="355"/>
      <c r="HJZ95" s="355"/>
      <c r="HKA95" s="355"/>
      <c r="HKB95" s="355"/>
      <c r="HKC95" s="355"/>
      <c r="HKD95" s="355"/>
      <c r="HKE95" s="355"/>
      <c r="HKF95" s="355"/>
      <c r="HKG95" s="355"/>
      <c r="HKH95" s="355"/>
      <c r="HKI95" s="355"/>
      <c r="HKJ95" s="355"/>
      <c r="HKK95" s="355"/>
      <c r="HKL95" s="355"/>
      <c r="HKM95" s="355"/>
      <c r="HKN95" s="355"/>
      <c r="HKO95" s="355"/>
      <c r="HKP95" s="355"/>
      <c r="HKQ95" s="355"/>
      <c r="HKR95" s="355"/>
      <c r="HKS95" s="355"/>
      <c r="HKT95" s="355"/>
      <c r="HKU95" s="355"/>
      <c r="HKV95" s="355"/>
      <c r="HKW95" s="355"/>
      <c r="HKX95" s="355"/>
      <c r="HKY95" s="355"/>
      <c r="HKZ95" s="355"/>
      <c r="HLA95" s="355"/>
      <c r="HLB95" s="355"/>
      <c r="HLC95" s="355"/>
      <c r="HLD95" s="355"/>
      <c r="HLE95" s="355"/>
      <c r="HLF95" s="355"/>
      <c r="HLG95" s="355"/>
      <c r="HLH95" s="355"/>
      <c r="HLI95" s="355"/>
      <c r="HLJ95" s="355"/>
      <c r="HLK95" s="355"/>
      <c r="HLL95" s="355"/>
      <c r="HLM95" s="355"/>
      <c r="HLN95" s="355"/>
      <c r="HLO95" s="355"/>
      <c r="HLP95" s="355"/>
      <c r="HLQ95" s="355"/>
      <c r="HLR95" s="355"/>
      <c r="HLS95" s="355"/>
      <c r="HLT95" s="355"/>
      <c r="HLU95" s="355"/>
      <c r="HLV95" s="355"/>
      <c r="HLW95" s="355"/>
      <c r="HLX95" s="355"/>
      <c r="HLY95" s="355"/>
      <c r="HLZ95" s="355"/>
      <c r="HMA95" s="355"/>
      <c r="HMB95" s="355"/>
      <c r="HMC95" s="355"/>
      <c r="HMD95" s="355"/>
      <c r="HME95" s="355"/>
      <c r="HMF95" s="355"/>
      <c r="HMG95" s="355"/>
      <c r="HMH95" s="355"/>
      <c r="HMI95" s="355"/>
      <c r="HMJ95" s="355"/>
      <c r="HMK95" s="355"/>
      <c r="HML95" s="355"/>
      <c r="HMM95" s="355"/>
      <c r="HMN95" s="355"/>
      <c r="HMO95" s="355"/>
      <c r="HMP95" s="355"/>
      <c r="HMQ95" s="355"/>
      <c r="HMR95" s="355"/>
      <c r="HMS95" s="355"/>
      <c r="HMT95" s="355"/>
      <c r="HMU95" s="355"/>
      <c r="HMV95" s="355"/>
      <c r="HMW95" s="355"/>
      <c r="HMX95" s="355"/>
      <c r="HMY95" s="355"/>
      <c r="HMZ95" s="355"/>
      <c r="HNA95" s="355"/>
      <c r="HNB95" s="355"/>
      <c r="HNC95" s="355"/>
      <c r="HND95" s="355"/>
      <c r="HNE95" s="355"/>
      <c r="HNF95" s="355"/>
      <c r="HNG95" s="355"/>
      <c r="HNH95" s="355"/>
      <c r="HNI95" s="355"/>
      <c r="HNJ95" s="355"/>
      <c r="HNK95" s="355"/>
      <c r="HNL95" s="355"/>
      <c r="HNM95" s="355"/>
      <c r="HNN95" s="355"/>
      <c r="HNO95" s="355"/>
      <c r="HNP95" s="355"/>
      <c r="HNQ95" s="355"/>
      <c r="HNR95" s="355"/>
      <c r="HNS95" s="355"/>
      <c r="HNT95" s="355"/>
      <c r="HNU95" s="355"/>
      <c r="HNV95" s="355"/>
      <c r="HNW95" s="355"/>
      <c r="HNX95" s="355"/>
      <c r="HNY95" s="355"/>
      <c r="HNZ95" s="355"/>
      <c r="HOA95" s="355"/>
      <c r="HOB95" s="355"/>
      <c r="HOC95" s="355"/>
      <c r="HOD95" s="355"/>
      <c r="HOE95" s="355"/>
      <c r="HOF95" s="355"/>
      <c r="HOG95" s="355"/>
      <c r="HOH95" s="355"/>
      <c r="HOI95" s="355"/>
      <c r="HOJ95" s="355"/>
      <c r="HOK95" s="355"/>
      <c r="HOL95" s="355"/>
      <c r="HOM95" s="355"/>
      <c r="HON95" s="355"/>
      <c r="HOO95" s="355"/>
      <c r="HOP95" s="355"/>
      <c r="HOQ95" s="355"/>
      <c r="HOR95" s="355"/>
      <c r="HOS95" s="355"/>
      <c r="HOT95" s="355"/>
      <c r="HOU95" s="355"/>
      <c r="HOV95" s="355"/>
      <c r="HOW95" s="355"/>
      <c r="HOX95" s="355"/>
      <c r="HOY95" s="355"/>
      <c r="HOZ95" s="355"/>
      <c r="HPA95" s="355"/>
      <c r="HPB95" s="355"/>
      <c r="HPC95" s="355"/>
      <c r="HPD95" s="355"/>
      <c r="HPE95" s="355"/>
      <c r="HPF95" s="355"/>
      <c r="HPG95" s="355"/>
      <c r="HPH95" s="355"/>
      <c r="HPI95" s="355"/>
      <c r="HPJ95" s="355"/>
      <c r="HPK95" s="355"/>
      <c r="HPL95" s="355"/>
      <c r="HPM95" s="355"/>
      <c r="HPN95" s="355"/>
      <c r="HPO95" s="355"/>
      <c r="HPP95" s="355"/>
      <c r="HPQ95" s="355"/>
      <c r="HPR95" s="355"/>
      <c r="HPS95" s="355"/>
      <c r="HPT95" s="355"/>
      <c r="HPU95" s="355"/>
      <c r="HPV95" s="355"/>
      <c r="HPW95" s="355"/>
      <c r="HPX95" s="355"/>
      <c r="HPY95" s="355"/>
      <c r="HPZ95" s="355"/>
      <c r="HQA95" s="355"/>
      <c r="HQB95" s="355"/>
      <c r="HQC95" s="355"/>
      <c r="HQD95" s="355"/>
      <c r="HQE95" s="355"/>
      <c r="HQF95" s="355"/>
      <c r="HQG95" s="355"/>
      <c r="HQH95" s="355"/>
      <c r="HQI95" s="355"/>
      <c r="HQJ95" s="355"/>
      <c r="HQK95" s="355"/>
      <c r="HQL95" s="355"/>
      <c r="HQM95" s="355"/>
      <c r="HQN95" s="355"/>
      <c r="HQO95" s="355"/>
      <c r="HQP95" s="355"/>
      <c r="HQQ95" s="355"/>
      <c r="HQR95" s="355"/>
      <c r="HQS95" s="355"/>
      <c r="HQT95" s="355"/>
      <c r="HQU95" s="355"/>
      <c r="HQV95" s="355"/>
      <c r="HQW95" s="355"/>
      <c r="HQX95" s="355"/>
      <c r="HQY95" s="355"/>
      <c r="HQZ95" s="355"/>
      <c r="HRA95" s="355"/>
      <c r="HRB95" s="355"/>
      <c r="HRC95" s="355"/>
      <c r="HRD95" s="355"/>
      <c r="HRE95" s="355"/>
      <c r="HRF95" s="355"/>
      <c r="HRG95" s="355"/>
      <c r="HRH95" s="355"/>
      <c r="HRI95" s="355"/>
      <c r="HRJ95" s="355"/>
      <c r="HRK95" s="355"/>
      <c r="HRL95" s="355"/>
      <c r="HRM95" s="355"/>
      <c r="HRN95" s="355"/>
      <c r="HRO95" s="355"/>
      <c r="HRV95" s="355"/>
      <c r="HRW95" s="355"/>
      <c r="HRX95" s="355"/>
      <c r="HRY95" s="355"/>
      <c r="HRZ95" s="355"/>
      <c r="HSA95" s="355"/>
      <c r="HSB95" s="355"/>
      <c r="HSC95" s="355"/>
      <c r="HSD95" s="355"/>
      <c r="HSE95" s="355"/>
      <c r="HSF95" s="355"/>
      <c r="HSG95" s="355"/>
      <c r="HSH95" s="355"/>
      <c r="HSI95" s="355"/>
      <c r="HSJ95" s="355"/>
      <c r="HSK95" s="355"/>
      <c r="HSL95" s="355"/>
      <c r="HSM95" s="355"/>
      <c r="HSN95" s="355"/>
      <c r="HSO95" s="355"/>
      <c r="HSP95" s="355"/>
      <c r="HSQ95" s="355"/>
      <c r="HSR95" s="355"/>
      <c r="HSS95" s="355"/>
      <c r="HST95" s="355"/>
      <c r="HSU95" s="355"/>
      <c r="HSV95" s="355"/>
      <c r="HSW95" s="355"/>
      <c r="HSX95" s="355"/>
      <c r="HSY95" s="355"/>
      <c r="HSZ95" s="355"/>
      <c r="HTA95" s="355"/>
      <c r="HTB95" s="355"/>
      <c r="HTC95" s="355"/>
      <c r="HTD95" s="355"/>
      <c r="HTE95" s="355"/>
      <c r="HTF95" s="355"/>
      <c r="HTG95" s="355"/>
      <c r="HTH95" s="355"/>
      <c r="HTI95" s="355"/>
      <c r="HTJ95" s="355"/>
      <c r="HTK95" s="355"/>
      <c r="HTL95" s="355"/>
      <c r="HTM95" s="355"/>
      <c r="HTN95" s="355"/>
      <c r="HTO95" s="355"/>
      <c r="HTP95" s="355"/>
      <c r="HTQ95" s="355"/>
      <c r="HTR95" s="355"/>
      <c r="HTS95" s="355"/>
      <c r="HTT95" s="355"/>
      <c r="HTU95" s="355"/>
      <c r="HTV95" s="355"/>
      <c r="HTW95" s="355"/>
      <c r="HTX95" s="355"/>
      <c r="HTY95" s="355"/>
      <c r="HTZ95" s="355"/>
      <c r="HUA95" s="355"/>
      <c r="HUB95" s="355"/>
      <c r="HUC95" s="355"/>
      <c r="HUD95" s="355"/>
      <c r="HUE95" s="355"/>
      <c r="HUF95" s="355"/>
      <c r="HUG95" s="355"/>
      <c r="HUH95" s="355"/>
      <c r="HUI95" s="355"/>
      <c r="HUJ95" s="355"/>
      <c r="HUK95" s="355"/>
      <c r="HUL95" s="355"/>
      <c r="HUM95" s="355"/>
      <c r="HUN95" s="355"/>
      <c r="HUO95" s="355"/>
      <c r="HUP95" s="355"/>
      <c r="HUQ95" s="355"/>
      <c r="HUR95" s="355"/>
      <c r="HUS95" s="355"/>
      <c r="HUT95" s="355"/>
      <c r="HUU95" s="355"/>
      <c r="HUV95" s="355"/>
      <c r="HUW95" s="355"/>
      <c r="HUX95" s="355"/>
      <c r="HUY95" s="355"/>
      <c r="HUZ95" s="355"/>
      <c r="HVA95" s="355"/>
      <c r="HVB95" s="355"/>
      <c r="HVC95" s="355"/>
      <c r="HVD95" s="355"/>
      <c r="HVE95" s="355"/>
      <c r="HVF95" s="355"/>
      <c r="HVG95" s="355"/>
      <c r="HVH95" s="355"/>
      <c r="HVI95" s="355"/>
      <c r="HVJ95" s="355"/>
      <c r="HVK95" s="355"/>
      <c r="HVL95" s="355"/>
      <c r="HVM95" s="355"/>
      <c r="HVN95" s="355"/>
      <c r="HVO95" s="355"/>
      <c r="HVP95" s="355"/>
      <c r="HVQ95" s="355"/>
      <c r="HVR95" s="355"/>
      <c r="HVS95" s="355"/>
      <c r="HVT95" s="355"/>
      <c r="HVU95" s="355"/>
      <c r="HVV95" s="355"/>
      <c r="HVW95" s="355"/>
      <c r="HVX95" s="355"/>
      <c r="HVY95" s="355"/>
      <c r="HVZ95" s="355"/>
      <c r="HWA95" s="355"/>
      <c r="HWB95" s="355"/>
      <c r="HWC95" s="355"/>
      <c r="HWD95" s="355"/>
      <c r="HWE95" s="355"/>
      <c r="HWF95" s="355"/>
      <c r="HWG95" s="355"/>
      <c r="HWH95" s="355"/>
      <c r="HWI95" s="355"/>
      <c r="HWJ95" s="355"/>
      <c r="HWK95" s="355"/>
      <c r="HWL95" s="355"/>
      <c r="HWM95" s="355"/>
      <c r="HWN95" s="355"/>
      <c r="HWO95" s="355"/>
      <c r="HWP95" s="355"/>
      <c r="HWQ95" s="355"/>
      <c r="HWR95" s="355"/>
      <c r="HWS95" s="355"/>
      <c r="HWT95" s="355"/>
      <c r="HWU95" s="355"/>
      <c r="HWV95" s="355"/>
      <c r="HWW95" s="355"/>
      <c r="HWX95" s="355"/>
      <c r="HWY95" s="355"/>
      <c r="HWZ95" s="355"/>
      <c r="HXA95" s="355"/>
      <c r="HXB95" s="355"/>
      <c r="HXC95" s="355"/>
      <c r="HXD95" s="355"/>
      <c r="HXE95" s="355"/>
      <c r="HXF95" s="355"/>
      <c r="HXG95" s="355"/>
      <c r="HXH95" s="355"/>
      <c r="HXI95" s="355"/>
      <c r="HXJ95" s="355"/>
      <c r="HXK95" s="355"/>
      <c r="HXL95" s="355"/>
      <c r="HXM95" s="355"/>
      <c r="HXN95" s="355"/>
      <c r="HXO95" s="355"/>
      <c r="HXP95" s="355"/>
      <c r="HXQ95" s="355"/>
      <c r="HXR95" s="355"/>
      <c r="HXS95" s="355"/>
      <c r="HXT95" s="355"/>
      <c r="HXU95" s="355"/>
      <c r="HXV95" s="355"/>
      <c r="HXW95" s="355"/>
      <c r="HXX95" s="355"/>
      <c r="HXY95" s="355"/>
      <c r="HXZ95" s="355"/>
      <c r="HYA95" s="355"/>
      <c r="HYB95" s="355"/>
      <c r="HYC95" s="355"/>
      <c r="HYD95" s="355"/>
      <c r="HYE95" s="355"/>
      <c r="HYF95" s="355"/>
      <c r="HYG95" s="355"/>
      <c r="HYH95" s="355"/>
      <c r="HYI95" s="355"/>
      <c r="HYJ95" s="355"/>
      <c r="HYK95" s="355"/>
      <c r="HYL95" s="355"/>
      <c r="HYM95" s="355"/>
      <c r="HYN95" s="355"/>
      <c r="HYO95" s="355"/>
      <c r="HYP95" s="355"/>
      <c r="HYQ95" s="355"/>
      <c r="HYR95" s="355"/>
      <c r="HYS95" s="355"/>
      <c r="HYT95" s="355"/>
      <c r="HYU95" s="355"/>
      <c r="HYV95" s="355"/>
      <c r="HYW95" s="355"/>
      <c r="HYX95" s="355"/>
      <c r="HYY95" s="355"/>
      <c r="HYZ95" s="355"/>
      <c r="HZA95" s="355"/>
      <c r="HZB95" s="355"/>
      <c r="HZC95" s="355"/>
      <c r="HZD95" s="355"/>
      <c r="HZE95" s="355"/>
      <c r="HZF95" s="355"/>
      <c r="HZG95" s="355"/>
      <c r="HZH95" s="355"/>
      <c r="HZI95" s="355"/>
      <c r="HZJ95" s="355"/>
      <c r="HZK95" s="355"/>
      <c r="HZL95" s="355"/>
      <c r="HZM95" s="355"/>
      <c r="HZN95" s="355"/>
      <c r="HZO95" s="355"/>
      <c r="HZP95" s="355"/>
      <c r="HZQ95" s="355"/>
      <c r="HZR95" s="355"/>
      <c r="HZS95" s="355"/>
      <c r="HZT95" s="355"/>
      <c r="HZU95" s="355"/>
      <c r="HZV95" s="355"/>
      <c r="HZW95" s="355"/>
      <c r="HZX95" s="355"/>
      <c r="HZY95" s="355"/>
      <c r="HZZ95" s="355"/>
      <c r="IAA95" s="355"/>
      <c r="IAB95" s="355"/>
      <c r="IAC95" s="355"/>
      <c r="IAD95" s="355"/>
      <c r="IAE95" s="355"/>
      <c r="IAF95" s="355"/>
      <c r="IAG95" s="355"/>
      <c r="IAH95" s="355"/>
      <c r="IAI95" s="355"/>
      <c r="IAJ95" s="355"/>
      <c r="IAK95" s="355"/>
      <c r="IAL95" s="355"/>
      <c r="IAM95" s="355"/>
      <c r="IAN95" s="355"/>
      <c r="IAO95" s="355"/>
      <c r="IAP95" s="355"/>
      <c r="IAQ95" s="355"/>
      <c r="IAR95" s="355"/>
      <c r="IAS95" s="355"/>
      <c r="IAT95" s="355"/>
      <c r="IAU95" s="355"/>
      <c r="IAV95" s="355"/>
      <c r="IAW95" s="355"/>
      <c r="IAX95" s="355"/>
      <c r="IAY95" s="355"/>
      <c r="IAZ95" s="355"/>
      <c r="IBA95" s="355"/>
      <c r="IBB95" s="355"/>
      <c r="IBC95" s="355"/>
      <c r="IBD95" s="355"/>
      <c r="IBE95" s="355"/>
      <c r="IBF95" s="355"/>
      <c r="IBG95" s="355"/>
      <c r="IBH95" s="355"/>
      <c r="IBI95" s="355"/>
      <c r="IBJ95" s="355"/>
      <c r="IBK95" s="355"/>
      <c r="IBR95" s="355"/>
      <c r="IBS95" s="355"/>
      <c r="IBT95" s="355"/>
      <c r="IBU95" s="355"/>
      <c r="IBV95" s="355"/>
      <c r="IBW95" s="355"/>
      <c r="IBX95" s="355"/>
      <c r="IBY95" s="355"/>
      <c r="IBZ95" s="355"/>
      <c r="ICA95" s="355"/>
      <c r="ICB95" s="355"/>
      <c r="ICC95" s="355"/>
      <c r="ICD95" s="355"/>
      <c r="ICE95" s="355"/>
      <c r="ICF95" s="355"/>
      <c r="ICG95" s="355"/>
      <c r="ICH95" s="355"/>
      <c r="ICI95" s="355"/>
      <c r="ICJ95" s="355"/>
      <c r="ICK95" s="355"/>
      <c r="ICL95" s="355"/>
      <c r="ICM95" s="355"/>
      <c r="ICN95" s="355"/>
      <c r="ICO95" s="355"/>
      <c r="ICP95" s="355"/>
      <c r="ICQ95" s="355"/>
      <c r="ICR95" s="355"/>
      <c r="ICS95" s="355"/>
      <c r="ICT95" s="355"/>
      <c r="ICU95" s="355"/>
      <c r="ICV95" s="355"/>
      <c r="ICW95" s="355"/>
      <c r="ICX95" s="355"/>
      <c r="ICY95" s="355"/>
      <c r="ICZ95" s="355"/>
      <c r="IDA95" s="355"/>
      <c r="IDB95" s="355"/>
      <c r="IDC95" s="355"/>
      <c r="IDD95" s="355"/>
      <c r="IDE95" s="355"/>
      <c r="IDF95" s="355"/>
      <c r="IDG95" s="355"/>
      <c r="IDH95" s="355"/>
      <c r="IDI95" s="355"/>
      <c r="IDJ95" s="355"/>
      <c r="IDK95" s="355"/>
      <c r="IDL95" s="355"/>
      <c r="IDM95" s="355"/>
      <c r="IDN95" s="355"/>
      <c r="IDO95" s="355"/>
      <c r="IDP95" s="355"/>
      <c r="IDQ95" s="355"/>
      <c r="IDR95" s="355"/>
      <c r="IDS95" s="355"/>
      <c r="IDT95" s="355"/>
      <c r="IDU95" s="355"/>
      <c r="IDV95" s="355"/>
      <c r="IDW95" s="355"/>
      <c r="IDX95" s="355"/>
      <c r="IDY95" s="355"/>
      <c r="IDZ95" s="355"/>
      <c r="IEA95" s="355"/>
      <c r="IEB95" s="355"/>
      <c r="IEC95" s="355"/>
      <c r="IED95" s="355"/>
      <c r="IEE95" s="355"/>
      <c r="IEF95" s="355"/>
      <c r="IEG95" s="355"/>
      <c r="IEH95" s="355"/>
      <c r="IEI95" s="355"/>
      <c r="IEJ95" s="355"/>
      <c r="IEK95" s="355"/>
      <c r="IEL95" s="355"/>
      <c r="IEM95" s="355"/>
      <c r="IEN95" s="355"/>
      <c r="IEO95" s="355"/>
      <c r="IEP95" s="355"/>
      <c r="IEQ95" s="355"/>
      <c r="IER95" s="355"/>
      <c r="IES95" s="355"/>
      <c r="IET95" s="355"/>
      <c r="IEU95" s="355"/>
      <c r="IEV95" s="355"/>
      <c r="IEW95" s="355"/>
      <c r="IEX95" s="355"/>
      <c r="IEY95" s="355"/>
      <c r="IEZ95" s="355"/>
      <c r="IFA95" s="355"/>
      <c r="IFB95" s="355"/>
      <c r="IFC95" s="355"/>
      <c r="IFD95" s="355"/>
      <c r="IFE95" s="355"/>
      <c r="IFF95" s="355"/>
      <c r="IFG95" s="355"/>
      <c r="IFH95" s="355"/>
      <c r="IFI95" s="355"/>
      <c r="IFJ95" s="355"/>
      <c r="IFK95" s="355"/>
      <c r="IFL95" s="355"/>
      <c r="IFM95" s="355"/>
      <c r="IFN95" s="355"/>
      <c r="IFO95" s="355"/>
      <c r="IFP95" s="355"/>
      <c r="IFQ95" s="355"/>
      <c r="IFR95" s="355"/>
      <c r="IFS95" s="355"/>
      <c r="IFT95" s="355"/>
      <c r="IFU95" s="355"/>
      <c r="IFV95" s="355"/>
      <c r="IFW95" s="355"/>
      <c r="IFX95" s="355"/>
      <c r="IFY95" s="355"/>
      <c r="IFZ95" s="355"/>
      <c r="IGA95" s="355"/>
      <c r="IGB95" s="355"/>
      <c r="IGC95" s="355"/>
      <c r="IGD95" s="355"/>
      <c r="IGE95" s="355"/>
      <c r="IGF95" s="355"/>
      <c r="IGG95" s="355"/>
      <c r="IGH95" s="355"/>
      <c r="IGI95" s="355"/>
      <c r="IGJ95" s="355"/>
      <c r="IGK95" s="355"/>
      <c r="IGL95" s="355"/>
      <c r="IGM95" s="355"/>
      <c r="IGN95" s="355"/>
      <c r="IGO95" s="355"/>
      <c r="IGP95" s="355"/>
      <c r="IGQ95" s="355"/>
      <c r="IGR95" s="355"/>
      <c r="IGS95" s="355"/>
      <c r="IGT95" s="355"/>
      <c r="IGU95" s="355"/>
      <c r="IGV95" s="355"/>
      <c r="IGW95" s="355"/>
      <c r="IGX95" s="355"/>
      <c r="IGY95" s="355"/>
      <c r="IGZ95" s="355"/>
      <c r="IHA95" s="355"/>
      <c r="IHB95" s="355"/>
      <c r="IHC95" s="355"/>
      <c r="IHD95" s="355"/>
      <c r="IHE95" s="355"/>
      <c r="IHF95" s="355"/>
      <c r="IHG95" s="355"/>
      <c r="IHH95" s="355"/>
      <c r="IHI95" s="355"/>
      <c r="IHJ95" s="355"/>
      <c r="IHK95" s="355"/>
      <c r="IHL95" s="355"/>
      <c r="IHM95" s="355"/>
      <c r="IHN95" s="355"/>
      <c r="IHO95" s="355"/>
      <c r="IHP95" s="355"/>
      <c r="IHQ95" s="355"/>
      <c r="IHR95" s="355"/>
      <c r="IHS95" s="355"/>
      <c r="IHT95" s="355"/>
      <c r="IHU95" s="355"/>
      <c r="IHV95" s="355"/>
      <c r="IHW95" s="355"/>
      <c r="IHX95" s="355"/>
      <c r="IHY95" s="355"/>
      <c r="IHZ95" s="355"/>
      <c r="IIA95" s="355"/>
      <c r="IIB95" s="355"/>
      <c r="IIC95" s="355"/>
      <c r="IID95" s="355"/>
      <c r="IIE95" s="355"/>
      <c r="IIF95" s="355"/>
      <c r="IIG95" s="355"/>
      <c r="IIH95" s="355"/>
      <c r="III95" s="355"/>
      <c r="IIJ95" s="355"/>
      <c r="IIK95" s="355"/>
      <c r="IIL95" s="355"/>
      <c r="IIM95" s="355"/>
      <c r="IIN95" s="355"/>
      <c r="IIO95" s="355"/>
      <c r="IIP95" s="355"/>
      <c r="IIQ95" s="355"/>
      <c r="IIR95" s="355"/>
      <c r="IIS95" s="355"/>
      <c r="IIT95" s="355"/>
      <c r="IIU95" s="355"/>
      <c r="IIV95" s="355"/>
      <c r="IIW95" s="355"/>
      <c r="IIX95" s="355"/>
      <c r="IIY95" s="355"/>
      <c r="IIZ95" s="355"/>
      <c r="IJA95" s="355"/>
      <c r="IJB95" s="355"/>
      <c r="IJC95" s="355"/>
      <c r="IJD95" s="355"/>
      <c r="IJE95" s="355"/>
      <c r="IJF95" s="355"/>
      <c r="IJG95" s="355"/>
      <c r="IJH95" s="355"/>
      <c r="IJI95" s="355"/>
      <c r="IJJ95" s="355"/>
      <c r="IJK95" s="355"/>
      <c r="IJL95" s="355"/>
      <c r="IJM95" s="355"/>
      <c r="IJN95" s="355"/>
      <c r="IJO95" s="355"/>
      <c r="IJP95" s="355"/>
      <c r="IJQ95" s="355"/>
      <c r="IJR95" s="355"/>
      <c r="IJS95" s="355"/>
      <c r="IJT95" s="355"/>
      <c r="IJU95" s="355"/>
      <c r="IJV95" s="355"/>
      <c r="IJW95" s="355"/>
      <c r="IJX95" s="355"/>
      <c r="IJY95" s="355"/>
      <c r="IJZ95" s="355"/>
      <c r="IKA95" s="355"/>
      <c r="IKB95" s="355"/>
      <c r="IKC95" s="355"/>
      <c r="IKD95" s="355"/>
      <c r="IKE95" s="355"/>
      <c r="IKF95" s="355"/>
      <c r="IKG95" s="355"/>
      <c r="IKH95" s="355"/>
      <c r="IKI95" s="355"/>
      <c r="IKJ95" s="355"/>
      <c r="IKK95" s="355"/>
      <c r="IKL95" s="355"/>
      <c r="IKM95" s="355"/>
      <c r="IKN95" s="355"/>
      <c r="IKO95" s="355"/>
      <c r="IKP95" s="355"/>
      <c r="IKQ95" s="355"/>
      <c r="IKR95" s="355"/>
      <c r="IKS95" s="355"/>
      <c r="IKT95" s="355"/>
      <c r="IKU95" s="355"/>
      <c r="IKV95" s="355"/>
      <c r="IKW95" s="355"/>
      <c r="IKX95" s="355"/>
      <c r="IKY95" s="355"/>
      <c r="IKZ95" s="355"/>
      <c r="ILA95" s="355"/>
      <c r="ILB95" s="355"/>
      <c r="ILC95" s="355"/>
      <c r="ILD95" s="355"/>
      <c r="ILE95" s="355"/>
      <c r="ILF95" s="355"/>
      <c r="ILG95" s="355"/>
      <c r="ILN95" s="355"/>
      <c r="ILO95" s="355"/>
      <c r="ILP95" s="355"/>
      <c r="ILQ95" s="355"/>
      <c r="ILR95" s="355"/>
      <c r="ILS95" s="355"/>
      <c r="ILT95" s="355"/>
      <c r="ILU95" s="355"/>
      <c r="ILV95" s="355"/>
      <c r="ILW95" s="355"/>
      <c r="ILX95" s="355"/>
      <c r="ILY95" s="355"/>
      <c r="ILZ95" s="355"/>
      <c r="IMA95" s="355"/>
      <c r="IMB95" s="355"/>
      <c r="IMC95" s="355"/>
      <c r="IMD95" s="355"/>
      <c r="IME95" s="355"/>
      <c r="IMF95" s="355"/>
      <c r="IMG95" s="355"/>
      <c r="IMH95" s="355"/>
      <c r="IMI95" s="355"/>
      <c r="IMJ95" s="355"/>
      <c r="IMK95" s="355"/>
      <c r="IML95" s="355"/>
      <c r="IMM95" s="355"/>
      <c r="IMN95" s="355"/>
      <c r="IMO95" s="355"/>
      <c r="IMP95" s="355"/>
      <c r="IMQ95" s="355"/>
      <c r="IMR95" s="355"/>
      <c r="IMS95" s="355"/>
      <c r="IMT95" s="355"/>
      <c r="IMU95" s="355"/>
      <c r="IMV95" s="355"/>
      <c r="IMW95" s="355"/>
      <c r="IMX95" s="355"/>
      <c r="IMY95" s="355"/>
      <c r="IMZ95" s="355"/>
      <c r="INA95" s="355"/>
      <c r="INB95" s="355"/>
      <c r="INC95" s="355"/>
      <c r="IND95" s="355"/>
      <c r="INE95" s="355"/>
      <c r="INF95" s="355"/>
      <c r="ING95" s="355"/>
      <c r="INH95" s="355"/>
      <c r="INI95" s="355"/>
      <c r="INJ95" s="355"/>
      <c r="INK95" s="355"/>
      <c r="INL95" s="355"/>
      <c r="INM95" s="355"/>
      <c r="INN95" s="355"/>
      <c r="INO95" s="355"/>
      <c r="INP95" s="355"/>
      <c r="INQ95" s="355"/>
      <c r="INR95" s="355"/>
      <c r="INS95" s="355"/>
      <c r="INT95" s="355"/>
      <c r="INU95" s="355"/>
      <c r="INV95" s="355"/>
      <c r="INW95" s="355"/>
      <c r="INX95" s="355"/>
      <c r="INY95" s="355"/>
      <c r="INZ95" s="355"/>
      <c r="IOA95" s="355"/>
      <c r="IOB95" s="355"/>
      <c r="IOC95" s="355"/>
      <c r="IOD95" s="355"/>
      <c r="IOE95" s="355"/>
      <c r="IOF95" s="355"/>
      <c r="IOG95" s="355"/>
      <c r="IOH95" s="355"/>
      <c r="IOI95" s="355"/>
      <c r="IOJ95" s="355"/>
      <c r="IOK95" s="355"/>
      <c r="IOL95" s="355"/>
      <c r="IOM95" s="355"/>
      <c r="ION95" s="355"/>
      <c r="IOO95" s="355"/>
      <c r="IOP95" s="355"/>
      <c r="IOQ95" s="355"/>
      <c r="IOR95" s="355"/>
      <c r="IOS95" s="355"/>
      <c r="IOT95" s="355"/>
      <c r="IOU95" s="355"/>
      <c r="IOV95" s="355"/>
      <c r="IOW95" s="355"/>
      <c r="IOX95" s="355"/>
      <c r="IOY95" s="355"/>
      <c r="IOZ95" s="355"/>
      <c r="IPA95" s="355"/>
      <c r="IPB95" s="355"/>
      <c r="IPC95" s="355"/>
      <c r="IPD95" s="355"/>
      <c r="IPE95" s="355"/>
      <c r="IPF95" s="355"/>
      <c r="IPG95" s="355"/>
      <c r="IPH95" s="355"/>
      <c r="IPI95" s="355"/>
      <c r="IPJ95" s="355"/>
      <c r="IPK95" s="355"/>
      <c r="IPL95" s="355"/>
      <c r="IPM95" s="355"/>
      <c r="IPN95" s="355"/>
      <c r="IPO95" s="355"/>
      <c r="IPP95" s="355"/>
      <c r="IPQ95" s="355"/>
      <c r="IPR95" s="355"/>
      <c r="IPS95" s="355"/>
      <c r="IPT95" s="355"/>
      <c r="IPU95" s="355"/>
      <c r="IPV95" s="355"/>
      <c r="IPW95" s="355"/>
      <c r="IPX95" s="355"/>
      <c r="IPY95" s="355"/>
      <c r="IPZ95" s="355"/>
      <c r="IQA95" s="355"/>
      <c r="IQB95" s="355"/>
      <c r="IQC95" s="355"/>
      <c r="IQD95" s="355"/>
      <c r="IQE95" s="355"/>
      <c r="IQF95" s="355"/>
      <c r="IQG95" s="355"/>
      <c r="IQH95" s="355"/>
      <c r="IQI95" s="355"/>
      <c r="IQJ95" s="355"/>
      <c r="IQK95" s="355"/>
      <c r="IQL95" s="355"/>
      <c r="IQM95" s="355"/>
      <c r="IQN95" s="355"/>
      <c r="IQO95" s="355"/>
      <c r="IQP95" s="355"/>
      <c r="IQQ95" s="355"/>
      <c r="IQR95" s="355"/>
      <c r="IQS95" s="355"/>
      <c r="IQT95" s="355"/>
      <c r="IQU95" s="355"/>
      <c r="IQV95" s="355"/>
      <c r="IQW95" s="355"/>
      <c r="IQX95" s="355"/>
      <c r="IQY95" s="355"/>
      <c r="IQZ95" s="355"/>
      <c r="IRA95" s="355"/>
      <c r="IRB95" s="355"/>
      <c r="IRC95" s="355"/>
      <c r="IRD95" s="355"/>
      <c r="IRE95" s="355"/>
      <c r="IRF95" s="355"/>
      <c r="IRG95" s="355"/>
      <c r="IRH95" s="355"/>
      <c r="IRI95" s="355"/>
      <c r="IRJ95" s="355"/>
      <c r="IRK95" s="355"/>
      <c r="IRL95" s="355"/>
      <c r="IRM95" s="355"/>
      <c r="IRN95" s="355"/>
      <c r="IRO95" s="355"/>
      <c r="IRP95" s="355"/>
      <c r="IRQ95" s="355"/>
      <c r="IRR95" s="355"/>
      <c r="IRS95" s="355"/>
      <c r="IRT95" s="355"/>
      <c r="IRU95" s="355"/>
      <c r="IRV95" s="355"/>
      <c r="IRW95" s="355"/>
      <c r="IRX95" s="355"/>
      <c r="IRY95" s="355"/>
      <c r="IRZ95" s="355"/>
      <c r="ISA95" s="355"/>
      <c r="ISB95" s="355"/>
      <c r="ISC95" s="355"/>
      <c r="ISD95" s="355"/>
      <c r="ISE95" s="355"/>
      <c r="ISF95" s="355"/>
      <c r="ISG95" s="355"/>
      <c r="ISH95" s="355"/>
      <c r="ISI95" s="355"/>
      <c r="ISJ95" s="355"/>
      <c r="ISK95" s="355"/>
      <c r="ISL95" s="355"/>
      <c r="ISM95" s="355"/>
      <c r="ISN95" s="355"/>
      <c r="ISO95" s="355"/>
      <c r="ISP95" s="355"/>
      <c r="ISQ95" s="355"/>
      <c r="ISR95" s="355"/>
      <c r="ISS95" s="355"/>
      <c r="IST95" s="355"/>
      <c r="ISU95" s="355"/>
      <c r="ISV95" s="355"/>
      <c r="ISW95" s="355"/>
      <c r="ISX95" s="355"/>
      <c r="ISY95" s="355"/>
      <c r="ISZ95" s="355"/>
      <c r="ITA95" s="355"/>
      <c r="ITB95" s="355"/>
      <c r="ITC95" s="355"/>
      <c r="ITD95" s="355"/>
      <c r="ITE95" s="355"/>
      <c r="ITF95" s="355"/>
      <c r="ITG95" s="355"/>
      <c r="ITH95" s="355"/>
      <c r="ITI95" s="355"/>
      <c r="ITJ95" s="355"/>
      <c r="ITK95" s="355"/>
      <c r="ITL95" s="355"/>
      <c r="ITM95" s="355"/>
      <c r="ITN95" s="355"/>
      <c r="ITO95" s="355"/>
      <c r="ITP95" s="355"/>
      <c r="ITQ95" s="355"/>
      <c r="ITR95" s="355"/>
      <c r="ITS95" s="355"/>
      <c r="ITT95" s="355"/>
      <c r="ITU95" s="355"/>
      <c r="ITV95" s="355"/>
      <c r="ITW95" s="355"/>
      <c r="ITX95" s="355"/>
      <c r="ITY95" s="355"/>
      <c r="ITZ95" s="355"/>
      <c r="IUA95" s="355"/>
      <c r="IUB95" s="355"/>
      <c r="IUC95" s="355"/>
      <c r="IUD95" s="355"/>
      <c r="IUE95" s="355"/>
      <c r="IUF95" s="355"/>
      <c r="IUG95" s="355"/>
      <c r="IUH95" s="355"/>
      <c r="IUI95" s="355"/>
      <c r="IUJ95" s="355"/>
      <c r="IUK95" s="355"/>
      <c r="IUL95" s="355"/>
      <c r="IUM95" s="355"/>
      <c r="IUN95" s="355"/>
      <c r="IUO95" s="355"/>
      <c r="IUP95" s="355"/>
      <c r="IUQ95" s="355"/>
      <c r="IUR95" s="355"/>
      <c r="IUS95" s="355"/>
      <c r="IUT95" s="355"/>
      <c r="IUU95" s="355"/>
      <c r="IUV95" s="355"/>
      <c r="IUW95" s="355"/>
      <c r="IUX95" s="355"/>
      <c r="IUY95" s="355"/>
      <c r="IUZ95" s="355"/>
      <c r="IVA95" s="355"/>
      <c r="IVB95" s="355"/>
      <c r="IVC95" s="355"/>
      <c r="IVJ95" s="355"/>
      <c r="IVK95" s="355"/>
      <c r="IVL95" s="355"/>
      <c r="IVM95" s="355"/>
      <c r="IVN95" s="355"/>
      <c r="IVO95" s="355"/>
      <c r="IVP95" s="355"/>
      <c r="IVQ95" s="355"/>
      <c r="IVR95" s="355"/>
      <c r="IVS95" s="355"/>
      <c r="IVT95" s="355"/>
      <c r="IVU95" s="355"/>
      <c r="IVV95" s="355"/>
      <c r="IVW95" s="355"/>
      <c r="IVX95" s="355"/>
      <c r="IVY95" s="355"/>
      <c r="IVZ95" s="355"/>
      <c r="IWA95" s="355"/>
      <c r="IWB95" s="355"/>
      <c r="IWC95" s="355"/>
      <c r="IWD95" s="355"/>
      <c r="IWE95" s="355"/>
      <c r="IWF95" s="355"/>
      <c r="IWG95" s="355"/>
      <c r="IWH95" s="355"/>
      <c r="IWI95" s="355"/>
      <c r="IWJ95" s="355"/>
      <c r="IWK95" s="355"/>
      <c r="IWL95" s="355"/>
      <c r="IWM95" s="355"/>
      <c r="IWN95" s="355"/>
      <c r="IWO95" s="355"/>
      <c r="IWP95" s="355"/>
      <c r="IWQ95" s="355"/>
      <c r="IWR95" s="355"/>
      <c r="IWS95" s="355"/>
      <c r="IWT95" s="355"/>
      <c r="IWU95" s="355"/>
      <c r="IWV95" s="355"/>
      <c r="IWW95" s="355"/>
      <c r="IWX95" s="355"/>
      <c r="IWY95" s="355"/>
      <c r="IWZ95" s="355"/>
      <c r="IXA95" s="355"/>
      <c r="IXB95" s="355"/>
      <c r="IXC95" s="355"/>
      <c r="IXD95" s="355"/>
      <c r="IXE95" s="355"/>
      <c r="IXF95" s="355"/>
      <c r="IXG95" s="355"/>
      <c r="IXH95" s="355"/>
      <c r="IXI95" s="355"/>
      <c r="IXJ95" s="355"/>
      <c r="IXK95" s="355"/>
      <c r="IXL95" s="355"/>
      <c r="IXM95" s="355"/>
      <c r="IXN95" s="355"/>
      <c r="IXO95" s="355"/>
      <c r="IXP95" s="355"/>
      <c r="IXQ95" s="355"/>
      <c r="IXR95" s="355"/>
      <c r="IXS95" s="355"/>
      <c r="IXT95" s="355"/>
      <c r="IXU95" s="355"/>
      <c r="IXV95" s="355"/>
      <c r="IXW95" s="355"/>
      <c r="IXX95" s="355"/>
      <c r="IXY95" s="355"/>
      <c r="IXZ95" s="355"/>
      <c r="IYA95" s="355"/>
      <c r="IYB95" s="355"/>
      <c r="IYC95" s="355"/>
      <c r="IYD95" s="355"/>
      <c r="IYE95" s="355"/>
      <c r="IYF95" s="355"/>
      <c r="IYG95" s="355"/>
      <c r="IYH95" s="355"/>
      <c r="IYI95" s="355"/>
      <c r="IYJ95" s="355"/>
      <c r="IYK95" s="355"/>
      <c r="IYL95" s="355"/>
      <c r="IYM95" s="355"/>
      <c r="IYN95" s="355"/>
      <c r="IYO95" s="355"/>
      <c r="IYP95" s="355"/>
      <c r="IYQ95" s="355"/>
      <c r="IYR95" s="355"/>
      <c r="IYS95" s="355"/>
      <c r="IYT95" s="355"/>
      <c r="IYU95" s="355"/>
      <c r="IYV95" s="355"/>
      <c r="IYW95" s="355"/>
      <c r="IYX95" s="355"/>
      <c r="IYY95" s="355"/>
      <c r="IYZ95" s="355"/>
      <c r="IZA95" s="355"/>
      <c r="IZB95" s="355"/>
      <c r="IZC95" s="355"/>
      <c r="IZD95" s="355"/>
      <c r="IZE95" s="355"/>
      <c r="IZF95" s="355"/>
      <c r="IZG95" s="355"/>
      <c r="IZH95" s="355"/>
      <c r="IZI95" s="355"/>
      <c r="IZJ95" s="355"/>
      <c r="IZK95" s="355"/>
      <c r="IZL95" s="355"/>
      <c r="IZM95" s="355"/>
      <c r="IZN95" s="355"/>
      <c r="IZO95" s="355"/>
      <c r="IZP95" s="355"/>
      <c r="IZQ95" s="355"/>
      <c r="IZR95" s="355"/>
      <c r="IZS95" s="355"/>
      <c r="IZT95" s="355"/>
      <c r="IZU95" s="355"/>
      <c r="IZV95" s="355"/>
      <c r="IZW95" s="355"/>
      <c r="IZX95" s="355"/>
      <c r="IZY95" s="355"/>
      <c r="IZZ95" s="355"/>
      <c r="JAA95" s="355"/>
      <c r="JAB95" s="355"/>
      <c r="JAC95" s="355"/>
      <c r="JAD95" s="355"/>
      <c r="JAE95" s="355"/>
      <c r="JAF95" s="355"/>
      <c r="JAG95" s="355"/>
      <c r="JAH95" s="355"/>
      <c r="JAI95" s="355"/>
      <c r="JAJ95" s="355"/>
      <c r="JAK95" s="355"/>
      <c r="JAL95" s="355"/>
      <c r="JAM95" s="355"/>
      <c r="JAN95" s="355"/>
      <c r="JAO95" s="355"/>
      <c r="JAP95" s="355"/>
      <c r="JAQ95" s="355"/>
      <c r="JAR95" s="355"/>
      <c r="JAS95" s="355"/>
      <c r="JAT95" s="355"/>
      <c r="JAU95" s="355"/>
      <c r="JAV95" s="355"/>
      <c r="JAW95" s="355"/>
      <c r="JAX95" s="355"/>
      <c r="JAY95" s="355"/>
      <c r="JAZ95" s="355"/>
      <c r="JBA95" s="355"/>
      <c r="JBB95" s="355"/>
      <c r="JBC95" s="355"/>
      <c r="JBD95" s="355"/>
      <c r="JBE95" s="355"/>
      <c r="JBF95" s="355"/>
      <c r="JBG95" s="355"/>
      <c r="JBH95" s="355"/>
      <c r="JBI95" s="355"/>
      <c r="JBJ95" s="355"/>
      <c r="JBK95" s="355"/>
      <c r="JBL95" s="355"/>
      <c r="JBM95" s="355"/>
      <c r="JBN95" s="355"/>
      <c r="JBO95" s="355"/>
      <c r="JBP95" s="355"/>
      <c r="JBQ95" s="355"/>
      <c r="JBR95" s="355"/>
      <c r="JBS95" s="355"/>
      <c r="JBT95" s="355"/>
      <c r="JBU95" s="355"/>
      <c r="JBV95" s="355"/>
      <c r="JBW95" s="355"/>
      <c r="JBX95" s="355"/>
      <c r="JBY95" s="355"/>
      <c r="JBZ95" s="355"/>
      <c r="JCA95" s="355"/>
      <c r="JCB95" s="355"/>
      <c r="JCC95" s="355"/>
      <c r="JCD95" s="355"/>
      <c r="JCE95" s="355"/>
      <c r="JCF95" s="355"/>
      <c r="JCG95" s="355"/>
      <c r="JCH95" s="355"/>
      <c r="JCI95" s="355"/>
      <c r="JCJ95" s="355"/>
      <c r="JCK95" s="355"/>
      <c r="JCL95" s="355"/>
      <c r="JCM95" s="355"/>
      <c r="JCN95" s="355"/>
      <c r="JCO95" s="355"/>
      <c r="JCP95" s="355"/>
      <c r="JCQ95" s="355"/>
      <c r="JCR95" s="355"/>
      <c r="JCS95" s="355"/>
      <c r="JCT95" s="355"/>
      <c r="JCU95" s="355"/>
      <c r="JCV95" s="355"/>
      <c r="JCW95" s="355"/>
      <c r="JCX95" s="355"/>
      <c r="JCY95" s="355"/>
      <c r="JCZ95" s="355"/>
      <c r="JDA95" s="355"/>
      <c r="JDB95" s="355"/>
      <c r="JDC95" s="355"/>
      <c r="JDD95" s="355"/>
      <c r="JDE95" s="355"/>
      <c r="JDF95" s="355"/>
      <c r="JDG95" s="355"/>
      <c r="JDH95" s="355"/>
      <c r="JDI95" s="355"/>
      <c r="JDJ95" s="355"/>
      <c r="JDK95" s="355"/>
      <c r="JDL95" s="355"/>
      <c r="JDM95" s="355"/>
      <c r="JDN95" s="355"/>
      <c r="JDO95" s="355"/>
      <c r="JDP95" s="355"/>
      <c r="JDQ95" s="355"/>
      <c r="JDR95" s="355"/>
      <c r="JDS95" s="355"/>
      <c r="JDT95" s="355"/>
      <c r="JDU95" s="355"/>
      <c r="JDV95" s="355"/>
      <c r="JDW95" s="355"/>
      <c r="JDX95" s="355"/>
      <c r="JDY95" s="355"/>
      <c r="JDZ95" s="355"/>
      <c r="JEA95" s="355"/>
      <c r="JEB95" s="355"/>
      <c r="JEC95" s="355"/>
      <c r="JED95" s="355"/>
      <c r="JEE95" s="355"/>
      <c r="JEF95" s="355"/>
      <c r="JEG95" s="355"/>
      <c r="JEH95" s="355"/>
      <c r="JEI95" s="355"/>
      <c r="JEJ95" s="355"/>
      <c r="JEK95" s="355"/>
      <c r="JEL95" s="355"/>
      <c r="JEM95" s="355"/>
      <c r="JEN95" s="355"/>
      <c r="JEO95" s="355"/>
      <c r="JEP95" s="355"/>
      <c r="JEQ95" s="355"/>
      <c r="JER95" s="355"/>
      <c r="JES95" s="355"/>
      <c r="JET95" s="355"/>
      <c r="JEU95" s="355"/>
      <c r="JEV95" s="355"/>
      <c r="JEW95" s="355"/>
      <c r="JEX95" s="355"/>
      <c r="JEY95" s="355"/>
      <c r="JFF95" s="355"/>
      <c r="JFG95" s="355"/>
      <c r="JFH95" s="355"/>
      <c r="JFI95" s="355"/>
      <c r="JFJ95" s="355"/>
      <c r="JFK95" s="355"/>
      <c r="JFL95" s="355"/>
      <c r="JFM95" s="355"/>
      <c r="JFN95" s="355"/>
      <c r="JFO95" s="355"/>
      <c r="JFP95" s="355"/>
      <c r="JFQ95" s="355"/>
      <c r="JFR95" s="355"/>
      <c r="JFS95" s="355"/>
      <c r="JFT95" s="355"/>
      <c r="JFU95" s="355"/>
      <c r="JFV95" s="355"/>
      <c r="JFW95" s="355"/>
      <c r="JFX95" s="355"/>
      <c r="JFY95" s="355"/>
      <c r="JFZ95" s="355"/>
      <c r="JGA95" s="355"/>
      <c r="JGB95" s="355"/>
      <c r="JGC95" s="355"/>
      <c r="JGD95" s="355"/>
      <c r="JGE95" s="355"/>
      <c r="JGF95" s="355"/>
      <c r="JGG95" s="355"/>
      <c r="JGH95" s="355"/>
      <c r="JGI95" s="355"/>
      <c r="JGJ95" s="355"/>
      <c r="JGK95" s="355"/>
      <c r="JGL95" s="355"/>
      <c r="JGM95" s="355"/>
      <c r="JGN95" s="355"/>
      <c r="JGO95" s="355"/>
      <c r="JGP95" s="355"/>
      <c r="JGQ95" s="355"/>
      <c r="JGR95" s="355"/>
      <c r="JGS95" s="355"/>
      <c r="JGT95" s="355"/>
      <c r="JGU95" s="355"/>
      <c r="JGV95" s="355"/>
      <c r="JGW95" s="355"/>
      <c r="JGX95" s="355"/>
      <c r="JGY95" s="355"/>
      <c r="JGZ95" s="355"/>
      <c r="JHA95" s="355"/>
      <c r="JHB95" s="355"/>
      <c r="JHC95" s="355"/>
      <c r="JHD95" s="355"/>
      <c r="JHE95" s="355"/>
      <c r="JHF95" s="355"/>
      <c r="JHG95" s="355"/>
      <c r="JHH95" s="355"/>
      <c r="JHI95" s="355"/>
      <c r="JHJ95" s="355"/>
      <c r="JHK95" s="355"/>
      <c r="JHL95" s="355"/>
      <c r="JHM95" s="355"/>
      <c r="JHN95" s="355"/>
      <c r="JHO95" s="355"/>
      <c r="JHP95" s="355"/>
      <c r="JHQ95" s="355"/>
      <c r="JHR95" s="355"/>
      <c r="JHS95" s="355"/>
      <c r="JHT95" s="355"/>
      <c r="JHU95" s="355"/>
      <c r="JHV95" s="355"/>
      <c r="JHW95" s="355"/>
      <c r="JHX95" s="355"/>
      <c r="JHY95" s="355"/>
      <c r="JHZ95" s="355"/>
      <c r="JIA95" s="355"/>
      <c r="JIB95" s="355"/>
      <c r="JIC95" s="355"/>
      <c r="JID95" s="355"/>
      <c r="JIE95" s="355"/>
      <c r="JIF95" s="355"/>
      <c r="JIG95" s="355"/>
      <c r="JIH95" s="355"/>
      <c r="JII95" s="355"/>
      <c r="JIJ95" s="355"/>
      <c r="JIK95" s="355"/>
      <c r="JIL95" s="355"/>
      <c r="JIM95" s="355"/>
      <c r="JIN95" s="355"/>
      <c r="JIO95" s="355"/>
      <c r="JIP95" s="355"/>
      <c r="JIQ95" s="355"/>
      <c r="JIR95" s="355"/>
      <c r="JIS95" s="355"/>
      <c r="JIT95" s="355"/>
      <c r="JIU95" s="355"/>
      <c r="JIV95" s="355"/>
      <c r="JIW95" s="355"/>
      <c r="JIX95" s="355"/>
      <c r="JIY95" s="355"/>
      <c r="JIZ95" s="355"/>
      <c r="JJA95" s="355"/>
      <c r="JJB95" s="355"/>
      <c r="JJC95" s="355"/>
      <c r="JJD95" s="355"/>
      <c r="JJE95" s="355"/>
      <c r="JJF95" s="355"/>
      <c r="JJG95" s="355"/>
      <c r="JJH95" s="355"/>
      <c r="JJI95" s="355"/>
      <c r="JJJ95" s="355"/>
      <c r="JJK95" s="355"/>
      <c r="JJL95" s="355"/>
      <c r="JJM95" s="355"/>
      <c r="JJN95" s="355"/>
      <c r="JJO95" s="355"/>
      <c r="JJP95" s="355"/>
      <c r="JJQ95" s="355"/>
      <c r="JJR95" s="355"/>
      <c r="JJS95" s="355"/>
      <c r="JJT95" s="355"/>
      <c r="JJU95" s="355"/>
      <c r="JJV95" s="355"/>
      <c r="JJW95" s="355"/>
      <c r="JJX95" s="355"/>
      <c r="JJY95" s="355"/>
      <c r="JJZ95" s="355"/>
      <c r="JKA95" s="355"/>
      <c r="JKB95" s="355"/>
      <c r="JKC95" s="355"/>
      <c r="JKD95" s="355"/>
      <c r="JKE95" s="355"/>
      <c r="JKF95" s="355"/>
      <c r="JKG95" s="355"/>
      <c r="JKH95" s="355"/>
      <c r="JKI95" s="355"/>
      <c r="JKJ95" s="355"/>
      <c r="JKK95" s="355"/>
      <c r="JKL95" s="355"/>
      <c r="JKM95" s="355"/>
      <c r="JKN95" s="355"/>
      <c r="JKO95" s="355"/>
      <c r="JKP95" s="355"/>
      <c r="JKQ95" s="355"/>
      <c r="JKR95" s="355"/>
      <c r="JKS95" s="355"/>
      <c r="JKT95" s="355"/>
      <c r="JKU95" s="355"/>
      <c r="JKV95" s="355"/>
      <c r="JKW95" s="355"/>
      <c r="JKX95" s="355"/>
      <c r="JKY95" s="355"/>
      <c r="JKZ95" s="355"/>
      <c r="JLA95" s="355"/>
      <c r="JLB95" s="355"/>
      <c r="JLC95" s="355"/>
      <c r="JLD95" s="355"/>
      <c r="JLE95" s="355"/>
      <c r="JLF95" s="355"/>
      <c r="JLG95" s="355"/>
      <c r="JLH95" s="355"/>
      <c r="JLI95" s="355"/>
      <c r="JLJ95" s="355"/>
      <c r="JLK95" s="355"/>
      <c r="JLL95" s="355"/>
      <c r="JLM95" s="355"/>
      <c r="JLN95" s="355"/>
      <c r="JLO95" s="355"/>
      <c r="JLP95" s="355"/>
      <c r="JLQ95" s="355"/>
      <c r="JLR95" s="355"/>
      <c r="JLS95" s="355"/>
      <c r="JLT95" s="355"/>
      <c r="JLU95" s="355"/>
      <c r="JLV95" s="355"/>
      <c r="JLW95" s="355"/>
      <c r="JLX95" s="355"/>
      <c r="JLY95" s="355"/>
      <c r="JLZ95" s="355"/>
      <c r="JMA95" s="355"/>
      <c r="JMB95" s="355"/>
      <c r="JMC95" s="355"/>
      <c r="JMD95" s="355"/>
      <c r="JME95" s="355"/>
      <c r="JMF95" s="355"/>
      <c r="JMG95" s="355"/>
      <c r="JMH95" s="355"/>
      <c r="JMI95" s="355"/>
      <c r="JMJ95" s="355"/>
      <c r="JMK95" s="355"/>
      <c r="JML95" s="355"/>
      <c r="JMM95" s="355"/>
      <c r="JMN95" s="355"/>
      <c r="JMO95" s="355"/>
      <c r="JMP95" s="355"/>
      <c r="JMQ95" s="355"/>
      <c r="JMR95" s="355"/>
      <c r="JMS95" s="355"/>
      <c r="JMT95" s="355"/>
      <c r="JMU95" s="355"/>
      <c r="JMV95" s="355"/>
      <c r="JMW95" s="355"/>
      <c r="JMX95" s="355"/>
      <c r="JMY95" s="355"/>
      <c r="JMZ95" s="355"/>
      <c r="JNA95" s="355"/>
      <c r="JNB95" s="355"/>
      <c r="JNC95" s="355"/>
      <c r="JND95" s="355"/>
      <c r="JNE95" s="355"/>
      <c r="JNF95" s="355"/>
      <c r="JNG95" s="355"/>
      <c r="JNH95" s="355"/>
      <c r="JNI95" s="355"/>
      <c r="JNJ95" s="355"/>
      <c r="JNK95" s="355"/>
      <c r="JNL95" s="355"/>
      <c r="JNM95" s="355"/>
      <c r="JNN95" s="355"/>
      <c r="JNO95" s="355"/>
      <c r="JNP95" s="355"/>
      <c r="JNQ95" s="355"/>
      <c r="JNR95" s="355"/>
      <c r="JNS95" s="355"/>
      <c r="JNT95" s="355"/>
      <c r="JNU95" s="355"/>
      <c r="JNV95" s="355"/>
      <c r="JNW95" s="355"/>
      <c r="JNX95" s="355"/>
      <c r="JNY95" s="355"/>
      <c r="JNZ95" s="355"/>
      <c r="JOA95" s="355"/>
      <c r="JOB95" s="355"/>
      <c r="JOC95" s="355"/>
      <c r="JOD95" s="355"/>
      <c r="JOE95" s="355"/>
      <c r="JOF95" s="355"/>
      <c r="JOG95" s="355"/>
      <c r="JOH95" s="355"/>
      <c r="JOI95" s="355"/>
      <c r="JOJ95" s="355"/>
      <c r="JOK95" s="355"/>
      <c r="JOL95" s="355"/>
      <c r="JOM95" s="355"/>
      <c r="JON95" s="355"/>
      <c r="JOO95" s="355"/>
      <c r="JOP95" s="355"/>
      <c r="JOQ95" s="355"/>
      <c r="JOR95" s="355"/>
      <c r="JOS95" s="355"/>
      <c r="JOT95" s="355"/>
      <c r="JOU95" s="355"/>
      <c r="JPB95" s="355"/>
      <c r="JPC95" s="355"/>
      <c r="JPD95" s="355"/>
      <c r="JPE95" s="355"/>
      <c r="JPF95" s="355"/>
      <c r="JPG95" s="355"/>
      <c r="JPH95" s="355"/>
      <c r="JPI95" s="355"/>
      <c r="JPJ95" s="355"/>
      <c r="JPK95" s="355"/>
      <c r="JPL95" s="355"/>
      <c r="JPM95" s="355"/>
      <c r="JPN95" s="355"/>
      <c r="JPO95" s="355"/>
      <c r="JPP95" s="355"/>
      <c r="JPQ95" s="355"/>
      <c r="JPR95" s="355"/>
      <c r="JPS95" s="355"/>
      <c r="JPT95" s="355"/>
      <c r="JPU95" s="355"/>
      <c r="JPV95" s="355"/>
      <c r="JPW95" s="355"/>
      <c r="JPX95" s="355"/>
      <c r="JPY95" s="355"/>
      <c r="JPZ95" s="355"/>
      <c r="JQA95" s="355"/>
      <c r="JQB95" s="355"/>
      <c r="JQC95" s="355"/>
      <c r="JQD95" s="355"/>
      <c r="JQE95" s="355"/>
      <c r="JQF95" s="355"/>
      <c r="JQG95" s="355"/>
      <c r="JQH95" s="355"/>
      <c r="JQI95" s="355"/>
      <c r="JQJ95" s="355"/>
      <c r="JQK95" s="355"/>
      <c r="JQL95" s="355"/>
      <c r="JQM95" s="355"/>
      <c r="JQN95" s="355"/>
      <c r="JQO95" s="355"/>
      <c r="JQP95" s="355"/>
      <c r="JQQ95" s="355"/>
      <c r="JQR95" s="355"/>
      <c r="JQS95" s="355"/>
      <c r="JQT95" s="355"/>
      <c r="JQU95" s="355"/>
      <c r="JQV95" s="355"/>
      <c r="JQW95" s="355"/>
      <c r="JQX95" s="355"/>
      <c r="JQY95" s="355"/>
      <c r="JQZ95" s="355"/>
      <c r="JRA95" s="355"/>
      <c r="JRB95" s="355"/>
      <c r="JRC95" s="355"/>
      <c r="JRD95" s="355"/>
      <c r="JRE95" s="355"/>
      <c r="JRF95" s="355"/>
      <c r="JRG95" s="355"/>
      <c r="JRH95" s="355"/>
      <c r="JRI95" s="355"/>
      <c r="JRJ95" s="355"/>
      <c r="JRK95" s="355"/>
      <c r="JRL95" s="355"/>
      <c r="JRM95" s="355"/>
      <c r="JRN95" s="355"/>
      <c r="JRO95" s="355"/>
      <c r="JRP95" s="355"/>
      <c r="JRQ95" s="355"/>
      <c r="JRR95" s="355"/>
      <c r="JRS95" s="355"/>
      <c r="JRT95" s="355"/>
      <c r="JRU95" s="355"/>
      <c r="JRV95" s="355"/>
      <c r="JRW95" s="355"/>
      <c r="JRX95" s="355"/>
      <c r="JRY95" s="355"/>
      <c r="JRZ95" s="355"/>
      <c r="JSA95" s="355"/>
      <c r="JSB95" s="355"/>
      <c r="JSC95" s="355"/>
      <c r="JSD95" s="355"/>
      <c r="JSE95" s="355"/>
      <c r="JSF95" s="355"/>
      <c r="JSG95" s="355"/>
      <c r="JSH95" s="355"/>
      <c r="JSI95" s="355"/>
      <c r="JSJ95" s="355"/>
      <c r="JSK95" s="355"/>
      <c r="JSL95" s="355"/>
      <c r="JSM95" s="355"/>
      <c r="JSN95" s="355"/>
      <c r="JSO95" s="355"/>
      <c r="JSP95" s="355"/>
      <c r="JSQ95" s="355"/>
      <c r="JSR95" s="355"/>
      <c r="JSS95" s="355"/>
      <c r="JST95" s="355"/>
      <c r="JSU95" s="355"/>
      <c r="JSV95" s="355"/>
      <c r="JSW95" s="355"/>
      <c r="JSX95" s="355"/>
      <c r="JSY95" s="355"/>
      <c r="JSZ95" s="355"/>
      <c r="JTA95" s="355"/>
      <c r="JTB95" s="355"/>
      <c r="JTC95" s="355"/>
      <c r="JTD95" s="355"/>
      <c r="JTE95" s="355"/>
      <c r="JTF95" s="355"/>
      <c r="JTG95" s="355"/>
      <c r="JTH95" s="355"/>
      <c r="JTI95" s="355"/>
      <c r="JTJ95" s="355"/>
      <c r="JTK95" s="355"/>
      <c r="JTL95" s="355"/>
      <c r="JTM95" s="355"/>
      <c r="JTN95" s="355"/>
      <c r="JTO95" s="355"/>
      <c r="JTP95" s="355"/>
      <c r="JTQ95" s="355"/>
      <c r="JTR95" s="355"/>
      <c r="JTS95" s="355"/>
      <c r="JTT95" s="355"/>
      <c r="JTU95" s="355"/>
      <c r="JTV95" s="355"/>
      <c r="JTW95" s="355"/>
      <c r="JTX95" s="355"/>
      <c r="JTY95" s="355"/>
      <c r="JTZ95" s="355"/>
      <c r="JUA95" s="355"/>
      <c r="JUB95" s="355"/>
      <c r="JUC95" s="355"/>
      <c r="JUD95" s="355"/>
      <c r="JUE95" s="355"/>
      <c r="JUF95" s="355"/>
      <c r="JUG95" s="355"/>
      <c r="JUH95" s="355"/>
      <c r="JUI95" s="355"/>
      <c r="JUJ95" s="355"/>
      <c r="JUK95" s="355"/>
      <c r="JUL95" s="355"/>
      <c r="JUM95" s="355"/>
      <c r="JUN95" s="355"/>
      <c r="JUO95" s="355"/>
      <c r="JUP95" s="355"/>
      <c r="JUQ95" s="355"/>
      <c r="JUR95" s="355"/>
      <c r="JUS95" s="355"/>
      <c r="JUT95" s="355"/>
      <c r="JUU95" s="355"/>
      <c r="JUV95" s="355"/>
      <c r="JUW95" s="355"/>
      <c r="JUX95" s="355"/>
      <c r="JUY95" s="355"/>
      <c r="JUZ95" s="355"/>
      <c r="JVA95" s="355"/>
      <c r="JVB95" s="355"/>
      <c r="JVC95" s="355"/>
      <c r="JVD95" s="355"/>
      <c r="JVE95" s="355"/>
      <c r="JVF95" s="355"/>
      <c r="JVG95" s="355"/>
      <c r="JVH95" s="355"/>
      <c r="JVI95" s="355"/>
      <c r="JVJ95" s="355"/>
      <c r="JVK95" s="355"/>
      <c r="JVL95" s="355"/>
      <c r="JVM95" s="355"/>
      <c r="JVN95" s="355"/>
      <c r="JVO95" s="355"/>
      <c r="JVP95" s="355"/>
      <c r="JVQ95" s="355"/>
      <c r="JVR95" s="355"/>
      <c r="JVS95" s="355"/>
      <c r="JVT95" s="355"/>
      <c r="JVU95" s="355"/>
      <c r="JVV95" s="355"/>
      <c r="JVW95" s="355"/>
      <c r="JVX95" s="355"/>
      <c r="JVY95" s="355"/>
      <c r="JVZ95" s="355"/>
      <c r="JWA95" s="355"/>
      <c r="JWB95" s="355"/>
      <c r="JWC95" s="355"/>
      <c r="JWD95" s="355"/>
      <c r="JWE95" s="355"/>
      <c r="JWF95" s="355"/>
      <c r="JWG95" s="355"/>
      <c r="JWH95" s="355"/>
      <c r="JWI95" s="355"/>
      <c r="JWJ95" s="355"/>
      <c r="JWK95" s="355"/>
      <c r="JWL95" s="355"/>
      <c r="JWM95" s="355"/>
      <c r="JWN95" s="355"/>
      <c r="JWO95" s="355"/>
      <c r="JWP95" s="355"/>
      <c r="JWQ95" s="355"/>
      <c r="JWR95" s="355"/>
      <c r="JWS95" s="355"/>
      <c r="JWT95" s="355"/>
      <c r="JWU95" s="355"/>
      <c r="JWV95" s="355"/>
      <c r="JWW95" s="355"/>
      <c r="JWX95" s="355"/>
      <c r="JWY95" s="355"/>
      <c r="JWZ95" s="355"/>
      <c r="JXA95" s="355"/>
      <c r="JXB95" s="355"/>
      <c r="JXC95" s="355"/>
      <c r="JXD95" s="355"/>
      <c r="JXE95" s="355"/>
      <c r="JXF95" s="355"/>
      <c r="JXG95" s="355"/>
      <c r="JXH95" s="355"/>
      <c r="JXI95" s="355"/>
      <c r="JXJ95" s="355"/>
      <c r="JXK95" s="355"/>
      <c r="JXL95" s="355"/>
      <c r="JXM95" s="355"/>
      <c r="JXN95" s="355"/>
      <c r="JXO95" s="355"/>
      <c r="JXP95" s="355"/>
      <c r="JXQ95" s="355"/>
      <c r="JXR95" s="355"/>
      <c r="JXS95" s="355"/>
      <c r="JXT95" s="355"/>
      <c r="JXU95" s="355"/>
      <c r="JXV95" s="355"/>
      <c r="JXW95" s="355"/>
      <c r="JXX95" s="355"/>
      <c r="JXY95" s="355"/>
      <c r="JXZ95" s="355"/>
      <c r="JYA95" s="355"/>
      <c r="JYB95" s="355"/>
      <c r="JYC95" s="355"/>
      <c r="JYD95" s="355"/>
      <c r="JYE95" s="355"/>
      <c r="JYF95" s="355"/>
      <c r="JYG95" s="355"/>
      <c r="JYH95" s="355"/>
      <c r="JYI95" s="355"/>
      <c r="JYJ95" s="355"/>
      <c r="JYK95" s="355"/>
      <c r="JYL95" s="355"/>
      <c r="JYM95" s="355"/>
      <c r="JYN95" s="355"/>
      <c r="JYO95" s="355"/>
      <c r="JYP95" s="355"/>
      <c r="JYQ95" s="355"/>
      <c r="JYX95" s="355"/>
      <c r="JYY95" s="355"/>
      <c r="JYZ95" s="355"/>
      <c r="JZA95" s="355"/>
      <c r="JZB95" s="355"/>
      <c r="JZC95" s="355"/>
      <c r="JZD95" s="355"/>
      <c r="JZE95" s="355"/>
      <c r="JZF95" s="355"/>
      <c r="JZG95" s="355"/>
      <c r="JZH95" s="355"/>
      <c r="JZI95" s="355"/>
      <c r="JZJ95" s="355"/>
      <c r="JZK95" s="355"/>
      <c r="JZL95" s="355"/>
      <c r="JZM95" s="355"/>
      <c r="JZN95" s="355"/>
      <c r="JZO95" s="355"/>
      <c r="JZP95" s="355"/>
      <c r="JZQ95" s="355"/>
      <c r="JZR95" s="355"/>
      <c r="JZS95" s="355"/>
      <c r="JZT95" s="355"/>
      <c r="JZU95" s="355"/>
      <c r="JZV95" s="355"/>
      <c r="JZW95" s="355"/>
      <c r="JZX95" s="355"/>
      <c r="JZY95" s="355"/>
      <c r="JZZ95" s="355"/>
      <c r="KAA95" s="355"/>
      <c r="KAB95" s="355"/>
      <c r="KAC95" s="355"/>
      <c r="KAD95" s="355"/>
      <c r="KAE95" s="355"/>
      <c r="KAF95" s="355"/>
      <c r="KAG95" s="355"/>
      <c r="KAH95" s="355"/>
      <c r="KAI95" s="355"/>
      <c r="KAJ95" s="355"/>
      <c r="KAK95" s="355"/>
      <c r="KAL95" s="355"/>
      <c r="KAM95" s="355"/>
      <c r="KAN95" s="355"/>
      <c r="KAO95" s="355"/>
      <c r="KAP95" s="355"/>
      <c r="KAQ95" s="355"/>
      <c r="KAR95" s="355"/>
      <c r="KAS95" s="355"/>
      <c r="KAT95" s="355"/>
      <c r="KAU95" s="355"/>
      <c r="KAV95" s="355"/>
      <c r="KAW95" s="355"/>
      <c r="KAX95" s="355"/>
      <c r="KAY95" s="355"/>
      <c r="KAZ95" s="355"/>
      <c r="KBA95" s="355"/>
      <c r="KBB95" s="355"/>
      <c r="KBC95" s="355"/>
      <c r="KBD95" s="355"/>
      <c r="KBE95" s="355"/>
      <c r="KBF95" s="355"/>
      <c r="KBG95" s="355"/>
      <c r="KBH95" s="355"/>
      <c r="KBI95" s="355"/>
      <c r="KBJ95" s="355"/>
      <c r="KBK95" s="355"/>
      <c r="KBL95" s="355"/>
      <c r="KBM95" s="355"/>
      <c r="KBN95" s="355"/>
      <c r="KBO95" s="355"/>
      <c r="KBP95" s="355"/>
      <c r="KBQ95" s="355"/>
      <c r="KBR95" s="355"/>
      <c r="KBS95" s="355"/>
      <c r="KBT95" s="355"/>
      <c r="KBU95" s="355"/>
      <c r="KBV95" s="355"/>
      <c r="KBW95" s="355"/>
      <c r="KBX95" s="355"/>
      <c r="KBY95" s="355"/>
      <c r="KBZ95" s="355"/>
      <c r="KCA95" s="355"/>
      <c r="KCB95" s="355"/>
      <c r="KCC95" s="355"/>
      <c r="KCD95" s="355"/>
      <c r="KCE95" s="355"/>
      <c r="KCF95" s="355"/>
      <c r="KCG95" s="355"/>
      <c r="KCH95" s="355"/>
      <c r="KCI95" s="355"/>
      <c r="KCJ95" s="355"/>
      <c r="KCK95" s="355"/>
      <c r="KCL95" s="355"/>
      <c r="KCM95" s="355"/>
      <c r="KCN95" s="355"/>
      <c r="KCO95" s="355"/>
      <c r="KCP95" s="355"/>
      <c r="KCQ95" s="355"/>
      <c r="KCR95" s="355"/>
      <c r="KCS95" s="355"/>
      <c r="KCT95" s="355"/>
      <c r="KCU95" s="355"/>
      <c r="KCV95" s="355"/>
      <c r="KCW95" s="355"/>
      <c r="KCX95" s="355"/>
      <c r="KCY95" s="355"/>
      <c r="KCZ95" s="355"/>
      <c r="KDA95" s="355"/>
      <c r="KDB95" s="355"/>
      <c r="KDC95" s="355"/>
      <c r="KDD95" s="355"/>
      <c r="KDE95" s="355"/>
      <c r="KDF95" s="355"/>
      <c r="KDG95" s="355"/>
      <c r="KDH95" s="355"/>
      <c r="KDI95" s="355"/>
      <c r="KDJ95" s="355"/>
      <c r="KDK95" s="355"/>
      <c r="KDL95" s="355"/>
      <c r="KDM95" s="355"/>
      <c r="KDN95" s="355"/>
      <c r="KDO95" s="355"/>
      <c r="KDP95" s="355"/>
      <c r="KDQ95" s="355"/>
      <c r="KDR95" s="355"/>
      <c r="KDS95" s="355"/>
      <c r="KDT95" s="355"/>
      <c r="KDU95" s="355"/>
      <c r="KDV95" s="355"/>
      <c r="KDW95" s="355"/>
      <c r="KDX95" s="355"/>
      <c r="KDY95" s="355"/>
      <c r="KDZ95" s="355"/>
      <c r="KEA95" s="355"/>
      <c r="KEB95" s="355"/>
      <c r="KEC95" s="355"/>
      <c r="KED95" s="355"/>
      <c r="KEE95" s="355"/>
      <c r="KEF95" s="355"/>
      <c r="KEG95" s="355"/>
      <c r="KEH95" s="355"/>
      <c r="KEI95" s="355"/>
      <c r="KEJ95" s="355"/>
      <c r="KEK95" s="355"/>
      <c r="KEL95" s="355"/>
      <c r="KEM95" s="355"/>
      <c r="KEN95" s="355"/>
      <c r="KEO95" s="355"/>
      <c r="KEP95" s="355"/>
      <c r="KEQ95" s="355"/>
      <c r="KER95" s="355"/>
      <c r="KES95" s="355"/>
      <c r="KET95" s="355"/>
      <c r="KEU95" s="355"/>
      <c r="KEV95" s="355"/>
      <c r="KEW95" s="355"/>
      <c r="KEX95" s="355"/>
      <c r="KEY95" s="355"/>
      <c r="KEZ95" s="355"/>
      <c r="KFA95" s="355"/>
      <c r="KFB95" s="355"/>
      <c r="KFC95" s="355"/>
      <c r="KFD95" s="355"/>
      <c r="KFE95" s="355"/>
      <c r="KFF95" s="355"/>
      <c r="KFG95" s="355"/>
      <c r="KFH95" s="355"/>
      <c r="KFI95" s="355"/>
      <c r="KFJ95" s="355"/>
      <c r="KFK95" s="355"/>
      <c r="KFL95" s="355"/>
      <c r="KFM95" s="355"/>
      <c r="KFN95" s="355"/>
      <c r="KFO95" s="355"/>
      <c r="KFP95" s="355"/>
      <c r="KFQ95" s="355"/>
      <c r="KFR95" s="355"/>
      <c r="KFS95" s="355"/>
      <c r="KFT95" s="355"/>
      <c r="KFU95" s="355"/>
      <c r="KFV95" s="355"/>
      <c r="KFW95" s="355"/>
      <c r="KFX95" s="355"/>
      <c r="KFY95" s="355"/>
      <c r="KFZ95" s="355"/>
      <c r="KGA95" s="355"/>
      <c r="KGB95" s="355"/>
      <c r="KGC95" s="355"/>
      <c r="KGD95" s="355"/>
      <c r="KGE95" s="355"/>
      <c r="KGF95" s="355"/>
      <c r="KGG95" s="355"/>
      <c r="KGH95" s="355"/>
      <c r="KGI95" s="355"/>
      <c r="KGJ95" s="355"/>
      <c r="KGK95" s="355"/>
      <c r="KGL95" s="355"/>
      <c r="KGM95" s="355"/>
      <c r="KGN95" s="355"/>
      <c r="KGO95" s="355"/>
      <c r="KGP95" s="355"/>
      <c r="KGQ95" s="355"/>
      <c r="KGR95" s="355"/>
      <c r="KGS95" s="355"/>
      <c r="KGT95" s="355"/>
      <c r="KGU95" s="355"/>
      <c r="KGV95" s="355"/>
      <c r="KGW95" s="355"/>
      <c r="KGX95" s="355"/>
      <c r="KGY95" s="355"/>
      <c r="KGZ95" s="355"/>
      <c r="KHA95" s="355"/>
      <c r="KHB95" s="355"/>
      <c r="KHC95" s="355"/>
      <c r="KHD95" s="355"/>
      <c r="KHE95" s="355"/>
      <c r="KHF95" s="355"/>
      <c r="KHG95" s="355"/>
      <c r="KHH95" s="355"/>
      <c r="KHI95" s="355"/>
      <c r="KHJ95" s="355"/>
      <c r="KHK95" s="355"/>
      <c r="KHL95" s="355"/>
      <c r="KHM95" s="355"/>
      <c r="KHN95" s="355"/>
      <c r="KHO95" s="355"/>
      <c r="KHP95" s="355"/>
      <c r="KHQ95" s="355"/>
      <c r="KHR95" s="355"/>
      <c r="KHS95" s="355"/>
      <c r="KHT95" s="355"/>
      <c r="KHU95" s="355"/>
      <c r="KHV95" s="355"/>
      <c r="KHW95" s="355"/>
      <c r="KHX95" s="355"/>
      <c r="KHY95" s="355"/>
      <c r="KHZ95" s="355"/>
      <c r="KIA95" s="355"/>
      <c r="KIB95" s="355"/>
      <c r="KIC95" s="355"/>
      <c r="KID95" s="355"/>
      <c r="KIE95" s="355"/>
      <c r="KIF95" s="355"/>
      <c r="KIG95" s="355"/>
      <c r="KIH95" s="355"/>
      <c r="KII95" s="355"/>
      <c r="KIJ95" s="355"/>
      <c r="KIK95" s="355"/>
      <c r="KIL95" s="355"/>
      <c r="KIM95" s="355"/>
      <c r="KIT95" s="355"/>
      <c r="KIU95" s="355"/>
      <c r="KIV95" s="355"/>
      <c r="KIW95" s="355"/>
      <c r="KIX95" s="355"/>
      <c r="KIY95" s="355"/>
      <c r="KIZ95" s="355"/>
      <c r="KJA95" s="355"/>
      <c r="KJB95" s="355"/>
      <c r="KJC95" s="355"/>
      <c r="KJD95" s="355"/>
      <c r="KJE95" s="355"/>
      <c r="KJF95" s="355"/>
      <c r="KJG95" s="355"/>
      <c r="KJH95" s="355"/>
      <c r="KJI95" s="355"/>
      <c r="KJJ95" s="355"/>
      <c r="KJK95" s="355"/>
      <c r="KJL95" s="355"/>
      <c r="KJM95" s="355"/>
      <c r="KJN95" s="355"/>
      <c r="KJO95" s="355"/>
      <c r="KJP95" s="355"/>
      <c r="KJQ95" s="355"/>
      <c r="KJR95" s="355"/>
      <c r="KJS95" s="355"/>
      <c r="KJT95" s="355"/>
      <c r="KJU95" s="355"/>
      <c r="KJV95" s="355"/>
      <c r="KJW95" s="355"/>
      <c r="KJX95" s="355"/>
      <c r="KJY95" s="355"/>
      <c r="KJZ95" s="355"/>
      <c r="KKA95" s="355"/>
      <c r="KKB95" s="355"/>
      <c r="KKC95" s="355"/>
      <c r="KKD95" s="355"/>
      <c r="KKE95" s="355"/>
      <c r="KKF95" s="355"/>
      <c r="KKG95" s="355"/>
      <c r="KKH95" s="355"/>
      <c r="KKI95" s="355"/>
      <c r="KKJ95" s="355"/>
      <c r="KKK95" s="355"/>
      <c r="KKL95" s="355"/>
      <c r="KKM95" s="355"/>
      <c r="KKN95" s="355"/>
      <c r="KKO95" s="355"/>
      <c r="KKP95" s="355"/>
      <c r="KKQ95" s="355"/>
      <c r="KKR95" s="355"/>
      <c r="KKS95" s="355"/>
      <c r="KKT95" s="355"/>
      <c r="KKU95" s="355"/>
      <c r="KKV95" s="355"/>
      <c r="KKW95" s="355"/>
      <c r="KKX95" s="355"/>
      <c r="KKY95" s="355"/>
      <c r="KKZ95" s="355"/>
      <c r="KLA95" s="355"/>
      <c r="KLB95" s="355"/>
      <c r="KLC95" s="355"/>
      <c r="KLD95" s="355"/>
      <c r="KLE95" s="355"/>
      <c r="KLF95" s="355"/>
      <c r="KLG95" s="355"/>
      <c r="KLH95" s="355"/>
      <c r="KLI95" s="355"/>
      <c r="KLJ95" s="355"/>
      <c r="KLK95" s="355"/>
      <c r="KLL95" s="355"/>
      <c r="KLM95" s="355"/>
      <c r="KLN95" s="355"/>
      <c r="KLO95" s="355"/>
      <c r="KLP95" s="355"/>
      <c r="KLQ95" s="355"/>
      <c r="KLR95" s="355"/>
      <c r="KLS95" s="355"/>
      <c r="KLT95" s="355"/>
      <c r="KLU95" s="355"/>
      <c r="KLV95" s="355"/>
      <c r="KLW95" s="355"/>
      <c r="KLX95" s="355"/>
      <c r="KLY95" s="355"/>
      <c r="KLZ95" s="355"/>
      <c r="KMA95" s="355"/>
      <c r="KMB95" s="355"/>
      <c r="KMC95" s="355"/>
      <c r="KMD95" s="355"/>
      <c r="KME95" s="355"/>
      <c r="KMF95" s="355"/>
      <c r="KMG95" s="355"/>
      <c r="KMH95" s="355"/>
      <c r="KMI95" s="355"/>
      <c r="KMJ95" s="355"/>
      <c r="KMK95" s="355"/>
      <c r="KML95" s="355"/>
      <c r="KMM95" s="355"/>
      <c r="KMN95" s="355"/>
      <c r="KMO95" s="355"/>
      <c r="KMP95" s="355"/>
      <c r="KMQ95" s="355"/>
      <c r="KMR95" s="355"/>
      <c r="KMS95" s="355"/>
      <c r="KMT95" s="355"/>
      <c r="KMU95" s="355"/>
      <c r="KMV95" s="355"/>
      <c r="KMW95" s="355"/>
      <c r="KMX95" s="355"/>
      <c r="KMY95" s="355"/>
      <c r="KMZ95" s="355"/>
      <c r="KNA95" s="355"/>
      <c r="KNB95" s="355"/>
      <c r="KNC95" s="355"/>
      <c r="KND95" s="355"/>
      <c r="KNE95" s="355"/>
      <c r="KNF95" s="355"/>
      <c r="KNG95" s="355"/>
      <c r="KNH95" s="355"/>
      <c r="KNI95" s="355"/>
      <c r="KNJ95" s="355"/>
      <c r="KNK95" s="355"/>
      <c r="KNL95" s="355"/>
      <c r="KNM95" s="355"/>
      <c r="KNN95" s="355"/>
      <c r="KNO95" s="355"/>
      <c r="KNP95" s="355"/>
      <c r="KNQ95" s="355"/>
      <c r="KNR95" s="355"/>
      <c r="KNS95" s="355"/>
      <c r="KNT95" s="355"/>
      <c r="KNU95" s="355"/>
      <c r="KNV95" s="355"/>
      <c r="KNW95" s="355"/>
      <c r="KNX95" s="355"/>
      <c r="KNY95" s="355"/>
      <c r="KNZ95" s="355"/>
      <c r="KOA95" s="355"/>
      <c r="KOB95" s="355"/>
      <c r="KOC95" s="355"/>
      <c r="KOD95" s="355"/>
      <c r="KOE95" s="355"/>
      <c r="KOF95" s="355"/>
      <c r="KOG95" s="355"/>
      <c r="KOH95" s="355"/>
      <c r="KOI95" s="355"/>
      <c r="KOJ95" s="355"/>
      <c r="KOK95" s="355"/>
      <c r="KOL95" s="355"/>
      <c r="KOM95" s="355"/>
      <c r="KON95" s="355"/>
      <c r="KOO95" s="355"/>
      <c r="KOP95" s="355"/>
      <c r="KOQ95" s="355"/>
      <c r="KOR95" s="355"/>
      <c r="KOS95" s="355"/>
      <c r="KOT95" s="355"/>
      <c r="KOU95" s="355"/>
      <c r="KOV95" s="355"/>
      <c r="KOW95" s="355"/>
      <c r="KOX95" s="355"/>
      <c r="KOY95" s="355"/>
      <c r="KOZ95" s="355"/>
      <c r="KPA95" s="355"/>
      <c r="KPB95" s="355"/>
      <c r="KPC95" s="355"/>
      <c r="KPD95" s="355"/>
      <c r="KPE95" s="355"/>
      <c r="KPF95" s="355"/>
      <c r="KPG95" s="355"/>
      <c r="KPH95" s="355"/>
      <c r="KPI95" s="355"/>
      <c r="KPJ95" s="355"/>
      <c r="KPK95" s="355"/>
      <c r="KPL95" s="355"/>
      <c r="KPM95" s="355"/>
      <c r="KPN95" s="355"/>
      <c r="KPO95" s="355"/>
      <c r="KPP95" s="355"/>
      <c r="KPQ95" s="355"/>
      <c r="KPR95" s="355"/>
      <c r="KPS95" s="355"/>
      <c r="KPT95" s="355"/>
      <c r="KPU95" s="355"/>
      <c r="KPV95" s="355"/>
      <c r="KPW95" s="355"/>
      <c r="KPX95" s="355"/>
      <c r="KPY95" s="355"/>
      <c r="KPZ95" s="355"/>
      <c r="KQA95" s="355"/>
      <c r="KQB95" s="355"/>
      <c r="KQC95" s="355"/>
      <c r="KQD95" s="355"/>
      <c r="KQE95" s="355"/>
      <c r="KQF95" s="355"/>
      <c r="KQG95" s="355"/>
      <c r="KQH95" s="355"/>
      <c r="KQI95" s="355"/>
      <c r="KQJ95" s="355"/>
      <c r="KQK95" s="355"/>
      <c r="KQL95" s="355"/>
      <c r="KQM95" s="355"/>
      <c r="KQN95" s="355"/>
      <c r="KQO95" s="355"/>
      <c r="KQP95" s="355"/>
      <c r="KQQ95" s="355"/>
      <c r="KQR95" s="355"/>
      <c r="KQS95" s="355"/>
      <c r="KQT95" s="355"/>
      <c r="KQU95" s="355"/>
      <c r="KQV95" s="355"/>
      <c r="KQW95" s="355"/>
      <c r="KQX95" s="355"/>
      <c r="KQY95" s="355"/>
      <c r="KQZ95" s="355"/>
      <c r="KRA95" s="355"/>
      <c r="KRB95" s="355"/>
      <c r="KRC95" s="355"/>
      <c r="KRD95" s="355"/>
      <c r="KRE95" s="355"/>
      <c r="KRF95" s="355"/>
      <c r="KRG95" s="355"/>
      <c r="KRH95" s="355"/>
      <c r="KRI95" s="355"/>
      <c r="KRJ95" s="355"/>
      <c r="KRK95" s="355"/>
      <c r="KRL95" s="355"/>
      <c r="KRM95" s="355"/>
      <c r="KRN95" s="355"/>
      <c r="KRO95" s="355"/>
      <c r="KRP95" s="355"/>
      <c r="KRQ95" s="355"/>
      <c r="KRR95" s="355"/>
      <c r="KRS95" s="355"/>
      <c r="KRT95" s="355"/>
      <c r="KRU95" s="355"/>
      <c r="KRV95" s="355"/>
      <c r="KRW95" s="355"/>
      <c r="KRX95" s="355"/>
      <c r="KRY95" s="355"/>
      <c r="KRZ95" s="355"/>
      <c r="KSA95" s="355"/>
      <c r="KSB95" s="355"/>
      <c r="KSC95" s="355"/>
      <c r="KSD95" s="355"/>
      <c r="KSE95" s="355"/>
      <c r="KSF95" s="355"/>
      <c r="KSG95" s="355"/>
      <c r="KSH95" s="355"/>
      <c r="KSI95" s="355"/>
      <c r="KSP95" s="355"/>
      <c r="KSQ95" s="355"/>
      <c r="KSR95" s="355"/>
      <c r="KSS95" s="355"/>
      <c r="KST95" s="355"/>
      <c r="KSU95" s="355"/>
      <c r="KSV95" s="355"/>
      <c r="KSW95" s="355"/>
      <c r="KSX95" s="355"/>
      <c r="KSY95" s="355"/>
      <c r="KSZ95" s="355"/>
      <c r="KTA95" s="355"/>
      <c r="KTB95" s="355"/>
      <c r="KTC95" s="355"/>
      <c r="KTD95" s="355"/>
      <c r="KTE95" s="355"/>
      <c r="KTF95" s="355"/>
      <c r="KTG95" s="355"/>
      <c r="KTH95" s="355"/>
      <c r="KTI95" s="355"/>
      <c r="KTJ95" s="355"/>
      <c r="KTK95" s="355"/>
      <c r="KTL95" s="355"/>
      <c r="KTM95" s="355"/>
      <c r="KTN95" s="355"/>
      <c r="KTO95" s="355"/>
      <c r="KTP95" s="355"/>
      <c r="KTQ95" s="355"/>
      <c r="KTR95" s="355"/>
      <c r="KTS95" s="355"/>
      <c r="KTT95" s="355"/>
      <c r="KTU95" s="355"/>
      <c r="KTV95" s="355"/>
      <c r="KTW95" s="355"/>
      <c r="KTX95" s="355"/>
      <c r="KTY95" s="355"/>
      <c r="KTZ95" s="355"/>
      <c r="KUA95" s="355"/>
      <c r="KUB95" s="355"/>
      <c r="KUC95" s="355"/>
      <c r="KUD95" s="355"/>
      <c r="KUE95" s="355"/>
      <c r="KUF95" s="355"/>
      <c r="KUG95" s="355"/>
      <c r="KUH95" s="355"/>
      <c r="KUI95" s="355"/>
      <c r="KUJ95" s="355"/>
      <c r="KUK95" s="355"/>
      <c r="KUL95" s="355"/>
      <c r="KUM95" s="355"/>
      <c r="KUN95" s="355"/>
      <c r="KUO95" s="355"/>
      <c r="KUP95" s="355"/>
      <c r="KUQ95" s="355"/>
      <c r="KUR95" s="355"/>
      <c r="KUS95" s="355"/>
      <c r="KUT95" s="355"/>
      <c r="KUU95" s="355"/>
      <c r="KUV95" s="355"/>
      <c r="KUW95" s="355"/>
      <c r="KUX95" s="355"/>
      <c r="KUY95" s="355"/>
      <c r="KUZ95" s="355"/>
      <c r="KVA95" s="355"/>
      <c r="KVB95" s="355"/>
      <c r="KVC95" s="355"/>
      <c r="KVD95" s="355"/>
      <c r="KVE95" s="355"/>
      <c r="KVF95" s="355"/>
      <c r="KVG95" s="355"/>
      <c r="KVH95" s="355"/>
      <c r="KVI95" s="355"/>
      <c r="KVJ95" s="355"/>
      <c r="KVK95" s="355"/>
      <c r="KVL95" s="355"/>
      <c r="KVM95" s="355"/>
      <c r="KVN95" s="355"/>
      <c r="KVO95" s="355"/>
      <c r="KVP95" s="355"/>
      <c r="KVQ95" s="355"/>
      <c r="KVR95" s="355"/>
      <c r="KVS95" s="355"/>
      <c r="KVT95" s="355"/>
      <c r="KVU95" s="355"/>
      <c r="KVV95" s="355"/>
      <c r="KVW95" s="355"/>
      <c r="KVX95" s="355"/>
      <c r="KVY95" s="355"/>
      <c r="KVZ95" s="355"/>
      <c r="KWA95" s="355"/>
      <c r="KWB95" s="355"/>
      <c r="KWC95" s="355"/>
      <c r="KWD95" s="355"/>
      <c r="KWE95" s="355"/>
      <c r="KWF95" s="355"/>
      <c r="KWG95" s="355"/>
      <c r="KWH95" s="355"/>
      <c r="KWI95" s="355"/>
      <c r="KWJ95" s="355"/>
      <c r="KWK95" s="355"/>
      <c r="KWL95" s="355"/>
      <c r="KWM95" s="355"/>
      <c r="KWN95" s="355"/>
      <c r="KWO95" s="355"/>
      <c r="KWP95" s="355"/>
      <c r="KWQ95" s="355"/>
      <c r="KWR95" s="355"/>
      <c r="KWS95" s="355"/>
      <c r="KWT95" s="355"/>
      <c r="KWU95" s="355"/>
      <c r="KWV95" s="355"/>
      <c r="KWW95" s="355"/>
      <c r="KWX95" s="355"/>
      <c r="KWY95" s="355"/>
      <c r="KWZ95" s="355"/>
      <c r="KXA95" s="355"/>
      <c r="KXB95" s="355"/>
      <c r="KXC95" s="355"/>
      <c r="KXD95" s="355"/>
      <c r="KXE95" s="355"/>
      <c r="KXF95" s="355"/>
      <c r="KXG95" s="355"/>
      <c r="KXH95" s="355"/>
      <c r="KXI95" s="355"/>
      <c r="KXJ95" s="355"/>
      <c r="KXK95" s="355"/>
      <c r="KXL95" s="355"/>
      <c r="KXM95" s="355"/>
      <c r="KXN95" s="355"/>
      <c r="KXO95" s="355"/>
      <c r="KXP95" s="355"/>
      <c r="KXQ95" s="355"/>
      <c r="KXR95" s="355"/>
      <c r="KXS95" s="355"/>
      <c r="KXT95" s="355"/>
      <c r="KXU95" s="355"/>
      <c r="KXV95" s="355"/>
      <c r="KXW95" s="355"/>
      <c r="KXX95" s="355"/>
      <c r="KXY95" s="355"/>
      <c r="KXZ95" s="355"/>
      <c r="KYA95" s="355"/>
      <c r="KYB95" s="355"/>
      <c r="KYC95" s="355"/>
      <c r="KYD95" s="355"/>
      <c r="KYE95" s="355"/>
      <c r="KYF95" s="355"/>
      <c r="KYG95" s="355"/>
      <c r="KYH95" s="355"/>
      <c r="KYI95" s="355"/>
      <c r="KYJ95" s="355"/>
      <c r="KYK95" s="355"/>
      <c r="KYL95" s="355"/>
      <c r="KYM95" s="355"/>
      <c r="KYN95" s="355"/>
      <c r="KYO95" s="355"/>
      <c r="KYP95" s="355"/>
      <c r="KYQ95" s="355"/>
      <c r="KYR95" s="355"/>
      <c r="KYS95" s="355"/>
      <c r="KYT95" s="355"/>
      <c r="KYU95" s="355"/>
      <c r="KYV95" s="355"/>
      <c r="KYW95" s="355"/>
      <c r="KYX95" s="355"/>
      <c r="KYY95" s="355"/>
      <c r="KYZ95" s="355"/>
      <c r="KZA95" s="355"/>
      <c r="KZB95" s="355"/>
      <c r="KZC95" s="355"/>
      <c r="KZD95" s="355"/>
      <c r="KZE95" s="355"/>
      <c r="KZF95" s="355"/>
      <c r="KZG95" s="355"/>
      <c r="KZH95" s="355"/>
      <c r="KZI95" s="355"/>
      <c r="KZJ95" s="355"/>
      <c r="KZK95" s="355"/>
      <c r="KZL95" s="355"/>
      <c r="KZM95" s="355"/>
      <c r="KZN95" s="355"/>
      <c r="KZO95" s="355"/>
      <c r="KZP95" s="355"/>
      <c r="KZQ95" s="355"/>
      <c r="KZR95" s="355"/>
      <c r="KZS95" s="355"/>
      <c r="KZT95" s="355"/>
      <c r="KZU95" s="355"/>
      <c r="KZV95" s="355"/>
      <c r="KZW95" s="355"/>
      <c r="KZX95" s="355"/>
      <c r="KZY95" s="355"/>
      <c r="KZZ95" s="355"/>
      <c r="LAA95" s="355"/>
      <c r="LAB95" s="355"/>
      <c r="LAC95" s="355"/>
      <c r="LAD95" s="355"/>
      <c r="LAE95" s="355"/>
      <c r="LAF95" s="355"/>
      <c r="LAG95" s="355"/>
      <c r="LAH95" s="355"/>
      <c r="LAI95" s="355"/>
      <c r="LAJ95" s="355"/>
      <c r="LAK95" s="355"/>
      <c r="LAL95" s="355"/>
      <c r="LAM95" s="355"/>
      <c r="LAN95" s="355"/>
      <c r="LAO95" s="355"/>
      <c r="LAP95" s="355"/>
      <c r="LAQ95" s="355"/>
      <c r="LAR95" s="355"/>
      <c r="LAS95" s="355"/>
      <c r="LAT95" s="355"/>
      <c r="LAU95" s="355"/>
      <c r="LAV95" s="355"/>
      <c r="LAW95" s="355"/>
      <c r="LAX95" s="355"/>
      <c r="LAY95" s="355"/>
      <c r="LAZ95" s="355"/>
      <c r="LBA95" s="355"/>
      <c r="LBB95" s="355"/>
      <c r="LBC95" s="355"/>
      <c r="LBD95" s="355"/>
      <c r="LBE95" s="355"/>
      <c r="LBF95" s="355"/>
      <c r="LBG95" s="355"/>
      <c r="LBH95" s="355"/>
      <c r="LBI95" s="355"/>
      <c r="LBJ95" s="355"/>
      <c r="LBK95" s="355"/>
      <c r="LBL95" s="355"/>
      <c r="LBM95" s="355"/>
      <c r="LBN95" s="355"/>
      <c r="LBO95" s="355"/>
      <c r="LBP95" s="355"/>
      <c r="LBQ95" s="355"/>
      <c r="LBR95" s="355"/>
      <c r="LBS95" s="355"/>
      <c r="LBT95" s="355"/>
      <c r="LBU95" s="355"/>
      <c r="LBV95" s="355"/>
      <c r="LBW95" s="355"/>
      <c r="LBX95" s="355"/>
      <c r="LBY95" s="355"/>
      <c r="LBZ95" s="355"/>
      <c r="LCA95" s="355"/>
      <c r="LCB95" s="355"/>
      <c r="LCC95" s="355"/>
      <c r="LCD95" s="355"/>
      <c r="LCE95" s="355"/>
      <c r="LCL95" s="355"/>
      <c r="LCM95" s="355"/>
      <c r="LCN95" s="355"/>
      <c r="LCO95" s="355"/>
      <c r="LCP95" s="355"/>
      <c r="LCQ95" s="355"/>
      <c r="LCR95" s="355"/>
      <c r="LCS95" s="355"/>
      <c r="LCT95" s="355"/>
      <c r="LCU95" s="355"/>
      <c r="LCV95" s="355"/>
      <c r="LCW95" s="355"/>
      <c r="LCX95" s="355"/>
      <c r="LCY95" s="355"/>
      <c r="LCZ95" s="355"/>
      <c r="LDA95" s="355"/>
      <c r="LDB95" s="355"/>
      <c r="LDC95" s="355"/>
      <c r="LDD95" s="355"/>
      <c r="LDE95" s="355"/>
      <c r="LDF95" s="355"/>
      <c r="LDG95" s="355"/>
      <c r="LDH95" s="355"/>
      <c r="LDI95" s="355"/>
      <c r="LDJ95" s="355"/>
      <c r="LDK95" s="355"/>
      <c r="LDL95" s="355"/>
      <c r="LDM95" s="355"/>
      <c r="LDN95" s="355"/>
      <c r="LDO95" s="355"/>
      <c r="LDP95" s="355"/>
      <c r="LDQ95" s="355"/>
      <c r="LDR95" s="355"/>
      <c r="LDS95" s="355"/>
      <c r="LDT95" s="355"/>
      <c r="LDU95" s="355"/>
      <c r="LDV95" s="355"/>
      <c r="LDW95" s="355"/>
      <c r="LDX95" s="355"/>
      <c r="LDY95" s="355"/>
      <c r="LDZ95" s="355"/>
      <c r="LEA95" s="355"/>
      <c r="LEB95" s="355"/>
      <c r="LEC95" s="355"/>
      <c r="LED95" s="355"/>
      <c r="LEE95" s="355"/>
      <c r="LEF95" s="355"/>
      <c r="LEG95" s="355"/>
      <c r="LEH95" s="355"/>
      <c r="LEI95" s="355"/>
      <c r="LEJ95" s="355"/>
      <c r="LEK95" s="355"/>
      <c r="LEL95" s="355"/>
      <c r="LEM95" s="355"/>
      <c r="LEN95" s="355"/>
      <c r="LEO95" s="355"/>
      <c r="LEP95" s="355"/>
      <c r="LEQ95" s="355"/>
      <c r="LER95" s="355"/>
      <c r="LES95" s="355"/>
      <c r="LET95" s="355"/>
      <c r="LEU95" s="355"/>
      <c r="LEV95" s="355"/>
      <c r="LEW95" s="355"/>
      <c r="LEX95" s="355"/>
      <c r="LEY95" s="355"/>
      <c r="LEZ95" s="355"/>
      <c r="LFA95" s="355"/>
      <c r="LFB95" s="355"/>
      <c r="LFC95" s="355"/>
      <c r="LFD95" s="355"/>
      <c r="LFE95" s="355"/>
      <c r="LFF95" s="355"/>
      <c r="LFG95" s="355"/>
      <c r="LFH95" s="355"/>
      <c r="LFI95" s="355"/>
      <c r="LFJ95" s="355"/>
      <c r="LFK95" s="355"/>
      <c r="LFL95" s="355"/>
      <c r="LFM95" s="355"/>
      <c r="LFN95" s="355"/>
      <c r="LFO95" s="355"/>
      <c r="LFP95" s="355"/>
      <c r="LFQ95" s="355"/>
      <c r="LFR95" s="355"/>
      <c r="LFS95" s="355"/>
      <c r="LFT95" s="355"/>
      <c r="LFU95" s="355"/>
      <c r="LFV95" s="355"/>
      <c r="LFW95" s="355"/>
      <c r="LFX95" s="355"/>
      <c r="LFY95" s="355"/>
      <c r="LFZ95" s="355"/>
      <c r="LGA95" s="355"/>
      <c r="LGB95" s="355"/>
      <c r="LGC95" s="355"/>
      <c r="LGD95" s="355"/>
      <c r="LGE95" s="355"/>
      <c r="LGF95" s="355"/>
      <c r="LGG95" s="355"/>
      <c r="LGH95" s="355"/>
      <c r="LGI95" s="355"/>
      <c r="LGJ95" s="355"/>
      <c r="LGK95" s="355"/>
      <c r="LGL95" s="355"/>
      <c r="LGM95" s="355"/>
      <c r="LGN95" s="355"/>
      <c r="LGO95" s="355"/>
      <c r="LGP95" s="355"/>
      <c r="LGQ95" s="355"/>
      <c r="LGR95" s="355"/>
      <c r="LGS95" s="355"/>
      <c r="LGT95" s="355"/>
      <c r="LGU95" s="355"/>
      <c r="LGV95" s="355"/>
      <c r="LGW95" s="355"/>
      <c r="LGX95" s="355"/>
      <c r="LGY95" s="355"/>
      <c r="LGZ95" s="355"/>
      <c r="LHA95" s="355"/>
      <c r="LHB95" s="355"/>
      <c r="LHC95" s="355"/>
      <c r="LHD95" s="355"/>
      <c r="LHE95" s="355"/>
      <c r="LHF95" s="355"/>
      <c r="LHG95" s="355"/>
      <c r="LHH95" s="355"/>
      <c r="LHI95" s="355"/>
      <c r="LHJ95" s="355"/>
      <c r="LHK95" s="355"/>
      <c r="LHL95" s="355"/>
      <c r="LHM95" s="355"/>
      <c r="LHN95" s="355"/>
      <c r="LHO95" s="355"/>
      <c r="LHP95" s="355"/>
      <c r="LHQ95" s="355"/>
      <c r="LHR95" s="355"/>
      <c r="LHS95" s="355"/>
      <c r="LHT95" s="355"/>
      <c r="LHU95" s="355"/>
      <c r="LHV95" s="355"/>
      <c r="LHW95" s="355"/>
      <c r="LHX95" s="355"/>
      <c r="LHY95" s="355"/>
      <c r="LHZ95" s="355"/>
      <c r="LIA95" s="355"/>
      <c r="LIB95" s="355"/>
      <c r="LIC95" s="355"/>
      <c r="LID95" s="355"/>
      <c r="LIE95" s="355"/>
      <c r="LIF95" s="355"/>
      <c r="LIG95" s="355"/>
      <c r="LIH95" s="355"/>
      <c r="LII95" s="355"/>
      <c r="LIJ95" s="355"/>
      <c r="LIK95" s="355"/>
      <c r="LIL95" s="355"/>
      <c r="LIM95" s="355"/>
      <c r="LIN95" s="355"/>
      <c r="LIO95" s="355"/>
      <c r="LIP95" s="355"/>
      <c r="LIQ95" s="355"/>
      <c r="LIR95" s="355"/>
      <c r="LIS95" s="355"/>
      <c r="LIT95" s="355"/>
      <c r="LIU95" s="355"/>
      <c r="LIV95" s="355"/>
      <c r="LIW95" s="355"/>
      <c r="LIX95" s="355"/>
      <c r="LIY95" s="355"/>
      <c r="LIZ95" s="355"/>
      <c r="LJA95" s="355"/>
      <c r="LJB95" s="355"/>
      <c r="LJC95" s="355"/>
      <c r="LJD95" s="355"/>
      <c r="LJE95" s="355"/>
      <c r="LJF95" s="355"/>
      <c r="LJG95" s="355"/>
      <c r="LJH95" s="355"/>
      <c r="LJI95" s="355"/>
      <c r="LJJ95" s="355"/>
      <c r="LJK95" s="355"/>
      <c r="LJL95" s="355"/>
      <c r="LJM95" s="355"/>
      <c r="LJN95" s="355"/>
      <c r="LJO95" s="355"/>
      <c r="LJP95" s="355"/>
      <c r="LJQ95" s="355"/>
      <c r="LJR95" s="355"/>
      <c r="LJS95" s="355"/>
      <c r="LJT95" s="355"/>
      <c r="LJU95" s="355"/>
      <c r="LJV95" s="355"/>
      <c r="LJW95" s="355"/>
      <c r="LJX95" s="355"/>
      <c r="LJY95" s="355"/>
      <c r="LJZ95" s="355"/>
      <c r="LKA95" s="355"/>
      <c r="LKB95" s="355"/>
      <c r="LKC95" s="355"/>
      <c r="LKD95" s="355"/>
      <c r="LKE95" s="355"/>
      <c r="LKF95" s="355"/>
      <c r="LKG95" s="355"/>
      <c r="LKH95" s="355"/>
      <c r="LKI95" s="355"/>
      <c r="LKJ95" s="355"/>
      <c r="LKK95" s="355"/>
      <c r="LKL95" s="355"/>
      <c r="LKM95" s="355"/>
      <c r="LKN95" s="355"/>
      <c r="LKO95" s="355"/>
      <c r="LKP95" s="355"/>
      <c r="LKQ95" s="355"/>
      <c r="LKR95" s="355"/>
      <c r="LKS95" s="355"/>
      <c r="LKT95" s="355"/>
      <c r="LKU95" s="355"/>
      <c r="LKV95" s="355"/>
      <c r="LKW95" s="355"/>
      <c r="LKX95" s="355"/>
      <c r="LKY95" s="355"/>
      <c r="LKZ95" s="355"/>
      <c r="LLA95" s="355"/>
      <c r="LLB95" s="355"/>
      <c r="LLC95" s="355"/>
      <c r="LLD95" s="355"/>
      <c r="LLE95" s="355"/>
      <c r="LLF95" s="355"/>
      <c r="LLG95" s="355"/>
      <c r="LLH95" s="355"/>
      <c r="LLI95" s="355"/>
      <c r="LLJ95" s="355"/>
      <c r="LLK95" s="355"/>
      <c r="LLL95" s="355"/>
      <c r="LLM95" s="355"/>
      <c r="LLN95" s="355"/>
      <c r="LLO95" s="355"/>
      <c r="LLP95" s="355"/>
      <c r="LLQ95" s="355"/>
      <c r="LLR95" s="355"/>
      <c r="LLS95" s="355"/>
      <c r="LLT95" s="355"/>
      <c r="LLU95" s="355"/>
      <c r="LLV95" s="355"/>
      <c r="LLW95" s="355"/>
      <c r="LLX95" s="355"/>
      <c r="LLY95" s="355"/>
      <c r="LLZ95" s="355"/>
      <c r="LMA95" s="355"/>
      <c r="LMH95" s="355"/>
      <c r="LMI95" s="355"/>
      <c r="LMJ95" s="355"/>
      <c r="LMK95" s="355"/>
      <c r="LML95" s="355"/>
      <c r="LMM95" s="355"/>
      <c r="LMN95" s="355"/>
      <c r="LMO95" s="355"/>
      <c r="LMP95" s="355"/>
      <c r="LMQ95" s="355"/>
      <c r="LMR95" s="355"/>
      <c r="LMS95" s="355"/>
      <c r="LMT95" s="355"/>
      <c r="LMU95" s="355"/>
      <c r="LMV95" s="355"/>
      <c r="LMW95" s="355"/>
      <c r="LMX95" s="355"/>
      <c r="LMY95" s="355"/>
      <c r="LMZ95" s="355"/>
      <c r="LNA95" s="355"/>
      <c r="LNB95" s="355"/>
      <c r="LNC95" s="355"/>
      <c r="LND95" s="355"/>
      <c r="LNE95" s="355"/>
      <c r="LNF95" s="355"/>
      <c r="LNG95" s="355"/>
      <c r="LNH95" s="355"/>
      <c r="LNI95" s="355"/>
      <c r="LNJ95" s="355"/>
      <c r="LNK95" s="355"/>
      <c r="LNL95" s="355"/>
      <c r="LNM95" s="355"/>
      <c r="LNN95" s="355"/>
      <c r="LNO95" s="355"/>
      <c r="LNP95" s="355"/>
      <c r="LNQ95" s="355"/>
      <c r="LNR95" s="355"/>
      <c r="LNS95" s="355"/>
      <c r="LNT95" s="355"/>
      <c r="LNU95" s="355"/>
      <c r="LNV95" s="355"/>
      <c r="LNW95" s="355"/>
      <c r="LNX95" s="355"/>
      <c r="LNY95" s="355"/>
      <c r="LNZ95" s="355"/>
      <c r="LOA95" s="355"/>
      <c r="LOB95" s="355"/>
      <c r="LOC95" s="355"/>
      <c r="LOD95" s="355"/>
      <c r="LOE95" s="355"/>
      <c r="LOF95" s="355"/>
      <c r="LOG95" s="355"/>
      <c r="LOH95" s="355"/>
      <c r="LOI95" s="355"/>
      <c r="LOJ95" s="355"/>
      <c r="LOK95" s="355"/>
      <c r="LOL95" s="355"/>
      <c r="LOM95" s="355"/>
      <c r="LON95" s="355"/>
      <c r="LOO95" s="355"/>
      <c r="LOP95" s="355"/>
      <c r="LOQ95" s="355"/>
      <c r="LOR95" s="355"/>
      <c r="LOS95" s="355"/>
      <c r="LOT95" s="355"/>
      <c r="LOU95" s="355"/>
      <c r="LOV95" s="355"/>
      <c r="LOW95" s="355"/>
      <c r="LOX95" s="355"/>
      <c r="LOY95" s="355"/>
      <c r="LOZ95" s="355"/>
      <c r="LPA95" s="355"/>
      <c r="LPB95" s="355"/>
      <c r="LPC95" s="355"/>
      <c r="LPD95" s="355"/>
      <c r="LPE95" s="355"/>
      <c r="LPF95" s="355"/>
      <c r="LPG95" s="355"/>
      <c r="LPH95" s="355"/>
      <c r="LPI95" s="355"/>
      <c r="LPJ95" s="355"/>
      <c r="LPK95" s="355"/>
      <c r="LPL95" s="355"/>
      <c r="LPM95" s="355"/>
      <c r="LPN95" s="355"/>
      <c r="LPO95" s="355"/>
      <c r="LPP95" s="355"/>
      <c r="LPQ95" s="355"/>
      <c r="LPR95" s="355"/>
      <c r="LPS95" s="355"/>
      <c r="LPT95" s="355"/>
      <c r="LPU95" s="355"/>
      <c r="LPV95" s="355"/>
      <c r="LPW95" s="355"/>
      <c r="LPX95" s="355"/>
      <c r="LPY95" s="355"/>
      <c r="LPZ95" s="355"/>
      <c r="LQA95" s="355"/>
      <c r="LQB95" s="355"/>
      <c r="LQC95" s="355"/>
      <c r="LQD95" s="355"/>
      <c r="LQE95" s="355"/>
      <c r="LQF95" s="355"/>
      <c r="LQG95" s="355"/>
      <c r="LQH95" s="355"/>
      <c r="LQI95" s="355"/>
      <c r="LQJ95" s="355"/>
      <c r="LQK95" s="355"/>
      <c r="LQL95" s="355"/>
      <c r="LQM95" s="355"/>
      <c r="LQN95" s="355"/>
      <c r="LQO95" s="355"/>
      <c r="LQP95" s="355"/>
      <c r="LQQ95" s="355"/>
      <c r="LQR95" s="355"/>
      <c r="LQS95" s="355"/>
      <c r="LQT95" s="355"/>
      <c r="LQU95" s="355"/>
      <c r="LQV95" s="355"/>
      <c r="LQW95" s="355"/>
      <c r="LQX95" s="355"/>
      <c r="LQY95" s="355"/>
      <c r="LQZ95" s="355"/>
      <c r="LRA95" s="355"/>
      <c r="LRB95" s="355"/>
      <c r="LRC95" s="355"/>
      <c r="LRD95" s="355"/>
      <c r="LRE95" s="355"/>
      <c r="LRF95" s="355"/>
      <c r="LRG95" s="355"/>
      <c r="LRH95" s="355"/>
      <c r="LRI95" s="355"/>
      <c r="LRJ95" s="355"/>
      <c r="LRK95" s="355"/>
      <c r="LRL95" s="355"/>
      <c r="LRM95" s="355"/>
      <c r="LRN95" s="355"/>
      <c r="LRO95" s="355"/>
      <c r="LRP95" s="355"/>
      <c r="LRQ95" s="355"/>
      <c r="LRR95" s="355"/>
      <c r="LRS95" s="355"/>
      <c r="LRT95" s="355"/>
      <c r="LRU95" s="355"/>
      <c r="LRV95" s="355"/>
      <c r="LRW95" s="355"/>
      <c r="LRX95" s="355"/>
      <c r="LRY95" s="355"/>
      <c r="LRZ95" s="355"/>
      <c r="LSA95" s="355"/>
      <c r="LSB95" s="355"/>
      <c r="LSC95" s="355"/>
      <c r="LSD95" s="355"/>
      <c r="LSE95" s="355"/>
      <c r="LSF95" s="355"/>
      <c r="LSG95" s="355"/>
      <c r="LSH95" s="355"/>
      <c r="LSI95" s="355"/>
      <c r="LSJ95" s="355"/>
      <c r="LSK95" s="355"/>
      <c r="LSL95" s="355"/>
      <c r="LSM95" s="355"/>
      <c r="LSN95" s="355"/>
      <c r="LSO95" s="355"/>
      <c r="LSP95" s="355"/>
      <c r="LSQ95" s="355"/>
      <c r="LSR95" s="355"/>
      <c r="LSS95" s="355"/>
      <c r="LST95" s="355"/>
      <c r="LSU95" s="355"/>
      <c r="LSV95" s="355"/>
      <c r="LSW95" s="355"/>
      <c r="LSX95" s="355"/>
      <c r="LSY95" s="355"/>
      <c r="LSZ95" s="355"/>
      <c r="LTA95" s="355"/>
      <c r="LTB95" s="355"/>
      <c r="LTC95" s="355"/>
      <c r="LTD95" s="355"/>
      <c r="LTE95" s="355"/>
      <c r="LTF95" s="355"/>
      <c r="LTG95" s="355"/>
      <c r="LTH95" s="355"/>
      <c r="LTI95" s="355"/>
      <c r="LTJ95" s="355"/>
      <c r="LTK95" s="355"/>
      <c r="LTL95" s="355"/>
      <c r="LTM95" s="355"/>
      <c r="LTN95" s="355"/>
      <c r="LTO95" s="355"/>
      <c r="LTP95" s="355"/>
      <c r="LTQ95" s="355"/>
      <c r="LTR95" s="355"/>
      <c r="LTS95" s="355"/>
      <c r="LTT95" s="355"/>
      <c r="LTU95" s="355"/>
      <c r="LTV95" s="355"/>
      <c r="LTW95" s="355"/>
      <c r="LTX95" s="355"/>
      <c r="LTY95" s="355"/>
      <c r="LTZ95" s="355"/>
      <c r="LUA95" s="355"/>
      <c r="LUB95" s="355"/>
      <c r="LUC95" s="355"/>
      <c r="LUD95" s="355"/>
      <c r="LUE95" s="355"/>
      <c r="LUF95" s="355"/>
      <c r="LUG95" s="355"/>
      <c r="LUH95" s="355"/>
      <c r="LUI95" s="355"/>
      <c r="LUJ95" s="355"/>
      <c r="LUK95" s="355"/>
      <c r="LUL95" s="355"/>
      <c r="LUM95" s="355"/>
      <c r="LUN95" s="355"/>
      <c r="LUO95" s="355"/>
      <c r="LUP95" s="355"/>
      <c r="LUQ95" s="355"/>
      <c r="LUR95" s="355"/>
      <c r="LUS95" s="355"/>
      <c r="LUT95" s="355"/>
      <c r="LUU95" s="355"/>
      <c r="LUV95" s="355"/>
      <c r="LUW95" s="355"/>
      <c r="LUX95" s="355"/>
      <c r="LUY95" s="355"/>
      <c r="LUZ95" s="355"/>
      <c r="LVA95" s="355"/>
      <c r="LVB95" s="355"/>
      <c r="LVC95" s="355"/>
      <c r="LVD95" s="355"/>
      <c r="LVE95" s="355"/>
      <c r="LVF95" s="355"/>
      <c r="LVG95" s="355"/>
      <c r="LVH95" s="355"/>
      <c r="LVI95" s="355"/>
      <c r="LVJ95" s="355"/>
      <c r="LVK95" s="355"/>
      <c r="LVL95" s="355"/>
      <c r="LVM95" s="355"/>
      <c r="LVN95" s="355"/>
      <c r="LVO95" s="355"/>
      <c r="LVP95" s="355"/>
      <c r="LVQ95" s="355"/>
      <c r="LVR95" s="355"/>
      <c r="LVS95" s="355"/>
      <c r="LVT95" s="355"/>
      <c r="LVU95" s="355"/>
      <c r="LVV95" s="355"/>
      <c r="LVW95" s="355"/>
      <c r="LWD95" s="355"/>
      <c r="LWE95" s="355"/>
      <c r="LWF95" s="355"/>
      <c r="LWG95" s="355"/>
      <c r="LWH95" s="355"/>
      <c r="LWI95" s="355"/>
      <c r="LWJ95" s="355"/>
      <c r="LWK95" s="355"/>
      <c r="LWL95" s="355"/>
      <c r="LWM95" s="355"/>
      <c r="LWN95" s="355"/>
      <c r="LWO95" s="355"/>
      <c r="LWP95" s="355"/>
      <c r="LWQ95" s="355"/>
      <c r="LWR95" s="355"/>
      <c r="LWS95" s="355"/>
      <c r="LWT95" s="355"/>
      <c r="LWU95" s="355"/>
      <c r="LWV95" s="355"/>
      <c r="LWW95" s="355"/>
      <c r="LWX95" s="355"/>
      <c r="LWY95" s="355"/>
      <c r="LWZ95" s="355"/>
      <c r="LXA95" s="355"/>
      <c r="LXB95" s="355"/>
      <c r="LXC95" s="355"/>
      <c r="LXD95" s="355"/>
      <c r="LXE95" s="355"/>
      <c r="LXF95" s="355"/>
      <c r="LXG95" s="355"/>
      <c r="LXH95" s="355"/>
      <c r="LXI95" s="355"/>
      <c r="LXJ95" s="355"/>
      <c r="LXK95" s="355"/>
      <c r="LXL95" s="355"/>
      <c r="LXM95" s="355"/>
      <c r="LXN95" s="355"/>
      <c r="LXO95" s="355"/>
      <c r="LXP95" s="355"/>
      <c r="LXQ95" s="355"/>
      <c r="LXR95" s="355"/>
      <c r="LXS95" s="355"/>
      <c r="LXT95" s="355"/>
      <c r="LXU95" s="355"/>
      <c r="LXV95" s="355"/>
      <c r="LXW95" s="355"/>
      <c r="LXX95" s="355"/>
      <c r="LXY95" s="355"/>
      <c r="LXZ95" s="355"/>
      <c r="LYA95" s="355"/>
      <c r="LYB95" s="355"/>
      <c r="LYC95" s="355"/>
      <c r="LYD95" s="355"/>
      <c r="LYE95" s="355"/>
      <c r="LYF95" s="355"/>
      <c r="LYG95" s="355"/>
      <c r="LYH95" s="355"/>
      <c r="LYI95" s="355"/>
      <c r="LYJ95" s="355"/>
      <c r="LYK95" s="355"/>
      <c r="LYL95" s="355"/>
      <c r="LYM95" s="355"/>
      <c r="LYN95" s="355"/>
      <c r="LYO95" s="355"/>
      <c r="LYP95" s="355"/>
      <c r="LYQ95" s="355"/>
      <c r="LYR95" s="355"/>
      <c r="LYS95" s="355"/>
      <c r="LYT95" s="355"/>
      <c r="LYU95" s="355"/>
      <c r="LYV95" s="355"/>
      <c r="LYW95" s="355"/>
      <c r="LYX95" s="355"/>
      <c r="LYY95" s="355"/>
      <c r="LYZ95" s="355"/>
      <c r="LZA95" s="355"/>
      <c r="LZB95" s="355"/>
      <c r="LZC95" s="355"/>
      <c r="LZD95" s="355"/>
      <c r="LZE95" s="355"/>
      <c r="LZF95" s="355"/>
      <c r="LZG95" s="355"/>
      <c r="LZH95" s="355"/>
      <c r="LZI95" s="355"/>
      <c r="LZJ95" s="355"/>
      <c r="LZK95" s="355"/>
      <c r="LZL95" s="355"/>
      <c r="LZM95" s="355"/>
      <c r="LZN95" s="355"/>
      <c r="LZO95" s="355"/>
      <c r="LZP95" s="355"/>
      <c r="LZQ95" s="355"/>
      <c r="LZR95" s="355"/>
      <c r="LZS95" s="355"/>
      <c r="LZT95" s="355"/>
      <c r="LZU95" s="355"/>
      <c r="LZV95" s="355"/>
      <c r="LZW95" s="355"/>
      <c r="LZX95" s="355"/>
      <c r="LZY95" s="355"/>
      <c r="LZZ95" s="355"/>
      <c r="MAA95" s="355"/>
      <c r="MAB95" s="355"/>
      <c r="MAC95" s="355"/>
      <c r="MAD95" s="355"/>
      <c r="MAE95" s="355"/>
      <c r="MAF95" s="355"/>
      <c r="MAG95" s="355"/>
      <c r="MAH95" s="355"/>
      <c r="MAI95" s="355"/>
      <c r="MAJ95" s="355"/>
      <c r="MAK95" s="355"/>
      <c r="MAL95" s="355"/>
      <c r="MAM95" s="355"/>
      <c r="MAN95" s="355"/>
      <c r="MAO95" s="355"/>
      <c r="MAP95" s="355"/>
      <c r="MAQ95" s="355"/>
      <c r="MAR95" s="355"/>
      <c r="MAS95" s="355"/>
      <c r="MAT95" s="355"/>
      <c r="MAU95" s="355"/>
      <c r="MAV95" s="355"/>
      <c r="MAW95" s="355"/>
      <c r="MAX95" s="355"/>
      <c r="MAY95" s="355"/>
      <c r="MAZ95" s="355"/>
      <c r="MBA95" s="355"/>
      <c r="MBB95" s="355"/>
      <c r="MBC95" s="355"/>
      <c r="MBD95" s="355"/>
      <c r="MBE95" s="355"/>
      <c r="MBF95" s="355"/>
      <c r="MBG95" s="355"/>
      <c r="MBH95" s="355"/>
      <c r="MBI95" s="355"/>
      <c r="MBJ95" s="355"/>
      <c r="MBK95" s="355"/>
      <c r="MBL95" s="355"/>
      <c r="MBM95" s="355"/>
      <c r="MBN95" s="355"/>
      <c r="MBO95" s="355"/>
      <c r="MBP95" s="355"/>
      <c r="MBQ95" s="355"/>
      <c r="MBR95" s="355"/>
      <c r="MBS95" s="355"/>
      <c r="MBT95" s="355"/>
      <c r="MBU95" s="355"/>
      <c r="MBV95" s="355"/>
      <c r="MBW95" s="355"/>
      <c r="MBX95" s="355"/>
      <c r="MBY95" s="355"/>
      <c r="MBZ95" s="355"/>
      <c r="MCA95" s="355"/>
      <c r="MCB95" s="355"/>
      <c r="MCC95" s="355"/>
      <c r="MCD95" s="355"/>
      <c r="MCE95" s="355"/>
      <c r="MCF95" s="355"/>
      <c r="MCG95" s="355"/>
      <c r="MCH95" s="355"/>
      <c r="MCI95" s="355"/>
      <c r="MCJ95" s="355"/>
      <c r="MCK95" s="355"/>
      <c r="MCL95" s="355"/>
      <c r="MCM95" s="355"/>
      <c r="MCN95" s="355"/>
      <c r="MCO95" s="355"/>
      <c r="MCP95" s="355"/>
      <c r="MCQ95" s="355"/>
      <c r="MCR95" s="355"/>
      <c r="MCS95" s="355"/>
      <c r="MCT95" s="355"/>
      <c r="MCU95" s="355"/>
      <c r="MCV95" s="355"/>
      <c r="MCW95" s="355"/>
      <c r="MCX95" s="355"/>
      <c r="MCY95" s="355"/>
      <c r="MCZ95" s="355"/>
      <c r="MDA95" s="355"/>
      <c r="MDB95" s="355"/>
      <c r="MDC95" s="355"/>
      <c r="MDD95" s="355"/>
      <c r="MDE95" s="355"/>
      <c r="MDF95" s="355"/>
      <c r="MDG95" s="355"/>
      <c r="MDH95" s="355"/>
      <c r="MDI95" s="355"/>
      <c r="MDJ95" s="355"/>
      <c r="MDK95" s="355"/>
      <c r="MDL95" s="355"/>
      <c r="MDM95" s="355"/>
      <c r="MDN95" s="355"/>
      <c r="MDO95" s="355"/>
      <c r="MDP95" s="355"/>
      <c r="MDQ95" s="355"/>
      <c r="MDR95" s="355"/>
      <c r="MDS95" s="355"/>
      <c r="MDT95" s="355"/>
      <c r="MDU95" s="355"/>
      <c r="MDV95" s="355"/>
      <c r="MDW95" s="355"/>
      <c r="MDX95" s="355"/>
      <c r="MDY95" s="355"/>
      <c r="MDZ95" s="355"/>
      <c r="MEA95" s="355"/>
      <c r="MEB95" s="355"/>
      <c r="MEC95" s="355"/>
      <c r="MED95" s="355"/>
      <c r="MEE95" s="355"/>
      <c r="MEF95" s="355"/>
      <c r="MEG95" s="355"/>
      <c r="MEH95" s="355"/>
      <c r="MEI95" s="355"/>
      <c r="MEJ95" s="355"/>
      <c r="MEK95" s="355"/>
      <c r="MEL95" s="355"/>
      <c r="MEM95" s="355"/>
      <c r="MEN95" s="355"/>
      <c r="MEO95" s="355"/>
      <c r="MEP95" s="355"/>
      <c r="MEQ95" s="355"/>
      <c r="MER95" s="355"/>
      <c r="MES95" s="355"/>
      <c r="MET95" s="355"/>
      <c r="MEU95" s="355"/>
      <c r="MEV95" s="355"/>
      <c r="MEW95" s="355"/>
      <c r="MEX95" s="355"/>
      <c r="MEY95" s="355"/>
      <c r="MEZ95" s="355"/>
      <c r="MFA95" s="355"/>
      <c r="MFB95" s="355"/>
      <c r="MFC95" s="355"/>
      <c r="MFD95" s="355"/>
      <c r="MFE95" s="355"/>
      <c r="MFF95" s="355"/>
      <c r="MFG95" s="355"/>
      <c r="MFH95" s="355"/>
      <c r="MFI95" s="355"/>
      <c r="MFJ95" s="355"/>
      <c r="MFK95" s="355"/>
      <c r="MFL95" s="355"/>
      <c r="MFM95" s="355"/>
      <c r="MFN95" s="355"/>
      <c r="MFO95" s="355"/>
      <c r="MFP95" s="355"/>
      <c r="MFQ95" s="355"/>
      <c r="MFR95" s="355"/>
      <c r="MFS95" s="355"/>
      <c r="MFZ95" s="355"/>
      <c r="MGA95" s="355"/>
      <c r="MGB95" s="355"/>
      <c r="MGC95" s="355"/>
      <c r="MGD95" s="355"/>
      <c r="MGE95" s="355"/>
      <c r="MGF95" s="355"/>
      <c r="MGG95" s="355"/>
      <c r="MGH95" s="355"/>
      <c r="MGI95" s="355"/>
      <c r="MGJ95" s="355"/>
      <c r="MGK95" s="355"/>
      <c r="MGL95" s="355"/>
      <c r="MGM95" s="355"/>
      <c r="MGN95" s="355"/>
      <c r="MGO95" s="355"/>
      <c r="MGP95" s="355"/>
      <c r="MGQ95" s="355"/>
      <c r="MGR95" s="355"/>
      <c r="MGS95" s="355"/>
      <c r="MGT95" s="355"/>
      <c r="MGU95" s="355"/>
      <c r="MGV95" s="355"/>
      <c r="MGW95" s="355"/>
      <c r="MGX95" s="355"/>
      <c r="MGY95" s="355"/>
      <c r="MGZ95" s="355"/>
      <c r="MHA95" s="355"/>
      <c r="MHB95" s="355"/>
      <c r="MHC95" s="355"/>
      <c r="MHD95" s="355"/>
      <c r="MHE95" s="355"/>
      <c r="MHF95" s="355"/>
      <c r="MHG95" s="355"/>
      <c r="MHH95" s="355"/>
      <c r="MHI95" s="355"/>
      <c r="MHJ95" s="355"/>
      <c r="MHK95" s="355"/>
      <c r="MHL95" s="355"/>
      <c r="MHM95" s="355"/>
      <c r="MHN95" s="355"/>
      <c r="MHO95" s="355"/>
      <c r="MHP95" s="355"/>
      <c r="MHQ95" s="355"/>
      <c r="MHR95" s="355"/>
      <c r="MHS95" s="355"/>
      <c r="MHT95" s="355"/>
      <c r="MHU95" s="355"/>
      <c r="MHV95" s="355"/>
      <c r="MHW95" s="355"/>
      <c r="MHX95" s="355"/>
      <c r="MHY95" s="355"/>
      <c r="MHZ95" s="355"/>
      <c r="MIA95" s="355"/>
      <c r="MIB95" s="355"/>
      <c r="MIC95" s="355"/>
      <c r="MID95" s="355"/>
      <c r="MIE95" s="355"/>
      <c r="MIF95" s="355"/>
      <c r="MIG95" s="355"/>
      <c r="MIH95" s="355"/>
      <c r="MII95" s="355"/>
      <c r="MIJ95" s="355"/>
      <c r="MIK95" s="355"/>
      <c r="MIL95" s="355"/>
      <c r="MIM95" s="355"/>
      <c r="MIN95" s="355"/>
      <c r="MIO95" s="355"/>
      <c r="MIP95" s="355"/>
      <c r="MIQ95" s="355"/>
      <c r="MIR95" s="355"/>
      <c r="MIS95" s="355"/>
      <c r="MIT95" s="355"/>
      <c r="MIU95" s="355"/>
      <c r="MIV95" s="355"/>
      <c r="MIW95" s="355"/>
      <c r="MIX95" s="355"/>
      <c r="MIY95" s="355"/>
      <c r="MIZ95" s="355"/>
      <c r="MJA95" s="355"/>
      <c r="MJB95" s="355"/>
      <c r="MJC95" s="355"/>
      <c r="MJD95" s="355"/>
      <c r="MJE95" s="355"/>
      <c r="MJF95" s="355"/>
      <c r="MJG95" s="355"/>
      <c r="MJH95" s="355"/>
      <c r="MJI95" s="355"/>
      <c r="MJJ95" s="355"/>
      <c r="MJK95" s="355"/>
      <c r="MJL95" s="355"/>
      <c r="MJM95" s="355"/>
      <c r="MJN95" s="355"/>
      <c r="MJO95" s="355"/>
      <c r="MJP95" s="355"/>
      <c r="MJQ95" s="355"/>
      <c r="MJR95" s="355"/>
      <c r="MJS95" s="355"/>
      <c r="MJT95" s="355"/>
      <c r="MJU95" s="355"/>
      <c r="MJV95" s="355"/>
      <c r="MJW95" s="355"/>
      <c r="MJX95" s="355"/>
      <c r="MJY95" s="355"/>
      <c r="MJZ95" s="355"/>
      <c r="MKA95" s="355"/>
      <c r="MKB95" s="355"/>
      <c r="MKC95" s="355"/>
      <c r="MKD95" s="355"/>
      <c r="MKE95" s="355"/>
      <c r="MKF95" s="355"/>
      <c r="MKG95" s="355"/>
      <c r="MKH95" s="355"/>
      <c r="MKI95" s="355"/>
      <c r="MKJ95" s="355"/>
      <c r="MKK95" s="355"/>
      <c r="MKL95" s="355"/>
      <c r="MKM95" s="355"/>
      <c r="MKN95" s="355"/>
      <c r="MKO95" s="355"/>
      <c r="MKP95" s="355"/>
      <c r="MKQ95" s="355"/>
      <c r="MKR95" s="355"/>
      <c r="MKS95" s="355"/>
      <c r="MKT95" s="355"/>
      <c r="MKU95" s="355"/>
      <c r="MKV95" s="355"/>
      <c r="MKW95" s="355"/>
      <c r="MKX95" s="355"/>
      <c r="MKY95" s="355"/>
      <c r="MKZ95" s="355"/>
      <c r="MLA95" s="355"/>
      <c r="MLB95" s="355"/>
      <c r="MLC95" s="355"/>
      <c r="MLD95" s="355"/>
      <c r="MLE95" s="355"/>
      <c r="MLF95" s="355"/>
      <c r="MLG95" s="355"/>
      <c r="MLH95" s="355"/>
      <c r="MLI95" s="355"/>
      <c r="MLJ95" s="355"/>
      <c r="MLK95" s="355"/>
      <c r="MLL95" s="355"/>
      <c r="MLM95" s="355"/>
      <c r="MLN95" s="355"/>
      <c r="MLO95" s="355"/>
      <c r="MLP95" s="355"/>
      <c r="MLQ95" s="355"/>
      <c r="MLR95" s="355"/>
      <c r="MLS95" s="355"/>
      <c r="MLT95" s="355"/>
      <c r="MLU95" s="355"/>
      <c r="MLV95" s="355"/>
      <c r="MLW95" s="355"/>
      <c r="MLX95" s="355"/>
      <c r="MLY95" s="355"/>
      <c r="MLZ95" s="355"/>
      <c r="MMA95" s="355"/>
      <c r="MMB95" s="355"/>
      <c r="MMC95" s="355"/>
      <c r="MMD95" s="355"/>
      <c r="MME95" s="355"/>
      <c r="MMF95" s="355"/>
      <c r="MMG95" s="355"/>
      <c r="MMH95" s="355"/>
      <c r="MMI95" s="355"/>
      <c r="MMJ95" s="355"/>
      <c r="MMK95" s="355"/>
      <c r="MML95" s="355"/>
      <c r="MMM95" s="355"/>
      <c r="MMN95" s="355"/>
      <c r="MMO95" s="355"/>
      <c r="MMP95" s="355"/>
      <c r="MMQ95" s="355"/>
      <c r="MMR95" s="355"/>
      <c r="MMS95" s="355"/>
      <c r="MMT95" s="355"/>
      <c r="MMU95" s="355"/>
      <c r="MMV95" s="355"/>
      <c r="MMW95" s="355"/>
      <c r="MMX95" s="355"/>
      <c r="MMY95" s="355"/>
      <c r="MMZ95" s="355"/>
      <c r="MNA95" s="355"/>
      <c r="MNB95" s="355"/>
      <c r="MNC95" s="355"/>
      <c r="MND95" s="355"/>
      <c r="MNE95" s="355"/>
      <c r="MNF95" s="355"/>
      <c r="MNG95" s="355"/>
      <c r="MNH95" s="355"/>
      <c r="MNI95" s="355"/>
      <c r="MNJ95" s="355"/>
      <c r="MNK95" s="355"/>
      <c r="MNL95" s="355"/>
      <c r="MNM95" s="355"/>
      <c r="MNN95" s="355"/>
      <c r="MNO95" s="355"/>
      <c r="MNP95" s="355"/>
      <c r="MNQ95" s="355"/>
      <c r="MNR95" s="355"/>
      <c r="MNS95" s="355"/>
      <c r="MNT95" s="355"/>
      <c r="MNU95" s="355"/>
      <c r="MNV95" s="355"/>
      <c r="MNW95" s="355"/>
      <c r="MNX95" s="355"/>
      <c r="MNY95" s="355"/>
      <c r="MNZ95" s="355"/>
      <c r="MOA95" s="355"/>
      <c r="MOB95" s="355"/>
      <c r="MOC95" s="355"/>
      <c r="MOD95" s="355"/>
      <c r="MOE95" s="355"/>
      <c r="MOF95" s="355"/>
      <c r="MOG95" s="355"/>
      <c r="MOH95" s="355"/>
      <c r="MOI95" s="355"/>
      <c r="MOJ95" s="355"/>
      <c r="MOK95" s="355"/>
      <c r="MOL95" s="355"/>
      <c r="MOM95" s="355"/>
      <c r="MON95" s="355"/>
      <c r="MOO95" s="355"/>
      <c r="MOP95" s="355"/>
      <c r="MOQ95" s="355"/>
      <c r="MOR95" s="355"/>
      <c r="MOS95" s="355"/>
      <c r="MOT95" s="355"/>
      <c r="MOU95" s="355"/>
      <c r="MOV95" s="355"/>
      <c r="MOW95" s="355"/>
      <c r="MOX95" s="355"/>
      <c r="MOY95" s="355"/>
      <c r="MOZ95" s="355"/>
      <c r="MPA95" s="355"/>
      <c r="MPB95" s="355"/>
      <c r="MPC95" s="355"/>
      <c r="MPD95" s="355"/>
      <c r="MPE95" s="355"/>
      <c r="MPF95" s="355"/>
      <c r="MPG95" s="355"/>
      <c r="MPH95" s="355"/>
      <c r="MPI95" s="355"/>
      <c r="MPJ95" s="355"/>
      <c r="MPK95" s="355"/>
      <c r="MPL95" s="355"/>
      <c r="MPM95" s="355"/>
      <c r="MPN95" s="355"/>
      <c r="MPO95" s="355"/>
      <c r="MPV95" s="355"/>
      <c r="MPW95" s="355"/>
      <c r="MPX95" s="355"/>
      <c r="MPY95" s="355"/>
      <c r="MPZ95" s="355"/>
      <c r="MQA95" s="355"/>
      <c r="MQB95" s="355"/>
      <c r="MQC95" s="355"/>
      <c r="MQD95" s="355"/>
      <c r="MQE95" s="355"/>
      <c r="MQF95" s="355"/>
      <c r="MQG95" s="355"/>
      <c r="MQH95" s="355"/>
      <c r="MQI95" s="355"/>
      <c r="MQJ95" s="355"/>
      <c r="MQK95" s="355"/>
      <c r="MQL95" s="355"/>
      <c r="MQM95" s="355"/>
      <c r="MQN95" s="355"/>
      <c r="MQO95" s="355"/>
      <c r="MQP95" s="355"/>
      <c r="MQQ95" s="355"/>
      <c r="MQR95" s="355"/>
      <c r="MQS95" s="355"/>
      <c r="MQT95" s="355"/>
      <c r="MQU95" s="355"/>
      <c r="MQV95" s="355"/>
      <c r="MQW95" s="355"/>
      <c r="MQX95" s="355"/>
      <c r="MQY95" s="355"/>
      <c r="MQZ95" s="355"/>
      <c r="MRA95" s="355"/>
      <c r="MRB95" s="355"/>
      <c r="MRC95" s="355"/>
      <c r="MRD95" s="355"/>
      <c r="MRE95" s="355"/>
      <c r="MRF95" s="355"/>
      <c r="MRG95" s="355"/>
      <c r="MRH95" s="355"/>
      <c r="MRI95" s="355"/>
      <c r="MRJ95" s="355"/>
      <c r="MRK95" s="355"/>
      <c r="MRL95" s="355"/>
      <c r="MRM95" s="355"/>
      <c r="MRN95" s="355"/>
      <c r="MRO95" s="355"/>
      <c r="MRP95" s="355"/>
      <c r="MRQ95" s="355"/>
      <c r="MRR95" s="355"/>
      <c r="MRS95" s="355"/>
      <c r="MRT95" s="355"/>
      <c r="MRU95" s="355"/>
      <c r="MRV95" s="355"/>
      <c r="MRW95" s="355"/>
      <c r="MRX95" s="355"/>
      <c r="MRY95" s="355"/>
      <c r="MRZ95" s="355"/>
      <c r="MSA95" s="355"/>
      <c r="MSB95" s="355"/>
      <c r="MSC95" s="355"/>
      <c r="MSD95" s="355"/>
      <c r="MSE95" s="355"/>
      <c r="MSF95" s="355"/>
      <c r="MSG95" s="355"/>
      <c r="MSH95" s="355"/>
      <c r="MSI95" s="355"/>
      <c r="MSJ95" s="355"/>
      <c r="MSK95" s="355"/>
      <c r="MSL95" s="355"/>
      <c r="MSM95" s="355"/>
      <c r="MSN95" s="355"/>
      <c r="MSO95" s="355"/>
      <c r="MSP95" s="355"/>
      <c r="MSQ95" s="355"/>
      <c r="MSR95" s="355"/>
      <c r="MSS95" s="355"/>
      <c r="MST95" s="355"/>
      <c r="MSU95" s="355"/>
      <c r="MSV95" s="355"/>
      <c r="MSW95" s="355"/>
      <c r="MSX95" s="355"/>
      <c r="MSY95" s="355"/>
      <c r="MSZ95" s="355"/>
      <c r="MTA95" s="355"/>
      <c r="MTB95" s="355"/>
      <c r="MTC95" s="355"/>
      <c r="MTD95" s="355"/>
      <c r="MTE95" s="355"/>
      <c r="MTF95" s="355"/>
      <c r="MTG95" s="355"/>
      <c r="MTH95" s="355"/>
      <c r="MTI95" s="355"/>
      <c r="MTJ95" s="355"/>
      <c r="MTK95" s="355"/>
      <c r="MTL95" s="355"/>
      <c r="MTM95" s="355"/>
      <c r="MTN95" s="355"/>
      <c r="MTO95" s="355"/>
      <c r="MTP95" s="355"/>
      <c r="MTQ95" s="355"/>
      <c r="MTR95" s="355"/>
      <c r="MTS95" s="355"/>
      <c r="MTT95" s="355"/>
      <c r="MTU95" s="355"/>
      <c r="MTV95" s="355"/>
      <c r="MTW95" s="355"/>
      <c r="MTX95" s="355"/>
      <c r="MTY95" s="355"/>
      <c r="MTZ95" s="355"/>
      <c r="MUA95" s="355"/>
      <c r="MUB95" s="355"/>
      <c r="MUC95" s="355"/>
      <c r="MUD95" s="355"/>
      <c r="MUE95" s="355"/>
      <c r="MUF95" s="355"/>
      <c r="MUG95" s="355"/>
      <c r="MUH95" s="355"/>
      <c r="MUI95" s="355"/>
      <c r="MUJ95" s="355"/>
      <c r="MUK95" s="355"/>
      <c r="MUL95" s="355"/>
      <c r="MUM95" s="355"/>
      <c r="MUN95" s="355"/>
      <c r="MUO95" s="355"/>
      <c r="MUP95" s="355"/>
      <c r="MUQ95" s="355"/>
      <c r="MUR95" s="355"/>
      <c r="MUS95" s="355"/>
      <c r="MUT95" s="355"/>
      <c r="MUU95" s="355"/>
      <c r="MUV95" s="355"/>
      <c r="MUW95" s="355"/>
      <c r="MUX95" s="355"/>
      <c r="MUY95" s="355"/>
      <c r="MUZ95" s="355"/>
      <c r="MVA95" s="355"/>
      <c r="MVB95" s="355"/>
      <c r="MVC95" s="355"/>
      <c r="MVD95" s="355"/>
      <c r="MVE95" s="355"/>
      <c r="MVF95" s="355"/>
      <c r="MVG95" s="355"/>
      <c r="MVH95" s="355"/>
      <c r="MVI95" s="355"/>
      <c r="MVJ95" s="355"/>
      <c r="MVK95" s="355"/>
      <c r="MVL95" s="355"/>
      <c r="MVM95" s="355"/>
      <c r="MVN95" s="355"/>
      <c r="MVO95" s="355"/>
      <c r="MVP95" s="355"/>
      <c r="MVQ95" s="355"/>
      <c r="MVR95" s="355"/>
      <c r="MVS95" s="355"/>
      <c r="MVT95" s="355"/>
      <c r="MVU95" s="355"/>
      <c r="MVV95" s="355"/>
      <c r="MVW95" s="355"/>
      <c r="MVX95" s="355"/>
      <c r="MVY95" s="355"/>
      <c r="MVZ95" s="355"/>
      <c r="MWA95" s="355"/>
      <c r="MWB95" s="355"/>
      <c r="MWC95" s="355"/>
      <c r="MWD95" s="355"/>
      <c r="MWE95" s="355"/>
      <c r="MWF95" s="355"/>
      <c r="MWG95" s="355"/>
      <c r="MWH95" s="355"/>
      <c r="MWI95" s="355"/>
      <c r="MWJ95" s="355"/>
      <c r="MWK95" s="355"/>
      <c r="MWL95" s="355"/>
      <c r="MWM95" s="355"/>
      <c r="MWN95" s="355"/>
      <c r="MWO95" s="355"/>
      <c r="MWP95" s="355"/>
      <c r="MWQ95" s="355"/>
      <c r="MWR95" s="355"/>
      <c r="MWS95" s="355"/>
      <c r="MWT95" s="355"/>
      <c r="MWU95" s="355"/>
      <c r="MWV95" s="355"/>
      <c r="MWW95" s="355"/>
      <c r="MWX95" s="355"/>
      <c r="MWY95" s="355"/>
      <c r="MWZ95" s="355"/>
      <c r="MXA95" s="355"/>
      <c r="MXB95" s="355"/>
      <c r="MXC95" s="355"/>
      <c r="MXD95" s="355"/>
      <c r="MXE95" s="355"/>
      <c r="MXF95" s="355"/>
      <c r="MXG95" s="355"/>
      <c r="MXH95" s="355"/>
      <c r="MXI95" s="355"/>
      <c r="MXJ95" s="355"/>
      <c r="MXK95" s="355"/>
      <c r="MXL95" s="355"/>
      <c r="MXM95" s="355"/>
      <c r="MXN95" s="355"/>
      <c r="MXO95" s="355"/>
      <c r="MXP95" s="355"/>
      <c r="MXQ95" s="355"/>
      <c r="MXR95" s="355"/>
      <c r="MXS95" s="355"/>
      <c r="MXT95" s="355"/>
      <c r="MXU95" s="355"/>
      <c r="MXV95" s="355"/>
      <c r="MXW95" s="355"/>
      <c r="MXX95" s="355"/>
      <c r="MXY95" s="355"/>
      <c r="MXZ95" s="355"/>
      <c r="MYA95" s="355"/>
      <c r="MYB95" s="355"/>
      <c r="MYC95" s="355"/>
      <c r="MYD95" s="355"/>
      <c r="MYE95" s="355"/>
      <c r="MYF95" s="355"/>
      <c r="MYG95" s="355"/>
      <c r="MYH95" s="355"/>
      <c r="MYI95" s="355"/>
      <c r="MYJ95" s="355"/>
      <c r="MYK95" s="355"/>
      <c r="MYL95" s="355"/>
      <c r="MYM95" s="355"/>
      <c r="MYN95" s="355"/>
      <c r="MYO95" s="355"/>
      <c r="MYP95" s="355"/>
      <c r="MYQ95" s="355"/>
      <c r="MYR95" s="355"/>
      <c r="MYS95" s="355"/>
      <c r="MYT95" s="355"/>
      <c r="MYU95" s="355"/>
      <c r="MYV95" s="355"/>
      <c r="MYW95" s="355"/>
      <c r="MYX95" s="355"/>
      <c r="MYY95" s="355"/>
      <c r="MYZ95" s="355"/>
      <c r="MZA95" s="355"/>
      <c r="MZB95" s="355"/>
      <c r="MZC95" s="355"/>
      <c r="MZD95" s="355"/>
      <c r="MZE95" s="355"/>
      <c r="MZF95" s="355"/>
      <c r="MZG95" s="355"/>
      <c r="MZH95" s="355"/>
      <c r="MZI95" s="355"/>
      <c r="MZJ95" s="355"/>
      <c r="MZK95" s="355"/>
      <c r="MZR95" s="355"/>
      <c r="MZS95" s="355"/>
      <c r="MZT95" s="355"/>
      <c r="MZU95" s="355"/>
      <c r="MZV95" s="355"/>
      <c r="MZW95" s="355"/>
      <c r="MZX95" s="355"/>
      <c r="MZY95" s="355"/>
      <c r="MZZ95" s="355"/>
      <c r="NAA95" s="355"/>
      <c r="NAB95" s="355"/>
      <c r="NAC95" s="355"/>
      <c r="NAD95" s="355"/>
      <c r="NAE95" s="355"/>
      <c r="NAF95" s="355"/>
      <c r="NAG95" s="355"/>
      <c r="NAH95" s="355"/>
      <c r="NAI95" s="355"/>
      <c r="NAJ95" s="355"/>
      <c r="NAK95" s="355"/>
      <c r="NAL95" s="355"/>
      <c r="NAM95" s="355"/>
      <c r="NAN95" s="355"/>
      <c r="NAO95" s="355"/>
      <c r="NAP95" s="355"/>
      <c r="NAQ95" s="355"/>
      <c r="NAR95" s="355"/>
      <c r="NAS95" s="355"/>
      <c r="NAT95" s="355"/>
      <c r="NAU95" s="355"/>
      <c r="NAV95" s="355"/>
      <c r="NAW95" s="355"/>
      <c r="NAX95" s="355"/>
      <c r="NAY95" s="355"/>
      <c r="NAZ95" s="355"/>
      <c r="NBA95" s="355"/>
      <c r="NBB95" s="355"/>
      <c r="NBC95" s="355"/>
      <c r="NBD95" s="355"/>
      <c r="NBE95" s="355"/>
      <c r="NBF95" s="355"/>
      <c r="NBG95" s="355"/>
      <c r="NBH95" s="355"/>
      <c r="NBI95" s="355"/>
      <c r="NBJ95" s="355"/>
      <c r="NBK95" s="355"/>
      <c r="NBL95" s="355"/>
      <c r="NBM95" s="355"/>
      <c r="NBN95" s="355"/>
      <c r="NBO95" s="355"/>
      <c r="NBP95" s="355"/>
      <c r="NBQ95" s="355"/>
      <c r="NBR95" s="355"/>
      <c r="NBS95" s="355"/>
      <c r="NBT95" s="355"/>
      <c r="NBU95" s="355"/>
      <c r="NBV95" s="355"/>
      <c r="NBW95" s="355"/>
      <c r="NBX95" s="355"/>
      <c r="NBY95" s="355"/>
      <c r="NBZ95" s="355"/>
      <c r="NCA95" s="355"/>
      <c r="NCB95" s="355"/>
      <c r="NCC95" s="355"/>
      <c r="NCD95" s="355"/>
      <c r="NCE95" s="355"/>
      <c r="NCF95" s="355"/>
      <c r="NCG95" s="355"/>
      <c r="NCH95" s="355"/>
      <c r="NCI95" s="355"/>
      <c r="NCJ95" s="355"/>
      <c r="NCK95" s="355"/>
      <c r="NCL95" s="355"/>
      <c r="NCM95" s="355"/>
      <c r="NCN95" s="355"/>
      <c r="NCO95" s="355"/>
      <c r="NCP95" s="355"/>
      <c r="NCQ95" s="355"/>
      <c r="NCR95" s="355"/>
      <c r="NCS95" s="355"/>
      <c r="NCT95" s="355"/>
      <c r="NCU95" s="355"/>
      <c r="NCV95" s="355"/>
      <c r="NCW95" s="355"/>
      <c r="NCX95" s="355"/>
      <c r="NCY95" s="355"/>
      <c r="NCZ95" s="355"/>
      <c r="NDA95" s="355"/>
      <c r="NDB95" s="355"/>
      <c r="NDC95" s="355"/>
      <c r="NDD95" s="355"/>
      <c r="NDE95" s="355"/>
      <c r="NDF95" s="355"/>
      <c r="NDG95" s="355"/>
      <c r="NDH95" s="355"/>
      <c r="NDI95" s="355"/>
      <c r="NDJ95" s="355"/>
      <c r="NDK95" s="355"/>
      <c r="NDL95" s="355"/>
      <c r="NDM95" s="355"/>
      <c r="NDN95" s="355"/>
      <c r="NDO95" s="355"/>
      <c r="NDP95" s="355"/>
      <c r="NDQ95" s="355"/>
      <c r="NDR95" s="355"/>
      <c r="NDS95" s="355"/>
      <c r="NDT95" s="355"/>
      <c r="NDU95" s="355"/>
      <c r="NDV95" s="355"/>
      <c r="NDW95" s="355"/>
      <c r="NDX95" s="355"/>
      <c r="NDY95" s="355"/>
      <c r="NDZ95" s="355"/>
      <c r="NEA95" s="355"/>
      <c r="NEB95" s="355"/>
      <c r="NEC95" s="355"/>
      <c r="NED95" s="355"/>
      <c r="NEE95" s="355"/>
      <c r="NEF95" s="355"/>
      <c r="NEG95" s="355"/>
      <c r="NEH95" s="355"/>
      <c r="NEI95" s="355"/>
      <c r="NEJ95" s="355"/>
      <c r="NEK95" s="355"/>
      <c r="NEL95" s="355"/>
      <c r="NEM95" s="355"/>
      <c r="NEN95" s="355"/>
      <c r="NEO95" s="355"/>
      <c r="NEP95" s="355"/>
      <c r="NEQ95" s="355"/>
      <c r="NER95" s="355"/>
      <c r="NES95" s="355"/>
      <c r="NET95" s="355"/>
      <c r="NEU95" s="355"/>
      <c r="NEV95" s="355"/>
      <c r="NEW95" s="355"/>
      <c r="NEX95" s="355"/>
      <c r="NEY95" s="355"/>
      <c r="NEZ95" s="355"/>
      <c r="NFA95" s="355"/>
      <c r="NFB95" s="355"/>
      <c r="NFC95" s="355"/>
      <c r="NFD95" s="355"/>
      <c r="NFE95" s="355"/>
      <c r="NFF95" s="355"/>
      <c r="NFG95" s="355"/>
      <c r="NFH95" s="355"/>
      <c r="NFI95" s="355"/>
      <c r="NFJ95" s="355"/>
      <c r="NFK95" s="355"/>
      <c r="NFL95" s="355"/>
      <c r="NFM95" s="355"/>
      <c r="NFN95" s="355"/>
      <c r="NFO95" s="355"/>
      <c r="NFP95" s="355"/>
      <c r="NFQ95" s="355"/>
      <c r="NFR95" s="355"/>
      <c r="NFS95" s="355"/>
      <c r="NFT95" s="355"/>
      <c r="NFU95" s="355"/>
      <c r="NFV95" s="355"/>
      <c r="NFW95" s="355"/>
      <c r="NFX95" s="355"/>
      <c r="NFY95" s="355"/>
      <c r="NFZ95" s="355"/>
      <c r="NGA95" s="355"/>
      <c r="NGB95" s="355"/>
      <c r="NGC95" s="355"/>
      <c r="NGD95" s="355"/>
      <c r="NGE95" s="355"/>
      <c r="NGF95" s="355"/>
      <c r="NGG95" s="355"/>
      <c r="NGH95" s="355"/>
      <c r="NGI95" s="355"/>
      <c r="NGJ95" s="355"/>
      <c r="NGK95" s="355"/>
      <c r="NGL95" s="355"/>
      <c r="NGM95" s="355"/>
      <c r="NGN95" s="355"/>
      <c r="NGO95" s="355"/>
      <c r="NGP95" s="355"/>
      <c r="NGQ95" s="355"/>
      <c r="NGR95" s="355"/>
      <c r="NGS95" s="355"/>
      <c r="NGT95" s="355"/>
      <c r="NGU95" s="355"/>
      <c r="NGV95" s="355"/>
      <c r="NGW95" s="355"/>
      <c r="NGX95" s="355"/>
      <c r="NGY95" s="355"/>
      <c r="NGZ95" s="355"/>
      <c r="NHA95" s="355"/>
      <c r="NHB95" s="355"/>
      <c r="NHC95" s="355"/>
      <c r="NHD95" s="355"/>
      <c r="NHE95" s="355"/>
      <c r="NHF95" s="355"/>
      <c r="NHG95" s="355"/>
      <c r="NHH95" s="355"/>
      <c r="NHI95" s="355"/>
      <c r="NHJ95" s="355"/>
      <c r="NHK95" s="355"/>
      <c r="NHL95" s="355"/>
      <c r="NHM95" s="355"/>
      <c r="NHN95" s="355"/>
      <c r="NHO95" s="355"/>
      <c r="NHP95" s="355"/>
      <c r="NHQ95" s="355"/>
      <c r="NHR95" s="355"/>
      <c r="NHS95" s="355"/>
      <c r="NHT95" s="355"/>
      <c r="NHU95" s="355"/>
      <c r="NHV95" s="355"/>
      <c r="NHW95" s="355"/>
      <c r="NHX95" s="355"/>
      <c r="NHY95" s="355"/>
      <c r="NHZ95" s="355"/>
      <c r="NIA95" s="355"/>
      <c r="NIB95" s="355"/>
      <c r="NIC95" s="355"/>
      <c r="NID95" s="355"/>
      <c r="NIE95" s="355"/>
      <c r="NIF95" s="355"/>
      <c r="NIG95" s="355"/>
      <c r="NIH95" s="355"/>
      <c r="NII95" s="355"/>
      <c r="NIJ95" s="355"/>
      <c r="NIK95" s="355"/>
      <c r="NIL95" s="355"/>
      <c r="NIM95" s="355"/>
      <c r="NIN95" s="355"/>
      <c r="NIO95" s="355"/>
      <c r="NIP95" s="355"/>
      <c r="NIQ95" s="355"/>
      <c r="NIR95" s="355"/>
      <c r="NIS95" s="355"/>
      <c r="NIT95" s="355"/>
      <c r="NIU95" s="355"/>
      <c r="NIV95" s="355"/>
      <c r="NIW95" s="355"/>
      <c r="NIX95" s="355"/>
      <c r="NIY95" s="355"/>
      <c r="NIZ95" s="355"/>
      <c r="NJA95" s="355"/>
      <c r="NJB95" s="355"/>
      <c r="NJC95" s="355"/>
      <c r="NJD95" s="355"/>
      <c r="NJE95" s="355"/>
      <c r="NJF95" s="355"/>
      <c r="NJG95" s="355"/>
      <c r="NJN95" s="355"/>
      <c r="NJO95" s="355"/>
      <c r="NJP95" s="355"/>
      <c r="NJQ95" s="355"/>
      <c r="NJR95" s="355"/>
      <c r="NJS95" s="355"/>
      <c r="NJT95" s="355"/>
      <c r="NJU95" s="355"/>
      <c r="NJV95" s="355"/>
      <c r="NJW95" s="355"/>
      <c r="NJX95" s="355"/>
      <c r="NJY95" s="355"/>
      <c r="NJZ95" s="355"/>
      <c r="NKA95" s="355"/>
      <c r="NKB95" s="355"/>
      <c r="NKC95" s="355"/>
      <c r="NKD95" s="355"/>
      <c r="NKE95" s="355"/>
      <c r="NKF95" s="355"/>
      <c r="NKG95" s="355"/>
      <c r="NKH95" s="355"/>
      <c r="NKI95" s="355"/>
      <c r="NKJ95" s="355"/>
      <c r="NKK95" s="355"/>
      <c r="NKL95" s="355"/>
      <c r="NKM95" s="355"/>
      <c r="NKN95" s="355"/>
      <c r="NKO95" s="355"/>
      <c r="NKP95" s="355"/>
      <c r="NKQ95" s="355"/>
      <c r="NKR95" s="355"/>
      <c r="NKS95" s="355"/>
      <c r="NKT95" s="355"/>
      <c r="NKU95" s="355"/>
      <c r="NKV95" s="355"/>
      <c r="NKW95" s="355"/>
      <c r="NKX95" s="355"/>
      <c r="NKY95" s="355"/>
      <c r="NKZ95" s="355"/>
      <c r="NLA95" s="355"/>
      <c r="NLB95" s="355"/>
      <c r="NLC95" s="355"/>
      <c r="NLD95" s="355"/>
      <c r="NLE95" s="355"/>
      <c r="NLF95" s="355"/>
      <c r="NLG95" s="355"/>
      <c r="NLH95" s="355"/>
      <c r="NLI95" s="355"/>
      <c r="NLJ95" s="355"/>
      <c r="NLK95" s="355"/>
      <c r="NLL95" s="355"/>
      <c r="NLM95" s="355"/>
      <c r="NLN95" s="355"/>
      <c r="NLO95" s="355"/>
      <c r="NLP95" s="355"/>
      <c r="NLQ95" s="355"/>
      <c r="NLR95" s="355"/>
      <c r="NLS95" s="355"/>
      <c r="NLT95" s="355"/>
      <c r="NLU95" s="355"/>
      <c r="NLV95" s="355"/>
      <c r="NLW95" s="355"/>
      <c r="NLX95" s="355"/>
      <c r="NLY95" s="355"/>
      <c r="NLZ95" s="355"/>
      <c r="NMA95" s="355"/>
      <c r="NMB95" s="355"/>
      <c r="NMC95" s="355"/>
      <c r="NMD95" s="355"/>
      <c r="NME95" s="355"/>
      <c r="NMF95" s="355"/>
      <c r="NMG95" s="355"/>
      <c r="NMH95" s="355"/>
      <c r="NMI95" s="355"/>
      <c r="NMJ95" s="355"/>
      <c r="NMK95" s="355"/>
      <c r="NML95" s="355"/>
      <c r="NMM95" s="355"/>
      <c r="NMN95" s="355"/>
      <c r="NMO95" s="355"/>
      <c r="NMP95" s="355"/>
      <c r="NMQ95" s="355"/>
      <c r="NMR95" s="355"/>
      <c r="NMS95" s="355"/>
      <c r="NMT95" s="355"/>
      <c r="NMU95" s="355"/>
      <c r="NMV95" s="355"/>
      <c r="NMW95" s="355"/>
      <c r="NMX95" s="355"/>
      <c r="NMY95" s="355"/>
      <c r="NMZ95" s="355"/>
      <c r="NNA95" s="355"/>
      <c r="NNB95" s="355"/>
      <c r="NNC95" s="355"/>
      <c r="NND95" s="355"/>
      <c r="NNE95" s="355"/>
      <c r="NNF95" s="355"/>
      <c r="NNG95" s="355"/>
      <c r="NNH95" s="355"/>
      <c r="NNI95" s="355"/>
      <c r="NNJ95" s="355"/>
      <c r="NNK95" s="355"/>
      <c r="NNL95" s="355"/>
      <c r="NNM95" s="355"/>
      <c r="NNN95" s="355"/>
      <c r="NNO95" s="355"/>
      <c r="NNP95" s="355"/>
      <c r="NNQ95" s="355"/>
      <c r="NNR95" s="355"/>
      <c r="NNS95" s="355"/>
      <c r="NNT95" s="355"/>
      <c r="NNU95" s="355"/>
      <c r="NNV95" s="355"/>
      <c r="NNW95" s="355"/>
      <c r="NNX95" s="355"/>
      <c r="NNY95" s="355"/>
      <c r="NNZ95" s="355"/>
      <c r="NOA95" s="355"/>
      <c r="NOB95" s="355"/>
      <c r="NOC95" s="355"/>
      <c r="NOD95" s="355"/>
      <c r="NOE95" s="355"/>
      <c r="NOF95" s="355"/>
      <c r="NOG95" s="355"/>
      <c r="NOH95" s="355"/>
      <c r="NOI95" s="355"/>
      <c r="NOJ95" s="355"/>
      <c r="NOK95" s="355"/>
      <c r="NOL95" s="355"/>
      <c r="NOM95" s="355"/>
      <c r="NON95" s="355"/>
      <c r="NOO95" s="355"/>
      <c r="NOP95" s="355"/>
      <c r="NOQ95" s="355"/>
      <c r="NOR95" s="355"/>
      <c r="NOS95" s="355"/>
      <c r="NOT95" s="355"/>
      <c r="NOU95" s="355"/>
      <c r="NOV95" s="355"/>
      <c r="NOW95" s="355"/>
      <c r="NOX95" s="355"/>
      <c r="NOY95" s="355"/>
      <c r="NOZ95" s="355"/>
      <c r="NPA95" s="355"/>
      <c r="NPB95" s="355"/>
      <c r="NPC95" s="355"/>
      <c r="NPD95" s="355"/>
      <c r="NPE95" s="355"/>
      <c r="NPF95" s="355"/>
      <c r="NPG95" s="355"/>
      <c r="NPH95" s="355"/>
      <c r="NPI95" s="355"/>
      <c r="NPJ95" s="355"/>
      <c r="NPK95" s="355"/>
      <c r="NPL95" s="355"/>
      <c r="NPM95" s="355"/>
      <c r="NPN95" s="355"/>
      <c r="NPO95" s="355"/>
      <c r="NPP95" s="355"/>
      <c r="NPQ95" s="355"/>
      <c r="NPR95" s="355"/>
      <c r="NPS95" s="355"/>
      <c r="NPT95" s="355"/>
      <c r="NPU95" s="355"/>
      <c r="NPV95" s="355"/>
      <c r="NPW95" s="355"/>
      <c r="NPX95" s="355"/>
      <c r="NPY95" s="355"/>
      <c r="NPZ95" s="355"/>
      <c r="NQA95" s="355"/>
      <c r="NQB95" s="355"/>
      <c r="NQC95" s="355"/>
      <c r="NQD95" s="355"/>
      <c r="NQE95" s="355"/>
      <c r="NQF95" s="355"/>
      <c r="NQG95" s="355"/>
      <c r="NQH95" s="355"/>
      <c r="NQI95" s="355"/>
      <c r="NQJ95" s="355"/>
      <c r="NQK95" s="355"/>
      <c r="NQL95" s="355"/>
      <c r="NQM95" s="355"/>
      <c r="NQN95" s="355"/>
      <c r="NQO95" s="355"/>
      <c r="NQP95" s="355"/>
      <c r="NQQ95" s="355"/>
      <c r="NQR95" s="355"/>
      <c r="NQS95" s="355"/>
      <c r="NQT95" s="355"/>
      <c r="NQU95" s="355"/>
      <c r="NQV95" s="355"/>
      <c r="NQW95" s="355"/>
      <c r="NQX95" s="355"/>
      <c r="NQY95" s="355"/>
      <c r="NQZ95" s="355"/>
      <c r="NRA95" s="355"/>
      <c r="NRB95" s="355"/>
      <c r="NRC95" s="355"/>
      <c r="NRD95" s="355"/>
      <c r="NRE95" s="355"/>
      <c r="NRF95" s="355"/>
      <c r="NRG95" s="355"/>
      <c r="NRH95" s="355"/>
      <c r="NRI95" s="355"/>
      <c r="NRJ95" s="355"/>
      <c r="NRK95" s="355"/>
      <c r="NRL95" s="355"/>
      <c r="NRM95" s="355"/>
      <c r="NRN95" s="355"/>
      <c r="NRO95" s="355"/>
      <c r="NRP95" s="355"/>
      <c r="NRQ95" s="355"/>
      <c r="NRR95" s="355"/>
      <c r="NRS95" s="355"/>
      <c r="NRT95" s="355"/>
      <c r="NRU95" s="355"/>
      <c r="NRV95" s="355"/>
      <c r="NRW95" s="355"/>
      <c r="NRX95" s="355"/>
      <c r="NRY95" s="355"/>
      <c r="NRZ95" s="355"/>
      <c r="NSA95" s="355"/>
      <c r="NSB95" s="355"/>
      <c r="NSC95" s="355"/>
      <c r="NSD95" s="355"/>
      <c r="NSE95" s="355"/>
      <c r="NSF95" s="355"/>
      <c r="NSG95" s="355"/>
      <c r="NSH95" s="355"/>
      <c r="NSI95" s="355"/>
      <c r="NSJ95" s="355"/>
      <c r="NSK95" s="355"/>
      <c r="NSL95" s="355"/>
      <c r="NSM95" s="355"/>
      <c r="NSN95" s="355"/>
      <c r="NSO95" s="355"/>
      <c r="NSP95" s="355"/>
      <c r="NSQ95" s="355"/>
      <c r="NSR95" s="355"/>
      <c r="NSS95" s="355"/>
      <c r="NST95" s="355"/>
      <c r="NSU95" s="355"/>
      <c r="NSV95" s="355"/>
      <c r="NSW95" s="355"/>
      <c r="NSX95" s="355"/>
      <c r="NSY95" s="355"/>
      <c r="NSZ95" s="355"/>
      <c r="NTA95" s="355"/>
      <c r="NTB95" s="355"/>
      <c r="NTC95" s="355"/>
      <c r="NTJ95" s="355"/>
      <c r="NTK95" s="355"/>
      <c r="NTL95" s="355"/>
      <c r="NTM95" s="355"/>
      <c r="NTN95" s="355"/>
      <c r="NTO95" s="355"/>
      <c r="NTP95" s="355"/>
      <c r="NTQ95" s="355"/>
      <c r="NTR95" s="355"/>
      <c r="NTS95" s="355"/>
      <c r="NTT95" s="355"/>
      <c r="NTU95" s="355"/>
      <c r="NTV95" s="355"/>
      <c r="NTW95" s="355"/>
      <c r="NTX95" s="355"/>
      <c r="NTY95" s="355"/>
      <c r="NTZ95" s="355"/>
      <c r="NUA95" s="355"/>
      <c r="NUB95" s="355"/>
      <c r="NUC95" s="355"/>
      <c r="NUD95" s="355"/>
      <c r="NUE95" s="355"/>
      <c r="NUF95" s="355"/>
      <c r="NUG95" s="355"/>
      <c r="NUH95" s="355"/>
      <c r="NUI95" s="355"/>
      <c r="NUJ95" s="355"/>
      <c r="NUK95" s="355"/>
      <c r="NUL95" s="355"/>
      <c r="NUM95" s="355"/>
      <c r="NUN95" s="355"/>
      <c r="NUO95" s="355"/>
      <c r="NUP95" s="355"/>
      <c r="NUQ95" s="355"/>
      <c r="NUR95" s="355"/>
      <c r="NUS95" s="355"/>
      <c r="NUT95" s="355"/>
      <c r="NUU95" s="355"/>
      <c r="NUV95" s="355"/>
      <c r="NUW95" s="355"/>
      <c r="NUX95" s="355"/>
      <c r="NUY95" s="355"/>
      <c r="NUZ95" s="355"/>
      <c r="NVA95" s="355"/>
      <c r="NVB95" s="355"/>
      <c r="NVC95" s="355"/>
      <c r="NVD95" s="355"/>
      <c r="NVE95" s="355"/>
      <c r="NVF95" s="355"/>
      <c r="NVG95" s="355"/>
      <c r="NVH95" s="355"/>
      <c r="NVI95" s="355"/>
      <c r="NVJ95" s="355"/>
      <c r="NVK95" s="355"/>
      <c r="NVL95" s="355"/>
      <c r="NVM95" s="355"/>
      <c r="NVN95" s="355"/>
      <c r="NVO95" s="355"/>
      <c r="NVP95" s="355"/>
      <c r="NVQ95" s="355"/>
      <c r="NVR95" s="355"/>
      <c r="NVS95" s="355"/>
      <c r="NVT95" s="355"/>
      <c r="NVU95" s="355"/>
      <c r="NVV95" s="355"/>
      <c r="NVW95" s="355"/>
      <c r="NVX95" s="355"/>
      <c r="NVY95" s="355"/>
      <c r="NVZ95" s="355"/>
      <c r="NWA95" s="355"/>
      <c r="NWB95" s="355"/>
      <c r="NWC95" s="355"/>
      <c r="NWD95" s="355"/>
      <c r="NWE95" s="355"/>
      <c r="NWF95" s="355"/>
      <c r="NWG95" s="355"/>
      <c r="NWH95" s="355"/>
      <c r="NWI95" s="355"/>
      <c r="NWJ95" s="355"/>
      <c r="NWK95" s="355"/>
      <c r="NWL95" s="355"/>
      <c r="NWM95" s="355"/>
      <c r="NWN95" s="355"/>
      <c r="NWO95" s="355"/>
      <c r="NWP95" s="355"/>
      <c r="NWQ95" s="355"/>
      <c r="NWR95" s="355"/>
      <c r="NWS95" s="355"/>
      <c r="NWT95" s="355"/>
      <c r="NWU95" s="355"/>
      <c r="NWV95" s="355"/>
      <c r="NWW95" s="355"/>
      <c r="NWX95" s="355"/>
      <c r="NWY95" s="355"/>
      <c r="NWZ95" s="355"/>
      <c r="NXA95" s="355"/>
      <c r="NXB95" s="355"/>
      <c r="NXC95" s="355"/>
      <c r="NXD95" s="355"/>
      <c r="NXE95" s="355"/>
      <c r="NXF95" s="355"/>
      <c r="NXG95" s="355"/>
      <c r="NXH95" s="355"/>
      <c r="NXI95" s="355"/>
      <c r="NXJ95" s="355"/>
      <c r="NXK95" s="355"/>
      <c r="NXL95" s="355"/>
      <c r="NXM95" s="355"/>
      <c r="NXN95" s="355"/>
      <c r="NXO95" s="355"/>
      <c r="NXP95" s="355"/>
      <c r="NXQ95" s="355"/>
      <c r="NXR95" s="355"/>
      <c r="NXS95" s="355"/>
      <c r="NXT95" s="355"/>
      <c r="NXU95" s="355"/>
      <c r="NXV95" s="355"/>
      <c r="NXW95" s="355"/>
      <c r="NXX95" s="355"/>
      <c r="NXY95" s="355"/>
      <c r="NXZ95" s="355"/>
      <c r="NYA95" s="355"/>
      <c r="NYB95" s="355"/>
      <c r="NYC95" s="355"/>
      <c r="NYD95" s="355"/>
      <c r="NYE95" s="355"/>
      <c r="NYF95" s="355"/>
      <c r="NYG95" s="355"/>
      <c r="NYH95" s="355"/>
      <c r="NYI95" s="355"/>
      <c r="NYJ95" s="355"/>
      <c r="NYK95" s="355"/>
      <c r="NYL95" s="355"/>
      <c r="NYM95" s="355"/>
      <c r="NYN95" s="355"/>
      <c r="NYO95" s="355"/>
      <c r="NYP95" s="355"/>
      <c r="NYQ95" s="355"/>
      <c r="NYR95" s="355"/>
      <c r="NYS95" s="355"/>
      <c r="NYT95" s="355"/>
      <c r="NYU95" s="355"/>
      <c r="NYV95" s="355"/>
      <c r="NYW95" s="355"/>
      <c r="NYX95" s="355"/>
      <c r="NYY95" s="355"/>
      <c r="NYZ95" s="355"/>
      <c r="NZA95" s="355"/>
      <c r="NZB95" s="355"/>
      <c r="NZC95" s="355"/>
      <c r="NZD95" s="355"/>
      <c r="NZE95" s="355"/>
      <c r="NZF95" s="355"/>
      <c r="NZG95" s="355"/>
      <c r="NZH95" s="355"/>
      <c r="NZI95" s="355"/>
      <c r="NZJ95" s="355"/>
      <c r="NZK95" s="355"/>
      <c r="NZL95" s="355"/>
      <c r="NZM95" s="355"/>
      <c r="NZN95" s="355"/>
      <c r="NZO95" s="355"/>
      <c r="NZP95" s="355"/>
      <c r="NZQ95" s="355"/>
      <c r="NZR95" s="355"/>
      <c r="NZS95" s="355"/>
      <c r="NZT95" s="355"/>
      <c r="NZU95" s="355"/>
      <c r="NZV95" s="355"/>
      <c r="NZW95" s="355"/>
      <c r="NZX95" s="355"/>
      <c r="NZY95" s="355"/>
      <c r="NZZ95" s="355"/>
      <c r="OAA95" s="355"/>
      <c r="OAB95" s="355"/>
      <c r="OAC95" s="355"/>
      <c r="OAD95" s="355"/>
      <c r="OAE95" s="355"/>
      <c r="OAF95" s="355"/>
      <c r="OAG95" s="355"/>
      <c r="OAH95" s="355"/>
      <c r="OAI95" s="355"/>
      <c r="OAJ95" s="355"/>
      <c r="OAK95" s="355"/>
      <c r="OAL95" s="355"/>
      <c r="OAM95" s="355"/>
      <c r="OAN95" s="355"/>
      <c r="OAO95" s="355"/>
      <c r="OAP95" s="355"/>
      <c r="OAQ95" s="355"/>
      <c r="OAR95" s="355"/>
      <c r="OAS95" s="355"/>
      <c r="OAT95" s="355"/>
      <c r="OAU95" s="355"/>
      <c r="OAV95" s="355"/>
      <c r="OAW95" s="355"/>
      <c r="OAX95" s="355"/>
      <c r="OAY95" s="355"/>
      <c r="OAZ95" s="355"/>
      <c r="OBA95" s="355"/>
      <c r="OBB95" s="355"/>
      <c r="OBC95" s="355"/>
      <c r="OBD95" s="355"/>
      <c r="OBE95" s="355"/>
      <c r="OBF95" s="355"/>
      <c r="OBG95" s="355"/>
      <c r="OBH95" s="355"/>
      <c r="OBI95" s="355"/>
      <c r="OBJ95" s="355"/>
      <c r="OBK95" s="355"/>
      <c r="OBL95" s="355"/>
      <c r="OBM95" s="355"/>
      <c r="OBN95" s="355"/>
      <c r="OBO95" s="355"/>
      <c r="OBP95" s="355"/>
      <c r="OBQ95" s="355"/>
      <c r="OBR95" s="355"/>
      <c r="OBS95" s="355"/>
      <c r="OBT95" s="355"/>
      <c r="OBU95" s="355"/>
      <c r="OBV95" s="355"/>
      <c r="OBW95" s="355"/>
      <c r="OBX95" s="355"/>
      <c r="OBY95" s="355"/>
      <c r="OBZ95" s="355"/>
      <c r="OCA95" s="355"/>
      <c r="OCB95" s="355"/>
      <c r="OCC95" s="355"/>
      <c r="OCD95" s="355"/>
      <c r="OCE95" s="355"/>
      <c r="OCF95" s="355"/>
      <c r="OCG95" s="355"/>
      <c r="OCH95" s="355"/>
      <c r="OCI95" s="355"/>
      <c r="OCJ95" s="355"/>
      <c r="OCK95" s="355"/>
      <c r="OCL95" s="355"/>
      <c r="OCM95" s="355"/>
      <c r="OCN95" s="355"/>
      <c r="OCO95" s="355"/>
      <c r="OCP95" s="355"/>
      <c r="OCQ95" s="355"/>
      <c r="OCR95" s="355"/>
      <c r="OCS95" s="355"/>
      <c r="OCT95" s="355"/>
      <c r="OCU95" s="355"/>
      <c r="OCV95" s="355"/>
      <c r="OCW95" s="355"/>
      <c r="OCX95" s="355"/>
      <c r="OCY95" s="355"/>
      <c r="ODF95" s="355"/>
      <c r="ODG95" s="355"/>
      <c r="ODH95" s="355"/>
      <c r="ODI95" s="355"/>
      <c r="ODJ95" s="355"/>
      <c r="ODK95" s="355"/>
      <c r="ODL95" s="355"/>
      <c r="ODM95" s="355"/>
      <c r="ODN95" s="355"/>
      <c r="ODO95" s="355"/>
      <c r="ODP95" s="355"/>
      <c r="ODQ95" s="355"/>
      <c r="ODR95" s="355"/>
      <c r="ODS95" s="355"/>
      <c r="ODT95" s="355"/>
      <c r="ODU95" s="355"/>
      <c r="ODV95" s="355"/>
      <c r="ODW95" s="355"/>
      <c r="ODX95" s="355"/>
      <c r="ODY95" s="355"/>
      <c r="ODZ95" s="355"/>
      <c r="OEA95" s="355"/>
      <c r="OEB95" s="355"/>
      <c r="OEC95" s="355"/>
      <c r="OED95" s="355"/>
      <c r="OEE95" s="355"/>
      <c r="OEF95" s="355"/>
      <c r="OEG95" s="355"/>
      <c r="OEH95" s="355"/>
      <c r="OEI95" s="355"/>
      <c r="OEJ95" s="355"/>
      <c r="OEK95" s="355"/>
      <c r="OEL95" s="355"/>
      <c r="OEM95" s="355"/>
      <c r="OEN95" s="355"/>
      <c r="OEO95" s="355"/>
      <c r="OEP95" s="355"/>
      <c r="OEQ95" s="355"/>
      <c r="OER95" s="355"/>
      <c r="OES95" s="355"/>
      <c r="OET95" s="355"/>
      <c r="OEU95" s="355"/>
      <c r="OEV95" s="355"/>
      <c r="OEW95" s="355"/>
      <c r="OEX95" s="355"/>
      <c r="OEY95" s="355"/>
      <c r="OEZ95" s="355"/>
      <c r="OFA95" s="355"/>
      <c r="OFB95" s="355"/>
      <c r="OFC95" s="355"/>
      <c r="OFD95" s="355"/>
      <c r="OFE95" s="355"/>
      <c r="OFF95" s="355"/>
      <c r="OFG95" s="355"/>
      <c r="OFH95" s="355"/>
      <c r="OFI95" s="355"/>
      <c r="OFJ95" s="355"/>
      <c r="OFK95" s="355"/>
      <c r="OFL95" s="355"/>
      <c r="OFM95" s="355"/>
      <c r="OFN95" s="355"/>
      <c r="OFO95" s="355"/>
      <c r="OFP95" s="355"/>
      <c r="OFQ95" s="355"/>
      <c r="OFR95" s="355"/>
      <c r="OFS95" s="355"/>
      <c r="OFT95" s="355"/>
      <c r="OFU95" s="355"/>
      <c r="OFV95" s="355"/>
      <c r="OFW95" s="355"/>
      <c r="OFX95" s="355"/>
      <c r="OFY95" s="355"/>
      <c r="OFZ95" s="355"/>
      <c r="OGA95" s="355"/>
      <c r="OGB95" s="355"/>
      <c r="OGC95" s="355"/>
      <c r="OGD95" s="355"/>
      <c r="OGE95" s="355"/>
      <c r="OGF95" s="355"/>
      <c r="OGG95" s="355"/>
      <c r="OGH95" s="355"/>
      <c r="OGI95" s="355"/>
      <c r="OGJ95" s="355"/>
      <c r="OGK95" s="355"/>
      <c r="OGL95" s="355"/>
      <c r="OGM95" s="355"/>
      <c r="OGN95" s="355"/>
      <c r="OGO95" s="355"/>
      <c r="OGP95" s="355"/>
      <c r="OGQ95" s="355"/>
      <c r="OGR95" s="355"/>
      <c r="OGS95" s="355"/>
      <c r="OGT95" s="355"/>
      <c r="OGU95" s="355"/>
      <c r="OGV95" s="355"/>
      <c r="OGW95" s="355"/>
      <c r="OGX95" s="355"/>
      <c r="OGY95" s="355"/>
      <c r="OGZ95" s="355"/>
      <c r="OHA95" s="355"/>
      <c r="OHB95" s="355"/>
      <c r="OHC95" s="355"/>
      <c r="OHD95" s="355"/>
      <c r="OHE95" s="355"/>
      <c r="OHF95" s="355"/>
      <c r="OHG95" s="355"/>
      <c r="OHH95" s="355"/>
      <c r="OHI95" s="355"/>
      <c r="OHJ95" s="355"/>
      <c r="OHK95" s="355"/>
      <c r="OHL95" s="355"/>
      <c r="OHM95" s="355"/>
      <c r="OHN95" s="355"/>
      <c r="OHO95" s="355"/>
      <c r="OHP95" s="355"/>
      <c r="OHQ95" s="355"/>
      <c r="OHR95" s="355"/>
      <c r="OHS95" s="355"/>
      <c r="OHT95" s="355"/>
      <c r="OHU95" s="355"/>
      <c r="OHV95" s="355"/>
      <c r="OHW95" s="355"/>
      <c r="OHX95" s="355"/>
      <c r="OHY95" s="355"/>
      <c r="OHZ95" s="355"/>
      <c r="OIA95" s="355"/>
      <c r="OIB95" s="355"/>
      <c r="OIC95" s="355"/>
      <c r="OID95" s="355"/>
      <c r="OIE95" s="355"/>
      <c r="OIF95" s="355"/>
      <c r="OIG95" s="355"/>
      <c r="OIH95" s="355"/>
      <c r="OII95" s="355"/>
      <c r="OIJ95" s="355"/>
      <c r="OIK95" s="355"/>
      <c r="OIL95" s="355"/>
      <c r="OIM95" s="355"/>
      <c r="OIN95" s="355"/>
      <c r="OIO95" s="355"/>
      <c r="OIP95" s="355"/>
      <c r="OIQ95" s="355"/>
      <c r="OIR95" s="355"/>
      <c r="OIS95" s="355"/>
      <c r="OIT95" s="355"/>
      <c r="OIU95" s="355"/>
      <c r="OIV95" s="355"/>
      <c r="OIW95" s="355"/>
      <c r="OIX95" s="355"/>
      <c r="OIY95" s="355"/>
      <c r="OIZ95" s="355"/>
      <c r="OJA95" s="355"/>
      <c r="OJB95" s="355"/>
      <c r="OJC95" s="355"/>
      <c r="OJD95" s="355"/>
      <c r="OJE95" s="355"/>
      <c r="OJF95" s="355"/>
      <c r="OJG95" s="355"/>
      <c r="OJH95" s="355"/>
      <c r="OJI95" s="355"/>
      <c r="OJJ95" s="355"/>
      <c r="OJK95" s="355"/>
      <c r="OJL95" s="355"/>
      <c r="OJM95" s="355"/>
      <c r="OJN95" s="355"/>
      <c r="OJO95" s="355"/>
      <c r="OJP95" s="355"/>
      <c r="OJQ95" s="355"/>
      <c r="OJR95" s="355"/>
      <c r="OJS95" s="355"/>
      <c r="OJT95" s="355"/>
      <c r="OJU95" s="355"/>
      <c r="OJV95" s="355"/>
      <c r="OJW95" s="355"/>
      <c r="OJX95" s="355"/>
      <c r="OJY95" s="355"/>
      <c r="OJZ95" s="355"/>
      <c r="OKA95" s="355"/>
      <c r="OKB95" s="355"/>
      <c r="OKC95" s="355"/>
      <c r="OKD95" s="355"/>
      <c r="OKE95" s="355"/>
      <c r="OKF95" s="355"/>
      <c r="OKG95" s="355"/>
      <c r="OKH95" s="355"/>
      <c r="OKI95" s="355"/>
      <c r="OKJ95" s="355"/>
      <c r="OKK95" s="355"/>
      <c r="OKL95" s="355"/>
      <c r="OKM95" s="355"/>
      <c r="OKN95" s="355"/>
      <c r="OKO95" s="355"/>
      <c r="OKP95" s="355"/>
      <c r="OKQ95" s="355"/>
      <c r="OKR95" s="355"/>
      <c r="OKS95" s="355"/>
      <c r="OKT95" s="355"/>
      <c r="OKU95" s="355"/>
      <c r="OKV95" s="355"/>
      <c r="OKW95" s="355"/>
      <c r="OKX95" s="355"/>
      <c r="OKY95" s="355"/>
      <c r="OKZ95" s="355"/>
      <c r="OLA95" s="355"/>
      <c r="OLB95" s="355"/>
      <c r="OLC95" s="355"/>
      <c r="OLD95" s="355"/>
      <c r="OLE95" s="355"/>
      <c r="OLF95" s="355"/>
      <c r="OLG95" s="355"/>
      <c r="OLH95" s="355"/>
      <c r="OLI95" s="355"/>
      <c r="OLJ95" s="355"/>
      <c r="OLK95" s="355"/>
      <c r="OLL95" s="355"/>
      <c r="OLM95" s="355"/>
      <c r="OLN95" s="355"/>
      <c r="OLO95" s="355"/>
      <c r="OLP95" s="355"/>
      <c r="OLQ95" s="355"/>
      <c r="OLR95" s="355"/>
      <c r="OLS95" s="355"/>
      <c r="OLT95" s="355"/>
      <c r="OLU95" s="355"/>
      <c r="OLV95" s="355"/>
      <c r="OLW95" s="355"/>
      <c r="OLX95" s="355"/>
      <c r="OLY95" s="355"/>
      <c r="OLZ95" s="355"/>
      <c r="OMA95" s="355"/>
      <c r="OMB95" s="355"/>
      <c r="OMC95" s="355"/>
      <c r="OMD95" s="355"/>
      <c r="OME95" s="355"/>
      <c r="OMF95" s="355"/>
      <c r="OMG95" s="355"/>
      <c r="OMH95" s="355"/>
      <c r="OMI95" s="355"/>
      <c r="OMJ95" s="355"/>
      <c r="OMK95" s="355"/>
      <c r="OML95" s="355"/>
      <c r="OMM95" s="355"/>
      <c r="OMN95" s="355"/>
      <c r="OMO95" s="355"/>
      <c r="OMP95" s="355"/>
      <c r="OMQ95" s="355"/>
      <c r="OMR95" s="355"/>
      <c r="OMS95" s="355"/>
      <c r="OMT95" s="355"/>
      <c r="OMU95" s="355"/>
      <c r="ONB95" s="355"/>
      <c r="ONC95" s="355"/>
      <c r="OND95" s="355"/>
      <c r="ONE95" s="355"/>
      <c r="ONF95" s="355"/>
      <c r="ONG95" s="355"/>
      <c r="ONH95" s="355"/>
      <c r="ONI95" s="355"/>
      <c r="ONJ95" s="355"/>
      <c r="ONK95" s="355"/>
      <c r="ONL95" s="355"/>
      <c r="ONM95" s="355"/>
      <c r="ONN95" s="355"/>
      <c r="ONO95" s="355"/>
      <c r="ONP95" s="355"/>
      <c r="ONQ95" s="355"/>
      <c r="ONR95" s="355"/>
      <c r="ONS95" s="355"/>
      <c r="ONT95" s="355"/>
      <c r="ONU95" s="355"/>
      <c r="ONV95" s="355"/>
      <c r="ONW95" s="355"/>
      <c r="ONX95" s="355"/>
      <c r="ONY95" s="355"/>
      <c r="ONZ95" s="355"/>
      <c r="OOA95" s="355"/>
      <c r="OOB95" s="355"/>
      <c r="OOC95" s="355"/>
      <c r="OOD95" s="355"/>
      <c r="OOE95" s="355"/>
      <c r="OOF95" s="355"/>
      <c r="OOG95" s="355"/>
      <c r="OOH95" s="355"/>
      <c r="OOI95" s="355"/>
      <c r="OOJ95" s="355"/>
      <c r="OOK95" s="355"/>
      <c r="OOL95" s="355"/>
      <c r="OOM95" s="355"/>
      <c r="OON95" s="355"/>
      <c r="OOO95" s="355"/>
      <c r="OOP95" s="355"/>
      <c r="OOQ95" s="355"/>
      <c r="OOR95" s="355"/>
      <c r="OOS95" s="355"/>
      <c r="OOT95" s="355"/>
      <c r="OOU95" s="355"/>
      <c r="OOV95" s="355"/>
      <c r="OOW95" s="355"/>
      <c r="OOX95" s="355"/>
      <c r="OOY95" s="355"/>
      <c r="OOZ95" s="355"/>
      <c r="OPA95" s="355"/>
      <c r="OPB95" s="355"/>
      <c r="OPC95" s="355"/>
      <c r="OPD95" s="355"/>
      <c r="OPE95" s="355"/>
      <c r="OPF95" s="355"/>
      <c r="OPG95" s="355"/>
      <c r="OPH95" s="355"/>
      <c r="OPI95" s="355"/>
      <c r="OPJ95" s="355"/>
      <c r="OPK95" s="355"/>
      <c r="OPL95" s="355"/>
      <c r="OPM95" s="355"/>
      <c r="OPN95" s="355"/>
      <c r="OPO95" s="355"/>
      <c r="OPP95" s="355"/>
      <c r="OPQ95" s="355"/>
      <c r="OPR95" s="355"/>
      <c r="OPS95" s="355"/>
      <c r="OPT95" s="355"/>
      <c r="OPU95" s="355"/>
      <c r="OPV95" s="355"/>
      <c r="OPW95" s="355"/>
      <c r="OPX95" s="355"/>
      <c r="OPY95" s="355"/>
      <c r="OPZ95" s="355"/>
      <c r="OQA95" s="355"/>
      <c r="OQB95" s="355"/>
      <c r="OQC95" s="355"/>
      <c r="OQD95" s="355"/>
      <c r="OQE95" s="355"/>
      <c r="OQF95" s="355"/>
      <c r="OQG95" s="355"/>
      <c r="OQH95" s="355"/>
      <c r="OQI95" s="355"/>
      <c r="OQJ95" s="355"/>
      <c r="OQK95" s="355"/>
      <c r="OQL95" s="355"/>
      <c r="OQM95" s="355"/>
      <c r="OQN95" s="355"/>
      <c r="OQO95" s="355"/>
      <c r="OQP95" s="355"/>
      <c r="OQQ95" s="355"/>
      <c r="OQR95" s="355"/>
      <c r="OQS95" s="355"/>
      <c r="OQT95" s="355"/>
      <c r="OQU95" s="355"/>
      <c r="OQV95" s="355"/>
      <c r="OQW95" s="355"/>
      <c r="OQX95" s="355"/>
      <c r="OQY95" s="355"/>
      <c r="OQZ95" s="355"/>
      <c r="ORA95" s="355"/>
      <c r="ORB95" s="355"/>
      <c r="ORC95" s="355"/>
      <c r="ORD95" s="355"/>
      <c r="ORE95" s="355"/>
      <c r="ORF95" s="355"/>
      <c r="ORG95" s="355"/>
      <c r="ORH95" s="355"/>
      <c r="ORI95" s="355"/>
      <c r="ORJ95" s="355"/>
      <c r="ORK95" s="355"/>
      <c r="ORL95" s="355"/>
      <c r="ORM95" s="355"/>
      <c r="ORN95" s="355"/>
      <c r="ORO95" s="355"/>
      <c r="ORP95" s="355"/>
      <c r="ORQ95" s="355"/>
      <c r="ORR95" s="355"/>
      <c r="ORS95" s="355"/>
      <c r="ORT95" s="355"/>
      <c r="ORU95" s="355"/>
      <c r="ORV95" s="355"/>
      <c r="ORW95" s="355"/>
      <c r="ORX95" s="355"/>
      <c r="ORY95" s="355"/>
      <c r="ORZ95" s="355"/>
      <c r="OSA95" s="355"/>
      <c r="OSB95" s="355"/>
      <c r="OSC95" s="355"/>
      <c r="OSD95" s="355"/>
      <c r="OSE95" s="355"/>
      <c r="OSF95" s="355"/>
      <c r="OSG95" s="355"/>
      <c r="OSH95" s="355"/>
      <c r="OSI95" s="355"/>
      <c r="OSJ95" s="355"/>
      <c r="OSK95" s="355"/>
      <c r="OSL95" s="355"/>
      <c r="OSM95" s="355"/>
      <c r="OSN95" s="355"/>
      <c r="OSO95" s="355"/>
      <c r="OSP95" s="355"/>
      <c r="OSQ95" s="355"/>
      <c r="OSR95" s="355"/>
      <c r="OSS95" s="355"/>
      <c r="OST95" s="355"/>
      <c r="OSU95" s="355"/>
      <c r="OSV95" s="355"/>
      <c r="OSW95" s="355"/>
      <c r="OSX95" s="355"/>
      <c r="OSY95" s="355"/>
      <c r="OSZ95" s="355"/>
      <c r="OTA95" s="355"/>
      <c r="OTB95" s="355"/>
      <c r="OTC95" s="355"/>
      <c r="OTD95" s="355"/>
      <c r="OTE95" s="355"/>
      <c r="OTF95" s="355"/>
      <c r="OTG95" s="355"/>
      <c r="OTH95" s="355"/>
      <c r="OTI95" s="355"/>
      <c r="OTJ95" s="355"/>
      <c r="OTK95" s="355"/>
      <c r="OTL95" s="355"/>
      <c r="OTM95" s="355"/>
      <c r="OTN95" s="355"/>
      <c r="OTO95" s="355"/>
      <c r="OTP95" s="355"/>
      <c r="OTQ95" s="355"/>
      <c r="OTR95" s="355"/>
      <c r="OTS95" s="355"/>
      <c r="OTT95" s="355"/>
      <c r="OTU95" s="355"/>
      <c r="OTV95" s="355"/>
      <c r="OTW95" s="355"/>
      <c r="OTX95" s="355"/>
      <c r="OTY95" s="355"/>
      <c r="OTZ95" s="355"/>
      <c r="OUA95" s="355"/>
      <c r="OUB95" s="355"/>
      <c r="OUC95" s="355"/>
      <c r="OUD95" s="355"/>
      <c r="OUE95" s="355"/>
      <c r="OUF95" s="355"/>
      <c r="OUG95" s="355"/>
      <c r="OUH95" s="355"/>
      <c r="OUI95" s="355"/>
      <c r="OUJ95" s="355"/>
      <c r="OUK95" s="355"/>
      <c r="OUL95" s="355"/>
      <c r="OUM95" s="355"/>
      <c r="OUN95" s="355"/>
      <c r="OUO95" s="355"/>
      <c r="OUP95" s="355"/>
      <c r="OUQ95" s="355"/>
      <c r="OUR95" s="355"/>
      <c r="OUS95" s="355"/>
      <c r="OUT95" s="355"/>
      <c r="OUU95" s="355"/>
      <c r="OUV95" s="355"/>
      <c r="OUW95" s="355"/>
      <c r="OUX95" s="355"/>
      <c r="OUY95" s="355"/>
      <c r="OUZ95" s="355"/>
      <c r="OVA95" s="355"/>
      <c r="OVB95" s="355"/>
      <c r="OVC95" s="355"/>
      <c r="OVD95" s="355"/>
      <c r="OVE95" s="355"/>
      <c r="OVF95" s="355"/>
      <c r="OVG95" s="355"/>
      <c r="OVH95" s="355"/>
      <c r="OVI95" s="355"/>
      <c r="OVJ95" s="355"/>
      <c r="OVK95" s="355"/>
      <c r="OVL95" s="355"/>
      <c r="OVM95" s="355"/>
      <c r="OVN95" s="355"/>
      <c r="OVO95" s="355"/>
      <c r="OVP95" s="355"/>
      <c r="OVQ95" s="355"/>
      <c r="OVR95" s="355"/>
      <c r="OVS95" s="355"/>
      <c r="OVT95" s="355"/>
      <c r="OVU95" s="355"/>
      <c r="OVV95" s="355"/>
      <c r="OVW95" s="355"/>
      <c r="OVX95" s="355"/>
      <c r="OVY95" s="355"/>
      <c r="OVZ95" s="355"/>
      <c r="OWA95" s="355"/>
      <c r="OWB95" s="355"/>
      <c r="OWC95" s="355"/>
      <c r="OWD95" s="355"/>
      <c r="OWE95" s="355"/>
      <c r="OWF95" s="355"/>
      <c r="OWG95" s="355"/>
      <c r="OWH95" s="355"/>
      <c r="OWI95" s="355"/>
      <c r="OWJ95" s="355"/>
      <c r="OWK95" s="355"/>
      <c r="OWL95" s="355"/>
      <c r="OWM95" s="355"/>
      <c r="OWN95" s="355"/>
      <c r="OWO95" s="355"/>
      <c r="OWP95" s="355"/>
      <c r="OWQ95" s="355"/>
      <c r="OWX95" s="355"/>
      <c r="OWY95" s="355"/>
      <c r="OWZ95" s="355"/>
      <c r="OXA95" s="355"/>
      <c r="OXB95" s="355"/>
      <c r="OXC95" s="355"/>
      <c r="OXD95" s="355"/>
      <c r="OXE95" s="355"/>
      <c r="OXF95" s="355"/>
      <c r="OXG95" s="355"/>
      <c r="OXH95" s="355"/>
      <c r="OXI95" s="355"/>
      <c r="OXJ95" s="355"/>
      <c r="OXK95" s="355"/>
      <c r="OXL95" s="355"/>
      <c r="OXM95" s="355"/>
      <c r="OXN95" s="355"/>
      <c r="OXO95" s="355"/>
      <c r="OXP95" s="355"/>
      <c r="OXQ95" s="355"/>
      <c r="OXR95" s="355"/>
      <c r="OXS95" s="355"/>
      <c r="OXT95" s="355"/>
      <c r="OXU95" s="355"/>
      <c r="OXV95" s="355"/>
      <c r="OXW95" s="355"/>
      <c r="OXX95" s="355"/>
      <c r="OXY95" s="355"/>
      <c r="OXZ95" s="355"/>
      <c r="OYA95" s="355"/>
      <c r="OYB95" s="355"/>
      <c r="OYC95" s="355"/>
      <c r="OYD95" s="355"/>
      <c r="OYE95" s="355"/>
      <c r="OYF95" s="355"/>
      <c r="OYG95" s="355"/>
      <c r="OYH95" s="355"/>
      <c r="OYI95" s="355"/>
      <c r="OYJ95" s="355"/>
      <c r="OYK95" s="355"/>
      <c r="OYL95" s="355"/>
      <c r="OYM95" s="355"/>
      <c r="OYN95" s="355"/>
      <c r="OYO95" s="355"/>
      <c r="OYP95" s="355"/>
      <c r="OYQ95" s="355"/>
      <c r="OYR95" s="355"/>
      <c r="OYS95" s="355"/>
      <c r="OYT95" s="355"/>
      <c r="OYU95" s="355"/>
      <c r="OYV95" s="355"/>
      <c r="OYW95" s="355"/>
      <c r="OYX95" s="355"/>
      <c r="OYY95" s="355"/>
      <c r="OYZ95" s="355"/>
      <c r="OZA95" s="355"/>
      <c r="OZB95" s="355"/>
      <c r="OZC95" s="355"/>
      <c r="OZD95" s="355"/>
      <c r="OZE95" s="355"/>
      <c r="OZF95" s="355"/>
      <c r="OZG95" s="355"/>
      <c r="OZH95" s="355"/>
      <c r="OZI95" s="355"/>
      <c r="OZJ95" s="355"/>
      <c r="OZK95" s="355"/>
      <c r="OZL95" s="355"/>
      <c r="OZM95" s="355"/>
      <c r="OZN95" s="355"/>
      <c r="OZO95" s="355"/>
      <c r="OZP95" s="355"/>
      <c r="OZQ95" s="355"/>
      <c r="OZR95" s="355"/>
      <c r="OZS95" s="355"/>
      <c r="OZT95" s="355"/>
      <c r="OZU95" s="355"/>
      <c r="OZV95" s="355"/>
      <c r="OZW95" s="355"/>
      <c r="OZX95" s="355"/>
      <c r="OZY95" s="355"/>
      <c r="OZZ95" s="355"/>
      <c r="PAA95" s="355"/>
      <c r="PAB95" s="355"/>
      <c r="PAC95" s="355"/>
      <c r="PAD95" s="355"/>
      <c r="PAE95" s="355"/>
      <c r="PAF95" s="355"/>
      <c r="PAG95" s="355"/>
      <c r="PAH95" s="355"/>
      <c r="PAI95" s="355"/>
      <c r="PAJ95" s="355"/>
      <c r="PAK95" s="355"/>
      <c r="PAL95" s="355"/>
      <c r="PAM95" s="355"/>
      <c r="PAN95" s="355"/>
      <c r="PAO95" s="355"/>
      <c r="PAP95" s="355"/>
      <c r="PAQ95" s="355"/>
      <c r="PAR95" s="355"/>
      <c r="PAS95" s="355"/>
      <c r="PAT95" s="355"/>
      <c r="PAU95" s="355"/>
      <c r="PAV95" s="355"/>
      <c r="PAW95" s="355"/>
      <c r="PAX95" s="355"/>
      <c r="PAY95" s="355"/>
      <c r="PAZ95" s="355"/>
      <c r="PBA95" s="355"/>
      <c r="PBB95" s="355"/>
      <c r="PBC95" s="355"/>
      <c r="PBD95" s="355"/>
      <c r="PBE95" s="355"/>
      <c r="PBF95" s="355"/>
      <c r="PBG95" s="355"/>
      <c r="PBH95" s="355"/>
      <c r="PBI95" s="355"/>
      <c r="PBJ95" s="355"/>
      <c r="PBK95" s="355"/>
      <c r="PBL95" s="355"/>
      <c r="PBM95" s="355"/>
      <c r="PBN95" s="355"/>
      <c r="PBO95" s="355"/>
      <c r="PBP95" s="355"/>
      <c r="PBQ95" s="355"/>
      <c r="PBR95" s="355"/>
      <c r="PBS95" s="355"/>
      <c r="PBT95" s="355"/>
      <c r="PBU95" s="355"/>
      <c r="PBV95" s="355"/>
      <c r="PBW95" s="355"/>
      <c r="PBX95" s="355"/>
      <c r="PBY95" s="355"/>
      <c r="PBZ95" s="355"/>
      <c r="PCA95" s="355"/>
      <c r="PCB95" s="355"/>
      <c r="PCC95" s="355"/>
      <c r="PCD95" s="355"/>
      <c r="PCE95" s="355"/>
      <c r="PCF95" s="355"/>
      <c r="PCG95" s="355"/>
      <c r="PCH95" s="355"/>
      <c r="PCI95" s="355"/>
      <c r="PCJ95" s="355"/>
      <c r="PCK95" s="355"/>
      <c r="PCL95" s="355"/>
      <c r="PCM95" s="355"/>
      <c r="PCN95" s="355"/>
      <c r="PCO95" s="355"/>
      <c r="PCP95" s="355"/>
      <c r="PCQ95" s="355"/>
      <c r="PCR95" s="355"/>
      <c r="PCS95" s="355"/>
      <c r="PCT95" s="355"/>
      <c r="PCU95" s="355"/>
      <c r="PCV95" s="355"/>
      <c r="PCW95" s="355"/>
      <c r="PCX95" s="355"/>
      <c r="PCY95" s="355"/>
      <c r="PCZ95" s="355"/>
      <c r="PDA95" s="355"/>
      <c r="PDB95" s="355"/>
      <c r="PDC95" s="355"/>
      <c r="PDD95" s="355"/>
      <c r="PDE95" s="355"/>
      <c r="PDF95" s="355"/>
      <c r="PDG95" s="355"/>
      <c r="PDH95" s="355"/>
      <c r="PDI95" s="355"/>
      <c r="PDJ95" s="355"/>
      <c r="PDK95" s="355"/>
      <c r="PDL95" s="355"/>
      <c r="PDM95" s="355"/>
      <c r="PDN95" s="355"/>
      <c r="PDO95" s="355"/>
      <c r="PDP95" s="355"/>
      <c r="PDQ95" s="355"/>
      <c r="PDR95" s="355"/>
      <c r="PDS95" s="355"/>
      <c r="PDT95" s="355"/>
      <c r="PDU95" s="355"/>
      <c r="PDV95" s="355"/>
      <c r="PDW95" s="355"/>
      <c r="PDX95" s="355"/>
      <c r="PDY95" s="355"/>
      <c r="PDZ95" s="355"/>
      <c r="PEA95" s="355"/>
      <c r="PEB95" s="355"/>
      <c r="PEC95" s="355"/>
      <c r="PED95" s="355"/>
      <c r="PEE95" s="355"/>
      <c r="PEF95" s="355"/>
      <c r="PEG95" s="355"/>
      <c r="PEH95" s="355"/>
      <c r="PEI95" s="355"/>
      <c r="PEJ95" s="355"/>
      <c r="PEK95" s="355"/>
      <c r="PEL95" s="355"/>
      <c r="PEM95" s="355"/>
      <c r="PEN95" s="355"/>
      <c r="PEO95" s="355"/>
      <c r="PEP95" s="355"/>
      <c r="PEQ95" s="355"/>
      <c r="PER95" s="355"/>
      <c r="PES95" s="355"/>
      <c r="PET95" s="355"/>
      <c r="PEU95" s="355"/>
      <c r="PEV95" s="355"/>
      <c r="PEW95" s="355"/>
      <c r="PEX95" s="355"/>
      <c r="PEY95" s="355"/>
      <c r="PEZ95" s="355"/>
      <c r="PFA95" s="355"/>
      <c r="PFB95" s="355"/>
      <c r="PFC95" s="355"/>
      <c r="PFD95" s="355"/>
      <c r="PFE95" s="355"/>
      <c r="PFF95" s="355"/>
      <c r="PFG95" s="355"/>
      <c r="PFH95" s="355"/>
      <c r="PFI95" s="355"/>
      <c r="PFJ95" s="355"/>
      <c r="PFK95" s="355"/>
      <c r="PFL95" s="355"/>
      <c r="PFM95" s="355"/>
      <c r="PFN95" s="355"/>
      <c r="PFO95" s="355"/>
      <c r="PFP95" s="355"/>
      <c r="PFQ95" s="355"/>
      <c r="PFR95" s="355"/>
      <c r="PFS95" s="355"/>
      <c r="PFT95" s="355"/>
      <c r="PFU95" s="355"/>
      <c r="PFV95" s="355"/>
      <c r="PFW95" s="355"/>
      <c r="PFX95" s="355"/>
      <c r="PFY95" s="355"/>
      <c r="PFZ95" s="355"/>
      <c r="PGA95" s="355"/>
      <c r="PGB95" s="355"/>
      <c r="PGC95" s="355"/>
      <c r="PGD95" s="355"/>
      <c r="PGE95" s="355"/>
      <c r="PGF95" s="355"/>
      <c r="PGG95" s="355"/>
      <c r="PGH95" s="355"/>
      <c r="PGI95" s="355"/>
      <c r="PGJ95" s="355"/>
      <c r="PGK95" s="355"/>
      <c r="PGL95" s="355"/>
      <c r="PGM95" s="355"/>
      <c r="PGT95" s="355"/>
      <c r="PGU95" s="355"/>
      <c r="PGV95" s="355"/>
      <c r="PGW95" s="355"/>
      <c r="PGX95" s="355"/>
      <c r="PGY95" s="355"/>
      <c r="PGZ95" s="355"/>
      <c r="PHA95" s="355"/>
      <c r="PHB95" s="355"/>
      <c r="PHC95" s="355"/>
      <c r="PHD95" s="355"/>
      <c r="PHE95" s="355"/>
      <c r="PHF95" s="355"/>
      <c r="PHG95" s="355"/>
      <c r="PHH95" s="355"/>
      <c r="PHI95" s="355"/>
      <c r="PHJ95" s="355"/>
      <c r="PHK95" s="355"/>
      <c r="PHL95" s="355"/>
      <c r="PHM95" s="355"/>
      <c r="PHN95" s="355"/>
      <c r="PHO95" s="355"/>
      <c r="PHP95" s="355"/>
      <c r="PHQ95" s="355"/>
      <c r="PHR95" s="355"/>
      <c r="PHS95" s="355"/>
      <c r="PHT95" s="355"/>
      <c r="PHU95" s="355"/>
      <c r="PHV95" s="355"/>
      <c r="PHW95" s="355"/>
      <c r="PHX95" s="355"/>
      <c r="PHY95" s="355"/>
      <c r="PHZ95" s="355"/>
      <c r="PIA95" s="355"/>
      <c r="PIB95" s="355"/>
      <c r="PIC95" s="355"/>
      <c r="PID95" s="355"/>
      <c r="PIE95" s="355"/>
      <c r="PIF95" s="355"/>
      <c r="PIG95" s="355"/>
      <c r="PIH95" s="355"/>
      <c r="PII95" s="355"/>
      <c r="PIJ95" s="355"/>
      <c r="PIK95" s="355"/>
      <c r="PIL95" s="355"/>
      <c r="PIM95" s="355"/>
      <c r="PIN95" s="355"/>
      <c r="PIO95" s="355"/>
      <c r="PIP95" s="355"/>
      <c r="PIQ95" s="355"/>
      <c r="PIR95" s="355"/>
      <c r="PIS95" s="355"/>
      <c r="PIT95" s="355"/>
      <c r="PIU95" s="355"/>
      <c r="PIV95" s="355"/>
      <c r="PIW95" s="355"/>
      <c r="PIX95" s="355"/>
      <c r="PIY95" s="355"/>
      <c r="PIZ95" s="355"/>
      <c r="PJA95" s="355"/>
      <c r="PJB95" s="355"/>
      <c r="PJC95" s="355"/>
      <c r="PJD95" s="355"/>
      <c r="PJE95" s="355"/>
      <c r="PJF95" s="355"/>
      <c r="PJG95" s="355"/>
      <c r="PJH95" s="355"/>
      <c r="PJI95" s="355"/>
      <c r="PJJ95" s="355"/>
      <c r="PJK95" s="355"/>
      <c r="PJL95" s="355"/>
      <c r="PJM95" s="355"/>
      <c r="PJN95" s="355"/>
      <c r="PJO95" s="355"/>
      <c r="PJP95" s="355"/>
      <c r="PJQ95" s="355"/>
      <c r="PJR95" s="355"/>
      <c r="PJS95" s="355"/>
      <c r="PJT95" s="355"/>
      <c r="PJU95" s="355"/>
      <c r="PJV95" s="355"/>
      <c r="PJW95" s="355"/>
      <c r="PJX95" s="355"/>
      <c r="PJY95" s="355"/>
      <c r="PJZ95" s="355"/>
      <c r="PKA95" s="355"/>
      <c r="PKB95" s="355"/>
      <c r="PKC95" s="355"/>
      <c r="PKD95" s="355"/>
      <c r="PKE95" s="355"/>
      <c r="PKF95" s="355"/>
      <c r="PKG95" s="355"/>
      <c r="PKH95" s="355"/>
      <c r="PKI95" s="355"/>
      <c r="PKJ95" s="355"/>
      <c r="PKK95" s="355"/>
      <c r="PKL95" s="355"/>
      <c r="PKM95" s="355"/>
      <c r="PKN95" s="355"/>
      <c r="PKO95" s="355"/>
      <c r="PKP95" s="355"/>
      <c r="PKQ95" s="355"/>
      <c r="PKR95" s="355"/>
      <c r="PKS95" s="355"/>
      <c r="PKT95" s="355"/>
      <c r="PKU95" s="355"/>
      <c r="PKV95" s="355"/>
      <c r="PKW95" s="355"/>
      <c r="PKX95" s="355"/>
      <c r="PKY95" s="355"/>
      <c r="PKZ95" s="355"/>
      <c r="PLA95" s="355"/>
      <c r="PLB95" s="355"/>
      <c r="PLC95" s="355"/>
      <c r="PLD95" s="355"/>
      <c r="PLE95" s="355"/>
      <c r="PLF95" s="355"/>
      <c r="PLG95" s="355"/>
      <c r="PLH95" s="355"/>
      <c r="PLI95" s="355"/>
      <c r="PLJ95" s="355"/>
      <c r="PLK95" s="355"/>
      <c r="PLL95" s="355"/>
      <c r="PLM95" s="355"/>
      <c r="PLN95" s="355"/>
      <c r="PLO95" s="355"/>
      <c r="PLP95" s="355"/>
      <c r="PLQ95" s="355"/>
      <c r="PLR95" s="355"/>
      <c r="PLS95" s="355"/>
      <c r="PLT95" s="355"/>
      <c r="PLU95" s="355"/>
      <c r="PLV95" s="355"/>
      <c r="PLW95" s="355"/>
      <c r="PLX95" s="355"/>
      <c r="PLY95" s="355"/>
      <c r="PLZ95" s="355"/>
      <c r="PMA95" s="355"/>
      <c r="PMB95" s="355"/>
      <c r="PMC95" s="355"/>
      <c r="PMD95" s="355"/>
      <c r="PME95" s="355"/>
      <c r="PMF95" s="355"/>
      <c r="PMG95" s="355"/>
      <c r="PMH95" s="355"/>
      <c r="PMI95" s="355"/>
      <c r="PMJ95" s="355"/>
      <c r="PMK95" s="355"/>
      <c r="PML95" s="355"/>
      <c r="PMM95" s="355"/>
      <c r="PMN95" s="355"/>
      <c r="PMO95" s="355"/>
      <c r="PMP95" s="355"/>
      <c r="PMQ95" s="355"/>
      <c r="PMR95" s="355"/>
      <c r="PMS95" s="355"/>
      <c r="PMT95" s="355"/>
      <c r="PMU95" s="355"/>
      <c r="PMV95" s="355"/>
      <c r="PMW95" s="355"/>
      <c r="PMX95" s="355"/>
      <c r="PMY95" s="355"/>
      <c r="PMZ95" s="355"/>
      <c r="PNA95" s="355"/>
      <c r="PNB95" s="355"/>
      <c r="PNC95" s="355"/>
      <c r="PND95" s="355"/>
      <c r="PNE95" s="355"/>
      <c r="PNF95" s="355"/>
      <c r="PNG95" s="355"/>
      <c r="PNH95" s="355"/>
      <c r="PNI95" s="355"/>
      <c r="PNJ95" s="355"/>
      <c r="PNK95" s="355"/>
      <c r="PNL95" s="355"/>
      <c r="PNM95" s="355"/>
      <c r="PNN95" s="355"/>
      <c r="PNO95" s="355"/>
      <c r="PNP95" s="355"/>
      <c r="PNQ95" s="355"/>
      <c r="PNR95" s="355"/>
      <c r="PNS95" s="355"/>
      <c r="PNT95" s="355"/>
      <c r="PNU95" s="355"/>
      <c r="PNV95" s="355"/>
      <c r="PNW95" s="355"/>
      <c r="PNX95" s="355"/>
      <c r="PNY95" s="355"/>
      <c r="PNZ95" s="355"/>
      <c r="POA95" s="355"/>
      <c r="POB95" s="355"/>
      <c r="POC95" s="355"/>
      <c r="POD95" s="355"/>
      <c r="POE95" s="355"/>
      <c r="POF95" s="355"/>
      <c r="POG95" s="355"/>
      <c r="POH95" s="355"/>
      <c r="POI95" s="355"/>
      <c r="POJ95" s="355"/>
      <c r="POK95" s="355"/>
      <c r="POL95" s="355"/>
      <c r="POM95" s="355"/>
      <c r="PON95" s="355"/>
      <c r="POO95" s="355"/>
      <c r="POP95" s="355"/>
      <c r="POQ95" s="355"/>
      <c r="POR95" s="355"/>
      <c r="POS95" s="355"/>
      <c r="POT95" s="355"/>
      <c r="POU95" s="355"/>
      <c r="POV95" s="355"/>
      <c r="POW95" s="355"/>
      <c r="POX95" s="355"/>
      <c r="POY95" s="355"/>
      <c r="POZ95" s="355"/>
      <c r="PPA95" s="355"/>
      <c r="PPB95" s="355"/>
      <c r="PPC95" s="355"/>
      <c r="PPD95" s="355"/>
      <c r="PPE95" s="355"/>
      <c r="PPF95" s="355"/>
      <c r="PPG95" s="355"/>
      <c r="PPH95" s="355"/>
      <c r="PPI95" s="355"/>
      <c r="PPJ95" s="355"/>
      <c r="PPK95" s="355"/>
      <c r="PPL95" s="355"/>
      <c r="PPM95" s="355"/>
      <c r="PPN95" s="355"/>
      <c r="PPO95" s="355"/>
      <c r="PPP95" s="355"/>
      <c r="PPQ95" s="355"/>
      <c r="PPR95" s="355"/>
      <c r="PPS95" s="355"/>
      <c r="PPT95" s="355"/>
      <c r="PPU95" s="355"/>
      <c r="PPV95" s="355"/>
      <c r="PPW95" s="355"/>
      <c r="PPX95" s="355"/>
      <c r="PPY95" s="355"/>
      <c r="PPZ95" s="355"/>
      <c r="PQA95" s="355"/>
      <c r="PQB95" s="355"/>
      <c r="PQC95" s="355"/>
      <c r="PQD95" s="355"/>
      <c r="PQE95" s="355"/>
      <c r="PQF95" s="355"/>
      <c r="PQG95" s="355"/>
      <c r="PQH95" s="355"/>
      <c r="PQI95" s="355"/>
      <c r="PQP95" s="355"/>
      <c r="PQQ95" s="355"/>
      <c r="PQR95" s="355"/>
      <c r="PQS95" s="355"/>
      <c r="PQT95" s="355"/>
      <c r="PQU95" s="355"/>
      <c r="PQV95" s="355"/>
      <c r="PQW95" s="355"/>
      <c r="PQX95" s="355"/>
      <c r="PQY95" s="355"/>
      <c r="PQZ95" s="355"/>
      <c r="PRA95" s="355"/>
      <c r="PRB95" s="355"/>
      <c r="PRC95" s="355"/>
      <c r="PRD95" s="355"/>
      <c r="PRE95" s="355"/>
      <c r="PRF95" s="355"/>
      <c r="PRG95" s="355"/>
      <c r="PRH95" s="355"/>
      <c r="PRI95" s="355"/>
      <c r="PRJ95" s="355"/>
      <c r="PRK95" s="355"/>
      <c r="PRL95" s="355"/>
      <c r="PRM95" s="355"/>
      <c r="PRN95" s="355"/>
      <c r="PRO95" s="355"/>
      <c r="PRP95" s="355"/>
      <c r="PRQ95" s="355"/>
      <c r="PRR95" s="355"/>
      <c r="PRS95" s="355"/>
      <c r="PRT95" s="355"/>
      <c r="PRU95" s="355"/>
      <c r="PRV95" s="355"/>
      <c r="PRW95" s="355"/>
      <c r="PRX95" s="355"/>
      <c r="PRY95" s="355"/>
      <c r="PRZ95" s="355"/>
      <c r="PSA95" s="355"/>
      <c r="PSB95" s="355"/>
      <c r="PSC95" s="355"/>
      <c r="PSD95" s="355"/>
      <c r="PSE95" s="355"/>
      <c r="PSF95" s="355"/>
      <c r="PSG95" s="355"/>
      <c r="PSH95" s="355"/>
      <c r="PSI95" s="355"/>
      <c r="PSJ95" s="355"/>
      <c r="PSK95" s="355"/>
      <c r="PSL95" s="355"/>
      <c r="PSM95" s="355"/>
      <c r="PSN95" s="355"/>
      <c r="PSO95" s="355"/>
      <c r="PSP95" s="355"/>
      <c r="PSQ95" s="355"/>
      <c r="PSR95" s="355"/>
      <c r="PSS95" s="355"/>
      <c r="PST95" s="355"/>
      <c r="PSU95" s="355"/>
      <c r="PSV95" s="355"/>
      <c r="PSW95" s="355"/>
      <c r="PSX95" s="355"/>
      <c r="PSY95" s="355"/>
      <c r="PSZ95" s="355"/>
      <c r="PTA95" s="355"/>
      <c r="PTB95" s="355"/>
      <c r="PTC95" s="355"/>
      <c r="PTD95" s="355"/>
      <c r="PTE95" s="355"/>
      <c r="PTF95" s="355"/>
      <c r="PTG95" s="355"/>
      <c r="PTH95" s="355"/>
      <c r="PTI95" s="355"/>
      <c r="PTJ95" s="355"/>
      <c r="PTK95" s="355"/>
      <c r="PTL95" s="355"/>
      <c r="PTM95" s="355"/>
      <c r="PTN95" s="355"/>
      <c r="PTO95" s="355"/>
      <c r="PTP95" s="355"/>
      <c r="PTQ95" s="355"/>
      <c r="PTR95" s="355"/>
      <c r="PTS95" s="355"/>
      <c r="PTT95" s="355"/>
      <c r="PTU95" s="355"/>
      <c r="PTV95" s="355"/>
      <c r="PTW95" s="355"/>
      <c r="PTX95" s="355"/>
      <c r="PTY95" s="355"/>
      <c r="PTZ95" s="355"/>
      <c r="PUA95" s="355"/>
      <c r="PUB95" s="355"/>
      <c r="PUC95" s="355"/>
      <c r="PUD95" s="355"/>
      <c r="PUE95" s="355"/>
      <c r="PUF95" s="355"/>
      <c r="PUG95" s="355"/>
      <c r="PUH95" s="355"/>
      <c r="PUI95" s="355"/>
      <c r="PUJ95" s="355"/>
      <c r="PUK95" s="355"/>
      <c r="PUL95" s="355"/>
      <c r="PUM95" s="355"/>
      <c r="PUN95" s="355"/>
      <c r="PUO95" s="355"/>
      <c r="PUP95" s="355"/>
      <c r="PUQ95" s="355"/>
      <c r="PUR95" s="355"/>
      <c r="PUS95" s="355"/>
      <c r="PUT95" s="355"/>
      <c r="PUU95" s="355"/>
      <c r="PUV95" s="355"/>
      <c r="PUW95" s="355"/>
      <c r="PUX95" s="355"/>
      <c r="PUY95" s="355"/>
      <c r="PUZ95" s="355"/>
      <c r="PVA95" s="355"/>
      <c r="PVB95" s="355"/>
      <c r="PVC95" s="355"/>
      <c r="PVD95" s="355"/>
      <c r="PVE95" s="355"/>
      <c r="PVF95" s="355"/>
      <c r="PVG95" s="355"/>
      <c r="PVH95" s="355"/>
      <c r="PVI95" s="355"/>
      <c r="PVJ95" s="355"/>
      <c r="PVK95" s="355"/>
      <c r="PVL95" s="355"/>
      <c r="PVM95" s="355"/>
      <c r="PVN95" s="355"/>
      <c r="PVO95" s="355"/>
      <c r="PVP95" s="355"/>
      <c r="PVQ95" s="355"/>
      <c r="PVR95" s="355"/>
      <c r="PVS95" s="355"/>
      <c r="PVT95" s="355"/>
      <c r="PVU95" s="355"/>
      <c r="PVV95" s="355"/>
      <c r="PVW95" s="355"/>
      <c r="PVX95" s="355"/>
      <c r="PVY95" s="355"/>
      <c r="PVZ95" s="355"/>
      <c r="PWA95" s="355"/>
      <c r="PWB95" s="355"/>
      <c r="PWC95" s="355"/>
      <c r="PWD95" s="355"/>
      <c r="PWE95" s="355"/>
      <c r="PWF95" s="355"/>
      <c r="PWG95" s="355"/>
      <c r="PWH95" s="355"/>
      <c r="PWI95" s="355"/>
      <c r="PWJ95" s="355"/>
      <c r="PWK95" s="355"/>
      <c r="PWL95" s="355"/>
      <c r="PWM95" s="355"/>
      <c r="PWN95" s="355"/>
      <c r="PWO95" s="355"/>
      <c r="PWP95" s="355"/>
      <c r="PWQ95" s="355"/>
      <c r="PWR95" s="355"/>
      <c r="PWS95" s="355"/>
      <c r="PWT95" s="355"/>
      <c r="PWU95" s="355"/>
      <c r="PWV95" s="355"/>
      <c r="PWW95" s="355"/>
      <c r="PWX95" s="355"/>
      <c r="PWY95" s="355"/>
      <c r="PWZ95" s="355"/>
      <c r="PXA95" s="355"/>
      <c r="PXB95" s="355"/>
      <c r="PXC95" s="355"/>
      <c r="PXD95" s="355"/>
      <c r="PXE95" s="355"/>
      <c r="PXF95" s="355"/>
      <c r="PXG95" s="355"/>
      <c r="PXH95" s="355"/>
      <c r="PXI95" s="355"/>
      <c r="PXJ95" s="355"/>
      <c r="PXK95" s="355"/>
      <c r="PXL95" s="355"/>
      <c r="PXM95" s="355"/>
      <c r="PXN95" s="355"/>
      <c r="PXO95" s="355"/>
      <c r="PXP95" s="355"/>
      <c r="PXQ95" s="355"/>
      <c r="PXR95" s="355"/>
      <c r="PXS95" s="355"/>
      <c r="PXT95" s="355"/>
      <c r="PXU95" s="355"/>
      <c r="PXV95" s="355"/>
      <c r="PXW95" s="355"/>
      <c r="PXX95" s="355"/>
      <c r="PXY95" s="355"/>
      <c r="PXZ95" s="355"/>
      <c r="PYA95" s="355"/>
      <c r="PYB95" s="355"/>
      <c r="PYC95" s="355"/>
      <c r="PYD95" s="355"/>
      <c r="PYE95" s="355"/>
      <c r="PYF95" s="355"/>
      <c r="PYG95" s="355"/>
      <c r="PYH95" s="355"/>
      <c r="PYI95" s="355"/>
      <c r="PYJ95" s="355"/>
      <c r="PYK95" s="355"/>
      <c r="PYL95" s="355"/>
      <c r="PYM95" s="355"/>
      <c r="PYN95" s="355"/>
      <c r="PYO95" s="355"/>
      <c r="PYP95" s="355"/>
      <c r="PYQ95" s="355"/>
      <c r="PYR95" s="355"/>
      <c r="PYS95" s="355"/>
      <c r="PYT95" s="355"/>
      <c r="PYU95" s="355"/>
      <c r="PYV95" s="355"/>
      <c r="PYW95" s="355"/>
      <c r="PYX95" s="355"/>
      <c r="PYY95" s="355"/>
      <c r="PYZ95" s="355"/>
      <c r="PZA95" s="355"/>
      <c r="PZB95" s="355"/>
      <c r="PZC95" s="355"/>
      <c r="PZD95" s="355"/>
      <c r="PZE95" s="355"/>
      <c r="PZF95" s="355"/>
      <c r="PZG95" s="355"/>
      <c r="PZH95" s="355"/>
      <c r="PZI95" s="355"/>
      <c r="PZJ95" s="355"/>
      <c r="PZK95" s="355"/>
      <c r="PZL95" s="355"/>
      <c r="PZM95" s="355"/>
      <c r="PZN95" s="355"/>
      <c r="PZO95" s="355"/>
      <c r="PZP95" s="355"/>
      <c r="PZQ95" s="355"/>
      <c r="PZR95" s="355"/>
      <c r="PZS95" s="355"/>
      <c r="PZT95" s="355"/>
      <c r="PZU95" s="355"/>
      <c r="PZV95" s="355"/>
      <c r="PZW95" s="355"/>
      <c r="PZX95" s="355"/>
      <c r="PZY95" s="355"/>
      <c r="PZZ95" s="355"/>
      <c r="QAA95" s="355"/>
      <c r="QAB95" s="355"/>
      <c r="QAC95" s="355"/>
      <c r="QAD95" s="355"/>
      <c r="QAE95" s="355"/>
      <c r="QAL95" s="355"/>
      <c r="QAM95" s="355"/>
      <c r="QAN95" s="355"/>
      <c r="QAO95" s="355"/>
      <c r="QAP95" s="355"/>
      <c r="QAQ95" s="355"/>
      <c r="QAR95" s="355"/>
      <c r="QAS95" s="355"/>
      <c r="QAT95" s="355"/>
      <c r="QAU95" s="355"/>
      <c r="QAV95" s="355"/>
      <c r="QAW95" s="355"/>
      <c r="QAX95" s="355"/>
      <c r="QAY95" s="355"/>
      <c r="QAZ95" s="355"/>
      <c r="QBA95" s="355"/>
      <c r="QBB95" s="355"/>
      <c r="QBC95" s="355"/>
      <c r="QBD95" s="355"/>
      <c r="QBE95" s="355"/>
      <c r="QBF95" s="355"/>
      <c r="QBG95" s="355"/>
      <c r="QBH95" s="355"/>
      <c r="QBI95" s="355"/>
      <c r="QBJ95" s="355"/>
      <c r="QBK95" s="355"/>
      <c r="QBL95" s="355"/>
      <c r="QBM95" s="355"/>
      <c r="QBN95" s="355"/>
      <c r="QBO95" s="355"/>
      <c r="QBP95" s="355"/>
      <c r="QBQ95" s="355"/>
      <c r="QBR95" s="355"/>
      <c r="QBS95" s="355"/>
      <c r="QBT95" s="355"/>
      <c r="QBU95" s="355"/>
      <c r="QBV95" s="355"/>
      <c r="QBW95" s="355"/>
      <c r="QBX95" s="355"/>
      <c r="QBY95" s="355"/>
      <c r="QBZ95" s="355"/>
      <c r="QCA95" s="355"/>
      <c r="QCB95" s="355"/>
      <c r="QCC95" s="355"/>
      <c r="QCD95" s="355"/>
      <c r="QCE95" s="355"/>
      <c r="QCF95" s="355"/>
      <c r="QCG95" s="355"/>
      <c r="QCH95" s="355"/>
      <c r="QCI95" s="355"/>
      <c r="QCJ95" s="355"/>
      <c r="QCK95" s="355"/>
      <c r="QCL95" s="355"/>
      <c r="QCM95" s="355"/>
      <c r="QCN95" s="355"/>
      <c r="QCO95" s="355"/>
      <c r="QCP95" s="355"/>
      <c r="QCQ95" s="355"/>
      <c r="QCR95" s="355"/>
      <c r="QCS95" s="355"/>
      <c r="QCT95" s="355"/>
      <c r="QCU95" s="355"/>
      <c r="QCV95" s="355"/>
      <c r="QCW95" s="355"/>
      <c r="QCX95" s="355"/>
      <c r="QCY95" s="355"/>
      <c r="QCZ95" s="355"/>
      <c r="QDA95" s="355"/>
      <c r="QDB95" s="355"/>
      <c r="QDC95" s="355"/>
      <c r="QDD95" s="355"/>
      <c r="QDE95" s="355"/>
      <c r="QDF95" s="355"/>
      <c r="QDG95" s="355"/>
      <c r="QDH95" s="355"/>
      <c r="QDI95" s="355"/>
      <c r="QDJ95" s="355"/>
      <c r="QDK95" s="355"/>
      <c r="QDL95" s="355"/>
      <c r="QDM95" s="355"/>
      <c r="QDN95" s="355"/>
      <c r="QDO95" s="355"/>
      <c r="QDP95" s="355"/>
      <c r="QDQ95" s="355"/>
      <c r="QDR95" s="355"/>
      <c r="QDS95" s="355"/>
      <c r="QDT95" s="355"/>
      <c r="QDU95" s="355"/>
      <c r="QDV95" s="355"/>
      <c r="QDW95" s="355"/>
      <c r="QDX95" s="355"/>
      <c r="QDY95" s="355"/>
      <c r="QDZ95" s="355"/>
      <c r="QEA95" s="355"/>
      <c r="QEB95" s="355"/>
      <c r="QEC95" s="355"/>
      <c r="QED95" s="355"/>
      <c r="QEE95" s="355"/>
      <c r="QEF95" s="355"/>
      <c r="QEG95" s="355"/>
      <c r="QEH95" s="355"/>
      <c r="QEI95" s="355"/>
      <c r="QEJ95" s="355"/>
      <c r="QEK95" s="355"/>
      <c r="QEL95" s="355"/>
      <c r="QEM95" s="355"/>
      <c r="QEN95" s="355"/>
      <c r="QEO95" s="355"/>
      <c r="QEP95" s="355"/>
      <c r="QEQ95" s="355"/>
      <c r="QER95" s="355"/>
      <c r="QES95" s="355"/>
      <c r="QET95" s="355"/>
      <c r="QEU95" s="355"/>
      <c r="QEV95" s="355"/>
      <c r="QEW95" s="355"/>
      <c r="QEX95" s="355"/>
      <c r="QEY95" s="355"/>
      <c r="QEZ95" s="355"/>
      <c r="QFA95" s="355"/>
      <c r="QFB95" s="355"/>
      <c r="QFC95" s="355"/>
      <c r="QFD95" s="355"/>
      <c r="QFE95" s="355"/>
      <c r="QFF95" s="355"/>
      <c r="QFG95" s="355"/>
      <c r="QFH95" s="355"/>
      <c r="QFI95" s="355"/>
      <c r="QFJ95" s="355"/>
      <c r="QFK95" s="355"/>
      <c r="QFL95" s="355"/>
      <c r="QFM95" s="355"/>
      <c r="QFN95" s="355"/>
      <c r="QFO95" s="355"/>
      <c r="QFP95" s="355"/>
      <c r="QFQ95" s="355"/>
      <c r="QFR95" s="355"/>
      <c r="QFS95" s="355"/>
      <c r="QFT95" s="355"/>
      <c r="QFU95" s="355"/>
      <c r="QFV95" s="355"/>
      <c r="QFW95" s="355"/>
      <c r="QFX95" s="355"/>
      <c r="QFY95" s="355"/>
      <c r="QFZ95" s="355"/>
      <c r="QGA95" s="355"/>
      <c r="QGB95" s="355"/>
      <c r="QGC95" s="355"/>
      <c r="QGD95" s="355"/>
      <c r="QGE95" s="355"/>
      <c r="QGF95" s="355"/>
      <c r="QGG95" s="355"/>
      <c r="QGH95" s="355"/>
      <c r="QGI95" s="355"/>
      <c r="QGJ95" s="355"/>
      <c r="QGK95" s="355"/>
      <c r="QGL95" s="355"/>
      <c r="QGM95" s="355"/>
      <c r="QGN95" s="355"/>
      <c r="QGO95" s="355"/>
      <c r="QGP95" s="355"/>
      <c r="QGQ95" s="355"/>
      <c r="QGR95" s="355"/>
      <c r="QGS95" s="355"/>
      <c r="QGT95" s="355"/>
      <c r="QGU95" s="355"/>
      <c r="QGV95" s="355"/>
      <c r="QGW95" s="355"/>
      <c r="QGX95" s="355"/>
      <c r="QGY95" s="355"/>
      <c r="QGZ95" s="355"/>
      <c r="QHA95" s="355"/>
      <c r="QHB95" s="355"/>
      <c r="QHC95" s="355"/>
      <c r="QHD95" s="355"/>
      <c r="QHE95" s="355"/>
      <c r="QHF95" s="355"/>
      <c r="QHG95" s="355"/>
      <c r="QHH95" s="355"/>
      <c r="QHI95" s="355"/>
      <c r="QHJ95" s="355"/>
      <c r="QHK95" s="355"/>
      <c r="QHL95" s="355"/>
      <c r="QHM95" s="355"/>
      <c r="QHN95" s="355"/>
      <c r="QHO95" s="355"/>
      <c r="QHP95" s="355"/>
      <c r="QHQ95" s="355"/>
      <c r="QHR95" s="355"/>
      <c r="QHS95" s="355"/>
      <c r="QHT95" s="355"/>
      <c r="QHU95" s="355"/>
      <c r="QHV95" s="355"/>
      <c r="QHW95" s="355"/>
      <c r="QHX95" s="355"/>
      <c r="QHY95" s="355"/>
      <c r="QHZ95" s="355"/>
      <c r="QIA95" s="355"/>
      <c r="QIB95" s="355"/>
      <c r="QIC95" s="355"/>
      <c r="QID95" s="355"/>
      <c r="QIE95" s="355"/>
      <c r="QIF95" s="355"/>
      <c r="QIG95" s="355"/>
      <c r="QIH95" s="355"/>
      <c r="QII95" s="355"/>
      <c r="QIJ95" s="355"/>
      <c r="QIK95" s="355"/>
      <c r="QIL95" s="355"/>
      <c r="QIM95" s="355"/>
      <c r="QIN95" s="355"/>
      <c r="QIO95" s="355"/>
      <c r="QIP95" s="355"/>
      <c r="QIQ95" s="355"/>
      <c r="QIR95" s="355"/>
      <c r="QIS95" s="355"/>
      <c r="QIT95" s="355"/>
      <c r="QIU95" s="355"/>
      <c r="QIV95" s="355"/>
      <c r="QIW95" s="355"/>
      <c r="QIX95" s="355"/>
      <c r="QIY95" s="355"/>
      <c r="QIZ95" s="355"/>
      <c r="QJA95" s="355"/>
      <c r="QJB95" s="355"/>
      <c r="QJC95" s="355"/>
      <c r="QJD95" s="355"/>
      <c r="QJE95" s="355"/>
      <c r="QJF95" s="355"/>
      <c r="QJG95" s="355"/>
      <c r="QJH95" s="355"/>
      <c r="QJI95" s="355"/>
      <c r="QJJ95" s="355"/>
      <c r="QJK95" s="355"/>
      <c r="QJL95" s="355"/>
      <c r="QJM95" s="355"/>
      <c r="QJN95" s="355"/>
      <c r="QJO95" s="355"/>
      <c r="QJP95" s="355"/>
      <c r="QJQ95" s="355"/>
      <c r="QJR95" s="355"/>
      <c r="QJS95" s="355"/>
      <c r="QJT95" s="355"/>
      <c r="QJU95" s="355"/>
      <c r="QJV95" s="355"/>
      <c r="QJW95" s="355"/>
      <c r="QJX95" s="355"/>
      <c r="QJY95" s="355"/>
      <c r="QJZ95" s="355"/>
      <c r="QKA95" s="355"/>
      <c r="QKH95" s="355"/>
      <c r="QKI95" s="355"/>
      <c r="QKJ95" s="355"/>
      <c r="QKK95" s="355"/>
      <c r="QKL95" s="355"/>
      <c r="QKM95" s="355"/>
      <c r="QKN95" s="355"/>
      <c r="QKO95" s="355"/>
      <c r="QKP95" s="355"/>
      <c r="QKQ95" s="355"/>
      <c r="QKR95" s="355"/>
      <c r="QKS95" s="355"/>
      <c r="QKT95" s="355"/>
      <c r="QKU95" s="355"/>
      <c r="QKV95" s="355"/>
      <c r="QKW95" s="355"/>
      <c r="QKX95" s="355"/>
      <c r="QKY95" s="355"/>
      <c r="QKZ95" s="355"/>
      <c r="QLA95" s="355"/>
      <c r="QLB95" s="355"/>
      <c r="QLC95" s="355"/>
      <c r="QLD95" s="355"/>
      <c r="QLE95" s="355"/>
      <c r="QLF95" s="355"/>
      <c r="QLG95" s="355"/>
      <c r="QLH95" s="355"/>
      <c r="QLI95" s="355"/>
      <c r="QLJ95" s="355"/>
      <c r="QLK95" s="355"/>
      <c r="QLL95" s="355"/>
      <c r="QLM95" s="355"/>
      <c r="QLN95" s="355"/>
      <c r="QLO95" s="355"/>
      <c r="QLP95" s="355"/>
      <c r="QLQ95" s="355"/>
      <c r="QLR95" s="355"/>
      <c r="QLS95" s="355"/>
      <c r="QLT95" s="355"/>
      <c r="QLU95" s="355"/>
      <c r="QLV95" s="355"/>
      <c r="QLW95" s="355"/>
      <c r="QLX95" s="355"/>
      <c r="QLY95" s="355"/>
      <c r="QLZ95" s="355"/>
      <c r="QMA95" s="355"/>
      <c r="QMB95" s="355"/>
      <c r="QMC95" s="355"/>
      <c r="QMD95" s="355"/>
      <c r="QME95" s="355"/>
      <c r="QMF95" s="355"/>
      <c r="QMG95" s="355"/>
      <c r="QMH95" s="355"/>
      <c r="QMI95" s="355"/>
      <c r="QMJ95" s="355"/>
      <c r="QMK95" s="355"/>
      <c r="QML95" s="355"/>
      <c r="QMM95" s="355"/>
      <c r="QMN95" s="355"/>
      <c r="QMO95" s="355"/>
      <c r="QMP95" s="355"/>
      <c r="QMQ95" s="355"/>
      <c r="QMR95" s="355"/>
      <c r="QMS95" s="355"/>
      <c r="QMT95" s="355"/>
      <c r="QMU95" s="355"/>
      <c r="QMV95" s="355"/>
      <c r="QMW95" s="355"/>
      <c r="QMX95" s="355"/>
      <c r="QMY95" s="355"/>
      <c r="QMZ95" s="355"/>
      <c r="QNA95" s="355"/>
      <c r="QNB95" s="355"/>
      <c r="QNC95" s="355"/>
      <c r="QND95" s="355"/>
      <c r="QNE95" s="355"/>
      <c r="QNF95" s="355"/>
      <c r="QNG95" s="355"/>
      <c r="QNH95" s="355"/>
      <c r="QNI95" s="355"/>
      <c r="QNJ95" s="355"/>
      <c r="QNK95" s="355"/>
      <c r="QNL95" s="355"/>
      <c r="QNM95" s="355"/>
      <c r="QNN95" s="355"/>
      <c r="QNO95" s="355"/>
      <c r="QNP95" s="355"/>
      <c r="QNQ95" s="355"/>
      <c r="QNR95" s="355"/>
      <c r="QNS95" s="355"/>
      <c r="QNT95" s="355"/>
      <c r="QNU95" s="355"/>
      <c r="QNV95" s="355"/>
      <c r="QNW95" s="355"/>
      <c r="QNX95" s="355"/>
      <c r="QNY95" s="355"/>
      <c r="QNZ95" s="355"/>
      <c r="QOA95" s="355"/>
      <c r="QOB95" s="355"/>
      <c r="QOC95" s="355"/>
      <c r="QOD95" s="355"/>
      <c r="QOE95" s="355"/>
      <c r="QOF95" s="355"/>
      <c r="QOG95" s="355"/>
      <c r="QOH95" s="355"/>
      <c r="QOI95" s="355"/>
      <c r="QOJ95" s="355"/>
      <c r="QOK95" s="355"/>
      <c r="QOL95" s="355"/>
      <c r="QOM95" s="355"/>
      <c r="QON95" s="355"/>
      <c r="QOO95" s="355"/>
      <c r="QOP95" s="355"/>
      <c r="QOQ95" s="355"/>
      <c r="QOR95" s="355"/>
      <c r="QOS95" s="355"/>
      <c r="QOT95" s="355"/>
      <c r="QOU95" s="355"/>
      <c r="QOV95" s="355"/>
      <c r="QOW95" s="355"/>
      <c r="QOX95" s="355"/>
      <c r="QOY95" s="355"/>
      <c r="QOZ95" s="355"/>
      <c r="QPA95" s="355"/>
      <c r="QPB95" s="355"/>
      <c r="QPC95" s="355"/>
      <c r="QPD95" s="355"/>
      <c r="QPE95" s="355"/>
      <c r="QPF95" s="355"/>
      <c r="QPG95" s="355"/>
      <c r="QPH95" s="355"/>
      <c r="QPI95" s="355"/>
      <c r="QPJ95" s="355"/>
      <c r="QPK95" s="355"/>
      <c r="QPL95" s="355"/>
      <c r="QPM95" s="355"/>
      <c r="QPN95" s="355"/>
      <c r="QPO95" s="355"/>
      <c r="QPP95" s="355"/>
      <c r="QPQ95" s="355"/>
      <c r="QPR95" s="355"/>
      <c r="QPS95" s="355"/>
      <c r="QPT95" s="355"/>
      <c r="QPU95" s="355"/>
      <c r="QPV95" s="355"/>
      <c r="QPW95" s="355"/>
      <c r="QPX95" s="355"/>
      <c r="QPY95" s="355"/>
      <c r="QPZ95" s="355"/>
      <c r="QQA95" s="355"/>
      <c r="QQB95" s="355"/>
      <c r="QQC95" s="355"/>
      <c r="QQD95" s="355"/>
      <c r="QQE95" s="355"/>
      <c r="QQF95" s="355"/>
      <c r="QQG95" s="355"/>
      <c r="QQH95" s="355"/>
      <c r="QQI95" s="355"/>
      <c r="QQJ95" s="355"/>
      <c r="QQK95" s="355"/>
      <c r="QQL95" s="355"/>
      <c r="QQM95" s="355"/>
      <c r="QQN95" s="355"/>
      <c r="QQO95" s="355"/>
      <c r="QQP95" s="355"/>
      <c r="QQQ95" s="355"/>
      <c r="QQR95" s="355"/>
      <c r="QQS95" s="355"/>
      <c r="QQT95" s="355"/>
      <c r="QQU95" s="355"/>
      <c r="QQV95" s="355"/>
      <c r="QQW95" s="355"/>
      <c r="QQX95" s="355"/>
      <c r="QQY95" s="355"/>
      <c r="QQZ95" s="355"/>
      <c r="QRA95" s="355"/>
      <c r="QRB95" s="355"/>
      <c r="QRC95" s="355"/>
      <c r="QRD95" s="355"/>
      <c r="QRE95" s="355"/>
      <c r="QRF95" s="355"/>
      <c r="QRG95" s="355"/>
      <c r="QRH95" s="355"/>
      <c r="QRI95" s="355"/>
      <c r="QRJ95" s="355"/>
      <c r="QRK95" s="355"/>
      <c r="QRL95" s="355"/>
      <c r="QRM95" s="355"/>
      <c r="QRN95" s="355"/>
      <c r="QRO95" s="355"/>
      <c r="QRP95" s="355"/>
      <c r="QRQ95" s="355"/>
      <c r="QRR95" s="355"/>
      <c r="QRS95" s="355"/>
      <c r="QRT95" s="355"/>
      <c r="QRU95" s="355"/>
      <c r="QRV95" s="355"/>
      <c r="QRW95" s="355"/>
      <c r="QRX95" s="355"/>
      <c r="QRY95" s="355"/>
      <c r="QRZ95" s="355"/>
      <c r="QSA95" s="355"/>
      <c r="QSB95" s="355"/>
      <c r="QSC95" s="355"/>
      <c r="QSD95" s="355"/>
      <c r="QSE95" s="355"/>
      <c r="QSF95" s="355"/>
      <c r="QSG95" s="355"/>
      <c r="QSH95" s="355"/>
      <c r="QSI95" s="355"/>
      <c r="QSJ95" s="355"/>
      <c r="QSK95" s="355"/>
      <c r="QSL95" s="355"/>
      <c r="QSM95" s="355"/>
      <c r="QSN95" s="355"/>
      <c r="QSO95" s="355"/>
      <c r="QSP95" s="355"/>
      <c r="QSQ95" s="355"/>
      <c r="QSR95" s="355"/>
      <c r="QSS95" s="355"/>
      <c r="QST95" s="355"/>
      <c r="QSU95" s="355"/>
      <c r="QSV95" s="355"/>
      <c r="QSW95" s="355"/>
      <c r="QSX95" s="355"/>
      <c r="QSY95" s="355"/>
      <c r="QSZ95" s="355"/>
      <c r="QTA95" s="355"/>
      <c r="QTB95" s="355"/>
      <c r="QTC95" s="355"/>
      <c r="QTD95" s="355"/>
      <c r="QTE95" s="355"/>
      <c r="QTF95" s="355"/>
      <c r="QTG95" s="355"/>
      <c r="QTH95" s="355"/>
      <c r="QTI95" s="355"/>
      <c r="QTJ95" s="355"/>
      <c r="QTK95" s="355"/>
      <c r="QTL95" s="355"/>
      <c r="QTM95" s="355"/>
      <c r="QTN95" s="355"/>
      <c r="QTO95" s="355"/>
      <c r="QTP95" s="355"/>
      <c r="QTQ95" s="355"/>
      <c r="QTR95" s="355"/>
      <c r="QTS95" s="355"/>
      <c r="QTT95" s="355"/>
      <c r="QTU95" s="355"/>
      <c r="QTV95" s="355"/>
      <c r="QTW95" s="355"/>
      <c r="QUD95" s="355"/>
      <c r="QUE95" s="355"/>
      <c r="QUF95" s="355"/>
      <c r="QUG95" s="355"/>
      <c r="QUH95" s="355"/>
      <c r="QUI95" s="355"/>
      <c r="QUJ95" s="355"/>
      <c r="QUK95" s="355"/>
      <c r="QUL95" s="355"/>
      <c r="QUM95" s="355"/>
      <c r="QUN95" s="355"/>
      <c r="QUO95" s="355"/>
      <c r="QUP95" s="355"/>
      <c r="QUQ95" s="355"/>
      <c r="QUR95" s="355"/>
      <c r="QUS95" s="355"/>
      <c r="QUT95" s="355"/>
      <c r="QUU95" s="355"/>
      <c r="QUV95" s="355"/>
      <c r="QUW95" s="355"/>
      <c r="QUX95" s="355"/>
      <c r="QUY95" s="355"/>
      <c r="QUZ95" s="355"/>
      <c r="QVA95" s="355"/>
      <c r="QVB95" s="355"/>
      <c r="QVC95" s="355"/>
      <c r="QVD95" s="355"/>
      <c r="QVE95" s="355"/>
      <c r="QVF95" s="355"/>
      <c r="QVG95" s="355"/>
      <c r="QVH95" s="355"/>
      <c r="QVI95" s="355"/>
      <c r="QVJ95" s="355"/>
      <c r="QVK95" s="355"/>
      <c r="QVL95" s="355"/>
      <c r="QVM95" s="355"/>
      <c r="QVN95" s="355"/>
      <c r="QVO95" s="355"/>
      <c r="QVP95" s="355"/>
      <c r="QVQ95" s="355"/>
      <c r="QVR95" s="355"/>
      <c r="QVS95" s="355"/>
      <c r="QVT95" s="355"/>
      <c r="QVU95" s="355"/>
      <c r="QVV95" s="355"/>
      <c r="QVW95" s="355"/>
      <c r="QVX95" s="355"/>
      <c r="QVY95" s="355"/>
      <c r="QVZ95" s="355"/>
      <c r="QWA95" s="355"/>
      <c r="QWB95" s="355"/>
      <c r="QWC95" s="355"/>
      <c r="QWD95" s="355"/>
      <c r="QWE95" s="355"/>
      <c r="QWF95" s="355"/>
      <c r="QWG95" s="355"/>
      <c r="QWH95" s="355"/>
      <c r="QWI95" s="355"/>
      <c r="QWJ95" s="355"/>
      <c r="QWK95" s="355"/>
      <c r="QWL95" s="355"/>
      <c r="QWM95" s="355"/>
      <c r="QWN95" s="355"/>
      <c r="QWO95" s="355"/>
      <c r="QWP95" s="355"/>
      <c r="QWQ95" s="355"/>
      <c r="QWR95" s="355"/>
      <c r="QWS95" s="355"/>
      <c r="QWT95" s="355"/>
      <c r="QWU95" s="355"/>
      <c r="QWV95" s="355"/>
      <c r="QWW95" s="355"/>
      <c r="QWX95" s="355"/>
      <c r="QWY95" s="355"/>
      <c r="QWZ95" s="355"/>
      <c r="QXA95" s="355"/>
      <c r="QXB95" s="355"/>
      <c r="QXC95" s="355"/>
      <c r="QXD95" s="355"/>
      <c r="QXE95" s="355"/>
      <c r="QXF95" s="355"/>
      <c r="QXG95" s="355"/>
      <c r="QXH95" s="355"/>
      <c r="QXI95" s="355"/>
      <c r="QXJ95" s="355"/>
      <c r="QXK95" s="355"/>
      <c r="QXL95" s="355"/>
      <c r="QXM95" s="355"/>
      <c r="QXN95" s="355"/>
      <c r="QXO95" s="355"/>
      <c r="QXP95" s="355"/>
      <c r="QXQ95" s="355"/>
      <c r="QXR95" s="355"/>
      <c r="QXS95" s="355"/>
      <c r="QXT95" s="355"/>
      <c r="QXU95" s="355"/>
      <c r="QXV95" s="355"/>
      <c r="QXW95" s="355"/>
      <c r="QXX95" s="355"/>
      <c r="QXY95" s="355"/>
      <c r="QXZ95" s="355"/>
      <c r="QYA95" s="355"/>
      <c r="QYB95" s="355"/>
      <c r="QYC95" s="355"/>
      <c r="QYD95" s="355"/>
      <c r="QYE95" s="355"/>
      <c r="QYF95" s="355"/>
      <c r="QYG95" s="355"/>
      <c r="QYH95" s="355"/>
      <c r="QYI95" s="355"/>
      <c r="QYJ95" s="355"/>
      <c r="QYK95" s="355"/>
      <c r="QYL95" s="355"/>
      <c r="QYM95" s="355"/>
      <c r="QYN95" s="355"/>
      <c r="QYO95" s="355"/>
      <c r="QYP95" s="355"/>
      <c r="QYQ95" s="355"/>
      <c r="QYR95" s="355"/>
      <c r="QYS95" s="355"/>
      <c r="QYT95" s="355"/>
      <c r="QYU95" s="355"/>
      <c r="QYV95" s="355"/>
      <c r="QYW95" s="355"/>
      <c r="QYX95" s="355"/>
      <c r="QYY95" s="355"/>
      <c r="QYZ95" s="355"/>
      <c r="QZA95" s="355"/>
      <c r="QZB95" s="355"/>
      <c r="QZC95" s="355"/>
      <c r="QZD95" s="355"/>
      <c r="QZE95" s="355"/>
      <c r="QZF95" s="355"/>
      <c r="QZG95" s="355"/>
      <c r="QZH95" s="355"/>
      <c r="QZI95" s="355"/>
      <c r="QZJ95" s="355"/>
      <c r="QZK95" s="355"/>
      <c r="QZL95" s="355"/>
      <c r="QZM95" s="355"/>
      <c r="QZN95" s="355"/>
      <c r="QZO95" s="355"/>
      <c r="QZP95" s="355"/>
      <c r="QZQ95" s="355"/>
      <c r="QZR95" s="355"/>
      <c r="QZS95" s="355"/>
      <c r="QZT95" s="355"/>
      <c r="QZU95" s="355"/>
      <c r="QZV95" s="355"/>
      <c r="QZW95" s="355"/>
      <c r="QZX95" s="355"/>
      <c r="QZY95" s="355"/>
      <c r="QZZ95" s="355"/>
      <c r="RAA95" s="355"/>
      <c r="RAB95" s="355"/>
      <c r="RAC95" s="355"/>
      <c r="RAD95" s="355"/>
      <c r="RAE95" s="355"/>
      <c r="RAF95" s="355"/>
      <c r="RAG95" s="355"/>
      <c r="RAH95" s="355"/>
      <c r="RAI95" s="355"/>
      <c r="RAJ95" s="355"/>
      <c r="RAK95" s="355"/>
      <c r="RAL95" s="355"/>
      <c r="RAM95" s="355"/>
      <c r="RAN95" s="355"/>
      <c r="RAO95" s="355"/>
      <c r="RAP95" s="355"/>
      <c r="RAQ95" s="355"/>
      <c r="RAR95" s="355"/>
      <c r="RAS95" s="355"/>
      <c r="RAT95" s="355"/>
      <c r="RAU95" s="355"/>
      <c r="RAV95" s="355"/>
      <c r="RAW95" s="355"/>
      <c r="RAX95" s="355"/>
      <c r="RAY95" s="355"/>
      <c r="RAZ95" s="355"/>
      <c r="RBA95" s="355"/>
      <c r="RBB95" s="355"/>
      <c r="RBC95" s="355"/>
      <c r="RBD95" s="355"/>
      <c r="RBE95" s="355"/>
      <c r="RBF95" s="355"/>
      <c r="RBG95" s="355"/>
      <c r="RBH95" s="355"/>
      <c r="RBI95" s="355"/>
      <c r="RBJ95" s="355"/>
      <c r="RBK95" s="355"/>
      <c r="RBL95" s="355"/>
      <c r="RBM95" s="355"/>
      <c r="RBN95" s="355"/>
      <c r="RBO95" s="355"/>
      <c r="RBP95" s="355"/>
      <c r="RBQ95" s="355"/>
      <c r="RBR95" s="355"/>
      <c r="RBS95" s="355"/>
      <c r="RBT95" s="355"/>
      <c r="RBU95" s="355"/>
      <c r="RBV95" s="355"/>
      <c r="RBW95" s="355"/>
      <c r="RBX95" s="355"/>
      <c r="RBY95" s="355"/>
      <c r="RBZ95" s="355"/>
      <c r="RCA95" s="355"/>
      <c r="RCB95" s="355"/>
      <c r="RCC95" s="355"/>
      <c r="RCD95" s="355"/>
      <c r="RCE95" s="355"/>
      <c r="RCF95" s="355"/>
      <c r="RCG95" s="355"/>
      <c r="RCH95" s="355"/>
      <c r="RCI95" s="355"/>
      <c r="RCJ95" s="355"/>
      <c r="RCK95" s="355"/>
      <c r="RCL95" s="355"/>
      <c r="RCM95" s="355"/>
      <c r="RCN95" s="355"/>
      <c r="RCO95" s="355"/>
      <c r="RCP95" s="355"/>
      <c r="RCQ95" s="355"/>
      <c r="RCR95" s="355"/>
      <c r="RCS95" s="355"/>
      <c r="RCT95" s="355"/>
      <c r="RCU95" s="355"/>
      <c r="RCV95" s="355"/>
      <c r="RCW95" s="355"/>
      <c r="RCX95" s="355"/>
      <c r="RCY95" s="355"/>
      <c r="RCZ95" s="355"/>
      <c r="RDA95" s="355"/>
      <c r="RDB95" s="355"/>
      <c r="RDC95" s="355"/>
      <c r="RDD95" s="355"/>
      <c r="RDE95" s="355"/>
      <c r="RDF95" s="355"/>
      <c r="RDG95" s="355"/>
      <c r="RDH95" s="355"/>
      <c r="RDI95" s="355"/>
      <c r="RDJ95" s="355"/>
      <c r="RDK95" s="355"/>
      <c r="RDL95" s="355"/>
      <c r="RDM95" s="355"/>
      <c r="RDN95" s="355"/>
      <c r="RDO95" s="355"/>
      <c r="RDP95" s="355"/>
      <c r="RDQ95" s="355"/>
      <c r="RDR95" s="355"/>
      <c r="RDS95" s="355"/>
      <c r="RDZ95" s="355"/>
      <c r="REA95" s="355"/>
      <c r="REB95" s="355"/>
      <c r="REC95" s="355"/>
      <c r="RED95" s="355"/>
      <c r="REE95" s="355"/>
      <c r="REF95" s="355"/>
      <c r="REG95" s="355"/>
      <c r="REH95" s="355"/>
      <c r="REI95" s="355"/>
      <c r="REJ95" s="355"/>
      <c r="REK95" s="355"/>
      <c r="REL95" s="355"/>
      <c r="REM95" s="355"/>
      <c r="REN95" s="355"/>
      <c r="REO95" s="355"/>
      <c r="REP95" s="355"/>
      <c r="REQ95" s="355"/>
      <c r="RER95" s="355"/>
      <c r="RES95" s="355"/>
      <c r="RET95" s="355"/>
      <c r="REU95" s="355"/>
      <c r="REV95" s="355"/>
      <c r="REW95" s="355"/>
      <c r="REX95" s="355"/>
      <c r="REY95" s="355"/>
      <c r="REZ95" s="355"/>
      <c r="RFA95" s="355"/>
      <c r="RFB95" s="355"/>
      <c r="RFC95" s="355"/>
      <c r="RFD95" s="355"/>
      <c r="RFE95" s="355"/>
      <c r="RFF95" s="355"/>
      <c r="RFG95" s="355"/>
      <c r="RFH95" s="355"/>
      <c r="RFI95" s="355"/>
      <c r="RFJ95" s="355"/>
      <c r="RFK95" s="355"/>
      <c r="RFL95" s="355"/>
      <c r="RFM95" s="355"/>
      <c r="RFN95" s="355"/>
      <c r="RFO95" s="355"/>
      <c r="RFP95" s="355"/>
      <c r="RFQ95" s="355"/>
      <c r="RFR95" s="355"/>
      <c r="RFS95" s="355"/>
      <c r="RFT95" s="355"/>
      <c r="RFU95" s="355"/>
      <c r="RFV95" s="355"/>
      <c r="RFW95" s="355"/>
      <c r="RFX95" s="355"/>
      <c r="RFY95" s="355"/>
      <c r="RFZ95" s="355"/>
      <c r="RGA95" s="355"/>
      <c r="RGB95" s="355"/>
      <c r="RGC95" s="355"/>
      <c r="RGD95" s="355"/>
      <c r="RGE95" s="355"/>
      <c r="RGF95" s="355"/>
      <c r="RGG95" s="355"/>
      <c r="RGH95" s="355"/>
      <c r="RGI95" s="355"/>
      <c r="RGJ95" s="355"/>
      <c r="RGK95" s="355"/>
      <c r="RGL95" s="355"/>
      <c r="RGM95" s="355"/>
      <c r="RGN95" s="355"/>
      <c r="RGO95" s="355"/>
      <c r="RGP95" s="355"/>
      <c r="RGQ95" s="355"/>
      <c r="RGR95" s="355"/>
      <c r="RGS95" s="355"/>
      <c r="RGT95" s="355"/>
      <c r="RGU95" s="355"/>
      <c r="RGV95" s="355"/>
      <c r="RGW95" s="355"/>
      <c r="RGX95" s="355"/>
      <c r="RGY95" s="355"/>
      <c r="RGZ95" s="355"/>
      <c r="RHA95" s="355"/>
      <c r="RHB95" s="355"/>
      <c r="RHC95" s="355"/>
      <c r="RHD95" s="355"/>
      <c r="RHE95" s="355"/>
      <c r="RHF95" s="355"/>
      <c r="RHG95" s="355"/>
      <c r="RHH95" s="355"/>
      <c r="RHI95" s="355"/>
      <c r="RHJ95" s="355"/>
      <c r="RHK95" s="355"/>
      <c r="RHL95" s="355"/>
      <c r="RHM95" s="355"/>
      <c r="RHN95" s="355"/>
      <c r="RHO95" s="355"/>
      <c r="RHP95" s="355"/>
      <c r="RHQ95" s="355"/>
      <c r="RHR95" s="355"/>
      <c r="RHS95" s="355"/>
      <c r="RHT95" s="355"/>
      <c r="RHU95" s="355"/>
      <c r="RHV95" s="355"/>
      <c r="RHW95" s="355"/>
      <c r="RHX95" s="355"/>
      <c r="RHY95" s="355"/>
      <c r="RHZ95" s="355"/>
      <c r="RIA95" s="355"/>
      <c r="RIB95" s="355"/>
      <c r="RIC95" s="355"/>
      <c r="RID95" s="355"/>
      <c r="RIE95" s="355"/>
      <c r="RIF95" s="355"/>
      <c r="RIG95" s="355"/>
      <c r="RIH95" s="355"/>
      <c r="RII95" s="355"/>
      <c r="RIJ95" s="355"/>
      <c r="RIK95" s="355"/>
      <c r="RIL95" s="355"/>
      <c r="RIM95" s="355"/>
      <c r="RIN95" s="355"/>
      <c r="RIO95" s="355"/>
      <c r="RIP95" s="355"/>
      <c r="RIQ95" s="355"/>
      <c r="RIR95" s="355"/>
      <c r="RIS95" s="355"/>
      <c r="RIT95" s="355"/>
      <c r="RIU95" s="355"/>
      <c r="RIV95" s="355"/>
      <c r="RIW95" s="355"/>
      <c r="RIX95" s="355"/>
      <c r="RIY95" s="355"/>
      <c r="RIZ95" s="355"/>
      <c r="RJA95" s="355"/>
      <c r="RJB95" s="355"/>
      <c r="RJC95" s="355"/>
      <c r="RJD95" s="355"/>
      <c r="RJE95" s="355"/>
      <c r="RJF95" s="355"/>
      <c r="RJG95" s="355"/>
      <c r="RJH95" s="355"/>
      <c r="RJI95" s="355"/>
      <c r="RJJ95" s="355"/>
      <c r="RJK95" s="355"/>
      <c r="RJL95" s="355"/>
      <c r="RJM95" s="355"/>
      <c r="RJN95" s="355"/>
      <c r="RJO95" s="355"/>
      <c r="RJP95" s="355"/>
      <c r="RJQ95" s="355"/>
      <c r="RJR95" s="355"/>
      <c r="RJS95" s="355"/>
      <c r="RJT95" s="355"/>
      <c r="RJU95" s="355"/>
      <c r="RJV95" s="355"/>
      <c r="RJW95" s="355"/>
      <c r="RJX95" s="355"/>
      <c r="RJY95" s="355"/>
      <c r="RJZ95" s="355"/>
      <c r="RKA95" s="355"/>
      <c r="RKB95" s="355"/>
      <c r="RKC95" s="355"/>
      <c r="RKD95" s="355"/>
      <c r="RKE95" s="355"/>
      <c r="RKF95" s="355"/>
      <c r="RKG95" s="355"/>
      <c r="RKH95" s="355"/>
      <c r="RKI95" s="355"/>
      <c r="RKJ95" s="355"/>
      <c r="RKK95" s="355"/>
      <c r="RKL95" s="355"/>
      <c r="RKM95" s="355"/>
      <c r="RKN95" s="355"/>
      <c r="RKO95" s="355"/>
      <c r="RKP95" s="355"/>
      <c r="RKQ95" s="355"/>
      <c r="RKR95" s="355"/>
      <c r="RKS95" s="355"/>
      <c r="RKT95" s="355"/>
      <c r="RKU95" s="355"/>
      <c r="RKV95" s="355"/>
      <c r="RKW95" s="355"/>
      <c r="RKX95" s="355"/>
      <c r="RKY95" s="355"/>
      <c r="RKZ95" s="355"/>
      <c r="RLA95" s="355"/>
      <c r="RLB95" s="355"/>
      <c r="RLC95" s="355"/>
      <c r="RLD95" s="355"/>
      <c r="RLE95" s="355"/>
      <c r="RLF95" s="355"/>
      <c r="RLG95" s="355"/>
      <c r="RLH95" s="355"/>
      <c r="RLI95" s="355"/>
      <c r="RLJ95" s="355"/>
      <c r="RLK95" s="355"/>
      <c r="RLL95" s="355"/>
      <c r="RLM95" s="355"/>
      <c r="RLN95" s="355"/>
      <c r="RLO95" s="355"/>
      <c r="RLP95" s="355"/>
      <c r="RLQ95" s="355"/>
      <c r="RLR95" s="355"/>
      <c r="RLS95" s="355"/>
      <c r="RLT95" s="355"/>
      <c r="RLU95" s="355"/>
      <c r="RLV95" s="355"/>
      <c r="RLW95" s="355"/>
      <c r="RLX95" s="355"/>
      <c r="RLY95" s="355"/>
      <c r="RLZ95" s="355"/>
      <c r="RMA95" s="355"/>
      <c r="RMB95" s="355"/>
      <c r="RMC95" s="355"/>
      <c r="RMD95" s="355"/>
      <c r="RME95" s="355"/>
      <c r="RMF95" s="355"/>
      <c r="RMG95" s="355"/>
      <c r="RMH95" s="355"/>
      <c r="RMI95" s="355"/>
      <c r="RMJ95" s="355"/>
      <c r="RMK95" s="355"/>
      <c r="RML95" s="355"/>
      <c r="RMM95" s="355"/>
      <c r="RMN95" s="355"/>
      <c r="RMO95" s="355"/>
      <c r="RMP95" s="355"/>
      <c r="RMQ95" s="355"/>
      <c r="RMR95" s="355"/>
      <c r="RMS95" s="355"/>
      <c r="RMT95" s="355"/>
      <c r="RMU95" s="355"/>
      <c r="RMV95" s="355"/>
      <c r="RMW95" s="355"/>
      <c r="RMX95" s="355"/>
      <c r="RMY95" s="355"/>
      <c r="RMZ95" s="355"/>
      <c r="RNA95" s="355"/>
      <c r="RNB95" s="355"/>
      <c r="RNC95" s="355"/>
      <c r="RND95" s="355"/>
      <c r="RNE95" s="355"/>
      <c r="RNF95" s="355"/>
      <c r="RNG95" s="355"/>
      <c r="RNH95" s="355"/>
      <c r="RNI95" s="355"/>
      <c r="RNJ95" s="355"/>
      <c r="RNK95" s="355"/>
      <c r="RNL95" s="355"/>
      <c r="RNM95" s="355"/>
      <c r="RNN95" s="355"/>
      <c r="RNO95" s="355"/>
      <c r="RNV95" s="355"/>
      <c r="RNW95" s="355"/>
      <c r="RNX95" s="355"/>
      <c r="RNY95" s="355"/>
      <c r="RNZ95" s="355"/>
      <c r="ROA95" s="355"/>
      <c r="ROB95" s="355"/>
      <c r="ROC95" s="355"/>
      <c r="ROD95" s="355"/>
      <c r="ROE95" s="355"/>
      <c r="ROF95" s="355"/>
      <c r="ROG95" s="355"/>
      <c r="ROH95" s="355"/>
      <c r="ROI95" s="355"/>
      <c r="ROJ95" s="355"/>
      <c r="ROK95" s="355"/>
      <c r="ROL95" s="355"/>
      <c r="ROM95" s="355"/>
      <c r="RON95" s="355"/>
      <c r="ROO95" s="355"/>
      <c r="ROP95" s="355"/>
      <c r="ROQ95" s="355"/>
      <c r="ROR95" s="355"/>
      <c r="ROS95" s="355"/>
      <c r="ROT95" s="355"/>
      <c r="ROU95" s="355"/>
      <c r="ROV95" s="355"/>
      <c r="ROW95" s="355"/>
      <c r="ROX95" s="355"/>
      <c r="ROY95" s="355"/>
      <c r="ROZ95" s="355"/>
      <c r="RPA95" s="355"/>
      <c r="RPB95" s="355"/>
      <c r="RPC95" s="355"/>
      <c r="RPD95" s="355"/>
      <c r="RPE95" s="355"/>
      <c r="RPF95" s="355"/>
      <c r="RPG95" s="355"/>
      <c r="RPH95" s="355"/>
      <c r="RPI95" s="355"/>
      <c r="RPJ95" s="355"/>
      <c r="RPK95" s="355"/>
      <c r="RPL95" s="355"/>
      <c r="RPM95" s="355"/>
      <c r="RPN95" s="355"/>
      <c r="RPO95" s="355"/>
      <c r="RPP95" s="355"/>
      <c r="RPQ95" s="355"/>
      <c r="RPR95" s="355"/>
      <c r="RPS95" s="355"/>
      <c r="RPT95" s="355"/>
      <c r="RPU95" s="355"/>
      <c r="RPV95" s="355"/>
      <c r="RPW95" s="355"/>
      <c r="RPX95" s="355"/>
      <c r="RPY95" s="355"/>
      <c r="RPZ95" s="355"/>
      <c r="RQA95" s="355"/>
      <c r="RQB95" s="355"/>
      <c r="RQC95" s="355"/>
      <c r="RQD95" s="355"/>
      <c r="RQE95" s="355"/>
      <c r="RQF95" s="355"/>
      <c r="RQG95" s="355"/>
      <c r="RQH95" s="355"/>
      <c r="RQI95" s="355"/>
      <c r="RQJ95" s="355"/>
      <c r="RQK95" s="355"/>
      <c r="RQL95" s="355"/>
      <c r="RQM95" s="355"/>
      <c r="RQN95" s="355"/>
      <c r="RQO95" s="355"/>
      <c r="RQP95" s="355"/>
      <c r="RQQ95" s="355"/>
      <c r="RQR95" s="355"/>
      <c r="RQS95" s="355"/>
      <c r="RQT95" s="355"/>
      <c r="RQU95" s="355"/>
      <c r="RQV95" s="355"/>
      <c r="RQW95" s="355"/>
      <c r="RQX95" s="355"/>
      <c r="RQY95" s="355"/>
      <c r="RQZ95" s="355"/>
      <c r="RRA95" s="355"/>
      <c r="RRB95" s="355"/>
      <c r="RRC95" s="355"/>
      <c r="RRD95" s="355"/>
      <c r="RRE95" s="355"/>
      <c r="RRF95" s="355"/>
      <c r="RRG95" s="355"/>
      <c r="RRH95" s="355"/>
      <c r="RRI95" s="355"/>
      <c r="RRJ95" s="355"/>
      <c r="RRK95" s="355"/>
      <c r="RRL95" s="355"/>
      <c r="RRM95" s="355"/>
      <c r="RRN95" s="355"/>
      <c r="RRO95" s="355"/>
      <c r="RRP95" s="355"/>
      <c r="RRQ95" s="355"/>
      <c r="RRR95" s="355"/>
      <c r="RRS95" s="355"/>
      <c r="RRT95" s="355"/>
      <c r="RRU95" s="355"/>
      <c r="RRV95" s="355"/>
      <c r="RRW95" s="355"/>
      <c r="RRX95" s="355"/>
      <c r="RRY95" s="355"/>
      <c r="RRZ95" s="355"/>
      <c r="RSA95" s="355"/>
      <c r="RSB95" s="355"/>
      <c r="RSC95" s="355"/>
      <c r="RSD95" s="355"/>
      <c r="RSE95" s="355"/>
      <c r="RSF95" s="355"/>
      <c r="RSG95" s="355"/>
      <c r="RSH95" s="355"/>
      <c r="RSI95" s="355"/>
      <c r="RSJ95" s="355"/>
      <c r="RSK95" s="355"/>
      <c r="RSL95" s="355"/>
      <c r="RSM95" s="355"/>
      <c r="RSN95" s="355"/>
      <c r="RSO95" s="355"/>
      <c r="RSP95" s="355"/>
      <c r="RSQ95" s="355"/>
      <c r="RSR95" s="355"/>
      <c r="RSS95" s="355"/>
      <c r="RST95" s="355"/>
      <c r="RSU95" s="355"/>
      <c r="RSV95" s="355"/>
      <c r="RSW95" s="355"/>
      <c r="RSX95" s="355"/>
      <c r="RSY95" s="355"/>
      <c r="RSZ95" s="355"/>
      <c r="RTA95" s="355"/>
      <c r="RTB95" s="355"/>
      <c r="RTC95" s="355"/>
      <c r="RTD95" s="355"/>
      <c r="RTE95" s="355"/>
      <c r="RTF95" s="355"/>
      <c r="RTG95" s="355"/>
      <c r="RTH95" s="355"/>
      <c r="RTI95" s="355"/>
      <c r="RTJ95" s="355"/>
      <c r="RTK95" s="355"/>
      <c r="RTL95" s="355"/>
      <c r="RTM95" s="355"/>
      <c r="RTN95" s="355"/>
      <c r="RTO95" s="355"/>
      <c r="RTP95" s="355"/>
      <c r="RTQ95" s="355"/>
      <c r="RTR95" s="355"/>
      <c r="RTS95" s="355"/>
      <c r="RTT95" s="355"/>
      <c r="RTU95" s="355"/>
      <c r="RTV95" s="355"/>
      <c r="RTW95" s="355"/>
      <c r="RTX95" s="355"/>
      <c r="RTY95" s="355"/>
      <c r="RTZ95" s="355"/>
      <c r="RUA95" s="355"/>
      <c r="RUB95" s="355"/>
      <c r="RUC95" s="355"/>
      <c r="RUD95" s="355"/>
      <c r="RUE95" s="355"/>
      <c r="RUF95" s="355"/>
      <c r="RUG95" s="355"/>
      <c r="RUH95" s="355"/>
      <c r="RUI95" s="355"/>
      <c r="RUJ95" s="355"/>
      <c r="RUK95" s="355"/>
      <c r="RUL95" s="355"/>
      <c r="RUM95" s="355"/>
      <c r="RUN95" s="355"/>
      <c r="RUO95" s="355"/>
      <c r="RUP95" s="355"/>
      <c r="RUQ95" s="355"/>
      <c r="RUR95" s="355"/>
      <c r="RUS95" s="355"/>
      <c r="RUT95" s="355"/>
      <c r="RUU95" s="355"/>
      <c r="RUV95" s="355"/>
      <c r="RUW95" s="355"/>
      <c r="RUX95" s="355"/>
      <c r="RUY95" s="355"/>
      <c r="RUZ95" s="355"/>
      <c r="RVA95" s="355"/>
      <c r="RVB95" s="355"/>
      <c r="RVC95" s="355"/>
      <c r="RVD95" s="355"/>
      <c r="RVE95" s="355"/>
      <c r="RVF95" s="355"/>
      <c r="RVG95" s="355"/>
      <c r="RVH95" s="355"/>
      <c r="RVI95" s="355"/>
      <c r="RVJ95" s="355"/>
      <c r="RVK95" s="355"/>
      <c r="RVL95" s="355"/>
      <c r="RVM95" s="355"/>
      <c r="RVN95" s="355"/>
      <c r="RVO95" s="355"/>
      <c r="RVP95" s="355"/>
      <c r="RVQ95" s="355"/>
      <c r="RVR95" s="355"/>
      <c r="RVS95" s="355"/>
      <c r="RVT95" s="355"/>
      <c r="RVU95" s="355"/>
      <c r="RVV95" s="355"/>
      <c r="RVW95" s="355"/>
      <c r="RVX95" s="355"/>
      <c r="RVY95" s="355"/>
      <c r="RVZ95" s="355"/>
      <c r="RWA95" s="355"/>
      <c r="RWB95" s="355"/>
      <c r="RWC95" s="355"/>
      <c r="RWD95" s="355"/>
      <c r="RWE95" s="355"/>
      <c r="RWF95" s="355"/>
      <c r="RWG95" s="355"/>
      <c r="RWH95" s="355"/>
      <c r="RWI95" s="355"/>
      <c r="RWJ95" s="355"/>
      <c r="RWK95" s="355"/>
      <c r="RWL95" s="355"/>
      <c r="RWM95" s="355"/>
      <c r="RWN95" s="355"/>
      <c r="RWO95" s="355"/>
      <c r="RWP95" s="355"/>
      <c r="RWQ95" s="355"/>
      <c r="RWR95" s="355"/>
      <c r="RWS95" s="355"/>
      <c r="RWT95" s="355"/>
      <c r="RWU95" s="355"/>
      <c r="RWV95" s="355"/>
      <c r="RWW95" s="355"/>
      <c r="RWX95" s="355"/>
      <c r="RWY95" s="355"/>
      <c r="RWZ95" s="355"/>
      <c r="RXA95" s="355"/>
      <c r="RXB95" s="355"/>
      <c r="RXC95" s="355"/>
      <c r="RXD95" s="355"/>
      <c r="RXE95" s="355"/>
      <c r="RXF95" s="355"/>
      <c r="RXG95" s="355"/>
      <c r="RXH95" s="355"/>
      <c r="RXI95" s="355"/>
      <c r="RXJ95" s="355"/>
      <c r="RXK95" s="355"/>
      <c r="RXR95" s="355"/>
      <c r="RXS95" s="355"/>
      <c r="RXT95" s="355"/>
      <c r="RXU95" s="355"/>
      <c r="RXV95" s="355"/>
      <c r="RXW95" s="355"/>
      <c r="RXX95" s="355"/>
      <c r="RXY95" s="355"/>
      <c r="RXZ95" s="355"/>
      <c r="RYA95" s="355"/>
      <c r="RYB95" s="355"/>
      <c r="RYC95" s="355"/>
      <c r="RYD95" s="355"/>
      <c r="RYE95" s="355"/>
      <c r="RYF95" s="355"/>
      <c r="RYG95" s="355"/>
      <c r="RYH95" s="355"/>
      <c r="RYI95" s="355"/>
      <c r="RYJ95" s="355"/>
      <c r="RYK95" s="355"/>
      <c r="RYL95" s="355"/>
      <c r="RYM95" s="355"/>
      <c r="RYN95" s="355"/>
      <c r="RYO95" s="355"/>
      <c r="RYP95" s="355"/>
      <c r="RYQ95" s="355"/>
      <c r="RYR95" s="355"/>
      <c r="RYS95" s="355"/>
      <c r="RYT95" s="355"/>
      <c r="RYU95" s="355"/>
      <c r="RYV95" s="355"/>
      <c r="RYW95" s="355"/>
      <c r="RYX95" s="355"/>
      <c r="RYY95" s="355"/>
      <c r="RYZ95" s="355"/>
      <c r="RZA95" s="355"/>
      <c r="RZB95" s="355"/>
      <c r="RZC95" s="355"/>
      <c r="RZD95" s="355"/>
      <c r="RZE95" s="355"/>
      <c r="RZF95" s="355"/>
      <c r="RZG95" s="355"/>
      <c r="RZH95" s="355"/>
      <c r="RZI95" s="355"/>
      <c r="RZJ95" s="355"/>
      <c r="RZK95" s="355"/>
      <c r="RZL95" s="355"/>
      <c r="RZM95" s="355"/>
      <c r="RZN95" s="355"/>
      <c r="RZO95" s="355"/>
      <c r="RZP95" s="355"/>
      <c r="RZQ95" s="355"/>
      <c r="RZR95" s="355"/>
      <c r="RZS95" s="355"/>
      <c r="RZT95" s="355"/>
      <c r="RZU95" s="355"/>
      <c r="RZV95" s="355"/>
      <c r="RZW95" s="355"/>
      <c r="RZX95" s="355"/>
      <c r="RZY95" s="355"/>
      <c r="RZZ95" s="355"/>
      <c r="SAA95" s="355"/>
      <c r="SAB95" s="355"/>
      <c r="SAC95" s="355"/>
      <c r="SAD95" s="355"/>
      <c r="SAE95" s="355"/>
      <c r="SAF95" s="355"/>
      <c r="SAG95" s="355"/>
      <c r="SAH95" s="355"/>
      <c r="SAI95" s="355"/>
      <c r="SAJ95" s="355"/>
      <c r="SAK95" s="355"/>
      <c r="SAL95" s="355"/>
      <c r="SAM95" s="355"/>
      <c r="SAN95" s="355"/>
      <c r="SAO95" s="355"/>
      <c r="SAP95" s="355"/>
      <c r="SAQ95" s="355"/>
      <c r="SAR95" s="355"/>
      <c r="SAS95" s="355"/>
      <c r="SAT95" s="355"/>
      <c r="SAU95" s="355"/>
      <c r="SAV95" s="355"/>
      <c r="SAW95" s="355"/>
      <c r="SAX95" s="355"/>
      <c r="SAY95" s="355"/>
      <c r="SAZ95" s="355"/>
      <c r="SBA95" s="355"/>
      <c r="SBB95" s="355"/>
      <c r="SBC95" s="355"/>
      <c r="SBD95" s="355"/>
      <c r="SBE95" s="355"/>
      <c r="SBF95" s="355"/>
      <c r="SBG95" s="355"/>
      <c r="SBH95" s="355"/>
      <c r="SBI95" s="355"/>
      <c r="SBJ95" s="355"/>
      <c r="SBK95" s="355"/>
      <c r="SBL95" s="355"/>
      <c r="SBM95" s="355"/>
      <c r="SBN95" s="355"/>
      <c r="SBO95" s="355"/>
      <c r="SBP95" s="355"/>
      <c r="SBQ95" s="355"/>
      <c r="SBR95" s="355"/>
      <c r="SBS95" s="355"/>
      <c r="SBT95" s="355"/>
      <c r="SBU95" s="355"/>
      <c r="SBV95" s="355"/>
      <c r="SBW95" s="355"/>
      <c r="SBX95" s="355"/>
      <c r="SBY95" s="355"/>
      <c r="SBZ95" s="355"/>
      <c r="SCA95" s="355"/>
      <c r="SCB95" s="355"/>
      <c r="SCC95" s="355"/>
      <c r="SCD95" s="355"/>
      <c r="SCE95" s="355"/>
      <c r="SCF95" s="355"/>
      <c r="SCG95" s="355"/>
      <c r="SCH95" s="355"/>
      <c r="SCI95" s="355"/>
      <c r="SCJ95" s="355"/>
      <c r="SCK95" s="355"/>
      <c r="SCL95" s="355"/>
      <c r="SCM95" s="355"/>
      <c r="SCN95" s="355"/>
      <c r="SCO95" s="355"/>
      <c r="SCP95" s="355"/>
      <c r="SCQ95" s="355"/>
      <c r="SCR95" s="355"/>
      <c r="SCS95" s="355"/>
      <c r="SCT95" s="355"/>
      <c r="SCU95" s="355"/>
      <c r="SCV95" s="355"/>
      <c r="SCW95" s="355"/>
      <c r="SCX95" s="355"/>
      <c r="SCY95" s="355"/>
      <c r="SCZ95" s="355"/>
      <c r="SDA95" s="355"/>
      <c r="SDB95" s="355"/>
      <c r="SDC95" s="355"/>
      <c r="SDD95" s="355"/>
      <c r="SDE95" s="355"/>
      <c r="SDF95" s="355"/>
      <c r="SDG95" s="355"/>
      <c r="SDH95" s="355"/>
      <c r="SDI95" s="355"/>
      <c r="SDJ95" s="355"/>
      <c r="SDK95" s="355"/>
      <c r="SDL95" s="355"/>
      <c r="SDM95" s="355"/>
      <c r="SDN95" s="355"/>
      <c r="SDO95" s="355"/>
      <c r="SDP95" s="355"/>
      <c r="SDQ95" s="355"/>
      <c r="SDR95" s="355"/>
      <c r="SDS95" s="355"/>
      <c r="SDT95" s="355"/>
      <c r="SDU95" s="355"/>
      <c r="SDV95" s="355"/>
      <c r="SDW95" s="355"/>
      <c r="SDX95" s="355"/>
      <c r="SDY95" s="355"/>
      <c r="SDZ95" s="355"/>
      <c r="SEA95" s="355"/>
      <c r="SEB95" s="355"/>
      <c r="SEC95" s="355"/>
      <c r="SED95" s="355"/>
      <c r="SEE95" s="355"/>
      <c r="SEF95" s="355"/>
      <c r="SEG95" s="355"/>
      <c r="SEH95" s="355"/>
      <c r="SEI95" s="355"/>
      <c r="SEJ95" s="355"/>
      <c r="SEK95" s="355"/>
      <c r="SEL95" s="355"/>
      <c r="SEM95" s="355"/>
      <c r="SEN95" s="355"/>
      <c r="SEO95" s="355"/>
      <c r="SEP95" s="355"/>
      <c r="SEQ95" s="355"/>
      <c r="SER95" s="355"/>
      <c r="SES95" s="355"/>
      <c r="SET95" s="355"/>
      <c r="SEU95" s="355"/>
      <c r="SEV95" s="355"/>
      <c r="SEW95" s="355"/>
      <c r="SEX95" s="355"/>
      <c r="SEY95" s="355"/>
      <c r="SEZ95" s="355"/>
      <c r="SFA95" s="355"/>
      <c r="SFB95" s="355"/>
      <c r="SFC95" s="355"/>
      <c r="SFD95" s="355"/>
      <c r="SFE95" s="355"/>
      <c r="SFF95" s="355"/>
      <c r="SFG95" s="355"/>
      <c r="SFH95" s="355"/>
      <c r="SFI95" s="355"/>
      <c r="SFJ95" s="355"/>
      <c r="SFK95" s="355"/>
      <c r="SFL95" s="355"/>
      <c r="SFM95" s="355"/>
      <c r="SFN95" s="355"/>
      <c r="SFO95" s="355"/>
      <c r="SFP95" s="355"/>
      <c r="SFQ95" s="355"/>
      <c r="SFR95" s="355"/>
      <c r="SFS95" s="355"/>
      <c r="SFT95" s="355"/>
      <c r="SFU95" s="355"/>
      <c r="SFV95" s="355"/>
      <c r="SFW95" s="355"/>
      <c r="SFX95" s="355"/>
      <c r="SFY95" s="355"/>
      <c r="SFZ95" s="355"/>
      <c r="SGA95" s="355"/>
      <c r="SGB95" s="355"/>
      <c r="SGC95" s="355"/>
      <c r="SGD95" s="355"/>
      <c r="SGE95" s="355"/>
      <c r="SGF95" s="355"/>
      <c r="SGG95" s="355"/>
      <c r="SGH95" s="355"/>
      <c r="SGI95" s="355"/>
      <c r="SGJ95" s="355"/>
      <c r="SGK95" s="355"/>
      <c r="SGL95" s="355"/>
      <c r="SGM95" s="355"/>
      <c r="SGN95" s="355"/>
      <c r="SGO95" s="355"/>
      <c r="SGP95" s="355"/>
      <c r="SGQ95" s="355"/>
      <c r="SGR95" s="355"/>
      <c r="SGS95" s="355"/>
      <c r="SGT95" s="355"/>
      <c r="SGU95" s="355"/>
      <c r="SGV95" s="355"/>
      <c r="SGW95" s="355"/>
      <c r="SGX95" s="355"/>
      <c r="SGY95" s="355"/>
      <c r="SGZ95" s="355"/>
      <c r="SHA95" s="355"/>
      <c r="SHB95" s="355"/>
      <c r="SHC95" s="355"/>
      <c r="SHD95" s="355"/>
      <c r="SHE95" s="355"/>
      <c r="SHF95" s="355"/>
      <c r="SHG95" s="355"/>
      <c r="SHN95" s="355"/>
      <c r="SHO95" s="355"/>
      <c r="SHP95" s="355"/>
      <c r="SHQ95" s="355"/>
      <c r="SHR95" s="355"/>
      <c r="SHS95" s="355"/>
      <c r="SHT95" s="355"/>
      <c r="SHU95" s="355"/>
      <c r="SHV95" s="355"/>
      <c r="SHW95" s="355"/>
      <c r="SHX95" s="355"/>
      <c r="SHY95" s="355"/>
      <c r="SHZ95" s="355"/>
      <c r="SIA95" s="355"/>
      <c r="SIB95" s="355"/>
      <c r="SIC95" s="355"/>
      <c r="SID95" s="355"/>
      <c r="SIE95" s="355"/>
      <c r="SIF95" s="355"/>
      <c r="SIG95" s="355"/>
      <c r="SIH95" s="355"/>
      <c r="SII95" s="355"/>
      <c r="SIJ95" s="355"/>
      <c r="SIK95" s="355"/>
      <c r="SIL95" s="355"/>
      <c r="SIM95" s="355"/>
      <c r="SIN95" s="355"/>
      <c r="SIO95" s="355"/>
      <c r="SIP95" s="355"/>
      <c r="SIQ95" s="355"/>
      <c r="SIR95" s="355"/>
      <c r="SIS95" s="355"/>
      <c r="SIT95" s="355"/>
      <c r="SIU95" s="355"/>
      <c r="SIV95" s="355"/>
      <c r="SIW95" s="355"/>
      <c r="SIX95" s="355"/>
      <c r="SIY95" s="355"/>
      <c r="SIZ95" s="355"/>
      <c r="SJA95" s="355"/>
      <c r="SJB95" s="355"/>
      <c r="SJC95" s="355"/>
      <c r="SJD95" s="355"/>
      <c r="SJE95" s="355"/>
      <c r="SJF95" s="355"/>
      <c r="SJG95" s="355"/>
      <c r="SJH95" s="355"/>
      <c r="SJI95" s="355"/>
      <c r="SJJ95" s="355"/>
      <c r="SJK95" s="355"/>
      <c r="SJL95" s="355"/>
      <c r="SJM95" s="355"/>
      <c r="SJN95" s="355"/>
      <c r="SJO95" s="355"/>
      <c r="SJP95" s="355"/>
      <c r="SJQ95" s="355"/>
      <c r="SJR95" s="355"/>
      <c r="SJS95" s="355"/>
      <c r="SJT95" s="355"/>
      <c r="SJU95" s="355"/>
      <c r="SJV95" s="355"/>
      <c r="SJW95" s="355"/>
      <c r="SJX95" s="355"/>
      <c r="SJY95" s="355"/>
      <c r="SJZ95" s="355"/>
      <c r="SKA95" s="355"/>
      <c r="SKB95" s="355"/>
      <c r="SKC95" s="355"/>
      <c r="SKD95" s="355"/>
      <c r="SKE95" s="355"/>
      <c r="SKF95" s="355"/>
      <c r="SKG95" s="355"/>
      <c r="SKH95" s="355"/>
      <c r="SKI95" s="355"/>
      <c r="SKJ95" s="355"/>
      <c r="SKK95" s="355"/>
      <c r="SKL95" s="355"/>
      <c r="SKM95" s="355"/>
      <c r="SKN95" s="355"/>
      <c r="SKO95" s="355"/>
      <c r="SKP95" s="355"/>
      <c r="SKQ95" s="355"/>
      <c r="SKR95" s="355"/>
      <c r="SKS95" s="355"/>
      <c r="SKT95" s="355"/>
      <c r="SKU95" s="355"/>
      <c r="SKV95" s="355"/>
      <c r="SKW95" s="355"/>
      <c r="SKX95" s="355"/>
      <c r="SKY95" s="355"/>
      <c r="SKZ95" s="355"/>
      <c r="SLA95" s="355"/>
      <c r="SLB95" s="355"/>
      <c r="SLC95" s="355"/>
      <c r="SLD95" s="355"/>
      <c r="SLE95" s="355"/>
      <c r="SLF95" s="355"/>
      <c r="SLG95" s="355"/>
      <c r="SLH95" s="355"/>
      <c r="SLI95" s="355"/>
      <c r="SLJ95" s="355"/>
      <c r="SLK95" s="355"/>
      <c r="SLL95" s="355"/>
      <c r="SLM95" s="355"/>
      <c r="SLN95" s="355"/>
      <c r="SLO95" s="355"/>
      <c r="SLP95" s="355"/>
      <c r="SLQ95" s="355"/>
      <c r="SLR95" s="355"/>
      <c r="SLS95" s="355"/>
      <c r="SLT95" s="355"/>
      <c r="SLU95" s="355"/>
      <c r="SLV95" s="355"/>
      <c r="SLW95" s="355"/>
      <c r="SLX95" s="355"/>
      <c r="SLY95" s="355"/>
      <c r="SLZ95" s="355"/>
      <c r="SMA95" s="355"/>
      <c r="SMB95" s="355"/>
      <c r="SMC95" s="355"/>
      <c r="SMD95" s="355"/>
      <c r="SME95" s="355"/>
      <c r="SMF95" s="355"/>
      <c r="SMG95" s="355"/>
      <c r="SMH95" s="355"/>
      <c r="SMI95" s="355"/>
      <c r="SMJ95" s="355"/>
      <c r="SMK95" s="355"/>
      <c r="SML95" s="355"/>
      <c r="SMM95" s="355"/>
      <c r="SMN95" s="355"/>
      <c r="SMO95" s="355"/>
      <c r="SMP95" s="355"/>
      <c r="SMQ95" s="355"/>
      <c r="SMR95" s="355"/>
      <c r="SMS95" s="355"/>
      <c r="SMT95" s="355"/>
      <c r="SMU95" s="355"/>
      <c r="SMV95" s="355"/>
      <c r="SMW95" s="355"/>
      <c r="SMX95" s="355"/>
      <c r="SMY95" s="355"/>
      <c r="SMZ95" s="355"/>
      <c r="SNA95" s="355"/>
      <c r="SNB95" s="355"/>
      <c r="SNC95" s="355"/>
      <c r="SND95" s="355"/>
      <c r="SNE95" s="355"/>
      <c r="SNF95" s="355"/>
      <c r="SNG95" s="355"/>
      <c r="SNH95" s="355"/>
      <c r="SNI95" s="355"/>
      <c r="SNJ95" s="355"/>
      <c r="SNK95" s="355"/>
      <c r="SNL95" s="355"/>
      <c r="SNM95" s="355"/>
      <c r="SNN95" s="355"/>
      <c r="SNO95" s="355"/>
      <c r="SNP95" s="355"/>
      <c r="SNQ95" s="355"/>
      <c r="SNR95" s="355"/>
      <c r="SNS95" s="355"/>
      <c r="SNT95" s="355"/>
      <c r="SNU95" s="355"/>
      <c r="SNV95" s="355"/>
      <c r="SNW95" s="355"/>
      <c r="SNX95" s="355"/>
      <c r="SNY95" s="355"/>
      <c r="SNZ95" s="355"/>
      <c r="SOA95" s="355"/>
      <c r="SOB95" s="355"/>
      <c r="SOC95" s="355"/>
      <c r="SOD95" s="355"/>
      <c r="SOE95" s="355"/>
      <c r="SOF95" s="355"/>
      <c r="SOG95" s="355"/>
      <c r="SOH95" s="355"/>
      <c r="SOI95" s="355"/>
      <c r="SOJ95" s="355"/>
      <c r="SOK95" s="355"/>
      <c r="SOL95" s="355"/>
      <c r="SOM95" s="355"/>
      <c r="SON95" s="355"/>
      <c r="SOO95" s="355"/>
      <c r="SOP95" s="355"/>
      <c r="SOQ95" s="355"/>
      <c r="SOR95" s="355"/>
      <c r="SOS95" s="355"/>
      <c r="SOT95" s="355"/>
      <c r="SOU95" s="355"/>
      <c r="SOV95" s="355"/>
      <c r="SOW95" s="355"/>
      <c r="SOX95" s="355"/>
      <c r="SOY95" s="355"/>
      <c r="SOZ95" s="355"/>
      <c r="SPA95" s="355"/>
      <c r="SPB95" s="355"/>
      <c r="SPC95" s="355"/>
      <c r="SPD95" s="355"/>
      <c r="SPE95" s="355"/>
      <c r="SPF95" s="355"/>
      <c r="SPG95" s="355"/>
      <c r="SPH95" s="355"/>
      <c r="SPI95" s="355"/>
      <c r="SPJ95" s="355"/>
      <c r="SPK95" s="355"/>
      <c r="SPL95" s="355"/>
      <c r="SPM95" s="355"/>
      <c r="SPN95" s="355"/>
      <c r="SPO95" s="355"/>
      <c r="SPP95" s="355"/>
      <c r="SPQ95" s="355"/>
      <c r="SPR95" s="355"/>
      <c r="SPS95" s="355"/>
      <c r="SPT95" s="355"/>
      <c r="SPU95" s="355"/>
      <c r="SPV95" s="355"/>
      <c r="SPW95" s="355"/>
      <c r="SPX95" s="355"/>
      <c r="SPY95" s="355"/>
      <c r="SPZ95" s="355"/>
      <c r="SQA95" s="355"/>
      <c r="SQB95" s="355"/>
      <c r="SQC95" s="355"/>
      <c r="SQD95" s="355"/>
      <c r="SQE95" s="355"/>
      <c r="SQF95" s="355"/>
      <c r="SQG95" s="355"/>
      <c r="SQH95" s="355"/>
      <c r="SQI95" s="355"/>
      <c r="SQJ95" s="355"/>
      <c r="SQK95" s="355"/>
      <c r="SQL95" s="355"/>
      <c r="SQM95" s="355"/>
      <c r="SQN95" s="355"/>
      <c r="SQO95" s="355"/>
      <c r="SQP95" s="355"/>
      <c r="SQQ95" s="355"/>
      <c r="SQR95" s="355"/>
      <c r="SQS95" s="355"/>
      <c r="SQT95" s="355"/>
      <c r="SQU95" s="355"/>
      <c r="SQV95" s="355"/>
      <c r="SQW95" s="355"/>
      <c r="SQX95" s="355"/>
      <c r="SQY95" s="355"/>
      <c r="SQZ95" s="355"/>
      <c r="SRA95" s="355"/>
      <c r="SRB95" s="355"/>
      <c r="SRC95" s="355"/>
      <c r="SRJ95" s="355"/>
      <c r="SRK95" s="355"/>
      <c r="SRL95" s="355"/>
      <c r="SRM95" s="355"/>
      <c r="SRN95" s="355"/>
      <c r="SRO95" s="355"/>
      <c r="SRP95" s="355"/>
      <c r="SRQ95" s="355"/>
      <c r="SRR95" s="355"/>
      <c r="SRS95" s="355"/>
      <c r="SRT95" s="355"/>
      <c r="SRU95" s="355"/>
      <c r="SRV95" s="355"/>
      <c r="SRW95" s="355"/>
      <c r="SRX95" s="355"/>
      <c r="SRY95" s="355"/>
      <c r="SRZ95" s="355"/>
      <c r="SSA95" s="355"/>
      <c r="SSB95" s="355"/>
      <c r="SSC95" s="355"/>
      <c r="SSD95" s="355"/>
      <c r="SSE95" s="355"/>
      <c r="SSF95" s="355"/>
      <c r="SSG95" s="355"/>
      <c r="SSH95" s="355"/>
      <c r="SSI95" s="355"/>
      <c r="SSJ95" s="355"/>
      <c r="SSK95" s="355"/>
      <c r="SSL95" s="355"/>
      <c r="SSM95" s="355"/>
      <c r="SSN95" s="355"/>
      <c r="SSO95" s="355"/>
      <c r="SSP95" s="355"/>
      <c r="SSQ95" s="355"/>
      <c r="SSR95" s="355"/>
      <c r="SSS95" s="355"/>
      <c r="SST95" s="355"/>
      <c r="SSU95" s="355"/>
      <c r="SSV95" s="355"/>
      <c r="SSW95" s="355"/>
      <c r="SSX95" s="355"/>
      <c r="SSY95" s="355"/>
      <c r="SSZ95" s="355"/>
      <c r="STA95" s="355"/>
      <c r="STB95" s="355"/>
      <c r="STC95" s="355"/>
      <c r="STD95" s="355"/>
      <c r="STE95" s="355"/>
      <c r="STF95" s="355"/>
      <c r="STG95" s="355"/>
      <c r="STH95" s="355"/>
      <c r="STI95" s="355"/>
      <c r="STJ95" s="355"/>
      <c r="STK95" s="355"/>
      <c r="STL95" s="355"/>
      <c r="STM95" s="355"/>
      <c r="STN95" s="355"/>
      <c r="STO95" s="355"/>
      <c r="STP95" s="355"/>
      <c r="STQ95" s="355"/>
      <c r="STR95" s="355"/>
      <c r="STS95" s="355"/>
      <c r="STT95" s="355"/>
      <c r="STU95" s="355"/>
      <c r="STV95" s="355"/>
      <c r="STW95" s="355"/>
      <c r="STX95" s="355"/>
      <c r="STY95" s="355"/>
      <c r="STZ95" s="355"/>
      <c r="SUA95" s="355"/>
      <c r="SUB95" s="355"/>
      <c r="SUC95" s="355"/>
      <c r="SUD95" s="355"/>
      <c r="SUE95" s="355"/>
      <c r="SUF95" s="355"/>
      <c r="SUG95" s="355"/>
      <c r="SUH95" s="355"/>
      <c r="SUI95" s="355"/>
      <c r="SUJ95" s="355"/>
      <c r="SUK95" s="355"/>
      <c r="SUL95" s="355"/>
      <c r="SUM95" s="355"/>
      <c r="SUN95" s="355"/>
      <c r="SUO95" s="355"/>
      <c r="SUP95" s="355"/>
      <c r="SUQ95" s="355"/>
      <c r="SUR95" s="355"/>
      <c r="SUS95" s="355"/>
      <c r="SUT95" s="355"/>
      <c r="SUU95" s="355"/>
      <c r="SUV95" s="355"/>
      <c r="SUW95" s="355"/>
      <c r="SUX95" s="355"/>
      <c r="SUY95" s="355"/>
      <c r="SUZ95" s="355"/>
      <c r="SVA95" s="355"/>
      <c r="SVB95" s="355"/>
      <c r="SVC95" s="355"/>
      <c r="SVD95" s="355"/>
      <c r="SVE95" s="355"/>
      <c r="SVF95" s="355"/>
      <c r="SVG95" s="355"/>
      <c r="SVH95" s="355"/>
      <c r="SVI95" s="355"/>
      <c r="SVJ95" s="355"/>
      <c r="SVK95" s="355"/>
      <c r="SVL95" s="355"/>
      <c r="SVM95" s="355"/>
      <c r="SVN95" s="355"/>
      <c r="SVO95" s="355"/>
      <c r="SVP95" s="355"/>
      <c r="SVQ95" s="355"/>
      <c r="SVR95" s="355"/>
      <c r="SVS95" s="355"/>
      <c r="SVT95" s="355"/>
      <c r="SVU95" s="355"/>
      <c r="SVV95" s="355"/>
      <c r="SVW95" s="355"/>
      <c r="SVX95" s="355"/>
      <c r="SVY95" s="355"/>
      <c r="SVZ95" s="355"/>
      <c r="SWA95" s="355"/>
      <c r="SWB95" s="355"/>
      <c r="SWC95" s="355"/>
      <c r="SWD95" s="355"/>
      <c r="SWE95" s="355"/>
      <c r="SWF95" s="355"/>
      <c r="SWG95" s="355"/>
      <c r="SWH95" s="355"/>
      <c r="SWI95" s="355"/>
      <c r="SWJ95" s="355"/>
      <c r="SWK95" s="355"/>
      <c r="SWL95" s="355"/>
      <c r="SWM95" s="355"/>
      <c r="SWN95" s="355"/>
      <c r="SWO95" s="355"/>
      <c r="SWP95" s="355"/>
      <c r="SWQ95" s="355"/>
      <c r="SWR95" s="355"/>
      <c r="SWS95" s="355"/>
      <c r="SWT95" s="355"/>
      <c r="SWU95" s="355"/>
      <c r="SWV95" s="355"/>
      <c r="SWW95" s="355"/>
      <c r="SWX95" s="355"/>
      <c r="SWY95" s="355"/>
      <c r="SWZ95" s="355"/>
      <c r="SXA95" s="355"/>
      <c r="SXB95" s="355"/>
      <c r="SXC95" s="355"/>
      <c r="SXD95" s="355"/>
      <c r="SXE95" s="355"/>
      <c r="SXF95" s="355"/>
      <c r="SXG95" s="355"/>
      <c r="SXH95" s="355"/>
      <c r="SXI95" s="355"/>
      <c r="SXJ95" s="355"/>
      <c r="SXK95" s="355"/>
      <c r="SXL95" s="355"/>
      <c r="SXM95" s="355"/>
      <c r="SXN95" s="355"/>
      <c r="SXO95" s="355"/>
      <c r="SXP95" s="355"/>
      <c r="SXQ95" s="355"/>
      <c r="SXR95" s="355"/>
      <c r="SXS95" s="355"/>
      <c r="SXT95" s="355"/>
      <c r="SXU95" s="355"/>
      <c r="SXV95" s="355"/>
      <c r="SXW95" s="355"/>
      <c r="SXX95" s="355"/>
      <c r="SXY95" s="355"/>
      <c r="SXZ95" s="355"/>
      <c r="SYA95" s="355"/>
      <c r="SYB95" s="355"/>
      <c r="SYC95" s="355"/>
      <c r="SYD95" s="355"/>
      <c r="SYE95" s="355"/>
      <c r="SYF95" s="355"/>
      <c r="SYG95" s="355"/>
      <c r="SYH95" s="355"/>
      <c r="SYI95" s="355"/>
      <c r="SYJ95" s="355"/>
      <c r="SYK95" s="355"/>
      <c r="SYL95" s="355"/>
      <c r="SYM95" s="355"/>
      <c r="SYN95" s="355"/>
      <c r="SYO95" s="355"/>
      <c r="SYP95" s="355"/>
      <c r="SYQ95" s="355"/>
      <c r="SYR95" s="355"/>
      <c r="SYS95" s="355"/>
      <c r="SYT95" s="355"/>
      <c r="SYU95" s="355"/>
      <c r="SYV95" s="355"/>
      <c r="SYW95" s="355"/>
      <c r="SYX95" s="355"/>
      <c r="SYY95" s="355"/>
      <c r="SYZ95" s="355"/>
      <c r="SZA95" s="355"/>
      <c r="SZB95" s="355"/>
      <c r="SZC95" s="355"/>
      <c r="SZD95" s="355"/>
      <c r="SZE95" s="355"/>
      <c r="SZF95" s="355"/>
      <c r="SZG95" s="355"/>
      <c r="SZH95" s="355"/>
      <c r="SZI95" s="355"/>
      <c r="SZJ95" s="355"/>
      <c r="SZK95" s="355"/>
      <c r="SZL95" s="355"/>
      <c r="SZM95" s="355"/>
      <c r="SZN95" s="355"/>
      <c r="SZO95" s="355"/>
      <c r="SZP95" s="355"/>
      <c r="SZQ95" s="355"/>
      <c r="SZR95" s="355"/>
      <c r="SZS95" s="355"/>
      <c r="SZT95" s="355"/>
      <c r="SZU95" s="355"/>
      <c r="SZV95" s="355"/>
      <c r="SZW95" s="355"/>
      <c r="SZX95" s="355"/>
      <c r="SZY95" s="355"/>
      <c r="SZZ95" s="355"/>
      <c r="TAA95" s="355"/>
      <c r="TAB95" s="355"/>
      <c r="TAC95" s="355"/>
      <c r="TAD95" s="355"/>
      <c r="TAE95" s="355"/>
      <c r="TAF95" s="355"/>
      <c r="TAG95" s="355"/>
      <c r="TAH95" s="355"/>
      <c r="TAI95" s="355"/>
      <c r="TAJ95" s="355"/>
      <c r="TAK95" s="355"/>
      <c r="TAL95" s="355"/>
      <c r="TAM95" s="355"/>
      <c r="TAN95" s="355"/>
      <c r="TAO95" s="355"/>
      <c r="TAP95" s="355"/>
      <c r="TAQ95" s="355"/>
      <c r="TAR95" s="355"/>
      <c r="TAS95" s="355"/>
      <c r="TAT95" s="355"/>
      <c r="TAU95" s="355"/>
      <c r="TAV95" s="355"/>
      <c r="TAW95" s="355"/>
      <c r="TAX95" s="355"/>
      <c r="TAY95" s="355"/>
      <c r="TBF95" s="355"/>
      <c r="TBG95" s="355"/>
      <c r="TBH95" s="355"/>
      <c r="TBI95" s="355"/>
      <c r="TBJ95" s="355"/>
      <c r="TBK95" s="355"/>
      <c r="TBL95" s="355"/>
      <c r="TBM95" s="355"/>
      <c r="TBN95" s="355"/>
      <c r="TBO95" s="355"/>
      <c r="TBP95" s="355"/>
      <c r="TBQ95" s="355"/>
      <c r="TBR95" s="355"/>
      <c r="TBS95" s="355"/>
      <c r="TBT95" s="355"/>
      <c r="TBU95" s="355"/>
      <c r="TBV95" s="355"/>
      <c r="TBW95" s="355"/>
      <c r="TBX95" s="355"/>
      <c r="TBY95" s="355"/>
      <c r="TBZ95" s="355"/>
      <c r="TCA95" s="355"/>
      <c r="TCB95" s="355"/>
      <c r="TCC95" s="355"/>
      <c r="TCD95" s="355"/>
      <c r="TCE95" s="355"/>
      <c r="TCF95" s="355"/>
      <c r="TCG95" s="355"/>
      <c r="TCH95" s="355"/>
      <c r="TCI95" s="355"/>
      <c r="TCJ95" s="355"/>
      <c r="TCK95" s="355"/>
      <c r="TCL95" s="355"/>
      <c r="TCM95" s="355"/>
      <c r="TCN95" s="355"/>
      <c r="TCO95" s="355"/>
      <c r="TCP95" s="355"/>
      <c r="TCQ95" s="355"/>
      <c r="TCR95" s="355"/>
      <c r="TCS95" s="355"/>
      <c r="TCT95" s="355"/>
      <c r="TCU95" s="355"/>
      <c r="TCV95" s="355"/>
      <c r="TCW95" s="355"/>
      <c r="TCX95" s="355"/>
      <c r="TCY95" s="355"/>
      <c r="TCZ95" s="355"/>
      <c r="TDA95" s="355"/>
      <c r="TDB95" s="355"/>
      <c r="TDC95" s="355"/>
      <c r="TDD95" s="355"/>
      <c r="TDE95" s="355"/>
      <c r="TDF95" s="355"/>
      <c r="TDG95" s="355"/>
      <c r="TDH95" s="355"/>
      <c r="TDI95" s="355"/>
      <c r="TDJ95" s="355"/>
      <c r="TDK95" s="355"/>
      <c r="TDL95" s="355"/>
      <c r="TDM95" s="355"/>
      <c r="TDN95" s="355"/>
      <c r="TDO95" s="355"/>
      <c r="TDP95" s="355"/>
      <c r="TDQ95" s="355"/>
      <c r="TDR95" s="355"/>
      <c r="TDS95" s="355"/>
      <c r="TDT95" s="355"/>
      <c r="TDU95" s="355"/>
      <c r="TDV95" s="355"/>
      <c r="TDW95" s="355"/>
      <c r="TDX95" s="355"/>
      <c r="TDY95" s="355"/>
      <c r="TDZ95" s="355"/>
      <c r="TEA95" s="355"/>
      <c r="TEB95" s="355"/>
      <c r="TEC95" s="355"/>
      <c r="TED95" s="355"/>
      <c r="TEE95" s="355"/>
      <c r="TEF95" s="355"/>
      <c r="TEG95" s="355"/>
      <c r="TEH95" s="355"/>
      <c r="TEI95" s="355"/>
      <c r="TEJ95" s="355"/>
      <c r="TEK95" s="355"/>
      <c r="TEL95" s="355"/>
      <c r="TEM95" s="355"/>
      <c r="TEN95" s="355"/>
      <c r="TEO95" s="355"/>
      <c r="TEP95" s="355"/>
      <c r="TEQ95" s="355"/>
      <c r="TER95" s="355"/>
      <c r="TES95" s="355"/>
      <c r="TET95" s="355"/>
      <c r="TEU95" s="355"/>
      <c r="TEV95" s="355"/>
      <c r="TEW95" s="355"/>
      <c r="TEX95" s="355"/>
      <c r="TEY95" s="355"/>
      <c r="TEZ95" s="355"/>
      <c r="TFA95" s="355"/>
      <c r="TFB95" s="355"/>
      <c r="TFC95" s="355"/>
      <c r="TFD95" s="355"/>
      <c r="TFE95" s="355"/>
      <c r="TFF95" s="355"/>
      <c r="TFG95" s="355"/>
      <c r="TFH95" s="355"/>
      <c r="TFI95" s="355"/>
      <c r="TFJ95" s="355"/>
      <c r="TFK95" s="355"/>
      <c r="TFL95" s="355"/>
      <c r="TFM95" s="355"/>
      <c r="TFN95" s="355"/>
      <c r="TFO95" s="355"/>
      <c r="TFP95" s="355"/>
      <c r="TFQ95" s="355"/>
      <c r="TFR95" s="355"/>
      <c r="TFS95" s="355"/>
      <c r="TFT95" s="355"/>
      <c r="TFU95" s="355"/>
      <c r="TFV95" s="355"/>
      <c r="TFW95" s="355"/>
      <c r="TFX95" s="355"/>
      <c r="TFY95" s="355"/>
      <c r="TFZ95" s="355"/>
      <c r="TGA95" s="355"/>
      <c r="TGB95" s="355"/>
      <c r="TGC95" s="355"/>
      <c r="TGD95" s="355"/>
      <c r="TGE95" s="355"/>
      <c r="TGF95" s="355"/>
      <c r="TGG95" s="355"/>
      <c r="TGH95" s="355"/>
      <c r="TGI95" s="355"/>
      <c r="TGJ95" s="355"/>
      <c r="TGK95" s="355"/>
      <c r="TGL95" s="355"/>
      <c r="TGM95" s="355"/>
      <c r="TGN95" s="355"/>
      <c r="TGO95" s="355"/>
      <c r="TGP95" s="355"/>
      <c r="TGQ95" s="355"/>
      <c r="TGR95" s="355"/>
      <c r="TGS95" s="355"/>
      <c r="TGT95" s="355"/>
      <c r="TGU95" s="355"/>
      <c r="TGV95" s="355"/>
      <c r="TGW95" s="355"/>
      <c r="TGX95" s="355"/>
      <c r="TGY95" s="355"/>
      <c r="TGZ95" s="355"/>
      <c r="THA95" s="355"/>
      <c r="THB95" s="355"/>
      <c r="THC95" s="355"/>
      <c r="THD95" s="355"/>
      <c r="THE95" s="355"/>
      <c r="THF95" s="355"/>
      <c r="THG95" s="355"/>
      <c r="THH95" s="355"/>
      <c r="THI95" s="355"/>
      <c r="THJ95" s="355"/>
      <c r="THK95" s="355"/>
      <c r="THL95" s="355"/>
      <c r="THM95" s="355"/>
      <c r="THN95" s="355"/>
      <c r="THO95" s="355"/>
      <c r="THP95" s="355"/>
      <c r="THQ95" s="355"/>
      <c r="THR95" s="355"/>
      <c r="THS95" s="355"/>
      <c r="THT95" s="355"/>
      <c r="THU95" s="355"/>
      <c r="THV95" s="355"/>
      <c r="THW95" s="355"/>
      <c r="THX95" s="355"/>
      <c r="THY95" s="355"/>
      <c r="THZ95" s="355"/>
      <c r="TIA95" s="355"/>
      <c r="TIB95" s="355"/>
      <c r="TIC95" s="355"/>
      <c r="TID95" s="355"/>
      <c r="TIE95" s="355"/>
      <c r="TIF95" s="355"/>
      <c r="TIG95" s="355"/>
      <c r="TIH95" s="355"/>
      <c r="TII95" s="355"/>
      <c r="TIJ95" s="355"/>
      <c r="TIK95" s="355"/>
      <c r="TIL95" s="355"/>
      <c r="TIM95" s="355"/>
      <c r="TIN95" s="355"/>
      <c r="TIO95" s="355"/>
      <c r="TIP95" s="355"/>
      <c r="TIQ95" s="355"/>
      <c r="TIR95" s="355"/>
      <c r="TIS95" s="355"/>
      <c r="TIT95" s="355"/>
      <c r="TIU95" s="355"/>
      <c r="TIV95" s="355"/>
      <c r="TIW95" s="355"/>
      <c r="TIX95" s="355"/>
      <c r="TIY95" s="355"/>
      <c r="TIZ95" s="355"/>
      <c r="TJA95" s="355"/>
      <c r="TJB95" s="355"/>
      <c r="TJC95" s="355"/>
      <c r="TJD95" s="355"/>
      <c r="TJE95" s="355"/>
      <c r="TJF95" s="355"/>
      <c r="TJG95" s="355"/>
      <c r="TJH95" s="355"/>
      <c r="TJI95" s="355"/>
      <c r="TJJ95" s="355"/>
      <c r="TJK95" s="355"/>
      <c r="TJL95" s="355"/>
      <c r="TJM95" s="355"/>
      <c r="TJN95" s="355"/>
      <c r="TJO95" s="355"/>
      <c r="TJP95" s="355"/>
      <c r="TJQ95" s="355"/>
      <c r="TJR95" s="355"/>
      <c r="TJS95" s="355"/>
      <c r="TJT95" s="355"/>
      <c r="TJU95" s="355"/>
      <c r="TJV95" s="355"/>
      <c r="TJW95" s="355"/>
      <c r="TJX95" s="355"/>
      <c r="TJY95" s="355"/>
      <c r="TJZ95" s="355"/>
      <c r="TKA95" s="355"/>
      <c r="TKB95" s="355"/>
      <c r="TKC95" s="355"/>
      <c r="TKD95" s="355"/>
      <c r="TKE95" s="355"/>
      <c r="TKF95" s="355"/>
      <c r="TKG95" s="355"/>
      <c r="TKH95" s="355"/>
      <c r="TKI95" s="355"/>
      <c r="TKJ95" s="355"/>
      <c r="TKK95" s="355"/>
      <c r="TKL95" s="355"/>
      <c r="TKM95" s="355"/>
      <c r="TKN95" s="355"/>
      <c r="TKO95" s="355"/>
      <c r="TKP95" s="355"/>
      <c r="TKQ95" s="355"/>
      <c r="TKR95" s="355"/>
      <c r="TKS95" s="355"/>
      <c r="TKT95" s="355"/>
      <c r="TKU95" s="355"/>
      <c r="TLB95" s="355"/>
      <c r="TLC95" s="355"/>
      <c r="TLD95" s="355"/>
      <c r="TLE95" s="355"/>
      <c r="TLF95" s="355"/>
      <c r="TLG95" s="355"/>
      <c r="TLH95" s="355"/>
      <c r="TLI95" s="355"/>
      <c r="TLJ95" s="355"/>
      <c r="TLK95" s="355"/>
      <c r="TLL95" s="355"/>
      <c r="TLM95" s="355"/>
      <c r="TLN95" s="355"/>
      <c r="TLO95" s="355"/>
      <c r="TLP95" s="355"/>
      <c r="TLQ95" s="355"/>
      <c r="TLR95" s="355"/>
      <c r="TLS95" s="355"/>
      <c r="TLT95" s="355"/>
      <c r="TLU95" s="355"/>
      <c r="TLV95" s="355"/>
      <c r="TLW95" s="355"/>
      <c r="TLX95" s="355"/>
      <c r="TLY95" s="355"/>
      <c r="TLZ95" s="355"/>
      <c r="TMA95" s="355"/>
      <c r="TMB95" s="355"/>
      <c r="TMC95" s="355"/>
      <c r="TMD95" s="355"/>
      <c r="TME95" s="355"/>
      <c r="TMF95" s="355"/>
      <c r="TMG95" s="355"/>
      <c r="TMH95" s="355"/>
      <c r="TMI95" s="355"/>
      <c r="TMJ95" s="355"/>
      <c r="TMK95" s="355"/>
      <c r="TML95" s="355"/>
      <c r="TMM95" s="355"/>
      <c r="TMN95" s="355"/>
      <c r="TMO95" s="355"/>
      <c r="TMP95" s="355"/>
      <c r="TMQ95" s="355"/>
      <c r="TMR95" s="355"/>
      <c r="TMS95" s="355"/>
      <c r="TMT95" s="355"/>
      <c r="TMU95" s="355"/>
      <c r="TMV95" s="355"/>
      <c r="TMW95" s="355"/>
      <c r="TMX95" s="355"/>
      <c r="TMY95" s="355"/>
      <c r="TMZ95" s="355"/>
      <c r="TNA95" s="355"/>
      <c r="TNB95" s="355"/>
      <c r="TNC95" s="355"/>
      <c r="TND95" s="355"/>
      <c r="TNE95" s="355"/>
      <c r="TNF95" s="355"/>
      <c r="TNG95" s="355"/>
      <c r="TNH95" s="355"/>
      <c r="TNI95" s="355"/>
      <c r="TNJ95" s="355"/>
      <c r="TNK95" s="355"/>
      <c r="TNL95" s="355"/>
      <c r="TNM95" s="355"/>
      <c r="TNN95" s="355"/>
      <c r="TNO95" s="355"/>
      <c r="TNP95" s="355"/>
      <c r="TNQ95" s="355"/>
      <c r="TNR95" s="355"/>
      <c r="TNS95" s="355"/>
      <c r="TNT95" s="355"/>
      <c r="TNU95" s="355"/>
      <c r="TNV95" s="355"/>
      <c r="TNW95" s="355"/>
      <c r="TNX95" s="355"/>
      <c r="TNY95" s="355"/>
      <c r="TNZ95" s="355"/>
      <c r="TOA95" s="355"/>
      <c r="TOB95" s="355"/>
      <c r="TOC95" s="355"/>
      <c r="TOD95" s="355"/>
      <c r="TOE95" s="355"/>
      <c r="TOF95" s="355"/>
      <c r="TOG95" s="355"/>
      <c r="TOH95" s="355"/>
      <c r="TOI95" s="355"/>
      <c r="TOJ95" s="355"/>
      <c r="TOK95" s="355"/>
      <c r="TOL95" s="355"/>
      <c r="TOM95" s="355"/>
      <c r="TON95" s="355"/>
      <c r="TOO95" s="355"/>
      <c r="TOP95" s="355"/>
      <c r="TOQ95" s="355"/>
      <c r="TOR95" s="355"/>
      <c r="TOS95" s="355"/>
      <c r="TOT95" s="355"/>
      <c r="TOU95" s="355"/>
      <c r="TOV95" s="355"/>
      <c r="TOW95" s="355"/>
      <c r="TOX95" s="355"/>
      <c r="TOY95" s="355"/>
      <c r="TOZ95" s="355"/>
      <c r="TPA95" s="355"/>
      <c r="TPB95" s="355"/>
      <c r="TPC95" s="355"/>
      <c r="TPD95" s="355"/>
      <c r="TPE95" s="355"/>
      <c r="TPF95" s="355"/>
      <c r="TPG95" s="355"/>
      <c r="TPH95" s="355"/>
      <c r="TPI95" s="355"/>
      <c r="TPJ95" s="355"/>
      <c r="TPK95" s="355"/>
      <c r="TPL95" s="355"/>
      <c r="TPM95" s="355"/>
      <c r="TPN95" s="355"/>
      <c r="TPO95" s="355"/>
      <c r="TPP95" s="355"/>
      <c r="TPQ95" s="355"/>
      <c r="TPR95" s="355"/>
      <c r="TPS95" s="355"/>
      <c r="TPT95" s="355"/>
      <c r="TPU95" s="355"/>
      <c r="TPV95" s="355"/>
      <c r="TPW95" s="355"/>
      <c r="TPX95" s="355"/>
      <c r="TPY95" s="355"/>
      <c r="TPZ95" s="355"/>
      <c r="TQA95" s="355"/>
      <c r="TQB95" s="355"/>
      <c r="TQC95" s="355"/>
      <c r="TQD95" s="355"/>
      <c r="TQE95" s="355"/>
      <c r="TQF95" s="355"/>
      <c r="TQG95" s="355"/>
      <c r="TQH95" s="355"/>
      <c r="TQI95" s="355"/>
      <c r="TQJ95" s="355"/>
      <c r="TQK95" s="355"/>
      <c r="TQL95" s="355"/>
      <c r="TQM95" s="355"/>
      <c r="TQN95" s="355"/>
      <c r="TQO95" s="355"/>
      <c r="TQP95" s="355"/>
      <c r="TQQ95" s="355"/>
      <c r="TQR95" s="355"/>
      <c r="TQS95" s="355"/>
      <c r="TQT95" s="355"/>
      <c r="TQU95" s="355"/>
      <c r="TQV95" s="355"/>
      <c r="TQW95" s="355"/>
      <c r="TQX95" s="355"/>
      <c r="TQY95" s="355"/>
      <c r="TQZ95" s="355"/>
      <c r="TRA95" s="355"/>
      <c r="TRB95" s="355"/>
      <c r="TRC95" s="355"/>
      <c r="TRD95" s="355"/>
      <c r="TRE95" s="355"/>
      <c r="TRF95" s="355"/>
      <c r="TRG95" s="355"/>
      <c r="TRH95" s="355"/>
      <c r="TRI95" s="355"/>
      <c r="TRJ95" s="355"/>
      <c r="TRK95" s="355"/>
      <c r="TRL95" s="355"/>
      <c r="TRM95" s="355"/>
      <c r="TRN95" s="355"/>
      <c r="TRO95" s="355"/>
      <c r="TRP95" s="355"/>
      <c r="TRQ95" s="355"/>
      <c r="TRR95" s="355"/>
      <c r="TRS95" s="355"/>
      <c r="TRT95" s="355"/>
      <c r="TRU95" s="355"/>
      <c r="TRV95" s="355"/>
      <c r="TRW95" s="355"/>
      <c r="TRX95" s="355"/>
      <c r="TRY95" s="355"/>
      <c r="TRZ95" s="355"/>
      <c r="TSA95" s="355"/>
      <c r="TSB95" s="355"/>
      <c r="TSC95" s="355"/>
      <c r="TSD95" s="355"/>
      <c r="TSE95" s="355"/>
      <c r="TSF95" s="355"/>
      <c r="TSG95" s="355"/>
      <c r="TSH95" s="355"/>
      <c r="TSI95" s="355"/>
      <c r="TSJ95" s="355"/>
      <c r="TSK95" s="355"/>
      <c r="TSL95" s="355"/>
      <c r="TSM95" s="355"/>
      <c r="TSN95" s="355"/>
      <c r="TSO95" s="355"/>
      <c r="TSP95" s="355"/>
      <c r="TSQ95" s="355"/>
      <c r="TSR95" s="355"/>
      <c r="TSS95" s="355"/>
      <c r="TST95" s="355"/>
      <c r="TSU95" s="355"/>
      <c r="TSV95" s="355"/>
      <c r="TSW95" s="355"/>
      <c r="TSX95" s="355"/>
      <c r="TSY95" s="355"/>
      <c r="TSZ95" s="355"/>
      <c r="TTA95" s="355"/>
      <c r="TTB95" s="355"/>
      <c r="TTC95" s="355"/>
      <c r="TTD95" s="355"/>
      <c r="TTE95" s="355"/>
      <c r="TTF95" s="355"/>
      <c r="TTG95" s="355"/>
      <c r="TTH95" s="355"/>
      <c r="TTI95" s="355"/>
      <c r="TTJ95" s="355"/>
      <c r="TTK95" s="355"/>
      <c r="TTL95" s="355"/>
      <c r="TTM95" s="355"/>
      <c r="TTN95" s="355"/>
      <c r="TTO95" s="355"/>
      <c r="TTP95" s="355"/>
      <c r="TTQ95" s="355"/>
      <c r="TTR95" s="355"/>
      <c r="TTS95" s="355"/>
      <c r="TTT95" s="355"/>
      <c r="TTU95" s="355"/>
      <c r="TTV95" s="355"/>
      <c r="TTW95" s="355"/>
      <c r="TTX95" s="355"/>
      <c r="TTY95" s="355"/>
      <c r="TTZ95" s="355"/>
      <c r="TUA95" s="355"/>
      <c r="TUB95" s="355"/>
      <c r="TUC95" s="355"/>
      <c r="TUD95" s="355"/>
      <c r="TUE95" s="355"/>
      <c r="TUF95" s="355"/>
      <c r="TUG95" s="355"/>
      <c r="TUH95" s="355"/>
      <c r="TUI95" s="355"/>
      <c r="TUJ95" s="355"/>
      <c r="TUK95" s="355"/>
      <c r="TUL95" s="355"/>
      <c r="TUM95" s="355"/>
      <c r="TUN95" s="355"/>
      <c r="TUO95" s="355"/>
      <c r="TUP95" s="355"/>
      <c r="TUQ95" s="355"/>
      <c r="TUX95" s="355"/>
      <c r="TUY95" s="355"/>
      <c r="TUZ95" s="355"/>
      <c r="TVA95" s="355"/>
      <c r="TVB95" s="355"/>
      <c r="TVC95" s="355"/>
      <c r="TVD95" s="355"/>
      <c r="TVE95" s="355"/>
      <c r="TVF95" s="355"/>
      <c r="TVG95" s="355"/>
      <c r="TVH95" s="355"/>
      <c r="TVI95" s="355"/>
      <c r="TVJ95" s="355"/>
      <c r="TVK95" s="355"/>
      <c r="TVL95" s="355"/>
      <c r="TVM95" s="355"/>
      <c r="TVN95" s="355"/>
      <c r="TVO95" s="355"/>
      <c r="TVP95" s="355"/>
      <c r="TVQ95" s="355"/>
      <c r="TVR95" s="355"/>
      <c r="TVS95" s="355"/>
      <c r="TVT95" s="355"/>
      <c r="TVU95" s="355"/>
      <c r="TVV95" s="355"/>
      <c r="TVW95" s="355"/>
      <c r="TVX95" s="355"/>
      <c r="TVY95" s="355"/>
      <c r="TVZ95" s="355"/>
      <c r="TWA95" s="355"/>
      <c r="TWB95" s="355"/>
      <c r="TWC95" s="355"/>
      <c r="TWD95" s="355"/>
      <c r="TWE95" s="355"/>
      <c r="TWF95" s="355"/>
      <c r="TWG95" s="355"/>
      <c r="TWH95" s="355"/>
      <c r="TWI95" s="355"/>
      <c r="TWJ95" s="355"/>
      <c r="TWK95" s="355"/>
      <c r="TWL95" s="355"/>
      <c r="TWM95" s="355"/>
      <c r="TWN95" s="355"/>
      <c r="TWO95" s="355"/>
      <c r="TWP95" s="355"/>
      <c r="TWQ95" s="355"/>
      <c r="TWR95" s="355"/>
      <c r="TWS95" s="355"/>
      <c r="TWT95" s="355"/>
      <c r="TWU95" s="355"/>
      <c r="TWV95" s="355"/>
      <c r="TWW95" s="355"/>
      <c r="TWX95" s="355"/>
      <c r="TWY95" s="355"/>
      <c r="TWZ95" s="355"/>
      <c r="TXA95" s="355"/>
      <c r="TXB95" s="355"/>
      <c r="TXC95" s="355"/>
      <c r="TXD95" s="355"/>
      <c r="TXE95" s="355"/>
      <c r="TXF95" s="355"/>
      <c r="TXG95" s="355"/>
      <c r="TXH95" s="355"/>
      <c r="TXI95" s="355"/>
      <c r="TXJ95" s="355"/>
      <c r="TXK95" s="355"/>
      <c r="TXL95" s="355"/>
      <c r="TXM95" s="355"/>
      <c r="TXN95" s="355"/>
      <c r="TXO95" s="355"/>
      <c r="TXP95" s="355"/>
      <c r="TXQ95" s="355"/>
      <c r="TXR95" s="355"/>
      <c r="TXS95" s="355"/>
      <c r="TXT95" s="355"/>
      <c r="TXU95" s="355"/>
      <c r="TXV95" s="355"/>
      <c r="TXW95" s="355"/>
      <c r="TXX95" s="355"/>
      <c r="TXY95" s="355"/>
      <c r="TXZ95" s="355"/>
      <c r="TYA95" s="355"/>
      <c r="TYB95" s="355"/>
      <c r="TYC95" s="355"/>
      <c r="TYD95" s="355"/>
      <c r="TYE95" s="355"/>
      <c r="TYF95" s="355"/>
      <c r="TYG95" s="355"/>
      <c r="TYH95" s="355"/>
      <c r="TYI95" s="355"/>
      <c r="TYJ95" s="355"/>
      <c r="TYK95" s="355"/>
      <c r="TYL95" s="355"/>
      <c r="TYM95" s="355"/>
      <c r="TYN95" s="355"/>
      <c r="TYO95" s="355"/>
      <c r="TYP95" s="355"/>
      <c r="TYQ95" s="355"/>
      <c r="TYR95" s="355"/>
      <c r="TYS95" s="355"/>
      <c r="TYT95" s="355"/>
      <c r="TYU95" s="355"/>
      <c r="TYV95" s="355"/>
      <c r="TYW95" s="355"/>
      <c r="TYX95" s="355"/>
      <c r="TYY95" s="355"/>
      <c r="TYZ95" s="355"/>
      <c r="TZA95" s="355"/>
      <c r="TZB95" s="355"/>
      <c r="TZC95" s="355"/>
      <c r="TZD95" s="355"/>
      <c r="TZE95" s="355"/>
      <c r="TZF95" s="355"/>
      <c r="TZG95" s="355"/>
      <c r="TZH95" s="355"/>
      <c r="TZI95" s="355"/>
      <c r="TZJ95" s="355"/>
      <c r="TZK95" s="355"/>
      <c r="TZL95" s="355"/>
      <c r="TZM95" s="355"/>
      <c r="TZN95" s="355"/>
      <c r="TZO95" s="355"/>
      <c r="TZP95" s="355"/>
      <c r="TZQ95" s="355"/>
      <c r="TZR95" s="355"/>
      <c r="TZS95" s="355"/>
      <c r="TZT95" s="355"/>
      <c r="TZU95" s="355"/>
      <c r="TZV95" s="355"/>
      <c r="TZW95" s="355"/>
      <c r="TZX95" s="355"/>
      <c r="TZY95" s="355"/>
      <c r="TZZ95" s="355"/>
      <c r="UAA95" s="355"/>
      <c r="UAB95" s="355"/>
      <c r="UAC95" s="355"/>
      <c r="UAD95" s="355"/>
      <c r="UAE95" s="355"/>
      <c r="UAF95" s="355"/>
      <c r="UAG95" s="355"/>
      <c r="UAH95" s="355"/>
      <c r="UAI95" s="355"/>
      <c r="UAJ95" s="355"/>
      <c r="UAK95" s="355"/>
      <c r="UAL95" s="355"/>
      <c r="UAM95" s="355"/>
      <c r="UAN95" s="355"/>
      <c r="UAO95" s="355"/>
      <c r="UAP95" s="355"/>
      <c r="UAQ95" s="355"/>
      <c r="UAR95" s="355"/>
      <c r="UAS95" s="355"/>
      <c r="UAT95" s="355"/>
      <c r="UAU95" s="355"/>
      <c r="UAV95" s="355"/>
      <c r="UAW95" s="355"/>
      <c r="UAX95" s="355"/>
      <c r="UAY95" s="355"/>
      <c r="UAZ95" s="355"/>
      <c r="UBA95" s="355"/>
      <c r="UBB95" s="355"/>
      <c r="UBC95" s="355"/>
      <c r="UBD95" s="355"/>
      <c r="UBE95" s="355"/>
      <c r="UBF95" s="355"/>
      <c r="UBG95" s="355"/>
      <c r="UBH95" s="355"/>
      <c r="UBI95" s="355"/>
      <c r="UBJ95" s="355"/>
      <c r="UBK95" s="355"/>
      <c r="UBL95" s="355"/>
      <c r="UBM95" s="355"/>
      <c r="UBN95" s="355"/>
      <c r="UBO95" s="355"/>
      <c r="UBP95" s="355"/>
      <c r="UBQ95" s="355"/>
      <c r="UBR95" s="355"/>
      <c r="UBS95" s="355"/>
      <c r="UBT95" s="355"/>
      <c r="UBU95" s="355"/>
      <c r="UBV95" s="355"/>
      <c r="UBW95" s="355"/>
      <c r="UBX95" s="355"/>
      <c r="UBY95" s="355"/>
      <c r="UBZ95" s="355"/>
      <c r="UCA95" s="355"/>
      <c r="UCB95" s="355"/>
      <c r="UCC95" s="355"/>
      <c r="UCD95" s="355"/>
      <c r="UCE95" s="355"/>
      <c r="UCF95" s="355"/>
      <c r="UCG95" s="355"/>
      <c r="UCH95" s="355"/>
      <c r="UCI95" s="355"/>
      <c r="UCJ95" s="355"/>
      <c r="UCK95" s="355"/>
      <c r="UCL95" s="355"/>
      <c r="UCM95" s="355"/>
      <c r="UCN95" s="355"/>
      <c r="UCO95" s="355"/>
      <c r="UCP95" s="355"/>
      <c r="UCQ95" s="355"/>
      <c r="UCR95" s="355"/>
      <c r="UCS95" s="355"/>
      <c r="UCT95" s="355"/>
      <c r="UCU95" s="355"/>
      <c r="UCV95" s="355"/>
      <c r="UCW95" s="355"/>
      <c r="UCX95" s="355"/>
      <c r="UCY95" s="355"/>
      <c r="UCZ95" s="355"/>
      <c r="UDA95" s="355"/>
      <c r="UDB95" s="355"/>
      <c r="UDC95" s="355"/>
      <c r="UDD95" s="355"/>
      <c r="UDE95" s="355"/>
      <c r="UDF95" s="355"/>
      <c r="UDG95" s="355"/>
      <c r="UDH95" s="355"/>
      <c r="UDI95" s="355"/>
      <c r="UDJ95" s="355"/>
      <c r="UDK95" s="355"/>
      <c r="UDL95" s="355"/>
      <c r="UDM95" s="355"/>
      <c r="UDN95" s="355"/>
      <c r="UDO95" s="355"/>
      <c r="UDP95" s="355"/>
      <c r="UDQ95" s="355"/>
      <c r="UDR95" s="355"/>
      <c r="UDS95" s="355"/>
      <c r="UDT95" s="355"/>
      <c r="UDU95" s="355"/>
      <c r="UDV95" s="355"/>
      <c r="UDW95" s="355"/>
      <c r="UDX95" s="355"/>
      <c r="UDY95" s="355"/>
      <c r="UDZ95" s="355"/>
      <c r="UEA95" s="355"/>
      <c r="UEB95" s="355"/>
      <c r="UEC95" s="355"/>
      <c r="UED95" s="355"/>
      <c r="UEE95" s="355"/>
      <c r="UEF95" s="355"/>
      <c r="UEG95" s="355"/>
      <c r="UEH95" s="355"/>
      <c r="UEI95" s="355"/>
      <c r="UEJ95" s="355"/>
      <c r="UEK95" s="355"/>
      <c r="UEL95" s="355"/>
      <c r="UEM95" s="355"/>
      <c r="UET95" s="355"/>
      <c r="UEU95" s="355"/>
      <c r="UEV95" s="355"/>
      <c r="UEW95" s="355"/>
      <c r="UEX95" s="355"/>
      <c r="UEY95" s="355"/>
      <c r="UEZ95" s="355"/>
      <c r="UFA95" s="355"/>
      <c r="UFB95" s="355"/>
      <c r="UFC95" s="355"/>
      <c r="UFD95" s="355"/>
      <c r="UFE95" s="355"/>
      <c r="UFF95" s="355"/>
      <c r="UFG95" s="355"/>
      <c r="UFH95" s="355"/>
      <c r="UFI95" s="355"/>
      <c r="UFJ95" s="355"/>
      <c r="UFK95" s="355"/>
      <c r="UFL95" s="355"/>
      <c r="UFM95" s="355"/>
      <c r="UFN95" s="355"/>
      <c r="UFO95" s="355"/>
      <c r="UFP95" s="355"/>
      <c r="UFQ95" s="355"/>
      <c r="UFR95" s="355"/>
      <c r="UFS95" s="355"/>
      <c r="UFT95" s="355"/>
      <c r="UFU95" s="355"/>
      <c r="UFV95" s="355"/>
      <c r="UFW95" s="355"/>
      <c r="UFX95" s="355"/>
      <c r="UFY95" s="355"/>
      <c r="UFZ95" s="355"/>
      <c r="UGA95" s="355"/>
      <c r="UGB95" s="355"/>
      <c r="UGC95" s="355"/>
      <c r="UGD95" s="355"/>
      <c r="UGE95" s="355"/>
      <c r="UGF95" s="355"/>
      <c r="UGG95" s="355"/>
      <c r="UGH95" s="355"/>
      <c r="UGI95" s="355"/>
      <c r="UGJ95" s="355"/>
      <c r="UGK95" s="355"/>
      <c r="UGL95" s="355"/>
      <c r="UGM95" s="355"/>
      <c r="UGN95" s="355"/>
      <c r="UGO95" s="355"/>
      <c r="UGP95" s="355"/>
      <c r="UGQ95" s="355"/>
      <c r="UGR95" s="355"/>
      <c r="UGS95" s="355"/>
      <c r="UGT95" s="355"/>
      <c r="UGU95" s="355"/>
      <c r="UGV95" s="355"/>
      <c r="UGW95" s="355"/>
      <c r="UGX95" s="355"/>
      <c r="UGY95" s="355"/>
      <c r="UGZ95" s="355"/>
      <c r="UHA95" s="355"/>
      <c r="UHB95" s="355"/>
      <c r="UHC95" s="355"/>
      <c r="UHD95" s="355"/>
      <c r="UHE95" s="355"/>
      <c r="UHF95" s="355"/>
      <c r="UHG95" s="355"/>
      <c r="UHH95" s="355"/>
      <c r="UHI95" s="355"/>
      <c r="UHJ95" s="355"/>
      <c r="UHK95" s="355"/>
      <c r="UHL95" s="355"/>
      <c r="UHM95" s="355"/>
      <c r="UHN95" s="355"/>
      <c r="UHO95" s="355"/>
      <c r="UHP95" s="355"/>
      <c r="UHQ95" s="355"/>
      <c r="UHR95" s="355"/>
      <c r="UHS95" s="355"/>
      <c r="UHT95" s="355"/>
      <c r="UHU95" s="355"/>
      <c r="UHV95" s="355"/>
      <c r="UHW95" s="355"/>
      <c r="UHX95" s="355"/>
      <c r="UHY95" s="355"/>
      <c r="UHZ95" s="355"/>
      <c r="UIA95" s="355"/>
      <c r="UIB95" s="355"/>
      <c r="UIC95" s="355"/>
      <c r="UID95" s="355"/>
      <c r="UIE95" s="355"/>
      <c r="UIF95" s="355"/>
      <c r="UIG95" s="355"/>
      <c r="UIH95" s="355"/>
      <c r="UII95" s="355"/>
      <c r="UIJ95" s="355"/>
      <c r="UIK95" s="355"/>
      <c r="UIL95" s="355"/>
      <c r="UIM95" s="355"/>
      <c r="UIN95" s="355"/>
      <c r="UIO95" s="355"/>
      <c r="UIP95" s="355"/>
      <c r="UIQ95" s="355"/>
      <c r="UIR95" s="355"/>
      <c r="UIS95" s="355"/>
      <c r="UIT95" s="355"/>
      <c r="UIU95" s="355"/>
      <c r="UIV95" s="355"/>
      <c r="UIW95" s="355"/>
      <c r="UIX95" s="355"/>
      <c r="UIY95" s="355"/>
      <c r="UIZ95" s="355"/>
      <c r="UJA95" s="355"/>
      <c r="UJB95" s="355"/>
      <c r="UJC95" s="355"/>
      <c r="UJD95" s="355"/>
      <c r="UJE95" s="355"/>
      <c r="UJF95" s="355"/>
      <c r="UJG95" s="355"/>
      <c r="UJH95" s="355"/>
      <c r="UJI95" s="355"/>
      <c r="UJJ95" s="355"/>
      <c r="UJK95" s="355"/>
      <c r="UJL95" s="355"/>
      <c r="UJM95" s="355"/>
      <c r="UJN95" s="355"/>
      <c r="UJO95" s="355"/>
      <c r="UJP95" s="355"/>
      <c r="UJQ95" s="355"/>
      <c r="UJR95" s="355"/>
      <c r="UJS95" s="355"/>
      <c r="UJT95" s="355"/>
      <c r="UJU95" s="355"/>
      <c r="UJV95" s="355"/>
      <c r="UJW95" s="355"/>
      <c r="UJX95" s="355"/>
      <c r="UJY95" s="355"/>
      <c r="UJZ95" s="355"/>
      <c r="UKA95" s="355"/>
      <c r="UKB95" s="355"/>
      <c r="UKC95" s="355"/>
      <c r="UKD95" s="355"/>
      <c r="UKE95" s="355"/>
      <c r="UKF95" s="355"/>
      <c r="UKG95" s="355"/>
      <c r="UKH95" s="355"/>
      <c r="UKI95" s="355"/>
      <c r="UKJ95" s="355"/>
      <c r="UKK95" s="355"/>
      <c r="UKL95" s="355"/>
      <c r="UKM95" s="355"/>
      <c r="UKN95" s="355"/>
      <c r="UKO95" s="355"/>
      <c r="UKP95" s="355"/>
      <c r="UKQ95" s="355"/>
      <c r="UKR95" s="355"/>
      <c r="UKS95" s="355"/>
      <c r="UKT95" s="355"/>
      <c r="UKU95" s="355"/>
      <c r="UKV95" s="355"/>
      <c r="UKW95" s="355"/>
      <c r="UKX95" s="355"/>
      <c r="UKY95" s="355"/>
      <c r="UKZ95" s="355"/>
      <c r="ULA95" s="355"/>
      <c r="ULB95" s="355"/>
      <c r="ULC95" s="355"/>
      <c r="ULD95" s="355"/>
      <c r="ULE95" s="355"/>
      <c r="ULF95" s="355"/>
      <c r="ULG95" s="355"/>
      <c r="ULH95" s="355"/>
      <c r="ULI95" s="355"/>
      <c r="ULJ95" s="355"/>
      <c r="ULK95" s="355"/>
      <c r="ULL95" s="355"/>
      <c r="ULM95" s="355"/>
      <c r="ULN95" s="355"/>
      <c r="ULO95" s="355"/>
      <c r="ULP95" s="355"/>
      <c r="ULQ95" s="355"/>
      <c r="ULR95" s="355"/>
      <c r="ULS95" s="355"/>
      <c r="ULT95" s="355"/>
      <c r="ULU95" s="355"/>
      <c r="ULV95" s="355"/>
      <c r="ULW95" s="355"/>
      <c r="ULX95" s="355"/>
      <c r="ULY95" s="355"/>
      <c r="ULZ95" s="355"/>
      <c r="UMA95" s="355"/>
      <c r="UMB95" s="355"/>
      <c r="UMC95" s="355"/>
      <c r="UMD95" s="355"/>
      <c r="UME95" s="355"/>
      <c r="UMF95" s="355"/>
      <c r="UMG95" s="355"/>
      <c r="UMH95" s="355"/>
      <c r="UMI95" s="355"/>
      <c r="UMJ95" s="355"/>
      <c r="UMK95" s="355"/>
      <c r="UML95" s="355"/>
      <c r="UMM95" s="355"/>
      <c r="UMN95" s="355"/>
      <c r="UMO95" s="355"/>
      <c r="UMP95" s="355"/>
      <c r="UMQ95" s="355"/>
      <c r="UMR95" s="355"/>
      <c r="UMS95" s="355"/>
      <c r="UMT95" s="355"/>
      <c r="UMU95" s="355"/>
      <c r="UMV95" s="355"/>
      <c r="UMW95" s="355"/>
      <c r="UMX95" s="355"/>
      <c r="UMY95" s="355"/>
      <c r="UMZ95" s="355"/>
      <c r="UNA95" s="355"/>
      <c r="UNB95" s="355"/>
      <c r="UNC95" s="355"/>
      <c r="UND95" s="355"/>
      <c r="UNE95" s="355"/>
      <c r="UNF95" s="355"/>
      <c r="UNG95" s="355"/>
      <c r="UNH95" s="355"/>
      <c r="UNI95" s="355"/>
      <c r="UNJ95" s="355"/>
      <c r="UNK95" s="355"/>
      <c r="UNL95" s="355"/>
      <c r="UNM95" s="355"/>
      <c r="UNN95" s="355"/>
      <c r="UNO95" s="355"/>
      <c r="UNP95" s="355"/>
      <c r="UNQ95" s="355"/>
      <c r="UNR95" s="355"/>
      <c r="UNS95" s="355"/>
      <c r="UNT95" s="355"/>
      <c r="UNU95" s="355"/>
      <c r="UNV95" s="355"/>
      <c r="UNW95" s="355"/>
      <c r="UNX95" s="355"/>
      <c r="UNY95" s="355"/>
      <c r="UNZ95" s="355"/>
      <c r="UOA95" s="355"/>
      <c r="UOB95" s="355"/>
      <c r="UOC95" s="355"/>
      <c r="UOD95" s="355"/>
      <c r="UOE95" s="355"/>
      <c r="UOF95" s="355"/>
      <c r="UOG95" s="355"/>
      <c r="UOH95" s="355"/>
      <c r="UOI95" s="355"/>
      <c r="UOP95" s="355"/>
      <c r="UOQ95" s="355"/>
      <c r="UOR95" s="355"/>
      <c r="UOS95" s="355"/>
      <c r="UOT95" s="355"/>
      <c r="UOU95" s="355"/>
      <c r="UOV95" s="355"/>
      <c r="UOW95" s="355"/>
      <c r="UOX95" s="355"/>
      <c r="UOY95" s="355"/>
      <c r="UOZ95" s="355"/>
      <c r="UPA95" s="355"/>
      <c r="UPB95" s="355"/>
      <c r="UPC95" s="355"/>
      <c r="UPD95" s="355"/>
      <c r="UPE95" s="355"/>
      <c r="UPF95" s="355"/>
      <c r="UPG95" s="355"/>
      <c r="UPH95" s="355"/>
      <c r="UPI95" s="355"/>
      <c r="UPJ95" s="355"/>
      <c r="UPK95" s="355"/>
      <c r="UPL95" s="355"/>
      <c r="UPM95" s="355"/>
      <c r="UPN95" s="355"/>
      <c r="UPO95" s="355"/>
      <c r="UPP95" s="355"/>
      <c r="UPQ95" s="355"/>
      <c r="UPR95" s="355"/>
      <c r="UPS95" s="355"/>
      <c r="UPT95" s="355"/>
      <c r="UPU95" s="355"/>
      <c r="UPV95" s="355"/>
      <c r="UPW95" s="355"/>
      <c r="UPX95" s="355"/>
      <c r="UPY95" s="355"/>
      <c r="UPZ95" s="355"/>
      <c r="UQA95" s="355"/>
      <c r="UQB95" s="355"/>
      <c r="UQC95" s="355"/>
      <c r="UQD95" s="355"/>
      <c r="UQE95" s="355"/>
      <c r="UQF95" s="355"/>
      <c r="UQG95" s="355"/>
      <c r="UQH95" s="355"/>
      <c r="UQI95" s="355"/>
      <c r="UQJ95" s="355"/>
      <c r="UQK95" s="355"/>
      <c r="UQL95" s="355"/>
      <c r="UQM95" s="355"/>
      <c r="UQN95" s="355"/>
      <c r="UQO95" s="355"/>
      <c r="UQP95" s="355"/>
      <c r="UQQ95" s="355"/>
      <c r="UQR95" s="355"/>
      <c r="UQS95" s="355"/>
      <c r="UQT95" s="355"/>
      <c r="UQU95" s="355"/>
      <c r="UQV95" s="355"/>
      <c r="UQW95" s="355"/>
      <c r="UQX95" s="355"/>
      <c r="UQY95" s="355"/>
      <c r="UQZ95" s="355"/>
      <c r="URA95" s="355"/>
      <c r="URB95" s="355"/>
      <c r="URC95" s="355"/>
      <c r="URD95" s="355"/>
      <c r="URE95" s="355"/>
      <c r="URF95" s="355"/>
      <c r="URG95" s="355"/>
      <c r="URH95" s="355"/>
      <c r="URI95" s="355"/>
      <c r="URJ95" s="355"/>
      <c r="URK95" s="355"/>
      <c r="URL95" s="355"/>
      <c r="URM95" s="355"/>
      <c r="URN95" s="355"/>
      <c r="URO95" s="355"/>
      <c r="URP95" s="355"/>
      <c r="URQ95" s="355"/>
      <c r="URR95" s="355"/>
      <c r="URS95" s="355"/>
      <c r="URT95" s="355"/>
      <c r="URU95" s="355"/>
      <c r="URV95" s="355"/>
      <c r="URW95" s="355"/>
      <c r="URX95" s="355"/>
      <c r="URY95" s="355"/>
      <c r="URZ95" s="355"/>
      <c r="USA95" s="355"/>
      <c r="USB95" s="355"/>
      <c r="USC95" s="355"/>
      <c r="USD95" s="355"/>
      <c r="USE95" s="355"/>
      <c r="USF95" s="355"/>
      <c r="USG95" s="355"/>
      <c r="USH95" s="355"/>
      <c r="USI95" s="355"/>
      <c r="USJ95" s="355"/>
      <c r="USK95" s="355"/>
      <c r="USL95" s="355"/>
      <c r="USM95" s="355"/>
      <c r="USN95" s="355"/>
      <c r="USO95" s="355"/>
      <c r="USP95" s="355"/>
      <c r="USQ95" s="355"/>
      <c r="USR95" s="355"/>
      <c r="USS95" s="355"/>
      <c r="UST95" s="355"/>
      <c r="USU95" s="355"/>
      <c r="USV95" s="355"/>
      <c r="USW95" s="355"/>
      <c r="USX95" s="355"/>
      <c r="USY95" s="355"/>
      <c r="USZ95" s="355"/>
      <c r="UTA95" s="355"/>
      <c r="UTB95" s="355"/>
      <c r="UTC95" s="355"/>
      <c r="UTD95" s="355"/>
      <c r="UTE95" s="355"/>
      <c r="UTF95" s="355"/>
      <c r="UTG95" s="355"/>
      <c r="UTH95" s="355"/>
      <c r="UTI95" s="355"/>
      <c r="UTJ95" s="355"/>
      <c r="UTK95" s="355"/>
      <c r="UTL95" s="355"/>
      <c r="UTM95" s="355"/>
      <c r="UTN95" s="355"/>
      <c r="UTO95" s="355"/>
      <c r="UTP95" s="355"/>
      <c r="UTQ95" s="355"/>
      <c r="UTR95" s="355"/>
      <c r="UTS95" s="355"/>
      <c r="UTT95" s="355"/>
      <c r="UTU95" s="355"/>
      <c r="UTV95" s="355"/>
      <c r="UTW95" s="355"/>
      <c r="UTX95" s="355"/>
      <c r="UTY95" s="355"/>
      <c r="UTZ95" s="355"/>
      <c r="UUA95" s="355"/>
      <c r="UUB95" s="355"/>
      <c r="UUC95" s="355"/>
      <c r="UUD95" s="355"/>
      <c r="UUE95" s="355"/>
      <c r="UUF95" s="355"/>
      <c r="UUG95" s="355"/>
      <c r="UUH95" s="355"/>
      <c r="UUI95" s="355"/>
      <c r="UUJ95" s="355"/>
      <c r="UUK95" s="355"/>
      <c r="UUL95" s="355"/>
      <c r="UUM95" s="355"/>
      <c r="UUN95" s="355"/>
      <c r="UUO95" s="355"/>
      <c r="UUP95" s="355"/>
      <c r="UUQ95" s="355"/>
      <c r="UUR95" s="355"/>
      <c r="UUS95" s="355"/>
      <c r="UUT95" s="355"/>
      <c r="UUU95" s="355"/>
      <c r="UUV95" s="355"/>
      <c r="UUW95" s="355"/>
      <c r="UUX95" s="355"/>
      <c r="UUY95" s="355"/>
      <c r="UUZ95" s="355"/>
      <c r="UVA95" s="355"/>
      <c r="UVB95" s="355"/>
      <c r="UVC95" s="355"/>
      <c r="UVD95" s="355"/>
      <c r="UVE95" s="355"/>
      <c r="UVF95" s="355"/>
      <c r="UVG95" s="355"/>
      <c r="UVH95" s="355"/>
      <c r="UVI95" s="355"/>
      <c r="UVJ95" s="355"/>
      <c r="UVK95" s="355"/>
      <c r="UVL95" s="355"/>
      <c r="UVM95" s="355"/>
      <c r="UVN95" s="355"/>
      <c r="UVO95" s="355"/>
      <c r="UVP95" s="355"/>
      <c r="UVQ95" s="355"/>
      <c r="UVR95" s="355"/>
      <c r="UVS95" s="355"/>
      <c r="UVT95" s="355"/>
      <c r="UVU95" s="355"/>
      <c r="UVV95" s="355"/>
      <c r="UVW95" s="355"/>
      <c r="UVX95" s="355"/>
      <c r="UVY95" s="355"/>
      <c r="UVZ95" s="355"/>
      <c r="UWA95" s="355"/>
      <c r="UWB95" s="355"/>
      <c r="UWC95" s="355"/>
      <c r="UWD95" s="355"/>
      <c r="UWE95" s="355"/>
      <c r="UWF95" s="355"/>
      <c r="UWG95" s="355"/>
      <c r="UWH95" s="355"/>
      <c r="UWI95" s="355"/>
      <c r="UWJ95" s="355"/>
      <c r="UWK95" s="355"/>
      <c r="UWL95" s="355"/>
      <c r="UWM95" s="355"/>
      <c r="UWN95" s="355"/>
      <c r="UWO95" s="355"/>
      <c r="UWP95" s="355"/>
      <c r="UWQ95" s="355"/>
      <c r="UWR95" s="355"/>
      <c r="UWS95" s="355"/>
      <c r="UWT95" s="355"/>
      <c r="UWU95" s="355"/>
      <c r="UWV95" s="355"/>
      <c r="UWW95" s="355"/>
      <c r="UWX95" s="355"/>
      <c r="UWY95" s="355"/>
      <c r="UWZ95" s="355"/>
      <c r="UXA95" s="355"/>
      <c r="UXB95" s="355"/>
      <c r="UXC95" s="355"/>
      <c r="UXD95" s="355"/>
      <c r="UXE95" s="355"/>
      <c r="UXF95" s="355"/>
      <c r="UXG95" s="355"/>
      <c r="UXH95" s="355"/>
      <c r="UXI95" s="355"/>
      <c r="UXJ95" s="355"/>
      <c r="UXK95" s="355"/>
      <c r="UXL95" s="355"/>
      <c r="UXM95" s="355"/>
      <c r="UXN95" s="355"/>
      <c r="UXO95" s="355"/>
      <c r="UXP95" s="355"/>
      <c r="UXQ95" s="355"/>
      <c r="UXR95" s="355"/>
      <c r="UXS95" s="355"/>
      <c r="UXT95" s="355"/>
      <c r="UXU95" s="355"/>
      <c r="UXV95" s="355"/>
      <c r="UXW95" s="355"/>
      <c r="UXX95" s="355"/>
      <c r="UXY95" s="355"/>
      <c r="UXZ95" s="355"/>
      <c r="UYA95" s="355"/>
      <c r="UYB95" s="355"/>
      <c r="UYC95" s="355"/>
      <c r="UYD95" s="355"/>
      <c r="UYE95" s="355"/>
      <c r="UYL95" s="355"/>
      <c r="UYM95" s="355"/>
      <c r="UYN95" s="355"/>
      <c r="UYO95" s="355"/>
      <c r="UYP95" s="355"/>
      <c r="UYQ95" s="355"/>
      <c r="UYR95" s="355"/>
      <c r="UYS95" s="355"/>
      <c r="UYT95" s="355"/>
      <c r="UYU95" s="355"/>
      <c r="UYV95" s="355"/>
      <c r="UYW95" s="355"/>
      <c r="UYX95" s="355"/>
      <c r="UYY95" s="355"/>
      <c r="UYZ95" s="355"/>
      <c r="UZA95" s="355"/>
      <c r="UZB95" s="355"/>
      <c r="UZC95" s="355"/>
      <c r="UZD95" s="355"/>
      <c r="UZE95" s="355"/>
      <c r="UZF95" s="355"/>
      <c r="UZG95" s="355"/>
      <c r="UZH95" s="355"/>
      <c r="UZI95" s="355"/>
      <c r="UZJ95" s="355"/>
      <c r="UZK95" s="355"/>
      <c r="UZL95" s="355"/>
      <c r="UZM95" s="355"/>
      <c r="UZN95" s="355"/>
      <c r="UZO95" s="355"/>
      <c r="UZP95" s="355"/>
      <c r="UZQ95" s="355"/>
      <c r="UZR95" s="355"/>
      <c r="UZS95" s="355"/>
      <c r="UZT95" s="355"/>
      <c r="UZU95" s="355"/>
      <c r="UZV95" s="355"/>
      <c r="UZW95" s="355"/>
      <c r="UZX95" s="355"/>
      <c r="UZY95" s="355"/>
      <c r="UZZ95" s="355"/>
      <c r="VAA95" s="355"/>
      <c r="VAB95" s="355"/>
      <c r="VAC95" s="355"/>
      <c r="VAD95" s="355"/>
      <c r="VAE95" s="355"/>
      <c r="VAF95" s="355"/>
      <c r="VAG95" s="355"/>
      <c r="VAH95" s="355"/>
      <c r="VAI95" s="355"/>
      <c r="VAJ95" s="355"/>
      <c r="VAK95" s="355"/>
      <c r="VAL95" s="355"/>
      <c r="VAM95" s="355"/>
      <c r="VAN95" s="355"/>
      <c r="VAO95" s="355"/>
      <c r="VAP95" s="355"/>
      <c r="VAQ95" s="355"/>
      <c r="VAR95" s="355"/>
      <c r="VAS95" s="355"/>
      <c r="VAT95" s="355"/>
      <c r="VAU95" s="355"/>
      <c r="VAV95" s="355"/>
      <c r="VAW95" s="355"/>
      <c r="VAX95" s="355"/>
      <c r="VAY95" s="355"/>
      <c r="VAZ95" s="355"/>
      <c r="VBA95" s="355"/>
      <c r="VBB95" s="355"/>
      <c r="VBC95" s="355"/>
      <c r="VBD95" s="355"/>
      <c r="VBE95" s="355"/>
      <c r="VBF95" s="355"/>
      <c r="VBG95" s="355"/>
      <c r="VBH95" s="355"/>
      <c r="VBI95" s="355"/>
      <c r="VBJ95" s="355"/>
      <c r="VBK95" s="355"/>
      <c r="VBL95" s="355"/>
      <c r="VBM95" s="355"/>
      <c r="VBN95" s="355"/>
      <c r="VBO95" s="355"/>
      <c r="VBP95" s="355"/>
      <c r="VBQ95" s="355"/>
      <c r="VBR95" s="355"/>
      <c r="VBS95" s="355"/>
      <c r="VBT95" s="355"/>
      <c r="VBU95" s="355"/>
      <c r="VBV95" s="355"/>
      <c r="VBW95" s="355"/>
      <c r="VBX95" s="355"/>
      <c r="VBY95" s="355"/>
      <c r="VBZ95" s="355"/>
      <c r="VCA95" s="355"/>
      <c r="VCB95" s="355"/>
      <c r="VCC95" s="355"/>
      <c r="VCD95" s="355"/>
      <c r="VCE95" s="355"/>
      <c r="VCF95" s="355"/>
      <c r="VCG95" s="355"/>
      <c r="VCH95" s="355"/>
      <c r="VCI95" s="355"/>
      <c r="VCJ95" s="355"/>
      <c r="VCK95" s="355"/>
      <c r="VCL95" s="355"/>
      <c r="VCM95" s="355"/>
      <c r="VCN95" s="355"/>
      <c r="VCO95" s="355"/>
      <c r="VCP95" s="355"/>
      <c r="VCQ95" s="355"/>
      <c r="VCR95" s="355"/>
      <c r="VCS95" s="355"/>
      <c r="VCT95" s="355"/>
      <c r="VCU95" s="355"/>
      <c r="VCV95" s="355"/>
      <c r="VCW95" s="355"/>
      <c r="VCX95" s="355"/>
      <c r="VCY95" s="355"/>
      <c r="VCZ95" s="355"/>
      <c r="VDA95" s="355"/>
      <c r="VDB95" s="355"/>
      <c r="VDC95" s="355"/>
      <c r="VDD95" s="355"/>
      <c r="VDE95" s="355"/>
      <c r="VDF95" s="355"/>
      <c r="VDG95" s="355"/>
      <c r="VDH95" s="355"/>
      <c r="VDI95" s="355"/>
      <c r="VDJ95" s="355"/>
      <c r="VDK95" s="355"/>
      <c r="VDL95" s="355"/>
      <c r="VDM95" s="355"/>
      <c r="VDN95" s="355"/>
      <c r="VDO95" s="355"/>
      <c r="VDP95" s="355"/>
      <c r="VDQ95" s="355"/>
      <c r="VDR95" s="355"/>
      <c r="VDS95" s="355"/>
      <c r="VDT95" s="355"/>
      <c r="VDU95" s="355"/>
      <c r="VDV95" s="355"/>
      <c r="VDW95" s="355"/>
      <c r="VDX95" s="355"/>
      <c r="VDY95" s="355"/>
      <c r="VDZ95" s="355"/>
      <c r="VEA95" s="355"/>
      <c r="VEB95" s="355"/>
      <c r="VEC95" s="355"/>
      <c r="VED95" s="355"/>
      <c r="VEE95" s="355"/>
      <c r="VEF95" s="355"/>
      <c r="VEG95" s="355"/>
      <c r="VEH95" s="355"/>
      <c r="VEI95" s="355"/>
      <c r="VEJ95" s="355"/>
      <c r="VEK95" s="355"/>
      <c r="VEL95" s="355"/>
      <c r="VEM95" s="355"/>
      <c r="VEN95" s="355"/>
      <c r="VEO95" s="355"/>
      <c r="VEP95" s="355"/>
      <c r="VEQ95" s="355"/>
      <c r="VER95" s="355"/>
      <c r="VES95" s="355"/>
      <c r="VET95" s="355"/>
      <c r="VEU95" s="355"/>
      <c r="VEV95" s="355"/>
      <c r="VEW95" s="355"/>
      <c r="VEX95" s="355"/>
      <c r="VEY95" s="355"/>
      <c r="VEZ95" s="355"/>
      <c r="VFA95" s="355"/>
      <c r="VFB95" s="355"/>
      <c r="VFC95" s="355"/>
      <c r="VFD95" s="355"/>
      <c r="VFE95" s="355"/>
      <c r="VFF95" s="355"/>
      <c r="VFG95" s="355"/>
      <c r="VFH95" s="355"/>
      <c r="VFI95" s="355"/>
      <c r="VFJ95" s="355"/>
      <c r="VFK95" s="355"/>
      <c r="VFL95" s="355"/>
      <c r="VFM95" s="355"/>
      <c r="VFN95" s="355"/>
      <c r="VFO95" s="355"/>
      <c r="VFP95" s="355"/>
      <c r="VFQ95" s="355"/>
      <c r="VFR95" s="355"/>
      <c r="VFS95" s="355"/>
      <c r="VFT95" s="355"/>
      <c r="VFU95" s="355"/>
      <c r="VFV95" s="355"/>
      <c r="VFW95" s="355"/>
      <c r="VFX95" s="355"/>
      <c r="VFY95" s="355"/>
      <c r="VFZ95" s="355"/>
      <c r="VGA95" s="355"/>
      <c r="VGB95" s="355"/>
      <c r="VGC95" s="355"/>
      <c r="VGD95" s="355"/>
      <c r="VGE95" s="355"/>
      <c r="VGF95" s="355"/>
      <c r="VGG95" s="355"/>
      <c r="VGH95" s="355"/>
      <c r="VGI95" s="355"/>
      <c r="VGJ95" s="355"/>
      <c r="VGK95" s="355"/>
      <c r="VGL95" s="355"/>
      <c r="VGM95" s="355"/>
      <c r="VGN95" s="355"/>
      <c r="VGO95" s="355"/>
      <c r="VGP95" s="355"/>
      <c r="VGQ95" s="355"/>
      <c r="VGR95" s="355"/>
      <c r="VGS95" s="355"/>
      <c r="VGT95" s="355"/>
      <c r="VGU95" s="355"/>
      <c r="VGV95" s="355"/>
      <c r="VGW95" s="355"/>
      <c r="VGX95" s="355"/>
      <c r="VGY95" s="355"/>
      <c r="VGZ95" s="355"/>
      <c r="VHA95" s="355"/>
      <c r="VHB95" s="355"/>
      <c r="VHC95" s="355"/>
      <c r="VHD95" s="355"/>
      <c r="VHE95" s="355"/>
      <c r="VHF95" s="355"/>
      <c r="VHG95" s="355"/>
      <c r="VHH95" s="355"/>
      <c r="VHI95" s="355"/>
      <c r="VHJ95" s="355"/>
      <c r="VHK95" s="355"/>
      <c r="VHL95" s="355"/>
      <c r="VHM95" s="355"/>
      <c r="VHN95" s="355"/>
      <c r="VHO95" s="355"/>
      <c r="VHP95" s="355"/>
      <c r="VHQ95" s="355"/>
      <c r="VHR95" s="355"/>
      <c r="VHS95" s="355"/>
      <c r="VHT95" s="355"/>
      <c r="VHU95" s="355"/>
      <c r="VHV95" s="355"/>
      <c r="VHW95" s="355"/>
      <c r="VHX95" s="355"/>
      <c r="VHY95" s="355"/>
      <c r="VHZ95" s="355"/>
      <c r="VIA95" s="355"/>
      <c r="VIH95" s="355"/>
      <c r="VII95" s="355"/>
      <c r="VIJ95" s="355"/>
      <c r="VIK95" s="355"/>
      <c r="VIL95" s="355"/>
      <c r="VIM95" s="355"/>
      <c r="VIN95" s="355"/>
      <c r="VIO95" s="355"/>
      <c r="VIP95" s="355"/>
      <c r="VIQ95" s="355"/>
      <c r="VIR95" s="355"/>
      <c r="VIS95" s="355"/>
      <c r="VIT95" s="355"/>
      <c r="VIU95" s="355"/>
      <c r="VIV95" s="355"/>
      <c r="VIW95" s="355"/>
      <c r="VIX95" s="355"/>
      <c r="VIY95" s="355"/>
      <c r="VIZ95" s="355"/>
      <c r="VJA95" s="355"/>
      <c r="VJB95" s="355"/>
      <c r="VJC95" s="355"/>
      <c r="VJD95" s="355"/>
      <c r="VJE95" s="355"/>
      <c r="VJF95" s="355"/>
      <c r="VJG95" s="355"/>
      <c r="VJH95" s="355"/>
      <c r="VJI95" s="355"/>
      <c r="VJJ95" s="355"/>
      <c r="VJK95" s="355"/>
      <c r="VJL95" s="355"/>
      <c r="VJM95" s="355"/>
      <c r="VJN95" s="355"/>
      <c r="VJO95" s="355"/>
      <c r="VJP95" s="355"/>
      <c r="VJQ95" s="355"/>
      <c r="VJR95" s="355"/>
      <c r="VJS95" s="355"/>
      <c r="VJT95" s="355"/>
      <c r="VJU95" s="355"/>
      <c r="VJV95" s="355"/>
      <c r="VJW95" s="355"/>
      <c r="VJX95" s="355"/>
      <c r="VJY95" s="355"/>
      <c r="VJZ95" s="355"/>
      <c r="VKA95" s="355"/>
      <c r="VKB95" s="355"/>
      <c r="VKC95" s="355"/>
      <c r="VKD95" s="355"/>
      <c r="VKE95" s="355"/>
      <c r="VKF95" s="355"/>
      <c r="VKG95" s="355"/>
      <c r="VKH95" s="355"/>
      <c r="VKI95" s="355"/>
      <c r="VKJ95" s="355"/>
      <c r="VKK95" s="355"/>
      <c r="VKL95" s="355"/>
      <c r="VKM95" s="355"/>
      <c r="VKN95" s="355"/>
      <c r="VKO95" s="355"/>
      <c r="VKP95" s="355"/>
      <c r="VKQ95" s="355"/>
      <c r="VKR95" s="355"/>
      <c r="VKS95" s="355"/>
      <c r="VKT95" s="355"/>
      <c r="VKU95" s="355"/>
      <c r="VKV95" s="355"/>
      <c r="VKW95" s="355"/>
      <c r="VKX95" s="355"/>
      <c r="VKY95" s="355"/>
      <c r="VKZ95" s="355"/>
      <c r="VLA95" s="355"/>
      <c r="VLB95" s="355"/>
      <c r="VLC95" s="355"/>
      <c r="VLD95" s="355"/>
      <c r="VLE95" s="355"/>
      <c r="VLF95" s="355"/>
      <c r="VLG95" s="355"/>
      <c r="VLH95" s="355"/>
      <c r="VLI95" s="355"/>
      <c r="VLJ95" s="355"/>
      <c r="VLK95" s="355"/>
      <c r="VLL95" s="355"/>
      <c r="VLM95" s="355"/>
      <c r="VLN95" s="355"/>
      <c r="VLO95" s="355"/>
      <c r="VLP95" s="355"/>
      <c r="VLQ95" s="355"/>
      <c r="VLR95" s="355"/>
      <c r="VLS95" s="355"/>
      <c r="VLT95" s="355"/>
      <c r="VLU95" s="355"/>
      <c r="VLV95" s="355"/>
      <c r="VLW95" s="355"/>
      <c r="VLX95" s="355"/>
      <c r="VLY95" s="355"/>
      <c r="VLZ95" s="355"/>
      <c r="VMA95" s="355"/>
      <c r="VMB95" s="355"/>
      <c r="VMC95" s="355"/>
      <c r="VMD95" s="355"/>
      <c r="VME95" s="355"/>
      <c r="VMF95" s="355"/>
      <c r="VMG95" s="355"/>
      <c r="VMH95" s="355"/>
      <c r="VMI95" s="355"/>
      <c r="VMJ95" s="355"/>
      <c r="VMK95" s="355"/>
      <c r="VML95" s="355"/>
      <c r="VMM95" s="355"/>
      <c r="VMN95" s="355"/>
      <c r="VMO95" s="355"/>
      <c r="VMP95" s="355"/>
      <c r="VMQ95" s="355"/>
      <c r="VMR95" s="355"/>
      <c r="VMS95" s="355"/>
      <c r="VMT95" s="355"/>
      <c r="VMU95" s="355"/>
      <c r="VMV95" s="355"/>
      <c r="VMW95" s="355"/>
      <c r="VMX95" s="355"/>
      <c r="VMY95" s="355"/>
      <c r="VMZ95" s="355"/>
      <c r="VNA95" s="355"/>
      <c r="VNB95" s="355"/>
      <c r="VNC95" s="355"/>
      <c r="VND95" s="355"/>
      <c r="VNE95" s="355"/>
      <c r="VNF95" s="355"/>
      <c r="VNG95" s="355"/>
      <c r="VNH95" s="355"/>
      <c r="VNI95" s="355"/>
      <c r="VNJ95" s="355"/>
      <c r="VNK95" s="355"/>
      <c r="VNL95" s="355"/>
      <c r="VNM95" s="355"/>
      <c r="VNN95" s="355"/>
      <c r="VNO95" s="355"/>
      <c r="VNP95" s="355"/>
      <c r="VNQ95" s="355"/>
      <c r="VNR95" s="355"/>
      <c r="VNS95" s="355"/>
      <c r="VNT95" s="355"/>
      <c r="VNU95" s="355"/>
      <c r="VNV95" s="355"/>
      <c r="VNW95" s="355"/>
      <c r="VNX95" s="355"/>
      <c r="VNY95" s="355"/>
      <c r="VNZ95" s="355"/>
      <c r="VOA95" s="355"/>
      <c r="VOB95" s="355"/>
      <c r="VOC95" s="355"/>
      <c r="VOD95" s="355"/>
      <c r="VOE95" s="355"/>
      <c r="VOF95" s="355"/>
      <c r="VOG95" s="355"/>
      <c r="VOH95" s="355"/>
      <c r="VOI95" s="355"/>
      <c r="VOJ95" s="355"/>
      <c r="VOK95" s="355"/>
      <c r="VOL95" s="355"/>
      <c r="VOM95" s="355"/>
      <c r="VON95" s="355"/>
      <c r="VOO95" s="355"/>
      <c r="VOP95" s="355"/>
      <c r="VOQ95" s="355"/>
      <c r="VOR95" s="355"/>
      <c r="VOS95" s="355"/>
      <c r="VOT95" s="355"/>
      <c r="VOU95" s="355"/>
      <c r="VOV95" s="355"/>
      <c r="VOW95" s="355"/>
      <c r="VOX95" s="355"/>
      <c r="VOY95" s="355"/>
      <c r="VOZ95" s="355"/>
      <c r="VPA95" s="355"/>
      <c r="VPB95" s="355"/>
      <c r="VPC95" s="355"/>
      <c r="VPD95" s="355"/>
      <c r="VPE95" s="355"/>
      <c r="VPF95" s="355"/>
      <c r="VPG95" s="355"/>
      <c r="VPH95" s="355"/>
      <c r="VPI95" s="355"/>
      <c r="VPJ95" s="355"/>
      <c r="VPK95" s="355"/>
      <c r="VPL95" s="355"/>
      <c r="VPM95" s="355"/>
      <c r="VPN95" s="355"/>
      <c r="VPO95" s="355"/>
      <c r="VPP95" s="355"/>
      <c r="VPQ95" s="355"/>
      <c r="VPR95" s="355"/>
      <c r="VPS95" s="355"/>
      <c r="VPT95" s="355"/>
      <c r="VPU95" s="355"/>
      <c r="VPV95" s="355"/>
      <c r="VPW95" s="355"/>
      <c r="VPX95" s="355"/>
      <c r="VPY95" s="355"/>
      <c r="VPZ95" s="355"/>
      <c r="VQA95" s="355"/>
      <c r="VQB95" s="355"/>
      <c r="VQC95" s="355"/>
      <c r="VQD95" s="355"/>
      <c r="VQE95" s="355"/>
      <c r="VQF95" s="355"/>
      <c r="VQG95" s="355"/>
      <c r="VQH95" s="355"/>
      <c r="VQI95" s="355"/>
      <c r="VQJ95" s="355"/>
      <c r="VQK95" s="355"/>
      <c r="VQL95" s="355"/>
      <c r="VQM95" s="355"/>
      <c r="VQN95" s="355"/>
      <c r="VQO95" s="355"/>
      <c r="VQP95" s="355"/>
      <c r="VQQ95" s="355"/>
      <c r="VQR95" s="355"/>
      <c r="VQS95" s="355"/>
      <c r="VQT95" s="355"/>
      <c r="VQU95" s="355"/>
      <c r="VQV95" s="355"/>
      <c r="VQW95" s="355"/>
      <c r="VQX95" s="355"/>
      <c r="VQY95" s="355"/>
      <c r="VQZ95" s="355"/>
      <c r="VRA95" s="355"/>
      <c r="VRB95" s="355"/>
      <c r="VRC95" s="355"/>
      <c r="VRD95" s="355"/>
      <c r="VRE95" s="355"/>
      <c r="VRF95" s="355"/>
      <c r="VRG95" s="355"/>
      <c r="VRH95" s="355"/>
      <c r="VRI95" s="355"/>
      <c r="VRJ95" s="355"/>
      <c r="VRK95" s="355"/>
      <c r="VRL95" s="355"/>
      <c r="VRM95" s="355"/>
      <c r="VRN95" s="355"/>
      <c r="VRO95" s="355"/>
      <c r="VRP95" s="355"/>
      <c r="VRQ95" s="355"/>
      <c r="VRR95" s="355"/>
      <c r="VRS95" s="355"/>
      <c r="VRT95" s="355"/>
      <c r="VRU95" s="355"/>
      <c r="VRV95" s="355"/>
      <c r="VRW95" s="355"/>
      <c r="VSD95" s="355"/>
      <c r="VSE95" s="355"/>
      <c r="VSF95" s="355"/>
      <c r="VSG95" s="355"/>
      <c r="VSH95" s="355"/>
      <c r="VSI95" s="355"/>
      <c r="VSJ95" s="355"/>
      <c r="VSK95" s="355"/>
      <c r="VSL95" s="355"/>
      <c r="VSM95" s="355"/>
      <c r="VSN95" s="355"/>
      <c r="VSO95" s="355"/>
      <c r="VSP95" s="355"/>
      <c r="VSQ95" s="355"/>
      <c r="VSR95" s="355"/>
      <c r="VSS95" s="355"/>
      <c r="VST95" s="355"/>
      <c r="VSU95" s="355"/>
      <c r="VSV95" s="355"/>
      <c r="VSW95" s="355"/>
      <c r="VSX95" s="355"/>
      <c r="VSY95" s="355"/>
      <c r="VSZ95" s="355"/>
      <c r="VTA95" s="355"/>
      <c r="VTB95" s="355"/>
      <c r="VTC95" s="355"/>
      <c r="VTD95" s="355"/>
      <c r="VTE95" s="355"/>
      <c r="VTF95" s="355"/>
      <c r="VTG95" s="355"/>
      <c r="VTH95" s="355"/>
      <c r="VTI95" s="355"/>
      <c r="VTJ95" s="355"/>
      <c r="VTK95" s="355"/>
      <c r="VTL95" s="355"/>
      <c r="VTM95" s="355"/>
      <c r="VTN95" s="355"/>
      <c r="VTO95" s="355"/>
      <c r="VTP95" s="355"/>
      <c r="VTQ95" s="355"/>
      <c r="VTR95" s="355"/>
      <c r="VTS95" s="355"/>
      <c r="VTT95" s="355"/>
      <c r="VTU95" s="355"/>
      <c r="VTV95" s="355"/>
      <c r="VTW95" s="355"/>
      <c r="VTX95" s="355"/>
      <c r="VTY95" s="355"/>
      <c r="VTZ95" s="355"/>
      <c r="VUA95" s="355"/>
      <c r="VUB95" s="355"/>
      <c r="VUC95" s="355"/>
      <c r="VUD95" s="355"/>
      <c r="VUE95" s="355"/>
      <c r="VUF95" s="355"/>
      <c r="VUG95" s="355"/>
      <c r="VUH95" s="355"/>
      <c r="VUI95" s="355"/>
      <c r="VUJ95" s="355"/>
      <c r="VUK95" s="355"/>
      <c r="VUL95" s="355"/>
      <c r="VUM95" s="355"/>
      <c r="VUN95" s="355"/>
      <c r="VUO95" s="355"/>
      <c r="VUP95" s="355"/>
      <c r="VUQ95" s="355"/>
      <c r="VUR95" s="355"/>
      <c r="VUS95" s="355"/>
      <c r="VUT95" s="355"/>
      <c r="VUU95" s="355"/>
      <c r="VUV95" s="355"/>
      <c r="VUW95" s="355"/>
      <c r="VUX95" s="355"/>
      <c r="VUY95" s="355"/>
      <c r="VUZ95" s="355"/>
      <c r="VVA95" s="355"/>
      <c r="VVB95" s="355"/>
      <c r="VVC95" s="355"/>
      <c r="VVD95" s="355"/>
      <c r="VVE95" s="355"/>
      <c r="VVF95" s="355"/>
      <c r="VVG95" s="355"/>
      <c r="VVH95" s="355"/>
      <c r="VVI95" s="355"/>
      <c r="VVJ95" s="355"/>
      <c r="VVK95" s="355"/>
      <c r="VVL95" s="355"/>
      <c r="VVM95" s="355"/>
      <c r="VVN95" s="355"/>
      <c r="VVO95" s="355"/>
      <c r="VVP95" s="355"/>
      <c r="VVQ95" s="355"/>
      <c r="VVR95" s="355"/>
      <c r="VVS95" s="355"/>
      <c r="VVT95" s="355"/>
      <c r="VVU95" s="355"/>
      <c r="VVV95" s="355"/>
      <c r="VVW95" s="355"/>
      <c r="VVX95" s="355"/>
      <c r="VVY95" s="355"/>
      <c r="VVZ95" s="355"/>
      <c r="VWA95" s="355"/>
      <c r="VWB95" s="355"/>
      <c r="VWC95" s="355"/>
      <c r="VWD95" s="355"/>
      <c r="VWE95" s="355"/>
      <c r="VWF95" s="355"/>
      <c r="VWG95" s="355"/>
      <c r="VWH95" s="355"/>
      <c r="VWI95" s="355"/>
      <c r="VWJ95" s="355"/>
      <c r="VWK95" s="355"/>
      <c r="VWL95" s="355"/>
      <c r="VWM95" s="355"/>
      <c r="VWN95" s="355"/>
      <c r="VWO95" s="355"/>
      <c r="VWP95" s="355"/>
      <c r="VWQ95" s="355"/>
      <c r="VWR95" s="355"/>
      <c r="VWS95" s="355"/>
      <c r="VWT95" s="355"/>
      <c r="VWU95" s="355"/>
      <c r="VWV95" s="355"/>
      <c r="VWW95" s="355"/>
      <c r="VWX95" s="355"/>
      <c r="VWY95" s="355"/>
      <c r="VWZ95" s="355"/>
      <c r="VXA95" s="355"/>
      <c r="VXB95" s="355"/>
      <c r="VXC95" s="355"/>
      <c r="VXD95" s="355"/>
      <c r="VXE95" s="355"/>
      <c r="VXF95" s="355"/>
      <c r="VXG95" s="355"/>
      <c r="VXH95" s="355"/>
      <c r="VXI95" s="355"/>
      <c r="VXJ95" s="355"/>
      <c r="VXK95" s="355"/>
      <c r="VXL95" s="355"/>
      <c r="VXM95" s="355"/>
      <c r="VXN95" s="355"/>
      <c r="VXO95" s="355"/>
      <c r="VXP95" s="355"/>
      <c r="VXQ95" s="355"/>
      <c r="VXR95" s="355"/>
      <c r="VXS95" s="355"/>
      <c r="VXT95" s="355"/>
      <c r="VXU95" s="355"/>
      <c r="VXV95" s="355"/>
      <c r="VXW95" s="355"/>
      <c r="VXX95" s="355"/>
      <c r="VXY95" s="355"/>
      <c r="VXZ95" s="355"/>
      <c r="VYA95" s="355"/>
      <c r="VYB95" s="355"/>
      <c r="VYC95" s="355"/>
      <c r="VYD95" s="355"/>
      <c r="VYE95" s="355"/>
      <c r="VYF95" s="355"/>
      <c r="VYG95" s="355"/>
      <c r="VYH95" s="355"/>
      <c r="VYI95" s="355"/>
      <c r="VYJ95" s="355"/>
      <c r="VYK95" s="355"/>
      <c r="VYL95" s="355"/>
      <c r="VYM95" s="355"/>
      <c r="VYN95" s="355"/>
      <c r="VYO95" s="355"/>
      <c r="VYP95" s="355"/>
      <c r="VYQ95" s="355"/>
      <c r="VYR95" s="355"/>
      <c r="VYS95" s="355"/>
      <c r="VYT95" s="355"/>
      <c r="VYU95" s="355"/>
      <c r="VYV95" s="355"/>
      <c r="VYW95" s="355"/>
      <c r="VYX95" s="355"/>
      <c r="VYY95" s="355"/>
      <c r="VYZ95" s="355"/>
      <c r="VZA95" s="355"/>
      <c r="VZB95" s="355"/>
      <c r="VZC95" s="355"/>
      <c r="VZD95" s="355"/>
      <c r="VZE95" s="355"/>
      <c r="VZF95" s="355"/>
      <c r="VZG95" s="355"/>
      <c r="VZH95" s="355"/>
      <c r="VZI95" s="355"/>
      <c r="VZJ95" s="355"/>
      <c r="VZK95" s="355"/>
      <c r="VZL95" s="355"/>
      <c r="VZM95" s="355"/>
      <c r="VZN95" s="355"/>
      <c r="VZO95" s="355"/>
      <c r="VZP95" s="355"/>
      <c r="VZQ95" s="355"/>
      <c r="VZR95" s="355"/>
      <c r="VZS95" s="355"/>
      <c r="VZT95" s="355"/>
      <c r="VZU95" s="355"/>
      <c r="VZV95" s="355"/>
      <c r="VZW95" s="355"/>
      <c r="VZX95" s="355"/>
      <c r="VZY95" s="355"/>
      <c r="VZZ95" s="355"/>
      <c r="WAA95" s="355"/>
      <c r="WAB95" s="355"/>
      <c r="WAC95" s="355"/>
      <c r="WAD95" s="355"/>
      <c r="WAE95" s="355"/>
      <c r="WAF95" s="355"/>
      <c r="WAG95" s="355"/>
      <c r="WAH95" s="355"/>
      <c r="WAI95" s="355"/>
      <c r="WAJ95" s="355"/>
      <c r="WAK95" s="355"/>
      <c r="WAL95" s="355"/>
      <c r="WAM95" s="355"/>
      <c r="WAN95" s="355"/>
      <c r="WAO95" s="355"/>
      <c r="WAP95" s="355"/>
      <c r="WAQ95" s="355"/>
      <c r="WAR95" s="355"/>
      <c r="WAS95" s="355"/>
      <c r="WAT95" s="355"/>
      <c r="WAU95" s="355"/>
      <c r="WAV95" s="355"/>
      <c r="WAW95" s="355"/>
      <c r="WAX95" s="355"/>
      <c r="WAY95" s="355"/>
      <c r="WAZ95" s="355"/>
      <c r="WBA95" s="355"/>
      <c r="WBB95" s="355"/>
      <c r="WBC95" s="355"/>
      <c r="WBD95" s="355"/>
      <c r="WBE95" s="355"/>
      <c r="WBF95" s="355"/>
      <c r="WBG95" s="355"/>
      <c r="WBH95" s="355"/>
      <c r="WBI95" s="355"/>
      <c r="WBJ95" s="355"/>
      <c r="WBK95" s="355"/>
      <c r="WBL95" s="355"/>
      <c r="WBM95" s="355"/>
      <c r="WBN95" s="355"/>
      <c r="WBO95" s="355"/>
      <c r="WBP95" s="355"/>
      <c r="WBQ95" s="355"/>
      <c r="WBR95" s="355"/>
      <c r="WBS95" s="355"/>
      <c r="WBZ95" s="355"/>
      <c r="WCA95" s="355"/>
      <c r="WCB95" s="355"/>
      <c r="WCC95" s="355"/>
      <c r="WCD95" s="355"/>
      <c r="WCE95" s="355"/>
      <c r="WCF95" s="355"/>
      <c r="WCG95" s="355"/>
      <c r="WCH95" s="355"/>
      <c r="WCI95" s="355"/>
      <c r="WCJ95" s="355"/>
      <c r="WCK95" s="355"/>
      <c r="WCL95" s="355"/>
      <c r="WCM95" s="355"/>
      <c r="WCN95" s="355"/>
      <c r="WCO95" s="355"/>
      <c r="WCP95" s="355"/>
      <c r="WCQ95" s="355"/>
      <c r="WCR95" s="355"/>
      <c r="WCS95" s="355"/>
      <c r="WCT95" s="355"/>
      <c r="WCU95" s="355"/>
      <c r="WCV95" s="355"/>
      <c r="WCW95" s="355"/>
      <c r="WCX95" s="355"/>
      <c r="WCY95" s="355"/>
      <c r="WCZ95" s="355"/>
      <c r="WDA95" s="355"/>
      <c r="WDB95" s="355"/>
      <c r="WDC95" s="355"/>
      <c r="WDD95" s="355"/>
      <c r="WDE95" s="355"/>
      <c r="WDF95" s="355"/>
      <c r="WDG95" s="355"/>
      <c r="WDH95" s="355"/>
      <c r="WDI95" s="355"/>
      <c r="WDJ95" s="355"/>
      <c r="WDK95" s="355"/>
      <c r="WDL95" s="355"/>
      <c r="WDM95" s="355"/>
      <c r="WDN95" s="355"/>
      <c r="WDO95" s="355"/>
      <c r="WDP95" s="355"/>
      <c r="WDQ95" s="355"/>
      <c r="WDR95" s="355"/>
      <c r="WDS95" s="355"/>
      <c r="WDT95" s="355"/>
      <c r="WDU95" s="355"/>
      <c r="WDV95" s="355"/>
      <c r="WDW95" s="355"/>
      <c r="WDX95" s="355"/>
      <c r="WDY95" s="355"/>
      <c r="WDZ95" s="355"/>
      <c r="WEA95" s="355"/>
      <c r="WEB95" s="355"/>
      <c r="WEC95" s="355"/>
      <c r="WED95" s="355"/>
      <c r="WEE95" s="355"/>
      <c r="WEF95" s="355"/>
      <c r="WEG95" s="355"/>
      <c r="WEH95" s="355"/>
      <c r="WEI95" s="355"/>
      <c r="WEJ95" s="355"/>
      <c r="WEK95" s="355"/>
      <c r="WEL95" s="355"/>
      <c r="WEM95" s="355"/>
      <c r="WEN95" s="355"/>
      <c r="WEO95" s="355"/>
      <c r="WEP95" s="355"/>
      <c r="WEQ95" s="355"/>
      <c r="WER95" s="355"/>
      <c r="WES95" s="355"/>
      <c r="WET95" s="355"/>
      <c r="WEU95" s="355"/>
      <c r="WEV95" s="355"/>
      <c r="WEW95" s="355"/>
      <c r="WEX95" s="355"/>
      <c r="WEY95" s="355"/>
      <c r="WEZ95" s="355"/>
      <c r="WFA95" s="355"/>
      <c r="WFB95" s="355"/>
      <c r="WFC95" s="355"/>
      <c r="WFD95" s="355"/>
      <c r="WFE95" s="355"/>
      <c r="WFF95" s="355"/>
      <c r="WFG95" s="355"/>
      <c r="WFH95" s="355"/>
      <c r="WFI95" s="355"/>
      <c r="WFJ95" s="355"/>
      <c r="WFK95" s="355"/>
      <c r="WFL95" s="355"/>
      <c r="WFM95" s="355"/>
      <c r="WFN95" s="355"/>
      <c r="WFO95" s="355"/>
      <c r="WFP95" s="355"/>
      <c r="WFQ95" s="355"/>
      <c r="WFR95" s="355"/>
      <c r="WFS95" s="355"/>
      <c r="WFT95" s="355"/>
      <c r="WFU95" s="355"/>
      <c r="WFV95" s="355"/>
      <c r="WFW95" s="355"/>
      <c r="WFX95" s="355"/>
      <c r="WFY95" s="355"/>
      <c r="WFZ95" s="355"/>
      <c r="WGA95" s="355"/>
      <c r="WGB95" s="355"/>
      <c r="WGC95" s="355"/>
      <c r="WGD95" s="355"/>
      <c r="WGE95" s="355"/>
      <c r="WGF95" s="355"/>
      <c r="WGG95" s="355"/>
      <c r="WGH95" s="355"/>
      <c r="WGI95" s="355"/>
      <c r="WGJ95" s="355"/>
      <c r="WGK95" s="355"/>
      <c r="WGL95" s="355"/>
      <c r="WGM95" s="355"/>
      <c r="WGN95" s="355"/>
      <c r="WGO95" s="355"/>
      <c r="WGP95" s="355"/>
      <c r="WGQ95" s="355"/>
      <c r="WGR95" s="355"/>
      <c r="WGS95" s="355"/>
      <c r="WGT95" s="355"/>
      <c r="WGU95" s="355"/>
      <c r="WGV95" s="355"/>
      <c r="WGW95" s="355"/>
      <c r="WGX95" s="355"/>
      <c r="WGY95" s="355"/>
      <c r="WGZ95" s="355"/>
      <c r="WHA95" s="355"/>
      <c r="WHB95" s="355"/>
      <c r="WHC95" s="355"/>
      <c r="WHD95" s="355"/>
      <c r="WHE95" s="355"/>
      <c r="WHF95" s="355"/>
      <c r="WHG95" s="355"/>
      <c r="WHH95" s="355"/>
      <c r="WHI95" s="355"/>
      <c r="WHJ95" s="355"/>
      <c r="WHK95" s="355"/>
      <c r="WHL95" s="355"/>
      <c r="WHM95" s="355"/>
      <c r="WHN95" s="355"/>
      <c r="WHO95" s="355"/>
      <c r="WHP95" s="355"/>
      <c r="WHQ95" s="355"/>
      <c r="WHR95" s="355"/>
      <c r="WHS95" s="355"/>
      <c r="WHT95" s="355"/>
      <c r="WHU95" s="355"/>
      <c r="WHV95" s="355"/>
      <c r="WHW95" s="355"/>
      <c r="WHX95" s="355"/>
      <c r="WHY95" s="355"/>
      <c r="WHZ95" s="355"/>
      <c r="WIA95" s="355"/>
      <c r="WIB95" s="355"/>
      <c r="WIC95" s="355"/>
      <c r="WID95" s="355"/>
      <c r="WIE95" s="355"/>
      <c r="WIF95" s="355"/>
      <c r="WIG95" s="355"/>
      <c r="WIH95" s="355"/>
      <c r="WII95" s="355"/>
      <c r="WIJ95" s="355"/>
      <c r="WIK95" s="355"/>
      <c r="WIL95" s="355"/>
      <c r="WIM95" s="355"/>
      <c r="WIN95" s="355"/>
      <c r="WIO95" s="355"/>
      <c r="WIP95" s="355"/>
      <c r="WIQ95" s="355"/>
      <c r="WIR95" s="355"/>
      <c r="WIS95" s="355"/>
      <c r="WIT95" s="355"/>
      <c r="WIU95" s="355"/>
      <c r="WIV95" s="355"/>
      <c r="WIW95" s="355"/>
      <c r="WIX95" s="355"/>
      <c r="WIY95" s="355"/>
      <c r="WIZ95" s="355"/>
      <c r="WJA95" s="355"/>
      <c r="WJB95" s="355"/>
      <c r="WJC95" s="355"/>
      <c r="WJD95" s="355"/>
      <c r="WJE95" s="355"/>
      <c r="WJF95" s="355"/>
      <c r="WJG95" s="355"/>
      <c r="WJH95" s="355"/>
      <c r="WJI95" s="355"/>
      <c r="WJJ95" s="355"/>
      <c r="WJK95" s="355"/>
      <c r="WJL95" s="355"/>
      <c r="WJM95" s="355"/>
      <c r="WJN95" s="355"/>
      <c r="WJO95" s="355"/>
      <c r="WJP95" s="355"/>
      <c r="WJQ95" s="355"/>
      <c r="WJR95" s="355"/>
      <c r="WJS95" s="355"/>
      <c r="WJT95" s="355"/>
      <c r="WJU95" s="355"/>
      <c r="WJV95" s="355"/>
      <c r="WJW95" s="355"/>
      <c r="WJX95" s="355"/>
      <c r="WJY95" s="355"/>
      <c r="WJZ95" s="355"/>
      <c r="WKA95" s="355"/>
      <c r="WKB95" s="355"/>
      <c r="WKC95" s="355"/>
      <c r="WKD95" s="355"/>
      <c r="WKE95" s="355"/>
      <c r="WKF95" s="355"/>
      <c r="WKG95" s="355"/>
      <c r="WKH95" s="355"/>
      <c r="WKI95" s="355"/>
      <c r="WKJ95" s="355"/>
      <c r="WKK95" s="355"/>
      <c r="WKL95" s="355"/>
      <c r="WKM95" s="355"/>
      <c r="WKN95" s="355"/>
      <c r="WKO95" s="355"/>
      <c r="WKP95" s="355"/>
      <c r="WKQ95" s="355"/>
      <c r="WKR95" s="355"/>
      <c r="WKS95" s="355"/>
      <c r="WKT95" s="355"/>
      <c r="WKU95" s="355"/>
      <c r="WKV95" s="355"/>
      <c r="WKW95" s="355"/>
      <c r="WKX95" s="355"/>
      <c r="WKY95" s="355"/>
      <c r="WKZ95" s="355"/>
      <c r="WLA95" s="355"/>
      <c r="WLB95" s="355"/>
      <c r="WLC95" s="355"/>
      <c r="WLD95" s="355"/>
      <c r="WLE95" s="355"/>
      <c r="WLF95" s="355"/>
      <c r="WLG95" s="355"/>
      <c r="WLH95" s="355"/>
      <c r="WLI95" s="355"/>
      <c r="WLJ95" s="355"/>
      <c r="WLK95" s="355"/>
      <c r="WLL95" s="355"/>
      <c r="WLM95" s="355"/>
      <c r="WLN95" s="355"/>
      <c r="WLO95" s="355"/>
      <c r="WLV95" s="355"/>
      <c r="WLW95" s="355"/>
      <c r="WLX95" s="355"/>
      <c r="WLY95" s="355"/>
      <c r="WLZ95" s="355"/>
      <c r="WMA95" s="355"/>
      <c r="WMB95" s="355"/>
      <c r="WMC95" s="355"/>
      <c r="WMD95" s="355"/>
      <c r="WME95" s="355"/>
      <c r="WMF95" s="355"/>
      <c r="WMG95" s="355"/>
      <c r="WMH95" s="355"/>
      <c r="WMI95" s="355"/>
      <c r="WMJ95" s="355"/>
      <c r="WMK95" s="355"/>
      <c r="WML95" s="355"/>
      <c r="WMM95" s="355"/>
      <c r="WMN95" s="355"/>
      <c r="WMO95" s="355"/>
      <c r="WMP95" s="355"/>
      <c r="WMQ95" s="355"/>
      <c r="WMR95" s="355"/>
      <c r="WMS95" s="355"/>
      <c r="WMT95" s="355"/>
      <c r="WMU95" s="355"/>
      <c r="WMV95" s="355"/>
      <c r="WMW95" s="355"/>
      <c r="WMX95" s="355"/>
      <c r="WMY95" s="355"/>
      <c r="WMZ95" s="355"/>
      <c r="WNA95" s="355"/>
      <c r="WNB95" s="355"/>
      <c r="WNC95" s="355"/>
      <c r="WND95" s="355"/>
      <c r="WNE95" s="355"/>
      <c r="WNF95" s="355"/>
      <c r="WNG95" s="355"/>
      <c r="WNH95" s="355"/>
      <c r="WNI95" s="355"/>
      <c r="WNJ95" s="355"/>
      <c r="WNK95" s="355"/>
      <c r="WNL95" s="355"/>
      <c r="WNM95" s="355"/>
      <c r="WNN95" s="355"/>
      <c r="WNO95" s="355"/>
      <c r="WNP95" s="355"/>
      <c r="WNQ95" s="355"/>
      <c r="WNR95" s="355"/>
      <c r="WNS95" s="355"/>
      <c r="WNT95" s="355"/>
      <c r="WNU95" s="355"/>
      <c r="WNV95" s="355"/>
      <c r="WNW95" s="355"/>
      <c r="WNX95" s="355"/>
      <c r="WNY95" s="355"/>
      <c r="WNZ95" s="355"/>
      <c r="WOA95" s="355"/>
      <c r="WOB95" s="355"/>
      <c r="WOC95" s="355"/>
      <c r="WOD95" s="355"/>
      <c r="WOE95" s="355"/>
      <c r="WOF95" s="355"/>
      <c r="WOG95" s="355"/>
      <c r="WOH95" s="355"/>
      <c r="WOI95" s="355"/>
      <c r="WOJ95" s="355"/>
      <c r="WOK95" s="355"/>
      <c r="WOL95" s="355"/>
      <c r="WOM95" s="355"/>
      <c r="WON95" s="355"/>
      <c r="WOO95" s="355"/>
      <c r="WOP95" s="355"/>
      <c r="WOQ95" s="355"/>
      <c r="WOR95" s="355"/>
      <c r="WOS95" s="355"/>
      <c r="WOT95" s="355"/>
      <c r="WOU95" s="355"/>
      <c r="WOV95" s="355"/>
      <c r="WOW95" s="355"/>
      <c r="WOX95" s="355"/>
      <c r="WOY95" s="355"/>
      <c r="WOZ95" s="355"/>
      <c r="WPA95" s="355"/>
      <c r="WPB95" s="355"/>
      <c r="WPC95" s="355"/>
      <c r="WPD95" s="355"/>
      <c r="WPE95" s="355"/>
      <c r="WPF95" s="355"/>
      <c r="WPG95" s="355"/>
      <c r="WPH95" s="355"/>
      <c r="WPI95" s="355"/>
      <c r="WPJ95" s="355"/>
      <c r="WPK95" s="355"/>
      <c r="WPL95" s="355"/>
      <c r="WPM95" s="355"/>
      <c r="WPN95" s="355"/>
      <c r="WPO95" s="355"/>
      <c r="WPP95" s="355"/>
      <c r="WPQ95" s="355"/>
      <c r="WPR95" s="355"/>
      <c r="WPS95" s="355"/>
      <c r="WPT95" s="355"/>
      <c r="WPU95" s="355"/>
      <c r="WPV95" s="355"/>
      <c r="WPW95" s="355"/>
      <c r="WPX95" s="355"/>
      <c r="WPY95" s="355"/>
      <c r="WPZ95" s="355"/>
      <c r="WQA95" s="355"/>
      <c r="WQB95" s="355"/>
      <c r="WQC95" s="355"/>
      <c r="WQD95" s="355"/>
      <c r="WQE95" s="355"/>
      <c r="WQF95" s="355"/>
      <c r="WQG95" s="355"/>
      <c r="WQH95" s="355"/>
      <c r="WQI95" s="355"/>
      <c r="WQJ95" s="355"/>
      <c r="WQK95" s="355"/>
      <c r="WQL95" s="355"/>
      <c r="WQM95" s="355"/>
      <c r="WQN95" s="355"/>
      <c r="WQO95" s="355"/>
      <c r="WQP95" s="355"/>
      <c r="WQQ95" s="355"/>
      <c r="WQR95" s="355"/>
      <c r="WQS95" s="355"/>
      <c r="WQT95" s="355"/>
      <c r="WQU95" s="355"/>
      <c r="WQV95" s="355"/>
      <c r="WQW95" s="355"/>
      <c r="WQX95" s="355"/>
      <c r="WQY95" s="355"/>
      <c r="WQZ95" s="355"/>
      <c r="WRA95" s="355"/>
      <c r="WRB95" s="355"/>
      <c r="WRC95" s="355"/>
      <c r="WRD95" s="355"/>
      <c r="WRE95" s="355"/>
      <c r="WRF95" s="355"/>
      <c r="WRG95" s="355"/>
      <c r="WRH95" s="355"/>
      <c r="WRI95" s="355"/>
      <c r="WRJ95" s="355"/>
      <c r="WRK95" s="355"/>
      <c r="WRL95" s="355"/>
      <c r="WRM95" s="355"/>
      <c r="WRN95" s="355"/>
      <c r="WRO95" s="355"/>
      <c r="WRP95" s="355"/>
      <c r="WRQ95" s="355"/>
      <c r="WRR95" s="355"/>
      <c r="WRS95" s="355"/>
      <c r="WRT95" s="355"/>
      <c r="WRU95" s="355"/>
      <c r="WRV95" s="355"/>
      <c r="WRW95" s="355"/>
      <c r="WRX95" s="355"/>
      <c r="WRY95" s="355"/>
      <c r="WRZ95" s="355"/>
      <c r="WSA95" s="355"/>
      <c r="WSB95" s="355"/>
      <c r="WSC95" s="355"/>
      <c r="WSD95" s="355"/>
      <c r="WSE95" s="355"/>
      <c r="WSF95" s="355"/>
      <c r="WSG95" s="355"/>
      <c r="WSH95" s="355"/>
      <c r="WSI95" s="355"/>
      <c r="WSJ95" s="355"/>
      <c r="WSK95" s="355"/>
      <c r="WSL95" s="355"/>
      <c r="WSM95" s="355"/>
      <c r="WSN95" s="355"/>
      <c r="WSO95" s="355"/>
      <c r="WSP95" s="355"/>
      <c r="WSQ95" s="355"/>
      <c r="WSR95" s="355"/>
      <c r="WSS95" s="355"/>
      <c r="WST95" s="355"/>
      <c r="WSU95" s="355"/>
      <c r="WSV95" s="355"/>
      <c r="WSW95" s="355"/>
      <c r="WSX95" s="355"/>
      <c r="WSY95" s="355"/>
      <c r="WSZ95" s="355"/>
      <c r="WTA95" s="355"/>
      <c r="WTB95" s="355"/>
      <c r="WTC95" s="355"/>
      <c r="WTD95" s="355"/>
      <c r="WTE95" s="355"/>
      <c r="WTF95" s="355"/>
      <c r="WTG95" s="355"/>
      <c r="WTH95" s="355"/>
      <c r="WTI95" s="355"/>
      <c r="WTJ95" s="355"/>
      <c r="WTK95" s="355"/>
      <c r="WTL95" s="355"/>
      <c r="WTM95" s="355"/>
      <c r="WTN95" s="355"/>
      <c r="WTO95" s="355"/>
      <c r="WTP95" s="355"/>
      <c r="WTQ95" s="355"/>
      <c r="WTR95" s="355"/>
      <c r="WTS95" s="355"/>
      <c r="WTT95" s="355"/>
      <c r="WTU95" s="355"/>
      <c r="WTV95" s="355"/>
      <c r="WTW95" s="355"/>
      <c r="WTX95" s="355"/>
      <c r="WTY95" s="355"/>
      <c r="WTZ95" s="355"/>
      <c r="WUA95" s="355"/>
      <c r="WUB95" s="355"/>
      <c r="WUC95" s="355"/>
      <c r="WUD95" s="355"/>
      <c r="WUE95" s="355"/>
      <c r="WUF95" s="355"/>
      <c r="WUG95" s="355"/>
      <c r="WUH95" s="355"/>
      <c r="WUI95" s="355"/>
      <c r="WUJ95" s="355"/>
      <c r="WUK95" s="355"/>
      <c r="WUL95" s="355"/>
      <c r="WUM95" s="355"/>
      <c r="WUN95" s="355"/>
      <c r="WUO95" s="355"/>
      <c r="WUP95" s="355"/>
      <c r="WUQ95" s="355"/>
      <c r="WUR95" s="355"/>
      <c r="WUS95" s="355"/>
      <c r="WUT95" s="355"/>
      <c r="WUU95" s="355"/>
      <c r="WUV95" s="355"/>
      <c r="WUW95" s="355"/>
      <c r="WUX95" s="355"/>
      <c r="WUY95" s="355"/>
      <c r="WUZ95" s="355"/>
      <c r="WVA95" s="355"/>
      <c r="WVB95" s="355"/>
      <c r="WVC95" s="355"/>
      <c r="WVD95" s="355"/>
      <c r="WVE95" s="355"/>
      <c r="WVF95" s="355"/>
      <c r="WVG95" s="355"/>
      <c r="WVH95" s="355"/>
      <c r="WVI95" s="355"/>
      <c r="WVJ95" s="355"/>
      <c r="WVK95" s="355"/>
      <c r="WVR95" s="355"/>
      <c r="WVS95" s="355"/>
      <c r="WVT95" s="355"/>
      <c r="WVU95" s="355"/>
      <c r="WVV95" s="355"/>
      <c r="WVW95" s="355"/>
      <c r="WVX95" s="355"/>
      <c r="WVY95" s="355"/>
      <c r="WVZ95" s="355"/>
      <c r="WWA95" s="355"/>
      <c r="WWB95" s="355"/>
      <c r="WWC95" s="355"/>
      <c r="WWD95" s="355"/>
      <c r="WWE95" s="355"/>
      <c r="WWF95" s="355"/>
      <c r="WWG95" s="355"/>
      <c r="WWH95" s="355"/>
      <c r="WWI95" s="355"/>
      <c r="WWJ95" s="355"/>
      <c r="WWK95" s="355"/>
      <c r="WWL95" s="355"/>
      <c r="WWM95" s="355"/>
      <c r="WWN95" s="355"/>
      <c r="WWO95" s="355"/>
      <c r="WWP95" s="355"/>
      <c r="WWQ95" s="355"/>
      <c r="WWR95" s="355"/>
      <c r="WWS95" s="355"/>
      <c r="WWT95" s="355"/>
      <c r="WWU95" s="355"/>
      <c r="WWV95" s="355"/>
      <c r="WWW95" s="355"/>
      <c r="WWX95" s="355"/>
      <c r="WWY95" s="355"/>
      <c r="WWZ95" s="355"/>
      <c r="WXA95" s="355"/>
      <c r="WXB95" s="355"/>
      <c r="WXC95" s="355"/>
      <c r="WXD95" s="355"/>
      <c r="WXE95" s="355"/>
      <c r="WXF95" s="355"/>
      <c r="WXG95" s="355"/>
      <c r="WXH95" s="355"/>
      <c r="WXI95" s="355"/>
      <c r="WXJ95" s="355"/>
      <c r="WXK95" s="355"/>
      <c r="WXL95" s="355"/>
      <c r="WXM95" s="355"/>
      <c r="WXN95" s="355"/>
      <c r="WXO95" s="355"/>
      <c r="WXP95" s="355"/>
      <c r="WXQ95" s="355"/>
      <c r="WXR95" s="355"/>
      <c r="WXS95" s="355"/>
      <c r="WXT95" s="355"/>
      <c r="WXU95" s="355"/>
      <c r="WXV95" s="355"/>
      <c r="WXW95" s="355"/>
      <c r="WXX95" s="355"/>
      <c r="WXY95" s="355"/>
      <c r="WXZ95" s="355"/>
      <c r="WYA95" s="355"/>
      <c r="WYB95" s="355"/>
      <c r="WYC95" s="355"/>
      <c r="WYD95" s="355"/>
      <c r="WYE95" s="355"/>
      <c r="WYF95" s="355"/>
      <c r="WYG95" s="355"/>
      <c r="WYH95" s="355"/>
      <c r="WYI95" s="355"/>
      <c r="WYJ95" s="355"/>
      <c r="WYK95" s="355"/>
      <c r="WYL95" s="355"/>
      <c r="WYM95" s="355"/>
      <c r="WYN95" s="355"/>
      <c r="WYO95" s="355"/>
      <c r="WYP95" s="355"/>
      <c r="WYQ95" s="355"/>
      <c r="WYR95" s="355"/>
      <c r="WYS95" s="355"/>
      <c r="WYT95" s="355"/>
      <c r="WYU95" s="355"/>
      <c r="WYV95" s="355"/>
      <c r="WYW95" s="355"/>
      <c r="WYX95" s="355"/>
      <c r="WYY95" s="355"/>
      <c r="WYZ95" s="355"/>
      <c r="WZA95" s="355"/>
      <c r="WZB95" s="355"/>
      <c r="WZC95" s="355"/>
      <c r="WZD95" s="355"/>
      <c r="WZE95" s="355"/>
      <c r="WZF95" s="355"/>
      <c r="WZG95" s="355"/>
      <c r="WZH95" s="355"/>
      <c r="WZI95" s="355"/>
      <c r="WZJ95" s="355"/>
      <c r="WZK95" s="355"/>
      <c r="WZL95" s="355"/>
      <c r="WZM95" s="355"/>
      <c r="WZN95" s="355"/>
      <c r="WZO95" s="355"/>
      <c r="WZP95" s="355"/>
      <c r="WZQ95" s="355"/>
      <c r="WZR95" s="355"/>
      <c r="WZS95" s="355"/>
      <c r="WZT95" s="355"/>
      <c r="WZU95" s="355"/>
      <c r="WZV95" s="355"/>
      <c r="WZW95" s="355"/>
      <c r="WZX95" s="355"/>
      <c r="WZY95" s="355"/>
      <c r="WZZ95" s="355"/>
      <c r="XAA95" s="355"/>
      <c r="XAB95" s="355"/>
      <c r="XAC95" s="355"/>
      <c r="XAD95" s="355"/>
      <c r="XAE95" s="355"/>
      <c r="XAF95" s="355"/>
      <c r="XAG95" s="355"/>
      <c r="XAH95" s="355"/>
      <c r="XAI95" s="355"/>
      <c r="XAJ95" s="355"/>
      <c r="XAK95" s="355"/>
      <c r="XAL95" s="355"/>
      <c r="XAM95" s="355"/>
      <c r="XAN95" s="355"/>
      <c r="XAO95" s="355"/>
      <c r="XAP95" s="355"/>
      <c r="XAQ95" s="355"/>
      <c r="XAR95" s="355"/>
      <c r="XAS95" s="355"/>
      <c r="XAT95" s="355"/>
      <c r="XAU95" s="355"/>
      <c r="XAV95" s="355"/>
      <c r="XAW95" s="355"/>
      <c r="XAX95" s="355"/>
      <c r="XAY95" s="355"/>
      <c r="XAZ95" s="355"/>
      <c r="XBA95" s="355"/>
      <c r="XBB95" s="355"/>
      <c r="XBC95" s="355"/>
      <c r="XBD95" s="355"/>
      <c r="XBE95" s="355"/>
      <c r="XBF95" s="355"/>
      <c r="XBG95" s="355"/>
      <c r="XBH95" s="355"/>
      <c r="XBI95" s="355"/>
      <c r="XBJ95" s="355"/>
      <c r="XBK95" s="355"/>
      <c r="XBL95" s="355"/>
      <c r="XBM95" s="355"/>
      <c r="XBN95" s="355"/>
      <c r="XBO95" s="355"/>
      <c r="XBP95" s="355"/>
      <c r="XBQ95" s="355"/>
      <c r="XBR95" s="355"/>
      <c r="XBS95" s="355"/>
      <c r="XBT95" s="355"/>
      <c r="XBU95" s="355"/>
      <c r="XBV95" s="355"/>
      <c r="XBW95" s="355"/>
      <c r="XBX95" s="355"/>
      <c r="XBY95" s="355"/>
      <c r="XBZ95" s="355"/>
      <c r="XCA95" s="355"/>
      <c r="XCB95" s="355"/>
      <c r="XCC95" s="355"/>
      <c r="XCD95" s="355"/>
      <c r="XCE95" s="355"/>
      <c r="XCF95" s="355"/>
      <c r="XCG95" s="355"/>
      <c r="XCH95" s="355"/>
      <c r="XCI95" s="355"/>
      <c r="XCJ95" s="355"/>
      <c r="XCK95" s="355"/>
      <c r="XCL95" s="355"/>
      <c r="XCM95" s="355"/>
      <c r="XCN95" s="355"/>
      <c r="XCO95" s="355"/>
      <c r="XCP95" s="355"/>
      <c r="XCQ95" s="355"/>
      <c r="XCR95" s="355"/>
      <c r="XCS95" s="355"/>
      <c r="XCT95" s="355"/>
      <c r="XCU95" s="355"/>
      <c r="XCV95" s="355"/>
      <c r="XCW95" s="355"/>
      <c r="XCX95" s="355"/>
      <c r="XCY95" s="355"/>
      <c r="XCZ95" s="355"/>
      <c r="XDA95" s="355"/>
      <c r="XDB95" s="355"/>
      <c r="XDC95" s="355"/>
      <c r="XDD95" s="355"/>
      <c r="XDE95" s="355"/>
      <c r="XDF95" s="355"/>
      <c r="XDG95" s="355"/>
      <c r="XDH95" s="355"/>
      <c r="XDI95" s="355"/>
      <c r="XDJ95" s="355"/>
      <c r="XDK95" s="355"/>
      <c r="XDL95" s="355"/>
      <c r="XDM95" s="355"/>
      <c r="XDN95" s="355"/>
      <c r="XDO95" s="355"/>
      <c r="XDP95" s="355"/>
      <c r="XDQ95" s="355"/>
      <c r="XDR95" s="355"/>
      <c r="XDS95" s="355"/>
      <c r="XDT95" s="355"/>
      <c r="XDU95" s="355"/>
      <c r="XDV95" s="355"/>
      <c r="XDW95" s="355"/>
      <c r="XDX95" s="355"/>
      <c r="XDY95" s="355"/>
      <c r="XDZ95" s="355"/>
      <c r="XEA95" s="355"/>
      <c r="XEB95" s="355"/>
      <c r="XEC95" s="355"/>
      <c r="XED95" s="355"/>
      <c r="XEE95" s="355"/>
      <c r="XEF95" s="355"/>
      <c r="XEG95" s="355"/>
      <c r="XEH95" s="355"/>
      <c r="XEI95" s="355"/>
      <c r="XEJ95" s="355"/>
      <c r="XEK95" s="355"/>
      <c r="XEL95" s="355"/>
      <c r="XEM95" s="355"/>
      <c r="XEN95" s="355"/>
      <c r="XEO95" s="355"/>
      <c r="XEP95" s="355"/>
      <c r="XEQ95" s="355"/>
      <c r="XER95" s="355"/>
      <c r="XES95" s="355"/>
      <c r="XET95" s="355"/>
      <c r="XEU95" s="355"/>
      <c r="XEV95" s="355"/>
      <c r="XEW95" s="355"/>
      <c r="XEX95" s="355"/>
      <c r="XEY95" s="355"/>
      <c r="XEZ95" s="355"/>
      <c r="XFA95" s="355"/>
      <c r="XFB95" s="355"/>
      <c r="XFC95" s="355"/>
      <c r="XFD95" s="355"/>
    </row>
    <row r="96" spans="1:16384" s="72" customFormat="1" ht="15.75" x14ac:dyDescent="0.25">
      <c r="A96" s="219" t="s">
        <v>138</v>
      </c>
      <c r="B96" s="220" t="s">
        <v>721</v>
      </c>
      <c r="C96" s="221">
        <v>800</v>
      </c>
      <c r="D96" s="208">
        <v>4000000</v>
      </c>
      <c r="E96" s="208">
        <v>4000000</v>
      </c>
      <c r="F96" s="208">
        <v>5965326.0700000003</v>
      </c>
      <c r="G96" s="74"/>
      <c r="H96" s="174"/>
      <c r="I96" s="174"/>
      <c r="J96" s="74"/>
      <c r="K96" s="74"/>
      <c r="L96" s="349"/>
      <c r="M96" s="349"/>
      <c r="N96" s="151"/>
      <c r="O96" s="151"/>
      <c r="P96" s="151"/>
      <c r="Q96" s="151"/>
      <c r="R96" s="151"/>
      <c r="S96" s="151"/>
      <c r="T96" s="151"/>
      <c r="U96" s="151"/>
      <c r="V96" s="151"/>
      <c r="W96" s="151"/>
      <c r="X96" s="151"/>
      <c r="Y96" s="151"/>
      <c r="Z96" s="151"/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  <c r="BI96" s="151"/>
      <c r="BJ96" s="151"/>
      <c r="BK96" s="151"/>
      <c r="BL96" s="151"/>
      <c r="BM96" s="151"/>
      <c r="BN96" s="151"/>
      <c r="BO96" s="151"/>
      <c r="BP96" s="151"/>
      <c r="BQ96" s="151"/>
      <c r="BR96" s="151"/>
      <c r="BS96" s="151"/>
      <c r="BT96" s="151"/>
      <c r="BU96" s="151"/>
      <c r="BV96" s="151"/>
      <c r="BW96" s="151"/>
      <c r="BX96" s="151"/>
      <c r="BY96" s="151"/>
      <c r="BZ96" s="151"/>
      <c r="CA96" s="151"/>
      <c r="CB96" s="151"/>
      <c r="CC96" s="151"/>
      <c r="CD96" s="151"/>
      <c r="CE96" s="151"/>
      <c r="CF96" s="151"/>
      <c r="CG96" s="151"/>
      <c r="CH96" s="151"/>
      <c r="CI96" s="151"/>
      <c r="CJ96" s="151"/>
      <c r="CK96" s="151"/>
      <c r="CL96" s="151"/>
      <c r="CM96" s="151"/>
      <c r="CN96" s="151"/>
      <c r="CO96" s="151"/>
      <c r="CP96" s="151"/>
      <c r="CQ96" s="151"/>
      <c r="CR96" s="151"/>
      <c r="CS96" s="151"/>
      <c r="CT96" s="151"/>
      <c r="CU96" s="151"/>
      <c r="CV96" s="151"/>
      <c r="CW96" s="151"/>
      <c r="CX96" s="151"/>
      <c r="CY96" s="151"/>
      <c r="CZ96" s="151"/>
      <c r="DA96" s="151"/>
      <c r="DB96" s="151"/>
      <c r="DC96" s="151"/>
      <c r="DD96" s="151"/>
      <c r="DE96" s="151"/>
      <c r="DF96" s="151"/>
      <c r="DG96" s="151"/>
      <c r="DH96" s="151"/>
      <c r="DI96" s="151"/>
      <c r="DJ96" s="151"/>
      <c r="DK96" s="151"/>
      <c r="DL96" s="151"/>
      <c r="DM96" s="151"/>
      <c r="DN96" s="151"/>
      <c r="DO96" s="151"/>
      <c r="DP96" s="151"/>
      <c r="DQ96" s="151"/>
      <c r="DR96" s="151"/>
      <c r="DS96" s="151"/>
      <c r="DT96" s="151"/>
      <c r="DU96" s="151"/>
      <c r="DV96" s="151"/>
      <c r="DW96" s="151"/>
      <c r="DX96" s="151"/>
      <c r="DY96" s="151"/>
      <c r="DZ96" s="151"/>
      <c r="EA96" s="151"/>
      <c r="EB96" s="151"/>
      <c r="EC96" s="151"/>
      <c r="ED96" s="151"/>
      <c r="EE96" s="151"/>
      <c r="EF96" s="151"/>
      <c r="EG96" s="151"/>
      <c r="EH96" s="151"/>
      <c r="EI96" s="151"/>
      <c r="EJ96" s="151"/>
      <c r="EK96" s="151"/>
      <c r="EL96" s="151"/>
      <c r="EM96" s="151"/>
      <c r="EN96" s="151"/>
      <c r="EO96" s="151"/>
      <c r="EP96" s="151"/>
      <c r="EQ96" s="151"/>
      <c r="ER96" s="151"/>
      <c r="ES96" s="151"/>
      <c r="ET96" s="151"/>
      <c r="EU96" s="151"/>
      <c r="EV96" s="151"/>
      <c r="EW96" s="151"/>
      <c r="EX96" s="151"/>
      <c r="EY96" s="151"/>
      <c r="EZ96" s="151"/>
      <c r="FA96" s="151"/>
      <c r="FB96" s="151"/>
      <c r="FC96" s="151"/>
      <c r="FD96" s="151"/>
      <c r="FE96" s="151"/>
      <c r="FF96" s="151"/>
      <c r="FG96" s="151"/>
      <c r="FH96" s="151"/>
      <c r="FI96" s="151"/>
      <c r="FJ96" s="151"/>
      <c r="FK96" s="151"/>
      <c r="FL96" s="151"/>
      <c r="FM96" s="151"/>
      <c r="FN96" s="151"/>
      <c r="FO96" s="151"/>
      <c r="FP96" s="151"/>
      <c r="FQ96" s="151"/>
      <c r="FR96" s="151"/>
      <c r="FS96" s="151"/>
      <c r="FT96" s="151"/>
      <c r="FU96" s="151"/>
      <c r="FV96" s="151"/>
      <c r="FW96" s="151"/>
      <c r="FX96" s="151"/>
      <c r="FY96" s="151"/>
      <c r="FZ96" s="151"/>
      <c r="GA96" s="151"/>
      <c r="GB96" s="151"/>
      <c r="GC96" s="151"/>
      <c r="GD96" s="151"/>
      <c r="GE96" s="151"/>
      <c r="GF96" s="151"/>
      <c r="GG96" s="151"/>
      <c r="GH96" s="151"/>
      <c r="GI96" s="151"/>
      <c r="GJ96" s="151"/>
      <c r="GK96" s="151"/>
      <c r="GL96" s="151"/>
      <c r="GM96" s="151"/>
      <c r="GN96" s="151"/>
      <c r="GO96" s="151"/>
      <c r="GP96" s="151"/>
      <c r="GQ96" s="151"/>
      <c r="GR96" s="151"/>
      <c r="GS96" s="151"/>
      <c r="GT96" s="151"/>
      <c r="GU96" s="151"/>
      <c r="GV96" s="151"/>
      <c r="GW96" s="151"/>
      <c r="GX96" s="151"/>
      <c r="GY96" s="151"/>
      <c r="GZ96" s="151"/>
      <c r="HA96" s="151"/>
      <c r="HB96" s="151"/>
      <c r="HC96" s="151"/>
      <c r="HD96" s="151"/>
      <c r="HE96" s="151"/>
      <c r="HF96" s="151"/>
      <c r="HG96" s="151"/>
      <c r="HH96" s="151"/>
      <c r="HI96" s="151"/>
      <c r="HJ96" s="151"/>
      <c r="HK96" s="151"/>
      <c r="HL96" s="151"/>
      <c r="HM96" s="151"/>
      <c r="HN96" s="151"/>
      <c r="HO96" s="151"/>
      <c r="HP96" s="151"/>
      <c r="HQ96" s="151"/>
      <c r="HR96" s="151"/>
      <c r="HS96" s="151"/>
      <c r="HT96" s="151"/>
      <c r="HU96" s="151"/>
      <c r="HV96" s="151"/>
      <c r="HW96" s="151"/>
      <c r="HX96" s="151"/>
      <c r="HY96" s="151"/>
      <c r="HZ96" s="151"/>
      <c r="IA96" s="151"/>
      <c r="IB96" s="151"/>
      <c r="IC96" s="151"/>
      <c r="ID96" s="151"/>
      <c r="IE96" s="151"/>
      <c r="IF96" s="151"/>
      <c r="IG96" s="151"/>
      <c r="IH96" s="151"/>
      <c r="II96" s="151"/>
      <c r="IJ96" s="151"/>
      <c r="IK96" s="151"/>
      <c r="IL96" s="151"/>
      <c r="IM96" s="151"/>
      <c r="IN96" s="151"/>
      <c r="IO96" s="151"/>
      <c r="IP96" s="151"/>
      <c r="IQ96" s="151"/>
      <c r="IR96" s="151"/>
      <c r="IS96" s="151"/>
      <c r="IT96" s="151"/>
      <c r="IU96" s="151"/>
      <c r="IV96" s="151"/>
      <c r="IW96" s="151"/>
      <c r="IX96" s="151"/>
      <c r="IY96" s="151"/>
      <c r="JF96" s="151"/>
      <c r="JG96" s="151"/>
      <c r="JH96" s="151"/>
      <c r="JI96" s="151"/>
      <c r="JJ96" s="151"/>
      <c r="JK96" s="151"/>
      <c r="JL96" s="151"/>
      <c r="JM96" s="151"/>
      <c r="JN96" s="151"/>
      <c r="JO96" s="151"/>
      <c r="JP96" s="151"/>
      <c r="JQ96" s="151"/>
      <c r="JR96" s="151"/>
      <c r="JS96" s="151"/>
      <c r="JT96" s="151"/>
      <c r="JU96" s="151"/>
      <c r="JV96" s="151"/>
      <c r="JW96" s="151"/>
      <c r="JX96" s="151"/>
      <c r="JY96" s="151"/>
      <c r="JZ96" s="151"/>
      <c r="KA96" s="151"/>
      <c r="KB96" s="151"/>
      <c r="KC96" s="151"/>
      <c r="KD96" s="151"/>
      <c r="KE96" s="151"/>
      <c r="KF96" s="151"/>
      <c r="KG96" s="151"/>
      <c r="KH96" s="151"/>
      <c r="KI96" s="151"/>
      <c r="KJ96" s="151"/>
      <c r="KK96" s="151"/>
      <c r="KL96" s="151"/>
      <c r="KM96" s="151"/>
      <c r="KN96" s="151"/>
      <c r="KO96" s="151"/>
      <c r="KP96" s="151"/>
      <c r="KQ96" s="151"/>
      <c r="KR96" s="151"/>
      <c r="KS96" s="151"/>
      <c r="KT96" s="151"/>
      <c r="KU96" s="151"/>
      <c r="KV96" s="151"/>
      <c r="KW96" s="151"/>
      <c r="KX96" s="151"/>
      <c r="KY96" s="151"/>
      <c r="KZ96" s="151"/>
      <c r="LA96" s="151"/>
      <c r="LB96" s="151"/>
      <c r="LC96" s="151"/>
      <c r="LD96" s="151"/>
      <c r="LE96" s="151"/>
      <c r="LF96" s="151"/>
      <c r="LG96" s="151"/>
      <c r="LH96" s="151"/>
      <c r="LI96" s="151"/>
      <c r="LJ96" s="151"/>
      <c r="LK96" s="151"/>
      <c r="LL96" s="151"/>
      <c r="LM96" s="151"/>
      <c r="LN96" s="151"/>
      <c r="LO96" s="151"/>
      <c r="LP96" s="151"/>
      <c r="LQ96" s="151"/>
      <c r="LR96" s="151"/>
      <c r="LS96" s="151"/>
      <c r="LT96" s="151"/>
      <c r="LU96" s="151"/>
      <c r="LV96" s="151"/>
      <c r="LW96" s="151"/>
      <c r="LX96" s="151"/>
      <c r="LY96" s="151"/>
      <c r="LZ96" s="151"/>
      <c r="MA96" s="151"/>
      <c r="MB96" s="151"/>
      <c r="MC96" s="151"/>
      <c r="MD96" s="151"/>
      <c r="ME96" s="151"/>
      <c r="MF96" s="151"/>
      <c r="MG96" s="151"/>
      <c r="MH96" s="151"/>
      <c r="MI96" s="151"/>
      <c r="MJ96" s="151"/>
      <c r="MK96" s="151"/>
      <c r="ML96" s="151"/>
      <c r="MM96" s="151"/>
      <c r="MN96" s="151"/>
      <c r="MO96" s="151"/>
      <c r="MP96" s="151"/>
      <c r="MQ96" s="151"/>
      <c r="MR96" s="151"/>
      <c r="MS96" s="151"/>
      <c r="MT96" s="151"/>
      <c r="MU96" s="151"/>
      <c r="MV96" s="151"/>
      <c r="MW96" s="151"/>
      <c r="MX96" s="151"/>
      <c r="MY96" s="151"/>
      <c r="MZ96" s="151"/>
      <c r="NA96" s="151"/>
      <c r="NB96" s="151"/>
      <c r="NC96" s="151"/>
      <c r="ND96" s="151"/>
      <c r="NE96" s="151"/>
      <c r="NF96" s="151"/>
      <c r="NG96" s="151"/>
      <c r="NH96" s="151"/>
      <c r="NI96" s="151"/>
      <c r="NJ96" s="151"/>
      <c r="NK96" s="151"/>
      <c r="NL96" s="151"/>
      <c r="NM96" s="151"/>
      <c r="NN96" s="151"/>
      <c r="NO96" s="151"/>
      <c r="NP96" s="151"/>
      <c r="NQ96" s="151"/>
      <c r="NR96" s="151"/>
      <c r="NS96" s="151"/>
      <c r="NT96" s="151"/>
      <c r="NU96" s="151"/>
      <c r="NV96" s="151"/>
      <c r="NW96" s="151"/>
      <c r="NX96" s="151"/>
      <c r="NY96" s="151"/>
      <c r="NZ96" s="151"/>
      <c r="OA96" s="151"/>
      <c r="OB96" s="151"/>
      <c r="OC96" s="151"/>
      <c r="OD96" s="151"/>
      <c r="OE96" s="151"/>
      <c r="OF96" s="151"/>
      <c r="OG96" s="151"/>
      <c r="OH96" s="151"/>
      <c r="OI96" s="151"/>
      <c r="OJ96" s="151"/>
      <c r="OK96" s="151"/>
      <c r="OL96" s="151"/>
      <c r="OM96" s="151"/>
      <c r="ON96" s="151"/>
      <c r="OO96" s="151"/>
      <c r="OP96" s="151"/>
      <c r="OQ96" s="151"/>
      <c r="OR96" s="151"/>
      <c r="OS96" s="151"/>
      <c r="OT96" s="151"/>
      <c r="OU96" s="151"/>
      <c r="OV96" s="151"/>
      <c r="OW96" s="151"/>
      <c r="OX96" s="151"/>
      <c r="OY96" s="151"/>
      <c r="OZ96" s="151"/>
      <c r="PA96" s="151"/>
      <c r="PB96" s="151"/>
      <c r="PC96" s="151"/>
      <c r="PD96" s="151"/>
      <c r="PE96" s="151"/>
      <c r="PF96" s="151"/>
      <c r="PG96" s="151"/>
      <c r="PH96" s="151"/>
      <c r="PI96" s="151"/>
      <c r="PJ96" s="151"/>
      <c r="PK96" s="151"/>
      <c r="PL96" s="151"/>
      <c r="PM96" s="151"/>
      <c r="PN96" s="151"/>
      <c r="PO96" s="151"/>
      <c r="PP96" s="151"/>
      <c r="PQ96" s="151"/>
      <c r="PR96" s="151"/>
      <c r="PS96" s="151"/>
      <c r="PT96" s="151"/>
      <c r="PU96" s="151"/>
      <c r="PV96" s="151"/>
      <c r="PW96" s="151"/>
      <c r="PX96" s="151"/>
      <c r="PY96" s="151"/>
      <c r="PZ96" s="151"/>
      <c r="QA96" s="151"/>
      <c r="QB96" s="151"/>
      <c r="QC96" s="151"/>
      <c r="QD96" s="151"/>
      <c r="QE96" s="151"/>
      <c r="QF96" s="151"/>
      <c r="QG96" s="151"/>
      <c r="QH96" s="151"/>
      <c r="QI96" s="151"/>
      <c r="QJ96" s="151"/>
      <c r="QK96" s="151"/>
      <c r="QL96" s="151"/>
      <c r="QM96" s="151"/>
      <c r="QN96" s="151"/>
      <c r="QO96" s="151"/>
      <c r="QP96" s="151"/>
      <c r="QQ96" s="151"/>
      <c r="QR96" s="151"/>
      <c r="QS96" s="151"/>
      <c r="QT96" s="151"/>
      <c r="QU96" s="151"/>
      <c r="QV96" s="151"/>
      <c r="QW96" s="151"/>
      <c r="QX96" s="151"/>
      <c r="QY96" s="151"/>
      <c r="QZ96" s="151"/>
      <c r="RA96" s="151"/>
      <c r="RB96" s="151"/>
      <c r="RC96" s="151"/>
      <c r="RD96" s="151"/>
      <c r="RE96" s="151"/>
      <c r="RF96" s="151"/>
      <c r="RG96" s="151"/>
      <c r="RH96" s="151"/>
      <c r="RI96" s="151"/>
      <c r="RJ96" s="151"/>
      <c r="RK96" s="151"/>
      <c r="RL96" s="151"/>
      <c r="RM96" s="151"/>
      <c r="RN96" s="151"/>
      <c r="RO96" s="151"/>
      <c r="RP96" s="151"/>
      <c r="RQ96" s="151"/>
      <c r="RR96" s="151"/>
      <c r="RS96" s="151"/>
      <c r="RT96" s="151"/>
      <c r="RU96" s="151"/>
      <c r="RV96" s="151"/>
      <c r="RW96" s="151"/>
      <c r="RX96" s="151"/>
      <c r="RY96" s="151"/>
      <c r="RZ96" s="151"/>
      <c r="SA96" s="151"/>
      <c r="SB96" s="151"/>
      <c r="SC96" s="151"/>
      <c r="SD96" s="151"/>
      <c r="SE96" s="151"/>
      <c r="SF96" s="151"/>
      <c r="SG96" s="151"/>
      <c r="SH96" s="151"/>
      <c r="SI96" s="151"/>
      <c r="SJ96" s="151"/>
      <c r="SK96" s="151"/>
      <c r="SL96" s="151"/>
      <c r="SM96" s="151"/>
      <c r="SN96" s="151"/>
      <c r="SO96" s="151"/>
      <c r="SP96" s="151"/>
      <c r="SQ96" s="151"/>
      <c r="SR96" s="151"/>
      <c r="SS96" s="151"/>
      <c r="ST96" s="151"/>
      <c r="SU96" s="151"/>
      <c r="TB96" s="151"/>
      <c r="TC96" s="151"/>
      <c r="TD96" s="151"/>
      <c r="TE96" s="151"/>
      <c r="TF96" s="151"/>
      <c r="TG96" s="151"/>
      <c r="TH96" s="151"/>
      <c r="TI96" s="151"/>
      <c r="TJ96" s="151"/>
      <c r="TK96" s="151"/>
      <c r="TL96" s="151"/>
      <c r="TM96" s="151"/>
      <c r="TN96" s="151"/>
      <c r="TO96" s="151"/>
      <c r="TP96" s="151"/>
      <c r="TQ96" s="151"/>
      <c r="TR96" s="151"/>
      <c r="TS96" s="151"/>
      <c r="TT96" s="151"/>
      <c r="TU96" s="151"/>
      <c r="TV96" s="151"/>
      <c r="TW96" s="151"/>
      <c r="TX96" s="151"/>
      <c r="TY96" s="151"/>
      <c r="TZ96" s="151"/>
      <c r="UA96" s="151"/>
      <c r="UB96" s="151"/>
      <c r="UC96" s="151"/>
      <c r="UD96" s="151"/>
      <c r="UE96" s="151"/>
      <c r="UF96" s="151"/>
      <c r="UG96" s="151"/>
      <c r="UH96" s="151"/>
      <c r="UI96" s="151"/>
      <c r="UJ96" s="151"/>
      <c r="UK96" s="151"/>
      <c r="UL96" s="151"/>
      <c r="UM96" s="151"/>
      <c r="UN96" s="151"/>
      <c r="UO96" s="151"/>
      <c r="UP96" s="151"/>
      <c r="UQ96" s="151"/>
      <c r="UR96" s="151"/>
      <c r="US96" s="151"/>
      <c r="UT96" s="151"/>
      <c r="UU96" s="151"/>
      <c r="UV96" s="151"/>
      <c r="UW96" s="151"/>
      <c r="UX96" s="151"/>
      <c r="UY96" s="151"/>
      <c r="UZ96" s="151"/>
      <c r="VA96" s="151"/>
      <c r="VB96" s="151"/>
      <c r="VC96" s="151"/>
      <c r="VD96" s="151"/>
      <c r="VE96" s="151"/>
      <c r="VF96" s="151"/>
      <c r="VG96" s="151"/>
      <c r="VH96" s="151"/>
      <c r="VI96" s="151"/>
      <c r="VJ96" s="151"/>
      <c r="VK96" s="151"/>
      <c r="VL96" s="151"/>
      <c r="VM96" s="151"/>
      <c r="VN96" s="151"/>
      <c r="VO96" s="151"/>
      <c r="VP96" s="151"/>
      <c r="VQ96" s="151"/>
      <c r="VR96" s="151"/>
      <c r="VS96" s="151"/>
      <c r="VT96" s="151"/>
      <c r="VU96" s="151"/>
      <c r="VV96" s="151"/>
      <c r="VW96" s="151"/>
      <c r="VX96" s="151"/>
      <c r="VY96" s="151"/>
      <c r="VZ96" s="151"/>
      <c r="WA96" s="151"/>
      <c r="WB96" s="151"/>
      <c r="WC96" s="151"/>
      <c r="WD96" s="151"/>
      <c r="WE96" s="151"/>
      <c r="WF96" s="151"/>
      <c r="WG96" s="151"/>
      <c r="WH96" s="151"/>
      <c r="WI96" s="151"/>
      <c r="WJ96" s="151"/>
      <c r="WK96" s="151"/>
      <c r="WL96" s="151"/>
      <c r="WM96" s="151"/>
      <c r="WN96" s="151"/>
      <c r="WO96" s="151"/>
      <c r="WP96" s="151"/>
      <c r="WQ96" s="151"/>
      <c r="WR96" s="151"/>
      <c r="WS96" s="151"/>
      <c r="WT96" s="151"/>
      <c r="WU96" s="151"/>
      <c r="WV96" s="151"/>
      <c r="WW96" s="151"/>
      <c r="WX96" s="151"/>
      <c r="WY96" s="151"/>
      <c r="WZ96" s="151"/>
      <c r="XA96" s="151"/>
      <c r="XB96" s="151"/>
      <c r="XC96" s="151"/>
      <c r="XD96" s="151"/>
      <c r="XE96" s="151"/>
      <c r="XF96" s="151"/>
      <c r="XG96" s="151"/>
      <c r="XH96" s="151"/>
      <c r="XI96" s="151"/>
      <c r="XJ96" s="151"/>
      <c r="XK96" s="151"/>
      <c r="XL96" s="151"/>
      <c r="XM96" s="151"/>
      <c r="XN96" s="151"/>
      <c r="XO96" s="151"/>
      <c r="XP96" s="151"/>
      <c r="XQ96" s="151"/>
      <c r="XR96" s="151"/>
      <c r="XS96" s="151"/>
      <c r="XT96" s="151"/>
      <c r="XU96" s="151"/>
      <c r="XV96" s="151"/>
      <c r="XW96" s="151"/>
      <c r="XX96" s="151"/>
      <c r="XY96" s="151"/>
      <c r="XZ96" s="151"/>
      <c r="YA96" s="151"/>
      <c r="YB96" s="151"/>
      <c r="YC96" s="151"/>
      <c r="YD96" s="151"/>
      <c r="YE96" s="151"/>
      <c r="YF96" s="151"/>
      <c r="YG96" s="151"/>
      <c r="YH96" s="151"/>
      <c r="YI96" s="151"/>
      <c r="YJ96" s="151"/>
      <c r="YK96" s="151"/>
      <c r="YL96" s="151"/>
      <c r="YM96" s="151"/>
      <c r="YN96" s="151"/>
      <c r="YO96" s="151"/>
      <c r="YP96" s="151"/>
      <c r="YQ96" s="151"/>
      <c r="YR96" s="151"/>
      <c r="YS96" s="151"/>
      <c r="YT96" s="151"/>
      <c r="YU96" s="151"/>
      <c r="YV96" s="151"/>
      <c r="YW96" s="151"/>
      <c r="YX96" s="151"/>
      <c r="YY96" s="151"/>
      <c r="YZ96" s="151"/>
      <c r="ZA96" s="151"/>
      <c r="ZB96" s="151"/>
      <c r="ZC96" s="151"/>
      <c r="ZD96" s="151"/>
      <c r="ZE96" s="151"/>
      <c r="ZF96" s="151"/>
      <c r="ZG96" s="151"/>
      <c r="ZH96" s="151"/>
      <c r="ZI96" s="151"/>
      <c r="ZJ96" s="151"/>
      <c r="ZK96" s="151"/>
      <c r="ZL96" s="151"/>
      <c r="ZM96" s="151"/>
      <c r="ZN96" s="151"/>
      <c r="ZO96" s="151"/>
      <c r="ZP96" s="151"/>
      <c r="ZQ96" s="151"/>
      <c r="ZR96" s="151"/>
      <c r="ZS96" s="151"/>
      <c r="ZT96" s="151"/>
      <c r="ZU96" s="151"/>
      <c r="ZV96" s="151"/>
      <c r="ZW96" s="151"/>
      <c r="ZX96" s="151"/>
      <c r="ZY96" s="151"/>
      <c r="ZZ96" s="151"/>
      <c r="AAA96" s="151"/>
      <c r="AAB96" s="151"/>
      <c r="AAC96" s="151"/>
      <c r="AAD96" s="151"/>
      <c r="AAE96" s="151"/>
      <c r="AAF96" s="151"/>
      <c r="AAG96" s="151"/>
      <c r="AAH96" s="151"/>
      <c r="AAI96" s="151"/>
      <c r="AAJ96" s="151"/>
      <c r="AAK96" s="151"/>
      <c r="AAL96" s="151"/>
      <c r="AAM96" s="151"/>
      <c r="AAN96" s="151"/>
      <c r="AAO96" s="151"/>
      <c r="AAP96" s="151"/>
      <c r="AAQ96" s="151"/>
      <c r="AAR96" s="151"/>
      <c r="AAS96" s="151"/>
      <c r="AAT96" s="151"/>
      <c r="AAU96" s="151"/>
      <c r="AAV96" s="151"/>
      <c r="AAW96" s="151"/>
      <c r="AAX96" s="151"/>
      <c r="AAY96" s="151"/>
      <c r="AAZ96" s="151"/>
      <c r="ABA96" s="151"/>
      <c r="ABB96" s="151"/>
      <c r="ABC96" s="151"/>
      <c r="ABD96" s="151"/>
      <c r="ABE96" s="151"/>
      <c r="ABF96" s="151"/>
      <c r="ABG96" s="151"/>
      <c r="ABH96" s="151"/>
      <c r="ABI96" s="151"/>
      <c r="ABJ96" s="151"/>
      <c r="ABK96" s="151"/>
      <c r="ABL96" s="151"/>
      <c r="ABM96" s="151"/>
      <c r="ABN96" s="151"/>
      <c r="ABO96" s="151"/>
      <c r="ABP96" s="151"/>
      <c r="ABQ96" s="151"/>
      <c r="ABR96" s="151"/>
      <c r="ABS96" s="151"/>
      <c r="ABT96" s="151"/>
      <c r="ABU96" s="151"/>
      <c r="ABV96" s="151"/>
      <c r="ABW96" s="151"/>
      <c r="ABX96" s="151"/>
      <c r="ABY96" s="151"/>
      <c r="ABZ96" s="151"/>
      <c r="ACA96" s="151"/>
      <c r="ACB96" s="151"/>
      <c r="ACC96" s="151"/>
      <c r="ACD96" s="151"/>
      <c r="ACE96" s="151"/>
      <c r="ACF96" s="151"/>
      <c r="ACG96" s="151"/>
      <c r="ACH96" s="151"/>
      <c r="ACI96" s="151"/>
      <c r="ACJ96" s="151"/>
      <c r="ACK96" s="151"/>
      <c r="ACL96" s="151"/>
      <c r="ACM96" s="151"/>
      <c r="ACN96" s="151"/>
      <c r="ACO96" s="151"/>
      <c r="ACP96" s="151"/>
      <c r="ACQ96" s="151"/>
      <c r="ACX96" s="151"/>
      <c r="ACY96" s="151"/>
      <c r="ACZ96" s="151"/>
      <c r="ADA96" s="151"/>
      <c r="ADB96" s="151"/>
      <c r="ADC96" s="151"/>
      <c r="ADD96" s="151"/>
      <c r="ADE96" s="151"/>
      <c r="ADF96" s="151"/>
      <c r="ADG96" s="151"/>
      <c r="ADH96" s="151"/>
      <c r="ADI96" s="151"/>
      <c r="ADJ96" s="151"/>
      <c r="ADK96" s="151"/>
      <c r="ADL96" s="151"/>
      <c r="ADM96" s="151"/>
      <c r="ADN96" s="151"/>
      <c r="ADO96" s="151"/>
      <c r="ADP96" s="151"/>
      <c r="ADQ96" s="151"/>
      <c r="ADR96" s="151"/>
      <c r="ADS96" s="151"/>
      <c r="ADT96" s="151"/>
      <c r="ADU96" s="151"/>
      <c r="ADV96" s="151"/>
      <c r="ADW96" s="151"/>
      <c r="ADX96" s="151"/>
      <c r="ADY96" s="151"/>
      <c r="ADZ96" s="151"/>
      <c r="AEA96" s="151"/>
      <c r="AEB96" s="151"/>
      <c r="AEC96" s="151"/>
      <c r="AED96" s="151"/>
      <c r="AEE96" s="151"/>
      <c r="AEF96" s="151"/>
      <c r="AEG96" s="151"/>
      <c r="AEH96" s="151"/>
      <c r="AEI96" s="151"/>
      <c r="AEJ96" s="151"/>
      <c r="AEK96" s="151"/>
      <c r="AEL96" s="151"/>
      <c r="AEM96" s="151"/>
      <c r="AEN96" s="151"/>
      <c r="AEO96" s="151"/>
      <c r="AEP96" s="151"/>
      <c r="AEQ96" s="151"/>
      <c r="AER96" s="151"/>
      <c r="AES96" s="151"/>
      <c r="AET96" s="151"/>
      <c r="AEU96" s="151"/>
      <c r="AEV96" s="151"/>
      <c r="AEW96" s="151"/>
      <c r="AEX96" s="151"/>
      <c r="AEY96" s="151"/>
      <c r="AEZ96" s="151"/>
      <c r="AFA96" s="151"/>
      <c r="AFB96" s="151"/>
      <c r="AFC96" s="151"/>
      <c r="AFD96" s="151"/>
      <c r="AFE96" s="151"/>
      <c r="AFF96" s="151"/>
      <c r="AFG96" s="151"/>
      <c r="AFH96" s="151"/>
      <c r="AFI96" s="151"/>
      <c r="AFJ96" s="151"/>
      <c r="AFK96" s="151"/>
      <c r="AFL96" s="151"/>
      <c r="AFM96" s="151"/>
      <c r="AFN96" s="151"/>
      <c r="AFO96" s="151"/>
      <c r="AFP96" s="151"/>
      <c r="AFQ96" s="151"/>
      <c r="AFR96" s="151"/>
      <c r="AFS96" s="151"/>
      <c r="AFT96" s="151"/>
      <c r="AFU96" s="151"/>
      <c r="AFV96" s="151"/>
      <c r="AFW96" s="151"/>
      <c r="AFX96" s="151"/>
      <c r="AFY96" s="151"/>
      <c r="AFZ96" s="151"/>
      <c r="AGA96" s="151"/>
      <c r="AGB96" s="151"/>
      <c r="AGC96" s="151"/>
      <c r="AGD96" s="151"/>
      <c r="AGE96" s="151"/>
      <c r="AGF96" s="151"/>
      <c r="AGG96" s="151"/>
      <c r="AGH96" s="151"/>
      <c r="AGI96" s="151"/>
      <c r="AGJ96" s="151"/>
      <c r="AGK96" s="151"/>
      <c r="AGL96" s="151"/>
      <c r="AGM96" s="151"/>
      <c r="AGN96" s="151"/>
      <c r="AGO96" s="151"/>
      <c r="AGP96" s="151"/>
      <c r="AGQ96" s="151"/>
      <c r="AGR96" s="151"/>
      <c r="AGS96" s="151"/>
      <c r="AGT96" s="151"/>
      <c r="AGU96" s="151"/>
      <c r="AGV96" s="151"/>
      <c r="AGW96" s="151"/>
      <c r="AGX96" s="151"/>
      <c r="AGY96" s="151"/>
      <c r="AGZ96" s="151"/>
      <c r="AHA96" s="151"/>
      <c r="AHB96" s="151"/>
      <c r="AHC96" s="151"/>
      <c r="AHD96" s="151"/>
      <c r="AHE96" s="151"/>
      <c r="AHF96" s="151"/>
      <c r="AHG96" s="151"/>
      <c r="AHH96" s="151"/>
      <c r="AHI96" s="151"/>
      <c r="AHJ96" s="151"/>
      <c r="AHK96" s="151"/>
      <c r="AHL96" s="151"/>
      <c r="AHM96" s="151"/>
      <c r="AHN96" s="151"/>
      <c r="AHO96" s="151"/>
      <c r="AHP96" s="151"/>
      <c r="AHQ96" s="151"/>
      <c r="AHR96" s="151"/>
      <c r="AHS96" s="151"/>
      <c r="AHT96" s="151"/>
      <c r="AHU96" s="151"/>
      <c r="AHV96" s="151"/>
      <c r="AHW96" s="151"/>
      <c r="AHX96" s="151"/>
      <c r="AHY96" s="151"/>
      <c r="AHZ96" s="151"/>
      <c r="AIA96" s="151"/>
      <c r="AIB96" s="151"/>
      <c r="AIC96" s="151"/>
      <c r="AID96" s="151"/>
      <c r="AIE96" s="151"/>
      <c r="AIF96" s="151"/>
      <c r="AIG96" s="151"/>
      <c r="AIH96" s="151"/>
      <c r="AII96" s="151"/>
      <c r="AIJ96" s="151"/>
      <c r="AIK96" s="151"/>
      <c r="AIL96" s="151"/>
      <c r="AIM96" s="151"/>
      <c r="AIN96" s="151"/>
      <c r="AIO96" s="151"/>
      <c r="AIP96" s="151"/>
      <c r="AIQ96" s="151"/>
      <c r="AIR96" s="151"/>
      <c r="AIS96" s="151"/>
      <c r="AIT96" s="151"/>
      <c r="AIU96" s="151"/>
      <c r="AIV96" s="151"/>
      <c r="AIW96" s="151"/>
      <c r="AIX96" s="151"/>
      <c r="AIY96" s="151"/>
      <c r="AIZ96" s="151"/>
      <c r="AJA96" s="151"/>
      <c r="AJB96" s="151"/>
      <c r="AJC96" s="151"/>
      <c r="AJD96" s="151"/>
      <c r="AJE96" s="151"/>
      <c r="AJF96" s="151"/>
      <c r="AJG96" s="151"/>
      <c r="AJH96" s="151"/>
      <c r="AJI96" s="151"/>
      <c r="AJJ96" s="151"/>
      <c r="AJK96" s="151"/>
      <c r="AJL96" s="151"/>
      <c r="AJM96" s="151"/>
      <c r="AJN96" s="151"/>
      <c r="AJO96" s="151"/>
      <c r="AJP96" s="151"/>
      <c r="AJQ96" s="151"/>
      <c r="AJR96" s="151"/>
      <c r="AJS96" s="151"/>
      <c r="AJT96" s="151"/>
      <c r="AJU96" s="151"/>
      <c r="AJV96" s="151"/>
      <c r="AJW96" s="151"/>
      <c r="AJX96" s="151"/>
      <c r="AJY96" s="151"/>
      <c r="AJZ96" s="151"/>
      <c r="AKA96" s="151"/>
      <c r="AKB96" s="151"/>
      <c r="AKC96" s="151"/>
      <c r="AKD96" s="151"/>
      <c r="AKE96" s="151"/>
      <c r="AKF96" s="151"/>
      <c r="AKG96" s="151"/>
      <c r="AKH96" s="151"/>
      <c r="AKI96" s="151"/>
      <c r="AKJ96" s="151"/>
      <c r="AKK96" s="151"/>
      <c r="AKL96" s="151"/>
      <c r="AKM96" s="151"/>
      <c r="AKN96" s="151"/>
      <c r="AKO96" s="151"/>
      <c r="AKP96" s="151"/>
      <c r="AKQ96" s="151"/>
      <c r="AKR96" s="151"/>
      <c r="AKS96" s="151"/>
      <c r="AKT96" s="151"/>
      <c r="AKU96" s="151"/>
      <c r="AKV96" s="151"/>
      <c r="AKW96" s="151"/>
      <c r="AKX96" s="151"/>
      <c r="AKY96" s="151"/>
      <c r="AKZ96" s="151"/>
      <c r="ALA96" s="151"/>
      <c r="ALB96" s="151"/>
      <c r="ALC96" s="151"/>
      <c r="ALD96" s="151"/>
      <c r="ALE96" s="151"/>
      <c r="ALF96" s="151"/>
      <c r="ALG96" s="151"/>
      <c r="ALH96" s="151"/>
      <c r="ALI96" s="151"/>
      <c r="ALJ96" s="151"/>
      <c r="ALK96" s="151"/>
      <c r="ALL96" s="151"/>
      <c r="ALM96" s="151"/>
      <c r="ALN96" s="151"/>
      <c r="ALO96" s="151"/>
      <c r="ALP96" s="151"/>
      <c r="ALQ96" s="151"/>
      <c r="ALR96" s="151"/>
      <c r="ALS96" s="151"/>
      <c r="ALT96" s="151"/>
      <c r="ALU96" s="151"/>
      <c r="ALV96" s="151"/>
      <c r="ALW96" s="151"/>
      <c r="ALX96" s="151"/>
      <c r="ALY96" s="151"/>
      <c r="ALZ96" s="151"/>
      <c r="AMA96" s="151"/>
      <c r="AMB96" s="151"/>
      <c r="AMC96" s="151"/>
      <c r="AMD96" s="151"/>
      <c r="AME96" s="151"/>
      <c r="AMF96" s="151"/>
      <c r="AMG96" s="151"/>
      <c r="AMH96" s="151"/>
      <c r="AMI96" s="151"/>
      <c r="AMJ96" s="151"/>
      <c r="AMK96" s="151"/>
      <c r="AML96" s="151"/>
      <c r="AMM96" s="151"/>
      <c r="AMT96" s="151"/>
      <c r="AMU96" s="151"/>
      <c r="AMV96" s="151"/>
      <c r="AMW96" s="151"/>
      <c r="AMX96" s="151"/>
      <c r="AMY96" s="151"/>
      <c r="AMZ96" s="151"/>
      <c r="ANA96" s="151"/>
      <c r="ANB96" s="151"/>
      <c r="ANC96" s="151"/>
      <c r="AND96" s="151"/>
      <c r="ANE96" s="151"/>
      <c r="ANF96" s="151"/>
      <c r="ANG96" s="151"/>
      <c r="ANH96" s="151"/>
      <c r="ANI96" s="151"/>
      <c r="ANJ96" s="151"/>
      <c r="ANK96" s="151"/>
      <c r="ANL96" s="151"/>
      <c r="ANM96" s="151"/>
      <c r="ANN96" s="151"/>
      <c r="ANO96" s="151"/>
      <c r="ANP96" s="151"/>
      <c r="ANQ96" s="151"/>
      <c r="ANR96" s="151"/>
      <c r="ANS96" s="151"/>
      <c r="ANT96" s="151"/>
      <c r="ANU96" s="151"/>
      <c r="ANV96" s="151"/>
      <c r="ANW96" s="151"/>
      <c r="ANX96" s="151"/>
      <c r="ANY96" s="151"/>
      <c r="ANZ96" s="151"/>
      <c r="AOA96" s="151"/>
      <c r="AOB96" s="151"/>
      <c r="AOC96" s="151"/>
      <c r="AOD96" s="151"/>
      <c r="AOE96" s="151"/>
      <c r="AOF96" s="151"/>
      <c r="AOG96" s="151"/>
      <c r="AOH96" s="151"/>
      <c r="AOI96" s="151"/>
      <c r="AOJ96" s="151"/>
      <c r="AOK96" s="151"/>
      <c r="AOL96" s="151"/>
      <c r="AOM96" s="151"/>
      <c r="AON96" s="151"/>
      <c r="AOO96" s="151"/>
      <c r="AOP96" s="151"/>
      <c r="AOQ96" s="151"/>
      <c r="AOR96" s="151"/>
      <c r="AOS96" s="151"/>
      <c r="AOT96" s="151"/>
      <c r="AOU96" s="151"/>
      <c r="AOV96" s="151"/>
      <c r="AOW96" s="151"/>
      <c r="AOX96" s="151"/>
      <c r="AOY96" s="151"/>
      <c r="AOZ96" s="151"/>
      <c r="APA96" s="151"/>
      <c r="APB96" s="151"/>
      <c r="APC96" s="151"/>
      <c r="APD96" s="151"/>
      <c r="APE96" s="151"/>
      <c r="APF96" s="151"/>
      <c r="APG96" s="151"/>
      <c r="APH96" s="151"/>
      <c r="API96" s="151"/>
      <c r="APJ96" s="151"/>
      <c r="APK96" s="151"/>
      <c r="APL96" s="151"/>
      <c r="APM96" s="151"/>
      <c r="APN96" s="151"/>
      <c r="APO96" s="151"/>
      <c r="APP96" s="151"/>
      <c r="APQ96" s="151"/>
      <c r="APR96" s="151"/>
      <c r="APS96" s="151"/>
      <c r="APT96" s="151"/>
      <c r="APU96" s="151"/>
      <c r="APV96" s="151"/>
      <c r="APW96" s="151"/>
      <c r="APX96" s="151"/>
      <c r="APY96" s="151"/>
      <c r="APZ96" s="151"/>
      <c r="AQA96" s="151"/>
      <c r="AQB96" s="151"/>
      <c r="AQC96" s="151"/>
      <c r="AQD96" s="151"/>
      <c r="AQE96" s="151"/>
      <c r="AQF96" s="151"/>
      <c r="AQG96" s="151"/>
      <c r="AQH96" s="151"/>
      <c r="AQI96" s="151"/>
      <c r="AQJ96" s="151"/>
      <c r="AQK96" s="151"/>
      <c r="AQL96" s="151"/>
      <c r="AQM96" s="151"/>
      <c r="AQN96" s="151"/>
      <c r="AQO96" s="151"/>
      <c r="AQP96" s="151"/>
      <c r="AQQ96" s="151"/>
      <c r="AQR96" s="151"/>
      <c r="AQS96" s="151"/>
      <c r="AQT96" s="151"/>
      <c r="AQU96" s="151"/>
      <c r="AQV96" s="151"/>
      <c r="AQW96" s="151"/>
      <c r="AQX96" s="151"/>
      <c r="AQY96" s="151"/>
      <c r="AQZ96" s="151"/>
      <c r="ARA96" s="151"/>
      <c r="ARB96" s="151"/>
      <c r="ARC96" s="151"/>
      <c r="ARD96" s="151"/>
      <c r="ARE96" s="151"/>
      <c r="ARF96" s="151"/>
      <c r="ARG96" s="151"/>
      <c r="ARH96" s="151"/>
      <c r="ARI96" s="151"/>
      <c r="ARJ96" s="151"/>
      <c r="ARK96" s="151"/>
      <c r="ARL96" s="151"/>
      <c r="ARM96" s="151"/>
      <c r="ARN96" s="151"/>
      <c r="ARO96" s="151"/>
      <c r="ARP96" s="151"/>
      <c r="ARQ96" s="151"/>
      <c r="ARR96" s="151"/>
      <c r="ARS96" s="151"/>
      <c r="ART96" s="151"/>
      <c r="ARU96" s="151"/>
      <c r="ARV96" s="151"/>
      <c r="ARW96" s="151"/>
      <c r="ARX96" s="151"/>
      <c r="ARY96" s="151"/>
      <c r="ARZ96" s="151"/>
      <c r="ASA96" s="151"/>
      <c r="ASB96" s="151"/>
      <c r="ASC96" s="151"/>
      <c r="ASD96" s="151"/>
      <c r="ASE96" s="151"/>
      <c r="ASF96" s="151"/>
      <c r="ASG96" s="151"/>
      <c r="ASH96" s="151"/>
      <c r="ASI96" s="151"/>
      <c r="ASJ96" s="151"/>
      <c r="ASK96" s="151"/>
      <c r="ASL96" s="151"/>
      <c r="ASM96" s="151"/>
      <c r="ASN96" s="151"/>
      <c r="ASO96" s="151"/>
      <c r="ASP96" s="151"/>
      <c r="ASQ96" s="151"/>
      <c r="ASR96" s="151"/>
      <c r="ASS96" s="151"/>
      <c r="AST96" s="151"/>
      <c r="ASU96" s="151"/>
      <c r="ASV96" s="151"/>
      <c r="ASW96" s="151"/>
      <c r="ASX96" s="151"/>
      <c r="ASY96" s="151"/>
      <c r="ASZ96" s="151"/>
      <c r="ATA96" s="151"/>
      <c r="ATB96" s="151"/>
      <c r="ATC96" s="151"/>
      <c r="ATD96" s="151"/>
      <c r="ATE96" s="151"/>
      <c r="ATF96" s="151"/>
      <c r="ATG96" s="151"/>
      <c r="ATH96" s="151"/>
      <c r="ATI96" s="151"/>
      <c r="ATJ96" s="151"/>
      <c r="ATK96" s="151"/>
      <c r="ATL96" s="151"/>
      <c r="ATM96" s="151"/>
      <c r="ATN96" s="151"/>
      <c r="ATO96" s="151"/>
      <c r="ATP96" s="151"/>
      <c r="ATQ96" s="151"/>
      <c r="ATR96" s="151"/>
      <c r="ATS96" s="151"/>
      <c r="ATT96" s="151"/>
      <c r="ATU96" s="151"/>
      <c r="ATV96" s="151"/>
      <c r="ATW96" s="151"/>
      <c r="ATX96" s="151"/>
      <c r="ATY96" s="151"/>
      <c r="ATZ96" s="151"/>
      <c r="AUA96" s="151"/>
      <c r="AUB96" s="151"/>
      <c r="AUC96" s="151"/>
      <c r="AUD96" s="151"/>
      <c r="AUE96" s="151"/>
      <c r="AUF96" s="151"/>
      <c r="AUG96" s="151"/>
      <c r="AUH96" s="151"/>
      <c r="AUI96" s="151"/>
      <c r="AUJ96" s="151"/>
      <c r="AUK96" s="151"/>
      <c r="AUL96" s="151"/>
      <c r="AUM96" s="151"/>
      <c r="AUN96" s="151"/>
      <c r="AUO96" s="151"/>
      <c r="AUP96" s="151"/>
      <c r="AUQ96" s="151"/>
      <c r="AUR96" s="151"/>
      <c r="AUS96" s="151"/>
      <c r="AUT96" s="151"/>
      <c r="AUU96" s="151"/>
      <c r="AUV96" s="151"/>
      <c r="AUW96" s="151"/>
      <c r="AUX96" s="151"/>
      <c r="AUY96" s="151"/>
      <c r="AUZ96" s="151"/>
      <c r="AVA96" s="151"/>
      <c r="AVB96" s="151"/>
      <c r="AVC96" s="151"/>
      <c r="AVD96" s="151"/>
      <c r="AVE96" s="151"/>
      <c r="AVF96" s="151"/>
      <c r="AVG96" s="151"/>
      <c r="AVH96" s="151"/>
      <c r="AVI96" s="151"/>
      <c r="AVJ96" s="151"/>
      <c r="AVK96" s="151"/>
      <c r="AVL96" s="151"/>
      <c r="AVM96" s="151"/>
      <c r="AVN96" s="151"/>
      <c r="AVO96" s="151"/>
      <c r="AVP96" s="151"/>
      <c r="AVQ96" s="151"/>
      <c r="AVR96" s="151"/>
      <c r="AVS96" s="151"/>
      <c r="AVT96" s="151"/>
      <c r="AVU96" s="151"/>
      <c r="AVV96" s="151"/>
      <c r="AVW96" s="151"/>
      <c r="AVX96" s="151"/>
      <c r="AVY96" s="151"/>
      <c r="AVZ96" s="151"/>
      <c r="AWA96" s="151"/>
      <c r="AWB96" s="151"/>
      <c r="AWC96" s="151"/>
      <c r="AWD96" s="151"/>
      <c r="AWE96" s="151"/>
      <c r="AWF96" s="151"/>
      <c r="AWG96" s="151"/>
      <c r="AWH96" s="151"/>
      <c r="AWI96" s="151"/>
      <c r="AWP96" s="151"/>
      <c r="AWQ96" s="151"/>
      <c r="AWR96" s="151"/>
      <c r="AWS96" s="151"/>
      <c r="AWT96" s="151"/>
      <c r="AWU96" s="151"/>
      <c r="AWV96" s="151"/>
      <c r="AWW96" s="151"/>
      <c r="AWX96" s="151"/>
      <c r="AWY96" s="151"/>
      <c r="AWZ96" s="151"/>
      <c r="AXA96" s="151"/>
      <c r="AXB96" s="151"/>
      <c r="AXC96" s="151"/>
      <c r="AXD96" s="151"/>
      <c r="AXE96" s="151"/>
      <c r="AXF96" s="151"/>
      <c r="AXG96" s="151"/>
      <c r="AXH96" s="151"/>
      <c r="AXI96" s="151"/>
      <c r="AXJ96" s="151"/>
      <c r="AXK96" s="151"/>
      <c r="AXL96" s="151"/>
      <c r="AXM96" s="151"/>
      <c r="AXN96" s="151"/>
      <c r="AXO96" s="151"/>
      <c r="AXP96" s="151"/>
      <c r="AXQ96" s="151"/>
      <c r="AXR96" s="151"/>
      <c r="AXS96" s="151"/>
      <c r="AXT96" s="151"/>
      <c r="AXU96" s="151"/>
      <c r="AXV96" s="151"/>
      <c r="AXW96" s="151"/>
      <c r="AXX96" s="151"/>
      <c r="AXY96" s="151"/>
      <c r="AXZ96" s="151"/>
      <c r="AYA96" s="151"/>
      <c r="AYB96" s="151"/>
      <c r="AYC96" s="151"/>
      <c r="AYD96" s="151"/>
      <c r="AYE96" s="151"/>
      <c r="AYF96" s="151"/>
      <c r="AYG96" s="151"/>
      <c r="AYH96" s="151"/>
      <c r="AYI96" s="151"/>
      <c r="AYJ96" s="151"/>
      <c r="AYK96" s="151"/>
      <c r="AYL96" s="151"/>
      <c r="AYM96" s="151"/>
      <c r="AYN96" s="151"/>
      <c r="AYO96" s="151"/>
      <c r="AYP96" s="151"/>
      <c r="AYQ96" s="151"/>
      <c r="AYR96" s="151"/>
      <c r="AYS96" s="151"/>
      <c r="AYT96" s="151"/>
      <c r="AYU96" s="151"/>
      <c r="AYV96" s="151"/>
      <c r="AYW96" s="151"/>
      <c r="AYX96" s="151"/>
      <c r="AYY96" s="151"/>
      <c r="AYZ96" s="151"/>
      <c r="AZA96" s="151"/>
      <c r="AZB96" s="151"/>
      <c r="AZC96" s="151"/>
      <c r="AZD96" s="151"/>
      <c r="AZE96" s="151"/>
      <c r="AZF96" s="151"/>
      <c r="AZG96" s="151"/>
      <c r="AZH96" s="151"/>
      <c r="AZI96" s="151"/>
      <c r="AZJ96" s="151"/>
      <c r="AZK96" s="151"/>
      <c r="AZL96" s="151"/>
      <c r="AZM96" s="151"/>
      <c r="AZN96" s="151"/>
      <c r="AZO96" s="151"/>
      <c r="AZP96" s="151"/>
      <c r="AZQ96" s="151"/>
      <c r="AZR96" s="151"/>
      <c r="AZS96" s="151"/>
      <c r="AZT96" s="151"/>
      <c r="AZU96" s="151"/>
      <c r="AZV96" s="151"/>
      <c r="AZW96" s="151"/>
      <c r="AZX96" s="151"/>
      <c r="AZY96" s="151"/>
      <c r="AZZ96" s="151"/>
      <c r="BAA96" s="151"/>
      <c r="BAB96" s="151"/>
      <c r="BAC96" s="151"/>
      <c r="BAD96" s="151"/>
      <c r="BAE96" s="151"/>
      <c r="BAF96" s="151"/>
      <c r="BAG96" s="151"/>
      <c r="BAH96" s="151"/>
      <c r="BAI96" s="151"/>
      <c r="BAJ96" s="151"/>
      <c r="BAK96" s="151"/>
      <c r="BAL96" s="151"/>
      <c r="BAM96" s="151"/>
      <c r="BAN96" s="151"/>
      <c r="BAO96" s="151"/>
      <c r="BAP96" s="151"/>
      <c r="BAQ96" s="151"/>
      <c r="BAR96" s="151"/>
      <c r="BAS96" s="151"/>
      <c r="BAT96" s="151"/>
      <c r="BAU96" s="151"/>
      <c r="BAV96" s="151"/>
      <c r="BAW96" s="151"/>
      <c r="BAX96" s="151"/>
      <c r="BAY96" s="151"/>
      <c r="BAZ96" s="151"/>
      <c r="BBA96" s="151"/>
      <c r="BBB96" s="151"/>
      <c r="BBC96" s="151"/>
      <c r="BBD96" s="151"/>
      <c r="BBE96" s="151"/>
      <c r="BBF96" s="151"/>
      <c r="BBG96" s="151"/>
      <c r="BBH96" s="151"/>
      <c r="BBI96" s="151"/>
      <c r="BBJ96" s="151"/>
      <c r="BBK96" s="151"/>
      <c r="BBL96" s="151"/>
      <c r="BBM96" s="151"/>
      <c r="BBN96" s="151"/>
      <c r="BBO96" s="151"/>
      <c r="BBP96" s="151"/>
      <c r="BBQ96" s="151"/>
      <c r="BBR96" s="151"/>
      <c r="BBS96" s="151"/>
      <c r="BBT96" s="151"/>
      <c r="BBU96" s="151"/>
      <c r="BBV96" s="151"/>
      <c r="BBW96" s="151"/>
      <c r="BBX96" s="151"/>
      <c r="BBY96" s="151"/>
      <c r="BBZ96" s="151"/>
      <c r="BCA96" s="151"/>
      <c r="BCB96" s="151"/>
      <c r="BCC96" s="151"/>
      <c r="BCD96" s="151"/>
      <c r="BCE96" s="151"/>
      <c r="BCF96" s="151"/>
      <c r="BCG96" s="151"/>
      <c r="BCH96" s="151"/>
      <c r="BCI96" s="151"/>
      <c r="BCJ96" s="151"/>
      <c r="BCK96" s="151"/>
      <c r="BCL96" s="151"/>
      <c r="BCM96" s="151"/>
      <c r="BCN96" s="151"/>
      <c r="BCO96" s="151"/>
      <c r="BCP96" s="151"/>
      <c r="BCQ96" s="151"/>
      <c r="BCR96" s="151"/>
      <c r="BCS96" s="151"/>
      <c r="BCT96" s="151"/>
      <c r="BCU96" s="151"/>
      <c r="BCV96" s="151"/>
      <c r="BCW96" s="151"/>
      <c r="BCX96" s="151"/>
      <c r="BCY96" s="151"/>
      <c r="BCZ96" s="151"/>
      <c r="BDA96" s="151"/>
      <c r="BDB96" s="151"/>
      <c r="BDC96" s="151"/>
      <c r="BDD96" s="151"/>
      <c r="BDE96" s="151"/>
      <c r="BDF96" s="151"/>
      <c r="BDG96" s="151"/>
      <c r="BDH96" s="151"/>
      <c r="BDI96" s="151"/>
      <c r="BDJ96" s="151"/>
      <c r="BDK96" s="151"/>
      <c r="BDL96" s="151"/>
      <c r="BDM96" s="151"/>
      <c r="BDN96" s="151"/>
      <c r="BDO96" s="151"/>
      <c r="BDP96" s="151"/>
      <c r="BDQ96" s="151"/>
      <c r="BDR96" s="151"/>
      <c r="BDS96" s="151"/>
      <c r="BDT96" s="151"/>
      <c r="BDU96" s="151"/>
      <c r="BDV96" s="151"/>
      <c r="BDW96" s="151"/>
      <c r="BDX96" s="151"/>
      <c r="BDY96" s="151"/>
      <c r="BDZ96" s="151"/>
      <c r="BEA96" s="151"/>
      <c r="BEB96" s="151"/>
      <c r="BEC96" s="151"/>
      <c r="BED96" s="151"/>
      <c r="BEE96" s="151"/>
      <c r="BEF96" s="151"/>
      <c r="BEG96" s="151"/>
      <c r="BEH96" s="151"/>
      <c r="BEI96" s="151"/>
      <c r="BEJ96" s="151"/>
      <c r="BEK96" s="151"/>
      <c r="BEL96" s="151"/>
      <c r="BEM96" s="151"/>
      <c r="BEN96" s="151"/>
      <c r="BEO96" s="151"/>
      <c r="BEP96" s="151"/>
      <c r="BEQ96" s="151"/>
      <c r="BER96" s="151"/>
      <c r="BES96" s="151"/>
      <c r="BET96" s="151"/>
      <c r="BEU96" s="151"/>
      <c r="BEV96" s="151"/>
      <c r="BEW96" s="151"/>
      <c r="BEX96" s="151"/>
      <c r="BEY96" s="151"/>
      <c r="BEZ96" s="151"/>
      <c r="BFA96" s="151"/>
      <c r="BFB96" s="151"/>
      <c r="BFC96" s="151"/>
      <c r="BFD96" s="151"/>
      <c r="BFE96" s="151"/>
      <c r="BFF96" s="151"/>
      <c r="BFG96" s="151"/>
      <c r="BFH96" s="151"/>
      <c r="BFI96" s="151"/>
      <c r="BFJ96" s="151"/>
      <c r="BFK96" s="151"/>
      <c r="BFL96" s="151"/>
      <c r="BFM96" s="151"/>
      <c r="BFN96" s="151"/>
      <c r="BFO96" s="151"/>
      <c r="BFP96" s="151"/>
      <c r="BFQ96" s="151"/>
      <c r="BFR96" s="151"/>
      <c r="BFS96" s="151"/>
      <c r="BFT96" s="151"/>
      <c r="BFU96" s="151"/>
      <c r="BFV96" s="151"/>
      <c r="BFW96" s="151"/>
      <c r="BFX96" s="151"/>
      <c r="BFY96" s="151"/>
      <c r="BFZ96" s="151"/>
      <c r="BGA96" s="151"/>
      <c r="BGB96" s="151"/>
      <c r="BGC96" s="151"/>
      <c r="BGD96" s="151"/>
      <c r="BGE96" s="151"/>
      <c r="BGL96" s="151"/>
      <c r="BGM96" s="151"/>
      <c r="BGN96" s="151"/>
      <c r="BGO96" s="151"/>
      <c r="BGP96" s="151"/>
      <c r="BGQ96" s="151"/>
      <c r="BGR96" s="151"/>
      <c r="BGS96" s="151"/>
      <c r="BGT96" s="151"/>
      <c r="BGU96" s="151"/>
      <c r="BGV96" s="151"/>
      <c r="BGW96" s="151"/>
      <c r="BGX96" s="151"/>
      <c r="BGY96" s="151"/>
      <c r="BGZ96" s="151"/>
      <c r="BHA96" s="151"/>
      <c r="BHB96" s="151"/>
      <c r="BHC96" s="151"/>
      <c r="BHD96" s="151"/>
      <c r="BHE96" s="151"/>
      <c r="BHF96" s="151"/>
      <c r="BHG96" s="151"/>
      <c r="BHH96" s="151"/>
      <c r="BHI96" s="151"/>
      <c r="BHJ96" s="151"/>
      <c r="BHK96" s="151"/>
      <c r="BHL96" s="151"/>
      <c r="BHM96" s="151"/>
      <c r="BHN96" s="151"/>
      <c r="BHO96" s="151"/>
      <c r="BHP96" s="151"/>
      <c r="BHQ96" s="151"/>
      <c r="BHR96" s="151"/>
      <c r="BHS96" s="151"/>
      <c r="BHT96" s="151"/>
      <c r="BHU96" s="151"/>
      <c r="BHV96" s="151"/>
      <c r="BHW96" s="151"/>
      <c r="BHX96" s="151"/>
      <c r="BHY96" s="151"/>
      <c r="BHZ96" s="151"/>
      <c r="BIA96" s="151"/>
      <c r="BIB96" s="151"/>
      <c r="BIC96" s="151"/>
      <c r="BID96" s="151"/>
      <c r="BIE96" s="151"/>
      <c r="BIF96" s="151"/>
      <c r="BIG96" s="151"/>
      <c r="BIH96" s="151"/>
      <c r="BII96" s="151"/>
      <c r="BIJ96" s="151"/>
      <c r="BIK96" s="151"/>
      <c r="BIL96" s="151"/>
      <c r="BIM96" s="151"/>
      <c r="BIN96" s="151"/>
      <c r="BIO96" s="151"/>
      <c r="BIP96" s="151"/>
      <c r="BIQ96" s="151"/>
      <c r="BIR96" s="151"/>
      <c r="BIS96" s="151"/>
      <c r="BIT96" s="151"/>
      <c r="BIU96" s="151"/>
      <c r="BIV96" s="151"/>
      <c r="BIW96" s="151"/>
      <c r="BIX96" s="151"/>
      <c r="BIY96" s="151"/>
      <c r="BIZ96" s="151"/>
      <c r="BJA96" s="151"/>
      <c r="BJB96" s="151"/>
      <c r="BJC96" s="151"/>
      <c r="BJD96" s="151"/>
      <c r="BJE96" s="151"/>
      <c r="BJF96" s="151"/>
      <c r="BJG96" s="151"/>
      <c r="BJH96" s="151"/>
      <c r="BJI96" s="151"/>
      <c r="BJJ96" s="151"/>
      <c r="BJK96" s="151"/>
      <c r="BJL96" s="151"/>
      <c r="BJM96" s="151"/>
      <c r="BJN96" s="151"/>
      <c r="BJO96" s="151"/>
      <c r="BJP96" s="151"/>
      <c r="BJQ96" s="151"/>
      <c r="BJR96" s="151"/>
      <c r="BJS96" s="151"/>
      <c r="BJT96" s="151"/>
      <c r="BJU96" s="151"/>
      <c r="BJV96" s="151"/>
      <c r="BJW96" s="151"/>
      <c r="BJX96" s="151"/>
      <c r="BJY96" s="151"/>
      <c r="BJZ96" s="151"/>
      <c r="BKA96" s="151"/>
      <c r="BKB96" s="151"/>
      <c r="BKC96" s="151"/>
      <c r="BKD96" s="151"/>
      <c r="BKE96" s="151"/>
      <c r="BKF96" s="151"/>
      <c r="BKG96" s="151"/>
      <c r="BKH96" s="151"/>
      <c r="BKI96" s="151"/>
      <c r="BKJ96" s="151"/>
      <c r="BKK96" s="151"/>
      <c r="BKL96" s="151"/>
      <c r="BKM96" s="151"/>
      <c r="BKN96" s="151"/>
      <c r="BKO96" s="151"/>
      <c r="BKP96" s="151"/>
      <c r="BKQ96" s="151"/>
      <c r="BKR96" s="151"/>
      <c r="BKS96" s="151"/>
      <c r="BKT96" s="151"/>
      <c r="BKU96" s="151"/>
      <c r="BKV96" s="151"/>
      <c r="BKW96" s="151"/>
      <c r="BKX96" s="151"/>
      <c r="BKY96" s="151"/>
      <c r="BKZ96" s="151"/>
      <c r="BLA96" s="151"/>
      <c r="BLB96" s="151"/>
      <c r="BLC96" s="151"/>
      <c r="BLD96" s="151"/>
      <c r="BLE96" s="151"/>
      <c r="BLF96" s="151"/>
      <c r="BLG96" s="151"/>
      <c r="BLH96" s="151"/>
      <c r="BLI96" s="151"/>
      <c r="BLJ96" s="151"/>
      <c r="BLK96" s="151"/>
      <c r="BLL96" s="151"/>
      <c r="BLM96" s="151"/>
      <c r="BLN96" s="151"/>
      <c r="BLO96" s="151"/>
      <c r="BLP96" s="151"/>
      <c r="BLQ96" s="151"/>
      <c r="BLR96" s="151"/>
      <c r="BLS96" s="151"/>
      <c r="BLT96" s="151"/>
      <c r="BLU96" s="151"/>
      <c r="BLV96" s="151"/>
      <c r="BLW96" s="151"/>
      <c r="BLX96" s="151"/>
      <c r="BLY96" s="151"/>
      <c r="BLZ96" s="151"/>
      <c r="BMA96" s="151"/>
      <c r="BMB96" s="151"/>
      <c r="BMC96" s="151"/>
      <c r="BMD96" s="151"/>
      <c r="BME96" s="151"/>
      <c r="BMF96" s="151"/>
      <c r="BMG96" s="151"/>
      <c r="BMH96" s="151"/>
      <c r="BMI96" s="151"/>
      <c r="BMJ96" s="151"/>
      <c r="BMK96" s="151"/>
      <c r="BML96" s="151"/>
      <c r="BMM96" s="151"/>
      <c r="BMN96" s="151"/>
      <c r="BMO96" s="151"/>
      <c r="BMP96" s="151"/>
      <c r="BMQ96" s="151"/>
      <c r="BMR96" s="151"/>
      <c r="BMS96" s="151"/>
      <c r="BMT96" s="151"/>
      <c r="BMU96" s="151"/>
      <c r="BMV96" s="151"/>
      <c r="BMW96" s="151"/>
      <c r="BMX96" s="151"/>
      <c r="BMY96" s="151"/>
      <c r="BMZ96" s="151"/>
      <c r="BNA96" s="151"/>
      <c r="BNB96" s="151"/>
      <c r="BNC96" s="151"/>
      <c r="BND96" s="151"/>
      <c r="BNE96" s="151"/>
      <c r="BNF96" s="151"/>
      <c r="BNG96" s="151"/>
      <c r="BNH96" s="151"/>
      <c r="BNI96" s="151"/>
      <c r="BNJ96" s="151"/>
      <c r="BNK96" s="151"/>
      <c r="BNL96" s="151"/>
      <c r="BNM96" s="151"/>
      <c r="BNN96" s="151"/>
      <c r="BNO96" s="151"/>
      <c r="BNP96" s="151"/>
      <c r="BNQ96" s="151"/>
      <c r="BNR96" s="151"/>
      <c r="BNS96" s="151"/>
      <c r="BNT96" s="151"/>
      <c r="BNU96" s="151"/>
      <c r="BNV96" s="151"/>
      <c r="BNW96" s="151"/>
      <c r="BNX96" s="151"/>
      <c r="BNY96" s="151"/>
      <c r="BNZ96" s="151"/>
      <c r="BOA96" s="151"/>
      <c r="BOB96" s="151"/>
      <c r="BOC96" s="151"/>
      <c r="BOD96" s="151"/>
      <c r="BOE96" s="151"/>
      <c r="BOF96" s="151"/>
      <c r="BOG96" s="151"/>
      <c r="BOH96" s="151"/>
      <c r="BOI96" s="151"/>
      <c r="BOJ96" s="151"/>
      <c r="BOK96" s="151"/>
      <c r="BOL96" s="151"/>
      <c r="BOM96" s="151"/>
      <c r="BON96" s="151"/>
      <c r="BOO96" s="151"/>
      <c r="BOP96" s="151"/>
      <c r="BOQ96" s="151"/>
      <c r="BOR96" s="151"/>
      <c r="BOS96" s="151"/>
      <c r="BOT96" s="151"/>
      <c r="BOU96" s="151"/>
      <c r="BOV96" s="151"/>
      <c r="BOW96" s="151"/>
      <c r="BOX96" s="151"/>
      <c r="BOY96" s="151"/>
      <c r="BOZ96" s="151"/>
      <c r="BPA96" s="151"/>
      <c r="BPB96" s="151"/>
      <c r="BPC96" s="151"/>
      <c r="BPD96" s="151"/>
      <c r="BPE96" s="151"/>
      <c r="BPF96" s="151"/>
      <c r="BPG96" s="151"/>
      <c r="BPH96" s="151"/>
      <c r="BPI96" s="151"/>
      <c r="BPJ96" s="151"/>
      <c r="BPK96" s="151"/>
      <c r="BPL96" s="151"/>
      <c r="BPM96" s="151"/>
      <c r="BPN96" s="151"/>
      <c r="BPO96" s="151"/>
      <c r="BPP96" s="151"/>
      <c r="BPQ96" s="151"/>
      <c r="BPR96" s="151"/>
      <c r="BPS96" s="151"/>
      <c r="BPT96" s="151"/>
      <c r="BPU96" s="151"/>
      <c r="BPV96" s="151"/>
      <c r="BPW96" s="151"/>
      <c r="BPX96" s="151"/>
      <c r="BPY96" s="151"/>
      <c r="BPZ96" s="151"/>
      <c r="BQA96" s="151"/>
      <c r="BQH96" s="151"/>
      <c r="BQI96" s="151"/>
      <c r="BQJ96" s="151"/>
      <c r="BQK96" s="151"/>
      <c r="BQL96" s="151"/>
      <c r="BQM96" s="151"/>
      <c r="BQN96" s="151"/>
      <c r="BQO96" s="151"/>
      <c r="BQP96" s="151"/>
      <c r="BQQ96" s="151"/>
      <c r="BQR96" s="151"/>
      <c r="BQS96" s="151"/>
      <c r="BQT96" s="151"/>
      <c r="BQU96" s="151"/>
      <c r="BQV96" s="151"/>
      <c r="BQW96" s="151"/>
      <c r="BQX96" s="151"/>
      <c r="BQY96" s="151"/>
      <c r="BQZ96" s="151"/>
      <c r="BRA96" s="151"/>
      <c r="BRB96" s="151"/>
      <c r="BRC96" s="151"/>
      <c r="BRD96" s="151"/>
      <c r="BRE96" s="151"/>
      <c r="BRF96" s="151"/>
      <c r="BRG96" s="151"/>
      <c r="BRH96" s="151"/>
      <c r="BRI96" s="151"/>
      <c r="BRJ96" s="151"/>
      <c r="BRK96" s="151"/>
      <c r="BRL96" s="151"/>
      <c r="BRM96" s="151"/>
      <c r="BRN96" s="151"/>
      <c r="BRO96" s="151"/>
      <c r="BRP96" s="151"/>
      <c r="BRQ96" s="151"/>
      <c r="BRR96" s="151"/>
      <c r="BRS96" s="151"/>
      <c r="BRT96" s="151"/>
      <c r="BRU96" s="151"/>
      <c r="BRV96" s="151"/>
      <c r="BRW96" s="151"/>
      <c r="BRX96" s="151"/>
      <c r="BRY96" s="151"/>
      <c r="BRZ96" s="151"/>
      <c r="BSA96" s="151"/>
      <c r="BSB96" s="151"/>
      <c r="BSC96" s="151"/>
      <c r="BSD96" s="151"/>
      <c r="BSE96" s="151"/>
      <c r="BSF96" s="151"/>
      <c r="BSG96" s="151"/>
      <c r="BSH96" s="151"/>
      <c r="BSI96" s="151"/>
      <c r="BSJ96" s="151"/>
      <c r="BSK96" s="151"/>
      <c r="BSL96" s="151"/>
      <c r="BSM96" s="151"/>
      <c r="BSN96" s="151"/>
      <c r="BSO96" s="151"/>
      <c r="BSP96" s="151"/>
      <c r="BSQ96" s="151"/>
      <c r="BSR96" s="151"/>
      <c r="BSS96" s="151"/>
      <c r="BST96" s="151"/>
      <c r="BSU96" s="151"/>
      <c r="BSV96" s="151"/>
      <c r="BSW96" s="151"/>
      <c r="BSX96" s="151"/>
      <c r="BSY96" s="151"/>
      <c r="BSZ96" s="151"/>
      <c r="BTA96" s="151"/>
      <c r="BTB96" s="151"/>
      <c r="BTC96" s="151"/>
      <c r="BTD96" s="151"/>
      <c r="BTE96" s="151"/>
      <c r="BTF96" s="151"/>
      <c r="BTG96" s="151"/>
      <c r="BTH96" s="151"/>
      <c r="BTI96" s="151"/>
      <c r="BTJ96" s="151"/>
      <c r="BTK96" s="151"/>
      <c r="BTL96" s="151"/>
      <c r="BTM96" s="151"/>
      <c r="BTN96" s="151"/>
      <c r="BTO96" s="151"/>
      <c r="BTP96" s="151"/>
      <c r="BTQ96" s="151"/>
      <c r="BTR96" s="151"/>
      <c r="BTS96" s="151"/>
      <c r="BTT96" s="151"/>
      <c r="BTU96" s="151"/>
      <c r="BTV96" s="151"/>
      <c r="BTW96" s="151"/>
      <c r="BTX96" s="151"/>
      <c r="BTY96" s="151"/>
      <c r="BTZ96" s="151"/>
      <c r="BUA96" s="151"/>
      <c r="BUB96" s="151"/>
      <c r="BUC96" s="151"/>
      <c r="BUD96" s="151"/>
      <c r="BUE96" s="151"/>
      <c r="BUF96" s="151"/>
      <c r="BUG96" s="151"/>
      <c r="BUH96" s="151"/>
      <c r="BUI96" s="151"/>
      <c r="BUJ96" s="151"/>
      <c r="BUK96" s="151"/>
      <c r="BUL96" s="151"/>
      <c r="BUM96" s="151"/>
      <c r="BUN96" s="151"/>
      <c r="BUO96" s="151"/>
      <c r="BUP96" s="151"/>
      <c r="BUQ96" s="151"/>
      <c r="BUR96" s="151"/>
      <c r="BUS96" s="151"/>
      <c r="BUT96" s="151"/>
      <c r="BUU96" s="151"/>
      <c r="BUV96" s="151"/>
      <c r="BUW96" s="151"/>
      <c r="BUX96" s="151"/>
      <c r="BUY96" s="151"/>
      <c r="BUZ96" s="151"/>
      <c r="BVA96" s="151"/>
      <c r="BVB96" s="151"/>
      <c r="BVC96" s="151"/>
      <c r="BVD96" s="151"/>
      <c r="BVE96" s="151"/>
      <c r="BVF96" s="151"/>
      <c r="BVG96" s="151"/>
      <c r="BVH96" s="151"/>
      <c r="BVI96" s="151"/>
      <c r="BVJ96" s="151"/>
      <c r="BVK96" s="151"/>
      <c r="BVL96" s="151"/>
      <c r="BVM96" s="151"/>
      <c r="BVN96" s="151"/>
      <c r="BVO96" s="151"/>
      <c r="BVP96" s="151"/>
      <c r="BVQ96" s="151"/>
      <c r="BVR96" s="151"/>
      <c r="BVS96" s="151"/>
      <c r="BVT96" s="151"/>
      <c r="BVU96" s="151"/>
      <c r="BVV96" s="151"/>
      <c r="BVW96" s="151"/>
      <c r="BVX96" s="151"/>
      <c r="BVY96" s="151"/>
      <c r="BVZ96" s="151"/>
      <c r="BWA96" s="151"/>
      <c r="BWB96" s="151"/>
      <c r="BWC96" s="151"/>
      <c r="BWD96" s="151"/>
      <c r="BWE96" s="151"/>
      <c r="BWF96" s="151"/>
      <c r="BWG96" s="151"/>
      <c r="BWH96" s="151"/>
      <c r="BWI96" s="151"/>
      <c r="BWJ96" s="151"/>
      <c r="BWK96" s="151"/>
      <c r="BWL96" s="151"/>
      <c r="BWM96" s="151"/>
      <c r="BWN96" s="151"/>
      <c r="BWO96" s="151"/>
      <c r="BWP96" s="151"/>
      <c r="BWQ96" s="151"/>
      <c r="BWR96" s="151"/>
      <c r="BWS96" s="151"/>
      <c r="BWT96" s="151"/>
      <c r="BWU96" s="151"/>
      <c r="BWV96" s="151"/>
      <c r="BWW96" s="151"/>
      <c r="BWX96" s="151"/>
      <c r="BWY96" s="151"/>
      <c r="BWZ96" s="151"/>
      <c r="BXA96" s="151"/>
      <c r="BXB96" s="151"/>
      <c r="BXC96" s="151"/>
      <c r="BXD96" s="151"/>
      <c r="BXE96" s="151"/>
      <c r="BXF96" s="151"/>
      <c r="BXG96" s="151"/>
      <c r="BXH96" s="151"/>
      <c r="BXI96" s="151"/>
      <c r="BXJ96" s="151"/>
      <c r="BXK96" s="151"/>
      <c r="BXL96" s="151"/>
      <c r="BXM96" s="151"/>
      <c r="BXN96" s="151"/>
      <c r="BXO96" s="151"/>
      <c r="BXP96" s="151"/>
      <c r="BXQ96" s="151"/>
      <c r="BXR96" s="151"/>
      <c r="BXS96" s="151"/>
      <c r="BXT96" s="151"/>
      <c r="BXU96" s="151"/>
      <c r="BXV96" s="151"/>
      <c r="BXW96" s="151"/>
      <c r="BXX96" s="151"/>
      <c r="BXY96" s="151"/>
      <c r="BXZ96" s="151"/>
      <c r="BYA96" s="151"/>
      <c r="BYB96" s="151"/>
      <c r="BYC96" s="151"/>
      <c r="BYD96" s="151"/>
      <c r="BYE96" s="151"/>
      <c r="BYF96" s="151"/>
      <c r="BYG96" s="151"/>
      <c r="BYH96" s="151"/>
      <c r="BYI96" s="151"/>
      <c r="BYJ96" s="151"/>
      <c r="BYK96" s="151"/>
      <c r="BYL96" s="151"/>
      <c r="BYM96" s="151"/>
      <c r="BYN96" s="151"/>
      <c r="BYO96" s="151"/>
      <c r="BYP96" s="151"/>
      <c r="BYQ96" s="151"/>
      <c r="BYR96" s="151"/>
      <c r="BYS96" s="151"/>
      <c r="BYT96" s="151"/>
      <c r="BYU96" s="151"/>
      <c r="BYV96" s="151"/>
      <c r="BYW96" s="151"/>
      <c r="BYX96" s="151"/>
      <c r="BYY96" s="151"/>
      <c r="BYZ96" s="151"/>
      <c r="BZA96" s="151"/>
      <c r="BZB96" s="151"/>
      <c r="BZC96" s="151"/>
      <c r="BZD96" s="151"/>
      <c r="BZE96" s="151"/>
      <c r="BZF96" s="151"/>
      <c r="BZG96" s="151"/>
      <c r="BZH96" s="151"/>
      <c r="BZI96" s="151"/>
      <c r="BZJ96" s="151"/>
      <c r="BZK96" s="151"/>
      <c r="BZL96" s="151"/>
      <c r="BZM96" s="151"/>
      <c r="BZN96" s="151"/>
      <c r="BZO96" s="151"/>
      <c r="BZP96" s="151"/>
      <c r="BZQ96" s="151"/>
      <c r="BZR96" s="151"/>
      <c r="BZS96" s="151"/>
      <c r="BZT96" s="151"/>
      <c r="BZU96" s="151"/>
      <c r="BZV96" s="151"/>
      <c r="BZW96" s="151"/>
      <c r="CAD96" s="151"/>
      <c r="CAE96" s="151"/>
      <c r="CAF96" s="151"/>
      <c r="CAG96" s="151"/>
      <c r="CAH96" s="151"/>
      <c r="CAI96" s="151"/>
      <c r="CAJ96" s="151"/>
      <c r="CAK96" s="151"/>
      <c r="CAL96" s="151"/>
      <c r="CAM96" s="151"/>
      <c r="CAN96" s="151"/>
      <c r="CAO96" s="151"/>
      <c r="CAP96" s="151"/>
      <c r="CAQ96" s="151"/>
      <c r="CAR96" s="151"/>
      <c r="CAS96" s="151"/>
      <c r="CAT96" s="151"/>
      <c r="CAU96" s="151"/>
      <c r="CAV96" s="151"/>
      <c r="CAW96" s="151"/>
      <c r="CAX96" s="151"/>
      <c r="CAY96" s="151"/>
      <c r="CAZ96" s="151"/>
      <c r="CBA96" s="151"/>
      <c r="CBB96" s="151"/>
      <c r="CBC96" s="151"/>
      <c r="CBD96" s="151"/>
      <c r="CBE96" s="151"/>
      <c r="CBF96" s="151"/>
      <c r="CBG96" s="151"/>
      <c r="CBH96" s="151"/>
      <c r="CBI96" s="151"/>
      <c r="CBJ96" s="151"/>
      <c r="CBK96" s="151"/>
      <c r="CBL96" s="151"/>
      <c r="CBM96" s="151"/>
      <c r="CBN96" s="151"/>
      <c r="CBO96" s="151"/>
      <c r="CBP96" s="151"/>
      <c r="CBQ96" s="151"/>
      <c r="CBR96" s="151"/>
      <c r="CBS96" s="151"/>
      <c r="CBT96" s="151"/>
      <c r="CBU96" s="151"/>
      <c r="CBV96" s="151"/>
      <c r="CBW96" s="151"/>
      <c r="CBX96" s="151"/>
      <c r="CBY96" s="151"/>
      <c r="CBZ96" s="151"/>
      <c r="CCA96" s="151"/>
      <c r="CCB96" s="151"/>
      <c r="CCC96" s="151"/>
      <c r="CCD96" s="151"/>
      <c r="CCE96" s="151"/>
      <c r="CCF96" s="151"/>
      <c r="CCG96" s="151"/>
      <c r="CCH96" s="151"/>
      <c r="CCI96" s="151"/>
      <c r="CCJ96" s="151"/>
      <c r="CCK96" s="151"/>
      <c r="CCL96" s="151"/>
      <c r="CCM96" s="151"/>
      <c r="CCN96" s="151"/>
      <c r="CCO96" s="151"/>
      <c r="CCP96" s="151"/>
      <c r="CCQ96" s="151"/>
      <c r="CCR96" s="151"/>
      <c r="CCS96" s="151"/>
      <c r="CCT96" s="151"/>
      <c r="CCU96" s="151"/>
      <c r="CCV96" s="151"/>
      <c r="CCW96" s="151"/>
      <c r="CCX96" s="151"/>
      <c r="CCY96" s="151"/>
      <c r="CCZ96" s="151"/>
      <c r="CDA96" s="151"/>
      <c r="CDB96" s="151"/>
      <c r="CDC96" s="151"/>
      <c r="CDD96" s="151"/>
      <c r="CDE96" s="151"/>
      <c r="CDF96" s="151"/>
      <c r="CDG96" s="151"/>
      <c r="CDH96" s="151"/>
      <c r="CDI96" s="151"/>
      <c r="CDJ96" s="151"/>
      <c r="CDK96" s="151"/>
      <c r="CDL96" s="151"/>
      <c r="CDM96" s="151"/>
      <c r="CDN96" s="151"/>
      <c r="CDO96" s="151"/>
      <c r="CDP96" s="151"/>
      <c r="CDQ96" s="151"/>
      <c r="CDR96" s="151"/>
      <c r="CDS96" s="151"/>
      <c r="CDT96" s="151"/>
      <c r="CDU96" s="151"/>
      <c r="CDV96" s="151"/>
      <c r="CDW96" s="151"/>
      <c r="CDX96" s="151"/>
      <c r="CDY96" s="151"/>
      <c r="CDZ96" s="151"/>
      <c r="CEA96" s="151"/>
      <c r="CEB96" s="151"/>
      <c r="CEC96" s="151"/>
      <c r="CED96" s="151"/>
      <c r="CEE96" s="151"/>
      <c r="CEF96" s="151"/>
      <c r="CEG96" s="151"/>
      <c r="CEH96" s="151"/>
      <c r="CEI96" s="151"/>
      <c r="CEJ96" s="151"/>
      <c r="CEK96" s="151"/>
      <c r="CEL96" s="151"/>
      <c r="CEM96" s="151"/>
      <c r="CEN96" s="151"/>
      <c r="CEO96" s="151"/>
      <c r="CEP96" s="151"/>
      <c r="CEQ96" s="151"/>
      <c r="CER96" s="151"/>
      <c r="CES96" s="151"/>
      <c r="CET96" s="151"/>
      <c r="CEU96" s="151"/>
      <c r="CEV96" s="151"/>
      <c r="CEW96" s="151"/>
      <c r="CEX96" s="151"/>
      <c r="CEY96" s="151"/>
      <c r="CEZ96" s="151"/>
      <c r="CFA96" s="151"/>
      <c r="CFB96" s="151"/>
      <c r="CFC96" s="151"/>
      <c r="CFD96" s="151"/>
      <c r="CFE96" s="151"/>
      <c r="CFF96" s="151"/>
      <c r="CFG96" s="151"/>
      <c r="CFH96" s="151"/>
      <c r="CFI96" s="151"/>
      <c r="CFJ96" s="151"/>
      <c r="CFK96" s="151"/>
      <c r="CFL96" s="151"/>
      <c r="CFM96" s="151"/>
      <c r="CFN96" s="151"/>
      <c r="CFO96" s="151"/>
      <c r="CFP96" s="151"/>
      <c r="CFQ96" s="151"/>
      <c r="CFR96" s="151"/>
      <c r="CFS96" s="151"/>
      <c r="CFT96" s="151"/>
      <c r="CFU96" s="151"/>
      <c r="CFV96" s="151"/>
      <c r="CFW96" s="151"/>
      <c r="CFX96" s="151"/>
      <c r="CFY96" s="151"/>
      <c r="CFZ96" s="151"/>
      <c r="CGA96" s="151"/>
      <c r="CGB96" s="151"/>
      <c r="CGC96" s="151"/>
      <c r="CGD96" s="151"/>
      <c r="CGE96" s="151"/>
      <c r="CGF96" s="151"/>
      <c r="CGG96" s="151"/>
      <c r="CGH96" s="151"/>
      <c r="CGI96" s="151"/>
      <c r="CGJ96" s="151"/>
      <c r="CGK96" s="151"/>
      <c r="CGL96" s="151"/>
      <c r="CGM96" s="151"/>
      <c r="CGN96" s="151"/>
      <c r="CGO96" s="151"/>
      <c r="CGP96" s="151"/>
      <c r="CGQ96" s="151"/>
      <c r="CGR96" s="151"/>
      <c r="CGS96" s="151"/>
      <c r="CGT96" s="151"/>
      <c r="CGU96" s="151"/>
      <c r="CGV96" s="151"/>
      <c r="CGW96" s="151"/>
      <c r="CGX96" s="151"/>
      <c r="CGY96" s="151"/>
      <c r="CGZ96" s="151"/>
      <c r="CHA96" s="151"/>
      <c r="CHB96" s="151"/>
      <c r="CHC96" s="151"/>
      <c r="CHD96" s="151"/>
      <c r="CHE96" s="151"/>
      <c r="CHF96" s="151"/>
      <c r="CHG96" s="151"/>
      <c r="CHH96" s="151"/>
      <c r="CHI96" s="151"/>
      <c r="CHJ96" s="151"/>
      <c r="CHK96" s="151"/>
      <c r="CHL96" s="151"/>
      <c r="CHM96" s="151"/>
      <c r="CHN96" s="151"/>
      <c r="CHO96" s="151"/>
      <c r="CHP96" s="151"/>
      <c r="CHQ96" s="151"/>
      <c r="CHR96" s="151"/>
      <c r="CHS96" s="151"/>
      <c r="CHT96" s="151"/>
      <c r="CHU96" s="151"/>
      <c r="CHV96" s="151"/>
      <c r="CHW96" s="151"/>
      <c r="CHX96" s="151"/>
      <c r="CHY96" s="151"/>
      <c r="CHZ96" s="151"/>
      <c r="CIA96" s="151"/>
      <c r="CIB96" s="151"/>
      <c r="CIC96" s="151"/>
      <c r="CID96" s="151"/>
      <c r="CIE96" s="151"/>
      <c r="CIF96" s="151"/>
      <c r="CIG96" s="151"/>
      <c r="CIH96" s="151"/>
      <c r="CII96" s="151"/>
      <c r="CIJ96" s="151"/>
      <c r="CIK96" s="151"/>
      <c r="CIL96" s="151"/>
      <c r="CIM96" s="151"/>
      <c r="CIN96" s="151"/>
      <c r="CIO96" s="151"/>
      <c r="CIP96" s="151"/>
      <c r="CIQ96" s="151"/>
      <c r="CIR96" s="151"/>
      <c r="CIS96" s="151"/>
      <c r="CIT96" s="151"/>
      <c r="CIU96" s="151"/>
      <c r="CIV96" s="151"/>
      <c r="CIW96" s="151"/>
      <c r="CIX96" s="151"/>
      <c r="CIY96" s="151"/>
      <c r="CIZ96" s="151"/>
      <c r="CJA96" s="151"/>
      <c r="CJB96" s="151"/>
      <c r="CJC96" s="151"/>
      <c r="CJD96" s="151"/>
      <c r="CJE96" s="151"/>
      <c r="CJF96" s="151"/>
      <c r="CJG96" s="151"/>
      <c r="CJH96" s="151"/>
      <c r="CJI96" s="151"/>
      <c r="CJJ96" s="151"/>
      <c r="CJK96" s="151"/>
      <c r="CJL96" s="151"/>
      <c r="CJM96" s="151"/>
      <c r="CJN96" s="151"/>
      <c r="CJO96" s="151"/>
      <c r="CJP96" s="151"/>
      <c r="CJQ96" s="151"/>
      <c r="CJR96" s="151"/>
      <c r="CJS96" s="151"/>
      <c r="CJZ96" s="151"/>
      <c r="CKA96" s="151"/>
      <c r="CKB96" s="151"/>
      <c r="CKC96" s="151"/>
      <c r="CKD96" s="151"/>
      <c r="CKE96" s="151"/>
      <c r="CKF96" s="151"/>
      <c r="CKG96" s="151"/>
      <c r="CKH96" s="151"/>
      <c r="CKI96" s="151"/>
      <c r="CKJ96" s="151"/>
      <c r="CKK96" s="151"/>
      <c r="CKL96" s="151"/>
      <c r="CKM96" s="151"/>
      <c r="CKN96" s="151"/>
      <c r="CKO96" s="151"/>
      <c r="CKP96" s="151"/>
      <c r="CKQ96" s="151"/>
      <c r="CKR96" s="151"/>
      <c r="CKS96" s="151"/>
      <c r="CKT96" s="151"/>
      <c r="CKU96" s="151"/>
      <c r="CKV96" s="151"/>
      <c r="CKW96" s="151"/>
      <c r="CKX96" s="151"/>
      <c r="CKY96" s="151"/>
      <c r="CKZ96" s="151"/>
      <c r="CLA96" s="151"/>
      <c r="CLB96" s="151"/>
      <c r="CLC96" s="151"/>
      <c r="CLD96" s="151"/>
      <c r="CLE96" s="151"/>
      <c r="CLF96" s="151"/>
      <c r="CLG96" s="151"/>
      <c r="CLH96" s="151"/>
      <c r="CLI96" s="151"/>
      <c r="CLJ96" s="151"/>
      <c r="CLK96" s="151"/>
      <c r="CLL96" s="151"/>
      <c r="CLM96" s="151"/>
      <c r="CLN96" s="151"/>
      <c r="CLO96" s="151"/>
      <c r="CLP96" s="151"/>
      <c r="CLQ96" s="151"/>
      <c r="CLR96" s="151"/>
      <c r="CLS96" s="151"/>
      <c r="CLT96" s="151"/>
      <c r="CLU96" s="151"/>
      <c r="CLV96" s="151"/>
      <c r="CLW96" s="151"/>
      <c r="CLX96" s="151"/>
      <c r="CLY96" s="151"/>
      <c r="CLZ96" s="151"/>
      <c r="CMA96" s="151"/>
      <c r="CMB96" s="151"/>
      <c r="CMC96" s="151"/>
      <c r="CMD96" s="151"/>
      <c r="CME96" s="151"/>
      <c r="CMF96" s="151"/>
      <c r="CMG96" s="151"/>
      <c r="CMH96" s="151"/>
      <c r="CMI96" s="151"/>
      <c r="CMJ96" s="151"/>
      <c r="CMK96" s="151"/>
      <c r="CML96" s="151"/>
      <c r="CMM96" s="151"/>
      <c r="CMN96" s="151"/>
      <c r="CMO96" s="151"/>
      <c r="CMP96" s="151"/>
      <c r="CMQ96" s="151"/>
      <c r="CMR96" s="151"/>
      <c r="CMS96" s="151"/>
      <c r="CMT96" s="151"/>
      <c r="CMU96" s="151"/>
      <c r="CMV96" s="151"/>
      <c r="CMW96" s="151"/>
      <c r="CMX96" s="151"/>
      <c r="CMY96" s="151"/>
      <c r="CMZ96" s="151"/>
      <c r="CNA96" s="151"/>
      <c r="CNB96" s="151"/>
      <c r="CNC96" s="151"/>
      <c r="CND96" s="151"/>
      <c r="CNE96" s="151"/>
      <c r="CNF96" s="151"/>
      <c r="CNG96" s="151"/>
      <c r="CNH96" s="151"/>
      <c r="CNI96" s="151"/>
      <c r="CNJ96" s="151"/>
      <c r="CNK96" s="151"/>
      <c r="CNL96" s="151"/>
      <c r="CNM96" s="151"/>
      <c r="CNN96" s="151"/>
      <c r="CNO96" s="151"/>
      <c r="CNP96" s="151"/>
      <c r="CNQ96" s="151"/>
      <c r="CNR96" s="151"/>
      <c r="CNS96" s="151"/>
      <c r="CNT96" s="151"/>
      <c r="CNU96" s="151"/>
      <c r="CNV96" s="151"/>
      <c r="CNW96" s="151"/>
      <c r="CNX96" s="151"/>
      <c r="CNY96" s="151"/>
      <c r="CNZ96" s="151"/>
      <c r="COA96" s="151"/>
      <c r="COB96" s="151"/>
      <c r="COC96" s="151"/>
      <c r="COD96" s="151"/>
      <c r="COE96" s="151"/>
      <c r="COF96" s="151"/>
      <c r="COG96" s="151"/>
      <c r="COH96" s="151"/>
      <c r="COI96" s="151"/>
      <c r="COJ96" s="151"/>
      <c r="COK96" s="151"/>
      <c r="COL96" s="151"/>
      <c r="COM96" s="151"/>
      <c r="CON96" s="151"/>
      <c r="COO96" s="151"/>
      <c r="COP96" s="151"/>
      <c r="COQ96" s="151"/>
      <c r="COR96" s="151"/>
      <c r="COS96" s="151"/>
      <c r="COT96" s="151"/>
      <c r="COU96" s="151"/>
      <c r="COV96" s="151"/>
      <c r="COW96" s="151"/>
      <c r="COX96" s="151"/>
      <c r="COY96" s="151"/>
      <c r="COZ96" s="151"/>
      <c r="CPA96" s="151"/>
      <c r="CPB96" s="151"/>
      <c r="CPC96" s="151"/>
      <c r="CPD96" s="151"/>
      <c r="CPE96" s="151"/>
      <c r="CPF96" s="151"/>
      <c r="CPG96" s="151"/>
      <c r="CPH96" s="151"/>
      <c r="CPI96" s="151"/>
      <c r="CPJ96" s="151"/>
      <c r="CPK96" s="151"/>
      <c r="CPL96" s="151"/>
      <c r="CPM96" s="151"/>
      <c r="CPN96" s="151"/>
      <c r="CPO96" s="151"/>
      <c r="CPP96" s="151"/>
      <c r="CPQ96" s="151"/>
      <c r="CPR96" s="151"/>
      <c r="CPS96" s="151"/>
      <c r="CPT96" s="151"/>
      <c r="CPU96" s="151"/>
      <c r="CPV96" s="151"/>
      <c r="CPW96" s="151"/>
      <c r="CPX96" s="151"/>
      <c r="CPY96" s="151"/>
      <c r="CPZ96" s="151"/>
      <c r="CQA96" s="151"/>
      <c r="CQB96" s="151"/>
      <c r="CQC96" s="151"/>
      <c r="CQD96" s="151"/>
      <c r="CQE96" s="151"/>
      <c r="CQF96" s="151"/>
      <c r="CQG96" s="151"/>
      <c r="CQH96" s="151"/>
      <c r="CQI96" s="151"/>
      <c r="CQJ96" s="151"/>
      <c r="CQK96" s="151"/>
      <c r="CQL96" s="151"/>
      <c r="CQM96" s="151"/>
      <c r="CQN96" s="151"/>
      <c r="CQO96" s="151"/>
      <c r="CQP96" s="151"/>
      <c r="CQQ96" s="151"/>
      <c r="CQR96" s="151"/>
      <c r="CQS96" s="151"/>
      <c r="CQT96" s="151"/>
      <c r="CQU96" s="151"/>
      <c r="CQV96" s="151"/>
      <c r="CQW96" s="151"/>
      <c r="CQX96" s="151"/>
      <c r="CQY96" s="151"/>
      <c r="CQZ96" s="151"/>
      <c r="CRA96" s="151"/>
      <c r="CRB96" s="151"/>
      <c r="CRC96" s="151"/>
      <c r="CRD96" s="151"/>
      <c r="CRE96" s="151"/>
      <c r="CRF96" s="151"/>
      <c r="CRG96" s="151"/>
      <c r="CRH96" s="151"/>
      <c r="CRI96" s="151"/>
      <c r="CRJ96" s="151"/>
      <c r="CRK96" s="151"/>
      <c r="CRL96" s="151"/>
      <c r="CRM96" s="151"/>
      <c r="CRN96" s="151"/>
      <c r="CRO96" s="151"/>
      <c r="CRP96" s="151"/>
      <c r="CRQ96" s="151"/>
      <c r="CRR96" s="151"/>
      <c r="CRS96" s="151"/>
      <c r="CRT96" s="151"/>
      <c r="CRU96" s="151"/>
      <c r="CRV96" s="151"/>
      <c r="CRW96" s="151"/>
      <c r="CRX96" s="151"/>
      <c r="CRY96" s="151"/>
      <c r="CRZ96" s="151"/>
      <c r="CSA96" s="151"/>
      <c r="CSB96" s="151"/>
      <c r="CSC96" s="151"/>
      <c r="CSD96" s="151"/>
      <c r="CSE96" s="151"/>
      <c r="CSF96" s="151"/>
      <c r="CSG96" s="151"/>
      <c r="CSH96" s="151"/>
      <c r="CSI96" s="151"/>
      <c r="CSJ96" s="151"/>
      <c r="CSK96" s="151"/>
      <c r="CSL96" s="151"/>
      <c r="CSM96" s="151"/>
      <c r="CSN96" s="151"/>
      <c r="CSO96" s="151"/>
      <c r="CSP96" s="151"/>
      <c r="CSQ96" s="151"/>
      <c r="CSR96" s="151"/>
      <c r="CSS96" s="151"/>
      <c r="CST96" s="151"/>
      <c r="CSU96" s="151"/>
      <c r="CSV96" s="151"/>
      <c r="CSW96" s="151"/>
      <c r="CSX96" s="151"/>
      <c r="CSY96" s="151"/>
      <c r="CSZ96" s="151"/>
      <c r="CTA96" s="151"/>
      <c r="CTB96" s="151"/>
      <c r="CTC96" s="151"/>
      <c r="CTD96" s="151"/>
      <c r="CTE96" s="151"/>
      <c r="CTF96" s="151"/>
      <c r="CTG96" s="151"/>
      <c r="CTH96" s="151"/>
      <c r="CTI96" s="151"/>
      <c r="CTJ96" s="151"/>
      <c r="CTK96" s="151"/>
      <c r="CTL96" s="151"/>
      <c r="CTM96" s="151"/>
      <c r="CTN96" s="151"/>
      <c r="CTO96" s="151"/>
      <c r="CTV96" s="151"/>
      <c r="CTW96" s="151"/>
      <c r="CTX96" s="151"/>
      <c r="CTY96" s="151"/>
      <c r="CTZ96" s="151"/>
      <c r="CUA96" s="151"/>
      <c r="CUB96" s="151"/>
      <c r="CUC96" s="151"/>
      <c r="CUD96" s="151"/>
      <c r="CUE96" s="151"/>
      <c r="CUF96" s="151"/>
      <c r="CUG96" s="151"/>
      <c r="CUH96" s="151"/>
      <c r="CUI96" s="151"/>
      <c r="CUJ96" s="151"/>
      <c r="CUK96" s="151"/>
      <c r="CUL96" s="151"/>
      <c r="CUM96" s="151"/>
      <c r="CUN96" s="151"/>
      <c r="CUO96" s="151"/>
      <c r="CUP96" s="151"/>
      <c r="CUQ96" s="151"/>
      <c r="CUR96" s="151"/>
      <c r="CUS96" s="151"/>
      <c r="CUT96" s="151"/>
      <c r="CUU96" s="151"/>
      <c r="CUV96" s="151"/>
      <c r="CUW96" s="151"/>
      <c r="CUX96" s="151"/>
      <c r="CUY96" s="151"/>
      <c r="CUZ96" s="151"/>
      <c r="CVA96" s="151"/>
      <c r="CVB96" s="151"/>
      <c r="CVC96" s="151"/>
      <c r="CVD96" s="151"/>
      <c r="CVE96" s="151"/>
      <c r="CVF96" s="151"/>
      <c r="CVG96" s="151"/>
      <c r="CVH96" s="151"/>
      <c r="CVI96" s="151"/>
      <c r="CVJ96" s="151"/>
      <c r="CVK96" s="151"/>
      <c r="CVL96" s="151"/>
      <c r="CVM96" s="151"/>
      <c r="CVN96" s="151"/>
      <c r="CVO96" s="151"/>
      <c r="CVP96" s="151"/>
      <c r="CVQ96" s="151"/>
      <c r="CVR96" s="151"/>
      <c r="CVS96" s="151"/>
      <c r="CVT96" s="151"/>
      <c r="CVU96" s="151"/>
      <c r="CVV96" s="151"/>
      <c r="CVW96" s="151"/>
      <c r="CVX96" s="151"/>
      <c r="CVY96" s="151"/>
      <c r="CVZ96" s="151"/>
      <c r="CWA96" s="151"/>
      <c r="CWB96" s="151"/>
      <c r="CWC96" s="151"/>
      <c r="CWD96" s="151"/>
      <c r="CWE96" s="151"/>
      <c r="CWF96" s="151"/>
      <c r="CWG96" s="151"/>
      <c r="CWH96" s="151"/>
      <c r="CWI96" s="151"/>
      <c r="CWJ96" s="151"/>
      <c r="CWK96" s="151"/>
      <c r="CWL96" s="151"/>
      <c r="CWM96" s="151"/>
      <c r="CWN96" s="151"/>
      <c r="CWO96" s="151"/>
      <c r="CWP96" s="151"/>
      <c r="CWQ96" s="151"/>
      <c r="CWR96" s="151"/>
      <c r="CWS96" s="151"/>
      <c r="CWT96" s="151"/>
      <c r="CWU96" s="151"/>
      <c r="CWV96" s="151"/>
      <c r="CWW96" s="151"/>
      <c r="CWX96" s="151"/>
      <c r="CWY96" s="151"/>
      <c r="CWZ96" s="151"/>
      <c r="CXA96" s="151"/>
      <c r="CXB96" s="151"/>
      <c r="CXC96" s="151"/>
      <c r="CXD96" s="151"/>
      <c r="CXE96" s="151"/>
      <c r="CXF96" s="151"/>
      <c r="CXG96" s="151"/>
      <c r="CXH96" s="151"/>
      <c r="CXI96" s="151"/>
      <c r="CXJ96" s="151"/>
      <c r="CXK96" s="151"/>
      <c r="CXL96" s="151"/>
      <c r="CXM96" s="151"/>
      <c r="CXN96" s="151"/>
      <c r="CXO96" s="151"/>
      <c r="CXP96" s="151"/>
      <c r="CXQ96" s="151"/>
      <c r="CXR96" s="151"/>
      <c r="CXS96" s="151"/>
      <c r="CXT96" s="151"/>
      <c r="CXU96" s="151"/>
      <c r="CXV96" s="151"/>
      <c r="CXW96" s="151"/>
      <c r="CXX96" s="151"/>
      <c r="CXY96" s="151"/>
      <c r="CXZ96" s="151"/>
      <c r="CYA96" s="151"/>
      <c r="CYB96" s="151"/>
      <c r="CYC96" s="151"/>
      <c r="CYD96" s="151"/>
      <c r="CYE96" s="151"/>
      <c r="CYF96" s="151"/>
      <c r="CYG96" s="151"/>
      <c r="CYH96" s="151"/>
      <c r="CYI96" s="151"/>
      <c r="CYJ96" s="151"/>
      <c r="CYK96" s="151"/>
      <c r="CYL96" s="151"/>
      <c r="CYM96" s="151"/>
      <c r="CYN96" s="151"/>
      <c r="CYO96" s="151"/>
      <c r="CYP96" s="151"/>
      <c r="CYQ96" s="151"/>
      <c r="CYR96" s="151"/>
      <c r="CYS96" s="151"/>
      <c r="CYT96" s="151"/>
      <c r="CYU96" s="151"/>
      <c r="CYV96" s="151"/>
      <c r="CYW96" s="151"/>
      <c r="CYX96" s="151"/>
      <c r="CYY96" s="151"/>
      <c r="CYZ96" s="151"/>
      <c r="CZA96" s="151"/>
      <c r="CZB96" s="151"/>
      <c r="CZC96" s="151"/>
      <c r="CZD96" s="151"/>
      <c r="CZE96" s="151"/>
      <c r="CZF96" s="151"/>
      <c r="CZG96" s="151"/>
      <c r="CZH96" s="151"/>
      <c r="CZI96" s="151"/>
      <c r="CZJ96" s="151"/>
      <c r="CZK96" s="151"/>
      <c r="CZL96" s="151"/>
      <c r="CZM96" s="151"/>
      <c r="CZN96" s="151"/>
      <c r="CZO96" s="151"/>
      <c r="CZP96" s="151"/>
      <c r="CZQ96" s="151"/>
      <c r="CZR96" s="151"/>
      <c r="CZS96" s="151"/>
      <c r="CZT96" s="151"/>
      <c r="CZU96" s="151"/>
      <c r="CZV96" s="151"/>
      <c r="CZW96" s="151"/>
      <c r="CZX96" s="151"/>
      <c r="CZY96" s="151"/>
      <c r="CZZ96" s="151"/>
      <c r="DAA96" s="151"/>
      <c r="DAB96" s="151"/>
      <c r="DAC96" s="151"/>
      <c r="DAD96" s="151"/>
      <c r="DAE96" s="151"/>
      <c r="DAF96" s="151"/>
      <c r="DAG96" s="151"/>
      <c r="DAH96" s="151"/>
      <c r="DAI96" s="151"/>
      <c r="DAJ96" s="151"/>
      <c r="DAK96" s="151"/>
      <c r="DAL96" s="151"/>
      <c r="DAM96" s="151"/>
      <c r="DAN96" s="151"/>
      <c r="DAO96" s="151"/>
      <c r="DAP96" s="151"/>
      <c r="DAQ96" s="151"/>
      <c r="DAR96" s="151"/>
      <c r="DAS96" s="151"/>
      <c r="DAT96" s="151"/>
      <c r="DAU96" s="151"/>
      <c r="DAV96" s="151"/>
      <c r="DAW96" s="151"/>
      <c r="DAX96" s="151"/>
      <c r="DAY96" s="151"/>
      <c r="DAZ96" s="151"/>
      <c r="DBA96" s="151"/>
      <c r="DBB96" s="151"/>
      <c r="DBC96" s="151"/>
      <c r="DBD96" s="151"/>
      <c r="DBE96" s="151"/>
      <c r="DBF96" s="151"/>
      <c r="DBG96" s="151"/>
      <c r="DBH96" s="151"/>
      <c r="DBI96" s="151"/>
      <c r="DBJ96" s="151"/>
      <c r="DBK96" s="151"/>
      <c r="DBL96" s="151"/>
      <c r="DBM96" s="151"/>
      <c r="DBN96" s="151"/>
      <c r="DBO96" s="151"/>
      <c r="DBP96" s="151"/>
      <c r="DBQ96" s="151"/>
      <c r="DBR96" s="151"/>
      <c r="DBS96" s="151"/>
      <c r="DBT96" s="151"/>
      <c r="DBU96" s="151"/>
      <c r="DBV96" s="151"/>
      <c r="DBW96" s="151"/>
      <c r="DBX96" s="151"/>
      <c r="DBY96" s="151"/>
      <c r="DBZ96" s="151"/>
      <c r="DCA96" s="151"/>
      <c r="DCB96" s="151"/>
      <c r="DCC96" s="151"/>
      <c r="DCD96" s="151"/>
      <c r="DCE96" s="151"/>
      <c r="DCF96" s="151"/>
      <c r="DCG96" s="151"/>
      <c r="DCH96" s="151"/>
      <c r="DCI96" s="151"/>
      <c r="DCJ96" s="151"/>
      <c r="DCK96" s="151"/>
      <c r="DCL96" s="151"/>
      <c r="DCM96" s="151"/>
      <c r="DCN96" s="151"/>
      <c r="DCO96" s="151"/>
      <c r="DCP96" s="151"/>
      <c r="DCQ96" s="151"/>
      <c r="DCR96" s="151"/>
      <c r="DCS96" s="151"/>
      <c r="DCT96" s="151"/>
      <c r="DCU96" s="151"/>
      <c r="DCV96" s="151"/>
      <c r="DCW96" s="151"/>
      <c r="DCX96" s="151"/>
      <c r="DCY96" s="151"/>
      <c r="DCZ96" s="151"/>
      <c r="DDA96" s="151"/>
      <c r="DDB96" s="151"/>
      <c r="DDC96" s="151"/>
      <c r="DDD96" s="151"/>
      <c r="DDE96" s="151"/>
      <c r="DDF96" s="151"/>
      <c r="DDG96" s="151"/>
      <c r="DDH96" s="151"/>
      <c r="DDI96" s="151"/>
      <c r="DDJ96" s="151"/>
      <c r="DDK96" s="151"/>
      <c r="DDR96" s="151"/>
      <c r="DDS96" s="151"/>
      <c r="DDT96" s="151"/>
      <c r="DDU96" s="151"/>
      <c r="DDV96" s="151"/>
      <c r="DDW96" s="151"/>
      <c r="DDX96" s="151"/>
      <c r="DDY96" s="151"/>
      <c r="DDZ96" s="151"/>
      <c r="DEA96" s="151"/>
      <c r="DEB96" s="151"/>
      <c r="DEC96" s="151"/>
      <c r="DED96" s="151"/>
      <c r="DEE96" s="151"/>
      <c r="DEF96" s="151"/>
      <c r="DEG96" s="151"/>
      <c r="DEH96" s="151"/>
      <c r="DEI96" s="151"/>
      <c r="DEJ96" s="151"/>
      <c r="DEK96" s="151"/>
      <c r="DEL96" s="151"/>
      <c r="DEM96" s="151"/>
      <c r="DEN96" s="151"/>
      <c r="DEO96" s="151"/>
      <c r="DEP96" s="151"/>
      <c r="DEQ96" s="151"/>
      <c r="DER96" s="151"/>
      <c r="DES96" s="151"/>
      <c r="DET96" s="151"/>
      <c r="DEU96" s="151"/>
      <c r="DEV96" s="151"/>
      <c r="DEW96" s="151"/>
      <c r="DEX96" s="151"/>
      <c r="DEY96" s="151"/>
      <c r="DEZ96" s="151"/>
      <c r="DFA96" s="151"/>
      <c r="DFB96" s="151"/>
      <c r="DFC96" s="151"/>
      <c r="DFD96" s="151"/>
      <c r="DFE96" s="151"/>
      <c r="DFF96" s="151"/>
      <c r="DFG96" s="151"/>
      <c r="DFH96" s="151"/>
      <c r="DFI96" s="151"/>
      <c r="DFJ96" s="151"/>
      <c r="DFK96" s="151"/>
      <c r="DFL96" s="151"/>
      <c r="DFM96" s="151"/>
      <c r="DFN96" s="151"/>
      <c r="DFO96" s="151"/>
      <c r="DFP96" s="151"/>
      <c r="DFQ96" s="151"/>
      <c r="DFR96" s="151"/>
      <c r="DFS96" s="151"/>
      <c r="DFT96" s="151"/>
      <c r="DFU96" s="151"/>
      <c r="DFV96" s="151"/>
      <c r="DFW96" s="151"/>
      <c r="DFX96" s="151"/>
      <c r="DFY96" s="151"/>
      <c r="DFZ96" s="151"/>
      <c r="DGA96" s="151"/>
      <c r="DGB96" s="151"/>
      <c r="DGC96" s="151"/>
      <c r="DGD96" s="151"/>
      <c r="DGE96" s="151"/>
      <c r="DGF96" s="151"/>
      <c r="DGG96" s="151"/>
      <c r="DGH96" s="151"/>
      <c r="DGI96" s="151"/>
      <c r="DGJ96" s="151"/>
      <c r="DGK96" s="151"/>
      <c r="DGL96" s="151"/>
      <c r="DGM96" s="151"/>
      <c r="DGN96" s="151"/>
      <c r="DGO96" s="151"/>
      <c r="DGP96" s="151"/>
      <c r="DGQ96" s="151"/>
      <c r="DGR96" s="151"/>
      <c r="DGS96" s="151"/>
      <c r="DGT96" s="151"/>
      <c r="DGU96" s="151"/>
      <c r="DGV96" s="151"/>
      <c r="DGW96" s="151"/>
      <c r="DGX96" s="151"/>
      <c r="DGY96" s="151"/>
      <c r="DGZ96" s="151"/>
      <c r="DHA96" s="151"/>
      <c r="DHB96" s="151"/>
      <c r="DHC96" s="151"/>
      <c r="DHD96" s="151"/>
      <c r="DHE96" s="151"/>
      <c r="DHF96" s="151"/>
      <c r="DHG96" s="151"/>
      <c r="DHH96" s="151"/>
      <c r="DHI96" s="151"/>
      <c r="DHJ96" s="151"/>
      <c r="DHK96" s="151"/>
      <c r="DHL96" s="151"/>
      <c r="DHM96" s="151"/>
      <c r="DHN96" s="151"/>
      <c r="DHO96" s="151"/>
      <c r="DHP96" s="151"/>
      <c r="DHQ96" s="151"/>
      <c r="DHR96" s="151"/>
      <c r="DHS96" s="151"/>
      <c r="DHT96" s="151"/>
      <c r="DHU96" s="151"/>
      <c r="DHV96" s="151"/>
      <c r="DHW96" s="151"/>
      <c r="DHX96" s="151"/>
      <c r="DHY96" s="151"/>
      <c r="DHZ96" s="151"/>
      <c r="DIA96" s="151"/>
      <c r="DIB96" s="151"/>
      <c r="DIC96" s="151"/>
      <c r="DID96" s="151"/>
      <c r="DIE96" s="151"/>
      <c r="DIF96" s="151"/>
      <c r="DIG96" s="151"/>
      <c r="DIH96" s="151"/>
      <c r="DII96" s="151"/>
      <c r="DIJ96" s="151"/>
      <c r="DIK96" s="151"/>
      <c r="DIL96" s="151"/>
      <c r="DIM96" s="151"/>
      <c r="DIN96" s="151"/>
      <c r="DIO96" s="151"/>
      <c r="DIP96" s="151"/>
      <c r="DIQ96" s="151"/>
      <c r="DIR96" s="151"/>
      <c r="DIS96" s="151"/>
      <c r="DIT96" s="151"/>
      <c r="DIU96" s="151"/>
      <c r="DIV96" s="151"/>
      <c r="DIW96" s="151"/>
      <c r="DIX96" s="151"/>
      <c r="DIY96" s="151"/>
      <c r="DIZ96" s="151"/>
      <c r="DJA96" s="151"/>
      <c r="DJB96" s="151"/>
      <c r="DJC96" s="151"/>
      <c r="DJD96" s="151"/>
      <c r="DJE96" s="151"/>
      <c r="DJF96" s="151"/>
      <c r="DJG96" s="151"/>
      <c r="DJH96" s="151"/>
      <c r="DJI96" s="151"/>
      <c r="DJJ96" s="151"/>
      <c r="DJK96" s="151"/>
      <c r="DJL96" s="151"/>
      <c r="DJM96" s="151"/>
      <c r="DJN96" s="151"/>
      <c r="DJO96" s="151"/>
      <c r="DJP96" s="151"/>
      <c r="DJQ96" s="151"/>
      <c r="DJR96" s="151"/>
      <c r="DJS96" s="151"/>
      <c r="DJT96" s="151"/>
      <c r="DJU96" s="151"/>
      <c r="DJV96" s="151"/>
      <c r="DJW96" s="151"/>
      <c r="DJX96" s="151"/>
      <c r="DJY96" s="151"/>
      <c r="DJZ96" s="151"/>
      <c r="DKA96" s="151"/>
      <c r="DKB96" s="151"/>
      <c r="DKC96" s="151"/>
      <c r="DKD96" s="151"/>
      <c r="DKE96" s="151"/>
      <c r="DKF96" s="151"/>
      <c r="DKG96" s="151"/>
      <c r="DKH96" s="151"/>
      <c r="DKI96" s="151"/>
      <c r="DKJ96" s="151"/>
      <c r="DKK96" s="151"/>
      <c r="DKL96" s="151"/>
      <c r="DKM96" s="151"/>
      <c r="DKN96" s="151"/>
      <c r="DKO96" s="151"/>
      <c r="DKP96" s="151"/>
      <c r="DKQ96" s="151"/>
      <c r="DKR96" s="151"/>
      <c r="DKS96" s="151"/>
      <c r="DKT96" s="151"/>
      <c r="DKU96" s="151"/>
      <c r="DKV96" s="151"/>
      <c r="DKW96" s="151"/>
      <c r="DKX96" s="151"/>
      <c r="DKY96" s="151"/>
      <c r="DKZ96" s="151"/>
      <c r="DLA96" s="151"/>
      <c r="DLB96" s="151"/>
      <c r="DLC96" s="151"/>
      <c r="DLD96" s="151"/>
      <c r="DLE96" s="151"/>
      <c r="DLF96" s="151"/>
      <c r="DLG96" s="151"/>
      <c r="DLH96" s="151"/>
      <c r="DLI96" s="151"/>
      <c r="DLJ96" s="151"/>
      <c r="DLK96" s="151"/>
      <c r="DLL96" s="151"/>
      <c r="DLM96" s="151"/>
      <c r="DLN96" s="151"/>
      <c r="DLO96" s="151"/>
      <c r="DLP96" s="151"/>
      <c r="DLQ96" s="151"/>
      <c r="DLR96" s="151"/>
      <c r="DLS96" s="151"/>
      <c r="DLT96" s="151"/>
      <c r="DLU96" s="151"/>
      <c r="DLV96" s="151"/>
      <c r="DLW96" s="151"/>
      <c r="DLX96" s="151"/>
      <c r="DLY96" s="151"/>
      <c r="DLZ96" s="151"/>
      <c r="DMA96" s="151"/>
      <c r="DMB96" s="151"/>
      <c r="DMC96" s="151"/>
      <c r="DMD96" s="151"/>
      <c r="DME96" s="151"/>
      <c r="DMF96" s="151"/>
      <c r="DMG96" s="151"/>
      <c r="DMH96" s="151"/>
      <c r="DMI96" s="151"/>
      <c r="DMJ96" s="151"/>
      <c r="DMK96" s="151"/>
      <c r="DML96" s="151"/>
      <c r="DMM96" s="151"/>
      <c r="DMN96" s="151"/>
      <c r="DMO96" s="151"/>
      <c r="DMP96" s="151"/>
      <c r="DMQ96" s="151"/>
      <c r="DMR96" s="151"/>
      <c r="DMS96" s="151"/>
      <c r="DMT96" s="151"/>
      <c r="DMU96" s="151"/>
      <c r="DMV96" s="151"/>
      <c r="DMW96" s="151"/>
      <c r="DMX96" s="151"/>
      <c r="DMY96" s="151"/>
      <c r="DMZ96" s="151"/>
      <c r="DNA96" s="151"/>
      <c r="DNB96" s="151"/>
      <c r="DNC96" s="151"/>
      <c r="DND96" s="151"/>
      <c r="DNE96" s="151"/>
      <c r="DNF96" s="151"/>
      <c r="DNG96" s="151"/>
      <c r="DNN96" s="151"/>
      <c r="DNO96" s="151"/>
      <c r="DNP96" s="151"/>
      <c r="DNQ96" s="151"/>
      <c r="DNR96" s="151"/>
      <c r="DNS96" s="151"/>
      <c r="DNT96" s="151"/>
      <c r="DNU96" s="151"/>
      <c r="DNV96" s="151"/>
      <c r="DNW96" s="151"/>
      <c r="DNX96" s="151"/>
      <c r="DNY96" s="151"/>
      <c r="DNZ96" s="151"/>
      <c r="DOA96" s="151"/>
      <c r="DOB96" s="151"/>
      <c r="DOC96" s="151"/>
      <c r="DOD96" s="151"/>
      <c r="DOE96" s="151"/>
      <c r="DOF96" s="151"/>
      <c r="DOG96" s="151"/>
      <c r="DOH96" s="151"/>
      <c r="DOI96" s="151"/>
      <c r="DOJ96" s="151"/>
      <c r="DOK96" s="151"/>
      <c r="DOL96" s="151"/>
      <c r="DOM96" s="151"/>
      <c r="DON96" s="151"/>
      <c r="DOO96" s="151"/>
      <c r="DOP96" s="151"/>
      <c r="DOQ96" s="151"/>
      <c r="DOR96" s="151"/>
      <c r="DOS96" s="151"/>
      <c r="DOT96" s="151"/>
      <c r="DOU96" s="151"/>
      <c r="DOV96" s="151"/>
      <c r="DOW96" s="151"/>
      <c r="DOX96" s="151"/>
      <c r="DOY96" s="151"/>
      <c r="DOZ96" s="151"/>
      <c r="DPA96" s="151"/>
      <c r="DPB96" s="151"/>
      <c r="DPC96" s="151"/>
      <c r="DPD96" s="151"/>
      <c r="DPE96" s="151"/>
      <c r="DPF96" s="151"/>
      <c r="DPG96" s="151"/>
      <c r="DPH96" s="151"/>
      <c r="DPI96" s="151"/>
      <c r="DPJ96" s="151"/>
      <c r="DPK96" s="151"/>
      <c r="DPL96" s="151"/>
      <c r="DPM96" s="151"/>
      <c r="DPN96" s="151"/>
      <c r="DPO96" s="151"/>
      <c r="DPP96" s="151"/>
      <c r="DPQ96" s="151"/>
      <c r="DPR96" s="151"/>
      <c r="DPS96" s="151"/>
      <c r="DPT96" s="151"/>
      <c r="DPU96" s="151"/>
      <c r="DPV96" s="151"/>
      <c r="DPW96" s="151"/>
      <c r="DPX96" s="151"/>
      <c r="DPY96" s="151"/>
      <c r="DPZ96" s="151"/>
      <c r="DQA96" s="151"/>
      <c r="DQB96" s="151"/>
      <c r="DQC96" s="151"/>
      <c r="DQD96" s="151"/>
      <c r="DQE96" s="151"/>
      <c r="DQF96" s="151"/>
      <c r="DQG96" s="151"/>
      <c r="DQH96" s="151"/>
      <c r="DQI96" s="151"/>
      <c r="DQJ96" s="151"/>
      <c r="DQK96" s="151"/>
      <c r="DQL96" s="151"/>
      <c r="DQM96" s="151"/>
      <c r="DQN96" s="151"/>
      <c r="DQO96" s="151"/>
      <c r="DQP96" s="151"/>
      <c r="DQQ96" s="151"/>
      <c r="DQR96" s="151"/>
      <c r="DQS96" s="151"/>
      <c r="DQT96" s="151"/>
      <c r="DQU96" s="151"/>
      <c r="DQV96" s="151"/>
      <c r="DQW96" s="151"/>
      <c r="DQX96" s="151"/>
      <c r="DQY96" s="151"/>
      <c r="DQZ96" s="151"/>
      <c r="DRA96" s="151"/>
      <c r="DRB96" s="151"/>
      <c r="DRC96" s="151"/>
      <c r="DRD96" s="151"/>
      <c r="DRE96" s="151"/>
      <c r="DRF96" s="151"/>
      <c r="DRG96" s="151"/>
      <c r="DRH96" s="151"/>
      <c r="DRI96" s="151"/>
      <c r="DRJ96" s="151"/>
      <c r="DRK96" s="151"/>
      <c r="DRL96" s="151"/>
      <c r="DRM96" s="151"/>
      <c r="DRN96" s="151"/>
      <c r="DRO96" s="151"/>
      <c r="DRP96" s="151"/>
      <c r="DRQ96" s="151"/>
      <c r="DRR96" s="151"/>
      <c r="DRS96" s="151"/>
      <c r="DRT96" s="151"/>
      <c r="DRU96" s="151"/>
      <c r="DRV96" s="151"/>
      <c r="DRW96" s="151"/>
      <c r="DRX96" s="151"/>
      <c r="DRY96" s="151"/>
      <c r="DRZ96" s="151"/>
      <c r="DSA96" s="151"/>
      <c r="DSB96" s="151"/>
      <c r="DSC96" s="151"/>
      <c r="DSD96" s="151"/>
      <c r="DSE96" s="151"/>
      <c r="DSF96" s="151"/>
      <c r="DSG96" s="151"/>
      <c r="DSH96" s="151"/>
      <c r="DSI96" s="151"/>
      <c r="DSJ96" s="151"/>
      <c r="DSK96" s="151"/>
      <c r="DSL96" s="151"/>
      <c r="DSM96" s="151"/>
      <c r="DSN96" s="151"/>
      <c r="DSO96" s="151"/>
      <c r="DSP96" s="151"/>
      <c r="DSQ96" s="151"/>
      <c r="DSR96" s="151"/>
      <c r="DSS96" s="151"/>
      <c r="DST96" s="151"/>
      <c r="DSU96" s="151"/>
      <c r="DSV96" s="151"/>
      <c r="DSW96" s="151"/>
      <c r="DSX96" s="151"/>
      <c r="DSY96" s="151"/>
      <c r="DSZ96" s="151"/>
      <c r="DTA96" s="151"/>
      <c r="DTB96" s="151"/>
      <c r="DTC96" s="151"/>
      <c r="DTD96" s="151"/>
      <c r="DTE96" s="151"/>
      <c r="DTF96" s="151"/>
      <c r="DTG96" s="151"/>
      <c r="DTH96" s="151"/>
      <c r="DTI96" s="151"/>
      <c r="DTJ96" s="151"/>
      <c r="DTK96" s="151"/>
      <c r="DTL96" s="151"/>
      <c r="DTM96" s="151"/>
      <c r="DTN96" s="151"/>
      <c r="DTO96" s="151"/>
      <c r="DTP96" s="151"/>
      <c r="DTQ96" s="151"/>
      <c r="DTR96" s="151"/>
      <c r="DTS96" s="151"/>
      <c r="DTT96" s="151"/>
      <c r="DTU96" s="151"/>
      <c r="DTV96" s="151"/>
      <c r="DTW96" s="151"/>
      <c r="DTX96" s="151"/>
      <c r="DTY96" s="151"/>
      <c r="DTZ96" s="151"/>
      <c r="DUA96" s="151"/>
      <c r="DUB96" s="151"/>
      <c r="DUC96" s="151"/>
      <c r="DUD96" s="151"/>
      <c r="DUE96" s="151"/>
      <c r="DUF96" s="151"/>
      <c r="DUG96" s="151"/>
      <c r="DUH96" s="151"/>
      <c r="DUI96" s="151"/>
      <c r="DUJ96" s="151"/>
      <c r="DUK96" s="151"/>
      <c r="DUL96" s="151"/>
      <c r="DUM96" s="151"/>
      <c r="DUN96" s="151"/>
      <c r="DUO96" s="151"/>
      <c r="DUP96" s="151"/>
      <c r="DUQ96" s="151"/>
      <c r="DUR96" s="151"/>
      <c r="DUS96" s="151"/>
      <c r="DUT96" s="151"/>
      <c r="DUU96" s="151"/>
      <c r="DUV96" s="151"/>
      <c r="DUW96" s="151"/>
      <c r="DUX96" s="151"/>
      <c r="DUY96" s="151"/>
      <c r="DUZ96" s="151"/>
      <c r="DVA96" s="151"/>
      <c r="DVB96" s="151"/>
      <c r="DVC96" s="151"/>
      <c r="DVD96" s="151"/>
      <c r="DVE96" s="151"/>
      <c r="DVF96" s="151"/>
      <c r="DVG96" s="151"/>
      <c r="DVH96" s="151"/>
      <c r="DVI96" s="151"/>
      <c r="DVJ96" s="151"/>
      <c r="DVK96" s="151"/>
      <c r="DVL96" s="151"/>
      <c r="DVM96" s="151"/>
      <c r="DVN96" s="151"/>
      <c r="DVO96" s="151"/>
      <c r="DVP96" s="151"/>
      <c r="DVQ96" s="151"/>
      <c r="DVR96" s="151"/>
      <c r="DVS96" s="151"/>
      <c r="DVT96" s="151"/>
      <c r="DVU96" s="151"/>
      <c r="DVV96" s="151"/>
      <c r="DVW96" s="151"/>
      <c r="DVX96" s="151"/>
      <c r="DVY96" s="151"/>
      <c r="DVZ96" s="151"/>
      <c r="DWA96" s="151"/>
      <c r="DWB96" s="151"/>
      <c r="DWC96" s="151"/>
      <c r="DWD96" s="151"/>
      <c r="DWE96" s="151"/>
      <c r="DWF96" s="151"/>
      <c r="DWG96" s="151"/>
      <c r="DWH96" s="151"/>
      <c r="DWI96" s="151"/>
      <c r="DWJ96" s="151"/>
      <c r="DWK96" s="151"/>
      <c r="DWL96" s="151"/>
      <c r="DWM96" s="151"/>
      <c r="DWN96" s="151"/>
      <c r="DWO96" s="151"/>
      <c r="DWP96" s="151"/>
      <c r="DWQ96" s="151"/>
      <c r="DWR96" s="151"/>
      <c r="DWS96" s="151"/>
      <c r="DWT96" s="151"/>
      <c r="DWU96" s="151"/>
      <c r="DWV96" s="151"/>
      <c r="DWW96" s="151"/>
      <c r="DWX96" s="151"/>
      <c r="DWY96" s="151"/>
      <c r="DWZ96" s="151"/>
      <c r="DXA96" s="151"/>
      <c r="DXB96" s="151"/>
      <c r="DXC96" s="151"/>
      <c r="DXJ96" s="151"/>
      <c r="DXK96" s="151"/>
      <c r="DXL96" s="151"/>
      <c r="DXM96" s="151"/>
      <c r="DXN96" s="151"/>
      <c r="DXO96" s="151"/>
      <c r="DXP96" s="151"/>
      <c r="DXQ96" s="151"/>
      <c r="DXR96" s="151"/>
      <c r="DXS96" s="151"/>
      <c r="DXT96" s="151"/>
      <c r="DXU96" s="151"/>
      <c r="DXV96" s="151"/>
      <c r="DXW96" s="151"/>
      <c r="DXX96" s="151"/>
      <c r="DXY96" s="151"/>
      <c r="DXZ96" s="151"/>
      <c r="DYA96" s="151"/>
      <c r="DYB96" s="151"/>
      <c r="DYC96" s="151"/>
      <c r="DYD96" s="151"/>
      <c r="DYE96" s="151"/>
      <c r="DYF96" s="151"/>
      <c r="DYG96" s="151"/>
      <c r="DYH96" s="151"/>
      <c r="DYI96" s="151"/>
      <c r="DYJ96" s="151"/>
      <c r="DYK96" s="151"/>
      <c r="DYL96" s="151"/>
      <c r="DYM96" s="151"/>
      <c r="DYN96" s="151"/>
      <c r="DYO96" s="151"/>
      <c r="DYP96" s="151"/>
      <c r="DYQ96" s="151"/>
      <c r="DYR96" s="151"/>
      <c r="DYS96" s="151"/>
      <c r="DYT96" s="151"/>
      <c r="DYU96" s="151"/>
      <c r="DYV96" s="151"/>
      <c r="DYW96" s="151"/>
      <c r="DYX96" s="151"/>
      <c r="DYY96" s="151"/>
      <c r="DYZ96" s="151"/>
      <c r="DZA96" s="151"/>
      <c r="DZB96" s="151"/>
      <c r="DZC96" s="151"/>
      <c r="DZD96" s="151"/>
      <c r="DZE96" s="151"/>
      <c r="DZF96" s="151"/>
      <c r="DZG96" s="151"/>
      <c r="DZH96" s="151"/>
      <c r="DZI96" s="151"/>
      <c r="DZJ96" s="151"/>
      <c r="DZK96" s="151"/>
      <c r="DZL96" s="151"/>
      <c r="DZM96" s="151"/>
      <c r="DZN96" s="151"/>
      <c r="DZO96" s="151"/>
      <c r="DZP96" s="151"/>
      <c r="DZQ96" s="151"/>
      <c r="DZR96" s="151"/>
      <c r="DZS96" s="151"/>
      <c r="DZT96" s="151"/>
      <c r="DZU96" s="151"/>
      <c r="DZV96" s="151"/>
      <c r="DZW96" s="151"/>
      <c r="DZX96" s="151"/>
      <c r="DZY96" s="151"/>
      <c r="DZZ96" s="151"/>
      <c r="EAA96" s="151"/>
      <c r="EAB96" s="151"/>
      <c r="EAC96" s="151"/>
      <c r="EAD96" s="151"/>
      <c r="EAE96" s="151"/>
      <c r="EAF96" s="151"/>
      <c r="EAG96" s="151"/>
      <c r="EAH96" s="151"/>
      <c r="EAI96" s="151"/>
      <c r="EAJ96" s="151"/>
      <c r="EAK96" s="151"/>
      <c r="EAL96" s="151"/>
      <c r="EAM96" s="151"/>
      <c r="EAN96" s="151"/>
      <c r="EAO96" s="151"/>
      <c r="EAP96" s="151"/>
      <c r="EAQ96" s="151"/>
      <c r="EAR96" s="151"/>
      <c r="EAS96" s="151"/>
      <c r="EAT96" s="151"/>
      <c r="EAU96" s="151"/>
      <c r="EAV96" s="151"/>
      <c r="EAW96" s="151"/>
      <c r="EAX96" s="151"/>
      <c r="EAY96" s="151"/>
      <c r="EAZ96" s="151"/>
      <c r="EBA96" s="151"/>
      <c r="EBB96" s="151"/>
      <c r="EBC96" s="151"/>
      <c r="EBD96" s="151"/>
      <c r="EBE96" s="151"/>
      <c r="EBF96" s="151"/>
      <c r="EBG96" s="151"/>
      <c r="EBH96" s="151"/>
      <c r="EBI96" s="151"/>
      <c r="EBJ96" s="151"/>
      <c r="EBK96" s="151"/>
      <c r="EBL96" s="151"/>
      <c r="EBM96" s="151"/>
      <c r="EBN96" s="151"/>
      <c r="EBO96" s="151"/>
      <c r="EBP96" s="151"/>
      <c r="EBQ96" s="151"/>
      <c r="EBR96" s="151"/>
      <c r="EBS96" s="151"/>
      <c r="EBT96" s="151"/>
      <c r="EBU96" s="151"/>
      <c r="EBV96" s="151"/>
      <c r="EBW96" s="151"/>
      <c r="EBX96" s="151"/>
      <c r="EBY96" s="151"/>
      <c r="EBZ96" s="151"/>
      <c r="ECA96" s="151"/>
      <c r="ECB96" s="151"/>
      <c r="ECC96" s="151"/>
      <c r="ECD96" s="151"/>
      <c r="ECE96" s="151"/>
      <c r="ECF96" s="151"/>
      <c r="ECG96" s="151"/>
      <c r="ECH96" s="151"/>
      <c r="ECI96" s="151"/>
      <c r="ECJ96" s="151"/>
      <c r="ECK96" s="151"/>
      <c r="ECL96" s="151"/>
      <c r="ECM96" s="151"/>
      <c r="ECN96" s="151"/>
      <c r="ECO96" s="151"/>
      <c r="ECP96" s="151"/>
      <c r="ECQ96" s="151"/>
      <c r="ECR96" s="151"/>
      <c r="ECS96" s="151"/>
      <c r="ECT96" s="151"/>
      <c r="ECU96" s="151"/>
      <c r="ECV96" s="151"/>
      <c r="ECW96" s="151"/>
      <c r="ECX96" s="151"/>
      <c r="ECY96" s="151"/>
      <c r="ECZ96" s="151"/>
      <c r="EDA96" s="151"/>
      <c r="EDB96" s="151"/>
      <c r="EDC96" s="151"/>
      <c r="EDD96" s="151"/>
      <c r="EDE96" s="151"/>
      <c r="EDF96" s="151"/>
      <c r="EDG96" s="151"/>
      <c r="EDH96" s="151"/>
      <c r="EDI96" s="151"/>
      <c r="EDJ96" s="151"/>
      <c r="EDK96" s="151"/>
      <c r="EDL96" s="151"/>
      <c r="EDM96" s="151"/>
      <c r="EDN96" s="151"/>
      <c r="EDO96" s="151"/>
      <c r="EDP96" s="151"/>
      <c r="EDQ96" s="151"/>
      <c r="EDR96" s="151"/>
      <c r="EDS96" s="151"/>
      <c r="EDT96" s="151"/>
      <c r="EDU96" s="151"/>
      <c r="EDV96" s="151"/>
      <c r="EDW96" s="151"/>
      <c r="EDX96" s="151"/>
      <c r="EDY96" s="151"/>
      <c r="EDZ96" s="151"/>
      <c r="EEA96" s="151"/>
      <c r="EEB96" s="151"/>
      <c r="EEC96" s="151"/>
      <c r="EED96" s="151"/>
      <c r="EEE96" s="151"/>
      <c r="EEF96" s="151"/>
      <c r="EEG96" s="151"/>
      <c r="EEH96" s="151"/>
      <c r="EEI96" s="151"/>
      <c r="EEJ96" s="151"/>
      <c r="EEK96" s="151"/>
      <c r="EEL96" s="151"/>
      <c r="EEM96" s="151"/>
      <c r="EEN96" s="151"/>
      <c r="EEO96" s="151"/>
      <c r="EEP96" s="151"/>
      <c r="EEQ96" s="151"/>
      <c r="EER96" s="151"/>
      <c r="EES96" s="151"/>
      <c r="EET96" s="151"/>
      <c r="EEU96" s="151"/>
      <c r="EEV96" s="151"/>
      <c r="EEW96" s="151"/>
      <c r="EEX96" s="151"/>
      <c r="EEY96" s="151"/>
      <c r="EEZ96" s="151"/>
      <c r="EFA96" s="151"/>
      <c r="EFB96" s="151"/>
      <c r="EFC96" s="151"/>
      <c r="EFD96" s="151"/>
      <c r="EFE96" s="151"/>
      <c r="EFF96" s="151"/>
      <c r="EFG96" s="151"/>
      <c r="EFH96" s="151"/>
      <c r="EFI96" s="151"/>
      <c r="EFJ96" s="151"/>
      <c r="EFK96" s="151"/>
      <c r="EFL96" s="151"/>
      <c r="EFM96" s="151"/>
      <c r="EFN96" s="151"/>
      <c r="EFO96" s="151"/>
      <c r="EFP96" s="151"/>
      <c r="EFQ96" s="151"/>
      <c r="EFR96" s="151"/>
      <c r="EFS96" s="151"/>
      <c r="EFT96" s="151"/>
      <c r="EFU96" s="151"/>
      <c r="EFV96" s="151"/>
      <c r="EFW96" s="151"/>
      <c r="EFX96" s="151"/>
      <c r="EFY96" s="151"/>
      <c r="EFZ96" s="151"/>
      <c r="EGA96" s="151"/>
      <c r="EGB96" s="151"/>
      <c r="EGC96" s="151"/>
      <c r="EGD96" s="151"/>
      <c r="EGE96" s="151"/>
      <c r="EGF96" s="151"/>
      <c r="EGG96" s="151"/>
      <c r="EGH96" s="151"/>
      <c r="EGI96" s="151"/>
      <c r="EGJ96" s="151"/>
      <c r="EGK96" s="151"/>
      <c r="EGL96" s="151"/>
      <c r="EGM96" s="151"/>
      <c r="EGN96" s="151"/>
      <c r="EGO96" s="151"/>
      <c r="EGP96" s="151"/>
      <c r="EGQ96" s="151"/>
      <c r="EGR96" s="151"/>
      <c r="EGS96" s="151"/>
      <c r="EGT96" s="151"/>
      <c r="EGU96" s="151"/>
      <c r="EGV96" s="151"/>
      <c r="EGW96" s="151"/>
      <c r="EGX96" s="151"/>
      <c r="EGY96" s="151"/>
      <c r="EHF96" s="151"/>
      <c r="EHG96" s="151"/>
      <c r="EHH96" s="151"/>
      <c r="EHI96" s="151"/>
      <c r="EHJ96" s="151"/>
      <c r="EHK96" s="151"/>
      <c r="EHL96" s="151"/>
      <c r="EHM96" s="151"/>
      <c r="EHN96" s="151"/>
      <c r="EHO96" s="151"/>
      <c r="EHP96" s="151"/>
      <c r="EHQ96" s="151"/>
      <c r="EHR96" s="151"/>
      <c r="EHS96" s="151"/>
      <c r="EHT96" s="151"/>
      <c r="EHU96" s="151"/>
      <c r="EHV96" s="151"/>
      <c r="EHW96" s="151"/>
      <c r="EHX96" s="151"/>
      <c r="EHY96" s="151"/>
      <c r="EHZ96" s="151"/>
      <c r="EIA96" s="151"/>
      <c r="EIB96" s="151"/>
      <c r="EIC96" s="151"/>
      <c r="EID96" s="151"/>
      <c r="EIE96" s="151"/>
      <c r="EIF96" s="151"/>
      <c r="EIG96" s="151"/>
      <c r="EIH96" s="151"/>
      <c r="EII96" s="151"/>
      <c r="EIJ96" s="151"/>
      <c r="EIK96" s="151"/>
      <c r="EIL96" s="151"/>
      <c r="EIM96" s="151"/>
      <c r="EIN96" s="151"/>
      <c r="EIO96" s="151"/>
      <c r="EIP96" s="151"/>
      <c r="EIQ96" s="151"/>
      <c r="EIR96" s="151"/>
      <c r="EIS96" s="151"/>
      <c r="EIT96" s="151"/>
      <c r="EIU96" s="151"/>
      <c r="EIV96" s="151"/>
      <c r="EIW96" s="151"/>
      <c r="EIX96" s="151"/>
      <c r="EIY96" s="151"/>
      <c r="EIZ96" s="151"/>
      <c r="EJA96" s="151"/>
      <c r="EJB96" s="151"/>
      <c r="EJC96" s="151"/>
      <c r="EJD96" s="151"/>
      <c r="EJE96" s="151"/>
      <c r="EJF96" s="151"/>
      <c r="EJG96" s="151"/>
      <c r="EJH96" s="151"/>
      <c r="EJI96" s="151"/>
      <c r="EJJ96" s="151"/>
      <c r="EJK96" s="151"/>
      <c r="EJL96" s="151"/>
      <c r="EJM96" s="151"/>
      <c r="EJN96" s="151"/>
      <c r="EJO96" s="151"/>
      <c r="EJP96" s="151"/>
      <c r="EJQ96" s="151"/>
      <c r="EJR96" s="151"/>
      <c r="EJS96" s="151"/>
      <c r="EJT96" s="151"/>
      <c r="EJU96" s="151"/>
      <c r="EJV96" s="151"/>
      <c r="EJW96" s="151"/>
      <c r="EJX96" s="151"/>
      <c r="EJY96" s="151"/>
      <c r="EJZ96" s="151"/>
      <c r="EKA96" s="151"/>
      <c r="EKB96" s="151"/>
      <c r="EKC96" s="151"/>
      <c r="EKD96" s="151"/>
      <c r="EKE96" s="151"/>
      <c r="EKF96" s="151"/>
      <c r="EKG96" s="151"/>
      <c r="EKH96" s="151"/>
      <c r="EKI96" s="151"/>
      <c r="EKJ96" s="151"/>
      <c r="EKK96" s="151"/>
      <c r="EKL96" s="151"/>
      <c r="EKM96" s="151"/>
      <c r="EKN96" s="151"/>
      <c r="EKO96" s="151"/>
      <c r="EKP96" s="151"/>
      <c r="EKQ96" s="151"/>
      <c r="EKR96" s="151"/>
      <c r="EKS96" s="151"/>
      <c r="EKT96" s="151"/>
      <c r="EKU96" s="151"/>
      <c r="EKV96" s="151"/>
      <c r="EKW96" s="151"/>
      <c r="EKX96" s="151"/>
      <c r="EKY96" s="151"/>
      <c r="EKZ96" s="151"/>
      <c r="ELA96" s="151"/>
      <c r="ELB96" s="151"/>
      <c r="ELC96" s="151"/>
      <c r="ELD96" s="151"/>
      <c r="ELE96" s="151"/>
      <c r="ELF96" s="151"/>
      <c r="ELG96" s="151"/>
      <c r="ELH96" s="151"/>
      <c r="ELI96" s="151"/>
      <c r="ELJ96" s="151"/>
      <c r="ELK96" s="151"/>
      <c r="ELL96" s="151"/>
      <c r="ELM96" s="151"/>
      <c r="ELN96" s="151"/>
      <c r="ELO96" s="151"/>
      <c r="ELP96" s="151"/>
      <c r="ELQ96" s="151"/>
      <c r="ELR96" s="151"/>
      <c r="ELS96" s="151"/>
      <c r="ELT96" s="151"/>
      <c r="ELU96" s="151"/>
      <c r="ELV96" s="151"/>
      <c r="ELW96" s="151"/>
      <c r="ELX96" s="151"/>
      <c r="ELY96" s="151"/>
      <c r="ELZ96" s="151"/>
      <c r="EMA96" s="151"/>
      <c r="EMB96" s="151"/>
      <c r="EMC96" s="151"/>
      <c r="EMD96" s="151"/>
      <c r="EME96" s="151"/>
      <c r="EMF96" s="151"/>
      <c r="EMG96" s="151"/>
      <c r="EMH96" s="151"/>
      <c r="EMI96" s="151"/>
      <c r="EMJ96" s="151"/>
      <c r="EMK96" s="151"/>
      <c r="EML96" s="151"/>
      <c r="EMM96" s="151"/>
      <c r="EMN96" s="151"/>
      <c r="EMO96" s="151"/>
      <c r="EMP96" s="151"/>
      <c r="EMQ96" s="151"/>
      <c r="EMR96" s="151"/>
      <c r="EMS96" s="151"/>
      <c r="EMT96" s="151"/>
      <c r="EMU96" s="151"/>
      <c r="EMV96" s="151"/>
      <c r="EMW96" s="151"/>
      <c r="EMX96" s="151"/>
      <c r="EMY96" s="151"/>
      <c r="EMZ96" s="151"/>
      <c r="ENA96" s="151"/>
      <c r="ENB96" s="151"/>
      <c r="ENC96" s="151"/>
      <c r="END96" s="151"/>
      <c r="ENE96" s="151"/>
      <c r="ENF96" s="151"/>
      <c r="ENG96" s="151"/>
      <c r="ENH96" s="151"/>
      <c r="ENI96" s="151"/>
      <c r="ENJ96" s="151"/>
      <c r="ENK96" s="151"/>
      <c r="ENL96" s="151"/>
      <c r="ENM96" s="151"/>
      <c r="ENN96" s="151"/>
      <c r="ENO96" s="151"/>
      <c r="ENP96" s="151"/>
      <c r="ENQ96" s="151"/>
      <c r="ENR96" s="151"/>
      <c r="ENS96" s="151"/>
      <c r="ENT96" s="151"/>
      <c r="ENU96" s="151"/>
      <c r="ENV96" s="151"/>
      <c r="ENW96" s="151"/>
      <c r="ENX96" s="151"/>
      <c r="ENY96" s="151"/>
      <c r="ENZ96" s="151"/>
      <c r="EOA96" s="151"/>
      <c r="EOB96" s="151"/>
      <c r="EOC96" s="151"/>
      <c r="EOD96" s="151"/>
      <c r="EOE96" s="151"/>
      <c r="EOF96" s="151"/>
      <c r="EOG96" s="151"/>
      <c r="EOH96" s="151"/>
      <c r="EOI96" s="151"/>
      <c r="EOJ96" s="151"/>
      <c r="EOK96" s="151"/>
      <c r="EOL96" s="151"/>
      <c r="EOM96" s="151"/>
      <c r="EON96" s="151"/>
      <c r="EOO96" s="151"/>
      <c r="EOP96" s="151"/>
      <c r="EOQ96" s="151"/>
      <c r="EOR96" s="151"/>
      <c r="EOS96" s="151"/>
      <c r="EOT96" s="151"/>
      <c r="EOU96" s="151"/>
      <c r="EOV96" s="151"/>
      <c r="EOW96" s="151"/>
      <c r="EOX96" s="151"/>
      <c r="EOY96" s="151"/>
      <c r="EOZ96" s="151"/>
      <c r="EPA96" s="151"/>
      <c r="EPB96" s="151"/>
      <c r="EPC96" s="151"/>
      <c r="EPD96" s="151"/>
      <c r="EPE96" s="151"/>
      <c r="EPF96" s="151"/>
      <c r="EPG96" s="151"/>
      <c r="EPH96" s="151"/>
      <c r="EPI96" s="151"/>
      <c r="EPJ96" s="151"/>
      <c r="EPK96" s="151"/>
      <c r="EPL96" s="151"/>
      <c r="EPM96" s="151"/>
      <c r="EPN96" s="151"/>
      <c r="EPO96" s="151"/>
      <c r="EPP96" s="151"/>
      <c r="EPQ96" s="151"/>
      <c r="EPR96" s="151"/>
      <c r="EPS96" s="151"/>
      <c r="EPT96" s="151"/>
      <c r="EPU96" s="151"/>
      <c r="EPV96" s="151"/>
      <c r="EPW96" s="151"/>
      <c r="EPX96" s="151"/>
      <c r="EPY96" s="151"/>
      <c r="EPZ96" s="151"/>
      <c r="EQA96" s="151"/>
      <c r="EQB96" s="151"/>
      <c r="EQC96" s="151"/>
      <c r="EQD96" s="151"/>
      <c r="EQE96" s="151"/>
      <c r="EQF96" s="151"/>
      <c r="EQG96" s="151"/>
      <c r="EQH96" s="151"/>
      <c r="EQI96" s="151"/>
      <c r="EQJ96" s="151"/>
      <c r="EQK96" s="151"/>
      <c r="EQL96" s="151"/>
      <c r="EQM96" s="151"/>
      <c r="EQN96" s="151"/>
      <c r="EQO96" s="151"/>
      <c r="EQP96" s="151"/>
      <c r="EQQ96" s="151"/>
      <c r="EQR96" s="151"/>
      <c r="EQS96" s="151"/>
      <c r="EQT96" s="151"/>
      <c r="EQU96" s="151"/>
      <c r="ERB96" s="151"/>
      <c r="ERC96" s="151"/>
      <c r="ERD96" s="151"/>
      <c r="ERE96" s="151"/>
      <c r="ERF96" s="151"/>
      <c r="ERG96" s="151"/>
      <c r="ERH96" s="151"/>
      <c r="ERI96" s="151"/>
      <c r="ERJ96" s="151"/>
      <c r="ERK96" s="151"/>
      <c r="ERL96" s="151"/>
      <c r="ERM96" s="151"/>
      <c r="ERN96" s="151"/>
      <c r="ERO96" s="151"/>
      <c r="ERP96" s="151"/>
      <c r="ERQ96" s="151"/>
      <c r="ERR96" s="151"/>
      <c r="ERS96" s="151"/>
      <c r="ERT96" s="151"/>
      <c r="ERU96" s="151"/>
      <c r="ERV96" s="151"/>
      <c r="ERW96" s="151"/>
      <c r="ERX96" s="151"/>
      <c r="ERY96" s="151"/>
      <c r="ERZ96" s="151"/>
      <c r="ESA96" s="151"/>
      <c r="ESB96" s="151"/>
      <c r="ESC96" s="151"/>
      <c r="ESD96" s="151"/>
      <c r="ESE96" s="151"/>
      <c r="ESF96" s="151"/>
      <c r="ESG96" s="151"/>
      <c r="ESH96" s="151"/>
      <c r="ESI96" s="151"/>
      <c r="ESJ96" s="151"/>
      <c r="ESK96" s="151"/>
      <c r="ESL96" s="151"/>
      <c r="ESM96" s="151"/>
      <c r="ESN96" s="151"/>
      <c r="ESO96" s="151"/>
      <c r="ESP96" s="151"/>
      <c r="ESQ96" s="151"/>
      <c r="ESR96" s="151"/>
      <c r="ESS96" s="151"/>
      <c r="EST96" s="151"/>
      <c r="ESU96" s="151"/>
      <c r="ESV96" s="151"/>
      <c r="ESW96" s="151"/>
      <c r="ESX96" s="151"/>
      <c r="ESY96" s="151"/>
      <c r="ESZ96" s="151"/>
      <c r="ETA96" s="151"/>
      <c r="ETB96" s="151"/>
      <c r="ETC96" s="151"/>
      <c r="ETD96" s="151"/>
      <c r="ETE96" s="151"/>
      <c r="ETF96" s="151"/>
      <c r="ETG96" s="151"/>
      <c r="ETH96" s="151"/>
      <c r="ETI96" s="151"/>
      <c r="ETJ96" s="151"/>
      <c r="ETK96" s="151"/>
      <c r="ETL96" s="151"/>
      <c r="ETM96" s="151"/>
      <c r="ETN96" s="151"/>
      <c r="ETO96" s="151"/>
      <c r="ETP96" s="151"/>
      <c r="ETQ96" s="151"/>
      <c r="ETR96" s="151"/>
      <c r="ETS96" s="151"/>
      <c r="ETT96" s="151"/>
      <c r="ETU96" s="151"/>
      <c r="ETV96" s="151"/>
      <c r="ETW96" s="151"/>
      <c r="ETX96" s="151"/>
      <c r="ETY96" s="151"/>
      <c r="ETZ96" s="151"/>
      <c r="EUA96" s="151"/>
      <c r="EUB96" s="151"/>
      <c r="EUC96" s="151"/>
      <c r="EUD96" s="151"/>
      <c r="EUE96" s="151"/>
      <c r="EUF96" s="151"/>
      <c r="EUG96" s="151"/>
      <c r="EUH96" s="151"/>
      <c r="EUI96" s="151"/>
      <c r="EUJ96" s="151"/>
      <c r="EUK96" s="151"/>
      <c r="EUL96" s="151"/>
      <c r="EUM96" s="151"/>
      <c r="EUN96" s="151"/>
      <c r="EUO96" s="151"/>
      <c r="EUP96" s="151"/>
      <c r="EUQ96" s="151"/>
      <c r="EUR96" s="151"/>
      <c r="EUS96" s="151"/>
      <c r="EUT96" s="151"/>
      <c r="EUU96" s="151"/>
      <c r="EUV96" s="151"/>
      <c r="EUW96" s="151"/>
      <c r="EUX96" s="151"/>
      <c r="EUY96" s="151"/>
      <c r="EUZ96" s="151"/>
      <c r="EVA96" s="151"/>
      <c r="EVB96" s="151"/>
      <c r="EVC96" s="151"/>
      <c r="EVD96" s="151"/>
      <c r="EVE96" s="151"/>
      <c r="EVF96" s="151"/>
      <c r="EVG96" s="151"/>
      <c r="EVH96" s="151"/>
      <c r="EVI96" s="151"/>
      <c r="EVJ96" s="151"/>
      <c r="EVK96" s="151"/>
      <c r="EVL96" s="151"/>
      <c r="EVM96" s="151"/>
      <c r="EVN96" s="151"/>
      <c r="EVO96" s="151"/>
      <c r="EVP96" s="151"/>
      <c r="EVQ96" s="151"/>
      <c r="EVR96" s="151"/>
      <c r="EVS96" s="151"/>
      <c r="EVT96" s="151"/>
      <c r="EVU96" s="151"/>
      <c r="EVV96" s="151"/>
      <c r="EVW96" s="151"/>
      <c r="EVX96" s="151"/>
      <c r="EVY96" s="151"/>
      <c r="EVZ96" s="151"/>
      <c r="EWA96" s="151"/>
      <c r="EWB96" s="151"/>
      <c r="EWC96" s="151"/>
      <c r="EWD96" s="151"/>
      <c r="EWE96" s="151"/>
      <c r="EWF96" s="151"/>
      <c r="EWG96" s="151"/>
      <c r="EWH96" s="151"/>
      <c r="EWI96" s="151"/>
      <c r="EWJ96" s="151"/>
      <c r="EWK96" s="151"/>
      <c r="EWL96" s="151"/>
      <c r="EWM96" s="151"/>
      <c r="EWN96" s="151"/>
      <c r="EWO96" s="151"/>
      <c r="EWP96" s="151"/>
      <c r="EWQ96" s="151"/>
      <c r="EWR96" s="151"/>
      <c r="EWS96" s="151"/>
      <c r="EWT96" s="151"/>
      <c r="EWU96" s="151"/>
      <c r="EWV96" s="151"/>
      <c r="EWW96" s="151"/>
      <c r="EWX96" s="151"/>
      <c r="EWY96" s="151"/>
      <c r="EWZ96" s="151"/>
      <c r="EXA96" s="151"/>
      <c r="EXB96" s="151"/>
      <c r="EXC96" s="151"/>
      <c r="EXD96" s="151"/>
      <c r="EXE96" s="151"/>
      <c r="EXF96" s="151"/>
      <c r="EXG96" s="151"/>
      <c r="EXH96" s="151"/>
      <c r="EXI96" s="151"/>
      <c r="EXJ96" s="151"/>
      <c r="EXK96" s="151"/>
      <c r="EXL96" s="151"/>
      <c r="EXM96" s="151"/>
      <c r="EXN96" s="151"/>
      <c r="EXO96" s="151"/>
      <c r="EXP96" s="151"/>
      <c r="EXQ96" s="151"/>
      <c r="EXR96" s="151"/>
      <c r="EXS96" s="151"/>
      <c r="EXT96" s="151"/>
      <c r="EXU96" s="151"/>
      <c r="EXV96" s="151"/>
      <c r="EXW96" s="151"/>
      <c r="EXX96" s="151"/>
      <c r="EXY96" s="151"/>
      <c r="EXZ96" s="151"/>
      <c r="EYA96" s="151"/>
      <c r="EYB96" s="151"/>
      <c r="EYC96" s="151"/>
      <c r="EYD96" s="151"/>
      <c r="EYE96" s="151"/>
      <c r="EYF96" s="151"/>
      <c r="EYG96" s="151"/>
      <c r="EYH96" s="151"/>
      <c r="EYI96" s="151"/>
      <c r="EYJ96" s="151"/>
      <c r="EYK96" s="151"/>
      <c r="EYL96" s="151"/>
      <c r="EYM96" s="151"/>
      <c r="EYN96" s="151"/>
      <c r="EYO96" s="151"/>
      <c r="EYP96" s="151"/>
      <c r="EYQ96" s="151"/>
      <c r="EYR96" s="151"/>
      <c r="EYS96" s="151"/>
      <c r="EYT96" s="151"/>
      <c r="EYU96" s="151"/>
      <c r="EYV96" s="151"/>
      <c r="EYW96" s="151"/>
      <c r="EYX96" s="151"/>
      <c r="EYY96" s="151"/>
      <c r="EYZ96" s="151"/>
      <c r="EZA96" s="151"/>
      <c r="EZB96" s="151"/>
      <c r="EZC96" s="151"/>
      <c r="EZD96" s="151"/>
      <c r="EZE96" s="151"/>
      <c r="EZF96" s="151"/>
      <c r="EZG96" s="151"/>
      <c r="EZH96" s="151"/>
      <c r="EZI96" s="151"/>
      <c r="EZJ96" s="151"/>
      <c r="EZK96" s="151"/>
      <c r="EZL96" s="151"/>
      <c r="EZM96" s="151"/>
      <c r="EZN96" s="151"/>
      <c r="EZO96" s="151"/>
      <c r="EZP96" s="151"/>
      <c r="EZQ96" s="151"/>
      <c r="EZR96" s="151"/>
      <c r="EZS96" s="151"/>
      <c r="EZT96" s="151"/>
      <c r="EZU96" s="151"/>
      <c r="EZV96" s="151"/>
      <c r="EZW96" s="151"/>
      <c r="EZX96" s="151"/>
      <c r="EZY96" s="151"/>
      <c r="EZZ96" s="151"/>
      <c r="FAA96" s="151"/>
      <c r="FAB96" s="151"/>
      <c r="FAC96" s="151"/>
      <c r="FAD96" s="151"/>
      <c r="FAE96" s="151"/>
      <c r="FAF96" s="151"/>
      <c r="FAG96" s="151"/>
      <c r="FAH96" s="151"/>
      <c r="FAI96" s="151"/>
      <c r="FAJ96" s="151"/>
      <c r="FAK96" s="151"/>
      <c r="FAL96" s="151"/>
      <c r="FAM96" s="151"/>
      <c r="FAN96" s="151"/>
      <c r="FAO96" s="151"/>
      <c r="FAP96" s="151"/>
      <c r="FAQ96" s="151"/>
      <c r="FAX96" s="151"/>
      <c r="FAY96" s="151"/>
      <c r="FAZ96" s="151"/>
      <c r="FBA96" s="151"/>
      <c r="FBB96" s="151"/>
      <c r="FBC96" s="151"/>
      <c r="FBD96" s="151"/>
      <c r="FBE96" s="151"/>
      <c r="FBF96" s="151"/>
      <c r="FBG96" s="151"/>
      <c r="FBH96" s="151"/>
      <c r="FBI96" s="151"/>
      <c r="FBJ96" s="151"/>
      <c r="FBK96" s="151"/>
      <c r="FBL96" s="151"/>
      <c r="FBM96" s="151"/>
      <c r="FBN96" s="151"/>
      <c r="FBO96" s="151"/>
      <c r="FBP96" s="151"/>
      <c r="FBQ96" s="151"/>
      <c r="FBR96" s="151"/>
      <c r="FBS96" s="151"/>
      <c r="FBT96" s="151"/>
      <c r="FBU96" s="151"/>
      <c r="FBV96" s="151"/>
      <c r="FBW96" s="151"/>
      <c r="FBX96" s="151"/>
      <c r="FBY96" s="151"/>
      <c r="FBZ96" s="151"/>
      <c r="FCA96" s="151"/>
      <c r="FCB96" s="151"/>
      <c r="FCC96" s="151"/>
      <c r="FCD96" s="151"/>
      <c r="FCE96" s="151"/>
      <c r="FCF96" s="151"/>
      <c r="FCG96" s="151"/>
      <c r="FCH96" s="151"/>
      <c r="FCI96" s="151"/>
      <c r="FCJ96" s="151"/>
      <c r="FCK96" s="151"/>
      <c r="FCL96" s="151"/>
      <c r="FCM96" s="151"/>
      <c r="FCN96" s="151"/>
      <c r="FCO96" s="151"/>
      <c r="FCP96" s="151"/>
      <c r="FCQ96" s="151"/>
      <c r="FCR96" s="151"/>
      <c r="FCS96" s="151"/>
      <c r="FCT96" s="151"/>
      <c r="FCU96" s="151"/>
      <c r="FCV96" s="151"/>
      <c r="FCW96" s="151"/>
      <c r="FCX96" s="151"/>
      <c r="FCY96" s="151"/>
      <c r="FCZ96" s="151"/>
      <c r="FDA96" s="151"/>
      <c r="FDB96" s="151"/>
      <c r="FDC96" s="151"/>
      <c r="FDD96" s="151"/>
      <c r="FDE96" s="151"/>
      <c r="FDF96" s="151"/>
      <c r="FDG96" s="151"/>
      <c r="FDH96" s="151"/>
      <c r="FDI96" s="151"/>
      <c r="FDJ96" s="151"/>
      <c r="FDK96" s="151"/>
      <c r="FDL96" s="151"/>
      <c r="FDM96" s="151"/>
      <c r="FDN96" s="151"/>
      <c r="FDO96" s="151"/>
      <c r="FDP96" s="151"/>
      <c r="FDQ96" s="151"/>
      <c r="FDR96" s="151"/>
      <c r="FDS96" s="151"/>
      <c r="FDT96" s="151"/>
      <c r="FDU96" s="151"/>
      <c r="FDV96" s="151"/>
      <c r="FDW96" s="151"/>
      <c r="FDX96" s="151"/>
      <c r="FDY96" s="151"/>
      <c r="FDZ96" s="151"/>
      <c r="FEA96" s="151"/>
      <c r="FEB96" s="151"/>
      <c r="FEC96" s="151"/>
      <c r="FED96" s="151"/>
      <c r="FEE96" s="151"/>
      <c r="FEF96" s="151"/>
      <c r="FEG96" s="151"/>
      <c r="FEH96" s="151"/>
      <c r="FEI96" s="151"/>
      <c r="FEJ96" s="151"/>
      <c r="FEK96" s="151"/>
      <c r="FEL96" s="151"/>
      <c r="FEM96" s="151"/>
      <c r="FEN96" s="151"/>
      <c r="FEO96" s="151"/>
      <c r="FEP96" s="151"/>
      <c r="FEQ96" s="151"/>
      <c r="FER96" s="151"/>
      <c r="FES96" s="151"/>
      <c r="FET96" s="151"/>
      <c r="FEU96" s="151"/>
      <c r="FEV96" s="151"/>
      <c r="FEW96" s="151"/>
      <c r="FEX96" s="151"/>
      <c r="FEY96" s="151"/>
      <c r="FEZ96" s="151"/>
      <c r="FFA96" s="151"/>
      <c r="FFB96" s="151"/>
      <c r="FFC96" s="151"/>
      <c r="FFD96" s="151"/>
      <c r="FFE96" s="151"/>
      <c r="FFF96" s="151"/>
      <c r="FFG96" s="151"/>
      <c r="FFH96" s="151"/>
      <c r="FFI96" s="151"/>
      <c r="FFJ96" s="151"/>
      <c r="FFK96" s="151"/>
      <c r="FFL96" s="151"/>
      <c r="FFM96" s="151"/>
      <c r="FFN96" s="151"/>
      <c r="FFO96" s="151"/>
      <c r="FFP96" s="151"/>
      <c r="FFQ96" s="151"/>
      <c r="FFR96" s="151"/>
      <c r="FFS96" s="151"/>
      <c r="FFT96" s="151"/>
      <c r="FFU96" s="151"/>
      <c r="FFV96" s="151"/>
      <c r="FFW96" s="151"/>
      <c r="FFX96" s="151"/>
      <c r="FFY96" s="151"/>
      <c r="FFZ96" s="151"/>
      <c r="FGA96" s="151"/>
      <c r="FGB96" s="151"/>
      <c r="FGC96" s="151"/>
      <c r="FGD96" s="151"/>
      <c r="FGE96" s="151"/>
      <c r="FGF96" s="151"/>
      <c r="FGG96" s="151"/>
      <c r="FGH96" s="151"/>
      <c r="FGI96" s="151"/>
      <c r="FGJ96" s="151"/>
      <c r="FGK96" s="151"/>
      <c r="FGL96" s="151"/>
      <c r="FGM96" s="151"/>
      <c r="FGN96" s="151"/>
      <c r="FGO96" s="151"/>
      <c r="FGP96" s="151"/>
      <c r="FGQ96" s="151"/>
      <c r="FGR96" s="151"/>
      <c r="FGS96" s="151"/>
      <c r="FGT96" s="151"/>
      <c r="FGU96" s="151"/>
      <c r="FGV96" s="151"/>
      <c r="FGW96" s="151"/>
      <c r="FGX96" s="151"/>
      <c r="FGY96" s="151"/>
      <c r="FGZ96" s="151"/>
      <c r="FHA96" s="151"/>
      <c r="FHB96" s="151"/>
      <c r="FHC96" s="151"/>
      <c r="FHD96" s="151"/>
      <c r="FHE96" s="151"/>
      <c r="FHF96" s="151"/>
      <c r="FHG96" s="151"/>
      <c r="FHH96" s="151"/>
      <c r="FHI96" s="151"/>
      <c r="FHJ96" s="151"/>
      <c r="FHK96" s="151"/>
      <c r="FHL96" s="151"/>
      <c r="FHM96" s="151"/>
      <c r="FHN96" s="151"/>
      <c r="FHO96" s="151"/>
      <c r="FHP96" s="151"/>
      <c r="FHQ96" s="151"/>
      <c r="FHR96" s="151"/>
      <c r="FHS96" s="151"/>
      <c r="FHT96" s="151"/>
      <c r="FHU96" s="151"/>
      <c r="FHV96" s="151"/>
      <c r="FHW96" s="151"/>
      <c r="FHX96" s="151"/>
      <c r="FHY96" s="151"/>
      <c r="FHZ96" s="151"/>
      <c r="FIA96" s="151"/>
      <c r="FIB96" s="151"/>
      <c r="FIC96" s="151"/>
      <c r="FID96" s="151"/>
      <c r="FIE96" s="151"/>
      <c r="FIF96" s="151"/>
      <c r="FIG96" s="151"/>
      <c r="FIH96" s="151"/>
      <c r="FII96" s="151"/>
      <c r="FIJ96" s="151"/>
      <c r="FIK96" s="151"/>
      <c r="FIL96" s="151"/>
      <c r="FIM96" s="151"/>
      <c r="FIN96" s="151"/>
      <c r="FIO96" s="151"/>
      <c r="FIP96" s="151"/>
      <c r="FIQ96" s="151"/>
      <c r="FIR96" s="151"/>
      <c r="FIS96" s="151"/>
      <c r="FIT96" s="151"/>
      <c r="FIU96" s="151"/>
      <c r="FIV96" s="151"/>
      <c r="FIW96" s="151"/>
      <c r="FIX96" s="151"/>
      <c r="FIY96" s="151"/>
      <c r="FIZ96" s="151"/>
      <c r="FJA96" s="151"/>
      <c r="FJB96" s="151"/>
      <c r="FJC96" s="151"/>
      <c r="FJD96" s="151"/>
      <c r="FJE96" s="151"/>
      <c r="FJF96" s="151"/>
      <c r="FJG96" s="151"/>
      <c r="FJH96" s="151"/>
      <c r="FJI96" s="151"/>
      <c r="FJJ96" s="151"/>
      <c r="FJK96" s="151"/>
      <c r="FJL96" s="151"/>
      <c r="FJM96" s="151"/>
      <c r="FJN96" s="151"/>
      <c r="FJO96" s="151"/>
      <c r="FJP96" s="151"/>
      <c r="FJQ96" s="151"/>
      <c r="FJR96" s="151"/>
      <c r="FJS96" s="151"/>
      <c r="FJT96" s="151"/>
      <c r="FJU96" s="151"/>
      <c r="FJV96" s="151"/>
      <c r="FJW96" s="151"/>
      <c r="FJX96" s="151"/>
      <c r="FJY96" s="151"/>
      <c r="FJZ96" s="151"/>
      <c r="FKA96" s="151"/>
      <c r="FKB96" s="151"/>
      <c r="FKC96" s="151"/>
      <c r="FKD96" s="151"/>
      <c r="FKE96" s="151"/>
      <c r="FKF96" s="151"/>
      <c r="FKG96" s="151"/>
      <c r="FKH96" s="151"/>
      <c r="FKI96" s="151"/>
      <c r="FKJ96" s="151"/>
      <c r="FKK96" s="151"/>
      <c r="FKL96" s="151"/>
      <c r="FKM96" s="151"/>
      <c r="FKT96" s="151"/>
      <c r="FKU96" s="151"/>
      <c r="FKV96" s="151"/>
      <c r="FKW96" s="151"/>
      <c r="FKX96" s="151"/>
      <c r="FKY96" s="151"/>
      <c r="FKZ96" s="151"/>
      <c r="FLA96" s="151"/>
      <c r="FLB96" s="151"/>
      <c r="FLC96" s="151"/>
      <c r="FLD96" s="151"/>
      <c r="FLE96" s="151"/>
      <c r="FLF96" s="151"/>
      <c r="FLG96" s="151"/>
      <c r="FLH96" s="151"/>
      <c r="FLI96" s="151"/>
      <c r="FLJ96" s="151"/>
      <c r="FLK96" s="151"/>
      <c r="FLL96" s="151"/>
      <c r="FLM96" s="151"/>
      <c r="FLN96" s="151"/>
      <c r="FLO96" s="151"/>
      <c r="FLP96" s="151"/>
      <c r="FLQ96" s="151"/>
      <c r="FLR96" s="151"/>
      <c r="FLS96" s="151"/>
      <c r="FLT96" s="151"/>
      <c r="FLU96" s="151"/>
      <c r="FLV96" s="151"/>
      <c r="FLW96" s="151"/>
      <c r="FLX96" s="151"/>
      <c r="FLY96" s="151"/>
      <c r="FLZ96" s="151"/>
      <c r="FMA96" s="151"/>
      <c r="FMB96" s="151"/>
      <c r="FMC96" s="151"/>
      <c r="FMD96" s="151"/>
      <c r="FME96" s="151"/>
      <c r="FMF96" s="151"/>
      <c r="FMG96" s="151"/>
      <c r="FMH96" s="151"/>
      <c r="FMI96" s="151"/>
      <c r="FMJ96" s="151"/>
      <c r="FMK96" s="151"/>
      <c r="FML96" s="151"/>
      <c r="FMM96" s="151"/>
      <c r="FMN96" s="151"/>
      <c r="FMO96" s="151"/>
      <c r="FMP96" s="151"/>
      <c r="FMQ96" s="151"/>
      <c r="FMR96" s="151"/>
      <c r="FMS96" s="151"/>
      <c r="FMT96" s="151"/>
      <c r="FMU96" s="151"/>
      <c r="FMV96" s="151"/>
      <c r="FMW96" s="151"/>
      <c r="FMX96" s="151"/>
      <c r="FMY96" s="151"/>
      <c r="FMZ96" s="151"/>
      <c r="FNA96" s="151"/>
      <c r="FNB96" s="151"/>
      <c r="FNC96" s="151"/>
      <c r="FND96" s="151"/>
      <c r="FNE96" s="151"/>
      <c r="FNF96" s="151"/>
      <c r="FNG96" s="151"/>
      <c r="FNH96" s="151"/>
      <c r="FNI96" s="151"/>
      <c r="FNJ96" s="151"/>
      <c r="FNK96" s="151"/>
      <c r="FNL96" s="151"/>
      <c r="FNM96" s="151"/>
      <c r="FNN96" s="151"/>
      <c r="FNO96" s="151"/>
      <c r="FNP96" s="151"/>
      <c r="FNQ96" s="151"/>
      <c r="FNR96" s="151"/>
      <c r="FNS96" s="151"/>
      <c r="FNT96" s="151"/>
      <c r="FNU96" s="151"/>
      <c r="FNV96" s="151"/>
      <c r="FNW96" s="151"/>
      <c r="FNX96" s="151"/>
      <c r="FNY96" s="151"/>
      <c r="FNZ96" s="151"/>
      <c r="FOA96" s="151"/>
      <c r="FOB96" s="151"/>
      <c r="FOC96" s="151"/>
      <c r="FOD96" s="151"/>
      <c r="FOE96" s="151"/>
      <c r="FOF96" s="151"/>
      <c r="FOG96" s="151"/>
      <c r="FOH96" s="151"/>
      <c r="FOI96" s="151"/>
      <c r="FOJ96" s="151"/>
      <c r="FOK96" s="151"/>
      <c r="FOL96" s="151"/>
      <c r="FOM96" s="151"/>
      <c r="FON96" s="151"/>
      <c r="FOO96" s="151"/>
      <c r="FOP96" s="151"/>
      <c r="FOQ96" s="151"/>
      <c r="FOR96" s="151"/>
      <c r="FOS96" s="151"/>
      <c r="FOT96" s="151"/>
      <c r="FOU96" s="151"/>
      <c r="FOV96" s="151"/>
      <c r="FOW96" s="151"/>
      <c r="FOX96" s="151"/>
      <c r="FOY96" s="151"/>
      <c r="FOZ96" s="151"/>
      <c r="FPA96" s="151"/>
      <c r="FPB96" s="151"/>
      <c r="FPC96" s="151"/>
      <c r="FPD96" s="151"/>
      <c r="FPE96" s="151"/>
      <c r="FPF96" s="151"/>
      <c r="FPG96" s="151"/>
      <c r="FPH96" s="151"/>
      <c r="FPI96" s="151"/>
      <c r="FPJ96" s="151"/>
      <c r="FPK96" s="151"/>
      <c r="FPL96" s="151"/>
      <c r="FPM96" s="151"/>
      <c r="FPN96" s="151"/>
      <c r="FPO96" s="151"/>
      <c r="FPP96" s="151"/>
      <c r="FPQ96" s="151"/>
      <c r="FPR96" s="151"/>
      <c r="FPS96" s="151"/>
      <c r="FPT96" s="151"/>
      <c r="FPU96" s="151"/>
      <c r="FPV96" s="151"/>
      <c r="FPW96" s="151"/>
      <c r="FPX96" s="151"/>
      <c r="FPY96" s="151"/>
      <c r="FPZ96" s="151"/>
      <c r="FQA96" s="151"/>
      <c r="FQB96" s="151"/>
      <c r="FQC96" s="151"/>
      <c r="FQD96" s="151"/>
      <c r="FQE96" s="151"/>
      <c r="FQF96" s="151"/>
      <c r="FQG96" s="151"/>
      <c r="FQH96" s="151"/>
      <c r="FQI96" s="151"/>
      <c r="FQJ96" s="151"/>
      <c r="FQK96" s="151"/>
      <c r="FQL96" s="151"/>
      <c r="FQM96" s="151"/>
      <c r="FQN96" s="151"/>
      <c r="FQO96" s="151"/>
      <c r="FQP96" s="151"/>
      <c r="FQQ96" s="151"/>
      <c r="FQR96" s="151"/>
      <c r="FQS96" s="151"/>
      <c r="FQT96" s="151"/>
      <c r="FQU96" s="151"/>
      <c r="FQV96" s="151"/>
      <c r="FQW96" s="151"/>
      <c r="FQX96" s="151"/>
      <c r="FQY96" s="151"/>
      <c r="FQZ96" s="151"/>
      <c r="FRA96" s="151"/>
      <c r="FRB96" s="151"/>
      <c r="FRC96" s="151"/>
      <c r="FRD96" s="151"/>
      <c r="FRE96" s="151"/>
      <c r="FRF96" s="151"/>
      <c r="FRG96" s="151"/>
      <c r="FRH96" s="151"/>
      <c r="FRI96" s="151"/>
      <c r="FRJ96" s="151"/>
      <c r="FRK96" s="151"/>
      <c r="FRL96" s="151"/>
      <c r="FRM96" s="151"/>
      <c r="FRN96" s="151"/>
      <c r="FRO96" s="151"/>
      <c r="FRP96" s="151"/>
      <c r="FRQ96" s="151"/>
      <c r="FRR96" s="151"/>
      <c r="FRS96" s="151"/>
      <c r="FRT96" s="151"/>
      <c r="FRU96" s="151"/>
      <c r="FRV96" s="151"/>
      <c r="FRW96" s="151"/>
      <c r="FRX96" s="151"/>
      <c r="FRY96" s="151"/>
      <c r="FRZ96" s="151"/>
      <c r="FSA96" s="151"/>
      <c r="FSB96" s="151"/>
      <c r="FSC96" s="151"/>
      <c r="FSD96" s="151"/>
      <c r="FSE96" s="151"/>
      <c r="FSF96" s="151"/>
      <c r="FSG96" s="151"/>
      <c r="FSH96" s="151"/>
      <c r="FSI96" s="151"/>
      <c r="FSJ96" s="151"/>
      <c r="FSK96" s="151"/>
      <c r="FSL96" s="151"/>
      <c r="FSM96" s="151"/>
      <c r="FSN96" s="151"/>
      <c r="FSO96" s="151"/>
      <c r="FSP96" s="151"/>
      <c r="FSQ96" s="151"/>
      <c r="FSR96" s="151"/>
      <c r="FSS96" s="151"/>
      <c r="FST96" s="151"/>
      <c r="FSU96" s="151"/>
      <c r="FSV96" s="151"/>
      <c r="FSW96" s="151"/>
      <c r="FSX96" s="151"/>
      <c r="FSY96" s="151"/>
      <c r="FSZ96" s="151"/>
      <c r="FTA96" s="151"/>
      <c r="FTB96" s="151"/>
      <c r="FTC96" s="151"/>
      <c r="FTD96" s="151"/>
      <c r="FTE96" s="151"/>
      <c r="FTF96" s="151"/>
      <c r="FTG96" s="151"/>
      <c r="FTH96" s="151"/>
      <c r="FTI96" s="151"/>
      <c r="FTJ96" s="151"/>
      <c r="FTK96" s="151"/>
      <c r="FTL96" s="151"/>
      <c r="FTM96" s="151"/>
      <c r="FTN96" s="151"/>
      <c r="FTO96" s="151"/>
      <c r="FTP96" s="151"/>
      <c r="FTQ96" s="151"/>
      <c r="FTR96" s="151"/>
      <c r="FTS96" s="151"/>
      <c r="FTT96" s="151"/>
      <c r="FTU96" s="151"/>
      <c r="FTV96" s="151"/>
      <c r="FTW96" s="151"/>
      <c r="FTX96" s="151"/>
      <c r="FTY96" s="151"/>
      <c r="FTZ96" s="151"/>
      <c r="FUA96" s="151"/>
      <c r="FUB96" s="151"/>
      <c r="FUC96" s="151"/>
      <c r="FUD96" s="151"/>
      <c r="FUE96" s="151"/>
      <c r="FUF96" s="151"/>
      <c r="FUG96" s="151"/>
      <c r="FUH96" s="151"/>
      <c r="FUI96" s="151"/>
      <c r="FUP96" s="151"/>
      <c r="FUQ96" s="151"/>
      <c r="FUR96" s="151"/>
      <c r="FUS96" s="151"/>
      <c r="FUT96" s="151"/>
      <c r="FUU96" s="151"/>
      <c r="FUV96" s="151"/>
      <c r="FUW96" s="151"/>
      <c r="FUX96" s="151"/>
      <c r="FUY96" s="151"/>
      <c r="FUZ96" s="151"/>
      <c r="FVA96" s="151"/>
      <c r="FVB96" s="151"/>
      <c r="FVC96" s="151"/>
      <c r="FVD96" s="151"/>
      <c r="FVE96" s="151"/>
      <c r="FVF96" s="151"/>
      <c r="FVG96" s="151"/>
      <c r="FVH96" s="151"/>
      <c r="FVI96" s="151"/>
      <c r="FVJ96" s="151"/>
      <c r="FVK96" s="151"/>
      <c r="FVL96" s="151"/>
      <c r="FVM96" s="151"/>
      <c r="FVN96" s="151"/>
      <c r="FVO96" s="151"/>
      <c r="FVP96" s="151"/>
      <c r="FVQ96" s="151"/>
      <c r="FVR96" s="151"/>
      <c r="FVS96" s="151"/>
      <c r="FVT96" s="151"/>
      <c r="FVU96" s="151"/>
      <c r="FVV96" s="151"/>
      <c r="FVW96" s="151"/>
      <c r="FVX96" s="151"/>
      <c r="FVY96" s="151"/>
      <c r="FVZ96" s="151"/>
      <c r="FWA96" s="151"/>
      <c r="FWB96" s="151"/>
      <c r="FWC96" s="151"/>
      <c r="FWD96" s="151"/>
      <c r="FWE96" s="151"/>
      <c r="FWF96" s="151"/>
      <c r="FWG96" s="151"/>
      <c r="FWH96" s="151"/>
      <c r="FWI96" s="151"/>
      <c r="FWJ96" s="151"/>
      <c r="FWK96" s="151"/>
      <c r="FWL96" s="151"/>
      <c r="FWM96" s="151"/>
      <c r="FWN96" s="151"/>
      <c r="FWO96" s="151"/>
      <c r="FWP96" s="151"/>
      <c r="FWQ96" s="151"/>
      <c r="FWR96" s="151"/>
      <c r="FWS96" s="151"/>
      <c r="FWT96" s="151"/>
      <c r="FWU96" s="151"/>
      <c r="FWV96" s="151"/>
      <c r="FWW96" s="151"/>
      <c r="FWX96" s="151"/>
      <c r="FWY96" s="151"/>
      <c r="FWZ96" s="151"/>
      <c r="FXA96" s="151"/>
      <c r="FXB96" s="151"/>
      <c r="FXC96" s="151"/>
      <c r="FXD96" s="151"/>
      <c r="FXE96" s="151"/>
      <c r="FXF96" s="151"/>
      <c r="FXG96" s="151"/>
      <c r="FXH96" s="151"/>
      <c r="FXI96" s="151"/>
      <c r="FXJ96" s="151"/>
      <c r="FXK96" s="151"/>
      <c r="FXL96" s="151"/>
      <c r="FXM96" s="151"/>
      <c r="FXN96" s="151"/>
      <c r="FXO96" s="151"/>
      <c r="FXP96" s="151"/>
      <c r="FXQ96" s="151"/>
      <c r="FXR96" s="151"/>
      <c r="FXS96" s="151"/>
      <c r="FXT96" s="151"/>
      <c r="FXU96" s="151"/>
      <c r="FXV96" s="151"/>
      <c r="FXW96" s="151"/>
      <c r="FXX96" s="151"/>
      <c r="FXY96" s="151"/>
      <c r="FXZ96" s="151"/>
      <c r="FYA96" s="151"/>
      <c r="FYB96" s="151"/>
      <c r="FYC96" s="151"/>
      <c r="FYD96" s="151"/>
      <c r="FYE96" s="151"/>
      <c r="FYF96" s="151"/>
      <c r="FYG96" s="151"/>
      <c r="FYH96" s="151"/>
      <c r="FYI96" s="151"/>
      <c r="FYJ96" s="151"/>
      <c r="FYK96" s="151"/>
      <c r="FYL96" s="151"/>
      <c r="FYM96" s="151"/>
      <c r="FYN96" s="151"/>
      <c r="FYO96" s="151"/>
      <c r="FYP96" s="151"/>
      <c r="FYQ96" s="151"/>
      <c r="FYR96" s="151"/>
      <c r="FYS96" s="151"/>
      <c r="FYT96" s="151"/>
      <c r="FYU96" s="151"/>
      <c r="FYV96" s="151"/>
      <c r="FYW96" s="151"/>
      <c r="FYX96" s="151"/>
      <c r="FYY96" s="151"/>
      <c r="FYZ96" s="151"/>
      <c r="FZA96" s="151"/>
      <c r="FZB96" s="151"/>
      <c r="FZC96" s="151"/>
      <c r="FZD96" s="151"/>
      <c r="FZE96" s="151"/>
      <c r="FZF96" s="151"/>
      <c r="FZG96" s="151"/>
      <c r="FZH96" s="151"/>
      <c r="FZI96" s="151"/>
      <c r="FZJ96" s="151"/>
      <c r="FZK96" s="151"/>
      <c r="FZL96" s="151"/>
      <c r="FZM96" s="151"/>
      <c r="FZN96" s="151"/>
      <c r="FZO96" s="151"/>
      <c r="FZP96" s="151"/>
      <c r="FZQ96" s="151"/>
      <c r="FZR96" s="151"/>
      <c r="FZS96" s="151"/>
      <c r="FZT96" s="151"/>
      <c r="FZU96" s="151"/>
      <c r="FZV96" s="151"/>
      <c r="FZW96" s="151"/>
      <c r="FZX96" s="151"/>
      <c r="FZY96" s="151"/>
      <c r="FZZ96" s="151"/>
      <c r="GAA96" s="151"/>
      <c r="GAB96" s="151"/>
      <c r="GAC96" s="151"/>
      <c r="GAD96" s="151"/>
      <c r="GAE96" s="151"/>
      <c r="GAF96" s="151"/>
      <c r="GAG96" s="151"/>
      <c r="GAH96" s="151"/>
      <c r="GAI96" s="151"/>
      <c r="GAJ96" s="151"/>
      <c r="GAK96" s="151"/>
      <c r="GAL96" s="151"/>
      <c r="GAM96" s="151"/>
      <c r="GAN96" s="151"/>
      <c r="GAO96" s="151"/>
      <c r="GAP96" s="151"/>
      <c r="GAQ96" s="151"/>
      <c r="GAR96" s="151"/>
      <c r="GAS96" s="151"/>
      <c r="GAT96" s="151"/>
      <c r="GAU96" s="151"/>
      <c r="GAV96" s="151"/>
      <c r="GAW96" s="151"/>
      <c r="GAX96" s="151"/>
      <c r="GAY96" s="151"/>
      <c r="GAZ96" s="151"/>
      <c r="GBA96" s="151"/>
      <c r="GBB96" s="151"/>
      <c r="GBC96" s="151"/>
      <c r="GBD96" s="151"/>
      <c r="GBE96" s="151"/>
      <c r="GBF96" s="151"/>
      <c r="GBG96" s="151"/>
      <c r="GBH96" s="151"/>
      <c r="GBI96" s="151"/>
      <c r="GBJ96" s="151"/>
      <c r="GBK96" s="151"/>
      <c r="GBL96" s="151"/>
      <c r="GBM96" s="151"/>
      <c r="GBN96" s="151"/>
      <c r="GBO96" s="151"/>
      <c r="GBP96" s="151"/>
      <c r="GBQ96" s="151"/>
      <c r="GBR96" s="151"/>
      <c r="GBS96" s="151"/>
      <c r="GBT96" s="151"/>
      <c r="GBU96" s="151"/>
      <c r="GBV96" s="151"/>
      <c r="GBW96" s="151"/>
      <c r="GBX96" s="151"/>
      <c r="GBY96" s="151"/>
      <c r="GBZ96" s="151"/>
      <c r="GCA96" s="151"/>
      <c r="GCB96" s="151"/>
      <c r="GCC96" s="151"/>
      <c r="GCD96" s="151"/>
      <c r="GCE96" s="151"/>
      <c r="GCF96" s="151"/>
      <c r="GCG96" s="151"/>
      <c r="GCH96" s="151"/>
      <c r="GCI96" s="151"/>
      <c r="GCJ96" s="151"/>
      <c r="GCK96" s="151"/>
      <c r="GCL96" s="151"/>
      <c r="GCM96" s="151"/>
      <c r="GCN96" s="151"/>
      <c r="GCO96" s="151"/>
      <c r="GCP96" s="151"/>
      <c r="GCQ96" s="151"/>
      <c r="GCR96" s="151"/>
      <c r="GCS96" s="151"/>
      <c r="GCT96" s="151"/>
      <c r="GCU96" s="151"/>
      <c r="GCV96" s="151"/>
      <c r="GCW96" s="151"/>
      <c r="GCX96" s="151"/>
      <c r="GCY96" s="151"/>
      <c r="GCZ96" s="151"/>
      <c r="GDA96" s="151"/>
      <c r="GDB96" s="151"/>
      <c r="GDC96" s="151"/>
      <c r="GDD96" s="151"/>
      <c r="GDE96" s="151"/>
      <c r="GDF96" s="151"/>
      <c r="GDG96" s="151"/>
      <c r="GDH96" s="151"/>
      <c r="GDI96" s="151"/>
      <c r="GDJ96" s="151"/>
      <c r="GDK96" s="151"/>
      <c r="GDL96" s="151"/>
      <c r="GDM96" s="151"/>
      <c r="GDN96" s="151"/>
      <c r="GDO96" s="151"/>
      <c r="GDP96" s="151"/>
      <c r="GDQ96" s="151"/>
      <c r="GDR96" s="151"/>
      <c r="GDS96" s="151"/>
      <c r="GDT96" s="151"/>
      <c r="GDU96" s="151"/>
      <c r="GDV96" s="151"/>
      <c r="GDW96" s="151"/>
      <c r="GDX96" s="151"/>
      <c r="GDY96" s="151"/>
      <c r="GDZ96" s="151"/>
      <c r="GEA96" s="151"/>
      <c r="GEB96" s="151"/>
      <c r="GEC96" s="151"/>
      <c r="GED96" s="151"/>
      <c r="GEE96" s="151"/>
      <c r="GEL96" s="151"/>
      <c r="GEM96" s="151"/>
      <c r="GEN96" s="151"/>
      <c r="GEO96" s="151"/>
      <c r="GEP96" s="151"/>
      <c r="GEQ96" s="151"/>
      <c r="GER96" s="151"/>
      <c r="GES96" s="151"/>
      <c r="GET96" s="151"/>
      <c r="GEU96" s="151"/>
      <c r="GEV96" s="151"/>
      <c r="GEW96" s="151"/>
      <c r="GEX96" s="151"/>
      <c r="GEY96" s="151"/>
      <c r="GEZ96" s="151"/>
      <c r="GFA96" s="151"/>
      <c r="GFB96" s="151"/>
      <c r="GFC96" s="151"/>
      <c r="GFD96" s="151"/>
      <c r="GFE96" s="151"/>
      <c r="GFF96" s="151"/>
      <c r="GFG96" s="151"/>
      <c r="GFH96" s="151"/>
      <c r="GFI96" s="151"/>
      <c r="GFJ96" s="151"/>
      <c r="GFK96" s="151"/>
      <c r="GFL96" s="151"/>
      <c r="GFM96" s="151"/>
      <c r="GFN96" s="151"/>
      <c r="GFO96" s="151"/>
      <c r="GFP96" s="151"/>
      <c r="GFQ96" s="151"/>
      <c r="GFR96" s="151"/>
      <c r="GFS96" s="151"/>
      <c r="GFT96" s="151"/>
      <c r="GFU96" s="151"/>
      <c r="GFV96" s="151"/>
      <c r="GFW96" s="151"/>
      <c r="GFX96" s="151"/>
      <c r="GFY96" s="151"/>
      <c r="GFZ96" s="151"/>
      <c r="GGA96" s="151"/>
      <c r="GGB96" s="151"/>
      <c r="GGC96" s="151"/>
      <c r="GGD96" s="151"/>
      <c r="GGE96" s="151"/>
      <c r="GGF96" s="151"/>
      <c r="GGG96" s="151"/>
      <c r="GGH96" s="151"/>
      <c r="GGI96" s="151"/>
      <c r="GGJ96" s="151"/>
      <c r="GGK96" s="151"/>
      <c r="GGL96" s="151"/>
      <c r="GGM96" s="151"/>
      <c r="GGN96" s="151"/>
      <c r="GGO96" s="151"/>
      <c r="GGP96" s="151"/>
      <c r="GGQ96" s="151"/>
      <c r="GGR96" s="151"/>
      <c r="GGS96" s="151"/>
      <c r="GGT96" s="151"/>
      <c r="GGU96" s="151"/>
      <c r="GGV96" s="151"/>
      <c r="GGW96" s="151"/>
      <c r="GGX96" s="151"/>
      <c r="GGY96" s="151"/>
      <c r="GGZ96" s="151"/>
      <c r="GHA96" s="151"/>
      <c r="GHB96" s="151"/>
      <c r="GHC96" s="151"/>
      <c r="GHD96" s="151"/>
      <c r="GHE96" s="151"/>
      <c r="GHF96" s="151"/>
      <c r="GHG96" s="151"/>
      <c r="GHH96" s="151"/>
      <c r="GHI96" s="151"/>
      <c r="GHJ96" s="151"/>
      <c r="GHK96" s="151"/>
      <c r="GHL96" s="151"/>
      <c r="GHM96" s="151"/>
      <c r="GHN96" s="151"/>
      <c r="GHO96" s="151"/>
      <c r="GHP96" s="151"/>
      <c r="GHQ96" s="151"/>
      <c r="GHR96" s="151"/>
      <c r="GHS96" s="151"/>
      <c r="GHT96" s="151"/>
      <c r="GHU96" s="151"/>
      <c r="GHV96" s="151"/>
      <c r="GHW96" s="151"/>
      <c r="GHX96" s="151"/>
      <c r="GHY96" s="151"/>
      <c r="GHZ96" s="151"/>
      <c r="GIA96" s="151"/>
      <c r="GIB96" s="151"/>
      <c r="GIC96" s="151"/>
      <c r="GID96" s="151"/>
      <c r="GIE96" s="151"/>
      <c r="GIF96" s="151"/>
      <c r="GIG96" s="151"/>
      <c r="GIH96" s="151"/>
      <c r="GII96" s="151"/>
      <c r="GIJ96" s="151"/>
      <c r="GIK96" s="151"/>
      <c r="GIL96" s="151"/>
      <c r="GIM96" s="151"/>
      <c r="GIN96" s="151"/>
      <c r="GIO96" s="151"/>
      <c r="GIP96" s="151"/>
      <c r="GIQ96" s="151"/>
      <c r="GIR96" s="151"/>
      <c r="GIS96" s="151"/>
      <c r="GIT96" s="151"/>
      <c r="GIU96" s="151"/>
      <c r="GIV96" s="151"/>
      <c r="GIW96" s="151"/>
      <c r="GIX96" s="151"/>
      <c r="GIY96" s="151"/>
      <c r="GIZ96" s="151"/>
      <c r="GJA96" s="151"/>
      <c r="GJB96" s="151"/>
      <c r="GJC96" s="151"/>
      <c r="GJD96" s="151"/>
      <c r="GJE96" s="151"/>
      <c r="GJF96" s="151"/>
      <c r="GJG96" s="151"/>
      <c r="GJH96" s="151"/>
      <c r="GJI96" s="151"/>
      <c r="GJJ96" s="151"/>
      <c r="GJK96" s="151"/>
      <c r="GJL96" s="151"/>
      <c r="GJM96" s="151"/>
      <c r="GJN96" s="151"/>
      <c r="GJO96" s="151"/>
      <c r="GJP96" s="151"/>
      <c r="GJQ96" s="151"/>
      <c r="GJR96" s="151"/>
      <c r="GJS96" s="151"/>
      <c r="GJT96" s="151"/>
      <c r="GJU96" s="151"/>
      <c r="GJV96" s="151"/>
      <c r="GJW96" s="151"/>
      <c r="GJX96" s="151"/>
      <c r="GJY96" s="151"/>
      <c r="GJZ96" s="151"/>
      <c r="GKA96" s="151"/>
      <c r="GKB96" s="151"/>
      <c r="GKC96" s="151"/>
      <c r="GKD96" s="151"/>
      <c r="GKE96" s="151"/>
      <c r="GKF96" s="151"/>
      <c r="GKG96" s="151"/>
      <c r="GKH96" s="151"/>
      <c r="GKI96" s="151"/>
      <c r="GKJ96" s="151"/>
      <c r="GKK96" s="151"/>
      <c r="GKL96" s="151"/>
      <c r="GKM96" s="151"/>
      <c r="GKN96" s="151"/>
      <c r="GKO96" s="151"/>
      <c r="GKP96" s="151"/>
      <c r="GKQ96" s="151"/>
      <c r="GKR96" s="151"/>
      <c r="GKS96" s="151"/>
      <c r="GKT96" s="151"/>
      <c r="GKU96" s="151"/>
      <c r="GKV96" s="151"/>
      <c r="GKW96" s="151"/>
      <c r="GKX96" s="151"/>
      <c r="GKY96" s="151"/>
      <c r="GKZ96" s="151"/>
      <c r="GLA96" s="151"/>
      <c r="GLB96" s="151"/>
      <c r="GLC96" s="151"/>
      <c r="GLD96" s="151"/>
      <c r="GLE96" s="151"/>
      <c r="GLF96" s="151"/>
      <c r="GLG96" s="151"/>
      <c r="GLH96" s="151"/>
      <c r="GLI96" s="151"/>
      <c r="GLJ96" s="151"/>
      <c r="GLK96" s="151"/>
      <c r="GLL96" s="151"/>
      <c r="GLM96" s="151"/>
      <c r="GLN96" s="151"/>
      <c r="GLO96" s="151"/>
      <c r="GLP96" s="151"/>
      <c r="GLQ96" s="151"/>
      <c r="GLR96" s="151"/>
      <c r="GLS96" s="151"/>
      <c r="GLT96" s="151"/>
      <c r="GLU96" s="151"/>
      <c r="GLV96" s="151"/>
      <c r="GLW96" s="151"/>
      <c r="GLX96" s="151"/>
      <c r="GLY96" s="151"/>
      <c r="GLZ96" s="151"/>
      <c r="GMA96" s="151"/>
      <c r="GMB96" s="151"/>
      <c r="GMC96" s="151"/>
      <c r="GMD96" s="151"/>
      <c r="GME96" s="151"/>
      <c r="GMF96" s="151"/>
      <c r="GMG96" s="151"/>
      <c r="GMH96" s="151"/>
      <c r="GMI96" s="151"/>
      <c r="GMJ96" s="151"/>
      <c r="GMK96" s="151"/>
      <c r="GML96" s="151"/>
      <c r="GMM96" s="151"/>
      <c r="GMN96" s="151"/>
      <c r="GMO96" s="151"/>
      <c r="GMP96" s="151"/>
      <c r="GMQ96" s="151"/>
      <c r="GMR96" s="151"/>
      <c r="GMS96" s="151"/>
      <c r="GMT96" s="151"/>
      <c r="GMU96" s="151"/>
      <c r="GMV96" s="151"/>
      <c r="GMW96" s="151"/>
      <c r="GMX96" s="151"/>
      <c r="GMY96" s="151"/>
      <c r="GMZ96" s="151"/>
      <c r="GNA96" s="151"/>
      <c r="GNB96" s="151"/>
      <c r="GNC96" s="151"/>
      <c r="GND96" s="151"/>
      <c r="GNE96" s="151"/>
      <c r="GNF96" s="151"/>
      <c r="GNG96" s="151"/>
      <c r="GNH96" s="151"/>
      <c r="GNI96" s="151"/>
      <c r="GNJ96" s="151"/>
      <c r="GNK96" s="151"/>
      <c r="GNL96" s="151"/>
      <c r="GNM96" s="151"/>
      <c r="GNN96" s="151"/>
      <c r="GNO96" s="151"/>
      <c r="GNP96" s="151"/>
      <c r="GNQ96" s="151"/>
      <c r="GNR96" s="151"/>
      <c r="GNS96" s="151"/>
      <c r="GNT96" s="151"/>
      <c r="GNU96" s="151"/>
      <c r="GNV96" s="151"/>
      <c r="GNW96" s="151"/>
      <c r="GNX96" s="151"/>
      <c r="GNY96" s="151"/>
      <c r="GNZ96" s="151"/>
      <c r="GOA96" s="151"/>
      <c r="GOH96" s="151"/>
      <c r="GOI96" s="151"/>
      <c r="GOJ96" s="151"/>
      <c r="GOK96" s="151"/>
      <c r="GOL96" s="151"/>
      <c r="GOM96" s="151"/>
      <c r="GON96" s="151"/>
      <c r="GOO96" s="151"/>
      <c r="GOP96" s="151"/>
      <c r="GOQ96" s="151"/>
      <c r="GOR96" s="151"/>
      <c r="GOS96" s="151"/>
      <c r="GOT96" s="151"/>
      <c r="GOU96" s="151"/>
      <c r="GOV96" s="151"/>
      <c r="GOW96" s="151"/>
      <c r="GOX96" s="151"/>
      <c r="GOY96" s="151"/>
      <c r="GOZ96" s="151"/>
      <c r="GPA96" s="151"/>
      <c r="GPB96" s="151"/>
      <c r="GPC96" s="151"/>
      <c r="GPD96" s="151"/>
      <c r="GPE96" s="151"/>
      <c r="GPF96" s="151"/>
      <c r="GPG96" s="151"/>
      <c r="GPH96" s="151"/>
      <c r="GPI96" s="151"/>
      <c r="GPJ96" s="151"/>
      <c r="GPK96" s="151"/>
      <c r="GPL96" s="151"/>
      <c r="GPM96" s="151"/>
      <c r="GPN96" s="151"/>
      <c r="GPO96" s="151"/>
      <c r="GPP96" s="151"/>
      <c r="GPQ96" s="151"/>
      <c r="GPR96" s="151"/>
      <c r="GPS96" s="151"/>
      <c r="GPT96" s="151"/>
      <c r="GPU96" s="151"/>
      <c r="GPV96" s="151"/>
      <c r="GPW96" s="151"/>
      <c r="GPX96" s="151"/>
      <c r="GPY96" s="151"/>
      <c r="GPZ96" s="151"/>
      <c r="GQA96" s="151"/>
      <c r="GQB96" s="151"/>
      <c r="GQC96" s="151"/>
      <c r="GQD96" s="151"/>
      <c r="GQE96" s="151"/>
      <c r="GQF96" s="151"/>
      <c r="GQG96" s="151"/>
      <c r="GQH96" s="151"/>
      <c r="GQI96" s="151"/>
      <c r="GQJ96" s="151"/>
      <c r="GQK96" s="151"/>
      <c r="GQL96" s="151"/>
      <c r="GQM96" s="151"/>
      <c r="GQN96" s="151"/>
      <c r="GQO96" s="151"/>
      <c r="GQP96" s="151"/>
      <c r="GQQ96" s="151"/>
      <c r="GQR96" s="151"/>
      <c r="GQS96" s="151"/>
      <c r="GQT96" s="151"/>
      <c r="GQU96" s="151"/>
      <c r="GQV96" s="151"/>
      <c r="GQW96" s="151"/>
      <c r="GQX96" s="151"/>
      <c r="GQY96" s="151"/>
      <c r="GQZ96" s="151"/>
      <c r="GRA96" s="151"/>
      <c r="GRB96" s="151"/>
      <c r="GRC96" s="151"/>
      <c r="GRD96" s="151"/>
      <c r="GRE96" s="151"/>
      <c r="GRF96" s="151"/>
      <c r="GRG96" s="151"/>
      <c r="GRH96" s="151"/>
      <c r="GRI96" s="151"/>
      <c r="GRJ96" s="151"/>
      <c r="GRK96" s="151"/>
      <c r="GRL96" s="151"/>
      <c r="GRM96" s="151"/>
      <c r="GRN96" s="151"/>
      <c r="GRO96" s="151"/>
      <c r="GRP96" s="151"/>
      <c r="GRQ96" s="151"/>
      <c r="GRR96" s="151"/>
      <c r="GRS96" s="151"/>
      <c r="GRT96" s="151"/>
      <c r="GRU96" s="151"/>
      <c r="GRV96" s="151"/>
      <c r="GRW96" s="151"/>
      <c r="GRX96" s="151"/>
      <c r="GRY96" s="151"/>
      <c r="GRZ96" s="151"/>
      <c r="GSA96" s="151"/>
      <c r="GSB96" s="151"/>
      <c r="GSC96" s="151"/>
      <c r="GSD96" s="151"/>
      <c r="GSE96" s="151"/>
      <c r="GSF96" s="151"/>
      <c r="GSG96" s="151"/>
      <c r="GSH96" s="151"/>
      <c r="GSI96" s="151"/>
      <c r="GSJ96" s="151"/>
      <c r="GSK96" s="151"/>
      <c r="GSL96" s="151"/>
      <c r="GSM96" s="151"/>
      <c r="GSN96" s="151"/>
      <c r="GSO96" s="151"/>
      <c r="GSP96" s="151"/>
      <c r="GSQ96" s="151"/>
      <c r="GSR96" s="151"/>
      <c r="GSS96" s="151"/>
      <c r="GST96" s="151"/>
      <c r="GSU96" s="151"/>
      <c r="GSV96" s="151"/>
      <c r="GSW96" s="151"/>
      <c r="GSX96" s="151"/>
      <c r="GSY96" s="151"/>
      <c r="GSZ96" s="151"/>
      <c r="GTA96" s="151"/>
      <c r="GTB96" s="151"/>
      <c r="GTC96" s="151"/>
      <c r="GTD96" s="151"/>
      <c r="GTE96" s="151"/>
      <c r="GTF96" s="151"/>
      <c r="GTG96" s="151"/>
      <c r="GTH96" s="151"/>
      <c r="GTI96" s="151"/>
      <c r="GTJ96" s="151"/>
      <c r="GTK96" s="151"/>
      <c r="GTL96" s="151"/>
      <c r="GTM96" s="151"/>
      <c r="GTN96" s="151"/>
      <c r="GTO96" s="151"/>
      <c r="GTP96" s="151"/>
      <c r="GTQ96" s="151"/>
      <c r="GTR96" s="151"/>
      <c r="GTS96" s="151"/>
      <c r="GTT96" s="151"/>
      <c r="GTU96" s="151"/>
      <c r="GTV96" s="151"/>
      <c r="GTW96" s="151"/>
      <c r="GTX96" s="151"/>
      <c r="GTY96" s="151"/>
      <c r="GTZ96" s="151"/>
      <c r="GUA96" s="151"/>
      <c r="GUB96" s="151"/>
      <c r="GUC96" s="151"/>
      <c r="GUD96" s="151"/>
      <c r="GUE96" s="151"/>
      <c r="GUF96" s="151"/>
      <c r="GUG96" s="151"/>
      <c r="GUH96" s="151"/>
      <c r="GUI96" s="151"/>
      <c r="GUJ96" s="151"/>
      <c r="GUK96" s="151"/>
      <c r="GUL96" s="151"/>
      <c r="GUM96" s="151"/>
      <c r="GUN96" s="151"/>
      <c r="GUO96" s="151"/>
      <c r="GUP96" s="151"/>
      <c r="GUQ96" s="151"/>
      <c r="GUR96" s="151"/>
      <c r="GUS96" s="151"/>
      <c r="GUT96" s="151"/>
      <c r="GUU96" s="151"/>
      <c r="GUV96" s="151"/>
      <c r="GUW96" s="151"/>
      <c r="GUX96" s="151"/>
      <c r="GUY96" s="151"/>
      <c r="GUZ96" s="151"/>
      <c r="GVA96" s="151"/>
      <c r="GVB96" s="151"/>
      <c r="GVC96" s="151"/>
      <c r="GVD96" s="151"/>
      <c r="GVE96" s="151"/>
      <c r="GVF96" s="151"/>
      <c r="GVG96" s="151"/>
      <c r="GVH96" s="151"/>
      <c r="GVI96" s="151"/>
      <c r="GVJ96" s="151"/>
      <c r="GVK96" s="151"/>
      <c r="GVL96" s="151"/>
      <c r="GVM96" s="151"/>
      <c r="GVN96" s="151"/>
      <c r="GVO96" s="151"/>
      <c r="GVP96" s="151"/>
      <c r="GVQ96" s="151"/>
      <c r="GVR96" s="151"/>
      <c r="GVS96" s="151"/>
      <c r="GVT96" s="151"/>
      <c r="GVU96" s="151"/>
      <c r="GVV96" s="151"/>
      <c r="GVW96" s="151"/>
      <c r="GVX96" s="151"/>
      <c r="GVY96" s="151"/>
      <c r="GVZ96" s="151"/>
      <c r="GWA96" s="151"/>
      <c r="GWB96" s="151"/>
      <c r="GWC96" s="151"/>
      <c r="GWD96" s="151"/>
      <c r="GWE96" s="151"/>
      <c r="GWF96" s="151"/>
      <c r="GWG96" s="151"/>
      <c r="GWH96" s="151"/>
      <c r="GWI96" s="151"/>
      <c r="GWJ96" s="151"/>
      <c r="GWK96" s="151"/>
      <c r="GWL96" s="151"/>
      <c r="GWM96" s="151"/>
      <c r="GWN96" s="151"/>
      <c r="GWO96" s="151"/>
      <c r="GWP96" s="151"/>
      <c r="GWQ96" s="151"/>
      <c r="GWR96" s="151"/>
      <c r="GWS96" s="151"/>
      <c r="GWT96" s="151"/>
      <c r="GWU96" s="151"/>
      <c r="GWV96" s="151"/>
      <c r="GWW96" s="151"/>
      <c r="GWX96" s="151"/>
      <c r="GWY96" s="151"/>
      <c r="GWZ96" s="151"/>
      <c r="GXA96" s="151"/>
      <c r="GXB96" s="151"/>
      <c r="GXC96" s="151"/>
      <c r="GXD96" s="151"/>
      <c r="GXE96" s="151"/>
      <c r="GXF96" s="151"/>
      <c r="GXG96" s="151"/>
      <c r="GXH96" s="151"/>
      <c r="GXI96" s="151"/>
      <c r="GXJ96" s="151"/>
      <c r="GXK96" s="151"/>
      <c r="GXL96" s="151"/>
      <c r="GXM96" s="151"/>
      <c r="GXN96" s="151"/>
      <c r="GXO96" s="151"/>
      <c r="GXP96" s="151"/>
      <c r="GXQ96" s="151"/>
      <c r="GXR96" s="151"/>
      <c r="GXS96" s="151"/>
      <c r="GXT96" s="151"/>
      <c r="GXU96" s="151"/>
      <c r="GXV96" s="151"/>
      <c r="GXW96" s="151"/>
      <c r="GYD96" s="151"/>
      <c r="GYE96" s="151"/>
      <c r="GYF96" s="151"/>
      <c r="GYG96" s="151"/>
      <c r="GYH96" s="151"/>
      <c r="GYI96" s="151"/>
      <c r="GYJ96" s="151"/>
      <c r="GYK96" s="151"/>
      <c r="GYL96" s="151"/>
      <c r="GYM96" s="151"/>
      <c r="GYN96" s="151"/>
      <c r="GYO96" s="151"/>
      <c r="GYP96" s="151"/>
      <c r="GYQ96" s="151"/>
      <c r="GYR96" s="151"/>
      <c r="GYS96" s="151"/>
      <c r="GYT96" s="151"/>
      <c r="GYU96" s="151"/>
      <c r="GYV96" s="151"/>
      <c r="GYW96" s="151"/>
      <c r="GYX96" s="151"/>
      <c r="GYY96" s="151"/>
      <c r="GYZ96" s="151"/>
      <c r="GZA96" s="151"/>
      <c r="GZB96" s="151"/>
      <c r="GZC96" s="151"/>
      <c r="GZD96" s="151"/>
      <c r="GZE96" s="151"/>
      <c r="GZF96" s="151"/>
      <c r="GZG96" s="151"/>
      <c r="GZH96" s="151"/>
      <c r="GZI96" s="151"/>
      <c r="GZJ96" s="151"/>
      <c r="GZK96" s="151"/>
      <c r="GZL96" s="151"/>
      <c r="GZM96" s="151"/>
      <c r="GZN96" s="151"/>
      <c r="GZO96" s="151"/>
      <c r="GZP96" s="151"/>
      <c r="GZQ96" s="151"/>
      <c r="GZR96" s="151"/>
      <c r="GZS96" s="151"/>
      <c r="GZT96" s="151"/>
      <c r="GZU96" s="151"/>
      <c r="GZV96" s="151"/>
      <c r="GZW96" s="151"/>
      <c r="GZX96" s="151"/>
      <c r="GZY96" s="151"/>
      <c r="GZZ96" s="151"/>
      <c r="HAA96" s="151"/>
      <c r="HAB96" s="151"/>
      <c r="HAC96" s="151"/>
      <c r="HAD96" s="151"/>
      <c r="HAE96" s="151"/>
      <c r="HAF96" s="151"/>
      <c r="HAG96" s="151"/>
      <c r="HAH96" s="151"/>
      <c r="HAI96" s="151"/>
      <c r="HAJ96" s="151"/>
      <c r="HAK96" s="151"/>
      <c r="HAL96" s="151"/>
      <c r="HAM96" s="151"/>
      <c r="HAN96" s="151"/>
      <c r="HAO96" s="151"/>
      <c r="HAP96" s="151"/>
      <c r="HAQ96" s="151"/>
      <c r="HAR96" s="151"/>
      <c r="HAS96" s="151"/>
      <c r="HAT96" s="151"/>
      <c r="HAU96" s="151"/>
      <c r="HAV96" s="151"/>
      <c r="HAW96" s="151"/>
      <c r="HAX96" s="151"/>
      <c r="HAY96" s="151"/>
      <c r="HAZ96" s="151"/>
      <c r="HBA96" s="151"/>
      <c r="HBB96" s="151"/>
      <c r="HBC96" s="151"/>
      <c r="HBD96" s="151"/>
      <c r="HBE96" s="151"/>
      <c r="HBF96" s="151"/>
      <c r="HBG96" s="151"/>
      <c r="HBH96" s="151"/>
      <c r="HBI96" s="151"/>
      <c r="HBJ96" s="151"/>
      <c r="HBK96" s="151"/>
      <c r="HBL96" s="151"/>
      <c r="HBM96" s="151"/>
      <c r="HBN96" s="151"/>
      <c r="HBO96" s="151"/>
      <c r="HBP96" s="151"/>
      <c r="HBQ96" s="151"/>
      <c r="HBR96" s="151"/>
      <c r="HBS96" s="151"/>
      <c r="HBT96" s="151"/>
      <c r="HBU96" s="151"/>
      <c r="HBV96" s="151"/>
      <c r="HBW96" s="151"/>
      <c r="HBX96" s="151"/>
      <c r="HBY96" s="151"/>
      <c r="HBZ96" s="151"/>
      <c r="HCA96" s="151"/>
      <c r="HCB96" s="151"/>
      <c r="HCC96" s="151"/>
      <c r="HCD96" s="151"/>
      <c r="HCE96" s="151"/>
      <c r="HCF96" s="151"/>
      <c r="HCG96" s="151"/>
      <c r="HCH96" s="151"/>
      <c r="HCI96" s="151"/>
      <c r="HCJ96" s="151"/>
      <c r="HCK96" s="151"/>
      <c r="HCL96" s="151"/>
      <c r="HCM96" s="151"/>
      <c r="HCN96" s="151"/>
      <c r="HCO96" s="151"/>
      <c r="HCP96" s="151"/>
      <c r="HCQ96" s="151"/>
      <c r="HCR96" s="151"/>
      <c r="HCS96" s="151"/>
      <c r="HCT96" s="151"/>
      <c r="HCU96" s="151"/>
      <c r="HCV96" s="151"/>
      <c r="HCW96" s="151"/>
      <c r="HCX96" s="151"/>
      <c r="HCY96" s="151"/>
      <c r="HCZ96" s="151"/>
      <c r="HDA96" s="151"/>
      <c r="HDB96" s="151"/>
      <c r="HDC96" s="151"/>
      <c r="HDD96" s="151"/>
      <c r="HDE96" s="151"/>
      <c r="HDF96" s="151"/>
      <c r="HDG96" s="151"/>
      <c r="HDH96" s="151"/>
      <c r="HDI96" s="151"/>
      <c r="HDJ96" s="151"/>
      <c r="HDK96" s="151"/>
      <c r="HDL96" s="151"/>
      <c r="HDM96" s="151"/>
      <c r="HDN96" s="151"/>
      <c r="HDO96" s="151"/>
      <c r="HDP96" s="151"/>
      <c r="HDQ96" s="151"/>
      <c r="HDR96" s="151"/>
      <c r="HDS96" s="151"/>
      <c r="HDT96" s="151"/>
      <c r="HDU96" s="151"/>
      <c r="HDV96" s="151"/>
      <c r="HDW96" s="151"/>
      <c r="HDX96" s="151"/>
      <c r="HDY96" s="151"/>
      <c r="HDZ96" s="151"/>
      <c r="HEA96" s="151"/>
      <c r="HEB96" s="151"/>
      <c r="HEC96" s="151"/>
      <c r="HED96" s="151"/>
      <c r="HEE96" s="151"/>
      <c r="HEF96" s="151"/>
      <c r="HEG96" s="151"/>
      <c r="HEH96" s="151"/>
      <c r="HEI96" s="151"/>
      <c r="HEJ96" s="151"/>
      <c r="HEK96" s="151"/>
      <c r="HEL96" s="151"/>
      <c r="HEM96" s="151"/>
      <c r="HEN96" s="151"/>
      <c r="HEO96" s="151"/>
      <c r="HEP96" s="151"/>
      <c r="HEQ96" s="151"/>
      <c r="HER96" s="151"/>
      <c r="HES96" s="151"/>
      <c r="HET96" s="151"/>
      <c r="HEU96" s="151"/>
      <c r="HEV96" s="151"/>
      <c r="HEW96" s="151"/>
      <c r="HEX96" s="151"/>
      <c r="HEY96" s="151"/>
      <c r="HEZ96" s="151"/>
      <c r="HFA96" s="151"/>
      <c r="HFB96" s="151"/>
      <c r="HFC96" s="151"/>
      <c r="HFD96" s="151"/>
      <c r="HFE96" s="151"/>
      <c r="HFF96" s="151"/>
      <c r="HFG96" s="151"/>
      <c r="HFH96" s="151"/>
      <c r="HFI96" s="151"/>
      <c r="HFJ96" s="151"/>
      <c r="HFK96" s="151"/>
      <c r="HFL96" s="151"/>
      <c r="HFM96" s="151"/>
      <c r="HFN96" s="151"/>
      <c r="HFO96" s="151"/>
      <c r="HFP96" s="151"/>
      <c r="HFQ96" s="151"/>
      <c r="HFR96" s="151"/>
      <c r="HFS96" s="151"/>
      <c r="HFT96" s="151"/>
      <c r="HFU96" s="151"/>
      <c r="HFV96" s="151"/>
      <c r="HFW96" s="151"/>
      <c r="HFX96" s="151"/>
      <c r="HFY96" s="151"/>
      <c r="HFZ96" s="151"/>
      <c r="HGA96" s="151"/>
      <c r="HGB96" s="151"/>
      <c r="HGC96" s="151"/>
      <c r="HGD96" s="151"/>
      <c r="HGE96" s="151"/>
      <c r="HGF96" s="151"/>
      <c r="HGG96" s="151"/>
      <c r="HGH96" s="151"/>
      <c r="HGI96" s="151"/>
      <c r="HGJ96" s="151"/>
      <c r="HGK96" s="151"/>
      <c r="HGL96" s="151"/>
      <c r="HGM96" s="151"/>
      <c r="HGN96" s="151"/>
      <c r="HGO96" s="151"/>
      <c r="HGP96" s="151"/>
      <c r="HGQ96" s="151"/>
      <c r="HGR96" s="151"/>
      <c r="HGS96" s="151"/>
      <c r="HGT96" s="151"/>
      <c r="HGU96" s="151"/>
      <c r="HGV96" s="151"/>
      <c r="HGW96" s="151"/>
      <c r="HGX96" s="151"/>
      <c r="HGY96" s="151"/>
      <c r="HGZ96" s="151"/>
      <c r="HHA96" s="151"/>
      <c r="HHB96" s="151"/>
      <c r="HHC96" s="151"/>
      <c r="HHD96" s="151"/>
      <c r="HHE96" s="151"/>
      <c r="HHF96" s="151"/>
      <c r="HHG96" s="151"/>
      <c r="HHH96" s="151"/>
      <c r="HHI96" s="151"/>
      <c r="HHJ96" s="151"/>
      <c r="HHK96" s="151"/>
      <c r="HHL96" s="151"/>
      <c r="HHM96" s="151"/>
      <c r="HHN96" s="151"/>
      <c r="HHO96" s="151"/>
      <c r="HHP96" s="151"/>
      <c r="HHQ96" s="151"/>
      <c r="HHR96" s="151"/>
      <c r="HHS96" s="151"/>
      <c r="HHZ96" s="151"/>
      <c r="HIA96" s="151"/>
      <c r="HIB96" s="151"/>
      <c r="HIC96" s="151"/>
      <c r="HID96" s="151"/>
      <c r="HIE96" s="151"/>
      <c r="HIF96" s="151"/>
      <c r="HIG96" s="151"/>
      <c r="HIH96" s="151"/>
      <c r="HII96" s="151"/>
      <c r="HIJ96" s="151"/>
      <c r="HIK96" s="151"/>
      <c r="HIL96" s="151"/>
      <c r="HIM96" s="151"/>
      <c r="HIN96" s="151"/>
      <c r="HIO96" s="151"/>
      <c r="HIP96" s="151"/>
      <c r="HIQ96" s="151"/>
      <c r="HIR96" s="151"/>
      <c r="HIS96" s="151"/>
      <c r="HIT96" s="151"/>
      <c r="HIU96" s="151"/>
      <c r="HIV96" s="151"/>
      <c r="HIW96" s="151"/>
      <c r="HIX96" s="151"/>
      <c r="HIY96" s="151"/>
      <c r="HIZ96" s="151"/>
      <c r="HJA96" s="151"/>
      <c r="HJB96" s="151"/>
      <c r="HJC96" s="151"/>
      <c r="HJD96" s="151"/>
      <c r="HJE96" s="151"/>
      <c r="HJF96" s="151"/>
      <c r="HJG96" s="151"/>
      <c r="HJH96" s="151"/>
      <c r="HJI96" s="151"/>
      <c r="HJJ96" s="151"/>
      <c r="HJK96" s="151"/>
      <c r="HJL96" s="151"/>
      <c r="HJM96" s="151"/>
      <c r="HJN96" s="151"/>
      <c r="HJO96" s="151"/>
      <c r="HJP96" s="151"/>
      <c r="HJQ96" s="151"/>
      <c r="HJR96" s="151"/>
      <c r="HJS96" s="151"/>
      <c r="HJT96" s="151"/>
      <c r="HJU96" s="151"/>
      <c r="HJV96" s="151"/>
      <c r="HJW96" s="151"/>
      <c r="HJX96" s="151"/>
      <c r="HJY96" s="151"/>
      <c r="HJZ96" s="151"/>
      <c r="HKA96" s="151"/>
      <c r="HKB96" s="151"/>
      <c r="HKC96" s="151"/>
      <c r="HKD96" s="151"/>
      <c r="HKE96" s="151"/>
      <c r="HKF96" s="151"/>
      <c r="HKG96" s="151"/>
      <c r="HKH96" s="151"/>
      <c r="HKI96" s="151"/>
      <c r="HKJ96" s="151"/>
      <c r="HKK96" s="151"/>
      <c r="HKL96" s="151"/>
      <c r="HKM96" s="151"/>
      <c r="HKN96" s="151"/>
      <c r="HKO96" s="151"/>
      <c r="HKP96" s="151"/>
      <c r="HKQ96" s="151"/>
      <c r="HKR96" s="151"/>
      <c r="HKS96" s="151"/>
      <c r="HKT96" s="151"/>
      <c r="HKU96" s="151"/>
      <c r="HKV96" s="151"/>
      <c r="HKW96" s="151"/>
      <c r="HKX96" s="151"/>
      <c r="HKY96" s="151"/>
      <c r="HKZ96" s="151"/>
      <c r="HLA96" s="151"/>
      <c r="HLB96" s="151"/>
      <c r="HLC96" s="151"/>
      <c r="HLD96" s="151"/>
      <c r="HLE96" s="151"/>
      <c r="HLF96" s="151"/>
      <c r="HLG96" s="151"/>
      <c r="HLH96" s="151"/>
      <c r="HLI96" s="151"/>
      <c r="HLJ96" s="151"/>
      <c r="HLK96" s="151"/>
      <c r="HLL96" s="151"/>
      <c r="HLM96" s="151"/>
      <c r="HLN96" s="151"/>
      <c r="HLO96" s="151"/>
      <c r="HLP96" s="151"/>
      <c r="HLQ96" s="151"/>
      <c r="HLR96" s="151"/>
      <c r="HLS96" s="151"/>
      <c r="HLT96" s="151"/>
      <c r="HLU96" s="151"/>
      <c r="HLV96" s="151"/>
      <c r="HLW96" s="151"/>
      <c r="HLX96" s="151"/>
      <c r="HLY96" s="151"/>
      <c r="HLZ96" s="151"/>
      <c r="HMA96" s="151"/>
      <c r="HMB96" s="151"/>
      <c r="HMC96" s="151"/>
      <c r="HMD96" s="151"/>
      <c r="HME96" s="151"/>
      <c r="HMF96" s="151"/>
      <c r="HMG96" s="151"/>
      <c r="HMH96" s="151"/>
      <c r="HMI96" s="151"/>
      <c r="HMJ96" s="151"/>
      <c r="HMK96" s="151"/>
      <c r="HML96" s="151"/>
      <c r="HMM96" s="151"/>
      <c r="HMN96" s="151"/>
      <c r="HMO96" s="151"/>
      <c r="HMP96" s="151"/>
      <c r="HMQ96" s="151"/>
      <c r="HMR96" s="151"/>
      <c r="HMS96" s="151"/>
      <c r="HMT96" s="151"/>
      <c r="HMU96" s="151"/>
      <c r="HMV96" s="151"/>
      <c r="HMW96" s="151"/>
      <c r="HMX96" s="151"/>
      <c r="HMY96" s="151"/>
      <c r="HMZ96" s="151"/>
      <c r="HNA96" s="151"/>
      <c r="HNB96" s="151"/>
      <c r="HNC96" s="151"/>
      <c r="HND96" s="151"/>
      <c r="HNE96" s="151"/>
      <c r="HNF96" s="151"/>
      <c r="HNG96" s="151"/>
      <c r="HNH96" s="151"/>
      <c r="HNI96" s="151"/>
      <c r="HNJ96" s="151"/>
      <c r="HNK96" s="151"/>
      <c r="HNL96" s="151"/>
      <c r="HNM96" s="151"/>
      <c r="HNN96" s="151"/>
      <c r="HNO96" s="151"/>
      <c r="HNP96" s="151"/>
      <c r="HNQ96" s="151"/>
      <c r="HNR96" s="151"/>
      <c r="HNS96" s="151"/>
      <c r="HNT96" s="151"/>
      <c r="HNU96" s="151"/>
      <c r="HNV96" s="151"/>
      <c r="HNW96" s="151"/>
      <c r="HNX96" s="151"/>
      <c r="HNY96" s="151"/>
      <c r="HNZ96" s="151"/>
      <c r="HOA96" s="151"/>
      <c r="HOB96" s="151"/>
      <c r="HOC96" s="151"/>
      <c r="HOD96" s="151"/>
      <c r="HOE96" s="151"/>
      <c r="HOF96" s="151"/>
      <c r="HOG96" s="151"/>
      <c r="HOH96" s="151"/>
      <c r="HOI96" s="151"/>
      <c r="HOJ96" s="151"/>
      <c r="HOK96" s="151"/>
      <c r="HOL96" s="151"/>
      <c r="HOM96" s="151"/>
      <c r="HON96" s="151"/>
      <c r="HOO96" s="151"/>
      <c r="HOP96" s="151"/>
      <c r="HOQ96" s="151"/>
      <c r="HOR96" s="151"/>
      <c r="HOS96" s="151"/>
      <c r="HOT96" s="151"/>
      <c r="HOU96" s="151"/>
      <c r="HOV96" s="151"/>
      <c r="HOW96" s="151"/>
      <c r="HOX96" s="151"/>
      <c r="HOY96" s="151"/>
      <c r="HOZ96" s="151"/>
      <c r="HPA96" s="151"/>
      <c r="HPB96" s="151"/>
      <c r="HPC96" s="151"/>
      <c r="HPD96" s="151"/>
      <c r="HPE96" s="151"/>
      <c r="HPF96" s="151"/>
      <c r="HPG96" s="151"/>
      <c r="HPH96" s="151"/>
      <c r="HPI96" s="151"/>
      <c r="HPJ96" s="151"/>
      <c r="HPK96" s="151"/>
      <c r="HPL96" s="151"/>
      <c r="HPM96" s="151"/>
      <c r="HPN96" s="151"/>
      <c r="HPO96" s="151"/>
      <c r="HPP96" s="151"/>
      <c r="HPQ96" s="151"/>
      <c r="HPR96" s="151"/>
      <c r="HPS96" s="151"/>
      <c r="HPT96" s="151"/>
      <c r="HPU96" s="151"/>
      <c r="HPV96" s="151"/>
      <c r="HPW96" s="151"/>
      <c r="HPX96" s="151"/>
      <c r="HPY96" s="151"/>
      <c r="HPZ96" s="151"/>
      <c r="HQA96" s="151"/>
      <c r="HQB96" s="151"/>
      <c r="HQC96" s="151"/>
      <c r="HQD96" s="151"/>
      <c r="HQE96" s="151"/>
      <c r="HQF96" s="151"/>
      <c r="HQG96" s="151"/>
      <c r="HQH96" s="151"/>
      <c r="HQI96" s="151"/>
      <c r="HQJ96" s="151"/>
      <c r="HQK96" s="151"/>
      <c r="HQL96" s="151"/>
      <c r="HQM96" s="151"/>
      <c r="HQN96" s="151"/>
      <c r="HQO96" s="151"/>
      <c r="HQP96" s="151"/>
      <c r="HQQ96" s="151"/>
      <c r="HQR96" s="151"/>
      <c r="HQS96" s="151"/>
      <c r="HQT96" s="151"/>
      <c r="HQU96" s="151"/>
      <c r="HQV96" s="151"/>
      <c r="HQW96" s="151"/>
      <c r="HQX96" s="151"/>
      <c r="HQY96" s="151"/>
      <c r="HQZ96" s="151"/>
      <c r="HRA96" s="151"/>
      <c r="HRB96" s="151"/>
      <c r="HRC96" s="151"/>
      <c r="HRD96" s="151"/>
      <c r="HRE96" s="151"/>
      <c r="HRF96" s="151"/>
      <c r="HRG96" s="151"/>
      <c r="HRH96" s="151"/>
      <c r="HRI96" s="151"/>
      <c r="HRJ96" s="151"/>
      <c r="HRK96" s="151"/>
      <c r="HRL96" s="151"/>
      <c r="HRM96" s="151"/>
      <c r="HRN96" s="151"/>
      <c r="HRO96" s="151"/>
      <c r="HRV96" s="151"/>
      <c r="HRW96" s="151"/>
      <c r="HRX96" s="151"/>
      <c r="HRY96" s="151"/>
      <c r="HRZ96" s="151"/>
      <c r="HSA96" s="151"/>
      <c r="HSB96" s="151"/>
      <c r="HSC96" s="151"/>
      <c r="HSD96" s="151"/>
      <c r="HSE96" s="151"/>
      <c r="HSF96" s="151"/>
      <c r="HSG96" s="151"/>
      <c r="HSH96" s="151"/>
      <c r="HSI96" s="151"/>
      <c r="HSJ96" s="151"/>
      <c r="HSK96" s="151"/>
      <c r="HSL96" s="151"/>
      <c r="HSM96" s="151"/>
      <c r="HSN96" s="151"/>
      <c r="HSO96" s="151"/>
      <c r="HSP96" s="151"/>
      <c r="HSQ96" s="151"/>
      <c r="HSR96" s="151"/>
      <c r="HSS96" s="151"/>
      <c r="HST96" s="151"/>
      <c r="HSU96" s="151"/>
      <c r="HSV96" s="151"/>
      <c r="HSW96" s="151"/>
      <c r="HSX96" s="151"/>
      <c r="HSY96" s="151"/>
      <c r="HSZ96" s="151"/>
      <c r="HTA96" s="151"/>
      <c r="HTB96" s="151"/>
      <c r="HTC96" s="151"/>
      <c r="HTD96" s="151"/>
      <c r="HTE96" s="151"/>
      <c r="HTF96" s="151"/>
      <c r="HTG96" s="151"/>
      <c r="HTH96" s="151"/>
      <c r="HTI96" s="151"/>
      <c r="HTJ96" s="151"/>
      <c r="HTK96" s="151"/>
      <c r="HTL96" s="151"/>
      <c r="HTM96" s="151"/>
      <c r="HTN96" s="151"/>
      <c r="HTO96" s="151"/>
      <c r="HTP96" s="151"/>
      <c r="HTQ96" s="151"/>
      <c r="HTR96" s="151"/>
      <c r="HTS96" s="151"/>
      <c r="HTT96" s="151"/>
      <c r="HTU96" s="151"/>
      <c r="HTV96" s="151"/>
      <c r="HTW96" s="151"/>
      <c r="HTX96" s="151"/>
      <c r="HTY96" s="151"/>
      <c r="HTZ96" s="151"/>
      <c r="HUA96" s="151"/>
      <c r="HUB96" s="151"/>
      <c r="HUC96" s="151"/>
      <c r="HUD96" s="151"/>
      <c r="HUE96" s="151"/>
      <c r="HUF96" s="151"/>
      <c r="HUG96" s="151"/>
      <c r="HUH96" s="151"/>
      <c r="HUI96" s="151"/>
      <c r="HUJ96" s="151"/>
      <c r="HUK96" s="151"/>
      <c r="HUL96" s="151"/>
      <c r="HUM96" s="151"/>
      <c r="HUN96" s="151"/>
      <c r="HUO96" s="151"/>
      <c r="HUP96" s="151"/>
      <c r="HUQ96" s="151"/>
      <c r="HUR96" s="151"/>
      <c r="HUS96" s="151"/>
      <c r="HUT96" s="151"/>
      <c r="HUU96" s="151"/>
      <c r="HUV96" s="151"/>
      <c r="HUW96" s="151"/>
      <c r="HUX96" s="151"/>
      <c r="HUY96" s="151"/>
      <c r="HUZ96" s="151"/>
      <c r="HVA96" s="151"/>
      <c r="HVB96" s="151"/>
      <c r="HVC96" s="151"/>
      <c r="HVD96" s="151"/>
      <c r="HVE96" s="151"/>
      <c r="HVF96" s="151"/>
      <c r="HVG96" s="151"/>
      <c r="HVH96" s="151"/>
      <c r="HVI96" s="151"/>
      <c r="HVJ96" s="151"/>
      <c r="HVK96" s="151"/>
      <c r="HVL96" s="151"/>
      <c r="HVM96" s="151"/>
      <c r="HVN96" s="151"/>
      <c r="HVO96" s="151"/>
      <c r="HVP96" s="151"/>
      <c r="HVQ96" s="151"/>
      <c r="HVR96" s="151"/>
      <c r="HVS96" s="151"/>
      <c r="HVT96" s="151"/>
      <c r="HVU96" s="151"/>
      <c r="HVV96" s="151"/>
      <c r="HVW96" s="151"/>
      <c r="HVX96" s="151"/>
      <c r="HVY96" s="151"/>
      <c r="HVZ96" s="151"/>
      <c r="HWA96" s="151"/>
      <c r="HWB96" s="151"/>
      <c r="HWC96" s="151"/>
      <c r="HWD96" s="151"/>
      <c r="HWE96" s="151"/>
      <c r="HWF96" s="151"/>
      <c r="HWG96" s="151"/>
      <c r="HWH96" s="151"/>
      <c r="HWI96" s="151"/>
      <c r="HWJ96" s="151"/>
      <c r="HWK96" s="151"/>
      <c r="HWL96" s="151"/>
      <c r="HWM96" s="151"/>
      <c r="HWN96" s="151"/>
      <c r="HWO96" s="151"/>
      <c r="HWP96" s="151"/>
      <c r="HWQ96" s="151"/>
      <c r="HWR96" s="151"/>
      <c r="HWS96" s="151"/>
      <c r="HWT96" s="151"/>
      <c r="HWU96" s="151"/>
      <c r="HWV96" s="151"/>
      <c r="HWW96" s="151"/>
      <c r="HWX96" s="151"/>
      <c r="HWY96" s="151"/>
      <c r="HWZ96" s="151"/>
      <c r="HXA96" s="151"/>
      <c r="HXB96" s="151"/>
      <c r="HXC96" s="151"/>
      <c r="HXD96" s="151"/>
      <c r="HXE96" s="151"/>
      <c r="HXF96" s="151"/>
      <c r="HXG96" s="151"/>
      <c r="HXH96" s="151"/>
      <c r="HXI96" s="151"/>
      <c r="HXJ96" s="151"/>
      <c r="HXK96" s="151"/>
      <c r="HXL96" s="151"/>
      <c r="HXM96" s="151"/>
      <c r="HXN96" s="151"/>
      <c r="HXO96" s="151"/>
      <c r="HXP96" s="151"/>
      <c r="HXQ96" s="151"/>
      <c r="HXR96" s="151"/>
      <c r="HXS96" s="151"/>
      <c r="HXT96" s="151"/>
      <c r="HXU96" s="151"/>
      <c r="HXV96" s="151"/>
      <c r="HXW96" s="151"/>
      <c r="HXX96" s="151"/>
      <c r="HXY96" s="151"/>
      <c r="HXZ96" s="151"/>
      <c r="HYA96" s="151"/>
      <c r="HYB96" s="151"/>
      <c r="HYC96" s="151"/>
      <c r="HYD96" s="151"/>
      <c r="HYE96" s="151"/>
      <c r="HYF96" s="151"/>
      <c r="HYG96" s="151"/>
      <c r="HYH96" s="151"/>
      <c r="HYI96" s="151"/>
      <c r="HYJ96" s="151"/>
      <c r="HYK96" s="151"/>
      <c r="HYL96" s="151"/>
      <c r="HYM96" s="151"/>
      <c r="HYN96" s="151"/>
      <c r="HYO96" s="151"/>
      <c r="HYP96" s="151"/>
      <c r="HYQ96" s="151"/>
      <c r="HYR96" s="151"/>
      <c r="HYS96" s="151"/>
      <c r="HYT96" s="151"/>
      <c r="HYU96" s="151"/>
      <c r="HYV96" s="151"/>
      <c r="HYW96" s="151"/>
      <c r="HYX96" s="151"/>
      <c r="HYY96" s="151"/>
      <c r="HYZ96" s="151"/>
      <c r="HZA96" s="151"/>
      <c r="HZB96" s="151"/>
      <c r="HZC96" s="151"/>
      <c r="HZD96" s="151"/>
      <c r="HZE96" s="151"/>
      <c r="HZF96" s="151"/>
      <c r="HZG96" s="151"/>
      <c r="HZH96" s="151"/>
      <c r="HZI96" s="151"/>
      <c r="HZJ96" s="151"/>
      <c r="HZK96" s="151"/>
      <c r="HZL96" s="151"/>
      <c r="HZM96" s="151"/>
      <c r="HZN96" s="151"/>
      <c r="HZO96" s="151"/>
      <c r="HZP96" s="151"/>
      <c r="HZQ96" s="151"/>
      <c r="HZR96" s="151"/>
      <c r="HZS96" s="151"/>
      <c r="HZT96" s="151"/>
      <c r="HZU96" s="151"/>
      <c r="HZV96" s="151"/>
      <c r="HZW96" s="151"/>
      <c r="HZX96" s="151"/>
      <c r="HZY96" s="151"/>
      <c r="HZZ96" s="151"/>
      <c r="IAA96" s="151"/>
      <c r="IAB96" s="151"/>
      <c r="IAC96" s="151"/>
      <c r="IAD96" s="151"/>
      <c r="IAE96" s="151"/>
      <c r="IAF96" s="151"/>
      <c r="IAG96" s="151"/>
      <c r="IAH96" s="151"/>
      <c r="IAI96" s="151"/>
      <c r="IAJ96" s="151"/>
      <c r="IAK96" s="151"/>
      <c r="IAL96" s="151"/>
      <c r="IAM96" s="151"/>
      <c r="IAN96" s="151"/>
      <c r="IAO96" s="151"/>
      <c r="IAP96" s="151"/>
      <c r="IAQ96" s="151"/>
      <c r="IAR96" s="151"/>
      <c r="IAS96" s="151"/>
      <c r="IAT96" s="151"/>
      <c r="IAU96" s="151"/>
      <c r="IAV96" s="151"/>
      <c r="IAW96" s="151"/>
      <c r="IAX96" s="151"/>
      <c r="IAY96" s="151"/>
      <c r="IAZ96" s="151"/>
      <c r="IBA96" s="151"/>
      <c r="IBB96" s="151"/>
      <c r="IBC96" s="151"/>
      <c r="IBD96" s="151"/>
      <c r="IBE96" s="151"/>
      <c r="IBF96" s="151"/>
      <c r="IBG96" s="151"/>
      <c r="IBH96" s="151"/>
      <c r="IBI96" s="151"/>
      <c r="IBJ96" s="151"/>
      <c r="IBK96" s="151"/>
      <c r="IBR96" s="151"/>
      <c r="IBS96" s="151"/>
      <c r="IBT96" s="151"/>
      <c r="IBU96" s="151"/>
      <c r="IBV96" s="151"/>
      <c r="IBW96" s="151"/>
      <c r="IBX96" s="151"/>
      <c r="IBY96" s="151"/>
      <c r="IBZ96" s="151"/>
      <c r="ICA96" s="151"/>
      <c r="ICB96" s="151"/>
      <c r="ICC96" s="151"/>
      <c r="ICD96" s="151"/>
      <c r="ICE96" s="151"/>
      <c r="ICF96" s="151"/>
      <c r="ICG96" s="151"/>
      <c r="ICH96" s="151"/>
      <c r="ICI96" s="151"/>
      <c r="ICJ96" s="151"/>
      <c r="ICK96" s="151"/>
      <c r="ICL96" s="151"/>
      <c r="ICM96" s="151"/>
      <c r="ICN96" s="151"/>
      <c r="ICO96" s="151"/>
      <c r="ICP96" s="151"/>
      <c r="ICQ96" s="151"/>
      <c r="ICR96" s="151"/>
      <c r="ICS96" s="151"/>
      <c r="ICT96" s="151"/>
      <c r="ICU96" s="151"/>
      <c r="ICV96" s="151"/>
      <c r="ICW96" s="151"/>
      <c r="ICX96" s="151"/>
      <c r="ICY96" s="151"/>
      <c r="ICZ96" s="151"/>
      <c r="IDA96" s="151"/>
      <c r="IDB96" s="151"/>
      <c r="IDC96" s="151"/>
      <c r="IDD96" s="151"/>
      <c r="IDE96" s="151"/>
      <c r="IDF96" s="151"/>
      <c r="IDG96" s="151"/>
      <c r="IDH96" s="151"/>
      <c r="IDI96" s="151"/>
      <c r="IDJ96" s="151"/>
      <c r="IDK96" s="151"/>
      <c r="IDL96" s="151"/>
      <c r="IDM96" s="151"/>
      <c r="IDN96" s="151"/>
      <c r="IDO96" s="151"/>
      <c r="IDP96" s="151"/>
      <c r="IDQ96" s="151"/>
      <c r="IDR96" s="151"/>
      <c r="IDS96" s="151"/>
      <c r="IDT96" s="151"/>
      <c r="IDU96" s="151"/>
      <c r="IDV96" s="151"/>
      <c r="IDW96" s="151"/>
      <c r="IDX96" s="151"/>
      <c r="IDY96" s="151"/>
      <c r="IDZ96" s="151"/>
      <c r="IEA96" s="151"/>
      <c r="IEB96" s="151"/>
      <c r="IEC96" s="151"/>
      <c r="IED96" s="151"/>
      <c r="IEE96" s="151"/>
      <c r="IEF96" s="151"/>
      <c r="IEG96" s="151"/>
      <c r="IEH96" s="151"/>
      <c r="IEI96" s="151"/>
      <c r="IEJ96" s="151"/>
      <c r="IEK96" s="151"/>
      <c r="IEL96" s="151"/>
      <c r="IEM96" s="151"/>
      <c r="IEN96" s="151"/>
      <c r="IEO96" s="151"/>
      <c r="IEP96" s="151"/>
      <c r="IEQ96" s="151"/>
      <c r="IER96" s="151"/>
      <c r="IES96" s="151"/>
      <c r="IET96" s="151"/>
      <c r="IEU96" s="151"/>
      <c r="IEV96" s="151"/>
      <c r="IEW96" s="151"/>
      <c r="IEX96" s="151"/>
      <c r="IEY96" s="151"/>
      <c r="IEZ96" s="151"/>
      <c r="IFA96" s="151"/>
      <c r="IFB96" s="151"/>
      <c r="IFC96" s="151"/>
      <c r="IFD96" s="151"/>
      <c r="IFE96" s="151"/>
      <c r="IFF96" s="151"/>
      <c r="IFG96" s="151"/>
      <c r="IFH96" s="151"/>
      <c r="IFI96" s="151"/>
      <c r="IFJ96" s="151"/>
      <c r="IFK96" s="151"/>
      <c r="IFL96" s="151"/>
      <c r="IFM96" s="151"/>
      <c r="IFN96" s="151"/>
      <c r="IFO96" s="151"/>
      <c r="IFP96" s="151"/>
      <c r="IFQ96" s="151"/>
      <c r="IFR96" s="151"/>
      <c r="IFS96" s="151"/>
      <c r="IFT96" s="151"/>
      <c r="IFU96" s="151"/>
      <c r="IFV96" s="151"/>
      <c r="IFW96" s="151"/>
      <c r="IFX96" s="151"/>
      <c r="IFY96" s="151"/>
      <c r="IFZ96" s="151"/>
      <c r="IGA96" s="151"/>
      <c r="IGB96" s="151"/>
      <c r="IGC96" s="151"/>
      <c r="IGD96" s="151"/>
      <c r="IGE96" s="151"/>
      <c r="IGF96" s="151"/>
      <c r="IGG96" s="151"/>
      <c r="IGH96" s="151"/>
      <c r="IGI96" s="151"/>
      <c r="IGJ96" s="151"/>
      <c r="IGK96" s="151"/>
      <c r="IGL96" s="151"/>
      <c r="IGM96" s="151"/>
      <c r="IGN96" s="151"/>
      <c r="IGO96" s="151"/>
      <c r="IGP96" s="151"/>
      <c r="IGQ96" s="151"/>
      <c r="IGR96" s="151"/>
      <c r="IGS96" s="151"/>
      <c r="IGT96" s="151"/>
      <c r="IGU96" s="151"/>
      <c r="IGV96" s="151"/>
      <c r="IGW96" s="151"/>
      <c r="IGX96" s="151"/>
      <c r="IGY96" s="151"/>
      <c r="IGZ96" s="151"/>
      <c r="IHA96" s="151"/>
      <c r="IHB96" s="151"/>
      <c r="IHC96" s="151"/>
      <c r="IHD96" s="151"/>
      <c r="IHE96" s="151"/>
      <c r="IHF96" s="151"/>
      <c r="IHG96" s="151"/>
      <c r="IHH96" s="151"/>
      <c r="IHI96" s="151"/>
      <c r="IHJ96" s="151"/>
      <c r="IHK96" s="151"/>
      <c r="IHL96" s="151"/>
      <c r="IHM96" s="151"/>
      <c r="IHN96" s="151"/>
      <c r="IHO96" s="151"/>
      <c r="IHP96" s="151"/>
      <c r="IHQ96" s="151"/>
      <c r="IHR96" s="151"/>
      <c r="IHS96" s="151"/>
      <c r="IHT96" s="151"/>
      <c r="IHU96" s="151"/>
      <c r="IHV96" s="151"/>
      <c r="IHW96" s="151"/>
      <c r="IHX96" s="151"/>
      <c r="IHY96" s="151"/>
      <c r="IHZ96" s="151"/>
      <c r="IIA96" s="151"/>
      <c r="IIB96" s="151"/>
      <c r="IIC96" s="151"/>
      <c r="IID96" s="151"/>
      <c r="IIE96" s="151"/>
      <c r="IIF96" s="151"/>
      <c r="IIG96" s="151"/>
      <c r="IIH96" s="151"/>
      <c r="III96" s="151"/>
      <c r="IIJ96" s="151"/>
      <c r="IIK96" s="151"/>
      <c r="IIL96" s="151"/>
      <c r="IIM96" s="151"/>
      <c r="IIN96" s="151"/>
      <c r="IIO96" s="151"/>
      <c r="IIP96" s="151"/>
      <c r="IIQ96" s="151"/>
      <c r="IIR96" s="151"/>
      <c r="IIS96" s="151"/>
      <c r="IIT96" s="151"/>
      <c r="IIU96" s="151"/>
      <c r="IIV96" s="151"/>
      <c r="IIW96" s="151"/>
      <c r="IIX96" s="151"/>
      <c r="IIY96" s="151"/>
      <c r="IIZ96" s="151"/>
      <c r="IJA96" s="151"/>
      <c r="IJB96" s="151"/>
      <c r="IJC96" s="151"/>
      <c r="IJD96" s="151"/>
      <c r="IJE96" s="151"/>
      <c r="IJF96" s="151"/>
      <c r="IJG96" s="151"/>
      <c r="IJH96" s="151"/>
      <c r="IJI96" s="151"/>
      <c r="IJJ96" s="151"/>
      <c r="IJK96" s="151"/>
      <c r="IJL96" s="151"/>
      <c r="IJM96" s="151"/>
      <c r="IJN96" s="151"/>
      <c r="IJO96" s="151"/>
      <c r="IJP96" s="151"/>
      <c r="IJQ96" s="151"/>
      <c r="IJR96" s="151"/>
      <c r="IJS96" s="151"/>
      <c r="IJT96" s="151"/>
      <c r="IJU96" s="151"/>
      <c r="IJV96" s="151"/>
      <c r="IJW96" s="151"/>
      <c r="IJX96" s="151"/>
      <c r="IJY96" s="151"/>
      <c r="IJZ96" s="151"/>
      <c r="IKA96" s="151"/>
      <c r="IKB96" s="151"/>
      <c r="IKC96" s="151"/>
      <c r="IKD96" s="151"/>
      <c r="IKE96" s="151"/>
      <c r="IKF96" s="151"/>
      <c r="IKG96" s="151"/>
      <c r="IKH96" s="151"/>
      <c r="IKI96" s="151"/>
      <c r="IKJ96" s="151"/>
      <c r="IKK96" s="151"/>
      <c r="IKL96" s="151"/>
      <c r="IKM96" s="151"/>
      <c r="IKN96" s="151"/>
      <c r="IKO96" s="151"/>
      <c r="IKP96" s="151"/>
      <c r="IKQ96" s="151"/>
      <c r="IKR96" s="151"/>
      <c r="IKS96" s="151"/>
      <c r="IKT96" s="151"/>
      <c r="IKU96" s="151"/>
      <c r="IKV96" s="151"/>
      <c r="IKW96" s="151"/>
      <c r="IKX96" s="151"/>
      <c r="IKY96" s="151"/>
      <c r="IKZ96" s="151"/>
      <c r="ILA96" s="151"/>
      <c r="ILB96" s="151"/>
      <c r="ILC96" s="151"/>
      <c r="ILD96" s="151"/>
      <c r="ILE96" s="151"/>
      <c r="ILF96" s="151"/>
      <c r="ILG96" s="151"/>
      <c r="ILN96" s="151"/>
      <c r="ILO96" s="151"/>
      <c r="ILP96" s="151"/>
      <c r="ILQ96" s="151"/>
      <c r="ILR96" s="151"/>
      <c r="ILS96" s="151"/>
      <c r="ILT96" s="151"/>
      <c r="ILU96" s="151"/>
      <c r="ILV96" s="151"/>
      <c r="ILW96" s="151"/>
      <c r="ILX96" s="151"/>
      <c r="ILY96" s="151"/>
      <c r="ILZ96" s="151"/>
      <c r="IMA96" s="151"/>
      <c r="IMB96" s="151"/>
      <c r="IMC96" s="151"/>
      <c r="IMD96" s="151"/>
      <c r="IME96" s="151"/>
      <c r="IMF96" s="151"/>
      <c r="IMG96" s="151"/>
      <c r="IMH96" s="151"/>
      <c r="IMI96" s="151"/>
      <c r="IMJ96" s="151"/>
      <c r="IMK96" s="151"/>
      <c r="IML96" s="151"/>
      <c r="IMM96" s="151"/>
      <c r="IMN96" s="151"/>
      <c r="IMO96" s="151"/>
      <c r="IMP96" s="151"/>
      <c r="IMQ96" s="151"/>
      <c r="IMR96" s="151"/>
      <c r="IMS96" s="151"/>
      <c r="IMT96" s="151"/>
      <c r="IMU96" s="151"/>
      <c r="IMV96" s="151"/>
      <c r="IMW96" s="151"/>
      <c r="IMX96" s="151"/>
      <c r="IMY96" s="151"/>
      <c r="IMZ96" s="151"/>
      <c r="INA96" s="151"/>
      <c r="INB96" s="151"/>
      <c r="INC96" s="151"/>
      <c r="IND96" s="151"/>
      <c r="INE96" s="151"/>
      <c r="INF96" s="151"/>
      <c r="ING96" s="151"/>
      <c r="INH96" s="151"/>
      <c r="INI96" s="151"/>
      <c r="INJ96" s="151"/>
      <c r="INK96" s="151"/>
      <c r="INL96" s="151"/>
      <c r="INM96" s="151"/>
      <c r="INN96" s="151"/>
      <c r="INO96" s="151"/>
      <c r="INP96" s="151"/>
      <c r="INQ96" s="151"/>
      <c r="INR96" s="151"/>
      <c r="INS96" s="151"/>
      <c r="INT96" s="151"/>
      <c r="INU96" s="151"/>
      <c r="INV96" s="151"/>
      <c r="INW96" s="151"/>
      <c r="INX96" s="151"/>
      <c r="INY96" s="151"/>
      <c r="INZ96" s="151"/>
      <c r="IOA96" s="151"/>
      <c r="IOB96" s="151"/>
      <c r="IOC96" s="151"/>
      <c r="IOD96" s="151"/>
      <c r="IOE96" s="151"/>
      <c r="IOF96" s="151"/>
      <c r="IOG96" s="151"/>
      <c r="IOH96" s="151"/>
      <c r="IOI96" s="151"/>
      <c r="IOJ96" s="151"/>
      <c r="IOK96" s="151"/>
      <c r="IOL96" s="151"/>
      <c r="IOM96" s="151"/>
      <c r="ION96" s="151"/>
      <c r="IOO96" s="151"/>
      <c r="IOP96" s="151"/>
      <c r="IOQ96" s="151"/>
      <c r="IOR96" s="151"/>
      <c r="IOS96" s="151"/>
      <c r="IOT96" s="151"/>
      <c r="IOU96" s="151"/>
      <c r="IOV96" s="151"/>
      <c r="IOW96" s="151"/>
      <c r="IOX96" s="151"/>
      <c r="IOY96" s="151"/>
      <c r="IOZ96" s="151"/>
      <c r="IPA96" s="151"/>
      <c r="IPB96" s="151"/>
      <c r="IPC96" s="151"/>
      <c r="IPD96" s="151"/>
      <c r="IPE96" s="151"/>
      <c r="IPF96" s="151"/>
      <c r="IPG96" s="151"/>
      <c r="IPH96" s="151"/>
      <c r="IPI96" s="151"/>
      <c r="IPJ96" s="151"/>
      <c r="IPK96" s="151"/>
      <c r="IPL96" s="151"/>
      <c r="IPM96" s="151"/>
      <c r="IPN96" s="151"/>
      <c r="IPO96" s="151"/>
      <c r="IPP96" s="151"/>
      <c r="IPQ96" s="151"/>
      <c r="IPR96" s="151"/>
      <c r="IPS96" s="151"/>
      <c r="IPT96" s="151"/>
      <c r="IPU96" s="151"/>
      <c r="IPV96" s="151"/>
      <c r="IPW96" s="151"/>
      <c r="IPX96" s="151"/>
      <c r="IPY96" s="151"/>
      <c r="IPZ96" s="151"/>
      <c r="IQA96" s="151"/>
      <c r="IQB96" s="151"/>
      <c r="IQC96" s="151"/>
      <c r="IQD96" s="151"/>
      <c r="IQE96" s="151"/>
      <c r="IQF96" s="151"/>
      <c r="IQG96" s="151"/>
      <c r="IQH96" s="151"/>
      <c r="IQI96" s="151"/>
      <c r="IQJ96" s="151"/>
      <c r="IQK96" s="151"/>
      <c r="IQL96" s="151"/>
      <c r="IQM96" s="151"/>
      <c r="IQN96" s="151"/>
      <c r="IQO96" s="151"/>
      <c r="IQP96" s="151"/>
      <c r="IQQ96" s="151"/>
      <c r="IQR96" s="151"/>
      <c r="IQS96" s="151"/>
      <c r="IQT96" s="151"/>
      <c r="IQU96" s="151"/>
      <c r="IQV96" s="151"/>
      <c r="IQW96" s="151"/>
      <c r="IQX96" s="151"/>
      <c r="IQY96" s="151"/>
      <c r="IQZ96" s="151"/>
      <c r="IRA96" s="151"/>
      <c r="IRB96" s="151"/>
      <c r="IRC96" s="151"/>
      <c r="IRD96" s="151"/>
      <c r="IRE96" s="151"/>
      <c r="IRF96" s="151"/>
      <c r="IRG96" s="151"/>
      <c r="IRH96" s="151"/>
      <c r="IRI96" s="151"/>
      <c r="IRJ96" s="151"/>
      <c r="IRK96" s="151"/>
      <c r="IRL96" s="151"/>
      <c r="IRM96" s="151"/>
      <c r="IRN96" s="151"/>
      <c r="IRO96" s="151"/>
      <c r="IRP96" s="151"/>
      <c r="IRQ96" s="151"/>
      <c r="IRR96" s="151"/>
      <c r="IRS96" s="151"/>
      <c r="IRT96" s="151"/>
      <c r="IRU96" s="151"/>
      <c r="IRV96" s="151"/>
      <c r="IRW96" s="151"/>
      <c r="IRX96" s="151"/>
      <c r="IRY96" s="151"/>
      <c r="IRZ96" s="151"/>
      <c r="ISA96" s="151"/>
      <c r="ISB96" s="151"/>
      <c r="ISC96" s="151"/>
      <c r="ISD96" s="151"/>
      <c r="ISE96" s="151"/>
      <c r="ISF96" s="151"/>
      <c r="ISG96" s="151"/>
      <c r="ISH96" s="151"/>
      <c r="ISI96" s="151"/>
      <c r="ISJ96" s="151"/>
      <c r="ISK96" s="151"/>
      <c r="ISL96" s="151"/>
      <c r="ISM96" s="151"/>
      <c r="ISN96" s="151"/>
      <c r="ISO96" s="151"/>
      <c r="ISP96" s="151"/>
      <c r="ISQ96" s="151"/>
      <c r="ISR96" s="151"/>
      <c r="ISS96" s="151"/>
      <c r="IST96" s="151"/>
      <c r="ISU96" s="151"/>
      <c r="ISV96" s="151"/>
      <c r="ISW96" s="151"/>
      <c r="ISX96" s="151"/>
      <c r="ISY96" s="151"/>
      <c r="ISZ96" s="151"/>
      <c r="ITA96" s="151"/>
      <c r="ITB96" s="151"/>
      <c r="ITC96" s="151"/>
      <c r="ITD96" s="151"/>
      <c r="ITE96" s="151"/>
      <c r="ITF96" s="151"/>
      <c r="ITG96" s="151"/>
      <c r="ITH96" s="151"/>
      <c r="ITI96" s="151"/>
      <c r="ITJ96" s="151"/>
      <c r="ITK96" s="151"/>
      <c r="ITL96" s="151"/>
      <c r="ITM96" s="151"/>
      <c r="ITN96" s="151"/>
      <c r="ITO96" s="151"/>
      <c r="ITP96" s="151"/>
      <c r="ITQ96" s="151"/>
      <c r="ITR96" s="151"/>
      <c r="ITS96" s="151"/>
      <c r="ITT96" s="151"/>
      <c r="ITU96" s="151"/>
      <c r="ITV96" s="151"/>
      <c r="ITW96" s="151"/>
      <c r="ITX96" s="151"/>
      <c r="ITY96" s="151"/>
      <c r="ITZ96" s="151"/>
      <c r="IUA96" s="151"/>
      <c r="IUB96" s="151"/>
      <c r="IUC96" s="151"/>
      <c r="IUD96" s="151"/>
      <c r="IUE96" s="151"/>
      <c r="IUF96" s="151"/>
      <c r="IUG96" s="151"/>
      <c r="IUH96" s="151"/>
      <c r="IUI96" s="151"/>
      <c r="IUJ96" s="151"/>
      <c r="IUK96" s="151"/>
      <c r="IUL96" s="151"/>
      <c r="IUM96" s="151"/>
      <c r="IUN96" s="151"/>
      <c r="IUO96" s="151"/>
      <c r="IUP96" s="151"/>
      <c r="IUQ96" s="151"/>
      <c r="IUR96" s="151"/>
      <c r="IUS96" s="151"/>
      <c r="IUT96" s="151"/>
      <c r="IUU96" s="151"/>
      <c r="IUV96" s="151"/>
      <c r="IUW96" s="151"/>
      <c r="IUX96" s="151"/>
      <c r="IUY96" s="151"/>
      <c r="IUZ96" s="151"/>
      <c r="IVA96" s="151"/>
      <c r="IVB96" s="151"/>
      <c r="IVC96" s="151"/>
      <c r="IVJ96" s="151"/>
      <c r="IVK96" s="151"/>
      <c r="IVL96" s="151"/>
      <c r="IVM96" s="151"/>
      <c r="IVN96" s="151"/>
      <c r="IVO96" s="151"/>
      <c r="IVP96" s="151"/>
      <c r="IVQ96" s="151"/>
      <c r="IVR96" s="151"/>
      <c r="IVS96" s="151"/>
      <c r="IVT96" s="151"/>
      <c r="IVU96" s="151"/>
      <c r="IVV96" s="151"/>
      <c r="IVW96" s="151"/>
      <c r="IVX96" s="151"/>
      <c r="IVY96" s="151"/>
      <c r="IVZ96" s="151"/>
      <c r="IWA96" s="151"/>
      <c r="IWB96" s="151"/>
      <c r="IWC96" s="151"/>
      <c r="IWD96" s="151"/>
      <c r="IWE96" s="151"/>
      <c r="IWF96" s="151"/>
      <c r="IWG96" s="151"/>
      <c r="IWH96" s="151"/>
      <c r="IWI96" s="151"/>
      <c r="IWJ96" s="151"/>
      <c r="IWK96" s="151"/>
      <c r="IWL96" s="151"/>
      <c r="IWM96" s="151"/>
      <c r="IWN96" s="151"/>
      <c r="IWO96" s="151"/>
      <c r="IWP96" s="151"/>
      <c r="IWQ96" s="151"/>
      <c r="IWR96" s="151"/>
      <c r="IWS96" s="151"/>
      <c r="IWT96" s="151"/>
      <c r="IWU96" s="151"/>
      <c r="IWV96" s="151"/>
      <c r="IWW96" s="151"/>
      <c r="IWX96" s="151"/>
      <c r="IWY96" s="151"/>
      <c r="IWZ96" s="151"/>
      <c r="IXA96" s="151"/>
      <c r="IXB96" s="151"/>
      <c r="IXC96" s="151"/>
      <c r="IXD96" s="151"/>
      <c r="IXE96" s="151"/>
      <c r="IXF96" s="151"/>
      <c r="IXG96" s="151"/>
      <c r="IXH96" s="151"/>
      <c r="IXI96" s="151"/>
      <c r="IXJ96" s="151"/>
      <c r="IXK96" s="151"/>
      <c r="IXL96" s="151"/>
      <c r="IXM96" s="151"/>
      <c r="IXN96" s="151"/>
      <c r="IXO96" s="151"/>
      <c r="IXP96" s="151"/>
      <c r="IXQ96" s="151"/>
      <c r="IXR96" s="151"/>
      <c r="IXS96" s="151"/>
      <c r="IXT96" s="151"/>
      <c r="IXU96" s="151"/>
      <c r="IXV96" s="151"/>
      <c r="IXW96" s="151"/>
      <c r="IXX96" s="151"/>
      <c r="IXY96" s="151"/>
      <c r="IXZ96" s="151"/>
      <c r="IYA96" s="151"/>
      <c r="IYB96" s="151"/>
      <c r="IYC96" s="151"/>
      <c r="IYD96" s="151"/>
      <c r="IYE96" s="151"/>
      <c r="IYF96" s="151"/>
      <c r="IYG96" s="151"/>
      <c r="IYH96" s="151"/>
      <c r="IYI96" s="151"/>
      <c r="IYJ96" s="151"/>
      <c r="IYK96" s="151"/>
      <c r="IYL96" s="151"/>
      <c r="IYM96" s="151"/>
      <c r="IYN96" s="151"/>
      <c r="IYO96" s="151"/>
      <c r="IYP96" s="151"/>
      <c r="IYQ96" s="151"/>
      <c r="IYR96" s="151"/>
      <c r="IYS96" s="151"/>
      <c r="IYT96" s="151"/>
      <c r="IYU96" s="151"/>
      <c r="IYV96" s="151"/>
      <c r="IYW96" s="151"/>
      <c r="IYX96" s="151"/>
      <c r="IYY96" s="151"/>
      <c r="IYZ96" s="151"/>
      <c r="IZA96" s="151"/>
      <c r="IZB96" s="151"/>
      <c r="IZC96" s="151"/>
      <c r="IZD96" s="151"/>
      <c r="IZE96" s="151"/>
      <c r="IZF96" s="151"/>
      <c r="IZG96" s="151"/>
      <c r="IZH96" s="151"/>
      <c r="IZI96" s="151"/>
      <c r="IZJ96" s="151"/>
      <c r="IZK96" s="151"/>
      <c r="IZL96" s="151"/>
      <c r="IZM96" s="151"/>
      <c r="IZN96" s="151"/>
      <c r="IZO96" s="151"/>
      <c r="IZP96" s="151"/>
      <c r="IZQ96" s="151"/>
      <c r="IZR96" s="151"/>
      <c r="IZS96" s="151"/>
      <c r="IZT96" s="151"/>
      <c r="IZU96" s="151"/>
      <c r="IZV96" s="151"/>
      <c r="IZW96" s="151"/>
      <c r="IZX96" s="151"/>
      <c r="IZY96" s="151"/>
      <c r="IZZ96" s="151"/>
      <c r="JAA96" s="151"/>
      <c r="JAB96" s="151"/>
      <c r="JAC96" s="151"/>
      <c r="JAD96" s="151"/>
      <c r="JAE96" s="151"/>
      <c r="JAF96" s="151"/>
      <c r="JAG96" s="151"/>
      <c r="JAH96" s="151"/>
      <c r="JAI96" s="151"/>
      <c r="JAJ96" s="151"/>
      <c r="JAK96" s="151"/>
      <c r="JAL96" s="151"/>
      <c r="JAM96" s="151"/>
      <c r="JAN96" s="151"/>
      <c r="JAO96" s="151"/>
      <c r="JAP96" s="151"/>
      <c r="JAQ96" s="151"/>
      <c r="JAR96" s="151"/>
      <c r="JAS96" s="151"/>
      <c r="JAT96" s="151"/>
      <c r="JAU96" s="151"/>
      <c r="JAV96" s="151"/>
      <c r="JAW96" s="151"/>
      <c r="JAX96" s="151"/>
      <c r="JAY96" s="151"/>
      <c r="JAZ96" s="151"/>
      <c r="JBA96" s="151"/>
      <c r="JBB96" s="151"/>
      <c r="JBC96" s="151"/>
      <c r="JBD96" s="151"/>
      <c r="JBE96" s="151"/>
      <c r="JBF96" s="151"/>
      <c r="JBG96" s="151"/>
      <c r="JBH96" s="151"/>
      <c r="JBI96" s="151"/>
      <c r="JBJ96" s="151"/>
      <c r="JBK96" s="151"/>
      <c r="JBL96" s="151"/>
      <c r="JBM96" s="151"/>
      <c r="JBN96" s="151"/>
      <c r="JBO96" s="151"/>
      <c r="JBP96" s="151"/>
      <c r="JBQ96" s="151"/>
      <c r="JBR96" s="151"/>
      <c r="JBS96" s="151"/>
      <c r="JBT96" s="151"/>
      <c r="JBU96" s="151"/>
      <c r="JBV96" s="151"/>
      <c r="JBW96" s="151"/>
      <c r="JBX96" s="151"/>
      <c r="JBY96" s="151"/>
      <c r="JBZ96" s="151"/>
      <c r="JCA96" s="151"/>
      <c r="JCB96" s="151"/>
      <c r="JCC96" s="151"/>
      <c r="JCD96" s="151"/>
      <c r="JCE96" s="151"/>
      <c r="JCF96" s="151"/>
      <c r="JCG96" s="151"/>
      <c r="JCH96" s="151"/>
      <c r="JCI96" s="151"/>
      <c r="JCJ96" s="151"/>
      <c r="JCK96" s="151"/>
      <c r="JCL96" s="151"/>
      <c r="JCM96" s="151"/>
      <c r="JCN96" s="151"/>
      <c r="JCO96" s="151"/>
      <c r="JCP96" s="151"/>
      <c r="JCQ96" s="151"/>
      <c r="JCR96" s="151"/>
      <c r="JCS96" s="151"/>
      <c r="JCT96" s="151"/>
      <c r="JCU96" s="151"/>
      <c r="JCV96" s="151"/>
      <c r="JCW96" s="151"/>
      <c r="JCX96" s="151"/>
      <c r="JCY96" s="151"/>
      <c r="JCZ96" s="151"/>
      <c r="JDA96" s="151"/>
      <c r="JDB96" s="151"/>
      <c r="JDC96" s="151"/>
      <c r="JDD96" s="151"/>
      <c r="JDE96" s="151"/>
      <c r="JDF96" s="151"/>
      <c r="JDG96" s="151"/>
      <c r="JDH96" s="151"/>
      <c r="JDI96" s="151"/>
      <c r="JDJ96" s="151"/>
      <c r="JDK96" s="151"/>
      <c r="JDL96" s="151"/>
      <c r="JDM96" s="151"/>
      <c r="JDN96" s="151"/>
      <c r="JDO96" s="151"/>
      <c r="JDP96" s="151"/>
      <c r="JDQ96" s="151"/>
      <c r="JDR96" s="151"/>
      <c r="JDS96" s="151"/>
      <c r="JDT96" s="151"/>
      <c r="JDU96" s="151"/>
      <c r="JDV96" s="151"/>
      <c r="JDW96" s="151"/>
      <c r="JDX96" s="151"/>
      <c r="JDY96" s="151"/>
      <c r="JDZ96" s="151"/>
      <c r="JEA96" s="151"/>
      <c r="JEB96" s="151"/>
      <c r="JEC96" s="151"/>
      <c r="JED96" s="151"/>
      <c r="JEE96" s="151"/>
      <c r="JEF96" s="151"/>
      <c r="JEG96" s="151"/>
      <c r="JEH96" s="151"/>
      <c r="JEI96" s="151"/>
      <c r="JEJ96" s="151"/>
      <c r="JEK96" s="151"/>
      <c r="JEL96" s="151"/>
      <c r="JEM96" s="151"/>
      <c r="JEN96" s="151"/>
      <c r="JEO96" s="151"/>
      <c r="JEP96" s="151"/>
      <c r="JEQ96" s="151"/>
      <c r="JER96" s="151"/>
      <c r="JES96" s="151"/>
      <c r="JET96" s="151"/>
      <c r="JEU96" s="151"/>
      <c r="JEV96" s="151"/>
      <c r="JEW96" s="151"/>
      <c r="JEX96" s="151"/>
      <c r="JEY96" s="151"/>
      <c r="JFF96" s="151"/>
      <c r="JFG96" s="151"/>
      <c r="JFH96" s="151"/>
      <c r="JFI96" s="151"/>
      <c r="JFJ96" s="151"/>
      <c r="JFK96" s="151"/>
      <c r="JFL96" s="151"/>
      <c r="JFM96" s="151"/>
      <c r="JFN96" s="151"/>
      <c r="JFO96" s="151"/>
      <c r="JFP96" s="151"/>
      <c r="JFQ96" s="151"/>
      <c r="JFR96" s="151"/>
      <c r="JFS96" s="151"/>
      <c r="JFT96" s="151"/>
      <c r="JFU96" s="151"/>
      <c r="JFV96" s="151"/>
      <c r="JFW96" s="151"/>
      <c r="JFX96" s="151"/>
      <c r="JFY96" s="151"/>
      <c r="JFZ96" s="151"/>
      <c r="JGA96" s="151"/>
      <c r="JGB96" s="151"/>
      <c r="JGC96" s="151"/>
      <c r="JGD96" s="151"/>
      <c r="JGE96" s="151"/>
      <c r="JGF96" s="151"/>
      <c r="JGG96" s="151"/>
      <c r="JGH96" s="151"/>
      <c r="JGI96" s="151"/>
      <c r="JGJ96" s="151"/>
      <c r="JGK96" s="151"/>
      <c r="JGL96" s="151"/>
      <c r="JGM96" s="151"/>
      <c r="JGN96" s="151"/>
      <c r="JGO96" s="151"/>
      <c r="JGP96" s="151"/>
      <c r="JGQ96" s="151"/>
      <c r="JGR96" s="151"/>
      <c r="JGS96" s="151"/>
      <c r="JGT96" s="151"/>
      <c r="JGU96" s="151"/>
      <c r="JGV96" s="151"/>
      <c r="JGW96" s="151"/>
      <c r="JGX96" s="151"/>
      <c r="JGY96" s="151"/>
      <c r="JGZ96" s="151"/>
      <c r="JHA96" s="151"/>
      <c r="JHB96" s="151"/>
      <c r="JHC96" s="151"/>
      <c r="JHD96" s="151"/>
      <c r="JHE96" s="151"/>
      <c r="JHF96" s="151"/>
      <c r="JHG96" s="151"/>
      <c r="JHH96" s="151"/>
      <c r="JHI96" s="151"/>
      <c r="JHJ96" s="151"/>
      <c r="JHK96" s="151"/>
      <c r="JHL96" s="151"/>
      <c r="JHM96" s="151"/>
      <c r="JHN96" s="151"/>
      <c r="JHO96" s="151"/>
      <c r="JHP96" s="151"/>
      <c r="JHQ96" s="151"/>
      <c r="JHR96" s="151"/>
      <c r="JHS96" s="151"/>
      <c r="JHT96" s="151"/>
      <c r="JHU96" s="151"/>
      <c r="JHV96" s="151"/>
      <c r="JHW96" s="151"/>
      <c r="JHX96" s="151"/>
      <c r="JHY96" s="151"/>
      <c r="JHZ96" s="151"/>
      <c r="JIA96" s="151"/>
      <c r="JIB96" s="151"/>
      <c r="JIC96" s="151"/>
      <c r="JID96" s="151"/>
      <c r="JIE96" s="151"/>
      <c r="JIF96" s="151"/>
      <c r="JIG96" s="151"/>
      <c r="JIH96" s="151"/>
      <c r="JII96" s="151"/>
      <c r="JIJ96" s="151"/>
      <c r="JIK96" s="151"/>
      <c r="JIL96" s="151"/>
      <c r="JIM96" s="151"/>
      <c r="JIN96" s="151"/>
      <c r="JIO96" s="151"/>
      <c r="JIP96" s="151"/>
      <c r="JIQ96" s="151"/>
      <c r="JIR96" s="151"/>
      <c r="JIS96" s="151"/>
      <c r="JIT96" s="151"/>
      <c r="JIU96" s="151"/>
      <c r="JIV96" s="151"/>
      <c r="JIW96" s="151"/>
      <c r="JIX96" s="151"/>
      <c r="JIY96" s="151"/>
      <c r="JIZ96" s="151"/>
      <c r="JJA96" s="151"/>
      <c r="JJB96" s="151"/>
      <c r="JJC96" s="151"/>
      <c r="JJD96" s="151"/>
      <c r="JJE96" s="151"/>
      <c r="JJF96" s="151"/>
      <c r="JJG96" s="151"/>
      <c r="JJH96" s="151"/>
      <c r="JJI96" s="151"/>
      <c r="JJJ96" s="151"/>
      <c r="JJK96" s="151"/>
      <c r="JJL96" s="151"/>
      <c r="JJM96" s="151"/>
      <c r="JJN96" s="151"/>
      <c r="JJO96" s="151"/>
      <c r="JJP96" s="151"/>
      <c r="JJQ96" s="151"/>
      <c r="JJR96" s="151"/>
      <c r="JJS96" s="151"/>
      <c r="JJT96" s="151"/>
      <c r="JJU96" s="151"/>
      <c r="JJV96" s="151"/>
      <c r="JJW96" s="151"/>
      <c r="JJX96" s="151"/>
      <c r="JJY96" s="151"/>
      <c r="JJZ96" s="151"/>
      <c r="JKA96" s="151"/>
      <c r="JKB96" s="151"/>
      <c r="JKC96" s="151"/>
      <c r="JKD96" s="151"/>
      <c r="JKE96" s="151"/>
      <c r="JKF96" s="151"/>
      <c r="JKG96" s="151"/>
      <c r="JKH96" s="151"/>
      <c r="JKI96" s="151"/>
      <c r="JKJ96" s="151"/>
      <c r="JKK96" s="151"/>
      <c r="JKL96" s="151"/>
      <c r="JKM96" s="151"/>
      <c r="JKN96" s="151"/>
      <c r="JKO96" s="151"/>
      <c r="JKP96" s="151"/>
      <c r="JKQ96" s="151"/>
      <c r="JKR96" s="151"/>
      <c r="JKS96" s="151"/>
      <c r="JKT96" s="151"/>
      <c r="JKU96" s="151"/>
      <c r="JKV96" s="151"/>
      <c r="JKW96" s="151"/>
      <c r="JKX96" s="151"/>
      <c r="JKY96" s="151"/>
      <c r="JKZ96" s="151"/>
      <c r="JLA96" s="151"/>
      <c r="JLB96" s="151"/>
      <c r="JLC96" s="151"/>
      <c r="JLD96" s="151"/>
      <c r="JLE96" s="151"/>
      <c r="JLF96" s="151"/>
      <c r="JLG96" s="151"/>
      <c r="JLH96" s="151"/>
      <c r="JLI96" s="151"/>
      <c r="JLJ96" s="151"/>
      <c r="JLK96" s="151"/>
      <c r="JLL96" s="151"/>
      <c r="JLM96" s="151"/>
      <c r="JLN96" s="151"/>
      <c r="JLO96" s="151"/>
      <c r="JLP96" s="151"/>
      <c r="JLQ96" s="151"/>
      <c r="JLR96" s="151"/>
      <c r="JLS96" s="151"/>
      <c r="JLT96" s="151"/>
      <c r="JLU96" s="151"/>
      <c r="JLV96" s="151"/>
      <c r="JLW96" s="151"/>
      <c r="JLX96" s="151"/>
      <c r="JLY96" s="151"/>
      <c r="JLZ96" s="151"/>
      <c r="JMA96" s="151"/>
      <c r="JMB96" s="151"/>
      <c r="JMC96" s="151"/>
      <c r="JMD96" s="151"/>
      <c r="JME96" s="151"/>
      <c r="JMF96" s="151"/>
      <c r="JMG96" s="151"/>
      <c r="JMH96" s="151"/>
      <c r="JMI96" s="151"/>
      <c r="JMJ96" s="151"/>
      <c r="JMK96" s="151"/>
      <c r="JML96" s="151"/>
      <c r="JMM96" s="151"/>
      <c r="JMN96" s="151"/>
      <c r="JMO96" s="151"/>
      <c r="JMP96" s="151"/>
      <c r="JMQ96" s="151"/>
      <c r="JMR96" s="151"/>
      <c r="JMS96" s="151"/>
      <c r="JMT96" s="151"/>
      <c r="JMU96" s="151"/>
      <c r="JMV96" s="151"/>
      <c r="JMW96" s="151"/>
      <c r="JMX96" s="151"/>
      <c r="JMY96" s="151"/>
      <c r="JMZ96" s="151"/>
      <c r="JNA96" s="151"/>
      <c r="JNB96" s="151"/>
      <c r="JNC96" s="151"/>
      <c r="JND96" s="151"/>
      <c r="JNE96" s="151"/>
      <c r="JNF96" s="151"/>
      <c r="JNG96" s="151"/>
      <c r="JNH96" s="151"/>
      <c r="JNI96" s="151"/>
      <c r="JNJ96" s="151"/>
      <c r="JNK96" s="151"/>
      <c r="JNL96" s="151"/>
      <c r="JNM96" s="151"/>
      <c r="JNN96" s="151"/>
      <c r="JNO96" s="151"/>
      <c r="JNP96" s="151"/>
      <c r="JNQ96" s="151"/>
      <c r="JNR96" s="151"/>
      <c r="JNS96" s="151"/>
      <c r="JNT96" s="151"/>
      <c r="JNU96" s="151"/>
      <c r="JNV96" s="151"/>
      <c r="JNW96" s="151"/>
      <c r="JNX96" s="151"/>
      <c r="JNY96" s="151"/>
      <c r="JNZ96" s="151"/>
      <c r="JOA96" s="151"/>
      <c r="JOB96" s="151"/>
      <c r="JOC96" s="151"/>
      <c r="JOD96" s="151"/>
      <c r="JOE96" s="151"/>
      <c r="JOF96" s="151"/>
      <c r="JOG96" s="151"/>
      <c r="JOH96" s="151"/>
      <c r="JOI96" s="151"/>
      <c r="JOJ96" s="151"/>
      <c r="JOK96" s="151"/>
      <c r="JOL96" s="151"/>
      <c r="JOM96" s="151"/>
      <c r="JON96" s="151"/>
      <c r="JOO96" s="151"/>
      <c r="JOP96" s="151"/>
      <c r="JOQ96" s="151"/>
      <c r="JOR96" s="151"/>
      <c r="JOS96" s="151"/>
      <c r="JOT96" s="151"/>
      <c r="JOU96" s="151"/>
      <c r="JPB96" s="151"/>
      <c r="JPC96" s="151"/>
      <c r="JPD96" s="151"/>
      <c r="JPE96" s="151"/>
      <c r="JPF96" s="151"/>
      <c r="JPG96" s="151"/>
      <c r="JPH96" s="151"/>
      <c r="JPI96" s="151"/>
      <c r="JPJ96" s="151"/>
      <c r="JPK96" s="151"/>
      <c r="JPL96" s="151"/>
      <c r="JPM96" s="151"/>
      <c r="JPN96" s="151"/>
      <c r="JPO96" s="151"/>
      <c r="JPP96" s="151"/>
      <c r="JPQ96" s="151"/>
      <c r="JPR96" s="151"/>
      <c r="JPS96" s="151"/>
      <c r="JPT96" s="151"/>
      <c r="JPU96" s="151"/>
      <c r="JPV96" s="151"/>
      <c r="JPW96" s="151"/>
      <c r="JPX96" s="151"/>
      <c r="JPY96" s="151"/>
      <c r="JPZ96" s="151"/>
      <c r="JQA96" s="151"/>
      <c r="JQB96" s="151"/>
      <c r="JQC96" s="151"/>
      <c r="JQD96" s="151"/>
      <c r="JQE96" s="151"/>
      <c r="JQF96" s="151"/>
      <c r="JQG96" s="151"/>
      <c r="JQH96" s="151"/>
      <c r="JQI96" s="151"/>
      <c r="JQJ96" s="151"/>
      <c r="JQK96" s="151"/>
      <c r="JQL96" s="151"/>
      <c r="JQM96" s="151"/>
      <c r="JQN96" s="151"/>
      <c r="JQO96" s="151"/>
      <c r="JQP96" s="151"/>
      <c r="JQQ96" s="151"/>
      <c r="JQR96" s="151"/>
      <c r="JQS96" s="151"/>
      <c r="JQT96" s="151"/>
      <c r="JQU96" s="151"/>
      <c r="JQV96" s="151"/>
      <c r="JQW96" s="151"/>
      <c r="JQX96" s="151"/>
      <c r="JQY96" s="151"/>
      <c r="JQZ96" s="151"/>
      <c r="JRA96" s="151"/>
      <c r="JRB96" s="151"/>
      <c r="JRC96" s="151"/>
      <c r="JRD96" s="151"/>
      <c r="JRE96" s="151"/>
      <c r="JRF96" s="151"/>
      <c r="JRG96" s="151"/>
      <c r="JRH96" s="151"/>
      <c r="JRI96" s="151"/>
      <c r="JRJ96" s="151"/>
      <c r="JRK96" s="151"/>
      <c r="JRL96" s="151"/>
      <c r="JRM96" s="151"/>
      <c r="JRN96" s="151"/>
      <c r="JRO96" s="151"/>
      <c r="JRP96" s="151"/>
      <c r="JRQ96" s="151"/>
      <c r="JRR96" s="151"/>
      <c r="JRS96" s="151"/>
      <c r="JRT96" s="151"/>
      <c r="JRU96" s="151"/>
      <c r="JRV96" s="151"/>
      <c r="JRW96" s="151"/>
      <c r="JRX96" s="151"/>
      <c r="JRY96" s="151"/>
      <c r="JRZ96" s="151"/>
      <c r="JSA96" s="151"/>
      <c r="JSB96" s="151"/>
      <c r="JSC96" s="151"/>
      <c r="JSD96" s="151"/>
      <c r="JSE96" s="151"/>
      <c r="JSF96" s="151"/>
      <c r="JSG96" s="151"/>
      <c r="JSH96" s="151"/>
      <c r="JSI96" s="151"/>
      <c r="JSJ96" s="151"/>
      <c r="JSK96" s="151"/>
      <c r="JSL96" s="151"/>
      <c r="JSM96" s="151"/>
      <c r="JSN96" s="151"/>
      <c r="JSO96" s="151"/>
      <c r="JSP96" s="151"/>
      <c r="JSQ96" s="151"/>
      <c r="JSR96" s="151"/>
      <c r="JSS96" s="151"/>
      <c r="JST96" s="151"/>
      <c r="JSU96" s="151"/>
      <c r="JSV96" s="151"/>
      <c r="JSW96" s="151"/>
      <c r="JSX96" s="151"/>
      <c r="JSY96" s="151"/>
      <c r="JSZ96" s="151"/>
      <c r="JTA96" s="151"/>
      <c r="JTB96" s="151"/>
      <c r="JTC96" s="151"/>
      <c r="JTD96" s="151"/>
      <c r="JTE96" s="151"/>
      <c r="JTF96" s="151"/>
      <c r="JTG96" s="151"/>
      <c r="JTH96" s="151"/>
      <c r="JTI96" s="151"/>
      <c r="JTJ96" s="151"/>
      <c r="JTK96" s="151"/>
      <c r="JTL96" s="151"/>
      <c r="JTM96" s="151"/>
      <c r="JTN96" s="151"/>
      <c r="JTO96" s="151"/>
      <c r="JTP96" s="151"/>
      <c r="JTQ96" s="151"/>
      <c r="JTR96" s="151"/>
      <c r="JTS96" s="151"/>
      <c r="JTT96" s="151"/>
      <c r="JTU96" s="151"/>
      <c r="JTV96" s="151"/>
      <c r="JTW96" s="151"/>
      <c r="JTX96" s="151"/>
      <c r="JTY96" s="151"/>
      <c r="JTZ96" s="151"/>
      <c r="JUA96" s="151"/>
      <c r="JUB96" s="151"/>
      <c r="JUC96" s="151"/>
      <c r="JUD96" s="151"/>
      <c r="JUE96" s="151"/>
      <c r="JUF96" s="151"/>
      <c r="JUG96" s="151"/>
      <c r="JUH96" s="151"/>
      <c r="JUI96" s="151"/>
      <c r="JUJ96" s="151"/>
      <c r="JUK96" s="151"/>
      <c r="JUL96" s="151"/>
      <c r="JUM96" s="151"/>
      <c r="JUN96" s="151"/>
      <c r="JUO96" s="151"/>
      <c r="JUP96" s="151"/>
      <c r="JUQ96" s="151"/>
      <c r="JUR96" s="151"/>
      <c r="JUS96" s="151"/>
      <c r="JUT96" s="151"/>
      <c r="JUU96" s="151"/>
      <c r="JUV96" s="151"/>
      <c r="JUW96" s="151"/>
      <c r="JUX96" s="151"/>
      <c r="JUY96" s="151"/>
      <c r="JUZ96" s="151"/>
      <c r="JVA96" s="151"/>
      <c r="JVB96" s="151"/>
      <c r="JVC96" s="151"/>
      <c r="JVD96" s="151"/>
      <c r="JVE96" s="151"/>
      <c r="JVF96" s="151"/>
      <c r="JVG96" s="151"/>
      <c r="JVH96" s="151"/>
      <c r="JVI96" s="151"/>
      <c r="JVJ96" s="151"/>
      <c r="JVK96" s="151"/>
      <c r="JVL96" s="151"/>
      <c r="JVM96" s="151"/>
      <c r="JVN96" s="151"/>
      <c r="JVO96" s="151"/>
      <c r="JVP96" s="151"/>
      <c r="JVQ96" s="151"/>
      <c r="JVR96" s="151"/>
      <c r="JVS96" s="151"/>
      <c r="JVT96" s="151"/>
      <c r="JVU96" s="151"/>
      <c r="JVV96" s="151"/>
      <c r="JVW96" s="151"/>
      <c r="JVX96" s="151"/>
      <c r="JVY96" s="151"/>
      <c r="JVZ96" s="151"/>
      <c r="JWA96" s="151"/>
      <c r="JWB96" s="151"/>
      <c r="JWC96" s="151"/>
      <c r="JWD96" s="151"/>
      <c r="JWE96" s="151"/>
      <c r="JWF96" s="151"/>
      <c r="JWG96" s="151"/>
      <c r="JWH96" s="151"/>
      <c r="JWI96" s="151"/>
      <c r="JWJ96" s="151"/>
      <c r="JWK96" s="151"/>
      <c r="JWL96" s="151"/>
      <c r="JWM96" s="151"/>
      <c r="JWN96" s="151"/>
      <c r="JWO96" s="151"/>
      <c r="JWP96" s="151"/>
      <c r="JWQ96" s="151"/>
      <c r="JWR96" s="151"/>
      <c r="JWS96" s="151"/>
      <c r="JWT96" s="151"/>
      <c r="JWU96" s="151"/>
      <c r="JWV96" s="151"/>
      <c r="JWW96" s="151"/>
      <c r="JWX96" s="151"/>
      <c r="JWY96" s="151"/>
      <c r="JWZ96" s="151"/>
      <c r="JXA96" s="151"/>
      <c r="JXB96" s="151"/>
      <c r="JXC96" s="151"/>
      <c r="JXD96" s="151"/>
      <c r="JXE96" s="151"/>
      <c r="JXF96" s="151"/>
      <c r="JXG96" s="151"/>
      <c r="JXH96" s="151"/>
      <c r="JXI96" s="151"/>
      <c r="JXJ96" s="151"/>
      <c r="JXK96" s="151"/>
      <c r="JXL96" s="151"/>
      <c r="JXM96" s="151"/>
      <c r="JXN96" s="151"/>
      <c r="JXO96" s="151"/>
      <c r="JXP96" s="151"/>
      <c r="JXQ96" s="151"/>
      <c r="JXR96" s="151"/>
      <c r="JXS96" s="151"/>
      <c r="JXT96" s="151"/>
      <c r="JXU96" s="151"/>
      <c r="JXV96" s="151"/>
      <c r="JXW96" s="151"/>
      <c r="JXX96" s="151"/>
      <c r="JXY96" s="151"/>
      <c r="JXZ96" s="151"/>
      <c r="JYA96" s="151"/>
      <c r="JYB96" s="151"/>
      <c r="JYC96" s="151"/>
      <c r="JYD96" s="151"/>
      <c r="JYE96" s="151"/>
      <c r="JYF96" s="151"/>
      <c r="JYG96" s="151"/>
      <c r="JYH96" s="151"/>
      <c r="JYI96" s="151"/>
      <c r="JYJ96" s="151"/>
      <c r="JYK96" s="151"/>
      <c r="JYL96" s="151"/>
      <c r="JYM96" s="151"/>
      <c r="JYN96" s="151"/>
      <c r="JYO96" s="151"/>
      <c r="JYP96" s="151"/>
      <c r="JYQ96" s="151"/>
      <c r="JYX96" s="151"/>
      <c r="JYY96" s="151"/>
      <c r="JYZ96" s="151"/>
      <c r="JZA96" s="151"/>
      <c r="JZB96" s="151"/>
      <c r="JZC96" s="151"/>
      <c r="JZD96" s="151"/>
      <c r="JZE96" s="151"/>
      <c r="JZF96" s="151"/>
      <c r="JZG96" s="151"/>
      <c r="JZH96" s="151"/>
      <c r="JZI96" s="151"/>
      <c r="JZJ96" s="151"/>
      <c r="JZK96" s="151"/>
      <c r="JZL96" s="151"/>
      <c r="JZM96" s="151"/>
      <c r="JZN96" s="151"/>
      <c r="JZO96" s="151"/>
      <c r="JZP96" s="151"/>
      <c r="JZQ96" s="151"/>
      <c r="JZR96" s="151"/>
      <c r="JZS96" s="151"/>
      <c r="JZT96" s="151"/>
      <c r="JZU96" s="151"/>
      <c r="JZV96" s="151"/>
      <c r="JZW96" s="151"/>
      <c r="JZX96" s="151"/>
      <c r="JZY96" s="151"/>
      <c r="JZZ96" s="151"/>
      <c r="KAA96" s="151"/>
      <c r="KAB96" s="151"/>
      <c r="KAC96" s="151"/>
      <c r="KAD96" s="151"/>
      <c r="KAE96" s="151"/>
      <c r="KAF96" s="151"/>
      <c r="KAG96" s="151"/>
      <c r="KAH96" s="151"/>
      <c r="KAI96" s="151"/>
      <c r="KAJ96" s="151"/>
      <c r="KAK96" s="151"/>
      <c r="KAL96" s="151"/>
      <c r="KAM96" s="151"/>
      <c r="KAN96" s="151"/>
      <c r="KAO96" s="151"/>
      <c r="KAP96" s="151"/>
      <c r="KAQ96" s="151"/>
      <c r="KAR96" s="151"/>
      <c r="KAS96" s="151"/>
      <c r="KAT96" s="151"/>
      <c r="KAU96" s="151"/>
      <c r="KAV96" s="151"/>
      <c r="KAW96" s="151"/>
      <c r="KAX96" s="151"/>
      <c r="KAY96" s="151"/>
      <c r="KAZ96" s="151"/>
      <c r="KBA96" s="151"/>
      <c r="KBB96" s="151"/>
      <c r="KBC96" s="151"/>
      <c r="KBD96" s="151"/>
      <c r="KBE96" s="151"/>
      <c r="KBF96" s="151"/>
      <c r="KBG96" s="151"/>
      <c r="KBH96" s="151"/>
      <c r="KBI96" s="151"/>
      <c r="KBJ96" s="151"/>
      <c r="KBK96" s="151"/>
      <c r="KBL96" s="151"/>
      <c r="KBM96" s="151"/>
      <c r="KBN96" s="151"/>
      <c r="KBO96" s="151"/>
      <c r="KBP96" s="151"/>
      <c r="KBQ96" s="151"/>
      <c r="KBR96" s="151"/>
      <c r="KBS96" s="151"/>
      <c r="KBT96" s="151"/>
      <c r="KBU96" s="151"/>
      <c r="KBV96" s="151"/>
      <c r="KBW96" s="151"/>
      <c r="KBX96" s="151"/>
      <c r="KBY96" s="151"/>
      <c r="KBZ96" s="151"/>
      <c r="KCA96" s="151"/>
      <c r="KCB96" s="151"/>
      <c r="KCC96" s="151"/>
      <c r="KCD96" s="151"/>
      <c r="KCE96" s="151"/>
      <c r="KCF96" s="151"/>
      <c r="KCG96" s="151"/>
      <c r="KCH96" s="151"/>
      <c r="KCI96" s="151"/>
      <c r="KCJ96" s="151"/>
      <c r="KCK96" s="151"/>
      <c r="KCL96" s="151"/>
      <c r="KCM96" s="151"/>
      <c r="KCN96" s="151"/>
      <c r="KCO96" s="151"/>
      <c r="KCP96" s="151"/>
      <c r="KCQ96" s="151"/>
      <c r="KCR96" s="151"/>
      <c r="KCS96" s="151"/>
      <c r="KCT96" s="151"/>
      <c r="KCU96" s="151"/>
      <c r="KCV96" s="151"/>
      <c r="KCW96" s="151"/>
      <c r="KCX96" s="151"/>
      <c r="KCY96" s="151"/>
      <c r="KCZ96" s="151"/>
      <c r="KDA96" s="151"/>
      <c r="KDB96" s="151"/>
      <c r="KDC96" s="151"/>
      <c r="KDD96" s="151"/>
      <c r="KDE96" s="151"/>
      <c r="KDF96" s="151"/>
      <c r="KDG96" s="151"/>
      <c r="KDH96" s="151"/>
      <c r="KDI96" s="151"/>
      <c r="KDJ96" s="151"/>
      <c r="KDK96" s="151"/>
      <c r="KDL96" s="151"/>
      <c r="KDM96" s="151"/>
      <c r="KDN96" s="151"/>
      <c r="KDO96" s="151"/>
      <c r="KDP96" s="151"/>
      <c r="KDQ96" s="151"/>
      <c r="KDR96" s="151"/>
      <c r="KDS96" s="151"/>
      <c r="KDT96" s="151"/>
      <c r="KDU96" s="151"/>
      <c r="KDV96" s="151"/>
      <c r="KDW96" s="151"/>
      <c r="KDX96" s="151"/>
      <c r="KDY96" s="151"/>
      <c r="KDZ96" s="151"/>
      <c r="KEA96" s="151"/>
      <c r="KEB96" s="151"/>
      <c r="KEC96" s="151"/>
      <c r="KED96" s="151"/>
      <c r="KEE96" s="151"/>
      <c r="KEF96" s="151"/>
      <c r="KEG96" s="151"/>
      <c r="KEH96" s="151"/>
      <c r="KEI96" s="151"/>
      <c r="KEJ96" s="151"/>
      <c r="KEK96" s="151"/>
      <c r="KEL96" s="151"/>
      <c r="KEM96" s="151"/>
      <c r="KEN96" s="151"/>
      <c r="KEO96" s="151"/>
      <c r="KEP96" s="151"/>
      <c r="KEQ96" s="151"/>
      <c r="KER96" s="151"/>
      <c r="KES96" s="151"/>
      <c r="KET96" s="151"/>
      <c r="KEU96" s="151"/>
      <c r="KEV96" s="151"/>
      <c r="KEW96" s="151"/>
      <c r="KEX96" s="151"/>
      <c r="KEY96" s="151"/>
      <c r="KEZ96" s="151"/>
      <c r="KFA96" s="151"/>
      <c r="KFB96" s="151"/>
      <c r="KFC96" s="151"/>
      <c r="KFD96" s="151"/>
      <c r="KFE96" s="151"/>
      <c r="KFF96" s="151"/>
      <c r="KFG96" s="151"/>
      <c r="KFH96" s="151"/>
      <c r="KFI96" s="151"/>
      <c r="KFJ96" s="151"/>
      <c r="KFK96" s="151"/>
      <c r="KFL96" s="151"/>
      <c r="KFM96" s="151"/>
      <c r="KFN96" s="151"/>
      <c r="KFO96" s="151"/>
      <c r="KFP96" s="151"/>
      <c r="KFQ96" s="151"/>
      <c r="KFR96" s="151"/>
      <c r="KFS96" s="151"/>
      <c r="KFT96" s="151"/>
      <c r="KFU96" s="151"/>
      <c r="KFV96" s="151"/>
      <c r="KFW96" s="151"/>
      <c r="KFX96" s="151"/>
      <c r="KFY96" s="151"/>
      <c r="KFZ96" s="151"/>
      <c r="KGA96" s="151"/>
      <c r="KGB96" s="151"/>
      <c r="KGC96" s="151"/>
      <c r="KGD96" s="151"/>
      <c r="KGE96" s="151"/>
      <c r="KGF96" s="151"/>
      <c r="KGG96" s="151"/>
      <c r="KGH96" s="151"/>
      <c r="KGI96" s="151"/>
      <c r="KGJ96" s="151"/>
      <c r="KGK96" s="151"/>
      <c r="KGL96" s="151"/>
      <c r="KGM96" s="151"/>
      <c r="KGN96" s="151"/>
      <c r="KGO96" s="151"/>
      <c r="KGP96" s="151"/>
      <c r="KGQ96" s="151"/>
      <c r="KGR96" s="151"/>
      <c r="KGS96" s="151"/>
      <c r="KGT96" s="151"/>
      <c r="KGU96" s="151"/>
      <c r="KGV96" s="151"/>
      <c r="KGW96" s="151"/>
      <c r="KGX96" s="151"/>
      <c r="KGY96" s="151"/>
      <c r="KGZ96" s="151"/>
      <c r="KHA96" s="151"/>
      <c r="KHB96" s="151"/>
      <c r="KHC96" s="151"/>
      <c r="KHD96" s="151"/>
      <c r="KHE96" s="151"/>
      <c r="KHF96" s="151"/>
      <c r="KHG96" s="151"/>
      <c r="KHH96" s="151"/>
      <c r="KHI96" s="151"/>
      <c r="KHJ96" s="151"/>
      <c r="KHK96" s="151"/>
      <c r="KHL96" s="151"/>
      <c r="KHM96" s="151"/>
      <c r="KHN96" s="151"/>
      <c r="KHO96" s="151"/>
      <c r="KHP96" s="151"/>
      <c r="KHQ96" s="151"/>
      <c r="KHR96" s="151"/>
      <c r="KHS96" s="151"/>
      <c r="KHT96" s="151"/>
      <c r="KHU96" s="151"/>
      <c r="KHV96" s="151"/>
      <c r="KHW96" s="151"/>
      <c r="KHX96" s="151"/>
      <c r="KHY96" s="151"/>
      <c r="KHZ96" s="151"/>
      <c r="KIA96" s="151"/>
      <c r="KIB96" s="151"/>
      <c r="KIC96" s="151"/>
      <c r="KID96" s="151"/>
      <c r="KIE96" s="151"/>
      <c r="KIF96" s="151"/>
      <c r="KIG96" s="151"/>
      <c r="KIH96" s="151"/>
      <c r="KII96" s="151"/>
      <c r="KIJ96" s="151"/>
      <c r="KIK96" s="151"/>
      <c r="KIL96" s="151"/>
      <c r="KIM96" s="151"/>
      <c r="KIT96" s="151"/>
      <c r="KIU96" s="151"/>
      <c r="KIV96" s="151"/>
      <c r="KIW96" s="151"/>
      <c r="KIX96" s="151"/>
      <c r="KIY96" s="151"/>
      <c r="KIZ96" s="151"/>
      <c r="KJA96" s="151"/>
      <c r="KJB96" s="151"/>
      <c r="KJC96" s="151"/>
      <c r="KJD96" s="151"/>
      <c r="KJE96" s="151"/>
      <c r="KJF96" s="151"/>
      <c r="KJG96" s="151"/>
      <c r="KJH96" s="151"/>
      <c r="KJI96" s="151"/>
      <c r="KJJ96" s="151"/>
      <c r="KJK96" s="151"/>
      <c r="KJL96" s="151"/>
      <c r="KJM96" s="151"/>
      <c r="KJN96" s="151"/>
      <c r="KJO96" s="151"/>
      <c r="KJP96" s="151"/>
      <c r="KJQ96" s="151"/>
      <c r="KJR96" s="151"/>
      <c r="KJS96" s="151"/>
      <c r="KJT96" s="151"/>
      <c r="KJU96" s="151"/>
      <c r="KJV96" s="151"/>
      <c r="KJW96" s="151"/>
      <c r="KJX96" s="151"/>
      <c r="KJY96" s="151"/>
      <c r="KJZ96" s="151"/>
      <c r="KKA96" s="151"/>
      <c r="KKB96" s="151"/>
      <c r="KKC96" s="151"/>
      <c r="KKD96" s="151"/>
      <c r="KKE96" s="151"/>
      <c r="KKF96" s="151"/>
      <c r="KKG96" s="151"/>
      <c r="KKH96" s="151"/>
      <c r="KKI96" s="151"/>
      <c r="KKJ96" s="151"/>
      <c r="KKK96" s="151"/>
      <c r="KKL96" s="151"/>
      <c r="KKM96" s="151"/>
      <c r="KKN96" s="151"/>
      <c r="KKO96" s="151"/>
      <c r="KKP96" s="151"/>
      <c r="KKQ96" s="151"/>
      <c r="KKR96" s="151"/>
      <c r="KKS96" s="151"/>
      <c r="KKT96" s="151"/>
      <c r="KKU96" s="151"/>
      <c r="KKV96" s="151"/>
      <c r="KKW96" s="151"/>
      <c r="KKX96" s="151"/>
      <c r="KKY96" s="151"/>
      <c r="KKZ96" s="151"/>
      <c r="KLA96" s="151"/>
      <c r="KLB96" s="151"/>
      <c r="KLC96" s="151"/>
      <c r="KLD96" s="151"/>
      <c r="KLE96" s="151"/>
      <c r="KLF96" s="151"/>
      <c r="KLG96" s="151"/>
      <c r="KLH96" s="151"/>
      <c r="KLI96" s="151"/>
      <c r="KLJ96" s="151"/>
      <c r="KLK96" s="151"/>
      <c r="KLL96" s="151"/>
      <c r="KLM96" s="151"/>
      <c r="KLN96" s="151"/>
      <c r="KLO96" s="151"/>
      <c r="KLP96" s="151"/>
      <c r="KLQ96" s="151"/>
      <c r="KLR96" s="151"/>
      <c r="KLS96" s="151"/>
      <c r="KLT96" s="151"/>
      <c r="KLU96" s="151"/>
      <c r="KLV96" s="151"/>
      <c r="KLW96" s="151"/>
      <c r="KLX96" s="151"/>
      <c r="KLY96" s="151"/>
      <c r="KLZ96" s="151"/>
      <c r="KMA96" s="151"/>
      <c r="KMB96" s="151"/>
      <c r="KMC96" s="151"/>
      <c r="KMD96" s="151"/>
      <c r="KME96" s="151"/>
      <c r="KMF96" s="151"/>
      <c r="KMG96" s="151"/>
      <c r="KMH96" s="151"/>
      <c r="KMI96" s="151"/>
      <c r="KMJ96" s="151"/>
      <c r="KMK96" s="151"/>
      <c r="KML96" s="151"/>
      <c r="KMM96" s="151"/>
      <c r="KMN96" s="151"/>
      <c r="KMO96" s="151"/>
      <c r="KMP96" s="151"/>
      <c r="KMQ96" s="151"/>
      <c r="KMR96" s="151"/>
      <c r="KMS96" s="151"/>
      <c r="KMT96" s="151"/>
      <c r="KMU96" s="151"/>
      <c r="KMV96" s="151"/>
      <c r="KMW96" s="151"/>
      <c r="KMX96" s="151"/>
      <c r="KMY96" s="151"/>
      <c r="KMZ96" s="151"/>
      <c r="KNA96" s="151"/>
      <c r="KNB96" s="151"/>
      <c r="KNC96" s="151"/>
      <c r="KND96" s="151"/>
      <c r="KNE96" s="151"/>
      <c r="KNF96" s="151"/>
      <c r="KNG96" s="151"/>
      <c r="KNH96" s="151"/>
      <c r="KNI96" s="151"/>
      <c r="KNJ96" s="151"/>
      <c r="KNK96" s="151"/>
      <c r="KNL96" s="151"/>
      <c r="KNM96" s="151"/>
      <c r="KNN96" s="151"/>
      <c r="KNO96" s="151"/>
      <c r="KNP96" s="151"/>
      <c r="KNQ96" s="151"/>
      <c r="KNR96" s="151"/>
      <c r="KNS96" s="151"/>
      <c r="KNT96" s="151"/>
      <c r="KNU96" s="151"/>
      <c r="KNV96" s="151"/>
      <c r="KNW96" s="151"/>
      <c r="KNX96" s="151"/>
      <c r="KNY96" s="151"/>
      <c r="KNZ96" s="151"/>
      <c r="KOA96" s="151"/>
      <c r="KOB96" s="151"/>
      <c r="KOC96" s="151"/>
      <c r="KOD96" s="151"/>
      <c r="KOE96" s="151"/>
      <c r="KOF96" s="151"/>
      <c r="KOG96" s="151"/>
      <c r="KOH96" s="151"/>
      <c r="KOI96" s="151"/>
      <c r="KOJ96" s="151"/>
      <c r="KOK96" s="151"/>
      <c r="KOL96" s="151"/>
      <c r="KOM96" s="151"/>
      <c r="KON96" s="151"/>
      <c r="KOO96" s="151"/>
      <c r="KOP96" s="151"/>
      <c r="KOQ96" s="151"/>
      <c r="KOR96" s="151"/>
      <c r="KOS96" s="151"/>
      <c r="KOT96" s="151"/>
      <c r="KOU96" s="151"/>
      <c r="KOV96" s="151"/>
      <c r="KOW96" s="151"/>
      <c r="KOX96" s="151"/>
      <c r="KOY96" s="151"/>
      <c r="KOZ96" s="151"/>
      <c r="KPA96" s="151"/>
      <c r="KPB96" s="151"/>
      <c r="KPC96" s="151"/>
      <c r="KPD96" s="151"/>
      <c r="KPE96" s="151"/>
      <c r="KPF96" s="151"/>
      <c r="KPG96" s="151"/>
      <c r="KPH96" s="151"/>
      <c r="KPI96" s="151"/>
      <c r="KPJ96" s="151"/>
      <c r="KPK96" s="151"/>
      <c r="KPL96" s="151"/>
      <c r="KPM96" s="151"/>
      <c r="KPN96" s="151"/>
      <c r="KPO96" s="151"/>
      <c r="KPP96" s="151"/>
      <c r="KPQ96" s="151"/>
      <c r="KPR96" s="151"/>
      <c r="KPS96" s="151"/>
      <c r="KPT96" s="151"/>
      <c r="KPU96" s="151"/>
      <c r="KPV96" s="151"/>
      <c r="KPW96" s="151"/>
      <c r="KPX96" s="151"/>
      <c r="KPY96" s="151"/>
      <c r="KPZ96" s="151"/>
      <c r="KQA96" s="151"/>
      <c r="KQB96" s="151"/>
      <c r="KQC96" s="151"/>
      <c r="KQD96" s="151"/>
      <c r="KQE96" s="151"/>
      <c r="KQF96" s="151"/>
      <c r="KQG96" s="151"/>
      <c r="KQH96" s="151"/>
      <c r="KQI96" s="151"/>
      <c r="KQJ96" s="151"/>
      <c r="KQK96" s="151"/>
      <c r="KQL96" s="151"/>
      <c r="KQM96" s="151"/>
      <c r="KQN96" s="151"/>
      <c r="KQO96" s="151"/>
      <c r="KQP96" s="151"/>
      <c r="KQQ96" s="151"/>
      <c r="KQR96" s="151"/>
      <c r="KQS96" s="151"/>
      <c r="KQT96" s="151"/>
      <c r="KQU96" s="151"/>
      <c r="KQV96" s="151"/>
      <c r="KQW96" s="151"/>
      <c r="KQX96" s="151"/>
      <c r="KQY96" s="151"/>
      <c r="KQZ96" s="151"/>
      <c r="KRA96" s="151"/>
      <c r="KRB96" s="151"/>
      <c r="KRC96" s="151"/>
      <c r="KRD96" s="151"/>
      <c r="KRE96" s="151"/>
      <c r="KRF96" s="151"/>
      <c r="KRG96" s="151"/>
      <c r="KRH96" s="151"/>
      <c r="KRI96" s="151"/>
      <c r="KRJ96" s="151"/>
      <c r="KRK96" s="151"/>
      <c r="KRL96" s="151"/>
      <c r="KRM96" s="151"/>
      <c r="KRN96" s="151"/>
      <c r="KRO96" s="151"/>
      <c r="KRP96" s="151"/>
      <c r="KRQ96" s="151"/>
      <c r="KRR96" s="151"/>
      <c r="KRS96" s="151"/>
      <c r="KRT96" s="151"/>
      <c r="KRU96" s="151"/>
      <c r="KRV96" s="151"/>
      <c r="KRW96" s="151"/>
      <c r="KRX96" s="151"/>
      <c r="KRY96" s="151"/>
      <c r="KRZ96" s="151"/>
      <c r="KSA96" s="151"/>
      <c r="KSB96" s="151"/>
      <c r="KSC96" s="151"/>
      <c r="KSD96" s="151"/>
      <c r="KSE96" s="151"/>
      <c r="KSF96" s="151"/>
      <c r="KSG96" s="151"/>
      <c r="KSH96" s="151"/>
      <c r="KSI96" s="151"/>
      <c r="KSP96" s="151"/>
      <c r="KSQ96" s="151"/>
      <c r="KSR96" s="151"/>
      <c r="KSS96" s="151"/>
      <c r="KST96" s="151"/>
      <c r="KSU96" s="151"/>
      <c r="KSV96" s="151"/>
      <c r="KSW96" s="151"/>
      <c r="KSX96" s="151"/>
      <c r="KSY96" s="151"/>
      <c r="KSZ96" s="151"/>
      <c r="KTA96" s="151"/>
      <c r="KTB96" s="151"/>
      <c r="KTC96" s="151"/>
      <c r="KTD96" s="151"/>
      <c r="KTE96" s="151"/>
      <c r="KTF96" s="151"/>
      <c r="KTG96" s="151"/>
      <c r="KTH96" s="151"/>
      <c r="KTI96" s="151"/>
      <c r="KTJ96" s="151"/>
      <c r="KTK96" s="151"/>
      <c r="KTL96" s="151"/>
      <c r="KTM96" s="151"/>
      <c r="KTN96" s="151"/>
      <c r="KTO96" s="151"/>
      <c r="KTP96" s="151"/>
      <c r="KTQ96" s="151"/>
      <c r="KTR96" s="151"/>
      <c r="KTS96" s="151"/>
      <c r="KTT96" s="151"/>
      <c r="KTU96" s="151"/>
      <c r="KTV96" s="151"/>
      <c r="KTW96" s="151"/>
      <c r="KTX96" s="151"/>
      <c r="KTY96" s="151"/>
      <c r="KTZ96" s="151"/>
      <c r="KUA96" s="151"/>
      <c r="KUB96" s="151"/>
      <c r="KUC96" s="151"/>
      <c r="KUD96" s="151"/>
      <c r="KUE96" s="151"/>
      <c r="KUF96" s="151"/>
      <c r="KUG96" s="151"/>
      <c r="KUH96" s="151"/>
      <c r="KUI96" s="151"/>
      <c r="KUJ96" s="151"/>
      <c r="KUK96" s="151"/>
      <c r="KUL96" s="151"/>
      <c r="KUM96" s="151"/>
      <c r="KUN96" s="151"/>
      <c r="KUO96" s="151"/>
      <c r="KUP96" s="151"/>
      <c r="KUQ96" s="151"/>
      <c r="KUR96" s="151"/>
      <c r="KUS96" s="151"/>
      <c r="KUT96" s="151"/>
      <c r="KUU96" s="151"/>
      <c r="KUV96" s="151"/>
      <c r="KUW96" s="151"/>
      <c r="KUX96" s="151"/>
      <c r="KUY96" s="151"/>
      <c r="KUZ96" s="151"/>
      <c r="KVA96" s="151"/>
      <c r="KVB96" s="151"/>
      <c r="KVC96" s="151"/>
      <c r="KVD96" s="151"/>
      <c r="KVE96" s="151"/>
      <c r="KVF96" s="151"/>
      <c r="KVG96" s="151"/>
      <c r="KVH96" s="151"/>
      <c r="KVI96" s="151"/>
      <c r="KVJ96" s="151"/>
      <c r="KVK96" s="151"/>
      <c r="KVL96" s="151"/>
      <c r="KVM96" s="151"/>
      <c r="KVN96" s="151"/>
      <c r="KVO96" s="151"/>
      <c r="KVP96" s="151"/>
      <c r="KVQ96" s="151"/>
      <c r="KVR96" s="151"/>
      <c r="KVS96" s="151"/>
      <c r="KVT96" s="151"/>
      <c r="KVU96" s="151"/>
      <c r="KVV96" s="151"/>
      <c r="KVW96" s="151"/>
      <c r="KVX96" s="151"/>
      <c r="KVY96" s="151"/>
      <c r="KVZ96" s="151"/>
      <c r="KWA96" s="151"/>
      <c r="KWB96" s="151"/>
      <c r="KWC96" s="151"/>
      <c r="KWD96" s="151"/>
      <c r="KWE96" s="151"/>
      <c r="KWF96" s="151"/>
      <c r="KWG96" s="151"/>
      <c r="KWH96" s="151"/>
      <c r="KWI96" s="151"/>
      <c r="KWJ96" s="151"/>
      <c r="KWK96" s="151"/>
      <c r="KWL96" s="151"/>
      <c r="KWM96" s="151"/>
      <c r="KWN96" s="151"/>
      <c r="KWO96" s="151"/>
      <c r="KWP96" s="151"/>
      <c r="KWQ96" s="151"/>
      <c r="KWR96" s="151"/>
      <c r="KWS96" s="151"/>
      <c r="KWT96" s="151"/>
      <c r="KWU96" s="151"/>
      <c r="KWV96" s="151"/>
      <c r="KWW96" s="151"/>
      <c r="KWX96" s="151"/>
      <c r="KWY96" s="151"/>
      <c r="KWZ96" s="151"/>
      <c r="KXA96" s="151"/>
      <c r="KXB96" s="151"/>
      <c r="KXC96" s="151"/>
      <c r="KXD96" s="151"/>
      <c r="KXE96" s="151"/>
      <c r="KXF96" s="151"/>
      <c r="KXG96" s="151"/>
      <c r="KXH96" s="151"/>
      <c r="KXI96" s="151"/>
      <c r="KXJ96" s="151"/>
      <c r="KXK96" s="151"/>
      <c r="KXL96" s="151"/>
      <c r="KXM96" s="151"/>
      <c r="KXN96" s="151"/>
      <c r="KXO96" s="151"/>
      <c r="KXP96" s="151"/>
      <c r="KXQ96" s="151"/>
      <c r="KXR96" s="151"/>
      <c r="KXS96" s="151"/>
      <c r="KXT96" s="151"/>
      <c r="KXU96" s="151"/>
      <c r="KXV96" s="151"/>
      <c r="KXW96" s="151"/>
      <c r="KXX96" s="151"/>
      <c r="KXY96" s="151"/>
      <c r="KXZ96" s="151"/>
      <c r="KYA96" s="151"/>
      <c r="KYB96" s="151"/>
      <c r="KYC96" s="151"/>
      <c r="KYD96" s="151"/>
      <c r="KYE96" s="151"/>
      <c r="KYF96" s="151"/>
      <c r="KYG96" s="151"/>
      <c r="KYH96" s="151"/>
      <c r="KYI96" s="151"/>
      <c r="KYJ96" s="151"/>
      <c r="KYK96" s="151"/>
      <c r="KYL96" s="151"/>
      <c r="KYM96" s="151"/>
      <c r="KYN96" s="151"/>
      <c r="KYO96" s="151"/>
      <c r="KYP96" s="151"/>
      <c r="KYQ96" s="151"/>
      <c r="KYR96" s="151"/>
      <c r="KYS96" s="151"/>
      <c r="KYT96" s="151"/>
      <c r="KYU96" s="151"/>
      <c r="KYV96" s="151"/>
      <c r="KYW96" s="151"/>
      <c r="KYX96" s="151"/>
      <c r="KYY96" s="151"/>
      <c r="KYZ96" s="151"/>
      <c r="KZA96" s="151"/>
      <c r="KZB96" s="151"/>
      <c r="KZC96" s="151"/>
      <c r="KZD96" s="151"/>
      <c r="KZE96" s="151"/>
      <c r="KZF96" s="151"/>
      <c r="KZG96" s="151"/>
      <c r="KZH96" s="151"/>
      <c r="KZI96" s="151"/>
      <c r="KZJ96" s="151"/>
      <c r="KZK96" s="151"/>
      <c r="KZL96" s="151"/>
      <c r="KZM96" s="151"/>
      <c r="KZN96" s="151"/>
      <c r="KZO96" s="151"/>
      <c r="KZP96" s="151"/>
      <c r="KZQ96" s="151"/>
      <c r="KZR96" s="151"/>
      <c r="KZS96" s="151"/>
      <c r="KZT96" s="151"/>
      <c r="KZU96" s="151"/>
      <c r="KZV96" s="151"/>
      <c r="KZW96" s="151"/>
      <c r="KZX96" s="151"/>
      <c r="KZY96" s="151"/>
      <c r="KZZ96" s="151"/>
      <c r="LAA96" s="151"/>
      <c r="LAB96" s="151"/>
      <c r="LAC96" s="151"/>
      <c r="LAD96" s="151"/>
      <c r="LAE96" s="151"/>
      <c r="LAF96" s="151"/>
      <c r="LAG96" s="151"/>
      <c r="LAH96" s="151"/>
      <c r="LAI96" s="151"/>
      <c r="LAJ96" s="151"/>
      <c r="LAK96" s="151"/>
      <c r="LAL96" s="151"/>
      <c r="LAM96" s="151"/>
      <c r="LAN96" s="151"/>
      <c r="LAO96" s="151"/>
      <c r="LAP96" s="151"/>
      <c r="LAQ96" s="151"/>
      <c r="LAR96" s="151"/>
      <c r="LAS96" s="151"/>
      <c r="LAT96" s="151"/>
      <c r="LAU96" s="151"/>
      <c r="LAV96" s="151"/>
      <c r="LAW96" s="151"/>
      <c r="LAX96" s="151"/>
      <c r="LAY96" s="151"/>
      <c r="LAZ96" s="151"/>
      <c r="LBA96" s="151"/>
      <c r="LBB96" s="151"/>
      <c r="LBC96" s="151"/>
      <c r="LBD96" s="151"/>
      <c r="LBE96" s="151"/>
      <c r="LBF96" s="151"/>
      <c r="LBG96" s="151"/>
      <c r="LBH96" s="151"/>
      <c r="LBI96" s="151"/>
      <c r="LBJ96" s="151"/>
      <c r="LBK96" s="151"/>
      <c r="LBL96" s="151"/>
      <c r="LBM96" s="151"/>
      <c r="LBN96" s="151"/>
      <c r="LBO96" s="151"/>
      <c r="LBP96" s="151"/>
      <c r="LBQ96" s="151"/>
      <c r="LBR96" s="151"/>
      <c r="LBS96" s="151"/>
      <c r="LBT96" s="151"/>
      <c r="LBU96" s="151"/>
      <c r="LBV96" s="151"/>
      <c r="LBW96" s="151"/>
      <c r="LBX96" s="151"/>
      <c r="LBY96" s="151"/>
      <c r="LBZ96" s="151"/>
      <c r="LCA96" s="151"/>
      <c r="LCB96" s="151"/>
      <c r="LCC96" s="151"/>
      <c r="LCD96" s="151"/>
      <c r="LCE96" s="151"/>
      <c r="LCL96" s="151"/>
      <c r="LCM96" s="151"/>
      <c r="LCN96" s="151"/>
      <c r="LCO96" s="151"/>
      <c r="LCP96" s="151"/>
      <c r="LCQ96" s="151"/>
      <c r="LCR96" s="151"/>
      <c r="LCS96" s="151"/>
      <c r="LCT96" s="151"/>
      <c r="LCU96" s="151"/>
      <c r="LCV96" s="151"/>
      <c r="LCW96" s="151"/>
      <c r="LCX96" s="151"/>
      <c r="LCY96" s="151"/>
      <c r="LCZ96" s="151"/>
      <c r="LDA96" s="151"/>
      <c r="LDB96" s="151"/>
      <c r="LDC96" s="151"/>
      <c r="LDD96" s="151"/>
      <c r="LDE96" s="151"/>
      <c r="LDF96" s="151"/>
      <c r="LDG96" s="151"/>
      <c r="LDH96" s="151"/>
      <c r="LDI96" s="151"/>
      <c r="LDJ96" s="151"/>
      <c r="LDK96" s="151"/>
      <c r="LDL96" s="151"/>
      <c r="LDM96" s="151"/>
      <c r="LDN96" s="151"/>
      <c r="LDO96" s="151"/>
      <c r="LDP96" s="151"/>
      <c r="LDQ96" s="151"/>
      <c r="LDR96" s="151"/>
      <c r="LDS96" s="151"/>
      <c r="LDT96" s="151"/>
      <c r="LDU96" s="151"/>
      <c r="LDV96" s="151"/>
      <c r="LDW96" s="151"/>
      <c r="LDX96" s="151"/>
      <c r="LDY96" s="151"/>
      <c r="LDZ96" s="151"/>
      <c r="LEA96" s="151"/>
      <c r="LEB96" s="151"/>
      <c r="LEC96" s="151"/>
      <c r="LED96" s="151"/>
      <c r="LEE96" s="151"/>
      <c r="LEF96" s="151"/>
      <c r="LEG96" s="151"/>
      <c r="LEH96" s="151"/>
      <c r="LEI96" s="151"/>
      <c r="LEJ96" s="151"/>
      <c r="LEK96" s="151"/>
      <c r="LEL96" s="151"/>
      <c r="LEM96" s="151"/>
      <c r="LEN96" s="151"/>
      <c r="LEO96" s="151"/>
      <c r="LEP96" s="151"/>
      <c r="LEQ96" s="151"/>
      <c r="LER96" s="151"/>
      <c r="LES96" s="151"/>
      <c r="LET96" s="151"/>
      <c r="LEU96" s="151"/>
      <c r="LEV96" s="151"/>
      <c r="LEW96" s="151"/>
      <c r="LEX96" s="151"/>
      <c r="LEY96" s="151"/>
      <c r="LEZ96" s="151"/>
      <c r="LFA96" s="151"/>
      <c r="LFB96" s="151"/>
      <c r="LFC96" s="151"/>
      <c r="LFD96" s="151"/>
      <c r="LFE96" s="151"/>
      <c r="LFF96" s="151"/>
      <c r="LFG96" s="151"/>
      <c r="LFH96" s="151"/>
      <c r="LFI96" s="151"/>
      <c r="LFJ96" s="151"/>
      <c r="LFK96" s="151"/>
      <c r="LFL96" s="151"/>
      <c r="LFM96" s="151"/>
      <c r="LFN96" s="151"/>
      <c r="LFO96" s="151"/>
      <c r="LFP96" s="151"/>
      <c r="LFQ96" s="151"/>
      <c r="LFR96" s="151"/>
      <c r="LFS96" s="151"/>
      <c r="LFT96" s="151"/>
      <c r="LFU96" s="151"/>
      <c r="LFV96" s="151"/>
      <c r="LFW96" s="151"/>
      <c r="LFX96" s="151"/>
      <c r="LFY96" s="151"/>
      <c r="LFZ96" s="151"/>
      <c r="LGA96" s="151"/>
      <c r="LGB96" s="151"/>
      <c r="LGC96" s="151"/>
      <c r="LGD96" s="151"/>
      <c r="LGE96" s="151"/>
      <c r="LGF96" s="151"/>
      <c r="LGG96" s="151"/>
      <c r="LGH96" s="151"/>
      <c r="LGI96" s="151"/>
      <c r="LGJ96" s="151"/>
      <c r="LGK96" s="151"/>
      <c r="LGL96" s="151"/>
      <c r="LGM96" s="151"/>
      <c r="LGN96" s="151"/>
      <c r="LGO96" s="151"/>
      <c r="LGP96" s="151"/>
      <c r="LGQ96" s="151"/>
      <c r="LGR96" s="151"/>
      <c r="LGS96" s="151"/>
      <c r="LGT96" s="151"/>
      <c r="LGU96" s="151"/>
      <c r="LGV96" s="151"/>
      <c r="LGW96" s="151"/>
      <c r="LGX96" s="151"/>
      <c r="LGY96" s="151"/>
      <c r="LGZ96" s="151"/>
      <c r="LHA96" s="151"/>
      <c r="LHB96" s="151"/>
      <c r="LHC96" s="151"/>
      <c r="LHD96" s="151"/>
      <c r="LHE96" s="151"/>
      <c r="LHF96" s="151"/>
      <c r="LHG96" s="151"/>
      <c r="LHH96" s="151"/>
      <c r="LHI96" s="151"/>
      <c r="LHJ96" s="151"/>
      <c r="LHK96" s="151"/>
      <c r="LHL96" s="151"/>
      <c r="LHM96" s="151"/>
      <c r="LHN96" s="151"/>
      <c r="LHO96" s="151"/>
      <c r="LHP96" s="151"/>
      <c r="LHQ96" s="151"/>
      <c r="LHR96" s="151"/>
      <c r="LHS96" s="151"/>
      <c r="LHT96" s="151"/>
      <c r="LHU96" s="151"/>
      <c r="LHV96" s="151"/>
      <c r="LHW96" s="151"/>
      <c r="LHX96" s="151"/>
      <c r="LHY96" s="151"/>
      <c r="LHZ96" s="151"/>
      <c r="LIA96" s="151"/>
      <c r="LIB96" s="151"/>
      <c r="LIC96" s="151"/>
      <c r="LID96" s="151"/>
      <c r="LIE96" s="151"/>
      <c r="LIF96" s="151"/>
      <c r="LIG96" s="151"/>
      <c r="LIH96" s="151"/>
      <c r="LII96" s="151"/>
      <c r="LIJ96" s="151"/>
      <c r="LIK96" s="151"/>
      <c r="LIL96" s="151"/>
      <c r="LIM96" s="151"/>
      <c r="LIN96" s="151"/>
      <c r="LIO96" s="151"/>
      <c r="LIP96" s="151"/>
      <c r="LIQ96" s="151"/>
      <c r="LIR96" s="151"/>
      <c r="LIS96" s="151"/>
      <c r="LIT96" s="151"/>
      <c r="LIU96" s="151"/>
      <c r="LIV96" s="151"/>
      <c r="LIW96" s="151"/>
      <c r="LIX96" s="151"/>
      <c r="LIY96" s="151"/>
      <c r="LIZ96" s="151"/>
      <c r="LJA96" s="151"/>
      <c r="LJB96" s="151"/>
      <c r="LJC96" s="151"/>
      <c r="LJD96" s="151"/>
      <c r="LJE96" s="151"/>
      <c r="LJF96" s="151"/>
      <c r="LJG96" s="151"/>
      <c r="LJH96" s="151"/>
      <c r="LJI96" s="151"/>
      <c r="LJJ96" s="151"/>
      <c r="LJK96" s="151"/>
      <c r="LJL96" s="151"/>
      <c r="LJM96" s="151"/>
      <c r="LJN96" s="151"/>
      <c r="LJO96" s="151"/>
      <c r="LJP96" s="151"/>
      <c r="LJQ96" s="151"/>
      <c r="LJR96" s="151"/>
      <c r="LJS96" s="151"/>
      <c r="LJT96" s="151"/>
      <c r="LJU96" s="151"/>
      <c r="LJV96" s="151"/>
      <c r="LJW96" s="151"/>
      <c r="LJX96" s="151"/>
      <c r="LJY96" s="151"/>
      <c r="LJZ96" s="151"/>
      <c r="LKA96" s="151"/>
      <c r="LKB96" s="151"/>
      <c r="LKC96" s="151"/>
      <c r="LKD96" s="151"/>
      <c r="LKE96" s="151"/>
      <c r="LKF96" s="151"/>
      <c r="LKG96" s="151"/>
      <c r="LKH96" s="151"/>
      <c r="LKI96" s="151"/>
      <c r="LKJ96" s="151"/>
      <c r="LKK96" s="151"/>
      <c r="LKL96" s="151"/>
      <c r="LKM96" s="151"/>
      <c r="LKN96" s="151"/>
      <c r="LKO96" s="151"/>
      <c r="LKP96" s="151"/>
      <c r="LKQ96" s="151"/>
      <c r="LKR96" s="151"/>
      <c r="LKS96" s="151"/>
      <c r="LKT96" s="151"/>
      <c r="LKU96" s="151"/>
      <c r="LKV96" s="151"/>
      <c r="LKW96" s="151"/>
      <c r="LKX96" s="151"/>
      <c r="LKY96" s="151"/>
      <c r="LKZ96" s="151"/>
      <c r="LLA96" s="151"/>
      <c r="LLB96" s="151"/>
      <c r="LLC96" s="151"/>
      <c r="LLD96" s="151"/>
      <c r="LLE96" s="151"/>
      <c r="LLF96" s="151"/>
      <c r="LLG96" s="151"/>
      <c r="LLH96" s="151"/>
      <c r="LLI96" s="151"/>
      <c r="LLJ96" s="151"/>
      <c r="LLK96" s="151"/>
      <c r="LLL96" s="151"/>
      <c r="LLM96" s="151"/>
      <c r="LLN96" s="151"/>
      <c r="LLO96" s="151"/>
      <c r="LLP96" s="151"/>
      <c r="LLQ96" s="151"/>
      <c r="LLR96" s="151"/>
      <c r="LLS96" s="151"/>
      <c r="LLT96" s="151"/>
      <c r="LLU96" s="151"/>
      <c r="LLV96" s="151"/>
      <c r="LLW96" s="151"/>
      <c r="LLX96" s="151"/>
      <c r="LLY96" s="151"/>
      <c r="LLZ96" s="151"/>
      <c r="LMA96" s="151"/>
      <c r="LMH96" s="151"/>
      <c r="LMI96" s="151"/>
      <c r="LMJ96" s="151"/>
      <c r="LMK96" s="151"/>
      <c r="LML96" s="151"/>
      <c r="LMM96" s="151"/>
      <c r="LMN96" s="151"/>
      <c r="LMO96" s="151"/>
      <c r="LMP96" s="151"/>
      <c r="LMQ96" s="151"/>
      <c r="LMR96" s="151"/>
      <c r="LMS96" s="151"/>
      <c r="LMT96" s="151"/>
      <c r="LMU96" s="151"/>
      <c r="LMV96" s="151"/>
      <c r="LMW96" s="151"/>
      <c r="LMX96" s="151"/>
      <c r="LMY96" s="151"/>
      <c r="LMZ96" s="151"/>
      <c r="LNA96" s="151"/>
      <c r="LNB96" s="151"/>
      <c r="LNC96" s="151"/>
      <c r="LND96" s="151"/>
      <c r="LNE96" s="151"/>
      <c r="LNF96" s="151"/>
      <c r="LNG96" s="151"/>
      <c r="LNH96" s="151"/>
      <c r="LNI96" s="151"/>
      <c r="LNJ96" s="151"/>
      <c r="LNK96" s="151"/>
      <c r="LNL96" s="151"/>
      <c r="LNM96" s="151"/>
      <c r="LNN96" s="151"/>
      <c r="LNO96" s="151"/>
      <c r="LNP96" s="151"/>
      <c r="LNQ96" s="151"/>
      <c r="LNR96" s="151"/>
      <c r="LNS96" s="151"/>
      <c r="LNT96" s="151"/>
      <c r="LNU96" s="151"/>
      <c r="LNV96" s="151"/>
      <c r="LNW96" s="151"/>
      <c r="LNX96" s="151"/>
      <c r="LNY96" s="151"/>
      <c r="LNZ96" s="151"/>
      <c r="LOA96" s="151"/>
      <c r="LOB96" s="151"/>
      <c r="LOC96" s="151"/>
      <c r="LOD96" s="151"/>
      <c r="LOE96" s="151"/>
      <c r="LOF96" s="151"/>
      <c r="LOG96" s="151"/>
      <c r="LOH96" s="151"/>
      <c r="LOI96" s="151"/>
      <c r="LOJ96" s="151"/>
      <c r="LOK96" s="151"/>
      <c r="LOL96" s="151"/>
      <c r="LOM96" s="151"/>
      <c r="LON96" s="151"/>
      <c r="LOO96" s="151"/>
      <c r="LOP96" s="151"/>
      <c r="LOQ96" s="151"/>
      <c r="LOR96" s="151"/>
      <c r="LOS96" s="151"/>
      <c r="LOT96" s="151"/>
      <c r="LOU96" s="151"/>
      <c r="LOV96" s="151"/>
      <c r="LOW96" s="151"/>
      <c r="LOX96" s="151"/>
      <c r="LOY96" s="151"/>
      <c r="LOZ96" s="151"/>
      <c r="LPA96" s="151"/>
      <c r="LPB96" s="151"/>
      <c r="LPC96" s="151"/>
      <c r="LPD96" s="151"/>
      <c r="LPE96" s="151"/>
      <c r="LPF96" s="151"/>
      <c r="LPG96" s="151"/>
      <c r="LPH96" s="151"/>
      <c r="LPI96" s="151"/>
      <c r="LPJ96" s="151"/>
      <c r="LPK96" s="151"/>
      <c r="LPL96" s="151"/>
      <c r="LPM96" s="151"/>
      <c r="LPN96" s="151"/>
      <c r="LPO96" s="151"/>
      <c r="LPP96" s="151"/>
      <c r="LPQ96" s="151"/>
      <c r="LPR96" s="151"/>
      <c r="LPS96" s="151"/>
      <c r="LPT96" s="151"/>
      <c r="LPU96" s="151"/>
      <c r="LPV96" s="151"/>
      <c r="LPW96" s="151"/>
      <c r="LPX96" s="151"/>
      <c r="LPY96" s="151"/>
      <c r="LPZ96" s="151"/>
      <c r="LQA96" s="151"/>
      <c r="LQB96" s="151"/>
      <c r="LQC96" s="151"/>
      <c r="LQD96" s="151"/>
      <c r="LQE96" s="151"/>
      <c r="LQF96" s="151"/>
      <c r="LQG96" s="151"/>
      <c r="LQH96" s="151"/>
      <c r="LQI96" s="151"/>
      <c r="LQJ96" s="151"/>
      <c r="LQK96" s="151"/>
      <c r="LQL96" s="151"/>
      <c r="LQM96" s="151"/>
      <c r="LQN96" s="151"/>
      <c r="LQO96" s="151"/>
      <c r="LQP96" s="151"/>
      <c r="LQQ96" s="151"/>
      <c r="LQR96" s="151"/>
      <c r="LQS96" s="151"/>
      <c r="LQT96" s="151"/>
      <c r="LQU96" s="151"/>
      <c r="LQV96" s="151"/>
      <c r="LQW96" s="151"/>
      <c r="LQX96" s="151"/>
      <c r="LQY96" s="151"/>
      <c r="LQZ96" s="151"/>
      <c r="LRA96" s="151"/>
      <c r="LRB96" s="151"/>
      <c r="LRC96" s="151"/>
      <c r="LRD96" s="151"/>
      <c r="LRE96" s="151"/>
      <c r="LRF96" s="151"/>
      <c r="LRG96" s="151"/>
      <c r="LRH96" s="151"/>
      <c r="LRI96" s="151"/>
      <c r="LRJ96" s="151"/>
      <c r="LRK96" s="151"/>
      <c r="LRL96" s="151"/>
      <c r="LRM96" s="151"/>
      <c r="LRN96" s="151"/>
      <c r="LRO96" s="151"/>
      <c r="LRP96" s="151"/>
      <c r="LRQ96" s="151"/>
      <c r="LRR96" s="151"/>
      <c r="LRS96" s="151"/>
      <c r="LRT96" s="151"/>
      <c r="LRU96" s="151"/>
      <c r="LRV96" s="151"/>
      <c r="LRW96" s="151"/>
      <c r="LRX96" s="151"/>
      <c r="LRY96" s="151"/>
      <c r="LRZ96" s="151"/>
      <c r="LSA96" s="151"/>
      <c r="LSB96" s="151"/>
      <c r="LSC96" s="151"/>
      <c r="LSD96" s="151"/>
      <c r="LSE96" s="151"/>
      <c r="LSF96" s="151"/>
      <c r="LSG96" s="151"/>
      <c r="LSH96" s="151"/>
      <c r="LSI96" s="151"/>
      <c r="LSJ96" s="151"/>
      <c r="LSK96" s="151"/>
      <c r="LSL96" s="151"/>
      <c r="LSM96" s="151"/>
      <c r="LSN96" s="151"/>
      <c r="LSO96" s="151"/>
      <c r="LSP96" s="151"/>
      <c r="LSQ96" s="151"/>
      <c r="LSR96" s="151"/>
      <c r="LSS96" s="151"/>
      <c r="LST96" s="151"/>
      <c r="LSU96" s="151"/>
      <c r="LSV96" s="151"/>
      <c r="LSW96" s="151"/>
      <c r="LSX96" s="151"/>
      <c r="LSY96" s="151"/>
      <c r="LSZ96" s="151"/>
      <c r="LTA96" s="151"/>
      <c r="LTB96" s="151"/>
      <c r="LTC96" s="151"/>
      <c r="LTD96" s="151"/>
      <c r="LTE96" s="151"/>
      <c r="LTF96" s="151"/>
      <c r="LTG96" s="151"/>
      <c r="LTH96" s="151"/>
      <c r="LTI96" s="151"/>
      <c r="LTJ96" s="151"/>
      <c r="LTK96" s="151"/>
      <c r="LTL96" s="151"/>
      <c r="LTM96" s="151"/>
      <c r="LTN96" s="151"/>
      <c r="LTO96" s="151"/>
      <c r="LTP96" s="151"/>
      <c r="LTQ96" s="151"/>
      <c r="LTR96" s="151"/>
      <c r="LTS96" s="151"/>
      <c r="LTT96" s="151"/>
      <c r="LTU96" s="151"/>
      <c r="LTV96" s="151"/>
      <c r="LTW96" s="151"/>
      <c r="LTX96" s="151"/>
      <c r="LTY96" s="151"/>
      <c r="LTZ96" s="151"/>
      <c r="LUA96" s="151"/>
      <c r="LUB96" s="151"/>
      <c r="LUC96" s="151"/>
      <c r="LUD96" s="151"/>
      <c r="LUE96" s="151"/>
      <c r="LUF96" s="151"/>
      <c r="LUG96" s="151"/>
      <c r="LUH96" s="151"/>
      <c r="LUI96" s="151"/>
      <c r="LUJ96" s="151"/>
      <c r="LUK96" s="151"/>
      <c r="LUL96" s="151"/>
      <c r="LUM96" s="151"/>
      <c r="LUN96" s="151"/>
      <c r="LUO96" s="151"/>
      <c r="LUP96" s="151"/>
      <c r="LUQ96" s="151"/>
      <c r="LUR96" s="151"/>
      <c r="LUS96" s="151"/>
      <c r="LUT96" s="151"/>
      <c r="LUU96" s="151"/>
      <c r="LUV96" s="151"/>
      <c r="LUW96" s="151"/>
      <c r="LUX96" s="151"/>
      <c r="LUY96" s="151"/>
      <c r="LUZ96" s="151"/>
      <c r="LVA96" s="151"/>
      <c r="LVB96" s="151"/>
      <c r="LVC96" s="151"/>
      <c r="LVD96" s="151"/>
      <c r="LVE96" s="151"/>
      <c r="LVF96" s="151"/>
      <c r="LVG96" s="151"/>
      <c r="LVH96" s="151"/>
      <c r="LVI96" s="151"/>
      <c r="LVJ96" s="151"/>
      <c r="LVK96" s="151"/>
      <c r="LVL96" s="151"/>
      <c r="LVM96" s="151"/>
      <c r="LVN96" s="151"/>
      <c r="LVO96" s="151"/>
      <c r="LVP96" s="151"/>
      <c r="LVQ96" s="151"/>
      <c r="LVR96" s="151"/>
      <c r="LVS96" s="151"/>
      <c r="LVT96" s="151"/>
      <c r="LVU96" s="151"/>
      <c r="LVV96" s="151"/>
      <c r="LVW96" s="151"/>
      <c r="LWD96" s="151"/>
      <c r="LWE96" s="151"/>
      <c r="LWF96" s="151"/>
      <c r="LWG96" s="151"/>
      <c r="LWH96" s="151"/>
      <c r="LWI96" s="151"/>
      <c r="LWJ96" s="151"/>
      <c r="LWK96" s="151"/>
      <c r="LWL96" s="151"/>
      <c r="LWM96" s="151"/>
      <c r="LWN96" s="151"/>
      <c r="LWO96" s="151"/>
      <c r="LWP96" s="151"/>
      <c r="LWQ96" s="151"/>
      <c r="LWR96" s="151"/>
      <c r="LWS96" s="151"/>
      <c r="LWT96" s="151"/>
      <c r="LWU96" s="151"/>
      <c r="LWV96" s="151"/>
      <c r="LWW96" s="151"/>
      <c r="LWX96" s="151"/>
      <c r="LWY96" s="151"/>
      <c r="LWZ96" s="151"/>
      <c r="LXA96" s="151"/>
      <c r="LXB96" s="151"/>
      <c r="LXC96" s="151"/>
      <c r="LXD96" s="151"/>
      <c r="LXE96" s="151"/>
      <c r="LXF96" s="151"/>
      <c r="LXG96" s="151"/>
      <c r="LXH96" s="151"/>
      <c r="LXI96" s="151"/>
      <c r="LXJ96" s="151"/>
      <c r="LXK96" s="151"/>
      <c r="LXL96" s="151"/>
      <c r="LXM96" s="151"/>
      <c r="LXN96" s="151"/>
      <c r="LXO96" s="151"/>
      <c r="LXP96" s="151"/>
      <c r="LXQ96" s="151"/>
      <c r="LXR96" s="151"/>
      <c r="LXS96" s="151"/>
      <c r="LXT96" s="151"/>
      <c r="LXU96" s="151"/>
      <c r="LXV96" s="151"/>
      <c r="LXW96" s="151"/>
      <c r="LXX96" s="151"/>
      <c r="LXY96" s="151"/>
      <c r="LXZ96" s="151"/>
      <c r="LYA96" s="151"/>
      <c r="LYB96" s="151"/>
      <c r="LYC96" s="151"/>
      <c r="LYD96" s="151"/>
      <c r="LYE96" s="151"/>
      <c r="LYF96" s="151"/>
      <c r="LYG96" s="151"/>
      <c r="LYH96" s="151"/>
      <c r="LYI96" s="151"/>
      <c r="LYJ96" s="151"/>
      <c r="LYK96" s="151"/>
      <c r="LYL96" s="151"/>
      <c r="LYM96" s="151"/>
      <c r="LYN96" s="151"/>
      <c r="LYO96" s="151"/>
      <c r="LYP96" s="151"/>
      <c r="LYQ96" s="151"/>
      <c r="LYR96" s="151"/>
      <c r="LYS96" s="151"/>
      <c r="LYT96" s="151"/>
      <c r="LYU96" s="151"/>
      <c r="LYV96" s="151"/>
      <c r="LYW96" s="151"/>
      <c r="LYX96" s="151"/>
      <c r="LYY96" s="151"/>
      <c r="LYZ96" s="151"/>
      <c r="LZA96" s="151"/>
      <c r="LZB96" s="151"/>
      <c r="LZC96" s="151"/>
      <c r="LZD96" s="151"/>
      <c r="LZE96" s="151"/>
      <c r="LZF96" s="151"/>
      <c r="LZG96" s="151"/>
      <c r="LZH96" s="151"/>
      <c r="LZI96" s="151"/>
      <c r="LZJ96" s="151"/>
      <c r="LZK96" s="151"/>
      <c r="LZL96" s="151"/>
      <c r="LZM96" s="151"/>
      <c r="LZN96" s="151"/>
      <c r="LZO96" s="151"/>
      <c r="LZP96" s="151"/>
      <c r="LZQ96" s="151"/>
      <c r="LZR96" s="151"/>
      <c r="LZS96" s="151"/>
      <c r="LZT96" s="151"/>
      <c r="LZU96" s="151"/>
      <c r="LZV96" s="151"/>
      <c r="LZW96" s="151"/>
      <c r="LZX96" s="151"/>
      <c r="LZY96" s="151"/>
      <c r="LZZ96" s="151"/>
      <c r="MAA96" s="151"/>
      <c r="MAB96" s="151"/>
      <c r="MAC96" s="151"/>
      <c r="MAD96" s="151"/>
      <c r="MAE96" s="151"/>
      <c r="MAF96" s="151"/>
      <c r="MAG96" s="151"/>
      <c r="MAH96" s="151"/>
      <c r="MAI96" s="151"/>
      <c r="MAJ96" s="151"/>
      <c r="MAK96" s="151"/>
      <c r="MAL96" s="151"/>
      <c r="MAM96" s="151"/>
      <c r="MAN96" s="151"/>
      <c r="MAO96" s="151"/>
      <c r="MAP96" s="151"/>
      <c r="MAQ96" s="151"/>
      <c r="MAR96" s="151"/>
      <c r="MAS96" s="151"/>
      <c r="MAT96" s="151"/>
      <c r="MAU96" s="151"/>
      <c r="MAV96" s="151"/>
      <c r="MAW96" s="151"/>
      <c r="MAX96" s="151"/>
      <c r="MAY96" s="151"/>
      <c r="MAZ96" s="151"/>
      <c r="MBA96" s="151"/>
      <c r="MBB96" s="151"/>
      <c r="MBC96" s="151"/>
      <c r="MBD96" s="151"/>
      <c r="MBE96" s="151"/>
      <c r="MBF96" s="151"/>
      <c r="MBG96" s="151"/>
      <c r="MBH96" s="151"/>
      <c r="MBI96" s="151"/>
      <c r="MBJ96" s="151"/>
      <c r="MBK96" s="151"/>
      <c r="MBL96" s="151"/>
      <c r="MBM96" s="151"/>
      <c r="MBN96" s="151"/>
      <c r="MBO96" s="151"/>
      <c r="MBP96" s="151"/>
      <c r="MBQ96" s="151"/>
      <c r="MBR96" s="151"/>
      <c r="MBS96" s="151"/>
      <c r="MBT96" s="151"/>
      <c r="MBU96" s="151"/>
      <c r="MBV96" s="151"/>
      <c r="MBW96" s="151"/>
      <c r="MBX96" s="151"/>
      <c r="MBY96" s="151"/>
      <c r="MBZ96" s="151"/>
      <c r="MCA96" s="151"/>
      <c r="MCB96" s="151"/>
      <c r="MCC96" s="151"/>
      <c r="MCD96" s="151"/>
      <c r="MCE96" s="151"/>
      <c r="MCF96" s="151"/>
      <c r="MCG96" s="151"/>
      <c r="MCH96" s="151"/>
      <c r="MCI96" s="151"/>
      <c r="MCJ96" s="151"/>
      <c r="MCK96" s="151"/>
      <c r="MCL96" s="151"/>
      <c r="MCM96" s="151"/>
      <c r="MCN96" s="151"/>
      <c r="MCO96" s="151"/>
      <c r="MCP96" s="151"/>
      <c r="MCQ96" s="151"/>
      <c r="MCR96" s="151"/>
      <c r="MCS96" s="151"/>
      <c r="MCT96" s="151"/>
      <c r="MCU96" s="151"/>
      <c r="MCV96" s="151"/>
      <c r="MCW96" s="151"/>
      <c r="MCX96" s="151"/>
      <c r="MCY96" s="151"/>
      <c r="MCZ96" s="151"/>
      <c r="MDA96" s="151"/>
      <c r="MDB96" s="151"/>
      <c r="MDC96" s="151"/>
      <c r="MDD96" s="151"/>
      <c r="MDE96" s="151"/>
      <c r="MDF96" s="151"/>
      <c r="MDG96" s="151"/>
      <c r="MDH96" s="151"/>
      <c r="MDI96" s="151"/>
      <c r="MDJ96" s="151"/>
      <c r="MDK96" s="151"/>
      <c r="MDL96" s="151"/>
      <c r="MDM96" s="151"/>
      <c r="MDN96" s="151"/>
      <c r="MDO96" s="151"/>
      <c r="MDP96" s="151"/>
      <c r="MDQ96" s="151"/>
      <c r="MDR96" s="151"/>
      <c r="MDS96" s="151"/>
      <c r="MDT96" s="151"/>
      <c r="MDU96" s="151"/>
      <c r="MDV96" s="151"/>
      <c r="MDW96" s="151"/>
      <c r="MDX96" s="151"/>
      <c r="MDY96" s="151"/>
      <c r="MDZ96" s="151"/>
      <c r="MEA96" s="151"/>
      <c r="MEB96" s="151"/>
      <c r="MEC96" s="151"/>
      <c r="MED96" s="151"/>
      <c r="MEE96" s="151"/>
      <c r="MEF96" s="151"/>
      <c r="MEG96" s="151"/>
      <c r="MEH96" s="151"/>
      <c r="MEI96" s="151"/>
      <c r="MEJ96" s="151"/>
      <c r="MEK96" s="151"/>
      <c r="MEL96" s="151"/>
      <c r="MEM96" s="151"/>
      <c r="MEN96" s="151"/>
      <c r="MEO96" s="151"/>
      <c r="MEP96" s="151"/>
      <c r="MEQ96" s="151"/>
      <c r="MER96" s="151"/>
      <c r="MES96" s="151"/>
      <c r="MET96" s="151"/>
      <c r="MEU96" s="151"/>
      <c r="MEV96" s="151"/>
      <c r="MEW96" s="151"/>
      <c r="MEX96" s="151"/>
      <c r="MEY96" s="151"/>
      <c r="MEZ96" s="151"/>
      <c r="MFA96" s="151"/>
      <c r="MFB96" s="151"/>
      <c r="MFC96" s="151"/>
      <c r="MFD96" s="151"/>
      <c r="MFE96" s="151"/>
      <c r="MFF96" s="151"/>
      <c r="MFG96" s="151"/>
      <c r="MFH96" s="151"/>
      <c r="MFI96" s="151"/>
      <c r="MFJ96" s="151"/>
      <c r="MFK96" s="151"/>
      <c r="MFL96" s="151"/>
      <c r="MFM96" s="151"/>
      <c r="MFN96" s="151"/>
      <c r="MFO96" s="151"/>
      <c r="MFP96" s="151"/>
      <c r="MFQ96" s="151"/>
      <c r="MFR96" s="151"/>
      <c r="MFS96" s="151"/>
      <c r="MFZ96" s="151"/>
      <c r="MGA96" s="151"/>
      <c r="MGB96" s="151"/>
      <c r="MGC96" s="151"/>
      <c r="MGD96" s="151"/>
      <c r="MGE96" s="151"/>
      <c r="MGF96" s="151"/>
      <c r="MGG96" s="151"/>
      <c r="MGH96" s="151"/>
      <c r="MGI96" s="151"/>
      <c r="MGJ96" s="151"/>
      <c r="MGK96" s="151"/>
      <c r="MGL96" s="151"/>
      <c r="MGM96" s="151"/>
      <c r="MGN96" s="151"/>
      <c r="MGO96" s="151"/>
      <c r="MGP96" s="151"/>
      <c r="MGQ96" s="151"/>
      <c r="MGR96" s="151"/>
      <c r="MGS96" s="151"/>
      <c r="MGT96" s="151"/>
      <c r="MGU96" s="151"/>
      <c r="MGV96" s="151"/>
      <c r="MGW96" s="151"/>
      <c r="MGX96" s="151"/>
      <c r="MGY96" s="151"/>
      <c r="MGZ96" s="151"/>
      <c r="MHA96" s="151"/>
      <c r="MHB96" s="151"/>
      <c r="MHC96" s="151"/>
      <c r="MHD96" s="151"/>
      <c r="MHE96" s="151"/>
      <c r="MHF96" s="151"/>
      <c r="MHG96" s="151"/>
      <c r="MHH96" s="151"/>
      <c r="MHI96" s="151"/>
      <c r="MHJ96" s="151"/>
      <c r="MHK96" s="151"/>
      <c r="MHL96" s="151"/>
      <c r="MHM96" s="151"/>
      <c r="MHN96" s="151"/>
      <c r="MHO96" s="151"/>
      <c r="MHP96" s="151"/>
      <c r="MHQ96" s="151"/>
      <c r="MHR96" s="151"/>
      <c r="MHS96" s="151"/>
      <c r="MHT96" s="151"/>
      <c r="MHU96" s="151"/>
      <c r="MHV96" s="151"/>
      <c r="MHW96" s="151"/>
      <c r="MHX96" s="151"/>
      <c r="MHY96" s="151"/>
      <c r="MHZ96" s="151"/>
      <c r="MIA96" s="151"/>
      <c r="MIB96" s="151"/>
      <c r="MIC96" s="151"/>
      <c r="MID96" s="151"/>
      <c r="MIE96" s="151"/>
      <c r="MIF96" s="151"/>
      <c r="MIG96" s="151"/>
      <c r="MIH96" s="151"/>
      <c r="MII96" s="151"/>
      <c r="MIJ96" s="151"/>
      <c r="MIK96" s="151"/>
      <c r="MIL96" s="151"/>
      <c r="MIM96" s="151"/>
      <c r="MIN96" s="151"/>
      <c r="MIO96" s="151"/>
      <c r="MIP96" s="151"/>
      <c r="MIQ96" s="151"/>
      <c r="MIR96" s="151"/>
      <c r="MIS96" s="151"/>
      <c r="MIT96" s="151"/>
      <c r="MIU96" s="151"/>
      <c r="MIV96" s="151"/>
      <c r="MIW96" s="151"/>
      <c r="MIX96" s="151"/>
      <c r="MIY96" s="151"/>
      <c r="MIZ96" s="151"/>
      <c r="MJA96" s="151"/>
      <c r="MJB96" s="151"/>
      <c r="MJC96" s="151"/>
      <c r="MJD96" s="151"/>
      <c r="MJE96" s="151"/>
      <c r="MJF96" s="151"/>
      <c r="MJG96" s="151"/>
      <c r="MJH96" s="151"/>
      <c r="MJI96" s="151"/>
      <c r="MJJ96" s="151"/>
      <c r="MJK96" s="151"/>
      <c r="MJL96" s="151"/>
      <c r="MJM96" s="151"/>
      <c r="MJN96" s="151"/>
      <c r="MJO96" s="151"/>
      <c r="MJP96" s="151"/>
      <c r="MJQ96" s="151"/>
      <c r="MJR96" s="151"/>
      <c r="MJS96" s="151"/>
      <c r="MJT96" s="151"/>
      <c r="MJU96" s="151"/>
      <c r="MJV96" s="151"/>
      <c r="MJW96" s="151"/>
      <c r="MJX96" s="151"/>
      <c r="MJY96" s="151"/>
      <c r="MJZ96" s="151"/>
      <c r="MKA96" s="151"/>
      <c r="MKB96" s="151"/>
      <c r="MKC96" s="151"/>
      <c r="MKD96" s="151"/>
      <c r="MKE96" s="151"/>
      <c r="MKF96" s="151"/>
      <c r="MKG96" s="151"/>
      <c r="MKH96" s="151"/>
      <c r="MKI96" s="151"/>
      <c r="MKJ96" s="151"/>
      <c r="MKK96" s="151"/>
      <c r="MKL96" s="151"/>
      <c r="MKM96" s="151"/>
      <c r="MKN96" s="151"/>
      <c r="MKO96" s="151"/>
      <c r="MKP96" s="151"/>
      <c r="MKQ96" s="151"/>
      <c r="MKR96" s="151"/>
      <c r="MKS96" s="151"/>
      <c r="MKT96" s="151"/>
      <c r="MKU96" s="151"/>
      <c r="MKV96" s="151"/>
      <c r="MKW96" s="151"/>
      <c r="MKX96" s="151"/>
      <c r="MKY96" s="151"/>
      <c r="MKZ96" s="151"/>
      <c r="MLA96" s="151"/>
      <c r="MLB96" s="151"/>
      <c r="MLC96" s="151"/>
      <c r="MLD96" s="151"/>
      <c r="MLE96" s="151"/>
      <c r="MLF96" s="151"/>
      <c r="MLG96" s="151"/>
      <c r="MLH96" s="151"/>
      <c r="MLI96" s="151"/>
      <c r="MLJ96" s="151"/>
      <c r="MLK96" s="151"/>
      <c r="MLL96" s="151"/>
      <c r="MLM96" s="151"/>
      <c r="MLN96" s="151"/>
      <c r="MLO96" s="151"/>
      <c r="MLP96" s="151"/>
      <c r="MLQ96" s="151"/>
      <c r="MLR96" s="151"/>
      <c r="MLS96" s="151"/>
      <c r="MLT96" s="151"/>
      <c r="MLU96" s="151"/>
      <c r="MLV96" s="151"/>
      <c r="MLW96" s="151"/>
      <c r="MLX96" s="151"/>
      <c r="MLY96" s="151"/>
      <c r="MLZ96" s="151"/>
      <c r="MMA96" s="151"/>
      <c r="MMB96" s="151"/>
      <c r="MMC96" s="151"/>
      <c r="MMD96" s="151"/>
      <c r="MME96" s="151"/>
      <c r="MMF96" s="151"/>
      <c r="MMG96" s="151"/>
      <c r="MMH96" s="151"/>
      <c r="MMI96" s="151"/>
      <c r="MMJ96" s="151"/>
      <c r="MMK96" s="151"/>
      <c r="MML96" s="151"/>
      <c r="MMM96" s="151"/>
      <c r="MMN96" s="151"/>
      <c r="MMO96" s="151"/>
      <c r="MMP96" s="151"/>
      <c r="MMQ96" s="151"/>
      <c r="MMR96" s="151"/>
      <c r="MMS96" s="151"/>
      <c r="MMT96" s="151"/>
      <c r="MMU96" s="151"/>
      <c r="MMV96" s="151"/>
      <c r="MMW96" s="151"/>
      <c r="MMX96" s="151"/>
      <c r="MMY96" s="151"/>
      <c r="MMZ96" s="151"/>
      <c r="MNA96" s="151"/>
      <c r="MNB96" s="151"/>
      <c r="MNC96" s="151"/>
      <c r="MND96" s="151"/>
      <c r="MNE96" s="151"/>
      <c r="MNF96" s="151"/>
      <c r="MNG96" s="151"/>
      <c r="MNH96" s="151"/>
      <c r="MNI96" s="151"/>
      <c r="MNJ96" s="151"/>
      <c r="MNK96" s="151"/>
      <c r="MNL96" s="151"/>
      <c r="MNM96" s="151"/>
      <c r="MNN96" s="151"/>
      <c r="MNO96" s="151"/>
      <c r="MNP96" s="151"/>
      <c r="MNQ96" s="151"/>
      <c r="MNR96" s="151"/>
      <c r="MNS96" s="151"/>
      <c r="MNT96" s="151"/>
      <c r="MNU96" s="151"/>
      <c r="MNV96" s="151"/>
      <c r="MNW96" s="151"/>
      <c r="MNX96" s="151"/>
      <c r="MNY96" s="151"/>
      <c r="MNZ96" s="151"/>
      <c r="MOA96" s="151"/>
      <c r="MOB96" s="151"/>
      <c r="MOC96" s="151"/>
      <c r="MOD96" s="151"/>
      <c r="MOE96" s="151"/>
      <c r="MOF96" s="151"/>
      <c r="MOG96" s="151"/>
      <c r="MOH96" s="151"/>
      <c r="MOI96" s="151"/>
      <c r="MOJ96" s="151"/>
      <c r="MOK96" s="151"/>
      <c r="MOL96" s="151"/>
      <c r="MOM96" s="151"/>
      <c r="MON96" s="151"/>
      <c r="MOO96" s="151"/>
      <c r="MOP96" s="151"/>
      <c r="MOQ96" s="151"/>
      <c r="MOR96" s="151"/>
      <c r="MOS96" s="151"/>
      <c r="MOT96" s="151"/>
      <c r="MOU96" s="151"/>
      <c r="MOV96" s="151"/>
      <c r="MOW96" s="151"/>
      <c r="MOX96" s="151"/>
      <c r="MOY96" s="151"/>
      <c r="MOZ96" s="151"/>
      <c r="MPA96" s="151"/>
      <c r="MPB96" s="151"/>
      <c r="MPC96" s="151"/>
      <c r="MPD96" s="151"/>
      <c r="MPE96" s="151"/>
      <c r="MPF96" s="151"/>
      <c r="MPG96" s="151"/>
      <c r="MPH96" s="151"/>
      <c r="MPI96" s="151"/>
      <c r="MPJ96" s="151"/>
      <c r="MPK96" s="151"/>
      <c r="MPL96" s="151"/>
      <c r="MPM96" s="151"/>
      <c r="MPN96" s="151"/>
      <c r="MPO96" s="151"/>
      <c r="MPV96" s="151"/>
      <c r="MPW96" s="151"/>
      <c r="MPX96" s="151"/>
      <c r="MPY96" s="151"/>
      <c r="MPZ96" s="151"/>
      <c r="MQA96" s="151"/>
      <c r="MQB96" s="151"/>
      <c r="MQC96" s="151"/>
      <c r="MQD96" s="151"/>
      <c r="MQE96" s="151"/>
      <c r="MQF96" s="151"/>
      <c r="MQG96" s="151"/>
      <c r="MQH96" s="151"/>
      <c r="MQI96" s="151"/>
      <c r="MQJ96" s="151"/>
      <c r="MQK96" s="151"/>
      <c r="MQL96" s="151"/>
      <c r="MQM96" s="151"/>
      <c r="MQN96" s="151"/>
      <c r="MQO96" s="151"/>
      <c r="MQP96" s="151"/>
      <c r="MQQ96" s="151"/>
      <c r="MQR96" s="151"/>
      <c r="MQS96" s="151"/>
      <c r="MQT96" s="151"/>
      <c r="MQU96" s="151"/>
      <c r="MQV96" s="151"/>
      <c r="MQW96" s="151"/>
      <c r="MQX96" s="151"/>
      <c r="MQY96" s="151"/>
      <c r="MQZ96" s="151"/>
      <c r="MRA96" s="151"/>
      <c r="MRB96" s="151"/>
      <c r="MRC96" s="151"/>
      <c r="MRD96" s="151"/>
      <c r="MRE96" s="151"/>
      <c r="MRF96" s="151"/>
      <c r="MRG96" s="151"/>
      <c r="MRH96" s="151"/>
      <c r="MRI96" s="151"/>
      <c r="MRJ96" s="151"/>
      <c r="MRK96" s="151"/>
      <c r="MRL96" s="151"/>
      <c r="MRM96" s="151"/>
      <c r="MRN96" s="151"/>
      <c r="MRO96" s="151"/>
      <c r="MRP96" s="151"/>
      <c r="MRQ96" s="151"/>
      <c r="MRR96" s="151"/>
      <c r="MRS96" s="151"/>
      <c r="MRT96" s="151"/>
      <c r="MRU96" s="151"/>
      <c r="MRV96" s="151"/>
      <c r="MRW96" s="151"/>
      <c r="MRX96" s="151"/>
      <c r="MRY96" s="151"/>
      <c r="MRZ96" s="151"/>
      <c r="MSA96" s="151"/>
      <c r="MSB96" s="151"/>
      <c r="MSC96" s="151"/>
      <c r="MSD96" s="151"/>
      <c r="MSE96" s="151"/>
      <c r="MSF96" s="151"/>
      <c r="MSG96" s="151"/>
      <c r="MSH96" s="151"/>
      <c r="MSI96" s="151"/>
      <c r="MSJ96" s="151"/>
      <c r="MSK96" s="151"/>
      <c r="MSL96" s="151"/>
      <c r="MSM96" s="151"/>
      <c r="MSN96" s="151"/>
      <c r="MSO96" s="151"/>
      <c r="MSP96" s="151"/>
      <c r="MSQ96" s="151"/>
      <c r="MSR96" s="151"/>
      <c r="MSS96" s="151"/>
      <c r="MST96" s="151"/>
      <c r="MSU96" s="151"/>
      <c r="MSV96" s="151"/>
      <c r="MSW96" s="151"/>
      <c r="MSX96" s="151"/>
      <c r="MSY96" s="151"/>
      <c r="MSZ96" s="151"/>
      <c r="MTA96" s="151"/>
      <c r="MTB96" s="151"/>
      <c r="MTC96" s="151"/>
      <c r="MTD96" s="151"/>
      <c r="MTE96" s="151"/>
      <c r="MTF96" s="151"/>
      <c r="MTG96" s="151"/>
      <c r="MTH96" s="151"/>
      <c r="MTI96" s="151"/>
      <c r="MTJ96" s="151"/>
      <c r="MTK96" s="151"/>
      <c r="MTL96" s="151"/>
      <c r="MTM96" s="151"/>
      <c r="MTN96" s="151"/>
      <c r="MTO96" s="151"/>
      <c r="MTP96" s="151"/>
      <c r="MTQ96" s="151"/>
      <c r="MTR96" s="151"/>
      <c r="MTS96" s="151"/>
      <c r="MTT96" s="151"/>
      <c r="MTU96" s="151"/>
      <c r="MTV96" s="151"/>
      <c r="MTW96" s="151"/>
      <c r="MTX96" s="151"/>
      <c r="MTY96" s="151"/>
      <c r="MTZ96" s="151"/>
      <c r="MUA96" s="151"/>
      <c r="MUB96" s="151"/>
      <c r="MUC96" s="151"/>
      <c r="MUD96" s="151"/>
      <c r="MUE96" s="151"/>
      <c r="MUF96" s="151"/>
      <c r="MUG96" s="151"/>
      <c r="MUH96" s="151"/>
      <c r="MUI96" s="151"/>
      <c r="MUJ96" s="151"/>
      <c r="MUK96" s="151"/>
      <c r="MUL96" s="151"/>
      <c r="MUM96" s="151"/>
      <c r="MUN96" s="151"/>
      <c r="MUO96" s="151"/>
      <c r="MUP96" s="151"/>
      <c r="MUQ96" s="151"/>
      <c r="MUR96" s="151"/>
      <c r="MUS96" s="151"/>
      <c r="MUT96" s="151"/>
      <c r="MUU96" s="151"/>
      <c r="MUV96" s="151"/>
      <c r="MUW96" s="151"/>
      <c r="MUX96" s="151"/>
      <c r="MUY96" s="151"/>
      <c r="MUZ96" s="151"/>
      <c r="MVA96" s="151"/>
      <c r="MVB96" s="151"/>
      <c r="MVC96" s="151"/>
      <c r="MVD96" s="151"/>
      <c r="MVE96" s="151"/>
      <c r="MVF96" s="151"/>
      <c r="MVG96" s="151"/>
      <c r="MVH96" s="151"/>
      <c r="MVI96" s="151"/>
      <c r="MVJ96" s="151"/>
      <c r="MVK96" s="151"/>
      <c r="MVL96" s="151"/>
      <c r="MVM96" s="151"/>
      <c r="MVN96" s="151"/>
      <c r="MVO96" s="151"/>
      <c r="MVP96" s="151"/>
      <c r="MVQ96" s="151"/>
      <c r="MVR96" s="151"/>
      <c r="MVS96" s="151"/>
      <c r="MVT96" s="151"/>
      <c r="MVU96" s="151"/>
      <c r="MVV96" s="151"/>
      <c r="MVW96" s="151"/>
      <c r="MVX96" s="151"/>
      <c r="MVY96" s="151"/>
      <c r="MVZ96" s="151"/>
      <c r="MWA96" s="151"/>
      <c r="MWB96" s="151"/>
      <c r="MWC96" s="151"/>
      <c r="MWD96" s="151"/>
      <c r="MWE96" s="151"/>
      <c r="MWF96" s="151"/>
      <c r="MWG96" s="151"/>
      <c r="MWH96" s="151"/>
      <c r="MWI96" s="151"/>
      <c r="MWJ96" s="151"/>
      <c r="MWK96" s="151"/>
      <c r="MWL96" s="151"/>
      <c r="MWM96" s="151"/>
      <c r="MWN96" s="151"/>
      <c r="MWO96" s="151"/>
      <c r="MWP96" s="151"/>
      <c r="MWQ96" s="151"/>
      <c r="MWR96" s="151"/>
      <c r="MWS96" s="151"/>
      <c r="MWT96" s="151"/>
      <c r="MWU96" s="151"/>
      <c r="MWV96" s="151"/>
      <c r="MWW96" s="151"/>
      <c r="MWX96" s="151"/>
      <c r="MWY96" s="151"/>
      <c r="MWZ96" s="151"/>
      <c r="MXA96" s="151"/>
      <c r="MXB96" s="151"/>
      <c r="MXC96" s="151"/>
      <c r="MXD96" s="151"/>
      <c r="MXE96" s="151"/>
      <c r="MXF96" s="151"/>
      <c r="MXG96" s="151"/>
      <c r="MXH96" s="151"/>
      <c r="MXI96" s="151"/>
      <c r="MXJ96" s="151"/>
      <c r="MXK96" s="151"/>
      <c r="MXL96" s="151"/>
      <c r="MXM96" s="151"/>
      <c r="MXN96" s="151"/>
      <c r="MXO96" s="151"/>
      <c r="MXP96" s="151"/>
      <c r="MXQ96" s="151"/>
      <c r="MXR96" s="151"/>
      <c r="MXS96" s="151"/>
      <c r="MXT96" s="151"/>
      <c r="MXU96" s="151"/>
      <c r="MXV96" s="151"/>
      <c r="MXW96" s="151"/>
      <c r="MXX96" s="151"/>
      <c r="MXY96" s="151"/>
      <c r="MXZ96" s="151"/>
      <c r="MYA96" s="151"/>
      <c r="MYB96" s="151"/>
      <c r="MYC96" s="151"/>
      <c r="MYD96" s="151"/>
      <c r="MYE96" s="151"/>
      <c r="MYF96" s="151"/>
      <c r="MYG96" s="151"/>
      <c r="MYH96" s="151"/>
      <c r="MYI96" s="151"/>
      <c r="MYJ96" s="151"/>
      <c r="MYK96" s="151"/>
      <c r="MYL96" s="151"/>
      <c r="MYM96" s="151"/>
      <c r="MYN96" s="151"/>
      <c r="MYO96" s="151"/>
      <c r="MYP96" s="151"/>
      <c r="MYQ96" s="151"/>
      <c r="MYR96" s="151"/>
      <c r="MYS96" s="151"/>
      <c r="MYT96" s="151"/>
      <c r="MYU96" s="151"/>
      <c r="MYV96" s="151"/>
      <c r="MYW96" s="151"/>
      <c r="MYX96" s="151"/>
      <c r="MYY96" s="151"/>
      <c r="MYZ96" s="151"/>
      <c r="MZA96" s="151"/>
      <c r="MZB96" s="151"/>
      <c r="MZC96" s="151"/>
      <c r="MZD96" s="151"/>
      <c r="MZE96" s="151"/>
      <c r="MZF96" s="151"/>
      <c r="MZG96" s="151"/>
      <c r="MZH96" s="151"/>
      <c r="MZI96" s="151"/>
      <c r="MZJ96" s="151"/>
      <c r="MZK96" s="151"/>
      <c r="MZR96" s="151"/>
      <c r="MZS96" s="151"/>
      <c r="MZT96" s="151"/>
      <c r="MZU96" s="151"/>
      <c r="MZV96" s="151"/>
      <c r="MZW96" s="151"/>
      <c r="MZX96" s="151"/>
      <c r="MZY96" s="151"/>
      <c r="MZZ96" s="151"/>
      <c r="NAA96" s="151"/>
      <c r="NAB96" s="151"/>
      <c r="NAC96" s="151"/>
      <c r="NAD96" s="151"/>
      <c r="NAE96" s="151"/>
      <c r="NAF96" s="151"/>
      <c r="NAG96" s="151"/>
      <c r="NAH96" s="151"/>
      <c r="NAI96" s="151"/>
      <c r="NAJ96" s="151"/>
      <c r="NAK96" s="151"/>
      <c r="NAL96" s="151"/>
      <c r="NAM96" s="151"/>
      <c r="NAN96" s="151"/>
      <c r="NAO96" s="151"/>
      <c r="NAP96" s="151"/>
      <c r="NAQ96" s="151"/>
      <c r="NAR96" s="151"/>
      <c r="NAS96" s="151"/>
      <c r="NAT96" s="151"/>
      <c r="NAU96" s="151"/>
      <c r="NAV96" s="151"/>
      <c r="NAW96" s="151"/>
      <c r="NAX96" s="151"/>
      <c r="NAY96" s="151"/>
      <c r="NAZ96" s="151"/>
      <c r="NBA96" s="151"/>
      <c r="NBB96" s="151"/>
      <c r="NBC96" s="151"/>
      <c r="NBD96" s="151"/>
      <c r="NBE96" s="151"/>
      <c r="NBF96" s="151"/>
      <c r="NBG96" s="151"/>
      <c r="NBH96" s="151"/>
      <c r="NBI96" s="151"/>
      <c r="NBJ96" s="151"/>
      <c r="NBK96" s="151"/>
      <c r="NBL96" s="151"/>
      <c r="NBM96" s="151"/>
      <c r="NBN96" s="151"/>
      <c r="NBO96" s="151"/>
      <c r="NBP96" s="151"/>
      <c r="NBQ96" s="151"/>
      <c r="NBR96" s="151"/>
      <c r="NBS96" s="151"/>
      <c r="NBT96" s="151"/>
      <c r="NBU96" s="151"/>
      <c r="NBV96" s="151"/>
      <c r="NBW96" s="151"/>
      <c r="NBX96" s="151"/>
      <c r="NBY96" s="151"/>
      <c r="NBZ96" s="151"/>
      <c r="NCA96" s="151"/>
      <c r="NCB96" s="151"/>
      <c r="NCC96" s="151"/>
      <c r="NCD96" s="151"/>
      <c r="NCE96" s="151"/>
      <c r="NCF96" s="151"/>
      <c r="NCG96" s="151"/>
      <c r="NCH96" s="151"/>
      <c r="NCI96" s="151"/>
      <c r="NCJ96" s="151"/>
      <c r="NCK96" s="151"/>
      <c r="NCL96" s="151"/>
      <c r="NCM96" s="151"/>
      <c r="NCN96" s="151"/>
      <c r="NCO96" s="151"/>
      <c r="NCP96" s="151"/>
      <c r="NCQ96" s="151"/>
      <c r="NCR96" s="151"/>
      <c r="NCS96" s="151"/>
      <c r="NCT96" s="151"/>
      <c r="NCU96" s="151"/>
      <c r="NCV96" s="151"/>
      <c r="NCW96" s="151"/>
      <c r="NCX96" s="151"/>
      <c r="NCY96" s="151"/>
      <c r="NCZ96" s="151"/>
      <c r="NDA96" s="151"/>
      <c r="NDB96" s="151"/>
      <c r="NDC96" s="151"/>
      <c r="NDD96" s="151"/>
      <c r="NDE96" s="151"/>
      <c r="NDF96" s="151"/>
      <c r="NDG96" s="151"/>
      <c r="NDH96" s="151"/>
      <c r="NDI96" s="151"/>
      <c r="NDJ96" s="151"/>
      <c r="NDK96" s="151"/>
      <c r="NDL96" s="151"/>
      <c r="NDM96" s="151"/>
      <c r="NDN96" s="151"/>
      <c r="NDO96" s="151"/>
      <c r="NDP96" s="151"/>
      <c r="NDQ96" s="151"/>
      <c r="NDR96" s="151"/>
      <c r="NDS96" s="151"/>
      <c r="NDT96" s="151"/>
      <c r="NDU96" s="151"/>
      <c r="NDV96" s="151"/>
      <c r="NDW96" s="151"/>
      <c r="NDX96" s="151"/>
      <c r="NDY96" s="151"/>
      <c r="NDZ96" s="151"/>
      <c r="NEA96" s="151"/>
      <c r="NEB96" s="151"/>
      <c r="NEC96" s="151"/>
      <c r="NED96" s="151"/>
      <c r="NEE96" s="151"/>
      <c r="NEF96" s="151"/>
      <c r="NEG96" s="151"/>
      <c r="NEH96" s="151"/>
      <c r="NEI96" s="151"/>
      <c r="NEJ96" s="151"/>
      <c r="NEK96" s="151"/>
      <c r="NEL96" s="151"/>
      <c r="NEM96" s="151"/>
      <c r="NEN96" s="151"/>
      <c r="NEO96" s="151"/>
      <c r="NEP96" s="151"/>
      <c r="NEQ96" s="151"/>
      <c r="NER96" s="151"/>
      <c r="NES96" s="151"/>
      <c r="NET96" s="151"/>
      <c r="NEU96" s="151"/>
      <c r="NEV96" s="151"/>
      <c r="NEW96" s="151"/>
      <c r="NEX96" s="151"/>
      <c r="NEY96" s="151"/>
      <c r="NEZ96" s="151"/>
      <c r="NFA96" s="151"/>
      <c r="NFB96" s="151"/>
      <c r="NFC96" s="151"/>
      <c r="NFD96" s="151"/>
      <c r="NFE96" s="151"/>
      <c r="NFF96" s="151"/>
      <c r="NFG96" s="151"/>
      <c r="NFH96" s="151"/>
      <c r="NFI96" s="151"/>
      <c r="NFJ96" s="151"/>
      <c r="NFK96" s="151"/>
      <c r="NFL96" s="151"/>
      <c r="NFM96" s="151"/>
      <c r="NFN96" s="151"/>
      <c r="NFO96" s="151"/>
      <c r="NFP96" s="151"/>
      <c r="NFQ96" s="151"/>
      <c r="NFR96" s="151"/>
      <c r="NFS96" s="151"/>
      <c r="NFT96" s="151"/>
      <c r="NFU96" s="151"/>
      <c r="NFV96" s="151"/>
      <c r="NFW96" s="151"/>
      <c r="NFX96" s="151"/>
      <c r="NFY96" s="151"/>
      <c r="NFZ96" s="151"/>
      <c r="NGA96" s="151"/>
      <c r="NGB96" s="151"/>
      <c r="NGC96" s="151"/>
      <c r="NGD96" s="151"/>
      <c r="NGE96" s="151"/>
      <c r="NGF96" s="151"/>
      <c r="NGG96" s="151"/>
      <c r="NGH96" s="151"/>
      <c r="NGI96" s="151"/>
      <c r="NGJ96" s="151"/>
      <c r="NGK96" s="151"/>
      <c r="NGL96" s="151"/>
      <c r="NGM96" s="151"/>
      <c r="NGN96" s="151"/>
      <c r="NGO96" s="151"/>
      <c r="NGP96" s="151"/>
      <c r="NGQ96" s="151"/>
      <c r="NGR96" s="151"/>
      <c r="NGS96" s="151"/>
      <c r="NGT96" s="151"/>
      <c r="NGU96" s="151"/>
      <c r="NGV96" s="151"/>
      <c r="NGW96" s="151"/>
      <c r="NGX96" s="151"/>
      <c r="NGY96" s="151"/>
      <c r="NGZ96" s="151"/>
      <c r="NHA96" s="151"/>
      <c r="NHB96" s="151"/>
      <c r="NHC96" s="151"/>
      <c r="NHD96" s="151"/>
      <c r="NHE96" s="151"/>
      <c r="NHF96" s="151"/>
      <c r="NHG96" s="151"/>
      <c r="NHH96" s="151"/>
      <c r="NHI96" s="151"/>
      <c r="NHJ96" s="151"/>
      <c r="NHK96" s="151"/>
      <c r="NHL96" s="151"/>
      <c r="NHM96" s="151"/>
      <c r="NHN96" s="151"/>
      <c r="NHO96" s="151"/>
      <c r="NHP96" s="151"/>
      <c r="NHQ96" s="151"/>
      <c r="NHR96" s="151"/>
      <c r="NHS96" s="151"/>
      <c r="NHT96" s="151"/>
      <c r="NHU96" s="151"/>
      <c r="NHV96" s="151"/>
      <c r="NHW96" s="151"/>
      <c r="NHX96" s="151"/>
      <c r="NHY96" s="151"/>
      <c r="NHZ96" s="151"/>
      <c r="NIA96" s="151"/>
      <c r="NIB96" s="151"/>
      <c r="NIC96" s="151"/>
      <c r="NID96" s="151"/>
      <c r="NIE96" s="151"/>
      <c r="NIF96" s="151"/>
      <c r="NIG96" s="151"/>
      <c r="NIH96" s="151"/>
      <c r="NII96" s="151"/>
      <c r="NIJ96" s="151"/>
      <c r="NIK96" s="151"/>
      <c r="NIL96" s="151"/>
      <c r="NIM96" s="151"/>
      <c r="NIN96" s="151"/>
      <c r="NIO96" s="151"/>
      <c r="NIP96" s="151"/>
      <c r="NIQ96" s="151"/>
      <c r="NIR96" s="151"/>
      <c r="NIS96" s="151"/>
      <c r="NIT96" s="151"/>
      <c r="NIU96" s="151"/>
      <c r="NIV96" s="151"/>
      <c r="NIW96" s="151"/>
      <c r="NIX96" s="151"/>
      <c r="NIY96" s="151"/>
      <c r="NIZ96" s="151"/>
      <c r="NJA96" s="151"/>
      <c r="NJB96" s="151"/>
      <c r="NJC96" s="151"/>
      <c r="NJD96" s="151"/>
      <c r="NJE96" s="151"/>
      <c r="NJF96" s="151"/>
      <c r="NJG96" s="151"/>
      <c r="NJN96" s="151"/>
      <c r="NJO96" s="151"/>
      <c r="NJP96" s="151"/>
      <c r="NJQ96" s="151"/>
      <c r="NJR96" s="151"/>
      <c r="NJS96" s="151"/>
      <c r="NJT96" s="151"/>
      <c r="NJU96" s="151"/>
      <c r="NJV96" s="151"/>
      <c r="NJW96" s="151"/>
      <c r="NJX96" s="151"/>
      <c r="NJY96" s="151"/>
      <c r="NJZ96" s="151"/>
      <c r="NKA96" s="151"/>
      <c r="NKB96" s="151"/>
      <c r="NKC96" s="151"/>
      <c r="NKD96" s="151"/>
      <c r="NKE96" s="151"/>
      <c r="NKF96" s="151"/>
      <c r="NKG96" s="151"/>
      <c r="NKH96" s="151"/>
      <c r="NKI96" s="151"/>
      <c r="NKJ96" s="151"/>
      <c r="NKK96" s="151"/>
      <c r="NKL96" s="151"/>
      <c r="NKM96" s="151"/>
      <c r="NKN96" s="151"/>
      <c r="NKO96" s="151"/>
      <c r="NKP96" s="151"/>
      <c r="NKQ96" s="151"/>
      <c r="NKR96" s="151"/>
      <c r="NKS96" s="151"/>
      <c r="NKT96" s="151"/>
      <c r="NKU96" s="151"/>
      <c r="NKV96" s="151"/>
      <c r="NKW96" s="151"/>
      <c r="NKX96" s="151"/>
      <c r="NKY96" s="151"/>
      <c r="NKZ96" s="151"/>
      <c r="NLA96" s="151"/>
      <c r="NLB96" s="151"/>
      <c r="NLC96" s="151"/>
      <c r="NLD96" s="151"/>
      <c r="NLE96" s="151"/>
      <c r="NLF96" s="151"/>
      <c r="NLG96" s="151"/>
      <c r="NLH96" s="151"/>
      <c r="NLI96" s="151"/>
      <c r="NLJ96" s="151"/>
      <c r="NLK96" s="151"/>
      <c r="NLL96" s="151"/>
      <c r="NLM96" s="151"/>
      <c r="NLN96" s="151"/>
      <c r="NLO96" s="151"/>
      <c r="NLP96" s="151"/>
      <c r="NLQ96" s="151"/>
      <c r="NLR96" s="151"/>
      <c r="NLS96" s="151"/>
      <c r="NLT96" s="151"/>
      <c r="NLU96" s="151"/>
      <c r="NLV96" s="151"/>
      <c r="NLW96" s="151"/>
      <c r="NLX96" s="151"/>
      <c r="NLY96" s="151"/>
      <c r="NLZ96" s="151"/>
      <c r="NMA96" s="151"/>
      <c r="NMB96" s="151"/>
      <c r="NMC96" s="151"/>
      <c r="NMD96" s="151"/>
      <c r="NME96" s="151"/>
      <c r="NMF96" s="151"/>
      <c r="NMG96" s="151"/>
      <c r="NMH96" s="151"/>
      <c r="NMI96" s="151"/>
      <c r="NMJ96" s="151"/>
      <c r="NMK96" s="151"/>
      <c r="NML96" s="151"/>
      <c r="NMM96" s="151"/>
      <c r="NMN96" s="151"/>
      <c r="NMO96" s="151"/>
      <c r="NMP96" s="151"/>
      <c r="NMQ96" s="151"/>
      <c r="NMR96" s="151"/>
      <c r="NMS96" s="151"/>
      <c r="NMT96" s="151"/>
      <c r="NMU96" s="151"/>
      <c r="NMV96" s="151"/>
      <c r="NMW96" s="151"/>
      <c r="NMX96" s="151"/>
      <c r="NMY96" s="151"/>
      <c r="NMZ96" s="151"/>
      <c r="NNA96" s="151"/>
      <c r="NNB96" s="151"/>
      <c r="NNC96" s="151"/>
      <c r="NND96" s="151"/>
      <c r="NNE96" s="151"/>
      <c r="NNF96" s="151"/>
      <c r="NNG96" s="151"/>
      <c r="NNH96" s="151"/>
      <c r="NNI96" s="151"/>
      <c r="NNJ96" s="151"/>
      <c r="NNK96" s="151"/>
      <c r="NNL96" s="151"/>
      <c r="NNM96" s="151"/>
      <c r="NNN96" s="151"/>
      <c r="NNO96" s="151"/>
      <c r="NNP96" s="151"/>
      <c r="NNQ96" s="151"/>
      <c r="NNR96" s="151"/>
      <c r="NNS96" s="151"/>
      <c r="NNT96" s="151"/>
      <c r="NNU96" s="151"/>
      <c r="NNV96" s="151"/>
      <c r="NNW96" s="151"/>
      <c r="NNX96" s="151"/>
      <c r="NNY96" s="151"/>
      <c r="NNZ96" s="151"/>
      <c r="NOA96" s="151"/>
      <c r="NOB96" s="151"/>
      <c r="NOC96" s="151"/>
      <c r="NOD96" s="151"/>
      <c r="NOE96" s="151"/>
      <c r="NOF96" s="151"/>
      <c r="NOG96" s="151"/>
      <c r="NOH96" s="151"/>
      <c r="NOI96" s="151"/>
      <c r="NOJ96" s="151"/>
      <c r="NOK96" s="151"/>
      <c r="NOL96" s="151"/>
      <c r="NOM96" s="151"/>
      <c r="NON96" s="151"/>
      <c r="NOO96" s="151"/>
      <c r="NOP96" s="151"/>
      <c r="NOQ96" s="151"/>
      <c r="NOR96" s="151"/>
      <c r="NOS96" s="151"/>
      <c r="NOT96" s="151"/>
      <c r="NOU96" s="151"/>
      <c r="NOV96" s="151"/>
      <c r="NOW96" s="151"/>
      <c r="NOX96" s="151"/>
      <c r="NOY96" s="151"/>
      <c r="NOZ96" s="151"/>
      <c r="NPA96" s="151"/>
      <c r="NPB96" s="151"/>
      <c r="NPC96" s="151"/>
      <c r="NPD96" s="151"/>
      <c r="NPE96" s="151"/>
      <c r="NPF96" s="151"/>
      <c r="NPG96" s="151"/>
      <c r="NPH96" s="151"/>
      <c r="NPI96" s="151"/>
      <c r="NPJ96" s="151"/>
      <c r="NPK96" s="151"/>
      <c r="NPL96" s="151"/>
      <c r="NPM96" s="151"/>
      <c r="NPN96" s="151"/>
      <c r="NPO96" s="151"/>
      <c r="NPP96" s="151"/>
      <c r="NPQ96" s="151"/>
      <c r="NPR96" s="151"/>
      <c r="NPS96" s="151"/>
      <c r="NPT96" s="151"/>
      <c r="NPU96" s="151"/>
      <c r="NPV96" s="151"/>
      <c r="NPW96" s="151"/>
      <c r="NPX96" s="151"/>
      <c r="NPY96" s="151"/>
      <c r="NPZ96" s="151"/>
      <c r="NQA96" s="151"/>
      <c r="NQB96" s="151"/>
      <c r="NQC96" s="151"/>
      <c r="NQD96" s="151"/>
      <c r="NQE96" s="151"/>
      <c r="NQF96" s="151"/>
      <c r="NQG96" s="151"/>
      <c r="NQH96" s="151"/>
      <c r="NQI96" s="151"/>
      <c r="NQJ96" s="151"/>
      <c r="NQK96" s="151"/>
      <c r="NQL96" s="151"/>
      <c r="NQM96" s="151"/>
      <c r="NQN96" s="151"/>
      <c r="NQO96" s="151"/>
      <c r="NQP96" s="151"/>
      <c r="NQQ96" s="151"/>
      <c r="NQR96" s="151"/>
      <c r="NQS96" s="151"/>
      <c r="NQT96" s="151"/>
      <c r="NQU96" s="151"/>
      <c r="NQV96" s="151"/>
      <c r="NQW96" s="151"/>
      <c r="NQX96" s="151"/>
      <c r="NQY96" s="151"/>
      <c r="NQZ96" s="151"/>
      <c r="NRA96" s="151"/>
      <c r="NRB96" s="151"/>
      <c r="NRC96" s="151"/>
      <c r="NRD96" s="151"/>
      <c r="NRE96" s="151"/>
      <c r="NRF96" s="151"/>
      <c r="NRG96" s="151"/>
      <c r="NRH96" s="151"/>
      <c r="NRI96" s="151"/>
      <c r="NRJ96" s="151"/>
      <c r="NRK96" s="151"/>
      <c r="NRL96" s="151"/>
      <c r="NRM96" s="151"/>
      <c r="NRN96" s="151"/>
      <c r="NRO96" s="151"/>
      <c r="NRP96" s="151"/>
      <c r="NRQ96" s="151"/>
      <c r="NRR96" s="151"/>
      <c r="NRS96" s="151"/>
      <c r="NRT96" s="151"/>
      <c r="NRU96" s="151"/>
      <c r="NRV96" s="151"/>
      <c r="NRW96" s="151"/>
      <c r="NRX96" s="151"/>
      <c r="NRY96" s="151"/>
      <c r="NRZ96" s="151"/>
      <c r="NSA96" s="151"/>
      <c r="NSB96" s="151"/>
      <c r="NSC96" s="151"/>
      <c r="NSD96" s="151"/>
      <c r="NSE96" s="151"/>
      <c r="NSF96" s="151"/>
      <c r="NSG96" s="151"/>
      <c r="NSH96" s="151"/>
      <c r="NSI96" s="151"/>
      <c r="NSJ96" s="151"/>
      <c r="NSK96" s="151"/>
      <c r="NSL96" s="151"/>
      <c r="NSM96" s="151"/>
      <c r="NSN96" s="151"/>
      <c r="NSO96" s="151"/>
      <c r="NSP96" s="151"/>
      <c r="NSQ96" s="151"/>
      <c r="NSR96" s="151"/>
      <c r="NSS96" s="151"/>
      <c r="NST96" s="151"/>
      <c r="NSU96" s="151"/>
      <c r="NSV96" s="151"/>
      <c r="NSW96" s="151"/>
      <c r="NSX96" s="151"/>
      <c r="NSY96" s="151"/>
      <c r="NSZ96" s="151"/>
      <c r="NTA96" s="151"/>
      <c r="NTB96" s="151"/>
      <c r="NTC96" s="151"/>
      <c r="NTJ96" s="151"/>
      <c r="NTK96" s="151"/>
      <c r="NTL96" s="151"/>
      <c r="NTM96" s="151"/>
      <c r="NTN96" s="151"/>
      <c r="NTO96" s="151"/>
      <c r="NTP96" s="151"/>
      <c r="NTQ96" s="151"/>
      <c r="NTR96" s="151"/>
      <c r="NTS96" s="151"/>
      <c r="NTT96" s="151"/>
      <c r="NTU96" s="151"/>
      <c r="NTV96" s="151"/>
      <c r="NTW96" s="151"/>
      <c r="NTX96" s="151"/>
      <c r="NTY96" s="151"/>
      <c r="NTZ96" s="151"/>
      <c r="NUA96" s="151"/>
      <c r="NUB96" s="151"/>
      <c r="NUC96" s="151"/>
      <c r="NUD96" s="151"/>
      <c r="NUE96" s="151"/>
      <c r="NUF96" s="151"/>
      <c r="NUG96" s="151"/>
      <c r="NUH96" s="151"/>
      <c r="NUI96" s="151"/>
      <c r="NUJ96" s="151"/>
      <c r="NUK96" s="151"/>
      <c r="NUL96" s="151"/>
      <c r="NUM96" s="151"/>
      <c r="NUN96" s="151"/>
      <c r="NUO96" s="151"/>
      <c r="NUP96" s="151"/>
      <c r="NUQ96" s="151"/>
      <c r="NUR96" s="151"/>
      <c r="NUS96" s="151"/>
      <c r="NUT96" s="151"/>
      <c r="NUU96" s="151"/>
      <c r="NUV96" s="151"/>
      <c r="NUW96" s="151"/>
      <c r="NUX96" s="151"/>
      <c r="NUY96" s="151"/>
      <c r="NUZ96" s="151"/>
      <c r="NVA96" s="151"/>
      <c r="NVB96" s="151"/>
      <c r="NVC96" s="151"/>
      <c r="NVD96" s="151"/>
      <c r="NVE96" s="151"/>
      <c r="NVF96" s="151"/>
      <c r="NVG96" s="151"/>
      <c r="NVH96" s="151"/>
      <c r="NVI96" s="151"/>
      <c r="NVJ96" s="151"/>
      <c r="NVK96" s="151"/>
      <c r="NVL96" s="151"/>
      <c r="NVM96" s="151"/>
      <c r="NVN96" s="151"/>
      <c r="NVO96" s="151"/>
      <c r="NVP96" s="151"/>
      <c r="NVQ96" s="151"/>
      <c r="NVR96" s="151"/>
      <c r="NVS96" s="151"/>
      <c r="NVT96" s="151"/>
      <c r="NVU96" s="151"/>
      <c r="NVV96" s="151"/>
      <c r="NVW96" s="151"/>
      <c r="NVX96" s="151"/>
      <c r="NVY96" s="151"/>
      <c r="NVZ96" s="151"/>
      <c r="NWA96" s="151"/>
      <c r="NWB96" s="151"/>
      <c r="NWC96" s="151"/>
      <c r="NWD96" s="151"/>
      <c r="NWE96" s="151"/>
      <c r="NWF96" s="151"/>
      <c r="NWG96" s="151"/>
      <c r="NWH96" s="151"/>
      <c r="NWI96" s="151"/>
      <c r="NWJ96" s="151"/>
      <c r="NWK96" s="151"/>
      <c r="NWL96" s="151"/>
      <c r="NWM96" s="151"/>
      <c r="NWN96" s="151"/>
      <c r="NWO96" s="151"/>
      <c r="NWP96" s="151"/>
      <c r="NWQ96" s="151"/>
      <c r="NWR96" s="151"/>
      <c r="NWS96" s="151"/>
      <c r="NWT96" s="151"/>
      <c r="NWU96" s="151"/>
      <c r="NWV96" s="151"/>
      <c r="NWW96" s="151"/>
      <c r="NWX96" s="151"/>
      <c r="NWY96" s="151"/>
      <c r="NWZ96" s="151"/>
      <c r="NXA96" s="151"/>
      <c r="NXB96" s="151"/>
      <c r="NXC96" s="151"/>
      <c r="NXD96" s="151"/>
      <c r="NXE96" s="151"/>
      <c r="NXF96" s="151"/>
      <c r="NXG96" s="151"/>
      <c r="NXH96" s="151"/>
      <c r="NXI96" s="151"/>
      <c r="NXJ96" s="151"/>
      <c r="NXK96" s="151"/>
      <c r="NXL96" s="151"/>
      <c r="NXM96" s="151"/>
      <c r="NXN96" s="151"/>
      <c r="NXO96" s="151"/>
      <c r="NXP96" s="151"/>
      <c r="NXQ96" s="151"/>
      <c r="NXR96" s="151"/>
      <c r="NXS96" s="151"/>
      <c r="NXT96" s="151"/>
      <c r="NXU96" s="151"/>
      <c r="NXV96" s="151"/>
      <c r="NXW96" s="151"/>
      <c r="NXX96" s="151"/>
      <c r="NXY96" s="151"/>
      <c r="NXZ96" s="151"/>
      <c r="NYA96" s="151"/>
      <c r="NYB96" s="151"/>
      <c r="NYC96" s="151"/>
      <c r="NYD96" s="151"/>
      <c r="NYE96" s="151"/>
      <c r="NYF96" s="151"/>
      <c r="NYG96" s="151"/>
      <c r="NYH96" s="151"/>
      <c r="NYI96" s="151"/>
      <c r="NYJ96" s="151"/>
      <c r="NYK96" s="151"/>
      <c r="NYL96" s="151"/>
      <c r="NYM96" s="151"/>
      <c r="NYN96" s="151"/>
      <c r="NYO96" s="151"/>
      <c r="NYP96" s="151"/>
      <c r="NYQ96" s="151"/>
      <c r="NYR96" s="151"/>
      <c r="NYS96" s="151"/>
      <c r="NYT96" s="151"/>
      <c r="NYU96" s="151"/>
      <c r="NYV96" s="151"/>
      <c r="NYW96" s="151"/>
      <c r="NYX96" s="151"/>
      <c r="NYY96" s="151"/>
      <c r="NYZ96" s="151"/>
      <c r="NZA96" s="151"/>
      <c r="NZB96" s="151"/>
      <c r="NZC96" s="151"/>
      <c r="NZD96" s="151"/>
      <c r="NZE96" s="151"/>
      <c r="NZF96" s="151"/>
      <c r="NZG96" s="151"/>
      <c r="NZH96" s="151"/>
      <c r="NZI96" s="151"/>
      <c r="NZJ96" s="151"/>
      <c r="NZK96" s="151"/>
      <c r="NZL96" s="151"/>
      <c r="NZM96" s="151"/>
      <c r="NZN96" s="151"/>
      <c r="NZO96" s="151"/>
      <c r="NZP96" s="151"/>
      <c r="NZQ96" s="151"/>
      <c r="NZR96" s="151"/>
      <c r="NZS96" s="151"/>
      <c r="NZT96" s="151"/>
      <c r="NZU96" s="151"/>
      <c r="NZV96" s="151"/>
      <c r="NZW96" s="151"/>
      <c r="NZX96" s="151"/>
      <c r="NZY96" s="151"/>
      <c r="NZZ96" s="151"/>
      <c r="OAA96" s="151"/>
      <c r="OAB96" s="151"/>
      <c r="OAC96" s="151"/>
      <c r="OAD96" s="151"/>
      <c r="OAE96" s="151"/>
      <c r="OAF96" s="151"/>
      <c r="OAG96" s="151"/>
      <c r="OAH96" s="151"/>
      <c r="OAI96" s="151"/>
      <c r="OAJ96" s="151"/>
      <c r="OAK96" s="151"/>
      <c r="OAL96" s="151"/>
      <c r="OAM96" s="151"/>
      <c r="OAN96" s="151"/>
      <c r="OAO96" s="151"/>
      <c r="OAP96" s="151"/>
      <c r="OAQ96" s="151"/>
      <c r="OAR96" s="151"/>
      <c r="OAS96" s="151"/>
      <c r="OAT96" s="151"/>
      <c r="OAU96" s="151"/>
      <c r="OAV96" s="151"/>
      <c r="OAW96" s="151"/>
      <c r="OAX96" s="151"/>
      <c r="OAY96" s="151"/>
      <c r="OAZ96" s="151"/>
      <c r="OBA96" s="151"/>
      <c r="OBB96" s="151"/>
      <c r="OBC96" s="151"/>
      <c r="OBD96" s="151"/>
      <c r="OBE96" s="151"/>
      <c r="OBF96" s="151"/>
      <c r="OBG96" s="151"/>
      <c r="OBH96" s="151"/>
      <c r="OBI96" s="151"/>
      <c r="OBJ96" s="151"/>
      <c r="OBK96" s="151"/>
      <c r="OBL96" s="151"/>
      <c r="OBM96" s="151"/>
      <c r="OBN96" s="151"/>
      <c r="OBO96" s="151"/>
      <c r="OBP96" s="151"/>
      <c r="OBQ96" s="151"/>
      <c r="OBR96" s="151"/>
      <c r="OBS96" s="151"/>
      <c r="OBT96" s="151"/>
      <c r="OBU96" s="151"/>
      <c r="OBV96" s="151"/>
      <c r="OBW96" s="151"/>
      <c r="OBX96" s="151"/>
      <c r="OBY96" s="151"/>
      <c r="OBZ96" s="151"/>
      <c r="OCA96" s="151"/>
      <c r="OCB96" s="151"/>
      <c r="OCC96" s="151"/>
      <c r="OCD96" s="151"/>
      <c r="OCE96" s="151"/>
      <c r="OCF96" s="151"/>
      <c r="OCG96" s="151"/>
      <c r="OCH96" s="151"/>
      <c r="OCI96" s="151"/>
      <c r="OCJ96" s="151"/>
      <c r="OCK96" s="151"/>
      <c r="OCL96" s="151"/>
      <c r="OCM96" s="151"/>
      <c r="OCN96" s="151"/>
      <c r="OCO96" s="151"/>
      <c r="OCP96" s="151"/>
      <c r="OCQ96" s="151"/>
      <c r="OCR96" s="151"/>
      <c r="OCS96" s="151"/>
      <c r="OCT96" s="151"/>
      <c r="OCU96" s="151"/>
      <c r="OCV96" s="151"/>
      <c r="OCW96" s="151"/>
      <c r="OCX96" s="151"/>
      <c r="OCY96" s="151"/>
      <c r="ODF96" s="151"/>
      <c r="ODG96" s="151"/>
      <c r="ODH96" s="151"/>
      <c r="ODI96" s="151"/>
      <c r="ODJ96" s="151"/>
      <c r="ODK96" s="151"/>
      <c r="ODL96" s="151"/>
      <c r="ODM96" s="151"/>
      <c r="ODN96" s="151"/>
      <c r="ODO96" s="151"/>
      <c r="ODP96" s="151"/>
      <c r="ODQ96" s="151"/>
      <c r="ODR96" s="151"/>
      <c r="ODS96" s="151"/>
      <c r="ODT96" s="151"/>
      <c r="ODU96" s="151"/>
      <c r="ODV96" s="151"/>
      <c r="ODW96" s="151"/>
      <c r="ODX96" s="151"/>
      <c r="ODY96" s="151"/>
      <c r="ODZ96" s="151"/>
      <c r="OEA96" s="151"/>
      <c r="OEB96" s="151"/>
      <c r="OEC96" s="151"/>
      <c r="OED96" s="151"/>
      <c r="OEE96" s="151"/>
      <c r="OEF96" s="151"/>
      <c r="OEG96" s="151"/>
      <c r="OEH96" s="151"/>
      <c r="OEI96" s="151"/>
      <c r="OEJ96" s="151"/>
      <c r="OEK96" s="151"/>
      <c r="OEL96" s="151"/>
      <c r="OEM96" s="151"/>
      <c r="OEN96" s="151"/>
      <c r="OEO96" s="151"/>
      <c r="OEP96" s="151"/>
      <c r="OEQ96" s="151"/>
      <c r="OER96" s="151"/>
      <c r="OES96" s="151"/>
      <c r="OET96" s="151"/>
      <c r="OEU96" s="151"/>
      <c r="OEV96" s="151"/>
      <c r="OEW96" s="151"/>
      <c r="OEX96" s="151"/>
      <c r="OEY96" s="151"/>
      <c r="OEZ96" s="151"/>
      <c r="OFA96" s="151"/>
      <c r="OFB96" s="151"/>
      <c r="OFC96" s="151"/>
      <c r="OFD96" s="151"/>
      <c r="OFE96" s="151"/>
      <c r="OFF96" s="151"/>
      <c r="OFG96" s="151"/>
      <c r="OFH96" s="151"/>
      <c r="OFI96" s="151"/>
      <c r="OFJ96" s="151"/>
      <c r="OFK96" s="151"/>
      <c r="OFL96" s="151"/>
      <c r="OFM96" s="151"/>
      <c r="OFN96" s="151"/>
      <c r="OFO96" s="151"/>
      <c r="OFP96" s="151"/>
      <c r="OFQ96" s="151"/>
      <c r="OFR96" s="151"/>
      <c r="OFS96" s="151"/>
      <c r="OFT96" s="151"/>
      <c r="OFU96" s="151"/>
      <c r="OFV96" s="151"/>
      <c r="OFW96" s="151"/>
      <c r="OFX96" s="151"/>
      <c r="OFY96" s="151"/>
      <c r="OFZ96" s="151"/>
      <c r="OGA96" s="151"/>
      <c r="OGB96" s="151"/>
      <c r="OGC96" s="151"/>
      <c r="OGD96" s="151"/>
      <c r="OGE96" s="151"/>
      <c r="OGF96" s="151"/>
      <c r="OGG96" s="151"/>
      <c r="OGH96" s="151"/>
      <c r="OGI96" s="151"/>
      <c r="OGJ96" s="151"/>
      <c r="OGK96" s="151"/>
      <c r="OGL96" s="151"/>
      <c r="OGM96" s="151"/>
      <c r="OGN96" s="151"/>
      <c r="OGO96" s="151"/>
      <c r="OGP96" s="151"/>
      <c r="OGQ96" s="151"/>
      <c r="OGR96" s="151"/>
      <c r="OGS96" s="151"/>
      <c r="OGT96" s="151"/>
      <c r="OGU96" s="151"/>
      <c r="OGV96" s="151"/>
      <c r="OGW96" s="151"/>
      <c r="OGX96" s="151"/>
      <c r="OGY96" s="151"/>
      <c r="OGZ96" s="151"/>
      <c r="OHA96" s="151"/>
      <c r="OHB96" s="151"/>
      <c r="OHC96" s="151"/>
      <c r="OHD96" s="151"/>
      <c r="OHE96" s="151"/>
      <c r="OHF96" s="151"/>
      <c r="OHG96" s="151"/>
      <c r="OHH96" s="151"/>
      <c r="OHI96" s="151"/>
      <c r="OHJ96" s="151"/>
      <c r="OHK96" s="151"/>
      <c r="OHL96" s="151"/>
      <c r="OHM96" s="151"/>
      <c r="OHN96" s="151"/>
      <c r="OHO96" s="151"/>
      <c r="OHP96" s="151"/>
      <c r="OHQ96" s="151"/>
      <c r="OHR96" s="151"/>
      <c r="OHS96" s="151"/>
      <c r="OHT96" s="151"/>
      <c r="OHU96" s="151"/>
      <c r="OHV96" s="151"/>
      <c r="OHW96" s="151"/>
      <c r="OHX96" s="151"/>
      <c r="OHY96" s="151"/>
      <c r="OHZ96" s="151"/>
      <c r="OIA96" s="151"/>
      <c r="OIB96" s="151"/>
      <c r="OIC96" s="151"/>
      <c r="OID96" s="151"/>
      <c r="OIE96" s="151"/>
      <c r="OIF96" s="151"/>
      <c r="OIG96" s="151"/>
      <c r="OIH96" s="151"/>
      <c r="OII96" s="151"/>
      <c r="OIJ96" s="151"/>
      <c r="OIK96" s="151"/>
      <c r="OIL96" s="151"/>
      <c r="OIM96" s="151"/>
      <c r="OIN96" s="151"/>
      <c r="OIO96" s="151"/>
      <c r="OIP96" s="151"/>
      <c r="OIQ96" s="151"/>
      <c r="OIR96" s="151"/>
      <c r="OIS96" s="151"/>
      <c r="OIT96" s="151"/>
      <c r="OIU96" s="151"/>
      <c r="OIV96" s="151"/>
      <c r="OIW96" s="151"/>
      <c r="OIX96" s="151"/>
      <c r="OIY96" s="151"/>
      <c r="OIZ96" s="151"/>
      <c r="OJA96" s="151"/>
      <c r="OJB96" s="151"/>
      <c r="OJC96" s="151"/>
      <c r="OJD96" s="151"/>
      <c r="OJE96" s="151"/>
      <c r="OJF96" s="151"/>
      <c r="OJG96" s="151"/>
      <c r="OJH96" s="151"/>
      <c r="OJI96" s="151"/>
      <c r="OJJ96" s="151"/>
      <c r="OJK96" s="151"/>
      <c r="OJL96" s="151"/>
      <c r="OJM96" s="151"/>
      <c r="OJN96" s="151"/>
      <c r="OJO96" s="151"/>
      <c r="OJP96" s="151"/>
      <c r="OJQ96" s="151"/>
      <c r="OJR96" s="151"/>
      <c r="OJS96" s="151"/>
      <c r="OJT96" s="151"/>
      <c r="OJU96" s="151"/>
      <c r="OJV96" s="151"/>
      <c r="OJW96" s="151"/>
      <c r="OJX96" s="151"/>
      <c r="OJY96" s="151"/>
      <c r="OJZ96" s="151"/>
      <c r="OKA96" s="151"/>
      <c r="OKB96" s="151"/>
      <c r="OKC96" s="151"/>
      <c r="OKD96" s="151"/>
      <c r="OKE96" s="151"/>
      <c r="OKF96" s="151"/>
      <c r="OKG96" s="151"/>
      <c r="OKH96" s="151"/>
      <c r="OKI96" s="151"/>
      <c r="OKJ96" s="151"/>
      <c r="OKK96" s="151"/>
      <c r="OKL96" s="151"/>
      <c r="OKM96" s="151"/>
      <c r="OKN96" s="151"/>
      <c r="OKO96" s="151"/>
      <c r="OKP96" s="151"/>
      <c r="OKQ96" s="151"/>
      <c r="OKR96" s="151"/>
      <c r="OKS96" s="151"/>
      <c r="OKT96" s="151"/>
      <c r="OKU96" s="151"/>
      <c r="OKV96" s="151"/>
      <c r="OKW96" s="151"/>
      <c r="OKX96" s="151"/>
      <c r="OKY96" s="151"/>
      <c r="OKZ96" s="151"/>
      <c r="OLA96" s="151"/>
      <c r="OLB96" s="151"/>
      <c r="OLC96" s="151"/>
      <c r="OLD96" s="151"/>
      <c r="OLE96" s="151"/>
      <c r="OLF96" s="151"/>
      <c r="OLG96" s="151"/>
      <c r="OLH96" s="151"/>
      <c r="OLI96" s="151"/>
      <c r="OLJ96" s="151"/>
      <c r="OLK96" s="151"/>
      <c r="OLL96" s="151"/>
      <c r="OLM96" s="151"/>
      <c r="OLN96" s="151"/>
      <c r="OLO96" s="151"/>
      <c r="OLP96" s="151"/>
      <c r="OLQ96" s="151"/>
      <c r="OLR96" s="151"/>
      <c r="OLS96" s="151"/>
      <c r="OLT96" s="151"/>
      <c r="OLU96" s="151"/>
      <c r="OLV96" s="151"/>
      <c r="OLW96" s="151"/>
      <c r="OLX96" s="151"/>
      <c r="OLY96" s="151"/>
      <c r="OLZ96" s="151"/>
      <c r="OMA96" s="151"/>
      <c r="OMB96" s="151"/>
      <c r="OMC96" s="151"/>
      <c r="OMD96" s="151"/>
      <c r="OME96" s="151"/>
      <c r="OMF96" s="151"/>
      <c r="OMG96" s="151"/>
      <c r="OMH96" s="151"/>
      <c r="OMI96" s="151"/>
      <c r="OMJ96" s="151"/>
      <c r="OMK96" s="151"/>
      <c r="OML96" s="151"/>
      <c r="OMM96" s="151"/>
      <c r="OMN96" s="151"/>
      <c r="OMO96" s="151"/>
      <c r="OMP96" s="151"/>
      <c r="OMQ96" s="151"/>
      <c r="OMR96" s="151"/>
      <c r="OMS96" s="151"/>
      <c r="OMT96" s="151"/>
      <c r="OMU96" s="151"/>
      <c r="ONB96" s="151"/>
      <c r="ONC96" s="151"/>
      <c r="OND96" s="151"/>
      <c r="ONE96" s="151"/>
      <c r="ONF96" s="151"/>
      <c r="ONG96" s="151"/>
      <c r="ONH96" s="151"/>
      <c r="ONI96" s="151"/>
      <c r="ONJ96" s="151"/>
      <c r="ONK96" s="151"/>
      <c r="ONL96" s="151"/>
      <c r="ONM96" s="151"/>
      <c r="ONN96" s="151"/>
      <c r="ONO96" s="151"/>
      <c r="ONP96" s="151"/>
      <c r="ONQ96" s="151"/>
      <c r="ONR96" s="151"/>
      <c r="ONS96" s="151"/>
      <c r="ONT96" s="151"/>
      <c r="ONU96" s="151"/>
      <c r="ONV96" s="151"/>
      <c r="ONW96" s="151"/>
      <c r="ONX96" s="151"/>
      <c r="ONY96" s="151"/>
      <c r="ONZ96" s="151"/>
      <c r="OOA96" s="151"/>
      <c r="OOB96" s="151"/>
      <c r="OOC96" s="151"/>
      <c r="OOD96" s="151"/>
      <c r="OOE96" s="151"/>
      <c r="OOF96" s="151"/>
      <c r="OOG96" s="151"/>
      <c r="OOH96" s="151"/>
      <c r="OOI96" s="151"/>
      <c r="OOJ96" s="151"/>
      <c r="OOK96" s="151"/>
      <c r="OOL96" s="151"/>
      <c r="OOM96" s="151"/>
      <c r="OON96" s="151"/>
      <c r="OOO96" s="151"/>
      <c r="OOP96" s="151"/>
      <c r="OOQ96" s="151"/>
      <c r="OOR96" s="151"/>
      <c r="OOS96" s="151"/>
      <c r="OOT96" s="151"/>
      <c r="OOU96" s="151"/>
      <c r="OOV96" s="151"/>
      <c r="OOW96" s="151"/>
      <c r="OOX96" s="151"/>
      <c r="OOY96" s="151"/>
      <c r="OOZ96" s="151"/>
      <c r="OPA96" s="151"/>
      <c r="OPB96" s="151"/>
      <c r="OPC96" s="151"/>
      <c r="OPD96" s="151"/>
      <c r="OPE96" s="151"/>
      <c r="OPF96" s="151"/>
      <c r="OPG96" s="151"/>
      <c r="OPH96" s="151"/>
      <c r="OPI96" s="151"/>
      <c r="OPJ96" s="151"/>
      <c r="OPK96" s="151"/>
      <c r="OPL96" s="151"/>
      <c r="OPM96" s="151"/>
      <c r="OPN96" s="151"/>
      <c r="OPO96" s="151"/>
      <c r="OPP96" s="151"/>
      <c r="OPQ96" s="151"/>
      <c r="OPR96" s="151"/>
      <c r="OPS96" s="151"/>
      <c r="OPT96" s="151"/>
      <c r="OPU96" s="151"/>
      <c r="OPV96" s="151"/>
      <c r="OPW96" s="151"/>
      <c r="OPX96" s="151"/>
      <c r="OPY96" s="151"/>
      <c r="OPZ96" s="151"/>
      <c r="OQA96" s="151"/>
      <c r="OQB96" s="151"/>
      <c r="OQC96" s="151"/>
      <c r="OQD96" s="151"/>
      <c r="OQE96" s="151"/>
      <c r="OQF96" s="151"/>
      <c r="OQG96" s="151"/>
      <c r="OQH96" s="151"/>
      <c r="OQI96" s="151"/>
      <c r="OQJ96" s="151"/>
      <c r="OQK96" s="151"/>
      <c r="OQL96" s="151"/>
      <c r="OQM96" s="151"/>
      <c r="OQN96" s="151"/>
      <c r="OQO96" s="151"/>
      <c r="OQP96" s="151"/>
      <c r="OQQ96" s="151"/>
      <c r="OQR96" s="151"/>
      <c r="OQS96" s="151"/>
      <c r="OQT96" s="151"/>
      <c r="OQU96" s="151"/>
      <c r="OQV96" s="151"/>
      <c r="OQW96" s="151"/>
      <c r="OQX96" s="151"/>
      <c r="OQY96" s="151"/>
      <c r="OQZ96" s="151"/>
      <c r="ORA96" s="151"/>
      <c r="ORB96" s="151"/>
      <c r="ORC96" s="151"/>
      <c r="ORD96" s="151"/>
      <c r="ORE96" s="151"/>
      <c r="ORF96" s="151"/>
      <c r="ORG96" s="151"/>
      <c r="ORH96" s="151"/>
      <c r="ORI96" s="151"/>
      <c r="ORJ96" s="151"/>
      <c r="ORK96" s="151"/>
      <c r="ORL96" s="151"/>
      <c r="ORM96" s="151"/>
      <c r="ORN96" s="151"/>
      <c r="ORO96" s="151"/>
      <c r="ORP96" s="151"/>
      <c r="ORQ96" s="151"/>
      <c r="ORR96" s="151"/>
      <c r="ORS96" s="151"/>
      <c r="ORT96" s="151"/>
      <c r="ORU96" s="151"/>
      <c r="ORV96" s="151"/>
      <c r="ORW96" s="151"/>
      <c r="ORX96" s="151"/>
      <c r="ORY96" s="151"/>
      <c r="ORZ96" s="151"/>
      <c r="OSA96" s="151"/>
      <c r="OSB96" s="151"/>
      <c r="OSC96" s="151"/>
      <c r="OSD96" s="151"/>
      <c r="OSE96" s="151"/>
      <c r="OSF96" s="151"/>
      <c r="OSG96" s="151"/>
      <c r="OSH96" s="151"/>
      <c r="OSI96" s="151"/>
      <c r="OSJ96" s="151"/>
      <c r="OSK96" s="151"/>
      <c r="OSL96" s="151"/>
      <c r="OSM96" s="151"/>
      <c r="OSN96" s="151"/>
      <c r="OSO96" s="151"/>
      <c r="OSP96" s="151"/>
      <c r="OSQ96" s="151"/>
      <c r="OSR96" s="151"/>
      <c r="OSS96" s="151"/>
      <c r="OST96" s="151"/>
      <c r="OSU96" s="151"/>
      <c r="OSV96" s="151"/>
      <c r="OSW96" s="151"/>
      <c r="OSX96" s="151"/>
      <c r="OSY96" s="151"/>
      <c r="OSZ96" s="151"/>
      <c r="OTA96" s="151"/>
      <c r="OTB96" s="151"/>
      <c r="OTC96" s="151"/>
      <c r="OTD96" s="151"/>
      <c r="OTE96" s="151"/>
      <c r="OTF96" s="151"/>
      <c r="OTG96" s="151"/>
      <c r="OTH96" s="151"/>
      <c r="OTI96" s="151"/>
      <c r="OTJ96" s="151"/>
      <c r="OTK96" s="151"/>
      <c r="OTL96" s="151"/>
      <c r="OTM96" s="151"/>
      <c r="OTN96" s="151"/>
      <c r="OTO96" s="151"/>
      <c r="OTP96" s="151"/>
      <c r="OTQ96" s="151"/>
      <c r="OTR96" s="151"/>
      <c r="OTS96" s="151"/>
      <c r="OTT96" s="151"/>
      <c r="OTU96" s="151"/>
      <c r="OTV96" s="151"/>
      <c r="OTW96" s="151"/>
      <c r="OTX96" s="151"/>
      <c r="OTY96" s="151"/>
      <c r="OTZ96" s="151"/>
      <c r="OUA96" s="151"/>
      <c r="OUB96" s="151"/>
      <c r="OUC96" s="151"/>
      <c r="OUD96" s="151"/>
      <c r="OUE96" s="151"/>
      <c r="OUF96" s="151"/>
      <c r="OUG96" s="151"/>
      <c r="OUH96" s="151"/>
      <c r="OUI96" s="151"/>
      <c r="OUJ96" s="151"/>
      <c r="OUK96" s="151"/>
      <c r="OUL96" s="151"/>
      <c r="OUM96" s="151"/>
      <c r="OUN96" s="151"/>
      <c r="OUO96" s="151"/>
      <c r="OUP96" s="151"/>
      <c r="OUQ96" s="151"/>
      <c r="OUR96" s="151"/>
      <c r="OUS96" s="151"/>
      <c r="OUT96" s="151"/>
      <c r="OUU96" s="151"/>
      <c r="OUV96" s="151"/>
      <c r="OUW96" s="151"/>
      <c r="OUX96" s="151"/>
      <c r="OUY96" s="151"/>
      <c r="OUZ96" s="151"/>
      <c r="OVA96" s="151"/>
      <c r="OVB96" s="151"/>
      <c r="OVC96" s="151"/>
      <c r="OVD96" s="151"/>
      <c r="OVE96" s="151"/>
      <c r="OVF96" s="151"/>
      <c r="OVG96" s="151"/>
      <c r="OVH96" s="151"/>
      <c r="OVI96" s="151"/>
      <c r="OVJ96" s="151"/>
      <c r="OVK96" s="151"/>
      <c r="OVL96" s="151"/>
      <c r="OVM96" s="151"/>
      <c r="OVN96" s="151"/>
      <c r="OVO96" s="151"/>
      <c r="OVP96" s="151"/>
      <c r="OVQ96" s="151"/>
      <c r="OVR96" s="151"/>
      <c r="OVS96" s="151"/>
      <c r="OVT96" s="151"/>
      <c r="OVU96" s="151"/>
      <c r="OVV96" s="151"/>
      <c r="OVW96" s="151"/>
      <c r="OVX96" s="151"/>
      <c r="OVY96" s="151"/>
      <c r="OVZ96" s="151"/>
      <c r="OWA96" s="151"/>
      <c r="OWB96" s="151"/>
      <c r="OWC96" s="151"/>
      <c r="OWD96" s="151"/>
      <c r="OWE96" s="151"/>
      <c r="OWF96" s="151"/>
      <c r="OWG96" s="151"/>
      <c r="OWH96" s="151"/>
      <c r="OWI96" s="151"/>
      <c r="OWJ96" s="151"/>
      <c r="OWK96" s="151"/>
      <c r="OWL96" s="151"/>
      <c r="OWM96" s="151"/>
      <c r="OWN96" s="151"/>
      <c r="OWO96" s="151"/>
      <c r="OWP96" s="151"/>
      <c r="OWQ96" s="151"/>
      <c r="OWX96" s="151"/>
      <c r="OWY96" s="151"/>
      <c r="OWZ96" s="151"/>
      <c r="OXA96" s="151"/>
      <c r="OXB96" s="151"/>
      <c r="OXC96" s="151"/>
      <c r="OXD96" s="151"/>
      <c r="OXE96" s="151"/>
      <c r="OXF96" s="151"/>
      <c r="OXG96" s="151"/>
      <c r="OXH96" s="151"/>
      <c r="OXI96" s="151"/>
      <c r="OXJ96" s="151"/>
      <c r="OXK96" s="151"/>
      <c r="OXL96" s="151"/>
      <c r="OXM96" s="151"/>
      <c r="OXN96" s="151"/>
      <c r="OXO96" s="151"/>
      <c r="OXP96" s="151"/>
      <c r="OXQ96" s="151"/>
      <c r="OXR96" s="151"/>
      <c r="OXS96" s="151"/>
      <c r="OXT96" s="151"/>
      <c r="OXU96" s="151"/>
      <c r="OXV96" s="151"/>
      <c r="OXW96" s="151"/>
      <c r="OXX96" s="151"/>
      <c r="OXY96" s="151"/>
      <c r="OXZ96" s="151"/>
      <c r="OYA96" s="151"/>
      <c r="OYB96" s="151"/>
      <c r="OYC96" s="151"/>
      <c r="OYD96" s="151"/>
      <c r="OYE96" s="151"/>
      <c r="OYF96" s="151"/>
      <c r="OYG96" s="151"/>
      <c r="OYH96" s="151"/>
      <c r="OYI96" s="151"/>
      <c r="OYJ96" s="151"/>
      <c r="OYK96" s="151"/>
      <c r="OYL96" s="151"/>
      <c r="OYM96" s="151"/>
      <c r="OYN96" s="151"/>
      <c r="OYO96" s="151"/>
      <c r="OYP96" s="151"/>
      <c r="OYQ96" s="151"/>
      <c r="OYR96" s="151"/>
      <c r="OYS96" s="151"/>
      <c r="OYT96" s="151"/>
      <c r="OYU96" s="151"/>
      <c r="OYV96" s="151"/>
      <c r="OYW96" s="151"/>
      <c r="OYX96" s="151"/>
      <c r="OYY96" s="151"/>
      <c r="OYZ96" s="151"/>
      <c r="OZA96" s="151"/>
      <c r="OZB96" s="151"/>
      <c r="OZC96" s="151"/>
      <c r="OZD96" s="151"/>
      <c r="OZE96" s="151"/>
      <c r="OZF96" s="151"/>
      <c r="OZG96" s="151"/>
      <c r="OZH96" s="151"/>
      <c r="OZI96" s="151"/>
      <c r="OZJ96" s="151"/>
      <c r="OZK96" s="151"/>
      <c r="OZL96" s="151"/>
      <c r="OZM96" s="151"/>
      <c r="OZN96" s="151"/>
      <c r="OZO96" s="151"/>
      <c r="OZP96" s="151"/>
      <c r="OZQ96" s="151"/>
      <c r="OZR96" s="151"/>
      <c r="OZS96" s="151"/>
      <c r="OZT96" s="151"/>
      <c r="OZU96" s="151"/>
      <c r="OZV96" s="151"/>
      <c r="OZW96" s="151"/>
      <c r="OZX96" s="151"/>
      <c r="OZY96" s="151"/>
      <c r="OZZ96" s="151"/>
      <c r="PAA96" s="151"/>
      <c r="PAB96" s="151"/>
      <c r="PAC96" s="151"/>
      <c r="PAD96" s="151"/>
      <c r="PAE96" s="151"/>
      <c r="PAF96" s="151"/>
      <c r="PAG96" s="151"/>
      <c r="PAH96" s="151"/>
      <c r="PAI96" s="151"/>
      <c r="PAJ96" s="151"/>
      <c r="PAK96" s="151"/>
      <c r="PAL96" s="151"/>
      <c r="PAM96" s="151"/>
      <c r="PAN96" s="151"/>
      <c r="PAO96" s="151"/>
      <c r="PAP96" s="151"/>
      <c r="PAQ96" s="151"/>
      <c r="PAR96" s="151"/>
      <c r="PAS96" s="151"/>
      <c r="PAT96" s="151"/>
      <c r="PAU96" s="151"/>
      <c r="PAV96" s="151"/>
      <c r="PAW96" s="151"/>
      <c r="PAX96" s="151"/>
      <c r="PAY96" s="151"/>
      <c r="PAZ96" s="151"/>
      <c r="PBA96" s="151"/>
      <c r="PBB96" s="151"/>
      <c r="PBC96" s="151"/>
      <c r="PBD96" s="151"/>
      <c r="PBE96" s="151"/>
      <c r="PBF96" s="151"/>
      <c r="PBG96" s="151"/>
      <c r="PBH96" s="151"/>
      <c r="PBI96" s="151"/>
      <c r="PBJ96" s="151"/>
      <c r="PBK96" s="151"/>
      <c r="PBL96" s="151"/>
      <c r="PBM96" s="151"/>
      <c r="PBN96" s="151"/>
      <c r="PBO96" s="151"/>
      <c r="PBP96" s="151"/>
      <c r="PBQ96" s="151"/>
      <c r="PBR96" s="151"/>
      <c r="PBS96" s="151"/>
      <c r="PBT96" s="151"/>
      <c r="PBU96" s="151"/>
      <c r="PBV96" s="151"/>
      <c r="PBW96" s="151"/>
      <c r="PBX96" s="151"/>
      <c r="PBY96" s="151"/>
      <c r="PBZ96" s="151"/>
      <c r="PCA96" s="151"/>
      <c r="PCB96" s="151"/>
      <c r="PCC96" s="151"/>
      <c r="PCD96" s="151"/>
      <c r="PCE96" s="151"/>
      <c r="PCF96" s="151"/>
      <c r="PCG96" s="151"/>
      <c r="PCH96" s="151"/>
      <c r="PCI96" s="151"/>
      <c r="PCJ96" s="151"/>
      <c r="PCK96" s="151"/>
      <c r="PCL96" s="151"/>
      <c r="PCM96" s="151"/>
      <c r="PCN96" s="151"/>
      <c r="PCO96" s="151"/>
      <c r="PCP96" s="151"/>
      <c r="PCQ96" s="151"/>
      <c r="PCR96" s="151"/>
      <c r="PCS96" s="151"/>
      <c r="PCT96" s="151"/>
      <c r="PCU96" s="151"/>
      <c r="PCV96" s="151"/>
      <c r="PCW96" s="151"/>
      <c r="PCX96" s="151"/>
      <c r="PCY96" s="151"/>
      <c r="PCZ96" s="151"/>
      <c r="PDA96" s="151"/>
      <c r="PDB96" s="151"/>
      <c r="PDC96" s="151"/>
      <c r="PDD96" s="151"/>
      <c r="PDE96" s="151"/>
      <c r="PDF96" s="151"/>
      <c r="PDG96" s="151"/>
      <c r="PDH96" s="151"/>
      <c r="PDI96" s="151"/>
      <c r="PDJ96" s="151"/>
      <c r="PDK96" s="151"/>
      <c r="PDL96" s="151"/>
      <c r="PDM96" s="151"/>
      <c r="PDN96" s="151"/>
      <c r="PDO96" s="151"/>
      <c r="PDP96" s="151"/>
      <c r="PDQ96" s="151"/>
      <c r="PDR96" s="151"/>
      <c r="PDS96" s="151"/>
      <c r="PDT96" s="151"/>
      <c r="PDU96" s="151"/>
      <c r="PDV96" s="151"/>
      <c r="PDW96" s="151"/>
      <c r="PDX96" s="151"/>
      <c r="PDY96" s="151"/>
      <c r="PDZ96" s="151"/>
      <c r="PEA96" s="151"/>
      <c r="PEB96" s="151"/>
      <c r="PEC96" s="151"/>
      <c r="PED96" s="151"/>
      <c r="PEE96" s="151"/>
      <c r="PEF96" s="151"/>
      <c r="PEG96" s="151"/>
      <c r="PEH96" s="151"/>
      <c r="PEI96" s="151"/>
      <c r="PEJ96" s="151"/>
      <c r="PEK96" s="151"/>
      <c r="PEL96" s="151"/>
      <c r="PEM96" s="151"/>
      <c r="PEN96" s="151"/>
      <c r="PEO96" s="151"/>
      <c r="PEP96" s="151"/>
      <c r="PEQ96" s="151"/>
      <c r="PER96" s="151"/>
      <c r="PES96" s="151"/>
      <c r="PET96" s="151"/>
      <c r="PEU96" s="151"/>
      <c r="PEV96" s="151"/>
      <c r="PEW96" s="151"/>
      <c r="PEX96" s="151"/>
      <c r="PEY96" s="151"/>
      <c r="PEZ96" s="151"/>
      <c r="PFA96" s="151"/>
      <c r="PFB96" s="151"/>
      <c r="PFC96" s="151"/>
      <c r="PFD96" s="151"/>
      <c r="PFE96" s="151"/>
      <c r="PFF96" s="151"/>
      <c r="PFG96" s="151"/>
      <c r="PFH96" s="151"/>
      <c r="PFI96" s="151"/>
      <c r="PFJ96" s="151"/>
      <c r="PFK96" s="151"/>
      <c r="PFL96" s="151"/>
      <c r="PFM96" s="151"/>
      <c r="PFN96" s="151"/>
      <c r="PFO96" s="151"/>
      <c r="PFP96" s="151"/>
      <c r="PFQ96" s="151"/>
      <c r="PFR96" s="151"/>
      <c r="PFS96" s="151"/>
      <c r="PFT96" s="151"/>
      <c r="PFU96" s="151"/>
      <c r="PFV96" s="151"/>
      <c r="PFW96" s="151"/>
      <c r="PFX96" s="151"/>
      <c r="PFY96" s="151"/>
      <c r="PFZ96" s="151"/>
      <c r="PGA96" s="151"/>
      <c r="PGB96" s="151"/>
      <c r="PGC96" s="151"/>
      <c r="PGD96" s="151"/>
      <c r="PGE96" s="151"/>
      <c r="PGF96" s="151"/>
      <c r="PGG96" s="151"/>
      <c r="PGH96" s="151"/>
      <c r="PGI96" s="151"/>
      <c r="PGJ96" s="151"/>
      <c r="PGK96" s="151"/>
      <c r="PGL96" s="151"/>
      <c r="PGM96" s="151"/>
      <c r="PGT96" s="151"/>
      <c r="PGU96" s="151"/>
      <c r="PGV96" s="151"/>
      <c r="PGW96" s="151"/>
      <c r="PGX96" s="151"/>
      <c r="PGY96" s="151"/>
      <c r="PGZ96" s="151"/>
      <c r="PHA96" s="151"/>
      <c r="PHB96" s="151"/>
      <c r="PHC96" s="151"/>
      <c r="PHD96" s="151"/>
      <c r="PHE96" s="151"/>
      <c r="PHF96" s="151"/>
      <c r="PHG96" s="151"/>
      <c r="PHH96" s="151"/>
      <c r="PHI96" s="151"/>
      <c r="PHJ96" s="151"/>
      <c r="PHK96" s="151"/>
      <c r="PHL96" s="151"/>
      <c r="PHM96" s="151"/>
      <c r="PHN96" s="151"/>
      <c r="PHO96" s="151"/>
      <c r="PHP96" s="151"/>
      <c r="PHQ96" s="151"/>
      <c r="PHR96" s="151"/>
      <c r="PHS96" s="151"/>
      <c r="PHT96" s="151"/>
      <c r="PHU96" s="151"/>
      <c r="PHV96" s="151"/>
      <c r="PHW96" s="151"/>
      <c r="PHX96" s="151"/>
      <c r="PHY96" s="151"/>
      <c r="PHZ96" s="151"/>
      <c r="PIA96" s="151"/>
      <c r="PIB96" s="151"/>
      <c r="PIC96" s="151"/>
      <c r="PID96" s="151"/>
      <c r="PIE96" s="151"/>
      <c r="PIF96" s="151"/>
      <c r="PIG96" s="151"/>
      <c r="PIH96" s="151"/>
      <c r="PII96" s="151"/>
      <c r="PIJ96" s="151"/>
      <c r="PIK96" s="151"/>
      <c r="PIL96" s="151"/>
      <c r="PIM96" s="151"/>
      <c r="PIN96" s="151"/>
      <c r="PIO96" s="151"/>
      <c r="PIP96" s="151"/>
      <c r="PIQ96" s="151"/>
      <c r="PIR96" s="151"/>
      <c r="PIS96" s="151"/>
      <c r="PIT96" s="151"/>
      <c r="PIU96" s="151"/>
      <c r="PIV96" s="151"/>
      <c r="PIW96" s="151"/>
      <c r="PIX96" s="151"/>
      <c r="PIY96" s="151"/>
      <c r="PIZ96" s="151"/>
      <c r="PJA96" s="151"/>
      <c r="PJB96" s="151"/>
      <c r="PJC96" s="151"/>
      <c r="PJD96" s="151"/>
      <c r="PJE96" s="151"/>
      <c r="PJF96" s="151"/>
      <c r="PJG96" s="151"/>
      <c r="PJH96" s="151"/>
      <c r="PJI96" s="151"/>
      <c r="PJJ96" s="151"/>
      <c r="PJK96" s="151"/>
      <c r="PJL96" s="151"/>
      <c r="PJM96" s="151"/>
      <c r="PJN96" s="151"/>
      <c r="PJO96" s="151"/>
      <c r="PJP96" s="151"/>
      <c r="PJQ96" s="151"/>
      <c r="PJR96" s="151"/>
      <c r="PJS96" s="151"/>
      <c r="PJT96" s="151"/>
      <c r="PJU96" s="151"/>
      <c r="PJV96" s="151"/>
      <c r="PJW96" s="151"/>
      <c r="PJX96" s="151"/>
      <c r="PJY96" s="151"/>
      <c r="PJZ96" s="151"/>
      <c r="PKA96" s="151"/>
      <c r="PKB96" s="151"/>
      <c r="PKC96" s="151"/>
      <c r="PKD96" s="151"/>
      <c r="PKE96" s="151"/>
      <c r="PKF96" s="151"/>
      <c r="PKG96" s="151"/>
      <c r="PKH96" s="151"/>
      <c r="PKI96" s="151"/>
      <c r="PKJ96" s="151"/>
      <c r="PKK96" s="151"/>
      <c r="PKL96" s="151"/>
      <c r="PKM96" s="151"/>
      <c r="PKN96" s="151"/>
      <c r="PKO96" s="151"/>
      <c r="PKP96" s="151"/>
      <c r="PKQ96" s="151"/>
      <c r="PKR96" s="151"/>
      <c r="PKS96" s="151"/>
      <c r="PKT96" s="151"/>
      <c r="PKU96" s="151"/>
      <c r="PKV96" s="151"/>
      <c r="PKW96" s="151"/>
      <c r="PKX96" s="151"/>
      <c r="PKY96" s="151"/>
      <c r="PKZ96" s="151"/>
      <c r="PLA96" s="151"/>
      <c r="PLB96" s="151"/>
      <c r="PLC96" s="151"/>
      <c r="PLD96" s="151"/>
      <c r="PLE96" s="151"/>
      <c r="PLF96" s="151"/>
      <c r="PLG96" s="151"/>
      <c r="PLH96" s="151"/>
      <c r="PLI96" s="151"/>
      <c r="PLJ96" s="151"/>
      <c r="PLK96" s="151"/>
      <c r="PLL96" s="151"/>
      <c r="PLM96" s="151"/>
      <c r="PLN96" s="151"/>
      <c r="PLO96" s="151"/>
      <c r="PLP96" s="151"/>
      <c r="PLQ96" s="151"/>
      <c r="PLR96" s="151"/>
      <c r="PLS96" s="151"/>
      <c r="PLT96" s="151"/>
      <c r="PLU96" s="151"/>
      <c r="PLV96" s="151"/>
      <c r="PLW96" s="151"/>
      <c r="PLX96" s="151"/>
      <c r="PLY96" s="151"/>
      <c r="PLZ96" s="151"/>
      <c r="PMA96" s="151"/>
      <c r="PMB96" s="151"/>
      <c r="PMC96" s="151"/>
      <c r="PMD96" s="151"/>
      <c r="PME96" s="151"/>
      <c r="PMF96" s="151"/>
      <c r="PMG96" s="151"/>
      <c r="PMH96" s="151"/>
      <c r="PMI96" s="151"/>
      <c r="PMJ96" s="151"/>
      <c r="PMK96" s="151"/>
      <c r="PML96" s="151"/>
      <c r="PMM96" s="151"/>
      <c r="PMN96" s="151"/>
      <c r="PMO96" s="151"/>
      <c r="PMP96" s="151"/>
      <c r="PMQ96" s="151"/>
      <c r="PMR96" s="151"/>
      <c r="PMS96" s="151"/>
      <c r="PMT96" s="151"/>
      <c r="PMU96" s="151"/>
      <c r="PMV96" s="151"/>
      <c r="PMW96" s="151"/>
      <c r="PMX96" s="151"/>
      <c r="PMY96" s="151"/>
      <c r="PMZ96" s="151"/>
      <c r="PNA96" s="151"/>
      <c r="PNB96" s="151"/>
      <c r="PNC96" s="151"/>
      <c r="PND96" s="151"/>
      <c r="PNE96" s="151"/>
      <c r="PNF96" s="151"/>
      <c r="PNG96" s="151"/>
      <c r="PNH96" s="151"/>
      <c r="PNI96" s="151"/>
      <c r="PNJ96" s="151"/>
      <c r="PNK96" s="151"/>
      <c r="PNL96" s="151"/>
      <c r="PNM96" s="151"/>
      <c r="PNN96" s="151"/>
      <c r="PNO96" s="151"/>
      <c r="PNP96" s="151"/>
      <c r="PNQ96" s="151"/>
      <c r="PNR96" s="151"/>
      <c r="PNS96" s="151"/>
      <c r="PNT96" s="151"/>
      <c r="PNU96" s="151"/>
      <c r="PNV96" s="151"/>
      <c r="PNW96" s="151"/>
      <c r="PNX96" s="151"/>
      <c r="PNY96" s="151"/>
      <c r="PNZ96" s="151"/>
      <c r="POA96" s="151"/>
      <c r="POB96" s="151"/>
      <c r="POC96" s="151"/>
      <c r="POD96" s="151"/>
      <c r="POE96" s="151"/>
      <c r="POF96" s="151"/>
      <c r="POG96" s="151"/>
      <c r="POH96" s="151"/>
      <c r="POI96" s="151"/>
      <c r="POJ96" s="151"/>
      <c r="POK96" s="151"/>
      <c r="POL96" s="151"/>
      <c r="POM96" s="151"/>
      <c r="PON96" s="151"/>
      <c r="POO96" s="151"/>
      <c r="POP96" s="151"/>
      <c r="POQ96" s="151"/>
      <c r="POR96" s="151"/>
      <c r="POS96" s="151"/>
      <c r="POT96" s="151"/>
      <c r="POU96" s="151"/>
      <c r="POV96" s="151"/>
      <c r="POW96" s="151"/>
      <c r="POX96" s="151"/>
      <c r="POY96" s="151"/>
      <c r="POZ96" s="151"/>
      <c r="PPA96" s="151"/>
      <c r="PPB96" s="151"/>
      <c r="PPC96" s="151"/>
      <c r="PPD96" s="151"/>
      <c r="PPE96" s="151"/>
      <c r="PPF96" s="151"/>
      <c r="PPG96" s="151"/>
      <c r="PPH96" s="151"/>
      <c r="PPI96" s="151"/>
      <c r="PPJ96" s="151"/>
      <c r="PPK96" s="151"/>
      <c r="PPL96" s="151"/>
      <c r="PPM96" s="151"/>
      <c r="PPN96" s="151"/>
      <c r="PPO96" s="151"/>
      <c r="PPP96" s="151"/>
      <c r="PPQ96" s="151"/>
      <c r="PPR96" s="151"/>
      <c r="PPS96" s="151"/>
      <c r="PPT96" s="151"/>
      <c r="PPU96" s="151"/>
      <c r="PPV96" s="151"/>
      <c r="PPW96" s="151"/>
      <c r="PPX96" s="151"/>
      <c r="PPY96" s="151"/>
      <c r="PPZ96" s="151"/>
      <c r="PQA96" s="151"/>
      <c r="PQB96" s="151"/>
      <c r="PQC96" s="151"/>
      <c r="PQD96" s="151"/>
      <c r="PQE96" s="151"/>
      <c r="PQF96" s="151"/>
      <c r="PQG96" s="151"/>
      <c r="PQH96" s="151"/>
      <c r="PQI96" s="151"/>
      <c r="PQP96" s="151"/>
      <c r="PQQ96" s="151"/>
      <c r="PQR96" s="151"/>
      <c r="PQS96" s="151"/>
      <c r="PQT96" s="151"/>
      <c r="PQU96" s="151"/>
      <c r="PQV96" s="151"/>
      <c r="PQW96" s="151"/>
      <c r="PQX96" s="151"/>
      <c r="PQY96" s="151"/>
      <c r="PQZ96" s="151"/>
      <c r="PRA96" s="151"/>
      <c r="PRB96" s="151"/>
      <c r="PRC96" s="151"/>
      <c r="PRD96" s="151"/>
      <c r="PRE96" s="151"/>
      <c r="PRF96" s="151"/>
      <c r="PRG96" s="151"/>
      <c r="PRH96" s="151"/>
      <c r="PRI96" s="151"/>
      <c r="PRJ96" s="151"/>
      <c r="PRK96" s="151"/>
      <c r="PRL96" s="151"/>
      <c r="PRM96" s="151"/>
      <c r="PRN96" s="151"/>
      <c r="PRO96" s="151"/>
      <c r="PRP96" s="151"/>
      <c r="PRQ96" s="151"/>
      <c r="PRR96" s="151"/>
      <c r="PRS96" s="151"/>
      <c r="PRT96" s="151"/>
      <c r="PRU96" s="151"/>
      <c r="PRV96" s="151"/>
      <c r="PRW96" s="151"/>
      <c r="PRX96" s="151"/>
      <c r="PRY96" s="151"/>
      <c r="PRZ96" s="151"/>
      <c r="PSA96" s="151"/>
      <c r="PSB96" s="151"/>
      <c r="PSC96" s="151"/>
      <c r="PSD96" s="151"/>
      <c r="PSE96" s="151"/>
      <c r="PSF96" s="151"/>
      <c r="PSG96" s="151"/>
      <c r="PSH96" s="151"/>
      <c r="PSI96" s="151"/>
      <c r="PSJ96" s="151"/>
      <c r="PSK96" s="151"/>
      <c r="PSL96" s="151"/>
      <c r="PSM96" s="151"/>
      <c r="PSN96" s="151"/>
      <c r="PSO96" s="151"/>
      <c r="PSP96" s="151"/>
      <c r="PSQ96" s="151"/>
      <c r="PSR96" s="151"/>
      <c r="PSS96" s="151"/>
      <c r="PST96" s="151"/>
      <c r="PSU96" s="151"/>
      <c r="PSV96" s="151"/>
      <c r="PSW96" s="151"/>
      <c r="PSX96" s="151"/>
      <c r="PSY96" s="151"/>
      <c r="PSZ96" s="151"/>
      <c r="PTA96" s="151"/>
      <c r="PTB96" s="151"/>
      <c r="PTC96" s="151"/>
      <c r="PTD96" s="151"/>
      <c r="PTE96" s="151"/>
      <c r="PTF96" s="151"/>
      <c r="PTG96" s="151"/>
      <c r="PTH96" s="151"/>
      <c r="PTI96" s="151"/>
      <c r="PTJ96" s="151"/>
      <c r="PTK96" s="151"/>
      <c r="PTL96" s="151"/>
      <c r="PTM96" s="151"/>
      <c r="PTN96" s="151"/>
      <c r="PTO96" s="151"/>
      <c r="PTP96" s="151"/>
      <c r="PTQ96" s="151"/>
      <c r="PTR96" s="151"/>
      <c r="PTS96" s="151"/>
      <c r="PTT96" s="151"/>
      <c r="PTU96" s="151"/>
      <c r="PTV96" s="151"/>
      <c r="PTW96" s="151"/>
      <c r="PTX96" s="151"/>
      <c r="PTY96" s="151"/>
      <c r="PTZ96" s="151"/>
      <c r="PUA96" s="151"/>
      <c r="PUB96" s="151"/>
      <c r="PUC96" s="151"/>
      <c r="PUD96" s="151"/>
      <c r="PUE96" s="151"/>
      <c r="PUF96" s="151"/>
      <c r="PUG96" s="151"/>
      <c r="PUH96" s="151"/>
      <c r="PUI96" s="151"/>
      <c r="PUJ96" s="151"/>
      <c r="PUK96" s="151"/>
      <c r="PUL96" s="151"/>
      <c r="PUM96" s="151"/>
      <c r="PUN96" s="151"/>
      <c r="PUO96" s="151"/>
      <c r="PUP96" s="151"/>
      <c r="PUQ96" s="151"/>
      <c r="PUR96" s="151"/>
      <c r="PUS96" s="151"/>
      <c r="PUT96" s="151"/>
      <c r="PUU96" s="151"/>
      <c r="PUV96" s="151"/>
      <c r="PUW96" s="151"/>
      <c r="PUX96" s="151"/>
      <c r="PUY96" s="151"/>
      <c r="PUZ96" s="151"/>
      <c r="PVA96" s="151"/>
      <c r="PVB96" s="151"/>
      <c r="PVC96" s="151"/>
      <c r="PVD96" s="151"/>
      <c r="PVE96" s="151"/>
      <c r="PVF96" s="151"/>
      <c r="PVG96" s="151"/>
      <c r="PVH96" s="151"/>
      <c r="PVI96" s="151"/>
      <c r="PVJ96" s="151"/>
      <c r="PVK96" s="151"/>
      <c r="PVL96" s="151"/>
      <c r="PVM96" s="151"/>
      <c r="PVN96" s="151"/>
      <c r="PVO96" s="151"/>
      <c r="PVP96" s="151"/>
      <c r="PVQ96" s="151"/>
      <c r="PVR96" s="151"/>
      <c r="PVS96" s="151"/>
      <c r="PVT96" s="151"/>
      <c r="PVU96" s="151"/>
      <c r="PVV96" s="151"/>
      <c r="PVW96" s="151"/>
      <c r="PVX96" s="151"/>
      <c r="PVY96" s="151"/>
      <c r="PVZ96" s="151"/>
      <c r="PWA96" s="151"/>
      <c r="PWB96" s="151"/>
      <c r="PWC96" s="151"/>
      <c r="PWD96" s="151"/>
      <c r="PWE96" s="151"/>
      <c r="PWF96" s="151"/>
      <c r="PWG96" s="151"/>
      <c r="PWH96" s="151"/>
      <c r="PWI96" s="151"/>
      <c r="PWJ96" s="151"/>
      <c r="PWK96" s="151"/>
      <c r="PWL96" s="151"/>
      <c r="PWM96" s="151"/>
      <c r="PWN96" s="151"/>
      <c r="PWO96" s="151"/>
      <c r="PWP96" s="151"/>
      <c r="PWQ96" s="151"/>
      <c r="PWR96" s="151"/>
      <c r="PWS96" s="151"/>
      <c r="PWT96" s="151"/>
      <c r="PWU96" s="151"/>
      <c r="PWV96" s="151"/>
      <c r="PWW96" s="151"/>
      <c r="PWX96" s="151"/>
      <c r="PWY96" s="151"/>
      <c r="PWZ96" s="151"/>
      <c r="PXA96" s="151"/>
      <c r="PXB96" s="151"/>
      <c r="PXC96" s="151"/>
      <c r="PXD96" s="151"/>
      <c r="PXE96" s="151"/>
      <c r="PXF96" s="151"/>
      <c r="PXG96" s="151"/>
      <c r="PXH96" s="151"/>
      <c r="PXI96" s="151"/>
      <c r="PXJ96" s="151"/>
      <c r="PXK96" s="151"/>
      <c r="PXL96" s="151"/>
      <c r="PXM96" s="151"/>
      <c r="PXN96" s="151"/>
      <c r="PXO96" s="151"/>
      <c r="PXP96" s="151"/>
      <c r="PXQ96" s="151"/>
      <c r="PXR96" s="151"/>
      <c r="PXS96" s="151"/>
      <c r="PXT96" s="151"/>
      <c r="PXU96" s="151"/>
      <c r="PXV96" s="151"/>
      <c r="PXW96" s="151"/>
      <c r="PXX96" s="151"/>
      <c r="PXY96" s="151"/>
      <c r="PXZ96" s="151"/>
      <c r="PYA96" s="151"/>
      <c r="PYB96" s="151"/>
      <c r="PYC96" s="151"/>
      <c r="PYD96" s="151"/>
      <c r="PYE96" s="151"/>
      <c r="PYF96" s="151"/>
      <c r="PYG96" s="151"/>
      <c r="PYH96" s="151"/>
      <c r="PYI96" s="151"/>
      <c r="PYJ96" s="151"/>
      <c r="PYK96" s="151"/>
      <c r="PYL96" s="151"/>
      <c r="PYM96" s="151"/>
      <c r="PYN96" s="151"/>
      <c r="PYO96" s="151"/>
      <c r="PYP96" s="151"/>
      <c r="PYQ96" s="151"/>
      <c r="PYR96" s="151"/>
      <c r="PYS96" s="151"/>
      <c r="PYT96" s="151"/>
      <c r="PYU96" s="151"/>
      <c r="PYV96" s="151"/>
      <c r="PYW96" s="151"/>
      <c r="PYX96" s="151"/>
      <c r="PYY96" s="151"/>
      <c r="PYZ96" s="151"/>
      <c r="PZA96" s="151"/>
      <c r="PZB96" s="151"/>
      <c r="PZC96" s="151"/>
      <c r="PZD96" s="151"/>
      <c r="PZE96" s="151"/>
      <c r="PZF96" s="151"/>
      <c r="PZG96" s="151"/>
      <c r="PZH96" s="151"/>
      <c r="PZI96" s="151"/>
      <c r="PZJ96" s="151"/>
      <c r="PZK96" s="151"/>
      <c r="PZL96" s="151"/>
      <c r="PZM96" s="151"/>
      <c r="PZN96" s="151"/>
      <c r="PZO96" s="151"/>
      <c r="PZP96" s="151"/>
      <c r="PZQ96" s="151"/>
      <c r="PZR96" s="151"/>
      <c r="PZS96" s="151"/>
      <c r="PZT96" s="151"/>
      <c r="PZU96" s="151"/>
      <c r="PZV96" s="151"/>
      <c r="PZW96" s="151"/>
      <c r="PZX96" s="151"/>
      <c r="PZY96" s="151"/>
      <c r="PZZ96" s="151"/>
      <c r="QAA96" s="151"/>
      <c r="QAB96" s="151"/>
      <c r="QAC96" s="151"/>
      <c r="QAD96" s="151"/>
      <c r="QAE96" s="151"/>
      <c r="QAL96" s="151"/>
      <c r="QAM96" s="151"/>
      <c r="QAN96" s="151"/>
      <c r="QAO96" s="151"/>
      <c r="QAP96" s="151"/>
      <c r="QAQ96" s="151"/>
      <c r="QAR96" s="151"/>
      <c r="QAS96" s="151"/>
      <c r="QAT96" s="151"/>
      <c r="QAU96" s="151"/>
      <c r="QAV96" s="151"/>
      <c r="QAW96" s="151"/>
      <c r="QAX96" s="151"/>
      <c r="QAY96" s="151"/>
      <c r="QAZ96" s="151"/>
      <c r="QBA96" s="151"/>
      <c r="QBB96" s="151"/>
      <c r="QBC96" s="151"/>
      <c r="QBD96" s="151"/>
      <c r="QBE96" s="151"/>
      <c r="QBF96" s="151"/>
      <c r="QBG96" s="151"/>
      <c r="QBH96" s="151"/>
      <c r="QBI96" s="151"/>
      <c r="QBJ96" s="151"/>
      <c r="QBK96" s="151"/>
      <c r="QBL96" s="151"/>
      <c r="QBM96" s="151"/>
      <c r="QBN96" s="151"/>
      <c r="QBO96" s="151"/>
      <c r="QBP96" s="151"/>
      <c r="QBQ96" s="151"/>
      <c r="QBR96" s="151"/>
      <c r="QBS96" s="151"/>
      <c r="QBT96" s="151"/>
      <c r="QBU96" s="151"/>
      <c r="QBV96" s="151"/>
      <c r="QBW96" s="151"/>
      <c r="QBX96" s="151"/>
      <c r="QBY96" s="151"/>
      <c r="QBZ96" s="151"/>
      <c r="QCA96" s="151"/>
      <c r="QCB96" s="151"/>
      <c r="QCC96" s="151"/>
      <c r="QCD96" s="151"/>
      <c r="QCE96" s="151"/>
      <c r="QCF96" s="151"/>
      <c r="QCG96" s="151"/>
      <c r="QCH96" s="151"/>
      <c r="QCI96" s="151"/>
      <c r="QCJ96" s="151"/>
      <c r="QCK96" s="151"/>
      <c r="QCL96" s="151"/>
      <c r="QCM96" s="151"/>
      <c r="QCN96" s="151"/>
      <c r="QCO96" s="151"/>
      <c r="QCP96" s="151"/>
      <c r="QCQ96" s="151"/>
      <c r="QCR96" s="151"/>
      <c r="QCS96" s="151"/>
      <c r="QCT96" s="151"/>
      <c r="QCU96" s="151"/>
      <c r="QCV96" s="151"/>
      <c r="QCW96" s="151"/>
      <c r="QCX96" s="151"/>
      <c r="QCY96" s="151"/>
      <c r="QCZ96" s="151"/>
      <c r="QDA96" s="151"/>
      <c r="QDB96" s="151"/>
      <c r="QDC96" s="151"/>
      <c r="QDD96" s="151"/>
      <c r="QDE96" s="151"/>
      <c r="QDF96" s="151"/>
      <c r="QDG96" s="151"/>
      <c r="QDH96" s="151"/>
      <c r="QDI96" s="151"/>
      <c r="QDJ96" s="151"/>
      <c r="QDK96" s="151"/>
      <c r="QDL96" s="151"/>
      <c r="QDM96" s="151"/>
      <c r="QDN96" s="151"/>
      <c r="QDO96" s="151"/>
      <c r="QDP96" s="151"/>
      <c r="QDQ96" s="151"/>
      <c r="QDR96" s="151"/>
      <c r="QDS96" s="151"/>
      <c r="QDT96" s="151"/>
      <c r="QDU96" s="151"/>
      <c r="QDV96" s="151"/>
      <c r="QDW96" s="151"/>
      <c r="QDX96" s="151"/>
      <c r="QDY96" s="151"/>
      <c r="QDZ96" s="151"/>
      <c r="QEA96" s="151"/>
      <c r="QEB96" s="151"/>
      <c r="QEC96" s="151"/>
      <c r="QED96" s="151"/>
      <c r="QEE96" s="151"/>
      <c r="QEF96" s="151"/>
      <c r="QEG96" s="151"/>
      <c r="QEH96" s="151"/>
      <c r="QEI96" s="151"/>
      <c r="QEJ96" s="151"/>
      <c r="QEK96" s="151"/>
      <c r="QEL96" s="151"/>
      <c r="QEM96" s="151"/>
      <c r="QEN96" s="151"/>
      <c r="QEO96" s="151"/>
      <c r="QEP96" s="151"/>
      <c r="QEQ96" s="151"/>
      <c r="QER96" s="151"/>
      <c r="QES96" s="151"/>
      <c r="QET96" s="151"/>
      <c r="QEU96" s="151"/>
      <c r="QEV96" s="151"/>
      <c r="QEW96" s="151"/>
      <c r="QEX96" s="151"/>
      <c r="QEY96" s="151"/>
      <c r="QEZ96" s="151"/>
      <c r="QFA96" s="151"/>
      <c r="QFB96" s="151"/>
      <c r="QFC96" s="151"/>
      <c r="QFD96" s="151"/>
      <c r="QFE96" s="151"/>
      <c r="QFF96" s="151"/>
      <c r="QFG96" s="151"/>
      <c r="QFH96" s="151"/>
      <c r="QFI96" s="151"/>
      <c r="QFJ96" s="151"/>
      <c r="QFK96" s="151"/>
      <c r="QFL96" s="151"/>
      <c r="QFM96" s="151"/>
      <c r="QFN96" s="151"/>
      <c r="QFO96" s="151"/>
      <c r="QFP96" s="151"/>
      <c r="QFQ96" s="151"/>
      <c r="QFR96" s="151"/>
      <c r="QFS96" s="151"/>
      <c r="QFT96" s="151"/>
      <c r="QFU96" s="151"/>
      <c r="QFV96" s="151"/>
      <c r="QFW96" s="151"/>
      <c r="QFX96" s="151"/>
      <c r="QFY96" s="151"/>
      <c r="QFZ96" s="151"/>
      <c r="QGA96" s="151"/>
      <c r="QGB96" s="151"/>
      <c r="QGC96" s="151"/>
      <c r="QGD96" s="151"/>
      <c r="QGE96" s="151"/>
      <c r="QGF96" s="151"/>
      <c r="QGG96" s="151"/>
      <c r="QGH96" s="151"/>
      <c r="QGI96" s="151"/>
      <c r="QGJ96" s="151"/>
      <c r="QGK96" s="151"/>
      <c r="QGL96" s="151"/>
      <c r="QGM96" s="151"/>
      <c r="QGN96" s="151"/>
      <c r="QGO96" s="151"/>
      <c r="QGP96" s="151"/>
      <c r="QGQ96" s="151"/>
      <c r="QGR96" s="151"/>
      <c r="QGS96" s="151"/>
      <c r="QGT96" s="151"/>
      <c r="QGU96" s="151"/>
      <c r="QGV96" s="151"/>
      <c r="QGW96" s="151"/>
      <c r="QGX96" s="151"/>
      <c r="QGY96" s="151"/>
      <c r="QGZ96" s="151"/>
      <c r="QHA96" s="151"/>
      <c r="QHB96" s="151"/>
      <c r="QHC96" s="151"/>
      <c r="QHD96" s="151"/>
      <c r="QHE96" s="151"/>
      <c r="QHF96" s="151"/>
      <c r="QHG96" s="151"/>
      <c r="QHH96" s="151"/>
      <c r="QHI96" s="151"/>
      <c r="QHJ96" s="151"/>
      <c r="QHK96" s="151"/>
      <c r="QHL96" s="151"/>
      <c r="QHM96" s="151"/>
      <c r="QHN96" s="151"/>
      <c r="QHO96" s="151"/>
      <c r="QHP96" s="151"/>
      <c r="QHQ96" s="151"/>
      <c r="QHR96" s="151"/>
      <c r="QHS96" s="151"/>
      <c r="QHT96" s="151"/>
      <c r="QHU96" s="151"/>
      <c r="QHV96" s="151"/>
      <c r="QHW96" s="151"/>
      <c r="QHX96" s="151"/>
      <c r="QHY96" s="151"/>
      <c r="QHZ96" s="151"/>
      <c r="QIA96" s="151"/>
      <c r="QIB96" s="151"/>
      <c r="QIC96" s="151"/>
      <c r="QID96" s="151"/>
      <c r="QIE96" s="151"/>
      <c r="QIF96" s="151"/>
      <c r="QIG96" s="151"/>
      <c r="QIH96" s="151"/>
      <c r="QII96" s="151"/>
      <c r="QIJ96" s="151"/>
      <c r="QIK96" s="151"/>
      <c r="QIL96" s="151"/>
      <c r="QIM96" s="151"/>
      <c r="QIN96" s="151"/>
      <c r="QIO96" s="151"/>
      <c r="QIP96" s="151"/>
      <c r="QIQ96" s="151"/>
      <c r="QIR96" s="151"/>
      <c r="QIS96" s="151"/>
      <c r="QIT96" s="151"/>
      <c r="QIU96" s="151"/>
      <c r="QIV96" s="151"/>
      <c r="QIW96" s="151"/>
      <c r="QIX96" s="151"/>
      <c r="QIY96" s="151"/>
      <c r="QIZ96" s="151"/>
      <c r="QJA96" s="151"/>
      <c r="QJB96" s="151"/>
      <c r="QJC96" s="151"/>
      <c r="QJD96" s="151"/>
      <c r="QJE96" s="151"/>
      <c r="QJF96" s="151"/>
      <c r="QJG96" s="151"/>
      <c r="QJH96" s="151"/>
      <c r="QJI96" s="151"/>
      <c r="QJJ96" s="151"/>
      <c r="QJK96" s="151"/>
      <c r="QJL96" s="151"/>
      <c r="QJM96" s="151"/>
      <c r="QJN96" s="151"/>
      <c r="QJO96" s="151"/>
      <c r="QJP96" s="151"/>
      <c r="QJQ96" s="151"/>
      <c r="QJR96" s="151"/>
      <c r="QJS96" s="151"/>
      <c r="QJT96" s="151"/>
      <c r="QJU96" s="151"/>
      <c r="QJV96" s="151"/>
      <c r="QJW96" s="151"/>
      <c r="QJX96" s="151"/>
      <c r="QJY96" s="151"/>
      <c r="QJZ96" s="151"/>
      <c r="QKA96" s="151"/>
      <c r="QKH96" s="151"/>
      <c r="QKI96" s="151"/>
      <c r="QKJ96" s="151"/>
      <c r="QKK96" s="151"/>
      <c r="QKL96" s="151"/>
      <c r="QKM96" s="151"/>
      <c r="QKN96" s="151"/>
      <c r="QKO96" s="151"/>
      <c r="QKP96" s="151"/>
      <c r="QKQ96" s="151"/>
      <c r="QKR96" s="151"/>
      <c r="QKS96" s="151"/>
      <c r="QKT96" s="151"/>
      <c r="QKU96" s="151"/>
      <c r="QKV96" s="151"/>
      <c r="QKW96" s="151"/>
      <c r="QKX96" s="151"/>
      <c r="QKY96" s="151"/>
      <c r="QKZ96" s="151"/>
      <c r="QLA96" s="151"/>
      <c r="QLB96" s="151"/>
      <c r="QLC96" s="151"/>
      <c r="QLD96" s="151"/>
      <c r="QLE96" s="151"/>
      <c r="QLF96" s="151"/>
      <c r="QLG96" s="151"/>
      <c r="QLH96" s="151"/>
      <c r="QLI96" s="151"/>
      <c r="QLJ96" s="151"/>
      <c r="QLK96" s="151"/>
      <c r="QLL96" s="151"/>
      <c r="QLM96" s="151"/>
      <c r="QLN96" s="151"/>
      <c r="QLO96" s="151"/>
      <c r="QLP96" s="151"/>
      <c r="QLQ96" s="151"/>
      <c r="QLR96" s="151"/>
      <c r="QLS96" s="151"/>
      <c r="QLT96" s="151"/>
      <c r="QLU96" s="151"/>
      <c r="QLV96" s="151"/>
      <c r="QLW96" s="151"/>
      <c r="QLX96" s="151"/>
      <c r="QLY96" s="151"/>
      <c r="QLZ96" s="151"/>
      <c r="QMA96" s="151"/>
      <c r="QMB96" s="151"/>
      <c r="QMC96" s="151"/>
      <c r="QMD96" s="151"/>
      <c r="QME96" s="151"/>
      <c r="QMF96" s="151"/>
      <c r="QMG96" s="151"/>
      <c r="QMH96" s="151"/>
      <c r="QMI96" s="151"/>
      <c r="QMJ96" s="151"/>
      <c r="QMK96" s="151"/>
      <c r="QML96" s="151"/>
      <c r="QMM96" s="151"/>
      <c r="QMN96" s="151"/>
      <c r="QMO96" s="151"/>
      <c r="QMP96" s="151"/>
      <c r="QMQ96" s="151"/>
      <c r="QMR96" s="151"/>
      <c r="QMS96" s="151"/>
      <c r="QMT96" s="151"/>
      <c r="QMU96" s="151"/>
      <c r="QMV96" s="151"/>
      <c r="QMW96" s="151"/>
      <c r="QMX96" s="151"/>
      <c r="QMY96" s="151"/>
      <c r="QMZ96" s="151"/>
      <c r="QNA96" s="151"/>
      <c r="QNB96" s="151"/>
      <c r="QNC96" s="151"/>
      <c r="QND96" s="151"/>
      <c r="QNE96" s="151"/>
      <c r="QNF96" s="151"/>
      <c r="QNG96" s="151"/>
      <c r="QNH96" s="151"/>
      <c r="QNI96" s="151"/>
      <c r="QNJ96" s="151"/>
      <c r="QNK96" s="151"/>
      <c r="QNL96" s="151"/>
      <c r="QNM96" s="151"/>
      <c r="QNN96" s="151"/>
      <c r="QNO96" s="151"/>
      <c r="QNP96" s="151"/>
      <c r="QNQ96" s="151"/>
      <c r="QNR96" s="151"/>
      <c r="QNS96" s="151"/>
      <c r="QNT96" s="151"/>
      <c r="QNU96" s="151"/>
      <c r="QNV96" s="151"/>
      <c r="QNW96" s="151"/>
      <c r="QNX96" s="151"/>
      <c r="QNY96" s="151"/>
      <c r="QNZ96" s="151"/>
      <c r="QOA96" s="151"/>
      <c r="QOB96" s="151"/>
      <c r="QOC96" s="151"/>
      <c r="QOD96" s="151"/>
      <c r="QOE96" s="151"/>
      <c r="QOF96" s="151"/>
      <c r="QOG96" s="151"/>
      <c r="QOH96" s="151"/>
      <c r="QOI96" s="151"/>
      <c r="QOJ96" s="151"/>
      <c r="QOK96" s="151"/>
      <c r="QOL96" s="151"/>
      <c r="QOM96" s="151"/>
      <c r="QON96" s="151"/>
      <c r="QOO96" s="151"/>
      <c r="QOP96" s="151"/>
      <c r="QOQ96" s="151"/>
      <c r="QOR96" s="151"/>
      <c r="QOS96" s="151"/>
      <c r="QOT96" s="151"/>
      <c r="QOU96" s="151"/>
      <c r="QOV96" s="151"/>
      <c r="QOW96" s="151"/>
      <c r="QOX96" s="151"/>
      <c r="QOY96" s="151"/>
      <c r="QOZ96" s="151"/>
      <c r="QPA96" s="151"/>
      <c r="QPB96" s="151"/>
      <c r="QPC96" s="151"/>
      <c r="QPD96" s="151"/>
      <c r="QPE96" s="151"/>
      <c r="QPF96" s="151"/>
      <c r="QPG96" s="151"/>
      <c r="QPH96" s="151"/>
      <c r="QPI96" s="151"/>
      <c r="QPJ96" s="151"/>
      <c r="QPK96" s="151"/>
      <c r="QPL96" s="151"/>
      <c r="QPM96" s="151"/>
      <c r="QPN96" s="151"/>
      <c r="QPO96" s="151"/>
      <c r="QPP96" s="151"/>
      <c r="QPQ96" s="151"/>
      <c r="QPR96" s="151"/>
      <c r="QPS96" s="151"/>
      <c r="QPT96" s="151"/>
      <c r="QPU96" s="151"/>
      <c r="QPV96" s="151"/>
      <c r="QPW96" s="151"/>
      <c r="QPX96" s="151"/>
      <c r="QPY96" s="151"/>
      <c r="QPZ96" s="151"/>
      <c r="QQA96" s="151"/>
      <c r="QQB96" s="151"/>
      <c r="QQC96" s="151"/>
      <c r="QQD96" s="151"/>
      <c r="QQE96" s="151"/>
      <c r="QQF96" s="151"/>
      <c r="QQG96" s="151"/>
      <c r="QQH96" s="151"/>
      <c r="QQI96" s="151"/>
      <c r="QQJ96" s="151"/>
      <c r="QQK96" s="151"/>
      <c r="QQL96" s="151"/>
      <c r="QQM96" s="151"/>
      <c r="QQN96" s="151"/>
      <c r="QQO96" s="151"/>
      <c r="QQP96" s="151"/>
      <c r="QQQ96" s="151"/>
      <c r="QQR96" s="151"/>
      <c r="QQS96" s="151"/>
      <c r="QQT96" s="151"/>
      <c r="QQU96" s="151"/>
      <c r="QQV96" s="151"/>
      <c r="QQW96" s="151"/>
      <c r="QQX96" s="151"/>
      <c r="QQY96" s="151"/>
      <c r="QQZ96" s="151"/>
      <c r="QRA96" s="151"/>
      <c r="QRB96" s="151"/>
      <c r="QRC96" s="151"/>
      <c r="QRD96" s="151"/>
      <c r="QRE96" s="151"/>
      <c r="QRF96" s="151"/>
      <c r="QRG96" s="151"/>
      <c r="QRH96" s="151"/>
      <c r="QRI96" s="151"/>
      <c r="QRJ96" s="151"/>
      <c r="QRK96" s="151"/>
      <c r="QRL96" s="151"/>
      <c r="QRM96" s="151"/>
      <c r="QRN96" s="151"/>
      <c r="QRO96" s="151"/>
      <c r="QRP96" s="151"/>
      <c r="QRQ96" s="151"/>
      <c r="QRR96" s="151"/>
      <c r="QRS96" s="151"/>
      <c r="QRT96" s="151"/>
      <c r="QRU96" s="151"/>
      <c r="QRV96" s="151"/>
      <c r="QRW96" s="151"/>
      <c r="QRX96" s="151"/>
      <c r="QRY96" s="151"/>
      <c r="QRZ96" s="151"/>
      <c r="QSA96" s="151"/>
      <c r="QSB96" s="151"/>
      <c r="QSC96" s="151"/>
      <c r="QSD96" s="151"/>
      <c r="QSE96" s="151"/>
      <c r="QSF96" s="151"/>
      <c r="QSG96" s="151"/>
      <c r="QSH96" s="151"/>
      <c r="QSI96" s="151"/>
      <c r="QSJ96" s="151"/>
      <c r="QSK96" s="151"/>
      <c r="QSL96" s="151"/>
      <c r="QSM96" s="151"/>
      <c r="QSN96" s="151"/>
      <c r="QSO96" s="151"/>
      <c r="QSP96" s="151"/>
      <c r="QSQ96" s="151"/>
      <c r="QSR96" s="151"/>
      <c r="QSS96" s="151"/>
      <c r="QST96" s="151"/>
      <c r="QSU96" s="151"/>
      <c r="QSV96" s="151"/>
      <c r="QSW96" s="151"/>
      <c r="QSX96" s="151"/>
      <c r="QSY96" s="151"/>
      <c r="QSZ96" s="151"/>
      <c r="QTA96" s="151"/>
      <c r="QTB96" s="151"/>
      <c r="QTC96" s="151"/>
      <c r="QTD96" s="151"/>
      <c r="QTE96" s="151"/>
      <c r="QTF96" s="151"/>
      <c r="QTG96" s="151"/>
      <c r="QTH96" s="151"/>
      <c r="QTI96" s="151"/>
      <c r="QTJ96" s="151"/>
      <c r="QTK96" s="151"/>
      <c r="QTL96" s="151"/>
      <c r="QTM96" s="151"/>
      <c r="QTN96" s="151"/>
      <c r="QTO96" s="151"/>
      <c r="QTP96" s="151"/>
      <c r="QTQ96" s="151"/>
      <c r="QTR96" s="151"/>
      <c r="QTS96" s="151"/>
      <c r="QTT96" s="151"/>
      <c r="QTU96" s="151"/>
      <c r="QTV96" s="151"/>
      <c r="QTW96" s="151"/>
      <c r="QUD96" s="151"/>
      <c r="QUE96" s="151"/>
      <c r="QUF96" s="151"/>
      <c r="QUG96" s="151"/>
      <c r="QUH96" s="151"/>
      <c r="QUI96" s="151"/>
      <c r="QUJ96" s="151"/>
      <c r="QUK96" s="151"/>
      <c r="QUL96" s="151"/>
      <c r="QUM96" s="151"/>
      <c r="QUN96" s="151"/>
      <c r="QUO96" s="151"/>
      <c r="QUP96" s="151"/>
      <c r="QUQ96" s="151"/>
      <c r="QUR96" s="151"/>
      <c r="QUS96" s="151"/>
      <c r="QUT96" s="151"/>
      <c r="QUU96" s="151"/>
      <c r="QUV96" s="151"/>
      <c r="QUW96" s="151"/>
      <c r="QUX96" s="151"/>
      <c r="QUY96" s="151"/>
      <c r="QUZ96" s="151"/>
      <c r="QVA96" s="151"/>
      <c r="QVB96" s="151"/>
      <c r="QVC96" s="151"/>
      <c r="QVD96" s="151"/>
      <c r="QVE96" s="151"/>
      <c r="QVF96" s="151"/>
      <c r="QVG96" s="151"/>
      <c r="QVH96" s="151"/>
      <c r="QVI96" s="151"/>
      <c r="QVJ96" s="151"/>
      <c r="QVK96" s="151"/>
      <c r="QVL96" s="151"/>
      <c r="QVM96" s="151"/>
      <c r="QVN96" s="151"/>
      <c r="QVO96" s="151"/>
      <c r="QVP96" s="151"/>
      <c r="QVQ96" s="151"/>
      <c r="QVR96" s="151"/>
      <c r="QVS96" s="151"/>
      <c r="QVT96" s="151"/>
      <c r="QVU96" s="151"/>
      <c r="QVV96" s="151"/>
      <c r="QVW96" s="151"/>
      <c r="QVX96" s="151"/>
      <c r="QVY96" s="151"/>
      <c r="QVZ96" s="151"/>
      <c r="QWA96" s="151"/>
      <c r="QWB96" s="151"/>
      <c r="QWC96" s="151"/>
      <c r="QWD96" s="151"/>
      <c r="QWE96" s="151"/>
      <c r="QWF96" s="151"/>
      <c r="QWG96" s="151"/>
      <c r="QWH96" s="151"/>
      <c r="QWI96" s="151"/>
      <c r="QWJ96" s="151"/>
      <c r="QWK96" s="151"/>
      <c r="QWL96" s="151"/>
      <c r="QWM96" s="151"/>
      <c r="QWN96" s="151"/>
      <c r="QWO96" s="151"/>
      <c r="QWP96" s="151"/>
      <c r="QWQ96" s="151"/>
      <c r="QWR96" s="151"/>
      <c r="QWS96" s="151"/>
      <c r="QWT96" s="151"/>
      <c r="QWU96" s="151"/>
      <c r="QWV96" s="151"/>
      <c r="QWW96" s="151"/>
      <c r="QWX96" s="151"/>
      <c r="QWY96" s="151"/>
      <c r="QWZ96" s="151"/>
      <c r="QXA96" s="151"/>
      <c r="QXB96" s="151"/>
      <c r="QXC96" s="151"/>
      <c r="QXD96" s="151"/>
      <c r="QXE96" s="151"/>
      <c r="QXF96" s="151"/>
      <c r="QXG96" s="151"/>
      <c r="QXH96" s="151"/>
      <c r="QXI96" s="151"/>
      <c r="QXJ96" s="151"/>
      <c r="QXK96" s="151"/>
      <c r="QXL96" s="151"/>
      <c r="QXM96" s="151"/>
      <c r="QXN96" s="151"/>
      <c r="QXO96" s="151"/>
      <c r="QXP96" s="151"/>
      <c r="QXQ96" s="151"/>
      <c r="QXR96" s="151"/>
      <c r="QXS96" s="151"/>
      <c r="QXT96" s="151"/>
      <c r="QXU96" s="151"/>
      <c r="QXV96" s="151"/>
      <c r="QXW96" s="151"/>
      <c r="QXX96" s="151"/>
      <c r="QXY96" s="151"/>
      <c r="QXZ96" s="151"/>
      <c r="QYA96" s="151"/>
      <c r="QYB96" s="151"/>
      <c r="QYC96" s="151"/>
      <c r="QYD96" s="151"/>
      <c r="QYE96" s="151"/>
      <c r="QYF96" s="151"/>
      <c r="QYG96" s="151"/>
      <c r="QYH96" s="151"/>
      <c r="QYI96" s="151"/>
      <c r="QYJ96" s="151"/>
      <c r="QYK96" s="151"/>
      <c r="QYL96" s="151"/>
      <c r="QYM96" s="151"/>
      <c r="QYN96" s="151"/>
      <c r="QYO96" s="151"/>
      <c r="QYP96" s="151"/>
      <c r="QYQ96" s="151"/>
      <c r="QYR96" s="151"/>
      <c r="QYS96" s="151"/>
      <c r="QYT96" s="151"/>
      <c r="QYU96" s="151"/>
      <c r="QYV96" s="151"/>
      <c r="QYW96" s="151"/>
      <c r="QYX96" s="151"/>
      <c r="QYY96" s="151"/>
      <c r="QYZ96" s="151"/>
      <c r="QZA96" s="151"/>
      <c r="QZB96" s="151"/>
      <c r="QZC96" s="151"/>
      <c r="QZD96" s="151"/>
      <c r="QZE96" s="151"/>
      <c r="QZF96" s="151"/>
      <c r="QZG96" s="151"/>
      <c r="QZH96" s="151"/>
      <c r="QZI96" s="151"/>
      <c r="QZJ96" s="151"/>
      <c r="QZK96" s="151"/>
      <c r="QZL96" s="151"/>
      <c r="QZM96" s="151"/>
      <c r="QZN96" s="151"/>
      <c r="QZO96" s="151"/>
      <c r="QZP96" s="151"/>
      <c r="QZQ96" s="151"/>
      <c r="QZR96" s="151"/>
      <c r="QZS96" s="151"/>
      <c r="QZT96" s="151"/>
      <c r="QZU96" s="151"/>
      <c r="QZV96" s="151"/>
      <c r="QZW96" s="151"/>
      <c r="QZX96" s="151"/>
      <c r="QZY96" s="151"/>
      <c r="QZZ96" s="151"/>
      <c r="RAA96" s="151"/>
      <c r="RAB96" s="151"/>
      <c r="RAC96" s="151"/>
      <c r="RAD96" s="151"/>
      <c r="RAE96" s="151"/>
      <c r="RAF96" s="151"/>
      <c r="RAG96" s="151"/>
      <c r="RAH96" s="151"/>
      <c r="RAI96" s="151"/>
      <c r="RAJ96" s="151"/>
      <c r="RAK96" s="151"/>
      <c r="RAL96" s="151"/>
      <c r="RAM96" s="151"/>
      <c r="RAN96" s="151"/>
      <c r="RAO96" s="151"/>
      <c r="RAP96" s="151"/>
      <c r="RAQ96" s="151"/>
      <c r="RAR96" s="151"/>
      <c r="RAS96" s="151"/>
      <c r="RAT96" s="151"/>
      <c r="RAU96" s="151"/>
      <c r="RAV96" s="151"/>
      <c r="RAW96" s="151"/>
      <c r="RAX96" s="151"/>
      <c r="RAY96" s="151"/>
      <c r="RAZ96" s="151"/>
      <c r="RBA96" s="151"/>
      <c r="RBB96" s="151"/>
      <c r="RBC96" s="151"/>
      <c r="RBD96" s="151"/>
      <c r="RBE96" s="151"/>
      <c r="RBF96" s="151"/>
      <c r="RBG96" s="151"/>
      <c r="RBH96" s="151"/>
      <c r="RBI96" s="151"/>
      <c r="RBJ96" s="151"/>
      <c r="RBK96" s="151"/>
      <c r="RBL96" s="151"/>
      <c r="RBM96" s="151"/>
      <c r="RBN96" s="151"/>
      <c r="RBO96" s="151"/>
      <c r="RBP96" s="151"/>
      <c r="RBQ96" s="151"/>
      <c r="RBR96" s="151"/>
      <c r="RBS96" s="151"/>
      <c r="RBT96" s="151"/>
      <c r="RBU96" s="151"/>
      <c r="RBV96" s="151"/>
      <c r="RBW96" s="151"/>
      <c r="RBX96" s="151"/>
      <c r="RBY96" s="151"/>
      <c r="RBZ96" s="151"/>
      <c r="RCA96" s="151"/>
      <c r="RCB96" s="151"/>
      <c r="RCC96" s="151"/>
      <c r="RCD96" s="151"/>
      <c r="RCE96" s="151"/>
      <c r="RCF96" s="151"/>
      <c r="RCG96" s="151"/>
      <c r="RCH96" s="151"/>
      <c r="RCI96" s="151"/>
      <c r="RCJ96" s="151"/>
      <c r="RCK96" s="151"/>
      <c r="RCL96" s="151"/>
      <c r="RCM96" s="151"/>
      <c r="RCN96" s="151"/>
      <c r="RCO96" s="151"/>
      <c r="RCP96" s="151"/>
      <c r="RCQ96" s="151"/>
      <c r="RCR96" s="151"/>
      <c r="RCS96" s="151"/>
      <c r="RCT96" s="151"/>
      <c r="RCU96" s="151"/>
      <c r="RCV96" s="151"/>
      <c r="RCW96" s="151"/>
      <c r="RCX96" s="151"/>
      <c r="RCY96" s="151"/>
      <c r="RCZ96" s="151"/>
      <c r="RDA96" s="151"/>
      <c r="RDB96" s="151"/>
      <c r="RDC96" s="151"/>
      <c r="RDD96" s="151"/>
      <c r="RDE96" s="151"/>
      <c r="RDF96" s="151"/>
      <c r="RDG96" s="151"/>
      <c r="RDH96" s="151"/>
      <c r="RDI96" s="151"/>
      <c r="RDJ96" s="151"/>
      <c r="RDK96" s="151"/>
      <c r="RDL96" s="151"/>
      <c r="RDM96" s="151"/>
      <c r="RDN96" s="151"/>
      <c r="RDO96" s="151"/>
      <c r="RDP96" s="151"/>
      <c r="RDQ96" s="151"/>
      <c r="RDR96" s="151"/>
      <c r="RDS96" s="151"/>
      <c r="RDZ96" s="151"/>
      <c r="REA96" s="151"/>
      <c r="REB96" s="151"/>
      <c r="REC96" s="151"/>
      <c r="RED96" s="151"/>
      <c r="REE96" s="151"/>
      <c r="REF96" s="151"/>
      <c r="REG96" s="151"/>
      <c r="REH96" s="151"/>
      <c r="REI96" s="151"/>
      <c r="REJ96" s="151"/>
      <c r="REK96" s="151"/>
      <c r="REL96" s="151"/>
      <c r="REM96" s="151"/>
      <c r="REN96" s="151"/>
      <c r="REO96" s="151"/>
      <c r="REP96" s="151"/>
      <c r="REQ96" s="151"/>
      <c r="RER96" s="151"/>
      <c r="RES96" s="151"/>
      <c r="RET96" s="151"/>
      <c r="REU96" s="151"/>
      <c r="REV96" s="151"/>
      <c r="REW96" s="151"/>
      <c r="REX96" s="151"/>
      <c r="REY96" s="151"/>
      <c r="REZ96" s="151"/>
      <c r="RFA96" s="151"/>
      <c r="RFB96" s="151"/>
      <c r="RFC96" s="151"/>
      <c r="RFD96" s="151"/>
      <c r="RFE96" s="151"/>
      <c r="RFF96" s="151"/>
      <c r="RFG96" s="151"/>
      <c r="RFH96" s="151"/>
      <c r="RFI96" s="151"/>
      <c r="RFJ96" s="151"/>
      <c r="RFK96" s="151"/>
      <c r="RFL96" s="151"/>
      <c r="RFM96" s="151"/>
      <c r="RFN96" s="151"/>
      <c r="RFO96" s="151"/>
      <c r="RFP96" s="151"/>
      <c r="RFQ96" s="151"/>
      <c r="RFR96" s="151"/>
      <c r="RFS96" s="151"/>
      <c r="RFT96" s="151"/>
      <c r="RFU96" s="151"/>
      <c r="RFV96" s="151"/>
      <c r="RFW96" s="151"/>
      <c r="RFX96" s="151"/>
      <c r="RFY96" s="151"/>
      <c r="RFZ96" s="151"/>
      <c r="RGA96" s="151"/>
      <c r="RGB96" s="151"/>
      <c r="RGC96" s="151"/>
      <c r="RGD96" s="151"/>
      <c r="RGE96" s="151"/>
      <c r="RGF96" s="151"/>
      <c r="RGG96" s="151"/>
      <c r="RGH96" s="151"/>
      <c r="RGI96" s="151"/>
      <c r="RGJ96" s="151"/>
      <c r="RGK96" s="151"/>
      <c r="RGL96" s="151"/>
      <c r="RGM96" s="151"/>
      <c r="RGN96" s="151"/>
      <c r="RGO96" s="151"/>
      <c r="RGP96" s="151"/>
      <c r="RGQ96" s="151"/>
      <c r="RGR96" s="151"/>
      <c r="RGS96" s="151"/>
      <c r="RGT96" s="151"/>
      <c r="RGU96" s="151"/>
      <c r="RGV96" s="151"/>
      <c r="RGW96" s="151"/>
      <c r="RGX96" s="151"/>
      <c r="RGY96" s="151"/>
      <c r="RGZ96" s="151"/>
      <c r="RHA96" s="151"/>
      <c r="RHB96" s="151"/>
      <c r="RHC96" s="151"/>
      <c r="RHD96" s="151"/>
      <c r="RHE96" s="151"/>
      <c r="RHF96" s="151"/>
      <c r="RHG96" s="151"/>
      <c r="RHH96" s="151"/>
      <c r="RHI96" s="151"/>
      <c r="RHJ96" s="151"/>
      <c r="RHK96" s="151"/>
      <c r="RHL96" s="151"/>
      <c r="RHM96" s="151"/>
      <c r="RHN96" s="151"/>
      <c r="RHO96" s="151"/>
      <c r="RHP96" s="151"/>
      <c r="RHQ96" s="151"/>
      <c r="RHR96" s="151"/>
      <c r="RHS96" s="151"/>
      <c r="RHT96" s="151"/>
      <c r="RHU96" s="151"/>
      <c r="RHV96" s="151"/>
      <c r="RHW96" s="151"/>
      <c r="RHX96" s="151"/>
      <c r="RHY96" s="151"/>
      <c r="RHZ96" s="151"/>
      <c r="RIA96" s="151"/>
      <c r="RIB96" s="151"/>
      <c r="RIC96" s="151"/>
      <c r="RID96" s="151"/>
      <c r="RIE96" s="151"/>
      <c r="RIF96" s="151"/>
      <c r="RIG96" s="151"/>
      <c r="RIH96" s="151"/>
      <c r="RII96" s="151"/>
      <c r="RIJ96" s="151"/>
      <c r="RIK96" s="151"/>
      <c r="RIL96" s="151"/>
      <c r="RIM96" s="151"/>
      <c r="RIN96" s="151"/>
      <c r="RIO96" s="151"/>
      <c r="RIP96" s="151"/>
      <c r="RIQ96" s="151"/>
      <c r="RIR96" s="151"/>
      <c r="RIS96" s="151"/>
      <c r="RIT96" s="151"/>
      <c r="RIU96" s="151"/>
      <c r="RIV96" s="151"/>
      <c r="RIW96" s="151"/>
      <c r="RIX96" s="151"/>
      <c r="RIY96" s="151"/>
      <c r="RIZ96" s="151"/>
      <c r="RJA96" s="151"/>
      <c r="RJB96" s="151"/>
      <c r="RJC96" s="151"/>
      <c r="RJD96" s="151"/>
      <c r="RJE96" s="151"/>
      <c r="RJF96" s="151"/>
      <c r="RJG96" s="151"/>
      <c r="RJH96" s="151"/>
      <c r="RJI96" s="151"/>
      <c r="RJJ96" s="151"/>
      <c r="RJK96" s="151"/>
      <c r="RJL96" s="151"/>
      <c r="RJM96" s="151"/>
      <c r="RJN96" s="151"/>
      <c r="RJO96" s="151"/>
      <c r="RJP96" s="151"/>
      <c r="RJQ96" s="151"/>
      <c r="RJR96" s="151"/>
      <c r="RJS96" s="151"/>
      <c r="RJT96" s="151"/>
      <c r="RJU96" s="151"/>
      <c r="RJV96" s="151"/>
      <c r="RJW96" s="151"/>
      <c r="RJX96" s="151"/>
      <c r="RJY96" s="151"/>
      <c r="RJZ96" s="151"/>
      <c r="RKA96" s="151"/>
      <c r="RKB96" s="151"/>
      <c r="RKC96" s="151"/>
      <c r="RKD96" s="151"/>
      <c r="RKE96" s="151"/>
      <c r="RKF96" s="151"/>
      <c r="RKG96" s="151"/>
      <c r="RKH96" s="151"/>
      <c r="RKI96" s="151"/>
      <c r="RKJ96" s="151"/>
      <c r="RKK96" s="151"/>
      <c r="RKL96" s="151"/>
      <c r="RKM96" s="151"/>
      <c r="RKN96" s="151"/>
      <c r="RKO96" s="151"/>
      <c r="RKP96" s="151"/>
      <c r="RKQ96" s="151"/>
      <c r="RKR96" s="151"/>
      <c r="RKS96" s="151"/>
      <c r="RKT96" s="151"/>
      <c r="RKU96" s="151"/>
      <c r="RKV96" s="151"/>
      <c r="RKW96" s="151"/>
      <c r="RKX96" s="151"/>
      <c r="RKY96" s="151"/>
      <c r="RKZ96" s="151"/>
      <c r="RLA96" s="151"/>
      <c r="RLB96" s="151"/>
      <c r="RLC96" s="151"/>
      <c r="RLD96" s="151"/>
      <c r="RLE96" s="151"/>
      <c r="RLF96" s="151"/>
      <c r="RLG96" s="151"/>
      <c r="RLH96" s="151"/>
      <c r="RLI96" s="151"/>
      <c r="RLJ96" s="151"/>
      <c r="RLK96" s="151"/>
      <c r="RLL96" s="151"/>
      <c r="RLM96" s="151"/>
      <c r="RLN96" s="151"/>
      <c r="RLO96" s="151"/>
      <c r="RLP96" s="151"/>
      <c r="RLQ96" s="151"/>
      <c r="RLR96" s="151"/>
      <c r="RLS96" s="151"/>
      <c r="RLT96" s="151"/>
      <c r="RLU96" s="151"/>
      <c r="RLV96" s="151"/>
      <c r="RLW96" s="151"/>
      <c r="RLX96" s="151"/>
      <c r="RLY96" s="151"/>
      <c r="RLZ96" s="151"/>
      <c r="RMA96" s="151"/>
      <c r="RMB96" s="151"/>
      <c r="RMC96" s="151"/>
      <c r="RMD96" s="151"/>
      <c r="RME96" s="151"/>
      <c r="RMF96" s="151"/>
      <c r="RMG96" s="151"/>
      <c r="RMH96" s="151"/>
      <c r="RMI96" s="151"/>
      <c r="RMJ96" s="151"/>
      <c r="RMK96" s="151"/>
      <c r="RML96" s="151"/>
      <c r="RMM96" s="151"/>
      <c r="RMN96" s="151"/>
      <c r="RMO96" s="151"/>
      <c r="RMP96" s="151"/>
      <c r="RMQ96" s="151"/>
      <c r="RMR96" s="151"/>
      <c r="RMS96" s="151"/>
      <c r="RMT96" s="151"/>
      <c r="RMU96" s="151"/>
      <c r="RMV96" s="151"/>
      <c r="RMW96" s="151"/>
      <c r="RMX96" s="151"/>
      <c r="RMY96" s="151"/>
      <c r="RMZ96" s="151"/>
      <c r="RNA96" s="151"/>
      <c r="RNB96" s="151"/>
      <c r="RNC96" s="151"/>
      <c r="RND96" s="151"/>
      <c r="RNE96" s="151"/>
      <c r="RNF96" s="151"/>
      <c r="RNG96" s="151"/>
      <c r="RNH96" s="151"/>
      <c r="RNI96" s="151"/>
      <c r="RNJ96" s="151"/>
      <c r="RNK96" s="151"/>
      <c r="RNL96" s="151"/>
      <c r="RNM96" s="151"/>
      <c r="RNN96" s="151"/>
      <c r="RNO96" s="151"/>
      <c r="RNV96" s="151"/>
      <c r="RNW96" s="151"/>
      <c r="RNX96" s="151"/>
      <c r="RNY96" s="151"/>
      <c r="RNZ96" s="151"/>
      <c r="ROA96" s="151"/>
      <c r="ROB96" s="151"/>
      <c r="ROC96" s="151"/>
      <c r="ROD96" s="151"/>
      <c r="ROE96" s="151"/>
      <c r="ROF96" s="151"/>
      <c r="ROG96" s="151"/>
      <c r="ROH96" s="151"/>
      <c r="ROI96" s="151"/>
      <c r="ROJ96" s="151"/>
      <c r="ROK96" s="151"/>
      <c r="ROL96" s="151"/>
      <c r="ROM96" s="151"/>
      <c r="RON96" s="151"/>
      <c r="ROO96" s="151"/>
      <c r="ROP96" s="151"/>
      <c r="ROQ96" s="151"/>
      <c r="ROR96" s="151"/>
      <c r="ROS96" s="151"/>
      <c r="ROT96" s="151"/>
      <c r="ROU96" s="151"/>
      <c r="ROV96" s="151"/>
      <c r="ROW96" s="151"/>
      <c r="ROX96" s="151"/>
      <c r="ROY96" s="151"/>
      <c r="ROZ96" s="151"/>
      <c r="RPA96" s="151"/>
      <c r="RPB96" s="151"/>
      <c r="RPC96" s="151"/>
      <c r="RPD96" s="151"/>
      <c r="RPE96" s="151"/>
      <c r="RPF96" s="151"/>
      <c r="RPG96" s="151"/>
      <c r="RPH96" s="151"/>
      <c r="RPI96" s="151"/>
      <c r="RPJ96" s="151"/>
      <c r="RPK96" s="151"/>
      <c r="RPL96" s="151"/>
      <c r="RPM96" s="151"/>
      <c r="RPN96" s="151"/>
      <c r="RPO96" s="151"/>
      <c r="RPP96" s="151"/>
      <c r="RPQ96" s="151"/>
      <c r="RPR96" s="151"/>
      <c r="RPS96" s="151"/>
      <c r="RPT96" s="151"/>
      <c r="RPU96" s="151"/>
      <c r="RPV96" s="151"/>
      <c r="RPW96" s="151"/>
      <c r="RPX96" s="151"/>
      <c r="RPY96" s="151"/>
      <c r="RPZ96" s="151"/>
      <c r="RQA96" s="151"/>
      <c r="RQB96" s="151"/>
      <c r="RQC96" s="151"/>
      <c r="RQD96" s="151"/>
      <c r="RQE96" s="151"/>
      <c r="RQF96" s="151"/>
      <c r="RQG96" s="151"/>
      <c r="RQH96" s="151"/>
      <c r="RQI96" s="151"/>
      <c r="RQJ96" s="151"/>
      <c r="RQK96" s="151"/>
      <c r="RQL96" s="151"/>
      <c r="RQM96" s="151"/>
      <c r="RQN96" s="151"/>
      <c r="RQO96" s="151"/>
      <c r="RQP96" s="151"/>
      <c r="RQQ96" s="151"/>
      <c r="RQR96" s="151"/>
      <c r="RQS96" s="151"/>
      <c r="RQT96" s="151"/>
      <c r="RQU96" s="151"/>
      <c r="RQV96" s="151"/>
      <c r="RQW96" s="151"/>
      <c r="RQX96" s="151"/>
      <c r="RQY96" s="151"/>
      <c r="RQZ96" s="151"/>
      <c r="RRA96" s="151"/>
      <c r="RRB96" s="151"/>
      <c r="RRC96" s="151"/>
      <c r="RRD96" s="151"/>
      <c r="RRE96" s="151"/>
      <c r="RRF96" s="151"/>
      <c r="RRG96" s="151"/>
      <c r="RRH96" s="151"/>
      <c r="RRI96" s="151"/>
      <c r="RRJ96" s="151"/>
      <c r="RRK96" s="151"/>
      <c r="RRL96" s="151"/>
      <c r="RRM96" s="151"/>
      <c r="RRN96" s="151"/>
      <c r="RRO96" s="151"/>
      <c r="RRP96" s="151"/>
      <c r="RRQ96" s="151"/>
      <c r="RRR96" s="151"/>
      <c r="RRS96" s="151"/>
      <c r="RRT96" s="151"/>
      <c r="RRU96" s="151"/>
      <c r="RRV96" s="151"/>
      <c r="RRW96" s="151"/>
      <c r="RRX96" s="151"/>
      <c r="RRY96" s="151"/>
      <c r="RRZ96" s="151"/>
      <c r="RSA96" s="151"/>
      <c r="RSB96" s="151"/>
      <c r="RSC96" s="151"/>
      <c r="RSD96" s="151"/>
      <c r="RSE96" s="151"/>
      <c r="RSF96" s="151"/>
      <c r="RSG96" s="151"/>
      <c r="RSH96" s="151"/>
      <c r="RSI96" s="151"/>
      <c r="RSJ96" s="151"/>
      <c r="RSK96" s="151"/>
      <c r="RSL96" s="151"/>
      <c r="RSM96" s="151"/>
      <c r="RSN96" s="151"/>
      <c r="RSO96" s="151"/>
      <c r="RSP96" s="151"/>
      <c r="RSQ96" s="151"/>
      <c r="RSR96" s="151"/>
      <c r="RSS96" s="151"/>
      <c r="RST96" s="151"/>
      <c r="RSU96" s="151"/>
      <c r="RSV96" s="151"/>
      <c r="RSW96" s="151"/>
      <c r="RSX96" s="151"/>
      <c r="RSY96" s="151"/>
      <c r="RSZ96" s="151"/>
      <c r="RTA96" s="151"/>
      <c r="RTB96" s="151"/>
      <c r="RTC96" s="151"/>
      <c r="RTD96" s="151"/>
      <c r="RTE96" s="151"/>
      <c r="RTF96" s="151"/>
      <c r="RTG96" s="151"/>
      <c r="RTH96" s="151"/>
      <c r="RTI96" s="151"/>
      <c r="RTJ96" s="151"/>
      <c r="RTK96" s="151"/>
      <c r="RTL96" s="151"/>
      <c r="RTM96" s="151"/>
      <c r="RTN96" s="151"/>
      <c r="RTO96" s="151"/>
      <c r="RTP96" s="151"/>
      <c r="RTQ96" s="151"/>
      <c r="RTR96" s="151"/>
      <c r="RTS96" s="151"/>
      <c r="RTT96" s="151"/>
      <c r="RTU96" s="151"/>
      <c r="RTV96" s="151"/>
      <c r="RTW96" s="151"/>
      <c r="RTX96" s="151"/>
      <c r="RTY96" s="151"/>
      <c r="RTZ96" s="151"/>
      <c r="RUA96" s="151"/>
      <c r="RUB96" s="151"/>
      <c r="RUC96" s="151"/>
      <c r="RUD96" s="151"/>
      <c r="RUE96" s="151"/>
      <c r="RUF96" s="151"/>
      <c r="RUG96" s="151"/>
      <c r="RUH96" s="151"/>
      <c r="RUI96" s="151"/>
      <c r="RUJ96" s="151"/>
      <c r="RUK96" s="151"/>
      <c r="RUL96" s="151"/>
      <c r="RUM96" s="151"/>
      <c r="RUN96" s="151"/>
      <c r="RUO96" s="151"/>
      <c r="RUP96" s="151"/>
      <c r="RUQ96" s="151"/>
      <c r="RUR96" s="151"/>
      <c r="RUS96" s="151"/>
      <c r="RUT96" s="151"/>
      <c r="RUU96" s="151"/>
      <c r="RUV96" s="151"/>
      <c r="RUW96" s="151"/>
      <c r="RUX96" s="151"/>
      <c r="RUY96" s="151"/>
      <c r="RUZ96" s="151"/>
      <c r="RVA96" s="151"/>
      <c r="RVB96" s="151"/>
      <c r="RVC96" s="151"/>
      <c r="RVD96" s="151"/>
      <c r="RVE96" s="151"/>
      <c r="RVF96" s="151"/>
      <c r="RVG96" s="151"/>
      <c r="RVH96" s="151"/>
      <c r="RVI96" s="151"/>
      <c r="RVJ96" s="151"/>
      <c r="RVK96" s="151"/>
      <c r="RVL96" s="151"/>
      <c r="RVM96" s="151"/>
      <c r="RVN96" s="151"/>
      <c r="RVO96" s="151"/>
      <c r="RVP96" s="151"/>
      <c r="RVQ96" s="151"/>
      <c r="RVR96" s="151"/>
      <c r="RVS96" s="151"/>
      <c r="RVT96" s="151"/>
      <c r="RVU96" s="151"/>
      <c r="RVV96" s="151"/>
      <c r="RVW96" s="151"/>
      <c r="RVX96" s="151"/>
      <c r="RVY96" s="151"/>
      <c r="RVZ96" s="151"/>
      <c r="RWA96" s="151"/>
      <c r="RWB96" s="151"/>
      <c r="RWC96" s="151"/>
      <c r="RWD96" s="151"/>
      <c r="RWE96" s="151"/>
      <c r="RWF96" s="151"/>
      <c r="RWG96" s="151"/>
      <c r="RWH96" s="151"/>
      <c r="RWI96" s="151"/>
      <c r="RWJ96" s="151"/>
      <c r="RWK96" s="151"/>
      <c r="RWL96" s="151"/>
      <c r="RWM96" s="151"/>
      <c r="RWN96" s="151"/>
      <c r="RWO96" s="151"/>
      <c r="RWP96" s="151"/>
      <c r="RWQ96" s="151"/>
      <c r="RWR96" s="151"/>
      <c r="RWS96" s="151"/>
      <c r="RWT96" s="151"/>
      <c r="RWU96" s="151"/>
      <c r="RWV96" s="151"/>
      <c r="RWW96" s="151"/>
      <c r="RWX96" s="151"/>
      <c r="RWY96" s="151"/>
      <c r="RWZ96" s="151"/>
      <c r="RXA96" s="151"/>
      <c r="RXB96" s="151"/>
      <c r="RXC96" s="151"/>
      <c r="RXD96" s="151"/>
      <c r="RXE96" s="151"/>
      <c r="RXF96" s="151"/>
      <c r="RXG96" s="151"/>
      <c r="RXH96" s="151"/>
      <c r="RXI96" s="151"/>
      <c r="RXJ96" s="151"/>
      <c r="RXK96" s="151"/>
      <c r="RXR96" s="151"/>
      <c r="RXS96" s="151"/>
      <c r="RXT96" s="151"/>
      <c r="RXU96" s="151"/>
      <c r="RXV96" s="151"/>
      <c r="RXW96" s="151"/>
      <c r="RXX96" s="151"/>
      <c r="RXY96" s="151"/>
      <c r="RXZ96" s="151"/>
      <c r="RYA96" s="151"/>
      <c r="RYB96" s="151"/>
      <c r="RYC96" s="151"/>
      <c r="RYD96" s="151"/>
      <c r="RYE96" s="151"/>
      <c r="RYF96" s="151"/>
      <c r="RYG96" s="151"/>
      <c r="RYH96" s="151"/>
      <c r="RYI96" s="151"/>
      <c r="RYJ96" s="151"/>
      <c r="RYK96" s="151"/>
      <c r="RYL96" s="151"/>
      <c r="RYM96" s="151"/>
      <c r="RYN96" s="151"/>
      <c r="RYO96" s="151"/>
      <c r="RYP96" s="151"/>
      <c r="RYQ96" s="151"/>
      <c r="RYR96" s="151"/>
      <c r="RYS96" s="151"/>
      <c r="RYT96" s="151"/>
      <c r="RYU96" s="151"/>
      <c r="RYV96" s="151"/>
      <c r="RYW96" s="151"/>
      <c r="RYX96" s="151"/>
      <c r="RYY96" s="151"/>
      <c r="RYZ96" s="151"/>
      <c r="RZA96" s="151"/>
      <c r="RZB96" s="151"/>
      <c r="RZC96" s="151"/>
      <c r="RZD96" s="151"/>
      <c r="RZE96" s="151"/>
      <c r="RZF96" s="151"/>
      <c r="RZG96" s="151"/>
      <c r="RZH96" s="151"/>
      <c r="RZI96" s="151"/>
      <c r="RZJ96" s="151"/>
      <c r="RZK96" s="151"/>
      <c r="RZL96" s="151"/>
      <c r="RZM96" s="151"/>
      <c r="RZN96" s="151"/>
      <c r="RZO96" s="151"/>
      <c r="RZP96" s="151"/>
      <c r="RZQ96" s="151"/>
      <c r="RZR96" s="151"/>
      <c r="RZS96" s="151"/>
      <c r="RZT96" s="151"/>
      <c r="RZU96" s="151"/>
      <c r="RZV96" s="151"/>
      <c r="RZW96" s="151"/>
      <c r="RZX96" s="151"/>
      <c r="RZY96" s="151"/>
      <c r="RZZ96" s="151"/>
      <c r="SAA96" s="151"/>
      <c r="SAB96" s="151"/>
      <c r="SAC96" s="151"/>
      <c r="SAD96" s="151"/>
      <c r="SAE96" s="151"/>
      <c r="SAF96" s="151"/>
      <c r="SAG96" s="151"/>
      <c r="SAH96" s="151"/>
      <c r="SAI96" s="151"/>
      <c r="SAJ96" s="151"/>
      <c r="SAK96" s="151"/>
      <c r="SAL96" s="151"/>
      <c r="SAM96" s="151"/>
      <c r="SAN96" s="151"/>
      <c r="SAO96" s="151"/>
      <c r="SAP96" s="151"/>
      <c r="SAQ96" s="151"/>
      <c r="SAR96" s="151"/>
      <c r="SAS96" s="151"/>
      <c r="SAT96" s="151"/>
      <c r="SAU96" s="151"/>
      <c r="SAV96" s="151"/>
      <c r="SAW96" s="151"/>
      <c r="SAX96" s="151"/>
      <c r="SAY96" s="151"/>
      <c r="SAZ96" s="151"/>
      <c r="SBA96" s="151"/>
      <c r="SBB96" s="151"/>
      <c r="SBC96" s="151"/>
      <c r="SBD96" s="151"/>
      <c r="SBE96" s="151"/>
      <c r="SBF96" s="151"/>
      <c r="SBG96" s="151"/>
      <c r="SBH96" s="151"/>
      <c r="SBI96" s="151"/>
      <c r="SBJ96" s="151"/>
      <c r="SBK96" s="151"/>
      <c r="SBL96" s="151"/>
      <c r="SBM96" s="151"/>
      <c r="SBN96" s="151"/>
      <c r="SBO96" s="151"/>
      <c r="SBP96" s="151"/>
      <c r="SBQ96" s="151"/>
      <c r="SBR96" s="151"/>
      <c r="SBS96" s="151"/>
      <c r="SBT96" s="151"/>
      <c r="SBU96" s="151"/>
      <c r="SBV96" s="151"/>
      <c r="SBW96" s="151"/>
      <c r="SBX96" s="151"/>
      <c r="SBY96" s="151"/>
      <c r="SBZ96" s="151"/>
      <c r="SCA96" s="151"/>
      <c r="SCB96" s="151"/>
      <c r="SCC96" s="151"/>
      <c r="SCD96" s="151"/>
      <c r="SCE96" s="151"/>
      <c r="SCF96" s="151"/>
      <c r="SCG96" s="151"/>
      <c r="SCH96" s="151"/>
      <c r="SCI96" s="151"/>
      <c r="SCJ96" s="151"/>
      <c r="SCK96" s="151"/>
      <c r="SCL96" s="151"/>
      <c r="SCM96" s="151"/>
      <c r="SCN96" s="151"/>
      <c r="SCO96" s="151"/>
      <c r="SCP96" s="151"/>
      <c r="SCQ96" s="151"/>
      <c r="SCR96" s="151"/>
      <c r="SCS96" s="151"/>
      <c r="SCT96" s="151"/>
      <c r="SCU96" s="151"/>
      <c r="SCV96" s="151"/>
      <c r="SCW96" s="151"/>
      <c r="SCX96" s="151"/>
      <c r="SCY96" s="151"/>
      <c r="SCZ96" s="151"/>
      <c r="SDA96" s="151"/>
      <c r="SDB96" s="151"/>
      <c r="SDC96" s="151"/>
      <c r="SDD96" s="151"/>
      <c r="SDE96" s="151"/>
      <c r="SDF96" s="151"/>
      <c r="SDG96" s="151"/>
      <c r="SDH96" s="151"/>
      <c r="SDI96" s="151"/>
      <c r="SDJ96" s="151"/>
      <c r="SDK96" s="151"/>
      <c r="SDL96" s="151"/>
      <c r="SDM96" s="151"/>
      <c r="SDN96" s="151"/>
      <c r="SDO96" s="151"/>
      <c r="SDP96" s="151"/>
      <c r="SDQ96" s="151"/>
      <c r="SDR96" s="151"/>
      <c r="SDS96" s="151"/>
      <c r="SDT96" s="151"/>
      <c r="SDU96" s="151"/>
      <c r="SDV96" s="151"/>
      <c r="SDW96" s="151"/>
      <c r="SDX96" s="151"/>
      <c r="SDY96" s="151"/>
      <c r="SDZ96" s="151"/>
      <c r="SEA96" s="151"/>
      <c r="SEB96" s="151"/>
      <c r="SEC96" s="151"/>
      <c r="SED96" s="151"/>
      <c r="SEE96" s="151"/>
      <c r="SEF96" s="151"/>
      <c r="SEG96" s="151"/>
      <c r="SEH96" s="151"/>
      <c r="SEI96" s="151"/>
      <c r="SEJ96" s="151"/>
      <c r="SEK96" s="151"/>
      <c r="SEL96" s="151"/>
      <c r="SEM96" s="151"/>
      <c r="SEN96" s="151"/>
      <c r="SEO96" s="151"/>
      <c r="SEP96" s="151"/>
      <c r="SEQ96" s="151"/>
      <c r="SER96" s="151"/>
      <c r="SES96" s="151"/>
      <c r="SET96" s="151"/>
      <c r="SEU96" s="151"/>
      <c r="SEV96" s="151"/>
      <c r="SEW96" s="151"/>
      <c r="SEX96" s="151"/>
      <c r="SEY96" s="151"/>
      <c r="SEZ96" s="151"/>
      <c r="SFA96" s="151"/>
      <c r="SFB96" s="151"/>
      <c r="SFC96" s="151"/>
      <c r="SFD96" s="151"/>
      <c r="SFE96" s="151"/>
      <c r="SFF96" s="151"/>
      <c r="SFG96" s="151"/>
      <c r="SFH96" s="151"/>
      <c r="SFI96" s="151"/>
      <c r="SFJ96" s="151"/>
      <c r="SFK96" s="151"/>
      <c r="SFL96" s="151"/>
      <c r="SFM96" s="151"/>
      <c r="SFN96" s="151"/>
      <c r="SFO96" s="151"/>
      <c r="SFP96" s="151"/>
      <c r="SFQ96" s="151"/>
      <c r="SFR96" s="151"/>
      <c r="SFS96" s="151"/>
      <c r="SFT96" s="151"/>
      <c r="SFU96" s="151"/>
      <c r="SFV96" s="151"/>
      <c r="SFW96" s="151"/>
      <c r="SFX96" s="151"/>
      <c r="SFY96" s="151"/>
      <c r="SFZ96" s="151"/>
      <c r="SGA96" s="151"/>
      <c r="SGB96" s="151"/>
      <c r="SGC96" s="151"/>
      <c r="SGD96" s="151"/>
      <c r="SGE96" s="151"/>
      <c r="SGF96" s="151"/>
      <c r="SGG96" s="151"/>
      <c r="SGH96" s="151"/>
      <c r="SGI96" s="151"/>
      <c r="SGJ96" s="151"/>
      <c r="SGK96" s="151"/>
      <c r="SGL96" s="151"/>
      <c r="SGM96" s="151"/>
      <c r="SGN96" s="151"/>
      <c r="SGO96" s="151"/>
      <c r="SGP96" s="151"/>
      <c r="SGQ96" s="151"/>
      <c r="SGR96" s="151"/>
      <c r="SGS96" s="151"/>
      <c r="SGT96" s="151"/>
      <c r="SGU96" s="151"/>
      <c r="SGV96" s="151"/>
      <c r="SGW96" s="151"/>
      <c r="SGX96" s="151"/>
      <c r="SGY96" s="151"/>
      <c r="SGZ96" s="151"/>
      <c r="SHA96" s="151"/>
      <c r="SHB96" s="151"/>
      <c r="SHC96" s="151"/>
      <c r="SHD96" s="151"/>
      <c r="SHE96" s="151"/>
      <c r="SHF96" s="151"/>
      <c r="SHG96" s="151"/>
      <c r="SHN96" s="151"/>
      <c r="SHO96" s="151"/>
      <c r="SHP96" s="151"/>
      <c r="SHQ96" s="151"/>
      <c r="SHR96" s="151"/>
      <c r="SHS96" s="151"/>
      <c r="SHT96" s="151"/>
      <c r="SHU96" s="151"/>
      <c r="SHV96" s="151"/>
      <c r="SHW96" s="151"/>
      <c r="SHX96" s="151"/>
      <c r="SHY96" s="151"/>
      <c r="SHZ96" s="151"/>
      <c r="SIA96" s="151"/>
      <c r="SIB96" s="151"/>
      <c r="SIC96" s="151"/>
      <c r="SID96" s="151"/>
      <c r="SIE96" s="151"/>
      <c r="SIF96" s="151"/>
      <c r="SIG96" s="151"/>
      <c r="SIH96" s="151"/>
      <c r="SII96" s="151"/>
      <c r="SIJ96" s="151"/>
      <c r="SIK96" s="151"/>
      <c r="SIL96" s="151"/>
      <c r="SIM96" s="151"/>
      <c r="SIN96" s="151"/>
      <c r="SIO96" s="151"/>
      <c r="SIP96" s="151"/>
      <c r="SIQ96" s="151"/>
      <c r="SIR96" s="151"/>
      <c r="SIS96" s="151"/>
      <c r="SIT96" s="151"/>
      <c r="SIU96" s="151"/>
      <c r="SIV96" s="151"/>
      <c r="SIW96" s="151"/>
      <c r="SIX96" s="151"/>
      <c r="SIY96" s="151"/>
      <c r="SIZ96" s="151"/>
      <c r="SJA96" s="151"/>
      <c r="SJB96" s="151"/>
      <c r="SJC96" s="151"/>
      <c r="SJD96" s="151"/>
      <c r="SJE96" s="151"/>
      <c r="SJF96" s="151"/>
      <c r="SJG96" s="151"/>
      <c r="SJH96" s="151"/>
      <c r="SJI96" s="151"/>
      <c r="SJJ96" s="151"/>
      <c r="SJK96" s="151"/>
      <c r="SJL96" s="151"/>
      <c r="SJM96" s="151"/>
      <c r="SJN96" s="151"/>
      <c r="SJO96" s="151"/>
      <c r="SJP96" s="151"/>
      <c r="SJQ96" s="151"/>
      <c r="SJR96" s="151"/>
      <c r="SJS96" s="151"/>
      <c r="SJT96" s="151"/>
      <c r="SJU96" s="151"/>
      <c r="SJV96" s="151"/>
      <c r="SJW96" s="151"/>
      <c r="SJX96" s="151"/>
      <c r="SJY96" s="151"/>
      <c r="SJZ96" s="151"/>
      <c r="SKA96" s="151"/>
      <c r="SKB96" s="151"/>
      <c r="SKC96" s="151"/>
      <c r="SKD96" s="151"/>
      <c r="SKE96" s="151"/>
      <c r="SKF96" s="151"/>
      <c r="SKG96" s="151"/>
      <c r="SKH96" s="151"/>
      <c r="SKI96" s="151"/>
      <c r="SKJ96" s="151"/>
      <c r="SKK96" s="151"/>
      <c r="SKL96" s="151"/>
      <c r="SKM96" s="151"/>
      <c r="SKN96" s="151"/>
      <c r="SKO96" s="151"/>
      <c r="SKP96" s="151"/>
      <c r="SKQ96" s="151"/>
      <c r="SKR96" s="151"/>
      <c r="SKS96" s="151"/>
      <c r="SKT96" s="151"/>
      <c r="SKU96" s="151"/>
      <c r="SKV96" s="151"/>
      <c r="SKW96" s="151"/>
      <c r="SKX96" s="151"/>
      <c r="SKY96" s="151"/>
      <c r="SKZ96" s="151"/>
      <c r="SLA96" s="151"/>
      <c r="SLB96" s="151"/>
      <c r="SLC96" s="151"/>
      <c r="SLD96" s="151"/>
      <c r="SLE96" s="151"/>
      <c r="SLF96" s="151"/>
      <c r="SLG96" s="151"/>
      <c r="SLH96" s="151"/>
      <c r="SLI96" s="151"/>
      <c r="SLJ96" s="151"/>
      <c r="SLK96" s="151"/>
      <c r="SLL96" s="151"/>
      <c r="SLM96" s="151"/>
      <c r="SLN96" s="151"/>
      <c r="SLO96" s="151"/>
      <c r="SLP96" s="151"/>
      <c r="SLQ96" s="151"/>
      <c r="SLR96" s="151"/>
      <c r="SLS96" s="151"/>
      <c r="SLT96" s="151"/>
      <c r="SLU96" s="151"/>
      <c r="SLV96" s="151"/>
      <c r="SLW96" s="151"/>
      <c r="SLX96" s="151"/>
      <c r="SLY96" s="151"/>
      <c r="SLZ96" s="151"/>
      <c r="SMA96" s="151"/>
      <c r="SMB96" s="151"/>
      <c r="SMC96" s="151"/>
      <c r="SMD96" s="151"/>
      <c r="SME96" s="151"/>
      <c r="SMF96" s="151"/>
      <c r="SMG96" s="151"/>
      <c r="SMH96" s="151"/>
      <c r="SMI96" s="151"/>
      <c r="SMJ96" s="151"/>
      <c r="SMK96" s="151"/>
      <c r="SML96" s="151"/>
      <c r="SMM96" s="151"/>
      <c r="SMN96" s="151"/>
      <c r="SMO96" s="151"/>
      <c r="SMP96" s="151"/>
      <c r="SMQ96" s="151"/>
      <c r="SMR96" s="151"/>
      <c r="SMS96" s="151"/>
      <c r="SMT96" s="151"/>
      <c r="SMU96" s="151"/>
      <c r="SMV96" s="151"/>
      <c r="SMW96" s="151"/>
      <c r="SMX96" s="151"/>
      <c r="SMY96" s="151"/>
      <c r="SMZ96" s="151"/>
      <c r="SNA96" s="151"/>
      <c r="SNB96" s="151"/>
      <c r="SNC96" s="151"/>
      <c r="SND96" s="151"/>
      <c r="SNE96" s="151"/>
      <c r="SNF96" s="151"/>
      <c r="SNG96" s="151"/>
      <c r="SNH96" s="151"/>
      <c r="SNI96" s="151"/>
      <c r="SNJ96" s="151"/>
      <c r="SNK96" s="151"/>
      <c r="SNL96" s="151"/>
      <c r="SNM96" s="151"/>
      <c r="SNN96" s="151"/>
      <c r="SNO96" s="151"/>
      <c r="SNP96" s="151"/>
      <c r="SNQ96" s="151"/>
      <c r="SNR96" s="151"/>
      <c r="SNS96" s="151"/>
      <c r="SNT96" s="151"/>
      <c r="SNU96" s="151"/>
      <c r="SNV96" s="151"/>
      <c r="SNW96" s="151"/>
      <c r="SNX96" s="151"/>
      <c r="SNY96" s="151"/>
      <c r="SNZ96" s="151"/>
      <c r="SOA96" s="151"/>
      <c r="SOB96" s="151"/>
      <c r="SOC96" s="151"/>
      <c r="SOD96" s="151"/>
      <c r="SOE96" s="151"/>
      <c r="SOF96" s="151"/>
      <c r="SOG96" s="151"/>
      <c r="SOH96" s="151"/>
      <c r="SOI96" s="151"/>
      <c r="SOJ96" s="151"/>
      <c r="SOK96" s="151"/>
      <c r="SOL96" s="151"/>
      <c r="SOM96" s="151"/>
      <c r="SON96" s="151"/>
      <c r="SOO96" s="151"/>
      <c r="SOP96" s="151"/>
      <c r="SOQ96" s="151"/>
      <c r="SOR96" s="151"/>
      <c r="SOS96" s="151"/>
      <c r="SOT96" s="151"/>
      <c r="SOU96" s="151"/>
      <c r="SOV96" s="151"/>
      <c r="SOW96" s="151"/>
      <c r="SOX96" s="151"/>
      <c r="SOY96" s="151"/>
      <c r="SOZ96" s="151"/>
      <c r="SPA96" s="151"/>
      <c r="SPB96" s="151"/>
      <c r="SPC96" s="151"/>
      <c r="SPD96" s="151"/>
      <c r="SPE96" s="151"/>
      <c r="SPF96" s="151"/>
      <c r="SPG96" s="151"/>
      <c r="SPH96" s="151"/>
      <c r="SPI96" s="151"/>
      <c r="SPJ96" s="151"/>
      <c r="SPK96" s="151"/>
      <c r="SPL96" s="151"/>
      <c r="SPM96" s="151"/>
      <c r="SPN96" s="151"/>
      <c r="SPO96" s="151"/>
      <c r="SPP96" s="151"/>
      <c r="SPQ96" s="151"/>
      <c r="SPR96" s="151"/>
      <c r="SPS96" s="151"/>
      <c r="SPT96" s="151"/>
      <c r="SPU96" s="151"/>
      <c r="SPV96" s="151"/>
      <c r="SPW96" s="151"/>
      <c r="SPX96" s="151"/>
      <c r="SPY96" s="151"/>
      <c r="SPZ96" s="151"/>
      <c r="SQA96" s="151"/>
      <c r="SQB96" s="151"/>
      <c r="SQC96" s="151"/>
      <c r="SQD96" s="151"/>
      <c r="SQE96" s="151"/>
      <c r="SQF96" s="151"/>
      <c r="SQG96" s="151"/>
      <c r="SQH96" s="151"/>
      <c r="SQI96" s="151"/>
      <c r="SQJ96" s="151"/>
      <c r="SQK96" s="151"/>
      <c r="SQL96" s="151"/>
      <c r="SQM96" s="151"/>
      <c r="SQN96" s="151"/>
      <c r="SQO96" s="151"/>
      <c r="SQP96" s="151"/>
      <c r="SQQ96" s="151"/>
      <c r="SQR96" s="151"/>
      <c r="SQS96" s="151"/>
      <c r="SQT96" s="151"/>
      <c r="SQU96" s="151"/>
      <c r="SQV96" s="151"/>
      <c r="SQW96" s="151"/>
      <c r="SQX96" s="151"/>
      <c r="SQY96" s="151"/>
      <c r="SQZ96" s="151"/>
      <c r="SRA96" s="151"/>
      <c r="SRB96" s="151"/>
      <c r="SRC96" s="151"/>
      <c r="SRJ96" s="151"/>
      <c r="SRK96" s="151"/>
      <c r="SRL96" s="151"/>
      <c r="SRM96" s="151"/>
      <c r="SRN96" s="151"/>
      <c r="SRO96" s="151"/>
      <c r="SRP96" s="151"/>
      <c r="SRQ96" s="151"/>
      <c r="SRR96" s="151"/>
      <c r="SRS96" s="151"/>
      <c r="SRT96" s="151"/>
      <c r="SRU96" s="151"/>
      <c r="SRV96" s="151"/>
      <c r="SRW96" s="151"/>
      <c r="SRX96" s="151"/>
      <c r="SRY96" s="151"/>
      <c r="SRZ96" s="151"/>
      <c r="SSA96" s="151"/>
      <c r="SSB96" s="151"/>
      <c r="SSC96" s="151"/>
      <c r="SSD96" s="151"/>
      <c r="SSE96" s="151"/>
      <c r="SSF96" s="151"/>
      <c r="SSG96" s="151"/>
      <c r="SSH96" s="151"/>
      <c r="SSI96" s="151"/>
      <c r="SSJ96" s="151"/>
      <c r="SSK96" s="151"/>
      <c r="SSL96" s="151"/>
      <c r="SSM96" s="151"/>
      <c r="SSN96" s="151"/>
      <c r="SSO96" s="151"/>
      <c r="SSP96" s="151"/>
      <c r="SSQ96" s="151"/>
      <c r="SSR96" s="151"/>
      <c r="SSS96" s="151"/>
      <c r="SST96" s="151"/>
      <c r="SSU96" s="151"/>
      <c r="SSV96" s="151"/>
      <c r="SSW96" s="151"/>
      <c r="SSX96" s="151"/>
      <c r="SSY96" s="151"/>
      <c r="SSZ96" s="151"/>
      <c r="STA96" s="151"/>
      <c r="STB96" s="151"/>
      <c r="STC96" s="151"/>
      <c r="STD96" s="151"/>
      <c r="STE96" s="151"/>
      <c r="STF96" s="151"/>
      <c r="STG96" s="151"/>
      <c r="STH96" s="151"/>
      <c r="STI96" s="151"/>
      <c r="STJ96" s="151"/>
      <c r="STK96" s="151"/>
      <c r="STL96" s="151"/>
      <c r="STM96" s="151"/>
      <c r="STN96" s="151"/>
      <c r="STO96" s="151"/>
      <c r="STP96" s="151"/>
      <c r="STQ96" s="151"/>
      <c r="STR96" s="151"/>
      <c r="STS96" s="151"/>
      <c r="STT96" s="151"/>
      <c r="STU96" s="151"/>
      <c r="STV96" s="151"/>
      <c r="STW96" s="151"/>
      <c r="STX96" s="151"/>
      <c r="STY96" s="151"/>
      <c r="STZ96" s="151"/>
      <c r="SUA96" s="151"/>
      <c r="SUB96" s="151"/>
      <c r="SUC96" s="151"/>
      <c r="SUD96" s="151"/>
      <c r="SUE96" s="151"/>
      <c r="SUF96" s="151"/>
      <c r="SUG96" s="151"/>
      <c r="SUH96" s="151"/>
      <c r="SUI96" s="151"/>
      <c r="SUJ96" s="151"/>
      <c r="SUK96" s="151"/>
      <c r="SUL96" s="151"/>
      <c r="SUM96" s="151"/>
      <c r="SUN96" s="151"/>
      <c r="SUO96" s="151"/>
      <c r="SUP96" s="151"/>
      <c r="SUQ96" s="151"/>
      <c r="SUR96" s="151"/>
      <c r="SUS96" s="151"/>
      <c r="SUT96" s="151"/>
      <c r="SUU96" s="151"/>
      <c r="SUV96" s="151"/>
      <c r="SUW96" s="151"/>
      <c r="SUX96" s="151"/>
      <c r="SUY96" s="151"/>
      <c r="SUZ96" s="151"/>
      <c r="SVA96" s="151"/>
      <c r="SVB96" s="151"/>
      <c r="SVC96" s="151"/>
      <c r="SVD96" s="151"/>
      <c r="SVE96" s="151"/>
      <c r="SVF96" s="151"/>
      <c r="SVG96" s="151"/>
      <c r="SVH96" s="151"/>
      <c r="SVI96" s="151"/>
      <c r="SVJ96" s="151"/>
      <c r="SVK96" s="151"/>
      <c r="SVL96" s="151"/>
      <c r="SVM96" s="151"/>
      <c r="SVN96" s="151"/>
      <c r="SVO96" s="151"/>
      <c r="SVP96" s="151"/>
      <c r="SVQ96" s="151"/>
      <c r="SVR96" s="151"/>
      <c r="SVS96" s="151"/>
      <c r="SVT96" s="151"/>
      <c r="SVU96" s="151"/>
      <c r="SVV96" s="151"/>
      <c r="SVW96" s="151"/>
      <c r="SVX96" s="151"/>
      <c r="SVY96" s="151"/>
      <c r="SVZ96" s="151"/>
      <c r="SWA96" s="151"/>
      <c r="SWB96" s="151"/>
      <c r="SWC96" s="151"/>
      <c r="SWD96" s="151"/>
      <c r="SWE96" s="151"/>
      <c r="SWF96" s="151"/>
      <c r="SWG96" s="151"/>
      <c r="SWH96" s="151"/>
      <c r="SWI96" s="151"/>
      <c r="SWJ96" s="151"/>
      <c r="SWK96" s="151"/>
      <c r="SWL96" s="151"/>
      <c r="SWM96" s="151"/>
      <c r="SWN96" s="151"/>
      <c r="SWO96" s="151"/>
      <c r="SWP96" s="151"/>
      <c r="SWQ96" s="151"/>
      <c r="SWR96" s="151"/>
      <c r="SWS96" s="151"/>
      <c r="SWT96" s="151"/>
      <c r="SWU96" s="151"/>
      <c r="SWV96" s="151"/>
      <c r="SWW96" s="151"/>
      <c r="SWX96" s="151"/>
      <c r="SWY96" s="151"/>
      <c r="SWZ96" s="151"/>
      <c r="SXA96" s="151"/>
      <c r="SXB96" s="151"/>
      <c r="SXC96" s="151"/>
      <c r="SXD96" s="151"/>
      <c r="SXE96" s="151"/>
      <c r="SXF96" s="151"/>
      <c r="SXG96" s="151"/>
      <c r="SXH96" s="151"/>
      <c r="SXI96" s="151"/>
      <c r="SXJ96" s="151"/>
      <c r="SXK96" s="151"/>
      <c r="SXL96" s="151"/>
      <c r="SXM96" s="151"/>
      <c r="SXN96" s="151"/>
      <c r="SXO96" s="151"/>
      <c r="SXP96" s="151"/>
      <c r="SXQ96" s="151"/>
      <c r="SXR96" s="151"/>
      <c r="SXS96" s="151"/>
      <c r="SXT96" s="151"/>
      <c r="SXU96" s="151"/>
      <c r="SXV96" s="151"/>
      <c r="SXW96" s="151"/>
      <c r="SXX96" s="151"/>
      <c r="SXY96" s="151"/>
      <c r="SXZ96" s="151"/>
      <c r="SYA96" s="151"/>
      <c r="SYB96" s="151"/>
      <c r="SYC96" s="151"/>
      <c r="SYD96" s="151"/>
      <c r="SYE96" s="151"/>
      <c r="SYF96" s="151"/>
      <c r="SYG96" s="151"/>
      <c r="SYH96" s="151"/>
      <c r="SYI96" s="151"/>
      <c r="SYJ96" s="151"/>
      <c r="SYK96" s="151"/>
      <c r="SYL96" s="151"/>
      <c r="SYM96" s="151"/>
      <c r="SYN96" s="151"/>
      <c r="SYO96" s="151"/>
      <c r="SYP96" s="151"/>
      <c r="SYQ96" s="151"/>
      <c r="SYR96" s="151"/>
      <c r="SYS96" s="151"/>
      <c r="SYT96" s="151"/>
      <c r="SYU96" s="151"/>
      <c r="SYV96" s="151"/>
      <c r="SYW96" s="151"/>
      <c r="SYX96" s="151"/>
      <c r="SYY96" s="151"/>
      <c r="SYZ96" s="151"/>
      <c r="SZA96" s="151"/>
      <c r="SZB96" s="151"/>
      <c r="SZC96" s="151"/>
      <c r="SZD96" s="151"/>
      <c r="SZE96" s="151"/>
      <c r="SZF96" s="151"/>
      <c r="SZG96" s="151"/>
      <c r="SZH96" s="151"/>
      <c r="SZI96" s="151"/>
      <c r="SZJ96" s="151"/>
      <c r="SZK96" s="151"/>
      <c r="SZL96" s="151"/>
      <c r="SZM96" s="151"/>
      <c r="SZN96" s="151"/>
      <c r="SZO96" s="151"/>
      <c r="SZP96" s="151"/>
      <c r="SZQ96" s="151"/>
      <c r="SZR96" s="151"/>
      <c r="SZS96" s="151"/>
      <c r="SZT96" s="151"/>
      <c r="SZU96" s="151"/>
      <c r="SZV96" s="151"/>
      <c r="SZW96" s="151"/>
      <c r="SZX96" s="151"/>
      <c r="SZY96" s="151"/>
      <c r="SZZ96" s="151"/>
      <c r="TAA96" s="151"/>
      <c r="TAB96" s="151"/>
      <c r="TAC96" s="151"/>
      <c r="TAD96" s="151"/>
      <c r="TAE96" s="151"/>
      <c r="TAF96" s="151"/>
      <c r="TAG96" s="151"/>
      <c r="TAH96" s="151"/>
      <c r="TAI96" s="151"/>
      <c r="TAJ96" s="151"/>
      <c r="TAK96" s="151"/>
      <c r="TAL96" s="151"/>
      <c r="TAM96" s="151"/>
      <c r="TAN96" s="151"/>
      <c r="TAO96" s="151"/>
      <c r="TAP96" s="151"/>
      <c r="TAQ96" s="151"/>
      <c r="TAR96" s="151"/>
      <c r="TAS96" s="151"/>
      <c r="TAT96" s="151"/>
      <c r="TAU96" s="151"/>
      <c r="TAV96" s="151"/>
      <c r="TAW96" s="151"/>
      <c r="TAX96" s="151"/>
      <c r="TAY96" s="151"/>
      <c r="TBF96" s="151"/>
      <c r="TBG96" s="151"/>
      <c r="TBH96" s="151"/>
      <c r="TBI96" s="151"/>
      <c r="TBJ96" s="151"/>
      <c r="TBK96" s="151"/>
      <c r="TBL96" s="151"/>
      <c r="TBM96" s="151"/>
      <c r="TBN96" s="151"/>
      <c r="TBO96" s="151"/>
      <c r="TBP96" s="151"/>
      <c r="TBQ96" s="151"/>
      <c r="TBR96" s="151"/>
      <c r="TBS96" s="151"/>
      <c r="TBT96" s="151"/>
      <c r="TBU96" s="151"/>
      <c r="TBV96" s="151"/>
      <c r="TBW96" s="151"/>
      <c r="TBX96" s="151"/>
      <c r="TBY96" s="151"/>
      <c r="TBZ96" s="151"/>
      <c r="TCA96" s="151"/>
      <c r="TCB96" s="151"/>
      <c r="TCC96" s="151"/>
      <c r="TCD96" s="151"/>
      <c r="TCE96" s="151"/>
      <c r="TCF96" s="151"/>
      <c r="TCG96" s="151"/>
      <c r="TCH96" s="151"/>
      <c r="TCI96" s="151"/>
      <c r="TCJ96" s="151"/>
      <c r="TCK96" s="151"/>
      <c r="TCL96" s="151"/>
      <c r="TCM96" s="151"/>
      <c r="TCN96" s="151"/>
      <c r="TCO96" s="151"/>
      <c r="TCP96" s="151"/>
      <c r="TCQ96" s="151"/>
      <c r="TCR96" s="151"/>
      <c r="TCS96" s="151"/>
      <c r="TCT96" s="151"/>
      <c r="TCU96" s="151"/>
      <c r="TCV96" s="151"/>
      <c r="TCW96" s="151"/>
      <c r="TCX96" s="151"/>
      <c r="TCY96" s="151"/>
      <c r="TCZ96" s="151"/>
      <c r="TDA96" s="151"/>
      <c r="TDB96" s="151"/>
      <c r="TDC96" s="151"/>
      <c r="TDD96" s="151"/>
      <c r="TDE96" s="151"/>
      <c r="TDF96" s="151"/>
      <c r="TDG96" s="151"/>
      <c r="TDH96" s="151"/>
      <c r="TDI96" s="151"/>
      <c r="TDJ96" s="151"/>
      <c r="TDK96" s="151"/>
      <c r="TDL96" s="151"/>
      <c r="TDM96" s="151"/>
      <c r="TDN96" s="151"/>
      <c r="TDO96" s="151"/>
      <c r="TDP96" s="151"/>
      <c r="TDQ96" s="151"/>
      <c r="TDR96" s="151"/>
      <c r="TDS96" s="151"/>
      <c r="TDT96" s="151"/>
      <c r="TDU96" s="151"/>
      <c r="TDV96" s="151"/>
      <c r="TDW96" s="151"/>
      <c r="TDX96" s="151"/>
      <c r="TDY96" s="151"/>
      <c r="TDZ96" s="151"/>
      <c r="TEA96" s="151"/>
      <c r="TEB96" s="151"/>
      <c r="TEC96" s="151"/>
      <c r="TED96" s="151"/>
      <c r="TEE96" s="151"/>
      <c r="TEF96" s="151"/>
      <c r="TEG96" s="151"/>
      <c r="TEH96" s="151"/>
      <c r="TEI96" s="151"/>
      <c r="TEJ96" s="151"/>
      <c r="TEK96" s="151"/>
      <c r="TEL96" s="151"/>
      <c r="TEM96" s="151"/>
      <c r="TEN96" s="151"/>
      <c r="TEO96" s="151"/>
      <c r="TEP96" s="151"/>
      <c r="TEQ96" s="151"/>
      <c r="TER96" s="151"/>
      <c r="TES96" s="151"/>
      <c r="TET96" s="151"/>
      <c r="TEU96" s="151"/>
      <c r="TEV96" s="151"/>
      <c r="TEW96" s="151"/>
      <c r="TEX96" s="151"/>
      <c r="TEY96" s="151"/>
      <c r="TEZ96" s="151"/>
      <c r="TFA96" s="151"/>
      <c r="TFB96" s="151"/>
      <c r="TFC96" s="151"/>
      <c r="TFD96" s="151"/>
      <c r="TFE96" s="151"/>
      <c r="TFF96" s="151"/>
      <c r="TFG96" s="151"/>
      <c r="TFH96" s="151"/>
      <c r="TFI96" s="151"/>
      <c r="TFJ96" s="151"/>
      <c r="TFK96" s="151"/>
      <c r="TFL96" s="151"/>
      <c r="TFM96" s="151"/>
      <c r="TFN96" s="151"/>
      <c r="TFO96" s="151"/>
      <c r="TFP96" s="151"/>
      <c r="TFQ96" s="151"/>
      <c r="TFR96" s="151"/>
      <c r="TFS96" s="151"/>
      <c r="TFT96" s="151"/>
      <c r="TFU96" s="151"/>
      <c r="TFV96" s="151"/>
      <c r="TFW96" s="151"/>
      <c r="TFX96" s="151"/>
      <c r="TFY96" s="151"/>
      <c r="TFZ96" s="151"/>
      <c r="TGA96" s="151"/>
      <c r="TGB96" s="151"/>
      <c r="TGC96" s="151"/>
      <c r="TGD96" s="151"/>
      <c r="TGE96" s="151"/>
      <c r="TGF96" s="151"/>
      <c r="TGG96" s="151"/>
      <c r="TGH96" s="151"/>
      <c r="TGI96" s="151"/>
      <c r="TGJ96" s="151"/>
      <c r="TGK96" s="151"/>
      <c r="TGL96" s="151"/>
      <c r="TGM96" s="151"/>
      <c r="TGN96" s="151"/>
      <c r="TGO96" s="151"/>
      <c r="TGP96" s="151"/>
      <c r="TGQ96" s="151"/>
      <c r="TGR96" s="151"/>
      <c r="TGS96" s="151"/>
      <c r="TGT96" s="151"/>
      <c r="TGU96" s="151"/>
      <c r="TGV96" s="151"/>
      <c r="TGW96" s="151"/>
      <c r="TGX96" s="151"/>
      <c r="TGY96" s="151"/>
      <c r="TGZ96" s="151"/>
      <c r="THA96" s="151"/>
      <c r="THB96" s="151"/>
      <c r="THC96" s="151"/>
      <c r="THD96" s="151"/>
      <c r="THE96" s="151"/>
      <c r="THF96" s="151"/>
      <c r="THG96" s="151"/>
      <c r="THH96" s="151"/>
      <c r="THI96" s="151"/>
      <c r="THJ96" s="151"/>
      <c r="THK96" s="151"/>
      <c r="THL96" s="151"/>
      <c r="THM96" s="151"/>
      <c r="THN96" s="151"/>
      <c r="THO96" s="151"/>
      <c r="THP96" s="151"/>
      <c r="THQ96" s="151"/>
      <c r="THR96" s="151"/>
      <c r="THS96" s="151"/>
      <c r="THT96" s="151"/>
      <c r="THU96" s="151"/>
      <c r="THV96" s="151"/>
      <c r="THW96" s="151"/>
      <c r="THX96" s="151"/>
      <c r="THY96" s="151"/>
      <c r="THZ96" s="151"/>
      <c r="TIA96" s="151"/>
      <c r="TIB96" s="151"/>
      <c r="TIC96" s="151"/>
      <c r="TID96" s="151"/>
      <c r="TIE96" s="151"/>
      <c r="TIF96" s="151"/>
      <c r="TIG96" s="151"/>
      <c r="TIH96" s="151"/>
      <c r="TII96" s="151"/>
      <c r="TIJ96" s="151"/>
      <c r="TIK96" s="151"/>
      <c r="TIL96" s="151"/>
      <c r="TIM96" s="151"/>
      <c r="TIN96" s="151"/>
      <c r="TIO96" s="151"/>
      <c r="TIP96" s="151"/>
      <c r="TIQ96" s="151"/>
      <c r="TIR96" s="151"/>
      <c r="TIS96" s="151"/>
      <c r="TIT96" s="151"/>
      <c r="TIU96" s="151"/>
      <c r="TIV96" s="151"/>
      <c r="TIW96" s="151"/>
      <c r="TIX96" s="151"/>
      <c r="TIY96" s="151"/>
      <c r="TIZ96" s="151"/>
      <c r="TJA96" s="151"/>
      <c r="TJB96" s="151"/>
      <c r="TJC96" s="151"/>
      <c r="TJD96" s="151"/>
      <c r="TJE96" s="151"/>
      <c r="TJF96" s="151"/>
      <c r="TJG96" s="151"/>
      <c r="TJH96" s="151"/>
      <c r="TJI96" s="151"/>
      <c r="TJJ96" s="151"/>
      <c r="TJK96" s="151"/>
      <c r="TJL96" s="151"/>
      <c r="TJM96" s="151"/>
      <c r="TJN96" s="151"/>
      <c r="TJO96" s="151"/>
      <c r="TJP96" s="151"/>
      <c r="TJQ96" s="151"/>
      <c r="TJR96" s="151"/>
      <c r="TJS96" s="151"/>
      <c r="TJT96" s="151"/>
      <c r="TJU96" s="151"/>
      <c r="TJV96" s="151"/>
      <c r="TJW96" s="151"/>
      <c r="TJX96" s="151"/>
      <c r="TJY96" s="151"/>
      <c r="TJZ96" s="151"/>
      <c r="TKA96" s="151"/>
      <c r="TKB96" s="151"/>
      <c r="TKC96" s="151"/>
      <c r="TKD96" s="151"/>
      <c r="TKE96" s="151"/>
      <c r="TKF96" s="151"/>
      <c r="TKG96" s="151"/>
      <c r="TKH96" s="151"/>
      <c r="TKI96" s="151"/>
      <c r="TKJ96" s="151"/>
      <c r="TKK96" s="151"/>
      <c r="TKL96" s="151"/>
      <c r="TKM96" s="151"/>
      <c r="TKN96" s="151"/>
      <c r="TKO96" s="151"/>
      <c r="TKP96" s="151"/>
      <c r="TKQ96" s="151"/>
      <c r="TKR96" s="151"/>
      <c r="TKS96" s="151"/>
      <c r="TKT96" s="151"/>
      <c r="TKU96" s="151"/>
      <c r="TLB96" s="151"/>
      <c r="TLC96" s="151"/>
      <c r="TLD96" s="151"/>
      <c r="TLE96" s="151"/>
      <c r="TLF96" s="151"/>
      <c r="TLG96" s="151"/>
      <c r="TLH96" s="151"/>
      <c r="TLI96" s="151"/>
      <c r="TLJ96" s="151"/>
      <c r="TLK96" s="151"/>
      <c r="TLL96" s="151"/>
      <c r="TLM96" s="151"/>
      <c r="TLN96" s="151"/>
      <c r="TLO96" s="151"/>
      <c r="TLP96" s="151"/>
      <c r="TLQ96" s="151"/>
      <c r="TLR96" s="151"/>
      <c r="TLS96" s="151"/>
      <c r="TLT96" s="151"/>
      <c r="TLU96" s="151"/>
      <c r="TLV96" s="151"/>
      <c r="TLW96" s="151"/>
      <c r="TLX96" s="151"/>
      <c r="TLY96" s="151"/>
      <c r="TLZ96" s="151"/>
      <c r="TMA96" s="151"/>
      <c r="TMB96" s="151"/>
      <c r="TMC96" s="151"/>
      <c r="TMD96" s="151"/>
      <c r="TME96" s="151"/>
      <c r="TMF96" s="151"/>
      <c r="TMG96" s="151"/>
      <c r="TMH96" s="151"/>
      <c r="TMI96" s="151"/>
      <c r="TMJ96" s="151"/>
      <c r="TMK96" s="151"/>
      <c r="TML96" s="151"/>
      <c r="TMM96" s="151"/>
      <c r="TMN96" s="151"/>
      <c r="TMO96" s="151"/>
      <c r="TMP96" s="151"/>
      <c r="TMQ96" s="151"/>
      <c r="TMR96" s="151"/>
      <c r="TMS96" s="151"/>
      <c r="TMT96" s="151"/>
      <c r="TMU96" s="151"/>
      <c r="TMV96" s="151"/>
      <c r="TMW96" s="151"/>
      <c r="TMX96" s="151"/>
      <c r="TMY96" s="151"/>
      <c r="TMZ96" s="151"/>
      <c r="TNA96" s="151"/>
      <c r="TNB96" s="151"/>
      <c r="TNC96" s="151"/>
      <c r="TND96" s="151"/>
      <c r="TNE96" s="151"/>
      <c r="TNF96" s="151"/>
      <c r="TNG96" s="151"/>
      <c r="TNH96" s="151"/>
      <c r="TNI96" s="151"/>
      <c r="TNJ96" s="151"/>
      <c r="TNK96" s="151"/>
      <c r="TNL96" s="151"/>
      <c r="TNM96" s="151"/>
      <c r="TNN96" s="151"/>
      <c r="TNO96" s="151"/>
      <c r="TNP96" s="151"/>
      <c r="TNQ96" s="151"/>
      <c r="TNR96" s="151"/>
      <c r="TNS96" s="151"/>
      <c r="TNT96" s="151"/>
      <c r="TNU96" s="151"/>
      <c r="TNV96" s="151"/>
      <c r="TNW96" s="151"/>
      <c r="TNX96" s="151"/>
      <c r="TNY96" s="151"/>
      <c r="TNZ96" s="151"/>
      <c r="TOA96" s="151"/>
      <c r="TOB96" s="151"/>
      <c r="TOC96" s="151"/>
      <c r="TOD96" s="151"/>
      <c r="TOE96" s="151"/>
      <c r="TOF96" s="151"/>
      <c r="TOG96" s="151"/>
      <c r="TOH96" s="151"/>
      <c r="TOI96" s="151"/>
      <c r="TOJ96" s="151"/>
      <c r="TOK96" s="151"/>
      <c r="TOL96" s="151"/>
      <c r="TOM96" s="151"/>
      <c r="TON96" s="151"/>
      <c r="TOO96" s="151"/>
      <c r="TOP96" s="151"/>
      <c r="TOQ96" s="151"/>
      <c r="TOR96" s="151"/>
      <c r="TOS96" s="151"/>
      <c r="TOT96" s="151"/>
      <c r="TOU96" s="151"/>
      <c r="TOV96" s="151"/>
      <c r="TOW96" s="151"/>
      <c r="TOX96" s="151"/>
      <c r="TOY96" s="151"/>
      <c r="TOZ96" s="151"/>
      <c r="TPA96" s="151"/>
      <c r="TPB96" s="151"/>
      <c r="TPC96" s="151"/>
      <c r="TPD96" s="151"/>
      <c r="TPE96" s="151"/>
      <c r="TPF96" s="151"/>
      <c r="TPG96" s="151"/>
      <c r="TPH96" s="151"/>
      <c r="TPI96" s="151"/>
      <c r="TPJ96" s="151"/>
      <c r="TPK96" s="151"/>
      <c r="TPL96" s="151"/>
      <c r="TPM96" s="151"/>
      <c r="TPN96" s="151"/>
      <c r="TPO96" s="151"/>
      <c r="TPP96" s="151"/>
      <c r="TPQ96" s="151"/>
      <c r="TPR96" s="151"/>
      <c r="TPS96" s="151"/>
      <c r="TPT96" s="151"/>
      <c r="TPU96" s="151"/>
      <c r="TPV96" s="151"/>
      <c r="TPW96" s="151"/>
      <c r="TPX96" s="151"/>
      <c r="TPY96" s="151"/>
      <c r="TPZ96" s="151"/>
      <c r="TQA96" s="151"/>
      <c r="TQB96" s="151"/>
      <c r="TQC96" s="151"/>
      <c r="TQD96" s="151"/>
      <c r="TQE96" s="151"/>
      <c r="TQF96" s="151"/>
      <c r="TQG96" s="151"/>
      <c r="TQH96" s="151"/>
      <c r="TQI96" s="151"/>
      <c r="TQJ96" s="151"/>
      <c r="TQK96" s="151"/>
      <c r="TQL96" s="151"/>
      <c r="TQM96" s="151"/>
      <c r="TQN96" s="151"/>
      <c r="TQO96" s="151"/>
      <c r="TQP96" s="151"/>
      <c r="TQQ96" s="151"/>
      <c r="TQR96" s="151"/>
      <c r="TQS96" s="151"/>
      <c r="TQT96" s="151"/>
      <c r="TQU96" s="151"/>
      <c r="TQV96" s="151"/>
      <c r="TQW96" s="151"/>
      <c r="TQX96" s="151"/>
      <c r="TQY96" s="151"/>
      <c r="TQZ96" s="151"/>
      <c r="TRA96" s="151"/>
      <c r="TRB96" s="151"/>
      <c r="TRC96" s="151"/>
      <c r="TRD96" s="151"/>
      <c r="TRE96" s="151"/>
      <c r="TRF96" s="151"/>
      <c r="TRG96" s="151"/>
      <c r="TRH96" s="151"/>
      <c r="TRI96" s="151"/>
      <c r="TRJ96" s="151"/>
      <c r="TRK96" s="151"/>
      <c r="TRL96" s="151"/>
      <c r="TRM96" s="151"/>
      <c r="TRN96" s="151"/>
      <c r="TRO96" s="151"/>
      <c r="TRP96" s="151"/>
      <c r="TRQ96" s="151"/>
      <c r="TRR96" s="151"/>
      <c r="TRS96" s="151"/>
      <c r="TRT96" s="151"/>
      <c r="TRU96" s="151"/>
      <c r="TRV96" s="151"/>
      <c r="TRW96" s="151"/>
      <c r="TRX96" s="151"/>
      <c r="TRY96" s="151"/>
      <c r="TRZ96" s="151"/>
      <c r="TSA96" s="151"/>
      <c r="TSB96" s="151"/>
      <c r="TSC96" s="151"/>
      <c r="TSD96" s="151"/>
      <c r="TSE96" s="151"/>
      <c r="TSF96" s="151"/>
      <c r="TSG96" s="151"/>
      <c r="TSH96" s="151"/>
      <c r="TSI96" s="151"/>
      <c r="TSJ96" s="151"/>
      <c r="TSK96" s="151"/>
      <c r="TSL96" s="151"/>
      <c r="TSM96" s="151"/>
      <c r="TSN96" s="151"/>
      <c r="TSO96" s="151"/>
      <c r="TSP96" s="151"/>
      <c r="TSQ96" s="151"/>
      <c r="TSR96" s="151"/>
      <c r="TSS96" s="151"/>
      <c r="TST96" s="151"/>
      <c r="TSU96" s="151"/>
      <c r="TSV96" s="151"/>
      <c r="TSW96" s="151"/>
      <c r="TSX96" s="151"/>
      <c r="TSY96" s="151"/>
      <c r="TSZ96" s="151"/>
      <c r="TTA96" s="151"/>
      <c r="TTB96" s="151"/>
      <c r="TTC96" s="151"/>
      <c r="TTD96" s="151"/>
      <c r="TTE96" s="151"/>
      <c r="TTF96" s="151"/>
      <c r="TTG96" s="151"/>
      <c r="TTH96" s="151"/>
      <c r="TTI96" s="151"/>
      <c r="TTJ96" s="151"/>
      <c r="TTK96" s="151"/>
      <c r="TTL96" s="151"/>
      <c r="TTM96" s="151"/>
      <c r="TTN96" s="151"/>
      <c r="TTO96" s="151"/>
      <c r="TTP96" s="151"/>
      <c r="TTQ96" s="151"/>
      <c r="TTR96" s="151"/>
      <c r="TTS96" s="151"/>
      <c r="TTT96" s="151"/>
      <c r="TTU96" s="151"/>
      <c r="TTV96" s="151"/>
      <c r="TTW96" s="151"/>
      <c r="TTX96" s="151"/>
      <c r="TTY96" s="151"/>
      <c r="TTZ96" s="151"/>
      <c r="TUA96" s="151"/>
      <c r="TUB96" s="151"/>
      <c r="TUC96" s="151"/>
      <c r="TUD96" s="151"/>
      <c r="TUE96" s="151"/>
      <c r="TUF96" s="151"/>
      <c r="TUG96" s="151"/>
      <c r="TUH96" s="151"/>
      <c r="TUI96" s="151"/>
      <c r="TUJ96" s="151"/>
      <c r="TUK96" s="151"/>
      <c r="TUL96" s="151"/>
      <c r="TUM96" s="151"/>
      <c r="TUN96" s="151"/>
      <c r="TUO96" s="151"/>
      <c r="TUP96" s="151"/>
      <c r="TUQ96" s="151"/>
      <c r="TUX96" s="151"/>
      <c r="TUY96" s="151"/>
      <c r="TUZ96" s="151"/>
      <c r="TVA96" s="151"/>
      <c r="TVB96" s="151"/>
      <c r="TVC96" s="151"/>
      <c r="TVD96" s="151"/>
      <c r="TVE96" s="151"/>
      <c r="TVF96" s="151"/>
      <c r="TVG96" s="151"/>
      <c r="TVH96" s="151"/>
      <c r="TVI96" s="151"/>
      <c r="TVJ96" s="151"/>
      <c r="TVK96" s="151"/>
      <c r="TVL96" s="151"/>
      <c r="TVM96" s="151"/>
      <c r="TVN96" s="151"/>
      <c r="TVO96" s="151"/>
      <c r="TVP96" s="151"/>
      <c r="TVQ96" s="151"/>
      <c r="TVR96" s="151"/>
      <c r="TVS96" s="151"/>
      <c r="TVT96" s="151"/>
      <c r="TVU96" s="151"/>
      <c r="TVV96" s="151"/>
      <c r="TVW96" s="151"/>
      <c r="TVX96" s="151"/>
      <c r="TVY96" s="151"/>
      <c r="TVZ96" s="151"/>
      <c r="TWA96" s="151"/>
      <c r="TWB96" s="151"/>
      <c r="TWC96" s="151"/>
      <c r="TWD96" s="151"/>
      <c r="TWE96" s="151"/>
      <c r="TWF96" s="151"/>
      <c r="TWG96" s="151"/>
      <c r="TWH96" s="151"/>
      <c r="TWI96" s="151"/>
      <c r="TWJ96" s="151"/>
      <c r="TWK96" s="151"/>
      <c r="TWL96" s="151"/>
      <c r="TWM96" s="151"/>
      <c r="TWN96" s="151"/>
      <c r="TWO96" s="151"/>
      <c r="TWP96" s="151"/>
      <c r="TWQ96" s="151"/>
      <c r="TWR96" s="151"/>
      <c r="TWS96" s="151"/>
      <c r="TWT96" s="151"/>
      <c r="TWU96" s="151"/>
      <c r="TWV96" s="151"/>
      <c r="TWW96" s="151"/>
      <c r="TWX96" s="151"/>
      <c r="TWY96" s="151"/>
      <c r="TWZ96" s="151"/>
      <c r="TXA96" s="151"/>
      <c r="TXB96" s="151"/>
      <c r="TXC96" s="151"/>
      <c r="TXD96" s="151"/>
      <c r="TXE96" s="151"/>
      <c r="TXF96" s="151"/>
      <c r="TXG96" s="151"/>
      <c r="TXH96" s="151"/>
      <c r="TXI96" s="151"/>
      <c r="TXJ96" s="151"/>
      <c r="TXK96" s="151"/>
      <c r="TXL96" s="151"/>
      <c r="TXM96" s="151"/>
      <c r="TXN96" s="151"/>
      <c r="TXO96" s="151"/>
      <c r="TXP96" s="151"/>
      <c r="TXQ96" s="151"/>
      <c r="TXR96" s="151"/>
      <c r="TXS96" s="151"/>
      <c r="TXT96" s="151"/>
      <c r="TXU96" s="151"/>
      <c r="TXV96" s="151"/>
      <c r="TXW96" s="151"/>
      <c r="TXX96" s="151"/>
      <c r="TXY96" s="151"/>
      <c r="TXZ96" s="151"/>
      <c r="TYA96" s="151"/>
      <c r="TYB96" s="151"/>
      <c r="TYC96" s="151"/>
      <c r="TYD96" s="151"/>
      <c r="TYE96" s="151"/>
      <c r="TYF96" s="151"/>
      <c r="TYG96" s="151"/>
      <c r="TYH96" s="151"/>
      <c r="TYI96" s="151"/>
      <c r="TYJ96" s="151"/>
      <c r="TYK96" s="151"/>
      <c r="TYL96" s="151"/>
      <c r="TYM96" s="151"/>
      <c r="TYN96" s="151"/>
      <c r="TYO96" s="151"/>
      <c r="TYP96" s="151"/>
      <c r="TYQ96" s="151"/>
      <c r="TYR96" s="151"/>
      <c r="TYS96" s="151"/>
      <c r="TYT96" s="151"/>
      <c r="TYU96" s="151"/>
      <c r="TYV96" s="151"/>
      <c r="TYW96" s="151"/>
      <c r="TYX96" s="151"/>
      <c r="TYY96" s="151"/>
      <c r="TYZ96" s="151"/>
      <c r="TZA96" s="151"/>
      <c r="TZB96" s="151"/>
      <c r="TZC96" s="151"/>
      <c r="TZD96" s="151"/>
      <c r="TZE96" s="151"/>
      <c r="TZF96" s="151"/>
      <c r="TZG96" s="151"/>
      <c r="TZH96" s="151"/>
      <c r="TZI96" s="151"/>
      <c r="TZJ96" s="151"/>
      <c r="TZK96" s="151"/>
      <c r="TZL96" s="151"/>
      <c r="TZM96" s="151"/>
      <c r="TZN96" s="151"/>
      <c r="TZO96" s="151"/>
      <c r="TZP96" s="151"/>
      <c r="TZQ96" s="151"/>
      <c r="TZR96" s="151"/>
      <c r="TZS96" s="151"/>
      <c r="TZT96" s="151"/>
      <c r="TZU96" s="151"/>
      <c r="TZV96" s="151"/>
      <c r="TZW96" s="151"/>
      <c r="TZX96" s="151"/>
      <c r="TZY96" s="151"/>
      <c r="TZZ96" s="151"/>
      <c r="UAA96" s="151"/>
      <c r="UAB96" s="151"/>
      <c r="UAC96" s="151"/>
      <c r="UAD96" s="151"/>
      <c r="UAE96" s="151"/>
      <c r="UAF96" s="151"/>
      <c r="UAG96" s="151"/>
      <c r="UAH96" s="151"/>
      <c r="UAI96" s="151"/>
      <c r="UAJ96" s="151"/>
      <c r="UAK96" s="151"/>
      <c r="UAL96" s="151"/>
      <c r="UAM96" s="151"/>
      <c r="UAN96" s="151"/>
      <c r="UAO96" s="151"/>
      <c r="UAP96" s="151"/>
      <c r="UAQ96" s="151"/>
      <c r="UAR96" s="151"/>
      <c r="UAS96" s="151"/>
      <c r="UAT96" s="151"/>
      <c r="UAU96" s="151"/>
      <c r="UAV96" s="151"/>
      <c r="UAW96" s="151"/>
      <c r="UAX96" s="151"/>
      <c r="UAY96" s="151"/>
      <c r="UAZ96" s="151"/>
      <c r="UBA96" s="151"/>
      <c r="UBB96" s="151"/>
      <c r="UBC96" s="151"/>
      <c r="UBD96" s="151"/>
      <c r="UBE96" s="151"/>
      <c r="UBF96" s="151"/>
      <c r="UBG96" s="151"/>
      <c r="UBH96" s="151"/>
      <c r="UBI96" s="151"/>
      <c r="UBJ96" s="151"/>
      <c r="UBK96" s="151"/>
      <c r="UBL96" s="151"/>
      <c r="UBM96" s="151"/>
      <c r="UBN96" s="151"/>
      <c r="UBO96" s="151"/>
      <c r="UBP96" s="151"/>
      <c r="UBQ96" s="151"/>
      <c r="UBR96" s="151"/>
      <c r="UBS96" s="151"/>
      <c r="UBT96" s="151"/>
      <c r="UBU96" s="151"/>
      <c r="UBV96" s="151"/>
      <c r="UBW96" s="151"/>
      <c r="UBX96" s="151"/>
      <c r="UBY96" s="151"/>
      <c r="UBZ96" s="151"/>
      <c r="UCA96" s="151"/>
      <c r="UCB96" s="151"/>
      <c r="UCC96" s="151"/>
      <c r="UCD96" s="151"/>
      <c r="UCE96" s="151"/>
      <c r="UCF96" s="151"/>
      <c r="UCG96" s="151"/>
      <c r="UCH96" s="151"/>
      <c r="UCI96" s="151"/>
      <c r="UCJ96" s="151"/>
      <c r="UCK96" s="151"/>
      <c r="UCL96" s="151"/>
      <c r="UCM96" s="151"/>
      <c r="UCN96" s="151"/>
      <c r="UCO96" s="151"/>
      <c r="UCP96" s="151"/>
      <c r="UCQ96" s="151"/>
      <c r="UCR96" s="151"/>
      <c r="UCS96" s="151"/>
      <c r="UCT96" s="151"/>
      <c r="UCU96" s="151"/>
      <c r="UCV96" s="151"/>
      <c r="UCW96" s="151"/>
      <c r="UCX96" s="151"/>
      <c r="UCY96" s="151"/>
      <c r="UCZ96" s="151"/>
      <c r="UDA96" s="151"/>
      <c r="UDB96" s="151"/>
      <c r="UDC96" s="151"/>
      <c r="UDD96" s="151"/>
      <c r="UDE96" s="151"/>
      <c r="UDF96" s="151"/>
      <c r="UDG96" s="151"/>
      <c r="UDH96" s="151"/>
      <c r="UDI96" s="151"/>
      <c r="UDJ96" s="151"/>
      <c r="UDK96" s="151"/>
      <c r="UDL96" s="151"/>
      <c r="UDM96" s="151"/>
      <c r="UDN96" s="151"/>
      <c r="UDO96" s="151"/>
      <c r="UDP96" s="151"/>
      <c r="UDQ96" s="151"/>
      <c r="UDR96" s="151"/>
      <c r="UDS96" s="151"/>
      <c r="UDT96" s="151"/>
      <c r="UDU96" s="151"/>
      <c r="UDV96" s="151"/>
      <c r="UDW96" s="151"/>
      <c r="UDX96" s="151"/>
      <c r="UDY96" s="151"/>
      <c r="UDZ96" s="151"/>
      <c r="UEA96" s="151"/>
      <c r="UEB96" s="151"/>
      <c r="UEC96" s="151"/>
      <c r="UED96" s="151"/>
      <c r="UEE96" s="151"/>
      <c r="UEF96" s="151"/>
      <c r="UEG96" s="151"/>
      <c r="UEH96" s="151"/>
      <c r="UEI96" s="151"/>
      <c r="UEJ96" s="151"/>
      <c r="UEK96" s="151"/>
      <c r="UEL96" s="151"/>
      <c r="UEM96" s="151"/>
      <c r="UET96" s="151"/>
      <c r="UEU96" s="151"/>
      <c r="UEV96" s="151"/>
      <c r="UEW96" s="151"/>
      <c r="UEX96" s="151"/>
      <c r="UEY96" s="151"/>
      <c r="UEZ96" s="151"/>
      <c r="UFA96" s="151"/>
      <c r="UFB96" s="151"/>
      <c r="UFC96" s="151"/>
      <c r="UFD96" s="151"/>
      <c r="UFE96" s="151"/>
      <c r="UFF96" s="151"/>
      <c r="UFG96" s="151"/>
      <c r="UFH96" s="151"/>
      <c r="UFI96" s="151"/>
      <c r="UFJ96" s="151"/>
      <c r="UFK96" s="151"/>
      <c r="UFL96" s="151"/>
      <c r="UFM96" s="151"/>
      <c r="UFN96" s="151"/>
      <c r="UFO96" s="151"/>
      <c r="UFP96" s="151"/>
      <c r="UFQ96" s="151"/>
      <c r="UFR96" s="151"/>
      <c r="UFS96" s="151"/>
      <c r="UFT96" s="151"/>
      <c r="UFU96" s="151"/>
      <c r="UFV96" s="151"/>
      <c r="UFW96" s="151"/>
      <c r="UFX96" s="151"/>
      <c r="UFY96" s="151"/>
      <c r="UFZ96" s="151"/>
      <c r="UGA96" s="151"/>
      <c r="UGB96" s="151"/>
      <c r="UGC96" s="151"/>
      <c r="UGD96" s="151"/>
      <c r="UGE96" s="151"/>
      <c r="UGF96" s="151"/>
      <c r="UGG96" s="151"/>
      <c r="UGH96" s="151"/>
      <c r="UGI96" s="151"/>
      <c r="UGJ96" s="151"/>
      <c r="UGK96" s="151"/>
      <c r="UGL96" s="151"/>
      <c r="UGM96" s="151"/>
      <c r="UGN96" s="151"/>
      <c r="UGO96" s="151"/>
      <c r="UGP96" s="151"/>
      <c r="UGQ96" s="151"/>
      <c r="UGR96" s="151"/>
      <c r="UGS96" s="151"/>
      <c r="UGT96" s="151"/>
      <c r="UGU96" s="151"/>
      <c r="UGV96" s="151"/>
      <c r="UGW96" s="151"/>
      <c r="UGX96" s="151"/>
      <c r="UGY96" s="151"/>
      <c r="UGZ96" s="151"/>
      <c r="UHA96" s="151"/>
      <c r="UHB96" s="151"/>
      <c r="UHC96" s="151"/>
      <c r="UHD96" s="151"/>
      <c r="UHE96" s="151"/>
      <c r="UHF96" s="151"/>
      <c r="UHG96" s="151"/>
      <c r="UHH96" s="151"/>
      <c r="UHI96" s="151"/>
      <c r="UHJ96" s="151"/>
      <c r="UHK96" s="151"/>
      <c r="UHL96" s="151"/>
      <c r="UHM96" s="151"/>
      <c r="UHN96" s="151"/>
      <c r="UHO96" s="151"/>
      <c r="UHP96" s="151"/>
      <c r="UHQ96" s="151"/>
      <c r="UHR96" s="151"/>
      <c r="UHS96" s="151"/>
      <c r="UHT96" s="151"/>
      <c r="UHU96" s="151"/>
      <c r="UHV96" s="151"/>
      <c r="UHW96" s="151"/>
      <c r="UHX96" s="151"/>
      <c r="UHY96" s="151"/>
      <c r="UHZ96" s="151"/>
      <c r="UIA96" s="151"/>
      <c r="UIB96" s="151"/>
      <c r="UIC96" s="151"/>
      <c r="UID96" s="151"/>
      <c r="UIE96" s="151"/>
      <c r="UIF96" s="151"/>
      <c r="UIG96" s="151"/>
      <c r="UIH96" s="151"/>
      <c r="UII96" s="151"/>
      <c r="UIJ96" s="151"/>
      <c r="UIK96" s="151"/>
      <c r="UIL96" s="151"/>
      <c r="UIM96" s="151"/>
      <c r="UIN96" s="151"/>
      <c r="UIO96" s="151"/>
      <c r="UIP96" s="151"/>
      <c r="UIQ96" s="151"/>
      <c r="UIR96" s="151"/>
      <c r="UIS96" s="151"/>
      <c r="UIT96" s="151"/>
      <c r="UIU96" s="151"/>
      <c r="UIV96" s="151"/>
      <c r="UIW96" s="151"/>
      <c r="UIX96" s="151"/>
      <c r="UIY96" s="151"/>
      <c r="UIZ96" s="151"/>
      <c r="UJA96" s="151"/>
      <c r="UJB96" s="151"/>
      <c r="UJC96" s="151"/>
      <c r="UJD96" s="151"/>
      <c r="UJE96" s="151"/>
      <c r="UJF96" s="151"/>
      <c r="UJG96" s="151"/>
      <c r="UJH96" s="151"/>
      <c r="UJI96" s="151"/>
      <c r="UJJ96" s="151"/>
      <c r="UJK96" s="151"/>
      <c r="UJL96" s="151"/>
      <c r="UJM96" s="151"/>
      <c r="UJN96" s="151"/>
      <c r="UJO96" s="151"/>
      <c r="UJP96" s="151"/>
      <c r="UJQ96" s="151"/>
      <c r="UJR96" s="151"/>
      <c r="UJS96" s="151"/>
      <c r="UJT96" s="151"/>
      <c r="UJU96" s="151"/>
      <c r="UJV96" s="151"/>
      <c r="UJW96" s="151"/>
      <c r="UJX96" s="151"/>
      <c r="UJY96" s="151"/>
      <c r="UJZ96" s="151"/>
      <c r="UKA96" s="151"/>
      <c r="UKB96" s="151"/>
      <c r="UKC96" s="151"/>
      <c r="UKD96" s="151"/>
      <c r="UKE96" s="151"/>
      <c r="UKF96" s="151"/>
      <c r="UKG96" s="151"/>
      <c r="UKH96" s="151"/>
      <c r="UKI96" s="151"/>
      <c r="UKJ96" s="151"/>
      <c r="UKK96" s="151"/>
      <c r="UKL96" s="151"/>
      <c r="UKM96" s="151"/>
      <c r="UKN96" s="151"/>
      <c r="UKO96" s="151"/>
      <c r="UKP96" s="151"/>
      <c r="UKQ96" s="151"/>
      <c r="UKR96" s="151"/>
      <c r="UKS96" s="151"/>
      <c r="UKT96" s="151"/>
      <c r="UKU96" s="151"/>
      <c r="UKV96" s="151"/>
      <c r="UKW96" s="151"/>
      <c r="UKX96" s="151"/>
      <c r="UKY96" s="151"/>
      <c r="UKZ96" s="151"/>
      <c r="ULA96" s="151"/>
      <c r="ULB96" s="151"/>
      <c r="ULC96" s="151"/>
      <c r="ULD96" s="151"/>
      <c r="ULE96" s="151"/>
      <c r="ULF96" s="151"/>
      <c r="ULG96" s="151"/>
      <c r="ULH96" s="151"/>
      <c r="ULI96" s="151"/>
      <c r="ULJ96" s="151"/>
      <c r="ULK96" s="151"/>
      <c r="ULL96" s="151"/>
      <c r="ULM96" s="151"/>
      <c r="ULN96" s="151"/>
      <c r="ULO96" s="151"/>
      <c r="ULP96" s="151"/>
      <c r="ULQ96" s="151"/>
      <c r="ULR96" s="151"/>
      <c r="ULS96" s="151"/>
      <c r="ULT96" s="151"/>
      <c r="ULU96" s="151"/>
      <c r="ULV96" s="151"/>
      <c r="ULW96" s="151"/>
      <c r="ULX96" s="151"/>
      <c r="ULY96" s="151"/>
      <c r="ULZ96" s="151"/>
      <c r="UMA96" s="151"/>
      <c r="UMB96" s="151"/>
      <c r="UMC96" s="151"/>
      <c r="UMD96" s="151"/>
      <c r="UME96" s="151"/>
      <c r="UMF96" s="151"/>
      <c r="UMG96" s="151"/>
      <c r="UMH96" s="151"/>
      <c r="UMI96" s="151"/>
      <c r="UMJ96" s="151"/>
      <c r="UMK96" s="151"/>
      <c r="UML96" s="151"/>
      <c r="UMM96" s="151"/>
      <c r="UMN96" s="151"/>
      <c r="UMO96" s="151"/>
      <c r="UMP96" s="151"/>
      <c r="UMQ96" s="151"/>
      <c r="UMR96" s="151"/>
      <c r="UMS96" s="151"/>
      <c r="UMT96" s="151"/>
      <c r="UMU96" s="151"/>
      <c r="UMV96" s="151"/>
      <c r="UMW96" s="151"/>
      <c r="UMX96" s="151"/>
      <c r="UMY96" s="151"/>
      <c r="UMZ96" s="151"/>
      <c r="UNA96" s="151"/>
      <c r="UNB96" s="151"/>
      <c r="UNC96" s="151"/>
      <c r="UND96" s="151"/>
      <c r="UNE96" s="151"/>
      <c r="UNF96" s="151"/>
      <c r="UNG96" s="151"/>
      <c r="UNH96" s="151"/>
      <c r="UNI96" s="151"/>
      <c r="UNJ96" s="151"/>
      <c r="UNK96" s="151"/>
      <c r="UNL96" s="151"/>
      <c r="UNM96" s="151"/>
      <c r="UNN96" s="151"/>
      <c r="UNO96" s="151"/>
      <c r="UNP96" s="151"/>
      <c r="UNQ96" s="151"/>
      <c r="UNR96" s="151"/>
      <c r="UNS96" s="151"/>
      <c r="UNT96" s="151"/>
      <c r="UNU96" s="151"/>
      <c r="UNV96" s="151"/>
      <c r="UNW96" s="151"/>
      <c r="UNX96" s="151"/>
      <c r="UNY96" s="151"/>
      <c r="UNZ96" s="151"/>
      <c r="UOA96" s="151"/>
      <c r="UOB96" s="151"/>
      <c r="UOC96" s="151"/>
      <c r="UOD96" s="151"/>
      <c r="UOE96" s="151"/>
      <c r="UOF96" s="151"/>
      <c r="UOG96" s="151"/>
      <c r="UOH96" s="151"/>
      <c r="UOI96" s="151"/>
      <c r="UOP96" s="151"/>
      <c r="UOQ96" s="151"/>
      <c r="UOR96" s="151"/>
      <c r="UOS96" s="151"/>
      <c r="UOT96" s="151"/>
      <c r="UOU96" s="151"/>
      <c r="UOV96" s="151"/>
      <c r="UOW96" s="151"/>
      <c r="UOX96" s="151"/>
      <c r="UOY96" s="151"/>
      <c r="UOZ96" s="151"/>
      <c r="UPA96" s="151"/>
      <c r="UPB96" s="151"/>
      <c r="UPC96" s="151"/>
      <c r="UPD96" s="151"/>
      <c r="UPE96" s="151"/>
      <c r="UPF96" s="151"/>
      <c r="UPG96" s="151"/>
      <c r="UPH96" s="151"/>
      <c r="UPI96" s="151"/>
      <c r="UPJ96" s="151"/>
      <c r="UPK96" s="151"/>
      <c r="UPL96" s="151"/>
      <c r="UPM96" s="151"/>
      <c r="UPN96" s="151"/>
      <c r="UPO96" s="151"/>
      <c r="UPP96" s="151"/>
      <c r="UPQ96" s="151"/>
      <c r="UPR96" s="151"/>
      <c r="UPS96" s="151"/>
      <c r="UPT96" s="151"/>
      <c r="UPU96" s="151"/>
      <c r="UPV96" s="151"/>
      <c r="UPW96" s="151"/>
      <c r="UPX96" s="151"/>
      <c r="UPY96" s="151"/>
      <c r="UPZ96" s="151"/>
      <c r="UQA96" s="151"/>
      <c r="UQB96" s="151"/>
      <c r="UQC96" s="151"/>
      <c r="UQD96" s="151"/>
      <c r="UQE96" s="151"/>
      <c r="UQF96" s="151"/>
      <c r="UQG96" s="151"/>
      <c r="UQH96" s="151"/>
      <c r="UQI96" s="151"/>
      <c r="UQJ96" s="151"/>
      <c r="UQK96" s="151"/>
      <c r="UQL96" s="151"/>
      <c r="UQM96" s="151"/>
      <c r="UQN96" s="151"/>
      <c r="UQO96" s="151"/>
      <c r="UQP96" s="151"/>
      <c r="UQQ96" s="151"/>
      <c r="UQR96" s="151"/>
      <c r="UQS96" s="151"/>
      <c r="UQT96" s="151"/>
      <c r="UQU96" s="151"/>
      <c r="UQV96" s="151"/>
      <c r="UQW96" s="151"/>
      <c r="UQX96" s="151"/>
      <c r="UQY96" s="151"/>
      <c r="UQZ96" s="151"/>
      <c r="URA96" s="151"/>
      <c r="URB96" s="151"/>
      <c r="URC96" s="151"/>
      <c r="URD96" s="151"/>
      <c r="URE96" s="151"/>
      <c r="URF96" s="151"/>
      <c r="URG96" s="151"/>
      <c r="URH96" s="151"/>
      <c r="URI96" s="151"/>
      <c r="URJ96" s="151"/>
      <c r="URK96" s="151"/>
      <c r="URL96" s="151"/>
      <c r="URM96" s="151"/>
      <c r="URN96" s="151"/>
      <c r="URO96" s="151"/>
      <c r="URP96" s="151"/>
      <c r="URQ96" s="151"/>
      <c r="URR96" s="151"/>
      <c r="URS96" s="151"/>
      <c r="URT96" s="151"/>
      <c r="URU96" s="151"/>
      <c r="URV96" s="151"/>
      <c r="URW96" s="151"/>
      <c r="URX96" s="151"/>
      <c r="URY96" s="151"/>
      <c r="URZ96" s="151"/>
      <c r="USA96" s="151"/>
      <c r="USB96" s="151"/>
      <c r="USC96" s="151"/>
      <c r="USD96" s="151"/>
      <c r="USE96" s="151"/>
      <c r="USF96" s="151"/>
      <c r="USG96" s="151"/>
      <c r="USH96" s="151"/>
      <c r="USI96" s="151"/>
      <c r="USJ96" s="151"/>
      <c r="USK96" s="151"/>
      <c r="USL96" s="151"/>
      <c r="USM96" s="151"/>
      <c r="USN96" s="151"/>
      <c r="USO96" s="151"/>
      <c r="USP96" s="151"/>
      <c r="USQ96" s="151"/>
      <c r="USR96" s="151"/>
      <c r="USS96" s="151"/>
      <c r="UST96" s="151"/>
      <c r="USU96" s="151"/>
      <c r="USV96" s="151"/>
      <c r="USW96" s="151"/>
      <c r="USX96" s="151"/>
      <c r="USY96" s="151"/>
      <c r="USZ96" s="151"/>
      <c r="UTA96" s="151"/>
      <c r="UTB96" s="151"/>
      <c r="UTC96" s="151"/>
      <c r="UTD96" s="151"/>
      <c r="UTE96" s="151"/>
      <c r="UTF96" s="151"/>
      <c r="UTG96" s="151"/>
      <c r="UTH96" s="151"/>
      <c r="UTI96" s="151"/>
      <c r="UTJ96" s="151"/>
      <c r="UTK96" s="151"/>
      <c r="UTL96" s="151"/>
      <c r="UTM96" s="151"/>
      <c r="UTN96" s="151"/>
      <c r="UTO96" s="151"/>
      <c r="UTP96" s="151"/>
      <c r="UTQ96" s="151"/>
      <c r="UTR96" s="151"/>
      <c r="UTS96" s="151"/>
      <c r="UTT96" s="151"/>
      <c r="UTU96" s="151"/>
      <c r="UTV96" s="151"/>
      <c r="UTW96" s="151"/>
      <c r="UTX96" s="151"/>
      <c r="UTY96" s="151"/>
      <c r="UTZ96" s="151"/>
      <c r="UUA96" s="151"/>
      <c r="UUB96" s="151"/>
      <c r="UUC96" s="151"/>
      <c r="UUD96" s="151"/>
      <c r="UUE96" s="151"/>
      <c r="UUF96" s="151"/>
      <c r="UUG96" s="151"/>
      <c r="UUH96" s="151"/>
      <c r="UUI96" s="151"/>
      <c r="UUJ96" s="151"/>
      <c r="UUK96" s="151"/>
      <c r="UUL96" s="151"/>
      <c r="UUM96" s="151"/>
      <c r="UUN96" s="151"/>
      <c r="UUO96" s="151"/>
      <c r="UUP96" s="151"/>
      <c r="UUQ96" s="151"/>
      <c r="UUR96" s="151"/>
      <c r="UUS96" s="151"/>
      <c r="UUT96" s="151"/>
      <c r="UUU96" s="151"/>
      <c r="UUV96" s="151"/>
      <c r="UUW96" s="151"/>
      <c r="UUX96" s="151"/>
      <c r="UUY96" s="151"/>
      <c r="UUZ96" s="151"/>
      <c r="UVA96" s="151"/>
      <c r="UVB96" s="151"/>
      <c r="UVC96" s="151"/>
      <c r="UVD96" s="151"/>
      <c r="UVE96" s="151"/>
      <c r="UVF96" s="151"/>
      <c r="UVG96" s="151"/>
      <c r="UVH96" s="151"/>
      <c r="UVI96" s="151"/>
      <c r="UVJ96" s="151"/>
      <c r="UVK96" s="151"/>
      <c r="UVL96" s="151"/>
      <c r="UVM96" s="151"/>
      <c r="UVN96" s="151"/>
      <c r="UVO96" s="151"/>
      <c r="UVP96" s="151"/>
      <c r="UVQ96" s="151"/>
      <c r="UVR96" s="151"/>
      <c r="UVS96" s="151"/>
      <c r="UVT96" s="151"/>
      <c r="UVU96" s="151"/>
      <c r="UVV96" s="151"/>
      <c r="UVW96" s="151"/>
      <c r="UVX96" s="151"/>
      <c r="UVY96" s="151"/>
      <c r="UVZ96" s="151"/>
      <c r="UWA96" s="151"/>
      <c r="UWB96" s="151"/>
      <c r="UWC96" s="151"/>
      <c r="UWD96" s="151"/>
      <c r="UWE96" s="151"/>
      <c r="UWF96" s="151"/>
      <c r="UWG96" s="151"/>
      <c r="UWH96" s="151"/>
      <c r="UWI96" s="151"/>
      <c r="UWJ96" s="151"/>
      <c r="UWK96" s="151"/>
      <c r="UWL96" s="151"/>
      <c r="UWM96" s="151"/>
      <c r="UWN96" s="151"/>
      <c r="UWO96" s="151"/>
      <c r="UWP96" s="151"/>
      <c r="UWQ96" s="151"/>
      <c r="UWR96" s="151"/>
      <c r="UWS96" s="151"/>
      <c r="UWT96" s="151"/>
      <c r="UWU96" s="151"/>
      <c r="UWV96" s="151"/>
      <c r="UWW96" s="151"/>
      <c r="UWX96" s="151"/>
      <c r="UWY96" s="151"/>
      <c r="UWZ96" s="151"/>
      <c r="UXA96" s="151"/>
      <c r="UXB96" s="151"/>
      <c r="UXC96" s="151"/>
      <c r="UXD96" s="151"/>
      <c r="UXE96" s="151"/>
      <c r="UXF96" s="151"/>
      <c r="UXG96" s="151"/>
      <c r="UXH96" s="151"/>
      <c r="UXI96" s="151"/>
      <c r="UXJ96" s="151"/>
      <c r="UXK96" s="151"/>
      <c r="UXL96" s="151"/>
      <c r="UXM96" s="151"/>
      <c r="UXN96" s="151"/>
      <c r="UXO96" s="151"/>
      <c r="UXP96" s="151"/>
      <c r="UXQ96" s="151"/>
      <c r="UXR96" s="151"/>
      <c r="UXS96" s="151"/>
      <c r="UXT96" s="151"/>
      <c r="UXU96" s="151"/>
      <c r="UXV96" s="151"/>
      <c r="UXW96" s="151"/>
      <c r="UXX96" s="151"/>
      <c r="UXY96" s="151"/>
      <c r="UXZ96" s="151"/>
      <c r="UYA96" s="151"/>
      <c r="UYB96" s="151"/>
      <c r="UYC96" s="151"/>
      <c r="UYD96" s="151"/>
      <c r="UYE96" s="151"/>
      <c r="UYL96" s="151"/>
      <c r="UYM96" s="151"/>
      <c r="UYN96" s="151"/>
      <c r="UYO96" s="151"/>
      <c r="UYP96" s="151"/>
      <c r="UYQ96" s="151"/>
      <c r="UYR96" s="151"/>
      <c r="UYS96" s="151"/>
      <c r="UYT96" s="151"/>
      <c r="UYU96" s="151"/>
      <c r="UYV96" s="151"/>
      <c r="UYW96" s="151"/>
      <c r="UYX96" s="151"/>
      <c r="UYY96" s="151"/>
      <c r="UYZ96" s="151"/>
      <c r="UZA96" s="151"/>
      <c r="UZB96" s="151"/>
      <c r="UZC96" s="151"/>
      <c r="UZD96" s="151"/>
      <c r="UZE96" s="151"/>
      <c r="UZF96" s="151"/>
      <c r="UZG96" s="151"/>
      <c r="UZH96" s="151"/>
      <c r="UZI96" s="151"/>
      <c r="UZJ96" s="151"/>
      <c r="UZK96" s="151"/>
      <c r="UZL96" s="151"/>
      <c r="UZM96" s="151"/>
      <c r="UZN96" s="151"/>
      <c r="UZO96" s="151"/>
      <c r="UZP96" s="151"/>
      <c r="UZQ96" s="151"/>
      <c r="UZR96" s="151"/>
      <c r="UZS96" s="151"/>
      <c r="UZT96" s="151"/>
      <c r="UZU96" s="151"/>
      <c r="UZV96" s="151"/>
      <c r="UZW96" s="151"/>
      <c r="UZX96" s="151"/>
      <c r="UZY96" s="151"/>
      <c r="UZZ96" s="151"/>
      <c r="VAA96" s="151"/>
      <c r="VAB96" s="151"/>
      <c r="VAC96" s="151"/>
      <c r="VAD96" s="151"/>
      <c r="VAE96" s="151"/>
      <c r="VAF96" s="151"/>
      <c r="VAG96" s="151"/>
      <c r="VAH96" s="151"/>
      <c r="VAI96" s="151"/>
      <c r="VAJ96" s="151"/>
      <c r="VAK96" s="151"/>
      <c r="VAL96" s="151"/>
      <c r="VAM96" s="151"/>
      <c r="VAN96" s="151"/>
      <c r="VAO96" s="151"/>
      <c r="VAP96" s="151"/>
      <c r="VAQ96" s="151"/>
      <c r="VAR96" s="151"/>
      <c r="VAS96" s="151"/>
      <c r="VAT96" s="151"/>
      <c r="VAU96" s="151"/>
      <c r="VAV96" s="151"/>
      <c r="VAW96" s="151"/>
      <c r="VAX96" s="151"/>
      <c r="VAY96" s="151"/>
      <c r="VAZ96" s="151"/>
      <c r="VBA96" s="151"/>
      <c r="VBB96" s="151"/>
      <c r="VBC96" s="151"/>
      <c r="VBD96" s="151"/>
      <c r="VBE96" s="151"/>
      <c r="VBF96" s="151"/>
      <c r="VBG96" s="151"/>
      <c r="VBH96" s="151"/>
      <c r="VBI96" s="151"/>
      <c r="VBJ96" s="151"/>
      <c r="VBK96" s="151"/>
      <c r="VBL96" s="151"/>
      <c r="VBM96" s="151"/>
      <c r="VBN96" s="151"/>
      <c r="VBO96" s="151"/>
      <c r="VBP96" s="151"/>
      <c r="VBQ96" s="151"/>
      <c r="VBR96" s="151"/>
      <c r="VBS96" s="151"/>
      <c r="VBT96" s="151"/>
      <c r="VBU96" s="151"/>
      <c r="VBV96" s="151"/>
      <c r="VBW96" s="151"/>
      <c r="VBX96" s="151"/>
      <c r="VBY96" s="151"/>
      <c r="VBZ96" s="151"/>
      <c r="VCA96" s="151"/>
      <c r="VCB96" s="151"/>
      <c r="VCC96" s="151"/>
      <c r="VCD96" s="151"/>
      <c r="VCE96" s="151"/>
      <c r="VCF96" s="151"/>
      <c r="VCG96" s="151"/>
      <c r="VCH96" s="151"/>
      <c r="VCI96" s="151"/>
      <c r="VCJ96" s="151"/>
      <c r="VCK96" s="151"/>
      <c r="VCL96" s="151"/>
      <c r="VCM96" s="151"/>
      <c r="VCN96" s="151"/>
      <c r="VCO96" s="151"/>
      <c r="VCP96" s="151"/>
      <c r="VCQ96" s="151"/>
      <c r="VCR96" s="151"/>
      <c r="VCS96" s="151"/>
      <c r="VCT96" s="151"/>
      <c r="VCU96" s="151"/>
      <c r="VCV96" s="151"/>
      <c r="VCW96" s="151"/>
      <c r="VCX96" s="151"/>
      <c r="VCY96" s="151"/>
      <c r="VCZ96" s="151"/>
      <c r="VDA96" s="151"/>
      <c r="VDB96" s="151"/>
      <c r="VDC96" s="151"/>
      <c r="VDD96" s="151"/>
      <c r="VDE96" s="151"/>
      <c r="VDF96" s="151"/>
      <c r="VDG96" s="151"/>
      <c r="VDH96" s="151"/>
      <c r="VDI96" s="151"/>
      <c r="VDJ96" s="151"/>
      <c r="VDK96" s="151"/>
      <c r="VDL96" s="151"/>
      <c r="VDM96" s="151"/>
      <c r="VDN96" s="151"/>
      <c r="VDO96" s="151"/>
      <c r="VDP96" s="151"/>
      <c r="VDQ96" s="151"/>
      <c r="VDR96" s="151"/>
      <c r="VDS96" s="151"/>
      <c r="VDT96" s="151"/>
      <c r="VDU96" s="151"/>
      <c r="VDV96" s="151"/>
      <c r="VDW96" s="151"/>
      <c r="VDX96" s="151"/>
      <c r="VDY96" s="151"/>
      <c r="VDZ96" s="151"/>
      <c r="VEA96" s="151"/>
      <c r="VEB96" s="151"/>
      <c r="VEC96" s="151"/>
      <c r="VED96" s="151"/>
      <c r="VEE96" s="151"/>
      <c r="VEF96" s="151"/>
      <c r="VEG96" s="151"/>
      <c r="VEH96" s="151"/>
      <c r="VEI96" s="151"/>
      <c r="VEJ96" s="151"/>
      <c r="VEK96" s="151"/>
      <c r="VEL96" s="151"/>
      <c r="VEM96" s="151"/>
      <c r="VEN96" s="151"/>
      <c r="VEO96" s="151"/>
      <c r="VEP96" s="151"/>
      <c r="VEQ96" s="151"/>
      <c r="VER96" s="151"/>
      <c r="VES96" s="151"/>
      <c r="VET96" s="151"/>
      <c r="VEU96" s="151"/>
      <c r="VEV96" s="151"/>
      <c r="VEW96" s="151"/>
      <c r="VEX96" s="151"/>
      <c r="VEY96" s="151"/>
      <c r="VEZ96" s="151"/>
      <c r="VFA96" s="151"/>
      <c r="VFB96" s="151"/>
      <c r="VFC96" s="151"/>
      <c r="VFD96" s="151"/>
      <c r="VFE96" s="151"/>
      <c r="VFF96" s="151"/>
      <c r="VFG96" s="151"/>
      <c r="VFH96" s="151"/>
      <c r="VFI96" s="151"/>
      <c r="VFJ96" s="151"/>
      <c r="VFK96" s="151"/>
      <c r="VFL96" s="151"/>
      <c r="VFM96" s="151"/>
      <c r="VFN96" s="151"/>
      <c r="VFO96" s="151"/>
      <c r="VFP96" s="151"/>
      <c r="VFQ96" s="151"/>
      <c r="VFR96" s="151"/>
      <c r="VFS96" s="151"/>
      <c r="VFT96" s="151"/>
      <c r="VFU96" s="151"/>
      <c r="VFV96" s="151"/>
      <c r="VFW96" s="151"/>
      <c r="VFX96" s="151"/>
      <c r="VFY96" s="151"/>
      <c r="VFZ96" s="151"/>
      <c r="VGA96" s="151"/>
      <c r="VGB96" s="151"/>
      <c r="VGC96" s="151"/>
      <c r="VGD96" s="151"/>
      <c r="VGE96" s="151"/>
      <c r="VGF96" s="151"/>
      <c r="VGG96" s="151"/>
      <c r="VGH96" s="151"/>
      <c r="VGI96" s="151"/>
      <c r="VGJ96" s="151"/>
      <c r="VGK96" s="151"/>
      <c r="VGL96" s="151"/>
      <c r="VGM96" s="151"/>
      <c r="VGN96" s="151"/>
      <c r="VGO96" s="151"/>
      <c r="VGP96" s="151"/>
      <c r="VGQ96" s="151"/>
      <c r="VGR96" s="151"/>
      <c r="VGS96" s="151"/>
      <c r="VGT96" s="151"/>
      <c r="VGU96" s="151"/>
      <c r="VGV96" s="151"/>
      <c r="VGW96" s="151"/>
      <c r="VGX96" s="151"/>
      <c r="VGY96" s="151"/>
      <c r="VGZ96" s="151"/>
      <c r="VHA96" s="151"/>
      <c r="VHB96" s="151"/>
      <c r="VHC96" s="151"/>
      <c r="VHD96" s="151"/>
      <c r="VHE96" s="151"/>
      <c r="VHF96" s="151"/>
      <c r="VHG96" s="151"/>
      <c r="VHH96" s="151"/>
      <c r="VHI96" s="151"/>
      <c r="VHJ96" s="151"/>
      <c r="VHK96" s="151"/>
      <c r="VHL96" s="151"/>
      <c r="VHM96" s="151"/>
      <c r="VHN96" s="151"/>
      <c r="VHO96" s="151"/>
      <c r="VHP96" s="151"/>
      <c r="VHQ96" s="151"/>
      <c r="VHR96" s="151"/>
      <c r="VHS96" s="151"/>
      <c r="VHT96" s="151"/>
      <c r="VHU96" s="151"/>
      <c r="VHV96" s="151"/>
      <c r="VHW96" s="151"/>
      <c r="VHX96" s="151"/>
      <c r="VHY96" s="151"/>
      <c r="VHZ96" s="151"/>
      <c r="VIA96" s="151"/>
      <c r="VIH96" s="151"/>
      <c r="VII96" s="151"/>
      <c r="VIJ96" s="151"/>
      <c r="VIK96" s="151"/>
      <c r="VIL96" s="151"/>
      <c r="VIM96" s="151"/>
      <c r="VIN96" s="151"/>
      <c r="VIO96" s="151"/>
      <c r="VIP96" s="151"/>
      <c r="VIQ96" s="151"/>
      <c r="VIR96" s="151"/>
      <c r="VIS96" s="151"/>
      <c r="VIT96" s="151"/>
      <c r="VIU96" s="151"/>
      <c r="VIV96" s="151"/>
      <c r="VIW96" s="151"/>
      <c r="VIX96" s="151"/>
      <c r="VIY96" s="151"/>
      <c r="VIZ96" s="151"/>
      <c r="VJA96" s="151"/>
      <c r="VJB96" s="151"/>
      <c r="VJC96" s="151"/>
      <c r="VJD96" s="151"/>
      <c r="VJE96" s="151"/>
      <c r="VJF96" s="151"/>
      <c r="VJG96" s="151"/>
      <c r="VJH96" s="151"/>
      <c r="VJI96" s="151"/>
      <c r="VJJ96" s="151"/>
      <c r="VJK96" s="151"/>
      <c r="VJL96" s="151"/>
      <c r="VJM96" s="151"/>
      <c r="VJN96" s="151"/>
      <c r="VJO96" s="151"/>
      <c r="VJP96" s="151"/>
      <c r="VJQ96" s="151"/>
      <c r="VJR96" s="151"/>
      <c r="VJS96" s="151"/>
      <c r="VJT96" s="151"/>
      <c r="VJU96" s="151"/>
      <c r="VJV96" s="151"/>
      <c r="VJW96" s="151"/>
      <c r="VJX96" s="151"/>
      <c r="VJY96" s="151"/>
      <c r="VJZ96" s="151"/>
      <c r="VKA96" s="151"/>
      <c r="VKB96" s="151"/>
      <c r="VKC96" s="151"/>
      <c r="VKD96" s="151"/>
      <c r="VKE96" s="151"/>
      <c r="VKF96" s="151"/>
      <c r="VKG96" s="151"/>
      <c r="VKH96" s="151"/>
      <c r="VKI96" s="151"/>
      <c r="VKJ96" s="151"/>
      <c r="VKK96" s="151"/>
      <c r="VKL96" s="151"/>
      <c r="VKM96" s="151"/>
      <c r="VKN96" s="151"/>
      <c r="VKO96" s="151"/>
      <c r="VKP96" s="151"/>
      <c r="VKQ96" s="151"/>
      <c r="VKR96" s="151"/>
      <c r="VKS96" s="151"/>
      <c r="VKT96" s="151"/>
      <c r="VKU96" s="151"/>
      <c r="VKV96" s="151"/>
      <c r="VKW96" s="151"/>
      <c r="VKX96" s="151"/>
      <c r="VKY96" s="151"/>
      <c r="VKZ96" s="151"/>
      <c r="VLA96" s="151"/>
      <c r="VLB96" s="151"/>
      <c r="VLC96" s="151"/>
      <c r="VLD96" s="151"/>
      <c r="VLE96" s="151"/>
      <c r="VLF96" s="151"/>
      <c r="VLG96" s="151"/>
      <c r="VLH96" s="151"/>
      <c r="VLI96" s="151"/>
      <c r="VLJ96" s="151"/>
      <c r="VLK96" s="151"/>
      <c r="VLL96" s="151"/>
      <c r="VLM96" s="151"/>
      <c r="VLN96" s="151"/>
      <c r="VLO96" s="151"/>
      <c r="VLP96" s="151"/>
      <c r="VLQ96" s="151"/>
      <c r="VLR96" s="151"/>
      <c r="VLS96" s="151"/>
      <c r="VLT96" s="151"/>
      <c r="VLU96" s="151"/>
      <c r="VLV96" s="151"/>
      <c r="VLW96" s="151"/>
      <c r="VLX96" s="151"/>
      <c r="VLY96" s="151"/>
      <c r="VLZ96" s="151"/>
      <c r="VMA96" s="151"/>
      <c r="VMB96" s="151"/>
      <c r="VMC96" s="151"/>
      <c r="VMD96" s="151"/>
      <c r="VME96" s="151"/>
      <c r="VMF96" s="151"/>
      <c r="VMG96" s="151"/>
      <c r="VMH96" s="151"/>
      <c r="VMI96" s="151"/>
      <c r="VMJ96" s="151"/>
      <c r="VMK96" s="151"/>
      <c r="VML96" s="151"/>
      <c r="VMM96" s="151"/>
      <c r="VMN96" s="151"/>
      <c r="VMO96" s="151"/>
      <c r="VMP96" s="151"/>
      <c r="VMQ96" s="151"/>
      <c r="VMR96" s="151"/>
      <c r="VMS96" s="151"/>
      <c r="VMT96" s="151"/>
      <c r="VMU96" s="151"/>
      <c r="VMV96" s="151"/>
      <c r="VMW96" s="151"/>
      <c r="VMX96" s="151"/>
      <c r="VMY96" s="151"/>
      <c r="VMZ96" s="151"/>
      <c r="VNA96" s="151"/>
      <c r="VNB96" s="151"/>
      <c r="VNC96" s="151"/>
      <c r="VND96" s="151"/>
      <c r="VNE96" s="151"/>
      <c r="VNF96" s="151"/>
      <c r="VNG96" s="151"/>
      <c r="VNH96" s="151"/>
      <c r="VNI96" s="151"/>
      <c r="VNJ96" s="151"/>
      <c r="VNK96" s="151"/>
      <c r="VNL96" s="151"/>
      <c r="VNM96" s="151"/>
      <c r="VNN96" s="151"/>
      <c r="VNO96" s="151"/>
      <c r="VNP96" s="151"/>
      <c r="VNQ96" s="151"/>
      <c r="VNR96" s="151"/>
      <c r="VNS96" s="151"/>
      <c r="VNT96" s="151"/>
      <c r="VNU96" s="151"/>
      <c r="VNV96" s="151"/>
      <c r="VNW96" s="151"/>
      <c r="VNX96" s="151"/>
      <c r="VNY96" s="151"/>
      <c r="VNZ96" s="151"/>
      <c r="VOA96" s="151"/>
      <c r="VOB96" s="151"/>
      <c r="VOC96" s="151"/>
      <c r="VOD96" s="151"/>
      <c r="VOE96" s="151"/>
      <c r="VOF96" s="151"/>
      <c r="VOG96" s="151"/>
      <c r="VOH96" s="151"/>
      <c r="VOI96" s="151"/>
      <c r="VOJ96" s="151"/>
      <c r="VOK96" s="151"/>
      <c r="VOL96" s="151"/>
      <c r="VOM96" s="151"/>
      <c r="VON96" s="151"/>
      <c r="VOO96" s="151"/>
      <c r="VOP96" s="151"/>
      <c r="VOQ96" s="151"/>
      <c r="VOR96" s="151"/>
      <c r="VOS96" s="151"/>
      <c r="VOT96" s="151"/>
      <c r="VOU96" s="151"/>
      <c r="VOV96" s="151"/>
      <c r="VOW96" s="151"/>
      <c r="VOX96" s="151"/>
      <c r="VOY96" s="151"/>
      <c r="VOZ96" s="151"/>
      <c r="VPA96" s="151"/>
      <c r="VPB96" s="151"/>
      <c r="VPC96" s="151"/>
      <c r="VPD96" s="151"/>
      <c r="VPE96" s="151"/>
      <c r="VPF96" s="151"/>
      <c r="VPG96" s="151"/>
      <c r="VPH96" s="151"/>
      <c r="VPI96" s="151"/>
      <c r="VPJ96" s="151"/>
      <c r="VPK96" s="151"/>
      <c r="VPL96" s="151"/>
      <c r="VPM96" s="151"/>
      <c r="VPN96" s="151"/>
      <c r="VPO96" s="151"/>
      <c r="VPP96" s="151"/>
      <c r="VPQ96" s="151"/>
      <c r="VPR96" s="151"/>
      <c r="VPS96" s="151"/>
      <c r="VPT96" s="151"/>
      <c r="VPU96" s="151"/>
      <c r="VPV96" s="151"/>
      <c r="VPW96" s="151"/>
      <c r="VPX96" s="151"/>
      <c r="VPY96" s="151"/>
      <c r="VPZ96" s="151"/>
      <c r="VQA96" s="151"/>
      <c r="VQB96" s="151"/>
      <c r="VQC96" s="151"/>
      <c r="VQD96" s="151"/>
      <c r="VQE96" s="151"/>
      <c r="VQF96" s="151"/>
      <c r="VQG96" s="151"/>
      <c r="VQH96" s="151"/>
      <c r="VQI96" s="151"/>
      <c r="VQJ96" s="151"/>
      <c r="VQK96" s="151"/>
      <c r="VQL96" s="151"/>
      <c r="VQM96" s="151"/>
      <c r="VQN96" s="151"/>
      <c r="VQO96" s="151"/>
      <c r="VQP96" s="151"/>
      <c r="VQQ96" s="151"/>
      <c r="VQR96" s="151"/>
      <c r="VQS96" s="151"/>
      <c r="VQT96" s="151"/>
      <c r="VQU96" s="151"/>
      <c r="VQV96" s="151"/>
      <c r="VQW96" s="151"/>
      <c r="VQX96" s="151"/>
      <c r="VQY96" s="151"/>
      <c r="VQZ96" s="151"/>
      <c r="VRA96" s="151"/>
      <c r="VRB96" s="151"/>
      <c r="VRC96" s="151"/>
      <c r="VRD96" s="151"/>
      <c r="VRE96" s="151"/>
      <c r="VRF96" s="151"/>
      <c r="VRG96" s="151"/>
      <c r="VRH96" s="151"/>
      <c r="VRI96" s="151"/>
      <c r="VRJ96" s="151"/>
      <c r="VRK96" s="151"/>
      <c r="VRL96" s="151"/>
      <c r="VRM96" s="151"/>
      <c r="VRN96" s="151"/>
      <c r="VRO96" s="151"/>
      <c r="VRP96" s="151"/>
      <c r="VRQ96" s="151"/>
      <c r="VRR96" s="151"/>
      <c r="VRS96" s="151"/>
      <c r="VRT96" s="151"/>
      <c r="VRU96" s="151"/>
      <c r="VRV96" s="151"/>
      <c r="VRW96" s="151"/>
      <c r="VSD96" s="151"/>
      <c r="VSE96" s="151"/>
      <c r="VSF96" s="151"/>
      <c r="VSG96" s="151"/>
      <c r="VSH96" s="151"/>
      <c r="VSI96" s="151"/>
      <c r="VSJ96" s="151"/>
      <c r="VSK96" s="151"/>
      <c r="VSL96" s="151"/>
      <c r="VSM96" s="151"/>
      <c r="VSN96" s="151"/>
      <c r="VSO96" s="151"/>
      <c r="VSP96" s="151"/>
      <c r="VSQ96" s="151"/>
      <c r="VSR96" s="151"/>
      <c r="VSS96" s="151"/>
      <c r="VST96" s="151"/>
      <c r="VSU96" s="151"/>
      <c r="VSV96" s="151"/>
      <c r="VSW96" s="151"/>
      <c r="VSX96" s="151"/>
      <c r="VSY96" s="151"/>
      <c r="VSZ96" s="151"/>
      <c r="VTA96" s="151"/>
      <c r="VTB96" s="151"/>
      <c r="VTC96" s="151"/>
      <c r="VTD96" s="151"/>
      <c r="VTE96" s="151"/>
      <c r="VTF96" s="151"/>
      <c r="VTG96" s="151"/>
      <c r="VTH96" s="151"/>
      <c r="VTI96" s="151"/>
      <c r="VTJ96" s="151"/>
      <c r="VTK96" s="151"/>
      <c r="VTL96" s="151"/>
      <c r="VTM96" s="151"/>
      <c r="VTN96" s="151"/>
      <c r="VTO96" s="151"/>
      <c r="VTP96" s="151"/>
      <c r="VTQ96" s="151"/>
      <c r="VTR96" s="151"/>
      <c r="VTS96" s="151"/>
      <c r="VTT96" s="151"/>
      <c r="VTU96" s="151"/>
      <c r="VTV96" s="151"/>
      <c r="VTW96" s="151"/>
      <c r="VTX96" s="151"/>
      <c r="VTY96" s="151"/>
      <c r="VTZ96" s="151"/>
      <c r="VUA96" s="151"/>
      <c r="VUB96" s="151"/>
      <c r="VUC96" s="151"/>
      <c r="VUD96" s="151"/>
      <c r="VUE96" s="151"/>
      <c r="VUF96" s="151"/>
      <c r="VUG96" s="151"/>
      <c r="VUH96" s="151"/>
      <c r="VUI96" s="151"/>
      <c r="VUJ96" s="151"/>
      <c r="VUK96" s="151"/>
      <c r="VUL96" s="151"/>
      <c r="VUM96" s="151"/>
      <c r="VUN96" s="151"/>
      <c r="VUO96" s="151"/>
      <c r="VUP96" s="151"/>
      <c r="VUQ96" s="151"/>
      <c r="VUR96" s="151"/>
      <c r="VUS96" s="151"/>
      <c r="VUT96" s="151"/>
      <c r="VUU96" s="151"/>
      <c r="VUV96" s="151"/>
      <c r="VUW96" s="151"/>
      <c r="VUX96" s="151"/>
      <c r="VUY96" s="151"/>
      <c r="VUZ96" s="151"/>
      <c r="VVA96" s="151"/>
      <c r="VVB96" s="151"/>
      <c r="VVC96" s="151"/>
      <c r="VVD96" s="151"/>
      <c r="VVE96" s="151"/>
      <c r="VVF96" s="151"/>
      <c r="VVG96" s="151"/>
      <c r="VVH96" s="151"/>
      <c r="VVI96" s="151"/>
      <c r="VVJ96" s="151"/>
      <c r="VVK96" s="151"/>
      <c r="VVL96" s="151"/>
      <c r="VVM96" s="151"/>
      <c r="VVN96" s="151"/>
      <c r="VVO96" s="151"/>
      <c r="VVP96" s="151"/>
      <c r="VVQ96" s="151"/>
      <c r="VVR96" s="151"/>
      <c r="VVS96" s="151"/>
      <c r="VVT96" s="151"/>
      <c r="VVU96" s="151"/>
      <c r="VVV96" s="151"/>
      <c r="VVW96" s="151"/>
      <c r="VVX96" s="151"/>
      <c r="VVY96" s="151"/>
      <c r="VVZ96" s="151"/>
      <c r="VWA96" s="151"/>
      <c r="VWB96" s="151"/>
      <c r="VWC96" s="151"/>
      <c r="VWD96" s="151"/>
      <c r="VWE96" s="151"/>
      <c r="VWF96" s="151"/>
      <c r="VWG96" s="151"/>
      <c r="VWH96" s="151"/>
      <c r="VWI96" s="151"/>
      <c r="VWJ96" s="151"/>
      <c r="VWK96" s="151"/>
      <c r="VWL96" s="151"/>
      <c r="VWM96" s="151"/>
      <c r="VWN96" s="151"/>
      <c r="VWO96" s="151"/>
      <c r="VWP96" s="151"/>
      <c r="VWQ96" s="151"/>
      <c r="VWR96" s="151"/>
      <c r="VWS96" s="151"/>
      <c r="VWT96" s="151"/>
      <c r="VWU96" s="151"/>
      <c r="VWV96" s="151"/>
      <c r="VWW96" s="151"/>
      <c r="VWX96" s="151"/>
      <c r="VWY96" s="151"/>
      <c r="VWZ96" s="151"/>
      <c r="VXA96" s="151"/>
      <c r="VXB96" s="151"/>
      <c r="VXC96" s="151"/>
      <c r="VXD96" s="151"/>
      <c r="VXE96" s="151"/>
      <c r="VXF96" s="151"/>
      <c r="VXG96" s="151"/>
      <c r="VXH96" s="151"/>
      <c r="VXI96" s="151"/>
      <c r="VXJ96" s="151"/>
      <c r="VXK96" s="151"/>
      <c r="VXL96" s="151"/>
      <c r="VXM96" s="151"/>
      <c r="VXN96" s="151"/>
      <c r="VXO96" s="151"/>
      <c r="VXP96" s="151"/>
      <c r="VXQ96" s="151"/>
      <c r="VXR96" s="151"/>
      <c r="VXS96" s="151"/>
      <c r="VXT96" s="151"/>
      <c r="VXU96" s="151"/>
      <c r="VXV96" s="151"/>
      <c r="VXW96" s="151"/>
      <c r="VXX96" s="151"/>
      <c r="VXY96" s="151"/>
      <c r="VXZ96" s="151"/>
      <c r="VYA96" s="151"/>
      <c r="VYB96" s="151"/>
      <c r="VYC96" s="151"/>
      <c r="VYD96" s="151"/>
      <c r="VYE96" s="151"/>
      <c r="VYF96" s="151"/>
      <c r="VYG96" s="151"/>
      <c r="VYH96" s="151"/>
      <c r="VYI96" s="151"/>
      <c r="VYJ96" s="151"/>
      <c r="VYK96" s="151"/>
      <c r="VYL96" s="151"/>
      <c r="VYM96" s="151"/>
      <c r="VYN96" s="151"/>
      <c r="VYO96" s="151"/>
      <c r="VYP96" s="151"/>
      <c r="VYQ96" s="151"/>
      <c r="VYR96" s="151"/>
      <c r="VYS96" s="151"/>
      <c r="VYT96" s="151"/>
      <c r="VYU96" s="151"/>
      <c r="VYV96" s="151"/>
      <c r="VYW96" s="151"/>
      <c r="VYX96" s="151"/>
      <c r="VYY96" s="151"/>
      <c r="VYZ96" s="151"/>
      <c r="VZA96" s="151"/>
      <c r="VZB96" s="151"/>
      <c r="VZC96" s="151"/>
      <c r="VZD96" s="151"/>
      <c r="VZE96" s="151"/>
      <c r="VZF96" s="151"/>
      <c r="VZG96" s="151"/>
      <c r="VZH96" s="151"/>
      <c r="VZI96" s="151"/>
      <c r="VZJ96" s="151"/>
      <c r="VZK96" s="151"/>
      <c r="VZL96" s="151"/>
      <c r="VZM96" s="151"/>
      <c r="VZN96" s="151"/>
      <c r="VZO96" s="151"/>
      <c r="VZP96" s="151"/>
      <c r="VZQ96" s="151"/>
      <c r="VZR96" s="151"/>
      <c r="VZS96" s="151"/>
      <c r="VZT96" s="151"/>
      <c r="VZU96" s="151"/>
      <c r="VZV96" s="151"/>
      <c r="VZW96" s="151"/>
      <c r="VZX96" s="151"/>
      <c r="VZY96" s="151"/>
      <c r="VZZ96" s="151"/>
      <c r="WAA96" s="151"/>
      <c r="WAB96" s="151"/>
      <c r="WAC96" s="151"/>
      <c r="WAD96" s="151"/>
      <c r="WAE96" s="151"/>
      <c r="WAF96" s="151"/>
      <c r="WAG96" s="151"/>
      <c r="WAH96" s="151"/>
      <c r="WAI96" s="151"/>
      <c r="WAJ96" s="151"/>
      <c r="WAK96" s="151"/>
      <c r="WAL96" s="151"/>
      <c r="WAM96" s="151"/>
      <c r="WAN96" s="151"/>
      <c r="WAO96" s="151"/>
      <c r="WAP96" s="151"/>
      <c r="WAQ96" s="151"/>
      <c r="WAR96" s="151"/>
      <c r="WAS96" s="151"/>
      <c r="WAT96" s="151"/>
      <c r="WAU96" s="151"/>
      <c r="WAV96" s="151"/>
      <c r="WAW96" s="151"/>
      <c r="WAX96" s="151"/>
      <c r="WAY96" s="151"/>
      <c r="WAZ96" s="151"/>
      <c r="WBA96" s="151"/>
      <c r="WBB96" s="151"/>
      <c r="WBC96" s="151"/>
      <c r="WBD96" s="151"/>
      <c r="WBE96" s="151"/>
      <c r="WBF96" s="151"/>
      <c r="WBG96" s="151"/>
      <c r="WBH96" s="151"/>
      <c r="WBI96" s="151"/>
      <c r="WBJ96" s="151"/>
      <c r="WBK96" s="151"/>
      <c r="WBL96" s="151"/>
      <c r="WBM96" s="151"/>
      <c r="WBN96" s="151"/>
      <c r="WBO96" s="151"/>
      <c r="WBP96" s="151"/>
      <c r="WBQ96" s="151"/>
      <c r="WBR96" s="151"/>
      <c r="WBS96" s="151"/>
      <c r="WBZ96" s="151"/>
      <c r="WCA96" s="151"/>
      <c r="WCB96" s="151"/>
      <c r="WCC96" s="151"/>
      <c r="WCD96" s="151"/>
      <c r="WCE96" s="151"/>
      <c r="WCF96" s="151"/>
      <c r="WCG96" s="151"/>
      <c r="WCH96" s="151"/>
      <c r="WCI96" s="151"/>
      <c r="WCJ96" s="151"/>
      <c r="WCK96" s="151"/>
      <c r="WCL96" s="151"/>
      <c r="WCM96" s="151"/>
      <c r="WCN96" s="151"/>
      <c r="WCO96" s="151"/>
      <c r="WCP96" s="151"/>
      <c r="WCQ96" s="151"/>
      <c r="WCR96" s="151"/>
      <c r="WCS96" s="151"/>
      <c r="WCT96" s="151"/>
      <c r="WCU96" s="151"/>
      <c r="WCV96" s="151"/>
      <c r="WCW96" s="151"/>
      <c r="WCX96" s="151"/>
      <c r="WCY96" s="151"/>
      <c r="WCZ96" s="151"/>
      <c r="WDA96" s="151"/>
      <c r="WDB96" s="151"/>
      <c r="WDC96" s="151"/>
      <c r="WDD96" s="151"/>
      <c r="WDE96" s="151"/>
      <c r="WDF96" s="151"/>
      <c r="WDG96" s="151"/>
      <c r="WDH96" s="151"/>
      <c r="WDI96" s="151"/>
      <c r="WDJ96" s="151"/>
      <c r="WDK96" s="151"/>
      <c r="WDL96" s="151"/>
      <c r="WDM96" s="151"/>
      <c r="WDN96" s="151"/>
      <c r="WDO96" s="151"/>
      <c r="WDP96" s="151"/>
      <c r="WDQ96" s="151"/>
      <c r="WDR96" s="151"/>
      <c r="WDS96" s="151"/>
      <c r="WDT96" s="151"/>
      <c r="WDU96" s="151"/>
      <c r="WDV96" s="151"/>
      <c r="WDW96" s="151"/>
      <c r="WDX96" s="151"/>
      <c r="WDY96" s="151"/>
      <c r="WDZ96" s="151"/>
      <c r="WEA96" s="151"/>
      <c r="WEB96" s="151"/>
      <c r="WEC96" s="151"/>
      <c r="WED96" s="151"/>
      <c r="WEE96" s="151"/>
      <c r="WEF96" s="151"/>
      <c r="WEG96" s="151"/>
      <c r="WEH96" s="151"/>
      <c r="WEI96" s="151"/>
      <c r="WEJ96" s="151"/>
      <c r="WEK96" s="151"/>
      <c r="WEL96" s="151"/>
      <c r="WEM96" s="151"/>
      <c r="WEN96" s="151"/>
      <c r="WEO96" s="151"/>
      <c r="WEP96" s="151"/>
      <c r="WEQ96" s="151"/>
      <c r="WER96" s="151"/>
      <c r="WES96" s="151"/>
      <c r="WET96" s="151"/>
      <c r="WEU96" s="151"/>
      <c r="WEV96" s="151"/>
      <c r="WEW96" s="151"/>
      <c r="WEX96" s="151"/>
      <c r="WEY96" s="151"/>
      <c r="WEZ96" s="151"/>
      <c r="WFA96" s="151"/>
      <c r="WFB96" s="151"/>
      <c r="WFC96" s="151"/>
      <c r="WFD96" s="151"/>
      <c r="WFE96" s="151"/>
      <c r="WFF96" s="151"/>
      <c r="WFG96" s="151"/>
      <c r="WFH96" s="151"/>
      <c r="WFI96" s="151"/>
      <c r="WFJ96" s="151"/>
      <c r="WFK96" s="151"/>
      <c r="WFL96" s="151"/>
      <c r="WFM96" s="151"/>
      <c r="WFN96" s="151"/>
      <c r="WFO96" s="151"/>
      <c r="WFP96" s="151"/>
      <c r="WFQ96" s="151"/>
      <c r="WFR96" s="151"/>
      <c r="WFS96" s="151"/>
      <c r="WFT96" s="151"/>
      <c r="WFU96" s="151"/>
      <c r="WFV96" s="151"/>
      <c r="WFW96" s="151"/>
      <c r="WFX96" s="151"/>
      <c r="WFY96" s="151"/>
      <c r="WFZ96" s="151"/>
      <c r="WGA96" s="151"/>
      <c r="WGB96" s="151"/>
      <c r="WGC96" s="151"/>
      <c r="WGD96" s="151"/>
      <c r="WGE96" s="151"/>
      <c r="WGF96" s="151"/>
      <c r="WGG96" s="151"/>
      <c r="WGH96" s="151"/>
      <c r="WGI96" s="151"/>
      <c r="WGJ96" s="151"/>
      <c r="WGK96" s="151"/>
      <c r="WGL96" s="151"/>
      <c r="WGM96" s="151"/>
      <c r="WGN96" s="151"/>
      <c r="WGO96" s="151"/>
      <c r="WGP96" s="151"/>
      <c r="WGQ96" s="151"/>
      <c r="WGR96" s="151"/>
      <c r="WGS96" s="151"/>
      <c r="WGT96" s="151"/>
      <c r="WGU96" s="151"/>
      <c r="WGV96" s="151"/>
      <c r="WGW96" s="151"/>
      <c r="WGX96" s="151"/>
      <c r="WGY96" s="151"/>
      <c r="WGZ96" s="151"/>
      <c r="WHA96" s="151"/>
      <c r="WHB96" s="151"/>
      <c r="WHC96" s="151"/>
      <c r="WHD96" s="151"/>
      <c r="WHE96" s="151"/>
      <c r="WHF96" s="151"/>
      <c r="WHG96" s="151"/>
      <c r="WHH96" s="151"/>
      <c r="WHI96" s="151"/>
      <c r="WHJ96" s="151"/>
      <c r="WHK96" s="151"/>
      <c r="WHL96" s="151"/>
      <c r="WHM96" s="151"/>
      <c r="WHN96" s="151"/>
      <c r="WHO96" s="151"/>
      <c r="WHP96" s="151"/>
      <c r="WHQ96" s="151"/>
      <c r="WHR96" s="151"/>
      <c r="WHS96" s="151"/>
      <c r="WHT96" s="151"/>
      <c r="WHU96" s="151"/>
      <c r="WHV96" s="151"/>
      <c r="WHW96" s="151"/>
      <c r="WHX96" s="151"/>
      <c r="WHY96" s="151"/>
      <c r="WHZ96" s="151"/>
      <c r="WIA96" s="151"/>
      <c r="WIB96" s="151"/>
      <c r="WIC96" s="151"/>
      <c r="WID96" s="151"/>
      <c r="WIE96" s="151"/>
      <c r="WIF96" s="151"/>
      <c r="WIG96" s="151"/>
      <c r="WIH96" s="151"/>
      <c r="WII96" s="151"/>
      <c r="WIJ96" s="151"/>
      <c r="WIK96" s="151"/>
      <c r="WIL96" s="151"/>
      <c r="WIM96" s="151"/>
      <c r="WIN96" s="151"/>
      <c r="WIO96" s="151"/>
      <c r="WIP96" s="151"/>
      <c r="WIQ96" s="151"/>
      <c r="WIR96" s="151"/>
      <c r="WIS96" s="151"/>
      <c r="WIT96" s="151"/>
      <c r="WIU96" s="151"/>
      <c r="WIV96" s="151"/>
      <c r="WIW96" s="151"/>
      <c r="WIX96" s="151"/>
      <c r="WIY96" s="151"/>
      <c r="WIZ96" s="151"/>
      <c r="WJA96" s="151"/>
      <c r="WJB96" s="151"/>
      <c r="WJC96" s="151"/>
      <c r="WJD96" s="151"/>
      <c r="WJE96" s="151"/>
      <c r="WJF96" s="151"/>
      <c r="WJG96" s="151"/>
      <c r="WJH96" s="151"/>
      <c r="WJI96" s="151"/>
      <c r="WJJ96" s="151"/>
      <c r="WJK96" s="151"/>
      <c r="WJL96" s="151"/>
      <c r="WJM96" s="151"/>
      <c r="WJN96" s="151"/>
      <c r="WJO96" s="151"/>
      <c r="WJP96" s="151"/>
      <c r="WJQ96" s="151"/>
      <c r="WJR96" s="151"/>
      <c r="WJS96" s="151"/>
      <c r="WJT96" s="151"/>
      <c r="WJU96" s="151"/>
      <c r="WJV96" s="151"/>
      <c r="WJW96" s="151"/>
      <c r="WJX96" s="151"/>
      <c r="WJY96" s="151"/>
      <c r="WJZ96" s="151"/>
      <c r="WKA96" s="151"/>
      <c r="WKB96" s="151"/>
      <c r="WKC96" s="151"/>
      <c r="WKD96" s="151"/>
      <c r="WKE96" s="151"/>
      <c r="WKF96" s="151"/>
      <c r="WKG96" s="151"/>
      <c r="WKH96" s="151"/>
      <c r="WKI96" s="151"/>
      <c r="WKJ96" s="151"/>
      <c r="WKK96" s="151"/>
      <c r="WKL96" s="151"/>
      <c r="WKM96" s="151"/>
      <c r="WKN96" s="151"/>
      <c r="WKO96" s="151"/>
      <c r="WKP96" s="151"/>
      <c r="WKQ96" s="151"/>
      <c r="WKR96" s="151"/>
      <c r="WKS96" s="151"/>
      <c r="WKT96" s="151"/>
      <c r="WKU96" s="151"/>
      <c r="WKV96" s="151"/>
      <c r="WKW96" s="151"/>
      <c r="WKX96" s="151"/>
      <c r="WKY96" s="151"/>
      <c r="WKZ96" s="151"/>
      <c r="WLA96" s="151"/>
      <c r="WLB96" s="151"/>
      <c r="WLC96" s="151"/>
      <c r="WLD96" s="151"/>
      <c r="WLE96" s="151"/>
      <c r="WLF96" s="151"/>
      <c r="WLG96" s="151"/>
      <c r="WLH96" s="151"/>
      <c r="WLI96" s="151"/>
      <c r="WLJ96" s="151"/>
      <c r="WLK96" s="151"/>
      <c r="WLL96" s="151"/>
      <c r="WLM96" s="151"/>
      <c r="WLN96" s="151"/>
      <c r="WLO96" s="151"/>
      <c r="WLV96" s="151"/>
      <c r="WLW96" s="151"/>
      <c r="WLX96" s="151"/>
      <c r="WLY96" s="151"/>
      <c r="WLZ96" s="151"/>
      <c r="WMA96" s="151"/>
      <c r="WMB96" s="151"/>
      <c r="WMC96" s="151"/>
      <c r="WMD96" s="151"/>
      <c r="WME96" s="151"/>
      <c r="WMF96" s="151"/>
      <c r="WMG96" s="151"/>
      <c r="WMH96" s="151"/>
      <c r="WMI96" s="151"/>
      <c r="WMJ96" s="151"/>
      <c r="WMK96" s="151"/>
      <c r="WML96" s="151"/>
      <c r="WMM96" s="151"/>
      <c r="WMN96" s="151"/>
      <c r="WMO96" s="151"/>
      <c r="WMP96" s="151"/>
      <c r="WMQ96" s="151"/>
      <c r="WMR96" s="151"/>
      <c r="WMS96" s="151"/>
      <c r="WMT96" s="151"/>
      <c r="WMU96" s="151"/>
      <c r="WMV96" s="151"/>
      <c r="WMW96" s="151"/>
      <c r="WMX96" s="151"/>
      <c r="WMY96" s="151"/>
      <c r="WMZ96" s="151"/>
      <c r="WNA96" s="151"/>
      <c r="WNB96" s="151"/>
      <c r="WNC96" s="151"/>
      <c r="WND96" s="151"/>
      <c r="WNE96" s="151"/>
      <c r="WNF96" s="151"/>
      <c r="WNG96" s="151"/>
      <c r="WNH96" s="151"/>
      <c r="WNI96" s="151"/>
      <c r="WNJ96" s="151"/>
      <c r="WNK96" s="151"/>
      <c r="WNL96" s="151"/>
      <c r="WNM96" s="151"/>
      <c r="WNN96" s="151"/>
      <c r="WNO96" s="151"/>
      <c r="WNP96" s="151"/>
      <c r="WNQ96" s="151"/>
      <c r="WNR96" s="151"/>
      <c r="WNS96" s="151"/>
      <c r="WNT96" s="151"/>
      <c r="WNU96" s="151"/>
      <c r="WNV96" s="151"/>
      <c r="WNW96" s="151"/>
      <c r="WNX96" s="151"/>
      <c r="WNY96" s="151"/>
      <c r="WNZ96" s="151"/>
      <c r="WOA96" s="151"/>
      <c r="WOB96" s="151"/>
      <c r="WOC96" s="151"/>
      <c r="WOD96" s="151"/>
      <c r="WOE96" s="151"/>
      <c r="WOF96" s="151"/>
      <c r="WOG96" s="151"/>
      <c r="WOH96" s="151"/>
      <c r="WOI96" s="151"/>
      <c r="WOJ96" s="151"/>
      <c r="WOK96" s="151"/>
      <c r="WOL96" s="151"/>
      <c r="WOM96" s="151"/>
      <c r="WON96" s="151"/>
      <c r="WOO96" s="151"/>
      <c r="WOP96" s="151"/>
      <c r="WOQ96" s="151"/>
      <c r="WOR96" s="151"/>
      <c r="WOS96" s="151"/>
      <c r="WOT96" s="151"/>
      <c r="WOU96" s="151"/>
      <c r="WOV96" s="151"/>
      <c r="WOW96" s="151"/>
      <c r="WOX96" s="151"/>
      <c r="WOY96" s="151"/>
      <c r="WOZ96" s="151"/>
      <c r="WPA96" s="151"/>
      <c r="WPB96" s="151"/>
      <c r="WPC96" s="151"/>
      <c r="WPD96" s="151"/>
      <c r="WPE96" s="151"/>
      <c r="WPF96" s="151"/>
      <c r="WPG96" s="151"/>
      <c r="WPH96" s="151"/>
      <c r="WPI96" s="151"/>
      <c r="WPJ96" s="151"/>
      <c r="WPK96" s="151"/>
      <c r="WPL96" s="151"/>
      <c r="WPM96" s="151"/>
      <c r="WPN96" s="151"/>
      <c r="WPO96" s="151"/>
      <c r="WPP96" s="151"/>
      <c r="WPQ96" s="151"/>
      <c r="WPR96" s="151"/>
      <c r="WPS96" s="151"/>
      <c r="WPT96" s="151"/>
      <c r="WPU96" s="151"/>
      <c r="WPV96" s="151"/>
      <c r="WPW96" s="151"/>
      <c r="WPX96" s="151"/>
      <c r="WPY96" s="151"/>
      <c r="WPZ96" s="151"/>
      <c r="WQA96" s="151"/>
      <c r="WQB96" s="151"/>
      <c r="WQC96" s="151"/>
      <c r="WQD96" s="151"/>
      <c r="WQE96" s="151"/>
      <c r="WQF96" s="151"/>
      <c r="WQG96" s="151"/>
      <c r="WQH96" s="151"/>
      <c r="WQI96" s="151"/>
      <c r="WQJ96" s="151"/>
      <c r="WQK96" s="151"/>
      <c r="WQL96" s="151"/>
      <c r="WQM96" s="151"/>
      <c r="WQN96" s="151"/>
      <c r="WQO96" s="151"/>
      <c r="WQP96" s="151"/>
      <c r="WQQ96" s="151"/>
      <c r="WQR96" s="151"/>
      <c r="WQS96" s="151"/>
      <c r="WQT96" s="151"/>
      <c r="WQU96" s="151"/>
      <c r="WQV96" s="151"/>
      <c r="WQW96" s="151"/>
      <c r="WQX96" s="151"/>
      <c r="WQY96" s="151"/>
      <c r="WQZ96" s="151"/>
      <c r="WRA96" s="151"/>
      <c r="WRB96" s="151"/>
      <c r="WRC96" s="151"/>
      <c r="WRD96" s="151"/>
      <c r="WRE96" s="151"/>
      <c r="WRF96" s="151"/>
      <c r="WRG96" s="151"/>
      <c r="WRH96" s="151"/>
      <c r="WRI96" s="151"/>
      <c r="WRJ96" s="151"/>
      <c r="WRK96" s="151"/>
      <c r="WRL96" s="151"/>
      <c r="WRM96" s="151"/>
      <c r="WRN96" s="151"/>
      <c r="WRO96" s="151"/>
      <c r="WRP96" s="151"/>
      <c r="WRQ96" s="151"/>
      <c r="WRR96" s="151"/>
      <c r="WRS96" s="151"/>
      <c r="WRT96" s="151"/>
      <c r="WRU96" s="151"/>
      <c r="WRV96" s="151"/>
      <c r="WRW96" s="151"/>
      <c r="WRX96" s="151"/>
      <c r="WRY96" s="151"/>
      <c r="WRZ96" s="151"/>
      <c r="WSA96" s="151"/>
      <c r="WSB96" s="151"/>
      <c r="WSC96" s="151"/>
      <c r="WSD96" s="151"/>
      <c r="WSE96" s="151"/>
      <c r="WSF96" s="151"/>
      <c r="WSG96" s="151"/>
      <c r="WSH96" s="151"/>
      <c r="WSI96" s="151"/>
      <c r="WSJ96" s="151"/>
      <c r="WSK96" s="151"/>
      <c r="WSL96" s="151"/>
      <c r="WSM96" s="151"/>
      <c r="WSN96" s="151"/>
      <c r="WSO96" s="151"/>
      <c r="WSP96" s="151"/>
      <c r="WSQ96" s="151"/>
      <c r="WSR96" s="151"/>
      <c r="WSS96" s="151"/>
      <c r="WST96" s="151"/>
      <c r="WSU96" s="151"/>
      <c r="WSV96" s="151"/>
      <c r="WSW96" s="151"/>
      <c r="WSX96" s="151"/>
      <c r="WSY96" s="151"/>
      <c r="WSZ96" s="151"/>
      <c r="WTA96" s="151"/>
      <c r="WTB96" s="151"/>
      <c r="WTC96" s="151"/>
      <c r="WTD96" s="151"/>
      <c r="WTE96" s="151"/>
      <c r="WTF96" s="151"/>
      <c r="WTG96" s="151"/>
      <c r="WTH96" s="151"/>
      <c r="WTI96" s="151"/>
      <c r="WTJ96" s="151"/>
      <c r="WTK96" s="151"/>
      <c r="WTL96" s="151"/>
      <c r="WTM96" s="151"/>
      <c r="WTN96" s="151"/>
      <c r="WTO96" s="151"/>
      <c r="WTP96" s="151"/>
      <c r="WTQ96" s="151"/>
      <c r="WTR96" s="151"/>
      <c r="WTS96" s="151"/>
      <c r="WTT96" s="151"/>
      <c r="WTU96" s="151"/>
      <c r="WTV96" s="151"/>
      <c r="WTW96" s="151"/>
      <c r="WTX96" s="151"/>
      <c r="WTY96" s="151"/>
      <c r="WTZ96" s="151"/>
      <c r="WUA96" s="151"/>
      <c r="WUB96" s="151"/>
      <c r="WUC96" s="151"/>
      <c r="WUD96" s="151"/>
      <c r="WUE96" s="151"/>
      <c r="WUF96" s="151"/>
      <c r="WUG96" s="151"/>
      <c r="WUH96" s="151"/>
      <c r="WUI96" s="151"/>
      <c r="WUJ96" s="151"/>
      <c r="WUK96" s="151"/>
      <c r="WUL96" s="151"/>
      <c r="WUM96" s="151"/>
      <c r="WUN96" s="151"/>
      <c r="WUO96" s="151"/>
      <c r="WUP96" s="151"/>
      <c r="WUQ96" s="151"/>
      <c r="WUR96" s="151"/>
      <c r="WUS96" s="151"/>
      <c r="WUT96" s="151"/>
      <c r="WUU96" s="151"/>
      <c r="WUV96" s="151"/>
      <c r="WUW96" s="151"/>
      <c r="WUX96" s="151"/>
      <c r="WUY96" s="151"/>
      <c r="WUZ96" s="151"/>
      <c r="WVA96" s="151"/>
      <c r="WVB96" s="151"/>
      <c r="WVC96" s="151"/>
      <c r="WVD96" s="151"/>
      <c r="WVE96" s="151"/>
      <c r="WVF96" s="151"/>
      <c r="WVG96" s="151"/>
      <c r="WVH96" s="151"/>
      <c r="WVI96" s="151"/>
      <c r="WVJ96" s="151"/>
      <c r="WVK96" s="151"/>
      <c r="WVR96" s="151"/>
      <c r="WVS96" s="151"/>
      <c r="WVT96" s="151"/>
      <c r="WVU96" s="151"/>
      <c r="WVV96" s="151"/>
      <c r="WVW96" s="151"/>
      <c r="WVX96" s="151"/>
      <c r="WVY96" s="151"/>
      <c r="WVZ96" s="151"/>
      <c r="WWA96" s="151"/>
      <c r="WWB96" s="151"/>
      <c r="WWC96" s="151"/>
      <c r="WWD96" s="151"/>
      <c r="WWE96" s="151"/>
      <c r="WWF96" s="151"/>
      <c r="WWG96" s="151"/>
      <c r="WWH96" s="151"/>
      <c r="WWI96" s="151"/>
      <c r="WWJ96" s="151"/>
      <c r="WWK96" s="151"/>
      <c r="WWL96" s="151"/>
      <c r="WWM96" s="151"/>
      <c r="WWN96" s="151"/>
      <c r="WWO96" s="151"/>
      <c r="WWP96" s="151"/>
      <c r="WWQ96" s="151"/>
      <c r="WWR96" s="151"/>
      <c r="WWS96" s="151"/>
      <c r="WWT96" s="151"/>
      <c r="WWU96" s="151"/>
      <c r="WWV96" s="151"/>
      <c r="WWW96" s="151"/>
      <c r="WWX96" s="151"/>
      <c r="WWY96" s="151"/>
      <c r="WWZ96" s="151"/>
      <c r="WXA96" s="151"/>
      <c r="WXB96" s="151"/>
      <c r="WXC96" s="151"/>
      <c r="WXD96" s="151"/>
      <c r="WXE96" s="151"/>
      <c r="WXF96" s="151"/>
      <c r="WXG96" s="151"/>
      <c r="WXH96" s="151"/>
      <c r="WXI96" s="151"/>
      <c r="WXJ96" s="151"/>
      <c r="WXK96" s="151"/>
      <c r="WXL96" s="151"/>
      <c r="WXM96" s="151"/>
      <c r="WXN96" s="151"/>
      <c r="WXO96" s="151"/>
      <c r="WXP96" s="151"/>
      <c r="WXQ96" s="151"/>
      <c r="WXR96" s="151"/>
      <c r="WXS96" s="151"/>
      <c r="WXT96" s="151"/>
      <c r="WXU96" s="151"/>
      <c r="WXV96" s="151"/>
      <c r="WXW96" s="151"/>
      <c r="WXX96" s="151"/>
      <c r="WXY96" s="151"/>
      <c r="WXZ96" s="151"/>
      <c r="WYA96" s="151"/>
      <c r="WYB96" s="151"/>
      <c r="WYC96" s="151"/>
      <c r="WYD96" s="151"/>
      <c r="WYE96" s="151"/>
      <c r="WYF96" s="151"/>
      <c r="WYG96" s="151"/>
      <c r="WYH96" s="151"/>
      <c r="WYI96" s="151"/>
      <c r="WYJ96" s="151"/>
      <c r="WYK96" s="151"/>
      <c r="WYL96" s="151"/>
      <c r="WYM96" s="151"/>
      <c r="WYN96" s="151"/>
      <c r="WYO96" s="151"/>
      <c r="WYP96" s="151"/>
      <c r="WYQ96" s="151"/>
      <c r="WYR96" s="151"/>
      <c r="WYS96" s="151"/>
      <c r="WYT96" s="151"/>
      <c r="WYU96" s="151"/>
      <c r="WYV96" s="151"/>
      <c r="WYW96" s="151"/>
      <c r="WYX96" s="151"/>
      <c r="WYY96" s="151"/>
      <c r="WYZ96" s="151"/>
      <c r="WZA96" s="151"/>
      <c r="WZB96" s="151"/>
      <c r="WZC96" s="151"/>
      <c r="WZD96" s="151"/>
      <c r="WZE96" s="151"/>
      <c r="WZF96" s="151"/>
      <c r="WZG96" s="151"/>
      <c r="WZH96" s="151"/>
      <c r="WZI96" s="151"/>
      <c r="WZJ96" s="151"/>
      <c r="WZK96" s="151"/>
      <c r="WZL96" s="151"/>
      <c r="WZM96" s="151"/>
      <c r="WZN96" s="151"/>
      <c r="WZO96" s="151"/>
      <c r="WZP96" s="151"/>
      <c r="WZQ96" s="151"/>
      <c r="WZR96" s="151"/>
      <c r="WZS96" s="151"/>
      <c r="WZT96" s="151"/>
      <c r="WZU96" s="151"/>
      <c r="WZV96" s="151"/>
      <c r="WZW96" s="151"/>
      <c r="WZX96" s="151"/>
      <c r="WZY96" s="151"/>
      <c r="WZZ96" s="151"/>
      <c r="XAA96" s="151"/>
      <c r="XAB96" s="151"/>
      <c r="XAC96" s="151"/>
      <c r="XAD96" s="151"/>
      <c r="XAE96" s="151"/>
      <c r="XAF96" s="151"/>
      <c r="XAG96" s="151"/>
      <c r="XAH96" s="151"/>
      <c r="XAI96" s="151"/>
      <c r="XAJ96" s="151"/>
      <c r="XAK96" s="151"/>
      <c r="XAL96" s="151"/>
      <c r="XAM96" s="151"/>
      <c r="XAN96" s="151"/>
      <c r="XAO96" s="151"/>
      <c r="XAP96" s="151"/>
      <c r="XAQ96" s="151"/>
      <c r="XAR96" s="151"/>
      <c r="XAS96" s="151"/>
      <c r="XAT96" s="151"/>
      <c r="XAU96" s="151"/>
      <c r="XAV96" s="151"/>
      <c r="XAW96" s="151"/>
      <c r="XAX96" s="151"/>
      <c r="XAY96" s="151"/>
      <c r="XAZ96" s="151"/>
      <c r="XBA96" s="151"/>
      <c r="XBB96" s="151"/>
      <c r="XBC96" s="151"/>
      <c r="XBD96" s="151"/>
      <c r="XBE96" s="151"/>
      <c r="XBF96" s="151"/>
      <c r="XBG96" s="151"/>
      <c r="XBH96" s="151"/>
      <c r="XBI96" s="151"/>
      <c r="XBJ96" s="151"/>
      <c r="XBK96" s="151"/>
      <c r="XBL96" s="151"/>
      <c r="XBM96" s="151"/>
      <c r="XBN96" s="151"/>
      <c r="XBO96" s="151"/>
      <c r="XBP96" s="151"/>
      <c r="XBQ96" s="151"/>
      <c r="XBR96" s="151"/>
      <c r="XBS96" s="151"/>
      <c r="XBT96" s="151"/>
      <c r="XBU96" s="151"/>
      <c r="XBV96" s="151"/>
      <c r="XBW96" s="151"/>
      <c r="XBX96" s="151"/>
      <c r="XBY96" s="151"/>
      <c r="XBZ96" s="151"/>
      <c r="XCA96" s="151"/>
      <c r="XCB96" s="151"/>
      <c r="XCC96" s="151"/>
      <c r="XCD96" s="151"/>
      <c r="XCE96" s="151"/>
      <c r="XCF96" s="151"/>
      <c r="XCG96" s="151"/>
      <c r="XCH96" s="151"/>
      <c r="XCI96" s="151"/>
      <c r="XCJ96" s="151"/>
      <c r="XCK96" s="151"/>
      <c r="XCL96" s="151"/>
      <c r="XCM96" s="151"/>
      <c r="XCN96" s="151"/>
      <c r="XCO96" s="151"/>
      <c r="XCP96" s="151"/>
      <c r="XCQ96" s="151"/>
      <c r="XCR96" s="151"/>
      <c r="XCS96" s="151"/>
      <c r="XCT96" s="151"/>
      <c r="XCU96" s="151"/>
      <c r="XCV96" s="151"/>
      <c r="XCW96" s="151"/>
      <c r="XCX96" s="151"/>
      <c r="XCY96" s="151"/>
      <c r="XCZ96" s="151"/>
      <c r="XDA96" s="151"/>
      <c r="XDB96" s="151"/>
      <c r="XDC96" s="151"/>
      <c r="XDD96" s="151"/>
      <c r="XDE96" s="151"/>
      <c r="XDF96" s="151"/>
      <c r="XDG96" s="151"/>
      <c r="XDH96" s="151"/>
      <c r="XDI96" s="151"/>
      <c r="XDJ96" s="151"/>
      <c r="XDK96" s="151"/>
      <c r="XDL96" s="151"/>
      <c r="XDM96" s="151"/>
      <c r="XDN96" s="151"/>
      <c r="XDO96" s="151"/>
      <c r="XDP96" s="151"/>
      <c r="XDQ96" s="151"/>
      <c r="XDR96" s="151"/>
      <c r="XDS96" s="151"/>
      <c r="XDT96" s="151"/>
      <c r="XDU96" s="151"/>
      <c r="XDV96" s="151"/>
      <c r="XDW96" s="151"/>
      <c r="XDX96" s="151"/>
      <c r="XDY96" s="151"/>
      <c r="XDZ96" s="151"/>
      <c r="XEA96" s="151"/>
      <c r="XEB96" s="151"/>
      <c r="XEC96" s="151"/>
      <c r="XED96" s="151"/>
      <c r="XEE96" s="151"/>
      <c r="XEF96" s="151"/>
      <c r="XEG96" s="151"/>
      <c r="XEH96" s="151"/>
      <c r="XEI96" s="151"/>
      <c r="XEJ96" s="151"/>
      <c r="XEK96" s="151"/>
      <c r="XEL96" s="151"/>
      <c r="XEM96" s="151"/>
      <c r="XEN96" s="151"/>
      <c r="XEO96" s="151"/>
      <c r="XEP96" s="151"/>
      <c r="XEQ96" s="151"/>
      <c r="XER96" s="151"/>
      <c r="XES96" s="151"/>
      <c r="XET96" s="151"/>
      <c r="XEU96" s="151"/>
      <c r="XEV96" s="151"/>
      <c r="XEW96" s="151"/>
      <c r="XEX96" s="151"/>
      <c r="XEY96" s="151"/>
      <c r="XEZ96" s="151"/>
      <c r="XFA96" s="151"/>
      <c r="XFB96" s="151"/>
      <c r="XFC96" s="151"/>
      <c r="XFD96" s="151"/>
    </row>
    <row r="97" spans="1:16384" ht="15.75" x14ac:dyDescent="0.25">
      <c r="A97" s="214" t="s">
        <v>290</v>
      </c>
      <c r="B97" s="217" t="s">
        <v>723</v>
      </c>
      <c r="C97" s="218"/>
      <c r="D97" s="207">
        <f>SUBTOTAL(9,D98:D99)</f>
        <v>13150000</v>
      </c>
      <c r="E97" s="207">
        <f t="shared" ref="E97:F97" si="22">SUBTOTAL(9,E98:E99)</f>
        <v>13150000</v>
      </c>
      <c r="F97" s="207">
        <f t="shared" si="22"/>
        <v>13150000</v>
      </c>
    </row>
    <row r="98" spans="1:16384" ht="30.75" x14ac:dyDescent="0.25">
      <c r="A98" s="209" t="s">
        <v>838</v>
      </c>
      <c r="B98" s="220" t="s">
        <v>723</v>
      </c>
      <c r="C98" s="221">
        <v>200</v>
      </c>
      <c r="D98" s="213">
        <v>150000</v>
      </c>
      <c r="E98" s="213">
        <v>150000</v>
      </c>
      <c r="F98" s="213">
        <v>150000</v>
      </c>
      <c r="G98" s="152">
        <v>12500000</v>
      </c>
    </row>
    <row r="99" spans="1:16384" ht="15.75" x14ac:dyDescent="0.25">
      <c r="A99" s="219" t="s">
        <v>138</v>
      </c>
      <c r="B99" s="220" t="s">
        <v>723</v>
      </c>
      <c r="C99" s="221">
        <v>800</v>
      </c>
      <c r="D99" s="208">
        <v>13000000</v>
      </c>
      <c r="E99" s="213">
        <v>13000000</v>
      </c>
      <c r="F99" s="213">
        <v>13000000</v>
      </c>
    </row>
    <row r="100" spans="1:16384" ht="15.75" x14ac:dyDescent="0.25">
      <c r="A100" s="214" t="s">
        <v>124</v>
      </c>
      <c r="B100" s="217" t="s">
        <v>724</v>
      </c>
      <c r="C100" s="218"/>
      <c r="D100" s="207">
        <f>D101+D102</f>
        <v>101229518.33</v>
      </c>
      <c r="E100" s="207">
        <f t="shared" ref="E100:F100" si="23">E101</f>
        <v>15605434.5</v>
      </c>
      <c r="F100" s="207">
        <f t="shared" si="23"/>
        <v>15605434.5</v>
      </c>
    </row>
    <row r="101" spans="1:16384" ht="30.75" x14ac:dyDescent="0.25">
      <c r="A101" s="209" t="s">
        <v>838</v>
      </c>
      <c r="B101" s="220" t="s">
        <v>724</v>
      </c>
      <c r="C101" s="221">
        <v>200</v>
      </c>
      <c r="D101" s="208">
        <v>101229518.33</v>
      </c>
      <c r="E101" s="208">
        <v>15605434.5</v>
      </c>
      <c r="F101" s="208">
        <v>15605434.5</v>
      </c>
      <c r="G101" s="152">
        <v>-12500000</v>
      </c>
      <c r="H101" s="70">
        <v>67181659</v>
      </c>
    </row>
    <row r="102" spans="1:16384" ht="15.75" x14ac:dyDescent="0.25">
      <c r="A102" s="357" t="s">
        <v>159</v>
      </c>
      <c r="B102" s="220" t="s">
        <v>724</v>
      </c>
      <c r="C102" s="221">
        <v>500</v>
      </c>
      <c r="D102" s="208"/>
      <c r="E102" s="208">
        <v>0</v>
      </c>
      <c r="F102" s="208">
        <v>0</v>
      </c>
    </row>
    <row r="103" spans="1:16384" ht="31.5" x14ac:dyDescent="0.25">
      <c r="A103" s="214" t="s">
        <v>1011</v>
      </c>
      <c r="B103" s="217" t="s">
        <v>870</v>
      </c>
      <c r="C103" s="218"/>
      <c r="D103" s="207">
        <f>D104</f>
        <v>1405114</v>
      </c>
      <c r="E103" s="207">
        <f t="shared" ref="E103:F103" si="24">E104</f>
        <v>2832188.26</v>
      </c>
      <c r="F103" s="207">
        <f t="shared" si="24"/>
        <v>2824057.57</v>
      </c>
    </row>
    <row r="104" spans="1:16384" s="48" customFormat="1" ht="47.25" x14ac:dyDescent="0.25">
      <c r="A104" s="214" t="s">
        <v>869</v>
      </c>
      <c r="B104" s="217" t="s">
        <v>871</v>
      </c>
      <c r="C104" s="218"/>
      <c r="D104" s="207">
        <f>D105</f>
        <v>1405114</v>
      </c>
      <c r="E104" s="207">
        <f t="shared" ref="E104:F104" si="25">E105</f>
        <v>2832188.26</v>
      </c>
      <c r="F104" s="207">
        <f t="shared" si="25"/>
        <v>2824057.57</v>
      </c>
      <c r="G104" s="167"/>
      <c r="H104" s="168"/>
      <c r="I104" s="168"/>
      <c r="J104" s="167"/>
      <c r="K104" s="167"/>
      <c r="L104" s="354"/>
      <c r="M104" s="354"/>
      <c r="N104" s="355"/>
      <c r="O104" s="355"/>
      <c r="P104" s="355"/>
      <c r="Q104" s="355"/>
      <c r="R104" s="355"/>
      <c r="S104" s="355"/>
      <c r="T104" s="355"/>
      <c r="U104" s="355"/>
      <c r="V104" s="355"/>
      <c r="W104" s="355"/>
      <c r="X104" s="355"/>
      <c r="Y104" s="355"/>
      <c r="Z104" s="355"/>
      <c r="AA104" s="355"/>
      <c r="AB104" s="355"/>
      <c r="AC104" s="355"/>
      <c r="AD104" s="355"/>
      <c r="AE104" s="355"/>
      <c r="AF104" s="355"/>
      <c r="AG104" s="355"/>
      <c r="AH104" s="355"/>
      <c r="AI104" s="355"/>
      <c r="AJ104" s="355"/>
      <c r="AK104" s="355"/>
      <c r="AL104" s="355"/>
      <c r="AM104" s="355"/>
      <c r="AN104" s="355"/>
      <c r="AO104" s="355"/>
      <c r="AP104" s="355"/>
      <c r="AQ104" s="355"/>
      <c r="AR104" s="355"/>
      <c r="AS104" s="355"/>
      <c r="AT104" s="355"/>
      <c r="AU104" s="355"/>
      <c r="AV104" s="355"/>
      <c r="AW104" s="355"/>
      <c r="AX104" s="355"/>
      <c r="AY104" s="355"/>
      <c r="AZ104" s="355"/>
      <c r="BA104" s="355"/>
      <c r="BB104" s="355"/>
      <c r="BC104" s="355"/>
      <c r="BD104" s="355"/>
      <c r="BE104" s="355"/>
      <c r="BF104" s="355"/>
      <c r="BG104" s="355"/>
      <c r="BH104" s="355"/>
      <c r="BI104" s="355"/>
      <c r="BJ104" s="355"/>
      <c r="BK104" s="355"/>
      <c r="BL104" s="355"/>
      <c r="BM104" s="355"/>
      <c r="BN104" s="355"/>
      <c r="BO104" s="355"/>
      <c r="BP104" s="355"/>
      <c r="BQ104" s="355"/>
      <c r="BR104" s="355"/>
      <c r="BS104" s="355"/>
      <c r="BT104" s="355"/>
      <c r="BU104" s="355"/>
      <c r="BV104" s="355"/>
      <c r="BW104" s="355"/>
      <c r="BX104" s="355"/>
      <c r="BY104" s="355"/>
      <c r="BZ104" s="355"/>
      <c r="CA104" s="355"/>
      <c r="CB104" s="355"/>
      <c r="CC104" s="355"/>
      <c r="CD104" s="355"/>
      <c r="CE104" s="355"/>
      <c r="CF104" s="355"/>
      <c r="CG104" s="355"/>
      <c r="CH104" s="355"/>
      <c r="CI104" s="355"/>
      <c r="CJ104" s="355"/>
      <c r="CK104" s="355"/>
      <c r="CL104" s="355"/>
      <c r="CM104" s="355"/>
      <c r="CN104" s="355"/>
      <c r="CO104" s="355"/>
      <c r="CP104" s="355"/>
      <c r="CQ104" s="355"/>
      <c r="CR104" s="355"/>
      <c r="CS104" s="355"/>
      <c r="CT104" s="355"/>
      <c r="CU104" s="355"/>
      <c r="CV104" s="355"/>
      <c r="CW104" s="355"/>
      <c r="CX104" s="355"/>
      <c r="CY104" s="355"/>
      <c r="CZ104" s="355"/>
      <c r="DA104" s="355"/>
      <c r="DB104" s="355"/>
      <c r="DC104" s="355"/>
      <c r="DD104" s="355"/>
      <c r="DE104" s="355"/>
      <c r="DF104" s="355"/>
      <c r="DG104" s="355"/>
      <c r="DH104" s="355"/>
      <c r="DI104" s="355"/>
      <c r="DJ104" s="355"/>
      <c r="DK104" s="355"/>
      <c r="DL104" s="355"/>
      <c r="DM104" s="355"/>
      <c r="DN104" s="355"/>
      <c r="DO104" s="355"/>
      <c r="DP104" s="355"/>
      <c r="DQ104" s="355"/>
      <c r="DR104" s="355"/>
      <c r="DS104" s="355"/>
      <c r="DT104" s="355"/>
      <c r="DU104" s="355"/>
      <c r="DV104" s="355"/>
      <c r="DW104" s="355"/>
      <c r="DX104" s="355"/>
      <c r="DY104" s="355"/>
      <c r="DZ104" s="355"/>
      <c r="EA104" s="355"/>
      <c r="EB104" s="355"/>
      <c r="EC104" s="355"/>
      <c r="ED104" s="355"/>
      <c r="EE104" s="355"/>
      <c r="EF104" s="355"/>
      <c r="EG104" s="355"/>
      <c r="EH104" s="355"/>
      <c r="EI104" s="355"/>
      <c r="EJ104" s="355"/>
      <c r="EK104" s="355"/>
      <c r="EL104" s="355"/>
      <c r="EM104" s="355"/>
      <c r="EN104" s="355"/>
      <c r="EO104" s="355"/>
      <c r="EP104" s="355"/>
      <c r="EQ104" s="355"/>
      <c r="ER104" s="355"/>
      <c r="ES104" s="355"/>
      <c r="ET104" s="355"/>
      <c r="EU104" s="355"/>
      <c r="EV104" s="355"/>
      <c r="EW104" s="355"/>
      <c r="EX104" s="355"/>
      <c r="EY104" s="355"/>
      <c r="EZ104" s="355"/>
      <c r="FA104" s="355"/>
      <c r="FB104" s="355"/>
      <c r="FC104" s="355"/>
      <c r="FD104" s="355"/>
      <c r="FE104" s="355"/>
      <c r="FF104" s="355"/>
      <c r="FG104" s="355"/>
      <c r="FH104" s="355"/>
      <c r="FI104" s="355"/>
      <c r="FJ104" s="355"/>
      <c r="FK104" s="355"/>
      <c r="FL104" s="355"/>
      <c r="FM104" s="355"/>
      <c r="FN104" s="355"/>
      <c r="FO104" s="355"/>
      <c r="FP104" s="355"/>
      <c r="FQ104" s="355"/>
      <c r="FR104" s="355"/>
      <c r="FS104" s="355"/>
      <c r="FT104" s="355"/>
      <c r="FU104" s="355"/>
      <c r="FV104" s="355"/>
      <c r="FW104" s="355"/>
      <c r="FX104" s="355"/>
      <c r="FY104" s="355"/>
      <c r="FZ104" s="355"/>
      <c r="GA104" s="355"/>
      <c r="GB104" s="355"/>
      <c r="GC104" s="355"/>
      <c r="GD104" s="355"/>
      <c r="GE104" s="355"/>
      <c r="GF104" s="355"/>
      <c r="GG104" s="355"/>
      <c r="GH104" s="355"/>
      <c r="GI104" s="355"/>
      <c r="GJ104" s="355"/>
      <c r="GK104" s="355"/>
      <c r="GL104" s="355"/>
      <c r="GM104" s="355"/>
      <c r="GN104" s="355"/>
      <c r="GO104" s="355"/>
      <c r="GP104" s="355"/>
      <c r="GQ104" s="355"/>
      <c r="GR104" s="355"/>
      <c r="GS104" s="355"/>
      <c r="GT104" s="355"/>
      <c r="GU104" s="355"/>
      <c r="GV104" s="355"/>
      <c r="GW104" s="355"/>
      <c r="GX104" s="355"/>
      <c r="GY104" s="355"/>
      <c r="GZ104" s="355"/>
      <c r="HA104" s="355"/>
      <c r="HB104" s="355"/>
      <c r="HC104" s="355"/>
      <c r="HD104" s="355"/>
      <c r="HE104" s="355"/>
      <c r="HF104" s="355"/>
      <c r="HG104" s="355"/>
      <c r="HH104" s="355"/>
      <c r="HI104" s="355"/>
      <c r="HJ104" s="355"/>
      <c r="HK104" s="355"/>
      <c r="HL104" s="355"/>
      <c r="HM104" s="355"/>
      <c r="HN104" s="355"/>
      <c r="HO104" s="355"/>
      <c r="HP104" s="355"/>
      <c r="HQ104" s="355"/>
      <c r="HR104" s="355"/>
      <c r="HS104" s="355"/>
      <c r="HT104" s="355"/>
      <c r="HU104" s="355"/>
      <c r="HV104" s="355"/>
      <c r="HW104" s="355"/>
      <c r="HX104" s="355"/>
      <c r="HY104" s="355"/>
      <c r="HZ104" s="355"/>
      <c r="IA104" s="355"/>
      <c r="IB104" s="355"/>
      <c r="IC104" s="355"/>
      <c r="ID104" s="355"/>
      <c r="IE104" s="355"/>
      <c r="IF104" s="355"/>
      <c r="IG104" s="355"/>
      <c r="IH104" s="355"/>
      <c r="II104" s="355"/>
      <c r="IJ104" s="355"/>
      <c r="IK104" s="355"/>
      <c r="IL104" s="355"/>
      <c r="IM104" s="355"/>
      <c r="IN104" s="355"/>
      <c r="IO104" s="355"/>
      <c r="IP104" s="355"/>
      <c r="IQ104" s="355"/>
      <c r="IR104" s="355"/>
      <c r="IS104" s="355"/>
      <c r="IT104" s="355"/>
      <c r="IU104" s="355"/>
      <c r="IV104" s="355"/>
      <c r="IW104" s="355"/>
      <c r="IX104" s="355"/>
      <c r="IY104" s="355"/>
      <c r="JF104" s="355"/>
      <c r="JG104" s="355"/>
      <c r="JH104" s="355"/>
      <c r="JI104" s="355"/>
      <c r="JJ104" s="355"/>
      <c r="JK104" s="355"/>
      <c r="JL104" s="355"/>
      <c r="JM104" s="355"/>
      <c r="JN104" s="355"/>
      <c r="JO104" s="355"/>
      <c r="JP104" s="355"/>
      <c r="JQ104" s="355"/>
      <c r="JR104" s="355"/>
      <c r="JS104" s="355"/>
      <c r="JT104" s="355"/>
      <c r="JU104" s="355"/>
      <c r="JV104" s="355"/>
      <c r="JW104" s="355"/>
      <c r="JX104" s="355"/>
      <c r="JY104" s="355"/>
      <c r="JZ104" s="355"/>
      <c r="KA104" s="355"/>
      <c r="KB104" s="355"/>
      <c r="KC104" s="355"/>
      <c r="KD104" s="355"/>
      <c r="KE104" s="355"/>
      <c r="KF104" s="355"/>
      <c r="KG104" s="355"/>
      <c r="KH104" s="355"/>
      <c r="KI104" s="355"/>
      <c r="KJ104" s="355"/>
      <c r="KK104" s="355"/>
      <c r="KL104" s="355"/>
      <c r="KM104" s="355"/>
      <c r="KN104" s="355"/>
      <c r="KO104" s="355"/>
      <c r="KP104" s="355"/>
      <c r="KQ104" s="355"/>
      <c r="KR104" s="355"/>
      <c r="KS104" s="355"/>
      <c r="KT104" s="355"/>
      <c r="KU104" s="355"/>
      <c r="KV104" s="355"/>
      <c r="KW104" s="355"/>
      <c r="KX104" s="355"/>
      <c r="KY104" s="355"/>
      <c r="KZ104" s="355"/>
      <c r="LA104" s="355"/>
      <c r="LB104" s="355"/>
      <c r="LC104" s="355"/>
      <c r="LD104" s="355"/>
      <c r="LE104" s="355"/>
      <c r="LF104" s="355"/>
      <c r="LG104" s="355"/>
      <c r="LH104" s="355"/>
      <c r="LI104" s="355"/>
      <c r="LJ104" s="355"/>
      <c r="LK104" s="355"/>
      <c r="LL104" s="355"/>
      <c r="LM104" s="355"/>
      <c r="LN104" s="355"/>
      <c r="LO104" s="355"/>
      <c r="LP104" s="355"/>
      <c r="LQ104" s="355"/>
      <c r="LR104" s="355"/>
      <c r="LS104" s="355"/>
      <c r="LT104" s="355"/>
      <c r="LU104" s="355"/>
      <c r="LV104" s="355"/>
      <c r="LW104" s="355"/>
      <c r="LX104" s="355"/>
      <c r="LY104" s="355"/>
      <c r="LZ104" s="355"/>
      <c r="MA104" s="355"/>
      <c r="MB104" s="355"/>
      <c r="MC104" s="355"/>
      <c r="MD104" s="355"/>
      <c r="ME104" s="355"/>
      <c r="MF104" s="355"/>
      <c r="MG104" s="355"/>
      <c r="MH104" s="355"/>
      <c r="MI104" s="355"/>
      <c r="MJ104" s="355"/>
      <c r="MK104" s="355"/>
      <c r="ML104" s="355"/>
      <c r="MM104" s="355"/>
      <c r="MN104" s="355"/>
      <c r="MO104" s="355"/>
      <c r="MP104" s="355"/>
      <c r="MQ104" s="355"/>
      <c r="MR104" s="355"/>
      <c r="MS104" s="355"/>
      <c r="MT104" s="355"/>
      <c r="MU104" s="355"/>
      <c r="MV104" s="355"/>
      <c r="MW104" s="355"/>
      <c r="MX104" s="355"/>
      <c r="MY104" s="355"/>
      <c r="MZ104" s="355"/>
      <c r="NA104" s="355"/>
      <c r="NB104" s="355"/>
      <c r="NC104" s="355"/>
      <c r="ND104" s="355"/>
      <c r="NE104" s="355"/>
      <c r="NF104" s="355"/>
      <c r="NG104" s="355"/>
      <c r="NH104" s="355"/>
      <c r="NI104" s="355"/>
      <c r="NJ104" s="355"/>
      <c r="NK104" s="355"/>
      <c r="NL104" s="355"/>
      <c r="NM104" s="355"/>
      <c r="NN104" s="355"/>
      <c r="NO104" s="355"/>
      <c r="NP104" s="355"/>
      <c r="NQ104" s="355"/>
      <c r="NR104" s="355"/>
      <c r="NS104" s="355"/>
      <c r="NT104" s="355"/>
      <c r="NU104" s="355"/>
      <c r="NV104" s="355"/>
      <c r="NW104" s="355"/>
      <c r="NX104" s="355"/>
      <c r="NY104" s="355"/>
      <c r="NZ104" s="355"/>
      <c r="OA104" s="355"/>
      <c r="OB104" s="355"/>
      <c r="OC104" s="355"/>
      <c r="OD104" s="355"/>
      <c r="OE104" s="355"/>
      <c r="OF104" s="355"/>
      <c r="OG104" s="355"/>
      <c r="OH104" s="355"/>
      <c r="OI104" s="355"/>
      <c r="OJ104" s="355"/>
      <c r="OK104" s="355"/>
      <c r="OL104" s="355"/>
      <c r="OM104" s="355"/>
      <c r="ON104" s="355"/>
      <c r="OO104" s="355"/>
      <c r="OP104" s="355"/>
      <c r="OQ104" s="355"/>
      <c r="OR104" s="355"/>
      <c r="OS104" s="355"/>
      <c r="OT104" s="355"/>
      <c r="OU104" s="355"/>
      <c r="OV104" s="355"/>
      <c r="OW104" s="355"/>
      <c r="OX104" s="355"/>
      <c r="OY104" s="355"/>
      <c r="OZ104" s="355"/>
      <c r="PA104" s="355"/>
      <c r="PB104" s="355"/>
      <c r="PC104" s="355"/>
      <c r="PD104" s="355"/>
      <c r="PE104" s="355"/>
      <c r="PF104" s="355"/>
      <c r="PG104" s="355"/>
      <c r="PH104" s="355"/>
      <c r="PI104" s="355"/>
      <c r="PJ104" s="355"/>
      <c r="PK104" s="355"/>
      <c r="PL104" s="355"/>
      <c r="PM104" s="355"/>
      <c r="PN104" s="355"/>
      <c r="PO104" s="355"/>
      <c r="PP104" s="355"/>
      <c r="PQ104" s="355"/>
      <c r="PR104" s="355"/>
      <c r="PS104" s="355"/>
      <c r="PT104" s="355"/>
      <c r="PU104" s="355"/>
      <c r="PV104" s="355"/>
      <c r="PW104" s="355"/>
      <c r="PX104" s="355"/>
      <c r="PY104" s="355"/>
      <c r="PZ104" s="355"/>
      <c r="QA104" s="355"/>
      <c r="QB104" s="355"/>
      <c r="QC104" s="355"/>
      <c r="QD104" s="355"/>
      <c r="QE104" s="355"/>
      <c r="QF104" s="355"/>
      <c r="QG104" s="355"/>
      <c r="QH104" s="355"/>
      <c r="QI104" s="355"/>
      <c r="QJ104" s="355"/>
      <c r="QK104" s="355"/>
      <c r="QL104" s="355"/>
      <c r="QM104" s="355"/>
      <c r="QN104" s="355"/>
      <c r="QO104" s="355"/>
      <c r="QP104" s="355"/>
      <c r="QQ104" s="355"/>
      <c r="QR104" s="355"/>
      <c r="QS104" s="355"/>
      <c r="QT104" s="355"/>
      <c r="QU104" s="355"/>
      <c r="QV104" s="355"/>
      <c r="QW104" s="355"/>
      <c r="QX104" s="355"/>
      <c r="QY104" s="355"/>
      <c r="QZ104" s="355"/>
      <c r="RA104" s="355"/>
      <c r="RB104" s="355"/>
      <c r="RC104" s="355"/>
      <c r="RD104" s="355"/>
      <c r="RE104" s="355"/>
      <c r="RF104" s="355"/>
      <c r="RG104" s="355"/>
      <c r="RH104" s="355"/>
      <c r="RI104" s="355"/>
      <c r="RJ104" s="355"/>
      <c r="RK104" s="355"/>
      <c r="RL104" s="355"/>
      <c r="RM104" s="355"/>
      <c r="RN104" s="355"/>
      <c r="RO104" s="355"/>
      <c r="RP104" s="355"/>
      <c r="RQ104" s="355"/>
      <c r="RR104" s="355"/>
      <c r="RS104" s="355"/>
      <c r="RT104" s="355"/>
      <c r="RU104" s="355"/>
      <c r="RV104" s="355"/>
      <c r="RW104" s="355"/>
      <c r="RX104" s="355"/>
      <c r="RY104" s="355"/>
      <c r="RZ104" s="355"/>
      <c r="SA104" s="355"/>
      <c r="SB104" s="355"/>
      <c r="SC104" s="355"/>
      <c r="SD104" s="355"/>
      <c r="SE104" s="355"/>
      <c r="SF104" s="355"/>
      <c r="SG104" s="355"/>
      <c r="SH104" s="355"/>
      <c r="SI104" s="355"/>
      <c r="SJ104" s="355"/>
      <c r="SK104" s="355"/>
      <c r="SL104" s="355"/>
      <c r="SM104" s="355"/>
      <c r="SN104" s="355"/>
      <c r="SO104" s="355"/>
      <c r="SP104" s="355"/>
      <c r="SQ104" s="355"/>
      <c r="SR104" s="355"/>
      <c r="SS104" s="355"/>
      <c r="ST104" s="355"/>
      <c r="SU104" s="355"/>
      <c r="TB104" s="355"/>
      <c r="TC104" s="355"/>
      <c r="TD104" s="355"/>
      <c r="TE104" s="355"/>
      <c r="TF104" s="355"/>
      <c r="TG104" s="355"/>
      <c r="TH104" s="355"/>
      <c r="TI104" s="355"/>
      <c r="TJ104" s="355"/>
      <c r="TK104" s="355"/>
      <c r="TL104" s="355"/>
      <c r="TM104" s="355"/>
      <c r="TN104" s="355"/>
      <c r="TO104" s="355"/>
      <c r="TP104" s="355"/>
      <c r="TQ104" s="355"/>
      <c r="TR104" s="355"/>
      <c r="TS104" s="355"/>
      <c r="TT104" s="355"/>
      <c r="TU104" s="355"/>
      <c r="TV104" s="355"/>
      <c r="TW104" s="355"/>
      <c r="TX104" s="355"/>
      <c r="TY104" s="355"/>
      <c r="TZ104" s="355"/>
      <c r="UA104" s="355"/>
      <c r="UB104" s="355"/>
      <c r="UC104" s="355"/>
      <c r="UD104" s="355"/>
      <c r="UE104" s="355"/>
      <c r="UF104" s="355"/>
      <c r="UG104" s="355"/>
      <c r="UH104" s="355"/>
      <c r="UI104" s="355"/>
      <c r="UJ104" s="355"/>
      <c r="UK104" s="355"/>
      <c r="UL104" s="355"/>
      <c r="UM104" s="355"/>
      <c r="UN104" s="355"/>
      <c r="UO104" s="355"/>
      <c r="UP104" s="355"/>
      <c r="UQ104" s="355"/>
      <c r="UR104" s="355"/>
      <c r="US104" s="355"/>
      <c r="UT104" s="355"/>
      <c r="UU104" s="355"/>
      <c r="UV104" s="355"/>
      <c r="UW104" s="355"/>
      <c r="UX104" s="355"/>
      <c r="UY104" s="355"/>
      <c r="UZ104" s="355"/>
      <c r="VA104" s="355"/>
      <c r="VB104" s="355"/>
      <c r="VC104" s="355"/>
      <c r="VD104" s="355"/>
      <c r="VE104" s="355"/>
      <c r="VF104" s="355"/>
      <c r="VG104" s="355"/>
      <c r="VH104" s="355"/>
      <c r="VI104" s="355"/>
      <c r="VJ104" s="355"/>
      <c r="VK104" s="355"/>
      <c r="VL104" s="355"/>
      <c r="VM104" s="355"/>
      <c r="VN104" s="355"/>
      <c r="VO104" s="355"/>
      <c r="VP104" s="355"/>
      <c r="VQ104" s="355"/>
      <c r="VR104" s="355"/>
      <c r="VS104" s="355"/>
      <c r="VT104" s="355"/>
      <c r="VU104" s="355"/>
      <c r="VV104" s="355"/>
      <c r="VW104" s="355"/>
      <c r="VX104" s="355"/>
      <c r="VY104" s="355"/>
      <c r="VZ104" s="355"/>
      <c r="WA104" s="355"/>
      <c r="WB104" s="355"/>
      <c r="WC104" s="355"/>
      <c r="WD104" s="355"/>
      <c r="WE104" s="355"/>
      <c r="WF104" s="355"/>
      <c r="WG104" s="355"/>
      <c r="WH104" s="355"/>
      <c r="WI104" s="355"/>
      <c r="WJ104" s="355"/>
      <c r="WK104" s="355"/>
      <c r="WL104" s="355"/>
      <c r="WM104" s="355"/>
      <c r="WN104" s="355"/>
      <c r="WO104" s="355"/>
      <c r="WP104" s="355"/>
      <c r="WQ104" s="355"/>
      <c r="WR104" s="355"/>
      <c r="WS104" s="355"/>
      <c r="WT104" s="355"/>
      <c r="WU104" s="355"/>
      <c r="WV104" s="355"/>
      <c r="WW104" s="355"/>
      <c r="WX104" s="355"/>
      <c r="WY104" s="355"/>
      <c r="WZ104" s="355"/>
      <c r="XA104" s="355"/>
      <c r="XB104" s="355"/>
      <c r="XC104" s="355"/>
      <c r="XD104" s="355"/>
      <c r="XE104" s="355"/>
      <c r="XF104" s="355"/>
      <c r="XG104" s="355"/>
      <c r="XH104" s="355"/>
      <c r="XI104" s="355"/>
      <c r="XJ104" s="355"/>
      <c r="XK104" s="355"/>
      <c r="XL104" s="355"/>
      <c r="XM104" s="355"/>
      <c r="XN104" s="355"/>
      <c r="XO104" s="355"/>
      <c r="XP104" s="355"/>
      <c r="XQ104" s="355"/>
      <c r="XR104" s="355"/>
      <c r="XS104" s="355"/>
      <c r="XT104" s="355"/>
      <c r="XU104" s="355"/>
      <c r="XV104" s="355"/>
      <c r="XW104" s="355"/>
      <c r="XX104" s="355"/>
      <c r="XY104" s="355"/>
      <c r="XZ104" s="355"/>
      <c r="YA104" s="355"/>
      <c r="YB104" s="355"/>
      <c r="YC104" s="355"/>
      <c r="YD104" s="355"/>
      <c r="YE104" s="355"/>
      <c r="YF104" s="355"/>
      <c r="YG104" s="355"/>
      <c r="YH104" s="355"/>
      <c r="YI104" s="355"/>
      <c r="YJ104" s="355"/>
      <c r="YK104" s="355"/>
      <c r="YL104" s="355"/>
      <c r="YM104" s="355"/>
      <c r="YN104" s="355"/>
      <c r="YO104" s="355"/>
      <c r="YP104" s="355"/>
      <c r="YQ104" s="355"/>
      <c r="YR104" s="355"/>
      <c r="YS104" s="355"/>
      <c r="YT104" s="355"/>
      <c r="YU104" s="355"/>
      <c r="YV104" s="355"/>
      <c r="YW104" s="355"/>
      <c r="YX104" s="355"/>
      <c r="YY104" s="355"/>
      <c r="YZ104" s="355"/>
      <c r="ZA104" s="355"/>
      <c r="ZB104" s="355"/>
      <c r="ZC104" s="355"/>
      <c r="ZD104" s="355"/>
      <c r="ZE104" s="355"/>
      <c r="ZF104" s="355"/>
      <c r="ZG104" s="355"/>
      <c r="ZH104" s="355"/>
      <c r="ZI104" s="355"/>
      <c r="ZJ104" s="355"/>
      <c r="ZK104" s="355"/>
      <c r="ZL104" s="355"/>
      <c r="ZM104" s="355"/>
      <c r="ZN104" s="355"/>
      <c r="ZO104" s="355"/>
      <c r="ZP104" s="355"/>
      <c r="ZQ104" s="355"/>
      <c r="ZR104" s="355"/>
      <c r="ZS104" s="355"/>
      <c r="ZT104" s="355"/>
      <c r="ZU104" s="355"/>
      <c r="ZV104" s="355"/>
      <c r="ZW104" s="355"/>
      <c r="ZX104" s="355"/>
      <c r="ZY104" s="355"/>
      <c r="ZZ104" s="355"/>
      <c r="AAA104" s="355"/>
      <c r="AAB104" s="355"/>
      <c r="AAC104" s="355"/>
      <c r="AAD104" s="355"/>
      <c r="AAE104" s="355"/>
      <c r="AAF104" s="355"/>
      <c r="AAG104" s="355"/>
      <c r="AAH104" s="355"/>
      <c r="AAI104" s="355"/>
      <c r="AAJ104" s="355"/>
      <c r="AAK104" s="355"/>
      <c r="AAL104" s="355"/>
      <c r="AAM104" s="355"/>
      <c r="AAN104" s="355"/>
      <c r="AAO104" s="355"/>
      <c r="AAP104" s="355"/>
      <c r="AAQ104" s="355"/>
      <c r="AAR104" s="355"/>
      <c r="AAS104" s="355"/>
      <c r="AAT104" s="355"/>
      <c r="AAU104" s="355"/>
      <c r="AAV104" s="355"/>
      <c r="AAW104" s="355"/>
      <c r="AAX104" s="355"/>
      <c r="AAY104" s="355"/>
      <c r="AAZ104" s="355"/>
      <c r="ABA104" s="355"/>
      <c r="ABB104" s="355"/>
      <c r="ABC104" s="355"/>
      <c r="ABD104" s="355"/>
      <c r="ABE104" s="355"/>
      <c r="ABF104" s="355"/>
      <c r="ABG104" s="355"/>
      <c r="ABH104" s="355"/>
      <c r="ABI104" s="355"/>
      <c r="ABJ104" s="355"/>
      <c r="ABK104" s="355"/>
      <c r="ABL104" s="355"/>
      <c r="ABM104" s="355"/>
      <c r="ABN104" s="355"/>
      <c r="ABO104" s="355"/>
      <c r="ABP104" s="355"/>
      <c r="ABQ104" s="355"/>
      <c r="ABR104" s="355"/>
      <c r="ABS104" s="355"/>
      <c r="ABT104" s="355"/>
      <c r="ABU104" s="355"/>
      <c r="ABV104" s="355"/>
      <c r="ABW104" s="355"/>
      <c r="ABX104" s="355"/>
      <c r="ABY104" s="355"/>
      <c r="ABZ104" s="355"/>
      <c r="ACA104" s="355"/>
      <c r="ACB104" s="355"/>
      <c r="ACC104" s="355"/>
      <c r="ACD104" s="355"/>
      <c r="ACE104" s="355"/>
      <c r="ACF104" s="355"/>
      <c r="ACG104" s="355"/>
      <c r="ACH104" s="355"/>
      <c r="ACI104" s="355"/>
      <c r="ACJ104" s="355"/>
      <c r="ACK104" s="355"/>
      <c r="ACL104" s="355"/>
      <c r="ACM104" s="355"/>
      <c r="ACN104" s="355"/>
      <c r="ACO104" s="355"/>
      <c r="ACP104" s="355"/>
      <c r="ACQ104" s="355"/>
      <c r="ACX104" s="355"/>
      <c r="ACY104" s="355"/>
      <c r="ACZ104" s="355"/>
      <c r="ADA104" s="355"/>
      <c r="ADB104" s="355"/>
      <c r="ADC104" s="355"/>
      <c r="ADD104" s="355"/>
      <c r="ADE104" s="355"/>
      <c r="ADF104" s="355"/>
      <c r="ADG104" s="355"/>
      <c r="ADH104" s="355"/>
      <c r="ADI104" s="355"/>
      <c r="ADJ104" s="355"/>
      <c r="ADK104" s="355"/>
      <c r="ADL104" s="355"/>
      <c r="ADM104" s="355"/>
      <c r="ADN104" s="355"/>
      <c r="ADO104" s="355"/>
      <c r="ADP104" s="355"/>
      <c r="ADQ104" s="355"/>
      <c r="ADR104" s="355"/>
      <c r="ADS104" s="355"/>
      <c r="ADT104" s="355"/>
      <c r="ADU104" s="355"/>
      <c r="ADV104" s="355"/>
      <c r="ADW104" s="355"/>
      <c r="ADX104" s="355"/>
      <c r="ADY104" s="355"/>
      <c r="ADZ104" s="355"/>
      <c r="AEA104" s="355"/>
      <c r="AEB104" s="355"/>
      <c r="AEC104" s="355"/>
      <c r="AED104" s="355"/>
      <c r="AEE104" s="355"/>
      <c r="AEF104" s="355"/>
      <c r="AEG104" s="355"/>
      <c r="AEH104" s="355"/>
      <c r="AEI104" s="355"/>
      <c r="AEJ104" s="355"/>
      <c r="AEK104" s="355"/>
      <c r="AEL104" s="355"/>
      <c r="AEM104" s="355"/>
      <c r="AEN104" s="355"/>
      <c r="AEO104" s="355"/>
      <c r="AEP104" s="355"/>
      <c r="AEQ104" s="355"/>
      <c r="AER104" s="355"/>
      <c r="AES104" s="355"/>
      <c r="AET104" s="355"/>
      <c r="AEU104" s="355"/>
      <c r="AEV104" s="355"/>
      <c r="AEW104" s="355"/>
      <c r="AEX104" s="355"/>
      <c r="AEY104" s="355"/>
      <c r="AEZ104" s="355"/>
      <c r="AFA104" s="355"/>
      <c r="AFB104" s="355"/>
      <c r="AFC104" s="355"/>
      <c r="AFD104" s="355"/>
      <c r="AFE104" s="355"/>
      <c r="AFF104" s="355"/>
      <c r="AFG104" s="355"/>
      <c r="AFH104" s="355"/>
      <c r="AFI104" s="355"/>
      <c r="AFJ104" s="355"/>
      <c r="AFK104" s="355"/>
      <c r="AFL104" s="355"/>
      <c r="AFM104" s="355"/>
      <c r="AFN104" s="355"/>
      <c r="AFO104" s="355"/>
      <c r="AFP104" s="355"/>
      <c r="AFQ104" s="355"/>
      <c r="AFR104" s="355"/>
      <c r="AFS104" s="355"/>
      <c r="AFT104" s="355"/>
      <c r="AFU104" s="355"/>
      <c r="AFV104" s="355"/>
      <c r="AFW104" s="355"/>
      <c r="AFX104" s="355"/>
      <c r="AFY104" s="355"/>
      <c r="AFZ104" s="355"/>
      <c r="AGA104" s="355"/>
      <c r="AGB104" s="355"/>
      <c r="AGC104" s="355"/>
      <c r="AGD104" s="355"/>
      <c r="AGE104" s="355"/>
      <c r="AGF104" s="355"/>
      <c r="AGG104" s="355"/>
      <c r="AGH104" s="355"/>
      <c r="AGI104" s="355"/>
      <c r="AGJ104" s="355"/>
      <c r="AGK104" s="355"/>
      <c r="AGL104" s="355"/>
      <c r="AGM104" s="355"/>
      <c r="AGN104" s="355"/>
      <c r="AGO104" s="355"/>
      <c r="AGP104" s="355"/>
      <c r="AGQ104" s="355"/>
      <c r="AGR104" s="355"/>
      <c r="AGS104" s="355"/>
      <c r="AGT104" s="355"/>
      <c r="AGU104" s="355"/>
      <c r="AGV104" s="355"/>
      <c r="AGW104" s="355"/>
      <c r="AGX104" s="355"/>
      <c r="AGY104" s="355"/>
      <c r="AGZ104" s="355"/>
      <c r="AHA104" s="355"/>
      <c r="AHB104" s="355"/>
      <c r="AHC104" s="355"/>
      <c r="AHD104" s="355"/>
      <c r="AHE104" s="355"/>
      <c r="AHF104" s="355"/>
      <c r="AHG104" s="355"/>
      <c r="AHH104" s="355"/>
      <c r="AHI104" s="355"/>
      <c r="AHJ104" s="355"/>
      <c r="AHK104" s="355"/>
      <c r="AHL104" s="355"/>
      <c r="AHM104" s="355"/>
      <c r="AHN104" s="355"/>
      <c r="AHO104" s="355"/>
      <c r="AHP104" s="355"/>
      <c r="AHQ104" s="355"/>
      <c r="AHR104" s="355"/>
      <c r="AHS104" s="355"/>
      <c r="AHT104" s="355"/>
      <c r="AHU104" s="355"/>
      <c r="AHV104" s="355"/>
      <c r="AHW104" s="355"/>
      <c r="AHX104" s="355"/>
      <c r="AHY104" s="355"/>
      <c r="AHZ104" s="355"/>
      <c r="AIA104" s="355"/>
      <c r="AIB104" s="355"/>
      <c r="AIC104" s="355"/>
      <c r="AID104" s="355"/>
      <c r="AIE104" s="355"/>
      <c r="AIF104" s="355"/>
      <c r="AIG104" s="355"/>
      <c r="AIH104" s="355"/>
      <c r="AII104" s="355"/>
      <c r="AIJ104" s="355"/>
      <c r="AIK104" s="355"/>
      <c r="AIL104" s="355"/>
      <c r="AIM104" s="355"/>
      <c r="AIN104" s="355"/>
      <c r="AIO104" s="355"/>
      <c r="AIP104" s="355"/>
      <c r="AIQ104" s="355"/>
      <c r="AIR104" s="355"/>
      <c r="AIS104" s="355"/>
      <c r="AIT104" s="355"/>
      <c r="AIU104" s="355"/>
      <c r="AIV104" s="355"/>
      <c r="AIW104" s="355"/>
      <c r="AIX104" s="355"/>
      <c r="AIY104" s="355"/>
      <c r="AIZ104" s="355"/>
      <c r="AJA104" s="355"/>
      <c r="AJB104" s="355"/>
      <c r="AJC104" s="355"/>
      <c r="AJD104" s="355"/>
      <c r="AJE104" s="355"/>
      <c r="AJF104" s="355"/>
      <c r="AJG104" s="355"/>
      <c r="AJH104" s="355"/>
      <c r="AJI104" s="355"/>
      <c r="AJJ104" s="355"/>
      <c r="AJK104" s="355"/>
      <c r="AJL104" s="355"/>
      <c r="AJM104" s="355"/>
      <c r="AJN104" s="355"/>
      <c r="AJO104" s="355"/>
      <c r="AJP104" s="355"/>
      <c r="AJQ104" s="355"/>
      <c r="AJR104" s="355"/>
      <c r="AJS104" s="355"/>
      <c r="AJT104" s="355"/>
      <c r="AJU104" s="355"/>
      <c r="AJV104" s="355"/>
      <c r="AJW104" s="355"/>
      <c r="AJX104" s="355"/>
      <c r="AJY104" s="355"/>
      <c r="AJZ104" s="355"/>
      <c r="AKA104" s="355"/>
      <c r="AKB104" s="355"/>
      <c r="AKC104" s="355"/>
      <c r="AKD104" s="355"/>
      <c r="AKE104" s="355"/>
      <c r="AKF104" s="355"/>
      <c r="AKG104" s="355"/>
      <c r="AKH104" s="355"/>
      <c r="AKI104" s="355"/>
      <c r="AKJ104" s="355"/>
      <c r="AKK104" s="355"/>
      <c r="AKL104" s="355"/>
      <c r="AKM104" s="355"/>
      <c r="AKN104" s="355"/>
      <c r="AKO104" s="355"/>
      <c r="AKP104" s="355"/>
      <c r="AKQ104" s="355"/>
      <c r="AKR104" s="355"/>
      <c r="AKS104" s="355"/>
      <c r="AKT104" s="355"/>
      <c r="AKU104" s="355"/>
      <c r="AKV104" s="355"/>
      <c r="AKW104" s="355"/>
      <c r="AKX104" s="355"/>
      <c r="AKY104" s="355"/>
      <c r="AKZ104" s="355"/>
      <c r="ALA104" s="355"/>
      <c r="ALB104" s="355"/>
      <c r="ALC104" s="355"/>
      <c r="ALD104" s="355"/>
      <c r="ALE104" s="355"/>
      <c r="ALF104" s="355"/>
      <c r="ALG104" s="355"/>
      <c r="ALH104" s="355"/>
      <c r="ALI104" s="355"/>
      <c r="ALJ104" s="355"/>
      <c r="ALK104" s="355"/>
      <c r="ALL104" s="355"/>
      <c r="ALM104" s="355"/>
      <c r="ALN104" s="355"/>
      <c r="ALO104" s="355"/>
      <c r="ALP104" s="355"/>
      <c r="ALQ104" s="355"/>
      <c r="ALR104" s="355"/>
      <c r="ALS104" s="355"/>
      <c r="ALT104" s="355"/>
      <c r="ALU104" s="355"/>
      <c r="ALV104" s="355"/>
      <c r="ALW104" s="355"/>
      <c r="ALX104" s="355"/>
      <c r="ALY104" s="355"/>
      <c r="ALZ104" s="355"/>
      <c r="AMA104" s="355"/>
      <c r="AMB104" s="355"/>
      <c r="AMC104" s="355"/>
      <c r="AMD104" s="355"/>
      <c r="AME104" s="355"/>
      <c r="AMF104" s="355"/>
      <c r="AMG104" s="355"/>
      <c r="AMH104" s="355"/>
      <c r="AMI104" s="355"/>
      <c r="AMJ104" s="355"/>
      <c r="AMK104" s="355"/>
      <c r="AML104" s="355"/>
      <c r="AMM104" s="355"/>
      <c r="AMT104" s="355"/>
      <c r="AMU104" s="355"/>
      <c r="AMV104" s="355"/>
      <c r="AMW104" s="355"/>
      <c r="AMX104" s="355"/>
      <c r="AMY104" s="355"/>
      <c r="AMZ104" s="355"/>
      <c r="ANA104" s="355"/>
      <c r="ANB104" s="355"/>
      <c r="ANC104" s="355"/>
      <c r="AND104" s="355"/>
      <c r="ANE104" s="355"/>
      <c r="ANF104" s="355"/>
      <c r="ANG104" s="355"/>
      <c r="ANH104" s="355"/>
      <c r="ANI104" s="355"/>
      <c r="ANJ104" s="355"/>
      <c r="ANK104" s="355"/>
      <c r="ANL104" s="355"/>
      <c r="ANM104" s="355"/>
      <c r="ANN104" s="355"/>
      <c r="ANO104" s="355"/>
      <c r="ANP104" s="355"/>
      <c r="ANQ104" s="355"/>
      <c r="ANR104" s="355"/>
      <c r="ANS104" s="355"/>
      <c r="ANT104" s="355"/>
      <c r="ANU104" s="355"/>
      <c r="ANV104" s="355"/>
      <c r="ANW104" s="355"/>
      <c r="ANX104" s="355"/>
      <c r="ANY104" s="355"/>
      <c r="ANZ104" s="355"/>
      <c r="AOA104" s="355"/>
      <c r="AOB104" s="355"/>
      <c r="AOC104" s="355"/>
      <c r="AOD104" s="355"/>
      <c r="AOE104" s="355"/>
      <c r="AOF104" s="355"/>
      <c r="AOG104" s="355"/>
      <c r="AOH104" s="355"/>
      <c r="AOI104" s="355"/>
      <c r="AOJ104" s="355"/>
      <c r="AOK104" s="355"/>
      <c r="AOL104" s="355"/>
      <c r="AOM104" s="355"/>
      <c r="AON104" s="355"/>
      <c r="AOO104" s="355"/>
      <c r="AOP104" s="355"/>
      <c r="AOQ104" s="355"/>
      <c r="AOR104" s="355"/>
      <c r="AOS104" s="355"/>
      <c r="AOT104" s="355"/>
      <c r="AOU104" s="355"/>
      <c r="AOV104" s="355"/>
      <c r="AOW104" s="355"/>
      <c r="AOX104" s="355"/>
      <c r="AOY104" s="355"/>
      <c r="AOZ104" s="355"/>
      <c r="APA104" s="355"/>
      <c r="APB104" s="355"/>
      <c r="APC104" s="355"/>
      <c r="APD104" s="355"/>
      <c r="APE104" s="355"/>
      <c r="APF104" s="355"/>
      <c r="APG104" s="355"/>
      <c r="APH104" s="355"/>
      <c r="API104" s="355"/>
      <c r="APJ104" s="355"/>
      <c r="APK104" s="355"/>
      <c r="APL104" s="355"/>
      <c r="APM104" s="355"/>
      <c r="APN104" s="355"/>
      <c r="APO104" s="355"/>
      <c r="APP104" s="355"/>
      <c r="APQ104" s="355"/>
      <c r="APR104" s="355"/>
      <c r="APS104" s="355"/>
      <c r="APT104" s="355"/>
      <c r="APU104" s="355"/>
      <c r="APV104" s="355"/>
      <c r="APW104" s="355"/>
      <c r="APX104" s="355"/>
      <c r="APY104" s="355"/>
      <c r="APZ104" s="355"/>
      <c r="AQA104" s="355"/>
      <c r="AQB104" s="355"/>
      <c r="AQC104" s="355"/>
      <c r="AQD104" s="355"/>
      <c r="AQE104" s="355"/>
      <c r="AQF104" s="355"/>
      <c r="AQG104" s="355"/>
      <c r="AQH104" s="355"/>
      <c r="AQI104" s="355"/>
      <c r="AQJ104" s="355"/>
      <c r="AQK104" s="355"/>
      <c r="AQL104" s="355"/>
      <c r="AQM104" s="355"/>
      <c r="AQN104" s="355"/>
      <c r="AQO104" s="355"/>
      <c r="AQP104" s="355"/>
      <c r="AQQ104" s="355"/>
      <c r="AQR104" s="355"/>
      <c r="AQS104" s="355"/>
      <c r="AQT104" s="355"/>
      <c r="AQU104" s="355"/>
      <c r="AQV104" s="355"/>
      <c r="AQW104" s="355"/>
      <c r="AQX104" s="355"/>
      <c r="AQY104" s="355"/>
      <c r="AQZ104" s="355"/>
      <c r="ARA104" s="355"/>
      <c r="ARB104" s="355"/>
      <c r="ARC104" s="355"/>
      <c r="ARD104" s="355"/>
      <c r="ARE104" s="355"/>
      <c r="ARF104" s="355"/>
      <c r="ARG104" s="355"/>
      <c r="ARH104" s="355"/>
      <c r="ARI104" s="355"/>
      <c r="ARJ104" s="355"/>
      <c r="ARK104" s="355"/>
      <c r="ARL104" s="355"/>
      <c r="ARM104" s="355"/>
      <c r="ARN104" s="355"/>
      <c r="ARO104" s="355"/>
      <c r="ARP104" s="355"/>
      <c r="ARQ104" s="355"/>
      <c r="ARR104" s="355"/>
      <c r="ARS104" s="355"/>
      <c r="ART104" s="355"/>
      <c r="ARU104" s="355"/>
      <c r="ARV104" s="355"/>
      <c r="ARW104" s="355"/>
      <c r="ARX104" s="355"/>
      <c r="ARY104" s="355"/>
      <c r="ARZ104" s="355"/>
      <c r="ASA104" s="355"/>
      <c r="ASB104" s="355"/>
      <c r="ASC104" s="355"/>
      <c r="ASD104" s="355"/>
      <c r="ASE104" s="355"/>
      <c r="ASF104" s="355"/>
      <c r="ASG104" s="355"/>
      <c r="ASH104" s="355"/>
      <c r="ASI104" s="355"/>
      <c r="ASJ104" s="355"/>
      <c r="ASK104" s="355"/>
      <c r="ASL104" s="355"/>
      <c r="ASM104" s="355"/>
      <c r="ASN104" s="355"/>
      <c r="ASO104" s="355"/>
      <c r="ASP104" s="355"/>
      <c r="ASQ104" s="355"/>
      <c r="ASR104" s="355"/>
      <c r="ASS104" s="355"/>
      <c r="AST104" s="355"/>
      <c r="ASU104" s="355"/>
      <c r="ASV104" s="355"/>
      <c r="ASW104" s="355"/>
      <c r="ASX104" s="355"/>
      <c r="ASY104" s="355"/>
      <c r="ASZ104" s="355"/>
      <c r="ATA104" s="355"/>
      <c r="ATB104" s="355"/>
      <c r="ATC104" s="355"/>
      <c r="ATD104" s="355"/>
      <c r="ATE104" s="355"/>
      <c r="ATF104" s="355"/>
      <c r="ATG104" s="355"/>
      <c r="ATH104" s="355"/>
      <c r="ATI104" s="355"/>
      <c r="ATJ104" s="355"/>
      <c r="ATK104" s="355"/>
      <c r="ATL104" s="355"/>
      <c r="ATM104" s="355"/>
      <c r="ATN104" s="355"/>
      <c r="ATO104" s="355"/>
      <c r="ATP104" s="355"/>
      <c r="ATQ104" s="355"/>
      <c r="ATR104" s="355"/>
      <c r="ATS104" s="355"/>
      <c r="ATT104" s="355"/>
      <c r="ATU104" s="355"/>
      <c r="ATV104" s="355"/>
      <c r="ATW104" s="355"/>
      <c r="ATX104" s="355"/>
      <c r="ATY104" s="355"/>
      <c r="ATZ104" s="355"/>
      <c r="AUA104" s="355"/>
      <c r="AUB104" s="355"/>
      <c r="AUC104" s="355"/>
      <c r="AUD104" s="355"/>
      <c r="AUE104" s="355"/>
      <c r="AUF104" s="355"/>
      <c r="AUG104" s="355"/>
      <c r="AUH104" s="355"/>
      <c r="AUI104" s="355"/>
      <c r="AUJ104" s="355"/>
      <c r="AUK104" s="355"/>
      <c r="AUL104" s="355"/>
      <c r="AUM104" s="355"/>
      <c r="AUN104" s="355"/>
      <c r="AUO104" s="355"/>
      <c r="AUP104" s="355"/>
      <c r="AUQ104" s="355"/>
      <c r="AUR104" s="355"/>
      <c r="AUS104" s="355"/>
      <c r="AUT104" s="355"/>
      <c r="AUU104" s="355"/>
      <c r="AUV104" s="355"/>
      <c r="AUW104" s="355"/>
      <c r="AUX104" s="355"/>
      <c r="AUY104" s="355"/>
      <c r="AUZ104" s="355"/>
      <c r="AVA104" s="355"/>
      <c r="AVB104" s="355"/>
      <c r="AVC104" s="355"/>
      <c r="AVD104" s="355"/>
      <c r="AVE104" s="355"/>
      <c r="AVF104" s="355"/>
      <c r="AVG104" s="355"/>
      <c r="AVH104" s="355"/>
      <c r="AVI104" s="355"/>
      <c r="AVJ104" s="355"/>
      <c r="AVK104" s="355"/>
      <c r="AVL104" s="355"/>
      <c r="AVM104" s="355"/>
      <c r="AVN104" s="355"/>
      <c r="AVO104" s="355"/>
      <c r="AVP104" s="355"/>
      <c r="AVQ104" s="355"/>
      <c r="AVR104" s="355"/>
      <c r="AVS104" s="355"/>
      <c r="AVT104" s="355"/>
      <c r="AVU104" s="355"/>
      <c r="AVV104" s="355"/>
      <c r="AVW104" s="355"/>
      <c r="AVX104" s="355"/>
      <c r="AVY104" s="355"/>
      <c r="AVZ104" s="355"/>
      <c r="AWA104" s="355"/>
      <c r="AWB104" s="355"/>
      <c r="AWC104" s="355"/>
      <c r="AWD104" s="355"/>
      <c r="AWE104" s="355"/>
      <c r="AWF104" s="355"/>
      <c r="AWG104" s="355"/>
      <c r="AWH104" s="355"/>
      <c r="AWI104" s="355"/>
      <c r="AWP104" s="355"/>
      <c r="AWQ104" s="355"/>
      <c r="AWR104" s="355"/>
      <c r="AWS104" s="355"/>
      <c r="AWT104" s="355"/>
      <c r="AWU104" s="355"/>
      <c r="AWV104" s="355"/>
      <c r="AWW104" s="355"/>
      <c r="AWX104" s="355"/>
      <c r="AWY104" s="355"/>
      <c r="AWZ104" s="355"/>
      <c r="AXA104" s="355"/>
      <c r="AXB104" s="355"/>
      <c r="AXC104" s="355"/>
      <c r="AXD104" s="355"/>
      <c r="AXE104" s="355"/>
      <c r="AXF104" s="355"/>
      <c r="AXG104" s="355"/>
      <c r="AXH104" s="355"/>
      <c r="AXI104" s="355"/>
      <c r="AXJ104" s="355"/>
      <c r="AXK104" s="355"/>
      <c r="AXL104" s="355"/>
      <c r="AXM104" s="355"/>
      <c r="AXN104" s="355"/>
      <c r="AXO104" s="355"/>
      <c r="AXP104" s="355"/>
      <c r="AXQ104" s="355"/>
      <c r="AXR104" s="355"/>
      <c r="AXS104" s="355"/>
      <c r="AXT104" s="355"/>
      <c r="AXU104" s="355"/>
      <c r="AXV104" s="355"/>
      <c r="AXW104" s="355"/>
      <c r="AXX104" s="355"/>
      <c r="AXY104" s="355"/>
      <c r="AXZ104" s="355"/>
      <c r="AYA104" s="355"/>
      <c r="AYB104" s="355"/>
      <c r="AYC104" s="355"/>
      <c r="AYD104" s="355"/>
      <c r="AYE104" s="355"/>
      <c r="AYF104" s="355"/>
      <c r="AYG104" s="355"/>
      <c r="AYH104" s="355"/>
      <c r="AYI104" s="355"/>
      <c r="AYJ104" s="355"/>
      <c r="AYK104" s="355"/>
      <c r="AYL104" s="355"/>
      <c r="AYM104" s="355"/>
      <c r="AYN104" s="355"/>
      <c r="AYO104" s="355"/>
      <c r="AYP104" s="355"/>
      <c r="AYQ104" s="355"/>
      <c r="AYR104" s="355"/>
      <c r="AYS104" s="355"/>
      <c r="AYT104" s="355"/>
      <c r="AYU104" s="355"/>
      <c r="AYV104" s="355"/>
      <c r="AYW104" s="355"/>
      <c r="AYX104" s="355"/>
      <c r="AYY104" s="355"/>
      <c r="AYZ104" s="355"/>
      <c r="AZA104" s="355"/>
      <c r="AZB104" s="355"/>
      <c r="AZC104" s="355"/>
      <c r="AZD104" s="355"/>
      <c r="AZE104" s="355"/>
      <c r="AZF104" s="355"/>
      <c r="AZG104" s="355"/>
      <c r="AZH104" s="355"/>
      <c r="AZI104" s="355"/>
      <c r="AZJ104" s="355"/>
      <c r="AZK104" s="355"/>
      <c r="AZL104" s="355"/>
      <c r="AZM104" s="355"/>
      <c r="AZN104" s="355"/>
      <c r="AZO104" s="355"/>
      <c r="AZP104" s="355"/>
      <c r="AZQ104" s="355"/>
      <c r="AZR104" s="355"/>
      <c r="AZS104" s="355"/>
      <c r="AZT104" s="355"/>
      <c r="AZU104" s="355"/>
      <c r="AZV104" s="355"/>
      <c r="AZW104" s="355"/>
      <c r="AZX104" s="355"/>
      <c r="AZY104" s="355"/>
      <c r="AZZ104" s="355"/>
      <c r="BAA104" s="355"/>
      <c r="BAB104" s="355"/>
      <c r="BAC104" s="355"/>
      <c r="BAD104" s="355"/>
      <c r="BAE104" s="355"/>
      <c r="BAF104" s="355"/>
      <c r="BAG104" s="355"/>
      <c r="BAH104" s="355"/>
      <c r="BAI104" s="355"/>
      <c r="BAJ104" s="355"/>
      <c r="BAK104" s="355"/>
      <c r="BAL104" s="355"/>
      <c r="BAM104" s="355"/>
      <c r="BAN104" s="355"/>
      <c r="BAO104" s="355"/>
      <c r="BAP104" s="355"/>
      <c r="BAQ104" s="355"/>
      <c r="BAR104" s="355"/>
      <c r="BAS104" s="355"/>
      <c r="BAT104" s="355"/>
      <c r="BAU104" s="355"/>
      <c r="BAV104" s="355"/>
      <c r="BAW104" s="355"/>
      <c r="BAX104" s="355"/>
      <c r="BAY104" s="355"/>
      <c r="BAZ104" s="355"/>
      <c r="BBA104" s="355"/>
      <c r="BBB104" s="355"/>
      <c r="BBC104" s="355"/>
      <c r="BBD104" s="355"/>
      <c r="BBE104" s="355"/>
      <c r="BBF104" s="355"/>
      <c r="BBG104" s="355"/>
      <c r="BBH104" s="355"/>
      <c r="BBI104" s="355"/>
      <c r="BBJ104" s="355"/>
      <c r="BBK104" s="355"/>
      <c r="BBL104" s="355"/>
      <c r="BBM104" s="355"/>
      <c r="BBN104" s="355"/>
      <c r="BBO104" s="355"/>
      <c r="BBP104" s="355"/>
      <c r="BBQ104" s="355"/>
      <c r="BBR104" s="355"/>
      <c r="BBS104" s="355"/>
      <c r="BBT104" s="355"/>
      <c r="BBU104" s="355"/>
      <c r="BBV104" s="355"/>
      <c r="BBW104" s="355"/>
      <c r="BBX104" s="355"/>
      <c r="BBY104" s="355"/>
      <c r="BBZ104" s="355"/>
      <c r="BCA104" s="355"/>
      <c r="BCB104" s="355"/>
      <c r="BCC104" s="355"/>
      <c r="BCD104" s="355"/>
      <c r="BCE104" s="355"/>
      <c r="BCF104" s="355"/>
      <c r="BCG104" s="355"/>
      <c r="BCH104" s="355"/>
      <c r="BCI104" s="355"/>
      <c r="BCJ104" s="355"/>
      <c r="BCK104" s="355"/>
      <c r="BCL104" s="355"/>
      <c r="BCM104" s="355"/>
      <c r="BCN104" s="355"/>
      <c r="BCO104" s="355"/>
      <c r="BCP104" s="355"/>
      <c r="BCQ104" s="355"/>
      <c r="BCR104" s="355"/>
      <c r="BCS104" s="355"/>
      <c r="BCT104" s="355"/>
      <c r="BCU104" s="355"/>
      <c r="BCV104" s="355"/>
      <c r="BCW104" s="355"/>
      <c r="BCX104" s="355"/>
      <c r="BCY104" s="355"/>
      <c r="BCZ104" s="355"/>
      <c r="BDA104" s="355"/>
      <c r="BDB104" s="355"/>
      <c r="BDC104" s="355"/>
      <c r="BDD104" s="355"/>
      <c r="BDE104" s="355"/>
      <c r="BDF104" s="355"/>
      <c r="BDG104" s="355"/>
      <c r="BDH104" s="355"/>
      <c r="BDI104" s="355"/>
      <c r="BDJ104" s="355"/>
      <c r="BDK104" s="355"/>
      <c r="BDL104" s="355"/>
      <c r="BDM104" s="355"/>
      <c r="BDN104" s="355"/>
      <c r="BDO104" s="355"/>
      <c r="BDP104" s="355"/>
      <c r="BDQ104" s="355"/>
      <c r="BDR104" s="355"/>
      <c r="BDS104" s="355"/>
      <c r="BDT104" s="355"/>
      <c r="BDU104" s="355"/>
      <c r="BDV104" s="355"/>
      <c r="BDW104" s="355"/>
      <c r="BDX104" s="355"/>
      <c r="BDY104" s="355"/>
      <c r="BDZ104" s="355"/>
      <c r="BEA104" s="355"/>
      <c r="BEB104" s="355"/>
      <c r="BEC104" s="355"/>
      <c r="BED104" s="355"/>
      <c r="BEE104" s="355"/>
      <c r="BEF104" s="355"/>
      <c r="BEG104" s="355"/>
      <c r="BEH104" s="355"/>
      <c r="BEI104" s="355"/>
      <c r="BEJ104" s="355"/>
      <c r="BEK104" s="355"/>
      <c r="BEL104" s="355"/>
      <c r="BEM104" s="355"/>
      <c r="BEN104" s="355"/>
      <c r="BEO104" s="355"/>
      <c r="BEP104" s="355"/>
      <c r="BEQ104" s="355"/>
      <c r="BER104" s="355"/>
      <c r="BES104" s="355"/>
      <c r="BET104" s="355"/>
      <c r="BEU104" s="355"/>
      <c r="BEV104" s="355"/>
      <c r="BEW104" s="355"/>
      <c r="BEX104" s="355"/>
      <c r="BEY104" s="355"/>
      <c r="BEZ104" s="355"/>
      <c r="BFA104" s="355"/>
      <c r="BFB104" s="355"/>
      <c r="BFC104" s="355"/>
      <c r="BFD104" s="355"/>
      <c r="BFE104" s="355"/>
      <c r="BFF104" s="355"/>
      <c r="BFG104" s="355"/>
      <c r="BFH104" s="355"/>
      <c r="BFI104" s="355"/>
      <c r="BFJ104" s="355"/>
      <c r="BFK104" s="355"/>
      <c r="BFL104" s="355"/>
      <c r="BFM104" s="355"/>
      <c r="BFN104" s="355"/>
      <c r="BFO104" s="355"/>
      <c r="BFP104" s="355"/>
      <c r="BFQ104" s="355"/>
      <c r="BFR104" s="355"/>
      <c r="BFS104" s="355"/>
      <c r="BFT104" s="355"/>
      <c r="BFU104" s="355"/>
      <c r="BFV104" s="355"/>
      <c r="BFW104" s="355"/>
      <c r="BFX104" s="355"/>
      <c r="BFY104" s="355"/>
      <c r="BFZ104" s="355"/>
      <c r="BGA104" s="355"/>
      <c r="BGB104" s="355"/>
      <c r="BGC104" s="355"/>
      <c r="BGD104" s="355"/>
      <c r="BGE104" s="355"/>
      <c r="BGL104" s="355"/>
      <c r="BGM104" s="355"/>
      <c r="BGN104" s="355"/>
      <c r="BGO104" s="355"/>
      <c r="BGP104" s="355"/>
      <c r="BGQ104" s="355"/>
      <c r="BGR104" s="355"/>
      <c r="BGS104" s="355"/>
      <c r="BGT104" s="355"/>
      <c r="BGU104" s="355"/>
      <c r="BGV104" s="355"/>
      <c r="BGW104" s="355"/>
      <c r="BGX104" s="355"/>
      <c r="BGY104" s="355"/>
      <c r="BGZ104" s="355"/>
      <c r="BHA104" s="355"/>
      <c r="BHB104" s="355"/>
      <c r="BHC104" s="355"/>
      <c r="BHD104" s="355"/>
      <c r="BHE104" s="355"/>
      <c r="BHF104" s="355"/>
      <c r="BHG104" s="355"/>
      <c r="BHH104" s="355"/>
      <c r="BHI104" s="355"/>
      <c r="BHJ104" s="355"/>
      <c r="BHK104" s="355"/>
      <c r="BHL104" s="355"/>
      <c r="BHM104" s="355"/>
      <c r="BHN104" s="355"/>
      <c r="BHO104" s="355"/>
      <c r="BHP104" s="355"/>
      <c r="BHQ104" s="355"/>
      <c r="BHR104" s="355"/>
      <c r="BHS104" s="355"/>
      <c r="BHT104" s="355"/>
      <c r="BHU104" s="355"/>
      <c r="BHV104" s="355"/>
      <c r="BHW104" s="355"/>
      <c r="BHX104" s="355"/>
      <c r="BHY104" s="355"/>
      <c r="BHZ104" s="355"/>
      <c r="BIA104" s="355"/>
      <c r="BIB104" s="355"/>
      <c r="BIC104" s="355"/>
      <c r="BID104" s="355"/>
      <c r="BIE104" s="355"/>
      <c r="BIF104" s="355"/>
      <c r="BIG104" s="355"/>
      <c r="BIH104" s="355"/>
      <c r="BII104" s="355"/>
      <c r="BIJ104" s="355"/>
      <c r="BIK104" s="355"/>
      <c r="BIL104" s="355"/>
      <c r="BIM104" s="355"/>
      <c r="BIN104" s="355"/>
      <c r="BIO104" s="355"/>
      <c r="BIP104" s="355"/>
      <c r="BIQ104" s="355"/>
      <c r="BIR104" s="355"/>
      <c r="BIS104" s="355"/>
      <c r="BIT104" s="355"/>
      <c r="BIU104" s="355"/>
      <c r="BIV104" s="355"/>
      <c r="BIW104" s="355"/>
      <c r="BIX104" s="355"/>
      <c r="BIY104" s="355"/>
      <c r="BIZ104" s="355"/>
      <c r="BJA104" s="355"/>
      <c r="BJB104" s="355"/>
      <c r="BJC104" s="355"/>
      <c r="BJD104" s="355"/>
      <c r="BJE104" s="355"/>
      <c r="BJF104" s="355"/>
      <c r="BJG104" s="355"/>
      <c r="BJH104" s="355"/>
      <c r="BJI104" s="355"/>
      <c r="BJJ104" s="355"/>
      <c r="BJK104" s="355"/>
      <c r="BJL104" s="355"/>
      <c r="BJM104" s="355"/>
      <c r="BJN104" s="355"/>
      <c r="BJO104" s="355"/>
      <c r="BJP104" s="355"/>
      <c r="BJQ104" s="355"/>
      <c r="BJR104" s="355"/>
      <c r="BJS104" s="355"/>
      <c r="BJT104" s="355"/>
      <c r="BJU104" s="355"/>
      <c r="BJV104" s="355"/>
      <c r="BJW104" s="355"/>
      <c r="BJX104" s="355"/>
      <c r="BJY104" s="355"/>
      <c r="BJZ104" s="355"/>
      <c r="BKA104" s="355"/>
      <c r="BKB104" s="355"/>
      <c r="BKC104" s="355"/>
      <c r="BKD104" s="355"/>
      <c r="BKE104" s="355"/>
      <c r="BKF104" s="355"/>
      <c r="BKG104" s="355"/>
      <c r="BKH104" s="355"/>
      <c r="BKI104" s="355"/>
      <c r="BKJ104" s="355"/>
      <c r="BKK104" s="355"/>
      <c r="BKL104" s="355"/>
      <c r="BKM104" s="355"/>
      <c r="BKN104" s="355"/>
      <c r="BKO104" s="355"/>
      <c r="BKP104" s="355"/>
      <c r="BKQ104" s="355"/>
      <c r="BKR104" s="355"/>
      <c r="BKS104" s="355"/>
      <c r="BKT104" s="355"/>
      <c r="BKU104" s="355"/>
      <c r="BKV104" s="355"/>
      <c r="BKW104" s="355"/>
      <c r="BKX104" s="355"/>
      <c r="BKY104" s="355"/>
      <c r="BKZ104" s="355"/>
      <c r="BLA104" s="355"/>
      <c r="BLB104" s="355"/>
      <c r="BLC104" s="355"/>
      <c r="BLD104" s="355"/>
      <c r="BLE104" s="355"/>
      <c r="BLF104" s="355"/>
      <c r="BLG104" s="355"/>
      <c r="BLH104" s="355"/>
      <c r="BLI104" s="355"/>
      <c r="BLJ104" s="355"/>
      <c r="BLK104" s="355"/>
      <c r="BLL104" s="355"/>
      <c r="BLM104" s="355"/>
      <c r="BLN104" s="355"/>
      <c r="BLO104" s="355"/>
      <c r="BLP104" s="355"/>
      <c r="BLQ104" s="355"/>
      <c r="BLR104" s="355"/>
      <c r="BLS104" s="355"/>
      <c r="BLT104" s="355"/>
      <c r="BLU104" s="355"/>
      <c r="BLV104" s="355"/>
      <c r="BLW104" s="355"/>
      <c r="BLX104" s="355"/>
      <c r="BLY104" s="355"/>
      <c r="BLZ104" s="355"/>
      <c r="BMA104" s="355"/>
      <c r="BMB104" s="355"/>
      <c r="BMC104" s="355"/>
      <c r="BMD104" s="355"/>
      <c r="BME104" s="355"/>
      <c r="BMF104" s="355"/>
      <c r="BMG104" s="355"/>
      <c r="BMH104" s="355"/>
      <c r="BMI104" s="355"/>
      <c r="BMJ104" s="355"/>
      <c r="BMK104" s="355"/>
      <c r="BML104" s="355"/>
      <c r="BMM104" s="355"/>
      <c r="BMN104" s="355"/>
      <c r="BMO104" s="355"/>
      <c r="BMP104" s="355"/>
      <c r="BMQ104" s="355"/>
      <c r="BMR104" s="355"/>
      <c r="BMS104" s="355"/>
      <c r="BMT104" s="355"/>
      <c r="BMU104" s="355"/>
      <c r="BMV104" s="355"/>
      <c r="BMW104" s="355"/>
      <c r="BMX104" s="355"/>
      <c r="BMY104" s="355"/>
      <c r="BMZ104" s="355"/>
      <c r="BNA104" s="355"/>
      <c r="BNB104" s="355"/>
      <c r="BNC104" s="355"/>
      <c r="BND104" s="355"/>
      <c r="BNE104" s="355"/>
      <c r="BNF104" s="355"/>
      <c r="BNG104" s="355"/>
      <c r="BNH104" s="355"/>
      <c r="BNI104" s="355"/>
      <c r="BNJ104" s="355"/>
      <c r="BNK104" s="355"/>
      <c r="BNL104" s="355"/>
      <c r="BNM104" s="355"/>
      <c r="BNN104" s="355"/>
      <c r="BNO104" s="355"/>
      <c r="BNP104" s="355"/>
      <c r="BNQ104" s="355"/>
      <c r="BNR104" s="355"/>
      <c r="BNS104" s="355"/>
      <c r="BNT104" s="355"/>
      <c r="BNU104" s="355"/>
      <c r="BNV104" s="355"/>
      <c r="BNW104" s="355"/>
      <c r="BNX104" s="355"/>
      <c r="BNY104" s="355"/>
      <c r="BNZ104" s="355"/>
      <c r="BOA104" s="355"/>
      <c r="BOB104" s="355"/>
      <c r="BOC104" s="355"/>
      <c r="BOD104" s="355"/>
      <c r="BOE104" s="355"/>
      <c r="BOF104" s="355"/>
      <c r="BOG104" s="355"/>
      <c r="BOH104" s="355"/>
      <c r="BOI104" s="355"/>
      <c r="BOJ104" s="355"/>
      <c r="BOK104" s="355"/>
      <c r="BOL104" s="355"/>
      <c r="BOM104" s="355"/>
      <c r="BON104" s="355"/>
      <c r="BOO104" s="355"/>
      <c r="BOP104" s="355"/>
      <c r="BOQ104" s="355"/>
      <c r="BOR104" s="355"/>
      <c r="BOS104" s="355"/>
      <c r="BOT104" s="355"/>
      <c r="BOU104" s="355"/>
      <c r="BOV104" s="355"/>
      <c r="BOW104" s="355"/>
      <c r="BOX104" s="355"/>
      <c r="BOY104" s="355"/>
      <c r="BOZ104" s="355"/>
      <c r="BPA104" s="355"/>
      <c r="BPB104" s="355"/>
      <c r="BPC104" s="355"/>
      <c r="BPD104" s="355"/>
      <c r="BPE104" s="355"/>
      <c r="BPF104" s="355"/>
      <c r="BPG104" s="355"/>
      <c r="BPH104" s="355"/>
      <c r="BPI104" s="355"/>
      <c r="BPJ104" s="355"/>
      <c r="BPK104" s="355"/>
      <c r="BPL104" s="355"/>
      <c r="BPM104" s="355"/>
      <c r="BPN104" s="355"/>
      <c r="BPO104" s="355"/>
      <c r="BPP104" s="355"/>
      <c r="BPQ104" s="355"/>
      <c r="BPR104" s="355"/>
      <c r="BPS104" s="355"/>
      <c r="BPT104" s="355"/>
      <c r="BPU104" s="355"/>
      <c r="BPV104" s="355"/>
      <c r="BPW104" s="355"/>
      <c r="BPX104" s="355"/>
      <c r="BPY104" s="355"/>
      <c r="BPZ104" s="355"/>
      <c r="BQA104" s="355"/>
      <c r="BQH104" s="355"/>
      <c r="BQI104" s="355"/>
      <c r="BQJ104" s="355"/>
      <c r="BQK104" s="355"/>
      <c r="BQL104" s="355"/>
      <c r="BQM104" s="355"/>
      <c r="BQN104" s="355"/>
      <c r="BQO104" s="355"/>
      <c r="BQP104" s="355"/>
      <c r="BQQ104" s="355"/>
      <c r="BQR104" s="355"/>
      <c r="BQS104" s="355"/>
      <c r="BQT104" s="355"/>
      <c r="BQU104" s="355"/>
      <c r="BQV104" s="355"/>
      <c r="BQW104" s="355"/>
      <c r="BQX104" s="355"/>
      <c r="BQY104" s="355"/>
      <c r="BQZ104" s="355"/>
      <c r="BRA104" s="355"/>
      <c r="BRB104" s="355"/>
      <c r="BRC104" s="355"/>
      <c r="BRD104" s="355"/>
      <c r="BRE104" s="355"/>
      <c r="BRF104" s="355"/>
      <c r="BRG104" s="355"/>
      <c r="BRH104" s="355"/>
      <c r="BRI104" s="355"/>
      <c r="BRJ104" s="355"/>
      <c r="BRK104" s="355"/>
      <c r="BRL104" s="355"/>
      <c r="BRM104" s="355"/>
      <c r="BRN104" s="355"/>
      <c r="BRO104" s="355"/>
      <c r="BRP104" s="355"/>
      <c r="BRQ104" s="355"/>
      <c r="BRR104" s="355"/>
      <c r="BRS104" s="355"/>
      <c r="BRT104" s="355"/>
      <c r="BRU104" s="355"/>
      <c r="BRV104" s="355"/>
      <c r="BRW104" s="355"/>
      <c r="BRX104" s="355"/>
      <c r="BRY104" s="355"/>
      <c r="BRZ104" s="355"/>
      <c r="BSA104" s="355"/>
      <c r="BSB104" s="355"/>
      <c r="BSC104" s="355"/>
      <c r="BSD104" s="355"/>
      <c r="BSE104" s="355"/>
      <c r="BSF104" s="355"/>
      <c r="BSG104" s="355"/>
      <c r="BSH104" s="355"/>
      <c r="BSI104" s="355"/>
      <c r="BSJ104" s="355"/>
      <c r="BSK104" s="355"/>
      <c r="BSL104" s="355"/>
      <c r="BSM104" s="355"/>
      <c r="BSN104" s="355"/>
      <c r="BSO104" s="355"/>
      <c r="BSP104" s="355"/>
      <c r="BSQ104" s="355"/>
      <c r="BSR104" s="355"/>
      <c r="BSS104" s="355"/>
      <c r="BST104" s="355"/>
      <c r="BSU104" s="355"/>
      <c r="BSV104" s="355"/>
      <c r="BSW104" s="355"/>
      <c r="BSX104" s="355"/>
      <c r="BSY104" s="355"/>
      <c r="BSZ104" s="355"/>
      <c r="BTA104" s="355"/>
      <c r="BTB104" s="355"/>
      <c r="BTC104" s="355"/>
      <c r="BTD104" s="355"/>
      <c r="BTE104" s="355"/>
      <c r="BTF104" s="355"/>
      <c r="BTG104" s="355"/>
      <c r="BTH104" s="355"/>
      <c r="BTI104" s="355"/>
      <c r="BTJ104" s="355"/>
      <c r="BTK104" s="355"/>
      <c r="BTL104" s="355"/>
      <c r="BTM104" s="355"/>
      <c r="BTN104" s="355"/>
      <c r="BTO104" s="355"/>
      <c r="BTP104" s="355"/>
      <c r="BTQ104" s="355"/>
      <c r="BTR104" s="355"/>
      <c r="BTS104" s="355"/>
      <c r="BTT104" s="355"/>
      <c r="BTU104" s="355"/>
      <c r="BTV104" s="355"/>
      <c r="BTW104" s="355"/>
      <c r="BTX104" s="355"/>
      <c r="BTY104" s="355"/>
      <c r="BTZ104" s="355"/>
      <c r="BUA104" s="355"/>
      <c r="BUB104" s="355"/>
      <c r="BUC104" s="355"/>
      <c r="BUD104" s="355"/>
      <c r="BUE104" s="355"/>
      <c r="BUF104" s="355"/>
      <c r="BUG104" s="355"/>
      <c r="BUH104" s="355"/>
      <c r="BUI104" s="355"/>
      <c r="BUJ104" s="355"/>
      <c r="BUK104" s="355"/>
      <c r="BUL104" s="355"/>
      <c r="BUM104" s="355"/>
      <c r="BUN104" s="355"/>
      <c r="BUO104" s="355"/>
      <c r="BUP104" s="355"/>
      <c r="BUQ104" s="355"/>
      <c r="BUR104" s="355"/>
      <c r="BUS104" s="355"/>
      <c r="BUT104" s="355"/>
      <c r="BUU104" s="355"/>
      <c r="BUV104" s="355"/>
      <c r="BUW104" s="355"/>
      <c r="BUX104" s="355"/>
      <c r="BUY104" s="355"/>
      <c r="BUZ104" s="355"/>
      <c r="BVA104" s="355"/>
      <c r="BVB104" s="355"/>
      <c r="BVC104" s="355"/>
      <c r="BVD104" s="355"/>
      <c r="BVE104" s="355"/>
      <c r="BVF104" s="355"/>
      <c r="BVG104" s="355"/>
      <c r="BVH104" s="355"/>
      <c r="BVI104" s="355"/>
      <c r="BVJ104" s="355"/>
      <c r="BVK104" s="355"/>
      <c r="BVL104" s="355"/>
      <c r="BVM104" s="355"/>
      <c r="BVN104" s="355"/>
      <c r="BVO104" s="355"/>
      <c r="BVP104" s="355"/>
      <c r="BVQ104" s="355"/>
      <c r="BVR104" s="355"/>
      <c r="BVS104" s="355"/>
      <c r="BVT104" s="355"/>
      <c r="BVU104" s="355"/>
      <c r="BVV104" s="355"/>
      <c r="BVW104" s="355"/>
      <c r="BVX104" s="355"/>
      <c r="BVY104" s="355"/>
      <c r="BVZ104" s="355"/>
      <c r="BWA104" s="355"/>
      <c r="BWB104" s="355"/>
      <c r="BWC104" s="355"/>
      <c r="BWD104" s="355"/>
      <c r="BWE104" s="355"/>
      <c r="BWF104" s="355"/>
      <c r="BWG104" s="355"/>
      <c r="BWH104" s="355"/>
      <c r="BWI104" s="355"/>
      <c r="BWJ104" s="355"/>
      <c r="BWK104" s="355"/>
      <c r="BWL104" s="355"/>
      <c r="BWM104" s="355"/>
      <c r="BWN104" s="355"/>
      <c r="BWO104" s="355"/>
      <c r="BWP104" s="355"/>
      <c r="BWQ104" s="355"/>
      <c r="BWR104" s="355"/>
      <c r="BWS104" s="355"/>
      <c r="BWT104" s="355"/>
      <c r="BWU104" s="355"/>
      <c r="BWV104" s="355"/>
      <c r="BWW104" s="355"/>
      <c r="BWX104" s="355"/>
      <c r="BWY104" s="355"/>
      <c r="BWZ104" s="355"/>
      <c r="BXA104" s="355"/>
      <c r="BXB104" s="355"/>
      <c r="BXC104" s="355"/>
      <c r="BXD104" s="355"/>
      <c r="BXE104" s="355"/>
      <c r="BXF104" s="355"/>
      <c r="BXG104" s="355"/>
      <c r="BXH104" s="355"/>
      <c r="BXI104" s="355"/>
      <c r="BXJ104" s="355"/>
      <c r="BXK104" s="355"/>
      <c r="BXL104" s="355"/>
      <c r="BXM104" s="355"/>
      <c r="BXN104" s="355"/>
      <c r="BXO104" s="355"/>
      <c r="BXP104" s="355"/>
      <c r="BXQ104" s="355"/>
      <c r="BXR104" s="355"/>
      <c r="BXS104" s="355"/>
      <c r="BXT104" s="355"/>
      <c r="BXU104" s="355"/>
      <c r="BXV104" s="355"/>
      <c r="BXW104" s="355"/>
      <c r="BXX104" s="355"/>
      <c r="BXY104" s="355"/>
      <c r="BXZ104" s="355"/>
      <c r="BYA104" s="355"/>
      <c r="BYB104" s="355"/>
      <c r="BYC104" s="355"/>
      <c r="BYD104" s="355"/>
      <c r="BYE104" s="355"/>
      <c r="BYF104" s="355"/>
      <c r="BYG104" s="355"/>
      <c r="BYH104" s="355"/>
      <c r="BYI104" s="355"/>
      <c r="BYJ104" s="355"/>
      <c r="BYK104" s="355"/>
      <c r="BYL104" s="355"/>
      <c r="BYM104" s="355"/>
      <c r="BYN104" s="355"/>
      <c r="BYO104" s="355"/>
      <c r="BYP104" s="355"/>
      <c r="BYQ104" s="355"/>
      <c r="BYR104" s="355"/>
      <c r="BYS104" s="355"/>
      <c r="BYT104" s="355"/>
      <c r="BYU104" s="355"/>
      <c r="BYV104" s="355"/>
      <c r="BYW104" s="355"/>
      <c r="BYX104" s="355"/>
      <c r="BYY104" s="355"/>
      <c r="BYZ104" s="355"/>
      <c r="BZA104" s="355"/>
      <c r="BZB104" s="355"/>
      <c r="BZC104" s="355"/>
      <c r="BZD104" s="355"/>
      <c r="BZE104" s="355"/>
      <c r="BZF104" s="355"/>
      <c r="BZG104" s="355"/>
      <c r="BZH104" s="355"/>
      <c r="BZI104" s="355"/>
      <c r="BZJ104" s="355"/>
      <c r="BZK104" s="355"/>
      <c r="BZL104" s="355"/>
      <c r="BZM104" s="355"/>
      <c r="BZN104" s="355"/>
      <c r="BZO104" s="355"/>
      <c r="BZP104" s="355"/>
      <c r="BZQ104" s="355"/>
      <c r="BZR104" s="355"/>
      <c r="BZS104" s="355"/>
      <c r="BZT104" s="355"/>
      <c r="BZU104" s="355"/>
      <c r="BZV104" s="355"/>
      <c r="BZW104" s="355"/>
      <c r="CAD104" s="355"/>
      <c r="CAE104" s="355"/>
      <c r="CAF104" s="355"/>
      <c r="CAG104" s="355"/>
      <c r="CAH104" s="355"/>
      <c r="CAI104" s="355"/>
      <c r="CAJ104" s="355"/>
      <c r="CAK104" s="355"/>
      <c r="CAL104" s="355"/>
      <c r="CAM104" s="355"/>
      <c r="CAN104" s="355"/>
      <c r="CAO104" s="355"/>
      <c r="CAP104" s="355"/>
      <c r="CAQ104" s="355"/>
      <c r="CAR104" s="355"/>
      <c r="CAS104" s="355"/>
      <c r="CAT104" s="355"/>
      <c r="CAU104" s="355"/>
      <c r="CAV104" s="355"/>
      <c r="CAW104" s="355"/>
      <c r="CAX104" s="355"/>
      <c r="CAY104" s="355"/>
      <c r="CAZ104" s="355"/>
      <c r="CBA104" s="355"/>
      <c r="CBB104" s="355"/>
      <c r="CBC104" s="355"/>
      <c r="CBD104" s="355"/>
      <c r="CBE104" s="355"/>
      <c r="CBF104" s="355"/>
      <c r="CBG104" s="355"/>
      <c r="CBH104" s="355"/>
      <c r="CBI104" s="355"/>
      <c r="CBJ104" s="355"/>
      <c r="CBK104" s="355"/>
      <c r="CBL104" s="355"/>
      <c r="CBM104" s="355"/>
      <c r="CBN104" s="355"/>
      <c r="CBO104" s="355"/>
      <c r="CBP104" s="355"/>
      <c r="CBQ104" s="355"/>
      <c r="CBR104" s="355"/>
      <c r="CBS104" s="355"/>
      <c r="CBT104" s="355"/>
      <c r="CBU104" s="355"/>
      <c r="CBV104" s="355"/>
      <c r="CBW104" s="355"/>
      <c r="CBX104" s="355"/>
      <c r="CBY104" s="355"/>
      <c r="CBZ104" s="355"/>
      <c r="CCA104" s="355"/>
      <c r="CCB104" s="355"/>
      <c r="CCC104" s="355"/>
      <c r="CCD104" s="355"/>
      <c r="CCE104" s="355"/>
      <c r="CCF104" s="355"/>
      <c r="CCG104" s="355"/>
      <c r="CCH104" s="355"/>
      <c r="CCI104" s="355"/>
      <c r="CCJ104" s="355"/>
      <c r="CCK104" s="355"/>
      <c r="CCL104" s="355"/>
      <c r="CCM104" s="355"/>
      <c r="CCN104" s="355"/>
      <c r="CCO104" s="355"/>
      <c r="CCP104" s="355"/>
      <c r="CCQ104" s="355"/>
      <c r="CCR104" s="355"/>
      <c r="CCS104" s="355"/>
      <c r="CCT104" s="355"/>
      <c r="CCU104" s="355"/>
      <c r="CCV104" s="355"/>
      <c r="CCW104" s="355"/>
      <c r="CCX104" s="355"/>
      <c r="CCY104" s="355"/>
      <c r="CCZ104" s="355"/>
      <c r="CDA104" s="355"/>
      <c r="CDB104" s="355"/>
      <c r="CDC104" s="355"/>
      <c r="CDD104" s="355"/>
      <c r="CDE104" s="355"/>
      <c r="CDF104" s="355"/>
      <c r="CDG104" s="355"/>
      <c r="CDH104" s="355"/>
      <c r="CDI104" s="355"/>
      <c r="CDJ104" s="355"/>
      <c r="CDK104" s="355"/>
      <c r="CDL104" s="355"/>
      <c r="CDM104" s="355"/>
      <c r="CDN104" s="355"/>
      <c r="CDO104" s="355"/>
      <c r="CDP104" s="355"/>
      <c r="CDQ104" s="355"/>
      <c r="CDR104" s="355"/>
      <c r="CDS104" s="355"/>
      <c r="CDT104" s="355"/>
      <c r="CDU104" s="355"/>
      <c r="CDV104" s="355"/>
      <c r="CDW104" s="355"/>
      <c r="CDX104" s="355"/>
      <c r="CDY104" s="355"/>
      <c r="CDZ104" s="355"/>
      <c r="CEA104" s="355"/>
      <c r="CEB104" s="355"/>
      <c r="CEC104" s="355"/>
      <c r="CED104" s="355"/>
      <c r="CEE104" s="355"/>
      <c r="CEF104" s="355"/>
      <c r="CEG104" s="355"/>
      <c r="CEH104" s="355"/>
      <c r="CEI104" s="355"/>
      <c r="CEJ104" s="355"/>
      <c r="CEK104" s="355"/>
      <c r="CEL104" s="355"/>
      <c r="CEM104" s="355"/>
      <c r="CEN104" s="355"/>
      <c r="CEO104" s="355"/>
      <c r="CEP104" s="355"/>
      <c r="CEQ104" s="355"/>
      <c r="CER104" s="355"/>
      <c r="CES104" s="355"/>
      <c r="CET104" s="355"/>
      <c r="CEU104" s="355"/>
      <c r="CEV104" s="355"/>
      <c r="CEW104" s="355"/>
      <c r="CEX104" s="355"/>
      <c r="CEY104" s="355"/>
      <c r="CEZ104" s="355"/>
      <c r="CFA104" s="355"/>
      <c r="CFB104" s="355"/>
      <c r="CFC104" s="355"/>
      <c r="CFD104" s="355"/>
      <c r="CFE104" s="355"/>
      <c r="CFF104" s="355"/>
      <c r="CFG104" s="355"/>
      <c r="CFH104" s="355"/>
      <c r="CFI104" s="355"/>
      <c r="CFJ104" s="355"/>
      <c r="CFK104" s="355"/>
      <c r="CFL104" s="355"/>
      <c r="CFM104" s="355"/>
      <c r="CFN104" s="355"/>
      <c r="CFO104" s="355"/>
      <c r="CFP104" s="355"/>
      <c r="CFQ104" s="355"/>
      <c r="CFR104" s="355"/>
      <c r="CFS104" s="355"/>
      <c r="CFT104" s="355"/>
      <c r="CFU104" s="355"/>
      <c r="CFV104" s="355"/>
      <c r="CFW104" s="355"/>
      <c r="CFX104" s="355"/>
      <c r="CFY104" s="355"/>
      <c r="CFZ104" s="355"/>
      <c r="CGA104" s="355"/>
      <c r="CGB104" s="355"/>
      <c r="CGC104" s="355"/>
      <c r="CGD104" s="355"/>
      <c r="CGE104" s="355"/>
      <c r="CGF104" s="355"/>
      <c r="CGG104" s="355"/>
      <c r="CGH104" s="355"/>
      <c r="CGI104" s="355"/>
      <c r="CGJ104" s="355"/>
      <c r="CGK104" s="355"/>
      <c r="CGL104" s="355"/>
      <c r="CGM104" s="355"/>
      <c r="CGN104" s="355"/>
      <c r="CGO104" s="355"/>
      <c r="CGP104" s="355"/>
      <c r="CGQ104" s="355"/>
      <c r="CGR104" s="355"/>
      <c r="CGS104" s="355"/>
      <c r="CGT104" s="355"/>
      <c r="CGU104" s="355"/>
      <c r="CGV104" s="355"/>
      <c r="CGW104" s="355"/>
      <c r="CGX104" s="355"/>
      <c r="CGY104" s="355"/>
      <c r="CGZ104" s="355"/>
      <c r="CHA104" s="355"/>
      <c r="CHB104" s="355"/>
      <c r="CHC104" s="355"/>
      <c r="CHD104" s="355"/>
      <c r="CHE104" s="355"/>
      <c r="CHF104" s="355"/>
      <c r="CHG104" s="355"/>
      <c r="CHH104" s="355"/>
      <c r="CHI104" s="355"/>
      <c r="CHJ104" s="355"/>
      <c r="CHK104" s="355"/>
      <c r="CHL104" s="355"/>
      <c r="CHM104" s="355"/>
      <c r="CHN104" s="355"/>
      <c r="CHO104" s="355"/>
      <c r="CHP104" s="355"/>
      <c r="CHQ104" s="355"/>
      <c r="CHR104" s="355"/>
      <c r="CHS104" s="355"/>
      <c r="CHT104" s="355"/>
      <c r="CHU104" s="355"/>
      <c r="CHV104" s="355"/>
      <c r="CHW104" s="355"/>
      <c r="CHX104" s="355"/>
      <c r="CHY104" s="355"/>
      <c r="CHZ104" s="355"/>
      <c r="CIA104" s="355"/>
      <c r="CIB104" s="355"/>
      <c r="CIC104" s="355"/>
      <c r="CID104" s="355"/>
      <c r="CIE104" s="355"/>
      <c r="CIF104" s="355"/>
      <c r="CIG104" s="355"/>
      <c r="CIH104" s="355"/>
      <c r="CII104" s="355"/>
      <c r="CIJ104" s="355"/>
      <c r="CIK104" s="355"/>
      <c r="CIL104" s="355"/>
      <c r="CIM104" s="355"/>
      <c r="CIN104" s="355"/>
      <c r="CIO104" s="355"/>
      <c r="CIP104" s="355"/>
      <c r="CIQ104" s="355"/>
      <c r="CIR104" s="355"/>
      <c r="CIS104" s="355"/>
      <c r="CIT104" s="355"/>
      <c r="CIU104" s="355"/>
      <c r="CIV104" s="355"/>
      <c r="CIW104" s="355"/>
      <c r="CIX104" s="355"/>
      <c r="CIY104" s="355"/>
      <c r="CIZ104" s="355"/>
      <c r="CJA104" s="355"/>
      <c r="CJB104" s="355"/>
      <c r="CJC104" s="355"/>
      <c r="CJD104" s="355"/>
      <c r="CJE104" s="355"/>
      <c r="CJF104" s="355"/>
      <c r="CJG104" s="355"/>
      <c r="CJH104" s="355"/>
      <c r="CJI104" s="355"/>
      <c r="CJJ104" s="355"/>
      <c r="CJK104" s="355"/>
      <c r="CJL104" s="355"/>
      <c r="CJM104" s="355"/>
      <c r="CJN104" s="355"/>
      <c r="CJO104" s="355"/>
      <c r="CJP104" s="355"/>
      <c r="CJQ104" s="355"/>
      <c r="CJR104" s="355"/>
      <c r="CJS104" s="355"/>
      <c r="CJZ104" s="355"/>
      <c r="CKA104" s="355"/>
      <c r="CKB104" s="355"/>
      <c r="CKC104" s="355"/>
      <c r="CKD104" s="355"/>
      <c r="CKE104" s="355"/>
      <c r="CKF104" s="355"/>
      <c r="CKG104" s="355"/>
      <c r="CKH104" s="355"/>
      <c r="CKI104" s="355"/>
      <c r="CKJ104" s="355"/>
      <c r="CKK104" s="355"/>
      <c r="CKL104" s="355"/>
      <c r="CKM104" s="355"/>
      <c r="CKN104" s="355"/>
      <c r="CKO104" s="355"/>
      <c r="CKP104" s="355"/>
      <c r="CKQ104" s="355"/>
      <c r="CKR104" s="355"/>
      <c r="CKS104" s="355"/>
      <c r="CKT104" s="355"/>
      <c r="CKU104" s="355"/>
      <c r="CKV104" s="355"/>
      <c r="CKW104" s="355"/>
      <c r="CKX104" s="355"/>
      <c r="CKY104" s="355"/>
      <c r="CKZ104" s="355"/>
      <c r="CLA104" s="355"/>
      <c r="CLB104" s="355"/>
      <c r="CLC104" s="355"/>
      <c r="CLD104" s="355"/>
      <c r="CLE104" s="355"/>
      <c r="CLF104" s="355"/>
      <c r="CLG104" s="355"/>
      <c r="CLH104" s="355"/>
      <c r="CLI104" s="355"/>
      <c r="CLJ104" s="355"/>
      <c r="CLK104" s="355"/>
      <c r="CLL104" s="355"/>
      <c r="CLM104" s="355"/>
      <c r="CLN104" s="355"/>
      <c r="CLO104" s="355"/>
      <c r="CLP104" s="355"/>
      <c r="CLQ104" s="355"/>
      <c r="CLR104" s="355"/>
      <c r="CLS104" s="355"/>
      <c r="CLT104" s="355"/>
      <c r="CLU104" s="355"/>
      <c r="CLV104" s="355"/>
      <c r="CLW104" s="355"/>
      <c r="CLX104" s="355"/>
      <c r="CLY104" s="355"/>
      <c r="CLZ104" s="355"/>
      <c r="CMA104" s="355"/>
      <c r="CMB104" s="355"/>
      <c r="CMC104" s="355"/>
      <c r="CMD104" s="355"/>
      <c r="CME104" s="355"/>
      <c r="CMF104" s="355"/>
      <c r="CMG104" s="355"/>
      <c r="CMH104" s="355"/>
      <c r="CMI104" s="355"/>
      <c r="CMJ104" s="355"/>
      <c r="CMK104" s="355"/>
      <c r="CML104" s="355"/>
      <c r="CMM104" s="355"/>
      <c r="CMN104" s="355"/>
      <c r="CMO104" s="355"/>
      <c r="CMP104" s="355"/>
      <c r="CMQ104" s="355"/>
      <c r="CMR104" s="355"/>
      <c r="CMS104" s="355"/>
      <c r="CMT104" s="355"/>
      <c r="CMU104" s="355"/>
      <c r="CMV104" s="355"/>
      <c r="CMW104" s="355"/>
      <c r="CMX104" s="355"/>
      <c r="CMY104" s="355"/>
      <c r="CMZ104" s="355"/>
      <c r="CNA104" s="355"/>
      <c r="CNB104" s="355"/>
      <c r="CNC104" s="355"/>
      <c r="CND104" s="355"/>
      <c r="CNE104" s="355"/>
      <c r="CNF104" s="355"/>
      <c r="CNG104" s="355"/>
      <c r="CNH104" s="355"/>
      <c r="CNI104" s="355"/>
      <c r="CNJ104" s="355"/>
      <c r="CNK104" s="355"/>
      <c r="CNL104" s="355"/>
      <c r="CNM104" s="355"/>
      <c r="CNN104" s="355"/>
      <c r="CNO104" s="355"/>
      <c r="CNP104" s="355"/>
      <c r="CNQ104" s="355"/>
      <c r="CNR104" s="355"/>
      <c r="CNS104" s="355"/>
      <c r="CNT104" s="355"/>
      <c r="CNU104" s="355"/>
      <c r="CNV104" s="355"/>
      <c r="CNW104" s="355"/>
      <c r="CNX104" s="355"/>
      <c r="CNY104" s="355"/>
      <c r="CNZ104" s="355"/>
      <c r="COA104" s="355"/>
      <c r="COB104" s="355"/>
      <c r="COC104" s="355"/>
      <c r="COD104" s="355"/>
      <c r="COE104" s="355"/>
      <c r="COF104" s="355"/>
      <c r="COG104" s="355"/>
      <c r="COH104" s="355"/>
      <c r="COI104" s="355"/>
      <c r="COJ104" s="355"/>
      <c r="COK104" s="355"/>
      <c r="COL104" s="355"/>
      <c r="COM104" s="355"/>
      <c r="CON104" s="355"/>
      <c r="COO104" s="355"/>
      <c r="COP104" s="355"/>
      <c r="COQ104" s="355"/>
      <c r="COR104" s="355"/>
      <c r="COS104" s="355"/>
      <c r="COT104" s="355"/>
      <c r="COU104" s="355"/>
      <c r="COV104" s="355"/>
      <c r="COW104" s="355"/>
      <c r="COX104" s="355"/>
      <c r="COY104" s="355"/>
      <c r="COZ104" s="355"/>
      <c r="CPA104" s="355"/>
      <c r="CPB104" s="355"/>
      <c r="CPC104" s="355"/>
      <c r="CPD104" s="355"/>
      <c r="CPE104" s="355"/>
      <c r="CPF104" s="355"/>
      <c r="CPG104" s="355"/>
      <c r="CPH104" s="355"/>
      <c r="CPI104" s="355"/>
      <c r="CPJ104" s="355"/>
      <c r="CPK104" s="355"/>
      <c r="CPL104" s="355"/>
      <c r="CPM104" s="355"/>
      <c r="CPN104" s="355"/>
      <c r="CPO104" s="355"/>
      <c r="CPP104" s="355"/>
      <c r="CPQ104" s="355"/>
      <c r="CPR104" s="355"/>
      <c r="CPS104" s="355"/>
      <c r="CPT104" s="355"/>
      <c r="CPU104" s="355"/>
      <c r="CPV104" s="355"/>
      <c r="CPW104" s="355"/>
      <c r="CPX104" s="355"/>
      <c r="CPY104" s="355"/>
      <c r="CPZ104" s="355"/>
      <c r="CQA104" s="355"/>
      <c r="CQB104" s="355"/>
      <c r="CQC104" s="355"/>
      <c r="CQD104" s="355"/>
      <c r="CQE104" s="355"/>
      <c r="CQF104" s="355"/>
      <c r="CQG104" s="355"/>
      <c r="CQH104" s="355"/>
      <c r="CQI104" s="355"/>
      <c r="CQJ104" s="355"/>
      <c r="CQK104" s="355"/>
      <c r="CQL104" s="355"/>
      <c r="CQM104" s="355"/>
      <c r="CQN104" s="355"/>
      <c r="CQO104" s="355"/>
      <c r="CQP104" s="355"/>
      <c r="CQQ104" s="355"/>
      <c r="CQR104" s="355"/>
      <c r="CQS104" s="355"/>
      <c r="CQT104" s="355"/>
      <c r="CQU104" s="355"/>
      <c r="CQV104" s="355"/>
      <c r="CQW104" s="355"/>
      <c r="CQX104" s="355"/>
      <c r="CQY104" s="355"/>
      <c r="CQZ104" s="355"/>
      <c r="CRA104" s="355"/>
      <c r="CRB104" s="355"/>
      <c r="CRC104" s="355"/>
      <c r="CRD104" s="355"/>
      <c r="CRE104" s="355"/>
      <c r="CRF104" s="355"/>
      <c r="CRG104" s="355"/>
      <c r="CRH104" s="355"/>
      <c r="CRI104" s="355"/>
      <c r="CRJ104" s="355"/>
      <c r="CRK104" s="355"/>
      <c r="CRL104" s="355"/>
      <c r="CRM104" s="355"/>
      <c r="CRN104" s="355"/>
      <c r="CRO104" s="355"/>
      <c r="CRP104" s="355"/>
      <c r="CRQ104" s="355"/>
      <c r="CRR104" s="355"/>
      <c r="CRS104" s="355"/>
      <c r="CRT104" s="355"/>
      <c r="CRU104" s="355"/>
      <c r="CRV104" s="355"/>
      <c r="CRW104" s="355"/>
      <c r="CRX104" s="355"/>
      <c r="CRY104" s="355"/>
      <c r="CRZ104" s="355"/>
      <c r="CSA104" s="355"/>
      <c r="CSB104" s="355"/>
      <c r="CSC104" s="355"/>
      <c r="CSD104" s="355"/>
      <c r="CSE104" s="355"/>
      <c r="CSF104" s="355"/>
      <c r="CSG104" s="355"/>
      <c r="CSH104" s="355"/>
      <c r="CSI104" s="355"/>
      <c r="CSJ104" s="355"/>
      <c r="CSK104" s="355"/>
      <c r="CSL104" s="355"/>
      <c r="CSM104" s="355"/>
      <c r="CSN104" s="355"/>
      <c r="CSO104" s="355"/>
      <c r="CSP104" s="355"/>
      <c r="CSQ104" s="355"/>
      <c r="CSR104" s="355"/>
      <c r="CSS104" s="355"/>
      <c r="CST104" s="355"/>
      <c r="CSU104" s="355"/>
      <c r="CSV104" s="355"/>
      <c r="CSW104" s="355"/>
      <c r="CSX104" s="355"/>
      <c r="CSY104" s="355"/>
      <c r="CSZ104" s="355"/>
      <c r="CTA104" s="355"/>
      <c r="CTB104" s="355"/>
      <c r="CTC104" s="355"/>
      <c r="CTD104" s="355"/>
      <c r="CTE104" s="355"/>
      <c r="CTF104" s="355"/>
      <c r="CTG104" s="355"/>
      <c r="CTH104" s="355"/>
      <c r="CTI104" s="355"/>
      <c r="CTJ104" s="355"/>
      <c r="CTK104" s="355"/>
      <c r="CTL104" s="355"/>
      <c r="CTM104" s="355"/>
      <c r="CTN104" s="355"/>
      <c r="CTO104" s="355"/>
      <c r="CTV104" s="355"/>
      <c r="CTW104" s="355"/>
      <c r="CTX104" s="355"/>
      <c r="CTY104" s="355"/>
      <c r="CTZ104" s="355"/>
      <c r="CUA104" s="355"/>
      <c r="CUB104" s="355"/>
      <c r="CUC104" s="355"/>
      <c r="CUD104" s="355"/>
      <c r="CUE104" s="355"/>
      <c r="CUF104" s="355"/>
      <c r="CUG104" s="355"/>
      <c r="CUH104" s="355"/>
      <c r="CUI104" s="355"/>
      <c r="CUJ104" s="355"/>
      <c r="CUK104" s="355"/>
      <c r="CUL104" s="355"/>
      <c r="CUM104" s="355"/>
      <c r="CUN104" s="355"/>
      <c r="CUO104" s="355"/>
      <c r="CUP104" s="355"/>
      <c r="CUQ104" s="355"/>
      <c r="CUR104" s="355"/>
      <c r="CUS104" s="355"/>
      <c r="CUT104" s="355"/>
      <c r="CUU104" s="355"/>
      <c r="CUV104" s="355"/>
      <c r="CUW104" s="355"/>
      <c r="CUX104" s="355"/>
      <c r="CUY104" s="355"/>
      <c r="CUZ104" s="355"/>
      <c r="CVA104" s="355"/>
      <c r="CVB104" s="355"/>
      <c r="CVC104" s="355"/>
      <c r="CVD104" s="355"/>
      <c r="CVE104" s="355"/>
      <c r="CVF104" s="355"/>
      <c r="CVG104" s="355"/>
      <c r="CVH104" s="355"/>
      <c r="CVI104" s="355"/>
      <c r="CVJ104" s="355"/>
      <c r="CVK104" s="355"/>
      <c r="CVL104" s="355"/>
      <c r="CVM104" s="355"/>
      <c r="CVN104" s="355"/>
      <c r="CVO104" s="355"/>
      <c r="CVP104" s="355"/>
      <c r="CVQ104" s="355"/>
      <c r="CVR104" s="355"/>
      <c r="CVS104" s="355"/>
      <c r="CVT104" s="355"/>
      <c r="CVU104" s="355"/>
      <c r="CVV104" s="355"/>
      <c r="CVW104" s="355"/>
      <c r="CVX104" s="355"/>
      <c r="CVY104" s="355"/>
      <c r="CVZ104" s="355"/>
      <c r="CWA104" s="355"/>
      <c r="CWB104" s="355"/>
      <c r="CWC104" s="355"/>
      <c r="CWD104" s="355"/>
      <c r="CWE104" s="355"/>
      <c r="CWF104" s="355"/>
      <c r="CWG104" s="355"/>
      <c r="CWH104" s="355"/>
      <c r="CWI104" s="355"/>
      <c r="CWJ104" s="355"/>
      <c r="CWK104" s="355"/>
      <c r="CWL104" s="355"/>
      <c r="CWM104" s="355"/>
      <c r="CWN104" s="355"/>
      <c r="CWO104" s="355"/>
      <c r="CWP104" s="355"/>
      <c r="CWQ104" s="355"/>
      <c r="CWR104" s="355"/>
      <c r="CWS104" s="355"/>
      <c r="CWT104" s="355"/>
      <c r="CWU104" s="355"/>
      <c r="CWV104" s="355"/>
      <c r="CWW104" s="355"/>
      <c r="CWX104" s="355"/>
      <c r="CWY104" s="355"/>
      <c r="CWZ104" s="355"/>
      <c r="CXA104" s="355"/>
      <c r="CXB104" s="355"/>
      <c r="CXC104" s="355"/>
      <c r="CXD104" s="355"/>
      <c r="CXE104" s="355"/>
      <c r="CXF104" s="355"/>
      <c r="CXG104" s="355"/>
      <c r="CXH104" s="355"/>
      <c r="CXI104" s="355"/>
      <c r="CXJ104" s="355"/>
      <c r="CXK104" s="355"/>
      <c r="CXL104" s="355"/>
      <c r="CXM104" s="355"/>
      <c r="CXN104" s="355"/>
      <c r="CXO104" s="355"/>
      <c r="CXP104" s="355"/>
      <c r="CXQ104" s="355"/>
      <c r="CXR104" s="355"/>
      <c r="CXS104" s="355"/>
      <c r="CXT104" s="355"/>
      <c r="CXU104" s="355"/>
      <c r="CXV104" s="355"/>
      <c r="CXW104" s="355"/>
      <c r="CXX104" s="355"/>
      <c r="CXY104" s="355"/>
      <c r="CXZ104" s="355"/>
      <c r="CYA104" s="355"/>
      <c r="CYB104" s="355"/>
      <c r="CYC104" s="355"/>
      <c r="CYD104" s="355"/>
      <c r="CYE104" s="355"/>
      <c r="CYF104" s="355"/>
      <c r="CYG104" s="355"/>
      <c r="CYH104" s="355"/>
      <c r="CYI104" s="355"/>
      <c r="CYJ104" s="355"/>
      <c r="CYK104" s="355"/>
      <c r="CYL104" s="355"/>
      <c r="CYM104" s="355"/>
      <c r="CYN104" s="355"/>
      <c r="CYO104" s="355"/>
      <c r="CYP104" s="355"/>
      <c r="CYQ104" s="355"/>
      <c r="CYR104" s="355"/>
      <c r="CYS104" s="355"/>
      <c r="CYT104" s="355"/>
      <c r="CYU104" s="355"/>
      <c r="CYV104" s="355"/>
      <c r="CYW104" s="355"/>
      <c r="CYX104" s="355"/>
      <c r="CYY104" s="355"/>
      <c r="CYZ104" s="355"/>
      <c r="CZA104" s="355"/>
      <c r="CZB104" s="355"/>
      <c r="CZC104" s="355"/>
      <c r="CZD104" s="355"/>
      <c r="CZE104" s="355"/>
      <c r="CZF104" s="355"/>
      <c r="CZG104" s="355"/>
      <c r="CZH104" s="355"/>
      <c r="CZI104" s="355"/>
      <c r="CZJ104" s="355"/>
      <c r="CZK104" s="355"/>
      <c r="CZL104" s="355"/>
      <c r="CZM104" s="355"/>
      <c r="CZN104" s="355"/>
      <c r="CZO104" s="355"/>
      <c r="CZP104" s="355"/>
      <c r="CZQ104" s="355"/>
      <c r="CZR104" s="355"/>
      <c r="CZS104" s="355"/>
      <c r="CZT104" s="355"/>
      <c r="CZU104" s="355"/>
      <c r="CZV104" s="355"/>
      <c r="CZW104" s="355"/>
      <c r="CZX104" s="355"/>
      <c r="CZY104" s="355"/>
      <c r="CZZ104" s="355"/>
      <c r="DAA104" s="355"/>
      <c r="DAB104" s="355"/>
      <c r="DAC104" s="355"/>
      <c r="DAD104" s="355"/>
      <c r="DAE104" s="355"/>
      <c r="DAF104" s="355"/>
      <c r="DAG104" s="355"/>
      <c r="DAH104" s="355"/>
      <c r="DAI104" s="355"/>
      <c r="DAJ104" s="355"/>
      <c r="DAK104" s="355"/>
      <c r="DAL104" s="355"/>
      <c r="DAM104" s="355"/>
      <c r="DAN104" s="355"/>
      <c r="DAO104" s="355"/>
      <c r="DAP104" s="355"/>
      <c r="DAQ104" s="355"/>
      <c r="DAR104" s="355"/>
      <c r="DAS104" s="355"/>
      <c r="DAT104" s="355"/>
      <c r="DAU104" s="355"/>
      <c r="DAV104" s="355"/>
      <c r="DAW104" s="355"/>
      <c r="DAX104" s="355"/>
      <c r="DAY104" s="355"/>
      <c r="DAZ104" s="355"/>
      <c r="DBA104" s="355"/>
      <c r="DBB104" s="355"/>
      <c r="DBC104" s="355"/>
      <c r="DBD104" s="355"/>
      <c r="DBE104" s="355"/>
      <c r="DBF104" s="355"/>
      <c r="DBG104" s="355"/>
      <c r="DBH104" s="355"/>
      <c r="DBI104" s="355"/>
      <c r="DBJ104" s="355"/>
      <c r="DBK104" s="355"/>
      <c r="DBL104" s="355"/>
      <c r="DBM104" s="355"/>
      <c r="DBN104" s="355"/>
      <c r="DBO104" s="355"/>
      <c r="DBP104" s="355"/>
      <c r="DBQ104" s="355"/>
      <c r="DBR104" s="355"/>
      <c r="DBS104" s="355"/>
      <c r="DBT104" s="355"/>
      <c r="DBU104" s="355"/>
      <c r="DBV104" s="355"/>
      <c r="DBW104" s="355"/>
      <c r="DBX104" s="355"/>
      <c r="DBY104" s="355"/>
      <c r="DBZ104" s="355"/>
      <c r="DCA104" s="355"/>
      <c r="DCB104" s="355"/>
      <c r="DCC104" s="355"/>
      <c r="DCD104" s="355"/>
      <c r="DCE104" s="355"/>
      <c r="DCF104" s="355"/>
      <c r="DCG104" s="355"/>
      <c r="DCH104" s="355"/>
      <c r="DCI104" s="355"/>
      <c r="DCJ104" s="355"/>
      <c r="DCK104" s="355"/>
      <c r="DCL104" s="355"/>
      <c r="DCM104" s="355"/>
      <c r="DCN104" s="355"/>
      <c r="DCO104" s="355"/>
      <c r="DCP104" s="355"/>
      <c r="DCQ104" s="355"/>
      <c r="DCR104" s="355"/>
      <c r="DCS104" s="355"/>
      <c r="DCT104" s="355"/>
      <c r="DCU104" s="355"/>
      <c r="DCV104" s="355"/>
      <c r="DCW104" s="355"/>
      <c r="DCX104" s="355"/>
      <c r="DCY104" s="355"/>
      <c r="DCZ104" s="355"/>
      <c r="DDA104" s="355"/>
      <c r="DDB104" s="355"/>
      <c r="DDC104" s="355"/>
      <c r="DDD104" s="355"/>
      <c r="DDE104" s="355"/>
      <c r="DDF104" s="355"/>
      <c r="DDG104" s="355"/>
      <c r="DDH104" s="355"/>
      <c r="DDI104" s="355"/>
      <c r="DDJ104" s="355"/>
      <c r="DDK104" s="355"/>
      <c r="DDR104" s="355"/>
      <c r="DDS104" s="355"/>
      <c r="DDT104" s="355"/>
      <c r="DDU104" s="355"/>
      <c r="DDV104" s="355"/>
      <c r="DDW104" s="355"/>
      <c r="DDX104" s="355"/>
      <c r="DDY104" s="355"/>
      <c r="DDZ104" s="355"/>
      <c r="DEA104" s="355"/>
      <c r="DEB104" s="355"/>
      <c r="DEC104" s="355"/>
      <c r="DED104" s="355"/>
      <c r="DEE104" s="355"/>
      <c r="DEF104" s="355"/>
      <c r="DEG104" s="355"/>
      <c r="DEH104" s="355"/>
      <c r="DEI104" s="355"/>
      <c r="DEJ104" s="355"/>
      <c r="DEK104" s="355"/>
      <c r="DEL104" s="355"/>
      <c r="DEM104" s="355"/>
      <c r="DEN104" s="355"/>
      <c r="DEO104" s="355"/>
      <c r="DEP104" s="355"/>
      <c r="DEQ104" s="355"/>
      <c r="DER104" s="355"/>
      <c r="DES104" s="355"/>
      <c r="DET104" s="355"/>
      <c r="DEU104" s="355"/>
      <c r="DEV104" s="355"/>
      <c r="DEW104" s="355"/>
      <c r="DEX104" s="355"/>
      <c r="DEY104" s="355"/>
      <c r="DEZ104" s="355"/>
      <c r="DFA104" s="355"/>
      <c r="DFB104" s="355"/>
      <c r="DFC104" s="355"/>
      <c r="DFD104" s="355"/>
      <c r="DFE104" s="355"/>
      <c r="DFF104" s="355"/>
      <c r="DFG104" s="355"/>
      <c r="DFH104" s="355"/>
      <c r="DFI104" s="355"/>
      <c r="DFJ104" s="355"/>
      <c r="DFK104" s="355"/>
      <c r="DFL104" s="355"/>
      <c r="DFM104" s="355"/>
      <c r="DFN104" s="355"/>
      <c r="DFO104" s="355"/>
      <c r="DFP104" s="355"/>
      <c r="DFQ104" s="355"/>
      <c r="DFR104" s="355"/>
      <c r="DFS104" s="355"/>
      <c r="DFT104" s="355"/>
      <c r="DFU104" s="355"/>
      <c r="DFV104" s="355"/>
      <c r="DFW104" s="355"/>
      <c r="DFX104" s="355"/>
      <c r="DFY104" s="355"/>
      <c r="DFZ104" s="355"/>
      <c r="DGA104" s="355"/>
      <c r="DGB104" s="355"/>
      <c r="DGC104" s="355"/>
      <c r="DGD104" s="355"/>
      <c r="DGE104" s="355"/>
      <c r="DGF104" s="355"/>
      <c r="DGG104" s="355"/>
      <c r="DGH104" s="355"/>
      <c r="DGI104" s="355"/>
      <c r="DGJ104" s="355"/>
      <c r="DGK104" s="355"/>
      <c r="DGL104" s="355"/>
      <c r="DGM104" s="355"/>
      <c r="DGN104" s="355"/>
      <c r="DGO104" s="355"/>
      <c r="DGP104" s="355"/>
      <c r="DGQ104" s="355"/>
      <c r="DGR104" s="355"/>
      <c r="DGS104" s="355"/>
      <c r="DGT104" s="355"/>
      <c r="DGU104" s="355"/>
      <c r="DGV104" s="355"/>
      <c r="DGW104" s="355"/>
      <c r="DGX104" s="355"/>
      <c r="DGY104" s="355"/>
      <c r="DGZ104" s="355"/>
      <c r="DHA104" s="355"/>
      <c r="DHB104" s="355"/>
      <c r="DHC104" s="355"/>
      <c r="DHD104" s="355"/>
      <c r="DHE104" s="355"/>
      <c r="DHF104" s="355"/>
      <c r="DHG104" s="355"/>
      <c r="DHH104" s="355"/>
      <c r="DHI104" s="355"/>
      <c r="DHJ104" s="355"/>
      <c r="DHK104" s="355"/>
      <c r="DHL104" s="355"/>
      <c r="DHM104" s="355"/>
      <c r="DHN104" s="355"/>
      <c r="DHO104" s="355"/>
      <c r="DHP104" s="355"/>
      <c r="DHQ104" s="355"/>
      <c r="DHR104" s="355"/>
      <c r="DHS104" s="355"/>
      <c r="DHT104" s="355"/>
      <c r="DHU104" s="355"/>
      <c r="DHV104" s="355"/>
      <c r="DHW104" s="355"/>
      <c r="DHX104" s="355"/>
      <c r="DHY104" s="355"/>
      <c r="DHZ104" s="355"/>
      <c r="DIA104" s="355"/>
      <c r="DIB104" s="355"/>
      <c r="DIC104" s="355"/>
      <c r="DID104" s="355"/>
      <c r="DIE104" s="355"/>
      <c r="DIF104" s="355"/>
      <c r="DIG104" s="355"/>
      <c r="DIH104" s="355"/>
      <c r="DII104" s="355"/>
      <c r="DIJ104" s="355"/>
      <c r="DIK104" s="355"/>
      <c r="DIL104" s="355"/>
      <c r="DIM104" s="355"/>
      <c r="DIN104" s="355"/>
      <c r="DIO104" s="355"/>
      <c r="DIP104" s="355"/>
      <c r="DIQ104" s="355"/>
      <c r="DIR104" s="355"/>
      <c r="DIS104" s="355"/>
      <c r="DIT104" s="355"/>
      <c r="DIU104" s="355"/>
      <c r="DIV104" s="355"/>
      <c r="DIW104" s="355"/>
      <c r="DIX104" s="355"/>
      <c r="DIY104" s="355"/>
      <c r="DIZ104" s="355"/>
      <c r="DJA104" s="355"/>
      <c r="DJB104" s="355"/>
      <c r="DJC104" s="355"/>
      <c r="DJD104" s="355"/>
      <c r="DJE104" s="355"/>
      <c r="DJF104" s="355"/>
      <c r="DJG104" s="355"/>
      <c r="DJH104" s="355"/>
      <c r="DJI104" s="355"/>
      <c r="DJJ104" s="355"/>
      <c r="DJK104" s="355"/>
      <c r="DJL104" s="355"/>
      <c r="DJM104" s="355"/>
      <c r="DJN104" s="355"/>
      <c r="DJO104" s="355"/>
      <c r="DJP104" s="355"/>
      <c r="DJQ104" s="355"/>
      <c r="DJR104" s="355"/>
      <c r="DJS104" s="355"/>
      <c r="DJT104" s="355"/>
      <c r="DJU104" s="355"/>
      <c r="DJV104" s="355"/>
      <c r="DJW104" s="355"/>
      <c r="DJX104" s="355"/>
      <c r="DJY104" s="355"/>
      <c r="DJZ104" s="355"/>
      <c r="DKA104" s="355"/>
      <c r="DKB104" s="355"/>
      <c r="DKC104" s="355"/>
      <c r="DKD104" s="355"/>
      <c r="DKE104" s="355"/>
      <c r="DKF104" s="355"/>
      <c r="DKG104" s="355"/>
      <c r="DKH104" s="355"/>
      <c r="DKI104" s="355"/>
      <c r="DKJ104" s="355"/>
      <c r="DKK104" s="355"/>
      <c r="DKL104" s="355"/>
      <c r="DKM104" s="355"/>
      <c r="DKN104" s="355"/>
      <c r="DKO104" s="355"/>
      <c r="DKP104" s="355"/>
      <c r="DKQ104" s="355"/>
      <c r="DKR104" s="355"/>
      <c r="DKS104" s="355"/>
      <c r="DKT104" s="355"/>
      <c r="DKU104" s="355"/>
      <c r="DKV104" s="355"/>
      <c r="DKW104" s="355"/>
      <c r="DKX104" s="355"/>
      <c r="DKY104" s="355"/>
      <c r="DKZ104" s="355"/>
      <c r="DLA104" s="355"/>
      <c r="DLB104" s="355"/>
      <c r="DLC104" s="355"/>
      <c r="DLD104" s="355"/>
      <c r="DLE104" s="355"/>
      <c r="DLF104" s="355"/>
      <c r="DLG104" s="355"/>
      <c r="DLH104" s="355"/>
      <c r="DLI104" s="355"/>
      <c r="DLJ104" s="355"/>
      <c r="DLK104" s="355"/>
      <c r="DLL104" s="355"/>
      <c r="DLM104" s="355"/>
      <c r="DLN104" s="355"/>
      <c r="DLO104" s="355"/>
      <c r="DLP104" s="355"/>
      <c r="DLQ104" s="355"/>
      <c r="DLR104" s="355"/>
      <c r="DLS104" s="355"/>
      <c r="DLT104" s="355"/>
      <c r="DLU104" s="355"/>
      <c r="DLV104" s="355"/>
      <c r="DLW104" s="355"/>
      <c r="DLX104" s="355"/>
      <c r="DLY104" s="355"/>
      <c r="DLZ104" s="355"/>
      <c r="DMA104" s="355"/>
      <c r="DMB104" s="355"/>
      <c r="DMC104" s="355"/>
      <c r="DMD104" s="355"/>
      <c r="DME104" s="355"/>
      <c r="DMF104" s="355"/>
      <c r="DMG104" s="355"/>
      <c r="DMH104" s="355"/>
      <c r="DMI104" s="355"/>
      <c r="DMJ104" s="355"/>
      <c r="DMK104" s="355"/>
      <c r="DML104" s="355"/>
      <c r="DMM104" s="355"/>
      <c r="DMN104" s="355"/>
      <c r="DMO104" s="355"/>
      <c r="DMP104" s="355"/>
      <c r="DMQ104" s="355"/>
      <c r="DMR104" s="355"/>
      <c r="DMS104" s="355"/>
      <c r="DMT104" s="355"/>
      <c r="DMU104" s="355"/>
      <c r="DMV104" s="355"/>
      <c r="DMW104" s="355"/>
      <c r="DMX104" s="355"/>
      <c r="DMY104" s="355"/>
      <c r="DMZ104" s="355"/>
      <c r="DNA104" s="355"/>
      <c r="DNB104" s="355"/>
      <c r="DNC104" s="355"/>
      <c r="DND104" s="355"/>
      <c r="DNE104" s="355"/>
      <c r="DNF104" s="355"/>
      <c r="DNG104" s="355"/>
      <c r="DNN104" s="355"/>
      <c r="DNO104" s="355"/>
      <c r="DNP104" s="355"/>
      <c r="DNQ104" s="355"/>
      <c r="DNR104" s="355"/>
      <c r="DNS104" s="355"/>
      <c r="DNT104" s="355"/>
      <c r="DNU104" s="355"/>
      <c r="DNV104" s="355"/>
      <c r="DNW104" s="355"/>
      <c r="DNX104" s="355"/>
      <c r="DNY104" s="355"/>
      <c r="DNZ104" s="355"/>
      <c r="DOA104" s="355"/>
      <c r="DOB104" s="355"/>
      <c r="DOC104" s="355"/>
      <c r="DOD104" s="355"/>
      <c r="DOE104" s="355"/>
      <c r="DOF104" s="355"/>
      <c r="DOG104" s="355"/>
      <c r="DOH104" s="355"/>
      <c r="DOI104" s="355"/>
      <c r="DOJ104" s="355"/>
      <c r="DOK104" s="355"/>
      <c r="DOL104" s="355"/>
      <c r="DOM104" s="355"/>
      <c r="DON104" s="355"/>
      <c r="DOO104" s="355"/>
      <c r="DOP104" s="355"/>
      <c r="DOQ104" s="355"/>
      <c r="DOR104" s="355"/>
      <c r="DOS104" s="355"/>
      <c r="DOT104" s="355"/>
      <c r="DOU104" s="355"/>
      <c r="DOV104" s="355"/>
      <c r="DOW104" s="355"/>
      <c r="DOX104" s="355"/>
      <c r="DOY104" s="355"/>
      <c r="DOZ104" s="355"/>
      <c r="DPA104" s="355"/>
      <c r="DPB104" s="355"/>
      <c r="DPC104" s="355"/>
      <c r="DPD104" s="355"/>
      <c r="DPE104" s="355"/>
      <c r="DPF104" s="355"/>
      <c r="DPG104" s="355"/>
      <c r="DPH104" s="355"/>
      <c r="DPI104" s="355"/>
      <c r="DPJ104" s="355"/>
      <c r="DPK104" s="355"/>
      <c r="DPL104" s="355"/>
      <c r="DPM104" s="355"/>
      <c r="DPN104" s="355"/>
      <c r="DPO104" s="355"/>
      <c r="DPP104" s="355"/>
      <c r="DPQ104" s="355"/>
      <c r="DPR104" s="355"/>
      <c r="DPS104" s="355"/>
      <c r="DPT104" s="355"/>
      <c r="DPU104" s="355"/>
      <c r="DPV104" s="355"/>
      <c r="DPW104" s="355"/>
      <c r="DPX104" s="355"/>
      <c r="DPY104" s="355"/>
      <c r="DPZ104" s="355"/>
      <c r="DQA104" s="355"/>
      <c r="DQB104" s="355"/>
      <c r="DQC104" s="355"/>
      <c r="DQD104" s="355"/>
      <c r="DQE104" s="355"/>
      <c r="DQF104" s="355"/>
      <c r="DQG104" s="355"/>
      <c r="DQH104" s="355"/>
      <c r="DQI104" s="355"/>
      <c r="DQJ104" s="355"/>
      <c r="DQK104" s="355"/>
      <c r="DQL104" s="355"/>
      <c r="DQM104" s="355"/>
      <c r="DQN104" s="355"/>
      <c r="DQO104" s="355"/>
      <c r="DQP104" s="355"/>
      <c r="DQQ104" s="355"/>
      <c r="DQR104" s="355"/>
      <c r="DQS104" s="355"/>
      <c r="DQT104" s="355"/>
      <c r="DQU104" s="355"/>
      <c r="DQV104" s="355"/>
      <c r="DQW104" s="355"/>
      <c r="DQX104" s="355"/>
      <c r="DQY104" s="355"/>
      <c r="DQZ104" s="355"/>
      <c r="DRA104" s="355"/>
      <c r="DRB104" s="355"/>
      <c r="DRC104" s="355"/>
      <c r="DRD104" s="355"/>
      <c r="DRE104" s="355"/>
      <c r="DRF104" s="355"/>
      <c r="DRG104" s="355"/>
      <c r="DRH104" s="355"/>
      <c r="DRI104" s="355"/>
      <c r="DRJ104" s="355"/>
      <c r="DRK104" s="355"/>
      <c r="DRL104" s="355"/>
      <c r="DRM104" s="355"/>
      <c r="DRN104" s="355"/>
      <c r="DRO104" s="355"/>
      <c r="DRP104" s="355"/>
      <c r="DRQ104" s="355"/>
      <c r="DRR104" s="355"/>
      <c r="DRS104" s="355"/>
      <c r="DRT104" s="355"/>
      <c r="DRU104" s="355"/>
      <c r="DRV104" s="355"/>
      <c r="DRW104" s="355"/>
      <c r="DRX104" s="355"/>
      <c r="DRY104" s="355"/>
      <c r="DRZ104" s="355"/>
      <c r="DSA104" s="355"/>
      <c r="DSB104" s="355"/>
      <c r="DSC104" s="355"/>
      <c r="DSD104" s="355"/>
      <c r="DSE104" s="355"/>
      <c r="DSF104" s="355"/>
      <c r="DSG104" s="355"/>
      <c r="DSH104" s="355"/>
      <c r="DSI104" s="355"/>
      <c r="DSJ104" s="355"/>
      <c r="DSK104" s="355"/>
      <c r="DSL104" s="355"/>
      <c r="DSM104" s="355"/>
      <c r="DSN104" s="355"/>
      <c r="DSO104" s="355"/>
      <c r="DSP104" s="355"/>
      <c r="DSQ104" s="355"/>
      <c r="DSR104" s="355"/>
      <c r="DSS104" s="355"/>
      <c r="DST104" s="355"/>
      <c r="DSU104" s="355"/>
      <c r="DSV104" s="355"/>
      <c r="DSW104" s="355"/>
      <c r="DSX104" s="355"/>
      <c r="DSY104" s="355"/>
      <c r="DSZ104" s="355"/>
      <c r="DTA104" s="355"/>
      <c r="DTB104" s="355"/>
      <c r="DTC104" s="355"/>
      <c r="DTD104" s="355"/>
      <c r="DTE104" s="355"/>
      <c r="DTF104" s="355"/>
      <c r="DTG104" s="355"/>
      <c r="DTH104" s="355"/>
      <c r="DTI104" s="355"/>
      <c r="DTJ104" s="355"/>
      <c r="DTK104" s="355"/>
      <c r="DTL104" s="355"/>
      <c r="DTM104" s="355"/>
      <c r="DTN104" s="355"/>
      <c r="DTO104" s="355"/>
      <c r="DTP104" s="355"/>
      <c r="DTQ104" s="355"/>
      <c r="DTR104" s="355"/>
      <c r="DTS104" s="355"/>
      <c r="DTT104" s="355"/>
      <c r="DTU104" s="355"/>
      <c r="DTV104" s="355"/>
      <c r="DTW104" s="355"/>
      <c r="DTX104" s="355"/>
      <c r="DTY104" s="355"/>
      <c r="DTZ104" s="355"/>
      <c r="DUA104" s="355"/>
      <c r="DUB104" s="355"/>
      <c r="DUC104" s="355"/>
      <c r="DUD104" s="355"/>
      <c r="DUE104" s="355"/>
      <c r="DUF104" s="355"/>
      <c r="DUG104" s="355"/>
      <c r="DUH104" s="355"/>
      <c r="DUI104" s="355"/>
      <c r="DUJ104" s="355"/>
      <c r="DUK104" s="355"/>
      <c r="DUL104" s="355"/>
      <c r="DUM104" s="355"/>
      <c r="DUN104" s="355"/>
      <c r="DUO104" s="355"/>
      <c r="DUP104" s="355"/>
      <c r="DUQ104" s="355"/>
      <c r="DUR104" s="355"/>
      <c r="DUS104" s="355"/>
      <c r="DUT104" s="355"/>
      <c r="DUU104" s="355"/>
      <c r="DUV104" s="355"/>
      <c r="DUW104" s="355"/>
      <c r="DUX104" s="355"/>
      <c r="DUY104" s="355"/>
      <c r="DUZ104" s="355"/>
      <c r="DVA104" s="355"/>
      <c r="DVB104" s="355"/>
      <c r="DVC104" s="355"/>
      <c r="DVD104" s="355"/>
      <c r="DVE104" s="355"/>
      <c r="DVF104" s="355"/>
      <c r="DVG104" s="355"/>
      <c r="DVH104" s="355"/>
      <c r="DVI104" s="355"/>
      <c r="DVJ104" s="355"/>
      <c r="DVK104" s="355"/>
      <c r="DVL104" s="355"/>
      <c r="DVM104" s="355"/>
      <c r="DVN104" s="355"/>
      <c r="DVO104" s="355"/>
      <c r="DVP104" s="355"/>
      <c r="DVQ104" s="355"/>
      <c r="DVR104" s="355"/>
      <c r="DVS104" s="355"/>
      <c r="DVT104" s="355"/>
      <c r="DVU104" s="355"/>
      <c r="DVV104" s="355"/>
      <c r="DVW104" s="355"/>
      <c r="DVX104" s="355"/>
      <c r="DVY104" s="355"/>
      <c r="DVZ104" s="355"/>
      <c r="DWA104" s="355"/>
      <c r="DWB104" s="355"/>
      <c r="DWC104" s="355"/>
      <c r="DWD104" s="355"/>
      <c r="DWE104" s="355"/>
      <c r="DWF104" s="355"/>
      <c r="DWG104" s="355"/>
      <c r="DWH104" s="355"/>
      <c r="DWI104" s="355"/>
      <c r="DWJ104" s="355"/>
      <c r="DWK104" s="355"/>
      <c r="DWL104" s="355"/>
      <c r="DWM104" s="355"/>
      <c r="DWN104" s="355"/>
      <c r="DWO104" s="355"/>
      <c r="DWP104" s="355"/>
      <c r="DWQ104" s="355"/>
      <c r="DWR104" s="355"/>
      <c r="DWS104" s="355"/>
      <c r="DWT104" s="355"/>
      <c r="DWU104" s="355"/>
      <c r="DWV104" s="355"/>
      <c r="DWW104" s="355"/>
      <c r="DWX104" s="355"/>
      <c r="DWY104" s="355"/>
      <c r="DWZ104" s="355"/>
      <c r="DXA104" s="355"/>
      <c r="DXB104" s="355"/>
      <c r="DXC104" s="355"/>
      <c r="DXJ104" s="355"/>
      <c r="DXK104" s="355"/>
      <c r="DXL104" s="355"/>
      <c r="DXM104" s="355"/>
      <c r="DXN104" s="355"/>
      <c r="DXO104" s="355"/>
      <c r="DXP104" s="355"/>
      <c r="DXQ104" s="355"/>
      <c r="DXR104" s="355"/>
      <c r="DXS104" s="355"/>
      <c r="DXT104" s="355"/>
      <c r="DXU104" s="355"/>
      <c r="DXV104" s="355"/>
      <c r="DXW104" s="355"/>
      <c r="DXX104" s="355"/>
      <c r="DXY104" s="355"/>
      <c r="DXZ104" s="355"/>
      <c r="DYA104" s="355"/>
      <c r="DYB104" s="355"/>
      <c r="DYC104" s="355"/>
      <c r="DYD104" s="355"/>
      <c r="DYE104" s="355"/>
      <c r="DYF104" s="355"/>
      <c r="DYG104" s="355"/>
      <c r="DYH104" s="355"/>
      <c r="DYI104" s="355"/>
      <c r="DYJ104" s="355"/>
      <c r="DYK104" s="355"/>
      <c r="DYL104" s="355"/>
      <c r="DYM104" s="355"/>
      <c r="DYN104" s="355"/>
      <c r="DYO104" s="355"/>
      <c r="DYP104" s="355"/>
      <c r="DYQ104" s="355"/>
      <c r="DYR104" s="355"/>
      <c r="DYS104" s="355"/>
      <c r="DYT104" s="355"/>
      <c r="DYU104" s="355"/>
      <c r="DYV104" s="355"/>
      <c r="DYW104" s="355"/>
      <c r="DYX104" s="355"/>
      <c r="DYY104" s="355"/>
      <c r="DYZ104" s="355"/>
      <c r="DZA104" s="355"/>
      <c r="DZB104" s="355"/>
      <c r="DZC104" s="355"/>
      <c r="DZD104" s="355"/>
      <c r="DZE104" s="355"/>
      <c r="DZF104" s="355"/>
      <c r="DZG104" s="355"/>
      <c r="DZH104" s="355"/>
      <c r="DZI104" s="355"/>
      <c r="DZJ104" s="355"/>
      <c r="DZK104" s="355"/>
      <c r="DZL104" s="355"/>
      <c r="DZM104" s="355"/>
      <c r="DZN104" s="355"/>
      <c r="DZO104" s="355"/>
      <c r="DZP104" s="355"/>
      <c r="DZQ104" s="355"/>
      <c r="DZR104" s="355"/>
      <c r="DZS104" s="355"/>
      <c r="DZT104" s="355"/>
      <c r="DZU104" s="355"/>
      <c r="DZV104" s="355"/>
      <c r="DZW104" s="355"/>
      <c r="DZX104" s="355"/>
      <c r="DZY104" s="355"/>
      <c r="DZZ104" s="355"/>
      <c r="EAA104" s="355"/>
      <c r="EAB104" s="355"/>
      <c r="EAC104" s="355"/>
      <c r="EAD104" s="355"/>
      <c r="EAE104" s="355"/>
      <c r="EAF104" s="355"/>
      <c r="EAG104" s="355"/>
      <c r="EAH104" s="355"/>
      <c r="EAI104" s="355"/>
      <c r="EAJ104" s="355"/>
      <c r="EAK104" s="355"/>
      <c r="EAL104" s="355"/>
      <c r="EAM104" s="355"/>
      <c r="EAN104" s="355"/>
      <c r="EAO104" s="355"/>
      <c r="EAP104" s="355"/>
      <c r="EAQ104" s="355"/>
      <c r="EAR104" s="355"/>
      <c r="EAS104" s="355"/>
      <c r="EAT104" s="355"/>
      <c r="EAU104" s="355"/>
      <c r="EAV104" s="355"/>
      <c r="EAW104" s="355"/>
      <c r="EAX104" s="355"/>
      <c r="EAY104" s="355"/>
      <c r="EAZ104" s="355"/>
      <c r="EBA104" s="355"/>
      <c r="EBB104" s="355"/>
      <c r="EBC104" s="355"/>
      <c r="EBD104" s="355"/>
      <c r="EBE104" s="355"/>
      <c r="EBF104" s="355"/>
      <c r="EBG104" s="355"/>
      <c r="EBH104" s="355"/>
      <c r="EBI104" s="355"/>
      <c r="EBJ104" s="355"/>
      <c r="EBK104" s="355"/>
      <c r="EBL104" s="355"/>
      <c r="EBM104" s="355"/>
      <c r="EBN104" s="355"/>
      <c r="EBO104" s="355"/>
      <c r="EBP104" s="355"/>
      <c r="EBQ104" s="355"/>
      <c r="EBR104" s="355"/>
      <c r="EBS104" s="355"/>
      <c r="EBT104" s="355"/>
      <c r="EBU104" s="355"/>
      <c r="EBV104" s="355"/>
      <c r="EBW104" s="355"/>
      <c r="EBX104" s="355"/>
      <c r="EBY104" s="355"/>
      <c r="EBZ104" s="355"/>
      <c r="ECA104" s="355"/>
      <c r="ECB104" s="355"/>
      <c r="ECC104" s="355"/>
      <c r="ECD104" s="355"/>
      <c r="ECE104" s="355"/>
      <c r="ECF104" s="355"/>
      <c r="ECG104" s="355"/>
      <c r="ECH104" s="355"/>
      <c r="ECI104" s="355"/>
      <c r="ECJ104" s="355"/>
      <c r="ECK104" s="355"/>
      <c r="ECL104" s="355"/>
      <c r="ECM104" s="355"/>
      <c r="ECN104" s="355"/>
      <c r="ECO104" s="355"/>
      <c r="ECP104" s="355"/>
      <c r="ECQ104" s="355"/>
      <c r="ECR104" s="355"/>
      <c r="ECS104" s="355"/>
      <c r="ECT104" s="355"/>
      <c r="ECU104" s="355"/>
      <c r="ECV104" s="355"/>
      <c r="ECW104" s="355"/>
      <c r="ECX104" s="355"/>
      <c r="ECY104" s="355"/>
      <c r="ECZ104" s="355"/>
      <c r="EDA104" s="355"/>
      <c r="EDB104" s="355"/>
      <c r="EDC104" s="355"/>
      <c r="EDD104" s="355"/>
      <c r="EDE104" s="355"/>
      <c r="EDF104" s="355"/>
      <c r="EDG104" s="355"/>
      <c r="EDH104" s="355"/>
      <c r="EDI104" s="355"/>
      <c r="EDJ104" s="355"/>
      <c r="EDK104" s="355"/>
      <c r="EDL104" s="355"/>
      <c r="EDM104" s="355"/>
      <c r="EDN104" s="355"/>
      <c r="EDO104" s="355"/>
      <c r="EDP104" s="355"/>
      <c r="EDQ104" s="355"/>
      <c r="EDR104" s="355"/>
      <c r="EDS104" s="355"/>
      <c r="EDT104" s="355"/>
      <c r="EDU104" s="355"/>
      <c r="EDV104" s="355"/>
      <c r="EDW104" s="355"/>
      <c r="EDX104" s="355"/>
      <c r="EDY104" s="355"/>
      <c r="EDZ104" s="355"/>
      <c r="EEA104" s="355"/>
      <c r="EEB104" s="355"/>
      <c r="EEC104" s="355"/>
      <c r="EED104" s="355"/>
      <c r="EEE104" s="355"/>
      <c r="EEF104" s="355"/>
      <c r="EEG104" s="355"/>
      <c r="EEH104" s="355"/>
      <c r="EEI104" s="355"/>
      <c r="EEJ104" s="355"/>
      <c r="EEK104" s="355"/>
      <c r="EEL104" s="355"/>
      <c r="EEM104" s="355"/>
      <c r="EEN104" s="355"/>
      <c r="EEO104" s="355"/>
      <c r="EEP104" s="355"/>
      <c r="EEQ104" s="355"/>
      <c r="EER104" s="355"/>
      <c r="EES104" s="355"/>
      <c r="EET104" s="355"/>
      <c r="EEU104" s="355"/>
      <c r="EEV104" s="355"/>
      <c r="EEW104" s="355"/>
      <c r="EEX104" s="355"/>
      <c r="EEY104" s="355"/>
      <c r="EEZ104" s="355"/>
      <c r="EFA104" s="355"/>
      <c r="EFB104" s="355"/>
      <c r="EFC104" s="355"/>
      <c r="EFD104" s="355"/>
      <c r="EFE104" s="355"/>
      <c r="EFF104" s="355"/>
      <c r="EFG104" s="355"/>
      <c r="EFH104" s="355"/>
      <c r="EFI104" s="355"/>
      <c r="EFJ104" s="355"/>
      <c r="EFK104" s="355"/>
      <c r="EFL104" s="355"/>
      <c r="EFM104" s="355"/>
      <c r="EFN104" s="355"/>
      <c r="EFO104" s="355"/>
      <c r="EFP104" s="355"/>
      <c r="EFQ104" s="355"/>
      <c r="EFR104" s="355"/>
      <c r="EFS104" s="355"/>
      <c r="EFT104" s="355"/>
      <c r="EFU104" s="355"/>
      <c r="EFV104" s="355"/>
      <c r="EFW104" s="355"/>
      <c r="EFX104" s="355"/>
      <c r="EFY104" s="355"/>
      <c r="EFZ104" s="355"/>
      <c r="EGA104" s="355"/>
      <c r="EGB104" s="355"/>
      <c r="EGC104" s="355"/>
      <c r="EGD104" s="355"/>
      <c r="EGE104" s="355"/>
      <c r="EGF104" s="355"/>
      <c r="EGG104" s="355"/>
      <c r="EGH104" s="355"/>
      <c r="EGI104" s="355"/>
      <c r="EGJ104" s="355"/>
      <c r="EGK104" s="355"/>
      <c r="EGL104" s="355"/>
      <c r="EGM104" s="355"/>
      <c r="EGN104" s="355"/>
      <c r="EGO104" s="355"/>
      <c r="EGP104" s="355"/>
      <c r="EGQ104" s="355"/>
      <c r="EGR104" s="355"/>
      <c r="EGS104" s="355"/>
      <c r="EGT104" s="355"/>
      <c r="EGU104" s="355"/>
      <c r="EGV104" s="355"/>
      <c r="EGW104" s="355"/>
      <c r="EGX104" s="355"/>
      <c r="EGY104" s="355"/>
      <c r="EHF104" s="355"/>
      <c r="EHG104" s="355"/>
      <c r="EHH104" s="355"/>
      <c r="EHI104" s="355"/>
      <c r="EHJ104" s="355"/>
      <c r="EHK104" s="355"/>
      <c r="EHL104" s="355"/>
      <c r="EHM104" s="355"/>
      <c r="EHN104" s="355"/>
      <c r="EHO104" s="355"/>
      <c r="EHP104" s="355"/>
      <c r="EHQ104" s="355"/>
      <c r="EHR104" s="355"/>
      <c r="EHS104" s="355"/>
      <c r="EHT104" s="355"/>
      <c r="EHU104" s="355"/>
      <c r="EHV104" s="355"/>
      <c r="EHW104" s="355"/>
      <c r="EHX104" s="355"/>
      <c r="EHY104" s="355"/>
      <c r="EHZ104" s="355"/>
      <c r="EIA104" s="355"/>
      <c r="EIB104" s="355"/>
      <c r="EIC104" s="355"/>
      <c r="EID104" s="355"/>
      <c r="EIE104" s="355"/>
      <c r="EIF104" s="355"/>
      <c r="EIG104" s="355"/>
      <c r="EIH104" s="355"/>
      <c r="EII104" s="355"/>
      <c r="EIJ104" s="355"/>
      <c r="EIK104" s="355"/>
      <c r="EIL104" s="355"/>
      <c r="EIM104" s="355"/>
      <c r="EIN104" s="355"/>
      <c r="EIO104" s="355"/>
      <c r="EIP104" s="355"/>
      <c r="EIQ104" s="355"/>
      <c r="EIR104" s="355"/>
      <c r="EIS104" s="355"/>
      <c r="EIT104" s="355"/>
      <c r="EIU104" s="355"/>
      <c r="EIV104" s="355"/>
      <c r="EIW104" s="355"/>
      <c r="EIX104" s="355"/>
      <c r="EIY104" s="355"/>
      <c r="EIZ104" s="355"/>
      <c r="EJA104" s="355"/>
      <c r="EJB104" s="355"/>
      <c r="EJC104" s="355"/>
      <c r="EJD104" s="355"/>
      <c r="EJE104" s="355"/>
      <c r="EJF104" s="355"/>
      <c r="EJG104" s="355"/>
      <c r="EJH104" s="355"/>
      <c r="EJI104" s="355"/>
      <c r="EJJ104" s="355"/>
      <c r="EJK104" s="355"/>
      <c r="EJL104" s="355"/>
      <c r="EJM104" s="355"/>
      <c r="EJN104" s="355"/>
      <c r="EJO104" s="355"/>
      <c r="EJP104" s="355"/>
      <c r="EJQ104" s="355"/>
      <c r="EJR104" s="355"/>
      <c r="EJS104" s="355"/>
      <c r="EJT104" s="355"/>
      <c r="EJU104" s="355"/>
      <c r="EJV104" s="355"/>
      <c r="EJW104" s="355"/>
      <c r="EJX104" s="355"/>
      <c r="EJY104" s="355"/>
      <c r="EJZ104" s="355"/>
      <c r="EKA104" s="355"/>
      <c r="EKB104" s="355"/>
      <c r="EKC104" s="355"/>
      <c r="EKD104" s="355"/>
      <c r="EKE104" s="355"/>
      <c r="EKF104" s="355"/>
      <c r="EKG104" s="355"/>
      <c r="EKH104" s="355"/>
      <c r="EKI104" s="355"/>
      <c r="EKJ104" s="355"/>
      <c r="EKK104" s="355"/>
      <c r="EKL104" s="355"/>
      <c r="EKM104" s="355"/>
      <c r="EKN104" s="355"/>
      <c r="EKO104" s="355"/>
      <c r="EKP104" s="355"/>
      <c r="EKQ104" s="355"/>
      <c r="EKR104" s="355"/>
      <c r="EKS104" s="355"/>
      <c r="EKT104" s="355"/>
      <c r="EKU104" s="355"/>
      <c r="EKV104" s="355"/>
      <c r="EKW104" s="355"/>
      <c r="EKX104" s="355"/>
      <c r="EKY104" s="355"/>
      <c r="EKZ104" s="355"/>
      <c r="ELA104" s="355"/>
      <c r="ELB104" s="355"/>
      <c r="ELC104" s="355"/>
      <c r="ELD104" s="355"/>
      <c r="ELE104" s="355"/>
      <c r="ELF104" s="355"/>
      <c r="ELG104" s="355"/>
      <c r="ELH104" s="355"/>
      <c r="ELI104" s="355"/>
      <c r="ELJ104" s="355"/>
      <c r="ELK104" s="355"/>
      <c r="ELL104" s="355"/>
      <c r="ELM104" s="355"/>
      <c r="ELN104" s="355"/>
      <c r="ELO104" s="355"/>
      <c r="ELP104" s="355"/>
      <c r="ELQ104" s="355"/>
      <c r="ELR104" s="355"/>
      <c r="ELS104" s="355"/>
      <c r="ELT104" s="355"/>
      <c r="ELU104" s="355"/>
      <c r="ELV104" s="355"/>
      <c r="ELW104" s="355"/>
      <c r="ELX104" s="355"/>
      <c r="ELY104" s="355"/>
      <c r="ELZ104" s="355"/>
      <c r="EMA104" s="355"/>
      <c r="EMB104" s="355"/>
      <c r="EMC104" s="355"/>
      <c r="EMD104" s="355"/>
      <c r="EME104" s="355"/>
      <c r="EMF104" s="355"/>
      <c r="EMG104" s="355"/>
      <c r="EMH104" s="355"/>
      <c r="EMI104" s="355"/>
      <c r="EMJ104" s="355"/>
      <c r="EMK104" s="355"/>
      <c r="EML104" s="355"/>
      <c r="EMM104" s="355"/>
      <c r="EMN104" s="355"/>
      <c r="EMO104" s="355"/>
      <c r="EMP104" s="355"/>
      <c r="EMQ104" s="355"/>
      <c r="EMR104" s="355"/>
      <c r="EMS104" s="355"/>
      <c r="EMT104" s="355"/>
      <c r="EMU104" s="355"/>
      <c r="EMV104" s="355"/>
      <c r="EMW104" s="355"/>
      <c r="EMX104" s="355"/>
      <c r="EMY104" s="355"/>
      <c r="EMZ104" s="355"/>
      <c r="ENA104" s="355"/>
      <c r="ENB104" s="355"/>
      <c r="ENC104" s="355"/>
      <c r="END104" s="355"/>
      <c r="ENE104" s="355"/>
      <c r="ENF104" s="355"/>
      <c r="ENG104" s="355"/>
      <c r="ENH104" s="355"/>
      <c r="ENI104" s="355"/>
      <c r="ENJ104" s="355"/>
      <c r="ENK104" s="355"/>
      <c r="ENL104" s="355"/>
      <c r="ENM104" s="355"/>
      <c r="ENN104" s="355"/>
      <c r="ENO104" s="355"/>
      <c r="ENP104" s="355"/>
      <c r="ENQ104" s="355"/>
      <c r="ENR104" s="355"/>
      <c r="ENS104" s="355"/>
      <c r="ENT104" s="355"/>
      <c r="ENU104" s="355"/>
      <c r="ENV104" s="355"/>
      <c r="ENW104" s="355"/>
      <c r="ENX104" s="355"/>
      <c r="ENY104" s="355"/>
      <c r="ENZ104" s="355"/>
      <c r="EOA104" s="355"/>
      <c r="EOB104" s="355"/>
      <c r="EOC104" s="355"/>
      <c r="EOD104" s="355"/>
      <c r="EOE104" s="355"/>
      <c r="EOF104" s="355"/>
      <c r="EOG104" s="355"/>
      <c r="EOH104" s="355"/>
      <c r="EOI104" s="355"/>
      <c r="EOJ104" s="355"/>
      <c r="EOK104" s="355"/>
      <c r="EOL104" s="355"/>
      <c r="EOM104" s="355"/>
      <c r="EON104" s="355"/>
      <c r="EOO104" s="355"/>
      <c r="EOP104" s="355"/>
      <c r="EOQ104" s="355"/>
      <c r="EOR104" s="355"/>
      <c r="EOS104" s="355"/>
      <c r="EOT104" s="355"/>
      <c r="EOU104" s="355"/>
      <c r="EOV104" s="355"/>
      <c r="EOW104" s="355"/>
      <c r="EOX104" s="355"/>
      <c r="EOY104" s="355"/>
      <c r="EOZ104" s="355"/>
      <c r="EPA104" s="355"/>
      <c r="EPB104" s="355"/>
      <c r="EPC104" s="355"/>
      <c r="EPD104" s="355"/>
      <c r="EPE104" s="355"/>
      <c r="EPF104" s="355"/>
      <c r="EPG104" s="355"/>
      <c r="EPH104" s="355"/>
      <c r="EPI104" s="355"/>
      <c r="EPJ104" s="355"/>
      <c r="EPK104" s="355"/>
      <c r="EPL104" s="355"/>
      <c r="EPM104" s="355"/>
      <c r="EPN104" s="355"/>
      <c r="EPO104" s="355"/>
      <c r="EPP104" s="355"/>
      <c r="EPQ104" s="355"/>
      <c r="EPR104" s="355"/>
      <c r="EPS104" s="355"/>
      <c r="EPT104" s="355"/>
      <c r="EPU104" s="355"/>
      <c r="EPV104" s="355"/>
      <c r="EPW104" s="355"/>
      <c r="EPX104" s="355"/>
      <c r="EPY104" s="355"/>
      <c r="EPZ104" s="355"/>
      <c r="EQA104" s="355"/>
      <c r="EQB104" s="355"/>
      <c r="EQC104" s="355"/>
      <c r="EQD104" s="355"/>
      <c r="EQE104" s="355"/>
      <c r="EQF104" s="355"/>
      <c r="EQG104" s="355"/>
      <c r="EQH104" s="355"/>
      <c r="EQI104" s="355"/>
      <c r="EQJ104" s="355"/>
      <c r="EQK104" s="355"/>
      <c r="EQL104" s="355"/>
      <c r="EQM104" s="355"/>
      <c r="EQN104" s="355"/>
      <c r="EQO104" s="355"/>
      <c r="EQP104" s="355"/>
      <c r="EQQ104" s="355"/>
      <c r="EQR104" s="355"/>
      <c r="EQS104" s="355"/>
      <c r="EQT104" s="355"/>
      <c r="EQU104" s="355"/>
      <c r="ERB104" s="355"/>
      <c r="ERC104" s="355"/>
      <c r="ERD104" s="355"/>
      <c r="ERE104" s="355"/>
      <c r="ERF104" s="355"/>
      <c r="ERG104" s="355"/>
      <c r="ERH104" s="355"/>
      <c r="ERI104" s="355"/>
      <c r="ERJ104" s="355"/>
      <c r="ERK104" s="355"/>
      <c r="ERL104" s="355"/>
      <c r="ERM104" s="355"/>
      <c r="ERN104" s="355"/>
      <c r="ERO104" s="355"/>
      <c r="ERP104" s="355"/>
      <c r="ERQ104" s="355"/>
      <c r="ERR104" s="355"/>
      <c r="ERS104" s="355"/>
      <c r="ERT104" s="355"/>
      <c r="ERU104" s="355"/>
      <c r="ERV104" s="355"/>
      <c r="ERW104" s="355"/>
      <c r="ERX104" s="355"/>
      <c r="ERY104" s="355"/>
      <c r="ERZ104" s="355"/>
      <c r="ESA104" s="355"/>
      <c r="ESB104" s="355"/>
      <c r="ESC104" s="355"/>
      <c r="ESD104" s="355"/>
      <c r="ESE104" s="355"/>
      <c r="ESF104" s="355"/>
      <c r="ESG104" s="355"/>
      <c r="ESH104" s="355"/>
      <c r="ESI104" s="355"/>
      <c r="ESJ104" s="355"/>
      <c r="ESK104" s="355"/>
      <c r="ESL104" s="355"/>
      <c r="ESM104" s="355"/>
      <c r="ESN104" s="355"/>
      <c r="ESO104" s="355"/>
      <c r="ESP104" s="355"/>
      <c r="ESQ104" s="355"/>
      <c r="ESR104" s="355"/>
      <c r="ESS104" s="355"/>
      <c r="EST104" s="355"/>
      <c r="ESU104" s="355"/>
      <c r="ESV104" s="355"/>
      <c r="ESW104" s="355"/>
      <c r="ESX104" s="355"/>
      <c r="ESY104" s="355"/>
      <c r="ESZ104" s="355"/>
      <c r="ETA104" s="355"/>
      <c r="ETB104" s="355"/>
      <c r="ETC104" s="355"/>
      <c r="ETD104" s="355"/>
      <c r="ETE104" s="355"/>
      <c r="ETF104" s="355"/>
      <c r="ETG104" s="355"/>
      <c r="ETH104" s="355"/>
      <c r="ETI104" s="355"/>
      <c r="ETJ104" s="355"/>
      <c r="ETK104" s="355"/>
      <c r="ETL104" s="355"/>
      <c r="ETM104" s="355"/>
      <c r="ETN104" s="355"/>
      <c r="ETO104" s="355"/>
      <c r="ETP104" s="355"/>
      <c r="ETQ104" s="355"/>
      <c r="ETR104" s="355"/>
      <c r="ETS104" s="355"/>
      <c r="ETT104" s="355"/>
      <c r="ETU104" s="355"/>
      <c r="ETV104" s="355"/>
      <c r="ETW104" s="355"/>
      <c r="ETX104" s="355"/>
      <c r="ETY104" s="355"/>
      <c r="ETZ104" s="355"/>
      <c r="EUA104" s="355"/>
      <c r="EUB104" s="355"/>
      <c r="EUC104" s="355"/>
      <c r="EUD104" s="355"/>
      <c r="EUE104" s="355"/>
      <c r="EUF104" s="355"/>
      <c r="EUG104" s="355"/>
      <c r="EUH104" s="355"/>
      <c r="EUI104" s="355"/>
      <c r="EUJ104" s="355"/>
      <c r="EUK104" s="355"/>
      <c r="EUL104" s="355"/>
      <c r="EUM104" s="355"/>
      <c r="EUN104" s="355"/>
      <c r="EUO104" s="355"/>
      <c r="EUP104" s="355"/>
      <c r="EUQ104" s="355"/>
      <c r="EUR104" s="355"/>
      <c r="EUS104" s="355"/>
      <c r="EUT104" s="355"/>
      <c r="EUU104" s="355"/>
      <c r="EUV104" s="355"/>
      <c r="EUW104" s="355"/>
      <c r="EUX104" s="355"/>
      <c r="EUY104" s="355"/>
      <c r="EUZ104" s="355"/>
      <c r="EVA104" s="355"/>
      <c r="EVB104" s="355"/>
      <c r="EVC104" s="355"/>
      <c r="EVD104" s="355"/>
      <c r="EVE104" s="355"/>
      <c r="EVF104" s="355"/>
      <c r="EVG104" s="355"/>
      <c r="EVH104" s="355"/>
      <c r="EVI104" s="355"/>
      <c r="EVJ104" s="355"/>
      <c r="EVK104" s="355"/>
      <c r="EVL104" s="355"/>
      <c r="EVM104" s="355"/>
      <c r="EVN104" s="355"/>
      <c r="EVO104" s="355"/>
      <c r="EVP104" s="355"/>
      <c r="EVQ104" s="355"/>
      <c r="EVR104" s="355"/>
      <c r="EVS104" s="355"/>
      <c r="EVT104" s="355"/>
      <c r="EVU104" s="355"/>
      <c r="EVV104" s="355"/>
      <c r="EVW104" s="355"/>
      <c r="EVX104" s="355"/>
      <c r="EVY104" s="355"/>
      <c r="EVZ104" s="355"/>
      <c r="EWA104" s="355"/>
      <c r="EWB104" s="355"/>
      <c r="EWC104" s="355"/>
      <c r="EWD104" s="355"/>
      <c r="EWE104" s="355"/>
      <c r="EWF104" s="355"/>
      <c r="EWG104" s="355"/>
      <c r="EWH104" s="355"/>
      <c r="EWI104" s="355"/>
      <c r="EWJ104" s="355"/>
      <c r="EWK104" s="355"/>
      <c r="EWL104" s="355"/>
      <c r="EWM104" s="355"/>
      <c r="EWN104" s="355"/>
      <c r="EWO104" s="355"/>
      <c r="EWP104" s="355"/>
      <c r="EWQ104" s="355"/>
      <c r="EWR104" s="355"/>
      <c r="EWS104" s="355"/>
      <c r="EWT104" s="355"/>
      <c r="EWU104" s="355"/>
      <c r="EWV104" s="355"/>
      <c r="EWW104" s="355"/>
      <c r="EWX104" s="355"/>
      <c r="EWY104" s="355"/>
      <c r="EWZ104" s="355"/>
      <c r="EXA104" s="355"/>
      <c r="EXB104" s="355"/>
      <c r="EXC104" s="355"/>
      <c r="EXD104" s="355"/>
      <c r="EXE104" s="355"/>
      <c r="EXF104" s="355"/>
      <c r="EXG104" s="355"/>
      <c r="EXH104" s="355"/>
      <c r="EXI104" s="355"/>
      <c r="EXJ104" s="355"/>
      <c r="EXK104" s="355"/>
      <c r="EXL104" s="355"/>
      <c r="EXM104" s="355"/>
      <c r="EXN104" s="355"/>
      <c r="EXO104" s="355"/>
      <c r="EXP104" s="355"/>
      <c r="EXQ104" s="355"/>
      <c r="EXR104" s="355"/>
      <c r="EXS104" s="355"/>
      <c r="EXT104" s="355"/>
      <c r="EXU104" s="355"/>
      <c r="EXV104" s="355"/>
      <c r="EXW104" s="355"/>
      <c r="EXX104" s="355"/>
      <c r="EXY104" s="355"/>
      <c r="EXZ104" s="355"/>
      <c r="EYA104" s="355"/>
      <c r="EYB104" s="355"/>
      <c r="EYC104" s="355"/>
      <c r="EYD104" s="355"/>
      <c r="EYE104" s="355"/>
      <c r="EYF104" s="355"/>
      <c r="EYG104" s="355"/>
      <c r="EYH104" s="355"/>
      <c r="EYI104" s="355"/>
      <c r="EYJ104" s="355"/>
      <c r="EYK104" s="355"/>
      <c r="EYL104" s="355"/>
      <c r="EYM104" s="355"/>
      <c r="EYN104" s="355"/>
      <c r="EYO104" s="355"/>
      <c r="EYP104" s="355"/>
      <c r="EYQ104" s="355"/>
      <c r="EYR104" s="355"/>
      <c r="EYS104" s="355"/>
      <c r="EYT104" s="355"/>
      <c r="EYU104" s="355"/>
      <c r="EYV104" s="355"/>
      <c r="EYW104" s="355"/>
      <c r="EYX104" s="355"/>
      <c r="EYY104" s="355"/>
      <c r="EYZ104" s="355"/>
      <c r="EZA104" s="355"/>
      <c r="EZB104" s="355"/>
      <c r="EZC104" s="355"/>
      <c r="EZD104" s="355"/>
      <c r="EZE104" s="355"/>
      <c r="EZF104" s="355"/>
      <c r="EZG104" s="355"/>
      <c r="EZH104" s="355"/>
      <c r="EZI104" s="355"/>
      <c r="EZJ104" s="355"/>
      <c r="EZK104" s="355"/>
      <c r="EZL104" s="355"/>
      <c r="EZM104" s="355"/>
      <c r="EZN104" s="355"/>
      <c r="EZO104" s="355"/>
      <c r="EZP104" s="355"/>
      <c r="EZQ104" s="355"/>
      <c r="EZR104" s="355"/>
      <c r="EZS104" s="355"/>
      <c r="EZT104" s="355"/>
      <c r="EZU104" s="355"/>
      <c r="EZV104" s="355"/>
      <c r="EZW104" s="355"/>
      <c r="EZX104" s="355"/>
      <c r="EZY104" s="355"/>
      <c r="EZZ104" s="355"/>
      <c r="FAA104" s="355"/>
      <c r="FAB104" s="355"/>
      <c r="FAC104" s="355"/>
      <c r="FAD104" s="355"/>
      <c r="FAE104" s="355"/>
      <c r="FAF104" s="355"/>
      <c r="FAG104" s="355"/>
      <c r="FAH104" s="355"/>
      <c r="FAI104" s="355"/>
      <c r="FAJ104" s="355"/>
      <c r="FAK104" s="355"/>
      <c r="FAL104" s="355"/>
      <c r="FAM104" s="355"/>
      <c r="FAN104" s="355"/>
      <c r="FAO104" s="355"/>
      <c r="FAP104" s="355"/>
      <c r="FAQ104" s="355"/>
      <c r="FAX104" s="355"/>
      <c r="FAY104" s="355"/>
      <c r="FAZ104" s="355"/>
      <c r="FBA104" s="355"/>
      <c r="FBB104" s="355"/>
      <c r="FBC104" s="355"/>
      <c r="FBD104" s="355"/>
      <c r="FBE104" s="355"/>
      <c r="FBF104" s="355"/>
      <c r="FBG104" s="355"/>
      <c r="FBH104" s="355"/>
      <c r="FBI104" s="355"/>
      <c r="FBJ104" s="355"/>
      <c r="FBK104" s="355"/>
      <c r="FBL104" s="355"/>
      <c r="FBM104" s="355"/>
      <c r="FBN104" s="355"/>
      <c r="FBO104" s="355"/>
      <c r="FBP104" s="355"/>
      <c r="FBQ104" s="355"/>
      <c r="FBR104" s="355"/>
      <c r="FBS104" s="355"/>
      <c r="FBT104" s="355"/>
      <c r="FBU104" s="355"/>
      <c r="FBV104" s="355"/>
      <c r="FBW104" s="355"/>
      <c r="FBX104" s="355"/>
      <c r="FBY104" s="355"/>
      <c r="FBZ104" s="355"/>
      <c r="FCA104" s="355"/>
      <c r="FCB104" s="355"/>
      <c r="FCC104" s="355"/>
      <c r="FCD104" s="355"/>
      <c r="FCE104" s="355"/>
      <c r="FCF104" s="355"/>
      <c r="FCG104" s="355"/>
      <c r="FCH104" s="355"/>
      <c r="FCI104" s="355"/>
      <c r="FCJ104" s="355"/>
      <c r="FCK104" s="355"/>
      <c r="FCL104" s="355"/>
      <c r="FCM104" s="355"/>
      <c r="FCN104" s="355"/>
      <c r="FCO104" s="355"/>
      <c r="FCP104" s="355"/>
      <c r="FCQ104" s="355"/>
      <c r="FCR104" s="355"/>
      <c r="FCS104" s="355"/>
      <c r="FCT104" s="355"/>
      <c r="FCU104" s="355"/>
      <c r="FCV104" s="355"/>
      <c r="FCW104" s="355"/>
      <c r="FCX104" s="355"/>
      <c r="FCY104" s="355"/>
      <c r="FCZ104" s="355"/>
      <c r="FDA104" s="355"/>
      <c r="FDB104" s="355"/>
      <c r="FDC104" s="355"/>
      <c r="FDD104" s="355"/>
      <c r="FDE104" s="355"/>
      <c r="FDF104" s="355"/>
      <c r="FDG104" s="355"/>
      <c r="FDH104" s="355"/>
      <c r="FDI104" s="355"/>
      <c r="FDJ104" s="355"/>
      <c r="FDK104" s="355"/>
      <c r="FDL104" s="355"/>
      <c r="FDM104" s="355"/>
      <c r="FDN104" s="355"/>
      <c r="FDO104" s="355"/>
      <c r="FDP104" s="355"/>
      <c r="FDQ104" s="355"/>
      <c r="FDR104" s="355"/>
      <c r="FDS104" s="355"/>
      <c r="FDT104" s="355"/>
      <c r="FDU104" s="355"/>
      <c r="FDV104" s="355"/>
      <c r="FDW104" s="355"/>
      <c r="FDX104" s="355"/>
      <c r="FDY104" s="355"/>
      <c r="FDZ104" s="355"/>
      <c r="FEA104" s="355"/>
      <c r="FEB104" s="355"/>
      <c r="FEC104" s="355"/>
      <c r="FED104" s="355"/>
      <c r="FEE104" s="355"/>
      <c r="FEF104" s="355"/>
      <c r="FEG104" s="355"/>
      <c r="FEH104" s="355"/>
      <c r="FEI104" s="355"/>
      <c r="FEJ104" s="355"/>
      <c r="FEK104" s="355"/>
      <c r="FEL104" s="355"/>
      <c r="FEM104" s="355"/>
      <c r="FEN104" s="355"/>
      <c r="FEO104" s="355"/>
      <c r="FEP104" s="355"/>
      <c r="FEQ104" s="355"/>
      <c r="FER104" s="355"/>
      <c r="FES104" s="355"/>
      <c r="FET104" s="355"/>
      <c r="FEU104" s="355"/>
      <c r="FEV104" s="355"/>
      <c r="FEW104" s="355"/>
      <c r="FEX104" s="355"/>
      <c r="FEY104" s="355"/>
      <c r="FEZ104" s="355"/>
      <c r="FFA104" s="355"/>
      <c r="FFB104" s="355"/>
      <c r="FFC104" s="355"/>
      <c r="FFD104" s="355"/>
      <c r="FFE104" s="355"/>
      <c r="FFF104" s="355"/>
      <c r="FFG104" s="355"/>
      <c r="FFH104" s="355"/>
      <c r="FFI104" s="355"/>
      <c r="FFJ104" s="355"/>
      <c r="FFK104" s="355"/>
      <c r="FFL104" s="355"/>
      <c r="FFM104" s="355"/>
      <c r="FFN104" s="355"/>
      <c r="FFO104" s="355"/>
      <c r="FFP104" s="355"/>
      <c r="FFQ104" s="355"/>
      <c r="FFR104" s="355"/>
      <c r="FFS104" s="355"/>
      <c r="FFT104" s="355"/>
      <c r="FFU104" s="355"/>
      <c r="FFV104" s="355"/>
      <c r="FFW104" s="355"/>
      <c r="FFX104" s="355"/>
      <c r="FFY104" s="355"/>
      <c r="FFZ104" s="355"/>
      <c r="FGA104" s="355"/>
      <c r="FGB104" s="355"/>
      <c r="FGC104" s="355"/>
      <c r="FGD104" s="355"/>
      <c r="FGE104" s="355"/>
      <c r="FGF104" s="355"/>
      <c r="FGG104" s="355"/>
      <c r="FGH104" s="355"/>
      <c r="FGI104" s="355"/>
      <c r="FGJ104" s="355"/>
      <c r="FGK104" s="355"/>
      <c r="FGL104" s="355"/>
      <c r="FGM104" s="355"/>
      <c r="FGN104" s="355"/>
      <c r="FGO104" s="355"/>
      <c r="FGP104" s="355"/>
      <c r="FGQ104" s="355"/>
      <c r="FGR104" s="355"/>
      <c r="FGS104" s="355"/>
      <c r="FGT104" s="355"/>
      <c r="FGU104" s="355"/>
      <c r="FGV104" s="355"/>
      <c r="FGW104" s="355"/>
      <c r="FGX104" s="355"/>
      <c r="FGY104" s="355"/>
      <c r="FGZ104" s="355"/>
      <c r="FHA104" s="355"/>
      <c r="FHB104" s="355"/>
      <c r="FHC104" s="355"/>
      <c r="FHD104" s="355"/>
      <c r="FHE104" s="355"/>
      <c r="FHF104" s="355"/>
      <c r="FHG104" s="355"/>
      <c r="FHH104" s="355"/>
      <c r="FHI104" s="355"/>
      <c r="FHJ104" s="355"/>
      <c r="FHK104" s="355"/>
      <c r="FHL104" s="355"/>
      <c r="FHM104" s="355"/>
      <c r="FHN104" s="355"/>
      <c r="FHO104" s="355"/>
      <c r="FHP104" s="355"/>
      <c r="FHQ104" s="355"/>
      <c r="FHR104" s="355"/>
      <c r="FHS104" s="355"/>
      <c r="FHT104" s="355"/>
      <c r="FHU104" s="355"/>
      <c r="FHV104" s="355"/>
      <c r="FHW104" s="355"/>
      <c r="FHX104" s="355"/>
      <c r="FHY104" s="355"/>
      <c r="FHZ104" s="355"/>
      <c r="FIA104" s="355"/>
      <c r="FIB104" s="355"/>
      <c r="FIC104" s="355"/>
      <c r="FID104" s="355"/>
      <c r="FIE104" s="355"/>
      <c r="FIF104" s="355"/>
      <c r="FIG104" s="355"/>
      <c r="FIH104" s="355"/>
      <c r="FII104" s="355"/>
      <c r="FIJ104" s="355"/>
      <c r="FIK104" s="355"/>
      <c r="FIL104" s="355"/>
      <c r="FIM104" s="355"/>
      <c r="FIN104" s="355"/>
      <c r="FIO104" s="355"/>
      <c r="FIP104" s="355"/>
      <c r="FIQ104" s="355"/>
      <c r="FIR104" s="355"/>
      <c r="FIS104" s="355"/>
      <c r="FIT104" s="355"/>
      <c r="FIU104" s="355"/>
      <c r="FIV104" s="355"/>
      <c r="FIW104" s="355"/>
      <c r="FIX104" s="355"/>
      <c r="FIY104" s="355"/>
      <c r="FIZ104" s="355"/>
      <c r="FJA104" s="355"/>
      <c r="FJB104" s="355"/>
      <c r="FJC104" s="355"/>
      <c r="FJD104" s="355"/>
      <c r="FJE104" s="355"/>
      <c r="FJF104" s="355"/>
      <c r="FJG104" s="355"/>
      <c r="FJH104" s="355"/>
      <c r="FJI104" s="355"/>
      <c r="FJJ104" s="355"/>
      <c r="FJK104" s="355"/>
      <c r="FJL104" s="355"/>
      <c r="FJM104" s="355"/>
      <c r="FJN104" s="355"/>
      <c r="FJO104" s="355"/>
      <c r="FJP104" s="355"/>
      <c r="FJQ104" s="355"/>
      <c r="FJR104" s="355"/>
      <c r="FJS104" s="355"/>
      <c r="FJT104" s="355"/>
      <c r="FJU104" s="355"/>
      <c r="FJV104" s="355"/>
      <c r="FJW104" s="355"/>
      <c r="FJX104" s="355"/>
      <c r="FJY104" s="355"/>
      <c r="FJZ104" s="355"/>
      <c r="FKA104" s="355"/>
      <c r="FKB104" s="355"/>
      <c r="FKC104" s="355"/>
      <c r="FKD104" s="355"/>
      <c r="FKE104" s="355"/>
      <c r="FKF104" s="355"/>
      <c r="FKG104" s="355"/>
      <c r="FKH104" s="355"/>
      <c r="FKI104" s="355"/>
      <c r="FKJ104" s="355"/>
      <c r="FKK104" s="355"/>
      <c r="FKL104" s="355"/>
      <c r="FKM104" s="355"/>
      <c r="FKT104" s="355"/>
      <c r="FKU104" s="355"/>
      <c r="FKV104" s="355"/>
      <c r="FKW104" s="355"/>
      <c r="FKX104" s="355"/>
      <c r="FKY104" s="355"/>
      <c r="FKZ104" s="355"/>
      <c r="FLA104" s="355"/>
      <c r="FLB104" s="355"/>
      <c r="FLC104" s="355"/>
      <c r="FLD104" s="355"/>
      <c r="FLE104" s="355"/>
      <c r="FLF104" s="355"/>
      <c r="FLG104" s="355"/>
      <c r="FLH104" s="355"/>
      <c r="FLI104" s="355"/>
      <c r="FLJ104" s="355"/>
      <c r="FLK104" s="355"/>
      <c r="FLL104" s="355"/>
      <c r="FLM104" s="355"/>
      <c r="FLN104" s="355"/>
      <c r="FLO104" s="355"/>
      <c r="FLP104" s="355"/>
      <c r="FLQ104" s="355"/>
      <c r="FLR104" s="355"/>
      <c r="FLS104" s="355"/>
      <c r="FLT104" s="355"/>
      <c r="FLU104" s="355"/>
      <c r="FLV104" s="355"/>
      <c r="FLW104" s="355"/>
      <c r="FLX104" s="355"/>
      <c r="FLY104" s="355"/>
      <c r="FLZ104" s="355"/>
      <c r="FMA104" s="355"/>
      <c r="FMB104" s="355"/>
      <c r="FMC104" s="355"/>
      <c r="FMD104" s="355"/>
      <c r="FME104" s="355"/>
      <c r="FMF104" s="355"/>
      <c r="FMG104" s="355"/>
      <c r="FMH104" s="355"/>
      <c r="FMI104" s="355"/>
      <c r="FMJ104" s="355"/>
      <c r="FMK104" s="355"/>
      <c r="FML104" s="355"/>
      <c r="FMM104" s="355"/>
      <c r="FMN104" s="355"/>
      <c r="FMO104" s="355"/>
      <c r="FMP104" s="355"/>
      <c r="FMQ104" s="355"/>
      <c r="FMR104" s="355"/>
      <c r="FMS104" s="355"/>
      <c r="FMT104" s="355"/>
      <c r="FMU104" s="355"/>
      <c r="FMV104" s="355"/>
      <c r="FMW104" s="355"/>
      <c r="FMX104" s="355"/>
      <c r="FMY104" s="355"/>
      <c r="FMZ104" s="355"/>
      <c r="FNA104" s="355"/>
      <c r="FNB104" s="355"/>
      <c r="FNC104" s="355"/>
      <c r="FND104" s="355"/>
      <c r="FNE104" s="355"/>
      <c r="FNF104" s="355"/>
      <c r="FNG104" s="355"/>
      <c r="FNH104" s="355"/>
      <c r="FNI104" s="355"/>
      <c r="FNJ104" s="355"/>
      <c r="FNK104" s="355"/>
      <c r="FNL104" s="355"/>
      <c r="FNM104" s="355"/>
      <c r="FNN104" s="355"/>
      <c r="FNO104" s="355"/>
      <c r="FNP104" s="355"/>
      <c r="FNQ104" s="355"/>
      <c r="FNR104" s="355"/>
      <c r="FNS104" s="355"/>
      <c r="FNT104" s="355"/>
      <c r="FNU104" s="355"/>
      <c r="FNV104" s="355"/>
      <c r="FNW104" s="355"/>
      <c r="FNX104" s="355"/>
      <c r="FNY104" s="355"/>
      <c r="FNZ104" s="355"/>
      <c r="FOA104" s="355"/>
      <c r="FOB104" s="355"/>
      <c r="FOC104" s="355"/>
      <c r="FOD104" s="355"/>
      <c r="FOE104" s="355"/>
      <c r="FOF104" s="355"/>
      <c r="FOG104" s="355"/>
      <c r="FOH104" s="355"/>
      <c r="FOI104" s="355"/>
      <c r="FOJ104" s="355"/>
      <c r="FOK104" s="355"/>
      <c r="FOL104" s="355"/>
      <c r="FOM104" s="355"/>
      <c r="FON104" s="355"/>
      <c r="FOO104" s="355"/>
      <c r="FOP104" s="355"/>
      <c r="FOQ104" s="355"/>
      <c r="FOR104" s="355"/>
      <c r="FOS104" s="355"/>
      <c r="FOT104" s="355"/>
      <c r="FOU104" s="355"/>
      <c r="FOV104" s="355"/>
      <c r="FOW104" s="355"/>
      <c r="FOX104" s="355"/>
      <c r="FOY104" s="355"/>
      <c r="FOZ104" s="355"/>
      <c r="FPA104" s="355"/>
      <c r="FPB104" s="355"/>
      <c r="FPC104" s="355"/>
      <c r="FPD104" s="355"/>
      <c r="FPE104" s="355"/>
      <c r="FPF104" s="355"/>
      <c r="FPG104" s="355"/>
      <c r="FPH104" s="355"/>
      <c r="FPI104" s="355"/>
      <c r="FPJ104" s="355"/>
      <c r="FPK104" s="355"/>
      <c r="FPL104" s="355"/>
      <c r="FPM104" s="355"/>
      <c r="FPN104" s="355"/>
      <c r="FPO104" s="355"/>
      <c r="FPP104" s="355"/>
      <c r="FPQ104" s="355"/>
      <c r="FPR104" s="355"/>
      <c r="FPS104" s="355"/>
      <c r="FPT104" s="355"/>
      <c r="FPU104" s="355"/>
      <c r="FPV104" s="355"/>
      <c r="FPW104" s="355"/>
      <c r="FPX104" s="355"/>
      <c r="FPY104" s="355"/>
      <c r="FPZ104" s="355"/>
      <c r="FQA104" s="355"/>
      <c r="FQB104" s="355"/>
      <c r="FQC104" s="355"/>
      <c r="FQD104" s="355"/>
      <c r="FQE104" s="355"/>
      <c r="FQF104" s="355"/>
      <c r="FQG104" s="355"/>
      <c r="FQH104" s="355"/>
      <c r="FQI104" s="355"/>
      <c r="FQJ104" s="355"/>
      <c r="FQK104" s="355"/>
      <c r="FQL104" s="355"/>
      <c r="FQM104" s="355"/>
      <c r="FQN104" s="355"/>
      <c r="FQO104" s="355"/>
      <c r="FQP104" s="355"/>
      <c r="FQQ104" s="355"/>
      <c r="FQR104" s="355"/>
      <c r="FQS104" s="355"/>
      <c r="FQT104" s="355"/>
      <c r="FQU104" s="355"/>
      <c r="FQV104" s="355"/>
      <c r="FQW104" s="355"/>
      <c r="FQX104" s="355"/>
      <c r="FQY104" s="355"/>
      <c r="FQZ104" s="355"/>
      <c r="FRA104" s="355"/>
      <c r="FRB104" s="355"/>
      <c r="FRC104" s="355"/>
      <c r="FRD104" s="355"/>
      <c r="FRE104" s="355"/>
      <c r="FRF104" s="355"/>
      <c r="FRG104" s="355"/>
      <c r="FRH104" s="355"/>
      <c r="FRI104" s="355"/>
      <c r="FRJ104" s="355"/>
      <c r="FRK104" s="355"/>
      <c r="FRL104" s="355"/>
      <c r="FRM104" s="355"/>
      <c r="FRN104" s="355"/>
      <c r="FRO104" s="355"/>
      <c r="FRP104" s="355"/>
      <c r="FRQ104" s="355"/>
      <c r="FRR104" s="355"/>
      <c r="FRS104" s="355"/>
      <c r="FRT104" s="355"/>
      <c r="FRU104" s="355"/>
      <c r="FRV104" s="355"/>
      <c r="FRW104" s="355"/>
      <c r="FRX104" s="355"/>
      <c r="FRY104" s="355"/>
      <c r="FRZ104" s="355"/>
      <c r="FSA104" s="355"/>
      <c r="FSB104" s="355"/>
      <c r="FSC104" s="355"/>
      <c r="FSD104" s="355"/>
      <c r="FSE104" s="355"/>
      <c r="FSF104" s="355"/>
      <c r="FSG104" s="355"/>
      <c r="FSH104" s="355"/>
      <c r="FSI104" s="355"/>
      <c r="FSJ104" s="355"/>
      <c r="FSK104" s="355"/>
      <c r="FSL104" s="355"/>
      <c r="FSM104" s="355"/>
      <c r="FSN104" s="355"/>
      <c r="FSO104" s="355"/>
      <c r="FSP104" s="355"/>
      <c r="FSQ104" s="355"/>
      <c r="FSR104" s="355"/>
      <c r="FSS104" s="355"/>
      <c r="FST104" s="355"/>
      <c r="FSU104" s="355"/>
      <c r="FSV104" s="355"/>
      <c r="FSW104" s="355"/>
      <c r="FSX104" s="355"/>
      <c r="FSY104" s="355"/>
      <c r="FSZ104" s="355"/>
      <c r="FTA104" s="355"/>
      <c r="FTB104" s="355"/>
      <c r="FTC104" s="355"/>
      <c r="FTD104" s="355"/>
      <c r="FTE104" s="355"/>
      <c r="FTF104" s="355"/>
      <c r="FTG104" s="355"/>
      <c r="FTH104" s="355"/>
      <c r="FTI104" s="355"/>
      <c r="FTJ104" s="355"/>
      <c r="FTK104" s="355"/>
      <c r="FTL104" s="355"/>
      <c r="FTM104" s="355"/>
      <c r="FTN104" s="355"/>
      <c r="FTO104" s="355"/>
      <c r="FTP104" s="355"/>
      <c r="FTQ104" s="355"/>
      <c r="FTR104" s="355"/>
      <c r="FTS104" s="355"/>
      <c r="FTT104" s="355"/>
      <c r="FTU104" s="355"/>
      <c r="FTV104" s="355"/>
      <c r="FTW104" s="355"/>
      <c r="FTX104" s="355"/>
      <c r="FTY104" s="355"/>
      <c r="FTZ104" s="355"/>
      <c r="FUA104" s="355"/>
      <c r="FUB104" s="355"/>
      <c r="FUC104" s="355"/>
      <c r="FUD104" s="355"/>
      <c r="FUE104" s="355"/>
      <c r="FUF104" s="355"/>
      <c r="FUG104" s="355"/>
      <c r="FUH104" s="355"/>
      <c r="FUI104" s="355"/>
      <c r="FUP104" s="355"/>
      <c r="FUQ104" s="355"/>
      <c r="FUR104" s="355"/>
      <c r="FUS104" s="355"/>
      <c r="FUT104" s="355"/>
      <c r="FUU104" s="355"/>
      <c r="FUV104" s="355"/>
      <c r="FUW104" s="355"/>
      <c r="FUX104" s="355"/>
      <c r="FUY104" s="355"/>
      <c r="FUZ104" s="355"/>
      <c r="FVA104" s="355"/>
      <c r="FVB104" s="355"/>
      <c r="FVC104" s="355"/>
      <c r="FVD104" s="355"/>
      <c r="FVE104" s="355"/>
      <c r="FVF104" s="355"/>
      <c r="FVG104" s="355"/>
      <c r="FVH104" s="355"/>
      <c r="FVI104" s="355"/>
      <c r="FVJ104" s="355"/>
      <c r="FVK104" s="355"/>
      <c r="FVL104" s="355"/>
      <c r="FVM104" s="355"/>
      <c r="FVN104" s="355"/>
      <c r="FVO104" s="355"/>
      <c r="FVP104" s="355"/>
      <c r="FVQ104" s="355"/>
      <c r="FVR104" s="355"/>
      <c r="FVS104" s="355"/>
      <c r="FVT104" s="355"/>
      <c r="FVU104" s="355"/>
      <c r="FVV104" s="355"/>
      <c r="FVW104" s="355"/>
      <c r="FVX104" s="355"/>
      <c r="FVY104" s="355"/>
      <c r="FVZ104" s="355"/>
      <c r="FWA104" s="355"/>
      <c r="FWB104" s="355"/>
      <c r="FWC104" s="355"/>
      <c r="FWD104" s="355"/>
      <c r="FWE104" s="355"/>
      <c r="FWF104" s="355"/>
      <c r="FWG104" s="355"/>
      <c r="FWH104" s="355"/>
      <c r="FWI104" s="355"/>
      <c r="FWJ104" s="355"/>
      <c r="FWK104" s="355"/>
      <c r="FWL104" s="355"/>
      <c r="FWM104" s="355"/>
      <c r="FWN104" s="355"/>
      <c r="FWO104" s="355"/>
      <c r="FWP104" s="355"/>
      <c r="FWQ104" s="355"/>
      <c r="FWR104" s="355"/>
      <c r="FWS104" s="355"/>
      <c r="FWT104" s="355"/>
      <c r="FWU104" s="355"/>
      <c r="FWV104" s="355"/>
      <c r="FWW104" s="355"/>
      <c r="FWX104" s="355"/>
      <c r="FWY104" s="355"/>
      <c r="FWZ104" s="355"/>
      <c r="FXA104" s="355"/>
      <c r="FXB104" s="355"/>
      <c r="FXC104" s="355"/>
      <c r="FXD104" s="355"/>
      <c r="FXE104" s="355"/>
      <c r="FXF104" s="355"/>
      <c r="FXG104" s="355"/>
      <c r="FXH104" s="355"/>
      <c r="FXI104" s="355"/>
      <c r="FXJ104" s="355"/>
      <c r="FXK104" s="355"/>
      <c r="FXL104" s="355"/>
      <c r="FXM104" s="355"/>
      <c r="FXN104" s="355"/>
      <c r="FXO104" s="355"/>
      <c r="FXP104" s="355"/>
      <c r="FXQ104" s="355"/>
      <c r="FXR104" s="355"/>
      <c r="FXS104" s="355"/>
      <c r="FXT104" s="355"/>
      <c r="FXU104" s="355"/>
      <c r="FXV104" s="355"/>
      <c r="FXW104" s="355"/>
      <c r="FXX104" s="355"/>
      <c r="FXY104" s="355"/>
      <c r="FXZ104" s="355"/>
      <c r="FYA104" s="355"/>
      <c r="FYB104" s="355"/>
      <c r="FYC104" s="355"/>
      <c r="FYD104" s="355"/>
      <c r="FYE104" s="355"/>
      <c r="FYF104" s="355"/>
      <c r="FYG104" s="355"/>
      <c r="FYH104" s="355"/>
      <c r="FYI104" s="355"/>
      <c r="FYJ104" s="355"/>
      <c r="FYK104" s="355"/>
      <c r="FYL104" s="355"/>
      <c r="FYM104" s="355"/>
      <c r="FYN104" s="355"/>
      <c r="FYO104" s="355"/>
      <c r="FYP104" s="355"/>
      <c r="FYQ104" s="355"/>
      <c r="FYR104" s="355"/>
      <c r="FYS104" s="355"/>
      <c r="FYT104" s="355"/>
      <c r="FYU104" s="355"/>
      <c r="FYV104" s="355"/>
      <c r="FYW104" s="355"/>
      <c r="FYX104" s="355"/>
      <c r="FYY104" s="355"/>
      <c r="FYZ104" s="355"/>
      <c r="FZA104" s="355"/>
      <c r="FZB104" s="355"/>
      <c r="FZC104" s="355"/>
      <c r="FZD104" s="355"/>
      <c r="FZE104" s="355"/>
      <c r="FZF104" s="355"/>
      <c r="FZG104" s="355"/>
      <c r="FZH104" s="355"/>
      <c r="FZI104" s="355"/>
      <c r="FZJ104" s="355"/>
      <c r="FZK104" s="355"/>
      <c r="FZL104" s="355"/>
      <c r="FZM104" s="355"/>
      <c r="FZN104" s="355"/>
      <c r="FZO104" s="355"/>
      <c r="FZP104" s="355"/>
      <c r="FZQ104" s="355"/>
      <c r="FZR104" s="355"/>
      <c r="FZS104" s="355"/>
      <c r="FZT104" s="355"/>
      <c r="FZU104" s="355"/>
      <c r="FZV104" s="355"/>
      <c r="FZW104" s="355"/>
      <c r="FZX104" s="355"/>
      <c r="FZY104" s="355"/>
      <c r="FZZ104" s="355"/>
      <c r="GAA104" s="355"/>
      <c r="GAB104" s="355"/>
      <c r="GAC104" s="355"/>
      <c r="GAD104" s="355"/>
      <c r="GAE104" s="355"/>
      <c r="GAF104" s="355"/>
      <c r="GAG104" s="355"/>
      <c r="GAH104" s="355"/>
      <c r="GAI104" s="355"/>
      <c r="GAJ104" s="355"/>
      <c r="GAK104" s="355"/>
      <c r="GAL104" s="355"/>
      <c r="GAM104" s="355"/>
      <c r="GAN104" s="355"/>
      <c r="GAO104" s="355"/>
      <c r="GAP104" s="355"/>
      <c r="GAQ104" s="355"/>
      <c r="GAR104" s="355"/>
      <c r="GAS104" s="355"/>
      <c r="GAT104" s="355"/>
      <c r="GAU104" s="355"/>
      <c r="GAV104" s="355"/>
      <c r="GAW104" s="355"/>
      <c r="GAX104" s="355"/>
      <c r="GAY104" s="355"/>
      <c r="GAZ104" s="355"/>
      <c r="GBA104" s="355"/>
      <c r="GBB104" s="355"/>
      <c r="GBC104" s="355"/>
      <c r="GBD104" s="355"/>
      <c r="GBE104" s="355"/>
      <c r="GBF104" s="355"/>
      <c r="GBG104" s="355"/>
      <c r="GBH104" s="355"/>
      <c r="GBI104" s="355"/>
      <c r="GBJ104" s="355"/>
      <c r="GBK104" s="355"/>
      <c r="GBL104" s="355"/>
      <c r="GBM104" s="355"/>
      <c r="GBN104" s="355"/>
      <c r="GBO104" s="355"/>
      <c r="GBP104" s="355"/>
      <c r="GBQ104" s="355"/>
      <c r="GBR104" s="355"/>
      <c r="GBS104" s="355"/>
      <c r="GBT104" s="355"/>
      <c r="GBU104" s="355"/>
      <c r="GBV104" s="355"/>
      <c r="GBW104" s="355"/>
      <c r="GBX104" s="355"/>
      <c r="GBY104" s="355"/>
      <c r="GBZ104" s="355"/>
      <c r="GCA104" s="355"/>
      <c r="GCB104" s="355"/>
      <c r="GCC104" s="355"/>
      <c r="GCD104" s="355"/>
      <c r="GCE104" s="355"/>
      <c r="GCF104" s="355"/>
      <c r="GCG104" s="355"/>
      <c r="GCH104" s="355"/>
      <c r="GCI104" s="355"/>
      <c r="GCJ104" s="355"/>
      <c r="GCK104" s="355"/>
      <c r="GCL104" s="355"/>
      <c r="GCM104" s="355"/>
      <c r="GCN104" s="355"/>
      <c r="GCO104" s="355"/>
      <c r="GCP104" s="355"/>
      <c r="GCQ104" s="355"/>
      <c r="GCR104" s="355"/>
      <c r="GCS104" s="355"/>
      <c r="GCT104" s="355"/>
      <c r="GCU104" s="355"/>
      <c r="GCV104" s="355"/>
      <c r="GCW104" s="355"/>
      <c r="GCX104" s="355"/>
      <c r="GCY104" s="355"/>
      <c r="GCZ104" s="355"/>
      <c r="GDA104" s="355"/>
      <c r="GDB104" s="355"/>
      <c r="GDC104" s="355"/>
      <c r="GDD104" s="355"/>
      <c r="GDE104" s="355"/>
      <c r="GDF104" s="355"/>
      <c r="GDG104" s="355"/>
      <c r="GDH104" s="355"/>
      <c r="GDI104" s="355"/>
      <c r="GDJ104" s="355"/>
      <c r="GDK104" s="355"/>
      <c r="GDL104" s="355"/>
      <c r="GDM104" s="355"/>
      <c r="GDN104" s="355"/>
      <c r="GDO104" s="355"/>
      <c r="GDP104" s="355"/>
      <c r="GDQ104" s="355"/>
      <c r="GDR104" s="355"/>
      <c r="GDS104" s="355"/>
      <c r="GDT104" s="355"/>
      <c r="GDU104" s="355"/>
      <c r="GDV104" s="355"/>
      <c r="GDW104" s="355"/>
      <c r="GDX104" s="355"/>
      <c r="GDY104" s="355"/>
      <c r="GDZ104" s="355"/>
      <c r="GEA104" s="355"/>
      <c r="GEB104" s="355"/>
      <c r="GEC104" s="355"/>
      <c r="GED104" s="355"/>
      <c r="GEE104" s="355"/>
      <c r="GEL104" s="355"/>
      <c r="GEM104" s="355"/>
      <c r="GEN104" s="355"/>
      <c r="GEO104" s="355"/>
      <c r="GEP104" s="355"/>
      <c r="GEQ104" s="355"/>
      <c r="GER104" s="355"/>
      <c r="GES104" s="355"/>
      <c r="GET104" s="355"/>
      <c r="GEU104" s="355"/>
      <c r="GEV104" s="355"/>
      <c r="GEW104" s="355"/>
      <c r="GEX104" s="355"/>
      <c r="GEY104" s="355"/>
      <c r="GEZ104" s="355"/>
      <c r="GFA104" s="355"/>
      <c r="GFB104" s="355"/>
      <c r="GFC104" s="355"/>
      <c r="GFD104" s="355"/>
      <c r="GFE104" s="355"/>
      <c r="GFF104" s="355"/>
      <c r="GFG104" s="355"/>
      <c r="GFH104" s="355"/>
      <c r="GFI104" s="355"/>
      <c r="GFJ104" s="355"/>
      <c r="GFK104" s="355"/>
      <c r="GFL104" s="355"/>
      <c r="GFM104" s="355"/>
      <c r="GFN104" s="355"/>
      <c r="GFO104" s="355"/>
      <c r="GFP104" s="355"/>
      <c r="GFQ104" s="355"/>
      <c r="GFR104" s="355"/>
      <c r="GFS104" s="355"/>
      <c r="GFT104" s="355"/>
      <c r="GFU104" s="355"/>
      <c r="GFV104" s="355"/>
      <c r="GFW104" s="355"/>
      <c r="GFX104" s="355"/>
      <c r="GFY104" s="355"/>
      <c r="GFZ104" s="355"/>
      <c r="GGA104" s="355"/>
      <c r="GGB104" s="355"/>
      <c r="GGC104" s="355"/>
      <c r="GGD104" s="355"/>
      <c r="GGE104" s="355"/>
      <c r="GGF104" s="355"/>
      <c r="GGG104" s="355"/>
      <c r="GGH104" s="355"/>
      <c r="GGI104" s="355"/>
      <c r="GGJ104" s="355"/>
      <c r="GGK104" s="355"/>
      <c r="GGL104" s="355"/>
      <c r="GGM104" s="355"/>
      <c r="GGN104" s="355"/>
      <c r="GGO104" s="355"/>
      <c r="GGP104" s="355"/>
      <c r="GGQ104" s="355"/>
      <c r="GGR104" s="355"/>
      <c r="GGS104" s="355"/>
      <c r="GGT104" s="355"/>
      <c r="GGU104" s="355"/>
      <c r="GGV104" s="355"/>
      <c r="GGW104" s="355"/>
      <c r="GGX104" s="355"/>
      <c r="GGY104" s="355"/>
      <c r="GGZ104" s="355"/>
      <c r="GHA104" s="355"/>
      <c r="GHB104" s="355"/>
      <c r="GHC104" s="355"/>
      <c r="GHD104" s="355"/>
      <c r="GHE104" s="355"/>
      <c r="GHF104" s="355"/>
      <c r="GHG104" s="355"/>
      <c r="GHH104" s="355"/>
      <c r="GHI104" s="355"/>
      <c r="GHJ104" s="355"/>
      <c r="GHK104" s="355"/>
      <c r="GHL104" s="355"/>
      <c r="GHM104" s="355"/>
      <c r="GHN104" s="355"/>
      <c r="GHO104" s="355"/>
      <c r="GHP104" s="355"/>
      <c r="GHQ104" s="355"/>
      <c r="GHR104" s="355"/>
      <c r="GHS104" s="355"/>
      <c r="GHT104" s="355"/>
      <c r="GHU104" s="355"/>
      <c r="GHV104" s="355"/>
      <c r="GHW104" s="355"/>
      <c r="GHX104" s="355"/>
      <c r="GHY104" s="355"/>
      <c r="GHZ104" s="355"/>
      <c r="GIA104" s="355"/>
      <c r="GIB104" s="355"/>
      <c r="GIC104" s="355"/>
      <c r="GID104" s="355"/>
      <c r="GIE104" s="355"/>
      <c r="GIF104" s="355"/>
      <c r="GIG104" s="355"/>
      <c r="GIH104" s="355"/>
      <c r="GII104" s="355"/>
      <c r="GIJ104" s="355"/>
      <c r="GIK104" s="355"/>
      <c r="GIL104" s="355"/>
      <c r="GIM104" s="355"/>
      <c r="GIN104" s="355"/>
      <c r="GIO104" s="355"/>
      <c r="GIP104" s="355"/>
      <c r="GIQ104" s="355"/>
      <c r="GIR104" s="355"/>
      <c r="GIS104" s="355"/>
      <c r="GIT104" s="355"/>
      <c r="GIU104" s="355"/>
      <c r="GIV104" s="355"/>
      <c r="GIW104" s="355"/>
      <c r="GIX104" s="355"/>
      <c r="GIY104" s="355"/>
      <c r="GIZ104" s="355"/>
      <c r="GJA104" s="355"/>
      <c r="GJB104" s="355"/>
      <c r="GJC104" s="355"/>
      <c r="GJD104" s="355"/>
      <c r="GJE104" s="355"/>
      <c r="GJF104" s="355"/>
      <c r="GJG104" s="355"/>
      <c r="GJH104" s="355"/>
      <c r="GJI104" s="355"/>
      <c r="GJJ104" s="355"/>
      <c r="GJK104" s="355"/>
      <c r="GJL104" s="355"/>
      <c r="GJM104" s="355"/>
      <c r="GJN104" s="355"/>
      <c r="GJO104" s="355"/>
      <c r="GJP104" s="355"/>
      <c r="GJQ104" s="355"/>
      <c r="GJR104" s="355"/>
      <c r="GJS104" s="355"/>
      <c r="GJT104" s="355"/>
      <c r="GJU104" s="355"/>
      <c r="GJV104" s="355"/>
      <c r="GJW104" s="355"/>
      <c r="GJX104" s="355"/>
      <c r="GJY104" s="355"/>
      <c r="GJZ104" s="355"/>
      <c r="GKA104" s="355"/>
      <c r="GKB104" s="355"/>
      <c r="GKC104" s="355"/>
      <c r="GKD104" s="355"/>
      <c r="GKE104" s="355"/>
      <c r="GKF104" s="355"/>
      <c r="GKG104" s="355"/>
      <c r="GKH104" s="355"/>
      <c r="GKI104" s="355"/>
      <c r="GKJ104" s="355"/>
      <c r="GKK104" s="355"/>
      <c r="GKL104" s="355"/>
      <c r="GKM104" s="355"/>
      <c r="GKN104" s="355"/>
      <c r="GKO104" s="355"/>
      <c r="GKP104" s="355"/>
      <c r="GKQ104" s="355"/>
      <c r="GKR104" s="355"/>
      <c r="GKS104" s="355"/>
      <c r="GKT104" s="355"/>
      <c r="GKU104" s="355"/>
      <c r="GKV104" s="355"/>
      <c r="GKW104" s="355"/>
      <c r="GKX104" s="355"/>
      <c r="GKY104" s="355"/>
      <c r="GKZ104" s="355"/>
      <c r="GLA104" s="355"/>
      <c r="GLB104" s="355"/>
      <c r="GLC104" s="355"/>
      <c r="GLD104" s="355"/>
      <c r="GLE104" s="355"/>
      <c r="GLF104" s="355"/>
      <c r="GLG104" s="355"/>
      <c r="GLH104" s="355"/>
      <c r="GLI104" s="355"/>
      <c r="GLJ104" s="355"/>
      <c r="GLK104" s="355"/>
      <c r="GLL104" s="355"/>
      <c r="GLM104" s="355"/>
      <c r="GLN104" s="355"/>
      <c r="GLO104" s="355"/>
      <c r="GLP104" s="355"/>
      <c r="GLQ104" s="355"/>
      <c r="GLR104" s="355"/>
      <c r="GLS104" s="355"/>
      <c r="GLT104" s="355"/>
      <c r="GLU104" s="355"/>
      <c r="GLV104" s="355"/>
      <c r="GLW104" s="355"/>
      <c r="GLX104" s="355"/>
      <c r="GLY104" s="355"/>
      <c r="GLZ104" s="355"/>
      <c r="GMA104" s="355"/>
      <c r="GMB104" s="355"/>
      <c r="GMC104" s="355"/>
      <c r="GMD104" s="355"/>
      <c r="GME104" s="355"/>
      <c r="GMF104" s="355"/>
      <c r="GMG104" s="355"/>
      <c r="GMH104" s="355"/>
      <c r="GMI104" s="355"/>
      <c r="GMJ104" s="355"/>
      <c r="GMK104" s="355"/>
      <c r="GML104" s="355"/>
      <c r="GMM104" s="355"/>
      <c r="GMN104" s="355"/>
      <c r="GMO104" s="355"/>
      <c r="GMP104" s="355"/>
      <c r="GMQ104" s="355"/>
      <c r="GMR104" s="355"/>
      <c r="GMS104" s="355"/>
      <c r="GMT104" s="355"/>
      <c r="GMU104" s="355"/>
      <c r="GMV104" s="355"/>
      <c r="GMW104" s="355"/>
      <c r="GMX104" s="355"/>
      <c r="GMY104" s="355"/>
      <c r="GMZ104" s="355"/>
      <c r="GNA104" s="355"/>
      <c r="GNB104" s="355"/>
      <c r="GNC104" s="355"/>
      <c r="GND104" s="355"/>
      <c r="GNE104" s="355"/>
      <c r="GNF104" s="355"/>
      <c r="GNG104" s="355"/>
      <c r="GNH104" s="355"/>
      <c r="GNI104" s="355"/>
      <c r="GNJ104" s="355"/>
      <c r="GNK104" s="355"/>
      <c r="GNL104" s="355"/>
      <c r="GNM104" s="355"/>
      <c r="GNN104" s="355"/>
      <c r="GNO104" s="355"/>
      <c r="GNP104" s="355"/>
      <c r="GNQ104" s="355"/>
      <c r="GNR104" s="355"/>
      <c r="GNS104" s="355"/>
      <c r="GNT104" s="355"/>
      <c r="GNU104" s="355"/>
      <c r="GNV104" s="355"/>
      <c r="GNW104" s="355"/>
      <c r="GNX104" s="355"/>
      <c r="GNY104" s="355"/>
      <c r="GNZ104" s="355"/>
      <c r="GOA104" s="355"/>
      <c r="GOH104" s="355"/>
      <c r="GOI104" s="355"/>
      <c r="GOJ104" s="355"/>
      <c r="GOK104" s="355"/>
      <c r="GOL104" s="355"/>
      <c r="GOM104" s="355"/>
      <c r="GON104" s="355"/>
      <c r="GOO104" s="355"/>
      <c r="GOP104" s="355"/>
      <c r="GOQ104" s="355"/>
      <c r="GOR104" s="355"/>
      <c r="GOS104" s="355"/>
      <c r="GOT104" s="355"/>
      <c r="GOU104" s="355"/>
      <c r="GOV104" s="355"/>
      <c r="GOW104" s="355"/>
      <c r="GOX104" s="355"/>
      <c r="GOY104" s="355"/>
      <c r="GOZ104" s="355"/>
      <c r="GPA104" s="355"/>
      <c r="GPB104" s="355"/>
      <c r="GPC104" s="355"/>
      <c r="GPD104" s="355"/>
      <c r="GPE104" s="355"/>
      <c r="GPF104" s="355"/>
      <c r="GPG104" s="355"/>
      <c r="GPH104" s="355"/>
      <c r="GPI104" s="355"/>
      <c r="GPJ104" s="355"/>
      <c r="GPK104" s="355"/>
      <c r="GPL104" s="355"/>
      <c r="GPM104" s="355"/>
      <c r="GPN104" s="355"/>
      <c r="GPO104" s="355"/>
      <c r="GPP104" s="355"/>
      <c r="GPQ104" s="355"/>
      <c r="GPR104" s="355"/>
      <c r="GPS104" s="355"/>
      <c r="GPT104" s="355"/>
      <c r="GPU104" s="355"/>
      <c r="GPV104" s="355"/>
      <c r="GPW104" s="355"/>
      <c r="GPX104" s="355"/>
      <c r="GPY104" s="355"/>
      <c r="GPZ104" s="355"/>
      <c r="GQA104" s="355"/>
      <c r="GQB104" s="355"/>
      <c r="GQC104" s="355"/>
      <c r="GQD104" s="355"/>
      <c r="GQE104" s="355"/>
      <c r="GQF104" s="355"/>
      <c r="GQG104" s="355"/>
      <c r="GQH104" s="355"/>
      <c r="GQI104" s="355"/>
      <c r="GQJ104" s="355"/>
      <c r="GQK104" s="355"/>
      <c r="GQL104" s="355"/>
      <c r="GQM104" s="355"/>
      <c r="GQN104" s="355"/>
      <c r="GQO104" s="355"/>
      <c r="GQP104" s="355"/>
      <c r="GQQ104" s="355"/>
      <c r="GQR104" s="355"/>
      <c r="GQS104" s="355"/>
      <c r="GQT104" s="355"/>
      <c r="GQU104" s="355"/>
      <c r="GQV104" s="355"/>
      <c r="GQW104" s="355"/>
      <c r="GQX104" s="355"/>
      <c r="GQY104" s="355"/>
      <c r="GQZ104" s="355"/>
      <c r="GRA104" s="355"/>
      <c r="GRB104" s="355"/>
      <c r="GRC104" s="355"/>
      <c r="GRD104" s="355"/>
      <c r="GRE104" s="355"/>
      <c r="GRF104" s="355"/>
      <c r="GRG104" s="355"/>
      <c r="GRH104" s="355"/>
      <c r="GRI104" s="355"/>
      <c r="GRJ104" s="355"/>
      <c r="GRK104" s="355"/>
      <c r="GRL104" s="355"/>
      <c r="GRM104" s="355"/>
      <c r="GRN104" s="355"/>
      <c r="GRO104" s="355"/>
      <c r="GRP104" s="355"/>
      <c r="GRQ104" s="355"/>
      <c r="GRR104" s="355"/>
      <c r="GRS104" s="355"/>
      <c r="GRT104" s="355"/>
      <c r="GRU104" s="355"/>
      <c r="GRV104" s="355"/>
      <c r="GRW104" s="355"/>
      <c r="GRX104" s="355"/>
      <c r="GRY104" s="355"/>
      <c r="GRZ104" s="355"/>
      <c r="GSA104" s="355"/>
      <c r="GSB104" s="355"/>
      <c r="GSC104" s="355"/>
      <c r="GSD104" s="355"/>
      <c r="GSE104" s="355"/>
      <c r="GSF104" s="355"/>
      <c r="GSG104" s="355"/>
      <c r="GSH104" s="355"/>
      <c r="GSI104" s="355"/>
      <c r="GSJ104" s="355"/>
      <c r="GSK104" s="355"/>
      <c r="GSL104" s="355"/>
      <c r="GSM104" s="355"/>
      <c r="GSN104" s="355"/>
      <c r="GSO104" s="355"/>
      <c r="GSP104" s="355"/>
      <c r="GSQ104" s="355"/>
      <c r="GSR104" s="355"/>
      <c r="GSS104" s="355"/>
      <c r="GST104" s="355"/>
      <c r="GSU104" s="355"/>
      <c r="GSV104" s="355"/>
      <c r="GSW104" s="355"/>
      <c r="GSX104" s="355"/>
      <c r="GSY104" s="355"/>
      <c r="GSZ104" s="355"/>
      <c r="GTA104" s="355"/>
      <c r="GTB104" s="355"/>
      <c r="GTC104" s="355"/>
      <c r="GTD104" s="355"/>
      <c r="GTE104" s="355"/>
      <c r="GTF104" s="355"/>
      <c r="GTG104" s="355"/>
      <c r="GTH104" s="355"/>
      <c r="GTI104" s="355"/>
      <c r="GTJ104" s="355"/>
      <c r="GTK104" s="355"/>
      <c r="GTL104" s="355"/>
      <c r="GTM104" s="355"/>
      <c r="GTN104" s="355"/>
      <c r="GTO104" s="355"/>
      <c r="GTP104" s="355"/>
      <c r="GTQ104" s="355"/>
      <c r="GTR104" s="355"/>
      <c r="GTS104" s="355"/>
      <c r="GTT104" s="355"/>
      <c r="GTU104" s="355"/>
      <c r="GTV104" s="355"/>
      <c r="GTW104" s="355"/>
      <c r="GTX104" s="355"/>
      <c r="GTY104" s="355"/>
      <c r="GTZ104" s="355"/>
      <c r="GUA104" s="355"/>
      <c r="GUB104" s="355"/>
      <c r="GUC104" s="355"/>
      <c r="GUD104" s="355"/>
      <c r="GUE104" s="355"/>
      <c r="GUF104" s="355"/>
      <c r="GUG104" s="355"/>
      <c r="GUH104" s="355"/>
      <c r="GUI104" s="355"/>
      <c r="GUJ104" s="355"/>
      <c r="GUK104" s="355"/>
      <c r="GUL104" s="355"/>
      <c r="GUM104" s="355"/>
      <c r="GUN104" s="355"/>
      <c r="GUO104" s="355"/>
      <c r="GUP104" s="355"/>
      <c r="GUQ104" s="355"/>
      <c r="GUR104" s="355"/>
      <c r="GUS104" s="355"/>
      <c r="GUT104" s="355"/>
      <c r="GUU104" s="355"/>
      <c r="GUV104" s="355"/>
      <c r="GUW104" s="355"/>
      <c r="GUX104" s="355"/>
      <c r="GUY104" s="355"/>
      <c r="GUZ104" s="355"/>
      <c r="GVA104" s="355"/>
      <c r="GVB104" s="355"/>
      <c r="GVC104" s="355"/>
      <c r="GVD104" s="355"/>
      <c r="GVE104" s="355"/>
      <c r="GVF104" s="355"/>
      <c r="GVG104" s="355"/>
      <c r="GVH104" s="355"/>
      <c r="GVI104" s="355"/>
      <c r="GVJ104" s="355"/>
      <c r="GVK104" s="355"/>
      <c r="GVL104" s="355"/>
      <c r="GVM104" s="355"/>
      <c r="GVN104" s="355"/>
      <c r="GVO104" s="355"/>
      <c r="GVP104" s="355"/>
      <c r="GVQ104" s="355"/>
      <c r="GVR104" s="355"/>
      <c r="GVS104" s="355"/>
      <c r="GVT104" s="355"/>
      <c r="GVU104" s="355"/>
      <c r="GVV104" s="355"/>
      <c r="GVW104" s="355"/>
      <c r="GVX104" s="355"/>
      <c r="GVY104" s="355"/>
      <c r="GVZ104" s="355"/>
      <c r="GWA104" s="355"/>
      <c r="GWB104" s="355"/>
      <c r="GWC104" s="355"/>
      <c r="GWD104" s="355"/>
      <c r="GWE104" s="355"/>
      <c r="GWF104" s="355"/>
      <c r="GWG104" s="355"/>
      <c r="GWH104" s="355"/>
      <c r="GWI104" s="355"/>
      <c r="GWJ104" s="355"/>
      <c r="GWK104" s="355"/>
      <c r="GWL104" s="355"/>
      <c r="GWM104" s="355"/>
      <c r="GWN104" s="355"/>
      <c r="GWO104" s="355"/>
      <c r="GWP104" s="355"/>
      <c r="GWQ104" s="355"/>
      <c r="GWR104" s="355"/>
      <c r="GWS104" s="355"/>
      <c r="GWT104" s="355"/>
      <c r="GWU104" s="355"/>
      <c r="GWV104" s="355"/>
      <c r="GWW104" s="355"/>
      <c r="GWX104" s="355"/>
      <c r="GWY104" s="355"/>
      <c r="GWZ104" s="355"/>
      <c r="GXA104" s="355"/>
      <c r="GXB104" s="355"/>
      <c r="GXC104" s="355"/>
      <c r="GXD104" s="355"/>
      <c r="GXE104" s="355"/>
      <c r="GXF104" s="355"/>
      <c r="GXG104" s="355"/>
      <c r="GXH104" s="355"/>
      <c r="GXI104" s="355"/>
      <c r="GXJ104" s="355"/>
      <c r="GXK104" s="355"/>
      <c r="GXL104" s="355"/>
      <c r="GXM104" s="355"/>
      <c r="GXN104" s="355"/>
      <c r="GXO104" s="355"/>
      <c r="GXP104" s="355"/>
      <c r="GXQ104" s="355"/>
      <c r="GXR104" s="355"/>
      <c r="GXS104" s="355"/>
      <c r="GXT104" s="355"/>
      <c r="GXU104" s="355"/>
      <c r="GXV104" s="355"/>
      <c r="GXW104" s="355"/>
      <c r="GYD104" s="355"/>
      <c r="GYE104" s="355"/>
      <c r="GYF104" s="355"/>
      <c r="GYG104" s="355"/>
      <c r="GYH104" s="355"/>
      <c r="GYI104" s="355"/>
      <c r="GYJ104" s="355"/>
      <c r="GYK104" s="355"/>
      <c r="GYL104" s="355"/>
      <c r="GYM104" s="355"/>
      <c r="GYN104" s="355"/>
      <c r="GYO104" s="355"/>
      <c r="GYP104" s="355"/>
      <c r="GYQ104" s="355"/>
      <c r="GYR104" s="355"/>
      <c r="GYS104" s="355"/>
      <c r="GYT104" s="355"/>
      <c r="GYU104" s="355"/>
      <c r="GYV104" s="355"/>
      <c r="GYW104" s="355"/>
      <c r="GYX104" s="355"/>
      <c r="GYY104" s="355"/>
      <c r="GYZ104" s="355"/>
      <c r="GZA104" s="355"/>
      <c r="GZB104" s="355"/>
      <c r="GZC104" s="355"/>
      <c r="GZD104" s="355"/>
      <c r="GZE104" s="355"/>
      <c r="GZF104" s="355"/>
      <c r="GZG104" s="355"/>
      <c r="GZH104" s="355"/>
      <c r="GZI104" s="355"/>
      <c r="GZJ104" s="355"/>
      <c r="GZK104" s="355"/>
      <c r="GZL104" s="355"/>
      <c r="GZM104" s="355"/>
      <c r="GZN104" s="355"/>
      <c r="GZO104" s="355"/>
      <c r="GZP104" s="355"/>
      <c r="GZQ104" s="355"/>
      <c r="GZR104" s="355"/>
      <c r="GZS104" s="355"/>
      <c r="GZT104" s="355"/>
      <c r="GZU104" s="355"/>
      <c r="GZV104" s="355"/>
      <c r="GZW104" s="355"/>
      <c r="GZX104" s="355"/>
      <c r="GZY104" s="355"/>
      <c r="GZZ104" s="355"/>
      <c r="HAA104" s="355"/>
      <c r="HAB104" s="355"/>
      <c r="HAC104" s="355"/>
      <c r="HAD104" s="355"/>
      <c r="HAE104" s="355"/>
      <c r="HAF104" s="355"/>
      <c r="HAG104" s="355"/>
      <c r="HAH104" s="355"/>
      <c r="HAI104" s="355"/>
      <c r="HAJ104" s="355"/>
      <c r="HAK104" s="355"/>
      <c r="HAL104" s="355"/>
      <c r="HAM104" s="355"/>
      <c r="HAN104" s="355"/>
      <c r="HAO104" s="355"/>
      <c r="HAP104" s="355"/>
      <c r="HAQ104" s="355"/>
      <c r="HAR104" s="355"/>
      <c r="HAS104" s="355"/>
      <c r="HAT104" s="355"/>
      <c r="HAU104" s="355"/>
      <c r="HAV104" s="355"/>
      <c r="HAW104" s="355"/>
      <c r="HAX104" s="355"/>
      <c r="HAY104" s="355"/>
      <c r="HAZ104" s="355"/>
      <c r="HBA104" s="355"/>
      <c r="HBB104" s="355"/>
      <c r="HBC104" s="355"/>
      <c r="HBD104" s="355"/>
      <c r="HBE104" s="355"/>
      <c r="HBF104" s="355"/>
      <c r="HBG104" s="355"/>
      <c r="HBH104" s="355"/>
      <c r="HBI104" s="355"/>
      <c r="HBJ104" s="355"/>
      <c r="HBK104" s="355"/>
      <c r="HBL104" s="355"/>
      <c r="HBM104" s="355"/>
      <c r="HBN104" s="355"/>
      <c r="HBO104" s="355"/>
      <c r="HBP104" s="355"/>
      <c r="HBQ104" s="355"/>
      <c r="HBR104" s="355"/>
      <c r="HBS104" s="355"/>
      <c r="HBT104" s="355"/>
      <c r="HBU104" s="355"/>
      <c r="HBV104" s="355"/>
      <c r="HBW104" s="355"/>
      <c r="HBX104" s="355"/>
      <c r="HBY104" s="355"/>
      <c r="HBZ104" s="355"/>
      <c r="HCA104" s="355"/>
      <c r="HCB104" s="355"/>
      <c r="HCC104" s="355"/>
      <c r="HCD104" s="355"/>
      <c r="HCE104" s="355"/>
      <c r="HCF104" s="355"/>
      <c r="HCG104" s="355"/>
      <c r="HCH104" s="355"/>
      <c r="HCI104" s="355"/>
      <c r="HCJ104" s="355"/>
      <c r="HCK104" s="355"/>
      <c r="HCL104" s="355"/>
      <c r="HCM104" s="355"/>
      <c r="HCN104" s="355"/>
      <c r="HCO104" s="355"/>
      <c r="HCP104" s="355"/>
      <c r="HCQ104" s="355"/>
      <c r="HCR104" s="355"/>
      <c r="HCS104" s="355"/>
      <c r="HCT104" s="355"/>
      <c r="HCU104" s="355"/>
      <c r="HCV104" s="355"/>
      <c r="HCW104" s="355"/>
      <c r="HCX104" s="355"/>
      <c r="HCY104" s="355"/>
      <c r="HCZ104" s="355"/>
      <c r="HDA104" s="355"/>
      <c r="HDB104" s="355"/>
      <c r="HDC104" s="355"/>
      <c r="HDD104" s="355"/>
      <c r="HDE104" s="355"/>
      <c r="HDF104" s="355"/>
      <c r="HDG104" s="355"/>
      <c r="HDH104" s="355"/>
      <c r="HDI104" s="355"/>
      <c r="HDJ104" s="355"/>
      <c r="HDK104" s="355"/>
      <c r="HDL104" s="355"/>
      <c r="HDM104" s="355"/>
      <c r="HDN104" s="355"/>
      <c r="HDO104" s="355"/>
      <c r="HDP104" s="355"/>
      <c r="HDQ104" s="355"/>
      <c r="HDR104" s="355"/>
      <c r="HDS104" s="355"/>
      <c r="HDT104" s="355"/>
      <c r="HDU104" s="355"/>
      <c r="HDV104" s="355"/>
      <c r="HDW104" s="355"/>
      <c r="HDX104" s="355"/>
      <c r="HDY104" s="355"/>
      <c r="HDZ104" s="355"/>
      <c r="HEA104" s="355"/>
      <c r="HEB104" s="355"/>
      <c r="HEC104" s="355"/>
      <c r="HED104" s="355"/>
      <c r="HEE104" s="355"/>
      <c r="HEF104" s="355"/>
      <c r="HEG104" s="355"/>
      <c r="HEH104" s="355"/>
      <c r="HEI104" s="355"/>
      <c r="HEJ104" s="355"/>
      <c r="HEK104" s="355"/>
      <c r="HEL104" s="355"/>
      <c r="HEM104" s="355"/>
      <c r="HEN104" s="355"/>
      <c r="HEO104" s="355"/>
      <c r="HEP104" s="355"/>
      <c r="HEQ104" s="355"/>
      <c r="HER104" s="355"/>
      <c r="HES104" s="355"/>
      <c r="HET104" s="355"/>
      <c r="HEU104" s="355"/>
      <c r="HEV104" s="355"/>
      <c r="HEW104" s="355"/>
      <c r="HEX104" s="355"/>
      <c r="HEY104" s="355"/>
      <c r="HEZ104" s="355"/>
      <c r="HFA104" s="355"/>
      <c r="HFB104" s="355"/>
      <c r="HFC104" s="355"/>
      <c r="HFD104" s="355"/>
      <c r="HFE104" s="355"/>
      <c r="HFF104" s="355"/>
      <c r="HFG104" s="355"/>
      <c r="HFH104" s="355"/>
      <c r="HFI104" s="355"/>
      <c r="HFJ104" s="355"/>
      <c r="HFK104" s="355"/>
      <c r="HFL104" s="355"/>
      <c r="HFM104" s="355"/>
      <c r="HFN104" s="355"/>
      <c r="HFO104" s="355"/>
      <c r="HFP104" s="355"/>
      <c r="HFQ104" s="355"/>
      <c r="HFR104" s="355"/>
      <c r="HFS104" s="355"/>
      <c r="HFT104" s="355"/>
      <c r="HFU104" s="355"/>
      <c r="HFV104" s="355"/>
      <c r="HFW104" s="355"/>
      <c r="HFX104" s="355"/>
      <c r="HFY104" s="355"/>
      <c r="HFZ104" s="355"/>
      <c r="HGA104" s="355"/>
      <c r="HGB104" s="355"/>
      <c r="HGC104" s="355"/>
      <c r="HGD104" s="355"/>
      <c r="HGE104" s="355"/>
      <c r="HGF104" s="355"/>
      <c r="HGG104" s="355"/>
      <c r="HGH104" s="355"/>
      <c r="HGI104" s="355"/>
      <c r="HGJ104" s="355"/>
      <c r="HGK104" s="355"/>
      <c r="HGL104" s="355"/>
      <c r="HGM104" s="355"/>
      <c r="HGN104" s="355"/>
      <c r="HGO104" s="355"/>
      <c r="HGP104" s="355"/>
      <c r="HGQ104" s="355"/>
      <c r="HGR104" s="355"/>
      <c r="HGS104" s="355"/>
      <c r="HGT104" s="355"/>
      <c r="HGU104" s="355"/>
      <c r="HGV104" s="355"/>
      <c r="HGW104" s="355"/>
      <c r="HGX104" s="355"/>
      <c r="HGY104" s="355"/>
      <c r="HGZ104" s="355"/>
      <c r="HHA104" s="355"/>
      <c r="HHB104" s="355"/>
      <c r="HHC104" s="355"/>
      <c r="HHD104" s="355"/>
      <c r="HHE104" s="355"/>
      <c r="HHF104" s="355"/>
      <c r="HHG104" s="355"/>
      <c r="HHH104" s="355"/>
      <c r="HHI104" s="355"/>
      <c r="HHJ104" s="355"/>
      <c r="HHK104" s="355"/>
      <c r="HHL104" s="355"/>
      <c r="HHM104" s="355"/>
      <c r="HHN104" s="355"/>
      <c r="HHO104" s="355"/>
      <c r="HHP104" s="355"/>
      <c r="HHQ104" s="355"/>
      <c r="HHR104" s="355"/>
      <c r="HHS104" s="355"/>
      <c r="HHZ104" s="355"/>
      <c r="HIA104" s="355"/>
      <c r="HIB104" s="355"/>
      <c r="HIC104" s="355"/>
      <c r="HID104" s="355"/>
      <c r="HIE104" s="355"/>
      <c r="HIF104" s="355"/>
      <c r="HIG104" s="355"/>
      <c r="HIH104" s="355"/>
      <c r="HII104" s="355"/>
      <c r="HIJ104" s="355"/>
      <c r="HIK104" s="355"/>
      <c r="HIL104" s="355"/>
      <c r="HIM104" s="355"/>
      <c r="HIN104" s="355"/>
      <c r="HIO104" s="355"/>
      <c r="HIP104" s="355"/>
      <c r="HIQ104" s="355"/>
      <c r="HIR104" s="355"/>
      <c r="HIS104" s="355"/>
      <c r="HIT104" s="355"/>
      <c r="HIU104" s="355"/>
      <c r="HIV104" s="355"/>
      <c r="HIW104" s="355"/>
      <c r="HIX104" s="355"/>
      <c r="HIY104" s="355"/>
      <c r="HIZ104" s="355"/>
      <c r="HJA104" s="355"/>
      <c r="HJB104" s="355"/>
      <c r="HJC104" s="355"/>
      <c r="HJD104" s="355"/>
      <c r="HJE104" s="355"/>
      <c r="HJF104" s="355"/>
      <c r="HJG104" s="355"/>
      <c r="HJH104" s="355"/>
      <c r="HJI104" s="355"/>
      <c r="HJJ104" s="355"/>
      <c r="HJK104" s="355"/>
      <c r="HJL104" s="355"/>
      <c r="HJM104" s="355"/>
      <c r="HJN104" s="355"/>
      <c r="HJO104" s="355"/>
      <c r="HJP104" s="355"/>
      <c r="HJQ104" s="355"/>
      <c r="HJR104" s="355"/>
      <c r="HJS104" s="355"/>
      <c r="HJT104" s="355"/>
      <c r="HJU104" s="355"/>
      <c r="HJV104" s="355"/>
      <c r="HJW104" s="355"/>
      <c r="HJX104" s="355"/>
      <c r="HJY104" s="355"/>
      <c r="HJZ104" s="355"/>
      <c r="HKA104" s="355"/>
      <c r="HKB104" s="355"/>
      <c r="HKC104" s="355"/>
      <c r="HKD104" s="355"/>
      <c r="HKE104" s="355"/>
      <c r="HKF104" s="355"/>
      <c r="HKG104" s="355"/>
      <c r="HKH104" s="355"/>
      <c r="HKI104" s="355"/>
      <c r="HKJ104" s="355"/>
      <c r="HKK104" s="355"/>
      <c r="HKL104" s="355"/>
      <c r="HKM104" s="355"/>
      <c r="HKN104" s="355"/>
      <c r="HKO104" s="355"/>
      <c r="HKP104" s="355"/>
      <c r="HKQ104" s="355"/>
      <c r="HKR104" s="355"/>
      <c r="HKS104" s="355"/>
      <c r="HKT104" s="355"/>
      <c r="HKU104" s="355"/>
      <c r="HKV104" s="355"/>
      <c r="HKW104" s="355"/>
      <c r="HKX104" s="355"/>
      <c r="HKY104" s="355"/>
      <c r="HKZ104" s="355"/>
      <c r="HLA104" s="355"/>
      <c r="HLB104" s="355"/>
      <c r="HLC104" s="355"/>
      <c r="HLD104" s="355"/>
      <c r="HLE104" s="355"/>
      <c r="HLF104" s="355"/>
      <c r="HLG104" s="355"/>
      <c r="HLH104" s="355"/>
      <c r="HLI104" s="355"/>
      <c r="HLJ104" s="355"/>
      <c r="HLK104" s="355"/>
      <c r="HLL104" s="355"/>
      <c r="HLM104" s="355"/>
      <c r="HLN104" s="355"/>
      <c r="HLO104" s="355"/>
      <c r="HLP104" s="355"/>
      <c r="HLQ104" s="355"/>
      <c r="HLR104" s="355"/>
      <c r="HLS104" s="355"/>
      <c r="HLT104" s="355"/>
      <c r="HLU104" s="355"/>
      <c r="HLV104" s="355"/>
      <c r="HLW104" s="355"/>
      <c r="HLX104" s="355"/>
      <c r="HLY104" s="355"/>
      <c r="HLZ104" s="355"/>
      <c r="HMA104" s="355"/>
      <c r="HMB104" s="355"/>
      <c r="HMC104" s="355"/>
      <c r="HMD104" s="355"/>
      <c r="HME104" s="355"/>
      <c r="HMF104" s="355"/>
      <c r="HMG104" s="355"/>
      <c r="HMH104" s="355"/>
      <c r="HMI104" s="355"/>
      <c r="HMJ104" s="355"/>
      <c r="HMK104" s="355"/>
      <c r="HML104" s="355"/>
      <c r="HMM104" s="355"/>
      <c r="HMN104" s="355"/>
      <c r="HMO104" s="355"/>
      <c r="HMP104" s="355"/>
      <c r="HMQ104" s="355"/>
      <c r="HMR104" s="355"/>
      <c r="HMS104" s="355"/>
      <c r="HMT104" s="355"/>
      <c r="HMU104" s="355"/>
      <c r="HMV104" s="355"/>
      <c r="HMW104" s="355"/>
      <c r="HMX104" s="355"/>
      <c r="HMY104" s="355"/>
      <c r="HMZ104" s="355"/>
      <c r="HNA104" s="355"/>
      <c r="HNB104" s="355"/>
      <c r="HNC104" s="355"/>
      <c r="HND104" s="355"/>
      <c r="HNE104" s="355"/>
      <c r="HNF104" s="355"/>
      <c r="HNG104" s="355"/>
      <c r="HNH104" s="355"/>
      <c r="HNI104" s="355"/>
      <c r="HNJ104" s="355"/>
      <c r="HNK104" s="355"/>
      <c r="HNL104" s="355"/>
      <c r="HNM104" s="355"/>
      <c r="HNN104" s="355"/>
      <c r="HNO104" s="355"/>
      <c r="HNP104" s="355"/>
      <c r="HNQ104" s="355"/>
      <c r="HNR104" s="355"/>
      <c r="HNS104" s="355"/>
      <c r="HNT104" s="355"/>
      <c r="HNU104" s="355"/>
      <c r="HNV104" s="355"/>
      <c r="HNW104" s="355"/>
      <c r="HNX104" s="355"/>
      <c r="HNY104" s="355"/>
      <c r="HNZ104" s="355"/>
      <c r="HOA104" s="355"/>
      <c r="HOB104" s="355"/>
      <c r="HOC104" s="355"/>
      <c r="HOD104" s="355"/>
      <c r="HOE104" s="355"/>
      <c r="HOF104" s="355"/>
      <c r="HOG104" s="355"/>
      <c r="HOH104" s="355"/>
      <c r="HOI104" s="355"/>
      <c r="HOJ104" s="355"/>
      <c r="HOK104" s="355"/>
      <c r="HOL104" s="355"/>
      <c r="HOM104" s="355"/>
      <c r="HON104" s="355"/>
      <c r="HOO104" s="355"/>
      <c r="HOP104" s="355"/>
      <c r="HOQ104" s="355"/>
      <c r="HOR104" s="355"/>
      <c r="HOS104" s="355"/>
      <c r="HOT104" s="355"/>
      <c r="HOU104" s="355"/>
      <c r="HOV104" s="355"/>
      <c r="HOW104" s="355"/>
      <c r="HOX104" s="355"/>
      <c r="HOY104" s="355"/>
      <c r="HOZ104" s="355"/>
      <c r="HPA104" s="355"/>
      <c r="HPB104" s="355"/>
      <c r="HPC104" s="355"/>
      <c r="HPD104" s="355"/>
      <c r="HPE104" s="355"/>
      <c r="HPF104" s="355"/>
      <c r="HPG104" s="355"/>
      <c r="HPH104" s="355"/>
      <c r="HPI104" s="355"/>
      <c r="HPJ104" s="355"/>
      <c r="HPK104" s="355"/>
      <c r="HPL104" s="355"/>
      <c r="HPM104" s="355"/>
      <c r="HPN104" s="355"/>
      <c r="HPO104" s="355"/>
      <c r="HPP104" s="355"/>
      <c r="HPQ104" s="355"/>
      <c r="HPR104" s="355"/>
      <c r="HPS104" s="355"/>
      <c r="HPT104" s="355"/>
      <c r="HPU104" s="355"/>
      <c r="HPV104" s="355"/>
      <c r="HPW104" s="355"/>
      <c r="HPX104" s="355"/>
      <c r="HPY104" s="355"/>
      <c r="HPZ104" s="355"/>
      <c r="HQA104" s="355"/>
      <c r="HQB104" s="355"/>
      <c r="HQC104" s="355"/>
      <c r="HQD104" s="355"/>
      <c r="HQE104" s="355"/>
      <c r="HQF104" s="355"/>
      <c r="HQG104" s="355"/>
      <c r="HQH104" s="355"/>
      <c r="HQI104" s="355"/>
      <c r="HQJ104" s="355"/>
      <c r="HQK104" s="355"/>
      <c r="HQL104" s="355"/>
      <c r="HQM104" s="355"/>
      <c r="HQN104" s="355"/>
      <c r="HQO104" s="355"/>
      <c r="HQP104" s="355"/>
      <c r="HQQ104" s="355"/>
      <c r="HQR104" s="355"/>
      <c r="HQS104" s="355"/>
      <c r="HQT104" s="355"/>
      <c r="HQU104" s="355"/>
      <c r="HQV104" s="355"/>
      <c r="HQW104" s="355"/>
      <c r="HQX104" s="355"/>
      <c r="HQY104" s="355"/>
      <c r="HQZ104" s="355"/>
      <c r="HRA104" s="355"/>
      <c r="HRB104" s="355"/>
      <c r="HRC104" s="355"/>
      <c r="HRD104" s="355"/>
      <c r="HRE104" s="355"/>
      <c r="HRF104" s="355"/>
      <c r="HRG104" s="355"/>
      <c r="HRH104" s="355"/>
      <c r="HRI104" s="355"/>
      <c r="HRJ104" s="355"/>
      <c r="HRK104" s="355"/>
      <c r="HRL104" s="355"/>
      <c r="HRM104" s="355"/>
      <c r="HRN104" s="355"/>
      <c r="HRO104" s="355"/>
      <c r="HRV104" s="355"/>
      <c r="HRW104" s="355"/>
      <c r="HRX104" s="355"/>
      <c r="HRY104" s="355"/>
      <c r="HRZ104" s="355"/>
      <c r="HSA104" s="355"/>
      <c r="HSB104" s="355"/>
      <c r="HSC104" s="355"/>
      <c r="HSD104" s="355"/>
      <c r="HSE104" s="355"/>
      <c r="HSF104" s="355"/>
      <c r="HSG104" s="355"/>
      <c r="HSH104" s="355"/>
      <c r="HSI104" s="355"/>
      <c r="HSJ104" s="355"/>
      <c r="HSK104" s="355"/>
      <c r="HSL104" s="355"/>
      <c r="HSM104" s="355"/>
      <c r="HSN104" s="355"/>
      <c r="HSO104" s="355"/>
      <c r="HSP104" s="355"/>
      <c r="HSQ104" s="355"/>
      <c r="HSR104" s="355"/>
      <c r="HSS104" s="355"/>
      <c r="HST104" s="355"/>
      <c r="HSU104" s="355"/>
      <c r="HSV104" s="355"/>
      <c r="HSW104" s="355"/>
      <c r="HSX104" s="355"/>
      <c r="HSY104" s="355"/>
      <c r="HSZ104" s="355"/>
      <c r="HTA104" s="355"/>
      <c r="HTB104" s="355"/>
      <c r="HTC104" s="355"/>
      <c r="HTD104" s="355"/>
      <c r="HTE104" s="355"/>
      <c r="HTF104" s="355"/>
      <c r="HTG104" s="355"/>
      <c r="HTH104" s="355"/>
      <c r="HTI104" s="355"/>
      <c r="HTJ104" s="355"/>
      <c r="HTK104" s="355"/>
      <c r="HTL104" s="355"/>
      <c r="HTM104" s="355"/>
      <c r="HTN104" s="355"/>
      <c r="HTO104" s="355"/>
      <c r="HTP104" s="355"/>
      <c r="HTQ104" s="355"/>
      <c r="HTR104" s="355"/>
      <c r="HTS104" s="355"/>
      <c r="HTT104" s="355"/>
      <c r="HTU104" s="355"/>
      <c r="HTV104" s="355"/>
      <c r="HTW104" s="355"/>
      <c r="HTX104" s="355"/>
      <c r="HTY104" s="355"/>
      <c r="HTZ104" s="355"/>
      <c r="HUA104" s="355"/>
      <c r="HUB104" s="355"/>
      <c r="HUC104" s="355"/>
      <c r="HUD104" s="355"/>
      <c r="HUE104" s="355"/>
      <c r="HUF104" s="355"/>
      <c r="HUG104" s="355"/>
      <c r="HUH104" s="355"/>
      <c r="HUI104" s="355"/>
      <c r="HUJ104" s="355"/>
      <c r="HUK104" s="355"/>
      <c r="HUL104" s="355"/>
      <c r="HUM104" s="355"/>
      <c r="HUN104" s="355"/>
      <c r="HUO104" s="355"/>
      <c r="HUP104" s="355"/>
      <c r="HUQ104" s="355"/>
      <c r="HUR104" s="355"/>
      <c r="HUS104" s="355"/>
      <c r="HUT104" s="355"/>
      <c r="HUU104" s="355"/>
      <c r="HUV104" s="355"/>
      <c r="HUW104" s="355"/>
      <c r="HUX104" s="355"/>
      <c r="HUY104" s="355"/>
      <c r="HUZ104" s="355"/>
      <c r="HVA104" s="355"/>
      <c r="HVB104" s="355"/>
      <c r="HVC104" s="355"/>
      <c r="HVD104" s="355"/>
      <c r="HVE104" s="355"/>
      <c r="HVF104" s="355"/>
      <c r="HVG104" s="355"/>
      <c r="HVH104" s="355"/>
      <c r="HVI104" s="355"/>
      <c r="HVJ104" s="355"/>
      <c r="HVK104" s="355"/>
      <c r="HVL104" s="355"/>
      <c r="HVM104" s="355"/>
      <c r="HVN104" s="355"/>
      <c r="HVO104" s="355"/>
      <c r="HVP104" s="355"/>
      <c r="HVQ104" s="355"/>
      <c r="HVR104" s="355"/>
      <c r="HVS104" s="355"/>
      <c r="HVT104" s="355"/>
      <c r="HVU104" s="355"/>
      <c r="HVV104" s="355"/>
      <c r="HVW104" s="355"/>
      <c r="HVX104" s="355"/>
      <c r="HVY104" s="355"/>
      <c r="HVZ104" s="355"/>
      <c r="HWA104" s="355"/>
      <c r="HWB104" s="355"/>
      <c r="HWC104" s="355"/>
      <c r="HWD104" s="355"/>
      <c r="HWE104" s="355"/>
      <c r="HWF104" s="355"/>
      <c r="HWG104" s="355"/>
      <c r="HWH104" s="355"/>
      <c r="HWI104" s="355"/>
      <c r="HWJ104" s="355"/>
      <c r="HWK104" s="355"/>
      <c r="HWL104" s="355"/>
      <c r="HWM104" s="355"/>
      <c r="HWN104" s="355"/>
      <c r="HWO104" s="355"/>
      <c r="HWP104" s="355"/>
      <c r="HWQ104" s="355"/>
      <c r="HWR104" s="355"/>
      <c r="HWS104" s="355"/>
      <c r="HWT104" s="355"/>
      <c r="HWU104" s="355"/>
      <c r="HWV104" s="355"/>
      <c r="HWW104" s="355"/>
      <c r="HWX104" s="355"/>
      <c r="HWY104" s="355"/>
      <c r="HWZ104" s="355"/>
      <c r="HXA104" s="355"/>
      <c r="HXB104" s="355"/>
      <c r="HXC104" s="355"/>
      <c r="HXD104" s="355"/>
      <c r="HXE104" s="355"/>
      <c r="HXF104" s="355"/>
      <c r="HXG104" s="355"/>
      <c r="HXH104" s="355"/>
      <c r="HXI104" s="355"/>
      <c r="HXJ104" s="355"/>
      <c r="HXK104" s="355"/>
      <c r="HXL104" s="355"/>
      <c r="HXM104" s="355"/>
      <c r="HXN104" s="355"/>
      <c r="HXO104" s="355"/>
      <c r="HXP104" s="355"/>
      <c r="HXQ104" s="355"/>
      <c r="HXR104" s="355"/>
      <c r="HXS104" s="355"/>
      <c r="HXT104" s="355"/>
      <c r="HXU104" s="355"/>
      <c r="HXV104" s="355"/>
      <c r="HXW104" s="355"/>
      <c r="HXX104" s="355"/>
      <c r="HXY104" s="355"/>
      <c r="HXZ104" s="355"/>
      <c r="HYA104" s="355"/>
      <c r="HYB104" s="355"/>
      <c r="HYC104" s="355"/>
      <c r="HYD104" s="355"/>
      <c r="HYE104" s="355"/>
      <c r="HYF104" s="355"/>
      <c r="HYG104" s="355"/>
      <c r="HYH104" s="355"/>
      <c r="HYI104" s="355"/>
      <c r="HYJ104" s="355"/>
      <c r="HYK104" s="355"/>
      <c r="HYL104" s="355"/>
      <c r="HYM104" s="355"/>
      <c r="HYN104" s="355"/>
      <c r="HYO104" s="355"/>
      <c r="HYP104" s="355"/>
      <c r="HYQ104" s="355"/>
      <c r="HYR104" s="355"/>
      <c r="HYS104" s="355"/>
      <c r="HYT104" s="355"/>
      <c r="HYU104" s="355"/>
      <c r="HYV104" s="355"/>
      <c r="HYW104" s="355"/>
      <c r="HYX104" s="355"/>
      <c r="HYY104" s="355"/>
      <c r="HYZ104" s="355"/>
      <c r="HZA104" s="355"/>
      <c r="HZB104" s="355"/>
      <c r="HZC104" s="355"/>
      <c r="HZD104" s="355"/>
      <c r="HZE104" s="355"/>
      <c r="HZF104" s="355"/>
      <c r="HZG104" s="355"/>
      <c r="HZH104" s="355"/>
      <c r="HZI104" s="355"/>
      <c r="HZJ104" s="355"/>
      <c r="HZK104" s="355"/>
      <c r="HZL104" s="355"/>
      <c r="HZM104" s="355"/>
      <c r="HZN104" s="355"/>
      <c r="HZO104" s="355"/>
      <c r="HZP104" s="355"/>
      <c r="HZQ104" s="355"/>
      <c r="HZR104" s="355"/>
      <c r="HZS104" s="355"/>
      <c r="HZT104" s="355"/>
      <c r="HZU104" s="355"/>
      <c r="HZV104" s="355"/>
      <c r="HZW104" s="355"/>
      <c r="HZX104" s="355"/>
      <c r="HZY104" s="355"/>
      <c r="HZZ104" s="355"/>
      <c r="IAA104" s="355"/>
      <c r="IAB104" s="355"/>
      <c r="IAC104" s="355"/>
      <c r="IAD104" s="355"/>
      <c r="IAE104" s="355"/>
      <c r="IAF104" s="355"/>
      <c r="IAG104" s="355"/>
      <c r="IAH104" s="355"/>
      <c r="IAI104" s="355"/>
      <c r="IAJ104" s="355"/>
      <c r="IAK104" s="355"/>
      <c r="IAL104" s="355"/>
      <c r="IAM104" s="355"/>
      <c r="IAN104" s="355"/>
      <c r="IAO104" s="355"/>
      <c r="IAP104" s="355"/>
      <c r="IAQ104" s="355"/>
      <c r="IAR104" s="355"/>
      <c r="IAS104" s="355"/>
      <c r="IAT104" s="355"/>
      <c r="IAU104" s="355"/>
      <c r="IAV104" s="355"/>
      <c r="IAW104" s="355"/>
      <c r="IAX104" s="355"/>
      <c r="IAY104" s="355"/>
      <c r="IAZ104" s="355"/>
      <c r="IBA104" s="355"/>
      <c r="IBB104" s="355"/>
      <c r="IBC104" s="355"/>
      <c r="IBD104" s="355"/>
      <c r="IBE104" s="355"/>
      <c r="IBF104" s="355"/>
      <c r="IBG104" s="355"/>
      <c r="IBH104" s="355"/>
      <c r="IBI104" s="355"/>
      <c r="IBJ104" s="355"/>
      <c r="IBK104" s="355"/>
      <c r="IBR104" s="355"/>
      <c r="IBS104" s="355"/>
      <c r="IBT104" s="355"/>
      <c r="IBU104" s="355"/>
      <c r="IBV104" s="355"/>
      <c r="IBW104" s="355"/>
      <c r="IBX104" s="355"/>
      <c r="IBY104" s="355"/>
      <c r="IBZ104" s="355"/>
      <c r="ICA104" s="355"/>
      <c r="ICB104" s="355"/>
      <c r="ICC104" s="355"/>
      <c r="ICD104" s="355"/>
      <c r="ICE104" s="355"/>
      <c r="ICF104" s="355"/>
      <c r="ICG104" s="355"/>
      <c r="ICH104" s="355"/>
      <c r="ICI104" s="355"/>
      <c r="ICJ104" s="355"/>
      <c r="ICK104" s="355"/>
      <c r="ICL104" s="355"/>
      <c r="ICM104" s="355"/>
      <c r="ICN104" s="355"/>
      <c r="ICO104" s="355"/>
      <c r="ICP104" s="355"/>
      <c r="ICQ104" s="355"/>
      <c r="ICR104" s="355"/>
      <c r="ICS104" s="355"/>
      <c r="ICT104" s="355"/>
      <c r="ICU104" s="355"/>
      <c r="ICV104" s="355"/>
      <c r="ICW104" s="355"/>
      <c r="ICX104" s="355"/>
      <c r="ICY104" s="355"/>
      <c r="ICZ104" s="355"/>
      <c r="IDA104" s="355"/>
      <c r="IDB104" s="355"/>
      <c r="IDC104" s="355"/>
      <c r="IDD104" s="355"/>
      <c r="IDE104" s="355"/>
      <c r="IDF104" s="355"/>
      <c r="IDG104" s="355"/>
      <c r="IDH104" s="355"/>
      <c r="IDI104" s="355"/>
      <c r="IDJ104" s="355"/>
      <c r="IDK104" s="355"/>
      <c r="IDL104" s="355"/>
      <c r="IDM104" s="355"/>
      <c r="IDN104" s="355"/>
      <c r="IDO104" s="355"/>
      <c r="IDP104" s="355"/>
      <c r="IDQ104" s="355"/>
      <c r="IDR104" s="355"/>
      <c r="IDS104" s="355"/>
      <c r="IDT104" s="355"/>
      <c r="IDU104" s="355"/>
      <c r="IDV104" s="355"/>
      <c r="IDW104" s="355"/>
      <c r="IDX104" s="355"/>
      <c r="IDY104" s="355"/>
      <c r="IDZ104" s="355"/>
      <c r="IEA104" s="355"/>
      <c r="IEB104" s="355"/>
      <c r="IEC104" s="355"/>
      <c r="IED104" s="355"/>
      <c r="IEE104" s="355"/>
      <c r="IEF104" s="355"/>
      <c r="IEG104" s="355"/>
      <c r="IEH104" s="355"/>
      <c r="IEI104" s="355"/>
      <c r="IEJ104" s="355"/>
      <c r="IEK104" s="355"/>
      <c r="IEL104" s="355"/>
      <c r="IEM104" s="355"/>
      <c r="IEN104" s="355"/>
      <c r="IEO104" s="355"/>
      <c r="IEP104" s="355"/>
      <c r="IEQ104" s="355"/>
      <c r="IER104" s="355"/>
      <c r="IES104" s="355"/>
      <c r="IET104" s="355"/>
      <c r="IEU104" s="355"/>
      <c r="IEV104" s="355"/>
      <c r="IEW104" s="355"/>
      <c r="IEX104" s="355"/>
      <c r="IEY104" s="355"/>
      <c r="IEZ104" s="355"/>
      <c r="IFA104" s="355"/>
      <c r="IFB104" s="355"/>
      <c r="IFC104" s="355"/>
      <c r="IFD104" s="355"/>
      <c r="IFE104" s="355"/>
      <c r="IFF104" s="355"/>
      <c r="IFG104" s="355"/>
      <c r="IFH104" s="355"/>
      <c r="IFI104" s="355"/>
      <c r="IFJ104" s="355"/>
      <c r="IFK104" s="355"/>
      <c r="IFL104" s="355"/>
      <c r="IFM104" s="355"/>
      <c r="IFN104" s="355"/>
      <c r="IFO104" s="355"/>
      <c r="IFP104" s="355"/>
      <c r="IFQ104" s="355"/>
      <c r="IFR104" s="355"/>
      <c r="IFS104" s="355"/>
      <c r="IFT104" s="355"/>
      <c r="IFU104" s="355"/>
      <c r="IFV104" s="355"/>
      <c r="IFW104" s="355"/>
      <c r="IFX104" s="355"/>
      <c r="IFY104" s="355"/>
      <c r="IFZ104" s="355"/>
      <c r="IGA104" s="355"/>
      <c r="IGB104" s="355"/>
      <c r="IGC104" s="355"/>
      <c r="IGD104" s="355"/>
      <c r="IGE104" s="355"/>
      <c r="IGF104" s="355"/>
      <c r="IGG104" s="355"/>
      <c r="IGH104" s="355"/>
      <c r="IGI104" s="355"/>
      <c r="IGJ104" s="355"/>
      <c r="IGK104" s="355"/>
      <c r="IGL104" s="355"/>
      <c r="IGM104" s="355"/>
      <c r="IGN104" s="355"/>
      <c r="IGO104" s="355"/>
      <c r="IGP104" s="355"/>
      <c r="IGQ104" s="355"/>
      <c r="IGR104" s="355"/>
      <c r="IGS104" s="355"/>
      <c r="IGT104" s="355"/>
      <c r="IGU104" s="355"/>
      <c r="IGV104" s="355"/>
      <c r="IGW104" s="355"/>
      <c r="IGX104" s="355"/>
      <c r="IGY104" s="355"/>
      <c r="IGZ104" s="355"/>
      <c r="IHA104" s="355"/>
      <c r="IHB104" s="355"/>
      <c r="IHC104" s="355"/>
      <c r="IHD104" s="355"/>
      <c r="IHE104" s="355"/>
      <c r="IHF104" s="355"/>
      <c r="IHG104" s="355"/>
      <c r="IHH104" s="355"/>
      <c r="IHI104" s="355"/>
      <c r="IHJ104" s="355"/>
      <c r="IHK104" s="355"/>
      <c r="IHL104" s="355"/>
      <c r="IHM104" s="355"/>
      <c r="IHN104" s="355"/>
      <c r="IHO104" s="355"/>
      <c r="IHP104" s="355"/>
      <c r="IHQ104" s="355"/>
      <c r="IHR104" s="355"/>
      <c r="IHS104" s="355"/>
      <c r="IHT104" s="355"/>
      <c r="IHU104" s="355"/>
      <c r="IHV104" s="355"/>
      <c r="IHW104" s="355"/>
      <c r="IHX104" s="355"/>
      <c r="IHY104" s="355"/>
      <c r="IHZ104" s="355"/>
      <c r="IIA104" s="355"/>
      <c r="IIB104" s="355"/>
      <c r="IIC104" s="355"/>
      <c r="IID104" s="355"/>
      <c r="IIE104" s="355"/>
      <c r="IIF104" s="355"/>
      <c r="IIG104" s="355"/>
      <c r="IIH104" s="355"/>
      <c r="III104" s="355"/>
      <c r="IIJ104" s="355"/>
      <c r="IIK104" s="355"/>
      <c r="IIL104" s="355"/>
      <c r="IIM104" s="355"/>
      <c r="IIN104" s="355"/>
      <c r="IIO104" s="355"/>
      <c r="IIP104" s="355"/>
      <c r="IIQ104" s="355"/>
      <c r="IIR104" s="355"/>
      <c r="IIS104" s="355"/>
      <c r="IIT104" s="355"/>
      <c r="IIU104" s="355"/>
      <c r="IIV104" s="355"/>
      <c r="IIW104" s="355"/>
      <c r="IIX104" s="355"/>
      <c r="IIY104" s="355"/>
      <c r="IIZ104" s="355"/>
      <c r="IJA104" s="355"/>
      <c r="IJB104" s="355"/>
      <c r="IJC104" s="355"/>
      <c r="IJD104" s="355"/>
      <c r="IJE104" s="355"/>
      <c r="IJF104" s="355"/>
      <c r="IJG104" s="355"/>
      <c r="IJH104" s="355"/>
      <c r="IJI104" s="355"/>
      <c r="IJJ104" s="355"/>
      <c r="IJK104" s="355"/>
      <c r="IJL104" s="355"/>
      <c r="IJM104" s="355"/>
      <c r="IJN104" s="355"/>
      <c r="IJO104" s="355"/>
      <c r="IJP104" s="355"/>
      <c r="IJQ104" s="355"/>
      <c r="IJR104" s="355"/>
      <c r="IJS104" s="355"/>
      <c r="IJT104" s="355"/>
      <c r="IJU104" s="355"/>
      <c r="IJV104" s="355"/>
      <c r="IJW104" s="355"/>
      <c r="IJX104" s="355"/>
      <c r="IJY104" s="355"/>
      <c r="IJZ104" s="355"/>
      <c r="IKA104" s="355"/>
      <c r="IKB104" s="355"/>
      <c r="IKC104" s="355"/>
      <c r="IKD104" s="355"/>
      <c r="IKE104" s="355"/>
      <c r="IKF104" s="355"/>
      <c r="IKG104" s="355"/>
      <c r="IKH104" s="355"/>
      <c r="IKI104" s="355"/>
      <c r="IKJ104" s="355"/>
      <c r="IKK104" s="355"/>
      <c r="IKL104" s="355"/>
      <c r="IKM104" s="355"/>
      <c r="IKN104" s="355"/>
      <c r="IKO104" s="355"/>
      <c r="IKP104" s="355"/>
      <c r="IKQ104" s="355"/>
      <c r="IKR104" s="355"/>
      <c r="IKS104" s="355"/>
      <c r="IKT104" s="355"/>
      <c r="IKU104" s="355"/>
      <c r="IKV104" s="355"/>
      <c r="IKW104" s="355"/>
      <c r="IKX104" s="355"/>
      <c r="IKY104" s="355"/>
      <c r="IKZ104" s="355"/>
      <c r="ILA104" s="355"/>
      <c r="ILB104" s="355"/>
      <c r="ILC104" s="355"/>
      <c r="ILD104" s="355"/>
      <c r="ILE104" s="355"/>
      <c r="ILF104" s="355"/>
      <c r="ILG104" s="355"/>
      <c r="ILN104" s="355"/>
      <c r="ILO104" s="355"/>
      <c r="ILP104" s="355"/>
      <c r="ILQ104" s="355"/>
      <c r="ILR104" s="355"/>
      <c r="ILS104" s="355"/>
      <c r="ILT104" s="355"/>
      <c r="ILU104" s="355"/>
      <c r="ILV104" s="355"/>
      <c r="ILW104" s="355"/>
      <c r="ILX104" s="355"/>
      <c r="ILY104" s="355"/>
      <c r="ILZ104" s="355"/>
      <c r="IMA104" s="355"/>
      <c r="IMB104" s="355"/>
      <c r="IMC104" s="355"/>
      <c r="IMD104" s="355"/>
      <c r="IME104" s="355"/>
      <c r="IMF104" s="355"/>
      <c r="IMG104" s="355"/>
      <c r="IMH104" s="355"/>
      <c r="IMI104" s="355"/>
      <c r="IMJ104" s="355"/>
      <c r="IMK104" s="355"/>
      <c r="IML104" s="355"/>
      <c r="IMM104" s="355"/>
      <c r="IMN104" s="355"/>
      <c r="IMO104" s="355"/>
      <c r="IMP104" s="355"/>
      <c r="IMQ104" s="355"/>
      <c r="IMR104" s="355"/>
      <c r="IMS104" s="355"/>
      <c r="IMT104" s="355"/>
      <c r="IMU104" s="355"/>
      <c r="IMV104" s="355"/>
      <c r="IMW104" s="355"/>
      <c r="IMX104" s="355"/>
      <c r="IMY104" s="355"/>
      <c r="IMZ104" s="355"/>
      <c r="INA104" s="355"/>
      <c r="INB104" s="355"/>
      <c r="INC104" s="355"/>
      <c r="IND104" s="355"/>
      <c r="INE104" s="355"/>
      <c r="INF104" s="355"/>
      <c r="ING104" s="355"/>
      <c r="INH104" s="355"/>
      <c r="INI104" s="355"/>
      <c r="INJ104" s="355"/>
      <c r="INK104" s="355"/>
      <c r="INL104" s="355"/>
      <c r="INM104" s="355"/>
      <c r="INN104" s="355"/>
      <c r="INO104" s="355"/>
      <c r="INP104" s="355"/>
      <c r="INQ104" s="355"/>
      <c r="INR104" s="355"/>
      <c r="INS104" s="355"/>
      <c r="INT104" s="355"/>
      <c r="INU104" s="355"/>
      <c r="INV104" s="355"/>
      <c r="INW104" s="355"/>
      <c r="INX104" s="355"/>
      <c r="INY104" s="355"/>
      <c r="INZ104" s="355"/>
      <c r="IOA104" s="355"/>
      <c r="IOB104" s="355"/>
      <c r="IOC104" s="355"/>
      <c r="IOD104" s="355"/>
      <c r="IOE104" s="355"/>
      <c r="IOF104" s="355"/>
      <c r="IOG104" s="355"/>
      <c r="IOH104" s="355"/>
      <c r="IOI104" s="355"/>
      <c r="IOJ104" s="355"/>
      <c r="IOK104" s="355"/>
      <c r="IOL104" s="355"/>
      <c r="IOM104" s="355"/>
      <c r="ION104" s="355"/>
      <c r="IOO104" s="355"/>
      <c r="IOP104" s="355"/>
      <c r="IOQ104" s="355"/>
      <c r="IOR104" s="355"/>
      <c r="IOS104" s="355"/>
      <c r="IOT104" s="355"/>
      <c r="IOU104" s="355"/>
      <c r="IOV104" s="355"/>
      <c r="IOW104" s="355"/>
      <c r="IOX104" s="355"/>
      <c r="IOY104" s="355"/>
      <c r="IOZ104" s="355"/>
      <c r="IPA104" s="355"/>
      <c r="IPB104" s="355"/>
      <c r="IPC104" s="355"/>
      <c r="IPD104" s="355"/>
      <c r="IPE104" s="355"/>
      <c r="IPF104" s="355"/>
      <c r="IPG104" s="355"/>
      <c r="IPH104" s="355"/>
      <c r="IPI104" s="355"/>
      <c r="IPJ104" s="355"/>
      <c r="IPK104" s="355"/>
      <c r="IPL104" s="355"/>
      <c r="IPM104" s="355"/>
      <c r="IPN104" s="355"/>
      <c r="IPO104" s="355"/>
      <c r="IPP104" s="355"/>
      <c r="IPQ104" s="355"/>
      <c r="IPR104" s="355"/>
      <c r="IPS104" s="355"/>
      <c r="IPT104" s="355"/>
      <c r="IPU104" s="355"/>
      <c r="IPV104" s="355"/>
      <c r="IPW104" s="355"/>
      <c r="IPX104" s="355"/>
      <c r="IPY104" s="355"/>
      <c r="IPZ104" s="355"/>
      <c r="IQA104" s="355"/>
      <c r="IQB104" s="355"/>
      <c r="IQC104" s="355"/>
      <c r="IQD104" s="355"/>
      <c r="IQE104" s="355"/>
      <c r="IQF104" s="355"/>
      <c r="IQG104" s="355"/>
      <c r="IQH104" s="355"/>
      <c r="IQI104" s="355"/>
      <c r="IQJ104" s="355"/>
      <c r="IQK104" s="355"/>
      <c r="IQL104" s="355"/>
      <c r="IQM104" s="355"/>
      <c r="IQN104" s="355"/>
      <c r="IQO104" s="355"/>
      <c r="IQP104" s="355"/>
      <c r="IQQ104" s="355"/>
      <c r="IQR104" s="355"/>
      <c r="IQS104" s="355"/>
      <c r="IQT104" s="355"/>
      <c r="IQU104" s="355"/>
      <c r="IQV104" s="355"/>
      <c r="IQW104" s="355"/>
      <c r="IQX104" s="355"/>
      <c r="IQY104" s="355"/>
      <c r="IQZ104" s="355"/>
      <c r="IRA104" s="355"/>
      <c r="IRB104" s="355"/>
      <c r="IRC104" s="355"/>
      <c r="IRD104" s="355"/>
      <c r="IRE104" s="355"/>
      <c r="IRF104" s="355"/>
      <c r="IRG104" s="355"/>
      <c r="IRH104" s="355"/>
      <c r="IRI104" s="355"/>
      <c r="IRJ104" s="355"/>
      <c r="IRK104" s="355"/>
      <c r="IRL104" s="355"/>
      <c r="IRM104" s="355"/>
      <c r="IRN104" s="355"/>
      <c r="IRO104" s="355"/>
      <c r="IRP104" s="355"/>
      <c r="IRQ104" s="355"/>
      <c r="IRR104" s="355"/>
      <c r="IRS104" s="355"/>
      <c r="IRT104" s="355"/>
      <c r="IRU104" s="355"/>
      <c r="IRV104" s="355"/>
      <c r="IRW104" s="355"/>
      <c r="IRX104" s="355"/>
      <c r="IRY104" s="355"/>
      <c r="IRZ104" s="355"/>
      <c r="ISA104" s="355"/>
      <c r="ISB104" s="355"/>
      <c r="ISC104" s="355"/>
      <c r="ISD104" s="355"/>
      <c r="ISE104" s="355"/>
      <c r="ISF104" s="355"/>
      <c r="ISG104" s="355"/>
      <c r="ISH104" s="355"/>
      <c r="ISI104" s="355"/>
      <c r="ISJ104" s="355"/>
      <c r="ISK104" s="355"/>
      <c r="ISL104" s="355"/>
      <c r="ISM104" s="355"/>
      <c r="ISN104" s="355"/>
      <c r="ISO104" s="355"/>
      <c r="ISP104" s="355"/>
      <c r="ISQ104" s="355"/>
      <c r="ISR104" s="355"/>
      <c r="ISS104" s="355"/>
      <c r="IST104" s="355"/>
      <c r="ISU104" s="355"/>
      <c r="ISV104" s="355"/>
      <c r="ISW104" s="355"/>
      <c r="ISX104" s="355"/>
      <c r="ISY104" s="355"/>
      <c r="ISZ104" s="355"/>
      <c r="ITA104" s="355"/>
      <c r="ITB104" s="355"/>
      <c r="ITC104" s="355"/>
      <c r="ITD104" s="355"/>
      <c r="ITE104" s="355"/>
      <c r="ITF104" s="355"/>
      <c r="ITG104" s="355"/>
      <c r="ITH104" s="355"/>
      <c r="ITI104" s="355"/>
      <c r="ITJ104" s="355"/>
      <c r="ITK104" s="355"/>
      <c r="ITL104" s="355"/>
      <c r="ITM104" s="355"/>
      <c r="ITN104" s="355"/>
      <c r="ITO104" s="355"/>
      <c r="ITP104" s="355"/>
      <c r="ITQ104" s="355"/>
      <c r="ITR104" s="355"/>
      <c r="ITS104" s="355"/>
      <c r="ITT104" s="355"/>
      <c r="ITU104" s="355"/>
      <c r="ITV104" s="355"/>
      <c r="ITW104" s="355"/>
      <c r="ITX104" s="355"/>
      <c r="ITY104" s="355"/>
      <c r="ITZ104" s="355"/>
      <c r="IUA104" s="355"/>
      <c r="IUB104" s="355"/>
      <c r="IUC104" s="355"/>
      <c r="IUD104" s="355"/>
      <c r="IUE104" s="355"/>
      <c r="IUF104" s="355"/>
      <c r="IUG104" s="355"/>
      <c r="IUH104" s="355"/>
      <c r="IUI104" s="355"/>
      <c r="IUJ104" s="355"/>
      <c r="IUK104" s="355"/>
      <c r="IUL104" s="355"/>
      <c r="IUM104" s="355"/>
      <c r="IUN104" s="355"/>
      <c r="IUO104" s="355"/>
      <c r="IUP104" s="355"/>
      <c r="IUQ104" s="355"/>
      <c r="IUR104" s="355"/>
      <c r="IUS104" s="355"/>
      <c r="IUT104" s="355"/>
      <c r="IUU104" s="355"/>
      <c r="IUV104" s="355"/>
      <c r="IUW104" s="355"/>
      <c r="IUX104" s="355"/>
      <c r="IUY104" s="355"/>
      <c r="IUZ104" s="355"/>
      <c r="IVA104" s="355"/>
      <c r="IVB104" s="355"/>
      <c r="IVC104" s="355"/>
      <c r="IVJ104" s="355"/>
      <c r="IVK104" s="355"/>
      <c r="IVL104" s="355"/>
      <c r="IVM104" s="355"/>
      <c r="IVN104" s="355"/>
      <c r="IVO104" s="355"/>
      <c r="IVP104" s="355"/>
      <c r="IVQ104" s="355"/>
      <c r="IVR104" s="355"/>
      <c r="IVS104" s="355"/>
      <c r="IVT104" s="355"/>
      <c r="IVU104" s="355"/>
      <c r="IVV104" s="355"/>
      <c r="IVW104" s="355"/>
      <c r="IVX104" s="355"/>
      <c r="IVY104" s="355"/>
      <c r="IVZ104" s="355"/>
      <c r="IWA104" s="355"/>
      <c r="IWB104" s="355"/>
      <c r="IWC104" s="355"/>
      <c r="IWD104" s="355"/>
      <c r="IWE104" s="355"/>
      <c r="IWF104" s="355"/>
      <c r="IWG104" s="355"/>
      <c r="IWH104" s="355"/>
      <c r="IWI104" s="355"/>
      <c r="IWJ104" s="355"/>
      <c r="IWK104" s="355"/>
      <c r="IWL104" s="355"/>
      <c r="IWM104" s="355"/>
      <c r="IWN104" s="355"/>
      <c r="IWO104" s="355"/>
      <c r="IWP104" s="355"/>
      <c r="IWQ104" s="355"/>
      <c r="IWR104" s="355"/>
      <c r="IWS104" s="355"/>
      <c r="IWT104" s="355"/>
      <c r="IWU104" s="355"/>
      <c r="IWV104" s="355"/>
      <c r="IWW104" s="355"/>
      <c r="IWX104" s="355"/>
      <c r="IWY104" s="355"/>
      <c r="IWZ104" s="355"/>
      <c r="IXA104" s="355"/>
      <c r="IXB104" s="355"/>
      <c r="IXC104" s="355"/>
      <c r="IXD104" s="355"/>
      <c r="IXE104" s="355"/>
      <c r="IXF104" s="355"/>
      <c r="IXG104" s="355"/>
      <c r="IXH104" s="355"/>
      <c r="IXI104" s="355"/>
      <c r="IXJ104" s="355"/>
      <c r="IXK104" s="355"/>
      <c r="IXL104" s="355"/>
      <c r="IXM104" s="355"/>
      <c r="IXN104" s="355"/>
      <c r="IXO104" s="355"/>
      <c r="IXP104" s="355"/>
      <c r="IXQ104" s="355"/>
      <c r="IXR104" s="355"/>
      <c r="IXS104" s="355"/>
      <c r="IXT104" s="355"/>
      <c r="IXU104" s="355"/>
      <c r="IXV104" s="355"/>
      <c r="IXW104" s="355"/>
      <c r="IXX104" s="355"/>
      <c r="IXY104" s="355"/>
      <c r="IXZ104" s="355"/>
      <c r="IYA104" s="355"/>
      <c r="IYB104" s="355"/>
      <c r="IYC104" s="355"/>
      <c r="IYD104" s="355"/>
      <c r="IYE104" s="355"/>
      <c r="IYF104" s="355"/>
      <c r="IYG104" s="355"/>
      <c r="IYH104" s="355"/>
      <c r="IYI104" s="355"/>
      <c r="IYJ104" s="355"/>
      <c r="IYK104" s="355"/>
      <c r="IYL104" s="355"/>
      <c r="IYM104" s="355"/>
      <c r="IYN104" s="355"/>
      <c r="IYO104" s="355"/>
      <c r="IYP104" s="355"/>
      <c r="IYQ104" s="355"/>
      <c r="IYR104" s="355"/>
      <c r="IYS104" s="355"/>
      <c r="IYT104" s="355"/>
      <c r="IYU104" s="355"/>
      <c r="IYV104" s="355"/>
      <c r="IYW104" s="355"/>
      <c r="IYX104" s="355"/>
      <c r="IYY104" s="355"/>
      <c r="IYZ104" s="355"/>
      <c r="IZA104" s="355"/>
      <c r="IZB104" s="355"/>
      <c r="IZC104" s="355"/>
      <c r="IZD104" s="355"/>
      <c r="IZE104" s="355"/>
      <c r="IZF104" s="355"/>
      <c r="IZG104" s="355"/>
      <c r="IZH104" s="355"/>
      <c r="IZI104" s="355"/>
      <c r="IZJ104" s="355"/>
      <c r="IZK104" s="355"/>
      <c r="IZL104" s="355"/>
      <c r="IZM104" s="355"/>
      <c r="IZN104" s="355"/>
      <c r="IZO104" s="355"/>
      <c r="IZP104" s="355"/>
      <c r="IZQ104" s="355"/>
      <c r="IZR104" s="355"/>
      <c r="IZS104" s="355"/>
      <c r="IZT104" s="355"/>
      <c r="IZU104" s="355"/>
      <c r="IZV104" s="355"/>
      <c r="IZW104" s="355"/>
      <c r="IZX104" s="355"/>
      <c r="IZY104" s="355"/>
      <c r="IZZ104" s="355"/>
      <c r="JAA104" s="355"/>
      <c r="JAB104" s="355"/>
      <c r="JAC104" s="355"/>
      <c r="JAD104" s="355"/>
      <c r="JAE104" s="355"/>
      <c r="JAF104" s="355"/>
      <c r="JAG104" s="355"/>
      <c r="JAH104" s="355"/>
      <c r="JAI104" s="355"/>
      <c r="JAJ104" s="355"/>
      <c r="JAK104" s="355"/>
      <c r="JAL104" s="355"/>
      <c r="JAM104" s="355"/>
      <c r="JAN104" s="355"/>
      <c r="JAO104" s="355"/>
      <c r="JAP104" s="355"/>
      <c r="JAQ104" s="355"/>
      <c r="JAR104" s="355"/>
      <c r="JAS104" s="355"/>
      <c r="JAT104" s="355"/>
      <c r="JAU104" s="355"/>
      <c r="JAV104" s="355"/>
      <c r="JAW104" s="355"/>
      <c r="JAX104" s="355"/>
      <c r="JAY104" s="355"/>
      <c r="JAZ104" s="355"/>
      <c r="JBA104" s="355"/>
      <c r="JBB104" s="355"/>
      <c r="JBC104" s="355"/>
      <c r="JBD104" s="355"/>
      <c r="JBE104" s="355"/>
      <c r="JBF104" s="355"/>
      <c r="JBG104" s="355"/>
      <c r="JBH104" s="355"/>
      <c r="JBI104" s="355"/>
      <c r="JBJ104" s="355"/>
      <c r="JBK104" s="355"/>
      <c r="JBL104" s="355"/>
      <c r="JBM104" s="355"/>
      <c r="JBN104" s="355"/>
      <c r="JBO104" s="355"/>
      <c r="JBP104" s="355"/>
      <c r="JBQ104" s="355"/>
      <c r="JBR104" s="355"/>
      <c r="JBS104" s="355"/>
      <c r="JBT104" s="355"/>
      <c r="JBU104" s="355"/>
      <c r="JBV104" s="355"/>
      <c r="JBW104" s="355"/>
      <c r="JBX104" s="355"/>
      <c r="JBY104" s="355"/>
      <c r="JBZ104" s="355"/>
      <c r="JCA104" s="355"/>
      <c r="JCB104" s="355"/>
      <c r="JCC104" s="355"/>
      <c r="JCD104" s="355"/>
      <c r="JCE104" s="355"/>
      <c r="JCF104" s="355"/>
      <c r="JCG104" s="355"/>
      <c r="JCH104" s="355"/>
      <c r="JCI104" s="355"/>
      <c r="JCJ104" s="355"/>
      <c r="JCK104" s="355"/>
      <c r="JCL104" s="355"/>
      <c r="JCM104" s="355"/>
      <c r="JCN104" s="355"/>
      <c r="JCO104" s="355"/>
      <c r="JCP104" s="355"/>
      <c r="JCQ104" s="355"/>
      <c r="JCR104" s="355"/>
      <c r="JCS104" s="355"/>
      <c r="JCT104" s="355"/>
      <c r="JCU104" s="355"/>
      <c r="JCV104" s="355"/>
      <c r="JCW104" s="355"/>
      <c r="JCX104" s="355"/>
      <c r="JCY104" s="355"/>
      <c r="JCZ104" s="355"/>
      <c r="JDA104" s="355"/>
      <c r="JDB104" s="355"/>
      <c r="JDC104" s="355"/>
      <c r="JDD104" s="355"/>
      <c r="JDE104" s="355"/>
      <c r="JDF104" s="355"/>
      <c r="JDG104" s="355"/>
      <c r="JDH104" s="355"/>
      <c r="JDI104" s="355"/>
      <c r="JDJ104" s="355"/>
      <c r="JDK104" s="355"/>
      <c r="JDL104" s="355"/>
      <c r="JDM104" s="355"/>
      <c r="JDN104" s="355"/>
      <c r="JDO104" s="355"/>
      <c r="JDP104" s="355"/>
      <c r="JDQ104" s="355"/>
      <c r="JDR104" s="355"/>
      <c r="JDS104" s="355"/>
      <c r="JDT104" s="355"/>
      <c r="JDU104" s="355"/>
      <c r="JDV104" s="355"/>
      <c r="JDW104" s="355"/>
      <c r="JDX104" s="355"/>
      <c r="JDY104" s="355"/>
      <c r="JDZ104" s="355"/>
      <c r="JEA104" s="355"/>
      <c r="JEB104" s="355"/>
      <c r="JEC104" s="355"/>
      <c r="JED104" s="355"/>
      <c r="JEE104" s="355"/>
      <c r="JEF104" s="355"/>
      <c r="JEG104" s="355"/>
      <c r="JEH104" s="355"/>
      <c r="JEI104" s="355"/>
      <c r="JEJ104" s="355"/>
      <c r="JEK104" s="355"/>
      <c r="JEL104" s="355"/>
      <c r="JEM104" s="355"/>
      <c r="JEN104" s="355"/>
      <c r="JEO104" s="355"/>
      <c r="JEP104" s="355"/>
      <c r="JEQ104" s="355"/>
      <c r="JER104" s="355"/>
      <c r="JES104" s="355"/>
      <c r="JET104" s="355"/>
      <c r="JEU104" s="355"/>
      <c r="JEV104" s="355"/>
      <c r="JEW104" s="355"/>
      <c r="JEX104" s="355"/>
      <c r="JEY104" s="355"/>
      <c r="JFF104" s="355"/>
      <c r="JFG104" s="355"/>
      <c r="JFH104" s="355"/>
      <c r="JFI104" s="355"/>
      <c r="JFJ104" s="355"/>
      <c r="JFK104" s="355"/>
      <c r="JFL104" s="355"/>
      <c r="JFM104" s="355"/>
      <c r="JFN104" s="355"/>
      <c r="JFO104" s="355"/>
      <c r="JFP104" s="355"/>
      <c r="JFQ104" s="355"/>
      <c r="JFR104" s="355"/>
      <c r="JFS104" s="355"/>
      <c r="JFT104" s="355"/>
      <c r="JFU104" s="355"/>
      <c r="JFV104" s="355"/>
      <c r="JFW104" s="355"/>
      <c r="JFX104" s="355"/>
      <c r="JFY104" s="355"/>
      <c r="JFZ104" s="355"/>
      <c r="JGA104" s="355"/>
      <c r="JGB104" s="355"/>
      <c r="JGC104" s="355"/>
      <c r="JGD104" s="355"/>
      <c r="JGE104" s="355"/>
      <c r="JGF104" s="355"/>
      <c r="JGG104" s="355"/>
      <c r="JGH104" s="355"/>
      <c r="JGI104" s="355"/>
      <c r="JGJ104" s="355"/>
      <c r="JGK104" s="355"/>
      <c r="JGL104" s="355"/>
      <c r="JGM104" s="355"/>
      <c r="JGN104" s="355"/>
      <c r="JGO104" s="355"/>
      <c r="JGP104" s="355"/>
      <c r="JGQ104" s="355"/>
      <c r="JGR104" s="355"/>
      <c r="JGS104" s="355"/>
      <c r="JGT104" s="355"/>
      <c r="JGU104" s="355"/>
      <c r="JGV104" s="355"/>
      <c r="JGW104" s="355"/>
      <c r="JGX104" s="355"/>
      <c r="JGY104" s="355"/>
      <c r="JGZ104" s="355"/>
      <c r="JHA104" s="355"/>
      <c r="JHB104" s="355"/>
      <c r="JHC104" s="355"/>
      <c r="JHD104" s="355"/>
      <c r="JHE104" s="355"/>
      <c r="JHF104" s="355"/>
      <c r="JHG104" s="355"/>
      <c r="JHH104" s="355"/>
      <c r="JHI104" s="355"/>
      <c r="JHJ104" s="355"/>
      <c r="JHK104" s="355"/>
      <c r="JHL104" s="355"/>
      <c r="JHM104" s="355"/>
      <c r="JHN104" s="355"/>
      <c r="JHO104" s="355"/>
      <c r="JHP104" s="355"/>
      <c r="JHQ104" s="355"/>
      <c r="JHR104" s="355"/>
      <c r="JHS104" s="355"/>
      <c r="JHT104" s="355"/>
      <c r="JHU104" s="355"/>
      <c r="JHV104" s="355"/>
      <c r="JHW104" s="355"/>
      <c r="JHX104" s="355"/>
      <c r="JHY104" s="355"/>
      <c r="JHZ104" s="355"/>
      <c r="JIA104" s="355"/>
      <c r="JIB104" s="355"/>
      <c r="JIC104" s="355"/>
      <c r="JID104" s="355"/>
      <c r="JIE104" s="355"/>
      <c r="JIF104" s="355"/>
      <c r="JIG104" s="355"/>
      <c r="JIH104" s="355"/>
      <c r="JII104" s="355"/>
      <c r="JIJ104" s="355"/>
      <c r="JIK104" s="355"/>
      <c r="JIL104" s="355"/>
      <c r="JIM104" s="355"/>
      <c r="JIN104" s="355"/>
      <c r="JIO104" s="355"/>
      <c r="JIP104" s="355"/>
      <c r="JIQ104" s="355"/>
      <c r="JIR104" s="355"/>
      <c r="JIS104" s="355"/>
      <c r="JIT104" s="355"/>
      <c r="JIU104" s="355"/>
      <c r="JIV104" s="355"/>
      <c r="JIW104" s="355"/>
      <c r="JIX104" s="355"/>
      <c r="JIY104" s="355"/>
      <c r="JIZ104" s="355"/>
      <c r="JJA104" s="355"/>
      <c r="JJB104" s="355"/>
      <c r="JJC104" s="355"/>
      <c r="JJD104" s="355"/>
      <c r="JJE104" s="355"/>
      <c r="JJF104" s="355"/>
      <c r="JJG104" s="355"/>
      <c r="JJH104" s="355"/>
      <c r="JJI104" s="355"/>
      <c r="JJJ104" s="355"/>
      <c r="JJK104" s="355"/>
      <c r="JJL104" s="355"/>
      <c r="JJM104" s="355"/>
      <c r="JJN104" s="355"/>
      <c r="JJO104" s="355"/>
      <c r="JJP104" s="355"/>
      <c r="JJQ104" s="355"/>
      <c r="JJR104" s="355"/>
      <c r="JJS104" s="355"/>
      <c r="JJT104" s="355"/>
      <c r="JJU104" s="355"/>
      <c r="JJV104" s="355"/>
      <c r="JJW104" s="355"/>
      <c r="JJX104" s="355"/>
      <c r="JJY104" s="355"/>
      <c r="JJZ104" s="355"/>
      <c r="JKA104" s="355"/>
      <c r="JKB104" s="355"/>
      <c r="JKC104" s="355"/>
      <c r="JKD104" s="355"/>
      <c r="JKE104" s="355"/>
      <c r="JKF104" s="355"/>
      <c r="JKG104" s="355"/>
      <c r="JKH104" s="355"/>
      <c r="JKI104" s="355"/>
      <c r="JKJ104" s="355"/>
      <c r="JKK104" s="355"/>
      <c r="JKL104" s="355"/>
      <c r="JKM104" s="355"/>
      <c r="JKN104" s="355"/>
      <c r="JKO104" s="355"/>
      <c r="JKP104" s="355"/>
      <c r="JKQ104" s="355"/>
      <c r="JKR104" s="355"/>
      <c r="JKS104" s="355"/>
      <c r="JKT104" s="355"/>
      <c r="JKU104" s="355"/>
      <c r="JKV104" s="355"/>
      <c r="JKW104" s="355"/>
      <c r="JKX104" s="355"/>
      <c r="JKY104" s="355"/>
      <c r="JKZ104" s="355"/>
      <c r="JLA104" s="355"/>
      <c r="JLB104" s="355"/>
      <c r="JLC104" s="355"/>
      <c r="JLD104" s="355"/>
      <c r="JLE104" s="355"/>
      <c r="JLF104" s="355"/>
      <c r="JLG104" s="355"/>
      <c r="JLH104" s="355"/>
      <c r="JLI104" s="355"/>
      <c r="JLJ104" s="355"/>
      <c r="JLK104" s="355"/>
      <c r="JLL104" s="355"/>
      <c r="JLM104" s="355"/>
      <c r="JLN104" s="355"/>
      <c r="JLO104" s="355"/>
      <c r="JLP104" s="355"/>
      <c r="JLQ104" s="355"/>
      <c r="JLR104" s="355"/>
      <c r="JLS104" s="355"/>
      <c r="JLT104" s="355"/>
      <c r="JLU104" s="355"/>
      <c r="JLV104" s="355"/>
      <c r="JLW104" s="355"/>
      <c r="JLX104" s="355"/>
      <c r="JLY104" s="355"/>
      <c r="JLZ104" s="355"/>
      <c r="JMA104" s="355"/>
      <c r="JMB104" s="355"/>
      <c r="JMC104" s="355"/>
      <c r="JMD104" s="355"/>
      <c r="JME104" s="355"/>
      <c r="JMF104" s="355"/>
      <c r="JMG104" s="355"/>
      <c r="JMH104" s="355"/>
      <c r="JMI104" s="355"/>
      <c r="JMJ104" s="355"/>
      <c r="JMK104" s="355"/>
      <c r="JML104" s="355"/>
      <c r="JMM104" s="355"/>
      <c r="JMN104" s="355"/>
      <c r="JMO104" s="355"/>
      <c r="JMP104" s="355"/>
      <c r="JMQ104" s="355"/>
      <c r="JMR104" s="355"/>
      <c r="JMS104" s="355"/>
      <c r="JMT104" s="355"/>
      <c r="JMU104" s="355"/>
      <c r="JMV104" s="355"/>
      <c r="JMW104" s="355"/>
      <c r="JMX104" s="355"/>
      <c r="JMY104" s="355"/>
      <c r="JMZ104" s="355"/>
      <c r="JNA104" s="355"/>
      <c r="JNB104" s="355"/>
      <c r="JNC104" s="355"/>
      <c r="JND104" s="355"/>
      <c r="JNE104" s="355"/>
      <c r="JNF104" s="355"/>
      <c r="JNG104" s="355"/>
      <c r="JNH104" s="355"/>
      <c r="JNI104" s="355"/>
      <c r="JNJ104" s="355"/>
      <c r="JNK104" s="355"/>
      <c r="JNL104" s="355"/>
      <c r="JNM104" s="355"/>
      <c r="JNN104" s="355"/>
      <c r="JNO104" s="355"/>
      <c r="JNP104" s="355"/>
      <c r="JNQ104" s="355"/>
      <c r="JNR104" s="355"/>
      <c r="JNS104" s="355"/>
      <c r="JNT104" s="355"/>
      <c r="JNU104" s="355"/>
      <c r="JNV104" s="355"/>
      <c r="JNW104" s="355"/>
      <c r="JNX104" s="355"/>
      <c r="JNY104" s="355"/>
      <c r="JNZ104" s="355"/>
      <c r="JOA104" s="355"/>
      <c r="JOB104" s="355"/>
      <c r="JOC104" s="355"/>
      <c r="JOD104" s="355"/>
      <c r="JOE104" s="355"/>
      <c r="JOF104" s="355"/>
      <c r="JOG104" s="355"/>
      <c r="JOH104" s="355"/>
      <c r="JOI104" s="355"/>
      <c r="JOJ104" s="355"/>
      <c r="JOK104" s="355"/>
      <c r="JOL104" s="355"/>
      <c r="JOM104" s="355"/>
      <c r="JON104" s="355"/>
      <c r="JOO104" s="355"/>
      <c r="JOP104" s="355"/>
      <c r="JOQ104" s="355"/>
      <c r="JOR104" s="355"/>
      <c r="JOS104" s="355"/>
      <c r="JOT104" s="355"/>
      <c r="JOU104" s="355"/>
      <c r="JPB104" s="355"/>
      <c r="JPC104" s="355"/>
      <c r="JPD104" s="355"/>
      <c r="JPE104" s="355"/>
      <c r="JPF104" s="355"/>
      <c r="JPG104" s="355"/>
      <c r="JPH104" s="355"/>
      <c r="JPI104" s="355"/>
      <c r="JPJ104" s="355"/>
      <c r="JPK104" s="355"/>
      <c r="JPL104" s="355"/>
      <c r="JPM104" s="355"/>
      <c r="JPN104" s="355"/>
      <c r="JPO104" s="355"/>
      <c r="JPP104" s="355"/>
      <c r="JPQ104" s="355"/>
      <c r="JPR104" s="355"/>
      <c r="JPS104" s="355"/>
      <c r="JPT104" s="355"/>
      <c r="JPU104" s="355"/>
      <c r="JPV104" s="355"/>
      <c r="JPW104" s="355"/>
      <c r="JPX104" s="355"/>
      <c r="JPY104" s="355"/>
      <c r="JPZ104" s="355"/>
      <c r="JQA104" s="355"/>
      <c r="JQB104" s="355"/>
      <c r="JQC104" s="355"/>
      <c r="JQD104" s="355"/>
      <c r="JQE104" s="355"/>
      <c r="JQF104" s="355"/>
      <c r="JQG104" s="355"/>
      <c r="JQH104" s="355"/>
      <c r="JQI104" s="355"/>
      <c r="JQJ104" s="355"/>
      <c r="JQK104" s="355"/>
      <c r="JQL104" s="355"/>
      <c r="JQM104" s="355"/>
      <c r="JQN104" s="355"/>
      <c r="JQO104" s="355"/>
      <c r="JQP104" s="355"/>
      <c r="JQQ104" s="355"/>
      <c r="JQR104" s="355"/>
      <c r="JQS104" s="355"/>
      <c r="JQT104" s="355"/>
      <c r="JQU104" s="355"/>
      <c r="JQV104" s="355"/>
      <c r="JQW104" s="355"/>
      <c r="JQX104" s="355"/>
      <c r="JQY104" s="355"/>
      <c r="JQZ104" s="355"/>
      <c r="JRA104" s="355"/>
      <c r="JRB104" s="355"/>
      <c r="JRC104" s="355"/>
      <c r="JRD104" s="355"/>
      <c r="JRE104" s="355"/>
      <c r="JRF104" s="355"/>
      <c r="JRG104" s="355"/>
      <c r="JRH104" s="355"/>
      <c r="JRI104" s="355"/>
      <c r="JRJ104" s="355"/>
      <c r="JRK104" s="355"/>
      <c r="JRL104" s="355"/>
      <c r="JRM104" s="355"/>
      <c r="JRN104" s="355"/>
      <c r="JRO104" s="355"/>
      <c r="JRP104" s="355"/>
      <c r="JRQ104" s="355"/>
      <c r="JRR104" s="355"/>
      <c r="JRS104" s="355"/>
      <c r="JRT104" s="355"/>
      <c r="JRU104" s="355"/>
      <c r="JRV104" s="355"/>
      <c r="JRW104" s="355"/>
      <c r="JRX104" s="355"/>
      <c r="JRY104" s="355"/>
      <c r="JRZ104" s="355"/>
      <c r="JSA104" s="355"/>
      <c r="JSB104" s="355"/>
      <c r="JSC104" s="355"/>
      <c r="JSD104" s="355"/>
      <c r="JSE104" s="355"/>
      <c r="JSF104" s="355"/>
      <c r="JSG104" s="355"/>
      <c r="JSH104" s="355"/>
      <c r="JSI104" s="355"/>
      <c r="JSJ104" s="355"/>
      <c r="JSK104" s="355"/>
      <c r="JSL104" s="355"/>
      <c r="JSM104" s="355"/>
      <c r="JSN104" s="355"/>
      <c r="JSO104" s="355"/>
      <c r="JSP104" s="355"/>
      <c r="JSQ104" s="355"/>
      <c r="JSR104" s="355"/>
      <c r="JSS104" s="355"/>
      <c r="JST104" s="355"/>
      <c r="JSU104" s="355"/>
      <c r="JSV104" s="355"/>
      <c r="JSW104" s="355"/>
      <c r="JSX104" s="355"/>
      <c r="JSY104" s="355"/>
      <c r="JSZ104" s="355"/>
      <c r="JTA104" s="355"/>
      <c r="JTB104" s="355"/>
      <c r="JTC104" s="355"/>
      <c r="JTD104" s="355"/>
      <c r="JTE104" s="355"/>
      <c r="JTF104" s="355"/>
      <c r="JTG104" s="355"/>
      <c r="JTH104" s="355"/>
      <c r="JTI104" s="355"/>
      <c r="JTJ104" s="355"/>
      <c r="JTK104" s="355"/>
      <c r="JTL104" s="355"/>
      <c r="JTM104" s="355"/>
      <c r="JTN104" s="355"/>
      <c r="JTO104" s="355"/>
      <c r="JTP104" s="355"/>
      <c r="JTQ104" s="355"/>
      <c r="JTR104" s="355"/>
      <c r="JTS104" s="355"/>
      <c r="JTT104" s="355"/>
      <c r="JTU104" s="355"/>
      <c r="JTV104" s="355"/>
      <c r="JTW104" s="355"/>
      <c r="JTX104" s="355"/>
      <c r="JTY104" s="355"/>
      <c r="JTZ104" s="355"/>
      <c r="JUA104" s="355"/>
      <c r="JUB104" s="355"/>
      <c r="JUC104" s="355"/>
      <c r="JUD104" s="355"/>
      <c r="JUE104" s="355"/>
      <c r="JUF104" s="355"/>
      <c r="JUG104" s="355"/>
      <c r="JUH104" s="355"/>
      <c r="JUI104" s="355"/>
      <c r="JUJ104" s="355"/>
      <c r="JUK104" s="355"/>
      <c r="JUL104" s="355"/>
      <c r="JUM104" s="355"/>
      <c r="JUN104" s="355"/>
      <c r="JUO104" s="355"/>
      <c r="JUP104" s="355"/>
      <c r="JUQ104" s="355"/>
      <c r="JUR104" s="355"/>
      <c r="JUS104" s="355"/>
      <c r="JUT104" s="355"/>
      <c r="JUU104" s="355"/>
      <c r="JUV104" s="355"/>
      <c r="JUW104" s="355"/>
      <c r="JUX104" s="355"/>
      <c r="JUY104" s="355"/>
      <c r="JUZ104" s="355"/>
      <c r="JVA104" s="355"/>
      <c r="JVB104" s="355"/>
      <c r="JVC104" s="355"/>
      <c r="JVD104" s="355"/>
      <c r="JVE104" s="355"/>
      <c r="JVF104" s="355"/>
      <c r="JVG104" s="355"/>
      <c r="JVH104" s="355"/>
      <c r="JVI104" s="355"/>
      <c r="JVJ104" s="355"/>
      <c r="JVK104" s="355"/>
      <c r="JVL104" s="355"/>
      <c r="JVM104" s="355"/>
      <c r="JVN104" s="355"/>
      <c r="JVO104" s="355"/>
      <c r="JVP104" s="355"/>
      <c r="JVQ104" s="355"/>
      <c r="JVR104" s="355"/>
      <c r="JVS104" s="355"/>
      <c r="JVT104" s="355"/>
      <c r="JVU104" s="355"/>
      <c r="JVV104" s="355"/>
      <c r="JVW104" s="355"/>
      <c r="JVX104" s="355"/>
      <c r="JVY104" s="355"/>
      <c r="JVZ104" s="355"/>
      <c r="JWA104" s="355"/>
      <c r="JWB104" s="355"/>
      <c r="JWC104" s="355"/>
      <c r="JWD104" s="355"/>
      <c r="JWE104" s="355"/>
      <c r="JWF104" s="355"/>
      <c r="JWG104" s="355"/>
      <c r="JWH104" s="355"/>
      <c r="JWI104" s="355"/>
      <c r="JWJ104" s="355"/>
      <c r="JWK104" s="355"/>
      <c r="JWL104" s="355"/>
      <c r="JWM104" s="355"/>
      <c r="JWN104" s="355"/>
      <c r="JWO104" s="355"/>
      <c r="JWP104" s="355"/>
      <c r="JWQ104" s="355"/>
      <c r="JWR104" s="355"/>
      <c r="JWS104" s="355"/>
      <c r="JWT104" s="355"/>
      <c r="JWU104" s="355"/>
      <c r="JWV104" s="355"/>
      <c r="JWW104" s="355"/>
      <c r="JWX104" s="355"/>
      <c r="JWY104" s="355"/>
      <c r="JWZ104" s="355"/>
      <c r="JXA104" s="355"/>
      <c r="JXB104" s="355"/>
      <c r="JXC104" s="355"/>
      <c r="JXD104" s="355"/>
      <c r="JXE104" s="355"/>
      <c r="JXF104" s="355"/>
      <c r="JXG104" s="355"/>
      <c r="JXH104" s="355"/>
      <c r="JXI104" s="355"/>
      <c r="JXJ104" s="355"/>
      <c r="JXK104" s="355"/>
      <c r="JXL104" s="355"/>
      <c r="JXM104" s="355"/>
      <c r="JXN104" s="355"/>
      <c r="JXO104" s="355"/>
      <c r="JXP104" s="355"/>
      <c r="JXQ104" s="355"/>
      <c r="JXR104" s="355"/>
      <c r="JXS104" s="355"/>
      <c r="JXT104" s="355"/>
      <c r="JXU104" s="355"/>
      <c r="JXV104" s="355"/>
      <c r="JXW104" s="355"/>
      <c r="JXX104" s="355"/>
      <c r="JXY104" s="355"/>
      <c r="JXZ104" s="355"/>
      <c r="JYA104" s="355"/>
      <c r="JYB104" s="355"/>
      <c r="JYC104" s="355"/>
      <c r="JYD104" s="355"/>
      <c r="JYE104" s="355"/>
      <c r="JYF104" s="355"/>
      <c r="JYG104" s="355"/>
      <c r="JYH104" s="355"/>
      <c r="JYI104" s="355"/>
      <c r="JYJ104" s="355"/>
      <c r="JYK104" s="355"/>
      <c r="JYL104" s="355"/>
      <c r="JYM104" s="355"/>
      <c r="JYN104" s="355"/>
      <c r="JYO104" s="355"/>
      <c r="JYP104" s="355"/>
      <c r="JYQ104" s="355"/>
      <c r="JYX104" s="355"/>
      <c r="JYY104" s="355"/>
      <c r="JYZ104" s="355"/>
      <c r="JZA104" s="355"/>
      <c r="JZB104" s="355"/>
      <c r="JZC104" s="355"/>
      <c r="JZD104" s="355"/>
      <c r="JZE104" s="355"/>
      <c r="JZF104" s="355"/>
      <c r="JZG104" s="355"/>
      <c r="JZH104" s="355"/>
      <c r="JZI104" s="355"/>
      <c r="JZJ104" s="355"/>
      <c r="JZK104" s="355"/>
      <c r="JZL104" s="355"/>
      <c r="JZM104" s="355"/>
      <c r="JZN104" s="355"/>
      <c r="JZO104" s="355"/>
      <c r="JZP104" s="355"/>
      <c r="JZQ104" s="355"/>
      <c r="JZR104" s="355"/>
      <c r="JZS104" s="355"/>
      <c r="JZT104" s="355"/>
      <c r="JZU104" s="355"/>
      <c r="JZV104" s="355"/>
      <c r="JZW104" s="355"/>
      <c r="JZX104" s="355"/>
      <c r="JZY104" s="355"/>
      <c r="JZZ104" s="355"/>
      <c r="KAA104" s="355"/>
      <c r="KAB104" s="355"/>
      <c r="KAC104" s="355"/>
      <c r="KAD104" s="355"/>
      <c r="KAE104" s="355"/>
      <c r="KAF104" s="355"/>
      <c r="KAG104" s="355"/>
      <c r="KAH104" s="355"/>
      <c r="KAI104" s="355"/>
      <c r="KAJ104" s="355"/>
      <c r="KAK104" s="355"/>
      <c r="KAL104" s="355"/>
      <c r="KAM104" s="355"/>
      <c r="KAN104" s="355"/>
      <c r="KAO104" s="355"/>
      <c r="KAP104" s="355"/>
      <c r="KAQ104" s="355"/>
      <c r="KAR104" s="355"/>
      <c r="KAS104" s="355"/>
      <c r="KAT104" s="355"/>
      <c r="KAU104" s="355"/>
      <c r="KAV104" s="355"/>
      <c r="KAW104" s="355"/>
      <c r="KAX104" s="355"/>
      <c r="KAY104" s="355"/>
      <c r="KAZ104" s="355"/>
      <c r="KBA104" s="355"/>
      <c r="KBB104" s="355"/>
      <c r="KBC104" s="355"/>
      <c r="KBD104" s="355"/>
      <c r="KBE104" s="355"/>
      <c r="KBF104" s="355"/>
      <c r="KBG104" s="355"/>
      <c r="KBH104" s="355"/>
      <c r="KBI104" s="355"/>
      <c r="KBJ104" s="355"/>
      <c r="KBK104" s="355"/>
      <c r="KBL104" s="355"/>
      <c r="KBM104" s="355"/>
      <c r="KBN104" s="355"/>
      <c r="KBO104" s="355"/>
      <c r="KBP104" s="355"/>
      <c r="KBQ104" s="355"/>
      <c r="KBR104" s="355"/>
      <c r="KBS104" s="355"/>
      <c r="KBT104" s="355"/>
      <c r="KBU104" s="355"/>
      <c r="KBV104" s="355"/>
      <c r="KBW104" s="355"/>
      <c r="KBX104" s="355"/>
      <c r="KBY104" s="355"/>
      <c r="KBZ104" s="355"/>
      <c r="KCA104" s="355"/>
      <c r="KCB104" s="355"/>
      <c r="KCC104" s="355"/>
      <c r="KCD104" s="355"/>
      <c r="KCE104" s="355"/>
      <c r="KCF104" s="355"/>
      <c r="KCG104" s="355"/>
      <c r="KCH104" s="355"/>
      <c r="KCI104" s="355"/>
      <c r="KCJ104" s="355"/>
      <c r="KCK104" s="355"/>
      <c r="KCL104" s="355"/>
      <c r="KCM104" s="355"/>
      <c r="KCN104" s="355"/>
      <c r="KCO104" s="355"/>
      <c r="KCP104" s="355"/>
      <c r="KCQ104" s="355"/>
      <c r="KCR104" s="355"/>
      <c r="KCS104" s="355"/>
      <c r="KCT104" s="355"/>
      <c r="KCU104" s="355"/>
      <c r="KCV104" s="355"/>
      <c r="KCW104" s="355"/>
      <c r="KCX104" s="355"/>
      <c r="KCY104" s="355"/>
      <c r="KCZ104" s="355"/>
      <c r="KDA104" s="355"/>
      <c r="KDB104" s="355"/>
      <c r="KDC104" s="355"/>
      <c r="KDD104" s="355"/>
      <c r="KDE104" s="355"/>
      <c r="KDF104" s="355"/>
      <c r="KDG104" s="355"/>
      <c r="KDH104" s="355"/>
      <c r="KDI104" s="355"/>
      <c r="KDJ104" s="355"/>
      <c r="KDK104" s="355"/>
      <c r="KDL104" s="355"/>
      <c r="KDM104" s="355"/>
      <c r="KDN104" s="355"/>
      <c r="KDO104" s="355"/>
      <c r="KDP104" s="355"/>
      <c r="KDQ104" s="355"/>
      <c r="KDR104" s="355"/>
      <c r="KDS104" s="355"/>
      <c r="KDT104" s="355"/>
      <c r="KDU104" s="355"/>
      <c r="KDV104" s="355"/>
      <c r="KDW104" s="355"/>
      <c r="KDX104" s="355"/>
      <c r="KDY104" s="355"/>
      <c r="KDZ104" s="355"/>
      <c r="KEA104" s="355"/>
      <c r="KEB104" s="355"/>
      <c r="KEC104" s="355"/>
      <c r="KED104" s="355"/>
      <c r="KEE104" s="355"/>
      <c r="KEF104" s="355"/>
      <c r="KEG104" s="355"/>
      <c r="KEH104" s="355"/>
      <c r="KEI104" s="355"/>
      <c r="KEJ104" s="355"/>
      <c r="KEK104" s="355"/>
      <c r="KEL104" s="355"/>
      <c r="KEM104" s="355"/>
      <c r="KEN104" s="355"/>
      <c r="KEO104" s="355"/>
      <c r="KEP104" s="355"/>
      <c r="KEQ104" s="355"/>
      <c r="KER104" s="355"/>
      <c r="KES104" s="355"/>
      <c r="KET104" s="355"/>
      <c r="KEU104" s="355"/>
      <c r="KEV104" s="355"/>
      <c r="KEW104" s="355"/>
      <c r="KEX104" s="355"/>
      <c r="KEY104" s="355"/>
      <c r="KEZ104" s="355"/>
      <c r="KFA104" s="355"/>
      <c r="KFB104" s="355"/>
      <c r="KFC104" s="355"/>
      <c r="KFD104" s="355"/>
      <c r="KFE104" s="355"/>
      <c r="KFF104" s="355"/>
      <c r="KFG104" s="355"/>
      <c r="KFH104" s="355"/>
      <c r="KFI104" s="355"/>
      <c r="KFJ104" s="355"/>
      <c r="KFK104" s="355"/>
      <c r="KFL104" s="355"/>
      <c r="KFM104" s="355"/>
      <c r="KFN104" s="355"/>
      <c r="KFO104" s="355"/>
      <c r="KFP104" s="355"/>
      <c r="KFQ104" s="355"/>
      <c r="KFR104" s="355"/>
      <c r="KFS104" s="355"/>
      <c r="KFT104" s="355"/>
      <c r="KFU104" s="355"/>
      <c r="KFV104" s="355"/>
      <c r="KFW104" s="355"/>
      <c r="KFX104" s="355"/>
      <c r="KFY104" s="355"/>
      <c r="KFZ104" s="355"/>
      <c r="KGA104" s="355"/>
      <c r="KGB104" s="355"/>
      <c r="KGC104" s="355"/>
      <c r="KGD104" s="355"/>
      <c r="KGE104" s="355"/>
      <c r="KGF104" s="355"/>
      <c r="KGG104" s="355"/>
      <c r="KGH104" s="355"/>
      <c r="KGI104" s="355"/>
      <c r="KGJ104" s="355"/>
      <c r="KGK104" s="355"/>
      <c r="KGL104" s="355"/>
      <c r="KGM104" s="355"/>
      <c r="KGN104" s="355"/>
      <c r="KGO104" s="355"/>
      <c r="KGP104" s="355"/>
      <c r="KGQ104" s="355"/>
      <c r="KGR104" s="355"/>
      <c r="KGS104" s="355"/>
      <c r="KGT104" s="355"/>
      <c r="KGU104" s="355"/>
      <c r="KGV104" s="355"/>
      <c r="KGW104" s="355"/>
      <c r="KGX104" s="355"/>
      <c r="KGY104" s="355"/>
      <c r="KGZ104" s="355"/>
      <c r="KHA104" s="355"/>
      <c r="KHB104" s="355"/>
      <c r="KHC104" s="355"/>
      <c r="KHD104" s="355"/>
      <c r="KHE104" s="355"/>
      <c r="KHF104" s="355"/>
      <c r="KHG104" s="355"/>
      <c r="KHH104" s="355"/>
      <c r="KHI104" s="355"/>
      <c r="KHJ104" s="355"/>
      <c r="KHK104" s="355"/>
      <c r="KHL104" s="355"/>
      <c r="KHM104" s="355"/>
      <c r="KHN104" s="355"/>
      <c r="KHO104" s="355"/>
      <c r="KHP104" s="355"/>
      <c r="KHQ104" s="355"/>
      <c r="KHR104" s="355"/>
      <c r="KHS104" s="355"/>
      <c r="KHT104" s="355"/>
      <c r="KHU104" s="355"/>
      <c r="KHV104" s="355"/>
      <c r="KHW104" s="355"/>
      <c r="KHX104" s="355"/>
      <c r="KHY104" s="355"/>
      <c r="KHZ104" s="355"/>
      <c r="KIA104" s="355"/>
      <c r="KIB104" s="355"/>
      <c r="KIC104" s="355"/>
      <c r="KID104" s="355"/>
      <c r="KIE104" s="355"/>
      <c r="KIF104" s="355"/>
      <c r="KIG104" s="355"/>
      <c r="KIH104" s="355"/>
      <c r="KII104" s="355"/>
      <c r="KIJ104" s="355"/>
      <c r="KIK104" s="355"/>
      <c r="KIL104" s="355"/>
      <c r="KIM104" s="355"/>
      <c r="KIT104" s="355"/>
      <c r="KIU104" s="355"/>
      <c r="KIV104" s="355"/>
      <c r="KIW104" s="355"/>
      <c r="KIX104" s="355"/>
      <c r="KIY104" s="355"/>
      <c r="KIZ104" s="355"/>
      <c r="KJA104" s="355"/>
      <c r="KJB104" s="355"/>
      <c r="KJC104" s="355"/>
      <c r="KJD104" s="355"/>
      <c r="KJE104" s="355"/>
      <c r="KJF104" s="355"/>
      <c r="KJG104" s="355"/>
      <c r="KJH104" s="355"/>
      <c r="KJI104" s="355"/>
      <c r="KJJ104" s="355"/>
      <c r="KJK104" s="355"/>
      <c r="KJL104" s="355"/>
      <c r="KJM104" s="355"/>
      <c r="KJN104" s="355"/>
      <c r="KJO104" s="355"/>
      <c r="KJP104" s="355"/>
      <c r="KJQ104" s="355"/>
      <c r="KJR104" s="355"/>
      <c r="KJS104" s="355"/>
      <c r="KJT104" s="355"/>
      <c r="KJU104" s="355"/>
      <c r="KJV104" s="355"/>
      <c r="KJW104" s="355"/>
      <c r="KJX104" s="355"/>
      <c r="KJY104" s="355"/>
      <c r="KJZ104" s="355"/>
      <c r="KKA104" s="355"/>
      <c r="KKB104" s="355"/>
      <c r="KKC104" s="355"/>
      <c r="KKD104" s="355"/>
      <c r="KKE104" s="355"/>
      <c r="KKF104" s="355"/>
      <c r="KKG104" s="355"/>
      <c r="KKH104" s="355"/>
      <c r="KKI104" s="355"/>
      <c r="KKJ104" s="355"/>
      <c r="KKK104" s="355"/>
      <c r="KKL104" s="355"/>
      <c r="KKM104" s="355"/>
      <c r="KKN104" s="355"/>
      <c r="KKO104" s="355"/>
      <c r="KKP104" s="355"/>
      <c r="KKQ104" s="355"/>
      <c r="KKR104" s="355"/>
      <c r="KKS104" s="355"/>
      <c r="KKT104" s="355"/>
      <c r="KKU104" s="355"/>
      <c r="KKV104" s="355"/>
      <c r="KKW104" s="355"/>
      <c r="KKX104" s="355"/>
      <c r="KKY104" s="355"/>
      <c r="KKZ104" s="355"/>
      <c r="KLA104" s="355"/>
      <c r="KLB104" s="355"/>
      <c r="KLC104" s="355"/>
      <c r="KLD104" s="355"/>
      <c r="KLE104" s="355"/>
      <c r="KLF104" s="355"/>
      <c r="KLG104" s="355"/>
      <c r="KLH104" s="355"/>
      <c r="KLI104" s="355"/>
      <c r="KLJ104" s="355"/>
      <c r="KLK104" s="355"/>
      <c r="KLL104" s="355"/>
      <c r="KLM104" s="355"/>
      <c r="KLN104" s="355"/>
      <c r="KLO104" s="355"/>
      <c r="KLP104" s="355"/>
      <c r="KLQ104" s="355"/>
      <c r="KLR104" s="355"/>
      <c r="KLS104" s="355"/>
      <c r="KLT104" s="355"/>
      <c r="KLU104" s="355"/>
      <c r="KLV104" s="355"/>
      <c r="KLW104" s="355"/>
      <c r="KLX104" s="355"/>
      <c r="KLY104" s="355"/>
      <c r="KLZ104" s="355"/>
      <c r="KMA104" s="355"/>
      <c r="KMB104" s="355"/>
      <c r="KMC104" s="355"/>
      <c r="KMD104" s="355"/>
      <c r="KME104" s="355"/>
      <c r="KMF104" s="355"/>
      <c r="KMG104" s="355"/>
      <c r="KMH104" s="355"/>
      <c r="KMI104" s="355"/>
      <c r="KMJ104" s="355"/>
      <c r="KMK104" s="355"/>
      <c r="KML104" s="355"/>
      <c r="KMM104" s="355"/>
      <c r="KMN104" s="355"/>
      <c r="KMO104" s="355"/>
      <c r="KMP104" s="355"/>
      <c r="KMQ104" s="355"/>
      <c r="KMR104" s="355"/>
      <c r="KMS104" s="355"/>
      <c r="KMT104" s="355"/>
      <c r="KMU104" s="355"/>
      <c r="KMV104" s="355"/>
      <c r="KMW104" s="355"/>
      <c r="KMX104" s="355"/>
      <c r="KMY104" s="355"/>
      <c r="KMZ104" s="355"/>
      <c r="KNA104" s="355"/>
      <c r="KNB104" s="355"/>
      <c r="KNC104" s="355"/>
      <c r="KND104" s="355"/>
      <c r="KNE104" s="355"/>
      <c r="KNF104" s="355"/>
      <c r="KNG104" s="355"/>
      <c r="KNH104" s="355"/>
      <c r="KNI104" s="355"/>
      <c r="KNJ104" s="355"/>
      <c r="KNK104" s="355"/>
      <c r="KNL104" s="355"/>
      <c r="KNM104" s="355"/>
      <c r="KNN104" s="355"/>
      <c r="KNO104" s="355"/>
      <c r="KNP104" s="355"/>
      <c r="KNQ104" s="355"/>
      <c r="KNR104" s="355"/>
      <c r="KNS104" s="355"/>
      <c r="KNT104" s="355"/>
      <c r="KNU104" s="355"/>
      <c r="KNV104" s="355"/>
      <c r="KNW104" s="355"/>
      <c r="KNX104" s="355"/>
      <c r="KNY104" s="355"/>
      <c r="KNZ104" s="355"/>
      <c r="KOA104" s="355"/>
      <c r="KOB104" s="355"/>
      <c r="KOC104" s="355"/>
      <c r="KOD104" s="355"/>
      <c r="KOE104" s="355"/>
      <c r="KOF104" s="355"/>
      <c r="KOG104" s="355"/>
      <c r="KOH104" s="355"/>
      <c r="KOI104" s="355"/>
      <c r="KOJ104" s="355"/>
      <c r="KOK104" s="355"/>
      <c r="KOL104" s="355"/>
      <c r="KOM104" s="355"/>
      <c r="KON104" s="355"/>
      <c r="KOO104" s="355"/>
      <c r="KOP104" s="355"/>
      <c r="KOQ104" s="355"/>
      <c r="KOR104" s="355"/>
      <c r="KOS104" s="355"/>
      <c r="KOT104" s="355"/>
      <c r="KOU104" s="355"/>
      <c r="KOV104" s="355"/>
      <c r="KOW104" s="355"/>
      <c r="KOX104" s="355"/>
      <c r="KOY104" s="355"/>
      <c r="KOZ104" s="355"/>
      <c r="KPA104" s="355"/>
      <c r="KPB104" s="355"/>
      <c r="KPC104" s="355"/>
      <c r="KPD104" s="355"/>
      <c r="KPE104" s="355"/>
      <c r="KPF104" s="355"/>
      <c r="KPG104" s="355"/>
      <c r="KPH104" s="355"/>
      <c r="KPI104" s="355"/>
      <c r="KPJ104" s="355"/>
      <c r="KPK104" s="355"/>
      <c r="KPL104" s="355"/>
      <c r="KPM104" s="355"/>
      <c r="KPN104" s="355"/>
      <c r="KPO104" s="355"/>
      <c r="KPP104" s="355"/>
      <c r="KPQ104" s="355"/>
      <c r="KPR104" s="355"/>
      <c r="KPS104" s="355"/>
      <c r="KPT104" s="355"/>
      <c r="KPU104" s="355"/>
      <c r="KPV104" s="355"/>
      <c r="KPW104" s="355"/>
      <c r="KPX104" s="355"/>
      <c r="KPY104" s="355"/>
      <c r="KPZ104" s="355"/>
      <c r="KQA104" s="355"/>
      <c r="KQB104" s="355"/>
      <c r="KQC104" s="355"/>
      <c r="KQD104" s="355"/>
      <c r="KQE104" s="355"/>
      <c r="KQF104" s="355"/>
      <c r="KQG104" s="355"/>
      <c r="KQH104" s="355"/>
      <c r="KQI104" s="355"/>
      <c r="KQJ104" s="355"/>
      <c r="KQK104" s="355"/>
      <c r="KQL104" s="355"/>
      <c r="KQM104" s="355"/>
      <c r="KQN104" s="355"/>
      <c r="KQO104" s="355"/>
      <c r="KQP104" s="355"/>
      <c r="KQQ104" s="355"/>
      <c r="KQR104" s="355"/>
      <c r="KQS104" s="355"/>
      <c r="KQT104" s="355"/>
      <c r="KQU104" s="355"/>
      <c r="KQV104" s="355"/>
      <c r="KQW104" s="355"/>
      <c r="KQX104" s="355"/>
      <c r="KQY104" s="355"/>
      <c r="KQZ104" s="355"/>
      <c r="KRA104" s="355"/>
      <c r="KRB104" s="355"/>
      <c r="KRC104" s="355"/>
      <c r="KRD104" s="355"/>
      <c r="KRE104" s="355"/>
      <c r="KRF104" s="355"/>
      <c r="KRG104" s="355"/>
      <c r="KRH104" s="355"/>
      <c r="KRI104" s="355"/>
      <c r="KRJ104" s="355"/>
      <c r="KRK104" s="355"/>
      <c r="KRL104" s="355"/>
      <c r="KRM104" s="355"/>
      <c r="KRN104" s="355"/>
      <c r="KRO104" s="355"/>
      <c r="KRP104" s="355"/>
      <c r="KRQ104" s="355"/>
      <c r="KRR104" s="355"/>
      <c r="KRS104" s="355"/>
      <c r="KRT104" s="355"/>
      <c r="KRU104" s="355"/>
      <c r="KRV104" s="355"/>
      <c r="KRW104" s="355"/>
      <c r="KRX104" s="355"/>
      <c r="KRY104" s="355"/>
      <c r="KRZ104" s="355"/>
      <c r="KSA104" s="355"/>
      <c r="KSB104" s="355"/>
      <c r="KSC104" s="355"/>
      <c r="KSD104" s="355"/>
      <c r="KSE104" s="355"/>
      <c r="KSF104" s="355"/>
      <c r="KSG104" s="355"/>
      <c r="KSH104" s="355"/>
      <c r="KSI104" s="355"/>
      <c r="KSP104" s="355"/>
      <c r="KSQ104" s="355"/>
      <c r="KSR104" s="355"/>
      <c r="KSS104" s="355"/>
      <c r="KST104" s="355"/>
      <c r="KSU104" s="355"/>
      <c r="KSV104" s="355"/>
      <c r="KSW104" s="355"/>
      <c r="KSX104" s="355"/>
      <c r="KSY104" s="355"/>
      <c r="KSZ104" s="355"/>
      <c r="KTA104" s="355"/>
      <c r="KTB104" s="355"/>
      <c r="KTC104" s="355"/>
      <c r="KTD104" s="355"/>
      <c r="KTE104" s="355"/>
      <c r="KTF104" s="355"/>
      <c r="KTG104" s="355"/>
      <c r="KTH104" s="355"/>
      <c r="KTI104" s="355"/>
      <c r="KTJ104" s="355"/>
      <c r="KTK104" s="355"/>
      <c r="KTL104" s="355"/>
      <c r="KTM104" s="355"/>
      <c r="KTN104" s="355"/>
      <c r="KTO104" s="355"/>
      <c r="KTP104" s="355"/>
      <c r="KTQ104" s="355"/>
      <c r="KTR104" s="355"/>
      <c r="KTS104" s="355"/>
      <c r="KTT104" s="355"/>
      <c r="KTU104" s="355"/>
      <c r="KTV104" s="355"/>
      <c r="KTW104" s="355"/>
      <c r="KTX104" s="355"/>
      <c r="KTY104" s="355"/>
      <c r="KTZ104" s="355"/>
      <c r="KUA104" s="355"/>
      <c r="KUB104" s="355"/>
      <c r="KUC104" s="355"/>
      <c r="KUD104" s="355"/>
      <c r="KUE104" s="355"/>
      <c r="KUF104" s="355"/>
      <c r="KUG104" s="355"/>
      <c r="KUH104" s="355"/>
      <c r="KUI104" s="355"/>
      <c r="KUJ104" s="355"/>
      <c r="KUK104" s="355"/>
      <c r="KUL104" s="355"/>
      <c r="KUM104" s="355"/>
      <c r="KUN104" s="355"/>
      <c r="KUO104" s="355"/>
      <c r="KUP104" s="355"/>
      <c r="KUQ104" s="355"/>
      <c r="KUR104" s="355"/>
      <c r="KUS104" s="355"/>
      <c r="KUT104" s="355"/>
      <c r="KUU104" s="355"/>
      <c r="KUV104" s="355"/>
      <c r="KUW104" s="355"/>
      <c r="KUX104" s="355"/>
      <c r="KUY104" s="355"/>
      <c r="KUZ104" s="355"/>
      <c r="KVA104" s="355"/>
      <c r="KVB104" s="355"/>
      <c r="KVC104" s="355"/>
      <c r="KVD104" s="355"/>
      <c r="KVE104" s="355"/>
      <c r="KVF104" s="355"/>
      <c r="KVG104" s="355"/>
      <c r="KVH104" s="355"/>
      <c r="KVI104" s="355"/>
      <c r="KVJ104" s="355"/>
      <c r="KVK104" s="355"/>
      <c r="KVL104" s="355"/>
      <c r="KVM104" s="355"/>
      <c r="KVN104" s="355"/>
      <c r="KVO104" s="355"/>
      <c r="KVP104" s="355"/>
      <c r="KVQ104" s="355"/>
      <c r="KVR104" s="355"/>
      <c r="KVS104" s="355"/>
      <c r="KVT104" s="355"/>
      <c r="KVU104" s="355"/>
      <c r="KVV104" s="355"/>
      <c r="KVW104" s="355"/>
      <c r="KVX104" s="355"/>
      <c r="KVY104" s="355"/>
      <c r="KVZ104" s="355"/>
      <c r="KWA104" s="355"/>
      <c r="KWB104" s="355"/>
      <c r="KWC104" s="355"/>
      <c r="KWD104" s="355"/>
      <c r="KWE104" s="355"/>
      <c r="KWF104" s="355"/>
      <c r="KWG104" s="355"/>
      <c r="KWH104" s="355"/>
      <c r="KWI104" s="355"/>
      <c r="KWJ104" s="355"/>
      <c r="KWK104" s="355"/>
      <c r="KWL104" s="355"/>
      <c r="KWM104" s="355"/>
      <c r="KWN104" s="355"/>
      <c r="KWO104" s="355"/>
      <c r="KWP104" s="355"/>
      <c r="KWQ104" s="355"/>
      <c r="KWR104" s="355"/>
      <c r="KWS104" s="355"/>
      <c r="KWT104" s="355"/>
      <c r="KWU104" s="355"/>
      <c r="KWV104" s="355"/>
      <c r="KWW104" s="355"/>
      <c r="KWX104" s="355"/>
      <c r="KWY104" s="355"/>
      <c r="KWZ104" s="355"/>
      <c r="KXA104" s="355"/>
      <c r="KXB104" s="355"/>
      <c r="KXC104" s="355"/>
      <c r="KXD104" s="355"/>
      <c r="KXE104" s="355"/>
      <c r="KXF104" s="355"/>
      <c r="KXG104" s="355"/>
      <c r="KXH104" s="355"/>
      <c r="KXI104" s="355"/>
      <c r="KXJ104" s="355"/>
      <c r="KXK104" s="355"/>
      <c r="KXL104" s="355"/>
      <c r="KXM104" s="355"/>
      <c r="KXN104" s="355"/>
      <c r="KXO104" s="355"/>
      <c r="KXP104" s="355"/>
      <c r="KXQ104" s="355"/>
      <c r="KXR104" s="355"/>
      <c r="KXS104" s="355"/>
      <c r="KXT104" s="355"/>
      <c r="KXU104" s="355"/>
      <c r="KXV104" s="355"/>
      <c r="KXW104" s="355"/>
      <c r="KXX104" s="355"/>
      <c r="KXY104" s="355"/>
      <c r="KXZ104" s="355"/>
      <c r="KYA104" s="355"/>
      <c r="KYB104" s="355"/>
      <c r="KYC104" s="355"/>
      <c r="KYD104" s="355"/>
      <c r="KYE104" s="355"/>
      <c r="KYF104" s="355"/>
      <c r="KYG104" s="355"/>
      <c r="KYH104" s="355"/>
      <c r="KYI104" s="355"/>
      <c r="KYJ104" s="355"/>
      <c r="KYK104" s="355"/>
      <c r="KYL104" s="355"/>
      <c r="KYM104" s="355"/>
      <c r="KYN104" s="355"/>
      <c r="KYO104" s="355"/>
      <c r="KYP104" s="355"/>
      <c r="KYQ104" s="355"/>
      <c r="KYR104" s="355"/>
      <c r="KYS104" s="355"/>
      <c r="KYT104" s="355"/>
      <c r="KYU104" s="355"/>
      <c r="KYV104" s="355"/>
      <c r="KYW104" s="355"/>
      <c r="KYX104" s="355"/>
      <c r="KYY104" s="355"/>
      <c r="KYZ104" s="355"/>
      <c r="KZA104" s="355"/>
      <c r="KZB104" s="355"/>
      <c r="KZC104" s="355"/>
      <c r="KZD104" s="355"/>
      <c r="KZE104" s="355"/>
      <c r="KZF104" s="355"/>
      <c r="KZG104" s="355"/>
      <c r="KZH104" s="355"/>
      <c r="KZI104" s="355"/>
      <c r="KZJ104" s="355"/>
      <c r="KZK104" s="355"/>
      <c r="KZL104" s="355"/>
      <c r="KZM104" s="355"/>
      <c r="KZN104" s="355"/>
      <c r="KZO104" s="355"/>
      <c r="KZP104" s="355"/>
      <c r="KZQ104" s="355"/>
      <c r="KZR104" s="355"/>
      <c r="KZS104" s="355"/>
      <c r="KZT104" s="355"/>
      <c r="KZU104" s="355"/>
      <c r="KZV104" s="355"/>
      <c r="KZW104" s="355"/>
      <c r="KZX104" s="355"/>
      <c r="KZY104" s="355"/>
      <c r="KZZ104" s="355"/>
      <c r="LAA104" s="355"/>
      <c r="LAB104" s="355"/>
      <c r="LAC104" s="355"/>
      <c r="LAD104" s="355"/>
      <c r="LAE104" s="355"/>
      <c r="LAF104" s="355"/>
      <c r="LAG104" s="355"/>
      <c r="LAH104" s="355"/>
      <c r="LAI104" s="355"/>
      <c r="LAJ104" s="355"/>
      <c r="LAK104" s="355"/>
      <c r="LAL104" s="355"/>
      <c r="LAM104" s="355"/>
      <c r="LAN104" s="355"/>
      <c r="LAO104" s="355"/>
      <c r="LAP104" s="355"/>
      <c r="LAQ104" s="355"/>
      <c r="LAR104" s="355"/>
      <c r="LAS104" s="355"/>
      <c r="LAT104" s="355"/>
      <c r="LAU104" s="355"/>
      <c r="LAV104" s="355"/>
      <c r="LAW104" s="355"/>
      <c r="LAX104" s="355"/>
      <c r="LAY104" s="355"/>
      <c r="LAZ104" s="355"/>
      <c r="LBA104" s="355"/>
      <c r="LBB104" s="355"/>
      <c r="LBC104" s="355"/>
      <c r="LBD104" s="355"/>
      <c r="LBE104" s="355"/>
      <c r="LBF104" s="355"/>
      <c r="LBG104" s="355"/>
      <c r="LBH104" s="355"/>
      <c r="LBI104" s="355"/>
      <c r="LBJ104" s="355"/>
      <c r="LBK104" s="355"/>
      <c r="LBL104" s="355"/>
      <c r="LBM104" s="355"/>
      <c r="LBN104" s="355"/>
      <c r="LBO104" s="355"/>
      <c r="LBP104" s="355"/>
      <c r="LBQ104" s="355"/>
      <c r="LBR104" s="355"/>
      <c r="LBS104" s="355"/>
      <c r="LBT104" s="355"/>
      <c r="LBU104" s="355"/>
      <c r="LBV104" s="355"/>
      <c r="LBW104" s="355"/>
      <c r="LBX104" s="355"/>
      <c r="LBY104" s="355"/>
      <c r="LBZ104" s="355"/>
      <c r="LCA104" s="355"/>
      <c r="LCB104" s="355"/>
      <c r="LCC104" s="355"/>
      <c r="LCD104" s="355"/>
      <c r="LCE104" s="355"/>
      <c r="LCL104" s="355"/>
      <c r="LCM104" s="355"/>
      <c r="LCN104" s="355"/>
      <c r="LCO104" s="355"/>
      <c r="LCP104" s="355"/>
      <c r="LCQ104" s="355"/>
      <c r="LCR104" s="355"/>
      <c r="LCS104" s="355"/>
      <c r="LCT104" s="355"/>
      <c r="LCU104" s="355"/>
      <c r="LCV104" s="355"/>
      <c r="LCW104" s="355"/>
      <c r="LCX104" s="355"/>
      <c r="LCY104" s="355"/>
      <c r="LCZ104" s="355"/>
      <c r="LDA104" s="355"/>
      <c r="LDB104" s="355"/>
      <c r="LDC104" s="355"/>
      <c r="LDD104" s="355"/>
      <c r="LDE104" s="355"/>
      <c r="LDF104" s="355"/>
      <c r="LDG104" s="355"/>
      <c r="LDH104" s="355"/>
      <c r="LDI104" s="355"/>
      <c r="LDJ104" s="355"/>
      <c r="LDK104" s="355"/>
      <c r="LDL104" s="355"/>
      <c r="LDM104" s="355"/>
      <c r="LDN104" s="355"/>
      <c r="LDO104" s="355"/>
      <c r="LDP104" s="355"/>
      <c r="LDQ104" s="355"/>
      <c r="LDR104" s="355"/>
      <c r="LDS104" s="355"/>
      <c r="LDT104" s="355"/>
      <c r="LDU104" s="355"/>
      <c r="LDV104" s="355"/>
      <c r="LDW104" s="355"/>
      <c r="LDX104" s="355"/>
      <c r="LDY104" s="355"/>
      <c r="LDZ104" s="355"/>
      <c r="LEA104" s="355"/>
      <c r="LEB104" s="355"/>
      <c r="LEC104" s="355"/>
      <c r="LED104" s="355"/>
      <c r="LEE104" s="355"/>
      <c r="LEF104" s="355"/>
      <c r="LEG104" s="355"/>
      <c r="LEH104" s="355"/>
      <c r="LEI104" s="355"/>
      <c r="LEJ104" s="355"/>
      <c r="LEK104" s="355"/>
      <c r="LEL104" s="355"/>
      <c r="LEM104" s="355"/>
      <c r="LEN104" s="355"/>
      <c r="LEO104" s="355"/>
      <c r="LEP104" s="355"/>
      <c r="LEQ104" s="355"/>
      <c r="LER104" s="355"/>
      <c r="LES104" s="355"/>
      <c r="LET104" s="355"/>
      <c r="LEU104" s="355"/>
      <c r="LEV104" s="355"/>
      <c r="LEW104" s="355"/>
      <c r="LEX104" s="355"/>
      <c r="LEY104" s="355"/>
      <c r="LEZ104" s="355"/>
      <c r="LFA104" s="355"/>
      <c r="LFB104" s="355"/>
      <c r="LFC104" s="355"/>
      <c r="LFD104" s="355"/>
      <c r="LFE104" s="355"/>
      <c r="LFF104" s="355"/>
      <c r="LFG104" s="355"/>
      <c r="LFH104" s="355"/>
      <c r="LFI104" s="355"/>
      <c r="LFJ104" s="355"/>
      <c r="LFK104" s="355"/>
      <c r="LFL104" s="355"/>
      <c r="LFM104" s="355"/>
      <c r="LFN104" s="355"/>
      <c r="LFO104" s="355"/>
      <c r="LFP104" s="355"/>
      <c r="LFQ104" s="355"/>
      <c r="LFR104" s="355"/>
      <c r="LFS104" s="355"/>
      <c r="LFT104" s="355"/>
      <c r="LFU104" s="355"/>
      <c r="LFV104" s="355"/>
      <c r="LFW104" s="355"/>
      <c r="LFX104" s="355"/>
      <c r="LFY104" s="355"/>
      <c r="LFZ104" s="355"/>
      <c r="LGA104" s="355"/>
      <c r="LGB104" s="355"/>
      <c r="LGC104" s="355"/>
      <c r="LGD104" s="355"/>
      <c r="LGE104" s="355"/>
      <c r="LGF104" s="355"/>
      <c r="LGG104" s="355"/>
      <c r="LGH104" s="355"/>
      <c r="LGI104" s="355"/>
      <c r="LGJ104" s="355"/>
      <c r="LGK104" s="355"/>
      <c r="LGL104" s="355"/>
      <c r="LGM104" s="355"/>
      <c r="LGN104" s="355"/>
      <c r="LGO104" s="355"/>
      <c r="LGP104" s="355"/>
      <c r="LGQ104" s="355"/>
      <c r="LGR104" s="355"/>
      <c r="LGS104" s="355"/>
      <c r="LGT104" s="355"/>
      <c r="LGU104" s="355"/>
      <c r="LGV104" s="355"/>
      <c r="LGW104" s="355"/>
      <c r="LGX104" s="355"/>
      <c r="LGY104" s="355"/>
      <c r="LGZ104" s="355"/>
      <c r="LHA104" s="355"/>
      <c r="LHB104" s="355"/>
      <c r="LHC104" s="355"/>
      <c r="LHD104" s="355"/>
      <c r="LHE104" s="355"/>
      <c r="LHF104" s="355"/>
      <c r="LHG104" s="355"/>
      <c r="LHH104" s="355"/>
      <c r="LHI104" s="355"/>
      <c r="LHJ104" s="355"/>
      <c r="LHK104" s="355"/>
      <c r="LHL104" s="355"/>
      <c r="LHM104" s="355"/>
      <c r="LHN104" s="355"/>
      <c r="LHO104" s="355"/>
      <c r="LHP104" s="355"/>
      <c r="LHQ104" s="355"/>
      <c r="LHR104" s="355"/>
      <c r="LHS104" s="355"/>
      <c r="LHT104" s="355"/>
      <c r="LHU104" s="355"/>
      <c r="LHV104" s="355"/>
      <c r="LHW104" s="355"/>
      <c r="LHX104" s="355"/>
      <c r="LHY104" s="355"/>
      <c r="LHZ104" s="355"/>
      <c r="LIA104" s="355"/>
      <c r="LIB104" s="355"/>
      <c r="LIC104" s="355"/>
      <c r="LID104" s="355"/>
      <c r="LIE104" s="355"/>
      <c r="LIF104" s="355"/>
      <c r="LIG104" s="355"/>
      <c r="LIH104" s="355"/>
      <c r="LII104" s="355"/>
      <c r="LIJ104" s="355"/>
      <c r="LIK104" s="355"/>
      <c r="LIL104" s="355"/>
      <c r="LIM104" s="355"/>
      <c r="LIN104" s="355"/>
      <c r="LIO104" s="355"/>
      <c r="LIP104" s="355"/>
      <c r="LIQ104" s="355"/>
      <c r="LIR104" s="355"/>
      <c r="LIS104" s="355"/>
      <c r="LIT104" s="355"/>
      <c r="LIU104" s="355"/>
      <c r="LIV104" s="355"/>
      <c r="LIW104" s="355"/>
      <c r="LIX104" s="355"/>
      <c r="LIY104" s="355"/>
      <c r="LIZ104" s="355"/>
      <c r="LJA104" s="355"/>
      <c r="LJB104" s="355"/>
      <c r="LJC104" s="355"/>
      <c r="LJD104" s="355"/>
      <c r="LJE104" s="355"/>
      <c r="LJF104" s="355"/>
      <c r="LJG104" s="355"/>
      <c r="LJH104" s="355"/>
      <c r="LJI104" s="355"/>
      <c r="LJJ104" s="355"/>
      <c r="LJK104" s="355"/>
      <c r="LJL104" s="355"/>
      <c r="LJM104" s="355"/>
      <c r="LJN104" s="355"/>
      <c r="LJO104" s="355"/>
      <c r="LJP104" s="355"/>
      <c r="LJQ104" s="355"/>
      <c r="LJR104" s="355"/>
      <c r="LJS104" s="355"/>
      <c r="LJT104" s="355"/>
      <c r="LJU104" s="355"/>
      <c r="LJV104" s="355"/>
      <c r="LJW104" s="355"/>
      <c r="LJX104" s="355"/>
      <c r="LJY104" s="355"/>
      <c r="LJZ104" s="355"/>
      <c r="LKA104" s="355"/>
      <c r="LKB104" s="355"/>
      <c r="LKC104" s="355"/>
      <c r="LKD104" s="355"/>
      <c r="LKE104" s="355"/>
      <c r="LKF104" s="355"/>
      <c r="LKG104" s="355"/>
      <c r="LKH104" s="355"/>
      <c r="LKI104" s="355"/>
      <c r="LKJ104" s="355"/>
      <c r="LKK104" s="355"/>
      <c r="LKL104" s="355"/>
      <c r="LKM104" s="355"/>
      <c r="LKN104" s="355"/>
      <c r="LKO104" s="355"/>
      <c r="LKP104" s="355"/>
      <c r="LKQ104" s="355"/>
      <c r="LKR104" s="355"/>
      <c r="LKS104" s="355"/>
      <c r="LKT104" s="355"/>
      <c r="LKU104" s="355"/>
      <c r="LKV104" s="355"/>
      <c r="LKW104" s="355"/>
      <c r="LKX104" s="355"/>
      <c r="LKY104" s="355"/>
      <c r="LKZ104" s="355"/>
      <c r="LLA104" s="355"/>
      <c r="LLB104" s="355"/>
      <c r="LLC104" s="355"/>
      <c r="LLD104" s="355"/>
      <c r="LLE104" s="355"/>
      <c r="LLF104" s="355"/>
      <c r="LLG104" s="355"/>
      <c r="LLH104" s="355"/>
      <c r="LLI104" s="355"/>
      <c r="LLJ104" s="355"/>
      <c r="LLK104" s="355"/>
      <c r="LLL104" s="355"/>
      <c r="LLM104" s="355"/>
      <c r="LLN104" s="355"/>
      <c r="LLO104" s="355"/>
      <c r="LLP104" s="355"/>
      <c r="LLQ104" s="355"/>
      <c r="LLR104" s="355"/>
      <c r="LLS104" s="355"/>
      <c r="LLT104" s="355"/>
      <c r="LLU104" s="355"/>
      <c r="LLV104" s="355"/>
      <c r="LLW104" s="355"/>
      <c r="LLX104" s="355"/>
      <c r="LLY104" s="355"/>
      <c r="LLZ104" s="355"/>
      <c r="LMA104" s="355"/>
      <c r="LMH104" s="355"/>
      <c r="LMI104" s="355"/>
      <c r="LMJ104" s="355"/>
      <c r="LMK104" s="355"/>
      <c r="LML104" s="355"/>
      <c r="LMM104" s="355"/>
      <c r="LMN104" s="355"/>
      <c r="LMO104" s="355"/>
      <c r="LMP104" s="355"/>
      <c r="LMQ104" s="355"/>
      <c r="LMR104" s="355"/>
      <c r="LMS104" s="355"/>
      <c r="LMT104" s="355"/>
      <c r="LMU104" s="355"/>
      <c r="LMV104" s="355"/>
      <c r="LMW104" s="355"/>
      <c r="LMX104" s="355"/>
      <c r="LMY104" s="355"/>
      <c r="LMZ104" s="355"/>
      <c r="LNA104" s="355"/>
      <c r="LNB104" s="355"/>
      <c r="LNC104" s="355"/>
      <c r="LND104" s="355"/>
      <c r="LNE104" s="355"/>
      <c r="LNF104" s="355"/>
      <c r="LNG104" s="355"/>
      <c r="LNH104" s="355"/>
      <c r="LNI104" s="355"/>
      <c r="LNJ104" s="355"/>
      <c r="LNK104" s="355"/>
      <c r="LNL104" s="355"/>
      <c r="LNM104" s="355"/>
      <c r="LNN104" s="355"/>
      <c r="LNO104" s="355"/>
      <c r="LNP104" s="355"/>
      <c r="LNQ104" s="355"/>
      <c r="LNR104" s="355"/>
      <c r="LNS104" s="355"/>
      <c r="LNT104" s="355"/>
      <c r="LNU104" s="355"/>
      <c r="LNV104" s="355"/>
      <c r="LNW104" s="355"/>
      <c r="LNX104" s="355"/>
      <c r="LNY104" s="355"/>
      <c r="LNZ104" s="355"/>
      <c r="LOA104" s="355"/>
      <c r="LOB104" s="355"/>
      <c r="LOC104" s="355"/>
      <c r="LOD104" s="355"/>
      <c r="LOE104" s="355"/>
      <c r="LOF104" s="355"/>
      <c r="LOG104" s="355"/>
      <c r="LOH104" s="355"/>
      <c r="LOI104" s="355"/>
      <c r="LOJ104" s="355"/>
      <c r="LOK104" s="355"/>
      <c r="LOL104" s="355"/>
      <c r="LOM104" s="355"/>
      <c r="LON104" s="355"/>
      <c r="LOO104" s="355"/>
      <c r="LOP104" s="355"/>
      <c r="LOQ104" s="355"/>
      <c r="LOR104" s="355"/>
      <c r="LOS104" s="355"/>
      <c r="LOT104" s="355"/>
      <c r="LOU104" s="355"/>
      <c r="LOV104" s="355"/>
      <c r="LOW104" s="355"/>
      <c r="LOX104" s="355"/>
      <c r="LOY104" s="355"/>
      <c r="LOZ104" s="355"/>
      <c r="LPA104" s="355"/>
      <c r="LPB104" s="355"/>
      <c r="LPC104" s="355"/>
      <c r="LPD104" s="355"/>
      <c r="LPE104" s="355"/>
      <c r="LPF104" s="355"/>
      <c r="LPG104" s="355"/>
      <c r="LPH104" s="355"/>
      <c r="LPI104" s="355"/>
      <c r="LPJ104" s="355"/>
      <c r="LPK104" s="355"/>
      <c r="LPL104" s="355"/>
      <c r="LPM104" s="355"/>
      <c r="LPN104" s="355"/>
      <c r="LPO104" s="355"/>
      <c r="LPP104" s="355"/>
      <c r="LPQ104" s="355"/>
      <c r="LPR104" s="355"/>
      <c r="LPS104" s="355"/>
      <c r="LPT104" s="355"/>
      <c r="LPU104" s="355"/>
      <c r="LPV104" s="355"/>
      <c r="LPW104" s="355"/>
      <c r="LPX104" s="355"/>
      <c r="LPY104" s="355"/>
      <c r="LPZ104" s="355"/>
      <c r="LQA104" s="355"/>
      <c r="LQB104" s="355"/>
      <c r="LQC104" s="355"/>
      <c r="LQD104" s="355"/>
      <c r="LQE104" s="355"/>
      <c r="LQF104" s="355"/>
      <c r="LQG104" s="355"/>
      <c r="LQH104" s="355"/>
      <c r="LQI104" s="355"/>
      <c r="LQJ104" s="355"/>
      <c r="LQK104" s="355"/>
      <c r="LQL104" s="355"/>
      <c r="LQM104" s="355"/>
      <c r="LQN104" s="355"/>
      <c r="LQO104" s="355"/>
      <c r="LQP104" s="355"/>
      <c r="LQQ104" s="355"/>
      <c r="LQR104" s="355"/>
      <c r="LQS104" s="355"/>
      <c r="LQT104" s="355"/>
      <c r="LQU104" s="355"/>
      <c r="LQV104" s="355"/>
      <c r="LQW104" s="355"/>
      <c r="LQX104" s="355"/>
      <c r="LQY104" s="355"/>
      <c r="LQZ104" s="355"/>
      <c r="LRA104" s="355"/>
      <c r="LRB104" s="355"/>
      <c r="LRC104" s="355"/>
      <c r="LRD104" s="355"/>
      <c r="LRE104" s="355"/>
      <c r="LRF104" s="355"/>
      <c r="LRG104" s="355"/>
      <c r="LRH104" s="355"/>
      <c r="LRI104" s="355"/>
      <c r="LRJ104" s="355"/>
      <c r="LRK104" s="355"/>
      <c r="LRL104" s="355"/>
      <c r="LRM104" s="355"/>
      <c r="LRN104" s="355"/>
      <c r="LRO104" s="355"/>
      <c r="LRP104" s="355"/>
      <c r="LRQ104" s="355"/>
      <c r="LRR104" s="355"/>
      <c r="LRS104" s="355"/>
      <c r="LRT104" s="355"/>
      <c r="LRU104" s="355"/>
      <c r="LRV104" s="355"/>
      <c r="LRW104" s="355"/>
      <c r="LRX104" s="355"/>
      <c r="LRY104" s="355"/>
      <c r="LRZ104" s="355"/>
      <c r="LSA104" s="355"/>
      <c r="LSB104" s="355"/>
      <c r="LSC104" s="355"/>
      <c r="LSD104" s="355"/>
      <c r="LSE104" s="355"/>
      <c r="LSF104" s="355"/>
      <c r="LSG104" s="355"/>
      <c r="LSH104" s="355"/>
      <c r="LSI104" s="355"/>
      <c r="LSJ104" s="355"/>
      <c r="LSK104" s="355"/>
      <c r="LSL104" s="355"/>
      <c r="LSM104" s="355"/>
      <c r="LSN104" s="355"/>
      <c r="LSO104" s="355"/>
      <c r="LSP104" s="355"/>
      <c r="LSQ104" s="355"/>
      <c r="LSR104" s="355"/>
      <c r="LSS104" s="355"/>
      <c r="LST104" s="355"/>
      <c r="LSU104" s="355"/>
      <c r="LSV104" s="355"/>
      <c r="LSW104" s="355"/>
      <c r="LSX104" s="355"/>
      <c r="LSY104" s="355"/>
      <c r="LSZ104" s="355"/>
      <c r="LTA104" s="355"/>
      <c r="LTB104" s="355"/>
      <c r="LTC104" s="355"/>
      <c r="LTD104" s="355"/>
      <c r="LTE104" s="355"/>
      <c r="LTF104" s="355"/>
      <c r="LTG104" s="355"/>
      <c r="LTH104" s="355"/>
      <c r="LTI104" s="355"/>
      <c r="LTJ104" s="355"/>
      <c r="LTK104" s="355"/>
      <c r="LTL104" s="355"/>
      <c r="LTM104" s="355"/>
      <c r="LTN104" s="355"/>
      <c r="LTO104" s="355"/>
      <c r="LTP104" s="355"/>
      <c r="LTQ104" s="355"/>
      <c r="LTR104" s="355"/>
      <c r="LTS104" s="355"/>
      <c r="LTT104" s="355"/>
      <c r="LTU104" s="355"/>
      <c r="LTV104" s="355"/>
      <c r="LTW104" s="355"/>
      <c r="LTX104" s="355"/>
      <c r="LTY104" s="355"/>
      <c r="LTZ104" s="355"/>
      <c r="LUA104" s="355"/>
      <c r="LUB104" s="355"/>
      <c r="LUC104" s="355"/>
      <c r="LUD104" s="355"/>
      <c r="LUE104" s="355"/>
      <c r="LUF104" s="355"/>
      <c r="LUG104" s="355"/>
      <c r="LUH104" s="355"/>
      <c r="LUI104" s="355"/>
      <c r="LUJ104" s="355"/>
      <c r="LUK104" s="355"/>
      <c r="LUL104" s="355"/>
      <c r="LUM104" s="355"/>
      <c r="LUN104" s="355"/>
      <c r="LUO104" s="355"/>
      <c r="LUP104" s="355"/>
      <c r="LUQ104" s="355"/>
      <c r="LUR104" s="355"/>
      <c r="LUS104" s="355"/>
      <c r="LUT104" s="355"/>
      <c r="LUU104" s="355"/>
      <c r="LUV104" s="355"/>
      <c r="LUW104" s="355"/>
      <c r="LUX104" s="355"/>
      <c r="LUY104" s="355"/>
      <c r="LUZ104" s="355"/>
      <c r="LVA104" s="355"/>
      <c r="LVB104" s="355"/>
      <c r="LVC104" s="355"/>
      <c r="LVD104" s="355"/>
      <c r="LVE104" s="355"/>
      <c r="LVF104" s="355"/>
      <c r="LVG104" s="355"/>
      <c r="LVH104" s="355"/>
      <c r="LVI104" s="355"/>
      <c r="LVJ104" s="355"/>
      <c r="LVK104" s="355"/>
      <c r="LVL104" s="355"/>
      <c r="LVM104" s="355"/>
      <c r="LVN104" s="355"/>
      <c r="LVO104" s="355"/>
      <c r="LVP104" s="355"/>
      <c r="LVQ104" s="355"/>
      <c r="LVR104" s="355"/>
      <c r="LVS104" s="355"/>
      <c r="LVT104" s="355"/>
      <c r="LVU104" s="355"/>
      <c r="LVV104" s="355"/>
      <c r="LVW104" s="355"/>
      <c r="LWD104" s="355"/>
      <c r="LWE104" s="355"/>
      <c r="LWF104" s="355"/>
      <c r="LWG104" s="355"/>
      <c r="LWH104" s="355"/>
      <c r="LWI104" s="355"/>
      <c r="LWJ104" s="355"/>
      <c r="LWK104" s="355"/>
      <c r="LWL104" s="355"/>
      <c r="LWM104" s="355"/>
      <c r="LWN104" s="355"/>
      <c r="LWO104" s="355"/>
      <c r="LWP104" s="355"/>
      <c r="LWQ104" s="355"/>
      <c r="LWR104" s="355"/>
      <c r="LWS104" s="355"/>
      <c r="LWT104" s="355"/>
      <c r="LWU104" s="355"/>
      <c r="LWV104" s="355"/>
      <c r="LWW104" s="355"/>
      <c r="LWX104" s="355"/>
      <c r="LWY104" s="355"/>
      <c r="LWZ104" s="355"/>
      <c r="LXA104" s="355"/>
      <c r="LXB104" s="355"/>
      <c r="LXC104" s="355"/>
      <c r="LXD104" s="355"/>
      <c r="LXE104" s="355"/>
      <c r="LXF104" s="355"/>
      <c r="LXG104" s="355"/>
      <c r="LXH104" s="355"/>
      <c r="LXI104" s="355"/>
      <c r="LXJ104" s="355"/>
      <c r="LXK104" s="355"/>
      <c r="LXL104" s="355"/>
      <c r="LXM104" s="355"/>
      <c r="LXN104" s="355"/>
      <c r="LXO104" s="355"/>
      <c r="LXP104" s="355"/>
      <c r="LXQ104" s="355"/>
      <c r="LXR104" s="355"/>
      <c r="LXS104" s="355"/>
      <c r="LXT104" s="355"/>
      <c r="LXU104" s="355"/>
      <c r="LXV104" s="355"/>
      <c r="LXW104" s="355"/>
      <c r="LXX104" s="355"/>
      <c r="LXY104" s="355"/>
      <c r="LXZ104" s="355"/>
      <c r="LYA104" s="355"/>
      <c r="LYB104" s="355"/>
      <c r="LYC104" s="355"/>
      <c r="LYD104" s="355"/>
      <c r="LYE104" s="355"/>
      <c r="LYF104" s="355"/>
      <c r="LYG104" s="355"/>
      <c r="LYH104" s="355"/>
      <c r="LYI104" s="355"/>
      <c r="LYJ104" s="355"/>
      <c r="LYK104" s="355"/>
      <c r="LYL104" s="355"/>
      <c r="LYM104" s="355"/>
      <c r="LYN104" s="355"/>
      <c r="LYO104" s="355"/>
      <c r="LYP104" s="355"/>
      <c r="LYQ104" s="355"/>
      <c r="LYR104" s="355"/>
      <c r="LYS104" s="355"/>
      <c r="LYT104" s="355"/>
      <c r="LYU104" s="355"/>
      <c r="LYV104" s="355"/>
      <c r="LYW104" s="355"/>
      <c r="LYX104" s="355"/>
      <c r="LYY104" s="355"/>
      <c r="LYZ104" s="355"/>
      <c r="LZA104" s="355"/>
      <c r="LZB104" s="355"/>
      <c r="LZC104" s="355"/>
      <c r="LZD104" s="355"/>
      <c r="LZE104" s="355"/>
      <c r="LZF104" s="355"/>
      <c r="LZG104" s="355"/>
      <c r="LZH104" s="355"/>
      <c r="LZI104" s="355"/>
      <c r="LZJ104" s="355"/>
      <c r="LZK104" s="355"/>
      <c r="LZL104" s="355"/>
      <c r="LZM104" s="355"/>
      <c r="LZN104" s="355"/>
      <c r="LZO104" s="355"/>
      <c r="LZP104" s="355"/>
      <c r="LZQ104" s="355"/>
      <c r="LZR104" s="355"/>
      <c r="LZS104" s="355"/>
      <c r="LZT104" s="355"/>
      <c r="LZU104" s="355"/>
      <c r="LZV104" s="355"/>
      <c r="LZW104" s="355"/>
      <c r="LZX104" s="355"/>
      <c r="LZY104" s="355"/>
      <c r="LZZ104" s="355"/>
      <c r="MAA104" s="355"/>
      <c r="MAB104" s="355"/>
      <c r="MAC104" s="355"/>
      <c r="MAD104" s="355"/>
      <c r="MAE104" s="355"/>
      <c r="MAF104" s="355"/>
      <c r="MAG104" s="355"/>
      <c r="MAH104" s="355"/>
      <c r="MAI104" s="355"/>
      <c r="MAJ104" s="355"/>
      <c r="MAK104" s="355"/>
      <c r="MAL104" s="355"/>
      <c r="MAM104" s="355"/>
      <c r="MAN104" s="355"/>
      <c r="MAO104" s="355"/>
      <c r="MAP104" s="355"/>
      <c r="MAQ104" s="355"/>
      <c r="MAR104" s="355"/>
      <c r="MAS104" s="355"/>
      <c r="MAT104" s="355"/>
      <c r="MAU104" s="355"/>
      <c r="MAV104" s="355"/>
      <c r="MAW104" s="355"/>
      <c r="MAX104" s="355"/>
      <c r="MAY104" s="355"/>
      <c r="MAZ104" s="355"/>
      <c r="MBA104" s="355"/>
      <c r="MBB104" s="355"/>
      <c r="MBC104" s="355"/>
      <c r="MBD104" s="355"/>
      <c r="MBE104" s="355"/>
      <c r="MBF104" s="355"/>
      <c r="MBG104" s="355"/>
      <c r="MBH104" s="355"/>
      <c r="MBI104" s="355"/>
      <c r="MBJ104" s="355"/>
      <c r="MBK104" s="355"/>
      <c r="MBL104" s="355"/>
      <c r="MBM104" s="355"/>
      <c r="MBN104" s="355"/>
      <c r="MBO104" s="355"/>
      <c r="MBP104" s="355"/>
      <c r="MBQ104" s="355"/>
      <c r="MBR104" s="355"/>
      <c r="MBS104" s="355"/>
      <c r="MBT104" s="355"/>
      <c r="MBU104" s="355"/>
      <c r="MBV104" s="355"/>
      <c r="MBW104" s="355"/>
      <c r="MBX104" s="355"/>
      <c r="MBY104" s="355"/>
      <c r="MBZ104" s="355"/>
      <c r="MCA104" s="355"/>
      <c r="MCB104" s="355"/>
      <c r="MCC104" s="355"/>
      <c r="MCD104" s="355"/>
      <c r="MCE104" s="355"/>
      <c r="MCF104" s="355"/>
      <c r="MCG104" s="355"/>
      <c r="MCH104" s="355"/>
      <c r="MCI104" s="355"/>
      <c r="MCJ104" s="355"/>
      <c r="MCK104" s="355"/>
      <c r="MCL104" s="355"/>
      <c r="MCM104" s="355"/>
      <c r="MCN104" s="355"/>
      <c r="MCO104" s="355"/>
      <c r="MCP104" s="355"/>
      <c r="MCQ104" s="355"/>
      <c r="MCR104" s="355"/>
      <c r="MCS104" s="355"/>
      <c r="MCT104" s="355"/>
      <c r="MCU104" s="355"/>
      <c r="MCV104" s="355"/>
      <c r="MCW104" s="355"/>
      <c r="MCX104" s="355"/>
      <c r="MCY104" s="355"/>
      <c r="MCZ104" s="355"/>
      <c r="MDA104" s="355"/>
      <c r="MDB104" s="355"/>
      <c r="MDC104" s="355"/>
      <c r="MDD104" s="355"/>
      <c r="MDE104" s="355"/>
      <c r="MDF104" s="355"/>
      <c r="MDG104" s="355"/>
      <c r="MDH104" s="355"/>
      <c r="MDI104" s="355"/>
      <c r="MDJ104" s="355"/>
      <c r="MDK104" s="355"/>
      <c r="MDL104" s="355"/>
      <c r="MDM104" s="355"/>
      <c r="MDN104" s="355"/>
      <c r="MDO104" s="355"/>
      <c r="MDP104" s="355"/>
      <c r="MDQ104" s="355"/>
      <c r="MDR104" s="355"/>
      <c r="MDS104" s="355"/>
      <c r="MDT104" s="355"/>
      <c r="MDU104" s="355"/>
      <c r="MDV104" s="355"/>
      <c r="MDW104" s="355"/>
      <c r="MDX104" s="355"/>
      <c r="MDY104" s="355"/>
      <c r="MDZ104" s="355"/>
      <c r="MEA104" s="355"/>
      <c r="MEB104" s="355"/>
      <c r="MEC104" s="355"/>
      <c r="MED104" s="355"/>
      <c r="MEE104" s="355"/>
      <c r="MEF104" s="355"/>
      <c r="MEG104" s="355"/>
      <c r="MEH104" s="355"/>
      <c r="MEI104" s="355"/>
      <c r="MEJ104" s="355"/>
      <c r="MEK104" s="355"/>
      <c r="MEL104" s="355"/>
      <c r="MEM104" s="355"/>
      <c r="MEN104" s="355"/>
      <c r="MEO104" s="355"/>
      <c r="MEP104" s="355"/>
      <c r="MEQ104" s="355"/>
      <c r="MER104" s="355"/>
      <c r="MES104" s="355"/>
      <c r="MET104" s="355"/>
      <c r="MEU104" s="355"/>
      <c r="MEV104" s="355"/>
      <c r="MEW104" s="355"/>
      <c r="MEX104" s="355"/>
      <c r="MEY104" s="355"/>
      <c r="MEZ104" s="355"/>
      <c r="MFA104" s="355"/>
      <c r="MFB104" s="355"/>
      <c r="MFC104" s="355"/>
      <c r="MFD104" s="355"/>
      <c r="MFE104" s="355"/>
      <c r="MFF104" s="355"/>
      <c r="MFG104" s="355"/>
      <c r="MFH104" s="355"/>
      <c r="MFI104" s="355"/>
      <c r="MFJ104" s="355"/>
      <c r="MFK104" s="355"/>
      <c r="MFL104" s="355"/>
      <c r="MFM104" s="355"/>
      <c r="MFN104" s="355"/>
      <c r="MFO104" s="355"/>
      <c r="MFP104" s="355"/>
      <c r="MFQ104" s="355"/>
      <c r="MFR104" s="355"/>
      <c r="MFS104" s="355"/>
      <c r="MFZ104" s="355"/>
      <c r="MGA104" s="355"/>
      <c r="MGB104" s="355"/>
      <c r="MGC104" s="355"/>
      <c r="MGD104" s="355"/>
      <c r="MGE104" s="355"/>
      <c r="MGF104" s="355"/>
      <c r="MGG104" s="355"/>
      <c r="MGH104" s="355"/>
      <c r="MGI104" s="355"/>
      <c r="MGJ104" s="355"/>
      <c r="MGK104" s="355"/>
      <c r="MGL104" s="355"/>
      <c r="MGM104" s="355"/>
      <c r="MGN104" s="355"/>
      <c r="MGO104" s="355"/>
      <c r="MGP104" s="355"/>
      <c r="MGQ104" s="355"/>
      <c r="MGR104" s="355"/>
      <c r="MGS104" s="355"/>
      <c r="MGT104" s="355"/>
      <c r="MGU104" s="355"/>
      <c r="MGV104" s="355"/>
      <c r="MGW104" s="355"/>
      <c r="MGX104" s="355"/>
      <c r="MGY104" s="355"/>
      <c r="MGZ104" s="355"/>
      <c r="MHA104" s="355"/>
      <c r="MHB104" s="355"/>
      <c r="MHC104" s="355"/>
      <c r="MHD104" s="355"/>
      <c r="MHE104" s="355"/>
      <c r="MHF104" s="355"/>
      <c r="MHG104" s="355"/>
      <c r="MHH104" s="355"/>
      <c r="MHI104" s="355"/>
      <c r="MHJ104" s="355"/>
      <c r="MHK104" s="355"/>
      <c r="MHL104" s="355"/>
      <c r="MHM104" s="355"/>
      <c r="MHN104" s="355"/>
      <c r="MHO104" s="355"/>
      <c r="MHP104" s="355"/>
      <c r="MHQ104" s="355"/>
      <c r="MHR104" s="355"/>
      <c r="MHS104" s="355"/>
      <c r="MHT104" s="355"/>
      <c r="MHU104" s="355"/>
      <c r="MHV104" s="355"/>
      <c r="MHW104" s="355"/>
      <c r="MHX104" s="355"/>
      <c r="MHY104" s="355"/>
      <c r="MHZ104" s="355"/>
      <c r="MIA104" s="355"/>
      <c r="MIB104" s="355"/>
      <c r="MIC104" s="355"/>
      <c r="MID104" s="355"/>
      <c r="MIE104" s="355"/>
      <c r="MIF104" s="355"/>
      <c r="MIG104" s="355"/>
      <c r="MIH104" s="355"/>
      <c r="MII104" s="355"/>
      <c r="MIJ104" s="355"/>
      <c r="MIK104" s="355"/>
      <c r="MIL104" s="355"/>
      <c r="MIM104" s="355"/>
      <c r="MIN104" s="355"/>
      <c r="MIO104" s="355"/>
      <c r="MIP104" s="355"/>
      <c r="MIQ104" s="355"/>
      <c r="MIR104" s="355"/>
      <c r="MIS104" s="355"/>
      <c r="MIT104" s="355"/>
      <c r="MIU104" s="355"/>
      <c r="MIV104" s="355"/>
      <c r="MIW104" s="355"/>
      <c r="MIX104" s="355"/>
      <c r="MIY104" s="355"/>
      <c r="MIZ104" s="355"/>
      <c r="MJA104" s="355"/>
      <c r="MJB104" s="355"/>
      <c r="MJC104" s="355"/>
      <c r="MJD104" s="355"/>
      <c r="MJE104" s="355"/>
      <c r="MJF104" s="355"/>
      <c r="MJG104" s="355"/>
      <c r="MJH104" s="355"/>
      <c r="MJI104" s="355"/>
      <c r="MJJ104" s="355"/>
      <c r="MJK104" s="355"/>
      <c r="MJL104" s="355"/>
      <c r="MJM104" s="355"/>
      <c r="MJN104" s="355"/>
      <c r="MJO104" s="355"/>
      <c r="MJP104" s="355"/>
      <c r="MJQ104" s="355"/>
      <c r="MJR104" s="355"/>
      <c r="MJS104" s="355"/>
      <c r="MJT104" s="355"/>
      <c r="MJU104" s="355"/>
      <c r="MJV104" s="355"/>
      <c r="MJW104" s="355"/>
      <c r="MJX104" s="355"/>
      <c r="MJY104" s="355"/>
      <c r="MJZ104" s="355"/>
      <c r="MKA104" s="355"/>
      <c r="MKB104" s="355"/>
      <c r="MKC104" s="355"/>
      <c r="MKD104" s="355"/>
      <c r="MKE104" s="355"/>
      <c r="MKF104" s="355"/>
      <c r="MKG104" s="355"/>
      <c r="MKH104" s="355"/>
      <c r="MKI104" s="355"/>
      <c r="MKJ104" s="355"/>
      <c r="MKK104" s="355"/>
      <c r="MKL104" s="355"/>
      <c r="MKM104" s="355"/>
      <c r="MKN104" s="355"/>
      <c r="MKO104" s="355"/>
      <c r="MKP104" s="355"/>
      <c r="MKQ104" s="355"/>
      <c r="MKR104" s="355"/>
      <c r="MKS104" s="355"/>
      <c r="MKT104" s="355"/>
      <c r="MKU104" s="355"/>
      <c r="MKV104" s="355"/>
      <c r="MKW104" s="355"/>
      <c r="MKX104" s="355"/>
      <c r="MKY104" s="355"/>
      <c r="MKZ104" s="355"/>
      <c r="MLA104" s="355"/>
      <c r="MLB104" s="355"/>
      <c r="MLC104" s="355"/>
      <c r="MLD104" s="355"/>
      <c r="MLE104" s="355"/>
      <c r="MLF104" s="355"/>
      <c r="MLG104" s="355"/>
      <c r="MLH104" s="355"/>
      <c r="MLI104" s="355"/>
      <c r="MLJ104" s="355"/>
      <c r="MLK104" s="355"/>
      <c r="MLL104" s="355"/>
      <c r="MLM104" s="355"/>
      <c r="MLN104" s="355"/>
      <c r="MLO104" s="355"/>
      <c r="MLP104" s="355"/>
      <c r="MLQ104" s="355"/>
      <c r="MLR104" s="355"/>
      <c r="MLS104" s="355"/>
      <c r="MLT104" s="355"/>
      <c r="MLU104" s="355"/>
      <c r="MLV104" s="355"/>
      <c r="MLW104" s="355"/>
      <c r="MLX104" s="355"/>
      <c r="MLY104" s="355"/>
      <c r="MLZ104" s="355"/>
      <c r="MMA104" s="355"/>
      <c r="MMB104" s="355"/>
      <c r="MMC104" s="355"/>
      <c r="MMD104" s="355"/>
      <c r="MME104" s="355"/>
      <c r="MMF104" s="355"/>
      <c r="MMG104" s="355"/>
      <c r="MMH104" s="355"/>
      <c r="MMI104" s="355"/>
      <c r="MMJ104" s="355"/>
      <c r="MMK104" s="355"/>
      <c r="MML104" s="355"/>
      <c r="MMM104" s="355"/>
      <c r="MMN104" s="355"/>
      <c r="MMO104" s="355"/>
      <c r="MMP104" s="355"/>
      <c r="MMQ104" s="355"/>
      <c r="MMR104" s="355"/>
      <c r="MMS104" s="355"/>
      <c r="MMT104" s="355"/>
      <c r="MMU104" s="355"/>
      <c r="MMV104" s="355"/>
      <c r="MMW104" s="355"/>
      <c r="MMX104" s="355"/>
      <c r="MMY104" s="355"/>
      <c r="MMZ104" s="355"/>
      <c r="MNA104" s="355"/>
      <c r="MNB104" s="355"/>
      <c r="MNC104" s="355"/>
      <c r="MND104" s="355"/>
      <c r="MNE104" s="355"/>
      <c r="MNF104" s="355"/>
      <c r="MNG104" s="355"/>
      <c r="MNH104" s="355"/>
      <c r="MNI104" s="355"/>
      <c r="MNJ104" s="355"/>
      <c r="MNK104" s="355"/>
      <c r="MNL104" s="355"/>
      <c r="MNM104" s="355"/>
      <c r="MNN104" s="355"/>
      <c r="MNO104" s="355"/>
      <c r="MNP104" s="355"/>
      <c r="MNQ104" s="355"/>
      <c r="MNR104" s="355"/>
      <c r="MNS104" s="355"/>
      <c r="MNT104" s="355"/>
      <c r="MNU104" s="355"/>
      <c r="MNV104" s="355"/>
      <c r="MNW104" s="355"/>
      <c r="MNX104" s="355"/>
      <c r="MNY104" s="355"/>
      <c r="MNZ104" s="355"/>
      <c r="MOA104" s="355"/>
      <c r="MOB104" s="355"/>
      <c r="MOC104" s="355"/>
      <c r="MOD104" s="355"/>
      <c r="MOE104" s="355"/>
      <c r="MOF104" s="355"/>
      <c r="MOG104" s="355"/>
      <c r="MOH104" s="355"/>
      <c r="MOI104" s="355"/>
      <c r="MOJ104" s="355"/>
      <c r="MOK104" s="355"/>
      <c r="MOL104" s="355"/>
      <c r="MOM104" s="355"/>
      <c r="MON104" s="355"/>
      <c r="MOO104" s="355"/>
      <c r="MOP104" s="355"/>
      <c r="MOQ104" s="355"/>
      <c r="MOR104" s="355"/>
      <c r="MOS104" s="355"/>
      <c r="MOT104" s="355"/>
      <c r="MOU104" s="355"/>
      <c r="MOV104" s="355"/>
      <c r="MOW104" s="355"/>
      <c r="MOX104" s="355"/>
      <c r="MOY104" s="355"/>
      <c r="MOZ104" s="355"/>
      <c r="MPA104" s="355"/>
      <c r="MPB104" s="355"/>
      <c r="MPC104" s="355"/>
      <c r="MPD104" s="355"/>
      <c r="MPE104" s="355"/>
      <c r="MPF104" s="355"/>
      <c r="MPG104" s="355"/>
      <c r="MPH104" s="355"/>
      <c r="MPI104" s="355"/>
      <c r="MPJ104" s="355"/>
      <c r="MPK104" s="355"/>
      <c r="MPL104" s="355"/>
      <c r="MPM104" s="355"/>
      <c r="MPN104" s="355"/>
      <c r="MPO104" s="355"/>
      <c r="MPV104" s="355"/>
      <c r="MPW104" s="355"/>
      <c r="MPX104" s="355"/>
      <c r="MPY104" s="355"/>
      <c r="MPZ104" s="355"/>
      <c r="MQA104" s="355"/>
      <c r="MQB104" s="355"/>
      <c r="MQC104" s="355"/>
      <c r="MQD104" s="355"/>
      <c r="MQE104" s="355"/>
      <c r="MQF104" s="355"/>
      <c r="MQG104" s="355"/>
      <c r="MQH104" s="355"/>
      <c r="MQI104" s="355"/>
      <c r="MQJ104" s="355"/>
      <c r="MQK104" s="355"/>
      <c r="MQL104" s="355"/>
      <c r="MQM104" s="355"/>
      <c r="MQN104" s="355"/>
      <c r="MQO104" s="355"/>
      <c r="MQP104" s="355"/>
      <c r="MQQ104" s="355"/>
      <c r="MQR104" s="355"/>
      <c r="MQS104" s="355"/>
      <c r="MQT104" s="355"/>
      <c r="MQU104" s="355"/>
      <c r="MQV104" s="355"/>
      <c r="MQW104" s="355"/>
      <c r="MQX104" s="355"/>
      <c r="MQY104" s="355"/>
      <c r="MQZ104" s="355"/>
      <c r="MRA104" s="355"/>
      <c r="MRB104" s="355"/>
      <c r="MRC104" s="355"/>
      <c r="MRD104" s="355"/>
      <c r="MRE104" s="355"/>
      <c r="MRF104" s="355"/>
      <c r="MRG104" s="355"/>
      <c r="MRH104" s="355"/>
      <c r="MRI104" s="355"/>
      <c r="MRJ104" s="355"/>
      <c r="MRK104" s="355"/>
      <c r="MRL104" s="355"/>
      <c r="MRM104" s="355"/>
      <c r="MRN104" s="355"/>
      <c r="MRO104" s="355"/>
      <c r="MRP104" s="355"/>
      <c r="MRQ104" s="355"/>
      <c r="MRR104" s="355"/>
      <c r="MRS104" s="355"/>
      <c r="MRT104" s="355"/>
      <c r="MRU104" s="355"/>
      <c r="MRV104" s="355"/>
      <c r="MRW104" s="355"/>
      <c r="MRX104" s="355"/>
      <c r="MRY104" s="355"/>
      <c r="MRZ104" s="355"/>
      <c r="MSA104" s="355"/>
      <c r="MSB104" s="355"/>
      <c r="MSC104" s="355"/>
      <c r="MSD104" s="355"/>
      <c r="MSE104" s="355"/>
      <c r="MSF104" s="355"/>
      <c r="MSG104" s="355"/>
      <c r="MSH104" s="355"/>
      <c r="MSI104" s="355"/>
      <c r="MSJ104" s="355"/>
      <c r="MSK104" s="355"/>
      <c r="MSL104" s="355"/>
      <c r="MSM104" s="355"/>
      <c r="MSN104" s="355"/>
      <c r="MSO104" s="355"/>
      <c r="MSP104" s="355"/>
      <c r="MSQ104" s="355"/>
      <c r="MSR104" s="355"/>
      <c r="MSS104" s="355"/>
      <c r="MST104" s="355"/>
      <c r="MSU104" s="355"/>
      <c r="MSV104" s="355"/>
      <c r="MSW104" s="355"/>
      <c r="MSX104" s="355"/>
      <c r="MSY104" s="355"/>
      <c r="MSZ104" s="355"/>
      <c r="MTA104" s="355"/>
      <c r="MTB104" s="355"/>
      <c r="MTC104" s="355"/>
      <c r="MTD104" s="355"/>
      <c r="MTE104" s="355"/>
      <c r="MTF104" s="355"/>
      <c r="MTG104" s="355"/>
      <c r="MTH104" s="355"/>
      <c r="MTI104" s="355"/>
      <c r="MTJ104" s="355"/>
      <c r="MTK104" s="355"/>
      <c r="MTL104" s="355"/>
      <c r="MTM104" s="355"/>
      <c r="MTN104" s="355"/>
      <c r="MTO104" s="355"/>
      <c r="MTP104" s="355"/>
      <c r="MTQ104" s="355"/>
      <c r="MTR104" s="355"/>
      <c r="MTS104" s="355"/>
      <c r="MTT104" s="355"/>
      <c r="MTU104" s="355"/>
      <c r="MTV104" s="355"/>
      <c r="MTW104" s="355"/>
      <c r="MTX104" s="355"/>
      <c r="MTY104" s="355"/>
      <c r="MTZ104" s="355"/>
      <c r="MUA104" s="355"/>
      <c r="MUB104" s="355"/>
      <c r="MUC104" s="355"/>
      <c r="MUD104" s="355"/>
      <c r="MUE104" s="355"/>
      <c r="MUF104" s="355"/>
      <c r="MUG104" s="355"/>
      <c r="MUH104" s="355"/>
      <c r="MUI104" s="355"/>
      <c r="MUJ104" s="355"/>
      <c r="MUK104" s="355"/>
      <c r="MUL104" s="355"/>
      <c r="MUM104" s="355"/>
      <c r="MUN104" s="355"/>
      <c r="MUO104" s="355"/>
      <c r="MUP104" s="355"/>
      <c r="MUQ104" s="355"/>
      <c r="MUR104" s="355"/>
      <c r="MUS104" s="355"/>
      <c r="MUT104" s="355"/>
      <c r="MUU104" s="355"/>
      <c r="MUV104" s="355"/>
      <c r="MUW104" s="355"/>
      <c r="MUX104" s="355"/>
      <c r="MUY104" s="355"/>
      <c r="MUZ104" s="355"/>
      <c r="MVA104" s="355"/>
      <c r="MVB104" s="355"/>
      <c r="MVC104" s="355"/>
      <c r="MVD104" s="355"/>
      <c r="MVE104" s="355"/>
      <c r="MVF104" s="355"/>
      <c r="MVG104" s="355"/>
      <c r="MVH104" s="355"/>
      <c r="MVI104" s="355"/>
      <c r="MVJ104" s="355"/>
      <c r="MVK104" s="355"/>
      <c r="MVL104" s="355"/>
      <c r="MVM104" s="355"/>
      <c r="MVN104" s="355"/>
      <c r="MVO104" s="355"/>
      <c r="MVP104" s="355"/>
      <c r="MVQ104" s="355"/>
      <c r="MVR104" s="355"/>
      <c r="MVS104" s="355"/>
      <c r="MVT104" s="355"/>
      <c r="MVU104" s="355"/>
      <c r="MVV104" s="355"/>
      <c r="MVW104" s="355"/>
      <c r="MVX104" s="355"/>
      <c r="MVY104" s="355"/>
      <c r="MVZ104" s="355"/>
      <c r="MWA104" s="355"/>
      <c r="MWB104" s="355"/>
      <c r="MWC104" s="355"/>
      <c r="MWD104" s="355"/>
      <c r="MWE104" s="355"/>
      <c r="MWF104" s="355"/>
      <c r="MWG104" s="355"/>
      <c r="MWH104" s="355"/>
      <c r="MWI104" s="355"/>
      <c r="MWJ104" s="355"/>
      <c r="MWK104" s="355"/>
      <c r="MWL104" s="355"/>
      <c r="MWM104" s="355"/>
      <c r="MWN104" s="355"/>
      <c r="MWO104" s="355"/>
      <c r="MWP104" s="355"/>
      <c r="MWQ104" s="355"/>
      <c r="MWR104" s="355"/>
      <c r="MWS104" s="355"/>
      <c r="MWT104" s="355"/>
      <c r="MWU104" s="355"/>
      <c r="MWV104" s="355"/>
      <c r="MWW104" s="355"/>
      <c r="MWX104" s="355"/>
      <c r="MWY104" s="355"/>
      <c r="MWZ104" s="355"/>
      <c r="MXA104" s="355"/>
      <c r="MXB104" s="355"/>
      <c r="MXC104" s="355"/>
      <c r="MXD104" s="355"/>
      <c r="MXE104" s="355"/>
      <c r="MXF104" s="355"/>
      <c r="MXG104" s="355"/>
      <c r="MXH104" s="355"/>
      <c r="MXI104" s="355"/>
      <c r="MXJ104" s="355"/>
      <c r="MXK104" s="355"/>
      <c r="MXL104" s="355"/>
      <c r="MXM104" s="355"/>
      <c r="MXN104" s="355"/>
      <c r="MXO104" s="355"/>
      <c r="MXP104" s="355"/>
      <c r="MXQ104" s="355"/>
      <c r="MXR104" s="355"/>
      <c r="MXS104" s="355"/>
      <c r="MXT104" s="355"/>
      <c r="MXU104" s="355"/>
      <c r="MXV104" s="355"/>
      <c r="MXW104" s="355"/>
      <c r="MXX104" s="355"/>
      <c r="MXY104" s="355"/>
      <c r="MXZ104" s="355"/>
      <c r="MYA104" s="355"/>
      <c r="MYB104" s="355"/>
      <c r="MYC104" s="355"/>
      <c r="MYD104" s="355"/>
      <c r="MYE104" s="355"/>
      <c r="MYF104" s="355"/>
      <c r="MYG104" s="355"/>
      <c r="MYH104" s="355"/>
      <c r="MYI104" s="355"/>
      <c r="MYJ104" s="355"/>
      <c r="MYK104" s="355"/>
      <c r="MYL104" s="355"/>
      <c r="MYM104" s="355"/>
      <c r="MYN104" s="355"/>
      <c r="MYO104" s="355"/>
      <c r="MYP104" s="355"/>
      <c r="MYQ104" s="355"/>
      <c r="MYR104" s="355"/>
      <c r="MYS104" s="355"/>
      <c r="MYT104" s="355"/>
      <c r="MYU104" s="355"/>
      <c r="MYV104" s="355"/>
      <c r="MYW104" s="355"/>
      <c r="MYX104" s="355"/>
      <c r="MYY104" s="355"/>
      <c r="MYZ104" s="355"/>
      <c r="MZA104" s="355"/>
      <c r="MZB104" s="355"/>
      <c r="MZC104" s="355"/>
      <c r="MZD104" s="355"/>
      <c r="MZE104" s="355"/>
      <c r="MZF104" s="355"/>
      <c r="MZG104" s="355"/>
      <c r="MZH104" s="355"/>
      <c r="MZI104" s="355"/>
      <c r="MZJ104" s="355"/>
      <c r="MZK104" s="355"/>
      <c r="MZR104" s="355"/>
      <c r="MZS104" s="355"/>
      <c r="MZT104" s="355"/>
      <c r="MZU104" s="355"/>
      <c r="MZV104" s="355"/>
      <c r="MZW104" s="355"/>
      <c r="MZX104" s="355"/>
      <c r="MZY104" s="355"/>
      <c r="MZZ104" s="355"/>
      <c r="NAA104" s="355"/>
      <c r="NAB104" s="355"/>
      <c r="NAC104" s="355"/>
      <c r="NAD104" s="355"/>
      <c r="NAE104" s="355"/>
      <c r="NAF104" s="355"/>
      <c r="NAG104" s="355"/>
      <c r="NAH104" s="355"/>
      <c r="NAI104" s="355"/>
      <c r="NAJ104" s="355"/>
      <c r="NAK104" s="355"/>
      <c r="NAL104" s="355"/>
      <c r="NAM104" s="355"/>
      <c r="NAN104" s="355"/>
      <c r="NAO104" s="355"/>
      <c r="NAP104" s="355"/>
      <c r="NAQ104" s="355"/>
      <c r="NAR104" s="355"/>
      <c r="NAS104" s="355"/>
      <c r="NAT104" s="355"/>
      <c r="NAU104" s="355"/>
      <c r="NAV104" s="355"/>
      <c r="NAW104" s="355"/>
      <c r="NAX104" s="355"/>
      <c r="NAY104" s="355"/>
      <c r="NAZ104" s="355"/>
      <c r="NBA104" s="355"/>
      <c r="NBB104" s="355"/>
      <c r="NBC104" s="355"/>
      <c r="NBD104" s="355"/>
      <c r="NBE104" s="355"/>
      <c r="NBF104" s="355"/>
      <c r="NBG104" s="355"/>
      <c r="NBH104" s="355"/>
      <c r="NBI104" s="355"/>
      <c r="NBJ104" s="355"/>
      <c r="NBK104" s="355"/>
      <c r="NBL104" s="355"/>
      <c r="NBM104" s="355"/>
      <c r="NBN104" s="355"/>
      <c r="NBO104" s="355"/>
      <c r="NBP104" s="355"/>
      <c r="NBQ104" s="355"/>
      <c r="NBR104" s="355"/>
      <c r="NBS104" s="355"/>
      <c r="NBT104" s="355"/>
      <c r="NBU104" s="355"/>
      <c r="NBV104" s="355"/>
      <c r="NBW104" s="355"/>
      <c r="NBX104" s="355"/>
      <c r="NBY104" s="355"/>
      <c r="NBZ104" s="355"/>
      <c r="NCA104" s="355"/>
      <c r="NCB104" s="355"/>
      <c r="NCC104" s="355"/>
      <c r="NCD104" s="355"/>
      <c r="NCE104" s="355"/>
      <c r="NCF104" s="355"/>
      <c r="NCG104" s="355"/>
      <c r="NCH104" s="355"/>
      <c r="NCI104" s="355"/>
      <c r="NCJ104" s="355"/>
      <c r="NCK104" s="355"/>
      <c r="NCL104" s="355"/>
      <c r="NCM104" s="355"/>
      <c r="NCN104" s="355"/>
      <c r="NCO104" s="355"/>
      <c r="NCP104" s="355"/>
      <c r="NCQ104" s="355"/>
      <c r="NCR104" s="355"/>
      <c r="NCS104" s="355"/>
      <c r="NCT104" s="355"/>
      <c r="NCU104" s="355"/>
      <c r="NCV104" s="355"/>
      <c r="NCW104" s="355"/>
      <c r="NCX104" s="355"/>
      <c r="NCY104" s="355"/>
      <c r="NCZ104" s="355"/>
      <c r="NDA104" s="355"/>
      <c r="NDB104" s="355"/>
      <c r="NDC104" s="355"/>
      <c r="NDD104" s="355"/>
      <c r="NDE104" s="355"/>
      <c r="NDF104" s="355"/>
      <c r="NDG104" s="355"/>
      <c r="NDH104" s="355"/>
      <c r="NDI104" s="355"/>
      <c r="NDJ104" s="355"/>
      <c r="NDK104" s="355"/>
      <c r="NDL104" s="355"/>
      <c r="NDM104" s="355"/>
      <c r="NDN104" s="355"/>
      <c r="NDO104" s="355"/>
      <c r="NDP104" s="355"/>
      <c r="NDQ104" s="355"/>
      <c r="NDR104" s="355"/>
      <c r="NDS104" s="355"/>
      <c r="NDT104" s="355"/>
      <c r="NDU104" s="355"/>
      <c r="NDV104" s="355"/>
      <c r="NDW104" s="355"/>
      <c r="NDX104" s="355"/>
      <c r="NDY104" s="355"/>
      <c r="NDZ104" s="355"/>
      <c r="NEA104" s="355"/>
      <c r="NEB104" s="355"/>
      <c r="NEC104" s="355"/>
      <c r="NED104" s="355"/>
      <c r="NEE104" s="355"/>
      <c r="NEF104" s="355"/>
      <c r="NEG104" s="355"/>
      <c r="NEH104" s="355"/>
      <c r="NEI104" s="355"/>
      <c r="NEJ104" s="355"/>
      <c r="NEK104" s="355"/>
      <c r="NEL104" s="355"/>
      <c r="NEM104" s="355"/>
      <c r="NEN104" s="355"/>
      <c r="NEO104" s="355"/>
      <c r="NEP104" s="355"/>
      <c r="NEQ104" s="355"/>
      <c r="NER104" s="355"/>
      <c r="NES104" s="355"/>
      <c r="NET104" s="355"/>
      <c r="NEU104" s="355"/>
      <c r="NEV104" s="355"/>
      <c r="NEW104" s="355"/>
      <c r="NEX104" s="355"/>
      <c r="NEY104" s="355"/>
      <c r="NEZ104" s="355"/>
      <c r="NFA104" s="355"/>
      <c r="NFB104" s="355"/>
      <c r="NFC104" s="355"/>
      <c r="NFD104" s="355"/>
      <c r="NFE104" s="355"/>
      <c r="NFF104" s="355"/>
      <c r="NFG104" s="355"/>
      <c r="NFH104" s="355"/>
      <c r="NFI104" s="355"/>
      <c r="NFJ104" s="355"/>
      <c r="NFK104" s="355"/>
      <c r="NFL104" s="355"/>
      <c r="NFM104" s="355"/>
      <c r="NFN104" s="355"/>
      <c r="NFO104" s="355"/>
      <c r="NFP104" s="355"/>
      <c r="NFQ104" s="355"/>
      <c r="NFR104" s="355"/>
      <c r="NFS104" s="355"/>
      <c r="NFT104" s="355"/>
      <c r="NFU104" s="355"/>
      <c r="NFV104" s="355"/>
      <c r="NFW104" s="355"/>
      <c r="NFX104" s="355"/>
      <c r="NFY104" s="355"/>
      <c r="NFZ104" s="355"/>
      <c r="NGA104" s="355"/>
      <c r="NGB104" s="355"/>
      <c r="NGC104" s="355"/>
      <c r="NGD104" s="355"/>
      <c r="NGE104" s="355"/>
      <c r="NGF104" s="355"/>
      <c r="NGG104" s="355"/>
      <c r="NGH104" s="355"/>
      <c r="NGI104" s="355"/>
      <c r="NGJ104" s="355"/>
      <c r="NGK104" s="355"/>
      <c r="NGL104" s="355"/>
      <c r="NGM104" s="355"/>
      <c r="NGN104" s="355"/>
      <c r="NGO104" s="355"/>
      <c r="NGP104" s="355"/>
      <c r="NGQ104" s="355"/>
      <c r="NGR104" s="355"/>
      <c r="NGS104" s="355"/>
      <c r="NGT104" s="355"/>
      <c r="NGU104" s="355"/>
      <c r="NGV104" s="355"/>
      <c r="NGW104" s="355"/>
      <c r="NGX104" s="355"/>
      <c r="NGY104" s="355"/>
      <c r="NGZ104" s="355"/>
      <c r="NHA104" s="355"/>
      <c r="NHB104" s="355"/>
      <c r="NHC104" s="355"/>
      <c r="NHD104" s="355"/>
      <c r="NHE104" s="355"/>
      <c r="NHF104" s="355"/>
      <c r="NHG104" s="355"/>
      <c r="NHH104" s="355"/>
      <c r="NHI104" s="355"/>
      <c r="NHJ104" s="355"/>
      <c r="NHK104" s="355"/>
      <c r="NHL104" s="355"/>
      <c r="NHM104" s="355"/>
      <c r="NHN104" s="355"/>
      <c r="NHO104" s="355"/>
      <c r="NHP104" s="355"/>
      <c r="NHQ104" s="355"/>
      <c r="NHR104" s="355"/>
      <c r="NHS104" s="355"/>
      <c r="NHT104" s="355"/>
      <c r="NHU104" s="355"/>
      <c r="NHV104" s="355"/>
      <c r="NHW104" s="355"/>
      <c r="NHX104" s="355"/>
      <c r="NHY104" s="355"/>
      <c r="NHZ104" s="355"/>
      <c r="NIA104" s="355"/>
      <c r="NIB104" s="355"/>
      <c r="NIC104" s="355"/>
      <c r="NID104" s="355"/>
      <c r="NIE104" s="355"/>
      <c r="NIF104" s="355"/>
      <c r="NIG104" s="355"/>
      <c r="NIH104" s="355"/>
      <c r="NII104" s="355"/>
      <c r="NIJ104" s="355"/>
      <c r="NIK104" s="355"/>
      <c r="NIL104" s="355"/>
      <c r="NIM104" s="355"/>
      <c r="NIN104" s="355"/>
      <c r="NIO104" s="355"/>
      <c r="NIP104" s="355"/>
      <c r="NIQ104" s="355"/>
      <c r="NIR104" s="355"/>
      <c r="NIS104" s="355"/>
      <c r="NIT104" s="355"/>
      <c r="NIU104" s="355"/>
      <c r="NIV104" s="355"/>
      <c r="NIW104" s="355"/>
      <c r="NIX104" s="355"/>
      <c r="NIY104" s="355"/>
      <c r="NIZ104" s="355"/>
      <c r="NJA104" s="355"/>
      <c r="NJB104" s="355"/>
      <c r="NJC104" s="355"/>
      <c r="NJD104" s="355"/>
      <c r="NJE104" s="355"/>
      <c r="NJF104" s="355"/>
      <c r="NJG104" s="355"/>
      <c r="NJN104" s="355"/>
      <c r="NJO104" s="355"/>
      <c r="NJP104" s="355"/>
      <c r="NJQ104" s="355"/>
      <c r="NJR104" s="355"/>
      <c r="NJS104" s="355"/>
      <c r="NJT104" s="355"/>
      <c r="NJU104" s="355"/>
      <c r="NJV104" s="355"/>
      <c r="NJW104" s="355"/>
      <c r="NJX104" s="355"/>
      <c r="NJY104" s="355"/>
      <c r="NJZ104" s="355"/>
      <c r="NKA104" s="355"/>
      <c r="NKB104" s="355"/>
      <c r="NKC104" s="355"/>
      <c r="NKD104" s="355"/>
      <c r="NKE104" s="355"/>
      <c r="NKF104" s="355"/>
      <c r="NKG104" s="355"/>
      <c r="NKH104" s="355"/>
      <c r="NKI104" s="355"/>
      <c r="NKJ104" s="355"/>
      <c r="NKK104" s="355"/>
      <c r="NKL104" s="355"/>
      <c r="NKM104" s="355"/>
      <c r="NKN104" s="355"/>
      <c r="NKO104" s="355"/>
      <c r="NKP104" s="355"/>
      <c r="NKQ104" s="355"/>
      <c r="NKR104" s="355"/>
      <c r="NKS104" s="355"/>
      <c r="NKT104" s="355"/>
      <c r="NKU104" s="355"/>
      <c r="NKV104" s="355"/>
      <c r="NKW104" s="355"/>
      <c r="NKX104" s="355"/>
      <c r="NKY104" s="355"/>
      <c r="NKZ104" s="355"/>
      <c r="NLA104" s="355"/>
      <c r="NLB104" s="355"/>
      <c r="NLC104" s="355"/>
      <c r="NLD104" s="355"/>
      <c r="NLE104" s="355"/>
      <c r="NLF104" s="355"/>
      <c r="NLG104" s="355"/>
      <c r="NLH104" s="355"/>
      <c r="NLI104" s="355"/>
      <c r="NLJ104" s="355"/>
      <c r="NLK104" s="355"/>
      <c r="NLL104" s="355"/>
      <c r="NLM104" s="355"/>
      <c r="NLN104" s="355"/>
      <c r="NLO104" s="355"/>
      <c r="NLP104" s="355"/>
      <c r="NLQ104" s="355"/>
      <c r="NLR104" s="355"/>
      <c r="NLS104" s="355"/>
      <c r="NLT104" s="355"/>
      <c r="NLU104" s="355"/>
      <c r="NLV104" s="355"/>
      <c r="NLW104" s="355"/>
      <c r="NLX104" s="355"/>
      <c r="NLY104" s="355"/>
      <c r="NLZ104" s="355"/>
      <c r="NMA104" s="355"/>
      <c r="NMB104" s="355"/>
      <c r="NMC104" s="355"/>
      <c r="NMD104" s="355"/>
      <c r="NME104" s="355"/>
      <c r="NMF104" s="355"/>
      <c r="NMG104" s="355"/>
      <c r="NMH104" s="355"/>
      <c r="NMI104" s="355"/>
      <c r="NMJ104" s="355"/>
      <c r="NMK104" s="355"/>
      <c r="NML104" s="355"/>
      <c r="NMM104" s="355"/>
      <c r="NMN104" s="355"/>
      <c r="NMO104" s="355"/>
      <c r="NMP104" s="355"/>
      <c r="NMQ104" s="355"/>
      <c r="NMR104" s="355"/>
      <c r="NMS104" s="355"/>
      <c r="NMT104" s="355"/>
      <c r="NMU104" s="355"/>
      <c r="NMV104" s="355"/>
      <c r="NMW104" s="355"/>
      <c r="NMX104" s="355"/>
      <c r="NMY104" s="355"/>
      <c r="NMZ104" s="355"/>
      <c r="NNA104" s="355"/>
      <c r="NNB104" s="355"/>
      <c r="NNC104" s="355"/>
      <c r="NND104" s="355"/>
      <c r="NNE104" s="355"/>
      <c r="NNF104" s="355"/>
      <c r="NNG104" s="355"/>
      <c r="NNH104" s="355"/>
      <c r="NNI104" s="355"/>
      <c r="NNJ104" s="355"/>
      <c r="NNK104" s="355"/>
      <c r="NNL104" s="355"/>
      <c r="NNM104" s="355"/>
      <c r="NNN104" s="355"/>
      <c r="NNO104" s="355"/>
      <c r="NNP104" s="355"/>
      <c r="NNQ104" s="355"/>
      <c r="NNR104" s="355"/>
      <c r="NNS104" s="355"/>
      <c r="NNT104" s="355"/>
      <c r="NNU104" s="355"/>
      <c r="NNV104" s="355"/>
      <c r="NNW104" s="355"/>
      <c r="NNX104" s="355"/>
      <c r="NNY104" s="355"/>
      <c r="NNZ104" s="355"/>
      <c r="NOA104" s="355"/>
      <c r="NOB104" s="355"/>
      <c r="NOC104" s="355"/>
      <c r="NOD104" s="355"/>
      <c r="NOE104" s="355"/>
      <c r="NOF104" s="355"/>
      <c r="NOG104" s="355"/>
      <c r="NOH104" s="355"/>
      <c r="NOI104" s="355"/>
      <c r="NOJ104" s="355"/>
      <c r="NOK104" s="355"/>
      <c r="NOL104" s="355"/>
      <c r="NOM104" s="355"/>
      <c r="NON104" s="355"/>
      <c r="NOO104" s="355"/>
      <c r="NOP104" s="355"/>
      <c r="NOQ104" s="355"/>
      <c r="NOR104" s="355"/>
      <c r="NOS104" s="355"/>
      <c r="NOT104" s="355"/>
      <c r="NOU104" s="355"/>
      <c r="NOV104" s="355"/>
      <c r="NOW104" s="355"/>
      <c r="NOX104" s="355"/>
      <c r="NOY104" s="355"/>
      <c r="NOZ104" s="355"/>
      <c r="NPA104" s="355"/>
      <c r="NPB104" s="355"/>
      <c r="NPC104" s="355"/>
      <c r="NPD104" s="355"/>
      <c r="NPE104" s="355"/>
      <c r="NPF104" s="355"/>
      <c r="NPG104" s="355"/>
      <c r="NPH104" s="355"/>
      <c r="NPI104" s="355"/>
      <c r="NPJ104" s="355"/>
      <c r="NPK104" s="355"/>
      <c r="NPL104" s="355"/>
      <c r="NPM104" s="355"/>
      <c r="NPN104" s="355"/>
      <c r="NPO104" s="355"/>
      <c r="NPP104" s="355"/>
      <c r="NPQ104" s="355"/>
      <c r="NPR104" s="355"/>
      <c r="NPS104" s="355"/>
      <c r="NPT104" s="355"/>
      <c r="NPU104" s="355"/>
      <c r="NPV104" s="355"/>
      <c r="NPW104" s="355"/>
      <c r="NPX104" s="355"/>
      <c r="NPY104" s="355"/>
      <c r="NPZ104" s="355"/>
      <c r="NQA104" s="355"/>
      <c r="NQB104" s="355"/>
      <c r="NQC104" s="355"/>
      <c r="NQD104" s="355"/>
      <c r="NQE104" s="355"/>
      <c r="NQF104" s="355"/>
      <c r="NQG104" s="355"/>
      <c r="NQH104" s="355"/>
      <c r="NQI104" s="355"/>
      <c r="NQJ104" s="355"/>
      <c r="NQK104" s="355"/>
      <c r="NQL104" s="355"/>
      <c r="NQM104" s="355"/>
      <c r="NQN104" s="355"/>
      <c r="NQO104" s="355"/>
      <c r="NQP104" s="355"/>
      <c r="NQQ104" s="355"/>
      <c r="NQR104" s="355"/>
      <c r="NQS104" s="355"/>
      <c r="NQT104" s="355"/>
      <c r="NQU104" s="355"/>
      <c r="NQV104" s="355"/>
      <c r="NQW104" s="355"/>
      <c r="NQX104" s="355"/>
      <c r="NQY104" s="355"/>
      <c r="NQZ104" s="355"/>
      <c r="NRA104" s="355"/>
      <c r="NRB104" s="355"/>
      <c r="NRC104" s="355"/>
      <c r="NRD104" s="355"/>
      <c r="NRE104" s="355"/>
      <c r="NRF104" s="355"/>
      <c r="NRG104" s="355"/>
      <c r="NRH104" s="355"/>
      <c r="NRI104" s="355"/>
      <c r="NRJ104" s="355"/>
      <c r="NRK104" s="355"/>
      <c r="NRL104" s="355"/>
      <c r="NRM104" s="355"/>
      <c r="NRN104" s="355"/>
      <c r="NRO104" s="355"/>
      <c r="NRP104" s="355"/>
      <c r="NRQ104" s="355"/>
      <c r="NRR104" s="355"/>
      <c r="NRS104" s="355"/>
      <c r="NRT104" s="355"/>
      <c r="NRU104" s="355"/>
      <c r="NRV104" s="355"/>
      <c r="NRW104" s="355"/>
      <c r="NRX104" s="355"/>
      <c r="NRY104" s="355"/>
      <c r="NRZ104" s="355"/>
      <c r="NSA104" s="355"/>
      <c r="NSB104" s="355"/>
      <c r="NSC104" s="355"/>
      <c r="NSD104" s="355"/>
      <c r="NSE104" s="355"/>
      <c r="NSF104" s="355"/>
      <c r="NSG104" s="355"/>
      <c r="NSH104" s="355"/>
      <c r="NSI104" s="355"/>
      <c r="NSJ104" s="355"/>
      <c r="NSK104" s="355"/>
      <c r="NSL104" s="355"/>
      <c r="NSM104" s="355"/>
      <c r="NSN104" s="355"/>
      <c r="NSO104" s="355"/>
      <c r="NSP104" s="355"/>
      <c r="NSQ104" s="355"/>
      <c r="NSR104" s="355"/>
      <c r="NSS104" s="355"/>
      <c r="NST104" s="355"/>
      <c r="NSU104" s="355"/>
      <c r="NSV104" s="355"/>
      <c r="NSW104" s="355"/>
      <c r="NSX104" s="355"/>
      <c r="NSY104" s="355"/>
      <c r="NSZ104" s="355"/>
      <c r="NTA104" s="355"/>
      <c r="NTB104" s="355"/>
      <c r="NTC104" s="355"/>
      <c r="NTJ104" s="355"/>
      <c r="NTK104" s="355"/>
      <c r="NTL104" s="355"/>
      <c r="NTM104" s="355"/>
      <c r="NTN104" s="355"/>
      <c r="NTO104" s="355"/>
      <c r="NTP104" s="355"/>
      <c r="NTQ104" s="355"/>
      <c r="NTR104" s="355"/>
      <c r="NTS104" s="355"/>
      <c r="NTT104" s="355"/>
      <c r="NTU104" s="355"/>
      <c r="NTV104" s="355"/>
      <c r="NTW104" s="355"/>
      <c r="NTX104" s="355"/>
      <c r="NTY104" s="355"/>
      <c r="NTZ104" s="355"/>
      <c r="NUA104" s="355"/>
      <c r="NUB104" s="355"/>
      <c r="NUC104" s="355"/>
      <c r="NUD104" s="355"/>
      <c r="NUE104" s="355"/>
      <c r="NUF104" s="355"/>
      <c r="NUG104" s="355"/>
      <c r="NUH104" s="355"/>
      <c r="NUI104" s="355"/>
      <c r="NUJ104" s="355"/>
      <c r="NUK104" s="355"/>
      <c r="NUL104" s="355"/>
      <c r="NUM104" s="355"/>
      <c r="NUN104" s="355"/>
      <c r="NUO104" s="355"/>
      <c r="NUP104" s="355"/>
      <c r="NUQ104" s="355"/>
      <c r="NUR104" s="355"/>
      <c r="NUS104" s="355"/>
      <c r="NUT104" s="355"/>
      <c r="NUU104" s="355"/>
      <c r="NUV104" s="355"/>
      <c r="NUW104" s="355"/>
      <c r="NUX104" s="355"/>
      <c r="NUY104" s="355"/>
      <c r="NUZ104" s="355"/>
      <c r="NVA104" s="355"/>
      <c r="NVB104" s="355"/>
      <c r="NVC104" s="355"/>
      <c r="NVD104" s="355"/>
      <c r="NVE104" s="355"/>
      <c r="NVF104" s="355"/>
      <c r="NVG104" s="355"/>
      <c r="NVH104" s="355"/>
      <c r="NVI104" s="355"/>
      <c r="NVJ104" s="355"/>
      <c r="NVK104" s="355"/>
      <c r="NVL104" s="355"/>
      <c r="NVM104" s="355"/>
      <c r="NVN104" s="355"/>
      <c r="NVO104" s="355"/>
      <c r="NVP104" s="355"/>
      <c r="NVQ104" s="355"/>
      <c r="NVR104" s="355"/>
      <c r="NVS104" s="355"/>
      <c r="NVT104" s="355"/>
      <c r="NVU104" s="355"/>
      <c r="NVV104" s="355"/>
      <c r="NVW104" s="355"/>
      <c r="NVX104" s="355"/>
      <c r="NVY104" s="355"/>
      <c r="NVZ104" s="355"/>
      <c r="NWA104" s="355"/>
      <c r="NWB104" s="355"/>
      <c r="NWC104" s="355"/>
      <c r="NWD104" s="355"/>
      <c r="NWE104" s="355"/>
      <c r="NWF104" s="355"/>
      <c r="NWG104" s="355"/>
      <c r="NWH104" s="355"/>
      <c r="NWI104" s="355"/>
      <c r="NWJ104" s="355"/>
      <c r="NWK104" s="355"/>
      <c r="NWL104" s="355"/>
      <c r="NWM104" s="355"/>
      <c r="NWN104" s="355"/>
      <c r="NWO104" s="355"/>
      <c r="NWP104" s="355"/>
      <c r="NWQ104" s="355"/>
      <c r="NWR104" s="355"/>
      <c r="NWS104" s="355"/>
      <c r="NWT104" s="355"/>
      <c r="NWU104" s="355"/>
      <c r="NWV104" s="355"/>
      <c r="NWW104" s="355"/>
      <c r="NWX104" s="355"/>
      <c r="NWY104" s="355"/>
      <c r="NWZ104" s="355"/>
      <c r="NXA104" s="355"/>
      <c r="NXB104" s="355"/>
      <c r="NXC104" s="355"/>
      <c r="NXD104" s="355"/>
      <c r="NXE104" s="355"/>
      <c r="NXF104" s="355"/>
      <c r="NXG104" s="355"/>
      <c r="NXH104" s="355"/>
      <c r="NXI104" s="355"/>
      <c r="NXJ104" s="355"/>
      <c r="NXK104" s="355"/>
      <c r="NXL104" s="355"/>
      <c r="NXM104" s="355"/>
      <c r="NXN104" s="355"/>
      <c r="NXO104" s="355"/>
      <c r="NXP104" s="355"/>
      <c r="NXQ104" s="355"/>
      <c r="NXR104" s="355"/>
      <c r="NXS104" s="355"/>
      <c r="NXT104" s="355"/>
      <c r="NXU104" s="355"/>
      <c r="NXV104" s="355"/>
      <c r="NXW104" s="355"/>
      <c r="NXX104" s="355"/>
      <c r="NXY104" s="355"/>
      <c r="NXZ104" s="355"/>
      <c r="NYA104" s="355"/>
      <c r="NYB104" s="355"/>
      <c r="NYC104" s="355"/>
      <c r="NYD104" s="355"/>
      <c r="NYE104" s="355"/>
      <c r="NYF104" s="355"/>
      <c r="NYG104" s="355"/>
      <c r="NYH104" s="355"/>
      <c r="NYI104" s="355"/>
      <c r="NYJ104" s="355"/>
      <c r="NYK104" s="355"/>
      <c r="NYL104" s="355"/>
      <c r="NYM104" s="355"/>
      <c r="NYN104" s="355"/>
      <c r="NYO104" s="355"/>
      <c r="NYP104" s="355"/>
      <c r="NYQ104" s="355"/>
      <c r="NYR104" s="355"/>
      <c r="NYS104" s="355"/>
      <c r="NYT104" s="355"/>
      <c r="NYU104" s="355"/>
      <c r="NYV104" s="355"/>
      <c r="NYW104" s="355"/>
      <c r="NYX104" s="355"/>
      <c r="NYY104" s="355"/>
      <c r="NYZ104" s="355"/>
      <c r="NZA104" s="355"/>
      <c r="NZB104" s="355"/>
      <c r="NZC104" s="355"/>
      <c r="NZD104" s="355"/>
      <c r="NZE104" s="355"/>
      <c r="NZF104" s="355"/>
      <c r="NZG104" s="355"/>
      <c r="NZH104" s="355"/>
      <c r="NZI104" s="355"/>
      <c r="NZJ104" s="355"/>
      <c r="NZK104" s="355"/>
      <c r="NZL104" s="355"/>
      <c r="NZM104" s="355"/>
      <c r="NZN104" s="355"/>
      <c r="NZO104" s="355"/>
      <c r="NZP104" s="355"/>
      <c r="NZQ104" s="355"/>
      <c r="NZR104" s="355"/>
      <c r="NZS104" s="355"/>
      <c r="NZT104" s="355"/>
      <c r="NZU104" s="355"/>
      <c r="NZV104" s="355"/>
      <c r="NZW104" s="355"/>
      <c r="NZX104" s="355"/>
      <c r="NZY104" s="355"/>
      <c r="NZZ104" s="355"/>
      <c r="OAA104" s="355"/>
      <c r="OAB104" s="355"/>
      <c r="OAC104" s="355"/>
      <c r="OAD104" s="355"/>
      <c r="OAE104" s="355"/>
      <c r="OAF104" s="355"/>
      <c r="OAG104" s="355"/>
      <c r="OAH104" s="355"/>
      <c r="OAI104" s="355"/>
      <c r="OAJ104" s="355"/>
      <c r="OAK104" s="355"/>
      <c r="OAL104" s="355"/>
      <c r="OAM104" s="355"/>
      <c r="OAN104" s="355"/>
      <c r="OAO104" s="355"/>
      <c r="OAP104" s="355"/>
      <c r="OAQ104" s="355"/>
      <c r="OAR104" s="355"/>
      <c r="OAS104" s="355"/>
      <c r="OAT104" s="355"/>
      <c r="OAU104" s="355"/>
      <c r="OAV104" s="355"/>
      <c r="OAW104" s="355"/>
      <c r="OAX104" s="355"/>
      <c r="OAY104" s="355"/>
      <c r="OAZ104" s="355"/>
      <c r="OBA104" s="355"/>
      <c r="OBB104" s="355"/>
      <c r="OBC104" s="355"/>
      <c r="OBD104" s="355"/>
      <c r="OBE104" s="355"/>
      <c r="OBF104" s="355"/>
      <c r="OBG104" s="355"/>
      <c r="OBH104" s="355"/>
      <c r="OBI104" s="355"/>
      <c r="OBJ104" s="355"/>
      <c r="OBK104" s="355"/>
      <c r="OBL104" s="355"/>
      <c r="OBM104" s="355"/>
      <c r="OBN104" s="355"/>
      <c r="OBO104" s="355"/>
      <c r="OBP104" s="355"/>
      <c r="OBQ104" s="355"/>
      <c r="OBR104" s="355"/>
      <c r="OBS104" s="355"/>
      <c r="OBT104" s="355"/>
      <c r="OBU104" s="355"/>
      <c r="OBV104" s="355"/>
      <c r="OBW104" s="355"/>
      <c r="OBX104" s="355"/>
      <c r="OBY104" s="355"/>
      <c r="OBZ104" s="355"/>
      <c r="OCA104" s="355"/>
      <c r="OCB104" s="355"/>
      <c r="OCC104" s="355"/>
      <c r="OCD104" s="355"/>
      <c r="OCE104" s="355"/>
      <c r="OCF104" s="355"/>
      <c r="OCG104" s="355"/>
      <c r="OCH104" s="355"/>
      <c r="OCI104" s="355"/>
      <c r="OCJ104" s="355"/>
      <c r="OCK104" s="355"/>
      <c r="OCL104" s="355"/>
      <c r="OCM104" s="355"/>
      <c r="OCN104" s="355"/>
      <c r="OCO104" s="355"/>
      <c r="OCP104" s="355"/>
      <c r="OCQ104" s="355"/>
      <c r="OCR104" s="355"/>
      <c r="OCS104" s="355"/>
      <c r="OCT104" s="355"/>
      <c r="OCU104" s="355"/>
      <c r="OCV104" s="355"/>
      <c r="OCW104" s="355"/>
      <c r="OCX104" s="355"/>
      <c r="OCY104" s="355"/>
      <c r="ODF104" s="355"/>
      <c r="ODG104" s="355"/>
      <c r="ODH104" s="355"/>
      <c r="ODI104" s="355"/>
      <c r="ODJ104" s="355"/>
      <c r="ODK104" s="355"/>
      <c r="ODL104" s="355"/>
      <c r="ODM104" s="355"/>
      <c r="ODN104" s="355"/>
      <c r="ODO104" s="355"/>
      <c r="ODP104" s="355"/>
      <c r="ODQ104" s="355"/>
      <c r="ODR104" s="355"/>
      <c r="ODS104" s="355"/>
      <c r="ODT104" s="355"/>
      <c r="ODU104" s="355"/>
      <c r="ODV104" s="355"/>
      <c r="ODW104" s="355"/>
      <c r="ODX104" s="355"/>
      <c r="ODY104" s="355"/>
      <c r="ODZ104" s="355"/>
      <c r="OEA104" s="355"/>
      <c r="OEB104" s="355"/>
      <c r="OEC104" s="355"/>
      <c r="OED104" s="355"/>
      <c r="OEE104" s="355"/>
      <c r="OEF104" s="355"/>
      <c r="OEG104" s="355"/>
      <c r="OEH104" s="355"/>
      <c r="OEI104" s="355"/>
      <c r="OEJ104" s="355"/>
      <c r="OEK104" s="355"/>
      <c r="OEL104" s="355"/>
      <c r="OEM104" s="355"/>
      <c r="OEN104" s="355"/>
      <c r="OEO104" s="355"/>
      <c r="OEP104" s="355"/>
      <c r="OEQ104" s="355"/>
      <c r="OER104" s="355"/>
      <c r="OES104" s="355"/>
      <c r="OET104" s="355"/>
      <c r="OEU104" s="355"/>
      <c r="OEV104" s="355"/>
      <c r="OEW104" s="355"/>
      <c r="OEX104" s="355"/>
      <c r="OEY104" s="355"/>
      <c r="OEZ104" s="355"/>
      <c r="OFA104" s="355"/>
      <c r="OFB104" s="355"/>
      <c r="OFC104" s="355"/>
      <c r="OFD104" s="355"/>
      <c r="OFE104" s="355"/>
      <c r="OFF104" s="355"/>
      <c r="OFG104" s="355"/>
      <c r="OFH104" s="355"/>
      <c r="OFI104" s="355"/>
      <c r="OFJ104" s="355"/>
      <c r="OFK104" s="355"/>
      <c r="OFL104" s="355"/>
      <c r="OFM104" s="355"/>
      <c r="OFN104" s="355"/>
      <c r="OFO104" s="355"/>
      <c r="OFP104" s="355"/>
      <c r="OFQ104" s="355"/>
      <c r="OFR104" s="355"/>
      <c r="OFS104" s="355"/>
      <c r="OFT104" s="355"/>
      <c r="OFU104" s="355"/>
      <c r="OFV104" s="355"/>
      <c r="OFW104" s="355"/>
      <c r="OFX104" s="355"/>
      <c r="OFY104" s="355"/>
      <c r="OFZ104" s="355"/>
      <c r="OGA104" s="355"/>
      <c r="OGB104" s="355"/>
      <c r="OGC104" s="355"/>
      <c r="OGD104" s="355"/>
      <c r="OGE104" s="355"/>
      <c r="OGF104" s="355"/>
      <c r="OGG104" s="355"/>
      <c r="OGH104" s="355"/>
      <c r="OGI104" s="355"/>
      <c r="OGJ104" s="355"/>
      <c r="OGK104" s="355"/>
      <c r="OGL104" s="355"/>
      <c r="OGM104" s="355"/>
      <c r="OGN104" s="355"/>
      <c r="OGO104" s="355"/>
      <c r="OGP104" s="355"/>
      <c r="OGQ104" s="355"/>
      <c r="OGR104" s="355"/>
      <c r="OGS104" s="355"/>
      <c r="OGT104" s="355"/>
      <c r="OGU104" s="355"/>
      <c r="OGV104" s="355"/>
      <c r="OGW104" s="355"/>
      <c r="OGX104" s="355"/>
      <c r="OGY104" s="355"/>
      <c r="OGZ104" s="355"/>
      <c r="OHA104" s="355"/>
      <c r="OHB104" s="355"/>
      <c r="OHC104" s="355"/>
      <c r="OHD104" s="355"/>
      <c r="OHE104" s="355"/>
      <c r="OHF104" s="355"/>
      <c r="OHG104" s="355"/>
      <c r="OHH104" s="355"/>
      <c r="OHI104" s="355"/>
      <c r="OHJ104" s="355"/>
      <c r="OHK104" s="355"/>
      <c r="OHL104" s="355"/>
      <c r="OHM104" s="355"/>
      <c r="OHN104" s="355"/>
      <c r="OHO104" s="355"/>
      <c r="OHP104" s="355"/>
      <c r="OHQ104" s="355"/>
      <c r="OHR104" s="355"/>
      <c r="OHS104" s="355"/>
      <c r="OHT104" s="355"/>
      <c r="OHU104" s="355"/>
      <c r="OHV104" s="355"/>
      <c r="OHW104" s="355"/>
      <c r="OHX104" s="355"/>
      <c r="OHY104" s="355"/>
      <c r="OHZ104" s="355"/>
      <c r="OIA104" s="355"/>
      <c r="OIB104" s="355"/>
      <c r="OIC104" s="355"/>
      <c r="OID104" s="355"/>
      <c r="OIE104" s="355"/>
      <c r="OIF104" s="355"/>
      <c r="OIG104" s="355"/>
      <c r="OIH104" s="355"/>
      <c r="OII104" s="355"/>
      <c r="OIJ104" s="355"/>
      <c r="OIK104" s="355"/>
      <c r="OIL104" s="355"/>
      <c r="OIM104" s="355"/>
      <c r="OIN104" s="355"/>
      <c r="OIO104" s="355"/>
      <c r="OIP104" s="355"/>
      <c r="OIQ104" s="355"/>
      <c r="OIR104" s="355"/>
      <c r="OIS104" s="355"/>
      <c r="OIT104" s="355"/>
      <c r="OIU104" s="355"/>
      <c r="OIV104" s="355"/>
      <c r="OIW104" s="355"/>
      <c r="OIX104" s="355"/>
      <c r="OIY104" s="355"/>
      <c r="OIZ104" s="355"/>
      <c r="OJA104" s="355"/>
      <c r="OJB104" s="355"/>
      <c r="OJC104" s="355"/>
      <c r="OJD104" s="355"/>
      <c r="OJE104" s="355"/>
      <c r="OJF104" s="355"/>
      <c r="OJG104" s="355"/>
      <c r="OJH104" s="355"/>
      <c r="OJI104" s="355"/>
      <c r="OJJ104" s="355"/>
      <c r="OJK104" s="355"/>
      <c r="OJL104" s="355"/>
      <c r="OJM104" s="355"/>
      <c r="OJN104" s="355"/>
      <c r="OJO104" s="355"/>
      <c r="OJP104" s="355"/>
      <c r="OJQ104" s="355"/>
      <c r="OJR104" s="355"/>
      <c r="OJS104" s="355"/>
      <c r="OJT104" s="355"/>
      <c r="OJU104" s="355"/>
      <c r="OJV104" s="355"/>
      <c r="OJW104" s="355"/>
      <c r="OJX104" s="355"/>
      <c r="OJY104" s="355"/>
      <c r="OJZ104" s="355"/>
      <c r="OKA104" s="355"/>
      <c r="OKB104" s="355"/>
      <c r="OKC104" s="355"/>
      <c r="OKD104" s="355"/>
      <c r="OKE104" s="355"/>
      <c r="OKF104" s="355"/>
      <c r="OKG104" s="355"/>
      <c r="OKH104" s="355"/>
      <c r="OKI104" s="355"/>
      <c r="OKJ104" s="355"/>
      <c r="OKK104" s="355"/>
      <c r="OKL104" s="355"/>
      <c r="OKM104" s="355"/>
      <c r="OKN104" s="355"/>
      <c r="OKO104" s="355"/>
      <c r="OKP104" s="355"/>
      <c r="OKQ104" s="355"/>
      <c r="OKR104" s="355"/>
      <c r="OKS104" s="355"/>
      <c r="OKT104" s="355"/>
      <c r="OKU104" s="355"/>
      <c r="OKV104" s="355"/>
      <c r="OKW104" s="355"/>
      <c r="OKX104" s="355"/>
      <c r="OKY104" s="355"/>
      <c r="OKZ104" s="355"/>
      <c r="OLA104" s="355"/>
      <c r="OLB104" s="355"/>
      <c r="OLC104" s="355"/>
      <c r="OLD104" s="355"/>
      <c r="OLE104" s="355"/>
      <c r="OLF104" s="355"/>
      <c r="OLG104" s="355"/>
      <c r="OLH104" s="355"/>
      <c r="OLI104" s="355"/>
      <c r="OLJ104" s="355"/>
      <c r="OLK104" s="355"/>
      <c r="OLL104" s="355"/>
      <c r="OLM104" s="355"/>
      <c r="OLN104" s="355"/>
      <c r="OLO104" s="355"/>
      <c r="OLP104" s="355"/>
      <c r="OLQ104" s="355"/>
      <c r="OLR104" s="355"/>
      <c r="OLS104" s="355"/>
      <c r="OLT104" s="355"/>
      <c r="OLU104" s="355"/>
      <c r="OLV104" s="355"/>
      <c r="OLW104" s="355"/>
      <c r="OLX104" s="355"/>
      <c r="OLY104" s="355"/>
      <c r="OLZ104" s="355"/>
      <c r="OMA104" s="355"/>
      <c r="OMB104" s="355"/>
      <c r="OMC104" s="355"/>
      <c r="OMD104" s="355"/>
      <c r="OME104" s="355"/>
      <c r="OMF104" s="355"/>
      <c r="OMG104" s="355"/>
      <c r="OMH104" s="355"/>
      <c r="OMI104" s="355"/>
      <c r="OMJ104" s="355"/>
      <c r="OMK104" s="355"/>
      <c r="OML104" s="355"/>
      <c r="OMM104" s="355"/>
      <c r="OMN104" s="355"/>
      <c r="OMO104" s="355"/>
      <c r="OMP104" s="355"/>
      <c r="OMQ104" s="355"/>
      <c r="OMR104" s="355"/>
      <c r="OMS104" s="355"/>
      <c r="OMT104" s="355"/>
      <c r="OMU104" s="355"/>
      <c r="ONB104" s="355"/>
      <c r="ONC104" s="355"/>
      <c r="OND104" s="355"/>
      <c r="ONE104" s="355"/>
      <c r="ONF104" s="355"/>
      <c r="ONG104" s="355"/>
      <c r="ONH104" s="355"/>
      <c r="ONI104" s="355"/>
      <c r="ONJ104" s="355"/>
      <c r="ONK104" s="355"/>
      <c r="ONL104" s="355"/>
      <c r="ONM104" s="355"/>
      <c r="ONN104" s="355"/>
      <c r="ONO104" s="355"/>
      <c r="ONP104" s="355"/>
      <c r="ONQ104" s="355"/>
      <c r="ONR104" s="355"/>
      <c r="ONS104" s="355"/>
      <c r="ONT104" s="355"/>
      <c r="ONU104" s="355"/>
      <c r="ONV104" s="355"/>
      <c r="ONW104" s="355"/>
      <c r="ONX104" s="355"/>
      <c r="ONY104" s="355"/>
      <c r="ONZ104" s="355"/>
      <c r="OOA104" s="355"/>
      <c r="OOB104" s="355"/>
      <c r="OOC104" s="355"/>
      <c r="OOD104" s="355"/>
      <c r="OOE104" s="355"/>
      <c r="OOF104" s="355"/>
      <c r="OOG104" s="355"/>
      <c r="OOH104" s="355"/>
      <c r="OOI104" s="355"/>
      <c r="OOJ104" s="355"/>
      <c r="OOK104" s="355"/>
      <c r="OOL104" s="355"/>
      <c r="OOM104" s="355"/>
      <c r="OON104" s="355"/>
      <c r="OOO104" s="355"/>
      <c r="OOP104" s="355"/>
      <c r="OOQ104" s="355"/>
      <c r="OOR104" s="355"/>
      <c r="OOS104" s="355"/>
      <c r="OOT104" s="355"/>
      <c r="OOU104" s="355"/>
      <c r="OOV104" s="355"/>
      <c r="OOW104" s="355"/>
      <c r="OOX104" s="355"/>
      <c r="OOY104" s="355"/>
      <c r="OOZ104" s="355"/>
      <c r="OPA104" s="355"/>
      <c r="OPB104" s="355"/>
      <c r="OPC104" s="355"/>
      <c r="OPD104" s="355"/>
      <c r="OPE104" s="355"/>
      <c r="OPF104" s="355"/>
      <c r="OPG104" s="355"/>
      <c r="OPH104" s="355"/>
      <c r="OPI104" s="355"/>
      <c r="OPJ104" s="355"/>
      <c r="OPK104" s="355"/>
      <c r="OPL104" s="355"/>
      <c r="OPM104" s="355"/>
      <c r="OPN104" s="355"/>
      <c r="OPO104" s="355"/>
      <c r="OPP104" s="355"/>
      <c r="OPQ104" s="355"/>
      <c r="OPR104" s="355"/>
      <c r="OPS104" s="355"/>
      <c r="OPT104" s="355"/>
      <c r="OPU104" s="355"/>
      <c r="OPV104" s="355"/>
      <c r="OPW104" s="355"/>
      <c r="OPX104" s="355"/>
      <c r="OPY104" s="355"/>
      <c r="OPZ104" s="355"/>
      <c r="OQA104" s="355"/>
      <c r="OQB104" s="355"/>
      <c r="OQC104" s="355"/>
      <c r="OQD104" s="355"/>
      <c r="OQE104" s="355"/>
      <c r="OQF104" s="355"/>
      <c r="OQG104" s="355"/>
      <c r="OQH104" s="355"/>
      <c r="OQI104" s="355"/>
      <c r="OQJ104" s="355"/>
      <c r="OQK104" s="355"/>
      <c r="OQL104" s="355"/>
      <c r="OQM104" s="355"/>
      <c r="OQN104" s="355"/>
      <c r="OQO104" s="355"/>
      <c r="OQP104" s="355"/>
      <c r="OQQ104" s="355"/>
      <c r="OQR104" s="355"/>
      <c r="OQS104" s="355"/>
      <c r="OQT104" s="355"/>
      <c r="OQU104" s="355"/>
      <c r="OQV104" s="355"/>
      <c r="OQW104" s="355"/>
      <c r="OQX104" s="355"/>
      <c r="OQY104" s="355"/>
      <c r="OQZ104" s="355"/>
      <c r="ORA104" s="355"/>
      <c r="ORB104" s="355"/>
      <c r="ORC104" s="355"/>
      <c r="ORD104" s="355"/>
      <c r="ORE104" s="355"/>
      <c r="ORF104" s="355"/>
      <c r="ORG104" s="355"/>
      <c r="ORH104" s="355"/>
      <c r="ORI104" s="355"/>
      <c r="ORJ104" s="355"/>
      <c r="ORK104" s="355"/>
      <c r="ORL104" s="355"/>
      <c r="ORM104" s="355"/>
      <c r="ORN104" s="355"/>
      <c r="ORO104" s="355"/>
      <c r="ORP104" s="355"/>
      <c r="ORQ104" s="355"/>
      <c r="ORR104" s="355"/>
      <c r="ORS104" s="355"/>
      <c r="ORT104" s="355"/>
      <c r="ORU104" s="355"/>
      <c r="ORV104" s="355"/>
      <c r="ORW104" s="355"/>
      <c r="ORX104" s="355"/>
      <c r="ORY104" s="355"/>
      <c r="ORZ104" s="355"/>
      <c r="OSA104" s="355"/>
      <c r="OSB104" s="355"/>
      <c r="OSC104" s="355"/>
      <c r="OSD104" s="355"/>
      <c r="OSE104" s="355"/>
      <c r="OSF104" s="355"/>
      <c r="OSG104" s="355"/>
      <c r="OSH104" s="355"/>
      <c r="OSI104" s="355"/>
      <c r="OSJ104" s="355"/>
      <c r="OSK104" s="355"/>
      <c r="OSL104" s="355"/>
      <c r="OSM104" s="355"/>
      <c r="OSN104" s="355"/>
      <c r="OSO104" s="355"/>
      <c r="OSP104" s="355"/>
      <c r="OSQ104" s="355"/>
      <c r="OSR104" s="355"/>
      <c r="OSS104" s="355"/>
      <c r="OST104" s="355"/>
      <c r="OSU104" s="355"/>
      <c r="OSV104" s="355"/>
      <c r="OSW104" s="355"/>
      <c r="OSX104" s="355"/>
      <c r="OSY104" s="355"/>
      <c r="OSZ104" s="355"/>
      <c r="OTA104" s="355"/>
      <c r="OTB104" s="355"/>
      <c r="OTC104" s="355"/>
      <c r="OTD104" s="355"/>
      <c r="OTE104" s="355"/>
      <c r="OTF104" s="355"/>
      <c r="OTG104" s="355"/>
      <c r="OTH104" s="355"/>
      <c r="OTI104" s="355"/>
      <c r="OTJ104" s="355"/>
      <c r="OTK104" s="355"/>
      <c r="OTL104" s="355"/>
      <c r="OTM104" s="355"/>
      <c r="OTN104" s="355"/>
      <c r="OTO104" s="355"/>
      <c r="OTP104" s="355"/>
      <c r="OTQ104" s="355"/>
      <c r="OTR104" s="355"/>
      <c r="OTS104" s="355"/>
      <c r="OTT104" s="355"/>
      <c r="OTU104" s="355"/>
      <c r="OTV104" s="355"/>
      <c r="OTW104" s="355"/>
      <c r="OTX104" s="355"/>
      <c r="OTY104" s="355"/>
      <c r="OTZ104" s="355"/>
      <c r="OUA104" s="355"/>
      <c r="OUB104" s="355"/>
      <c r="OUC104" s="355"/>
      <c r="OUD104" s="355"/>
      <c r="OUE104" s="355"/>
      <c r="OUF104" s="355"/>
      <c r="OUG104" s="355"/>
      <c r="OUH104" s="355"/>
      <c r="OUI104" s="355"/>
      <c r="OUJ104" s="355"/>
      <c r="OUK104" s="355"/>
      <c r="OUL104" s="355"/>
      <c r="OUM104" s="355"/>
      <c r="OUN104" s="355"/>
      <c r="OUO104" s="355"/>
      <c r="OUP104" s="355"/>
      <c r="OUQ104" s="355"/>
      <c r="OUR104" s="355"/>
      <c r="OUS104" s="355"/>
      <c r="OUT104" s="355"/>
      <c r="OUU104" s="355"/>
      <c r="OUV104" s="355"/>
      <c r="OUW104" s="355"/>
      <c r="OUX104" s="355"/>
      <c r="OUY104" s="355"/>
      <c r="OUZ104" s="355"/>
      <c r="OVA104" s="355"/>
      <c r="OVB104" s="355"/>
      <c r="OVC104" s="355"/>
      <c r="OVD104" s="355"/>
      <c r="OVE104" s="355"/>
      <c r="OVF104" s="355"/>
      <c r="OVG104" s="355"/>
      <c r="OVH104" s="355"/>
      <c r="OVI104" s="355"/>
      <c r="OVJ104" s="355"/>
      <c r="OVK104" s="355"/>
      <c r="OVL104" s="355"/>
      <c r="OVM104" s="355"/>
      <c r="OVN104" s="355"/>
      <c r="OVO104" s="355"/>
      <c r="OVP104" s="355"/>
      <c r="OVQ104" s="355"/>
      <c r="OVR104" s="355"/>
      <c r="OVS104" s="355"/>
      <c r="OVT104" s="355"/>
      <c r="OVU104" s="355"/>
      <c r="OVV104" s="355"/>
      <c r="OVW104" s="355"/>
      <c r="OVX104" s="355"/>
      <c r="OVY104" s="355"/>
      <c r="OVZ104" s="355"/>
      <c r="OWA104" s="355"/>
      <c r="OWB104" s="355"/>
      <c r="OWC104" s="355"/>
      <c r="OWD104" s="355"/>
      <c r="OWE104" s="355"/>
      <c r="OWF104" s="355"/>
      <c r="OWG104" s="355"/>
      <c r="OWH104" s="355"/>
      <c r="OWI104" s="355"/>
      <c r="OWJ104" s="355"/>
      <c r="OWK104" s="355"/>
      <c r="OWL104" s="355"/>
      <c r="OWM104" s="355"/>
      <c r="OWN104" s="355"/>
      <c r="OWO104" s="355"/>
      <c r="OWP104" s="355"/>
      <c r="OWQ104" s="355"/>
      <c r="OWX104" s="355"/>
      <c r="OWY104" s="355"/>
      <c r="OWZ104" s="355"/>
      <c r="OXA104" s="355"/>
      <c r="OXB104" s="355"/>
      <c r="OXC104" s="355"/>
      <c r="OXD104" s="355"/>
      <c r="OXE104" s="355"/>
      <c r="OXF104" s="355"/>
      <c r="OXG104" s="355"/>
      <c r="OXH104" s="355"/>
      <c r="OXI104" s="355"/>
      <c r="OXJ104" s="355"/>
      <c r="OXK104" s="355"/>
      <c r="OXL104" s="355"/>
      <c r="OXM104" s="355"/>
      <c r="OXN104" s="355"/>
      <c r="OXO104" s="355"/>
      <c r="OXP104" s="355"/>
      <c r="OXQ104" s="355"/>
      <c r="OXR104" s="355"/>
      <c r="OXS104" s="355"/>
      <c r="OXT104" s="355"/>
      <c r="OXU104" s="355"/>
      <c r="OXV104" s="355"/>
      <c r="OXW104" s="355"/>
      <c r="OXX104" s="355"/>
      <c r="OXY104" s="355"/>
      <c r="OXZ104" s="355"/>
      <c r="OYA104" s="355"/>
      <c r="OYB104" s="355"/>
      <c r="OYC104" s="355"/>
      <c r="OYD104" s="355"/>
      <c r="OYE104" s="355"/>
      <c r="OYF104" s="355"/>
      <c r="OYG104" s="355"/>
      <c r="OYH104" s="355"/>
      <c r="OYI104" s="355"/>
      <c r="OYJ104" s="355"/>
      <c r="OYK104" s="355"/>
      <c r="OYL104" s="355"/>
      <c r="OYM104" s="355"/>
      <c r="OYN104" s="355"/>
      <c r="OYO104" s="355"/>
      <c r="OYP104" s="355"/>
      <c r="OYQ104" s="355"/>
      <c r="OYR104" s="355"/>
      <c r="OYS104" s="355"/>
      <c r="OYT104" s="355"/>
      <c r="OYU104" s="355"/>
      <c r="OYV104" s="355"/>
      <c r="OYW104" s="355"/>
      <c r="OYX104" s="355"/>
      <c r="OYY104" s="355"/>
      <c r="OYZ104" s="355"/>
      <c r="OZA104" s="355"/>
      <c r="OZB104" s="355"/>
      <c r="OZC104" s="355"/>
      <c r="OZD104" s="355"/>
      <c r="OZE104" s="355"/>
      <c r="OZF104" s="355"/>
      <c r="OZG104" s="355"/>
      <c r="OZH104" s="355"/>
      <c r="OZI104" s="355"/>
      <c r="OZJ104" s="355"/>
      <c r="OZK104" s="355"/>
      <c r="OZL104" s="355"/>
      <c r="OZM104" s="355"/>
      <c r="OZN104" s="355"/>
      <c r="OZO104" s="355"/>
      <c r="OZP104" s="355"/>
      <c r="OZQ104" s="355"/>
      <c r="OZR104" s="355"/>
      <c r="OZS104" s="355"/>
      <c r="OZT104" s="355"/>
      <c r="OZU104" s="355"/>
      <c r="OZV104" s="355"/>
      <c r="OZW104" s="355"/>
      <c r="OZX104" s="355"/>
      <c r="OZY104" s="355"/>
      <c r="OZZ104" s="355"/>
      <c r="PAA104" s="355"/>
      <c r="PAB104" s="355"/>
      <c r="PAC104" s="355"/>
      <c r="PAD104" s="355"/>
      <c r="PAE104" s="355"/>
      <c r="PAF104" s="355"/>
      <c r="PAG104" s="355"/>
      <c r="PAH104" s="355"/>
      <c r="PAI104" s="355"/>
      <c r="PAJ104" s="355"/>
      <c r="PAK104" s="355"/>
      <c r="PAL104" s="355"/>
      <c r="PAM104" s="355"/>
      <c r="PAN104" s="355"/>
      <c r="PAO104" s="355"/>
      <c r="PAP104" s="355"/>
      <c r="PAQ104" s="355"/>
      <c r="PAR104" s="355"/>
      <c r="PAS104" s="355"/>
      <c r="PAT104" s="355"/>
      <c r="PAU104" s="355"/>
      <c r="PAV104" s="355"/>
      <c r="PAW104" s="355"/>
      <c r="PAX104" s="355"/>
      <c r="PAY104" s="355"/>
      <c r="PAZ104" s="355"/>
      <c r="PBA104" s="355"/>
      <c r="PBB104" s="355"/>
      <c r="PBC104" s="355"/>
      <c r="PBD104" s="355"/>
      <c r="PBE104" s="355"/>
      <c r="PBF104" s="355"/>
      <c r="PBG104" s="355"/>
      <c r="PBH104" s="355"/>
      <c r="PBI104" s="355"/>
      <c r="PBJ104" s="355"/>
      <c r="PBK104" s="355"/>
      <c r="PBL104" s="355"/>
      <c r="PBM104" s="355"/>
      <c r="PBN104" s="355"/>
      <c r="PBO104" s="355"/>
      <c r="PBP104" s="355"/>
      <c r="PBQ104" s="355"/>
      <c r="PBR104" s="355"/>
      <c r="PBS104" s="355"/>
      <c r="PBT104" s="355"/>
      <c r="PBU104" s="355"/>
      <c r="PBV104" s="355"/>
      <c r="PBW104" s="355"/>
      <c r="PBX104" s="355"/>
      <c r="PBY104" s="355"/>
      <c r="PBZ104" s="355"/>
      <c r="PCA104" s="355"/>
      <c r="PCB104" s="355"/>
      <c r="PCC104" s="355"/>
      <c r="PCD104" s="355"/>
      <c r="PCE104" s="355"/>
      <c r="PCF104" s="355"/>
      <c r="PCG104" s="355"/>
      <c r="PCH104" s="355"/>
      <c r="PCI104" s="355"/>
      <c r="PCJ104" s="355"/>
      <c r="PCK104" s="355"/>
      <c r="PCL104" s="355"/>
      <c r="PCM104" s="355"/>
      <c r="PCN104" s="355"/>
      <c r="PCO104" s="355"/>
      <c r="PCP104" s="355"/>
      <c r="PCQ104" s="355"/>
      <c r="PCR104" s="355"/>
      <c r="PCS104" s="355"/>
      <c r="PCT104" s="355"/>
      <c r="PCU104" s="355"/>
      <c r="PCV104" s="355"/>
      <c r="PCW104" s="355"/>
      <c r="PCX104" s="355"/>
      <c r="PCY104" s="355"/>
      <c r="PCZ104" s="355"/>
      <c r="PDA104" s="355"/>
      <c r="PDB104" s="355"/>
      <c r="PDC104" s="355"/>
      <c r="PDD104" s="355"/>
      <c r="PDE104" s="355"/>
      <c r="PDF104" s="355"/>
      <c r="PDG104" s="355"/>
      <c r="PDH104" s="355"/>
      <c r="PDI104" s="355"/>
      <c r="PDJ104" s="355"/>
      <c r="PDK104" s="355"/>
      <c r="PDL104" s="355"/>
      <c r="PDM104" s="355"/>
      <c r="PDN104" s="355"/>
      <c r="PDO104" s="355"/>
      <c r="PDP104" s="355"/>
      <c r="PDQ104" s="355"/>
      <c r="PDR104" s="355"/>
      <c r="PDS104" s="355"/>
      <c r="PDT104" s="355"/>
      <c r="PDU104" s="355"/>
      <c r="PDV104" s="355"/>
      <c r="PDW104" s="355"/>
      <c r="PDX104" s="355"/>
      <c r="PDY104" s="355"/>
      <c r="PDZ104" s="355"/>
      <c r="PEA104" s="355"/>
      <c r="PEB104" s="355"/>
      <c r="PEC104" s="355"/>
      <c r="PED104" s="355"/>
      <c r="PEE104" s="355"/>
      <c r="PEF104" s="355"/>
      <c r="PEG104" s="355"/>
      <c r="PEH104" s="355"/>
      <c r="PEI104" s="355"/>
      <c r="PEJ104" s="355"/>
      <c r="PEK104" s="355"/>
      <c r="PEL104" s="355"/>
      <c r="PEM104" s="355"/>
      <c r="PEN104" s="355"/>
      <c r="PEO104" s="355"/>
      <c r="PEP104" s="355"/>
      <c r="PEQ104" s="355"/>
      <c r="PER104" s="355"/>
      <c r="PES104" s="355"/>
      <c r="PET104" s="355"/>
      <c r="PEU104" s="355"/>
      <c r="PEV104" s="355"/>
      <c r="PEW104" s="355"/>
      <c r="PEX104" s="355"/>
      <c r="PEY104" s="355"/>
      <c r="PEZ104" s="355"/>
      <c r="PFA104" s="355"/>
      <c r="PFB104" s="355"/>
      <c r="PFC104" s="355"/>
      <c r="PFD104" s="355"/>
      <c r="PFE104" s="355"/>
      <c r="PFF104" s="355"/>
      <c r="PFG104" s="355"/>
      <c r="PFH104" s="355"/>
      <c r="PFI104" s="355"/>
      <c r="PFJ104" s="355"/>
      <c r="PFK104" s="355"/>
      <c r="PFL104" s="355"/>
      <c r="PFM104" s="355"/>
      <c r="PFN104" s="355"/>
      <c r="PFO104" s="355"/>
      <c r="PFP104" s="355"/>
      <c r="PFQ104" s="355"/>
      <c r="PFR104" s="355"/>
      <c r="PFS104" s="355"/>
      <c r="PFT104" s="355"/>
      <c r="PFU104" s="355"/>
      <c r="PFV104" s="355"/>
      <c r="PFW104" s="355"/>
      <c r="PFX104" s="355"/>
      <c r="PFY104" s="355"/>
      <c r="PFZ104" s="355"/>
      <c r="PGA104" s="355"/>
      <c r="PGB104" s="355"/>
      <c r="PGC104" s="355"/>
      <c r="PGD104" s="355"/>
      <c r="PGE104" s="355"/>
      <c r="PGF104" s="355"/>
      <c r="PGG104" s="355"/>
      <c r="PGH104" s="355"/>
      <c r="PGI104" s="355"/>
      <c r="PGJ104" s="355"/>
      <c r="PGK104" s="355"/>
      <c r="PGL104" s="355"/>
      <c r="PGM104" s="355"/>
      <c r="PGT104" s="355"/>
      <c r="PGU104" s="355"/>
      <c r="PGV104" s="355"/>
      <c r="PGW104" s="355"/>
      <c r="PGX104" s="355"/>
      <c r="PGY104" s="355"/>
      <c r="PGZ104" s="355"/>
      <c r="PHA104" s="355"/>
      <c r="PHB104" s="355"/>
      <c r="PHC104" s="355"/>
      <c r="PHD104" s="355"/>
      <c r="PHE104" s="355"/>
      <c r="PHF104" s="355"/>
      <c r="PHG104" s="355"/>
      <c r="PHH104" s="355"/>
      <c r="PHI104" s="355"/>
      <c r="PHJ104" s="355"/>
      <c r="PHK104" s="355"/>
      <c r="PHL104" s="355"/>
      <c r="PHM104" s="355"/>
      <c r="PHN104" s="355"/>
      <c r="PHO104" s="355"/>
      <c r="PHP104" s="355"/>
      <c r="PHQ104" s="355"/>
      <c r="PHR104" s="355"/>
      <c r="PHS104" s="355"/>
      <c r="PHT104" s="355"/>
      <c r="PHU104" s="355"/>
      <c r="PHV104" s="355"/>
      <c r="PHW104" s="355"/>
      <c r="PHX104" s="355"/>
      <c r="PHY104" s="355"/>
      <c r="PHZ104" s="355"/>
      <c r="PIA104" s="355"/>
      <c r="PIB104" s="355"/>
      <c r="PIC104" s="355"/>
      <c r="PID104" s="355"/>
      <c r="PIE104" s="355"/>
      <c r="PIF104" s="355"/>
      <c r="PIG104" s="355"/>
      <c r="PIH104" s="355"/>
      <c r="PII104" s="355"/>
      <c r="PIJ104" s="355"/>
      <c r="PIK104" s="355"/>
      <c r="PIL104" s="355"/>
      <c r="PIM104" s="355"/>
      <c r="PIN104" s="355"/>
      <c r="PIO104" s="355"/>
      <c r="PIP104" s="355"/>
      <c r="PIQ104" s="355"/>
      <c r="PIR104" s="355"/>
      <c r="PIS104" s="355"/>
      <c r="PIT104" s="355"/>
      <c r="PIU104" s="355"/>
      <c r="PIV104" s="355"/>
      <c r="PIW104" s="355"/>
      <c r="PIX104" s="355"/>
      <c r="PIY104" s="355"/>
      <c r="PIZ104" s="355"/>
      <c r="PJA104" s="355"/>
      <c r="PJB104" s="355"/>
      <c r="PJC104" s="355"/>
      <c r="PJD104" s="355"/>
      <c r="PJE104" s="355"/>
      <c r="PJF104" s="355"/>
      <c r="PJG104" s="355"/>
      <c r="PJH104" s="355"/>
      <c r="PJI104" s="355"/>
      <c r="PJJ104" s="355"/>
      <c r="PJK104" s="355"/>
      <c r="PJL104" s="355"/>
      <c r="PJM104" s="355"/>
      <c r="PJN104" s="355"/>
      <c r="PJO104" s="355"/>
      <c r="PJP104" s="355"/>
      <c r="PJQ104" s="355"/>
      <c r="PJR104" s="355"/>
      <c r="PJS104" s="355"/>
      <c r="PJT104" s="355"/>
      <c r="PJU104" s="355"/>
      <c r="PJV104" s="355"/>
      <c r="PJW104" s="355"/>
      <c r="PJX104" s="355"/>
      <c r="PJY104" s="355"/>
      <c r="PJZ104" s="355"/>
      <c r="PKA104" s="355"/>
      <c r="PKB104" s="355"/>
      <c r="PKC104" s="355"/>
      <c r="PKD104" s="355"/>
      <c r="PKE104" s="355"/>
      <c r="PKF104" s="355"/>
      <c r="PKG104" s="355"/>
      <c r="PKH104" s="355"/>
      <c r="PKI104" s="355"/>
      <c r="PKJ104" s="355"/>
      <c r="PKK104" s="355"/>
      <c r="PKL104" s="355"/>
      <c r="PKM104" s="355"/>
      <c r="PKN104" s="355"/>
      <c r="PKO104" s="355"/>
      <c r="PKP104" s="355"/>
      <c r="PKQ104" s="355"/>
      <c r="PKR104" s="355"/>
      <c r="PKS104" s="355"/>
      <c r="PKT104" s="355"/>
      <c r="PKU104" s="355"/>
      <c r="PKV104" s="355"/>
      <c r="PKW104" s="355"/>
      <c r="PKX104" s="355"/>
      <c r="PKY104" s="355"/>
      <c r="PKZ104" s="355"/>
      <c r="PLA104" s="355"/>
      <c r="PLB104" s="355"/>
      <c r="PLC104" s="355"/>
      <c r="PLD104" s="355"/>
      <c r="PLE104" s="355"/>
      <c r="PLF104" s="355"/>
      <c r="PLG104" s="355"/>
      <c r="PLH104" s="355"/>
      <c r="PLI104" s="355"/>
      <c r="PLJ104" s="355"/>
      <c r="PLK104" s="355"/>
      <c r="PLL104" s="355"/>
      <c r="PLM104" s="355"/>
      <c r="PLN104" s="355"/>
      <c r="PLO104" s="355"/>
      <c r="PLP104" s="355"/>
      <c r="PLQ104" s="355"/>
      <c r="PLR104" s="355"/>
      <c r="PLS104" s="355"/>
      <c r="PLT104" s="355"/>
      <c r="PLU104" s="355"/>
      <c r="PLV104" s="355"/>
      <c r="PLW104" s="355"/>
      <c r="PLX104" s="355"/>
      <c r="PLY104" s="355"/>
      <c r="PLZ104" s="355"/>
      <c r="PMA104" s="355"/>
      <c r="PMB104" s="355"/>
      <c r="PMC104" s="355"/>
      <c r="PMD104" s="355"/>
      <c r="PME104" s="355"/>
      <c r="PMF104" s="355"/>
      <c r="PMG104" s="355"/>
      <c r="PMH104" s="355"/>
      <c r="PMI104" s="355"/>
      <c r="PMJ104" s="355"/>
      <c r="PMK104" s="355"/>
      <c r="PML104" s="355"/>
      <c r="PMM104" s="355"/>
      <c r="PMN104" s="355"/>
      <c r="PMO104" s="355"/>
      <c r="PMP104" s="355"/>
      <c r="PMQ104" s="355"/>
      <c r="PMR104" s="355"/>
      <c r="PMS104" s="355"/>
      <c r="PMT104" s="355"/>
      <c r="PMU104" s="355"/>
      <c r="PMV104" s="355"/>
      <c r="PMW104" s="355"/>
      <c r="PMX104" s="355"/>
      <c r="PMY104" s="355"/>
      <c r="PMZ104" s="355"/>
      <c r="PNA104" s="355"/>
      <c r="PNB104" s="355"/>
      <c r="PNC104" s="355"/>
      <c r="PND104" s="355"/>
      <c r="PNE104" s="355"/>
      <c r="PNF104" s="355"/>
      <c r="PNG104" s="355"/>
      <c r="PNH104" s="355"/>
      <c r="PNI104" s="355"/>
      <c r="PNJ104" s="355"/>
      <c r="PNK104" s="355"/>
      <c r="PNL104" s="355"/>
      <c r="PNM104" s="355"/>
      <c r="PNN104" s="355"/>
      <c r="PNO104" s="355"/>
      <c r="PNP104" s="355"/>
      <c r="PNQ104" s="355"/>
      <c r="PNR104" s="355"/>
      <c r="PNS104" s="355"/>
      <c r="PNT104" s="355"/>
      <c r="PNU104" s="355"/>
      <c r="PNV104" s="355"/>
      <c r="PNW104" s="355"/>
      <c r="PNX104" s="355"/>
      <c r="PNY104" s="355"/>
      <c r="PNZ104" s="355"/>
      <c r="POA104" s="355"/>
      <c r="POB104" s="355"/>
      <c r="POC104" s="355"/>
      <c r="POD104" s="355"/>
      <c r="POE104" s="355"/>
      <c r="POF104" s="355"/>
      <c r="POG104" s="355"/>
      <c r="POH104" s="355"/>
      <c r="POI104" s="355"/>
      <c r="POJ104" s="355"/>
      <c r="POK104" s="355"/>
      <c r="POL104" s="355"/>
      <c r="POM104" s="355"/>
      <c r="PON104" s="355"/>
      <c r="POO104" s="355"/>
      <c r="POP104" s="355"/>
      <c r="POQ104" s="355"/>
      <c r="POR104" s="355"/>
      <c r="POS104" s="355"/>
      <c r="POT104" s="355"/>
      <c r="POU104" s="355"/>
      <c r="POV104" s="355"/>
      <c r="POW104" s="355"/>
      <c r="POX104" s="355"/>
      <c r="POY104" s="355"/>
      <c r="POZ104" s="355"/>
      <c r="PPA104" s="355"/>
      <c r="PPB104" s="355"/>
      <c r="PPC104" s="355"/>
      <c r="PPD104" s="355"/>
      <c r="PPE104" s="355"/>
      <c r="PPF104" s="355"/>
      <c r="PPG104" s="355"/>
      <c r="PPH104" s="355"/>
      <c r="PPI104" s="355"/>
      <c r="PPJ104" s="355"/>
      <c r="PPK104" s="355"/>
      <c r="PPL104" s="355"/>
      <c r="PPM104" s="355"/>
      <c r="PPN104" s="355"/>
      <c r="PPO104" s="355"/>
      <c r="PPP104" s="355"/>
      <c r="PPQ104" s="355"/>
      <c r="PPR104" s="355"/>
      <c r="PPS104" s="355"/>
      <c r="PPT104" s="355"/>
      <c r="PPU104" s="355"/>
      <c r="PPV104" s="355"/>
      <c r="PPW104" s="355"/>
      <c r="PPX104" s="355"/>
      <c r="PPY104" s="355"/>
      <c r="PPZ104" s="355"/>
      <c r="PQA104" s="355"/>
      <c r="PQB104" s="355"/>
      <c r="PQC104" s="355"/>
      <c r="PQD104" s="355"/>
      <c r="PQE104" s="355"/>
      <c r="PQF104" s="355"/>
      <c r="PQG104" s="355"/>
      <c r="PQH104" s="355"/>
      <c r="PQI104" s="355"/>
      <c r="PQP104" s="355"/>
      <c r="PQQ104" s="355"/>
      <c r="PQR104" s="355"/>
      <c r="PQS104" s="355"/>
      <c r="PQT104" s="355"/>
      <c r="PQU104" s="355"/>
      <c r="PQV104" s="355"/>
      <c r="PQW104" s="355"/>
      <c r="PQX104" s="355"/>
      <c r="PQY104" s="355"/>
      <c r="PQZ104" s="355"/>
      <c r="PRA104" s="355"/>
      <c r="PRB104" s="355"/>
      <c r="PRC104" s="355"/>
      <c r="PRD104" s="355"/>
      <c r="PRE104" s="355"/>
      <c r="PRF104" s="355"/>
      <c r="PRG104" s="355"/>
      <c r="PRH104" s="355"/>
      <c r="PRI104" s="355"/>
      <c r="PRJ104" s="355"/>
      <c r="PRK104" s="355"/>
      <c r="PRL104" s="355"/>
      <c r="PRM104" s="355"/>
      <c r="PRN104" s="355"/>
      <c r="PRO104" s="355"/>
      <c r="PRP104" s="355"/>
      <c r="PRQ104" s="355"/>
      <c r="PRR104" s="355"/>
      <c r="PRS104" s="355"/>
      <c r="PRT104" s="355"/>
      <c r="PRU104" s="355"/>
      <c r="PRV104" s="355"/>
      <c r="PRW104" s="355"/>
      <c r="PRX104" s="355"/>
      <c r="PRY104" s="355"/>
      <c r="PRZ104" s="355"/>
      <c r="PSA104" s="355"/>
      <c r="PSB104" s="355"/>
      <c r="PSC104" s="355"/>
      <c r="PSD104" s="355"/>
      <c r="PSE104" s="355"/>
      <c r="PSF104" s="355"/>
      <c r="PSG104" s="355"/>
      <c r="PSH104" s="355"/>
      <c r="PSI104" s="355"/>
      <c r="PSJ104" s="355"/>
      <c r="PSK104" s="355"/>
      <c r="PSL104" s="355"/>
      <c r="PSM104" s="355"/>
      <c r="PSN104" s="355"/>
      <c r="PSO104" s="355"/>
      <c r="PSP104" s="355"/>
      <c r="PSQ104" s="355"/>
      <c r="PSR104" s="355"/>
      <c r="PSS104" s="355"/>
      <c r="PST104" s="355"/>
      <c r="PSU104" s="355"/>
      <c r="PSV104" s="355"/>
      <c r="PSW104" s="355"/>
      <c r="PSX104" s="355"/>
      <c r="PSY104" s="355"/>
      <c r="PSZ104" s="355"/>
      <c r="PTA104" s="355"/>
      <c r="PTB104" s="355"/>
      <c r="PTC104" s="355"/>
      <c r="PTD104" s="355"/>
      <c r="PTE104" s="355"/>
      <c r="PTF104" s="355"/>
      <c r="PTG104" s="355"/>
      <c r="PTH104" s="355"/>
      <c r="PTI104" s="355"/>
      <c r="PTJ104" s="355"/>
      <c r="PTK104" s="355"/>
      <c r="PTL104" s="355"/>
      <c r="PTM104" s="355"/>
      <c r="PTN104" s="355"/>
      <c r="PTO104" s="355"/>
      <c r="PTP104" s="355"/>
      <c r="PTQ104" s="355"/>
      <c r="PTR104" s="355"/>
      <c r="PTS104" s="355"/>
      <c r="PTT104" s="355"/>
      <c r="PTU104" s="355"/>
      <c r="PTV104" s="355"/>
      <c r="PTW104" s="355"/>
      <c r="PTX104" s="355"/>
      <c r="PTY104" s="355"/>
      <c r="PTZ104" s="355"/>
      <c r="PUA104" s="355"/>
      <c r="PUB104" s="355"/>
      <c r="PUC104" s="355"/>
      <c r="PUD104" s="355"/>
      <c r="PUE104" s="355"/>
      <c r="PUF104" s="355"/>
      <c r="PUG104" s="355"/>
      <c r="PUH104" s="355"/>
      <c r="PUI104" s="355"/>
      <c r="PUJ104" s="355"/>
      <c r="PUK104" s="355"/>
      <c r="PUL104" s="355"/>
      <c r="PUM104" s="355"/>
      <c r="PUN104" s="355"/>
      <c r="PUO104" s="355"/>
      <c r="PUP104" s="355"/>
      <c r="PUQ104" s="355"/>
      <c r="PUR104" s="355"/>
      <c r="PUS104" s="355"/>
      <c r="PUT104" s="355"/>
      <c r="PUU104" s="355"/>
      <c r="PUV104" s="355"/>
      <c r="PUW104" s="355"/>
      <c r="PUX104" s="355"/>
      <c r="PUY104" s="355"/>
      <c r="PUZ104" s="355"/>
      <c r="PVA104" s="355"/>
      <c r="PVB104" s="355"/>
      <c r="PVC104" s="355"/>
      <c r="PVD104" s="355"/>
      <c r="PVE104" s="355"/>
      <c r="PVF104" s="355"/>
      <c r="PVG104" s="355"/>
      <c r="PVH104" s="355"/>
      <c r="PVI104" s="355"/>
      <c r="PVJ104" s="355"/>
      <c r="PVK104" s="355"/>
      <c r="PVL104" s="355"/>
      <c r="PVM104" s="355"/>
      <c r="PVN104" s="355"/>
      <c r="PVO104" s="355"/>
      <c r="PVP104" s="355"/>
      <c r="PVQ104" s="355"/>
      <c r="PVR104" s="355"/>
      <c r="PVS104" s="355"/>
      <c r="PVT104" s="355"/>
      <c r="PVU104" s="355"/>
      <c r="PVV104" s="355"/>
      <c r="PVW104" s="355"/>
      <c r="PVX104" s="355"/>
      <c r="PVY104" s="355"/>
      <c r="PVZ104" s="355"/>
      <c r="PWA104" s="355"/>
      <c r="PWB104" s="355"/>
      <c r="PWC104" s="355"/>
      <c r="PWD104" s="355"/>
      <c r="PWE104" s="355"/>
      <c r="PWF104" s="355"/>
      <c r="PWG104" s="355"/>
      <c r="PWH104" s="355"/>
      <c r="PWI104" s="355"/>
      <c r="PWJ104" s="355"/>
      <c r="PWK104" s="355"/>
      <c r="PWL104" s="355"/>
      <c r="PWM104" s="355"/>
      <c r="PWN104" s="355"/>
      <c r="PWO104" s="355"/>
      <c r="PWP104" s="355"/>
      <c r="PWQ104" s="355"/>
      <c r="PWR104" s="355"/>
      <c r="PWS104" s="355"/>
      <c r="PWT104" s="355"/>
      <c r="PWU104" s="355"/>
      <c r="PWV104" s="355"/>
      <c r="PWW104" s="355"/>
      <c r="PWX104" s="355"/>
      <c r="PWY104" s="355"/>
      <c r="PWZ104" s="355"/>
      <c r="PXA104" s="355"/>
      <c r="PXB104" s="355"/>
      <c r="PXC104" s="355"/>
      <c r="PXD104" s="355"/>
      <c r="PXE104" s="355"/>
      <c r="PXF104" s="355"/>
      <c r="PXG104" s="355"/>
      <c r="PXH104" s="355"/>
      <c r="PXI104" s="355"/>
      <c r="PXJ104" s="355"/>
      <c r="PXK104" s="355"/>
      <c r="PXL104" s="355"/>
      <c r="PXM104" s="355"/>
      <c r="PXN104" s="355"/>
      <c r="PXO104" s="355"/>
      <c r="PXP104" s="355"/>
      <c r="PXQ104" s="355"/>
      <c r="PXR104" s="355"/>
      <c r="PXS104" s="355"/>
      <c r="PXT104" s="355"/>
      <c r="PXU104" s="355"/>
      <c r="PXV104" s="355"/>
      <c r="PXW104" s="355"/>
      <c r="PXX104" s="355"/>
      <c r="PXY104" s="355"/>
      <c r="PXZ104" s="355"/>
      <c r="PYA104" s="355"/>
      <c r="PYB104" s="355"/>
      <c r="PYC104" s="355"/>
      <c r="PYD104" s="355"/>
      <c r="PYE104" s="355"/>
      <c r="PYF104" s="355"/>
      <c r="PYG104" s="355"/>
      <c r="PYH104" s="355"/>
      <c r="PYI104" s="355"/>
      <c r="PYJ104" s="355"/>
      <c r="PYK104" s="355"/>
      <c r="PYL104" s="355"/>
      <c r="PYM104" s="355"/>
      <c r="PYN104" s="355"/>
      <c r="PYO104" s="355"/>
      <c r="PYP104" s="355"/>
      <c r="PYQ104" s="355"/>
      <c r="PYR104" s="355"/>
      <c r="PYS104" s="355"/>
      <c r="PYT104" s="355"/>
      <c r="PYU104" s="355"/>
      <c r="PYV104" s="355"/>
      <c r="PYW104" s="355"/>
      <c r="PYX104" s="355"/>
      <c r="PYY104" s="355"/>
      <c r="PYZ104" s="355"/>
      <c r="PZA104" s="355"/>
      <c r="PZB104" s="355"/>
      <c r="PZC104" s="355"/>
      <c r="PZD104" s="355"/>
      <c r="PZE104" s="355"/>
      <c r="PZF104" s="355"/>
      <c r="PZG104" s="355"/>
      <c r="PZH104" s="355"/>
      <c r="PZI104" s="355"/>
      <c r="PZJ104" s="355"/>
      <c r="PZK104" s="355"/>
      <c r="PZL104" s="355"/>
      <c r="PZM104" s="355"/>
      <c r="PZN104" s="355"/>
      <c r="PZO104" s="355"/>
      <c r="PZP104" s="355"/>
      <c r="PZQ104" s="355"/>
      <c r="PZR104" s="355"/>
      <c r="PZS104" s="355"/>
      <c r="PZT104" s="355"/>
      <c r="PZU104" s="355"/>
      <c r="PZV104" s="355"/>
      <c r="PZW104" s="355"/>
      <c r="PZX104" s="355"/>
      <c r="PZY104" s="355"/>
      <c r="PZZ104" s="355"/>
      <c r="QAA104" s="355"/>
      <c r="QAB104" s="355"/>
      <c r="QAC104" s="355"/>
      <c r="QAD104" s="355"/>
      <c r="QAE104" s="355"/>
      <c r="QAL104" s="355"/>
      <c r="QAM104" s="355"/>
      <c r="QAN104" s="355"/>
      <c r="QAO104" s="355"/>
      <c r="QAP104" s="355"/>
      <c r="QAQ104" s="355"/>
      <c r="QAR104" s="355"/>
      <c r="QAS104" s="355"/>
      <c r="QAT104" s="355"/>
      <c r="QAU104" s="355"/>
      <c r="QAV104" s="355"/>
      <c r="QAW104" s="355"/>
      <c r="QAX104" s="355"/>
      <c r="QAY104" s="355"/>
      <c r="QAZ104" s="355"/>
      <c r="QBA104" s="355"/>
      <c r="QBB104" s="355"/>
      <c r="QBC104" s="355"/>
      <c r="QBD104" s="355"/>
      <c r="QBE104" s="355"/>
      <c r="QBF104" s="355"/>
      <c r="QBG104" s="355"/>
      <c r="QBH104" s="355"/>
      <c r="QBI104" s="355"/>
      <c r="QBJ104" s="355"/>
      <c r="QBK104" s="355"/>
      <c r="QBL104" s="355"/>
      <c r="QBM104" s="355"/>
      <c r="QBN104" s="355"/>
      <c r="QBO104" s="355"/>
      <c r="QBP104" s="355"/>
      <c r="QBQ104" s="355"/>
      <c r="QBR104" s="355"/>
      <c r="QBS104" s="355"/>
      <c r="QBT104" s="355"/>
      <c r="QBU104" s="355"/>
      <c r="QBV104" s="355"/>
      <c r="QBW104" s="355"/>
      <c r="QBX104" s="355"/>
      <c r="QBY104" s="355"/>
      <c r="QBZ104" s="355"/>
      <c r="QCA104" s="355"/>
      <c r="QCB104" s="355"/>
      <c r="QCC104" s="355"/>
      <c r="QCD104" s="355"/>
      <c r="QCE104" s="355"/>
      <c r="QCF104" s="355"/>
      <c r="QCG104" s="355"/>
      <c r="QCH104" s="355"/>
      <c r="QCI104" s="355"/>
      <c r="QCJ104" s="355"/>
      <c r="QCK104" s="355"/>
      <c r="QCL104" s="355"/>
      <c r="QCM104" s="355"/>
      <c r="QCN104" s="355"/>
      <c r="QCO104" s="355"/>
      <c r="QCP104" s="355"/>
      <c r="QCQ104" s="355"/>
      <c r="QCR104" s="355"/>
      <c r="QCS104" s="355"/>
      <c r="QCT104" s="355"/>
      <c r="QCU104" s="355"/>
      <c r="QCV104" s="355"/>
      <c r="QCW104" s="355"/>
      <c r="QCX104" s="355"/>
      <c r="QCY104" s="355"/>
      <c r="QCZ104" s="355"/>
      <c r="QDA104" s="355"/>
      <c r="QDB104" s="355"/>
      <c r="QDC104" s="355"/>
      <c r="QDD104" s="355"/>
      <c r="QDE104" s="355"/>
      <c r="QDF104" s="355"/>
      <c r="QDG104" s="355"/>
      <c r="QDH104" s="355"/>
      <c r="QDI104" s="355"/>
      <c r="QDJ104" s="355"/>
      <c r="QDK104" s="355"/>
      <c r="QDL104" s="355"/>
      <c r="QDM104" s="355"/>
      <c r="QDN104" s="355"/>
      <c r="QDO104" s="355"/>
      <c r="QDP104" s="355"/>
      <c r="QDQ104" s="355"/>
      <c r="QDR104" s="355"/>
      <c r="QDS104" s="355"/>
      <c r="QDT104" s="355"/>
      <c r="QDU104" s="355"/>
      <c r="QDV104" s="355"/>
      <c r="QDW104" s="355"/>
      <c r="QDX104" s="355"/>
      <c r="QDY104" s="355"/>
      <c r="QDZ104" s="355"/>
      <c r="QEA104" s="355"/>
      <c r="QEB104" s="355"/>
      <c r="QEC104" s="355"/>
      <c r="QED104" s="355"/>
      <c r="QEE104" s="355"/>
      <c r="QEF104" s="355"/>
      <c r="QEG104" s="355"/>
      <c r="QEH104" s="355"/>
      <c r="QEI104" s="355"/>
      <c r="QEJ104" s="355"/>
      <c r="QEK104" s="355"/>
      <c r="QEL104" s="355"/>
      <c r="QEM104" s="355"/>
      <c r="QEN104" s="355"/>
      <c r="QEO104" s="355"/>
      <c r="QEP104" s="355"/>
      <c r="QEQ104" s="355"/>
      <c r="QER104" s="355"/>
      <c r="QES104" s="355"/>
      <c r="QET104" s="355"/>
      <c r="QEU104" s="355"/>
      <c r="QEV104" s="355"/>
      <c r="QEW104" s="355"/>
      <c r="QEX104" s="355"/>
      <c r="QEY104" s="355"/>
      <c r="QEZ104" s="355"/>
      <c r="QFA104" s="355"/>
      <c r="QFB104" s="355"/>
      <c r="QFC104" s="355"/>
      <c r="QFD104" s="355"/>
      <c r="QFE104" s="355"/>
      <c r="QFF104" s="355"/>
      <c r="QFG104" s="355"/>
      <c r="QFH104" s="355"/>
      <c r="QFI104" s="355"/>
      <c r="QFJ104" s="355"/>
      <c r="QFK104" s="355"/>
      <c r="QFL104" s="355"/>
      <c r="QFM104" s="355"/>
      <c r="QFN104" s="355"/>
      <c r="QFO104" s="355"/>
      <c r="QFP104" s="355"/>
      <c r="QFQ104" s="355"/>
      <c r="QFR104" s="355"/>
      <c r="QFS104" s="355"/>
      <c r="QFT104" s="355"/>
      <c r="QFU104" s="355"/>
      <c r="QFV104" s="355"/>
      <c r="QFW104" s="355"/>
      <c r="QFX104" s="355"/>
      <c r="QFY104" s="355"/>
      <c r="QFZ104" s="355"/>
      <c r="QGA104" s="355"/>
      <c r="QGB104" s="355"/>
      <c r="QGC104" s="355"/>
      <c r="QGD104" s="355"/>
      <c r="QGE104" s="355"/>
      <c r="QGF104" s="355"/>
      <c r="QGG104" s="355"/>
      <c r="QGH104" s="355"/>
      <c r="QGI104" s="355"/>
      <c r="QGJ104" s="355"/>
      <c r="QGK104" s="355"/>
      <c r="QGL104" s="355"/>
      <c r="QGM104" s="355"/>
      <c r="QGN104" s="355"/>
      <c r="QGO104" s="355"/>
      <c r="QGP104" s="355"/>
      <c r="QGQ104" s="355"/>
      <c r="QGR104" s="355"/>
      <c r="QGS104" s="355"/>
      <c r="QGT104" s="355"/>
      <c r="QGU104" s="355"/>
      <c r="QGV104" s="355"/>
      <c r="QGW104" s="355"/>
      <c r="QGX104" s="355"/>
      <c r="QGY104" s="355"/>
      <c r="QGZ104" s="355"/>
      <c r="QHA104" s="355"/>
      <c r="QHB104" s="355"/>
      <c r="QHC104" s="355"/>
      <c r="QHD104" s="355"/>
      <c r="QHE104" s="355"/>
      <c r="QHF104" s="355"/>
      <c r="QHG104" s="355"/>
      <c r="QHH104" s="355"/>
      <c r="QHI104" s="355"/>
      <c r="QHJ104" s="355"/>
      <c r="QHK104" s="355"/>
      <c r="QHL104" s="355"/>
      <c r="QHM104" s="355"/>
      <c r="QHN104" s="355"/>
      <c r="QHO104" s="355"/>
      <c r="QHP104" s="355"/>
      <c r="QHQ104" s="355"/>
      <c r="QHR104" s="355"/>
      <c r="QHS104" s="355"/>
      <c r="QHT104" s="355"/>
      <c r="QHU104" s="355"/>
      <c r="QHV104" s="355"/>
      <c r="QHW104" s="355"/>
      <c r="QHX104" s="355"/>
      <c r="QHY104" s="355"/>
      <c r="QHZ104" s="355"/>
      <c r="QIA104" s="355"/>
      <c r="QIB104" s="355"/>
      <c r="QIC104" s="355"/>
      <c r="QID104" s="355"/>
      <c r="QIE104" s="355"/>
      <c r="QIF104" s="355"/>
      <c r="QIG104" s="355"/>
      <c r="QIH104" s="355"/>
      <c r="QII104" s="355"/>
      <c r="QIJ104" s="355"/>
      <c r="QIK104" s="355"/>
      <c r="QIL104" s="355"/>
      <c r="QIM104" s="355"/>
      <c r="QIN104" s="355"/>
      <c r="QIO104" s="355"/>
      <c r="QIP104" s="355"/>
      <c r="QIQ104" s="355"/>
      <c r="QIR104" s="355"/>
      <c r="QIS104" s="355"/>
      <c r="QIT104" s="355"/>
      <c r="QIU104" s="355"/>
      <c r="QIV104" s="355"/>
      <c r="QIW104" s="355"/>
      <c r="QIX104" s="355"/>
      <c r="QIY104" s="355"/>
      <c r="QIZ104" s="355"/>
      <c r="QJA104" s="355"/>
      <c r="QJB104" s="355"/>
      <c r="QJC104" s="355"/>
      <c r="QJD104" s="355"/>
      <c r="QJE104" s="355"/>
      <c r="QJF104" s="355"/>
      <c r="QJG104" s="355"/>
      <c r="QJH104" s="355"/>
      <c r="QJI104" s="355"/>
      <c r="QJJ104" s="355"/>
      <c r="QJK104" s="355"/>
      <c r="QJL104" s="355"/>
      <c r="QJM104" s="355"/>
      <c r="QJN104" s="355"/>
      <c r="QJO104" s="355"/>
      <c r="QJP104" s="355"/>
      <c r="QJQ104" s="355"/>
      <c r="QJR104" s="355"/>
      <c r="QJS104" s="355"/>
      <c r="QJT104" s="355"/>
      <c r="QJU104" s="355"/>
      <c r="QJV104" s="355"/>
      <c r="QJW104" s="355"/>
      <c r="QJX104" s="355"/>
      <c r="QJY104" s="355"/>
      <c r="QJZ104" s="355"/>
      <c r="QKA104" s="355"/>
      <c r="QKH104" s="355"/>
      <c r="QKI104" s="355"/>
      <c r="QKJ104" s="355"/>
      <c r="QKK104" s="355"/>
      <c r="QKL104" s="355"/>
      <c r="QKM104" s="355"/>
      <c r="QKN104" s="355"/>
      <c r="QKO104" s="355"/>
      <c r="QKP104" s="355"/>
      <c r="QKQ104" s="355"/>
      <c r="QKR104" s="355"/>
      <c r="QKS104" s="355"/>
      <c r="QKT104" s="355"/>
      <c r="QKU104" s="355"/>
      <c r="QKV104" s="355"/>
      <c r="QKW104" s="355"/>
      <c r="QKX104" s="355"/>
      <c r="QKY104" s="355"/>
      <c r="QKZ104" s="355"/>
      <c r="QLA104" s="355"/>
      <c r="QLB104" s="355"/>
      <c r="QLC104" s="355"/>
      <c r="QLD104" s="355"/>
      <c r="QLE104" s="355"/>
      <c r="QLF104" s="355"/>
      <c r="QLG104" s="355"/>
      <c r="QLH104" s="355"/>
      <c r="QLI104" s="355"/>
      <c r="QLJ104" s="355"/>
      <c r="QLK104" s="355"/>
      <c r="QLL104" s="355"/>
      <c r="QLM104" s="355"/>
      <c r="QLN104" s="355"/>
      <c r="QLO104" s="355"/>
      <c r="QLP104" s="355"/>
      <c r="QLQ104" s="355"/>
      <c r="QLR104" s="355"/>
      <c r="QLS104" s="355"/>
      <c r="QLT104" s="355"/>
      <c r="QLU104" s="355"/>
      <c r="QLV104" s="355"/>
      <c r="QLW104" s="355"/>
      <c r="QLX104" s="355"/>
      <c r="QLY104" s="355"/>
      <c r="QLZ104" s="355"/>
      <c r="QMA104" s="355"/>
      <c r="QMB104" s="355"/>
      <c r="QMC104" s="355"/>
      <c r="QMD104" s="355"/>
      <c r="QME104" s="355"/>
      <c r="QMF104" s="355"/>
      <c r="QMG104" s="355"/>
      <c r="QMH104" s="355"/>
      <c r="QMI104" s="355"/>
      <c r="QMJ104" s="355"/>
      <c r="QMK104" s="355"/>
      <c r="QML104" s="355"/>
      <c r="QMM104" s="355"/>
      <c r="QMN104" s="355"/>
      <c r="QMO104" s="355"/>
      <c r="QMP104" s="355"/>
      <c r="QMQ104" s="355"/>
      <c r="QMR104" s="355"/>
      <c r="QMS104" s="355"/>
      <c r="QMT104" s="355"/>
      <c r="QMU104" s="355"/>
      <c r="QMV104" s="355"/>
      <c r="QMW104" s="355"/>
      <c r="QMX104" s="355"/>
      <c r="QMY104" s="355"/>
      <c r="QMZ104" s="355"/>
      <c r="QNA104" s="355"/>
      <c r="QNB104" s="355"/>
      <c r="QNC104" s="355"/>
      <c r="QND104" s="355"/>
      <c r="QNE104" s="355"/>
      <c r="QNF104" s="355"/>
      <c r="QNG104" s="355"/>
      <c r="QNH104" s="355"/>
      <c r="QNI104" s="355"/>
      <c r="QNJ104" s="355"/>
      <c r="QNK104" s="355"/>
      <c r="QNL104" s="355"/>
      <c r="QNM104" s="355"/>
      <c r="QNN104" s="355"/>
      <c r="QNO104" s="355"/>
      <c r="QNP104" s="355"/>
      <c r="QNQ104" s="355"/>
      <c r="QNR104" s="355"/>
      <c r="QNS104" s="355"/>
      <c r="QNT104" s="355"/>
      <c r="QNU104" s="355"/>
      <c r="QNV104" s="355"/>
      <c r="QNW104" s="355"/>
      <c r="QNX104" s="355"/>
      <c r="QNY104" s="355"/>
      <c r="QNZ104" s="355"/>
      <c r="QOA104" s="355"/>
      <c r="QOB104" s="355"/>
      <c r="QOC104" s="355"/>
      <c r="QOD104" s="355"/>
      <c r="QOE104" s="355"/>
      <c r="QOF104" s="355"/>
      <c r="QOG104" s="355"/>
      <c r="QOH104" s="355"/>
      <c r="QOI104" s="355"/>
      <c r="QOJ104" s="355"/>
      <c r="QOK104" s="355"/>
      <c r="QOL104" s="355"/>
      <c r="QOM104" s="355"/>
      <c r="QON104" s="355"/>
      <c r="QOO104" s="355"/>
      <c r="QOP104" s="355"/>
      <c r="QOQ104" s="355"/>
      <c r="QOR104" s="355"/>
      <c r="QOS104" s="355"/>
      <c r="QOT104" s="355"/>
      <c r="QOU104" s="355"/>
      <c r="QOV104" s="355"/>
      <c r="QOW104" s="355"/>
      <c r="QOX104" s="355"/>
      <c r="QOY104" s="355"/>
      <c r="QOZ104" s="355"/>
      <c r="QPA104" s="355"/>
      <c r="QPB104" s="355"/>
      <c r="QPC104" s="355"/>
      <c r="QPD104" s="355"/>
      <c r="QPE104" s="355"/>
      <c r="QPF104" s="355"/>
      <c r="QPG104" s="355"/>
      <c r="QPH104" s="355"/>
      <c r="QPI104" s="355"/>
      <c r="QPJ104" s="355"/>
      <c r="QPK104" s="355"/>
      <c r="QPL104" s="355"/>
      <c r="QPM104" s="355"/>
      <c r="QPN104" s="355"/>
      <c r="QPO104" s="355"/>
      <c r="QPP104" s="355"/>
      <c r="QPQ104" s="355"/>
      <c r="QPR104" s="355"/>
      <c r="QPS104" s="355"/>
      <c r="QPT104" s="355"/>
      <c r="QPU104" s="355"/>
      <c r="QPV104" s="355"/>
      <c r="QPW104" s="355"/>
      <c r="QPX104" s="355"/>
      <c r="QPY104" s="355"/>
      <c r="QPZ104" s="355"/>
      <c r="QQA104" s="355"/>
      <c r="QQB104" s="355"/>
      <c r="QQC104" s="355"/>
      <c r="QQD104" s="355"/>
      <c r="QQE104" s="355"/>
      <c r="QQF104" s="355"/>
      <c r="QQG104" s="355"/>
      <c r="QQH104" s="355"/>
      <c r="QQI104" s="355"/>
      <c r="QQJ104" s="355"/>
      <c r="QQK104" s="355"/>
      <c r="QQL104" s="355"/>
      <c r="QQM104" s="355"/>
      <c r="QQN104" s="355"/>
      <c r="QQO104" s="355"/>
      <c r="QQP104" s="355"/>
      <c r="QQQ104" s="355"/>
      <c r="QQR104" s="355"/>
      <c r="QQS104" s="355"/>
      <c r="QQT104" s="355"/>
      <c r="QQU104" s="355"/>
      <c r="QQV104" s="355"/>
      <c r="QQW104" s="355"/>
      <c r="QQX104" s="355"/>
      <c r="QQY104" s="355"/>
      <c r="QQZ104" s="355"/>
      <c r="QRA104" s="355"/>
      <c r="QRB104" s="355"/>
      <c r="QRC104" s="355"/>
      <c r="QRD104" s="355"/>
      <c r="QRE104" s="355"/>
      <c r="QRF104" s="355"/>
      <c r="QRG104" s="355"/>
      <c r="QRH104" s="355"/>
      <c r="QRI104" s="355"/>
      <c r="QRJ104" s="355"/>
      <c r="QRK104" s="355"/>
      <c r="QRL104" s="355"/>
      <c r="QRM104" s="355"/>
      <c r="QRN104" s="355"/>
      <c r="QRO104" s="355"/>
      <c r="QRP104" s="355"/>
      <c r="QRQ104" s="355"/>
      <c r="QRR104" s="355"/>
      <c r="QRS104" s="355"/>
      <c r="QRT104" s="355"/>
      <c r="QRU104" s="355"/>
      <c r="QRV104" s="355"/>
      <c r="QRW104" s="355"/>
      <c r="QRX104" s="355"/>
      <c r="QRY104" s="355"/>
      <c r="QRZ104" s="355"/>
      <c r="QSA104" s="355"/>
      <c r="QSB104" s="355"/>
      <c r="QSC104" s="355"/>
      <c r="QSD104" s="355"/>
      <c r="QSE104" s="355"/>
      <c r="QSF104" s="355"/>
      <c r="QSG104" s="355"/>
      <c r="QSH104" s="355"/>
      <c r="QSI104" s="355"/>
      <c r="QSJ104" s="355"/>
      <c r="QSK104" s="355"/>
      <c r="QSL104" s="355"/>
      <c r="QSM104" s="355"/>
      <c r="QSN104" s="355"/>
      <c r="QSO104" s="355"/>
      <c r="QSP104" s="355"/>
      <c r="QSQ104" s="355"/>
      <c r="QSR104" s="355"/>
      <c r="QSS104" s="355"/>
      <c r="QST104" s="355"/>
      <c r="QSU104" s="355"/>
      <c r="QSV104" s="355"/>
      <c r="QSW104" s="355"/>
      <c r="QSX104" s="355"/>
      <c r="QSY104" s="355"/>
      <c r="QSZ104" s="355"/>
      <c r="QTA104" s="355"/>
      <c r="QTB104" s="355"/>
      <c r="QTC104" s="355"/>
      <c r="QTD104" s="355"/>
      <c r="QTE104" s="355"/>
      <c r="QTF104" s="355"/>
      <c r="QTG104" s="355"/>
      <c r="QTH104" s="355"/>
      <c r="QTI104" s="355"/>
      <c r="QTJ104" s="355"/>
      <c r="QTK104" s="355"/>
      <c r="QTL104" s="355"/>
      <c r="QTM104" s="355"/>
      <c r="QTN104" s="355"/>
      <c r="QTO104" s="355"/>
      <c r="QTP104" s="355"/>
      <c r="QTQ104" s="355"/>
      <c r="QTR104" s="355"/>
      <c r="QTS104" s="355"/>
      <c r="QTT104" s="355"/>
      <c r="QTU104" s="355"/>
      <c r="QTV104" s="355"/>
      <c r="QTW104" s="355"/>
      <c r="QUD104" s="355"/>
      <c r="QUE104" s="355"/>
      <c r="QUF104" s="355"/>
      <c r="QUG104" s="355"/>
      <c r="QUH104" s="355"/>
      <c r="QUI104" s="355"/>
      <c r="QUJ104" s="355"/>
      <c r="QUK104" s="355"/>
      <c r="QUL104" s="355"/>
      <c r="QUM104" s="355"/>
      <c r="QUN104" s="355"/>
      <c r="QUO104" s="355"/>
      <c r="QUP104" s="355"/>
      <c r="QUQ104" s="355"/>
      <c r="QUR104" s="355"/>
      <c r="QUS104" s="355"/>
      <c r="QUT104" s="355"/>
      <c r="QUU104" s="355"/>
      <c r="QUV104" s="355"/>
      <c r="QUW104" s="355"/>
      <c r="QUX104" s="355"/>
      <c r="QUY104" s="355"/>
      <c r="QUZ104" s="355"/>
      <c r="QVA104" s="355"/>
      <c r="QVB104" s="355"/>
      <c r="QVC104" s="355"/>
      <c r="QVD104" s="355"/>
      <c r="QVE104" s="355"/>
      <c r="QVF104" s="355"/>
      <c r="QVG104" s="355"/>
      <c r="QVH104" s="355"/>
      <c r="QVI104" s="355"/>
      <c r="QVJ104" s="355"/>
      <c r="QVK104" s="355"/>
      <c r="QVL104" s="355"/>
      <c r="QVM104" s="355"/>
      <c r="QVN104" s="355"/>
      <c r="QVO104" s="355"/>
      <c r="QVP104" s="355"/>
      <c r="QVQ104" s="355"/>
      <c r="QVR104" s="355"/>
      <c r="QVS104" s="355"/>
      <c r="QVT104" s="355"/>
      <c r="QVU104" s="355"/>
      <c r="QVV104" s="355"/>
      <c r="QVW104" s="355"/>
      <c r="QVX104" s="355"/>
      <c r="QVY104" s="355"/>
      <c r="QVZ104" s="355"/>
      <c r="QWA104" s="355"/>
      <c r="QWB104" s="355"/>
      <c r="QWC104" s="355"/>
      <c r="QWD104" s="355"/>
      <c r="QWE104" s="355"/>
      <c r="QWF104" s="355"/>
      <c r="QWG104" s="355"/>
      <c r="QWH104" s="355"/>
      <c r="QWI104" s="355"/>
      <c r="QWJ104" s="355"/>
      <c r="QWK104" s="355"/>
      <c r="QWL104" s="355"/>
      <c r="QWM104" s="355"/>
      <c r="QWN104" s="355"/>
      <c r="QWO104" s="355"/>
      <c r="QWP104" s="355"/>
      <c r="QWQ104" s="355"/>
      <c r="QWR104" s="355"/>
      <c r="QWS104" s="355"/>
      <c r="QWT104" s="355"/>
      <c r="QWU104" s="355"/>
      <c r="QWV104" s="355"/>
      <c r="QWW104" s="355"/>
      <c r="QWX104" s="355"/>
      <c r="QWY104" s="355"/>
      <c r="QWZ104" s="355"/>
      <c r="QXA104" s="355"/>
      <c r="QXB104" s="355"/>
      <c r="QXC104" s="355"/>
      <c r="QXD104" s="355"/>
      <c r="QXE104" s="355"/>
      <c r="QXF104" s="355"/>
      <c r="QXG104" s="355"/>
      <c r="QXH104" s="355"/>
      <c r="QXI104" s="355"/>
      <c r="QXJ104" s="355"/>
      <c r="QXK104" s="355"/>
      <c r="QXL104" s="355"/>
      <c r="QXM104" s="355"/>
      <c r="QXN104" s="355"/>
      <c r="QXO104" s="355"/>
      <c r="QXP104" s="355"/>
      <c r="QXQ104" s="355"/>
      <c r="QXR104" s="355"/>
      <c r="QXS104" s="355"/>
      <c r="QXT104" s="355"/>
      <c r="QXU104" s="355"/>
      <c r="QXV104" s="355"/>
      <c r="QXW104" s="355"/>
      <c r="QXX104" s="355"/>
      <c r="QXY104" s="355"/>
      <c r="QXZ104" s="355"/>
      <c r="QYA104" s="355"/>
      <c r="QYB104" s="355"/>
      <c r="QYC104" s="355"/>
      <c r="QYD104" s="355"/>
      <c r="QYE104" s="355"/>
      <c r="QYF104" s="355"/>
      <c r="QYG104" s="355"/>
      <c r="QYH104" s="355"/>
      <c r="QYI104" s="355"/>
      <c r="QYJ104" s="355"/>
      <c r="QYK104" s="355"/>
      <c r="QYL104" s="355"/>
      <c r="QYM104" s="355"/>
      <c r="QYN104" s="355"/>
      <c r="QYO104" s="355"/>
      <c r="QYP104" s="355"/>
      <c r="QYQ104" s="355"/>
      <c r="QYR104" s="355"/>
      <c r="QYS104" s="355"/>
      <c r="QYT104" s="355"/>
      <c r="QYU104" s="355"/>
      <c r="QYV104" s="355"/>
      <c r="QYW104" s="355"/>
      <c r="QYX104" s="355"/>
      <c r="QYY104" s="355"/>
      <c r="QYZ104" s="355"/>
      <c r="QZA104" s="355"/>
      <c r="QZB104" s="355"/>
      <c r="QZC104" s="355"/>
      <c r="QZD104" s="355"/>
      <c r="QZE104" s="355"/>
      <c r="QZF104" s="355"/>
      <c r="QZG104" s="355"/>
      <c r="QZH104" s="355"/>
      <c r="QZI104" s="355"/>
      <c r="QZJ104" s="355"/>
      <c r="QZK104" s="355"/>
      <c r="QZL104" s="355"/>
      <c r="QZM104" s="355"/>
      <c r="QZN104" s="355"/>
      <c r="QZO104" s="355"/>
      <c r="QZP104" s="355"/>
      <c r="QZQ104" s="355"/>
      <c r="QZR104" s="355"/>
      <c r="QZS104" s="355"/>
      <c r="QZT104" s="355"/>
      <c r="QZU104" s="355"/>
      <c r="QZV104" s="355"/>
      <c r="QZW104" s="355"/>
      <c r="QZX104" s="355"/>
      <c r="QZY104" s="355"/>
      <c r="QZZ104" s="355"/>
      <c r="RAA104" s="355"/>
      <c r="RAB104" s="355"/>
      <c r="RAC104" s="355"/>
      <c r="RAD104" s="355"/>
      <c r="RAE104" s="355"/>
      <c r="RAF104" s="355"/>
      <c r="RAG104" s="355"/>
      <c r="RAH104" s="355"/>
      <c r="RAI104" s="355"/>
      <c r="RAJ104" s="355"/>
      <c r="RAK104" s="355"/>
      <c r="RAL104" s="355"/>
      <c r="RAM104" s="355"/>
      <c r="RAN104" s="355"/>
      <c r="RAO104" s="355"/>
      <c r="RAP104" s="355"/>
      <c r="RAQ104" s="355"/>
      <c r="RAR104" s="355"/>
      <c r="RAS104" s="355"/>
      <c r="RAT104" s="355"/>
      <c r="RAU104" s="355"/>
      <c r="RAV104" s="355"/>
      <c r="RAW104" s="355"/>
      <c r="RAX104" s="355"/>
      <c r="RAY104" s="355"/>
      <c r="RAZ104" s="355"/>
      <c r="RBA104" s="355"/>
      <c r="RBB104" s="355"/>
      <c r="RBC104" s="355"/>
      <c r="RBD104" s="355"/>
      <c r="RBE104" s="355"/>
      <c r="RBF104" s="355"/>
      <c r="RBG104" s="355"/>
      <c r="RBH104" s="355"/>
      <c r="RBI104" s="355"/>
      <c r="RBJ104" s="355"/>
      <c r="RBK104" s="355"/>
      <c r="RBL104" s="355"/>
      <c r="RBM104" s="355"/>
      <c r="RBN104" s="355"/>
      <c r="RBO104" s="355"/>
      <c r="RBP104" s="355"/>
      <c r="RBQ104" s="355"/>
      <c r="RBR104" s="355"/>
      <c r="RBS104" s="355"/>
      <c r="RBT104" s="355"/>
      <c r="RBU104" s="355"/>
      <c r="RBV104" s="355"/>
      <c r="RBW104" s="355"/>
      <c r="RBX104" s="355"/>
      <c r="RBY104" s="355"/>
      <c r="RBZ104" s="355"/>
      <c r="RCA104" s="355"/>
      <c r="RCB104" s="355"/>
      <c r="RCC104" s="355"/>
      <c r="RCD104" s="355"/>
      <c r="RCE104" s="355"/>
      <c r="RCF104" s="355"/>
      <c r="RCG104" s="355"/>
      <c r="RCH104" s="355"/>
      <c r="RCI104" s="355"/>
      <c r="RCJ104" s="355"/>
      <c r="RCK104" s="355"/>
      <c r="RCL104" s="355"/>
      <c r="RCM104" s="355"/>
      <c r="RCN104" s="355"/>
      <c r="RCO104" s="355"/>
      <c r="RCP104" s="355"/>
      <c r="RCQ104" s="355"/>
      <c r="RCR104" s="355"/>
      <c r="RCS104" s="355"/>
      <c r="RCT104" s="355"/>
      <c r="RCU104" s="355"/>
      <c r="RCV104" s="355"/>
      <c r="RCW104" s="355"/>
      <c r="RCX104" s="355"/>
      <c r="RCY104" s="355"/>
      <c r="RCZ104" s="355"/>
      <c r="RDA104" s="355"/>
      <c r="RDB104" s="355"/>
      <c r="RDC104" s="355"/>
      <c r="RDD104" s="355"/>
      <c r="RDE104" s="355"/>
      <c r="RDF104" s="355"/>
      <c r="RDG104" s="355"/>
      <c r="RDH104" s="355"/>
      <c r="RDI104" s="355"/>
      <c r="RDJ104" s="355"/>
      <c r="RDK104" s="355"/>
      <c r="RDL104" s="355"/>
      <c r="RDM104" s="355"/>
      <c r="RDN104" s="355"/>
      <c r="RDO104" s="355"/>
      <c r="RDP104" s="355"/>
      <c r="RDQ104" s="355"/>
      <c r="RDR104" s="355"/>
      <c r="RDS104" s="355"/>
      <c r="RDZ104" s="355"/>
      <c r="REA104" s="355"/>
      <c r="REB104" s="355"/>
      <c r="REC104" s="355"/>
      <c r="RED104" s="355"/>
      <c r="REE104" s="355"/>
      <c r="REF104" s="355"/>
      <c r="REG104" s="355"/>
      <c r="REH104" s="355"/>
      <c r="REI104" s="355"/>
      <c r="REJ104" s="355"/>
      <c r="REK104" s="355"/>
      <c r="REL104" s="355"/>
      <c r="REM104" s="355"/>
      <c r="REN104" s="355"/>
      <c r="REO104" s="355"/>
      <c r="REP104" s="355"/>
      <c r="REQ104" s="355"/>
      <c r="RER104" s="355"/>
      <c r="RES104" s="355"/>
      <c r="RET104" s="355"/>
      <c r="REU104" s="355"/>
      <c r="REV104" s="355"/>
      <c r="REW104" s="355"/>
      <c r="REX104" s="355"/>
      <c r="REY104" s="355"/>
      <c r="REZ104" s="355"/>
      <c r="RFA104" s="355"/>
      <c r="RFB104" s="355"/>
      <c r="RFC104" s="355"/>
      <c r="RFD104" s="355"/>
      <c r="RFE104" s="355"/>
      <c r="RFF104" s="355"/>
      <c r="RFG104" s="355"/>
      <c r="RFH104" s="355"/>
      <c r="RFI104" s="355"/>
      <c r="RFJ104" s="355"/>
      <c r="RFK104" s="355"/>
      <c r="RFL104" s="355"/>
      <c r="RFM104" s="355"/>
      <c r="RFN104" s="355"/>
      <c r="RFO104" s="355"/>
      <c r="RFP104" s="355"/>
      <c r="RFQ104" s="355"/>
      <c r="RFR104" s="355"/>
      <c r="RFS104" s="355"/>
      <c r="RFT104" s="355"/>
      <c r="RFU104" s="355"/>
      <c r="RFV104" s="355"/>
      <c r="RFW104" s="355"/>
      <c r="RFX104" s="355"/>
      <c r="RFY104" s="355"/>
      <c r="RFZ104" s="355"/>
      <c r="RGA104" s="355"/>
      <c r="RGB104" s="355"/>
      <c r="RGC104" s="355"/>
      <c r="RGD104" s="355"/>
      <c r="RGE104" s="355"/>
      <c r="RGF104" s="355"/>
      <c r="RGG104" s="355"/>
      <c r="RGH104" s="355"/>
      <c r="RGI104" s="355"/>
      <c r="RGJ104" s="355"/>
      <c r="RGK104" s="355"/>
      <c r="RGL104" s="355"/>
      <c r="RGM104" s="355"/>
      <c r="RGN104" s="355"/>
      <c r="RGO104" s="355"/>
      <c r="RGP104" s="355"/>
      <c r="RGQ104" s="355"/>
      <c r="RGR104" s="355"/>
      <c r="RGS104" s="355"/>
      <c r="RGT104" s="355"/>
      <c r="RGU104" s="355"/>
      <c r="RGV104" s="355"/>
      <c r="RGW104" s="355"/>
      <c r="RGX104" s="355"/>
      <c r="RGY104" s="355"/>
      <c r="RGZ104" s="355"/>
      <c r="RHA104" s="355"/>
      <c r="RHB104" s="355"/>
      <c r="RHC104" s="355"/>
      <c r="RHD104" s="355"/>
      <c r="RHE104" s="355"/>
      <c r="RHF104" s="355"/>
      <c r="RHG104" s="355"/>
      <c r="RHH104" s="355"/>
      <c r="RHI104" s="355"/>
      <c r="RHJ104" s="355"/>
      <c r="RHK104" s="355"/>
      <c r="RHL104" s="355"/>
      <c r="RHM104" s="355"/>
      <c r="RHN104" s="355"/>
      <c r="RHO104" s="355"/>
      <c r="RHP104" s="355"/>
      <c r="RHQ104" s="355"/>
      <c r="RHR104" s="355"/>
      <c r="RHS104" s="355"/>
      <c r="RHT104" s="355"/>
      <c r="RHU104" s="355"/>
      <c r="RHV104" s="355"/>
      <c r="RHW104" s="355"/>
      <c r="RHX104" s="355"/>
      <c r="RHY104" s="355"/>
      <c r="RHZ104" s="355"/>
      <c r="RIA104" s="355"/>
      <c r="RIB104" s="355"/>
      <c r="RIC104" s="355"/>
      <c r="RID104" s="355"/>
      <c r="RIE104" s="355"/>
      <c r="RIF104" s="355"/>
      <c r="RIG104" s="355"/>
      <c r="RIH104" s="355"/>
      <c r="RII104" s="355"/>
      <c r="RIJ104" s="355"/>
      <c r="RIK104" s="355"/>
      <c r="RIL104" s="355"/>
      <c r="RIM104" s="355"/>
      <c r="RIN104" s="355"/>
      <c r="RIO104" s="355"/>
      <c r="RIP104" s="355"/>
      <c r="RIQ104" s="355"/>
      <c r="RIR104" s="355"/>
      <c r="RIS104" s="355"/>
      <c r="RIT104" s="355"/>
      <c r="RIU104" s="355"/>
      <c r="RIV104" s="355"/>
      <c r="RIW104" s="355"/>
      <c r="RIX104" s="355"/>
      <c r="RIY104" s="355"/>
      <c r="RIZ104" s="355"/>
      <c r="RJA104" s="355"/>
      <c r="RJB104" s="355"/>
      <c r="RJC104" s="355"/>
      <c r="RJD104" s="355"/>
      <c r="RJE104" s="355"/>
      <c r="RJF104" s="355"/>
      <c r="RJG104" s="355"/>
      <c r="RJH104" s="355"/>
      <c r="RJI104" s="355"/>
      <c r="RJJ104" s="355"/>
      <c r="RJK104" s="355"/>
      <c r="RJL104" s="355"/>
      <c r="RJM104" s="355"/>
      <c r="RJN104" s="355"/>
      <c r="RJO104" s="355"/>
      <c r="RJP104" s="355"/>
      <c r="RJQ104" s="355"/>
      <c r="RJR104" s="355"/>
      <c r="RJS104" s="355"/>
      <c r="RJT104" s="355"/>
      <c r="RJU104" s="355"/>
      <c r="RJV104" s="355"/>
      <c r="RJW104" s="355"/>
      <c r="RJX104" s="355"/>
      <c r="RJY104" s="355"/>
      <c r="RJZ104" s="355"/>
      <c r="RKA104" s="355"/>
      <c r="RKB104" s="355"/>
      <c r="RKC104" s="355"/>
      <c r="RKD104" s="355"/>
      <c r="RKE104" s="355"/>
      <c r="RKF104" s="355"/>
      <c r="RKG104" s="355"/>
      <c r="RKH104" s="355"/>
      <c r="RKI104" s="355"/>
      <c r="RKJ104" s="355"/>
      <c r="RKK104" s="355"/>
      <c r="RKL104" s="355"/>
      <c r="RKM104" s="355"/>
      <c r="RKN104" s="355"/>
      <c r="RKO104" s="355"/>
      <c r="RKP104" s="355"/>
      <c r="RKQ104" s="355"/>
      <c r="RKR104" s="355"/>
      <c r="RKS104" s="355"/>
      <c r="RKT104" s="355"/>
      <c r="RKU104" s="355"/>
      <c r="RKV104" s="355"/>
      <c r="RKW104" s="355"/>
      <c r="RKX104" s="355"/>
      <c r="RKY104" s="355"/>
      <c r="RKZ104" s="355"/>
      <c r="RLA104" s="355"/>
      <c r="RLB104" s="355"/>
      <c r="RLC104" s="355"/>
      <c r="RLD104" s="355"/>
      <c r="RLE104" s="355"/>
      <c r="RLF104" s="355"/>
      <c r="RLG104" s="355"/>
      <c r="RLH104" s="355"/>
      <c r="RLI104" s="355"/>
      <c r="RLJ104" s="355"/>
      <c r="RLK104" s="355"/>
      <c r="RLL104" s="355"/>
      <c r="RLM104" s="355"/>
      <c r="RLN104" s="355"/>
      <c r="RLO104" s="355"/>
      <c r="RLP104" s="355"/>
      <c r="RLQ104" s="355"/>
      <c r="RLR104" s="355"/>
      <c r="RLS104" s="355"/>
      <c r="RLT104" s="355"/>
      <c r="RLU104" s="355"/>
      <c r="RLV104" s="355"/>
      <c r="RLW104" s="355"/>
      <c r="RLX104" s="355"/>
      <c r="RLY104" s="355"/>
      <c r="RLZ104" s="355"/>
      <c r="RMA104" s="355"/>
      <c r="RMB104" s="355"/>
      <c r="RMC104" s="355"/>
      <c r="RMD104" s="355"/>
      <c r="RME104" s="355"/>
      <c r="RMF104" s="355"/>
      <c r="RMG104" s="355"/>
      <c r="RMH104" s="355"/>
      <c r="RMI104" s="355"/>
      <c r="RMJ104" s="355"/>
      <c r="RMK104" s="355"/>
      <c r="RML104" s="355"/>
      <c r="RMM104" s="355"/>
      <c r="RMN104" s="355"/>
      <c r="RMO104" s="355"/>
      <c r="RMP104" s="355"/>
      <c r="RMQ104" s="355"/>
      <c r="RMR104" s="355"/>
      <c r="RMS104" s="355"/>
      <c r="RMT104" s="355"/>
      <c r="RMU104" s="355"/>
      <c r="RMV104" s="355"/>
      <c r="RMW104" s="355"/>
      <c r="RMX104" s="355"/>
      <c r="RMY104" s="355"/>
      <c r="RMZ104" s="355"/>
      <c r="RNA104" s="355"/>
      <c r="RNB104" s="355"/>
      <c r="RNC104" s="355"/>
      <c r="RND104" s="355"/>
      <c r="RNE104" s="355"/>
      <c r="RNF104" s="355"/>
      <c r="RNG104" s="355"/>
      <c r="RNH104" s="355"/>
      <c r="RNI104" s="355"/>
      <c r="RNJ104" s="355"/>
      <c r="RNK104" s="355"/>
      <c r="RNL104" s="355"/>
      <c r="RNM104" s="355"/>
      <c r="RNN104" s="355"/>
      <c r="RNO104" s="355"/>
      <c r="RNV104" s="355"/>
      <c r="RNW104" s="355"/>
      <c r="RNX104" s="355"/>
      <c r="RNY104" s="355"/>
      <c r="RNZ104" s="355"/>
      <c r="ROA104" s="355"/>
      <c r="ROB104" s="355"/>
      <c r="ROC104" s="355"/>
      <c r="ROD104" s="355"/>
      <c r="ROE104" s="355"/>
      <c r="ROF104" s="355"/>
      <c r="ROG104" s="355"/>
      <c r="ROH104" s="355"/>
      <c r="ROI104" s="355"/>
      <c r="ROJ104" s="355"/>
      <c r="ROK104" s="355"/>
      <c r="ROL104" s="355"/>
      <c r="ROM104" s="355"/>
      <c r="RON104" s="355"/>
      <c r="ROO104" s="355"/>
      <c r="ROP104" s="355"/>
      <c r="ROQ104" s="355"/>
      <c r="ROR104" s="355"/>
      <c r="ROS104" s="355"/>
      <c r="ROT104" s="355"/>
      <c r="ROU104" s="355"/>
      <c r="ROV104" s="355"/>
      <c r="ROW104" s="355"/>
      <c r="ROX104" s="355"/>
      <c r="ROY104" s="355"/>
      <c r="ROZ104" s="355"/>
      <c r="RPA104" s="355"/>
      <c r="RPB104" s="355"/>
      <c r="RPC104" s="355"/>
      <c r="RPD104" s="355"/>
      <c r="RPE104" s="355"/>
      <c r="RPF104" s="355"/>
      <c r="RPG104" s="355"/>
      <c r="RPH104" s="355"/>
      <c r="RPI104" s="355"/>
      <c r="RPJ104" s="355"/>
      <c r="RPK104" s="355"/>
      <c r="RPL104" s="355"/>
      <c r="RPM104" s="355"/>
      <c r="RPN104" s="355"/>
      <c r="RPO104" s="355"/>
      <c r="RPP104" s="355"/>
      <c r="RPQ104" s="355"/>
      <c r="RPR104" s="355"/>
      <c r="RPS104" s="355"/>
      <c r="RPT104" s="355"/>
      <c r="RPU104" s="355"/>
      <c r="RPV104" s="355"/>
      <c r="RPW104" s="355"/>
      <c r="RPX104" s="355"/>
      <c r="RPY104" s="355"/>
      <c r="RPZ104" s="355"/>
      <c r="RQA104" s="355"/>
      <c r="RQB104" s="355"/>
      <c r="RQC104" s="355"/>
      <c r="RQD104" s="355"/>
      <c r="RQE104" s="355"/>
      <c r="RQF104" s="355"/>
      <c r="RQG104" s="355"/>
      <c r="RQH104" s="355"/>
      <c r="RQI104" s="355"/>
      <c r="RQJ104" s="355"/>
      <c r="RQK104" s="355"/>
      <c r="RQL104" s="355"/>
      <c r="RQM104" s="355"/>
      <c r="RQN104" s="355"/>
      <c r="RQO104" s="355"/>
      <c r="RQP104" s="355"/>
      <c r="RQQ104" s="355"/>
      <c r="RQR104" s="355"/>
      <c r="RQS104" s="355"/>
      <c r="RQT104" s="355"/>
      <c r="RQU104" s="355"/>
      <c r="RQV104" s="355"/>
      <c r="RQW104" s="355"/>
      <c r="RQX104" s="355"/>
      <c r="RQY104" s="355"/>
      <c r="RQZ104" s="355"/>
      <c r="RRA104" s="355"/>
      <c r="RRB104" s="355"/>
      <c r="RRC104" s="355"/>
      <c r="RRD104" s="355"/>
      <c r="RRE104" s="355"/>
      <c r="RRF104" s="355"/>
      <c r="RRG104" s="355"/>
      <c r="RRH104" s="355"/>
      <c r="RRI104" s="355"/>
      <c r="RRJ104" s="355"/>
      <c r="RRK104" s="355"/>
      <c r="RRL104" s="355"/>
      <c r="RRM104" s="355"/>
      <c r="RRN104" s="355"/>
      <c r="RRO104" s="355"/>
      <c r="RRP104" s="355"/>
      <c r="RRQ104" s="355"/>
      <c r="RRR104" s="355"/>
      <c r="RRS104" s="355"/>
      <c r="RRT104" s="355"/>
      <c r="RRU104" s="355"/>
      <c r="RRV104" s="355"/>
      <c r="RRW104" s="355"/>
      <c r="RRX104" s="355"/>
      <c r="RRY104" s="355"/>
      <c r="RRZ104" s="355"/>
      <c r="RSA104" s="355"/>
      <c r="RSB104" s="355"/>
      <c r="RSC104" s="355"/>
      <c r="RSD104" s="355"/>
      <c r="RSE104" s="355"/>
      <c r="RSF104" s="355"/>
      <c r="RSG104" s="355"/>
      <c r="RSH104" s="355"/>
      <c r="RSI104" s="355"/>
      <c r="RSJ104" s="355"/>
      <c r="RSK104" s="355"/>
      <c r="RSL104" s="355"/>
      <c r="RSM104" s="355"/>
      <c r="RSN104" s="355"/>
      <c r="RSO104" s="355"/>
      <c r="RSP104" s="355"/>
      <c r="RSQ104" s="355"/>
      <c r="RSR104" s="355"/>
      <c r="RSS104" s="355"/>
      <c r="RST104" s="355"/>
      <c r="RSU104" s="355"/>
      <c r="RSV104" s="355"/>
      <c r="RSW104" s="355"/>
      <c r="RSX104" s="355"/>
      <c r="RSY104" s="355"/>
      <c r="RSZ104" s="355"/>
      <c r="RTA104" s="355"/>
      <c r="RTB104" s="355"/>
      <c r="RTC104" s="355"/>
      <c r="RTD104" s="355"/>
      <c r="RTE104" s="355"/>
      <c r="RTF104" s="355"/>
      <c r="RTG104" s="355"/>
      <c r="RTH104" s="355"/>
      <c r="RTI104" s="355"/>
      <c r="RTJ104" s="355"/>
      <c r="RTK104" s="355"/>
      <c r="RTL104" s="355"/>
      <c r="RTM104" s="355"/>
      <c r="RTN104" s="355"/>
      <c r="RTO104" s="355"/>
      <c r="RTP104" s="355"/>
      <c r="RTQ104" s="355"/>
      <c r="RTR104" s="355"/>
      <c r="RTS104" s="355"/>
      <c r="RTT104" s="355"/>
      <c r="RTU104" s="355"/>
      <c r="RTV104" s="355"/>
      <c r="RTW104" s="355"/>
      <c r="RTX104" s="355"/>
      <c r="RTY104" s="355"/>
      <c r="RTZ104" s="355"/>
      <c r="RUA104" s="355"/>
      <c r="RUB104" s="355"/>
      <c r="RUC104" s="355"/>
      <c r="RUD104" s="355"/>
      <c r="RUE104" s="355"/>
      <c r="RUF104" s="355"/>
      <c r="RUG104" s="355"/>
      <c r="RUH104" s="355"/>
      <c r="RUI104" s="355"/>
      <c r="RUJ104" s="355"/>
      <c r="RUK104" s="355"/>
      <c r="RUL104" s="355"/>
      <c r="RUM104" s="355"/>
      <c r="RUN104" s="355"/>
      <c r="RUO104" s="355"/>
      <c r="RUP104" s="355"/>
      <c r="RUQ104" s="355"/>
      <c r="RUR104" s="355"/>
      <c r="RUS104" s="355"/>
      <c r="RUT104" s="355"/>
      <c r="RUU104" s="355"/>
      <c r="RUV104" s="355"/>
      <c r="RUW104" s="355"/>
      <c r="RUX104" s="355"/>
      <c r="RUY104" s="355"/>
      <c r="RUZ104" s="355"/>
      <c r="RVA104" s="355"/>
      <c r="RVB104" s="355"/>
      <c r="RVC104" s="355"/>
      <c r="RVD104" s="355"/>
      <c r="RVE104" s="355"/>
      <c r="RVF104" s="355"/>
      <c r="RVG104" s="355"/>
      <c r="RVH104" s="355"/>
      <c r="RVI104" s="355"/>
      <c r="RVJ104" s="355"/>
      <c r="RVK104" s="355"/>
      <c r="RVL104" s="355"/>
      <c r="RVM104" s="355"/>
      <c r="RVN104" s="355"/>
      <c r="RVO104" s="355"/>
      <c r="RVP104" s="355"/>
      <c r="RVQ104" s="355"/>
      <c r="RVR104" s="355"/>
      <c r="RVS104" s="355"/>
      <c r="RVT104" s="355"/>
      <c r="RVU104" s="355"/>
      <c r="RVV104" s="355"/>
      <c r="RVW104" s="355"/>
      <c r="RVX104" s="355"/>
      <c r="RVY104" s="355"/>
      <c r="RVZ104" s="355"/>
      <c r="RWA104" s="355"/>
      <c r="RWB104" s="355"/>
      <c r="RWC104" s="355"/>
      <c r="RWD104" s="355"/>
      <c r="RWE104" s="355"/>
      <c r="RWF104" s="355"/>
      <c r="RWG104" s="355"/>
      <c r="RWH104" s="355"/>
      <c r="RWI104" s="355"/>
      <c r="RWJ104" s="355"/>
      <c r="RWK104" s="355"/>
      <c r="RWL104" s="355"/>
      <c r="RWM104" s="355"/>
      <c r="RWN104" s="355"/>
      <c r="RWO104" s="355"/>
      <c r="RWP104" s="355"/>
      <c r="RWQ104" s="355"/>
      <c r="RWR104" s="355"/>
      <c r="RWS104" s="355"/>
      <c r="RWT104" s="355"/>
      <c r="RWU104" s="355"/>
      <c r="RWV104" s="355"/>
      <c r="RWW104" s="355"/>
      <c r="RWX104" s="355"/>
      <c r="RWY104" s="355"/>
      <c r="RWZ104" s="355"/>
      <c r="RXA104" s="355"/>
      <c r="RXB104" s="355"/>
      <c r="RXC104" s="355"/>
      <c r="RXD104" s="355"/>
      <c r="RXE104" s="355"/>
      <c r="RXF104" s="355"/>
      <c r="RXG104" s="355"/>
      <c r="RXH104" s="355"/>
      <c r="RXI104" s="355"/>
      <c r="RXJ104" s="355"/>
      <c r="RXK104" s="355"/>
      <c r="RXR104" s="355"/>
      <c r="RXS104" s="355"/>
      <c r="RXT104" s="355"/>
      <c r="RXU104" s="355"/>
      <c r="RXV104" s="355"/>
      <c r="RXW104" s="355"/>
      <c r="RXX104" s="355"/>
      <c r="RXY104" s="355"/>
      <c r="RXZ104" s="355"/>
      <c r="RYA104" s="355"/>
      <c r="RYB104" s="355"/>
      <c r="RYC104" s="355"/>
      <c r="RYD104" s="355"/>
      <c r="RYE104" s="355"/>
      <c r="RYF104" s="355"/>
      <c r="RYG104" s="355"/>
      <c r="RYH104" s="355"/>
      <c r="RYI104" s="355"/>
      <c r="RYJ104" s="355"/>
      <c r="RYK104" s="355"/>
      <c r="RYL104" s="355"/>
      <c r="RYM104" s="355"/>
      <c r="RYN104" s="355"/>
      <c r="RYO104" s="355"/>
      <c r="RYP104" s="355"/>
      <c r="RYQ104" s="355"/>
      <c r="RYR104" s="355"/>
      <c r="RYS104" s="355"/>
      <c r="RYT104" s="355"/>
      <c r="RYU104" s="355"/>
      <c r="RYV104" s="355"/>
      <c r="RYW104" s="355"/>
      <c r="RYX104" s="355"/>
      <c r="RYY104" s="355"/>
      <c r="RYZ104" s="355"/>
      <c r="RZA104" s="355"/>
      <c r="RZB104" s="355"/>
      <c r="RZC104" s="355"/>
      <c r="RZD104" s="355"/>
      <c r="RZE104" s="355"/>
      <c r="RZF104" s="355"/>
      <c r="RZG104" s="355"/>
      <c r="RZH104" s="355"/>
      <c r="RZI104" s="355"/>
      <c r="RZJ104" s="355"/>
      <c r="RZK104" s="355"/>
      <c r="RZL104" s="355"/>
      <c r="RZM104" s="355"/>
      <c r="RZN104" s="355"/>
      <c r="RZO104" s="355"/>
      <c r="RZP104" s="355"/>
      <c r="RZQ104" s="355"/>
      <c r="RZR104" s="355"/>
      <c r="RZS104" s="355"/>
      <c r="RZT104" s="355"/>
      <c r="RZU104" s="355"/>
      <c r="RZV104" s="355"/>
      <c r="RZW104" s="355"/>
      <c r="RZX104" s="355"/>
      <c r="RZY104" s="355"/>
      <c r="RZZ104" s="355"/>
      <c r="SAA104" s="355"/>
      <c r="SAB104" s="355"/>
      <c r="SAC104" s="355"/>
      <c r="SAD104" s="355"/>
      <c r="SAE104" s="355"/>
      <c r="SAF104" s="355"/>
      <c r="SAG104" s="355"/>
      <c r="SAH104" s="355"/>
      <c r="SAI104" s="355"/>
      <c r="SAJ104" s="355"/>
      <c r="SAK104" s="355"/>
      <c r="SAL104" s="355"/>
      <c r="SAM104" s="355"/>
      <c r="SAN104" s="355"/>
      <c r="SAO104" s="355"/>
      <c r="SAP104" s="355"/>
      <c r="SAQ104" s="355"/>
      <c r="SAR104" s="355"/>
      <c r="SAS104" s="355"/>
      <c r="SAT104" s="355"/>
      <c r="SAU104" s="355"/>
      <c r="SAV104" s="355"/>
      <c r="SAW104" s="355"/>
      <c r="SAX104" s="355"/>
      <c r="SAY104" s="355"/>
      <c r="SAZ104" s="355"/>
      <c r="SBA104" s="355"/>
      <c r="SBB104" s="355"/>
      <c r="SBC104" s="355"/>
      <c r="SBD104" s="355"/>
      <c r="SBE104" s="355"/>
      <c r="SBF104" s="355"/>
      <c r="SBG104" s="355"/>
      <c r="SBH104" s="355"/>
      <c r="SBI104" s="355"/>
      <c r="SBJ104" s="355"/>
      <c r="SBK104" s="355"/>
      <c r="SBL104" s="355"/>
      <c r="SBM104" s="355"/>
      <c r="SBN104" s="355"/>
      <c r="SBO104" s="355"/>
      <c r="SBP104" s="355"/>
      <c r="SBQ104" s="355"/>
      <c r="SBR104" s="355"/>
      <c r="SBS104" s="355"/>
      <c r="SBT104" s="355"/>
      <c r="SBU104" s="355"/>
      <c r="SBV104" s="355"/>
      <c r="SBW104" s="355"/>
      <c r="SBX104" s="355"/>
      <c r="SBY104" s="355"/>
      <c r="SBZ104" s="355"/>
      <c r="SCA104" s="355"/>
      <c r="SCB104" s="355"/>
      <c r="SCC104" s="355"/>
      <c r="SCD104" s="355"/>
      <c r="SCE104" s="355"/>
      <c r="SCF104" s="355"/>
      <c r="SCG104" s="355"/>
      <c r="SCH104" s="355"/>
      <c r="SCI104" s="355"/>
      <c r="SCJ104" s="355"/>
      <c r="SCK104" s="355"/>
      <c r="SCL104" s="355"/>
      <c r="SCM104" s="355"/>
      <c r="SCN104" s="355"/>
      <c r="SCO104" s="355"/>
      <c r="SCP104" s="355"/>
      <c r="SCQ104" s="355"/>
      <c r="SCR104" s="355"/>
      <c r="SCS104" s="355"/>
      <c r="SCT104" s="355"/>
      <c r="SCU104" s="355"/>
      <c r="SCV104" s="355"/>
      <c r="SCW104" s="355"/>
      <c r="SCX104" s="355"/>
      <c r="SCY104" s="355"/>
      <c r="SCZ104" s="355"/>
      <c r="SDA104" s="355"/>
      <c r="SDB104" s="355"/>
      <c r="SDC104" s="355"/>
      <c r="SDD104" s="355"/>
      <c r="SDE104" s="355"/>
      <c r="SDF104" s="355"/>
      <c r="SDG104" s="355"/>
      <c r="SDH104" s="355"/>
      <c r="SDI104" s="355"/>
      <c r="SDJ104" s="355"/>
      <c r="SDK104" s="355"/>
      <c r="SDL104" s="355"/>
      <c r="SDM104" s="355"/>
      <c r="SDN104" s="355"/>
      <c r="SDO104" s="355"/>
      <c r="SDP104" s="355"/>
      <c r="SDQ104" s="355"/>
      <c r="SDR104" s="355"/>
      <c r="SDS104" s="355"/>
      <c r="SDT104" s="355"/>
      <c r="SDU104" s="355"/>
      <c r="SDV104" s="355"/>
      <c r="SDW104" s="355"/>
      <c r="SDX104" s="355"/>
      <c r="SDY104" s="355"/>
      <c r="SDZ104" s="355"/>
      <c r="SEA104" s="355"/>
      <c r="SEB104" s="355"/>
      <c r="SEC104" s="355"/>
      <c r="SED104" s="355"/>
      <c r="SEE104" s="355"/>
      <c r="SEF104" s="355"/>
      <c r="SEG104" s="355"/>
      <c r="SEH104" s="355"/>
      <c r="SEI104" s="355"/>
      <c r="SEJ104" s="355"/>
      <c r="SEK104" s="355"/>
      <c r="SEL104" s="355"/>
      <c r="SEM104" s="355"/>
      <c r="SEN104" s="355"/>
      <c r="SEO104" s="355"/>
      <c r="SEP104" s="355"/>
      <c r="SEQ104" s="355"/>
      <c r="SER104" s="355"/>
      <c r="SES104" s="355"/>
      <c r="SET104" s="355"/>
      <c r="SEU104" s="355"/>
      <c r="SEV104" s="355"/>
      <c r="SEW104" s="355"/>
      <c r="SEX104" s="355"/>
      <c r="SEY104" s="355"/>
      <c r="SEZ104" s="355"/>
      <c r="SFA104" s="355"/>
      <c r="SFB104" s="355"/>
      <c r="SFC104" s="355"/>
      <c r="SFD104" s="355"/>
      <c r="SFE104" s="355"/>
      <c r="SFF104" s="355"/>
      <c r="SFG104" s="355"/>
      <c r="SFH104" s="355"/>
      <c r="SFI104" s="355"/>
      <c r="SFJ104" s="355"/>
      <c r="SFK104" s="355"/>
      <c r="SFL104" s="355"/>
      <c r="SFM104" s="355"/>
      <c r="SFN104" s="355"/>
      <c r="SFO104" s="355"/>
      <c r="SFP104" s="355"/>
      <c r="SFQ104" s="355"/>
      <c r="SFR104" s="355"/>
      <c r="SFS104" s="355"/>
      <c r="SFT104" s="355"/>
      <c r="SFU104" s="355"/>
      <c r="SFV104" s="355"/>
      <c r="SFW104" s="355"/>
      <c r="SFX104" s="355"/>
      <c r="SFY104" s="355"/>
      <c r="SFZ104" s="355"/>
      <c r="SGA104" s="355"/>
      <c r="SGB104" s="355"/>
      <c r="SGC104" s="355"/>
      <c r="SGD104" s="355"/>
      <c r="SGE104" s="355"/>
      <c r="SGF104" s="355"/>
      <c r="SGG104" s="355"/>
      <c r="SGH104" s="355"/>
      <c r="SGI104" s="355"/>
      <c r="SGJ104" s="355"/>
      <c r="SGK104" s="355"/>
      <c r="SGL104" s="355"/>
      <c r="SGM104" s="355"/>
      <c r="SGN104" s="355"/>
      <c r="SGO104" s="355"/>
      <c r="SGP104" s="355"/>
      <c r="SGQ104" s="355"/>
      <c r="SGR104" s="355"/>
      <c r="SGS104" s="355"/>
      <c r="SGT104" s="355"/>
      <c r="SGU104" s="355"/>
      <c r="SGV104" s="355"/>
      <c r="SGW104" s="355"/>
      <c r="SGX104" s="355"/>
      <c r="SGY104" s="355"/>
      <c r="SGZ104" s="355"/>
      <c r="SHA104" s="355"/>
      <c r="SHB104" s="355"/>
      <c r="SHC104" s="355"/>
      <c r="SHD104" s="355"/>
      <c r="SHE104" s="355"/>
      <c r="SHF104" s="355"/>
      <c r="SHG104" s="355"/>
      <c r="SHN104" s="355"/>
      <c r="SHO104" s="355"/>
      <c r="SHP104" s="355"/>
      <c r="SHQ104" s="355"/>
      <c r="SHR104" s="355"/>
      <c r="SHS104" s="355"/>
      <c r="SHT104" s="355"/>
      <c r="SHU104" s="355"/>
      <c r="SHV104" s="355"/>
      <c r="SHW104" s="355"/>
      <c r="SHX104" s="355"/>
      <c r="SHY104" s="355"/>
      <c r="SHZ104" s="355"/>
      <c r="SIA104" s="355"/>
      <c r="SIB104" s="355"/>
      <c r="SIC104" s="355"/>
      <c r="SID104" s="355"/>
      <c r="SIE104" s="355"/>
      <c r="SIF104" s="355"/>
      <c r="SIG104" s="355"/>
      <c r="SIH104" s="355"/>
      <c r="SII104" s="355"/>
      <c r="SIJ104" s="355"/>
      <c r="SIK104" s="355"/>
      <c r="SIL104" s="355"/>
      <c r="SIM104" s="355"/>
      <c r="SIN104" s="355"/>
      <c r="SIO104" s="355"/>
      <c r="SIP104" s="355"/>
      <c r="SIQ104" s="355"/>
      <c r="SIR104" s="355"/>
      <c r="SIS104" s="355"/>
      <c r="SIT104" s="355"/>
      <c r="SIU104" s="355"/>
      <c r="SIV104" s="355"/>
      <c r="SIW104" s="355"/>
      <c r="SIX104" s="355"/>
      <c r="SIY104" s="355"/>
      <c r="SIZ104" s="355"/>
      <c r="SJA104" s="355"/>
      <c r="SJB104" s="355"/>
      <c r="SJC104" s="355"/>
      <c r="SJD104" s="355"/>
      <c r="SJE104" s="355"/>
      <c r="SJF104" s="355"/>
      <c r="SJG104" s="355"/>
      <c r="SJH104" s="355"/>
      <c r="SJI104" s="355"/>
      <c r="SJJ104" s="355"/>
      <c r="SJK104" s="355"/>
      <c r="SJL104" s="355"/>
      <c r="SJM104" s="355"/>
      <c r="SJN104" s="355"/>
      <c r="SJO104" s="355"/>
      <c r="SJP104" s="355"/>
      <c r="SJQ104" s="355"/>
      <c r="SJR104" s="355"/>
      <c r="SJS104" s="355"/>
      <c r="SJT104" s="355"/>
      <c r="SJU104" s="355"/>
      <c r="SJV104" s="355"/>
      <c r="SJW104" s="355"/>
      <c r="SJX104" s="355"/>
      <c r="SJY104" s="355"/>
      <c r="SJZ104" s="355"/>
      <c r="SKA104" s="355"/>
      <c r="SKB104" s="355"/>
      <c r="SKC104" s="355"/>
      <c r="SKD104" s="355"/>
      <c r="SKE104" s="355"/>
      <c r="SKF104" s="355"/>
      <c r="SKG104" s="355"/>
      <c r="SKH104" s="355"/>
      <c r="SKI104" s="355"/>
      <c r="SKJ104" s="355"/>
      <c r="SKK104" s="355"/>
      <c r="SKL104" s="355"/>
      <c r="SKM104" s="355"/>
      <c r="SKN104" s="355"/>
      <c r="SKO104" s="355"/>
      <c r="SKP104" s="355"/>
      <c r="SKQ104" s="355"/>
      <c r="SKR104" s="355"/>
      <c r="SKS104" s="355"/>
      <c r="SKT104" s="355"/>
      <c r="SKU104" s="355"/>
      <c r="SKV104" s="355"/>
      <c r="SKW104" s="355"/>
      <c r="SKX104" s="355"/>
      <c r="SKY104" s="355"/>
      <c r="SKZ104" s="355"/>
      <c r="SLA104" s="355"/>
      <c r="SLB104" s="355"/>
      <c r="SLC104" s="355"/>
      <c r="SLD104" s="355"/>
      <c r="SLE104" s="355"/>
      <c r="SLF104" s="355"/>
      <c r="SLG104" s="355"/>
      <c r="SLH104" s="355"/>
      <c r="SLI104" s="355"/>
      <c r="SLJ104" s="355"/>
      <c r="SLK104" s="355"/>
      <c r="SLL104" s="355"/>
      <c r="SLM104" s="355"/>
      <c r="SLN104" s="355"/>
      <c r="SLO104" s="355"/>
      <c r="SLP104" s="355"/>
      <c r="SLQ104" s="355"/>
      <c r="SLR104" s="355"/>
      <c r="SLS104" s="355"/>
      <c r="SLT104" s="355"/>
      <c r="SLU104" s="355"/>
      <c r="SLV104" s="355"/>
      <c r="SLW104" s="355"/>
      <c r="SLX104" s="355"/>
      <c r="SLY104" s="355"/>
      <c r="SLZ104" s="355"/>
      <c r="SMA104" s="355"/>
      <c r="SMB104" s="355"/>
      <c r="SMC104" s="355"/>
      <c r="SMD104" s="355"/>
      <c r="SME104" s="355"/>
      <c r="SMF104" s="355"/>
      <c r="SMG104" s="355"/>
      <c r="SMH104" s="355"/>
      <c r="SMI104" s="355"/>
      <c r="SMJ104" s="355"/>
      <c r="SMK104" s="355"/>
      <c r="SML104" s="355"/>
      <c r="SMM104" s="355"/>
      <c r="SMN104" s="355"/>
      <c r="SMO104" s="355"/>
      <c r="SMP104" s="355"/>
      <c r="SMQ104" s="355"/>
      <c r="SMR104" s="355"/>
      <c r="SMS104" s="355"/>
      <c r="SMT104" s="355"/>
      <c r="SMU104" s="355"/>
      <c r="SMV104" s="355"/>
      <c r="SMW104" s="355"/>
      <c r="SMX104" s="355"/>
      <c r="SMY104" s="355"/>
      <c r="SMZ104" s="355"/>
      <c r="SNA104" s="355"/>
      <c r="SNB104" s="355"/>
      <c r="SNC104" s="355"/>
      <c r="SND104" s="355"/>
      <c r="SNE104" s="355"/>
      <c r="SNF104" s="355"/>
      <c r="SNG104" s="355"/>
      <c r="SNH104" s="355"/>
      <c r="SNI104" s="355"/>
      <c r="SNJ104" s="355"/>
      <c r="SNK104" s="355"/>
      <c r="SNL104" s="355"/>
      <c r="SNM104" s="355"/>
      <c r="SNN104" s="355"/>
      <c r="SNO104" s="355"/>
      <c r="SNP104" s="355"/>
      <c r="SNQ104" s="355"/>
      <c r="SNR104" s="355"/>
      <c r="SNS104" s="355"/>
      <c r="SNT104" s="355"/>
      <c r="SNU104" s="355"/>
      <c r="SNV104" s="355"/>
      <c r="SNW104" s="355"/>
      <c r="SNX104" s="355"/>
      <c r="SNY104" s="355"/>
      <c r="SNZ104" s="355"/>
      <c r="SOA104" s="355"/>
      <c r="SOB104" s="355"/>
      <c r="SOC104" s="355"/>
      <c r="SOD104" s="355"/>
      <c r="SOE104" s="355"/>
      <c r="SOF104" s="355"/>
      <c r="SOG104" s="355"/>
      <c r="SOH104" s="355"/>
      <c r="SOI104" s="355"/>
      <c r="SOJ104" s="355"/>
      <c r="SOK104" s="355"/>
      <c r="SOL104" s="355"/>
      <c r="SOM104" s="355"/>
      <c r="SON104" s="355"/>
      <c r="SOO104" s="355"/>
      <c r="SOP104" s="355"/>
      <c r="SOQ104" s="355"/>
      <c r="SOR104" s="355"/>
      <c r="SOS104" s="355"/>
      <c r="SOT104" s="355"/>
      <c r="SOU104" s="355"/>
      <c r="SOV104" s="355"/>
      <c r="SOW104" s="355"/>
      <c r="SOX104" s="355"/>
      <c r="SOY104" s="355"/>
      <c r="SOZ104" s="355"/>
      <c r="SPA104" s="355"/>
      <c r="SPB104" s="355"/>
      <c r="SPC104" s="355"/>
      <c r="SPD104" s="355"/>
      <c r="SPE104" s="355"/>
      <c r="SPF104" s="355"/>
      <c r="SPG104" s="355"/>
      <c r="SPH104" s="355"/>
      <c r="SPI104" s="355"/>
      <c r="SPJ104" s="355"/>
      <c r="SPK104" s="355"/>
      <c r="SPL104" s="355"/>
      <c r="SPM104" s="355"/>
      <c r="SPN104" s="355"/>
      <c r="SPO104" s="355"/>
      <c r="SPP104" s="355"/>
      <c r="SPQ104" s="355"/>
      <c r="SPR104" s="355"/>
      <c r="SPS104" s="355"/>
      <c r="SPT104" s="355"/>
      <c r="SPU104" s="355"/>
      <c r="SPV104" s="355"/>
      <c r="SPW104" s="355"/>
      <c r="SPX104" s="355"/>
      <c r="SPY104" s="355"/>
      <c r="SPZ104" s="355"/>
      <c r="SQA104" s="355"/>
      <c r="SQB104" s="355"/>
      <c r="SQC104" s="355"/>
      <c r="SQD104" s="355"/>
      <c r="SQE104" s="355"/>
      <c r="SQF104" s="355"/>
      <c r="SQG104" s="355"/>
      <c r="SQH104" s="355"/>
      <c r="SQI104" s="355"/>
      <c r="SQJ104" s="355"/>
      <c r="SQK104" s="355"/>
      <c r="SQL104" s="355"/>
      <c r="SQM104" s="355"/>
      <c r="SQN104" s="355"/>
      <c r="SQO104" s="355"/>
      <c r="SQP104" s="355"/>
      <c r="SQQ104" s="355"/>
      <c r="SQR104" s="355"/>
      <c r="SQS104" s="355"/>
      <c r="SQT104" s="355"/>
      <c r="SQU104" s="355"/>
      <c r="SQV104" s="355"/>
      <c r="SQW104" s="355"/>
      <c r="SQX104" s="355"/>
      <c r="SQY104" s="355"/>
      <c r="SQZ104" s="355"/>
      <c r="SRA104" s="355"/>
      <c r="SRB104" s="355"/>
      <c r="SRC104" s="355"/>
      <c r="SRJ104" s="355"/>
      <c r="SRK104" s="355"/>
      <c r="SRL104" s="355"/>
      <c r="SRM104" s="355"/>
      <c r="SRN104" s="355"/>
      <c r="SRO104" s="355"/>
      <c r="SRP104" s="355"/>
      <c r="SRQ104" s="355"/>
      <c r="SRR104" s="355"/>
      <c r="SRS104" s="355"/>
      <c r="SRT104" s="355"/>
      <c r="SRU104" s="355"/>
      <c r="SRV104" s="355"/>
      <c r="SRW104" s="355"/>
      <c r="SRX104" s="355"/>
      <c r="SRY104" s="355"/>
      <c r="SRZ104" s="355"/>
      <c r="SSA104" s="355"/>
      <c r="SSB104" s="355"/>
      <c r="SSC104" s="355"/>
      <c r="SSD104" s="355"/>
      <c r="SSE104" s="355"/>
      <c r="SSF104" s="355"/>
      <c r="SSG104" s="355"/>
      <c r="SSH104" s="355"/>
      <c r="SSI104" s="355"/>
      <c r="SSJ104" s="355"/>
      <c r="SSK104" s="355"/>
      <c r="SSL104" s="355"/>
      <c r="SSM104" s="355"/>
      <c r="SSN104" s="355"/>
      <c r="SSO104" s="355"/>
      <c r="SSP104" s="355"/>
      <c r="SSQ104" s="355"/>
      <c r="SSR104" s="355"/>
      <c r="SSS104" s="355"/>
      <c r="SST104" s="355"/>
      <c r="SSU104" s="355"/>
      <c r="SSV104" s="355"/>
      <c r="SSW104" s="355"/>
      <c r="SSX104" s="355"/>
      <c r="SSY104" s="355"/>
      <c r="SSZ104" s="355"/>
      <c r="STA104" s="355"/>
      <c r="STB104" s="355"/>
      <c r="STC104" s="355"/>
      <c r="STD104" s="355"/>
      <c r="STE104" s="355"/>
      <c r="STF104" s="355"/>
      <c r="STG104" s="355"/>
      <c r="STH104" s="355"/>
      <c r="STI104" s="355"/>
      <c r="STJ104" s="355"/>
      <c r="STK104" s="355"/>
      <c r="STL104" s="355"/>
      <c r="STM104" s="355"/>
      <c r="STN104" s="355"/>
      <c r="STO104" s="355"/>
      <c r="STP104" s="355"/>
      <c r="STQ104" s="355"/>
      <c r="STR104" s="355"/>
      <c r="STS104" s="355"/>
      <c r="STT104" s="355"/>
      <c r="STU104" s="355"/>
      <c r="STV104" s="355"/>
      <c r="STW104" s="355"/>
      <c r="STX104" s="355"/>
      <c r="STY104" s="355"/>
      <c r="STZ104" s="355"/>
      <c r="SUA104" s="355"/>
      <c r="SUB104" s="355"/>
      <c r="SUC104" s="355"/>
      <c r="SUD104" s="355"/>
      <c r="SUE104" s="355"/>
      <c r="SUF104" s="355"/>
      <c r="SUG104" s="355"/>
      <c r="SUH104" s="355"/>
      <c r="SUI104" s="355"/>
      <c r="SUJ104" s="355"/>
      <c r="SUK104" s="355"/>
      <c r="SUL104" s="355"/>
      <c r="SUM104" s="355"/>
      <c r="SUN104" s="355"/>
      <c r="SUO104" s="355"/>
      <c r="SUP104" s="355"/>
      <c r="SUQ104" s="355"/>
      <c r="SUR104" s="355"/>
      <c r="SUS104" s="355"/>
      <c r="SUT104" s="355"/>
      <c r="SUU104" s="355"/>
      <c r="SUV104" s="355"/>
      <c r="SUW104" s="355"/>
      <c r="SUX104" s="355"/>
      <c r="SUY104" s="355"/>
      <c r="SUZ104" s="355"/>
      <c r="SVA104" s="355"/>
      <c r="SVB104" s="355"/>
      <c r="SVC104" s="355"/>
      <c r="SVD104" s="355"/>
      <c r="SVE104" s="355"/>
      <c r="SVF104" s="355"/>
      <c r="SVG104" s="355"/>
      <c r="SVH104" s="355"/>
      <c r="SVI104" s="355"/>
      <c r="SVJ104" s="355"/>
      <c r="SVK104" s="355"/>
      <c r="SVL104" s="355"/>
      <c r="SVM104" s="355"/>
      <c r="SVN104" s="355"/>
      <c r="SVO104" s="355"/>
      <c r="SVP104" s="355"/>
      <c r="SVQ104" s="355"/>
      <c r="SVR104" s="355"/>
      <c r="SVS104" s="355"/>
      <c r="SVT104" s="355"/>
      <c r="SVU104" s="355"/>
      <c r="SVV104" s="355"/>
      <c r="SVW104" s="355"/>
      <c r="SVX104" s="355"/>
      <c r="SVY104" s="355"/>
      <c r="SVZ104" s="355"/>
      <c r="SWA104" s="355"/>
      <c r="SWB104" s="355"/>
      <c r="SWC104" s="355"/>
      <c r="SWD104" s="355"/>
      <c r="SWE104" s="355"/>
      <c r="SWF104" s="355"/>
      <c r="SWG104" s="355"/>
      <c r="SWH104" s="355"/>
      <c r="SWI104" s="355"/>
      <c r="SWJ104" s="355"/>
      <c r="SWK104" s="355"/>
      <c r="SWL104" s="355"/>
      <c r="SWM104" s="355"/>
      <c r="SWN104" s="355"/>
      <c r="SWO104" s="355"/>
      <c r="SWP104" s="355"/>
      <c r="SWQ104" s="355"/>
      <c r="SWR104" s="355"/>
      <c r="SWS104" s="355"/>
      <c r="SWT104" s="355"/>
      <c r="SWU104" s="355"/>
      <c r="SWV104" s="355"/>
      <c r="SWW104" s="355"/>
      <c r="SWX104" s="355"/>
      <c r="SWY104" s="355"/>
      <c r="SWZ104" s="355"/>
      <c r="SXA104" s="355"/>
      <c r="SXB104" s="355"/>
      <c r="SXC104" s="355"/>
      <c r="SXD104" s="355"/>
      <c r="SXE104" s="355"/>
      <c r="SXF104" s="355"/>
      <c r="SXG104" s="355"/>
      <c r="SXH104" s="355"/>
      <c r="SXI104" s="355"/>
      <c r="SXJ104" s="355"/>
      <c r="SXK104" s="355"/>
      <c r="SXL104" s="355"/>
      <c r="SXM104" s="355"/>
      <c r="SXN104" s="355"/>
      <c r="SXO104" s="355"/>
      <c r="SXP104" s="355"/>
      <c r="SXQ104" s="355"/>
      <c r="SXR104" s="355"/>
      <c r="SXS104" s="355"/>
      <c r="SXT104" s="355"/>
      <c r="SXU104" s="355"/>
      <c r="SXV104" s="355"/>
      <c r="SXW104" s="355"/>
      <c r="SXX104" s="355"/>
      <c r="SXY104" s="355"/>
      <c r="SXZ104" s="355"/>
      <c r="SYA104" s="355"/>
      <c r="SYB104" s="355"/>
      <c r="SYC104" s="355"/>
      <c r="SYD104" s="355"/>
      <c r="SYE104" s="355"/>
      <c r="SYF104" s="355"/>
      <c r="SYG104" s="355"/>
      <c r="SYH104" s="355"/>
      <c r="SYI104" s="355"/>
      <c r="SYJ104" s="355"/>
      <c r="SYK104" s="355"/>
      <c r="SYL104" s="355"/>
      <c r="SYM104" s="355"/>
      <c r="SYN104" s="355"/>
      <c r="SYO104" s="355"/>
      <c r="SYP104" s="355"/>
      <c r="SYQ104" s="355"/>
      <c r="SYR104" s="355"/>
      <c r="SYS104" s="355"/>
      <c r="SYT104" s="355"/>
      <c r="SYU104" s="355"/>
      <c r="SYV104" s="355"/>
      <c r="SYW104" s="355"/>
      <c r="SYX104" s="355"/>
      <c r="SYY104" s="355"/>
      <c r="SYZ104" s="355"/>
      <c r="SZA104" s="355"/>
      <c r="SZB104" s="355"/>
      <c r="SZC104" s="355"/>
      <c r="SZD104" s="355"/>
      <c r="SZE104" s="355"/>
      <c r="SZF104" s="355"/>
      <c r="SZG104" s="355"/>
      <c r="SZH104" s="355"/>
      <c r="SZI104" s="355"/>
      <c r="SZJ104" s="355"/>
      <c r="SZK104" s="355"/>
      <c r="SZL104" s="355"/>
      <c r="SZM104" s="355"/>
      <c r="SZN104" s="355"/>
      <c r="SZO104" s="355"/>
      <c r="SZP104" s="355"/>
      <c r="SZQ104" s="355"/>
      <c r="SZR104" s="355"/>
      <c r="SZS104" s="355"/>
      <c r="SZT104" s="355"/>
      <c r="SZU104" s="355"/>
      <c r="SZV104" s="355"/>
      <c r="SZW104" s="355"/>
      <c r="SZX104" s="355"/>
      <c r="SZY104" s="355"/>
      <c r="SZZ104" s="355"/>
      <c r="TAA104" s="355"/>
      <c r="TAB104" s="355"/>
      <c r="TAC104" s="355"/>
      <c r="TAD104" s="355"/>
      <c r="TAE104" s="355"/>
      <c r="TAF104" s="355"/>
      <c r="TAG104" s="355"/>
      <c r="TAH104" s="355"/>
      <c r="TAI104" s="355"/>
      <c r="TAJ104" s="355"/>
      <c r="TAK104" s="355"/>
      <c r="TAL104" s="355"/>
      <c r="TAM104" s="355"/>
      <c r="TAN104" s="355"/>
      <c r="TAO104" s="355"/>
      <c r="TAP104" s="355"/>
      <c r="TAQ104" s="355"/>
      <c r="TAR104" s="355"/>
      <c r="TAS104" s="355"/>
      <c r="TAT104" s="355"/>
      <c r="TAU104" s="355"/>
      <c r="TAV104" s="355"/>
      <c r="TAW104" s="355"/>
      <c r="TAX104" s="355"/>
      <c r="TAY104" s="355"/>
      <c r="TBF104" s="355"/>
      <c r="TBG104" s="355"/>
      <c r="TBH104" s="355"/>
      <c r="TBI104" s="355"/>
      <c r="TBJ104" s="355"/>
      <c r="TBK104" s="355"/>
      <c r="TBL104" s="355"/>
      <c r="TBM104" s="355"/>
      <c r="TBN104" s="355"/>
      <c r="TBO104" s="355"/>
      <c r="TBP104" s="355"/>
      <c r="TBQ104" s="355"/>
      <c r="TBR104" s="355"/>
      <c r="TBS104" s="355"/>
      <c r="TBT104" s="355"/>
      <c r="TBU104" s="355"/>
      <c r="TBV104" s="355"/>
      <c r="TBW104" s="355"/>
      <c r="TBX104" s="355"/>
      <c r="TBY104" s="355"/>
      <c r="TBZ104" s="355"/>
      <c r="TCA104" s="355"/>
      <c r="TCB104" s="355"/>
      <c r="TCC104" s="355"/>
      <c r="TCD104" s="355"/>
      <c r="TCE104" s="355"/>
      <c r="TCF104" s="355"/>
      <c r="TCG104" s="355"/>
      <c r="TCH104" s="355"/>
      <c r="TCI104" s="355"/>
      <c r="TCJ104" s="355"/>
      <c r="TCK104" s="355"/>
      <c r="TCL104" s="355"/>
      <c r="TCM104" s="355"/>
      <c r="TCN104" s="355"/>
      <c r="TCO104" s="355"/>
      <c r="TCP104" s="355"/>
      <c r="TCQ104" s="355"/>
      <c r="TCR104" s="355"/>
      <c r="TCS104" s="355"/>
      <c r="TCT104" s="355"/>
      <c r="TCU104" s="355"/>
      <c r="TCV104" s="355"/>
      <c r="TCW104" s="355"/>
      <c r="TCX104" s="355"/>
      <c r="TCY104" s="355"/>
      <c r="TCZ104" s="355"/>
      <c r="TDA104" s="355"/>
      <c r="TDB104" s="355"/>
      <c r="TDC104" s="355"/>
      <c r="TDD104" s="355"/>
      <c r="TDE104" s="355"/>
      <c r="TDF104" s="355"/>
      <c r="TDG104" s="355"/>
      <c r="TDH104" s="355"/>
      <c r="TDI104" s="355"/>
      <c r="TDJ104" s="355"/>
      <c r="TDK104" s="355"/>
      <c r="TDL104" s="355"/>
      <c r="TDM104" s="355"/>
      <c r="TDN104" s="355"/>
      <c r="TDO104" s="355"/>
      <c r="TDP104" s="355"/>
      <c r="TDQ104" s="355"/>
      <c r="TDR104" s="355"/>
      <c r="TDS104" s="355"/>
      <c r="TDT104" s="355"/>
      <c r="TDU104" s="355"/>
      <c r="TDV104" s="355"/>
      <c r="TDW104" s="355"/>
      <c r="TDX104" s="355"/>
      <c r="TDY104" s="355"/>
      <c r="TDZ104" s="355"/>
      <c r="TEA104" s="355"/>
      <c r="TEB104" s="355"/>
      <c r="TEC104" s="355"/>
      <c r="TED104" s="355"/>
      <c r="TEE104" s="355"/>
      <c r="TEF104" s="355"/>
      <c r="TEG104" s="355"/>
      <c r="TEH104" s="355"/>
      <c r="TEI104" s="355"/>
      <c r="TEJ104" s="355"/>
      <c r="TEK104" s="355"/>
      <c r="TEL104" s="355"/>
      <c r="TEM104" s="355"/>
      <c r="TEN104" s="355"/>
      <c r="TEO104" s="355"/>
      <c r="TEP104" s="355"/>
      <c r="TEQ104" s="355"/>
      <c r="TER104" s="355"/>
      <c r="TES104" s="355"/>
      <c r="TET104" s="355"/>
      <c r="TEU104" s="355"/>
      <c r="TEV104" s="355"/>
      <c r="TEW104" s="355"/>
      <c r="TEX104" s="355"/>
      <c r="TEY104" s="355"/>
      <c r="TEZ104" s="355"/>
      <c r="TFA104" s="355"/>
      <c r="TFB104" s="355"/>
      <c r="TFC104" s="355"/>
      <c r="TFD104" s="355"/>
      <c r="TFE104" s="355"/>
      <c r="TFF104" s="355"/>
      <c r="TFG104" s="355"/>
      <c r="TFH104" s="355"/>
      <c r="TFI104" s="355"/>
      <c r="TFJ104" s="355"/>
      <c r="TFK104" s="355"/>
      <c r="TFL104" s="355"/>
      <c r="TFM104" s="355"/>
      <c r="TFN104" s="355"/>
      <c r="TFO104" s="355"/>
      <c r="TFP104" s="355"/>
      <c r="TFQ104" s="355"/>
      <c r="TFR104" s="355"/>
      <c r="TFS104" s="355"/>
      <c r="TFT104" s="355"/>
      <c r="TFU104" s="355"/>
      <c r="TFV104" s="355"/>
      <c r="TFW104" s="355"/>
      <c r="TFX104" s="355"/>
      <c r="TFY104" s="355"/>
      <c r="TFZ104" s="355"/>
      <c r="TGA104" s="355"/>
      <c r="TGB104" s="355"/>
      <c r="TGC104" s="355"/>
      <c r="TGD104" s="355"/>
      <c r="TGE104" s="355"/>
      <c r="TGF104" s="355"/>
      <c r="TGG104" s="355"/>
      <c r="TGH104" s="355"/>
      <c r="TGI104" s="355"/>
      <c r="TGJ104" s="355"/>
      <c r="TGK104" s="355"/>
      <c r="TGL104" s="355"/>
      <c r="TGM104" s="355"/>
      <c r="TGN104" s="355"/>
      <c r="TGO104" s="355"/>
      <c r="TGP104" s="355"/>
      <c r="TGQ104" s="355"/>
      <c r="TGR104" s="355"/>
      <c r="TGS104" s="355"/>
      <c r="TGT104" s="355"/>
      <c r="TGU104" s="355"/>
      <c r="TGV104" s="355"/>
      <c r="TGW104" s="355"/>
      <c r="TGX104" s="355"/>
      <c r="TGY104" s="355"/>
      <c r="TGZ104" s="355"/>
      <c r="THA104" s="355"/>
      <c r="THB104" s="355"/>
      <c r="THC104" s="355"/>
      <c r="THD104" s="355"/>
      <c r="THE104" s="355"/>
      <c r="THF104" s="355"/>
      <c r="THG104" s="355"/>
      <c r="THH104" s="355"/>
      <c r="THI104" s="355"/>
      <c r="THJ104" s="355"/>
      <c r="THK104" s="355"/>
      <c r="THL104" s="355"/>
      <c r="THM104" s="355"/>
      <c r="THN104" s="355"/>
      <c r="THO104" s="355"/>
      <c r="THP104" s="355"/>
      <c r="THQ104" s="355"/>
      <c r="THR104" s="355"/>
      <c r="THS104" s="355"/>
      <c r="THT104" s="355"/>
      <c r="THU104" s="355"/>
      <c r="THV104" s="355"/>
      <c r="THW104" s="355"/>
      <c r="THX104" s="355"/>
      <c r="THY104" s="355"/>
      <c r="THZ104" s="355"/>
      <c r="TIA104" s="355"/>
      <c r="TIB104" s="355"/>
      <c r="TIC104" s="355"/>
      <c r="TID104" s="355"/>
      <c r="TIE104" s="355"/>
      <c r="TIF104" s="355"/>
      <c r="TIG104" s="355"/>
      <c r="TIH104" s="355"/>
      <c r="TII104" s="355"/>
      <c r="TIJ104" s="355"/>
      <c r="TIK104" s="355"/>
      <c r="TIL104" s="355"/>
      <c r="TIM104" s="355"/>
      <c r="TIN104" s="355"/>
      <c r="TIO104" s="355"/>
      <c r="TIP104" s="355"/>
      <c r="TIQ104" s="355"/>
      <c r="TIR104" s="355"/>
      <c r="TIS104" s="355"/>
      <c r="TIT104" s="355"/>
      <c r="TIU104" s="355"/>
      <c r="TIV104" s="355"/>
      <c r="TIW104" s="355"/>
      <c r="TIX104" s="355"/>
      <c r="TIY104" s="355"/>
      <c r="TIZ104" s="355"/>
      <c r="TJA104" s="355"/>
      <c r="TJB104" s="355"/>
      <c r="TJC104" s="355"/>
      <c r="TJD104" s="355"/>
      <c r="TJE104" s="355"/>
      <c r="TJF104" s="355"/>
      <c r="TJG104" s="355"/>
      <c r="TJH104" s="355"/>
      <c r="TJI104" s="355"/>
      <c r="TJJ104" s="355"/>
      <c r="TJK104" s="355"/>
      <c r="TJL104" s="355"/>
      <c r="TJM104" s="355"/>
      <c r="TJN104" s="355"/>
      <c r="TJO104" s="355"/>
      <c r="TJP104" s="355"/>
      <c r="TJQ104" s="355"/>
      <c r="TJR104" s="355"/>
      <c r="TJS104" s="355"/>
      <c r="TJT104" s="355"/>
      <c r="TJU104" s="355"/>
      <c r="TJV104" s="355"/>
      <c r="TJW104" s="355"/>
      <c r="TJX104" s="355"/>
      <c r="TJY104" s="355"/>
      <c r="TJZ104" s="355"/>
      <c r="TKA104" s="355"/>
      <c r="TKB104" s="355"/>
      <c r="TKC104" s="355"/>
      <c r="TKD104" s="355"/>
      <c r="TKE104" s="355"/>
      <c r="TKF104" s="355"/>
      <c r="TKG104" s="355"/>
      <c r="TKH104" s="355"/>
      <c r="TKI104" s="355"/>
      <c r="TKJ104" s="355"/>
      <c r="TKK104" s="355"/>
      <c r="TKL104" s="355"/>
      <c r="TKM104" s="355"/>
      <c r="TKN104" s="355"/>
      <c r="TKO104" s="355"/>
      <c r="TKP104" s="355"/>
      <c r="TKQ104" s="355"/>
      <c r="TKR104" s="355"/>
      <c r="TKS104" s="355"/>
      <c r="TKT104" s="355"/>
      <c r="TKU104" s="355"/>
      <c r="TLB104" s="355"/>
      <c r="TLC104" s="355"/>
      <c r="TLD104" s="355"/>
      <c r="TLE104" s="355"/>
      <c r="TLF104" s="355"/>
      <c r="TLG104" s="355"/>
      <c r="TLH104" s="355"/>
      <c r="TLI104" s="355"/>
      <c r="TLJ104" s="355"/>
      <c r="TLK104" s="355"/>
      <c r="TLL104" s="355"/>
      <c r="TLM104" s="355"/>
      <c r="TLN104" s="355"/>
      <c r="TLO104" s="355"/>
      <c r="TLP104" s="355"/>
      <c r="TLQ104" s="355"/>
      <c r="TLR104" s="355"/>
      <c r="TLS104" s="355"/>
      <c r="TLT104" s="355"/>
      <c r="TLU104" s="355"/>
      <c r="TLV104" s="355"/>
      <c r="TLW104" s="355"/>
      <c r="TLX104" s="355"/>
      <c r="TLY104" s="355"/>
      <c r="TLZ104" s="355"/>
      <c r="TMA104" s="355"/>
      <c r="TMB104" s="355"/>
      <c r="TMC104" s="355"/>
      <c r="TMD104" s="355"/>
      <c r="TME104" s="355"/>
      <c r="TMF104" s="355"/>
      <c r="TMG104" s="355"/>
      <c r="TMH104" s="355"/>
      <c r="TMI104" s="355"/>
      <c r="TMJ104" s="355"/>
      <c r="TMK104" s="355"/>
      <c r="TML104" s="355"/>
      <c r="TMM104" s="355"/>
      <c r="TMN104" s="355"/>
      <c r="TMO104" s="355"/>
      <c r="TMP104" s="355"/>
      <c r="TMQ104" s="355"/>
      <c r="TMR104" s="355"/>
      <c r="TMS104" s="355"/>
      <c r="TMT104" s="355"/>
      <c r="TMU104" s="355"/>
      <c r="TMV104" s="355"/>
      <c r="TMW104" s="355"/>
      <c r="TMX104" s="355"/>
      <c r="TMY104" s="355"/>
      <c r="TMZ104" s="355"/>
      <c r="TNA104" s="355"/>
      <c r="TNB104" s="355"/>
      <c r="TNC104" s="355"/>
      <c r="TND104" s="355"/>
      <c r="TNE104" s="355"/>
      <c r="TNF104" s="355"/>
      <c r="TNG104" s="355"/>
      <c r="TNH104" s="355"/>
      <c r="TNI104" s="355"/>
      <c r="TNJ104" s="355"/>
      <c r="TNK104" s="355"/>
      <c r="TNL104" s="355"/>
      <c r="TNM104" s="355"/>
      <c r="TNN104" s="355"/>
      <c r="TNO104" s="355"/>
      <c r="TNP104" s="355"/>
      <c r="TNQ104" s="355"/>
      <c r="TNR104" s="355"/>
      <c r="TNS104" s="355"/>
      <c r="TNT104" s="355"/>
      <c r="TNU104" s="355"/>
      <c r="TNV104" s="355"/>
      <c r="TNW104" s="355"/>
      <c r="TNX104" s="355"/>
      <c r="TNY104" s="355"/>
      <c r="TNZ104" s="355"/>
      <c r="TOA104" s="355"/>
      <c r="TOB104" s="355"/>
      <c r="TOC104" s="355"/>
      <c r="TOD104" s="355"/>
      <c r="TOE104" s="355"/>
      <c r="TOF104" s="355"/>
      <c r="TOG104" s="355"/>
      <c r="TOH104" s="355"/>
      <c r="TOI104" s="355"/>
      <c r="TOJ104" s="355"/>
      <c r="TOK104" s="355"/>
      <c r="TOL104" s="355"/>
      <c r="TOM104" s="355"/>
      <c r="TON104" s="355"/>
      <c r="TOO104" s="355"/>
      <c r="TOP104" s="355"/>
      <c r="TOQ104" s="355"/>
      <c r="TOR104" s="355"/>
      <c r="TOS104" s="355"/>
      <c r="TOT104" s="355"/>
      <c r="TOU104" s="355"/>
      <c r="TOV104" s="355"/>
      <c r="TOW104" s="355"/>
      <c r="TOX104" s="355"/>
      <c r="TOY104" s="355"/>
      <c r="TOZ104" s="355"/>
      <c r="TPA104" s="355"/>
      <c r="TPB104" s="355"/>
      <c r="TPC104" s="355"/>
      <c r="TPD104" s="355"/>
      <c r="TPE104" s="355"/>
      <c r="TPF104" s="355"/>
      <c r="TPG104" s="355"/>
      <c r="TPH104" s="355"/>
      <c r="TPI104" s="355"/>
      <c r="TPJ104" s="355"/>
      <c r="TPK104" s="355"/>
      <c r="TPL104" s="355"/>
      <c r="TPM104" s="355"/>
      <c r="TPN104" s="355"/>
      <c r="TPO104" s="355"/>
      <c r="TPP104" s="355"/>
      <c r="TPQ104" s="355"/>
      <c r="TPR104" s="355"/>
      <c r="TPS104" s="355"/>
      <c r="TPT104" s="355"/>
      <c r="TPU104" s="355"/>
      <c r="TPV104" s="355"/>
      <c r="TPW104" s="355"/>
      <c r="TPX104" s="355"/>
      <c r="TPY104" s="355"/>
      <c r="TPZ104" s="355"/>
      <c r="TQA104" s="355"/>
      <c r="TQB104" s="355"/>
      <c r="TQC104" s="355"/>
      <c r="TQD104" s="355"/>
      <c r="TQE104" s="355"/>
      <c r="TQF104" s="355"/>
      <c r="TQG104" s="355"/>
      <c r="TQH104" s="355"/>
      <c r="TQI104" s="355"/>
      <c r="TQJ104" s="355"/>
      <c r="TQK104" s="355"/>
      <c r="TQL104" s="355"/>
      <c r="TQM104" s="355"/>
      <c r="TQN104" s="355"/>
      <c r="TQO104" s="355"/>
      <c r="TQP104" s="355"/>
      <c r="TQQ104" s="355"/>
      <c r="TQR104" s="355"/>
      <c r="TQS104" s="355"/>
      <c r="TQT104" s="355"/>
      <c r="TQU104" s="355"/>
      <c r="TQV104" s="355"/>
      <c r="TQW104" s="355"/>
      <c r="TQX104" s="355"/>
      <c r="TQY104" s="355"/>
      <c r="TQZ104" s="355"/>
      <c r="TRA104" s="355"/>
      <c r="TRB104" s="355"/>
      <c r="TRC104" s="355"/>
      <c r="TRD104" s="355"/>
      <c r="TRE104" s="355"/>
      <c r="TRF104" s="355"/>
      <c r="TRG104" s="355"/>
      <c r="TRH104" s="355"/>
      <c r="TRI104" s="355"/>
      <c r="TRJ104" s="355"/>
      <c r="TRK104" s="355"/>
      <c r="TRL104" s="355"/>
      <c r="TRM104" s="355"/>
      <c r="TRN104" s="355"/>
      <c r="TRO104" s="355"/>
      <c r="TRP104" s="355"/>
      <c r="TRQ104" s="355"/>
      <c r="TRR104" s="355"/>
      <c r="TRS104" s="355"/>
      <c r="TRT104" s="355"/>
      <c r="TRU104" s="355"/>
      <c r="TRV104" s="355"/>
      <c r="TRW104" s="355"/>
      <c r="TRX104" s="355"/>
      <c r="TRY104" s="355"/>
      <c r="TRZ104" s="355"/>
      <c r="TSA104" s="355"/>
      <c r="TSB104" s="355"/>
      <c r="TSC104" s="355"/>
      <c r="TSD104" s="355"/>
      <c r="TSE104" s="355"/>
      <c r="TSF104" s="355"/>
      <c r="TSG104" s="355"/>
      <c r="TSH104" s="355"/>
      <c r="TSI104" s="355"/>
      <c r="TSJ104" s="355"/>
      <c r="TSK104" s="355"/>
      <c r="TSL104" s="355"/>
      <c r="TSM104" s="355"/>
      <c r="TSN104" s="355"/>
      <c r="TSO104" s="355"/>
      <c r="TSP104" s="355"/>
      <c r="TSQ104" s="355"/>
      <c r="TSR104" s="355"/>
      <c r="TSS104" s="355"/>
      <c r="TST104" s="355"/>
      <c r="TSU104" s="355"/>
      <c r="TSV104" s="355"/>
      <c r="TSW104" s="355"/>
      <c r="TSX104" s="355"/>
      <c r="TSY104" s="355"/>
      <c r="TSZ104" s="355"/>
      <c r="TTA104" s="355"/>
      <c r="TTB104" s="355"/>
      <c r="TTC104" s="355"/>
      <c r="TTD104" s="355"/>
      <c r="TTE104" s="355"/>
      <c r="TTF104" s="355"/>
      <c r="TTG104" s="355"/>
      <c r="TTH104" s="355"/>
      <c r="TTI104" s="355"/>
      <c r="TTJ104" s="355"/>
      <c r="TTK104" s="355"/>
      <c r="TTL104" s="355"/>
      <c r="TTM104" s="355"/>
      <c r="TTN104" s="355"/>
      <c r="TTO104" s="355"/>
      <c r="TTP104" s="355"/>
      <c r="TTQ104" s="355"/>
      <c r="TTR104" s="355"/>
      <c r="TTS104" s="355"/>
      <c r="TTT104" s="355"/>
      <c r="TTU104" s="355"/>
      <c r="TTV104" s="355"/>
      <c r="TTW104" s="355"/>
      <c r="TTX104" s="355"/>
      <c r="TTY104" s="355"/>
      <c r="TTZ104" s="355"/>
      <c r="TUA104" s="355"/>
      <c r="TUB104" s="355"/>
      <c r="TUC104" s="355"/>
      <c r="TUD104" s="355"/>
      <c r="TUE104" s="355"/>
      <c r="TUF104" s="355"/>
      <c r="TUG104" s="355"/>
      <c r="TUH104" s="355"/>
      <c r="TUI104" s="355"/>
      <c r="TUJ104" s="355"/>
      <c r="TUK104" s="355"/>
      <c r="TUL104" s="355"/>
      <c r="TUM104" s="355"/>
      <c r="TUN104" s="355"/>
      <c r="TUO104" s="355"/>
      <c r="TUP104" s="355"/>
      <c r="TUQ104" s="355"/>
      <c r="TUX104" s="355"/>
      <c r="TUY104" s="355"/>
      <c r="TUZ104" s="355"/>
      <c r="TVA104" s="355"/>
      <c r="TVB104" s="355"/>
      <c r="TVC104" s="355"/>
      <c r="TVD104" s="355"/>
      <c r="TVE104" s="355"/>
      <c r="TVF104" s="355"/>
      <c r="TVG104" s="355"/>
      <c r="TVH104" s="355"/>
      <c r="TVI104" s="355"/>
      <c r="TVJ104" s="355"/>
      <c r="TVK104" s="355"/>
      <c r="TVL104" s="355"/>
      <c r="TVM104" s="355"/>
      <c r="TVN104" s="355"/>
      <c r="TVO104" s="355"/>
      <c r="TVP104" s="355"/>
      <c r="TVQ104" s="355"/>
      <c r="TVR104" s="355"/>
      <c r="TVS104" s="355"/>
      <c r="TVT104" s="355"/>
      <c r="TVU104" s="355"/>
      <c r="TVV104" s="355"/>
      <c r="TVW104" s="355"/>
      <c r="TVX104" s="355"/>
      <c r="TVY104" s="355"/>
      <c r="TVZ104" s="355"/>
      <c r="TWA104" s="355"/>
      <c r="TWB104" s="355"/>
      <c r="TWC104" s="355"/>
      <c r="TWD104" s="355"/>
      <c r="TWE104" s="355"/>
      <c r="TWF104" s="355"/>
      <c r="TWG104" s="355"/>
      <c r="TWH104" s="355"/>
      <c r="TWI104" s="355"/>
      <c r="TWJ104" s="355"/>
      <c r="TWK104" s="355"/>
      <c r="TWL104" s="355"/>
      <c r="TWM104" s="355"/>
      <c r="TWN104" s="355"/>
      <c r="TWO104" s="355"/>
      <c r="TWP104" s="355"/>
      <c r="TWQ104" s="355"/>
      <c r="TWR104" s="355"/>
      <c r="TWS104" s="355"/>
      <c r="TWT104" s="355"/>
      <c r="TWU104" s="355"/>
      <c r="TWV104" s="355"/>
      <c r="TWW104" s="355"/>
      <c r="TWX104" s="355"/>
      <c r="TWY104" s="355"/>
      <c r="TWZ104" s="355"/>
      <c r="TXA104" s="355"/>
      <c r="TXB104" s="355"/>
      <c r="TXC104" s="355"/>
      <c r="TXD104" s="355"/>
      <c r="TXE104" s="355"/>
      <c r="TXF104" s="355"/>
      <c r="TXG104" s="355"/>
      <c r="TXH104" s="355"/>
      <c r="TXI104" s="355"/>
      <c r="TXJ104" s="355"/>
      <c r="TXK104" s="355"/>
      <c r="TXL104" s="355"/>
      <c r="TXM104" s="355"/>
      <c r="TXN104" s="355"/>
      <c r="TXO104" s="355"/>
      <c r="TXP104" s="355"/>
      <c r="TXQ104" s="355"/>
      <c r="TXR104" s="355"/>
      <c r="TXS104" s="355"/>
      <c r="TXT104" s="355"/>
      <c r="TXU104" s="355"/>
      <c r="TXV104" s="355"/>
      <c r="TXW104" s="355"/>
      <c r="TXX104" s="355"/>
      <c r="TXY104" s="355"/>
      <c r="TXZ104" s="355"/>
      <c r="TYA104" s="355"/>
      <c r="TYB104" s="355"/>
      <c r="TYC104" s="355"/>
      <c r="TYD104" s="355"/>
      <c r="TYE104" s="355"/>
      <c r="TYF104" s="355"/>
      <c r="TYG104" s="355"/>
      <c r="TYH104" s="355"/>
      <c r="TYI104" s="355"/>
      <c r="TYJ104" s="355"/>
      <c r="TYK104" s="355"/>
      <c r="TYL104" s="355"/>
      <c r="TYM104" s="355"/>
      <c r="TYN104" s="355"/>
      <c r="TYO104" s="355"/>
      <c r="TYP104" s="355"/>
      <c r="TYQ104" s="355"/>
      <c r="TYR104" s="355"/>
      <c r="TYS104" s="355"/>
      <c r="TYT104" s="355"/>
      <c r="TYU104" s="355"/>
      <c r="TYV104" s="355"/>
      <c r="TYW104" s="355"/>
      <c r="TYX104" s="355"/>
      <c r="TYY104" s="355"/>
      <c r="TYZ104" s="355"/>
      <c r="TZA104" s="355"/>
      <c r="TZB104" s="355"/>
      <c r="TZC104" s="355"/>
      <c r="TZD104" s="355"/>
      <c r="TZE104" s="355"/>
      <c r="TZF104" s="355"/>
      <c r="TZG104" s="355"/>
      <c r="TZH104" s="355"/>
      <c r="TZI104" s="355"/>
      <c r="TZJ104" s="355"/>
      <c r="TZK104" s="355"/>
      <c r="TZL104" s="355"/>
      <c r="TZM104" s="355"/>
      <c r="TZN104" s="355"/>
      <c r="TZO104" s="355"/>
      <c r="TZP104" s="355"/>
      <c r="TZQ104" s="355"/>
      <c r="TZR104" s="355"/>
      <c r="TZS104" s="355"/>
      <c r="TZT104" s="355"/>
      <c r="TZU104" s="355"/>
      <c r="TZV104" s="355"/>
      <c r="TZW104" s="355"/>
      <c r="TZX104" s="355"/>
      <c r="TZY104" s="355"/>
      <c r="TZZ104" s="355"/>
      <c r="UAA104" s="355"/>
      <c r="UAB104" s="355"/>
      <c r="UAC104" s="355"/>
      <c r="UAD104" s="355"/>
      <c r="UAE104" s="355"/>
      <c r="UAF104" s="355"/>
      <c r="UAG104" s="355"/>
      <c r="UAH104" s="355"/>
      <c r="UAI104" s="355"/>
      <c r="UAJ104" s="355"/>
      <c r="UAK104" s="355"/>
      <c r="UAL104" s="355"/>
      <c r="UAM104" s="355"/>
      <c r="UAN104" s="355"/>
      <c r="UAO104" s="355"/>
      <c r="UAP104" s="355"/>
      <c r="UAQ104" s="355"/>
      <c r="UAR104" s="355"/>
      <c r="UAS104" s="355"/>
      <c r="UAT104" s="355"/>
      <c r="UAU104" s="355"/>
      <c r="UAV104" s="355"/>
      <c r="UAW104" s="355"/>
      <c r="UAX104" s="355"/>
      <c r="UAY104" s="355"/>
      <c r="UAZ104" s="355"/>
      <c r="UBA104" s="355"/>
      <c r="UBB104" s="355"/>
      <c r="UBC104" s="355"/>
      <c r="UBD104" s="355"/>
      <c r="UBE104" s="355"/>
      <c r="UBF104" s="355"/>
      <c r="UBG104" s="355"/>
      <c r="UBH104" s="355"/>
      <c r="UBI104" s="355"/>
      <c r="UBJ104" s="355"/>
      <c r="UBK104" s="355"/>
      <c r="UBL104" s="355"/>
      <c r="UBM104" s="355"/>
      <c r="UBN104" s="355"/>
      <c r="UBO104" s="355"/>
      <c r="UBP104" s="355"/>
      <c r="UBQ104" s="355"/>
      <c r="UBR104" s="355"/>
      <c r="UBS104" s="355"/>
      <c r="UBT104" s="355"/>
      <c r="UBU104" s="355"/>
      <c r="UBV104" s="355"/>
      <c r="UBW104" s="355"/>
      <c r="UBX104" s="355"/>
      <c r="UBY104" s="355"/>
      <c r="UBZ104" s="355"/>
      <c r="UCA104" s="355"/>
      <c r="UCB104" s="355"/>
      <c r="UCC104" s="355"/>
      <c r="UCD104" s="355"/>
      <c r="UCE104" s="355"/>
      <c r="UCF104" s="355"/>
      <c r="UCG104" s="355"/>
      <c r="UCH104" s="355"/>
      <c r="UCI104" s="355"/>
      <c r="UCJ104" s="355"/>
      <c r="UCK104" s="355"/>
      <c r="UCL104" s="355"/>
      <c r="UCM104" s="355"/>
      <c r="UCN104" s="355"/>
      <c r="UCO104" s="355"/>
      <c r="UCP104" s="355"/>
      <c r="UCQ104" s="355"/>
      <c r="UCR104" s="355"/>
      <c r="UCS104" s="355"/>
      <c r="UCT104" s="355"/>
      <c r="UCU104" s="355"/>
      <c r="UCV104" s="355"/>
      <c r="UCW104" s="355"/>
      <c r="UCX104" s="355"/>
      <c r="UCY104" s="355"/>
      <c r="UCZ104" s="355"/>
      <c r="UDA104" s="355"/>
      <c r="UDB104" s="355"/>
      <c r="UDC104" s="355"/>
      <c r="UDD104" s="355"/>
      <c r="UDE104" s="355"/>
      <c r="UDF104" s="355"/>
      <c r="UDG104" s="355"/>
      <c r="UDH104" s="355"/>
      <c r="UDI104" s="355"/>
      <c r="UDJ104" s="355"/>
      <c r="UDK104" s="355"/>
      <c r="UDL104" s="355"/>
      <c r="UDM104" s="355"/>
      <c r="UDN104" s="355"/>
      <c r="UDO104" s="355"/>
      <c r="UDP104" s="355"/>
      <c r="UDQ104" s="355"/>
      <c r="UDR104" s="355"/>
      <c r="UDS104" s="355"/>
      <c r="UDT104" s="355"/>
      <c r="UDU104" s="355"/>
      <c r="UDV104" s="355"/>
      <c r="UDW104" s="355"/>
      <c r="UDX104" s="355"/>
      <c r="UDY104" s="355"/>
      <c r="UDZ104" s="355"/>
      <c r="UEA104" s="355"/>
      <c r="UEB104" s="355"/>
      <c r="UEC104" s="355"/>
      <c r="UED104" s="355"/>
      <c r="UEE104" s="355"/>
      <c r="UEF104" s="355"/>
      <c r="UEG104" s="355"/>
      <c r="UEH104" s="355"/>
      <c r="UEI104" s="355"/>
      <c r="UEJ104" s="355"/>
      <c r="UEK104" s="355"/>
      <c r="UEL104" s="355"/>
      <c r="UEM104" s="355"/>
      <c r="UET104" s="355"/>
      <c r="UEU104" s="355"/>
      <c r="UEV104" s="355"/>
      <c r="UEW104" s="355"/>
      <c r="UEX104" s="355"/>
      <c r="UEY104" s="355"/>
      <c r="UEZ104" s="355"/>
      <c r="UFA104" s="355"/>
      <c r="UFB104" s="355"/>
      <c r="UFC104" s="355"/>
      <c r="UFD104" s="355"/>
      <c r="UFE104" s="355"/>
      <c r="UFF104" s="355"/>
      <c r="UFG104" s="355"/>
      <c r="UFH104" s="355"/>
      <c r="UFI104" s="355"/>
      <c r="UFJ104" s="355"/>
      <c r="UFK104" s="355"/>
      <c r="UFL104" s="355"/>
      <c r="UFM104" s="355"/>
      <c r="UFN104" s="355"/>
      <c r="UFO104" s="355"/>
      <c r="UFP104" s="355"/>
      <c r="UFQ104" s="355"/>
      <c r="UFR104" s="355"/>
      <c r="UFS104" s="355"/>
      <c r="UFT104" s="355"/>
      <c r="UFU104" s="355"/>
      <c r="UFV104" s="355"/>
      <c r="UFW104" s="355"/>
      <c r="UFX104" s="355"/>
      <c r="UFY104" s="355"/>
      <c r="UFZ104" s="355"/>
      <c r="UGA104" s="355"/>
      <c r="UGB104" s="355"/>
      <c r="UGC104" s="355"/>
      <c r="UGD104" s="355"/>
      <c r="UGE104" s="355"/>
      <c r="UGF104" s="355"/>
      <c r="UGG104" s="355"/>
      <c r="UGH104" s="355"/>
      <c r="UGI104" s="355"/>
      <c r="UGJ104" s="355"/>
      <c r="UGK104" s="355"/>
      <c r="UGL104" s="355"/>
      <c r="UGM104" s="355"/>
      <c r="UGN104" s="355"/>
      <c r="UGO104" s="355"/>
      <c r="UGP104" s="355"/>
      <c r="UGQ104" s="355"/>
      <c r="UGR104" s="355"/>
      <c r="UGS104" s="355"/>
      <c r="UGT104" s="355"/>
      <c r="UGU104" s="355"/>
      <c r="UGV104" s="355"/>
      <c r="UGW104" s="355"/>
      <c r="UGX104" s="355"/>
      <c r="UGY104" s="355"/>
      <c r="UGZ104" s="355"/>
      <c r="UHA104" s="355"/>
      <c r="UHB104" s="355"/>
      <c r="UHC104" s="355"/>
      <c r="UHD104" s="355"/>
      <c r="UHE104" s="355"/>
      <c r="UHF104" s="355"/>
      <c r="UHG104" s="355"/>
      <c r="UHH104" s="355"/>
      <c r="UHI104" s="355"/>
      <c r="UHJ104" s="355"/>
      <c r="UHK104" s="355"/>
      <c r="UHL104" s="355"/>
      <c r="UHM104" s="355"/>
      <c r="UHN104" s="355"/>
      <c r="UHO104" s="355"/>
      <c r="UHP104" s="355"/>
      <c r="UHQ104" s="355"/>
      <c r="UHR104" s="355"/>
      <c r="UHS104" s="355"/>
      <c r="UHT104" s="355"/>
      <c r="UHU104" s="355"/>
      <c r="UHV104" s="355"/>
      <c r="UHW104" s="355"/>
      <c r="UHX104" s="355"/>
      <c r="UHY104" s="355"/>
      <c r="UHZ104" s="355"/>
      <c r="UIA104" s="355"/>
      <c r="UIB104" s="355"/>
      <c r="UIC104" s="355"/>
      <c r="UID104" s="355"/>
      <c r="UIE104" s="355"/>
      <c r="UIF104" s="355"/>
      <c r="UIG104" s="355"/>
      <c r="UIH104" s="355"/>
      <c r="UII104" s="355"/>
      <c r="UIJ104" s="355"/>
      <c r="UIK104" s="355"/>
      <c r="UIL104" s="355"/>
      <c r="UIM104" s="355"/>
      <c r="UIN104" s="355"/>
      <c r="UIO104" s="355"/>
      <c r="UIP104" s="355"/>
      <c r="UIQ104" s="355"/>
      <c r="UIR104" s="355"/>
      <c r="UIS104" s="355"/>
      <c r="UIT104" s="355"/>
      <c r="UIU104" s="355"/>
      <c r="UIV104" s="355"/>
      <c r="UIW104" s="355"/>
      <c r="UIX104" s="355"/>
      <c r="UIY104" s="355"/>
      <c r="UIZ104" s="355"/>
      <c r="UJA104" s="355"/>
      <c r="UJB104" s="355"/>
      <c r="UJC104" s="355"/>
      <c r="UJD104" s="355"/>
      <c r="UJE104" s="355"/>
      <c r="UJF104" s="355"/>
      <c r="UJG104" s="355"/>
      <c r="UJH104" s="355"/>
      <c r="UJI104" s="355"/>
      <c r="UJJ104" s="355"/>
      <c r="UJK104" s="355"/>
      <c r="UJL104" s="355"/>
      <c r="UJM104" s="355"/>
      <c r="UJN104" s="355"/>
      <c r="UJO104" s="355"/>
      <c r="UJP104" s="355"/>
      <c r="UJQ104" s="355"/>
      <c r="UJR104" s="355"/>
      <c r="UJS104" s="355"/>
      <c r="UJT104" s="355"/>
      <c r="UJU104" s="355"/>
      <c r="UJV104" s="355"/>
      <c r="UJW104" s="355"/>
      <c r="UJX104" s="355"/>
      <c r="UJY104" s="355"/>
      <c r="UJZ104" s="355"/>
      <c r="UKA104" s="355"/>
      <c r="UKB104" s="355"/>
      <c r="UKC104" s="355"/>
      <c r="UKD104" s="355"/>
      <c r="UKE104" s="355"/>
      <c r="UKF104" s="355"/>
      <c r="UKG104" s="355"/>
      <c r="UKH104" s="355"/>
      <c r="UKI104" s="355"/>
      <c r="UKJ104" s="355"/>
      <c r="UKK104" s="355"/>
      <c r="UKL104" s="355"/>
      <c r="UKM104" s="355"/>
      <c r="UKN104" s="355"/>
      <c r="UKO104" s="355"/>
      <c r="UKP104" s="355"/>
      <c r="UKQ104" s="355"/>
      <c r="UKR104" s="355"/>
      <c r="UKS104" s="355"/>
      <c r="UKT104" s="355"/>
      <c r="UKU104" s="355"/>
      <c r="UKV104" s="355"/>
      <c r="UKW104" s="355"/>
      <c r="UKX104" s="355"/>
      <c r="UKY104" s="355"/>
      <c r="UKZ104" s="355"/>
      <c r="ULA104" s="355"/>
      <c r="ULB104" s="355"/>
      <c r="ULC104" s="355"/>
      <c r="ULD104" s="355"/>
      <c r="ULE104" s="355"/>
      <c r="ULF104" s="355"/>
      <c r="ULG104" s="355"/>
      <c r="ULH104" s="355"/>
      <c r="ULI104" s="355"/>
      <c r="ULJ104" s="355"/>
      <c r="ULK104" s="355"/>
      <c r="ULL104" s="355"/>
      <c r="ULM104" s="355"/>
      <c r="ULN104" s="355"/>
      <c r="ULO104" s="355"/>
      <c r="ULP104" s="355"/>
      <c r="ULQ104" s="355"/>
      <c r="ULR104" s="355"/>
      <c r="ULS104" s="355"/>
      <c r="ULT104" s="355"/>
      <c r="ULU104" s="355"/>
      <c r="ULV104" s="355"/>
      <c r="ULW104" s="355"/>
      <c r="ULX104" s="355"/>
      <c r="ULY104" s="355"/>
      <c r="ULZ104" s="355"/>
      <c r="UMA104" s="355"/>
      <c r="UMB104" s="355"/>
      <c r="UMC104" s="355"/>
      <c r="UMD104" s="355"/>
      <c r="UME104" s="355"/>
      <c r="UMF104" s="355"/>
      <c r="UMG104" s="355"/>
      <c r="UMH104" s="355"/>
      <c r="UMI104" s="355"/>
      <c r="UMJ104" s="355"/>
      <c r="UMK104" s="355"/>
      <c r="UML104" s="355"/>
      <c r="UMM104" s="355"/>
      <c r="UMN104" s="355"/>
      <c r="UMO104" s="355"/>
      <c r="UMP104" s="355"/>
      <c r="UMQ104" s="355"/>
      <c r="UMR104" s="355"/>
      <c r="UMS104" s="355"/>
      <c r="UMT104" s="355"/>
      <c r="UMU104" s="355"/>
      <c r="UMV104" s="355"/>
      <c r="UMW104" s="355"/>
      <c r="UMX104" s="355"/>
      <c r="UMY104" s="355"/>
      <c r="UMZ104" s="355"/>
      <c r="UNA104" s="355"/>
      <c r="UNB104" s="355"/>
      <c r="UNC104" s="355"/>
      <c r="UND104" s="355"/>
      <c r="UNE104" s="355"/>
      <c r="UNF104" s="355"/>
      <c r="UNG104" s="355"/>
      <c r="UNH104" s="355"/>
      <c r="UNI104" s="355"/>
      <c r="UNJ104" s="355"/>
      <c r="UNK104" s="355"/>
      <c r="UNL104" s="355"/>
      <c r="UNM104" s="355"/>
      <c r="UNN104" s="355"/>
      <c r="UNO104" s="355"/>
      <c r="UNP104" s="355"/>
      <c r="UNQ104" s="355"/>
      <c r="UNR104" s="355"/>
      <c r="UNS104" s="355"/>
      <c r="UNT104" s="355"/>
      <c r="UNU104" s="355"/>
      <c r="UNV104" s="355"/>
      <c r="UNW104" s="355"/>
      <c r="UNX104" s="355"/>
      <c r="UNY104" s="355"/>
      <c r="UNZ104" s="355"/>
      <c r="UOA104" s="355"/>
      <c r="UOB104" s="355"/>
      <c r="UOC104" s="355"/>
      <c r="UOD104" s="355"/>
      <c r="UOE104" s="355"/>
      <c r="UOF104" s="355"/>
      <c r="UOG104" s="355"/>
      <c r="UOH104" s="355"/>
      <c r="UOI104" s="355"/>
      <c r="UOP104" s="355"/>
      <c r="UOQ104" s="355"/>
      <c r="UOR104" s="355"/>
      <c r="UOS104" s="355"/>
      <c r="UOT104" s="355"/>
      <c r="UOU104" s="355"/>
      <c r="UOV104" s="355"/>
      <c r="UOW104" s="355"/>
      <c r="UOX104" s="355"/>
      <c r="UOY104" s="355"/>
      <c r="UOZ104" s="355"/>
      <c r="UPA104" s="355"/>
      <c r="UPB104" s="355"/>
      <c r="UPC104" s="355"/>
      <c r="UPD104" s="355"/>
      <c r="UPE104" s="355"/>
      <c r="UPF104" s="355"/>
      <c r="UPG104" s="355"/>
      <c r="UPH104" s="355"/>
      <c r="UPI104" s="355"/>
      <c r="UPJ104" s="355"/>
      <c r="UPK104" s="355"/>
      <c r="UPL104" s="355"/>
      <c r="UPM104" s="355"/>
      <c r="UPN104" s="355"/>
      <c r="UPO104" s="355"/>
      <c r="UPP104" s="355"/>
      <c r="UPQ104" s="355"/>
      <c r="UPR104" s="355"/>
      <c r="UPS104" s="355"/>
      <c r="UPT104" s="355"/>
      <c r="UPU104" s="355"/>
      <c r="UPV104" s="355"/>
      <c r="UPW104" s="355"/>
      <c r="UPX104" s="355"/>
      <c r="UPY104" s="355"/>
      <c r="UPZ104" s="355"/>
      <c r="UQA104" s="355"/>
      <c r="UQB104" s="355"/>
      <c r="UQC104" s="355"/>
      <c r="UQD104" s="355"/>
      <c r="UQE104" s="355"/>
      <c r="UQF104" s="355"/>
      <c r="UQG104" s="355"/>
      <c r="UQH104" s="355"/>
      <c r="UQI104" s="355"/>
      <c r="UQJ104" s="355"/>
      <c r="UQK104" s="355"/>
      <c r="UQL104" s="355"/>
      <c r="UQM104" s="355"/>
      <c r="UQN104" s="355"/>
      <c r="UQO104" s="355"/>
      <c r="UQP104" s="355"/>
      <c r="UQQ104" s="355"/>
      <c r="UQR104" s="355"/>
      <c r="UQS104" s="355"/>
      <c r="UQT104" s="355"/>
      <c r="UQU104" s="355"/>
      <c r="UQV104" s="355"/>
      <c r="UQW104" s="355"/>
      <c r="UQX104" s="355"/>
      <c r="UQY104" s="355"/>
      <c r="UQZ104" s="355"/>
      <c r="URA104" s="355"/>
      <c r="URB104" s="355"/>
      <c r="URC104" s="355"/>
      <c r="URD104" s="355"/>
      <c r="URE104" s="355"/>
      <c r="URF104" s="355"/>
      <c r="URG104" s="355"/>
      <c r="URH104" s="355"/>
      <c r="URI104" s="355"/>
      <c r="URJ104" s="355"/>
      <c r="URK104" s="355"/>
      <c r="URL104" s="355"/>
      <c r="URM104" s="355"/>
      <c r="URN104" s="355"/>
      <c r="URO104" s="355"/>
      <c r="URP104" s="355"/>
      <c r="URQ104" s="355"/>
      <c r="URR104" s="355"/>
      <c r="URS104" s="355"/>
      <c r="URT104" s="355"/>
      <c r="URU104" s="355"/>
      <c r="URV104" s="355"/>
      <c r="URW104" s="355"/>
      <c r="URX104" s="355"/>
      <c r="URY104" s="355"/>
      <c r="URZ104" s="355"/>
      <c r="USA104" s="355"/>
      <c r="USB104" s="355"/>
      <c r="USC104" s="355"/>
      <c r="USD104" s="355"/>
      <c r="USE104" s="355"/>
      <c r="USF104" s="355"/>
      <c r="USG104" s="355"/>
      <c r="USH104" s="355"/>
      <c r="USI104" s="355"/>
      <c r="USJ104" s="355"/>
      <c r="USK104" s="355"/>
      <c r="USL104" s="355"/>
      <c r="USM104" s="355"/>
      <c r="USN104" s="355"/>
      <c r="USO104" s="355"/>
      <c r="USP104" s="355"/>
      <c r="USQ104" s="355"/>
      <c r="USR104" s="355"/>
      <c r="USS104" s="355"/>
      <c r="UST104" s="355"/>
      <c r="USU104" s="355"/>
      <c r="USV104" s="355"/>
      <c r="USW104" s="355"/>
      <c r="USX104" s="355"/>
      <c r="USY104" s="355"/>
      <c r="USZ104" s="355"/>
      <c r="UTA104" s="355"/>
      <c r="UTB104" s="355"/>
      <c r="UTC104" s="355"/>
      <c r="UTD104" s="355"/>
      <c r="UTE104" s="355"/>
      <c r="UTF104" s="355"/>
      <c r="UTG104" s="355"/>
      <c r="UTH104" s="355"/>
      <c r="UTI104" s="355"/>
      <c r="UTJ104" s="355"/>
      <c r="UTK104" s="355"/>
      <c r="UTL104" s="355"/>
      <c r="UTM104" s="355"/>
      <c r="UTN104" s="355"/>
      <c r="UTO104" s="355"/>
      <c r="UTP104" s="355"/>
      <c r="UTQ104" s="355"/>
      <c r="UTR104" s="355"/>
      <c r="UTS104" s="355"/>
      <c r="UTT104" s="355"/>
      <c r="UTU104" s="355"/>
      <c r="UTV104" s="355"/>
      <c r="UTW104" s="355"/>
      <c r="UTX104" s="355"/>
      <c r="UTY104" s="355"/>
      <c r="UTZ104" s="355"/>
      <c r="UUA104" s="355"/>
      <c r="UUB104" s="355"/>
      <c r="UUC104" s="355"/>
      <c r="UUD104" s="355"/>
      <c r="UUE104" s="355"/>
      <c r="UUF104" s="355"/>
      <c r="UUG104" s="355"/>
      <c r="UUH104" s="355"/>
      <c r="UUI104" s="355"/>
      <c r="UUJ104" s="355"/>
      <c r="UUK104" s="355"/>
      <c r="UUL104" s="355"/>
      <c r="UUM104" s="355"/>
      <c r="UUN104" s="355"/>
      <c r="UUO104" s="355"/>
      <c r="UUP104" s="355"/>
      <c r="UUQ104" s="355"/>
      <c r="UUR104" s="355"/>
      <c r="UUS104" s="355"/>
      <c r="UUT104" s="355"/>
      <c r="UUU104" s="355"/>
      <c r="UUV104" s="355"/>
      <c r="UUW104" s="355"/>
      <c r="UUX104" s="355"/>
      <c r="UUY104" s="355"/>
      <c r="UUZ104" s="355"/>
      <c r="UVA104" s="355"/>
      <c r="UVB104" s="355"/>
      <c r="UVC104" s="355"/>
      <c r="UVD104" s="355"/>
      <c r="UVE104" s="355"/>
      <c r="UVF104" s="355"/>
      <c r="UVG104" s="355"/>
      <c r="UVH104" s="355"/>
      <c r="UVI104" s="355"/>
      <c r="UVJ104" s="355"/>
      <c r="UVK104" s="355"/>
      <c r="UVL104" s="355"/>
      <c r="UVM104" s="355"/>
      <c r="UVN104" s="355"/>
      <c r="UVO104" s="355"/>
      <c r="UVP104" s="355"/>
      <c r="UVQ104" s="355"/>
      <c r="UVR104" s="355"/>
      <c r="UVS104" s="355"/>
      <c r="UVT104" s="355"/>
      <c r="UVU104" s="355"/>
      <c r="UVV104" s="355"/>
      <c r="UVW104" s="355"/>
      <c r="UVX104" s="355"/>
      <c r="UVY104" s="355"/>
      <c r="UVZ104" s="355"/>
      <c r="UWA104" s="355"/>
      <c r="UWB104" s="355"/>
      <c r="UWC104" s="355"/>
      <c r="UWD104" s="355"/>
      <c r="UWE104" s="355"/>
      <c r="UWF104" s="355"/>
      <c r="UWG104" s="355"/>
      <c r="UWH104" s="355"/>
      <c r="UWI104" s="355"/>
      <c r="UWJ104" s="355"/>
      <c r="UWK104" s="355"/>
      <c r="UWL104" s="355"/>
      <c r="UWM104" s="355"/>
      <c r="UWN104" s="355"/>
      <c r="UWO104" s="355"/>
      <c r="UWP104" s="355"/>
      <c r="UWQ104" s="355"/>
      <c r="UWR104" s="355"/>
      <c r="UWS104" s="355"/>
      <c r="UWT104" s="355"/>
      <c r="UWU104" s="355"/>
      <c r="UWV104" s="355"/>
      <c r="UWW104" s="355"/>
      <c r="UWX104" s="355"/>
      <c r="UWY104" s="355"/>
      <c r="UWZ104" s="355"/>
      <c r="UXA104" s="355"/>
      <c r="UXB104" s="355"/>
      <c r="UXC104" s="355"/>
      <c r="UXD104" s="355"/>
      <c r="UXE104" s="355"/>
      <c r="UXF104" s="355"/>
      <c r="UXG104" s="355"/>
      <c r="UXH104" s="355"/>
      <c r="UXI104" s="355"/>
      <c r="UXJ104" s="355"/>
      <c r="UXK104" s="355"/>
      <c r="UXL104" s="355"/>
      <c r="UXM104" s="355"/>
      <c r="UXN104" s="355"/>
      <c r="UXO104" s="355"/>
      <c r="UXP104" s="355"/>
      <c r="UXQ104" s="355"/>
      <c r="UXR104" s="355"/>
      <c r="UXS104" s="355"/>
      <c r="UXT104" s="355"/>
      <c r="UXU104" s="355"/>
      <c r="UXV104" s="355"/>
      <c r="UXW104" s="355"/>
      <c r="UXX104" s="355"/>
      <c r="UXY104" s="355"/>
      <c r="UXZ104" s="355"/>
      <c r="UYA104" s="355"/>
      <c r="UYB104" s="355"/>
      <c r="UYC104" s="355"/>
      <c r="UYD104" s="355"/>
      <c r="UYE104" s="355"/>
      <c r="UYL104" s="355"/>
      <c r="UYM104" s="355"/>
      <c r="UYN104" s="355"/>
      <c r="UYO104" s="355"/>
      <c r="UYP104" s="355"/>
      <c r="UYQ104" s="355"/>
      <c r="UYR104" s="355"/>
      <c r="UYS104" s="355"/>
      <c r="UYT104" s="355"/>
      <c r="UYU104" s="355"/>
      <c r="UYV104" s="355"/>
      <c r="UYW104" s="355"/>
      <c r="UYX104" s="355"/>
      <c r="UYY104" s="355"/>
      <c r="UYZ104" s="355"/>
      <c r="UZA104" s="355"/>
      <c r="UZB104" s="355"/>
      <c r="UZC104" s="355"/>
      <c r="UZD104" s="355"/>
      <c r="UZE104" s="355"/>
      <c r="UZF104" s="355"/>
      <c r="UZG104" s="355"/>
      <c r="UZH104" s="355"/>
      <c r="UZI104" s="355"/>
      <c r="UZJ104" s="355"/>
      <c r="UZK104" s="355"/>
      <c r="UZL104" s="355"/>
      <c r="UZM104" s="355"/>
      <c r="UZN104" s="355"/>
      <c r="UZO104" s="355"/>
      <c r="UZP104" s="355"/>
      <c r="UZQ104" s="355"/>
      <c r="UZR104" s="355"/>
      <c r="UZS104" s="355"/>
      <c r="UZT104" s="355"/>
      <c r="UZU104" s="355"/>
      <c r="UZV104" s="355"/>
      <c r="UZW104" s="355"/>
      <c r="UZX104" s="355"/>
      <c r="UZY104" s="355"/>
      <c r="UZZ104" s="355"/>
      <c r="VAA104" s="355"/>
      <c r="VAB104" s="355"/>
      <c r="VAC104" s="355"/>
      <c r="VAD104" s="355"/>
      <c r="VAE104" s="355"/>
      <c r="VAF104" s="355"/>
      <c r="VAG104" s="355"/>
      <c r="VAH104" s="355"/>
      <c r="VAI104" s="355"/>
      <c r="VAJ104" s="355"/>
      <c r="VAK104" s="355"/>
      <c r="VAL104" s="355"/>
      <c r="VAM104" s="355"/>
      <c r="VAN104" s="355"/>
      <c r="VAO104" s="355"/>
      <c r="VAP104" s="355"/>
      <c r="VAQ104" s="355"/>
      <c r="VAR104" s="355"/>
      <c r="VAS104" s="355"/>
      <c r="VAT104" s="355"/>
      <c r="VAU104" s="355"/>
      <c r="VAV104" s="355"/>
      <c r="VAW104" s="355"/>
      <c r="VAX104" s="355"/>
      <c r="VAY104" s="355"/>
      <c r="VAZ104" s="355"/>
      <c r="VBA104" s="355"/>
      <c r="VBB104" s="355"/>
      <c r="VBC104" s="355"/>
      <c r="VBD104" s="355"/>
      <c r="VBE104" s="355"/>
      <c r="VBF104" s="355"/>
      <c r="VBG104" s="355"/>
      <c r="VBH104" s="355"/>
      <c r="VBI104" s="355"/>
      <c r="VBJ104" s="355"/>
      <c r="VBK104" s="355"/>
      <c r="VBL104" s="355"/>
      <c r="VBM104" s="355"/>
      <c r="VBN104" s="355"/>
      <c r="VBO104" s="355"/>
      <c r="VBP104" s="355"/>
      <c r="VBQ104" s="355"/>
      <c r="VBR104" s="355"/>
      <c r="VBS104" s="355"/>
      <c r="VBT104" s="355"/>
      <c r="VBU104" s="355"/>
      <c r="VBV104" s="355"/>
      <c r="VBW104" s="355"/>
      <c r="VBX104" s="355"/>
      <c r="VBY104" s="355"/>
      <c r="VBZ104" s="355"/>
      <c r="VCA104" s="355"/>
      <c r="VCB104" s="355"/>
      <c r="VCC104" s="355"/>
      <c r="VCD104" s="355"/>
      <c r="VCE104" s="355"/>
      <c r="VCF104" s="355"/>
      <c r="VCG104" s="355"/>
      <c r="VCH104" s="355"/>
      <c r="VCI104" s="355"/>
      <c r="VCJ104" s="355"/>
      <c r="VCK104" s="355"/>
      <c r="VCL104" s="355"/>
      <c r="VCM104" s="355"/>
      <c r="VCN104" s="355"/>
      <c r="VCO104" s="355"/>
      <c r="VCP104" s="355"/>
      <c r="VCQ104" s="355"/>
      <c r="VCR104" s="355"/>
      <c r="VCS104" s="355"/>
      <c r="VCT104" s="355"/>
      <c r="VCU104" s="355"/>
      <c r="VCV104" s="355"/>
      <c r="VCW104" s="355"/>
      <c r="VCX104" s="355"/>
      <c r="VCY104" s="355"/>
      <c r="VCZ104" s="355"/>
      <c r="VDA104" s="355"/>
      <c r="VDB104" s="355"/>
      <c r="VDC104" s="355"/>
      <c r="VDD104" s="355"/>
      <c r="VDE104" s="355"/>
      <c r="VDF104" s="355"/>
      <c r="VDG104" s="355"/>
      <c r="VDH104" s="355"/>
      <c r="VDI104" s="355"/>
      <c r="VDJ104" s="355"/>
      <c r="VDK104" s="355"/>
      <c r="VDL104" s="355"/>
      <c r="VDM104" s="355"/>
      <c r="VDN104" s="355"/>
      <c r="VDO104" s="355"/>
      <c r="VDP104" s="355"/>
      <c r="VDQ104" s="355"/>
      <c r="VDR104" s="355"/>
      <c r="VDS104" s="355"/>
      <c r="VDT104" s="355"/>
      <c r="VDU104" s="355"/>
      <c r="VDV104" s="355"/>
      <c r="VDW104" s="355"/>
      <c r="VDX104" s="355"/>
      <c r="VDY104" s="355"/>
      <c r="VDZ104" s="355"/>
      <c r="VEA104" s="355"/>
      <c r="VEB104" s="355"/>
      <c r="VEC104" s="355"/>
      <c r="VED104" s="355"/>
      <c r="VEE104" s="355"/>
      <c r="VEF104" s="355"/>
      <c r="VEG104" s="355"/>
      <c r="VEH104" s="355"/>
      <c r="VEI104" s="355"/>
      <c r="VEJ104" s="355"/>
      <c r="VEK104" s="355"/>
      <c r="VEL104" s="355"/>
      <c r="VEM104" s="355"/>
      <c r="VEN104" s="355"/>
      <c r="VEO104" s="355"/>
      <c r="VEP104" s="355"/>
      <c r="VEQ104" s="355"/>
      <c r="VER104" s="355"/>
      <c r="VES104" s="355"/>
      <c r="VET104" s="355"/>
      <c r="VEU104" s="355"/>
      <c r="VEV104" s="355"/>
      <c r="VEW104" s="355"/>
      <c r="VEX104" s="355"/>
      <c r="VEY104" s="355"/>
      <c r="VEZ104" s="355"/>
      <c r="VFA104" s="355"/>
      <c r="VFB104" s="355"/>
      <c r="VFC104" s="355"/>
      <c r="VFD104" s="355"/>
      <c r="VFE104" s="355"/>
      <c r="VFF104" s="355"/>
      <c r="VFG104" s="355"/>
      <c r="VFH104" s="355"/>
      <c r="VFI104" s="355"/>
      <c r="VFJ104" s="355"/>
      <c r="VFK104" s="355"/>
      <c r="VFL104" s="355"/>
      <c r="VFM104" s="355"/>
      <c r="VFN104" s="355"/>
      <c r="VFO104" s="355"/>
      <c r="VFP104" s="355"/>
      <c r="VFQ104" s="355"/>
      <c r="VFR104" s="355"/>
      <c r="VFS104" s="355"/>
      <c r="VFT104" s="355"/>
      <c r="VFU104" s="355"/>
      <c r="VFV104" s="355"/>
      <c r="VFW104" s="355"/>
      <c r="VFX104" s="355"/>
      <c r="VFY104" s="355"/>
      <c r="VFZ104" s="355"/>
      <c r="VGA104" s="355"/>
      <c r="VGB104" s="355"/>
      <c r="VGC104" s="355"/>
      <c r="VGD104" s="355"/>
      <c r="VGE104" s="355"/>
      <c r="VGF104" s="355"/>
      <c r="VGG104" s="355"/>
      <c r="VGH104" s="355"/>
      <c r="VGI104" s="355"/>
      <c r="VGJ104" s="355"/>
      <c r="VGK104" s="355"/>
      <c r="VGL104" s="355"/>
      <c r="VGM104" s="355"/>
      <c r="VGN104" s="355"/>
      <c r="VGO104" s="355"/>
      <c r="VGP104" s="355"/>
      <c r="VGQ104" s="355"/>
      <c r="VGR104" s="355"/>
      <c r="VGS104" s="355"/>
      <c r="VGT104" s="355"/>
      <c r="VGU104" s="355"/>
      <c r="VGV104" s="355"/>
      <c r="VGW104" s="355"/>
      <c r="VGX104" s="355"/>
      <c r="VGY104" s="355"/>
      <c r="VGZ104" s="355"/>
      <c r="VHA104" s="355"/>
      <c r="VHB104" s="355"/>
      <c r="VHC104" s="355"/>
      <c r="VHD104" s="355"/>
      <c r="VHE104" s="355"/>
      <c r="VHF104" s="355"/>
      <c r="VHG104" s="355"/>
      <c r="VHH104" s="355"/>
      <c r="VHI104" s="355"/>
      <c r="VHJ104" s="355"/>
      <c r="VHK104" s="355"/>
      <c r="VHL104" s="355"/>
      <c r="VHM104" s="355"/>
      <c r="VHN104" s="355"/>
      <c r="VHO104" s="355"/>
      <c r="VHP104" s="355"/>
      <c r="VHQ104" s="355"/>
      <c r="VHR104" s="355"/>
      <c r="VHS104" s="355"/>
      <c r="VHT104" s="355"/>
      <c r="VHU104" s="355"/>
      <c r="VHV104" s="355"/>
      <c r="VHW104" s="355"/>
      <c r="VHX104" s="355"/>
      <c r="VHY104" s="355"/>
      <c r="VHZ104" s="355"/>
      <c r="VIA104" s="355"/>
      <c r="VIH104" s="355"/>
      <c r="VII104" s="355"/>
      <c r="VIJ104" s="355"/>
      <c r="VIK104" s="355"/>
      <c r="VIL104" s="355"/>
      <c r="VIM104" s="355"/>
      <c r="VIN104" s="355"/>
      <c r="VIO104" s="355"/>
      <c r="VIP104" s="355"/>
      <c r="VIQ104" s="355"/>
      <c r="VIR104" s="355"/>
      <c r="VIS104" s="355"/>
      <c r="VIT104" s="355"/>
      <c r="VIU104" s="355"/>
      <c r="VIV104" s="355"/>
      <c r="VIW104" s="355"/>
      <c r="VIX104" s="355"/>
      <c r="VIY104" s="355"/>
      <c r="VIZ104" s="355"/>
      <c r="VJA104" s="355"/>
      <c r="VJB104" s="355"/>
      <c r="VJC104" s="355"/>
      <c r="VJD104" s="355"/>
      <c r="VJE104" s="355"/>
      <c r="VJF104" s="355"/>
      <c r="VJG104" s="355"/>
      <c r="VJH104" s="355"/>
      <c r="VJI104" s="355"/>
      <c r="VJJ104" s="355"/>
      <c r="VJK104" s="355"/>
      <c r="VJL104" s="355"/>
      <c r="VJM104" s="355"/>
      <c r="VJN104" s="355"/>
      <c r="VJO104" s="355"/>
      <c r="VJP104" s="355"/>
      <c r="VJQ104" s="355"/>
      <c r="VJR104" s="355"/>
      <c r="VJS104" s="355"/>
      <c r="VJT104" s="355"/>
      <c r="VJU104" s="355"/>
      <c r="VJV104" s="355"/>
      <c r="VJW104" s="355"/>
      <c r="VJX104" s="355"/>
      <c r="VJY104" s="355"/>
      <c r="VJZ104" s="355"/>
      <c r="VKA104" s="355"/>
      <c r="VKB104" s="355"/>
      <c r="VKC104" s="355"/>
      <c r="VKD104" s="355"/>
      <c r="VKE104" s="355"/>
      <c r="VKF104" s="355"/>
      <c r="VKG104" s="355"/>
      <c r="VKH104" s="355"/>
      <c r="VKI104" s="355"/>
      <c r="VKJ104" s="355"/>
      <c r="VKK104" s="355"/>
      <c r="VKL104" s="355"/>
      <c r="VKM104" s="355"/>
      <c r="VKN104" s="355"/>
      <c r="VKO104" s="355"/>
      <c r="VKP104" s="355"/>
      <c r="VKQ104" s="355"/>
      <c r="VKR104" s="355"/>
      <c r="VKS104" s="355"/>
      <c r="VKT104" s="355"/>
      <c r="VKU104" s="355"/>
      <c r="VKV104" s="355"/>
      <c r="VKW104" s="355"/>
      <c r="VKX104" s="355"/>
      <c r="VKY104" s="355"/>
      <c r="VKZ104" s="355"/>
      <c r="VLA104" s="355"/>
      <c r="VLB104" s="355"/>
      <c r="VLC104" s="355"/>
      <c r="VLD104" s="355"/>
      <c r="VLE104" s="355"/>
      <c r="VLF104" s="355"/>
      <c r="VLG104" s="355"/>
      <c r="VLH104" s="355"/>
      <c r="VLI104" s="355"/>
      <c r="VLJ104" s="355"/>
      <c r="VLK104" s="355"/>
      <c r="VLL104" s="355"/>
      <c r="VLM104" s="355"/>
      <c r="VLN104" s="355"/>
      <c r="VLO104" s="355"/>
      <c r="VLP104" s="355"/>
      <c r="VLQ104" s="355"/>
      <c r="VLR104" s="355"/>
      <c r="VLS104" s="355"/>
      <c r="VLT104" s="355"/>
      <c r="VLU104" s="355"/>
      <c r="VLV104" s="355"/>
      <c r="VLW104" s="355"/>
      <c r="VLX104" s="355"/>
      <c r="VLY104" s="355"/>
      <c r="VLZ104" s="355"/>
      <c r="VMA104" s="355"/>
      <c r="VMB104" s="355"/>
      <c r="VMC104" s="355"/>
      <c r="VMD104" s="355"/>
      <c r="VME104" s="355"/>
      <c r="VMF104" s="355"/>
      <c r="VMG104" s="355"/>
      <c r="VMH104" s="355"/>
      <c r="VMI104" s="355"/>
      <c r="VMJ104" s="355"/>
      <c r="VMK104" s="355"/>
      <c r="VML104" s="355"/>
      <c r="VMM104" s="355"/>
      <c r="VMN104" s="355"/>
      <c r="VMO104" s="355"/>
      <c r="VMP104" s="355"/>
      <c r="VMQ104" s="355"/>
      <c r="VMR104" s="355"/>
      <c r="VMS104" s="355"/>
      <c r="VMT104" s="355"/>
      <c r="VMU104" s="355"/>
      <c r="VMV104" s="355"/>
      <c r="VMW104" s="355"/>
      <c r="VMX104" s="355"/>
      <c r="VMY104" s="355"/>
      <c r="VMZ104" s="355"/>
      <c r="VNA104" s="355"/>
      <c r="VNB104" s="355"/>
      <c r="VNC104" s="355"/>
      <c r="VND104" s="355"/>
      <c r="VNE104" s="355"/>
      <c r="VNF104" s="355"/>
      <c r="VNG104" s="355"/>
      <c r="VNH104" s="355"/>
      <c r="VNI104" s="355"/>
      <c r="VNJ104" s="355"/>
      <c r="VNK104" s="355"/>
      <c r="VNL104" s="355"/>
      <c r="VNM104" s="355"/>
      <c r="VNN104" s="355"/>
      <c r="VNO104" s="355"/>
      <c r="VNP104" s="355"/>
      <c r="VNQ104" s="355"/>
      <c r="VNR104" s="355"/>
      <c r="VNS104" s="355"/>
      <c r="VNT104" s="355"/>
      <c r="VNU104" s="355"/>
      <c r="VNV104" s="355"/>
      <c r="VNW104" s="355"/>
      <c r="VNX104" s="355"/>
      <c r="VNY104" s="355"/>
      <c r="VNZ104" s="355"/>
      <c r="VOA104" s="355"/>
      <c r="VOB104" s="355"/>
      <c r="VOC104" s="355"/>
      <c r="VOD104" s="355"/>
      <c r="VOE104" s="355"/>
      <c r="VOF104" s="355"/>
      <c r="VOG104" s="355"/>
      <c r="VOH104" s="355"/>
      <c r="VOI104" s="355"/>
      <c r="VOJ104" s="355"/>
      <c r="VOK104" s="355"/>
      <c r="VOL104" s="355"/>
      <c r="VOM104" s="355"/>
      <c r="VON104" s="355"/>
      <c r="VOO104" s="355"/>
      <c r="VOP104" s="355"/>
      <c r="VOQ104" s="355"/>
      <c r="VOR104" s="355"/>
      <c r="VOS104" s="355"/>
      <c r="VOT104" s="355"/>
      <c r="VOU104" s="355"/>
      <c r="VOV104" s="355"/>
      <c r="VOW104" s="355"/>
      <c r="VOX104" s="355"/>
      <c r="VOY104" s="355"/>
      <c r="VOZ104" s="355"/>
      <c r="VPA104" s="355"/>
      <c r="VPB104" s="355"/>
      <c r="VPC104" s="355"/>
      <c r="VPD104" s="355"/>
      <c r="VPE104" s="355"/>
      <c r="VPF104" s="355"/>
      <c r="VPG104" s="355"/>
      <c r="VPH104" s="355"/>
      <c r="VPI104" s="355"/>
      <c r="VPJ104" s="355"/>
      <c r="VPK104" s="355"/>
      <c r="VPL104" s="355"/>
      <c r="VPM104" s="355"/>
      <c r="VPN104" s="355"/>
      <c r="VPO104" s="355"/>
      <c r="VPP104" s="355"/>
      <c r="VPQ104" s="355"/>
      <c r="VPR104" s="355"/>
      <c r="VPS104" s="355"/>
      <c r="VPT104" s="355"/>
      <c r="VPU104" s="355"/>
      <c r="VPV104" s="355"/>
      <c r="VPW104" s="355"/>
      <c r="VPX104" s="355"/>
      <c r="VPY104" s="355"/>
      <c r="VPZ104" s="355"/>
      <c r="VQA104" s="355"/>
      <c r="VQB104" s="355"/>
      <c r="VQC104" s="355"/>
      <c r="VQD104" s="355"/>
      <c r="VQE104" s="355"/>
      <c r="VQF104" s="355"/>
      <c r="VQG104" s="355"/>
      <c r="VQH104" s="355"/>
      <c r="VQI104" s="355"/>
      <c r="VQJ104" s="355"/>
      <c r="VQK104" s="355"/>
      <c r="VQL104" s="355"/>
      <c r="VQM104" s="355"/>
      <c r="VQN104" s="355"/>
      <c r="VQO104" s="355"/>
      <c r="VQP104" s="355"/>
      <c r="VQQ104" s="355"/>
      <c r="VQR104" s="355"/>
      <c r="VQS104" s="355"/>
      <c r="VQT104" s="355"/>
      <c r="VQU104" s="355"/>
      <c r="VQV104" s="355"/>
      <c r="VQW104" s="355"/>
      <c r="VQX104" s="355"/>
      <c r="VQY104" s="355"/>
      <c r="VQZ104" s="355"/>
      <c r="VRA104" s="355"/>
      <c r="VRB104" s="355"/>
      <c r="VRC104" s="355"/>
      <c r="VRD104" s="355"/>
      <c r="VRE104" s="355"/>
      <c r="VRF104" s="355"/>
      <c r="VRG104" s="355"/>
      <c r="VRH104" s="355"/>
      <c r="VRI104" s="355"/>
      <c r="VRJ104" s="355"/>
      <c r="VRK104" s="355"/>
      <c r="VRL104" s="355"/>
      <c r="VRM104" s="355"/>
      <c r="VRN104" s="355"/>
      <c r="VRO104" s="355"/>
      <c r="VRP104" s="355"/>
      <c r="VRQ104" s="355"/>
      <c r="VRR104" s="355"/>
      <c r="VRS104" s="355"/>
      <c r="VRT104" s="355"/>
      <c r="VRU104" s="355"/>
      <c r="VRV104" s="355"/>
      <c r="VRW104" s="355"/>
      <c r="VSD104" s="355"/>
      <c r="VSE104" s="355"/>
      <c r="VSF104" s="355"/>
      <c r="VSG104" s="355"/>
      <c r="VSH104" s="355"/>
      <c r="VSI104" s="355"/>
      <c r="VSJ104" s="355"/>
      <c r="VSK104" s="355"/>
      <c r="VSL104" s="355"/>
      <c r="VSM104" s="355"/>
      <c r="VSN104" s="355"/>
      <c r="VSO104" s="355"/>
      <c r="VSP104" s="355"/>
      <c r="VSQ104" s="355"/>
      <c r="VSR104" s="355"/>
      <c r="VSS104" s="355"/>
      <c r="VST104" s="355"/>
      <c r="VSU104" s="355"/>
      <c r="VSV104" s="355"/>
      <c r="VSW104" s="355"/>
      <c r="VSX104" s="355"/>
      <c r="VSY104" s="355"/>
      <c r="VSZ104" s="355"/>
      <c r="VTA104" s="355"/>
      <c r="VTB104" s="355"/>
      <c r="VTC104" s="355"/>
      <c r="VTD104" s="355"/>
      <c r="VTE104" s="355"/>
      <c r="VTF104" s="355"/>
      <c r="VTG104" s="355"/>
      <c r="VTH104" s="355"/>
      <c r="VTI104" s="355"/>
      <c r="VTJ104" s="355"/>
      <c r="VTK104" s="355"/>
      <c r="VTL104" s="355"/>
      <c r="VTM104" s="355"/>
      <c r="VTN104" s="355"/>
      <c r="VTO104" s="355"/>
      <c r="VTP104" s="355"/>
      <c r="VTQ104" s="355"/>
      <c r="VTR104" s="355"/>
      <c r="VTS104" s="355"/>
      <c r="VTT104" s="355"/>
      <c r="VTU104" s="355"/>
      <c r="VTV104" s="355"/>
      <c r="VTW104" s="355"/>
      <c r="VTX104" s="355"/>
      <c r="VTY104" s="355"/>
      <c r="VTZ104" s="355"/>
      <c r="VUA104" s="355"/>
      <c r="VUB104" s="355"/>
      <c r="VUC104" s="355"/>
      <c r="VUD104" s="355"/>
      <c r="VUE104" s="355"/>
      <c r="VUF104" s="355"/>
      <c r="VUG104" s="355"/>
      <c r="VUH104" s="355"/>
      <c r="VUI104" s="355"/>
      <c r="VUJ104" s="355"/>
      <c r="VUK104" s="355"/>
      <c r="VUL104" s="355"/>
      <c r="VUM104" s="355"/>
      <c r="VUN104" s="355"/>
      <c r="VUO104" s="355"/>
      <c r="VUP104" s="355"/>
      <c r="VUQ104" s="355"/>
      <c r="VUR104" s="355"/>
      <c r="VUS104" s="355"/>
      <c r="VUT104" s="355"/>
      <c r="VUU104" s="355"/>
      <c r="VUV104" s="355"/>
      <c r="VUW104" s="355"/>
      <c r="VUX104" s="355"/>
      <c r="VUY104" s="355"/>
      <c r="VUZ104" s="355"/>
      <c r="VVA104" s="355"/>
      <c r="VVB104" s="355"/>
      <c r="VVC104" s="355"/>
      <c r="VVD104" s="355"/>
      <c r="VVE104" s="355"/>
      <c r="VVF104" s="355"/>
      <c r="VVG104" s="355"/>
      <c r="VVH104" s="355"/>
      <c r="VVI104" s="355"/>
      <c r="VVJ104" s="355"/>
      <c r="VVK104" s="355"/>
      <c r="VVL104" s="355"/>
      <c r="VVM104" s="355"/>
      <c r="VVN104" s="355"/>
      <c r="VVO104" s="355"/>
      <c r="VVP104" s="355"/>
      <c r="VVQ104" s="355"/>
      <c r="VVR104" s="355"/>
      <c r="VVS104" s="355"/>
      <c r="VVT104" s="355"/>
      <c r="VVU104" s="355"/>
      <c r="VVV104" s="355"/>
      <c r="VVW104" s="355"/>
      <c r="VVX104" s="355"/>
      <c r="VVY104" s="355"/>
      <c r="VVZ104" s="355"/>
      <c r="VWA104" s="355"/>
      <c r="VWB104" s="355"/>
      <c r="VWC104" s="355"/>
      <c r="VWD104" s="355"/>
      <c r="VWE104" s="355"/>
      <c r="VWF104" s="355"/>
      <c r="VWG104" s="355"/>
      <c r="VWH104" s="355"/>
      <c r="VWI104" s="355"/>
      <c r="VWJ104" s="355"/>
      <c r="VWK104" s="355"/>
      <c r="VWL104" s="355"/>
      <c r="VWM104" s="355"/>
      <c r="VWN104" s="355"/>
      <c r="VWO104" s="355"/>
      <c r="VWP104" s="355"/>
      <c r="VWQ104" s="355"/>
      <c r="VWR104" s="355"/>
      <c r="VWS104" s="355"/>
      <c r="VWT104" s="355"/>
      <c r="VWU104" s="355"/>
      <c r="VWV104" s="355"/>
      <c r="VWW104" s="355"/>
      <c r="VWX104" s="355"/>
      <c r="VWY104" s="355"/>
      <c r="VWZ104" s="355"/>
      <c r="VXA104" s="355"/>
      <c r="VXB104" s="355"/>
      <c r="VXC104" s="355"/>
      <c r="VXD104" s="355"/>
      <c r="VXE104" s="355"/>
      <c r="VXF104" s="355"/>
      <c r="VXG104" s="355"/>
      <c r="VXH104" s="355"/>
      <c r="VXI104" s="355"/>
      <c r="VXJ104" s="355"/>
      <c r="VXK104" s="355"/>
      <c r="VXL104" s="355"/>
      <c r="VXM104" s="355"/>
      <c r="VXN104" s="355"/>
      <c r="VXO104" s="355"/>
      <c r="VXP104" s="355"/>
      <c r="VXQ104" s="355"/>
      <c r="VXR104" s="355"/>
      <c r="VXS104" s="355"/>
      <c r="VXT104" s="355"/>
      <c r="VXU104" s="355"/>
      <c r="VXV104" s="355"/>
      <c r="VXW104" s="355"/>
      <c r="VXX104" s="355"/>
      <c r="VXY104" s="355"/>
      <c r="VXZ104" s="355"/>
      <c r="VYA104" s="355"/>
      <c r="VYB104" s="355"/>
      <c r="VYC104" s="355"/>
      <c r="VYD104" s="355"/>
      <c r="VYE104" s="355"/>
      <c r="VYF104" s="355"/>
      <c r="VYG104" s="355"/>
      <c r="VYH104" s="355"/>
      <c r="VYI104" s="355"/>
      <c r="VYJ104" s="355"/>
      <c r="VYK104" s="355"/>
      <c r="VYL104" s="355"/>
      <c r="VYM104" s="355"/>
      <c r="VYN104" s="355"/>
      <c r="VYO104" s="355"/>
      <c r="VYP104" s="355"/>
      <c r="VYQ104" s="355"/>
      <c r="VYR104" s="355"/>
      <c r="VYS104" s="355"/>
      <c r="VYT104" s="355"/>
      <c r="VYU104" s="355"/>
      <c r="VYV104" s="355"/>
      <c r="VYW104" s="355"/>
      <c r="VYX104" s="355"/>
      <c r="VYY104" s="355"/>
      <c r="VYZ104" s="355"/>
      <c r="VZA104" s="355"/>
      <c r="VZB104" s="355"/>
      <c r="VZC104" s="355"/>
      <c r="VZD104" s="355"/>
      <c r="VZE104" s="355"/>
      <c r="VZF104" s="355"/>
      <c r="VZG104" s="355"/>
      <c r="VZH104" s="355"/>
      <c r="VZI104" s="355"/>
      <c r="VZJ104" s="355"/>
      <c r="VZK104" s="355"/>
      <c r="VZL104" s="355"/>
      <c r="VZM104" s="355"/>
      <c r="VZN104" s="355"/>
      <c r="VZO104" s="355"/>
      <c r="VZP104" s="355"/>
      <c r="VZQ104" s="355"/>
      <c r="VZR104" s="355"/>
      <c r="VZS104" s="355"/>
      <c r="VZT104" s="355"/>
      <c r="VZU104" s="355"/>
      <c r="VZV104" s="355"/>
      <c r="VZW104" s="355"/>
      <c r="VZX104" s="355"/>
      <c r="VZY104" s="355"/>
      <c r="VZZ104" s="355"/>
      <c r="WAA104" s="355"/>
      <c r="WAB104" s="355"/>
      <c r="WAC104" s="355"/>
      <c r="WAD104" s="355"/>
      <c r="WAE104" s="355"/>
      <c r="WAF104" s="355"/>
      <c r="WAG104" s="355"/>
      <c r="WAH104" s="355"/>
      <c r="WAI104" s="355"/>
      <c r="WAJ104" s="355"/>
      <c r="WAK104" s="355"/>
      <c r="WAL104" s="355"/>
      <c r="WAM104" s="355"/>
      <c r="WAN104" s="355"/>
      <c r="WAO104" s="355"/>
      <c r="WAP104" s="355"/>
      <c r="WAQ104" s="355"/>
      <c r="WAR104" s="355"/>
      <c r="WAS104" s="355"/>
      <c r="WAT104" s="355"/>
      <c r="WAU104" s="355"/>
      <c r="WAV104" s="355"/>
      <c r="WAW104" s="355"/>
      <c r="WAX104" s="355"/>
      <c r="WAY104" s="355"/>
      <c r="WAZ104" s="355"/>
      <c r="WBA104" s="355"/>
      <c r="WBB104" s="355"/>
      <c r="WBC104" s="355"/>
      <c r="WBD104" s="355"/>
      <c r="WBE104" s="355"/>
      <c r="WBF104" s="355"/>
      <c r="WBG104" s="355"/>
      <c r="WBH104" s="355"/>
      <c r="WBI104" s="355"/>
      <c r="WBJ104" s="355"/>
      <c r="WBK104" s="355"/>
      <c r="WBL104" s="355"/>
      <c r="WBM104" s="355"/>
      <c r="WBN104" s="355"/>
      <c r="WBO104" s="355"/>
      <c r="WBP104" s="355"/>
      <c r="WBQ104" s="355"/>
      <c r="WBR104" s="355"/>
      <c r="WBS104" s="355"/>
      <c r="WBZ104" s="355"/>
      <c r="WCA104" s="355"/>
      <c r="WCB104" s="355"/>
      <c r="WCC104" s="355"/>
      <c r="WCD104" s="355"/>
      <c r="WCE104" s="355"/>
      <c r="WCF104" s="355"/>
      <c r="WCG104" s="355"/>
      <c r="WCH104" s="355"/>
      <c r="WCI104" s="355"/>
      <c r="WCJ104" s="355"/>
      <c r="WCK104" s="355"/>
      <c r="WCL104" s="355"/>
      <c r="WCM104" s="355"/>
      <c r="WCN104" s="355"/>
      <c r="WCO104" s="355"/>
      <c r="WCP104" s="355"/>
      <c r="WCQ104" s="355"/>
      <c r="WCR104" s="355"/>
      <c r="WCS104" s="355"/>
      <c r="WCT104" s="355"/>
      <c r="WCU104" s="355"/>
      <c r="WCV104" s="355"/>
      <c r="WCW104" s="355"/>
      <c r="WCX104" s="355"/>
      <c r="WCY104" s="355"/>
      <c r="WCZ104" s="355"/>
      <c r="WDA104" s="355"/>
      <c r="WDB104" s="355"/>
      <c r="WDC104" s="355"/>
      <c r="WDD104" s="355"/>
      <c r="WDE104" s="355"/>
      <c r="WDF104" s="355"/>
      <c r="WDG104" s="355"/>
      <c r="WDH104" s="355"/>
      <c r="WDI104" s="355"/>
      <c r="WDJ104" s="355"/>
      <c r="WDK104" s="355"/>
      <c r="WDL104" s="355"/>
      <c r="WDM104" s="355"/>
      <c r="WDN104" s="355"/>
      <c r="WDO104" s="355"/>
      <c r="WDP104" s="355"/>
      <c r="WDQ104" s="355"/>
      <c r="WDR104" s="355"/>
      <c r="WDS104" s="355"/>
      <c r="WDT104" s="355"/>
      <c r="WDU104" s="355"/>
      <c r="WDV104" s="355"/>
      <c r="WDW104" s="355"/>
      <c r="WDX104" s="355"/>
      <c r="WDY104" s="355"/>
      <c r="WDZ104" s="355"/>
      <c r="WEA104" s="355"/>
      <c r="WEB104" s="355"/>
      <c r="WEC104" s="355"/>
      <c r="WED104" s="355"/>
      <c r="WEE104" s="355"/>
      <c r="WEF104" s="355"/>
      <c r="WEG104" s="355"/>
      <c r="WEH104" s="355"/>
      <c r="WEI104" s="355"/>
      <c r="WEJ104" s="355"/>
      <c r="WEK104" s="355"/>
      <c r="WEL104" s="355"/>
      <c r="WEM104" s="355"/>
      <c r="WEN104" s="355"/>
      <c r="WEO104" s="355"/>
      <c r="WEP104" s="355"/>
      <c r="WEQ104" s="355"/>
      <c r="WER104" s="355"/>
      <c r="WES104" s="355"/>
      <c r="WET104" s="355"/>
      <c r="WEU104" s="355"/>
      <c r="WEV104" s="355"/>
      <c r="WEW104" s="355"/>
      <c r="WEX104" s="355"/>
      <c r="WEY104" s="355"/>
      <c r="WEZ104" s="355"/>
      <c r="WFA104" s="355"/>
      <c r="WFB104" s="355"/>
      <c r="WFC104" s="355"/>
      <c r="WFD104" s="355"/>
      <c r="WFE104" s="355"/>
      <c r="WFF104" s="355"/>
      <c r="WFG104" s="355"/>
      <c r="WFH104" s="355"/>
      <c r="WFI104" s="355"/>
      <c r="WFJ104" s="355"/>
      <c r="WFK104" s="355"/>
      <c r="WFL104" s="355"/>
      <c r="WFM104" s="355"/>
      <c r="WFN104" s="355"/>
      <c r="WFO104" s="355"/>
      <c r="WFP104" s="355"/>
      <c r="WFQ104" s="355"/>
      <c r="WFR104" s="355"/>
      <c r="WFS104" s="355"/>
      <c r="WFT104" s="355"/>
      <c r="WFU104" s="355"/>
      <c r="WFV104" s="355"/>
      <c r="WFW104" s="355"/>
      <c r="WFX104" s="355"/>
      <c r="WFY104" s="355"/>
      <c r="WFZ104" s="355"/>
      <c r="WGA104" s="355"/>
      <c r="WGB104" s="355"/>
      <c r="WGC104" s="355"/>
      <c r="WGD104" s="355"/>
      <c r="WGE104" s="355"/>
      <c r="WGF104" s="355"/>
      <c r="WGG104" s="355"/>
      <c r="WGH104" s="355"/>
      <c r="WGI104" s="355"/>
      <c r="WGJ104" s="355"/>
      <c r="WGK104" s="355"/>
      <c r="WGL104" s="355"/>
      <c r="WGM104" s="355"/>
      <c r="WGN104" s="355"/>
      <c r="WGO104" s="355"/>
      <c r="WGP104" s="355"/>
      <c r="WGQ104" s="355"/>
      <c r="WGR104" s="355"/>
      <c r="WGS104" s="355"/>
      <c r="WGT104" s="355"/>
      <c r="WGU104" s="355"/>
      <c r="WGV104" s="355"/>
      <c r="WGW104" s="355"/>
      <c r="WGX104" s="355"/>
      <c r="WGY104" s="355"/>
      <c r="WGZ104" s="355"/>
      <c r="WHA104" s="355"/>
      <c r="WHB104" s="355"/>
      <c r="WHC104" s="355"/>
      <c r="WHD104" s="355"/>
      <c r="WHE104" s="355"/>
      <c r="WHF104" s="355"/>
      <c r="WHG104" s="355"/>
      <c r="WHH104" s="355"/>
      <c r="WHI104" s="355"/>
      <c r="WHJ104" s="355"/>
      <c r="WHK104" s="355"/>
      <c r="WHL104" s="355"/>
      <c r="WHM104" s="355"/>
      <c r="WHN104" s="355"/>
      <c r="WHO104" s="355"/>
      <c r="WHP104" s="355"/>
      <c r="WHQ104" s="355"/>
      <c r="WHR104" s="355"/>
      <c r="WHS104" s="355"/>
      <c r="WHT104" s="355"/>
      <c r="WHU104" s="355"/>
      <c r="WHV104" s="355"/>
      <c r="WHW104" s="355"/>
      <c r="WHX104" s="355"/>
      <c r="WHY104" s="355"/>
      <c r="WHZ104" s="355"/>
      <c r="WIA104" s="355"/>
      <c r="WIB104" s="355"/>
      <c r="WIC104" s="355"/>
      <c r="WID104" s="355"/>
      <c r="WIE104" s="355"/>
      <c r="WIF104" s="355"/>
      <c r="WIG104" s="355"/>
      <c r="WIH104" s="355"/>
      <c r="WII104" s="355"/>
      <c r="WIJ104" s="355"/>
      <c r="WIK104" s="355"/>
      <c r="WIL104" s="355"/>
      <c r="WIM104" s="355"/>
      <c r="WIN104" s="355"/>
      <c r="WIO104" s="355"/>
      <c r="WIP104" s="355"/>
      <c r="WIQ104" s="355"/>
      <c r="WIR104" s="355"/>
      <c r="WIS104" s="355"/>
      <c r="WIT104" s="355"/>
      <c r="WIU104" s="355"/>
      <c r="WIV104" s="355"/>
      <c r="WIW104" s="355"/>
      <c r="WIX104" s="355"/>
      <c r="WIY104" s="355"/>
      <c r="WIZ104" s="355"/>
      <c r="WJA104" s="355"/>
      <c r="WJB104" s="355"/>
      <c r="WJC104" s="355"/>
      <c r="WJD104" s="355"/>
      <c r="WJE104" s="355"/>
      <c r="WJF104" s="355"/>
      <c r="WJG104" s="355"/>
      <c r="WJH104" s="355"/>
      <c r="WJI104" s="355"/>
      <c r="WJJ104" s="355"/>
      <c r="WJK104" s="355"/>
      <c r="WJL104" s="355"/>
      <c r="WJM104" s="355"/>
      <c r="WJN104" s="355"/>
      <c r="WJO104" s="355"/>
      <c r="WJP104" s="355"/>
      <c r="WJQ104" s="355"/>
      <c r="WJR104" s="355"/>
      <c r="WJS104" s="355"/>
      <c r="WJT104" s="355"/>
      <c r="WJU104" s="355"/>
      <c r="WJV104" s="355"/>
      <c r="WJW104" s="355"/>
      <c r="WJX104" s="355"/>
      <c r="WJY104" s="355"/>
      <c r="WJZ104" s="355"/>
      <c r="WKA104" s="355"/>
      <c r="WKB104" s="355"/>
      <c r="WKC104" s="355"/>
      <c r="WKD104" s="355"/>
      <c r="WKE104" s="355"/>
      <c r="WKF104" s="355"/>
      <c r="WKG104" s="355"/>
      <c r="WKH104" s="355"/>
      <c r="WKI104" s="355"/>
      <c r="WKJ104" s="355"/>
      <c r="WKK104" s="355"/>
      <c r="WKL104" s="355"/>
      <c r="WKM104" s="355"/>
      <c r="WKN104" s="355"/>
      <c r="WKO104" s="355"/>
      <c r="WKP104" s="355"/>
      <c r="WKQ104" s="355"/>
      <c r="WKR104" s="355"/>
      <c r="WKS104" s="355"/>
      <c r="WKT104" s="355"/>
      <c r="WKU104" s="355"/>
      <c r="WKV104" s="355"/>
      <c r="WKW104" s="355"/>
      <c r="WKX104" s="355"/>
      <c r="WKY104" s="355"/>
      <c r="WKZ104" s="355"/>
      <c r="WLA104" s="355"/>
      <c r="WLB104" s="355"/>
      <c r="WLC104" s="355"/>
      <c r="WLD104" s="355"/>
      <c r="WLE104" s="355"/>
      <c r="WLF104" s="355"/>
      <c r="WLG104" s="355"/>
      <c r="WLH104" s="355"/>
      <c r="WLI104" s="355"/>
      <c r="WLJ104" s="355"/>
      <c r="WLK104" s="355"/>
      <c r="WLL104" s="355"/>
      <c r="WLM104" s="355"/>
      <c r="WLN104" s="355"/>
      <c r="WLO104" s="355"/>
      <c r="WLV104" s="355"/>
      <c r="WLW104" s="355"/>
      <c r="WLX104" s="355"/>
      <c r="WLY104" s="355"/>
      <c r="WLZ104" s="355"/>
      <c r="WMA104" s="355"/>
      <c r="WMB104" s="355"/>
      <c r="WMC104" s="355"/>
      <c r="WMD104" s="355"/>
      <c r="WME104" s="355"/>
      <c r="WMF104" s="355"/>
      <c r="WMG104" s="355"/>
      <c r="WMH104" s="355"/>
      <c r="WMI104" s="355"/>
      <c r="WMJ104" s="355"/>
      <c r="WMK104" s="355"/>
      <c r="WML104" s="355"/>
      <c r="WMM104" s="355"/>
      <c r="WMN104" s="355"/>
      <c r="WMO104" s="355"/>
      <c r="WMP104" s="355"/>
      <c r="WMQ104" s="355"/>
      <c r="WMR104" s="355"/>
      <c r="WMS104" s="355"/>
      <c r="WMT104" s="355"/>
      <c r="WMU104" s="355"/>
      <c r="WMV104" s="355"/>
      <c r="WMW104" s="355"/>
      <c r="WMX104" s="355"/>
      <c r="WMY104" s="355"/>
      <c r="WMZ104" s="355"/>
      <c r="WNA104" s="355"/>
      <c r="WNB104" s="355"/>
      <c r="WNC104" s="355"/>
      <c r="WND104" s="355"/>
      <c r="WNE104" s="355"/>
      <c r="WNF104" s="355"/>
      <c r="WNG104" s="355"/>
      <c r="WNH104" s="355"/>
      <c r="WNI104" s="355"/>
      <c r="WNJ104" s="355"/>
      <c r="WNK104" s="355"/>
      <c r="WNL104" s="355"/>
      <c r="WNM104" s="355"/>
      <c r="WNN104" s="355"/>
      <c r="WNO104" s="355"/>
      <c r="WNP104" s="355"/>
      <c r="WNQ104" s="355"/>
      <c r="WNR104" s="355"/>
      <c r="WNS104" s="355"/>
      <c r="WNT104" s="355"/>
      <c r="WNU104" s="355"/>
      <c r="WNV104" s="355"/>
      <c r="WNW104" s="355"/>
      <c r="WNX104" s="355"/>
      <c r="WNY104" s="355"/>
      <c r="WNZ104" s="355"/>
      <c r="WOA104" s="355"/>
      <c r="WOB104" s="355"/>
      <c r="WOC104" s="355"/>
      <c r="WOD104" s="355"/>
      <c r="WOE104" s="355"/>
      <c r="WOF104" s="355"/>
      <c r="WOG104" s="355"/>
      <c r="WOH104" s="355"/>
      <c r="WOI104" s="355"/>
      <c r="WOJ104" s="355"/>
      <c r="WOK104" s="355"/>
      <c r="WOL104" s="355"/>
      <c r="WOM104" s="355"/>
      <c r="WON104" s="355"/>
      <c r="WOO104" s="355"/>
      <c r="WOP104" s="355"/>
      <c r="WOQ104" s="355"/>
      <c r="WOR104" s="355"/>
      <c r="WOS104" s="355"/>
      <c r="WOT104" s="355"/>
      <c r="WOU104" s="355"/>
      <c r="WOV104" s="355"/>
      <c r="WOW104" s="355"/>
      <c r="WOX104" s="355"/>
      <c r="WOY104" s="355"/>
      <c r="WOZ104" s="355"/>
      <c r="WPA104" s="355"/>
      <c r="WPB104" s="355"/>
      <c r="WPC104" s="355"/>
      <c r="WPD104" s="355"/>
      <c r="WPE104" s="355"/>
      <c r="WPF104" s="355"/>
      <c r="WPG104" s="355"/>
      <c r="WPH104" s="355"/>
      <c r="WPI104" s="355"/>
      <c r="WPJ104" s="355"/>
      <c r="WPK104" s="355"/>
      <c r="WPL104" s="355"/>
      <c r="WPM104" s="355"/>
      <c r="WPN104" s="355"/>
      <c r="WPO104" s="355"/>
      <c r="WPP104" s="355"/>
      <c r="WPQ104" s="355"/>
      <c r="WPR104" s="355"/>
      <c r="WPS104" s="355"/>
      <c r="WPT104" s="355"/>
      <c r="WPU104" s="355"/>
      <c r="WPV104" s="355"/>
      <c r="WPW104" s="355"/>
      <c r="WPX104" s="355"/>
      <c r="WPY104" s="355"/>
      <c r="WPZ104" s="355"/>
      <c r="WQA104" s="355"/>
      <c r="WQB104" s="355"/>
      <c r="WQC104" s="355"/>
      <c r="WQD104" s="355"/>
      <c r="WQE104" s="355"/>
      <c r="WQF104" s="355"/>
      <c r="WQG104" s="355"/>
      <c r="WQH104" s="355"/>
      <c r="WQI104" s="355"/>
      <c r="WQJ104" s="355"/>
      <c r="WQK104" s="355"/>
      <c r="WQL104" s="355"/>
      <c r="WQM104" s="355"/>
      <c r="WQN104" s="355"/>
      <c r="WQO104" s="355"/>
      <c r="WQP104" s="355"/>
      <c r="WQQ104" s="355"/>
      <c r="WQR104" s="355"/>
      <c r="WQS104" s="355"/>
      <c r="WQT104" s="355"/>
      <c r="WQU104" s="355"/>
      <c r="WQV104" s="355"/>
      <c r="WQW104" s="355"/>
      <c r="WQX104" s="355"/>
      <c r="WQY104" s="355"/>
      <c r="WQZ104" s="355"/>
      <c r="WRA104" s="355"/>
      <c r="WRB104" s="355"/>
      <c r="WRC104" s="355"/>
      <c r="WRD104" s="355"/>
      <c r="WRE104" s="355"/>
      <c r="WRF104" s="355"/>
      <c r="WRG104" s="355"/>
      <c r="WRH104" s="355"/>
      <c r="WRI104" s="355"/>
      <c r="WRJ104" s="355"/>
      <c r="WRK104" s="355"/>
      <c r="WRL104" s="355"/>
      <c r="WRM104" s="355"/>
      <c r="WRN104" s="355"/>
      <c r="WRO104" s="355"/>
      <c r="WRP104" s="355"/>
      <c r="WRQ104" s="355"/>
      <c r="WRR104" s="355"/>
      <c r="WRS104" s="355"/>
      <c r="WRT104" s="355"/>
      <c r="WRU104" s="355"/>
      <c r="WRV104" s="355"/>
      <c r="WRW104" s="355"/>
      <c r="WRX104" s="355"/>
      <c r="WRY104" s="355"/>
      <c r="WRZ104" s="355"/>
      <c r="WSA104" s="355"/>
      <c r="WSB104" s="355"/>
      <c r="WSC104" s="355"/>
      <c r="WSD104" s="355"/>
      <c r="WSE104" s="355"/>
      <c r="WSF104" s="355"/>
      <c r="WSG104" s="355"/>
      <c r="WSH104" s="355"/>
      <c r="WSI104" s="355"/>
      <c r="WSJ104" s="355"/>
      <c r="WSK104" s="355"/>
      <c r="WSL104" s="355"/>
      <c r="WSM104" s="355"/>
      <c r="WSN104" s="355"/>
      <c r="WSO104" s="355"/>
      <c r="WSP104" s="355"/>
      <c r="WSQ104" s="355"/>
      <c r="WSR104" s="355"/>
      <c r="WSS104" s="355"/>
      <c r="WST104" s="355"/>
      <c r="WSU104" s="355"/>
      <c r="WSV104" s="355"/>
      <c r="WSW104" s="355"/>
      <c r="WSX104" s="355"/>
      <c r="WSY104" s="355"/>
      <c r="WSZ104" s="355"/>
      <c r="WTA104" s="355"/>
      <c r="WTB104" s="355"/>
      <c r="WTC104" s="355"/>
      <c r="WTD104" s="355"/>
      <c r="WTE104" s="355"/>
      <c r="WTF104" s="355"/>
      <c r="WTG104" s="355"/>
      <c r="WTH104" s="355"/>
      <c r="WTI104" s="355"/>
      <c r="WTJ104" s="355"/>
      <c r="WTK104" s="355"/>
      <c r="WTL104" s="355"/>
      <c r="WTM104" s="355"/>
      <c r="WTN104" s="355"/>
      <c r="WTO104" s="355"/>
      <c r="WTP104" s="355"/>
      <c r="WTQ104" s="355"/>
      <c r="WTR104" s="355"/>
      <c r="WTS104" s="355"/>
      <c r="WTT104" s="355"/>
      <c r="WTU104" s="355"/>
      <c r="WTV104" s="355"/>
      <c r="WTW104" s="355"/>
      <c r="WTX104" s="355"/>
      <c r="WTY104" s="355"/>
      <c r="WTZ104" s="355"/>
      <c r="WUA104" s="355"/>
      <c r="WUB104" s="355"/>
      <c r="WUC104" s="355"/>
      <c r="WUD104" s="355"/>
      <c r="WUE104" s="355"/>
      <c r="WUF104" s="355"/>
      <c r="WUG104" s="355"/>
      <c r="WUH104" s="355"/>
      <c r="WUI104" s="355"/>
      <c r="WUJ104" s="355"/>
      <c r="WUK104" s="355"/>
      <c r="WUL104" s="355"/>
      <c r="WUM104" s="355"/>
      <c r="WUN104" s="355"/>
      <c r="WUO104" s="355"/>
      <c r="WUP104" s="355"/>
      <c r="WUQ104" s="355"/>
      <c r="WUR104" s="355"/>
      <c r="WUS104" s="355"/>
      <c r="WUT104" s="355"/>
      <c r="WUU104" s="355"/>
      <c r="WUV104" s="355"/>
      <c r="WUW104" s="355"/>
      <c r="WUX104" s="355"/>
      <c r="WUY104" s="355"/>
      <c r="WUZ104" s="355"/>
      <c r="WVA104" s="355"/>
      <c r="WVB104" s="355"/>
      <c r="WVC104" s="355"/>
      <c r="WVD104" s="355"/>
      <c r="WVE104" s="355"/>
      <c r="WVF104" s="355"/>
      <c r="WVG104" s="355"/>
      <c r="WVH104" s="355"/>
      <c r="WVI104" s="355"/>
      <c r="WVJ104" s="355"/>
      <c r="WVK104" s="355"/>
      <c r="WVR104" s="355"/>
      <c r="WVS104" s="355"/>
      <c r="WVT104" s="355"/>
      <c r="WVU104" s="355"/>
      <c r="WVV104" s="355"/>
      <c r="WVW104" s="355"/>
      <c r="WVX104" s="355"/>
      <c r="WVY104" s="355"/>
      <c r="WVZ104" s="355"/>
      <c r="WWA104" s="355"/>
      <c r="WWB104" s="355"/>
      <c r="WWC104" s="355"/>
      <c r="WWD104" s="355"/>
      <c r="WWE104" s="355"/>
      <c r="WWF104" s="355"/>
      <c r="WWG104" s="355"/>
      <c r="WWH104" s="355"/>
      <c r="WWI104" s="355"/>
      <c r="WWJ104" s="355"/>
      <c r="WWK104" s="355"/>
      <c r="WWL104" s="355"/>
      <c r="WWM104" s="355"/>
      <c r="WWN104" s="355"/>
      <c r="WWO104" s="355"/>
      <c r="WWP104" s="355"/>
      <c r="WWQ104" s="355"/>
      <c r="WWR104" s="355"/>
      <c r="WWS104" s="355"/>
      <c r="WWT104" s="355"/>
      <c r="WWU104" s="355"/>
      <c r="WWV104" s="355"/>
      <c r="WWW104" s="355"/>
      <c r="WWX104" s="355"/>
      <c r="WWY104" s="355"/>
      <c r="WWZ104" s="355"/>
      <c r="WXA104" s="355"/>
      <c r="WXB104" s="355"/>
      <c r="WXC104" s="355"/>
      <c r="WXD104" s="355"/>
      <c r="WXE104" s="355"/>
      <c r="WXF104" s="355"/>
      <c r="WXG104" s="355"/>
      <c r="WXH104" s="355"/>
      <c r="WXI104" s="355"/>
      <c r="WXJ104" s="355"/>
      <c r="WXK104" s="355"/>
      <c r="WXL104" s="355"/>
      <c r="WXM104" s="355"/>
      <c r="WXN104" s="355"/>
      <c r="WXO104" s="355"/>
      <c r="WXP104" s="355"/>
      <c r="WXQ104" s="355"/>
      <c r="WXR104" s="355"/>
      <c r="WXS104" s="355"/>
      <c r="WXT104" s="355"/>
      <c r="WXU104" s="355"/>
      <c r="WXV104" s="355"/>
      <c r="WXW104" s="355"/>
      <c r="WXX104" s="355"/>
      <c r="WXY104" s="355"/>
      <c r="WXZ104" s="355"/>
      <c r="WYA104" s="355"/>
      <c r="WYB104" s="355"/>
      <c r="WYC104" s="355"/>
      <c r="WYD104" s="355"/>
      <c r="WYE104" s="355"/>
      <c r="WYF104" s="355"/>
      <c r="WYG104" s="355"/>
      <c r="WYH104" s="355"/>
      <c r="WYI104" s="355"/>
      <c r="WYJ104" s="355"/>
      <c r="WYK104" s="355"/>
      <c r="WYL104" s="355"/>
      <c r="WYM104" s="355"/>
      <c r="WYN104" s="355"/>
      <c r="WYO104" s="355"/>
      <c r="WYP104" s="355"/>
      <c r="WYQ104" s="355"/>
      <c r="WYR104" s="355"/>
      <c r="WYS104" s="355"/>
      <c r="WYT104" s="355"/>
      <c r="WYU104" s="355"/>
      <c r="WYV104" s="355"/>
      <c r="WYW104" s="355"/>
      <c r="WYX104" s="355"/>
      <c r="WYY104" s="355"/>
      <c r="WYZ104" s="355"/>
      <c r="WZA104" s="355"/>
      <c r="WZB104" s="355"/>
      <c r="WZC104" s="355"/>
      <c r="WZD104" s="355"/>
      <c r="WZE104" s="355"/>
      <c r="WZF104" s="355"/>
      <c r="WZG104" s="355"/>
      <c r="WZH104" s="355"/>
      <c r="WZI104" s="355"/>
      <c r="WZJ104" s="355"/>
      <c r="WZK104" s="355"/>
      <c r="WZL104" s="355"/>
      <c r="WZM104" s="355"/>
      <c r="WZN104" s="355"/>
      <c r="WZO104" s="355"/>
      <c r="WZP104" s="355"/>
      <c r="WZQ104" s="355"/>
      <c r="WZR104" s="355"/>
      <c r="WZS104" s="355"/>
      <c r="WZT104" s="355"/>
      <c r="WZU104" s="355"/>
      <c r="WZV104" s="355"/>
      <c r="WZW104" s="355"/>
      <c r="WZX104" s="355"/>
      <c r="WZY104" s="355"/>
      <c r="WZZ104" s="355"/>
      <c r="XAA104" s="355"/>
      <c r="XAB104" s="355"/>
      <c r="XAC104" s="355"/>
      <c r="XAD104" s="355"/>
      <c r="XAE104" s="355"/>
      <c r="XAF104" s="355"/>
      <c r="XAG104" s="355"/>
      <c r="XAH104" s="355"/>
      <c r="XAI104" s="355"/>
      <c r="XAJ104" s="355"/>
      <c r="XAK104" s="355"/>
      <c r="XAL104" s="355"/>
      <c r="XAM104" s="355"/>
      <c r="XAN104" s="355"/>
      <c r="XAO104" s="355"/>
      <c r="XAP104" s="355"/>
      <c r="XAQ104" s="355"/>
      <c r="XAR104" s="355"/>
      <c r="XAS104" s="355"/>
      <c r="XAT104" s="355"/>
      <c r="XAU104" s="355"/>
      <c r="XAV104" s="355"/>
      <c r="XAW104" s="355"/>
      <c r="XAX104" s="355"/>
      <c r="XAY104" s="355"/>
      <c r="XAZ104" s="355"/>
      <c r="XBA104" s="355"/>
      <c r="XBB104" s="355"/>
      <c r="XBC104" s="355"/>
      <c r="XBD104" s="355"/>
      <c r="XBE104" s="355"/>
      <c r="XBF104" s="355"/>
      <c r="XBG104" s="355"/>
      <c r="XBH104" s="355"/>
      <c r="XBI104" s="355"/>
      <c r="XBJ104" s="355"/>
      <c r="XBK104" s="355"/>
      <c r="XBL104" s="355"/>
      <c r="XBM104" s="355"/>
      <c r="XBN104" s="355"/>
      <c r="XBO104" s="355"/>
      <c r="XBP104" s="355"/>
      <c r="XBQ104" s="355"/>
      <c r="XBR104" s="355"/>
      <c r="XBS104" s="355"/>
      <c r="XBT104" s="355"/>
      <c r="XBU104" s="355"/>
      <c r="XBV104" s="355"/>
      <c r="XBW104" s="355"/>
      <c r="XBX104" s="355"/>
      <c r="XBY104" s="355"/>
      <c r="XBZ104" s="355"/>
      <c r="XCA104" s="355"/>
      <c r="XCB104" s="355"/>
      <c r="XCC104" s="355"/>
      <c r="XCD104" s="355"/>
      <c r="XCE104" s="355"/>
      <c r="XCF104" s="355"/>
      <c r="XCG104" s="355"/>
      <c r="XCH104" s="355"/>
      <c r="XCI104" s="355"/>
      <c r="XCJ104" s="355"/>
      <c r="XCK104" s="355"/>
      <c r="XCL104" s="355"/>
      <c r="XCM104" s="355"/>
      <c r="XCN104" s="355"/>
      <c r="XCO104" s="355"/>
      <c r="XCP104" s="355"/>
      <c r="XCQ104" s="355"/>
      <c r="XCR104" s="355"/>
      <c r="XCS104" s="355"/>
      <c r="XCT104" s="355"/>
      <c r="XCU104" s="355"/>
      <c r="XCV104" s="355"/>
      <c r="XCW104" s="355"/>
      <c r="XCX104" s="355"/>
      <c r="XCY104" s="355"/>
      <c r="XCZ104" s="355"/>
      <c r="XDA104" s="355"/>
      <c r="XDB104" s="355"/>
      <c r="XDC104" s="355"/>
      <c r="XDD104" s="355"/>
      <c r="XDE104" s="355"/>
      <c r="XDF104" s="355"/>
      <c r="XDG104" s="355"/>
      <c r="XDH104" s="355"/>
      <c r="XDI104" s="355"/>
      <c r="XDJ104" s="355"/>
      <c r="XDK104" s="355"/>
      <c r="XDL104" s="355"/>
      <c r="XDM104" s="355"/>
      <c r="XDN104" s="355"/>
      <c r="XDO104" s="355"/>
      <c r="XDP104" s="355"/>
      <c r="XDQ104" s="355"/>
      <c r="XDR104" s="355"/>
      <c r="XDS104" s="355"/>
      <c r="XDT104" s="355"/>
      <c r="XDU104" s="355"/>
      <c r="XDV104" s="355"/>
      <c r="XDW104" s="355"/>
      <c r="XDX104" s="355"/>
      <c r="XDY104" s="355"/>
      <c r="XDZ104" s="355"/>
      <c r="XEA104" s="355"/>
      <c r="XEB104" s="355"/>
      <c r="XEC104" s="355"/>
      <c r="XED104" s="355"/>
      <c r="XEE104" s="355"/>
      <c r="XEF104" s="355"/>
      <c r="XEG104" s="355"/>
      <c r="XEH104" s="355"/>
      <c r="XEI104" s="355"/>
      <c r="XEJ104" s="355"/>
      <c r="XEK104" s="355"/>
      <c r="XEL104" s="355"/>
      <c r="XEM104" s="355"/>
      <c r="XEN104" s="355"/>
      <c r="XEO104" s="355"/>
      <c r="XEP104" s="355"/>
      <c r="XEQ104" s="355"/>
      <c r="XER104" s="355"/>
      <c r="XES104" s="355"/>
      <c r="XET104" s="355"/>
      <c r="XEU104" s="355"/>
      <c r="XEV104" s="355"/>
      <c r="XEW104" s="355"/>
      <c r="XEX104" s="355"/>
      <c r="XEY104" s="355"/>
      <c r="XEZ104" s="355"/>
      <c r="XFA104" s="355"/>
      <c r="XFB104" s="355"/>
      <c r="XFC104" s="355"/>
      <c r="XFD104" s="355"/>
    </row>
    <row r="105" spans="1:16384" ht="30.75" x14ac:dyDescent="0.25">
      <c r="A105" s="209" t="s">
        <v>838</v>
      </c>
      <c r="B105" s="220" t="s">
        <v>871</v>
      </c>
      <c r="C105" s="221">
        <v>200</v>
      </c>
      <c r="D105" s="208">
        <v>1405114</v>
      </c>
      <c r="E105" s="213">
        <v>2832188.26</v>
      </c>
      <c r="F105" s="213">
        <v>2824057.57</v>
      </c>
      <c r="G105" s="152">
        <v>-534500</v>
      </c>
    </row>
    <row r="106" spans="1:16384" ht="47.25" x14ac:dyDescent="0.25">
      <c r="A106" s="214" t="s">
        <v>1173</v>
      </c>
      <c r="B106" s="217" t="s">
        <v>725</v>
      </c>
      <c r="C106" s="218"/>
      <c r="D106" s="207">
        <f>D107+D111+D119+D123+D116</f>
        <v>31741707</v>
      </c>
      <c r="E106" s="207">
        <f t="shared" ref="E106" si="26">E107+E111+E119+E123+E116</f>
        <v>33402767.000799995</v>
      </c>
      <c r="F106" s="207">
        <f>F107+F111+F119+F123+F116</f>
        <v>34083238.001793601</v>
      </c>
    </row>
    <row r="107" spans="1:16384" ht="15.75" x14ac:dyDescent="0.25">
      <c r="A107" s="214" t="s">
        <v>851</v>
      </c>
      <c r="B107" s="217" t="s">
        <v>726</v>
      </c>
      <c r="C107" s="218"/>
      <c r="D107" s="207">
        <f>D108+D109+D110</f>
        <v>15993924.48</v>
      </c>
      <c r="E107" s="207">
        <f t="shared" ref="E107:F107" si="27">E108+E109+E110</f>
        <v>16762854.789999999</v>
      </c>
      <c r="F107" s="207">
        <f t="shared" si="27"/>
        <v>16883477.850000001</v>
      </c>
    </row>
    <row r="108" spans="1:16384" ht="78" customHeight="1" x14ac:dyDescent="0.25">
      <c r="A108" s="219" t="s">
        <v>134</v>
      </c>
      <c r="B108" s="220" t="s">
        <v>726</v>
      </c>
      <c r="C108" s="221">
        <v>100</v>
      </c>
      <c r="D108" s="208">
        <v>14781620.189999999</v>
      </c>
      <c r="E108" s="208">
        <v>15501356.029999999</v>
      </c>
      <c r="F108" s="208">
        <v>15574521.49</v>
      </c>
    </row>
    <row r="109" spans="1:16384" ht="30.75" x14ac:dyDescent="0.25">
      <c r="A109" s="209" t="s">
        <v>838</v>
      </c>
      <c r="B109" s="220" t="s">
        <v>726</v>
      </c>
      <c r="C109" s="221">
        <v>200</v>
      </c>
      <c r="D109" s="210">
        <v>1212304.29</v>
      </c>
      <c r="E109" s="213">
        <v>1261498.76</v>
      </c>
      <c r="F109" s="213">
        <v>1308956.3600000001</v>
      </c>
    </row>
    <row r="110" spans="1:16384" ht="15.75" x14ac:dyDescent="0.25">
      <c r="A110" s="219" t="s">
        <v>138</v>
      </c>
      <c r="B110" s="220" t="s">
        <v>726</v>
      </c>
      <c r="C110" s="221">
        <v>800</v>
      </c>
      <c r="D110" s="210"/>
      <c r="E110" s="213"/>
      <c r="F110" s="213"/>
    </row>
    <row r="111" spans="1:16384" ht="30.75" customHeight="1" x14ac:dyDescent="0.25">
      <c r="A111" s="214" t="s">
        <v>852</v>
      </c>
      <c r="B111" s="217" t="s">
        <v>727</v>
      </c>
      <c r="C111" s="218"/>
      <c r="D111" s="207">
        <f>D113+D115+D114+D112</f>
        <v>11939479.32</v>
      </c>
      <c r="E111" s="207">
        <f t="shared" ref="E111:F111" si="28">E113+E115+E114+E112</f>
        <v>12708990.51</v>
      </c>
      <c r="F111" s="207">
        <f t="shared" si="28"/>
        <v>13153959.309999999</v>
      </c>
    </row>
    <row r="112" spans="1:16384" s="3" customFormat="1" ht="41.25" hidden="1" customHeight="1" x14ac:dyDescent="0.25">
      <c r="A112" s="21" t="s">
        <v>134</v>
      </c>
      <c r="B112" s="22" t="s">
        <v>318</v>
      </c>
      <c r="C112" s="23">
        <v>100</v>
      </c>
      <c r="D112" s="67"/>
      <c r="E112" s="65"/>
      <c r="F112" s="62"/>
      <c r="G112" s="8"/>
      <c r="H112"/>
      <c r="I112"/>
      <c r="J112" s="33"/>
      <c r="K112" s="33"/>
      <c r="L112" s="33"/>
      <c r="M112" s="8"/>
    </row>
    <row r="113" spans="1:16384" ht="33.75" customHeight="1" x14ac:dyDescent="0.25">
      <c r="A113" s="209" t="s">
        <v>838</v>
      </c>
      <c r="B113" s="220" t="s">
        <v>727</v>
      </c>
      <c r="C113" s="221">
        <v>200</v>
      </c>
      <c r="D113" s="208">
        <v>3574124.96</v>
      </c>
      <c r="E113" s="213">
        <v>4034781.44</v>
      </c>
      <c r="F113" s="213">
        <v>4185047.28</v>
      </c>
    </row>
    <row r="114" spans="1:16384" ht="15.75" x14ac:dyDescent="0.25">
      <c r="A114" s="209" t="s">
        <v>141</v>
      </c>
      <c r="B114" s="220" t="s">
        <v>727</v>
      </c>
      <c r="C114" s="221">
        <v>300</v>
      </c>
      <c r="D114" s="208">
        <v>8365354.3600000003</v>
      </c>
      <c r="E114" s="213">
        <v>8674209.0700000003</v>
      </c>
      <c r="F114" s="213">
        <v>8968912.0299999993</v>
      </c>
    </row>
    <row r="115" spans="1:16384" ht="15.75" x14ac:dyDescent="0.25">
      <c r="A115" s="219" t="s">
        <v>138</v>
      </c>
      <c r="B115" s="220" t="s">
        <v>727</v>
      </c>
      <c r="C115" s="221">
        <v>800</v>
      </c>
      <c r="D115" s="208"/>
      <c r="E115" s="213"/>
      <c r="F115" s="213"/>
      <c r="G115" s="152">
        <v>600000</v>
      </c>
    </row>
    <row r="116" spans="1:16384" ht="31.5" x14ac:dyDescent="0.25">
      <c r="A116" s="214" t="s">
        <v>855</v>
      </c>
      <c r="B116" s="217" t="s">
        <v>856</v>
      </c>
      <c r="C116" s="218"/>
      <c r="D116" s="207">
        <f>SUBTOTAL(9,D117:D118)</f>
        <v>761493.6</v>
      </c>
      <c r="E116" s="207">
        <f t="shared" ref="E116:F116" si="29">SUBTOTAL(9,E117:E118)</f>
        <v>784481.2</v>
      </c>
      <c r="F116" s="207">
        <f t="shared" si="29"/>
        <v>805810.4800000001</v>
      </c>
      <c r="G116" s="169"/>
      <c r="H116" s="170"/>
      <c r="I116" s="170"/>
      <c r="J116" s="169"/>
      <c r="K116" s="169"/>
      <c r="L116" s="354"/>
      <c r="M116" s="354"/>
      <c r="N116" s="355"/>
      <c r="O116" s="355"/>
      <c r="P116" s="355"/>
      <c r="Q116" s="355"/>
      <c r="R116" s="355"/>
      <c r="S116" s="355"/>
      <c r="T116" s="355"/>
      <c r="U116" s="355"/>
      <c r="V116" s="355"/>
      <c r="W116" s="355"/>
      <c r="X116" s="355"/>
      <c r="Y116" s="355"/>
      <c r="Z116" s="355"/>
      <c r="AA116" s="355"/>
      <c r="AB116" s="355"/>
      <c r="AC116" s="355"/>
      <c r="AD116" s="355"/>
      <c r="AE116" s="355"/>
      <c r="AF116" s="355"/>
      <c r="AG116" s="355"/>
      <c r="AH116" s="355"/>
      <c r="AI116" s="355"/>
      <c r="AJ116" s="355"/>
      <c r="AK116" s="355"/>
      <c r="AL116" s="355"/>
      <c r="AM116" s="355"/>
      <c r="AN116" s="355"/>
      <c r="AO116" s="355"/>
      <c r="AP116" s="355"/>
      <c r="AQ116" s="355"/>
      <c r="AR116" s="355"/>
      <c r="AS116" s="355"/>
      <c r="AT116" s="355"/>
      <c r="AU116" s="355"/>
      <c r="AV116" s="355"/>
      <c r="AW116" s="355"/>
      <c r="AX116" s="355"/>
      <c r="AY116" s="355"/>
      <c r="AZ116" s="355"/>
      <c r="BA116" s="355"/>
      <c r="BB116" s="355"/>
      <c r="BC116" s="355"/>
      <c r="BD116" s="355"/>
      <c r="BE116" s="355"/>
      <c r="BF116" s="355"/>
      <c r="BG116" s="355"/>
      <c r="BH116" s="355"/>
      <c r="BI116" s="355"/>
      <c r="BJ116" s="355"/>
      <c r="BK116" s="355"/>
      <c r="BL116" s="355"/>
      <c r="BM116" s="355"/>
      <c r="BN116" s="355"/>
      <c r="BO116" s="355"/>
      <c r="BP116" s="355"/>
      <c r="BQ116" s="355"/>
      <c r="BR116" s="355"/>
      <c r="BS116" s="355"/>
      <c r="BT116" s="355"/>
      <c r="BU116" s="355"/>
      <c r="BV116" s="355"/>
      <c r="BW116" s="355"/>
      <c r="BX116" s="355"/>
      <c r="BY116" s="355"/>
      <c r="BZ116" s="355"/>
      <c r="CA116" s="355"/>
      <c r="CB116" s="355"/>
      <c r="CC116" s="355"/>
      <c r="CD116" s="355"/>
      <c r="CE116" s="355"/>
      <c r="CF116" s="355"/>
      <c r="CG116" s="355"/>
      <c r="CH116" s="355"/>
      <c r="CI116" s="355"/>
      <c r="CJ116" s="355"/>
      <c r="CK116" s="355"/>
      <c r="CL116" s="355"/>
      <c r="CM116" s="355"/>
      <c r="CN116" s="355"/>
      <c r="CO116" s="355"/>
      <c r="CP116" s="355"/>
      <c r="CQ116" s="355"/>
      <c r="CR116" s="355"/>
      <c r="CS116" s="355"/>
      <c r="CT116" s="355"/>
      <c r="CU116" s="355"/>
      <c r="CV116" s="355"/>
      <c r="CW116" s="355"/>
      <c r="CX116" s="355"/>
      <c r="CY116" s="355"/>
      <c r="CZ116" s="355"/>
      <c r="DA116" s="355"/>
      <c r="DB116" s="355"/>
      <c r="DC116" s="355"/>
      <c r="DD116" s="355"/>
      <c r="DE116" s="355"/>
      <c r="DF116" s="355"/>
      <c r="DG116" s="355"/>
      <c r="DH116" s="355"/>
      <c r="DI116" s="355"/>
      <c r="DJ116" s="355"/>
      <c r="DK116" s="355"/>
      <c r="DL116" s="355"/>
      <c r="DM116" s="355"/>
      <c r="DN116" s="355"/>
      <c r="DO116" s="355"/>
      <c r="DP116" s="355"/>
      <c r="DQ116" s="355"/>
      <c r="DR116" s="355"/>
      <c r="DS116" s="355"/>
      <c r="DT116" s="355"/>
      <c r="DU116" s="355"/>
      <c r="DV116" s="355"/>
      <c r="DW116" s="355"/>
      <c r="DX116" s="355"/>
      <c r="DY116" s="355"/>
      <c r="DZ116" s="355"/>
      <c r="EA116" s="355"/>
      <c r="EB116" s="355"/>
      <c r="EC116" s="355"/>
      <c r="ED116" s="355"/>
      <c r="EE116" s="355"/>
      <c r="EF116" s="355"/>
      <c r="EG116" s="355"/>
      <c r="EH116" s="355"/>
      <c r="EI116" s="355"/>
      <c r="EJ116" s="355"/>
      <c r="EK116" s="355"/>
      <c r="EL116" s="355"/>
      <c r="EM116" s="355"/>
      <c r="EN116" s="355"/>
      <c r="EO116" s="355"/>
      <c r="EP116" s="355"/>
      <c r="EQ116" s="355"/>
      <c r="ER116" s="355"/>
      <c r="ES116" s="355"/>
      <c r="ET116" s="355"/>
      <c r="EU116" s="355"/>
      <c r="EV116" s="355"/>
      <c r="EW116" s="355"/>
      <c r="EX116" s="355"/>
      <c r="EY116" s="355"/>
      <c r="EZ116" s="355"/>
      <c r="FA116" s="355"/>
      <c r="FB116" s="355"/>
      <c r="FC116" s="355"/>
      <c r="FD116" s="355"/>
      <c r="FE116" s="355"/>
      <c r="FF116" s="355"/>
      <c r="FG116" s="355"/>
      <c r="FH116" s="355"/>
      <c r="FI116" s="355"/>
      <c r="FJ116" s="355"/>
      <c r="FK116" s="355"/>
      <c r="FL116" s="355"/>
      <c r="FM116" s="355"/>
      <c r="FN116" s="355"/>
      <c r="FO116" s="355"/>
      <c r="FP116" s="355"/>
      <c r="FQ116" s="355"/>
      <c r="FR116" s="355"/>
      <c r="FS116" s="355"/>
      <c r="FT116" s="355"/>
      <c r="FU116" s="355"/>
      <c r="FV116" s="355"/>
      <c r="FW116" s="355"/>
      <c r="FX116" s="355"/>
      <c r="FY116" s="355"/>
      <c r="FZ116" s="355"/>
      <c r="GA116" s="355"/>
      <c r="GB116" s="355"/>
      <c r="GC116" s="355"/>
      <c r="GD116" s="355"/>
      <c r="GE116" s="355"/>
      <c r="GF116" s="355"/>
      <c r="GG116" s="355"/>
      <c r="GH116" s="355"/>
      <c r="GI116" s="355"/>
      <c r="GJ116" s="355"/>
      <c r="GK116" s="355"/>
      <c r="GL116" s="355"/>
      <c r="GM116" s="355"/>
      <c r="GN116" s="355"/>
      <c r="GO116" s="355"/>
      <c r="GP116" s="355"/>
      <c r="GQ116" s="355"/>
      <c r="GR116" s="355"/>
      <c r="GS116" s="355"/>
      <c r="GT116" s="355"/>
      <c r="GU116" s="355"/>
      <c r="GV116" s="355"/>
      <c r="GW116" s="355"/>
      <c r="GX116" s="355"/>
      <c r="GY116" s="355"/>
      <c r="GZ116" s="355"/>
      <c r="HA116" s="355"/>
      <c r="HB116" s="355"/>
      <c r="HC116" s="355"/>
      <c r="HD116" s="355"/>
      <c r="HE116" s="355"/>
      <c r="HF116" s="355"/>
      <c r="HG116" s="355"/>
      <c r="HH116" s="355"/>
      <c r="HI116" s="355"/>
      <c r="HJ116" s="355"/>
      <c r="HK116" s="355"/>
      <c r="HL116" s="355"/>
      <c r="HM116" s="355"/>
      <c r="HN116" s="355"/>
      <c r="HO116" s="355"/>
      <c r="HP116" s="355"/>
      <c r="HQ116" s="355"/>
      <c r="HR116" s="355"/>
      <c r="HS116" s="355"/>
      <c r="HT116" s="355"/>
      <c r="HU116" s="355"/>
      <c r="HV116" s="355"/>
      <c r="HW116" s="355"/>
      <c r="HX116" s="355"/>
      <c r="HY116" s="355"/>
      <c r="HZ116" s="355"/>
      <c r="IA116" s="355"/>
      <c r="IB116" s="355"/>
      <c r="IC116" s="355"/>
      <c r="ID116" s="355"/>
      <c r="IE116" s="355"/>
      <c r="IF116" s="355"/>
      <c r="IG116" s="355"/>
      <c r="IH116" s="355"/>
      <c r="II116" s="355"/>
      <c r="IJ116" s="355"/>
      <c r="IK116" s="355"/>
      <c r="IL116" s="355"/>
      <c r="IM116" s="355"/>
      <c r="IN116" s="355"/>
      <c r="IO116" s="355"/>
      <c r="IP116" s="355"/>
      <c r="IQ116" s="355"/>
      <c r="IR116" s="355"/>
      <c r="IS116" s="355"/>
      <c r="IT116" s="355"/>
      <c r="IU116" s="355"/>
      <c r="IV116" s="355"/>
      <c r="IW116" s="355"/>
      <c r="IX116" s="355"/>
      <c r="IY116" s="355"/>
      <c r="JF116" s="355"/>
      <c r="JG116" s="355"/>
      <c r="JH116" s="355"/>
      <c r="JI116" s="355"/>
      <c r="JJ116" s="355"/>
      <c r="JK116" s="355"/>
      <c r="JL116" s="355"/>
      <c r="JM116" s="355"/>
      <c r="JN116" s="355"/>
      <c r="JO116" s="355"/>
      <c r="JP116" s="355"/>
      <c r="JQ116" s="355"/>
      <c r="JR116" s="355"/>
      <c r="JS116" s="355"/>
      <c r="JT116" s="355"/>
      <c r="JU116" s="355"/>
      <c r="JV116" s="355"/>
      <c r="JW116" s="355"/>
      <c r="JX116" s="355"/>
      <c r="JY116" s="355"/>
      <c r="JZ116" s="355"/>
      <c r="KA116" s="355"/>
      <c r="KB116" s="355"/>
      <c r="KC116" s="355"/>
      <c r="KD116" s="355"/>
      <c r="KE116" s="355"/>
      <c r="KF116" s="355"/>
      <c r="KG116" s="355"/>
      <c r="KH116" s="355"/>
      <c r="KI116" s="355"/>
      <c r="KJ116" s="355"/>
      <c r="KK116" s="355"/>
      <c r="KL116" s="355"/>
      <c r="KM116" s="355"/>
      <c r="KN116" s="355"/>
      <c r="KO116" s="355"/>
      <c r="KP116" s="355"/>
      <c r="KQ116" s="355"/>
      <c r="KR116" s="355"/>
      <c r="KS116" s="355"/>
      <c r="KT116" s="355"/>
      <c r="KU116" s="355"/>
      <c r="KV116" s="355"/>
      <c r="KW116" s="355"/>
      <c r="KX116" s="355"/>
      <c r="KY116" s="355"/>
      <c r="KZ116" s="355"/>
      <c r="LA116" s="355"/>
      <c r="LB116" s="355"/>
      <c r="LC116" s="355"/>
      <c r="LD116" s="355"/>
      <c r="LE116" s="355"/>
      <c r="LF116" s="355"/>
      <c r="LG116" s="355"/>
      <c r="LH116" s="355"/>
      <c r="LI116" s="355"/>
      <c r="LJ116" s="355"/>
      <c r="LK116" s="355"/>
      <c r="LL116" s="355"/>
      <c r="LM116" s="355"/>
      <c r="LN116" s="355"/>
      <c r="LO116" s="355"/>
      <c r="LP116" s="355"/>
      <c r="LQ116" s="355"/>
      <c r="LR116" s="355"/>
      <c r="LS116" s="355"/>
      <c r="LT116" s="355"/>
      <c r="LU116" s="355"/>
      <c r="LV116" s="355"/>
      <c r="LW116" s="355"/>
      <c r="LX116" s="355"/>
      <c r="LY116" s="355"/>
      <c r="LZ116" s="355"/>
      <c r="MA116" s="355"/>
      <c r="MB116" s="355"/>
      <c r="MC116" s="355"/>
      <c r="MD116" s="355"/>
      <c r="ME116" s="355"/>
      <c r="MF116" s="355"/>
      <c r="MG116" s="355"/>
      <c r="MH116" s="355"/>
      <c r="MI116" s="355"/>
      <c r="MJ116" s="355"/>
      <c r="MK116" s="355"/>
      <c r="ML116" s="355"/>
      <c r="MM116" s="355"/>
      <c r="MN116" s="355"/>
      <c r="MO116" s="355"/>
      <c r="MP116" s="355"/>
      <c r="MQ116" s="355"/>
      <c r="MR116" s="355"/>
      <c r="MS116" s="355"/>
      <c r="MT116" s="355"/>
      <c r="MU116" s="355"/>
      <c r="MV116" s="355"/>
      <c r="MW116" s="355"/>
      <c r="MX116" s="355"/>
      <c r="MY116" s="355"/>
      <c r="MZ116" s="355"/>
      <c r="NA116" s="355"/>
      <c r="NB116" s="355"/>
      <c r="NC116" s="355"/>
      <c r="ND116" s="355"/>
      <c r="NE116" s="355"/>
      <c r="NF116" s="355"/>
      <c r="NG116" s="355"/>
      <c r="NH116" s="355"/>
      <c r="NI116" s="355"/>
      <c r="NJ116" s="355"/>
      <c r="NK116" s="355"/>
      <c r="NL116" s="355"/>
      <c r="NM116" s="355"/>
      <c r="NN116" s="355"/>
      <c r="NO116" s="355"/>
      <c r="NP116" s="355"/>
      <c r="NQ116" s="355"/>
      <c r="NR116" s="355"/>
      <c r="NS116" s="355"/>
      <c r="NT116" s="355"/>
      <c r="NU116" s="355"/>
      <c r="NV116" s="355"/>
      <c r="NW116" s="355"/>
      <c r="NX116" s="355"/>
      <c r="NY116" s="355"/>
      <c r="NZ116" s="355"/>
      <c r="OA116" s="355"/>
      <c r="OB116" s="355"/>
      <c r="OC116" s="355"/>
      <c r="OD116" s="355"/>
      <c r="OE116" s="355"/>
      <c r="OF116" s="355"/>
      <c r="OG116" s="355"/>
      <c r="OH116" s="355"/>
      <c r="OI116" s="355"/>
      <c r="OJ116" s="355"/>
      <c r="OK116" s="355"/>
      <c r="OL116" s="355"/>
      <c r="OM116" s="355"/>
      <c r="ON116" s="355"/>
      <c r="OO116" s="355"/>
      <c r="OP116" s="355"/>
      <c r="OQ116" s="355"/>
      <c r="OR116" s="355"/>
      <c r="OS116" s="355"/>
      <c r="OT116" s="355"/>
      <c r="OU116" s="355"/>
      <c r="OV116" s="355"/>
      <c r="OW116" s="355"/>
      <c r="OX116" s="355"/>
      <c r="OY116" s="355"/>
      <c r="OZ116" s="355"/>
      <c r="PA116" s="355"/>
      <c r="PB116" s="355"/>
      <c r="PC116" s="355"/>
      <c r="PD116" s="355"/>
      <c r="PE116" s="355"/>
      <c r="PF116" s="355"/>
      <c r="PG116" s="355"/>
      <c r="PH116" s="355"/>
      <c r="PI116" s="355"/>
      <c r="PJ116" s="355"/>
      <c r="PK116" s="355"/>
      <c r="PL116" s="355"/>
      <c r="PM116" s="355"/>
      <c r="PN116" s="355"/>
      <c r="PO116" s="355"/>
      <c r="PP116" s="355"/>
      <c r="PQ116" s="355"/>
      <c r="PR116" s="355"/>
      <c r="PS116" s="355"/>
      <c r="PT116" s="355"/>
      <c r="PU116" s="355"/>
      <c r="PV116" s="355"/>
      <c r="PW116" s="355"/>
      <c r="PX116" s="355"/>
      <c r="PY116" s="355"/>
      <c r="PZ116" s="355"/>
      <c r="QA116" s="355"/>
      <c r="QB116" s="355"/>
      <c r="QC116" s="355"/>
      <c r="QD116" s="355"/>
      <c r="QE116" s="355"/>
      <c r="QF116" s="355"/>
      <c r="QG116" s="355"/>
      <c r="QH116" s="355"/>
      <c r="QI116" s="355"/>
      <c r="QJ116" s="355"/>
      <c r="QK116" s="355"/>
      <c r="QL116" s="355"/>
      <c r="QM116" s="355"/>
      <c r="QN116" s="355"/>
      <c r="QO116" s="355"/>
      <c r="QP116" s="355"/>
      <c r="QQ116" s="355"/>
      <c r="QR116" s="355"/>
      <c r="QS116" s="355"/>
      <c r="QT116" s="355"/>
      <c r="QU116" s="355"/>
      <c r="QV116" s="355"/>
      <c r="QW116" s="355"/>
      <c r="QX116" s="355"/>
      <c r="QY116" s="355"/>
      <c r="QZ116" s="355"/>
      <c r="RA116" s="355"/>
      <c r="RB116" s="355"/>
      <c r="RC116" s="355"/>
      <c r="RD116" s="355"/>
      <c r="RE116" s="355"/>
      <c r="RF116" s="355"/>
      <c r="RG116" s="355"/>
      <c r="RH116" s="355"/>
      <c r="RI116" s="355"/>
      <c r="RJ116" s="355"/>
      <c r="RK116" s="355"/>
      <c r="RL116" s="355"/>
      <c r="RM116" s="355"/>
      <c r="RN116" s="355"/>
      <c r="RO116" s="355"/>
      <c r="RP116" s="355"/>
      <c r="RQ116" s="355"/>
      <c r="RR116" s="355"/>
      <c r="RS116" s="355"/>
      <c r="RT116" s="355"/>
      <c r="RU116" s="355"/>
      <c r="RV116" s="355"/>
      <c r="RW116" s="355"/>
      <c r="RX116" s="355"/>
      <c r="RY116" s="355"/>
      <c r="RZ116" s="355"/>
      <c r="SA116" s="355"/>
      <c r="SB116" s="355"/>
      <c r="SC116" s="355"/>
      <c r="SD116" s="355"/>
      <c r="SE116" s="355"/>
      <c r="SF116" s="355"/>
      <c r="SG116" s="355"/>
      <c r="SH116" s="355"/>
      <c r="SI116" s="355"/>
      <c r="SJ116" s="355"/>
      <c r="SK116" s="355"/>
      <c r="SL116" s="355"/>
      <c r="SM116" s="355"/>
      <c r="SN116" s="355"/>
      <c r="SO116" s="355"/>
      <c r="SP116" s="355"/>
      <c r="SQ116" s="355"/>
      <c r="SR116" s="355"/>
      <c r="SS116" s="355"/>
      <c r="ST116" s="355"/>
      <c r="SU116" s="355"/>
      <c r="TB116" s="355"/>
      <c r="TC116" s="355"/>
      <c r="TD116" s="355"/>
      <c r="TE116" s="355"/>
      <c r="TF116" s="355"/>
      <c r="TG116" s="355"/>
      <c r="TH116" s="355"/>
      <c r="TI116" s="355"/>
      <c r="TJ116" s="355"/>
      <c r="TK116" s="355"/>
      <c r="TL116" s="355"/>
      <c r="TM116" s="355"/>
      <c r="TN116" s="355"/>
      <c r="TO116" s="355"/>
      <c r="TP116" s="355"/>
      <c r="TQ116" s="355"/>
      <c r="TR116" s="355"/>
      <c r="TS116" s="355"/>
      <c r="TT116" s="355"/>
      <c r="TU116" s="355"/>
      <c r="TV116" s="355"/>
      <c r="TW116" s="355"/>
      <c r="TX116" s="355"/>
      <c r="TY116" s="355"/>
      <c r="TZ116" s="355"/>
      <c r="UA116" s="355"/>
      <c r="UB116" s="355"/>
      <c r="UC116" s="355"/>
      <c r="UD116" s="355"/>
      <c r="UE116" s="355"/>
      <c r="UF116" s="355"/>
      <c r="UG116" s="355"/>
      <c r="UH116" s="355"/>
      <c r="UI116" s="355"/>
      <c r="UJ116" s="355"/>
      <c r="UK116" s="355"/>
      <c r="UL116" s="355"/>
      <c r="UM116" s="355"/>
      <c r="UN116" s="355"/>
      <c r="UO116" s="355"/>
      <c r="UP116" s="355"/>
      <c r="UQ116" s="355"/>
      <c r="UR116" s="355"/>
      <c r="US116" s="355"/>
      <c r="UT116" s="355"/>
      <c r="UU116" s="355"/>
      <c r="UV116" s="355"/>
      <c r="UW116" s="355"/>
      <c r="UX116" s="355"/>
      <c r="UY116" s="355"/>
      <c r="UZ116" s="355"/>
      <c r="VA116" s="355"/>
      <c r="VB116" s="355"/>
      <c r="VC116" s="355"/>
      <c r="VD116" s="355"/>
      <c r="VE116" s="355"/>
      <c r="VF116" s="355"/>
      <c r="VG116" s="355"/>
      <c r="VH116" s="355"/>
      <c r="VI116" s="355"/>
      <c r="VJ116" s="355"/>
      <c r="VK116" s="355"/>
      <c r="VL116" s="355"/>
      <c r="VM116" s="355"/>
      <c r="VN116" s="355"/>
      <c r="VO116" s="355"/>
      <c r="VP116" s="355"/>
      <c r="VQ116" s="355"/>
      <c r="VR116" s="355"/>
      <c r="VS116" s="355"/>
      <c r="VT116" s="355"/>
      <c r="VU116" s="355"/>
      <c r="VV116" s="355"/>
      <c r="VW116" s="355"/>
      <c r="VX116" s="355"/>
      <c r="VY116" s="355"/>
      <c r="VZ116" s="355"/>
      <c r="WA116" s="355"/>
      <c r="WB116" s="355"/>
      <c r="WC116" s="355"/>
      <c r="WD116" s="355"/>
      <c r="WE116" s="355"/>
      <c r="WF116" s="355"/>
      <c r="WG116" s="355"/>
      <c r="WH116" s="355"/>
      <c r="WI116" s="355"/>
      <c r="WJ116" s="355"/>
      <c r="WK116" s="355"/>
      <c r="WL116" s="355"/>
      <c r="WM116" s="355"/>
      <c r="WN116" s="355"/>
      <c r="WO116" s="355"/>
      <c r="WP116" s="355"/>
      <c r="WQ116" s="355"/>
      <c r="WR116" s="355"/>
      <c r="WS116" s="355"/>
      <c r="WT116" s="355"/>
      <c r="WU116" s="355"/>
      <c r="WV116" s="355"/>
      <c r="WW116" s="355"/>
      <c r="WX116" s="355"/>
      <c r="WY116" s="355"/>
      <c r="WZ116" s="355"/>
      <c r="XA116" s="355"/>
      <c r="XB116" s="355"/>
      <c r="XC116" s="355"/>
      <c r="XD116" s="355"/>
      <c r="XE116" s="355"/>
      <c r="XF116" s="355"/>
      <c r="XG116" s="355"/>
      <c r="XH116" s="355"/>
      <c r="XI116" s="355"/>
      <c r="XJ116" s="355"/>
      <c r="XK116" s="355"/>
      <c r="XL116" s="355"/>
      <c r="XM116" s="355"/>
      <c r="XN116" s="355"/>
      <c r="XO116" s="355"/>
      <c r="XP116" s="355"/>
      <c r="XQ116" s="355"/>
      <c r="XR116" s="355"/>
      <c r="XS116" s="355"/>
      <c r="XT116" s="355"/>
      <c r="XU116" s="355"/>
      <c r="XV116" s="355"/>
      <c r="XW116" s="355"/>
      <c r="XX116" s="355"/>
      <c r="XY116" s="355"/>
      <c r="XZ116" s="355"/>
      <c r="YA116" s="355"/>
      <c r="YB116" s="355"/>
      <c r="YC116" s="355"/>
      <c r="YD116" s="355"/>
      <c r="YE116" s="355"/>
      <c r="YF116" s="355"/>
      <c r="YG116" s="355"/>
      <c r="YH116" s="355"/>
      <c r="YI116" s="355"/>
      <c r="YJ116" s="355"/>
      <c r="YK116" s="355"/>
      <c r="YL116" s="355"/>
      <c r="YM116" s="355"/>
      <c r="YN116" s="355"/>
      <c r="YO116" s="355"/>
      <c r="YP116" s="355"/>
      <c r="YQ116" s="355"/>
      <c r="YR116" s="355"/>
      <c r="YS116" s="355"/>
      <c r="YT116" s="355"/>
      <c r="YU116" s="355"/>
      <c r="YV116" s="355"/>
      <c r="YW116" s="355"/>
      <c r="YX116" s="355"/>
      <c r="YY116" s="355"/>
      <c r="YZ116" s="355"/>
      <c r="ZA116" s="355"/>
      <c r="ZB116" s="355"/>
      <c r="ZC116" s="355"/>
      <c r="ZD116" s="355"/>
      <c r="ZE116" s="355"/>
      <c r="ZF116" s="355"/>
      <c r="ZG116" s="355"/>
      <c r="ZH116" s="355"/>
      <c r="ZI116" s="355"/>
      <c r="ZJ116" s="355"/>
      <c r="ZK116" s="355"/>
      <c r="ZL116" s="355"/>
      <c r="ZM116" s="355"/>
      <c r="ZN116" s="355"/>
      <c r="ZO116" s="355"/>
      <c r="ZP116" s="355"/>
      <c r="ZQ116" s="355"/>
      <c r="ZR116" s="355"/>
      <c r="ZS116" s="355"/>
      <c r="ZT116" s="355"/>
      <c r="ZU116" s="355"/>
      <c r="ZV116" s="355"/>
      <c r="ZW116" s="355"/>
      <c r="ZX116" s="355"/>
      <c r="ZY116" s="355"/>
      <c r="ZZ116" s="355"/>
      <c r="AAA116" s="355"/>
      <c r="AAB116" s="355"/>
      <c r="AAC116" s="355"/>
      <c r="AAD116" s="355"/>
      <c r="AAE116" s="355"/>
      <c r="AAF116" s="355"/>
      <c r="AAG116" s="355"/>
      <c r="AAH116" s="355"/>
      <c r="AAI116" s="355"/>
      <c r="AAJ116" s="355"/>
      <c r="AAK116" s="355"/>
      <c r="AAL116" s="355"/>
      <c r="AAM116" s="355"/>
      <c r="AAN116" s="355"/>
      <c r="AAO116" s="355"/>
      <c r="AAP116" s="355"/>
      <c r="AAQ116" s="355"/>
      <c r="AAR116" s="355"/>
      <c r="AAS116" s="355"/>
      <c r="AAT116" s="355"/>
      <c r="AAU116" s="355"/>
      <c r="AAV116" s="355"/>
      <c r="AAW116" s="355"/>
      <c r="AAX116" s="355"/>
      <c r="AAY116" s="355"/>
      <c r="AAZ116" s="355"/>
      <c r="ABA116" s="355"/>
      <c r="ABB116" s="355"/>
      <c r="ABC116" s="355"/>
      <c r="ABD116" s="355"/>
      <c r="ABE116" s="355"/>
      <c r="ABF116" s="355"/>
      <c r="ABG116" s="355"/>
      <c r="ABH116" s="355"/>
      <c r="ABI116" s="355"/>
      <c r="ABJ116" s="355"/>
      <c r="ABK116" s="355"/>
      <c r="ABL116" s="355"/>
      <c r="ABM116" s="355"/>
      <c r="ABN116" s="355"/>
      <c r="ABO116" s="355"/>
      <c r="ABP116" s="355"/>
      <c r="ABQ116" s="355"/>
      <c r="ABR116" s="355"/>
      <c r="ABS116" s="355"/>
      <c r="ABT116" s="355"/>
      <c r="ABU116" s="355"/>
      <c r="ABV116" s="355"/>
      <c r="ABW116" s="355"/>
      <c r="ABX116" s="355"/>
      <c r="ABY116" s="355"/>
      <c r="ABZ116" s="355"/>
      <c r="ACA116" s="355"/>
      <c r="ACB116" s="355"/>
      <c r="ACC116" s="355"/>
      <c r="ACD116" s="355"/>
      <c r="ACE116" s="355"/>
      <c r="ACF116" s="355"/>
      <c r="ACG116" s="355"/>
      <c r="ACH116" s="355"/>
      <c r="ACI116" s="355"/>
      <c r="ACJ116" s="355"/>
      <c r="ACK116" s="355"/>
      <c r="ACL116" s="355"/>
      <c r="ACM116" s="355"/>
      <c r="ACN116" s="355"/>
      <c r="ACO116" s="355"/>
      <c r="ACP116" s="355"/>
      <c r="ACQ116" s="355"/>
      <c r="ACX116" s="355"/>
      <c r="ACY116" s="355"/>
      <c r="ACZ116" s="355"/>
      <c r="ADA116" s="355"/>
      <c r="ADB116" s="355"/>
      <c r="ADC116" s="355"/>
      <c r="ADD116" s="355"/>
      <c r="ADE116" s="355"/>
      <c r="ADF116" s="355"/>
      <c r="ADG116" s="355"/>
      <c r="ADH116" s="355"/>
      <c r="ADI116" s="355"/>
      <c r="ADJ116" s="355"/>
      <c r="ADK116" s="355"/>
      <c r="ADL116" s="355"/>
      <c r="ADM116" s="355"/>
      <c r="ADN116" s="355"/>
      <c r="ADO116" s="355"/>
      <c r="ADP116" s="355"/>
      <c r="ADQ116" s="355"/>
      <c r="ADR116" s="355"/>
      <c r="ADS116" s="355"/>
      <c r="ADT116" s="355"/>
      <c r="ADU116" s="355"/>
      <c r="ADV116" s="355"/>
      <c r="ADW116" s="355"/>
      <c r="ADX116" s="355"/>
      <c r="ADY116" s="355"/>
      <c r="ADZ116" s="355"/>
      <c r="AEA116" s="355"/>
      <c r="AEB116" s="355"/>
      <c r="AEC116" s="355"/>
      <c r="AED116" s="355"/>
      <c r="AEE116" s="355"/>
      <c r="AEF116" s="355"/>
      <c r="AEG116" s="355"/>
      <c r="AEH116" s="355"/>
      <c r="AEI116" s="355"/>
      <c r="AEJ116" s="355"/>
      <c r="AEK116" s="355"/>
      <c r="AEL116" s="355"/>
      <c r="AEM116" s="355"/>
      <c r="AEN116" s="355"/>
      <c r="AEO116" s="355"/>
      <c r="AEP116" s="355"/>
      <c r="AEQ116" s="355"/>
      <c r="AER116" s="355"/>
      <c r="AES116" s="355"/>
      <c r="AET116" s="355"/>
      <c r="AEU116" s="355"/>
      <c r="AEV116" s="355"/>
      <c r="AEW116" s="355"/>
      <c r="AEX116" s="355"/>
      <c r="AEY116" s="355"/>
      <c r="AEZ116" s="355"/>
      <c r="AFA116" s="355"/>
      <c r="AFB116" s="355"/>
      <c r="AFC116" s="355"/>
      <c r="AFD116" s="355"/>
      <c r="AFE116" s="355"/>
      <c r="AFF116" s="355"/>
      <c r="AFG116" s="355"/>
      <c r="AFH116" s="355"/>
      <c r="AFI116" s="355"/>
      <c r="AFJ116" s="355"/>
      <c r="AFK116" s="355"/>
      <c r="AFL116" s="355"/>
      <c r="AFM116" s="355"/>
      <c r="AFN116" s="355"/>
      <c r="AFO116" s="355"/>
      <c r="AFP116" s="355"/>
      <c r="AFQ116" s="355"/>
      <c r="AFR116" s="355"/>
      <c r="AFS116" s="355"/>
      <c r="AFT116" s="355"/>
      <c r="AFU116" s="355"/>
      <c r="AFV116" s="355"/>
      <c r="AFW116" s="355"/>
      <c r="AFX116" s="355"/>
      <c r="AFY116" s="355"/>
      <c r="AFZ116" s="355"/>
      <c r="AGA116" s="355"/>
      <c r="AGB116" s="355"/>
      <c r="AGC116" s="355"/>
      <c r="AGD116" s="355"/>
      <c r="AGE116" s="355"/>
      <c r="AGF116" s="355"/>
      <c r="AGG116" s="355"/>
      <c r="AGH116" s="355"/>
      <c r="AGI116" s="355"/>
      <c r="AGJ116" s="355"/>
      <c r="AGK116" s="355"/>
      <c r="AGL116" s="355"/>
      <c r="AGM116" s="355"/>
      <c r="AGN116" s="355"/>
      <c r="AGO116" s="355"/>
      <c r="AGP116" s="355"/>
      <c r="AGQ116" s="355"/>
      <c r="AGR116" s="355"/>
      <c r="AGS116" s="355"/>
      <c r="AGT116" s="355"/>
      <c r="AGU116" s="355"/>
      <c r="AGV116" s="355"/>
      <c r="AGW116" s="355"/>
      <c r="AGX116" s="355"/>
      <c r="AGY116" s="355"/>
      <c r="AGZ116" s="355"/>
      <c r="AHA116" s="355"/>
      <c r="AHB116" s="355"/>
      <c r="AHC116" s="355"/>
      <c r="AHD116" s="355"/>
      <c r="AHE116" s="355"/>
      <c r="AHF116" s="355"/>
      <c r="AHG116" s="355"/>
      <c r="AHH116" s="355"/>
      <c r="AHI116" s="355"/>
      <c r="AHJ116" s="355"/>
      <c r="AHK116" s="355"/>
      <c r="AHL116" s="355"/>
      <c r="AHM116" s="355"/>
      <c r="AHN116" s="355"/>
      <c r="AHO116" s="355"/>
      <c r="AHP116" s="355"/>
      <c r="AHQ116" s="355"/>
      <c r="AHR116" s="355"/>
      <c r="AHS116" s="355"/>
      <c r="AHT116" s="355"/>
      <c r="AHU116" s="355"/>
      <c r="AHV116" s="355"/>
      <c r="AHW116" s="355"/>
      <c r="AHX116" s="355"/>
      <c r="AHY116" s="355"/>
      <c r="AHZ116" s="355"/>
      <c r="AIA116" s="355"/>
      <c r="AIB116" s="355"/>
      <c r="AIC116" s="355"/>
      <c r="AID116" s="355"/>
      <c r="AIE116" s="355"/>
      <c r="AIF116" s="355"/>
      <c r="AIG116" s="355"/>
      <c r="AIH116" s="355"/>
      <c r="AII116" s="355"/>
      <c r="AIJ116" s="355"/>
      <c r="AIK116" s="355"/>
      <c r="AIL116" s="355"/>
      <c r="AIM116" s="355"/>
      <c r="AIN116" s="355"/>
      <c r="AIO116" s="355"/>
      <c r="AIP116" s="355"/>
      <c r="AIQ116" s="355"/>
      <c r="AIR116" s="355"/>
      <c r="AIS116" s="355"/>
      <c r="AIT116" s="355"/>
      <c r="AIU116" s="355"/>
      <c r="AIV116" s="355"/>
      <c r="AIW116" s="355"/>
      <c r="AIX116" s="355"/>
      <c r="AIY116" s="355"/>
      <c r="AIZ116" s="355"/>
      <c r="AJA116" s="355"/>
      <c r="AJB116" s="355"/>
      <c r="AJC116" s="355"/>
      <c r="AJD116" s="355"/>
      <c r="AJE116" s="355"/>
      <c r="AJF116" s="355"/>
      <c r="AJG116" s="355"/>
      <c r="AJH116" s="355"/>
      <c r="AJI116" s="355"/>
      <c r="AJJ116" s="355"/>
      <c r="AJK116" s="355"/>
      <c r="AJL116" s="355"/>
      <c r="AJM116" s="355"/>
      <c r="AJN116" s="355"/>
      <c r="AJO116" s="355"/>
      <c r="AJP116" s="355"/>
      <c r="AJQ116" s="355"/>
      <c r="AJR116" s="355"/>
      <c r="AJS116" s="355"/>
      <c r="AJT116" s="355"/>
      <c r="AJU116" s="355"/>
      <c r="AJV116" s="355"/>
      <c r="AJW116" s="355"/>
      <c r="AJX116" s="355"/>
      <c r="AJY116" s="355"/>
      <c r="AJZ116" s="355"/>
      <c r="AKA116" s="355"/>
      <c r="AKB116" s="355"/>
      <c r="AKC116" s="355"/>
      <c r="AKD116" s="355"/>
      <c r="AKE116" s="355"/>
      <c r="AKF116" s="355"/>
      <c r="AKG116" s="355"/>
      <c r="AKH116" s="355"/>
      <c r="AKI116" s="355"/>
      <c r="AKJ116" s="355"/>
      <c r="AKK116" s="355"/>
      <c r="AKL116" s="355"/>
      <c r="AKM116" s="355"/>
      <c r="AKN116" s="355"/>
      <c r="AKO116" s="355"/>
      <c r="AKP116" s="355"/>
      <c r="AKQ116" s="355"/>
      <c r="AKR116" s="355"/>
      <c r="AKS116" s="355"/>
      <c r="AKT116" s="355"/>
      <c r="AKU116" s="355"/>
      <c r="AKV116" s="355"/>
      <c r="AKW116" s="355"/>
      <c r="AKX116" s="355"/>
      <c r="AKY116" s="355"/>
      <c r="AKZ116" s="355"/>
      <c r="ALA116" s="355"/>
      <c r="ALB116" s="355"/>
      <c r="ALC116" s="355"/>
      <c r="ALD116" s="355"/>
      <c r="ALE116" s="355"/>
      <c r="ALF116" s="355"/>
      <c r="ALG116" s="355"/>
      <c r="ALH116" s="355"/>
      <c r="ALI116" s="355"/>
      <c r="ALJ116" s="355"/>
      <c r="ALK116" s="355"/>
      <c r="ALL116" s="355"/>
      <c r="ALM116" s="355"/>
      <c r="ALN116" s="355"/>
      <c r="ALO116" s="355"/>
      <c r="ALP116" s="355"/>
      <c r="ALQ116" s="355"/>
      <c r="ALR116" s="355"/>
      <c r="ALS116" s="355"/>
      <c r="ALT116" s="355"/>
      <c r="ALU116" s="355"/>
      <c r="ALV116" s="355"/>
      <c r="ALW116" s="355"/>
      <c r="ALX116" s="355"/>
      <c r="ALY116" s="355"/>
      <c r="ALZ116" s="355"/>
      <c r="AMA116" s="355"/>
      <c r="AMB116" s="355"/>
      <c r="AMC116" s="355"/>
      <c r="AMD116" s="355"/>
      <c r="AME116" s="355"/>
      <c r="AMF116" s="355"/>
      <c r="AMG116" s="355"/>
      <c r="AMH116" s="355"/>
      <c r="AMI116" s="355"/>
      <c r="AMJ116" s="355"/>
      <c r="AMK116" s="355"/>
      <c r="AML116" s="355"/>
      <c r="AMM116" s="355"/>
      <c r="AMT116" s="355"/>
      <c r="AMU116" s="355"/>
      <c r="AMV116" s="355"/>
      <c r="AMW116" s="355"/>
      <c r="AMX116" s="355"/>
      <c r="AMY116" s="355"/>
      <c r="AMZ116" s="355"/>
      <c r="ANA116" s="355"/>
      <c r="ANB116" s="355"/>
      <c r="ANC116" s="355"/>
      <c r="AND116" s="355"/>
      <c r="ANE116" s="355"/>
      <c r="ANF116" s="355"/>
      <c r="ANG116" s="355"/>
      <c r="ANH116" s="355"/>
      <c r="ANI116" s="355"/>
      <c r="ANJ116" s="355"/>
      <c r="ANK116" s="355"/>
      <c r="ANL116" s="355"/>
      <c r="ANM116" s="355"/>
      <c r="ANN116" s="355"/>
      <c r="ANO116" s="355"/>
      <c r="ANP116" s="355"/>
      <c r="ANQ116" s="355"/>
      <c r="ANR116" s="355"/>
      <c r="ANS116" s="355"/>
      <c r="ANT116" s="355"/>
      <c r="ANU116" s="355"/>
      <c r="ANV116" s="355"/>
      <c r="ANW116" s="355"/>
      <c r="ANX116" s="355"/>
      <c r="ANY116" s="355"/>
      <c r="ANZ116" s="355"/>
      <c r="AOA116" s="355"/>
      <c r="AOB116" s="355"/>
      <c r="AOC116" s="355"/>
      <c r="AOD116" s="355"/>
      <c r="AOE116" s="355"/>
      <c r="AOF116" s="355"/>
      <c r="AOG116" s="355"/>
      <c r="AOH116" s="355"/>
      <c r="AOI116" s="355"/>
      <c r="AOJ116" s="355"/>
      <c r="AOK116" s="355"/>
      <c r="AOL116" s="355"/>
      <c r="AOM116" s="355"/>
      <c r="AON116" s="355"/>
      <c r="AOO116" s="355"/>
      <c r="AOP116" s="355"/>
      <c r="AOQ116" s="355"/>
      <c r="AOR116" s="355"/>
      <c r="AOS116" s="355"/>
      <c r="AOT116" s="355"/>
      <c r="AOU116" s="355"/>
      <c r="AOV116" s="355"/>
      <c r="AOW116" s="355"/>
      <c r="AOX116" s="355"/>
      <c r="AOY116" s="355"/>
      <c r="AOZ116" s="355"/>
      <c r="APA116" s="355"/>
      <c r="APB116" s="355"/>
      <c r="APC116" s="355"/>
      <c r="APD116" s="355"/>
      <c r="APE116" s="355"/>
      <c r="APF116" s="355"/>
      <c r="APG116" s="355"/>
      <c r="APH116" s="355"/>
      <c r="API116" s="355"/>
      <c r="APJ116" s="355"/>
      <c r="APK116" s="355"/>
      <c r="APL116" s="355"/>
      <c r="APM116" s="355"/>
      <c r="APN116" s="355"/>
      <c r="APO116" s="355"/>
      <c r="APP116" s="355"/>
      <c r="APQ116" s="355"/>
      <c r="APR116" s="355"/>
      <c r="APS116" s="355"/>
      <c r="APT116" s="355"/>
      <c r="APU116" s="355"/>
      <c r="APV116" s="355"/>
      <c r="APW116" s="355"/>
      <c r="APX116" s="355"/>
      <c r="APY116" s="355"/>
      <c r="APZ116" s="355"/>
      <c r="AQA116" s="355"/>
      <c r="AQB116" s="355"/>
      <c r="AQC116" s="355"/>
      <c r="AQD116" s="355"/>
      <c r="AQE116" s="355"/>
      <c r="AQF116" s="355"/>
      <c r="AQG116" s="355"/>
      <c r="AQH116" s="355"/>
      <c r="AQI116" s="355"/>
      <c r="AQJ116" s="355"/>
      <c r="AQK116" s="355"/>
      <c r="AQL116" s="355"/>
      <c r="AQM116" s="355"/>
      <c r="AQN116" s="355"/>
      <c r="AQO116" s="355"/>
      <c r="AQP116" s="355"/>
      <c r="AQQ116" s="355"/>
      <c r="AQR116" s="355"/>
      <c r="AQS116" s="355"/>
      <c r="AQT116" s="355"/>
      <c r="AQU116" s="355"/>
      <c r="AQV116" s="355"/>
      <c r="AQW116" s="355"/>
      <c r="AQX116" s="355"/>
      <c r="AQY116" s="355"/>
      <c r="AQZ116" s="355"/>
      <c r="ARA116" s="355"/>
      <c r="ARB116" s="355"/>
      <c r="ARC116" s="355"/>
      <c r="ARD116" s="355"/>
      <c r="ARE116" s="355"/>
      <c r="ARF116" s="355"/>
      <c r="ARG116" s="355"/>
      <c r="ARH116" s="355"/>
      <c r="ARI116" s="355"/>
      <c r="ARJ116" s="355"/>
      <c r="ARK116" s="355"/>
      <c r="ARL116" s="355"/>
      <c r="ARM116" s="355"/>
      <c r="ARN116" s="355"/>
      <c r="ARO116" s="355"/>
      <c r="ARP116" s="355"/>
      <c r="ARQ116" s="355"/>
      <c r="ARR116" s="355"/>
      <c r="ARS116" s="355"/>
      <c r="ART116" s="355"/>
      <c r="ARU116" s="355"/>
      <c r="ARV116" s="355"/>
      <c r="ARW116" s="355"/>
      <c r="ARX116" s="355"/>
      <c r="ARY116" s="355"/>
      <c r="ARZ116" s="355"/>
      <c r="ASA116" s="355"/>
      <c r="ASB116" s="355"/>
      <c r="ASC116" s="355"/>
      <c r="ASD116" s="355"/>
      <c r="ASE116" s="355"/>
      <c r="ASF116" s="355"/>
      <c r="ASG116" s="355"/>
      <c r="ASH116" s="355"/>
      <c r="ASI116" s="355"/>
      <c r="ASJ116" s="355"/>
      <c r="ASK116" s="355"/>
      <c r="ASL116" s="355"/>
      <c r="ASM116" s="355"/>
      <c r="ASN116" s="355"/>
      <c r="ASO116" s="355"/>
      <c r="ASP116" s="355"/>
      <c r="ASQ116" s="355"/>
      <c r="ASR116" s="355"/>
      <c r="ASS116" s="355"/>
      <c r="AST116" s="355"/>
      <c r="ASU116" s="355"/>
      <c r="ASV116" s="355"/>
      <c r="ASW116" s="355"/>
      <c r="ASX116" s="355"/>
      <c r="ASY116" s="355"/>
      <c r="ASZ116" s="355"/>
      <c r="ATA116" s="355"/>
      <c r="ATB116" s="355"/>
      <c r="ATC116" s="355"/>
      <c r="ATD116" s="355"/>
      <c r="ATE116" s="355"/>
      <c r="ATF116" s="355"/>
      <c r="ATG116" s="355"/>
      <c r="ATH116" s="355"/>
      <c r="ATI116" s="355"/>
      <c r="ATJ116" s="355"/>
      <c r="ATK116" s="355"/>
      <c r="ATL116" s="355"/>
      <c r="ATM116" s="355"/>
      <c r="ATN116" s="355"/>
      <c r="ATO116" s="355"/>
      <c r="ATP116" s="355"/>
      <c r="ATQ116" s="355"/>
      <c r="ATR116" s="355"/>
      <c r="ATS116" s="355"/>
      <c r="ATT116" s="355"/>
      <c r="ATU116" s="355"/>
      <c r="ATV116" s="355"/>
      <c r="ATW116" s="355"/>
      <c r="ATX116" s="355"/>
      <c r="ATY116" s="355"/>
      <c r="ATZ116" s="355"/>
      <c r="AUA116" s="355"/>
      <c r="AUB116" s="355"/>
      <c r="AUC116" s="355"/>
      <c r="AUD116" s="355"/>
      <c r="AUE116" s="355"/>
      <c r="AUF116" s="355"/>
      <c r="AUG116" s="355"/>
      <c r="AUH116" s="355"/>
      <c r="AUI116" s="355"/>
      <c r="AUJ116" s="355"/>
      <c r="AUK116" s="355"/>
      <c r="AUL116" s="355"/>
      <c r="AUM116" s="355"/>
      <c r="AUN116" s="355"/>
      <c r="AUO116" s="355"/>
      <c r="AUP116" s="355"/>
      <c r="AUQ116" s="355"/>
      <c r="AUR116" s="355"/>
      <c r="AUS116" s="355"/>
      <c r="AUT116" s="355"/>
      <c r="AUU116" s="355"/>
      <c r="AUV116" s="355"/>
      <c r="AUW116" s="355"/>
      <c r="AUX116" s="355"/>
      <c r="AUY116" s="355"/>
      <c r="AUZ116" s="355"/>
      <c r="AVA116" s="355"/>
      <c r="AVB116" s="355"/>
      <c r="AVC116" s="355"/>
      <c r="AVD116" s="355"/>
      <c r="AVE116" s="355"/>
      <c r="AVF116" s="355"/>
      <c r="AVG116" s="355"/>
      <c r="AVH116" s="355"/>
      <c r="AVI116" s="355"/>
      <c r="AVJ116" s="355"/>
      <c r="AVK116" s="355"/>
      <c r="AVL116" s="355"/>
      <c r="AVM116" s="355"/>
      <c r="AVN116" s="355"/>
      <c r="AVO116" s="355"/>
      <c r="AVP116" s="355"/>
      <c r="AVQ116" s="355"/>
      <c r="AVR116" s="355"/>
      <c r="AVS116" s="355"/>
      <c r="AVT116" s="355"/>
      <c r="AVU116" s="355"/>
      <c r="AVV116" s="355"/>
      <c r="AVW116" s="355"/>
      <c r="AVX116" s="355"/>
      <c r="AVY116" s="355"/>
      <c r="AVZ116" s="355"/>
      <c r="AWA116" s="355"/>
      <c r="AWB116" s="355"/>
      <c r="AWC116" s="355"/>
      <c r="AWD116" s="355"/>
      <c r="AWE116" s="355"/>
      <c r="AWF116" s="355"/>
      <c r="AWG116" s="355"/>
      <c r="AWH116" s="355"/>
      <c r="AWI116" s="355"/>
      <c r="AWP116" s="355"/>
      <c r="AWQ116" s="355"/>
      <c r="AWR116" s="355"/>
      <c r="AWS116" s="355"/>
      <c r="AWT116" s="355"/>
      <c r="AWU116" s="355"/>
      <c r="AWV116" s="355"/>
      <c r="AWW116" s="355"/>
      <c r="AWX116" s="355"/>
      <c r="AWY116" s="355"/>
      <c r="AWZ116" s="355"/>
      <c r="AXA116" s="355"/>
      <c r="AXB116" s="355"/>
      <c r="AXC116" s="355"/>
      <c r="AXD116" s="355"/>
      <c r="AXE116" s="355"/>
      <c r="AXF116" s="355"/>
      <c r="AXG116" s="355"/>
      <c r="AXH116" s="355"/>
      <c r="AXI116" s="355"/>
      <c r="AXJ116" s="355"/>
      <c r="AXK116" s="355"/>
      <c r="AXL116" s="355"/>
      <c r="AXM116" s="355"/>
      <c r="AXN116" s="355"/>
      <c r="AXO116" s="355"/>
      <c r="AXP116" s="355"/>
      <c r="AXQ116" s="355"/>
      <c r="AXR116" s="355"/>
      <c r="AXS116" s="355"/>
      <c r="AXT116" s="355"/>
      <c r="AXU116" s="355"/>
      <c r="AXV116" s="355"/>
      <c r="AXW116" s="355"/>
      <c r="AXX116" s="355"/>
      <c r="AXY116" s="355"/>
      <c r="AXZ116" s="355"/>
      <c r="AYA116" s="355"/>
      <c r="AYB116" s="355"/>
      <c r="AYC116" s="355"/>
      <c r="AYD116" s="355"/>
      <c r="AYE116" s="355"/>
      <c r="AYF116" s="355"/>
      <c r="AYG116" s="355"/>
      <c r="AYH116" s="355"/>
      <c r="AYI116" s="355"/>
      <c r="AYJ116" s="355"/>
      <c r="AYK116" s="355"/>
      <c r="AYL116" s="355"/>
      <c r="AYM116" s="355"/>
      <c r="AYN116" s="355"/>
      <c r="AYO116" s="355"/>
      <c r="AYP116" s="355"/>
      <c r="AYQ116" s="355"/>
      <c r="AYR116" s="355"/>
      <c r="AYS116" s="355"/>
      <c r="AYT116" s="355"/>
      <c r="AYU116" s="355"/>
      <c r="AYV116" s="355"/>
      <c r="AYW116" s="355"/>
      <c r="AYX116" s="355"/>
      <c r="AYY116" s="355"/>
      <c r="AYZ116" s="355"/>
      <c r="AZA116" s="355"/>
      <c r="AZB116" s="355"/>
      <c r="AZC116" s="355"/>
      <c r="AZD116" s="355"/>
      <c r="AZE116" s="355"/>
      <c r="AZF116" s="355"/>
      <c r="AZG116" s="355"/>
      <c r="AZH116" s="355"/>
      <c r="AZI116" s="355"/>
      <c r="AZJ116" s="355"/>
      <c r="AZK116" s="355"/>
      <c r="AZL116" s="355"/>
      <c r="AZM116" s="355"/>
      <c r="AZN116" s="355"/>
      <c r="AZO116" s="355"/>
      <c r="AZP116" s="355"/>
      <c r="AZQ116" s="355"/>
      <c r="AZR116" s="355"/>
      <c r="AZS116" s="355"/>
      <c r="AZT116" s="355"/>
      <c r="AZU116" s="355"/>
      <c r="AZV116" s="355"/>
      <c r="AZW116" s="355"/>
      <c r="AZX116" s="355"/>
      <c r="AZY116" s="355"/>
      <c r="AZZ116" s="355"/>
      <c r="BAA116" s="355"/>
      <c r="BAB116" s="355"/>
      <c r="BAC116" s="355"/>
      <c r="BAD116" s="355"/>
      <c r="BAE116" s="355"/>
      <c r="BAF116" s="355"/>
      <c r="BAG116" s="355"/>
      <c r="BAH116" s="355"/>
      <c r="BAI116" s="355"/>
      <c r="BAJ116" s="355"/>
      <c r="BAK116" s="355"/>
      <c r="BAL116" s="355"/>
      <c r="BAM116" s="355"/>
      <c r="BAN116" s="355"/>
      <c r="BAO116" s="355"/>
      <c r="BAP116" s="355"/>
      <c r="BAQ116" s="355"/>
      <c r="BAR116" s="355"/>
      <c r="BAS116" s="355"/>
      <c r="BAT116" s="355"/>
      <c r="BAU116" s="355"/>
      <c r="BAV116" s="355"/>
      <c r="BAW116" s="355"/>
      <c r="BAX116" s="355"/>
      <c r="BAY116" s="355"/>
      <c r="BAZ116" s="355"/>
      <c r="BBA116" s="355"/>
      <c r="BBB116" s="355"/>
      <c r="BBC116" s="355"/>
      <c r="BBD116" s="355"/>
      <c r="BBE116" s="355"/>
      <c r="BBF116" s="355"/>
      <c r="BBG116" s="355"/>
      <c r="BBH116" s="355"/>
      <c r="BBI116" s="355"/>
      <c r="BBJ116" s="355"/>
      <c r="BBK116" s="355"/>
      <c r="BBL116" s="355"/>
      <c r="BBM116" s="355"/>
      <c r="BBN116" s="355"/>
      <c r="BBO116" s="355"/>
      <c r="BBP116" s="355"/>
      <c r="BBQ116" s="355"/>
      <c r="BBR116" s="355"/>
      <c r="BBS116" s="355"/>
      <c r="BBT116" s="355"/>
      <c r="BBU116" s="355"/>
      <c r="BBV116" s="355"/>
      <c r="BBW116" s="355"/>
      <c r="BBX116" s="355"/>
      <c r="BBY116" s="355"/>
      <c r="BBZ116" s="355"/>
      <c r="BCA116" s="355"/>
      <c r="BCB116" s="355"/>
      <c r="BCC116" s="355"/>
      <c r="BCD116" s="355"/>
      <c r="BCE116" s="355"/>
      <c r="BCF116" s="355"/>
      <c r="BCG116" s="355"/>
      <c r="BCH116" s="355"/>
      <c r="BCI116" s="355"/>
      <c r="BCJ116" s="355"/>
      <c r="BCK116" s="355"/>
      <c r="BCL116" s="355"/>
      <c r="BCM116" s="355"/>
      <c r="BCN116" s="355"/>
      <c r="BCO116" s="355"/>
      <c r="BCP116" s="355"/>
      <c r="BCQ116" s="355"/>
      <c r="BCR116" s="355"/>
      <c r="BCS116" s="355"/>
      <c r="BCT116" s="355"/>
      <c r="BCU116" s="355"/>
      <c r="BCV116" s="355"/>
      <c r="BCW116" s="355"/>
      <c r="BCX116" s="355"/>
      <c r="BCY116" s="355"/>
      <c r="BCZ116" s="355"/>
      <c r="BDA116" s="355"/>
      <c r="BDB116" s="355"/>
      <c r="BDC116" s="355"/>
      <c r="BDD116" s="355"/>
      <c r="BDE116" s="355"/>
      <c r="BDF116" s="355"/>
      <c r="BDG116" s="355"/>
      <c r="BDH116" s="355"/>
      <c r="BDI116" s="355"/>
      <c r="BDJ116" s="355"/>
      <c r="BDK116" s="355"/>
      <c r="BDL116" s="355"/>
      <c r="BDM116" s="355"/>
      <c r="BDN116" s="355"/>
      <c r="BDO116" s="355"/>
      <c r="BDP116" s="355"/>
      <c r="BDQ116" s="355"/>
      <c r="BDR116" s="355"/>
      <c r="BDS116" s="355"/>
      <c r="BDT116" s="355"/>
      <c r="BDU116" s="355"/>
      <c r="BDV116" s="355"/>
      <c r="BDW116" s="355"/>
      <c r="BDX116" s="355"/>
      <c r="BDY116" s="355"/>
      <c r="BDZ116" s="355"/>
      <c r="BEA116" s="355"/>
      <c r="BEB116" s="355"/>
      <c r="BEC116" s="355"/>
      <c r="BED116" s="355"/>
      <c r="BEE116" s="355"/>
      <c r="BEF116" s="355"/>
      <c r="BEG116" s="355"/>
      <c r="BEH116" s="355"/>
      <c r="BEI116" s="355"/>
      <c r="BEJ116" s="355"/>
      <c r="BEK116" s="355"/>
      <c r="BEL116" s="355"/>
      <c r="BEM116" s="355"/>
      <c r="BEN116" s="355"/>
      <c r="BEO116" s="355"/>
      <c r="BEP116" s="355"/>
      <c r="BEQ116" s="355"/>
      <c r="BER116" s="355"/>
      <c r="BES116" s="355"/>
      <c r="BET116" s="355"/>
      <c r="BEU116" s="355"/>
      <c r="BEV116" s="355"/>
      <c r="BEW116" s="355"/>
      <c r="BEX116" s="355"/>
      <c r="BEY116" s="355"/>
      <c r="BEZ116" s="355"/>
      <c r="BFA116" s="355"/>
      <c r="BFB116" s="355"/>
      <c r="BFC116" s="355"/>
      <c r="BFD116" s="355"/>
      <c r="BFE116" s="355"/>
      <c r="BFF116" s="355"/>
      <c r="BFG116" s="355"/>
      <c r="BFH116" s="355"/>
      <c r="BFI116" s="355"/>
      <c r="BFJ116" s="355"/>
      <c r="BFK116" s="355"/>
      <c r="BFL116" s="355"/>
      <c r="BFM116" s="355"/>
      <c r="BFN116" s="355"/>
      <c r="BFO116" s="355"/>
      <c r="BFP116" s="355"/>
      <c r="BFQ116" s="355"/>
      <c r="BFR116" s="355"/>
      <c r="BFS116" s="355"/>
      <c r="BFT116" s="355"/>
      <c r="BFU116" s="355"/>
      <c r="BFV116" s="355"/>
      <c r="BFW116" s="355"/>
      <c r="BFX116" s="355"/>
      <c r="BFY116" s="355"/>
      <c r="BFZ116" s="355"/>
      <c r="BGA116" s="355"/>
      <c r="BGB116" s="355"/>
      <c r="BGC116" s="355"/>
      <c r="BGD116" s="355"/>
      <c r="BGE116" s="355"/>
      <c r="BGL116" s="355"/>
      <c r="BGM116" s="355"/>
      <c r="BGN116" s="355"/>
      <c r="BGO116" s="355"/>
      <c r="BGP116" s="355"/>
      <c r="BGQ116" s="355"/>
      <c r="BGR116" s="355"/>
      <c r="BGS116" s="355"/>
      <c r="BGT116" s="355"/>
      <c r="BGU116" s="355"/>
      <c r="BGV116" s="355"/>
      <c r="BGW116" s="355"/>
      <c r="BGX116" s="355"/>
      <c r="BGY116" s="355"/>
      <c r="BGZ116" s="355"/>
      <c r="BHA116" s="355"/>
      <c r="BHB116" s="355"/>
      <c r="BHC116" s="355"/>
      <c r="BHD116" s="355"/>
      <c r="BHE116" s="355"/>
      <c r="BHF116" s="355"/>
      <c r="BHG116" s="355"/>
      <c r="BHH116" s="355"/>
      <c r="BHI116" s="355"/>
      <c r="BHJ116" s="355"/>
      <c r="BHK116" s="355"/>
      <c r="BHL116" s="355"/>
      <c r="BHM116" s="355"/>
      <c r="BHN116" s="355"/>
      <c r="BHO116" s="355"/>
      <c r="BHP116" s="355"/>
      <c r="BHQ116" s="355"/>
      <c r="BHR116" s="355"/>
      <c r="BHS116" s="355"/>
      <c r="BHT116" s="355"/>
      <c r="BHU116" s="355"/>
      <c r="BHV116" s="355"/>
      <c r="BHW116" s="355"/>
      <c r="BHX116" s="355"/>
      <c r="BHY116" s="355"/>
      <c r="BHZ116" s="355"/>
      <c r="BIA116" s="355"/>
      <c r="BIB116" s="355"/>
      <c r="BIC116" s="355"/>
      <c r="BID116" s="355"/>
      <c r="BIE116" s="355"/>
      <c r="BIF116" s="355"/>
      <c r="BIG116" s="355"/>
      <c r="BIH116" s="355"/>
      <c r="BII116" s="355"/>
      <c r="BIJ116" s="355"/>
      <c r="BIK116" s="355"/>
      <c r="BIL116" s="355"/>
      <c r="BIM116" s="355"/>
      <c r="BIN116" s="355"/>
      <c r="BIO116" s="355"/>
      <c r="BIP116" s="355"/>
      <c r="BIQ116" s="355"/>
      <c r="BIR116" s="355"/>
      <c r="BIS116" s="355"/>
      <c r="BIT116" s="355"/>
      <c r="BIU116" s="355"/>
      <c r="BIV116" s="355"/>
      <c r="BIW116" s="355"/>
      <c r="BIX116" s="355"/>
      <c r="BIY116" s="355"/>
      <c r="BIZ116" s="355"/>
      <c r="BJA116" s="355"/>
      <c r="BJB116" s="355"/>
      <c r="BJC116" s="355"/>
      <c r="BJD116" s="355"/>
      <c r="BJE116" s="355"/>
      <c r="BJF116" s="355"/>
      <c r="BJG116" s="355"/>
      <c r="BJH116" s="355"/>
      <c r="BJI116" s="355"/>
      <c r="BJJ116" s="355"/>
      <c r="BJK116" s="355"/>
      <c r="BJL116" s="355"/>
      <c r="BJM116" s="355"/>
      <c r="BJN116" s="355"/>
      <c r="BJO116" s="355"/>
      <c r="BJP116" s="355"/>
      <c r="BJQ116" s="355"/>
      <c r="BJR116" s="355"/>
      <c r="BJS116" s="355"/>
      <c r="BJT116" s="355"/>
      <c r="BJU116" s="355"/>
      <c r="BJV116" s="355"/>
      <c r="BJW116" s="355"/>
      <c r="BJX116" s="355"/>
      <c r="BJY116" s="355"/>
      <c r="BJZ116" s="355"/>
      <c r="BKA116" s="355"/>
      <c r="BKB116" s="355"/>
      <c r="BKC116" s="355"/>
      <c r="BKD116" s="355"/>
      <c r="BKE116" s="355"/>
      <c r="BKF116" s="355"/>
      <c r="BKG116" s="355"/>
      <c r="BKH116" s="355"/>
      <c r="BKI116" s="355"/>
      <c r="BKJ116" s="355"/>
      <c r="BKK116" s="355"/>
      <c r="BKL116" s="355"/>
      <c r="BKM116" s="355"/>
      <c r="BKN116" s="355"/>
      <c r="BKO116" s="355"/>
      <c r="BKP116" s="355"/>
      <c r="BKQ116" s="355"/>
      <c r="BKR116" s="355"/>
      <c r="BKS116" s="355"/>
      <c r="BKT116" s="355"/>
      <c r="BKU116" s="355"/>
      <c r="BKV116" s="355"/>
      <c r="BKW116" s="355"/>
      <c r="BKX116" s="355"/>
      <c r="BKY116" s="355"/>
      <c r="BKZ116" s="355"/>
      <c r="BLA116" s="355"/>
      <c r="BLB116" s="355"/>
      <c r="BLC116" s="355"/>
      <c r="BLD116" s="355"/>
      <c r="BLE116" s="355"/>
      <c r="BLF116" s="355"/>
      <c r="BLG116" s="355"/>
      <c r="BLH116" s="355"/>
      <c r="BLI116" s="355"/>
      <c r="BLJ116" s="355"/>
      <c r="BLK116" s="355"/>
      <c r="BLL116" s="355"/>
      <c r="BLM116" s="355"/>
      <c r="BLN116" s="355"/>
      <c r="BLO116" s="355"/>
      <c r="BLP116" s="355"/>
      <c r="BLQ116" s="355"/>
      <c r="BLR116" s="355"/>
      <c r="BLS116" s="355"/>
      <c r="BLT116" s="355"/>
      <c r="BLU116" s="355"/>
      <c r="BLV116" s="355"/>
      <c r="BLW116" s="355"/>
      <c r="BLX116" s="355"/>
      <c r="BLY116" s="355"/>
      <c r="BLZ116" s="355"/>
      <c r="BMA116" s="355"/>
      <c r="BMB116" s="355"/>
      <c r="BMC116" s="355"/>
      <c r="BMD116" s="355"/>
      <c r="BME116" s="355"/>
      <c r="BMF116" s="355"/>
      <c r="BMG116" s="355"/>
      <c r="BMH116" s="355"/>
      <c r="BMI116" s="355"/>
      <c r="BMJ116" s="355"/>
      <c r="BMK116" s="355"/>
      <c r="BML116" s="355"/>
      <c r="BMM116" s="355"/>
      <c r="BMN116" s="355"/>
      <c r="BMO116" s="355"/>
      <c r="BMP116" s="355"/>
      <c r="BMQ116" s="355"/>
      <c r="BMR116" s="355"/>
      <c r="BMS116" s="355"/>
      <c r="BMT116" s="355"/>
      <c r="BMU116" s="355"/>
      <c r="BMV116" s="355"/>
      <c r="BMW116" s="355"/>
      <c r="BMX116" s="355"/>
      <c r="BMY116" s="355"/>
      <c r="BMZ116" s="355"/>
      <c r="BNA116" s="355"/>
      <c r="BNB116" s="355"/>
      <c r="BNC116" s="355"/>
      <c r="BND116" s="355"/>
      <c r="BNE116" s="355"/>
      <c r="BNF116" s="355"/>
      <c r="BNG116" s="355"/>
      <c r="BNH116" s="355"/>
      <c r="BNI116" s="355"/>
      <c r="BNJ116" s="355"/>
      <c r="BNK116" s="355"/>
      <c r="BNL116" s="355"/>
      <c r="BNM116" s="355"/>
      <c r="BNN116" s="355"/>
      <c r="BNO116" s="355"/>
      <c r="BNP116" s="355"/>
      <c r="BNQ116" s="355"/>
      <c r="BNR116" s="355"/>
      <c r="BNS116" s="355"/>
      <c r="BNT116" s="355"/>
      <c r="BNU116" s="355"/>
      <c r="BNV116" s="355"/>
      <c r="BNW116" s="355"/>
      <c r="BNX116" s="355"/>
      <c r="BNY116" s="355"/>
      <c r="BNZ116" s="355"/>
      <c r="BOA116" s="355"/>
      <c r="BOB116" s="355"/>
      <c r="BOC116" s="355"/>
      <c r="BOD116" s="355"/>
      <c r="BOE116" s="355"/>
      <c r="BOF116" s="355"/>
      <c r="BOG116" s="355"/>
      <c r="BOH116" s="355"/>
      <c r="BOI116" s="355"/>
      <c r="BOJ116" s="355"/>
      <c r="BOK116" s="355"/>
      <c r="BOL116" s="355"/>
      <c r="BOM116" s="355"/>
      <c r="BON116" s="355"/>
      <c r="BOO116" s="355"/>
      <c r="BOP116" s="355"/>
      <c r="BOQ116" s="355"/>
      <c r="BOR116" s="355"/>
      <c r="BOS116" s="355"/>
      <c r="BOT116" s="355"/>
      <c r="BOU116" s="355"/>
      <c r="BOV116" s="355"/>
      <c r="BOW116" s="355"/>
      <c r="BOX116" s="355"/>
      <c r="BOY116" s="355"/>
      <c r="BOZ116" s="355"/>
      <c r="BPA116" s="355"/>
      <c r="BPB116" s="355"/>
      <c r="BPC116" s="355"/>
      <c r="BPD116" s="355"/>
      <c r="BPE116" s="355"/>
      <c r="BPF116" s="355"/>
      <c r="BPG116" s="355"/>
      <c r="BPH116" s="355"/>
      <c r="BPI116" s="355"/>
      <c r="BPJ116" s="355"/>
      <c r="BPK116" s="355"/>
      <c r="BPL116" s="355"/>
      <c r="BPM116" s="355"/>
      <c r="BPN116" s="355"/>
      <c r="BPO116" s="355"/>
      <c r="BPP116" s="355"/>
      <c r="BPQ116" s="355"/>
      <c r="BPR116" s="355"/>
      <c r="BPS116" s="355"/>
      <c r="BPT116" s="355"/>
      <c r="BPU116" s="355"/>
      <c r="BPV116" s="355"/>
      <c r="BPW116" s="355"/>
      <c r="BPX116" s="355"/>
      <c r="BPY116" s="355"/>
      <c r="BPZ116" s="355"/>
      <c r="BQA116" s="355"/>
      <c r="BQH116" s="355"/>
      <c r="BQI116" s="355"/>
      <c r="BQJ116" s="355"/>
      <c r="BQK116" s="355"/>
      <c r="BQL116" s="355"/>
      <c r="BQM116" s="355"/>
      <c r="BQN116" s="355"/>
      <c r="BQO116" s="355"/>
      <c r="BQP116" s="355"/>
      <c r="BQQ116" s="355"/>
      <c r="BQR116" s="355"/>
      <c r="BQS116" s="355"/>
      <c r="BQT116" s="355"/>
      <c r="BQU116" s="355"/>
      <c r="BQV116" s="355"/>
      <c r="BQW116" s="355"/>
      <c r="BQX116" s="355"/>
      <c r="BQY116" s="355"/>
      <c r="BQZ116" s="355"/>
      <c r="BRA116" s="355"/>
      <c r="BRB116" s="355"/>
      <c r="BRC116" s="355"/>
      <c r="BRD116" s="355"/>
      <c r="BRE116" s="355"/>
      <c r="BRF116" s="355"/>
      <c r="BRG116" s="355"/>
      <c r="BRH116" s="355"/>
      <c r="BRI116" s="355"/>
      <c r="BRJ116" s="355"/>
      <c r="BRK116" s="355"/>
      <c r="BRL116" s="355"/>
      <c r="BRM116" s="355"/>
      <c r="BRN116" s="355"/>
      <c r="BRO116" s="355"/>
      <c r="BRP116" s="355"/>
      <c r="BRQ116" s="355"/>
      <c r="BRR116" s="355"/>
      <c r="BRS116" s="355"/>
      <c r="BRT116" s="355"/>
      <c r="BRU116" s="355"/>
      <c r="BRV116" s="355"/>
      <c r="BRW116" s="355"/>
      <c r="BRX116" s="355"/>
      <c r="BRY116" s="355"/>
      <c r="BRZ116" s="355"/>
      <c r="BSA116" s="355"/>
      <c r="BSB116" s="355"/>
      <c r="BSC116" s="355"/>
      <c r="BSD116" s="355"/>
      <c r="BSE116" s="355"/>
      <c r="BSF116" s="355"/>
      <c r="BSG116" s="355"/>
      <c r="BSH116" s="355"/>
      <c r="BSI116" s="355"/>
      <c r="BSJ116" s="355"/>
      <c r="BSK116" s="355"/>
      <c r="BSL116" s="355"/>
      <c r="BSM116" s="355"/>
      <c r="BSN116" s="355"/>
      <c r="BSO116" s="355"/>
      <c r="BSP116" s="355"/>
      <c r="BSQ116" s="355"/>
      <c r="BSR116" s="355"/>
      <c r="BSS116" s="355"/>
      <c r="BST116" s="355"/>
      <c r="BSU116" s="355"/>
      <c r="BSV116" s="355"/>
      <c r="BSW116" s="355"/>
      <c r="BSX116" s="355"/>
      <c r="BSY116" s="355"/>
      <c r="BSZ116" s="355"/>
      <c r="BTA116" s="355"/>
      <c r="BTB116" s="355"/>
      <c r="BTC116" s="355"/>
      <c r="BTD116" s="355"/>
      <c r="BTE116" s="355"/>
      <c r="BTF116" s="355"/>
      <c r="BTG116" s="355"/>
      <c r="BTH116" s="355"/>
      <c r="BTI116" s="355"/>
      <c r="BTJ116" s="355"/>
      <c r="BTK116" s="355"/>
      <c r="BTL116" s="355"/>
      <c r="BTM116" s="355"/>
      <c r="BTN116" s="355"/>
      <c r="BTO116" s="355"/>
      <c r="BTP116" s="355"/>
      <c r="BTQ116" s="355"/>
      <c r="BTR116" s="355"/>
      <c r="BTS116" s="355"/>
      <c r="BTT116" s="355"/>
      <c r="BTU116" s="355"/>
      <c r="BTV116" s="355"/>
      <c r="BTW116" s="355"/>
      <c r="BTX116" s="355"/>
      <c r="BTY116" s="355"/>
      <c r="BTZ116" s="355"/>
      <c r="BUA116" s="355"/>
      <c r="BUB116" s="355"/>
      <c r="BUC116" s="355"/>
      <c r="BUD116" s="355"/>
      <c r="BUE116" s="355"/>
      <c r="BUF116" s="355"/>
      <c r="BUG116" s="355"/>
      <c r="BUH116" s="355"/>
      <c r="BUI116" s="355"/>
      <c r="BUJ116" s="355"/>
      <c r="BUK116" s="355"/>
      <c r="BUL116" s="355"/>
      <c r="BUM116" s="355"/>
      <c r="BUN116" s="355"/>
      <c r="BUO116" s="355"/>
      <c r="BUP116" s="355"/>
      <c r="BUQ116" s="355"/>
      <c r="BUR116" s="355"/>
      <c r="BUS116" s="355"/>
      <c r="BUT116" s="355"/>
      <c r="BUU116" s="355"/>
      <c r="BUV116" s="355"/>
      <c r="BUW116" s="355"/>
      <c r="BUX116" s="355"/>
      <c r="BUY116" s="355"/>
      <c r="BUZ116" s="355"/>
      <c r="BVA116" s="355"/>
      <c r="BVB116" s="355"/>
      <c r="BVC116" s="355"/>
      <c r="BVD116" s="355"/>
      <c r="BVE116" s="355"/>
      <c r="BVF116" s="355"/>
      <c r="BVG116" s="355"/>
      <c r="BVH116" s="355"/>
      <c r="BVI116" s="355"/>
      <c r="BVJ116" s="355"/>
      <c r="BVK116" s="355"/>
      <c r="BVL116" s="355"/>
      <c r="BVM116" s="355"/>
      <c r="BVN116" s="355"/>
      <c r="BVO116" s="355"/>
      <c r="BVP116" s="355"/>
      <c r="BVQ116" s="355"/>
      <c r="BVR116" s="355"/>
      <c r="BVS116" s="355"/>
      <c r="BVT116" s="355"/>
      <c r="BVU116" s="355"/>
      <c r="BVV116" s="355"/>
      <c r="BVW116" s="355"/>
      <c r="BVX116" s="355"/>
      <c r="BVY116" s="355"/>
      <c r="BVZ116" s="355"/>
      <c r="BWA116" s="355"/>
      <c r="BWB116" s="355"/>
      <c r="BWC116" s="355"/>
      <c r="BWD116" s="355"/>
      <c r="BWE116" s="355"/>
      <c r="BWF116" s="355"/>
      <c r="BWG116" s="355"/>
      <c r="BWH116" s="355"/>
      <c r="BWI116" s="355"/>
      <c r="BWJ116" s="355"/>
      <c r="BWK116" s="355"/>
      <c r="BWL116" s="355"/>
      <c r="BWM116" s="355"/>
      <c r="BWN116" s="355"/>
      <c r="BWO116" s="355"/>
      <c r="BWP116" s="355"/>
      <c r="BWQ116" s="355"/>
      <c r="BWR116" s="355"/>
      <c r="BWS116" s="355"/>
      <c r="BWT116" s="355"/>
      <c r="BWU116" s="355"/>
      <c r="BWV116" s="355"/>
      <c r="BWW116" s="355"/>
      <c r="BWX116" s="355"/>
      <c r="BWY116" s="355"/>
      <c r="BWZ116" s="355"/>
      <c r="BXA116" s="355"/>
      <c r="BXB116" s="355"/>
      <c r="BXC116" s="355"/>
      <c r="BXD116" s="355"/>
      <c r="BXE116" s="355"/>
      <c r="BXF116" s="355"/>
      <c r="BXG116" s="355"/>
      <c r="BXH116" s="355"/>
      <c r="BXI116" s="355"/>
      <c r="BXJ116" s="355"/>
      <c r="BXK116" s="355"/>
      <c r="BXL116" s="355"/>
      <c r="BXM116" s="355"/>
      <c r="BXN116" s="355"/>
      <c r="BXO116" s="355"/>
      <c r="BXP116" s="355"/>
      <c r="BXQ116" s="355"/>
      <c r="BXR116" s="355"/>
      <c r="BXS116" s="355"/>
      <c r="BXT116" s="355"/>
      <c r="BXU116" s="355"/>
      <c r="BXV116" s="355"/>
      <c r="BXW116" s="355"/>
      <c r="BXX116" s="355"/>
      <c r="BXY116" s="355"/>
      <c r="BXZ116" s="355"/>
      <c r="BYA116" s="355"/>
      <c r="BYB116" s="355"/>
      <c r="BYC116" s="355"/>
      <c r="BYD116" s="355"/>
      <c r="BYE116" s="355"/>
      <c r="BYF116" s="355"/>
      <c r="BYG116" s="355"/>
      <c r="BYH116" s="355"/>
      <c r="BYI116" s="355"/>
      <c r="BYJ116" s="355"/>
      <c r="BYK116" s="355"/>
      <c r="BYL116" s="355"/>
      <c r="BYM116" s="355"/>
      <c r="BYN116" s="355"/>
      <c r="BYO116" s="355"/>
      <c r="BYP116" s="355"/>
      <c r="BYQ116" s="355"/>
      <c r="BYR116" s="355"/>
      <c r="BYS116" s="355"/>
      <c r="BYT116" s="355"/>
      <c r="BYU116" s="355"/>
      <c r="BYV116" s="355"/>
      <c r="BYW116" s="355"/>
      <c r="BYX116" s="355"/>
      <c r="BYY116" s="355"/>
      <c r="BYZ116" s="355"/>
      <c r="BZA116" s="355"/>
      <c r="BZB116" s="355"/>
      <c r="BZC116" s="355"/>
      <c r="BZD116" s="355"/>
      <c r="BZE116" s="355"/>
      <c r="BZF116" s="355"/>
      <c r="BZG116" s="355"/>
      <c r="BZH116" s="355"/>
      <c r="BZI116" s="355"/>
      <c r="BZJ116" s="355"/>
      <c r="BZK116" s="355"/>
      <c r="BZL116" s="355"/>
      <c r="BZM116" s="355"/>
      <c r="BZN116" s="355"/>
      <c r="BZO116" s="355"/>
      <c r="BZP116" s="355"/>
      <c r="BZQ116" s="355"/>
      <c r="BZR116" s="355"/>
      <c r="BZS116" s="355"/>
      <c r="BZT116" s="355"/>
      <c r="BZU116" s="355"/>
      <c r="BZV116" s="355"/>
      <c r="BZW116" s="355"/>
      <c r="CAD116" s="355"/>
      <c r="CAE116" s="355"/>
      <c r="CAF116" s="355"/>
      <c r="CAG116" s="355"/>
      <c r="CAH116" s="355"/>
      <c r="CAI116" s="355"/>
      <c r="CAJ116" s="355"/>
      <c r="CAK116" s="355"/>
      <c r="CAL116" s="355"/>
      <c r="CAM116" s="355"/>
      <c r="CAN116" s="355"/>
      <c r="CAO116" s="355"/>
      <c r="CAP116" s="355"/>
      <c r="CAQ116" s="355"/>
      <c r="CAR116" s="355"/>
      <c r="CAS116" s="355"/>
      <c r="CAT116" s="355"/>
      <c r="CAU116" s="355"/>
      <c r="CAV116" s="355"/>
      <c r="CAW116" s="355"/>
      <c r="CAX116" s="355"/>
      <c r="CAY116" s="355"/>
      <c r="CAZ116" s="355"/>
      <c r="CBA116" s="355"/>
      <c r="CBB116" s="355"/>
      <c r="CBC116" s="355"/>
      <c r="CBD116" s="355"/>
      <c r="CBE116" s="355"/>
      <c r="CBF116" s="355"/>
      <c r="CBG116" s="355"/>
      <c r="CBH116" s="355"/>
      <c r="CBI116" s="355"/>
      <c r="CBJ116" s="355"/>
      <c r="CBK116" s="355"/>
      <c r="CBL116" s="355"/>
      <c r="CBM116" s="355"/>
      <c r="CBN116" s="355"/>
      <c r="CBO116" s="355"/>
      <c r="CBP116" s="355"/>
      <c r="CBQ116" s="355"/>
      <c r="CBR116" s="355"/>
      <c r="CBS116" s="355"/>
      <c r="CBT116" s="355"/>
      <c r="CBU116" s="355"/>
      <c r="CBV116" s="355"/>
      <c r="CBW116" s="355"/>
      <c r="CBX116" s="355"/>
      <c r="CBY116" s="355"/>
      <c r="CBZ116" s="355"/>
      <c r="CCA116" s="355"/>
      <c r="CCB116" s="355"/>
      <c r="CCC116" s="355"/>
      <c r="CCD116" s="355"/>
      <c r="CCE116" s="355"/>
      <c r="CCF116" s="355"/>
      <c r="CCG116" s="355"/>
      <c r="CCH116" s="355"/>
      <c r="CCI116" s="355"/>
      <c r="CCJ116" s="355"/>
      <c r="CCK116" s="355"/>
      <c r="CCL116" s="355"/>
      <c r="CCM116" s="355"/>
      <c r="CCN116" s="355"/>
      <c r="CCO116" s="355"/>
      <c r="CCP116" s="355"/>
      <c r="CCQ116" s="355"/>
      <c r="CCR116" s="355"/>
      <c r="CCS116" s="355"/>
      <c r="CCT116" s="355"/>
      <c r="CCU116" s="355"/>
      <c r="CCV116" s="355"/>
      <c r="CCW116" s="355"/>
      <c r="CCX116" s="355"/>
      <c r="CCY116" s="355"/>
      <c r="CCZ116" s="355"/>
      <c r="CDA116" s="355"/>
      <c r="CDB116" s="355"/>
      <c r="CDC116" s="355"/>
      <c r="CDD116" s="355"/>
      <c r="CDE116" s="355"/>
      <c r="CDF116" s="355"/>
      <c r="CDG116" s="355"/>
      <c r="CDH116" s="355"/>
      <c r="CDI116" s="355"/>
      <c r="CDJ116" s="355"/>
      <c r="CDK116" s="355"/>
      <c r="CDL116" s="355"/>
      <c r="CDM116" s="355"/>
      <c r="CDN116" s="355"/>
      <c r="CDO116" s="355"/>
      <c r="CDP116" s="355"/>
      <c r="CDQ116" s="355"/>
      <c r="CDR116" s="355"/>
      <c r="CDS116" s="355"/>
      <c r="CDT116" s="355"/>
      <c r="CDU116" s="355"/>
      <c r="CDV116" s="355"/>
      <c r="CDW116" s="355"/>
      <c r="CDX116" s="355"/>
      <c r="CDY116" s="355"/>
      <c r="CDZ116" s="355"/>
      <c r="CEA116" s="355"/>
      <c r="CEB116" s="355"/>
      <c r="CEC116" s="355"/>
      <c r="CED116" s="355"/>
      <c r="CEE116" s="355"/>
      <c r="CEF116" s="355"/>
      <c r="CEG116" s="355"/>
      <c r="CEH116" s="355"/>
      <c r="CEI116" s="355"/>
      <c r="CEJ116" s="355"/>
      <c r="CEK116" s="355"/>
      <c r="CEL116" s="355"/>
      <c r="CEM116" s="355"/>
      <c r="CEN116" s="355"/>
      <c r="CEO116" s="355"/>
      <c r="CEP116" s="355"/>
      <c r="CEQ116" s="355"/>
      <c r="CER116" s="355"/>
      <c r="CES116" s="355"/>
      <c r="CET116" s="355"/>
      <c r="CEU116" s="355"/>
      <c r="CEV116" s="355"/>
      <c r="CEW116" s="355"/>
      <c r="CEX116" s="355"/>
      <c r="CEY116" s="355"/>
      <c r="CEZ116" s="355"/>
      <c r="CFA116" s="355"/>
      <c r="CFB116" s="355"/>
      <c r="CFC116" s="355"/>
      <c r="CFD116" s="355"/>
      <c r="CFE116" s="355"/>
      <c r="CFF116" s="355"/>
      <c r="CFG116" s="355"/>
      <c r="CFH116" s="355"/>
      <c r="CFI116" s="355"/>
      <c r="CFJ116" s="355"/>
      <c r="CFK116" s="355"/>
      <c r="CFL116" s="355"/>
      <c r="CFM116" s="355"/>
      <c r="CFN116" s="355"/>
      <c r="CFO116" s="355"/>
      <c r="CFP116" s="355"/>
      <c r="CFQ116" s="355"/>
      <c r="CFR116" s="355"/>
      <c r="CFS116" s="355"/>
      <c r="CFT116" s="355"/>
      <c r="CFU116" s="355"/>
      <c r="CFV116" s="355"/>
      <c r="CFW116" s="355"/>
      <c r="CFX116" s="355"/>
      <c r="CFY116" s="355"/>
      <c r="CFZ116" s="355"/>
      <c r="CGA116" s="355"/>
      <c r="CGB116" s="355"/>
      <c r="CGC116" s="355"/>
      <c r="CGD116" s="355"/>
      <c r="CGE116" s="355"/>
      <c r="CGF116" s="355"/>
      <c r="CGG116" s="355"/>
      <c r="CGH116" s="355"/>
      <c r="CGI116" s="355"/>
      <c r="CGJ116" s="355"/>
      <c r="CGK116" s="355"/>
      <c r="CGL116" s="355"/>
      <c r="CGM116" s="355"/>
      <c r="CGN116" s="355"/>
      <c r="CGO116" s="355"/>
      <c r="CGP116" s="355"/>
      <c r="CGQ116" s="355"/>
      <c r="CGR116" s="355"/>
      <c r="CGS116" s="355"/>
      <c r="CGT116" s="355"/>
      <c r="CGU116" s="355"/>
      <c r="CGV116" s="355"/>
      <c r="CGW116" s="355"/>
      <c r="CGX116" s="355"/>
      <c r="CGY116" s="355"/>
      <c r="CGZ116" s="355"/>
      <c r="CHA116" s="355"/>
      <c r="CHB116" s="355"/>
      <c r="CHC116" s="355"/>
      <c r="CHD116" s="355"/>
      <c r="CHE116" s="355"/>
      <c r="CHF116" s="355"/>
      <c r="CHG116" s="355"/>
      <c r="CHH116" s="355"/>
      <c r="CHI116" s="355"/>
      <c r="CHJ116" s="355"/>
      <c r="CHK116" s="355"/>
      <c r="CHL116" s="355"/>
      <c r="CHM116" s="355"/>
      <c r="CHN116" s="355"/>
      <c r="CHO116" s="355"/>
      <c r="CHP116" s="355"/>
      <c r="CHQ116" s="355"/>
      <c r="CHR116" s="355"/>
      <c r="CHS116" s="355"/>
      <c r="CHT116" s="355"/>
      <c r="CHU116" s="355"/>
      <c r="CHV116" s="355"/>
      <c r="CHW116" s="355"/>
      <c r="CHX116" s="355"/>
      <c r="CHY116" s="355"/>
      <c r="CHZ116" s="355"/>
      <c r="CIA116" s="355"/>
      <c r="CIB116" s="355"/>
      <c r="CIC116" s="355"/>
      <c r="CID116" s="355"/>
      <c r="CIE116" s="355"/>
      <c r="CIF116" s="355"/>
      <c r="CIG116" s="355"/>
      <c r="CIH116" s="355"/>
      <c r="CII116" s="355"/>
      <c r="CIJ116" s="355"/>
      <c r="CIK116" s="355"/>
      <c r="CIL116" s="355"/>
      <c r="CIM116" s="355"/>
      <c r="CIN116" s="355"/>
      <c r="CIO116" s="355"/>
      <c r="CIP116" s="355"/>
      <c r="CIQ116" s="355"/>
      <c r="CIR116" s="355"/>
      <c r="CIS116" s="355"/>
      <c r="CIT116" s="355"/>
      <c r="CIU116" s="355"/>
      <c r="CIV116" s="355"/>
      <c r="CIW116" s="355"/>
      <c r="CIX116" s="355"/>
      <c r="CIY116" s="355"/>
      <c r="CIZ116" s="355"/>
      <c r="CJA116" s="355"/>
      <c r="CJB116" s="355"/>
      <c r="CJC116" s="355"/>
      <c r="CJD116" s="355"/>
      <c r="CJE116" s="355"/>
      <c r="CJF116" s="355"/>
      <c r="CJG116" s="355"/>
      <c r="CJH116" s="355"/>
      <c r="CJI116" s="355"/>
      <c r="CJJ116" s="355"/>
      <c r="CJK116" s="355"/>
      <c r="CJL116" s="355"/>
      <c r="CJM116" s="355"/>
      <c r="CJN116" s="355"/>
      <c r="CJO116" s="355"/>
      <c r="CJP116" s="355"/>
      <c r="CJQ116" s="355"/>
      <c r="CJR116" s="355"/>
      <c r="CJS116" s="355"/>
      <c r="CJZ116" s="355"/>
      <c r="CKA116" s="355"/>
      <c r="CKB116" s="355"/>
      <c r="CKC116" s="355"/>
      <c r="CKD116" s="355"/>
      <c r="CKE116" s="355"/>
      <c r="CKF116" s="355"/>
      <c r="CKG116" s="355"/>
      <c r="CKH116" s="355"/>
      <c r="CKI116" s="355"/>
      <c r="CKJ116" s="355"/>
      <c r="CKK116" s="355"/>
      <c r="CKL116" s="355"/>
      <c r="CKM116" s="355"/>
      <c r="CKN116" s="355"/>
      <c r="CKO116" s="355"/>
      <c r="CKP116" s="355"/>
      <c r="CKQ116" s="355"/>
      <c r="CKR116" s="355"/>
      <c r="CKS116" s="355"/>
      <c r="CKT116" s="355"/>
      <c r="CKU116" s="355"/>
      <c r="CKV116" s="355"/>
      <c r="CKW116" s="355"/>
      <c r="CKX116" s="355"/>
      <c r="CKY116" s="355"/>
      <c r="CKZ116" s="355"/>
      <c r="CLA116" s="355"/>
      <c r="CLB116" s="355"/>
      <c r="CLC116" s="355"/>
      <c r="CLD116" s="355"/>
      <c r="CLE116" s="355"/>
      <c r="CLF116" s="355"/>
      <c r="CLG116" s="355"/>
      <c r="CLH116" s="355"/>
      <c r="CLI116" s="355"/>
      <c r="CLJ116" s="355"/>
      <c r="CLK116" s="355"/>
      <c r="CLL116" s="355"/>
      <c r="CLM116" s="355"/>
      <c r="CLN116" s="355"/>
      <c r="CLO116" s="355"/>
      <c r="CLP116" s="355"/>
      <c r="CLQ116" s="355"/>
      <c r="CLR116" s="355"/>
      <c r="CLS116" s="355"/>
      <c r="CLT116" s="355"/>
      <c r="CLU116" s="355"/>
      <c r="CLV116" s="355"/>
      <c r="CLW116" s="355"/>
      <c r="CLX116" s="355"/>
      <c r="CLY116" s="355"/>
      <c r="CLZ116" s="355"/>
      <c r="CMA116" s="355"/>
      <c r="CMB116" s="355"/>
      <c r="CMC116" s="355"/>
      <c r="CMD116" s="355"/>
      <c r="CME116" s="355"/>
      <c r="CMF116" s="355"/>
      <c r="CMG116" s="355"/>
      <c r="CMH116" s="355"/>
      <c r="CMI116" s="355"/>
      <c r="CMJ116" s="355"/>
      <c r="CMK116" s="355"/>
      <c r="CML116" s="355"/>
      <c r="CMM116" s="355"/>
      <c r="CMN116" s="355"/>
      <c r="CMO116" s="355"/>
      <c r="CMP116" s="355"/>
      <c r="CMQ116" s="355"/>
      <c r="CMR116" s="355"/>
      <c r="CMS116" s="355"/>
      <c r="CMT116" s="355"/>
      <c r="CMU116" s="355"/>
      <c r="CMV116" s="355"/>
      <c r="CMW116" s="355"/>
      <c r="CMX116" s="355"/>
      <c r="CMY116" s="355"/>
      <c r="CMZ116" s="355"/>
      <c r="CNA116" s="355"/>
      <c r="CNB116" s="355"/>
      <c r="CNC116" s="355"/>
      <c r="CND116" s="355"/>
      <c r="CNE116" s="355"/>
      <c r="CNF116" s="355"/>
      <c r="CNG116" s="355"/>
      <c r="CNH116" s="355"/>
      <c r="CNI116" s="355"/>
      <c r="CNJ116" s="355"/>
      <c r="CNK116" s="355"/>
      <c r="CNL116" s="355"/>
      <c r="CNM116" s="355"/>
      <c r="CNN116" s="355"/>
      <c r="CNO116" s="355"/>
      <c r="CNP116" s="355"/>
      <c r="CNQ116" s="355"/>
      <c r="CNR116" s="355"/>
      <c r="CNS116" s="355"/>
      <c r="CNT116" s="355"/>
      <c r="CNU116" s="355"/>
      <c r="CNV116" s="355"/>
      <c r="CNW116" s="355"/>
      <c r="CNX116" s="355"/>
      <c r="CNY116" s="355"/>
      <c r="CNZ116" s="355"/>
      <c r="COA116" s="355"/>
      <c r="COB116" s="355"/>
      <c r="COC116" s="355"/>
      <c r="COD116" s="355"/>
      <c r="COE116" s="355"/>
      <c r="COF116" s="355"/>
      <c r="COG116" s="355"/>
      <c r="COH116" s="355"/>
      <c r="COI116" s="355"/>
      <c r="COJ116" s="355"/>
      <c r="COK116" s="355"/>
      <c r="COL116" s="355"/>
      <c r="COM116" s="355"/>
      <c r="CON116" s="355"/>
      <c r="COO116" s="355"/>
      <c r="COP116" s="355"/>
      <c r="COQ116" s="355"/>
      <c r="COR116" s="355"/>
      <c r="COS116" s="355"/>
      <c r="COT116" s="355"/>
      <c r="COU116" s="355"/>
      <c r="COV116" s="355"/>
      <c r="COW116" s="355"/>
      <c r="COX116" s="355"/>
      <c r="COY116" s="355"/>
      <c r="COZ116" s="355"/>
      <c r="CPA116" s="355"/>
      <c r="CPB116" s="355"/>
      <c r="CPC116" s="355"/>
      <c r="CPD116" s="355"/>
      <c r="CPE116" s="355"/>
      <c r="CPF116" s="355"/>
      <c r="CPG116" s="355"/>
      <c r="CPH116" s="355"/>
      <c r="CPI116" s="355"/>
      <c r="CPJ116" s="355"/>
      <c r="CPK116" s="355"/>
      <c r="CPL116" s="355"/>
      <c r="CPM116" s="355"/>
      <c r="CPN116" s="355"/>
      <c r="CPO116" s="355"/>
      <c r="CPP116" s="355"/>
      <c r="CPQ116" s="355"/>
      <c r="CPR116" s="355"/>
      <c r="CPS116" s="355"/>
      <c r="CPT116" s="355"/>
      <c r="CPU116" s="355"/>
      <c r="CPV116" s="355"/>
      <c r="CPW116" s="355"/>
      <c r="CPX116" s="355"/>
      <c r="CPY116" s="355"/>
      <c r="CPZ116" s="355"/>
      <c r="CQA116" s="355"/>
      <c r="CQB116" s="355"/>
      <c r="CQC116" s="355"/>
      <c r="CQD116" s="355"/>
      <c r="CQE116" s="355"/>
      <c r="CQF116" s="355"/>
      <c r="CQG116" s="355"/>
      <c r="CQH116" s="355"/>
      <c r="CQI116" s="355"/>
      <c r="CQJ116" s="355"/>
      <c r="CQK116" s="355"/>
      <c r="CQL116" s="355"/>
      <c r="CQM116" s="355"/>
      <c r="CQN116" s="355"/>
      <c r="CQO116" s="355"/>
      <c r="CQP116" s="355"/>
      <c r="CQQ116" s="355"/>
      <c r="CQR116" s="355"/>
      <c r="CQS116" s="355"/>
      <c r="CQT116" s="355"/>
      <c r="CQU116" s="355"/>
      <c r="CQV116" s="355"/>
      <c r="CQW116" s="355"/>
      <c r="CQX116" s="355"/>
      <c r="CQY116" s="355"/>
      <c r="CQZ116" s="355"/>
      <c r="CRA116" s="355"/>
      <c r="CRB116" s="355"/>
      <c r="CRC116" s="355"/>
      <c r="CRD116" s="355"/>
      <c r="CRE116" s="355"/>
      <c r="CRF116" s="355"/>
      <c r="CRG116" s="355"/>
      <c r="CRH116" s="355"/>
      <c r="CRI116" s="355"/>
      <c r="CRJ116" s="355"/>
      <c r="CRK116" s="355"/>
      <c r="CRL116" s="355"/>
      <c r="CRM116" s="355"/>
      <c r="CRN116" s="355"/>
      <c r="CRO116" s="355"/>
      <c r="CRP116" s="355"/>
      <c r="CRQ116" s="355"/>
      <c r="CRR116" s="355"/>
      <c r="CRS116" s="355"/>
      <c r="CRT116" s="355"/>
      <c r="CRU116" s="355"/>
      <c r="CRV116" s="355"/>
      <c r="CRW116" s="355"/>
      <c r="CRX116" s="355"/>
      <c r="CRY116" s="355"/>
      <c r="CRZ116" s="355"/>
      <c r="CSA116" s="355"/>
      <c r="CSB116" s="355"/>
      <c r="CSC116" s="355"/>
      <c r="CSD116" s="355"/>
      <c r="CSE116" s="355"/>
      <c r="CSF116" s="355"/>
      <c r="CSG116" s="355"/>
      <c r="CSH116" s="355"/>
      <c r="CSI116" s="355"/>
      <c r="CSJ116" s="355"/>
      <c r="CSK116" s="355"/>
      <c r="CSL116" s="355"/>
      <c r="CSM116" s="355"/>
      <c r="CSN116" s="355"/>
      <c r="CSO116" s="355"/>
      <c r="CSP116" s="355"/>
      <c r="CSQ116" s="355"/>
      <c r="CSR116" s="355"/>
      <c r="CSS116" s="355"/>
      <c r="CST116" s="355"/>
      <c r="CSU116" s="355"/>
      <c r="CSV116" s="355"/>
      <c r="CSW116" s="355"/>
      <c r="CSX116" s="355"/>
      <c r="CSY116" s="355"/>
      <c r="CSZ116" s="355"/>
      <c r="CTA116" s="355"/>
      <c r="CTB116" s="355"/>
      <c r="CTC116" s="355"/>
      <c r="CTD116" s="355"/>
      <c r="CTE116" s="355"/>
      <c r="CTF116" s="355"/>
      <c r="CTG116" s="355"/>
      <c r="CTH116" s="355"/>
      <c r="CTI116" s="355"/>
      <c r="CTJ116" s="355"/>
      <c r="CTK116" s="355"/>
      <c r="CTL116" s="355"/>
      <c r="CTM116" s="355"/>
      <c r="CTN116" s="355"/>
      <c r="CTO116" s="355"/>
      <c r="CTV116" s="355"/>
      <c r="CTW116" s="355"/>
      <c r="CTX116" s="355"/>
      <c r="CTY116" s="355"/>
      <c r="CTZ116" s="355"/>
      <c r="CUA116" s="355"/>
      <c r="CUB116" s="355"/>
      <c r="CUC116" s="355"/>
      <c r="CUD116" s="355"/>
      <c r="CUE116" s="355"/>
      <c r="CUF116" s="355"/>
      <c r="CUG116" s="355"/>
      <c r="CUH116" s="355"/>
      <c r="CUI116" s="355"/>
      <c r="CUJ116" s="355"/>
      <c r="CUK116" s="355"/>
      <c r="CUL116" s="355"/>
      <c r="CUM116" s="355"/>
      <c r="CUN116" s="355"/>
      <c r="CUO116" s="355"/>
      <c r="CUP116" s="355"/>
      <c r="CUQ116" s="355"/>
      <c r="CUR116" s="355"/>
      <c r="CUS116" s="355"/>
      <c r="CUT116" s="355"/>
      <c r="CUU116" s="355"/>
      <c r="CUV116" s="355"/>
      <c r="CUW116" s="355"/>
      <c r="CUX116" s="355"/>
      <c r="CUY116" s="355"/>
      <c r="CUZ116" s="355"/>
      <c r="CVA116" s="355"/>
      <c r="CVB116" s="355"/>
      <c r="CVC116" s="355"/>
      <c r="CVD116" s="355"/>
      <c r="CVE116" s="355"/>
      <c r="CVF116" s="355"/>
      <c r="CVG116" s="355"/>
      <c r="CVH116" s="355"/>
      <c r="CVI116" s="355"/>
      <c r="CVJ116" s="355"/>
      <c r="CVK116" s="355"/>
      <c r="CVL116" s="355"/>
      <c r="CVM116" s="355"/>
      <c r="CVN116" s="355"/>
      <c r="CVO116" s="355"/>
      <c r="CVP116" s="355"/>
      <c r="CVQ116" s="355"/>
      <c r="CVR116" s="355"/>
      <c r="CVS116" s="355"/>
      <c r="CVT116" s="355"/>
      <c r="CVU116" s="355"/>
      <c r="CVV116" s="355"/>
      <c r="CVW116" s="355"/>
      <c r="CVX116" s="355"/>
      <c r="CVY116" s="355"/>
      <c r="CVZ116" s="355"/>
      <c r="CWA116" s="355"/>
      <c r="CWB116" s="355"/>
      <c r="CWC116" s="355"/>
      <c r="CWD116" s="355"/>
      <c r="CWE116" s="355"/>
      <c r="CWF116" s="355"/>
      <c r="CWG116" s="355"/>
      <c r="CWH116" s="355"/>
      <c r="CWI116" s="355"/>
      <c r="CWJ116" s="355"/>
      <c r="CWK116" s="355"/>
      <c r="CWL116" s="355"/>
      <c r="CWM116" s="355"/>
      <c r="CWN116" s="355"/>
      <c r="CWO116" s="355"/>
      <c r="CWP116" s="355"/>
      <c r="CWQ116" s="355"/>
      <c r="CWR116" s="355"/>
      <c r="CWS116" s="355"/>
      <c r="CWT116" s="355"/>
      <c r="CWU116" s="355"/>
      <c r="CWV116" s="355"/>
      <c r="CWW116" s="355"/>
      <c r="CWX116" s="355"/>
      <c r="CWY116" s="355"/>
      <c r="CWZ116" s="355"/>
      <c r="CXA116" s="355"/>
      <c r="CXB116" s="355"/>
      <c r="CXC116" s="355"/>
      <c r="CXD116" s="355"/>
      <c r="CXE116" s="355"/>
      <c r="CXF116" s="355"/>
      <c r="CXG116" s="355"/>
      <c r="CXH116" s="355"/>
      <c r="CXI116" s="355"/>
      <c r="CXJ116" s="355"/>
      <c r="CXK116" s="355"/>
      <c r="CXL116" s="355"/>
      <c r="CXM116" s="355"/>
      <c r="CXN116" s="355"/>
      <c r="CXO116" s="355"/>
      <c r="CXP116" s="355"/>
      <c r="CXQ116" s="355"/>
      <c r="CXR116" s="355"/>
      <c r="CXS116" s="355"/>
      <c r="CXT116" s="355"/>
      <c r="CXU116" s="355"/>
      <c r="CXV116" s="355"/>
      <c r="CXW116" s="355"/>
      <c r="CXX116" s="355"/>
      <c r="CXY116" s="355"/>
      <c r="CXZ116" s="355"/>
      <c r="CYA116" s="355"/>
      <c r="CYB116" s="355"/>
      <c r="CYC116" s="355"/>
      <c r="CYD116" s="355"/>
      <c r="CYE116" s="355"/>
      <c r="CYF116" s="355"/>
      <c r="CYG116" s="355"/>
      <c r="CYH116" s="355"/>
      <c r="CYI116" s="355"/>
      <c r="CYJ116" s="355"/>
      <c r="CYK116" s="355"/>
      <c r="CYL116" s="355"/>
      <c r="CYM116" s="355"/>
      <c r="CYN116" s="355"/>
      <c r="CYO116" s="355"/>
      <c r="CYP116" s="355"/>
      <c r="CYQ116" s="355"/>
      <c r="CYR116" s="355"/>
      <c r="CYS116" s="355"/>
      <c r="CYT116" s="355"/>
      <c r="CYU116" s="355"/>
      <c r="CYV116" s="355"/>
      <c r="CYW116" s="355"/>
      <c r="CYX116" s="355"/>
      <c r="CYY116" s="355"/>
      <c r="CYZ116" s="355"/>
      <c r="CZA116" s="355"/>
      <c r="CZB116" s="355"/>
      <c r="CZC116" s="355"/>
      <c r="CZD116" s="355"/>
      <c r="CZE116" s="355"/>
      <c r="CZF116" s="355"/>
      <c r="CZG116" s="355"/>
      <c r="CZH116" s="355"/>
      <c r="CZI116" s="355"/>
      <c r="CZJ116" s="355"/>
      <c r="CZK116" s="355"/>
      <c r="CZL116" s="355"/>
      <c r="CZM116" s="355"/>
      <c r="CZN116" s="355"/>
      <c r="CZO116" s="355"/>
      <c r="CZP116" s="355"/>
      <c r="CZQ116" s="355"/>
      <c r="CZR116" s="355"/>
      <c r="CZS116" s="355"/>
      <c r="CZT116" s="355"/>
      <c r="CZU116" s="355"/>
      <c r="CZV116" s="355"/>
      <c r="CZW116" s="355"/>
      <c r="CZX116" s="355"/>
      <c r="CZY116" s="355"/>
      <c r="CZZ116" s="355"/>
      <c r="DAA116" s="355"/>
      <c r="DAB116" s="355"/>
      <c r="DAC116" s="355"/>
      <c r="DAD116" s="355"/>
      <c r="DAE116" s="355"/>
      <c r="DAF116" s="355"/>
      <c r="DAG116" s="355"/>
      <c r="DAH116" s="355"/>
      <c r="DAI116" s="355"/>
      <c r="DAJ116" s="355"/>
      <c r="DAK116" s="355"/>
      <c r="DAL116" s="355"/>
      <c r="DAM116" s="355"/>
      <c r="DAN116" s="355"/>
      <c r="DAO116" s="355"/>
      <c r="DAP116" s="355"/>
      <c r="DAQ116" s="355"/>
      <c r="DAR116" s="355"/>
      <c r="DAS116" s="355"/>
      <c r="DAT116" s="355"/>
      <c r="DAU116" s="355"/>
      <c r="DAV116" s="355"/>
      <c r="DAW116" s="355"/>
      <c r="DAX116" s="355"/>
      <c r="DAY116" s="355"/>
      <c r="DAZ116" s="355"/>
      <c r="DBA116" s="355"/>
      <c r="DBB116" s="355"/>
      <c r="DBC116" s="355"/>
      <c r="DBD116" s="355"/>
      <c r="DBE116" s="355"/>
      <c r="DBF116" s="355"/>
      <c r="DBG116" s="355"/>
      <c r="DBH116" s="355"/>
      <c r="DBI116" s="355"/>
      <c r="DBJ116" s="355"/>
      <c r="DBK116" s="355"/>
      <c r="DBL116" s="355"/>
      <c r="DBM116" s="355"/>
      <c r="DBN116" s="355"/>
      <c r="DBO116" s="355"/>
      <c r="DBP116" s="355"/>
      <c r="DBQ116" s="355"/>
      <c r="DBR116" s="355"/>
      <c r="DBS116" s="355"/>
      <c r="DBT116" s="355"/>
      <c r="DBU116" s="355"/>
      <c r="DBV116" s="355"/>
      <c r="DBW116" s="355"/>
      <c r="DBX116" s="355"/>
      <c r="DBY116" s="355"/>
      <c r="DBZ116" s="355"/>
      <c r="DCA116" s="355"/>
      <c r="DCB116" s="355"/>
      <c r="DCC116" s="355"/>
      <c r="DCD116" s="355"/>
      <c r="DCE116" s="355"/>
      <c r="DCF116" s="355"/>
      <c r="DCG116" s="355"/>
      <c r="DCH116" s="355"/>
      <c r="DCI116" s="355"/>
      <c r="DCJ116" s="355"/>
      <c r="DCK116" s="355"/>
      <c r="DCL116" s="355"/>
      <c r="DCM116" s="355"/>
      <c r="DCN116" s="355"/>
      <c r="DCO116" s="355"/>
      <c r="DCP116" s="355"/>
      <c r="DCQ116" s="355"/>
      <c r="DCR116" s="355"/>
      <c r="DCS116" s="355"/>
      <c r="DCT116" s="355"/>
      <c r="DCU116" s="355"/>
      <c r="DCV116" s="355"/>
      <c r="DCW116" s="355"/>
      <c r="DCX116" s="355"/>
      <c r="DCY116" s="355"/>
      <c r="DCZ116" s="355"/>
      <c r="DDA116" s="355"/>
      <c r="DDB116" s="355"/>
      <c r="DDC116" s="355"/>
      <c r="DDD116" s="355"/>
      <c r="DDE116" s="355"/>
      <c r="DDF116" s="355"/>
      <c r="DDG116" s="355"/>
      <c r="DDH116" s="355"/>
      <c r="DDI116" s="355"/>
      <c r="DDJ116" s="355"/>
      <c r="DDK116" s="355"/>
      <c r="DDR116" s="355"/>
      <c r="DDS116" s="355"/>
      <c r="DDT116" s="355"/>
      <c r="DDU116" s="355"/>
      <c r="DDV116" s="355"/>
      <c r="DDW116" s="355"/>
      <c r="DDX116" s="355"/>
      <c r="DDY116" s="355"/>
      <c r="DDZ116" s="355"/>
      <c r="DEA116" s="355"/>
      <c r="DEB116" s="355"/>
      <c r="DEC116" s="355"/>
      <c r="DED116" s="355"/>
      <c r="DEE116" s="355"/>
      <c r="DEF116" s="355"/>
      <c r="DEG116" s="355"/>
      <c r="DEH116" s="355"/>
      <c r="DEI116" s="355"/>
      <c r="DEJ116" s="355"/>
      <c r="DEK116" s="355"/>
      <c r="DEL116" s="355"/>
      <c r="DEM116" s="355"/>
      <c r="DEN116" s="355"/>
      <c r="DEO116" s="355"/>
      <c r="DEP116" s="355"/>
      <c r="DEQ116" s="355"/>
      <c r="DER116" s="355"/>
      <c r="DES116" s="355"/>
      <c r="DET116" s="355"/>
      <c r="DEU116" s="355"/>
      <c r="DEV116" s="355"/>
      <c r="DEW116" s="355"/>
      <c r="DEX116" s="355"/>
      <c r="DEY116" s="355"/>
      <c r="DEZ116" s="355"/>
      <c r="DFA116" s="355"/>
      <c r="DFB116" s="355"/>
      <c r="DFC116" s="355"/>
      <c r="DFD116" s="355"/>
      <c r="DFE116" s="355"/>
      <c r="DFF116" s="355"/>
      <c r="DFG116" s="355"/>
      <c r="DFH116" s="355"/>
      <c r="DFI116" s="355"/>
      <c r="DFJ116" s="355"/>
      <c r="DFK116" s="355"/>
      <c r="DFL116" s="355"/>
      <c r="DFM116" s="355"/>
      <c r="DFN116" s="355"/>
      <c r="DFO116" s="355"/>
      <c r="DFP116" s="355"/>
      <c r="DFQ116" s="355"/>
      <c r="DFR116" s="355"/>
      <c r="DFS116" s="355"/>
      <c r="DFT116" s="355"/>
      <c r="DFU116" s="355"/>
      <c r="DFV116" s="355"/>
      <c r="DFW116" s="355"/>
      <c r="DFX116" s="355"/>
      <c r="DFY116" s="355"/>
      <c r="DFZ116" s="355"/>
      <c r="DGA116" s="355"/>
      <c r="DGB116" s="355"/>
      <c r="DGC116" s="355"/>
      <c r="DGD116" s="355"/>
      <c r="DGE116" s="355"/>
      <c r="DGF116" s="355"/>
      <c r="DGG116" s="355"/>
      <c r="DGH116" s="355"/>
      <c r="DGI116" s="355"/>
      <c r="DGJ116" s="355"/>
      <c r="DGK116" s="355"/>
      <c r="DGL116" s="355"/>
      <c r="DGM116" s="355"/>
      <c r="DGN116" s="355"/>
      <c r="DGO116" s="355"/>
      <c r="DGP116" s="355"/>
      <c r="DGQ116" s="355"/>
      <c r="DGR116" s="355"/>
      <c r="DGS116" s="355"/>
      <c r="DGT116" s="355"/>
      <c r="DGU116" s="355"/>
      <c r="DGV116" s="355"/>
      <c r="DGW116" s="355"/>
      <c r="DGX116" s="355"/>
      <c r="DGY116" s="355"/>
      <c r="DGZ116" s="355"/>
      <c r="DHA116" s="355"/>
      <c r="DHB116" s="355"/>
      <c r="DHC116" s="355"/>
      <c r="DHD116" s="355"/>
      <c r="DHE116" s="355"/>
      <c r="DHF116" s="355"/>
      <c r="DHG116" s="355"/>
      <c r="DHH116" s="355"/>
      <c r="DHI116" s="355"/>
      <c r="DHJ116" s="355"/>
      <c r="DHK116" s="355"/>
      <c r="DHL116" s="355"/>
      <c r="DHM116" s="355"/>
      <c r="DHN116" s="355"/>
      <c r="DHO116" s="355"/>
      <c r="DHP116" s="355"/>
      <c r="DHQ116" s="355"/>
      <c r="DHR116" s="355"/>
      <c r="DHS116" s="355"/>
      <c r="DHT116" s="355"/>
      <c r="DHU116" s="355"/>
      <c r="DHV116" s="355"/>
      <c r="DHW116" s="355"/>
      <c r="DHX116" s="355"/>
      <c r="DHY116" s="355"/>
      <c r="DHZ116" s="355"/>
      <c r="DIA116" s="355"/>
      <c r="DIB116" s="355"/>
      <c r="DIC116" s="355"/>
      <c r="DID116" s="355"/>
      <c r="DIE116" s="355"/>
      <c r="DIF116" s="355"/>
      <c r="DIG116" s="355"/>
      <c r="DIH116" s="355"/>
      <c r="DII116" s="355"/>
      <c r="DIJ116" s="355"/>
      <c r="DIK116" s="355"/>
      <c r="DIL116" s="355"/>
      <c r="DIM116" s="355"/>
      <c r="DIN116" s="355"/>
      <c r="DIO116" s="355"/>
      <c r="DIP116" s="355"/>
      <c r="DIQ116" s="355"/>
      <c r="DIR116" s="355"/>
      <c r="DIS116" s="355"/>
      <c r="DIT116" s="355"/>
      <c r="DIU116" s="355"/>
      <c r="DIV116" s="355"/>
      <c r="DIW116" s="355"/>
      <c r="DIX116" s="355"/>
      <c r="DIY116" s="355"/>
      <c r="DIZ116" s="355"/>
      <c r="DJA116" s="355"/>
      <c r="DJB116" s="355"/>
      <c r="DJC116" s="355"/>
      <c r="DJD116" s="355"/>
      <c r="DJE116" s="355"/>
      <c r="DJF116" s="355"/>
      <c r="DJG116" s="355"/>
      <c r="DJH116" s="355"/>
      <c r="DJI116" s="355"/>
      <c r="DJJ116" s="355"/>
      <c r="DJK116" s="355"/>
      <c r="DJL116" s="355"/>
      <c r="DJM116" s="355"/>
      <c r="DJN116" s="355"/>
      <c r="DJO116" s="355"/>
      <c r="DJP116" s="355"/>
      <c r="DJQ116" s="355"/>
      <c r="DJR116" s="355"/>
      <c r="DJS116" s="355"/>
      <c r="DJT116" s="355"/>
      <c r="DJU116" s="355"/>
      <c r="DJV116" s="355"/>
      <c r="DJW116" s="355"/>
      <c r="DJX116" s="355"/>
      <c r="DJY116" s="355"/>
      <c r="DJZ116" s="355"/>
      <c r="DKA116" s="355"/>
      <c r="DKB116" s="355"/>
      <c r="DKC116" s="355"/>
      <c r="DKD116" s="355"/>
      <c r="DKE116" s="355"/>
      <c r="DKF116" s="355"/>
      <c r="DKG116" s="355"/>
      <c r="DKH116" s="355"/>
      <c r="DKI116" s="355"/>
      <c r="DKJ116" s="355"/>
      <c r="DKK116" s="355"/>
      <c r="DKL116" s="355"/>
      <c r="DKM116" s="355"/>
      <c r="DKN116" s="355"/>
      <c r="DKO116" s="355"/>
      <c r="DKP116" s="355"/>
      <c r="DKQ116" s="355"/>
      <c r="DKR116" s="355"/>
      <c r="DKS116" s="355"/>
      <c r="DKT116" s="355"/>
      <c r="DKU116" s="355"/>
      <c r="DKV116" s="355"/>
      <c r="DKW116" s="355"/>
      <c r="DKX116" s="355"/>
      <c r="DKY116" s="355"/>
      <c r="DKZ116" s="355"/>
      <c r="DLA116" s="355"/>
      <c r="DLB116" s="355"/>
      <c r="DLC116" s="355"/>
      <c r="DLD116" s="355"/>
      <c r="DLE116" s="355"/>
      <c r="DLF116" s="355"/>
      <c r="DLG116" s="355"/>
      <c r="DLH116" s="355"/>
      <c r="DLI116" s="355"/>
      <c r="DLJ116" s="355"/>
      <c r="DLK116" s="355"/>
      <c r="DLL116" s="355"/>
      <c r="DLM116" s="355"/>
      <c r="DLN116" s="355"/>
      <c r="DLO116" s="355"/>
      <c r="DLP116" s="355"/>
      <c r="DLQ116" s="355"/>
      <c r="DLR116" s="355"/>
      <c r="DLS116" s="355"/>
      <c r="DLT116" s="355"/>
      <c r="DLU116" s="355"/>
      <c r="DLV116" s="355"/>
      <c r="DLW116" s="355"/>
      <c r="DLX116" s="355"/>
      <c r="DLY116" s="355"/>
      <c r="DLZ116" s="355"/>
      <c r="DMA116" s="355"/>
      <c r="DMB116" s="355"/>
      <c r="DMC116" s="355"/>
      <c r="DMD116" s="355"/>
      <c r="DME116" s="355"/>
      <c r="DMF116" s="355"/>
      <c r="DMG116" s="355"/>
      <c r="DMH116" s="355"/>
      <c r="DMI116" s="355"/>
      <c r="DMJ116" s="355"/>
      <c r="DMK116" s="355"/>
      <c r="DML116" s="355"/>
      <c r="DMM116" s="355"/>
      <c r="DMN116" s="355"/>
      <c r="DMO116" s="355"/>
      <c r="DMP116" s="355"/>
      <c r="DMQ116" s="355"/>
      <c r="DMR116" s="355"/>
      <c r="DMS116" s="355"/>
      <c r="DMT116" s="355"/>
      <c r="DMU116" s="355"/>
      <c r="DMV116" s="355"/>
      <c r="DMW116" s="355"/>
      <c r="DMX116" s="355"/>
      <c r="DMY116" s="355"/>
      <c r="DMZ116" s="355"/>
      <c r="DNA116" s="355"/>
      <c r="DNB116" s="355"/>
      <c r="DNC116" s="355"/>
      <c r="DND116" s="355"/>
      <c r="DNE116" s="355"/>
      <c r="DNF116" s="355"/>
      <c r="DNG116" s="355"/>
      <c r="DNN116" s="355"/>
      <c r="DNO116" s="355"/>
      <c r="DNP116" s="355"/>
      <c r="DNQ116" s="355"/>
      <c r="DNR116" s="355"/>
      <c r="DNS116" s="355"/>
      <c r="DNT116" s="355"/>
      <c r="DNU116" s="355"/>
      <c r="DNV116" s="355"/>
      <c r="DNW116" s="355"/>
      <c r="DNX116" s="355"/>
      <c r="DNY116" s="355"/>
      <c r="DNZ116" s="355"/>
      <c r="DOA116" s="355"/>
      <c r="DOB116" s="355"/>
      <c r="DOC116" s="355"/>
      <c r="DOD116" s="355"/>
      <c r="DOE116" s="355"/>
      <c r="DOF116" s="355"/>
      <c r="DOG116" s="355"/>
      <c r="DOH116" s="355"/>
      <c r="DOI116" s="355"/>
      <c r="DOJ116" s="355"/>
      <c r="DOK116" s="355"/>
      <c r="DOL116" s="355"/>
      <c r="DOM116" s="355"/>
      <c r="DON116" s="355"/>
      <c r="DOO116" s="355"/>
      <c r="DOP116" s="355"/>
      <c r="DOQ116" s="355"/>
      <c r="DOR116" s="355"/>
      <c r="DOS116" s="355"/>
      <c r="DOT116" s="355"/>
      <c r="DOU116" s="355"/>
      <c r="DOV116" s="355"/>
      <c r="DOW116" s="355"/>
      <c r="DOX116" s="355"/>
      <c r="DOY116" s="355"/>
      <c r="DOZ116" s="355"/>
      <c r="DPA116" s="355"/>
      <c r="DPB116" s="355"/>
      <c r="DPC116" s="355"/>
      <c r="DPD116" s="355"/>
      <c r="DPE116" s="355"/>
      <c r="DPF116" s="355"/>
      <c r="DPG116" s="355"/>
      <c r="DPH116" s="355"/>
      <c r="DPI116" s="355"/>
      <c r="DPJ116" s="355"/>
      <c r="DPK116" s="355"/>
      <c r="DPL116" s="355"/>
      <c r="DPM116" s="355"/>
      <c r="DPN116" s="355"/>
      <c r="DPO116" s="355"/>
      <c r="DPP116" s="355"/>
      <c r="DPQ116" s="355"/>
      <c r="DPR116" s="355"/>
      <c r="DPS116" s="355"/>
      <c r="DPT116" s="355"/>
      <c r="DPU116" s="355"/>
      <c r="DPV116" s="355"/>
      <c r="DPW116" s="355"/>
      <c r="DPX116" s="355"/>
      <c r="DPY116" s="355"/>
      <c r="DPZ116" s="355"/>
      <c r="DQA116" s="355"/>
      <c r="DQB116" s="355"/>
      <c r="DQC116" s="355"/>
      <c r="DQD116" s="355"/>
      <c r="DQE116" s="355"/>
      <c r="DQF116" s="355"/>
      <c r="DQG116" s="355"/>
      <c r="DQH116" s="355"/>
      <c r="DQI116" s="355"/>
      <c r="DQJ116" s="355"/>
      <c r="DQK116" s="355"/>
      <c r="DQL116" s="355"/>
      <c r="DQM116" s="355"/>
      <c r="DQN116" s="355"/>
      <c r="DQO116" s="355"/>
      <c r="DQP116" s="355"/>
      <c r="DQQ116" s="355"/>
      <c r="DQR116" s="355"/>
      <c r="DQS116" s="355"/>
      <c r="DQT116" s="355"/>
      <c r="DQU116" s="355"/>
      <c r="DQV116" s="355"/>
      <c r="DQW116" s="355"/>
      <c r="DQX116" s="355"/>
      <c r="DQY116" s="355"/>
      <c r="DQZ116" s="355"/>
      <c r="DRA116" s="355"/>
      <c r="DRB116" s="355"/>
      <c r="DRC116" s="355"/>
      <c r="DRD116" s="355"/>
      <c r="DRE116" s="355"/>
      <c r="DRF116" s="355"/>
      <c r="DRG116" s="355"/>
      <c r="DRH116" s="355"/>
      <c r="DRI116" s="355"/>
      <c r="DRJ116" s="355"/>
      <c r="DRK116" s="355"/>
      <c r="DRL116" s="355"/>
      <c r="DRM116" s="355"/>
      <c r="DRN116" s="355"/>
      <c r="DRO116" s="355"/>
      <c r="DRP116" s="355"/>
      <c r="DRQ116" s="355"/>
      <c r="DRR116" s="355"/>
      <c r="DRS116" s="355"/>
      <c r="DRT116" s="355"/>
      <c r="DRU116" s="355"/>
      <c r="DRV116" s="355"/>
      <c r="DRW116" s="355"/>
      <c r="DRX116" s="355"/>
      <c r="DRY116" s="355"/>
      <c r="DRZ116" s="355"/>
      <c r="DSA116" s="355"/>
      <c r="DSB116" s="355"/>
      <c r="DSC116" s="355"/>
      <c r="DSD116" s="355"/>
      <c r="DSE116" s="355"/>
      <c r="DSF116" s="355"/>
      <c r="DSG116" s="355"/>
      <c r="DSH116" s="355"/>
      <c r="DSI116" s="355"/>
      <c r="DSJ116" s="355"/>
      <c r="DSK116" s="355"/>
      <c r="DSL116" s="355"/>
      <c r="DSM116" s="355"/>
      <c r="DSN116" s="355"/>
      <c r="DSO116" s="355"/>
      <c r="DSP116" s="355"/>
      <c r="DSQ116" s="355"/>
      <c r="DSR116" s="355"/>
      <c r="DSS116" s="355"/>
      <c r="DST116" s="355"/>
      <c r="DSU116" s="355"/>
      <c r="DSV116" s="355"/>
      <c r="DSW116" s="355"/>
      <c r="DSX116" s="355"/>
      <c r="DSY116" s="355"/>
      <c r="DSZ116" s="355"/>
      <c r="DTA116" s="355"/>
      <c r="DTB116" s="355"/>
      <c r="DTC116" s="355"/>
      <c r="DTD116" s="355"/>
      <c r="DTE116" s="355"/>
      <c r="DTF116" s="355"/>
      <c r="DTG116" s="355"/>
      <c r="DTH116" s="355"/>
      <c r="DTI116" s="355"/>
      <c r="DTJ116" s="355"/>
      <c r="DTK116" s="355"/>
      <c r="DTL116" s="355"/>
      <c r="DTM116" s="355"/>
      <c r="DTN116" s="355"/>
      <c r="DTO116" s="355"/>
      <c r="DTP116" s="355"/>
      <c r="DTQ116" s="355"/>
      <c r="DTR116" s="355"/>
      <c r="DTS116" s="355"/>
      <c r="DTT116" s="355"/>
      <c r="DTU116" s="355"/>
      <c r="DTV116" s="355"/>
      <c r="DTW116" s="355"/>
      <c r="DTX116" s="355"/>
      <c r="DTY116" s="355"/>
      <c r="DTZ116" s="355"/>
      <c r="DUA116" s="355"/>
      <c r="DUB116" s="355"/>
      <c r="DUC116" s="355"/>
      <c r="DUD116" s="355"/>
      <c r="DUE116" s="355"/>
      <c r="DUF116" s="355"/>
      <c r="DUG116" s="355"/>
      <c r="DUH116" s="355"/>
      <c r="DUI116" s="355"/>
      <c r="DUJ116" s="355"/>
      <c r="DUK116" s="355"/>
      <c r="DUL116" s="355"/>
      <c r="DUM116" s="355"/>
      <c r="DUN116" s="355"/>
      <c r="DUO116" s="355"/>
      <c r="DUP116" s="355"/>
      <c r="DUQ116" s="355"/>
      <c r="DUR116" s="355"/>
      <c r="DUS116" s="355"/>
      <c r="DUT116" s="355"/>
      <c r="DUU116" s="355"/>
      <c r="DUV116" s="355"/>
      <c r="DUW116" s="355"/>
      <c r="DUX116" s="355"/>
      <c r="DUY116" s="355"/>
      <c r="DUZ116" s="355"/>
      <c r="DVA116" s="355"/>
      <c r="DVB116" s="355"/>
      <c r="DVC116" s="355"/>
      <c r="DVD116" s="355"/>
      <c r="DVE116" s="355"/>
      <c r="DVF116" s="355"/>
      <c r="DVG116" s="355"/>
      <c r="DVH116" s="355"/>
      <c r="DVI116" s="355"/>
      <c r="DVJ116" s="355"/>
      <c r="DVK116" s="355"/>
      <c r="DVL116" s="355"/>
      <c r="DVM116" s="355"/>
      <c r="DVN116" s="355"/>
      <c r="DVO116" s="355"/>
      <c r="DVP116" s="355"/>
      <c r="DVQ116" s="355"/>
      <c r="DVR116" s="355"/>
      <c r="DVS116" s="355"/>
      <c r="DVT116" s="355"/>
      <c r="DVU116" s="355"/>
      <c r="DVV116" s="355"/>
      <c r="DVW116" s="355"/>
      <c r="DVX116" s="355"/>
      <c r="DVY116" s="355"/>
      <c r="DVZ116" s="355"/>
      <c r="DWA116" s="355"/>
      <c r="DWB116" s="355"/>
      <c r="DWC116" s="355"/>
      <c r="DWD116" s="355"/>
      <c r="DWE116" s="355"/>
      <c r="DWF116" s="355"/>
      <c r="DWG116" s="355"/>
      <c r="DWH116" s="355"/>
      <c r="DWI116" s="355"/>
      <c r="DWJ116" s="355"/>
      <c r="DWK116" s="355"/>
      <c r="DWL116" s="355"/>
      <c r="DWM116" s="355"/>
      <c r="DWN116" s="355"/>
      <c r="DWO116" s="355"/>
      <c r="DWP116" s="355"/>
      <c r="DWQ116" s="355"/>
      <c r="DWR116" s="355"/>
      <c r="DWS116" s="355"/>
      <c r="DWT116" s="355"/>
      <c r="DWU116" s="355"/>
      <c r="DWV116" s="355"/>
      <c r="DWW116" s="355"/>
      <c r="DWX116" s="355"/>
      <c r="DWY116" s="355"/>
      <c r="DWZ116" s="355"/>
      <c r="DXA116" s="355"/>
      <c r="DXB116" s="355"/>
      <c r="DXC116" s="355"/>
      <c r="DXJ116" s="355"/>
      <c r="DXK116" s="355"/>
      <c r="DXL116" s="355"/>
      <c r="DXM116" s="355"/>
      <c r="DXN116" s="355"/>
      <c r="DXO116" s="355"/>
      <c r="DXP116" s="355"/>
      <c r="DXQ116" s="355"/>
      <c r="DXR116" s="355"/>
      <c r="DXS116" s="355"/>
      <c r="DXT116" s="355"/>
      <c r="DXU116" s="355"/>
      <c r="DXV116" s="355"/>
      <c r="DXW116" s="355"/>
      <c r="DXX116" s="355"/>
      <c r="DXY116" s="355"/>
      <c r="DXZ116" s="355"/>
      <c r="DYA116" s="355"/>
      <c r="DYB116" s="355"/>
      <c r="DYC116" s="355"/>
      <c r="DYD116" s="355"/>
      <c r="DYE116" s="355"/>
      <c r="DYF116" s="355"/>
      <c r="DYG116" s="355"/>
      <c r="DYH116" s="355"/>
      <c r="DYI116" s="355"/>
      <c r="DYJ116" s="355"/>
      <c r="DYK116" s="355"/>
      <c r="DYL116" s="355"/>
      <c r="DYM116" s="355"/>
      <c r="DYN116" s="355"/>
      <c r="DYO116" s="355"/>
      <c r="DYP116" s="355"/>
      <c r="DYQ116" s="355"/>
      <c r="DYR116" s="355"/>
      <c r="DYS116" s="355"/>
      <c r="DYT116" s="355"/>
      <c r="DYU116" s="355"/>
      <c r="DYV116" s="355"/>
      <c r="DYW116" s="355"/>
      <c r="DYX116" s="355"/>
      <c r="DYY116" s="355"/>
      <c r="DYZ116" s="355"/>
      <c r="DZA116" s="355"/>
      <c r="DZB116" s="355"/>
      <c r="DZC116" s="355"/>
      <c r="DZD116" s="355"/>
      <c r="DZE116" s="355"/>
      <c r="DZF116" s="355"/>
      <c r="DZG116" s="355"/>
      <c r="DZH116" s="355"/>
      <c r="DZI116" s="355"/>
      <c r="DZJ116" s="355"/>
      <c r="DZK116" s="355"/>
      <c r="DZL116" s="355"/>
      <c r="DZM116" s="355"/>
      <c r="DZN116" s="355"/>
      <c r="DZO116" s="355"/>
      <c r="DZP116" s="355"/>
      <c r="DZQ116" s="355"/>
      <c r="DZR116" s="355"/>
      <c r="DZS116" s="355"/>
      <c r="DZT116" s="355"/>
      <c r="DZU116" s="355"/>
      <c r="DZV116" s="355"/>
      <c r="DZW116" s="355"/>
      <c r="DZX116" s="355"/>
      <c r="DZY116" s="355"/>
      <c r="DZZ116" s="355"/>
      <c r="EAA116" s="355"/>
      <c r="EAB116" s="355"/>
      <c r="EAC116" s="355"/>
      <c r="EAD116" s="355"/>
      <c r="EAE116" s="355"/>
      <c r="EAF116" s="355"/>
      <c r="EAG116" s="355"/>
      <c r="EAH116" s="355"/>
      <c r="EAI116" s="355"/>
      <c r="EAJ116" s="355"/>
      <c r="EAK116" s="355"/>
      <c r="EAL116" s="355"/>
      <c r="EAM116" s="355"/>
      <c r="EAN116" s="355"/>
      <c r="EAO116" s="355"/>
      <c r="EAP116" s="355"/>
      <c r="EAQ116" s="355"/>
      <c r="EAR116" s="355"/>
      <c r="EAS116" s="355"/>
      <c r="EAT116" s="355"/>
      <c r="EAU116" s="355"/>
      <c r="EAV116" s="355"/>
      <c r="EAW116" s="355"/>
      <c r="EAX116" s="355"/>
      <c r="EAY116" s="355"/>
      <c r="EAZ116" s="355"/>
      <c r="EBA116" s="355"/>
      <c r="EBB116" s="355"/>
      <c r="EBC116" s="355"/>
      <c r="EBD116" s="355"/>
      <c r="EBE116" s="355"/>
      <c r="EBF116" s="355"/>
      <c r="EBG116" s="355"/>
      <c r="EBH116" s="355"/>
      <c r="EBI116" s="355"/>
      <c r="EBJ116" s="355"/>
      <c r="EBK116" s="355"/>
      <c r="EBL116" s="355"/>
      <c r="EBM116" s="355"/>
      <c r="EBN116" s="355"/>
      <c r="EBO116" s="355"/>
      <c r="EBP116" s="355"/>
      <c r="EBQ116" s="355"/>
      <c r="EBR116" s="355"/>
      <c r="EBS116" s="355"/>
      <c r="EBT116" s="355"/>
      <c r="EBU116" s="355"/>
      <c r="EBV116" s="355"/>
      <c r="EBW116" s="355"/>
      <c r="EBX116" s="355"/>
      <c r="EBY116" s="355"/>
      <c r="EBZ116" s="355"/>
      <c r="ECA116" s="355"/>
      <c r="ECB116" s="355"/>
      <c r="ECC116" s="355"/>
      <c r="ECD116" s="355"/>
      <c r="ECE116" s="355"/>
      <c r="ECF116" s="355"/>
      <c r="ECG116" s="355"/>
      <c r="ECH116" s="355"/>
      <c r="ECI116" s="355"/>
      <c r="ECJ116" s="355"/>
      <c r="ECK116" s="355"/>
      <c r="ECL116" s="355"/>
      <c r="ECM116" s="355"/>
      <c r="ECN116" s="355"/>
      <c r="ECO116" s="355"/>
      <c r="ECP116" s="355"/>
      <c r="ECQ116" s="355"/>
      <c r="ECR116" s="355"/>
      <c r="ECS116" s="355"/>
      <c r="ECT116" s="355"/>
      <c r="ECU116" s="355"/>
      <c r="ECV116" s="355"/>
      <c r="ECW116" s="355"/>
      <c r="ECX116" s="355"/>
      <c r="ECY116" s="355"/>
      <c r="ECZ116" s="355"/>
      <c r="EDA116" s="355"/>
      <c r="EDB116" s="355"/>
      <c r="EDC116" s="355"/>
      <c r="EDD116" s="355"/>
      <c r="EDE116" s="355"/>
      <c r="EDF116" s="355"/>
      <c r="EDG116" s="355"/>
      <c r="EDH116" s="355"/>
      <c r="EDI116" s="355"/>
      <c r="EDJ116" s="355"/>
      <c r="EDK116" s="355"/>
      <c r="EDL116" s="355"/>
      <c r="EDM116" s="355"/>
      <c r="EDN116" s="355"/>
      <c r="EDO116" s="355"/>
      <c r="EDP116" s="355"/>
      <c r="EDQ116" s="355"/>
      <c r="EDR116" s="355"/>
      <c r="EDS116" s="355"/>
      <c r="EDT116" s="355"/>
      <c r="EDU116" s="355"/>
      <c r="EDV116" s="355"/>
      <c r="EDW116" s="355"/>
      <c r="EDX116" s="355"/>
      <c r="EDY116" s="355"/>
      <c r="EDZ116" s="355"/>
      <c r="EEA116" s="355"/>
      <c r="EEB116" s="355"/>
      <c r="EEC116" s="355"/>
      <c r="EED116" s="355"/>
      <c r="EEE116" s="355"/>
      <c r="EEF116" s="355"/>
      <c r="EEG116" s="355"/>
      <c r="EEH116" s="355"/>
      <c r="EEI116" s="355"/>
      <c r="EEJ116" s="355"/>
      <c r="EEK116" s="355"/>
      <c r="EEL116" s="355"/>
      <c r="EEM116" s="355"/>
      <c r="EEN116" s="355"/>
      <c r="EEO116" s="355"/>
      <c r="EEP116" s="355"/>
      <c r="EEQ116" s="355"/>
      <c r="EER116" s="355"/>
      <c r="EES116" s="355"/>
      <c r="EET116" s="355"/>
      <c r="EEU116" s="355"/>
      <c r="EEV116" s="355"/>
      <c r="EEW116" s="355"/>
      <c r="EEX116" s="355"/>
      <c r="EEY116" s="355"/>
      <c r="EEZ116" s="355"/>
      <c r="EFA116" s="355"/>
      <c r="EFB116" s="355"/>
      <c r="EFC116" s="355"/>
      <c r="EFD116" s="355"/>
      <c r="EFE116" s="355"/>
      <c r="EFF116" s="355"/>
      <c r="EFG116" s="355"/>
      <c r="EFH116" s="355"/>
      <c r="EFI116" s="355"/>
      <c r="EFJ116" s="355"/>
      <c r="EFK116" s="355"/>
      <c r="EFL116" s="355"/>
      <c r="EFM116" s="355"/>
      <c r="EFN116" s="355"/>
      <c r="EFO116" s="355"/>
      <c r="EFP116" s="355"/>
      <c r="EFQ116" s="355"/>
      <c r="EFR116" s="355"/>
      <c r="EFS116" s="355"/>
      <c r="EFT116" s="355"/>
      <c r="EFU116" s="355"/>
      <c r="EFV116" s="355"/>
      <c r="EFW116" s="355"/>
      <c r="EFX116" s="355"/>
      <c r="EFY116" s="355"/>
      <c r="EFZ116" s="355"/>
      <c r="EGA116" s="355"/>
      <c r="EGB116" s="355"/>
      <c r="EGC116" s="355"/>
      <c r="EGD116" s="355"/>
      <c r="EGE116" s="355"/>
      <c r="EGF116" s="355"/>
      <c r="EGG116" s="355"/>
      <c r="EGH116" s="355"/>
      <c r="EGI116" s="355"/>
      <c r="EGJ116" s="355"/>
      <c r="EGK116" s="355"/>
      <c r="EGL116" s="355"/>
      <c r="EGM116" s="355"/>
      <c r="EGN116" s="355"/>
      <c r="EGO116" s="355"/>
      <c r="EGP116" s="355"/>
      <c r="EGQ116" s="355"/>
      <c r="EGR116" s="355"/>
      <c r="EGS116" s="355"/>
      <c r="EGT116" s="355"/>
      <c r="EGU116" s="355"/>
      <c r="EGV116" s="355"/>
      <c r="EGW116" s="355"/>
      <c r="EGX116" s="355"/>
      <c r="EGY116" s="355"/>
      <c r="EHF116" s="355"/>
      <c r="EHG116" s="355"/>
      <c r="EHH116" s="355"/>
      <c r="EHI116" s="355"/>
      <c r="EHJ116" s="355"/>
      <c r="EHK116" s="355"/>
      <c r="EHL116" s="355"/>
      <c r="EHM116" s="355"/>
      <c r="EHN116" s="355"/>
      <c r="EHO116" s="355"/>
      <c r="EHP116" s="355"/>
      <c r="EHQ116" s="355"/>
      <c r="EHR116" s="355"/>
      <c r="EHS116" s="355"/>
      <c r="EHT116" s="355"/>
      <c r="EHU116" s="355"/>
      <c r="EHV116" s="355"/>
      <c r="EHW116" s="355"/>
      <c r="EHX116" s="355"/>
      <c r="EHY116" s="355"/>
      <c r="EHZ116" s="355"/>
      <c r="EIA116" s="355"/>
      <c r="EIB116" s="355"/>
      <c r="EIC116" s="355"/>
      <c r="EID116" s="355"/>
      <c r="EIE116" s="355"/>
      <c r="EIF116" s="355"/>
      <c r="EIG116" s="355"/>
      <c r="EIH116" s="355"/>
      <c r="EII116" s="355"/>
      <c r="EIJ116" s="355"/>
      <c r="EIK116" s="355"/>
      <c r="EIL116" s="355"/>
      <c r="EIM116" s="355"/>
      <c r="EIN116" s="355"/>
      <c r="EIO116" s="355"/>
      <c r="EIP116" s="355"/>
      <c r="EIQ116" s="355"/>
      <c r="EIR116" s="355"/>
      <c r="EIS116" s="355"/>
      <c r="EIT116" s="355"/>
      <c r="EIU116" s="355"/>
      <c r="EIV116" s="355"/>
      <c r="EIW116" s="355"/>
      <c r="EIX116" s="355"/>
      <c r="EIY116" s="355"/>
      <c r="EIZ116" s="355"/>
      <c r="EJA116" s="355"/>
      <c r="EJB116" s="355"/>
      <c r="EJC116" s="355"/>
      <c r="EJD116" s="355"/>
      <c r="EJE116" s="355"/>
      <c r="EJF116" s="355"/>
      <c r="EJG116" s="355"/>
      <c r="EJH116" s="355"/>
      <c r="EJI116" s="355"/>
      <c r="EJJ116" s="355"/>
      <c r="EJK116" s="355"/>
      <c r="EJL116" s="355"/>
      <c r="EJM116" s="355"/>
      <c r="EJN116" s="355"/>
      <c r="EJO116" s="355"/>
      <c r="EJP116" s="355"/>
      <c r="EJQ116" s="355"/>
      <c r="EJR116" s="355"/>
      <c r="EJS116" s="355"/>
      <c r="EJT116" s="355"/>
      <c r="EJU116" s="355"/>
      <c r="EJV116" s="355"/>
      <c r="EJW116" s="355"/>
      <c r="EJX116" s="355"/>
      <c r="EJY116" s="355"/>
      <c r="EJZ116" s="355"/>
      <c r="EKA116" s="355"/>
      <c r="EKB116" s="355"/>
      <c r="EKC116" s="355"/>
      <c r="EKD116" s="355"/>
      <c r="EKE116" s="355"/>
      <c r="EKF116" s="355"/>
      <c r="EKG116" s="355"/>
      <c r="EKH116" s="355"/>
      <c r="EKI116" s="355"/>
      <c r="EKJ116" s="355"/>
      <c r="EKK116" s="355"/>
      <c r="EKL116" s="355"/>
      <c r="EKM116" s="355"/>
      <c r="EKN116" s="355"/>
      <c r="EKO116" s="355"/>
      <c r="EKP116" s="355"/>
      <c r="EKQ116" s="355"/>
      <c r="EKR116" s="355"/>
      <c r="EKS116" s="355"/>
      <c r="EKT116" s="355"/>
      <c r="EKU116" s="355"/>
      <c r="EKV116" s="355"/>
      <c r="EKW116" s="355"/>
      <c r="EKX116" s="355"/>
      <c r="EKY116" s="355"/>
      <c r="EKZ116" s="355"/>
      <c r="ELA116" s="355"/>
      <c r="ELB116" s="355"/>
      <c r="ELC116" s="355"/>
      <c r="ELD116" s="355"/>
      <c r="ELE116" s="355"/>
      <c r="ELF116" s="355"/>
      <c r="ELG116" s="355"/>
      <c r="ELH116" s="355"/>
      <c r="ELI116" s="355"/>
      <c r="ELJ116" s="355"/>
      <c r="ELK116" s="355"/>
      <c r="ELL116" s="355"/>
      <c r="ELM116" s="355"/>
      <c r="ELN116" s="355"/>
      <c r="ELO116" s="355"/>
      <c r="ELP116" s="355"/>
      <c r="ELQ116" s="355"/>
      <c r="ELR116" s="355"/>
      <c r="ELS116" s="355"/>
      <c r="ELT116" s="355"/>
      <c r="ELU116" s="355"/>
      <c r="ELV116" s="355"/>
      <c r="ELW116" s="355"/>
      <c r="ELX116" s="355"/>
      <c r="ELY116" s="355"/>
      <c r="ELZ116" s="355"/>
      <c r="EMA116" s="355"/>
      <c r="EMB116" s="355"/>
      <c r="EMC116" s="355"/>
      <c r="EMD116" s="355"/>
      <c r="EME116" s="355"/>
      <c r="EMF116" s="355"/>
      <c r="EMG116" s="355"/>
      <c r="EMH116" s="355"/>
      <c r="EMI116" s="355"/>
      <c r="EMJ116" s="355"/>
      <c r="EMK116" s="355"/>
      <c r="EML116" s="355"/>
      <c r="EMM116" s="355"/>
      <c r="EMN116" s="355"/>
      <c r="EMO116" s="355"/>
      <c r="EMP116" s="355"/>
      <c r="EMQ116" s="355"/>
      <c r="EMR116" s="355"/>
      <c r="EMS116" s="355"/>
      <c r="EMT116" s="355"/>
      <c r="EMU116" s="355"/>
      <c r="EMV116" s="355"/>
      <c r="EMW116" s="355"/>
      <c r="EMX116" s="355"/>
      <c r="EMY116" s="355"/>
      <c r="EMZ116" s="355"/>
      <c r="ENA116" s="355"/>
      <c r="ENB116" s="355"/>
      <c r="ENC116" s="355"/>
      <c r="END116" s="355"/>
      <c r="ENE116" s="355"/>
      <c r="ENF116" s="355"/>
      <c r="ENG116" s="355"/>
      <c r="ENH116" s="355"/>
      <c r="ENI116" s="355"/>
      <c r="ENJ116" s="355"/>
      <c r="ENK116" s="355"/>
      <c r="ENL116" s="355"/>
      <c r="ENM116" s="355"/>
      <c r="ENN116" s="355"/>
      <c r="ENO116" s="355"/>
      <c r="ENP116" s="355"/>
      <c r="ENQ116" s="355"/>
      <c r="ENR116" s="355"/>
      <c r="ENS116" s="355"/>
      <c r="ENT116" s="355"/>
      <c r="ENU116" s="355"/>
      <c r="ENV116" s="355"/>
      <c r="ENW116" s="355"/>
      <c r="ENX116" s="355"/>
      <c r="ENY116" s="355"/>
      <c r="ENZ116" s="355"/>
      <c r="EOA116" s="355"/>
      <c r="EOB116" s="355"/>
      <c r="EOC116" s="355"/>
      <c r="EOD116" s="355"/>
      <c r="EOE116" s="355"/>
      <c r="EOF116" s="355"/>
      <c r="EOG116" s="355"/>
      <c r="EOH116" s="355"/>
      <c r="EOI116" s="355"/>
      <c r="EOJ116" s="355"/>
      <c r="EOK116" s="355"/>
      <c r="EOL116" s="355"/>
      <c r="EOM116" s="355"/>
      <c r="EON116" s="355"/>
      <c r="EOO116" s="355"/>
      <c r="EOP116" s="355"/>
      <c r="EOQ116" s="355"/>
      <c r="EOR116" s="355"/>
      <c r="EOS116" s="355"/>
      <c r="EOT116" s="355"/>
      <c r="EOU116" s="355"/>
      <c r="EOV116" s="355"/>
      <c r="EOW116" s="355"/>
      <c r="EOX116" s="355"/>
      <c r="EOY116" s="355"/>
      <c r="EOZ116" s="355"/>
      <c r="EPA116" s="355"/>
      <c r="EPB116" s="355"/>
      <c r="EPC116" s="355"/>
      <c r="EPD116" s="355"/>
      <c r="EPE116" s="355"/>
      <c r="EPF116" s="355"/>
      <c r="EPG116" s="355"/>
      <c r="EPH116" s="355"/>
      <c r="EPI116" s="355"/>
      <c r="EPJ116" s="355"/>
      <c r="EPK116" s="355"/>
      <c r="EPL116" s="355"/>
      <c r="EPM116" s="355"/>
      <c r="EPN116" s="355"/>
      <c r="EPO116" s="355"/>
      <c r="EPP116" s="355"/>
      <c r="EPQ116" s="355"/>
      <c r="EPR116" s="355"/>
      <c r="EPS116" s="355"/>
      <c r="EPT116" s="355"/>
      <c r="EPU116" s="355"/>
      <c r="EPV116" s="355"/>
      <c r="EPW116" s="355"/>
      <c r="EPX116" s="355"/>
      <c r="EPY116" s="355"/>
      <c r="EPZ116" s="355"/>
      <c r="EQA116" s="355"/>
      <c r="EQB116" s="355"/>
      <c r="EQC116" s="355"/>
      <c r="EQD116" s="355"/>
      <c r="EQE116" s="355"/>
      <c r="EQF116" s="355"/>
      <c r="EQG116" s="355"/>
      <c r="EQH116" s="355"/>
      <c r="EQI116" s="355"/>
      <c r="EQJ116" s="355"/>
      <c r="EQK116" s="355"/>
      <c r="EQL116" s="355"/>
      <c r="EQM116" s="355"/>
      <c r="EQN116" s="355"/>
      <c r="EQO116" s="355"/>
      <c r="EQP116" s="355"/>
      <c r="EQQ116" s="355"/>
      <c r="EQR116" s="355"/>
      <c r="EQS116" s="355"/>
      <c r="EQT116" s="355"/>
      <c r="EQU116" s="355"/>
      <c r="ERB116" s="355"/>
      <c r="ERC116" s="355"/>
      <c r="ERD116" s="355"/>
      <c r="ERE116" s="355"/>
      <c r="ERF116" s="355"/>
      <c r="ERG116" s="355"/>
      <c r="ERH116" s="355"/>
      <c r="ERI116" s="355"/>
      <c r="ERJ116" s="355"/>
      <c r="ERK116" s="355"/>
      <c r="ERL116" s="355"/>
      <c r="ERM116" s="355"/>
      <c r="ERN116" s="355"/>
      <c r="ERO116" s="355"/>
      <c r="ERP116" s="355"/>
      <c r="ERQ116" s="355"/>
      <c r="ERR116" s="355"/>
      <c r="ERS116" s="355"/>
      <c r="ERT116" s="355"/>
      <c r="ERU116" s="355"/>
      <c r="ERV116" s="355"/>
      <c r="ERW116" s="355"/>
      <c r="ERX116" s="355"/>
      <c r="ERY116" s="355"/>
      <c r="ERZ116" s="355"/>
      <c r="ESA116" s="355"/>
      <c r="ESB116" s="355"/>
      <c r="ESC116" s="355"/>
      <c r="ESD116" s="355"/>
      <c r="ESE116" s="355"/>
      <c r="ESF116" s="355"/>
      <c r="ESG116" s="355"/>
      <c r="ESH116" s="355"/>
      <c r="ESI116" s="355"/>
      <c r="ESJ116" s="355"/>
      <c r="ESK116" s="355"/>
      <c r="ESL116" s="355"/>
      <c r="ESM116" s="355"/>
      <c r="ESN116" s="355"/>
      <c r="ESO116" s="355"/>
      <c r="ESP116" s="355"/>
      <c r="ESQ116" s="355"/>
      <c r="ESR116" s="355"/>
      <c r="ESS116" s="355"/>
      <c r="EST116" s="355"/>
      <c r="ESU116" s="355"/>
      <c r="ESV116" s="355"/>
      <c r="ESW116" s="355"/>
      <c r="ESX116" s="355"/>
      <c r="ESY116" s="355"/>
      <c r="ESZ116" s="355"/>
      <c r="ETA116" s="355"/>
      <c r="ETB116" s="355"/>
      <c r="ETC116" s="355"/>
      <c r="ETD116" s="355"/>
      <c r="ETE116" s="355"/>
      <c r="ETF116" s="355"/>
      <c r="ETG116" s="355"/>
      <c r="ETH116" s="355"/>
      <c r="ETI116" s="355"/>
      <c r="ETJ116" s="355"/>
      <c r="ETK116" s="355"/>
      <c r="ETL116" s="355"/>
      <c r="ETM116" s="355"/>
      <c r="ETN116" s="355"/>
      <c r="ETO116" s="355"/>
      <c r="ETP116" s="355"/>
      <c r="ETQ116" s="355"/>
      <c r="ETR116" s="355"/>
      <c r="ETS116" s="355"/>
      <c r="ETT116" s="355"/>
      <c r="ETU116" s="355"/>
      <c r="ETV116" s="355"/>
      <c r="ETW116" s="355"/>
      <c r="ETX116" s="355"/>
      <c r="ETY116" s="355"/>
      <c r="ETZ116" s="355"/>
      <c r="EUA116" s="355"/>
      <c r="EUB116" s="355"/>
      <c r="EUC116" s="355"/>
      <c r="EUD116" s="355"/>
      <c r="EUE116" s="355"/>
      <c r="EUF116" s="355"/>
      <c r="EUG116" s="355"/>
      <c r="EUH116" s="355"/>
      <c r="EUI116" s="355"/>
      <c r="EUJ116" s="355"/>
      <c r="EUK116" s="355"/>
      <c r="EUL116" s="355"/>
      <c r="EUM116" s="355"/>
      <c r="EUN116" s="355"/>
      <c r="EUO116" s="355"/>
      <c r="EUP116" s="355"/>
      <c r="EUQ116" s="355"/>
      <c r="EUR116" s="355"/>
      <c r="EUS116" s="355"/>
      <c r="EUT116" s="355"/>
      <c r="EUU116" s="355"/>
      <c r="EUV116" s="355"/>
      <c r="EUW116" s="355"/>
      <c r="EUX116" s="355"/>
      <c r="EUY116" s="355"/>
      <c r="EUZ116" s="355"/>
      <c r="EVA116" s="355"/>
      <c r="EVB116" s="355"/>
      <c r="EVC116" s="355"/>
      <c r="EVD116" s="355"/>
      <c r="EVE116" s="355"/>
      <c r="EVF116" s="355"/>
      <c r="EVG116" s="355"/>
      <c r="EVH116" s="355"/>
      <c r="EVI116" s="355"/>
      <c r="EVJ116" s="355"/>
      <c r="EVK116" s="355"/>
      <c r="EVL116" s="355"/>
      <c r="EVM116" s="355"/>
      <c r="EVN116" s="355"/>
      <c r="EVO116" s="355"/>
      <c r="EVP116" s="355"/>
      <c r="EVQ116" s="355"/>
      <c r="EVR116" s="355"/>
      <c r="EVS116" s="355"/>
      <c r="EVT116" s="355"/>
      <c r="EVU116" s="355"/>
      <c r="EVV116" s="355"/>
      <c r="EVW116" s="355"/>
      <c r="EVX116" s="355"/>
      <c r="EVY116" s="355"/>
      <c r="EVZ116" s="355"/>
      <c r="EWA116" s="355"/>
      <c r="EWB116" s="355"/>
      <c r="EWC116" s="355"/>
      <c r="EWD116" s="355"/>
      <c r="EWE116" s="355"/>
      <c r="EWF116" s="355"/>
      <c r="EWG116" s="355"/>
      <c r="EWH116" s="355"/>
      <c r="EWI116" s="355"/>
      <c r="EWJ116" s="355"/>
      <c r="EWK116" s="355"/>
      <c r="EWL116" s="355"/>
      <c r="EWM116" s="355"/>
      <c r="EWN116" s="355"/>
      <c r="EWO116" s="355"/>
      <c r="EWP116" s="355"/>
      <c r="EWQ116" s="355"/>
      <c r="EWR116" s="355"/>
      <c r="EWS116" s="355"/>
      <c r="EWT116" s="355"/>
      <c r="EWU116" s="355"/>
      <c r="EWV116" s="355"/>
      <c r="EWW116" s="355"/>
      <c r="EWX116" s="355"/>
      <c r="EWY116" s="355"/>
      <c r="EWZ116" s="355"/>
      <c r="EXA116" s="355"/>
      <c r="EXB116" s="355"/>
      <c r="EXC116" s="355"/>
      <c r="EXD116" s="355"/>
      <c r="EXE116" s="355"/>
      <c r="EXF116" s="355"/>
      <c r="EXG116" s="355"/>
      <c r="EXH116" s="355"/>
      <c r="EXI116" s="355"/>
      <c r="EXJ116" s="355"/>
      <c r="EXK116" s="355"/>
      <c r="EXL116" s="355"/>
      <c r="EXM116" s="355"/>
      <c r="EXN116" s="355"/>
      <c r="EXO116" s="355"/>
      <c r="EXP116" s="355"/>
      <c r="EXQ116" s="355"/>
      <c r="EXR116" s="355"/>
      <c r="EXS116" s="355"/>
      <c r="EXT116" s="355"/>
      <c r="EXU116" s="355"/>
      <c r="EXV116" s="355"/>
      <c r="EXW116" s="355"/>
      <c r="EXX116" s="355"/>
      <c r="EXY116" s="355"/>
      <c r="EXZ116" s="355"/>
      <c r="EYA116" s="355"/>
      <c r="EYB116" s="355"/>
      <c r="EYC116" s="355"/>
      <c r="EYD116" s="355"/>
      <c r="EYE116" s="355"/>
      <c r="EYF116" s="355"/>
      <c r="EYG116" s="355"/>
      <c r="EYH116" s="355"/>
      <c r="EYI116" s="355"/>
      <c r="EYJ116" s="355"/>
      <c r="EYK116" s="355"/>
      <c r="EYL116" s="355"/>
      <c r="EYM116" s="355"/>
      <c r="EYN116" s="355"/>
      <c r="EYO116" s="355"/>
      <c r="EYP116" s="355"/>
      <c r="EYQ116" s="355"/>
      <c r="EYR116" s="355"/>
      <c r="EYS116" s="355"/>
      <c r="EYT116" s="355"/>
      <c r="EYU116" s="355"/>
      <c r="EYV116" s="355"/>
      <c r="EYW116" s="355"/>
      <c r="EYX116" s="355"/>
      <c r="EYY116" s="355"/>
      <c r="EYZ116" s="355"/>
      <c r="EZA116" s="355"/>
      <c r="EZB116" s="355"/>
      <c r="EZC116" s="355"/>
      <c r="EZD116" s="355"/>
      <c r="EZE116" s="355"/>
      <c r="EZF116" s="355"/>
      <c r="EZG116" s="355"/>
      <c r="EZH116" s="355"/>
      <c r="EZI116" s="355"/>
      <c r="EZJ116" s="355"/>
      <c r="EZK116" s="355"/>
      <c r="EZL116" s="355"/>
      <c r="EZM116" s="355"/>
      <c r="EZN116" s="355"/>
      <c r="EZO116" s="355"/>
      <c r="EZP116" s="355"/>
      <c r="EZQ116" s="355"/>
      <c r="EZR116" s="355"/>
      <c r="EZS116" s="355"/>
      <c r="EZT116" s="355"/>
      <c r="EZU116" s="355"/>
      <c r="EZV116" s="355"/>
      <c r="EZW116" s="355"/>
      <c r="EZX116" s="355"/>
      <c r="EZY116" s="355"/>
      <c r="EZZ116" s="355"/>
      <c r="FAA116" s="355"/>
      <c r="FAB116" s="355"/>
      <c r="FAC116" s="355"/>
      <c r="FAD116" s="355"/>
      <c r="FAE116" s="355"/>
      <c r="FAF116" s="355"/>
      <c r="FAG116" s="355"/>
      <c r="FAH116" s="355"/>
      <c r="FAI116" s="355"/>
      <c r="FAJ116" s="355"/>
      <c r="FAK116" s="355"/>
      <c r="FAL116" s="355"/>
      <c r="FAM116" s="355"/>
      <c r="FAN116" s="355"/>
      <c r="FAO116" s="355"/>
      <c r="FAP116" s="355"/>
      <c r="FAQ116" s="355"/>
      <c r="FAX116" s="355"/>
      <c r="FAY116" s="355"/>
      <c r="FAZ116" s="355"/>
      <c r="FBA116" s="355"/>
      <c r="FBB116" s="355"/>
      <c r="FBC116" s="355"/>
      <c r="FBD116" s="355"/>
      <c r="FBE116" s="355"/>
      <c r="FBF116" s="355"/>
      <c r="FBG116" s="355"/>
      <c r="FBH116" s="355"/>
      <c r="FBI116" s="355"/>
      <c r="FBJ116" s="355"/>
      <c r="FBK116" s="355"/>
      <c r="FBL116" s="355"/>
      <c r="FBM116" s="355"/>
      <c r="FBN116" s="355"/>
      <c r="FBO116" s="355"/>
      <c r="FBP116" s="355"/>
      <c r="FBQ116" s="355"/>
      <c r="FBR116" s="355"/>
      <c r="FBS116" s="355"/>
      <c r="FBT116" s="355"/>
      <c r="FBU116" s="355"/>
      <c r="FBV116" s="355"/>
      <c r="FBW116" s="355"/>
      <c r="FBX116" s="355"/>
      <c r="FBY116" s="355"/>
      <c r="FBZ116" s="355"/>
      <c r="FCA116" s="355"/>
      <c r="FCB116" s="355"/>
      <c r="FCC116" s="355"/>
      <c r="FCD116" s="355"/>
      <c r="FCE116" s="355"/>
      <c r="FCF116" s="355"/>
      <c r="FCG116" s="355"/>
      <c r="FCH116" s="355"/>
      <c r="FCI116" s="355"/>
      <c r="FCJ116" s="355"/>
      <c r="FCK116" s="355"/>
      <c r="FCL116" s="355"/>
      <c r="FCM116" s="355"/>
      <c r="FCN116" s="355"/>
      <c r="FCO116" s="355"/>
      <c r="FCP116" s="355"/>
      <c r="FCQ116" s="355"/>
      <c r="FCR116" s="355"/>
      <c r="FCS116" s="355"/>
      <c r="FCT116" s="355"/>
      <c r="FCU116" s="355"/>
      <c r="FCV116" s="355"/>
      <c r="FCW116" s="355"/>
      <c r="FCX116" s="355"/>
      <c r="FCY116" s="355"/>
      <c r="FCZ116" s="355"/>
      <c r="FDA116" s="355"/>
      <c r="FDB116" s="355"/>
      <c r="FDC116" s="355"/>
      <c r="FDD116" s="355"/>
      <c r="FDE116" s="355"/>
      <c r="FDF116" s="355"/>
      <c r="FDG116" s="355"/>
      <c r="FDH116" s="355"/>
      <c r="FDI116" s="355"/>
      <c r="FDJ116" s="355"/>
      <c r="FDK116" s="355"/>
      <c r="FDL116" s="355"/>
      <c r="FDM116" s="355"/>
      <c r="FDN116" s="355"/>
      <c r="FDO116" s="355"/>
      <c r="FDP116" s="355"/>
      <c r="FDQ116" s="355"/>
      <c r="FDR116" s="355"/>
      <c r="FDS116" s="355"/>
      <c r="FDT116" s="355"/>
      <c r="FDU116" s="355"/>
      <c r="FDV116" s="355"/>
      <c r="FDW116" s="355"/>
      <c r="FDX116" s="355"/>
      <c r="FDY116" s="355"/>
      <c r="FDZ116" s="355"/>
      <c r="FEA116" s="355"/>
      <c r="FEB116" s="355"/>
      <c r="FEC116" s="355"/>
      <c r="FED116" s="355"/>
      <c r="FEE116" s="355"/>
      <c r="FEF116" s="355"/>
      <c r="FEG116" s="355"/>
      <c r="FEH116" s="355"/>
      <c r="FEI116" s="355"/>
      <c r="FEJ116" s="355"/>
      <c r="FEK116" s="355"/>
      <c r="FEL116" s="355"/>
      <c r="FEM116" s="355"/>
      <c r="FEN116" s="355"/>
      <c r="FEO116" s="355"/>
      <c r="FEP116" s="355"/>
      <c r="FEQ116" s="355"/>
      <c r="FER116" s="355"/>
      <c r="FES116" s="355"/>
      <c r="FET116" s="355"/>
      <c r="FEU116" s="355"/>
      <c r="FEV116" s="355"/>
      <c r="FEW116" s="355"/>
      <c r="FEX116" s="355"/>
      <c r="FEY116" s="355"/>
      <c r="FEZ116" s="355"/>
      <c r="FFA116" s="355"/>
      <c r="FFB116" s="355"/>
      <c r="FFC116" s="355"/>
      <c r="FFD116" s="355"/>
      <c r="FFE116" s="355"/>
      <c r="FFF116" s="355"/>
      <c r="FFG116" s="355"/>
      <c r="FFH116" s="355"/>
      <c r="FFI116" s="355"/>
      <c r="FFJ116" s="355"/>
      <c r="FFK116" s="355"/>
      <c r="FFL116" s="355"/>
      <c r="FFM116" s="355"/>
      <c r="FFN116" s="355"/>
      <c r="FFO116" s="355"/>
      <c r="FFP116" s="355"/>
      <c r="FFQ116" s="355"/>
      <c r="FFR116" s="355"/>
      <c r="FFS116" s="355"/>
      <c r="FFT116" s="355"/>
      <c r="FFU116" s="355"/>
      <c r="FFV116" s="355"/>
      <c r="FFW116" s="355"/>
      <c r="FFX116" s="355"/>
      <c r="FFY116" s="355"/>
      <c r="FFZ116" s="355"/>
      <c r="FGA116" s="355"/>
      <c r="FGB116" s="355"/>
      <c r="FGC116" s="355"/>
      <c r="FGD116" s="355"/>
      <c r="FGE116" s="355"/>
      <c r="FGF116" s="355"/>
      <c r="FGG116" s="355"/>
      <c r="FGH116" s="355"/>
      <c r="FGI116" s="355"/>
      <c r="FGJ116" s="355"/>
      <c r="FGK116" s="355"/>
      <c r="FGL116" s="355"/>
      <c r="FGM116" s="355"/>
      <c r="FGN116" s="355"/>
      <c r="FGO116" s="355"/>
      <c r="FGP116" s="355"/>
      <c r="FGQ116" s="355"/>
      <c r="FGR116" s="355"/>
      <c r="FGS116" s="355"/>
      <c r="FGT116" s="355"/>
      <c r="FGU116" s="355"/>
      <c r="FGV116" s="355"/>
      <c r="FGW116" s="355"/>
      <c r="FGX116" s="355"/>
      <c r="FGY116" s="355"/>
      <c r="FGZ116" s="355"/>
      <c r="FHA116" s="355"/>
      <c r="FHB116" s="355"/>
      <c r="FHC116" s="355"/>
      <c r="FHD116" s="355"/>
      <c r="FHE116" s="355"/>
      <c r="FHF116" s="355"/>
      <c r="FHG116" s="355"/>
      <c r="FHH116" s="355"/>
      <c r="FHI116" s="355"/>
      <c r="FHJ116" s="355"/>
      <c r="FHK116" s="355"/>
      <c r="FHL116" s="355"/>
      <c r="FHM116" s="355"/>
      <c r="FHN116" s="355"/>
      <c r="FHO116" s="355"/>
      <c r="FHP116" s="355"/>
      <c r="FHQ116" s="355"/>
      <c r="FHR116" s="355"/>
      <c r="FHS116" s="355"/>
      <c r="FHT116" s="355"/>
      <c r="FHU116" s="355"/>
      <c r="FHV116" s="355"/>
      <c r="FHW116" s="355"/>
      <c r="FHX116" s="355"/>
      <c r="FHY116" s="355"/>
      <c r="FHZ116" s="355"/>
      <c r="FIA116" s="355"/>
      <c r="FIB116" s="355"/>
      <c r="FIC116" s="355"/>
      <c r="FID116" s="355"/>
      <c r="FIE116" s="355"/>
      <c r="FIF116" s="355"/>
      <c r="FIG116" s="355"/>
      <c r="FIH116" s="355"/>
      <c r="FII116" s="355"/>
      <c r="FIJ116" s="355"/>
      <c r="FIK116" s="355"/>
      <c r="FIL116" s="355"/>
      <c r="FIM116" s="355"/>
      <c r="FIN116" s="355"/>
      <c r="FIO116" s="355"/>
      <c r="FIP116" s="355"/>
      <c r="FIQ116" s="355"/>
      <c r="FIR116" s="355"/>
      <c r="FIS116" s="355"/>
      <c r="FIT116" s="355"/>
      <c r="FIU116" s="355"/>
      <c r="FIV116" s="355"/>
      <c r="FIW116" s="355"/>
      <c r="FIX116" s="355"/>
      <c r="FIY116" s="355"/>
      <c r="FIZ116" s="355"/>
      <c r="FJA116" s="355"/>
      <c r="FJB116" s="355"/>
      <c r="FJC116" s="355"/>
      <c r="FJD116" s="355"/>
      <c r="FJE116" s="355"/>
      <c r="FJF116" s="355"/>
      <c r="FJG116" s="355"/>
      <c r="FJH116" s="355"/>
      <c r="FJI116" s="355"/>
      <c r="FJJ116" s="355"/>
      <c r="FJK116" s="355"/>
      <c r="FJL116" s="355"/>
      <c r="FJM116" s="355"/>
      <c r="FJN116" s="355"/>
      <c r="FJO116" s="355"/>
      <c r="FJP116" s="355"/>
      <c r="FJQ116" s="355"/>
      <c r="FJR116" s="355"/>
      <c r="FJS116" s="355"/>
      <c r="FJT116" s="355"/>
      <c r="FJU116" s="355"/>
      <c r="FJV116" s="355"/>
      <c r="FJW116" s="355"/>
      <c r="FJX116" s="355"/>
      <c r="FJY116" s="355"/>
      <c r="FJZ116" s="355"/>
      <c r="FKA116" s="355"/>
      <c r="FKB116" s="355"/>
      <c r="FKC116" s="355"/>
      <c r="FKD116" s="355"/>
      <c r="FKE116" s="355"/>
      <c r="FKF116" s="355"/>
      <c r="FKG116" s="355"/>
      <c r="FKH116" s="355"/>
      <c r="FKI116" s="355"/>
      <c r="FKJ116" s="355"/>
      <c r="FKK116" s="355"/>
      <c r="FKL116" s="355"/>
      <c r="FKM116" s="355"/>
      <c r="FKT116" s="355"/>
      <c r="FKU116" s="355"/>
      <c r="FKV116" s="355"/>
      <c r="FKW116" s="355"/>
      <c r="FKX116" s="355"/>
      <c r="FKY116" s="355"/>
      <c r="FKZ116" s="355"/>
      <c r="FLA116" s="355"/>
      <c r="FLB116" s="355"/>
      <c r="FLC116" s="355"/>
      <c r="FLD116" s="355"/>
      <c r="FLE116" s="355"/>
      <c r="FLF116" s="355"/>
      <c r="FLG116" s="355"/>
      <c r="FLH116" s="355"/>
      <c r="FLI116" s="355"/>
      <c r="FLJ116" s="355"/>
      <c r="FLK116" s="355"/>
      <c r="FLL116" s="355"/>
      <c r="FLM116" s="355"/>
      <c r="FLN116" s="355"/>
      <c r="FLO116" s="355"/>
      <c r="FLP116" s="355"/>
      <c r="FLQ116" s="355"/>
      <c r="FLR116" s="355"/>
      <c r="FLS116" s="355"/>
      <c r="FLT116" s="355"/>
      <c r="FLU116" s="355"/>
      <c r="FLV116" s="355"/>
      <c r="FLW116" s="355"/>
      <c r="FLX116" s="355"/>
      <c r="FLY116" s="355"/>
      <c r="FLZ116" s="355"/>
      <c r="FMA116" s="355"/>
      <c r="FMB116" s="355"/>
      <c r="FMC116" s="355"/>
      <c r="FMD116" s="355"/>
      <c r="FME116" s="355"/>
      <c r="FMF116" s="355"/>
      <c r="FMG116" s="355"/>
      <c r="FMH116" s="355"/>
      <c r="FMI116" s="355"/>
      <c r="FMJ116" s="355"/>
      <c r="FMK116" s="355"/>
      <c r="FML116" s="355"/>
      <c r="FMM116" s="355"/>
      <c r="FMN116" s="355"/>
      <c r="FMO116" s="355"/>
      <c r="FMP116" s="355"/>
      <c r="FMQ116" s="355"/>
      <c r="FMR116" s="355"/>
      <c r="FMS116" s="355"/>
      <c r="FMT116" s="355"/>
      <c r="FMU116" s="355"/>
      <c r="FMV116" s="355"/>
      <c r="FMW116" s="355"/>
      <c r="FMX116" s="355"/>
      <c r="FMY116" s="355"/>
      <c r="FMZ116" s="355"/>
      <c r="FNA116" s="355"/>
      <c r="FNB116" s="355"/>
      <c r="FNC116" s="355"/>
      <c r="FND116" s="355"/>
      <c r="FNE116" s="355"/>
      <c r="FNF116" s="355"/>
      <c r="FNG116" s="355"/>
      <c r="FNH116" s="355"/>
      <c r="FNI116" s="355"/>
      <c r="FNJ116" s="355"/>
      <c r="FNK116" s="355"/>
      <c r="FNL116" s="355"/>
      <c r="FNM116" s="355"/>
      <c r="FNN116" s="355"/>
      <c r="FNO116" s="355"/>
      <c r="FNP116" s="355"/>
      <c r="FNQ116" s="355"/>
      <c r="FNR116" s="355"/>
      <c r="FNS116" s="355"/>
      <c r="FNT116" s="355"/>
      <c r="FNU116" s="355"/>
      <c r="FNV116" s="355"/>
      <c r="FNW116" s="355"/>
      <c r="FNX116" s="355"/>
      <c r="FNY116" s="355"/>
      <c r="FNZ116" s="355"/>
      <c r="FOA116" s="355"/>
      <c r="FOB116" s="355"/>
      <c r="FOC116" s="355"/>
      <c r="FOD116" s="355"/>
      <c r="FOE116" s="355"/>
      <c r="FOF116" s="355"/>
      <c r="FOG116" s="355"/>
      <c r="FOH116" s="355"/>
      <c r="FOI116" s="355"/>
      <c r="FOJ116" s="355"/>
      <c r="FOK116" s="355"/>
      <c r="FOL116" s="355"/>
      <c r="FOM116" s="355"/>
      <c r="FON116" s="355"/>
      <c r="FOO116" s="355"/>
      <c r="FOP116" s="355"/>
      <c r="FOQ116" s="355"/>
      <c r="FOR116" s="355"/>
      <c r="FOS116" s="355"/>
      <c r="FOT116" s="355"/>
      <c r="FOU116" s="355"/>
      <c r="FOV116" s="355"/>
      <c r="FOW116" s="355"/>
      <c r="FOX116" s="355"/>
      <c r="FOY116" s="355"/>
      <c r="FOZ116" s="355"/>
      <c r="FPA116" s="355"/>
      <c r="FPB116" s="355"/>
      <c r="FPC116" s="355"/>
      <c r="FPD116" s="355"/>
      <c r="FPE116" s="355"/>
      <c r="FPF116" s="355"/>
      <c r="FPG116" s="355"/>
      <c r="FPH116" s="355"/>
      <c r="FPI116" s="355"/>
      <c r="FPJ116" s="355"/>
      <c r="FPK116" s="355"/>
      <c r="FPL116" s="355"/>
      <c r="FPM116" s="355"/>
      <c r="FPN116" s="355"/>
      <c r="FPO116" s="355"/>
      <c r="FPP116" s="355"/>
      <c r="FPQ116" s="355"/>
      <c r="FPR116" s="355"/>
      <c r="FPS116" s="355"/>
      <c r="FPT116" s="355"/>
      <c r="FPU116" s="355"/>
      <c r="FPV116" s="355"/>
      <c r="FPW116" s="355"/>
      <c r="FPX116" s="355"/>
      <c r="FPY116" s="355"/>
      <c r="FPZ116" s="355"/>
      <c r="FQA116" s="355"/>
      <c r="FQB116" s="355"/>
      <c r="FQC116" s="355"/>
      <c r="FQD116" s="355"/>
      <c r="FQE116" s="355"/>
      <c r="FQF116" s="355"/>
      <c r="FQG116" s="355"/>
      <c r="FQH116" s="355"/>
      <c r="FQI116" s="355"/>
      <c r="FQJ116" s="355"/>
      <c r="FQK116" s="355"/>
      <c r="FQL116" s="355"/>
      <c r="FQM116" s="355"/>
      <c r="FQN116" s="355"/>
      <c r="FQO116" s="355"/>
      <c r="FQP116" s="355"/>
      <c r="FQQ116" s="355"/>
      <c r="FQR116" s="355"/>
      <c r="FQS116" s="355"/>
      <c r="FQT116" s="355"/>
      <c r="FQU116" s="355"/>
      <c r="FQV116" s="355"/>
      <c r="FQW116" s="355"/>
      <c r="FQX116" s="355"/>
      <c r="FQY116" s="355"/>
      <c r="FQZ116" s="355"/>
      <c r="FRA116" s="355"/>
      <c r="FRB116" s="355"/>
      <c r="FRC116" s="355"/>
      <c r="FRD116" s="355"/>
      <c r="FRE116" s="355"/>
      <c r="FRF116" s="355"/>
      <c r="FRG116" s="355"/>
      <c r="FRH116" s="355"/>
      <c r="FRI116" s="355"/>
      <c r="FRJ116" s="355"/>
      <c r="FRK116" s="355"/>
      <c r="FRL116" s="355"/>
      <c r="FRM116" s="355"/>
      <c r="FRN116" s="355"/>
      <c r="FRO116" s="355"/>
      <c r="FRP116" s="355"/>
      <c r="FRQ116" s="355"/>
      <c r="FRR116" s="355"/>
      <c r="FRS116" s="355"/>
      <c r="FRT116" s="355"/>
      <c r="FRU116" s="355"/>
      <c r="FRV116" s="355"/>
      <c r="FRW116" s="355"/>
      <c r="FRX116" s="355"/>
      <c r="FRY116" s="355"/>
      <c r="FRZ116" s="355"/>
      <c r="FSA116" s="355"/>
      <c r="FSB116" s="355"/>
      <c r="FSC116" s="355"/>
      <c r="FSD116" s="355"/>
      <c r="FSE116" s="355"/>
      <c r="FSF116" s="355"/>
      <c r="FSG116" s="355"/>
      <c r="FSH116" s="355"/>
      <c r="FSI116" s="355"/>
      <c r="FSJ116" s="355"/>
      <c r="FSK116" s="355"/>
      <c r="FSL116" s="355"/>
      <c r="FSM116" s="355"/>
      <c r="FSN116" s="355"/>
      <c r="FSO116" s="355"/>
      <c r="FSP116" s="355"/>
      <c r="FSQ116" s="355"/>
      <c r="FSR116" s="355"/>
      <c r="FSS116" s="355"/>
      <c r="FST116" s="355"/>
      <c r="FSU116" s="355"/>
      <c r="FSV116" s="355"/>
      <c r="FSW116" s="355"/>
      <c r="FSX116" s="355"/>
      <c r="FSY116" s="355"/>
      <c r="FSZ116" s="355"/>
      <c r="FTA116" s="355"/>
      <c r="FTB116" s="355"/>
      <c r="FTC116" s="355"/>
      <c r="FTD116" s="355"/>
      <c r="FTE116" s="355"/>
      <c r="FTF116" s="355"/>
      <c r="FTG116" s="355"/>
      <c r="FTH116" s="355"/>
      <c r="FTI116" s="355"/>
      <c r="FTJ116" s="355"/>
      <c r="FTK116" s="355"/>
      <c r="FTL116" s="355"/>
      <c r="FTM116" s="355"/>
      <c r="FTN116" s="355"/>
      <c r="FTO116" s="355"/>
      <c r="FTP116" s="355"/>
      <c r="FTQ116" s="355"/>
      <c r="FTR116" s="355"/>
      <c r="FTS116" s="355"/>
      <c r="FTT116" s="355"/>
      <c r="FTU116" s="355"/>
      <c r="FTV116" s="355"/>
      <c r="FTW116" s="355"/>
      <c r="FTX116" s="355"/>
      <c r="FTY116" s="355"/>
      <c r="FTZ116" s="355"/>
      <c r="FUA116" s="355"/>
      <c r="FUB116" s="355"/>
      <c r="FUC116" s="355"/>
      <c r="FUD116" s="355"/>
      <c r="FUE116" s="355"/>
      <c r="FUF116" s="355"/>
      <c r="FUG116" s="355"/>
      <c r="FUH116" s="355"/>
      <c r="FUI116" s="355"/>
      <c r="FUP116" s="355"/>
      <c r="FUQ116" s="355"/>
      <c r="FUR116" s="355"/>
      <c r="FUS116" s="355"/>
      <c r="FUT116" s="355"/>
      <c r="FUU116" s="355"/>
      <c r="FUV116" s="355"/>
      <c r="FUW116" s="355"/>
      <c r="FUX116" s="355"/>
      <c r="FUY116" s="355"/>
      <c r="FUZ116" s="355"/>
      <c r="FVA116" s="355"/>
      <c r="FVB116" s="355"/>
      <c r="FVC116" s="355"/>
      <c r="FVD116" s="355"/>
      <c r="FVE116" s="355"/>
      <c r="FVF116" s="355"/>
      <c r="FVG116" s="355"/>
      <c r="FVH116" s="355"/>
      <c r="FVI116" s="355"/>
      <c r="FVJ116" s="355"/>
      <c r="FVK116" s="355"/>
      <c r="FVL116" s="355"/>
      <c r="FVM116" s="355"/>
      <c r="FVN116" s="355"/>
      <c r="FVO116" s="355"/>
      <c r="FVP116" s="355"/>
      <c r="FVQ116" s="355"/>
      <c r="FVR116" s="355"/>
      <c r="FVS116" s="355"/>
      <c r="FVT116" s="355"/>
      <c r="FVU116" s="355"/>
      <c r="FVV116" s="355"/>
      <c r="FVW116" s="355"/>
      <c r="FVX116" s="355"/>
      <c r="FVY116" s="355"/>
      <c r="FVZ116" s="355"/>
      <c r="FWA116" s="355"/>
      <c r="FWB116" s="355"/>
      <c r="FWC116" s="355"/>
      <c r="FWD116" s="355"/>
      <c r="FWE116" s="355"/>
      <c r="FWF116" s="355"/>
      <c r="FWG116" s="355"/>
      <c r="FWH116" s="355"/>
      <c r="FWI116" s="355"/>
      <c r="FWJ116" s="355"/>
      <c r="FWK116" s="355"/>
      <c r="FWL116" s="355"/>
      <c r="FWM116" s="355"/>
      <c r="FWN116" s="355"/>
      <c r="FWO116" s="355"/>
      <c r="FWP116" s="355"/>
      <c r="FWQ116" s="355"/>
      <c r="FWR116" s="355"/>
      <c r="FWS116" s="355"/>
      <c r="FWT116" s="355"/>
      <c r="FWU116" s="355"/>
      <c r="FWV116" s="355"/>
      <c r="FWW116" s="355"/>
      <c r="FWX116" s="355"/>
      <c r="FWY116" s="355"/>
      <c r="FWZ116" s="355"/>
      <c r="FXA116" s="355"/>
      <c r="FXB116" s="355"/>
      <c r="FXC116" s="355"/>
      <c r="FXD116" s="355"/>
      <c r="FXE116" s="355"/>
      <c r="FXF116" s="355"/>
      <c r="FXG116" s="355"/>
      <c r="FXH116" s="355"/>
      <c r="FXI116" s="355"/>
      <c r="FXJ116" s="355"/>
      <c r="FXK116" s="355"/>
      <c r="FXL116" s="355"/>
      <c r="FXM116" s="355"/>
      <c r="FXN116" s="355"/>
      <c r="FXO116" s="355"/>
      <c r="FXP116" s="355"/>
      <c r="FXQ116" s="355"/>
      <c r="FXR116" s="355"/>
      <c r="FXS116" s="355"/>
      <c r="FXT116" s="355"/>
      <c r="FXU116" s="355"/>
      <c r="FXV116" s="355"/>
      <c r="FXW116" s="355"/>
      <c r="FXX116" s="355"/>
      <c r="FXY116" s="355"/>
      <c r="FXZ116" s="355"/>
      <c r="FYA116" s="355"/>
      <c r="FYB116" s="355"/>
      <c r="FYC116" s="355"/>
      <c r="FYD116" s="355"/>
      <c r="FYE116" s="355"/>
      <c r="FYF116" s="355"/>
      <c r="FYG116" s="355"/>
      <c r="FYH116" s="355"/>
      <c r="FYI116" s="355"/>
      <c r="FYJ116" s="355"/>
      <c r="FYK116" s="355"/>
      <c r="FYL116" s="355"/>
      <c r="FYM116" s="355"/>
      <c r="FYN116" s="355"/>
      <c r="FYO116" s="355"/>
      <c r="FYP116" s="355"/>
      <c r="FYQ116" s="355"/>
      <c r="FYR116" s="355"/>
      <c r="FYS116" s="355"/>
      <c r="FYT116" s="355"/>
      <c r="FYU116" s="355"/>
      <c r="FYV116" s="355"/>
      <c r="FYW116" s="355"/>
      <c r="FYX116" s="355"/>
      <c r="FYY116" s="355"/>
      <c r="FYZ116" s="355"/>
      <c r="FZA116" s="355"/>
      <c r="FZB116" s="355"/>
      <c r="FZC116" s="355"/>
      <c r="FZD116" s="355"/>
      <c r="FZE116" s="355"/>
      <c r="FZF116" s="355"/>
      <c r="FZG116" s="355"/>
      <c r="FZH116" s="355"/>
      <c r="FZI116" s="355"/>
      <c r="FZJ116" s="355"/>
      <c r="FZK116" s="355"/>
      <c r="FZL116" s="355"/>
      <c r="FZM116" s="355"/>
      <c r="FZN116" s="355"/>
      <c r="FZO116" s="355"/>
      <c r="FZP116" s="355"/>
      <c r="FZQ116" s="355"/>
      <c r="FZR116" s="355"/>
      <c r="FZS116" s="355"/>
      <c r="FZT116" s="355"/>
      <c r="FZU116" s="355"/>
      <c r="FZV116" s="355"/>
      <c r="FZW116" s="355"/>
      <c r="FZX116" s="355"/>
      <c r="FZY116" s="355"/>
      <c r="FZZ116" s="355"/>
      <c r="GAA116" s="355"/>
      <c r="GAB116" s="355"/>
      <c r="GAC116" s="355"/>
      <c r="GAD116" s="355"/>
      <c r="GAE116" s="355"/>
      <c r="GAF116" s="355"/>
      <c r="GAG116" s="355"/>
      <c r="GAH116" s="355"/>
      <c r="GAI116" s="355"/>
      <c r="GAJ116" s="355"/>
      <c r="GAK116" s="355"/>
      <c r="GAL116" s="355"/>
      <c r="GAM116" s="355"/>
      <c r="GAN116" s="355"/>
      <c r="GAO116" s="355"/>
      <c r="GAP116" s="355"/>
      <c r="GAQ116" s="355"/>
      <c r="GAR116" s="355"/>
      <c r="GAS116" s="355"/>
      <c r="GAT116" s="355"/>
      <c r="GAU116" s="355"/>
      <c r="GAV116" s="355"/>
      <c r="GAW116" s="355"/>
      <c r="GAX116" s="355"/>
      <c r="GAY116" s="355"/>
      <c r="GAZ116" s="355"/>
      <c r="GBA116" s="355"/>
      <c r="GBB116" s="355"/>
      <c r="GBC116" s="355"/>
      <c r="GBD116" s="355"/>
      <c r="GBE116" s="355"/>
      <c r="GBF116" s="355"/>
      <c r="GBG116" s="355"/>
      <c r="GBH116" s="355"/>
      <c r="GBI116" s="355"/>
      <c r="GBJ116" s="355"/>
      <c r="GBK116" s="355"/>
      <c r="GBL116" s="355"/>
      <c r="GBM116" s="355"/>
      <c r="GBN116" s="355"/>
      <c r="GBO116" s="355"/>
      <c r="GBP116" s="355"/>
      <c r="GBQ116" s="355"/>
      <c r="GBR116" s="355"/>
      <c r="GBS116" s="355"/>
      <c r="GBT116" s="355"/>
      <c r="GBU116" s="355"/>
      <c r="GBV116" s="355"/>
      <c r="GBW116" s="355"/>
      <c r="GBX116" s="355"/>
      <c r="GBY116" s="355"/>
      <c r="GBZ116" s="355"/>
      <c r="GCA116" s="355"/>
      <c r="GCB116" s="355"/>
      <c r="GCC116" s="355"/>
      <c r="GCD116" s="355"/>
      <c r="GCE116" s="355"/>
      <c r="GCF116" s="355"/>
      <c r="GCG116" s="355"/>
      <c r="GCH116" s="355"/>
      <c r="GCI116" s="355"/>
      <c r="GCJ116" s="355"/>
      <c r="GCK116" s="355"/>
      <c r="GCL116" s="355"/>
      <c r="GCM116" s="355"/>
      <c r="GCN116" s="355"/>
      <c r="GCO116" s="355"/>
      <c r="GCP116" s="355"/>
      <c r="GCQ116" s="355"/>
      <c r="GCR116" s="355"/>
      <c r="GCS116" s="355"/>
      <c r="GCT116" s="355"/>
      <c r="GCU116" s="355"/>
      <c r="GCV116" s="355"/>
      <c r="GCW116" s="355"/>
      <c r="GCX116" s="355"/>
      <c r="GCY116" s="355"/>
      <c r="GCZ116" s="355"/>
      <c r="GDA116" s="355"/>
      <c r="GDB116" s="355"/>
      <c r="GDC116" s="355"/>
      <c r="GDD116" s="355"/>
      <c r="GDE116" s="355"/>
      <c r="GDF116" s="355"/>
      <c r="GDG116" s="355"/>
      <c r="GDH116" s="355"/>
      <c r="GDI116" s="355"/>
      <c r="GDJ116" s="355"/>
      <c r="GDK116" s="355"/>
      <c r="GDL116" s="355"/>
      <c r="GDM116" s="355"/>
      <c r="GDN116" s="355"/>
      <c r="GDO116" s="355"/>
      <c r="GDP116" s="355"/>
      <c r="GDQ116" s="355"/>
      <c r="GDR116" s="355"/>
      <c r="GDS116" s="355"/>
      <c r="GDT116" s="355"/>
      <c r="GDU116" s="355"/>
      <c r="GDV116" s="355"/>
      <c r="GDW116" s="355"/>
      <c r="GDX116" s="355"/>
      <c r="GDY116" s="355"/>
      <c r="GDZ116" s="355"/>
      <c r="GEA116" s="355"/>
      <c r="GEB116" s="355"/>
      <c r="GEC116" s="355"/>
      <c r="GED116" s="355"/>
      <c r="GEE116" s="355"/>
      <c r="GEL116" s="355"/>
      <c r="GEM116" s="355"/>
      <c r="GEN116" s="355"/>
      <c r="GEO116" s="355"/>
      <c r="GEP116" s="355"/>
      <c r="GEQ116" s="355"/>
      <c r="GER116" s="355"/>
      <c r="GES116" s="355"/>
      <c r="GET116" s="355"/>
      <c r="GEU116" s="355"/>
      <c r="GEV116" s="355"/>
      <c r="GEW116" s="355"/>
      <c r="GEX116" s="355"/>
      <c r="GEY116" s="355"/>
      <c r="GEZ116" s="355"/>
      <c r="GFA116" s="355"/>
      <c r="GFB116" s="355"/>
      <c r="GFC116" s="355"/>
      <c r="GFD116" s="355"/>
      <c r="GFE116" s="355"/>
      <c r="GFF116" s="355"/>
      <c r="GFG116" s="355"/>
      <c r="GFH116" s="355"/>
      <c r="GFI116" s="355"/>
      <c r="GFJ116" s="355"/>
      <c r="GFK116" s="355"/>
      <c r="GFL116" s="355"/>
      <c r="GFM116" s="355"/>
      <c r="GFN116" s="355"/>
      <c r="GFO116" s="355"/>
      <c r="GFP116" s="355"/>
      <c r="GFQ116" s="355"/>
      <c r="GFR116" s="355"/>
      <c r="GFS116" s="355"/>
      <c r="GFT116" s="355"/>
      <c r="GFU116" s="355"/>
      <c r="GFV116" s="355"/>
      <c r="GFW116" s="355"/>
      <c r="GFX116" s="355"/>
      <c r="GFY116" s="355"/>
      <c r="GFZ116" s="355"/>
      <c r="GGA116" s="355"/>
      <c r="GGB116" s="355"/>
      <c r="GGC116" s="355"/>
      <c r="GGD116" s="355"/>
      <c r="GGE116" s="355"/>
      <c r="GGF116" s="355"/>
      <c r="GGG116" s="355"/>
      <c r="GGH116" s="355"/>
      <c r="GGI116" s="355"/>
      <c r="GGJ116" s="355"/>
      <c r="GGK116" s="355"/>
      <c r="GGL116" s="355"/>
      <c r="GGM116" s="355"/>
      <c r="GGN116" s="355"/>
      <c r="GGO116" s="355"/>
      <c r="GGP116" s="355"/>
      <c r="GGQ116" s="355"/>
      <c r="GGR116" s="355"/>
      <c r="GGS116" s="355"/>
      <c r="GGT116" s="355"/>
      <c r="GGU116" s="355"/>
      <c r="GGV116" s="355"/>
      <c r="GGW116" s="355"/>
      <c r="GGX116" s="355"/>
      <c r="GGY116" s="355"/>
      <c r="GGZ116" s="355"/>
      <c r="GHA116" s="355"/>
      <c r="GHB116" s="355"/>
      <c r="GHC116" s="355"/>
      <c r="GHD116" s="355"/>
      <c r="GHE116" s="355"/>
      <c r="GHF116" s="355"/>
      <c r="GHG116" s="355"/>
      <c r="GHH116" s="355"/>
      <c r="GHI116" s="355"/>
      <c r="GHJ116" s="355"/>
      <c r="GHK116" s="355"/>
      <c r="GHL116" s="355"/>
      <c r="GHM116" s="355"/>
      <c r="GHN116" s="355"/>
      <c r="GHO116" s="355"/>
      <c r="GHP116" s="355"/>
      <c r="GHQ116" s="355"/>
      <c r="GHR116" s="355"/>
      <c r="GHS116" s="355"/>
      <c r="GHT116" s="355"/>
      <c r="GHU116" s="355"/>
      <c r="GHV116" s="355"/>
      <c r="GHW116" s="355"/>
      <c r="GHX116" s="355"/>
      <c r="GHY116" s="355"/>
      <c r="GHZ116" s="355"/>
      <c r="GIA116" s="355"/>
      <c r="GIB116" s="355"/>
      <c r="GIC116" s="355"/>
      <c r="GID116" s="355"/>
      <c r="GIE116" s="355"/>
      <c r="GIF116" s="355"/>
      <c r="GIG116" s="355"/>
      <c r="GIH116" s="355"/>
      <c r="GII116" s="355"/>
      <c r="GIJ116" s="355"/>
      <c r="GIK116" s="355"/>
      <c r="GIL116" s="355"/>
      <c r="GIM116" s="355"/>
      <c r="GIN116" s="355"/>
      <c r="GIO116" s="355"/>
      <c r="GIP116" s="355"/>
      <c r="GIQ116" s="355"/>
      <c r="GIR116" s="355"/>
      <c r="GIS116" s="355"/>
      <c r="GIT116" s="355"/>
      <c r="GIU116" s="355"/>
      <c r="GIV116" s="355"/>
      <c r="GIW116" s="355"/>
      <c r="GIX116" s="355"/>
      <c r="GIY116" s="355"/>
      <c r="GIZ116" s="355"/>
      <c r="GJA116" s="355"/>
      <c r="GJB116" s="355"/>
      <c r="GJC116" s="355"/>
      <c r="GJD116" s="355"/>
      <c r="GJE116" s="355"/>
      <c r="GJF116" s="355"/>
      <c r="GJG116" s="355"/>
      <c r="GJH116" s="355"/>
      <c r="GJI116" s="355"/>
      <c r="GJJ116" s="355"/>
      <c r="GJK116" s="355"/>
      <c r="GJL116" s="355"/>
      <c r="GJM116" s="355"/>
      <c r="GJN116" s="355"/>
      <c r="GJO116" s="355"/>
      <c r="GJP116" s="355"/>
      <c r="GJQ116" s="355"/>
      <c r="GJR116" s="355"/>
      <c r="GJS116" s="355"/>
      <c r="GJT116" s="355"/>
      <c r="GJU116" s="355"/>
      <c r="GJV116" s="355"/>
      <c r="GJW116" s="355"/>
      <c r="GJX116" s="355"/>
      <c r="GJY116" s="355"/>
      <c r="GJZ116" s="355"/>
      <c r="GKA116" s="355"/>
      <c r="GKB116" s="355"/>
      <c r="GKC116" s="355"/>
      <c r="GKD116" s="355"/>
      <c r="GKE116" s="355"/>
      <c r="GKF116" s="355"/>
      <c r="GKG116" s="355"/>
      <c r="GKH116" s="355"/>
      <c r="GKI116" s="355"/>
      <c r="GKJ116" s="355"/>
      <c r="GKK116" s="355"/>
      <c r="GKL116" s="355"/>
      <c r="GKM116" s="355"/>
      <c r="GKN116" s="355"/>
      <c r="GKO116" s="355"/>
      <c r="GKP116" s="355"/>
      <c r="GKQ116" s="355"/>
      <c r="GKR116" s="355"/>
      <c r="GKS116" s="355"/>
      <c r="GKT116" s="355"/>
      <c r="GKU116" s="355"/>
      <c r="GKV116" s="355"/>
      <c r="GKW116" s="355"/>
      <c r="GKX116" s="355"/>
      <c r="GKY116" s="355"/>
      <c r="GKZ116" s="355"/>
      <c r="GLA116" s="355"/>
      <c r="GLB116" s="355"/>
      <c r="GLC116" s="355"/>
      <c r="GLD116" s="355"/>
      <c r="GLE116" s="355"/>
      <c r="GLF116" s="355"/>
      <c r="GLG116" s="355"/>
      <c r="GLH116" s="355"/>
      <c r="GLI116" s="355"/>
      <c r="GLJ116" s="355"/>
      <c r="GLK116" s="355"/>
      <c r="GLL116" s="355"/>
      <c r="GLM116" s="355"/>
      <c r="GLN116" s="355"/>
      <c r="GLO116" s="355"/>
      <c r="GLP116" s="355"/>
      <c r="GLQ116" s="355"/>
      <c r="GLR116" s="355"/>
      <c r="GLS116" s="355"/>
      <c r="GLT116" s="355"/>
      <c r="GLU116" s="355"/>
      <c r="GLV116" s="355"/>
      <c r="GLW116" s="355"/>
      <c r="GLX116" s="355"/>
      <c r="GLY116" s="355"/>
      <c r="GLZ116" s="355"/>
      <c r="GMA116" s="355"/>
      <c r="GMB116" s="355"/>
      <c r="GMC116" s="355"/>
      <c r="GMD116" s="355"/>
      <c r="GME116" s="355"/>
      <c r="GMF116" s="355"/>
      <c r="GMG116" s="355"/>
      <c r="GMH116" s="355"/>
      <c r="GMI116" s="355"/>
      <c r="GMJ116" s="355"/>
      <c r="GMK116" s="355"/>
      <c r="GML116" s="355"/>
      <c r="GMM116" s="355"/>
      <c r="GMN116" s="355"/>
      <c r="GMO116" s="355"/>
      <c r="GMP116" s="355"/>
      <c r="GMQ116" s="355"/>
      <c r="GMR116" s="355"/>
      <c r="GMS116" s="355"/>
      <c r="GMT116" s="355"/>
      <c r="GMU116" s="355"/>
      <c r="GMV116" s="355"/>
      <c r="GMW116" s="355"/>
      <c r="GMX116" s="355"/>
      <c r="GMY116" s="355"/>
      <c r="GMZ116" s="355"/>
      <c r="GNA116" s="355"/>
      <c r="GNB116" s="355"/>
      <c r="GNC116" s="355"/>
      <c r="GND116" s="355"/>
      <c r="GNE116" s="355"/>
      <c r="GNF116" s="355"/>
      <c r="GNG116" s="355"/>
      <c r="GNH116" s="355"/>
      <c r="GNI116" s="355"/>
      <c r="GNJ116" s="355"/>
      <c r="GNK116" s="355"/>
      <c r="GNL116" s="355"/>
      <c r="GNM116" s="355"/>
      <c r="GNN116" s="355"/>
      <c r="GNO116" s="355"/>
      <c r="GNP116" s="355"/>
      <c r="GNQ116" s="355"/>
      <c r="GNR116" s="355"/>
      <c r="GNS116" s="355"/>
      <c r="GNT116" s="355"/>
      <c r="GNU116" s="355"/>
      <c r="GNV116" s="355"/>
      <c r="GNW116" s="355"/>
      <c r="GNX116" s="355"/>
      <c r="GNY116" s="355"/>
      <c r="GNZ116" s="355"/>
      <c r="GOA116" s="355"/>
      <c r="GOH116" s="355"/>
      <c r="GOI116" s="355"/>
      <c r="GOJ116" s="355"/>
      <c r="GOK116" s="355"/>
      <c r="GOL116" s="355"/>
      <c r="GOM116" s="355"/>
      <c r="GON116" s="355"/>
      <c r="GOO116" s="355"/>
      <c r="GOP116" s="355"/>
      <c r="GOQ116" s="355"/>
      <c r="GOR116" s="355"/>
      <c r="GOS116" s="355"/>
      <c r="GOT116" s="355"/>
      <c r="GOU116" s="355"/>
      <c r="GOV116" s="355"/>
      <c r="GOW116" s="355"/>
      <c r="GOX116" s="355"/>
      <c r="GOY116" s="355"/>
      <c r="GOZ116" s="355"/>
      <c r="GPA116" s="355"/>
      <c r="GPB116" s="355"/>
      <c r="GPC116" s="355"/>
      <c r="GPD116" s="355"/>
      <c r="GPE116" s="355"/>
      <c r="GPF116" s="355"/>
      <c r="GPG116" s="355"/>
      <c r="GPH116" s="355"/>
      <c r="GPI116" s="355"/>
      <c r="GPJ116" s="355"/>
      <c r="GPK116" s="355"/>
      <c r="GPL116" s="355"/>
      <c r="GPM116" s="355"/>
      <c r="GPN116" s="355"/>
      <c r="GPO116" s="355"/>
      <c r="GPP116" s="355"/>
      <c r="GPQ116" s="355"/>
      <c r="GPR116" s="355"/>
      <c r="GPS116" s="355"/>
      <c r="GPT116" s="355"/>
      <c r="GPU116" s="355"/>
      <c r="GPV116" s="355"/>
      <c r="GPW116" s="355"/>
      <c r="GPX116" s="355"/>
      <c r="GPY116" s="355"/>
      <c r="GPZ116" s="355"/>
      <c r="GQA116" s="355"/>
      <c r="GQB116" s="355"/>
      <c r="GQC116" s="355"/>
      <c r="GQD116" s="355"/>
      <c r="GQE116" s="355"/>
      <c r="GQF116" s="355"/>
      <c r="GQG116" s="355"/>
      <c r="GQH116" s="355"/>
      <c r="GQI116" s="355"/>
      <c r="GQJ116" s="355"/>
      <c r="GQK116" s="355"/>
      <c r="GQL116" s="355"/>
      <c r="GQM116" s="355"/>
      <c r="GQN116" s="355"/>
      <c r="GQO116" s="355"/>
      <c r="GQP116" s="355"/>
      <c r="GQQ116" s="355"/>
      <c r="GQR116" s="355"/>
      <c r="GQS116" s="355"/>
      <c r="GQT116" s="355"/>
      <c r="GQU116" s="355"/>
      <c r="GQV116" s="355"/>
      <c r="GQW116" s="355"/>
      <c r="GQX116" s="355"/>
      <c r="GQY116" s="355"/>
      <c r="GQZ116" s="355"/>
      <c r="GRA116" s="355"/>
      <c r="GRB116" s="355"/>
      <c r="GRC116" s="355"/>
      <c r="GRD116" s="355"/>
      <c r="GRE116" s="355"/>
      <c r="GRF116" s="355"/>
      <c r="GRG116" s="355"/>
      <c r="GRH116" s="355"/>
      <c r="GRI116" s="355"/>
      <c r="GRJ116" s="355"/>
      <c r="GRK116" s="355"/>
      <c r="GRL116" s="355"/>
      <c r="GRM116" s="355"/>
      <c r="GRN116" s="355"/>
      <c r="GRO116" s="355"/>
      <c r="GRP116" s="355"/>
      <c r="GRQ116" s="355"/>
      <c r="GRR116" s="355"/>
      <c r="GRS116" s="355"/>
      <c r="GRT116" s="355"/>
      <c r="GRU116" s="355"/>
      <c r="GRV116" s="355"/>
      <c r="GRW116" s="355"/>
      <c r="GRX116" s="355"/>
      <c r="GRY116" s="355"/>
      <c r="GRZ116" s="355"/>
      <c r="GSA116" s="355"/>
      <c r="GSB116" s="355"/>
      <c r="GSC116" s="355"/>
      <c r="GSD116" s="355"/>
      <c r="GSE116" s="355"/>
      <c r="GSF116" s="355"/>
      <c r="GSG116" s="355"/>
      <c r="GSH116" s="355"/>
      <c r="GSI116" s="355"/>
      <c r="GSJ116" s="355"/>
      <c r="GSK116" s="355"/>
      <c r="GSL116" s="355"/>
      <c r="GSM116" s="355"/>
      <c r="GSN116" s="355"/>
      <c r="GSO116" s="355"/>
      <c r="GSP116" s="355"/>
      <c r="GSQ116" s="355"/>
      <c r="GSR116" s="355"/>
      <c r="GSS116" s="355"/>
      <c r="GST116" s="355"/>
      <c r="GSU116" s="355"/>
      <c r="GSV116" s="355"/>
      <c r="GSW116" s="355"/>
      <c r="GSX116" s="355"/>
      <c r="GSY116" s="355"/>
      <c r="GSZ116" s="355"/>
      <c r="GTA116" s="355"/>
      <c r="GTB116" s="355"/>
      <c r="GTC116" s="355"/>
      <c r="GTD116" s="355"/>
      <c r="GTE116" s="355"/>
      <c r="GTF116" s="355"/>
      <c r="GTG116" s="355"/>
      <c r="GTH116" s="355"/>
      <c r="GTI116" s="355"/>
      <c r="GTJ116" s="355"/>
      <c r="GTK116" s="355"/>
      <c r="GTL116" s="355"/>
      <c r="GTM116" s="355"/>
      <c r="GTN116" s="355"/>
      <c r="GTO116" s="355"/>
      <c r="GTP116" s="355"/>
      <c r="GTQ116" s="355"/>
      <c r="GTR116" s="355"/>
      <c r="GTS116" s="355"/>
      <c r="GTT116" s="355"/>
      <c r="GTU116" s="355"/>
      <c r="GTV116" s="355"/>
      <c r="GTW116" s="355"/>
      <c r="GTX116" s="355"/>
      <c r="GTY116" s="355"/>
      <c r="GTZ116" s="355"/>
      <c r="GUA116" s="355"/>
      <c r="GUB116" s="355"/>
      <c r="GUC116" s="355"/>
      <c r="GUD116" s="355"/>
      <c r="GUE116" s="355"/>
      <c r="GUF116" s="355"/>
      <c r="GUG116" s="355"/>
      <c r="GUH116" s="355"/>
      <c r="GUI116" s="355"/>
      <c r="GUJ116" s="355"/>
      <c r="GUK116" s="355"/>
      <c r="GUL116" s="355"/>
      <c r="GUM116" s="355"/>
      <c r="GUN116" s="355"/>
      <c r="GUO116" s="355"/>
      <c r="GUP116" s="355"/>
      <c r="GUQ116" s="355"/>
      <c r="GUR116" s="355"/>
      <c r="GUS116" s="355"/>
      <c r="GUT116" s="355"/>
      <c r="GUU116" s="355"/>
      <c r="GUV116" s="355"/>
      <c r="GUW116" s="355"/>
      <c r="GUX116" s="355"/>
      <c r="GUY116" s="355"/>
      <c r="GUZ116" s="355"/>
      <c r="GVA116" s="355"/>
      <c r="GVB116" s="355"/>
      <c r="GVC116" s="355"/>
      <c r="GVD116" s="355"/>
      <c r="GVE116" s="355"/>
      <c r="GVF116" s="355"/>
      <c r="GVG116" s="355"/>
      <c r="GVH116" s="355"/>
      <c r="GVI116" s="355"/>
      <c r="GVJ116" s="355"/>
      <c r="GVK116" s="355"/>
      <c r="GVL116" s="355"/>
      <c r="GVM116" s="355"/>
      <c r="GVN116" s="355"/>
      <c r="GVO116" s="355"/>
      <c r="GVP116" s="355"/>
      <c r="GVQ116" s="355"/>
      <c r="GVR116" s="355"/>
      <c r="GVS116" s="355"/>
      <c r="GVT116" s="355"/>
      <c r="GVU116" s="355"/>
      <c r="GVV116" s="355"/>
      <c r="GVW116" s="355"/>
      <c r="GVX116" s="355"/>
      <c r="GVY116" s="355"/>
      <c r="GVZ116" s="355"/>
      <c r="GWA116" s="355"/>
      <c r="GWB116" s="355"/>
      <c r="GWC116" s="355"/>
      <c r="GWD116" s="355"/>
      <c r="GWE116" s="355"/>
      <c r="GWF116" s="355"/>
      <c r="GWG116" s="355"/>
      <c r="GWH116" s="355"/>
      <c r="GWI116" s="355"/>
      <c r="GWJ116" s="355"/>
      <c r="GWK116" s="355"/>
      <c r="GWL116" s="355"/>
      <c r="GWM116" s="355"/>
      <c r="GWN116" s="355"/>
      <c r="GWO116" s="355"/>
      <c r="GWP116" s="355"/>
      <c r="GWQ116" s="355"/>
      <c r="GWR116" s="355"/>
      <c r="GWS116" s="355"/>
      <c r="GWT116" s="355"/>
      <c r="GWU116" s="355"/>
      <c r="GWV116" s="355"/>
      <c r="GWW116" s="355"/>
      <c r="GWX116" s="355"/>
      <c r="GWY116" s="355"/>
      <c r="GWZ116" s="355"/>
      <c r="GXA116" s="355"/>
      <c r="GXB116" s="355"/>
      <c r="GXC116" s="355"/>
      <c r="GXD116" s="355"/>
      <c r="GXE116" s="355"/>
      <c r="GXF116" s="355"/>
      <c r="GXG116" s="355"/>
      <c r="GXH116" s="355"/>
      <c r="GXI116" s="355"/>
      <c r="GXJ116" s="355"/>
      <c r="GXK116" s="355"/>
      <c r="GXL116" s="355"/>
      <c r="GXM116" s="355"/>
      <c r="GXN116" s="355"/>
      <c r="GXO116" s="355"/>
      <c r="GXP116" s="355"/>
      <c r="GXQ116" s="355"/>
      <c r="GXR116" s="355"/>
      <c r="GXS116" s="355"/>
      <c r="GXT116" s="355"/>
      <c r="GXU116" s="355"/>
      <c r="GXV116" s="355"/>
      <c r="GXW116" s="355"/>
      <c r="GYD116" s="355"/>
      <c r="GYE116" s="355"/>
      <c r="GYF116" s="355"/>
      <c r="GYG116" s="355"/>
      <c r="GYH116" s="355"/>
      <c r="GYI116" s="355"/>
      <c r="GYJ116" s="355"/>
      <c r="GYK116" s="355"/>
      <c r="GYL116" s="355"/>
      <c r="GYM116" s="355"/>
      <c r="GYN116" s="355"/>
      <c r="GYO116" s="355"/>
      <c r="GYP116" s="355"/>
      <c r="GYQ116" s="355"/>
      <c r="GYR116" s="355"/>
      <c r="GYS116" s="355"/>
      <c r="GYT116" s="355"/>
      <c r="GYU116" s="355"/>
      <c r="GYV116" s="355"/>
      <c r="GYW116" s="355"/>
      <c r="GYX116" s="355"/>
      <c r="GYY116" s="355"/>
      <c r="GYZ116" s="355"/>
      <c r="GZA116" s="355"/>
      <c r="GZB116" s="355"/>
      <c r="GZC116" s="355"/>
      <c r="GZD116" s="355"/>
      <c r="GZE116" s="355"/>
      <c r="GZF116" s="355"/>
      <c r="GZG116" s="355"/>
      <c r="GZH116" s="355"/>
      <c r="GZI116" s="355"/>
      <c r="GZJ116" s="355"/>
      <c r="GZK116" s="355"/>
      <c r="GZL116" s="355"/>
      <c r="GZM116" s="355"/>
      <c r="GZN116" s="355"/>
      <c r="GZO116" s="355"/>
      <c r="GZP116" s="355"/>
      <c r="GZQ116" s="355"/>
      <c r="GZR116" s="355"/>
      <c r="GZS116" s="355"/>
      <c r="GZT116" s="355"/>
      <c r="GZU116" s="355"/>
      <c r="GZV116" s="355"/>
      <c r="GZW116" s="355"/>
      <c r="GZX116" s="355"/>
      <c r="GZY116" s="355"/>
      <c r="GZZ116" s="355"/>
      <c r="HAA116" s="355"/>
      <c r="HAB116" s="355"/>
      <c r="HAC116" s="355"/>
      <c r="HAD116" s="355"/>
      <c r="HAE116" s="355"/>
      <c r="HAF116" s="355"/>
      <c r="HAG116" s="355"/>
      <c r="HAH116" s="355"/>
      <c r="HAI116" s="355"/>
      <c r="HAJ116" s="355"/>
      <c r="HAK116" s="355"/>
      <c r="HAL116" s="355"/>
      <c r="HAM116" s="355"/>
      <c r="HAN116" s="355"/>
      <c r="HAO116" s="355"/>
      <c r="HAP116" s="355"/>
      <c r="HAQ116" s="355"/>
      <c r="HAR116" s="355"/>
      <c r="HAS116" s="355"/>
      <c r="HAT116" s="355"/>
      <c r="HAU116" s="355"/>
      <c r="HAV116" s="355"/>
      <c r="HAW116" s="355"/>
      <c r="HAX116" s="355"/>
      <c r="HAY116" s="355"/>
      <c r="HAZ116" s="355"/>
      <c r="HBA116" s="355"/>
      <c r="HBB116" s="355"/>
      <c r="HBC116" s="355"/>
      <c r="HBD116" s="355"/>
      <c r="HBE116" s="355"/>
      <c r="HBF116" s="355"/>
      <c r="HBG116" s="355"/>
      <c r="HBH116" s="355"/>
      <c r="HBI116" s="355"/>
      <c r="HBJ116" s="355"/>
      <c r="HBK116" s="355"/>
      <c r="HBL116" s="355"/>
      <c r="HBM116" s="355"/>
      <c r="HBN116" s="355"/>
      <c r="HBO116" s="355"/>
      <c r="HBP116" s="355"/>
      <c r="HBQ116" s="355"/>
      <c r="HBR116" s="355"/>
      <c r="HBS116" s="355"/>
      <c r="HBT116" s="355"/>
      <c r="HBU116" s="355"/>
      <c r="HBV116" s="355"/>
      <c r="HBW116" s="355"/>
      <c r="HBX116" s="355"/>
      <c r="HBY116" s="355"/>
      <c r="HBZ116" s="355"/>
      <c r="HCA116" s="355"/>
      <c r="HCB116" s="355"/>
      <c r="HCC116" s="355"/>
      <c r="HCD116" s="355"/>
      <c r="HCE116" s="355"/>
      <c r="HCF116" s="355"/>
      <c r="HCG116" s="355"/>
      <c r="HCH116" s="355"/>
      <c r="HCI116" s="355"/>
      <c r="HCJ116" s="355"/>
      <c r="HCK116" s="355"/>
      <c r="HCL116" s="355"/>
      <c r="HCM116" s="355"/>
      <c r="HCN116" s="355"/>
      <c r="HCO116" s="355"/>
      <c r="HCP116" s="355"/>
      <c r="HCQ116" s="355"/>
      <c r="HCR116" s="355"/>
      <c r="HCS116" s="355"/>
      <c r="HCT116" s="355"/>
      <c r="HCU116" s="355"/>
      <c r="HCV116" s="355"/>
      <c r="HCW116" s="355"/>
      <c r="HCX116" s="355"/>
      <c r="HCY116" s="355"/>
      <c r="HCZ116" s="355"/>
      <c r="HDA116" s="355"/>
      <c r="HDB116" s="355"/>
      <c r="HDC116" s="355"/>
      <c r="HDD116" s="355"/>
      <c r="HDE116" s="355"/>
      <c r="HDF116" s="355"/>
      <c r="HDG116" s="355"/>
      <c r="HDH116" s="355"/>
      <c r="HDI116" s="355"/>
      <c r="HDJ116" s="355"/>
      <c r="HDK116" s="355"/>
      <c r="HDL116" s="355"/>
      <c r="HDM116" s="355"/>
      <c r="HDN116" s="355"/>
      <c r="HDO116" s="355"/>
      <c r="HDP116" s="355"/>
      <c r="HDQ116" s="355"/>
      <c r="HDR116" s="355"/>
      <c r="HDS116" s="355"/>
      <c r="HDT116" s="355"/>
      <c r="HDU116" s="355"/>
      <c r="HDV116" s="355"/>
      <c r="HDW116" s="355"/>
      <c r="HDX116" s="355"/>
      <c r="HDY116" s="355"/>
      <c r="HDZ116" s="355"/>
      <c r="HEA116" s="355"/>
      <c r="HEB116" s="355"/>
      <c r="HEC116" s="355"/>
      <c r="HED116" s="355"/>
      <c r="HEE116" s="355"/>
      <c r="HEF116" s="355"/>
      <c r="HEG116" s="355"/>
      <c r="HEH116" s="355"/>
      <c r="HEI116" s="355"/>
      <c r="HEJ116" s="355"/>
      <c r="HEK116" s="355"/>
      <c r="HEL116" s="355"/>
      <c r="HEM116" s="355"/>
      <c r="HEN116" s="355"/>
      <c r="HEO116" s="355"/>
      <c r="HEP116" s="355"/>
      <c r="HEQ116" s="355"/>
      <c r="HER116" s="355"/>
      <c r="HES116" s="355"/>
      <c r="HET116" s="355"/>
      <c r="HEU116" s="355"/>
      <c r="HEV116" s="355"/>
      <c r="HEW116" s="355"/>
      <c r="HEX116" s="355"/>
      <c r="HEY116" s="355"/>
      <c r="HEZ116" s="355"/>
      <c r="HFA116" s="355"/>
      <c r="HFB116" s="355"/>
      <c r="HFC116" s="355"/>
      <c r="HFD116" s="355"/>
      <c r="HFE116" s="355"/>
      <c r="HFF116" s="355"/>
      <c r="HFG116" s="355"/>
      <c r="HFH116" s="355"/>
      <c r="HFI116" s="355"/>
      <c r="HFJ116" s="355"/>
      <c r="HFK116" s="355"/>
      <c r="HFL116" s="355"/>
      <c r="HFM116" s="355"/>
      <c r="HFN116" s="355"/>
      <c r="HFO116" s="355"/>
      <c r="HFP116" s="355"/>
      <c r="HFQ116" s="355"/>
      <c r="HFR116" s="355"/>
      <c r="HFS116" s="355"/>
      <c r="HFT116" s="355"/>
      <c r="HFU116" s="355"/>
      <c r="HFV116" s="355"/>
      <c r="HFW116" s="355"/>
      <c r="HFX116" s="355"/>
      <c r="HFY116" s="355"/>
      <c r="HFZ116" s="355"/>
      <c r="HGA116" s="355"/>
      <c r="HGB116" s="355"/>
      <c r="HGC116" s="355"/>
      <c r="HGD116" s="355"/>
      <c r="HGE116" s="355"/>
      <c r="HGF116" s="355"/>
      <c r="HGG116" s="355"/>
      <c r="HGH116" s="355"/>
      <c r="HGI116" s="355"/>
      <c r="HGJ116" s="355"/>
      <c r="HGK116" s="355"/>
      <c r="HGL116" s="355"/>
      <c r="HGM116" s="355"/>
      <c r="HGN116" s="355"/>
      <c r="HGO116" s="355"/>
      <c r="HGP116" s="355"/>
      <c r="HGQ116" s="355"/>
      <c r="HGR116" s="355"/>
      <c r="HGS116" s="355"/>
      <c r="HGT116" s="355"/>
      <c r="HGU116" s="355"/>
      <c r="HGV116" s="355"/>
      <c r="HGW116" s="355"/>
      <c r="HGX116" s="355"/>
      <c r="HGY116" s="355"/>
      <c r="HGZ116" s="355"/>
      <c r="HHA116" s="355"/>
      <c r="HHB116" s="355"/>
      <c r="HHC116" s="355"/>
      <c r="HHD116" s="355"/>
      <c r="HHE116" s="355"/>
      <c r="HHF116" s="355"/>
      <c r="HHG116" s="355"/>
      <c r="HHH116" s="355"/>
      <c r="HHI116" s="355"/>
      <c r="HHJ116" s="355"/>
      <c r="HHK116" s="355"/>
      <c r="HHL116" s="355"/>
      <c r="HHM116" s="355"/>
      <c r="HHN116" s="355"/>
      <c r="HHO116" s="355"/>
      <c r="HHP116" s="355"/>
      <c r="HHQ116" s="355"/>
      <c r="HHR116" s="355"/>
      <c r="HHS116" s="355"/>
      <c r="HHZ116" s="355"/>
      <c r="HIA116" s="355"/>
      <c r="HIB116" s="355"/>
      <c r="HIC116" s="355"/>
      <c r="HID116" s="355"/>
      <c r="HIE116" s="355"/>
      <c r="HIF116" s="355"/>
      <c r="HIG116" s="355"/>
      <c r="HIH116" s="355"/>
      <c r="HII116" s="355"/>
      <c r="HIJ116" s="355"/>
      <c r="HIK116" s="355"/>
      <c r="HIL116" s="355"/>
      <c r="HIM116" s="355"/>
      <c r="HIN116" s="355"/>
      <c r="HIO116" s="355"/>
      <c r="HIP116" s="355"/>
      <c r="HIQ116" s="355"/>
      <c r="HIR116" s="355"/>
      <c r="HIS116" s="355"/>
      <c r="HIT116" s="355"/>
      <c r="HIU116" s="355"/>
      <c r="HIV116" s="355"/>
      <c r="HIW116" s="355"/>
      <c r="HIX116" s="355"/>
      <c r="HIY116" s="355"/>
      <c r="HIZ116" s="355"/>
      <c r="HJA116" s="355"/>
      <c r="HJB116" s="355"/>
      <c r="HJC116" s="355"/>
      <c r="HJD116" s="355"/>
      <c r="HJE116" s="355"/>
      <c r="HJF116" s="355"/>
      <c r="HJG116" s="355"/>
      <c r="HJH116" s="355"/>
      <c r="HJI116" s="355"/>
      <c r="HJJ116" s="355"/>
      <c r="HJK116" s="355"/>
      <c r="HJL116" s="355"/>
      <c r="HJM116" s="355"/>
      <c r="HJN116" s="355"/>
      <c r="HJO116" s="355"/>
      <c r="HJP116" s="355"/>
      <c r="HJQ116" s="355"/>
      <c r="HJR116" s="355"/>
      <c r="HJS116" s="355"/>
      <c r="HJT116" s="355"/>
      <c r="HJU116" s="355"/>
      <c r="HJV116" s="355"/>
      <c r="HJW116" s="355"/>
      <c r="HJX116" s="355"/>
      <c r="HJY116" s="355"/>
      <c r="HJZ116" s="355"/>
      <c r="HKA116" s="355"/>
      <c r="HKB116" s="355"/>
      <c r="HKC116" s="355"/>
      <c r="HKD116" s="355"/>
      <c r="HKE116" s="355"/>
      <c r="HKF116" s="355"/>
      <c r="HKG116" s="355"/>
      <c r="HKH116" s="355"/>
      <c r="HKI116" s="355"/>
      <c r="HKJ116" s="355"/>
      <c r="HKK116" s="355"/>
      <c r="HKL116" s="355"/>
      <c r="HKM116" s="355"/>
      <c r="HKN116" s="355"/>
      <c r="HKO116" s="355"/>
      <c r="HKP116" s="355"/>
      <c r="HKQ116" s="355"/>
      <c r="HKR116" s="355"/>
      <c r="HKS116" s="355"/>
      <c r="HKT116" s="355"/>
      <c r="HKU116" s="355"/>
      <c r="HKV116" s="355"/>
      <c r="HKW116" s="355"/>
      <c r="HKX116" s="355"/>
      <c r="HKY116" s="355"/>
      <c r="HKZ116" s="355"/>
      <c r="HLA116" s="355"/>
      <c r="HLB116" s="355"/>
      <c r="HLC116" s="355"/>
      <c r="HLD116" s="355"/>
      <c r="HLE116" s="355"/>
      <c r="HLF116" s="355"/>
      <c r="HLG116" s="355"/>
      <c r="HLH116" s="355"/>
      <c r="HLI116" s="355"/>
      <c r="HLJ116" s="355"/>
      <c r="HLK116" s="355"/>
      <c r="HLL116" s="355"/>
      <c r="HLM116" s="355"/>
      <c r="HLN116" s="355"/>
      <c r="HLO116" s="355"/>
      <c r="HLP116" s="355"/>
      <c r="HLQ116" s="355"/>
      <c r="HLR116" s="355"/>
      <c r="HLS116" s="355"/>
      <c r="HLT116" s="355"/>
      <c r="HLU116" s="355"/>
      <c r="HLV116" s="355"/>
      <c r="HLW116" s="355"/>
      <c r="HLX116" s="355"/>
      <c r="HLY116" s="355"/>
      <c r="HLZ116" s="355"/>
      <c r="HMA116" s="355"/>
      <c r="HMB116" s="355"/>
      <c r="HMC116" s="355"/>
      <c r="HMD116" s="355"/>
      <c r="HME116" s="355"/>
      <c r="HMF116" s="355"/>
      <c r="HMG116" s="355"/>
      <c r="HMH116" s="355"/>
      <c r="HMI116" s="355"/>
      <c r="HMJ116" s="355"/>
      <c r="HMK116" s="355"/>
      <c r="HML116" s="355"/>
      <c r="HMM116" s="355"/>
      <c r="HMN116" s="355"/>
      <c r="HMO116" s="355"/>
      <c r="HMP116" s="355"/>
      <c r="HMQ116" s="355"/>
      <c r="HMR116" s="355"/>
      <c r="HMS116" s="355"/>
      <c r="HMT116" s="355"/>
      <c r="HMU116" s="355"/>
      <c r="HMV116" s="355"/>
      <c r="HMW116" s="355"/>
      <c r="HMX116" s="355"/>
      <c r="HMY116" s="355"/>
      <c r="HMZ116" s="355"/>
      <c r="HNA116" s="355"/>
      <c r="HNB116" s="355"/>
      <c r="HNC116" s="355"/>
      <c r="HND116" s="355"/>
      <c r="HNE116" s="355"/>
      <c r="HNF116" s="355"/>
      <c r="HNG116" s="355"/>
      <c r="HNH116" s="355"/>
      <c r="HNI116" s="355"/>
      <c r="HNJ116" s="355"/>
      <c r="HNK116" s="355"/>
      <c r="HNL116" s="355"/>
      <c r="HNM116" s="355"/>
      <c r="HNN116" s="355"/>
      <c r="HNO116" s="355"/>
      <c r="HNP116" s="355"/>
      <c r="HNQ116" s="355"/>
      <c r="HNR116" s="355"/>
      <c r="HNS116" s="355"/>
      <c r="HNT116" s="355"/>
      <c r="HNU116" s="355"/>
      <c r="HNV116" s="355"/>
      <c r="HNW116" s="355"/>
      <c r="HNX116" s="355"/>
      <c r="HNY116" s="355"/>
      <c r="HNZ116" s="355"/>
      <c r="HOA116" s="355"/>
      <c r="HOB116" s="355"/>
      <c r="HOC116" s="355"/>
      <c r="HOD116" s="355"/>
      <c r="HOE116" s="355"/>
      <c r="HOF116" s="355"/>
      <c r="HOG116" s="355"/>
      <c r="HOH116" s="355"/>
      <c r="HOI116" s="355"/>
      <c r="HOJ116" s="355"/>
      <c r="HOK116" s="355"/>
      <c r="HOL116" s="355"/>
      <c r="HOM116" s="355"/>
      <c r="HON116" s="355"/>
      <c r="HOO116" s="355"/>
      <c r="HOP116" s="355"/>
      <c r="HOQ116" s="355"/>
      <c r="HOR116" s="355"/>
      <c r="HOS116" s="355"/>
      <c r="HOT116" s="355"/>
      <c r="HOU116" s="355"/>
      <c r="HOV116" s="355"/>
      <c r="HOW116" s="355"/>
      <c r="HOX116" s="355"/>
      <c r="HOY116" s="355"/>
      <c r="HOZ116" s="355"/>
      <c r="HPA116" s="355"/>
      <c r="HPB116" s="355"/>
      <c r="HPC116" s="355"/>
      <c r="HPD116" s="355"/>
      <c r="HPE116" s="355"/>
      <c r="HPF116" s="355"/>
      <c r="HPG116" s="355"/>
      <c r="HPH116" s="355"/>
      <c r="HPI116" s="355"/>
      <c r="HPJ116" s="355"/>
      <c r="HPK116" s="355"/>
      <c r="HPL116" s="355"/>
      <c r="HPM116" s="355"/>
      <c r="HPN116" s="355"/>
      <c r="HPO116" s="355"/>
      <c r="HPP116" s="355"/>
      <c r="HPQ116" s="355"/>
      <c r="HPR116" s="355"/>
      <c r="HPS116" s="355"/>
      <c r="HPT116" s="355"/>
      <c r="HPU116" s="355"/>
      <c r="HPV116" s="355"/>
      <c r="HPW116" s="355"/>
      <c r="HPX116" s="355"/>
      <c r="HPY116" s="355"/>
      <c r="HPZ116" s="355"/>
      <c r="HQA116" s="355"/>
      <c r="HQB116" s="355"/>
      <c r="HQC116" s="355"/>
      <c r="HQD116" s="355"/>
      <c r="HQE116" s="355"/>
      <c r="HQF116" s="355"/>
      <c r="HQG116" s="355"/>
      <c r="HQH116" s="355"/>
      <c r="HQI116" s="355"/>
      <c r="HQJ116" s="355"/>
      <c r="HQK116" s="355"/>
      <c r="HQL116" s="355"/>
      <c r="HQM116" s="355"/>
      <c r="HQN116" s="355"/>
      <c r="HQO116" s="355"/>
      <c r="HQP116" s="355"/>
      <c r="HQQ116" s="355"/>
      <c r="HQR116" s="355"/>
      <c r="HQS116" s="355"/>
      <c r="HQT116" s="355"/>
      <c r="HQU116" s="355"/>
      <c r="HQV116" s="355"/>
      <c r="HQW116" s="355"/>
      <c r="HQX116" s="355"/>
      <c r="HQY116" s="355"/>
      <c r="HQZ116" s="355"/>
      <c r="HRA116" s="355"/>
      <c r="HRB116" s="355"/>
      <c r="HRC116" s="355"/>
      <c r="HRD116" s="355"/>
      <c r="HRE116" s="355"/>
      <c r="HRF116" s="355"/>
      <c r="HRG116" s="355"/>
      <c r="HRH116" s="355"/>
      <c r="HRI116" s="355"/>
      <c r="HRJ116" s="355"/>
      <c r="HRK116" s="355"/>
      <c r="HRL116" s="355"/>
      <c r="HRM116" s="355"/>
      <c r="HRN116" s="355"/>
      <c r="HRO116" s="355"/>
      <c r="HRV116" s="355"/>
      <c r="HRW116" s="355"/>
      <c r="HRX116" s="355"/>
      <c r="HRY116" s="355"/>
      <c r="HRZ116" s="355"/>
      <c r="HSA116" s="355"/>
      <c r="HSB116" s="355"/>
      <c r="HSC116" s="355"/>
      <c r="HSD116" s="355"/>
      <c r="HSE116" s="355"/>
      <c r="HSF116" s="355"/>
      <c r="HSG116" s="355"/>
      <c r="HSH116" s="355"/>
      <c r="HSI116" s="355"/>
      <c r="HSJ116" s="355"/>
      <c r="HSK116" s="355"/>
      <c r="HSL116" s="355"/>
      <c r="HSM116" s="355"/>
      <c r="HSN116" s="355"/>
      <c r="HSO116" s="355"/>
      <c r="HSP116" s="355"/>
      <c r="HSQ116" s="355"/>
      <c r="HSR116" s="355"/>
      <c r="HSS116" s="355"/>
      <c r="HST116" s="355"/>
      <c r="HSU116" s="355"/>
      <c r="HSV116" s="355"/>
      <c r="HSW116" s="355"/>
      <c r="HSX116" s="355"/>
      <c r="HSY116" s="355"/>
      <c r="HSZ116" s="355"/>
      <c r="HTA116" s="355"/>
      <c r="HTB116" s="355"/>
      <c r="HTC116" s="355"/>
      <c r="HTD116" s="355"/>
      <c r="HTE116" s="355"/>
      <c r="HTF116" s="355"/>
      <c r="HTG116" s="355"/>
      <c r="HTH116" s="355"/>
      <c r="HTI116" s="355"/>
      <c r="HTJ116" s="355"/>
      <c r="HTK116" s="355"/>
      <c r="HTL116" s="355"/>
      <c r="HTM116" s="355"/>
      <c r="HTN116" s="355"/>
      <c r="HTO116" s="355"/>
      <c r="HTP116" s="355"/>
      <c r="HTQ116" s="355"/>
      <c r="HTR116" s="355"/>
      <c r="HTS116" s="355"/>
      <c r="HTT116" s="355"/>
      <c r="HTU116" s="355"/>
      <c r="HTV116" s="355"/>
      <c r="HTW116" s="355"/>
      <c r="HTX116" s="355"/>
      <c r="HTY116" s="355"/>
      <c r="HTZ116" s="355"/>
      <c r="HUA116" s="355"/>
      <c r="HUB116" s="355"/>
      <c r="HUC116" s="355"/>
      <c r="HUD116" s="355"/>
      <c r="HUE116" s="355"/>
      <c r="HUF116" s="355"/>
      <c r="HUG116" s="355"/>
      <c r="HUH116" s="355"/>
      <c r="HUI116" s="355"/>
      <c r="HUJ116" s="355"/>
      <c r="HUK116" s="355"/>
      <c r="HUL116" s="355"/>
      <c r="HUM116" s="355"/>
      <c r="HUN116" s="355"/>
      <c r="HUO116" s="355"/>
      <c r="HUP116" s="355"/>
      <c r="HUQ116" s="355"/>
      <c r="HUR116" s="355"/>
      <c r="HUS116" s="355"/>
      <c r="HUT116" s="355"/>
      <c r="HUU116" s="355"/>
      <c r="HUV116" s="355"/>
      <c r="HUW116" s="355"/>
      <c r="HUX116" s="355"/>
      <c r="HUY116" s="355"/>
      <c r="HUZ116" s="355"/>
      <c r="HVA116" s="355"/>
      <c r="HVB116" s="355"/>
      <c r="HVC116" s="355"/>
      <c r="HVD116" s="355"/>
      <c r="HVE116" s="355"/>
      <c r="HVF116" s="355"/>
      <c r="HVG116" s="355"/>
      <c r="HVH116" s="355"/>
      <c r="HVI116" s="355"/>
      <c r="HVJ116" s="355"/>
      <c r="HVK116" s="355"/>
      <c r="HVL116" s="355"/>
      <c r="HVM116" s="355"/>
      <c r="HVN116" s="355"/>
      <c r="HVO116" s="355"/>
      <c r="HVP116" s="355"/>
      <c r="HVQ116" s="355"/>
      <c r="HVR116" s="355"/>
      <c r="HVS116" s="355"/>
      <c r="HVT116" s="355"/>
      <c r="HVU116" s="355"/>
      <c r="HVV116" s="355"/>
      <c r="HVW116" s="355"/>
      <c r="HVX116" s="355"/>
      <c r="HVY116" s="355"/>
      <c r="HVZ116" s="355"/>
      <c r="HWA116" s="355"/>
      <c r="HWB116" s="355"/>
      <c r="HWC116" s="355"/>
      <c r="HWD116" s="355"/>
      <c r="HWE116" s="355"/>
      <c r="HWF116" s="355"/>
      <c r="HWG116" s="355"/>
      <c r="HWH116" s="355"/>
      <c r="HWI116" s="355"/>
      <c r="HWJ116" s="355"/>
      <c r="HWK116" s="355"/>
      <c r="HWL116" s="355"/>
      <c r="HWM116" s="355"/>
      <c r="HWN116" s="355"/>
      <c r="HWO116" s="355"/>
      <c r="HWP116" s="355"/>
      <c r="HWQ116" s="355"/>
      <c r="HWR116" s="355"/>
      <c r="HWS116" s="355"/>
      <c r="HWT116" s="355"/>
      <c r="HWU116" s="355"/>
      <c r="HWV116" s="355"/>
      <c r="HWW116" s="355"/>
      <c r="HWX116" s="355"/>
      <c r="HWY116" s="355"/>
      <c r="HWZ116" s="355"/>
      <c r="HXA116" s="355"/>
      <c r="HXB116" s="355"/>
      <c r="HXC116" s="355"/>
      <c r="HXD116" s="355"/>
      <c r="HXE116" s="355"/>
      <c r="HXF116" s="355"/>
      <c r="HXG116" s="355"/>
      <c r="HXH116" s="355"/>
      <c r="HXI116" s="355"/>
      <c r="HXJ116" s="355"/>
      <c r="HXK116" s="355"/>
      <c r="HXL116" s="355"/>
      <c r="HXM116" s="355"/>
      <c r="HXN116" s="355"/>
      <c r="HXO116" s="355"/>
      <c r="HXP116" s="355"/>
      <c r="HXQ116" s="355"/>
      <c r="HXR116" s="355"/>
      <c r="HXS116" s="355"/>
      <c r="HXT116" s="355"/>
      <c r="HXU116" s="355"/>
      <c r="HXV116" s="355"/>
      <c r="HXW116" s="355"/>
      <c r="HXX116" s="355"/>
      <c r="HXY116" s="355"/>
      <c r="HXZ116" s="355"/>
      <c r="HYA116" s="355"/>
      <c r="HYB116" s="355"/>
      <c r="HYC116" s="355"/>
      <c r="HYD116" s="355"/>
      <c r="HYE116" s="355"/>
      <c r="HYF116" s="355"/>
      <c r="HYG116" s="355"/>
      <c r="HYH116" s="355"/>
      <c r="HYI116" s="355"/>
      <c r="HYJ116" s="355"/>
      <c r="HYK116" s="355"/>
      <c r="HYL116" s="355"/>
      <c r="HYM116" s="355"/>
      <c r="HYN116" s="355"/>
      <c r="HYO116" s="355"/>
      <c r="HYP116" s="355"/>
      <c r="HYQ116" s="355"/>
      <c r="HYR116" s="355"/>
      <c r="HYS116" s="355"/>
      <c r="HYT116" s="355"/>
      <c r="HYU116" s="355"/>
      <c r="HYV116" s="355"/>
      <c r="HYW116" s="355"/>
      <c r="HYX116" s="355"/>
      <c r="HYY116" s="355"/>
      <c r="HYZ116" s="355"/>
      <c r="HZA116" s="355"/>
      <c r="HZB116" s="355"/>
      <c r="HZC116" s="355"/>
      <c r="HZD116" s="355"/>
      <c r="HZE116" s="355"/>
      <c r="HZF116" s="355"/>
      <c r="HZG116" s="355"/>
      <c r="HZH116" s="355"/>
      <c r="HZI116" s="355"/>
      <c r="HZJ116" s="355"/>
      <c r="HZK116" s="355"/>
      <c r="HZL116" s="355"/>
      <c r="HZM116" s="355"/>
      <c r="HZN116" s="355"/>
      <c r="HZO116" s="355"/>
      <c r="HZP116" s="355"/>
      <c r="HZQ116" s="355"/>
      <c r="HZR116" s="355"/>
      <c r="HZS116" s="355"/>
      <c r="HZT116" s="355"/>
      <c r="HZU116" s="355"/>
      <c r="HZV116" s="355"/>
      <c r="HZW116" s="355"/>
      <c r="HZX116" s="355"/>
      <c r="HZY116" s="355"/>
      <c r="HZZ116" s="355"/>
      <c r="IAA116" s="355"/>
      <c r="IAB116" s="355"/>
      <c r="IAC116" s="355"/>
      <c r="IAD116" s="355"/>
      <c r="IAE116" s="355"/>
      <c r="IAF116" s="355"/>
      <c r="IAG116" s="355"/>
      <c r="IAH116" s="355"/>
      <c r="IAI116" s="355"/>
      <c r="IAJ116" s="355"/>
      <c r="IAK116" s="355"/>
      <c r="IAL116" s="355"/>
      <c r="IAM116" s="355"/>
      <c r="IAN116" s="355"/>
      <c r="IAO116" s="355"/>
      <c r="IAP116" s="355"/>
      <c r="IAQ116" s="355"/>
      <c r="IAR116" s="355"/>
      <c r="IAS116" s="355"/>
      <c r="IAT116" s="355"/>
      <c r="IAU116" s="355"/>
      <c r="IAV116" s="355"/>
      <c r="IAW116" s="355"/>
      <c r="IAX116" s="355"/>
      <c r="IAY116" s="355"/>
      <c r="IAZ116" s="355"/>
      <c r="IBA116" s="355"/>
      <c r="IBB116" s="355"/>
      <c r="IBC116" s="355"/>
      <c r="IBD116" s="355"/>
      <c r="IBE116" s="355"/>
      <c r="IBF116" s="355"/>
      <c r="IBG116" s="355"/>
      <c r="IBH116" s="355"/>
      <c r="IBI116" s="355"/>
      <c r="IBJ116" s="355"/>
      <c r="IBK116" s="355"/>
      <c r="IBR116" s="355"/>
      <c r="IBS116" s="355"/>
      <c r="IBT116" s="355"/>
      <c r="IBU116" s="355"/>
      <c r="IBV116" s="355"/>
      <c r="IBW116" s="355"/>
      <c r="IBX116" s="355"/>
      <c r="IBY116" s="355"/>
      <c r="IBZ116" s="355"/>
      <c r="ICA116" s="355"/>
      <c r="ICB116" s="355"/>
      <c r="ICC116" s="355"/>
      <c r="ICD116" s="355"/>
      <c r="ICE116" s="355"/>
      <c r="ICF116" s="355"/>
      <c r="ICG116" s="355"/>
      <c r="ICH116" s="355"/>
      <c r="ICI116" s="355"/>
      <c r="ICJ116" s="355"/>
      <c r="ICK116" s="355"/>
      <c r="ICL116" s="355"/>
      <c r="ICM116" s="355"/>
      <c r="ICN116" s="355"/>
      <c r="ICO116" s="355"/>
      <c r="ICP116" s="355"/>
      <c r="ICQ116" s="355"/>
      <c r="ICR116" s="355"/>
      <c r="ICS116" s="355"/>
      <c r="ICT116" s="355"/>
      <c r="ICU116" s="355"/>
      <c r="ICV116" s="355"/>
      <c r="ICW116" s="355"/>
      <c r="ICX116" s="355"/>
      <c r="ICY116" s="355"/>
      <c r="ICZ116" s="355"/>
      <c r="IDA116" s="355"/>
      <c r="IDB116" s="355"/>
      <c r="IDC116" s="355"/>
      <c r="IDD116" s="355"/>
      <c r="IDE116" s="355"/>
      <c r="IDF116" s="355"/>
      <c r="IDG116" s="355"/>
      <c r="IDH116" s="355"/>
      <c r="IDI116" s="355"/>
      <c r="IDJ116" s="355"/>
      <c r="IDK116" s="355"/>
      <c r="IDL116" s="355"/>
      <c r="IDM116" s="355"/>
      <c r="IDN116" s="355"/>
      <c r="IDO116" s="355"/>
      <c r="IDP116" s="355"/>
      <c r="IDQ116" s="355"/>
      <c r="IDR116" s="355"/>
      <c r="IDS116" s="355"/>
      <c r="IDT116" s="355"/>
      <c r="IDU116" s="355"/>
      <c r="IDV116" s="355"/>
      <c r="IDW116" s="355"/>
      <c r="IDX116" s="355"/>
      <c r="IDY116" s="355"/>
      <c r="IDZ116" s="355"/>
      <c r="IEA116" s="355"/>
      <c r="IEB116" s="355"/>
      <c r="IEC116" s="355"/>
      <c r="IED116" s="355"/>
      <c r="IEE116" s="355"/>
      <c r="IEF116" s="355"/>
      <c r="IEG116" s="355"/>
      <c r="IEH116" s="355"/>
      <c r="IEI116" s="355"/>
      <c r="IEJ116" s="355"/>
      <c r="IEK116" s="355"/>
      <c r="IEL116" s="355"/>
      <c r="IEM116" s="355"/>
      <c r="IEN116" s="355"/>
      <c r="IEO116" s="355"/>
      <c r="IEP116" s="355"/>
      <c r="IEQ116" s="355"/>
      <c r="IER116" s="355"/>
      <c r="IES116" s="355"/>
      <c r="IET116" s="355"/>
      <c r="IEU116" s="355"/>
      <c r="IEV116" s="355"/>
      <c r="IEW116" s="355"/>
      <c r="IEX116" s="355"/>
      <c r="IEY116" s="355"/>
      <c r="IEZ116" s="355"/>
      <c r="IFA116" s="355"/>
      <c r="IFB116" s="355"/>
      <c r="IFC116" s="355"/>
      <c r="IFD116" s="355"/>
      <c r="IFE116" s="355"/>
      <c r="IFF116" s="355"/>
      <c r="IFG116" s="355"/>
      <c r="IFH116" s="355"/>
      <c r="IFI116" s="355"/>
      <c r="IFJ116" s="355"/>
      <c r="IFK116" s="355"/>
      <c r="IFL116" s="355"/>
      <c r="IFM116" s="355"/>
      <c r="IFN116" s="355"/>
      <c r="IFO116" s="355"/>
      <c r="IFP116" s="355"/>
      <c r="IFQ116" s="355"/>
      <c r="IFR116" s="355"/>
      <c r="IFS116" s="355"/>
      <c r="IFT116" s="355"/>
      <c r="IFU116" s="355"/>
      <c r="IFV116" s="355"/>
      <c r="IFW116" s="355"/>
      <c r="IFX116" s="355"/>
      <c r="IFY116" s="355"/>
      <c r="IFZ116" s="355"/>
      <c r="IGA116" s="355"/>
      <c r="IGB116" s="355"/>
      <c r="IGC116" s="355"/>
      <c r="IGD116" s="355"/>
      <c r="IGE116" s="355"/>
      <c r="IGF116" s="355"/>
      <c r="IGG116" s="355"/>
      <c r="IGH116" s="355"/>
      <c r="IGI116" s="355"/>
      <c r="IGJ116" s="355"/>
      <c r="IGK116" s="355"/>
      <c r="IGL116" s="355"/>
      <c r="IGM116" s="355"/>
      <c r="IGN116" s="355"/>
      <c r="IGO116" s="355"/>
      <c r="IGP116" s="355"/>
      <c r="IGQ116" s="355"/>
      <c r="IGR116" s="355"/>
      <c r="IGS116" s="355"/>
      <c r="IGT116" s="355"/>
      <c r="IGU116" s="355"/>
      <c r="IGV116" s="355"/>
      <c r="IGW116" s="355"/>
      <c r="IGX116" s="355"/>
      <c r="IGY116" s="355"/>
      <c r="IGZ116" s="355"/>
      <c r="IHA116" s="355"/>
      <c r="IHB116" s="355"/>
      <c r="IHC116" s="355"/>
      <c r="IHD116" s="355"/>
      <c r="IHE116" s="355"/>
      <c r="IHF116" s="355"/>
      <c r="IHG116" s="355"/>
      <c r="IHH116" s="355"/>
      <c r="IHI116" s="355"/>
      <c r="IHJ116" s="355"/>
      <c r="IHK116" s="355"/>
      <c r="IHL116" s="355"/>
      <c r="IHM116" s="355"/>
      <c r="IHN116" s="355"/>
      <c r="IHO116" s="355"/>
      <c r="IHP116" s="355"/>
      <c r="IHQ116" s="355"/>
      <c r="IHR116" s="355"/>
      <c r="IHS116" s="355"/>
      <c r="IHT116" s="355"/>
      <c r="IHU116" s="355"/>
      <c r="IHV116" s="355"/>
      <c r="IHW116" s="355"/>
      <c r="IHX116" s="355"/>
      <c r="IHY116" s="355"/>
      <c r="IHZ116" s="355"/>
      <c r="IIA116" s="355"/>
      <c r="IIB116" s="355"/>
      <c r="IIC116" s="355"/>
      <c r="IID116" s="355"/>
      <c r="IIE116" s="355"/>
      <c r="IIF116" s="355"/>
      <c r="IIG116" s="355"/>
      <c r="IIH116" s="355"/>
      <c r="III116" s="355"/>
      <c r="IIJ116" s="355"/>
      <c r="IIK116" s="355"/>
      <c r="IIL116" s="355"/>
      <c r="IIM116" s="355"/>
      <c r="IIN116" s="355"/>
      <c r="IIO116" s="355"/>
      <c r="IIP116" s="355"/>
      <c r="IIQ116" s="355"/>
      <c r="IIR116" s="355"/>
      <c r="IIS116" s="355"/>
      <c r="IIT116" s="355"/>
      <c r="IIU116" s="355"/>
      <c r="IIV116" s="355"/>
      <c r="IIW116" s="355"/>
      <c r="IIX116" s="355"/>
      <c r="IIY116" s="355"/>
      <c r="IIZ116" s="355"/>
      <c r="IJA116" s="355"/>
      <c r="IJB116" s="355"/>
      <c r="IJC116" s="355"/>
      <c r="IJD116" s="355"/>
      <c r="IJE116" s="355"/>
      <c r="IJF116" s="355"/>
      <c r="IJG116" s="355"/>
      <c r="IJH116" s="355"/>
      <c r="IJI116" s="355"/>
      <c r="IJJ116" s="355"/>
      <c r="IJK116" s="355"/>
      <c r="IJL116" s="355"/>
      <c r="IJM116" s="355"/>
      <c r="IJN116" s="355"/>
      <c r="IJO116" s="355"/>
      <c r="IJP116" s="355"/>
      <c r="IJQ116" s="355"/>
      <c r="IJR116" s="355"/>
      <c r="IJS116" s="355"/>
      <c r="IJT116" s="355"/>
      <c r="IJU116" s="355"/>
      <c r="IJV116" s="355"/>
      <c r="IJW116" s="355"/>
      <c r="IJX116" s="355"/>
      <c r="IJY116" s="355"/>
      <c r="IJZ116" s="355"/>
      <c r="IKA116" s="355"/>
      <c r="IKB116" s="355"/>
      <c r="IKC116" s="355"/>
      <c r="IKD116" s="355"/>
      <c r="IKE116" s="355"/>
      <c r="IKF116" s="355"/>
      <c r="IKG116" s="355"/>
      <c r="IKH116" s="355"/>
      <c r="IKI116" s="355"/>
      <c r="IKJ116" s="355"/>
      <c r="IKK116" s="355"/>
      <c r="IKL116" s="355"/>
      <c r="IKM116" s="355"/>
      <c r="IKN116" s="355"/>
      <c r="IKO116" s="355"/>
      <c r="IKP116" s="355"/>
      <c r="IKQ116" s="355"/>
      <c r="IKR116" s="355"/>
      <c r="IKS116" s="355"/>
      <c r="IKT116" s="355"/>
      <c r="IKU116" s="355"/>
      <c r="IKV116" s="355"/>
      <c r="IKW116" s="355"/>
      <c r="IKX116" s="355"/>
      <c r="IKY116" s="355"/>
      <c r="IKZ116" s="355"/>
      <c r="ILA116" s="355"/>
      <c r="ILB116" s="355"/>
      <c r="ILC116" s="355"/>
      <c r="ILD116" s="355"/>
      <c r="ILE116" s="355"/>
      <c r="ILF116" s="355"/>
      <c r="ILG116" s="355"/>
      <c r="ILN116" s="355"/>
      <c r="ILO116" s="355"/>
      <c r="ILP116" s="355"/>
      <c r="ILQ116" s="355"/>
      <c r="ILR116" s="355"/>
      <c r="ILS116" s="355"/>
      <c r="ILT116" s="355"/>
      <c r="ILU116" s="355"/>
      <c r="ILV116" s="355"/>
      <c r="ILW116" s="355"/>
      <c r="ILX116" s="355"/>
      <c r="ILY116" s="355"/>
      <c r="ILZ116" s="355"/>
      <c r="IMA116" s="355"/>
      <c r="IMB116" s="355"/>
      <c r="IMC116" s="355"/>
      <c r="IMD116" s="355"/>
      <c r="IME116" s="355"/>
      <c r="IMF116" s="355"/>
      <c r="IMG116" s="355"/>
      <c r="IMH116" s="355"/>
      <c r="IMI116" s="355"/>
      <c r="IMJ116" s="355"/>
      <c r="IMK116" s="355"/>
      <c r="IML116" s="355"/>
      <c r="IMM116" s="355"/>
      <c r="IMN116" s="355"/>
      <c r="IMO116" s="355"/>
      <c r="IMP116" s="355"/>
      <c r="IMQ116" s="355"/>
      <c r="IMR116" s="355"/>
      <c r="IMS116" s="355"/>
      <c r="IMT116" s="355"/>
      <c r="IMU116" s="355"/>
      <c r="IMV116" s="355"/>
      <c r="IMW116" s="355"/>
      <c r="IMX116" s="355"/>
      <c r="IMY116" s="355"/>
      <c r="IMZ116" s="355"/>
      <c r="INA116" s="355"/>
      <c r="INB116" s="355"/>
      <c r="INC116" s="355"/>
      <c r="IND116" s="355"/>
      <c r="INE116" s="355"/>
      <c r="INF116" s="355"/>
      <c r="ING116" s="355"/>
      <c r="INH116" s="355"/>
      <c r="INI116" s="355"/>
      <c r="INJ116" s="355"/>
      <c r="INK116" s="355"/>
      <c r="INL116" s="355"/>
      <c r="INM116" s="355"/>
      <c r="INN116" s="355"/>
      <c r="INO116" s="355"/>
      <c r="INP116" s="355"/>
      <c r="INQ116" s="355"/>
      <c r="INR116" s="355"/>
      <c r="INS116" s="355"/>
      <c r="INT116" s="355"/>
      <c r="INU116" s="355"/>
      <c r="INV116" s="355"/>
      <c r="INW116" s="355"/>
      <c r="INX116" s="355"/>
      <c r="INY116" s="355"/>
      <c r="INZ116" s="355"/>
      <c r="IOA116" s="355"/>
      <c r="IOB116" s="355"/>
      <c r="IOC116" s="355"/>
      <c r="IOD116" s="355"/>
      <c r="IOE116" s="355"/>
      <c r="IOF116" s="355"/>
      <c r="IOG116" s="355"/>
      <c r="IOH116" s="355"/>
      <c r="IOI116" s="355"/>
      <c r="IOJ116" s="355"/>
      <c r="IOK116" s="355"/>
      <c r="IOL116" s="355"/>
      <c r="IOM116" s="355"/>
      <c r="ION116" s="355"/>
      <c r="IOO116" s="355"/>
      <c r="IOP116" s="355"/>
      <c r="IOQ116" s="355"/>
      <c r="IOR116" s="355"/>
      <c r="IOS116" s="355"/>
      <c r="IOT116" s="355"/>
      <c r="IOU116" s="355"/>
      <c r="IOV116" s="355"/>
      <c r="IOW116" s="355"/>
      <c r="IOX116" s="355"/>
      <c r="IOY116" s="355"/>
      <c r="IOZ116" s="355"/>
      <c r="IPA116" s="355"/>
      <c r="IPB116" s="355"/>
      <c r="IPC116" s="355"/>
      <c r="IPD116" s="355"/>
      <c r="IPE116" s="355"/>
      <c r="IPF116" s="355"/>
      <c r="IPG116" s="355"/>
      <c r="IPH116" s="355"/>
      <c r="IPI116" s="355"/>
      <c r="IPJ116" s="355"/>
      <c r="IPK116" s="355"/>
      <c r="IPL116" s="355"/>
      <c r="IPM116" s="355"/>
      <c r="IPN116" s="355"/>
      <c r="IPO116" s="355"/>
      <c r="IPP116" s="355"/>
      <c r="IPQ116" s="355"/>
      <c r="IPR116" s="355"/>
      <c r="IPS116" s="355"/>
      <c r="IPT116" s="355"/>
      <c r="IPU116" s="355"/>
      <c r="IPV116" s="355"/>
      <c r="IPW116" s="355"/>
      <c r="IPX116" s="355"/>
      <c r="IPY116" s="355"/>
      <c r="IPZ116" s="355"/>
      <c r="IQA116" s="355"/>
      <c r="IQB116" s="355"/>
      <c r="IQC116" s="355"/>
      <c r="IQD116" s="355"/>
      <c r="IQE116" s="355"/>
      <c r="IQF116" s="355"/>
      <c r="IQG116" s="355"/>
      <c r="IQH116" s="355"/>
      <c r="IQI116" s="355"/>
      <c r="IQJ116" s="355"/>
      <c r="IQK116" s="355"/>
      <c r="IQL116" s="355"/>
      <c r="IQM116" s="355"/>
      <c r="IQN116" s="355"/>
      <c r="IQO116" s="355"/>
      <c r="IQP116" s="355"/>
      <c r="IQQ116" s="355"/>
      <c r="IQR116" s="355"/>
      <c r="IQS116" s="355"/>
      <c r="IQT116" s="355"/>
      <c r="IQU116" s="355"/>
      <c r="IQV116" s="355"/>
      <c r="IQW116" s="355"/>
      <c r="IQX116" s="355"/>
      <c r="IQY116" s="355"/>
      <c r="IQZ116" s="355"/>
      <c r="IRA116" s="355"/>
      <c r="IRB116" s="355"/>
      <c r="IRC116" s="355"/>
      <c r="IRD116" s="355"/>
      <c r="IRE116" s="355"/>
      <c r="IRF116" s="355"/>
      <c r="IRG116" s="355"/>
      <c r="IRH116" s="355"/>
      <c r="IRI116" s="355"/>
      <c r="IRJ116" s="355"/>
      <c r="IRK116" s="355"/>
      <c r="IRL116" s="355"/>
      <c r="IRM116" s="355"/>
      <c r="IRN116" s="355"/>
      <c r="IRO116" s="355"/>
      <c r="IRP116" s="355"/>
      <c r="IRQ116" s="355"/>
      <c r="IRR116" s="355"/>
      <c r="IRS116" s="355"/>
      <c r="IRT116" s="355"/>
      <c r="IRU116" s="355"/>
      <c r="IRV116" s="355"/>
      <c r="IRW116" s="355"/>
      <c r="IRX116" s="355"/>
      <c r="IRY116" s="355"/>
      <c r="IRZ116" s="355"/>
      <c r="ISA116" s="355"/>
      <c r="ISB116" s="355"/>
      <c r="ISC116" s="355"/>
      <c r="ISD116" s="355"/>
      <c r="ISE116" s="355"/>
      <c r="ISF116" s="355"/>
      <c r="ISG116" s="355"/>
      <c r="ISH116" s="355"/>
      <c r="ISI116" s="355"/>
      <c r="ISJ116" s="355"/>
      <c r="ISK116" s="355"/>
      <c r="ISL116" s="355"/>
      <c r="ISM116" s="355"/>
      <c r="ISN116" s="355"/>
      <c r="ISO116" s="355"/>
      <c r="ISP116" s="355"/>
      <c r="ISQ116" s="355"/>
      <c r="ISR116" s="355"/>
      <c r="ISS116" s="355"/>
      <c r="IST116" s="355"/>
      <c r="ISU116" s="355"/>
      <c r="ISV116" s="355"/>
      <c r="ISW116" s="355"/>
      <c r="ISX116" s="355"/>
      <c r="ISY116" s="355"/>
      <c r="ISZ116" s="355"/>
      <c r="ITA116" s="355"/>
      <c r="ITB116" s="355"/>
      <c r="ITC116" s="355"/>
      <c r="ITD116" s="355"/>
      <c r="ITE116" s="355"/>
      <c r="ITF116" s="355"/>
      <c r="ITG116" s="355"/>
      <c r="ITH116" s="355"/>
      <c r="ITI116" s="355"/>
      <c r="ITJ116" s="355"/>
      <c r="ITK116" s="355"/>
      <c r="ITL116" s="355"/>
      <c r="ITM116" s="355"/>
      <c r="ITN116" s="355"/>
      <c r="ITO116" s="355"/>
      <c r="ITP116" s="355"/>
      <c r="ITQ116" s="355"/>
      <c r="ITR116" s="355"/>
      <c r="ITS116" s="355"/>
      <c r="ITT116" s="355"/>
      <c r="ITU116" s="355"/>
      <c r="ITV116" s="355"/>
      <c r="ITW116" s="355"/>
      <c r="ITX116" s="355"/>
      <c r="ITY116" s="355"/>
      <c r="ITZ116" s="355"/>
      <c r="IUA116" s="355"/>
      <c r="IUB116" s="355"/>
      <c r="IUC116" s="355"/>
      <c r="IUD116" s="355"/>
      <c r="IUE116" s="355"/>
      <c r="IUF116" s="355"/>
      <c r="IUG116" s="355"/>
      <c r="IUH116" s="355"/>
      <c r="IUI116" s="355"/>
      <c r="IUJ116" s="355"/>
      <c r="IUK116" s="355"/>
      <c r="IUL116" s="355"/>
      <c r="IUM116" s="355"/>
      <c r="IUN116" s="355"/>
      <c r="IUO116" s="355"/>
      <c r="IUP116" s="355"/>
      <c r="IUQ116" s="355"/>
      <c r="IUR116" s="355"/>
      <c r="IUS116" s="355"/>
      <c r="IUT116" s="355"/>
      <c r="IUU116" s="355"/>
      <c r="IUV116" s="355"/>
      <c r="IUW116" s="355"/>
      <c r="IUX116" s="355"/>
      <c r="IUY116" s="355"/>
      <c r="IUZ116" s="355"/>
      <c r="IVA116" s="355"/>
      <c r="IVB116" s="355"/>
      <c r="IVC116" s="355"/>
      <c r="IVJ116" s="355"/>
      <c r="IVK116" s="355"/>
      <c r="IVL116" s="355"/>
      <c r="IVM116" s="355"/>
      <c r="IVN116" s="355"/>
      <c r="IVO116" s="355"/>
      <c r="IVP116" s="355"/>
      <c r="IVQ116" s="355"/>
      <c r="IVR116" s="355"/>
      <c r="IVS116" s="355"/>
      <c r="IVT116" s="355"/>
      <c r="IVU116" s="355"/>
      <c r="IVV116" s="355"/>
      <c r="IVW116" s="355"/>
      <c r="IVX116" s="355"/>
      <c r="IVY116" s="355"/>
      <c r="IVZ116" s="355"/>
      <c r="IWA116" s="355"/>
      <c r="IWB116" s="355"/>
      <c r="IWC116" s="355"/>
      <c r="IWD116" s="355"/>
      <c r="IWE116" s="355"/>
      <c r="IWF116" s="355"/>
      <c r="IWG116" s="355"/>
      <c r="IWH116" s="355"/>
      <c r="IWI116" s="355"/>
      <c r="IWJ116" s="355"/>
      <c r="IWK116" s="355"/>
      <c r="IWL116" s="355"/>
      <c r="IWM116" s="355"/>
      <c r="IWN116" s="355"/>
      <c r="IWO116" s="355"/>
      <c r="IWP116" s="355"/>
      <c r="IWQ116" s="355"/>
      <c r="IWR116" s="355"/>
      <c r="IWS116" s="355"/>
      <c r="IWT116" s="355"/>
      <c r="IWU116" s="355"/>
      <c r="IWV116" s="355"/>
      <c r="IWW116" s="355"/>
      <c r="IWX116" s="355"/>
      <c r="IWY116" s="355"/>
      <c r="IWZ116" s="355"/>
      <c r="IXA116" s="355"/>
      <c r="IXB116" s="355"/>
      <c r="IXC116" s="355"/>
      <c r="IXD116" s="355"/>
      <c r="IXE116" s="355"/>
      <c r="IXF116" s="355"/>
      <c r="IXG116" s="355"/>
      <c r="IXH116" s="355"/>
      <c r="IXI116" s="355"/>
      <c r="IXJ116" s="355"/>
      <c r="IXK116" s="355"/>
      <c r="IXL116" s="355"/>
      <c r="IXM116" s="355"/>
      <c r="IXN116" s="355"/>
      <c r="IXO116" s="355"/>
      <c r="IXP116" s="355"/>
      <c r="IXQ116" s="355"/>
      <c r="IXR116" s="355"/>
      <c r="IXS116" s="355"/>
      <c r="IXT116" s="355"/>
      <c r="IXU116" s="355"/>
      <c r="IXV116" s="355"/>
      <c r="IXW116" s="355"/>
      <c r="IXX116" s="355"/>
      <c r="IXY116" s="355"/>
      <c r="IXZ116" s="355"/>
      <c r="IYA116" s="355"/>
      <c r="IYB116" s="355"/>
      <c r="IYC116" s="355"/>
      <c r="IYD116" s="355"/>
      <c r="IYE116" s="355"/>
      <c r="IYF116" s="355"/>
      <c r="IYG116" s="355"/>
      <c r="IYH116" s="355"/>
      <c r="IYI116" s="355"/>
      <c r="IYJ116" s="355"/>
      <c r="IYK116" s="355"/>
      <c r="IYL116" s="355"/>
      <c r="IYM116" s="355"/>
      <c r="IYN116" s="355"/>
      <c r="IYO116" s="355"/>
      <c r="IYP116" s="355"/>
      <c r="IYQ116" s="355"/>
      <c r="IYR116" s="355"/>
      <c r="IYS116" s="355"/>
      <c r="IYT116" s="355"/>
      <c r="IYU116" s="355"/>
      <c r="IYV116" s="355"/>
      <c r="IYW116" s="355"/>
      <c r="IYX116" s="355"/>
      <c r="IYY116" s="355"/>
      <c r="IYZ116" s="355"/>
      <c r="IZA116" s="355"/>
      <c r="IZB116" s="355"/>
      <c r="IZC116" s="355"/>
      <c r="IZD116" s="355"/>
      <c r="IZE116" s="355"/>
      <c r="IZF116" s="355"/>
      <c r="IZG116" s="355"/>
      <c r="IZH116" s="355"/>
      <c r="IZI116" s="355"/>
      <c r="IZJ116" s="355"/>
      <c r="IZK116" s="355"/>
      <c r="IZL116" s="355"/>
      <c r="IZM116" s="355"/>
      <c r="IZN116" s="355"/>
      <c r="IZO116" s="355"/>
      <c r="IZP116" s="355"/>
      <c r="IZQ116" s="355"/>
      <c r="IZR116" s="355"/>
      <c r="IZS116" s="355"/>
      <c r="IZT116" s="355"/>
      <c r="IZU116" s="355"/>
      <c r="IZV116" s="355"/>
      <c r="IZW116" s="355"/>
      <c r="IZX116" s="355"/>
      <c r="IZY116" s="355"/>
      <c r="IZZ116" s="355"/>
      <c r="JAA116" s="355"/>
      <c r="JAB116" s="355"/>
      <c r="JAC116" s="355"/>
      <c r="JAD116" s="355"/>
      <c r="JAE116" s="355"/>
      <c r="JAF116" s="355"/>
      <c r="JAG116" s="355"/>
      <c r="JAH116" s="355"/>
      <c r="JAI116" s="355"/>
      <c r="JAJ116" s="355"/>
      <c r="JAK116" s="355"/>
      <c r="JAL116" s="355"/>
      <c r="JAM116" s="355"/>
      <c r="JAN116" s="355"/>
      <c r="JAO116" s="355"/>
      <c r="JAP116" s="355"/>
      <c r="JAQ116" s="355"/>
      <c r="JAR116" s="355"/>
      <c r="JAS116" s="355"/>
      <c r="JAT116" s="355"/>
      <c r="JAU116" s="355"/>
      <c r="JAV116" s="355"/>
      <c r="JAW116" s="355"/>
      <c r="JAX116" s="355"/>
      <c r="JAY116" s="355"/>
      <c r="JAZ116" s="355"/>
      <c r="JBA116" s="355"/>
      <c r="JBB116" s="355"/>
      <c r="JBC116" s="355"/>
      <c r="JBD116" s="355"/>
      <c r="JBE116" s="355"/>
      <c r="JBF116" s="355"/>
      <c r="JBG116" s="355"/>
      <c r="JBH116" s="355"/>
      <c r="JBI116" s="355"/>
      <c r="JBJ116" s="355"/>
      <c r="JBK116" s="355"/>
      <c r="JBL116" s="355"/>
      <c r="JBM116" s="355"/>
      <c r="JBN116" s="355"/>
      <c r="JBO116" s="355"/>
      <c r="JBP116" s="355"/>
      <c r="JBQ116" s="355"/>
      <c r="JBR116" s="355"/>
      <c r="JBS116" s="355"/>
      <c r="JBT116" s="355"/>
      <c r="JBU116" s="355"/>
      <c r="JBV116" s="355"/>
      <c r="JBW116" s="355"/>
      <c r="JBX116" s="355"/>
      <c r="JBY116" s="355"/>
      <c r="JBZ116" s="355"/>
      <c r="JCA116" s="355"/>
      <c r="JCB116" s="355"/>
      <c r="JCC116" s="355"/>
      <c r="JCD116" s="355"/>
      <c r="JCE116" s="355"/>
      <c r="JCF116" s="355"/>
      <c r="JCG116" s="355"/>
      <c r="JCH116" s="355"/>
      <c r="JCI116" s="355"/>
      <c r="JCJ116" s="355"/>
      <c r="JCK116" s="355"/>
      <c r="JCL116" s="355"/>
      <c r="JCM116" s="355"/>
      <c r="JCN116" s="355"/>
      <c r="JCO116" s="355"/>
      <c r="JCP116" s="355"/>
      <c r="JCQ116" s="355"/>
      <c r="JCR116" s="355"/>
      <c r="JCS116" s="355"/>
      <c r="JCT116" s="355"/>
      <c r="JCU116" s="355"/>
      <c r="JCV116" s="355"/>
      <c r="JCW116" s="355"/>
      <c r="JCX116" s="355"/>
      <c r="JCY116" s="355"/>
      <c r="JCZ116" s="355"/>
      <c r="JDA116" s="355"/>
      <c r="JDB116" s="355"/>
      <c r="JDC116" s="355"/>
      <c r="JDD116" s="355"/>
      <c r="JDE116" s="355"/>
      <c r="JDF116" s="355"/>
      <c r="JDG116" s="355"/>
      <c r="JDH116" s="355"/>
      <c r="JDI116" s="355"/>
      <c r="JDJ116" s="355"/>
      <c r="JDK116" s="355"/>
      <c r="JDL116" s="355"/>
      <c r="JDM116" s="355"/>
      <c r="JDN116" s="355"/>
      <c r="JDO116" s="355"/>
      <c r="JDP116" s="355"/>
      <c r="JDQ116" s="355"/>
      <c r="JDR116" s="355"/>
      <c r="JDS116" s="355"/>
      <c r="JDT116" s="355"/>
      <c r="JDU116" s="355"/>
      <c r="JDV116" s="355"/>
      <c r="JDW116" s="355"/>
      <c r="JDX116" s="355"/>
      <c r="JDY116" s="355"/>
      <c r="JDZ116" s="355"/>
      <c r="JEA116" s="355"/>
      <c r="JEB116" s="355"/>
      <c r="JEC116" s="355"/>
      <c r="JED116" s="355"/>
      <c r="JEE116" s="355"/>
      <c r="JEF116" s="355"/>
      <c r="JEG116" s="355"/>
      <c r="JEH116" s="355"/>
      <c r="JEI116" s="355"/>
      <c r="JEJ116" s="355"/>
      <c r="JEK116" s="355"/>
      <c r="JEL116" s="355"/>
      <c r="JEM116" s="355"/>
      <c r="JEN116" s="355"/>
      <c r="JEO116" s="355"/>
      <c r="JEP116" s="355"/>
      <c r="JEQ116" s="355"/>
      <c r="JER116" s="355"/>
      <c r="JES116" s="355"/>
      <c r="JET116" s="355"/>
      <c r="JEU116" s="355"/>
      <c r="JEV116" s="355"/>
      <c r="JEW116" s="355"/>
      <c r="JEX116" s="355"/>
      <c r="JEY116" s="355"/>
      <c r="JFF116" s="355"/>
      <c r="JFG116" s="355"/>
      <c r="JFH116" s="355"/>
      <c r="JFI116" s="355"/>
      <c r="JFJ116" s="355"/>
      <c r="JFK116" s="355"/>
      <c r="JFL116" s="355"/>
      <c r="JFM116" s="355"/>
      <c r="JFN116" s="355"/>
      <c r="JFO116" s="355"/>
      <c r="JFP116" s="355"/>
      <c r="JFQ116" s="355"/>
      <c r="JFR116" s="355"/>
      <c r="JFS116" s="355"/>
      <c r="JFT116" s="355"/>
      <c r="JFU116" s="355"/>
      <c r="JFV116" s="355"/>
      <c r="JFW116" s="355"/>
      <c r="JFX116" s="355"/>
      <c r="JFY116" s="355"/>
      <c r="JFZ116" s="355"/>
      <c r="JGA116" s="355"/>
      <c r="JGB116" s="355"/>
      <c r="JGC116" s="355"/>
      <c r="JGD116" s="355"/>
      <c r="JGE116" s="355"/>
      <c r="JGF116" s="355"/>
      <c r="JGG116" s="355"/>
      <c r="JGH116" s="355"/>
      <c r="JGI116" s="355"/>
      <c r="JGJ116" s="355"/>
      <c r="JGK116" s="355"/>
      <c r="JGL116" s="355"/>
      <c r="JGM116" s="355"/>
      <c r="JGN116" s="355"/>
      <c r="JGO116" s="355"/>
      <c r="JGP116" s="355"/>
      <c r="JGQ116" s="355"/>
      <c r="JGR116" s="355"/>
      <c r="JGS116" s="355"/>
      <c r="JGT116" s="355"/>
      <c r="JGU116" s="355"/>
      <c r="JGV116" s="355"/>
      <c r="JGW116" s="355"/>
      <c r="JGX116" s="355"/>
      <c r="JGY116" s="355"/>
      <c r="JGZ116" s="355"/>
      <c r="JHA116" s="355"/>
      <c r="JHB116" s="355"/>
      <c r="JHC116" s="355"/>
      <c r="JHD116" s="355"/>
      <c r="JHE116" s="355"/>
      <c r="JHF116" s="355"/>
      <c r="JHG116" s="355"/>
      <c r="JHH116" s="355"/>
      <c r="JHI116" s="355"/>
      <c r="JHJ116" s="355"/>
      <c r="JHK116" s="355"/>
      <c r="JHL116" s="355"/>
      <c r="JHM116" s="355"/>
      <c r="JHN116" s="355"/>
      <c r="JHO116" s="355"/>
      <c r="JHP116" s="355"/>
      <c r="JHQ116" s="355"/>
      <c r="JHR116" s="355"/>
      <c r="JHS116" s="355"/>
      <c r="JHT116" s="355"/>
      <c r="JHU116" s="355"/>
      <c r="JHV116" s="355"/>
      <c r="JHW116" s="355"/>
      <c r="JHX116" s="355"/>
      <c r="JHY116" s="355"/>
      <c r="JHZ116" s="355"/>
      <c r="JIA116" s="355"/>
      <c r="JIB116" s="355"/>
      <c r="JIC116" s="355"/>
      <c r="JID116" s="355"/>
      <c r="JIE116" s="355"/>
      <c r="JIF116" s="355"/>
      <c r="JIG116" s="355"/>
      <c r="JIH116" s="355"/>
      <c r="JII116" s="355"/>
      <c r="JIJ116" s="355"/>
      <c r="JIK116" s="355"/>
      <c r="JIL116" s="355"/>
      <c r="JIM116" s="355"/>
      <c r="JIN116" s="355"/>
      <c r="JIO116" s="355"/>
      <c r="JIP116" s="355"/>
      <c r="JIQ116" s="355"/>
      <c r="JIR116" s="355"/>
      <c r="JIS116" s="355"/>
      <c r="JIT116" s="355"/>
      <c r="JIU116" s="355"/>
      <c r="JIV116" s="355"/>
      <c r="JIW116" s="355"/>
      <c r="JIX116" s="355"/>
      <c r="JIY116" s="355"/>
      <c r="JIZ116" s="355"/>
      <c r="JJA116" s="355"/>
      <c r="JJB116" s="355"/>
      <c r="JJC116" s="355"/>
      <c r="JJD116" s="355"/>
      <c r="JJE116" s="355"/>
      <c r="JJF116" s="355"/>
      <c r="JJG116" s="355"/>
      <c r="JJH116" s="355"/>
      <c r="JJI116" s="355"/>
      <c r="JJJ116" s="355"/>
      <c r="JJK116" s="355"/>
      <c r="JJL116" s="355"/>
      <c r="JJM116" s="355"/>
      <c r="JJN116" s="355"/>
      <c r="JJO116" s="355"/>
      <c r="JJP116" s="355"/>
      <c r="JJQ116" s="355"/>
      <c r="JJR116" s="355"/>
      <c r="JJS116" s="355"/>
      <c r="JJT116" s="355"/>
      <c r="JJU116" s="355"/>
      <c r="JJV116" s="355"/>
      <c r="JJW116" s="355"/>
      <c r="JJX116" s="355"/>
      <c r="JJY116" s="355"/>
      <c r="JJZ116" s="355"/>
      <c r="JKA116" s="355"/>
      <c r="JKB116" s="355"/>
      <c r="JKC116" s="355"/>
      <c r="JKD116" s="355"/>
      <c r="JKE116" s="355"/>
      <c r="JKF116" s="355"/>
      <c r="JKG116" s="355"/>
      <c r="JKH116" s="355"/>
      <c r="JKI116" s="355"/>
      <c r="JKJ116" s="355"/>
      <c r="JKK116" s="355"/>
      <c r="JKL116" s="355"/>
      <c r="JKM116" s="355"/>
      <c r="JKN116" s="355"/>
      <c r="JKO116" s="355"/>
      <c r="JKP116" s="355"/>
      <c r="JKQ116" s="355"/>
      <c r="JKR116" s="355"/>
      <c r="JKS116" s="355"/>
      <c r="JKT116" s="355"/>
      <c r="JKU116" s="355"/>
      <c r="JKV116" s="355"/>
      <c r="JKW116" s="355"/>
      <c r="JKX116" s="355"/>
      <c r="JKY116" s="355"/>
      <c r="JKZ116" s="355"/>
      <c r="JLA116" s="355"/>
      <c r="JLB116" s="355"/>
      <c r="JLC116" s="355"/>
      <c r="JLD116" s="355"/>
      <c r="JLE116" s="355"/>
      <c r="JLF116" s="355"/>
      <c r="JLG116" s="355"/>
      <c r="JLH116" s="355"/>
      <c r="JLI116" s="355"/>
      <c r="JLJ116" s="355"/>
      <c r="JLK116" s="355"/>
      <c r="JLL116" s="355"/>
      <c r="JLM116" s="355"/>
      <c r="JLN116" s="355"/>
      <c r="JLO116" s="355"/>
      <c r="JLP116" s="355"/>
      <c r="JLQ116" s="355"/>
      <c r="JLR116" s="355"/>
      <c r="JLS116" s="355"/>
      <c r="JLT116" s="355"/>
      <c r="JLU116" s="355"/>
      <c r="JLV116" s="355"/>
      <c r="JLW116" s="355"/>
      <c r="JLX116" s="355"/>
      <c r="JLY116" s="355"/>
      <c r="JLZ116" s="355"/>
      <c r="JMA116" s="355"/>
      <c r="JMB116" s="355"/>
      <c r="JMC116" s="355"/>
      <c r="JMD116" s="355"/>
      <c r="JME116" s="355"/>
      <c r="JMF116" s="355"/>
      <c r="JMG116" s="355"/>
      <c r="JMH116" s="355"/>
      <c r="JMI116" s="355"/>
      <c r="JMJ116" s="355"/>
      <c r="JMK116" s="355"/>
      <c r="JML116" s="355"/>
      <c r="JMM116" s="355"/>
      <c r="JMN116" s="355"/>
      <c r="JMO116" s="355"/>
      <c r="JMP116" s="355"/>
      <c r="JMQ116" s="355"/>
      <c r="JMR116" s="355"/>
      <c r="JMS116" s="355"/>
      <c r="JMT116" s="355"/>
      <c r="JMU116" s="355"/>
      <c r="JMV116" s="355"/>
      <c r="JMW116" s="355"/>
      <c r="JMX116" s="355"/>
      <c r="JMY116" s="355"/>
      <c r="JMZ116" s="355"/>
      <c r="JNA116" s="355"/>
      <c r="JNB116" s="355"/>
      <c r="JNC116" s="355"/>
      <c r="JND116" s="355"/>
      <c r="JNE116" s="355"/>
      <c r="JNF116" s="355"/>
      <c r="JNG116" s="355"/>
      <c r="JNH116" s="355"/>
      <c r="JNI116" s="355"/>
      <c r="JNJ116" s="355"/>
      <c r="JNK116" s="355"/>
      <c r="JNL116" s="355"/>
      <c r="JNM116" s="355"/>
      <c r="JNN116" s="355"/>
      <c r="JNO116" s="355"/>
      <c r="JNP116" s="355"/>
      <c r="JNQ116" s="355"/>
      <c r="JNR116" s="355"/>
      <c r="JNS116" s="355"/>
      <c r="JNT116" s="355"/>
      <c r="JNU116" s="355"/>
      <c r="JNV116" s="355"/>
      <c r="JNW116" s="355"/>
      <c r="JNX116" s="355"/>
      <c r="JNY116" s="355"/>
      <c r="JNZ116" s="355"/>
      <c r="JOA116" s="355"/>
      <c r="JOB116" s="355"/>
      <c r="JOC116" s="355"/>
      <c r="JOD116" s="355"/>
      <c r="JOE116" s="355"/>
      <c r="JOF116" s="355"/>
      <c r="JOG116" s="355"/>
      <c r="JOH116" s="355"/>
      <c r="JOI116" s="355"/>
      <c r="JOJ116" s="355"/>
      <c r="JOK116" s="355"/>
      <c r="JOL116" s="355"/>
      <c r="JOM116" s="355"/>
      <c r="JON116" s="355"/>
      <c r="JOO116" s="355"/>
      <c r="JOP116" s="355"/>
      <c r="JOQ116" s="355"/>
      <c r="JOR116" s="355"/>
      <c r="JOS116" s="355"/>
      <c r="JOT116" s="355"/>
      <c r="JOU116" s="355"/>
      <c r="JPB116" s="355"/>
      <c r="JPC116" s="355"/>
      <c r="JPD116" s="355"/>
      <c r="JPE116" s="355"/>
      <c r="JPF116" s="355"/>
      <c r="JPG116" s="355"/>
      <c r="JPH116" s="355"/>
      <c r="JPI116" s="355"/>
      <c r="JPJ116" s="355"/>
      <c r="JPK116" s="355"/>
      <c r="JPL116" s="355"/>
      <c r="JPM116" s="355"/>
      <c r="JPN116" s="355"/>
      <c r="JPO116" s="355"/>
      <c r="JPP116" s="355"/>
      <c r="JPQ116" s="355"/>
      <c r="JPR116" s="355"/>
      <c r="JPS116" s="355"/>
      <c r="JPT116" s="355"/>
      <c r="JPU116" s="355"/>
      <c r="JPV116" s="355"/>
      <c r="JPW116" s="355"/>
      <c r="JPX116" s="355"/>
      <c r="JPY116" s="355"/>
      <c r="JPZ116" s="355"/>
      <c r="JQA116" s="355"/>
      <c r="JQB116" s="355"/>
      <c r="JQC116" s="355"/>
      <c r="JQD116" s="355"/>
      <c r="JQE116" s="355"/>
      <c r="JQF116" s="355"/>
      <c r="JQG116" s="355"/>
      <c r="JQH116" s="355"/>
      <c r="JQI116" s="355"/>
      <c r="JQJ116" s="355"/>
      <c r="JQK116" s="355"/>
      <c r="JQL116" s="355"/>
      <c r="JQM116" s="355"/>
      <c r="JQN116" s="355"/>
      <c r="JQO116" s="355"/>
      <c r="JQP116" s="355"/>
      <c r="JQQ116" s="355"/>
      <c r="JQR116" s="355"/>
      <c r="JQS116" s="355"/>
      <c r="JQT116" s="355"/>
      <c r="JQU116" s="355"/>
      <c r="JQV116" s="355"/>
      <c r="JQW116" s="355"/>
      <c r="JQX116" s="355"/>
      <c r="JQY116" s="355"/>
      <c r="JQZ116" s="355"/>
      <c r="JRA116" s="355"/>
      <c r="JRB116" s="355"/>
      <c r="JRC116" s="355"/>
      <c r="JRD116" s="355"/>
      <c r="JRE116" s="355"/>
      <c r="JRF116" s="355"/>
      <c r="JRG116" s="355"/>
      <c r="JRH116" s="355"/>
      <c r="JRI116" s="355"/>
      <c r="JRJ116" s="355"/>
      <c r="JRK116" s="355"/>
      <c r="JRL116" s="355"/>
      <c r="JRM116" s="355"/>
      <c r="JRN116" s="355"/>
      <c r="JRO116" s="355"/>
      <c r="JRP116" s="355"/>
      <c r="JRQ116" s="355"/>
      <c r="JRR116" s="355"/>
      <c r="JRS116" s="355"/>
      <c r="JRT116" s="355"/>
      <c r="JRU116" s="355"/>
      <c r="JRV116" s="355"/>
      <c r="JRW116" s="355"/>
      <c r="JRX116" s="355"/>
      <c r="JRY116" s="355"/>
      <c r="JRZ116" s="355"/>
      <c r="JSA116" s="355"/>
      <c r="JSB116" s="355"/>
      <c r="JSC116" s="355"/>
      <c r="JSD116" s="355"/>
      <c r="JSE116" s="355"/>
      <c r="JSF116" s="355"/>
      <c r="JSG116" s="355"/>
      <c r="JSH116" s="355"/>
      <c r="JSI116" s="355"/>
      <c r="JSJ116" s="355"/>
      <c r="JSK116" s="355"/>
      <c r="JSL116" s="355"/>
      <c r="JSM116" s="355"/>
      <c r="JSN116" s="355"/>
      <c r="JSO116" s="355"/>
      <c r="JSP116" s="355"/>
      <c r="JSQ116" s="355"/>
      <c r="JSR116" s="355"/>
      <c r="JSS116" s="355"/>
      <c r="JST116" s="355"/>
      <c r="JSU116" s="355"/>
      <c r="JSV116" s="355"/>
      <c r="JSW116" s="355"/>
      <c r="JSX116" s="355"/>
      <c r="JSY116" s="355"/>
      <c r="JSZ116" s="355"/>
      <c r="JTA116" s="355"/>
      <c r="JTB116" s="355"/>
      <c r="JTC116" s="355"/>
      <c r="JTD116" s="355"/>
      <c r="JTE116" s="355"/>
      <c r="JTF116" s="355"/>
      <c r="JTG116" s="355"/>
      <c r="JTH116" s="355"/>
      <c r="JTI116" s="355"/>
      <c r="JTJ116" s="355"/>
      <c r="JTK116" s="355"/>
      <c r="JTL116" s="355"/>
      <c r="JTM116" s="355"/>
      <c r="JTN116" s="355"/>
      <c r="JTO116" s="355"/>
      <c r="JTP116" s="355"/>
      <c r="JTQ116" s="355"/>
      <c r="JTR116" s="355"/>
      <c r="JTS116" s="355"/>
      <c r="JTT116" s="355"/>
      <c r="JTU116" s="355"/>
      <c r="JTV116" s="355"/>
      <c r="JTW116" s="355"/>
      <c r="JTX116" s="355"/>
      <c r="JTY116" s="355"/>
      <c r="JTZ116" s="355"/>
      <c r="JUA116" s="355"/>
      <c r="JUB116" s="355"/>
      <c r="JUC116" s="355"/>
      <c r="JUD116" s="355"/>
      <c r="JUE116" s="355"/>
      <c r="JUF116" s="355"/>
      <c r="JUG116" s="355"/>
      <c r="JUH116" s="355"/>
      <c r="JUI116" s="355"/>
      <c r="JUJ116" s="355"/>
      <c r="JUK116" s="355"/>
      <c r="JUL116" s="355"/>
      <c r="JUM116" s="355"/>
      <c r="JUN116" s="355"/>
      <c r="JUO116" s="355"/>
      <c r="JUP116" s="355"/>
      <c r="JUQ116" s="355"/>
      <c r="JUR116" s="355"/>
      <c r="JUS116" s="355"/>
      <c r="JUT116" s="355"/>
      <c r="JUU116" s="355"/>
      <c r="JUV116" s="355"/>
      <c r="JUW116" s="355"/>
      <c r="JUX116" s="355"/>
      <c r="JUY116" s="355"/>
      <c r="JUZ116" s="355"/>
      <c r="JVA116" s="355"/>
      <c r="JVB116" s="355"/>
      <c r="JVC116" s="355"/>
      <c r="JVD116" s="355"/>
      <c r="JVE116" s="355"/>
      <c r="JVF116" s="355"/>
      <c r="JVG116" s="355"/>
      <c r="JVH116" s="355"/>
      <c r="JVI116" s="355"/>
      <c r="JVJ116" s="355"/>
      <c r="JVK116" s="355"/>
      <c r="JVL116" s="355"/>
      <c r="JVM116" s="355"/>
      <c r="JVN116" s="355"/>
      <c r="JVO116" s="355"/>
      <c r="JVP116" s="355"/>
      <c r="JVQ116" s="355"/>
      <c r="JVR116" s="355"/>
      <c r="JVS116" s="355"/>
      <c r="JVT116" s="355"/>
      <c r="JVU116" s="355"/>
      <c r="JVV116" s="355"/>
      <c r="JVW116" s="355"/>
      <c r="JVX116" s="355"/>
      <c r="JVY116" s="355"/>
      <c r="JVZ116" s="355"/>
      <c r="JWA116" s="355"/>
      <c r="JWB116" s="355"/>
      <c r="JWC116" s="355"/>
      <c r="JWD116" s="355"/>
      <c r="JWE116" s="355"/>
      <c r="JWF116" s="355"/>
      <c r="JWG116" s="355"/>
      <c r="JWH116" s="355"/>
      <c r="JWI116" s="355"/>
      <c r="JWJ116" s="355"/>
      <c r="JWK116" s="355"/>
      <c r="JWL116" s="355"/>
      <c r="JWM116" s="355"/>
      <c r="JWN116" s="355"/>
      <c r="JWO116" s="355"/>
      <c r="JWP116" s="355"/>
      <c r="JWQ116" s="355"/>
      <c r="JWR116" s="355"/>
      <c r="JWS116" s="355"/>
      <c r="JWT116" s="355"/>
      <c r="JWU116" s="355"/>
      <c r="JWV116" s="355"/>
      <c r="JWW116" s="355"/>
      <c r="JWX116" s="355"/>
      <c r="JWY116" s="355"/>
      <c r="JWZ116" s="355"/>
      <c r="JXA116" s="355"/>
      <c r="JXB116" s="355"/>
      <c r="JXC116" s="355"/>
      <c r="JXD116" s="355"/>
      <c r="JXE116" s="355"/>
      <c r="JXF116" s="355"/>
      <c r="JXG116" s="355"/>
      <c r="JXH116" s="355"/>
      <c r="JXI116" s="355"/>
      <c r="JXJ116" s="355"/>
      <c r="JXK116" s="355"/>
      <c r="JXL116" s="355"/>
      <c r="JXM116" s="355"/>
      <c r="JXN116" s="355"/>
      <c r="JXO116" s="355"/>
      <c r="JXP116" s="355"/>
      <c r="JXQ116" s="355"/>
      <c r="JXR116" s="355"/>
      <c r="JXS116" s="355"/>
      <c r="JXT116" s="355"/>
      <c r="JXU116" s="355"/>
      <c r="JXV116" s="355"/>
      <c r="JXW116" s="355"/>
      <c r="JXX116" s="355"/>
      <c r="JXY116" s="355"/>
      <c r="JXZ116" s="355"/>
      <c r="JYA116" s="355"/>
      <c r="JYB116" s="355"/>
      <c r="JYC116" s="355"/>
      <c r="JYD116" s="355"/>
      <c r="JYE116" s="355"/>
      <c r="JYF116" s="355"/>
      <c r="JYG116" s="355"/>
      <c r="JYH116" s="355"/>
      <c r="JYI116" s="355"/>
      <c r="JYJ116" s="355"/>
      <c r="JYK116" s="355"/>
      <c r="JYL116" s="355"/>
      <c r="JYM116" s="355"/>
      <c r="JYN116" s="355"/>
      <c r="JYO116" s="355"/>
      <c r="JYP116" s="355"/>
      <c r="JYQ116" s="355"/>
      <c r="JYX116" s="355"/>
      <c r="JYY116" s="355"/>
      <c r="JYZ116" s="355"/>
      <c r="JZA116" s="355"/>
      <c r="JZB116" s="355"/>
      <c r="JZC116" s="355"/>
      <c r="JZD116" s="355"/>
      <c r="JZE116" s="355"/>
      <c r="JZF116" s="355"/>
      <c r="JZG116" s="355"/>
      <c r="JZH116" s="355"/>
      <c r="JZI116" s="355"/>
      <c r="JZJ116" s="355"/>
      <c r="JZK116" s="355"/>
      <c r="JZL116" s="355"/>
      <c r="JZM116" s="355"/>
      <c r="JZN116" s="355"/>
      <c r="JZO116" s="355"/>
      <c r="JZP116" s="355"/>
      <c r="JZQ116" s="355"/>
      <c r="JZR116" s="355"/>
      <c r="JZS116" s="355"/>
      <c r="JZT116" s="355"/>
      <c r="JZU116" s="355"/>
      <c r="JZV116" s="355"/>
      <c r="JZW116" s="355"/>
      <c r="JZX116" s="355"/>
      <c r="JZY116" s="355"/>
      <c r="JZZ116" s="355"/>
      <c r="KAA116" s="355"/>
      <c r="KAB116" s="355"/>
      <c r="KAC116" s="355"/>
      <c r="KAD116" s="355"/>
      <c r="KAE116" s="355"/>
      <c r="KAF116" s="355"/>
      <c r="KAG116" s="355"/>
      <c r="KAH116" s="355"/>
      <c r="KAI116" s="355"/>
      <c r="KAJ116" s="355"/>
      <c r="KAK116" s="355"/>
      <c r="KAL116" s="355"/>
      <c r="KAM116" s="355"/>
      <c r="KAN116" s="355"/>
      <c r="KAO116" s="355"/>
      <c r="KAP116" s="355"/>
      <c r="KAQ116" s="355"/>
      <c r="KAR116" s="355"/>
      <c r="KAS116" s="355"/>
      <c r="KAT116" s="355"/>
      <c r="KAU116" s="355"/>
      <c r="KAV116" s="355"/>
      <c r="KAW116" s="355"/>
      <c r="KAX116" s="355"/>
      <c r="KAY116" s="355"/>
      <c r="KAZ116" s="355"/>
      <c r="KBA116" s="355"/>
      <c r="KBB116" s="355"/>
      <c r="KBC116" s="355"/>
      <c r="KBD116" s="355"/>
      <c r="KBE116" s="355"/>
      <c r="KBF116" s="355"/>
      <c r="KBG116" s="355"/>
      <c r="KBH116" s="355"/>
      <c r="KBI116" s="355"/>
      <c r="KBJ116" s="355"/>
      <c r="KBK116" s="355"/>
      <c r="KBL116" s="355"/>
      <c r="KBM116" s="355"/>
      <c r="KBN116" s="355"/>
      <c r="KBO116" s="355"/>
      <c r="KBP116" s="355"/>
      <c r="KBQ116" s="355"/>
      <c r="KBR116" s="355"/>
      <c r="KBS116" s="355"/>
      <c r="KBT116" s="355"/>
      <c r="KBU116" s="355"/>
      <c r="KBV116" s="355"/>
      <c r="KBW116" s="355"/>
      <c r="KBX116" s="355"/>
      <c r="KBY116" s="355"/>
      <c r="KBZ116" s="355"/>
      <c r="KCA116" s="355"/>
      <c r="KCB116" s="355"/>
      <c r="KCC116" s="355"/>
      <c r="KCD116" s="355"/>
      <c r="KCE116" s="355"/>
      <c r="KCF116" s="355"/>
      <c r="KCG116" s="355"/>
      <c r="KCH116" s="355"/>
      <c r="KCI116" s="355"/>
      <c r="KCJ116" s="355"/>
      <c r="KCK116" s="355"/>
      <c r="KCL116" s="355"/>
      <c r="KCM116" s="355"/>
      <c r="KCN116" s="355"/>
      <c r="KCO116" s="355"/>
      <c r="KCP116" s="355"/>
      <c r="KCQ116" s="355"/>
      <c r="KCR116" s="355"/>
      <c r="KCS116" s="355"/>
      <c r="KCT116" s="355"/>
      <c r="KCU116" s="355"/>
      <c r="KCV116" s="355"/>
      <c r="KCW116" s="355"/>
      <c r="KCX116" s="355"/>
      <c r="KCY116" s="355"/>
      <c r="KCZ116" s="355"/>
      <c r="KDA116" s="355"/>
      <c r="KDB116" s="355"/>
      <c r="KDC116" s="355"/>
      <c r="KDD116" s="355"/>
      <c r="KDE116" s="355"/>
      <c r="KDF116" s="355"/>
      <c r="KDG116" s="355"/>
      <c r="KDH116" s="355"/>
      <c r="KDI116" s="355"/>
      <c r="KDJ116" s="355"/>
      <c r="KDK116" s="355"/>
      <c r="KDL116" s="355"/>
      <c r="KDM116" s="355"/>
      <c r="KDN116" s="355"/>
      <c r="KDO116" s="355"/>
      <c r="KDP116" s="355"/>
      <c r="KDQ116" s="355"/>
      <c r="KDR116" s="355"/>
      <c r="KDS116" s="355"/>
      <c r="KDT116" s="355"/>
      <c r="KDU116" s="355"/>
      <c r="KDV116" s="355"/>
      <c r="KDW116" s="355"/>
      <c r="KDX116" s="355"/>
      <c r="KDY116" s="355"/>
      <c r="KDZ116" s="355"/>
      <c r="KEA116" s="355"/>
      <c r="KEB116" s="355"/>
      <c r="KEC116" s="355"/>
      <c r="KED116" s="355"/>
      <c r="KEE116" s="355"/>
      <c r="KEF116" s="355"/>
      <c r="KEG116" s="355"/>
      <c r="KEH116" s="355"/>
      <c r="KEI116" s="355"/>
      <c r="KEJ116" s="355"/>
      <c r="KEK116" s="355"/>
      <c r="KEL116" s="355"/>
      <c r="KEM116" s="355"/>
      <c r="KEN116" s="355"/>
      <c r="KEO116" s="355"/>
      <c r="KEP116" s="355"/>
      <c r="KEQ116" s="355"/>
      <c r="KER116" s="355"/>
      <c r="KES116" s="355"/>
      <c r="KET116" s="355"/>
      <c r="KEU116" s="355"/>
      <c r="KEV116" s="355"/>
      <c r="KEW116" s="355"/>
      <c r="KEX116" s="355"/>
      <c r="KEY116" s="355"/>
      <c r="KEZ116" s="355"/>
      <c r="KFA116" s="355"/>
      <c r="KFB116" s="355"/>
      <c r="KFC116" s="355"/>
      <c r="KFD116" s="355"/>
      <c r="KFE116" s="355"/>
      <c r="KFF116" s="355"/>
      <c r="KFG116" s="355"/>
      <c r="KFH116" s="355"/>
      <c r="KFI116" s="355"/>
      <c r="KFJ116" s="355"/>
      <c r="KFK116" s="355"/>
      <c r="KFL116" s="355"/>
      <c r="KFM116" s="355"/>
      <c r="KFN116" s="355"/>
      <c r="KFO116" s="355"/>
      <c r="KFP116" s="355"/>
      <c r="KFQ116" s="355"/>
      <c r="KFR116" s="355"/>
      <c r="KFS116" s="355"/>
      <c r="KFT116" s="355"/>
      <c r="KFU116" s="355"/>
      <c r="KFV116" s="355"/>
      <c r="KFW116" s="355"/>
      <c r="KFX116" s="355"/>
      <c r="KFY116" s="355"/>
      <c r="KFZ116" s="355"/>
      <c r="KGA116" s="355"/>
      <c r="KGB116" s="355"/>
      <c r="KGC116" s="355"/>
      <c r="KGD116" s="355"/>
      <c r="KGE116" s="355"/>
      <c r="KGF116" s="355"/>
      <c r="KGG116" s="355"/>
      <c r="KGH116" s="355"/>
      <c r="KGI116" s="355"/>
      <c r="KGJ116" s="355"/>
      <c r="KGK116" s="355"/>
      <c r="KGL116" s="355"/>
      <c r="KGM116" s="355"/>
      <c r="KGN116" s="355"/>
      <c r="KGO116" s="355"/>
      <c r="KGP116" s="355"/>
      <c r="KGQ116" s="355"/>
      <c r="KGR116" s="355"/>
      <c r="KGS116" s="355"/>
      <c r="KGT116" s="355"/>
      <c r="KGU116" s="355"/>
      <c r="KGV116" s="355"/>
      <c r="KGW116" s="355"/>
      <c r="KGX116" s="355"/>
      <c r="KGY116" s="355"/>
      <c r="KGZ116" s="355"/>
      <c r="KHA116" s="355"/>
      <c r="KHB116" s="355"/>
      <c r="KHC116" s="355"/>
      <c r="KHD116" s="355"/>
      <c r="KHE116" s="355"/>
      <c r="KHF116" s="355"/>
      <c r="KHG116" s="355"/>
      <c r="KHH116" s="355"/>
      <c r="KHI116" s="355"/>
      <c r="KHJ116" s="355"/>
      <c r="KHK116" s="355"/>
      <c r="KHL116" s="355"/>
      <c r="KHM116" s="355"/>
      <c r="KHN116" s="355"/>
      <c r="KHO116" s="355"/>
      <c r="KHP116" s="355"/>
      <c r="KHQ116" s="355"/>
      <c r="KHR116" s="355"/>
      <c r="KHS116" s="355"/>
      <c r="KHT116" s="355"/>
      <c r="KHU116" s="355"/>
      <c r="KHV116" s="355"/>
      <c r="KHW116" s="355"/>
      <c r="KHX116" s="355"/>
      <c r="KHY116" s="355"/>
      <c r="KHZ116" s="355"/>
      <c r="KIA116" s="355"/>
      <c r="KIB116" s="355"/>
      <c r="KIC116" s="355"/>
      <c r="KID116" s="355"/>
      <c r="KIE116" s="355"/>
      <c r="KIF116" s="355"/>
      <c r="KIG116" s="355"/>
      <c r="KIH116" s="355"/>
      <c r="KII116" s="355"/>
      <c r="KIJ116" s="355"/>
      <c r="KIK116" s="355"/>
      <c r="KIL116" s="355"/>
      <c r="KIM116" s="355"/>
      <c r="KIT116" s="355"/>
      <c r="KIU116" s="355"/>
      <c r="KIV116" s="355"/>
      <c r="KIW116" s="355"/>
      <c r="KIX116" s="355"/>
      <c r="KIY116" s="355"/>
      <c r="KIZ116" s="355"/>
      <c r="KJA116" s="355"/>
      <c r="KJB116" s="355"/>
      <c r="KJC116" s="355"/>
      <c r="KJD116" s="355"/>
      <c r="KJE116" s="355"/>
      <c r="KJF116" s="355"/>
      <c r="KJG116" s="355"/>
      <c r="KJH116" s="355"/>
      <c r="KJI116" s="355"/>
      <c r="KJJ116" s="355"/>
      <c r="KJK116" s="355"/>
      <c r="KJL116" s="355"/>
      <c r="KJM116" s="355"/>
      <c r="KJN116" s="355"/>
      <c r="KJO116" s="355"/>
      <c r="KJP116" s="355"/>
      <c r="KJQ116" s="355"/>
      <c r="KJR116" s="355"/>
      <c r="KJS116" s="355"/>
      <c r="KJT116" s="355"/>
      <c r="KJU116" s="355"/>
      <c r="KJV116" s="355"/>
      <c r="KJW116" s="355"/>
      <c r="KJX116" s="355"/>
      <c r="KJY116" s="355"/>
      <c r="KJZ116" s="355"/>
      <c r="KKA116" s="355"/>
      <c r="KKB116" s="355"/>
      <c r="KKC116" s="355"/>
      <c r="KKD116" s="355"/>
      <c r="KKE116" s="355"/>
      <c r="KKF116" s="355"/>
      <c r="KKG116" s="355"/>
      <c r="KKH116" s="355"/>
      <c r="KKI116" s="355"/>
      <c r="KKJ116" s="355"/>
      <c r="KKK116" s="355"/>
      <c r="KKL116" s="355"/>
      <c r="KKM116" s="355"/>
      <c r="KKN116" s="355"/>
      <c r="KKO116" s="355"/>
      <c r="KKP116" s="355"/>
      <c r="KKQ116" s="355"/>
      <c r="KKR116" s="355"/>
      <c r="KKS116" s="355"/>
      <c r="KKT116" s="355"/>
      <c r="KKU116" s="355"/>
      <c r="KKV116" s="355"/>
      <c r="KKW116" s="355"/>
      <c r="KKX116" s="355"/>
      <c r="KKY116" s="355"/>
      <c r="KKZ116" s="355"/>
      <c r="KLA116" s="355"/>
      <c r="KLB116" s="355"/>
      <c r="KLC116" s="355"/>
      <c r="KLD116" s="355"/>
      <c r="KLE116" s="355"/>
      <c r="KLF116" s="355"/>
      <c r="KLG116" s="355"/>
      <c r="KLH116" s="355"/>
      <c r="KLI116" s="355"/>
      <c r="KLJ116" s="355"/>
      <c r="KLK116" s="355"/>
      <c r="KLL116" s="355"/>
      <c r="KLM116" s="355"/>
      <c r="KLN116" s="355"/>
      <c r="KLO116" s="355"/>
      <c r="KLP116" s="355"/>
      <c r="KLQ116" s="355"/>
      <c r="KLR116" s="355"/>
      <c r="KLS116" s="355"/>
      <c r="KLT116" s="355"/>
      <c r="KLU116" s="355"/>
      <c r="KLV116" s="355"/>
      <c r="KLW116" s="355"/>
      <c r="KLX116" s="355"/>
      <c r="KLY116" s="355"/>
      <c r="KLZ116" s="355"/>
      <c r="KMA116" s="355"/>
      <c r="KMB116" s="355"/>
      <c r="KMC116" s="355"/>
      <c r="KMD116" s="355"/>
      <c r="KME116" s="355"/>
      <c r="KMF116" s="355"/>
      <c r="KMG116" s="355"/>
      <c r="KMH116" s="355"/>
      <c r="KMI116" s="355"/>
      <c r="KMJ116" s="355"/>
      <c r="KMK116" s="355"/>
      <c r="KML116" s="355"/>
      <c r="KMM116" s="355"/>
      <c r="KMN116" s="355"/>
      <c r="KMO116" s="355"/>
      <c r="KMP116" s="355"/>
      <c r="KMQ116" s="355"/>
      <c r="KMR116" s="355"/>
      <c r="KMS116" s="355"/>
      <c r="KMT116" s="355"/>
      <c r="KMU116" s="355"/>
      <c r="KMV116" s="355"/>
      <c r="KMW116" s="355"/>
      <c r="KMX116" s="355"/>
      <c r="KMY116" s="355"/>
      <c r="KMZ116" s="355"/>
      <c r="KNA116" s="355"/>
      <c r="KNB116" s="355"/>
      <c r="KNC116" s="355"/>
      <c r="KND116" s="355"/>
      <c r="KNE116" s="355"/>
      <c r="KNF116" s="355"/>
      <c r="KNG116" s="355"/>
      <c r="KNH116" s="355"/>
      <c r="KNI116" s="355"/>
      <c r="KNJ116" s="355"/>
      <c r="KNK116" s="355"/>
      <c r="KNL116" s="355"/>
      <c r="KNM116" s="355"/>
      <c r="KNN116" s="355"/>
      <c r="KNO116" s="355"/>
      <c r="KNP116" s="355"/>
      <c r="KNQ116" s="355"/>
      <c r="KNR116" s="355"/>
      <c r="KNS116" s="355"/>
      <c r="KNT116" s="355"/>
      <c r="KNU116" s="355"/>
      <c r="KNV116" s="355"/>
      <c r="KNW116" s="355"/>
      <c r="KNX116" s="355"/>
      <c r="KNY116" s="355"/>
      <c r="KNZ116" s="355"/>
      <c r="KOA116" s="355"/>
      <c r="KOB116" s="355"/>
      <c r="KOC116" s="355"/>
      <c r="KOD116" s="355"/>
      <c r="KOE116" s="355"/>
      <c r="KOF116" s="355"/>
      <c r="KOG116" s="355"/>
      <c r="KOH116" s="355"/>
      <c r="KOI116" s="355"/>
      <c r="KOJ116" s="355"/>
      <c r="KOK116" s="355"/>
      <c r="KOL116" s="355"/>
      <c r="KOM116" s="355"/>
      <c r="KON116" s="355"/>
      <c r="KOO116" s="355"/>
      <c r="KOP116" s="355"/>
      <c r="KOQ116" s="355"/>
      <c r="KOR116" s="355"/>
      <c r="KOS116" s="355"/>
      <c r="KOT116" s="355"/>
      <c r="KOU116" s="355"/>
      <c r="KOV116" s="355"/>
      <c r="KOW116" s="355"/>
      <c r="KOX116" s="355"/>
      <c r="KOY116" s="355"/>
      <c r="KOZ116" s="355"/>
      <c r="KPA116" s="355"/>
      <c r="KPB116" s="355"/>
      <c r="KPC116" s="355"/>
      <c r="KPD116" s="355"/>
      <c r="KPE116" s="355"/>
      <c r="KPF116" s="355"/>
      <c r="KPG116" s="355"/>
      <c r="KPH116" s="355"/>
      <c r="KPI116" s="355"/>
      <c r="KPJ116" s="355"/>
      <c r="KPK116" s="355"/>
      <c r="KPL116" s="355"/>
      <c r="KPM116" s="355"/>
      <c r="KPN116" s="355"/>
      <c r="KPO116" s="355"/>
      <c r="KPP116" s="355"/>
      <c r="KPQ116" s="355"/>
      <c r="KPR116" s="355"/>
      <c r="KPS116" s="355"/>
      <c r="KPT116" s="355"/>
      <c r="KPU116" s="355"/>
      <c r="KPV116" s="355"/>
      <c r="KPW116" s="355"/>
      <c r="KPX116" s="355"/>
      <c r="KPY116" s="355"/>
      <c r="KPZ116" s="355"/>
      <c r="KQA116" s="355"/>
      <c r="KQB116" s="355"/>
      <c r="KQC116" s="355"/>
      <c r="KQD116" s="355"/>
      <c r="KQE116" s="355"/>
      <c r="KQF116" s="355"/>
      <c r="KQG116" s="355"/>
      <c r="KQH116" s="355"/>
      <c r="KQI116" s="355"/>
      <c r="KQJ116" s="355"/>
      <c r="KQK116" s="355"/>
      <c r="KQL116" s="355"/>
      <c r="KQM116" s="355"/>
      <c r="KQN116" s="355"/>
      <c r="KQO116" s="355"/>
      <c r="KQP116" s="355"/>
      <c r="KQQ116" s="355"/>
      <c r="KQR116" s="355"/>
      <c r="KQS116" s="355"/>
      <c r="KQT116" s="355"/>
      <c r="KQU116" s="355"/>
      <c r="KQV116" s="355"/>
      <c r="KQW116" s="355"/>
      <c r="KQX116" s="355"/>
      <c r="KQY116" s="355"/>
      <c r="KQZ116" s="355"/>
      <c r="KRA116" s="355"/>
      <c r="KRB116" s="355"/>
      <c r="KRC116" s="355"/>
      <c r="KRD116" s="355"/>
      <c r="KRE116" s="355"/>
      <c r="KRF116" s="355"/>
      <c r="KRG116" s="355"/>
      <c r="KRH116" s="355"/>
      <c r="KRI116" s="355"/>
      <c r="KRJ116" s="355"/>
      <c r="KRK116" s="355"/>
      <c r="KRL116" s="355"/>
      <c r="KRM116" s="355"/>
      <c r="KRN116" s="355"/>
      <c r="KRO116" s="355"/>
      <c r="KRP116" s="355"/>
      <c r="KRQ116" s="355"/>
      <c r="KRR116" s="355"/>
      <c r="KRS116" s="355"/>
      <c r="KRT116" s="355"/>
      <c r="KRU116" s="355"/>
      <c r="KRV116" s="355"/>
      <c r="KRW116" s="355"/>
      <c r="KRX116" s="355"/>
      <c r="KRY116" s="355"/>
      <c r="KRZ116" s="355"/>
      <c r="KSA116" s="355"/>
      <c r="KSB116" s="355"/>
      <c r="KSC116" s="355"/>
      <c r="KSD116" s="355"/>
      <c r="KSE116" s="355"/>
      <c r="KSF116" s="355"/>
      <c r="KSG116" s="355"/>
      <c r="KSH116" s="355"/>
      <c r="KSI116" s="355"/>
      <c r="KSP116" s="355"/>
      <c r="KSQ116" s="355"/>
      <c r="KSR116" s="355"/>
      <c r="KSS116" s="355"/>
      <c r="KST116" s="355"/>
      <c r="KSU116" s="355"/>
      <c r="KSV116" s="355"/>
      <c r="KSW116" s="355"/>
      <c r="KSX116" s="355"/>
      <c r="KSY116" s="355"/>
      <c r="KSZ116" s="355"/>
      <c r="KTA116" s="355"/>
      <c r="KTB116" s="355"/>
      <c r="KTC116" s="355"/>
      <c r="KTD116" s="355"/>
      <c r="KTE116" s="355"/>
      <c r="KTF116" s="355"/>
      <c r="KTG116" s="355"/>
      <c r="KTH116" s="355"/>
      <c r="KTI116" s="355"/>
      <c r="KTJ116" s="355"/>
      <c r="KTK116" s="355"/>
      <c r="KTL116" s="355"/>
      <c r="KTM116" s="355"/>
      <c r="KTN116" s="355"/>
      <c r="KTO116" s="355"/>
      <c r="KTP116" s="355"/>
      <c r="KTQ116" s="355"/>
      <c r="KTR116" s="355"/>
      <c r="KTS116" s="355"/>
      <c r="KTT116" s="355"/>
      <c r="KTU116" s="355"/>
      <c r="KTV116" s="355"/>
      <c r="KTW116" s="355"/>
      <c r="KTX116" s="355"/>
      <c r="KTY116" s="355"/>
      <c r="KTZ116" s="355"/>
      <c r="KUA116" s="355"/>
      <c r="KUB116" s="355"/>
      <c r="KUC116" s="355"/>
      <c r="KUD116" s="355"/>
      <c r="KUE116" s="355"/>
      <c r="KUF116" s="355"/>
      <c r="KUG116" s="355"/>
      <c r="KUH116" s="355"/>
      <c r="KUI116" s="355"/>
      <c r="KUJ116" s="355"/>
      <c r="KUK116" s="355"/>
      <c r="KUL116" s="355"/>
      <c r="KUM116" s="355"/>
      <c r="KUN116" s="355"/>
      <c r="KUO116" s="355"/>
      <c r="KUP116" s="355"/>
      <c r="KUQ116" s="355"/>
      <c r="KUR116" s="355"/>
      <c r="KUS116" s="355"/>
      <c r="KUT116" s="355"/>
      <c r="KUU116" s="355"/>
      <c r="KUV116" s="355"/>
      <c r="KUW116" s="355"/>
      <c r="KUX116" s="355"/>
      <c r="KUY116" s="355"/>
      <c r="KUZ116" s="355"/>
      <c r="KVA116" s="355"/>
      <c r="KVB116" s="355"/>
      <c r="KVC116" s="355"/>
      <c r="KVD116" s="355"/>
      <c r="KVE116" s="355"/>
      <c r="KVF116" s="355"/>
      <c r="KVG116" s="355"/>
      <c r="KVH116" s="355"/>
      <c r="KVI116" s="355"/>
      <c r="KVJ116" s="355"/>
      <c r="KVK116" s="355"/>
      <c r="KVL116" s="355"/>
      <c r="KVM116" s="355"/>
      <c r="KVN116" s="355"/>
      <c r="KVO116" s="355"/>
      <c r="KVP116" s="355"/>
      <c r="KVQ116" s="355"/>
      <c r="KVR116" s="355"/>
      <c r="KVS116" s="355"/>
      <c r="KVT116" s="355"/>
      <c r="KVU116" s="355"/>
      <c r="KVV116" s="355"/>
      <c r="KVW116" s="355"/>
      <c r="KVX116" s="355"/>
      <c r="KVY116" s="355"/>
      <c r="KVZ116" s="355"/>
      <c r="KWA116" s="355"/>
      <c r="KWB116" s="355"/>
      <c r="KWC116" s="355"/>
      <c r="KWD116" s="355"/>
      <c r="KWE116" s="355"/>
      <c r="KWF116" s="355"/>
      <c r="KWG116" s="355"/>
      <c r="KWH116" s="355"/>
      <c r="KWI116" s="355"/>
      <c r="KWJ116" s="355"/>
      <c r="KWK116" s="355"/>
      <c r="KWL116" s="355"/>
      <c r="KWM116" s="355"/>
      <c r="KWN116" s="355"/>
      <c r="KWO116" s="355"/>
      <c r="KWP116" s="355"/>
      <c r="KWQ116" s="355"/>
      <c r="KWR116" s="355"/>
      <c r="KWS116" s="355"/>
      <c r="KWT116" s="355"/>
      <c r="KWU116" s="355"/>
      <c r="KWV116" s="355"/>
      <c r="KWW116" s="355"/>
      <c r="KWX116" s="355"/>
      <c r="KWY116" s="355"/>
      <c r="KWZ116" s="355"/>
      <c r="KXA116" s="355"/>
      <c r="KXB116" s="355"/>
      <c r="KXC116" s="355"/>
      <c r="KXD116" s="355"/>
      <c r="KXE116" s="355"/>
      <c r="KXF116" s="355"/>
      <c r="KXG116" s="355"/>
      <c r="KXH116" s="355"/>
      <c r="KXI116" s="355"/>
      <c r="KXJ116" s="355"/>
      <c r="KXK116" s="355"/>
      <c r="KXL116" s="355"/>
      <c r="KXM116" s="355"/>
      <c r="KXN116" s="355"/>
      <c r="KXO116" s="355"/>
      <c r="KXP116" s="355"/>
      <c r="KXQ116" s="355"/>
      <c r="KXR116" s="355"/>
      <c r="KXS116" s="355"/>
      <c r="KXT116" s="355"/>
      <c r="KXU116" s="355"/>
      <c r="KXV116" s="355"/>
      <c r="KXW116" s="355"/>
      <c r="KXX116" s="355"/>
      <c r="KXY116" s="355"/>
      <c r="KXZ116" s="355"/>
      <c r="KYA116" s="355"/>
      <c r="KYB116" s="355"/>
      <c r="KYC116" s="355"/>
      <c r="KYD116" s="355"/>
      <c r="KYE116" s="355"/>
      <c r="KYF116" s="355"/>
      <c r="KYG116" s="355"/>
      <c r="KYH116" s="355"/>
      <c r="KYI116" s="355"/>
      <c r="KYJ116" s="355"/>
      <c r="KYK116" s="355"/>
      <c r="KYL116" s="355"/>
      <c r="KYM116" s="355"/>
      <c r="KYN116" s="355"/>
      <c r="KYO116" s="355"/>
      <c r="KYP116" s="355"/>
      <c r="KYQ116" s="355"/>
      <c r="KYR116" s="355"/>
      <c r="KYS116" s="355"/>
      <c r="KYT116" s="355"/>
      <c r="KYU116" s="355"/>
      <c r="KYV116" s="355"/>
      <c r="KYW116" s="355"/>
      <c r="KYX116" s="355"/>
      <c r="KYY116" s="355"/>
      <c r="KYZ116" s="355"/>
      <c r="KZA116" s="355"/>
      <c r="KZB116" s="355"/>
      <c r="KZC116" s="355"/>
      <c r="KZD116" s="355"/>
      <c r="KZE116" s="355"/>
      <c r="KZF116" s="355"/>
      <c r="KZG116" s="355"/>
      <c r="KZH116" s="355"/>
      <c r="KZI116" s="355"/>
      <c r="KZJ116" s="355"/>
      <c r="KZK116" s="355"/>
      <c r="KZL116" s="355"/>
      <c r="KZM116" s="355"/>
      <c r="KZN116" s="355"/>
      <c r="KZO116" s="355"/>
      <c r="KZP116" s="355"/>
      <c r="KZQ116" s="355"/>
      <c r="KZR116" s="355"/>
      <c r="KZS116" s="355"/>
      <c r="KZT116" s="355"/>
      <c r="KZU116" s="355"/>
      <c r="KZV116" s="355"/>
      <c r="KZW116" s="355"/>
      <c r="KZX116" s="355"/>
      <c r="KZY116" s="355"/>
      <c r="KZZ116" s="355"/>
      <c r="LAA116" s="355"/>
      <c r="LAB116" s="355"/>
      <c r="LAC116" s="355"/>
      <c r="LAD116" s="355"/>
      <c r="LAE116" s="355"/>
      <c r="LAF116" s="355"/>
      <c r="LAG116" s="355"/>
      <c r="LAH116" s="355"/>
      <c r="LAI116" s="355"/>
      <c r="LAJ116" s="355"/>
      <c r="LAK116" s="355"/>
      <c r="LAL116" s="355"/>
      <c r="LAM116" s="355"/>
      <c r="LAN116" s="355"/>
      <c r="LAO116" s="355"/>
      <c r="LAP116" s="355"/>
      <c r="LAQ116" s="355"/>
      <c r="LAR116" s="355"/>
      <c r="LAS116" s="355"/>
      <c r="LAT116" s="355"/>
      <c r="LAU116" s="355"/>
      <c r="LAV116" s="355"/>
      <c r="LAW116" s="355"/>
      <c r="LAX116" s="355"/>
      <c r="LAY116" s="355"/>
      <c r="LAZ116" s="355"/>
      <c r="LBA116" s="355"/>
      <c r="LBB116" s="355"/>
      <c r="LBC116" s="355"/>
      <c r="LBD116" s="355"/>
      <c r="LBE116" s="355"/>
      <c r="LBF116" s="355"/>
      <c r="LBG116" s="355"/>
      <c r="LBH116" s="355"/>
      <c r="LBI116" s="355"/>
      <c r="LBJ116" s="355"/>
      <c r="LBK116" s="355"/>
      <c r="LBL116" s="355"/>
      <c r="LBM116" s="355"/>
      <c r="LBN116" s="355"/>
      <c r="LBO116" s="355"/>
      <c r="LBP116" s="355"/>
      <c r="LBQ116" s="355"/>
      <c r="LBR116" s="355"/>
      <c r="LBS116" s="355"/>
      <c r="LBT116" s="355"/>
      <c r="LBU116" s="355"/>
      <c r="LBV116" s="355"/>
      <c r="LBW116" s="355"/>
      <c r="LBX116" s="355"/>
      <c r="LBY116" s="355"/>
      <c r="LBZ116" s="355"/>
      <c r="LCA116" s="355"/>
      <c r="LCB116" s="355"/>
      <c r="LCC116" s="355"/>
      <c r="LCD116" s="355"/>
      <c r="LCE116" s="355"/>
      <c r="LCL116" s="355"/>
      <c r="LCM116" s="355"/>
      <c r="LCN116" s="355"/>
      <c r="LCO116" s="355"/>
      <c r="LCP116" s="355"/>
      <c r="LCQ116" s="355"/>
      <c r="LCR116" s="355"/>
      <c r="LCS116" s="355"/>
      <c r="LCT116" s="355"/>
      <c r="LCU116" s="355"/>
      <c r="LCV116" s="355"/>
      <c r="LCW116" s="355"/>
      <c r="LCX116" s="355"/>
      <c r="LCY116" s="355"/>
      <c r="LCZ116" s="355"/>
      <c r="LDA116" s="355"/>
      <c r="LDB116" s="355"/>
      <c r="LDC116" s="355"/>
      <c r="LDD116" s="355"/>
      <c r="LDE116" s="355"/>
      <c r="LDF116" s="355"/>
      <c r="LDG116" s="355"/>
      <c r="LDH116" s="355"/>
      <c r="LDI116" s="355"/>
      <c r="LDJ116" s="355"/>
      <c r="LDK116" s="355"/>
      <c r="LDL116" s="355"/>
      <c r="LDM116" s="355"/>
      <c r="LDN116" s="355"/>
      <c r="LDO116" s="355"/>
      <c r="LDP116" s="355"/>
      <c r="LDQ116" s="355"/>
      <c r="LDR116" s="355"/>
      <c r="LDS116" s="355"/>
      <c r="LDT116" s="355"/>
      <c r="LDU116" s="355"/>
      <c r="LDV116" s="355"/>
      <c r="LDW116" s="355"/>
      <c r="LDX116" s="355"/>
      <c r="LDY116" s="355"/>
      <c r="LDZ116" s="355"/>
      <c r="LEA116" s="355"/>
      <c r="LEB116" s="355"/>
      <c r="LEC116" s="355"/>
      <c r="LED116" s="355"/>
      <c r="LEE116" s="355"/>
      <c r="LEF116" s="355"/>
      <c r="LEG116" s="355"/>
      <c r="LEH116" s="355"/>
      <c r="LEI116" s="355"/>
      <c r="LEJ116" s="355"/>
      <c r="LEK116" s="355"/>
      <c r="LEL116" s="355"/>
      <c r="LEM116" s="355"/>
      <c r="LEN116" s="355"/>
      <c r="LEO116" s="355"/>
      <c r="LEP116" s="355"/>
      <c r="LEQ116" s="355"/>
      <c r="LER116" s="355"/>
      <c r="LES116" s="355"/>
      <c r="LET116" s="355"/>
      <c r="LEU116" s="355"/>
      <c r="LEV116" s="355"/>
      <c r="LEW116" s="355"/>
      <c r="LEX116" s="355"/>
      <c r="LEY116" s="355"/>
      <c r="LEZ116" s="355"/>
      <c r="LFA116" s="355"/>
      <c r="LFB116" s="355"/>
      <c r="LFC116" s="355"/>
      <c r="LFD116" s="355"/>
      <c r="LFE116" s="355"/>
      <c r="LFF116" s="355"/>
      <c r="LFG116" s="355"/>
      <c r="LFH116" s="355"/>
      <c r="LFI116" s="355"/>
      <c r="LFJ116" s="355"/>
      <c r="LFK116" s="355"/>
      <c r="LFL116" s="355"/>
      <c r="LFM116" s="355"/>
      <c r="LFN116" s="355"/>
      <c r="LFO116" s="355"/>
      <c r="LFP116" s="355"/>
      <c r="LFQ116" s="355"/>
      <c r="LFR116" s="355"/>
      <c r="LFS116" s="355"/>
      <c r="LFT116" s="355"/>
      <c r="LFU116" s="355"/>
      <c r="LFV116" s="355"/>
      <c r="LFW116" s="355"/>
      <c r="LFX116" s="355"/>
      <c r="LFY116" s="355"/>
      <c r="LFZ116" s="355"/>
      <c r="LGA116" s="355"/>
      <c r="LGB116" s="355"/>
      <c r="LGC116" s="355"/>
      <c r="LGD116" s="355"/>
      <c r="LGE116" s="355"/>
      <c r="LGF116" s="355"/>
      <c r="LGG116" s="355"/>
      <c r="LGH116" s="355"/>
      <c r="LGI116" s="355"/>
      <c r="LGJ116" s="355"/>
      <c r="LGK116" s="355"/>
      <c r="LGL116" s="355"/>
      <c r="LGM116" s="355"/>
      <c r="LGN116" s="355"/>
      <c r="LGO116" s="355"/>
      <c r="LGP116" s="355"/>
      <c r="LGQ116" s="355"/>
      <c r="LGR116" s="355"/>
      <c r="LGS116" s="355"/>
      <c r="LGT116" s="355"/>
      <c r="LGU116" s="355"/>
      <c r="LGV116" s="355"/>
      <c r="LGW116" s="355"/>
      <c r="LGX116" s="355"/>
      <c r="LGY116" s="355"/>
      <c r="LGZ116" s="355"/>
      <c r="LHA116" s="355"/>
      <c r="LHB116" s="355"/>
      <c r="LHC116" s="355"/>
      <c r="LHD116" s="355"/>
      <c r="LHE116" s="355"/>
      <c r="LHF116" s="355"/>
      <c r="LHG116" s="355"/>
      <c r="LHH116" s="355"/>
      <c r="LHI116" s="355"/>
      <c r="LHJ116" s="355"/>
      <c r="LHK116" s="355"/>
      <c r="LHL116" s="355"/>
      <c r="LHM116" s="355"/>
      <c r="LHN116" s="355"/>
      <c r="LHO116" s="355"/>
      <c r="LHP116" s="355"/>
      <c r="LHQ116" s="355"/>
      <c r="LHR116" s="355"/>
      <c r="LHS116" s="355"/>
      <c r="LHT116" s="355"/>
      <c r="LHU116" s="355"/>
      <c r="LHV116" s="355"/>
      <c r="LHW116" s="355"/>
      <c r="LHX116" s="355"/>
      <c r="LHY116" s="355"/>
      <c r="LHZ116" s="355"/>
      <c r="LIA116" s="355"/>
      <c r="LIB116" s="355"/>
      <c r="LIC116" s="355"/>
      <c r="LID116" s="355"/>
      <c r="LIE116" s="355"/>
      <c r="LIF116" s="355"/>
      <c r="LIG116" s="355"/>
      <c r="LIH116" s="355"/>
      <c r="LII116" s="355"/>
      <c r="LIJ116" s="355"/>
      <c r="LIK116" s="355"/>
      <c r="LIL116" s="355"/>
      <c r="LIM116" s="355"/>
      <c r="LIN116" s="355"/>
      <c r="LIO116" s="355"/>
      <c r="LIP116" s="355"/>
      <c r="LIQ116" s="355"/>
      <c r="LIR116" s="355"/>
      <c r="LIS116" s="355"/>
      <c r="LIT116" s="355"/>
      <c r="LIU116" s="355"/>
      <c r="LIV116" s="355"/>
      <c r="LIW116" s="355"/>
      <c r="LIX116" s="355"/>
      <c r="LIY116" s="355"/>
      <c r="LIZ116" s="355"/>
      <c r="LJA116" s="355"/>
      <c r="LJB116" s="355"/>
      <c r="LJC116" s="355"/>
      <c r="LJD116" s="355"/>
      <c r="LJE116" s="355"/>
      <c r="LJF116" s="355"/>
      <c r="LJG116" s="355"/>
      <c r="LJH116" s="355"/>
      <c r="LJI116" s="355"/>
      <c r="LJJ116" s="355"/>
      <c r="LJK116" s="355"/>
      <c r="LJL116" s="355"/>
      <c r="LJM116" s="355"/>
      <c r="LJN116" s="355"/>
      <c r="LJO116" s="355"/>
      <c r="LJP116" s="355"/>
      <c r="LJQ116" s="355"/>
      <c r="LJR116" s="355"/>
      <c r="LJS116" s="355"/>
      <c r="LJT116" s="355"/>
      <c r="LJU116" s="355"/>
      <c r="LJV116" s="355"/>
      <c r="LJW116" s="355"/>
      <c r="LJX116" s="355"/>
      <c r="LJY116" s="355"/>
      <c r="LJZ116" s="355"/>
      <c r="LKA116" s="355"/>
      <c r="LKB116" s="355"/>
      <c r="LKC116" s="355"/>
      <c r="LKD116" s="355"/>
      <c r="LKE116" s="355"/>
      <c r="LKF116" s="355"/>
      <c r="LKG116" s="355"/>
      <c r="LKH116" s="355"/>
      <c r="LKI116" s="355"/>
      <c r="LKJ116" s="355"/>
      <c r="LKK116" s="355"/>
      <c r="LKL116" s="355"/>
      <c r="LKM116" s="355"/>
      <c r="LKN116" s="355"/>
      <c r="LKO116" s="355"/>
      <c r="LKP116" s="355"/>
      <c r="LKQ116" s="355"/>
      <c r="LKR116" s="355"/>
      <c r="LKS116" s="355"/>
      <c r="LKT116" s="355"/>
      <c r="LKU116" s="355"/>
      <c r="LKV116" s="355"/>
      <c r="LKW116" s="355"/>
      <c r="LKX116" s="355"/>
      <c r="LKY116" s="355"/>
      <c r="LKZ116" s="355"/>
      <c r="LLA116" s="355"/>
      <c r="LLB116" s="355"/>
      <c r="LLC116" s="355"/>
      <c r="LLD116" s="355"/>
      <c r="LLE116" s="355"/>
      <c r="LLF116" s="355"/>
      <c r="LLG116" s="355"/>
      <c r="LLH116" s="355"/>
      <c r="LLI116" s="355"/>
      <c r="LLJ116" s="355"/>
      <c r="LLK116" s="355"/>
      <c r="LLL116" s="355"/>
      <c r="LLM116" s="355"/>
      <c r="LLN116" s="355"/>
      <c r="LLO116" s="355"/>
      <c r="LLP116" s="355"/>
      <c r="LLQ116" s="355"/>
      <c r="LLR116" s="355"/>
      <c r="LLS116" s="355"/>
      <c r="LLT116" s="355"/>
      <c r="LLU116" s="355"/>
      <c r="LLV116" s="355"/>
      <c r="LLW116" s="355"/>
      <c r="LLX116" s="355"/>
      <c r="LLY116" s="355"/>
      <c r="LLZ116" s="355"/>
      <c r="LMA116" s="355"/>
      <c r="LMH116" s="355"/>
      <c r="LMI116" s="355"/>
      <c r="LMJ116" s="355"/>
      <c r="LMK116" s="355"/>
      <c r="LML116" s="355"/>
      <c r="LMM116" s="355"/>
      <c r="LMN116" s="355"/>
      <c r="LMO116" s="355"/>
      <c r="LMP116" s="355"/>
      <c r="LMQ116" s="355"/>
      <c r="LMR116" s="355"/>
      <c r="LMS116" s="355"/>
      <c r="LMT116" s="355"/>
      <c r="LMU116" s="355"/>
      <c r="LMV116" s="355"/>
      <c r="LMW116" s="355"/>
      <c r="LMX116" s="355"/>
      <c r="LMY116" s="355"/>
      <c r="LMZ116" s="355"/>
      <c r="LNA116" s="355"/>
      <c r="LNB116" s="355"/>
      <c r="LNC116" s="355"/>
      <c r="LND116" s="355"/>
      <c r="LNE116" s="355"/>
      <c r="LNF116" s="355"/>
      <c r="LNG116" s="355"/>
      <c r="LNH116" s="355"/>
      <c r="LNI116" s="355"/>
      <c r="LNJ116" s="355"/>
      <c r="LNK116" s="355"/>
      <c r="LNL116" s="355"/>
      <c r="LNM116" s="355"/>
      <c r="LNN116" s="355"/>
      <c r="LNO116" s="355"/>
      <c r="LNP116" s="355"/>
      <c r="LNQ116" s="355"/>
      <c r="LNR116" s="355"/>
      <c r="LNS116" s="355"/>
      <c r="LNT116" s="355"/>
      <c r="LNU116" s="355"/>
      <c r="LNV116" s="355"/>
      <c r="LNW116" s="355"/>
      <c r="LNX116" s="355"/>
      <c r="LNY116" s="355"/>
      <c r="LNZ116" s="355"/>
      <c r="LOA116" s="355"/>
      <c r="LOB116" s="355"/>
      <c r="LOC116" s="355"/>
      <c r="LOD116" s="355"/>
      <c r="LOE116" s="355"/>
      <c r="LOF116" s="355"/>
      <c r="LOG116" s="355"/>
      <c r="LOH116" s="355"/>
      <c r="LOI116" s="355"/>
      <c r="LOJ116" s="355"/>
      <c r="LOK116" s="355"/>
      <c r="LOL116" s="355"/>
      <c r="LOM116" s="355"/>
      <c r="LON116" s="355"/>
      <c r="LOO116" s="355"/>
      <c r="LOP116" s="355"/>
      <c r="LOQ116" s="355"/>
      <c r="LOR116" s="355"/>
      <c r="LOS116" s="355"/>
      <c r="LOT116" s="355"/>
      <c r="LOU116" s="355"/>
      <c r="LOV116" s="355"/>
      <c r="LOW116" s="355"/>
      <c r="LOX116" s="355"/>
      <c r="LOY116" s="355"/>
      <c r="LOZ116" s="355"/>
      <c r="LPA116" s="355"/>
      <c r="LPB116" s="355"/>
      <c r="LPC116" s="355"/>
      <c r="LPD116" s="355"/>
      <c r="LPE116" s="355"/>
      <c r="LPF116" s="355"/>
      <c r="LPG116" s="355"/>
      <c r="LPH116" s="355"/>
      <c r="LPI116" s="355"/>
      <c r="LPJ116" s="355"/>
      <c r="LPK116" s="355"/>
      <c r="LPL116" s="355"/>
      <c r="LPM116" s="355"/>
      <c r="LPN116" s="355"/>
      <c r="LPO116" s="355"/>
      <c r="LPP116" s="355"/>
      <c r="LPQ116" s="355"/>
      <c r="LPR116" s="355"/>
      <c r="LPS116" s="355"/>
      <c r="LPT116" s="355"/>
      <c r="LPU116" s="355"/>
      <c r="LPV116" s="355"/>
      <c r="LPW116" s="355"/>
      <c r="LPX116" s="355"/>
      <c r="LPY116" s="355"/>
      <c r="LPZ116" s="355"/>
      <c r="LQA116" s="355"/>
      <c r="LQB116" s="355"/>
      <c r="LQC116" s="355"/>
      <c r="LQD116" s="355"/>
      <c r="LQE116" s="355"/>
      <c r="LQF116" s="355"/>
      <c r="LQG116" s="355"/>
      <c r="LQH116" s="355"/>
      <c r="LQI116" s="355"/>
      <c r="LQJ116" s="355"/>
      <c r="LQK116" s="355"/>
      <c r="LQL116" s="355"/>
      <c r="LQM116" s="355"/>
      <c r="LQN116" s="355"/>
      <c r="LQO116" s="355"/>
      <c r="LQP116" s="355"/>
      <c r="LQQ116" s="355"/>
      <c r="LQR116" s="355"/>
      <c r="LQS116" s="355"/>
      <c r="LQT116" s="355"/>
      <c r="LQU116" s="355"/>
      <c r="LQV116" s="355"/>
      <c r="LQW116" s="355"/>
      <c r="LQX116" s="355"/>
      <c r="LQY116" s="355"/>
      <c r="LQZ116" s="355"/>
      <c r="LRA116" s="355"/>
      <c r="LRB116" s="355"/>
      <c r="LRC116" s="355"/>
      <c r="LRD116" s="355"/>
      <c r="LRE116" s="355"/>
      <c r="LRF116" s="355"/>
      <c r="LRG116" s="355"/>
      <c r="LRH116" s="355"/>
      <c r="LRI116" s="355"/>
      <c r="LRJ116" s="355"/>
      <c r="LRK116" s="355"/>
      <c r="LRL116" s="355"/>
      <c r="LRM116" s="355"/>
      <c r="LRN116" s="355"/>
      <c r="LRO116" s="355"/>
      <c r="LRP116" s="355"/>
      <c r="LRQ116" s="355"/>
      <c r="LRR116" s="355"/>
      <c r="LRS116" s="355"/>
      <c r="LRT116" s="355"/>
      <c r="LRU116" s="355"/>
      <c r="LRV116" s="355"/>
      <c r="LRW116" s="355"/>
      <c r="LRX116" s="355"/>
      <c r="LRY116" s="355"/>
      <c r="LRZ116" s="355"/>
      <c r="LSA116" s="355"/>
      <c r="LSB116" s="355"/>
      <c r="LSC116" s="355"/>
      <c r="LSD116" s="355"/>
      <c r="LSE116" s="355"/>
      <c r="LSF116" s="355"/>
      <c r="LSG116" s="355"/>
      <c r="LSH116" s="355"/>
      <c r="LSI116" s="355"/>
      <c r="LSJ116" s="355"/>
      <c r="LSK116" s="355"/>
      <c r="LSL116" s="355"/>
      <c r="LSM116" s="355"/>
      <c r="LSN116" s="355"/>
      <c r="LSO116" s="355"/>
      <c r="LSP116" s="355"/>
      <c r="LSQ116" s="355"/>
      <c r="LSR116" s="355"/>
      <c r="LSS116" s="355"/>
      <c r="LST116" s="355"/>
      <c r="LSU116" s="355"/>
      <c r="LSV116" s="355"/>
      <c r="LSW116" s="355"/>
      <c r="LSX116" s="355"/>
      <c r="LSY116" s="355"/>
      <c r="LSZ116" s="355"/>
      <c r="LTA116" s="355"/>
      <c r="LTB116" s="355"/>
      <c r="LTC116" s="355"/>
      <c r="LTD116" s="355"/>
      <c r="LTE116" s="355"/>
      <c r="LTF116" s="355"/>
      <c r="LTG116" s="355"/>
      <c r="LTH116" s="355"/>
      <c r="LTI116" s="355"/>
      <c r="LTJ116" s="355"/>
      <c r="LTK116" s="355"/>
      <c r="LTL116" s="355"/>
      <c r="LTM116" s="355"/>
      <c r="LTN116" s="355"/>
      <c r="LTO116" s="355"/>
      <c r="LTP116" s="355"/>
      <c r="LTQ116" s="355"/>
      <c r="LTR116" s="355"/>
      <c r="LTS116" s="355"/>
      <c r="LTT116" s="355"/>
      <c r="LTU116" s="355"/>
      <c r="LTV116" s="355"/>
      <c r="LTW116" s="355"/>
      <c r="LTX116" s="355"/>
      <c r="LTY116" s="355"/>
      <c r="LTZ116" s="355"/>
      <c r="LUA116" s="355"/>
      <c r="LUB116" s="355"/>
      <c r="LUC116" s="355"/>
      <c r="LUD116" s="355"/>
      <c r="LUE116" s="355"/>
      <c r="LUF116" s="355"/>
      <c r="LUG116" s="355"/>
      <c r="LUH116" s="355"/>
      <c r="LUI116" s="355"/>
      <c r="LUJ116" s="355"/>
      <c r="LUK116" s="355"/>
      <c r="LUL116" s="355"/>
      <c r="LUM116" s="355"/>
      <c r="LUN116" s="355"/>
      <c r="LUO116" s="355"/>
      <c r="LUP116" s="355"/>
      <c r="LUQ116" s="355"/>
      <c r="LUR116" s="355"/>
      <c r="LUS116" s="355"/>
      <c r="LUT116" s="355"/>
      <c r="LUU116" s="355"/>
      <c r="LUV116" s="355"/>
      <c r="LUW116" s="355"/>
      <c r="LUX116" s="355"/>
      <c r="LUY116" s="355"/>
      <c r="LUZ116" s="355"/>
      <c r="LVA116" s="355"/>
      <c r="LVB116" s="355"/>
      <c r="LVC116" s="355"/>
      <c r="LVD116" s="355"/>
      <c r="LVE116" s="355"/>
      <c r="LVF116" s="355"/>
      <c r="LVG116" s="355"/>
      <c r="LVH116" s="355"/>
      <c r="LVI116" s="355"/>
      <c r="LVJ116" s="355"/>
      <c r="LVK116" s="355"/>
      <c r="LVL116" s="355"/>
      <c r="LVM116" s="355"/>
      <c r="LVN116" s="355"/>
      <c r="LVO116" s="355"/>
      <c r="LVP116" s="355"/>
      <c r="LVQ116" s="355"/>
      <c r="LVR116" s="355"/>
      <c r="LVS116" s="355"/>
      <c r="LVT116" s="355"/>
      <c r="LVU116" s="355"/>
      <c r="LVV116" s="355"/>
      <c r="LVW116" s="355"/>
      <c r="LWD116" s="355"/>
      <c r="LWE116" s="355"/>
      <c r="LWF116" s="355"/>
      <c r="LWG116" s="355"/>
      <c r="LWH116" s="355"/>
      <c r="LWI116" s="355"/>
      <c r="LWJ116" s="355"/>
      <c r="LWK116" s="355"/>
      <c r="LWL116" s="355"/>
      <c r="LWM116" s="355"/>
      <c r="LWN116" s="355"/>
      <c r="LWO116" s="355"/>
      <c r="LWP116" s="355"/>
      <c r="LWQ116" s="355"/>
      <c r="LWR116" s="355"/>
      <c r="LWS116" s="355"/>
      <c r="LWT116" s="355"/>
      <c r="LWU116" s="355"/>
      <c r="LWV116" s="355"/>
      <c r="LWW116" s="355"/>
      <c r="LWX116" s="355"/>
      <c r="LWY116" s="355"/>
      <c r="LWZ116" s="355"/>
      <c r="LXA116" s="355"/>
      <c r="LXB116" s="355"/>
      <c r="LXC116" s="355"/>
      <c r="LXD116" s="355"/>
      <c r="LXE116" s="355"/>
      <c r="LXF116" s="355"/>
      <c r="LXG116" s="355"/>
      <c r="LXH116" s="355"/>
      <c r="LXI116" s="355"/>
      <c r="LXJ116" s="355"/>
      <c r="LXK116" s="355"/>
      <c r="LXL116" s="355"/>
      <c r="LXM116" s="355"/>
      <c r="LXN116" s="355"/>
      <c r="LXO116" s="355"/>
      <c r="LXP116" s="355"/>
      <c r="LXQ116" s="355"/>
      <c r="LXR116" s="355"/>
      <c r="LXS116" s="355"/>
      <c r="LXT116" s="355"/>
      <c r="LXU116" s="355"/>
      <c r="LXV116" s="355"/>
      <c r="LXW116" s="355"/>
      <c r="LXX116" s="355"/>
      <c r="LXY116" s="355"/>
      <c r="LXZ116" s="355"/>
      <c r="LYA116" s="355"/>
      <c r="LYB116" s="355"/>
      <c r="LYC116" s="355"/>
      <c r="LYD116" s="355"/>
      <c r="LYE116" s="355"/>
      <c r="LYF116" s="355"/>
      <c r="LYG116" s="355"/>
      <c r="LYH116" s="355"/>
      <c r="LYI116" s="355"/>
      <c r="LYJ116" s="355"/>
      <c r="LYK116" s="355"/>
      <c r="LYL116" s="355"/>
      <c r="LYM116" s="355"/>
      <c r="LYN116" s="355"/>
      <c r="LYO116" s="355"/>
      <c r="LYP116" s="355"/>
      <c r="LYQ116" s="355"/>
      <c r="LYR116" s="355"/>
      <c r="LYS116" s="355"/>
      <c r="LYT116" s="355"/>
      <c r="LYU116" s="355"/>
      <c r="LYV116" s="355"/>
      <c r="LYW116" s="355"/>
      <c r="LYX116" s="355"/>
      <c r="LYY116" s="355"/>
      <c r="LYZ116" s="355"/>
      <c r="LZA116" s="355"/>
      <c r="LZB116" s="355"/>
      <c r="LZC116" s="355"/>
      <c r="LZD116" s="355"/>
      <c r="LZE116" s="355"/>
      <c r="LZF116" s="355"/>
      <c r="LZG116" s="355"/>
      <c r="LZH116" s="355"/>
      <c r="LZI116" s="355"/>
      <c r="LZJ116" s="355"/>
      <c r="LZK116" s="355"/>
      <c r="LZL116" s="355"/>
      <c r="LZM116" s="355"/>
      <c r="LZN116" s="355"/>
      <c r="LZO116" s="355"/>
      <c r="LZP116" s="355"/>
      <c r="LZQ116" s="355"/>
      <c r="LZR116" s="355"/>
      <c r="LZS116" s="355"/>
      <c r="LZT116" s="355"/>
      <c r="LZU116" s="355"/>
      <c r="LZV116" s="355"/>
      <c r="LZW116" s="355"/>
      <c r="LZX116" s="355"/>
      <c r="LZY116" s="355"/>
      <c r="LZZ116" s="355"/>
      <c r="MAA116" s="355"/>
      <c r="MAB116" s="355"/>
      <c r="MAC116" s="355"/>
      <c r="MAD116" s="355"/>
      <c r="MAE116" s="355"/>
      <c r="MAF116" s="355"/>
      <c r="MAG116" s="355"/>
      <c r="MAH116" s="355"/>
      <c r="MAI116" s="355"/>
      <c r="MAJ116" s="355"/>
      <c r="MAK116" s="355"/>
      <c r="MAL116" s="355"/>
      <c r="MAM116" s="355"/>
      <c r="MAN116" s="355"/>
      <c r="MAO116" s="355"/>
      <c r="MAP116" s="355"/>
      <c r="MAQ116" s="355"/>
      <c r="MAR116" s="355"/>
      <c r="MAS116" s="355"/>
      <c r="MAT116" s="355"/>
      <c r="MAU116" s="355"/>
      <c r="MAV116" s="355"/>
      <c r="MAW116" s="355"/>
      <c r="MAX116" s="355"/>
      <c r="MAY116" s="355"/>
      <c r="MAZ116" s="355"/>
      <c r="MBA116" s="355"/>
      <c r="MBB116" s="355"/>
      <c r="MBC116" s="355"/>
      <c r="MBD116" s="355"/>
      <c r="MBE116" s="355"/>
      <c r="MBF116" s="355"/>
      <c r="MBG116" s="355"/>
      <c r="MBH116" s="355"/>
      <c r="MBI116" s="355"/>
      <c r="MBJ116" s="355"/>
      <c r="MBK116" s="355"/>
      <c r="MBL116" s="355"/>
      <c r="MBM116" s="355"/>
      <c r="MBN116" s="355"/>
      <c r="MBO116" s="355"/>
      <c r="MBP116" s="355"/>
      <c r="MBQ116" s="355"/>
      <c r="MBR116" s="355"/>
      <c r="MBS116" s="355"/>
      <c r="MBT116" s="355"/>
      <c r="MBU116" s="355"/>
      <c r="MBV116" s="355"/>
      <c r="MBW116" s="355"/>
      <c r="MBX116" s="355"/>
      <c r="MBY116" s="355"/>
      <c r="MBZ116" s="355"/>
      <c r="MCA116" s="355"/>
      <c r="MCB116" s="355"/>
      <c r="MCC116" s="355"/>
      <c r="MCD116" s="355"/>
      <c r="MCE116" s="355"/>
      <c r="MCF116" s="355"/>
      <c r="MCG116" s="355"/>
      <c r="MCH116" s="355"/>
      <c r="MCI116" s="355"/>
      <c r="MCJ116" s="355"/>
      <c r="MCK116" s="355"/>
      <c r="MCL116" s="355"/>
      <c r="MCM116" s="355"/>
      <c r="MCN116" s="355"/>
      <c r="MCO116" s="355"/>
      <c r="MCP116" s="355"/>
      <c r="MCQ116" s="355"/>
      <c r="MCR116" s="355"/>
      <c r="MCS116" s="355"/>
      <c r="MCT116" s="355"/>
      <c r="MCU116" s="355"/>
      <c r="MCV116" s="355"/>
      <c r="MCW116" s="355"/>
      <c r="MCX116" s="355"/>
      <c r="MCY116" s="355"/>
      <c r="MCZ116" s="355"/>
      <c r="MDA116" s="355"/>
      <c r="MDB116" s="355"/>
      <c r="MDC116" s="355"/>
      <c r="MDD116" s="355"/>
      <c r="MDE116" s="355"/>
      <c r="MDF116" s="355"/>
      <c r="MDG116" s="355"/>
      <c r="MDH116" s="355"/>
      <c r="MDI116" s="355"/>
      <c r="MDJ116" s="355"/>
      <c r="MDK116" s="355"/>
      <c r="MDL116" s="355"/>
      <c r="MDM116" s="355"/>
      <c r="MDN116" s="355"/>
      <c r="MDO116" s="355"/>
      <c r="MDP116" s="355"/>
      <c r="MDQ116" s="355"/>
      <c r="MDR116" s="355"/>
      <c r="MDS116" s="355"/>
      <c r="MDT116" s="355"/>
      <c r="MDU116" s="355"/>
      <c r="MDV116" s="355"/>
      <c r="MDW116" s="355"/>
      <c r="MDX116" s="355"/>
      <c r="MDY116" s="355"/>
      <c r="MDZ116" s="355"/>
      <c r="MEA116" s="355"/>
      <c r="MEB116" s="355"/>
      <c r="MEC116" s="355"/>
      <c r="MED116" s="355"/>
      <c r="MEE116" s="355"/>
      <c r="MEF116" s="355"/>
      <c r="MEG116" s="355"/>
      <c r="MEH116" s="355"/>
      <c r="MEI116" s="355"/>
      <c r="MEJ116" s="355"/>
      <c r="MEK116" s="355"/>
      <c r="MEL116" s="355"/>
      <c r="MEM116" s="355"/>
      <c r="MEN116" s="355"/>
      <c r="MEO116" s="355"/>
      <c r="MEP116" s="355"/>
      <c r="MEQ116" s="355"/>
      <c r="MER116" s="355"/>
      <c r="MES116" s="355"/>
      <c r="MET116" s="355"/>
      <c r="MEU116" s="355"/>
      <c r="MEV116" s="355"/>
      <c r="MEW116" s="355"/>
      <c r="MEX116" s="355"/>
      <c r="MEY116" s="355"/>
      <c r="MEZ116" s="355"/>
      <c r="MFA116" s="355"/>
      <c r="MFB116" s="355"/>
      <c r="MFC116" s="355"/>
      <c r="MFD116" s="355"/>
      <c r="MFE116" s="355"/>
      <c r="MFF116" s="355"/>
      <c r="MFG116" s="355"/>
      <c r="MFH116" s="355"/>
      <c r="MFI116" s="355"/>
      <c r="MFJ116" s="355"/>
      <c r="MFK116" s="355"/>
      <c r="MFL116" s="355"/>
      <c r="MFM116" s="355"/>
      <c r="MFN116" s="355"/>
      <c r="MFO116" s="355"/>
      <c r="MFP116" s="355"/>
      <c r="MFQ116" s="355"/>
      <c r="MFR116" s="355"/>
      <c r="MFS116" s="355"/>
      <c r="MFZ116" s="355"/>
      <c r="MGA116" s="355"/>
      <c r="MGB116" s="355"/>
      <c r="MGC116" s="355"/>
      <c r="MGD116" s="355"/>
      <c r="MGE116" s="355"/>
      <c r="MGF116" s="355"/>
      <c r="MGG116" s="355"/>
      <c r="MGH116" s="355"/>
      <c r="MGI116" s="355"/>
      <c r="MGJ116" s="355"/>
      <c r="MGK116" s="355"/>
      <c r="MGL116" s="355"/>
      <c r="MGM116" s="355"/>
      <c r="MGN116" s="355"/>
      <c r="MGO116" s="355"/>
      <c r="MGP116" s="355"/>
      <c r="MGQ116" s="355"/>
      <c r="MGR116" s="355"/>
      <c r="MGS116" s="355"/>
      <c r="MGT116" s="355"/>
      <c r="MGU116" s="355"/>
      <c r="MGV116" s="355"/>
      <c r="MGW116" s="355"/>
      <c r="MGX116" s="355"/>
      <c r="MGY116" s="355"/>
      <c r="MGZ116" s="355"/>
      <c r="MHA116" s="355"/>
      <c r="MHB116" s="355"/>
      <c r="MHC116" s="355"/>
      <c r="MHD116" s="355"/>
      <c r="MHE116" s="355"/>
      <c r="MHF116" s="355"/>
      <c r="MHG116" s="355"/>
      <c r="MHH116" s="355"/>
      <c r="MHI116" s="355"/>
      <c r="MHJ116" s="355"/>
      <c r="MHK116" s="355"/>
      <c r="MHL116" s="355"/>
      <c r="MHM116" s="355"/>
      <c r="MHN116" s="355"/>
      <c r="MHO116" s="355"/>
      <c r="MHP116" s="355"/>
      <c r="MHQ116" s="355"/>
      <c r="MHR116" s="355"/>
      <c r="MHS116" s="355"/>
      <c r="MHT116" s="355"/>
      <c r="MHU116" s="355"/>
      <c r="MHV116" s="355"/>
      <c r="MHW116" s="355"/>
      <c r="MHX116" s="355"/>
      <c r="MHY116" s="355"/>
      <c r="MHZ116" s="355"/>
      <c r="MIA116" s="355"/>
      <c r="MIB116" s="355"/>
      <c r="MIC116" s="355"/>
      <c r="MID116" s="355"/>
      <c r="MIE116" s="355"/>
      <c r="MIF116" s="355"/>
      <c r="MIG116" s="355"/>
      <c r="MIH116" s="355"/>
      <c r="MII116" s="355"/>
      <c r="MIJ116" s="355"/>
      <c r="MIK116" s="355"/>
      <c r="MIL116" s="355"/>
      <c r="MIM116" s="355"/>
      <c r="MIN116" s="355"/>
      <c r="MIO116" s="355"/>
      <c r="MIP116" s="355"/>
      <c r="MIQ116" s="355"/>
      <c r="MIR116" s="355"/>
      <c r="MIS116" s="355"/>
      <c r="MIT116" s="355"/>
      <c r="MIU116" s="355"/>
      <c r="MIV116" s="355"/>
      <c r="MIW116" s="355"/>
      <c r="MIX116" s="355"/>
      <c r="MIY116" s="355"/>
      <c r="MIZ116" s="355"/>
      <c r="MJA116" s="355"/>
      <c r="MJB116" s="355"/>
      <c r="MJC116" s="355"/>
      <c r="MJD116" s="355"/>
      <c r="MJE116" s="355"/>
      <c r="MJF116" s="355"/>
      <c r="MJG116" s="355"/>
      <c r="MJH116" s="355"/>
      <c r="MJI116" s="355"/>
      <c r="MJJ116" s="355"/>
      <c r="MJK116" s="355"/>
      <c r="MJL116" s="355"/>
      <c r="MJM116" s="355"/>
      <c r="MJN116" s="355"/>
      <c r="MJO116" s="355"/>
      <c r="MJP116" s="355"/>
      <c r="MJQ116" s="355"/>
      <c r="MJR116" s="355"/>
      <c r="MJS116" s="355"/>
      <c r="MJT116" s="355"/>
      <c r="MJU116" s="355"/>
      <c r="MJV116" s="355"/>
      <c r="MJW116" s="355"/>
      <c r="MJX116" s="355"/>
      <c r="MJY116" s="355"/>
      <c r="MJZ116" s="355"/>
      <c r="MKA116" s="355"/>
      <c r="MKB116" s="355"/>
      <c r="MKC116" s="355"/>
      <c r="MKD116" s="355"/>
      <c r="MKE116" s="355"/>
      <c r="MKF116" s="355"/>
      <c r="MKG116" s="355"/>
      <c r="MKH116" s="355"/>
      <c r="MKI116" s="355"/>
      <c r="MKJ116" s="355"/>
      <c r="MKK116" s="355"/>
      <c r="MKL116" s="355"/>
      <c r="MKM116" s="355"/>
      <c r="MKN116" s="355"/>
      <c r="MKO116" s="355"/>
      <c r="MKP116" s="355"/>
      <c r="MKQ116" s="355"/>
      <c r="MKR116" s="355"/>
      <c r="MKS116" s="355"/>
      <c r="MKT116" s="355"/>
      <c r="MKU116" s="355"/>
      <c r="MKV116" s="355"/>
      <c r="MKW116" s="355"/>
      <c r="MKX116" s="355"/>
      <c r="MKY116" s="355"/>
      <c r="MKZ116" s="355"/>
      <c r="MLA116" s="355"/>
      <c r="MLB116" s="355"/>
      <c r="MLC116" s="355"/>
      <c r="MLD116" s="355"/>
      <c r="MLE116" s="355"/>
      <c r="MLF116" s="355"/>
      <c r="MLG116" s="355"/>
      <c r="MLH116" s="355"/>
      <c r="MLI116" s="355"/>
      <c r="MLJ116" s="355"/>
      <c r="MLK116" s="355"/>
      <c r="MLL116" s="355"/>
      <c r="MLM116" s="355"/>
      <c r="MLN116" s="355"/>
      <c r="MLO116" s="355"/>
      <c r="MLP116" s="355"/>
      <c r="MLQ116" s="355"/>
      <c r="MLR116" s="355"/>
      <c r="MLS116" s="355"/>
      <c r="MLT116" s="355"/>
      <c r="MLU116" s="355"/>
      <c r="MLV116" s="355"/>
      <c r="MLW116" s="355"/>
      <c r="MLX116" s="355"/>
      <c r="MLY116" s="355"/>
      <c r="MLZ116" s="355"/>
      <c r="MMA116" s="355"/>
      <c r="MMB116" s="355"/>
      <c r="MMC116" s="355"/>
      <c r="MMD116" s="355"/>
      <c r="MME116" s="355"/>
      <c r="MMF116" s="355"/>
      <c r="MMG116" s="355"/>
      <c r="MMH116" s="355"/>
      <c r="MMI116" s="355"/>
      <c r="MMJ116" s="355"/>
      <c r="MMK116" s="355"/>
      <c r="MML116" s="355"/>
      <c r="MMM116" s="355"/>
      <c r="MMN116" s="355"/>
      <c r="MMO116" s="355"/>
      <c r="MMP116" s="355"/>
      <c r="MMQ116" s="355"/>
      <c r="MMR116" s="355"/>
      <c r="MMS116" s="355"/>
      <c r="MMT116" s="355"/>
      <c r="MMU116" s="355"/>
      <c r="MMV116" s="355"/>
      <c r="MMW116" s="355"/>
      <c r="MMX116" s="355"/>
      <c r="MMY116" s="355"/>
      <c r="MMZ116" s="355"/>
      <c r="MNA116" s="355"/>
      <c r="MNB116" s="355"/>
      <c r="MNC116" s="355"/>
      <c r="MND116" s="355"/>
      <c r="MNE116" s="355"/>
      <c r="MNF116" s="355"/>
      <c r="MNG116" s="355"/>
      <c r="MNH116" s="355"/>
      <c r="MNI116" s="355"/>
      <c r="MNJ116" s="355"/>
      <c r="MNK116" s="355"/>
      <c r="MNL116" s="355"/>
      <c r="MNM116" s="355"/>
      <c r="MNN116" s="355"/>
      <c r="MNO116" s="355"/>
      <c r="MNP116" s="355"/>
      <c r="MNQ116" s="355"/>
      <c r="MNR116" s="355"/>
      <c r="MNS116" s="355"/>
      <c r="MNT116" s="355"/>
      <c r="MNU116" s="355"/>
      <c r="MNV116" s="355"/>
      <c r="MNW116" s="355"/>
      <c r="MNX116" s="355"/>
      <c r="MNY116" s="355"/>
      <c r="MNZ116" s="355"/>
      <c r="MOA116" s="355"/>
      <c r="MOB116" s="355"/>
      <c r="MOC116" s="355"/>
      <c r="MOD116" s="355"/>
      <c r="MOE116" s="355"/>
      <c r="MOF116" s="355"/>
      <c r="MOG116" s="355"/>
      <c r="MOH116" s="355"/>
      <c r="MOI116" s="355"/>
      <c r="MOJ116" s="355"/>
      <c r="MOK116" s="355"/>
      <c r="MOL116" s="355"/>
      <c r="MOM116" s="355"/>
      <c r="MON116" s="355"/>
      <c r="MOO116" s="355"/>
      <c r="MOP116" s="355"/>
      <c r="MOQ116" s="355"/>
      <c r="MOR116" s="355"/>
      <c r="MOS116" s="355"/>
      <c r="MOT116" s="355"/>
      <c r="MOU116" s="355"/>
      <c r="MOV116" s="355"/>
      <c r="MOW116" s="355"/>
      <c r="MOX116" s="355"/>
      <c r="MOY116" s="355"/>
      <c r="MOZ116" s="355"/>
      <c r="MPA116" s="355"/>
      <c r="MPB116" s="355"/>
      <c r="MPC116" s="355"/>
      <c r="MPD116" s="355"/>
      <c r="MPE116" s="355"/>
      <c r="MPF116" s="355"/>
      <c r="MPG116" s="355"/>
      <c r="MPH116" s="355"/>
      <c r="MPI116" s="355"/>
      <c r="MPJ116" s="355"/>
      <c r="MPK116" s="355"/>
      <c r="MPL116" s="355"/>
      <c r="MPM116" s="355"/>
      <c r="MPN116" s="355"/>
      <c r="MPO116" s="355"/>
      <c r="MPV116" s="355"/>
      <c r="MPW116" s="355"/>
      <c r="MPX116" s="355"/>
      <c r="MPY116" s="355"/>
      <c r="MPZ116" s="355"/>
      <c r="MQA116" s="355"/>
      <c r="MQB116" s="355"/>
      <c r="MQC116" s="355"/>
      <c r="MQD116" s="355"/>
      <c r="MQE116" s="355"/>
      <c r="MQF116" s="355"/>
      <c r="MQG116" s="355"/>
      <c r="MQH116" s="355"/>
      <c r="MQI116" s="355"/>
      <c r="MQJ116" s="355"/>
      <c r="MQK116" s="355"/>
      <c r="MQL116" s="355"/>
      <c r="MQM116" s="355"/>
      <c r="MQN116" s="355"/>
      <c r="MQO116" s="355"/>
      <c r="MQP116" s="355"/>
      <c r="MQQ116" s="355"/>
      <c r="MQR116" s="355"/>
      <c r="MQS116" s="355"/>
      <c r="MQT116" s="355"/>
      <c r="MQU116" s="355"/>
      <c r="MQV116" s="355"/>
      <c r="MQW116" s="355"/>
      <c r="MQX116" s="355"/>
      <c r="MQY116" s="355"/>
      <c r="MQZ116" s="355"/>
      <c r="MRA116" s="355"/>
      <c r="MRB116" s="355"/>
      <c r="MRC116" s="355"/>
      <c r="MRD116" s="355"/>
      <c r="MRE116" s="355"/>
      <c r="MRF116" s="355"/>
      <c r="MRG116" s="355"/>
      <c r="MRH116" s="355"/>
      <c r="MRI116" s="355"/>
      <c r="MRJ116" s="355"/>
      <c r="MRK116" s="355"/>
      <c r="MRL116" s="355"/>
      <c r="MRM116" s="355"/>
      <c r="MRN116" s="355"/>
      <c r="MRO116" s="355"/>
      <c r="MRP116" s="355"/>
      <c r="MRQ116" s="355"/>
      <c r="MRR116" s="355"/>
      <c r="MRS116" s="355"/>
      <c r="MRT116" s="355"/>
      <c r="MRU116" s="355"/>
      <c r="MRV116" s="355"/>
      <c r="MRW116" s="355"/>
      <c r="MRX116" s="355"/>
      <c r="MRY116" s="355"/>
      <c r="MRZ116" s="355"/>
      <c r="MSA116" s="355"/>
      <c r="MSB116" s="355"/>
      <c r="MSC116" s="355"/>
      <c r="MSD116" s="355"/>
      <c r="MSE116" s="355"/>
      <c r="MSF116" s="355"/>
      <c r="MSG116" s="355"/>
      <c r="MSH116" s="355"/>
      <c r="MSI116" s="355"/>
      <c r="MSJ116" s="355"/>
      <c r="MSK116" s="355"/>
      <c r="MSL116" s="355"/>
      <c r="MSM116" s="355"/>
      <c r="MSN116" s="355"/>
      <c r="MSO116" s="355"/>
      <c r="MSP116" s="355"/>
      <c r="MSQ116" s="355"/>
      <c r="MSR116" s="355"/>
      <c r="MSS116" s="355"/>
      <c r="MST116" s="355"/>
      <c r="MSU116" s="355"/>
      <c r="MSV116" s="355"/>
      <c r="MSW116" s="355"/>
      <c r="MSX116" s="355"/>
      <c r="MSY116" s="355"/>
      <c r="MSZ116" s="355"/>
      <c r="MTA116" s="355"/>
      <c r="MTB116" s="355"/>
      <c r="MTC116" s="355"/>
      <c r="MTD116" s="355"/>
      <c r="MTE116" s="355"/>
      <c r="MTF116" s="355"/>
      <c r="MTG116" s="355"/>
      <c r="MTH116" s="355"/>
      <c r="MTI116" s="355"/>
      <c r="MTJ116" s="355"/>
      <c r="MTK116" s="355"/>
      <c r="MTL116" s="355"/>
      <c r="MTM116" s="355"/>
      <c r="MTN116" s="355"/>
      <c r="MTO116" s="355"/>
      <c r="MTP116" s="355"/>
      <c r="MTQ116" s="355"/>
      <c r="MTR116" s="355"/>
      <c r="MTS116" s="355"/>
      <c r="MTT116" s="355"/>
      <c r="MTU116" s="355"/>
      <c r="MTV116" s="355"/>
      <c r="MTW116" s="355"/>
      <c r="MTX116" s="355"/>
      <c r="MTY116" s="355"/>
      <c r="MTZ116" s="355"/>
      <c r="MUA116" s="355"/>
      <c r="MUB116" s="355"/>
      <c r="MUC116" s="355"/>
      <c r="MUD116" s="355"/>
      <c r="MUE116" s="355"/>
      <c r="MUF116" s="355"/>
      <c r="MUG116" s="355"/>
      <c r="MUH116" s="355"/>
      <c r="MUI116" s="355"/>
      <c r="MUJ116" s="355"/>
      <c r="MUK116" s="355"/>
      <c r="MUL116" s="355"/>
      <c r="MUM116" s="355"/>
      <c r="MUN116" s="355"/>
      <c r="MUO116" s="355"/>
      <c r="MUP116" s="355"/>
      <c r="MUQ116" s="355"/>
      <c r="MUR116" s="355"/>
      <c r="MUS116" s="355"/>
      <c r="MUT116" s="355"/>
      <c r="MUU116" s="355"/>
      <c r="MUV116" s="355"/>
      <c r="MUW116" s="355"/>
      <c r="MUX116" s="355"/>
      <c r="MUY116" s="355"/>
      <c r="MUZ116" s="355"/>
      <c r="MVA116" s="355"/>
      <c r="MVB116" s="355"/>
      <c r="MVC116" s="355"/>
      <c r="MVD116" s="355"/>
      <c r="MVE116" s="355"/>
      <c r="MVF116" s="355"/>
      <c r="MVG116" s="355"/>
      <c r="MVH116" s="355"/>
      <c r="MVI116" s="355"/>
      <c r="MVJ116" s="355"/>
      <c r="MVK116" s="355"/>
      <c r="MVL116" s="355"/>
      <c r="MVM116" s="355"/>
      <c r="MVN116" s="355"/>
      <c r="MVO116" s="355"/>
      <c r="MVP116" s="355"/>
      <c r="MVQ116" s="355"/>
      <c r="MVR116" s="355"/>
      <c r="MVS116" s="355"/>
      <c r="MVT116" s="355"/>
      <c r="MVU116" s="355"/>
      <c r="MVV116" s="355"/>
      <c r="MVW116" s="355"/>
      <c r="MVX116" s="355"/>
      <c r="MVY116" s="355"/>
      <c r="MVZ116" s="355"/>
      <c r="MWA116" s="355"/>
      <c r="MWB116" s="355"/>
      <c r="MWC116" s="355"/>
      <c r="MWD116" s="355"/>
      <c r="MWE116" s="355"/>
      <c r="MWF116" s="355"/>
      <c r="MWG116" s="355"/>
      <c r="MWH116" s="355"/>
      <c r="MWI116" s="355"/>
      <c r="MWJ116" s="355"/>
      <c r="MWK116" s="355"/>
      <c r="MWL116" s="355"/>
      <c r="MWM116" s="355"/>
      <c r="MWN116" s="355"/>
      <c r="MWO116" s="355"/>
      <c r="MWP116" s="355"/>
      <c r="MWQ116" s="355"/>
      <c r="MWR116" s="355"/>
      <c r="MWS116" s="355"/>
      <c r="MWT116" s="355"/>
      <c r="MWU116" s="355"/>
      <c r="MWV116" s="355"/>
      <c r="MWW116" s="355"/>
      <c r="MWX116" s="355"/>
      <c r="MWY116" s="355"/>
      <c r="MWZ116" s="355"/>
      <c r="MXA116" s="355"/>
      <c r="MXB116" s="355"/>
      <c r="MXC116" s="355"/>
      <c r="MXD116" s="355"/>
      <c r="MXE116" s="355"/>
      <c r="MXF116" s="355"/>
      <c r="MXG116" s="355"/>
      <c r="MXH116" s="355"/>
      <c r="MXI116" s="355"/>
      <c r="MXJ116" s="355"/>
      <c r="MXK116" s="355"/>
      <c r="MXL116" s="355"/>
      <c r="MXM116" s="355"/>
      <c r="MXN116" s="355"/>
      <c r="MXO116" s="355"/>
      <c r="MXP116" s="355"/>
      <c r="MXQ116" s="355"/>
      <c r="MXR116" s="355"/>
      <c r="MXS116" s="355"/>
      <c r="MXT116" s="355"/>
      <c r="MXU116" s="355"/>
      <c r="MXV116" s="355"/>
      <c r="MXW116" s="355"/>
      <c r="MXX116" s="355"/>
      <c r="MXY116" s="355"/>
      <c r="MXZ116" s="355"/>
      <c r="MYA116" s="355"/>
      <c r="MYB116" s="355"/>
      <c r="MYC116" s="355"/>
      <c r="MYD116" s="355"/>
      <c r="MYE116" s="355"/>
      <c r="MYF116" s="355"/>
      <c r="MYG116" s="355"/>
      <c r="MYH116" s="355"/>
      <c r="MYI116" s="355"/>
      <c r="MYJ116" s="355"/>
      <c r="MYK116" s="355"/>
      <c r="MYL116" s="355"/>
      <c r="MYM116" s="355"/>
      <c r="MYN116" s="355"/>
      <c r="MYO116" s="355"/>
      <c r="MYP116" s="355"/>
      <c r="MYQ116" s="355"/>
      <c r="MYR116" s="355"/>
      <c r="MYS116" s="355"/>
      <c r="MYT116" s="355"/>
      <c r="MYU116" s="355"/>
      <c r="MYV116" s="355"/>
      <c r="MYW116" s="355"/>
      <c r="MYX116" s="355"/>
      <c r="MYY116" s="355"/>
      <c r="MYZ116" s="355"/>
      <c r="MZA116" s="355"/>
      <c r="MZB116" s="355"/>
      <c r="MZC116" s="355"/>
      <c r="MZD116" s="355"/>
      <c r="MZE116" s="355"/>
      <c r="MZF116" s="355"/>
      <c r="MZG116" s="355"/>
      <c r="MZH116" s="355"/>
      <c r="MZI116" s="355"/>
      <c r="MZJ116" s="355"/>
      <c r="MZK116" s="355"/>
      <c r="MZR116" s="355"/>
      <c r="MZS116" s="355"/>
      <c r="MZT116" s="355"/>
      <c r="MZU116" s="355"/>
      <c r="MZV116" s="355"/>
      <c r="MZW116" s="355"/>
      <c r="MZX116" s="355"/>
      <c r="MZY116" s="355"/>
      <c r="MZZ116" s="355"/>
      <c r="NAA116" s="355"/>
      <c r="NAB116" s="355"/>
      <c r="NAC116" s="355"/>
      <c r="NAD116" s="355"/>
      <c r="NAE116" s="355"/>
      <c r="NAF116" s="355"/>
      <c r="NAG116" s="355"/>
      <c r="NAH116" s="355"/>
      <c r="NAI116" s="355"/>
      <c r="NAJ116" s="355"/>
      <c r="NAK116" s="355"/>
      <c r="NAL116" s="355"/>
      <c r="NAM116" s="355"/>
      <c r="NAN116" s="355"/>
      <c r="NAO116" s="355"/>
      <c r="NAP116" s="355"/>
      <c r="NAQ116" s="355"/>
      <c r="NAR116" s="355"/>
      <c r="NAS116" s="355"/>
      <c r="NAT116" s="355"/>
      <c r="NAU116" s="355"/>
      <c r="NAV116" s="355"/>
      <c r="NAW116" s="355"/>
      <c r="NAX116" s="355"/>
      <c r="NAY116" s="355"/>
      <c r="NAZ116" s="355"/>
      <c r="NBA116" s="355"/>
      <c r="NBB116" s="355"/>
      <c r="NBC116" s="355"/>
      <c r="NBD116" s="355"/>
      <c r="NBE116" s="355"/>
      <c r="NBF116" s="355"/>
      <c r="NBG116" s="355"/>
      <c r="NBH116" s="355"/>
      <c r="NBI116" s="355"/>
      <c r="NBJ116" s="355"/>
      <c r="NBK116" s="355"/>
      <c r="NBL116" s="355"/>
      <c r="NBM116" s="355"/>
      <c r="NBN116" s="355"/>
      <c r="NBO116" s="355"/>
      <c r="NBP116" s="355"/>
      <c r="NBQ116" s="355"/>
      <c r="NBR116" s="355"/>
      <c r="NBS116" s="355"/>
      <c r="NBT116" s="355"/>
      <c r="NBU116" s="355"/>
      <c r="NBV116" s="355"/>
      <c r="NBW116" s="355"/>
      <c r="NBX116" s="355"/>
      <c r="NBY116" s="355"/>
      <c r="NBZ116" s="355"/>
      <c r="NCA116" s="355"/>
      <c r="NCB116" s="355"/>
      <c r="NCC116" s="355"/>
      <c r="NCD116" s="355"/>
      <c r="NCE116" s="355"/>
      <c r="NCF116" s="355"/>
      <c r="NCG116" s="355"/>
      <c r="NCH116" s="355"/>
      <c r="NCI116" s="355"/>
      <c r="NCJ116" s="355"/>
      <c r="NCK116" s="355"/>
      <c r="NCL116" s="355"/>
      <c r="NCM116" s="355"/>
      <c r="NCN116" s="355"/>
      <c r="NCO116" s="355"/>
      <c r="NCP116" s="355"/>
      <c r="NCQ116" s="355"/>
      <c r="NCR116" s="355"/>
      <c r="NCS116" s="355"/>
      <c r="NCT116" s="355"/>
      <c r="NCU116" s="355"/>
      <c r="NCV116" s="355"/>
      <c r="NCW116" s="355"/>
      <c r="NCX116" s="355"/>
      <c r="NCY116" s="355"/>
      <c r="NCZ116" s="355"/>
      <c r="NDA116" s="355"/>
      <c r="NDB116" s="355"/>
      <c r="NDC116" s="355"/>
      <c r="NDD116" s="355"/>
      <c r="NDE116" s="355"/>
      <c r="NDF116" s="355"/>
      <c r="NDG116" s="355"/>
      <c r="NDH116" s="355"/>
      <c r="NDI116" s="355"/>
      <c r="NDJ116" s="355"/>
      <c r="NDK116" s="355"/>
      <c r="NDL116" s="355"/>
      <c r="NDM116" s="355"/>
      <c r="NDN116" s="355"/>
      <c r="NDO116" s="355"/>
      <c r="NDP116" s="355"/>
      <c r="NDQ116" s="355"/>
      <c r="NDR116" s="355"/>
      <c r="NDS116" s="355"/>
      <c r="NDT116" s="355"/>
      <c r="NDU116" s="355"/>
      <c r="NDV116" s="355"/>
      <c r="NDW116" s="355"/>
      <c r="NDX116" s="355"/>
      <c r="NDY116" s="355"/>
      <c r="NDZ116" s="355"/>
      <c r="NEA116" s="355"/>
      <c r="NEB116" s="355"/>
      <c r="NEC116" s="355"/>
      <c r="NED116" s="355"/>
      <c r="NEE116" s="355"/>
      <c r="NEF116" s="355"/>
      <c r="NEG116" s="355"/>
      <c r="NEH116" s="355"/>
      <c r="NEI116" s="355"/>
      <c r="NEJ116" s="355"/>
      <c r="NEK116" s="355"/>
      <c r="NEL116" s="355"/>
      <c r="NEM116" s="355"/>
      <c r="NEN116" s="355"/>
      <c r="NEO116" s="355"/>
      <c r="NEP116" s="355"/>
      <c r="NEQ116" s="355"/>
      <c r="NER116" s="355"/>
      <c r="NES116" s="355"/>
      <c r="NET116" s="355"/>
      <c r="NEU116" s="355"/>
      <c r="NEV116" s="355"/>
      <c r="NEW116" s="355"/>
      <c r="NEX116" s="355"/>
      <c r="NEY116" s="355"/>
      <c r="NEZ116" s="355"/>
      <c r="NFA116" s="355"/>
      <c r="NFB116" s="355"/>
      <c r="NFC116" s="355"/>
      <c r="NFD116" s="355"/>
      <c r="NFE116" s="355"/>
      <c r="NFF116" s="355"/>
      <c r="NFG116" s="355"/>
      <c r="NFH116" s="355"/>
      <c r="NFI116" s="355"/>
      <c r="NFJ116" s="355"/>
      <c r="NFK116" s="355"/>
      <c r="NFL116" s="355"/>
      <c r="NFM116" s="355"/>
      <c r="NFN116" s="355"/>
      <c r="NFO116" s="355"/>
      <c r="NFP116" s="355"/>
      <c r="NFQ116" s="355"/>
      <c r="NFR116" s="355"/>
      <c r="NFS116" s="355"/>
      <c r="NFT116" s="355"/>
      <c r="NFU116" s="355"/>
      <c r="NFV116" s="355"/>
      <c r="NFW116" s="355"/>
      <c r="NFX116" s="355"/>
      <c r="NFY116" s="355"/>
      <c r="NFZ116" s="355"/>
      <c r="NGA116" s="355"/>
      <c r="NGB116" s="355"/>
      <c r="NGC116" s="355"/>
      <c r="NGD116" s="355"/>
      <c r="NGE116" s="355"/>
      <c r="NGF116" s="355"/>
      <c r="NGG116" s="355"/>
      <c r="NGH116" s="355"/>
      <c r="NGI116" s="355"/>
      <c r="NGJ116" s="355"/>
      <c r="NGK116" s="355"/>
      <c r="NGL116" s="355"/>
      <c r="NGM116" s="355"/>
      <c r="NGN116" s="355"/>
      <c r="NGO116" s="355"/>
      <c r="NGP116" s="355"/>
      <c r="NGQ116" s="355"/>
      <c r="NGR116" s="355"/>
      <c r="NGS116" s="355"/>
      <c r="NGT116" s="355"/>
      <c r="NGU116" s="355"/>
      <c r="NGV116" s="355"/>
      <c r="NGW116" s="355"/>
      <c r="NGX116" s="355"/>
      <c r="NGY116" s="355"/>
      <c r="NGZ116" s="355"/>
      <c r="NHA116" s="355"/>
      <c r="NHB116" s="355"/>
      <c r="NHC116" s="355"/>
      <c r="NHD116" s="355"/>
      <c r="NHE116" s="355"/>
      <c r="NHF116" s="355"/>
      <c r="NHG116" s="355"/>
      <c r="NHH116" s="355"/>
      <c r="NHI116" s="355"/>
      <c r="NHJ116" s="355"/>
      <c r="NHK116" s="355"/>
      <c r="NHL116" s="355"/>
      <c r="NHM116" s="355"/>
      <c r="NHN116" s="355"/>
      <c r="NHO116" s="355"/>
      <c r="NHP116" s="355"/>
      <c r="NHQ116" s="355"/>
      <c r="NHR116" s="355"/>
      <c r="NHS116" s="355"/>
      <c r="NHT116" s="355"/>
      <c r="NHU116" s="355"/>
      <c r="NHV116" s="355"/>
      <c r="NHW116" s="355"/>
      <c r="NHX116" s="355"/>
      <c r="NHY116" s="355"/>
      <c r="NHZ116" s="355"/>
      <c r="NIA116" s="355"/>
      <c r="NIB116" s="355"/>
      <c r="NIC116" s="355"/>
      <c r="NID116" s="355"/>
      <c r="NIE116" s="355"/>
      <c r="NIF116" s="355"/>
      <c r="NIG116" s="355"/>
      <c r="NIH116" s="355"/>
      <c r="NII116" s="355"/>
      <c r="NIJ116" s="355"/>
      <c r="NIK116" s="355"/>
      <c r="NIL116" s="355"/>
      <c r="NIM116" s="355"/>
      <c r="NIN116" s="355"/>
      <c r="NIO116" s="355"/>
      <c r="NIP116" s="355"/>
      <c r="NIQ116" s="355"/>
      <c r="NIR116" s="355"/>
      <c r="NIS116" s="355"/>
      <c r="NIT116" s="355"/>
      <c r="NIU116" s="355"/>
      <c r="NIV116" s="355"/>
      <c r="NIW116" s="355"/>
      <c r="NIX116" s="355"/>
      <c r="NIY116" s="355"/>
      <c r="NIZ116" s="355"/>
      <c r="NJA116" s="355"/>
      <c r="NJB116" s="355"/>
      <c r="NJC116" s="355"/>
      <c r="NJD116" s="355"/>
      <c r="NJE116" s="355"/>
      <c r="NJF116" s="355"/>
      <c r="NJG116" s="355"/>
      <c r="NJN116" s="355"/>
      <c r="NJO116" s="355"/>
      <c r="NJP116" s="355"/>
      <c r="NJQ116" s="355"/>
      <c r="NJR116" s="355"/>
      <c r="NJS116" s="355"/>
      <c r="NJT116" s="355"/>
      <c r="NJU116" s="355"/>
      <c r="NJV116" s="355"/>
      <c r="NJW116" s="355"/>
      <c r="NJX116" s="355"/>
      <c r="NJY116" s="355"/>
      <c r="NJZ116" s="355"/>
      <c r="NKA116" s="355"/>
      <c r="NKB116" s="355"/>
      <c r="NKC116" s="355"/>
      <c r="NKD116" s="355"/>
      <c r="NKE116" s="355"/>
      <c r="NKF116" s="355"/>
      <c r="NKG116" s="355"/>
      <c r="NKH116" s="355"/>
      <c r="NKI116" s="355"/>
      <c r="NKJ116" s="355"/>
      <c r="NKK116" s="355"/>
      <c r="NKL116" s="355"/>
      <c r="NKM116" s="355"/>
      <c r="NKN116" s="355"/>
      <c r="NKO116" s="355"/>
      <c r="NKP116" s="355"/>
      <c r="NKQ116" s="355"/>
      <c r="NKR116" s="355"/>
      <c r="NKS116" s="355"/>
      <c r="NKT116" s="355"/>
      <c r="NKU116" s="355"/>
      <c r="NKV116" s="355"/>
      <c r="NKW116" s="355"/>
      <c r="NKX116" s="355"/>
      <c r="NKY116" s="355"/>
      <c r="NKZ116" s="355"/>
      <c r="NLA116" s="355"/>
      <c r="NLB116" s="355"/>
      <c r="NLC116" s="355"/>
      <c r="NLD116" s="355"/>
      <c r="NLE116" s="355"/>
      <c r="NLF116" s="355"/>
      <c r="NLG116" s="355"/>
      <c r="NLH116" s="355"/>
      <c r="NLI116" s="355"/>
      <c r="NLJ116" s="355"/>
      <c r="NLK116" s="355"/>
      <c r="NLL116" s="355"/>
      <c r="NLM116" s="355"/>
      <c r="NLN116" s="355"/>
      <c r="NLO116" s="355"/>
      <c r="NLP116" s="355"/>
      <c r="NLQ116" s="355"/>
      <c r="NLR116" s="355"/>
      <c r="NLS116" s="355"/>
      <c r="NLT116" s="355"/>
      <c r="NLU116" s="355"/>
      <c r="NLV116" s="355"/>
      <c r="NLW116" s="355"/>
      <c r="NLX116" s="355"/>
      <c r="NLY116" s="355"/>
      <c r="NLZ116" s="355"/>
      <c r="NMA116" s="355"/>
      <c r="NMB116" s="355"/>
      <c r="NMC116" s="355"/>
      <c r="NMD116" s="355"/>
      <c r="NME116" s="355"/>
      <c r="NMF116" s="355"/>
      <c r="NMG116" s="355"/>
      <c r="NMH116" s="355"/>
      <c r="NMI116" s="355"/>
      <c r="NMJ116" s="355"/>
      <c r="NMK116" s="355"/>
      <c r="NML116" s="355"/>
      <c r="NMM116" s="355"/>
      <c r="NMN116" s="355"/>
      <c r="NMO116" s="355"/>
      <c r="NMP116" s="355"/>
      <c r="NMQ116" s="355"/>
      <c r="NMR116" s="355"/>
      <c r="NMS116" s="355"/>
      <c r="NMT116" s="355"/>
      <c r="NMU116" s="355"/>
      <c r="NMV116" s="355"/>
      <c r="NMW116" s="355"/>
      <c r="NMX116" s="355"/>
      <c r="NMY116" s="355"/>
      <c r="NMZ116" s="355"/>
      <c r="NNA116" s="355"/>
      <c r="NNB116" s="355"/>
      <c r="NNC116" s="355"/>
      <c r="NND116" s="355"/>
      <c r="NNE116" s="355"/>
      <c r="NNF116" s="355"/>
      <c r="NNG116" s="355"/>
      <c r="NNH116" s="355"/>
      <c r="NNI116" s="355"/>
      <c r="NNJ116" s="355"/>
      <c r="NNK116" s="355"/>
      <c r="NNL116" s="355"/>
      <c r="NNM116" s="355"/>
      <c r="NNN116" s="355"/>
      <c r="NNO116" s="355"/>
      <c r="NNP116" s="355"/>
      <c r="NNQ116" s="355"/>
      <c r="NNR116" s="355"/>
      <c r="NNS116" s="355"/>
      <c r="NNT116" s="355"/>
      <c r="NNU116" s="355"/>
      <c r="NNV116" s="355"/>
      <c r="NNW116" s="355"/>
      <c r="NNX116" s="355"/>
      <c r="NNY116" s="355"/>
      <c r="NNZ116" s="355"/>
      <c r="NOA116" s="355"/>
      <c r="NOB116" s="355"/>
      <c r="NOC116" s="355"/>
      <c r="NOD116" s="355"/>
      <c r="NOE116" s="355"/>
      <c r="NOF116" s="355"/>
      <c r="NOG116" s="355"/>
      <c r="NOH116" s="355"/>
      <c r="NOI116" s="355"/>
      <c r="NOJ116" s="355"/>
      <c r="NOK116" s="355"/>
      <c r="NOL116" s="355"/>
      <c r="NOM116" s="355"/>
      <c r="NON116" s="355"/>
      <c r="NOO116" s="355"/>
      <c r="NOP116" s="355"/>
      <c r="NOQ116" s="355"/>
      <c r="NOR116" s="355"/>
      <c r="NOS116" s="355"/>
      <c r="NOT116" s="355"/>
      <c r="NOU116" s="355"/>
      <c r="NOV116" s="355"/>
      <c r="NOW116" s="355"/>
      <c r="NOX116" s="355"/>
      <c r="NOY116" s="355"/>
      <c r="NOZ116" s="355"/>
      <c r="NPA116" s="355"/>
      <c r="NPB116" s="355"/>
      <c r="NPC116" s="355"/>
      <c r="NPD116" s="355"/>
      <c r="NPE116" s="355"/>
      <c r="NPF116" s="355"/>
      <c r="NPG116" s="355"/>
      <c r="NPH116" s="355"/>
      <c r="NPI116" s="355"/>
      <c r="NPJ116" s="355"/>
      <c r="NPK116" s="355"/>
      <c r="NPL116" s="355"/>
      <c r="NPM116" s="355"/>
      <c r="NPN116" s="355"/>
      <c r="NPO116" s="355"/>
      <c r="NPP116" s="355"/>
      <c r="NPQ116" s="355"/>
      <c r="NPR116" s="355"/>
      <c r="NPS116" s="355"/>
      <c r="NPT116" s="355"/>
      <c r="NPU116" s="355"/>
      <c r="NPV116" s="355"/>
      <c r="NPW116" s="355"/>
      <c r="NPX116" s="355"/>
      <c r="NPY116" s="355"/>
      <c r="NPZ116" s="355"/>
      <c r="NQA116" s="355"/>
      <c r="NQB116" s="355"/>
      <c r="NQC116" s="355"/>
      <c r="NQD116" s="355"/>
      <c r="NQE116" s="355"/>
      <c r="NQF116" s="355"/>
      <c r="NQG116" s="355"/>
      <c r="NQH116" s="355"/>
      <c r="NQI116" s="355"/>
      <c r="NQJ116" s="355"/>
      <c r="NQK116" s="355"/>
      <c r="NQL116" s="355"/>
      <c r="NQM116" s="355"/>
      <c r="NQN116" s="355"/>
      <c r="NQO116" s="355"/>
      <c r="NQP116" s="355"/>
      <c r="NQQ116" s="355"/>
      <c r="NQR116" s="355"/>
      <c r="NQS116" s="355"/>
      <c r="NQT116" s="355"/>
      <c r="NQU116" s="355"/>
      <c r="NQV116" s="355"/>
      <c r="NQW116" s="355"/>
      <c r="NQX116" s="355"/>
      <c r="NQY116" s="355"/>
      <c r="NQZ116" s="355"/>
      <c r="NRA116" s="355"/>
      <c r="NRB116" s="355"/>
      <c r="NRC116" s="355"/>
      <c r="NRD116" s="355"/>
      <c r="NRE116" s="355"/>
      <c r="NRF116" s="355"/>
      <c r="NRG116" s="355"/>
      <c r="NRH116" s="355"/>
      <c r="NRI116" s="355"/>
      <c r="NRJ116" s="355"/>
      <c r="NRK116" s="355"/>
      <c r="NRL116" s="355"/>
      <c r="NRM116" s="355"/>
      <c r="NRN116" s="355"/>
      <c r="NRO116" s="355"/>
      <c r="NRP116" s="355"/>
      <c r="NRQ116" s="355"/>
      <c r="NRR116" s="355"/>
      <c r="NRS116" s="355"/>
      <c r="NRT116" s="355"/>
      <c r="NRU116" s="355"/>
      <c r="NRV116" s="355"/>
      <c r="NRW116" s="355"/>
      <c r="NRX116" s="355"/>
      <c r="NRY116" s="355"/>
      <c r="NRZ116" s="355"/>
      <c r="NSA116" s="355"/>
      <c r="NSB116" s="355"/>
      <c r="NSC116" s="355"/>
      <c r="NSD116" s="355"/>
      <c r="NSE116" s="355"/>
      <c r="NSF116" s="355"/>
      <c r="NSG116" s="355"/>
      <c r="NSH116" s="355"/>
      <c r="NSI116" s="355"/>
      <c r="NSJ116" s="355"/>
      <c r="NSK116" s="355"/>
      <c r="NSL116" s="355"/>
      <c r="NSM116" s="355"/>
      <c r="NSN116" s="355"/>
      <c r="NSO116" s="355"/>
      <c r="NSP116" s="355"/>
      <c r="NSQ116" s="355"/>
      <c r="NSR116" s="355"/>
      <c r="NSS116" s="355"/>
      <c r="NST116" s="355"/>
      <c r="NSU116" s="355"/>
      <c r="NSV116" s="355"/>
      <c r="NSW116" s="355"/>
      <c r="NSX116" s="355"/>
      <c r="NSY116" s="355"/>
      <c r="NSZ116" s="355"/>
      <c r="NTA116" s="355"/>
      <c r="NTB116" s="355"/>
      <c r="NTC116" s="355"/>
      <c r="NTJ116" s="355"/>
      <c r="NTK116" s="355"/>
      <c r="NTL116" s="355"/>
      <c r="NTM116" s="355"/>
      <c r="NTN116" s="355"/>
      <c r="NTO116" s="355"/>
      <c r="NTP116" s="355"/>
      <c r="NTQ116" s="355"/>
      <c r="NTR116" s="355"/>
      <c r="NTS116" s="355"/>
      <c r="NTT116" s="355"/>
      <c r="NTU116" s="355"/>
      <c r="NTV116" s="355"/>
      <c r="NTW116" s="355"/>
      <c r="NTX116" s="355"/>
      <c r="NTY116" s="355"/>
      <c r="NTZ116" s="355"/>
      <c r="NUA116" s="355"/>
      <c r="NUB116" s="355"/>
      <c r="NUC116" s="355"/>
      <c r="NUD116" s="355"/>
      <c r="NUE116" s="355"/>
      <c r="NUF116" s="355"/>
      <c r="NUG116" s="355"/>
      <c r="NUH116" s="355"/>
      <c r="NUI116" s="355"/>
      <c r="NUJ116" s="355"/>
      <c r="NUK116" s="355"/>
      <c r="NUL116" s="355"/>
      <c r="NUM116" s="355"/>
      <c r="NUN116" s="355"/>
      <c r="NUO116" s="355"/>
      <c r="NUP116" s="355"/>
      <c r="NUQ116" s="355"/>
      <c r="NUR116" s="355"/>
      <c r="NUS116" s="355"/>
      <c r="NUT116" s="355"/>
      <c r="NUU116" s="355"/>
      <c r="NUV116" s="355"/>
      <c r="NUW116" s="355"/>
      <c r="NUX116" s="355"/>
      <c r="NUY116" s="355"/>
      <c r="NUZ116" s="355"/>
      <c r="NVA116" s="355"/>
      <c r="NVB116" s="355"/>
      <c r="NVC116" s="355"/>
      <c r="NVD116" s="355"/>
      <c r="NVE116" s="355"/>
      <c r="NVF116" s="355"/>
      <c r="NVG116" s="355"/>
      <c r="NVH116" s="355"/>
      <c r="NVI116" s="355"/>
      <c r="NVJ116" s="355"/>
      <c r="NVK116" s="355"/>
      <c r="NVL116" s="355"/>
      <c r="NVM116" s="355"/>
      <c r="NVN116" s="355"/>
      <c r="NVO116" s="355"/>
      <c r="NVP116" s="355"/>
      <c r="NVQ116" s="355"/>
      <c r="NVR116" s="355"/>
      <c r="NVS116" s="355"/>
      <c r="NVT116" s="355"/>
      <c r="NVU116" s="355"/>
      <c r="NVV116" s="355"/>
      <c r="NVW116" s="355"/>
      <c r="NVX116" s="355"/>
      <c r="NVY116" s="355"/>
      <c r="NVZ116" s="355"/>
      <c r="NWA116" s="355"/>
      <c r="NWB116" s="355"/>
      <c r="NWC116" s="355"/>
      <c r="NWD116" s="355"/>
      <c r="NWE116" s="355"/>
      <c r="NWF116" s="355"/>
      <c r="NWG116" s="355"/>
      <c r="NWH116" s="355"/>
      <c r="NWI116" s="355"/>
      <c r="NWJ116" s="355"/>
      <c r="NWK116" s="355"/>
      <c r="NWL116" s="355"/>
      <c r="NWM116" s="355"/>
      <c r="NWN116" s="355"/>
      <c r="NWO116" s="355"/>
      <c r="NWP116" s="355"/>
      <c r="NWQ116" s="355"/>
      <c r="NWR116" s="355"/>
      <c r="NWS116" s="355"/>
      <c r="NWT116" s="355"/>
      <c r="NWU116" s="355"/>
      <c r="NWV116" s="355"/>
      <c r="NWW116" s="355"/>
      <c r="NWX116" s="355"/>
      <c r="NWY116" s="355"/>
      <c r="NWZ116" s="355"/>
      <c r="NXA116" s="355"/>
      <c r="NXB116" s="355"/>
      <c r="NXC116" s="355"/>
      <c r="NXD116" s="355"/>
      <c r="NXE116" s="355"/>
      <c r="NXF116" s="355"/>
      <c r="NXG116" s="355"/>
      <c r="NXH116" s="355"/>
      <c r="NXI116" s="355"/>
      <c r="NXJ116" s="355"/>
      <c r="NXK116" s="355"/>
      <c r="NXL116" s="355"/>
      <c r="NXM116" s="355"/>
      <c r="NXN116" s="355"/>
      <c r="NXO116" s="355"/>
      <c r="NXP116" s="355"/>
      <c r="NXQ116" s="355"/>
      <c r="NXR116" s="355"/>
      <c r="NXS116" s="355"/>
      <c r="NXT116" s="355"/>
      <c r="NXU116" s="355"/>
      <c r="NXV116" s="355"/>
      <c r="NXW116" s="355"/>
      <c r="NXX116" s="355"/>
      <c r="NXY116" s="355"/>
      <c r="NXZ116" s="355"/>
      <c r="NYA116" s="355"/>
      <c r="NYB116" s="355"/>
      <c r="NYC116" s="355"/>
      <c r="NYD116" s="355"/>
      <c r="NYE116" s="355"/>
      <c r="NYF116" s="355"/>
      <c r="NYG116" s="355"/>
      <c r="NYH116" s="355"/>
      <c r="NYI116" s="355"/>
      <c r="NYJ116" s="355"/>
      <c r="NYK116" s="355"/>
      <c r="NYL116" s="355"/>
      <c r="NYM116" s="355"/>
      <c r="NYN116" s="355"/>
      <c r="NYO116" s="355"/>
      <c r="NYP116" s="355"/>
      <c r="NYQ116" s="355"/>
      <c r="NYR116" s="355"/>
      <c r="NYS116" s="355"/>
      <c r="NYT116" s="355"/>
      <c r="NYU116" s="355"/>
      <c r="NYV116" s="355"/>
      <c r="NYW116" s="355"/>
      <c r="NYX116" s="355"/>
      <c r="NYY116" s="355"/>
      <c r="NYZ116" s="355"/>
      <c r="NZA116" s="355"/>
      <c r="NZB116" s="355"/>
      <c r="NZC116" s="355"/>
      <c r="NZD116" s="355"/>
      <c r="NZE116" s="355"/>
      <c r="NZF116" s="355"/>
      <c r="NZG116" s="355"/>
      <c r="NZH116" s="355"/>
      <c r="NZI116" s="355"/>
      <c r="NZJ116" s="355"/>
      <c r="NZK116" s="355"/>
      <c r="NZL116" s="355"/>
      <c r="NZM116" s="355"/>
      <c r="NZN116" s="355"/>
      <c r="NZO116" s="355"/>
      <c r="NZP116" s="355"/>
      <c r="NZQ116" s="355"/>
      <c r="NZR116" s="355"/>
      <c r="NZS116" s="355"/>
      <c r="NZT116" s="355"/>
      <c r="NZU116" s="355"/>
      <c r="NZV116" s="355"/>
      <c r="NZW116" s="355"/>
      <c r="NZX116" s="355"/>
      <c r="NZY116" s="355"/>
      <c r="NZZ116" s="355"/>
      <c r="OAA116" s="355"/>
      <c r="OAB116" s="355"/>
      <c r="OAC116" s="355"/>
      <c r="OAD116" s="355"/>
      <c r="OAE116" s="355"/>
      <c r="OAF116" s="355"/>
      <c r="OAG116" s="355"/>
      <c r="OAH116" s="355"/>
      <c r="OAI116" s="355"/>
      <c r="OAJ116" s="355"/>
      <c r="OAK116" s="355"/>
      <c r="OAL116" s="355"/>
      <c r="OAM116" s="355"/>
      <c r="OAN116" s="355"/>
      <c r="OAO116" s="355"/>
      <c r="OAP116" s="355"/>
      <c r="OAQ116" s="355"/>
      <c r="OAR116" s="355"/>
      <c r="OAS116" s="355"/>
      <c r="OAT116" s="355"/>
      <c r="OAU116" s="355"/>
      <c r="OAV116" s="355"/>
      <c r="OAW116" s="355"/>
      <c r="OAX116" s="355"/>
      <c r="OAY116" s="355"/>
      <c r="OAZ116" s="355"/>
      <c r="OBA116" s="355"/>
      <c r="OBB116" s="355"/>
      <c r="OBC116" s="355"/>
      <c r="OBD116" s="355"/>
      <c r="OBE116" s="355"/>
      <c r="OBF116" s="355"/>
      <c r="OBG116" s="355"/>
      <c r="OBH116" s="355"/>
      <c r="OBI116" s="355"/>
      <c r="OBJ116" s="355"/>
      <c r="OBK116" s="355"/>
      <c r="OBL116" s="355"/>
      <c r="OBM116" s="355"/>
      <c r="OBN116" s="355"/>
      <c r="OBO116" s="355"/>
      <c r="OBP116" s="355"/>
      <c r="OBQ116" s="355"/>
      <c r="OBR116" s="355"/>
      <c r="OBS116" s="355"/>
      <c r="OBT116" s="355"/>
      <c r="OBU116" s="355"/>
      <c r="OBV116" s="355"/>
      <c r="OBW116" s="355"/>
      <c r="OBX116" s="355"/>
      <c r="OBY116" s="355"/>
      <c r="OBZ116" s="355"/>
      <c r="OCA116" s="355"/>
      <c r="OCB116" s="355"/>
      <c r="OCC116" s="355"/>
      <c r="OCD116" s="355"/>
      <c r="OCE116" s="355"/>
      <c r="OCF116" s="355"/>
      <c r="OCG116" s="355"/>
      <c r="OCH116" s="355"/>
      <c r="OCI116" s="355"/>
      <c r="OCJ116" s="355"/>
      <c r="OCK116" s="355"/>
      <c r="OCL116" s="355"/>
      <c r="OCM116" s="355"/>
      <c r="OCN116" s="355"/>
      <c r="OCO116" s="355"/>
      <c r="OCP116" s="355"/>
      <c r="OCQ116" s="355"/>
      <c r="OCR116" s="355"/>
      <c r="OCS116" s="355"/>
      <c r="OCT116" s="355"/>
      <c r="OCU116" s="355"/>
      <c r="OCV116" s="355"/>
      <c r="OCW116" s="355"/>
      <c r="OCX116" s="355"/>
      <c r="OCY116" s="355"/>
      <c r="ODF116" s="355"/>
      <c r="ODG116" s="355"/>
      <c r="ODH116" s="355"/>
      <c r="ODI116" s="355"/>
      <c r="ODJ116" s="355"/>
      <c r="ODK116" s="355"/>
      <c r="ODL116" s="355"/>
      <c r="ODM116" s="355"/>
      <c r="ODN116" s="355"/>
      <c r="ODO116" s="355"/>
      <c r="ODP116" s="355"/>
      <c r="ODQ116" s="355"/>
      <c r="ODR116" s="355"/>
      <c r="ODS116" s="355"/>
      <c r="ODT116" s="355"/>
      <c r="ODU116" s="355"/>
      <c r="ODV116" s="355"/>
      <c r="ODW116" s="355"/>
      <c r="ODX116" s="355"/>
      <c r="ODY116" s="355"/>
      <c r="ODZ116" s="355"/>
      <c r="OEA116" s="355"/>
      <c r="OEB116" s="355"/>
      <c r="OEC116" s="355"/>
      <c r="OED116" s="355"/>
      <c r="OEE116" s="355"/>
      <c r="OEF116" s="355"/>
      <c r="OEG116" s="355"/>
      <c r="OEH116" s="355"/>
      <c r="OEI116" s="355"/>
      <c r="OEJ116" s="355"/>
      <c r="OEK116" s="355"/>
      <c r="OEL116" s="355"/>
      <c r="OEM116" s="355"/>
      <c r="OEN116" s="355"/>
      <c r="OEO116" s="355"/>
      <c r="OEP116" s="355"/>
      <c r="OEQ116" s="355"/>
      <c r="OER116" s="355"/>
      <c r="OES116" s="355"/>
      <c r="OET116" s="355"/>
      <c r="OEU116" s="355"/>
      <c r="OEV116" s="355"/>
      <c r="OEW116" s="355"/>
      <c r="OEX116" s="355"/>
      <c r="OEY116" s="355"/>
      <c r="OEZ116" s="355"/>
      <c r="OFA116" s="355"/>
      <c r="OFB116" s="355"/>
      <c r="OFC116" s="355"/>
      <c r="OFD116" s="355"/>
      <c r="OFE116" s="355"/>
      <c r="OFF116" s="355"/>
      <c r="OFG116" s="355"/>
      <c r="OFH116" s="355"/>
      <c r="OFI116" s="355"/>
      <c r="OFJ116" s="355"/>
      <c r="OFK116" s="355"/>
      <c r="OFL116" s="355"/>
      <c r="OFM116" s="355"/>
      <c r="OFN116" s="355"/>
      <c r="OFO116" s="355"/>
      <c r="OFP116" s="355"/>
      <c r="OFQ116" s="355"/>
      <c r="OFR116" s="355"/>
      <c r="OFS116" s="355"/>
      <c r="OFT116" s="355"/>
      <c r="OFU116" s="355"/>
      <c r="OFV116" s="355"/>
      <c r="OFW116" s="355"/>
      <c r="OFX116" s="355"/>
      <c r="OFY116" s="355"/>
      <c r="OFZ116" s="355"/>
      <c r="OGA116" s="355"/>
      <c r="OGB116" s="355"/>
      <c r="OGC116" s="355"/>
      <c r="OGD116" s="355"/>
      <c r="OGE116" s="355"/>
      <c r="OGF116" s="355"/>
      <c r="OGG116" s="355"/>
      <c r="OGH116" s="355"/>
      <c r="OGI116" s="355"/>
      <c r="OGJ116" s="355"/>
      <c r="OGK116" s="355"/>
      <c r="OGL116" s="355"/>
      <c r="OGM116" s="355"/>
      <c r="OGN116" s="355"/>
      <c r="OGO116" s="355"/>
      <c r="OGP116" s="355"/>
      <c r="OGQ116" s="355"/>
      <c r="OGR116" s="355"/>
      <c r="OGS116" s="355"/>
      <c r="OGT116" s="355"/>
      <c r="OGU116" s="355"/>
      <c r="OGV116" s="355"/>
      <c r="OGW116" s="355"/>
      <c r="OGX116" s="355"/>
      <c r="OGY116" s="355"/>
      <c r="OGZ116" s="355"/>
      <c r="OHA116" s="355"/>
      <c r="OHB116" s="355"/>
      <c r="OHC116" s="355"/>
      <c r="OHD116" s="355"/>
      <c r="OHE116" s="355"/>
      <c r="OHF116" s="355"/>
      <c r="OHG116" s="355"/>
      <c r="OHH116" s="355"/>
      <c r="OHI116" s="355"/>
      <c r="OHJ116" s="355"/>
      <c r="OHK116" s="355"/>
      <c r="OHL116" s="355"/>
      <c r="OHM116" s="355"/>
      <c r="OHN116" s="355"/>
      <c r="OHO116" s="355"/>
      <c r="OHP116" s="355"/>
      <c r="OHQ116" s="355"/>
      <c r="OHR116" s="355"/>
      <c r="OHS116" s="355"/>
      <c r="OHT116" s="355"/>
      <c r="OHU116" s="355"/>
      <c r="OHV116" s="355"/>
      <c r="OHW116" s="355"/>
      <c r="OHX116" s="355"/>
      <c r="OHY116" s="355"/>
      <c r="OHZ116" s="355"/>
      <c r="OIA116" s="355"/>
      <c r="OIB116" s="355"/>
      <c r="OIC116" s="355"/>
      <c r="OID116" s="355"/>
      <c r="OIE116" s="355"/>
      <c r="OIF116" s="355"/>
      <c r="OIG116" s="355"/>
      <c r="OIH116" s="355"/>
      <c r="OII116" s="355"/>
      <c r="OIJ116" s="355"/>
      <c r="OIK116" s="355"/>
      <c r="OIL116" s="355"/>
      <c r="OIM116" s="355"/>
      <c r="OIN116" s="355"/>
      <c r="OIO116" s="355"/>
      <c r="OIP116" s="355"/>
      <c r="OIQ116" s="355"/>
      <c r="OIR116" s="355"/>
      <c r="OIS116" s="355"/>
      <c r="OIT116" s="355"/>
      <c r="OIU116" s="355"/>
      <c r="OIV116" s="355"/>
      <c r="OIW116" s="355"/>
      <c r="OIX116" s="355"/>
      <c r="OIY116" s="355"/>
      <c r="OIZ116" s="355"/>
      <c r="OJA116" s="355"/>
      <c r="OJB116" s="355"/>
      <c r="OJC116" s="355"/>
      <c r="OJD116" s="355"/>
      <c r="OJE116" s="355"/>
      <c r="OJF116" s="355"/>
      <c r="OJG116" s="355"/>
      <c r="OJH116" s="355"/>
      <c r="OJI116" s="355"/>
      <c r="OJJ116" s="355"/>
      <c r="OJK116" s="355"/>
      <c r="OJL116" s="355"/>
      <c r="OJM116" s="355"/>
      <c r="OJN116" s="355"/>
      <c r="OJO116" s="355"/>
      <c r="OJP116" s="355"/>
      <c r="OJQ116" s="355"/>
      <c r="OJR116" s="355"/>
      <c r="OJS116" s="355"/>
      <c r="OJT116" s="355"/>
      <c r="OJU116" s="355"/>
      <c r="OJV116" s="355"/>
      <c r="OJW116" s="355"/>
      <c r="OJX116" s="355"/>
      <c r="OJY116" s="355"/>
      <c r="OJZ116" s="355"/>
      <c r="OKA116" s="355"/>
      <c r="OKB116" s="355"/>
      <c r="OKC116" s="355"/>
      <c r="OKD116" s="355"/>
      <c r="OKE116" s="355"/>
      <c r="OKF116" s="355"/>
      <c r="OKG116" s="355"/>
      <c r="OKH116" s="355"/>
      <c r="OKI116" s="355"/>
      <c r="OKJ116" s="355"/>
      <c r="OKK116" s="355"/>
      <c r="OKL116" s="355"/>
      <c r="OKM116" s="355"/>
      <c r="OKN116" s="355"/>
      <c r="OKO116" s="355"/>
      <c r="OKP116" s="355"/>
      <c r="OKQ116" s="355"/>
      <c r="OKR116" s="355"/>
      <c r="OKS116" s="355"/>
      <c r="OKT116" s="355"/>
      <c r="OKU116" s="355"/>
      <c r="OKV116" s="355"/>
      <c r="OKW116" s="355"/>
      <c r="OKX116" s="355"/>
      <c r="OKY116" s="355"/>
      <c r="OKZ116" s="355"/>
      <c r="OLA116" s="355"/>
      <c r="OLB116" s="355"/>
      <c r="OLC116" s="355"/>
      <c r="OLD116" s="355"/>
      <c r="OLE116" s="355"/>
      <c r="OLF116" s="355"/>
      <c r="OLG116" s="355"/>
      <c r="OLH116" s="355"/>
      <c r="OLI116" s="355"/>
      <c r="OLJ116" s="355"/>
      <c r="OLK116" s="355"/>
      <c r="OLL116" s="355"/>
      <c r="OLM116" s="355"/>
      <c r="OLN116" s="355"/>
      <c r="OLO116" s="355"/>
      <c r="OLP116" s="355"/>
      <c r="OLQ116" s="355"/>
      <c r="OLR116" s="355"/>
      <c r="OLS116" s="355"/>
      <c r="OLT116" s="355"/>
      <c r="OLU116" s="355"/>
      <c r="OLV116" s="355"/>
      <c r="OLW116" s="355"/>
      <c r="OLX116" s="355"/>
      <c r="OLY116" s="355"/>
      <c r="OLZ116" s="355"/>
      <c r="OMA116" s="355"/>
      <c r="OMB116" s="355"/>
      <c r="OMC116" s="355"/>
      <c r="OMD116" s="355"/>
      <c r="OME116" s="355"/>
      <c r="OMF116" s="355"/>
      <c r="OMG116" s="355"/>
      <c r="OMH116" s="355"/>
      <c r="OMI116" s="355"/>
      <c r="OMJ116" s="355"/>
      <c r="OMK116" s="355"/>
      <c r="OML116" s="355"/>
      <c r="OMM116" s="355"/>
      <c r="OMN116" s="355"/>
      <c r="OMO116" s="355"/>
      <c r="OMP116" s="355"/>
      <c r="OMQ116" s="355"/>
      <c r="OMR116" s="355"/>
      <c r="OMS116" s="355"/>
      <c r="OMT116" s="355"/>
      <c r="OMU116" s="355"/>
      <c r="ONB116" s="355"/>
      <c r="ONC116" s="355"/>
      <c r="OND116" s="355"/>
      <c r="ONE116" s="355"/>
      <c r="ONF116" s="355"/>
      <c r="ONG116" s="355"/>
      <c r="ONH116" s="355"/>
      <c r="ONI116" s="355"/>
      <c r="ONJ116" s="355"/>
      <c r="ONK116" s="355"/>
      <c r="ONL116" s="355"/>
      <c r="ONM116" s="355"/>
      <c r="ONN116" s="355"/>
      <c r="ONO116" s="355"/>
      <c r="ONP116" s="355"/>
      <c r="ONQ116" s="355"/>
      <c r="ONR116" s="355"/>
      <c r="ONS116" s="355"/>
      <c r="ONT116" s="355"/>
      <c r="ONU116" s="355"/>
      <c r="ONV116" s="355"/>
      <c r="ONW116" s="355"/>
      <c r="ONX116" s="355"/>
      <c r="ONY116" s="355"/>
      <c r="ONZ116" s="355"/>
      <c r="OOA116" s="355"/>
      <c r="OOB116" s="355"/>
      <c r="OOC116" s="355"/>
      <c r="OOD116" s="355"/>
      <c r="OOE116" s="355"/>
      <c r="OOF116" s="355"/>
      <c r="OOG116" s="355"/>
      <c r="OOH116" s="355"/>
      <c r="OOI116" s="355"/>
      <c r="OOJ116" s="355"/>
      <c r="OOK116" s="355"/>
      <c r="OOL116" s="355"/>
      <c r="OOM116" s="355"/>
      <c r="OON116" s="355"/>
      <c r="OOO116" s="355"/>
      <c r="OOP116" s="355"/>
      <c r="OOQ116" s="355"/>
      <c r="OOR116" s="355"/>
      <c r="OOS116" s="355"/>
      <c r="OOT116" s="355"/>
      <c r="OOU116" s="355"/>
      <c r="OOV116" s="355"/>
      <c r="OOW116" s="355"/>
      <c r="OOX116" s="355"/>
      <c r="OOY116" s="355"/>
      <c r="OOZ116" s="355"/>
      <c r="OPA116" s="355"/>
      <c r="OPB116" s="355"/>
      <c r="OPC116" s="355"/>
      <c r="OPD116" s="355"/>
      <c r="OPE116" s="355"/>
      <c r="OPF116" s="355"/>
      <c r="OPG116" s="355"/>
      <c r="OPH116" s="355"/>
      <c r="OPI116" s="355"/>
      <c r="OPJ116" s="355"/>
      <c r="OPK116" s="355"/>
      <c r="OPL116" s="355"/>
      <c r="OPM116" s="355"/>
      <c r="OPN116" s="355"/>
      <c r="OPO116" s="355"/>
      <c r="OPP116" s="355"/>
      <c r="OPQ116" s="355"/>
      <c r="OPR116" s="355"/>
      <c r="OPS116" s="355"/>
      <c r="OPT116" s="355"/>
      <c r="OPU116" s="355"/>
      <c r="OPV116" s="355"/>
      <c r="OPW116" s="355"/>
      <c r="OPX116" s="355"/>
      <c r="OPY116" s="355"/>
      <c r="OPZ116" s="355"/>
      <c r="OQA116" s="355"/>
      <c r="OQB116" s="355"/>
      <c r="OQC116" s="355"/>
      <c r="OQD116" s="355"/>
      <c r="OQE116" s="355"/>
      <c r="OQF116" s="355"/>
      <c r="OQG116" s="355"/>
      <c r="OQH116" s="355"/>
      <c r="OQI116" s="355"/>
      <c r="OQJ116" s="355"/>
      <c r="OQK116" s="355"/>
      <c r="OQL116" s="355"/>
      <c r="OQM116" s="355"/>
      <c r="OQN116" s="355"/>
      <c r="OQO116" s="355"/>
      <c r="OQP116" s="355"/>
      <c r="OQQ116" s="355"/>
      <c r="OQR116" s="355"/>
      <c r="OQS116" s="355"/>
      <c r="OQT116" s="355"/>
      <c r="OQU116" s="355"/>
      <c r="OQV116" s="355"/>
      <c r="OQW116" s="355"/>
      <c r="OQX116" s="355"/>
      <c r="OQY116" s="355"/>
      <c r="OQZ116" s="355"/>
      <c r="ORA116" s="355"/>
      <c r="ORB116" s="355"/>
      <c r="ORC116" s="355"/>
      <c r="ORD116" s="355"/>
      <c r="ORE116" s="355"/>
      <c r="ORF116" s="355"/>
      <c r="ORG116" s="355"/>
      <c r="ORH116" s="355"/>
      <c r="ORI116" s="355"/>
      <c r="ORJ116" s="355"/>
      <c r="ORK116" s="355"/>
      <c r="ORL116" s="355"/>
      <c r="ORM116" s="355"/>
      <c r="ORN116" s="355"/>
      <c r="ORO116" s="355"/>
      <c r="ORP116" s="355"/>
      <c r="ORQ116" s="355"/>
      <c r="ORR116" s="355"/>
      <c r="ORS116" s="355"/>
      <c r="ORT116" s="355"/>
      <c r="ORU116" s="355"/>
      <c r="ORV116" s="355"/>
      <c r="ORW116" s="355"/>
      <c r="ORX116" s="355"/>
      <c r="ORY116" s="355"/>
      <c r="ORZ116" s="355"/>
      <c r="OSA116" s="355"/>
      <c r="OSB116" s="355"/>
      <c r="OSC116" s="355"/>
      <c r="OSD116" s="355"/>
      <c r="OSE116" s="355"/>
      <c r="OSF116" s="355"/>
      <c r="OSG116" s="355"/>
      <c r="OSH116" s="355"/>
      <c r="OSI116" s="355"/>
      <c r="OSJ116" s="355"/>
      <c r="OSK116" s="355"/>
      <c r="OSL116" s="355"/>
      <c r="OSM116" s="355"/>
      <c r="OSN116" s="355"/>
      <c r="OSO116" s="355"/>
      <c r="OSP116" s="355"/>
      <c r="OSQ116" s="355"/>
      <c r="OSR116" s="355"/>
      <c r="OSS116" s="355"/>
      <c r="OST116" s="355"/>
      <c r="OSU116" s="355"/>
      <c r="OSV116" s="355"/>
      <c r="OSW116" s="355"/>
      <c r="OSX116" s="355"/>
      <c r="OSY116" s="355"/>
      <c r="OSZ116" s="355"/>
      <c r="OTA116" s="355"/>
      <c r="OTB116" s="355"/>
      <c r="OTC116" s="355"/>
      <c r="OTD116" s="355"/>
      <c r="OTE116" s="355"/>
      <c r="OTF116" s="355"/>
      <c r="OTG116" s="355"/>
      <c r="OTH116" s="355"/>
      <c r="OTI116" s="355"/>
      <c r="OTJ116" s="355"/>
      <c r="OTK116" s="355"/>
      <c r="OTL116" s="355"/>
      <c r="OTM116" s="355"/>
      <c r="OTN116" s="355"/>
      <c r="OTO116" s="355"/>
      <c r="OTP116" s="355"/>
      <c r="OTQ116" s="355"/>
      <c r="OTR116" s="355"/>
      <c r="OTS116" s="355"/>
      <c r="OTT116" s="355"/>
      <c r="OTU116" s="355"/>
      <c r="OTV116" s="355"/>
      <c r="OTW116" s="355"/>
      <c r="OTX116" s="355"/>
      <c r="OTY116" s="355"/>
      <c r="OTZ116" s="355"/>
      <c r="OUA116" s="355"/>
      <c r="OUB116" s="355"/>
      <c r="OUC116" s="355"/>
      <c r="OUD116" s="355"/>
      <c r="OUE116" s="355"/>
      <c r="OUF116" s="355"/>
      <c r="OUG116" s="355"/>
      <c r="OUH116" s="355"/>
      <c r="OUI116" s="355"/>
      <c r="OUJ116" s="355"/>
      <c r="OUK116" s="355"/>
      <c r="OUL116" s="355"/>
      <c r="OUM116" s="355"/>
      <c r="OUN116" s="355"/>
      <c r="OUO116" s="355"/>
      <c r="OUP116" s="355"/>
      <c r="OUQ116" s="355"/>
      <c r="OUR116" s="355"/>
      <c r="OUS116" s="355"/>
      <c r="OUT116" s="355"/>
      <c r="OUU116" s="355"/>
      <c r="OUV116" s="355"/>
      <c r="OUW116" s="355"/>
      <c r="OUX116" s="355"/>
      <c r="OUY116" s="355"/>
      <c r="OUZ116" s="355"/>
      <c r="OVA116" s="355"/>
      <c r="OVB116" s="355"/>
      <c r="OVC116" s="355"/>
      <c r="OVD116" s="355"/>
      <c r="OVE116" s="355"/>
      <c r="OVF116" s="355"/>
      <c r="OVG116" s="355"/>
      <c r="OVH116" s="355"/>
      <c r="OVI116" s="355"/>
      <c r="OVJ116" s="355"/>
      <c r="OVK116" s="355"/>
      <c r="OVL116" s="355"/>
      <c r="OVM116" s="355"/>
      <c r="OVN116" s="355"/>
      <c r="OVO116" s="355"/>
      <c r="OVP116" s="355"/>
      <c r="OVQ116" s="355"/>
      <c r="OVR116" s="355"/>
      <c r="OVS116" s="355"/>
      <c r="OVT116" s="355"/>
      <c r="OVU116" s="355"/>
      <c r="OVV116" s="355"/>
      <c r="OVW116" s="355"/>
      <c r="OVX116" s="355"/>
      <c r="OVY116" s="355"/>
      <c r="OVZ116" s="355"/>
      <c r="OWA116" s="355"/>
      <c r="OWB116" s="355"/>
      <c r="OWC116" s="355"/>
      <c r="OWD116" s="355"/>
      <c r="OWE116" s="355"/>
      <c r="OWF116" s="355"/>
      <c r="OWG116" s="355"/>
      <c r="OWH116" s="355"/>
      <c r="OWI116" s="355"/>
      <c r="OWJ116" s="355"/>
      <c r="OWK116" s="355"/>
      <c r="OWL116" s="355"/>
      <c r="OWM116" s="355"/>
      <c r="OWN116" s="355"/>
      <c r="OWO116" s="355"/>
      <c r="OWP116" s="355"/>
      <c r="OWQ116" s="355"/>
      <c r="OWX116" s="355"/>
      <c r="OWY116" s="355"/>
      <c r="OWZ116" s="355"/>
      <c r="OXA116" s="355"/>
      <c r="OXB116" s="355"/>
      <c r="OXC116" s="355"/>
      <c r="OXD116" s="355"/>
      <c r="OXE116" s="355"/>
      <c r="OXF116" s="355"/>
      <c r="OXG116" s="355"/>
      <c r="OXH116" s="355"/>
      <c r="OXI116" s="355"/>
      <c r="OXJ116" s="355"/>
      <c r="OXK116" s="355"/>
      <c r="OXL116" s="355"/>
      <c r="OXM116" s="355"/>
      <c r="OXN116" s="355"/>
      <c r="OXO116" s="355"/>
      <c r="OXP116" s="355"/>
      <c r="OXQ116" s="355"/>
      <c r="OXR116" s="355"/>
      <c r="OXS116" s="355"/>
      <c r="OXT116" s="355"/>
      <c r="OXU116" s="355"/>
      <c r="OXV116" s="355"/>
      <c r="OXW116" s="355"/>
      <c r="OXX116" s="355"/>
      <c r="OXY116" s="355"/>
      <c r="OXZ116" s="355"/>
      <c r="OYA116" s="355"/>
      <c r="OYB116" s="355"/>
      <c r="OYC116" s="355"/>
      <c r="OYD116" s="355"/>
      <c r="OYE116" s="355"/>
      <c r="OYF116" s="355"/>
      <c r="OYG116" s="355"/>
      <c r="OYH116" s="355"/>
      <c r="OYI116" s="355"/>
      <c r="OYJ116" s="355"/>
      <c r="OYK116" s="355"/>
      <c r="OYL116" s="355"/>
      <c r="OYM116" s="355"/>
      <c r="OYN116" s="355"/>
      <c r="OYO116" s="355"/>
      <c r="OYP116" s="355"/>
      <c r="OYQ116" s="355"/>
      <c r="OYR116" s="355"/>
      <c r="OYS116" s="355"/>
      <c r="OYT116" s="355"/>
      <c r="OYU116" s="355"/>
      <c r="OYV116" s="355"/>
      <c r="OYW116" s="355"/>
      <c r="OYX116" s="355"/>
      <c r="OYY116" s="355"/>
      <c r="OYZ116" s="355"/>
      <c r="OZA116" s="355"/>
      <c r="OZB116" s="355"/>
      <c r="OZC116" s="355"/>
      <c r="OZD116" s="355"/>
      <c r="OZE116" s="355"/>
      <c r="OZF116" s="355"/>
      <c r="OZG116" s="355"/>
      <c r="OZH116" s="355"/>
      <c r="OZI116" s="355"/>
      <c r="OZJ116" s="355"/>
      <c r="OZK116" s="355"/>
      <c r="OZL116" s="355"/>
      <c r="OZM116" s="355"/>
      <c r="OZN116" s="355"/>
      <c r="OZO116" s="355"/>
      <c r="OZP116" s="355"/>
      <c r="OZQ116" s="355"/>
      <c r="OZR116" s="355"/>
      <c r="OZS116" s="355"/>
      <c r="OZT116" s="355"/>
      <c r="OZU116" s="355"/>
      <c r="OZV116" s="355"/>
      <c r="OZW116" s="355"/>
      <c r="OZX116" s="355"/>
      <c r="OZY116" s="355"/>
      <c r="OZZ116" s="355"/>
      <c r="PAA116" s="355"/>
      <c r="PAB116" s="355"/>
      <c r="PAC116" s="355"/>
      <c r="PAD116" s="355"/>
      <c r="PAE116" s="355"/>
      <c r="PAF116" s="355"/>
      <c r="PAG116" s="355"/>
      <c r="PAH116" s="355"/>
      <c r="PAI116" s="355"/>
      <c r="PAJ116" s="355"/>
      <c r="PAK116" s="355"/>
      <c r="PAL116" s="355"/>
      <c r="PAM116" s="355"/>
      <c r="PAN116" s="355"/>
      <c r="PAO116" s="355"/>
      <c r="PAP116" s="355"/>
      <c r="PAQ116" s="355"/>
      <c r="PAR116" s="355"/>
      <c r="PAS116" s="355"/>
      <c r="PAT116" s="355"/>
      <c r="PAU116" s="355"/>
      <c r="PAV116" s="355"/>
      <c r="PAW116" s="355"/>
      <c r="PAX116" s="355"/>
      <c r="PAY116" s="355"/>
      <c r="PAZ116" s="355"/>
      <c r="PBA116" s="355"/>
      <c r="PBB116" s="355"/>
      <c r="PBC116" s="355"/>
      <c r="PBD116" s="355"/>
      <c r="PBE116" s="355"/>
      <c r="PBF116" s="355"/>
      <c r="PBG116" s="355"/>
      <c r="PBH116" s="355"/>
      <c r="PBI116" s="355"/>
      <c r="PBJ116" s="355"/>
      <c r="PBK116" s="355"/>
      <c r="PBL116" s="355"/>
      <c r="PBM116" s="355"/>
      <c r="PBN116" s="355"/>
      <c r="PBO116" s="355"/>
      <c r="PBP116" s="355"/>
      <c r="PBQ116" s="355"/>
      <c r="PBR116" s="355"/>
      <c r="PBS116" s="355"/>
      <c r="PBT116" s="355"/>
      <c r="PBU116" s="355"/>
      <c r="PBV116" s="355"/>
      <c r="PBW116" s="355"/>
      <c r="PBX116" s="355"/>
      <c r="PBY116" s="355"/>
      <c r="PBZ116" s="355"/>
      <c r="PCA116" s="355"/>
      <c r="PCB116" s="355"/>
      <c r="PCC116" s="355"/>
      <c r="PCD116" s="355"/>
      <c r="PCE116" s="355"/>
      <c r="PCF116" s="355"/>
      <c r="PCG116" s="355"/>
      <c r="PCH116" s="355"/>
      <c r="PCI116" s="355"/>
      <c r="PCJ116" s="355"/>
      <c r="PCK116" s="355"/>
      <c r="PCL116" s="355"/>
      <c r="PCM116" s="355"/>
      <c r="PCN116" s="355"/>
      <c r="PCO116" s="355"/>
      <c r="PCP116" s="355"/>
      <c r="PCQ116" s="355"/>
      <c r="PCR116" s="355"/>
      <c r="PCS116" s="355"/>
      <c r="PCT116" s="355"/>
      <c r="PCU116" s="355"/>
      <c r="PCV116" s="355"/>
      <c r="PCW116" s="355"/>
      <c r="PCX116" s="355"/>
      <c r="PCY116" s="355"/>
      <c r="PCZ116" s="355"/>
      <c r="PDA116" s="355"/>
      <c r="PDB116" s="355"/>
      <c r="PDC116" s="355"/>
      <c r="PDD116" s="355"/>
      <c r="PDE116" s="355"/>
      <c r="PDF116" s="355"/>
      <c r="PDG116" s="355"/>
      <c r="PDH116" s="355"/>
      <c r="PDI116" s="355"/>
      <c r="PDJ116" s="355"/>
      <c r="PDK116" s="355"/>
      <c r="PDL116" s="355"/>
      <c r="PDM116" s="355"/>
      <c r="PDN116" s="355"/>
      <c r="PDO116" s="355"/>
      <c r="PDP116" s="355"/>
      <c r="PDQ116" s="355"/>
      <c r="PDR116" s="355"/>
      <c r="PDS116" s="355"/>
      <c r="PDT116" s="355"/>
      <c r="PDU116" s="355"/>
      <c r="PDV116" s="355"/>
      <c r="PDW116" s="355"/>
      <c r="PDX116" s="355"/>
      <c r="PDY116" s="355"/>
      <c r="PDZ116" s="355"/>
      <c r="PEA116" s="355"/>
      <c r="PEB116" s="355"/>
      <c r="PEC116" s="355"/>
      <c r="PED116" s="355"/>
      <c r="PEE116" s="355"/>
      <c r="PEF116" s="355"/>
      <c r="PEG116" s="355"/>
      <c r="PEH116" s="355"/>
      <c r="PEI116" s="355"/>
      <c r="PEJ116" s="355"/>
      <c r="PEK116" s="355"/>
      <c r="PEL116" s="355"/>
      <c r="PEM116" s="355"/>
      <c r="PEN116" s="355"/>
      <c r="PEO116" s="355"/>
      <c r="PEP116" s="355"/>
      <c r="PEQ116" s="355"/>
      <c r="PER116" s="355"/>
      <c r="PES116" s="355"/>
      <c r="PET116" s="355"/>
      <c r="PEU116" s="355"/>
      <c r="PEV116" s="355"/>
      <c r="PEW116" s="355"/>
      <c r="PEX116" s="355"/>
      <c r="PEY116" s="355"/>
      <c r="PEZ116" s="355"/>
      <c r="PFA116" s="355"/>
      <c r="PFB116" s="355"/>
      <c r="PFC116" s="355"/>
      <c r="PFD116" s="355"/>
      <c r="PFE116" s="355"/>
      <c r="PFF116" s="355"/>
      <c r="PFG116" s="355"/>
      <c r="PFH116" s="355"/>
      <c r="PFI116" s="355"/>
      <c r="PFJ116" s="355"/>
      <c r="PFK116" s="355"/>
      <c r="PFL116" s="355"/>
      <c r="PFM116" s="355"/>
      <c r="PFN116" s="355"/>
      <c r="PFO116" s="355"/>
      <c r="PFP116" s="355"/>
      <c r="PFQ116" s="355"/>
      <c r="PFR116" s="355"/>
      <c r="PFS116" s="355"/>
      <c r="PFT116" s="355"/>
      <c r="PFU116" s="355"/>
      <c r="PFV116" s="355"/>
      <c r="PFW116" s="355"/>
      <c r="PFX116" s="355"/>
      <c r="PFY116" s="355"/>
      <c r="PFZ116" s="355"/>
      <c r="PGA116" s="355"/>
      <c r="PGB116" s="355"/>
      <c r="PGC116" s="355"/>
      <c r="PGD116" s="355"/>
      <c r="PGE116" s="355"/>
      <c r="PGF116" s="355"/>
      <c r="PGG116" s="355"/>
      <c r="PGH116" s="355"/>
      <c r="PGI116" s="355"/>
      <c r="PGJ116" s="355"/>
      <c r="PGK116" s="355"/>
      <c r="PGL116" s="355"/>
      <c r="PGM116" s="355"/>
      <c r="PGT116" s="355"/>
      <c r="PGU116" s="355"/>
      <c r="PGV116" s="355"/>
      <c r="PGW116" s="355"/>
      <c r="PGX116" s="355"/>
      <c r="PGY116" s="355"/>
      <c r="PGZ116" s="355"/>
      <c r="PHA116" s="355"/>
      <c r="PHB116" s="355"/>
      <c r="PHC116" s="355"/>
      <c r="PHD116" s="355"/>
      <c r="PHE116" s="355"/>
      <c r="PHF116" s="355"/>
      <c r="PHG116" s="355"/>
      <c r="PHH116" s="355"/>
      <c r="PHI116" s="355"/>
      <c r="PHJ116" s="355"/>
      <c r="PHK116" s="355"/>
      <c r="PHL116" s="355"/>
      <c r="PHM116" s="355"/>
      <c r="PHN116" s="355"/>
      <c r="PHO116" s="355"/>
      <c r="PHP116" s="355"/>
      <c r="PHQ116" s="355"/>
      <c r="PHR116" s="355"/>
      <c r="PHS116" s="355"/>
      <c r="PHT116" s="355"/>
      <c r="PHU116" s="355"/>
      <c r="PHV116" s="355"/>
      <c r="PHW116" s="355"/>
      <c r="PHX116" s="355"/>
      <c r="PHY116" s="355"/>
      <c r="PHZ116" s="355"/>
      <c r="PIA116" s="355"/>
      <c r="PIB116" s="355"/>
      <c r="PIC116" s="355"/>
      <c r="PID116" s="355"/>
      <c r="PIE116" s="355"/>
      <c r="PIF116" s="355"/>
      <c r="PIG116" s="355"/>
      <c r="PIH116" s="355"/>
      <c r="PII116" s="355"/>
      <c r="PIJ116" s="355"/>
      <c r="PIK116" s="355"/>
      <c r="PIL116" s="355"/>
      <c r="PIM116" s="355"/>
      <c r="PIN116" s="355"/>
      <c r="PIO116" s="355"/>
      <c r="PIP116" s="355"/>
      <c r="PIQ116" s="355"/>
      <c r="PIR116" s="355"/>
      <c r="PIS116" s="355"/>
      <c r="PIT116" s="355"/>
      <c r="PIU116" s="355"/>
      <c r="PIV116" s="355"/>
      <c r="PIW116" s="355"/>
      <c r="PIX116" s="355"/>
      <c r="PIY116" s="355"/>
      <c r="PIZ116" s="355"/>
      <c r="PJA116" s="355"/>
      <c r="PJB116" s="355"/>
      <c r="PJC116" s="355"/>
      <c r="PJD116" s="355"/>
      <c r="PJE116" s="355"/>
      <c r="PJF116" s="355"/>
      <c r="PJG116" s="355"/>
      <c r="PJH116" s="355"/>
      <c r="PJI116" s="355"/>
      <c r="PJJ116" s="355"/>
      <c r="PJK116" s="355"/>
      <c r="PJL116" s="355"/>
      <c r="PJM116" s="355"/>
      <c r="PJN116" s="355"/>
      <c r="PJO116" s="355"/>
      <c r="PJP116" s="355"/>
      <c r="PJQ116" s="355"/>
      <c r="PJR116" s="355"/>
      <c r="PJS116" s="355"/>
      <c r="PJT116" s="355"/>
      <c r="PJU116" s="355"/>
      <c r="PJV116" s="355"/>
      <c r="PJW116" s="355"/>
      <c r="PJX116" s="355"/>
      <c r="PJY116" s="355"/>
      <c r="PJZ116" s="355"/>
      <c r="PKA116" s="355"/>
      <c r="PKB116" s="355"/>
      <c r="PKC116" s="355"/>
      <c r="PKD116" s="355"/>
      <c r="PKE116" s="355"/>
      <c r="PKF116" s="355"/>
      <c r="PKG116" s="355"/>
      <c r="PKH116" s="355"/>
      <c r="PKI116" s="355"/>
      <c r="PKJ116" s="355"/>
      <c r="PKK116" s="355"/>
      <c r="PKL116" s="355"/>
      <c r="PKM116" s="355"/>
      <c r="PKN116" s="355"/>
      <c r="PKO116" s="355"/>
      <c r="PKP116" s="355"/>
      <c r="PKQ116" s="355"/>
      <c r="PKR116" s="355"/>
      <c r="PKS116" s="355"/>
      <c r="PKT116" s="355"/>
      <c r="PKU116" s="355"/>
      <c r="PKV116" s="355"/>
      <c r="PKW116" s="355"/>
      <c r="PKX116" s="355"/>
      <c r="PKY116" s="355"/>
      <c r="PKZ116" s="355"/>
      <c r="PLA116" s="355"/>
      <c r="PLB116" s="355"/>
      <c r="PLC116" s="355"/>
      <c r="PLD116" s="355"/>
      <c r="PLE116" s="355"/>
      <c r="PLF116" s="355"/>
      <c r="PLG116" s="355"/>
      <c r="PLH116" s="355"/>
      <c r="PLI116" s="355"/>
      <c r="PLJ116" s="355"/>
      <c r="PLK116" s="355"/>
      <c r="PLL116" s="355"/>
      <c r="PLM116" s="355"/>
      <c r="PLN116" s="355"/>
      <c r="PLO116" s="355"/>
      <c r="PLP116" s="355"/>
      <c r="PLQ116" s="355"/>
      <c r="PLR116" s="355"/>
      <c r="PLS116" s="355"/>
      <c r="PLT116" s="355"/>
      <c r="PLU116" s="355"/>
      <c r="PLV116" s="355"/>
      <c r="PLW116" s="355"/>
      <c r="PLX116" s="355"/>
      <c r="PLY116" s="355"/>
      <c r="PLZ116" s="355"/>
      <c r="PMA116" s="355"/>
      <c r="PMB116" s="355"/>
      <c r="PMC116" s="355"/>
      <c r="PMD116" s="355"/>
      <c r="PME116" s="355"/>
      <c r="PMF116" s="355"/>
      <c r="PMG116" s="355"/>
      <c r="PMH116" s="355"/>
      <c r="PMI116" s="355"/>
      <c r="PMJ116" s="355"/>
      <c r="PMK116" s="355"/>
      <c r="PML116" s="355"/>
      <c r="PMM116" s="355"/>
      <c r="PMN116" s="355"/>
      <c r="PMO116" s="355"/>
      <c r="PMP116" s="355"/>
      <c r="PMQ116" s="355"/>
      <c r="PMR116" s="355"/>
      <c r="PMS116" s="355"/>
      <c r="PMT116" s="355"/>
      <c r="PMU116" s="355"/>
      <c r="PMV116" s="355"/>
      <c r="PMW116" s="355"/>
      <c r="PMX116" s="355"/>
      <c r="PMY116" s="355"/>
      <c r="PMZ116" s="355"/>
      <c r="PNA116" s="355"/>
      <c r="PNB116" s="355"/>
      <c r="PNC116" s="355"/>
      <c r="PND116" s="355"/>
      <c r="PNE116" s="355"/>
      <c r="PNF116" s="355"/>
      <c r="PNG116" s="355"/>
      <c r="PNH116" s="355"/>
      <c r="PNI116" s="355"/>
      <c r="PNJ116" s="355"/>
      <c r="PNK116" s="355"/>
      <c r="PNL116" s="355"/>
      <c r="PNM116" s="355"/>
      <c r="PNN116" s="355"/>
      <c r="PNO116" s="355"/>
      <c r="PNP116" s="355"/>
      <c r="PNQ116" s="355"/>
      <c r="PNR116" s="355"/>
      <c r="PNS116" s="355"/>
      <c r="PNT116" s="355"/>
      <c r="PNU116" s="355"/>
      <c r="PNV116" s="355"/>
      <c r="PNW116" s="355"/>
      <c r="PNX116" s="355"/>
      <c r="PNY116" s="355"/>
      <c r="PNZ116" s="355"/>
      <c r="POA116" s="355"/>
      <c r="POB116" s="355"/>
      <c r="POC116" s="355"/>
      <c r="POD116" s="355"/>
      <c r="POE116" s="355"/>
      <c r="POF116" s="355"/>
      <c r="POG116" s="355"/>
      <c r="POH116" s="355"/>
      <c r="POI116" s="355"/>
      <c r="POJ116" s="355"/>
      <c r="POK116" s="355"/>
      <c r="POL116" s="355"/>
      <c r="POM116" s="355"/>
      <c r="PON116" s="355"/>
      <c r="POO116" s="355"/>
      <c r="POP116" s="355"/>
      <c r="POQ116" s="355"/>
      <c r="POR116" s="355"/>
      <c r="POS116" s="355"/>
      <c r="POT116" s="355"/>
      <c r="POU116" s="355"/>
      <c r="POV116" s="355"/>
      <c r="POW116" s="355"/>
      <c r="POX116" s="355"/>
      <c r="POY116" s="355"/>
      <c r="POZ116" s="355"/>
      <c r="PPA116" s="355"/>
      <c r="PPB116" s="355"/>
      <c r="PPC116" s="355"/>
      <c r="PPD116" s="355"/>
      <c r="PPE116" s="355"/>
      <c r="PPF116" s="355"/>
      <c r="PPG116" s="355"/>
      <c r="PPH116" s="355"/>
      <c r="PPI116" s="355"/>
      <c r="PPJ116" s="355"/>
      <c r="PPK116" s="355"/>
      <c r="PPL116" s="355"/>
      <c r="PPM116" s="355"/>
      <c r="PPN116" s="355"/>
      <c r="PPO116" s="355"/>
      <c r="PPP116" s="355"/>
      <c r="PPQ116" s="355"/>
      <c r="PPR116" s="355"/>
      <c r="PPS116" s="355"/>
      <c r="PPT116" s="355"/>
      <c r="PPU116" s="355"/>
      <c r="PPV116" s="355"/>
      <c r="PPW116" s="355"/>
      <c r="PPX116" s="355"/>
      <c r="PPY116" s="355"/>
      <c r="PPZ116" s="355"/>
      <c r="PQA116" s="355"/>
      <c r="PQB116" s="355"/>
      <c r="PQC116" s="355"/>
      <c r="PQD116" s="355"/>
      <c r="PQE116" s="355"/>
      <c r="PQF116" s="355"/>
      <c r="PQG116" s="355"/>
      <c r="PQH116" s="355"/>
      <c r="PQI116" s="355"/>
      <c r="PQP116" s="355"/>
      <c r="PQQ116" s="355"/>
      <c r="PQR116" s="355"/>
      <c r="PQS116" s="355"/>
      <c r="PQT116" s="355"/>
      <c r="PQU116" s="355"/>
      <c r="PQV116" s="355"/>
      <c r="PQW116" s="355"/>
      <c r="PQX116" s="355"/>
      <c r="PQY116" s="355"/>
      <c r="PQZ116" s="355"/>
      <c r="PRA116" s="355"/>
      <c r="PRB116" s="355"/>
      <c r="PRC116" s="355"/>
      <c r="PRD116" s="355"/>
      <c r="PRE116" s="355"/>
      <c r="PRF116" s="355"/>
      <c r="PRG116" s="355"/>
      <c r="PRH116" s="355"/>
      <c r="PRI116" s="355"/>
      <c r="PRJ116" s="355"/>
      <c r="PRK116" s="355"/>
      <c r="PRL116" s="355"/>
      <c r="PRM116" s="355"/>
      <c r="PRN116" s="355"/>
      <c r="PRO116" s="355"/>
      <c r="PRP116" s="355"/>
      <c r="PRQ116" s="355"/>
      <c r="PRR116" s="355"/>
      <c r="PRS116" s="355"/>
      <c r="PRT116" s="355"/>
      <c r="PRU116" s="355"/>
      <c r="PRV116" s="355"/>
      <c r="PRW116" s="355"/>
      <c r="PRX116" s="355"/>
      <c r="PRY116" s="355"/>
      <c r="PRZ116" s="355"/>
      <c r="PSA116" s="355"/>
      <c r="PSB116" s="355"/>
      <c r="PSC116" s="355"/>
      <c r="PSD116" s="355"/>
      <c r="PSE116" s="355"/>
      <c r="PSF116" s="355"/>
      <c r="PSG116" s="355"/>
      <c r="PSH116" s="355"/>
      <c r="PSI116" s="355"/>
      <c r="PSJ116" s="355"/>
      <c r="PSK116" s="355"/>
      <c r="PSL116" s="355"/>
      <c r="PSM116" s="355"/>
      <c r="PSN116" s="355"/>
      <c r="PSO116" s="355"/>
      <c r="PSP116" s="355"/>
      <c r="PSQ116" s="355"/>
      <c r="PSR116" s="355"/>
      <c r="PSS116" s="355"/>
      <c r="PST116" s="355"/>
      <c r="PSU116" s="355"/>
      <c r="PSV116" s="355"/>
      <c r="PSW116" s="355"/>
      <c r="PSX116" s="355"/>
      <c r="PSY116" s="355"/>
      <c r="PSZ116" s="355"/>
      <c r="PTA116" s="355"/>
      <c r="PTB116" s="355"/>
      <c r="PTC116" s="355"/>
      <c r="PTD116" s="355"/>
      <c r="PTE116" s="355"/>
      <c r="PTF116" s="355"/>
      <c r="PTG116" s="355"/>
      <c r="PTH116" s="355"/>
      <c r="PTI116" s="355"/>
      <c r="PTJ116" s="355"/>
      <c r="PTK116" s="355"/>
      <c r="PTL116" s="355"/>
      <c r="PTM116" s="355"/>
      <c r="PTN116" s="355"/>
      <c r="PTO116" s="355"/>
      <c r="PTP116" s="355"/>
      <c r="PTQ116" s="355"/>
      <c r="PTR116" s="355"/>
      <c r="PTS116" s="355"/>
      <c r="PTT116" s="355"/>
      <c r="PTU116" s="355"/>
      <c r="PTV116" s="355"/>
      <c r="PTW116" s="355"/>
      <c r="PTX116" s="355"/>
      <c r="PTY116" s="355"/>
      <c r="PTZ116" s="355"/>
      <c r="PUA116" s="355"/>
      <c r="PUB116" s="355"/>
      <c r="PUC116" s="355"/>
      <c r="PUD116" s="355"/>
      <c r="PUE116" s="355"/>
      <c r="PUF116" s="355"/>
      <c r="PUG116" s="355"/>
      <c r="PUH116" s="355"/>
      <c r="PUI116" s="355"/>
      <c r="PUJ116" s="355"/>
      <c r="PUK116" s="355"/>
      <c r="PUL116" s="355"/>
      <c r="PUM116" s="355"/>
      <c r="PUN116" s="355"/>
      <c r="PUO116" s="355"/>
      <c r="PUP116" s="355"/>
      <c r="PUQ116" s="355"/>
      <c r="PUR116" s="355"/>
      <c r="PUS116" s="355"/>
      <c r="PUT116" s="355"/>
      <c r="PUU116" s="355"/>
      <c r="PUV116" s="355"/>
      <c r="PUW116" s="355"/>
      <c r="PUX116" s="355"/>
      <c r="PUY116" s="355"/>
      <c r="PUZ116" s="355"/>
      <c r="PVA116" s="355"/>
      <c r="PVB116" s="355"/>
      <c r="PVC116" s="355"/>
      <c r="PVD116" s="355"/>
      <c r="PVE116" s="355"/>
      <c r="PVF116" s="355"/>
      <c r="PVG116" s="355"/>
      <c r="PVH116" s="355"/>
      <c r="PVI116" s="355"/>
      <c r="PVJ116" s="355"/>
      <c r="PVK116" s="355"/>
      <c r="PVL116" s="355"/>
      <c r="PVM116" s="355"/>
      <c r="PVN116" s="355"/>
      <c r="PVO116" s="355"/>
      <c r="PVP116" s="355"/>
      <c r="PVQ116" s="355"/>
      <c r="PVR116" s="355"/>
      <c r="PVS116" s="355"/>
      <c r="PVT116" s="355"/>
      <c r="PVU116" s="355"/>
      <c r="PVV116" s="355"/>
      <c r="PVW116" s="355"/>
      <c r="PVX116" s="355"/>
      <c r="PVY116" s="355"/>
      <c r="PVZ116" s="355"/>
      <c r="PWA116" s="355"/>
      <c r="PWB116" s="355"/>
      <c r="PWC116" s="355"/>
      <c r="PWD116" s="355"/>
      <c r="PWE116" s="355"/>
      <c r="PWF116" s="355"/>
      <c r="PWG116" s="355"/>
      <c r="PWH116" s="355"/>
      <c r="PWI116" s="355"/>
      <c r="PWJ116" s="355"/>
      <c r="PWK116" s="355"/>
      <c r="PWL116" s="355"/>
      <c r="PWM116" s="355"/>
      <c r="PWN116" s="355"/>
      <c r="PWO116" s="355"/>
      <c r="PWP116" s="355"/>
      <c r="PWQ116" s="355"/>
      <c r="PWR116" s="355"/>
      <c r="PWS116" s="355"/>
      <c r="PWT116" s="355"/>
      <c r="PWU116" s="355"/>
      <c r="PWV116" s="355"/>
      <c r="PWW116" s="355"/>
      <c r="PWX116" s="355"/>
      <c r="PWY116" s="355"/>
      <c r="PWZ116" s="355"/>
      <c r="PXA116" s="355"/>
      <c r="PXB116" s="355"/>
      <c r="PXC116" s="355"/>
      <c r="PXD116" s="355"/>
      <c r="PXE116" s="355"/>
      <c r="PXF116" s="355"/>
      <c r="PXG116" s="355"/>
      <c r="PXH116" s="355"/>
      <c r="PXI116" s="355"/>
      <c r="PXJ116" s="355"/>
      <c r="PXK116" s="355"/>
      <c r="PXL116" s="355"/>
      <c r="PXM116" s="355"/>
      <c r="PXN116" s="355"/>
      <c r="PXO116" s="355"/>
      <c r="PXP116" s="355"/>
      <c r="PXQ116" s="355"/>
      <c r="PXR116" s="355"/>
      <c r="PXS116" s="355"/>
      <c r="PXT116" s="355"/>
      <c r="PXU116" s="355"/>
      <c r="PXV116" s="355"/>
      <c r="PXW116" s="355"/>
      <c r="PXX116" s="355"/>
      <c r="PXY116" s="355"/>
      <c r="PXZ116" s="355"/>
      <c r="PYA116" s="355"/>
      <c r="PYB116" s="355"/>
      <c r="PYC116" s="355"/>
      <c r="PYD116" s="355"/>
      <c r="PYE116" s="355"/>
      <c r="PYF116" s="355"/>
      <c r="PYG116" s="355"/>
      <c r="PYH116" s="355"/>
      <c r="PYI116" s="355"/>
      <c r="PYJ116" s="355"/>
      <c r="PYK116" s="355"/>
      <c r="PYL116" s="355"/>
      <c r="PYM116" s="355"/>
      <c r="PYN116" s="355"/>
      <c r="PYO116" s="355"/>
      <c r="PYP116" s="355"/>
      <c r="PYQ116" s="355"/>
      <c r="PYR116" s="355"/>
      <c r="PYS116" s="355"/>
      <c r="PYT116" s="355"/>
      <c r="PYU116" s="355"/>
      <c r="PYV116" s="355"/>
      <c r="PYW116" s="355"/>
      <c r="PYX116" s="355"/>
      <c r="PYY116" s="355"/>
      <c r="PYZ116" s="355"/>
      <c r="PZA116" s="355"/>
      <c r="PZB116" s="355"/>
      <c r="PZC116" s="355"/>
      <c r="PZD116" s="355"/>
      <c r="PZE116" s="355"/>
      <c r="PZF116" s="355"/>
      <c r="PZG116" s="355"/>
      <c r="PZH116" s="355"/>
      <c r="PZI116" s="355"/>
      <c r="PZJ116" s="355"/>
      <c r="PZK116" s="355"/>
      <c r="PZL116" s="355"/>
      <c r="PZM116" s="355"/>
      <c r="PZN116" s="355"/>
      <c r="PZO116" s="355"/>
      <c r="PZP116" s="355"/>
      <c r="PZQ116" s="355"/>
      <c r="PZR116" s="355"/>
      <c r="PZS116" s="355"/>
      <c r="PZT116" s="355"/>
      <c r="PZU116" s="355"/>
      <c r="PZV116" s="355"/>
      <c r="PZW116" s="355"/>
      <c r="PZX116" s="355"/>
      <c r="PZY116" s="355"/>
      <c r="PZZ116" s="355"/>
      <c r="QAA116" s="355"/>
      <c r="QAB116" s="355"/>
      <c r="QAC116" s="355"/>
      <c r="QAD116" s="355"/>
      <c r="QAE116" s="355"/>
      <c r="QAL116" s="355"/>
      <c r="QAM116" s="355"/>
      <c r="QAN116" s="355"/>
      <c r="QAO116" s="355"/>
      <c r="QAP116" s="355"/>
      <c r="QAQ116" s="355"/>
      <c r="QAR116" s="355"/>
      <c r="QAS116" s="355"/>
      <c r="QAT116" s="355"/>
      <c r="QAU116" s="355"/>
      <c r="QAV116" s="355"/>
      <c r="QAW116" s="355"/>
      <c r="QAX116" s="355"/>
      <c r="QAY116" s="355"/>
      <c r="QAZ116" s="355"/>
      <c r="QBA116" s="355"/>
      <c r="QBB116" s="355"/>
      <c r="QBC116" s="355"/>
      <c r="QBD116" s="355"/>
      <c r="QBE116" s="355"/>
      <c r="QBF116" s="355"/>
      <c r="QBG116" s="355"/>
      <c r="QBH116" s="355"/>
      <c r="QBI116" s="355"/>
      <c r="QBJ116" s="355"/>
      <c r="QBK116" s="355"/>
      <c r="QBL116" s="355"/>
      <c r="QBM116" s="355"/>
      <c r="QBN116" s="355"/>
      <c r="QBO116" s="355"/>
      <c r="QBP116" s="355"/>
      <c r="QBQ116" s="355"/>
      <c r="QBR116" s="355"/>
      <c r="QBS116" s="355"/>
      <c r="QBT116" s="355"/>
      <c r="QBU116" s="355"/>
      <c r="QBV116" s="355"/>
      <c r="QBW116" s="355"/>
      <c r="QBX116" s="355"/>
      <c r="QBY116" s="355"/>
      <c r="QBZ116" s="355"/>
      <c r="QCA116" s="355"/>
      <c r="QCB116" s="355"/>
      <c r="QCC116" s="355"/>
      <c r="QCD116" s="355"/>
      <c r="QCE116" s="355"/>
      <c r="QCF116" s="355"/>
      <c r="QCG116" s="355"/>
      <c r="QCH116" s="355"/>
      <c r="QCI116" s="355"/>
      <c r="QCJ116" s="355"/>
      <c r="QCK116" s="355"/>
      <c r="QCL116" s="355"/>
      <c r="QCM116" s="355"/>
      <c r="QCN116" s="355"/>
      <c r="QCO116" s="355"/>
      <c r="QCP116" s="355"/>
      <c r="QCQ116" s="355"/>
      <c r="QCR116" s="355"/>
      <c r="QCS116" s="355"/>
      <c r="QCT116" s="355"/>
      <c r="QCU116" s="355"/>
      <c r="QCV116" s="355"/>
      <c r="QCW116" s="355"/>
      <c r="QCX116" s="355"/>
      <c r="QCY116" s="355"/>
      <c r="QCZ116" s="355"/>
      <c r="QDA116" s="355"/>
      <c r="QDB116" s="355"/>
      <c r="QDC116" s="355"/>
      <c r="QDD116" s="355"/>
      <c r="QDE116" s="355"/>
      <c r="QDF116" s="355"/>
      <c r="QDG116" s="355"/>
      <c r="QDH116" s="355"/>
      <c r="QDI116" s="355"/>
      <c r="QDJ116" s="355"/>
      <c r="QDK116" s="355"/>
      <c r="QDL116" s="355"/>
      <c r="QDM116" s="355"/>
      <c r="QDN116" s="355"/>
      <c r="QDO116" s="355"/>
      <c r="QDP116" s="355"/>
      <c r="QDQ116" s="355"/>
      <c r="QDR116" s="355"/>
      <c r="QDS116" s="355"/>
      <c r="QDT116" s="355"/>
      <c r="QDU116" s="355"/>
      <c r="QDV116" s="355"/>
      <c r="QDW116" s="355"/>
      <c r="QDX116" s="355"/>
      <c r="QDY116" s="355"/>
      <c r="QDZ116" s="355"/>
      <c r="QEA116" s="355"/>
      <c r="QEB116" s="355"/>
      <c r="QEC116" s="355"/>
      <c r="QED116" s="355"/>
      <c r="QEE116" s="355"/>
      <c r="QEF116" s="355"/>
      <c r="QEG116" s="355"/>
      <c r="QEH116" s="355"/>
      <c r="QEI116" s="355"/>
      <c r="QEJ116" s="355"/>
      <c r="QEK116" s="355"/>
      <c r="QEL116" s="355"/>
      <c r="QEM116" s="355"/>
      <c r="QEN116" s="355"/>
      <c r="QEO116" s="355"/>
      <c r="QEP116" s="355"/>
      <c r="QEQ116" s="355"/>
      <c r="QER116" s="355"/>
      <c r="QES116" s="355"/>
      <c r="QET116" s="355"/>
      <c r="QEU116" s="355"/>
      <c r="QEV116" s="355"/>
      <c r="QEW116" s="355"/>
      <c r="QEX116" s="355"/>
      <c r="QEY116" s="355"/>
      <c r="QEZ116" s="355"/>
      <c r="QFA116" s="355"/>
      <c r="QFB116" s="355"/>
      <c r="QFC116" s="355"/>
      <c r="QFD116" s="355"/>
      <c r="QFE116" s="355"/>
      <c r="QFF116" s="355"/>
      <c r="QFG116" s="355"/>
      <c r="QFH116" s="355"/>
      <c r="QFI116" s="355"/>
      <c r="QFJ116" s="355"/>
      <c r="QFK116" s="355"/>
      <c r="QFL116" s="355"/>
      <c r="QFM116" s="355"/>
      <c r="QFN116" s="355"/>
      <c r="QFO116" s="355"/>
      <c r="QFP116" s="355"/>
      <c r="QFQ116" s="355"/>
      <c r="QFR116" s="355"/>
      <c r="QFS116" s="355"/>
      <c r="QFT116" s="355"/>
      <c r="QFU116" s="355"/>
      <c r="QFV116" s="355"/>
      <c r="QFW116" s="355"/>
      <c r="QFX116" s="355"/>
      <c r="QFY116" s="355"/>
      <c r="QFZ116" s="355"/>
      <c r="QGA116" s="355"/>
      <c r="QGB116" s="355"/>
      <c r="QGC116" s="355"/>
      <c r="QGD116" s="355"/>
      <c r="QGE116" s="355"/>
      <c r="QGF116" s="355"/>
      <c r="QGG116" s="355"/>
      <c r="QGH116" s="355"/>
      <c r="QGI116" s="355"/>
      <c r="QGJ116" s="355"/>
      <c r="QGK116" s="355"/>
      <c r="QGL116" s="355"/>
      <c r="QGM116" s="355"/>
      <c r="QGN116" s="355"/>
      <c r="QGO116" s="355"/>
      <c r="QGP116" s="355"/>
      <c r="QGQ116" s="355"/>
      <c r="QGR116" s="355"/>
      <c r="QGS116" s="355"/>
      <c r="QGT116" s="355"/>
      <c r="QGU116" s="355"/>
      <c r="QGV116" s="355"/>
      <c r="QGW116" s="355"/>
      <c r="QGX116" s="355"/>
      <c r="QGY116" s="355"/>
      <c r="QGZ116" s="355"/>
      <c r="QHA116" s="355"/>
      <c r="QHB116" s="355"/>
      <c r="QHC116" s="355"/>
      <c r="QHD116" s="355"/>
      <c r="QHE116" s="355"/>
      <c r="QHF116" s="355"/>
      <c r="QHG116" s="355"/>
      <c r="QHH116" s="355"/>
      <c r="QHI116" s="355"/>
      <c r="QHJ116" s="355"/>
      <c r="QHK116" s="355"/>
      <c r="QHL116" s="355"/>
      <c r="QHM116" s="355"/>
      <c r="QHN116" s="355"/>
      <c r="QHO116" s="355"/>
      <c r="QHP116" s="355"/>
      <c r="QHQ116" s="355"/>
      <c r="QHR116" s="355"/>
      <c r="QHS116" s="355"/>
      <c r="QHT116" s="355"/>
      <c r="QHU116" s="355"/>
      <c r="QHV116" s="355"/>
      <c r="QHW116" s="355"/>
      <c r="QHX116" s="355"/>
      <c r="QHY116" s="355"/>
      <c r="QHZ116" s="355"/>
      <c r="QIA116" s="355"/>
      <c r="QIB116" s="355"/>
      <c r="QIC116" s="355"/>
      <c r="QID116" s="355"/>
      <c r="QIE116" s="355"/>
      <c r="QIF116" s="355"/>
      <c r="QIG116" s="355"/>
      <c r="QIH116" s="355"/>
      <c r="QII116" s="355"/>
      <c r="QIJ116" s="355"/>
      <c r="QIK116" s="355"/>
      <c r="QIL116" s="355"/>
      <c r="QIM116" s="355"/>
      <c r="QIN116" s="355"/>
      <c r="QIO116" s="355"/>
      <c r="QIP116" s="355"/>
      <c r="QIQ116" s="355"/>
      <c r="QIR116" s="355"/>
      <c r="QIS116" s="355"/>
      <c r="QIT116" s="355"/>
      <c r="QIU116" s="355"/>
      <c r="QIV116" s="355"/>
      <c r="QIW116" s="355"/>
      <c r="QIX116" s="355"/>
      <c r="QIY116" s="355"/>
      <c r="QIZ116" s="355"/>
      <c r="QJA116" s="355"/>
      <c r="QJB116" s="355"/>
      <c r="QJC116" s="355"/>
      <c r="QJD116" s="355"/>
      <c r="QJE116" s="355"/>
      <c r="QJF116" s="355"/>
      <c r="QJG116" s="355"/>
      <c r="QJH116" s="355"/>
      <c r="QJI116" s="355"/>
      <c r="QJJ116" s="355"/>
      <c r="QJK116" s="355"/>
      <c r="QJL116" s="355"/>
      <c r="QJM116" s="355"/>
      <c r="QJN116" s="355"/>
      <c r="QJO116" s="355"/>
      <c r="QJP116" s="355"/>
      <c r="QJQ116" s="355"/>
      <c r="QJR116" s="355"/>
      <c r="QJS116" s="355"/>
      <c r="QJT116" s="355"/>
      <c r="QJU116" s="355"/>
      <c r="QJV116" s="355"/>
      <c r="QJW116" s="355"/>
      <c r="QJX116" s="355"/>
      <c r="QJY116" s="355"/>
      <c r="QJZ116" s="355"/>
      <c r="QKA116" s="355"/>
      <c r="QKH116" s="355"/>
      <c r="QKI116" s="355"/>
      <c r="QKJ116" s="355"/>
      <c r="QKK116" s="355"/>
      <c r="QKL116" s="355"/>
      <c r="QKM116" s="355"/>
      <c r="QKN116" s="355"/>
      <c r="QKO116" s="355"/>
      <c r="QKP116" s="355"/>
      <c r="QKQ116" s="355"/>
      <c r="QKR116" s="355"/>
      <c r="QKS116" s="355"/>
      <c r="QKT116" s="355"/>
      <c r="QKU116" s="355"/>
      <c r="QKV116" s="355"/>
      <c r="QKW116" s="355"/>
      <c r="QKX116" s="355"/>
      <c r="QKY116" s="355"/>
      <c r="QKZ116" s="355"/>
      <c r="QLA116" s="355"/>
      <c r="QLB116" s="355"/>
      <c r="QLC116" s="355"/>
      <c r="QLD116" s="355"/>
      <c r="QLE116" s="355"/>
      <c r="QLF116" s="355"/>
      <c r="QLG116" s="355"/>
      <c r="QLH116" s="355"/>
      <c r="QLI116" s="355"/>
      <c r="QLJ116" s="355"/>
      <c r="QLK116" s="355"/>
      <c r="QLL116" s="355"/>
      <c r="QLM116" s="355"/>
      <c r="QLN116" s="355"/>
      <c r="QLO116" s="355"/>
      <c r="QLP116" s="355"/>
      <c r="QLQ116" s="355"/>
      <c r="QLR116" s="355"/>
      <c r="QLS116" s="355"/>
      <c r="QLT116" s="355"/>
      <c r="QLU116" s="355"/>
      <c r="QLV116" s="355"/>
      <c r="QLW116" s="355"/>
      <c r="QLX116" s="355"/>
      <c r="QLY116" s="355"/>
      <c r="QLZ116" s="355"/>
      <c r="QMA116" s="355"/>
      <c r="QMB116" s="355"/>
      <c r="QMC116" s="355"/>
      <c r="QMD116" s="355"/>
      <c r="QME116" s="355"/>
      <c r="QMF116" s="355"/>
      <c r="QMG116" s="355"/>
      <c r="QMH116" s="355"/>
      <c r="QMI116" s="355"/>
      <c r="QMJ116" s="355"/>
      <c r="QMK116" s="355"/>
      <c r="QML116" s="355"/>
      <c r="QMM116" s="355"/>
      <c r="QMN116" s="355"/>
      <c r="QMO116" s="355"/>
      <c r="QMP116" s="355"/>
      <c r="QMQ116" s="355"/>
      <c r="QMR116" s="355"/>
      <c r="QMS116" s="355"/>
      <c r="QMT116" s="355"/>
      <c r="QMU116" s="355"/>
      <c r="QMV116" s="355"/>
      <c r="QMW116" s="355"/>
      <c r="QMX116" s="355"/>
      <c r="QMY116" s="355"/>
      <c r="QMZ116" s="355"/>
      <c r="QNA116" s="355"/>
      <c r="QNB116" s="355"/>
      <c r="QNC116" s="355"/>
      <c r="QND116" s="355"/>
      <c r="QNE116" s="355"/>
      <c r="QNF116" s="355"/>
      <c r="QNG116" s="355"/>
      <c r="QNH116" s="355"/>
      <c r="QNI116" s="355"/>
      <c r="QNJ116" s="355"/>
      <c r="QNK116" s="355"/>
      <c r="QNL116" s="355"/>
      <c r="QNM116" s="355"/>
      <c r="QNN116" s="355"/>
      <c r="QNO116" s="355"/>
      <c r="QNP116" s="355"/>
      <c r="QNQ116" s="355"/>
      <c r="QNR116" s="355"/>
      <c r="QNS116" s="355"/>
      <c r="QNT116" s="355"/>
      <c r="QNU116" s="355"/>
      <c r="QNV116" s="355"/>
      <c r="QNW116" s="355"/>
      <c r="QNX116" s="355"/>
      <c r="QNY116" s="355"/>
      <c r="QNZ116" s="355"/>
      <c r="QOA116" s="355"/>
      <c r="QOB116" s="355"/>
      <c r="QOC116" s="355"/>
      <c r="QOD116" s="355"/>
      <c r="QOE116" s="355"/>
      <c r="QOF116" s="355"/>
      <c r="QOG116" s="355"/>
      <c r="QOH116" s="355"/>
      <c r="QOI116" s="355"/>
      <c r="QOJ116" s="355"/>
      <c r="QOK116" s="355"/>
      <c r="QOL116" s="355"/>
      <c r="QOM116" s="355"/>
      <c r="QON116" s="355"/>
      <c r="QOO116" s="355"/>
      <c r="QOP116" s="355"/>
      <c r="QOQ116" s="355"/>
      <c r="QOR116" s="355"/>
      <c r="QOS116" s="355"/>
      <c r="QOT116" s="355"/>
      <c r="QOU116" s="355"/>
      <c r="QOV116" s="355"/>
      <c r="QOW116" s="355"/>
      <c r="QOX116" s="355"/>
      <c r="QOY116" s="355"/>
      <c r="QOZ116" s="355"/>
      <c r="QPA116" s="355"/>
      <c r="QPB116" s="355"/>
      <c r="QPC116" s="355"/>
      <c r="QPD116" s="355"/>
      <c r="QPE116" s="355"/>
      <c r="QPF116" s="355"/>
      <c r="QPG116" s="355"/>
      <c r="QPH116" s="355"/>
      <c r="QPI116" s="355"/>
      <c r="QPJ116" s="355"/>
      <c r="QPK116" s="355"/>
      <c r="QPL116" s="355"/>
      <c r="QPM116" s="355"/>
      <c r="QPN116" s="355"/>
      <c r="QPO116" s="355"/>
      <c r="QPP116" s="355"/>
      <c r="QPQ116" s="355"/>
      <c r="QPR116" s="355"/>
      <c r="QPS116" s="355"/>
      <c r="QPT116" s="355"/>
      <c r="QPU116" s="355"/>
      <c r="QPV116" s="355"/>
      <c r="QPW116" s="355"/>
      <c r="QPX116" s="355"/>
      <c r="QPY116" s="355"/>
      <c r="QPZ116" s="355"/>
      <c r="QQA116" s="355"/>
      <c r="QQB116" s="355"/>
      <c r="QQC116" s="355"/>
      <c r="QQD116" s="355"/>
      <c r="QQE116" s="355"/>
      <c r="QQF116" s="355"/>
      <c r="QQG116" s="355"/>
      <c r="QQH116" s="355"/>
      <c r="QQI116" s="355"/>
      <c r="QQJ116" s="355"/>
      <c r="QQK116" s="355"/>
      <c r="QQL116" s="355"/>
      <c r="QQM116" s="355"/>
      <c r="QQN116" s="355"/>
      <c r="QQO116" s="355"/>
      <c r="QQP116" s="355"/>
      <c r="QQQ116" s="355"/>
      <c r="QQR116" s="355"/>
      <c r="QQS116" s="355"/>
      <c r="QQT116" s="355"/>
      <c r="QQU116" s="355"/>
      <c r="QQV116" s="355"/>
      <c r="QQW116" s="355"/>
      <c r="QQX116" s="355"/>
      <c r="QQY116" s="355"/>
      <c r="QQZ116" s="355"/>
      <c r="QRA116" s="355"/>
      <c r="QRB116" s="355"/>
      <c r="QRC116" s="355"/>
      <c r="QRD116" s="355"/>
      <c r="QRE116" s="355"/>
      <c r="QRF116" s="355"/>
      <c r="QRG116" s="355"/>
      <c r="QRH116" s="355"/>
      <c r="QRI116" s="355"/>
      <c r="QRJ116" s="355"/>
      <c r="QRK116" s="355"/>
      <c r="QRL116" s="355"/>
      <c r="QRM116" s="355"/>
      <c r="QRN116" s="355"/>
      <c r="QRO116" s="355"/>
      <c r="QRP116" s="355"/>
      <c r="QRQ116" s="355"/>
      <c r="QRR116" s="355"/>
      <c r="QRS116" s="355"/>
      <c r="QRT116" s="355"/>
      <c r="QRU116" s="355"/>
      <c r="QRV116" s="355"/>
      <c r="QRW116" s="355"/>
      <c r="QRX116" s="355"/>
      <c r="QRY116" s="355"/>
      <c r="QRZ116" s="355"/>
      <c r="QSA116" s="355"/>
      <c r="QSB116" s="355"/>
      <c r="QSC116" s="355"/>
      <c r="QSD116" s="355"/>
      <c r="QSE116" s="355"/>
      <c r="QSF116" s="355"/>
      <c r="QSG116" s="355"/>
      <c r="QSH116" s="355"/>
      <c r="QSI116" s="355"/>
      <c r="QSJ116" s="355"/>
      <c r="QSK116" s="355"/>
      <c r="QSL116" s="355"/>
      <c r="QSM116" s="355"/>
      <c r="QSN116" s="355"/>
      <c r="QSO116" s="355"/>
      <c r="QSP116" s="355"/>
      <c r="QSQ116" s="355"/>
      <c r="QSR116" s="355"/>
      <c r="QSS116" s="355"/>
      <c r="QST116" s="355"/>
      <c r="QSU116" s="355"/>
      <c r="QSV116" s="355"/>
      <c r="QSW116" s="355"/>
      <c r="QSX116" s="355"/>
      <c r="QSY116" s="355"/>
      <c r="QSZ116" s="355"/>
      <c r="QTA116" s="355"/>
      <c r="QTB116" s="355"/>
      <c r="QTC116" s="355"/>
      <c r="QTD116" s="355"/>
      <c r="QTE116" s="355"/>
      <c r="QTF116" s="355"/>
      <c r="QTG116" s="355"/>
      <c r="QTH116" s="355"/>
      <c r="QTI116" s="355"/>
      <c r="QTJ116" s="355"/>
      <c r="QTK116" s="355"/>
      <c r="QTL116" s="355"/>
      <c r="QTM116" s="355"/>
      <c r="QTN116" s="355"/>
      <c r="QTO116" s="355"/>
      <c r="QTP116" s="355"/>
      <c r="QTQ116" s="355"/>
      <c r="QTR116" s="355"/>
      <c r="QTS116" s="355"/>
      <c r="QTT116" s="355"/>
      <c r="QTU116" s="355"/>
      <c r="QTV116" s="355"/>
      <c r="QTW116" s="355"/>
      <c r="QUD116" s="355"/>
      <c r="QUE116" s="355"/>
      <c r="QUF116" s="355"/>
      <c r="QUG116" s="355"/>
      <c r="QUH116" s="355"/>
      <c r="QUI116" s="355"/>
      <c r="QUJ116" s="355"/>
      <c r="QUK116" s="355"/>
      <c r="QUL116" s="355"/>
      <c r="QUM116" s="355"/>
      <c r="QUN116" s="355"/>
      <c r="QUO116" s="355"/>
      <c r="QUP116" s="355"/>
      <c r="QUQ116" s="355"/>
      <c r="QUR116" s="355"/>
      <c r="QUS116" s="355"/>
      <c r="QUT116" s="355"/>
      <c r="QUU116" s="355"/>
      <c r="QUV116" s="355"/>
      <c r="QUW116" s="355"/>
      <c r="QUX116" s="355"/>
      <c r="QUY116" s="355"/>
      <c r="QUZ116" s="355"/>
      <c r="QVA116" s="355"/>
      <c r="QVB116" s="355"/>
      <c r="QVC116" s="355"/>
      <c r="QVD116" s="355"/>
      <c r="QVE116" s="355"/>
      <c r="QVF116" s="355"/>
      <c r="QVG116" s="355"/>
      <c r="QVH116" s="355"/>
      <c r="QVI116" s="355"/>
      <c r="QVJ116" s="355"/>
      <c r="QVK116" s="355"/>
      <c r="QVL116" s="355"/>
      <c r="QVM116" s="355"/>
      <c r="QVN116" s="355"/>
      <c r="QVO116" s="355"/>
      <c r="QVP116" s="355"/>
      <c r="QVQ116" s="355"/>
      <c r="QVR116" s="355"/>
      <c r="QVS116" s="355"/>
      <c r="QVT116" s="355"/>
      <c r="QVU116" s="355"/>
      <c r="QVV116" s="355"/>
      <c r="QVW116" s="355"/>
      <c r="QVX116" s="355"/>
      <c r="QVY116" s="355"/>
      <c r="QVZ116" s="355"/>
      <c r="QWA116" s="355"/>
      <c r="QWB116" s="355"/>
      <c r="QWC116" s="355"/>
      <c r="QWD116" s="355"/>
      <c r="QWE116" s="355"/>
      <c r="QWF116" s="355"/>
      <c r="QWG116" s="355"/>
      <c r="QWH116" s="355"/>
      <c r="QWI116" s="355"/>
      <c r="QWJ116" s="355"/>
      <c r="QWK116" s="355"/>
      <c r="QWL116" s="355"/>
      <c r="QWM116" s="355"/>
      <c r="QWN116" s="355"/>
      <c r="QWO116" s="355"/>
      <c r="QWP116" s="355"/>
      <c r="QWQ116" s="355"/>
      <c r="QWR116" s="355"/>
      <c r="QWS116" s="355"/>
      <c r="QWT116" s="355"/>
      <c r="QWU116" s="355"/>
      <c r="QWV116" s="355"/>
      <c r="QWW116" s="355"/>
      <c r="QWX116" s="355"/>
      <c r="QWY116" s="355"/>
      <c r="QWZ116" s="355"/>
      <c r="QXA116" s="355"/>
      <c r="QXB116" s="355"/>
      <c r="QXC116" s="355"/>
      <c r="QXD116" s="355"/>
      <c r="QXE116" s="355"/>
      <c r="QXF116" s="355"/>
      <c r="QXG116" s="355"/>
      <c r="QXH116" s="355"/>
      <c r="QXI116" s="355"/>
      <c r="QXJ116" s="355"/>
      <c r="QXK116" s="355"/>
      <c r="QXL116" s="355"/>
      <c r="QXM116" s="355"/>
      <c r="QXN116" s="355"/>
      <c r="QXO116" s="355"/>
      <c r="QXP116" s="355"/>
      <c r="QXQ116" s="355"/>
      <c r="QXR116" s="355"/>
      <c r="QXS116" s="355"/>
      <c r="QXT116" s="355"/>
      <c r="QXU116" s="355"/>
      <c r="QXV116" s="355"/>
      <c r="QXW116" s="355"/>
      <c r="QXX116" s="355"/>
      <c r="QXY116" s="355"/>
      <c r="QXZ116" s="355"/>
      <c r="QYA116" s="355"/>
      <c r="QYB116" s="355"/>
      <c r="QYC116" s="355"/>
      <c r="QYD116" s="355"/>
      <c r="QYE116" s="355"/>
      <c r="QYF116" s="355"/>
      <c r="QYG116" s="355"/>
      <c r="QYH116" s="355"/>
      <c r="QYI116" s="355"/>
      <c r="QYJ116" s="355"/>
      <c r="QYK116" s="355"/>
      <c r="QYL116" s="355"/>
      <c r="QYM116" s="355"/>
      <c r="QYN116" s="355"/>
      <c r="QYO116" s="355"/>
      <c r="QYP116" s="355"/>
      <c r="QYQ116" s="355"/>
      <c r="QYR116" s="355"/>
      <c r="QYS116" s="355"/>
      <c r="QYT116" s="355"/>
      <c r="QYU116" s="355"/>
      <c r="QYV116" s="355"/>
      <c r="QYW116" s="355"/>
      <c r="QYX116" s="355"/>
      <c r="QYY116" s="355"/>
      <c r="QYZ116" s="355"/>
      <c r="QZA116" s="355"/>
      <c r="QZB116" s="355"/>
      <c r="QZC116" s="355"/>
      <c r="QZD116" s="355"/>
      <c r="QZE116" s="355"/>
      <c r="QZF116" s="355"/>
      <c r="QZG116" s="355"/>
      <c r="QZH116" s="355"/>
      <c r="QZI116" s="355"/>
      <c r="QZJ116" s="355"/>
      <c r="QZK116" s="355"/>
      <c r="QZL116" s="355"/>
      <c r="QZM116" s="355"/>
      <c r="QZN116" s="355"/>
      <c r="QZO116" s="355"/>
      <c r="QZP116" s="355"/>
      <c r="QZQ116" s="355"/>
      <c r="QZR116" s="355"/>
      <c r="QZS116" s="355"/>
      <c r="QZT116" s="355"/>
      <c r="QZU116" s="355"/>
      <c r="QZV116" s="355"/>
      <c r="QZW116" s="355"/>
      <c r="QZX116" s="355"/>
      <c r="QZY116" s="355"/>
      <c r="QZZ116" s="355"/>
      <c r="RAA116" s="355"/>
      <c r="RAB116" s="355"/>
      <c r="RAC116" s="355"/>
      <c r="RAD116" s="355"/>
      <c r="RAE116" s="355"/>
      <c r="RAF116" s="355"/>
      <c r="RAG116" s="355"/>
      <c r="RAH116" s="355"/>
      <c r="RAI116" s="355"/>
      <c r="RAJ116" s="355"/>
      <c r="RAK116" s="355"/>
      <c r="RAL116" s="355"/>
      <c r="RAM116" s="355"/>
      <c r="RAN116" s="355"/>
      <c r="RAO116" s="355"/>
      <c r="RAP116" s="355"/>
      <c r="RAQ116" s="355"/>
      <c r="RAR116" s="355"/>
      <c r="RAS116" s="355"/>
      <c r="RAT116" s="355"/>
      <c r="RAU116" s="355"/>
      <c r="RAV116" s="355"/>
      <c r="RAW116" s="355"/>
      <c r="RAX116" s="355"/>
      <c r="RAY116" s="355"/>
      <c r="RAZ116" s="355"/>
      <c r="RBA116" s="355"/>
      <c r="RBB116" s="355"/>
      <c r="RBC116" s="355"/>
      <c r="RBD116" s="355"/>
      <c r="RBE116" s="355"/>
      <c r="RBF116" s="355"/>
      <c r="RBG116" s="355"/>
      <c r="RBH116" s="355"/>
      <c r="RBI116" s="355"/>
      <c r="RBJ116" s="355"/>
      <c r="RBK116" s="355"/>
      <c r="RBL116" s="355"/>
      <c r="RBM116" s="355"/>
      <c r="RBN116" s="355"/>
      <c r="RBO116" s="355"/>
      <c r="RBP116" s="355"/>
      <c r="RBQ116" s="355"/>
      <c r="RBR116" s="355"/>
      <c r="RBS116" s="355"/>
      <c r="RBT116" s="355"/>
      <c r="RBU116" s="355"/>
      <c r="RBV116" s="355"/>
      <c r="RBW116" s="355"/>
      <c r="RBX116" s="355"/>
      <c r="RBY116" s="355"/>
      <c r="RBZ116" s="355"/>
      <c r="RCA116" s="355"/>
      <c r="RCB116" s="355"/>
      <c r="RCC116" s="355"/>
      <c r="RCD116" s="355"/>
      <c r="RCE116" s="355"/>
      <c r="RCF116" s="355"/>
      <c r="RCG116" s="355"/>
      <c r="RCH116" s="355"/>
      <c r="RCI116" s="355"/>
      <c r="RCJ116" s="355"/>
      <c r="RCK116" s="355"/>
      <c r="RCL116" s="355"/>
      <c r="RCM116" s="355"/>
      <c r="RCN116" s="355"/>
      <c r="RCO116" s="355"/>
      <c r="RCP116" s="355"/>
      <c r="RCQ116" s="355"/>
      <c r="RCR116" s="355"/>
      <c r="RCS116" s="355"/>
      <c r="RCT116" s="355"/>
      <c r="RCU116" s="355"/>
      <c r="RCV116" s="355"/>
      <c r="RCW116" s="355"/>
      <c r="RCX116" s="355"/>
      <c r="RCY116" s="355"/>
      <c r="RCZ116" s="355"/>
      <c r="RDA116" s="355"/>
      <c r="RDB116" s="355"/>
      <c r="RDC116" s="355"/>
      <c r="RDD116" s="355"/>
      <c r="RDE116" s="355"/>
      <c r="RDF116" s="355"/>
      <c r="RDG116" s="355"/>
      <c r="RDH116" s="355"/>
      <c r="RDI116" s="355"/>
      <c r="RDJ116" s="355"/>
      <c r="RDK116" s="355"/>
      <c r="RDL116" s="355"/>
      <c r="RDM116" s="355"/>
      <c r="RDN116" s="355"/>
      <c r="RDO116" s="355"/>
      <c r="RDP116" s="355"/>
      <c r="RDQ116" s="355"/>
      <c r="RDR116" s="355"/>
      <c r="RDS116" s="355"/>
      <c r="RDZ116" s="355"/>
      <c r="REA116" s="355"/>
      <c r="REB116" s="355"/>
      <c r="REC116" s="355"/>
      <c r="RED116" s="355"/>
      <c r="REE116" s="355"/>
      <c r="REF116" s="355"/>
      <c r="REG116" s="355"/>
      <c r="REH116" s="355"/>
      <c r="REI116" s="355"/>
      <c r="REJ116" s="355"/>
      <c r="REK116" s="355"/>
      <c r="REL116" s="355"/>
      <c r="REM116" s="355"/>
      <c r="REN116" s="355"/>
      <c r="REO116" s="355"/>
      <c r="REP116" s="355"/>
      <c r="REQ116" s="355"/>
      <c r="RER116" s="355"/>
      <c r="RES116" s="355"/>
      <c r="RET116" s="355"/>
      <c r="REU116" s="355"/>
      <c r="REV116" s="355"/>
      <c r="REW116" s="355"/>
      <c r="REX116" s="355"/>
      <c r="REY116" s="355"/>
      <c r="REZ116" s="355"/>
      <c r="RFA116" s="355"/>
      <c r="RFB116" s="355"/>
      <c r="RFC116" s="355"/>
      <c r="RFD116" s="355"/>
      <c r="RFE116" s="355"/>
      <c r="RFF116" s="355"/>
      <c r="RFG116" s="355"/>
      <c r="RFH116" s="355"/>
      <c r="RFI116" s="355"/>
      <c r="RFJ116" s="355"/>
      <c r="RFK116" s="355"/>
      <c r="RFL116" s="355"/>
      <c r="RFM116" s="355"/>
      <c r="RFN116" s="355"/>
      <c r="RFO116" s="355"/>
      <c r="RFP116" s="355"/>
      <c r="RFQ116" s="355"/>
      <c r="RFR116" s="355"/>
      <c r="RFS116" s="355"/>
      <c r="RFT116" s="355"/>
      <c r="RFU116" s="355"/>
      <c r="RFV116" s="355"/>
      <c r="RFW116" s="355"/>
      <c r="RFX116" s="355"/>
      <c r="RFY116" s="355"/>
      <c r="RFZ116" s="355"/>
      <c r="RGA116" s="355"/>
      <c r="RGB116" s="355"/>
      <c r="RGC116" s="355"/>
      <c r="RGD116" s="355"/>
      <c r="RGE116" s="355"/>
      <c r="RGF116" s="355"/>
      <c r="RGG116" s="355"/>
      <c r="RGH116" s="355"/>
      <c r="RGI116" s="355"/>
      <c r="RGJ116" s="355"/>
      <c r="RGK116" s="355"/>
      <c r="RGL116" s="355"/>
      <c r="RGM116" s="355"/>
      <c r="RGN116" s="355"/>
      <c r="RGO116" s="355"/>
      <c r="RGP116" s="355"/>
      <c r="RGQ116" s="355"/>
      <c r="RGR116" s="355"/>
      <c r="RGS116" s="355"/>
      <c r="RGT116" s="355"/>
      <c r="RGU116" s="355"/>
      <c r="RGV116" s="355"/>
      <c r="RGW116" s="355"/>
      <c r="RGX116" s="355"/>
      <c r="RGY116" s="355"/>
      <c r="RGZ116" s="355"/>
      <c r="RHA116" s="355"/>
      <c r="RHB116" s="355"/>
      <c r="RHC116" s="355"/>
      <c r="RHD116" s="355"/>
      <c r="RHE116" s="355"/>
      <c r="RHF116" s="355"/>
      <c r="RHG116" s="355"/>
      <c r="RHH116" s="355"/>
      <c r="RHI116" s="355"/>
      <c r="RHJ116" s="355"/>
      <c r="RHK116" s="355"/>
      <c r="RHL116" s="355"/>
      <c r="RHM116" s="355"/>
      <c r="RHN116" s="355"/>
      <c r="RHO116" s="355"/>
      <c r="RHP116" s="355"/>
      <c r="RHQ116" s="355"/>
      <c r="RHR116" s="355"/>
      <c r="RHS116" s="355"/>
      <c r="RHT116" s="355"/>
      <c r="RHU116" s="355"/>
      <c r="RHV116" s="355"/>
      <c r="RHW116" s="355"/>
      <c r="RHX116" s="355"/>
      <c r="RHY116" s="355"/>
      <c r="RHZ116" s="355"/>
      <c r="RIA116" s="355"/>
      <c r="RIB116" s="355"/>
      <c r="RIC116" s="355"/>
      <c r="RID116" s="355"/>
      <c r="RIE116" s="355"/>
      <c r="RIF116" s="355"/>
      <c r="RIG116" s="355"/>
      <c r="RIH116" s="355"/>
      <c r="RII116" s="355"/>
      <c r="RIJ116" s="355"/>
      <c r="RIK116" s="355"/>
      <c r="RIL116" s="355"/>
      <c r="RIM116" s="355"/>
      <c r="RIN116" s="355"/>
      <c r="RIO116" s="355"/>
      <c r="RIP116" s="355"/>
      <c r="RIQ116" s="355"/>
      <c r="RIR116" s="355"/>
      <c r="RIS116" s="355"/>
      <c r="RIT116" s="355"/>
      <c r="RIU116" s="355"/>
      <c r="RIV116" s="355"/>
      <c r="RIW116" s="355"/>
      <c r="RIX116" s="355"/>
      <c r="RIY116" s="355"/>
      <c r="RIZ116" s="355"/>
      <c r="RJA116" s="355"/>
      <c r="RJB116" s="355"/>
      <c r="RJC116" s="355"/>
      <c r="RJD116" s="355"/>
      <c r="RJE116" s="355"/>
      <c r="RJF116" s="355"/>
      <c r="RJG116" s="355"/>
      <c r="RJH116" s="355"/>
      <c r="RJI116" s="355"/>
      <c r="RJJ116" s="355"/>
      <c r="RJK116" s="355"/>
      <c r="RJL116" s="355"/>
      <c r="RJM116" s="355"/>
      <c r="RJN116" s="355"/>
      <c r="RJO116" s="355"/>
      <c r="RJP116" s="355"/>
      <c r="RJQ116" s="355"/>
      <c r="RJR116" s="355"/>
      <c r="RJS116" s="355"/>
      <c r="RJT116" s="355"/>
      <c r="RJU116" s="355"/>
      <c r="RJV116" s="355"/>
      <c r="RJW116" s="355"/>
      <c r="RJX116" s="355"/>
      <c r="RJY116" s="355"/>
      <c r="RJZ116" s="355"/>
      <c r="RKA116" s="355"/>
      <c r="RKB116" s="355"/>
      <c r="RKC116" s="355"/>
      <c r="RKD116" s="355"/>
      <c r="RKE116" s="355"/>
      <c r="RKF116" s="355"/>
      <c r="RKG116" s="355"/>
      <c r="RKH116" s="355"/>
      <c r="RKI116" s="355"/>
      <c r="RKJ116" s="355"/>
      <c r="RKK116" s="355"/>
      <c r="RKL116" s="355"/>
      <c r="RKM116" s="355"/>
      <c r="RKN116" s="355"/>
      <c r="RKO116" s="355"/>
      <c r="RKP116" s="355"/>
      <c r="RKQ116" s="355"/>
      <c r="RKR116" s="355"/>
      <c r="RKS116" s="355"/>
      <c r="RKT116" s="355"/>
      <c r="RKU116" s="355"/>
      <c r="RKV116" s="355"/>
      <c r="RKW116" s="355"/>
      <c r="RKX116" s="355"/>
      <c r="RKY116" s="355"/>
      <c r="RKZ116" s="355"/>
      <c r="RLA116" s="355"/>
      <c r="RLB116" s="355"/>
      <c r="RLC116" s="355"/>
      <c r="RLD116" s="355"/>
      <c r="RLE116" s="355"/>
      <c r="RLF116" s="355"/>
      <c r="RLG116" s="355"/>
      <c r="RLH116" s="355"/>
      <c r="RLI116" s="355"/>
      <c r="RLJ116" s="355"/>
      <c r="RLK116" s="355"/>
      <c r="RLL116" s="355"/>
      <c r="RLM116" s="355"/>
      <c r="RLN116" s="355"/>
      <c r="RLO116" s="355"/>
      <c r="RLP116" s="355"/>
      <c r="RLQ116" s="355"/>
      <c r="RLR116" s="355"/>
      <c r="RLS116" s="355"/>
      <c r="RLT116" s="355"/>
      <c r="RLU116" s="355"/>
      <c r="RLV116" s="355"/>
      <c r="RLW116" s="355"/>
      <c r="RLX116" s="355"/>
      <c r="RLY116" s="355"/>
      <c r="RLZ116" s="355"/>
      <c r="RMA116" s="355"/>
      <c r="RMB116" s="355"/>
      <c r="RMC116" s="355"/>
      <c r="RMD116" s="355"/>
      <c r="RME116" s="355"/>
      <c r="RMF116" s="355"/>
      <c r="RMG116" s="355"/>
      <c r="RMH116" s="355"/>
      <c r="RMI116" s="355"/>
      <c r="RMJ116" s="355"/>
      <c r="RMK116" s="355"/>
      <c r="RML116" s="355"/>
      <c r="RMM116" s="355"/>
      <c r="RMN116" s="355"/>
      <c r="RMO116" s="355"/>
      <c r="RMP116" s="355"/>
      <c r="RMQ116" s="355"/>
      <c r="RMR116" s="355"/>
      <c r="RMS116" s="355"/>
      <c r="RMT116" s="355"/>
      <c r="RMU116" s="355"/>
      <c r="RMV116" s="355"/>
      <c r="RMW116" s="355"/>
      <c r="RMX116" s="355"/>
      <c r="RMY116" s="355"/>
      <c r="RMZ116" s="355"/>
      <c r="RNA116" s="355"/>
      <c r="RNB116" s="355"/>
      <c r="RNC116" s="355"/>
      <c r="RND116" s="355"/>
      <c r="RNE116" s="355"/>
      <c r="RNF116" s="355"/>
      <c r="RNG116" s="355"/>
      <c r="RNH116" s="355"/>
      <c r="RNI116" s="355"/>
      <c r="RNJ116" s="355"/>
      <c r="RNK116" s="355"/>
      <c r="RNL116" s="355"/>
      <c r="RNM116" s="355"/>
      <c r="RNN116" s="355"/>
      <c r="RNO116" s="355"/>
      <c r="RNV116" s="355"/>
      <c r="RNW116" s="355"/>
      <c r="RNX116" s="355"/>
      <c r="RNY116" s="355"/>
      <c r="RNZ116" s="355"/>
      <c r="ROA116" s="355"/>
      <c r="ROB116" s="355"/>
      <c r="ROC116" s="355"/>
      <c r="ROD116" s="355"/>
      <c r="ROE116" s="355"/>
      <c r="ROF116" s="355"/>
      <c r="ROG116" s="355"/>
      <c r="ROH116" s="355"/>
      <c r="ROI116" s="355"/>
      <c r="ROJ116" s="355"/>
      <c r="ROK116" s="355"/>
      <c r="ROL116" s="355"/>
      <c r="ROM116" s="355"/>
      <c r="RON116" s="355"/>
      <c r="ROO116" s="355"/>
      <c r="ROP116" s="355"/>
      <c r="ROQ116" s="355"/>
      <c r="ROR116" s="355"/>
      <c r="ROS116" s="355"/>
      <c r="ROT116" s="355"/>
      <c r="ROU116" s="355"/>
      <c r="ROV116" s="355"/>
      <c r="ROW116" s="355"/>
      <c r="ROX116" s="355"/>
      <c r="ROY116" s="355"/>
      <c r="ROZ116" s="355"/>
      <c r="RPA116" s="355"/>
      <c r="RPB116" s="355"/>
      <c r="RPC116" s="355"/>
      <c r="RPD116" s="355"/>
      <c r="RPE116" s="355"/>
      <c r="RPF116" s="355"/>
      <c r="RPG116" s="355"/>
      <c r="RPH116" s="355"/>
      <c r="RPI116" s="355"/>
      <c r="RPJ116" s="355"/>
      <c r="RPK116" s="355"/>
      <c r="RPL116" s="355"/>
      <c r="RPM116" s="355"/>
      <c r="RPN116" s="355"/>
      <c r="RPO116" s="355"/>
      <c r="RPP116" s="355"/>
      <c r="RPQ116" s="355"/>
      <c r="RPR116" s="355"/>
      <c r="RPS116" s="355"/>
      <c r="RPT116" s="355"/>
      <c r="RPU116" s="355"/>
      <c r="RPV116" s="355"/>
      <c r="RPW116" s="355"/>
      <c r="RPX116" s="355"/>
      <c r="RPY116" s="355"/>
      <c r="RPZ116" s="355"/>
      <c r="RQA116" s="355"/>
      <c r="RQB116" s="355"/>
      <c r="RQC116" s="355"/>
      <c r="RQD116" s="355"/>
      <c r="RQE116" s="355"/>
      <c r="RQF116" s="355"/>
      <c r="RQG116" s="355"/>
      <c r="RQH116" s="355"/>
      <c r="RQI116" s="355"/>
      <c r="RQJ116" s="355"/>
      <c r="RQK116" s="355"/>
      <c r="RQL116" s="355"/>
      <c r="RQM116" s="355"/>
      <c r="RQN116" s="355"/>
      <c r="RQO116" s="355"/>
      <c r="RQP116" s="355"/>
      <c r="RQQ116" s="355"/>
      <c r="RQR116" s="355"/>
      <c r="RQS116" s="355"/>
      <c r="RQT116" s="355"/>
      <c r="RQU116" s="355"/>
      <c r="RQV116" s="355"/>
      <c r="RQW116" s="355"/>
      <c r="RQX116" s="355"/>
      <c r="RQY116" s="355"/>
      <c r="RQZ116" s="355"/>
      <c r="RRA116" s="355"/>
      <c r="RRB116" s="355"/>
      <c r="RRC116" s="355"/>
      <c r="RRD116" s="355"/>
      <c r="RRE116" s="355"/>
      <c r="RRF116" s="355"/>
      <c r="RRG116" s="355"/>
      <c r="RRH116" s="355"/>
      <c r="RRI116" s="355"/>
      <c r="RRJ116" s="355"/>
      <c r="RRK116" s="355"/>
      <c r="RRL116" s="355"/>
      <c r="RRM116" s="355"/>
      <c r="RRN116" s="355"/>
      <c r="RRO116" s="355"/>
      <c r="RRP116" s="355"/>
      <c r="RRQ116" s="355"/>
      <c r="RRR116" s="355"/>
      <c r="RRS116" s="355"/>
      <c r="RRT116" s="355"/>
      <c r="RRU116" s="355"/>
      <c r="RRV116" s="355"/>
      <c r="RRW116" s="355"/>
      <c r="RRX116" s="355"/>
      <c r="RRY116" s="355"/>
      <c r="RRZ116" s="355"/>
      <c r="RSA116" s="355"/>
      <c r="RSB116" s="355"/>
      <c r="RSC116" s="355"/>
      <c r="RSD116" s="355"/>
      <c r="RSE116" s="355"/>
      <c r="RSF116" s="355"/>
      <c r="RSG116" s="355"/>
      <c r="RSH116" s="355"/>
      <c r="RSI116" s="355"/>
      <c r="RSJ116" s="355"/>
      <c r="RSK116" s="355"/>
      <c r="RSL116" s="355"/>
      <c r="RSM116" s="355"/>
      <c r="RSN116" s="355"/>
      <c r="RSO116" s="355"/>
      <c r="RSP116" s="355"/>
      <c r="RSQ116" s="355"/>
      <c r="RSR116" s="355"/>
      <c r="RSS116" s="355"/>
      <c r="RST116" s="355"/>
      <c r="RSU116" s="355"/>
      <c r="RSV116" s="355"/>
      <c r="RSW116" s="355"/>
      <c r="RSX116" s="355"/>
      <c r="RSY116" s="355"/>
      <c r="RSZ116" s="355"/>
      <c r="RTA116" s="355"/>
      <c r="RTB116" s="355"/>
      <c r="RTC116" s="355"/>
      <c r="RTD116" s="355"/>
      <c r="RTE116" s="355"/>
      <c r="RTF116" s="355"/>
      <c r="RTG116" s="355"/>
      <c r="RTH116" s="355"/>
      <c r="RTI116" s="355"/>
      <c r="RTJ116" s="355"/>
      <c r="RTK116" s="355"/>
      <c r="RTL116" s="355"/>
      <c r="RTM116" s="355"/>
      <c r="RTN116" s="355"/>
      <c r="RTO116" s="355"/>
      <c r="RTP116" s="355"/>
      <c r="RTQ116" s="355"/>
      <c r="RTR116" s="355"/>
      <c r="RTS116" s="355"/>
      <c r="RTT116" s="355"/>
      <c r="RTU116" s="355"/>
      <c r="RTV116" s="355"/>
      <c r="RTW116" s="355"/>
      <c r="RTX116" s="355"/>
      <c r="RTY116" s="355"/>
      <c r="RTZ116" s="355"/>
      <c r="RUA116" s="355"/>
      <c r="RUB116" s="355"/>
      <c r="RUC116" s="355"/>
      <c r="RUD116" s="355"/>
      <c r="RUE116" s="355"/>
      <c r="RUF116" s="355"/>
      <c r="RUG116" s="355"/>
      <c r="RUH116" s="355"/>
      <c r="RUI116" s="355"/>
      <c r="RUJ116" s="355"/>
      <c r="RUK116" s="355"/>
      <c r="RUL116" s="355"/>
      <c r="RUM116" s="355"/>
      <c r="RUN116" s="355"/>
      <c r="RUO116" s="355"/>
      <c r="RUP116" s="355"/>
      <c r="RUQ116" s="355"/>
      <c r="RUR116" s="355"/>
      <c r="RUS116" s="355"/>
      <c r="RUT116" s="355"/>
      <c r="RUU116" s="355"/>
      <c r="RUV116" s="355"/>
      <c r="RUW116" s="355"/>
      <c r="RUX116" s="355"/>
      <c r="RUY116" s="355"/>
      <c r="RUZ116" s="355"/>
      <c r="RVA116" s="355"/>
      <c r="RVB116" s="355"/>
      <c r="RVC116" s="355"/>
      <c r="RVD116" s="355"/>
      <c r="RVE116" s="355"/>
      <c r="RVF116" s="355"/>
      <c r="RVG116" s="355"/>
      <c r="RVH116" s="355"/>
      <c r="RVI116" s="355"/>
      <c r="RVJ116" s="355"/>
      <c r="RVK116" s="355"/>
      <c r="RVL116" s="355"/>
      <c r="RVM116" s="355"/>
      <c r="RVN116" s="355"/>
      <c r="RVO116" s="355"/>
      <c r="RVP116" s="355"/>
      <c r="RVQ116" s="355"/>
      <c r="RVR116" s="355"/>
      <c r="RVS116" s="355"/>
      <c r="RVT116" s="355"/>
      <c r="RVU116" s="355"/>
      <c r="RVV116" s="355"/>
      <c r="RVW116" s="355"/>
      <c r="RVX116" s="355"/>
      <c r="RVY116" s="355"/>
      <c r="RVZ116" s="355"/>
      <c r="RWA116" s="355"/>
      <c r="RWB116" s="355"/>
      <c r="RWC116" s="355"/>
      <c r="RWD116" s="355"/>
      <c r="RWE116" s="355"/>
      <c r="RWF116" s="355"/>
      <c r="RWG116" s="355"/>
      <c r="RWH116" s="355"/>
      <c r="RWI116" s="355"/>
      <c r="RWJ116" s="355"/>
      <c r="RWK116" s="355"/>
      <c r="RWL116" s="355"/>
      <c r="RWM116" s="355"/>
      <c r="RWN116" s="355"/>
      <c r="RWO116" s="355"/>
      <c r="RWP116" s="355"/>
      <c r="RWQ116" s="355"/>
      <c r="RWR116" s="355"/>
      <c r="RWS116" s="355"/>
      <c r="RWT116" s="355"/>
      <c r="RWU116" s="355"/>
      <c r="RWV116" s="355"/>
      <c r="RWW116" s="355"/>
      <c r="RWX116" s="355"/>
      <c r="RWY116" s="355"/>
      <c r="RWZ116" s="355"/>
      <c r="RXA116" s="355"/>
      <c r="RXB116" s="355"/>
      <c r="RXC116" s="355"/>
      <c r="RXD116" s="355"/>
      <c r="RXE116" s="355"/>
      <c r="RXF116" s="355"/>
      <c r="RXG116" s="355"/>
      <c r="RXH116" s="355"/>
      <c r="RXI116" s="355"/>
      <c r="RXJ116" s="355"/>
      <c r="RXK116" s="355"/>
      <c r="RXR116" s="355"/>
      <c r="RXS116" s="355"/>
      <c r="RXT116" s="355"/>
      <c r="RXU116" s="355"/>
      <c r="RXV116" s="355"/>
      <c r="RXW116" s="355"/>
      <c r="RXX116" s="355"/>
      <c r="RXY116" s="355"/>
      <c r="RXZ116" s="355"/>
      <c r="RYA116" s="355"/>
      <c r="RYB116" s="355"/>
      <c r="RYC116" s="355"/>
      <c r="RYD116" s="355"/>
      <c r="RYE116" s="355"/>
      <c r="RYF116" s="355"/>
      <c r="RYG116" s="355"/>
      <c r="RYH116" s="355"/>
      <c r="RYI116" s="355"/>
      <c r="RYJ116" s="355"/>
      <c r="RYK116" s="355"/>
      <c r="RYL116" s="355"/>
      <c r="RYM116" s="355"/>
      <c r="RYN116" s="355"/>
      <c r="RYO116" s="355"/>
      <c r="RYP116" s="355"/>
      <c r="RYQ116" s="355"/>
      <c r="RYR116" s="355"/>
      <c r="RYS116" s="355"/>
      <c r="RYT116" s="355"/>
      <c r="RYU116" s="355"/>
      <c r="RYV116" s="355"/>
      <c r="RYW116" s="355"/>
      <c r="RYX116" s="355"/>
      <c r="RYY116" s="355"/>
      <c r="RYZ116" s="355"/>
      <c r="RZA116" s="355"/>
      <c r="RZB116" s="355"/>
      <c r="RZC116" s="355"/>
      <c r="RZD116" s="355"/>
      <c r="RZE116" s="355"/>
      <c r="RZF116" s="355"/>
      <c r="RZG116" s="355"/>
      <c r="RZH116" s="355"/>
      <c r="RZI116" s="355"/>
      <c r="RZJ116" s="355"/>
      <c r="RZK116" s="355"/>
      <c r="RZL116" s="355"/>
      <c r="RZM116" s="355"/>
      <c r="RZN116" s="355"/>
      <c r="RZO116" s="355"/>
      <c r="RZP116" s="355"/>
      <c r="RZQ116" s="355"/>
      <c r="RZR116" s="355"/>
      <c r="RZS116" s="355"/>
      <c r="RZT116" s="355"/>
      <c r="RZU116" s="355"/>
      <c r="RZV116" s="355"/>
      <c r="RZW116" s="355"/>
      <c r="RZX116" s="355"/>
      <c r="RZY116" s="355"/>
      <c r="RZZ116" s="355"/>
      <c r="SAA116" s="355"/>
      <c r="SAB116" s="355"/>
      <c r="SAC116" s="355"/>
      <c r="SAD116" s="355"/>
      <c r="SAE116" s="355"/>
      <c r="SAF116" s="355"/>
      <c r="SAG116" s="355"/>
      <c r="SAH116" s="355"/>
      <c r="SAI116" s="355"/>
      <c r="SAJ116" s="355"/>
      <c r="SAK116" s="355"/>
      <c r="SAL116" s="355"/>
      <c r="SAM116" s="355"/>
      <c r="SAN116" s="355"/>
      <c r="SAO116" s="355"/>
      <c r="SAP116" s="355"/>
      <c r="SAQ116" s="355"/>
      <c r="SAR116" s="355"/>
      <c r="SAS116" s="355"/>
      <c r="SAT116" s="355"/>
      <c r="SAU116" s="355"/>
      <c r="SAV116" s="355"/>
      <c r="SAW116" s="355"/>
      <c r="SAX116" s="355"/>
      <c r="SAY116" s="355"/>
      <c r="SAZ116" s="355"/>
      <c r="SBA116" s="355"/>
      <c r="SBB116" s="355"/>
      <c r="SBC116" s="355"/>
      <c r="SBD116" s="355"/>
      <c r="SBE116" s="355"/>
      <c r="SBF116" s="355"/>
      <c r="SBG116" s="355"/>
      <c r="SBH116" s="355"/>
      <c r="SBI116" s="355"/>
      <c r="SBJ116" s="355"/>
      <c r="SBK116" s="355"/>
      <c r="SBL116" s="355"/>
      <c r="SBM116" s="355"/>
      <c r="SBN116" s="355"/>
      <c r="SBO116" s="355"/>
      <c r="SBP116" s="355"/>
      <c r="SBQ116" s="355"/>
      <c r="SBR116" s="355"/>
      <c r="SBS116" s="355"/>
      <c r="SBT116" s="355"/>
      <c r="SBU116" s="355"/>
      <c r="SBV116" s="355"/>
      <c r="SBW116" s="355"/>
      <c r="SBX116" s="355"/>
      <c r="SBY116" s="355"/>
      <c r="SBZ116" s="355"/>
      <c r="SCA116" s="355"/>
      <c r="SCB116" s="355"/>
      <c r="SCC116" s="355"/>
      <c r="SCD116" s="355"/>
      <c r="SCE116" s="355"/>
      <c r="SCF116" s="355"/>
      <c r="SCG116" s="355"/>
      <c r="SCH116" s="355"/>
      <c r="SCI116" s="355"/>
      <c r="SCJ116" s="355"/>
      <c r="SCK116" s="355"/>
      <c r="SCL116" s="355"/>
      <c r="SCM116" s="355"/>
      <c r="SCN116" s="355"/>
      <c r="SCO116" s="355"/>
      <c r="SCP116" s="355"/>
      <c r="SCQ116" s="355"/>
      <c r="SCR116" s="355"/>
      <c r="SCS116" s="355"/>
      <c r="SCT116" s="355"/>
      <c r="SCU116" s="355"/>
      <c r="SCV116" s="355"/>
      <c r="SCW116" s="355"/>
      <c r="SCX116" s="355"/>
      <c r="SCY116" s="355"/>
      <c r="SCZ116" s="355"/>
      <c r="SDA116" s="355"/>
      <c r="SDB116" s="355"/>
      <c r="SDC116" s="355"/>
      <c r="SDD116" s="355"/>
      <c r="SDE116" s="355"/>
      <c r="SDF116" s="355"/>
      <c r="SDG116" s="355"/>
      <c r="SDH116" s="355"/>
      <c r="SDI116" s="355"/>
      <c r="SDJ116" s="355"/>
      <c r="SDK116" s="355"/>
      <c r="SDL116" s="355"/>
      <c r="SDM116" s="355"/>
      <c r="SDN116" s="355"/>
      <c r="SDO116" s="355"/>
      <c r="SDP116" s="355"/>
      <c r="SDQ116" s="355"/>
      <c r="SDR116" s="355"/>
      <c r="SDS116" s="355"/>
      <c r="SDT116" s="355"/>
      <c r="SDU116" s="355"/>
      <c r="SDV116" s="355"/>
      <c r="SDW116" s="355"/>
      <c r="SDX116" s="355"/>
      <c r="SDY116" s="355"/>
      <c r="SDZ116" s="355"/>
      <c r="SEA116" s="355"/>
      <c r="SEB116" s="355"/>
      <c r="SEC116" s="355"/>
      <c r="SED116" s="355"/>
      <c r="SEE116" s="355"/>
      <c r="SEF116" s="355"/>
      <c r="SEG116" s="355"/>
      <c r="SEH116" s="355"/>
      <c r="SEI116" s="355"/>
      <c r="SEJ116" s="355"/>
      <c r="SEK116" s="355"/>
      <c r="SEL116" s="355"/>
      <c r="SEM116" s="355"/>
      <c r="SEN116" s="355"/>
      <c r="SEO116" s="355"/>
      <c r="SEP116" s="355"/>
      <c r="SEQ116" s="355"/>
      <c r="SER116" s="355"/>
      <c r="SES116" s="355"/>
      <c r="SET116" s="355"/>
      <c r="SEU116" s="355"/>
      <c r="SEV116" s="355"/>
      <c r="SEW116" s="355"/>
      <c r="SEX116" s="355"/>
      <c r="SEY116" s="355"/>
      <c r="SEZ116" s="355"/>
      <c r="SFA116" s="355"/>
      <c r="SFB116" s="355"/>
      <c r="SFC116" s="355"/>
      <c r="SFD116" s="355"/>
      <c r="SFE116" s="355"/>
      <c r="SFF116" s="355"/>
      <c r="SFG116" s="355"/>
      <c r="SFH116" s="355"/>
      <c r="SFI116" s="355"/>
      <c r="SFJ116" s="355"/>
      <c r="SFK116" s="355"/>
      <c r="SFL116" s="355"/>
      <c r="SFM116" s="355"/>
      <c r="SFN116" s="355"/>
      <c r="SFO116" s="355"/>
      <c r="SFP116" s="355"/>
      <c r="SFQ116" s="355"/>
      <c r="SFR116" s="355"/>
      <c r="SFS116" s="355"/>
      <c r="SFT116" s="355"/>
      <c r="SFU116" s="355"/>
      <c r="SFV116" s="355"/>
      <c r="SFW116" s="355"/>
      <c r="SFX116" s="355"/>
      <c r="SFY116" s="355"/>
      <c r="SFZ116" s="355"/>
      <c r="SGA116" s="355"/>
      <c r="SGB116" s="355"/>
      <c r="SGC116" s="355"/>
      <c r="SGD116" s="355"/>
      <c r="SGE116" s="355"/>
      <c r="SGF116" s="355"/>
      <c r="SGG116" s="355"/>
      <c r="SGH116" s="355"/>
      <c r="SGI116" s="355"/>
      <c r="SGJ116" s="355"/>
      <c r="SGK116" s="355"/>
      <c r="SGL116" s="355"/>
      <c r="SGM116" s="355"/>
      <c r="SGN116" s="355"/>
      <c r="SGO116" s="355"/>
      <c r="SGP116" s="355"/>
      <c r="SGQ116" s="355"/>
      <c r="SGR116" s="355"/>
      <c r="SGS116" s="355"/>
      <c r="SGT116" s="355"/>
      <c r="SGU116" s="355"/>
      <c r="SGV116" s="355"/>
      <c r="SGW116" s="355"/>
      <c r="SGX116" s="355"/>
      <c r="SGY116" s="355"/>
      <c r="SGZ116" s="355"/>
      <c r="SHA116" s="355"/>
      <c r="SHB116" s="355"/>
      <c r="SHC116" s="355"/>
      <c r="SHD116" s="355"/>
      <c r="SHE116" s="355"/>
      <c r="SHF116" s="355"/>
      <c r="SHG116" s="355"/>
      <c r="SHN116" s="355"/>
      <c r="SHO116" s="355"/>
      <c r="SHP116" s="355"/>
      <c r="SHQ116" s="355"/>
      <c r="SHR116" s="355"/>
      <c r="SHS116" s="355"/>
      <c r="SHT116" s="355"/>
      <c r="SHU116" s="355"/>
      <c r="SHV116" s="355"/>
      <c r="SHW116" s="355"/>
      <c r="SHX116" s="355"/>
      <c r="SHY116" s="355"/>
      <c r="SHZ116" s="355"/>
      <c r="SIA116" s="355"/>
      <c r="SIB116" s="355"/>
      <c r="SIC116" s="355"/>
      <c r="SID116" s="355"/>
      <c r="SIE116" s="355"/>
      <c r="SIF116" s="355"/>
      <c r="SIG116" s="355"/>
      <c r="SIH116" s="355"/>
      <c r="SII116" s="355"/>
      <c r="SIJ116" s="355"/>
      <c r="SIK116" s="355"/>
      <c r="SIL116" s="355"/>
      <c r="SIM116" s="355"/>
      <c r="SIN116" s="355"/>
      <c r="SIO116" s="355"/>
      <c r="SIP116" s="355"/>
      <c r="SIQ116" s="355"/>
      <c r="SIR116" s="355"/>
      <c r="SIS116" s="355"/>
      <c r="SIT116" s="355"/>
      <c r="SIU116" s="355"/>
      <c r="SIV116" s="355"/>
      <c r="SIW116" s="355"/>
      <c r="SIX116" s="355"/>
      <c r="SIY116" s="355"/>
      <c r="SIZ116" s="355"/>
      <c r="SJA116" s="355"/>
      <c r="SJB116" s="355"/>
      <c r="SJC116" s="355"/>
      <c r="SJD116" s="355"/>
      <c r="SJE116" s="355"/>
      <c r="SJF116" s="355"/>
      <c r="SJG116" s="355"/>
      <c r="SJH116" s="355"/>
      <c r="SJI116" s="355"/>
      <c r="SJJ116" s="355"/>
      <c r="SJK116" s="355"/>
      <c r="SJL116" s="355"/>
      <c r="SJM116" s="355"/>
      <c r="SJN116" s="355"/>
      <c r="SJO116" s="355"/>
      <c r="SJP116" s="355"/>
      <c r="SJQ116" s="355"/>
      <c r="SJR116" s="355"/>
      <c r="SJS116" s="355"/>
      <c r="SJT116" s="355"/>
      <c r="SJU116" s="355"/>
      <c r="SJV116" s="355"/>
      <c r="SJW116" s="355"/>
      <c r="SJX116" s="355"/>
      <c r="SJY116" s="355"/>
      <c r="SJZ116" s="355"/>
      <c r="SKA116" s="355"/>
      <c r="SKB116" s="355"/>
      <c r="SKC116" s="355"/>
      <c r="SKD116" s="355"/>
      <c r="SKE116" s="355"/>
      <c r="SKF116" s="355"/>
      <c r="SKG116" s="355"/>
      <c r="SKH116" s="355"/>
      <c r="SKI116" s="355"/>
      <c r="SKJ116" s="355"/>
      <c r="SKK116" s="355"/>
      <c r="SKL116" s="355"/>
      <c r="SKM116" s="355"/>
      <c r="SKN116" s="355"/>
      <c r="SKO116" s="355"/>
      <c r="SKP116" s="355"/>
      <c r="SKQ116" s="355"/>
      <c r="SKR116" s="355"/>
      <c r="SKS116" s="355"/>
      <c r="SKT116" s="355"/>
      <c r="SKU116" s="355"/>
      <c r="SKV116" s="355"/>
      <c r="SKW116" s="355"/>
      <c r="SKX116" s="355"/>
      <c r="SKY116" s="355"/>
      <c r="SKZ116" s="355"/>
      <c r="SLA116" s="355"/>
      <c r="SLB116" s="355"/>
      <c r="SLC116" s="355"/>
      <c r="SLD116" s="355"/>
      <c r="SLE116" s="355"/>
      <c r="SLF116" s="355"/>
      <c r="SLG116" s="355"/>
      <c r="SLH116" s="355"/>
      <c r="SLI116" s="355"/>
      <c r="SLJ116" s="355"/>
      <c r="SLK116" s="355"/>
      <c r="SLL116" s="355"/>
      <c r="SLM116" s="355"/>
      <c r="SLN116" s="355"/>
      <c r="SLO116" s="355"/>
      <c r="SLP116" s="355"/>
      <c r="SLQ116" s="355"/>
      <c r="SLR116" s="355"/>
      <c r="SLS116" s="355"/>
      <c r="SLT116" s="355"/>
      <c r="SLU116" s="355"/>
      <c r="SLV116" s="355"/>
      <c r="SLW116" s="355"/>
      <c r="SLX116" s="355"/>
      <c r="SLY116" s="355"/>
      <c r="SLZ116" s="355"/>
      <c r="SMA116" s="355"/>
      <c r="SMB116" s="355"/>
      <c r="SMC116" s="355"/>
      <c r="SMD116" s="355"/>
      <c r="SME116" s="355"/>
      <c r="SMF116" s="355"/>
      <c r="SMG116" s="355"/>
      <c r="SMH116" s="355"/>
      <c r="SMI116" s="355"/>
      <c r="SMJ116" s="355"/>
      <c r="SMK116" s="355"/>
      <c r="SML116" s="355"/>
      <c r="SMM116" s="355"/>
      <c r="SMN116" s="355"/>
      <c r="SMO116" s="355"/>
      <c r="SMP116" s="355"/>
      <c r="SMQ116" s="355"/>
      <c r="SMR116" s="355"/>
      <c r="SMS116" s="355"/>
      <c r="SMT116" s="355"/>
      <c r="SMU116" s="355"/>
      <c r="SMV116" s="355"/>
      <c r="SMW116" s="355"/>
      <c r="SMX116" s="355"/>
      <c r="SMY116" s="355"/>
      <c r="SMZ116" s="355"/>
      <c r="SNA116" s="355"/>
      <c r="SNB116" s="355"/>
      <c r="SNC116" s="355"/>
      <c r="SND116" s="355"/>
      <c r="SNE116" s="355"/>
      <c r="SNF116" s="355"/>
      <c r="SNG116" s="355"/>
      <c r="SNH116" s="355"/>
      <c r="SNI116" s="355"/>
      <c r="SNJ116" s="355"/>
      <c r="SNK116" s="355"/>
      <c r="SNL116" s="355"/>
      <c r="SNM116" s="355"/>
      <c r="SNN116" s="355"/>
      <c r="SNO116" s="355"/>
      <c r="SNP116" s="355"/>
      <c r="SNQ116" s="355"/>
      <c r="SNR116" s="355"/>
      <c r="SNS116" s="355"/>
      <c r="SNT116" s="355"/>
      <c r="SNU116" s="355"/>
      <c r="SNV116" s="355"/>
      <c r="SNW116" s="355"/>
      <c r="SNX116" s="355"/>
      <c r="SNY116" s="355"/>
      <c r="SNZ116" s="355"/>
      <c r="SOA116" s="355"/>
      <c r="SOB116" s="355"/>
      <c r="SOC116" s="355"/>
      <c r="SOD116" s="355"/>
      <c r="SOE116" s="355"/>
      <c r="SOF116" s="355"/>
      <c r="SOG116" s="355"/>
      <c r="SOH116" s="355"/>
      <c r="SOI116" s="355"/>
      <c r="SOJ116" s="355"/>
      <c r="SOK116" s="355"/>
      <c r="SOL116" s="355"/>
      <c r="SOM116" s="355"/>
      <c r="SON116" s="355"/>
      <c r="SOO116" s="355"/>
      <c r="SOP116" s="355"/>
      <c r="SOQ116" s="355"/>
      <c r="SOR116" s="355"/>
      <c r="SOS116" s="355"/>
      <c r="SOT116" s="355"/>
      <c r="SOU116" s="355"/>
      <c r="SOV116" s="355"/>
      <c r="SOW116" s="355"/>
      <c r="SOX116" s="355"/>
      <c r="SOY116" s="355"/>
      <c r="SOZ116" s="355"/>
      <c r="SPA116" s="355"/>
      <c r="SPB116" s="355"/>
      <c r="SPC116" s="355"/>
      <c r="SPD116" s="355"/>
      <c r="SPE116" s="355"/>
      <c r="SPF116" s="355"/>
      <c r="SPG116" s="355"/>
      <c r="SPH116" s="355"/>
      <c r="SPI116" s="355"/>
      <c r="SPJ116" s="355"/>
      <c r="SPK116" s="355"/>
      <c r="SPL116" s="355"/>
      <c r="SPM116" s="355"/>
      <c r="SPN116" s="355"/>
      <c r="SPO116" s="355"/>
      <c r="SPP116" s="355"/>
      <c r="SPQ116" s="355"/>
      <c r="SPR116" s="355"/>
      <c r="SPS116" s="355"/>
      <c r="SPT116" s="355"/>
      <c r="SPU116" s="355"/>
      <c r="SPV116" s="355"/>
      <c r="SPW116" s="355"/>
      <c r="SPX116" s="355"/>
      <c r="SPY116" s="355"/>
      <c r="SPZ116" s="355"/>
      <c r="SQA116" s="355"/>
      <c r="SQB116" s="355"/>
      <c r="SQC116" s="355"/>
      <c r="SQD116" s="355"/>
      <c r="SQE116" s="355"/>
      <c r="SQF116" s="355"/>
      <c r="SQG116" s="355"/>
      <c r="SQH116" s="355"/>
      <c r="SQI116" s="355"/>
      <c r="SQJ116" s="355"/>
      <c r="SQK116" s="355"/>
      <c r="SQL116" s="355"/>
      <c r="SQM116" s="355"/>
      <c r="SQN116" s="355"/>
      <c r="SQO116" s="355"/>
      <c r="SQP116" s="355"/>
      <c r="SQQ116" s="355"/>
      <c r="SQR116" s="355"/>
      <c r="SQS116" s="355"/>
      <c r="SQT116" s="355"/>
      <c r="SQU116" s="355"/>
      <c r="SQV116" s="355"/>
      <c r="SQW116" s="355"/>
      <c r="SQX116" s="355"/>
      <c r="SQY116" s="355"/>
      <c r="SQZ116" s="355"/>
      <c r="SRA116" s="355"/>
      <c r="SRB116" s="355"/>
      <c r="SRC116" s="355"/>
      <c r="SRJ116" s="355"/>
      <c r="SRK116" s="355"/>
      <c r="SRL116" s="355"/>
      <c r="SRM116" s="355"/>
      <c r="SRN116" s="355"/>
      <c r="SRO116" s="355"/>
      <c r="SRP116" s="355"/>
      <c r="SRQ116" s="355"/>
      <c r="SRR116" s="355"/>
      <c r="SRS116" s="355"/>
      <c r="SRT116" s="355"/>
      <c r="SRU116" s="355"/>
      <c r="SRV116" s="355"/>
      <c r="SRW116" s="355"/>
      <c r="SRX116" s="355"/>
      <c r="SRY116" s="355"/>
      <c r="SRZ116" s="355"/>
      <c r="SSA116" s="355"/>
      <c r="SSB116" s="355"/>
      <c r="SSC116" s="355"/>
      <c r="SSD116" s="355"/>
      <c r="SSE116" s="355"/>
      <c r="SSF116" s="355"/>
      <c r="SSG116" s="355"/>
      <c r="SSH116" s="355"/>
      <c r="SSI116" s="355"/>
      <c r="SSJ116" s="355"/>
      <c r="SSK116" s="355"/>
      <c r="SSL116" s="355"/>
      <c r="SSM116" s="355"/>
      <c r="SSN116" s="355"/>
      <c r="SSO116" s="355"/>
      <c r="SSP116" s="355"/>
      <c r="SSQ116" s="355"/>
      <c r="SSR116" s="355"/>
      <c r="SSS116" s="355"/>
      <c r="SST116" s="355"/>
      <c r="SSU116" s="355"/>
      <c r="SSV116" s="355"/>
      <c r="SSW116" s="355"/>
      <c r="SSX116" s="355"/>
      <c r="SSY116" s="355"/>
      <c r="SSZ116" s="355"/>
      <c r="STA116" s="355"/>
      <c r="STB116" s="355"/>
      <c r="STC116" s="355"/>
      <c r="STD116" s="355"/>
      <c r="STE116" s="355"/>
      <c r="STF116" s="355"/>
      <c r="STG116" s="355"/>
      <c r="STH116" s="355"/>
      <c r="STI116" s="355"/>
      <c r="STJ116" s="355"/>
      <c r="STK116" s="355"/>
      <c r="STL116" s="355"/>
      <c r="STM116" s="355"/>
      <c r="STN116" s="355"/>
      <c r="STO116" s="355"/>
      <c r="STP116" s="355"/>
      <c r="STQ116" s="355"/>
      <c r="STR116" s="355"/>
      <c r="STS116" s="355"/>
      <c r="STT116" s="355"/>
      <c r="STU116" s="355"/>
      <c r="STV116" s="355"/>
      <c r="STW116" s="355"/>
      <c r="STX116" s="355"/>
      <c r="STY116" s="355"/>
      <c r="STZ116" s="355"/>
      <c r="SUA116" s="355"/>
      <c r="SUB116" s="355"/>
      <c r="SUC116" s="355"/>
      <c r="SUD116" s="355"/>
      <c r="SUE116" s="355"/>
      <c r="SUF116" s="355"/>
      <c r="SUG116" s="355"/>
      <c r="SUH116" s="355"/>
      <c r="SUI116" s="355"/>
      <c r="SUJ116" s="355"/>
      <c r="SUK116" s="355"/>
      <c r="SUL116" s="355"/>
      <c r="SUM116" s="355"/>
      <c r="SUN116" s="355"/>
      <c r="SUO116" s="355"/>
      <c r="SUP116" s="355"/>
      <c r="SUQ116" s="355"/>
      <c r="SUR116" s="355"/>
      <c r="SUS116" s="355"/>
      <c r="SUT116" s="355"/>
      <c r="SUU116" s="355"/>
      <c r="SUV116" s="355"/>
      <c r="SUW116" s="355"/>
      <c r="SUX116" s="355"/>
      <c r="SUY116" s="355"/>
      <c r="SUZ116" s="355"/>
      <c r="SVA116" s="355"/>
      <c r="SVB116" s="355"/>
      <c r="SVC116" s="355"/>
      <c r="SVD116" s="355"/>
      <c r="SVE116" s="355"/>
      <c r="SVF116" s="355"/>
      <c r="SVG116" s="355"/>
      <c r="SVH116" s="355"/>
      <c r="SVI116" s="355"/>
      <c r="SVJ116" s="355"/>
      <c r="SVK116" s="355"/>
      <c r="SVL116" s="355"/>
      <c r="SVM116" s="355"/>
      <c r="SVN116" s="355"/>
      <c r="SVO116" s="355"/>
      <c r="SVP116" s="355"/>
      <c r="SVQ116" s="355"/>
      <c r="SVR116" s="355"/>
      <c r="SVS116" s="355"/>
      <c r="SVT116" s="355"/>
      <c r="SVU116" s="355"/>
      <c r="SVV116" s="355"/>
      <c r="SVW116" s="355"/>
      <c r="SVX116" s="355"/>
      <c r="SVY116" s="355"/>
      <c r="SVZ116" s="355"/>
      <c r="SWA116" s="355"/>
      <c r="SWB116" s="355"/>
      <c r="SWC116" s="355"/>
      <c r="SWD116" s="355"/>
      <c r="SWE116" s="355"/>
      <c r="SWF116" s="355"/>
      <c r="SWG116" s="355"/>
      <c r="SWH116" s="355"/>
      <c r="SWI116" s="355"/>
      <c r="SWJ116" s="355"/>
      <c r="SWK116" s="355"/>
      <c r="SWL116" s="355"/>
      <c r="SWM116" s="355"/>
      <c r="SWN116" s="355"/>
      <c r="SWO116" s="355"/>
      <c r="SWP116" s="355"/>
      <c r="SWQ116" s="355"/>
      <c r="SWR116" s="355"/>
      <c r="SWS116" s="355"/>
      <c r="SWT116" s="355"/>
      <c r="SWU116" s="355"/>
      <c r="SWV116" s="355"/>
      <c r="SWW116" s="355"/>
      <c r="SWX116" s="355"/>
      <c r="SWY116" s="355"/>
      <c r="SWZ116" s="355"/>
      <c r="SXA116" s="355"/>
      <c r="SXB116" s="355"/>
      <c r="SXC116" s="355"/>
      <c r="SXD116" s="355"/>
      <c r="SXE116" s="355"/>
      <c r="SXF116" s="355"/>
      <c r="SXG116" s="355"/>
      <c r="SXH116" s="355"/>
      <c r="SXI116" s="355"/>
      <c r="SXJ116" s="355"/>
      <c r="SXK116" s="355"/>
      <c r="SXL116" s="355"/>
      <c r="SXM116" s="355"/>
      <c r="SXN116" s="355"/>
      <c r="SXO116" s="355"/>
      <c r="SXP116" s="355"/>
      <c r="SXQ116" s="355"/>
      <c r="SXR116" s="355"/>
      <c r="SXS116" s="355"/>
      <c r="SXT116" s="355"/>
      <c r="SXU116" s="355"/>
      <c r="SXV116" s="355"/>
      <c r="SXW116" s="355"/>
      <c r="SXX116" s="355"/>
      <c r="SXY116" s="355"/>
      <c r="SXZ116" s="355"/>
      <c r="SYA116" s="355"/>
      <c r="SYB116" s="355"/>
      <c r="SYC116" s="355"/>
      <c r="SYD116" s="355"/>
      <c r="SYE116" s="355"/>
      <c r="SYF116" s="355"/>
      <c r="SYG116" s="355"/>
      <c r="SYH116" s="355"/>
      <c r="SYI116" s="355"/>
      <c r="SYJ116" s="355"/>
      <c r="SYK116" s="355"/>
      <c r="SYL116" s="355"/>
      <c r="SYM116" s="355"/>
      <c r="SYN116" s="355"/>
      <c r="SYO116" s="355"/>
      <c r="SYP116" s="355"/>
      <c r="SYQ116" s="355"/>
      <c r="SYR116" s="355"/>
      <c r="SYS116" s="355"/>
      <c r="SYT116" s="355"/>
      <c r="SYU116" s="355"/>
      <c r="SYV116" s="355"/>
      <c r="SYW116" s="355"/>
      <c r="SYX116" s="355"/>
      <c r="SYY116" s="355"/>
      <c r="SYZ116" s="355"/>
      <c r="SZA116" s="355"/>
      <c r="SZB116" s="355"/>
      <c r="SZC116" s="355"/>
      <c r="SZD116" s="355"/>
      <c r="SZE116" s="355"/>
      <c r="SZF116" s="355"/>
      <c r="SZG116" s="355"/>
      <c r="SZH116" s="355"/>
      <c r="SZI116" s="355"/>
      <c r="SZJ116" s="355"/>
      <c r="SZK116" s="355"/>
      <c r="SZL116" s="355"/>
      <c r="SZM116" s="355"/>
      <c r="SZN116" s="355"/>
      <c r="SZO116" s="355"/>
      <c r="SZP116" s="355"/>
      <c r="SZQ116" s="355"/>
      <c r="SZR116" s="355"/>
      <c r="SZS116" s="355"/>
      <c r="SZT116" s="355"/>
      <c r="SZU116" s="355"/>
      <c r="SZV116" s="355"/>
      <c r="SZW116" s="355"/>
      <c r="SZX116" s="355"/>
      <c r="SZY116" s="355"/>
      <c r="SZZ116" s="355"/>
      <c r="TAA116" s="355"/>
      <c r="TAB116" s="355"/>
      <c r="TAC116" s="355"/>
      <c r="TAD116" s="355"/>
      <c r="TAE116" s="355"/>
      <c r="TAF116" s="355"/>
      <c r="TAG116" s="355"/>
      <c r="TAH116" s="355"/>
      <c r="TAI116" s="355"/>
      <c r="TAJ116" s="355"/>
      <c r="TAK116" s="355"/>
      <c r="TAL116" s="355"/>
      <c r="TAM116" s="355"/>
      <c r="TAN116" s="355"/>
      <c r="TAO116" s="355"/>
      <c r="TAP116" s="355"/>
      <c r="TAQ116" s="355"/>
      <c r="TAR116" s="355"/>
      <c r="TAS116" s="355"/>
      <c r="TAT116" s="355"/>
      <c r="TAU116" s="355"/>
      <c r="TAV116" s="355"/>
      <c r="TAW116" s="355"/>
      <c r="TAX116" s="355"/>
      <c r="TAY116" s="355"/>
      <c r="TBF116" s="355"/>
      <c r="TBG116" s="355"/>
      <c r="TBH116" s="355"/>
      <c r="TBI116" s="355"/>
      <c r="TBJ116" s="355"/>
      <c r="TBK116" s="355"/>
      <c r="TBL116" s="355"/>
      <c r="TBM116" s="355"/>
      <c r="TBN116" s="355"/>
      <c r="TBO116" s="355"/>
      <c r="TBP116" s="355"/>
      <c r="TBQ116" s="355"/>
      <c r="TBR116" s="355"/>
      <c r="TBS116" s="355"/>
      <c r="TBT116" s="355"/>
      <c r="TBU116" s="355"/>
      <c r="TBV116" s="355"/>
      <c r="TBW116" s="355"/>
      <c r="TBX116" s="355"/>
      <c r="TBY116" s="355"/>
      <c r="TBZ116" s="355"/>
      <c r="TCA116" s="355"/>
      <c r="TCB116" s="355"/>
      <c r="TCC116" s="355"/>
      <c r="TCD116" s="355"/>
      <c r="TCE116" s="355"/>
      <c r="TCF116" s="355"/>
      <c r="TCG116" s="355"/>
      <c r="TCH116" s="355"/>
      <c r="TCI116" s="355"/>
      <c r="TCJ116" s="355"/>
      <c r="TCK116" s="355"/>
      <c r="TCL116" s="355"/>
      <c r="TCM116" s="355"/>
      <c r="TCN116" s="355"/>
      <c r="TCO116" s="355"/>
      <c r="TCP116" s="355"/>
      <c r="TCQ116" s="355"/>
      <c r="TCR116" s="355"/>
      <c r="TCS116" s="355"/>
      <c r="TCT116" s="355"/>
      <c r="TCU116" s="355"/>
      <c r="TCV116" s="355"/>
      <c r="TCW116" s="355"/>
      <c r="TCX116" s="355"/>
      <c r="TCY116" s="355"/>
      <c r="TCZ116" s="355"/>
      <c r="TDA116" s="355"/>
      <c r="TDB116" s="355"/>
      <c r="TDC116" s="355"/>
      <c r="TDD116" s="355"/>
      <c r="TDE116" s="355"/>
      <c r="TDF116" s="355"/>
      <c r="TDG116" s="355"/>
      <c r="TDH116" s="355"/>
      <c r="TDI116" s="355"/>
      <c r="TDJ116" s="355"/>
      <c r="TDK116" s="355"/>
      <c r="TDL116" s="355"/>
      <c r="TDM116" s="355"/>
      <c r="TDN116" s="355"/>
      <c r="TDO116" s="355"/>
      <c r="TDP116" s="355"/>
      <c r="TDQ116" s="355"/>
      <c r="TDR116" s="355"/>
      <c r="TDS116" s="355"/>
      <c r="TDT116" s="355"/>
      <c r="TDU116" s="355"/>
      <c r="TDV116" s="355"/>
      <c r="TDW116" s="355"/>
      <c r="TDX116" s="355"/>
      <c r="TDY116" s="355"/>
      <c r="TDZ116" s="355"/>
      <c r="TEA116" s="355"/>
      <c r="TEB116" s="355"/>
      <c r="TEC116" s="355"/>
      <c r="TED116" s="355"/>
      <c r="TEE116" s="355"/>
      <c r="TEF116" s="355"/>
      <c r="TEG116" s="355"/>
      <c r="TEH116" s="355"/>
      <c r="TEI116" s="355"/>
      <c r="TEJ116" s="355"/>
      <c r="TEK116" s="355"/>
      <c r="TEL116" s="355"/>
      <c r="TEM116" s="355"/>
      <c r="TEN116" s="355"/>
      <c r="TEO116" s="355"/>
      <c r="TEP116" s="355"/>
      <c r="TEQ116" s="355"/>
      <c r="TER116" s="355"/>
      <c r="TES116" s="355"/>
      <c r="TET116" s="355"/>
      <c r="TEU116" s="355"/>
      <c r="TEV116" s="355"/>
      <c r="TEW116" s="355"/>
      <c r="TEX116" s="355"/>
      <c r="TEY116" s="355"/>
      <c r="TEZ116" s="355"/>
      <c r="TFA116" s="355"/>
      <c r="TFB116" s="355"/>
      <c r="TFC116" s="355"/>
      <c r="TFD116" s="355"/>
      <c r="TFE116" s="355"/>
      <c r="TFF116" s="355"/>
      <c r="TFG116" s="355"/>
      <c r="TFH116" s="355"/>
      <c r="TFI116" s="355"/>
      <c r="TFJ116" s="355"/>
      <c r="TFK116" s="355"/>
      <c r="TFL116" s="355"/>
      <c r="TFM116" s="355"/>
      <c r="TFN116" s="355"/>
      <c r="TFO116" s="355"/>
      <c r="TFP116" s="355"/>
      <c r="TFQ116" s="355"/>
      <c r="TFR116" s="355"/>
      <c r="TFS116" s="355"/>
      <c r="TFT116" s="355"/>
      <c r="TFU116" s="355"/>
      <c r="TFV116" s="355"/>
      <c r="TFW116" s="355"/>
      <c r="TFX116" s="355"/>
      <c r="TFY116" s="355"/>
      <c r="TFZ116" s="355"/>
      <c r="TGA116" s="355"/>
      <c r="TGB116" s="355"/>
      <c r="TGC116" s="355"/>
      <c r="TGD116" s="355"/>
      <c r="TGE116" s="355"/>
      <c r="TGF116" s="355"/>
      <c r="TGG116" s="355"/>
      <c r="TGH116" s="355"/>
      <c r="TGI116" s="355"/>
      <c r="TGJ116" s="355"/>
      <c r="TGK116" s="355"/>
      <c r="TGL116" s="355"/>
      <c r="TGM116" s="355"/>
      <c r="TGN116" s="355"/>
      <c r="TGO116" s="355"/>
      <c r="TGP116" s="355"/>
      <c r="TGQ116" s="355"/>
      <c r="TGR116" s="355"/>
      <c r="TGS116" s="355"/>
      <c r="TGT116" s="355"/>
      <c r="TGU116" s="355"/>
      <c r="TGV116" s="355"/>
      <c r="TGW116" s="355"/>
      <c r="TGX116" s="355"/>
      <c r="TGY116" s="355"/>
      <c r="TGZ116" s="355"/>
      <c r="THA116" s="355"/>
      <c r="THB116" s="355"/>
      <c r="THC116" s="355"/>
      <c r="THD116" s="355"/>
      <c r="THE116" s="355"/>
      <c r="THF116" s="355"/>
      <c r="THG116" s="355"/>
      <c r="THH116" s="355"/>
      <c r="THI116" s="355"/>
      <c r="THJ116" s="355"/>
      <c r="THK116" s="355"/>
      <c r="THL116" s="355"/>
      <c r="THM116" s="355"/>
      <c r="THN116" s="355"/>
      <c r="THO116" s="355"/>
      <c r="THP116" s="355"/>
      <c r="THQ116" s="355"/>
      <c r="THR116" s="355"/>
      <c r="THS116" s="355"/>
      <c r="THT116" s="355"/>
      <c r="THU116" s="355"/>
      <c r="THV116" s="355"/>
      <c r="THW116" s="355"/>
      <c r="THX116" s="355"/>
      <c r="THY116" s="355"/>
      <c r="THZ116" s="355"/>
      <c r="TIA116" s="355"/>
      <c r="TIB116" s="355"/>
      <c r="TIC116" s="355"/>
      <c r="TID116" s="355"/>
      <c r="TIE116" s="355"/>
      <c r="TIF116" s="355"/>
      <c r="TIG116" s="355"/>
      <c r="TIH116" s="355"/>
      <c r="TII116" s="355"/>
      <c r="TIJ116" s="355"/>
      <c r="TIK116" s="355"/>
      <c r="TIL116" s="355"/>
      <c r="TIM116" s="355"/>
      <c r="TIN116" s="355"/>
      <c r="TIO116" s="355"/>
      <c r="TIP116" s="355"/>
      <c r="TIQ116" s="355"/>
      <c r="TIR116" s="355"/>
      <c r="TIS116" s="355"/>
      <c r="TIT116" s="355"/>
      <c r="TIU116" s="355"/>
      <c r="TIV116" s="355"/>
      <c r="TIW116" s="355"/>
      <c r="TIX116" s="355"/>
      <c r="TIY116" s="355"/>
      <c r="TIZ116" s="355"/>
      <c r="TJA116" s="355"/>
      <c r="TJB116" s="355"/>
      <c r="TJC116" s="355"/>
      <c r="TJD116" s="355"/>
      <c r="TJE116" s="355"/>
      <c r="TJF116" s="355"/>
      <c r="TJG116" s="355"/>
      <c r="TJH116" s="355"/>
      <c r="TJI116" s="355"/>
      <c r="TJJ116" s="355"/>
      <c r="TJK116" s="355"/>
      <c r="TJL116" s="355"/>
      <c r="TJM116" s="355"/>
      <c r="TJN116" s="355"/>
      <c r="TJO116" s="355"/>
      <c r="TJP116" s="355"/>
      <c r="TJQ116" s="355"/>
      <c r="TJR116" s="355"/>
      <c r="TJS116" s="355"/>
      <c r="TJT116" s="355"/>
      <c r="TJU116" s="355"/>
      <c r="TJV116" s="355"/>
      <c r="TJW116" s="355"/>
      <c r="TJX116" s="355"/>
      <c r="TJY116" s="355"/>
      <c r="TJZ116" s="355"/>
      <c r="TKA116" s="355"/>
      <c r="TKB116" s="355"/>
      <c r="TKC116" s="355"/>
      <c r="TKD116" s="355"/>
      <c r="TKE116" s="355"/>
      <c r="TKF116" s="355"/>
      <c r="TKG116" s="355"/>
      <c r="TKH116" s="355"/>
      <c r="TKI116" s="355"/>
      <c r="TKJ116" s="355"/>
      <c r="TKK116" s="355"/>
      <c r="TKL116" s="355"/>
      <c r="TKM116" s="355"/>
      <c r="TKN116" s="355"/>
      <c r="TKO116" s="355"/>
      <c r="TKP116" s="355"/>
      <c r="TKQ116" s="355"/>
      <c r="TKR116" s="355"/>
      <c r="TKS116" s="355"/>
      <c r="TKT116" s="355"/>
      <c r="TKU116" s="355"/>
      <c r="TLB116" s="355"/>
      <c r="TLC116" s="355"/>
      <c r="TLD116" s="355"/>
      <c r="TLE116" s="355"/>
      <c r="TLF116" s="355"/>
      <c r="TLG116" s="355"/>
      <c r="TLH116" s="355"/>
      <c r="TLI116" s="355"/>
      <c r="TLJ116" s="355"/>
      <c r="TLK116" s="355"/>
      <c r="TLL116" s="355"/>
      <c r="TLM116" s="355"/>
      <c r="TLN116" s="355"/>
      <c r="TLO116" s="355"/>
      <c r="TLP116" s="355"/>
      <c r="TLQ116" s="355"/>
      <c r="TLR116" s="355"/>
      <c r="TLS116" s="355"/>
      <c r="TLT116" s="355"/>
      <c r="TLU116" s="355"/>
      <c r="TLV116" s="355"/>
      <c r="TLW116" s="355"/>
      <c r="TLX116" s="355"/>
      <c r="TLY116" s="355"/>
      <c r="TLZ116" s="355"/>
      <c r="TMA116" s="355"/>
      <c r="TMB116" s="355"/>
      <c r="TMC116" s="355"/>
      <c r="TMD116" s="355"/>
      <c r="TME116" s="355"/>
      <c r="TMF116" s="355"/>
      <c r="TMG116" s="355"/>
      <c r="TMH116" s="355"/>
      <c r="TMI116" s="355"/>
      <c r="TMJ116" s="355"/>
      <c r="TMK116" s="355"/>
      <c r="TML116" s="355"/>
      <c r="TMM116" s="355"/>
      <c r="TMN116" s="355"/>
      <c r="TMO116" s="355"/>
      <c r="TMP116" s="355"/>
      <c r="TMQ116" s="355"/>
      <c r="TMR116" s="355"/>
      <c r="TMS116" s="355"/>
      <c r="TMT116" s="355"/>
      <c r="TMU116" s="355"/>
      <c r="TMV116" s="355"/>
      <c r="TMW116" s="355"/>
      <c r="TMX116" s="355"/>
      <c r="TMY116" s="355"/>
      <c r="TMZ116" s="355"/>
      <c r="TNA116" s="355"/>
      <c r="TNB116" s="355"/>
      <c r="TNC116" s="355"/>
      <c r="TND116" s="355"/>
      <c r="TNE116" s="355"/>
      <c r="TNF116" s="355"/>
      <c r="TNG116" s="355"/>
      <c r="TNH116" s="355"/>
      <c r="TNI116" s="355"/>
      <c r="TNJ116" s="355"/>
      <c r="TNK116" s="355"/>
      <c r="TNL116" s="355"/>
      <c r="TNM116" s="355"/>
      <c r="TNN116" s="355"/>
      <c r="TNO116" s="355"/>
      <c r="TNP116" s="355"/>
      <c r="TNQ116" s="355"/>
      <c r="TNR116" s="355"/>
      <c r="TNS116" s="355"/>
      <c r="TNT116" s="355"/>
      <c r="TNU116" s="355"/>
      <c r="TNV116" s="355"/>
      <c r="TNW116" s="355"/>
      <c r="TNX116" s="355"/>
      <c r="TNY116" s="355"/>
      <c r="TNZ116" s="355"/>
      <c r="TOA116" s="355"/>
      <c r="TOB116" s="355"/>
      <c r="TOC116" s="355"/>
      <c r="TOD116" s="355"/>
      <c r="TOE116" s="355"/>
      <c r="TOF116" s="355"/>
      <c r="TOG116" s="355"/>
      <c r="TOH116" s="355"/>
      <c r="TOI116" s="355"/>
      <c r="TOJ116" s="355"/>
      <c r="TOK116" s="355"/>
      <c r="TOL116" s="355"/>
      <c r="TOM116" s="355"/>
      <c r="TON116" s="355"/>
      <c r="TOO116" s="355"/>
      <c r="TOP116" s="355"/>
      <c r="TOQ116" s="355"/>
      <c r="TOR116" s="355"/>
      <c r="TOS116" s="355"/>
      <c r="TOT116" s="355"/>
      <c r="TOU116" s="355"/>
      <c r="TOV116" s="355"/>
      <c r="TOW116" s="355"/>
      <c r="TOX116" s="355"/>
      <c r="TOY116" s="355"/>
      <c r="TOZ116" s="355"/>
      <c r="TPA116" s="355"/>
      <c r="TPB116" s="355"/>
      <c r="TPC116" s="355"/>
      <c r="TPD116" s="355"/>
      <c r="TPE116" s="355"/>
      <c r="TPF116" s="355"/>
      <c r="TPG116" s="355"/>
      <c r="TPH116" s="355"/>
      <c r="TPI116" s="355"/>
      <c r="TPJ116" s="355"/>
      <c r="TPK116" s="355"/>
      <c r="TPL116" s="355"/>
      <c r="TPM116" s="355"/>
      <c r="TPN116" s="355"/>
      <c r="TPO116" s="355"/>
      <c r="TPP116" s="355"/>
      <c r="TPQ116" s="355"/>
      <c r="TPR116" s="355"/>
      <c r="TPS116" s="355"/>
      <c r="TPT116" s="355"/>
      <c r="TPU116" s="355"/>
      <c r="TPV116" s="355"/>
      <c r="TPW116" s="355"/>
      <c r="TPX116" s="355"/>
      <c r="TPY116" s="355"/>
      <c r="TPZ116" s="355"/>
      <c r="TQA116" s="355"/>
      <c r="TQB116" s="355"/>
      <c r="TQC116" s="355"/>
      <c r="TQD116" s="355"/>
      <c r="TQE116" s="355"/>
      <c r="TQF116" s="355"/>
      <c r="TQG116" s="355"/>
      <c r="TQH116" s="355"/>
      <c r="TQI116" s="355"/>
      <c r="TQJ116" s="355"/>
      <c r="TQK116" s="355"/>
      <c r="TQL116" s="355"/>
      <c r="TQM116" s="355"/>
      <c r="TQN116" s="355"/>
      <c r="TQO116" s="355"/>
      <c r="TQP116" s="355"/>
      <c r="TQQ116" s="355"/>
      <c r="TQR116" s="355"/>
      <c r="TQS116" s="355"/>
      <c r="TQT116" s="355"/>
      <c r="TQU116" s="355"/>
      <c r="TQV116" s="355"/>
      <c r="TQW116" s="355"/>
      <c r="TQX116" s="355"/>
      <c r="TQY116" s="355"/>
      <c r="TQZ116" s="355"/>
      <c r="TRA116" s="355"/>
      <c r="TRB116" s="355"/>
      <c r="TRC116" s="355"/>
      <c r="TRD116" s="355"/>
      <c r="TRE116" s="355"/>
      <c r="TRF116" s="355"/>
      <c r="TRG116" s="355"/>
      <c r="TRH116" s="355"/>
      <c r="TRI116" s="355"/>
      <c r="TRJ116" s="355"/>
      <c r="TRK116" s="355"/>
      <c r="TRL116" s="355"/>
      <c r="TRM116" s="355"/>
      <c r="TRN116" s="355"/>
      <c r="TRO116" s="355"/>
      <c r="TRP116" s="355"/>
      <c r="TRQ116" s="355"/>
      <c r="TRR116" s="355"/>
      <c r="TRS116" s="355"/>
      <c r="TRT116" s="355"/>
      <c r="TRU116" s="355"/>
      <c r="TRV116" s="355"/>
      <c r="TRW116" s="355"/>
      <c r="TRX116" s="355"/>
      <c r="TRY116" s="355"/>
      <c r="TRZ116" s="355"/>
      <c r="TSA116" s="355"/>
      <c r="TSB116" s="355"/>
      <c r="TSC116" s="355"/>
      <c r="TSD116" s="355"/>
      <c r="TSE116" s="355"/>
      <c r="TSF116" s="355"/>
      <c r="TSG116" s="355"/>
      <c r="TSH116" s="355"/>
      <c r="TSI116" s="355"/>
      <c r="TSJ116" s="355"/>
      <c r="TSK116" s="355"/>
      <c r="TSL116" s="355"/>
      <c r="TSM116" s="355"/>
      <c r="TSN116" s="355"/>
      <c r="TSO116" s="355"/>
      <c r="TSP116" s="355"/>
      <c r="TSQ116" s="355"/>
      <c r="TSR116" s="355"/>
      <c r="TSS116" s="355"/>
      <c r="TST116" s="355"/>
      <c r="TSU116" s="355"/>
      <c r="TSV116" s="355"/>
      <c r="TSW116" s="355"/>
      <c r="TSX116" s="355"/>
      <c r="TSY116" s="355"/>
      <c r="TSZ116" s="355"/>
      <c r="TTA116" s="355"/>
      <c r="TTB116" s="355"/>
      <c r="TTC116" s="355"/>
      <c r="TTD116" s="355"/>
      <c r="TTE116" s="355"/>
      <c r="TTF116" s="355"/>
      <c r="TTG116" s="355"/>
      <c r="TTH116" s="355"/>
      <c r="TTI116" s="355"/>
      <c r="TTJ116" s="355"/>
      <c r="TTK116" s="355"/>
      <c r="TTL116" s="355"/>
      <c r="TTM116" s="355"/>
      <c r="TTN116" s="355"/>
      <c r="TTO116" s="355"/>
      <c r="TTP116" s="355"/>
      <c r="TTQ116" s="355"/>
      <c r="TTR116" s="355"/>
      <c r="TTS116" s="355"/>
      <c r="TTT116" s="355"/>
      <c r="TTU116" s="355"/>
      <c r="TTV116" s="355"/>
      <c r="TTW116" s="355"/>
      <c r="TTX116" s="355"/>
      <c r="TTY116" s="355"/>
      <c r="TTZ116" s="355"/>
      <c r="TUA116" s="355"/>
      <c r="TUB116" s="355"/>
      <c r="TUC116" s="355"/>
      <c r="TUD116" s="355"/>
      <c r="TUE116" s="355"/>
      <c r="TUF116" s="355"/>
      <c r="TUG116" s="355"/>
      <c r="TUH116" s="355"/>
      <c r="TUI116" s="355"/>
      <c r="TUJ116" s="355"/>
      <c r="TUK116" s="355"/>
      <c r="TUL116" s="355"/>
      <c r="TUM116" s="355"/>
      <c r="TUN116" s="355"/>
      <c r="TUO116" s="355"/>
      <c r="TUP116" s="355"/>
      <c r="TUQ116" s="355"/>
      <c r="TUX116" s="355"/>
      <c r="TUY116" s="355"/>
      <c r="TUZ116" s="355"/>
      <c r="TVA116" s="355"/>
      <c r="TVB116" s="355"/>
      <c r="TVC116" s="355"/>
      <c r="TVD116" s="355"/>
      <c r="TVE116" s="355"/>
      <c r="TVF116" s="355"/>
      <c r="TVG116" s="355"/>
      <c r="TVH116" s="355"/>
      <c r="TVI116" s="355"/>
      <c r="TVJ116" s="355"/>
      <c r="TVK116" s="355"/>
      <c r="TVL116" s="355"/>
      <c r="TVM116" s="355"/>
      <c r="TVN116" s="355"/>
      <c r="TVO116" s="355"/>
      <c r="TVP116" s="355"/>
      <c r="TVQ116" s="355"/>
      <c r="TVR116" s="355"/>
      <c r="TVS116" s="355"/>
      <c r="TVT116" s="355"/>
      <c r="TVU116" s="355"/>
      <c r="TVV116" s="355"/>
      <c r="TVW116" s="355"/>
      <c r="TVX116" s="355"/>
      <c r="TVY116" s="355"/>
      <c r="TVZ116" s="355"/>
      <c r="TWA116" s="355"/>
      <c r="TWB116" s="355"/>
      <c r="TWC116" s="355"/>
      <c r="TWD116" s="355"/>
      <c r="TWE116" s="355"/>
      <c r="TWF116" s="355"/>
      <c r="TWG116" s="355"/>
      <c r="TWH116" s="355"/>
      <c r="TWI116" s="355"/>
      <c r="TWJ116" s="355"/>
      <c r="TWK116" s="355"/>
      <c r="TWL116" s="355"/>
      <c r="TWM116" s="355"/>
      <c r="TWN116" s="355"/>
      <c r="TWO116" s="355"/>
      <c r="TWP116" s="355"/>
      <c r="TWQ116" s="355"/>
      <c r="TWR116" s="355"/>
      <c r="TWS116" s="355"/>
      <c r="TWT116" s="355"/>
      <c r="TWU116" s="355"/>
      <c r="TWV116" s="355"/>
      <c r="TWW116" s="355"/>
      <c r="TWX116" s="355"/>
      <c r="TWY116" s="355"/>
      <c r="TWZ116" s="355"/>
      <c r="TXA116" s="355"/>
      <c r="TXB116" s="355"/>
      <c r="TXC116" s="355"/>
      <c r="TXD116" s="355"/>
      <c r="TXE116" s="355"/>
      <c r="TXF116" s="355"/>
      <c r="TXG116" s="355"/>
      <c r="TXH116" s="355"/>
      <c r="TXI116" s="355"/>
      <c r="TXJ116" s="355"/>
      <c r="TXK116" s="355"/>
      <c r="TXL116" s="355"/>
      <c r="TXM116" s="355"/>
      <c r="TXN116" s="355"/>
      <c r="TXO116" s="355"/>
      <c r="TXP116" s="355"/>
      <c r="TXQ116" s="355"/>
      <c r="TXR116" s="355"/>
      <c r="TXS116" s="355"/>
      <c r="TXT116" s="355"/>
      <c r="TXU116" s="355"/>
      <c r="TXV116" s="355"/>
      <c r="TXW116" s="355"/>
      <c r="TXX116" s="355"/>
      <c r="TXY116" s="355"/>
      <c r="TXZ116" s="355"/>
      <c r="TYA116" s="355"/>
      <c r="TYB116" s="355"/>
      <c r="TYC116" s="355"/>
      <c r="TYD116" s="355"/>
      <c r="TYE116" s="355"/>
      <c r="TYF116" s="355"/>
      <c r="TYG116" s="355"/>
      <c r="TYH116" s="355"/>
      <c r="TYI116" s="355"/>
      <c r="TYJ116" s="355"/>
      <c r="TYK116" s="355"/>
      <c r="TYL116" s="355"/>
      <c r="TYM116" s="355"/>
      <c r="TYN116" s="355"/>
      <c r="TYO116" s="355"/>
      <c r="TYP116" s="355"/>
      <c r="TYQ116" s="355"/>
      <c r="TYR116" s="355"/>
      <c r="TYS116" s="355"/>
      <c r="TYT116" s="355"/>
      <c r="TYU116" s="355"/>
      <c r="TYV116" s="355"/>
      <c r="TYW116" s="355"/>
      <c r="TYX116" s="355"/>
      <c r="TYY116" s="355"/>
      <c r="TYZ116" s="355"/>
      <c r="TZA116" s="355"/>
      <c r="TZB116" s="355"/>
      <c r="TZC116" s="355"/>
      <c r="TZD116" s="355"/>
      <c r="TZE116" s="355"/>
      <c r="TZF116" s="355"/>
      <c r="TZG116" s="355"/>
      <c r="TZH116" s="355"/>
      <c r="TZI116" s="355"/>
      <c r="TZJ116" s="355"/>
      <c r="TZK116" s="355"/>
      <c r="TZL116" s="355"/>
      <c r="TZM116" s="355"/>
      <c r="TZN116" s="355"/>
      <c r="TZO116" s="355"/>
      <c r="TZP116" s="355"/>
      <c r="TZQ116" s="355"/>
      <c r="TZR116" s="355"/>
      <c r="TZS116" s="355"/>
      <c r="TZT116" s="355"/>
      <c r="TZU116" s="355"/>
      <c r="TZV116" s="355"/>
      <c r="TZW116" s="355"/>
      <c r="TZX116" s="355"/>
      <c r="TZY116" s="355"/>
      <c r="TZZ116" s="355"/>
      <c r="UAA116" s="355"/>
      <c r="UAB116" s="355"/>
      <c r="UAC116" s="355"/>
      <c r="UAD116" s="355"/>
      <c r="UAE116" s="355"/>
      <c r="UAF116" s="355"/>
      <c r="UAG116" s="355"/>
      <c r="UAH116" s="355"/>
      <c r="UAI116" s="355"/>
      <c r="UAJ116" s="355"/>
      <c r="UAK116" s="355"/>
      <c r="UAL116" s="355"/>
      <c r="UAM116" s="355"/>
      <c r="UAN116" s="355"/>
      <c r="UAO116" s="355"/>
      <c r="UAP116" s="355"/>
      <c r="UAQ116" s="355"/>
      <c r="UAR116" s="355"/>
      <c r="UAS116" s="355"/>
      <c r="UAT116" s="355"/>
      <c r="UAU116" s="355"/>
      <c r="UAV116" s="355"/>
      <c r="UAW116" s="355"/>
      <c r="UAX116" s="355"/>
      <c r="UAY116" s="355"/>
      <c r="UAZ116" s="355"/>
      <c r="UBA116" s="355"/>
      <c r="UBB116" s="355"/>
      <c r="UBC116" s="355"/>
      <c r="UBD116" s="355"/>
      <c r="UBE116" s="355"/>
      <c r="UBF116" s="355"/>
      <c r="UBG116" s="355"/>
      <c r="UBH116" s="355"/>
      <c r="UBI116" s="355"/>
      <c r="UBJ116" s="355"/>
      <c r="UBK116" s="355"/>
      <c r="UBL116" s="355"/>
      <c r="UBM116" s="355"/>
      <c r="UBN116" s="355"/>
      <c r="UBO116" s="355"/>
      <c r="UBP116" s="355"/>
      <c r="UBQ116" s="355"/>
      <c r="UBR116" s="355"/>
      <c r="UBS116" s="355"/>
      <c r="UBT116" s="355"/>
      <c r="UBU116" s="355"/>
      <c r="UBV116" s="355"/>
      <c r="UBW116" s="355"/>
      <c r="UBX116" s="355"/>
      <c r="UBY116" s="355"/>
      <c r="UBZ116" s="355"/>
      <c r="UCA116" s="355"/>
      <c r="UCB116" s="355"/>
      <c r="UCC116" s="355"/>
      <c r="UCD116" s="355"/>
      <c r="UCE116" s="355"/>
      <c r="UCF116" s="355"/>
      <c r="UCG116" s="355"/>
      <c r="UCH116" s="355"/>
      <c r="UCI116" s="355"/>
      <c r="UCJ116" s="355"/>
      <c r="UCK116" s="355"/>
      <c r="UCL116" s="355"/>
      <c r="UCM116" s="355"/>
      <c r="UCN116" s="355"/>
      <c r="UCO116" s="355"/>
      <c r="UCP116" s="355"/>
      <c r="UCQ116" s="355"/>
      <c r="UCR116" s="355"/>
      <c r="UCS116" s="355"/>
      <c r="UCT116" s="355"/>
      <c r="UCU116" s="355"/>
      <c r="UCV116" s="355"/>
      <c r="UCW116" s="355"/>
      <c r="UCX116" s="355"/>
      <c r="UCY116" s="355"/>
      <c r="UCZ116" s="355"/>
      <c r="UDA116" s="355"/>
      <c r="UDB116" s="355"/>
      <c r="UDC116" s="355"/>
      <c r="UDD116" s="355"/>
      <c r="UDE116" s="355"/>
      <c r="UDF116" s="355"/>
      <c r="UDG116" s="355"/>
      <c r="UDH116" s="355"/>
      <c r="UDI116" s="355"/>
      <c r="UDJ116" s="355"/>
      <c r="UDK116" s="355"/>
      <c r="UDL116" s="355"/>
      <c r="UDM116" s="355"/>
      <c r="UDN116" s="355"/>
      <c r="UDO116" s="355"/>
      <c r="UDP116" s="355"/>
      <c r="UDQ116" s="355"/>
      <c r="UDR116" s="355"/>
      <c r="UDS116" s="355"/>
      <c r="UDT116" s="355"/>
      <c r="UDU116" s="355"/>
      <c r="UDV116" s="355"/>
      <c r="UDW116" s="355"/>
      <c r="UDX116" s="355"/>
      <c r="UDY116" s="355"/>
      <c r="UDZ116" s="355"/>
      <c r="UEA116" s="355"/>
      <c r="UEB116" s="355"/>
      <c r="UEC116" s="355"/>
      <c r="UED116" s="355"/>
      <c r="UEE116" s="355"/>
      <c r="UEF116" s="355"/>
      <c r="UEG116" s="355"/>
      <c r="UEH116" s="355"/>
      <c r="UEI116" s="355"/>
      <c r="UEJ116" s="355"/>
      <c r="UEK116" s="355"/>
      <c r="UEL116" s="355"/>
      <c r="UEM116" s="355"/>
      <c r="UET116" s="355"/>
      <c r="UEU116" s="355"/>
      <c r="UEV116" s="355"/>
      <c r="UEW116" s="355"/>
      <c r="UEX116" s="355"/>
      <c r="UEY116" s="355"/>
      <c r="UEZ116" s="355"/>
      <c r="UFA116" s="355"/>
      <c r="UFB116" s="355"/>
      <c r="UFC116" s="355"/>
      <c r="UFD116" s="355"/>
      <c r="UFE116" s="355"/>
      <c r="UFF116" s="355"/>
      <c r="UFG116" s="355"/>
      <c r="UFH116" s="355"/>
      <c r="UFI116" s="355"/>
      <c r="UFJ116" s="355"/>
      <c r="UFK116" s="355"/>
      <c r="UFL116" s="355"/>
      <c r="UFM116" s="355"/>
      <c r="UFN116" s="355"/>
      <c r="UFO116" s="355"/>
      <c r="UFP116" s="355"/>
      <c r="UFQ116" s="355"/>
      <c r="UFR116" s="355"/>
      <c r="UFS116" s="355"/>
      <c r="UFT116" s="355"/>
      <c r="UFU116" s="355"/>
      <c r="UFV116" s="355"/>
      <c r="UFW116" s="355"/>
      <c r="UFX116" s="355"/>
      <c r="UFY116" s="355"/>
      <c r="UFZ116" s="355"/>
      <c r="UGA116" s="355"/>
      <c r="UGB116" s="355"/>
      <c r="UGC116" s="355"/>
      <c r="UGD116" s="355"/>
      <c r="UGE116" s="355"/>
      <c r="UGF116" s="355"/>
      <c r="UGG116" s="355"/>
      <c r="UGH116" s="355"/>
      <c r="UGI116" s="355"/>
      <c r="UGJ116" s="355"/>
      <c r="UGK116" s="355"/>
      <c r="UGL116" s="355"/>
      <c r="UGM116" s="355"/>
      <c r="UGN116" s="355"/>
      <c r="UGO116" s="355"/>
      <c r="UGP116" s="355"/>
      <c r="UGQ116" s="355"/>
      <c r="UGR116" s="355"/>
      <c r="UGS116" s="355"/>
      <c r="UGT116" s="355"/>
      <c r="UGU116" s="355"/>
      <c r="UGV116" s="355"/>
      <c r="UGW116" s="355"/>
      <c r="UGX116" s="355"/>
      <c r="UGY116" s="355"/>
      <c r="UGZ116" s="355"/>
      <c r="UHA116" s="355"/>
      <c r="UHB116" s="355"/>
      <c r="UHC116" s="355"/>
      <c r="UHD116" s="355"/>
      <c r="UHE116" s="355"/>
      <c r="UHF116" s="355"/>
      <c r="UHG116" s="355"/>
      <c r="UHH116" s="355"/>
      <c r="UHI116" s="355"/>
      <c r="UHJ116" s="355"/>
      <c r="UHK116" s="355"/>
      <c r="UHL116" s="355"/>
      <c r="UHM116" s="355"/>
      <c r="UHN116" s="355"/>
      <c r="UHO116" s="355"/>
      <c r="UHP116" s="355"/>
      <c r="UHQ116" s="355"/>
      <c r="UHR116" s="355"/>
      <c r="UHS116" s="355"/>
      <c r="UHT116" s="355"/>
      <c r="UHU116" s="355"/>
      <c r="UHV116" s="355"/>
      <c r="UHW116" s="355"/>
      <c r="UHX116" s="355"/>
      <c r="UHY116" s="355"/>
      <c r="UHZ116" s="355"/>
      <c r="UIA116" s="355"/>
      <c r="UIB116" s="355"/>
      <c r="UIC116" s="355"/>
      <c r="UID116" s="355"/>
      <c r="UIE116" s="355"/>
      <c r="UIF116" s="355"/>
      <c r="UIG116" s="355"/>
      <c r="UIH116" s="355"/>
      <c r="UII116" s="355"/>
      <c r="UIJ116" s="355"/>
      <c r="UIK116" s="355"/>
      <c r="UIL116" s="355"/>
      <c r="UIM116" s="355"/>
      <c r="UIN116" s="355"/>
      <c r="UIO116" s="355"/>
      <c r="UIP116" s="355"/>
      <c r="UIQ116" s="355"/>
      <c r="UIR116" s="355"/>
      <c r="UIS116" s="355"/>
      <c r="UIT116" s="355"/>
      <c r="UIU116" s="355"/>
      <c r="UIV116" s="355"/>
      <c r="UIW116" s="355"/>
      <c r="UIX116" s="355"/>
      <c r="UIY116" s="355"/>
      <c r="UIZ116" s="355"/>
      <c r="UJA116" s="355"/>
      <c r="UJB116" s="355"/>
      <c r="UJC116" s="355"/>
      <c r="UJD116" s="355"/>
      <c r="UJE116" s="355"/>
      <c r="UJF116" s="355"/>
      <c r="UJG116" s="355"/>
      <c r="UJH116" s="355"/>
      <c r="UJI116" s="355"/>
      <c r="UJJ116" s="355"/>
      <c r="UJK116" s="355"/>
      <c r="UJL116" s="355"/>
      <c r="UJM116" s="355"/>
      <c r="UJN116" s="355"/>
      <c r="UJO116" s="355"/>
      <c r="UJP116" s="355"/>
      <c r="UJQ116" s="355"/>
      <c r="UJR116" s="355"/>
      <c r="UJS116" s="355"/>
      <c r="UJT116" s="355"/>
      <c r="UJU116" s="355"/>
      <c r="UJV116" s="355"/>
      <c r="UJW116" s="355"/>
      <c r="UJX116" s="355"/>
      <c r="UJY116" s="355"/>
      <c r="UJZ116" s="355"/>
      <c r="UKA116" s="355"/>
      <c r="UKB116" s="355"/>
      <c r="UKC116" s="355"/>
      <c r="UKD116" s="355"/>
      <c r="UKE116" s="355"/>
      <c r="UKF116" s="355"/>
      <c r="UKG116" s="355"/>
      <c r="UKH116" s="355"/>
      <c r="UKI116" s="355"/>
      <c r="UKJ116" s="355"/>
      <c r="UKK116" s="355"/>
      <c r="UKL116" s="355"/>
      <c r="UKM116" s="355"/>
      <c r="UKN116" s="355"/>
      <c r="UKO116" s="355"/>
      <c r="UKP116" s="355"/>
      <c r="UKQ116" s="355"/>
      <c r="UKR116" s="355"/>
      <c r="UKS116" s="355"/>
      <c r="UKT116" s="355"/>
      <c r="UKU116" s="355"/>
      <c r="UKV116" s="355"/>
      <c r="UKW116" s="355"/>
      <c r="UKX116" s="355"/>
      <c r="UKY116" s="355"/>
      <c r="UKZ116" s="355"/>
      <c r="ULA116" s="355"/>
      <c r="ULB116" s="355"/>
      <c r="ULC116" s="355"/>
      <c r="ULD116" s="355"/>
      <c r="ULE116" s="355"/>
      <c r="ULF116" s="355"/>
      <c r="ULG116" s="355"/>
      <c r="ULH116" s="355"/>
      <c r="ULI116" s="355"/>
      <c r="ULJ116" s="355"/>
      <c r="ULK116" s="355"/>
      <c r="ULL116" s="355"/>
      <c r="ULM116" s="355"/>
      <c r="ULN116" s="355"/>
      <c r="ULO116" s="355"/>
      <c r="ULP116" s="355"/>
      <c r="ULQ116" s="355"/>
      <c r="ULR116" s="355"/>
      <c r="ULS116" s="355"/>
      <c r="ULT116" s="355"/>
      <c r="ULU116" s="355"/>
      <c r="ULV116" s="355"/>
      <c r="ULW116" s="355"/>
      <c r="ULX116" s="355"/>
      <c r="ULY116" s="355"/>
      <c r="ULZ116" s="355"/>
      <c r="UMA116" s="355"/>
      <c r="UMB116" s="355"/>
      <c r="UMC116" s="355"/>
      <c r="UMD116" s="355"/>
      <c r="UME116" s="355"/>
      <c r="UMF116" s="355"/>
      <c r="UMG116" s="355"/>
      <c r="UMH116" s="355"/>
      <c r="UMI116" s="355"/>
      <c r="UMJ116" s="355"/>
      <c r="UMK116" s="355"/>
      <c r="UML116" s="355"/>
      <c r="UMM116" s="355"/>
      <c r="UMN116" s="355"/>
      <c r="UMO116" s="355"/>
      <c r="UMP116" s="355"/>
      <c r="UMQ116" s="355"/>
      <c r="UMR116" s="355"/>
      <c r="UMS116" s="355"/>
      <c r="UMT116" s="355"/>
      <c r="UMU116" s="355"/>
      <c r="UMV116" s="355"/>
      <c r="UMW116" s="355"/>
      <c r="UMX116" s="355"/>
      <c r="UMY116" s="355"/>
      <c r="UMZ116" s="355"/>
      <c r="UNA116" s="355"/>
      <c r="UNB116" s="355"/>
      <c r="UNC116" s="355"/>
      <c r="UND116" s="355"/>
      <c r="UNE116" s="355"/>
      <c r="UNF116" s="355"/>
      <c r="UNG116" s="355"/>
      <c r="UNH116" s="355"/>
      <c r="UNI116" s="355"/>
      <c r="UNJ116" s="355"/>
      <c r="UNK116" s="355"/>
      <c r="UNL116" s="355"/>
      <c r="UNM116" s="355"/>
      <c r="UNN116" s="355"/>
      <c r="UNO116" s="355"/>
      <c r="UNP116" s="355"/>
      <c r="UNQ116" s="355"/>
      <c r="UNR116" s="355"/>
      <c r="UNS116" s="355"/>
      <c r="UNT116" s="355"/>
      <c r="UNU116" s="355"/>
      <c r="UNV116" s="355"/>
      <c r="UNW116" s="355"/>
      <c r="UNX116" s="355"/>
      <c r="UNY116" s="355"/>
      <c r="UNZ116" s="355"/>
      <c r="UOA116" s="355"/>
      <c r="UOB116" s="355"/>
      <c r="UOC116" s="355"/>
      <c r="UOD116" s="355"/>
      <c r="UOE116" s="355"/>
      <c r="UOF116" s="355"/>
      <c r="UOG116" s="355"/>
      <c r="UOH116" s="355"/>
      <c r="UOI116" s="355"/>
      <c r="UOP116" s="355"/>
      <c r="UOQ116" s="355"/>
      <c r="UOR116" s="355"/>
      <c r="UOS116" s="355"/>
      <c r="UOT116" s="355"/>
      <c r="UOU116" s="355"/>
      <c r="UOV116" s="355"/>
      <c r="UOW116" s="355"/>
      <c r="UOX116" s="355"/>
      <c r="UOY116" s="355"/>
      <c r="UOZ116" s="355"/>
      <c r="UPA116" s="355"/>
      <c r="UPB116" s="355"/>
      <c r="UPC116" s="355"/>
      <c r="UPD116" s="355"/>
      <c r="UPE116" s="355"/>
      <c r="UPF116" s="355"/>
      <c r="UPG116" s="355"/>
      <c r="UPH116" s="355"/>
      <c r="UPI116" s="355"/>
      <c r="UPJ116" s="355"/>
      <c r="UPK116" s="355"/>
      <c r="UPL116" s="355"/>
      <c r="UPM116" s="355"/>
      <c r="UPN116" s="355"/>
      <c r="UPO116" s="355"/>
      <c r="UPP116" s="355"/>
      <c r="UPQ116" s="355"/>
      <c r="UPR116" s="355"/>
      <c r="UPS116" s="355"/>
      <c r="UPT116" s="355"/>
      <c r="UPU116" s="355"/>
      <c r="UPV116" s="355"/>
      <c r="UPW116" s="355"/>
      <c r="UPX116" s="355"/>
      <c r="UPY116" s="355"/>
      <c r="UPZ116" s="355"/>
      <c r="UQA116" s="355"/>
      <c r="UQB116" s="355"/>
      <c r="UQC116" s="355"/>
      <c r="UQD116" s="355"/>
      <c r="UQE116" s="355"/>
      <c r="UQF116" s="355"/>
      <c r="UQG116" s="355"/>
      <c r="UQH116" s="355"/>
      <c r="UQI116" s="355"/>
      <c r="UQJ116" s="355"/>
      <c r="UQK116" s="355"/>
      <c r="UQL116" s="355"/>
      <c r="UQM116" s="355"/>
      <c r="UQN116" s="355"/>
      <c r="UQO116" s="355"/>
      <c r="UQP116" s="355"/>
      <c r="UQQ116" s="355"/>
      <c r="UQR116" s="355"/>
      <c r="UQS116" s="355"/>
      <c r="UQT116" s="355"/>
      <c r="UQU116" s="355"/>
      <c r="UQV116" s="355"/>
      <c r="UQW116" s="355"/>
      <c r="UQX116" s="355"/>
      <c r="UQY116" s="355"/>
      <c r="UQZ116" s="355"/>
      <c r="URA116" s="355"/>
      <c r="URB116" s="355"/>
      <c r="URC116" s="355"/>
      <c r="URD116" s="355"/>
      <c r="URE116" s="355"/>
      <c r="URF116" s="355"/>
      <c r="URG116" s="355"/>
      <c r="URH116" s="355"/>
      <c r="URI116" s="355"/>
      <c r="URJ116" s="355"/>
      <c r="URK116" s="355"/>
      <c r="URL116" s="355"/>
      <c r="URM116" s="355"/>
      <c r="URN116" s="355"/>
      <c r="URO116" s="355"/>
      <c r="URP116" s="355"/>
      <c r="URQ116" s="355"/>
      <c r="URR116" s="355"/>
      <c r="URS116" s="355"/>
      <c r="URT116" s="355"/>
      <c r="URU116" s="355"/>
      <c r="URV116" s="355"/>
      <c r="URW116" s="355"/>
      <c r="URX116" s="355"/>
      <c r="URY116" s="355"/>
      <c r="URZ116" s="355"/>
      <c r="USA116" s="355"/>
      <c r="USB116" s="355"/>
      <c r="USC116" s="355"/>
      <c r="USD116" s="355"/>
      <c r="USE116" s="355"/>
      <c r="USF116" s="355"/>
      <c r="USG116" s="355"/>
      <c r="USH116" s="355"/>
      <c r="USI116" s="355"/>
      <c r="USJ116" s="355"/>
      <c r="USK116" s="355"/>
      <c r="USL116" s="355"/>
      <c r="USM116" s="355"/>
      <c r="USN116" s="355"/>
      <c r="USO116" s="355"/>
      <c r="USP116" s="355"/>
      <c r="USQ116" s="355"/>
      <c r="USR116" s="355"/>
      <c r="USS116" s="355"/>
      <c r="UST116" s="355"/>
      <c r="USU116" s="355"/>
      <c r="USV116" s="355"/>
      <c r="USW116" s="355"/>
      <c r="USX116" s="355"/>
      <c r="USY116" s="355"/>
      <c r="USZ116" s="355"/>
      <c r="UTA116" s="355"/>
      <c r="UTB116" s="355"/>
      <c r="UTC116" s="355"/>
      <c r="UTD116" s="355"/>
      <c r="UTE116" s="355"/>
      <c r="UTF116" s="355"/>
      <c r="UTG116" s="355"/>
      <c r="UTH116" s="355"/>
      <c r="UTI116" s="355"/>
      <c r="UTJ116" s="355"/>
      <c r="UTK116" s="355"/>
      <c r="UTL116" s="355"/>
      <c r="UTM116" s="355"/>
      <c r="UTN116" s="355"/>
      <c r="UTO116" s="355"/>
      <c r="UTP116" s="355"/>
      <c r="UTQ116" s="355"/>
      <c r="UTR116" s="355"/>
      <c r="UTS116" s="355"/>
      <c r="UTT116" s="355"/>
      <c r="UTU116" s="355"/>
      <c r="UTV116" s="355"/>
      <c r="UTW116" s="355"/>
      <c r="UTX116" s="355"/>
      <c r="UTY116" s="355"/>
      <c r="UTZ116" s="355"/>
      <c r="UUA116" s="355"/>
      <c r="UUB116" s="355"/>
      <c r="UUC116" s="355"/>
      <c r="UUD116" s="355"/>
      <c r="UUE116" s="355"/>
      <c r="UUF116" s="355"/>
      <c r="UUG116" s="355"/>
      <c r="UUH116" s="355"/>
      <c r="UUI116" s="355"/>
      <c r="UUJ116" s="355"/>
      <c r="UUK116" s="355"/>
      <c r="UUL116" s="355"/>
      <c r="UUM116" s="355"/>
      <c r="UUN116" s="355"/>
      <c r="UUO116" s="355"/>
      <c r="UUP116" s="355"/>
      <c r="UUQ116" s="355"/>
      <c r="UUR116" s="355"/>
      <c r="UUS116" s="355"/>
      <c r="UUT116" s="355"/>
      <c r="UUU116" s="355"/>
      <c r="UUV116" s="355"/>
      <c r="UUW116" s="355"/>
      <c r="UUX116" s="355"/>
      <c r="UUY116" s="355"/>
      <c r="UUZ116" s="355"/>
      <c r="UVA116" s="355"/>
      <c r="UVB116" s="355"/>
      <c r="UVC116" s="355"/>
      <c r="UVD116" s="355"/>
      <c r="UVE116" s="355"/>
      <c r="UVF116" s="355"/>
      <c r="UVG116" s="355"/>
      <c r="UVH116" s="355"/>
      <c r="UVI116" s="355"/>
      <c r="UVJ116" s="355"/>
      <c r="UVK116" s="355"/>
      <c r="UVL116" s="355"/>
      <c r="UVM116" s="355"/>
      <c r="UVN116" s="355"/>
      <c r="UVO116" s="355"/>
      <c r="UVP116" s="355"/>
      <c r="UVQ116" s="355"/>
      <c r="UVR116" s="355"/>
      <c r="UVS116" s="355"/>
      <c r="UVT116" s="355"/>
      <c r="UVU116" s="355"/>
      <c r="UVV116" s="355"/>
      <c r="UVW116" s="355"/>
      <c r="UVX116" s="355"/>
      <c r="UVY116" s="355"/>
      <c r="UVZ116" s="355"/>
      <c r="UWA116" s="355"/>
      <c r="UWB116" s="355"/>
      <c r="UWC116" s="355"/>
      <c r="UWD116" s="355"/>
      <c r="UWE116" s="355"/>
      <c r="UWF116" s="355"/>
      <c r="UWG116" s="355"/>
      <c r="UWH116" s="355"/>
      <c r="UWI116" s="355"/>
      <c r="UWJ116" s="355"/>
      <c r="UWK116" s="355"/>
      <c r="UWL116" s="355"/>
      <c r="UWM116" s="355"/>
      <c r="UWN116" s="355"/>
      <c r="UWO116" s="355"/>
      <c r="UWP116" s="355"/>
      <c r="UWQ116" s="355"/>
      <c r="UWR116" s="355"/>
      <c r="UWS116" s="355"/>
      <c r="UWT116" s="355"/>
      <c r="UWU116" s="355"/>
      <c r="UWV116" s="355"/>
      <c r="UWW116" s="355"/>
      <c r="UWX116" s="355"/>
      <c r="UWY116" s="355"/>
      <c r="UWZ116" s="355"/>
      <c r="UXA116" s="355"/>
      <c r="UXB116" s="355"/>
      <c r="UXC116" s="355"/>
      <c r="UXD116" s="355"/>
      <c r="UXE116" s="355"/>
      <c r="UXF116" s="355"/>
      <c r="UXG116" s="355"/>
      <c r="UXH116" s="355"/>
      <c r="UXI116" s="355"/>
      <c r="UXJ116" s="355"/>
      <c r="UXK116" s="355"/>
      <c r="UXL116" s="355"/>
      <c r="UXM116" s="355"/>
      <c r="UXN116" s="355"/>
      <c r="UXO116" s="355"/>
      <c r="UXP116" s="355"/>
      <c r="UXQ116" s="355"/>
      <c r="UXR116" s="355"/>
      <c r="UXS116" s="355"/>
      <c r="UXT116" s="355"/>
      <c r="UXU116" s="355"/>
      <c r="UXV116" s="355"/>
      <c r="UXW116" s="355"/>
      <c r="UXX116" s="355"/>
      <c r="UXY116" s="355"/>
      <c r="UXZ116" s="355"/>
      <c r="UYA116" s="355"/>
      <c r="UYB116" s="355"/>
      <c r="UYC116" s="355"/>
      <c r="UYD116" s="355"/>
      <c r="UYE116" s="355"/>
      <c r="UYL116" s="355"/>
      <c r="UYM116" s="355"/>
      <c r="UYN116" s="355"/>
      <c r="UYO116" s="355"/>
      <c r="UYP116" s="355"/>
      <c r="UYQ116" s="355"/>
      <c r="UYR116" s="355"/>
      <c r="UYS116" s="355"/>
      <c r="UYT116" s="355"/>
      <c r="UYU116" s="355"/>
      <c r="UYV116" s="355"/>
      <c r="UYW116" s="355"/>
      <c r="UYX116" s="355"/>
      <c r="UYY116" s="355"/>
      <c r="UYZ116" s="355"/>
      <c r="UZA116" s="355"/>
      <c r="UZB116" s="355"/>
      <c r="UZC116" s="355"/>
      <c r="UZD116" s="355"/>
      <c r="UZE116" s="355"/>
      <c r="UZF116" s="355"/>
      <c r="UZG116" s="355"/>
      <c r="UZH116" s="355"/>
      <c r="UZI116" s="355"/>
      <c r="UZJ116" s="355"/>
      <c r="UZK116" s="355"/>
      <c r="UZL116" s="355"/>
      <c r="UZM116" s="355"/>
      <c r="UZN116" s="355"/>
      <c r="UZO116" s="355"/>
      <c r="UZP116" s="355"/>
      <c r="UZQ116" s="355"/>
      <c r="UZR116" s="355"/>
      <c r="UZS116" s="355"/>
      <c r="UZT116" s="355"/>
      <c r="UZU116" s="355"/>
      <c r="UZV116" s="355"/>
      <c r="UZW116" s="355"/>
      <c r="UZX116" s="355"/>
      <c r="UZY116" s="355"/>
      <c r="UZZ116" s="355"/>
      <c r="VAA116" s="355"/>
      <c r="VAB116" s="355"/>
      <c r="VAC116" s="355"/>
      <c r="VAD116" s="355"/>
      <c r="VAE116" s="355"/>
      <c r="VAF116" s="355"/>
      <c r="VAG116" s="355"/>
      <c r="VAH116" s="355"/>
      <c r="VAI116" s="355"/>
      <c r="VAJ116" s="355"/>
      <c r="VAK116" s="355"/>
      <c r="VAL116" s="355"/>
      <c r="VAM116" s="355"/>
      <c r="VAN116" s="355"/>
      <c r="VAO116" s="355"/>
      <c r="VAP116" s="355"/>
      <c r="VAQ116" s="355"/>
      <c r="VAR116" s="355"/>
      <c r="VAS116" s="355"/>
      <c r="VAT116" s="355"/>
      <c r="VAU116" s="355"/>
      <c r="VAV116" s="355"/>
      <c r="VAW116" s="355"/>
      <c r="VAX116" s="355"/>
      <c r="VAY116" s="355"/>
      <c r="VAZ116" s="355"/>
      <c r="VBA116" s="355"/>
      <c r="VBB116" s="355"/>
      <c r="VBC116" s="355"/>
      <c r="VBD116" s="355"/>
      <c r="VBE116" s="355"/>
      <c r="VBF116" s="355"/>
      <c r="VBG116" s="355"/>
      <c r="VBH116" s="355"/>
      <c r="VBI116" s="355"/>
      <c r="VBJ116" s="355"/>
      <c r="VBK116" s="355"/>
      <c r="VBL116" s="355"/>
      <c r="VBM116" s="355"/>
      <c r="VBN116" s="355"/>
      <c r="VBO116" s="355"/>
      <c r="VBP116" s="355"/>
      <c r="VBQ116" s="355"/>
      <c r="VBR116" s="355"/>
      <c r="VBS116" s="355"/>
      <c r="VBT116" s="355"/>
      <c r="VBU116" s="355"/>
      <c r="VBV116" s="355"/>
      <c r="VBW116" s="355"/>
      <c r="VBX116" s="355"/>
      <c r="VBY116" s="355"/>
      <c r="VBZ116" s="355"/>
      <c r="VCA116" s="355"/>
      <c r="VCB116" s="355"/>
      <c r="VCC116" s="355"/>
      <c r="VCD116" s="355"/>
      <c r="VCE116" s="355"/>
      <c r="VCF116" s="355"/>
      <c r="VCG116" s="355"/>
      <c r="VCH116" s="355"/>
      <c r="VCI116" s="355"/>
      <c r="VCJ116" s="355"/>
      <c r="VCK116" s="355"/>
      <c r="VCL116" s="355"/>
      <c r="VCM116" s="355"/>
      <c r="VCN116" s="355"/>
      <c r="VCO116" s="355"/>
      <c r="VCP116" s="355"/>
      <c r="VCQ116" s="355"/>
      <c r="VCR116" s="355"/>
      <c r="VCS116" s="355"/>
      <c r="VCT116" s="355"/>
      <c r="VCU116" s="355"/>
      <c r="VCV116" s="355"/>
      <c r="VCW116" s="355"/>
      <c r="VCX116" s="355"/>
      <c r="VCY116" s="355"/>
      <c r="VCZ116" s="355"/>
      <c r="VDA116" s="355"/>
      <c r="VDB116" s="355"/>
      <c r="VDC116" s="355"/>
      <c r="VDD116" s="355"/>
      <c r="VDE116" s="355"/>
      <c r="VDF116" s="355"/>
      <c r="VDG116" s="355"/>
      <c r="VDH116" s="355"/>
      <c r="VDI116" s="355"/>
      <c r="VDJ116" s="355"/>
      <c r="VDK116" s="355"/>
      <c r="VDL116" s="355"/>
      <c r="VDM116" s="355"/>
      <c r="VDN116" s="355"/>
      <c r="VDO116" s="355"/>
      <c r="VDP116" s="355"/>
      <c r="VDQ116" s="355"/>
      <c r="VDR116" s="355"/>
      <c r="VDS116" s="355"/>
      <c r="VDT116" s="355"/>
      <c r="VDU116" s="355"/>
      <c r="VDV116" s="355"/>
      <c r="VDW116" s="355"/>
      <c r="VDX116" s="355"/>
      <c r="VDY116" s="355"/>
      <c r="VDZ116" s="355"/>
      <c r="VEA116" s="355"/>
      <c r="VEB116" s="355"/>
      <c r="VEC116" s="355"/>
      <c r="VED116" s="355"/>
      <c r="VEE116" s="355"/>
      <c r="VEF116" s="355"/>
      <c r="VEG116" s="355"/>
      <c r="VEH116" s="355"/>
      <c r="VEI116" s="355"/>
      <c r="VEJ116" s="355"/>
      <c r="VEK116" s="355"/>
      <c r="VEL116" s="355"/>
      <c r="VEM116" s="355"/>
      <c r="VEN116" s="355"/>
      <c r="VEO116" s="355"/>
      <c r="VEP116" s="355"/>
      <c r="VEQ116" s="355"/>
      <c r="VER116" s="355"/>
      <c r="VES116" s="355"/>
      <c r="VET116" s="355"/>
      <c r="VEU116" s="355"/>
      <c r="VEV116" s="355"/>
      <c r="VEW116" s="355"/>
      <c r="VEX116" s="355"/>
      <c r="VEY116" s="355"/>
      <c r="VEZ116" s="355"/>
      <c r="VFA116" s="355"/>
      <c r="VFB116" s="355"/>
      <c r="VFC116" s="355"/>
      <c r="VFD116" s="355"/>
      <c r="VFE116" s="355"/>
      <c r="VFF116" s="355"/>
      <c r="VFG116" s="355"/>
      <c r="VFH116" s="355"/>
      <c r="VFI116" s="355"/>
      <c r="VFJ116" s="355"/>
      <c r="VFK116" s="355"/>
      <c r="VFL116" s="355"/>
      <c r="VFM116" s="355"/>
      <c r="VFN116" s="355"/>
      <c r="VFO116" s="355"/>
      <c r="VFP116" s="355"/>
      <c r="VFQ116" s="355"/>
      <c r="VFR116" s="355"/>
      <c r="VFS116" s="355"/>
      <c r="VFT116" s="355"/>
      <c r="VFU116" s="355"/>
      <c r="VFV116" s="355"/>
      <c r="VFW116" s="355"/>
      <c r="VFX116" s="355"/>
      <c r="VFY116" s="355"/>
      <c r="VFZ116" s="355"/>
      <c r="VGA116" s="355"/>
      <c r="VGB116" s="355"/>
      <c r="VGC116" s="355"/>
      <c r="VGD116" s="355"/>
      <c r="VGE116" s="355"/>
      <c r="VGF116" s="355"/>
      <c r="VGG116" s="355"/>
      <c r="VGH116" s="355"/>
      <c r="VGI116" s="355"/>
      <c r="VGJ116" s="355"/>
      <c r="VGK116" s="355"/>
      <c r="VGL116" s="355"/>
      <c r="VGM116" s="355"/>
      <c r="VGN116" s="355"/>
      <c r="VGO116" s="355"/>
      <c r="VGP116" s="355"/>
      <c r="VGQ116" s="355"/>
      <c r="VGR116" s="355"/>
      <c r="VGS116" s="355"/>
      <c r="VGT116" s="355"/>
      <c r="VGU116" s="355"/>
      <c r="VGV116" s="355"/>
      <c r="VGW116" s="355"/>
      <c r="VGX116" s="355"/>
      <c r="VGY116" s="355"/>
      <c r="VGZ116" s="355"/>
      <c r="VHA116" s="355"/>
      <c r="VHB116" s="355"/>
      <c r="VHC116" s="355"/>
      <c r="VHD116" s="355"/>
      <c r="VHE116" s="355"/>
      <c r="VHF116" s="355"/>
      <c r="VHG116" s="355"/>
      <c r="VHH116" s="355"/>
      <c r="VHI116" s="355"/>
      <c r="VHJ116" s="355"/>
      <c r="VHK116" s="355"/>
      <c r="VHL116" s="355"/>
      <c r="VHM116" s="355"/>
      <c r="VHN116" s="355"/>
      <c r="VHO116" s="355"/>
      <c r="VHP116" s="355"/>
      <c r="VHQ116" s="355"/>
      <c r="VHR116" s="355"/>
      <c r="VHS116" s="355"/>
      <c r="VHT116" s="355"/>
      <c r="VHU116" s="355"/>
      <c r="VHV116" s="355"/>
      <c r="VHW116" s="355"/>
      <c r="VHX116" s="355"/>
      <c r="VHY116" s="355"/>
      <c r="VHZ116" s="355"/>
      <c r="VIA116" s="355"/>
      <c r="VIH116" s="355"/>
      <c r="VII116" s="355"/>
      <c r="VIJ116" s="355"/>
      <c r="VIK116" s="355"/>
      <c r="VIL116" s="355"/>
      <c r="VIM116" s="355"/>
      <c r="VIN116" s="355"/>
      <c r="VIO116" s="355"/>
      <c r="VIP116" s="355"/>
      <c r="VIQ116" s="355"/>
      <c r="VIR116" s="355"/>
      <c r="VIS116" s="355"/>
      <c r="VIT116" s="355"/>
      <c r="VIU116" s="355"/>
      <c r="VIV116" s="355"/>
      <c r="VIW116" s="355"/>
      <c r="VIX116" s="355"/>
      <c r="VIY116" s="355"/>
      <c r="VIZ116" s="355"/>
      <c r="VJA116" s="355"/>
      <c r="VJB116" s="355"/>
      <c r="VJC116" s="355"/>
      <c r="VJD116" s="355"/>
      <c r="VJE116" s="355"/>
      <c r="VJF116" s="355"/>
      <c r="VJG116" s="355"/>
      <c r="VJH116" s="355"/>
      <c r="VJI116" s="355"/>
      <c r="VJJ116" s="355"/>
      <c r="VJK116" s="355"/>
      <c r="VJL116" s="355"/>
      <c r="VJM116" s="355"/>
      <c r="VJN116" s="355"/>
      <c r="VJO116" s="355"/>
      <c r="VJP116" s="355"/>
      <c r="VJQ116" s="355"/>
      <c r="VJR116" s="355"/>
      <c r="VJS116" s="355"/>
      <c r="VJT116" s="355"/>
      <c r="VJU116" s="355"/>
      <c r="VJV116" s="355"/>
      <c r="VJW116" s="355"/>
      <c r="VJX116" s="355"/>
      <c r="VJY116" s="355"/>
      <c r="VJZ116" s="355"/>
      <c r="VKA116" s="355"/>
      <c r="VKB116" s="355"/>
      <c r="VKC116" s="355"/>
      <c r="VKD116" s="355"/>
      <c r="VKE116" s="355"/>
      <c r="VKF116" s="355"/>
      <c r="VKG116" s="355"/>
      <c r="VKH116" s="355"/>
      <c r="VKI116" s="355"/>
      <c r="VKJ116" s="355"/>
      <c r="VKK116" s="355"/>
      <c r="VKL116" s="355"/>
      <c r="VKM116" s="355"/>
      <c r="VKN116" s="355"/>
      <c r="VKO116" s="355"/>
      <c r="VKP116" s="355"/>
      <c r="VKQ116" s="355"/>
      <c r="VKR116" s="355"/>
      <c r="VKS116" s="355"/>
      <c r="VKT116" s="355"/>
      <c r="VKU116" s="355"/>
      <c r="VKV116" s="355"/>
      <c r="VKW116" s="355"/>
      <c r="VKX116" s="355"/>
      <c r="VKY116" s="355"/>
      <c r="VKZ116" s="355"/>
      <c r="VLA116" s="355"/>
      <c r="VLB116" s="355"/>
      <c r="VLC116" s="355"/>
      <c r="VLD116" s="355"/>
      <c r="VLE116" s="355"/>
      <c r="VLF116" s="355"/>
      <c r="VLG116" s="355"/>
      <c r="VLH116" s="355"/>
      <c r="VLI116" s="355"/>
      <c r="VLJ116" s="355"/>
      <c r="VLK116" s="355"/>
      <c r="VLL116" s="355"/>
      <c r="VLM116" s="355"/>
      <c r="VLN116" s="355"/>
      <c r="VLO116" s="355"/>
      <c r="VLP116" s="355"/>
      <c r="VLQ116" s="355"/>
      <c r="VLR116" s="355"/>
      <c r="VLS116" s="355"/>
      <c r="VLT116" s="355"/>
      <c r="VLU116" s="355"/>
      <c r="VLV116" s="355"/>
      <c r="VLW116" s="355"/>
      <c r="VLX116" s="355"/>
      <c r="VLY116" s="355"/>
      <c r="VLZ116" s="355"/>
      <c r="VMA116" s="355"/>
      <c r="VMB116" s="355"/>
      <c r="VMC116" s="355"/>
      <c r="VMD116" s="355"/>
      <c r="VME116" s="355"/>
      <c r="VMF116" s="355"/>
      <c r="VMG116" s="355"/>
      <c r="VMH116" s="355"/>
      <c r="VMI116" s="355"/>
      <c r="VMJ116" s="355"/>
      <c r="VMK116" s="355"/>
      <c r="VML116" s="355"/>
      <c r="VMM116" s="355"/>
      <c r="VMN116" s="355"/>
      <c r="VMO116" s="355"/>
      <c r="VMP116" s="355"/>
      <c r="VMQ116" s="355"/>
      <c r="VMR116" s="355"/>
      <c r="VMS116" s="355"/>
      <c r="VMT116" s="355"/>
      <c r="VMU116" s="355"/>
      <c r="VMV116" s="355"/>
      <c r="VMW116" s="355"/>
      <c r="VMX116" s="355"/>
      <c r="VMY116" s="355"/>
      <c r="VMZ116" s="355"/>
      <c r="VNA116" s="355"/>
      <c r="VNB116" s="355"/>
      <c r="VNC116" s="355"/>
      <c r="VND116" s="355"/>
      <c r="VNE116" s="355"/>
      <c r="VNF116" s="355"/>
      <c r="VNG116" s="355"/>
      <c r="VNH116" s="355"/>
      <c r="VNI116" s="355"/>
      <c r="VNJ116" s="355"/>
      <c r="VNK116" s="355"/>
      <c r="VNL116" s="355"/>
      <c r="VNM116" s="355"/>
      <c r="VNN116" s="355"/>
      <c r="VNO116" s="355"/>
      <c r="VNP116" s="355"/>
      <c r="VNQ116" s="355"/>
      <c r="VNR116" s="355"/>
      <c r="VNS116" s="355"/>
      <c r="VNT116" s="355"/>
      <c r="VNU116" s="355"/>
      <c r="VNV116" s="355"/>
      <c r="VNW116" s="355"/>
      <c r="VNX116" s="355"/>
      <c r="VNY116" s="355"/>
      <c r="VNZ116" s="355"/>
      <c r="VOA116" s="355"/>
      <c r="VOB116" s="355"/>
      <c r="VOC116" s="355"/>
      <c r="VOD116" s="355"/>
      <c r="VOE116" s="355"/>
      <c r="VOF116" s="355"/>
      <c r="VOG116" s="355"/>
      <c r="VOH116" s="355"/>
      <c r="VOI116" s="355"/>
      <c r="VOJ116" s="355"/>
      <c r="VOK116" s="355"/>
      <c r="VOL116" s="355"/>
      <c r="VOM116" s="355"/>
      <c r="VON116" s="355"/>
      <c r="VOO116" s="355"/>
      <c r="VOP116" s="355"/>
      <c r="VOQ116" s="355"/>
      <c r="VOR116" s="355"/>
      <c r="VOS116" s="355"/>
      <c r="VOT116" s="355"/>
      <c r="VOU116" s="355"/>
      <c r="VOV116" s="355"/>
      <c r="VOW116" s="355"/>
      <c r="VOX116" s="355"/>
      <c r="VOY116" s="355"/>
      <c r="VOZ116" s="355"/>
      <c r="VPA116" s="355"/>
      <c r="VPB116" s="355"/>
      <c r="VPC116" s="355"/>
      <c r="VPD116" s="355"/>
      <c r="VPE116" s="355"/>
      <c r="VPF116" s="355"/>
      <c r="VPG116" s="355"/>
      <c r="VPH116" s="355"/>
      <c r="VPI116" s="355"/>
      <c r="VPJ116" s="355"/>
      <c r="VPK116" s="355"/>
      <c r="VPL116" s="355"/>
      <c r="VPM116" s="355"/>
      <c r="VPN116" s="355"/>
      <c r="VPO116" s="355"/>
      <c r="VPP116" s="355"/>
      <c r="VPQ116" s="355"/>
      <c r="VPR116" s="355"/>
      <c r="VPS116" s="355"/>
      <c r="VPT116" s="355"/>
      <c r="VPU116" s="355"/>
      <c r="VPV116" s="355"/>
      <c r="VPW116" s="355"/>
      <c r="VPX116" s="355"/>
      <c r="VPY116" s="355"/>
      <c r="VPZ116" s="355"/>
      <c r="VQA116" s="355"/>
      <c r="VQB116" s="355"/>
      <c r="VQC116" s="355"/>
      <c r="VQD116" s="355"/>
      <c r="VQE116" s="355"/>
      <c r="VQF116" s="355"/>
      <c r="VQG116" s="355"/>
      <c r="VQH116" s="355"/>
      <c r="VQI116" s="355"/>
      <c r="VQJ116" s="355"/>
      <c r="VQK116" s="355"/>
      <c r="VQL116" s="355"/>
      <c r="VQM116" s="355"/>
      <c r="VQN116" s="355"/>
      <c r="VQO116" s="355"/>
      <c r="VQP116" s="355"/>
      <c r="VQQ116" s="355"/>
      <c r="VQR116" s="355"/>
      <c r="VQS116" s="355"/>
      <c r="VQT116" s="355"/>
      <c r="VQU116" s="355"/>
      <c r="VQV116" s="355"/>
      <c r="VQW116" s="355"/>
      <c r="VQX116" s="355"/>
      <c r="VQY116" s="355"/>
      <c r="VQZ116" s="355"/>
      <c r="VRA116" s="355"/>
      <c r="VRB116" s="355"/>
      <c r="VRC116" s="355"/>
      <c r="VRD116" s="355"/>
      <c r="VRE116" s="355"/>
      <c r="VRF116" s="355"/>
      <c r="VRG116" s="355"/>
      <c r="VRH116" s="355"/>
      <c r="VRI116" s="355"/>
      <c r="VRJ116" s="355"/>
      <c r="VRK116" s="355"/>
      <c r="VRL116" s="355"/>
      <c r="VRM116" s="355"/>
      <c r="VRN116" s="355"/>
      <c r="VRO116" s="355"/>
      <c r="VRP116" s="355"/>
      <c r="VRQ116" s="355"/>
      <c r="VRR116" s="355"/>
      <c r="VRS116" s="355"/>
      <c r="VRT116" s="355"/>
      <c r="VRU116" s="355"/>
      <c r="VRV116" s="355"/>
      <c r="VRW116" s="355"/>
      <c r="VSD116" s="355"/>
      <c r="VSE116" s="355"/>
      <c r="VSF116" s="355"/>
      <c r="VSG116" s="355"/>
      <c r="VSH116" s="355"/>
      <c r="VSI116" s="355"/>
      <c r="VSJ116" s="355"/>
      <c r="VSK116" s="355"/>
      <c r="VSL116" s="355"/>
      <c r="VSM116" s="355"/>
      <c r="VSN116" s="355"/>
      <c r="VSO116" s="355"/>
      <c r="VSP116" s="355"/>
      <c r="VSQ116" s="355"/>
      <c r="VSR116" s="355"/>
      <c r="VSS116" s="355"/>
      <c r="VST116" s="355"/>
      <c r="VSU116" s="355"/>
      <c r="VSV116" s="355"/>
      <c r="VSW116" s="355"/>
      <c r="VSX116" s="355"/>
      <c r="VSY116" s="355"/>
      <c r="VSZ116" s="355"/>
      <c r="VTA116" s="355"/>
      <c r="VTB116" s="355"/>
      <c r="VTC116" s="355"/>
      <c r="VTD116" s="355"/>
      <c r="VTE116" s="355"/>
      <c r="VTF116" s="355"/>
      <c r="VTG116" s="355"/>
      <c r="VTH116" s="355"/>
      <c r="VTI116" s="355"/>
      <c r="VTJ116" s="355"/>
      <c r="VTK116" s="355"/>
      <c r="VTL116" s="355"/>
      <c r="VTM116" s="355"/>
      <c r="VTN116" s="355"/>
      <c r="VTO116" s="355"/>
      <c r="VTP116" s="355"/>
      <c r="VTQ116" s="355"/>
      <c r="VTR116" s="355"/>
      <c r="VTS116" s="355"/>
      <c r="VTT116" s="355"/>
      <c r="VTU116" s="355"/>
      <c r="VTV116" s="355"/>
      <c r="VTW116" s="355"/>
      <c r="VTX116" s="355"/>
      <c r="VTY116" s="355"/>
      <c r="VTZ116" s="355"/>
      <c r="VUA116" s="355"/>
      <c r="VUB116" s="355"/>
      <c r="VUC116" s="355"/>
      <c r="VUD116" s="355"/>
      <c r="VUE116" s="355"/>
      <c r="VUF116" s="355"/>
      <c r="VUG116" s="355"/>
      <c r="VUH116" s="355"/>
      <c r="VUI116" s="355"/>
      <c r="VUJ116" s="355"/>
      <c r="VUK116" s="355"/>
      <c r="VUL116" s="355"/>
      <c r="VUM116" s="355"/>
      <c r="VUN116" s="355"/>
      <c r="VUO116" s="355"/>
      <c r="VUP116" s="355"/>
      <c r="VUQ116" s="355"/>
      <c r="VUR116" s="355"/>
      <c r="VUS116" s="355"/>
      <c r="VUT116" s="355"/>
      <c r="VUU116" s="355"/>
      <c r="VUV116" s="355"/>
      <c r="VUW116" s="355"/>
      <c r="VUX116" s="355"/>
      <c r="VUY116" s="355"/>
      <c r="VUZ116" s="355"/>
      <c r="VVA116" s="355"/>
      <c r="VVB116" s="355"/>
      <c r="VVC116" s="355"/>
      <c r="VVD116" s="355"/>
      <c r="VVE116" s="355"/>
      <c r="VVF116" s="355"/>
      <c r="VVG116" s="355"/>
      <c r="VVH116" s="355"/>
      <c r="VVI116" s="355"/>
      <c r="VVJ116" s="355"/>
      <c r="VVK116" s="355"/>
      <c r="VVL116" s="355"/>
      <c r="VVM116" s="355"/>
      <c r="VVN116" s="355"/>
      <c r="VVO116" s="355"/>
      <c r="VVP116" s="355"/>
      <c r="VVQ116" s="355"/>
      <c r="VVR116" s="355"/>
      <c r="VVS116" s="355"/>
      <c r="VVT116" s="355"/>
      <c r="VVU116" s="355"/>
      <c r="VVV116" s="355"/>
      <c r="VVW116" s="355"/>
      <c r="VVX116" s="355"/>
      <c r="VVY116" s="355"/>
      <c r="VVZ116" s="355"/>
      <c r="VWA116" s="355"/>
      <c r="VWB116" s="355"/>
      <c r="VWC116" s="355"/>
      <c r="VWD116" s="355"/>
      <c r="VWE116" s="355"/>
      <c r="VWF116" s="355"/>
      <c r="VWG116" s="355"/>
      <c r="VWH116" s="355"/>
      <c r="VWI116" s="355"/>
      <c r="VWJ116" s="355"/>
      <c r="VWK116" s="355"/>
      <c r="VWL116" s="355"/>
      <c r="VWM116" s="355"/>
      <c r="VWN116" s="355"/>
      <c r="VWO116" s="355"/>
      <c r="VWP116" s="355"/>
      <c r="VWQ116" s="355"/>
      <c r="VWR116" s="355"/>
      <c r="VWS116" s="355"/>
      <c r="VWT116" s="355"/>
      <c r="VWU116" s="355"/>
      <c r="VWV116" s="355"/>
      <c r="VWW116" s="355"/>
      <c r="VWX116" s="355"/>
      <c r="VWY116" s="355"/>
      <c r="VWZ116" s="355"/>
      <c r="VXA116" s="355"/>
      <c r="VXB116" s="355"/>
      <c r="VXC116" s="355"/>
      <c r="VXD116" s="355"/>
      <c r="VXE116" s="355"/>
      <c r="VXF116" s="355"/>
      <c r="VXG116" s="355"/>
      <c r="VXH116" s="355"/>
      <c r="VXI116" s="355"/>
      <c r="VXJ116" s="355"/>
      <c r="VXK116" s="355"/>
      <c r="VXL116" s="355"/>
      <c r="VXM116" s="355"/>
      <c r="VXN116" s="355"/>
      <c r="VXO116" s="355"/>
      <c r="VXP116" s="355"/>
      <c r="VXQ116" s="355"/>
      <c r="VXR116" s="355"/>
      <c r="VXS116" s="355"/>
      <c r="VXT116" s="355"/>
      <c r="VXU116" s="355"/>
      <c r="VXV116" s="355"/>
      <c r="VXW116" s="355"/>
      <c r="VXX116" s="355"/>
      <c r="VXY116" s="355"/>
      <c r="VXZ116" s="355"/>
      <c r="VYA116" s="355"/>
      <c r="VYB116" s="355"/>
      <c r="VYC116" s="355"/>
      <c r="VYD116" s="355"/>
      <c r="VYE116" s="355"/>
      <c r="VYF116" s="355"/>
      <c r="VYG116" s="355"/>
      <c r="VYH116" s="355"/>
      <c r="VYI116" s="355"/>
      <c r="VYJ116" s="355"/>
      <c r="VYK116" s="355"/>
      <c r="VYL116" s="355"/>
      <c r="VYM116" s="355"/>
      <c r="VYN116" s="355"/>
      <c r="VYO116" s="355"/>
      <c r="VYP116" s="355"/>
      <c r="VYQ116" s="355"/>
      <c r="VYR116" s="355"/>
      <c r="VYS116" s="355"/>
      <c r="VYT116" s="355"/>
      <c r="VYU116" s="355"/>
      <c r="VYV116" s="355"/>
      <c r="VYW116" s="355"/>
      <c r="VYX116" s="355"/>
      <c r="VYY116" s="355"/>
      <c r="VYZ116" s="355"/>
      <c r="VZA116" s="355"/>
      <c r="VZB116" s="355"/>
      <c r="VZC116" s="355"/>
      <c r="VZD116" s="355"/>
      <c r="VZE116" s="355"/>
      <c r="VZF116" s="355"/>
      <c r="VZG116" s="355"/>
      <c r="VZH116" s="355"/>
      <c r="VZI116" s="355"/>
      <c r="VZJ116" s="355"/>
      <c r="VZK116" s="355"/>
      <c r="VZL116" s="355"/>
      <c r="VZM116" s="355"/>
      <c r="VZN116" s="355"/>
      <c r="VZO116" s="355"/>
      <c r="VZP116" s="355"/>
      <c r="VZQ116" s="355"/>
      <c r="VZR116" s="355"/>
      <c r="VZS116" s="355"/>
      <c r="VZT116" s="355"/>
      <c r="VZU116" s="355"/>
      <c r="VZV116" s="355"/>
      <c r="VZW116" s="355"/>
      <c r="VZX116" s="355"/>
      <c r="VZY116" s="355"/>
      <c r="VZZ116" s="355"/>
      <c r="WAA116" s="355"/>
      <c r="WAB116" s="355"/>
      <c r="WAC116" s="355"/>
      <c r="WAD116" s="355"/>
      <c r="WAE116" s="355"/>
      <c r="WAF116" s="355"/>
      <c r="WAG116" s="355"/>
      <c r="WAH116" s="355"/>
      <c r="WAI116" s="355"/>
      <c r="WAJ116" s="355"/>
      <c r="WAK116" s="355"/>
      <c r="WAL116" s="355"/>
      <c r="WAM116" s="355"/>
      <c r="WAN116" s="355"/>
      <c r="WAO116" s="355"/>
      <c r="WAP116" s="355"/>
      <c r="WAQ116" s="355"/>
      <c r="WAR116" s="355"/>
      <c r="WAS116" s="355"/>
      <c r="WAT116" s="355"/>
      <c r="WAU116" s="355"/>
      <c r="WAV116" s="355"/>
      <c r="WAW116" s="355"/>
      <c r="WAX116" s="355"/>
      <c r="WAY116" s="355"/>
      <c r="WAZ116" s="355"/>
      <c r="WBA116" s="355"/>
      <c r="WBB116" s="355"/>
      <c r="WBC116" s="355"/>
      <c r="WBD116" s="355"/>
      <c r="WBE116" s="355"/>
      <c r="WBF116" s="355"/>
      <c r="WBG116" s="355"/>
      <c r="WBH116" s="355"/>
      <c r="WBI116" s="355"/>
      <c r="WBJ116" s="355"/>
      <c r="WBK116" s="355"/>
      <c r="WBL116" s="355"/>
      <c r="WBM116" s="355"/>
      <c r="WBN116" s="355"/>
      <c r="WBO116" s="355"/>
      <c r="WBP116" s="355"/>
      <c r="WBQ116" s="355"/>
      <c r="WBR116" s="355"/>
      <c r="WBS116" s="355"/>
      <c r="WBZ116" s="355"/>
      <c r="WCA116" s="355"/>
      <c r="WCB116" s="355"/>
      <c r="WCC116" s="355"/>
      <c r="WCD116" s="355"/>
      <c r="WCE116" s="355"/>
      <c r="WCF116" s="355"/>
      <c r="WCG116" s="355"/>
      <c r="WCH116" s="355"/>
      <c r="WCI116" s="355"/>
      <c r="WCJ116" s="355"/>
      <c r="WCK116" s="355"/>
      <c r="WCL116" s="355"/>
      <c r="WCM116" s="355"/>
      <c r="WCN116" s="355"/>
      <c r="WCO116" s="355"/>
      <c r="WCP116" s="355"/>
      <c r="WCQ116" s="355"/>
      <c r="WCR116" s="355"/>
      <c r="WCS116" s="355"/>
      <c r="WCT116" s="355"/>
      <c r="WCU116" s="355"/>
      <c r="WCV116" s="355"/>
      <c r="WCW116" s="355"/>
      <c r="WCX116" s="355"/>
      <c r="WCY116" s="355"/>
      <c r="WCZ116" s="355"/>
      <c r="WDA116" s="355"/>
      <c r="WDB116" s="355"/>
      <c r="WDC116" s="355"/>
      <c r="WDD116" s="355"/>
      <c r="WDE116" s="355"/>
      <c r="WDF116" s="355"/>
      <c r="WDG116" s="355"/>
      <c r="WDH116" s="355"/>
      <c r="WDI116" s="355"/>
      <c r="WDJ116" s="355"/>
      <c r="WDK116" s="355"/>
      <c r="WDL116" s="355"/>
      <c r="WDM116" s="355"/>
      <c r="WDN116" s="355"/>
      <c r="WDO116" s="355"/>
      <c r="WDP116" s="355"/>
      <c r="WDQ116" s="355"/>
      <c r="WDR116" s="355"/>
      <c r="WDS116" s="355"/>
      <c r="WDT116" s="355"/>
      <c r="WDU116" s="355"/>
      <c r="WDV116" s="355"/>
      <c r="WDW116" s="355"/>
      <c r="WDX116" s="355"/>
      <c r="WDY116" s="355"/>
      <c r="WDZ116" s="355"/>
      <c r="WEA116" s="355"/>
      <c r="WEB116" s="355"/>
      <c r="WEC116" s="355"/>
      <c r="WED116" s="355"/>
      <c r="WEE116" s="355"/>
      <c r="WEF116" s="355"/>
      <c r="WEG116" s="355"/>
      <c r="WEH116" s="355"/>
      <c r="WEI116" s="355"/>
      <c r="WEJ116" s="355"/>
      <c r="WEK116" s="355"/>
      <c r="WEL116" s="355"/>
      <c r="WEM116" s="355"/>
      <c r="WEN116" s="355"/>
      <c r="WEO116" s="355"/>
      <c r="WEP116" s="355"/>
      <c r="WEQ116" s="355"/>
      <c r="WER116" s="355"/>
      <c r="WES116" s="355"/>
      <c r="WET116" s="355"/>
      <c r="WEU116" s="355"/>
      <c r="WEV116" s="355"/>
      <c r="WEW116" s="355"/>
      <c r="WEX116" s="355"/>
      <c r="WEY116" s="355"/>
      <c r="WEZ116" s="355"/>
      <c r="WFA116" s="355"/>
      <c r="WFB116" s="355"/>
      <c r="WFC116" s="355"/>
      <c r="WFD116" s="355"/>
      <c r="WFE116" s="355"/>
      <c r="WFF116" s="355"/>
      <c r="WFG116" s="355"/>
      <c r="WFH116" s="355"/>
      <c r="WFI116" s="355"/>
      <c r="WFJ116" s="355"/>
      <c r="WFK116" s="355"/>
      <c r="WFL116" s="355"/>
      <c r="WFM116" s="355"/>
      <c r="WFN116" s="355"/>
      <c r="WFO116" s="355"/>
      <c r="WFP116" s="355"/>
      <c r="WFQ116" s="355"/>
      <c r="WFR116" s="355"/>
      <c r="WFS116" s="355"/>
      <c r="WFT116" s="355"/>
      <c r="WFU116" s="355"/>
      <c r="WFV116" s="355"/>
      <c r="WFW116" s="355"/>
      <c r="WFX116" s="355"/>
      <c r="WFY116" s="355"/>
      <c r="WFZ116" s="355"/>
      <c r="WGA116" s="355"/>
      <c r="WGB116" s="355"/>
      <c r="WGC116" s="355"/>
      <c r="WGD116" s="355"/>
      <c r="WGE116" s="355"/>
      <c r="WGF116" s="355"/>
      <c r="WGG116" s="355"/>
      <c r="WGH116" s="355"/>
      <c r="WGI116" s="355"/>
      <c r="WGJ116" s="355"/>
      <c r="WGK116" s="355"/>
      <c r="WGL116" s="355"/>
      <c r="WGM116" s="355"/>
      <c r="WGN116" s="355"/>
      <c r="WGO116" s="355"/>
      <c r="WGP116" s="355"/>
      <c r="WGQ116" s="355"/>
      <c r="WGR116" s="355"/>
      <c r="WGS116" s="355"/>
      <c r="WGT116" s="355"/>
      <c r="WGU116" s="355"/>
      <c r="WGV116" s="355"/>
      <c r="WGW116" s="355"/>
      <c r="WGX116" s="355"/>
      <c r="WGY116" s="355"/>
      <c r="WGZ116" s="355"/>
      <c r="WHA116" s="355"/>
      <c r="WHB116" s="355"/>
      <c r="WHC116" s="355"/>
      <c r="WHD116" s="355"/>
      <c r="WHE116" s="355"/>
      <c r="WHF116" s="355"/>
      <c r="WHG116" s="355"/>
      <c r="WHH116" s="355"/>
      <c r="WHI116" s="355"/>
      <c r="WHJ116" s="355"/>
      <c r="WHK116" s="355"/>
      <c r="WHL116" s="355"/>
      <c r="WHM116" s="355"/>
      <c r="WHN116" s="355"/>
      <c r="WHO116" s="355"/>
      <c r="WHP116" s="355"/>
      <c r="WHQ116" s="355"/>
      <c r="WHR116" s="355"/>
      <c r="WHS116" s="355"/>
      <c r="WHT116" s="355"/>
      <c r="WHU116" s="355"/>
      <c r="WHV116" s="355"/>
      <c r="WHW116" s="355"/>
      <c r="WHX116" s="355"/>
      <c r="WHY116" s="355"/>
      <c r="WHZ116" s="355"/>
      <c r="WIA116" s="355"/>
      <c r="WIB116" s="355"/>
      <c r="WIC116" s="355"/>
      <c r="WID116" s="355"/>
      <c r="WIE116" s="355"/>
      <c r="WIF116" s="355"/>
      <c r="WIG116" s="355"/>
      <c r="WIH116" s="355"/>
      <c r="WII116" s="355"/>
      <c r="WIJ116" s="355"/>
      <c r="WIK116" s="355"/>
      <c r="WIL116" s="355"/>
      <c r="WIM116" s="355"/>
      <c r="WIN116" s="355"/>
      <c r="WIO116" s="355"/>
      <c r="WIP116" s="355"/>
      <c r="WIQ116" s="355"/>
      <c r="WIR116" s="355"/>
      <c r="WIS116" s="355"/>
      <c r="WIT116" s="355"/>
      <c r="WIU116" s="355"/>
      <c r="WIV116" s="355"/>
      <c r="WIW116" s="355"/>
      <c r="WIX116" s="355"/>
      <c r="WIY116" s="355"/>
      <c r="WIZ116" s="355"/>
      <c r="WJA116" s="355"/>
      <c r="WJB116" s="355"/>
      <c r="WJC116" s="355"/>
      <c r="WJD116" s="355"/>
      <c r="WJE116" s="355"/>
      <c r="WJF116" s="355"/>
      <c r="WJG116" s="355"/>
      <c r="WJH116" s="355"/>
      <c r="WJI116" s="355"/>
      <c r="WJJ116" s="355"/>
      <c r="WJK116" s="355"/>
      <c r="WJL116" s="355"/>
      <c r="WJM116" s="355"/>
      <c r="WJN116" s="355"/>
      <c r="WJO116" s="355"/>
      <c r="WJP116" s="355"/>
      <c r="WJQ116" s="355"/>
      <c r="WJR116" s="355"/>
      <c r="WJS116" s="355"/>
      <c r="WJT116" s="355"/>
      <c r="WJU116" s="355"/>
      <c r="WJV116" s="355"/>
      <c r="WJW116" s="355"/>
      <c r="WJX116" s="355"/>
      <c r="WJY116" s="355"/>
      <c r="WJZ116" s="355"/>
      <c r="WKA116" s="355"/>
      <c r="WKB116" s="355"/>
      <c r="WKC116" s="355"/>
      <c r="WKD116" s="355"/>
      <c r="WKE116" s="355"/>
      <c r="WKF116" s="355"/>
      <c r="WKG116" s="355"/>
      <c r="WKH116" s="355"/>
      <c r="WKI116" s="355"/>
      <c r="WKJ116" s="355"/>
      <c r="WKK116" s="355"/>
      <c r="WKL116" s="355"/>
      <c r="WKM116" s="355"/>
      <c r="WKN116" s="355"/>
      <c r="WKO116" s="355"/>
      <c r="WKP116" s="355"/>
      <c r="WKQ116" s="355"/>
      <c r="WKR116" s="355"/>
      <c r="WKS116" s="355"/>
      <c r="WKT116" s="355"/>
      <c r="WKU116" s="355"/>
      <c r="WKV116" s="355"/>
      <c r="WKW116" s="355"/>
      <c r="WKX116" s="355"/>
      <c r="WKY116" s="355"/>
      <c r="WKZ116" s="355"/>
      <c r="WLA116" s="355"/>
      <c r="WLB116" s="355"/>
      <c r="WLC116" s="355"/>
      <c r="WLD116" s="355"/>
      <c r="WLE116" s="355"/>
      <c r="WLF116" s="355"/>
      <c r="WLG116" s="355"/>
      <c r="WLH116" s="355"/>
      <c r="WLI116" s="355"/>
      <c r="WLJ116" s="355"/>
      <c r="WLK116" s="355"/>
      <c r="WLL116" s="355"/>
      <c r="WLM116" s="355"/>
      <c r="WLN116" s="355"/>
      <c r="WLO116" s="355"/>
      <c r="WLV116" s="355"/>
      <c r="WLW116" s="355"/>
      <c r="WLX116" s="355"/>
      <c r="WLY116" s="355"/>
      <c r="WLZ116" s="355"/>
      <c r="WMA116" s="355"/>
      <c r="WMB116" s="355"/>
      <c r="WMC116" s="355"/>
      <c r="WMD116" s="355"/>
      <c r="WME116" s="355"/>
      <c r="WMF116" s="355"/>
      <c r="WMG116" s="355"/>
      <c r="WMH116" s="355"/>
      <c r="WMI116" s="355"/>
      <c r="WMJ116" s="355"/>
      <c r="WMK116" s="355"/>
      <c r="WML116" s="355"/>
      <c r="WMM116" s="355"/>
      <c r="WMN116" s="355"/>
      <c r="WMO116" s="355"/>
      <c r="WMP116" s="355"/>
      <c r="WMQ116" s="355"/>
      <c r="WMR116" s="355"/>
      <c r="WMS116" s="355"/>
      <c r="WMT116" s="355"/>
      <c r="WMU116" s="355"/>
      <c r="WMV116" s="355"/>
      <c r="WMW116" s="355"/>
      <c r="WMX116" s="355"/>
      <c r="WMY116" s="355"/>
      <c r="WMZ116" s="355"/>
      <c r="WNA116" s="355"/>
      <c r="WNB116" s="355"/>
      <c r="WNC116" s="355"/>
      <c r="WND116" s="355"/>
      <c r="WNE116" s="355"/>
      <c r="WNF116" s="355"/>
      <c r="WNG116" s="355"/>
      <c r="WNH116" s="355"/>
      <c r="WNI116" s="355"/>
      <c r="WNJ116" s="355"/>
      <c r="WNK116" s="355"/>
      <c r="WNL116" s="355"/>
      <c r="WNM116" s="355"/>
      <c r="WNN116" s="355"/>
      <c r="WNO116" s="355"/>
      <c r="WNP116" s="355"/>
      <c r="WNQ116" s="355"/>
      <c r="WNR116" s="355"/>
      <c r="WNS116" s="355"/>
      <c r="WNT116" s="355"/>
      <c r="WNU116" s="355"/>
      <c r="WNV116" s="355"/>
      <c r="WNW116" s="355"/>
      <c r="WNX116" s="355"/>
      <c r="WNY116" s="355"/>
      <c r="WNZ116" s="355"/>
      <c r="WOA116" s="355"/>
      <c r="WOB116" s="355"/>
      <c r="WOC116" s="355"/>
      <c r="WOD116" s="355"/>
      <c r="WOE116" s="355"/>
      <c r="WOF116" s="355"/>
      <c r="WOG116" s="355"/>
      <c r="WOH116" s="355"/>
      <c r="WOI116" s="355"/>
      <c r="WOJ116" s="355"/>
      <c r="WOK116" s="355"/>
      <c r="WOL116" s="355"/>
      <c r="WOM116" s="355"/>
      <c r="WON116" s="355"/>
      <c r="WOO116" s="355"/>
      <c r="WOP116" s="355"/>
      <c r="WOQ116" s="355"/>
      <c r="WOR116" s="355"/>
      <c r="WOS116" s="355"/>
      <c r="WOT116" s="355"/>
      <c r="WOU116" s="355"/>
      <c r="WOV116" s="355"/>
      <c r="WOW116" s="355"/>
      <c r="WOX116" s="355"/>
      <c r="WOY116" s="355"/>
      <c r="WOZ116" s="355"/>
      <c r="WPA116" s="355"/>
      <c r="WPB116" s="355"/>
      <c r="WPC116" s="355"/>
      <c r="WPD116" s="355"/>
      <c r="WPE116" s="355"/>
      <c r="WPF116" s="355"/>
      <c r="WPG116" s="355"/>
      <c r="WPH116" s="355"/>
      <c r="WPI116" s="355"/>
      <c r="WPJ116" s="355"/>
      <c r="WPK116" s="355"/>
      <c r="WPL116" s="355"/>
      <c r="WPM116" s="355"/>
      <c r="WPN116" s="355"/>
      <c r="WPO116" s="355"/>
      <c r="WPP116" s="355"/>
      <c r="WPQ116" s="355"/>
      <c r="WPR116" s="355"/>
      <c r="WPS116" s="355"/>
      <c r="WPT116" s="355"/>
      <c r="WPU116" s="355"/>
      <c r="WPV116" s="355"/>
      <c r="WPW116" s="355"/>
      <c r="WPX116" s="355"/>
      <c r="WPY116" s="355"/>
      <c r="WPZ116" s="355"/>
      <c r="WQA116" s="355"/>
      <c r="WQB116" s="355"/>
      <c r="WQC116" s="355"/>
      <c r="WQD116" s="355"/>
      <c r="WQE116" s="355"/>
      <c r="WQF116" s="355"/>
      <c r="WQG116" s="355"/>
      <c r="WQH116" s="355"/>
      <c r="WQI116" s="355"/>
      <c r="WQJ116" s="355"/>
      <c r="WQK116" s="355"/>
      <c r="WQL116" s="355"/>
      <c r="WQM116" s="355"/>
      <c r="WQN116" s="355"/>
      <c r="WQO116" s="355"/>
      <c r="WQP116" s="355"/>
      <c r="WQQ116" s="355"/>
      <c r="WQR116" s="355"/>
      <c r="WQS116" s="355"/>
      <c r="WQT116" s="355"/>
      <c r="WQU116" s="355"/>
      <c r="WQV116" s="355"/>
      <c r="WQW116" s="355"/>
      <c r="WQX116" s="355"/>
      <c r="WQY116" s="355"/>
      <c r="WQZ116" s="355"/>
      <c r="WRA116" s="355"/>
      <c r="WRB116" s="355"/>
      <c r="WRC116" s="355"/>
      <c r="WRD116" s="355"/>
      <c r="WRE116" s="355"/>
      <c r="WRF116" s="355"/>
      <c r="WRG116" s="355"/>
      <c r="WRH116" s="355"/>
      <c r="WRI116" s="355"/>
      <c r="WRJ116" s="355"/>
      <c r="WRK116" s="355"/>
      <c r="WRL116" s="355"/>
      <c r="WRM116" s="355"/>
      <c r="WRN116" s="355"/>
      <c r="WRO116" s="355"/>
      <c r="WRP116" s="355"/>
      <c r="WRQ116" s="355"/>
      <c r="WRR116" s="355"/>
      <c r="WRS116" s="355"/>
      <c r="WRT116" s="355"/>
      <c r="WRU116" s="355"/>
      <c r="WRV116" s="355"/>
      <c r="WRW116" s="355"/>
      <c r="WRX116" s="355"/>
      <c r="WRY116" s="355"/>
      <c r="WRZ116" s="355"/>
      <c r="WSA116" s="355"/>
      <c r="WSB116" s="355"/>
      <c r="WSC116" s="355"/>
      <c r="WSD116" s="355"/>
      <c r="WSE116" s="355"/>
      <c r="WSF116" s="355"/>
      <c r="WSG116" s="355"/>
      <c r="WSH116" s="355"/>
      <c r="WSI116" s="355"/>
      <c r="WSJ116" s="355"/>
      <c r="WSK116" s="355"/>
      <c r="WSL116" s="355"/>
      <c r="WSM116" s="355"/>
      <c r="WSN116" s="355"/>
      <c r="WSO116" s="355"/>
      <c r="WSP116" s="355"/>
      <c r="WSQ116" s="355"/>
      <c r="WSR116" s="355"/>
      <c r="WSS116" s="355"/>
      <c r="WST116" s="355"/>
      <c r="WSU116" s="355"/>
      <c r="WSV116" s="355"/>
      <c r="WSW116" s="355"/>
      <c r="WSX116" s="355"/>
      <c r="WSY116" s="355"/>
      <c r="WSZ116" s="355"/>
      <c r="WTA116" s="355"/>
      <c r="WTB116" s="355"/>
      <c r="WTC116" s="355"/>
      <c r="WTD116" s="355"/>
      <c r="WTE116" s="355"/>
      <c r="WTF116" s="355"/>
      <c r="WTG116" s="355"/>
      <c r="WTH116" s="355"/>
      <c r="WTI116" s="355"/>
      <c r="WTJ116" s="355"/>
      <c r="WTK116" s="355"/>
      <c r="WTL116" s="355"/>
      <c r="WTM116" s="355"/>
      <c r="WTN116" s="355"/>
      <c r="WTO116" s="355"/>
      <c r="WTP116" s="355"/>
      <c r="WTQ116" s="355"/>
      <c r="WTR116" s="355"/>
      <c r="WTS116" s="355"/>
      <c r="WTT116" s="355"/>
      <c r="WTU116" s="355"/>
      <c r="WTV116" s="355"/>
      <c r="WTW116" s="355"/>
      <c r="WTX116" s="355"/>
      <c r="WTY116" s="355"/>
      <c r="WTZ116" s="355"/>
      <c r="WUA116" s="355"/>
      <c r="WUB116" s="355"/>
      <c r="WUC116" s="355"/>
      <c r="WUD116" s="355"/>
      <c r="WUE116" s="355"/>
      <c r="WUF116" s="355"/>
      <c r="WUG116" s="355"/>
      <c r="WUH116" s="355"/>
      <c r="WUI116" s="355"/>
      <c r="WUJ116" s="355"/>
      <c r="WUK116" s="355"/>
      <c r="WUL116" s="355"/>
      <c r="WUM116" s="355"/>
      <c r="WUN116" s="355"/>
      <c r="WUO116" s="355"/>
      <c r="WUP116" s="355"/>
      <c r="WUQ116" s="355"/>
      <c r="WUR116" s="355"/>
      <c r="WUS116" s="355"/>
      <c r="WUT116" s="355"/>
      <c r="WUU116" s="355"/>
      <c r="WUV116" s="355"/>
      <c r="WUW116" s="355"/>
      <c r="WUX116" s="355"/>
      <c r="WUY116" s="355"/>
      <c r="WUZ116" s="355"/>
      <c r="WVA116" s="355"/>
      <c r="WVB116" s="355"/>
      <c r="WVC116" s="355"/>
      <c r="WVD116" s="355"/>
      <c r="WVE116" s="355"/>
      <c r="WVF116" s="355"/>
      <c r="WVG116" s="355"/>
      <c r="WVH116" s="355"/>
      <c r="WVI116" s="355"/>
      <c r="WVJ116" s="355"/>
      <c r="WVK116" s="355"/>
      <c r="WVR116" s="355"/>
      <c r="WVS116" s="355"/>
      <c r="WVT116" s="355"/>
      <c r="WVU116" s="355"/>
      <c r="WVV116" s="355"/>
      <c r="WVW116" s="355"/>
      <c r="WVX116" s="355"/>
      <c r="WVY116" s="355"/>
      <c r="WVZ116" s="355"/>
      <c r="WWA116" s="355"/>
      <c r="WWB116" s="355"/>
      <c r="WWC116" s="355"/>
      <c r="WWD116" s="355"/>
      <c r="WWE116" s="355"/>
      <c r="WWF116" s="355"/>
      <c r="WWG116" s="355"/>
      <c r="WWH116" s="355"/>
      <c r="WWI116" s="355"/>
      <c r="WWJ116" s="355"/>
      <c r="WWK116" s="355"/>
      <c r="WWL116" s="355"/>
      <c r="WWM116" s="355"/>
      <c r="WWN116" s="355"/>
      <c r="WWO116" s="355"/>
      <c r="WWP116" s="355"/>
      <c r="WWQ116" s="355"/>
      <c r="WWR116" s="355"/>
      <c r="WWS116" s="355"/>
      <c r="WWT116" s="355"/>
      <c r="WWU116" s="355"/>
      <c r="WWV116" s="355"/>
      <c r="WWW116" s="355"/>
      <c r="WWX116" s="355"/>
      <c r="WWY116" s="355"/>
      <c r="WWZ116" s="355"/>
      <c r="WXA116" s="355"/>
      <c r="WXB116" s="355"/>
      <c r="WXC116" s="355"/>
      <c r="WXD116" s="355"/>
      <c r="WXE116" s="355"/>
      <c r="WXF116" s="355"/>
      <c r="WXG116" s="355"/>
      <c r="WXH116" s="355"/>
      <c r="WXI116" s="355"/>
      <c r="WXJ116" s="355"/>
      <c r="WXK116" s="355"/>
      <c r="WXL116" s="355"/>
      <c r="WXM116" s="355"/>
      <c r="WXN116" s="355"/>
      <c r="WXO116" s="355"/>
      <c r="WXP116" s="355"/>
      <c r="WXQ116" s="355"/>
      <c r="WXR116" s="355"/>
      <c r="WXS116" s="355"/>
      <c r="WXT116" s="355"/>
      <c r="WXU116" s="355"/>
      <c r="WXV116" s="355"/>
      <c r="WXW116" s="355"/>
      <c r="WXX116" s="355"/>
      <c r="WXY116" s="355"/>
      <c r="WXZ116" s="355"/>
      <c r="WYA116" s="355"/>
      <c r="WYB116" s="355"/>
      <c r="WYC116" s="355"/>
      <c r="WYD116" s="355"/>
      <c r="WYE116" s="355"/>
      <c r="WYF116" s="355"/>
      <c r="WYG116" s="355"/>
      <c r="WYH116" s="355"/>
      <c r="WYI116" s="355"/>
      <c r="WYJ116" s="355"/>
      <c r="WYK116" s="355"/>
      <c r="WYL116" s="355"/>
      <c r="WYM116" s="355"/>
      <c r="WYN116" s="355"/>
      <c r="WYO116" s="355"/>
      <c r="WYP116" s="355"/>
      <c r="WYQ116" s="355"/>
      <c r="WYR116" s="355"/>
      <c r="WYS116" s="355"/>
      <c r="WYT116" s="355"/>
      <c r="WYU116" s="355"/>
      <c r="WYV116" s="355"/>
      <c r="WYW116" s="355"/>
      <c r="WYX116" s="355"/>
      <c r="WYY116" s="355"/>
      <c r="WYZ116" s="355"/>
      <c r="WZA116" s="355"/>
      <c r="WZB116" s="355"/>
      <c r="WZC116" s="355"/>
      <c r="WZD116" s="355"/>
      <c r="WZE116" s="355"/>
      <c r="WZF116" s="355"/>
      <c r="WZG116" s="355"/>
      <c r="WZH116" s="355"/>
      <c r="WZI116" s="355"/>
      <c r="WZJ116" s="355"/>
      <c r="WZK116" s="355"/>
      <c r="WZL116" s="355"/>
      <c r="WZM116" s="355"/>
      <c r="WZN116" s="355"/>
      <c r="WZO116" s="355"/>
      <c r="WZP116" s="355"/>
      <c r="WZQ116" s="355"/>
      <c r="WZR116" s="355"/>
      <c r="WZS116" s="355"/>
      <c r="WZT116" s="355"/>
      <c r="WZU116" s="355"/>
      <c r="WZV116" s="355"/>
      <c r="WZW116" s="355"/>
      <c r="WZX116" s="355"/>
      <c r="WZY116" s="355"/>
      <c r="WZZ116" s="355"/>
      <c r="XAA116" s="355"/>
      <c r="XAB116" s="355"/>
      <c r="XAC116" s="355"/>
      <c r="XAD116" s="355"/>
      <c r="XAE116" s="355"/>
      <c r="XAF116" s="355"/>
      <c r="XAG116" s="355"/>
      <c r="XAH116" s="355"/>
      <c r="XAI116" s="355"/>
      <c r="XAJ116" s="355"/>
      <c r="XAK116" s="355"/>
      <c r="XAL116" s="355"/>
      <c r="XAM116" s="355"/>
      <c r="XAN116" s="355"/>
      <c r="XAO116" s="355"/>
      <c r="XAP116" s="355"/>
      <c r="XAQ116" s="355"/>
      <c r="XAR116" s="355"/>
      <c r="XAS116" s="355"/>
      <c r="XAT116" s="355"/>
      <c r="XAU116" s="355"/>
      <c r="XAV116" s="355"/>
      <c r="XAW116" s="355"/>
      <c r="XAX116" s="355"/>
      <c r="XAY116" s="355"/>
      <c r="XAZ116" s="355"/>
      <c r="XBA116" s="355"/>
      <c r="XBB116" s="355"/>
      <c r="XBC116" s="355"/>
      <c r="XBD116" s="355"/>
      <c r="XBE116" s="355"/>
      <c r="XBF116" s="355"/>
      <c r="XBG116" s="355"/>
      <c r="XBH116" s="355"/>
      <c r="XBI116" s="355"/>
      <c r="XBJ116" s="355"/>
      <c r="XBK116" s="355"/>
      <c r="XBL116" s="355"/>
      <c r="XBM116" s="355"/>
      <c r="XBN116" s="355"/>
      <c r="XBO116" s="355"/>
      <c r="XBP116" s="355"/>
      <c r="XBQ116" s="355"/>
      <c r="XBR116" s="355"/>
      <c r="XBS116" s="355"/>
      <c r="XBT116" s="355"/>
      <c r="XBU116" s="355"/>
      <c r="XBV116" s="355"/>
      <c r="XBW116" s="355"/>
      <c r="XBX116" s="355"/>
      <c r="XBY116" s="355"/>
      <c r="XBZ116" s="355"/>
      <c r="XCA116" s="355"/>
      <c r="XCB116" s="355"/>
      <c r="XCC116" s="355"/>
      <c r="XCD116" s="355"/>
      <c r="XCE116" s="355"/>
      <c r="XCF116" s="355"/>
      <c r="XCG116" s="355"/>
      <c r="XCH116" s="355"/>
      <c r="XCI116" s="355"/>
      <c r="XCJ116" s="355"/>
      <c r="XCK116" s="355"/>
      <c r="XCL116" s="355"/>
      <c r="XCM116" s="355"/>
      <c r="XCN116" s="355"/>
      <c r="XCO116" s="355"/>
      <c r="XCP116" s="355"/>
      <c r="XCQ116" s="355"/>
      <c r="XCR116" s="355"/>
      <c r="XCS116" s="355"/>
      <c r="XCT116" s="355"/>
      <c r="XCU116" s="355"/>
      <c r="XCV116" s="355"/>
      <c r="XCW116" s="355"/>
      <c r="XCX116" s="355"/>
      <c r="XCY116" s="355"/>
      <c r="XCZ116" s="355"/>
      <c r="XDA116" s="355"/>
      <c r="XDB116" s="355"/>
      <c r="XDC116" s="355"/>
      <c r="XDD116" s="355"/>
      <c r="XDE116" s="355"/>
      <c r="XDF116" s="355"/>
      <c r="XDG116" s="355"/>
      <c r="XDH116" s="355"/>
      <c r="XDI116" s="355"/>
      <c r="XDJ116" s="355"/>
      <c r="XDK116" s="355"/>
      <c r="XDL116" s="355"/>
      <c r="XDM116" s="355"/>
      <c r="XDN116" s="355"/>
      <c r="XDO116" s="355"/>
      <c r="XDP116" s="355"/>
      <c r="XDQ116" s="355"/>
      <c r="XDR116" s="355"/>
      <c r="XDS116" s="355"/>
      <c r="XDT116" s="355"/>
      <c r="XDU116" s="355"/>
      <c r="XDV116" s="355"/>
      <c r="XDW116" s="355"/>
      <c r="XDX116" s="355"/>
      <c r="XDY116" s="355"/>
      <c r="XDZ116" s="355"/>
      <c r="XEA116" s="355"/>
      <c r="XEB116" s="355"/>
      <c r="XEC116" s="355"/>
      <c r="XED116" s="355"/>
      <c r="XEE116" s="355"/>
      <c r="XEF116" s="355"/>
      <c r="XEG116" s="355"/>
      <c r="XEH116" s="355"/>
      <c r="XEI116" s="355"/>
      <c r="XEJ116" s="355"/>
      <c r="XEK116" s="355"/>
      <c r="XEL116" s="355"/>
      <c r="XEM116" s="355"/>
      <c r="XEN116" s="355"/>
      <c r="XEO116" s="355"/>
      <c r="XEP116" s="355"/>
      <c r="XEQ116" s="355"/>
      <c r="XER116" s="355"/>
      <c r="XES116" s="355"/>
      <c r="XET116" s="355"/>
      <c r="XEU116" s="355"/>
      <c r="XEV116" s="355"/>
      <c r="XEW116" s="355"/>
      <c r="XEX116" s="355"/>
      <c r="XEY116" s="355"/>
      <c r="XEZ116" s="355"/>
      <c r="XFA116" s="355"/>
      <c r="XFB116" s="355"/>
      <c r="XFC116" s="355"/>
    </row>
    <row r="117" spans="1:16384" ht="30.75" x14ac:dyDescent="0.25">
      <c r="A117" s="209" t="s">
        <v>838</v>
      </c>
      <c r="B117" s="220" t="s">
        <v>856</v>
      </c>
      <c r="C117" s="221">
        <v>200</v>
      </c>
      <c r="D117" s="208">
        <v>761493.6</v>
      </c>
      <c r="E117" s="213">
        <v>257121.2</v>
      </c>
      <c r="F117" s="213">
        <v>264211.76</v>
      </c>
    </row>
    <row r="118" spans="1:16384" ht="15.75" x14ac:dyDescent="0.25">
      <c r="A118" s="219" t="s">
        <v>141</v>
      </c>
      <c r="B118" s="220" t="s">
        <v>856</v>
      </c>
      <c r="C118" s="221">
        <v>300</v>
      </c>
      <c r="D118" s="208"/>
      <c r="E118" s="213">
        <v>527360</v>
      </c>
      <c r="F118" s="213">
        <v>541598.72000000009</v>
      </c>
    </row>
    <row r="119" spans="1:16384" s="9" customFormat="1" ht="15.75" x14ac:dyDescent="0.25">
      <c r="A119" s="225" t="s">
        <v>146</v>
      </c>
      <c r="B119" s="217" t="s">
        <v>728</v>
      </c>
      <c r="C119" s="218"/>
      <c r="D119" s="207">
        <f>D121+D122+D120</f>
        <v>2107564.56</v>
      </c>
      <c r="E119" s="207">
        <f t="shared" ref="E119:F119" si="30">E121+E122+E120</f>
        <v>2175281.56</v>
      </c>
      <c r="F119" s="207">
        <f t="shared" si="30"/>
        <v>2238696.4699999997</v>
      </c>
      <c r="G119" s="169"/>
      <c r="H119" s="170"/>
      <c r="I119" s="170"/>
      <c r="J119" s="169"/>
      <c r="K119" s="169"/>
      <c r="L119" s="354"/>
      <c r="M119" s="349"/>
      <c r="N119" s="355"/>
      <c r="O119" s="355"/>
      <c r="P119" s="355"/>
      <c r="Q119" s="355"/>
      <c r="R119" s="355"/>
      <c r="S119" s="355"/>
      <c r="T119" s="355"/>
      <c r="U119" s="355"/>
      <c r="V119" s="355"/>
      <c r="W119" s="355"/>
      <c r="X119" s="355"/>
      <c r="Y119" s="355"/>
      <c r="Z119" s="355"/>
      <c r="AA119" s="355"/>
      <c r="AB119" s="355"/>
      <c r="AC119" s="355"/>
      <c r="AD119" s="355"/>
      <c r="AE119" s="355"/>
      <c r="AF119" s="355"/>
      <c r="AG119" s="355"/>
      <c r="AH119" s="355"/>
      <c r="AI119" s="355"/>
      <c r="AJ119" s="355"/>
      <c r="AK119" s="355"/>
      <c r="AL119" s="355"/>
      <c r="AM119" s="355"/>
      <c r="AN119" s="355"/>
      <c r="AO119" s="355"/>
      <c r="AP119" s="355"/>
      <c r="AQ119" s="355"/>
      <c r="AR119" s="355"/>
      <c r="AS119" s="355"/>
      <c r="AT119" s="355"/>
      <c r="AU119" s="355"/>
      <c r="AV119" s="355"/>
      <c r="AW119" s="355"/>
      <c r="AX119" s="355"/>
      <c r="AY119" s="355"/>
      <c r="AZ119" s="355"/>
      <c r="BA119" s="355"/>
      <c r="BB119" s="355"/>
      <c r="BC119" s="355"/>
      <c r="BD119" s="355"/>
      <c r="BE119" s="355"/>
      <c r="BF119" s="355"/>
      <c r="BG119" s="355"/>
      <c r="BH119" s="355"/>
      <c r="BI119" s="355"/>
      <c r="BJ119" s="355"/>
      <c r="BK119" s="355"/>
      <c r="BL119" s="355"/>
      <c r="BM119" s="355"/>
      <c r="BN119" s="355"/>
      <c r="BO119" s="355"/>
      <c r="BP119" s="355"/>
      <c r="BQ119" s="355"/>
      <c r="BR119" s="355"/>
      <c r="BS119" s="355"/>
      <c r="BT119" s="355"/>
      <c r="BU119" s="355"/>
      <c r="BV119" s="355"/>
      <c r="BW119" s="355"/>
      <c r="BX119" s="355"/>
      <c r="BY119" s="355"/>
      <c r="BZ119" s="355"/>
      <c r="CA119" s="355"/>
      <c r="CB119" s="355"/>
      <c r="CC119" s="355"/>
      <c r="CD119" s="355"/>
      <c r="CE119" s="355"/>
      <c r="CF119" s="355"/>
      <c r="CG119" s="355"/>
      <c r="CH119" s="355"/>
      <c r="CI119" s="355"/>
      <c r="CJ119" s="355"/>
      <c r="CK119" s="355"/>
      <c r="CL119" s="355"/>
      <c r="CM119" s="355"/>
      <c r="CN119" s="355"/>
      <c r="CO119" s="355"/>
      <c r="CP119" s="355"/>
      <c r="CQ119" s="355"/>
      <c r="CR119" s="355"/>
      <c r="CS119" s="355"/>
      <c r="CT119" s="355"/>
      <c r="CU119" s="355"/>
      <c r="CV119" s="355"/>
      <c r="CW119" s="355"/>
      <c r="CX119" s="355"/>
      <c r="CY119" s="355"/>
      <c r="CZ119" s="355"/>
      <c r="DA119" s="355"/>
      <c r="DB119" s="355"/>
      <c r="DC119" s="355"/>
      <c r="DD119" s="355"/>
      <c r="DE119" s="355"/>
      <c r="DF119" s="355"/>
      <c r="DG119" s="355"/>
      <c r="DH119" s="355"/>
      <c r="DI119" s="355"/>
      <c r="DJ119" s="355"/>
      <c r="DK119" s="355"/>
      <c r="DL119" s="355"/>
      <c r="DM119" s="355"/>
      <c r="DN119" s="355"/>
      <c r="DO119" s="355"/>
      <c r="DP119" s="355"/>
      <c r="DQ119" s="355"/>
      <c r="DR119" s="355"/>
      <c r="DS119" s="355"/>
      <c r="DT119" s="355"/>
      <c r="DU119" s="355"/>
      <c r="DV119" s="355"/>
      <c r="DW119" s="355"/>
      <c r="DX119" s="355"/>
      <c r="DY119" s="355"/>
      <c r="DZ119" s="355"/>
      <c r="EA119" s="355"/>
      <c r="EB119" s="355"/>
      <c r="EC119" s="355"/>
      <c r="ED119" s="355"/>
      <c r="EE119" s="355"/>
      <c r="EF119" s="355"/>
      <c r="EG119" s="355"/>
      <c r="EH119" s="355"/>
      <c r="EI119" s="355"/>
      <c r="EJ119" s="355"/>
      <c r="EK119" s="355"/>
      <c r="EL119" s="355"/>
      <c r="EM119" s="355"/>
      <c r="EN119" s="355"/>
      <c r="EO119" s="355"/>
      <c r="EP119" s="355"/>
      <c r="EQ119" s="355"/>
      <c r="ER119" s="355"/>
      <c r="ES119" s="355"/>
      <c r="ET119" s="355"/>
      <c r="EU119" s="355"/>
      <c r="EV119" s="355"/>
      <c r="EW119" s="355"/>
      <c r="EX119" s="355"/>
      <c r="EY119" s="355"/>
      <c r="EZ119" s="355"/>
      <c r="FA119" s="355"/>
      <c r="FB119" s="355"/>
      <c r="FC119" s="355"/>
      <c r="FD119" s="355"/>
      <c r="FE119" s="355"/>
      <c r="FF119" s="355"/>
      <c r="FG119" s="355"/>
      <c r="FH119" s="355"/>
      <c r="FI119" s="355"/>
      <c r="FJ119" s="355"/>
      <c r="FK119" s="355"/>
      <c r="FL119" s="355"/>
      <c r="FM119" s="355"/>
      <c r="FN119" s="355"/>
      <c r="FO119" s="355"/>
      <c r="FP119" s="355"/>
      <c r="FQ119" s="355"/>
      <c r="FR119" s="355"/>
      <c r="FS119" s="355"/>
      <c r="FT119" s="355"/>
      <c r="FU119" s="355"/>
      <c r="FV119" s="355"/>
      <c r="FW119" s="355"/>
      <c r="FX119" s="355"/>
      <c r="FY119" s="355"/>
      <c r="FZ119" s="355"/>
      <c r="GA119" s="355"/>
      <c r="GB119" s="355"/>
      <c r="GC119" s="355"/>
      <c r="GD119" s="355"/>
      <c r="GE119" s="355"/>
      <c r="GF119" s="355"/>
      <c r="GG119" s="355"/>
      <c r="GH119" s="355"/>
      <c r="GI119" s="355"/>
      <c r="GJ119" s="355"/>
      <c r="GK119" s="355"/>
      <c r="GL119" s="355"/>
      <c r="GM119" s="355"/>
      <c r="GN119" s="355"/>
      <c r="GO119" s="355"/>
      <c r="GP119" s="355"/>
      <c r="GQ119" s="355"/>
      <c r="GR119" s="355"/>
      <c r="GS119" s="355"/>
      <c r="GT119" s="355"/>
      <c r="GU119" s="355"/>
      <c r="GV119" s="355"/>
      <c r="GW119" s="355"/>
      <c r="GX119" s="355"/>
      <c r="GY119" s="355"/>
      <c r="GZ119" s="355"/>
      <c r="HA119" s="355"/>
      <c r="HB119" s="355"/>
      <c r="HC119" s="355"/>
      <c r="HD119" s="355"/>
      <c r="HE119" s="355"/>
      <c r="HF119" s="355"/>
      <c r="HG119" s="355"/>
      <c r="HH119" s="355"/>
      <c r="HI119" s="355"/>
      <c r="HJ119" s="355"/>
      <c r="HK119" s="355"/>
      <c r="HL119" s="355"/>
      <c r="HM119" s="355"/>
      <c r="HN119" s="355"/>
      <c r="HO119" s="355"/>
      <c r="HP119" s="355"/>
      <c r="HQ119" s="355"/>
      <c r="HR119" s="355"/>
      <c r="HS119" s="355"/>
      <c r="HT119" s="355"/>
      <c r="HU119" s="355"/>
      <c r="HV119" s="355"/>
      <c r="HW119" s="355"/>
      <c r="HX119" s="355"/>
      <c r="HY119" s="355"/>
      <c r="HZ119" s="355"/>
      <c r="IA119" s="355"/>
      <c r="IB119" s="355"/>
      <c r="IC119" s="355"/>
      <c r="ID119" s="355"/>
      <c r="IE119" s="355"/>
      <c r="IF119" s="355"/>
      <c r="IG119" s="355"/>
      <c r="IH119" s="355"/>
      <c r="II119" s="355"/>
      <c r="IJ119" s="355"/>
      <c r="IK119" s="355"/>
      <c r="IL119" s="355"/>
      <c r="IM119" s="355"/>
      <c r="IN119" s="355"/>
      <c r="IO119" s="355"/>
      <c r="IP119" s="355"/>
      <c r="IQ119" s="355"/>
      <c r="IR119" s="355"/>
      <c r="IS119" s="355"/>
      <c r="IT119" s="355"/>
      <c r="IU119" s="355"/>
      <c r="IV119" s="355"/>
      <c r="IW119" s="355"/>
      <c r="IX119" s="355"/>
      <c r="IY119" s="355"/>
      <c r="JF119" s="355"/>
      <c r="JG119" s="355"/>
      <c r="JH119" s="355"/>
      <c r="JI119" s="355"/>
      <c r="JJ119" s="355"/>
      <c r="JK119" s="355"/>
      <c r="JL119" s="355"/>
      <c r="JM119" s="355"/>
      <c r="JN119" s="355"/>
      <c r="JO119" s="355"/>
      <c r="JP119" s="355"/>
      <c r="JQ119" s="355"/>
      <c r="JR119" s="355"/>
      <c r="JS119" s="355"/>
      <c r="JT119" s="355"/>
      <c r="JU119" s="355"/>
      <c r="JV119" s="355"/>
      <c r="JW119" s="355"/>
      <c r="JX119" s="355"/>
      <c r="JY119" s="355"/>
      <c r="JZ119" s="355"/>
      <c r="KA119" s="355"/>
      <c r="KB119" s="355"/>
      <c r="KC119" s="355"/>
      <c r="KD119" s="355"/>
      <c r="KE119" s="355"/>
      <c r="KF119" s="355"/>
      <c r="KG119" s="355"/>
      <c r="KH119" s="355"/>
      <c r="KI119" s="355"/>
      <c r="KJ119" s="355"/>
      <c r="KK119" s="355"/>
      <c r="KL119" s="355"/>
      <c r="KM119" s="355"/>
      <c r="KN119" s="355"/>
      <c r="KO119" s="355"/>
      <c r="KP119" s="355"/>
      <c r="KQ119" s="355"/>
      <c r="KR119" s="355"/>
      <c r="KS119" s="355"/>
      <c r="KT119" s="355"/>
      <c r="KU119" s="355"/>
      <c r="KV119" s="355"/>
      <c r="KW119" s="355"/>
      <c r="KX119" s="355"/>
      <c r="KY119" s="355"/>
      <c r="KZ119" s="355"/>
      <c r="LA119" s="355"/>
      <c r="LB119" s="355"/>
      <c r="LC119" s="355"/>
      <c r="LD119" s="355"/>
      <c r="LE119" s="355"/>
      <c r="LF119" s="355"/>
      <c r="LG119" s="355"/>
      <c r="LH119" s="355"/>
      <c r="LI119" s="355"/>
      <c r="LJ119" s="355"/>
      <c r="LK119" s="355"/>
      <c r="LL119" s="355"/>
      <c r="LM119" s="355"/>
      <c r="LN119" s="355"/>
      <c r="LO119" s="355"/>
      <c r="LP119" s="355"/>
      <c r="LQ119" s="355"/>
      <c r="LR119" s="355"/>
      <c r="LS119" s="355"/>
      <c r="LT119" s="355"/>
      <c r="LU119" s="355"/>
      <c r="LV119" s="355"/>
      <c r="LW119" s="355"/>
      <c r="LX119" s="355"/>
      <c r="LY119" s="355"/>
      <c r="LZ119" s="355"/>
      <c r="MA119" s="355"/>
      <c r="MB119" s="355"/>
      <c r="MC119" s="355"/>
      <c r="MD119" s="355"/>
      <c r="ME119" s="355"/>
      <c r="MF119" s="355"/>
      <c r="MG119" s="355"/>
      <c r="MH119" s="355"/>
      <c r="MI119" s="355"/>
      <c r="MJ119" s="355"/>
      <c r="MK119" s="355"/>
      <c r="ML119" s="355"/>
      <c r="MM119" s="355"/>
      <c r="MN119" s="355"/>
      <c r="MO119" s="355"/>
      <c r="MP119" s="355"/>
      <c r="MQ119" s="355"/>
      <c r="MR119" s="355"/>
      <c r="MS119" s="355"/>
      <c r="MT119" s="355"/>
      <c r="MU119" s="355"/>
      <c r="MV119" s="355"/>
      <c r="MW119" s="355"/>
      <c r="MX119" s="355"/>
      <c r="MY119" s="355"/>
      <c r="MZ119" s="355"/>
      <c r="NA119" s="355"/>
      <c r="NB119" s="355"/>
      <c r="NC119" s="355"/>
      <c r="ND119" s="355"/>
      <c r="NE119" s="355"/>
      <c r="NF119" s="355"/>
      <c r="NG119" s="355"/>
      <c r="NH119" s="355"/>
      <c r="NI119" s="355"/>
      <c r="NJ119" s="355"/>
      <c r="NK119" s="355"/>
      <c r="NL119" s="355"/>
      <c r="NM119" s="355"/>
      <c r="NN119" s="355"/>
      <c r="NO119" s="355"/>
      <c r="NP119" s="355"/>
      <c r="NQ119" s="355"/>
      <c r="NR119" s="355"/>
      <c r="NS119" s="355"/>
      <c r="NT119" s="355"/>
      <c r="NU119" s="355"/>
      <c r="NV119" s="355"/>
      <c r="NW119" s="355"/>
      <c r="NX119" s="355"/>
      <c r="NY119" s="355"/>
      <c r="NZ119" s="355"/>
      <c r="OA119" s="355"/>
      <c r="OB119" s="355"/>
      <c r="OC119" s="355"/>
      <c r="OD119" s="355"/>
      <c r="OE119" s="355"/>
      <c r="OF119" s="355"/>
      <c r="OG119" s="355"/>
      <c r="OH119" s="355"/>
      <c r="OI119" s="355"/>
      <c r="OJ119" s="355"/>
      <c r="OK119" s="355"/>
      <c r="OL119" s="355"/>
      <c r="OM119" s="355"/>
      <c r="ON119" s="355"/>
      <c r="OO119" s="355"/>
      <c r="OP119" s="355"/>
      <c r="OQ119" s="355"/>
      <c r="OR119" s="355"/>
      <c r="OS119" s="355"/>
      <c r="OT119" s="355"/>
      <c r="OU119" s="355"/>
      <c r="OV119" s="355"/>
      <c r="OW119" s="355"/>
      <c r="OX119" s="355"/>
      <c r="OY119" s="355"/>
      <c r="OZ119" s="355"/>
      <c r="PA119" s="355"/>
      <c r="PB119" s="355"/>
      <c r="PC119" s="355"/>
      <c r="PD119" s="355"/>
      <c r="PE119" s="355"/>
      <c r="PF119" s="355"/>
      <c r="PG119" s="355"/>
      <c r="PH119" s="355"/>
      <c r="PI119" s="355"/>
      <c r="PJ119" s="355"/>
      <c r="PK119" s="355"/>
      <c r="PL119" s="355"/>
      <c r="PM119" s="355"/>
      <c r="PN119" s="355"/>
      <c r="PO119" s="355"/>
      <c r="PP119" s="355"/>
      <c r="PQ119" s="355"/>
      <c r="PR119" s="355"/>
      <c r="PS119" s="355"/>
      <c r="PT119" s="355"/>
      <c r="PU119" s="355"/>
      <c r="PV119" s="355"/>
      <c r="PW119" s="355"/>
      <c r="PX119" s="355"/>
      <c r="PY119" s="355"/>
      <c r="PZ119" s="355"/>
      <c r="QA119" s="355"/>
      <c r="QB119" s="355"/>
      <c r="QC119" s="355"/>
      <c r="QD119" s="355"/>
      <c r="QE119" s="355"/>
      <c r="QF119" s="355"/>
      <c r="QG119" s="355"/>
      <c r="QH119" s="355"/>
      <c r="QI119" s="355"/>
      <c r="QJ119" s="355"/>
      <c r="QK119" s="355"/>
      <c r="QL119" s="355"/>
      <c r="QM119" s="355"/>
      <c r="QN119" s="355"/>
      <c r="QO119" s="355"/>
      <c r="QP119" s="355"/>
      <c r="QQ119" s="355"/>
      <c r="QR119" s="355"/>
      <c r="QS119" s="355"/>
      <c r="QT119" s="355"/>
      <c r="QU119" s="355"/>
      <c r="QV119" s="355"/>
      <c r="QW119" s="355"/>
      <c r="QX119" s="355"/>
      <c r="QY119" s="355"/>
      <c r="QZ119" s="355"/>
      <c r="RA119" s="355"/>
      <c r="RB119" s="355"/>
      <c r="RC119" s="355"/>
      <c r="RD119" s="355"/>
      <c r="RE119" s="355"/>
      <c r="RF119" s="355"/>
      <c r="RG119" s="355"/>
      <c r="RH119" s="355"/>
      <c r="RI119" s="355"/>
      <c r="RJ119" s="355"/>
      <c r="RK119" s="355"/>
      <c r="RL119" s="355"/>
      <c r="RM119" s="355"/>
      <c r="RN119" s="355"/>
      <c r="RO119" s="355"/>
      <c r="RP119" s="355"/>
      <c r="RQ119" s="355"/>
      <c r="RR119" s="355"/>
      <c r="RS119" s="355"/>
      <c r="RT119" s="355"/>
      <c r="RU119" s="355"/>
      <c r="RV119" s="355"/>
      <c r="RW119" s="355"/>
      <c r="RX119" s="355"/>
      <c r="RY119" s="355"/>
      <c r="RZ119" s="355"/>
      <c r="SA119" s="355"/>
      <c r="SB119" s="355"/>
      <c r="SC119" s="355"/>
      <c r="SD119" s="355"/>
      <c r="SE119" s="355"/>
      <c r="SF119" s="355"/>
      <c r="SG119" s="355"/>
      <c r="SH119" s="355"/>
      <c r="SI119" s="355"/>
      <c r="SJ119" s="355"/>
      <c r="SK119" s="355"/>
      <c r="SL119" s="355"/>
      <c r="SM119" s="355"/>
      <c r="SN119" s="355"/>
      <c r="SO119" s="355"/>
      <c r="SP119" s="355"/>
      <c r="SQ119" s="355"/>
      <c r="SR119" s="355"/>
      <c r="SS119" s="355"/>
      <c r="ST119" s="355"/>
      <c r="SU119" s="355"/>
      <c r="TB119" s="355"/>
      <c r="TC119" s="355"/>
      <c r="TD119" s="355"/>
      <c r="TE119" s="355"/>
      <c r="TF119" s="355"/>
      <c r="TG119" s="355"/>
      <c r="TH119" s="355"/>
      <c r="TI119" s="355"/>
      <c r="TJ119" s="355"/>
      <c r="TK119" s="355"/>
      <c r="TL119" s="355"/>
      <c r="TM119" s="355"/>
      <c r="TN119" s="355"/>
      <c r="TO119" s="355"/>
      <c r="TP119" s="355"/>
      <c r="TQ119" s="355"/>
      <c r="TR119" s="355"/>
      <c r="TS119" s="355"/>
      <c r="TT119" s="355"/>
      <c r="TU119" s="355"/>
      <c r="TV119" s="355"/>
      <c r="TW119" s="355"/>
      <c r="TX119" s="355"/>
      <c r="TY119" s="355"/>
      <c r="TZ119" s="355"/>
      <c r="UA119" s="355"/>
      <c r="UB119" s="355"/>
      <c r="UC119" s="355"/>
      <c r="UD119" s="355"/>
      <c r="UE119" s="355"/>
      <c r="UF119" s="355"/>
      <c r="UG119" s="355"/>
      <c r="UH119" s="355"/>
      <c r="UI119" s="355"/>
      <c r="UJ119" s="355"/>
      <c r="UK119" s="355"/>
      <c r="UL119" s="355"/>
      <c r="UM119" s="355"/>
      <c r="UN119" s="355"/>
      <c r="UO119" s="355"/>
      <c r="UP119" s="355"/>
      <c r="UQ119" s="355"/>
      <c r="UR119" s="355"/>
      <c r="US119" s="355"/>
      <c r="UT119" s="355"/>
      <c r="UU119" s="355"/>
      <c r="UV119" s="355"/>
      <c r="UW119" s="355"/>
      <c r="UX119" s="355"/>
      <c r="UY119" s="355"/>
      <c r="UZ119" s="355"/>
      <c r="VA119" s="355"/>
      <c r="VB119" s="355"/>
      <c r="VC119" s="355"/>
      <c r="VD119" s="355"/>
      <c r="VE119" s="355"/>
      <c r="VF119" s="355"/>
      <c r="VG119" s="355"/>
      <c r="VH119" s="355"/>
      <c r="VI119" s="355"/>
      <c r="VJ119" s="355"/>
      <c r="VK119" s="355"/>
      <c r="VL119" s="355"/>
      <c r="VM119" s="355"/>
      <c r="VN119" s="355"/>
      <c r="VO119" s="355"/>
      <c r="VP119" s="355"/>
      <c r="VQ119" s="355"/>
      <c r="VR119" s="355"/>
      <c r="VS119" s="355"/>
      <c r="VT119" s="355"/>
      <c r="VU119" s="355"/>
      <c r="VV119" s="355"/>
      <c r="VW119" s="355"/>
      <c r="VX119" s="355"/>
      <c r="VY119" s="355"/>
      <c r="VZ119" s="355"/>
      <c r="WA119" s="355"/>
      <c r="WB119" s="355"/>
      <c r="WC119" s="355"/>
      <c r="WD119" s="355"/>
      <c r="WE119" s="355"/>
      <c r="WF119" s="355"/>
      <c r="WG119" s="355"/>
      <c r="WH119" s="355"/>
      <c r="WI119" s="355"/>
      <c r="WJ119" s="355"/>
      <c r="WK119" s="355"/>
      <c r="WL119" s="355"/>
      <c r="WM119" s="355"/>
      <c r="WN119" s="355"/>
      <c r="WO119" s="355"/>
      <c r="WP119" s="355"/>
      <c r="WQ119" s="355"/>
      <c r="WR119" s="355"/>
      <c r="WS119" s="355"/>
      <c r="WT119" s="355"/>
      <c r="WU119" s="355"/>
      <c r="WV119" s="355"/>
      <c r="WW119" s="355"/>
      <c r="WX119" s="355"/>
      <c r="WY119" s="355"/>
      <c r="WZ119" s="355"/>
      <c r="XA119" s="355"/>
      <c r="XB119" s="355"/>
      <c r="XC119" s="355"/>
      <c r="XD119" s="355"/>
      <c r="XE119" s="355"/>
      <c r="XF119" s="355"/>
      <c r="XG119" s="355"/>
      <c r="XH119" s="355"/>
      <c r="XI119" s="355"/>
      <c r="XJ119" s="355"/>
      <c r="XK119" s="355"/>
      <c r="XL119" s="355"/>
      <c r="XM119" s="355"/>
      <c r="XN119" s="355"/>
      <c r="XO119" s="355"/>
      <c r="XP119" s="355"/>
      <c r="XQ119" s="355"/>
      <c r="XR119" s="355"/>
      <c r="XS119" s="355"/>
      <c r="XT119" s="355"/>
      <c r="XU119" s="355"/>
      <c r="XV119" s="355"/>
      <c r="XW119" s="355"/>
      <c r="XX119" s="355"/>
      <c r="XY119" s="355"/>
      <c r="XZ119" s="355"/>
      <c r="YA119" s="355"/>
      <c r="YB119" s="355"/>
      <c r="YC119" s="355"/>
      <c r="YD119" s="355"/>
      <c r="YE119" s="355"/>
      <c r="YF119" s="355"/>
      <c r="YG119" s="355"/>
      <c r="YH119" s="355"/>
      <c r="YI119" s="355"/>
      <c r="YJ119" s="355"/>
      <c r="YK119" s="355"/>
      <c r="YL119" s="355"/>
      <c r="YM119" s="355"/>
      <c r="YN119" s="355"/>
      <c r="YO119" s="355"/>
      <c r="YP119" s="355"/>
      <c r="YQ119" s="355"/>
      <c r="YR119" s="355"/>
      <c r="YS119" s="355"/>
      <c r="YT119" s="355"/>
      <c r="YU119" s="355"/>
      <c r="YV119" s="355"/>
      <c r="YW119" s="355"/>
      <c r="YX119" s="355"/>
      <c r="YY119" s="355"/>
      <c r="YZ119" s="355"/>
      <c r="ZA119" s="355"/>
      <c r="ZB119" s="355"/>
      <c r="ZC119" s="355"/>
      <c r="ZD119" s="355"/>
      <c r="ZE119" s="355"/>
      <c r="ZF119" s="355"/>
      <c r="ZG119" s="355"/>
      <c r="ZH119" s="355"/>
      <c r="ZI119" s="355"/>
      <c r="ZJ119" s="355"/>
      <c r="ZK119" s="355"/>
      <c r="ZL119" s="355"/>
      <c r="ZM119" s="355"/>
      <c r="ZN119" s="355"/>
      <c r="ZO119" s="355"/>
      <c r="ZP119" s="355"/>
      <c r="ZQ119" s="355"/>
      <c r="ZR119" s="355"/>
      <c r="ZS119" s="355"/>
      <c r="ZT119" s="355"/>
      <c r="ZU119" s="355"/>
      <c r="ZV119" s="355"/>
      <c r="ZW119" s="355"/>
      <c r="ZX119" s="355"/>
      <c r="ZY119" s="355"/>
      <c r="ZZ119" s="355"/>
      <c r="AAA119" s="355"/>
      <c r="AAB119" s="355"/>
      <c r="AAC119" s="355"/>
      <c r="AAD119" s="355"/>
      <c r="AAE119" s="355"/>
      <c r="AAF119" s="355"/>
      <c r="AAG119" s="355"/>
      <c r="AAH119" s="355"/>
      <c r="AAI119" s="355"/>
      <c r="AAJ119" s="355"/>
      <c r="AAK119" s="355"/>
      <c r="AAL119" s="355"/>
      <c r="AAM119" s="355"/>
      <c r="AAN119" s="355"/>
      <c r="AAO119" s="355"/>
      <c r="AAP119" s="355"/>
      <c r="AAQ119" s="355"/>
      <c r="AAR119" s="355"/>
      <c r="AAS119" s="355"/>
      <c r="AAT119" s="355"/>
      <c r="AAU119" s="355"/>
      <c r="AAV119" s="355"/>
      <c r="AAW119" s="355"/>
      <c r="AAX119" s="355"/>
      <c r="AAY119" s="355"/>
      <c r="AAZ119" s="355"/>
      <c r="ABA119" s="355"/>
      <c r="ABB119" s="355"/>
      <c r="ABC119" s="355"/>
      <c r="ABD119" s="355"/>
      <c r="ABE119" s="355"/>
      <c r="ABF119" s="355"/>
      <c r="ABG119" s="355"/>
      <c r="ABH119" s="355"/>
      <c r="ABI119" s="355"/>
      <c r="ABJ119" s="355"/>
      <c r="ABK119" s="355"/>
      <c r="ABL119" s="355"/>
      <c r="ABM119" s="355"/>
      <c r="ABN119" s="355"/>
      <c r="ABO119" s="355"/>
      <c r="ABP119" s="355"/>
      <c r="ABQ119" s="355"/>
      <c r="ABR119" s="355"/>
      <c r="ABS119" s="355"/>
      <c r="ABT119" s="355"/>
      <c r="ABU119" s="355"/>
      <c r="ABV119" s="355"/>
      <c r="ABW119" s="355"/>
      <c r="ABX119" s="355"/>
      <c r="ABY119" s="355"/>
      <c r="ABZ119" s="355"/>
      <c r="ACA119" s="355"/>
      <c r="ACB119" s="355"/>
      <c r="ACC119" s="355"/>
      <c r="ACD119" s="355"/>
      <c r="ACE119" s="355"/>
      <c r="ACF119" s="355"/>
      <c r="ACG119" s="355"/>
      <c r="ACH119" s="355"/>
      <c r="ACI119" s="355"/>
      <c r="ACJ119" s="355"/>
      <c r="ACK119" s="355"/>
      <c r="ACL119" s="355"/>
      <c r="ACM119" s="355"/>
      <c r="ACN119" s="355"/>
      <c r="ACO119" s="355"/>
      <c r="ACP119" s="355"/>
      <c r="ACQ119" s="355"/>
      <c r="ACX119" s="355"/>
      <c r="ACY119" s="355"/>
      <c r="ACZ119" s="355"/>
      <c r="ADA119" s="355"/>
      <c r="ADB119" s="355"/>
      <c r="ADC119" s="355"/>
      <c r="ADD119" s="355"/>
      <c r="ADE119" s="355"/>
      <c r="ADF119" s="355"/>
      <c r="ADG119" s="355"/>
      <c r="ADH119" s="355"/>
      <c r="ADI119" s="355"/>
      <c r="ADJ119" s="355"/>
      <c r="ADK119" s="355"/>
      <c r="ADL119" s="355"/>
      <c r="ADM119" s="355"/>
      <c r="ADN119" s="355"/>
      <c r="ADO119" s="355"/>
      <c r="ADP119" s="355"/>
      <c r="ADQ119" s="355"/>
      <c r="ADR119" s="355"/>
      <c r="ADS119" s="355"/>
      <c r="ADT119" s="355"/>
      <c r="ADU119" s="355"/>
      <c r="ADV119" s="355"/>
      <c r="ADW119" s="355"/>
      <c r="ADX119" s="355"/>
      <c r="ADY119" s="355"/>
      <c r="ADZ119" s="355"/>
      <c r="AEA119" s="355"/>
      <c r="AEB119" s="355"/>
      <c r="AEC119" s="355"/>
      <c r="AED119" s="355"/>
      <c r="AEE119" s="355"/>
      <c r="AEF119" s="355"/>
      <c r="AEG119" s="355"/>
      <c r="AEH119" s="355"/>
      <c r="AEI119" s="355"/>
      <c r="AEJ119" s="355"/>
      <c r="AEK119" s="355"/>
      <c r="AEL119" s="355"/>
      <c r="AEM119" s="355"/>
      <c r="AEN119" s="355"/>
      <c r="AEO119" s="355"/>
      <c r="AEP119" s="355"/>
      <c r="AEQ119" s="355"/>
      <c r="AER119" s="355"/>
      <c r="AES119" s="355"/>
      <c r="AET119" s="355"/>
      <c r="AEU119" s="355"/>
      <c r="AEV119" s="355"/>
      <c r="AEW119" s="355"/>
      <c r="AEX119" s="355"/>
      <c r="AEY119" s="355"/>
      <c r="AEZ119" s="355"/>
      <c r="AFA119" s="355"/>
      <c r="AFB119" s="355"/>
      <c r="AFC119" s="355"/>
      <c r="AFD119" s="355"/>
      <c r="AFE119" s="355"/>
      <c r="AFF119" s="355"/>
      <c r="AFG119" s="355"/>
      <c r="AFH119" s="355"/>
      <c r="AFI119" s="355"/>
      <c r="AFJ119" s="355"/>
      <c r="AFK119" s="355"/>
      <c r="AFL119" s="355"/>
      <c r="AFM119" s="355"/>
      <c r="AFN119" s="355"/>
      <c r="AFO119" s="355"/>
      <c r="AFP119" s="355"/>
      <c r="AFQ119" s="355"/>
      <c r="AFR119" s="355"/>
      <c r="AFS119" s="355"/>
      <c r="AFT119" s="355"/>
      <c r="AFU119" s="355"/>
      <c r="AFV119" s="355"/>
      <c r="AFW119" s="355"/>
      <c r="AFX119" s="355"/>
      <c r="AFY119" s="355"/>
      <c r="AFZ119" s="355"/>
      <c r="AGA119" s="355"/>
      <c r="AGB119" s="355"/>
      <c r="AGC119" s="355"/>
      <c r="AGD119" s="355"/>
      <c r="AGE119" s="355"/>
      <c r="AGF119" s="355"/>
      <c r="AGG119" s="355"/>
      <c r="AGH119" s="355"/>
      <c r="AGI119" s="355"/>
      <c r="AGJ119" s="355"/>
      <c r="AGK119" s="355"/>
      <c r="AGL119" s="355"/>
      <c r="AGM119" s="355"/>
      <c r="AGN119" s="355"/>
      <c r="AGO119" s="355"/>
      <c r="AGP119" s="355"/>
      <c r="AGQ119" s="355"/>
      <c r="AGR119" s="355"/>
      <c r="AGS119" s="355"/>
      <c r="AGT119" s="355"/>
      <c r="AGU119" s="355"/>
      <c r="AGV119" s="355"/>
      <c r="AGW119" s="355"/>
      <c r="AGX119" s="355"/>
      <c r="AGY119" s="355"/>
      <c r="AGZ119" s="355"/>
      <c r="AHA119" s="355"/>
      <c r="AHB119" s="355"/>
      <c r="AHC119" s="355"/>
      <c r="AHD119" s="355"/>
      <c r="AHE119" s="355"/>
      <c r="AHF119" s="355"/>
      <c r="AHG119" s="355"/>
      <c r="AHH119" s="355"/>
      <c r="AHI119" s="355"/>
      <c r="AHJ119" s="355"/>
      <c r="AHK119" s="355"/>
      <c r="AHL119" s="355"/>
      <c r="AHM119" s="355"/>
      <c r="AHN119" s="355"/>
      <c r="AHO119" s="355"/>
      <c r="AHP119" s="355"/>
      <c r="AHQ119" s="355"/>
      <c r="AHR119" s="355"/>
      <c r="AHS119" s="355"/>
      <c r="AHT119" s="355"/>
      <c r="AHU119" s="355"/>
      <c r="AHV119" s="355"/>
      <c r="AHW119" s="355"/>
      <c r="AHX119" s="355"/>
      <c r="AHY119" s="355"/>
      <c r="AHZ119" s="355"/>
      <c r="AIA119" s="355"/>
      <c r="AIB119" s="355"/>
      <c r="AIC119" s="355"/>
      <c r="AID119" s="355"/>
      <c r="AIE119" s="355"/>
      <c r="AIF119" s="355"/>
      <c r="AIG119" s="355"/>
      <c r="AIH119" s="355"/>
      <c r="AII119" s="355"/>
      <c r="AIJ119" s="355"/>
      <c r="AIK119" s="355"/>
      <c r="AIL119" s="355"/>
      <c r="AIM119" s="355"/>
      <c r="AIN119" s="355"/>
      <c r="AIO119" s="355"/>
      <c r="AIP119" s="355"/>
      <c r="AIQ119" s="355"/>
      <c r="AIR119" s="355"/>
      <c r="AIS119" s="355"/>
      <c r="AIT119" s="355"/>
      <c r="AIU119" s="355"/>
      <c r="AIV119" s="355"/>
      <c r="AIW119" s="355"/>
      <c r="AIX119" s="355"/>
      <c r="AIY119" s="355"/>
      <c r="AIZ119" s="355"/>
      <c r="AJA119" s="355"/>
      <c r="AJB119" s="355"/>
      <c r="AJC119" s="355"/>
      <c r="AJD119" s="355"/>
      <c r="AJE119" s="355"/>
      <c r="AJF119" s="355"/>
      <c r="AJG119" s="355"/>
      <c r="AJH119" s="355"/>
      <c r="AJI119" s="355"/>
      <c r="AJJ119" s="355"/>
      <c r="AJK119" s="355"/>
      <c r="AJL119" s="355"/>
      <c r="AJM119" s="355"/>
      <c r="AJN119" s="355"/>
      <c r="AJO119" s="355"/>
      <c r="AJP119" s="355"/>
      <c r="AJQ119" s="355"/>
      <c r="AJR119" s="355"/>
      <c r="AJS119" s="355"/>
      <c r="AJT119" s="355"/>
      <c r="AJU119" s="355"/>
      <c r="AJV119" s="355"/>
      <c r="AJW119" s="355"/>
      <c r="AJX119" s="355"/>
      <c r="AJY119" s="355"/>
      <c r="AJZ119" s="355"/>
      <c r="AKA119" s="355"/>
      <c r="AKB119" s="355"/>
      <c r="AKC119" s="355"/>
      <c r="AKD119" s="355"/>
      <c r="AKE119" s="355"/>
      <c r="AKF119" s="355"/>
      <c r="AKG119" s="355"/>
      <c r="AKH119" s="355"/>
      <c r="AKI119" s="355"/>
      <c r="AKJ119" s="355"/>
      <c r="AKK119" s="355"/>
      <c r="AKL119" s="355"/>
      <c r="AKM119" s="355"/>
      <c r="AKN119" s="355"/>
      <c r="AKO119" s="355"/>
      <c r="AKP119" s="355"/>
      <c r="AKQ119" s="355"/>
      <c r="AKR119" s="355"/>
      <c r="AKS119" s="355"/>
      <c r="AKT119" s="355"/>
      <c r="AKU119" s="355"/>
      <c r="AKV119" s="355"/>
      <c r="AKW119" s="355"/>
      <c r="AKX119" s="355"/>
      <c r="AKY119" s="355"/>
      <c r="AKZ119" s="355"/>
      <c r="ALA119" s="355"/>
      <c r="ALB119" s="355"/>
      <c r="ALC119" s="355"/>
      <c r="ALD119" s="355"/>
      <c r="ALE119" s="355"/>
      <c r="ALF119" s="355"/>
      <c r="ALG119" s="355"/>
      <c r="ALH119" s="355"/>
      <c r="ALI119" s="355"/>
      <c r="ALJ119" s="355"/>
      <c r="ALK119" s="355"/>
      <c r="ALL119" s="355"/>
      <c r="ALM119" s="355"/>
      <c r="ALN119" s="355"/>
      <c r="ALO119" s="355"/>
      <c r="ALP119" s="355"/>
      <c r="ALQ119" s="355"/>
      <c r="ALR119" s="355"/>
      <c r="ALS119" s="355"/>
      <c r="ALT119" s="355"/>
      <c r="ALU119" s="355"/>
      <c r="ALV119" s="355"/>
      <c r="ALW119" s="355"/>
      <c r="ALX119" s="355"/>
      <c r="ALY119" s="355"/>
      <c r="ALZ119" s="355"/>
      <c r="AMA119" s="355"/>
      <c r="AMB119" s="355"/>
      <c r="AMC119" s="355"/>
      <c r="AMD119" s="355"/>
      <c r="AME119" s="355"/>
      <c r="AMF119" s="355"/>
      <c r="AMG119" s="355"/>
      <c r="AMH119" s="355"/>
      <c r="AMI119" s="355"/>
      <c r="AMJ119" s="355"/>
      <c r="AMK119" s="355"/>
      <c r="AML119" s="355"/>
      <c r="AMM119" s="355"/>
      <c r="AMT119" s="355"/>
      <c r="AMU119" s="355"/>
      <c r="AMV119" s="355"/>
      <c r="AMW119" s="355"/>
      <c r="AMX119" s="355"/>
      <c r="AMY119" s="355"/>
      <c r="AMZ119" s="355"/>
      <c r="ANA119" s="355"/>
      <c r="ANB119" s="355"/>
      <c r="ANC119" s="355"/>
      <c r="AND119" s="355"/>
      <c r="ANE119" s="355"/>
      <c r="ANF119" s="355"/>
      <c r="ANG119" s="355"/>
      <c r="ANH119" s="355"/>
      <c r="ANI119" s="355"/>
      <c r="ANJ119" s="355"/>
      <c r="ANK119" s="355"/>
      <c r="ANL119" s="355"/>
      <c r="ANM119" s="355"/>
      <c r="ANN119" s="355"/>
      <c r="ANO119" s="355"/>
      <c r="ANP119" s="355"/>
      <c r="ANQ119" s="355"/>
      <c r="ANR119" s="355"/>
      <c r="ANS119" s="355"/>
      <c r="ANT119" s="355"/>
      <c r="ANU119" s="355"/>
      <c r="ANV119" s="355"/>
      <c r="ANW119" s="355"/>
      <c r="ANX119" s="355"/>
      <c r="ANY119" s="355"/>
      <c r="ANZ119" s="355"/>
      <c r="AOA119" s="355"/>
      <c r="AOB119" s="355"/>
      <c r="AOC119" s="355"/>
      <c r="AOD119" s="355"/>
      <c r="AOE119" s="355"/>
      <c r="AOF119" s="355"/>
      <c r="AOG119" s="355"/>
      <c r="AOH119" s="355"/>
      <c r="AOI119" s="355"/>
      <c r="AOJ119" s="355"/>
      <c r="AOK119" s="355"/>
      <c r="AOL119" s="355"/>
      <c r="AOM119" s="355"/>
      <c r="AON119" s="355"/>
      <c r="AOO119" s="355"/>
      <c r="AOP119" s="355"/>
      <c r="AOQ119" s="355"/>
      <c r="AOR119" s="355"/>
      <c r="AOS119" s="355"/>
      <c r="AOT119" s="355"/>
      <c r="AOU119" s="355"/>
      <c r="AOV119" s="355"/>
      <c r="AOW119" s="355"/>
      <c r="AOX119" s="355"/>
      <c r="AOY119" s="355"/>
      <c r="AOZ119" s="355"/>
      <c r="APA119" s="355"/>
      <c r="APB119" s="355"/>
      <c r="APC119" s="355"/>
      <c r="APD119" s="355"/>
      <c r="APE119" s="355"/>
      <c r="APF119" s="355"/>
      <c r="APG119" s="355"/>
      <c r="APH119" s="355"/>
      <c r="API119" s="355"/>
      <c r="APJ119" s="355"/>
      <c r="APK119" s="355"/>
      <c r="APL119" s="355"/>
      <c r="APM119" s="355"/>
      <c r="APN119" s="355"/>
      <c r="APO119" s="355"/>
      <c r="APP119" s="355"/>
      <c r="APQ119" s="355"/>
      <c r="APR119" s="355"/>
      <c r="APS119" s="355"/>
      <c r="APT119" s="355"/>
      <c r="APU119" s="355"/>
      <c r="APV119" s="355"/>
      <c r="APW119" s="355"/>
      <c r="APX119" s="355"/>
      <c r="APY119" s="355"/>
      <c r="APZ119" s="355"/>
      <c r="AQA119" s="355"/>
      <c r="AQB119" s="355"/>
      <c r="AQC119" s="355"/>
      <c r="AQD119" s="355"/>
      <c r="AQE119" s="355"/>
      <c r="AQF119" s="355"/>
      <c r="AQG119" s="355"/>
      <c r="AQH119" s="355"/>
      <c r="AQI119" s="355"/>
      <c r="AQJ119" s="355"/>
      <c r="AQK119" s="355"/>
      <c r="AQL119" s="355"/>
      <c r="AQM119" s="355"/>
      <c r="AQN119" s="355"/>
      <c r="AQO119" s="355"/>
      <c r="AQP119" s="355"/>
      <c r="AQQ119" s="355"/>
      <c r="AQR119" s="355"/>
      <c r="AQS119" s="355"/>
      <c r="AQT119" s="355"/>
      <c r="AQU119" s="355"/>
      <c r="AQV119" s="355"/>
      <c r="AQW119" s="355"/>
      <c r="AQX119" s="355"/>
      <c r="AQY119" s="355"/>
      <c r="AQZ119" s="355"/>
      <c r="ARA119" s="355"/>
      <c r="ARB119" s="355"/>
      <c r="ARC119" s="355"/>
      <c r="ARD119" s="355"/>
      <c r="ARE119" s="355"/>
      <c r="ARF119" s="355"/>
      <c r="ARG119" s="355"/>
      <c r="ARH119" s="355"/>
      <c r="ARI119" s="355"/>
      <c r="ARJ119" s="355"/>
      <c r="ARK119" s="355"/>
      <c r="ARL119" s="355"/>
      <c r="ARM119" s="355"/>
      <c r="ARN119" s="355"/>
      <c r="ARO119" s="355"/>
      <c r="ARP119" s="355"/>
      <c r="ARQ119" s="355"/>
      <c r="ARR119" s="355"/>
      <c r="ARS119" s="355"/>
      <c r="ART119" s="355"/>
      <c r="ARU119" s="355"/>
      <c r="ARV119" s="355"/>
      <c r="ARW119" s="355"/>
      <c r="ARX119" s="355"/>
      <c r="ARY119" s="355"/>
      <c r="ARZ119" s="355"/>
      <c r="ASA119" s="355"/>
      <c r="ASB119" s="355"/>
      <c r="ASC119" s="355"/>
      <c r="ASD119" s="355"/>
      <c r="ASE119" s="355"/>
      <c r="ASF119" s="355"/>
      <c r="ASG119" s="355"/>
      <c r="ASH119" s="355"/>
      <c r="ASI119" s="355"/>
      <c r="ASJ119" s="355"/>
      <c r="ASK119" s="355"/>
      <c r="ASL119" s="355"/>
      <c r="ASM119" s="355"/>
      <c r="ASN119" s="355"/>
      <c r="ASO119" s="355"/>
      <c r="ASP119" s="355"/>
      <c r="ASQ119" s="355"/>
      <c r="ASR119" s="355"/>
      <c r="ASS119" s="355"/>
      <c r="AST119" s="355"/>
      <c r="ASU119" s="355"/>
      <c r="ASV119" s="355"/>
      <c r="ASW119" s="355"/>
      <c r="ASX119" s="355"/>
      <c r="ASY119" s="355"/>
      <c r="ASZ119" s="355"/>
      <c r="ATA119" s="355"/>
      <c r="ATB119" s="355"/>
      <c r="ATC119" s="355"/>
      <c r="ATD119" s="355"/>
      <c r="ATE119" s="355"/>
      <c r="ATF119" s="355"/>
      <c r="ATG119" s="355"/>
      <c r="ATH119" s="355"/>
      <c r="ATI119" s="355"/>
      <c r="ATJ119" s="355"/>
      <c r="ATK119" s="355"/>
      <c r="ATL119" s="355"/>
      <c r="ATM119" s="355"/>
      <c r="ATN119" s="355"/>
      <c r="ATO119" s="355"/>
      <c r="ATP119" s="355"/>
      <c r="ATQ119" s="355"/>
      <c r="ATR119" s="355"/>
      <c r="ATS119" s="355"/>
      <c r="ATT119" s="355"/>
      <c r="ATU119" s="355"/>
      <c r="ATV119" s="355"/>
      <c r="ATW119" s="355"/>
      <c r="ATX119" s="355"/>
      <c r="ATY119" s="355"/>
      <c r="ATZ119" s="355"/>
      <c r="AUA119" s="355"/>
      <c r="AUB119" s="355"/>
      <c r="AUC119" s="355"/>
      <c r="AUD119" s="355"/>
      <c r="AUE119" s="355"/>
      <c r="AUF119" s="355"/>
      <c r="AUG119" s="355"/>
      <c r="AUH119" s="355"/>
      <c r="AUI119" s="355"/>
      <c r="AUJ119" s="355"/>
      <c r="AUK119" s="355"/>
      <c r="AUL119" s="355"/>
      <c r="AUM119" s="355"/>
      <c r="AUN119" s="355"/>
      <c r="AUO119" s="355"/>
      <c r="AUP119" s="355"/>
      <c r="AUQ119" s="355"/>
      <c r="AUR119" s="355"/>
      <c r="AUS119" s="355"/>
      <c r="AUT119" s="355"/>
      <c r="AUU119" s="355"/>
      <c r="AUV119" s="355"/>
      <c r="AUW119" s="355"/>
      <c r="AUX119" s="355"/>
      <c r="AUY119" s="355"/>
      <c r="AUZ119" s="355"/>
      <c r="AVA119" s="355"/>
      <c r="AVB119" s="355"/>
      <c r="AVC119" s="355"/>
      <c r="AVD119" s="355"/>
      <c r="AVE119" s="355"/>
      <c r="AVF119" s="355"/>
      <c r="AVG119" s="355"/>
      <c r="AVH119" s="355"/>
      <c r="AVI119" s="355"/>
      <c r="AVJ119" s="355"/>
      <c r="AVK119" s="355"/>
      <c r="AVL119" s="355"/>
      <c r="AVM119" s="355"/>
      <c r="AVN119" s="355"/>
      <c r="AVO119" s="355"/>
      <c r="AVP119" s="355"/>
      <c r="AVQ119" s="355"/>
      <c r="AVR119" s="355"/>
      <c r="AVS119" s="355"/>
      <c r="AVT119" s="355"/>
      <c r="AVU119" s="355"/>
      <c r="AVV119" s="355"/>
      <c r="AVW119" s="355"/>
      <c r="AVX119" s="355"/>
      <c r="AVY119" s="355"/>
      <c r="AVZ119" s="355"/>
      <c r="AWA119" s="355"/>
      <c r="AWB119" s="355"/>
      <c r="AWC119" s="355"/>
      <c r="AWD119" s="355"/>
      <c r="AWE119" s="355"/>
      <c r="AWF119" s="355"/>
      <c r="AWG119" s="355"/>
      <c r="AWH119" s="355"/>
      <c r="AWI119" s="355"/>
      <c r="AWP119" s="355"/>
      <c r="AWQ119" s="355"/>
      <c r="AWR119" s="355"/>
      <c r="AWS119" s="355"/>
      <c r="AWT119" s="355"/>
      <c r="AWU119" s="355"/>
      <c r="AWV119" s="355"/>
      <c r="AWW119" s="355"/>
      <c r="AWX119" s="355"/>
      <c r="AWY119" s="355"/>
      <c r="AWZ119" s="355"/>
      <c r="AXA119" s="355"/>
      <c r="AXB119" s="355"/>
      <c r="AXC119" s="355"/>
      <c r="AXD119" s="355"/>
      <c r="AXE119" s="355"/>
      <c r="AXF119" s="355"/>
      <c r="AXG119" s="355"/>
      <c r="AXH119" s="355"/>
      <c r="AXI119" s="355"/>
      <c r="AXJ119" s="355"/>
      <c r="AXK119" s="355"/>
      <c r="AXL119" s="355"/>
      <c r="AXM119" s="355"/>
      <c r="AXN119" s="355"/>
      <c r="AXO119" s="355"/>
      <c r="AXP119" s="355"/>
      <c r="AXQ119" s="355"/>
      <c r="AXR119" s="355"/>
      <c r="AXS119" s="355"/>
      <c r="AXT119" s="355"/>
      <c r="AXU119" s="355"/>
      <c r="AXV119" s="355"/>
      <c r="AXW119" s="355"/>
      <c r="AXX119" s="355"/>
      <c r="AXY119" s="355"/>
      <c r="AXZ119" s="355"/>
      <c r="AYA119" s="355"/>
      <c r="AYB119" s="355"/>
      <c r="AYC119" s="355"/>
      <c r="AYD119" s="355"/>
      <c r="AYE119" s="355"/>
      <c r="AYF119" s="355"/>
      <c r="AYG119" s="355"/>
      <c r="AYH119" s="355"/>
      <c r="AYI119" s="355"/>
      <c r="AYJ119" s="355"/>
      <c r="AYK119" s="355"/>
      <c r="AYL119" s="355"/>
      <c r="AYM119" s="355"/>
      <c r="AYN119" s="355"/>
      <c r="AYO119" s="355"/>
      <c r="AYP119" s="355"/>
      <c r="AYQ119" s="355"/>
      <c r="AYR119" s="355"/>
      <c r="AYS119" s="355"/>
      <c r="AYT119" s="355"/>
      <c r="AYU119" s="355"/>
      <c r="AYV119" s="355"/>
      <c r="AYW119" s="355"/>
      <c r="AYX119" s="355"/>
      <c r="AYY119" s="355"/>
      <c r="AYZ119" s="355"/>
      <c r="AZA119" s="355"/>
      <c r="AZB119" s="355"/>
      <c r="AZC119" s="355"/>
      <c r="AZD119" s="355"/>
      <c r="AZE119" s="355"/>
      <c r="AZF119" s="355"/>
      <c r="AZG119" s="355"/>
      <c r="AZH119" s="355"/>
      <c r="AZI119" s="355"/>
      <c r="AZJ119" s="355"/>
      <c r="AZK119" s="355"/>
      <c r="AZL119" s="355"/>
      <c r="AZM119" s="355"/>
      <c r="AZN119" s="355"/>
      <c r="AZO119" s="355"/>
      <c r="AZP119" s="355"/>
      <c r="AZQ119" s="355"/>
      <c r="AZR119" s="355"/>
      <c r="AZS119" s="355"/>
      <c r="AZT119" s="355"/>
      <c r="AZU119" s="355"/>
      <c r="AZV119" s="355"/>
      <c r="AZW119" s="355"/>
      <c r="AZX119" s="355"/>
      <c r="AZY119" s="355"/>
      <c r="AZZ119" s="355"/>
      <c r="BAA119" s="355"/>
      <c r="BAB119" s="355"/>
      <c r="BAC119" s="355"/>
      <c r="BAD119" s="355"/>
      <c r="BAE119" s="355"/>
      <c r="BAF119" s="355"/>
      <c r="BAG119" s="355"/>
      <c r="BAH119" s="355"/>
      <c r="BAI119" s="355"/>
      <c r="BAJ119" s="355"/>
      <c r="BAK119" s="355"/>
      <c r="BAL119" s="355"/>
      <c r="BAM119" s="355"/>
      <c r="BAN119" s="355"/>
      <c r="BAO119" s="355"/>
      <c r="BAP119" s="355"/>
      <c r="BAQ119" s="355"/>
      <c r="BAR119" s="355"/>
      <c r="BAS119" s="355"/>
      <c r="BAT119" s="355"/>
      <c r="BAU119" s="355"/>
      <c r="BAV119" s="355"/>
      <c r="BAW119" s="355"/>
      <c r="BAX119" s="355"/>
      <c r="BAY119" s="355"/>
      <c r="BAZ119" s="355"/>
      <c r="BBA119" s="355"/>
      <c r="BBB119" s="355"/>
      <c r="BBC119" s="355"/>
      <c r="BBD119" s="355"/>
      <c r="BBE119" s="355"/>
      <c r="BBF119" s="355"/>
      <c r="BBG119" s="355"/>
      <c r="BBH119" s="355"/>
      <c r="BBI119" s="355"/>
      <c r="BBJ119" s="355"/>
      <c r="BBK119" s="355"/>
      <c r="BBL119" s="355"/>
      <c r="BBM119" s="355"/>
      <c r="BBN119" s="355"/>
      <c r="BBO119" s="355"/>
      <c r="BBP119" s="355"/>
      <c r="BBQ119" s="355"/>
      <c r="BBR119" s="355"/>
      <c r="BBS119" s="355"/>
      <c r="BBT119" s="355"/>
      <c r="BBU119" s="355"/>
      <c r="BBV119" s="355"/>
      <c r="BBW119" s="355"/>
      <c r="BBX119" s="355"/>
      <c r="BBY119" s="355"/>
      <c r="BBZ119" s="355"/>
      <c r="BCA119" s="355"/>
      <c r="BCB119" s="355"/>
      <c r="BCC119" s="355"/>
      <c r="BCD119" s="355"/>
      <c r="BCE119" s="355"/>
      <c r="BCF119" s="355"/>
      <c r="BCG119" s="355"/>
      <c r="BCH119" s="355"/>
      <c r="BCI119" s="355"/>
      <c r="BCJ119" s="355"/>
      <c r="BCK119" s="355"/>
      <c r="BCL119" s="355"/>
      <c r="BCM119" s="355"/>
      <c r="BCN119" s="355"/>
      <c r="BCO119" s="355"/>
      <c r="BCP119" s="355"/>
      <c r="BCQ119" s="355"/>
      <c r="BCR119" s="355"/>
      <c r="BCS119" s="355"/>
      <c r="BCT119" s="355"/>
      <c r="BCU119" s="355"/>
      <c r="BCV119" s="355"/>
      <c r="BCW119" s="355"/>
      <c r="BCX119" s="355"/>
      <c r="BCY119" s="355"/>
      <c r="BCZ119" s="355"/>
      <c r="BDA119" s="355"/>
      <c r="BDB119" s="355"/>
      <c r="BDC119" s="355"/>
      <c r="BDD119" s="355"/>
      <c r="BDE119" s="355"/>
      <c r="BDF119" s="355"/>
      <c r="BDG119" s="355"/>
      <c r="BDH119" s="355"/>
      <c r="BDI119" s="355"/>
      <c r="BDJ119" s="355"/>
      <c r="BDK119" s="355"/>
      <c r="BDL119" s="355"/>
      <c r="BDM119" s="355"/>
      <c r="BDN119" s="355"/>
      <c r="BDO119" s="355"/>
      <c r="BDP119" s="355"/>
      <c r="BDQ119" s="355"/>
      <c r="BDR119" s="355"/>
      <c r="BDS119" s="355"/>
      <c r="BDT119" s="355"/>
      <c r="BDU119" s="355"/>
      <c r="BDV119" s="355"/>
      <c r="BDW119" s="355"/>
      <c r="BDX119" s="355"/>
      <c r="BDY119" s="355"/>
      <c r="BDZ119" s="355"/>
      <c r="BEA119" s="355"/>
      <c r="BEB119" s="355"/>
      <c r="BEC119" s="355"/>
      <c r="BED119" s="355"/>
      <c r="BEE119" s="355"/>
      <c r="BEF119" s="355"/>
      <c r="BEG119" s="355"/>
      <c r="BEH119" s="355"/>
      <c r="BEI119" s="355"/>
      <c r="BEJ119" s="355"/>
      <c r="BEK119" s="355"/>
      <c r="BEL119" s="355"/>
      <c r="BEM119" s="355"/>
      <c r="BEN119" s="355"/>
      <c r="BEO119" s="355"/>
      <c r="BEP119" s="355"/>
      <c r="BEQ119" s="355"/>
      <c r="BER119" s="355"/>
      <c r="BES119" s="355"/>
      <c r="BET119" s="355"/>
      <c r="BEU119" s="355"/>
      <c r="BEV119" s="355"/>
      <c r="BEW119" s="355"/>
      <c r="BEX119" s="355"/>
      <c r="BEY119" s="355"/>
      <c r="BEZ119" s="355"/>
      <c r="BFA119" s="355"/>
      <c r="BFB119" s="355"/>
      <c r="BFC119" s="355"/>
      <c r="BFD119" s="355"/>
      <c r="BFE119" s="355"/>
      <c r="BFF119" s="355"/>
      <c r="BFG119" s="355"/>
      <c r="BFH119" s="355"/>
      <c r="BFI119" s="355"/>
      <c r="BFJ119" s="355"/>
      <c r="BFK119" s="355"/>
      <c r="BFL119" s="355"/>
      <c r="BFM119" s="355"/>
      <c r="BFN119" s="355"/>
      <c r="BFO119" s="355"/>
      <c r="BFP119" s="355"/>
      <c r="BFQ119" s="355"/>
      <c r="BFR119" s="355"/>
      <c r="BFS119" s="355"/>
      <c r="BFT119" s="355"/>
      <c r="BFU119" s="355"/>
      <c r="BFV119" s="355"/>
      <c r="BFW119" s="355"/>
      <c r="BFX119" s="355"/>
      <c r="BFY119" s="355"/>
      <c r="BFZ119" s="355"/>
      <c r="BGA119" s="355"/>
      <c r="BGB119" s="355"/>
      <c r="BGC119" s="355"/>
      <c r="BGD119" s="355"/>
      <c r="BGE119" s="355"/>
      <c r="BGL119" s="355"/>
      <c r="BGM119" s="355"/>
      <c r="BGN119" s="355"/>
      <c r="BGO119" s="355"/>
      <c r="BGP119" s="355"/>
      <c r="BGQ119" s="355"/>
      <c r="BGR119" s="355"/>
      <c r="BGS119" s="355"/>
      <c r="BGT119" s="355"/>
      <c r="BGU119" s="355"/>
      <c r="BGV119" s="355"/>
      <c r="BGW119" s="355"/>
      <c r="BGX119" s="355"/>
      <c r="BGY119" s="355"/>
      <c r="BGZ119" s="355"/>
      <c r="BHA119" s="355"/>
      <c r="BHB119" s="355"/>
      <c r="BHC119" s="355"/>
      <c r="BHD119" s="355"/>
      <c r="BHE119" s="355"/>
      <c r="BHF119" s="355"/>
      <c r="BHG119" s="355"/>
      <c r="BHH119" s="355"/>
      <c r="BHI119" s="355"/>
      <c r="BHJ119" s="355"/>
      <c r="BHK119" s="355"/>
      <c r="BHL119" s="355"/>
      <c r="BHM119" s="355"/>
      <c r="BHN119" s="355"/>
      <c r="BHO119" s="355"/>
      <c r="BHP119" s="355"/>
      <c r="BHQ119" s="355"/>
      <c r="BHR119" s="355"/>
      <c r="BHS119" s="355"/>
      <c r="BHT119" s="355"/>
      <c r="BHU119" s="355"/>
      <c r="BHV119" s="355"/>
      <c r="BHW119" s="355"/>
      <c r="BHX119" s="355"/>
      <c r="BHY119" s="355"/>
      <c r="BHZ119" s="355"/>
      <c r="BIA119" s="355"/>
      <c r="BIB119" s="355"/>
      <c r="BIC119" s="355"/>
      <c r="BID119" s="355"/>
      <c r="BIE119" s="355"/>
      <c r="BIF119" s="355"/>
      <c r="BIG119" s="355"/>
      <c r="BIH119" s="355"/>
      <c r="BII119" s="355"/>
      <c r="BIJ119" s="355"/>
      <c r="BIK119" s="355"/>
      <c r="BIL119" s="355"/>
      <c r="BIM119" s="355"/>
      <c r="BIN119" s="355"/>
      <c r="BIO119" s="355"/>
      <c r="BIP119" s="355"/>
      <c r="BIQ119" s="355"/>
      <c r="BIR119" s="355"/>
      <c r="BIS119" s="355"/>
      <c r="BIT119" s="355"/>
      <c r="BIU119" s="355"/>
      <c r="BIV119" s="355"/>
      <c r="BIW119" s="355"/>
      <c r="BIX119" s="355"/>
      <c r="BIY119" s="355"/>
      <c r="BIZ119" s="355"/>
      <c r="BJA119" s="355"/>
      <c r="BJB119" s="355"/>
      <c r="BJC119" s="355"/>
      <c r="BJD119" s="355"/>
      <c r="BJE119" s="355"/>
      <c r="BJF119" s="355"/>
      <c r="BJG119" s="355"/>
      <c r="BJH119" s="355"/>
      <c r="BJI119" s="355"/>
      <c r="BJJ119" s="355"/>
      <c r="BJK119" s="355"/>
      <c r="BJL119" s="355"/>
      <c r="BJM119" s="355"/>
      <c r="BJN119" s="355"/>
      <c r="BJO119" s="355"/>
      <c r="BJP119" s="355"/>
      <c r="BJQ119" s="355"/>
      <c r="BJR119" s="355"/>
      <c r="BJS119" s="355"/>
      <c r="BJT119" s="355"/>
      <c r="BJU119" s="355"/>
      <c r="BJV119" s="355"/>
      <c r="BJW119" s="355"/>
      <c r="BJX119" s="355"/>
      <c r="BJY119" s="355"/>
      <c r="BJZ119" s="355"/>
      <c r="BKA119" s="355"/>
      <c r="BKB119" s="355"/>
      <c r="BKC119" s="355"/>
      <c r="BKD119" s="355"/>
      <c r="BKE119" s="355"/>
      <c r="BKF119" s="355"/>
      <c r="BKG119" s="355"/>
      <c r="BKH119" s="355"/>
      <c r="BKI119" s="355"/>
      <c r="BKJ119" s="355"/>
      <c r="BKK119" s="355"/>
      <c r="BKL119" s="355"/>
      <c r="BKM119" s="355"/>
      <c r="BKN119" s="355"/>
      <c r="BKO119" s="355"/>
      <c r="BKP119" s="355"/>
      <c r="BKQ119" s="355"/>
      <c r="BKR119" s="355"/>
      <c r="BKS119" s="355"/>
      <c r="BKT119" s="355"/>
      <c r="BKU119" s="355"/>
      <c r="BKV119" s="355"/>
      <c r="BKW119" s="355"/>
      <c r="BKX119" s="355"/>
      <c r="BKY119" s="355"/>
      <c r="BKZ119" s="355"/>
      <c r="BLA119" s="355"/>
      <c r="BLB119" s="355"/>
      <c r="BLC119" s="355"/>
      <c r="BLD119" s="355"/>
      <c r="BLE119" s="355"/>
      <c r="BLF119" s="355"/>
      <c r="BLG119" s="355"/>
      <c r="BLH119" s="355"/>
      <c r="BLI119" s="355"/>
      <c r="BLJ119" s="355"/>
      <c r="BLK119" s="355"/>
      <c r="BLL119" s="355"/>
      <c r="BLM119" s="355"/>
      <c r="BLN119" s="355"/>
      <c r="BLO119" s="355"/>
      <c r="BLP119" s="355"/>
      <c r="BLQ119" s="355"/>
      <c r="BLR119" s="355"/>
      <c r="BLS119" s="355"/>
      <c r="BLT119" s="355"/>
      <c r="BLU119" s="355"/>
      <c r="BLV119" s="355"/>
      <c r="BLW119" s="355"/>
      <c r="BLX119" s="355"/>
      <c r="BLY119" s="355"/>
      <c r="BLZ119" s="355"/>
      <c r="BMA119" s="355"/>
      <c r="BMB119" s="355"/>
      <c r="BMC119" s="355"/>
      <c r="BMD119" s="355"/>
      <c r="BME119" s="355"/>
      <c r="BMF119" s="355"/>
      <c r="BMG119" s="355"/>
      <c r="BMH119" s="355"/>
      <c r="BMI119" s="355"/>
      <c r="BMJ119" s="355"/>
      <c r="BMK119" s="355"/>
      <c r="BML119" s="355"/>
      <c r="BMM119" s="355"/>
      <c r="BMN119" s="355"/>
      <c r="BMO119" s="355"/>
      <c r="BMP119" s="355"/>
      <c r="BMQ119" s="355"/>
      <c r="BMR119" s="355"/>
      <c r="BMS119" s="355"/>
      <c r="BMT119" s="355"/>
      <c r="BMU119" s="355"/>
      <c r="BMV119" s="355"/>
      <c r="BMW119" s="355"/>
      <c r="BMX119" s="355"/>
      <c r="BMY119" s="355"/>
      <c r="BMZ119" s="355"/>
      <c r="BNA119" s="355"/>
      <c r="BNB119" s="355"/>
      <c r="BNC119" s="355"/>
      <c r="BND119" s="355"/>
      <c r="BNE119" s="355"/>
      <c r="BNF119" s="355"/>
      <c r="BNG119" s="355"/>
      <c r="BNH119" s="355"/>
      <c r="BNI119" s="355"/>
      <c r="BNJ119" s="355"/>
      <c r="BNK119" s="355"/>
      <c r="BNL119" s="355"/>
      <c r="BNM119" s="355"/>
      <c r="BNN119" s="355"/>
      <c r="BNO119" s="355"/>
      <c r="BNP119" s="355"/>
      <c r="BNQ119" s="355"/>
      <c r="BNR119" s="355"/>
      <c r="BNS119" s="355"/>
      <c r="BNT119" s="355"/>
      <c r="BNU119" s="355"/>
      <c r="BNV119" s="355"/>
      <c r="BNW119" s="355"/>
      <c r="BNX119" s="355"/>
      <c r="BNY119" s="355"/>
      <c r="BNZ119" s="355"/>
      <c r="BOA119" s="355"/>
      <c r="BOB119" s="355"/>
      <c r="BOC119" s="355"/>
      <c r="BOD119" s="355"/>
      <c r="BOE119" s="355"/>
      <c r="BOF119" s="355"/>
      <c r="BOG119" s="355"/>
      <c r="BOH119" s="355"/>
      <c r="BOI119" s="355"/>
      <c r="BOJ119" s="355"/>
      <c r="BOK119" s="355"/>
      <c r="BOL119" s="355"/>
      <c r="BOM119" s="355"/>
      <c r="BON119" s="355"/>
      <c r="BOO119" s="355"/>
      <c r="BOP119" s="355"/>
      <c r="BOQ119" s="355"/>
      <c r="BOR119" s="355"/>
      <c r="BOS119" s="355"/>
      <c r="BOT119" s="355"/>
      <c r="BOU119" s="355"/>
      <c r="BOV119" s="355"/>
      <c r="BOW119" s="355"/>
      <c r="BOX119" s="355"/>
      <c r="BOY119" s="355"/>
      <c r="BOZ119" s="355"/>
      <c r="BPA119" s="355"/>
      <c r="BPB119" s="355"/>
      <c r="BPC119" s="355"/>
      <c r="BPD119" s="355"/>
      <c r="BPE119" s="355"/>
      <c r="BPF119" s="355"/>
      <c r="BPG119" s="355"/>
      <c r="BPH119" s="355"/>
      <c r="BPI119" s="355"/>
      <c r="BPJ119" s="355"/>
      <c r="BPK119" s="355"/>
      <c r="BPL119" s="355"/>
      <c r="BPM119" s="355"/>
      <c r="BPN119" s="355"/>
      <c r="BPO119" s="355"/>
      <c r="BPP119" s="355"/>
      <c r="BPQ119" s="355"/>
      <c r="BPR119" s="355"/>
      <c r="BPS119" s="355"/>
      <c r="BPT119" s="355"/>
      <c r="BPU119" s="355"/>
      <c r="BPV119" s="355"/>
      <c r="BPW119" s="355"/>
      <c r="BPX119" s="355"/>
      <c r="BPY119" s="355"/>
      <c r="BPZ119" s="355"/>
      <c r="BQA119" s="355"/>
      <c r="BQH119" s="355"/>
      <c r="BQI119" s="355"/>
      <c r="BQJ119" s="355"/>
      <c r="BQK119" s="355"/>
      <c r="BQL119" s="355"/>
      <c r="BQM119" s="355"/>
      <c r="BQN119" s="355"/>
      <c r="BQO119" s="355"/>
      <c r="BQP119" s="355"/>
      <c r="BQQ119" s="355"/>
      <c r="BQR119" s="355"/>
      <c r="BQS119" s="355"/>
      <c r="BQT119" s="355"/>
      <c r="BQU119" s="355"/>
      <c r="BQV119" s="355"/>
      <c r="BQW119" s="355"/>
      <c r="BQX119" s="355"/>
      <c r="BQY119" s="355"/>
      <c r="BQZ119" s="355"/>
      <c r="BRA119" s="355"/>
      <c r="BRB119" s="355"/>
      <c r="BRC119" s="355"/>
      <c r="BRD119" s="355"/>
      <c r="BRE119" s="355"/>
      <c r="BRF119" s="355"/>
      <c r="BRG119" s="355"/>
      <c r="BRH119" s="355"/>
      <c r="BRI119" s="355"/>
      <c r="BRJ119" s="355"/>
      <c r="BRK119" s="355"/>
      <c r="BRL119" s="355"/>
      <c r="BRM119" s="355"/>
      <c r="BRN119" s="355"/>
      <c r="BRO119" s="355"/>
      <c r="BRP119" s="355"/>
      <c r="BRQ119" s="355"/>
      <c r="BRR119" s="355"/>
      <c r="BRS119" s="355"/>
      <c r="BRT119" s="355"/>
      <c r="BRU119" s="355"/>
      <c r="BRV119" s="355"/>
      <c r="BRW119" s="355"/>
      <c r="BRX119" s="355"/>
      <c r="BRY119" s="355"/>
      <c r="BRZ119" s="355"/>
      <c r="BSA119" s="355"/>
      <c r="BSB119" s="355"/>
      <c r="BSC119" s="355"/>
      <c r="BSD119" s="355"/>
      <c r="BSE119" s="355"/>
      <c r="BSF119" s="355"/>
      <c r="BSG119" s="355"/>
      <c r="BSH119" s="355"/>
      <c r="BSI119" s="355"/>
      <c r="BSJ119" s="355"/>
      <c r="BSK119" s="355"/>
      <c r="BSL119" s="355"/>
      <c r="BSM119" s="355"/>
      <c r="BSN119" s="355"/>
      <c r="BSO119" s="355"/>
      <c r="BSP119" s="355"/>
      <c r="BSQ119" s="355"/>
      <c r="BSR119" s="355"/>
      <c r="BSS119" s="355"/>
      <c r="BST119" s="355"/>
      <c r="BSU119" s="355"/>
      <c r="BSV119" s="355"/>
      <c r="BSW119" s="355"/>
      <c r="BSX119" s="355"/>
      <c r="BSY119" s="355"/>
      <c r="BSZ119" s="355"/>
      <c r="BTA119" s="355"/>
      <c r="BTB119" s="355"/>
      <c r="BTC119" s="355"/>
      <c r="BTD119" s="355"/>
      <c r="BTE119" s="355"/>
      <c r="BTF119" s="355"/>
      <c r="BTG119" s="355"/>
      <c r="BTH119" s="355"/>
      <c r="BTI119" s="355"/>
      <c r="BTJ119" s="355"/>
      <c r="BTK119" s="355"/>
      <c r="BTL119" s="355"/>
      <c r="BTM119" s="355"/>
      <c r="BTN119" s="355"/>
      <c r="BTO119" s="355"/>
      <c r="BTP119" s="355"/>
      <c r="BTQ119" s="355"/>
      <c r="BTR119" s="355"/>
      <c r="BTS119" s="355"/>
      <c r="BTT119" s="355"/>
      <c r="BTU119" s="355"/>
      <c r="BTV119" s="355"/>
      <c r="BTW119" s="355"/>
      <c r="BTX119" s="355"/>
      <c r="BTY119" s="355"/>
      <c r="BTZ119" s="355"/>
      <c r="BUA119" s="355"/>
      <c r="BUB119" s="355"/>
      <c r="BUC119" s="355"/>
      <c r="BUD119" s="355"/>
      <c r="BUE119" s="355"/>
      <c r="BUF119" s="355"/>
      <c r="BUG119" s="355"/>
      <c r="BUH119" s="355"/>
      <c r="BUI119" s="355"/>
      <c r="BUJ119" s="355"/>
      <c r="BUK119" s="355"/>
      <c r="BUL119" s="355"/>
      <c r="BUM119" s="355"/>
      <c r="BUN119" s="355"/>
      <c r="BUO119" s="355"/>
      <c r="BUP119" s="355"/>
      <c r="BUQ119" s="355"/>
      <c r="BUR119" s="355"/>
      <c r="BUS119" s="355"/>
      <c r="BUT119" s="355"/>
      <c r="BUU119" s="355"/>
      <c r="BUV119" s="355"/>
      <c r="BUW119" s="355"/>
      <c r="BUX119" s="355"/>
      <c r="BUY119" s="355"/>
      <c r="BUZ119" s="355"/>
      <c r="BVA119" s="355"/>
      <c r="BVB119" s="355"/>
      <c r="BVC119" s="355"/>
      <c r="BVD119" s="355"/>
      <c r="BVE119" s="355"/>
      <c r="BVF119" s="355"/>
      <c r="BVG119" s="355"/>
      <c r="BVH119" s="355"/>
      <c r="BVI119" s="355"/>
      <c r="BVJ119" s="355"/>
      <c r="BVK119" s="355"/>
      <c r="BVL119" s="355"/>
      <c r="BVM119" s="355"/>
      <c r="BVN119" s="355"/>
      <c r="BVO119" s="355"/>
      <c r="BVP119" s="355"/>
      <c r="BVQ119" s="355"/>
      <c r="BVR119" s="355"/>
      <c r="BVS119" s="355"/>
      <c r="BVT119" s="355"/>
      <c r="BVU119" s="355"/>
      <c r="BVV119" s="355"/>
      <c r="BVW119" s="355"/>
      <c r="BVX119" s="355"/>
      <c r="BVY119" s="355"/>
      <c r="BVZ119" s="355"/>
      <c r="BWA119" s="355"/>
      <c r="BWB119" s="355"/>
      <c r="BWC119" s="355"/>
      <c r="BWD119" s="355"/>
      <c r="BWE119" s="355"/>
      <c r="BWF119" s="355"/>
      <c r="BWG119" s="355"/>
      <c r="BWH119" s="355"/>
      <c r="BWI119" s="355"/>
      <c r="BWJ119" s="355"/>
      <c r="BWK119" s="355"/>
      <c r="BWL119" s="355"/>
      <c r="BWM119" s="355"/>
      <c r="BWN119" s="355"/>
      <c r="BWO119" s="355"/>
      <c r="BWP119" s="355"/>
      <c r="BWQ119" s="355"/>
      <c r="BWR119" s="355"/>
      <c r="BWS119" s="355"/>
      <c r="BWT119" s="355"/>
      <c r="BWU119" s="355"/>
      <c r="BWV119" s="355"/>
      <c r="BWW119" s="355"/>
      <c r="BWX119" s="355"/>
      <c r="BWY119" s="355"/>
      <c r="BWZ119" s="355"/>
      <c r="BXA119" s="355"/>
      <c r="BXB119" s="355"/>
      <c r="BXC119" s="355"/>
      <c r="BXD119" s="355"/>
      <c r="BXE119" s="355"/>
      <c r="BXF119" s="355"/>
      <c r="BXG119" s="355"/>
      <c r="BXH119" s="355"/>
      <c r="BXI119" s="355"/>
      <c r="BXJ119" s="355"/>
      <c r="BXK119" s="355"/>
      <c r="BXL119" s="355"/>
      <c r="BXM119" s="355"/>
      <c r="BXN119" s="355"/>
      <c r="BXO119" s="355"/>
      <c r="BXP119" s="355"/>
      <c r="BXQ119" s="355"/>
      <c r="BXR119" s="355"/>
      <c r="BXS119" s="355"/>
      <c r="BXT119" s="355"/>
      <c r="BXU119" s="355"/>
      <c r="BXV119" s="355"/>
      <c r="BXW119" s="355"/>
      <c r="BXX119" s="355"/>
      <c r="BXY119" s="355"/>
      <c r="BXZ119" s="355"/>
      <c r="BYA119" s="355"/>
      <c r="BYB119" s="355"/>
      <c r="BYC119" s="355"/>
      <c r="BYD119" s="355"/>
      <c r="BYE119" s="355"/>
      <c r="BYF119" s="355"/>
      <c r="BYG119" s="355"/>
      <c r="BYH119" s="355"/>
      <c r="BYI119" s="355"/>
      <c r="BYJ119" s="355"/>
      <c r="BYK119" s="355"/>
      <c r="BYL119" s="355"/>
      <c r="BYM119" s="355"/>
      <c r="BYN119" s="355"/>
      <c r="BYO119" s="355"/>
      <c r="BYP119" s="355"/>
      <c r="BYQ119" s="355"/>
      <c r="BYR119" s="355"/>
      <c r="BYS119" s="355"/>
      <c r="BYT119" s="355"/>
      <c r="BYU119" s="355"/>
      <c r="BYV119" s="355"/>
      <c r="BYW119" s="355"/>
      <c r="BYX119" s="355"/>
      <c r="BYY119" s="355"/>
      <c r="BYZ119" s="355"/>
      <c r="BZA119" s="355"/>
      <c r="BZB119" s="355"/>
      <c r="BZC119" s="355"/>
      <c r="BZD119" s="355"/>
      <c r="BZE119" s="355"/>
      <c r="BZF119" s="355"/>
      <c r="BZG119" s="355"/>
      <c r="BZH119" s="355"/>
      <c r="BZI119" s="355"/>
      <c r="BZJ119" s="355"/>
      <c r="BZK119" s="355"/>
      <c r="BZL119" s="355"/>
      <c r="BZM119" s="355"/>
      <c r="BZN119" s="355"/>
      <c r="BZO119" s="355"/>
      <c r="BZP119" s="355"/>
      <c r="BZQ119" s="355"/>
      <c r="BZR119" s="355"/>
      <c r="BZS119" s="355"/>
      <c r="BZT119" s="355"/>
      <c r="BZU119" s="355"/>
      <c r="BZV119" s="355"/>
      <c r="BZW119" s="355"/>
      <c r="CAD119" s="355"/>
      <c r="CAE119" s="355"/>
      <c r="CAF119" s="355"/>
      <c r="CAG119" s="355"/>
      <c r="CAH119" s="355"/>
      <c r="CAI119" s="355"/>
      <c r="CAJ119" s="355"/>
      <c r="CAK119" s="355"/>
      <c r="CAL119" s="355"/>
      <c r="CAM119" s="355"/>
      <c r="CAN119" s="355"/>
      <c r="CAO119" s="355"/>
      <c r="CAP119" s="355"/>
      <c r="CAQ119" s="355"/>
      <c r="CAR119" s="355"/>
      <c r="CAS119" s="355"/>
      <c r="CAT119" s="355"/>
      <c r="CAU119" s="355"/>
      <c r="CAV119" s="355"/>
      <c r="CAW119" s="355"/>
      <c r="CAX119" s="355"/>
      <c r="CAY119" s="355"/>
      <c r="CAZ119" s="355"/>
      <c r="CBA119" s="355"/>
      <c r="CBB119" s="355"/>
      <c r="CBC119" s="355"/>
      <c r="CBD119" s="355"/>
      <c r="CBE119" s="355"/>
      <c r="CBF119" s="355"/>
      <c r="CBG119" s="355"/>
      <c r="CBH119" s="355"/>
      <c r="CBI119" s="355"/>
      <c r="CBJ119" s="355"/>
      <c r="CBK119" s="355"/>
      <c r="CBL119" s="355"/>
      <c r="CBM119" s="355"/>
      <c r="CBN119" s="355"/>
      <c r="CBO119" s="355"/>
      <c r="CBP119" s="355"/>
      <c r="CBQ119" s="355"/>
      <c r="CBR119" s="355"/>
      <c r="CBS119" s="355"/>
      <c r="CBT119" s="355"/>
      <c r="CBU119" s="355"/>
      <c r="CBV119" s="355"/>
      <c r="CBW119" s="355"/>
      <c r="CBX119" s="355"/>
      <c r="CBY119" s="355"/>
      <c r="CBZ119" s="355"/>
      <c r="CCA119" s="355"/>
      <c r="CCB119" s="355"/>
      <c r="CCC119" s="355"/>
      <c r="CCD119" s="355"/>
      <c r="CCE119" s="355"/>
      <c r="CCF119" s="355"/>
      <c r="CCG119" s="355"/>
      <c r="CCH119" s="355"/>
      <c r="CCI119" s="355"/>
      <c r="CCJ119" s="355"/>
      <c r="CCK119" s="355"/>
      <c r="CCL119" s="355"/>
      <c r="CCM119" s="355"/>
      <c r="CCN119" s="355"/>
      <c r="CCO119" s="355"/>
      <c r="CCP119" s="355"/>
      <c r="CCQ119" s="355"/>
      <c r="CCR119" s="355"/>
      <c r="CCS119" s="355"/>
      <c r="CCT119" s="355"/>
      <c r="CCU119" s="355"/>
      <c r="CCV119" s="355"/>
      <c r="CCW119" s="355"/>
      <c r="CCX119" s="355"/>
      <c r="CCY119" s="355"/>
      <c r="CCZ119" s="355"/>
      <c r="CDA119" s="355"/>
      <c r="CDB119" s="355"/>
      <c r="CDC119" s="355"/>
      <c r="CDD119" s="355"/>
      <c r="CDE119" s="355"/>
      <c r="CDF119" s="355"/>
      <c r="CDG119" s="355"/>
      <c r="CDH119" s="355"/>
      <c r="CDI119" s="355"/>
      <c r="CDJ119" s="355"/>
      <c r="CDK119" s="355"/>
      <c r="CDL119" s="355"/>
      <c r="CDM119" s="355"/>
      <c r="CDN119" s="355"/>
      <c r="CDO119" s="355"/>
      <c r="CDP119" s="355"/>
      <c r="CDQ119" s="355"/>
      <c r="CDR119" s="355"/>
      <c r="CDS119" s="355"/>
      <c r="CDT119" s="355"/>
      <c r="CDU119" s="355"/>
      <c r="CDV119" s="355"/>
      <c r="CDW119" s="355"/>
      <c r="CDX119" s="355"/>
      <c r="CDY119" s="355"/>
      <c r="CDZ119" s="355"/>
      <c r="CEA119" s="355"/>
      <c r="CEB119" s="355"/>
      <c r="CEC119" s="355"/>
      <c r="CED119" s="355"/>
      <c r="CEE119" s="355"/>
      <c r="CEF119" s="355"/>
      <c r="CEG119" s="355"/>
      <c r="CEH119" s="355"/>
      <c r="CEI119" s="355"/>
      <c r="CEJ119" s="355"/>
      <c r="CEK119" s="355"/>
      <c r="CEL119" s="355"/>
      <c r="CEM119" s="355"/>
      <c r="CEN119" s="355"/>
      <c r="CEO119" s="355"/>
      <c r="CEP119" s="355"/>
      <c r="CEQ119" s="355"/>
      <c r="CER119" s="355"/>
      <c r="CES119" s="355"/>
      <c r="CET119" s="355"/>
      <c r="CEU119" s="355"/>
      <c r="CEV119" s="355"/>
      <c r="CEW119" s="355"/>
      <c r="CEX119" s="355"/>
      <c r="CEY119" s="355"/>
      <c r="CEZ119" s="355"/>
      <c r="CFA119" s="355"/>
      <c r="CFB119" s="355"/>
      <c r="CFC119" s="355"/>
      <c r="CFD119" s="355"/>
      <c r="CFE119" s="355"/>
      <c r="CFF119" s="355"/>
      <c r="CFG119" s="355"/>
      <c r="CFH119" s="355"/>
      <c r="CFI119" s="355"/>
      <c r="CFJ119" s="355"/>
      <c r="CFK119" s="355"/>
      <c r="CFL119" s="355"/>
      <c r="CFM119" s="355"/>
      <c r="CFN119" s="355"/>
      <c r="CFO119" s="355"/>
      <c r="CFP119" s="355"/>
      <c r="CFQ119" s="355"/>
      <c r="CFR119" s="355"/>
      <c r="CFS119" s="355"/>
      <c r="CFT119" s="355"/>
      <c r="CFU119" s="355"/>
      <c r="CFV119" s="355"/>
      <c r="CFW119" s="355"/>
      <c r="CFX119" s="355"/>
      <c r="CFY119" s="355"/>
      <c r="CFZ119" s="355"/>
      <c r="CGA119" s="355"/>
      <c r="CGB119" s="355"/>
      <c r="CGC119" s="355"/>
      <c r="CGD119" s="355"/>
      <c r="CGE119" s="355"/>
      <c r="CGF119" s="355"/>
      <c r="CGG119" s="355"/>
      <c r="CGH119" s="355"/>
      <c r="CGI119" s="355"/>
      <c r="CGJ119" s="355"/>
      <c r="CGK119" s="355"/>
      <c r="CGL119" s="355"/>
      <c r="CGM119" s="355"/>
      <c r="CGN119" s="355"/>
      <c r="CGO119" s="355"/>
      <c r="CGP119" s="355"/>
      <c r="CGQ119" s="355"/>
      <c r="CGR119" s="355"/>
      <c r="CGS119" s="355"/>
      <c r="CGT119" s="355"/>
      <c r="CGU119" s="355"/>
      <c r="CGV119" s="355"/>
      <c r="CGW119" s="355"/>
      <c r="CGX119" s="355"/>
      <c r="CGY119" s="355"/>
      <c r="CGZ119" s="355"/>
      <c r="CHA119" s="355"/>
      <c r="CHB119" s="355"/>
      <c r="CHC119" s="355"/>
      <c r="CHD119" s="355"/>
      <c r="CHE119" s="355"/>
      <c r="CHF119" s="355"/>
      <c r="CHG119" s="355"/>
      <c r="CHH119" s="355"/>
      <c r="CHI119" s="355"/>
      <c r="CHJ119" s="355"/>
      <c r="CHK119" s="355"/>
      <c r="CHL119" s="355"/>
      <c r="CHM119" s="355"/>
      <c r="CHN119" s="355"/>
      <c r="CHO119" s="355"/>
      <c r="CHP119" s="355"/>
      <c r="CHQ119" s="355"/>
      <c r="CHR119" s="355"/>
      <c r="CHS119" s="355"/>
      <c r="CHT119" s="355"/>
      <c r="CHU119" s="355"/>
      <c r="CHV119" s="355"/>
      <c r="CHW119" s="355"/>
      <c r="CHX119" s="355"/>
      <c r="CHY119" s="355"/>
      <c r="CHZ119" s="355"/>
      <c r="CIA119" s="355"/>
      <c r="CIB119" s="355"/>
      <c r="CIC119" s="355"/>
      <c r="CID119" s="355"/>
      <c r="CIE119" s="355"/>
      <c r="CIF119" s="355"/>
      <c r="CIG119" s="355"/>
      <c r="CIH119" s="355"/>
      <c r="CII119" s="355"/>
      <c r="CIJ119" s="355"/>
      <c r="CIK119" s="355"/>
      <c r="CIL119" s="355"/>
      <c r="CIM119" s="355"/>
      <c r="CIN119" s="355"/>
      <c r="CIO119" s="355"/>
      <c r="CIP119" s="355"/>
      <c r="CIQ119" s="355"/>
      <c r="CIR119" s="355"/>
      <c r="CIS119" s="355"/>
      <c r="CIT119" s="355"/>
      <c r="CIU119" s="355"/>
      <c r="CIV119" s="355"/>
      <c r="CIW119" s="355"/>
      <c r="CIX119" s="355"/>
      <c r="CIY119" s="355"/>
      <c r="CIZ119" s="355"/>
      <c r="CJA119" s="355"/>
      <c r="CJB119" s="355"/>
      <c r="CJC119" s="355"/>
      <c r="CJD119" s="355"/>
      <c r="CJE119" s="355"/>
      <c r="CJF119" s="355"/>
      <c r="CJG119" s="355"/>
      <c r="CJH119" s="355"/>
      <c r="CJI119" s="355"/>
      <c r="CJJ119" s="355"/>
      <c r="CJK119" s="355"/>
      <c r="CJL119" s="355"/>
      <c r="CJM119" s="355"/>
      <c r="CJN119" s="355"/>
      <c r="CJO119" s="355"/>
      <c r="CJP119" s="355"/>
      <c r="CJQ119" s="355"/>
      <c r="CJR119" s="355"/>
      <c r="CJS119" s="355"/>
      <c r="CJZ119" s="355"/>
      <c r="CKA119" s="355"/>
      <c r="CKB119" s="355"/>
      <c r="CKC119" s="355"/>
      <c r="CKD119" s="355"/>
      <c r="CKE119" s="355"/>
      <c r="CKF119" s="355"/>
      <c r="CKG119" s="355"/>
      <c r="CKH119" s="355"/>
      <c r="CKI119" s="355"/>
      <c r="CKJ119" s="355"/>
      <c r="CKK119" s="355"/>
      <c r="CKL119" s="355"/>
      <c r="CKM119" s="355"/>
      <c r="CKN119" s="355"/>
      <c r="CKO119" s="355"/>
      <c r="CKP119" s="355"/>
      <c r="CKQ119" s="355"/>
      <c r="CKR119" s="355"/>
      <c r="CKS119" s="355"/>
      <c r="CKT119" s="355"/>
      <c r="CKU119" s="355"/>
      <c r="CKV119" s="355"/>
      <c r="CKW119" s="355"/>
      <c r="CKX119" s="355"/>
      <c r="CKY119" s="355"/>
      <c r="CKZ119" s="355"/>
      <c r="CLA119" s="355"/>
      <c r="CLB119" s="355"/>
      <c r="CLC119" s="355"/>
      <c r="CLD119" s="355"/>
      <c r="CLE119" s="355"/>
      <c r="CLF119" s="355"/>
      <c r="CLG119" s="355"/>
      <c r="CLH119" s="355"/>
      <c r="CLI119" s="355"/>
      <c r="CLJ119" s="355"/>
      <c r="CLK119" s="355"/>
      <c r="CLL119" s="355"/>
      <c r="CLM119" s="355"/>
      <c r="CLN119" s="355"/>
      <c r="CLO119" s="355"/>
      <c r="CLP119" s="355"/>
      <c r="CLQ119" s="355"/>
      <c r="CLR119" s="355"/>
      <c r="CLS119" s="355"/>
      <c r="CLT119" s="355"/>
      <c r="CLU119" s="355"/>
      <c r="CLV119" s="355"/>
      <c r="CLW119" s="355"/>
      <c r="CLX119" s="355"/>
      <c r="CLY119" s="355"/>
      <c r="CLZ119" s="355"/>
      <c r="CMA119" s="355"/>
      <c r="CMB119" s="355"/>
      <c r="CMC119" s="355"/>
      <c r="CMD119" s="355"/>
      <c r="CME119" s="355"/>
      <c r="CMF119" s="355"/>
      <c r="CMG119" s="355"/>
      <c r="CMH119" s="355"/>
      <c r="CMI119" s="355"/>
      <c r="CMJ119" s="355"/>
      <c r="CMK119" s="355"/>
      <c r="CML119" s="355"/>
      <c r="CMM119" s="355"/>
      <c r="CMN119" s="355"/>
      <c r="CMO119" s="355"/>
      <c r="CMP119" s="355"/>
      <c r="CMQ119" s="355"/>
      <c r="CMR119" s="355"/>
      <c r="CMS119" s="355"/>
      <c r="CMT119" s="355"/>
      <c r="CMU119" s="355"/>
      <c r="CMV119" s="355"/>
      <c r="CMW119" s="355"/>
      <c r="CMX119" s="355"/>
      <c r="CMY119" s="355"/>
      <c r="CMZ119" s="355"/>
      <c r="CNA119" s="355"/>
      <c r="CNB119" s="355"/>
      <c r="CNC119" s="355"/>
      <c r="CND119" s="355"/>
      <c r="CNE119" s="355"/>
      <c r="CNF119" s="355"/>
      <c r="CNG119" s="355"/>
      <c r="CNH119" s="355"/>
      <c r="CNI119" s="355"/>
      <c r="CNJ119" s="355"/>
      <c r="CNK119" s="355"/>
      <c r="CNL119" s="355"/>
      <c r="CNM119" s="355"/>
      <c r="CNN119" s="355"/>
      <c r="CNO119" s="355"/>
      <c r="CNP119" s="355"/>
      <c r="CNQ119" s="355"/>
      <c r="CNR119" s="355"/>
      <c r="CNS119" s="355"/>
      <c r="CNT119" s="355"/>
      <c r="CNU119" s="355"/>
      <c r="CNV119" s="355"/>
      <c r="CNW119" s="355"/>
      <c r="CNX119" s="355"/>
      <c r="CNY119" s="355"/>
      <c r="CNZ119" s="355"/>
      <c r="COA119" s="355"/>
      <c r="COB119" s="355"/>
      <c r="COC119" s="355"/>
      <c r="COD119" s="355"/>
      <c r="COE119" s="355"/>
      <c r="COF119" s="355"/>
      <c r="COG119" s="355"/>
      <c r="COH119" s="355"/>
      <c r="COI119" s="355"/>
      <c r="COJ119" s="355"/>
      <c r="COK119" s="355"/>
      <c r="COL119" s="355"/>
      <c r="COM119" s="355"/>
      <c r="CON119" s="355"/>
      <c r="COO119" s="355"/>
      <c r="COP119" s="355"/>
      <c r="COQ119" s="355"/>
      <c r="COR119" s="355"/>
      <c r="COS119" s="355"/>
      <c r="COT119" s="355"/>
      <c r="COU119" s="355"/>
      <c r="COV119" s="355"/>
      <c r="COW119" s="355"/>
      <c r="COX119" s="355"/>
      <c r="COY119" s="355"/>
      <c r="COZ119" s="355"/>
      <c r="CPA119" s="355"/>
      <c r="CPB119" s="355"/>
      <c r="CPC119" s="355"/>
      <c r="CPD119" s="355"/>
      <c r="CPE119" s="355"/>
      <c r="CPF119" s="355"/>
      <c r="CPG119" s="355"/>
      <c r="CPH119" s="355"/>
      <c r="CPI119" s="355"/>
      <c r="CPJ119" s="355"/>
      <c r="CPK119" s="355"/>
      <c r="CPL119" s="355"/>
      <c r="CPM119" s="355"/>
      <c r="CPN119" s="355"/>
      <c r="CPO119" s="355"/>
      <c r="CPP119" s="355"/>
      <c r="CPQ119" s="355"/>
      <c r="CPR119" s="355"/>
      <c r="CPS119" s="355"/>
      <c r="CPT119" s="355"/>
      <c r="CPU119" s="355"/>
      <c r="CPV119" s="355"/>
      <c r="CPW119" s="355"/>
      <c r="CPX119" s="355"/>
      <c r="CPY119" s="355"/>
      <c r="CPZ119" s="355"/>
      <c r="CQA119" s="355"/>
      <c r="CQB119" s="355"/>
      <c r="CQC119" s="355"/>
      <c r="CQD119" s="355"/>
      <c r="CQE119" s="355"/>
      <c r="CQF119" s="355"/>
      <c r="CQG119" s="355"/>
      <c r="CQH119" s="355"/>
      <c r="CQI119" s="355"/>
      <c r="CQJ119" s="355"/>
      <c r="CQK119" s="355"/>
      <c r="CQL119" s="355"/>
      <c r="CQM119" s="355"/>
      <c r="CQN119" s="355"/>
      <c r="CQO119" s="355"/>
      <c r="CQP119" s="355"/>
      <c r="CQQ119" s="355"/>
      <c r="CQR119" s="355"/>
      <c r="CQS119" s="355"/>
      <c r="CQT119" s="355"/>
      <c r="CQU119" s="355"/>
      <c r="CQV119" s="355"/>
      <c r="CQW119" s="355"/>
      <c r="CQX119" s="355"/>
      <c r="CQY119" s="355"/>
      <c r="CQZ119" s="355"/>
      <c r="CRA119" s="355"/>
      <c r="CRB119" s="355"/>
      <c r="CRC119" s="355"/>
      <c r="CRD119" s="355"/>
      <c r="CRE119" s="355"/>
      <c r="CRF119" s="355"/>
      <c r="CRG119" s="355"/>
      <c r="CRH119" s="355"/>
      <c r="CRI119" s="355"/>
      <c r="CRJ119" s="355"/>
      <c r="CRK119" s="355"/>
      <c r="CRL119" s="355"/>
      <c r="CRM119" s="355"/>
      <c r="CRN119" s="355"/>
      <c r="CRO119" s="355"/>
      <c r="CRP119" s="355"/>
      <c r="CRQ119" s="355"/>
      <c r="CRR119" s="355"/>
      <c r="CRS119" s="355"/>
      <c r="CRT119" s="355"/>
      <c r="CRU119" s="355"/>
      <c r="CRV119" s="355"/>
      <c r="CRW119" s="355"/>
      <c r="CRX119" s="355"/>
      <c r="CRY119" s="355"/>
      <c r="CRZ119" s="355"/>
      <c r="CSA119" s="355"/>
      <c r="CSB119" s="355"/>
      <c r="CSC119" s="355"/>
      <c r="CSD119" s="355"/>
      <c r="CSE119" s="355"/>
      <c r="CSF119" s="355"/>
      <c r="CSG119" s="355"/>
      <c r="CSH119" s="355"/>
      <c r="CSI119" s="355"/>
      <c r="CSJ119" s="355"/>
      <c r="CSK119" s="355"/>
      <c r="CSL119" s="355"/>
      <c r="CSM119" s="355"/>
      <c r="CSN119" s="355"/>
      <c r="CSO119" s="355"/>
      <c r="CSP119" s="355"/>
      <c r="CSQ119" s="355"/>
      <c r="CSR119" s="355"/>
      <c r="CSS119" s="355"/>
      <c r="CST119" s="355"/>
      <c r="CSU119" s="355"/>
      <c r="CSV119" s="355"/>
      <c r="CSW119" s="355"/>
      <c r="CSX119" s="355"/>
      <c r="CSY119" s="355"/>
      <c r="CSZ119" s="355"/>
      <c r="CTA119" s="355"/>
      <c r="CTB119" s="355"/>
      <c r="CTC119" s="355"/>
      <c r="CTD119" s="355"/>
      <c r="CTE119" s="355"/>
      <c r="CTF119" s="355"/>
      <c r="CTG119" s="355"/>
      <c r="CTH119" s="355"/>
      <c r="CTI119" s="355"/>
      <c r="CTJ119" s="355"/>
      <c r="CTK119" s="355"/>
      <c r="CTL119" s="355"/>
      <c r="CTM119" s="355"/>
      <c r="CTN119" s="355"/>
      <c r="CTO119" s="355"/>
      <c r="CTV119" s="355"/>
      <c r="CTW119" s="355"/>
      <c r="CTX119" s="355"/>
      <c r="CTY119" s="355"/>
      <c r="CTZ119" s="355"/>
      <c r="CUA119" s="355"/>
      <c r="CUB119" s="355"/>
      <c r="CUC119" s="355"/>
      <c r="CUD119" s="355"/>
      <c r="CUE119" s="355"/>
      <c r="CUF119" s="355"/>
      <c r="CUG119" s="355"/>
      <c r="CUH119" s="355"/>
      <c r="CUI119" s="355"/>
      <c r="CUJ119" s="355"/>
      <c r="CUK119" s="355"/>
      <c r="CUL119" s="355"/>
      <c r="CUM119" s="355"/>
      <c r="CUN119" s="355"/>
      <c r="CUO119" s="355"/>
      <c r="CUP119" s="355"/>
      <c r="CUQ119" s="355"/>
      <c r="CUR119" s="355"/>
      <c r="CUS119" s="355"/>
      <c r="CUT119" s="355"/>
      <c r="CUU119" s="355"/>
      <c r="CUV119" s="355"/>
      <c r="CUW119" s="355"/>
      <c r="CUX119" s="355"/>
      <c r="CUY119" s="355"/>
      <c r="CUZ119" s="355"/>
      <c r="CVA119" s="355"/>
      <c r="CVB119" s="355"/>
      <c r="CVC119" s="355"/>
      <c r="CVD119" s="355"/>
      <c r="CVE119" s="355"/>
      <c r="CVF119" s="355"/>
      <c r="CVG119" s="355"/>
      <c r="CVH119" s="355"/>
      <c r="CVI119" s="355"/>
      <c r="CVJ119" s="355"/>
      <c r="CVK119" s="355"/>
      <c r="CVL119" s="355"/>
      <c r="CVM119" s="355"/>
      <c r="CVN119" s="355"/>
      <c r="CVO119" s="355"/>
      <c r="CVP119" s="355"/>
      <c r="CVQ119" s="355"/>
      <c r="CVR119" s="355"/>
      <c r="CVS119" s="355"/>
      <c r="CVT119" s="355"/>
      <c r="CVU119" s="355"/>
      <c r="CVV119" s="355"/>
      <c r="CVW119" s="355"/>
      <c r="CVX119" s="355"/>
      <c r="CVY119" s="355"/>
      <c r="CVZ119" s="355"/>
      <c r="CWA119" s="355"/>
      <c r="CWB119" s="355"/>
      <c r="CWC119" s="355"/>
      <c r="CWD119" s="355"/>
      <c r="CWE119" s="355"/>
      <c r="CWF119" s="355"/>
      <c r="CWG119" s="355"/>
      <c r="CWH119" s="355"/>
      <c r="CWI119" s="355"/>
      <c r="CWJ119" s="355"/>
      <c r="CWK119" s="355"/>
      <c r="CWL119" s="355"/>
      <c r="CWM119" s="355"/>
      <c r="CWN119" s="355"/>
      <c r="CWO119" s="355"/>
      <c r="CWP119" s="355"/>
      <c r="CWQ119" s="355"/>
      <c r="CWR119" s="355"/>
      <c r="CWS119" s="355"/>
      <c r="CWT119" s="355"/>
      <c r="CWU119" s="355"/>
      <c r="CWV119" s="355"/>
      <c r="CWW119" s="355"/>
      <c r="CWX119" s="355"/>
      <c r="CWY119" s="355"/>
      <c r="CWZ119" s="355"/>
      <c r="CXA119" s="355"/>
      <c r="CXB119" s="355"/>
      <c r="CXC119" s="355"/>
      <c r="CXD119" s="355"/>
      <c r="CXE119" s="355"/>
      <c r="CXF119" s="355"/>
      <c r="CXG119" s="355"/>
      <c r="CXH119" s="355"/>
      <c r="CXI119" s="355"/>
      <c r="CXJ119" s="355"/>
      <c r="CXK119" s="355"/>
      <c r="CXL119" s="355"/>
      <c r="CXM119" s="355"/>
      <c r="CXN119" s="355"/>
      <c r="CXO119" s="355"/>
      <c r="CXP119" s="355"/>
      <c r="CXQ119" s="355"/>
      <c r="CXR119" s="355"/>
      <c r="CXS119" s="355"/>
      <c r="CXT119" s="355"/>
      <c r="CXU119" s="355"/>
      <c r="CXV119" s="355"/>
      <c r="CXW119" s="355"/>
      <c r="CXX119" s="355"/>
      <c r="CXY119" s="355"/>
      <c r="CXZ119" s="355"/>
      <c r="CYA119" s="355"/>
      <c r="CYB119" s="355"/>
      <c r="CYC119" s="355"/>
      <c r="CYD119" s="355"/>
      <c r="CYE119" s="355"/>
      <c r="CYF119" s="355"/>
      <c r="CYG119" s="355"/>
      <c r="CYH119" s="355"/>
      <c r="CYI119" s="355"/>
      <c r="CYJ119" s="355"/>
      <c r="CYK119" s="355"/>
      <c r="CYL119" s="355"/>
      <c r="CYM119" s="355"/>
      <c r="CYN119" s="355"/>
      <c r="CYO119" s="355"/>
      <c r="CYP119" s="355"/>
      <c r="CYQ119" s="355"/>
      <c r="CYR119" s="355"/>
      <c r="CYS119" s="355"/>
      <c r="CYT119" s="355"/>
      <c r="CYU119" s="355"/>
      <c r="CYV119" s="355"/>
      <c r="CYW119" s="355"/>
      <c r="CYX119" s="355"/>
      <c r="CYY119" s="355"/>
      <c r="CYZ119" s="355"/>
      <c r="CZA119" s="355"/>
      <c r="CZB119" s="355"/>
      <c r="CZC119" s="355"/>
      <c r="CZD119" s="355"/>
      <c r="CZE119" s="355"/>
      <c r="CZF119" s="355"/>
      <c r="CZG119" s="355"/>
      <c r="CZH119" s="355"/>
      <c r="CZI119" s="355"/>
      <c r="CZJ119" s="355"/>
      <c r="CZK119" s="355"/>
      <c r="CZL119" s="355"/>
      <c r="CZM119" s="355"/>
      <c r="CZN119" s="355"/>
      <c r="CZO119" s="355"/>
      <c r="CZP119" s="355"/>
      <c r="CZQ119" s="355"/>
      <c r="CZR119" s="355"/>
      <c r="CZS119" s="355"/>
      <c r="CZT119" s="355"/>
      <c r="CZU119" s="355"/>
      <c r="CZV119" s="355"/>
      <c r="CZW119" s="355"/>
      <c r="CZX119" s="355"/>
      <c r="CZY119" s="355"/>
      <c r="CZZ119" s="355"/>
      <c r="DAA119" s="355"/>
      <c r="DAB119" s="355"/>
      <c r="DAC119" s="355"/>
      <c r="DAD119" s="355"/>
      <c r="DAE119" s="355"/>
      <c r="DAF119" s="355"/>
      <c r="DAG119" s="355"/>
      <c r="DAH119" s="355"/>
      <c r="DAI119" s="355"/>
      <c r="DAJ119" s="355"/>
      <c r="DAK119" s="355"/>
      <c r="DAL119" s="355"/>
      <c r="DAM119" s="355"/>
      <c r="DAN119" s="355"/>
      <c r="DAO119" s="355"/>
      <c r="DAP119" s="355"/>
      <c r="DAQ119" s="355"/>
      <c r="DAR119" s="355"/>
      <c r="DAS119" s="355"/>
      <c r="DAT119" s="355"/>
      <c r="DAU119" s="355"/>
      <c r="DAV119" s="355"/>
      <c r="DAW119" s="355"/>
      <c r="DAX119" s="355"/>
      <c r="DAY119" s="355"/>
      <c r="DAZ119" s="355"/>
      <c r="DBA119" s="355"/>
      <c r="DBB119" s="355"/>
      <c r="DBC119" s="355"/>
      <c r="DBD119" s="355"/>
      <c r="DBE119" s="355"/>
      <c r="DBF119" s="355"/>
      <c r="DBG119" s="355"/>
      <c r="DBH119" s="355"/>
      <c r="DBI119" s="355"/>
      <c r="DBJ119" s="355"/>
      <c r="DBK119" s="355"/>
      <c r="DBL119" s="355"/>
      <c r="DBM119" s="355"/>
      <c r="DBN119" s="355"/>
      <c r="DBO119" s="355"/>
      <c r="DBP119" s="355"/>
      <c r="DBQ119" s="355"/>
      <c r="DBR119" s="355"/>
      <c r="DBS119" s="355"/>
      <c r="DBT119" s="355"/>
      <c r="DBU119" s="355"/>
      <c r="DBV119" s="355"/>
      <c r="DBW119" s="355"/>
      <c r="DBX119" s="355"/>
      <c r="DBY119" s="355"/>
      <c r="DBZ119" s="355"/>
      <c r="DCA119" s="355"/>
      <c r="DCB119" s="355"/>
      <c r="DCC119" s="355"/>
      <c r="DCD119" s="355"/>
      <c r="DCE119" s="355"/>
      <c r="DCF119" s="355"/>
      <c r="DCG119" s="355"/>
      <c r="DCH119" s="355"/>
      <c r="DCI119" s="355"/>
      <c r="DCJ119" s="355"/>
      <c r="DCK119" s="355"/>
      <c r="DCL119" s="355"/>
      <c r="DCM119" s="355"/>
      <c r="DCN119" s="355"/>
      <c r="DCO119" s="355"/>
      <c r="DCP119" s="355"/>
      <c r="DCQ119" s="355"/>
      <c r="DCR119" s="355"/>
      <c r="DCS119" s="355"/>
      <c r="DCT119" s="355"/>
      <c r="DCU119" s="355"/>
      <c r="DCV119" s="355"/>
      <c r="DCW119" s="355"/>
      <c r="DCX119" s="355"/>
      <c r="DCY119" s="355"/>
      <c r="DCZ119" s="355"/>
      <c r="DDA119" s="355"/>
      <c r="DDB119" s="355"/>
      <c r="DDC119" s="355"/>
      <c r="DDD119" s="355"/>
      <c r="DDE119" s="355"/>
      <c r="DDF119" s="355"/>
      <c r="DDG119" s="355"/>
      <c r="DDH119" s="355"/>
      <c r="DDI119" s="355"/>
      <c r="DDJ119" s="355"/>
      <c r="DDK119" s="355"/>
      <c r="DDR119" s="355"/>
      <c r="DDS119" s="355"/>
      <c r="DDT119" s="355"/>
      <c r="DDU119" s="355"/>
      <c r="DDV119" s="355"/>
      <c r="DDW119" s="355"/>
      <c r="DDX119" s="355"/>
      <c r="DDY119" s="355"/>
      <c r="DDZ119" s="355"/>
      <c r="DEA119" s="355"/>
      <c r="DEB119" s="355"/>
      <c r="DEC119" s="355"/>
      <c r="DED119" s="355"/>
      <c r="DEE119" s="355"/>
      <c r="DEF119" s="355"/>
      <c r="DEG119" s="355"/>
      <c r="DEH119" s="355"/>
      <c r="DEI119" s="355"/>
      <c r="DEJ119" s="355"/>
      <c r="DEK119" s="355"/>
      <c r="DEL119" s="355"/>
      <c r="DEM119" s="355"/>
      <c r="DEN119" s="355"/>
      <c r="DEO119" s="355"/>
      <c r="DEP119" s="355"/>
      <c r="DEQ119" s="355"/>
      <c r="DER119" s="355"/>
      <c r="DES119" s="355"/>
      <c r="DET119" s="355"/>
      <c r="DEU119" s="355"/>
      <c r="DEV119" s="355"/>
      <c r="DEW119" s="355"/>
      <c r="DEX119" s="355"/>
      <c r="DEY119" s="355"/>
      <c r="DEZ119" s="355"/>
      <c r="DFA119" s="355"/>
      <c r="DFB119" s="355"/>
      <c r="DFC119" s="355"/>
      <c r="DFD119" s="355"/>
      <c r="DFE119" s="355"/>
      <c r="DFF119" s="355"/>
      <c r="DFG119" s="355"/>
      <c r="DFH119" s="355"/>
      <c r="DFI119" s="355"/>
      <c r="DFJ119" s="355"/>
      <c r="DFK119" s="355"/>
      <c r="DFL119" s="355"/>
      <c r="DFM119" s="355"/>
      <c r="DFN119" s="355"/>
      <c r="DFO119" s="355"/>
      <c r="DFP119" s="355"/>
      <c r="DFQ119" s="355"/>
      <c r="DFR119" s="355"/>
      <c r="DFS119" s="355"/>
      <c r="DFT119" s="355"/>
      <c r="DFU119" s="355"/>
      <c r="DFV119" s="355"/>
      <c r="DFW119" s="355"/>
      <c r="DFX119" s="355"/>
      <c r="DFY119" s="355"/>
      <c r="DFZ119" s="355"/>
      <c r="DGA119" s="355"/>
      <c r="DGB119" s="355"/>
      <c r="DGC119" s="355"/>
      <c r="DGD119" s="355"/>
      <c r="DGE119" s="355"/>
      <c r="DGF119" s="355"/>
      <c r="DGG119" s="355"/>
      <c r="DGH119" s="355"/>
      <c r="DGI119" s="355"/>
      <c r="DGJ119" s="355"/>
      <c r="DGK119" s="355"/>
      <c r="DGL119" s="355"/>
      <c r="DGM119" s="355"/>
      <c r="DGN119" s="355"/>
      <c r="DGO119" s="355"/>
      <c r="DGP119" s="355"/>
      <c r="DGQ119" s="355"/>
      <c r="DGR119" s="355"/>
      <c r="DGS119" s="355"/>
      <c r="DGT119" s="355"/>
      <c r="DGU119" s="355"/>
      <c r="DGV119" s="355"/>
      <c r="DGW119" s="355"/>
      <c r="DGX119" s="355"/>
      <c r="DGY119" s="355"/>
      <c r="DGZ119" s="355"/>
      <c r="DHA119" s="355"/>
      <c r="DHB119" s="355"/>
      <c r="DHC119" s="355"/>
      <c r="DHD119" s="355"/>
      <c r="DHE119" s="355"/>
      <c r="DHF119" s="355"/>
      <c r="DHG119" s="355"/>
      <c r="DHH119" s="355"/>
      <c r="DHI119" s="355"/>
      <c r="DHJ119" s="355"/>
      <c r="DHK119" s="355"/>
      <c r="DHL119" s="355"/>
      <c r="DHM119" s="355"/>
      <c r="DHN119" s="355"/>
      <c r="DHO119" s="355"/>
      <c r="DHP119" s="355"/>
      <c r="DHQ119" s="355"/>
      <c r="DHR119" s="355"/>
      <c r="DHS119" s="355"/>
      <c r="DHT119" s="355"/>
      <c r="DHU119" s="355"/>
      <c r="DHV119" s="355"/>
      <c r="DHW119" s="355"/>
      <c r="DHX119" s="355"/>
      <c r="DHY119" s="355"/>
      <c r="DHZ119" s="355"/>
      <c r="DIA119" s="355"/>
      <c r="DIB119" s="355"/>
      <c r="DIC119" s="355"/>
      <c r="DID119" s="355"/>
      <c r="DIE119" s="355"/>
      <c r="DIF119" s="355"/>
      <c r="DIG119" s="355"/>
      <c r="DIH119" s="355"/>
      <c r="DII119" s="355"/>
      <c r="DIJ119" s="355"/>
      <c r="DIK119" s="355"/>
      <c r="DIL119" s="355"/>
      <c r="DIM119" s="355"/>
      <c r="DIN119" s="355"/>
      <c r="DIO119" s="355"/>
      <c r="DIP119" s="355"/>
      <c r="DIQ119" s="355"/>
      <c r="DIR119" s="355"/>
      <c r="DIS119" s="355"/>
      <c r="DIT119" s="355"/>
      <c r="DIU119" s="355"/>
      <c r="DIV119" s="355"/>
      <c r="DIW119" s="355"/>
      <c r="DIX119" s="355"/>
      <c r="DIY119" s="355"/>
      <c r="DIZ119" s="355"/>
      <c r="DJA119" s="355"/>
      <c r="DJB119" s="355"/>
      <c r="DJC119" s="355"/>
      <c r="DJD119" s="355"/>
      <c r="DJE119" s="355"/>
      <c r="DJF119" s="355"/>
      <c r="DJG119" s="355"/>
      <c r="DJH119" s="355"/>
      <c r="DJI119" s="355"/>
      <c r="DJJ119" s="355"/>
      <c r="DJK119" s="355"/>
      <c r="DJL119" s="355"/>
      <c r="DJM119" s="355"/>
      <c r="DJN119" s="355"/>
      <c r="DJO119" s="355"/>
      <c r="DJP119" s="355"/>
      <c r="DJQ119" s="355"/>
      <c r="DJR119" s="355"/>
      <c r="DJS119" s="355"/>
      <c r="DJT119" s="355"/>
      <c r="DJU119" s="355"/>
      <c r="DJV119" s="355"/>
      <c r="DJW119" s="355"/>
      <c r="DJX119" s="355"/>
      <c r="DJY119" s="355"/>
      <c r="DJZ119" s="355"/>
      <c r="DKA119" s="355"/>
      <c r="DKB119" s="355"/>
      <c r="DKC119" s="355"/>
      <c r="DKD119" s="355"/>
      <c r="DKE119" s="355"/>
      <c r="DKF119" s="355"/>
      <c r="DKG119" s="355"/>
      <c r="DKH119" s="355"/>
      <c r="DKI119" s="355"/>
      <c r="DKJ119" s="355"/>
      <c r="DKK119" s="355"/>
      <c r="DKL119" s="355"/>
      <c r="DKM119" s="355"/>
      <c r="DKN119" s="355"/>
      <c r="DKO119" s="355"/>
      <c r="DKP119" s="355"/>
      <c r="DKQ119" s="355"/>
      <c r="DKR119" s="355"/>
      <c r="DKS119" s="355"/>
      <c r="DKT119" s="355"/>
      <c r="DKU119" s="355"/>
      <c r="DKV119" s="355"/>
      <c r="DKW119" s="355"/>
      <c r="DKX119" s="355"/>
      <c r="DKY119" s="355"/>
      <c r="DKZ119" s="355"/>
      <c r="DLA119" s="355"/>
      <c r="DLB119" s="355"/>
      <c r="DLC119" s="355"/>
      <c r="DLD119" s="355"/>
      <c r="DLE119" s="355"/>
      <c r="DLF119" s="355"/>
      <c r="DLG119" s="355"/>
      <c r="DLH119" s="355"/>
      <c r="DLI119" s="355"/>
      <c r="DLJ119" s="355"/>
      <c r="DLK119" s="355"/>
      <c r="DLL119" s="355"/>
      <c r="DLM119" s="355"/>
      <c r="DLN119" s="355"/>
      <c r="DLO119" s="355"/>
      <c r="DLP119" s="355"/>
      <c r="DLQ119" s="355"/>
      <c r="DLR119" s="355"/>
      <c r="DLS119" s="355"/>
      <c r="DLT119" s="355"/>
      <c r="DLU119" s="355"/>
      <c r="DLV119" s="355"/>
      <c r="DLW119" s="355"/>
      <c r="DLX119" s="355"/>
      <c r="DLY119" s="355"/>
      <c r="DLZ119" s="355"/>
      <c r="DMA119" s="355"/>
      <c r="DMB119" s="355"/>
      <c r="DMC119" s="355"/>
      <c r="DMD119" s="355"/>
      <c r="DME119" s="355"/>
      <c r="DMF119" s="355"/>
      <c r="DMG119" s="355"/>
      <c r="DMH119" s="355"/>
      <c r="DMI119" s="355"/>
      <c r="DMJ119" s="355"/>
      <c r="DMK119" s="355"/>
      <c r="DML119" s="355"/>
      <c r="DMM119" s="355"/>
      <c r="DMN119" s="355"/>
      <c r="DMO119" s="355"/>
      <c r="DMP119" s="355"/>
      <c r="DMQ119" s="355"/>
      <c r="DMR119" s="355"/>
      <c r="DMS119" s="355"/>
      <c r="DMT119" s="355"/>
      <c r="DMU119" s="355"/>
      <c r="DMV119" s="355"/>
      <c r="DMW119" s="355"/>
      <c r="DMX119" s="355"/>
      <c r="DMY119" s="355"/>
      <c r="DMZ119" s="355"/>
      <c r="DNA119" s="355"/>
      <c r="DNB119" s="355"/>
      <c r="DNC119" s="355"/>
      <c r="DND119" s="355"/>
      <c r="DNE119" s="355"/>
      <c r="DNF119" s="355"/>
      <c r="DNG119" s="355"/>
      <c r="DNN119" s="355"/>
      <c r="DNO119" s="355"/>
      <c r="DNP119" s="355"/>
      <c r="DNQ119" s="355"/>
      <c r="DNR119" s="355"/>
      <c r="DNS119" s="355"/>
      <c r="DNT119" s="355"/>
      <c r="DNU119" s="355"/>
      <c r="DNV119" s="355"/>
      <c r="DNW119" s="355"/>
      <c r="DNX119" s="355"/>
      <c r="DNY119" s="355"/>
      <c r="DNZ119" s="355"/>
      <c r="DOA119" s="355"/>
      <c r="DOB119" s="355"/>
      <c r="DOC119" s="355"/>
      <c r="DOD119" s="355"/>
      <c r="DOE119" s="355"/>
      <c r="DOF119" s="355"/>
      <c r="DOG119" s="355"/>
      <c r="DOH119" s="355"/>
      <c r="DOI119" s="355"/>
      <c r="DOJ119" s="355"/>
      <c r="DOK119" s="355"/>
      <c r="DOL119" s="355"/>
      <c r="DOM119" s="355"/>
      <c r="DON119" s="355"/>
      <c r="DOO119" s="355"/>
      <c r="DOP119" s="355"/>
      <c r="DOQ119" s="355"/>
      <c r="DOR119" s="355"/>
      <c r="DOS119" s="355"/>
      <c r="DOT119" s="355"/>
      <c r="DOU119" s="355"/>
      <c r="DOV119" s="355"/>
      <c r="DOW119" s="355"/>
      <c r="DOX119" s="355"/>
      <c r="DOY119" s="355"/>
      <c r="DOZ119" s="355"/>
      <c r="DPA119" s="355"/>
      <c r="DPB119" s="355"/>
      <c r="DPC119" s="355"/>
      <c r="DPD119" s="355"/>
      <c r="DPE119" s="355"/>
      <c r="DPF119" s="355"/>
      <c r="DPG119" s="355"/>
      <c r="DPH119" s="355"/>
      <c r="DPI119" s="355"/>
      <c r="DPJ119" s="355"/>
      <c r="DPK119" s="355"/>
      <c r="DPL119" s="355"/>
      <c r="DPM119" s="355"/>
      <c r="DPN119" s="355"/>
      <c r="DPO119" s="355"/>
      <c r="DPP119" s="355"/>
      <c r="DPQ119" s="355"/>
      <c r="DPR119" s="355"/>
      <c r="DPS119" s="355"/>
      <c r="DPT119" s="355"/>
      <c r="DPU119" s="355"/>
      <c r="DPV119" s="355"/>
      <c r="DPW119" s="355"/>
      <c r="DPX119" s="355"/>
      <c r="DPY119" s="355"/>
      <c r="DPZ119" s="355"/>
      <c r="DQA119" s="355"/>
      <c r="DQB119" s="355"/>
      <c r="DQC119" s="355"/>
      <c r="DQD119" s="355"/>
      <c r="DQE119" s="355"/>
      <c r="DQF119" s="355"/>
      <c r="DQG119" s="355"/>
      <c r="DQH119" s="355"/>
      <c r="DQI119" s="355"/>
      <c r="DQJ119" s="355"/>
      <c r="DQK119" s="355"/>
      <c r="DQL119" s="355"/>
      <c r="DQM119" s="355"/>
      <c r="DQN119" s="355"/>
      <c r="DQO119" s="355"/>
      <c r="DQP119" s="355"/>
      <c r="DQQ119" s="355"/>
      <c r="DQR119" s="355"/>
      <c r="DQS119" s="355"/>
      <c r="DQT119" s="355"/>
      <c r="DQU119" s="355"/>
      <c r="DQV119" s="355"/>
      <c r="DQW119" s="355"/>
      <c r="DQX119" s="355"/>
      <c r="DQY119" s="355"/>
      <c r="DQZ119" s="355"/>
      <c r="DRA119" s="355"/>
      <c r="DRB119" s="355"/>
      <c r="DRC119" s="355"/>
      <c r="DRD119" s="355"/>
      <c r="DRE119" s="355"/>
      <c r="DRF119" s="355"/>
      <c r="DRG119" s="355"/>
      <c r="DRH119" s="355"/>
      <c r="DRI119" s="355"/>
      <c r="DRJ119" s="355"/>
      <c r="DRK119" s="355"/>
      <c r="DRL119" s="355"/>
      <c r="DRM119" s="355"/>
      <c r="DRN119" s="355"/>
      <c r="DRO119" s="355"/>
      <c r="DRP119" s="355"/>
      <c r="DRQ119" s="355"/>
      <c r="DRR119" s="355"/>
      <c r="DRS119" s="355"/>
      <c r="DRT119" s="355"/>
      <c r="DRU119" s="355"/>
      <c r="DRV119" s="355"/>
      <c r="DRW119" s="355"/>
      <c r="DRX119" s="355"/>
      <c r="DRY119" s="355"/>
      <c r="DRZ119" s="355"/>
      <c r="DSA119" s="355"/>
      <c r="DSB119" s="355"/>
      <c r="DSC119" s="355"/>
      <c r="DSD119" s="355"/>
      <c r="DSE119" s="355"/>
      <c r="DSF119" s="355"/>
      <c r="DSG119" s="355"/>
      <c r="DSH119" s="355"/>
      <c r="DSI119" s="355"/>
      <c r="DSJ119" s="355"/>
      <c r="DSK119" s="355"/>
      <c r="DSL119" s="355"/>
      <c r="DSM119" s="355"/>
      <c r="DSN119" s="355"/>
      <c r="DSO119" s="355"/>
      <c r="DSP119" s="355"/>
      <c r="DSQ119" s="355"/>
      <c r="DSR119" s="355"/>
      <c r="DSS119" s="355"/>
      <c r="DST119" s="355"/>
      <c r="DSU119" s="355"/>
      <c r="DSV119" s="355"/>
      <c r="DSW119" s="355"/>
      <c r="DSX119" s="355"/>
      <c r="DSY119" s="355"/>
      <c r="DSZ119" s="355"/>
      <c r="DTA119" s="355"/>
      <c r="DTB119" s="355"/>
      <c r="DTC119" s="355"/>
      <c r="DTD119" s="355"/>
      <c r="DTE119" s="355"/>
      <c r="DTF119" s="355"/>
      <c r="DTG119" s="355"/>
      <c r="DTH119" s="355"/>
      <c r="DTI119" s="355"/>
      <c r="DTJ119" s="355"/>
      <c r="DTK119" s="355"/>
      <c r="DTL119" s="355"/>
      <c r="DTM119" s="355"/>
      <c r="DTN119" s="355"/>
      <c r="DTO119" s="355"/>
      <c r="DTP119" s="355"/>
      <c r="DTQ119" s="355"/>
      <c r="DTR119" s="355"/>
      <c r="DTS119" s="355"/>
      <c r="DTT119" s="355"/>
      <c r="DTU119" s="355"/>
      <c r="DTV119" s="355"/>
      <c r="DTW119" s="355"/>
      <c r="DTX119" s="355"/>
      <c r="DTY119" s="355"/>
      <c r="DTZ119" s="355"/>
      <c r="DUA119" s="355"/>
      <c r="DUB119" s="355"/>
      <c r="DUC119" s="355"/>
      <c r="DUD119" s="355"/>
      <c r="DUE119" s="355"/>
      <c r="DUF119" s="355"/>
      <c r="DUG119" s="355"/>
      <c r="DUH119" s="355"/>
      <c r="DUI119" s="355"/>
      <c r="DUJ119" s="355"/>
      <c r="DUK119" s="355"/>
      <c r="DUL119" s="355"/>
      <c r="DUM119" s="355"/>
      <c r="DUN119" s="355"/>
      <c r="DUO119" s="355"/>
      <c r="DUP119" s="355"/>
      <c r="DUQ119" s="355"/>
      <c r="DUR119" s="355"/>
      <c r="DUS119" s="355"/>
      <c r="DUT119" s="355"/>
      <c r="DUU119" s="355"/>
      <c r="DUV119" s="355"/>
      <c r="DUW119" s="355"/>
      <c r="DUX119" s="355"/>
      <c r="DUY119" s="355"/>
      <c r="DUZ119" s="355"/>
      <c r="DVA119" s="355"/>
      <c r="DVB119" s="355"/>
      <c r="DVC119" s="355"/>
      <c r="DVD119" s="355"/>
      <c r="DVE119" s="355"/>
      <c r="DVF119" s="355"/>
      <c r="DVG119" s="355"/>
      <c r="DVH119" s="355"/>
      <c r="DVI119" s="355"/>
      <c r="DVJ119" s="355"/>
      <c r="DVK119" s="355"/>
      <c r="DVL119" s="355"/>
      <c r="DVM119" s="355"/>
      <c r="DVN119" s="355"/>
      <c r="DVO119" s="355"/>
      <c r="DVP119" s="355"/>
      <c r="DVQ119" s="355"/>
      <c r="DVR119" s="355"/>
      <c r="DVS119" s="355"/>
      <c r="DVT119" s="355"/>
      <c r="DVU119" s="355"/>
      <c r="DVV119" s="355"/>
      <c r="DVW119" s="355"/>
      <c r="DVX119" s="355"/>
      <c r="DVY119" s="355"/>
      <c r="DVZ119" s="355"/>
      <c r="DWA119" s="355"/>
      <c r="DWB119" s="355"/>
      <c r="DWC119" s="355"/>
      <c r="DWD119" s="355"/>
      <c r="DWE119" s="355"/>
      <c r="DWF119" s="355"/>
      <c r="DWG119" s="355"/>
      <c r="DWH119" s="355"/>
      <c r="DWI119" s="355"/>
      <c r="DWJ119" s="355"/>
      <c r="DWK119" s="355"/>
      <c r="DWL119" s="355"/>
      <c r="DWM119" s="355"/>
      <c r="DWN119" s="355"/>
      <c r="DWO119" s="355"/>
      <c r="DWP119" s="355"/>
      <c r="DWQ119" s="355"/>
      <c r="DWR119" s="355"/>
      <c r="DWS119" s="355"/>
      <c r="DWT119" s="355"/>
      <c r="DWU119" s="355"/>
      <c r="DWV119" s="355"/>
      <c r="DWW119" s="355"/>
      <c r="DWX119" s="355"/>
      <c r="DWY119" s="355"/>
      <c r="DWZ119" s="355"/>
      <c r="DXA119" s="355"/>
      <c r="DXB119" s="355"/>
      <c r="DXC119" s="355"/>
      <c r="DXJ119" s="355"/>
      <c r="DXK119" s="355"/>
      <c r="DXL119" s="355"/>
      <c r="DXM119" s="355"/>
      <c r="DXN119" s="355"/>
      <c r="DXO119" s="355"/>
      <c r="DXP119" s="355"/>
      <c r="DXQ119" s="355"/>
      <c r="DXR119" s="355"/>
      <c r="DXS119" s="355"/>
      <c r="DXT119" s="355"/>
      <c r="DXU119" s="355"/>
      <c r="DXV119" s="355"/>
      <c r="DXW119" s="355"/>
      <c r="DXX119" s="355"/>
      <c r="DXY119" s="355"/>
      <c r="DXZ119" s="355"/>
      <c r="DYA119" s="355"/>
      <c r="DYB119" s="355"/>
      <c r="DYC119" s="355"/>
      <c r="DYD119" s="355"/>
      <c r="DYE119" s="355"/>
      <c r="DYF119" s="355"/>
      <c r="DYG119" s="355"/>
      <c r="DYH119" s="355"/>
      <c r="DYI119" s="355"/>
      <c r="DYJ119" s="355"/>
      <c r="DYK119" s="355"/>
      <c r="DYL119" s="355"/>
      <c r="DYM119" s="355"/>
      <c r="DYN119" s="355"/>
      <c r="DYO119" s="355"/>
      <c r="DYP119" s="355"/>
      <c r="DYQ119" s="355"/>
      <c r="DYR119" s="355"/>
      <c r="DYS119" s="355"/>
      <c r="DYT119" s="355"/>
      <c r="DYU119" s="355"/>
      <c r="DYV119" s="355"/>
      <c r="DYW119" s="355"/>
      <c r="DYX119" s="355"/>
      <c r="DYY119" s="355"/>
      <c r="DYZ119" s="355"/>
      <c r="DZA119" s="355"/>
      <c r="DZB119" s="355"/>
      <c r="DZC119" s="355"/>
      <c r="DZD119" s="355"/>
      <c r="DZE119" s="355"/>
      <c r="DZF119" s="355"/>
      <c r="DZG119" s="355"/>
      <c r="DZH119" s="355"/>
      <c r="DZI119" s="355"/>
      <c r="DZJ119" s="355"/>
      <c r="DZK119" s="355"/>
      <c r="DZL119" s="355"/>
      <c r="DZM119" s="355"/>
      <c r="DZN119" s="355"/>
      <c r="DZO119" s="355"/>
      <c r="DZP119" s="355"/>
      <c r="DZQ119" s="355"/>
      <c r="DZR119" s="355"/>
      <c r="DZS119" s="355"/>
      <c r="DZT119" s="355"/>
      <c r="DZU119" s="355"/>
      <c r="DZV119" s="355"/>
      <c r="DZW119" s="355"/>
      <c r="DZX119" s="355"/>
      <c r="DZY119" s="355"/>
      <c r="DZZ119" s="355"/>
      <c r="EAA119" s="355"/>
      <c r="EAB119" s="355"/>
      <c r="EAC119" s="355"/>
      <c r="EAD119" s="355"/>
      <c r="EAE119" s="355"/>
      <c r="EAF119" s="355"/>
      <c r="EAG119" s="355"/>
      <c r="EAH119" s="355"/>
      <c r="EAI119" s="355"/>
      <c r="EAJ119" s="355"/>
      <c r="EAK119" s="355"/>
      <c r="EAL119" s="355"/>
      <c r="EAM119" s="355"/>
      <c r="EAN119" s="355"/>
      <c r="EAO119" s="355"/>
      <c r="EAP119" s="355"/>
      <c r="EAQ119" s="355"/>
      <c r="EAR119" s="355"/>
      <c r="EAS119" s="355"/>
      <c r="EAT119" s="355"/>
      <c r="EAU119" s="355"/>
      <c r="EAV119" s="355"/>
      <c r="EAW119" s="355"/>
      <c r="EAX119" s="355"/>
      <c r="EAY119" s="355"/>
      <c r="EAZ119" s="355"/>
      <c r="EBA119" s="355"/>
      <c r="EBB119" s="355"/>
      <c r="EBC119" s="355"/>
      <c r="EBD119" s="355"/>
      <c r="EBE119" s="355"/>
      <c r="EBF119" s="355"/>
      <c r="EBG119" s="355"/>
      <c r="EBH119" s="355"/>
      <c r="EBI119" s="355"/>
      <c r="EBJ119" s="355"/>
      <c r="EBK119" s="355"/>
      <c r="EBL119" s="355"/>
      <c r="EBM119" s="355"/>
      <c r="EBN119" s="355"/>
      <c r="EBO119" s="355"/>
      <c r="EBP119" s="355"/>
      <c r="EBQ119" s="355"/>
      <c r="EBR119" s="355"/>
      <c r="EBS119" s="355"/>
      <c r="EBT119" s="355"/>
      <c r="EBU119" s="355"/>
      <c r="EBV119" s="355"/>
      <c r="EBW119" s="355"/>
      <c r="EBX119" s="355"/>
      <c r="EBY119" s="355"/>
      <c r="EBZ119" s="355"/>
      <c r="ECA119" s="355"/>
      <c r="ECB119" s="355"/>
      <c r="ECC119" s="355"/>
      <c r="ECD119" s="355"/>
      <c r="ECE119" s="355"/>
      <c r="ECF119" s="355"/>
      <c r="ECG119" s="355"/>
      <c r="ECH119" s="355"/>
      <c r="ECI119" s="355"/>
      <c r="ECJ119" s="355"/>
      <c r="ECK119" s="355"/>
      <c r="ECL119" s="355"/>
      <c r="ECM119" s="355"/>
      <c r="ECN119" s="355"/>
      <c r="ECO119" s="355"/>
      <c r="ECP119" s="355"/>
      <c r="ECQ119" s="355"/>
      <c r="ECR119" s="355"/>
      <c r="ECS119" s="355"/>
      <c r="ECT119" s="355"/>
      <c r="ECU119" s="355"/>
      <c r="ECV119" s="355"/>
      <c r="ECW119" s="355"/>
      <c r="ECX119" s="355"/>
      <c r="ECY119" s="355"/>
      <c r="ECZ119" s="355"/>
      <c r="EDA119" s="355"/>
      <c r="EDB119" s="355"/>
      <c r="EDC119" s="355"/>
      <c r="EDD119" s="355"/>
      <c r="EDE119" s="355"/>
      <c r="EDF119" s="355"/>
      <c r="EDG119" s="355"/>
      <c r="EDH119" s="355"/>
      <c r="EDI119" s="355"/>
      <c r="EDJ119" s="355"/>
      <c r="EDK119" s="355"/>
      <c r="EDL119" s="355"/>
      <c r="EDM119" s="355"/>
      <c r="EDN119" s="355"/>
      <c r="EDO119" s="355"/>
      <c r="EDP119" s="355"/>
      <c r="EDQ119" s="355"/>
      <c r="EDR119" s="355"/>
      <c r="EDS119" s="355"/>
      <c r="EDT119" s="355"/>
      <c r="EDU119" s="355"/>
      <c r="EDV119" s="355"/>
      <c r="EDW119" s="355"/>
      <c r="EDX119" s="355"/>
      <c r="EDY119" s="355"/>
      <c r="EDZ119" s="355"/>
      <c r="EEA119" s="355"/>
      <c r="EEB119" s="355"/>
      <c r="EEC119" s="355"/>
      <c r="EED119" s="355"/>
      <c r="EEE119" s="355"/>
      <c r="EEF119" s="355"/>
      <c r="EEG119" s="355"/>
      <c r="EEH119" s="355"/>
      <c r="EEI119" s="355"/>
      <c r="EEJ119" s="355"/>
      <c r="EEK119" s="355"/>
      <c r="EEL119" s="355"/>
      <c r="EEM119" s="355"/>
      <c r="EEN119" s="355"/>
      <c r="EEO119" s="355"/>
      <c r="EEP119" s="355"/>
      <c r="EEQ119" s="355"/>
      <c r="EER119" s="355"/>
      <c r="EES119" s="355"/>
      <c r="EET119" s="355"/>
      <c r="EEU119" s="355"/>
      <c r="EEV119" s="355"/>
      <c r="EEW119" s="355"/>
      <c r="EEX119" s="355"/>
      <c r="EEY119" s="355"/>
      <c r="EEZ119" s="355"/>
      <c r="EFA119" s="355"/>
      <c r="EFB119" s="355"/>
      <c r="EFC119" s="355"/>
      <c r="EFD119" s="355"/>
      <c r="EFE119" s="355"/>
      <c r="EFF119" s="355"/>
      <c r="EFG119" s="355"/>
      <c r="EFH119" s="355"/>
      <c r="EFI119" s="355"/>
      <c r="EFJ119" s="355"/>
      <c r="EFK119" s="355"/>
      <c r="EFL119" s="355"/>
      <c r="EFM119" s="355"/>
      <c r="EFN119" s="355"/>
      <c r="EFO119" s="355"/>
      <c r="EFP119" s="355"/>
      <c r="EFQ119" s="355"/>
      <c r="EFR119" s="355"/>
      <c r="EFS119" s="355"/>
      <c r="EFT119" s="355"/>
      <c r="EFU119" s="355"/>
      <c r="EFV119" s="355"/>
      <c r="EFW119" s="355"/>
      <c r="EFX119" s="355"/>
      <c r="EFY119" s="355"/>
      <c r="EFZ119" s="355"/>
      <c r="EGA119" s="355"/>
      <c r="EGB119" s="355"/>
      <c r="EGC119" s="355"/>
      <c r="EGD119" s="355"/>
      <c r="EGE119" s="355"/>
      <c r="EGF119" s="355"/>
      <c r="EGG119" s="355"/>
      <c r="EGH119" s="355"/>
      <c r="EGI119" s="355"/>
      <c r="EGJ119" s="355"/>
      <c r="EGK119" s="355"/>
      <c r="EGL119" s="355"/>
      <c r="EGM119" s="355"/>
      <c r="EGN119" s="355"/>
      <c r="EGO119" s="355"/>
      <c r="EGP119" s="355"/>
      <c r="EGQ119" s="355"/>
      <c r="EGR119" s="355"/>
      <c r="EGS119" s="355"/>
      <c r="EGT119" s="355"/>
      <c r="EGU119" s="355"/>
      <c r="EGV119" s="355"/>
      <c r="EGW119" s="355"/>
      <c r="EGX119" s="355"/>
      <c r="EGY119" s="355"/>
      <c r="EHF119" s="355"/>
      <c r="EHG119" s="355"/>
      <c r="EHH119" s="355"/>
      <c r="EHI119" s="355"/>
      <c r="EHJ119" s="355"/>
      <c r="EHK119" s="355"/>
      <c r="EHL119" s="355"/>
      <c r="EHM119" s="355"/>
      <c r="EHN119" s="355"/>
      <c r="EHO119" s="355"/>
      <c r="EHP119" s="355"/>
      <c r="EHQ119" s="355"/>
      <c r="EHR119" s="355"/>
      <c r="EHS119" s="355"/>
      <c r="EHT119" s="355"/>
      <c r="EHU119" s="355"/>
      <c r="EHV119" s="355"/>
      <c r="EHW119" s="355"/>
      <c r="EHX119" s="355"/>
      <c r="EHY119" s="355"/>
      <c r="EHZ119" s="355"/>
      <c r="EIA119" s="355"/>
      <c r="EIB119" s="355"/>
      <c r="EIC119" s="355"/>
      <c r="EID119" s="355"/>
      <c r="EIE119" s="355"/>
      <c r="EIF119" s="355"/>
      <c r="EIG119" s="355"/>
      <c r="EIH119" s="355"/>
      <c r="EII119" s="355"/>
      <c r="EIJ119" s="355"/>
      <c r="EIK119" s="355"/>
      <c r="EIL119" s="355"/>
      <c r="EIM119" s="355"/>
      <c r="EIN119" s="355"/>
      <c r="EIO119" s="355"/>
      <c r="EIP119" s="355"/>
      <c r="EIQ119" s="355"/>
      <c r="EIR119" s="355"/>
      <c r="EIS119" s="355"/>
      <c r="EIT119" s="355"/>
      <c r="EIU119" s="355"/>
      <c r="EIV119" s="355"/>
      <c r="EIW119" s="355"/>
      <c r="EIX119" s="355"/>
      <c r="EIY119" s="355"/>
      <c r="EIZ119" s="355"/>
      <c r="EJA119" s="355"/>
      <c r="EJB119" s="355"/>
      <c r="EJC119" s="355"/>
      <c r="EJD119" s="355"/>
      <c r="EJE119" s="355"/>
      <c r="EJF119" s="355"/>
      <c r="EJG119" s="355"/>
      <c r="EJH119" s="355"/>
      <c r="EJI119" s="355"/>
      <c r="EJJ119" s="355"/>
      <c r="EJK119" s="355"/>
      <c r="EJL119" s="355"/>
      <c r="EJM119" s="355"/>
      <c r="EJN119" s="355"/>
      <c r="EJO119" s="355"/>
      <c r="EJP119" s="355"/>
      <c r="EJQ119" s="355"/>
      <c r="EJR119" s="355"/>
      <c r="EJS119" s="355"/>
      <c r="EJT119" s="355"/>
      <c r="EJU119" s="355"/>
      <c r="EJV119" s="355"/>
      <c r="EJW119" s="355"/>
      <c r="EJX119" s="355"/>
      <c r="EJY119" s="355"/>
      <c r="EJZ119" s="355"/>
      <c r="EKA119" s="355"/>
      <c r="EKB119" s="355"/>
      <c r="EKC119" s="355"/>
      <c r="EKD119" s="355"/>
      <c r="EKE119" s="355"/>
      <c r="EKF119" s="355"/>
      <c r="EKG119" s="355"/>
      <c r="EKH119" s="355"/>
      <c r="EKI119" s="355"/>
      <c r="EKJ119" s="355"/>
      <c r="EKK119" s="355"/>
      <c r="EKL119" s="355"/>
      <c r="EKM119" s="355"/>
      <c r="EKN119" s="355"/>
      <c r="EKO119" s="355"/>
      <c r="EKP119" s="355"/>
      <c r="EKQ119" s="355"/>
      <c r="EKR119" s="355"/>
      <c r="EKS119" s="355"/>
      <c r="EKT119" s="355"/>
      <c r="EKU119" s="355"/>
      <c r="EKV119" s="355"/>
      <c r="EKW119" s="355"/>
      <c r="EKX119" s="355"/>
      <c r="EKY119" s="355"/>
      <c r="EKZ119" s="355"/>
      <c r="ELA119" s="355"/>
      <c r="ELB119" s="355"/>
      <c r="ELC119" s="355"/>
      <c r="ELD119" s="355"/>
      <c r="ELE119" s="355"/>
      <c r="ELF119" s="355"/>
      <c r="ELG119" s="355"/>
      <c r="ELH119" s="355"/>
      <c r="ELI119" s="355"/>
      <c r="ELJ119" s="355"/>
      <c r="ELK119" s="355"/>
      <c r="ELL119" s="355"/>
      <c r="ELM119" s="355"/>
      <c r="ELN119" s="355"/>
      <c r="ELO119" s="355"/>
      <c r="ELP119" s="355"/>
      <c r="ELQ119" s="355"/>
      <c r="ELR119" s="355"/>
      <c r="ELS119" s="355"/>
      <c r="ELT119" s="355"/>
      <c r="ELU119" s="355"/>
      <c r="ELV119" s="355"/>
      <c r="ELW119" s="355"/>
      <c r="ELX119" s="355"/>
      <c r="ELY119" s="355"/>
      <c r="ELZ119" s="355"/>
      <c r="EMA119" s="355"/>
      <c r="EMB119" s="355"/>
      <c r="EMC119" s="355"/>
      <c r="EMD119" s="355"/>
      <c r="EME119" s="355"/>
      <c r="EMF119" s="355"/>
      <c r="EMG119" s="355"/>
      <c r="EMH119" s="355"/>
      <c r="EMI119" s="355"/>
      <c r="EMJ119" s="355"/>
      <c r="EMK119" s="355"/>
      <c r="EML119" s="355"/>
      <c r="EMM119" s="355"/>
      <c r="EMN119" s="355"/>
      <c r="EMO119" s="355"/>
      <c r="EMP119" s="355"/>
      <c r="EMQ119" s="355"/>
      <c r="EMR119" s="355"/>
      <c r="EMS119" s="355"/>
      <c r="EMT119" s="355"/>
      <c r="EMU119" s="355"/>
      <c r="EMV119" s="355"/>
      <c r="EMW119" s="355"/>
      <c r="EMX119" s="355"/>
      <c r="EMY119" s="355"/>
      <c r="EMZ119" s="355"/>
      <c r="ENA119" s="355"/>
      <c r="ENB119" s="355"/>
      <c r="ENC119" s="355"/>
      <c r="END119" s="355"/>
      <c r="ENE119" s="355"/>
      <c r="ENF119" s="355"/>
      <c r="ENG119" s="355"/>
      <c r="ENH119" s="355"/>
      <c r="ENI119" s="355"/>
      <c r="ENJ119" s="355"/>
      <c r="ENK119" s="355"/>
      <c r="ENL119" s="355"/>
      <c r="ENM119" s="355"/>
      <c r="ENN119" s="355"/>
      <c r="ENO119" s="355"/>
      <c r="ENP119" s="355"/>
      <c r="ENQ119" s="355"/>
      <c r="ENR119" s="355"/>
      <c r="ENS119" s="355"/>
      <c r="ENT119" s="355"/>
      <c r="ENU119" s="355"/>
      <c r="ENV119" s="355"/>
      <c r="ENW119" s="355"/>
      <c r="ENX119" s="355"/>
      <c r="ENY119" s="355"/>
      <c r="ENZ119" s="355"/>
      <c r="EOA119" s="355"/>
      <c r="EOB119" s="355"/>
      <c r="EOC119" s="355"/>
      <c r="EOD119" s="355"/>
      <c r="EOE119" s="355"/>
      <c r="EOF119" s="355"/>
      <c r="EOG119" s="355"/>
      <c r="EOH119" s="355"/>
      <c r="EOI119" s="355"/>
      <c r="EOJ119" s="355"/>
      <c r="EOK119" s="355"/>
      <c r="EOL119" s="355"/>
      <c r="EOM119" s="355"/>
      <c r="EON119" s="355"/>
      <c r="EOO119" s="355"/>
      <c r="EOP119" s="355"/>
      <c r="EOQ119" s="355"/>
      <c r="EOR119" s="355"/>
      <c r="EOS119" s="355"/>
      <c r="EOT119" s="355"/>
      <c r="EOU119" s="355"/>
      <c r="EOV119" s="355"/>
      <c r="EOW119" s="355"/>
      <c r="EOX119" s="355"/>
      <c r="EOY119" s="355"/>
      <c r="EOZ119" s="355"/>
      <c r="EPA119" s="355"/>
      <c r="EPB119" s="355"/>
      <c r="EPC119" s="355"/>
      <c r="EPD119" s="355"/>
      <c r="EPE119" s="355"/>
      <c r="EPF119" s="355"/>
      <c r="EPG119" s="355"/>
      <c r="EPH119" s="355"/>
      <c r="EPI119" s="355"/>
      <c r="EPJ119" s="355"/>
      <c r="EPK119" s="355"/>
      <c r="EPL119" s="355"/>
      <c r="EPM119" s="355"/>
      <c r="EPN119" s="355"/>
      <c r="EPO119" s="355"/>
      <c r="EPP119" s="355"/>
      <c r="EPQ119" s="355"/>
      <c r="EPR119" s="355"/>
      <c r="EPS119" s="355"/>
      <c r="EPT119" s="355"/>
      <c r="EPU119" s="355"/>
      <c r="EPV119" s="355"/>
      <c r="EPW119" s="355"/>
      <c r="EPX119" s="355"/>
      <c r="EPY119" s="355"/>
      <c r="EPZ119" s="355"/>
      <c r="EQA119" s="355"/>
      <c r="EQB119" s="355"/>
      <c r="EQC119" s="355"/>
      <c r="EQD119" s="355"/>
      <c r="EQE119" s="355"/>
      <c r="EQF119" s="355"/>
      <c r="EQG119" s="355"/>
      <c r="EQH119" s="355"/>
      <c r="EQI119" s="355"/>
      <c r="EQJ119" s="355"/>
      <c r="EQK119" s="355"/>
      <c r="EQL119" s="355"/>
      <c r="EQM119" s="355"/>
      <c r="EQN119" s="355"/>
      <c r="EQO119" s="355"/>
      <c r="EQP119" s="355"/>
      <c r="EQQ119" s="355"/>
      <c r="EQR119" s="355"/>
      <c r="EQS119" s="355"/>
      <c r="EQT119" s="355"/>
      <c r="EQU119" s="355"/>
      <c r="ERB119" s="355"/>
      <c r="ERC119" s="355"/>
      <c r="ERD119" s="355"/>
      <c r="ERE119" s="355"/>
      <c r="ERF119" s="355"/>
      <c r="ERG119" s="355"/>
      <c r="ERH119" s="355"/>
      <c r="ERI119" s="355"/>
      <c r="ERJ119" s="355"/>
      <c r="ERK119" s="355"/>
      <c r="ERL119" s="355"/>
      <c r="ERM119" s="355"/>
      <c r="ERN119" s="355"/>
      <c r="ERO119" s="355"/>
      <c r="ERP119" s="355"/>
      <c r="ERQ119" s="355"/>
      <c r="ERR119" s="355"/>
      <c r="ERS119" s="355"/>
      <c r="ERT119" s="355"/>
      <c r="ERU119" s="355"/>
      <c r="ERV119" s="355"/>
      <c r="ERW119" s="355"/>
      <c r="ERX119" s="355"/>
      <c r="ERY119" s="355"/>
      <c r="ERZ119" s="355"/>
      <c r="ESA119" s="355"/>
      <c r="ESB119" s="355"/>
      <c r="ESC119" s="355"/>
      <c r="ESD119" s="355"/>
      <c r="ESE119" s="355"/>
      <c r="ESF119" s="355"/>
      <c r="ESG119" s="355"/>
      <c r="ESH119" s="355"/>
      <c r="ESI119" s="355"/>
      <c r="ESJ119" s="355"/>
      <c r="ESK119" s="355"/>
      <c r="ESL119" s="355"/>
      <c r="ESM119" s="355"/>
      <c r="ESN119" s="355"/>
      <c r="ESO119" s="355"/>
      <c r="ESP119" s="355"/>
      <c r="ESQ119" s="355"/>
      <c r="ESR119" s="355"/>
      <c r="ESS119" s="355"/>
      <c r="EST119" s="355"/>
      <c r="ESU119" s="355"/>
      <c r="ESV119" s="355"/>
      <c r="ESW119" s="355"/>
      <c r="ESX119" s="355"/>
      <c r="ESY119" s="355"/>
      <c r="ESZ119" s="355"/>
      <c r="ETA119" s="355"/>
      <c r="ETB119" s="355"/>
      <c r="ETC119" s="355"/>
      <c r="ETD119" s="355"/>
      <c r="ETE119" s="355"/>
      <c r="ETF119" s="355"/>
      <c r="ETG119" s="355"/>
      <c r="ETH119" s="355"/>
      <c r="ETI119" s="355"/>
      <c r="ETJ119" s="355"/>
      <c r="ETK119" s="355"/>
      <c r="ETL119" s="355"/>
      <c r="ETM119" s="355"/>
      <c r="ETN119" s="355"/>
      <c r="ETO119" s="355"/>
      <c r="ETP119" s="355"/>
      <c r="ETQ119" s="355"/>
      <c r="ETR119" s="355"/>
      <c r="ETS119" s="355"/>
      <c r="ETT119" s="355"/>
      <c r="ETU119" s="355"/>
      <c r="ETV119" s="355"/>
      <c r="ETW119" s="355"/>
      <c r="ETX119" s="355"/>
      <c r="ETY119" s="355"/>
      <c r="ETZ119" s="355"/>
      <c r="EUA119" s="355"/>
      <c r="EUB119" s="355"/>
      <c r="EUC119" s="355"/>
      <c r="EUD119" s="355"/>
      <c r="EUE119" s="355"/>
      <c r="EUF119" s="355"/>
      <c r="EUG119" s="355"/>
      <c r="EUH119" s="355"/>
      <c r="EUI119" s="355"/>
      <c r="EUJ119" s="355"/>
      <c r="EUK119" s="355"/>
      <c r="EUL119" s="355"/>
      <c r="EUM119" s="355"/>
      <c r="EUN119" s="355"/>
      <c r="EUO119" s="355"/>
      <c r="EUP119" s="355"/>
      <c r="EUQ119" s="355"/>
      <c r="EUR119" s="355"/>
      <c r="EUS119" s="355"/>
      <c r="EUT119" s="355"/>
      <c r="EUU119" s="355"/>
      <c r="EUV119" s="355"/>
      <c r="EUW119" s="355"/>
      <c r="EUX119" s="355"/>
      <c r="EUY119" s="355"/>
      <c r="EUZ119" s="355"/>
      <c r="EVA119" s="355"/>
      <c r="EVB119" s="355"/>
      <c r="EVC119" s="355"/>
      <c r="EVD119" s="355"/>
      <c r="EVE119" s="355"/>
      <c r="EVF119" s="355"/>
      <c r="EVG119" s="355"/>
      <c r="EVH119" s="355"/>
      <c r="EVI119" s="355"/>
      <c r="EVJ119" s="355"/>
      <c r="EVK119" s="355"/>
      <c r="EVL119" s="355"/>
      <c r="EVM119" s="355"/>
      <c r="EVN119" s="355"/>
      <c r="EVO119" s="355"/>
      <c r="EVP119" s="355"/>
      <c r="EVQ119" s="355"/>
      <c r="EVR119" s="355"/>
      <c r="EVS119" s="355"/>
      <c r="EVT119" s="355"/>
      <c r="EVU119" s="355"/>
      <c r="EVV119" s="355"/>
      <c r="EVW119" s="355"/>
      <c r="EVX119" s="355"/>
      <c r="EVY119" s="355"/>
      <c r="EVZ119" s="355"/>
      <c r="EWA119" s="355"/>
      <c r="EWB119" s="355"/>
      <c r="EWC119" s="355"/>
      <c r="EWD119" s="355"/>
      <c r="EWE119" s="355"/>
      <c r="EWF119" s="355"/>
      <c r="EWG119" s="355"/>
      <c r="EWH119" s="355"/>
      <c r="EWI119" s="355"/>
      <c r="EWJ119" s="355"/>
      <c r="EWK119" s="355"/>
      <c r="EWL119" s="355"/>
      <c r="EWM119" s="355"/>
      <c r="EWN119" s="355"/>
      <c r="EWO119" s="355"/>
      <c r="EWP119" s="355"/>
      <c r="EWQ119" s="355"/>
      <c r="EWR119" s="355"/>
      <c r="EWS119" s="355"/>
      <c r="EWT119" s="355"/>
      <c r="EWU119" s="355"/>
      <c r="EWV119" s="355"/>
      <c r="EWW119" s="355"/>
      <c r="EWX119" s="355"/>
      <c r="EWY119" s="355"/>
      <c r="EWZ119" s="355"/>
      <c r="EXA119" s="355"/>
      <c r="EXB119" s="355"/>
      <c r="EXC119" s="355"/>
      <c r="EXD119" s="355"/>
      <c r="EXE119" s="355"/>
      <c r="EXF119" s="355"/>
      <c r="EXG119" s="355"/>
      <c r="EXH119" s="355"/>
      <c r="EXI119" s="355"/>
      <c r="EXJ119" s="355"/>
      <c r="EXK119" s="355"/>
      <c r="EXL119" s="355"/>
      <c r="EXM119" s="355"/>
      <c r="EXN119" s="355"/>
      <c r="EXO119" s="355"/>
      <c r="EXP119" s="355"/>
      <c r="EXQ119" s="355"/>
      <c r="EXR119" s="355"/>
      <c r="EXS119" s="355"/>
      <c r="EXT119" s="355"/>
      <c r="EXU119" s="355"/>
      <c r="EXV119" s="355"/>
      <c r="EXW119" s="355"/>
      <c r="EXX119" s="355"/>
      <c r="EXY119" s="355"/>
      <c r="EXZ119" s="355"/>
      <c r="EYA119" s="355"/>
      <c r="EYB119" s="355"/>
      <c r="EYC119" s="355"/>
      <c r="EYD119" s="355"/>
      <c r="EYE119" s="355"/>
      <c r="EYF119" s="355"/>
      <c r="EYG119" s="355"/>
      <c r="EYH119" s="355"/>
      <c r="EYI119" s="355"/>
      <c r="EYJ119" s="355"/>
      <c r="EYK119" s="355"/>
      <c r="EYL119" s="355"/>
      <c r="EYM119" s="355"/>
      <c r="EYN119" s="355"/>
      <c r="EYO119" s="355"/>
      <c r="EYP119" s="355"/>
      <c r="EYQ119" s="355"/>
      <c r="EYR119" s="355"/>
      <c r="EYS119" s="355"/>
      <c r="EYT119" s="355"/>
      <c r="EYU119" s="355"/>
      <c r="EYV119" s="355"/>
      <c r="EYW119" s="355"/>
      <c r="EYX119" s="355"/>
      <c r="EYY119" s="355"/>
      <c r="EYZ119" s="355"/>
      <c r="EZA119" s="355"/>
      <c r="EZB119" s="355"/>
      <c r="EZC119" s="355"/>
      <c r="EZD119" s="355"/>
      <c r="EZE119" s="355"/>
      <c r="EZF119" s="355"/>
      <c r="EZG119" s="355"/>
      <c r="EZH119" s="355"/>
      <c r="EZI119" s="355"/>
      <c r="EZJ119" s="355"/>
      <c r="EZK119" s="355"/>
      <c r="EZL119" s="355"/>
      <c r="EZM119" s="355"/>
      <c r="EZN119" s="355"/>
      <c r="EZO119" s="355"/>
      <c r="EZP119" s="355"/>
      <c r="EZQ119" s="355"/>
      <c r="EZR119" s="355"/>
      <c r="EZS119" s="355"/>
      <c r="EZT119" s="355"/>
      <c r="EZU119" s="355"/>
      <c r="EZV119" s="355"/>
      <c r="EZW119" s="355"/>
      <c r="EZX119" s="355"/>
      <c r="EZY119" s="355"/>
      <c r="EZZ119" s="355"/>
      <c r="FAA119" s="355"/>
      <c r="FAB119" s="355"/>
      <c r="FAC119" s="355"/>
      <c r="FAD119" s="355"/>
      <c r="FAE119" s="355"/>
      <c r="FAF119" s="355"/>
      <c r="FAG119" s="355"/>
      <c r="FAH119" s="355"/>
      <c r="FAI119" s="355"/>
      <c r="FAJ119" s="355"/>
      <c r="FAK119" s="355"/>
      <c r="FAL119" s="355"/>
      <c r="FAM119" s="355"/>
      <c r="FAN119" s="355"/>
      <c r="FAO119" s="355"/>
      <c r="FAP119" s="355"/>
      <c r="FAQ119" s="355"/>
      <c r="FAX119" s="355"/>
      <c r="FAY119" s="355"/>
      <c r="FAZ119" s="355"/>
      <c r="FBA119" s="355"/>
      <c r="FBB119" s="355"/>
      <c r="FBC119" s="355"/>
      <c r="FBD119" s="355"/>
      <c r="FBE119" s="355"/>
      <c r="FBF119" s="355"/>
      <c r="FBG119" s="355"/>
      <c r="FBH119" s="355"/>
      <c r="FBI119" s="355"/>
      <c r="FBJ119" s="355"/>
      <c r="FBK119" s="355"/>
      <c r="FBL119" s="355"/>
      <c r="FBM119" s="355"/>
      <c r="FBN119" s="355"/>
      <c r="FBO119" s="355"/>
      <c r="FBP119" s="355"/>
      <c r="FBQ119" s="355"/>
      <c r="FBR119" s="355"/>
      <c r="FBS119" s="355"/>
      <c r="FBT119" s="355"/>
      <c r="FBU119" s="355"/>
      <c r="FBV119" s="355"/>
      <c r="FBW119" s="355"/>
      <c r="FBX119" s="355"/>
      <c r="FBY119" s="355"/>
      <c r="FBZ119" s="355"/>
      <c r="FCA119" s="355"/>
      <c r="FCB119" s="355"/>
      <c r="FCC119" s="355"/>
      <c r="FCD119" s="355"/>
      <c r="FCE119" s="355"/>
      <c r="FCF119" s="355"/>
      <c r="FCG119" s="355"/>
      <c r="FCH119" s="355"/>
      <c r="FCI119" s="355"/>
      <c r="FCJ119" s="355"/>
      <c r="FCK119" s="355"/>
      <c r="FCL119" s="355"/>
      <c r="FCM119" s="355"/>
      <c r="FCN119" s="355"/>
      <c r="FCO119" s="355"/>
      <c r="FCP119" s="355"/>
      <c r="FCQ119" s="355"/>
      <c r="FCR119" s="355"/>
      <c r="FCS119" s="355"/>
      <c r="FCT119" s="355"/>
      <c r="FCU119" s="355"/>
      <c r="FCV119" s="355"/>
      <c r="FCW119" s="355"/>
      <c r="FCX119" s="355"/>
      <c r="FCY119" s="355"/>
      <c r="FCZ119" s="355"/>
      <c r="FDA119" s="355"/>
      <c r="FDB119" s="355"/>
      <c r="FDC119" s="355"/>
      <c r="FDD119" s="355"/>
      <c r="FDE119" s="355"/>
      <c r="FDF119" s="355"/>
      <c r="FDG119" s="355"/>
      <c r="FDH119" s="355"/>
      <c r="FDI119" s="355"/>
      <c r="FDJ119" s="355"/>
      <c r="FDK119" s="355"/>
      <c r="FDL119" s="355"/>
      <c r="FDM119" s="355"/>
      <c r="FDN119" s="355"/>
      <c r="FDO119" s="355"/>
      <c r="FDP119" s="355"/>
      <c r="FDQ119" s="355"/>
      <c r="FDR119" s="355"/>
      <c r="FDS119" s="355"/>
      <c r="FDT119" s="355"/>
      <c r="FDU119" s="355"/>
      <c r="FDV119" s="355"/>
      <c r="FDW119" s="355"/>
      <c r="FDX119" s="355"/>
      <c r="FDY119" s="355"/>
      <c r="FDZ119" s="355"/>
      <c r="FEA119" s="355"/>
      <c r="FEB119" s="355"/>
      <c r="FEC119" s="355"/>
      <c r="FED119" s="355"/>
      <c r="FEE119" s="355"/>
      <c r="FEF119" s="355"/>
      <c r="FEG119" s="355"/>
      <c r="FEH119" s="355"/>
      <c r="FEI119" s="355"/>
      <c r="FEJ119" s="355"/>
      <c r="FEK119" s="355"/>
      <c r="FEL119" s="355"/>
      <c r="FEM119" s="355"/>
      <c r="FEN119" s="355"/>
      <c r="FEO119" s="355"/>
      <c r="FEP119" s="355"/>
      <c r="FEQ119" s="355"/>
      <c r="FER119" s="355"/>
      <c r="FES119" s="355"/>
      <c r="FET119" s="355"/>
      <c r="FEU119" s="355"/>
      <c r="FEV119" s="355"/>
      <c r="FEW119" s="355"/>
      <c r="FEX119" s="355"/>
      <c r="FEY119" s="355"/>
      <c r="FEZ119" s="355"/>
      <c r="FFA119" s="355"/>
      <c r="FFB119" s="355"/>
      <c r="FFC119" s="355"/>
      <c r="FFD119" s="355"/>
      <c r="FFE119" s="355"/>
      <c r="FFF119" s="355"/>
      <c r="FFG119" s="355"/>
      <c r="FFH119" s="355"/>
      <c r="FFI119" s="355"/>
      <c r="FFJ119" s="355"/>
      <c r="FFK119" s="355"/>
      <c r="FFL119" s="355"/>
      <c r="FFM119" s="355"/>
      <c r="FFN119" s="355"/>
      <c r="FFO119" s="355"/>
      <c r="FFP119" s="355"/>
      <c r="FFQ119" s="355"/>
      <c r="FFR119" s="355"/>
      <c r="FFS119" s="355"/>
      <c r="FFT119" s="355"/>
      <c r="FFU119" s="355"/>
      <c r="FFV119" s="355"/>
      <c r="FFW119" s="355"/>
      <c r="FFX119" s="355"/>
      <c r="FFY119" s="355"/>
      <c r="FFZ119" s="355"/>
      <c r="FGA119" s="355"/>
      <c r="FGB119" s="355"/>
      <c r="FGC119" s="355"/>
      <c r="FGD119" s="355"/>
      <c r="FGE119" s="355"/>
      <c r="FGF119" s="355"/>
      <c r="FGG119" s="355"/>
      <c r="FGH119" s="355"/>
      <c r="FGI119" s="355"/>
      <c r="FGJ119" s="355"/>
      <c r="FGK119" s="355"/>
      <c r="FGL119" s="355"/>
      <c r="FGM119" s="355"/>
      <c r="FGN119" s="355"/>
      <c r="FGO119" s="355"/>
      <c r="FGP119" s="355"/>
      <c r="FGQ119" s="355"/>
      <c r="FGR119" s="355"/>
      <c r="FGS119" s="355"/>
      <c r="FGT119" s="355"/>
      <c r="FGU119" s="355"/>
      <c r="FGV119" s="355"/>
      <c r="FGW119" s="355"/>
      <c r="FGX119" s="355"/>
      <c r="FGY119" s="355"/>
      <c r="FGZ119" s="355"/>
      <c r="FHA119" s="355"/>
      <c r="FHB119" s="355"/>
      <c r="FHC119" s="355"/>
      <c r="FHD119" s="355"/>
      <c r="FHE119" s="355"/>
      <c r="FHF119" s="355"/>
      <c r="FHG119" s="355"/>
      <c r="FHH119" s="355"/>
      <c r="FHI119" s="355"/>
      <c r="FHJ119" s="355"/>
      <c r="FHK119" s="355"/>
      <c r="FHL119" s="355"/>
      <c r="FHM119" s="355"/>
      <c r="FHN119" s="355"/>
      <c r="FHO119" s="355"/>
      <c r="FHP119" s="355"/>
      <c r="FHQ119" s="355"/>
      <c r="FHR119" s="355"/>
      <c r="FHS119" s="355"/>
      <c r="FHT119" s="355"/>
      <c r="FHU119" s="355"/>
      <c r="FHV119" s="355"/>
      <c r="FHW119" s="355"/>
      <c r="FHX119" s="355"/>
      <c r="FHY119" s="355"/>
      <c r="FHZ119" s="355"/>
      <c r="FIA119" s="355"/>
      <c r="FIB119" s="355"/>
      <c r="FIC119" s="355"/>
      <c r="FID119" s="355"/>
      <c r="FIE119" s="355"/>
      <c r="FIF119" s="355"/>
      <c r="FIG119" s="355"/>
      <c r="FIH119" s="355"/>
      <c r="FII119" s="355"/>
      <c r="FIJ119" s="355"/>
      <c r="FIK119" s="355"/>
      <c r="FIL119" s="355"/>
      <c r="FIM119" s="355"/>
      <c r="FIN119" s="355"/>
      <c r="FIO119" s="355"/>
      <c r="FIP119" s="355"/>
      <c r="FIQ119" s="355"/>
      <c r="FIR119" s="355"/>
      <c r="FIS119" s="355"/>
      <c r="FIT119" s="355"/>
      <c r="FIU119" s="355"/>
      <c r="FIV119" s="355"/>
      <c r="FIW119" s="355"/>
      <c r="FIX119" s="355"/>
      <c r="FIY119" s="355"/>
      <c r="FIZ119" s="355"/>
      <c r="FJA119" s="355"/>
      <c r="FJB119" s="355"/>
      <c r="FJC119" s="355"/>
      <c r="FJD119" s="355"/>
      <c r="FJE119" s="355"/>
      <c r="FJF119" s="355"/>
      <c r="FJG119" s="355"/>
      <c r="FJH119" s="355"/>
      <c r="FJI119" s="355"/>
      <c r="FJJ119" s="355"/>
      <c r="FJK119" s="355"/>
      <c r="FJL119" s="355"/>
      <c r="FJM119" s="355"/>
      <c r="FJN119" s="355"/>
      <c r="FJO119" s="355"/>
      <c r="FJP119" s="355"/>
      <c r="FJQ119" s="355"/>
      <c r="FJR119" s="355"/>
      <c r="FJS119" s="355"/>
      <c r="FJT119" s="355"/>
      <c r="FJU119" s="355"/>
      <c r="FJV119" s="355"/>
      <c r="FJW119" s="355"/>
      <c r="FJX119" s="355"/>
      <c r="FJY119" s="355"/>
      <c r="FJZ119" s="355"/>
      <c r="FKA119" s="355"/>
      <c r="FKB119" s="355"/>
      <c r="FKC119" s="355"/>
      <c r="FKD119" s="355"/>
      <c r="FKE119" s="355"/>
      <c r="FKF119" s="355"/>
      <c r="FKG119" s="355"/>
      <c r="FKH119" s="355"/>
      <c r="FKI119" s="355"/>
      <c r="FKJ119" s="355"/>
      <c r="FKK119" s="355"/>
      <c r="FKL119" s="355"/>
      <c r="FKM119" s="355"/>
      <c r="FKT119" s="355"/>
      <c r="FKU119" s="355"/>
      <c r="FKV119" s="355"/>
      <c r="FKW119" s="355"/>
      <c r="FKX119" s="355"/>
      <c r="FKY119" s="355"/>
      <c r="FKZ119" s="355"/>
      <c r="FLA119" s="355"/>
      <c r="FLB119" s="355"/>
      <c r="FLC119" s="355"/>
      <c r="FLD119" s="355"/>
      <c r="FLE119" s="355"/>
      <c r="FLF119" s="355"/>
      <c r="FLG119" s="355"/>
      <c r="FLH119" s="355"/>
      <c r="FLI119" s="355"/>
      <c r="FLJ119" s="355"/>
      <c r="FLK119" s="355"/>
      <c r="FLL119" s="355"/>
      <c r="FLM119" s="355"/>
      <c r="FLN119" s="355"/>
      <c r="FLO119" s="355"/>
      <c r="FLP119" s="355"/>
      <c r="FLQ119" s="355"/>
      <c r="FLR119" s="355"/>
      <c r="FLS119" s="355"/>
      <c r="FLT119" s="355"/>
      <c r="FLU119" s="355"/>
      <c r="FLV119" s="355"/>
      <c r="FLW119" s="355"/>
      <c r="FLX119" s="355"/>
      <c r="FLY119" s="355"/>
      <c r="FLZ119" s="355"/>
      <c r="FMA119" s="355"/>
      <c r="FMB119" s="355"/>
      <c r="FMC119" s="355"/>
      <c r="FMD119" s="355"/>
      <c r="FME119" s="355"/>
      <c r="FMF119" s="355"/>
      <c r="FMG119" s="355"/>
      <c r="FMH119" s="355"/>
      <c r="FMI119" s="355"/>
      <c r="FMJ119" s="355"/>
      <c r="FMK119" s="355"/>
      <c r="FML119" s="355"/>
      <c r="FMM119" s="355"/>
      <c r="FMN119" s="355"/>
      <c r="FMO119" s="355"/>
      <c r="FMP119" s="355"/>
      <c r="FMQ119" s="355"/>
      <c r="FMR119" s="355"/>
      <c r="FMS119" s="355"/>
      <c r="FMT119" s="355"/>
      <c r="FMU119" s="355"/>
      <c r="FMV119" s="355"/>
      <c r="FMW119" s="355"/>
      <c r="FMX119" s="355"/>
      <c r="FMY119" s="355"/>
      <c r="FMZ119" s="355"/>
      <c r="FNA119" s="355"/>
      <c r="FNB119" s="355"/>
      <c r="FNC119" s="355"/>
      <c r="FND119" s="355"/>
      <c r="FNE119" s="355"/>
      <c r="FNF119" s="355"/>
      <c r="FNG119" s="355"/>
      <c r="FNH119" s="355"/>
      <c r="FNI119" s="355"/>
      <c r="FNJ119" s="355"/>
      <c r="FNK119" s="355"/>
      <c r="FNL119" s="355"/>
      <c r="FNM119" s="355"/>
      <c r="FNN119" s="355"/>
      <c r="FNO119" s="355"/>
      <c r="FNP119" s="355"/>
      <c r="FNQ119" s="355"/>
      <c r="FNR119" s="355"/>
      <c r="FNS119" s="355"/>
      <c r="FNT119" s="355"/>
      <c r="FNU119" s="355"/>
      <c r="FNV119" s="355"/>
      <c r="FNW119" s="355"/>
      <c r="FNX119" s="355"/>
      <c r="FNY119" s="355"/>
      <c r="FNZ119" s="355"/>
      <c r="FOA119" s="355"/>
      <c r="FOB119" s="355"/>
      <c r="FOC119" s="355"/>
      <c r="FOD119" s="355"/>
      <c r="FOE119" s="355"/>
      <c r="FOF119" s="355"/>
      <c r="FOG119" s="355"/>
      <c r="FOH119" s="355"/>
      <c r="FOI119" s="355"/>
      <c r="FOJ119" s="355"/>
      <c r="FOK119" s="355"/>
      <c r="FOL119" s="355"/>
      <c r="FOM119" s="355"/>
      <c r="FON119" s="355"/>
      <c r="FOO119" s="355"/>
      <c r="FOP119" s="355"/>
      <c r="FOQ119" s="355"/>
      <c r="FOR119" s="355"/>
      <c r="FOS119" s="355"/>
      <c r="FOT119" s="355"/>
      <c r="FOU119" s="355"/>
      <c r="FOV119" s="355"/>
      <c r="FOW119" s="355"/>
      <c r="FOX119" s="355"/>
      <c r="FOY119" s="355"/>
      <c r="FOZ119" s="355"/>
      <c r="FPA119" s="355"/>
      <c r="FPB119" s="355"/>
      <c r="FPC119" s="355"/>
      <c r="FPD119" s="355"/>
      <c r="FPE119" s="355"/>
      <c r="FPF119" s="355"/>
      <c r="FPG119" s="355"/>
      <c r="FPH119" s="355"/>
      <c r="FPI119" s="355"/>
      <c r="FPJ119" s="355"/>
      <c r="FPK119" s="355"/>
      <c r="FPL119" s="355"/>
      <c r="FPM119" s="355"/>
      <c r="FPN119" s="355"/>
      <c r="FPO119" s="355"/>
      <c r="FPP119" s="355"/>
      <c r="FPQ119" s="355"/>
      <c r="FPR119" s="355"/>
      <c r="FPS119" s="355"/>
      <c r="FPT119" s="355"/>
      <c r="FPU119" s="355"/>
      <c r="FPV119" s="355"/>
      <c r="FPW119" s="355"/>
      <c r="FPX119" s="355"/>
      <c r="FPY119" s="355"/>
      <c r="FPZ119" s="355"/>
      <c r="FQA119" s="355"/>
      <c r="FQB119" s="355"/>
      <c r="FQC119" s="355"/>
      <c r="FQD119" s="355"/>
      <c r="FQE119" s="355"/>
      <c r="FQF119" s="355"/>
      <c r="FQG119" s="355"/>
      <c r="FQH119" s="355"/>
      <c r="FQI119" s="355"/>
      <c r="FQJ119" s="355"/>
      <c r="FQK119" s="355"/>
      <c r="FQL119" s="355"/>
      <c r="FQM119" s="355"/>
      <c r="FQN119" s="355"/>
      <c r="FQO119" s="355"/>
      <c r="FQP119" s="355"/>
      <c r="FQQ119" s="355"/>
      <c r="FQR119" s="355"/>
      <c r="FQS119" s="355"/>
      <c r="FQT119" s="355"/>
      <c r="FQU119" s="355"/>
      <c r="FQV119" s="355"/>
      <c r="FQW119" s="355"/>
      <c r="FQX119" s="355"/>
      <c r="FQY119" s="355"/>
      <c r="FQZ119" s="355"/>
      <c r="FRA119" s="355"/>
      <c r="FRB119" s="355"/>
      <c r="FRC119" s="355"/>
      <c r="FRD119" s="355"/>
      <c r="FRE119" s="355"/>
      <c r="FRF119" s="355"/>
      <c r="FRG119" s="355"/>
      <c r="FRH119" s="355"/>
      <c r="FRI119" s="355"/>
      <c r="FRJ119" s="355"/>
      <c r="FRK119" s="355"/>
      <c r="FRL119" s="355"/>
      <c r="FRM119" s="355"/>
      <c r="FRN119" s="355"/>
      <c r="FRO119" s="355"/>
      <c r="FRP119" s="355"/>
      <c r="FRQ119" s="355"/>
      <c r="FRR119" s="355"/>
      <c r="FRS119" s="355"/>
      <c r="FRT119" s="355"/>
      <c r="FRU119" s="355"/>
      <c r="FRV119" s="355"/>
      <c r="FRW119" s="355"/>
      <c r="FRX119" s="355"/>
      <c r="FRY119" s="355"/>
      <c r="FRZ119" s="355"/>
      <c r="FSA119" s="355"/>
      <c r="FSB119" s="355"/>
      <c r="FSC119" s="355"/>
      <c r="FSD119" s="355"/>
      <c r="FSE119" s="355"/>
      <c r="FSF119" s="355"/>
      <c r="FSG119" s="355"/>
      <c r="FSH119" s="355"/>
      <c r="FSI119" s="355"/>
      <c r="FSJ119" s="355"/>
      <c r="FSK119" s="355"/>
      <c r="FSL119" s="355"/>
      <c r="FSM119" s="355"/>
      <c r="FSN119" s="355"/>
      <c r="FSO119" s="355"/>
      <c r="FSP119" s="355"/>
      <c r="FSQ119" s="355"/>
      <c r="FSR119" s="355"/>
      <c r="FSS119" s="355"/>
      <c r="FST119" s="355"/>
      <c r="FSU119" s="355"/>
      <c r="FSV119" s="355"/>
      <c r="FSW119" s="355"/>
      <c r="FSX119" s="355"/>
      <c r="FSY119" s="355"/>
      <c r="FSZ119" s="355"/>
      <c r="FTA119" s="355"/>
      <c r="FTB119" s="355"/>
      <c r="FTC119" s="355"/>
      <c r="FTD119" s="355"/>
      <c r="FTE119" s="355"/>
      <c r="FTF119" s="355"/>
      <c r="FTG119" s="355"/>
      <c r="FTH119" s="355"/>
      <c r="FTI119" s="355"/>
      <c r="FTJ119" s="355"/>
      <c r="FTK119" s="355"/>
      <c r="FTL119" s="355"/>
      <c r="FTM119" s="355"/>
      <c r="FTN119" s="355"/>
      <c r="FTO119" s="355"/>
      <c r="FTP119" s="355"/>
      <c r="FTQ119" s="355"/>
      <c r="FTR119" s="355"/>
      <c r="FTS119" s="355"/>
      <c r="FTT119" s="355"/>
      <c r="FTU119" s="355"/>
      <c r="FTV119" s="355"/>
      <c r="FTW119" s="355"/>
      <c r="FTX119" s="355"/>
      <c r="FTY119" s="355"/>
      <c r="FTZ119" s="355"/>
      <c r="FUA119" s="355"/>
      <c r="FUB119" s="355"/>
      <c r="FUC119" s="355"/>
      <c r="FUD119" s="355"/>
      <c r="FUE119" s="355"/>
      <c r="FUF119" s="355"/>
      <c r="FUG119" s="355"/>
      <c r="FUH119" s="355"/>
      <c r="FUI119" s="355"/>
      <c r="FUP119" s="355"/>
      <c r="FUQ119" s="355"/>
      <c r="FUR119" s="355"/>
      <c r="FUS119" s="355"/>
      <c r="FUT119" s="355"/>
      <c r="FUU119" s="355"/>
      <c r="FUV119" s="355"/>
      <c r="FUW119" s="355"/>
      <c r="FUX119" s="355"/>
      <c r="FUY119" s="355"/>
      <c r="FUZ119" s="355"/>
      <c r="FVA119" s="355"/>
      <c r="FVB119" s="355"/>
      <c r="FVC119" s="355"/>
      <c r="FVD119" s="355"/>
      <c r="FVE119" s="355"/>
      <c r="FVF119" s="355"/>
      <c r="FVG119" s="355"/>
      <c r="FVH119" s="355"/>
      <c r="FVI119" s="355"/>
      <c r="FVJ119" s="355"/>
      <c r="FVK119" s="355"/>
      <c r="FVL119" s="355"/>
      <c r="FVM119" s="355"/>
      <c r="FVN119" s="355"/>
      <c r="FVO119" s="355"/>
      <c r="FVP119" s="355"/>
      <c r="FVQ119" s="355"/>
      <c r="FVR119" s="355"/>
      <c r="FVS119" s="355"/>
      <c r="FVT119" s="355"/>
      <c r="FVU119" s="355"/>
      <c r="FVV119" s="355"/>
      <c r="FVW119" s="355"/>
      <c r="FVX119" s="355"/>
      <c r="FVY119" s="355"/>
      <c r="FVZ119" s="355"/>
      <c r="FWA119" s="355"/>
      <c r="FWB119" s="355"/>
      <c r="FWC119" s="355"/>
      <c r="FWD119" s="355"/>
      <c r="FWE119" s="355"/>
      <c r="FWF119" s="355"/>
      <c r="FWG119" s="355"/>
      <c r="FWH119" s="355"/>
      <c r="FWI119" s="355"/>
      <c r="FWJ119" s="355"/>
      <c r="FWK119" s="355"/>
      <c r="FWL119" s="355"/>
      <c r="FWM119" s="355"/>
      <c r="FWN119" s="355"/>
      <c r="FWO119" s="355"/>
      <c r="FWP119" s="355"/>
      <c r="FWQ119" s="355"/>
      <c r="FWR119" s="355"/>
      <c r="FWS119" s="355"/>
      <c r="FWT119" s="355"/>
      <c r="FWU119" s="355"/>
      <c r="FWV119" s="355"/>
      <c r="FWW119" s="355"/>
      <c r="FWX119" s="355"/>
      <c r="FWY119" s="355"/>
      <c r="FWZ119" s="355"/>
      <c r="FXA119" s="355"/>
      <c r="FXB119" s="355"/>
      <c r="FXC119" s="355"/>
      <c r="FXD119" s="355"/>
      <c r="FXE119" s="355"/>
      <c r="FXF119" s="355"/>
      <c r="FXG119" s="355"/>
      <c r="FXH119" s="355"/>
      <c r="FXI119" s="355"/>
      <c r="FXJ119" s="355"/>
      <c r="FXK119" s="355"/>
      <c r="FXL119" s="355"/>
      <c r="FXM119" s="355"/>
      <c r="FXN119" s="355"/>
      <c r="FXO119" s="355"/>
      <c r="FXP119" s="355"/>
      <c r="FXQ119" s="355"/>
      <c r="FXR119" s="355"/>
      <c r="FXS119" s="355"/>
      <c r="FXT119" s="355"/>
      <c r="FXU119" s="355"/>
      <c r="FXV119" s="355"/>
      <c r="FXW119" s="355"/>
      <c r="FXX119" s="355"/>
      <c r="FXY119" s="355"/>
      <c r="FXZ119" s="355"/>
      <c r="FYA119" s="355"/>
      <c r="FYB119" s="355"/>
      <c r="FYC119" s="355"/>
      <c r="FYD119" s="355"/>
      <c r="FYE119" s="355"/>
      <c r="FYF119" s="355"/>
      <c r="FYG119" s="355"/>
      <c r="FYH119" s="355"/>
      <c r="FYI119" s="355"/>
      <c r="FYJ119" s="355"/>
      <c r="FYK119" s="355"/>
      <c r="FYL119" s="355"/>
      <c r="FYM119" s="355"/>
      <c r="FYN119" s="355"/>
      <c r="FYO119" s="355"/>
      <c r="FYP119" s="355"/>
      <c r="FYQ119" s="355"/>
      <c r="FYR119" s="355"/>
      <c r="FYS119" s="355"/>
      <c r="FYT119" s="355"/>
      <c r="FYU119" s="355"/>
      <c r="FYV119" s="355"/>
      <c r="FYW119" s="355"/>
      <c r="FYX119" s="355"/>
      <c r="FYY119" s="355"/>
      <c r="FYZ119" s="355"/>
      <c r="FZA119" s="355"/>
      <c r="FZB119" s="355"/>
      <c r="FZC119" s="355"/>
      <c r="FZD119" s="355"/>
      <c r="FZE119" s="355"/>
      <c r="FZF119" s="355"/>
      <c r="FZG119" s="355"/>
      <c r="FZH119" s="355"/>
      <c r="FZI119" s="355"/>
      <c r="FZJ119" s="355"/>
      <c r="FZK119" s="355"/>
      <c r="FZL119" s="355"/>
      <c r="FZM119" s="355"/>
      <c r="FZN119" s="355"/>
      <c r="FZO119" s="355"/>
      <c r="FZP119" s="355"/>
      <c r="FZQ119" s="355"/>
      <c r="FZR119" s="355"/>
      <c r="FZS119" s="355"/>
      <c r="FZT119" s="355"/>
      <c r="FZU119" s="355"/>
      <c r="FZV119" s="355"/>
      <c r="FZW119" s="355"/>
      <c r="FZX119" s="355"/>
      <c r="FZY119" s="355"/>
      <c r="FZZ119" s="355"/>
      <c r="GAA119" s="355"/>
      <c r="GAB119" s="355"/>
      <c r="GAC119" s="355"/>
      <c r="GAD119" s="355"/>
      <c r="GAE119" s="355"/>
      <c r="GAF119" s="355"/>
      <c r="GAG119" s="355"/>
      <c r="GAH119" s="355"/>
      <c r="GAI119" s="355"/>
      <c r="GAJ119" s="355"/>
      <c r="GAK119" s="355"/>
      <c r="GAL119" s="355"/>
      <c r="GAM119" s="355"/>
      <c r="GAN119" s="355"/>
      <c r="GAO119" s="355"/>
      <c r="GAP119" s="355"/>
      <c r="GAQ119" s="355"/>
      <c r="GAR119" s="355"/>
      <c r="GAS119" s="355"/>
      <c r="GAT119" s="355"/>
      <c r="GAU119" s="355"/>
      <c r="GAV119" s="355"/>
      <c r="GAW119" s="355"/>
      <c r="GAX119" s="355"/>
      <c r="GAY119" s="355"/>
      <c r="GAZ119" s="355"/>
      <c r="GBA119" s="355"/>
      <c r="GBB119" s="355"/>
      <c r="GBC119" s="355"/>
      <c r="GBD119" s="355"/>
      <c r="GBE119" s="355"/>
      <c r="GBF119" s="355"/>
      <c r="GBG119" s="355"/>
      <c r="GBH119" s="355"/>
      <c r="GBI119" s="355"/>
      <c r="GBJ119" s="355"/>
      <c r="GBK119" s="355"/>
      <c r="GBL119" s="355"/>
      <c r="GBM119" s="355"/>
      <c r="GBN119" s="355"/>
      <c r="GBO119" s="355"/>
      <c r="GBP119" s="355"/>
      <c r="GBQ119" s="355"/>
      <c r="GBR119" s="355"/>
      <c r="GBS119" s="355"/>
      <c r="GBT119" s="355"/>
      <c r="GBU119" s="355"/>
      <c r="GBV119" s="355"/>
      <c r="GBW119" s="355"/>
      <c r="GBX119" s="355"/>
      <c r="GBY119" s="355"/>
      <c r="GBZ119" s="355"/>
      <c r="GCA119" s="355"/>
      <c r="GCB119" s="355"/>
      <c r="GCC119" s="355"/>
      <c r="GCD119" s="355"/>
      <c r="GCE119" s="355"/>
      <c r="GCF119" s="355"/>
      <c r="GCG119" s="355"/>
      <c r="GCH119" s="355"/>
      <c r="GCI119" s="355"/>
      <c r="GCJ119" s="355"/>
      <c r="GCK119" s="355"/>
      <c r="GCL119" s="355"/>
      <c r="GCM119" s="355"/>
      <c r="GCN119" s="355"/>
      <c r="GCO119" s="355"/>
      <c r="GCP119" s="355"/>
      <c r="GCQ119" s="355"/>
      <c r="GCR119" s="355"/>
      <c r="GCS119" s="355"/>
      <c r="GCT119" s="355"/>
      <c r="GCU119" s="355"/>
      <c r="GCV119" s="355"/>
      <c r="GCW119" s="355"/>
      <c r="GCX119" s="355"/>
      <c r="GCY119" s="355"/>
      <c r="GCZ119" s="355"/>
      <c r="GDA119" s="355"/>
      <c r="GDB119" s="355"/>
      <c r="GDC119" s="355"/>
      <c r="GDD119" s="355"/>
      <c r="GDE119" s="355"/>
      <c r="GDF119" s="355"/>
      <c r="GDG119" s="355"/>
      <c r="GDH119" s="355"/>
      <c r="GDI119" s="355"/>
      <c r="GDJ119" s="355"/>
      <c r="GDK119" s="355"/>
      <c r="GDL119" s="355"/>
      <c r="GDM119" s="355"/>
      <c r="GDN119" s="355"/>
      <c r="GDO119" s="355"/>
      <c r="GDP119" s="355"/>
      <c r="GDQ119" s="355"/>
      <c r="GDR119" s="355"/>
      <c r="GDS119" s="355"/>
      <c r="GDT119" s="355"/>
      <c r="GDU119" s="355"/>
      <c r="GDV119" s="355"/>
      <c r="GDW119" s="355"/>
      <c r="GDX119" s="355"/>
      <c r="GDY119" s="355"/>
      <c r="GDZ119" s="355"/>
      <c r="GEA119" s="355"/>
      <c r="GEB119" s="355"/>
      <c r="GEC119" s="355"/>
      <c r="GED119" s="355"/>
      <c r="GEE119" s="355"/>
      <c r="GEL119" s="355"/>
      <c r="GEM119" s="355"/>
      <c r="GEN119" s="355"/>
      <c r="GEO119" s="355"/>
      <c r="GEP119" s="355"/>
      <c r="GEQ119" s="355"/>
      <c r="GER119" s="355"/>
      <c r="GES119" s="355"/>
      <c r="GET119" s="355"/>
      <c r="GEU119" s="355"/>
      <c r="GEV119" s="355"/>
      <c r="GEW119" s="355"/>
      <c r="GEX119" s="355"/>
      <c r="GEY119" s="355"/>
      <c r="GEZ119" s="355"/>
      <c r="GFA119" s="355"/>
      <c r="GFB119" s="355"/>
      <c r="GFC119" s="355"/>
      <c r="GFD119" s="355"/>
      <c r="GFE119" s="355"/>
      <c r="GFF119" s="355"/>
      <c r="GFG119" s="355"/>
      <c r="GFH119" s="355"/>
      <c r="GFI119" s="355"/>
      <c r="GFJ119" s="355"/>
      <c r="GFK119" s="355"/>
      <c r="GFL119" s="355"/>
      <c r="GFM119" s="355"/>
      <c r="GFN119" s="355"/>
      <c r="GFO119" s="355"/>
      <c r="GFP119" s="355"/>
      <c r="GFQ119" s="355"/>
      <c r="GFR119" s="355"/>
      <c r="GFS119" s="355"/>
      <c r="GFT119" s="355"/>
      <c r="GFU119" s="355"/>
      <c r="GFV119" s="355"/>
      <c r="GFW119" s="355"/>
      <c r="GFX119" s="355"/>
      <c r="GFY119" s="355"/>
      <c r="GFZ119" s="355"/>
      <c r="GGA119" s="355"/>
      <c r="GGB119" s="355"/>
      <c r="GGC119" s="355"/>
      <c r="GGD119" s="355"/>
      <c r="GGE119" s="355"/>
      <c r="GGF119" s="355"/>
      <c r="GGG119" s="355"/>
      <c r="GGH119" s="355"/>
      <c r="GGI119" s="355"/>
      <c r="GGJ119" s="355"/>
      <c r="GGK119" s="355"/>
      <c r="GGL119" s="355"/>
      <c r="GGM119" s="355"/>
      <c r="GGN119" s="355"/>
      <c r="GGO119" s="355"/>
      <c r="GGP119" s="355"/>
      <c r="GGQ119" s="355"/>
      <c r="GGR119" s="355"/>
      <c r="GGS119" s="355"/>
      <c r="GGT119" s="355"/>
      <c r="GGU119" s="355"/>
      <c r="GGV119" s="355"/>
      <c r="GGW119" s="355"/>
      <c r="GGX119" s="355"/>
      <c r="GGY119" s="355"/>
      <c r="GGZ119" s="355"/>
      <c r="GHA119" s="355"/>
      <c r="GHB119" s="355"/>
      <c r="GHC119" s="355"/>
      <c r="GHD119" s="355"/>
      <c r="GHE119" s="355"/>
      <c r="GHF119" s="355"/>
      <c r="GHG119" s="355"/>
      <c r="GHH119" s="355"/>
      <c r="GHI119" s="355"/>
      <c r="GHJ119" s="355"/>
      <c r="GHK119" s="355"/>
      <c r="GHL119" s="355"/>
      <c r="GHM119" s="355"/>
      <c r="GHN119" s="355"/>
      <c r="GHO119" s="355"/>
      <c r="GHP119" s="355"/>
      <c r="GHQ119" s="355"/>
      <c r="GHR119" s="355"/>
      <c r="GHS119" s="355"/>
      <c r="GHT119" s="355"/>
      <c r="GHU119" s="355"/>
      <c r="GHV119" s="355"/>
      <c r="GHW119" s="355"/>
      <c r="GHX119" s="355"/>
      <c r="GHY119" s="355"/>
      <c r="GHZ119" s="355"/>
      <c r="GIA119" s="355"/>
      <c r="GIB119" s="355"/>
      <c r="GIC119" s="355"/>
      <c r="GID119" s="355"/>
      <c r="GIE119" s="355"/>
      <c r="GIF119" s="355"/>
      <c r="GIG119" s="355"/>
      <c r="GIH119" s="355"/>
      <c r="GII119" s="355"/>
      <c r="GIJ119" s="355"/>
      <c r="GIK119" s="355"/>
      <c r="GIL119" s="355"/>
      <c r="GIM119" s="355"/>
      <c r="GIN119" s="355"/>
      <c r="GIO119" s="355"/>
      <c r="GIP119" s="355"/>
      <c r="GIQ119" s="355"/>
      <c r="GIR119" s="355"/>
      <c r="GIS119" s="355"/>
      <c r="GIT119" s="355"/>
      <c r="GIU119" s="355"/>
      <c r="GIV119" s="355"/>
      <c r="GIW119" s="355"/>
      <c r="GIX119" s="355"/>
      <c r="GIY119" s="355"/>
      <c r="GIZ119" s="355"/>
      <c r="GJA119" s="355"/>
      <c r="GJB119" s="355"/>
      <c r="GJC119" s="355"/>
      <c r="GJD119" s="355"/>
      <c r="GJE119" s="355"/>
      <c r="GJF119" s="355"/>
      <c r="GJG119" s="355"/>
      <c r="GJH119" s="355"/>
      <c r="GJI119" s="355"/>
      <c r="GJJ119" s="355"/>
      <c r="GJK119" s="355"/>
      <c r="GJL119" s="355"/>
      <c r="GJM119" s="355"/>
      <c r="GJN119" s="355"/>
      <c r="GJO119" s="355"/>
      <c r="GJP119" s="355"/>
      <c r="GJQ119" s="355"/>
      <c r="GJR119" s="355"/>
      <c r="GJS119" s="355"/>
      <c r="GJT119" s="355"/>
      <c r="GJU119" s="355"/>
      <c r="GJV119" s="355"/>
      <c r="GJW119" s="355"/>
      <c r="GJX119" s="355"/>
      <c r="GJY119" s="355"/>
      <c r="GJZ119" s="355"/>
      <c r="GKA119" s="355"/>
      <c r="GKB119" s="355"/>
      <c r="GKC119" s="355"/>
      <c r="GKD119" s="355"/>
      <c r="GKE119" s="355"/>
      <c r="GKF119" s="355"/>
      <c r="GKG119" s="355"/>
      <c r="GKH119" s="355"/>
      <c r="GKI119" s="355"/>
      <c r="GKJ119" s="355"/>
      <c r="GKK119" s="355"/>
      <c r="GKL119" s="355"/>
      <c r="GKM119" s="355"/>
      <c r="GKN119" s="355"/>
      <c r="GKO119" s="355"/>
      <c r="GKP119" s="355"/>
      <c r="GKQ119" s="355"/>
      <c r="GKR119" s="355"/>
      <c r="GKS119" s="355"/>
      <c r="GKT119" s="355"/>
      <c r="GKU119" s="355"/>
      <c r="GKV119" s="355"/>
      <c r="GKW119" s="355"/>
      <c r="GKX119" s="355"/>
      <c r="GKY119" s="355"/>
      <c r="GKZ119" s="355"/>
      <c r="GLA119" s="355"/>
      <c r="GLB119" s="355"/>
      <c r="GLC119" s="355"/>
      <c r="GLD119" s="355"/>
      <c r="GLE119" s="355"/>
      <c r="GLF119" s="355"/>
      <c r="GLG119" s="355"/>
      <c r="GLH119" s="355"/>
      <c r="GLI119" s="355"/>
      <c r="GLJ119" s="355"/>
      <c r="GLK119" s="355"/>
      <c r="GLL119" s="355"/>
      <c r="GLM119" s="355"/>
      <c r="GLN119" s="355"/>
      <c r="GLO119" s="355"/>
      <c r="GLP119" s="355"/>
      <c r="GLQ119" s="355"/>
      <c r="GLR119" s="355"/>
      <c r="GLS119" s="355"/>
      <c r="GLT119" s="355"/>
      <c r="GLU119" s="355"/>
      <c r="GLV119" s="355"/>
      <c r="GLW119" s="355"/>
      <c r="GLX119" s="355"/>
      <c r="GLY119" s="355"/>
      <c r="GLZ119" s="355"/>
      <c r="GMA119" s="355"/>
      <c r="GMB119" s="355"/>
      <c r="GMC119" s="355"/>
      <c r="GMD119" s="355"/>
      <c r="GME119" s="355"/>
      <c r="GMF119" s="355"/>
      <c r="GMG119" s="355"/>
      <c r="GMH119" s="355"/>
      <c r="GMI119" s="355"/>
      <c r="GMJ119" s="355"/>
      <c r="GMK119" s="355"/>
      <c r="GML119" s="355"/>
      <c r="GMM119" s="355"/>
      <c r="GMN119" s="355"/>
      <c r="GMO119" s="355"/>
      <c r="GMP119" s="355"/>
      <c r="GMQ119" s="355"/>
      <c r="GMR119" s="355"/>
      <c r="GMS119" s="355"/>
      <c r="GMT119" s="355"/>
      <c r="GMU119" s="355"/>
      <c r="GMV119" s="355"/>
      <c r="GMW119" s="355"/>
      <c r="GMX119" s="355"/>
      <c r="GMY119" s="355"/>
      <c r="GMZ119" s="355"/>
      <c r="GNA119" s="355"/>
      <c r="GNB119" s="355"/>
      <c r="GNC119" s="355"/>
      <c r="GND119" s="355"/>
      <c r="GNE119" s="355"/>
      <c r="GNF119" s="355"/>
      <c r="GNG119" s="355"/>
      <c r="GNH119" s="355"/>
      <c r="GNI119" s="355"/>
      <c r="GNJ119" s="355"/>
      <c r="GNK119" s="355"/>
      <c r="GNL119" s="355"/>
      <c r="GNM119" s="355"/>
      <c r="GNN119" s="355"/>
      <c r="GNO119" s="355"/>
      <c r="GNP119" s="355"/>
      <c r="GNQ119" s="355"/>
      <c r="GNR119" s="355"/>
      <c r="GNS119" s="355"/>
      <c r="GNT119" s="355"/>
      <c r="GNU119" s="355"/>
      <c r="GNV119" s="355"/>
      <c r="GNW119" s="355"/>
      <c r="GNX119" s="355"/>
      <c r="GNY119" s="355"/>
      <c r="GNZ119" s="355"/>
      <c r="GOA119" s="355"/>
      <c r="GOH119" s="355"/>
      <c r="GOI119" s="355"/>
      <c r="GOJ119" s="355"/>
      <c r="GOK119" s="355"/>
      <c r="GOL119" s="355"/>
      <c r="GOM119" s="355"/>
      <c r="GON119" s="355"/>
      <c r="GOO119" s="355"/>
      <c r="GOP119" s="355"/>
      <c r="GOQ119" s="355"/>
      <c r="GOR119" s="355"/>
      <c r="GOS119" s="355"/>
      <c r="GOT119" s="355"/>
      <c r="GOU119" s="355"/>
      <c r="GOV119" s="355"/>
      <c r="GOW119" s="355"/>
      <c r="GOX119" s="355"/>
      <c r="GOY119" s="355"/>
      <c r="GOZ119" s="355"/>
      <c r="GPA119" s="355"/>
      <c r="GPB119" s="355"/>
      <c r="GPC119" s="355"/>
      <c r="GPD119" s="355"/>
      <c r="GPE119" s="355"/>
      <c r="GPF119" s="355"/>
      <c r="GPG119" s="355"/>
      <c r="GPH119" s="355"/>
      <c r="GPI119" s="355"/>
      <c r="GPJ119" s="355"/>
      <c r="GPK119" s="355"/>
      <c r="GPL119" s="355"/>
      <c r="GPM119" s="355"/>
      <c r="GPN119" s="355"/>
      <c r="GPO119" s="355"/>
      <c r="GPP119" s="355"/>
      <c r="GPQ119" s="355"/>
      <c r="GPR119" s="355"/>
      <c r="GPS119" s="355"/>
      <c r="GPT119" s="355"/>
      <c r="GPU119" s="355"/>
      <c r="GPV119" s="355"/>
      <c r="GPW119" s="355"/>
      <c r="GPX119" s="355"/>
      <c r="GPY119" s="355"/>
      <c r="GPZ119" s="355"/>
      <c r="GQA119" s="355"/>
      <c r="GQB119" s="355"/>
      <c r="GQC119" s="355"/>
      <c r="GQD119" s="355"/>
      <c r="GQE119" s="355"/>
      <c r="GQF119" s="355"/>
      <c r="GQG119" s="355"/>
      <c r="GQH119" s="355"/>
      <c r="GQI119" s="355"/>
      <c r="GQJ119" s="355"/>
      <c r="GQK119" s="355"/>
      <c r="GQL119" s="355"/>
      <c r="GQM119" s="355"/>
      <c r="GQN119" s="355"/>
      <c r="GQO119" s="355"/>
      <c r="GQP119" s="355"/>
      <c r="GQQ119" s="355"/>
      <c r="GQR119" s="355"/>
      <c r="GQS119" s="355"/>
      <c r="GQT119" s="355"/>
      <c r="GQU119" s="355"/>
      <c r="GQV119" s="355"/>
      <c r="GQW119" s="355"/>
      <c r="GQX119" s="355"/>
      <c r="GQY119" s="355"/>
      <c r="GQZ119" s="355"/>
      <c r="GRA119" s="355"/>
      <c r="GRB119" s="355"/>
      <c r="GRC119" s="355"/>
      <c r="GRD119" s="355"/>
      <c r="GRE119" s="355"/>
      <c r="GRF119" s="355"/>
      <c r="GRG119" s="355"/>
      <c r="GRH119" s="355"/>
      <c r="GRI119" s="355"/>
      <c r="GRJ119" s="355"/>
      <c r="GRK119" s="355"/>
      <c r="GRL119" s="355"/>
      <c r="GRM119" s="355"/>
      <c r="GRN119" s="355"/>
      <c r="GRO119" s="355"/>
      <c r="GRP119" s="355"/>
      <c r="GRQ119" s="355"/>
      <c r="GRR119" s="355"/>
      <c r="GRS119" s="355"/>
      <c r="GRT119" s="355"/>
      <c r="GRU119" s="355"/>
      <c r="GRV119" s="355"/>
      <c r="GRW119" s="355"/>
      <c r="GRX119" s="355"/>
      <c r="GRY119" s="355"/>
      <c r="GRZ119" s="355"/>
      <c r="GSA119" s="355"/>
      <c r="GSB119" s="355"/>
      <c r="GSC119" s="355"/>
      <c r="GSD119" s="355"/>
      <c r="GSE119" s="355"/>
      <c r="GSF119" s="355"/>
      <c r="GSG119" s="355"/>
      <c r="GSH119" s="355"/>
      <c r="GSI119" s="355"/>
      <c r="GSJ119" s="355"/>
      <c r="GSK119" s="355"/>
      <c r="GSL119" s="355"/>
      <c r="GSM119" s="355"/>
      <c r="GSN119" s="355"/>
      <c r="GSO119" s="355"/>
      <c r="GSP119" s="355"/>
      <c r="GSQ119" s="355"/>
      <c r="GSR119" s="355"/>
      <c r="GSS119" s="355"/>
      <c r="GST119" s="355"/>
      <c r="GSU119" s="355"/>
      <c r="GSV119" s="355"/>
      <c r="GSW119" s="355"/>
      <c r="GSX119" s="355"/>
      <c r="GSY119" s="355"/>
      <c r="GSZ119" s="355"/>
      <c r="GTA119" s="355"/>
      <c r="GTB119" s="355"/>
      <c r="GTC119" s="355"/>
      <c r="GTD119" s="355"/>
      <c r="GTE119" s="355"/>
      <c r="GTF119" s="355"/>
      <c r="GTG119" s="355"/>
      <c r="GTH119" s="355"/>
      <c r="GTI119" s="355"/>
      <c r="GTJ119" s="355"/>
      <c r="GTK119" s="355"/>
      <c r="GTL119" s="355"/>
      <c r="GTM119" s="355"/>
      <c r="GTN119" s="355"/>
      <c r="GTO119" s="355"/>
      <c r="GTP119" s="355"/>
      <c r="GTQ119" s="355"/>
      <c r="GTR119" s="355"/>
      <c r="GTS119" s="355"/>
      <c r="GTT119" s="355"/>
      <c r="GTU119" s="355"/>
      <c r="GTV119" s="355"/>
      <c r="GTW119" s="355"/>
      <c r="GTX119" s="355"/>
      <c r="GTY119" s="355"/>
      <c r="GTZ119" s="355"/>
      <c r="GUA119" s="355"/>
      <c r="GUB119" s="355"/>
      <c r="GUC119" s="355"/>
      <c r="GUD119" s="355"/>
      <c r="GUE119" s="355"/>
      <c r="GUF119" s="355"/>
      <c r="GUG119" s="355"/>
      <c r="GUH119" s="355"/>
      <c r="GUI119" s="355"/>
      <c r="GUJ119" s="355"/>
      <c r="GUK119" s="355"/>
      <c r="GUL119" s="355"/>
      <c r="GUM119" s="355"/>
      <c r="GUN119" s="355"/>
      <c r="GUO119" s="355"/>
      <c r="GUP119" s="355"/>
      <c r="GUQ119" s="355"/>
      <c r="GUR119" s="355"/>
      <c r="GUS119" s="355"/>
      <c r="GUT119" s="355"/>
      <c r="GUU119" s="355"/>
      <c r="GUV119" s="355"/>
      <c r="GUW119" s="355"/>
      <c r="GUX119" s="355"/>
      <c r="GUY119" s="355"/>
      <c r="GUZ119" s="355"/>
      <c r="GVA119" s="355"/>
      <c r="GVB119" s="355"/>
      <c r="GVC119" s="355"/>
      <c r="GVD119" s="355"/>
      <c r="GVE119" s="355"/>
      <c r="GVF119" s="355"/>
      <c r="GVG119" s="355"/>
      <c r="GVH119" s="355"/>
      <c r="GVI119" s="355"/>
      <c r="GVJ119" s="355"/>
      <c r="GVK119" s="355"/>
      <c r="GVL119" s="355"/>
      <c r="GVM119" s="355"/>
      <c r="GVN119" s="355"/>
      <c r="GVO119" s="355"/>
      <c r="GVP119" s="355"/>
      <c r="GVQ119" s="355"/>
      <c r="GVR119" s="355"/>
      <c r="GVS119" s="355"/>
      <c r="GVT119" s="355"/>
      <c r="GVU119" s="355"/>
      <c r="GVV119" s="355"/>
      <c r="GVW119" s="355"/>
      <c r="GVX119" s="355"/>
      <c r="GVY119" s="355"/>
      <c r="GVZ119" s="355"/>
      <c r="GWA119" s="355"/>
      <c r="GWB119" s="355"/>
      <c r="GWC119" s="355"/>
      <c r="GWD119" s="355"/>
      <c r="GWE119" s="355"/>
      <c r="GWF119" s="355"/>
      <c r="GWG119" s="355"/>
      <c r="GWH119" s="355"/>
      <c r="GWI119" s="355"/>
      <c r="GWJ119" s="355"/>
      <c r="GWK119" s="355"/>
      <c r="GWL119" s="355"/>
      <c r="GWM119" s="355"/>
      <c r="GWN119" s="355"/>
      <c r="GWO119" s="355"/>
      <c r="GWP119" s="355"/>
      <c r="GWQ119" s="355"/>
      <c r="GWR119" s="355"/>
      <c r="GWS119" s="355"/>
      <c r="GWT119" s="355"/>
      <c r="GWU119" s="355"/>
      <c r="GWV119" s="355"/>
      <c r="GWW119" s="355"/>
      <c r="GWX119" s="355"/>
      <c r="GWY119" s="355"/>
      <c r="GWZ119" s="355"/>
      <c r="GXA119" s="355"/>
      <c r="GXB119" s="355"/>
      <c r="GXC119" s="355"/>
      <c r="GXD119" s="355"/>
      <c r="GXE119" s="355"/>
      <c r="GXF119" s="355"/>
      <c r="GXG119" s="355"/>
      <c r="GXH119" s="355"/>
      <c r="GXI119" s="355"/>
      <c r="GXJ119" s="355"/>
      <c r="GXK119" s="355"/>
      <c r="GXL119" s="355"/>
      <c r="GXM119" s="355"/>
      <c r="GXN119" s="355"/>
      <c r="GXO119" s="355"/>
      <c r="GXP119" s="355"/>
      <c r="GXQ119" s="355"/>
      <c r="GXR119" s="355"/>
      <c r="GXS119" s="355"/>
      <c r="GXT119" s="355"/>
      <c r="GXU119" s="355"/>
      <c r="GXV119" s="355"/>
      <c r="GXW119" s="355"/>
      <c r="GYD119" s="355"/>
      <c r="GYE119" s="355"/>
      <c r="GYF119" s="355"/>
      <c r="GYG119" s="355"/>
      <c r="GYH119" s="355"/>
      <c r="GYI119" s="355"/>
      <c r="GYJ119" s="355"/>
      <c r="GYK119" s="355"/>
      <c r="GYL119" s="355"/>
      <c r="GYM119" s="355"/>
      <c r="GYN119" s="355"/>
      <c r="GYO119" s="355"/>
      <c r="GYP119" s="355"/>
      <c r="GYQ119" s="355"/>
      <c r="GYR119" s="355"/>
      <c r="GYS119" s="355"/>
      <c r="GYT119" s="355"/>
      <c r="GYU119" s="355"/>
      <c r="GYV119" s="355"/>
      <c r="GYW119" s="355"/>
      <c r="GYX119" s="355"/>
      <c r="GYY119" s="355"/>
      <c r="GYZ119" s="355"/>
      <c r="GZA119" s="355"/>
      <c r="GZB119" s="355"/>
      <c r="GZC119" s="355"/>
      <c r="GZD119" s="355"/>
      <c r="GZE119" s="355"/>
      <c r="GZF119" s="355"/>
      <c r="GZG119" s="355"/>
      <c r="GZH119" s="355"/>
      <c r="GZI119" s="355"/>
      <c r="GZJ119" s="355"/>
      <c r="GZK119" s="355"/>
      <c r="GZL119" s="355"/>
      <c r="GZM119" s="355"/>
      <c r="GZN119" s="355"/>
      <c r="GZO119" s="355"/>
      <c r="GZP119" s="355"/>
      <c r="GZQ119" s="355"/>
      <c r="GZR119" s="355"/>
      <c r="GZS119" s="355"/>
      <c r="GZT119" s="355"/>
      <c r="GZU119" s="355"/>
      <c r="GZV119" s="355"/>
      <c r="GZW119" s="355"/>
      <c r="GZX119" s="355"/>
      <c r="GZY119" s="355"/>
      <c r="GZZ119" s="355"/>
      <c r="HAA119" s="355"/>
      <c r="HAB119" s="355"/>
      <c r="HAC119" s="355"/>
      <c r="HAD119" s="355"/>
      <c r="HAE119" s="355"/>
      <c r="HAF119" s="355"/>
      <c r="HAG119" s="355"/>
      <c r="HAH119" s="355"/>
      <c r="HAI119" s="355"/>
      <c r="HAJ119" s="355"/>
      <c r="HAK119" s="355"/>
      <c r="HAL119" s="355"/>
      <c r="HAM119" s="355"/>
      <c r="HAN119" s="355"/>
      <c r="HAO119" s="355"/>
      <c r="HAP119" s="355"/>
      <c r="HAQ119" s="355"/>
      <c r="HAR119" s="355"/>
      <c r="HAS119" s="355"/>
      <c r="HAT119" s="355"/>
      <c r="HAU119" s="355"/>
      <c r="HAV119" s="355"/>
      <c r="HAW119" s="355"/>
      <c r="HAX119" s="355"/>
      <c r="HAY119" s="355"/>
      <c r="HAZ119" s="355"/>
      <c r="HBA119" s="355"/>
      <c r="HBB119" s="355"/>
      <c r="HBC119" s="355"/>
      <c r="HBD119" s="355"/>
      <c r="HBE119" s="355"/>
      <c r="HBF119" s="355"/>
      <c r="HBG119" s="355"/>
      <c r="HBH119" s="355"/>
      <c r="HBI119" s="355"/>
      <c r="HBJ119" s="355"/>
      <c r="HBK119" s="355"/>
      <c r="HBL119" s="355"/>
      <c r="HBM119" s="355"/>
      <c r="HBN119" s="355"/>
      <c r="HBO119" s="355"/>
      <c r="HBP119" s="355"/>
      <c r="HBQ119" s="355"/>
      <c r="HBR119" s="355"/>
      <c r="HBS119" s="355"/>
      <c r="HBT119" s="355"/>
      <c r="HBU119" s="355"/>
      <c r="HBV119" s="355"/>
      <c r="HBW119" s="355"/>
      <c r="HBX119" s="355"/>
      <c r="HBY119" s="355"/>
      <c r="HBZ119" s="355"/>
      <c r="HCA119" s="355"/>
      <c r="HCB119" s="355"/>
      <c r="HCC119" s="355"/>
      <c r="HCD119" s="355"/>
      <c r="HCE119" s="355"/>
      <c r="HCF119" s="355"/>
      <c r="HCG119" s="355"/>
      <c r="HCH119" s="355"/>
      <c r="HCI119" s="355"/>
      <c r="HCJ119" s="355"/>
      <c r="HCK119" s="355"/>
      <c r="HCL119" s="355"/>
      <c r="HCM119" s="355"/>
      <c r="HCN119" s="355"/>
      <c r="HCO119" s="355"/>
      <c r="HCP119" s="355"/>
      <c r="HCQ119" s="355"/>
      <c r="HCR119" s="355"/>
      <c r="HCS119" s="355"/>
      <c r="HCT119" s="355"/>
      <c r="HCU119" s="355"/>
      <c r="HCV119" s="355"/>
      <c r="HCW119" s="355"/>
      <c r="HCX119" s="355"/>
      <c r="HCY119" s="355"/>
      <c r="HCZ119" s="355"/>
      <c r="HDA119" s="355"/>
      <c r="HDB119" s="355"/>
      <c r="HDC119" s="355"/>
      <c r="HDD119" s="355"/>
      <c r="HDE119" s="355"/>
      <c r="HDF119" s="355"/>
      <c r="HDG119" s="355"/>
      <c r="HDH119" s="355"/>
      <c r="HDI119" s="355"/>
      <c r="HDJ119" s="355"/>
      <c r="HDK119" s="355"/>
      <c r="HDL119" s="355"/>
      <c r="HDM119" s="355"/>
      <c r="HDN119" s="355"/>
      <c r="HDO119" s="355"/>
      <c r="HDP119" s="355"/>
      <c r="HDQ119" s="355"/>
      <c r="HDR119" s="355"/>
      <c r="HDS119" s="355"/>
      <c r="HDT119" s="355"/>
      <c r="HDU119" s="355"/>
      <c r="HDV119" s="355"/>
      <c r="HDW119" s="355"/>
      <c r="HDX119" s="355"/>
      <c r="HDY119" s="355"/>
      <c r="HDZ119" s="355"/>
      <c r="HEA119" s="355"/>
      <c r="HEB119" s="355"/>
      <c r="HEC119" s="355"/>
      <c r="HED119" s="355"/>
      <c r="HEE119" s="355"/>
      <c r="HEF119" s="355"/>
      <c r="HEG119" s="355"/>
      <c r="HEH119" s="355"/>
      <c r="HEI119" s="355"/>
      <c r="HEJ119" s="355"/>
      <c r="HEK119" s="355"/>
      <c r="HEL119" s="355"/>
      <c r="HEM119" s="355"/>
      <c r="HEN119" s="355"/>
      <c r="HEO119" s="355"/>
      <c r="HEP119" s="355"/>
      <c r="HEQ119" s="355"/>
      <c r="HER119" s="355"/>
      <c r="HES119" s="355"/>
      <c r="HET119" s="355"/>
      <c r="HEU119" s="355"/>
      <c r="HEV119" s="355"/>
      <c r="HEW119" s="355"/>
      <c r="HEX119" s="355"/>
      <c r="HEY119" s="355"/>
      <c r="HEZ119" s="355"/>
      <c r="HFA119" s="355"/>
      <c r="HFB119" s="355"/>
      <c r="HFC119" s="355"/>
      <c r="HFD119" s="355"/>
      <c r="HFE119" s="355"/>
      <c r="HFF119" s="355"/>
      <c r="HFG119" s="355"/>
      <c r="HFH119" s="355"/>
      <c r="HFI119" s="355"/>
      <c r="HFJ119" s="355"/>
      <c r="HFK119" s="355"/>
      <c r="HFL119" s="355"/>
      <c r="HFM119" s="355"/>
      <c r="HFN119" s="355"/>
      <c r="HFO119" s="355"/>
      <c r="HFP119" s="355"/>
      <c r="HFQ119" s="355"/>
      <c r="HFR119" s="355"/>
      <c r="HFS119" s="355"/>
      <c r="HFT119" s="355"/>
      <c r="HFU119" s="355"/>
      <c r="HFV119" s="355"/>
      <c r="HFW119" s="355"/>
      <c r="HFX119" s="355"/>
      <c r="HFY119" s="355"/>
      <c r="HFZ119" s="355"/>
      <c r="HGA119" s="355"/>
      <c r="HGB119" s="355"/>
      <c r="HGC119" s="355"/>
      <c r="HGD119" s="355"/>
      <c r="HGE119" s="355"/>
      <c r="HGF119" s="355"/>
      <c r="HGG119" s="355"/>
      <c r="HGH119" s="355"/>
      <c r="HGI119" s="355"/>
      <c r="HGJ119" s="355"/>
      <c r="HGK119" s="355"/>
      <c r="HGL119" s="355"/>
      <c r="HGM119" s="355"/>
      <c r="HGN119" s="355"/>
      <c r="HGO119" s="355"/>
      <c r="HGP119" s="355"/>
      <c r="HGQ119" s="355"/>
      <c r="HGR119" s="355"/>
      <c r="HGS119" s="355"/>
      <c r="HGT119" s="355"/>
      <c r="HGU119" s="355"/>
      <c r="HGV119" s="355"/>
      <c r="HGW119" s="355"/>
      <c r="HGX119" s="355"/>
      <c r="HGY119" s="355"/>
      <c r="HGZ119" s="355"/>
      <c r="HHA119" s="355"/>
      <c r="HHB119" s="355"/>
      <c r="HHC119" s="355"/>
      <c r="HHD119" s="355"/>
      <c r="HHE119" s="355"/>
      <c r="HHF119" s="355"/>
      <c r="HHG119" s="355"/>
      <c r="HHH119" s="355"/>
      <c r="HHI119" s="355"/>
      <c r="HHJ119" s="355"/>
      <c r="HHK119" s="355"/>
      <c r="HHL119" s="355"/>
      <c r="HHM119" s="355"/>
      <c r="HHN119" s="355"/>
      <c r="HHO119" s="355"/>
      <c r="HHP119" s="355"/>
      <c r="HHQ119" s="355"/>
      <c r="HHR119" s="355"/>
      <c r="HHS119" s="355"/>
      <c r="HHZ119" s="355"/>
      <c r="HIA119" s="355"/>
      <c r="HIB119" s="355"/>
      <c r="HIC119" s="355"/>
      <c r="HID119" s="355"/>
      <c r="HIE119" s="355"/>
      <c r="HIF119" s="355"/>
      <c r="HIG119" s="355"/>
      <c r="HIH119" s="355"/>
      <c r="HII119" s="355"/>
      <c r="HIJ119" s="355"/>
      <c r="HIK119" s="355"/>
      <c r="HIL119" s="355"/>
      <c r="HIM119" s="355"/>
      <c r="HIN119" s="355"/>
      <c r="HIO119" s="355"/>
      <c r="HIP119" s="355"/>
      <c r="HIQ119" s="355"/>
      <c r="HIR119" s="355"/>
      <c r="HIS119" s="355"/>
      <c r="HIT119" s="355"/>
      <c r="HIU119" s="355"/>
      <c r="HIV119" s="355"/>
      <c r="HIW119" s="355"/>
      <c r="HIX119" s="355"/>
      <c r="HIY119" s="355"/>
      <c r="HIZ119" s="355"/>
      <c r="HJA119" s="355"/>
      <c r="HJB119" s="355"/>
      <c r="HJC119" s="355"/>
      <c r="HJD119" s="355"/>
      <c r="HJE119" s="355"/>
      <c r="HJF119" s="355"/>
      <c r="HJG119" s="355"/>
      <c r="HJH119" s="355"/>
      <c r="HJI119" s="355"/>
      <c r="HJJ119" s="355"/>
      <c r="HJK119" s="355"/>
      <c r="HJL119" s="355"/>
      <c r="HJM119" s="355"/>
      <c r="HJN119" s="355"/>
      <c r="HJO119" s="355"/>
      <c r="HJP119" s="355"/>
      <c r="HJQ119" s="355"/>
      <c r="HJR119" s="355"/>
      <c r="HJS119" s="355"/>
      <c r="HJT119" s="355"/>
      <c r="HJU119" s="355"/>
      <c r="HJV119" s="355"/>
      <c r="HJW119" s="355"/>
      <c r="HJX119" s="355"/>
      <c r="HJY119" s="355"/>
      <c r="HJZ119" s="355"/>
      <c r="HKA119" s="355"/>
      <c r="HKB119" s="355"/>
      <c r="HKC119" s="355"/>
      <c r="HKD119" s="355"/>
      <c r="HKE119" s="355"/>
      <c r="HKF119" s="355"/>
      <c r="HKG119" s="355"/>
      <c r="HKH119" s="355"/>
      <c r="HKI119" s="355"/>
      <c r="HKJ119" s="355"/>
      <c r="HKK119" s="355"/>
      <c r="HKL119" s="355"/>
      <c r="HKM119" s="355"/>
      <c r="HKN119" s="355"/>
      <c r="HKO119" s="355"/>
      <c r="HKP119" s="355"/>
      <c r="HKQ119" s="355"/>
      <c r="HKR119" s="355"/>
      <c r="HKS119" s="355"/>
      <c r="HKT119" s="355"/>
      <c r="HKU119" s="355"/>
      <c r="HKV119" s="355"/>
      <c r="HKW119" s="355"/>
      <c r="HKX119" s="355"/>
      <c r="HKY119" s="355"/>
      <c r="HKZ119" s="355"/>
      <c r="HLA119" s="355"/>
      <c r="HLB119" s="355"/>
      <c r="HLC119" s="355"/>
      <c r="HLD119" s="355"/>
      <c r="HLE119" s="355"/>
      <c r="HLF119" s="355"/>
      <c r="HLG119" s="355"/>
      <c r="HLH119" s="355"/>
      <c r="HLI119" s="355"/>
      <c r="HLJ119" s="355"/>
      <c r="HLK119" s="355"/>
      <c r="HLL119" s="355"/>
      <c r="HLM119" s="355"/>
      <c r="HLN119" s="355"/>
      <c r="HLO119" s="355"/>
      <c r="HLP119" s="355"/>
      <c r="HLQ119" s="355"/>
      <c r="HLR119" s="355"/>
      <c r="HLS119" s="355"/>
      <c r="HLT119" s="355"/>
      <c r="HLU119" s="355"/>
      <c r="HLV119" s="355"/>
      <c r="HLW119" s="355"/>
      <c r="HLX119" s="355"/>
      <c r="HLY119" s="355"/>
      <c r="HLZ119" s="355"/>
      <c r="HMA119" s="355"/>
      <c r="HMB119" s="355"/>
      <c r="HMC119" s="355"/>
      <c r="HMD119" s="355"/>
      <c r="HME119" s="355"/>
      <c r="HMF119" s="355"/>
      <c r="HMG119" s="355"/>
      <c r="HMH119" s="355"/>
      <c r="HMI119" s="355"/>
      <c r="HMJ119" s="355"/>
      <c r="HMK119" s="355"/>
      <c r="HML119" s="355"/>
      <c r="HMM119" s="355"/>
      <c r="HMN119" s="355"/>
      <c r="HMO119" s="355"/>
      <c r="HMP119" s="355"/>
      <c r="HMQ119" s="355"/>
      <c r="HMR119" s="355"/>
      <c r="HMS119" s="355"/>
      <c r="HMT119" s="355"/>
      <c r="HMU119" s="355"/>
      <c r="HMV119" s="355"/>
      <c r="HMW119" s="355"/>
      <c r="HMX119" s="355"/>
      <c r="HMY119" s="355"/>
      <c r="HMZ119" s="355"/>
      <c r="HNA119" s="355"/>
      <c r="HNB119" s="355"/>
      <c r="HNC119" s="355"/>
      <c r="HND119" s="355"/>
      <c r="HNE119" s="355"/>
      <c r="HNF119" s="355"/>
      <c r="HNG119" s="355"/>
      <c r="HNH119" s="355"/>
      <c r="HNI119" s="355"/>
      <c r="HNJ119" s="355"/>
      <c r="HNK119" s="355"/>
      <c r="HNL119" s="355"/>
      <c r="HNM119" s="355"/>
      <c r="HNN119" s="355"/>
      <c r="HNO119" s="355"/>
      <c r="HNP119" s="355"/>
      <c r="HNQ119" s="355"/>
      <c r="HNR119" s="355"/>
      <c r="HNS119" s="355"/>
      <c r="HNT119" s="355"/>
      <c r="HNU119" s="355"/>
      <c r="HNV119" s="355"/>
      <c r="HNW119" s="355"/>
      <c r="HNX119" s="355"/>
      <c r="HNY119" s="355"/>
      <c r="HNZ119" s="355"/>
      <c r="HOA119" s="355"/>
      <c r="HOB119" s="355"/>
      <c r="HOC119" s="355"/>
      <c r="HOD119" s="355"/>
      <c r="HOE119" s="355"/>
      <c r="HOF119" s="355"/>
      <c r="HOG119" s="355"/>
      <c r="HOH119" s="355"/>
      <c r="HOI119" s="355"/>
      <c r="HOJ119" s="355"/>
      <c r="HOK119" s="355"/>
      <c r="HOL119" s="355"/>
      <c r="HOM119" s="355"/>
      <c r="HON119" s="355"/>
      <c r="HOO119" s="355"/>
      <c r="HOP119" s="355"/>
      <c r="HOQ119" s="355"/>
      <c r="HOR119" s="355"/>
      <c r="HOS119" s="355"/>
      <c r="HOT119" s="355"/>
      <c r="HOU119" s="355"/>
      <c r="HOV119" s="355"/>
      <c r="HOW119" s="355"/>
      <c r="HOX119" s="355"/>
      <c r="HOY119" s="355"/>
      <c r="HOZ119" s="355"/>
      <c r="HPA119" s="355"/>
      <c r="HPB119" s="355"/>
      <c r="HPC119" s="355"/>
      <c r="HPD119" s="355"/>
      <c r="HPE119" s="355"/>
      <c r="HPF119" s="355"/>
      <c r="HPG119" s="355"/>
      <c r="HPH119" s="355"/>
      <c r="HPI119" s="355"/>
      <c r="HPJ119" s="355"/>
      <c r="HPK119" s="355"/>
      <c r="HPL119" s="355"/>
      <c r="HPM119" s="355"/>
      <c r="HPN119" s="355"/>
      <c r="HPO119" s="355"/>
      <c r="HPP119" s="355"/>
      <c r="HPQ119" s="355"/>
      <c r="HPR119" s="355"/>
      <c r="HPS119" s="355"/>
      <c r="HPT119" s="355"/>
      <c r="HPU119" s="355"/>
      <c r="HPV119" s="355"/>
      <c r="HPW119" s="355"/>
      <c r="HPX119" s="355"/>
      <c r="HPY119" s="355"/>
      <c r="HPZ119" s="355"/>
      <c r="HQA119" s="355"/>
      <c r="HQB119" s="355"/>
      <c r="HQC119" s="355"/>
      <c r="HQD119" s="355"/>
      <c r="HQE119" s="355"/>
      <c r="HQF119" s="355"/>
      <c r="HQG119" s="355"/>
      <c r="HQH119" s="355"/>
      <c r="HQI119" s="355"/>
      <c r="HQJ119" s="355"/>
      <c r="HQK119" s="355"/>
      <c r="HQL119" s="355"/>
      <c r="HQM119" s="355"/>
      <c r="HQN119" s="355"/>
      <c r="HQO119" s="355"/>
      <c r="HQP119" s="355"/>
      <c r="HQQ119" s="355"/>
      <c r="HQR119" s="355"/>
      <c r="HQS119" s="355"/>
      <c r="HQT119" s="355"/>
      <c r="HQU119" s="355"/>
      <c r="HQV119" s="355"/>
      <c r="HQW119" s="355"/>
      <c r="HQX119" s="355"/>
      <c r="HQY119" s="355"/>
      <c r="HQZ119" s="355"/>
      <c r="HRA119" s="355"/>
      <c r="HRB119" s="355"/>
      <c r="HRC119" s="355"/>
      <c r="HRD119" s="355"/>
      <c r="HRE119" s="355"/>
      <c r="HRF119" s="355"/>
      <c r="HRG119" s="355"/>
      <c r="HRH119" s="355"/>
      <c r="HRI119" s="355"/>
      <c r="HRJ119" s="355"/>
      <c r="HRK119" s="355"/>
      <c r="HRL119" s="355"/>
      <c r="HRM119" s="355"/>
      <c r="HRN119" s="355"/>
      <c r="HRO119" s="355"/>
      <c r="HRV119" s="355"/>
      <c r="HRW119" s="355"/>
      <c r="HRX119" s="355"/>
      <c r="HRY119" s="355"/>
      <c r="HRZ119" s="355"/>
      <c r="HSA119" s="355"/>
      <c r="HSB119" s="355"/>
      <c r="HSC119" s="355"/>
      <c r="HSD119" s="355"/>
      <c r="HSE119" s="355"/>
      <c r="HSF119" s="355"/>
      <c r="HSG119" s="355"/>
      <c r="HSH119" s="355"/>
      <c r="HSI119" s="355"/>
      <c r="HSJ119" s="355"/>
      <c r="HSK119" s="355"/>
      <c r="HSL119" s="355"/>
      <c r="HSM119" s="355"/>
      <c r="HSN119" s="355"/>
      <c r="HSO119" s="355"/>
      <c r="HSP119" s="355"/>
      <c r="HSQ119" s="355"/>
      <c r="HSR119" s="355"/>
      <c r="HSS119" s="355"/>
      <c r="HST119" s="355"/>
      <c r="HSU119" s="355"/>
      <c r="HSV119" s="355"/>
      <c r="HSW119" s="355"/>
      <c r="HSX119" s="355"/>
      <c r="HSY119" s="355"/>
      <c r="HSZ119" s="355"/>
      <c r="HTA119" s="355"/>
      <c r="HTB119" s="355"/>
      <c r="HTC119" s="355"/>
      <c r="HTD119" s="355"/>
      <c r="HTE119" s="355"/>
      <c r="HTF119" s="355"/>
      <c r="HTG119" s="355"/>
      <c r="HTH119" s="355"/>
      <c r="HTI119" s="355"/>
      <c r="HTJ119" s="355"/>
      <c r="HTK119" s="355"/>
      <c r="HTL119" s="355"/>
      <c r="HTM119" s="355"/>
      <c r="HTN119" s="355"/>
      <c r="HTO119" s="355"/>
      <c r="HTP119" s="355"/>
      <c r="HTQ119" s="355"/>
      <c r="HTR119" s="355"/>
      <c r="HTS119" s="355"/>
      <c r="HTT119" s="355"/>
      <c r="HTU119" s="355"/>
      <c r="HTV119" s="355"/>
      <c r="HTW119" s="355"/>
      <c r="HTX119" s="355"/>
      <c r="HTY119" s="355"/>
      <c r="HTZ119" s="355"/>
      <c r="HUA119" s="355"/>
      <c r="HUB119" s="355"/>
      <c r="HUC119" s="355"/>
      <c r="HUD119" s="355"/>
      <c r="HUE119" s="355"/>
      <c r="HUF119" s="355"/>
      <c r="HUG119" s="355"/>
      <c r="HUH119" s="355"/>
      <c r="HUI119" s="355"/>
      <c r="HUJ119" s="355"/>
      <c r="HUK119" s="355"/>
      <c r="HUL119" s="355"/>
      <c r="HUM119" s="355"/>
      <c r="HUN119" s="355"/>
      <c r="HUO119" s="355"/>
      <c r="HUP119" s="355"/>
      <c r="HUQ119" s="355"/>
      <c r="HUR119" s="355"/>
      <c r="HUS119" s="355"/>
      <c r="HUT119" s="355"/>
      <c r="HUU119" s="355"/>
      <c r="HUV119" s="355"/>
      <c r="HUW119" s="355"/>
      <c r="HUX119" s="355"/>
      <c r="HUY119" s="355"/>
      <c r="HUZ119" s="355"/>
      <c r="HVA119" s="355"/>
      <c r="HVB119" s="355"/>
      <c r="HVC119" s="355"/>
      <c r="HVD119" s="355"/>
      <c r="HVE119" s="355"/>
      <c r="HVF119" s="355"/>
      <c r="HVG119" s="355"/>
      <c r="HVH119" s="355"/>
      <c r="HVI119" s="355"/>
      <c r="HVJ119" s="355"/>
      <c r="HVK119" s="355"/>
      <c r="HVL119" s="355"/>
      <c r="HVM119" s="355"/>
      <c r="HVN119" s="355"/>
      <c r="HVO119" s="355"/>
      <c r="HVP119" s="355"/>
      <c r="HVQ119" s="355"/>
      <c r="HVR119" s="355"/>
      <c r="HVS119" s="355"/>
      <c r="HVT119" s="355"/>
      <c r="HVU119" s="355"/>
      <c r="HVV119" s="355"/>
      <c r="HVW119" s="355"/>
      <c r="HVX119" s="355"/>
      <c r="HVY119" s="355"/>
      <c r="HVZ119" s="355"/>
      <c r="HWA119" s="355"/>
      <c r="HWB119" s="355"/>
      <c r="HWC119" s="355"/>
      <c r="HWD119" s="355"/>
      <c r="HWE119" s="355"/>
      <c r="HWF119" s="355"/>
      <c r="HWG119" s="355"/>
      <c r="HWH119" s="355"/>
      <c r="HWI119" s="355"/>
      <c r="HWJ119" s="355"/>
      <c r="HWK119" s="355"/>
      <c r="HWL119" s="355"/>
      <c r="HWM119" s="355"/>
      <c r="HWN119" s="355"/>
      <c r="HWO119" s="355"/>
      <c r="HWP119" s="355"/>
      <c r="HWQ119" s="355"/>
      <c r="HWR119" s="355"/>
      <c r="HWS119" s="355"/>
      <c r="HWT119" s="355"/>
      <c r="HWU119" s="355"/>
      <c r="HWV119" s="355"/>
      <c r="HWW119" s="355"/>
      <c r="HWX119" s="355"/>
      <c r="HWY119" s="355"/>
      <c r="HWZ119" s="355"/>
      <c r="HXA119" s="355"/>
      <c r="HXB119" s="355"/>
      <c r="HXC119" s="355"/>
      <c r="HXD119" s="355"/>
      <c r="HXE119" s="355"/>
      <c r="HXF119" s="355"/>
      <c r="HXG119" s="355"/>
      <c r="HXH119" s="355"/>
      <c r="HXI119" s="355"/>
      <c r="HXJ119" s="355"/>
      <c r="HXK119" s="355"/>
      <c r="HXL119" s="355"/>
      <c r="HXM119" s="355"/>
      <c r="HXN119" s="355"/>
      <c r="HXO119" s="355"/>
      <c r="HXP119" s="355"/>
      <c r="HXQ119" s="355"/>
      <c r="HXR119" s="355"/>
      <c r="HXS119" s="355"/>
      <c r="HXT119" s="355"/>
      <c r="HXU119" s="355"/>
      <c r="HXV119" s="355"/>
      <c r="HXW119" s="355"/>
      <c r="HXX119" s="355"/>
      <c r="HXY119" s="355"/>
      <c r="HXZ119" s="355"/>
      <c r="HYA119" s="355"/>
      <c r="HYB119" s="355"/>
      <c r="HYC119" s="355"/>
      <c r="HYD119" s="355"/>
      <c r="HYE119" s="355"/>
      <c r="HYF119" s="355"/>
      <c r="HYG119" s="355"/>
      <c r="HYH119" s="355"/>
      <c r="HYI119" s="355"/>
      <c r="HYJ119" s="355"/>
      <c r="HYK119" s="355"/>
      <c r="HYL119" s="355"/>
      <c r="HYM119" s="355"/>
      <c r="HYN119" s="355"/>
      <c r="HYO119" s="355"/>
      <c r="HYP119" s="355"/>
      <c r="HYQ119" s="355"/>
      <c r="HYR119" s="355"/>
      <c r="HYS119" s="355"/>
      <c r="HYT119" s="355"/>
      <c r="HYU119" s="355"/>
      <c r="HYV119" s="355"/>
      <c r="HYW119" s="355"/>
      <c r="HYX119" s="355"/>
      <c r="HYY119" s="355"/>
      <c r="HYZ119" s="355"/>
      <c r="HZA119" s="355"/>
      <c r="HZB119" s="355"/>
      <c r="HZC119" s="355"/>
      <c r="HZD119" s="355"/>
      <c r="HZE119" s="355"/>
      <c r="HZF119" s="355"/>
      <c r="HZG119" s="355"/>
      <c r="HZH119" s="355"/>
      <c r="HZI119" s="355"/>
      <c r="HZJ119" s="355"/>
      <c r="HZK119" s="355"/>
      <c r="HZL119" s="355"/>
      <c r="HZM119" s="355"/>
      <c r="HZN119" s="355"/>
      <c r="HZO119" s="355"/>
      <c r="HZP119" s="355"/>
      <c r="HZQ119" s="355"/>
      <c r="HZR119" s="355"/>
      <c r="HZS119" s="355"/>
      <c r="HZT119" s="355"/>
      <c r="HZU119" s="355"/>
      <c r="HZV119" s="355"/>
      <c r="HZW119" s="355"/>
      <c r="HZX119" s="355"/>
      <c r="HZY119" s="355"/>
      <c r="HZZ119" s="355"/>
      <c r="IAA119" s="355"/>
      <c r="IAB119" s="355"/>
      <c r="IAC119" s="355"/>
      <c r="IAD119" s="355"/>
      <c r="IAE119" s="355"/>
      <c r="IAF119" s="355"/>
      <c r="IAG119" s="355"/>
      <c r="IAH119" s="355"/>
      <c r="IAI119" s="355"/>
      <c r="IAJ119" s="355"/>
      <c r="IAK119" s="355"/>
      <c r="IAL119" s="355"/>
      <c r="IAM119" s="355"/>
      <c r="IAN119" s="355"/>
      <c r="IAO119" s="355"/>
      <c r="IAP119" s="355"/>
      <c r="IAQ119" s="355"/>
      <c r="IAR119" s="355"/>
      <c r="IAS119" s="355"/>
      <c r="IAT119" s="355"/>
      <c r="IAU119" s="355"/>
      <c r="IAV119" s="355"/>
      <c r="IAW119" s="355"/>
      <c r="IAX119" s="355"/>
      <c r="IAY119" s="355"/>
      <c r="IAZ119" s="355"/>
      <c r="IBA119" s="355"/>
      <c r="IBB119" s="355"/>
      <c r="IBC119" s="355"/>
      <c r="IBD119" s="355"/>
      <c r="IBE119" s="355"/>
      <c r="IBF119" s="355"/>
      <c r="IBG119" s="355"/>
      <c r="IBH119" s="355"/>
      <c r="IBI119" s="355"/>
      <c r="IBJ119" s="355"/>
      <c r="IBK119" s="355"/>
      <c r="IBR119" s="355"/>
      <c r="IBS119" s="355"/>
      <c r="IBT119" s="355"/>
      <c r="IBU119" s="355"/>
      <c r="IBV119" s="355"/>
      <c r="IBW119" s="355"/>
      <c r="IBX119" s="355"/>
      <c r="IBY119" s="355"/>
      <c r="IBZ119" s="355"/>
      <c r="ICA119" s="355"/>
      <c r="ICB119" s="355"/>
      <c r="ICC119" s="355"/>
      <c r="ICD119" s="355"/>
      <c r="ICE119" s="355"/>
      <c r="ICF119" s="355"/>
      <c r="ICG119" s="355"/>
      <c r="ICH119" s="355"/>
      <c r="ICI119" s="355"/>
      <c r="ICJ119" s="355"/>
      <c r="ICK119" s="355"/>
      <c r="ICL119" s="355"/>
      <c r="ICM119" s="355"/>
      <c r="ICN119" s="355"/>
      <c r="ICO119" s="355"/>
      <c r="ICP119" s="355"/>
      <c r="ICQ119" s="355"/>
      <c r="ICR119" s="355"/>
      <c r="ICS119" s="355"/>
      <c r="ICT119" s="355"/>
      <c r="ICU119" s="355"/>
      <c r="ICV119" s="355"/>
      <c r="ICW119" s="355"/>
      <c r="ICX119" s="355"/>
      <c r="ICY119" s="355"/>
      <c r="ICZ119" s="355"/>
      <c r="IDA119" s="355"/>
      <c r="IDB119" s="355"/>
      <c r="IDC119" s="355"/>
      <c r="IDD119" s="355"/>
      <c r="IDE119" s="355"/>
      <c r="IDF119" s="355"/>
      <c r="IDG119" s="355"/>
      <c r="IDH119" s="355"/>
      <c r="IDI119" s="355"/>
      <c r="IDJ119" s="355"/>
      <c r="IDK119" s="355"/>
      <c r="IDL119" s="355"/>
      <c r="IDM119" s="355"/>
      <c r="IDN119" s="355"/>
      <c r="IDO119" s="355"/>
      <c r="IDP119" s="355"/>
      <c r="IDQ119" s="355"/>
      <c r="IDR119" s="355"/>
      <c r="IDS119" s="355"/>
      <c r="IDT119" s="355"/>
      <c r="IDU119" s="355"/>
      <c r="IDV119" s="355"/>
      <c r="IDW119" s="355"/>
      <c r="IDX119" s="355"/>
      <c r="IDY119" s="355"/>
      <c r="IDZ119" s="355"/>
      <c r="IEA119" s="355"/>
      <c r="IEB119" s="355"/>
      <c r="IEC119" s="355"/>
      <c r="IED119" s="355"/>
      <c r="IEE119" s="355"/>
      <c r="IEF119" s="355"/>
      <c r="IEG119" s="355"/>
      <c r="IEH119" s="355"/>
      <c r="IEI119" s="355"/>
      <c r="IEJ119" s="355"/>
      <c r="IEK119" s="355"/>
      <c r="IEL119" s="355"/>
      <c r="IEM119" s="355"/>
      <c r="IEN119" s="355"/>
      <c r="IEO119" s="355"/>
      <c r="IEP119" s="355"/>
      <c r="IEQ119" s="355"/>
      <c r="IER119" s="355"/>
      <c r="IES119" s="355"/>
      <c r="IET119" s="355"/>
      <c r="IEU119" s="355"/>
      <c r="IEV119" s="355"/>
      <c r="IEW119" s="355"/>
      <c r="IEX119" s="355"/>
      <c r="IEY119" s="355"/>
      <c r="IEZ119" s="355"/>
      <c r="IFA119" s="355"/>
      <c r="IFB119" s="355"/>
      <c r="IFC119" s="355"/>
      <c r="IFD119" s="355"/>
      <c r="IFE119" s="355"/>
      <c r="IFF119" s="355"/>
      <c r="IFG119" s="355"/>
      <c r="IFH119" s="355"/>
      <c r="IFI119" s="355"/>
      <c r="IFJ119" s="355"/>
      <c r="IFK119" s="355"/>
      <c r="IFL119" s="355"/>
      <c r="IFM119" s="355"/>
      <c r="IFN119" s="355"/>
      <c r="IFO119" s="355"/>
      <c r="IFP119" s="355"/>
      <c r="IFQ119" s="355"/>
      <c r="IFR119" s="355"/>
      <c r="IFS119" s="355"/>
      <c r="IFT119" s="355"/>
      <c r="IFU119" s="355"/>
      <c r="IFV119" s="355"/>
      <c r="IFW119" s="355"/>
      <c r="IFX119" s="355"/>
      <c r="IFY119" s="355"/>
      <c r="IFZ119" s="355"/>
      <c r="IGA119" s="355"/>
      <c r="IGB119" s="355"/>
      <c r="IGC119" s="355"/>
      <c r="IGD119" s="355"/>
      <c r="IGE119" s="355"/>
      <c r="IGF119" s="355"/>
      <c r="IGG119" s="355"/>
      <c r="IGH119" s="355"/>
      <c r="IGI119" s="355"/>
      <c r="IGJ119" s="355"/>
      <c r="IGK119" s="355"/>
      <c r="IGL119" s="355"/>
      <c r="IGM119" s="355"/>
      <c r="IGN119" s="355"/>
      <c r="IGO119" s="355"/>
      <c r="IGP119" s="355"/>
      <c r="IGQ119" s="355"/>
      <c r="IGR119" s="355"/>
      <c r="IGS119" s="355"/>
      <c r="IGT119" s="355"/>
      <c r="IGU119" s="355"/>
      <c r="IGV119" s="355"/>
      <c r="IGW119" s="355"/>
      <c r="IGX119" s="355"/>
      <c r="IGY119" s="355"/>
      <c r="IGZ119" s="355"/>
      <c r="IHA119" s="355"/>
      <c r="IHB119" s="355"/>
      <c r="IHC119" s="355"/>
      <c r="IHD119" s="355"/>
      <c r="IHE119" s="355"/>
      <c r="IHF119" s="355"/>
      <c r="IHG119" s="355"/>
      <c r="IHH119" s="355"/>
      <c r="IHI119" s="355"/>
      <c r="IHJ119" s="355"/>
      <c r="IHK119" s="355"/>
      <c r="IHL119" s="355"/>
      <c r="IHM119" s="355"/>
      <c r="IHN119" s="355"/>
      <c r="IHO119" s="355"/>
      <c r="IHP119" s="355"/>
      <c r="IHQ119" s="355"/>
      <c r="IHR119" s="355"/>
      <c r="IHS119" s="355"/>
      <c r="IHT119" s="355"/>
      <c r="IHU119" s="355"/>
      <c r="IHV119" s="355"/>
      <c r="IHW119" s="355"/>
      <c r="IHX119" s="355"/>
      <c r="IHY119" s="355"/>
      <c r="IHZ119" s="355"/>
      <c r="IIA119" s="355"/>
      <c r="IIB119" s="355"/>
      <c r="IIC119" s="355"/>
      <c r="IID119" s="355"/>
      <c r="IIE119" s="355"/>
      <c r="IIF119" s="355"/>
      <c r="IIG119" s="355"/>
      <c r="IIH119" s="355"/>
      <c r="III119" s="355"/>
      <c r="IIJ119" s="355"/>
      <c r="IIK119" s="355"/>
      <c r="IIL119" s="355"/>
      <c r="IIM119" s="355"/>
      <c r="IIN119" s="355"/>
      <c r="IIO119" s="355"/>
      <c r="IIP119" s="355"/>
      <c r="IIQ119" s="355"/>
      <c r="IIR119" s="355"/>
      <c r="IIS119" s="355"/>
      <c r="IIT119" s="355"/>
      <c r="IIU119" s="355"/>
      <c r="IIV119" s="355"/>
      <c r="IIW119" s="355"/>
      <c r="IIX119" s="355"/>
      <c r="IIY119" s="355"/>
      <c r="IIZ119" s="355"/>
      <c r="IJA119" s="355"/>
      <c r="IJB119" s="355"/>
      <c r="IJC119" s="355"/>
      <c r="IJD119" s="355"/>
      <c r="IJE119" s="355"/>
      <c r="IJF119" s="355"/>
      <c r="IJG119" s="355"/>
      <c r="IJH119" s="355"/>
      <c r="IJI119" s="355"/>
      <c r="IJJ119" s="355"/>
      <c r="IJK119" s="355"/>
      <c r="IJL119" s="355"/>
      <c r="IJM119" s="355"/>
      <c r="IJN119" s="355"/>
      <c r="IJO119" s="355"/>
      <c r="IJP119" s="355"/>
      <c r="IJQ119" s="355"/>
      <c r="IJR119" s="355"/>
      <c r="IJS119" s="355"/>
      <c r="IJT119" s="355"/>
      <c r="IJU119" s="355"/>
      <c r="IJV119" s="355"/>
      <c r="IJW119" s="355"/>
      <c r="IJX119" s="355"/>
      <c r="IJY119" s="355"/>
      <c r="IJZ119" s="355"/>
      <c r="IKA119" s="355"/>
      <c r="IKB119" s="355"/>
      <c r="IKC119" s="355"/>
      <c r="IKD119" s="355"/>
      <c r="IKE119" s="355"/>
      <c r="IKF119" s="355"/>
      <c r="IKG119" s="355"/>
      <c r="IKH119" s="355"/>
      <c r="IKI119" s="355"/>
      <c r="IKJ119" s="355"/>
      <c r="IKK119" s="355"/>
      <c r="IKL119" s="355"/>
      <c r="IKM119" s="355"/>
      <c r="IKN119" s="355"/>
      <c r="IKO119" s="355"/>
      <c r="IKP119" s="355"/>
      <c r="IKQ119" s="355"/>
      <c r="IKR119" s="355"/>
      <c r="IKS119" s="355"/>
      <c r="IKT119" s="355"/>
      <c r="IKU119" s="355"/>
      <c r="IKV119" s="355"/>
      <c r="IKW119" s="355"/>
      <c r="IKX119" s="355"/>
      <c r="IKY119" s="355"/>
      <c r="IKZ119" s="355"/>
      <c r="ILA119" s="355"/>
      <c r="ILB119" s="355"/>
      <c r="ILC119" s="355"/>
      <c r="ILD119" s="355"/>
      <c r="ILE119" s="355"/>
      <c r="ILF119" s="355"/>
      <c r="ILG119" s="355"/>
      <c r="ILN119" s="355"/>
      <c r="ILO119" s="355"/>
      <c r="ILP119" s="355"/>
      <c r="ILQ119" s="355"/>
      <c r="ILR119" s="355"/>
      <c r="ILS119" s="355"/>
      <c r="ILT119" s="355"/>
      <c r="ILU119" s="355"/>
      <c r="ILV119" s="355"/>
      <c r="ILW119" s="355"/>
      <c r="ILX119" s="355"/>
      <c r="ILY119" s="355"/>
      <c r="ILZ119" s="355"/>
      <c r="IMA119" s="355"/>
      <c r="IMB119" s="355"/>
      <c r="IMC119" s="355"/>
      <c r="IMD119" s="355"/>
      <c r="IME119" s="355"/>
      <c r="IMF119" s="355"/>
      <c r="IMG119" s="355"/>
      <c r="IMH119" s="355"/>
      <c r="IMI119" s="355"/>
      <c r="IMJ119" s="355"/>
      <c r="IMK119" s="355"/>
      <c r="IML119" s="355"/>
      <c r="IMM119" s="355"/>
      <c r="IMN119" s="355"/>
      <c r="IMO119" s="355"/>
      <c r="IMP119" s="355"/>
      <c r="IMQ119" s="355"/>
      <c r="IMR119" s="355"/>
      <c r="IMS119" s="355"/>
      <c r="IMT119" s="355"/>
      <c r="IMU119" s="355"/>
      <c r="IMV119" s="355"/>
      <c r="IMW119" s="355"/>
      <c r="IMX119" s="355"/>
      <c r="IMY119" s="355"/>
      <c r="IMZ119" s="355"/>
      <c r="INA119" s="355"/>
      <c r="INB119" s="355"/>
      <c r="INC119" s="355"/>
      <c r="IND119" s="355"/>
      <c r="INE119" s="355"/>
      <c r="INF119" s="355"/>
      <c r="ING119" s="355"/>
      <c r="INH119" s="355"/>
      <c r="INI119" s="355"/>
      <c r="INJ119" s="355"/>
      <c r="INK119" s="355"/>
      <c r="INL119" s="355"/>
      <c r="INM119" s="355"/>
      <c r="INN119" s="355"/>
      <c r="INO119" s="355"/>
      <c r="INP119" s="355"/>
      <c r="INQ119" s="355"/>
      <c r="INR119" s="355"/>
      <c r="INS119" s="355"/>
      <c r="INT119" s="355"/>
      <c r="INU119" s="355"/>
      <c r="INV119" s="355"/>
      <c r="INW119" s="355"/>
      <c r="INX119" s="355"/>
      <c r="INY119" s="355"/>
      <c r="INZ119" s="355"/>
      <c r="IOA119" s="355"/>
      <c r="IOB119" s="355"/>
      <c r="IOC119" s="355"/>
      <c r="IOD119" s="355"/>
      <c r="IOE119" s="355"/>
      <c r="IOF119" s="355"/>
      <c r="IOG119" s="355"/>
      <c r="IOH119" s="355"/>
      <c r="IOI119" s="355"/>
      <c r="IOJ119" s="355"/>
      <c r="IOK119" s="355"/>
      <c r="IOL119" s="355"/>
      <c r="IOM119" s="355"/>
      <c r="ION119" s="355"/>
      <c r="IOO119" s="355"/>
      <c r="IOP119" s="355"/>
      <c r="IOQ119" s="355"/>
      <c r="IOR119" s="355"/>
      <c r="IOS119" s="355"/>
      <c r="IOT119" s="355"/>
      <c r="IOU119" s="355"/>
      <c r="IOV119" s="355"/>
      <c r="IOW119" s="355"/>
      <c r="IOX119" s="355"/>
      <c r="IOY119" s="355"/>
      <c r="IOZ119" s="355"/>
      <c r="IPA119" s="355"/>
      <c r="IPB119" s="355"/>
      <c r="IPC119" s="355"/>
      <c r="IPD119" s="355"/>
      <c r="IPE119" s="355"/>
      <c r="IPF119" s="355"/>
      <c r="IPG119" s="355"/>
      <c r="IPH119" s="355"/>
      <c r="IPI119" s="355"/>
      <c r="IPJ119" s="355"/>
      <c r="IPK119" s="355"/>
      <c r="IPL119" s="355"/>
      <c r="IPM119" s="355"/>
      <c r="IPN119" s="355"/>
      <c r="IPO119" s="355"/>
      <c r="IPP119" s="355"/>
      <c r="IPQ119" s="355"/>
      <c r="IPR119" s="355"/>
      <c r="IPS119" s="355"/>
      <c r="IPT119" s="355"/>
      <c r="IPU119" s="355"/>
      <c r="IPV119" s="355"/>
      <c r="IPW119" s="355"/>
      <c r="IPX119" s="355"/>
      <c r="IPY119" s="355"/>
      <c r="IPZ119" s="355"/>
      <c r="IQA119" s="355"/>
      <c r="IQB119" s="355"/>
      <c r="IQC119" s="355"/>
      <c r="IQD119" s="355"/>
      <c r="IQE119" s="355"/>
      <c r="IQF119" s="355"/>
      <c r="IQG119" s="355"/>
      <c r="IQH119" s="355"/>
      <c r="IQI119" s="355"/>
      <c r="IQJ119" s="355"/>
      <c r="IQK119" s="355"/>
      <c r="IQL119" s="355"/>
      <c r="IQM119" s="355"/>
      <c r="IQN119" s="355"/>
      <c r="IQO119" s="355"/>
      <c r="IQP119" s="355"/>
      <c r="IQQ119" s="355"/>
      <c r="IQR119" s="355"/>
      <c r="IQS119" s="355"/>
      <c r="IQT119" s="355"/>
      <c r="IQU119" s="355"/>
      <c r="IQV119" s="355"/>
      <c r="IQW119" s="355"/>
      <c r="IQX119" s="355"/>
      <c r="IQY119" s="355"/>
      <c r="IQZ119" s="355"/>
      <c r="IRA119" s="355"/>
      <c r="IRB119" s="355"/>
      <c r="IRC119" s="355"/>
      <c r="IRD119" s="355"/>
      <c r="IRE119" s="355"/>
      <c r="IRF119" s="355"/>
      <c r="IRG119" s="355"/>
      <c r="IRH119" s="355"/>
      <c r="IRI119" s="355"/>
      <c r="IRJ119" s="355"/>
      <c r="IRK119" s="355"/>
      <c r="IRL119" s="355"/>
      <c r="IRM119" s="355"/>
      <c r="IRN119" s="355"/>
      <c r="IRO119" s="355"/>
      <c r="IRP119" s="355"/>
      <c r="IRQ119" s="355"/>
      <c r="IRR119" s="355"/>
      <c r="IRS119" s="355"/>
      <c r="IRT119" s="355"/>
      <c r="IRU119" s="355"/>
      <c r="IRV119" s="355"/>
      <c r="IRW119" s="355"/>
      <c r="IRX119" s="355"/>
      <c r="IRY119" s="355"/>
      <c r="IRZ119" s="355"/>
      <c r="ISA119" s="355"/>
      <c r="ISB119" s="355"/>
      <c r="ISC119" s="355"/>
      <c r="ISD119" s="355"/>
      <c r="ISE119" s="355"/>
      <c r="ISF119" s="355"/>
      <c r="ISG119" s="355"/>
      <c r="ISH119" s="355"/>
      <c r="ISI119" s="355"/>
      <c r="ISJ119" s="355"/>
      <c r="ISK119" s="355"/>
      <c r="ISL119" s="355"/>
      <c r="ISM119" s="355"/>
      <c r="ISN119" s="355"/>
      <c r="ISO119" s="355"/>
      <c r="ISP119" s="355"/>
      <c r="ISQ119" s="355"/>
      <c r="ISR119" s="355"/>
      <c r="ISS119" s="355"/>
      <c r="IST119" s="355"/>
      <c r="ISU119" s="355"/>
      <c r="ISV119" s="355"/>
      <c r="ISW119" s="355"/>
      <c r="ISX119" s="355"/>
      <c r="ISY119" s="355"/>
      <c r="ISZ119" s="355"/>
      <c r="ITA119" s="355"/>
      <c r="ITB119" s="355"/>
      <c r="ITC119" s="355"/>
      <c r="ITD119" s="355"/>
      <c r="ITE119" s="355"/>
      <c r="ITF119" s="355"/>
      <c r="ITG119" s="355"/>
      <c r="ITH119" s="355"/>
      <c r="ITI119" s="355"/>
      <c r="ITJ119" s="355"/>
      <c r="ITK119" s="355"/>
      <c r="ITL119" s="355"/>
      <c r="ITM119" s="355"/>
      <c r="ITN119" s="355"/>
      <c r="ITO119" s="355"/>
      <c r="ITP119" s="355"/>
      <c r="ITQ119" s="355"/>
      <c r="ITR119" s="355"/>
      <c r="ITS119" s="355"/>
      <c r="ITT119" s="355"/>
      <c r="ITU119" s="355"/>
      <c r="ITV119" s="355"/>
      <c r="ITW119" s="355"/>
      <c r="ITX119" s="355"/>
      <c r="ITY119" s="355"/>
      <c r="ITZ119" s="355"/>
      <c r="IUA119" s="355"/>
      <c r="IUB119" s="355"/>
      <c r="IUC119" s="355"/>
      <c r="IUD119" s="355"/>
      <c r="IUE119" s="355"/>
      <c r="IUF119" s="355"/>
      <c r="IUG119" s="355"/>
      <c r="IUH119" s="355"/>
      <c r="IUI119" s="355"/>
      <c r="IUJ119" s="355"/>
      <c r="IUK119" s="355"/>
      <c r="IUL119" s="355"/>
      <c r="IUM119" s="355"/>
      <c r="IUN119" s="355"/>
      <c r="IUO119" s="355"/>
      <c r="IUP119" s="355"/>
      <c r="IUQ119" s="355"/>
      <c r="IUR119" s="355"/>
      <c r="IUS119" s="355"/>
      <c r="IUT119" s="355"/>
      <c r="IUU119" s="355"/>
      <c r="IUV119" s="355"/>
      <c r="IUW119" s="355"/>
      <c r="IUX119" s="355"/>
      <c r="IUY119" s="355"/>
      <c r="IUZ119" s="355"/>
      <c r="IVA119" s="355"/>
      <c r="IVB119" s="355"/>
      <c r="IVC119" s="355"/>
      <c r="IVJ119" s="355"/>
      <c r="IVK119" s="355"/>
      <c r="IVL119" s="355"/>
      <c r="IVM119" s="355"/>
      <c r="IVN119" s="355"/>
      <c r="IVO119" s="355"/>
      <c r="IVP119" s="355"/>
      <c r="IVQ119" s="355"/>
      <c r="IVR119" s="355"/>
      <c r="IVS119" s="355"/>
      <c r="IVT119" s="355"/>
      <c r="IVU119" s="355"/>
      <c r="IVV119" s="355"/>
      <c r="IVW119" s="355"/>
      <c r="IVX119" s="355"/>
      <c r="IVY119" s="355"/>
      <c r="IVZ119" s="355"/>
      <c r="IWA119" s="355"/>
      <c r="IWB119" s="355"/>
      <c r="IWC119" s="355"/>
      <c r="IWD119" s="355"/>
      <c r="IWE119" s="355"/>
      <c r="IWF119" s="355"/>
      <c r="IWG119" s="355"/>
      <c r="IWH119" s="355"/>
      <c r="IWI119" s="355"/>
      <c r="IWJ119" s="355"/>
      <c r="IWK119" s="355"/>
      <c r="IWL119" s="355"/>
      <c r="IWM119" s="355"/>
      <c r="IWN119" s="355"/>
      <c r="IWO119" s="355"/>
      <c r="IWP119" s="355"/>
      <c r="IWQ119" s="355"/>
      <c r="IWR119" s="355"/>
      <c r="IWS119" s="355"/>
      <c r="IWT119" s="355"/>
      <c r="IWU119" s="355"/>
      <c r="IWV119" s="355"/>
      <c r="IWW119" s="355"/>
      <c r="IWX119" s="355"/>
      <c r="IWY119" s="355"/>
      <c r="IWZ119" s="355"/>
      <c r="IXA119" s="355"/>
      <c r="IXB119" s="355"/>
      <c r="IXC119" s="355"/>
      <c r="IXD119" s="355"/>
      <c r="IXE119" s="355"/>
      <c r="IXF119" s="355"/>
      <c r="IXG119" s="355"/>
      <c r="IXH119" s="355"/>
      <c r="IXI119" s="355"/>
      <c r="IXJ119" s="355"/>
      <c r="IXK119" s="355"/>
      <c r="IXL119" s="355"/>
      <c r="IXM119" s="355"/>
      <c r="IXN119" s="355"/>
      <c r="IXO119" s="355"/>
      <c r="IXP119" s="355"/>
      <c r="IXQ119" s="355"/>
      <c r="IXR119" s="355"/>
      <c r="IXS119" s="355"/>
      <c r="IXT119" s="355"/>
      <c r="IXU119" s="355"/>
      <c r="IXV119" s="355"/>
      <c r="IXW119" s="355"/>
      <c r="IXX119" s="355"/>
      <c r="IXY119" s="355"/>
      <c r="IXZ119" s="355"/>
      <c r="IYA119" s="355"/>
      <c r="IYB119" s="355"/>
      <c r="IYC119" s="355"/>
      <c r="IYD119" s="355"/>
      <c r="IYE119" s="355"/>
      <c r="IYF119" s="355"/>
      <c r="IYG119" s="355"/>
      <c r="IYH119" s="355"/>
      <c r="IYI119" s="355"/>
      <c r="IYJ119" s="355"/>
      <c r="IYK119" s="355"/>
      <c r="IYL119" s="355"/>
      <c r="IYM119" s="355"/>
      <c r="IYN119" s="355"/>
      <c r="IYO119" s="355"/>
      <c r="IYP119" s="355"/>
      <c r="IYQ119" s="355"/>
      <c r="IYR119" s="355"/>
      <c r="IYS119" s="355"/>
      <c r="IYT119" s="355"/>
      <c r="IYU119" s="355"/>
      <c r="IYV119" s="355"/>
      <c r="IYW119" s="355"/>
      <c r="IYX119" s="355"/>
      <c r="IYY119" s="355"/>
      <c r="IYZ119" s="355"/>
      <c r="IZA119" s="355"/>
      <c r="IZB119" s="355"/>
      <c r="IZC119" s="355"/>
      <c r="IZD119" s="355"/>
      <c r="IZE119" s="355"/>
      <c r="IZF119" s="355"/>
      <c r="IZG119" s="355"/>
      <c r="IZH119" s="355"/>
      <c r="IZI119" s="355"/>
      <c r="IZJ119" s="355"/>
      <c r="IZK119" s="355"/>
      <c r="IZL119" s="355"/>
      <c r="IZM119" s="355"/>
      <c r="IZN119" s="355"/>
      <c r="IZO119" s="355"/>
      <c r="IZP119" s="355"/>
      <c r="IZQ119" s="355"/>
      <c r="IZR119" s="355"/>
      <c r="IZS119" s="355"/>
      <c r="IZT119" s="355"/>
      <c r="IZU119" s="355"/>
      <c r="IZV119" s="355"/>
      <c r="IZW119" s="355"/>
      <c r="IZX119" s="355"/>
      <c r="IZY119" s="355"/>
      <c r="IZZ119" s="355"/>
      <c r="JAA119" s="355"/>
      <c r="JAB119" s="355"/>
      <c r="JAC119" s="355"/>
      <c r="JAD119" s="355"/>
      <c r="JAE119" s="355"/>
      <c r="JAF119" s="355"/>
      <c r="JAG119" s="355"/>
      <c r="JAH119" s="355"/>
      <c r="JAI119" s="355"/>
      <c r="JAJ119" s="355"/>
      <c r="JAK119" s="355"/>
      <c r="JAL119" s="355"/>
      <c r="JAM119" s="355"/>
      <c r="JAN119" s="355"/>
      <c r="JAO119" s="355"/>
      <c r="JAP119" s="355"/>
      <c r="JAQ119" s="355"/>
      <c r="JAR119" s="355"/>
      <c r="JAS119" s="355"/>
      <c r="JAT119" s="355"/>
      <c r="JAU119" s="355"/>
      <c r="JAV119" s="355"/>
      <c r="JAW119" s="355"/>
      <c r="JAX119" s="355"/>
      <c r="JAY119" s="355"/>
      <c r="JAZ119" s="355"/>
      <c r="JBA119" s="355"/>
      <c r="JBB119" s="355"/>
      <c r="JBC119" s="355"/>
      <c r="JBD119" s="355"/>
      <c r="JBE119" s="355"/>
      <c r="JBF119" s="355"/>
      <c r="JBG119" s="355"/>
      <c r="JBH119" s="355"/>
      <c r="JBI119" s="355"/>
      <c r="JBJ119" s="355"/>
      <c r="JBK119" s="355"/>
      <c r="JBL119" s="355"/>
      <c r="JBM119" s="355"/>
      <c r="JBN119" s="355"/>
      <c r="JBO119" s="355"/>
      <c r="JBP119" s="355"/>
      <c r="JBQ119" s="355"/>
      <c r="JBR119" s="355"/>
      <c r="JBS119" s="355"/>
      <c r="JBT119" s="355"/>
      <c r="JBU119" s="355"/>
      <c r="JBV119" s="355"/>
      <c r="JBW119" s="355"/>
      <c r="JBX119" s="355"/>
      <c r="JBY119" s="355"/>
      <c r="JBZ119" s="355"/>
      <c r="JCA119" s="355"/>
      <c r="JCB119" s="355"/>
      <c r="JCC119" s="355"/>
      <c r="JCD119" s="355"/>
      <c r="JCE119" s="355"/>
      <c r="JCF119" s="355"/>
      <c r="JCG119" s="355"/>
      <c r="JCH119" s="355"/>
      <c r="JCI119" s="355"/>
      <c r="JCJ119" s="355"/>
      <c r="JCK119" s="355"/>
      <c r="JCL119" s="355"/>
      <c r="JCM119" s="355"/>
      <c r="JCN119" s="355"/>
      <c r="JCO119" s="355"/>
      <c r="JCP119" s="355"/>
      <c r="JCQ119" s="355"/>
      <c r="JCR119" s="355"/>
      <c r="JCS119" s="355"/>
      <c r="JCT119" s="355"/>
      <c r="JCU119" s="355"/>
      <c r="JCV119" s="355"/>
      <c r="JCW119" s="355"/>
      <c r="JCX119" s="355"/>
      <c r="JCY119" s="355"/>
      <c r="JCZ119" s="355"/>
      <c r="JDA119" s="355"/>
      <c r="JDB119" s="355"/>
      <c r="JDC119" s="355"/>
      <c r="JDD119" s="355"/>
      <c r="JDE119" s="355"/>
      <c r="JDF119" s="355"/>
      <c r="JDG119" s="355"/>
      <c r="JDH119" s="355"/>
      <c r="JDI119" s="355"/>
      <c r="JDJ119" s="355"/>
      <c r="JDK119" s="355"/>
      <c r="JDL119" s="355"/>
      <c r="JDM119" s="355"/>
      <c r="JDN119" s="355"/>
      <c r="JDO119" s="355"/>
      <c r="JDP119" s="355"/>
      <c r="JDQ119" s="355"/>
      <c r="JDR119" s="355"/>
      <c r="JDS119" s="355"/>
      <c r="JDT119" s="355"/>
      <c r="JDU119" s="355"/>
      <c r="JDV119" s="355"/>
      <c r="JDW119" s="355"/>
      <c r="JDX119" s="355"/>
      <c r="JDY119" s="355"/>
      <c r="JDZ119" s="355"/>
      <c r="JEA119" s="355"/>
      <c r="JEB119" s="355"/>
      <c r="JEC119" s="355"/>
      <c r="JED119" s="355"/>
      <c r="JEE119" s="355"/>
      <c r="JEF119" s="355"/>
      <c r="JEG119" s="355"/>
      <c r="JEH119" s="355"/>
      <c r="JEI119" s="355"/>
      <c r="JEJ119" s="355"/>
      <c r="JEK119" s="355"/>
      <c r="JEL119" s="355"/>
      <c r="JEM119" s="355"/>
      <c r="JEN119" s="355"/>
      <c r="JEO119" s="355"/>
      <c r="JEP119" s="355"/>
      <c r="JEQ119" s="355"/>
      <c r="JER119" s="355"/>
      <c r="JES119" s="355"/>
      <c r="JET119" s="355"/>
      <c r="JEU119" s="355"/>
      <c r="JEV119" s="355"/>
      <c r="JEW119" s="355"/>
      <c r="JEX119" s="355"/>
      <c r="JEY119" s="355"/>
      <c r="JFF119" s="355"/>
      <c r="JFG119" s="355"/>
      <c r="JFH119" s="355"/>
      <c r="JFI119" s="355"/>
      <c r="JFJ119" s="355"/>
      <c r="JFK119" s="355"/>
      <c r="JFL119" s="355"/>
      <c r="JFM119" s="355"/>
      <c r="JFN119" s="355"/>
      <c r="JFO119" s="355"/>
      <c r="JFP119" s="355"/>
      <c r="JFQ119" s="355"/>
      <c r="JFR119" s="355"/>
      <c r="JFS119" s="355"/>
      <c r="JFT119" s="355"/>
      <c r="JFU119" s="355"/>
      <c r="JFV119" s="355"/>
      <c r="JFW119" s="355"/>
      <c r="JFX119" s="355"/>
      <c r="JFY119" s="355"/>
      <c r="JFZ119" s="355"/>
      <c r="JGA119" s="355"/>
      <c r="JGB119" s="355"/>
      <c r="JGC119" s="355"/>
      <c r="JGD119" s="355"/>
      <c r="JGE119" s="355"/>
      <c r="JGF119" s="355"/>
      <c r="JGG119" s="355"/>
      <c r="JGH119" s="355"/>
      <c r="JGI119" s="355"/>
      <c r="JGJ119" s="355"/>
      <c r="JGK119" s="355"/>
      <c r="JGL119" s="355"/>
      <c r="JGM119" s="355"/>
      <c r="JGN119" s="355"/>
      <c r="JGO119" s="355"/>
      <c r="JGP119" s="355"/>
      <c r="JGQ119" s="355"/>
      <c r="JGR119" s="355"/>
      <c r="JGS119" s="355"/>
      <c r="JGT119" s="355"/>
      <c r="JGU119" s="355"/>
      <c r="JGV119" s="355"/>
      <c r="JGW119" s="355"/>
      <c r="JGX119" s="355"/>
      <c r="JGY119" s="355"/>
      <c r="JGZ119" s="355"/>
      <c r="JHA119" s="355"/>
      <c r="JHB119" s="355"/>
      <c r="JHC119" s="355"/>
      <c r="JHD119" s="355"/>
      <c r="JHE119" s="355"/>
      <c r="JHF119" s="355"/>
      <c r="JHG119" s="355"/>
      <c r="JHH119" s="355"/>
      <c r="JHI119" s="355"/>
      <c r="JHJ119" s="355"/>
      <c r="JHK119" s="355"/>
      <c r="JHL119" s="355"/>
      <c r="JHM119" s="355"/>
      <c r="JHN119" s="355"/>
      <c r="JHO119" s="355"/>
      <c r="JHP119" s="355"/>
      <c r="JHQ119" s="355"/>
      <c r="JHR119" s="355"/>
      <c r="JHS119" s="355"/>
      <c r="JHT119" s="355"/>
      <c r="JHU119" s="355"/>
      <c r="JHV119" s="355"/>
      <c r="JHW119" s="355"/>
      <c r="JHX119" s="355"/>
      <c r="JHY119" s="355"/>
      <c r="JHZ119" s="355"/>
      <c r="JIA119" s="355"/>
      <c r="JIB119" s="355"/>
      <c r="JIC119" s="355"/>
      <c r="JID119" s="355"/>
      <c r="JIE119" s="355"/>
      <c r="JIF119" s="355"/>
      <c r="JIG119" s="355"/>
      <c r="JIH119" s="355"/>
      <c r="JII119" s="355"/>
      <c r="JIJ119" s="355"/>
      <c r="JIK119" s="355"/>
      <c r="JIL119" s="355"/>
      <c r="JIM119" s="355"/>
      <c r="JIN119" s="355"/>
      <c r="JIO119" s="355"/>
      <c r="JIP119" s="355"/>
      <c r="JIQ119" s="355"/>
      <c r="JIR119" s="355"/>
      <c r="JIS119" s="355"/>
      <c r="JIT119" s="355"/>
      <c r="JIU119" s="355"/>
      <c r="JIV119" s="355"/>
      <c r="JIW119" s="355"/>
      <c r="JIX119" s="355"/>
      <c r="JIY119" s="355"/>
      <c r="JIZ119" s="355"/>
      <c r="JJA119" s="355"/>
      <c r="JJB119" s="355"/>
      <c r="JJC119" s="355"/>
      <c r="JJD119" s="355"/>
      <c r="JJE119" s="355"/>
      <c r="JJF119" s="355"/>
      <c r="JJG119" s="355"/>
      <c r="JJH119" s="355"/>
      <c r="JJI119" s="355"/>
      <c r="JJJ119" s="355"/>
      <c r="JJK119" s="355"/>
      <c r="JJL119" s="355"/>
      <c r="JJM119" s="355"/>
      <c r="JJN119" s="355"/>
      <c r="JJO119" s="355"/>
      <c r="JJP119" s="355"/>
      <c r="JJQ119" s="355"/>
      <c r="JJR119" s="355"/>
      <c r="JJS119" s="355"/>
      <c r="JJT119" s="355"/>
      <c r="JJU119" s="355"/>
      <c r="JJV119" s="355"/>
      <c r="JJW119" s="355"/>
      <c r="JJX119" s="355"/>
      <c r="JJY119" s="355"/>
      <c r="JJZ119" s="355"/>
      <c r="JKA119" s="355"/>
      <c r="JKB119" s="355"/>
      <c r="JKC119" s="355"/>
      <c r="JKD119" s="355"/>
      <c r="JKE119" s="355"/>
      <c r="JKF119" s="355"/>
      <c r="JKG119" s="355"/>
      <c r="JKH119" s="355"/>
      <c r="JKI119" s="355"/>
      <c r="JKJ119" s="355"/>
      <c r="JKK119" s="355"/>
      <c r="JKL119" s="355"/>
      <c r="JKM119" s="355"/>
      <c r="JKN119" s="355"/>
      <c r="JKO119" s="355"/>
      <c r="JKP119" s="355"/>
      <c r="JKQ119" s="355"/>
      <c r="JKR119" s="355"/>
      <c r="JKS119" s="355"/>
      <c r="JKT119" s="355"/>
      <c r="JKU119" s="355"/>
      <c r="JKV119" s="355"/>
      <c r="JKW119" s="355"/>
      <c r="JKX119" s="355"/>
      <c r="JKY119" s="355"/>
      <c r="JKZ119" s="355"/>
      <c r="JLA119" s="355"/>
      <c r="JLB119" s="355"/>
      <c r="JLC119" s="355"/>
      <c r="JLD119" s="355"/>
      <c r="JLE119" s="355"/>
      <c r="JLF119" s="355"/>
      <c r="JLG119" s="355"/>
      <c r="JLH119" s="355"/>
      <c r="JLI119" s="355"/>
      <c r="JLJ119" s="355"/>
      <c r="JLK119" s="355"/>
      <c r="JLL119" s="355"/>
      <c r="JLM119" s="355"/>
      <c r="JLN119" s="355"/>
      <c r="JLO119" s="355"/>
      <c r="JLP119" s="355"/>
      <c r="JLQ119" s="355"/>
      <c r="JLR119" s="355"/>
      <c r="JLS119" s="355"/>
      <c r="JLT119" s="355"/>
      <c r="JLU119" s="355"/>
      <c r="JLV119" s="355"/>
      <c r="JLW119" s="355"/>
      <c r="JLX119" s="355"/>
      <c r="JLY119" s="355"/>
      <c r="JLZ119" s="355"/>
      <c r="JMA119" s="355"/>
      <c r="JMB119" s="355"/>
      <c r="JMC119" s="355"/>
      <c r="JMD119" s="355"/>
      <c r="JME119" s="355"/>
      <c r="JMF119" s="355"/>
      <c r="JMG119" s="355"/>
      <c r="JMH119" s="355"/>
      <c r="JMI119" s="355"/>
      <c r="JMJ119" s="355"/>
      <c r="JMK119" s="355"/>
      <c r="JML119" s="355"/>
      <c r="JMM119" s="355"/>
      <c r="JMN119" s="355"/>
      <c r="JMO119" s="355"/>
      <c r="JMP119" s="355"/>
      <c r="JMQ119" s="355"/>
      <c r="JMR119" s="355"/>
      <c r="JMS119" s="355"/>
      <c r="JMT119" s="355"/>
      <c r="JMU119" s="355"/>
      <c r="JMV119" s="355"/>
      <c r="JMW119" s="355"/>
      <c r="JMX119" s="355"/>
      <c r="JMY119" s="355"/>
      <c r="JMZ119" s="355"/>
      <c r="JNA119" s="355"/>
      <c r="JNB119" s="355"/>
      <c r="JNC119" s="355"/>
      <c r="JND119" s="355"/>
      <c r="JNE119" s="355"/>
      <c r="JNF119" s="355"/>
      <c r="JNG119" s="355"/>
      <c r="JNH119" s="355"/>
      <c r="JNI119" s="355"/>
      <c r="JNJ119" s="355"/>
      <c r="JNK119" s="355"/>
      <c r="JNL119" s="355"/>
      <c r="JNM119" s="355"/>
      <c r="JNN119" s="355"/>
      <c r="JNO119" s="355"/>
      <c r="JNP119" s="355"/>
      <c r="JNQ119" s="355"/>
      <c r="JNR119" s="355"/>
      <c r="JNS119" s="355"/>
      <c r="JNT119" s="355"/>
      <c r="JNU119" s="355"/>
      <c r="JNV119" s="355"/>
      <c r="JNW119" s="355"/>
      <c r="JNX119" s="355"/>
      <c r="JNY119" s="355"/>
      <c r="JNZ119" s="355"/>
      <c r="JOA119" s="355"/>
      <c r="JOB119" s="355"/>
      <c r="JOC119" s="355"/>
      <c r="JOD119" s="355"/>
      <c r="JOE119" s="355"/>
      <c r="JOF119" s="355"/>
      <c r="JOG119" s="355"/>
      <c r="JOH119" s="355"/>
      <c r="JOI119" s="355"/>
      <c r="JOJ119" s="355"/>
      <c r="JOK119" s="355"/>
      <c r="JOL119" s="355"/>
      <c r="JOM119" s="355"/>
      <c r="JON119" s="355"/>
      <c r="JOO119" s="355"/>
      <c r="JOP119" s="355"/>
      <c r="JOQ119" s="355"/>
      <c r="JOR119" s="355"/>
      <c r="JOS119" s="355"/>
      <c r="JOT119" s="355"/>
      <c r="JOU119" s="355"/>
      <c r="JPB119" s="355"/>
      <c r="JPC119" s="355"/>
      <c r="JPD119" s="355"/>
      <c r="JPE119" s="355"/>
      <c r="JPF119" s="355"/>
      <c r="JPG119" s="355"/>
      <c r="JPH119" s="355"/>
      <c r="JPI119" s="355"/>
      <c r="JPJ119" s="355"/>
      <c r="JPK119" s="355"/>
      <c r="JPL119" s="355"/>
      <c r="JPM119" s="355"/>
      <c r="JPN119" s="355"/>
      <c r="JPO119" s="355"/>
      <c r="JPP119" s="355"/>
      <c r="JPQ119" s="355"/>
      <c r="JPR119" s="355"/>
      <c r="JPS119" s="355"/>
      <c r="JPT119" s="355"/>
      <c r="JPU119" s="355"/>
      <c r="JPV119" s="355"/>
      <c r="JPW119" s="355"/>
      <c r="JPX119" s="355"/>
      <c r="JPY119" s="355"/>
      <c r="JPZ119" s="355"/>
      <c r="JQA119" s="355"/>
      <c r="JQB119" s="355"/>
      <c r="JQC119" s="355"/>
      <c r="JQD119" s="355"/>
      <c r="JQE119" s="355"/>
      <c r="JQF119" s="355"/>
      <c r="JQG119" s="355"/>
      <c r="JQH119" s="355"/>
      <c r="JQI119" s="355"/>
      <c r="JQJ119" s="355"/>
      <c r="JQK119" s="355"/>
      <c r="JQL119" s="355"/>
      <c r="JQM119" s="355"/>
      <c r="JQN119" s="355"/>
      <c r="JQO119" s="355"/>
      <c r="JQP119" s="355"/>
      <c r="JQQ119" s="355"/>
      <c r="JQR119" s="355"/>
      <c r="JQS119" s="355"/>
      <c r="JQT119" s="355"/>
      <c r="JQU119" s="355"/>
      <c r="JQV119" s="355"/>
      <c r="JQW119" s="355"/>
      <c r="JQX119" s="355"/>
      <c r="JQY119" s="355"/>
      <c r="JQZ119" s="355"/>
      <c r="JRA119" s="355"/>
      <c r="JRB119" s="355"/>
      <c r="JRC119" s="355"/>
      <c r="JRD119" s="355"/>
      <c r="JRE119" s="355"/>
      <c r="JRF119" s="355"/>
      <c r="JRG119" s="355"/>
      <c r="JRH119" s="355"/>
      <c r="JRI119" s="355"/>
      <c r="JRJ119" s="355"/>
      <c r="JRK119" s="355"/>
      <c r="JRL119" s="355"/>
      <c r="JRM119" s="355"/>
      <c r="JRN119" s="355"/>
      <c r="JRO119" s="355"/>
      <c r="JRP119" s="355"/>
      <c r="JRQ119" s="355"/>
      <c r="JRR119" s="355"/>
      <c r="JRS119" s="355"/>
      <c r="JRT119" s="355"/>
      <c r="JRU119" s="355"/>
      <c r="JRV119" s="355"/>
      <c r="JRW119" s="355"/>
      <c r="JRX119" s="355"/>
      <c r="JRY119" s="355"/>
      <c r="JRZ119" s="355"/>
      <c r="JSA119" s="355"/>
      <c r="JSB119" s="355"/>
      <c r="JSC119" s="355"/>
      <c r="JSD119" s="355"/>
      <c r="JSE119" s="355"/>
      <c r="JSF119" s="355"/>
      <c r="JSG119" s="355"/>
      <c r="JSH119" s="355"/>
      <c r="JSI119" s="355"/>
      <c r="JSJ119" s="355"/>
      <c r="JSK119" s="355"/>
      <c r="JSL119" s="355"/>
      <c r="JSM119" s="355"/>
      <c r="JSN119" s="355"/>
      <c r="JSO119" s="355"/>
      <c r="JSP119" s="355"/>
      <c r="JSQ119" s="355"/>
      <c r="JSR119" s="355"/>
      <c r="JSS119" s="355"/>
      <c r="JST119" s="355"/>
      <c r="JSU119" s="355"/>
      <c r="JSV119" s="355"/>
      <c r="JSW119" s="355"/>
      <c r="JSX119" s="355"/>
      <c r="JSY119" s="355"/>
      <c r="JSZ119" s="355"/>
      <c r="JTA119" s="355"/>
      <c r="JTB119" s="355"/>
      <c r="JTC119" s="355"/>
      <c r="JTD119" s="355"/>
      <c r="JTE119" s="355"/>
      <c r="JTF119" s="355"/>
      <c r="JTG119" s="355"/>
      <c r="JTH119" s="355"/>
      <c r="JTI119" s="355"/>
      <c r="JTJ119" s="355"/>
      <c r="JTK119" s="355"/>
      <c r="JTL119" s="355"/>
      <c r="JTM119" s="355"/>
      <c r="JTN119" s="355"/>
      <c r="JTO119" s="355"/>
      <c r="JTP119" s="355"/>
      <c r="JTQ119" s="355"/>
      <c r="JTR119" s="355"/>
      <c r="JTS119" s="355"/>
      <c r="JTT119" s="355"/>
      <c r="JTU119" s="355"/>
      <c r="JTV119" s="355"/>
      <c r="JTW119" s="355"/>
      <c r="JTX119" s="355"/>
      <c r="JTY119" s="355"/>
      <c r="JTZ119" s="355"/>
      <c r="JUA119" s="355"/>
      <c r="JUB119" s="355"/>
      <c r="JUC119" s="355"/>
      <c r="JUD119" s="355"/>
      <c r="JUE119" s="355"/>
      <c r="JUF119" s="355"/>
      <c r="JUG119" s="355"/>
      <c r="JUH119" s="355"/>
      <c r="JUI119" s="355"/>
      <c r="JUJ119" s="355"/>
      <c r="JUK119" s="355"/>
      <c r="JUL119" s="355"/>
      <c r="JUM119" s="355"/>
      <c r="JUN119" s="355"/>
      <c r="JUO119" s="355"/>
      <c r="JUP119" s="355"/>
      <c r="JUQ119" s="355"/>
      <c r="JUR119" s="355"/>
      <c r="JUS119" s="355"/>
      <c r="JUT119" s="355"/>
      <c r="JUU119" s="355"/>
      <c r="JUV119" s="355"/>
      <c r="JUW119" s="355"/>
      <c r="JUX119" s="355"/>
      <c r="JUY119" s="355"/>
      <c r="JUZ119" s="355"/>
      <c r="JVA119" s="355"/>
      <c r="JVB119" s="355"/>
      <c r="JVC119" s="355"/>
      <c r="JVD119" s="355"/>
      <c r="JVE119" s="355"/>
      <c r="JVF119" s="355"/>
      <c r="JVG119" s="355"/>
      <c r="JVH119" s="355"/>
      <c r="JVI119" s="355"/>
      <c r="JVJ119" s="355"/>
      <c r="JVK119" s="355"/>
      <c r="JVL119" s="355"/>
      <c r="JVM119" s="355"/>
      <c r="JVN119" s="355"/>
      <c r="JVO119" s="355"/>
      <c r="JVP119" s="355"/>
      <c r="JVQ119" s="355"/>
      <c r="JVR119" s="355"/>
      <c r="JVS119" s="355"/>
      <c r="JVT119" s="355"/>
      <c r="JVU119" s="355"/>
      <c r="JVV119" s="355"/>
      <c r="JVW119" s="355"/>
      <c r="JVX119" s="355"/>
      <c r="JVY119" s="355"/>
      <c r="JVZ119" s="355"/>
      <c r="JWA119" s="355"/>
      <c r="JWB119" s="355"/>
      <c r="JWC119" s="355"/>
      <c r="JWD119" s="355"/>
      <c r="JWE119" s="355"/>
      <c r="JWF119" s="355"/>
      <c r="JWG119" s="355"/>
      <c r="JWH119" s="355"/>
      <c r="JWI119" s="355"/>
      <c r="JWJ119" s="355"/>
      <c r="JWK119" s="355"/>
      <c r="JWL119" s="355"/>
      <c r="JWM119" s="355"/>
      <c r="JWN119" s="355"/>
      <c r="JWO119" s="355"/>
      <c r="JWP119" s="355"/>
      <c r="JWQ119" s="355"/>
      <c r="JWR119" s="355"/>
      <c r="JWS119" s="355"/>
      <c r="JWT119" s="355"/>
      <c r="JWU119" s="355"/>
      <c r="JWV119" s="355"/>
      <c r="JWW119" s="355"/>
      <c r="JWX119" s="355"/>
      <c r="JWY119" s="355"/>
      <c r="JWZ119" s="355"/>
      <c r="JXA119" s="355"/>
      <c r="JXB119" s="355"/>
      <c r="JXC119" s="355"/>
      <c r="JXD119" s="355"/>
      <c r="JXE119" s="355"/>
      <c r="JXF119" s="355"/>
      <c r="JXG119" s="355"/>
      <c r="JXH119" s="355"/>
      <c r="JXI119" s="355"/>
      <c r="JXJ119" s="355"/>
      <c r="JXK119" s="355"/>
      <c r="JXL119" s="355"/>
      <c r="JXM119" s="355"/>
      <c r="JXN119" s="355"/>
      <c r="JXO119" s="355"/>
      <c r="JXP119" s="355"/>
      <c r="JXQ119" s="355"/>
      <c r="JXR119" s="355"/>
      <c r="JXS119" s="355"/>
      <c r="JXT119" s="355"/>
      <c r="JXU119" s="355"/>
      <c r="JXV119" s="355"/>
      <c r="JXW119" s="355"/>
      <c r="JXX119" s="355"/>
      <c r="JXY119" s="355"/>
      <c r="JXZ119" s="355"/>
      <c r="JYA119" s="355"/>
      <c r="JYB119" s="355"/>
      <c r="JYC119" s="355"/>
      <c r="JYD119" s="355"/>
      <c r="JYE119" s="355"/>
      <c r="JYF119" s="355"/>
      <c r="JYG119" s="355"/>
      <c r="JYH119" s="355"/>
      <c r="JYI119" s="355"/>
      <c r="JYJ119" s="355"/>
      <c r="JYK119" s="355"/>
      <c r="JYL119" s="355"/>
      <c r="JYM119" s="355"/>
      <c r="JYN119" s="355"/>
      <c r="JYO119" s="355"/>
      <c r="JYP119" s="355"/>
      <c r="JYQ119" s="355"/>
      <c r="JYX119" s="355"/>
      <c r="JYY119" s="355"/>
      <c r="JYZ119" s="355"/>
      <c r="JZA119" s="355"/>
      <c r="JZB119" s="355"/>
      <c r="JZC119" s="355"/>
      <c r="JZD119" s="355"/>
      <c r="JZE119" s="355"/>
      <c r="JZF119" s="355"/>
      <c r="JZG119" s="355"/>
      <c r="JZH119" s="355"/>
      <c r="JZI119" s="355"/>
      <c r="JZJ119" s="355"/>
      <c r="JZK119" s="355"/>
      <c r="JZL119" s="355"/>
      <c r="JZM119" s="355"/>
      <c r="JZN119" s="355"/>
      <c r="JZO119" s="355"/>
      <c r="JZP119" s="355"/>
      <c r="JZQ119" s="355"/>
      <c r="JZR119" s="355"/>
      <c r="JZS119" s="355"/>
      <c r="JZT119" s="355"/>
      <c r="JZU119" s="355"/>
      <c r="JZV119" s="355"/>
      <c r="JZW119" s="355"/>
      <c r="JZX119" s="355"/>
      <c r="JZY119" s="355"/>
      <c r="JZZ119" s="355"/>
      <c r="KAA119" s="355"/>
      <c r="KAB119" s="355"/>
      <c r="KAC119" s="355"/>
      <c r="KAD119" s="355"/>
      <c r="KAE119" s="355"/>
      <c r="KAF119" s="355"/>
      <c r="KAG119" s="355"/>
      <c r="KAH119" s="355"/>
      <c r="KAI119" s="355"/>
      <c r="KAJ119" s="355"/>
      <c r="KAK119" s="355"/>
      <c r="KAL119" s="355"/>
      <c r="KAM119" s="355"/>
      <c r="KAN119" s="355"/>
      <c r="KAO119" s="355"/>
      <c r="KAP119" s="355"/>
      <c r="KAQ119" s="355"/>
      <c r="KAR119" s="355"/>
      <c r="KAS119" s="355"/>
      <c r="KAT119" s="355"/>
      <c r="KAU119" s="355"/>
      <c r="KAV119" s="355"/>
      <c r="KAW119" s="355"/>
      <c r="KAX119" s="355"/>
      <c r="KAY119" s="355"/>
      <c r="KAZ119" s="355"/>
      <c r="KBA119" s="355"/>
      <c r="KBB119" s="355"/>
      <c r="KBC119" s="355"/>
      <c r="KBD119" s="355"/>
      <c r="KBE119" s="355"/>
      <c r="KBF119" s="355"/>
      <c r="KBG119" s="355"/>
      <c r="KBH119" s="355"/>
      <c r="KBI119" s="355"/>
      <c r="KBJ119" s="355"/>
      <c r="KBK119" s="355"/>
      <c r="KBL119" s="355"/>
      <c r="KBM119" s="355"/>
      <c r="KBN119" s="355"/>
      <c r="KBO119" s="355"/>
      <c r="KBP119" s="355"/>
      <c r="KBQ119" s="355"/>
      <c r="KBR119" s="355"/>
      <c r="KBS119" s="355"/>
      <c r="KBT119" s="355"/>
      <c r="KBU119" s="355"/>
      <c r="KBV119" s="355"/>
      <c r="KBW119" s="355"/>
      <c r="KBX119" s="355"/>
      <c r="KBY119" s="355"/>
      <c r="KBZ119" s="355"/>
      <c r="KCA119" s="355"/>
      <c r="KCB119" s="355"/>
      <c r="KCC119" s="355"/>
      <c r="KCD119" s="355"/>
      <c r="KCE119" s="355"/>
      <c r="KCF119" s="355"/>
      <c r="KCG119" s="355"/>
      <c r="KCH119" s="355"/>
      <c r="KCI119" s="355"/>
      <c r="KCJ119" s="355"/>
      <c r="KCK119" s="355"/>
      <c r="KCL119" s="355"/>
      <c r="KCM119" s="355"/>
      <c r="KCN119" s="355"/>
      <c r="KCO119" s="355"/>
      <c r="KCP119" s="355"/>
      <c r="KCQ119" s="355"/>
      <c r="KCR119" s="355"/>
      <c r="KCS119" s="355"/>
      <c r="KCT119" s="355"/>
      <c r="KCU119" s="355"/>
      <c r="KCV119" s="355"/>
      <c r="KCW119" s="355"/>
      <c r="KCX119" s="355"/>
      <c r="KCY119" s="355"/>
      <c r="KCZ119" s="355"/>
      <c r="KDA119" s="355"/>
      <c r="KDB119" s="355"/>
      <c r="KDC119" s="355"/>
      <c r="KDD119" s="355"/>
      <c r="KDE119" s="355"/>
      <c r="KDF119" s="355"/>
      <c r="KDG119" s="355"/>
      <c r="KDH119" s="355"/>
      <c r="KDI119" s="355"/>
      <c r="KDJ119" s="355"/>
      <c r="KDK119" s="355"/>
      <c r="KDL119" s="355"/>
      <c r="KDM119" s="355"/>
      <c r="KDN119" s="355"/>
      <c r="KDO119" s="355"/>
      <c r="KDP119" s="355"/>
      <c r="KDQ119" s="355"/>
      <c r="KDR119" s="355"/>
      <c r="KDS119" s="355"/>
      <c r="KDT119" s="355"/>
      <c r="KDU119" s="355"/>
      <c r="KDV119" s="355"/>
      <c r="KDW119" s="355"/>
      <c r="KDX119" s="355"/>
      <c r="KDY119" s="355"/>
      <c r="KDZ119" s="355"/>
      <c r="KEA119" s="355"/>
      <c r="KEB119" s="355"/>
      <c r="KEC119" s="355"/>
      <c r="KED119" s="355"/>
      <c r="KEE119" s="355"/>
      <c r="KEF119" s="355"/>
      <c r="KEG119" s="355"/>
      <c r="KEH119" s="355"/>
      <c r="KEI119" s="355"/>
      <c r="KEJ119" s="355"/>
      <c r="KEK119" s="355"/>
      <c r="KEL119" s="355"/>
      <c r="KEM119" s="355"/>
      <c r="KEN119" s="355"/>
      <c r="KEO119" s="355"/>
      <c r="KEP119" s="355"/>
      <c r="KEQ119" s="355"/>
      <c r="KER119" s="355"/>
      <c r="KES119" s="355"/>
      <c r="KET119" s="355"/>
      <c r="KEU119" s="355"/>
      <c r="KEV119" s="355"/>
      <c r="KEW119" s="355"/>
      <c r="KEX119" s="355"/>
      <c r="KEY119" s="355"/>
      <c r="KEZ119" s="355"/>
      <c r="KFA119" s="355"/>
      <c r="KFB119" s="355"/>
      <c r="KFC119" s="355"/>
      <c r="KFD119" s="355"/>
      <c r="KFE119" s="355"/>
      <c r="KFF119" s="355"/>
      <c r="KFG119" s="355"/>
      <c r="KFH119" s="355"/>
      <c r="KFI119" s="355"/>
      <c r="KFJ119" s="355"/>
      <c r="KFK119" s="355"/>
      <c r="KFL119" s="355"/>
      <c r="KFM119" s="355"/>
      <c r="KFN119" s="355"/>
      <c r="KFO119" s="355"/>
      <c r="KFP119" s="355"/>
      <c r="KFQ119" s="355"/>
      <c r="KFR119" s="355"/>
      <c r="KFS119" s="355"/>
      <c r="KFT119" s="355"/>
      <c r="KFU119" s="355"/>
      <c r="KFV119" s="355"/>
      <c r="KFW119" s="355"/>
      <c r="KFX119" s="355"/>
      <c r="KFY119" s="355"/>
      <c r="KFZ119" s="355"/>
      <c r="KGA119" s="355"/>
      <c r="KGB119" s="355"/>
      <c r="KGC119" s="355"/>
      <c r="KGD119" s="355"/>
      <c r="KGE119" s="355"/>
      <c r="KGF119" s="355"/>
      <c r="KGG119" s="355"/>
      <c r="KGH119" s="355"/>
      <c r="KGI119" s="355"/>
      <c r="KGJ119" s="355"/>
      <c r="KGK119" s="355"/>
      <c r="KGL119" s="355"/>
      <c r="KGM119" s="355"/>
      <c r="KGN119" s="355"/>
      <c r="KGO119" s="355"/>
      <c r="KGP119" s="355"/>
      <c r="KGQ119" s="355"/>
      <c r="KGR119" s="355"/>
      <c r="KGS119" s="355"/>
      <c r="KGT119" s="355"/>
      <c r="KGU119" s="355"/>
      <c r="KGV119" s="355"/>
      <c r="KGW119" s="355"/>
      <c r="KGX119" s="355"/>
      <c r="KGY119" s="355"/>
      <c r="KGZ119" s="355"/>
      <c r="KHA119" s="355"/>
      <c r="KHB119" s="355"/>
      <c r="KHC119" s="355"/>
      <c r="KHD119" s="355"/>
      <c r="KHE119" s="355"/>
      <c r="KHF119" s="355"/>
      <c r="KHG119" s="355"/>
      <c r="KHH119" s="355"/>
      <c r="KHI119" s="355"/>
      <c r="KHJ119" s="355"/>
      <c r="KHK119" s="355"/>
      <c r="KHL119" s="355"/>
      <c r="KHM119" s="355"/>
      <c r="KHN119" s="355"/>
      <c r="KHO119" s="355"/>
      <c r="KHP119" s="355"/>
      <c r="KHQ119" s="355"/>
      <c r="KHR119" s="355"/>
      <c r="KHS119" s="355"/>
      <c r="KHT119" s="355"/>
      <c r="KHU119" s="355"/>
      <c r="KHV119" s="355"/>
      <c r="KHW119" s="355"/>
      <c r="KHX119" s="355"/>
      <c r="KHY119" s="355"/>
      <c r="KHZ119" s="355"/>
      <c r="KIA119" s="355"/>
      <c r="KIB119" s="355"/>
      <c r="KIC119" s="355"/>
      <c r="KID119" s="355"/>
      <c r="KIE119" s="355"/>
      <c r="KIF119" s="355"/>
      <c r="KIG119" s="355"/>
      <c r="KIH119" s="355"/>
      <c r="KII119" s="355"/>
      <c r="KIJ119" s="355"/>
      <c r="KIK119" s="355"/>
      <c r="KIL119" s="355"/>
      <c r="KIM119" s="355"/>
      <c r="KIT119" s="355"/>
      <c r="KIU119" s="355"/>
      <c r="KIV119" s="355"/>
      <c r="KIW119" s="355"/>
      <c r="KIX119" s="355"/>
      <c r="KIY119" s="355"/>
      <c r="KIZ119" s="355"/>
      <c r="KJA119" s="355"/>
      <c r="KJB119" s="355"/>
      <c r="KJC119" s="355"/>
      <c r="KJD119" s="355"/>
      <c r="KJE119" s="355"/>
      <c r="KJF119" s="355"/>
      <c r="KJG119" s="355"/>
      <c r="KJH119" s="355"/>
      <c r="KJI119" s="355"/>
      <c r="KJJ119" s="355"/>
      <c r="KJK119" s="355"/>
      <c r="KJL119" s="355"/>
      <c r="KJM119" s="355"/>
      <c r="KJN119" s="355"/>
      <c r="KJO119" s="355"/>
      <c r="KJP119" s="355"/>
      <c r="KJQ119" s="355"/>
      <c r="KJR119" s="355"/>
      <c r="KJS119" s="355"/>
      <c r="KJT119" s="355"/>
      <c r="KJU119" s="355"/>
      <c r="KJV119" s="355"/>
      <c r="KJW119" s="355"/>
      <c r="KJX119" s="355"/>
      <c r="KJY119" s="355"/>
      <c r="KJZ119" s="355"/>
      <c r="KKA119" s="355"/>
      <c r="KKB119" s="355"/>
      <c r="KKC119" s="355"/>
      <c r="KKD119" s="355"/>
      <c r="KKE119" s="355"/>
      <c r="KKF119" s="355"/>
      <c r="KKG119" s="355"/>
      <c r="KKH119" s="355"/>
      <c r="KKI119" s="355"/>
      <c r="KKJ119" s="355"/>
      <c r="KKK119" s="355"/>
      <c r="KKL119" s="355"/>
      <c r="KKM119" s="355"/>
      <c r="KKN119" s="355"/>
      <c r="KKO119" s="355"/>
      <c r="KKP119" s="355"/>
      <c r="KKQ119" s="355"/>
      <c r="KKR119" s="355"/>
      <c r="KKS119" s="355"/>
      <c r="KKT119" s="355"/>
      <c r="KKU119" s="355"/>
      <c r="KKV119" s="355"/>
      <c r="KKW119" s="355"/>
      <c r="KKX119" s="355"/>
      <c r="KKY119" s="355"/>
      <c r="KKZ119" s="355"/>
      <c r="KLA119" s="355"/>
      <c r="KLB119" s="355"/>
      <c r="KLC119" s="355"/>
      <c r="KLD119" s="355"/>
      <c r="KLE119" s="355"/>
      <c r="KLF119" s="355"/>
      <c r="KLG119" s="355"/>
      <c r="KLH119" s="355"/>
      <c r="KLI119" s="355"/>
      <c r="KLJ119" s="355"/>
      <c r="KLK119" s="355"/>
      <c r="KLL119" s="355"/>
      <c r="KLM119" s="355"/>
      <c r="KLN119" s="355"/>
      <c r="KLO119" s="355"/>
      <c r="KLP119" s="355"/>
      <c r="KLQ119" s="355"/>
      <c r="KLR119" s="355"/>
      <c r="KLS119" s="355"/>
      <c r="KLT119" s="355"/>
      <c r="KLU119" s="355"/>
      <c r="KLV119" s="355"/>
      <c r="KLW119" s="355"/>
      <c r="KLX119" s="355"/>
      <c r="KLY119" s="355"/>
      <c r="KLZ119" s="355"/>
      <c r="KMA119" s="355"/>
      <c r="KMB119" s="355"/>
      <c r="KMC119" s="355"/>
      <c r="KMD119" s="355"/>
      <c r="KME119" s="355"/>
      <c r="KMF119" s="355"/>
      <c r="KMG119" s="355"/>
      <c r="KMH119" s="355"/>
      <c r="KMI119" s="355"/>
      <c r="KMJ119" s="355"/>
      <c r="KMK119" s="355"/>
      <c r="KML119" s="355"/>
      <c r="KMM119" s="355"/>
      <c r="KMN119" s="355"/>
      <c r="KMO119" s="355"/>
      <c r="KMP119" s="355"/>
      <c r="KMQ119" s="355"/>
      <c r="KMR119" s="355"/>
      <c r="KMS119" s="355"/>
      <c r="KMT119" s="355"/>
      <c r="KMU119" s="355"/>
      <c r="KMV119" s="355"/>
      <c r="KMW119" s="355"/>
      <c r="KMX119" s="355"/>
      <c r="KMY119" s="355"/>
      <c r="KMZ119" s="355"/>
      <c r="KNA119" s="355"/>
      <c r="KNB119" s="355"/>
      <c r="KNC119" s="355"/>
      <c r="KND119" s="355"/>
      <c r="KNE119" s="355"/>
      <c r="KNF119" s="355"/>
      <c r="KNG119" s="355"/>
      <c r="KNH119" s="355"/>
      <c r="KNI119" s="355"/>
      <c r="KNJ119" s="355"/>
      <c r="KNK119" s="355"/>
      <c r="KNL119" s="355"/>
      <c r="KNM119" s="355"/>
      <c r="KNN119" s="355"/>
      <c r="KNO119" s="355"/>
      <c r="KNP119" s="355"/>
      <c r="KNQ119" s="355"/>
      <c r="KNR119" s="355"/>
      <c r="KNS119" s="355"/>
      <c r="KNT119" s="355"/>
      <c r="KNU119" s="355"/>
      <c r="KNV119" s="355"/>
      <c r="KNW119" s="355"/>
      <c r="KNX119" s="355"/>
      <c r="KNY119" s="355"/>
      <c r="KNZ119" s="355"/>
      <c r="KOA119" s="355"/>
      <c r="KOB119" s="355"/>
      <c r="KOC119" s="355"/>
      <c r="KOD119" s="355"/>
      <c r="KOE119" s="355"/>
      <c r="KOF119" s="355"/>
      <c r="KOG119" s="355"/>
      <c r="KOH119" s="355"/>
      <c r="KOI119" s="355"/>
      <c r="KOJ119" s="355"/>
      <c r="KOK119" s="355"/>
      <c r="KOL119" s="355"/>
      <c r="KOM119" s="355"/>
      <c r="KON119" s="355"/>
      <c r="KOO119" s="355"/>
      <c r="KOP119" s="355"/>
      <c r="KOQ119" s="355"/>
      <c r="KOR119" s="355"/>
      <c r="KOS119" s="355"/>
      <c r="KOT119" s="355"/>
      <c r="KOU119" s="355"/>
      <c r="KOV119" s="355"/>
      <c r="KOW119" s="355"/>
      <c r="KOX119" s="355"/>
      <c r="KOY119" s="355"/>
      <c r="KOZ119" s="355"/>
      <c r="KPA119" s="355"/>
      <c r="KPB119" s="355"/>
      <c r="KPC119" s="355"/>
      <c r="KPD119" s="355"/>
      <c r="KPE119" s="355"/>
      <c r="KPF119" s="355"/>
      <c r="KPG119" s="355"/>
      <c r="KPH119" s="355"/>
      <c r="KPI119" s="355"/>
      <c r="KPJ119" s="355"/>
      <c r="KPK119" s="355"/>
      <c r="KPL119" s="355"/>
      <c r="KPM119" s="355"/>
      <c r="KPN119" s="355"/>
      <c r="KPO119" s="355"/>
      <c r="KPP119" s="355"/>
      <c r="KPQ119" s="355"/>
      <c r="KPR119" s="355"/>
      <c r="KPS119" s="355"/>
      <c r="KPT119" s="355"/>
      <c r="KPU119" s="355"/>
      <c r="KPV119" s="355"/>
      <c r="KPW119" s="355"/>
      <c r="KPX119" s="355"/>
      <c r="KPY119" s="355"/>
      <c r="KPZ119" s="355"/>
      <c r="KQA119" s="355"/>
      <c r="KQB119" s="355"/>
      <c r="KQC119" s="355"/>
      <c r="KQD119" s="355"/>
      <c r="KQE119" s="355"/>
      <c r="KQF119" s="355"/>
      <c r="KQG119" s="355"/>
      <c r="KQH119" s="355"/>
      <c r="KQI119" s="355"/>
      <c r="KQJ119" s="355"/>
      <c r="KQK119" s="355"/>
      <c r="KQL119" s="355"/>
      <c r="KQM119" s="355"/>
      <c r="KQN119" s="355"/>
      <c r="KQO119" s="355"/>
      <c r="KQP119" s="355"/>
      <c r="KQQ119" s="355"/>
      <c r="KQR119" s="355"/>
      <c r="KQS119" s="355"/>
      <c r="KQT119" s="355"/>
      <c r="KQU119" s="355"/>
      <c r="KQV119" s="355"/>
      <c r="KQW119" s="355"/>
      <c r="KQX119" s="355"/>
      <c r="KQY119" s="355"/>
      <c r="KQZ119" s="355"/>
      <c r="KRA119" s="355"/>
      <c r="KRB119" s="355"/>
      <c r="KRC119" s="355"/>
      <c r="KRD119" s="355"/>
      <c r="KRE119" s="355"/>
      <c r="KRF119" s="355"/>
      <c r="KRG119" s="355"/>
      <c r="KRH119" s="355"/>
      <c r="KRI119" s="355"/>
      <c r="KRJ119" s="355"/>
      <c r="KRK119" s="355"/>
      <c r="KRL119" s="355"/>
      <c r="KRM119" s="355"/>
      <c r="KRN119" s="355"/>
      <c r="KRO119" s="355"/>
      <c r="KRP119" s="355"/>
      <c r="KRQ119" s="355"/>
      <c r="KRR119" s="355"/>
      <c r="KRS119" s="355"/>
      <c r="KRT119" s="355"/>
      <c r="KRU119" s="355"/>
      <c r="KRV119" s="355"/>
      <c r="KRW119" s="355"/>
      <c r="KRX119" s="355"/>
      <c r="KRY119" s="355"/>
      <c r="KRZ119" s="355"/>
      <c r="KSA119" s="355"/>
      <c r="KSB119" s="355"/>
      <c r="KSC119" s="355"/>
      <c r="KSD119" s="355"/>
      <c r="KSE119" s="355"/>
      <c r="KSF119" s="355"/>
      <c r="KSG119" s="355"/>
      <c r="KSH119" s="355"/>
      <c r="KSI119" s="355"/>
      <c r="KSP119" s="355"/>
      <c r="KSQ119" s="355"/>
      <c r="KSR119" s="355"/>
      <c r="KSS119" s="355"/>
      <c r="KST119" s="355"/>
      <c r="KSU119" s="355"/>
      <c r="KSV119" s="355"/>
      <c r="KSW119" s="355"/>
      <c r="KSX119" s="355"/>
      <c r="KSY119" s="355"/>
      <c r="KSZ119" s="355"/>
      <c r="KTA119" s="355"/>
      <c r="KTB119" s="355"/>
      <c r="KTC119" s="355"/>
      <c r="KTD119" s="355"/>
      <c r="KTE119" s="355"/>
      <c r="KTF119" s="355"/>
      <c r="KTG119" s="355"/>
      <c r="KTH119" s="355"/>
      <c r="KTI119" s="355"/>
      <c r="KTJ119" s="355"/>
      <c r="KTK119" s="355"/>
      <c r="KTL119" s="355"/>
      <c r="KTM119" s="355"/>
      <c r="KTN119" s="355"/>
      <c r="KTO119" s="355"/>
      <c r="KTP119" s="355"/>
      <c r="KTQ119" s="355"/>
      <c r="KTR119" s="355"/>
      <c r="KTS119" s="355"/>
      <c r="KTT119" s="355"/>
      <c r="KTU119" s="355"/>
      <c r="KTV119" s="355"/>
      <c r="KTW119" s="355"/>
      <c r="KTX119" s="355"/>
      <c r="KTY119" s="355"/>
      <c r="KTZ119" s="355"/>
      <c r="KUA119" s="355"/>
      <c r="KUB119" s="355"/>
      <c r="KUC119" s="355"/>
      <c r="KUD119" s="355"/>
      <c r="KUE119" s="355"/>
      <c r="KUF119" s="355"/>
      <c r="KUG119" s="355"/>
      <c r="KUH119" s="355"/>
      <c r="KUI119" s="355"/>
      <c r="KUJ119" s="355"/>
      <c r="KUK119" s="355"/>
      <c r="KUL119" s="355"/>
      <c r="KUM119" s="355"/>
      <c r="KUN119" s="355"/>
      <c r="KUO119" s="355"/>
      <c r="KUP119" s="355"/>
      <c r="KUQ119" s="355"/>
      <c r="KUR119" s="355"/>
      <c r="KUS119" s="355"/>
      <c r="KUT119" s="355"/>
      <c r="KUU119" s="355"/>
      <c r="KUV119" s="355"/>
      <c r="KUW119" s="355"/>
      <c r="KUX119" s="355"/>
      <c r="KUY119" s="355"/>
      <c r="KUZ119" s="355"/>
      <c r="KVA119" s="355"/>
      <c r="KVB119" s="355"/>
      <c r="KVC119" s="355"/>
      <c r="KVD119" s="355"/>
      <c r="KVE119" s="355"/>
      <c r="KVF119" s="355"/>
      <c r="KVG119" s="355"/>
      <c r="KVH119" s="355"/>
      <c r="KVI119" s="355"/>
      <c r="KVJ119" s="355"/>
      <c r="KVK119" s="355"/>
      <c r="KVL119" s="355"/>
      <c r="KVM119" s="355"/>
      <c r="KVN119" s="355"/>
      <c r="KVO119" s="355"/>
      <c r="KVP119" s="355"/>
      <c r="KVQ119" s="355"/>
      <c r="KVR119" s="355"/>
      <c r="KVS119" s="355"/>
      <c r="KVT119" s="355"/>
      <c r="KVU119" s="355"/>
      <c r="KVV119" s="355"/>
      <c r="KVW119" s="355"/>
      <c r="KVX119" s="355"/>
      <c r="KVY119" s="355"/>
      <c r="KVZ119" s="355"/>
      <c r="KWA119" s="355"/>
      <c r="KWB119" s="355"/>
      <c r="KWC119" s="355"/>
      <c r="KWD119" s="355"/>
      <c r="KWE119" s="355"/>
      <c r="KWF119" s="355"/>
      <c r="KWG119" s="355"/>
      <c r="KWH119" s="355"/>
      <c r="KWI119" s="355"/>
      <c r="KWJ119" s="355"/>
      <c r="KWK119" s="355"/>
      <c r="KWL119" s="355"/>
      <c r="KWM119" s="355"/>
      <c r="KWN119" s="355"/>
      <c r="KWO119" s="355"/>
      <c r="KWP119" s="355"/>
      <c r="KWQ119" s="355"/>
      <c r="KWR119" s="355"/>
      <c r="KWS119" s="355"/>
      <c r="KWT119" s="355"/>
      <c r="KWU119" s="355"/>
      <c r="KWV119" s="355"/>
      <c r="KWW119" s="355"/>
      <c r="KWX119" s="355"/>
      <c r="KWY119" s="355"/>
      <c r="KWZ119" s="355"/>
      <c r="KXA119" s="355"/>
      <c r="KXB119" s="355"/>
      <c r="KXC119" s="355"/>
      <c r="KXD119" s="355"/>
      <c r="KXE119" s="355"/>
      <c r="KXF119" s="355"/>
      <c r="KXG119" s="355"/>
      <c r="KXH119" s="355"/>
      <c r="KXI119" s="355"/>
      <c r="KXJ119" s="355"/>
      <c r="KXK119" s="355"/>
      <c r="KXL119" s="355"/>
      <c r="KXM119" s="355"/>
      <c r="KXN119" s="355"/>
      <c r="KXO119" s="355"/>
      <c r="KXP119" s="355"/>
      <c r="KXQ119" s="355"/>
      <c r="KXR119" s="355"/>
      <c r="KXS119" s="355"/>
      <c r="KXT119" s="355"/>
      <c r="KXU119" s="355"/>
      <c r="KXV119" s="355"/>
      <c r="KXW119" s="355"/>
      <c r="KXX119" s="355"/>
      <c r="KXY119" s="355"/>
      <c r="KXZ119" s="355"/>
      <c r="KYA119" s="355"/>
      <c r="KYB119" s="355"/>
      <c r="KYC119" s="355"/>
      <c r="KYD119" s="355"/>
      <c r="KYE119" s="355"/>
      <c r="KYF119" s="355"/>
      <c r="KYG119" s="355"/>
      <c r="KYH119" s="355"/>
      <c r="KYI119" s="355"/>
      <c r="KYJ119" s="355"/>
      <c r="KYK119" s="355"/>
      <c r="KYL119" s="355"/>
      <c r="KYM119" s="355"/>
      <c r="KYN119" s="355"/>
      <c r="KYO119" s="355"/>
      <c r="KYP119" s="355"/>
      <c r="KYQ119" s="355"/>
      <c r="KYR119" s="355"/>
      <c r="KYS119" s="355"/>
      <c r="KYT119" s="355"/>
      <c r="KYU119" s="355"/>
      <c r="KYV119" s="355"/>
      <c r="KYW119" s="355"/>
      <c r="KYX119" s="355"/>
      <c r="KYY119" s="355"/>
      <c r="KYZ119" s="355"/>
      <c r="KZA119" s="355"/>
      <c r="KZB119" s="355"/>
      <c r="KZC119" s="355"/>
      <c r="KZD119" s="355"/>
      <c r="KZE119" s="355"/>
      <c r="KZF119" s="355"/>
      <c r="KZG119" s="355"/>
      <c r="KZH119" s="355"/>
      <c r="KZI119" s="355"/>
      <c r="KZJ119" s="355"/>
      <c r="KZK119" s="355"/>
      <c r="KZL119" s="355"/>
      <c r="KZM119" s="355"/>
      <c r="KZN119" s="355"/>
      <c r="KZO119" s="355"/>
      <c r="KZP119" s="355"/>
      <c r="KZQ119" s="355"/>
      <c r="KZR119" s="355"/>
      <c r="KZS119" s="355"/>
      <c r="KZT119" s="355"/>
      <c r="KZU119" s="355"/>
      <c r="KZV119" s="355"/>
      <c r="KZW119" s="355"/>
      <c r="KZX119" s="355"/>
      <c r="KZY119" s="355"/>
      <c r="KZZ119" s="355"/>
      <c r="LAA119" s="355"/>
      <c r="LAB119" s="355"/>
      <c r="LAC119" s="355"/>
      <c r="LAD119" s="355"/>
      <c r="LAE119" s="355"/>
      <c r="LAF119" s="355"/>
      <c r="LAG119" s="355"/>
      <c r="LAH119" s="355"/>
      <c r="LAI119" s="355"/>
      <c r="LAJ119" s="355"/>
      <c r="LAK119" s="355"/>
      <c r="LAL119" s="355"/>
      <c r="LAM119" s="355"/>
      <c r="LAN119" s="355"/>
      <c r="LAO119" s="355"/>
      <c r="LAP119" s="355"/>
      <c r="LAQ119" s="355"/>
      <c r="LAR119" s="355"/>
      <c r="LAS119" s="355"/>
      <c r="LAT119" s="355"/>
      <c r="LAU119" s="355"/>
      <c r="LAV119" s="355"/>
      <c r="LAW119" s="355"/>
      <c r="LAX119" s="355"/>
      <c r="LAY119" s="355"/>
      <c r="LAZ119" s="355"/>
      <c r="LBA119" s="355"/>
      <c r="LBB119" s="355"/>
      <c r="LBC119" s="355"/>
      <c r="LBD119" s="355"/>
      <c r="LBE119" s="355"/>
      <c r="LBF119" s="355"/>
      <c r="LBG119" s="355"/>
      <c r="LBH119" s="355"/>
      <c r="LBI119" s="355"/>
      <c r="LBJ119" s="355"/>
      <c r="LBK119" s="355"/>
      <c r="LBL119" s="355"/>
      <c r="LBM119" s="355"/>
      <c r="LBN119" s="355"/>
      <c r="LBO119" s="355"/>
      <c r="LBP119" s="355"/>
      <c r="LBQ119" s="355"/>
      <c r="LBR119" s="355"/>
      <c r="LBS119" s="355"/>
      <c r="LBT119" s="355"/>
      <c r="LBU119" s="355"/>
      <c r="LBV119" s="355"/>
      <c r="LBW119" s="355"/>
      <c r="LBX119" s="355"/>
      <c r="LBY119" s="355"/>
      <c r="LBZ119" s="355"/>
      <c r="LCA119" s="355"/>
      <c r="LCB119" s="355"/>
      <c r="LCC119" s="355"/>
      <c r="LCD119" s="355"/>
      <c r="LCE119" s="355"/>
      <c r="LCL119" s="355"/>
      <c r="LCM119" s="355"/>
      <c r="LCN119" s="355"/>
      <c r="LCO119" s="355"/>
      <c r="LCP119" s="355"/>
      <c r="LCQ119" s="355"/>
      <c r="LCR119" s="355"/>
      <c r="LCS119" s="355"/>
      <c r="LCT119" s="355"/>
      <c r="LCU119" s="355"/>
      <c r="LCV119" s="355"/>
      <c r="LCW119" s="355"/>
      <c r="LCX119" s="355"/>
      <c r="LCY119" s="355"/>
      <c r="LCZ119" s="355"/>
      <c r="LDA119" s="355"/>
      <c r="LDB119" s="355"/>
      <c r="LDC119" s="355"/>
      <c r="LDD119" s="355"/>
      <c r="LDE119" s="355"/>
      <c r="LDF119" s="355"/>
      <c r="LDG119" s="355"/>
      <c r="LDH119" s="355"/>
      <c r="LDI119" s="355"/>
      <c r="LDJ119" s="355"/>
      <c r="LDK119" s="355"/>
      <c r="LDL119" s="355"/>
      <c r="LDM119" s="355"/>
      <c r="LDN119" s="355"/>
      <c r="LDO119" s="355"/>
      <c r="LDP119" s="355"/>
      <c r="LDQ119" s="355"/>
      <c r="LDR119" s="355"/>
      <c r="LDS119" s="355"/>
      <c r="LDT119" s="355"/>
      <c r="LDU119" s="355"/>
      <c r="LDV119" s="355"/>
      <c r="LDW119" s="355"/>
      <c r="LDX119" s="355"/>
      <c r="LDY119" s="355"/>
      <c r="LDZ119" s="355"/>
      <c r="LEA119" s="355"/>
      <c r="LEB119" s="355"/>
      <c r="LEC119" s="355"/>
      <c r="LED119" s="355"/>
      <c r="LEE119" s="355"/>
      <c r="LEF119" s="355"/>
      <c r="LEG119" s="355"/>
      <c r="LEH119" s="355"/>
      <c r="LEI119" s="355"/>
      <c r="LEJ119" s="355"/>
      <c r="LEK119" s="355"/>
      <c r="LEL119" s="355"/>
      <c r="LEM119" s="355"/>
      <c r="LEN119" s="355"/>
      <c r="LEO119" s="355"/>
      <c r="LEP119" s="355"/>
      <c r="LEQ119" s="355"/>
      <c r="LER119" s="355"/>
      <c r="LES119" s="355"/>
      <c r="LET119" s="355"/>
      <c r="LEU119" s="355"/>
      <c r="LEV119" s="355"/>
      <c r="LEW119" s="355"/>
      <c r="LEX119" s="355"/>
      <c r="LEY119" s="355"/>
      <c r="LEZ119" s="355"/>
      <c r="LFA119" s="355"/>
      <c r="LFB119" s="355"/>
      <c r="LFC119" s="355"/>
      <c r="LFD119" s="355"/>
      <c r="LFE119" s="355"/>
      <c r="LFF119" s="355"/>
      <c r="LFG119" s="355"/>
      <c r="LFH119" s="355"/>
      <c r="LFI119" s="355"/>
      <c r="LFJ119" s="355"/>
      <c r="LFK119" s="355"/>
      <c r="LFL119" s="355"/>
      <c r="LFM119" s="355"/>
      <c r="LFN119" s="355"/>
      <c r="LFO119" s="355"/>
      <c r="LFP119" s="355"/>
      <c r="LFQ119" s="355"/>
      <c r="LFR119" s="355"/>
      <c r="LFS119" s="355"/>
      <c r="LFT119" s="355"/>
      <c r="LFU119" s="355"/>
      <c r="LFV119" s="355"/>
      <c r="LFW119" s="355"/>
      <c r="LFX119" s="355"/>
      <c r="LFY119" s="355"/>
      <c r="LFZ119" s="355"/>
      <c r="LGA119" s="355"/>
      <c r="LGB119" s="355"/>
      <c r="LGC119" s="355"/>
      <c r="LGD119" s="355"/>
      <c r="LGE119" s="355"/>
      <c r="LGF119" s="355"/>
      <c r="LGG119" s="355"/>
      <c r="LGH119" s="355"/>
      <c r="LGI119" s="355"/>
      <c r="LGJ119" s="355"/>
      <c r="LGK119" s="355"/>
      <c r="LGL119" s="355"/>
      <c r="LGM119" s="355"/>
      <c r="LGN119" s="355"/>
      <c r="LGO119" s="355"/>
      <c r="LGP119" s="355"/>
      <c r="LGQ119" s="355"/>
      <c r="LGR119" s="355"/>
      <c r="LGS119" s="355"/>
      <c r="LGT119" s="355"/>
      <c r="LGU119" s="355"/>
      <c r="LGV119" s="355"/>
      <c r="LGW119" s="355"/>
      <c r="LGX119" s="355"/>
      <c r="LGY119" s="355"/>
      <c r="LGZ119" s="355"/>
      <c r="LHA119" s="355"/>
      <c r="LHB119" s="355"/>
      <c r="LHC119" s="355"/>
      <c r="LHD119" s="355"/>
      <c r="LHE119" s="355"/>
      <c r="LHF119" s="355"/>
      <c r="LHG119" s="355"/>
      <c r="LHH119" s="355"/>
      <c r="LHI119" s="355"/>
      <c r="LHJ119" s="355"/>
      <c r="LHK119" s="355"/>
      <c r="LHL119" s="355"/>
      <c r="LHM119" s="355"/>
      <c r="LHN119" s="355"/>
      <c r="LHO119" s="355"/>
      <c r="LHP119" s="355"/>
      <c r="LHQ119" s="355"/>
      <c r="LHR119" s="355"/>
      <c r="LHS119" s="355"/>
      <c r="LHT119" s="355"/>
      <c r="LHU119" s="355"/>
      <c r="LHV119" s="355"/>
      <c r="LHW119" s="355"/>
      <c r="LHX119" s="355"/>
      <c r="LHY119" s="355"/>
      <c r="LHZ119" s="355"/>
      <c r="LIA119" s="355"/>
      <c r="LIB119" s="355"/>
      <c r="LIC119" s="355"/>
      <c r="LID119" s="355"/>
      <c r="LIE119" s="355"/>
      <c r="LIF119" s="355"/>
      <c r="LIG119" s="355"/>
      <c r="LIH119" s="355"/>
      <c r="LII119" s="355"/>
      <c r="LIJ119" s="355"/>
      <c r="LIK119" s="355"/>
      <c r="LIL119" s="355"/>
      <c r="LIM119" s="355"/>
      <c r="LIN119" s="355"/>
      <c r="LIO119" s="355"/>
      <c r="LIP119" s="355"/>
      <c r="LIQ119" s="355"/>
      <c r="LIR119" s="355"/>
      <c r="LIS119" s="355"/>
      <c r="LIT119" s="355"/>
      <c r="LIU119" s="355"/>
      <c r="LIV119" s="355"/>
      <c r="LIW119" s="355"/>
      <c r="LIX119" s="355"/>
      <c r="LIY119" s="355"/>
      <c r="LIZ119" s="355"/>
      <c r="LJA119" s="355"/>
      <c r="LJB119" s="355"/>
      <c r="LJC119" s="355"/>
      <c r="LJD119" s="355"/>
      <c r="LJE119" s="355"/>
      <c r="LJF119" s="355"/>
      <c r="LJG119" s="355"/>
      <c r="LJH119" s="355"/>
      <c r="LJI119" s="355"/>
      <c r="LJJ119" s="355"/>
      <c r="LJK119" s="355"/>
      <c r="LJL119" s="355"/>
      <c r="LJM119" s="355"/>
      <c r="LJN119" s="355"/>
      <c r="LJO119" s="355"/>
      <c r="LJP119" s="355"/>
      <c r="LJQ119" s="355"/>
      <c r="LJR119" s="355"/>
      <c r="LJS119" s="355"/>
      <c r="LJT119" s="355"/>
      <c r="LJU119" s="355"/>
      <c r="LJV119" s="355"/>
      <c r="LJW119" s="355"/>
      <c r="LJX119" s="355"/>
      <c r="LJY119" s="355"/>
      <c r="LJZ119" s="355"/>
      <c r="LKA119" s="355"/>
      <c r="LKB119" s="355"/>
      <c r="LKC119" s="355"/>
      <c r="LKD119" s="355"/>
      <c r="LKE119" s="355"/>
      <c r="LKF119" s="355"/>
      <c r="LKG119" s="355"/>
      <c r="LKH119" s="355"/>
      <c r="LKI119" s="355"/>
      <c r="LKJ119" s="355"/>
      <c r="LKK119" s="355"/>
      <c r="LKL119" s="355"/>
      <c r="LKM119" s="355"/>
      <c r="LKN119" s="355"/>
      <c r="LKO119" s="355"/>
      <c r="LKP119" s="355"/>
      <c r="LKQ119" s="355"/>
      <c r="LKR119" s="355"/>
      <c r="LKS119" s="355"/>
      <c r="LKT119" s="355"/>
      <c r="LKU119" s="355"/>
      <c r="LKV119" s="355"/>
      <c r="LKW119" s="355"/>
      <c r="LKX119" s="355"/>
      <c r="LKY119" s="355"/>
      <c r="LKZ119" s="355"/>
      <c r="LLA119" s="355"/>
      <c r="LLB119" s="355"/>
      <c r="LLC119" s="355"/>
      <c r="LLD119" s="355"/>
      <c r="LLE119" s="355"/>
      <c r="LLF119" s="355"/>
      <c r="LLG119" s="355"/>
      <c r="LLH119" s="355"/>
      <c r="LLI119" s="355"/>
      <c r="LLJ119" s="355"/>
      <c r="LLK119" s="355"/>
      <c r="LLL119" s="355"/>
      <c r="LLM119" s="355"/>
      <c r="LLN119" s="355"/>
      <c r="LLO119" s="355"/>
      <c r="LLP119" s="355"/>
      <c r="LLQ119" s="355"/>
      <c r="LLR119" s="355"/>
      <c r="LLS119" s="355"/>
      <c r="LLT119" s="355"/>
      <c r="LLU119" s="355"/>
      <c r="LLV119" s="355"/>
      <c r="LLW119" s="355"/>
      <c r="LLX119" s="355"/>
      <c r="LLY119" s="355"/>
      <c r="LLZ119" s="355"/>
      <c r="LMA119" s="355"/>
      <c r="LMH119" s="355"/>
      <c r="LMI119" s="355"/>
      <c r="LMJ119" s="355"/>
      <c r="LMK119" s="355"/>
      <c r="LML119" s="355"/>
      <c r="LMM119" s="355"/>
      <c r="LMN119" s="355"/>
      <c r="LMO119" s="355"/>
      <c r="LMP119" s="355"/>
      <c r="LMQ119" s="355"/>
      <c r="LMR119" s="355"/>
      <c r="LMS119" s="355"/>
      <c r="LMT119" s="355"/>
      <c r="LMU119" s="355"/>
      <c r="LMV119" s="355"/>
      <c r="LMW119" s="355"/>
      <c r="LMX119" s="355"/>
      <c r="LMY119" s="355"/>
      <c r="LMZ119" s="355"/>
      <c r="LNA119" s="355"/>
      <c r="LNB119" s="355"/>
      <c r="LNC119" s="355"/>
      <c r="LND119" s="355"/>
      <c r="LNE119" s="355"/>
      <c r="LNF119" s="355"/>
      <c r="LNG119" s="355"/>
      <c r="LNH119" s="355"/>
      <c r="LNI119" s="355"/>
      <c r="LNJ119" s="355"/>
      <c r="LNK119" s="355"/>
      <c r="LNL119" s="355"/>
      <c r="LNM119" s="355"/>
      <c r="LNN119" s="355"/>
      <c r="LNO119" s="355"/>
      <c r="LNP119" s="355"/>
      <c r="LNQ119" s="355"/>
      <c r="LNR119" s="355"/>
      <c r="LNS119" s="355"/>
      <c r="LNT119" s="355"/>
      <c r="LNU119" s="355"/>
      <c r="LNV119" s="355"/>
      <c r="LNW119" s="355"/>
      <c r="LNX119" s="355"/>
      <c r="LNY119" s="355"/>
      <c r="LNZ119" s="355"/>
      <c r="LOA119" s="355"/>
      <c r="LOB119" s="355"/>
      <c r="LOC119" s="355"/>
      <c r="LOD119" s="355"/>
      <c r="LOE119" s="355"/>
      <c r="LOF119" s="355"/>
      <c r="LOG119" s="355"/>
      <c r="LOH119" s="355"/>
      <c r="LOI119" s="355"/>
      <c r="LOJ119" s="355"/>
      <c r="LOK119" s="355"/>
      <c r="LOL119" s="355"/>
      <c r="LOM119" s="355"/>
      <c r="LON119" s="355"/>
      <c r="LOO119" s="355"/>
      <c r="LOP119" s="355"/>
      <c r="LOQ119" s="355"/>
      <c r="LOR119" s="355"/>
      <c r="LOS119" s="355"/>
      <c r="LOT119" s="355"/>
      <c r="LOU119" s="355"/>
      <c r="LOV119" s="355"/>
      <c r="LOW119" s="355"/>
      <c r="LOX119" s="355"/>
      <c r="LOY119" s="355"/>
      <c r="LOZ119" s="355"/>
      <c r="LPA119" s="355"/>
      <c r="LPB119" s="355"/>
      <c r="LPC119" s="355"/>
      <c r="LPD119" s="355"/>
      <c r="LPE119" s="355"/>
      <c r="LPF119" s="355"/>
      <c r="LPG119" s="355"/>
      <c r="LPH119" s="355"/>
      <c r="LPI119" s="355"/>
      <c r="LPJ119" s="355"/>
      <c r="LPK119" s="355"/>
      <c r="LPL119" s="355"/>
      <c r="LPM119" s="355"/>
      <c r="LPN119" s="355"/>
      <c r="LPO119" s="355"/>
      <c r="LPP119" s="355"/>
      <c r="LPQ119" s="355"/>
      <c r="LPR119" s="355"/>
      <c r="LPS119" s="355"/>
      <c r="LPT119" s="355"/>
      <c r="LPU119" s="355"/>
      <c r="LPV119" s="355"/>
      <c r="LPW119" s="355"/>
      <c r="LPX119" s="355"/>
      <c r="LPY119" s="355"/>
      <c r="LPZ119" s="355"/>
      <c r="LQA119" s="355"/>
      <c r="LQB119" s="355"/>
      <c r="LQC119" s="355"/>
      <c r="LQD119" s="355"/>
      <c r="LQE119" s="355"/>
      <c r="LQF119" s="355"/>
      <c r="LQG119" s="355"/>
      <c r="LQH119" s="355"/>
      <c r="LQI119" s="355"/>
      <c r="LQJ119" s="355"/>
      <c r="LQK119" s="355"/>
      <c r="LQL119" s="355"/>
      <c r="LQM119" s="355"/>
      <c r="LQN119" s="355"/>
      <c r="LQO119" s="355"/>
      <c r="LQP119" s="355"/>
      <c r="LQQ119" s="355"/>
      <c r="LQR119" s="355"/>
      <c r="LQS119" s="355"/>
      <c r="LQT119" s="355"/>
      <c r="LQU119" s="355"/>
      <c r="LQV119" s="355"/>
      <c r="LQW119" s="355"/>
      <c r="LQX119" s="355"/>
      <c r="LQY119" s="355"/>
      <c r="LQZ119" s="355"/>
      <c r="LRA119" s="355"/>
      <c r="LRB119" s="355"/>
      <c r="LRC119" s="355"/>
      <c r="LRD119" s="355"/>
      <c r="LRE119" s="355"/>
      <c r="LRF119" s="355"/>
      <c r="LRG119" s="355"/>
      <c r="LRH119" s="355"/>
      <c r="LRI119" s="355"/>
      <c r="LRJ119" s="355"/>
      <c r="LRK119" s="355"/>
      <c r="LRL119" s="355"/>
      <c r="LRM119" s="355"/>
      <c r="LRN119" s="355"/>
      <c r="LRO119" s="355"/>
      <c r="LRP119" s="355"/>
      <c r="LRQ119" s="355"/>
      <c r="LRR119" s="355"/>
      <c r="LRS119" s="355"/>
      <c r="LRT119" s="355"/>
      <c r="LRU119" s="355"/>
      <c r="LRV119" s="355"/>
      <c r="LRW119" s="355"/>
      <c r="LRX119" s="355"/>
      <c r="LRY119" s="355"/>
      <c r="LRZ119" s="355"/>
      <c r="LSA119" s="355"/>
      <c r="LSB119" s="355"/>
      <c r="LSC119" s="355"/>
      <c r="LSD119" s="355"/>
      <c r="LSE119" s="355"/>
      <c r="LSF119" s="355"/>
      <c r="LSG119" s="355"/>
      <c r="LSH119" s="355"/>
      <c r="LSI119" s="355"/>
      <c r="LSJ119" s="355"/>
      <c r="LSK119" s="355"/>
      <c r="LSL119" s="355"/>
      <c r="LSM119" s="355"/>
      <c r="LSN119" s="355"/>
      <c r="LSO119" s="355"/>
      <c r="LSP119" s="355"/>
      <c r="LSQ119" s="355"/>
      <c r="LSR119" s="355"/>
      <c r="LSS119" s="355"/>
      <c r="LST119" s="355"/>
      <c r="LSU119" s="355"/>
      <c r="LSV119" s="355"/>
      <c r="LSW119" s="355"/>
      <c r="LSX119" s="355"/>
      <c r="LSY119" s="355"/>
      <c r="LSZ119" s="355"/>
      <c r="LTA119" s="355"/>
      <c r="LTB119" s="355"/>
      <c r="LTC119" s="355"/>
      <c r="LTD119" s="355"/>
      <c r="LTE119" s="355"/>
      <c r="LTF119" s="355"/>
      <c r="LTG119" s="355"/>
      <c r="LTH119" s="355"/>
      <c r="LTI119" s="355"/>
      <c r="LTJ119" s="355"/>
      <c r="LTK119" s="355"/>
      <c r="LTL119" s="355"/>
      <c r="LTM119" s="355"/>
      <c r="LTN119" s="355"/>
      <c r="LTO119" s="355"/>
      <c r="LTP119" s="355"/>
      <c r="LTQ119" s="355"/>
      <c r="LTR119" s="355"/>
      <c r="LTS119" s="355"/>
      <c r="LTT119" s="355"/>
      <c r="LTU119" s="355"/>
      <c r="LTV119" s="355"/>
      <c r="LTW119" s="355"/>
      <c r="LTX119" s="355"/>
      <c r="LTY119" s="355"/>
      <c r="LTZ119" s="355"/>
      <c r="LUA119" s="355"/>
      <c r="LUB119" s="355"/>
      <c r="LUC119" s="355"/>
      <c r="LUD119" s="355"/>
      <c r="LUE119" s="355"/>
      <c r="LUF119" s="355"/>
      <c r="LUG119" s="355"/>
      <c r="LUH119" s="355"/>
      <c r="LUI119" s="355"/>
      <c r="LUJ119" s="355"/>
      <c r="LUK119" s="355"/>
      <c r="LUL119" s="355"/>
      <c r="LUM119" s="355"/>
      <c r="LUN119" s="355"/>
      <c r="LUO119" s="355"/>
      <c r="LUP119" s="355"/>
      <c r="LUQ119" s="355"/>
      <c r="LUR119" s="355"/>
      <c r="LUS119" s="355"/>
      <c r="LUT119" s="355"/>
      <c r="LUU119" s="355"/>
      <c r="LUV119" s="355"/>
      <c r="LUW119" s="355"/>
      <c r="LUX119" s="355"/>
      <c r="LUY119" s="355"/>
      <c r="LUZ119" s="355"/>
      <c r="LVA119" s="355"/>
      <c r="LVB119" s="355"/>
      <c r="LVC119" s="355"/>
      <c r="LVD119" s="355"/>
      <c r="LVE119" s="355"/>
      <c r="LVF119" s="355"/>
      <c r="LVG119" s="355"/>
      <c r="LVH119" s="355"/>
      <c r="LVI119" s="355"/>
      <c r="LVJ119" s="355"/>
      <c r="LVK119" s="355"/>
      <c r="LVL119" s="355"/>
      <c r="LVM119" s="355"/>
      <c r="LVN119" s="355"/>
      <c r="LVO119" s="355"/>
      <c r="LVP119" s="355"/>
      <c r="LVQ119" s="355"/>
      <c r="LVR119" s="355"/>
      <c r="LVS119" s="355"/>
      <c r="LVT119" s="355"/>
      <c r="LVU119" s="355"/>
      <c r="LVV119" s="355"/>
      <c r="LVW119" s="355"/>
      <c r="LWD119" s="355"/>
      <c r="LWE119" s="355"/>
      <c r="LWF119" s="355"/>
      <c r="LWG119" s="355"/>
      <c r="LWH119" s="355"/>
      <c r="LWI119" s="355"/>
      <c r="LWJ119" s="355"/>
      <c r="LWK119" s="355"/>
      <c r="LWL119" s="355"/>
      <c r="LWM119" s="355"/>
      <c r="LWN119" s="355"/>
      <c r="LWO119" s="355"/>
      <c r="LWP119" s="355"/>
      <c r="LWQ119" s="355"/>
      <c r="LWR119" s="355"/>
      <c r="LWS119" s="355"/>
      <c r="LWT119" s="355"/>
      <c r="LWU119" s="355"/>
      <c r="LWV119" s="355"/>
      <c r="LWW119" s="355"/>
      <c r="LWX119" s="355"/>
      <c r="LWY119" s="355"/>
      <c r="LWZ119" s="355"/>
      <c r="LXA119" s="355"/>
      <c r="LXB119" s="355"/>
      <c r="LXC119" s="355"/>
      <c r="LXD119" s="355"/>
      <c r="LXE119" s="355"/>
      <c r="LXF119" s="355"/>
      <c r="LXG119" s="355"/>
      <c r="LXH119" s="355"/>
      <c r="LXI119" s="355"/>
      <c r="LXJ119" s="355"/>
      <c r="LXK119" s="355"/>
      <c r="LXL119" s="355"/>
      <c r="LXM119" s="355"/>
      <c r="LXN119" s="355"/>
      <c r="LXO119" s="355"/>
      <c r="LXP119" s="355"/>
      <c r="LXQ119" s="355"/>
      <c r="LXR119" s="355"/>
      <c r="LXS119" s="355"/>
      <c r="LXT119" s="355"/>
      <c r="LXU119" s="355"/>
      <c r="LXV119" s="355"/>
      <c r="LXW119" s="355"/>
      <c r="LXX119" s="355"/>
      <c r="LXY119" s="355"/>
      <c r="LXZ119" s="355"/>
      <c r="LYA119" s="355"/>
      <c r="LYB119" s="355"/>
      <c r="LYC119" s="355"/>
      <c r="LYD119" s="355"/>
      <c r="LYE119" s="355"/>
      <c r="LYF119" s="355"/>
      <c r="LYG119" s="355"/>
      <c r="LYH119" s="355"/>
      <c r="LYI119" s="355"/>
      <c r="LYJ119" s="355"/>
      <c r="LYK119" s="355"/>
      <c r="LYL119" s="355"/>
      <c r="LYM119" s="355"/>
      <c r="LYN119" s="355"/>
      <c r="LYO119" s="355"/>
      <c r="LYP119" s="355"/>
      <c r="LYQ119" s="355"/>
      <c r="LYR119" s="355"/>
      <c r="LYS119" s="355"/>
      <c r="LYT119" s="355"/>
      <c r="LYU119" s="355"/>
      <c r="LYV119" s="355"/>
      <c r="LYW119" s="355"/>
      <c r="LYX119" s="355"/>
      <c r="LYY119" s="355"/>
      <c r="LYZ119" s="355"/>
      <c r="LZA119" s="355"/>
      <c r="LZB119" s="355"/>
      <c r="LZC119" s="355"/>
      <c r="LZD119" s="355"/>
      <c r="LZE119" s="355"/>
      <c r="LZF119" s="355"/>
      <c r="LZG119" s="355"/>
      <c r="LZH119" s="355"/>
      <c r="LZI119" s="355"/>
      <c r="LZJ119" s="355"/>
      <c r="LZK119" s="355"/>
      <c r="LZL119" s="355"/>
      <c r="LZM119" s="355"/>
      <c r="LZN119" s="355"/>
      <c r="LZO119" s="355"/>
      <c r="LZP119" s="355"/>
      <c r="LZQ119" s="355"/>
      <c r="LZR119" s="355"/>
      <c r="LZS119" s="355"/>
      <c r="LZT119" s="355"/>
      <c r="LZU119" s="355"/>
      <c r="LZV119" s="355"/>
      <c r="LZW119" s="355"/>
      <c r="LZX119" s="355"/>
      <c r="LZY119" s="355"/>
      <c r="LZZ119" s="355"/>
      <c r="MAA119" s="355"/>
      <c r="MAB119" s="355"/>
      <c r="MAC119" s="355"/>
      <c r="MAD119" s="355"/>
      <c r="MAE119" s="355"/>
      <c r="MAF119" s="355"/>
      <c r="MAG119" s="355"/>
      <c r="MAH119" s="355"/>
      <c r="MAI119" s="355"/>
      <c r="MAJ119" s="355"/>
      <c r="MAK119" s="355"/>
      <c r="MAL119" s="355"/>
      <c r="MAM119" s="355"/>
      <c r="MAN119" s="355"/>
      <c r="MAO119" s="355"/>
      <c r="MAP119" s="355"/>
      <c r="MAQ119" s="355"/>
      <c r="MAR119" s="355"/>
      <c r="MAS119" s="355"/>
      <c r="MAT119" s="355"/>
      <c r="MAU119" s="355"/>
      <c r="MAV119" s="355"/>
      <c r="MAW119" s="355"/>
      <c r="MAX119" s="355"/>
      <c r="MAY119" s="355"/>
      <c r="MAZ119" s="355"/>
      <c r="MBA119" s="355"/>
      <c r="MBB119" s="355"/>
      <c r="MBC119" s="355"/>
      <c r="MBD119" s="355"/>
      <c r="MBE119" s="355"/>
      <c r="MBF119" s="355"/>
      <c r="MBG119" s="355"/>
      <c r="MBH119" s="355"/>
      <c r="MBI119" s="355"/>
      <c r="MBJ119" s="355"/>
      <c r="MBK119" s="355"/>
      <c r="MBL119" s="355"/>
      <c r="MBM119" s="355"/>
      <c r="MBN119" s="355"/>
      <c r="MBO119" s="355"/>
      <c r="MBP119" s="355"/>
      <c r="MBQ119" s="355"/>
      <c r="MBR119" s="355"/>
      <c r="MBS119" s="355"/>
      <c r="MBT119" s="355"/>
      <c r="MBU119" s="355"/>
      <c r="MBV119" s="355"/>
      <c r="MBW119" s="355"/>
      <c r="MBX119" s="355"/>
      <c r="MBY119" s="355"/>
      <c r="MBZ119" s="355"/>
      <c r="MCA119" s="355"/>
      <c r="MCB119" s="355"/>
      <c r="MCC119" s="355"/>
      <c r="MCD119" s="355"/>
      <c r="MCE119" s="355"/>
      <c r="MCF119" s="355"/>
      <c r="MCG119" s="355"/>
      <c r="MCH119" s="355"/>
      <c r="MCI119" s="355"/>
      <c r="MCJ119" s="355"/>
      <c r="MCK119" s="355"/>
      <c r="MCL119" s="355"/>
      <c r="MCM119" s="355"/>
      <c r="MCN119" s="355"/>
      <c r="MCO119" s="355"/>
      <c r="MCP119" s="355"/>
      <c r="MCQ119" s="355"/>
      <c r="MCR119" s="355"/>
      <c r="MCS119" s="355"/>
      <c r="MCT119" s="355"/>
      <c r="MCU119" s="355"/>
      <c r="MCV119" s="355"/>
      <c r="MCW119" s="355"/>
      <c r="MCX119" s="355"/>
      <c r="MCY119" s="355"/>
      <c r="MCZ119" s="355"/>
      <c r="MDA119" s="355"/>
      <c r="MDB119" s="355"/>
      <c r="MDC119" s="355"/>
      <c r="MDD119" s="355"/>
      <c r="MDE119" s="355"/>
      <c r="MDF119" s="355"/>
      <c r="MDG119" s="355"/>
      <c r="MDH119" s="355"/>
      <c r="MDI119" s="355"/>
      <c r="MDJ119" s="355"/>
      <c r="MDK119" s="355"/>
      <c r="MDL119" s="355"/>
      <c r="MDM119" s="355"/>
      <c r="MDN119" s="355"/>
      <c r="MDO119" s="355"/>
      <c r="MDP119" s="355"/>
      <c r="MDQ119" s="355"/>
      <c r="MDR119" s="355"/>
      <c r="MDS119" s="355"/>
      <c r="MDT119" s="355"/>
      <c r="MDU119" s="355"/>
      <c r="MDV119" s="355"/>
      <c r="MDW119" s="355"/>
      <c r="MDX119" s="355"/>
      <c r="MDY119" s="355"/>
      <c r="MDZ119" s="355"/>
      <c r="MEA119" s="355"/>
      <c r="MEB119" s="355"/>
      <c r="MEC119" s="355"/>
      <c r="MED119" s="355"/>
      <c r="MEE119" s="355"/>
      <c r="MEF119" s="355"/>
      <c r="MEG119" s="355"/>
      <c r="MEH119" s="355"/>
      <c r="MEI119" s="355"/>
      <c r="MEJ119" s="355"/>
      <c r="MEK119" s="355"/>
      <c r="MEL119" s="355"/>
      <c r="MEM119" s="355"/>
      <c r="MEN119" s="355"/>
      <c r="MEO119" s="355"/>
      <c r="MEP119" s="355"/>
      <c r="MEQ119" s="355"/>
      <c r="MER119" s="355"/>
      <c r="MES119" s="355"/>
      <c r="MET119" s="355"/>
      <c r="MEU119" s="355"/>
      <c r="MEV119" s="355"/>
      <c r="MEW119" s="355"/>
      <c r="MEX119" s="355"/>
      <c r="MEY119" s="355"/>
      <c r="MEZ119" s="355"/>
      <c r="MFA119" s="355"/>
      <c r="MFB119" s="355"/>
      <c r="MFC119" s="355"/>
      <c r="MFD119" s="355"/>
      <c r="MFE119" s="355"/>
      <c r="MFF119" s="355"/>
      <c r="MFG119" s="355"/>
      <c r="MFH119" s="355"/>
      <c r="MFI119" s="355"/>
      <c r="MFJ119" s="355"/>
      <c r="MFK119" s="355"/>
      <c r="MFL119" s="355"/>
      <c r="MFM119" s="355"/>
      <c r="MFN119" s="355"/>
      <c r="MFO119" s="355"/>
      <c r="MFP119" s="355"/>
      <c r="MFQ119" s="355"/>
      <c r="MFR119" s="355"/>
      <c r="MFS119" s="355"/>
      <c r="MFZ119" s="355"/>
      <c r="MGA119" s="355"/>
      <c r="MGB119" s="355"/>
      <c r="MGC119" s="355"/>
      <c r="MGD119" s="355"/>
      <c r="MGE119" s="355"/>
      <c r="MGF119" s="355"/>
      <c r="MGG119" s="355"/>
      <c r="MGH119" s="355"/>
      <c r="MGI119" s="355"/>
      <c r="MGJ119" s="355"/>
      <c r="MGK119" s="355"/>
      <c r="MGL119" s="355"/>
      <c r="MGM119" s="355"/>
      <c r="MGN119" s="355"/>
      <c r="MGO119" s="355"/>
      <c r="MGP119" s="355"/>
      <c r="MGQ119" s="355"/>
      <c r="MGR119" s="355"/>
      <c r="MGS119" s="355"/>
      <c r="MGT119" s="355"/>
      <c r="MGU119" s="355"/>
      <c r="MGV119" s="355"/>
      <c r="MGW119" s="355"/>
      <c r="MGX119" s="355"/>
      <c r="MGY119" s="355"/>
      <c r="MGZ119" s="355"/>
      <c r="MHA119" s="355"/>
      <c r="MHB119" s="355"/>
      <c r="MHC119" s="355"/>
      <c r="MHD119" s="355"/>
      <c r="MHE119" s="355"/>
      <c r="MHF119" s="355"/>
      <c r="MHG119" s="355"/>
      <c r="MHH119" s="355"/>
      <c r="MHI119" s="355"/>
      <c r="MHJ119" s="355"/>
      <c r="MHK119" s="355"/>
      <c r="MHL119" s="355"/>
      <c r="MHM119" s="355"/>
      <c r="MHN119" s="355"/>
      <c r="MHO119" s="355"/>
      <c r="MHP119" s="355"/>
      <c r="MHQ119" s="355"/>
      <c r="MHR119" s="355"/>
      <c r="MHS119" s="355"/>
      <c r="MHT119" s="355"/>
      <c r="MHU119" s="355"/>
      <c r="MHV119" s="355"/>
      <c r="MHW119" s="355"/>
      <c r="MHX119" s="355"/>
      <c r="MHY119" s="355"/>
      <c r="MHZ119" s="355"/>
      <c r="MIA119" s="355"/>
      <c r="MIB119" s="355"/>
      <c r="MIC119" s="355"/>
      <c r="MID119" s="355"/>
      <c r="MIE119" s="355"/>
      <c r="MIF119" s="355"/>
      <c r="MIG119" s="355"/>
      <c r="MIH119" s="355"/>
      <c r="MII119" s="355"/>
      <c r="MIJ119" s="355"/>
      <c r="MIK119" s="355"/>
      <c r="MIL119" s="355"/>
      <c r="MIM119" s="355"/>
      <c r="MIN119" s="355"/>
      <c r="MIO119" s="355"/>
      <c r="MIP119" s="355"/>
      <c r="MIQ119" s="355"/>
      <c r="MIR119" s="355"/>
      <c r="MIS119" s="355"/>
      <c r="MIT119" s="355"/>
      <c r="MIU119" s="355"/>
      <c r="MIV119" s="355"/>
      <c r="MIW119" s="355"/>
      <c r="MIX119" s="355"/>
      <c r="MIY119" s="355"/>
      <c r="MIZ119" s="355"/>
      <c r="MJA119" s="355"/>
      <c r="MJB119" s="355"/>
      <c r="MJC119" s="355"/>
      <c r="MJD119" s="355"/>
      <c r="MJE119" s="355"/>
      <c r="MJF119" s="355"/>
      <c r="MJG119" s="355"/>
      <c r="MJH119" s="355"/>
      <c r="MJI119" s="355"/>
      <c r="MJJ119" s="355"/>
      <c r="MJK119" s="355"/>
      <c r="MJL119" s="355"/>
      <c r="MJM119" s="355"/>
      <c r="MJN119" s="355"/>
      <c r="MJO119" s="355"/>
      <c r="MJP119" s="355"/>
      <c r="MJQ119" s="355"/>
      <c r="MJR119" s="355"/>
      <c r="MJS119" s="355"/>
      <c r="MJT119" s="355"/>
      <c r="MJU119" s="355"/>
      <c r="MJV119" s="355"/>
      <c r="MJW119" s="355"/>
      <c r="MJX119" s="355"/>
      <c r="MJY119" s="355"/>
      <c r="MJZ119" s="355"/>
      <c r="MKA119" s="355"/>
      <c r="MKB119" s="355"/>
      <c r="MKC119" s="355"/>
      <c r="MKD119" s="355"/>
      <c r="MKE119" s="355"/>
      <c r="MKF119" s="355"/>
      <c r="MKG119" s="355"/>
      <c r="MKH119" s="355"/>
      <c r="MKI119" s="355"/>
      <c r="MKJ119" s="355"/>
      <c r="MKK119" s="355"/>
      <c r="MKL119" s="355"/>
      <c r="MKM119" s="355"/>
      <c r="MKN119" s="355"/>
      <c r="MKO119" s="355"/>
      <c r="MKP119" s="355"/>
      <c r="MKQ119" s="355"/>
      <c r="MKR119" s="355"/>
      <c r="MKS119" s="355"/>
      <c r="MKT119" s="355"/>
      <c r="MKU119" s="355"/>
      <c r="MKV119" s="355"/>
      <c r="MKW119" s="355"/>
      <c r="MKX119" s="355"/>
      <c r="MKY119" s="355"/>
      <c r="MKZ119" s="355"/>
      <c r="MLA119" s="355"/>
      <c r="MLB119" s="355"/>
      <c r="MLC119" s="355"/>
      <c r="MLD119" s="355"/>
      <c r="MLE119" s="355"/>
      <c r="MLF119" s="355"/>
      <c r="MLG119" s="355"/>
      <c r="MLH119" s="355"/>
      <c r="MLI119" s="355"/>
      <c r="MLJ119" s="355"/>
      <c r="MLK119" s="355"/>
      <c r="MLL119" s="355"/>
      <c r="MLM119" s="355"/>
      <c r="MLN119" s="355"/>
      <c r="MLO119" s="355"/>
      <c r="MLP119" s="355"/>
      <c r="MLQ119" s="355"/>
      <c r="MLR119" s="355"/>
      <c r="MLS119" s="355"/>
      <c r="MLT119" s="355"/>
      <c r="MLU119" s="355"/>
      <c r="MLV119" s="355"/>
      <c r="MLW119" s="355"/>
      <c r="MLX119" s="355"/>
      <c r="MLY119" s="355"/>
      <c r="MLZ119" s="355"/>
      <c r="MMA119" s="355"/>
      <c r="MMB119" s="355"/>
      <c r="MMC119" s="355"/>
      <c r="MMD119" s="355"/>
      <c r="MME119" s="355"/>
      <c r="MMF119" s="355"/>
      <c r="MMG119" s="355"/>
      <c r="MMH119" s="355"/>
      <c r="MMI119" s="355"/>
      <c r="MMJ119" s="355"/>
      <c r="MMK119" s="355"/>
      <c r="MML119" s="355"/>
      <c r="MMM119" s="355"/>
      <c r="MMN119" s="355"/>
      <c r="MMO119" s="355"/>
      <c r="MMP119" s="355"/>
      <c r="MMQ119" s="355"/>
      <c r="MMR119" s="355"/>
      <c r="MMS119" s="355"/>
      <c r="MMT119" s="355"/>
      <c r="MMU119" s="355"/>
      <c r="MMV119" s="355"/>
      <c r="MMW119" s="355"/>
      <c r="MMX119" s="355"/>
      <c r="MMY119" s="355"/>
      <c r="MMZ119" s="355"/>
      <c r="MNA119" s="355"/>
      <c r="MNB119" s="355"/>
      <c r="MNC119" s="355"/>
      <c r="MND119" s="355"/>
      <c r="MNE119" s="355"/>
      <c r="MNF119" s="355"/>
      <c r="MNG119" s="355"/>
      <c r="MNH119" s="355"/>
      <c r="MNI119" s="355"/>
      <c r="MNJ119" s="355"/>
      <c r="MNK119" s="355"/>
      <c r="MNL119" s="355"/>
      <c r="MNM119" s="355"/>
      <c r="MNN119" s="355"/>
      <c r="MNO119" s="355"/>
      <c r="MNP119" s="355"/>
      <c r="MNQ119" s="355"/>
      <c r="MNR119" s="355"/>
      <c r="MNS119" s="355"/>
      <c r="MNT119" s="355"/>
      <c r="MNU119" s="355"/>
      <c r="MNV119" s="355"/>
      <c r="MNW119" s="355"/>
      <c r="MNX119" s="355"/>
      <c r="MNY119" s="355"/>
      <c r="MNZ119" s="355"/>
      <c r="MOA119" s="355"/>
      <c r="MOB119" s="355"/>
      <c r="MOC119" s="355"/>
      <c r="MOD119" s="355"/>
      <c r="MOE119" s="355"/>
      <c r="MOF119" s="355"/>
      <c r="MOG119" s="355"/>
      <c r="MOH119" s="355"/>
      <c r="MOI119" s="355"/>
      <c r="MOJ119" s="355"/>
      <c r="MOK119" s="355"/>
      <c r="MOL119" s="355"/>
      <c r="MOM119" s="355"/>
      <c r="MON119" s="355"/>
      <c r="MOO119" s="355"/>
      <c r="MOP119" s="355"/>
      <c r="MOQ119" s="355"/>
      <c r="MOR119" s="355"/>
      <c r="MOS119" s="355"/>
      <c r="MOT119" s="355"/>
      <c r="MOU119" s="355"/>
      <c r="MOV119" s="355"/>
      <c r="MOW119" s="355"/>
      <c r="MOX119" s="355"/>
      <c r="MOY119" s="355"/>
      <c r="MOZ119" s="355"/>
      <c r="MPA119" s="355"/>
      <c r="MPB119" s="355"/>
      <c r="MPC119" s="355"/>
      <c r="MPD119" s="355"/>
      <c r="MPE119" s="355"/>
      <c r="MPF119" s="355"/>
      <c r="MPG119" s="355"/>
      <c r="MPH119" s="355"/>
      <c r="MPI119" s="355"/>
      <c r="MPJ119" s="355"/>
      <c r="MPK119" s="355"/>
      <c r="MPL119" s="355"/>
      <c r="MPM119" s="355"/>
      <c r="MPN119" s="355"/>
      <c r="MPO119" s="355"/>
      <c r="MPV119" s="355"/>
      <c r="MPW119" s="355"/>
      <c r="MPX119" s="355"/>
      <c r="MPY119" s="355"/>
      <c r="MPZ119" s="355"/>
      <c r="MQA119" s="355"/>
      <c r="MQB119" s="355"/>
      <c r="MQC119" s="355"/>
      <c r="MQD119" s="355"/>
      <c r="MQE119" s="355"/>
      <c r="MQF119" s="355"/>
      <c r="MQG119" s="355"/>
      <c r="MQH119" s="355"/>
      <c r="MQI119" s="355"/>
      <c r="MQJ119" s="355"/>
      <c r="MQK119" s="355"/>
      <c r="MQL119" s="355"/>
      <c r="MQM119" s="355"/>
      <c r="MQN119" s="355"/>
      <c r="MQO119" s="355"/>
      <c r="MQP119" s="355"/>
      <c r="MQQ119" s="355"/>
      <c r="MQR119" s="355"/>
      <c r="MQS119" s="355"/>
      <c r="MQT119" s="355"/>
      <c r="MQU119" s="355"/>
      <c r="MQV119" s="355"/>
      <c r="MQW119" s="355"/>
      <c r="MQX119" s="355"/>
      <c r="MQY119" s="355"/>
      <c r="MQZ119" s="355"/>
      <c r="MRA119" s="355"/>
      <c r="MRB119" s="355"/>
      <c r="MRC119" s="355"/>
      <c r="MRD119" s="355"/>
      <c r="MRE119" s="355"/>
      <c r="MRF119" s="355"/>
      <c r="MRG119" s="355"/>
      <c r="MRH119" s="355"/>
      <c r="MRI119" s="355"/>
      <c r="MRJ119" s="355"/>
      <c r="MRK119" s="355"/>
      <c r="MRL119" s="355"/>
      <c r="MRM119" s="355"/>
      <c r="MRN119" s="355"/>
      <c r="MRO119" s="355"/>
      <c r="MRP119" s="355"/>
      <c r="MRQ119" s="355"/>
      <c r="MRR119" s="355"/>
      <c r="MRS119" s="355"/>
      <c r="MRT119" s="355"/>
      <c r="MRU119" s="355"/>
      <c r="MRV119" s="355"/>
      <c r="MRW119" s="355"/>
      <c r="MRX119" s="355"/>
      <c r="MRY119" s="355"/>
      <c r="MRZ119" s="355"/>
      <c r="MSA119" s="355"/>
      <c r="MSB119" s="355"/>
      <c r="MSC119" s="355"/>
      <c r="MSD119" s="355"/>
      <c r="MSE119" s="355"/>
      <c r="MSF119" s="355"/>
      <c r="MSG119" s="355"/>
      <c r="MSH119" s="355"/>
      <c r="MSI119" s="355"/>
      <c r="MSJ119" s="355"/>
      <c r="MSK119" s="355"/>
      <c r="MSL119" s="355"/>
      <c r="MSM119" s="355"/>
      <c r="MSN119" s="355"/>
      <c r="MSO119" s="355"/>
      <c r="MSP119" s="355"/>
      <c r="MSQ119" s="355"/>
      <c r="MSR119" s="355"/>
      <c r="MSS119" s="355"/>
      <c r="MST119" s="355"/>
      <c r="MSU119" s="355"/>
      <c r="MSV119" s="355"/>
      <c r="MSW119" s="355"/>
      <c r="MSX119" s="355"/>
      <c r="MSY119" s="355"/>
      <c r="MSZ119" s="355"/>
      <c r="MTA119" s="355"/>
      <c r="MTB119" s="355"/>
      <c r="MTC119" s="355"/>
      <c r="MTD119" s="355"/>
      <c r="MTE119" s="355"/>
      <c r="MTF119" s="355"/>
      <c r="MTG119" s="355"/>
      <c r="MTH119" s="355"/>
      <c r="MTI119" s="355"/>
      <c r="MTJ119" s="355"/>
      <c r="MTK119" s="355"/>
      <c r="MTL119" s="355"/>
      <c r="MTM119" s="355"/>
      <c r="MTN119" s="355"/>
      <c r="MTO119" s="355"/>
      <c r="MTP119" s="355"/>
      <c r="MTQ119" s="355"/>
      <c r="MTR119" s="355"/>
      <c r="MTS119" s="355"/>
      <c r="MTT119" s="355"/>
      <c r="MTU119" s="355"/>
      <c r="MTV119" s="355"/>
      <c r="MTW119" s="355"/>
      <c r="MTX119" s="355"/>
      <c r="MTY119" s="355"/>
      <c r="MTZ119" s="355"/>
      <c r="MUA119" s="355"/>
      <c r="MUB119" s="355"/>
      <c r="MUC119" s="355"/>
      <c r="MUD119" s="355"/>
      <c r="MUE119" s="355"/>
      <c r="MUF119" s="355"/>
      <c r="MUG119" s="355"/>
      <c r="MUH119" s="355"/>
      <c r="MUI119" s="355"/>
      <c r="MUJ119" s="355"/>
      <c r="MUK119" s="355"/>
      <c r="MUL119" s="355"/>
      <c r="MUM119" s="355"/>
      <c r="MUN119" s="355"/>
      <c r="MUO119" s="355"/>
      <c r="MUP119" s="355"/>
      <c r="MUQ119" s="355"/>
      <c r="MUR119" s="355"/>
      <c r="MUS119" s="355"/>
      <c r="MUT119" s="355"/>
      <c r="MUU119" s="355"/>
      <c r="MUV119" s="355"/>
      <c r="MUW119" s="355"/>
      <c r="MUX119" s="355"/>
      <c r="MUY119" s="355"/>
      <c r="MUZ119" s="355"/>
      <c r="MVA119" s="355"/>
      <c r="MVB119" s="355"/>
      <c r="MVC119" s="355"/>
      <c r="MVD119" s="355"/>
      <c r="MVE119" s="355"/>
      <c r="MVF119" s="355"/>
      <c r="MVG119" s="355"/>
      <c r="MVH119" s="355"/>
      <c r="MVI119" s="355"/>
      <c r="MVJ119" s="355"/>
      <c r="MVK119" s="355"/>
      <c r="MVL119" s="355"/>
      <c r="MVM119" s="355"/>
      <c r="MVN119" s="355"/>
      <c r="MVO119" s="355"/>
      <c r="MVP119" s="355"/>
      <c r="MVQ119" s="355"/>
      <c r="MVR119" s="355"/>
      <c r="MVS119" s="355"/>
      <c r="MVT119" s="355"/>
      <c r="MVU119" s="355"/>
      <c r="MVV119" s="355"/>
      <c r="MVW119" s="355"/>
      <c r="MVX119" s="355"/>
      <c r="MVY119" s="355"/>
      <c r="MVZ119" s="355"/>
      <c r="MWA119" s="355"/>
      <c r="MWB119" s="355"/>
      <c r="MWC119" s="355"/>
      <c r="MWD119" s="355"/>
      <c r="MWE119" s="355"/>
      <c r="MWF119" s="355"/>
      <c r="MWG119" s="355"/>
      <c r="MWH119" s="355"/>
      <c r="MWI119" s="355"/>
      <c r="MWJ119" s="355"/>
      <c r="MWK119" s="355"/>
      <c r="MWL119" s="355"/>
      <c r="MWM119" s="355"/>
      <c r="MWN119" s="355"/>
      <c r="MWO119" s="355"/>
      <c r="MWP119" s="355"/>
      <c r="MWQ119" s="355"/>
      <c r="MWR119" s="355"/>
      <c r="MWS119" s="355"/>
      <c r="MWT119" s="355"/>
      <c r="MWU119" s="355"/>
      <c r="MWV119" s="355"/>
      <c r="MWW119" s="355"/>
      <c r="MWX119" s="355"/>
      <c r="MWY119" s="355"/>
      <c r="MWZ119" s="355"/>
      <c r="MXA119" s="355"/>
      <c r="MXB119" s="355"/>
      <c r="MXC119" s="355"/>
      <c r="MXD119" s="355"/>
      <c r="MXE119" s="355"/>
      <c r="MXF119" s="355"/>
      <c r="MXG119" s="355"/>
      <c r="MXH119" s="355"/>
      <c r="MXI119" s="355"/>
      <c r="MXJ119" s="355"/>
      <c r="MXK119" s="355"/>
      <c r="MXL119" s="355"/>
      <c r="MXM119" s="355"/>
      <c r="MXN119" s="355"/>
      <c r="MXO119" s="355"/>
      <c r="MXP119" s="355"/>
      <c r="MXQ119" s="355"/>
      <c r="MXR119" s="355"/>
      <c r="MXS119" s="355"/>
      <c r="MXT119" s="355"/>
      <c r="MXU119" s="355"/>
      <c r="MXV119" s="355"/>
      <c r="MXW119" s="355"/>
      <c r="MXX119" s="355"/>
      <c r="MXY119" s="355"/>
      <c r="MXZ119" s="355"/>
      <c r="MYA119" s="355"/>
      <c r="MYB119" s="355"/>
      <c r="MYC119" s="355"/>
      <c r="MYD119" s="355"/>
      <c r="MYE119" s="355"/>
      <c r="MYF119" s="355"/>
      <c r="MYG119" s="355"/>
      <c r="MYH119" s="355"/>
      <c r="MYI119" s="355"/>
      <c r="MYJ119" s="355"/>
      <c r="MYK119" s="355"/>
      <c r="MYL119" s="355"/>
      <c r="MYM119" s="355"/>
      <c r="MYN119" s="355"/>
      <c r="MYO119" s="355"/>
      <c r="MYP119" s="355"/>
      <c r="MYQ119" s="355"/>
      <c r="MYR119" s="355"/>
      <c r="MYS119" s="355"/>
      <c r="MYT119" s="355"/>
      <c r="MYU119" s="355"/>
      <c r="MYV119" s="355"/>
      <c r="MYW119" s="355"/>
      <c r="MYX119" s="355"/>
      <c r="MYY119" s="355"/>
      <c r="MYZ119" s="355"/>
      <c r="MZA119" s="355"/>
      <c r="MZB119" s="355"/>
      <c r="MZC119" s="355"/>
      <c r="MZD119" s="355"/>
      <c r="MZE119" s="355"/>
      <c r="MZF119" s="355"/>
      <c r="MZG119" s="355"/>
      <c r="MZH119" s="355"/>
      <c r="MZI119" s="355"/>
      <c r="MZJ119" s="355"/>
      <c r="MZK119" s="355"/>
      <c r="MZR119" s="355"/>
      <c r="MZS119" s="355"/>
      <c r="MZT119" s="355"/>
      <c r="MZU119" s="355"/>
      <c r="MZV119" s="355"/>
      <c r="MZW119" s="355"/>
      <c r="MZX119" s="355"/>
      <c r="MZY119" s="355"/>
      <c r="MZZ119" s="355"/>
      <c r="NAA119" s="355"/>
      <c r="NAB119" s="355"/>
      <c r="NAC119" s="355"/>
      <c r="NAD119" s="355"/>
      <c r="NAE119" s="355"/>
      <c r="NAF119" s="355"/>
      <c r="NAG119" s="355"/>
      <c r="NAH119" s="355"/>
      <c r="NAI119" s="355"/>
      <c r="NAJ119" s="355"/>
      <c r="NAK119" s="355"/>
      <c r="NAL119" s="355"/>
      <c r="NAM119" s="355"/>
      <c r="NAN119" s="355"/>
      <c r="NAO119" s="355"/>
      <c r="NAP119" s="355"/>
      <c r="NAQ119" s="355"/>
      <c r="NAR119" s="355"/>
      <c r="NAS119" s="355"/>
      <c r="NAT119" s="355"/>
      <c r="NAU119" s="355"/>
      <c r="NAV119" s="355"/>
      <c r="NAW119" s="355"/>
      <c r="NAX119" s="355"/>
      <c r="NAY119" s="355"/>
      <c r="NAZ119" s="355"/>
      <c r="NBA119" s="355"/>
      <c r="NBB119" s="355"/>
      <c r="NBC119" s="355"/>
      <c r="NBD119" s="355"/>
      <c r="NBE119" s="355"/>
      <c r="NBF119" s="355"/>
      <c r="NBG119" s="355"/>
      <c r="NBH119" s="355"/>
      <c r="NBI119" s="355"/>
      <c r="NBJ119" s="355"/>
      <c r="NBK119" s="355"/>
      <c r="NBL119" s="355"/>
      <c r="NBM119" s="355"/>
      <c r="NBN119" s="355"/>
      <c r="NBO119" s="355"/>
      <c r="NBP119" s="355"/>
      <c r="NBQ119" s="355"/>
      <c r="NBR119" s="355"/>
      <c r="NBS119" s="355"/>
      <c r="NBT119" s="355"/>
      <c r="NBU119" s="355"/>
      <c r="NBV119" s="355"/>
      <c r="NBW119" s="355"/>
      <c r="NBX119" s="355"/>
      <c r="NBY119" s="355"/>
      <c r="NBZ119" s="355"/>
      <c r="NCA119" s="355"/>
      <c r="NCB119" s="355"/>
      <c r="NCC119" s="355"/>
      <c r="NCD119" s="355"/>
      <c r="NCE119" s="355"/>
      <c r="NCF119" s="355"/>
      <c r="NCG119" s="355"/>
      <c r="NCH119" s="355"/>
      <c r="NCI119" s="355"/>
      <c r="NCJ119" s="355"/>
      <c r="NCK119" s="355"/>
      <c r="NCL119" s="355"/>
      <c r="NCM119" s="355"/>
      <c r="NCN119" s="355"/>
      <c r="NCO119" s="355"/>
      <c r="NCP119" s="355"/>
      <c r="NCQ119" s="355"/>
      <c r="NCR119" s="355"/>
      <c r="NCS119" s="355"/>
      <c r="NCT119" s="355"/>
      <c r="NCU119" s="355"/>
      <c r="NCV119" s="355"/>
      <c r="NCW119" s="355"/>
      <c r="NCX119" s="355"/>
      <c r="NCY119" s="355"/>
      <c r="NCZ119" s="355"/>
      <c r="NDA119" s="355"/>
      <c r="NDB119" s="355"/>
      <c r="NDC119" s="355"/>
      <c r="NDD119" s="355"/>
      <c r="NDE119" s="355"/>
      <c r="NDF119" s="355"/>
      <c r="NDG119" s="355"/>
      <c r="NDH119" s="355"/>
      <c r="NDI119" s="355"/>
      <c r="NDJ119" s="355"/>
      <c r="NDK119" s="355"/>
      <c r="NDL119" s="355"/>
      <c r="NDM119" s="355"/>
      <c r="NDN119" s="355"/>
      <c r="NDO119" s="355"/>
      <c r="NDP119" s="355"/>
      <c r="NDQ119" s="355"/>
      <c r="NDR119" s="355"/>
      <c r="NDS119" s="355"/>
      <c r="NDT119" s="355"/>
      <c r="NDU119" s="355"/>
      <c r="NDV119" s="355"/>
      <c r="NDW119" s="355"/>
      <c r="NDX119" s="355"/>
      <c r="NDY119" s="355"/>
      <c r="NDZ119" s="355"/>
      <c r="NEA119" s="355"/>
      <c r="NEB119" s="355"/>
      <c r="NEC119" s="355"/>
      <c r="NED119" s="355"/>
      <c r="NEE119" s="355"/>
      <c r="NEF119" s="355"/>
      <c r="NEG119" s="355"/>
      <c r="NEH119" s="355"/>
      <c r="NEI119" s="355"/>
      <c r="NEJ119" s="355"/>
      <c r="NEK119" s="355"/>
      <c r="NEL119" s="355"/>
      <c r="NEM119" s="355"/>
      <c r="NEN119" s="355"/>
      <c r="NEO119" s="355"/>
      <c r="NEP119" s="355"/>
      <c r="NEQ119" s="355"/>
      <c r="NER119" s="355"/>
      <c r="NES119" s="355"/>
      <c r="NET119" s="355"/>
      <c r="NEU119" s="355"/>
      <c r="NEV119" s="355"/>
      <c r="NEW119" s="355"/>
      <c r="NEX119" s="355"/>
      <c r="NEY119" s="355"/>
      <c r="NEZ119" s="355"/>
      <c r="NFA119" s="355"/>
      <c r="NFB119" s="355"/>
      <c r="NFC119" s="355"/>
      <c r="NFD119" s="355"/>
      <c r="NFE119" s="355"/>
      <c r="NFF119" s="355"/>
      <c r="NFG119" s="355"/>
      <c r="NFH119" s="355"/>
      <c r="NFI119" s="355"/>
      <c r="NFJ119" s="355"/>
      <c r="NFK119" s="355"/>
      <c r="NFL119" s="355"/>
      <c r="NFM119" s="355"/>
      <c r="NFN119" s="355"/>
      <c r="NFO119" s="355"/>
      <c r="NFP119" s="355"/>
      <c r="NFQ119" s="355"/>
      <c r="NFR119" s="355"/>
      <c r="NFS119" s="355"/>
      <c r="NFT119" s="355"/>
      <c r="NFU119" s="355"/>
      <c r="NFV119" s="355"/>
      <c r="NFW119" s="355"/>
      <c r="NFX119" s="355"/>
      <c r="NFY119" s="355"/>
      <c r="NFZ119" s="355"/>
      <c r="NGA119" s="355"/>
      <c r="NGB119" s="355"/>
      <c r="NGC119" s="355"/>
      <c r="NGD119" s="355"/>
      <c r="NGE119" s="355"/>
      <c r="NGF119" s="355"/>
      <c r="NGG119" s="355"/>
      <c r="NGH119" s="355"/>
      <c r="NGI119" s="355"/>
      <c r="NGJ119" s="355"/>
      <c r="NGK119" s="355"/>
      <c r="NGL119" s="355"/>
      <c r="NGM119" s="355"/>
      <c r="NGN119" s="355"/>
      <c r="NGO119" s="355"/>
      <c r="NGP119" s="355"/>
      <c r="NGQ119" s="355"/>
      <c r="NGR119" s="355"/>
      <c r="NGS119" s="355"/>
      <c r="NGT119" s="355"/>
      <c r="NGU119" s="355"/>
      <c r="NGV119" s="355"/>
      <c r="NGW119" s="355"/>
      <c r="NGX119" s="355"/>
      <c r="NGY119" s="355"/>
      <c r="NGZ119" s="355"/>
      <c r="NHA119" s="355"/>
      <c r="NHB119" s="355"/>
      <c r="NHC119" s="355"/>
      <c r="NHD119" s="355"/>
      <c r="NHE119" s="355"/>
      <c r="NHF119" s="355"/>
      <c r="NHG119" s="355"/>
      <c r="NHH119" s="355"/>
      <c r="NHI119" s="355"/>
      <c r="NHJ119" s="355"/>
      <c r="NHK119" s="355"/>
      <c r="NHL119" s="355"/>
      <c r="NHM119" s="355"/>
      <c r="NHN119" s="355"/>
      <c r="NHO119" s="355"/>
      <c r="NHP119" s="355"/>
      <c r="NHQ119" s="355"/>
      <c r="NHR119" s="355"/>
      <c r="NHS119" s="355"/>
      <c r="NHT119" s="355"/>
      <c r="NHU119" s="355"/>
      <c r="NHV119" s="355"/>
      <c r="NHW119" s="355"/>
      <c r="NHX119" s="355"/>
      <c r="NHY119" s="355"/>
      <c r="NHZ119" s="355"/>
      <c r="NIA119" s="355"/>
      <c r="NIB119" s="355"/>
      <c r="NIC119" s="355"/>
      <c r="NID119" s="355"/>
      <c r="NIE119" s="355"/>
      <c r="NIF119" s="355"/>
      <c r="NIG119" s="355"/>
      <c r="NIH119" s="355"/>
      <c r="NII119" s="355"/>
      <c r="NIJ119" s="355"/>
      <c r="NIK119" s="355"/>
      <c r="NIL119" s="355"/>
      <c r="NIM119" s="355"/>
      <c r="NIN119" s="355"/>
      <c r="NIO119" s="355"/>
      <c r="NIP119" s="355"/>
      <c r="NIQ119" s="355"/>
      <c r="NIR119" s="355"/>
      <c r="NIS119" s="355"/>
      <c r="NIT119" s="355"/>
      <c r="NIU119" s="355"/>
      <c r="NIV119" s="355"/>
      <c r="NIW119" s="355"/>
      <c r="NIX119" s="355"/>
      <c r="NIY119" s="355"/>
      <c r="NIZ119" s="355"/>
      <c r="NJA119" s="355"/>
      <c r="NJB119" s="355"/>
      <c r="NJC119" s="355"/>
      <c r="NJD119" s="355"/>
      <c r="NJE119" s="355"/>
      <c r="NJF119" s="355"/>
      <c r="NJG119" s="355"/>
      <c r="NJN119" s="355"/>
      <c r="NJO119" s="355"/>
      <c r="NJP119" s="355"/>
      <c r="NJQ119" s="355"/>
      <c r="NJR119" s="355"/>
      <c r="NJS119" s="355"/>
      <c r="NJT119" s="355"/>
      <c r="NJU119" s="355"/>
      <c r="NJV119" s="355"/>
      <c r="NJW119" s="355"/>
      <c r="NJX119" s="355"/>
      <c r="NJY119" s="355"/>
      <c r="NJZ119" s="355"/>
      <c r="NKA119" s="355"/>
      <c r="NKB119" s="355"/>
      <c r="NKC119" s="355"/>
      <c r="NKD119" s="355"/>
      <c r="NKE119" s="355"/>
      <c r="NKF119" s="355"/>
      <c r="NKG119" s="355"/>
      <c r="NKH119" s="355"/>
      <c r="NKI119" s="355"/>
      <c r="NKJ119" s="355"/>
      <c r="NKK119" s="355"/>
      <c r="NKL119" s="355"/>
      <c r="NKM119" s="355"/>
      <c r="NKN119" s="355"/>
      <c r="NKO119" s="355"/>
      <c r="NKP119" s="355"/>
      <c r="NKQ119" s="355"/>
      <c r="NKR119" s="355"/>
      <c r="NKS119" s="355"/>
      <c r="NKT119" s="355"/>
      <c r="NKU119" s="355"/>
      <c r="NKV119" s="355"/>
      <c r="NKW119" s="355"/>
      <c r="NKX119" s="355"/>
      <c r="NKY119" s="355"/>
      <c r="NKZ119" s="355"/>
      <c r="NLA119" s="355"/>
      <c r="NLB119" s="355"/>
      <c r="NLC119" s="355"/>
      <c r="NLD119" s="355"/>
      <c r="NLE119" s="355"/>
      <c r="NLF119" s="355"/>
      <c r="NLG119" s="355"/>
      <c r="NLH119" s="355"/>
      <c r="NLI119" s="355"/>
      <c r="NLJ119" s="355"/>
      <c r="NLK119" s="355"/>
      <c r="NLL119" s="355"/>
      <c r="NLM119" s="355"/>
      <c r="NLN119" s="355"/>
      <c r="NLO119" s="355"/>
      <c r="NLP119" s="355"/>
      <c r="NLQ119" s="355"/>
      <c r="NLR119" s="355"/>
      <c r="NLS119" s="355"/>
      <c r="NLT119" s="355"/>
      <c r="NLU119" s="355"/>
      <c r="NLV119" s="355"/>
      <c r="NLW119" s="355"/>
      <c r="NLX119" s="355"/>
      <c r="NLY119" s="355"/>
      <c r="NLZ119" s="355"/>
      <c r="NMA119" s="355"/>
      <c r="NMB119" s="355"/>
      <c r="NMC119" s="355"/>
      <c r="NMD119" s="355"/>
      <c r="NME119" s="355"/>
      <c r="NMF119" s="355"/>
      <c r="NMG119" s="355"/>
      <c r="NMH119" s="355"/>
      <c r="NMI119" s="355"/>
      <c r="NMJ119" s="355"/>
      <c r="NMK119" s="355"/>
      <c r="NML119" s="355"/>
      <c r="NMM119" s="355"/>
      <c r="NMN119" s="355"/>
      <c r="NMO119" s="355"/>
      <c r="NMP119" s="355"/>
      <c r="NMQ119" s="355"/>
      <c r="NMR119" s="355"/>
      <c r="NMS119" s="355"/>
      <c r="NMT119" s="355"/>
      <c r="NMU119" s="355"/>
      <c r="NMV119" s="355"/>
      <c r="NMW119" s="355"/>
      <c r="NMX119" s="355"/>
      <c r="NMY119" s="355"/>
      <c r="NMZ119" s="355"/>
      <c r="NNA119" s="355"/>
      <c r="NNB119" s="355"/>
      <c r="NNC119" s="355"/>
      <c r="NND119" s="355"/>
      <c r="NNE119" s="355"/>
      <c r="NNF119" s="355"/>
      <c r="NNG119" s="355"/>
      <c r="NNH119" s="355"/>
      <c r="NNI119" s="355"/>
      <c r="NNJ119" s="355"/>
      <c r="NNK119" s="355"/>
      <c r="NNL119" s="355"/>
      <c r="NNM119" s="355"/>
      <c r="NNN119" s="355"/>
      <c r="NNO119" s="355"/>
      <c r="NNP119" s="355"/>
      <c r="NNQ119" s="355"/>
      <c r="NNR119" s="355"/>
      <c r="NNS119" s="355"/>
      <c r="NNT119" s="355"/>
      <c r="NNU119" s="355"/>
      <c r="NNV119" s="355"/>
      <c r="NNW119" s="355"/>
      <c r="NNX119" s="355"/>
      <c r="NNY119" s="355"/>
      <c r="NNZ119" s="355"/>
      <c r="NOA119" s="355"/>
      <c r="NOB119" s="355"/>
      <c r="NOC119" s="355"/>
      <c r="NOD119" s="355"/>
      <c r="NOE119" s="355"/>
      <c r="NOF119" s="355"/>
      <c r="NOG119" s="355"/>
      <c r="NOH119" s="355"/>
      <c r="NOI119" s="355"/>
      <c r="NOJ119" s="355"/>
      <c r="NOK119" s="355"/>
      <c r="NOL119" s="355"/>
      <c r="NOM119" s="355"/>
      <c r="NON119" s="355"/>
      <c r="NOO119" s="355"/>
      <c r="NOP119" s="355"/>
      <c r="NOQ119" s="355"/>
      <c r="NOR119" s="355"/>
      <c r="NOS119" s="355"/>
      <c r="NOT119" s="355"/>
      <c r="NOU119" s="355"/>
      <c r="NOV119" s="355"/>
      <c r="NOW119" s="355"/>
      <c r="NOX119" s="355"/>
      <c r="NOY119" s="355"/>
      <c r="NOZ119" s="355"/>
      <c r="NPA119" s="355"/>
      <c r="NPB119" s="355"/>
      <c r="NPC119" s="355"/>
      <c r="NPD119" s="355"/>
      <c r="NPE119" s="355"/>
      <c r="NPF119" s="355"/>
      <c r="NPG119" s="355"/>
      <c r="NPH119" s="355"/>
      <c r="NPI119" s="355"/>
      <c r="NPJ119" s="355"/>
      <c r="NPK119" s="355"/>
      <c r="NPL119" s="355"/>
      <c r="NPM119" s="355"/>
      <c r="NPN119" s="355"/>
      <c r="NPO119" s="355"/>
      <c r="NPP119" s="355"/>
      <c r="NPQ119" s="355"/>
      <c r="NPR119" s="355"/>
      <c r="NPS119" s="355"/>
      <c r="NPT119" s="355"/>
      <c r="NPU119" s="355"/>
      <c r="NPV119" s="355"/>
      <c r="NPW119" s="355"/>
      <c r="NPX119" s="355"/>
      <c r="NPY119" s="355"/>
      <c r="NPZ119" s="355"/>
      <c r="NQA119" s="355"/>
      <c r="NQB119" s="355"/>
      <c r="NQC119" s="355"/>
      <c r="NQD119" s="355"/>
      <c r="NQE119" s="355"/>
      <c r="NQF119" s="355"/>
      <c r="NQG119" s="355"/>
      <c r="NQH119" s="355"/>
      <c r="NQI119" s="355"/>
      <c r="NQJ119" s="355"/>
      <c r="NQK119" s="355"/>
      <c r="NQL119" s="355"/>
      <c r="NQM119" s="355"/>
      <c r="NQN119" s="355"/>
      <c r="NQO119" s="355"/>
      <c r="NQP119" s="355"/>
      <c r="NQQ119" s="355"/>
      <c r="NQR119" s="355"/>
      <c r="NQS119" s="355"/>
      <c r="NQT119" s="355"/>
      <c r="NQU119" s="355"/>
      <c r="NQV119" s="355"/>
      <c r="NQW119" s="355"/>
      <c r="NQX119" s="355"/>
      <c r="NQY119" s="355"/>
      <c r="NQZ119" s="355"/>
      <c r="NRA119" s="355"/>
      <c r="NRB119" s="355"/>
      <c r="NRC119" s="355"/>
      <c r="NRD119" s="355"/>
      <c r="NRE119" s="355"/>
      <c r="NRF119" s="355"/>
      <c r="NRG119" s="355"/>
      <c r="NRH119" s="355"/>
      <c r="NRI119" s="355"/>
      <c r="NRJ119" s="355"/>
      <c r="NRK119" s="355"/>
      <c r="NRL119" s="355"/>
      <c r="NRM119" s="355"/>
      <c r="NRN119" s="355"/>
      <c r="NRO119" s="355"/>
      <c r="NRP119" s="355"/>
      <c r="NRQ119" s="355"/>
      <c r="NRR119" s="355"/>
      <c r="NRS119" s="355"/>
      <c r="NRT119" s="355"/>
      <c r="NRU119" s="355"/>
      <c r="NRV119" s="355"/>
      <c r="NRW119" s="355"/>
      <c r="NRX119" s="355"/>
      <c r="NRY119" s="355"/>
      <c r="NRZ119" s="355"/>
      <c r="NSA119" s="355"/>
      <c r="NSB119" s="355"/>
      <c r="NSC119" s="355"/>
      <c r="NSD119" s="355"/>
      <c r="NSE119" s="355"/>
      <c r="NSF119" s="355"/>
      <c r="NSG119" s="355"/>
      <c r="NSH119" s="355"/>
      <c r="NSI119" s="355"/>
      <c r="NSJ119" s="355"/>
      <c r="NSK119" s="355"/>
      <c r="NSL119" s="355"/>
      <c r="NSM119" s="355"/>
      <c r="NSN119" s="355"/>
      <c r="NSO119" s="355"/>
      <c r="NSP119" s="355"/>
      <c r="NSQ119" s="355"/>
      <c r="NSR119" s="355"/>
      <c r="NSS119" s="355"/>
      <c r="NST119" s="355"/>
      <c r="NSU119" s="355"/>
      <c r="NSV119" s="355"/>
      <c r="NSW119" s="355"/>
      <c r="NSX119" s="355"/>
      <c r="NSY119" s="355"/>
      <c r="NSZ119" s="355"/>
      <c r="NTA119" s="355"/>
      <c r="NTB119" s="355"/>
      <c r="NTC119" s="355"/>
      <c r="NTJ119" s="355"/>
      <c r="NTK119" s="355"/>
      <c r="NTL119" s="355"/>
      <c r="NTM119" s="355"/>
      <c r="NTN119" s="355"/>
      <c r="NTO119" s="355"/>
      <c r="NTP119" s="355"/>
      <c r="NTQ119" s="355"/>
      <c r="NTR119" s="355"/>
      <c r="NTS119" s="355"/>
      <c r="NTT119" s="355"/>
      <c r="NTU119" s="355"/>
      <c r="NTV119" s="355"/>
      <c r="NTW119" s="355"/>
      <c r="NTX119" s="355"/>
      <c r="NTY119" s="355"/>
      <c r="NTZ119" s="355"/>
      <c r="NUA119" s="355"/>
      <c r="NUB119" s="355"/>
      <c r="NUC119" s="355"/>
      <c r="NUD119" s="355"/>
      <c r="NUE119" s="355"/>
      <c r="NUF119" s="355"/>
      <c r="NUG119" s="355"/>
      <c r="NUH119" s="355"/>
      <c r="NUI119" s="355"/>
      <c r="NUJ119" s="355"/>
      <c r="NUK119" s="355"/>
      <c r="NUL119" s="355"/>
      <c r="NUM119" s="355"/>
      <c r="NUN119" s="355"/>
      <c r="NUO119" s="355"/>
      <c r="NUP119" s="355"/>
      <c r="NUQ119" s="355"/>
      <c r="NUR119" s="355"/>
      <c r="NUS119" s="355"/>
      <c r="NUT119" s="355"/>
      <c r="NUU119" s="355"/>
      <c r="NUV119" s="355"/>
      <c r="NUW119" s="355"/>
      <c r="NUX119" s="355"/>
      <c r="NUY119" s="355"/>
      <c r="NUZ119" s="355"/>
      <c r="NVA119" s="355"/>
      <c r="NVB119" s="355"/>
      <c r="NVC119" s="355"/>
      <c r="NVD119" s="355"/>
      <c r="NVE119" s="355"/>
      <c r="NVF119" s="355"/>
      <c r="NVG119" s="355"/>
      <c r="NVH119" s="355"/>
      <c r="NVI119" s="355"/>
      <c r="NVJ119" s="355"/>
      <c r="NVK119" s="355"/>
      <c r="NVL119" s="355"/>
      <c r="NVM119" s="355"/>
      <c r="NVN119" s="355"/>
      <c r="NVO119" s="355"/>
      <c r="NVP119" s="355"/>
      <c r="NVQ119" s="355"/>
      <c r="NVR119" s="355"/>
      <c r="NVS119" s="355"/>
      <c r="NVT119" s="355"/>
      <c r="NVU119" s="355"/>
      <c r="NVV119" s="355"/>
      <c r="NVW119" s="355"/>
      <c r="NVX119" s="355"/>
      <c r="NVY119" s="355"/>
      <c r="NVZ119" s="355"/>
      <c r="NWA119" s="355"/>
      <c r="NWB119" s="355"/>
      <c r="NWC119" s="355"/>
      <c r="NWD119" s="355"/>
      <c r="NWE119" s="355"/>
      <c r="NWF119" s="355"/>
      <c r="NWG119" s="355"/>
      <c r="NWH119" s="355"/>
      <c r="NWI119" s="355"/>
      <c r="NWJ119" s="355"/>
      <c r="NWK119" s="355"/>
      <c r="NWL119" s="355"/>
      <c r="NWM119" s="355"/>
      <c r="NWN119" s="355"/>
      <c r="NWO119" s="355"/>
      <c r="NWP119" s="355"/>
      <c r="NWQ119" s="355"/>
      <c r="NWR119" s="355"/>
      <c r="NWS119" s="355"/>
      <c r="NWT119" s="355"/>
      <c r="NWU119" s="355"/>
      <c r="NWV119" s="355"/>
      <c r="NWW119" s="355"/>
      <c r="NWX119" s="355"/>
      <c r="NWY119" s="355"/>
      <c r="NWZ119" s="355"/>
      <c r="NXA119" s="355"/>
      <c r="NXB119" s="355"/>
      <c r="NXC119" s="355"/>
      <c r="NXD119" s="355"/>
      <c r="NXE119" s="355"/>
      <c r="NXF119" s="355"/>
      <c r="NXG119" s="355"/>
      <c r="NXH119" s="355"/>
      <c r="NXI119" s="355"/>
      <c r="NXJ119" s="355"/>
      <c r="NXK119" s="355"/>
      <c r="NXL119" s="355"/>
      <c r="NXM119" s="355"/>
      <c r="NXN119" s="355"/>
      <c r="NXO119" s="355"/>
      <c r="NXP119" s="355"/>
      <c r="NXQ119" s="355"/>
      <c r="NXR119" s="355"/>
      <c r="NXS119" s="355"/>
      <c r="NXT119" s="355"/>
      <c r="NXU119" s="355"/>
      <c r="NXV119" s="355"/>
      <c r="NXW119" s="355"/>
      <c r="NXX119" s="355"/>
      <c r="NXY119" s="355"/>
      <c r="NXZ119" s="355"/>
      <c r="NYA119" s="355"/>
      <c r="NYB119" s="355"/>
      <c r="NYC119" s="355"/>
      <c r="NYD119" s="355"/>
      <c r="NYE119" s="355"/>
      <c r="NYF119" s="355"/>
      <c r="NYG119" s="355"/>
      <c r="NYH119" s="355"/>
      <c r="NYI119" s="355"/>
      <c r="NYJ119" s="355"/>
      <c r="NYK119" s="355"/>
      <c r="NYL119" s="355"/>
      <c r="NYM119" s="355"/>
      <c r="NYN119" s="355"/>
      <c r="NYO119" s="355"/>
      <c r="NYP119" s="355"/>
      <c r="NYQ119" s="355"/>
      <c r="NYR119" s="355"/>
      <c r="NYS119" s="355"/>
      <c r="NYT119" s="355"/>
      <c r="NYU119" s="355"/>
      <c r="NYV119" s="355"/>
      <c r="NYW119" s="355"/>
      <c r="NYX119" s="355"/>
      <c r="NYY119" s="355"/>
      <c r="NYZ119" s="355"/>
      <c r="NZA119" s="355"/>
      <c r="NZB119" s="355"/>
      <c r="NZC119" s="355"/>
      <c r="NZD119" s="355"/>
      <c r="NZE119" s="355"/>
      <c r="NZF119" s="355"/>
      <c r="NZG119" s="355"/>
      <c r="NZH119" s="355"/>
      <c r="NZI119" s="355"/>
      <c r="NZJ119" s="355"/>
      <c r="NZK119" s="355"/>
      <c r="NZL119" s="355"/>
      <c r="NZM119" s="355"/>
      <c r="NZN119" s="355"/>
      <c r="NZO119" s="355"/>
      <c r="NZP119" s="355"/>
      <c r="NZQ119" s="355"/>
      <c r="NZR119" s="355"/>
      <c r="NZS119" s="355"/>
      <c r="NZT119" s="355"/>
      <c r="NZU119" s="355"/>
      <c r="NZV119" s="355"/>
      <c r="NZW119" s="355"/>
      <c r="NZX119" s="355"/>
      <c r="NZY119" s="355"/>
      <c r="NZZ119" s="355"/>
      <c r="OAA119" s="355"/>
      <c r="OAB119" s="355"/>
      <c r="OAC119" s="355"/>
      <c r="OAD119" s="355"/>
      <c r="OAE119" s="355"/>
      <c r="OAF119" s="355"/>
      <c r="OAG119" s="355"/>
      <c r="OAH119" s="355"/>
      <c r="OAI119" s="355"/>
      <c r="OAJ119" s="355"/>
      <c r="OAK119" s="355"/>
      <c r="OAL119" s="355"/>
      <c r="OAM119" s="355"/>
      <c r="OAN119" s="355"/>
      <c r="OAO119" s="355"/>
      <c r="OAP119" s="355"/>
      <c r="OAQ119" s="355"/>
      <c r="OAR119" s="355"/>
      <c r="OAS119" s="355"/>
      <c r="OAT119" s="355"/>
      <c r="OAU119" s="355"/>
      <c r="OAV119" s="355"/>
      <c r="OAW119" s="355"/>
      <c r="OAX119" s="355"/>
      <c r="OAY119" s="355"/>
      <c r="OAZ119" s="355"/>
      <c r="OBA119" s="355"/>
      <c r="OBB119" s="355"/>
      <c r="OBC119" s="355"/>
      <c r="OBD119" s="355"/>
      <c r="OBE119" s="355"/>
      <c r="OBF119" s="355"/>
      <c r="OBG119" s="355"/>
      <c r="OBH119" s="355"/>
      <c r="OBI119" s="355"/>
      <c r="OBJ119" s="355"/>
      <c r="OBK119" s="355"/>
      <c r="OBL119" s="355"/>
      <c r="OBM119" s="355"/>
      <c r="OBN119" s="355"/>
      <c r="OBO119" s="355"/>
      <c r="OBP119" s="355"/>
      <c r="OBQ119" s="355"/>
      <c r="OBR119" s="355"/>
      <c r="OBS119" s="355"/>
      <c r="OBT119" s="355"/>
      <c r="OBU119" s="355"/>
      <c r="OBV119" s="355"/>
      <c r="OBW119" s="355"/>
      <c r="OBX119" s="355"/>
      <c r="OBY119" s="355"/>
      <c r="OBZ119" s="355"/>
      <c r="OCA119" s="355"/>
      <c r="OCB119" s="355"/>
      <c r="OCC119" s="355"/>
      <c r="OCD119" s="355"/>
      <c r="OCE119" s="355"/>
      <c r="OCF119" s="355"/>
      <c r="OCG119" s="355"/>
      <c r="OCH119" s="355"/>
      <c r="OCI119" s="355"/>
      <c r="OCJ119" s="355"/>
      <c r="OCK119" s="355"/>
      <c r="OCL119" s="355"/>
      <c r="OCM119" s="355"/>
      <c r="OCN119" s="355"/>
      <c r="OCO119" s="355"/>
      <c r="OCP119" s="355"/>
      <c r="OCQ119" s="355"/>
      <c r="OCR119" s="355"/>
      <c r="OCS119" s="355"/>
      <c r="OCT119" s="355"/>
      <c r="OCU119" s="355"/>
      <c r="OCV119" s="355"/>
      <c r="OCW119" s="355"/>
      <c r="OCX119" s="355"/>
      <c r="OCY119" s="355"/>
      <c r="ODF119" s="355"/>
      <c r="ODG119" s="355"/>
      <c r="ODH119" s="355"/>
      <c r="ODI119" s="355"/>
      <c r="ODJ119" s="355"/>
      <c r="ODK119" s="355"/>
      <c r="ODL119" s="355"/>
      <c r="ODM119" s="355"/>
      <c r="ODN119" s="355"/>
      <c r="ODO119" s="355"/>
      <c r="ODP119" s="355"/>
      <c r="ODQ119" s="355"/>
      <c r="ODR119" s="355"/>
      <c r="ODS119" s="355"/>
      <c r="ODT119" s="355"/>
      <c r="ODU119" s="355"/>
      <c r="ODV119" s="355"/>
      <c r="ODW119" s="355"/>
      <c r="ODX119" s="355"/>
      <c r="ODY119" s="355"/>
      <c r="ODZ119" s="355"/>
      <c r="OEA119" s="355"/>
      <c r="OEB119" s="355"/>
      <c r="OEC119" s="355"/>
      <c r="OED119" s="355"/>
      <c r="OEE119" s="355"/>
      <c r="OEF119" s="355"/>
      <c r="OEG119" s="355"/>
      <c r="OEH119" s="355"/>
      <c r="OEI119" s="355"/>
      <c r="OEJ119" s="355"/>
      <c r="OEK119" s="355"/>
      <c r="OEL119" s="355"/>
      <c r="OEM119" s="355"/>
      <c r="OEN119" s="355"/>
      <c r="OEO119" s="355"/>
      <c r="OEP119" s="355"/>
      <c r="OEQ119" s="355"/>
      <c r="OER119" s="355"/>
      <c r="OES119" s="355"/>
      <c r="OET119" s="355"/>
      <c r="OEU119" s="355"/>
      <c r="OEV119" s="355"/>
      <c r="OEW119" s="355"/>
      <c r="OEX119" s="355"/>
      <c r="OEY119" s="355"/>
      <c r="OEZ119" s="355"/>
      <c r="OFA119" s="355"/>
      <c r="OFB119" s="355"/>
      <c r="OFC119" s="355"/>
      <c r="OFD119" s="355"/>
      <c r="OFE119" s="355"/>
      <c r="OFF119" s="355"/>
      <c r="OFG119" s="355"/>
      <c r="OFH119" s="355"/>
      <c r="OFI119" s="355"/>
      <c r="OFJ119" s="355"/>
      <c r="OFK119" s="355"/>
      <c r="OFL119" s="355"/>
      <c r="OFM119" s="355"/>
      <c r="OFN119" s="355"/>
      <c r="OFO119" s="355"/>
      <c r="OFP119" s="355"/>
      <c r="OFQ119" s="355"/>
      <c r="OFR119" s="355"/>
      <c r="OFS119" s="355"/>
      <c r="OFT119" s="355"/>
      <c r="OFU119" s="355"/>
      <c r="OFV119" s="355"/>
      <c r="OFW119" s="355"/>
      <c r="OFX119" s="355"/>
      <c r="OFY119" s="355"/>
      <c r="OFZ119" s="355"/>
      <c r="OGA119" s="355"/>
      <c r="OGB119" s="355"/>
      <c r="OGC119" s="355"/>
      <c r="OGD119" s="355"/>
      <c r="OGE119" s="355"/>
      <c r="OGF119" s="355"/>
      <c r="OGG119" s="355"/>
      <c r="OGH119" s="355"/>
      <c r="OGI119" s="355"/>
      <c r="OGJ119" s="355"/>
      <c r="OGK119" s="355"/>
      <c r="OGL119" s="355"/>
      <c r="OGM119" s="355"/>
      <c r="OGN119" s="355"/>
      <c r="OGO119" s="355"/>
      <c r="OGP119" s="355"/>
      <c r="OGQ119" s="355"/>
      <c r="OGR119" s="355"/>
      <c r="OGS119" s="355"/>
      <c r="OGT119" s="355"/>
      <c r="OGU119" s="355"/>
      <c r="OGV119" s="355"/>
      <c r="OGW119" s="355"/>
      <c r="OGX119" s="355"/>
      <c r="OGY119" s="355"/>
      <c r="OGZ119" s="355"/>
      <c r="OHA119" s="355"/>
      <c r="OHB119" s="355"/>
      <c r="OHC119" s="355"/>
      <c r="OHD119" s="355"/>
      <c r="OHE119" s="355"/>
      <c r="OHF119" s="355"/>
      <c r="OHG119" s="355"/>
      <c r="OHH119" s="355"/>
      <c r="OHI119" s="355"/>
      <c r="OHJ119" s="355"/>
      <c r="OHK119" s="355"/>
      <c r="OHL119" s="355"/>
      <c r="OHM119" s="355"/>
      <c r="OHN119" s="355"/>
      <c r="OHO119" s="355"/>
      <c r="OHP119" s="355"/>
      <c r="OHQ119" s="355"/>
      <c r="OHR119" s="355"/>
      <c r="OHS119" s="355"/>
      <c r="OHT119" s="355"/>
      <c r="OHU119" s="355"/>
      <c r="OHV119" s="355"/>
      <c r="OHW119" s="355"/>
      <c r="OHX119" s="355"/>
      <c r="OHY119" s="355"/>
      <c r="OHZ119" s="355"/>
      <c r="OIA119" s="355"/>
      <c r="OIB119" s="355"/>
      <c r="OIC119" s="355"/>
      <c r="OID119" s="355"/>
      <c r="OIE119" s="355"/>
      <c r="OIF119" s="355"/>
      <c r="OIG119" s="355"/>
      <c r="OIH119" s="355"/>
      <c r="OII119" s="355"/>
      <c r="OIJ119" s="355"/>
      <c r="OIK119" s="355"/>
      <c r="OIL119" s="355"/>
      <c r="OIM119" s="355"/>
      <c r="OIN119" s="355"/>
      <c r="OIO119" s="355"/>
      <c r="OIP119" s="355"/>
      <c r="OIQ119" s="355"/>
      <c r="OIR119" s="355"/>
      <c r="OIS119" s="355"/>
      <c r="OIT119" s="355"/>
      <c r="OIU119" s="355"/>
      <c r="OIV119" s="355"/>
      <c r="OIW119" s="355"/>
      <c r="OIX119" s="355"/>
      <c r="OIY119" s="355"/>
      <c r="OIZ119" s="355"/>
      <c r="OJA119" s="355"/>
      <c r="OJB119" s="355"/>
      <c r="OJC119" s="355"/>
      <c r="OJD119" s="355"/>
      <c r="OJE119" s="355"/>
      <c r="OJF119" s="355"/>
      <c r="OJG119" s="355"/>
      <c r="OJH119" s="355"/>
      <c r="OJI119" s="355"/>
      <c r="OJJ119" s="355"/>
      <c r="OJK119" s="355"/>
      <c r="OJL119" s="355"/>
      <c r="OJM119" s="355"/>
      <c r="OJN119" s="355"/>
      <c r="OJO119" s="355"/>
      <c r="OJP119" s="355"/>
      <c r="OJQ119" s="355"/>
      <c r="OJR119" s="355"/>
      <c r="OJS119" s="355"/>
      <c r="OJT119" s="355"/>
      <c r="OJU119" s="355"/>
      <c r="OJV119" s="355"/>
      <c r="OJW119" s="355"/>
      <c r="OJX119" s="355"/>
      <c r="OJY119" s="355"/>
      <c r="OJZ119" s="355"/>
      <c r="OKA119" s="355"/>
      <c r="OKB119" s="355"/>
      <c r="OKC119" s="355"/>
      <c r="OKD119" s="355"/>
      <c r="OKE119" s="355"/>
      <c r="OKF119" s="355"/>
      <c r="OKG119" s="355"/>
      <c r="OKH119" s="355"/>
      <c r="OKI119" s="355"/>
      <c r="OKJ119" s="355"/>
      <c r="OKK119" s="355"/>
      <c r="OKL119" s="355"/>
      <c r="OKM119" s="355"/>
      <c r="OKN119" s="355"/>
      <c r="OKO119" s="355"/>
      <c r="OKP119" s="355"/>
      <c r="OKQ119" s="355"/>
      <c r="OKR119" s="355"/>
      <c r="OKS119" s="355"/>
      <c r="OKT119" s="355"/>
      <c r="OKU119" s="355"/>
      <c r="OKV119" s="355"/>
      <c r="OKW119" s="355"/>
      <c r="OKX119" s="355"/>
      <c r="OKY119" s="355"/>
      <c r="OKZ119" s="355"/>
      <c r="OLA119" s="355"/>
      <c r="OLB119" s="355"/>
      <c r="OLC119" s="355"/>
      <c r="OLD119" s="355"/>
      <c r="OLE119" s="355"/>
      <c r="OLF119" s="355"/>
      <c r="OLG119" s="355"/>
      <c r="OLH119" s="355"/>
      <c r="OLI119" s="355"/>
      <c r="OLJ119" s="355"/>
      <c r="OLK119" s="355"/>
      <c r="OLL119" s="355"/>
      <c r="OLM119" s="355"/>
      <c r="OLN119" s="355"/>
      <c r="OLO119" s="355"/>
      <c r="OLP119" s="355"/>
      <c r="OLQ119" s="355"/>
      <c r="OLR119" s="355"/>
      <c r="OLS119" s="355"/>
      <c r="OLT119" s="355"/>
      <c r="OLU119" s="355"/>
      <c r="OLV119" s="355"/>
      <c r="OLW119" s="355"/>
      <c r="OLX119" s="355"/>
      <c r="OLY119" s="355"/>
      <c r="OLZ119" s="355"/>
      <c r="OMA119" s="355"/>
      <c r="OMB119" s="355"/>
      <c r="OMC119" s="355"/>
      <c r="OMD119" s="355"/>
      <c r="OME119" s="355"/>
      <c r="OMF119" s="355"/>
      <c r="OMG119" s="355"/>
      <c r="OMH119" s="355"/>
      <c r="OMI119" s="355"/>
      <c r="OMJ119" s="355"/>
      <c r="OMK119" s="355"/>
      <c r="OML119" s="355"/>
      <c r="OMM119" s="355"/>
      <c r="OMN119" s="355"/>
      <c r="OMO119" s="355"/>
      <c r="OMP119" s="355"/>
      <c r="OMQ119" s="355"/>
      <c r="OMR119" s="355"/>
      <c r="OMS119" s="355"/>
      <c r="OMT119" s="355"/>
      <c r="OMU119" s="355"/>
      <c r="ONB119" s="355"/>
      <c r="ONC119" s="355"/>
      <c r="OND119" s="355"/>
      <c r="ONE119" s="355"/>
      <c r="ONF119" s="355"/>
      <c r="ONG119" s="355"/>
      <c r="ONH119" s="355"/>
      <c r="ONI119" s="355"/>
      <c r="ONJ119" s="355"/>
      <c r="ONK119" s="355"/>
      <c r="ONL119" s="355"/>
      <c r="ONM119" s="355"/>
      <c r="ONN119" s="355"/>
      <c r="ONO119" s="355"/>
      <c r="ONP119" s="355"/>
      <c r="ONQ119" s="355"/>
      <c r="ONR119" s="355"/>
      <c r="ONS119" s="355"/>
      <c r="ONT119" s="355"/>
      <c r="ONU119" s="355"/>
      <c r="ONV119" s="355"/>
      <c r="ONW119" s="355"/>
      <c r="ONX119" s="355"/>
      <c r="ONY119" s="355"/>
      <c r="ONZ119" s="355"/>
      <c r="OOA119" s="355"/>
      <c r="OOB119" s="355"/>
      <c r="OOC119" s="355"/>
      <c r="OOD119" s="355"/>
      <c r="OOE119" s="355"/>
      <c r="OOF119" s="355"/>
      <c r="OOG119" s="355"/>
      <c r="OOH119" s="355"/>
      <c r="OOI119" s="355"/>
      <c r="OOJ119" s="355"/>
      <c r="OOK119" s="355"/>
      <c r="OOL119" s="355"/>
      <c r="OOM119" s="355"/>
      <c r="OON119" s="355"/>
      <c r="OOO119" s="355"/>
      <c r="OOP119" s="355"/>
      <c r="OOQ119" s="355"/>
      <c r="OOR119" s="355"/>
      <c r="OOS119" s="355"/>
      <c r="OOT119" s="355"/>
      <c r="OOU119" s="355"/>
      <c r="OOV119" s="355"/>
      <c r="OOW119" s="355"/>
      <c r="OOX119" s="355"/>
      <c r="OOY119" s="355"/>
      <c r="OOZ119" s="355"/>
      <c r="OPA119" s="355"/>
      <c r="OPB119" s="355"/>
      <c r="OPC119" s="355"/>
      <c r="OPD119" s="355"/>
      <c r="OPE119" s="355"/>
      <c r="OPF119" s="355"/>
      <c r="OPG119" s="355"/>
      <c r="OPH119" s="355"/>
      <c r="OPI119" s="355"/>
      <c r="OPJ119" s="355"/>
      <c r="OPK119" s="355"/>
      <c r="OPL119" s="355"/>
      <c r="OPM119" s="355"/>
      <c r="OPN119" s="355"/>
      <c r="OPO119" s="355"/>
      <c r="OPP119" s="355"/>
      <c r="OPQ119" s="355"/>
      <c r="OPR119" s="355"/>
      <c r="OPS119" s="355"/>
      <c r="OPT119" s="355"/>
      <c r="OPU119" s="355"/>
      <c r="OPV119" s="355"/>
      <c r="OPW119" s="355"/>
      <c r="OPX119" s="355"/>
      <c r="OPY119" s="355"/>
      <c r="OPZ119" s="355"/>
      <c r="OQA119" s="355"/>
      <c r="OQB119" s="355"/>
      <c r="OQC119" s="355"/>
      <c r="OQD119" s="355"/>
      <c r="OQE119" s="355"/>
      <c r="OQF119" s="355"/>
      <c r="OQG119" s="355"/>
      <c r="OQH119" s="355"/>
      <c r="OQI119" s="355"/>
      <c r="OQJ119" s="355"/>
      <c r="OQK119" s="355"/>
      <c r="OQL119" s="355"/>
      <c r="OQM119" s="355"/>
      <c r="OQN119" s="355"/>
      <c r="OQO119" s="355"/>
      <c r="OQP119" s="355"/>
      <c r="OQQ119" s="355"/>
      <c r="OQR119" s="355"/>
      <c r="OQS119" s="355"/>
      <c r="OQT119" s="355"/>
      <c r="OQU119" s="355"/>
      <c r="OQV119" s="355"/>
      <c r="OQW119" s="355"/>
      <c r="OQX119" s="355"/>
      <c r="OQY119" s="355"/>
      <c r="OQZ119" s="355"/>
      <c r="ORA119" s="355"/>
      <c r="ORB119" s="355"/>
      <c r="ORC119" s="355"/>
      <c r="ORD119" s="355"/>
      <c r="ORE119" s="355"/>
      <c r="ORF119" s="355"/>
      <c r="ORG119" s="355"/>
      <c r="ORH119" s="355"/>
      <c r="ORI119" s="355"/>
      <c r="ORJ119" s="355"/>
      <c r="ORK119" s="355"/>
      <c r="ORL119" s="355"/>
      <c r="ORM119" s="355"/>
      <c r="ORN119" s="355"/>
      <c r="ORO119" s="355"/>
      <c r="ORP119" s="355"/>
      <c r="ORQ119" s="355"/>
      <c r="ORR119" s="355"/>
      <c r="ORS119" s="355"/>
      <c r="ORT119" s="355"/>
      <c r="ORU119" s="355"/>
      <c r="ORV119" s="355"/>
      <c r="ORW119" s="355"/>
      <c r="ORX119" s="355"/>
      <c r="ORY119" s="355"/>
      <c r="ORZ119" s="355"/>
      <c r="OSA119" s="355"/>
      <c r="OSB119" s="355"/>
      <c r="OSC119" s="355"/>
      <c r="OSD119" s="355"/>
      <c r="OSE119" s="355"/>
      <c r="OSF119" s="355"/>
      <c r="OSG119" s="355"/>
      <c r="OSH119" s="355"/>
      <c r="OSI119" s="355"/>
      <c r="OSJ119" s="355"/>
      <c r="OSK119" s="355"/>
      <c r="OSL119" s="355"/>
      <c r="OSM119" s="355"/>
      <c r="OSN119" s="355"/>
      <c r="OSO119" s="355"/>
      <c r="OSP119" s="355"/>
      <c r="OSQ119" s="355"/>
      <c r="OSR119" s="355"/>
      <c r="OSS119" s="355"/>
      <c r="OST119" s="355"/>
      <c r="OSU119" s="355"/>
      <c r="OSV119" s="355"/>
      <c r="OSW119" s="355"/>
      <c r="OSX119" s="355"/>
      <c r="OSY119" s="355"/>
      <c r="OSZ119" s="355"/>
      <c r="OTA119" s="355"/>
      <c r="OTB119" s="355"/>
      <c r="OTC119" s="355"/>
      <c r="OTD119" s="355"/>
      <c r="OTE119" s="355"/>
      <c r="OTF119" s="355"/>
      <c r="OTG119" s="355"/>
      <c r="OTH119" s="355"/>
      <c r="OTI119" s="355"/>
      <c r="OTJ119" s="355"/>
      <c r="OTK119" s="355"/>
      <c r="OTL119" s="355"/>
      <c r="OTM119" s="355"/>
      <c r="OTN119" s="355"/>
      <c r="OTO119" s="355"/>
      <c r="OTP119" s="355"/>
      <c r="OTQ119" s="355"/>
      <c r="OTR119" s="355"/>
      <c r="OTS119" s="355"/>
      <c r="OTT119" s="355"/>
      <c r="OTU119" s="355"/>
      <c r="OTV119" s="355"/>
      <c r="OTW119" s="355"/>
      <c r="OTX119" s="355"/>
      <c r="OTY119" s="355"/>
      <c r="OTZ119" s="355"/>
      <c r="OUA119" s="355"/>
      <c r="OUB119" s="355"/>
      <c r="OUC119" s="355"/>
      <c r="OUD119" s="355"/>
      <c r="OUE119" s="355"/>
      <c r="OUF119" s="355"/>
      <c r="OUG119" s="355"/>
      <c r="OUH119" s="355"/>
      <c r="OUI119" s="355"/>
      <c r="OUJ119" s="355"/>
      <c r="OUK119" s="355"/>
      <c r="OUL119" s="355"/>
      <c r="OUM119" s="355"/>
      <c r="OUN119" s="355"/>
      <c r="OUO119" s="355"/>
      <c r="OUP119" s="355"/>
      <c r="OUQ119" s="355"/>
      <c r="OUR119" s="355"/>
      <c r="OUS119" s="355"/>
      <c r="OUT119" s="355"/>
      <c r="OUU119" s="355"/>
      <c r="OUV119" s="355"/>
      <c r="OUW119" s="355"/>
      <c r="OUX119" s="355"/>
      <c r="OUY119" s="355"/>
      <c r="OUZ119" s="355"/>
      <c r="OVA119" s="355"/>
      <c r="OVB119" s="355"/>
      <c r="OVC119" s="355"/>
      <c r="OVD119" s="355"/>
      <c r="OVE119" s="355"/>
      <c r="OVF119" s="355"/>
      <c r="OVG119" s="355"/>
      <c r="OVH119" s="355"/>
      <c r="OVI119" s="355"/>
      <c r="OVJ119" s="355"/>
      <c r="OVK119" s="355"/>
      <c r="OVL119" s="355"/>
      <c r="OVM119" s="355"/>
      <c r="OVN119" s="355"/>
      <c r="OVO119" s="355"/>
      <c r="OVP119" s="355"/>
      <c r="OVQ119" s="355"/>
      <c r="OVR119" s="355"/>
      <c r="OVS119" s="355"/>
      <c r="OVT119" s="355"/>
      <c r="OVU119" s="355"/>
      <c r="OVV119" s="355"/>
      <c r="OVW119" s="355"/>
      <c r="OVX119" s="355"/>
      <c r="OVY119" s="355"/>
      <c r="OVZ119" s="355"/>
      <c r="OWA119" s="355"/>
      <c r="OWB119" s="355"/>
      <c r="OWC119" s="355"/>
      <c r="OWD119" s="355"/>
      <c r="OWE119" s="355"/>
      <c r="OWF119" s="355"/>
      <c r="OWG119" s="355"/>
      <c r="OWH119" s="355"/>
      <c r="OWI119" s="355"/>
      <c r="OWJ119" s="355"/>
      <c r="OWK119" s="355"/>
      <c r="OWL119" s="355"/>
      <c r="OWM119" s="355"/>
      <c r="OWN119" s="355"/>
      <c r="OWO119" s="355"/>
      <c r="OWP119" s="355"/>
      <c r="OWQ119" s="355"/>
      <c r="OWX119" s="355"/>
      <c r="OWY119" s="355"/>
      <c r="OWZ119" s="355"/>
      <c r="OXA119" s="355"/>
      <c r="OXB119" s="355"/>
      <c r="OXC119" s="355"/>
      <c r="OXD119" s="355"/>
      <c r="OXE119" s="355"/>
      <c r="OXF119" s="355"/>
      <c r="OXG119" s="355"/>
      <c r="OXH119" s="355"/>
      <c r="OXI119" s="355"/>
      <c r="OXJ119" s="355"/>
      <c r="OXK119" s="355"/>
      <c r="OXL119" s="355"/>
      <c r="OXM119" s="355"/>
      <c r="OXN119" s="355"/>
      <c r="OXO119" s="355"/>
      <c r="OXP119" s="355"/>
      <c r="OXQ119" s="355"/>
      <c r="OXR119" s="355"/>
      <c r="OXS119" s="355"/>
      <c r="OXT119" s="355"/>
      <c r="OXU119" s="355"/>
      <c r="OXV119" s="355"/>
      <c r="OXW119" s="355"/>
      <c r="OXX119" s="355"/>
      <c r="OXY119" s="355"/>
      <c r="OXZ119" s="355"/>
      <c r="OYA119" s="355"/>
      <c r="OYB119" s="355"/>
      <c r="OYC119" s="355"/>
      <c r="OYD119" s="355"/>
      <c r="OYE119" s="355"/>
      <c r="OYF119" s="355"/>
      <c r="OYG119" s="355"/>
      <c r="OYH119" s="355"/>
      <c r="OYI119" s="355"/>
      <c r="OYJ119" s="355"/>
      <c r="OYK119" s="355"/>
      <c r="OYL119" s="355"/>
      <c r="OYM119" s="355"/>
      <c r="OYN119" s="355"/>
      <c r="OYO119" s="355"/>
      <c r="OYP119" s="355"/>
      <c r="OYQ119" s="355"/>
      <c r="OYR119" s="355"/>
      <c r="OYS119" s="355"/>
      <c r="OYT119" s="355"/>
      <c r="OYU119" s="355"/>
      <c r="OYV119" s="355"/>
      <c r="OYW119" s="355"/>
      <c r="OYX119" s="355"/>
      <c r="OYY119" s="355"/>
      <c r="OYZ119" s="355"/>
      <c r="OZA119" s="355"/>
      <c r="OZB119" s="355"/>
      <c r="OZC119" s="355"/>
      <c r="OZD119" s="355"/>
      <c r="OZE119" s="355"/>
      <c r="OZF119" s="355"/>
      <c r="OZG119" s="355"/>
      <c r="OZH119" s="355"/>
      <c r="OZI119" s="355"/>
      <c r="OZJ119" s="355"/>
      <c r="OZK119" s="355"/>
      <c r="OZL119" s="355"/>
      <c r="OZM119" s="355"/>
      <c r="OZN119" s="355"/>
      <c r="OZO119" s="355"/>
      <c r="OZP119" s="355"/>
      <c r="OZQ119" s="355"/>
      <c r="OZR119" s="355"/>
      <c r="OZS119" s="355"/>
      <c r="OZT119" s="355"/>
      <c r="OZU119" s="355"/>
      <c r="OZV119" s="355"/>
      <c r="OZW119" s="355"/>
      <c r="OZX119" s="355"/>
      <c r="OZY119" s="355"/>
      <c r="OZZ119" s="355"/>
      <c r="PAA119" s="355"/>
      <c r="PAB119" s="355"/>
      <c r="PAC119" s="355"/>
      <c r="PAD119" s="355"/>
      <c r="PAE119" s="355"/>
      <c r="PAF119" s="355"/>
      <c r="PAG119" s="355"/>
      <c r="PAH119" s="355"/>
      <c r="PAI119" s="355"/>
      <c r="PAJ119" s="355"/>
      <c r="PAK119" s="355"/>
      <c r="PAL119" s="355"/>
      <c r="PAM119" s="355"/>
      <c r="PAN119" s="355"/>
      <c r="PAO119" s="355"/>
      <c r="PAP119" s="355"/>
      <c r="PAQ119" s="355"/>
      <c r="PAR119" s="355"/>
      <c r="PAS119" s="355"/>
      <c r="PAT119" s="355"/>
      <c r="PAU119" s="355"/>
      <c r="PAV119" s="355"/>
      <c r="PAW119" s="355"/>
      <c r="PAX119" s="355"/>
      <c r="PAY119" s="355"/>
      <c r="PAZ119" s="355"/>
      <c r="PBA119" s="355"/>
      <c r="PBB119" s="355"/>
      <c r="PBC119" s="355"/>
      <c r="PBD119" s="355"/>
      <c r="PBE119" s="355"/>
      <c r="PBF119" s="355"/>
      <c r="PBG119" s="355"/>
      <c r="PBH119" s="355"/>
      <c r="PBI119" s="355"/>
      <c r="PBJ119" s="355"/>
      <c r="PBK119" s="355"/>
      <c r="PBL119" s="355"/>
      <c r="PBM119" s="355"/>
      <c r="PBN119" s="355"/>
      <c r="PBO119" s="355"/>
      <c r="PBP119" s="355"/>
      <c r="PBQ119" s="355"/>
      <c r="PBR119" s="355"/>
      <c r="PBS119" s="355"/>
      <c r="PBT119" s="355"/>
      <c r="PBU119" s="355"/>
      <c r="PBV119" s="355"/>
      <c r="PBW119" s="355"/>
      <c r="PBX119" s="355"/>
      <c r="PBY119" s="355"/>
      <c r="PBZ119" s="355"/>
      <c r="PCA119" s="355"/>
      <c r="PCB119" s="355"/>
      <c r="PCC119" s="355"/>
      <c r="PCD119" s="355"/>
      <c r="PCE119" s="355"/>
      <c r="PCF119" s="355"/>
      <c r="PCG119" s="355"/>
      <c r="PCH119" s="355"/>
      <c r="PCI119" s="355"/>
      <c r="PCJ119" s="355"/>
      <c r="PCK119" s="355"/>
      <c r="PCL119" s="355"/>
      <c r="PCM119" s="355"/>
      <c r="PCN119" s="355"/>
      <c r="PCO119" s="355"/>
      <c r="PCP119" s="355"/>
      <c r="PCQ119" s="355"/>
      <c r="PCR119" s="355"/>
      <c r="PCS119" s="355"/>
      <c r="PCT119" s="355"/>
      <c r="PCU119" s="355"/>
      <c r="PCV119" s="355"/>
      <c r="PCW119" s="355"/>
      <c r="PCX119" s="355"/>
      <c r="PCY119" s="355"/>
      <c r="PCZ119" s="355"/>
      <c r="PDA119" s="355"/>
      <c r="PDB119" s="355"/>
      <c r="PDC119" s="355"/>
      <c r="PDD119" s="355"/>
      <c r="PDE119" s="355"/>
      <c r="PDF119" s="355"/>
      <c r="PDG119" s="355"/>
      <c r="PDH119" s="355"/>
      <c r="PDI119" s="355"/>
      <c r="PDJ119" s="355"/>
      <c r="PDK119" s="355"/>
      <c r="PDL119" s="355"/>
      <c r="PDM119" s="355"/>
      <c r="PDN119" s="355"/>
      <c r="PDO119" s="355"/>
      <c r="PDP119" s="355"/>
      <c r="PDQ119" s="355"/>
      <c r="PDR119" s="355"/>
      <c r="PDS119" s="355"/>
      <c r="PDT119" s="355"/>
      <c r="PDU119" s="355"/>
      <c r="PDV119" s="355"/>
      <c r="PDW119" s="355"/>
      <c r="PDX119" s="355"/>
      <c r="PDY119" s="355"/>
      <c r="PDZ119" s="355"/>
      <c r="PEA119" s="355"/>
      <c r="PEB119" s="355"/>
      <c r="PEC119" s="355"/>
      <c r="PED119" s="355"/>
      <c r="PEE119" s="355"/>
      <c r="PEF119" s="355"/>
      <c r="PEG119" s="355"/>
      <c r="PEH119" s="355"/>
      <c r="PEI119" s="355"/>
      <c r="PEJ119" s="355"/>
      <c r="PEK119" s="355"/>
      <c r="PEL119" s="355"/>
      <c r="PEM119" s="355"/>
      <c r="PEN119" s="355"/>
      <c r="PEO119" s="355"/>
      <c r="PEP119" s="355"/>
      <c r="PEQ119" s="355"/>
      <c r="PER119" s="355"/>
      <c r="PES119" s="355"/>
      <c r="PET119" s="355"/>
      <c r="PEU119" s="355"/>
      <c r="PEV119" s="355"/>
      <c r="PEW119" s="355"/>
      <c r="PEX119" s="355"/>
      <c r="PEY119" s="355"/>
      <c r="PEZ119" s="355"/>
      <c r="PFA119" s="355"/>
      <c r="PFB119" s="355"/>
      <c r="PFC119" s="355"/>
      <c r="PFD119" s="355"/>
      <c r="PFE119" s="355"/>
      <c r="PFF119" s="355"/>
      <c r="PFG119" s="355"/>
      <c r="PFH119" s="355"/>
      <c r="PFI119" s="355"/>
      <c r="PFJ119" s="355"/>
      <c r="PFK119" s="355"/>
      <c r="PFL119" s="355"/>
      <c r="PFM119" s="355"/>
      <c r="PFN119" s="355"/>
      <c r="PFO119" s="355"/>
      <c r="PFP119" s="355"/>
      <c r="PFQ119" s="355"/>
      <c r="PFR119" s="355"/>
      <c r="PFS119" s="355"/>
      <c r="PFT119" s="355"/>
      <c r="PFU119" s="355"/>
      <c r="PFV119" s="355"/>
      <c r="PFW119" s="355"/>
      <c r="PFX119" s="355"/>
      <c r="PFY119" s="355"/>
      <c r="PFZ119" s="355"/>
      <c r="PGA119" s="355"/>
      <c r="PGB119" s="355"/>
      <c r="PGC119" s="355"/>
      <c r="PGD119" s="355"/>
      <c r="PGE119" s="355"/>
      <c r="PGF119" s="355"/>
      <c r="PGG119" s="355"/>
      <c r="PGH119" s="355"/>
      <c r="PGI119" s="355"/>
      <c r="PGJ119" s="355"/>
      <c r="PGK119" s="355"/>
      <c r="PGL119" s="355"/>
      <c r="PGM119" s="355"/>
      <c r="PGT119" s="355"/>
      <c r="PGU119" s="355"/>
      <c r="PGV119" s="355"/>
      <c r="PGW119" s="355"/>
      <c r="PGX119" s="355"/>
      <c r="PGY119" s="355"/>
      <c r="PGZ119" s="355"/>
      <c r="PHA119" s="355"/>
      <c r="PHB119" s="355"/>
      <c r="PHC119" s="355"/>
      <c r="PHD119" s="355"/>
      <c r="PHE119" s="355"/>
      <c r="PHF119" s="355"/>
      <c r="PHG119" s="355"/>
      <c r="PHH119" s="355"/>
      <c r="PHI119" s="355"/>
      <c r="PHJ119" s="355"/>
      <c r="PHK119" s="355"/>
      <c r="PHL119" s="355"/>
      <c r="PHM119" s="355"/>
      <c r="PHN119" s="355"/>
      <c r="PHO119" s="355"/>
      <c r="PHP119" s="355"/>
      <c r="PHQ119" s="355"/>
      <c r="PHR119" s="355"/>
      <c r="PHS119" s="355"/>
      <c r="PHT119" s="355"/>
      <c r="PHU119" s="355"/>
      <c r="PHV119" s="355"/>
      <c r="PHW119" s="355"/>
      <c r="PHX119" s="355"/>
      <c r="PHY119" s="355"/>
      <c r="PHZ119" s="355"/>
      <c r="PIA119" s="355"/>
      <c r="PIB119" s="355"/>
      <c r="PIC119" s="355"/>
      <c r="PID119" s="355"/>
      <c r="PIE119" s="355"/>
      <c r="PIF119" s="355"/>
      <c r="PIG119" s="355"/>
      <c r="PIH119" s="355"/>
      <c r="PII119" s="355"/>
      <c r="PIJ119" s="355"/>
      <c r="PIK119" s="355"/>
      <c r="PIL119" s="355"/>
      <c r="PIM119" s="355"/>
      <c r="PIN119" s="355"/>
      <c r="PIO119" s="355"/>
      <c r="PIP119" s="355"/>
      <c r="PIQ119" s="355"/>
      <c r="PIR119" s="355"/>
      <c r="PIS119" s="355"/>
      <c r="PIT119" s="355"/>
      <c r="PIU119" s="355"/>
      <c r="PIV119" s="355"/>
      <c r="PIW119" s="355"/>
      <c r="PIX119" s="355"/>
      <c r="PIY119" s="355"/>
      <c r="PIZ119" s="355"/>
      <c r="PJA119" s="355"/>
      <c r="PJB119" s="355"/>
      <c r="PJC119" s="355"/>
      <c r="PJD119" s="355"/>
      <c r="PJE119" s="355"/>
      <c r="PJF119" s="355"/>
      <c r="PJG119" s="355"/>
      <c r="PJH119" s="355"/>
      <c r="PJI119" s="355"/>
      <c r="PJJ119" s="355"/>
      <c r="PJK119" s="355"/>
      <c r="PJL119" s="355"/>
      <c r="PJM119" s="355"/>
      <c r="PJN119" s="355"/>
      <c r="PJO119" s="355"/>
      <c r="PJP119" s="355"/>
      <c r="PJQ119" s="355"/>
      <c r="PJR119" s="355"/>
      <c r="PJS119" s="355"/>
      <c r="PJT119" s="355"/>
      <c r="PJU119" s="355"/>
      <c r="PJV119" s="355"/>
      <c r="PJW119" s="355"/>
      <c r="PJX119" s="355"/>
      <c r="PJY119" s="355"/>
      <c r="PJZ119" s="355"/>
      <c r="PKA119" s="355"/>
      <c r="PKB119" s="355"/>
      <c r="PKC119" s="355"/>
      <c r="PKD119" s="355"/>
      <c r="PKE119" s="355"/>
      <c r="PKF119" s="355"/>
      <c r="PKG119" s="355"/>
      <c r="PKH119" s="355"/>
      <c r="PKI119" s="355"/>
      <c r="PKJ119" s="355"/>
      <c r="PKK119" s="355"/>
      <c r="PKL119" s="355"/>
      <c r="PKM119" s="355"/>
      <c r="PKN119" s="355"/>
      <c r="PKO119" s="355"/>
      <c r="PKP119" s="355"/>
      <c r="PKQ119" s="355"/>
      <c r="PKR119" s="355"/>
      <c r="PKS119" s="355"/>
      <c r="PKT119" s="355"/>
      <c r="PKU119" s="355"/>
      <c r="PKV119" s="355"/>
      <c r="PKW119" s="355"/>
      <c r="PKX119" s="355"/>
      <c r="PKY119" s="355"/>
      <c r="PKZ119" s="355"/>
      <c r="PLA119" s="355"/>
      <c r="PLB119" s="355"/>
      <c r="PLC119" s="355"/>
      <c r="PLD119" s="355"/>
      <c r="PLE119" s="355"/>
      <c r="PLF119" s="355"/>
      <c r="PLG119" s="355"/>
      <c r="PLH119" s="355"/>
      <c r="PLI119" s="355"/>
      <c r="PLJ119" s="355"/>
      <c r="PLK119" s="355"/>
      <c r="PLL119" s="355"/>
      <c r="PLM119" s="355"/>
      <c r="PLN119" s="355"/>
      <c r="PLO119" s="355"/>
      <c r="PLP119" s="355"/>
      <c r="PLQ119" s="355"/>
      <c r="PLR119" s="355"/>
      <c r="PLS119" s="355"/>
      <c r="PLT119" s="355"/>
      <c r="PLU119" s="355"/>
      <c r="PLV119" s="355"/>
      <c r="PLW119" s="355"/>
      <c r="PLX119" s="355"/>
      <c r="PLY119" s="355"/>
      <c r="PLZ119" s="355"/>
      <c r="PMA119" s="355"/>
      <c r="PMB119" s="355"/>
      <c r="PMC119" s="355"/>
      <c r="PMD119" s="355"/>
      <c r="PME119" s="355"/>
      <c r="PMF119" s="355"/>
      <c r="PMG119" s="355"/>
      <c r="PMH119" s="355"/>
      <c r="PMI119" s="355"/>
      <c r="PMJ119" s="355"/>
      <c r="PMK119" s="355"/>
      <c r="PML119" s="355"/>
      <c r="PMM119" s="355"/>
      <c r="PMN119" s="355"/>
      <c r="PMO119" s="355"/>
      <c r="PMP119" s="355"/>
      <c r="PMQ119" s="355"/>
      <c r="PMR119" s="355"/>
      <c r="PMS119" s="355"/>
      <c r="PMT119" s="355"/>
      <c r="PMU119" s="355"/>
      <c r="PMV119" s="355"/>
      <c r="PMW119" s="355"/>
      <c r="PMX119" s="355"/>
      <c r="PMY119" s="355"/>
      <c r="PMZ119" s="355"/>
      <c r="PNA119" s="355"/>
      <c r="PNB119" s="355"/>
      <c r="PNC119" s="355"/>
      <c r="PND119" s="355"/>
      <c r="PNE119" s="355"/>
      <c r="PNF119" s="355"/>
      <c r="PNG119" s="355"/>
      <c r="PNH119" s="355"/>
      <c r="PNI119" s="355"/>
      <c r="PNJ119" s="355"/>
      <c r="PNK119" s="355"/>
      <c r="PNL119" s="355"/>
      <c r="PNM119" s="355"/>
      <c r="PNN119" s="355"/>
      <c r="PNO119" s="355"/>
      <c r="PNP119" s="355"/>
      <c r="PNQ119" s="355"/>
      <c r="PNR119" s="355"/>
      <c r="PNS119" s="355"/>
      <c r="PNT119" s="355"/>
      <c r="PNU119" s="355"/>
      <c r="PNV119" s="355"/>
      <c r="PNW119" s="355"/>
      <c r="PNX119" s="355"/>
      <c r="PNY119" s="355"/>
      <c r="PNZ119" s="355"/>
      <c r="POA119" s="355"/>
      <c r="POB119" s="355"/>
      <c r="POC119" s="355"/>
      <c r="POD119" s="355"/>
      <c r="POE119" s="355"/>
      <c r="POF119" s="355"/>
      <c r="POG119" s="355"/>
      <c r="POH119" s="355"/>
      <c r="POI119" s="355"/>
      <c r="POJ119" s="355"/>
      <c r="POK119" s="355"/>
      <c r="POL119" s="355"/>
      <c r="POM119" s="355"/>
      <c r="PON119" s="355"/>
      <c r="POO119" s="355"/>
      <c r="POP119" s="355"/>
      <c r="POQ119" s="355"/>
      <c r="POR119" s="355"/>
      <c r="POS119" s="355"/>
      <c r="POT119" s="355"/>
      <c r="POU119" s="355"/>
      <c r="POV119" s="355"/>
      <c r="POW119" s="355"/>
      <c r="POX119" s="355"/>
      <c r="POY119" s="355"/>
      <c r="POZ119" s="355"/>
      <c r="PPA119" s="355"/>
      <c r="PPB119" s="355"/>
      <c r="PPC119" s="355"/>
      <c r="PPD119" s="355"/>
      <c r="PPE119" s="355"/>
      <c r="PPF119" s="355"/>
      <c r="PPG119" s="355"/>
      <c r="PPH119" s="355"/>
      <c r="PPI119" s="355"/>
      <c r="PPJ119" s="355"/>
      <c r="PPK119" s="355"/>
      <c r="PPL119" s="355"/>
      <c r="PPM119" s="355"/>
      <c r="PPN119" s="355"/>
      <c r="PPO119" s="355"/>
      <c r="PPP119" s="355"/>
      <c r="PPQ119" s="355"/>
      <c r="PPR119" s="355"/>
      <c r="PPS119" s="355"/>
      <c r="PPT119" s="355"/>
      <c r="PPU119" s="355"/>
      <c r="PPV119" s="355"/>
      <c r="PPW119" s="355"/>
      <c r="PPX119" s="355"/>
      <c r="PPY119" s="355"/>
      <c r="PPZ119" s="355"/>
      <c r="PQA119" s="355"/>
      <c r="PQB119" s="355"/>
      <c r="PQC119" s="355"/>
      <c r="PQD119" s="355"/>
      <c r="PQE119" s="355"/>
      <c r="PQF119" s="355"/>
      <c r="PQG119" s="355"/>
      <c r="PQH119" s="355"/>
      <c r="PQI119" s="355"/>
      <c r="PQP119" s="355"/>
      <c r="PQQ119" s="355"/>
      <c r="PQR119" s="355"/>
      <c r="PQS119" s="355"/>
      <c r="PQT119" s="355"/>
      <c r="PQU119" s="355"/>
      <c r="PQV119" s="355"/>
      <c r="PQW119" s="355"/>
      <c r="PQX119" s="355"/>
      <c r="PQY119" s="355"/>
      <c r="PQZ119" s="355"/>
      <c r="PRA119" s="355"/>
      <c r="PRB119" s="355"/>
      <c r="PRC119" s="355"/>
      <c r="PRD119" s="355"/>
      <c r="PRE119" s="355"/>
      <c r="PRF119" s="355"/>
      <c r="PRG119" s="355"/>
      <c r="PRH119" s="355"/>
      <c r="PRI119" s="355"/>
      <c r="PRJ119" s="355"/>
      <c r="PRK119" s="355"/>
      <c r="PRL119" s="355"/>
      <c r="PRM119" s="355"/>
      <c r="PRN119" s="355"/>
      <c r="PRO119" s="355"/>
      <c r="PRP119" s="355"/>
      <c r="PRQ119" s="355"/>
      <c r="PRR119" s="355"/>
      <c r="PRS119" s="355"/>
      <c r="PRT119" s="355"/>
      <c r="PRU119" s="355"/>
      <c r="PRV119" s="355"/>
      <c r="PRW119" s="355"/>
      <c r="PRX119" s="355"/>
      <c r="PRY119" s="355"/>
      <c r="PRZ119" s="355"/>
      <c r="PSA119" s="355"/>
      <c r="PSB119" s="355"/>
      <c r="PSC119" s="355"/>
      <c r="PSD119" s="355"/>
      <c r="PSE119" s="355"/>
      <c r="PSF119" s="355"/>
      <c r="PSG119" s="355"/>
      <c r="PSH119" s="355"/>
      <c r="PSI119" s="355"/>
      <c r="PSJ119" s="355"/>
      <c r="PSK119" s="355"/>
      <c r="PSL119" s="355"/>
      <c r="PSM119" s="355"/>
      <c r="PSN119" s="355"/>
      <c r="PSO119" s="355"/>
      <c r="PSP119" s="355"/>
      <c r="PSQ119" s="355"/>
      <c r="PSR119" s="355"/>
      <c r="PSS119" s="355"/>
      <c r="PST119" s="355"/>
      <c r="PSU119" s="355"/>
      <c r="PSV119" s="355"/>
      <c r="PSW119" s="355"/>
      <c r="PSX119" s="355"/>
      <c r="PSY119" s="355"/>
      <c r="PSZ119" s="355"/>
      <c r="PTA119" s="355"/>
      <c r="PTB119" s="355"/>
      <c r="PTC119" s="355"/>
      <c r="PTD119" s="355"/>
      <c r="PTE119" s="355"/>
      <c r="PTF119" s="355"/>
      <c r="PTG119" s="355"/>
      <c r="PTH119" s="355"/>
      <c r="PTI119" s="355"/>
      <c r="PTJ119" s="355"/>
      <c r="PTK119" s="355"/>
      <c r="PTL119" s="355"/>
      <c r="PTM119" s="355"/>
      <c r="PTN119" s="355"/>
      <c r="PTO119" s="355"/>
      <c r="PTP119" s="355"/>
      <c r="PTQ119" s="355"/>
      <c r="PTR119" s="355"/>
      <c r="PTS119" s="355"/>
      <c r="PTT119" s="355"/>
      <c r="PTU119" s="355"/>
      <c r="PTV119" s="355"/>
      <c r="PTW119" s="355"/>
      <c r="PTX119" s="355"/>
      <c r="PTY119" s="355"/>
      <c r="PTZ119" s="355"/>
      <c r="PUA119" s="355"/>
      <c r="PUB119" s="355"/>
      <c r="PUC119" s="355"/>
      <c r="PUD119" s="355"/>
      <c r="PUE119" s="355"/>
      <c r="PUF119" s="355"/>
      <c r="PUG119" s="355"/>
      <c r="PUH119" s="355"/>
      <c r="PUI119" s="355"/>
      <c r="PUJ119" s="355"/>
      <c r="PUK119" s="355"/>
      <c r="PUL119" s="355"/>
      <c r="PUM119" s="355"/>
      <c r="PUN119" s="355"/>
      <c r="PUO119" s="355"/>
      <c r="PUP119" s="355"/>
      <c r="PUQ119" s="355"/>
      <c r="PUR119" s="355"/>
      <c r="PUS119" s="355"/>
      <c r="PUT119" s="355"/>
      <c r="PUU119" s="355"/>
      <c r="PUV119" s="355"/>
      <c r="PUW119" s="355"/>
      <c r="PUX119" s="355"/>
      <c r="PUY119" s="355"/>
      <c r="PUZ119" s="355"/>
      <c r="PVA119" s="355"/>
      <c r="PVB119" s="355"/>
      <c r="PVC119" s="355"/>
      <c r="PVD119" s="355"/>
      <c r="PVE119" s="355"/>
      <c r="PVF119" s="355"/>
      <c r="PVG119" s="355"/>
      <c r="PVH119" s="355"/>
      <c r="PVI119" s="355"/>
      <c r="PVJ119" s="355"/>
      <c r="PVK119" s="355"/>
      <c r="PVL119" s="355"/>
      <c r="PVM119" s="355"/>
      <c r="PVN119" s="355"/>
      <c r="PVO119" s="355"/>
      <c r="PVP119" s="355"/>
      <c r="PVQ119" s="355"/>
      <c r="PVR119" s="355"/>
      <c r="PVS119" s="355"/>
      <c r="PVT119" s="355"/>
      <c r="PVU119" s="355"/>
      <c r="PVV119" s="355"/>
      <c r="PVW119" s="355"/>
      <c r="PVX119" s="355"/>
      <c r="PVY119" s="355"/>
      <c r="PVZ119" s="355"/>
      <c r="PWA119" s="355"/>
      <c r="PWB119" s="355"/>
      <c r="PWC119" s="355"/>
      <c r="PWD119" s="355"/>
      <c r="PWE119" s="355"/>
      <c r="PWF119" s="355"/>
      <c r="PWG119" s="355"/>
      <c r="PWH119" s="355"/>
      <c r="PWI119" s="355"/>
      <c r="PWJ119" s="355"/>
      <c r="PWK119" s="355"/>
      <c r="PWL119" s="355"/>
      <c r="PWM119" s="355"/>
      <c r="PWN119" s="355"/>
      <c r="PWO119" s="355"/>
      <c r="PWP119" s="355"/>
      <c r="PWQ119" s="355"/>
      <c r="PWR119" s="355"/>
      <c r="PWS119" s="355"/>
      <c r="PWT119" s="355"/>
      <c r="PWU119" s="355"/>
      <c r="PWV119" s="355"/>
      <c r="PWW119" s="355"/>
      <c r="PWX119" s="355"/>
      <c r="PWY119" s="355"/>
      <c r="PWZ119" s="355"/>
      <c r="PXA119" s="355"/>
      <c r="PXB119" s="355"/>
      <c r="PXC119" s="355"/>
      <c r="PXD119" s="355"/>
      <c r="PXE119" s="355"/>
      <c r="PXF119" s="355"/>
      <c r="PXG119" s="355"/>
      <c r="PXH119" s="355"/>
      <c r="PXI119" s="355"/>
      <c r="PXJ119" s="355"/>
      <c r="PXK119" s="355"/>
      <c r="PXL119" s="355"/>
      <c r="PXM119" s="355"/>
      <c r="PXN119" s="355"/>
      <c r="PXO119" s="355"/>
      <c r="PXP119" s="355"/>
      <c r="PXQ119" s="355"/>
      <c r="PXR119" s="355"/>
      <c r="PXS119" s="355"/>
      <c r="PXT119" s="355"/>
      <c r="PXU119" s="355"/>
      <c r="PXV119" s="355"/>
      <c r="PXW119" s="355"/>
      <c r="PXX119" s="355"/>
      <c r="PXY119" s="355"/>
      <c r="PXZ119" s="355"/>
      <c r="PYA119" s="355"/>
      <c r="PYB119" s="355"/>
      <c r="PYC119" s="355"/>
      <c r="PYD119" s="355"/>
      <c r="PYE119" s="355"/>
      <c r="PYF119" s="355"/>
      <c r="PYG119" s="355"/>
      <c r="PYH119" s="355"/>
      <c r="PYI119" s="355"/>
      <c r="PYJ119" s="355"/>
      <c r="PYK119" s="355"/>
      <c r="PYL119" s="355"/>
      <c r="PYM119" s="355"/>
      <c r="PYN119" s="355"/>
      <c r="PYO119" s="355"/>
      <c r="PYP119" s="355"/>
      <c r="PYQ119" s="355"/>
      <c r="PYR119" s="355"/>
      <c r="PYS119" s="355"/>
      <c r="PYT119" s="355"/>
      <c r="PYU119" s="355"/>
      <c r="PYV119" s="355"/>
      <c r="PYW119" s="355"/>
      <c r="PYX119" s="355"/>
      <c r="PYY119" s="355"/>
      <c r="PYZ119" s="355"/>
      <c r="PZA119" s="355"/>
      <c r="PZB119" s="355"/>
      <c r="PZC119" s="355"/>
      <c r="PZD119" s="355"/>
      <c r="PZE119" s="355"/>
      <c r="PZF119" s="355"/>
      <c r="PZG119" s="355"/>
      <c r="PZH119" s="355"/>
      <c r="PZI119" s="355"/>
      <c r="PZJ119" s="355"/>
      <c r="PZK119" s="355"/>
      <c r="PZL119" s="355"/>
      <c r="PZM119" s="355"/>
      <c r="PZN119" s="355"/>
      <c r="PZO119" s="355"/>
      <c r="PZP119" s="355"/>
      <c r="PZQ119" s="355"/>
      <c r="PZR119" s="355"/>
      <c r="PZS119" s="355"/>
      <c r="PZT119" s="355"/>
      <c r="PZU119" s="355"/>
      <c r="PZV119" s="355"/>
      <c r="PZW119" s="355"/>
      <c r="PZX119" s="355"/>
      <c r="PZY119" s="355"/>
      <c r="PZZ119" s="355"/>
      <c r="QAA119" s="355"/>
      <c r="QAB119" s="355"/>
      <c r="QAC119" s="355"/>
      <c r="QAD119" s="355"/>
      <c r="QAE119" s="355"/>
      <c r="QAL119" s="355"/>
      <c r="QAM119" s="355"/>
      <c r="QAN119" s="355"/>
      <c r="QAO119" s="355"/>
      <c r="QAP119" s="355"/>
      <c r="QAQ119" s="355"/>
      <c r="QAR119" s="355"/>
      <c r="QAS119" s="355"/>
      <c r="QAT119" s="355"/>
      <c r="QAU119" s="355"/>
      <c r="QAV119" s="355"/>
      <c r="QAW119" s="355"/>
      <c r="QAX119" s="355"/>
      <c r="QAY119" s="355"/>
      <c r="QAZ119" s="355"/>
      <c r="QBA119" s="355"/>
      <c r="QBB119" s="355"/>
      <c r="QBC119" s="355"/>
      <c r="QBD119" s="355"/>
      <c r="QBE119" s="355"/>
      <c r="QBF119" s="355"/>
      <c r="QBG119" s="355"/>
      <c r="QBH119" s="355"/>
      <c r="QBI119" s="355"/>
      <c r="QBJ119" s="355"/>
      <c r="QBK119" s="355"/>
      <c r="QBL119" s="355"/>
      <c r="QBM119" s="355"/>
      <c r="QBN119" s="355"/>
      <c r="QBO119" s="355"/>
      <c r="QBP119" s="355"/>
      <c r="QBQ119" s="355"/>
      <c r="QBR119" s="355"/>
      <c r="QBS119" s="355"/>
      <c r="QBT119" s="355"/>
      <c r="QBU119" s="355"/>
      <c r="QBV119" s="355"/>
      <c r="QBW119" s="355"/>
      <c r="QBX119" s="355"/>
      <c r="QBY119" s="355"/>
      <c r="QBZ119" s="355"/>
      <c r="QCA119" s="355"/>
      <c r="QCB119" s="355"/>
      <c r="QCC119" s="355"/>
      <c r="QCD119" s="355"/>
      <c r="QCE119" s="355"/>
      <c r="QCF119" s="355"/>
      <c r="QCG119" s="355"/>
      <c r="QCH119" s="355"/>
      <c r="QCI119" s="355"/>
      <c r="QCJ119" s="355"/>
      <c r="QCK119" s="355"/>
      <c r="QCL119" s="355"/>
      <c r="QCM119" s="355"/>
      <c r="QCN119" s="355"/>
      <c r="QCO119" s="355"/>
      <c r="QCP119" s="355"/>
      <c r="QCQ119" s="355"/>
      <c r="QCR119" s="355"/>
      <c r="QCS119" s="355"/>
      <c r="QCT119" s="355"/>
      <c r="QCU119" s="355"/>
      <c r="QCV119" s="355"/>
      <c r="QCW119" s="355"/>
      <c r="QCX119" s="355"/>
      <c r="QCY119" s="355"/>
      <c r="QCZ119" s="355"/>
      <c r="QDA119" s="355"/>
      <c r="QDB119" s="355"/>
      <c r="QDC119" s="355"/>
      <c r="QDD119" s="355"/>
      <c r="QDE119" s="355"/>
      <c r="QDF119" s="355"/>
      <c r="QDG119" s="355"/>
      <c r="QDH119" s="355"/>
      <c r="QDI119" s="355"/>
      <c r="QDJ119" s="355"/>
      <c r="QDK119" s="355"/>
      <c r="QDL119" s="355"/>
      <c r="QDM119" s="355"/>
      <c r="QDN119" s="355"/>
      <c r="QDO119" s="355"/>
      <c r="QDP119" s="355"/>
      <c r="QDQ119" s="355"/>
      <c r="QDR119" s="355"/>
      <c r="QDS119" s="355"/>
      <c r="QDT119" s="355"/>
      <c r="QDU119" s="355"/>
      <c r="QDV119" s="355"/>
      <c r="QDW119" s="355"/>
      <c r="QDX119" s="355"/>
      <c r="QDY119" s="355"/>
      <c r="QDZ119" s="355"/>
      <c r="QEA119" s="355"/>
      <c r="QEB119" s="355"/>
      <c r="QEC119" s="355"/>
      <c r="QED119" s="355"/>
      <c r="QEE119" s="355"/>
      <c r="QEF119" s="355"/>
      <c r="QEG119" s="355"/>
      <c r="QEH119" s="355"/>
      <c r="QEI119" s="355"/>
      <c r="QEJ119" s="355"/>
      <c r="QEK119" s="355"/>
      <c r="QEL119" s="355"/>
      <c r="QEM119" s="355"/>
      <c r="QEN119" s="355"/>
      <c r="QEO119" s="355"/>
      <c r="QEP119" s="355"/>
      <c r="QEQ119" s="355"/>
      <c r="QER119" s="355"/>
      <c r="QES119" s="355"/>
      <c r="QET119" s="355"/>
      <c r="QEU119" s="355"/>
      <c r="QEV119" s="355"/>
      <c r="QEW119" s="355"/>
      <c r="QEX119" s="355"/>
      <c r="QEY119" s="355"/>
      <c r="QEZ119" s="355"/>
      <c r="QFA119" s="355"/>
      <c r="QFB119" s="355"/>
      <c r="QFC119" s="355"/>
      <c r="QFD119" s="355"/>
      <c r="QFE119" s="355"/>
      <c r="QFF119" s="355"/>
      <c r="QFG119" s="355"/>
      <c r="QFH119" s="355"/>
      <c r="QFI119" s="355"/>
      <c r="QFJ119" s="355"/>
      <c r="QFK119" s="355"/>
      <c r="QFL119" s="355"/>
      <c r="QFM119" s="355"/>
      <c r="QFN119" s="355"/>
      <c r="QFO119" s="355"/>
      <c r="QFP119" s="355"/>
      <c r="QFQ119" s="355"/>
      <c r="QFR119" s="355"/>
      <c r="QFS119" s="355"/>
      <c r="QFT119" s="355"/>
      <c r="QFU119" s="355"/>
      <c r="QFV119" s="355"/>
      <c r="QFW119" s="355"/>
      <c r="QFX119" s="355"/>
      <c r="QFY119" s="355"/>
      <c r="QFZ119" s="355"/>
      <c r="QGA119" s="355"/>
      <c r="QGB119" s="355"/>
      <c r="QGC119" s="355"/>
      <c r="QGD119" s="355"/>
      <c r="QGE119" s="355"/>
      <c r="QGF119" s="355"/>
      <c r="QGG119" s="355"/>
      <c r="QGH119" s="355"/>
      <c r="QGI119" s="355"/>
      <c r="QGJ119" s="355"/>
      <c r="QGK119" s="355"/>
      <c r="QGL119" s="355"/>
      <c r="QGM119" s="355"/>
      <c r="QGN119" s="355"/>
      <c r="QGO119" s="355"/>
      <c r="QGP119" s="355"/>
      <c r="QGQ119" s="355"/>
      <c r="QGR119" s="355"/>
      <c r="QGS119" s="355"/>
      <c r="QGT119" s="355"/>
      <c r="QGU119" s="355"/>
      <c r="QGV119" s="355"/>
      <c r="QGW119" s="355"/>
      <c r="QGX119" s="355"/>
      <c r="QGY119" s="355"/>
      <c r="QGZ119" s="355"/>
      <c r="QHA119" s="355"/>
      <c r="QHB119" s="355"/>
      <c r="QHC119" s="355"/>
      <c r="QHD119" s="355"/>
      <c r="QHE119" s="355"/>
      <c r="QHF119" s="355"/>
      <c r="QHG119" s="355"/>
      <c r="QHH119" s="355"/>
      <c r="QHI119" s="355"/>
      <c r="QHJ119" s="355"/>
      <c r="QHK119" s="355"/>
      <c r="QHL119" s="355"/>
      <c r="QHM119" s="355"/>
      <c r="QHN119" s="355"/>
      <c r="QHO119" s="355"/>
      <c r="QHP119" s="355"/>
      <c r="QHQ119" s="355"/>
      <c r="QHR119" s="355"/>
      <c r="QHS119" s="355"/>
      <c r="QHT119" s="355"/>
      <c r="QHU119" s="355"/>
      <c r="QHV119" s="355"/>
      <c r="QHW119" s="355"/>
      <c r="QHX119" s="355"/>
      <c r="QHY119" s="355"/>
      <c r="QHZ119" s="355"/>
      <c r="QIA119" s="355"/>
      <c r="QIB119" s="355"/>
      <c r="QIC119" s="355"/>
      <c r="QID119" s="355"/>
      <c r="QIE119" s="355"/>
      <c r="QIF119" s="355"/>
      <c r="QIG119" s="355"/>
      <c r="QIH119" s="355"/>
      <c r="QII119" s="355"/>
      <c r="QIJ119" s="355"/>
      <c r="QIK119" s="355"/>
      <c r="QIL119" s="355"/>
      <c r="QIM119" s="355"/>
      <c r="QIN119" s="355"/>
      <c r="QIO119" s="355"/>
      <c r="QIP119" s="355"/>
      <c r="QIQ119" s="355"/>
      <c r="QIR119" s="355"/>
      <c r="QIS119" s="355"/>
      <c r="QIT119" s="355"/>
      <c r="QIU119" s="355"/>
      <c r="QIV119" s="355"/>
      <c r="QIW119" s="355"/>
      <c r="QIX119" s="355"/>
      <c r="QIY119" s="355"/>
      <c r="QIZ119" s="355"/>
      <c r="QJA119" s="355"/>
      <c r="QJB119" s="355"/>
      <c r="QJC119" s="355"/>
      <c r="QJD119" s="355"/>
      <c r="QJE119" s="355"/>
      <c r="QJF119" s="355"/>
      <c r="QJG119" s="355"/>
      <c r="QJH119" s="355"/>
      <c r="QJI119" s="355"/>
      <c r="QJJ119" s="355"/>
      <c r="QJK119" s="355"/>
      <c r="QJL119" s="355"/>
      <c r="QJM119" s="355"/>
      <c r="QJN119" s="355"/>
      <c r="QJO119" s="355"/>
      <c r="QJP119" s="355"/>
      <c r="QJQ119" s="355"/>
      <c r="QJR119" s="355"/>
      <c r="QJS119" s="355"/>
      <c r="QJT119" s="355"/>
      <c r="QJU119" s="355"/>
      <c r="QJV119" s="355"/>
      <c r="QJW119" s="355"/>
      <c r="QJX119" s="355"/>
      <c r="QJY119" s="355"/>
      <c r="QJZ119" s="355"/>
      <c r="QKA119" s="355"/>
      <c r="QKH119" s="355"/>
      <c r="QKI119" s="355"/>
      <c r="QKJ119" s="355"/>
      <c r="QKK119" s="355"/>
      <c r="QKL119" s="355"/>
      <c r="QKM119" s="355"/>
      <c r="QKN119" s="355"/>
      <c r="QKO119" s="355"/>
      <c r="QKP119" s="355"/>
      <c r="QKQ119" s="355"/>
      <c r="QKR119" s="355"/>
      <c r="QKS119" s="355"/>
      <c r="QKT119" s="355"/>
      <c r="QKU119" s="355"/>
      <c r="QKV119" s="355"/>
      <c r="QKW119" s="355"/>
      <c r="QKX119" s="355"/>
      <c r="QKY119" s="355"/>
      <c r="QKZ119" s="355"/>
      <c r="QLA119" s="355"/>
      <c r="QLB119" s="355"/>
      <c r="QLC119" s="355"/>
      <c r="QLD119" s="355"/>
      <c r="QLE119" s="355"/>
      <c r="QLF119" s="355"/>
      <c r="QLG119" s="355"/>
      <c r="QLH119" s="355"/>
      <c r="QLI119" s="355"/>
      <c r="QLJ119" s="355"/>
      <c r="QLK119" s="355"/>
      <c r="QLL119" s="355"/>
      <c r="QLM119" s="355"/>
      <c r="QLN119" s="355"/>
      <c r="QLO119" s="355"/>
      <c r="QLP119" s="355"/>
      <c r="QLQ119" s="355"/>
      <c r="QLR119" s="355"/>
      <c r="QLS119" s="355"/>
      <c r="QLT119" s="355"/>
      <c r="QLU119" s="355"/>
      <c r="QLV119" s="355"/>
      <c r="QLW119" s="355"/>
      <c r="QLX119" s="355"/>
      <c r="QLY119" s="355"/>
      <c r="QLZ119" s="355"/>
      <c r="QMA119" s="355"/>
      <c r="QMB119" s="355"/>
      <c r="QMC119" s="355"/>
      <c r="QMD119" s="355"/>
      <c r="QME119" s="355"/>
      <c r="QMF119" s="355"/>
      <c r="QMG119" s="355"/>
      <c r="QMH119" s="355"/>
      <c r="QMI119" s="355"/>
      <c r="QMJ119" s="355"/>
      <c r="QMK119" s="355"/>
      <c r="QML119" s="355"/>
      <c r="QMM119" s="355"/>
      <c r="QMN119" s="355"/>
      <c r="QMO119" s="355"/>
      <c r="QMP119" s="355"/>
      <c r="QMQ119" s="355"/>
      <c r="QMR119" s="355"/>
      <c r="QMS119" s="355"/>
      <c r="QMT119" s="355"/>
      <c r="QMU119" s="355"/>
      <c r="QMV119" s="355"/>
      <c r="QMW119" s="355"/>
      <c r="QMX119" s="355"/>
      <c r="QMY119" s="355"/>
      <c r="QMZ119" s="355"/>
      <c r="QNA119" s="355"/>
      <c r="QNB119" s="355"/>
      <c r="QNC119" s="355"/>
      <c r="QND119" s="355"/>
      <c r="QNE119" s="355"/>
      <c r="QNF119" s="355"/>
      <c r="QNG119" s="355"/>
      <c r="QNH119" s="355"/>
      <c r="QNI119" s="355"/>
      <c r="QNJ119" s="355"/>
      <c r="QNK119" s="355"/>
      <c r="QNL119" s="355"/>
      <c r="QNM119" s="355"/>
      <c r="QNN119" s="355"/>
      <c r="QNO119" s="355"/>
      <c r="QNP119" s="355"/>
      <c r="QNQ119" s="355"/>
      <c r="QNR119" s="355"/>
      <c r="QNS119" s="355"/>
      <c r="QNT119" s="355"/>
      <c r="QNU119" s="355"/>
      <c r="QNV119" s="355"/>
      <c r="QNW119" s="355"/>
      <c r="QNX119" s="355"/>
      <c r="QNY119" s="355"/>
      <c r="QNZ119" s="355"/>
      <c r="QOA119" s="355"/>
      <c r="QOB119" s="355"/>
      <c r="QOC119" s="355"/>
      <c r="QOD119" s="355"/>
      <c r="QOE119" s="355"/>
      <c r="QOF119" s="355"/>
      <c r="QOG119" s="355"/>
      <c r="QOH119" s="355"/>
      <c r="QOI119" s="355"/>
      <c r="QOJ119" s="355"/>
      <c r="QOK119" s="355"/>
      <c r="QOL119" s="355"/>
      <c r="QOM119" s="355"/>
      <c r="QON119" s="355"/>
      <c r="QOO119" s="355"/>
      <c r="QOP119" s="355"/>
      <c r="QOQ119" s="355"/>
      <c r="QOR119" s="355"/>
      <c r="QOS119" s="355"/>
      <c r="QOT119" s="355"/>
      <c r="QOU119" s="355"/>
      <c r="QOV119" s="355"/>
      <c r="QOW119" s="355"/>
      <c r="QOX119" s="355"/>
      <c r="QOY119" s="355"/>
      <c r="QOZ119" s="355"/>
      <c r="QPA119" s="355"/>
      <c r="QPB119" s="355"/>
      <c r="QPC119" s="355"/>
      <c r="QPD119" s="355"/>
      <c r="QPE119" s="355"/>
      <c r="QPF119" s="355"/>
      <c r="QPG119" s="355"/>
      <c r="QPH119" s="355"/>
      <c r="QPI119" s="355"/>
      <c r="QPJ119" s="355"/>
      <c r="QPK119" s="355"/>
      <c r="QPL119" s="355"/>
      <c r="QPM119" s="355"/>
      <c r="QPN119" s="355"/>
      <c r="QPO119" s="355"/>
      <c r="QPP119" s="355"/>
      <c r="QPQ119" s="355"/>
      <c r="QPR119" s="355"/>
      <c r="QPS119" s="355"/>
      <c r="QPT119" s="355"/>
      <c r="QPU119" s="355"/>
      <c r="QPV119" s="355"/>
      <c r="QPW119" s="355"/>
      <c r="QPX119" s="355"/>
      <c r="QPY119" s="355"/>
      <c r="QPZ119" s="355"/>
      <c r="QQA119" s="355"/>
      <c r="QQB119" s="355"/>
      <c r="QQC119" s="355"/>
      <c r="QQD119" s="355"/>
      <c r="QQE119" s="355"/>
      <c r="QQF119" s="355"/>
      <c r="QQG119" s="355"/>
      <c r="QQH119" s="355"/>
      <c r="QQI119" s="355"/>
      <c r="QQJ119" s="355"/>
      <c r="QQK119" s="355"/>
      <c r="QQL119" s="355"/>
      <c r="QQM119" s="355"/>
      <c r="QQN119" s="355"/>
      <c r="QQO119" s="355"/>
      <c r="QQP119" s="355"/>
      <c r="QQQ119" s="355"/>
      <c r="QQR119" s="355"/>
      <c r="QQS119" s="355"/>
      <c r="QQT119" s="355"/>
      <c r="QQU119" s="355"/>
      <c r="QQV119" s="355"/>
      <c r="QQW119" s="355"/>
      <c r="QQX119" s="355"/>
      <c r="QQY119" s="355"/>
      <c r="QQZ119" s="355"/>
      <c r="QRA119" s="355"/>
      <c r="QRB119" s="355"/>
      <c r="QRC119" s="355"/>
      <c r="QRD119" s="355"/>
      <c r="QRE119" s="355"/>
      <c r="QRF119" s="355"/>
      <c r="QRG119" s="355"/>
      <c r="QRH119" s="355"/>
      <c r="QRI119" s="355"/>
      <c r="QRJ119" s="355"/>
      <c r="QRK119" s="355"/>
      <c r="QRL119" s="355"/>
      <c r="QRM119" s="355"/>
      <c r="QRN119" s="355"/>
      <c r="QRO119" s="355"/>
      <c r="QRP119" s="355"/>
      <c r="QRQ119" s="355"/>
      <c r="QRR119" s="355"/>
      <c r="QRS119" s="355"/>
      <c r="QRT119" s="355"/>
      <c r="QRU119" s="355"/>
      <c r="QRV119" s="355"/>
      <c r="QRW119" s="355"/>
      <c r="QRX119" s="355"/>
      <c r="QRY119" s="355"/>
      <c r="QRZ119" s="355"/>
      <c r="QSA119" s="355"/>
      <c r="QSB119" s="355"/>
      <c r="QSC119" s="355"/>
      <c r="QSD119" s="355"/>
      <c r="QSE119" s="355"/>
      <c r="QSF119" s="355"/>
      <c r="QSG119" s="355"/>
      <c r="QSH119" s="355"/>
      <c r="QSI119" s="355"/>
      <c r="QSJ119" s="355"/>
      <c r="QSK119" s="355"/>
      <c r="QSL119" s="355"/>
      <c r="QSM119" s="355"/>
      <c r="QSN119" s="355"/>
      <c r="QSO119" s="355"/>
      <c r="QSP119" s="355"/>
      <c r="QSQ119" s="355"/>
      <c r="QSR119" s="355"/>
      <c r="QSS119" s="355"/>
      <c r="QST119" s="355"/>
      <c r="QSU119" s="355"/>
      <c r="QSV119" s="355"/>
      <c r="QSW119" s="355"/>
      <c r="QSX119" s="355"/>
      <c r="QSY119" s="355"/>
      <c r="QSZ119" s="355"/>
      <c r="QTA119" s="355"/>
      <c r="QTB119" s="355"/>
      <c r="QTC119" s="355"/>
      <c r="QTD119" s="355"/>
      <c r="QTE119" s="355"/>
      <c r="QTF119" s="355"/>
      <c r="QTG119" s="355"/>
      <c r="QTH119" s="355"/>
      <c r="QTI119" s="355"/>
      <c r="QTJ119" s="355"/>
      <c r="QTK119" s="355"/>
      <c r="QTL119" s="355"/>
      <c r="QTM119" s="355"/>
      <c r="QTN119" s="355"/>
      <c r="QTO119" s="355"/>
      <c r="QTP119" s="355"/>
      <c r="QTQ119" s="355"/>
      <c r="QTR119" s="355"/>
      <c r="QTS119" s="355"/>
      <c r="QTT119" s="355"/>
      <c r="QTU119" s="355"/>
      <c r="QTV119" s="355"/>
      <c r="QTW119" s="355"/>
      <c r="QUD119" s="355"/>
      <c r="QUE119" s="355"/>
      <c r="QUF119" s="355"/>
      <c r="QUG119" s="355"/>
      <c r="QUH119" s="355"/>
      <c r="QUI119" s="355"/>
      <c r="QUJ119" s="355"/>
      <c r="QUK119" s="355"/>
      <c r="QUL119" s="355"/>
      <c r="QUM119" s="355"/>
      <c r="QUN119" s="355"/>
      <c r="QUO119" s="355"/>
      <c r="QUP119" s="355"/>
      <c r="QUQ119" s="355"/>
      <c r="QUR119" s="355"/>
      <c r="QUS119" s="355"/>
      <c r="QUT119" s="355"/>
      <c r="QUU119" s="355"/>
      <c r="QUV119" s="355"/>
      <c r="QUW119" s="355"/>
      <c r="QUX119" s="355"/>
      <c r="QUY119" s="355"/>
      <c r="QUZ119" s="355"/>
      <c r="QVA119" s="355"/>
      <c r="QVB119" s="355"/>
      <c r="QVC119" s="355"/>
      <c r="QVD119" s="355"/>
      <c r="QVE119" s="355"/>
      <c r="QVF119" s="355"/>
      <c r="QVG119" s="355"/>
      <c r="QVH119" s="355"/>
      <c r="QVI119" s="355"/>
      <c r="QVJ119" s="355"/>
      <c r="QVK119" s="355"/>
      <c r="QVL119" s="355"/>
      <c r="QVM119" s="355"/>
      <c r="QVN119" s="355"/>
      <c r="QVO119" s="355"/>
      <c r="QVP119" s="355"/>
      <c r="QVQ119" s="355"/>
      <c r="QVR119" s="355"/>
      <c r="QVS119" s="355"/>
      <c r="QVT119" s="355"/>
      <c r="QVU119" s="355"/>
      <c r="QVV119" s="355"/>
      <c r="QVW119" s="355"/>
      <c r="QVX119" s="355"/>
      <c r="QVY119" s="355"/>
      <c r="QVZ119" s="355"/>
      <c r="QWA119" s="355"/>
      <c r="QWB119" s="355"/>
      <c r="QWC119" s="355"/>
      <c r="QWD119" s="355"/>
      <c r="QWE119" s="355"/>
      <c r="QWF119" s="355"/>
      <c r="QWG119" s="355"/>
      <c r="QWH119" s="355"/>
      <c r="QWI119" s="355"/>
      <c r="QWJ119" s="355"/>
      <c r="QWK119" s="355"/>
      <c r="QWL119" s="355"/>
      <c r="QWM119" s="355"/>
      <c r="QWN119" s="355"/>
      <c r="QWO119" s="355"/>
      <c r="QWP119" s="355"/>
      <c r="QWQ119" s="355"/>
      <c r="QWR119" s="355"/>
      <c r="QWS119" s="355"/>
      <c r="QWT119" s="355"/>
      <c r="QWU119" s="355"/>
      <c r="QWV119" s="355"/>
      <c r="QWW119" s="355"/>
      <c r="QWX119" s="355"/>
      <c r="QWY119" s="355"/>
      <c r="QWZ119" s="355"/>
      <c r="QXA119" s="355"/>
      <c r="QXB119" s="355"/>
      <c r="QXC119" s="355"/>
      <c r="QXD119" s="355"/>
      <c r="QXE119" s="355"/>
      <c r="QXF119" s="355"/>
      <c r="QXG119" s="355"/>
      <c r="QXH119" s="355"/>
      <c r="QXI119" s="355"/>
      <c r="QXJ119" s="355"/>
      <c r="QXK119" s="355"/>
      <c r="QXL119" s="355"/>
      <c r="QXM119" s="355"/>
      <c r="QXN119" s="355"/>
      <c r="QXO119" s="355"/>
      <c r="QXP119" s="355"/>
      <c r="QXQ119" s="355"/>
      <c r="QXR119" s="355"/>
      <c r="QXS119" s="355"/>
      <c r="QXT119" s="355"/>
      <c r="QXU119" s="355"/>
      <c r="QXV119" s="355"/>
      <c r="QXW119" s="355"/>
      <c r="QXX119" s="355"/>
      <c r="QXY119" s="355"/>
      <c r="QXZ119" s="355"/>
      <c r="QYA119" s="355"/>
      <c r="QYB119" s="355"/>
      <c r="QYC119" s="355"/>
      <c r="QYD119" s="355"/>
      <c r="QYE119" s="355"/>
      <c r="QYF119" s="355"/>
      <c r="QYG119" s="355"/>
      <c r="QYH119" s="355"/>
      <c r="QYI119" s="355"/>
      <c r="QYJ119" s="355"/>
      <c r="QYK119" s="355"/>
      <c r="QYL119" s="355"/>
      <c r="QYM119" s="355"/>
      <c r="QYN119" s="355"/>
      <c r="QYO119" s="355"/>
      <c r="QYP119" s="355"/>
      <c r="QYQ119" s="355"/>
      <c r="QYR119" s="355"/>
      <c r="QYS119" s="355"/>
      <c r="QYT119" s="355"/>
      <c r="QYU119" s="355"/>
      <c r="QYV119" s="355"/>
      <c r="QYW119" s="355"/>
      <c r="QYX119" s="355"/>
      <c r="QYY119" s="355"/>
      <c r="QYZ119" s="355"/>
      <c r="QZA119" s="355"/>
      <c r="QZB119" s="355"/>
      <c r="QZC119" s="355"/>
      <c r="QZD119" s="355"/>
      <c r="QZE119" s="355"/>
      <c r="QZF119" s="355"/>
      <c r="QZG119" s="355"/>
      <c r="QZH119" s="355"/>
      <c r="QZI119" s="355"/>
      <c r="QZJ119" s="355"/>
      <c r="QZK119" s="355"/>
      <c r="QZL119" s="355"/>
      <c r="QZM119" s="355"/>
      <c r="QZN119" s="355"/>
      <c r="QZO119" s="355"/>
      <c r="QZP119" s="355"/>
      <c r="QZQ119" s="355"/>
      <c r="QZR119" s="355"/>
      <c r="QZS119" s="355"/>
      <c r="QZT119" s="355"/>
      <c r="QZU119" s="355"/>
      <c r="QZV119" s="355"/>
      <c r="QZW119" s="355"/>
      <c r="QZX119" s="355"/>
      <c r="QZY119" s="355"/>
      <c r="QZZ119" s="355"/>
      <c r="RAA119" s="355"/>
      <c r="RAB119" s="355"/>
      <c r="RAC119" s="355"/>
      <c r="RAD119" s="355"/>
      <c r="RAE119" s="355"/>
      <c r="RAF119" s="355"/>
      <c r="RAG119" s="355"/>
      <c r="RAH119" s="355"/>
      <c r="RAI119" s="355"/>
      <c r="RAJ119" s="355"/>
      <c r="RAK119" s="355"/>
      <c r="RAL119" s="355"/>
      <c r="RAM119" s="355"/>
      <c r="RAN119" s="355"/>
      <c r="RAO119" s="355"/>
      <c r="RAP119" s="355"/>
      <c r="RAQ119" s="355"/>
      <c r="RAR119" s="355"/>
      <c r="RAS119" s="355"/>
      <c r="RAT119" s="355"/>
      <c r="RAU119" s="355"/>
      <c r="RAV119" s="355"/>
      <c r="RAW119" s="355"/>
      <c r="RAX119" s="355"/>
      <c r="RAY119" s="355"/>
      <c r="RAZ119" s="355"/>
      <c r="RBA119" s="355"/>
      <c r="RBB119" s="355"/>
      <c r="RBC119" s="355"/>
      <c r="RBD119" s="355"/>
      <c r="RBE119" s="355"/>
      <c r="RBF119" s="355"/>
      <c r="RBG119" s="355"/>
      <c r="RBH119" s="355"/>
      <c r="RBI119" s="355"/>
      <c r="RBJ119" s="355"/>
      <c r="RBK119" s="355"/>
      <c r="RBL119" s="355"/>
      <c r="RBM119" s="355"/>
      <c r="RBN119" s="355"/>
      <c r="RBO119" s="355"/>
      <c r="RBP119" s="355"/>
      <c r="RBQ119" s="355"/>
      <c r="RBR119" s="355"/>
      <c r="RBS119" s="355"/>
      <c r="RBT119" s="355"/>
      <c r="RBU119" s="355"/>
      <c r="RBV119" s="355"/>
      <c r="RBW119" s="355"/>
      <c r="RBX119" s="355"/>
      <c r="RBY119" s="355"/>
      <c r="RBZ119" s="355"/>
      <c r="RCA119" s="355"/>
      <c r="RCB119" s="355"/>
      <c r="RCC119" s="355"/>
      <c r="RCD119" s="355"/>
      <c r="RCE119" s="355"/>
      <c r="RCF119" s="355"/>
      <c r="RCG119" s="355"/>
      <c r="RCH119" s="355"/>
      <c r="RCI119" s="355"/>
      <c r="RCJ119" s="355"/>
      <c r="RCK119" s="355"/>
      <c r="RCL119" s="355"/>
      <c r="RCM119" s="355"/>
      <c r="RCN119" s="355"/>
      <c r="RCO119" s="355"/>
      <c r="RCP119" s="355"/>
      <c r="RCQ119" s="355"/>
      <c r="RCR119" s="355"/>
      <c r="RCS119" s="355"/>
      <c r="RCT119" s="355"/>
      <c r="RCU119" s="355"/>
      <c r="RCV119" s="355"/>
      <c r="RCW119" s="355"/>
      <c r="RCX119" s="355"/>
      <c r="RCY119" s="355"/>
      <c r="RCZ119" s="355"/>
      <c r="RDA119" s="355"/>
      <c r="RDB119" s="355"/>
      <c r="RDC119" s="355"/>
      <c r="RDD119" s="355"/>
      <c r="RDE119" s="355"/>
      <c r="RDF119" s="355"/>
      <c r="RDG119" s="355"/>
      <c r="RDH119" s="355"/>
      <c r="RDI119" s="355"/>
      <c r="RDJ119" s="355"/>
      <c r="RDK119" s="355"/>
      <c r="RDL119" s="355"/>
      <c r="RDM119" s="355"/>
      <c r="RDN119" s="355"/>
      <c r="RDO119" s="355"/>
      <c r="RDP119" s="355"/>
      <c r="RDQ119" s="355"/>
      <c r="RDR119" s="355"/>
      <c r="RDS119" s="355"/>
      <c r="RDZ119" s="355"/>
      <c r="REA119" s="355"/>
      <c r="REB119" s="355"/>
      <c r="REC119" s="355"/>
      <c r="RED119" s="355"/>
      <c r="REE119" s="355"/>
      <c r="REF119" s="355"/>
      <c r="REG119" s="355"/>
      <c r="REH119" s="355"/>
      <c r="REI119" s="355"/>
      <c r="REJ119" s="355"/>
      <c r="REK119" s="355"/>
      <c r="REL119" s="355"/>
      <c r="REM119" s="355"/>
      <c r="REN119" s="355"/>
      <c r="REO119" s="355"/>
      <c r="REP119" s="355"/>
      <c r="REQ119" s="355"/>
      <c r="RER119" s="355"/>
      <c r="RES119" s="355"/>
      <c r="RET119" s="355"/>
      <c r="REU119" s="355"/>
      <c r="REV119" s="355"/>
      <c r="REW119" s="355"/>
      <c r="REX119" s="355"/>
      <c r="REY119" s="355"/>
      <c r="REZ119" s="355"/>
      <c r="RFA119" s="355"/>
      <c r="RFB119" s="355"/>
      <c r="RFC119" s="355"/>
      <c r="RFD119" s="355"/>
      <c r="RFE119" s="355"/>
      <c r="RFF119" s="355"/>
      <c r="RFG119" s="355"/>
      <c r="RFH119" s="355"/>
      <c r="RFI119" s="355"/>
      <c r="RFJ119" s="355"/>
      <c r="RFK119" s="355"/>
      <c r="RFL119" s="355"/>
      <c r="RFM119" s="355"/>
      <c r="RFN119" s="355"/>
      <c r="RFO119" s="355"/>
      <c r="RFP119" s="355"/>
      <c r="RFQ119" s="355"/>
      <c r="RFR119" s="355"/>
      <c r="RFS119" s="355"/>
      <c r="RFT119" s="355"/>
      <c r="RFU119" s="355"/>
      <c r="RFV119" s="355"/>
      <c r="RFW119" s="355"/>
      <c r="RFX119" s="355"/>
      <c r="RFY119" s="355"/>
      <c r="RFZ119" s="355"/>
      <c r="RGA119" s="355"/>
      <c r="RGB119" s="355"/>
      <c r="RGC119" s="355"/>
      <c r="RGD119" s="355"/>
      <c r="RGE119" s="355"/>
      <c r="RGF119" s="355"/>
      <c r="RGG119" s="355"/>
      <c r="RGH119" s="355"/>
      <c r="RGI119" s="355"/>
      <c r="RGJ119" s="355"/>
      <c r="RGK119" s="355"/>
      <c r="RGL119" s="355"/>
      <c r="RGM119" s="355"/>
      <c r="RGN119" s="355"/>
      <c r="RGO119" s="355"/>
      <c r="RGP119" s="355"/>
      <c r="RGQ119" s="355"/>
      <c r="RGR119" s="355"/>
      <c r="RGS119" s="355"/>
      <c r="RGT119" s="355"/>
      <c r="RGU119" s="355"/>
      <c r="RGV119" s="355"/>
      <c r="RGW119" s="355"/>
      <c r="RGX119" s="355"/>
      <c r="RGY119" s="355"/>
      <c r="RGZ119" s="355"/>
      <c r="RHA119" s="355"/>
      <c r="RHB119" s="355"/>
      <c r="RHC119" s="355"/>
      <c r="RHD119" s="355"/>
      <c r="RHE119" s="355"/>
      <c r="RHF119" s="355"/>
      <c r="RHG119" s="355"/>
      <c r="RHH119" s="355"/>
      <c r="RHI119" s="355"/>
      <c r="RHJ119" s="355"/>
      <c r="RHK119" s="355"/>
      <c r="RHL119" s="355"/>
      <c r="RHM119" s="355"/>
      <c r="RHN119" s="355"/>
      <c r="RHO119" s="355"/>
      <c r="RHP119" s="355"/>
      <c r="RHQ119" s="355"/>
      <c r="RHR119" s="355"/>
      <c r="RHS119" s="355"/>
      <c r="RHT119" s="355"/>
      <c r="RHU119" s="355"/>
      <c r="RHV119" s="355"/>
      <c r="RHW119" s="355"/>
      <c r="RHX119" s="355"/>
      <c r="RHY119" s="355"/>
      <c r="RHZ119" s="355"/>
      <c r="RIA119" s="355"/>
      <c r="RIB119" s="355"/>
      <c r="RIC119" s="355"/>
      <c r="RID119" s="355"/>
      <c r="RIE119" s="355"/>
      <c r="RIF119" s="355"/>
      <c r="RIG119" s="355"/>
      <c r="RIH119" s="355"/>
      <c r="RII119" s="355"/>
      <c r="RIJ119" s="355"/>
      <c r="RIK119" s="355"/>
      <c r="RIL119" s="355"/>
      <c r="RIM119" s="355"/>
      <c r="RIN119" s="355"/>
      <c r="RIO119" s="355"/>
      <c r="RIP119" s="355"/>
      <c r="RIQ119" s="355"/>
      <c r="RIR119" s="355"/>
      <c r="RIS119" s="355"/>
      <c r="RIT119" s="355"/>
      <c r="RIU119" s="355"/>
      <c r="RIV119" s="355"/>
      <c r="RIW119" s="355"/>
      <c r="RIX119" s="355"/>
      <c r="RIY119" s="355"/>
      <c r="RIZ119" s="355"/>
      <c r="RJA119" s="355"/>
      <c r="RJB119" s="355"/>
      <c r="RJC119" s="355"/>
      <c r="RJD119" s="355"/>
      <c r="RJE119" s="355"/>
      <c r="RJF119" s="355"/>
      <c r="RJG119" s="355"/>
      <c r="RJH119" s="355"/>
      <c r="RJI119" s="355"/>
      <c r="RJJ119" s="355"/>
      <c r="RJK119" s="355"/>
      <c r="RJL119" s="355"/>
      <c r="RJM119" s="355"/>
      <c r="RJN119" s="355"/>
      <c r="RJO119" s="355"/>
      <c r="RJP119" s="355"/>
      <c r="RJQ119" s="355"/>
      <c r="RJR119" s="355"/>
      <c r="RJS119" s="355"/>
      <c r="RJT119" s="355"/>
      <c r="RJU119" s="355"/>
      <c r="RJV119" s="355"/>
      <c r="RJW119" s="355"/>
      <c r="RJX119" s="355"/>
      <c r="RJY119" s="355"/>
      <c r="RJZ119" s="355"/>
      <c r="RKA119" s="355"/>
      <c r="RKB119" s="355"/>
      <c r="RKC119" s="355"/>
      <c r="RKD119" s="355"/>
      <c r="RKE119" s="355"/>
      <c r="RKF119" s="355"/>
      <c r="RKG119" s="355"/>
      <c r="RKH119" s="355"/>
      <c r="RKI119" s="355"/>
      <c r="RKJ119" s="355"/>
      <c r="RKK119" s="355"/>
      <c r="RKL119" s="355"/>
      <c r="RKM119" s="355"/>
      <c r="RKN119" s="355"/>
      <c r="RKO119" s="355"/>
      <c r="RKP119" s="355"/>
      <c r="RKQ119" s="355"/>
      <c r="RKR119" s="355"/>
      <c r="RKS119" s="355"/>
      <c r="RKT119" s="355"/>
      <c r="RKU119" s="355"/>
      <c r="RKV119" s="355"/>
      <c r="RKW119" s="355"/>
      <c r="RKX119" s="355"/>
      <c r="RKY119" s="355"/>
      <c r="RKZ119" s="355"/>
      <c r="RLA119" s="355"/>
      <c r="RLB119" s="355"/>
      <c r="RLC119" s="355"/>
      <c r="RLD119" s="355"/>
      <c r="RLE119" s="355"/>
      <c r="RLF119" s="355"/>
      <c r="RLG119" s="355"/>
      <c r="RLH119" s="355"/>
      <c r="RLI119" s="355"/>
      <c r="RLJ119" s="355"/>
      <c r="RLK119" s="355"/>
      <c r="RLL119" s="355"/>
      <c r="RLM119" s="355"/>
      <c r="RLN119" s="355"/>
      <c r="RLO119" s="355"/>
      <c r="RLP119" s="355"/>
      <c r="RLQ119" s="355"/>
      <c r="RLR119" s="355"/>
      <c r="RLS119" s="355"/>
      <c r="RLT119" s="355"/>
      <c r="RLU119" s="355"/>
      <c r="RLV119" s="355"/>
      <c r="RLW119" s="355"/>
      <c r="RLX119" s="355"/>
      <c r="RLY119" s="355"/>
      <c r="RLZ119" s="355"/>
      <c r="RMA119" s="355"/>
      <c r="RMB119" s="355"/>
      <c r="RMC119" s="355"/>
      <c r="RMD119" s="355"/>
      <c r="RME119" s="355"/>
      <c r="RMF119" s="355"/>
      <c r="RMG119" s="355"/>
      <c r="RMH119" s="355"/>
      <c r="RMI119" s="355"/>
      <c r="RMJ119" s="355"/>
      <c r="RMK119" s="355"/>
      <c r="RML119" s="355"/>
      <c r="RMM119" s="355"/>
      <c r="RMN119" s="355"/>
      <c r="RMO119" s="355"/>
      <c r="RMP119" s="355"/>
      <c r="RMQ119" s="355"/>
      <c r="RMR119" s="355"/>
      <c r="RMS119" s="355"/>
      <c r="RMT119" s="355"/>
      <c r="RMU119" s="355"/>
      <c r="RMV119" s="355"/>
      <c r="RMW119" s="355"/>
      <c r="RMX119" s="355"/>
      <c r="RMY119" s="355"/>
      <c r="RMZ119" s="355"/>
      <c r="RNA119" s="355"/>
      <c r="RNB119" s="355"/>
      <c r="RNC119" s="355"/>
      <c r="RND119" s="355"/>
      <c r="RNE119" s="355"/>
      <c r="RNF119" s="355"/>
      <c r="RNG119" s="355"/>
      <c r="RNH119" s="355"/>
      <c r="RNI119" s="355"/>
      <c r="RNJ119" s="355"/>
      <c r="RNK119" s="355"/>
      <c r="RNL119" s="355"/>
      <c r="RNM119" s="355"/>
      <c r="RNN119" s="355"/>
      <c r="RNO119" s="355"/>
      <c r="RNV119" s="355"/>
      <c r="RNW119" s="355"/>
      <c r="RNX119" s="355"/>
      <c r="RNY119" s="355"/>
      <c r="RNZ119" s="355"/>
      <c r="ROA119" s="355"/>
      <c r="ROB119" s="355"/>
      <c r="ROC119" s="355"/>
      <c r="ROD119" s="355"/>
      <c r="ROE119" s="355"/>
      <c r="ROF119" s="355"/>
      <c r="ROG119" s="355"/>
      <c r="ROH119" s="355"/>
      <c r="ROI119" s="355"/>
      <c r="ROJ119" s="355"/>
      <c r="ROK119" s="355"/>
      <c r="ROL119" s="355"/>
      <c r="ROM119" s="355"/>
      <c r="RON119" s="355"/>
      <c r="ROO119" s="355"/>
      <c r="ROP119" s="355"/>
      <c r="ROQ119" s="355"/>
      <c r="ROR119" s="355"/>
      <c r="ROS119" s="355"/>
      <c r="ROT119" s="355"/>
      <c r="ROU119" s="355"/>
      <c r="ROV119" s="355"/>
      <c r="ROW119" s="355"/>
      <c r="ROX119" s="355"/>
      <c r="ROY119" s="355"/>
      <c r="ROZ119" s="355"/>
      <c r="RPA119" s="355"/>
      <c r="RPB119" s="355"/>
      <c r="RPC119" s="355"/>
      <c r="RPD119" s="355"/>
      <c r="RPE119" s="355"/>
      <c r="RPF119" s="355"/>
      <c r="RPG119" s="355"/>
      <c r="RPH119" s="355"/>
      <c r="RPI119" s="355"/>
      <c r="RPJ119" s="355"/>
      <c r="RPK119" s="355"/>
      <c r="RPL119" s="355"/>
      <c r="RPM119" s="355"/>
      <c r="RPN119" s="355"/>
      <c r="RPO119" s="355"/>
      <c r="RPP119" s="355"/>
      <c r="RPQ119" s="355"/>
      <c r="RPR119" s="355"/>
      <c r="RPS119" s="355"/>
      <c r="RPT119" s="355"/>
      <c r="RPU119" s="355"/>
      <c r="RPV119" s="355"/>
      <c r="RPW119" s="355"/>
      <c r="RPX119" s="355"/>
      <c r="RPY119" s="355"/>
      <c r="RPZ119" s="355"/>
      <c r="RQA119" s="355"/>
      <c r="RQB119" s="355"/>
      <c r="RQC119" s="355"/>
      <c r="RQD119" s="355"/>
      <c r="RQE119" s="355"/>
      <c r="RQF119" s="355"/>
      <c r="RQG119" s="355"/>
      <c r="RQH119" s="355"/>
      <c r="RQI119" s="355"/>
      <c r="RQJ119" s="355"/>
      <c r="RQK119" s="355"/>
      <c r="RQL119" s="355"/>
      <c r="RQM119" s="355"/>
      <c r="RQN119" s="355"/>
      <c r="RQO119" s="355"/>
      <c r="RQP119" s="355"/>
      <c r="RQQ119" s="355"/>
      <c r="RQR119" s="355"/>
      <c r="RQS119" s="355"/>
      <c r="RQT119" s="355"/>
      <c r="RQU119" s="355"/>
      <c r="RQV119" s="355"/>
      <c r="RQW119" s="355"/>
      <c r="RQX119" s="355"/>
      <c r="RQY119" s="355"/>
      <c r="RQZ119" s="355"/>
      <c r="RRA119" s="355"/>
      <c r="RRB119" s="355"/>
      <c r="RRC119" s="355"/>
      <c r="RRD119" s="355"/>
      <c r="RRE119" s="355"/>
      <c r="RRF119" s="355"/>
      <c r="RRG119" s="355"/>
      <c r="RRH119" s="355"/>
      <c r="RRI119" s="355"/>
      <c r="RRJ119" s="355"/>
      <c r="RRK119" s="355"/>
      <c r="RRL119" s="355"/>
      <c r="RRM119" s="355"/>
      <c r="RRN119" s="355"/>
      <c r="RRO119" s="355"/>
      <c r="RRP119" s="355"/>
      <c r="RRQ119" s="355"/>
      <c r="RRR119" s="355"/>
      <c r="RRS119" s="355"/>
      <c r="RRT119" s="355"/>
      <c r="RRU119" s="355"/>
      <c r="RRV119" s="355"/>
      <c r="RRW119" s="355"/>
      <c r="RRX119" s="355"/>
      <c r="RRY119" s="355"/>
      <c r="RRZ119" s="355"/>
      <c r="RSA119" s="355"/>
      <c r="RSB119" s="355"/>
      <c r="RSC119" s="355"/>
      <c r="RSD119" s="355"/>
      <c r="RSE119" s="355"/>
      <c r="RSF119" s="355"/>
      <c r="RSG119" s="355"/>
      <c r="RSH119" s="355"/>
      <c r="RSI119" s="355"/>
      <c r="RSJ119" s="355"/>
      <c r="RSK119" s="355"/>
      <c r="RSL119" s="355"/>
      <c r="RSM119" s="355"/>
      <c r="RSN119" s="355"/>
      <c r="RSO119" s="355"/>
      <c r="RSP119" s="355"/>
      <c r="RSQ119" s="355"/>
      <c r="RSR119" s="355"/>
      <c r="RSS119" s="355"/>
      <c r="RST119" s="355"/>
      <c r="RSU119" s="355"/>
      <c r="RSV119" s="355"/>
      <c r="RSW119" s="355"/>
      <c r="RSX119" s="355"/>
      <c r="RSY119" s="355"/>
      <c r="RSZ119" s="355"/>
      <c r="RTA119" s="355"/>
      <c r="RTB119" s="355"/>
      <c r="RTC119" s="355"/>
      <c r="RTD119" s="355"/>
      <c r="RTE119" s="355"/>
      <c r="RTF119" s="355"/>
      <c r="RTG119" s="355"/>
      <c r="RTH119" s="355"/>
      <c r="RTI119" s="355"/>
      <c r="RTJ119" s="355"/>
      <c r="RTK119" s="355"/>
      <c r="RTL119" s="355"/>
      <c r="RTM119" s="355"/>
      <c r="RTN119" s="355"/>
      <c r="RTO119" s="355"/>
      <c r="RTP119" s="355"/>
      <c r="RTQ119" s="355"/>
      <c r="RTR119" s="355"/>
      <c r="RTS119" s="355"/>
      <c r="RTT119" s="355"/>
      <c r="RTU119" s="355"/>
      <c r="RTV119" s="355"/>
      <c r="RTW119" s="355"/>
      <c r="RTX119" s="355"/>
      <c r="RTY119" s="355"/>
      <c r="RTZ119" s="355"/>
      <c r="RUA119" s="355"/>
      <c r="RUB119" s="355"/>
      <c r="RUC119" s="355"/>
      <c r="RUD119" s="355"/>
      <c r="RUE119" s="355"/>
      <c r="RUF119" s="355"/>
      <c r="RUG119" s="355"/>
      <c r="RUH119" s="355"/>
      <c r="RUI119" s="355"/>
      <c r="RUJ119" s="355"/>
      <c r="RUK119" s="355"/>
      <c r="RUL119" s="355"/>
      <c r="RUM119" s="355"/>
      <c r="RUN119" s="355"/>
      <c r="RUO119" s="355"/>
      <c r="RUP119" s="355"/>
      <c r="RUQ119" s="355"/>
      <c r="RUR119" s="355"/>
      <c r="RUS119" s="355"/>
      <c r="RUT119" s="355"/>
      <c r="RUU119" s="355"/>
      <c r="RUV119" s="355"/>
      <c r="RUW119" s="355"/>
      <c r="RUX119" s="355"/>
      <c r="RUY119" s="355"/>
      <c r="RUZ119" s="355"/>
      <c r="RVA119" s="355"/>
      <c r="RVB119" s="355"/>
      <c r="RVC119" s="355"/>
      <c r="RVD119" s="355"/>
      <c r="RVE119" s="355"/>
      <c r="RVF119" s="355"/>
      <c r="RVG119" s="355"/>
      <c r="RVH119" s="355"/>
      <c r="RVI119" s="355"/>
      <c r="RVJ119" s="355"/>
      <c r="RVK119" s="355"/>
      <c r="RVL119" s="355"/>
      <c r="RVM119" s="355"/>
      <c r="RVN119" s="355"/>
      <c r="RVO119" s="355"/>
      <c r="RVP119" s="355"/>
      <c r="RVQ119" s="355"/>
      <c r="RVR119" s="355"/>
      <c r="RVS119" s="355"/>
      <c r="RVT119" s="355"/>
      <c r="RVU119" s="355"/>
      <c r="RVV119" s="355"/>
      <c r="RVW119" s="355"/>
      <c r="RVX119" s="355"/>
      <c r="RVY119" s="355"/>
      <c r="RVZ119" s="355"/>
      <c r="RWA119" s="355"/>
      <c r="RWB119" s="355"/>
      <c r="RWC119" s="355"/>
      <c r="RWD119" s="355"/>
      <c r="RWE119" s="355"/>
      <c r="RWF119" s="355"/>
      <c r="RWG119" s="355"/>
      <c r="RWH119" s="355"/>
      <c r="RWI119" s="355"/>
      <c r="RWJ119" s="355"/>
      <c r="RWK119" s="355"/>
      <c r="RWL119" s="355"/>
      <c r="RWM119" s="355"/>
      <c r="RWN119" s="355"/>
      <c r="RWO119" s="355"/>
      <c r="RWP119" s="355"/>
      <c r="RWQ119" s="355"/>
      <c r="RWR119" s="355"/>
      <c r="RWS119" s="355"/>
      <c r="RWT119" s="355"/>
      <c r="RWU119" s="355"/>
      <c r="RWV119" s="355"/>
      <c r="RWW119" s="355"/>
      <c r="RWX119" s="355"/>
      <c r="RWY119" s="355"/>
      <c r="RWZ119" s="355"/>
      <c r="RXA119" s="355"/>
      <c r="RXB119" s="355"/>
      <c r="RXC119" s="355"/>
      <c r="RXD119" s="355"/>
      <c r="RXE119" s="355"/>
      <c r="RXF119" s="355"/>
      <c r="RXG119" s="355"/>
      <c r="RXH119" s="355"/>
      <c r="RXI119" s="355"/>
      <c r="RXJ119" s="355"/>
      <c r="RXK119" s="355"/>
      <c r="RXR119" s="355"/>
      <c r="RXS119" s="355"/>
      <c r="RXT119" s="355"/>
      <c r="RXU119" s="355"/>
      <c r="RXV119" s="355"/>
      <c r="RXW119" s="355"/>
      <c r="RXX119" s="355"/>
      <c r="RXY119" s="355"/>
      <c r="RXZ119" s="355"/>
      <c r="RYA119" s="355"/>
      <c r="RYB119" s="355"/>
      <c r="RYC119" s="355"/>
      <c r="RYD119" s="355"/>
      <c r="RYE119" s="355"/>
      <c r="RYF119" s="355"/>
      <c r="RYG119" s="355"/>
      <c r="RYH119" s="355"/>
      <c r="RYI119" s="355"/>
      <c r="RYJ119" s="355"/>
      <c r="RYK119" s="355"/>
      <c r="RYL119" s="355"/>
      <c r="RYM119" s="355"/>
      <c r="RYN119" s="355"/>
      <c r="RYO119" s="355"/>
      <c r="RYP119" s="355"/>
      <c r="RYQ119" s="355"/>
      <c r="RYR119" s="355"/>
      <c r="RYS119" s="355"/>
      <c r="RYT119" s="355"/>
      <c r="RYU119" s="355"/>
      <c r="RYV119" s="355"/>
      <c r="RYW119" s="355"/>
      <c r="RYX119" s="355"/>
      <c r="RYY119" s="355"/>
      <c r="RYZ119" s="355"/>
      <c r="RZA119" s="355"/>
      <c r="RZB119" s="355"/>
      <c r="RZC119" s="355"/>
      <c r="RZD119" s="355"/>
      <c r="RZE119" s="355"/>
      <c r="RZF119" s="355"/>
      <c r="RZG119" s="355"/>
      <c r="RZH119" s="355"/>
      <c r="RZI119" s="355"/>
      <c r="RZJ119" s="355"/>
      <c r="RZK119" s="355"/>
      <c r="RZL119" s="355"/>
      <c r="RZM119" s="355"/>
      <c r="RZN119" s="355"/>
      <c r="RZO119" s="355"/>
      <c r="RZP119" s="355"/>
      <c r="RZQ119" s="355"/>
      <c r="RZR119" s="355"/>
      <c r="RZS119" s="355"/>
      <c r="RZT119" s="355"/>
      <c r="RZU119" s="355"/>
      <c r="RZV119" s="355"/>
      <c r="RZW119" s="355"/>
      <c r="RZX119" s="355"/>
      <c r="RZY119" s="355"/>
      <c r="RZZ119" s="355"/>
      <c r="SAA119" s="355"/>
      <c r="SAB119" s="355"/>
      <c r="SAC119" s="355"/>
      <c r="SAD119" s="355"/>
      <c r="SAE119" s="355"/>
      <c r="SAF119" s="355"/>
      <c r="SAG119" s="355"/>
      <c r="SAH119" s="355"/>
      <c r="SAI119" s="355"/>
      <c r="SAJ119" s="355"/>
      <c r="SAK119" s="355"/>
      <c r="SAL119" s="355"/>
      <c r="SAM119" s="355"/>
      <c r="SAN119" s="355"/>
      <c r="SAO119" s="355"/>
      <c r="SAP119" s="355"/>
      <c r="SAQ119" s="355"/>
      <c r="SAR119" s="355"/>
      <c r="SAS119" s="355"/>
      <c r="SAT119" s="355"/>
      <c r="SAU119" s="355"/>
      <c r="SAV119" s="355"/>
      <c r="SAW119" s="355"/>
      <c r="SAX119" s="355"/>
      <c r="SAY119" s="355"/>
      <c r="SAZ119" s="355"/>
      <c r="SBA119" s="355"/>
      <c r="SBB119" s="355"/>
      <c r="SBC119" s="355"/>
      <c r="SBD119" s="355"/>
      <c r="SBE119" s="355"/>
      <c r="SBF119" s="355"/>
      <c r="SBG119" s="355"/>
      <c r="SBH119" s="355"/>
      <c r="SBI119" s="355"/>
      <c r="SBJ119" s="355"/>
      <c r="SBK119" s="355"/>
      <c r="SBL119" s="355"/>
      <c r="SBM119" s="355"/>
      <c r="SBN119" s="355"/>
      <c r="SBO119" s="355"/>
      <c r="SBP119" s="355"/>
      <c r="SBQ119" s="355"/>
      <c r="SBR119" s="355"/>
      <c r="SBS119" s="355"/>
      <c r="SBT119" s="355"/>
      <c r="SBU119" s="355"/>
      <c r="SBV119" s="355"/>
      <c r="SBW119" s="355"/>
      <c r="SBX119" s="355"/>
      <c r="SBY119" s="355"/>
      <c r="SBZ119" s="355"/>
      <c r="SCA119" s="355"/>
      <c r="SCB119" s="355"/>
      <c r="SCC119" s="355"/>
      <c r="SCD119" s="355"/>
      <c r="SCE119" s="355"/>
      <c r="SCF119" s="355"/>
      <c r="SCG119" s="355"/>
      <c r="SCH119" s="355"/>
      <c r="SCI119" s="355"/>
      <c r="SCJ119" s="355"/>
      <c r="SCK119" s="355"/>
      <c r="SCL119" s="355"/>
      <c r="SCM119" s="355"/>
      <c r="SCN119" s="355"/>
      <c r="SCO119" s="355"/>
      <c r="SCP119" s="355"/>
      <c r="SCQ119" s="355"/>
      <c r="SCR119" s="355"/>
      <c r="SCS119" s="355"/>
      <c r="SCT119" s="355"/>
      <c r="SCU119" s="355"/>
      <c r="SCV119" s="355"/>
      <c r="SCW119" s="355"/>
      <c r="SCX119" s="355"/>
      <c r="SCY119" s="355"/>
      <c r="SCZ119" s="355"/>
      <c r="SDA119" s="355"/>
      <c r="SDB119" s="355"/>
      <c r="SDC119" s="355"/>
      <c r="SDD119" s="355"/>
      <c r="SDE119" s="355"/>
      <c r="SDF119" s="355"/>
      <c r="SDG119" s="355"/>
      <c r="SDH119" s="355"/>
      <c r="SDI119" s="355"/>
      <c r="SDJ119" s="355"/>
      <c r="SDK119" s="355"/>
      <c r="SDL119" s="355"/>
      <c r="SDM119" s="355"/>
      <c r="SDN119" s="355"/>
      <c r="SDO119" s="355"/>
      <c r="SDP119" s="355"/>
      <c r="SDQ119" s="355"/>
      <c r="SDR119" s="355"/>
      <c r="SDS119" s="355"/>
      <c r="SDT119" s="355"/>
      <c r="SDU119" s="355"/>
      <c r="SDV119" s="355"/>
      <c r="SDW119" s="355"/>
      <c r="SDX119" s="355"/>
      <c r="SDY119" s="355"/>
      <c r="SDZ119" s="355"/>
      <c r="SEA119" s="355"/>
      <c r="SEB119" s="355"/>
      <c r="SEC119" s="355"/>
      <c r="SED119" s="355"/>
      <c r="SEE119" s="355"/>
      <c r="SEF119" s="355"/>
      <c r="SEG119" s="355"/>
      <c r="SEH119" s="355"/>
      <c r="SEI119" s="355"/>
      <c r="SEJ119" s="355"/>
      <c r="SEK119" s="355"/>
      <c r="SEL119" s="355"/>
      <c r="SEM119" s="355"/>
      <c r="SEN119" s="355"/>
      <c r="SEO119" s="355"/>
      <c r="SEP119" s="355"/>
      <c r="SEQ119" s="355"/>
      <c r="SER119" s="355"/>
      <c r="SES119" s="355"/>
      <c r="SET119" s="355"/>
      <c r="SEU119" s="355"/>
      <c r="SEV119" s="355"/>
      <c r="SEW119" s="355"/>
      <c r="SEX119" s="355"/>
      <c r="SEY119" s="355"/>
      <c r="SEZ119" s="355"/>
      <c r="SFA119" s="355"/>
      <c r="SFB119" s="355"/>
      <c r="SFC119" s="355"/>
      <c r="SFD119" s="355"/>
      <c r="SFE119" s="355"/>
      <c r="SFF119" s="355"/>
      <c r="SFG119" s="355"/>
      <c r="SFH119" s="355"/>
      <c r="SFI119" s="355"/>
      <c r="SFJ119" s="355"/>
      <c r="SFK119" s="355"/>
      <c r="SFL119" s="355"/>
      <c r="SFM119" s="355"/>
      <c r="SFN119" s="355"/>
      <c r="SFO119" s="355"/>
      <c r="SFP119" s="355"/>
      <c r="SFQ119" s="355"/>
      <c r="SFR119" s="355"/>
      <c r="SFS119" s="355"/>
      <c r="SFT119" s="355"/>
      <c r="SFU119" s="355"/>
      <c r="SFV119" s="355"/>
      <c r="SFW119" s="355"/>
      <c r="SFX119" s="355"/>
      <c r="SFY119" s="355"/>
      <c r="SFZ119" s="355"/>
      <c r="SGA119" s="355"/>
      <c r="SGB119" s="355"/>
      <c r="SGC119" s="355"/>
      <c r="SGD119" s="355"/>
      <c r="SGE119" s="355"/>
      <c r="SGF119" s="355"/>
      <c r="SGG119" s="355"/>
      <c r="SGH119" s="355"/>
      <c r="SGI119" s="355"/>
      <c r="SGJ119" s="355"/>
      <c r="SGK119" s="355"/>
      <c r="SGL119" s="355"/>
      <c r="SGM119" s="355"/>
      <c r="SGN119" s="355"/>
      <c r="SGO119" s="355"/>
      <c r="SGP119" s="355"/>
      <c r="SGQ119" s="355"/>
      <c r="SGR119" s="355"/>
      <c r="SGS119" s="355"/>
      <c r="SGT119" s="355"/>
      <c r="SGU119" s="355"/>
      <c r="SGV119" s="355"/>
      <c r="SGW119" s="355"/>
      <c r="SGX119" s="355"/>
      <c r="SGY119" s="355"/>
      <c r="SGZ119" s="355"/>
      <c r="SHA119" s="355"/>
      <c r="SHB119" s="355"/>
      <c r="SHC119" s="355"/>
      <c r="SHD119" s="355"/>
      <c r="SHE119" s="355"/>
      <c r="SHF119" s="355"/>
      <c r="SHG119" s="355"/>
      <c r="SHN119" s="355"/>
      <c r="SHO119" s="355"/>
      <c r="SHP119" s="355"/>
      <c r="SHQ119" s="355"/>
      <c r="SHR119" s="355"/>
      <c r="SHS119" s="355"/>
      <c r="SHT119" s="355"/>
      <c r="SHU119" s="355"/>
      <c r="SHV119" s="355"/>
      <c r="SHW119" s="355"/>
      <c r="SHX119" s="355"/>
      <c r="SHY119" s="355"/>
      <c r="SHZ119" s="355"/>
      <c r="SIA119" s="355"/>
      <c r="SIB119" s="355"/>
      <c r="SIC119" s="355"/>
      <c r="SID119" s="355"/>
      <c r="SIE119" s="355"/>
      <c r="SIF119" s="355"/>
      <c r="SIG119" s="355"/>
      <c r="SIH119" s="355"/>
      <c r="SII119" s="355"/>
      <c r="SIJ119" s="355"/>
      <c r="SIK119" s="355"/>
      <c r="SIL119" s="355"/>
      <c r="SIM119" s="355"/>
      <c r="SIN119" s="355"/>
      <c r="SIO119" s="355"/>
      <c r="SIP119" s="355"/>
      <c r="SIQ119" s="355"/>
      <c r="SIR119" s="355"/>
      <c r="SIS119" s="355"/>
      <c r="SIT119" s="355"/>
      <c r="SIU119" s="355"/>
      <c r="SIV119" s="355"/>
      <c r="SIW119" s="355"/>
      <c r="SIX119" s="355"/>
      <c r="SIY119" s="355"/>
      <c r="SIZ119" s="355"/>
      <c r="SJA119" s="355"/>
      <c r="SJB119" s="355"/>
      <c r="SJC119" s="355"/>
      <c r="SJD119" s="355"/>
      <c r="SJE119" s="355"/>
      <c r="SJF119" s="355"/>
      <c r="SJG119" s="355"/>
      <c r="SJH119" s="355"/>
      <c r="SJI119" s="355"/>
      <c r="SJJ119" s="355"/>
      <c r="SJK119" s="355"/>
      <c r="SJL119" s="355"/>
      <c r="SJM119" s="355"/>
      <c r="SJN119" s="355"/>
      <c r="SJO119" s="355"/>
      <c r="SJP119" s="355"/>
      <c r="SJQ119" s="355"/>
      <c r="SJR119" s="355"/>
      <c r="SJS119" s="355"/>
      <c r="SJT119" s="355"/>
      <c r="SJU119" s="355"/>
      <c r="SJV119" s="355"/>
      <c r="SJW119" s="355"/>
      <c r="SJX119" s="355"/>
      <c r="SJY119" s="355"/>
      <c r="SJZ119" s="355"/>
      <c r="SKA119" s="355"/>
      <c r="SKB119" s="355"/>
      <c r="SKC119" s="355"/>
      <c r="SKD119" s="355"/>
      <c r="SKE119" s="355"/>
      <c r="SKF119" s="355"/>
      <c r="SKG119" s="355"/>
      <c r="SKH119" s="355"/>
      <c r="SKI119" s="355"/>
      <c r="SKJ119" s="355"/>
      <c r="SKK119" s="355"/>
      <c r="SKL119" s="355"/>
      <c r="SKM119" s="355"/>
      <c r="SKN119" s="355"/>
      <c r="SKO119" s="355"/>
      <c r="SKP119" s="355"/>
      <c r="SKQ119" s="355"/>
      <c r="SKR119" s="355"/>
      <c r="SKS119" s="355"/>
      <c r="SKT119" s="355"/>
      <c r="SKU119" s="355"/>
      <c r="SKV119" s="355"/>
      <c r="SKW119" s="355"/>
      <c r="SKX119" s="355"/>
      <c r="SKY119" s="355"/>
      <c r="SKZ119" s="355"/>
      <c r="SLA119" s="355"/>
      <c r="SLB119" s="355"/>
      <c r="SLC119" s="355"/>
      <c r="SLD119" s="355"/>
      <c r="SLE119" s="355"/>
      <c r="SLF119" s="355"/>
      <c r="SLG119" s="355"/>
      <c r="SLH119" s="355"/>
      <c r="SLI119" s="355"/>
      <c r="SLJ119" s="355"/>
      <c r="SLK119" s="355"/>
      <c r="SLL119" s="355"/>
      <c r="SLM119" s="355"/>
      <c r="SLN119" s="355"/>
      <c r="SLO119" s="355"/>
      <c r="SLP119" s="355"/>
      <c r="SLQ119" s="355"/>
      <c r="SLR119" s="355"/>
      <c r="SLS119" s="355"/>
      <c r="SLT119" s="355"/>
      <c r="SLU119" s="355"/>
      <c r="SLV119" s="355"/>
      <c r="SLW119" s="355"/>
      <c r="SLX119" s="355"/>
      <c r="SLY119" s="355"/>
      <c r="SLZ119" s="355"/>
      <c r="SMA119" s="355"/>
      <c r="SMB119" s="355"/>
      <c r="SMC119" s="355"/>
      <c r="SMD119" s="355"/>
      <c r="SME119" s="355"/>
      <c r="SMF119" s="355"/>
      <c r="SMG119" s="355"/>
      <c r="SMH119" s="355"/>
      <c r="SMI119" s="355"/>
      <c r="SMJ119" s="355"/>
      <c r="SMK119" s="355"/>
      <c r="SML119" s="355"/>
      <c r="SMM119" s="355"/>
      <c r="SMN119" s="355"/>
      <c r="SMO119" s="355"/>
      <c r="SMP119" s="355"/>
      <c r="SMQ119" s="355"/>
      <c r="SMR119" s="355"/>
      <c r="SMS119" s="355"/>
      <c r="SMT119" s="355"/>
      <c r="SMU119" s="355"/>
      <c r="SMV119" s="355"/>
      <c r="SMW119" s="355"/>
      <c r="SMX119" s="355"/>
      <c r="SMY119" s="355"/>
      <c r="SMZ119" s="355"/>
      <c r="SNA119" s="355"/>
      <c r="SNB119" s="355"/>
      <c r="SNC119" s="355"/>
      <c r="SND119" s="355"/>
      <c r="SNE119" s="355"/>
      <c r="SNF119" s="355"/>
      <c r="SNG119" s="355"/>
      <c r="SNH119" s="355"/>
      <c r="SNI119" s="355"/>
      <c r="SNJ119" s="355"/>
      <c r="SNK119" s="355"/>
      <c r="SNL119" s="355"/>
      <c r="SNM119" s="355"/>
      <c r="SNN119" s="355"/>
      <c r="SNO119" s="355"/>
      <c r="SNP119" s="355"/>
      <c r="SNQ119" s="355"/>
      <c r="SNR119" s="355"/>
      <c r="SNS119" s="355"/>
      <c r="SNT119" s="355"/>
      <c r="SNU119" s="355"/>
      <c r="SNV119" s="355"/>
      <c r="SNW119" s="355"/>
      <c r="SNX119" s="355"/>
      <c r="SNY119" s="355"/>
      <c r="SNZ119" s="355"/>
      <c r="SOA119" s="355"/>
      <c r="SOB119" s="355"/>
      <c r="SOC119" s="355"/>
      <c r="SOD119" s="355"/>
      <c r="SOE119" s="355"/>
      <c r="SOF119" s="355"/>
      <c r="SOG119" s="355"/>
      <c r="SOH119" s="355"/>
      <c r="SOI119" s="355"/>
      <c r="SOJ119" s="355"/>
      <c r="SOK119" s="355"/>
      <c r="SOL119" s="355"/>
      <c r="SOM119" s="355"/>
      <c r="SON119" s="355"/>
      <c r="SOO119" s="355"/>
      <c r="SOP119" s="355"/>
      <c r="SOQ119" s="355"/>
      <c r="SOR119" s="355"/>
      <c r="SOS119" s="355"/>
      <c r="SOT119" s="355"/>
      <c r="SOU119" s="355"/>
      <c r="SOV119" s="355"/>
      <c r="SOW119" s="355"/>
      <c r="SOX119" s="355"/>
      <c r="SOY119" s="355"/>
      <c r="SOZ119" s="355"/>
      <c r="SPA119" s="355"/>
      <c r="SPB119" s="355"/>
      <c r="SPC119" s="355"/>
      <c r="SPD119" s="355"/>
      <c r="SPE119" s="355"/>
      <c r="SPF119" s="355"/>
      <c r="SPG119" s="355"/>
      <c r="SPH119" s="355"/>
      <c r="SPI119" s="355"/>
      <c r="SPJ119" s="355"/>
      <c r="SPK119" s="355"/>
      <c r="SPL119" s="355"/>
      <c r="SPM119" s="355"/>
      <c r="SPN119" s="355"/>
      <c r="SPO119" s="355"/>
      <c r="SPP119" s="355"/>
      <c r="SPQ119" s="355"/>
      <c r="SPR119" s="355"/>
      <c r="SPS119" s="355"/>
      <c r="SPT119" s="355"/>
      <c r="SPU119" s="355"/>
      <c r="SPV119" s="355"/>
      <c r="SPW119" s="355"/>
      <c r="SPX119" s="355"/>
      <c r="SPY119" s="355"/>
      <c r="SPZ119" s="355"/>
      <c r="SQA119" s="355"/>
      <c r="SQB119" s="355"/>
      <c r="SQC119" s="355"/>
      <c r="SQD119" s="355"/>
      <c r="SQE119" s="355"/>
      <c r="SQF119" s="355"/>
      <c r="SQG119" s="355"/>
      <c r="SQH119" s="355"/>
      <c r="SQI119" s="355"/>
      <c r="SQJ119" s="355"/>
      <c r="SQK119" s="355"/>
      <c r="SQL119" s="355"/>
      <c r="SQM119" s="355"/>
      <c r="SQN119" s="355"/>
      <c r="SQO119" s="355"/>
      <c r="SQP119" s="355"/>
      <c r="SQQ119" s="355"/>
      <c r="SQR119" s="355"/>
      <c r="SQS119" s="355"/>
      <c r="SQT119" s="355"/>
      <c r="SQU119" s="355"/>
      <c r="SQV119" s="355"/>
      <c r="SQW119" s="355"/>
      <c r="SQX119" s="355"/>
      <c r="SQY119" s="355"/>
      <c r="SQZ119" s="355"/>
      <c r="SRA119" s="355"/>
      <c r="SRB119" s="355"/>
      <c r="SRC119" s="355"/>
      <c r="SRJ119" s="355"/>
      <c r="SRK119" s="355"/>
      <c r="SRL119" s="355"/>
      <c r="SRM119" s="355"/>
      <c r="SRN119" s="355"/>
      <c r="SRO119" s="355"/>
      <c r="SRP119" s="355"/>
      <c r="SRQ119" s="355"/>
      <c r="SRR119" s="355"/>
      <c r="SRS119" s="355"/>
      <c r="SRT119" s="355"/>
      <c r="SRU119" s="355"/>
      <c r="SRV119" s="355"/>
      <c r="SRW119" s="355"/>
      <c r="SRX119" s="355"/>
      <c r="SRY119" s="355"/>
      <c r="SRZ119" s="355"/>
      <c r="SSA119" s="355"/>
      <c r="SSB119" s="355"/>
      <c r="SSC119" s="355"/>
      <c r="SSD119" s="355"/>
      <c r="SSE119" s="355"/>
      <c r="SSF119" s="355"/>
      <c r="SSG119" s="355"/>
      <c r="SSH119" s="355"/>
      <c r="SSI119" s="355"/>
      <c r="SSJ119" s="355"/>
      <c r="SSK119" s="355"/>
      <c r="SSL119" s="355"/>
      <c r="SSM119" s="355"/>
      <c r="SSN119" s="355"/>
      <c r="SSO119" s="355"/>
      <c r="SSP119" s="355"/>
      <c r="SSQ119" s="355"/>
      <c r="SSR119" s="355"/>
      <c r="SSS119" s="355"/>
      <c r="SST119" s="355"/>
      <c r="SSU119" s="355"/>
      <c r="SSV119" s="355"/>
      <c r="SSW119" s="355"/>
      <c r="SSX119" s="355"/>
      <c r="SSY119" s="355"/>
      <c r="SSZ119" s="355"/>
      <c r="STA119" s="355"/>
      <c r="STB119" s="355"/>
      <c r="STC119" s="355"/>
      <c r="STD119" s="355"/>
      <c r="STE119" s="355"/>
      <c r="STF119" s="355"/>
      <c r="STG119" s="355"/>
      <c r="STH119" s="355"/>
      <c r="STI119" s="355"/>
      <c r="STJ119" s="355"/>
      <c r="STK119" s="355"/>
      <c r="STL119" s="355"/>
      <c r="STM119" s="355"/>
      <c r="STN119" s="355"/>
      <c r="STO119" s="355"/>
      <c r="STP119" s="355"/>
      <c r="STQ119" s="355"/>
      <c r="STR119" s="355"/>
      <c r="STS119" s="355"/>
      <c r="STT119" s="355"/>
      <c r="STU119" s="355"/>
      <c r="STV119" s="355"/>
      <c r="STW119" s="355"/>
      <c r="STX119" s="355"/>
      <c r="STY119" s="355"/>
      <c r="STZ119" s="355"/>
      <c r="SUA119" s="355"/>
      <c r="SUB119" s="355"/>
      <c r="SUC119" s="355"/>
      <c r="SUD119" s="355"/>
      <c r="SUE119" s="355"/>
      <c r="SUF119" s="355"/>
      <c r="SUG119" s="355"/>
      <c r="SUH119" s="355"/>
      <c r="SUI119" s="355"/>
      <c r="SUJ119" s="355"/>
      <c r="SUK119" s="355"/>
      <c r="SUL119" s="355"/>
      <c r="SUM119" s="355"/>
      <c r="SUN119" s="355"/>
      <c r="SUO119" s="355"/>
      <c r="SUP119" s="355"/>
      <c r="SUQ119" s="355"/>
      <c r="SUR119" s="355"/>
      <c r="SUS119" s="355"/>
      <c r="SUT119" s="355"/>
      <c r="SUU119" s="355"/>
      <c r="SUV119" s="355"/>
      <c r="SUW119" s="355"/>
      <c r="SUX119" s="355"/>
      <c r="SUY119" s="355"/>
      <c r="SUZ119" s="355"/>
      <c r="SVA119" s="355"/>
      <c r="SVB119" s="355"/>
      <c r="SVC119" s="355"/>
      <c r="SVD119" s="355"/>
      <c r="SVE119" s="355"/>
      <c r="SVF119" s="355"/>
      <c r="SVG119" s="355"/>
      <c r="SVH119" s="355"/>
      <c r="SVI119" s="355"/>
      <c r="SVJ119" s="355"/>
      <c r="SVK119" s="355"/>
      <c r="SVL119" s="355"/>
      <c r="SVM119" s="355"/>
      <c r="SVN119" s="355"/>
      <c r="SVO119" s="355"/>
      <c r="SVP119" s="355"/>
      <c r="SVQ119" s="355"/>
      <c r="SVR119" s="355"/>
      <c r="SVS119" s="355"/>
      <c r="SVT119" s="355"/>
      <c r="SVU119" s="355"/>
      <c r="SVV119" s="355"/>
      <c r="SVW119" s="355"/>
      <c r="SVX119" s="355"/>
      <c r="SVY119" s="355"/>
      <c r="SVZ119" s="355"/>
      <c r="SWA119" s="355"/>
      <c r="SWB119" s="355"/>
      <c r="SWC119" s="355"/>
      <c r="SWD119" s="355"/>
      <c r="SWE119" s="355"/>
      <c r="SWF119" s="355"/>
      <c r="SWG119" s="355"/>
      <c r="SWH119" s="355"/>
      <c r="SWI119" s="355"/>
      <c r="SWJ119" s="355"/>
      <c r="SWK119" s="355"/>
      <c r="SWL119" s="355"/>
      <c r="SWM119" s="355"/>
      <c r="SWN119" s="355"/>
      <c r="SWO119" s="355"/>
      <c r="SWP119" s="355"/>
      <c r="SWQ119" s="355"/>
      <c r="SWR119" s="355"/>
      <c r="SWS119" s="355"/>
      <c r="SWT119" s="355"/>
      <c r="SWU119" s="355"/>
      <c r="SWV119" s="355"/>
      <c r="SWW119" s="355"/>
      <c r="SWX119" s="355"/>
      <c r="SWY119" s="355"/>
      <c r="SWZ119" s="355"/>
      <c r="SXA119" s="355"/>
      <c r="SXB119" s="355"/>
      <c r="SXC119" s="355"/>
      <c r="SXD119" s="355"/>
      <c r="SXE119" s="355"/>
      <c r="SXF119" s="355"/>
      <c r="SXG119" s="355"/>
      <c r="SXH119" s="355"/>
      <c r="SXI119" s="355"/>
      <c r="SXJ119" s="355"/>
      <c r="SXK119" s="355"/>
      <c r="SXL119" s="355"/>
      <c r="SXM119" s="355"/>
      <c r="SXN119" s="355"/>
      <c r="SXO119" s="355"/>
      <c r="SXP119" s="355"/>
      <c r="SXQ119" s="355"/>
      <c r="SXR119" s="355"/>
      <c r="SXS119" s="355"/>
      <c r="SXT119" s="355"/>
      <c r="SXU119" s="355"/>
      <c r="SXV119" s="355"/>
      <c r="SXW119" s="355"/>
      <c r="SXX119" s="355"/>
      <c r="SXY119" s="355"/>
      <c r="SXZ119" s="355"/>
      <c r="SYA119" s="355"/>
      <c r="SYB119" s="355"/>
      <c r="SYC119" s="355"/>
      <c r="SYD119" s="355"/>
      <c r="SYE119" s="355"/>
      <c r="SYF119" s="355"/>
      <c r="SYG119" s="355"/>
      <c r="SYH119" s="355"/>
      <c r="SYI119" s="355"/>
      <c r="SYJ119" s="355"/>
      <c r="SYK119" s="355"/>
      <c r="SYL119" s="355"/>
      <c r="SYM119" s="355"/>
      <c r="SYN119" s="355"/>
      <c r="SYO119" s="355"/>
      <c r="SYP119" s="355"/>
      <c r="SYQ119" s="355"/>
      <c r="SYR119" s="355"/>
      <c r="SYS119" s="355"/>
      <c r="SYT119" s="355"/>
      <c r="SYU119" s="355"/>
      <c r="SYV119" s="355"/>
      <c r="SYW119" s="355"/>
      <c r="SYX119" s="355"/>
      <c r="SYY119" s="355"/>
      <c r="SYZ119" s="355"/>
      <c r="SZA119" s="355"/>
      <c r="SZB119" s="355"/>
      <c r="SZC119" s="355"/>
      <c r="SZD119" s="355"/>
      <c r="SZE119" s="355"/>
      <c r="SZF119" s="355"/>
      <c r="SZG119" s="355"/>
      <c r="SZH119" s="355"/>
      <c r="SZI119" s="355"/>
      <c r="SZJ119" s="355"/>
      <c r="SZK119" s="355"/>
      <c r="SZL119" s="355"/>
      <c r="SZM119" s="355"/>
      <c r="SZN119" s="355"/>
      <c r="SZO119" s="355"/>
      <c r="SZP119" s="355"/>
      <c r="SZQ119" s="355"/>
      <c r="SZR119" s="355"/>
      <c r="SZS119" s="355"/>
      <c r="SZT119" s="355"/>
      <c r="SZU119" s="355"/>
      <c r="SZV119" s="355"/>
      <c r="SZW119" s="355"/>
      <c r="SZX119" s="355"/>
      <c r="SZY119" s="355"/>
      <c r="SZZ119" s="355"/>
      <c r="TAA119" s="355"/>
      <c r="TAB119" s="355"/>
      <c r="TAC119" s="355"/>
      <c r="TAD119" s="355"/>
      <c r="TAE119" s="355"/>
      <c r="TAF119" s="355"/>
      <c r="TAG119" s="355"/>
      <c r="TAH119" s="355"/>
      <c r="TAI119" s="355"/>
      <c r="TAJ119" s="355"/>
      <c r="TAK119" s="355"/>
      <c r="TAL119" s="355"/>
      <c r="TAM119" s="355"/>
      <c r="TAN119" s="355"/>
      <c r="TAO119" s="355"/>
      <c r="TAP119" s="355"/>
      <c r="TAQ119" s="355"/>
      <c r="TAR119" s="355"/>
      <c r="TAS119" s="355"/>
      <c r="TAT119" s="355"/>
      <c r="TAU119" s="355"/>
      <c r="TAV119" s="355"/>
      <c r="TAW119" s="355"/>
      <c r="TAX119" s="355"/>
      <c r="TAY119" s="355"/>
      <c r="TBF119" s="355"/>
      <c r="TBG119" s="355"/>
      <c r="TBH119" s="355"/>
      <c r="TBI119" s="355"/>
      <c r="TBJ119" s="355"/>
      <c r="TBK119" s="355"/>
      <c r="TBL119" s="355"/>
      <c r="TBM119" s="355"/>
      <c r="TBN119" s="355"/>
      <c r="TBO119" s="355"/>
      <c r="TBP119" s="355"/>
      <c r="TBQ119" s="355"/>
      <c r="TBR119" s="355"/>
      <c r="TBS119" s="355"/>
      <c r="TBT119" s="355"/>
      <c r="TBU119" s="355"/>
      <c r="TBV119" s="355"/>
      <c r="TBW119" s="355"/>
      <c r="TBX119" s="355"/>
      <c r="TBY119" s="355"/>
      <c r="TBZ119" s="355"/>
      <c r="TCA119" s="355"/>
      <c r="TCB119" s="355"/>
      <c r="TCC119" s="355"/>
      <c r="TCD119" s="355"/>
      <c r="TCE119" s="355"/>
      <c r="TCF119" s="355"/>
      <c r="TCG119" s="355"/>
      <c r="TCH119" s="355"/>
      <c r="TCI119" s="355"/>
      <c r="TCJ119" s="355"/>
      <c r="TCK119" s="355"/>
      <c r="TCL119" s="355"/>
      <c r="TCM119" s="355"/>
      <c r="TCN119" s="355"/>
      <c r="TCO119" s="355"/>
      <c r="TCP119" s="355"/>
      <c r="TCQ119" s="355"/>
      <c r="TCR119" s="355"/>
      <c r="TCS119" s="355"/>
      <c r="TCT119" s="355"/>
      <c r="TCU119" s="355"/>
      <c r="TCV119" s="355"/>
      <c r="TCW119" s="355"/>
      <c r="TCX119" s="355"/>
      <c r="TCY119" s="355"/>
      <c r="TCZ119" s="355"/>
      <c r="TDA119" s="355"/>
      <c r="TDB119" s="355"/>
      <c r="TDC119" s="355"/>
      <c r="TDD119" s="355"/>
      <c r="TDE119" s="355"/>
      <c r="TDF119" s="355"/>
      <c r="TDG119" s="355"/>
      <c r="TDH119" s="355"/>
      <c r="TDI119" s="355"/>
      <c r="TDJ119" s="355"/>
      <c r="TDK119" s="355"/>
      <c r="TDL119" s="355"/>
      <c r="TDM119" s="355"/>
      <c r="TDN119" s="355"/>
      <c r="TDO119" s="355"/>
      <c r="TDP119" s="355"/>
      <c r="TDQ119" s="355"/>
      <c r="TDR119" s="355"/>
      <c r="TDS119" s="355"/>
      <c r="TDT119" s="355"/>
      <c r="TDU119" s="355"/>
      <c r="TDV119" s="355"/>
      <c r="TDW119" s="355"/>
      <c r="TDX119" s="355"/>
      <c r="TDY119" s="355"/>
      <c r="TDZ119" s="355"/>
      <c r="TEA119" s="355"/>
      <c r="TEB119" s="355"/>
      <c r="TEC119" s="355"/>
      <c r="TED119" s="355"/>
      <c r="TEE119" s="355"/>
      <c r="TEF119" s="355"/>
      <c r="TEG119" s="355"/>
      <c r="TEH119" s="355"/>
      <c r="TEI119" s="355"/>
      <c r="TEJ119" s="355"/>
      <c r="TEK119" s="355"/>
      <c r="TEL119" s="355"/>
      <c r="TEM119" s="355"/>
      <c r="TEN119" s="355"/>
      <c r="TEO119" s="355"/>
      <c r="TEP119" s="355"/>
      <c r="TEQ119" s="355"/>
      <c r="TER119" s="355"/>
      <c r="TES119" s="355"/>
      <c r="TET119" s="355"/>
      <c r="TEU119" s="355"/>
      <c r="TEV119" s="355"/>
      <c r="TEW119" s="355"/>
      <c r="TEX119" s="355"/>
      <c r="TEY119" s="355"/>
      <c r="TEZ119" s="355"/>
      <c r="TFA119" s="355"/>
      <c r="TFB119" s="355"/>
      <c r="TFC119" s="355"/>
      <c r="TFD119" s="355"/>
      <c r="TFE119" s="355"/>
      <c r="TFF119" s="355"/>
      <c r="TFG119" s="355"/>
      <c r="TFH119" s="355"/>
      <c r="TFI119" s="355"/>
      <c r="TFJ119" s="355"/>
      <c r="TFK119" s="355"/>
      <c r="TFL119" s="355"/>
      <c r="TFM119" s="355"/>
      <c r="TFN119" s="355"/>
      <c r="TFO119" s="355"/>
      <c r="TFP119" s="355"/>
      <c r="TFQ119" s="355"/>
      <c r="TFR119" s="355"/>
      <c r="TFS119" s="355"/>
      <c r="TFT119" s="355"/>
      <c r="TFU119" s="355"/>
      <c r="TFV119" s="355"/>
      <c r="TFW119" s="355"/>
      <c r="TFX119" s="355"/>
      <c r="TFY119" s="355"/>
      <c r="TFZ119" s="355"/>
      <c r="TGA119" s="355"/>
      <c r="TGB119" s="355"/>
      <c r="TGC119" s="355"/>
      <c r="TGD119" s="355"/>
      <c r="TGE119" s="355"/>
      <c r="TGF119" s="355"/>
      <c r="TGG119" s="355"/>
      <c r="TGH119" s="355"/>
      <c r="TGI119" s="355"/>
      <c r="TGJ119" s="355"/>
      <c r="TGK119" s="355"/>
      <c r="TGL119" s="355"/>
      <c r="TGM119" s="355"/>
      <c r="TGN119" s="355"/>
      <c r="TGO119" s="355"/>
      <c r="TGP119" s="355"/>
      <c r="TGQ119" s="355"/>
      <c r="TGR119" s="355"/>
      <c r="TGS119" s="355"/>
      <c r="TGT119" s="355"/>
      <c r="TGU119" s="355"/>
      <c r="TGV119" s="355"/>
      <c r="TGW119" s="355"/>
      <c r="TGX119" s="355"/>
      <c r="TGY119" s="355"/>
      <c r="TGZ119" s="355"/>
      <c r="THA119" s="355"/>
      <c r="THB119" s="355"/>
      <c r="THC119" s="355"/>
      <c r="THD119" s="355"/>
      <c r="THE119" s="355"/>
      <c r="THF119" s="355"/>
      <c r="THG119" s="355"/>
      <c r="THH119" s="355"/>
      <c r="THI119" s="355"/>
      <c r="THJ119" s="355"/>
      <c r="THK119" s="355"/>
      <c r="THL119" s="355"/>
      <c r="THM119" s="355"/>
      <c r="THN119" s="355"/>
      <c r="THO119" s="355"/>
      <c r="THP119" s="355"/>
      <c r="THQ119" s="355"/>
      <c r="THR119" s="355"/>
      <c r="THS119" s="355"/>
      <c r="THT119" s="355"/>
      <c r="THU119" s="355"/>
      <c r="THV119" s="355"/>
      <c r="THW119" s="355"/>
      <c r="THX119" s="355"/>
      <c r="THY119" s="355"/>
      <c r="THZ119" s="355"/>
      <c r="TIA119" s="355"/>
      <c r="TIB119" s="355"/>
      <c r="TIC119" s="355"/>
      <c r="TID119" s="355"/>
      <c r="TIE119" s="355"/>
      <c r="TIF119" s="355"/>
      <c r="TIG119" s="355"/>
      <c r="TIH119" s="355"/>
      <c r="TII119" s="355"/>
      <c r="TIJ119" s="355"/>
      <c r="TIK119" s="355"/>
      <c r="TIL119" s="355"/>
      <c r="TIM119" s="355"/>
      <c r="TIN119" s="355"/>
      <c r="TIO119" s="355"/>
      <c r="TIP119" s="355"/>
      <c r="TIQ119" s="355"/>
      <c r="TIR119" s="355"/>
      <c r="TIS119" s="355"/>
      <c r="TIT119" s="355"/>
      <c r="TIU119" s="355"/>
      <c r="TIV119" s="355"/>
      <c r="TIW119" s="355"/>
      <c r="TIX119" s="355"/>
      <c r="TIY119" s="355"/>
      <c r="TIZ119" s="355"/>
      <c r="TJA119" s="355"/>
      <c r="TJB119" s="355"/>
      <c r="TJC119" s="355"/>
      <c r="TJD119" s="355"/>
      <c r="TJE119" s="355"/>
      <c r="TJF119" s="355"/>
      <c r="TJG119" s="355"/>
      <c r="TJH119" s="355"/>
      <c r="TJI119" s="355"/>
      <c r="TJJ119" s="355"/>
      <c r="TJK119" s="355"/>
      <c r="TJL119" s="355"/>
      <c r="TJM119" s="355"/>
      <c r="TJN119" s="355"/>
      <c r="TJO119" s="355"/>
      <c r="TJP119" s="355"/>
      <c r="TJQ119" s="355"/>
      <c r="TJR119" s="355"/>
      <c r="TJS119" s="355"/>
      <c r="TJT119" s="355"/>
      <c r="TJU119" s="355"/>
      <c r="TJV119" s="355"/>
      <c r="TJW119" s="355"/>
      <c r="TJX119" s="355"/>
      <c r="TJY119" s="355"/>
      <c r="TJZ119" s="355"/>
      <c r="TKA119" s="355"/>
      <c r="TKB119" s="355"/>
      <c r="TKC119" s="355"/>
      <c r="TKD119" s="355"/>
      <c r="TKE119" s="355"/>
      <c r="TKF119" s="355"/>
      <c r="TKG119" s="355"/>
      <c r="TKH119" s="355"/>
      <c r="TKI119" s="355"/>
      <c r="TKJ119" s="355"/>
      <c r="TKK119" s="355"/>
      <c r="TKL119" s="355"/>
      <c r="TKM119" s="355"/>
      <c r="TKN119" s="355"/>
      <c r="TKO119" s="355"/>
      <c r="TKP119" s="355"/>
      <c r="TKQ119" s="355"/>
      <c r="TKR119" s="355"/>
      <c r="TKS119" s="355"/>
      <c r="TKT119" s="355"/>
      <c r="TKU119" s="355"/>
      <c r="TLB119" s="355"/>
      <c r="TLC119" s="355"/>
      <c r="TLD119" s="355"/>
      <c r="TLE119" s="355"/>
      <c r="TLF119" s="355"/>
      <c r="TLG119" s="355"/>
      <c r="TLH119" s="355"/>
      <c r="TLI119" s="355"/>
      <c r="TLJ119" s="355"/>
      <c r="TLK119" s="355"/>
      <c r="TLL119" s="355"/>
      <c r="TLM119" s="355"/>
      <c r="TLN119" s="355"/>
      <c r="TLO119" s="355"/>
      <c r="TLP119" s="355"/>
      <c r="TLQ119" s="355"/>
      <c r="TLR119" s="355"/>
      <c r="TLS119" s="355"/>
      <c r="TLT119" s="355"/>
      <c r="TLU119" s="355"/>
      <c r="TLV119" s="355"/>
      <c r="TLW119" s="355"/>
      <c r="TLX119" s="355"/>
      <c r="TLY119" s="355"/>
      <c r="TLZ119" s="355"/>
      <c r="TMA119" s="355"/>
      <c r="TMB119" s="355"/>
      <c r="TMC119" s="355"/>
      <c r="TMD119" s="355"/>
      <c r="TME119" s="355"/>
      <c r="TMF119" s="355"/>
      <c r="TMG119" s="355"/>
      <c r="TMH119" s="355"/>
      <c r="TMI119" s="355"/>
      <c r="TMJ119" s="355"/>
      <c r="TMK119" s="355"/>
      <c r="TML119" s="355"/>
      <c r="TMM119" s="355"/>
      <c r="TMN119" s="355"/>
      <c r="TMO119" s="355"/>
      <c r="TMP119" s="355"/>
      <c r="TMQ119" s="355"/>
      <c r="TMR119" s="355"/>
      <c r="TMS119" s="355"/>
      <c r="TMT119" s="355"/>
      <c r="TMU119" s="355"/>
      <c r="TMV119" s="355"/>
      <c r="TMW119" s="355"/>
      <c r="TMX119" s="355"/>
      <c r="TMY119" s="355"/>
      <c r="TMZ119" s="355"/>
      <c r="TNA119" s="355"/>
      <c r="TNB119" s="355"/>
      <c r="TNC119" s="355"/>
      <c r="TND119" s="355"/>
      <c r="TNE119" s="355"/>
      <c r="TNF119" s="355"/>
      <c r="TNG119" s="355"/>
      <c r="TNH119" s="355"/>
      <c r="TNI119" s="355"/>
      <c r="TNJ119" s="355"/>
      <c r="TNK119" s="355"/>
      <c r="TNL119" s="355"/>
      <c r="TNM119" s="355"/>
      <c r="TNN119" s="355"/>
      <c r="TNO119" s="355"/>
      <c r="TNP119" s="355"/>
      <c r="TNQ119" s="355"/>
      <c r="TNR119" s="355"/>
      <c r="TNS119" s="355"/>
      <c r="TNT119" s="355"/>
      <c r="TNU119" s="355"/>
      <c r="TNV119" s="355"/>
      <c r="TNW119" s="355"/>
      <c r="TNX119" s="355"/>
      <c r="TNY119" s="355"/>
      <c r="TNZ119" s="355"/>
      <c r="TOA119" s="355"/>
      <c r="TOB119" s="355"/>
      <c r="TOC119" s="355"/>
      <c r="TOD119" s="355"/>
      <c r="TOE119" s="355"/>
      <c r="TOF119" s="355"/>
      <c r="TOG119" s="355"/>
      <c r="TOH119" s="355"/>
      <c r="TOI119" s="355"/>
      <c r="TOJ119" s="355"/>
      <c r="TOK119" s="355"/>
      <c r="TOL119" s="355"/>
      <c r="TOM119" s="355"/>
      <c r="TON119" s="355"/>
      <c r="TOO119" s="355"/>
      <c r="TOP119" s="355"/>
      <c r="TOQ119" s="355"/>
      <c r="TOR119" s="355"/>
      <c r="TOS119" s="355"/>
      <c r="TOT119" s="355"/>
      <c r="TOU119" s="355"/>
      <c r="TOV119" s="355"/>
      <c r="TOW119" s="355"/>
      <c r="TOX119" s="355"/>
      <c r="TOY119" s="355"/>
      <c r="TOZ119" s="355"/>
      <c r="TPA119" s="355"/>
      <c r="TPB119" s="355"/>
      <c r="TPC119" s="355"/>
      <c r="TPD119" s="355"/>
      <c r="TPE119" s="355"/>
      <c r="TPF119" s="355"/>
      <c r="TPG119" s="355"/>
      <c r="TPH119" s="355"/>
      <c r="TPI119" s="355"/>
      <c r="TPJ119" s="355"/>
      <c r="TPK119" s="355"/>
      <c r="TPL119" s="355"/>
      <c r="TPM119" s="355"/>
      <c r="TPN119" s="355"/>
      <c r="TPO119" s="355"/>
      <c r="TPP119" s="355"/>
      <c r="TPQ119" s="355"/>
      <c r="TPR119" s="355"/>
      <c r="TPS119" s="355"/>
      <c r="TPT119" s="355"/>
      <c r="TPU119" s="355"/>
      <c r="TPV119" s="355"/>
      <c r="TPW119" s="355"/>
      <c r="TPX119" s="355"/>
      <c r="TPY119" s="355"/>
      <c r="TPZ119" s="355"/>
      <c r="TQA119" s="355"/>
      <c r="TQB119" s="355"/>
      <c r="TQC119" s="355"/>
      <c r="TQD119" s="355"/>
      <c r="TQE119" s="355"/>
      <c r="TQF119" s="355"/>
      <c r="TQG119" s="355"/>
      <c r="TQH119" s="355"/>
      <c r="TQI119" s="355"/>
      <c r="TQJ119" s="355"/>
      <c r="TQK119" s="355"/>
      <c r="TQL119" s="355"/>
      <c r="TQM119" s="355"/>
      <c r="TQN119" s="355"/>
      <c r="TQO119" s="355"/>
      <c r="TQP119" s="355"/>
      <c r="TQQ119" s="355"/>
      <c r="TQR119" s="355"/>
      <c r="TQS119" s="355"/>
      <c r="TQT119" s="355"/>
      <c r="TQU119" s="355"/>
      <c r="TQV119" s="355"/>
      <c r="TQW119" s="355"/>
      <c r="TQX119" s="355"/>
      <c r="TQY119" s="355"/>
      <c r="TQZ119" s="355"/>
      <c r="TRA119" s="355"/>
      <c r="TRB119" s="355"/>
      <c r="TRC119" s="355"/>
      <c r="TRD119" s="355"/>
      <c r="TRE119" s="355"/>
      <c r="TRF119" s="355"/>
      <c r="TRG119" s="355"/>
      <c r="TRH119" s="355"/>
      <c r="TRI119" s="355"/>
      <c r="TRJ119" s="355"/>
      <c r="TRK119" s="355"/>
      <c r="TRL119" s="355"/>
      <c r="TRM119" s="355"/>
      <c r="TRN119" s="355"/>
      <c r="TRO119" s="355"/>
      <c r="TRP119" s="355"/>
      <c r="TRQ119" s="355"/>
      <c r="TRR119" s="355"/>
      <c r="TRS119" s="355"/>
      <c r="TRT119" s="355"/>
      <c r="TRU119" s="355"/>
      <c r="TRV119" s="355"/>
      <c r="TRW119" s="355"/>
      <c r="TRX119" s="355"/>
      <c r="TRY119" s="355"/>
      <c r="TRZ119" s="355"/>
      <c r="TSA119" s="355"/>
      <c r="TSB119" s="355"/>
      <c r="TSC119" s="355"/>
      <c r="TSD119" s="355"/>
      <c r="TSE119" s="355"/>
      <c r="TSF119" s="355"/>
      <c r="TSG119" s="355"/>
      <c r="TSH119" s="355"/>
      <c r="TSI119" s="355"/>
      <c r="TSJ119" s="355"/>
      <c r="TSK119" s="355"/>
      <c r="TSL119" s="355"/>
      <c r="TSM119" s="355"/>
      <c r="TSN119" s="355"/>
      <c r="TSO119" s="355"/>
      <c r="TSP119" s="355"/>
      <c r="TSQ119" s="355"/>
      <c r="TSR119" s="355"/>
      <c r="TSS119" s="355"/>
      <c r="TST119" s="355"/>
      <c r="TSU119" s="355"/>
      <c r="TSV119" s="355"/>
      <c r="TSW119" s="355"/>
      <c r="TSX119" s="355"/>
      <c r="TSY119" s="355"/>
      <c r="TSZ119" s="355"/>
      <c r="TTA119" s="355"/>
      <c r="TTB119" s="355"/>
      <c r="TTC119" s="355"/>
      <c r="TTD119" s="355"/>
      <c r="TTE119" s="355"/>
      <c r="TTF119" s="355"/>
      <c r="TTG119" s="355"/>
      <c r="TTH119" s="355"/>
      <c r="TTI119" s="355"/>
      <c r="TTJ119" s="355"/>
      <c r="TTK119" s="355"/>
      <c r="TTL119" s="355"/>
      <c r="TTM119" s="355"/>
      <c r="TTN119" s="355"/>
      <c r="TTO119" s="355"/>
      <c r="TTP119" s="355"/>
      <c r="TTQ119" s="355"/>
      <c r="TTR119" s="355"/>
      <c r="TTS119" s="355"/>
      <c r="TTT119" s="355"/>
      <c r="TTU119" s="355"/>
      <c r="TTV119" s="355"/>
      <c r="TTW119" s="355"/>
      <c r="TTX119" s="355"/>
      <c r="TTY119" s="355"/>
      <c r="TTZ119" s="355"/>
      <c r="TUA119" s="355"/>
      <c r="TUB119" s="355"/>
      <c r="TUC119" s="355"/>
      <c r="TUD119" s="355"/>
      <c r="TUE119" s="355"/>
      <c r="TUF119" s="355"/>
      <c r="TUG119" s="355"/>
      <c r="TUH119" s="355"/>
      <c r="TUI119" s="355"/>
      <c r="TUJ119" s="355"/>
      <c r="TUK119" s="355"/>
      <c r="TUL119" s="355"/>
      <c r="TUM119" s="355"/>
      <c r="TUN119" s="355"/>
      <c r="TUO119" s="355"/>
      <c r="TUP119" s="355"/>
      <c r="TUQ119" s="355"/>
      <c r="TUX119" s="355"/>
      <c r="TUY119" s="355"/>
      <c r="TUZ119" s="355"/>
      <c r="TVA119" s="355"/>
      <c r="TVB119" s="355"/>
      <c r="TVC119" s="355"/>
      <c r="TVD119" s="355"/>
      <c r="TVE119" s="355"/>
      <c r="TVF119" s="355"/>
      <c r="TVG119" s="355"/>
      <c r="TVH119" s="355"/>
      <c r="TVI119" s="355"/>
      <c r="TVJ119" s="355"/>
      <c r="TVK119" s="355"/>
      <c r="TVL119" s="355"/>
      <c r="TVM119" s="355"/>
      <c r="TVN119" s="355"/>
      <c r="TVO119" s="355"/>
      <c r="TVP119" s="355"/>
      <c r="TVQ119" s="355"/>
      <c r="TVR119" s="355"/>
      <c r="TVS119" s="355"/>
      <c r="TVT119" s="355"/>
      <c r="TVU119" s="355"/>
      <c r="TVV119" s="355"/>
      <c r="TVW119" s="355"/>
      <c r="TVX119" s="355"/>
      <c r="TVY119" s="355"/>
      <c r="TVZ119" s="355"/>
      <c r="TWA119" s="355"/>
      <c r="TWB119" s="355"/>
      <c r="TWC119" s="355"/>
      <c r="TWD119" s="355"/>
      <c r="TWE119" s="355"/>
      <c r="TWF119" s="355"/>
      <c r="TWG119" s="355"/>
      <c r="TWH119" s="355"/>
      <c r="TWI119" s="355"/>
      <c r="TWJ119" s="355"/>
      <c r="TWK119" s="355"/>
      <c r="TWL119" s="355"/>
      <c r="TWM119" s="355"/>
      <c r="TWN119" s="355"/>
      <c r="TWO119" s="355"/>
      <c r="TWP119" s="355"/>
      <c r="TWQ119" s="355"/>
      <c r="TWR119" s="355"/>
      <c r="TWS119" s="355"/>
      <c r="TWT119" s="355"/>
      <c r="TWU119" s="355"/>
      <c r="TWV119" s="355"/>
      <c r="TWW119" s="355"/>
      <c r="TWX119" s="355"/>
      <c r="TWY119" s="355"/>
      <c r="TWZ119" s="355"/>
      <c r="TXA119" s="355"/>
      <c r="TXB119" s="355"/>
      <c r="TXC119" s="355"/>
      <c r="TXD119" s="355"/>
      <c r="TXE119" s="355"/>
      <c r="TXF119" s="355"/>
      <c r="TXG119" s="355"/>
      <c r="TXH119" s="355"/>
      <c r="TXI119" s="355"/>
      <c r="TXJ119" s="355"/>
      <c r="TXK119" s="355"/>
      <c r="TXL119" s="355"/>
      <c r="TXM119" s="355"/>
      <c r="TXN119" s="355"/>
      <c r="TXO119" s="355"/>
      <c r="TXP119" s="355"/>
      <c r="TXQ119" s="355"/>
      <c r="TXR119" s="355"/>
      <c r="TXS119" s="355"/>
      <c r="TXT119" s="355"/>
      <c r="TXU119" s="355"/>
      <c r="TXV119" s="355"/>
      <c r="TXW119" s="355"/>
      <c r="TXX119" s="355"/>
      <c r="TXY119" s="355"/>
      <c r="TXZ119" s="355"/>
      <c r="TYA119" s="355"/>
      <c r="TYB119" s="355"/>
      <c r="TYC119" s="355"/>
      <c r="TYD119" s="355"/>
      <c r="TYE119" s="355"/>
      <c r="TYF119" s="355"/>
      <c r="TYG119" s="355"/>
      <c r="TYH119" s="355"/>
      <c r="TYI119" s="355"/>
      <c r="TYJ119" s="355"/>
      <c r="TYK119" s="355"/>
      <c r="TYL119" s="355"/>
      <c r="TYM119" s="355"/>
      <c r="TYN119" s="355"/>
      <c r="TYO119" s="355"/>
      <c r="TYP119" s="355"/>
      <c r="TYQ119" s="355"/>
      <c r="TYR119" s="355"/>
      <c r="TYS119" s="355"/>
      <c r="TYT119" s="355"/>
      <c r="TYU119" s="355"/>
      <c r="TYV119" s="355"/>
      <c r="TYW119" s="355"/>
      <c r="TYX119" s="355"/>
      <c r="TYY119" s="355"/>
      <c r="TYZ119" s="355"/>
      <c r="TZA119" s="355"/>
      <c r="TZB119" s="355"/>
      <c r="TZC119" s="355"/>
      <c r="TZD119" s="355"/>
      <c r="TZE119" s="355"/>
      <c r="TZF119" s="355"/>
      <c r="TZG119" s="355"/>
      <c r="TZH119" s="355"/>
      <c r="TZI119" s="355"/>
      <c r="TZJ119" s="355"/>
      <c r="TZK119" s="355"/>
      <c r="TZL119" s="355"/>
      <c r="TZM119" s="355"/>
      <c r="TZN119" s="355"/>
      <c r="TZO119" s="355"/>
      <c r="TZP119" s="355"/>
      <c r="TZQ119" s="355"/>
      <c r="TZR119" s="355"/>
      <c r="TZS119" s="355"/>
      <c r="TZT119" s="355"/>
      <c r="TZU119" s="355"/>
      <c r="TZV119" s="355"/>
      <c r="TZW119" s="355"/>
      <c r="TZX119" s="355"/>
      <c r="TZY119" s="355"/>
      <c r="TZZ119" s="355"/>
      <c r="UAA119" s="355"/>
      <c r="UAB119" s="355"/>
      <c r="UAC119" s="355"/>
      <c r="UAD119" s="355"/>
      <c r="UAE119" s="355"/>
      <c r="UAF119" s="355"/>
      <c r="UAG119" s="355"/>
      <c r="UAH119" s="355"/>
      <c r="UAI119" s="355"/>
      <c r="UAJ119" s="355"/>
      <c r="UAK119" s="355"/>
      <c r="UAL119" s="355"/>
      <c r="UAM119" s="355"/>
      <c r="UAN119" s="355"/>
      <c r="UAO119" s="355"/>
      <c r="UAP119" s="355"/>
      <c r="UAQ119" s="355"/>
      <c r="UAR119" s="355"/>
      <c r="UAS119" s="355"/>
      <c r="UAT119" s="355"/>
      <c r="UAU119" s="355"/>
      <c r="UAV119" s="355"/>
      <c r="UAW119" s="355"/>
      <c r="UAX119" s="355"/>
      <c r="UAY119" s="355"/>
      <c r="UAZ119" s="355"/>
      <c r="UBA119" s="355"/>
      <c r="UBB119" s="355"/>
      <c r="UBC119" s="355"/>
      <c r="UBD119" s="355"/>
      <c r="UBE119" s="355"/>
      <c r="UBF119" s="355"/>
      <c r="UBG119" s="355"/>
      <c r="UBH119" s="355"/>
      <c r="UBI119" s="355"/>
      <c r="UBJ119" s="355"/>
      <c r="UBK119" s="355"/>
      <c r="UBL119" s="355"/>
      <c r="UBM119" s="355"/>
      <c r="UBN119" s="355"/>
      <c r="UBO119" s="355"/>
      <c r="UBP119" s="355"/>
      <c r="UBQ119" s="355"/>
      <c r="UBR119" s="355"/>
      <c r="UBS119" s="355"/>
      <c r="UBT119" s="355"/>
      <c r="UBU119" s="355"/>
      <c r="UBV119" s="355"/>
      <c r="UBW119" s="355"/>
      <c r="UBX119" s="355"/>
      <c r="UBY119" s="355"/>
      <c r="UBZ119" s="355"/>
      <c r="UCA119" s="355"/>
      <c r="UCB119" s="355"/>
      <c r="UCC119" s="355"/>
      <c r="UCD119" s="355"/>
      <c r="UCE119" s="355"/>
      <c r="UCF119" s="355"/>
      <c r="UCG119" s="355"/>
      <c r="UCH119" s="355"/>
      <c r="UCI119" s="355"/>
      <c r="UCJ119" s="355"/>
      <c r="UCK119" s="355"/>
      <c r="UCL119" s="355"/>
      <c r="UCM119" s="355"/>
      <c r="UCN119" s="355"/>
      <c r="UCO119" s="355"/>
      <c r="UCP119" s="355"/>
      <c r="UCQ119" s="355"/>
      <c r="UCR119" s="355"/>
      <c r="UCS119" s="355"/>
      <c r="UCT119" s="355"/>
      <c r="UCU119" s="355"/>
      <c r="UCV119" s="355"/>
      <c r="UCW119" s="355"/>
      <c r="UCX119" s="355"/>
      <c r="UCY119" s="355"/>
      <c r="UCZ119" s="355"/>
      <c r="UDA119" s="355"/>
      <c r="UDB119" s="355"/>
      <c r="UDC119" s="355"/>
      <c r="UDD119" s="355"/>
      <c r="UDE119" s="355"/>
      <c r="UDF119" s="355"/>
      <c r="UDG119" s="355"/>
      <c r="UDH119" s="355"/>
      <c r="UDI119" s="355"/>
      <c r="UDJ119" s="355"/>
      <c r="UDK119" s="355"/>
      <c r="UDL119" s="355"/>
      <c r="UDM119" s="355"/>
      <c r="UDN119" s="355"/>
      <c r="UDO119" s="355"/>
      <c r="UDP119" s="355"/>
      <c r="UDQ119" s="355"/>
      <c r="UDR119" s="355"/>
      <c r="UDS119" s="355"/>
      <c r="UDT119" s="355"/>
      <c r="UDU119" s="355"/>
      <c r="UDV119" s="355"/>
      <c r="UDW119" s="355"/>
      <c r="UDX119" s="355"/>
      <c r="UDY119" s="355"/>
      <c r="UDZ119" s="355"/>
      <c r="UEA119" s="355"/>
      <c r="UEB119" s="355"/>
      <c r="UEC119" s="355"/>
      <c r="UED119" s="355"/>
      <c r="UEE119" s="355"/>
      <c r="UEF119" s="355"/>
      <c r="UEG119" s="355"/>
      <c r="UEH119" s="355"/>
      <c r="UEI119" s="355"/>
      <c r="UEJ119" s="355"/>
      <c r="UEK119" s="355"/>
      <c r="UEL119" s="355"/>
      <c r="UEM119" s="355"/>
      <c r="UET119" s="355"/>
      <c r="UEU119" s="355"/>
      <c r="UEV119" s="355"/>
      <c r="UEW119" s="355"/>
      <c r="UEX119" s="355"/>
      <c r="UEY119" s="355"/>
      <c r="UEZ119" s="355"/>
      <c r="UFA119" s="355"/>
      <c r="UFB119" s="355"/>
      <c r="UFC119" s="355"/>
      <c r="UFD119" s="355"/>
      <c r="UFE119" s="355"/>
      <c r="UFF119" s="355"/>
      <c r="UFG119" s="355"/>
      <c r="UFH119" s="355"/>
      <c r="UFI119" s="355"/>
      <c r="UFJ119" s="355"/>
      <c r="UFK119" s="355"/>
      <c r="UFL119" s="355"/>
      <c r="UFM119" s="355"/>
      <c r="UFN119" s="355"/>
      <c r="UFO119" s="355"/>
      <c r="UFP119" s="355"/>
      <c r="UFQ119" s="355"/>
      <c r="UFR119" s="355"/>
      <c r="UFS119" s="355"/>
      <c r="UFT119" s="355"/>
      <c r="UFU119" s="355"/>
      <c r="UFV119" s="355"/>
      <c r="UFW119" s="355"/>
      <c r="UFX119" s="355"/>
      <c r="UFY119" s="355"/>
      <c r="UFZ119" s="355"/>
      <c r="UGA119" s="355"/>
      <c r="UGB119" s="355"/>
      <c r="UGC119" s="355"/>
      <c r="UGD119" s="355"/>
      <c r="UGE119" s="355"/>
      <c r="UGF119" s="355"/>
      <c r="UGG119" s="355"/>
      <c r="UGH119" s="355"/>
      <c r="UGI119" s="355"/>
      <c r="UGJ119" s="355"/>
      <c r="UGK119" s="355"/>
      <c r="UGL119" s="355"/>
      <c r="UGM119" s="355"/>
      <c r="UGN119" s="355"/>
      <c r="UGO119" s="355"/>
      <c r="UGP119" s="355"/>
      <c r="UGQ119" s="355"/>
      <c r="UGR119" s="355"/>
      <c r="UGS119" s="355"/>
      <c r="UGT119" s="355"/>
      <c r="UGU119" s="355"/>
      <c r="UGV119" s="355"/>
      <c r="UGW119" s="355"/>
      <c r="UGX119" s="355"/>
      <c r="UGY119" s="355"/>
      <c r="UGZ119" s="355"/>
      <c r="UHA119" s="355"/>
      <c r="UHB119" s="355"/>
      <c r="UHC119" s="355"/>
      <c r="UHD119" s="355"/>
      <c r="UHE119" s="355"/>
      <c r="UHF119" s="355"/>
      <c r="UHG119" s="355"/>
      <c r="UHH119" s="355"/>
      <c r="UHI119" s="355"/>
      <c r="UHJ119" s="355"/>
      <c r="UHK119" s="355"/>
      <c r="UHL119" s="355"/>
      <c r="UHM119" s="355"/>
      <c r="UHN119" s="355"/>
      <c r="UHO119" s="355"/>
      <c r="UHP119" s="355"/>
      <c r="UHQ119" s="355"/>
      <c r="UHR119" s="355"/>
      <c r="UHS119" s="355"/>
      <c r="UHT119" s="355"/>
      <c r="UHU119" s="355"/>
      <c r="UHV119" s="355"/>
      <c r="UHW119" s="355"/>
      <c r="UHX119" s="355"/>
      <c r="UHY119" s="355"/>
      <c r="UHZ119" s="355"/>
      <c r="UIA119" s="355"/>
      <c r="UIB119" s="355"/>
      <c r="UIC119" s="355"/>
      <c r="UID119" s="355"/>
      <c r="UIE119" s="355"/>
      <c r="UIF119" s="355"/>
      <c r="UIG119" s="355"/>
      <c r="UIH119" s="355"/>
      <c r="UII119" s="355"/>
      <c r="UIJ119" s="355"/>
      <c r="UIK119" s="355"/>
      <c r="UIL119" s="355"/>
      <c r="UIM119" s="355"/>
      <c r="UIN119" s="355"/>
      <c r="UIO119" s="355"/>
      <c r="UIP119" s="355"/>
      <c r="UIQ119" s="355"/>
      <c r="UIR119" s="355"/>
      <c r="UIS119" s="355"/>
      <c r="UIT119" s="355"/>
      <c r="UIU119" s="355"/>
      <c r="UIV119" s="355"/>
      <c r="UIW119" s="355"/>
      <c r="UIX119" s="355"/>
      <c r="UIY119" s="355"/>
      <c r="UIZ119" s="355"/>
      <c r="UJA119" s="355"/>
      <c r="UJB119" s="355"/>
      <c r="UJC119" s="355"/>
      <c r="UJD119" s="355"/>
      <c r="UJE119" s="355"/>
      <c r="UJF119" s="355"/>
      <c r="UJG119" s="355"/>
      <c r="UJH119" s="355"/>
      <c r="UJI119" s="355"/>
      <c r="UJJ119" s="355"/>
      <c r="UJK119" s="355"/>
      <c r="UJL119" s="355"/>
      <c r="UJM119" s="355"/>
      <c r="UJN119" s="355"/>
      <c r="UJO119" s="355"/>
      <c r="UJP119" s="355"/>
      <c r="UJQ119" s="355"/>
      <c r="UJR119" s="355"/>
      <c r="UJS119" s="355"/>
      <c r="UJT119" s="355"/>
      <c r="UJU119" s="355"/>
      <c r="UJV119" s="355"/>
      <c r="UJW119" s="355"/>
      <c r="UJX119" s="355"/>
      <c r="UJY119" s="355"/>
      <c r="UJZ119" s="355"/>
      <c r="UKA119" s="355"/>
      <c r="UKB119" s="355"/>
      <c r="UKC119" s="355"/>
      <c r="UKD119" s="355"/>
      <c r="UKE119" s="355"/>
      <c r="UKF119" s="355"/>
      <c r="UKG119" s="355"/>
      <c r="UKH119" s="355"/>
      <c r="UKI119" s="355"/>
      <c r="UKJ119" s="355"/>
      <c r="UKK119" s="355"/>
      <c r="UKL119" s="355"/>
      <c r="UKM119" s="355"/>
      <c r="UKN119" s="355"/>
      <c r="UKO119" s="355"/>
      <c r="UKP119" s="355"/>
      <c r="UKQ119" s="355"/>
      <c r="UKR119" s="355"/>
      <c r="UKS119" s="355"/>
      <c r="UKT119" s="355"/>
      <c r="UKU119" s="355"/>
      <c r="UKV119" s="355"/>
      <c r="UKW119" s="355"/>
      <c r="UKX119" s="355"/>
      <c r="UKY119" s="355"/>
      <c r="UKZ119" s="355"/>
      <c r="ULA119" s="355"/>
      <c r="ULB119" s="355"/>
      <c r="ULC119" s="355"/>
      <c r="ULD119" s="355"/>
      <c r="ULE119" s="355"/>
      <c r="ULF119" s="355"/>
      <c r="ULG119" s="355"/>
      <c r="ULH119" s="355"/>
      <c r="ULI119" s="355"/>
      <c r="ULJ119" s="355"/>
      <c r="ULK119" s="355"/>
      <c r="ULL119" s="355"/>
      <c r="ULM119" s="355"/>
      <c r="ULN119" s="355"/>
      <c r="ULO119" s="355"/>
      <c r="ULP119" s="355"/>
      <c r="ULQ119" s="355"/>
      <c r="ULR119" s="355"/>
      <c r="ULS119" s="355"/>
      <c r="ULT119" s="355"/>
      <c r="ULU119" s="355"/>
      <c r="ULV119" s="355"/>
      <c r="ULW119" s="355"/>
      <c r="ULX119" s="355"/>
      <c r="ULY119" s="355"/>
      <c r="ULZ119" s="355"/>
      <c r="UMA119" s="355"/>
      <c r="UMB119" s="355"/>
      <c r="UMC119" s="355"/>
      <c r="UMD119" s="355"/>
      <c r="UME119" s="355"/>
      <c r="UMF119" s="355"/>
      <c r="UMG119" s="355"/>
      <c r="UMH119" s="355"/>
      <c r="UMI119" s="355"/>
      <c r="UMJ119" s="355"/>
      <c r="UMK119" s="355"/>
      <c r="UML119" s="355"/>
      <c r="UMM119" s="355"/>
      <c r="UMN119" s="355"/>
      <c r="UMO119" s="355"/>
      <c r="UMP119" s="355"/>
      <c r="UMQ119" s="355"/>
      <c r="UMR119" s="355"/>
      <c r="UMS119" s="355"/>
      <c r="UMT119" s="355"/>
      <c r="UMU119" s="355"/>
      <c r="UMV119" s="355"/>
      <c r="UMW119" s="355"/>
      <c r="UMX119" s="355"/>
      <c r="UMY119" s="355"/>
      <c r="UMZ119" s="355"/>
      <c r="UNA119" s="355"/>
      <c r="UNB119" s="355"/>
      <c r="UNC119" s="355"/>
      <c r="UND119" s="355"/>
      <c r="UNE119" s="355"/>
      <c r="UNF119" s="355"/>
      <c r="UNG119" s="355"/>
      <c r="UNH119" s="355"/>
      <c r="UNI119" s="355"/>
      <c r="UNJ119" s="355"/>
      <c r="UNK119" s="355"/>
      <c r="UNL119" s="355"/>
      <c r="UNM119" s="355"/>
      <c r="UNN119" s="355"/>
      <c r="UNO119" s="355"/>
      <c r="UNP119" s="355"/>
      <c r="UNQ119" s="355"/>
      <c r="UNR119" s="355"/>
      <c r="UNS119" s="355"/>
      <c r="UNT119" s="355"/>
      <c r="UNU119" s="355"/>
      <c r="UNV119" s="355"/>
      <c r="UNW119" s="355"/>
      <c r="UNX119" s="355"/>
      <c r="UNY119" s="355"/>
      <c r="UNZ119" s="355"/>
      <c r="UOA119" s="355"/>
      <c r="UOB119" s="355"/>
      <c r="UOC119" s="355"/>
      <c r="UOD119" s="355"/>
      <c r="UOE119" s="355"/>
      <c r="UOF119" s="355"/>
      <c r="UOG119" s="355"/>
      <c r="UOH119" s="355"/>
      <c r="UOI119" s="355"/>
      <c r="UOP119" s="355"/>
      <c r="UOQ119" s="355"/>
      <c r="UOR119" s="355"/>
      <c r="UOS119" s="355"/>
      <c r="UOT119" s="355"/>
      <c r="UOU119" s="355"/>
      <c r="UOV119" s="355"/>
      <c r="UOW119" s="355"/>
      <c r="UOX119" s="355"/>
      <c r="UOY119" s="355"/>
      <c r="UOZ119" s="355"/>
      <c r="UPA119" s="355"/>
      <c r="UPB119" s="355"/>
      <c r="UPC119" s="355"/>
      <c r="UPD119" s="355"/>
      <c r="UPE119" s="355"/>
      <c r="UPF119" s="355"/>
      <c r="UPG119" s="355"/>
      <c r="UPH119" s="355"/>
      <c r="UPI119" s="355"/>
      <c r="UPJ119" s="355"/>
      <c r="UPK119" s="355"/>
      <c r="UPL119" s="355"/>
      <c r="UPM119" s="355"/>
      <c r="UPN119" s="355"/>
      <c r="UPO119" s="355"/>
      <c r="UPP119" s="355"/>
      <c r="UPQ119" s="355"/>
      <c r="UPR119" s="355"/>
      <c r="UPS119" s="355"/>
      <c r="UPT119" s="355"/>
      <c r="UPU119" s="355"/>
      <c r="UPV119" s="355"/>
      <c r="UPW119" s="355"/>
      <c r="UPX119" s="355"/>
      <c r="UPY119" s="355"/>
      <c r="UPZ119" s="355"/>
      <c r="UQA119" s="355"/>
      <c r="UQB119" s="355"/>
      <c r="UQC119" s="355"/>
      <c r="UQD119" s="355"/>
      <c r="UQE119" s="355"/>
      <c r="UQF119" s="355"/>
      <c r="UQG119" s="355"/>
      <c r="UQH119" s="355"/>
      <c r="UQI119" s="355"/>
      <c r="UQJ119" s="355"/>
      <c r="UQK119" s="355"/>
      <c r="UQL119" s="355"/>
      <c r="UQM119" s="355"/>
      <c r="UQN119" s="355"/>
      <c r="UQO119" s="355"/>
      <c r="UQP119" s="355"/>
      <c r="UQQ119" s="355"/>
      <c r="UQR119" s="355"/>
      <c r="UQS119" s="355"/>
      <c r="UQT119" s="355"/>
      <c r="UQU119" s="355"/>
      <c r="UQV119" s="355"/>
      <c r="UQW119" s="355"/>
      <c r="UQX119" s="355"/>
      <c r="UQY119" s="355"/>
      <c r="UQZ119" s="355"/>
      <c r="URA119" s="355"/>
      <c r="URB119" s="355"/>
      <c r="URC119" s="355"/>
      <c r="URD119" s="355"/>
      <c r="URE119" s="355"/>
      <c r="URF119" s="355"/>
      <c r="URG119" s="355"/>
      <c r="URH119" s="355"/>
      <c r="URI119" s="355"/>
      <c r="URJ119" s="355"/>
      <c r="URK119" s="355"/>
      <c r="URL119" s="355"/>
      <c r="URM119" s="355"/>
      <c r="URN119" s="355"/>
      <c r="URO119" s="355"/>
      <c r="URP119" s="355"/>
      <c r="URQ119" s="355"/>
      <c r="URR119" s="355"/>
      <c r="URS119" s="355"/>
      <c r="URT119" s="355"/>
      <c r="URU119" s="355"/>
      <c r="URV119" s="355"/>
      <c r="URW119" s="355"/>
      <c r="URX119" s="355"/>
      <c r="URY119" s="355"/>
      <c r="URZ119" s="355"/>
      <c r="USA119" s="355"/>
      <c r="USB119" s="355"/>
      <c r="USC119" s="355"/>
      <c r="USD119" s="355"/>
      <c r="USE119" s="355"/>
      <c r="USF119" s="355"/>
      <c r="USG119" s="355"/>
      <c r="USH119" s="355"/>
      <c r="USI119" s="355"/>
      <c r="USJ119" s="355"/>
      <c r="USK119" s="355"/>
      <c r="USL119" s="355"/>
      <c r="USM119" s="355"/>
      <c r="USN119" s="355"/>
      <c r="USO119" s="355"/>
      <c r="USP119" s="355"/>
      <c r="USQ119" s="355"/>
      <c r="USR119" s="355"/>
      <c r="USS119" s="355"/>
      <c r="UST119" s="355"/>
      <c r="USU119" s="355"/>
      <c r="USV119" s="355"/>
      <c r="USW119" s="355"/>
      <c r="USX119" s="355"/>
      <c r="USY119" s="355"/>
      <c r="USZ119" s="355"/>
      <c r="UTA119" s="355"/>
      <c r="UTB119" s="355"/>
      <c r="UTC119" s="355"/>
      <c r="UTD119" s="355"/>
      <c r="UTE119" s="355"/>
      <c r="UTF119" s="355"/>
      <c r="UTG119" s="355"/>
      <c r="UTH119" s="355"/>
      <c r="UTI119" s="355"/>
      <c r="UTJ119" s="355"/>
      <c r="UTK119" s="355"/>
      <c r="UTL119" s="355"/>
      <c r="UTM119" s="355"/>
      <c r="UTN119" s="355"/>
      <c r="UTO119" s="355"/>
      <c r="UTP119" s="355"/>
      <c r="UTQ119" s="355"/>
      <c r="UTR119" s="355"/>
      <c r="UTS119" s="355"/>
      <c r="UTT119" s="355"/>
      <c r="UTU119" s="355"/>
      <c r="UTV119" s="355"/>
      <c r="UTW119" s="355"/>
      <c r="UTX119" s="355"/>
      <c r="UTY119" s="355"/>
      <c r="UTZ119" s="355"/>
      <c r="UUA119" s="355"/>
      <c r="UUB119" s="355"/>
      <c r="UUC119" s="355"/>
      <c r="UUD119" s="355"/>
      <c r="UUE119" s="355"/>
      <c r="UUF119" s="355"/>
      <c r="UUG119" s="355"/>
      <c r="UUH119" s="355"/>
      <c r="UUI119" s="355"/>
      <c r="UUJ119" s="355"/>
      <c r="UUK119" s="355"/>
      <c r="UUL119" s="355"/>
      <c r="UUM119" s="355"/>
      <c r="UUN119" s="355"/>
      <c r="UUO119" s="355"/>
      <c r="UUP119" s="355"/>
      <c r="UUQ119" s="355"/>
      <c r="UUR119" s="355"/>
      <c r="UUS119" s="355"/>
      <c r="UUT119" s="355"/>
      <c r="UUU119" s="355"/>
      <c r="UUV119" s="355"/>
      <c r="UUW119" s="355"/>
      <c r="UUX119" s="355"/>
      <c r="UUY119" s="355"/>
      <c r="UUZ119" s="355"/>
      <c r="UVA119" s="355"/>
      <c r="UVB119" s="355"/>
      <c r="UVC119" s="355"/>
      <c r="UVD119" s="355"/>
      <c r="UVE119" s="355"/>
      <c r="UVF119" s="355"/>
      <c r="UVG119" s="355"/>
      <c r="UVH119" s="355"/>
      <c r="UVI119" s="355"/>
      <c r="UVJ119" s="355"/>
      <c r="UVK119" s="355"/>
      <c r="UVL119" s="355"/>
      <c r="UVM119" s="355"/>
      <c r="UVN119" s="355"/>
      <c r="UVO119" s="355"/>
      <c r="UVP119" s="355"/>
      <c r="UVQ119" s="355"/>
      <c r="UVR119" s="355"/>
      <c r="UVS119" s="355"/>
      <c r="UVT119" s="355"/>
      <c r="UVU119" s="355"/>
      <c r="UVV119" s="355"/>
      <c r="UVW119" s="355"/>
      <c r="UVX119" s="355"/>
      <c r="UVY119" s="355"/>
      <c r="UVZ119" s="355"/>
      <c r="UWA119" s="355"/>
      <c r="UWB119" s="355"/>
      <c r="UWC119" s="355"/>
      <c r="UWD119" s="355"/>
      <c r="UWE119" s="355"/>
      <c r="UWF119" s="355"/>
      <c r="UWG119" s="355"/>
      <c r="UWH119" s="355"/>
      <c r="UWI119" s="355"/>
      <c r="UWJ119" s="355"/>
      <c r="UWK119" s="355"/>
      <c r="UWL119" s="355"/>
      <c r="UWM119" s="355"/>
      <c r="UWN119" s="355"/>
      <c r="UWO119" s="355"/>
      <c r="UWP119" s="355"/>
      <c r="UWQ119" s="355"/>
      <c r="UWR119" s="355"/>
      <c r="UWS119" s="355"/>
      <c r="UWT119" s="355"/>
      <c r="UWU119" s="355"/>
      <c r="UWV119" s="355"/>
      <c r="UWW119" s="355"/>
      <c r="UWX119" s="355"/>
      <c r="UWY119" s="355"/>
      <c r="UWZ119" s="355"/>
      <c r="UXA119" s="355"/>
      <c r="UXB119" s="355"/>
      <c r="UXC119" s="355"/>
      <c r="UXD119" s="355"/>
      <c r="UXE119" s="355"/>
      <c r="UXF119" s="355"/>
      <c r="UXG119" s="355"/>
      <c r="UXH119" s="355"/>
      <c r="UXI119" s="355"/>
      <c r="UXJ119" s="355"/>
      <c r="UXK119" s="355"/>
      <c r="UXL119" s="355"/>
      <c r="UXM119" s="355"/>
      <c r="UXN119" s="355"/>
      <c r="UXO119" s="355"/>
      <c r="UXP119" s="355"/>
      <c r="UXQ119" s="355"/>
      <c r="UXR119" s="355"/>
      <c r="UXS119" s="355"/>
      <c r="UXT119" s="355"/>
      <c r="UXU119" s="355"/>
      <c r="UXV119" s="355"/>
      <c r="UXW119" s="355"/>
      <c r="UXX119" s="355"/>
      <c r="UXY119" s="355"/>
      <c r="UXZ119" s="355"/>
      <c r="UYA119" s="355"/>
      <c r="UYB119" s="355"/>
      <c r="UYC119" s="355"/>
      <c r="UYD119" s="355"/>
      <c r="UYE119" s="355"/>
      <c r="UYL119" s="355"/>
      <c r="UYM119" s="355"/>
      <c r="UYN119" s="355"/>
      <c r="UYO119" s="355"/>
      <c r="UYP119" s="355"/>
      <c r="UYQ119" s="355"/>
      <c r="UYR119" s="355"/>
      <c r="UYS119" s="355"/>
      <c r="UYT119" s="355"/>
      <c r="UYU119" s="355"/>
      <c r="UYV119" s="355"/>
      <c r="UYW119" s="355"/>
      <c r="UYX119" s="355"/>
      <c r="UYY119" s="355"/>
      <c r="UYZ119" s="355"/>
      <c r="UZA119" s="355"/>
      <c r="UZB119" s="355"/>
      <c r="UZC119" s="355"/>
      <c r="UZD119" s="355"/>
      <c r="UZE119" s="355"/>
      <c r="UZF119" s="355"/>
      <c r="UZG119" s="355"/>
      <c r="UZH119" s="355"/>
      <c r="UZI119" s="355"/>
      <c r="UZJ119" s="355"/>
      <c r="UZK119" s="355"/>
      <c r="UZL119" s="355"/>
      <c r="UZM119" s="355"/>
      <c r="UZN119" s="355"/>
      <c r="UZO119" s="355"/>
      <c r="UZP119" s="355"/>
      <c r="UZQ119" s="355"/>
      <c r="UZR119" s="355"/>
      <c r="UZS119" s="355"/>
      <c r="UZT119" s="355"/>
      <c r="UZU119" s="355"/>
      <c r="UZV119" s="355"/>
      <c r="UZW119" s="355"/>
      <c r="UZX119" s="355"/>
      <c r="UZY119" s="355"/>
      <c r="UZZ119" s="355"/>
      <c r="VAA119" s="355"/>
      <c r="VAB119" s="355"/>
      <c r="VAC119" s="355"/>
      <c r="VAD119" s="355"/>
      <c r="VAE119" s="355"/>
      <c r="VAF119" s="355"/>
      <c r="VAG119" s="355"/>
      <c r="VAH119" s="355"/>
      <c r="VAI119" s="355"/>
      <c r="VAJ119" s="355"/>
      <c r="VAK119" s="355"/>
      <c r="VAL119" s="355"/>
      <c r="VAM119" s="355"/>
      <c r="VAN119" s="355"/>
      <c r="VAO119" s="355"/>
      <c r="VAP119" s="355"/>
      <c r="VAQ119" s="355"/>
      <c r="VAR119" s="355"/>
      <c r="VAS119" s="355"/>
      <c r="VAT119" s="355"/>
      <c r="VAU119" s="355"/>
      <c r="VAV119" s="355"/>
      <c r="VAW119" s="355"/>
      <c r="VAX119" s="355"/>
      <c r="VAY119" s="355"/>
      <c r="VAZ119" s="355"/>
      <c r="VBA119" s="355"/>
      <c r="VBB119" s="355"/>
      <c r="VBC119" s="355"/>
      <c r="VBD119" s="355"/>
      <c r="VBE119" s="355"/>
      <c r="VBF119" s="355"/>
      <c r="VBG119" s="355"/>
      <c r="VBH119" s="355"/>
      <c r="VBI119" s="355"/>
      <c r="VBJ119" s="355"/>
      <c r="VBK119" s="355"/>
      <c r="VBL119" s="355"/>
      <c r="VBM119" s="355"/>
      <c r="VBN119" s="355"/>
      <c r="VBO119" s="355"/>
      <c r="VBP119" s="355"/>
      <c r="VBQ119" s="355"/>
      <c r="VBR119" s="355"/>
      <c r="VBS119" s="355"/>
      <c r="VBT119" s="355"/>
      <c r="VBU119" s="355"/>
      <c r="VBV119" s="355"/>
      <c r="VBW119" s="355"/>
      <c r="VBX119" s="355"/>
      <c r="VBY119" s="355"/>
      <c r="VBZ119" s="355"/>
      <c r="VCA119" s="355"/>
      <c r="VCB119" s="355"/>
      <c r="VCC119" s="355"/>
      <c r="VCD119" s="355"/>
      <c r="VCE119" s="355"/>
      <c r="VCF119" s="355"/>
      <c r="VCG119" s="355"/>
      <c r="VCH119" s="355"/>
      <c r="VCI119" s="355"/>
      <c r="VCJ119" s="355"/>
      <c r="VCK119" s="355"/>
      <c r="VCL119" s="355"/>
      <c r="VCM119" s="355"/>
      <c r="VCN119" s="355"/>
      <c r="VCO119" s="355"/>
      <c r="VCP119" s="355"/>
      <c r="VCQ119" s="355"/>
      <c r="VCR119" s="355"/>
      <c r="VCS119" s="355"/>
      <c r="VCT119" s="355"/>
      <c r="VCU119" s="355"/>
      <c r="VCV119" s="355"/>
      <c r="VCW119" s="355"/>
      <c r="VCX119" s="355"/>
      <c r="VCY119" s="355"/>
      <c r="VCZ119" s="355"/>
      <c r="VDA119" s="355"/>
      <c r="VDB119" s="355"/>
      <c r="VDC119" s="355"/>
      <c r="VDD119" s="355"/>
      <c r="VDE119" s="355"/>
      <c r="VDF119" s="355"/>
      <c r="VDG119" s="355"/>
      <c r="VDH119" s="355"/>
      <c r="VDI119" s="355"/>
      <c r="VDJ119" s="355"/>
      <c r="VDK119" s="355"/>
      <c r="VDL119" s="355"/>
      <c r="VDM119" s="355"/>
      <c r="VDN119" s="355"/>
      <c r="VDO119" s="355"/>
      <c r="VDP119" s="355"/>
      <c r="VDQ119" s="355"/>
      <c r="VDR119" s="355"/>
      <c r="VDS119" s="355"/>
      <c r="VDT119" s="355"/>
      <c r="VDU119" s="355"/>
      <c r="VDV119" s="355"/>
      <c r="VDW119" s="355"/>
      <c r="VDX119" s="355"/>
      <c r="VDY119" s="355"/>
      <c r="VDZ119" s="355"/>
      <c r="VEA119" s="355"/>
      <c r="VEB119" s="355"/>
      <c r="VEC119" s="355"/>
      <c r="VED119" s="355"/>
      <c r="VEE119" s="355"/>
      <c r="VEF119" s="355"/>
      <c r="VEG119" s="355"/>
      <c r="VEH119" s="355"/>
      <c r="VEI119" s="355"/>
      <c r="VEJ119" s="355"/>
      <c r="VEK119" s="355"/>
      <c r="VEL119" s="355"/>
      <c r="VEM119" s="355"/>
      <c r="VEN119" s="355"/>
      <c r="VEO119" s="355"/>
      <c r="VEP119" s="355"/>
      <c r="VEQ119" s="355"/>
      <c r="VER119" s="355"/>
      <c r="VES119" s="355"/>
      <c r="VET119" s="355"/>
      <c r="VEU119" s="355"/>
      <c r="VEV119" s="355"/>
      <c r="VEW119" s="355"/>
      <c r="VEX119" s="355"/>
      <c r="VEY119" s="355"/>
      <c r="VEZ119" s="355"/>
      <c r="VFA119" s="355"/>
      <c r="VFB119" s="355"/>
      <c r="VFC119" s="355"/>
      <c r="VFD119" s="355"/>
      <c r="VFE119" s="355"/>
      <c r="VFF119" s="355"/>
      <c r="VFG119" s="355"/>
      <c r="VFH119" s="355"/>
      <c r="VFI119" s="355"/>
      <c r="VFJ119" s="355"/>
      <c r="VFK119" s="355"/>
      <c r="VFL119" s="355"/>
      <c r="VFM119" s="355"/>
      <c r="VFN119" s="355"/>
      <c r="VFO119" s="355"/>
      <c r="VFP119" s="355"/>
      <c r="VFQ119" s="355"/>
      <c r="VFR119" s="355"/>
      <c r="VFS119" s="355"/>
      <c r="VFT119" s="355"/>
      <c r="VFU119" s="355"/>
      <c r="VFV119" s="355"/>
      <c r="VFW119" s="355"/>
      <c r="VFX119" s="355"/>
      <c r="VFY119" s="355"/>
      <c r="VFZ119" s="355"/>
      <c r="VGA119" s="355"/>
      <c r="VGB119" s="355"/>
      <c r="VGC119" s="355"/>
      <c r="VGD119" s="355"/>
      <c r="VGE119" s="355"/>
      <c r="VGF119" s="355"/>
      <c r="VGG119" s="355"/>
      <c r="VGH119" s="355"/>
      <c r="VGI119" s="355"/>
      <c r="VGJ119" s="355"/>
      <c r="VGK119" s="355"/>
      <c r="VGL119" s="355"/>
      <c r="VGM119" s="355"/>
      <c r="VGN119" s="355"/>
      <c r="VGO119" s="355"/>
      <c r="VGP119" s="355"/>
      <c r="VGQ119" s="355"/>
      <c r="VGR119" s="355"/>
      <c r="VGS119" s="355"/>
      <c r="VGT119" s="355"/>
      <c r="VGU119" s="355"/>
      <c r="VGV119" s="355"/>
      <c r="VGW119" s="355"/>
      <c r="VGX119" s="355"/>
      <c r="VGY119" s="355"/>
      <c r="VGZ119" s="355"/>
      <c r="VHA119" s="355"/>
      <c r="VHB119" s="355"/>
      <c r="VHC119" s="355"/>
      <c r="VHD119" s="355"/>
      <c r="VHE119" s="355"/>
      <c r="VHF119" s="355"/>
      <c r="VHG119" s="355"/>
      <c r="VHH119" s="355"/>
      <c r="VHI119" s="355"/>
      <c r="VHJ119" s="355"/>
      <c r="VHK119" s="355"/>
      <c r="VHL119" s="355"/>
      <c r="VHM119" s="355"/>
      <c r="VHN119" s="355"/>
      <c r="VHO119" s="355"/>
      <c r="VHP119" s="355"/>
      <c r="VHQ119" s="355"/>
      <c r="VHR119" s="355"/>
      <c r="VHS119" s="355"/>
      <c r="VHT119" s="355"/>
      <c r="VHU119" s="355"/>
      <c r="VHV119" s="355"/>
      <c r="VHW119" s="355"/>
      <c r="VHX119" s="355"/>
      <c r="VHY119" s="355"/>
      <c r="VHZ119" s="355"/>
      <c r="VIA119" s="355"/>
      <c r="VIH119" s="355"/>
      <c r="VII119" s="355"/>
      <c r="VIJ119" s="355"/>
      <c r="VIK119" s="355"/>
      <c r="VIL119" s="355"/>
      <c r="VIM119" s="355"/>
      <c r="VIN119" s="355"/>
      <c r="VIO119" s="355"/>
      <c r="VIP119" s="355"/>
      <c r="VIQ119" s="355"/>
      <c r="VIR119" s="355"/>
      <c r="VIS119" s="355"/>
      <c r="VIT119" s="355"/>
      <c r="VIU119" s="355"/>
      <c r="VIV119" s="355"/>
      <c r="VIW119" s="355"/>
      <c r="VIX119" s="355"/>
      <c r="VIY119" s="355"/>
      <c r="VIZ119" s="355"/>
      <c r="VJA119" s="355"/>
      <c r="VJB119" s="355"/>
      <c r="VJC119" s="355"/>
      <c r="VJD119" s="355"/>
      <c r="VJE119" s="355"/>
      <c r="VJF119" s="355"/>
      <c r="VJG119" s="355"/>
      <c r="VJH119" s="355"/>
      <c r="VJI119" s="355"/>
      <c r="VJJ119" s="355"/>
      <c r="VJK119" s="355"/>
      <c r="VJL119" s="355"/>
      <c r="VJM119" s="355"/>
      <c r="VJN119" s="355"/>
      <c r="VJO119" s="355"/>
      <c r="VJP119" s="355"/>
      <c r="VJQ119" s="355"/>
      <c r="VJR119" s="355"/>
      <c r="VJS119" s="355"/>
      <c r="VJT119" s="355"/>
      <c r="VJU119" s="355"/>
      <c r="VJV119" s="355"/>
      <c r="VJW119" s="355"/>
      <c r="VJX119" s="355"/>
      <c r="VJY119" s="355"/>
      <c r="VJZ119" s="355"/>
      <c r="VKA119" s="355"/>
      <c r="VKB119" s="355"/>
      <c r="VKC119" s="355"/>
      <c r="VKD119" s="355"/>
      <c r="VKE119" s="355"/>
      <c r="VKF119" s="355"/>
      <c r="VKG119" s="355"/>
      <c r="VKH119" s="355"/>
      <c r="VKI119" s="355"/>
      <c r="VKJ119" s="355"/>
      <c r="VKK119" s="355"/>
      <c r="VKL119" s="355"/>
      <c r="VKM119" s="355"/>
      <c r="VKN119" s="355"/>
      <c r="VKO119" s="355"/>
      <c r="VKP119" s="355"/>
      <c r="VKQ119" s="355"/>
      <c r="VKR119" s="355"/>
      <c r="VKS119" s="355"/>
      <c r="VKT119" s="355"/>
      <c r="VKU119" s="355"/>
      <c r="VKV119" s="355"/>
      <c r="VKW119" s="355"/>
      <c r="VKX119" s="355"/>
      <c r="VKY119" s="355"/>
      <c r="VKZ119" s="355"/>
      <c r="VLA119" s="355"/>
      <c r="VLB119" s="355"/>
      <c r="VLC119" s="355"/>
      <c r="VLD119" s="355"/>
      <c r="VLE119" s="355"/>
      <c r="VLF119" s="355"/>
      <c r="VLG119" s="355"/>
      <c r="VLH119" s="355"/>
      <c r="VLI119" s="355"/>
      <c r="VLJ119" s="355"/>
      <c r="VLK119" s="355"/>
      <c r="VLL119" s="355"/>
      <c r="VLM119" s="355"/>
      <c r="VLN119" s="355"/>
      <c r="VLO119" s="355"/>
      <c r="VLP119" s="355"/>
      <c r="VLQ119" s="355"/>
      <c r="VLR119" s="355"/>
      <c r="VLS119" s="355"/>
      <c r="VLT119" s="355"/>
      <c r="VLU119" s="355"/>
      <c r="VLV119" s="355"/>
      <c r="VLW119" s="355"/>
      <c r="VLX119" s="355"/>
      <c r="VLY119" s="355"/>
      <c r="VLZ119" s="355"/>
      <c r="VMA119" s="355"/>
      <c r="VMB119" s="355"/>
      <c r="VMC119" s="355"/>
      <c r="VMD119" s="355"/>
      <c r="VME119" s="355"/>
      <c r="VMF119" s="355"/>
      <c r="VMG119" s="355"/>
      <c r="VMH119" s="355"/>
      <c r="VMI119" s="355"/>
      <c r="VMJ119" s="355"/>
      <c r="VMK119" s="355"/>
      <c r="VML119" s="355"/>
      <c r="VMM119" s="355"/>
      <c r="VMN119" s="355"/>
      <c r="VMO119" s="355"/>
      <c r="VMP119" s="355"/>
      <c r="VMQ119" s="355"/>
      <c r="VMR119" s="355"/>
      <c r="VMS119" s="355"/>
      <c r="VMT119" s="355"/>
      <c r="VMU119" s="355"/>
      <c r="VMV119" s="355"/>
      <c r="VMW119" s="355"/>
      <c r="VMX119" s="355"/>
      <c r="VMY119" s="355"/>
      <c r="VMZ119" s="355"/>
      <c r="VNA119" s="355"/>
      <c r="VNB119" s="355"/>
      <c r="VNC119" s="355"/>
      <c r="VND119" s="355"/>
      <c r="VNE119" s="355"/>
      <c r="VNF119" s="355"/>
      <c r="VNG119" s="355"/>
      <c r="VNH119" s="355"/>
      <c r="VNI119" s="355"/>
      <c r="VNJ119" s="355"/>
      <c r="VNK119" s="355"/>
      <c r="VNL119" s="355"/>
      <c r="VNM119" s="355"/>
      <c r="VNN119" s="355"/>
      <c r="VNO119" s="355"/>
      <c r="VNP119" s="355"/>
      <c r="VNQ119" s="355"/>
      <c r="VNR119" s="355"/>
      <c r="VNS119" s="355"/>
      <c r="VNT119" s="355"/>
      <c r="VNU119" s="355"/>
      <c r="VNV119" s="355"/>
      <c r="VNW119" s="355"/>
      <c r="VNX119" s="355"/>
      <c r="VNY119" s="355"/>
      <c r="VNZ119" s="355"/>
      <c r="VOA119" s="355"/>
      <c r="VOB119" s="355"/>
      <c r="VOC119" s="355"/>
      <c r="VOD119" s="355"/>
      <c r="VOE119" s="355"/>
      <c r="VOF119" s="355"/>
      <c r="VOG119" s="355"/>
      <c r="VOH119" s="355"/>
      <c r="VOI119" s="355"/>
      <c r="VOJ119" s="355"/>
      <c r="VOK119" s="355"/>
      <c r="VOL119" s="355"/>
      <c r="VOM119" s="355"/>
      <c r="VON119" s="355"/>
      <c r="VOO119" s="355"/>
      <c r="VOP119" s="355"/>
      <c r="VOQ119" s="355"/>
      <c r="VOR119" s="355"/>
      <c r="VOS119" s="355"/>
      <c r="VOT119" s="355"/>
      <c r="VOU119" s="355"/>
      <c r="VOV119" s="355"/>
      <c r="VOW119" s="355"/>
      <c r="VOX119" s="355"/>
      <c r="VOY119" s="355"/>
      <c r="VOZ119" s="355"/>
      <c r="VPA119" s="355"/>
      <c r="VPB119" s="355"/>
      <c r="VPC119" s="355"/>
      <c r="VPD119" s="355"/>
      <c r="VPE119" s="355"/>
      <c r="VPF119" s="355"/>
      <c r="VPG119" s="355"/>
      <c r="VPH119" s="355"/>
      <c r="VPI119" s="355"/>
      <c r="VPJ119" s="355"/>
      <c r="VPK119" s="355"/>
      <c r="VPL119" s="355"/>
      <c r="VPM119" s="355"/>
      <c r="VPN119" s="355"/>
      <c r="VPO119" s="355"/>
      <c r="VPP119" s="355"/>
      <c r="VPQ119" s="355"/>
      <c r="VPR119" s="355"/>
      <c r="VPS119" s="355"/>
      <c r="VPT119" s="355"/>
      <c r="VPU119" s="355"/>
      <c r="VPV119" s="355"/>
      <c r="VPW119" s="355"/>
      <c r="VPX119" s="355"/>
      <c r="VPY119" s="355"/>
      <c r="VPZ119" s="355"/>
      <c r="VQA119" s="355"/>
      <c r="VQB119" s="355"/>
      <c r="VQC119" s="355"/>
      <c r="VQD119" s="355"/>
      <c r="VQE119" s="355"/>
      <c r="VQF119" s="355"/>
      <c r="VQG119" s="355"/>
      <c r="VQH119" s="355"/>
      <c r="VQI119" s="355"/>
      <c r="VQJ119" s="355"/>
      <c r="VQK119" s="355"/>
      <c r="VQL119" s="355"/>
      <c r="VQM119" s="355"/>
      <c r="VQN119" s="355"/>
      <c r="VQO119" s="355"/>
      <c r="VQP119" s="355"/>
      <c r="VQQ119" s="355"/>
      <c r="VQR119" s="355"/>
      <c r="VQS119" s="355"/>
      <c r="VQT119" s="355"/>
      <c r="VQU119" s="355"/>
      <c r="VQV119" s="355"/>
      <c r="VQW119" s="355"/>
      <c r="VQX119" s="355"/>
      <c r="VQY119" s="355"/>
      <c r="VQZ119" s="355"/>
      <c r="VRA119" s="355"/>
      <c r="VRB119" s="355"/>
      <c r="VRC119" s="355"/>
      <c r="VRD119" s="355"/>
      <c r="VRE119" s="355"/>
      <c r="VRF119" s="355"/>
      <c r="VRG119" s="355"/>
      <c r="VRH119" s="355"/>
      <c r="VRI119" s="355"/>
      <c r="VRJ119" s="355"/>
      <c r="VRK119" s="355"/>
      <c r="VRL119" s="355"/>
      <c r="VRM119" s="355"/>
      <c r="VRN119" s="355"/>
      <c r="VRO119" s="355"/>
      <c r="VRP119" s="355"/>
      <c r="VRQ119" s="355"/>
      <c r="VRR119" s="355"/>
      <c r="VRS119" s="355"/>
      <c r="VRT119" s="355"/>
      <c r="VRU119" s="355"/>
      <c r="VRV119" s="355"/>
      <c r="VRW119" s="355"/>
      <c r="VSD119" s="355"/>
      <c r="VSE119" s="355"/>
      <c r="VSF119" s="355"/>
      <c r="VSG119" s="355"/>
      <c r="VSH119" s="355"/>
      <c r="VSI119" s="355"/>
      <c r="VSJ119" s="355"/>
      <c r="VSK119" s="355"/>
      <c r="VSL119" s="355"/>
      <c r="VSM119" s="355"/>
      <c r="VSN119" s="355"/>
      <c r="VSO119" s="355"/>
      <c r="VSP119" s="355"/>
      <c r="VSQ119" s="355"/>
      <c r="VSR119" s="355"/>
      <c r="VSS119" s="355"/>
      <c r="VST119" s="355"/>
      <c r="VSU119" s="355"/>
      <c r="VSV119" s="355"/>
      <c r="VSW119" s="355"/>
      <c r="VSX119" s="355"/>
      <c r="VSY119" s="355"/>
      <c r="VSZ119" s="355"/>
      <c r="VTA119" s="355"/>
      <c r="VTB119" s="355"/>
      <c r="VTC119" s="355"/>
      <c r="VTD119" s="355"/>
      <c r="VTE119" s="355"/>
      <c r="VTF119" s="355"/>
      <c r="VTG119" s="355"/>
      <c r="VTH119" s="355"/>
      <c r="VTI119" s="355"/>
      <c r="VTJ119" s="355"/>
      <c r="VTK119" s="355"/>
      <c r="VTL119" s="355"/>
      <c r="VTM119" s="355"/>
      <c r="VTN119" s="355"/>
      <c r="VTO119" s="355"/>
      <c r="VTP119" s="355"/>
      <c r="VTQ119" s="355"/>
      <c r="VTR119" s="355"/>
      <c r="VTS119" s="355"/>
      <c r="VTT119" s="355"/>
      <c r="VTU119" s="355"/>
      <c r="VTV119" s="355"/>
      <c r="VTW119" s="355"/>
      <c r="VTX119" s="355"/>
      <c r="VTY119" s="355"/>
      <c r="VTZ119" s="355"/>
      <c r="VUA119" s="355"/>
      <c r="VUB119" s="355"/>
      <c r="VUC119" s="355"/>
      <c r="VUD119" s="355"/>
      <c r="VUE119" s="355"/>
      <c r="VUF119" s="355"/>
      <c r="VUG119" s="355"/>
      <c r="VUH119" s="355"/>
      <c r="VUI119" s="355"/>
      <c r="VUJ119" s="355"/>
      <c r="VUK119" s="355"/>
      <c r="VUL119" s="355"/>
      <c r="VUM119" s="355"/>
      <c r="VUN119" s="355"/>
      <c r="VUO119" s="355"/>
      <c r="VUP119" s="355"/>
      <c r="VUQ119" s="355"/>
      <c r="VUR119" s="355"/>
      <c r="VUS119" s="355"/>
      <c r="VUT119" s="355"/>
      <c r="VUU119" s="355"/>
      <c r="VUV119" s="355"/>
      <c r="VUW119" s="355"/>
      <c r="VUX119" s="355"/>
      <c r="VUY119" s="355"/>
      <c r="VUZ119" s="355"/>
      <c r="VVA119" s="355"/>
      <c r="VVB119" s="355"/>
      <c r="VVC119" s="355"/>
      <c r="VVD119" s="355"/>
      <c r="VVE119" s="355"/>
      <c r="VVF119" s="355"/>
      <c r="VVG119" s="355"/>
      <c r="VVH119" s="355"/>
      <c r="VVI119" s="355"/>
      <c r="VVJ119" s="355"/>
      <c r="VVK119" s="355"/>
      <c r="VVL119" s="355"/>
      <c r="VVM119" s="355"/>
      <c r="VVN119" s="355"/>
      <c r="VVO119" s="355"/>
      <c r="VVP119" s="355"/>
      <c r="VVQ119" s="355"/>
      <c r="VVR119" s="355"/>
      <c r="VVS119" s="355"/>
      <c r="VVT119" s="355"/>
      <c r="VVU119" s="355"/>
      <c r="VVV119" s="355"/>
      <c r="VVW119" s="355"/>
      <c r="VVX119" s="355"/>
      <c r="VVY119" s="355"/>
      <c r="VVZ119" s="355"/>
      <c r="VWA119" s="355"/>
      <c r="VWB119" s="355"/>
      <c r="VWC119" s="355"/>
      <c r="VWD119" s="355"/>
      <c r="VWE119" s="355"/>
      <c r="VWF119" s="355"/>
      <c r="VWG119" s="355"/>
      <c r="VWH119" s="355"/>
      <c r="VWI119" s="355"/>
      <c r="VWJ119" s="355"/>
      <c r="VWK119" s="355"/>
      <c r="VWL119" s="355"/>
      <c r="VWM119" s="355"/>
      <c r="VWN119" s="355"/>
      <c r="VWO119" s="355"/>
      <c r="VWP119" s="355"/>
      <c r="VWQ119" s="355"/>
      <c r="VWR119" s="355"/>
      <c r="VWS119" s="355"/>
      <c r="VWT119" s="355"/>
      <c r="VWU119" s="355"/>
      <c r="VWV119" s="355"/>
      <c r="VWW119" s="355"/>
      <c r="VWX119" s="355"/>
      <c r="VWY119" s="355"/>
      <c r="VWZ119" s="355"/>
      <c r="VXA119" s="355"/>
      <c r="VXB119" s="355"/>
      <c r="VXC119" s="355"/>
      <c r="VXD119" s="355"/>
      <c r="VXE119" s="355"/>
      <c r="VXF119" s="355"/>
      <c r="VXG119" s="355"/>
      <c r="VXH119" s="355"/>
      <c r="VXI119" s="355"/>
      <c r="VXJ119" s="355"/>
      <c r="VXK119" s="355"/>
      <c r="VXL119" s="355"/>
      <c r="VXM119" s="355"/>
      <c r="VXN119" s="355"/>
      <c r="VXO119" s="355"/>
      <c r="VXP119" s="355"/>
      <c r="VXQ119" s="355"/>
      <c r="VXR119" s="355"/>
      <c r="VXS119" s="355"/>
      <c r="VXT119" s="355"/>
      <c r="VXU119" s="355"/>
      <c r="VXV119" s="355"/>
      <c r="VXW119" s="355"/>
      <c r="VXX119" s="355"/>
      <c r="VXY119" s="355"/>
      <c r="VXZ119" s="355"/>
      <c r="VYA119" s="355"/>
      <c r="VYB119" s="355"/>
      <c r="VYC119" s="355"/>
      <c r="VYD119" s="355"/>
      <c r="VYE119" s="355"/>
      <c r="VYF119" s="355"/>
      <c r="VYG119" s="355"/>
      <c r="VYH119" s="355"/>
      <c r="VYI119" s="355"/>
      <c r="VYJ119" s="355"/>
      <c r="VYK119" s="355"/>
      <c r="VYL119" s="355"/>
      <c r="VYM119" s="355"/>
      <c r="VYN119" s="355"/>
      <c r="VYO119" s="355"/>
      <c r="VYP119" s="355"/>
      <c r="VYQ119" s="355"/>
      <c r="VYR119" s="355"/>
      <c r="VYS119" s="355"/>
      <c r="VYT119" s="355"/>
      <c r="VYU119" s="355"/>
      <c r="VYV119" s="355"/>
      <c r="VYW119" s="355"/>
      <c r="VYX119" s="355"/>
      <c r="VYY119" s="355"/>
      <c r="VYZ119" s="355"/>
      <c r="VZA119" s="355"/>
      <c r="VZB119" s="355"/>
      <c r="VZC119" s="355"/>
      <c r="VZD119" s="355"/>
      <c r="VZE119" s="355"/>
      <c r="VZF119" s="355"/>
      <c r="VZG119" s="355"/>
      <c r="VZH119" s="355"/>
      <c r="VZI119" s="355"/>
      <c r="VZJ119" s="355"/>
      <c r="VZK119" s="355"/>
      <c r="VZL119" s="355"/>
      <c r="VZM119" s="355"/>
      <c r="VZN119" s="355"/>
      <c r="VZO119" s="355"/>
      <c r="VZP119" s="355"/>
      <c r="VZQ119" s="355"/>
      <c r="VZR119" s="355"/>
      <c r="VZS119" s="355"/>
      <c r="VZT119" s="355"/>
      <c r="VZU119" s="355"/>
      <c r="VZV119" s="355"/>
      <c r="VZW119" s="355"/>
      <c r="VZX119" s="355"/>
      <c r="VZY119" s="355"/>
      <c r="VZZ119" s="355"/>
      <c r="WAA119" s="355"/>
      <c r="WAB119" s="355"/>
      <c r="WAC119" s="355"/>
      <c r="WAD119" s="355"/>
      <c r="WAE119" s="355"/>
      <c r="WAF119" s="355"/>
      <c r="WAG119" s="355"/>
      <c r="WAH119" s="355"/>
      <c r="WAI119" s="355"/>
      <c r="WAJ119" s="355"/>
      <c r="WAK119" s="355"/>
      <c r="WAL119" s="355"/>
      <c r="WAM119" s="355"/>
      <c r="WAN119" s="355"/>
      <c r="WAO119" s="355"/>
      <c r="WAP119" s="355"/>
      <c r="WAQ119" s="355"/>
      <c r="WAR119" s="355"/>
      <c r="WAS119" s="355"/>
      <c r="WAT119" s="355"/>
      <c r="WAU119" s="355"/>
      <c r="WAV119" s="355"/>
      <c r="WAW119" s="355"/>
      <c r="WAX119" s="355"/>
      <c r="WAY119" s="355"/>
      <c r="WAZ119" s="355"/>
      <c r="WBA119" s="355"/>
      <c r="WBB119" s="355"/>
      <c r="WBC119" s="355"/>
      <c r="WBD119" s="355"/>
      <c r="WBE119" s="355"/>
      <c r="WBF119" s="355"/>
      <c r="WBG119" s="355"/>
      <c r="WBH119" s="355"/>
      <c r="WBI119" s="355"/>
      <c r="WBJ119" s="355"/>
      <c r="WBK119" s="355"/>
      <c r="WBL119" s="355"/>
      <c r="WBM119" s="355"/>
      <c r="WBN119" s="355"/>
      <c r="WBO119" s="355"/>
      <c r="WBP119" s="355"/>
      <c r="WBQ119" s="355"/>
      <c r="WBR119" s="355"/>
      <c r="WBS119" s="355"/>
      <c r="WBZ119" s="355"/>
      <c r="WCA119" s="355"/>
      <c r="WCB119" s="355"/>
      <c r="WCC119" s="355"/>
      <c r="WCD119" s="355"/>
      <c r="WCE119" s="355"/>
      <c r="WCF119" s="355"/>
      <c r="WCG119" s="355"/>
      <c r="WCH119" s="355"/>
      <c r="WCI119" s="355"/>
      <c r="WCJ119" s="355"/>
      <c r="WCK119" s="355"/>
      <c r="WCL119" s="355"/>
      <c r="WCM119" s="355"/>
      <c r="WCN119" s="355"/>
      <c r="WCO119" s="355"/>
      <c r="WCP119" s="355"/>
      <c r="WCQ119" s="355"/>
      <c r="WCR119" s="355"/>
      <c r="WCS119" s="355"/>
      <c r="WCT119" s="355"/>
      <c r="WCU119" s="355"/>
      <c r="WCV119" s="355"/>
      <c r="WCW119" s="355"/>
      <c r="WCX119" s="355"/>
      <c r="WCY119" s="355"/>
      <c r="WCZ119" s="355"/>
      <c r="WDA119" s="355"/>
      <c r="WDB119" s="355"/>
      <c r="WDC119" s="355"/>
      <c r="WDD119" s="355"/>
      <c r="WDE119" s="355"/>
      <c r="WDF119" s="355"/>
      <c r="WDG119" s="355"/>
      <c r="WDH119" s="355"/>
      <c r="WDI119" s="355"/>
      <c r="WDJ119" s="355"/>
      <c r="WDK119" s="355"/>
      <c r="WDL119" s="355"/>
      <c r="WDM119" s="355"/>
      <c r="WDN119" s="355"/>
      <c r="WDO119" s="355"/>
      <c r="WDP119" s="355"/>
      <c r="WDQ119" s="355"/>
      <c r="WDR119" s="355"/>
      <c r="WDS119" s="355"/>
      <c r="WDT119" s="355"/>
      <c r="WDU119" s="355"/>
      <c r="WDV119" s="355"/>
      <c r="WDW119" s="355"/>
      <c r="WDX119" s="355"/>
      <c r="WDY119" s="355"/>
      <c r="WDZ119" s="355"/>
      <c r="WEA119" s="355"/>
      <c r="WEB119" s="355"/>
      <c r="WEC119" s="355"/>
      <c r="WED119" s="355"/>
      <c r="WEE119" s="355"/>
      <c r="WEF119" s="355"/>
      <c r="WEG119" s="355"/>
      <c r="WEH119" s="355"/>
      <c r="WEI119" s="355"/>
      <c r="WEJ119" s="355"/>
      <c r="WEK119" s="355"/>
      <c r="WEL119" s="355"/>
      <c r="WEM119" s="355"/>
      <c r="WEN119" s="355"/>
      <c r="WEO119" s="355"/>
      <c r="WEP119" s="355"/>
      <c r="WEQ119" s="355"/>
      <c r="WER119" s="355"/>
      <c r="WES119" s="355"/>
      <c r="WET119" s="355"/>
      <c r="WEU119" s="355"/>
      <c r="WEV119" s="355"/>
      <c r="WEW119" s="355"/>
      <c r="WEX119" s="355"/>
      <c r="WEY119" s="355"/>
      <c r="WEZ119" s="355"/>
      <c r="WFA119" s="355"/>
      <c r="WFB119" s="355"/>
      <c r="WFC119" s="355"/>
      <c r="WFD119" s="355"/>
      <c r="WFE119" s="355"/>
      <c r="WFF119" s="355"/>
      <c r="WFG119" s="355"/>
      <c r="WFH119" s="355"/>
      <c r="WFI119" s="355"/>
      <c r="WFJ119" s="355"/>
      <c r="WFK119" s="355"/>
      <c r="WFL119" s="355"/>
      <c r="WFM119" s="355"/>
      <c r="WFN119" s="355"/>
      <c r="WFO119" s="355"/>
      <c r="WFP119" s="355"/>
      <c r="WFQ119" s="355"/>
      <c r="WFR119" s="355"/>
      <c r="WFS119" s="355"/>
      <c r="WFT119" s="355"/>
      <c r="WFU119" s="355"/>
      <c r="WFV119" s="355"/>
      <c r="WFW119" s="355"/>
      <c r="WFX119" s="355"/>
      <c r="WFY119" s="355"/>
      <c r="WFZ119" s="355"/>
      <c r="WGA119" s="355"/>
      <c r="WGB119" s="355"/>
      <c r="WGC119" s="355"/>
      <c r="WGD119" s="355"/>
      <c r="WGE119" s="355"/>
      <c r="WGF119" s="355"/>
      <c r="WGG119" s="355"/>
      <c r="WGH119" s="355"/>
      <c r="WGI119" s="355"/>
      <c r="WGJ119" s="355"/>
      <c r="WGK119" s="355"/>
      <c r="WGL119" s="355"/>
      <c r="WGM119" s="355"/>
      <c r="WGN119" s="355"/>
      <c r="WGO119" s="355"/>
      <c r="WGP119" s="355"/>
      <c r="WGQ119" s="355"/>
      <c r="WGR119" s="355"/>
      <c r="WGS119" s="355"/>
      <c r="WGT119" s="355"/>
      <c r="WGU119" s="355"/>
      <c r="WGV119" s="355"/>
      <c r="WGW119" s="355"/>
      <c r="WGX119" s="355"/>
      <c r="WGY119" s="355"/>
      <c r="WGZ119" s="355"/>
      <c r="WHA119" s="355"/>
      <c r="WHB119" s="355"/>
      <c r="WHC119" s="355"/>
      <c r="WHD119" s="355"/>
      <c r="WHE119" s="355"/>
      <c r="WHF119" s="355"/>
      <c r="WHG119" s="355"/>
      <c r="WHH119" s="355"/>
      <c r="WHI119" s="355"/>
      <c r="WHJ119" s="355"/>
      <c r="WHK119" s="355"/>
      <c r="WHL119" s="355"/>
      <c r="WHM119" s="355"/>
      <c r="WHN119" s="355"/>
      <c r="WHO119" s="355"/>
      <c r="WHP119" s="355"/>
      <c r="WHQ119" s="355"/>
      <c r="WHR119" s="355"/>
      <c r="WHS119" s="355"/>
      <c r="WHT119" s="355"/>
      <c r="WHU119" s="355"/>
      <c r="WHV119" s="355"/>
      <c r="WHW119" s="355"/>
      <c r="WHX119" s="355"/>
      <c r="WHY119" s="355"/>
      <c r="WHZ119" s="355"/>
      <c r="WIA119" s="355"/>
      <c r="WIB119" s="355"/>
      <c r="WIC119" s="355"/>
      <c r="WID119" s="355"/>
      <c r="WIE119" s="355"/>
      <c r="WIF119" s="355"/>
      <c r="WIG119" s="355"/>
      <c r="WIH119" s="355"/>
      <c r="WII119" s="355"/>
      <c r="WIJ119" s="355"/>
      <c r="WIK119" s="355"/>
      <c r="WIL119" s="355"/>
      <c r="WIM119" s="355"/>
      <c r="WIN119" s="355"/>
      <c r="WIO119" s="355"/>
      <c r="WIP119" s="355"/>
      <c r="WIQ119" s="355"/>
      <c r="WIR119" s="355"/>
      <c r="WIS119" s="355"/>
      <c r="WIT119" s="355"/>
      <c r="WIU119" s="355"/>
      <c r="WIV119" s="355"/>
      <c r="WIW119" s="355"/>
      <c r="WIX119" s="355"/>
      <c r="WIY119" s="355"/>
      <c r="WIZ119" s="355"/>
      <c r="WJA119" s="355"/>
      <c r="WJB119" s="355"/>
      <c r="WJC119" s="355"/>
      <c r="WJD119" s="355"/>
      <c r="WJE119" s="355"/>
      <c r="WJF119" s="355"/>
      <c r="WJG119" s="355"/>
      <c r="WJH119" s="355"/>
      <c r="WJI119" s="355"/>
      <c r="WJJ119" s="355"/>
      <c r="WJK119" s="355"/>
      <c r="WJL119" s="355"/>
      <c r="WJM119" s="355"/>
      <c r="WJN119" s="355"/>
      <c r="WJO119" s="355"/>
      <c r="WJP119" s="355"/>
      <c r="WJQ119" s="355"/>
      <c r="WJR119" s="355"/>
      <c r="WJS119" s="355"/>
      <c r="WJT119" s="355"/>
      <c r="WJU119" s="355"/>
      <c r="WJV119" s="355"/>
      <c r="WJW119" s="355"/>
      <c r="WJX119" s="355"/>
      <c r="WJY119" s="355"/>
      <c r="WJZ119" s="355"/>
      <c r="WKA119" s="355"/>
      <c r="WKB119" s="355"/>
      <c r="WKC119" s="355"/>
      <c r="WKD119" s="355"/>
      <c r="WKE119" s="355"/>
      <c r="WKF119" s="355"/>
      <c r="WKG119" s="355"/>
      <c r="WKH119" s="355"/>
      <c r="WKI119" s="355"/>
      <c r="WKJ119" s="355"/>
      <c r="WKK119" s="355"/>
      <c r="WKL119" s="355"/>
      <c r="WKM119" s="355"/>
      <c r="WKN119" s="355"/>
      <c r="WKO119" s="355"/>
      <c r="WKP119" s="355"/>
      <c r="WKQ119" s="355"/>
      <c r="WKR119" s="355"/>
      <c r="WKS119" s="355"/>
      <c r="WKT119" s="355"/>
      <c r="WKU119" s="355"/>
      <c r="WKV119" s="355"/>
      <c r="WKW119" s="355"/>
      <c r="WKX119" s="355"/>
      <c r="WKY119" s="355"/>
      <c r="WKZ119" s="355"/>
      <c r="WLA119" s="355"/>
      <c r="WLB119" s="355"/>
      <c r="WLC119" s="355"/>
      <c r="WLD119" s="355"/>
      <c r="WLE119" s="355"/>
      <c r="WLF119" s="355"/>
      <c r="WLG119" s="355"/>
      <c r="WLH119" s="355"/>
      <c r="WLI119" s="355"/>
      <c r="WLJ119" s="355"/>
      <c r="WLK119" s="355"/>
      <c r="WLL119" s="355"/>
      <c r="WLM119" s="355"/>
      <c r="WLN119" s="355"/>
      <c r="WLO119" s="355"/>
      <c r="WLV119" s="355"/>
      <c r="WLW119" s="355"/>
      <c r="WLX119" s="355"/>
      <c r="WLY119" s="355"/>
      <c r="WLZ119" s="355"/>
      <c r="WMA119" s="355"/>
      <c r="WMB119" s="355"/>
      <c r="WMC119" s="355"/>
      <c r="WMD119" s="355"/>
      <c r="WME119" s="355"/>
      <c r="WMF119" s="355"/>
      <c r="WMG119" s="355"/>
      <c r="WMH119" s="355"/>
      <c r="WMI119" s="355"/>
      <c r="WMJ119" s="355"/>
      <c r="WMK119" s="355"/>
      <c r="WML119" s="355"/>
      <c r="WMM119" s="355"/>
      <c r="WMN119" s="355"/>
      <c r="WMO119" s="355"/>
      <c r="WMP119" s="355"/>
      <c r="WMQ119" s="355"/>
      <c r="WMR119" s="355"/>
      <c r="WMS119" s="355"/>
      <c r="WMT119" s="355"/>
      <c r="WMU119" s="355"/>
      <c r="WMV119" s="355"/>
      <c r="WMW119" s="355"/>
      <c r="WMX119" s="355"/>
      <c r="WMY119" s="355"/>
      <c r="WMZ119" s="355"/>
      <c r="WNA119" s="355"/>
      <c r="WNB119" s="355"/>
      <c r="WNC119" s="355"/>
      <c r="WND119" s="355"/>
      <c r="WNE119" s="355"/>
      <c r="WNF119" s="355"/>
      <c r="WNG119" s="355"/>
      <c r="WNH119" s="355"/>
      <c r="WNI119" s="355"/>
      <c r="WNJ119" s="355"/>
      <c r="WNK119" s="355"/>
      <c r="WNL119" s="355"/>
      <c r="WNM119" s="355"/>
      <c r="WNN119" s="355"/>
      <c r="WNO119" s="355"/>
      <c r="WNP119" s="355"/>
      <c r="WNQ119" s="355"/>
      <c r="WNR119" s="355"/>
      <c r="WNS119" s="355"/>
      <c r="WNT119" s="355"/>
      <c r="WNU119" s="355"/>
      <c r="WNV119" s="355"/>
      <c r="WNW119" s="355"/>
      <c r="WNX119" s="355"/>
      <c r="WNY119" s="355"/>
      <c r="WNZ119" s="355"/>
      <c r="WOA119" s="355"/>
      <c r="WOB119" s="355"/>
      <c r="WOC119" s="355"/>
      <c r="WOD119" s="355"/>
      <c r="WOE119" s="355"/>
      <c r="WOF119" s="355"/>
      <c r="WOG119" s="355"/>
      <c r="WOH119" s="355"/>
      <c r="WOI119" s="355"/>
      <c r="WOJ119" s="355"/>
      <c r="WOK119" s="355"/>
      <c r="WOL119" s="355"/>
      <c r="WOM119" s="355"/>
      <c r="WON119" s="355"/>
      <c r="WOO119" s="355"/>
      <c r="WOP119" s="355"/>
      <c r="WOQ119" s="355"/>
      <c r="WOR119" s="355"/>
      <c r="WOS119" s="355"/>
      <c r="WOT119" s="355"/>
      <c r="WOU119" s="355"/>
      <c r="WOV119" s="355"/>
      <c r="WOW119" s="355"/>
      <c r="WOX119" s="355"/>
      <c r="WOY119" s="355"/>
      <c r="WOZ119" s="355"/>
      <c r="WPA119" s="355"/>
      <c r="WPB119" s="355"/>
      <c r="WPC119" s="355"/>
      <c r="WPD119" s="355"/>
      <c r="WPE119" s="355"/>
      <c r="WPF119" s="355"/>
      <c r="WPG119" s="355"/>
      <c r="WPH119" s="355"/>
      <c r="WPI119" s="355"/>
      <c r="WPJ119" s="355"/>
      <c r="WPK119" s="355"/>
      <c r="WPL119" s="355"/>
      <c r="WPM119" s="355"/>
      <c r="WPN119" s="355"/>
      <c r="WPO119" s="355"/>
      <c r="WPP119" s="355"/>
      <c r="WPQ119" s="355"/>
      <c r="WPR119" s="355"/>
      <c r="WPS119" s="355"/>
      <c r="WPT119" s="355"/>
      <c r="WPU119" s="355"/>
      <c r="WPV119" s="355"/>
      <c r="WPW119" s="355"/>
      <c r="WPX119" s="355"/>
      <c r="WPY119" s="355"/>
      <c r="WPZ119" s="355"/>
      <c r="WQA119" s="355"/>
      <c r="WQB119" s="355"/>
      <c r="WQC119" s="355"/>
      <c r="WQD119" s="355"/>
      <c r="WQE119" s="355"/>
      <c r="WQF119" s="355"/>
      <c r="WQG119" s="355"/>
      <c r="WQH119" s="355"/>
      <c r="WQI119" s="355"/>
      <c r="WQJ119" s="355"/>
      <c r="WQK119" s="355"/>
      <c r="WQL119" s="355"/>
      <c r="WQM119" s="355"/>
      <c r="WQN119" s="355"/>
      <c r="WQO119" s="355"/>
      <c r="WQP119" s="355"/>
      <c r="WQQ119" s="355"/>
      <c r="WQR119" s="355"/>
      <c r="WQS119" s="355"/>
      <c r="WQT119" s="355"/>
      <c r="WQU119" s="355"/>
      <c r="WQV119" s="355"/>
      <c r="WQW119" s="355"/>
      <c r="WQX119" s="355"/>
      <c r="WQY119" s="355"/>
      <c r="WQZ119" s="355"/>
      <c r="WRA119" s="355"/>
      <c r="WRB119" s="355"/>
      <c r="WRC119" s="355"/>
      <c r="WRD119" s="355"/>
      <c r="WRE119" s="355"/>
      <c r="WRF119" s="355"/>
      <c r="WRG119" s="355"/>
      <c r="WRH119" s="355"/>
      <c r="WRI119" s="355"/>
      <c r="WRJ119" s="355"/>
      <c r="WRK119" s="355"/>
      <c r="WRL119" s="355"/>
      <c r="WRM119" s="355"/>
      <c r="WRN119" s="355"/>
      <c r="WRO119" s="355"/>
      <c r="WRP119" s="355"/>
      <c r="WRQ119" s="355"/>
      <c r="WRR119" s="355"/>
      <c r="WRS119" s="355"/>
      <c r="WRT119" s="355"/>
      <c r="WRU119" s="355"/>
      <c r="WRV119" s="355"/>
      <c r="WRW119" s="355"/>
      <c r="WRX119" s="355"/>
      <c r="WRY119" s="355"/>
      <c r="WRZ119" s="355"/>
      <c r="WSA119" s="355"/>
      <c r="WSB119" s="355"/>
      <c r="WSC119" s="355"/>
      <c r="WSD119" s="355"/>
      <c r="WSE119" s="355"/>
      <c r="WSF119" s="355"/>
      <c r="WSG119" s="355"/>
      <c r="WSH119" s="355"/>
      <c r="WSI119" s="355"/>
      <c r="WSJ119" s="355"/>
      <c r="WSK119" s="355"/>
      <c r="WSL119" s="355"/>
      <c r="WSM119" s="355"/>
      <c r="WSN119" s="355"/>
      <c r="WSO119" s="355"/>
      <c r="WSP119" s="355"/>
      <c r="WSQ119" s="355"/>
      <c r="WSR119" s="355"/>
      <c r="WSS119" s="355"/>
      <c r="WST119" s="355"/>
      <c r="WSU119" s="355"/>
      <c r="WSV119" s="355"/>
      <c r="WSW119" s="355"/>
      <c r="WSX119" s="355"/>
      <c r="WSY119" s="355"/>
      <c r="WSZ119" s="355"/>
      <c r="WTA119" s="355"/>
      <c r="WTB119" s="355"/>
      <c r="WTC119" s="355"/>
      <c r="WTD119" s="355"/>
      <c r="WTE119" s="355"/>
      <c r="WTF119" s="355"/>
      <c r="WTG119" s="355"/>
      <c r="WTH119" s="355"/>
      <c r="WTI119" s="355"/>
      <c r="WTJ119" s="355"/>
      <c r="WTK119" s="355"/>
      <c r="WTL119" s="355"/>
      <c r="WTM119" s="355"/>
      <c r="WTN119" s="355"/>
      <c r="WTO119" s="355"/>
      <c r="WTP119" s="355"/>
      <c r="WTQ119" s="355"/>
      <c r="WTR119" s="355"/>
      <c r="WTS119" s="355"/>
      <c r="WTT119" s="355"/>
      <c r="WTU119" s="355"/>
      <c r="WTV119" s="355"/>
      <c r="WTW119" s="355"/>
      <c r="WTX119" s="355"/>
      <c r="WTY119" s="355"/>
      <c r="WTZ119" s="355"/>
      <c r="WUA119" s="355"/>
      <c r="WUB119" s="355"/>
      <c r="WUC119" s="355"/>
      <c r="WUD119" s="355"/>
      <c r="WUE119" s="355"/>
      <c r="WUF119" s="355"/>
      <c r="WUG119" s="355"/>
      <c r="WUH119" s="355"/>
      <c r="WUI119" s="355"/>
      <c r="WUJ119" s="355"/>
      <c r="WUK119" s="355"/>
      <c r="WUL119" s="355"/>
      <c r="WUM119" s="355"/>
      <c r="WUN119" s="355"/>
      <c r="WUO119" s="355"/>
      <c r="WUP119" s="355"/>
      <c r="WUQ119" s="355"/>
      <c r="WUR119" s="355"/>
      <c r="WUS119" s="355"/>
      <c r="WUT119" s="355"/>
      <c r="WUU119" s="355"/>
      <c r="WUV119" s="355"/>
      <c r="WUW119" s="355"/>
      <c r="WUX119" s="355"/>
      <c r="WUY119" s="355"/>
      <c r="WUZ119" s="355"/>
      <c r="WVA119" s="355"/>
      <c r="WVB119" s="355"/>
      <c r="WVC119" s="355"/>
      <c r="WVD119" s="355"/>
      <c r="WVE119" s="355"/>
      <c r="WVF119" s="355"/>
      <c r="WVG119" s="355"/>
      <c r="WVH119" s="355"/>
      <c r="WVI119" s="355"/>
      <c r="WVJ119" s="355"/>
      <c r="WVK119" s="355"/>
      <c r="WVR119" s="355"/>
      <c r="WVS119" s="355"/>
      <c r="WVT119" s="355"/>
      <c r="WVU119" s="355"/>
      <c r="WVV119" s="355"/>
      <c r="WVW119" s="355"/>
      <c r="WVX119" s="355"/>
      <c r="WVY119" s="355"/>
      <c r="WVZ119" s="355"/>
      <c r="WWA119" s="355"/>
      <c r="WWB119" s="355"/>
      <c r="WWC119" s="355"/>
      <c r="WWD119" s="355"/>
      <c r="WWE119" s="355"/>
      <c r="WWF119" s="355"/>
      <c r="WWG119" s="355"/>
      <c r="WWH119" s="355"/>
      <c r="WWI119" s="355"/>
      <c r="WWJ119" s="355"/>
      <c r="WWK119" s="355"/>
      <c r="WWL119" s="355"/>
      <c r="WWM119" s="355"/>
      <c r="WWN119" s="355"/>
      <c r="WWO119" s="355"/>
      <c r="WWP119" s="355"/>
      <c r="WWQ119" s="355"/>
      <c r="WWR119" s="355"/>
      <c r="WWS119" s="355"/>
      <c r="WWT119" s="355"/>
      <c r="WWU119" s="355"/>
      <c r="WWV119" s="355"/>
      <c r="WWW119" s="355"/>
      <c r="WWX119" s="355"/>
      <c r="WWY119" s="355"/>
      <c r="WWZ119" s="355"/>
      <c r="WXA119" s="355"/>
      <c r="WXB119" s="355"/>
      <c r="WXC119" s="355"/>
      <c r="WXD119" s="355"/>
      <c r="WXE119" s="355"/>
      <c r="WXF119" s="355"/>
      <c r="WXG119" s="355"/>
      <c r="WXH119" s="355"/>
      <c r="WXI119" s="355"/>
      <c r="WXJ119" s="355"/>
      <c r="WXK119" s="355"/>
      <c r="WXL119" s="355"/>
      <c r="WXM119" s="355"/>
      <c r="WXN119" s="355"/>
      <c r="WXO119" s="355"/>
      <c r="WXP119" s="355"/>
      <c r="WXQ119" s="355"/>
      <c r="WXR119" s="355"/>
      <c r="WXS119" s="355"/>
      <c r="WXT119" s="355"/>
      <c r="WXU119" s="355"/>
      <c r="WXV119" s="355"/>
      <c r="WXW119" s="355"/>
      <c r="WXX119" s="355"/>
      <c r="WXY119" s="355"/>
      <c r="WXZ119" s="355"/>
      <c r="WYA119" s="355"/>
      <c r="WYB119" s="355"/>
      <c r="WYC119" s="355"/>
      <c r="WYD119" s="355"/>
      <c r="WYE119" s="355"/>
      <c r="WYF119" s="355"/>
      <c r="WYG119" s="355"/>
      <c r="WYH119" s="355"/>
      <c r="WYI119" s="355"/>
      <c r="WYJ119" s="355"/>
      <c r="WYK119" s="355"/>
      <c r="WYL119" s="355"/>
      <c r="WYM119" s="355"/>
      <c r="WYN119" s="355"/>
      <c r="WYO119" s="355"/>
      <c r="WYP119" s="355"/>
      <c r="WYQ119" s="355"/>
      <c r="WYR119" s="355"/>
      <c r="WYS119" s="355"/>
      <c r="WYT119" s="355"/>
      <c r="WYU119" s="355"/>
      <c r="WYV119" s="355"/>
      <c r="WYW119" s="355"/>
      <c r="WYX119" s="355"/>
      <c r="WYY119" s="355"/>
      <c r="WYZ119" s="355"/>
      <c r="WZA119" s="355"/>
      <c r="WZB119" s="355"/>
      <c r="WZC119" s="355"/>
      <c r="WZD119" s="355"/>
      <c r="WZE119" s="355"/>
      <c r="WZF119" s="355"/>
      <c r="WZG119" s="355"/>
      <c r="WZH119" s="355"/>
      <c r="WZI119" s="355"/>
      <c r="WZJ119" s="355"/>
      <c r="WZK119" s="355"/>
      <c r="WZL119" s="355"/>
      <c r="WZM119" s="355"/>
      <c r="WZN119" s="355"/>
      <c r="WZO119" s="355"/>
      <c r="WZP119" s="355"/>
      <c r="WZQ119" s="355"/>
      <c r="WZR119" s="355"/>
      <c r="WZS119" s="355"/>
      <c r="WZT119" s="355"/>
      <c r="WZU119" s="355"/>
      <c r="WZV119" s="355"/>
      <c r="WZW119" s="355"/>
      <c r="WZX119" s="355"/>
      <c r="WZY119" s="355"/>
      <c r="WZZ119" s="355"/>
      <c r="XAA119" s="355"/>
      <c r="XAB119" s="355"/>
      <c r="XAC119" s="355"/>
      <c r="XAD119" s="355"/>
      <c r="XAE119" s="355"/>
      <c r="XAF119" s="355"/>
      <c r="XAG119" s="355"/>
      <c r="XAH119" s="355"/>
      <c r="XAI119" s="355"/>
      <c r="XAJ119" s="355"/>
      <c r="XAK119" s="355"/>
      <c r="XAL119" s="355"/>
      <c r="XAM119" s="355"/>
      <c r="XAN119" s="355"/>
      <c r="XAO119" s="355"/>
      <c r="XAP119" s="355"/>
      <c r="XAQ119" s="355"/>
      <c r="XAR119" s="355"/>
      <c r="XAS119" s="355"/>
      <c r="XAT119" s="355"/>
      <c r="XAU119" s="355"/>
      <c r="XAV119" s="355"/>
      <c r="XAW119" s="355"/>
      <c r="XAX119" s="355"/>
      <c r="XAY119" s="355"/>
      <c r="XAZ119" s="355"/>
      <c r="XBA119" s="355"/>
      <c r="XBB119" s="355"/>
      <c r="XBC119" s="355"/>
      <c r="XBD119" s="355"/>
      <c r="XBE119" s="355"/>
      <c r="XBF119" s="355"/>
      <c r="XBG119" s="355"/>
      <c r="XBH119" s="355"/>
      <c r="XBI119" s="355"/>
      <c r="XBJ119" s="355"/>
      <c r="XBK119" s="355"/>
      <c r="XBL119" s="355"/>
      <c r="XBM119" s="355"/>
      <c r="XBN119" s="355"/>
      <c r="XBO119" s="355"/>
      <c r="XBP119" s="355"/>
      <c r="XBQ119" s="355"/>
      <c r="XBR119" s="355"/>
      <c r="XBS119" s="355"/>
      <c r="XBT119" s="355"/>
      <c r="XBU119" s="355"/>
      <c r="XBV119" s="355"/>
      <c r="XBW119" s="355"/>
      <c r="XBX119" s="355"/>
      <c r="XBY119" s="355"/>
      <c r="XBZ119" s="355"/>
      <c r="XCA119" s="355"/>
      <c r="XCB119" s="355"/>
      <c r="XCC119" s="355"/>
      <c r="XCD119" s="355"/>
      <c r="XCE119" s="355"/>
      <c r="XCF119" s="355"/>
      <c r="XCG119" s="355"/>
      <c r="XCH119" s="355"/>
      <c r="XCI119" s="355"/>
      <c r="XCJ119" s="355"/>
      <c r="XCK119" s="355"/>
      <c r="XCL119" s="355"/>
      <c r="XCM119" s="355"/>
      <c r="XCN119" s="355"/>
      <c r="XCO119" s="355"/>
      <c r="XCP119" s="355"/>
      <c r="XCQ119" s="355"/>
      <c r="XCR119" s="355"/>
      <c r="XCS119" s="355"/>
      <c r="XCT119" s="355"/>
      <c r="XCU119" s="355"/>
      <c r="XCV119" s="355"/>
      <c r="XCW119" s="355"/>
      <c r="XCX119" s="355"/>
      <c r="XCY119" s="355"/>
      <c r="XCZ119" s="355"/>
      <c r="XDA119" s="355"/>
      <c r="XDB119" s="355"/>
      <c r="XDC119" s="355"/>
      <c r="XDD119" s="355"/>
      <c r="XDE119" s="355"/>
      <c r="XDF119" s="355"/>
      <c r="XDG119" s="355"/>
      <c r="XDH119" s="355"/>
      <c r="XDI119" s="355"/>
      <c r="XDJ119" s="355"/>
      <c r="XDK119" s="355"/>
      <c r="XDL119" s="355"/>
      <c r="XDM119" s="355"/>
      <c r="XDN119" s="355"/>
      <c r="XDO119" s="355"/>
      <c r="XDP119" s="355"/>
      <c r="XDQ119" s="355"/>
      <c r="XDR119" s="355"/>
      <c r="XDS119" s="355"/>
      <c r="XDT119" s="355"/>
      <c r="XDU119" s="355"/>
      <c r="XDV119" s="355"/>
      <c r="XDW119" s="355"/>
      <c r="XDX119" s="355"/>
      <c r="XDY119" s="355"/>
      <c r="XDZ119" s="355"/>
      <c r="XEA119" s="355"/>
      <c r="XEB119" s="355"/>
      <c r="XEC119" s="355"/>
      <c r="XED119" s="355"/>
      <c r="XEE119" s="355"/>
      <c r="XEF119" s="355"/>
      <c r="XEG119" s="355"/>
      <c r="XEH119" s="355"/>
      <c r="XEI119" s="355"/>
      <c r="XEJ119" s="355"/>
      <c r="XEK119" s="355"/>
      <c r="XEL119" s="355"/>
      <c r="XEM119" s="355"/>
      <c r="XEN119" s="355"/>
      <c r="XEO119" s="355"/>
      <c r="XEP119" s="355"/>
      <c r="XEQ119" s="355"/>
      <c r="XER119" s="355"/>
      <c r="XES119" s="355"/>
      <c r="XET119" s="355"/>
      <c r="XEU119" s="355"/>
      <c r="XEV119" s="355"/>
      <c r="XEW119" s="355"/>
      <c r="XEX119" s="355"/>
      <c r="XEY119" s="355"/>
      <c r="XEZ119" s="355"/>
      <c r="XFA119" s="355"/>
      <c r="XFB119" s="355"/>
      <c r="XFC119" s="355"/>
      <c r="XFD119" s="355"/>
    </row>
    <row r="120" spans="1:16384" s="3" customFormat="1" ht="60.75" hidden="1" x14ac:dyDescent="0.25">
      <c r="A120" s="21" t="s">
        <v>134</v>
      </c>
      <c r="B120" s="22" t="s">
        <v>319</v>
      </c>
      <c r="C120" s="23">
        <v>100</v>
      </c>
      <c r="D120" s="67">
        <f>29370-29370</f>
        <v>0</v>
      </c>
      <c r="E120" s="63"/>
      <c r="F120" s="64"/>
      <c r="G120" s="34"/>
      <c r="H120" s="9"/>
      <c r="I120" s="9"/>
      <c r="J120" s="33">
        <v>0</v>
      </c>
      <c r="K120" s="33">
        <f>J120-D120</f>
        <v>0</v>
      </c>
      <c r="L120" s="33"/>
      <c r="M120" s="8">
        <f t="shared" ref="M120" si="31">L120-K120</f>
        <v>0</v>
      </c>
    </row>
    <row r="121" spans="1:16384" ht="30.75" x14ac:dyDescent="0.25">
      <c r="A121" s="209" t="s">
        <v>838</v>
      </c>
      <c r="B121" s="220" t="s">
        <v>728</v>
      </c>
      <c r="C121" s="221">
        <v>200</v>
      </c>
      <c r="D121" s="208">
        <v>1237564.56</v>
      </c>
      <c r="E121" s="213">
        <v>1279181.56</v>
      </c>
      <c r="F121" s="213">
        <v>1318401.77</v>
      </c>
    </row>
    <row r="122" spans="1:16384" ht="15.75" x14ac:dyDescent="0.25">
      <c r="A122" s="209" t="s">
        <v>141</v>
      </c>
      <c r="B122" s="220" t="s">
        <v>728</v>
      </c>
      <c r="C122" s="221">
        <v>300</v>
      </c>
      <c r="D122" s="208">
        <v>870000</v>
      </c>
      <c r="E122" s="213">
        <v>896100</v>
      </c>
      <c r="F122" s="213">
        <v>920294.7</v>
      </c>
    </row>
    <row r="123" spans="1:16384" ht="34.5" customHeight="1" x14ac:dyDescent="0.25">
      <c r="A123" s="225" t="s">
        <v>898</v>
      </c>
      <c r="B123" s="215" t="s">
        <v>854</v>
      </c>
      <c r="C123" s="215"/>
      <c r="D123" s="207">
        <f>D124</f>
        <v>939245.04</v>
      </c>
      <c r="E123" s="207">
        <f t="shared" ref="E123:F123" si="32">E124</f>
        <v>971158.94079999998</v>
      </c>
      <c r="F123" s="207">
        <f t="shared" si="32"/>
        <v>1001293.8917935998</v>
      </c>
    </row>
    <row r="124" spans="1:16384" ht="30" customHeight="1" x14ac:dyDescent="0.25">
      <c r="A124" s="209" t="s">
        <v>838</v>
      </c>
      <c r="B124" s="216" t="s">
        <v>854</v>
      </c>
      <c r="C124" s="216" t="s">
        <v>129</v>
      </c>
      <c r="D124" s="208">
        <v>939245.04</v>
      </c>
      <c r="E124" s="213">
        <v>971158.94079999998</v>
      </c>
      <c r="F124" s="213">
        <v>1001293.8917935998</v>
      </c>
    </row>
    <row r="125" spans="1:16384" ht="15.75" x14ac:dyDescent="0.25">
      <c r="A125" s="225" t="s">
        <v>1179</v>
      </c>
      <c r="B125" s="215" t="s">
        <v>729</v>
      </c>
      <c r="C125" s="215"/>
      <c r="D125" s="207">
        <f>D126+D129+D132</f>
        <v>10248424</v>
      </c>
      <c r="E125" s="207">
        <f t="shared" ref="E125:F125" si="33">E126+E129+E132</f>
        <v>10248424</v>
      </c>
      <c r="F125" s="207">
        <f t="shared" si="33"/>
        <v>10248424</v>
      </c>
    </row>
    <row r="126" spans="1:16384" ht="33.75" hidden="1" customHeight="1" x14ac:dyDescent="0.25">
      <c r="A126" s="73" t="s">
        <v>751</v>
      </c>
      <c r="B126" s="153" t="s">
        <v>730</v>
      </c>
      <c r="C126" s="153"/>
      <c r="D126" s="198">
        <f>D128+D127</f>
        <v>0</v>
      </c>
      <c r="E126" s="198">
        <f t="shared" ref="E126:F126" si="34">E128+E127</f>
        <v>0</v>
      </c>
      <c r="F126" s="66">
        <f t="shared" si="34"/>
        <v>0</v>
      </c>
      <c r="L126" s="152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  <c r="AA126" s="70"/>
      <c r="AB126" s="70"/>
      <c r="AC126" s="70"/>
      <c r="AD126" s="70"/>
      <c r="AE126" s="70"/>
      <c r="AF126" s="70"/>
      <c r="AG126" s="70"/>
      <c r="AH126" s="70"/>
      <c r="AI126" s="70"/>
      <c r="AJ126" s="70"/>
      <c r="AK126" s="70"/>
      <c r="AL126" s="70"/>
      <c r="AM126" s="70"/>
      <c r="AN126" s="70"/>
      <c r="AO126" s="70"/>
      <c r="AP126" s="70"/>
      <c r="AQ126" s="70"/>
      <c r="AR126" s="70"/>
      <c r="AS126" s="70"/>
      <c r="AT126" s="70"/>
      <c r="AU126" s="70"/>
      <c r="AV126" s="70"/>
      <c r="AW126" s="70"/>
      <c r="AX126" s="70"/>
      <c r="AY126" s="70"/>
      <c r="AZ126" s="70"/>
      <c r="BA126" s="70"/>
      <c r="BB126" s="70"/>
      <c r="BC126" s="70"/>
      <c r="BD126" s="70"/>
      <c r="BE126" s="70"/>
      <c r="BF126" s="70"/>
      <c r="BG126" s="70"/>
      <c r="BH126" s="70"/>
      <c r="BI126" s="70"/>
      <c r="BJ126" s="70"/>
      <c r="BK126" s="70"/>
      <c r="BL126" s="70"/>
      <c r="BM126" s="70"/>
      <c r="BN126" s="70"/>
      <c r="BO126" s="70"/>
      <c r="BP126" s="70"/>
      <c r="BQ126" s="70"/>
      <c r="BR126" s="70"/>
      <c r="BS126" s="70"/>
      <c r="BT126" s="70"/>
      <c r="BU126" s="70"/>
      <c r="BV126" s="70"/>
      <c r="BW126" s="70"/>
      <c r="BX126" s="70"/>
      <c r="BY126" s="70"/>
      <c r="BZ126" s="70"/>
      <c r="CA126" s="70"/>
      <c r="CB126" s="70"/>
      <c r="CC126" s="70"/>
      <c r="CD126" s="70"/>
      <c r="CE126" s="70"/>
      <c r="CF126" s="70"/>
      <c r="CG126" s="70"/>
      <c r="CH126" s="70"/>
      <c r="CI126" s="70"/>
      <c r="CJ126" s="70"/>
      <c r="CK126" s="70"/>
      <c r="CL126" s="70"/>
      <c r="CM126" s="70"/>
      <c r="CN126" s="70"/>
      <c r="CO126" s="70"/>
      <c r="CP126" s="70"/>
      <c r="CQ126" s="70"/>
      <c r="CR126" s="70"/>
      <c r="CS126" s="70"/>
      <c r="CT126" s="70"/>
      <c r="CU126" s="70"/>
      <c r="CV126" s="70"/>
      <c r="CW126" s="70"/>
      <c r="CX126" s="70"/>
      <c r="CY126" s="70"/>
      <c r="CZ126" s="70"/>
      <c r="DA126" s="70"/>
      <c r="DB126" s="70"/>
      <c r="DC126" s="70"/>
      <c r="DD126" s="70"/>
      <c r="DE126" s="70"/>
      <c r="DF126" s="70"/>
      <c r="DG126" s="70"/>
      <c r="DH126" s="70"/>
      <c r="DI126" s="70"/>
      <c r="DJ126" s="70"/>
      <c r="DK126" s="70"/>
      <c r="DL126" s="70"/>
      <c r="DM126" s="70"/>
      <c r="DN126" s="70"/>
      <c r="DO126" s="70"/>
      <c r="DP126" s="70"/>
      <c r="DQ126" s="70"/>
      <c r="DR126" s="70"/>
      <c r="DS126" s="70"/>
      <c r="DT126" s="70"/>
      <c r="DU126" s="70"/>
      <c r="DV126" s="70"/>
      <c r="DW126" s="70"/>
      <c r="DX126" s="70"/>
      <c r="DY126" s="70"/>
      <c r="DZ126" s="70"/>
      <c r="EA126" s="70"/>
      <c r="EB126" s="70"/>
      <c r="EC126" s="70"/>
      <c r="ED126" s="70"/>
      <c r="EE126" s="70"/>
      <c r="EF126" s="70"/>
      <c r="EG126" s="70"/>
      <c r="EH126" s="70"/>
      <c r="EI126" s="70"/>
      <c r="EJ126" s="70"/>
      <c r="EK126" s="70"/>
      <c r="EL126" s="70"/>
      <c r="EM126" s="70"/>
      <c r="EN126" s="70"/>
      <c r="EO126" s="70"/>
      <c r="EP126" s="70"/>
      <c r="EQ126" s="70"/>
      <c r="ER126" s="70"/>
      <c r="ES126" s="70"/>
      <c r="ET126" s="70"/>
      <c r="EU126" s="70"/>
      <c r="EV126" s="70"/>
      <c r="EW126" s="70"/>
      <c r="EX126" s="70"/>
      <c r="EY126" s="70"/>
      <c r="EZ126" s="70"/>
      <c r="FA126" s="70"/>
      <c r="FB126" s="70"/>
      <c r="FC126" s="70"/>
      <c r="FD126" s="70"/>
      <c r="FE126" s="70"/>
      <c r="FF126" s="70"/>
      <c r="FG126" s="70"/>
      <c r="FH126" s="70"/>
      <c r="FI126" s="70"/>
      <c r="FJ126" s="70"/>
      <c r="FK126" s="70"/>
      <c r="FL126" s="70"/>
      <c r="FM126" s="70"/>
      <c r="FN126" s="70"/>
      <c r="FO126" s="70"/>
      <c r="FP126" s="70"/>
      <c r="FQ126" s="70"/>
      <c r="FR126" s="70"/>
      <c r="FS126" s="70"/>
      <c r="FT126" s="70"/>
      <c r="FU126" s="70"/>
      <c r="FV126" s="70"/>
      <c r="FW126" s="70"/>
      <c r="FX126" s="70"/>
      <c r="FY126" s="70"/>
      <c r="FZ126" s="70"/>
      <c r="GA126" s="70"/>
      <c r="GB126" s="70"/>
      <c r="GC126" s="70"/>
      <c r="GD126" s="70"/>
      <c r="GE126" s="70"/>
      <c r="GF126" s="70"/>
      <c r="GG126" s="70"/>
      <c r="GH126" s="70"/>
      <c r="GI126" s="70"/>
      <c r="GJ126" s="70"/>
      <c r="GK126" s="70"/>
      <c r="GL126" s="70"/>
      <c r="GM126" s="70"/>
      <c r="GN126" s="70"/>
      <c r="GO126" s="70"/>
      <c r="GP126" s="70"/>
      <c r="GQ126" s="70"/>
      <c r="GR126" s="70"/>
      <c r="GS126" s="70"/>
      <c r="GT126" s="70"/>
      <c r="GU126" s="70"/>
      <c r="GV126" s="70"/>
      <c r="GW126" s="70"/>
      <c r="GX126" s="70"/>
      <c r="GY126" s="70"/>
      <c r="GZ126" s="70"/>
      <c r="HA126" s="70"/>
      <c r="HB126" s="70"/>
      <c r="HC126" s="70"/>
      <c r="HD126" s="70"/>
      <c r="HE126" s="70"/>
      <c r="HF126" s="70"/>
      <c r="HG126" s="70"/>
      <c r="HH126" s="70"/>
      <c r="HI126" s="70"/>
      <c r="HJ126" s="70"/>
      <c r="HK126" s="70"/>
      <c r="HL126" s="70"/>
      <c r="HM126" s="70"/>
      <c r="HN126" s="70"/>
      <c r="HO126" s="70"/>
      <c r="HP126" s="70"/>
      <c r="HQ126" s="70"/>
      <c r="HR126" s="70"/>
      <c r="HS126" s="70"/>
      <c r="HT126" s="70"/>
      <c r="HU126" s="70"/>
      <c r="HV126" s="70"/>
      <c r="HW126" s="70"/>
      <c r="HX126" s="70"/>
      <c r="HY126" s="70"/>
      <c r="HZ126" s="70"/>
      <c r="IA126" s="70"/>
      <c r="IB126" s="70"/>
      <c r="IC126" s="70"/>
      <c r="ID126" s="70"/>
      <c r="IE126" s="70"/>
      <c r="IF126" s="70"/>
      <c r="IG126" s="70"/>
      <c r="IH126" s="70"/>
      <c r="II126" s="70"/>
      <c r="IJ126" s="70"/>
      <c r="IK126" s="70"/>
      <c r="IL126" s="70"/>
      <c r="IM126" s="70"/>
      <c r="IN126" s="70"/>
      <c r="IO126" s="70"/>
      <c r="IP126" s="70"/>
      <c r="IQ126" s="70"/>
      <c r="IR126" s="70"/>
      <c r="IS126" s="70"/>
      <c r="IT126" s="70"/>
      <c r="IU126" s="70"/>
      <c r="IV126" s="70"/>
      <c r="IW126" s="70"/>
      <c r="IX126" s="70"/>
      <c r="IY126" s="70"/>
      <c r="JF126" s="70"/>
      <c r="JG126" s="70"/>
      <c r="JH126" s="70"/>
      <c r="JI126" s="70"/>
      <c r="JJ126" s="70"/>
      <c r="JK126" s="70"/>
      <c r="JL126" s="70"/>
      <c r="JM126" s="70"/>
      <c r="JN126" s="70"/>
      <c r="JO126" s="70"/>
      <c r="JP126" s="70"/>
      <c r="JQ126" s="70"/>
      <c r="JR126" s="70"/>
      <c r="JS126" s="70"/>
      <c r="JT126" s="70"/>
      <c r="JU126" s="70"/>
      <c r="JV126" s="70"/>
      <c r="JW126" s="70"/>
      <c r="JX126" s="70"/>
      <c r="JY126" s="70"/>
      <c r="JZ126" s="70"/>
      <c r="KA126" s="70"/>
      <c r="KB126" s="70"/>
      <c r="KC126" s="70"/>
      <c r="KD126" s="70"/>
      <c r="KE126" s="70"/>
      <c r="KF126" s="70"/>
      <c r="KG126" s="70"/>
      <c r="KH126" s="70"/>
      <c r="KI126" s="70"/>
      <c r="KJ126" s="70"/>
      <c r="KK126" s="70"/>
      <c r="KL126" s="70"/>
      <c r="KM126" s="70"/>
      <c r="KN126" s="70"/>
      <c r="KO126" s="70"/>
      <c r="KP126" s="70"/>
      <c r="KQ126" s="70"/>
      <c r="KR126" s="70"/>
      <c r="KS126" s="70"/>
      <c r="KT126" s="70"/>
      <c r="KU126" s="70"/>
      <c r="KV126" s="70"/>
      <c r="KW126" s="70"/>
      <c r="KX126" s="70"/>
      <c r="KY126" s="70"/>
      <c r="KZ126" s="70"/>
      <c r="LA126" s="70"/>
      <c r="LB126" s="70"/>
      <c r="LC126" s="70"/>
      <c r="LD126" s="70"/>
      <c r="LE126" s="70"/>
      <c r="LF126" s="70"/>
      <c r="LG126" s="70"/>
      <c r="LH126" s="70"/>
      <c r="LI126" s="70"/>
      <c r="LJ126" s="70"/>
      <c r="LK126" s="70"/>
      <c r="LL126" s="70"/>
      <c r="LM126" s="70"/>
      <c r="LN126" s="70"/>
      <c r="LO126" s="70"/>
      <c r="LP126" s="70"/>
      <c r="LQ126" s="70"/>
      <c r="LR126" s="70"/>
      <c r="LS126" s="70"/>
      <c r="LT126" s="70"/>
      <c r="LU126" s="70"/>
      <c r="LV126" s="70"/>
      <c r="LW126" s="70"/>
      <c r="LX126" s="70"/>
      <c r="LY126" s="70"/>
      <c r="LZ126" s="70"/>
      <c r="MA126" s="70"/>
      <c r="MB126" s="70"/>
      <c r="MC126" s="70"/>
      <c r="MD126" s="70"/>
      <c r="ME126" s="70"/>
      <c r="MF126" s="70"/>
      <c r="MG126" s="70"/>
      <c r="MH126" s="70"/>
      <c r="MI126" s="70"/>
      <c r="MJ126" s="70"/>
      <c r="MK126" s="70"/>
      <c r="ML126" s="70"/>
      <c r="MM126" s="70"/>
      <c r="MN126" s="70"/>
      <c r="MO126" s="70"/>
      <c r="MP126" s="70"/>
      <c r="MQ126" s="70"/>
      <c r="MR126" s="70"/>
      <c r="MS126" s="70"/>
      <c r="MT126" s="70"/>
      <c r="MU126" s="70"/>
      <c r="MV126" s="70"/>
      <c r="MW126" s="70"/>
      <c r="MX126" s="70"/>
      <c r="MY126" s="70"/>
      <c r="MZ126" s="70"/>
      <c r="NA126" s="70"/>
      <c r="NB126" s="70"/>
      <c r="NC126" s="70"/>
      <c r="ND126" s="70"/>
      <c r="NE126" s="70"/>
      <c r="NF126" s="70"/>
      <c r="NG126" s="70"/>
      <c r="NH126" s="70"/>
      <c r="NI126" s="70"/>
      <c r="NJ126" s="70"/>
      <c r="NK126" s="70"/>
      <c r="NL126" s="70"/>
      <c r="NM126" s="70"/>
      <c r="NN126" s="70"/>
      <c r="NO126" s="70"/>
      <c r="NP126" s="70"/>
      <c r="NQ126" s="70"/>
      <c r="NR126" s="70"/>
      <c r="NS126" s="70"/>
      <c r="NT126" s="70"/>
      <c r="NU126" s="70"/>
      <c r="NV126" s="70"/>
      <c r="NW126" s="70"/>
      <c r="NX126" s="70"/>
      <c r="NY126" s="70"/>
      <c r="NZ126" s="70"/>
      <c r="OA126" s="70"/>
      <c r="OB126" s="70"/>
      <c r="OC126" s="70"/>
      <c r="OD126" s="70"/>
      <c r="OE126" s="70"/>
      <c r="OF126" s="70"/>
      <c r="OG126" s="70"/>
      <c r="OH126" s="70"/>
      <c r="OI126" s="70"/>
      <c r="OJ126" s="70"/>
      <c r="OK126" s="70"/>
      <c r="OL126" s="70"/>
      <c r="OM126" s="70"/>
      <c r="ON126" s="70"/>
      <c r="OO126" s="70"/>
      <c r="OP126" s="70"/>
      <c r="OQ126" s="70"/>
      <c r="OR126" s="70"/>
      <c r="OS126" s="70"/>
      <c r="OT126" s="70"/>
      <c r="OU126" s="70"/>
      <c r="OV126" s="70"/>
      <c r="OW126" s="70"/>
      <c r="OX126" s="70"/>
      <c r="OY126" s="70"/>
      <c r="OZ126" s="70"/>
      <c r="PA126" s="70"/>
      <c r="PB126" s="70"/>
      <c r="PC126" s="70"/>
      <c r="PD126" s="70"/>
      <c r="PE126" s="70"/>
      <c r="PF126" s="70"/>
      <c r="PG126" s="70"/>
      <c r="PH126" s="70"/>
      <c r="PI126" s="70"/>
      <c r="PJ126" s="70"/>
      <c r="PK126" s="70"/>
      <c r="PL126" s="70"/>
      <c r="PM126" s="70"/>
      <c r="PN126" s="70"/>
      <c r="PO126" s="70"/>
      <c r="PP126" s="70"/>
      <c r="PQ126" s="70"/>
      <c r="PR126" s="70"/>
      <c r="PS126" s="70"/>
      <c r="PT126" s="70"/>
      <c r="PU126" s="70"/>
      <c r="PV126" s="70"/>
      <c r="PW126" s="70"/>
      <c r="PX126" s="70"/>
      <c r="PY126" s="70"/>
      <c r="PZ126" s="70"/>
      <c r="QA126" s="70"/>
      <c r="QB126" s="70"/>
      <c r="QC126" s="70"/>
      <c r="QD126" s="70"/>
      <c r="QE126" s="70"/>
      <c r="QF126" s="70"/>
      <c r="QG126" s="70"/>
      <c r="QH126" s="70"/>
      <c r="QI126" s="70"/>
      <c r="QJ126" s="70"/>
      <c r="QK126" s="70"/>
      <c r="QL126" s="70"/>
      <c r="QM126" s="70"/>
      <c r="QN126" s="70"/>
      <c r="QO126" s="70"/>
      <c r="QP126" s="70"/>
      <c r="QQ126" s="70"/>
      <c r="QR126" s="70"/>
      <c r="QS126" s="70"/>
      <c r="QT126" s="70"/>
      <c r="QU126" s="70"/>
      <c r="QV126" s="70"/>
      <c r="QW126" s="70"/>
      <c r="QX126" s="70"/>
      <c r="QY126" s="70"/>
      <c r="QZ126" s="70"/>
      <c r="RA126" s="70"/>
      <c r="RB126" s="70"/>
      <c r="RC126" s="70"/>
      <c r="RD126" s="70"/>
      <c r="RE126" s="70"/>
      <c r="RF126" s="70"/>
      <c r="RG126" s="70"/>
      <c r="RH126" s="70"/>
      <c r="RI126" s="70"/>
      <c r="RJ126" s="70"/>
      <c r="RK126" s="70"/>
      <c r="RL126" s="70"/>
      <c r="RM126" s="70"/>
      <c r="RN126" s="70"/>
      <c r="RO126" s="70"/>
      <c r="RP126" s="70"/>
      <c r="RQ126" s="70"/>
      <c r="RR126" s="70"/>
      <c r="RS126" s="70"/>
      <c r="RT126" s="70"/>
      <c r="RU126" s="70"/>
      <c r="RV126" s="70"/>
      <c r="RW126" s="70"/>
      <c r="RX126" s="70"/>
      <c r="RY126" s="70"/>
      <c r="RZ126" s="70"/>
      <c r="SA126" s="70"/>
      <c r="SB126" s="70"/>
      <c r="SC126" s="70"/>
      <c r="SD126" s="70"/>
      <c r="SE126" s="70"/>
      <c r="SF126" s="70"/>
      <c r="SG126" s="70"/>
      <c r="SH126" s="70"/>
      <c r="SI126" s="70"/>
      <c r="SJ126" s="70"/>
      <c r="SK126" s="70"/>
      <c r="SL126" s="70"/>
      <c r="SM126" s="70"/>
      <c r="SN126" s="70"/>
      <c r="SO126" s="70"/>
      <c r="SP126" s="70"/>
      <c r="SQ126" s="70"/>
      <c r="SR126" s="70"/>
      <c r="SS126" s="70"/>
      <c r="ST126" s="70"/>
      <c r="SU126" s="70"/>
      <c r="TB126" s="70"/>
      <c r="TC126" s="70"/>
      <c r="TD126" s="70"/>
      <c r="TE126" s="70"/>
      <c r="TF126" s="70"/>
      <c r="TG126" s="70"/>
      <c r="TH126" s="70"/>
      <c r="TI126" s="70"/>
      <c r="TJ126" s="70"/>
      <c r="TK126" s="70"/>
      <c r="TL126" s="70"/>
      <c r="TM126" s="70"/>
      <c r="TN126" s="70"/>
      <c r="TO126" s="70"/>
      <c r="TP126" s="70"/>
      <c r="TQ126" s="70"/>
      <c r="TR126" s="70"/>
      <c r="TS126" s="70"/>
      <c r="TT126" s="70"/>
      <c r="TU126" s="70"/>
      <c r="TV126" s="70"/>
      <c r="TW126" s="70"/>
      <c r="TX126" s="70"/>
      <c r="TY126" s="70"/>
      <c r="TZ126" s="70"/>
      <c r="UA126" s="70"/>
      <c r="UB126" s="70"/>
      <c r="UC126" s="70"/>
      <c r="UD126" s="70"/>
      <c r="UE126" s="70"/>
      <c r="UF126" s="70"/>
      <c r="UG126" s="70"/>
      <c r="UH126" s="70"/>
      <c r="UI126" s="70"/>
      <c r="UJ126" s="70"/>
      <c r="UK126" s="70"/>
      <c r="UL126" s="70"/>
      <c r="UM126" s="70"/>
      <c r="UN126" s="70"/>
      <c r="UO126" s="70"/>
      <c r="UP126" s="70"/>
      <c r="UQ126" s="70"/>
      <c r="UR126" s="70"/>
      <c r="US126" s="70"/>
      <c r="UT126" s="70"/>
      <c r="UU126" s="70"/>
      <c r="UV126" s="70"/>
      <c r="UW126" s="70"/>
      <c r="UX126" s="70"/>
      <c r="UY126" s="70"/>
      <c r="UZ126" s="70"/>
      <c r="VA126" s="70"/>
      <c r="VB126" s="70"/>
      <c r="VC126" s="70"/>
      <c r="VD126" s="70"/>
      <c r="VE126" s="70"/>
      <c r="VF126" s="70"/>
      <c r="VG126" s="70"/>
      <c r="VH126" s="70"/>
      <c r="VI126" s="70"/>
      <c r="VJ126" s="70"/>
      <c r="VK126" s="70"/>
      <c r="VL126" s="70"/>
      <c r="VM126" s="70"/>
      <c r="VN126" s="70"/>
      <c r="VO126" s="70"/>
      <c r="VP126" s="70"/>
      <c r="VQ126" s="70"/>
      <c r="VR126" s="70"/>
      <c r="VS126" s="70"/>
      <c r="VT126" s="70"/>
      <c r="VU126" s="70"/>
      <c r="VV126" s="70"/>
      <c r="VW126" s="70"/>
      <c r="VX126" s="70"/>
      <c r="VY126" s="70"/>
      <c r="VZ126" s="70"/>
      <c r="WA126" s="70"/>
      <c r="WB126" s="70"/>
      <c r="WC126" s="70"/>
      <c r="WD126" s="70"/>
      <c r="WE126" s="70"/>
      <c r="WF126" s="70"/>
      <c r="WG126" s="70"/>
      <c r="WH126" s="70"/>
      <c r="WI126" s="70"/>
      <c r="WJ126" s="70"/>
      <c r="WK126" s="70"/>
      <c r="WL126" s="70"/>
      <c r="WM126" s="70"/>
      <c r="WN126" s="70"/>
      <c r="WO126" s="70"/>
      <c r="WP126" s="70"/>
      <c r="WQ126" s="70"/>
      <c r="WR126" s="70"/>
      <c r="WS126" s="70"/>
      <c r="WT126" s="70"/>
      <c r="WU126" s="70"/>
      <c r="WV126" s="70"/>
      <c r="WW126" s="70"/>
      <c r="WX126" s="70"/>
      <c r="WY126" s="70"/>
      <c r="WZ126" s="70"/>
      <c r="XA126" s="70"/>
      <c r="XB126" s="70"/>
      <c r="XC126" s="70"/>
      <c r="XD126" s="70"/>
      <c r="XE126" s="70"/>
      <c r="XF126" s="70"/>
      <c r="XG126" s="70"/>
      <c r="XH126" s="70"/>
      <c r="XI126" s="70"/>
      <c r="XJ126" s="70"/>
      <c r="XK126" s="70"/>
      <c r="XL126" s="70"/>
      <c r="XM126" s="70"/>
      <c r="XN126" s="70"/>
      <c r="XO126" s="70"/>
      <c r="XP126" s="70"/>
      <c r="XQ126" s="70"/>
      <c r="XR126" s="70"/>
      <c r="XS126" s="70"/>
      <c r="XT126" s="70"/>
      <c r="XU126" s="70"/>
      <c r="XV126" s="70"/>
      <c r="XW126" s="70"/>
      <c r="XX126" s="70"/>
      <c r="XY126" s="70"/>
      <c r="XZ126" s="70"/>
      <c r="YA126" s="70"/>
      <c r="YB126" s="70"/>
      <c r="YC126" s="70"/>
      <c r="YD126" s="70"/>
      <c r="YE126" s="70"/>
      <c r="YF126" s="70"/>
      <c r="YG126" s="70"/>
      <c r="YH126" s="70"/>
      <c r="YI126" s="70"/>
      <c r="YJ126" s="70"/>
      <c r="YK126" s="70"/>
      <c r="YL126" s="70"/>
      <c r="YM126" s="70"/>
      <c r="YN126" s="70"/>
      <c r="YO126" s="70"/>
      <c r="YP126" s="70"/>
      <c r="YQ126" s="70"/>
      <c r="YR126" s="70"/>
      <c r="YS126" s="70"/>
      <c r="YT126" s="70"/>
      <c r="YU126" s="70"/>
      <c r="YV126" s="70"/>
      <c r="YW126" s="70"/>
      <c r="YX126" s="70"/>
      <c r="YY126" s="70"/>
      <c r="YZ126" s="70"/>
      <c r="ZA126" s="70"/>
      <c r="ZB126" s="70"/>
      <c r="ZC126" s="70"/>
      <c r="ZD126" s="70"/>
      <c r="ZE126" s="70"/>
      <c r="ZF126" s="70"/>
      <c r="ZG126" s="70"/>
      <c r="ZH126" s="70"/>
      <c r="ZI126" s="70"/>
      <c r="ZJ126" s="70"/>
      <c r="ZK126" s="70"/>
      <c r="ZL126" s="70"/>
      <c r="ZM126" s="70"/>
      <c r="ZN126" s="70"/>
      <c r="ZO126" s="70"/>
      <c r="ZP126" s="70"/>
      <c r="ZQ126" s="70"/>
      <c r="ZR126" s="70"/>
      <c r="ZS126" s="70"/>
      <c r="ZT126" s="70"/>
      <c r="ZU126" s="70"/>
      <c r="ZV126" s="70"/>
      <c r="ZW126" s="70"/>
      <c r="ZX126" s="70"/>
      <c r="ZY126" s="70"/>
      <c r="ZZ126" s="70"/>
      <c r="AAA126" s="70"/>
      <c r="AAB126" s="70"/>
      <c r="AAC126" s="70"/>
      <c r="AAD126" s="70"/>
      <c r="AAE126" s="70"/>
      <c r="AAF126" s="70"/>
      <c r="AAG126" s="70"/>
      <c r="AAH126" s="70"/>
      <c r="AAI126" s="70"/>
      <c r="AAJ126" s="70"/>
      <c r="AAK126" s="70"/>
      <c r="AAL126" s="70"/>
      <c r="AAM126" s="70"/>
      <c r="AAN126" s="70"/>
      <c r="AAO126" s="70"/>
      <c r="AAP126" s="70"/>
      <c r="AAQ126" s="70"/>
      <c r="AAR126" s="70"/>
      <c r="AAS126" s="70"/>
      <c r="AAT126" s="70"/>
      <c r="AAU126" s="70"/>
      <c r="AAV126" s="70"/>
      <c r="AAW126" s="70"/>
      <c r="AAX126" s="70"/>
      <c r="AAY126" s="70"/>
      <c r="AAZ126" s="70"/>
      <c r="ABA126" s="70"/>
      <c r="ABB126" s="70"/>
      <c r="ABC126" s="70"/>
      <c r="ABD126" s="70"/>
      <c r="ABE126" s="70"/>
      <c r="ABF126" s="70"/>
      <c r="ABG126" s="70"/>
      <c r="ABH126" s="70"/>
      <c r="ABI126" s="70"/>
      <c r="ABJ126" s="70"/>
      <c r="ABK126" s="70"/>
      <c r="ABL126" s="70"/>
      <c r="ABM126" s="70"/>
      <c r="ABN126" s="70"/>
      <c r="ABO126" s="70"/>
      <c r="ABP126" s="70"/>
      <c r="ABQ126" s="70"/>
      <c r="ABR126" s="70"/>
      <c r="ABS126" s="70"/>
      <c r="ABT126" s="70"/>
      <c r="ABU126" s="70"/>
      <c r="ABV126" s="70"/>
      <c r="ABW126" s="70"/>
      <c r="ABX126" s="70"/>
      <c r="ABY126" s="70"/>
      <c r="ABZ126" s="70"/>
      <c r="ACA126" s="70"/>
      <c r="ACB126" s="70"/>
      <c r="ACC126" s="70"/>
      <c r="ACD126" s="70"/>
      <c r="ACE126" s="70"/>
      <c r="ACF126" s="70"/>
      <c r="ACG126" s="70"/>
      <c r="ACH126" s="70"/>
      <c r="ACI126" s="70"/>
      <c r="ACJ126" s="70"/>
      <c r="ACK126" s="70"/>
      <c r="ACL126" s="70"/>
      <c r="ACM126" s="70"/>
      <c r="ACN126" s="70"/>
      <c r="ACO126" s="70"/>
      <c r="ACP126" s="70"/>
      <c r="ACQ126" s="70"/>
      <c r="ACX126" s="70"/>
      <c r="ACY126" s="70"/>
      <c r="ACZ126" s="70"/>
      <c r="ADA126" s="70"/>
      <c r="ADB126" s="70"/>
      <c r="ADC126" s="70"/>
      <c r="ADD126" s="70"/>
      <c r="ADE126" s="70"/>
      <c r="ADF126" s="70"/>
      <c r="ADG126" s="70"/>
      <c r="ADH126" s="70"/>
      <c r="ADI126" s="70"/>
      <c r="ADJ126" s="70"/>
      <c r="ADK126" s="70"/>
      <c r="ADL126" s="70"/>
      <c r="ADM126" s="70"/>
      <c r="ADN126" s="70"/>
      <c r="ADO126" s="70"/>
      <c r="ADP126" s="70"/>
      <c r="ADQ126" s="70"/>
      <c r="ADR126" s="70"/>
      <c r="ADS126" s="70"/>
      <c r="ADT126" s="70"/>
      <c r="ADU126" s="70"/>
      <c r="ADV126" s="70"/>
      <c r="ADW126" s="70"/>
      <c r="ADX126" s="70"/>
      <c r="ADY126" s="70"/>
      <c r="ADZ126" s="70"/>
      <c r="AEA126" s="70"/>
      <c r="AEB126" s="70"/>
      <c r="AEC126" s="70"/>
      <c r="AED126" s="70"/>
      <c r="AEE126" s="70"/>
      <c r="AEF126" s="70"/>
      <c r="AEG126" s="70"/>
      <c r="AEH126" s="70"/>
      <c r="AEI126" s="70"/>
      <c r="AEJ126" s="70"/>
      <c r="AEK126" s="70"/>
      <c r="AEL126" s="70"/>
      <c r="AEM126" s="70"/>
      <c r="AEN126" s="70"/>
      <c r="AEO126" s="70"/>
      <c r="AEP126" s="70"/>
      <c r="AEQ126" s="70"/>
      <c r="AER126" s="70"/>
      <c r="AES126" s="70"/>
      <c r="AET126" s="70"/>
      <c r="AEU126" s="70"/>
      <c r="AEV126" s="70"/>
      <c r="AEW126" s="70"/>
      <c r="AEX126" s="70"/>
      <c r="AEY126" s="70"/>
      <c r="AEZ126" s="70"/>
      <c r="AFA126" s="70"/>
      <c r="AFB126" s="70"/>
      <c r="AFC126" s="70"/>
      <c r="AFD126" s="70"/>
      <c r="AFE126" s="70"/>
      <c r="AFF126" s="70"/>
      <c r="AFG126" s="70"/>
      <c r="AFH126" s="70"/>
      <c r="AFI126" s="70"/>
      <c r="AFJ126" s="70"/>
      <c r="AFK126" s="70"/>
      <c r="AFL126" s="70"/>
      <c r="AFM126" s="70"/>
      <c r="AFN126" s="70"/>
      <c r="AFO126" s="70"/>
      <c r="AFP126" s="70"/>
      <c r="AFQ126" s="70"/>
      <c r="AFR126" s="70"/>
      <c r="AFS126" s="70"/>
      <c r="AFT126" s="70"/>
      <c r="AFU126" s="70"/>
      <c r="AFV126" s="70"/>
      <c r="AFW126" s="70"/>
      <c r="AFX126" s="70"/>
      <c r="AFY126" s="70"/>
      <c r="AFZ126" s="70"/>
      <c r="AGA126" s="70"/>
      <c r="AGB126" s="70"/>
      <c r="AGC126" s="70"/>
      <c r="AGD126" s="70"/>
      <c r="AGE126" s="70"/>
      <c r="AGF126" s="70"/>
      <c r="AGG126" s="70"/>
      <c r="AGH126" s="70"/>
      <c r="AGI126" s="70"/>
      <c r="AGJ126" s="70"/>
      <c r="AGK126" s="70"/>
      <c r="AGL126" s="70"/>
      <c r="AGM126" s="70"/>
      <c r="AGN126" s="70"/>
      <c r="AGO126" s="70"/>
      <c r="AGP126" s="70"/>
      <c r="AGQ126" s="70"/>
      <c r="AGR126" s="70"/>
      <c r="AGS126" s="70"/>
      <c r="AGT126" s="70"/>
      <c r="AGU126" s="70"/>
      <c r="AGV126" s="70"/>
      <c r="AGW126" s="70"/>
      <c r="AGX126" s="70"/>
      <c r="AGY126" s="70"/>
      <c r="AGZ126" s="70"/>
      <c r="AHA126" s="70"/>
      <c r="AHB126" s="70"/>
      <c r="AHC126" s="70"/>
      <c r="AHD126" s="70"/>
      <c r="AHE126" s="70"/>
      <c r="AHF126" s="70"/>
      <c r="AHG126" s="70"/>
      <c r="AHH126" s="70"/>
      <c r="AHI126" s="70"/>
      <c r="AHJ126" s="70"/>
      <c r="AHK126" s="70"/>
      <c r="AHL126" s="70"/>
      <c r="AHM126" s="70"/>
      <c r="AHN126" s="70"/>
      <c r="AHO126" s="70"/>
      <c r="AHP126" s="70"/>
      <c r="AHQ126" s="70"/>
      <c r="AHR126" s="70"/>
      <c r="AHS126" s="70"/>
      <c r="AHT126" s="70"/>
      <c r="AHU126" s="70"/>
      <c r="AHV126" s="70"/>
      <c r="AHW126" s="70"/>
      <c r="AHX126" s="70"/>
      <c r="AHY126" s="70"/>
      <c r="AHZ126" s="70"/>
      <c r="AIA126" s="70"/>
      <c r="AIB126" s="70"/>
      <c r="AIC126" s="70"/>
      <c r="AID126" s="70"/>
      <c r="AIE126" s="70"/>
      <c r="AIF126" s="70"/>
      <c r="AIG126" s="70"/>
      <c r="AIH126" s="70"/>
      <c r="AII126" s="70"/>
      <c r="AIJ126" s="70"/>
      <c r="AIK126" s="70"/>
      <c r="AIL126" s="70"/>
      <c r="AIM126" s="70"/>
      <c r="AIN126" s="70"/>
      <c r="AIO126" s="70"/>
      <c r="AIP126" s="70"/>
      <c r="AIQ126" s="70"/>
      <c r="AIR126" s="70"/>
      <c r="AIS126" s="70"/>
      <c r="AIT126" s="70"/>
      <c r="AIU126" s="70"/>
      <c r="AIV126" s="70"/>
      <c r="AIW126" s="70"/>
      <c r="AIX126" s="70"/>
      <c r="AIY126" s="70"/>
      <c r="AIZ126" s="70"/>
      <c r="AJA126" s="70"/>
      <c r="AJB126" s="70"/>
      <c r="AJC126" s="70"/>
      <c r="AJD126" s="70"/>
      <c r="AJE126" s="70"/>
      <c r="AJF126" s="70"/>
      <c r="AJG126" s="70"/>
      <c r="AJH126" s="70"/>
      <c r="AJI126" s="70"/>
      <c r="AJJ126" s="70"/>
      <c r="AJK126" s="70"/>
      <c r="AJL126" s="70"/>
      <c r="AJM126" s="70"/>
      <c r="AJN126" s="70"/>
      <c r="AJO126" s="70"/>
      <c r="AJP126" s="70"/>
      <c r="AJQ126" s="70"/>
      <c r="AJR126" s="70"/>
      <c r="AJS126" s="70"/>
      <c r="AJT126" s="70"/>
      <c r="AJU126" s="70"/>
      <c r="AJV126" s="70"/>
      <c r="AJW126" s="70"/>
      <c r="AJX126" s="70"/>
      <c r="AJY126" s="70"/>
      <c r="AJZ126" s="70"/>
      <c r="AKA126" s="70"/>
      <c r="AKB126" s="70"/>
      <c r="AKC126" s="70"/>
      <c r="AKD126" s="70"/>
      <c r="AKE126" s="70"/>
      <c r="AKF126" s="70"/>
      <c r="AKG126" s="70"/>
      <c r="AKH126" s="70"/>
      <c r="AKI126" s="70"/>
      <c r="AKJ126" s="70"/>
      <c r="AKK126" s="70"/>
      <c r="AKL126" s="70"/>
      <c r="AKM126" s="70"/>
      <c r="AKN126" s="70"/>
      <c r="AKO126" s="70"/>
      <c r="AKP126" s="70"/>
      <c r="AKQ126" s="70"/>
      <c r="AKR126" s="70"/>
      <c r="AKS126" s="70"/>
      <c r="AKT126" s="70"/>
      <c r="AKU126" s="70"/>
      <c r="AKV126" s="70"/>
      <c r="AKW126" s="70"/>
      <c r="AKX126" s="70"/>
      <c r="AKY126" s="70"/>
      <c r="AKZ126" s="70"/>
      <c r="ALA126" s="70"/>
      <c r="ALB126" s="70"/>
      <c r="ALC126" s="70"/>
      <c r="ALD126" s="70"/>
      <c r="ALE126" s="70"/>
      <c r="ALF126" s="70"/>
      <c r="ALG126" s="70"/>
      <c r="ALH126" s="70"/>
      <c r="ALI126" s="70"/>
      <c r="ALJ126" s="70"/>
      <c r="ALK126" s="70"/>
      <c r="ALL126" s="70"/>
      <c r="ALM126" s="70"/>
      <c r="ALN126" s="70"/>
      <c r="ALO126" s="70"/>
      <c r="ALP126" s="70"/>
      <c r="ALQ126" s="70"/>
      <c r="ALR126" s="70"/>
      <c r="ALS126" s="70"/>
      <c r="ALT126" s="70"/>
      <c r="ALU126" s="70"/>
      <c r="ALV126" s="70"/>
      <c r="ALW126" s="70"/>
      <c r="ALX126" s="70"/>
      <c r="ALY126" s="70"/>
      <c r="ALZ126" s="70"/>
      <c r="AMA126" s="70"/>
      <c r="AMB126" s="70"/>
      <c r="AMC126" s="70"/>
      <c r="AMD126" s="70"/>
      <c r="AME126" s="70"/>
      <c r="AMF126" s="70"/>
      <c r="AMG126" s="70"/>
      <c r="AMH126" s="70"/>
      <c r="AMI126" s="70"/>
      <c r="AMJ126" s="70"/>
      <c r="AMK126" s="70"/>
      <c r="AML126" s="70"/>
      <c r="AMM126" s="70"/>
      <c r="AMT126" s="70"/>
      <c r="AMU126" s="70"/>
      <c r="AMV126" s="70"/>
      <c r="AMW126" s="70"/>
      <c r="AMX126" s="70"/>
      <c r="AMY126" s="70"/>
      <c r="AMZ126" s="70"/>
      <c r="ANA126" s="70"/>
      <c r="ANB126" s="70"/>
      <c r="ANC126" s="70"/>
      <c r="AND126" s="70"/>
      <c r="ANE126" s="70"/>
      <c r="ANF126" s="70"/>
      <c r="ANG126" s="70"/>
      <c r="ANH126" s="70"/>
      <c r="ANI126" s="70"/>
      <c r="ANJ126" s="70"/>
      <c r="ANK126" s="70"/>
      <c r="ANL126" s="70"/>
      <c r="ANM126" s="70"/>
      <c r="ANN126" s="70"/>
      <c r="ANO126" s="70"/>
      <c r="ANP126" s="70"/>
      <c r="ANQ126" s="70"/>
      <c r="ANR126" s="70"/>
      <c r="ANS126" s="70"/>
      <c r="ANT126" s="70"/>
      <c r="ANU126" s="70"/>
      <c r="ANV126" s="70"/>
      <c r="ANW126" s="70"/>
      <c r="ANX126" s="70"/>
      <c r="ANY126" s="70"/>
      <c r="ANZ126" s="70"/>
      <c r="AOA126" s="70"/>
      <c r="AOB126" s="70"/>
      <c r="AOC126" s="70"/>
      <c r="AOD126" s="70"/>
      <c r="AOE126" s="70"/>
      <c r="AOF126" s="70"/>
      <c r="AOG126" s="70"/>
      <c r="AOH126" s="70"/>
      <c r="AOI126" s="70"/>
      <c r="AOJ126" s="70"/>
      <c r="AOK126" s="70"/>
      <c r="AOL126" s="70"/>
      <c r="AOM126" s="70"/>
      <c r="AON126" s="70"/>
      <c r="AOO126" s="70"/>
      <c r="AOP126" s="70"/>
      <c r="AOQ126" s="70"/>
      <c r="AOR126" s="70"/>
      <c r="AOS126" s="70"/>
      <c r="AOT126" s="70"/>
      <c r="AOU126" s="70"/>
      <c r="AOV126" s="70"/>
      <c r="AOW126" s="70"/>
      <c r="AOX126" s="70"/>
      <c r="AOY126" s="70"/>
      <c r="AOZ126" s="70"/>
      <c r="APA126" s="70"/>
      <c r="APB126" s="70"/>
      <c r="APC126" s="70"/>
      <c r="APD126" s="70"/>
      <c r="APE126" s="70"/>
      <c r="APF126" s="70"/>
      <c r="APG126" s="70"/>
      <c r="APH126" s="70"/>
      <c r="API126" s="70"/>
      <c r="APJ126" s="70"/>
      <c r="APK126" s="70"/>
      <c r="APL126" s="70"/>
      <c r="APM126" s="70"/>
      <c r="APN126" s="70"/>
      <c r="APO126" s="70"/>
      <c r="APP126" s="70"/>
      <c r="APQ126" s="70"/>
      <c r="APR126" s="70"/>
      <c r="APS126" s="70"/>
      <c r="APT126" s="70"/>
      <c r="APU126" s="70"/>
      <c r="APV126" s="70"/>
      <c r="APW126" s="70"/>
      <c r="APX126" s="70"/>
      <c r="APY126" s="70"/>
      <c r="APZ126" s="70"/>
      <c r="AQA126" s="70"/>
      <c r="AQB126" s="70"/>
      <c r="AQC126" s="70"/>
      <c r="AQD126" s="70"/>
      <c r="AQE126" s="70"/>
      <c r="AQF126" s="70"/>
      <c r="AQG126" s="70"/>
      <c r="AQH126" s="70"/>
      <c r="AQI126" s="70"/>
      <c r="AQJ126" s="70"/>
      <c r="AQK126" s="70"/>
      <c r="AQL126" s="70"/>
      <c r="AQM126" s="70"/>
      <c r="AQN126" s="70"/>
      <c r="AQO126" s="70"/>
      <c r="AQP126" s="70"/>
      <c r="AQQ126" s="70"/>
      <c r="AQR126" s="70"/>
      <c r="AQS126" s="70"/>
      <c r="AQT126" s="70"/>
      <c r="AQU126" s="70"/>
      <c r="AQV126" s="70"/>
      <c r="AQW126" s="70"/>
      <c r="AQX126" s="70"/>
      <c r="AQY126" s="70"/>
      <c r="AQZ126" s="70"/>
      <c r="ARA126" s="70"/>
      <c r="ARB126" s="70"/>
      <c r="ARC126" s="70"/>
      <c r="ARD126" s="70"/>
      <c r="ARE126" s="70"/>
      <c r="ARF126" s="70"/>
      <c r="ARG126" s="70"/>
      <c r="ARH126" s="70"/>
      <c r="ARI126" s="70"/>
      <c r="ARJ126" s="70"/>
      <c r="ARK126" s="70"/>
      <c r="ARL126" s="70"/>
      <c r="ARM126" s="70"/>
      <c r="ARN126" s="70"/>
      <c r="ARO126" s="70"/>
      <c r="ARP126" s="70"/>
      <c r="ARQ126" s="70"/>
      <c r="ARR126" s="70"/>
      <c r="ARS126" s="70"/>
      <c r="ART126" s="70"/>
      <c r="ARU126" s="70"/>
      <c r="ARV126" s="70"/>
      <c r="ARW126" s="70"/>
      <c r="ARX126" s="70"/>
      <c r="ARY126" s="70"/>
      <c r="ARZ126" s="70"/>
      <c r="ASA126" s="70"/>
      <c r="ASB126" s="70"/>
      <c r="ASC126" s="70"/>
      <c r="ASD126" s="70"/>
      <c r="ASE126" s="70"/>
      <c r="ASF126" s="70"/>
      <c r="ASG126" s="70"/>
      <c r="ASH126" s="70"/>
      <c r="ASI126" s="70"/>
      <c r="ASJ126" s="70"/>
      <c r="ASK126" s="70"/>
      <c r="ASL126" s="70"/>
      <c r="ASM126" s="70"/>
      <c r="ASN126" s="70"/>
      <c r="ASO126" s="70"/>
      <c r="ASP126" s="70"/>
      <c r="ASQ126" s="70"/>
      <c r="ASR126" s="70"/>
      <c r="ASS126" s="70"/>
      <c r="AST126" s="70"/>
      <c r="ASU126" s="70"/>
      <c r="ASV126" s="70"/>
      <c r="ASW126" s="70"/>
      <c r="ASX126" s="70"/>
      <c r="ASY126" s="70"/>
      <c r="ASZ126" s="70"/>
      <c r="ATA126" s="70"/>
      <c r="ATB126" s="70"/>
      <c r="ATC126" s="70"/>
      <c r="ATD126" s="70"/>
      <c r="ATE126" s="70"/>
      <c r="ATF126" s="70"/>
      <c r="ATG126" s="70"/>
      <c r="ATH126" s="70"/>
      <c r="ATI126" s="70"/>
      <c r="ATJ126" s="70"/>
      <c r="ATK126" s="70"/>
      <c r="ATL126" s="70"/>
      <c r="ATM126" s="70"/>
      <c r="ATN126" s="70"/>
      <c r="ATO126" s="70"/>
      <c r="ATP126" s="70"/>
      <c r="ATQ126" s="70"/>
      <c r="ATR126" s="70"/>
      <c r="ATS126" s="70"/>
      <c r="ATT126" s="70"/>
      <c r="ATU126" s="70"/>
      <c r="ATV126" s="70"/>
      <c r="ATW126" s="70"/>
      <c r="ATX126" s="70"/>
      <c r="ATY126" s="70"/>
      <c r="ATZ126" s="70"/>
      <c r="AUA126" s="70"/>
      <c r="AUB126" s="70"/>
      <c r="AUC126" s="70"/>
      <c r="AUD126" s="70"/>
      <c r="AUE126" s="70"/>
      <c r="AUF126" s="70"/>
      <c r="AUG126" s="70"/>
      <c r="AUH126" s="70"/>
      <c r="AUI126" s="70"/>
      <c r="AUJ126" s="70"/>
      <c r="AUK126" s="70"/>
      <c r="AUL126" s="70"/>
      <c r="AUM126" s="70"/>
      <c r="AUN126" s="70"/>
      <c r="AUO126" s="70"/>
      <c r="AUP126" s="70"/>
      <c r="AUQ126" s="70"/>
      <c r="AUR126" s="70"/>
      <c r="AUS126" s="70"/>
      <c r="AUT126" s="70"/>
      <c r="AUU126" s="70"/>
      <c r="AUV126" s="70"/>
      <c r="AUW126" s="70"/>
      <c r="AUX126" s="70"/>
      <c r="AUY126" s="70"/>
      <c r="AUZ126" s="70"/>
      <c r="AVA126" s="70"/>
      <c r="AVB126" s="70"/>
      <c r="AVC126" s="70"/>
      <c r="AVD126" s="70"/>
      <c r="AVE126" s="70"/>
      <c r="AVF126" s="70"/>
      <c r="AVG126" s="70"/>
      <c r="AVH126" s="70"/>
      <c r="AVI126" s="70"/>
      <c r="AVJ126" s="70"/>
      <c r="AVK126" s="70"/>
      <c r="AVL126" s="70"/>
      <c r="AVM126" s="70"/>
      <c r="AVN126" s="70"/>
      <c r="AVO126" s="70"/>
      <c r="AVP126" s="70"/>
      <c r="AVQ126" s="70"/>
      <c r="AVR126" s="70"/>
      <c r="AVS126" s="70"/>
      <c r="AVT126" s="70"/>
      <c r="AVU126" s="70"/>
      <c r="AVV126" s="70"/>
      <c r="AVW126" s="70"/>
      <c r="AVX126" s="70"/>
      <c r="AVY126" s="70"/>
      <c r="AVZ126" s="70"/>
      <c r="AWA126" s="70"/>
      <c r="AWB126" s="70"/>
      <c r="AWC126" s="70"/>
      <c r="AWD126" s="70"/>
      <c r="AWE126" s="70"/>
      <c r="AWF126" s="70"/>
      <c r="AWG126" s="70"/>
      <c r="AWH126" s="70"/>
      <c r="AWI126" s="70"/>
      <c r="AWP126" s="70"/>
      <c r="AWQ126" s="70"/>
      <c r="AWR126" s="70"/>
      <c r="AWS126" s="70"/>
      <c r="AWT126" s="70"/>
      <c r="AWU126" s="70"/>
      <c r="AWV126" s="70"/>
      <c r="AWW126" s="70"/>
      <c r="AWX126" s="70"/>
      <c r="AWY126" s="70"/>
      <c r="AWZ126" s="70"/>
      <c r="AXA126" s="70"/>
      <c r="AXB126" s="70"/>
      <c r="AXC126" s="70"/>
      <c r="AXD126" s="70"/>
      <c r="AXE126" s="70"/>
      <c r="AXF126" s="70"/>
      <c r="AXG126" s="70"/>
      <c r="AXH126" s="70"/>
      <c r="AXI126" s="70"/>
      <c r="AXJ126" s="70"/>
      <c r="AXK126" s="70"/>
      <c r="AXL126" s="70"/>
      <c r="AXM126" s="70"/>
      <c r="AXN126" s="70"/>
      <c r="AXO126" s="70"/>
      <c r="AXP126" s="70"/>
      <c r="AXQ126" s="70"/>
      <c r="AXR126" s="70"/>
      <c r="AXS126" s="70"/>
      <c r="AXT126" s="70"/>
      <c r="AXU126" s="70"/>
      <c r="AXV126" s="70"/>
      <c r="AXW126" s="70"/>
      <c r="AXX126" s="70"/>
      <c r="AXY126" s="70"/>
      <c r="AXZ126" s="70"/>
      <c r="AYA126" s="70"/>
      <c r="AYB126" s="70"/>
      <c r="AYC126" s="70"/>
      <c r="AYD126" s="70"/>
      <c r="AYE126" s="70"/>
      <c r="AYF126" s="70"/>
      <c r="AYG126" s="70"/>
      <c r="AYH126" s="70"/>
      <c r="AYI126" s="70"/>
      <c r="AYJ126" s="70"/>
      <c r="AYK126" s="70"/>
      <c r="AYL126" s="70"/>
      <c r="AYM126" s="70"/>
      <c r="AYN126" s="70"/>
      <c r="AYO126" s="70"/>
      <c r="AYP126" s="70"/>
      <c r="AYQ126" s="70"/>
      <c r="AYR126" s="70"/>
      <c r="AYS126" s="70"/>
      <c r="AYT126" s="70"/>
      <c r="AYU126" s="70"/>
      <c r="AYV126" s="70"/>
      <c r="AYW126" s="70"/>
      <c r="AYX126" s="70"/>
      <c r="AYY126" s="70"/>
      <c r="AYZ126" s="70"/>
      <c r="AZA126" s="70"/>
      <c r="AZB126" s="70"/>
      <c r="AZC126" s="70"/>
      <c r="AZD126" s="70"/>
      <c r="AZE126" s="70"/>
      <c r="AZF126" s="70"/>
      <c r="AZG126" s="70"/>
      <c r="AZH126" s="70"/>
      <c r="AZI126" s="70"/>
      <c r="AZJ126" s="70"/>
      <c r="AZK126" s="70"/>
      <c r="AZL126" s="70"/>
      <c r="AZM126" s="70"/>
      <c r="AZN126" s="70"/>
      <c r="AZO126" s="70"/>
      <c r="AZP126" s="70"/>
      <c r="AZQ126" s="70"/>
      <c r="AZR126" s="70"/>
      <c r="AZS126" s="70"/>
      <c r="AZT126" s="70"/>
      <c r="AZU126" s="70"/>
      <c r="AZV126" s="70"/>
      <c r="AZW126" s="70"/>
      <c r="AZX126" s="70"/>
      <c r="AZY126" s="70"/>
      <c r="AZZ126" s="70"/>
      <c r="BAA126" s="70"/>
      <c r="BAB126" s="70"/>
      <c r="BAC126" s="70"/>
      <c r="BAD126" s="70"/>
      <c r="BAE126" s="70"/>
      <c r="BAF126" s="70"/>
      <c r="BAG126" s="70"/>
      <c r="BAH126" s="70"/>
      <c r="BAI126" s="70"/>
      <c r="BAJ126" s="70"/>
      <c r="BAK126" s="70"/>
      <c r="BAL126" s="70"/>
      <c r="BAM126" s="70"/>
      <c r="BAN126" s="70"/>
      <c r="BAO126" s="70"/>
      <c r="BAP126" s="70"/>
      <c r="BAQ126" s="70"/>
      <c r="BAR126" s="70"/>
      <c r="BAS126" s="70"/>
      <c r="BAT126" s="70"/>
      <c r="BAU126" s="70"/>
      <c r="BAV126" s="70"/>
      <c r="BAW126" s="70"/>
      <c r="BAX126" s="70"/>
      <c r="BAY126" s="70"/>
      <c r="BAZ126" s="70"/>
      <c r="BBA126" s="70"/>
      <c r="BBB126" s="70"/>
      <c r="BBC126" s="70"/>
      <c r="BBD126" s="70"/>
      <c r="BBE126" s="70"/>
      <c r="BBF126" s="70"/>
      <c r="BBG126" s="70"/>
      <c r="BBH126" s="70"/>
      <c r="BBI126" s="70"/>
      <c r="BBJ126" s="70"/>
      <c r="BBK126" s="70"/>
      <c r="BBL126" s="70"/>
      <c r="BBM126" s="70"/>
      <c r="BBN126" s="70"/>
      <c r="BBO126" s="70"/>
      <c r="BBP126" s="70"/>
      <c r="BBQ126" s="70"/>
      <c r="BBR126" s="70"/>
      <c r="BBS126" s="70"/>
      <c r="BBT126" s="70"/>
      <c r="BBU126" s="70"/>
      <c r="BBV126" s="70"/>
      <c r="BBW126" s="70"/>
      <c r="BBX126" s="70"/>
      <c r="BBY126" s="70"/>
      <c r="BBZ126" s="70"/>
      <c r="BCA126" s="70"/>
      <c r="BCB126" s="70"/>
      <c r="BCC126" s="70"/>
      <c r="BCD126" s="70"/>
      <c r="BCE126" s="70"/>
      <c r="BCF126" s="70"/>
      <c r="BCG126" s="70"/>
      <c r="BCH126" s="70"/>
      <c r="BCI126" s="70"/>
      <c r="BCJ126" s="70"/>
      <c r="BCK126" s="70"/>
      <c r="BCL126" s="70"/>
      <c r="BCM126" s="70"/>
      <c r="BCN126" s="70"/>
      <c r="BCO126" s="70"/>
      <c r="BCP126" s="70"/>
      <c r="BCQ126" s="70"/>
      <c r="BCR126" s="70"/>
      <c r="BCS126" s="70"/>
      <c r="BCT126" s="70"/>
      <c r="BCU126" s="70"/>
      <c r="BCV126" s="70"/>
      <c r="BCW126" s="70"/>
      <c r="BCX126" s="70"/>
      <c r="BCY126" s="70"/>
      <c r="BCZ126" s="70"/>
      <c r="BDA126" s="70"/>
      <c r="BDB126" s="70"/>
      <c r="BDC126" s="70"/>
      <c r="BDD126" s="70"/>
      <c r="BDE126" s="70"/>
      <c r="BDF126" s="70"/>
      <c r="BDG126" s="70"/>
      <c r="BDH126" s="70"/>
      <c r="BDI126" s="70"/>
      <c r="BDJ126" s="70"/>
      <c r="BDK126" s="70"/>
      <c r="BDL126" s="70"/>
      <c r="BDM126" s="70"/>
      <c r="BDN126" s="70"/>
      <c r="BDO126" s="70"/>
      <c r="BDP126" s="70"/>
      <c r="BDQ126" s="70"/>
      <c r="BDR126" s="70"/>
      <c r="BDS126" s="70"/>
      <c r="BDT126" s="70"/>
      <c r="BDU126" s="70"/>
      <c r="BDV126" s="70"/>
      <c r="BDW126" s="70"/>
      <c r="BDX126" s="70"/>
      <c r="BDY126" s="70"/>
      <c r="BDZ126" s="70"/>
      <c r="BEA126" s="70"/>
      <c r="BEB126" s="70"/>
      <c r="BEC126" s="70"/>
      <c r="BED126" s="70"/>
      <c r="BEE126" s="70"/>
      <c r="BEF126" s="70"/>
      <c r="BEG126" s="70"/>
      <c r="BEH126" s="70"/>
      <c r="BEI126" s="70"/>
      <c r="BEJ126" s="70"/>
      <c r="BEK126" s="70"/>
      <c r="BEL126" s="70"/>
      <c r="BEM126" s="70"/>
      <c r="BEN126" s="70"/>
      <c r="BEO126" s="70"/>
      <c r="BEP126" s="70"/>
      <c r="BEQ126" s="70"/>
      <c r="BER126" s="70"/>
      <c r="BES126" s="70"/>
      <c r="BET126" s="70"/>
      <c r="BEU126" s="70"/>
      <c r="BEV126" s="70"/>
      <c r="BEW126" s="70"/>
      <c r="BEX126" s="70"/>
      <c r="BEY126" s="70"/>
      <c r="BEZ126" s="70"/>
      <c r="BFA126" s="70"/>
      <c r="BFB126" s="70"/>
      <c r="BFC126" s="70"/>
      <c r="BFD126" s="70"/>
      <c r="BFE126" s="70"/>
      <c r="BFF126" s="70"/>
      <c r="BFG126" s="70"/>
      <c r="BFH126" s="70"/>
      <c r="BFI126" s="70"/>
      <c r="BFJ126" s="70"/>
      <c r="BFK126" s="70"/>
      <c r="BFL126" s="70"/>
      <c r="BFM126" s="70"/>
      <c r="BFN126" s="70"/>
      <c r="BFO126" s="70"/>
      <c r="BFP126" s="70"/>
      <c r="BFQ126" s="70"/>
      <c r="BFR126" s="70"/>
      <c r="BFS126" s="70"/>
      <c r="BFT126" s="70"/>
      <c r="BFU126" s="70"/>
      <c r="BFV126" s="70"/>
      <c r="BFW126" s="70"/>
      <c r="BFX126" s="70"/>
      <c r="BFY126" s="70"/>
      <c r="BFZ126" s="70"/>
      <c r="BGA126" s="70"/>
      <c r="BGB126" s="70"/>
      <c r="BGC126" s="70"/>
      <c r="BGD126" s="70"/>
      <c r="BGE126" s="70"/>
      <c r="BGL126" s="70"/>
      <c r="BGM126" s="70"/>
      <c r="BGN126" s="70"/>
      <c r="BGO126" s="70"/>
      <c r="BGP126" s="70"/>
      <c r="BGQ126" s="70"/>
      <c r="BGR126" s="70"/>
      <c r="BGS126" s="70"/>
      <c r="BGT126" s="70"/>
      <c r="BGU126" s="70"/>
      <c r="BGV126" s="70"/>
      <c r="BGW126" s="70"/>
      <c r="BGX126" s="70"/>
      <c r="BGY126" s="70"/>
      <c r="BGZ126" s="70"/>
      <c r="BHA126" s="70"/>
      <c r="BHB126" s="70"/>
      <c r="BHC126" s="70"/>
      <c r="BHD126" s="70"/>
      <c r="BHE126" s="70"/>
      <c r="BHF126" s="70"/>
      <c r="BHG126" s="70"/>
      <c r="BHH126" s="70"/>
      <c r="BHI126" s="70"/>
      <c r="BHJ126" s="70"/>
      <c r="BHK126" s="70"/>
      <c r="BHL126" s="70"/>
      <c r="BHM126" s="70"/>
      <c r="BHN126" s="70"/>
      <c r="BHO126" s="70"/>
      <c r="BHP126" s="70"/>
      <c r="BHQ126" s="70"/>
      <c r="BHR126" s="70"/>
      <c r="BHS126" s="70"/>
      <c r="BHT126" s="70"/>
      <c r="BHU126" s="70"/>
      <c r="BHV126" s="70"/>
      <c r="BHW126" s="70"/>
      <c r="BHX126" s="70"/>
      <c r="BHY126" s="70"/>
      <c r="BHZ126" s="70"/>
      <c r="BIA126" s="70"/>
      <c r="BIB126" s="70"/>
      <c r="BIC126" s="70"/>
      <c r="BID126" s="70"/>
      <c r="BIE126" s="70"/>
      <c r="BIF126" s="70"/>
      <c r="BIG126" s="70"/>
      <c r="BIH126" s="70"/>
      <c r="BII126" s="70"/>
      <c r="BIJ126" s="70"/>
      <c r="BIK126" s="70"/>
      <c r="BIL126" s="70"/>
      <c r="BIM126" s="70"/>
      <c r="BIN126" s="70"/>
      <c r="BIO126" s="70"/>
      <c r="BIP126" s="70"/>
      <c r="BIQ126" s="70"/>
      <c r="BIR126" s="70"/>
      <c r="BIS126" s="70"/>
      <c r="BIT126" s="70"/>
      <c r="BIU126" s="70"/>
      <c r="BIV126" s="70"/>
      <c r="BIW126" s="70"/>
      <c r="BIX126" s="70"/>
      <c r="BIY126" s="70"/>
      <c r="BIZ126" s="70"/>
      <c r="BJA126" s="70"/>
      <c r="BJB126" s="70"/>
      <c r="BJC126" s="70"/>
      <c r="BJD126" s="70"/>
      <c r="BJE126" s="70"/>
      <c r="BJF126" s="70"/>
      <c r="BJG126" s="70"/>
      <c r="BJH126" s="70"/>
      <c r="BJI126" s="70"/>
      <c r="BJJ126" s="70"/>
      <c r="BJK126" s="70"/>
      <c r="BJL126" s="70"/>
      <c r="BJM126" s="70"/>
      <c r="BJN126" s="70"/>
      <c r="BJO126" s="70"/>
      <c r="BJP126" s="70"/>
      <c r="BJQ126" s="70"/>
      <c r="BJR126" s="70"/>
      <c r="BJS126" s="70"/>
      <c r="BJT126" s="70"/>
      <c r="BJU126" s="70"/>
      <c r="BJV126" s="70"/>
      <c r="BJW126" s="70"/>
      <c r="BJX126" s="70"/>
      <c r="BJY126" s="70"/>
      <c r="BJZ126" s="70"/>
      <c r="BKA126" s="70"/>
      <c r="BKB126" s="70"/>
      <c r="BKC126" s="70"/>
      <c r="BKD126" s="70"/>
      <c r="BKE126" s="70"/>
      <c r="BKF126" s="70"/>
      <c r="BKG126" s="70"/>
      <c r="BKH126" s="70"/>
      <c r="BKI126" s="70"/>
      <c r="BKJ126" s="70"/>
      <c r="BKK126" s="70"/>
      <c r="BKL126" s="70"/>
      <c r="BKM126" s="70"/>
      <c r="BKN126" s="70"/>
      <c r="BKO126" s="70"/>
      <c r="BKP126" s="70"/>
      <c r="BKQ126" s="70"/>
      <c r="BKR126" s="70"/>
      <c r="BKS126" s="70"/>
      <c r="BKT126" s="70"/>
      <c r="BKU126" s="70"/>
      <c r="BKV126" s="70"/>
      <c r="BKW126" s="70"/>
      <c r="BKX126" s="70"/>
      <c r="BKY126" s="70"/>
      <c r="BKZ126" s="70"/>
      <c r="BLA126" s="70"/>
      <c r="BLB126" s="70"/>
      <c r="BLC126" s="70"/>
      <c r="BLD126" s="70"/>
      <c r="BLE126" s="70"/>
      <c r="BLF126" s="70"/>
      <c r="BLG126" s="70"/>
      <c r="BLH126" s="70"/>
      <c r="BLI126" s="70"/>
      <c r="BLJ126" s="70"/>
      <c r="BLK126" s="70"/>
      <c r="BLL126" s="70"/>
      <c r="BLM126" s="70"/>
      <c r="BLN126" s="70"/>
      <c r="BLO126" s="70"/>
      <c r="BLP126" s="70"/>
      <c r="BLQ126" s="70"/>
      <c r="BLR126" s="70"/>
      <c r="BLS126" s="70"/>
      <c r="BLT126" s="70"/>
      <c r="BLU126" s="70"/>
      <c r="BLV126" s="70"/>
      <c r="BLW126" s="70"/>
      <c r="BLX126" s="70"/>
      <c r="BLY126" s="70"/>
      <c r="BLZ126" s="70"/>
      <c r="BMA126" s="70"/>
      <c r="BMB126" s="70"/>
      <c r="BMC126" s="70"/>
      <c r="BMD126" s="70"/>
      <c r="BME126" s="70"/>
      <c r="BMF126" s="70"/>
      <c r="BMG126" s="70"/>
      <c r="BMH126" s="70"/>
      <c r="BMI126" s="70"/>
      <c r="BMJ126" s="70"/>
      <c r="BMK126" s="70"/>
      <c r="BML126" s="70"/>
      <c r="BMM126" s="70"/>
      <c r="BMN126" s="70"/>
      <c r="BMO126" s="70"/>
      <c r="BMP126" s="70"/>
      <c r="BMQ126" s="70"/>
      <c r="BMR126" s="70"/>
      <c r="BMS126" s="70"/>
      <c r="BMT126" s="70"/>
      <c r="BMU126" s="70"/>
      <c r="BMV126" s="70"/>
      <c r="BMW126" s="70"/>
      <c r="BMX126" s="70"/>
      <c r="BMY126" s="70"/>
      <c r="BMZ126" s="70"/>
      <c r="BNA126" s="70"/>
      <c r="BNB126" s="70"/>
      <c r="BNC126" s="70"/>
      <c r="BND126" s="70"/>
      <c r="BNE126" s="70"/>
      <c r="BNF126" s="70"/>
      <c r="BNG126" s="70"/>
      <c r="BNH126" s="70"/>
      <c r="BNI126" s="70"/>
      <c r="BNJ126" s="70"/>
      <c r="BNK126" s="70"/>
      <c r="BNL126" s="70"/>
      <c r="BNM126" s="70"/>
      <c r="BNN126" s="70"/>
      <c r="BNO126" s="70"/>
      <c r="BNP126" s="70"/>
      <c r="BNQ126" s="70"/>
      <c r="BNR126" s="70"/>
      <c r="BNS126" s="70"/>
      <c r="BNT126" s="70"/>
      <c r="BNU126" s="70"/>
      <c r="BNV126" s="70"/>
      <c r="BNW126" s="70"/>
      <c r="BNX126" s="70"/>
      <c r="BNY126" s="70"/>
      <c r="BNZ126" s="70"/>
      <c r="BOA126" s="70"/>
      <c r="BOB126" s="70"/>
      <c r="BOC126" s="70"/>
      <c r="BOD126" s="70"/>
      <c r="BOE126" s="70"/>
      <c r="BOF126" s="70"/>
      <c r="BOG126" s="70"/>
      <c r="BOH126" s="70"/>
      <c r="BOI126" s="70"/>
      <c r="BOJ126" s="70"/>
      <c r="BOK126" s="70"/>
      <c r="BOL126" s="70"/>
      <c r="BOM126" s="70"/>
      <c r="BON126" s="70"/>
      <c r="BOO126" s="70"/>
      <c r="BOP126" s="70"/>
      <c r="BOQ126" s="70"/>
      <c r="BOR126" s="70"/>
      <c r="BOS126" s="70"/>
      <c r="BOT126" s="70"/>
      <c r="BOU126" s="70"/>
      <c r="BOV126" s="70"/>
      <c r="BOW126" s="70"/>
      <c r="BOX126" s="70"/>
      <c r="BOY126" s="70"/>
      <c r="BOZ126" s="70"/>
      <c r="BPA126" s="70"/>
      <c r="BPB126" s="70"/>
      <c r="BPC126" s="70"/>
      <c r="BPD126" s="70"/>
      <c r="BPE126" s="70"/>
      <c r="BPF126" s="70"/>
      <c r="BPG126" s="70"/>
      <c r="BPH126" s="70"/>
      <c r="BPI126" s="70"/>
      <c r="BPJ126" s="70"/>
      <c r="BPK126" s="70"/>
      <c r="BPL126" s="70"/>
      <c r="BPM126" s="70"/>
      <c r="BPN126" s="70"/>
      <c r="BPO126" s="70"/>
      <c r="BPP126" s="70"/>
      <c r="BPQ126" s="70"/>
      <c r="BPR126" s="70"/>
      <c r="BPS126" s="70"/>
      <c r="BPT126" s="70"/>
      <c r="BPU126" s="70"/>
      <c r="BPV126" s="70"/>
      <c r="BPW126" s="70"/>
      <c r="BPX126" s="70"/>
      <c r="BPY126" s="70"/>
      <c r="BPZ126" s="70"/>
      <c r="BQA126" s="70"/>
      <c r="BQH126" s="70"/>
      <c r="BQI126" s="70"/>
      <c r="BQJ126" s="70"/>
      <c r="BQK126" s="70"/>
      <c r="BQL126" s="70"/>
      <c r="BQM126" s="70"/>
      <c r="BQN126" s="70"/>
      <c r="BQO126" s="70"/>
      <c r="BQP126" s="70"/>
      <c r="BQQ126" s="70"/>
      <c r="BQR126" s="70"/>
      <c r="BQS126" s="70"/>
      <c r="BQT126" s="70"/>
      <c r="BQU126" s="70"/>
      <c r="BQV126" s="70"/>
      <c r="BQW126" s="70"/>
      <c r="BQX126" s="70"/>
      <c r="BQY126" s="70"/>
      <c r="BQZ126" s="70"/>
      <c r="BRA126" s="70"/>
      <c r="BRB126" s="70"/>
      <c r="BRC126" s="70"/>
      <c r="BRD126" s="70"/>
      <c r="BRE126" s="70"/>
      <c r="BRF126" s="70"/>
      <c r="BRG126" s="70"/>
      <c r="BRH126" s="70"/>
      <c r="BRI126" s="70"/>
      <c r="BRJ126" s="70"/>
      <c r="BRK126" s="70"/>
      <c r="BRL126" s="70"/>
      <c r="BRM126" s="70"/>
      <c r="BRN126" s="70"/>
      <c r="BRO126" s="70"/>
      <c r="BRP126" s="70"/>
      <c r="BRQ126" s="70"/>
      <c r="BRR126" s="70"/>
      <c r="BRS126" s="70"/>
      <c r="BRT126" s="70"/>
      <c r="BRU126" s="70"/>
      <c r="BRV126" s="70"/>
      <c r="BRW126" s="70"/>
      <c r="BRX126" s="70"/>
      <c r="BRY126" s="70"/>
      <c r="BRZ126" s="70"/>
      <c r="BSA126" s="70"/>
      <c r="BSB126" s="70"/>
      <c r="BSC126" s="70"/>
      <c r="BSD126" s="70"/>
      <c r="BSE126" s="70"/>
      <c r="BSF126" s="70"/>
      <c r="BSG126" s="70"/>
      <c r="BSH126" s="70"/>
      <c r="BSI126" s="70"/>
      <c r="BSJ126" s="70"/>
      <c r="BSK126" s="70"/>
      <c r="BSL126" s="70"/>
      <c r="BSM126" s="70"/>
      <c r="BSN126" s="70"/>
      <c r="BSO126" s="70"/>
      <c r="BSP126" s="70"/>
      <c r="BSQ126" s="70"/>
      <c r="BSR126" s="70"/>
      <c r="BSS126" s="70"/>
      <c r="BST126" s="70"/>
      <c r="BSU126" s="70"/>
      <c r="BSV126" s="70"/>
      <c r="BSW126" s="70"/>
      <c r="BSX126" s="70"/>
      <c r="BSY126" s="70"/>
      <c r="BSZ126" s="70"/>
      <c r="BTA126" s="70"/>
      <c r="BTB126" s="70"/>
      <c r="BTC126" s="70"/>
      <c r="BTD126" s="70"/>
      <c r="BTE126" s="70"/>
      <c r="BTF126" s="70"/>
      <c r="BTG126" s="70"/>
      <c r="BTH126" s="70"/>
      <c r="BTI126" s="70"/>
      <c r="BTJ126" s="70"/>
      <c r="BTK126" s="70"/>
      <c r="BTL126" s="70"/>
      <c r="BTM126" s="70"/>
      <c r="BTN126" s="70"/>
      <c r="BTO126" s="70"/>
      <c r="BTP126" s="70"/>
      <c r="BTQ126" s="70"/>
      <c r="BTR126" s="70"/>
      <c r="BTS126" s="70"/>
      <c r="BTT126" s="70"/>
      <c r="BTU126" s="70"/>
      <c r="BTV126" s="70"/>
      <c r="BTW126" s="70"/>
      <c r="BTX126" s="70"/>
      <c r="BTY126" s="70"/>
      <c r="BTZ126" s="70"/>
      <c r="BUA126" s="70"/>
      <c r="BUB126" s="70"/>
      <c r="BUC126" s="70"/>
      <c r="BUD126" s="70"/>
      <c r="BUE126" s="70"/>
      <c r="BUF126" s="70"/>
      <c r="BUG126" s="70"/>
      <c r="BUH126" s="70"/>
      <c r="BUI126" s="70"/>
      <c r="BUJ126" s="70"/>
      <c r="BUK126" s="70"/>
      <c r="BUL126" s="70"/>
      <c r="BUM126" s="70"/>
      <c r="BUN126" s="70"/>
      <c r="BUO126" s="70"/>
      <c r="BUP126" s="70"/>
      <c r="BUQ126" s="70"/>
      <c r="BUR126" s="70"/>
      <c r="BUS126" s="70"/>
      <c r="BUT126" s="70"/>
      <c r="BUU126" s="70"/>
      <c r="BUV126" s="70"/>
      <c r="BUW126" s="70"/>
      <c r="BUX126" s="70"/>
      <c r="BUY126" s="70"/>
      <c r="BUZ126" s="70"/>
      <c r="BVA126" s="70"/>
      <c r="BVB126" s="70"/>
      <c r="BVC126" s="70"/>
      <c r="BVD126" s="70"/>
      <c r="BVE126" s="70"/>
      <c r="BVF126" s="70"/>
      <c r="BVG126" s="70"/>
      <c r="BVH126" s="70"/>
      <c r="BVI126" s="70"/>
      <c r="BVJ126" s="70"/>
      <c r="BVK126" s="70"/>
      <c r="BVL126" s="70"/>
      <c r="BVM126" s="70"/>
      <c r="BVN126" s="70"/>
      <c r="BVO126" s="70"/>
      <c r="BVP126" s="70"/>
      <c r="BVQ126" s="70"/>
      <c r="BVR126" s="70"/>
      <c r="BVS126" s="70"/>
      <c r="BVT126" s="70"/>
      <c r="BVU126" s="70"/>
      <c r="BVV126" s="70"/>
      <c r="BVW126" s="70"/>
      <c r="BVX126" s="70"/>
      <c r="BVY126" s="70"/>
      <c r="BVZ126" s="70"/>
      <c r="BWA126" s="70"/>
      <c r="BWB126" s="70"/>
      <c r="BWC126" s="70"/>
      <c r="BWD126" s="70"/>
      <c r="BWE126" s="70"/>
      <c r="BWF126" s="70"/>
      <c r="BWG126" s="70"/>
      <c r="BWH126" s="70"/>
      <c r="BWI126" s="70"/>
      <c r="BWJ126" s="70"/>
      <c r="BWK126" s="70"/>
      <c r="BWL126" s="70"/>
      <c r="BWM126" s="70"/>
      <c r="BWN126" s="70"/>
      <c r="BWO126" s="70"/>
      <c r="BWP126" s="70"/>
      <c r="BWQ126" s="70"/>
      <c r="BWR126" s="70"/>
      <c r="BWS126" s="70"/>
      <c r="BWT126" s="70"/>
      <c r="BWU126" s="70"/>
      <c r="BWV126" s="70"/>
      <c r="BWW126" s="70"/>
      <c r="BWX126" s="70"/>
      <c r="BWY126" s="70"/>
      <c r="BWZ126" s="70"/>
      <c r="BXA126" s="70"/>
      <c r="BXB126" s="70"/>
      <c r="BXC126" s="70"/>
      <c r="BXD126" s="70"/>
      <c r="BXE126" s="70"/>
      <c r="BXF126" s="70"/>
      <c r="BXG126" s="70"/>
      <c r="BXH126" s="70"/>
      <c r="BXI126" s="70"/>
      <c r="BXJ126" s="70"/>
      <c r="BXK126" s="70"/>
      <c r="BXL126" s="70"/>
      <c r="BXM126" s="70"/>
      <c r="BXN126" s="70"/>
      <c r="BXO126" s="70"/>
      <c r="BXP126" s="70"/>
      <c r="BXQ126" s="70"/>
      <c r="BXR126" s="70"/>
      <c r="BXS126" s="70"/>
      <c r="BXT126" s="70"/>
      <c r="BXU126" s="70"/>
      <c r="BXV126" s="70"/>
      <c r="BXW126" s="70"/>
      <c r="BXX126" s="70"/>
      <c r="BXY126" s="70"/>
      <c r="BXZ126" s="70"/>
      <c r="BYA126" s="70"/>
      <c r="BYB126" s="70"/>
      <c r="BYC126" s="70"/>
      <c r="BYD126" s="70"/>
      <c r="BYE126" s="70"/>
      <c r="BYF126" s="70"/>
      <c r="BYG126" s="70"/>
      <c r="BYH126" s="70"/>
      <c r="BYI126" s="70"/>
      <c r="BYJ126" s="70"/>
      <c r="BYK126" s="70"/>
      <c r="BYL126" s="70"/>
      <c r="BYM126" s="70"/>
      <c r="BYN126" s="70"/>
      <c r="BYO126" s="70"/>
      <c r="BYP126" s="70"/>
      <c r="BYQ126" s="70"/>
      <c r="BYR126" s="70"/>
      <c r="BYS126" s="70"/>
      <c r="BYT126" s="70"/>
      <c r="BYU126" s="70"/>
      <c r="BYV126" s="70"/>
      <c r="BYW126" s="70"/>
      <c r="BYX126" s="70"/>
      <c r="BYY126" s="70"/>
      <c r="BYZ126" s="70"/>
      <c r="BZA126" s="70"/>
      <c r="BZB126" s="70"/>
      <c r="BZC126" s="70"/>
      <c r="BZD126" s="70"/>
      <c r="BZE126" s="70"/>
      <c r="BZF126" s="70"/>
      <c r="BZG126" s="70"/>
      <c r="BZH126" s="70"/>
      <c r="BZI126" s="70"/>
      <c r="BZJ126" s="70"/>
      <c r="BZK126" s="70"/>
      <c r="BZL126" s="70"/>
      <c r="BZM126" s="70"/>
      <c r="BZN126" s="70"/>
      <c r="BZO126" s="70"/>
      <c r="BZP126" s="70"/>
      <c r="BZQ126" s="70"/>
      <c r="BZR126" s="70"/>
      <c r="BZS126" s="70"/>
      <c r="BZT126" s="70"/>
      <c r="BZU126" s="70"/>
      <c r="BZV126" s="70"/>
      <c r="BZW126" s="70"/>
      <c r="CAD126" s="70"/>
      <c r="CAE126" s="70"/>
      <c r="CAF126" s="70"/>
      <c r="CAG126" s="70"/>
      <c r="CAH126" s="70"/>
      <c r="CAI126" s="70"/>
      <c r="CAJ126" s="70"/>
      <c r="CAK126" s="70"/>
      <c r="CAL126" s="70"/>
      <c r="CAM126" s="70"/>
      <c r="CAN126" s="70"/>
      <c r="CAO126" s="70"/>
      <c r="CAP126" s="70"/>
      <c r="CAQ126" s="70"/>
      <c r="CAR126" s="70"/>
      <c r="CAS126" s="70"/>
      <c r="CAT126" s="70"/>
      <c r="CAU126" s="70"/>
      <c r="CAV126" s="70"/>
      <c r="CAW126" s="70"/>
      <c r="CAX126" s="70"/>
      <c r="CAY126" s="70"/>
      <c r="CAZ126" s="70"/>
      <c r="CBA126" s="70"/>
      <c r="CBB126" s="70"/>
      <c r="CBC126" s="70"/>
      <c r="CBD126" s="70"/>
      <c r="CBE126" s="70"/>
      <c r="CBF126" s="70"/>
      <c r="CBG126" s="70"/>
      <c r="CBH126" s="70"/>
      <c r="CBI126" s="70"/>
      <c r="CBJ126" s="70"/>
      <c r="CBK126" s="70"/>
      <c r="CBL126" s="70"/>
      <c r="CBM126" s="70"/>
      <c r="CBN126" s="70"/>
      <c r="CBO126" s="70"/>
      <c r="CBP126" s="70"/>
      <c r="CBQ126" s="70"/>
      <c r="CBR126" s="70"/>
      <c r="CBS126" s="70"/>
      <c r="CBT126" s="70"/>
      <c r="CBU126" s="70"/>
      <c r="CBV126" s="70"/>
      <c r="CBW126" s="70"/>
      <c r="CBX126" s="70"/>
      <c r="CBY126" s="70"/>
      <c r="CBZ126" s="70"/>
      <c r="CCA126" s="70"/>
      <c r="CCB126" s="70"/>
      <c r="CCC126" s="70"/>
      <c r="CCD126" s="70"/>
      <c r="CCE126" s="70"/>
      <c r="CCF126" s="70"/>
      <c r="CCG126" s="70"/>
      <c r="CCH126" s="70"/>
      <c r="CCI126" s="70"/>
      <c r="CCJ126" s="70"/>
      <c r="CCK126" s="70"/>
      <c r="CCL126" s="70"/>
      <c r="CCM126" s="70"/>
      <c r="CCN126" s="70"/>
      <c r="CCO126" s="70"/>
      <c r="CCP126" s="70"/>
      <c r="CCQ126" s="70"/>
      <c r="CCR126" s="70"/>
      <c r="CCS126" s="70"/>
      <c r="CCT126" s="70"/>
      <c r="CCU126" s="70"/>
      <c r="CCV126" s="70"/>
      <c r="CCW126" s="70"/>
      <c r="CCX126" s="70"/>
      <c r="CCY126" s="70"/>
      <c r="CCZ126" s="70"/>
      <c r="CDA126" s="70"/>
      <c r="CDB126" s="70"/>
      <c r="CDC126" s="70"/>
      <c r="CDD126" s="70"/>
      <c r="CDE126" s="70"/>
      <c r="CDF126" s="70"/>
      <c r="CDG126" s="70"/>
      <c r="CDH126" s="70"/>
      <c r="CDI126" s="70"/>
      <c r="CDJ126" s="70"/>
      <c r="CDK126" s="70"/>
      <c r="CDL126" s="70"/>
      <c r="CDM126" s="70"/>
      <c r="CDN126" s="70"/>
      <c r="CDO126" s="70"/>
      <c r="CDP126" s="70"/>
      <c r="CDQ126" s="70"/>
      <c r="CDR126" s="70"/>
      <c r="CDS126" s="70"/>
      <c r="CDT126" s="70"/>
      <c r="CDU126" s="70"/>
      <c r="CDV126" s="70"/>
      <c r="CDW126" s="70"/>
      <c r="CDX126" s="70"/>
      <c r="CDY126" s="70"/>
      <c r="CDZ126" s="70"/>
      <c r="CEA126" s="70"/>
      <c r="CEB126" s="70"/>
      <c r="CEC126" s="70"/>
      <c r="CED126" s="70"/>
      <c r="CEE126" s="70"/>
      <c r="CEF126" s="70"/>
      <c r="CEG126" s="70"/>
      <c r="CEH126" s="70"/>
      <c r="CEI126" s="70"/>
      <c r="CEJ126" s="70"/>
      <c r="CEK126" s="70"/>
      <c r="CEL126" s="70"/>
      <c r="CEM126" s="70"/>
      <c r="CEN126" s="70"/>
      <c r="CEO126" s="70"/>
      <c r="CEP126" s="70"/>
      <c r="CEQ126" s="70"/>
      <c r="CER126" s="70"/>
      <c r="CES126" s="70"/>
      <c r="CET126" s="70"/>
      <c r="CEU126" s="70"/>
      <c r="CEV126" s="70"/>
      <c r="CEW126" s="70"/>
      <c r="CEX126" s="70"/>
      <c r="CEY126" s="70"/>
      <c r="CEZ126" s="70"/>
      <c r="CFA126" s="70"/>
      <c r="CFB126" s="70"/>
      <c r="CFC126" s="70"/>
      <c r="CFD126" s="70"/>
      <c r="CFE126" s="70"/>
      <c r="CFF126" s="70"/>
      <c r="CFG126" s="70"/>
      <c r="CFH126" s="70"/>
      <c r="CFI126" s="70"/>
      <c r="CFJ126" s="70"/>
      <c r="CFK126" s="70"/>
      <c r="CFL126" s="70"/>
      <c r="CFM126" s="70"/>
      <c r="CFN126" s="70"/>
      <c r="CFO126" s="70"/>
      <c r="CFP126" s="70"/>
      <c r="CFQ126" s="70"/>
      <c r="CFR126" s="70"/>
      <c r="CFS126" s="70"/>
      <c r="CFT126" s="70"/>
      <c r="CFU126" s="70"/>
      <c r="CFV126" s="70"/>
      <c r="CFW126" s="70"/>
      <c r="CFX126" s="70"/>
      <c r="CFY126" s="70"/>
      <c r="CFZ126" s="70"/>
      <c r="CGA126" s="70"/>
      <c r="CGB126" s="70"/>
      <c r="CGC126" s="70"/>
      <c r="CGD126" s="70"/>
      <c r="CGE126" s="70"/>
      <c r="CGF126" s="70"/>
      <c r="CGG126" s="70"/>
      <c r="CGH126" s="70"/>
      <c r="CGI126" s="70"/>
      <c r="CGJ126" s="70"/>
      <c r="CGK126" s="70"/>
      <c r="CGL126" s="70"/>
      <c r="CGM126" s="70"/>
      <c r="CGN126" s="70"/>
      <c r="CGO126" s="70"/>
      <c r="CGP126" s="70"/>
      <c r="CGQ126" s="70"/>
      <c r="CGR126" s="70"/>
      <c r="CGS126" s="70"/>
      <c r="CGT126" s="70"/>
      <c r="CGU126" s="70"/>
      <c r="CGV126" s="70"/>
      <c r="CGW126" s="70"/>
      <c r="CGX126" s="70"/>
      <c r="CGY126" s="70"/>
      <c r="CGZ126" s="70"/>
      <c r="CHA126" s="70"/>
      <c r="CHB126" s="70"/>
      <c r="CHC126" s="70"/>
      <c r="CHD126" s="70"/>
      <c r="CHE126" s="70"/>
      <c r="CHF126" s="70"/>
      <c r="CHG126" s="70"/>
      <c r="CHH126" s="70"/>
      <c r="CHI126" s="70"/>
      <c r="CHJ126" s="70"/>
      <c r="CHK126" s="70"/>
      <c r="CHL126" s="70"/>
      <c r="CHM126" s="70"/>
      <c r="CHN126" s="70"/>
      <c r="CHO126" s="70"/>
      <c r="CHP126" s="70"/>
      <c r="CHQ126" s="70"/>
      <c r="CHR126" s="70"/>
      <c r="CHS126" s="70"/>
      <c r="CHT126" s="70"/>
      <c r="CHU126" s="70"/>
      <c r="CHV126" s="70"/>
      <c r="CHW126" s="70"/>
      <c r="CHX126" s="70"/>
      <c r="CHY126" s="70"/>
      <c r="CHZ126" s="70"/>
      <c r="CIA126" s="70"/>
      <c r="CIB126" s="70"/>
      <c r="CIC126" s="70"/>
      <c r="CID126" s="70"/>
      <c r="CIE126" s="70"/>
      <c r="CIF126" s="70"/>
      <c r="CIG126" s="70"/>
      <c r="CIH126" s="70"/>
      <c r="CII126" s="70"/>
      <c r="CIJ126" s="70"/>
      <c r="CIK126" s="70"/>
      <c r="CIL126" s="70"/>
      <c r="CIM126" s="70"/>
      <c r="CIN126" s="70"/>
      <c r="CIO126" s="70"/>
      <c r="CIP126" s="70"/>
      <c r="CIQ126" s="70"/>
      <c r="CIR126" s="70"/>
      <c r="CIS126" s="70"/>
      <c r="CIT126" s="70"/>
      <c r="CIU126" s="70"/>
      <c r="CIV126" s="70"/>
      <c r="CIW126" s="70"/>
      <c r="CIX126" s="70"/>
      <c r="CIY126" s="70"/>
      <c r="CIZ126" s="70"/>
      <c r="CJA126" s="70"/>
      <c r="CJB126" s="70"/>
      <c r="CJC126" s="70"/>
      <c r="CJD126" s="70"/>
      <c r="CJE126" s="70"/>
      <c r="CJF126" s="70"/>
      <c r="CJG126" s="70"/>
      <c r="CJH126" s="70"/>
      <c r="CJI126" s="70"/>
      <c r="CJJ126" s="70"/>
      <c r="CJK126" s="70"/>
      <c r="CJL126" s="70"/>
      <c r="CJM126" s="70"/>
      <c r="CJN126" s="70"/>
      <c r="CJO126" s="70"/>
      <c r="CJP126" s="70"/>
      <c r="CJQ126" s="70"/>
      <c r="CJR126" s="70"/>
      <c r="CJS126" s="70"/>
      <c r="CJZ126" s="70"/>
      <c r="CKA126" s="70"/>
      <c r="CKB126" s="70"/>
      <c r="CKC126" s="70"/>
      <c r="CKD126" s="70"/>
      <c r="CKE126" s="70"/>
      <c r="CKF126" s="70"/>
      <c r="CKG126" s="70"/>
      <c r="CKH126" s="70"/>
      <c r="CKI126" s="70"/>
      <c r="CKJ126" s="70"/>
      <c r="CKK126" s="70"/>
      <c r="CKL126" s="70"/>
      <c r="CKM126" s="70"/>
      <c r="CKN126" s="70"/>
      <c r="CKO126" s="70"/>
      <c r="CKP126" s="70"/>
      <c r="CKQ126" s="70"/>
      <c r="CKR126" s="70"/>
      <c r="CKS126" s="70"/>
      <c r="CKT126" s="70"/>
      <c r="CKU126" s="70"/>
      <c r="CKV126" s="70"/>
      <c r="CKW126" s="70"/>
      <c r="CKX126" s="70"/>
      <c r="CKY126" s="70"/>
      <c r="CKZ126" s="70"/>
      <c r="CLA126" s="70"/>
      <c r="CLB126" s="70"/>
      <c r="CLC126" s="70"/>
      <c r="CLD126" s="70"/>
      <c r="CLE126" s="70"/>
      <c r="CLF126" s="70"/>
      <c r="CLG126" s="70"/>
      <c r="CLH126" s="70"/>
      <c r="CLI126" s="70"/>
      <c r="CLJ126" s="70"/>
      <c r="CLK126" s="70"/>
      <c r="CLL126" s="70"/>
      <c r="CLM126" s="70"/>
      <c r="CLN126" s="70"/>
      <c r="CLO126" s="70"/>
      <c r="CLP126" s="70"/>
      <c r="CLQ126" s="70"/>
      <c r="CLR126" s="70"/>
      <c r="CLS126" s="70"/>
      <c r="CLT126" s="70"/>
      <c r="CLU126" s="70"/>
      <c r="CLV126" s="70"/>
      <c r="CLW126" s="70"/>
      <c r="CLX126" s="70"/>
      <c r="CLY126" s="70"/>
      <c r="CLZ126" s="70"/>
      <c r="CMA126" s="70"/>
      <c r="CMB126" s="70"/>
      <c r="CMC126" s="70"/>
      <c r="CMD126" s="70"/>
      <c r="CME126" s="70"/>
      <c r="CMF126" s="70"/>
      <c r="CMG126" s="70"/>
      <c r="CMH126" s="70"/>
      <c r="CMI126" s="70"/>
      <c r="CMJ126" s="70"/>
      <c r="CMK126" s="70"/>
      <c r="CML126" s="70"/>
      <c r="CMM126" s="70"/>
      <c r="CMN126" s="70"/>
      <c r="CMO126" s="70"/>
      <c r="CMP126" s="70"/>
      <c r="CMQ126" s="70"/>
      <c r="CMR126" s="70"/>
      <c r="CMS126" s="70"/>
      <c r="CMT126" s="70"/>
      <c r="CMU126" s="70"/>
      <c r="CMV126" s="70"/>
      <c r="CMW126" s="70"/>
      <c r="CMX126" s="70"/>
      <c r="CMY126" s="70"/>
      <c r="CMZ126" s="70"/>
      <c r="CNA126" s="70"/>
      <c r="CNB126" s="70"/>
      <c r="CNC126" s="70"/>
      <c r="CND126" s="70"/>
      <c r="CNE126" s="70"/>
      <c r="CNF126" s="70"/>
      <c r="CNG126" s="70"/>
      <c r="CNH126" s="70"/>
      <c r="CNI126" s="70"/>
      <c r="CNJ126" s="70"/>
      <c r="CNK126" s="70"/>
      <c r="CNL126" s="70"/>
      <c r="CNM126" s="70"/>
      <c r="CNN126" s="70"/>
      <c r="CNO126" s="70"/>
      <c r="CNP126" s="70"/>
      <c r="CNQ126" s="70"/>
      <c r="CNR126" s="70"/>
      <c r="CNS126" s="70"/>
      <c r="CNT126" s="70"/>
      <c r="CNU126" s="70"/>
      <c r="CNV126" s="70"/>
      <c r="CNW126" s="70"/>
      <c r="CNX126" s="70"/>
      <c r="CNY126" s="70"/>
      <c r="CNZ126" s="70"/>
      <c r="COA126" s="70"/>
      <c r="COB126" s="70"/>
      <c r="COC126" s="70"/>
      <c r="COD126" s="70"/>
      <c r="COE126" s="70"/>
      <c r="COF126" s="70"/>
      <c r="COG126" s="70"/>
      <c r="COH126" s="70"/>
      <c r="COI126" s="70"/>
      <c r="COJ126" s="70"/>
      <c r="COK126" s="70"/>
      <c r="COL126" s="70"/>
      <c r="COM126" s="70"/>
      <c r="CON126" s="70"/>
      <c r="COO126" s="70"/>
      <c r="COP126" s="70"/>
      <c r="COQ126" s="70"/>
      <c r="COR126" s="70"/>
      <c r="COS126" s="70"/>
      <c r="COT126" s="70"/>
      <c r="COU126" s="70"/>
      <c r="COV126" s="70"/>
      <c r="COW126" s="70"/>
      <c r="COX126" s="70"/>
      <c r="COY126" s="70"/>
      <c r="COZ126" s="70"/>
      <c r="CPA126" s="70"/>
      <c r="CPB126" s="70"/>
      <c r="CPC126" s="70"/>
      <c r="CPD126" s="70"/>
      <c r="CPE126" s="70"/>
      <c r="CPF126" s="70"/>
      <c r="CPG126" s="70"/>
      <c r="CPH126" s="70"/>
      <c r="CPI126" s="70"/>
      <c r="CPJ126" s="70"/>
      <c r="CPK126" s="70"/>
      <c r="CPL126" s="70"/>
      <c r="CPM126" s="70"/>
      <c r="CPN126" s="70"/>
      <c r="CPO126" s="70"/>
      <c r="CPP126" s="70"/>
      <c r="CPQ126" s="70"/>
      <c r="CPR126" s="70"/>
      <c r="CPS126" s="70"/>
      <c r="CPT126" s="70"/>
      <c r="CPU126" s="70"/>
      <c r="CPV126" s="70"/>
      <c r="CPW126" s="70"/>
      <c r="CPX126" s="70"/>
      <c r="CPY126" s="70"/>
      <c r="CPZ126" s="70"/>
      <c r="CQA126" s="70"/>
      <c r="CQB126" s="70"/>
      <c r="CQC126" s="70"/>
      <c r="CQD126" s="70"/>
      <c r="CQE126" s="70"/>
      <c r="CQF126" s="70"/>
      <c r="CQG126" s="70"/>
      <c r="CQH126" s="70"/>
      <c r="CQI126" s="70"/>
      <c r="CQJ126" s="70"/>
      <c r="CQK126" s="70"/>
      <c r="CQL126" s="70"/>
      <c r="CQM126" s="70"/>
      <c r="CQN126" s="70"/>
      <c r="CQO126" s="70"/>
      <c r="CQP126" s="70"/>
      <c r="CQQ126" s="70"/>
      <c r="CQR126" s="70"/>
      <c r="CQS126" s="70"/>
      <c r="CQT126" s="70"/>
      <c r="CQU126" s="70"/>
      <c r="CQV126" s="70"/>
      <c r="CQW126" s="70"/>
      <c r="CQX126" s="70"/>
      <c r="CQY126" s="70"/>
      <c r="CQZ126" s="70"/>
      <c r="CRA126" s="70"/>
      <c r="CRB126" s="70"/>
      <c r="CRC126" s="70"/>
      <c r="CRD126" s="70"/>
      <c r="CRE126" s="70"/>
      <c r="CRF126" s="70"/>
      <c r="CRG126" s="70"/>
      <c r="CRH126" s="70"/>
      <c r="CRI126" s="70"/>
      <c r="CRJ126" s="70"/>
      <c r="CRK126" s="70"/>
      <c r="CRL126" s="70"/>
      <c r="CRM126" s="70"/>
      <c r="CRN126" s="70"/>
      <c r="CRO126" s="70"/>
      <c r="CRP126" s="70"/>
      <c r="CRQ126" s="70"/>
      <c r="CRR126" s="70"/>
      <c r="CRS126" s="70"/>
      <c r="CRT126" s="70"/>
      <c r="CRU126" s="70"/>
      <c r="CRV126" s="70"/>
      <c r="CRW126" s="70"/>
      <c r="CRX126" s="70"/>
      <c r="CRY126" s="70"/>
      <c r="CRZ126" s="70"/>
      <c r="CSA126" s="70"/>
      <c r="CSB126" s="70"/>
      <c r="CSC126" s="70"/>
      <c r="CSD126" s="70"/>
      <c r="CSE126" s="70"/>
      <c r="CSF126" s="70"/>
      <c r="CSG126" s="70"/>
      <c r="CSH126" s="70"/>
      <c r="CSI126" s="70"/>
      <c r="CSJ126" s="70"/>
      <c r="CSK126" s="70"/>
      <c r="CSL126" s="70"/>
      <c r="CSM126" s="70"/>
      <c r="CSN126" s="70"/>
      <c r="CSO126" s="70"/>
      <c r="CSP126" s="70"/>
      <c r="CSQ126" s="70"/>
      <c r="CSR126" s="70"/>
      <c r="CSS126" s="70"/>
      <c r="CST126" s="70"/>
      <c r="CSU126" s="70"/>
      <c r="CSV126" s="70"/>
      <c r="CSW126" s="70"/>
      <c r="CSX126" s="70"/>
      <c r="CSY126" s="70"/>
      <c r="CSZ126" s="70"/>
      <c r="CTA126" s="70"/>
      <c r="CTB126" s="70"/>
      <c r="CTC126" s="70"/>
      <c r="CTD126" s="70"/>
      <c r="CTE126" s="70"/>
      <c r="CTF126" s="70"/>
      <c r="CTG126" s="70"/>
      <c r="CTH126" s="70"/>
      <c r="CTI126" s="70"/>
      <c r="CTJ126" s="70"/>
      <c r="CTK126" s="70"/>
      <c r="CTL126" s="70"/>
      <c r="CTM126" s="70"/>
      <c r="CTN126" s="70"/>
      <c r="CTO126" s="70"/>
      <c r="CTV126" s="70"/>
      <c r="CTW126" s="70"/>
      <c r="CTX126" s="70"/>
      <c r="CTY126" s="70"/>
      <c r="CTZ126" s="70"/>
      <c r="CUA126" s="70"/>
      <c r="CUB126" s="70"/>
      <c r="CUC126" s="70"/>
      <c r="CUD126" s="70"/>
      <c r="CUE126" s="70"/>
      <c r="CUF126" s="70"/>
      <c r="CUG126" s="70"/>
      <c r="CUH126" s="70"/>
      <c r="CUI126" s="70"/>
      <c r="CUJ126" s="70"/>
      <c r="CUK126" s="70"/>
      <c r="CUL126" s="70"/>
      <c r="CUM126" s="70"/>
      <c r="CUN126" s="70"/>
      <c r="CUO126" s="70"/>
      <c r="CUP126" s="70"/>
      <c r="CUQ126" s="70"/>
      <c r="CUR126" s="70"/>
      <c r="CUS126" s="70"/>
      <c r="CUT126" s="70"/>
      <c r="CUU126" s="70"/>
      <c r="CUV126" s="70"/>
      <c r="CUW126" s="70"/>
      <c r="CUX126" s="70"/>
      <c r="CUY126" s="70"/>
      <c r="CUZ126" s="70"/>
      <c r="CVA126" s="70"/>
      <c r="CVB126" s="70"/>
      <c r="CVC126" s="70"/>
      <c r="CVD126" s="70"/>
      <c r="CVE126" s="70"/>
      <c r="CVF126" s="70"/>
      <c r="CVG126" s="70"/>
      <c r="CVH126" s="70"/>
      <c r="CVI126" s="70"/>
      <c r="CVJ126" s="70"/>
      <c r="CVK126" s="70"/>
      <c r="CVL126" s="70"/>
      <c r="CVM126" s="70"/>
      <c r="CVN126" s="70"/>
      <c r="CVO126" s="70"/>
      <c r="CVP126" s="70"/>
      <c r="CVQ126" s="70"/>
      <c r="CVR126" s="70"/>
      <c r="CVS126" s="70"/>
      <c r="CVT126" s="70"/>
      <c r="CVU126" s="70"/>
      <c r="CVV126" s="70"/>
      <c r="CVW126" s="70"/>
      <c r="CVX126" s="70"/>
      <c r="CVY126" s="70"/>
      <c r="CVZ126" s="70"/>
      <c r="CWA126" s="70"/>
      <c r="CWB126" s="70"/>
      <c r="CWC126" s="70"/>
      <c r="CWD126" s="70"/>
      <c r="CWE126" s="70"/>
      <c r="CWF126" s="70"/>
      <c r="CWG126" s="70"/>
      <c r="CWH126" s="70"/>
      <c r="CWI126" s="70"/>
      <c r="CWJ126" s="70"/>
      <c r="CWK126" s="70"/>
      <c r="CWL126" s="70"/>
      <c r="CWM126" s="70"/>
      <c r="CWN126" s="70"/>
      <c r="CWO126" s="70"/>
      <c r="CWP126" s="70"/>
      <c r="CWQ126" s="70"/>
      <c r="CWR126" s="70"/>
      <c r="CWS126" s="70"/>
      <c r="CWT126" s="70"/>
      <c r="CWU126" s="70"/>
      <c r="CWV126" s="70"/>
      <c r="CWW126" s="70"/>
      <c r="CWX126" s="70"/>
      <c r="CWY126" s="70"/>
      <c r="CWZ126" s="70"/>
      <c r="CXA126" s="70"/>
      <c r="CXB126" s="70"/>
      <c r="CXC126" s="70"/>
      <c r="CXD126" s="70"/>
      <c r="CXE126" s="70"/>
      <c r="CXF126" s="70"/>
      <c r="CXG126" s="70"/>
      <c r="CXH126" s="70"/>
      <c r="CXI126" s="70"/>
      <c r="CXJ126" s="70"/>
      <c r="CXK126" s="70"/>
      <c r="CXL126" s="70"/>
      <c r="CXM126" s="70"/>
      <c r="CXN126" s="70"/>
      <c r="CXO126" s="70"/>
      <c r="CXP126" s="70"/>
      <c r="CXQ126" s="70"/>
      <c r="CXR126" s="70"/>
      <c r="CXS126" s="70"/>
      <c r="CXT126" s="70"/>
      <c r="CXU126" s="70"/>
      <c r="CXV126" s="70"/>
      <c r="CXW126" s="70"/>
      <c r="CXX126" s="70"/>
      <c r="CXY126" s="70"/>
      <c r="CXZ126" s="70"/>
      <c r="CYA126" s="70"/>
      <c r="CYB126" s="70"/>
      <c r="CYC126" s="70"/>
      <c r="CYD126" s="70"/>
      <c r="CYE126" s="70"/>
      <c r="CYF126" s="70"/>
      <c r="CYG126" s="70"/>
      <c r="CYH126" s="70"/>
      <c r="CYI126" s="70"/>
      <c r="CYJ126" s="70"/>
      <c r="CYK126" s="70"/>
      <c r="CYL126" s="70"/>
      <c r="CYM126" s="70"/>
      <c r="CYN126" s="70"/>
      <c r="CYO126" s="70"/>
      <c r="CYP126" s="70"/>
      <c r="CYQ126" s="70"/>
      <c r="CYR126" s="70"/>
      <c r="CYS126" s="70"/>
      <c r="CYT126" s="70"/>
      <c r="CYU126" s="70"/>
      <c r="CYV126" s="70"/>
      <c r="CYW126" s="70"/>
      <c r="CYX126" s="70"/>
      <c r="CYY126" s="70"/>
      <c r="CYZ126" s="70"/>
      <c r="CZA126" s="70"/>
      <c r="CZB126" s="70"/>
      <c r="CZC126" s="70"/>
      <c r="CZD126" s="70"/>
      <c r="CZE126" s="70"/>
      <c r="CZF126" s="70"/>
      <c r="CZG126" s="70"/>
      <c r="CZH126" s="70"/>
      <c r="CZI126" s="70"/>
      <c r="CZJ126" s="70"/>
      <c r="CZK126" s="70"/>
      <c r="CZL126" s="70"/>
      <c r="CZM126" s="70"/>
      <c r="CZN126" s="70"/>
      <c r="CZO126" s="70"/>
      <c r="CZP126" s="70"/>
      <c r="CZQ126" s="70"/>
      <c r="CZR126" s="70"/>
      <c r="CZS126" s="70"/>
      <c r="CZT126" s="70"/>
      <c r="CZU126" s="70"/>
      <c r="CZV126" s="70"/>
      <c r="CZW126" s="70"/>
      <c r="CZX126" s="70"/>
      <c r="CZY126" s="70"/>
      <c r="CZZ126" s="70"/>
      <c r="DAA126" s="70"/>
      <c r="DAB126" s="70"/>
      <c r="DAC126" s="70"/>
      <c r="DAD126" s="70"/>
      <c r="DAE126" s="70"/>
      <c r="DAF126" s="70"/>
      <c r="DAG126" s="70"/>
      <c r="DAH126" s="70"/>
      <c r="DAI126" s="70"/>
      <c r="DAJ126" s="70"/>
      <c r="DAK126" s="70"/>
      <c r="DAL126" s="70"/>
      <c r="DAM126" s="70"/>
      <c r="DAN126" s="70"/>
      <c r="DAO126" s="70"/>
      <c r="DAP126" s="70"/>
      <c r="DAQ126" s="70"/>
      <c r="DAR126" s="70"/>
      <c r="DAS126" s="70"/>
      <c r="DAT126" s="70"/>
      <c r="DAU126" s="70"/>
      <c r="DAV126" s="70"/>
      <c r="DAW126" s="70"/>
      <c r="DAX126" s="70"/>
      <c r="DAY126" s="70"/>
      <c r="DAZ126" s="70"/>
      <c r="DBA126" s="70"/>
      <c r="DBB126" s="70"/>
      <c r="DBC126" s="70"/>
      <c r="DBD126" s="70"/>
      <c r="DBE126" s="70"/>
      <c r="DBF126" s="70"/>
      <c r="DBG126" s="70"/>
      <c r="DBH126" s="70"/>
      <c r="DBI126" s="70"/>
      <c r="DBJ126" s="70"/>
      <c r="DBK126" s="70"/>
      <c r="DBL126" s="70"/>
      <c r="DBM126" s="70"/>
      <c r="DBN126" s="70"/>
      <c r="DBO126" s="70"/>
      <c r="DBP126" s="70"/>
      <c r="DBQ126" s="70"/>
      <c r="DBR126" s="70"/>
      <c r="DBS126" s="70"/>
      <c r="DBT126" s="70"/>
      <c r="DBU126" s="70"/>
      <c r="DBV126" s="70"/>
      <c r="DBW126" s="70"/>
      <c r="DBX126" s="70"/>
      <c r="DBY126" s="70"/>
      <c r="DBZ126" s="70"/>
      <c r="DCA126" s="70"/>
      <c r="DCB126" s="70"/>
      <c r="DCC126" s="70"/>
      <c r="DCD126" s="70"/>
      <c r="DCE126" s="70"/>
      <c r="DCF126" s="70"/>
      <c r="DCG126" s="70"/>
      <c r="DCH126" s="70"/>
      <c r="DCI126" s="70"/>
      <c r="DCJ126" s="70"/>
      <c r="DCK126" s="70"/>
      <c r="DCL126" s="70"/>
      <c r="DCM126" s="70"/>
      <c r="DCN126" s="70"/>
      <c r="DCO126" s="70"/>
      <c r="DCP126" s="70"/>
      <c r="DCQ126" s="70"/>
      <c r="DCR126" s="70"/>
      <c r="DCS126" s="70"/>
      <c r="DCT126" s="70"/>
      <c r="DCU126" s="70"/>
      <c r="DCV126" s="70"/>
      <c r="DCW126" s="70"/>
      <c r="DCX126" s="70"/>
      <c r="DCY126" s="70"/>
      <c r="DCZ126" s="70"/>
      <c r="DDA126" s="70"/>
      <c r="DDB126" s="70"/>
      <c r="DDC126" s="70"/>
      <c r="DDD126" s="70"/>
      <c r="DDE126" s="70"/>
      <c r="DDF126" s="70"/>
      <c r="DDG126" s="70"/>
      <c r="DDH126" s="70"/>
      <c r="DDI126" s="70"/>
      <c r="DDJ126" s="70"/>
      <c r="DDK126" s="70"/>
      <c r="DDR126" s="70"/>
      <c r="DDS126" s="70"/>
      <c r="DDT126" s="70"/>
      <c r="DDU126" s="70"/>
      <c r="DDV126" s="70"/>
      <c r="DDW126" s="70"/>
      <c r="DDX126" s="70"/>
      <c r="DDY126" s="70"/>
      <c r="DDZ126" s="70"/>
      <c r="DEA126" s="70"/>
      <c r="DEB126" s="70"/>
      <c r="DEC126" s="70"/>
      <c r="DED126" s="70"/>
      <c r="DEE126" s="70"/>
      <c r="DEF126" s="70"/>
      <c r="DEG126" s="70"/>
      <c r="DEH126" s="70"/>
      <c r="DEI126" s="70"/>
      <c r="DEJ126" s="70"/>
      <c r="DEK126" s="70"/>
      <c r="DEL126" s="70"/>
      <c r="DEM126" s="70"/>
      <c r="DEN126" s="70"/>
      <c r="DEO126" s="70"/>
      <c r="DEP126" s="70"/>
      <c r="DEQ126" s="70"/>
      <c r="DER126" s="70"/>
      <c r="DES126" s="70"/>
      <c r="DET126" s="70"/>
      <c r="DEU126" s="70"/>
      <c r="DEV126" s="70"/>
      <c r="DEW126" s="70"/>
      <c r="DEX126" s="70"/>
      <c r="DEY126" s="70"/>
      <c r="DEZ126" s="70"/>
      <c r="DFA126" s="70"/>
      <c r="DFB126" s="70"/>
      <c r="DFC126" s="70"/>
      <c r="DFD126" s="70"/>
      <c r="DFE126" s="70"/>
      <c r="DFF126" s="70"/>
      <c r="DFG126" s="70"/>
      <c r="DFH126" s="70"/>
      <c r="DFI126" s="70"/>
      <c r="DFJ126" s="70"/>
      <c r="DFK126" s="70"/>
      <c r="DFL126" s="70"/>
      <c r="DFM126" s="70"/>
      <c r="DFN126" s="70"/>
      <c r="DFO126" s="70"/>
      <c r="DFP126" s="70"/>
      <c r="DFQ126" s="70"/>
      <c r="DFR126" s="70"/>
      <c r="DFS126" s="70"/>
      <c r="DFT126" s="70"/>
      <c r="DFU126" s="70"/>
      <c r="DFV126" s="70"/>
      <c r="DFW126" s="70"/>
      <c r="DFX126" s="70"/>
      <c r="DFY126" s="70"/>
      <c r="DFZ126" s="70"/>
      <c r="DGA126" s="70"/>
      <c r="DGB126" s="70"/>
      <c r="DGC126" s="70"/>
      <c r="DGD126" s="70"/>
      <c r="DGE126" s="70"/>
      <c r="DGF126" s="70"/>
      <c r="DGG126" s="70"/>
      <c r="DGH126" s="70"/>
      <c r="DGI126" s="70"/>
      <c r="DGJ126" s="70"/>
      <c r="DGK126" s="70"/>
      <c r="DGL126" s="70"/>
      <c r="DGM126" s="70"/>
      <c r="DGN126" s="70"/>
      <c r="DGO126" s="70"/>
      <c r="DGP126" s="70"/>
      <c r="DGQ126" s="70"/>
      <c r="DGR126" s="70"/>
      <c r="DGS126" s="70"/>
      <c r="DGT126" s="70"/>
      <c r="DGU126" s="70"/>
      <c r="DGV126" s="70"/>
      <c r="DGW126" s="70"/>
      <c r="DGX126" s="70"/>
      <c r="DGY126" s="70"/>
      <c r="DGZ126" s="70"/>
      <c r="DHA126" s="70"/>
      <c r="DHB126" s="70"/>
      <c r="DHC126" s="70"/>
      <c r="DHD126" s="70"/>
      <c r="DHE126" s="70"/>
      <c r="DHF126" s="70"/>
      <c r="DHG126" s="70"/>
      <c r="DHH126" s="70"/>
      <c r="DHI126" s="70"/>
      <c r="DHJ126" s="70"/>
      <c r="DHK126" s="70"/>
      <c r="DHL126" s="70"/>
      <c r="DHM126" s="70"/>
      <c r="DHN126" s="70"/>
      <c r="DHO126" s="70"/>
      <c r="DHP126" s="70"/>
      <c r="DHQ126" s="70"/>
      <c r="DHR126" s="70"/>
      <c r="DHS126" s="70"/>
      <c r="DHT126" s="70"/>
      <c r="DHU126" s="70"/>
      <c r="DHV126" s="70"/>
      <c r="DHW126" s="70"/>
      <c r="DHX126" s="70"/>
      <c r="DHY126" s="70"/>
      <c r="DHZ126" s="70"/>
      <c r="DIA126" s="70"/>
      <c r="DIB126" s="70"/>
      <c r="DIC126" s="70"/>
      <c r="DID126" s="70"/>
      <c r="DIE126" s="70"/>
      <c r="DIF126" s="70"/>
      <c r="DIG126" s="70"/>
      <c r="DIH126" s="70"/>
      <c r="DII126" s="70"/>
      <c r="DIJ126" s="70"/>
      <c r="DIK126" s="70"/>
      <c r="DIL126" s="70"/>
      <c r="DIM126" s="70"/>
      <c r="DIN126" s="70"/>
      <c r="DIO126" s="70"/>
      <c r="DIP126" s="70"/>
      <c r="DIQ126" s="70"/>
      <c r="DIR126" s="70"/>
      <c r="DIS126" s="70"/>
      <c r="DIT126" s="70"/>
      <c r="DIU126" s="70"/>
      <c r="DIV126" s="70"/>
      <c r="DIW126" s="70"/>
      <c r="DIX126" s="70"/>
      <c r="DIY126" s="70"/>
      <c r="DIZ126" s="70"/>
      <c r="DJA126" s="70"/>
      <c r="DJB126" s="70"/>
      <c r="DJC126" s="70"/>
      <c r="DJD126" s="70"/>
      <c r="DJE126" s="70"/>
      <c r="DJF126" s="70"/>
      <c r="DJG126" s="70"/>
      <c r="DJH126" s="70"/>
      <c r="DJI126" s="70"/>
      <c r="DJJ126" s="70"/>
      <c r="DJK126" s="70"/>
      <c r="DJL126" s="70"/>
      <c r="DJM126" s="70"/>
      <c r="DJN126" s="70"/>
      <c r="DJO126" s="70"/>
      <c r="DJP126" s="70"/>
      <c r="DJQ126" s="70"/>
      <c r="DJR126" s="70"/>
      <c r="DJS126" s="70"/>
      <c r="DJT126" s="70"/>
      <c r="DJU126" s="70"/>
      <c r="DJV126" s="70"/>
      <c r="DJW126" s="70"/>
      <c r="DJX126" s="70"/>
      <c r="DJY126" s="70"/>
      <c r="DJZ126" s="70"/>
      <c r="DKA126" s="70"/>
      <c r="DKB126" s="70"/>
      <c r="DKC126" s="70"/>
      <c r="DKD126" s="70"/>
      <c r="DKE126" s="70"/>
      <c r="DKF126" s="70"/>
      <c r="DKG126" s="70"/>
      <c r="DKH126" s="70"/>
      <c r="DKI126" s="70"/>
      <c r="DKJ126" s="70"/>
      <c r="DKK126" s="70"/>
      <c r="DKL126" s="70"/>
      <c r="DKM126" s="70"/>
      <c r="DKN126" s="70"/>
      <c r="DKO126" s="70"/>
      <c r="DKP126" s="70"/>
      <c r="DKQ126" s="70"/>
      <c r="DKR126" s="70"/>
      <c r="DKS126" s="70"/>
      <c r="DKT126" s="70"/>
      <c r="DKU126" s="70"/>
      <c r="DKV126" s="70"/>
      <c r="DKW126" s="70"/>
      <c r="DKX126" s="70"/>
      <c r="DKY126" s="70"/>
      <c r="DKZ126" s="70"/>
      <c r="DLA126" s="70"/>
      <c r="DLB126" s="70"/>
      <c r="DLC126" s="70"/>
      <c r="DLD126" s="70"/>
      <c r="DLE126" s="70"/>
      <c r="DLF126" s="70"/>
      <c r="DLG126" s="70"/>
      <c r="DLH126" s="70"/>
      <c r="DLI126" s="70"/>
      <c r="DLJ126" s="70"/>
      <c r="DLK126" s="70"/>
      <c r="DLL126" s="70"/>
      <c r="DLM126" s="70"/>
      <c r="DLN126" s="70"/>
      <c r="DLO126" s="70"/>
      <c r="DLP126" s="70"/>
      <c r="DLQ126" s="70"/>
      <c r="DLR126" s="70"/>
      <c r="DLS126" s="70"/>
      <c r="DLT126" s="70"/>
      <c r="DLU126" s="70"/>
      <c r="DLV126" s="70"/>
      <c r="DLW126" s="70"/>
      <c r="DLX126" s="70"/>
      <c r="DLY126" s="70"/>
      <c r="DLZ126" s="70"/>
      <c r="DMA126" s="70"/>
      <c r="DMB126" s="70"/>
      <c r="DMC126" s="70"/>
      <c r="DMD126" s="70"/>
      <c r="DME126" s="70"/>
      <c r="DMF126" s="70"/>
      <c r="DMG126" s="70"/>
      <c r="DMH126" s="70"/>
      <c r="DMI126" s="70"/>
      <c r="DMJ126" s="70"/>
      <c r="DMK126" s="70"/>
      <c r="DML126" s="70"/>
      <c r="DMM126" s="70"/>
      <c r="DMN126" s="70"/>
      <c r="DMO126" s="70"/>
      <c r="DMP126" s="70"/>
      <c r="DMQ126" s="70"/>
      <c r="DMR126" s="70"/>
      <c r="DMS126" s="70"/>
      <c r="DMT126" s="70"/>
      <c r="DMU126" s="70"/>
      <c r="DMV126" s="70"/>
      <c r="DMW126" s="70"/>
      <c r="DMX126" s="70"/>
      <c r="DMY126" s="70"/>
      <c r="DMZ126" s="70"/>
      <c r="DNA126" s="70"/>
      <c r="DNB126" s="70"/>
      <c r="DNC126" s="70"/>
      <c r="DND126" s="70"/>
      <c r="DNE126" s="70"/>
      <c r="DNF126" s="70"/>
      <c r="DNG126" s="70"/>
      <c r="DNN126" s="70"/>
      <c r="DNO126" s="70"/>
      <c r="DNP126" s="70"/>
      <c r="DNQ126" s="70"/>
      <c r="DNR126" s="70"/>
      <c r="DNS126" s="70"/>
      <c r="DNT126" s="70"/>
      <c r="DNU126" s="70"/>
      <c r="DNV126" s="70"/>
      <c r="DNW126" s="70"/>
      <c r="DNX126" s="70"/>
      <c r="DNY126" s="70"/>
      <c r="DNZ126" s="70"/>
      <c r="DOA126" s="70"/>
      <c r="DOB126" s="70"/>
      <c r="DOC126" s="70"/>
      <c r="DOD126" s="70"/>
      <c r="DOE126" s="70"/>
      <c r="DOF126" s="70"/>
      <c r="DOG126" s="70"/>
      <c r="DOH126" s="70"/>
      <c r="DOI126" s="70"/>
      <c r="DOJ126" s="70"/>
      <c r="DOK126" s="70"/>
      <c r="DOL126" s="70"/>
      <c r="DOM126" s="70"/>
      <c r="DON126" s="70"/>
      <c r="DOO126" s="70"/>
      <c r="DOP126" s="70"/>
      <c r="DOQ126" s="70"/>
      <c r="DOR126" s="70"/>
      <c r="DOS126" s="70"/>
      <c r="DOT126" s="70"/>
      <c r="DOU126" s="70"/>
      <c r="DOV126" s="70"/>
      <c r="DOW126" s="70"/>
      <c r="DOX126" s="70"/>
      <c r="DOY126" s="70"/>
      <c r="DOZ126" s="70"/>
      <c r="DPA126" s="70"/>
      <c r="DPB126" s="70"/>
      <c r="DPC126" s="70"/>
      <c r="DPD126" s="70"/>
      <c r="DPE126" s="70"/>
      <c r="DPF126" s="70"/>
      <c r="DPG126" s="70"/>
      <c r="DPH126" s="70"/>
      <c r="DPI126" s="70"/>
      <c r="DPJ126" s="70"/>
      <c r="DPK126" s="70"/>
      <c r="DPL126" s="70"/>
      <c r="DPM126" s="70"/>
      <c r="DPN126" s="70"/>
      <c r="DPO126" s="70"/>
      <c r="DPP126" s="70"/>
      <c r="DPQ126" s="70"/>
      <c r="DPR126" s="70"/>
      <c r="DPS126" s="70"/>
      <c r="DPT126" s="70"/>
      <c r="DPU126" s="70"/>
      <c r="DPV126" s="70"/>
      <c r="DPW126" s="70"/>
      <c r="DPX126" s="70"/>
      <c r="DPY126" s="70"/>
      <c r="DPZ126" s="70"/>
      <c r="DQA126" s="70"/>
      <c r="DQB126" s="70"/>
      <c r="DQC126" s="70"/>
      <c r="DQD126" s="70"/>
      <c r="DQE126" s="70"/>
      <c r="DQF126" s="70"/>
      <c r="DQG126" s="70"/>
      <c r="DQH126" s="70"/>
      <c r="DQI126" s="70"/>
      <c r="DQJ126" s="70"/>
      <c r="DQK126" s="70"/>
      <c r="DQL126" s="70"/>
      <c r="DQM126" s="70"/>
      <c r="DQN126" s="70"/>
      <c r="DQO126" s="70"/>
      <c r="DQP126" s="70"/>
      <c r="DQQ126" s="70"/>
      <c r="DQR126" s="70"/>
      <c r="DQS126" s="70"/>
      <c r="DQT126" s="70"/>
      <c r="DQU126" s="70"/>
      <c r="DQV126" s="70"/>
      <c r="DQW126" s="70"/>
      <c r="DQX126" s="70"/>
      <c r="DQY126" s="70"/>
      <c r="DQZ126" s="70"/>
      <c r="DRA126" s="70"/>
      <c r="DRB126" s="70"/>
      <c r="DRC126" s="70"/>
      <c r="DRD126" s="70"/>
      <c r="DRE126" s="70"/>
      <c r="DRF126" s="70"/>
      <c r="DRG126" s="70"/>
      <c r="DRH126" s="70"/>
      <c r="DRI126" s="70"/>
      <c r="DRJ126" s="70"/>
      <c r="DRK126" s="70"/>
      <c r="DRL126" s="70"/>
      <c r="DRM126" s="70"/>
      <c r="DRN126" s="70"/>
      <c r="DRO126" s="70"/>
      <c r="DRP126" s="70"/>
      <c r="DRQ126" s="70"/>
      <c r="DRR126" s="70"/>
      <c r="DRS126" s="70"/>
      <c r="DRT126" s="70"/>
      <c r="DRU126" s="70"/>
      <c r="DRV126" s="70"/>
      <c r="DRW126" s="70"/>
      <c r="DRX126" s="70"/>
      <c r="DRY126" s="70"/>
      <c r="DRZ126" s="70"/>
      <c r="DSA126" s="70"/>
      <c r="DSB126" s="70"/>
      <c r="DSC126" s="70"/>
      <c r="DSD126" s="70"/>
      <c r="DSE126" s="70"/>
      <c r="DSF126" s="70"/>
      <c r="DSG126" s="70"/>
      <c r="DSH126" s="70"/>
      <c r="DSI126" s="70"/>
      <c r="DSJ126" s="70"/>
      <c r="DSK126" s="70"/>
      <c r="DSL126" s="70"/>
      <c r="DSM126" s="70"/>
      <c r="DSN126" s="70"/>
      <c r="DSO126" s="70"/>
      <c r="DSP126" s="70"/>
      <c r="DSQ126" s="70"/>
      <c r="DSR126" s="70"/>
      <c r="DSS126" s="70"/>
      <c r="DST126" s="70"/>
      <c r="DSU126" s="70"/>
      <c r="DSV126" s="70"/>
      <c r="DSW126" s="70"/>
      <c r="DSX126" s="70"/>
      <c r="DSY126" s="70"/>
      <c r="DSZ126" s="70"/>
      <c r="DTA126" s="70"/>
      <c r="DTB126" s="70"/>
      <c r="DTC126" s="70"/>
      <c r="DTD126" s="70"/>
      <c r="DTE126" s="70"/>
      <c r="DTF126" s="70"/>
      <c r="DTG126" s="70"/>
      <c r="DTH126" s="70"/>
      <c r="DTI126" s="70"/>
      <c r="DTJ126" s="70"/>
      <c r="DTK126" s="70"/>
      <c r="DTL126" s="70"/>
      <c r="DTM126" s="70"/>
      <c r="DTN126" s="70"/>
      <c r="DTO126" s="70"/>
      <c r="DTP126" s="70"/>
      <c r="DTQ126" s="70"/>
      <c r="DTR126" s="70"/>
      <c r="DTS126" s="70"/>
      <c r="DTT126" s="70"/>
      <c r="DTU126" s="70"/>
      <c r="DTV126" s="70"/>
      <c r="DTW126" s="70"/>
      <c r="DTX126" s="70"/>
      <c r="DTY126" s="70"/>
      <c r="DTZ126" s="70"/>
      <c r="DUA126" s="70"/>
      <c r="DUB126" s="70"/>
      <c r="DUC126" s="70"/>
      <c r="DUD126" s="70"/>
      <c r="DUE126" s="70"/>
      <c r="DUF126" s="70"/>
      <c r="DUG126" s="70"/>
      <c r="DUH126" s="70"/>
      <c r="DUI126" s="70"/>
      <c r="DUJ126" s="70"/>
      <c r="DUK126" s="70"/>
      <c r="DUL126" s="70"/>
      <c r="DUM126" s="70"/>
      <c r="DUN126" s="70"/>
      <c r="DUO126" s="70"/>
      <c r="DUP126" s="70"/>
      <c r="DUQ126" s="70"/>
      <c r="DUR126" s="70"/>
      <c r="DUS126" s="70"/>
      <c r="DUT126" s="70"/>
      <c r="DUU126" s="70"/>
      <c r="DUV126" s="70"/>
      <c r="DUW126" s="70"/>
      <c r="DUX126" s="70"/>
      <c r="DUY126" s="70"/>
      <c r="DUZ126" s="70"/>
      <c r="DVA126" s="70"/>
      <c r="DVB126" s="70"/>
      <c r="DVC126" s="70"/>
      <c r="DVD126" s="70"/>
      <c r="DVE126" s="70"/>
      <c r="DVF126" s="70"/>
      <c r="DVG126" s="70"/>
      <c r="DVH126" s="70"/>
      <c r="DVI126" s="70"/>
      <c r="DVJ126" s="70"/>
      <c r="DVK126" s="70"/>
      <c r="DVL126" s="70"/>
      <c r="DVM126" s="70"/>
      <c r="DVN126" s="70"/>
      <c r="DVO126" s="70"/>
      <c r="DVP126" s="70"/>
      <c r="DVQ126" s="70"/>
      <c r="DVR126" s="70"/>
      <c r="DVS126" s="70"/>
      <c r="DVT126" s="70"/>
      <c r="DVU126" s="70"/>
      <c r="DVV126" s="70"/>
      <c r="DVW126" s="70"/>
      <c r="DVX126" s="70"/>
      <c r="DVY126" s="70"/>
      <c r="DVZ126" s="70"/>
      <c r="DWA126" s="70"/>
      <c r="DWB126" s="70"/>
      <c r="DWC126" s="70"/>
      <c r="DWD126" s="70"/>
      <c r="DWE126" s="70"/>
      <c r="DWF126" s="70"/>
      <c r="DWG126" s="70"/>
      <c r="DWH126" s="70"/>
      <c r="DWI126" s="70"/>
      <c r="DWJ126" s="70"/>
      <c r="DWK126" s="70"/>
      <c r="DWL126" s="70"/>
      <c r="DWM126" s="70"/>
      <c r="DWN126" s="70"/>
      <c r="DWO126" s="70"/>
      <c r="DWP126" s="70"/>
      <c r="DWQ126" s="70"/>
      <c r="DWR126" s="70"/>
      <c r="DWS126" s="70"/>
      <c r="DWT126" s="70"/>
      <c r="DWU126" s="70"/>
      <c r="DWV126" s="70"/>
      <c r="DWW126" s="70"/>
      <c r="DWX126" s="70"/>
      <c r="DWY126" s="70"/>
      <c r="DWZ126" s="70"/>
      <c r="DXA126" s="70"/>
      <c r="DXB126" s="70"/>
      <c r="DXC126" s="70"/>
      <c r="DXJ126" s="70"/>
      <c r="DXK126" s="70"/>
      <c r="DXL126" s="70"/>
      <c r="DXM126" s="70"/>
      <c r="DXN126" s="70"/>
      <c r="DXO126" s="70"/>
      <c r="DXP126" s="70"/>
      <c r="DXQ126" s="70"/>
      <c r="DXR126" s="70"/>
      <c r="DXS126" s="70"/>
      <c r="DXT126" s="70"/>
      <c r="DXU126" s="70"/>
      <c r="DXV126" s="70"/>
      <c r="DXW126" s="70"/>
      <c r="DXX126" s="70"/>
      <c r="DXY126" s="70"/>
      <c r="DXZ126" s="70"/>
      <c r="DYA126" s="70"/>
      <c r="DYB126" s="70"/>
      <c r="DYC126" s="70"/>
      <c r="DYD126" s="70"/>
      <c r="DYE126" s="70"/>
      <c r="DYF126" s="70"/>
      <c r="DYG126" s="70"/>
      <c r="DYH126" s="70"/>
      <c r="DYI126" s="70"/>
      <c r="DYJ126" s="70"/>
      <c r="DYK126" s="70"/>
      <c r="DYL126" s="70"/>
      <c r="DYM126" s="70"/>
      <c r="DYN126" s="70"/>
      <c r="DYO126" s="70"/>
      <c r="DYP126" s="70"/>
      <c r="DYQ126" s="70"/>
      <c r="DYR126" s="70"/>
      <c r="DYS126" s="70"/>
      <c r="DYT126" s="70"/>
      <c r="DYU126" s="70"/>
      <c r="DYV126" s="70"/>
      <c r="DYW126" s="70"/>
      <c r="DYX126" s="70"/>
      <c r="DYY126" s="70"/>
      <c r="DYZ126" s="70"/>
      <c r="DZA126" s="70"/>
      <c r="DZB126" s="70"/>
      <c r="DZC126" s="70"/>
      <c r="DZD126" s="70"/>
      <c r="DZE126" s="70"/>
      <c r="DZF126" s="70"/>
      <c r="DZG126" s="70"/>
      <c r="DZH126" s="70"/>
      <c r="DZI126" s="70"/>
      <c r="DZJ126" s="70"/>
      <c r="DZK126" s="70"/>
      <c r="DZL126" s="70"/>
      <c r="DZM126" s="70"/>
      <c r="DZN126" s="70"/>
      <c r="DZO126" s="70"/>
      <c r="DZP126" s="70"/>
      <c r="DZQ126" s="70"/>
      <c r="DZR126" s="70"/>
      <c r="DZS126" s="70"/>
      <c r="DZT126" s="70"/>
      <c r="DZU126" s="70"/>
      <c r="DZV126" s="70"/>
      <c r="DZW126" s="70"/>
      <c r="DZX126" s="70"/>
      <c r="DZY126" s="70"/>
      <c r="DZZ126" s="70"/>
      <c r="EAA126" s="70"/>
      <c r="EAB126" s="70"/>
      <c r="EAC126" s="70"/>
      <c r="EAD126" s="70"/>
      <c r="EAE126" s="70"/>
      <c r="EAF126" s="70"/>
      <c r="EAG126" s="70"/>
      <c r="EAH126" s="70"/>
      <c r="EAI126" s="70"/>
      <c r="EAJ126" s="70"/>
      <c r="EAK126" s="70"/>
      <c r="EAL126" s="70"/>
      <c r="EAM126" s="70"/>
      <c r="EAN126" s="70"/>
      <c r="EAO126" s="70"/>
      <c r="EAP126" s="70"/>
      <c r="EAQ126" s="70"/>
      <c r="EAR126" s="70"/>
      <c r="EAS126" s="70"/>
      <c r="EAT126" s="70"/>
      <c r="EAU126" s="70"/>
      <c r="EAV126" s="70"/>
      <c r="EAW126" s="70"/>
      <c r="EAX126" s="70"/>
      <c r="EAY126" s="70"/>
      <c r="EAZ126" s="70"/>
      <c r="EBA126" s="70"/>
      <c r="EBB126" s="70"/>
      <c r="EBC126" s="70"/>
      <c r="EBD126" s="70"/>
      <c r="EBE126" s="70"/>
      <c r="EBF126" s="70"/>
      <c r="EBG126" s="70"/>
      <c r="EBH126" s="70"/>
      <c r="EBI126" s="70"/>
      <c r="EBJ126" s="70"/>
      <c r="EBK126" s="70"/>
      <c r="EBL126" s="70"/>
      <c r="EBM126" s="70"/>
      <c r="EBN126" s="70"/>
      <c r="EBO126" s="70"/>
      <c r="EBP126" s="70"/>
      <c r="EBQ126" s="70"/>
      <c r="EBR126" s="70"/>
      <c r="EBS126" s="70"/>
      <c r="EBT126" s="70"/>
      <c r="EBU126" s="70"/>
      <c r="EBV126" s="70"/>
      <c r="EBW126" s="70"/>
      <c r="EBX126" s="70"/>
      <c r="EBY126" s="70"/>
      <c r="EBZ126" s="70"/>
      <c r="ECA126" s="70"/>
      <c r="ECB126" s="70"/>
      <c r="ECC126" s="70"/>
      <c r="ECD126" s="70"/>
      <c r="ECE126" s="70"/>
      <c r="ECF126" s="70"/>
      <c r="ECG126" s="70"/>
      <c r="ECH126" s="70"/>
      <c r="ECI126" s="70"/>
      <c r="ECJ126" s="70"/>
      <c r="ECK126" s="70"/>
      <c r="ECL126" s="70"/>
      <c r="ECM126" s="70"/>
      <c r="ECN126" s="70"/>
      <c r="ECO126" s="70"/>
      <c r="ECP126" s="70"/>
      <c r="ECQ126" s="70"/>
      <c r="ECR126" s="70"/>
      <c r="ECS126" s="70"/>
      <c r="ECT126" s="70"/>
      <c r="ECU126" s="70"/>
      <c r="ECV126" s="70"/>
      <c r="ECW126" s="70"/>
      <c r="ECX126" s="70"/>
      <c r="ECY126" s="70"/>
      <c r="ECZ126" s="70"/>
      <c r="EDA126" s="70"/>
      <c r="EDB126" s="70"/>
      <c r="EDC126" s="70"/>
      <c r="EDD126" s="70"/>
      <c r="EDE126" s="70"/>
      <c r="EDF126" s="70"/>
      <c r="EDG126" s="70"/>
      <c r="EDH126" s="70"/>
      <c r="EDI126" s="70"/>
      <c r="EDJ126" s="70"/>
      <c r="EDK126" s="70"/>
      <c r="EDL126" s="70"/>
      <c r="EDM126" s="70"/>
      <c r="EDN126" s="70"/>
      <c r="EDO126" s="70"/>
      <c r="EDP126" s="70"/>
      <c r="EDQ126" s="70"/>
      <c r="EDR126" s="70"/>
      <c r="EDS126" s="70"/>
      <c r="EDT126" s="70"/>
      <c r="EDU126" s="70"/>
      <c r="EDV126" s="70"/>
      <c r="EDW126" s="70"/>
      <c r="EDX126" s="70"/>
      <c r="EDY126" s="70"/>
      <c r="EDZ126" s="70"/>
      <c r="EEA126" s="70"/>
      <c r="EEB126" s="70"/>
      <c r="EEC126" s="70"/>
      <c r="EED126" s="70"/>
      <c r="EEE126" s="70"/>
      <c r="EEF126" s="70"/>
      <c r="EEG126" s="70"/>
      <c r="EEH126" s="70"/>
      <c r="EEI126" s="70"/>
      <c r="EEJ126" s="70"/>
      <c r="EEK126" s="70"/>
      <c r="EEL126" s="70"/>
      <c r="EEM126" s="70"/>
      <c r="EEN126" s="70"/>
      <c r="EEO126" s="70"/>
      <c r="EEP126" s="70"/>
      <c r="EEQ126" s="70"/>
      <c r="EER126" s="70"/>
      <c r="EES126" s="70"/>
      <c r="EET126" s="70"/>
      <c r="EEU126" s="70"/>
      <c r="EEV126" s="70"/>
      <c r="EEW126" s="70"/>
      <c r="EEX126" s="70"/>
      <c r="EEY126" s="70"/>
      <c r="EEZ126" s="70"/>
      <c r="EFA126" s="70"/>
      <c r="EFB126" s="70"/>
      <c r="EFC126" s="70"/>
      <c r="EFD126" s="70"/>
      <c r="EFE126" s="70"/>
      <c r="EFF126" s="70"/>
      <c r="EFG126" s="70"/>
      <c r="EFH126" s="70"/>
      <c r="EFI126" s="70"/>
      <c r="EFJ126" s="70"/>
      <c r="EFK126" s="70"/>
      <c r="EFL126" s="70"/>
      <c r="EFM126" s="70"/>
      <c r="EFN126" s="70"/>
      <c r="EFO126" s="70"/>
      <c r="EFP126" s="70"/>
      <c r="EFQ126" s="70"/>
      <c r="EFR126" s="70"/>
      <c r="EFS126" s="70"/>
      <c r="EFT126" s="70"/>
      <c r="EFU126" s="70"/>
      <c r="EFV126" s="70"/>
      <c r="EFW126" s="70"/>
      <c r="EFX126" s="70"/>
      <c r="EFY126" s="70"/>
      <c r="EFZ126" s="70"/>
      <c r="EGA126" s="70"/>
      <c r="EGB126" s="70"/>
      <c r="EGC126" s="70"/>
      <c r="EGD126" s="70"/>
      <c r="EGE126" s="70"/>
      <c r="EGF126" s="70"/>
      <c r="EGG126" s="70"/>
      <c r="EGH126" s="70"/>
      <c r="EGI126" s="70"/>
      <c r="EGJ126" s="70"/>
      <c r="EGK126" s="70"/>
      <c r="EGL126" s="70"/>
      <c r="EGM126" s="70"/>
      <c r="EGN126" s="70"/>
      <c r="EGO126" s="70"/>
      <c r="EGP126" s="70"/>
      <c r="EGQ126" s="70"/>
      <c r="EGR126" s="70"/>
      <c r="EGS126" s="70"/>
      <c r="EGT126" s="70"/>
      <c r="EGU126" s="70"/>
      <c r="EGV126" s="70"/>
      <c r="EGW126" s="70"/>
      <c r="EGX126" s="70"/>
      <c r="EGY126" s="70"/>
      <c r="EHF126" s="70"/>
      <c r="EHG126" s="70"/>
      <c r="EHH126" s="70"/>
      <c r="EHI126" s="70"/>
      <c r="EHJ126" s="70"/>
      <c r="EHK126" s="70"/>
      <c r="EHL126" s="70"/>
      <c r="EHM126" s="70"/>
      <c r="EHN126" s="70"/>
      <c r="EHO126" s="70"/>
      <c r="EHP126" s="70"/>
      <c r="EHQ126" s="70"/>
      <c r="EHR126" s="70"/>
      <c r="EHS126" s="70"/>
      <c r="EHT126" s="70"/>
      <c r="EHU126" s="70"/>
      <c r="EHV126" s="70"/>
      <c r="EHW126" s="70"/>
      <c r="EHX126" s="70"/>
      <c r="EHY126" s="70"/>
      <c r="EHZ126" s="70"/>
      <c r="EIA126" s="70"/>
      <c r="EIB126" s="70"/>
      <c r="EIC126" s="70"/>
      <c r="EID126" s="70"/>
      <c r="EIE126" s="70"/>
      <c r="EIF126" s="70"/>
      <c r="EIG126" s="70"/>
      <c r="EIH126" s="70"/>
      <c r="EII126" s="70"/>
      <c r="EIJ126" s="70"/>
      <c r="EIK126" s="70"/>
      <c r="EIL126" s="70"/>
      <c r="EIM126" s="70"/>
      <c r="EIN126" s="70"/>
      <c r="EIO126" s="70"/>
      <c r="EIP126" s="70"/>
      <c r="EIQ126" s="70"/>
      <c r="EIR126" s="70"/>
      <c r="EIS126" s="70"/>
      <c r="EIT126" s="70"/>
      <c r="EIU126" s="70"/>
      <c r="EIV126" s="70"/>
      <c r="EIW126" s="70"/>
      <c r="EIX126" s="70"/>
      <c r="EIY126" s="70"/>
      <c r="EIZ126" s="70"/>
      <c r="EJA126" s="70"/>
      <c r="EJB126" s="70"/>
      <c r="EJC126" s="70"/>
      <c r="EJD126" s="70"/>
      <c r="EJE126" s="70"/>
      <c r="EJF126" s="70"/>
      <c r="EJG126" s="70"/>
      <c r="EJH126" s="70"/>
      <c r="EJI126" s="70"/>
      <c r="EJJ126" s="70"/>
      <c r="EJK126" s="70"/>
      <c r="EJL126" s="70"/>
      <c r="EJM126" s="70"/>
      <c r="EJN126" s="70"/>
      <c r="EJO126" s="70"/>
      <c r="EJP126" s="70"/>
      <c r="EJQ126" s="70"/>
      <c r="EJR126" s="70"/>
      <c r="EJS126" s="70"/>
      <c r="EJT126" s="70"/>
      <c r="EJU126" s="70"/>
      <c r="EJV126" s="70"/>
      <c r="EJW126" s="70"/>
      <c r="EJX126" s="70"/>
      <c r="EJY126" s="70"/>
      <c r="EJZ126" s="70"/>
      <c r="EKA126" s="70"/>
      <c r="EKB126" s="70"/>
      <c r="EKC126" s="70"/>
      <c r="EKD126" s="70"/>
      <c r="EKE126" s="70"/>
      <c r="EKF126" s="70"/>
      <c r="EKG126" s="70"/>
      <c r="EKH126" s="70"/>
      <c r="EKI126" s="70"/>
      <c r="EKJ126" s="70"/>
      <c r="EKK126" s="70"/>
      <c r="EKL126" s="70"/>
      <c r="EKM126" s="70"/>
      <c r="EKN126" s="70"/>
      <c r="EKO126" s="70"/>
      <c r="EKP126" s="70"/>
      <c r="EKQ126" s="70"/>
      <c r="EKR126" s="70"/>
      <c r="EKS126" s="70"/>
      <c r="EKT126" s="70"/>
      <c r="EKU126" s="70"/>
      <c r="EKV126" s="70"/>
      <c r="EKW126" s="70"/>
      <c r="EKX126" s="70"/>
      <c r="EKY126" s="70"/>
      <c r="EKZ126" s="70"/>
      <c r="ELA126" s="70"/>
      <c r="ELB126" s="70"/>
      <c r="ELC126" s="70"/>
      <c r="ELD126" s="70"/>
      <c r="ELE126" s="70"/>
      <c r="ELF126" s="70"/>
      <c r="ELG126" s="70"/>
      <c r="ELH126" s="70"/>
      <c r="ELI126" s="70"/>
      <c r="ELJ126" s="70"/>
      <c r="ELK126" s="70"/>
      <c r="ELL126" s="70"/>
      <c r="ELM126" s="70"/>
      <c r="ELN126" s="70"/>
      <c r="ELO126" s="70"/>
      <c r="ELP126" s="70"/>
      <c r="ELQ126" s="70"/>
      <c r="ELR126" s="70"/>
      <c r="ELS126" s="70"/>
      <c r="ELT126" s="70"/>
      <c r="ELU126" s="70"/>
      <c r="ELV126" s="70"/>
      <c r="ELW126" s="70"/>
      <c r="ELX126" s="70"/>
      <c r="ELY126" s="70"/>
      <c r="ELZ126" s="70"/>
      <c r="EMA126" s="70"/>
      <c r="EMB126" s="70"/>
      <c r="EMC126" s="70"/>
      <c r="EMD126" s="70"/>
      <c r="EME126" s="70"/>
      <c r="EMF126" s="70"/>
      <c r="EMG126" s="70"/>
      <c r="EMH126" s="70"/>
      <c r="EMI126" s="70"/>
      <c r="EMJ126" s="70"/>
      <c r="EMK126" s="70"/>
      <c r="EML126" s="70"/>
      <c r="EMM126" s="70"/>
      <c r="EMN126" s="70"/>
      <c r="EMO126" s="70"/>
      <c r="EMP126" s="70"/>
      <c r="EMQ126" s="70"/>
      <c r="EMR126" s="70"/>
      <c r="EMS126" s="70"/>
      <c r="EMT126" s="70"/>
      <c r="EMU126" s="70"/>
      <c r="EMV126" s="70"/>
      <c r="EMW126" s="70"/>
      <c r="EMX126" s="70"/>
      <c r="EMY126" s="70"/>
      <c r="EMZ126" s="70"/>
      <c r="ENA126" s="70"/>
      <c r="ENB126" s="70"/>
      <c r="ENC126" s="70"/>
      <c r="END126" s="70"/>
      <c r="ENE126" s="70"/>
      <c r="ENF126" s="70"/>
      <c r="ENG126" s="70"/>
      <c r="ENH126" s="70"/>
      <c r="ENI126" s="70"/>
      <c r="ENJ126" s="70"/>
      <c r="ENK126" s="70"/>
      <c r="ENL126" s="70"/>
      <c r="ENM126" s="70"/>
      <c r="ENN126" s="70"/>
      <c r="ENO126" s="70"/>
      <c r="ENP126" s="70"/>
      <c r="ENQ126" s="70"/>
      <c r="ENR126" s="70"/>
      <c r="ENS126" s="70"/>
      <c r="ENT126" s="70"/>
      <c r="ENU126" s="70"/>
      <c r="ENV126" s="70"/>
      <c r="ENW126" s="70"/>
      <c r="ENX126" s="70"/>
      <c r="ENY126" s="70"/>
      <c r="ENZ126" s="70"/>
      <c r="EOA126" s="70"/>
      <c r="EOB126" s="70"/>
      <c r="EOC126" s="70"/>
      <c r="EOD126" s="70"/>
      <c r="EOE126" s="70"/>
      <c r="EOF126" s="70"/>
      <c r="EOG126" s="70"/>
      <c r="EOH126" s="70"/>
      <c r="EOI126" s="70"/>
      <c r="EOJ126" s="70"/>
      <c r="EOK126" s="70"/>
      <c r="EOL126" s="70"/>
      <c r="EOM126" s="70"/>
      <c r="EON126" s="70"/>
      <c r="EOO126" s="70"/>
      <c r="EOP126" s="70"/>
      <c r="EOQ126" s="70"/>
      <c r="EOR126" s="70"/>
      <c r="EOS126" s="70"/>
      <c r="EOT126" s="70"/>
      <c r="EOU126" s="70"/>
      <c r="EOV126" s="70"/>
      <c r="EOW126" s="70"/>
      <c r="EOX126" s="70"/>
      <c r="EOY126" s="70"/>
      <c r="EOZ126" s="70"/>
      <c r="EPA126" s="70"/>
      <c r="EPB126" s="70"/>
      <c r="EPC126" s="70"/>
      <c r="EPD126" s="70"/>
      <c r="EPE126" s="70"/>
      <c r="EPF126" s="70"/>
      <c r="EPG126" s="70"/>
      <c r="EPH126" s="70"/>
      <c r="EPI126" s="70"/>
      <c r="EPJ126" s="70"/>
      <c r="EPK126" s="70"/>
      <c r="EPL126" s="70"/>
      <c r="EPM126" s="70"/>
      <c r="EPN126" s="70"/>
      <c r="EPO126" s="70"/>
      <c r="EPP126" s="70"/>
      <c r="EPQ126" s="70"/>
      <c r="EPR126" s="70"/>
      <c r="EPS126" s="70"/>
      <c r="EPT126" s="70"/>
      <c r="EPU126" s="70"/>
      <c r="EPV126" s="70"/>
      <c r="EPW126" s="70"/>
      <c r="EPX126" s="70"/>
      <c r="EPY126" s="70"/>
      <c r="EPZ126" s="70"/>
      <c r="EQA126" s="70"/>
      <c r="EQB126" s="70"/>
      <c r="EQC126" s="70"/>
      <c r="EQD126" s="70"/>
      <c r="EQE126" s="70"/>
      <c r="EQF126" s="70"/>
      <c r="EQG126" s="70"/>
      <c r="EQH126" s="70"/>
      <c r="EQI126" s="70"/>
      <c r="EQJ126" s="70"/>
      <c r="EQK126" s="70"/>
      <c r="EQL126" s="70"/>
      <c r="EQM126" s="70"/>
      <c r="EQN126" s="70"/>
      <c r="EQO126" s="70"/>
      <c r="EQP126" s="70"/>
      <c r="EQQ126" s="70"/>
      <c r="EQR126" s="70"/>
      <c r="EQS126" s="70"/>
      <c r="EQT126" s="70"/>
      <c r="EQU126" s="70"/>
      <c r="ERB126" s="70"/>
      <c r="ERC126" s="70"/>
      <c r="ERD126" s="70"/>
      <c r="ERE126" s="70"/>
      <c r="ERF126" s="70"/>
      <c r="ERG126" s="70"/>
      <c r="ERH126" s="70"/>
      <c r="ERI126" s="70"/>
      <c r="ERJ126" s="70"/>
      <c r="ERK126" s="70"/>
      <c r="ERL126" s="70"/>
      <c r="ERM126" s="70"/>
      <c r="ERN126" s="70"/>
      <c r="ERO126" s="70"/>
      <c r="ERP126" s="70"/>
      <c r="ERQ126" s="70"/>
      <c r="ERR126" s="70"/>
      <c r="ERS126" s="70"/>
      <c r="ERT126" s="70"/>
      <c r="ERU126" s="70"/>
      <c r="ERV126" s="70"/>
      <c r="ERW126" s="70"/>
      <c r="ERX126" s="70"/>
      <c r="ERY126" s="70"/>
      <c r="ERZ126" s="70"/>
      <c r="ESA126" s="70"/>
      <c r="ESB126" s="70"/>
      <c r="ESC126" s="70"/>
      <c r="ESD126" s="70"/>
      <c r="ESE126" s="70"/>
      <c r="ESF126" s="70"/>
      <c r="ESG126" s="70"/>
      <c r="ESH126" s="70"/>
      <c r="ESI126" s="70"/>
      <c r="ESJ126" s="70"/>
      <c r="ESK126" s="70"/>
      <c r="ESL126" s="70"/>
      <c r="ESM126" s="70"/>
      <c r="ESN126" s="70"/>
      <c r="ESO126" s="70"/>
      <c r="ESP126" s="70"/>
      <c r="ESQ126" s="70"/>
      <c r="ESR126" s="70"/>
      <c r="ESS126" s="70"/>
      <c r="EST126" s="70"/>
      <c r="ESU126" s="70"/>
      <c r="ESV126" s="70"/>
      <c r="ESW126" s="70"/>
      <c r="ESX126" s="70"/>
      <c r="ESY126" s="70"/>
      <c r="ESZ126" s="70"/>
      <c r="ETA126" s="70"/>
      <c r="ETB126" s="70"/>
      <c r="ETC126" s="70"/>
      <c r="ETD126" s="70"/>
      <c r="ETE126" s="70"/>
      <c r="ETF126" s="70"/>
      <c r="ETG126" s="70"/>
      <c r="ETH126" s="70"/>
      <c r="ETI126" s="70"/>
      <c r="ETJ126" s="70"/>
      <c r="ETK126" s="70"/>
      <c r="ETL126" s="70"/>
      <c r="ETM126" s="70"/>
      <c r="ETN126" s="70"/>
      <c r="ETO126" s="70"/>
      <c r="ETP126" s="70"/>
      <c r="ETQ126" s="70"/>
      <c r="ETR126" s="70"/>
      <c r="ETS126" s="70"/>
      <c r="ETT126" s="70"/>
      <c r="ETU126" s="70"/>
      <c r="ETV126" s="70"/>
      <c r="ETW126" s="70"/>
      <c r="ETX126" s="70"/>
      <c r="ETY126" s="70"/>
      <c r="ETZ126" s="70"/>
      <c r="EUA126" s="70"/>
      <c r="EUB126" s="70"/>
      <c r="EUC126" s="70"/>
      <c r="EUD126" s="70"/>
      <c r="EUE126" s="70"/>
      <c r="EUF126" s="70"/>
      <c r="EUG126" s="70"/>
      <c r="EUH126" s="70"/>
      <c r="EUI126" s="70"/>
      <c r="EUJ126" s="70"/>
      <c r="EUK126" s="70"/>
      <c r="EUL126" s="70"/>
      <c r="EUM126" s="70"/>
      <c r="EUN126" s="70"/>
      <c r="EUO126" s="70"/>
      <c r="EUP126" s="70"/>
      <c r="EUQ126" s="70"/>
      <c r="EUR126" s="70"/>
      <c r="EUS126" s="70"/>
      <c r="EUT126" s="70"/>
      <c r="EUU126" s="70"/>
      <c r="EUV126" s="70"/>
      <c r="EUW126" s="70"/>
      <c r="EUX126" s="70"/>
      <c r="EUY126" s="70"/>
      <c r="EUZ126" s="70"/>
      <c r="EVA126" s="70"/>
      <c r="EVB126" s="70"/>
      <c r="EVC126" s="70"/>
      <c r="EVD126" s="70"/>
      <c r="EVE126" s="70"/>
      <c r="EVF126" s="70"/>
      <c r="EVG126" s="70"/>
      <c r="EVH126" s="70"/>
      <c r="EVI126" s="70"/>
      <c r="EVJ126" s="70"/>
      <c r="EVK126" s="70"/>
      <c r="EVL126" s="70"/>
      <c r="EVM126" s="70"/>
      <c r="EVN126" s="70"/>
      <c r="EVO126" s="70"/>
      <c r="EVP126" s="70"/>
      <c r="EVQ126" s="70"/>
      <c r="EVR126" s="70"/>
      <c r="EVS126" s="70"/>
      <c r="EVT126" s="70"/>
      <c r="EVU126" s="70"/>
      <c r="EVV126" s="70"/>
      <c r="EVW126" s="70"/>
      <c r="EVX126" s="70"/>
      <c r="EVY126" s="70"/>
      <c r="EVZ126" s="70"/>
      <c r="EWA126" s="70"/>
      <c r="EWB126" s="70"/>
      <c r="EWC126" s="70"/>
      <c r="EWD126" s="70"/>
      <c r="EWE126" s="70"/>
      <c r="EWF126" s="70"/>
      <c r="EWG126" s="70"/>
      <c r="EWH126" s="70"/>
      <c r="EWI126" s="70"/>
      <c r="EWJ126" s="70"/>
      <c r="EWK126" s="70"/>
      <c r="EWL126" s="70"/>
      <c r="EWM126" s="70"/>
      <c r="EWN126" s="70"/>
      <c r="EWO126" s="70"/>
      <c r="EWP126" s="70"/>
      <c r="EWQ126" s="70"/>
      <c r="EWR126" s="70"/>
      <c r="EWS126" s="70"/>
      <c r="EWT126" s="70"/>
      <c r="EWU126" s="70"/>
      <c r="EWV126" s="70"/>
      <c r="EWW126" s="70"/>
      <c r="EWX126" s="70"/>
      <c r="EWY126" s="70"/>
      <c r="EWZ126" s="70"/>
      <c r="EXA126" s="70"/>
      <c r="EXB126" s="70"/>
      <c r="EXC126" s="70"/>
      <c r="EXD126" s="70"/>
      <c r="EXE126" s="70"/>
      <c r="EXF126" s="70"/>
      <c r="EXG126" s="70"/>
      <c r="EXH126" s="70"/>
      <c r="EXI126" s="70"/>
      <c r="EXJ126" s="70"/>
      <c r="EXK126" s="70"/>
      <c r="EXL126" s="70"/>
      <c r="EXM126" s="70"/>
      <c r="EXN126" s="70"/>
      <c r="EXO126" s="70"/>
      <c r="EXP126" s="70"/>
      <c r="EXQ126" s="70"/>
      <c r="EXR126" s="70"/>
      <c r="EXS126" s="70"/>
      <c r="EXT126" s="70"/>
      <c r="EXU126" s="70"/>
      <c r="EXV126" s="70"/>
      <c r="EXW126" s="70"/>
      <c r="EXX126" s="70"/>
      <c r="EXY126" s="70"/>
      <c r="EXZ126" s="70"/>
      <c r="EYA126" s="70"/>
      <c r="EYB126" s="70"/>
      <c r="EYC126" s="70"/>
      <c r="EYD126" s="70"/>
      <c r="EYE126" s="70"/>
      <c r="EYF126" s="70"/>
      <c r="EYG126" s="70"/>
      <c r="EYH126" s="70"/>
      <c r="EYI126" s="70"/>
      <c r="EYJ126" s="70"/>
      <c r="EYK126" s="70"/>
      <c r="EYL126" s="70"/>
      <c r="EYM126" s="70"/>
      <c r="EYN126" s="70"/>
      <c r="EYO126" s="70"/>
      <c r="EYP126" s="70"/>
      <c r="EYQ126" s="70"/>
      <c r="EYR126" s="70"/>
      <c r="EYS126" s="70"/>
      <c r="EYT126" s="70"/>
      <c r="EYU126" s="70"/>
      <c r="EYV126" s="70"/>
      <c r="EYW126" s="70"/>
      <c r="EYX126" s="70"/>
      <c r="EYY126" s="70"/>
      <c r="EYZ126" s="70"/>
      <c r="EZA126" s="70"/>
      <c r="EZB126" s="70"/>
      <c r="EZC126" s="70"/>
      <c r="EZD126" s="70"/>
      <c r="EZE126" s="70"/>
      <c r="EZF126" s="70"/>
      <c r="EZG126" s="70"/>
      <c r="EZH126" s="70"/>
      <c r="EZI126" s="70"/>
      <c r="EZJ126" s="70"/>
      <c r="EZK126" s="70"/>
      <c r="EZL126" s="70"/>
      <c r="EZM126" s="70"/>
      <c r="EZN126" s="70"/>
      <c r="EZO126" s="70"/>
      <c r="EZP126" s="70"/>
      <c r="EZQ126" s="70"/>
      <c r="EZR126" s="70"/>
      <c r="EZS126" s="70"/>
      <c r="EZT126" s="70"/>
      <c r="EZU126" s="70"/>
      <c r="EZV126" s="70"/>
      <c r="EZW126" s="70"/>
      <c r="EZX126" s="70"/>
      <c r="EZY126" s="70"/>
      <c r="EZZ126" s="70"/>
      <c r="FAA126" s="70"/>
      <c r="FAB126" s="70"/>
      <c r="FAC126" s="70"/>
      <c r="FAD126" s="70"/>
      <c r="FAE126" s="70"/>
      <c r="FAF126" s="70"/>
      <c r="FAG126" s="70"/>
      <c r="FAH126" s="70"/>
      <c r="FAI126" s="70"/>
      <c r="FAJ126" s="70"/>
      <c r="FAK126" s="70"/>
      <c r="FAL126" s="70"/>
      <c r="FAM126" s="70"/>
      <c r="FAN126" s="70"/>
      <c r="FAO126" s="70"/>
      <c r="FAP126" s="70"/>
      <c r="FAQ126" s="70"/>
      <c r="FAX126" s="70"/>
      <c r="FAY126" s="70"/>
      <c r="FAZ126" s="70"/>
      <c r="FBA126" s="70"/>
      <c r="FBB126" s="70"/>
      <c r="FBC126" s="70"/>
      <c r="FBD126" s="70"/>
      <c r="FBE126" s="70"/>
      <c r="FBF126" s="70"/>
      <c r="FBG126" s="70"/>
      <c r="FBH126" s="70"/>
      <c r="FBI126" s="70"/>
      <c r="FBJ126" s="70"/>
      <c r="FBK126" s="70"/>
      <c r="FBL126" s="70"/>
      <c r="FBM126" s="70"/>
      <c r="FBN126" s="70"/>
      <c r="FBO126" s="70"/>
      <c r="FBP126" s="70"/>
      <c r="FBQ126" s="70"/>
      <c r="FBR126" s="70"/>
      <c r="FBS126" s="70"/>
      <c r="FBT126" s="70"/>
      <c r="FBU126" s="70"/>
      <c r="FBV126" s="70"/>
      <c r="FBW126" s="70"/>
      <c r="FBX126" s="70"/>
      <c r="FBY126" s="70"/>
      <c r="FBZ126" s="70"/>
      <c r="FCA126" s="70"/>
      <c r="FCB126" s="70"/>
      <c r="FCC126" s="70"/>
      <c r="FCD126" s="70"/>
      <c r="FCE126" s="70"/>
      <c r="FCF126" s="70"/>
      <c r="FCG126" s="70"/>
      <c r="FCH126" s="70"/>
      <c r="FCI126" s="70"/>
      <c r="FCJ126" s="70"/>
      <c r="FCK126" s="70"/>
      <c r="FCL126" s="70"/>
      <c r="FCM126" s="70"/>
      <c r="FCN126" s="70"/>
      <c r="FCO126" s="70"/>
      <c r="FCP126" s="70"/>
      <c r="FCQ126" s="70"/>
      <c r="FCR126" s="70"/>
      <c r="FCS126" s="70"/>
      <c r="FCT126" s="70"/>
      <c r="FCU126" s="70"/>
      <c r="FCV126" s="70"/>
      <c r="FCW126" s="70"/>
      <c r="FCX126" s="70"/>
      <c r="FCY126" s="70"/>
      <c r="FCZ126" s="70"/>
      <c r="FDA126" s="70"/>
      <c r="FDB126" s="70"/>
      <c r="FDC126" s="70"/>
      <c r="FDD126" s="70"/>
      <c r="FDE126" s="70"/>
      <c r="FDF126" s="70"/>
      <c r="FDG126" s="70"/>
      <c r="FDH126" s="70"/>
      <c r="FDI126" s="70"/>
      <c r="FDJ126" s="70"/>
      <c r="FDK126" s="70"/>
      <c r="FDL126" s="70"/>
      <c r="FDM126" s="70"/>
      <c r="FDN126" s="70"/>
      <c r="FDO126" s="70"/>
      <c r="FDP126" s="70"/>
      <c r="FDQ126" s="70"/>
      <c r="FDR126" s="70"/>
      <c r="FDS126" s="70"/>
      <c r="FDT126" s="70"/>
      <c r="FDU126" s="70"/>
      <c r="FDV126" s="70"/>
      <c r="FDW126" s="70"/>
      <c r="FDX126" s="70"/>
      <c r="FDY126" s="70"/>
      <c r="FDZ126" s="70"/>
      <c r="FEA126" s="70"/>
      <c r="FEB126" s="70"/>
      <c r="FEC126" s="70"/>
      <c r="FED126" s="70"/>
      <c r="FEE126" s="70"/>
      <c r="FEF126" s="70"/>
      <c r="FEG126" s="70"/>
      <c r="FEH126" s="70"/>
      <c r="FEI126" s="70"/>
      <c r="FEJ126" s="70"/>
      <c r="FEK126" s="70"/>
      <c r="FEL126" s="70"/>
      <c r="FEM126" s="70"/>
      <c r="FEN126" s="70"/>
      <c r="FEO126" s="70"/>
      <c r="FEP126" s="70"/>
      <c r="FEQ126" s="70"/>
      <c r="FER126" s="70"/>
      <c r="FES126" s="70"/>
      <c r="FET126" s="70"/>
      <c r="FEU126" s="70"/>
      <c r="FEV126" s="70"/>
      <c r="FEW126" s="70"/>
      <c r="FEX126" s="70"/>
      <c r="FEY126" s="70"/>
      <c r="FEZ126" s="70"/>
      <c r="FFA126" s="70"/>
      <c r="FFB126" s="70"/>
      <c r="FFC126" s="70"/>
      <c r="FFD126" s="70"/>
      <c r="FFE126" s="70"/>
      <c r="FFF126" s="70"/>
      <c r="FFG126" s="70"/>
      <c r="FFH126" s="70"/>
      <c r="FFI126" s="70"/>
      <c r="FFJ126" s="70"/>
      <c r="FFK126" s="70"/>
      <c r="FFL126" s="70"/>
      <c r="FFM126" s="70"/>
      <c r="FFN126" s="70"/>
      <c r="FFO126" s="70"/>
      <c r="FFP126" s="70"/>
      <c r="FFQ126" s="70"/>
      <c r="FFR126" s="70"/>
      <c r="FFS126" s="70"/>
      <c r="FFT126" s="70"/>
      <c r="FFU126" s="70"/>
      <c r="FFV126" s="70"/>
      <c r="FFW126" s="70"/>
      <c r="FFX126" s="70"/>
      <c r="FFY126" s="70"/>
      <c r="FFZ126" s="70"/>
      <c r="FGA126" s="70"/>
      <c r="FGB126" s="70"/>
      <c r="FGC126" s="70"/>
      <c r="FGD126" s="70"/>
      <c r="FGE126" s="70"/>
      <c r="FGF126" s="70"/>
      <c r="FGG126" s="70"/>
      <c r="FGH126" s="70"/>
      <c r="FGI126" s="70"/>
      <c r="FGJ126" s="70"/>
      <c r="FGK126" s="70"/>
      <c r="FGL126" s="70"/>
      <c r="FGM126" s="70"/>
      <c r="FGN126" s="70"/>
      <c r="FGO126" s="70"/>
      <c r="FGP126" s="70"/>
      <c r="FGQ126" s="70"/>
      <c r="FGR126" s="70"/>
      <c r="FGS126" s="70"/>
      <c r="FGT126" s="70"/>
      <c r="FGU126" s="70"/>
      <c r="FGV126" s="70"/>
      <c r="FGW126" s="70"/>
      <c r="FGX126" s="70"/>
      <c r="FGY126" s="70"/>
      <c r="FGZ126" s="70"/>
      <c r="FHA126" s="70"/>
      <c r="FHB126" s="70"/>
      <c r="FHC126" s="70"/>
      <c r="FHD126" s="70"/>
      <c r="FHE126" s="70"/>
      <c r="FHF126" s="70"/>
      <c r="FHG126" s="70"/>
      <c r="FHH126" s="70"/>
      <c r="FHI126" s="70"/>
      <c r="FHJ126" s="70"/>
      <c r="FHK126" s="70"/>
      <c r="FHL126" s="70"/>
      <c r="FHM126" s="70"/>
      <c r="FHN126" s="70"/>
      <c r="FHO126" s="70"/>
      <c r="FHP126" s="70"/>
      <c r="FHQ126" s="70"/>
      <c r="FHR126" s="70"/>
      <c r="FHS126" s="70"/>
      <c r="FHT126" s="70"/>
      <c r="FHU126" s="70"/>
      <c r="FHV126" s="70"/>
      <c r="FHW126" s="70"/>
      <c r="FHX126" s="70"/>
      <c r="FHY126" s="70"/>
      <c r="FHZ126" s="70"/>
      <c r="FIA126" s="70"/>
      <c r="FIB126" s="70"/>
      <c r="FIC126" s="70"/>
      <c r="FID126" s="70"/>
      <c r="FIE126" s="70"/>
      <c r="FIF126" s="70"/>
      <c r="FIG126" s="70"/>
      <c r="FIH126" s="70"/>
      <c r="FII126" s="70"/>
      <c r="FIJ126" s="70"/>
      <c r="FIK126" s="70"/>
      <c r="FIL126" s="70"/>
      <c r="FIM126" s="70"/>
      <c r="FIN126" s="70"/>
      <c r="FIO126" s="70"/>
      <c r="FIP126" s="70"/>
      <c r="FIQ126" s="70"/>
      <c r="FIR126" s="70"/>
      <c r="FIS126" s="70"/>
      <c r="FIT126" s="70"/>
      <c r="FIU126" s="70"/>
      <c r="FIV126" s="70"/>
      <c r="FIW126" s="70"/>
      <c r="FIX126" s="70"/>
      <c r="FIY126" s="70"/>
      <c r="FIZ126" s="70"/>
      <c r="FJA126" s="70"/>
      <c r="FJB126" s="70"/>
      <c r="FJC126" s="70"/>
      <c r="FJD126" s="70"/>
      <c r="FJE126" s="70"/>
      <c r="FJF126" s="70"/>
      <c r="FJG126" s="70"/>
      <c r="FJH126" s="70"/>
      <c r="FJI126" s="70"/>
      <c r="FJJ126" s="70"/>
      <c r="FJK126" s="70"/>
      <c r="FJL126" s="70"/>
      <c r="FJM126" s="70"/>
      <c r="FJN126" s="70"/>
      <c r="FJO126" s="70"/>
      <c r="FJP126" s="70"/>
      <c r="FJQ126" s="70"/>
      <c r="FJR126" s="70"/>
      <c r="FJS126" s="70"/>
      <c r="FJT126" s="70"/>
      <c r="FJU126" s="70"/>
      <c r="FJV126" s="70"/>
      <c r="FJW126" s="70"/>
      <c r="FJX126" s="70"/>
      <c r="FJY126" s="70"/>
      <c r="FJZ126" s="70"/>
      <c r="FKA126" s="70"/>
      <c r="FKB126" s="70"/>
      <c r="FKC126" s="70"/>
      <c r="FKD126" s="70"/>
      <c r="FKE126" s="70"/>
      <c r="FKF126" s="70"/>
      <c r="FKG126" s="70"/>
      <c r="FKH126" s="70"/>
      <c r="FKI126" s="70"/>
      <c r="FKJ126" s="70"/>
      <c r="FKK126" s="70"/>
      <c r="FKL126" s="70"/>
      <c r="FKM126" s="70"/>
      <c r="FKT126" s="70"/>
      <c r="FKU126" s="70"/>
      <c r="FKV126" s="70"/>
      <c r="FKW126" s="70"/>
      <c r="FKX126" s="70"/>
      <c r="FKY126" s="70"/>
      <c r="FKZ126" s="70"/>
      <c r="FLA126" s="70"/>
      <c r="FLB126" s="70"/>
      <c r="FLC126" s="70"/>
      <c r="FLD126" s="70"/>
      <c r="FLE126" s="70"/>
      <c r="FLF126" s="70"/>
      <c r="FLG126" s="70"/>
      <c r="FLH126" s="70"/>
      <c r="FLI126" s="70"/>
      <c r="FLJ126" s="70"/>
      <c r="FLK126" s="70"/>
      <c r="FLL126" s="70"/>
      <c r="FLM126" s="70"/>
      <c r="FLN126" s="70"/>
      <c r="FLO126" s="70"/>
      <c r="FLP126" s="70"/>
      <c r="FLQ126" s="70"/>
      <c r="FLR126" s="70"/>
      <c r="FLS126" s="70"/>
      <c r="FLT126" s="70"/>
      <c r="FLU126" s="70"/>
      <c r="FLV126" s="70"/>
      <c r="FLW126" s="70"/>
      <c r="FLX126" s="70"/>
      <c r="FLY126" s="70"/>
      <c r="FLZ126" s="70"/>
      <c r="FMA126" s="70"/>
      <c r="FMB126" s="70"/>
      <c r="FMC126" s="70"/>
      <c r="FMD126" s="70"/>
      <c r="FME126" s="70"/>
      <c r="FMF126" s="70"/>
      <c r="FMG126" s="70"/>
      <c r="FMH126" s="70"/>
      <c r="FMI126" s="70"/>
      <c r="FMJ126" s="70"/>
      <c r="FMK126" s="70"/>
      <c r="FML126" s="70"/>
      <c r="FMM126" s="70"/>
      <c r="FMN126" s="70"/>
      <c r="FMO126" s="70"/>
      <c r="FMP126" s="70"/>
      <c r="FMQ126" s="70"/>
      <c r="FMR126" s="70"/>
      <c r="FMS126" s="70"/>
      <c r="FMT126" s="70"/>
      <c r="FMU126" s="70"/>
      <c r="FMV126" s="70"/>
      <c r="FMW126" s="70"/>
      <c r="FMX126" s="70"/>
      <c r="FMY126" s="70"/>
      <c r="FMZ126" s="70"/>
      <c r="FNA126" s="70"/>
      <c r="FNB126" s="70"/>
      <c r="FNC126" s="70"/>
      <c r="FND126" s="70"/>
      <c r="FNE126" s="70"/>
      <c r="FNF126" s="70"/>
      <c r="FNG126" s="70"/>
      <c r="FNH126" s="70"/>
      <c r="FNI126" s="70"/>
      <c r="FNJ126" s="70"/>
      <c r="FNK126" s="70"/>
      <c r="FNL126" s="70"/>
      <c r="FNM126" s="70"/>
      <c r="FNN126" s="70"/>
      <c r="FNO126" s="70"/>
      <c r="FNP126" s="70"/>
      <c r="FNQ126" s="70"/>
      <c r="FNR126" s="70"/>
      <c r="FNS126" s="70"/>
      <c r="FNT126" s="70"/>
      <c r="FNU126" s="70"/>
      <c r="FNV126" s="70"/>
      <c r="FNW126" s="70"/>
      <c r="FNX126" s="70"/>
      <c r="FNY126" s="70"/>
      <c r="FNZ126" s="70"/>
      <c r="FOA126" s="70"/>
      <c r="FOB126" s="70"/>
      <c r="FOC126" s="70"/>
      <c r="FOD126" s="70"/>
      <c r="FOE126" s="70"/>
      <c r="FOF126" s="70"/>
      <c r="FOG126" s="70"/>
      <c r="FOH126" s="70"/>
      <c r="FOI126" s="70"/>
      <c r="FOJ126" s="70"/>
      <c r="FOK126" s="70"/>
      <c r="FOL126" s="70"/>
      <c r="FOM126" s="70"/>
      <c r="FON126" s="70"/>
      <c r="FOO126" s="70"/>
      <c r="FOP126" s="70"/>
      <c r="FOQ126" s="70"/>
      <c r="FOR126" s="70"/>
      <c r="FOS126" s="70"/>
      <c r="FOT126" s="70"/>
      <c r="FOU126" s="70"/>
      <c r="FOV126" s="70"/>
      <c r="FOW126" s="70"/>
      <c r="FOX126" s="70"/>
      <c r="FOY126" s="70"/>
      <c r="FOZ126" s="70"/>
      <c r="FPA126" s="70"/>
      <c r="FPB126" s="70"/>
      <c r="FPC126" s="70"/>
      <c r="FPD126" s="70"/>
      <c r="FPE126" s="70"/>
      <c r="FPF126" s="70"/>
      <c r="FPG126" s="70"/>
      <c r="FPH126" s="70"/>
      <c r="FPI126" s="70"/>
      <c r="FPJ126" s="70"/>
      <c r="FPK126" s="70"/>
      <c r="FPL126" s="70"/>
      <c r="FPM126" s="70"/>
      <c r="FPN126" s="70"/>
      <c r="FPO126" s="70"/>
      <c r="FPP126" s="70"/>
      <c r="FPQ126" s="70"/>
      <c r="FPR126" s="70"/>
      <c r="FPS126" s="70"/>
      <c r="FPT126" s="70"/>
      <c r="FPU126" s="70"/>
      <c r="FPV126" s="70"/>
      <c r="FPW126" s="70"/>
      <c r="FPX126" s="70"/>
      <c r="FPY126" s="70"/>
      <c r="FPZ126" s="70"/>
      <c r="FQA126" s="70"/>
      <c r="FQB126" s="70"/>
      <c r="FQC126" s="70"/>
      <c r="FQD126" s="70"/>
      <c r="FQE126" s="70"/>
      <c r="FQF126" s="70"/>
      <c r="FQG126" s="70"/>
      <c r="FQH126" s="70"/>
      <c r="FQI126" s="70"/>
      <c r="FQJ126" s="70"/>
      <c r="FQK126" s="70"/>
      <c r="FQL126" s="70"/>
      <c r="FQM126" s="70"/>
      <c r="FQN126" s="70"/>
      <c r="FQO126" s="70"/>
      <c r="FQP126" s="70"/>
      <c r="FQQ126" s="70"/>
      <c r="FQR126" s="70"/>
      <c r="FQS126" s="70"/>
      <c r="FQT126" s="70"/>
      <c r="FQU126" s="70"/>
      <c r="FQV126" s="70"/>
      <c r="FQW126" s="70"/>
      <c r="FQX126" s="70"/>
      <c r="FQY126" s="70"/>
      <c r="FQZ126" s="70"/>
      <c r="FRA126" s="70"/>
      <c r="FRB126" s="70"/>
      <c r="FRC126" s="70"/>
      <c r="FRD126" s="70"/>
      <c r="FRE126" s="70"/>
      <c r="FRF126" s="70"/>
      <c r="FRG126" s="70"/>
      <c r="FRH126" s="70"/>
      <c r="FRI126" s="70"/>
      <c r="FRJ126" s="70"/>
      <c r="FRK126" s="70"/>
      <c r="FRL126" s="70"/>
      <c r="FRM126" s="70"/>
      <c r="FRN126" s="70"/>
      <c r="FRO126" s="70"/>
      <c r="FRP126" s="70"/>
      <c r="FRQ126" s="70"/>
      <c r="FRR126" s="70"/>
      <c r="FRS126" s="70"/>
      <c r="FRT126" s="70"/>
      <c r="FRU126" s="70"/>
      <c r="FRV126" s="70"/>
      <c r="FRW126" s="70"/>
      <c r="FRX126" s="70"/>
      <c r="FRY126" s="70"/>
      <c r="FRZ126" s="70"/>
      <c r="FSA126" s="70"/>
      <c r="FSB126" s="70"/>
      <c r="FSC126" s="70"/>
      <c r="FSD126" s="70"/>
      <c r="FSE126" s="70"/>
      <c r="FSF126" s="70"/>
      <c r="FSG126" s="70"/>
      <c r="FSH126" s="70"/>
      <c r="FSI126" s="70"/>
      <c r="FSJ126" s="70"/>
      <c r="FSK126" s="70"/>
      <c r="FSL126" s="70"/>
      <c r="FSM126" s="70"/>
      <c r="FSN126" s="70"/>
      <c r="FSO126" s="70"/>
      <c r="FSP126" s="70"/>
      <c r="FSQ126" s="70"/>
      <c r="FSR126" s="70"/>
      <c r="FSS126" s="70"/>
      <c r="FST126" s="70"/>
      <c r="FSU126" s="70"/>
      <c r="FSV126" s="70"/>
      <c r="FSW126" s="70"/>
      <c r="FSX126" s="70"/>
      <c r="FSY126" s="70"/>
      <c r="FSZ126" s="70"/>
      <c r="FTA126" s="70"/>
      <c r="FTB126" s="70"/>
      <c r="FTC126" s="70"/>
      <c r="FTD126" s="70"/>
      <c r="FTE126" s="70"/>
      <c r="FTF126" s="70"/>
      <c r="FTG126" s="70"/>
      <c r="FTH126" s="70"/>
      <c r="FTI126" s="70"/>
      <c r="FTJ126" s="70"/>
      <c r="FTK126" s="70"/>
      <c r="FTL126" s="70"/>
      <c r="FTM126" s="70"/>
      <c r="FTN126" s="70"/>
      <c r="FTO126" s="70"/>
      <c r="FTP126" s="70"/>
      <c r="FTQ126" s="70"/>
      <c r="FTR126" s="70"/>
      <c r="FTS126" s="70"/>
      <c r="FTT126" s="70"/>
      <c r="FTU126" s="70"/>
      <c r="FTV126" s="70"/>
      <c r="FTW126" s="70"/>
      <c r="FTX126" s="70"/>
      <c r="FTY126" s="70"/>
      <c r="FTZ126" s="70"/>
      <c r="FUA126" s="70"/>
      <c r="FUB126" s="70"/>
      <c r="FUC126" s="70"/>
      <c r="FUD126" s="70"/>
      <c r="FUE126" s="70"/>
      <c r="FUF126" s="70"/>
      <c r="FUG126" s="70"/>
      <c r="FUH126" s="70"/>
      <c r="FUI126" s="70"/>
      <c r="FUP126" s="70"/>
      <c r="FUQ126" s="70"/>
      <c r="FUR126" s="70"/>
      <c r="FUS126" s="70"/>
      <c r="FUT126" s="70"/>
      <c r="FUU126" s="70"/>
      <c r="FUV126" s="70"/>
      <c r="FUW126" s="70"/>
      <c r="FUX126" s="70"/>
      <c r="FUY126" s="70"/>
      <c r="FUZ126" s="70"/>
      <c r="FVA126" s="70"/>
      <c r="FVB126" s="70"/>
      <c r="FVC126" s="70"/>
      <c r="FVD126" s="70"/>
      <c r="FVE126" s="70"/>
      <c r="FVF126" s="70"/>
      <c r="FVG126" s="70"/>
      <c r="FVH126" s="70"/>
      <c r="FVI126" s="70"/>
      <c r="FVJ126" s="70"/>
      <c r="FVK126" s="70"/>
      <c r="FVL126" s="70"/>
      <c r="FVM126" s="70"/>
      <c r="FVN126" s="70"/>
      <c r="FVO126" s="70"/>
      <c r="FVP126" s="70"/>
      <c r="FVQ126" s="70"/>
      <c r="FVR126" s="70"/>
      <c r="FVS126" s="70"/>
      <c r="FVT126" s="70"/>
      <c r="FVU126" s="70"/>
      <c r="FVV126" s="70"/>
      <c r="FVW126" s="70"/>
      <c r="FVX126" s="70"/>
      <c r="FVY126" s="70"/>
      <c r="FVZ126" s="70"/>
      <c r="FWA126" s="70"/>
      <c r="FWB126" s="70"/>
      <c r="FWC126" s="70"/>
      <c r="FWD126" s="70"/>
      <c r="FWE126" s="70"/>
      <c r="FWF126" s="70"/>
      <c r="FWG126" s="70"/>
      <c r="FWH126" s="70"/>
      <c r="FWI126" s="70"/>
      <c r="FWJ126" s="70"/>
      <c r="FWK126" s="70"/>
      <c r="FWL126" s="70"/>
      <c r="FWM126" s="70"/>
      <c r="FWN126" s="70"/>
      <c r="FWO126" s="70"/>
      <c r="FWP126" s="70"/>
      <c r="FWQ126" s="70"/>
      <c r="FWR126" s="70"/>
      <c r="FWS126" s="70"/>
      <c r="FWT126" s="70"/>
      <c r="FWU126" s="70"/>
      <c r="FWV126" s="70"/>
      <c r="FWW126" s="70"/>
      <c r="FWX126" s="70"/>
      <c r="FWY126" s="70"/>
      <c r="FWZ126" s="70"/>
      <c r="FXA126" s="70"/>
      <c r="FXB126" s="70"/>
      <c r="FXC126" s="70"/>
      <c r="FXD126" s="70"/>
      <c r="FXE126" s="70"/>
      <c r="FXF126" s="70"/>
      <c r="FXG126" s="70"/>
      <c r="FXH126" s="70"/>
      <c r="FXI126" s="70"/>
      <c r="FXJ126" s="70"/>
      <c r="FXK126" s="70"/>
      <c r="FXL126" s="70"/>
      <c r="FXM126" s="70"/>
      <c r="FXN126" s="70"/>
      <c r="FXO126" s="70"/>
      <c r="FXP126" s="70"/>
      <c r="FXQ126" s="70"/>
      <c r="FXR126" s="70"/>
      <c r="FXS126" s="70"/>
      <c r="FXT126" s="70"/>
      <c r="FXU126" s="70"/>
      <c r="FXV126" s="70"/>
      <c r="FXW126" s="70"/>
      <c r="FXX126" s="70"/>
      <c r="FXY126" s="70"/>
      <c r="FXZ126" s="70"/>
      <c r="FYA126" s="70"/>
      <c r="FYB126" s="70"/>
      <c r="FYC126" s="70"/>
      <c r="FYD126" s="70"/>
      <c r="FYE126" s="70"/>
      <c r="FYF126" s="70"/>
      <c r="FYG126" s="70"/>
      <c r="FYH126" s="70"/>
      <c r="FYI126" s="70"/>
      <c r="FYJ126" s="70"/>
      <c r="FYK126" s="70"/>
      <c r="FYL126" s="70"/>
      <c r="FYM126" s="70"/>
      <c r="FYN126" s="70"/>
      <c r="FYO126" s="70"/>
      <c r="FYP126" s="70"/>
      <c r="FYQ126" s="70"/>
      <c r="FYR126" s="70"/>
      <c r="FYS126" s="70"/>
      <c r="FYT126" s="70"/>
      <c r="FYU126" s="70"/>
      <c r="FYV126" s="70"/>
      <c r="FYW126" s="70"/>
      <c r="FYX126" s="70"/>
      <c r="FYY126" s="70"/>
      <c r="FYZ126" s="70"/>
      <c r="FZA126" s="70"/>
      <c r="FZB126" s="70"/>
      <c r="FZC126" s="70"/>
      <c r="FZD126" s="70"/>
      <c r="FZE126" s="70"/>
      <c r="FZF126" s="70"/>
      <c r="FZG126" s="70"/>
      <c r="FZH126" s="70"/>
      <c r="FZI126" s="70"/>
      <c r="FZJ126" s="70"/>
      <c r="FZK126" s="70"/>
      <c r="FZL126" s="70"/>
      <c r="FZM126" s="70"/>
      <c r="FZN126" s="70"/>
      <c r="FZO126" s="70"/>
      <c r="FZP126" s="70"/>
      <c r="FZQ126" s="70"/>
      <c r="FZR126" s="70"/>
      <c r="FZS126" s="70"/>
      <c r="FZT126" s="70"/>
      <c r="FZU126" s="70"/>
      <c r="FZV126" s="70"/>
      <c r="FZW126" s="70"/>
      <c r="FZX126" s="70"/>
      <c r="FZY126" s="70"/>
      <c r="FZZ126" s="70"/>
      <c r="GAA126" s="70"/>
      <c r="GAB126" s="70"/>
      <c r="GAC126" s="70"/>
      <c r="GAD126" s="70"/>
      <c r="GAE126" s="70"/>
      <c r="GAF126" s="70"/>
      <c r="GAG126" s="70"/>
      <c r="GAH126" s="70"/>
      <c r="GAI126" s="70"/>
      <c r="GAJ126" s="70"/>
      <c r="GAK126" s="70"/>
      <c r="GAL126" s="70"/>
      <c r="GAM126" s="70"/>
      <c r="GAN126" s="70"/>
      <c r="GAO126" s="70"/>
      <c r="GAP126" s="70"/>
      <c r="GAQ126" s="70"/>
      <c r="GAR126" s="70"/>
      <c r="GAS126" s="70"/>
      <c r="GAT126" s="70"/>
      <c r="GAU126" s="70"/>
      <c r="GAV126" s="70"/>
      <c r="GAW126" s="70"/>
      <c r="GAX126" s="70"/>
      <c r="GAY126" s="70"/>
      <c r="GAZ126" s="70"/>
      <c r="GBA126" s="70"/>
      <c r="GBB126" s="70"/>
      <c r="GBC126" s="70"/>
      <c r="GBD126" s="70"/>
      <c r="GBE126" s="70"/>
      <c r="GBF126" s="70"/>
      <c r="GBG126" s="70"/>
      <c r="GBH126" s="70"/>
      <c r="GBI126" s="70"/>
      <c r="GBJ126" s="70"/>
      <c r="GBK126" s="70"/>
      <c r="GBL126" s="70"/>
      <c r="GBM126" s="70"/>
      <c r="GBN126" s="70"/>
      <c r="GBO126" s="70"/>
      <c r="GBP126" s="70"/>
      <c r="GBQ126" s="70"/>
      <c r="GBR126" s="70"/>
      <c r="GBS126" s="70"/>
      <c r="GBT126" s="70"/>
      <c r="GBU126" s="70"/>
      <c r="GBV126" s="70"/>
      <c r="GBW126" s="70"/>
      <c r="GBX126" s="70"/>
      <c r="GBY126" s="70"/>
      <c r="GBZ126" s="70"/>
      <c r="GCA126" s="70"/>
      <c r="GCB126" s="70"/>
      <c r="GCC126" s="70"/>
      <c r="GCD126" s="70"/>
      <c r="GCE126" s="70"/>
      <c r="GCF126" s="70"/>
      <c r="GCG126" s="70"/>
      <c r="GCH126" s="70"/>
      <c r="GCI126" s="70"/>
      <c r="GCJ126" s="70"/>
      <c r="GCK126" s="70"/>
      <c r="GCL126" s="70"/>
      <c r="GCM126" s="70"/>
      <c r="GCN126" s="70"/>
      <c r="GCO126" s="70"/>
      <c r="GCP126" s="70"/>
      <c r="GCQ126" s="70"/>
      <c r="GCR126" s="70"/>
      <c r="GCS126" s="70"/>
      <c r="GCT126" s="70"/>
      <c r="GCU126" s="70"/>
      <c r="GCV126" s="70"/>
      <c r="GCW126" s="70"/>
      <c r="GCX126" s="70"/>
      <c r="GCY126" s="70"/>
      <c r="GCZ126" s="70"/>
      <c r="GDA126" s="70"/>
      <c r="GDB126" s="70"/>
      <c r="GDC126" s="70"/>
      <c r="GDD126" s="70"/>
      <c r="GDE126" s="70"/>
      <c r="GDF126" s="70"/>
      <c r="GDG126" s="70"/>
      <c r="GDH126" s="70"/>
      <c r="GDI126" s="70"/>
      <c r="GDJ126" s="70"/>
      <c r="GDK126" s="70"/>
      <c r="GDL126" s="70"/>
      <c r="GDM126" s="70"/>
      <c r="GDN126" s="70"/>
      <c r="GDO126" s="70"/>
      <c r="GDP126" s="70"/>
      <c r="GDQ126" s="70"/>
      <c r="GDR126" s="70"/>
      <c r="GDS126" s="70"/>
      <c r="GDT126" s="70"/>
      <c r="GDU126" s="70"/>
      <c r="GDV126" s="70"/>
      <c r="GDW126" s="70"/>
      <c r="GDX126" s="70"/>
      <c r="GDY126" s="70"/>
      <c r="GDZ126" s="70"/>
      <c r="GEA126" s="70"/>
      <c r="GEB126" s="70"/>
      <c r="GEC126" s="70"/>
      <c r="GED126" s="70"/>
      <c r="GEE126" s="70"/>
      <c r="GEL126" s="70"/>
      <c r="GEM126" s="70"/>
      <c r="GEN126" s="70"/>
      <c r="GEO126" s="70"/>
      <c r="GEP126" s="70"/>
      <c r="GEQ126" s="70"/>
      <c r="GER126" s="70"/>
      <c r="GES126" s="70"/>
      <c r="GET126" s="70"/>
      <c r="GEU126" s="70"/>
      <c r="GEV126" s="70"/>
      <c r="GEW126" s="70"/>
      <c r="GEX126" s="70"/>
      <c r="GEY126" s="70"/>
      <c r="GEZ126" s="70"/>
      <c r="GFA126" s="70"/>
      <c r="GFB126" s="70"/>
      <c r="GFC126" s="70"/>
      <c r="GFD126" s="70"/>
      <c r="GFE126" s="70"/>
      <c r="GFF126" s="70"/>
      <c r="GFG126" s="70"/>
      <c r="GFH126" s="70"/>
      <c r="GFI126" s="70"/>
      <c r="GFJ126" s="70"/>
      <c r="GFK126" s="70"/>
      <c r="GFL126" s="70"/>
      <c r="GFM126" s="70"/>
      <c r="GFN126" s="70"/>
      <c r="GFO126" s="70"/>
      <c r="GFP126" s="70"/>
      <c r="GFQ126" s="70"/>
      <c r="GFR126" s="70"/>
      <c r="GFS126" s="70"/>
      <c r="GFT126" s="70"/>
      <c r="GFU126" s="70"/>
      <c r="GFV126" s="70"/>
      <c r="GFW126" s="70"/>
      <c r="GFX126" s="70"/>
      <c r="GFY126" s="70"/>
      <c r="GFZ126" s="70"/>
      <c r="GGA126" s="70"/>
      <c r="GGB126" s="70"/>
      <c r="GGC126" s="70"/>
      <c r="GGD126" s="70"/>
      <c r="GGE126" s="70"/>
      <c r="GGF126" s="70"/>
      <c r="GGG126" s="70"/>
      <c r="GGH126" s="70"/>
      <c r="GGI126" s="70"/>
      <c r="GGJ126" s="70"/>
      <c r="GGK126" s="70"/>
      <c r="GGL126" s="70"/>
      <c r="GGM126" s="70"/>
      <c r="GGN126" s="70"/>
      <c r="GGO126" s="70"/>
      <c r="GGP126" s="70"/>
      <c r="GGQ126" s="70"/>
      <c r="GGR126" s="70"/>
      <c r="GGS126" s="70"/>
      <c r="GGT126" s="70"/>
      <c r="GGU126" s="70"/>
      <c r="GGV126" s="70"/>
      <c r="GGW126" s="70"/>
      <c r="GGX126" s="70"/>
      <c r="GGY126" s="70"/>
      <c r="GGZ126" s="70"/>
      <c r="GHA126" s="70"/>
      <c r="GHB126" s="70"/>
      <c r="GHC126" s="70"/>
      <c r="GHD126" s="70"/>
      <c r="GHE126" s="70"/>
      <c r="GHF126" s="70"/>
      <c r="GHG126" s="70"/>
      <c r="GHH126" s="70"/>
      <c r="GHI126" s="70"/>
      <c r="GHJ126" s="70"/>
      <c r="GHK126" s="70"/>
      <c r="GHL126" s="70"/>
      <c r="GHM126" s="70"/>
      <c r="GHN126" s="70"/>
      <c r="GHO126" s="70"/>
      <c r="GHP126" s="70"/>
      <c r="GHQ126" s="70"/>
      <c r="GHR126" s="70"/>
      <c r="GHS126" s="70"/>
      <c r="GHT126" s="70"/>
      <c r="GHU126" s="70"/>
      <c r="GHV126" s="70"/>
      <c r="GHW126" s="70"/>
      <c r="GHX126" s="70"/>
      <c r="GHY126" s="70"/>
      <c r="GHZ126" s="70"/>
      <c r="GIA126" s="70"/>
      <c r="GIB126" s="70"/>
      <c r="GIC126" s="70"/>
      <c r="GID126" s="70"/>
      <c r="GIE126" s="70"/>
      <c r="GIF126" s="70"/>
      <c r="GIG126" s="70"/>
      <c r="GIH126" s="70"/>
      <c r="GII126" s="70"/>
      <c r="GIJ126" s="70"/>
      <c r="GIK126" s="70"/>
      <c r="GIL126" s="70"/>
      <c r="GIM126" s="70"/>
      <c r="GIN126" s="70"/>
      <c r="GIO126" s="70"/>
      <c r="GIP126" s="70"/>
      <c r="GIQ126" s="70"/>
      <c r="GIR126" s="70"/>
      <c r="GIS126" s="70"/>
      <c r="GIT126" s="70"/>
      <c r="GIU126" s="70"/>
      <c r="GIV126" s="70"/>
      <c r="GIW126" s="70"/>
      <c r="GIX126" s="70"/>
      <c r="GIY126" s="70"/>
      <c r="GIZ126" s="70"/>
      <c r="GJA126" s="70"/>
      <c r="GJB126" s="70"/>
      <c r="GJC126" s="70"/>
      <c r="GJD126" s="70"/>
      <c r="GJE126" s="70"/>
      <c r="GJF126" s="70"/>
      <c r="GJG126" s="70"/>
      <c r="GJH126" s="70"/>
      <c r="GJI126" s="70"/>
      <c r="GJJ126" s="70"/>
      <c r="GJK126" s="70"/>
      <c r="GJL126" s="70"/>
      <c r="GJM126" s="70"/>
      <c r="GJN126" s="70"/>
      <c r="GJO126" s="70"/>
      <c r="GJP126" s="70"/>
      <c r="GJQ126" s="70"/>
      <c r="GJR126" s="70"/>
      <c r="GJS126" s="70"/>
      <c r="GJT126" s="70"/>
      <c r="GJU126" s="70"/>
      <c r="GJV126" s="70"/>
      <c r="GJW126" s="70"/>
      <c r="GJX126" s="70"/>
      <c r="GJY126" s="70"/>
      <c r="GJZ126" s="70"/>
      <c r="GKA126" s="70"/>
      <c r="GKB126" s="70"/>
      <c r="GKC126" s="70"/>
      <c r="GKD126" s="70"/>
      <c r="GKE126" s="70"/>
      <c r="GKF126" s="70"/>
      <c r="GKG126" s="70"/>
      <c r="GKH126" s="70"/>
      <c r="GKI126" s="70"/>
      <c r="GKJ126" s="70"/>
      <c r="GKK126" s="70"/>
      <c r="GKL126" s="70"/>
      <c r="GKM126" s="70"/>
      <c r="GKN126" s="70"/>
      <c r="GKO126" s="70"/>
      <c r="GKP126" s="70"/>
      <c r="GKQ126" s="70"/>
      <c r="GKR126" s="70"/>
      <c r="GKS126" s="70"/>
      <c r="GKT126" s="70"/>
      <c r="GKU126" s="70"/>
      <c r="GKV126" s="70"/>
      <c r="GKW126" s="70"/>
      <c r="GKX126" s="70"/>
      <c r="GKY126" s="70"/>
      <c r="GKZ126" s="70"/>
      <c r="GLA126" s="70"/>
      <c r="GLB126" s="70"/>
      <c r="GLC126" s="70"/>
      <c r="GLD126" s="70"/>
      <c r="GLE126" s="70"/>
      <c r="GLF126" s="70"/>
      <c r="GLG126" s="70"/>
      <c r="GLH126" s="70"/>
      <c r="GLI126" s="70"/>
      <c r="GLJ126" s="70"/>
      <c r="GLK126" s="70"/>
      <c r="GLL126" s="70"/>
      <c r="GLM126" s="70"/>
      <c r="GLN126" s="70"/>
      <c r="GLO126" s="70"/>
      <c r="GLP126" s="70"/>
      <c r="GLQ126" s="70"/>
      <c r="GLR126" s="70"/>
      <c r="GLS126" s="70"/>
      <c r="GLT126" s="70"/>
      <c r="GLU126" s="70"/>
      <c r="GLV126" s="70"/>
      <c r="GLW126" s="70"/>
      <c r="GLX126" s="70"/>
      <c r="GLY126" s="70"/>
      <c r="GLZ126" s="70"/>
      <c r="GMA126" s="70"/>
      <c r="GMB126" s="70"/>
      <c r="GMC126" s="70"/>
      <c r="GMD126" s="70"/>
      <c r="GME126" s="70"/>
      <c r="GMF126" s="70"/>
      <c r="GMG126" s="70"/>
      <c r="GMH126" s="70"/>
      <c r="GMI126" s="70"/>
      <c r="GMJ126" s="70"/>
      <c r="GMK126" s="70"/>
      <c r="GML126" s="70"/>
      <c r="GMM126" s="70"/>
      <c r="GMN126" s="70"/>
      <c r="GMO126" s="70"/>
      <c r="GMP126" s="70"/>
      <c r="GMQ126" s="70"/>
      <c r="GMR126" s="70"/>
      <c r="GMS126" s="70"/>
      <c r="GMT126" s="70"/>
      <c r="GMU126" s="70"/>
      <c r="GMV126" s="70"/>
      <c r="GMW126" s="70"/>
      <c r="GMX126" s="70"/>
      <c r="GMY126" s="70"/>
      <c r="GMZ126" s="70"/>
      <c r="GNA126" s="70"/>
      <c r="GNB126" s="70"/>
      <c r="GNC126" s="70"/>
      <c r="GND126" s="70"/>
      <c r="GNE126" s="70"/>
      <c r="GNF126" s="70"/>
      <c r="GNG126" s="70"/>
      <c r="GNH126" s="70"/>
      <c r="GNI126" s="70"/>
      <c r="GNJ126" s="70"/>
      <c r="GNK126" s="70"/>
      <c r="GNL126" s="70"/>
      <c r="GNM126" s="70"/>
      <c r="GNN126" s="70"/>
      <c r="GNO126" s="70"/>
      <c r="GNP126" s="70"/>
      <c r="GNQ126" s="70"/>
      <c r="GNR126" s="70"/>
      <c r="GNS126" s="70"/>
      <c r="GNT126" s="70"/>
      <c r="GNU126" s="70"/>
      <c r="GNV126" s="70"/>
      <c r="GNW126" s="70"/>
      <c r="GNX126" s="70"/>
      <c r="GNY126" s="70"/>
      <c r="GNZ126" s="70"/>
      <c r="GOA126" s="70"/>
      <c r="GOH126" s="70"/>
      <c r="GOI126" s="70"/>
      <c r="GOJ126" s="70"/>
      <c r="GOK126" s="70"/>
      <c r="GOL126" s="70"/>
      <c r="GOM126" s="70"/>
      <c r="GON126" s="70"/>
      <c r="GOO126" s="70"/>
      <c r="GOP126" s="70"/>
      <c r="GOQ126" s="70"/>
      <c r="GOR126" s="70"/>
      <c r="GOS126" s="70"/>
      <c r="GOT126" s="70"/>
      <c r="GOU126" s="70"/>
      <c r="GOV126" s="70"/>
      <c r="GOW126" s="70"/>
      <c r="GOX126" s="70"/>
      <c r="GOY126" s="70"/>
      <c r="GOZ126" s="70"/>
      <c r="GPA126" s="70"/>
      <c r="GPB126" s="70"/>
      <c r="GPC126" s="70"/>
      <c r="GPD126" s="70"/>
      <c r="GPE126" s="70"/>
      <c r="GPF126" s="70"/>
      <c r="GPG126" s="70"/>
      <c r="GPH126" s="70"/>
      <c r="GPI126" s="70"/>
      <c r="GPJ126" s="70"/>
      <c r="GPK126" s="70"/>
      <c r="GPL126" s="70"/>
      <c r="GPM126" s="70"/>
      <c r="GPN126" s="70"/>
      <c r="GPO126" s="70"/>
      <c r="GPP126" s="70"/>
      <c r="GPQ126" s="70"/>
      <c r="GPR126" s="70"/>
      <c r="GPS126" s="70"/>
      <c r="GPT126" s="70"/>
      <c r="GPU126" s="70"/>
      <c r="GPV126" s="70"/>
      <c r="GPW126" s="70"/>
      <c r="GPX126" s="70"/>
      <c r="GPY126" s="70"/>
      <c r="GPZ126" s="70"/>
      <c r="GQA126" s="70"/>
      <c r="GQB126" s="70"/>
      <c r="GQC126" s="70"/>
      <c r="GQD126" s="70"/>
      <c r="GQE126" s="70"/>
      <c r="GQF126" s="70"/>
      <c r="GQG126" s="70"/>
      <c r="GQH126" s="70"/>
      <c r="GQI126" s="70"/>
      <c r="GQJ126" s="70"/>
      <c r="GQK126" s="70"/>
      <c r="GQL126" s="70"/>
      <c r="GQM126" s="70"/>
      <c r="GQN126" s="70"/>
      <c r="GQO126" s="70"/>
      <c r="GQP126" s="70"/>
      <c r="GQQ126" s="70"/>
      <c r="GQR126" s="70"/>
      <c r="GQS126" s="70"/>
      <c r="GQT126" s="70"/>
      <c r="GQU126" s="70"/>
      <c r="GQV126" s="70"/>
      <c r="GQW126" s="70"/>
      <c r="GQX126" s="70"/>
      <c r="GQY126" s="70"/>
      <c r="GQZ126" s="70"/>
      <c r="GRA126" s="70"/>
      <c r="GRB126" s="70"/>
      <c r="GRC126" s="70"/>
      <c r="GRD126" s="70"/>
      <c r="GRE126" s="70"/>
      <c r="GRF126" s="70"/>
      <c r="GRG126" s="70"/>
      <c r="GRH126" s="70"/>
      <c r="GRI126" s="70"/>
      <c r="GRJ126" s="70"/>
      <c r="GRK126" s="70"/>
      <c r="GRL126" s="70"/>
      <c r="GRM126" s="70"/>
      <c r="GRN126" s="70"/>
      <c r="GRO126" s="70"/>
      <c r="GRP126" s="70"/>
      <c r="GRQ126" s="70"/>
      <c r="GRR126" s="70"/>
      <c r="GRS126" s="70"/>
      <c r="GRT126" s="70"/>
      <c r="GRU126" s="70"/>
      <c r="GRV126" s="70"/>
      <c r="GRW126" s="70"/>
      <c r="GRX126" s="70"/>
      <c r="GRY126" s="70"/>
      <c r="GRZ126" s="70"/>
      <c r="GSA126" s="70"/>
      <c r="GSB126" s="70"/>
      <c r="GSC126" s="70"/>
      <c r="GSD126" s="70"/>
      <c r="GSE126" s="70"/>
      <c r="GSF126" s="70"/>
      <c r="GSG126" s="70"/>
      <c r="GSH126" s="70"/>
      <c r="GSI126" s="70"/>
      <c r="GSJ126" s="70"/>
      <c r="GSK126" s="70"/>
      <c r="GSL126" s="70"/>
      <c r="GSM126" s="70"/>
      <c r="GSN126" s="70"/>
      <c r="GSO126" s="70"/>
      <c r="GSP126" s="70"/>
      <c r="GSQ126" s="70"/>
      <c r="GSR126" s="70"/>
      <c r="GSS126" s="70"/>
      <c r="GST126" s="70"/>
      <c r="GSU126" s="70"/>
      <c r="GSV126" s="70"/>
      <c r="GSW126" s="70"/>
      <c r="GSX126" s="70"/>
      <c r="GSY126" s="70"/>
      <c r="GSZ126" s="70"/>
      <c r="GTA126" s="70"/>
      <c r="GTB126" s="70"/>
      <c r="GTC126" s="70"/>
      <c r="GTD126" s="70"/>
      <c r="GTE126" s="70"/>
      <c r="GTF126" s="70"/>
      <c r="GTG126" s="70"/>
      <c r="GTH126" s="70"/>
      <c r="GTI126" s="70"/>
      <c r="GTJ126" s="70"/>
      <c r="GTK126" s="70"/>
      <c r="GTL126" s="70"/>
      <c r="GTM126" s="70"/>
      <c r="GTN126" s="70"/>
      <c r="GTO126" s="70"/>
      <c r="GTP126" s="70"/>
      <c r="GTQ126" s="70"/>
      <c r="GTR126" s="70"/>
      <c r="GTS126" s="70"/>
      <c r="GTT126" s="70"/>
      <c r="GTU126" s="70"/>
      <c r="GTV126" s="70"/>
      <c r="GTW126" s="70"/>
      <c r="GTX126" s="70"/>
      <c r="GTY126" s="70"/>
      <c r="GTZ126" s="70"/>
      <c r="GUA126" s="70"/>
      <c r="GUB126" s="70"/>
      <c r="GUC126" s="70"/>
      <c r="GUD126" s="70"/>
      <c r="GUE126" s="70"/>
      <c r="GUF126" s="70"/>
      <c r="GUG126" s="70"/>
      <c r="GUH126" s="70"/>
      <c r="GUI126" s="70"/>
      <c r="GUJ126" s="70"/>
      <c r="GUK126" s="70"/>
      <c r="GUL126" s="70"/>
      <c r="GUM126" s="70"/>
      <c r="GUN126" s="70"/>
      <c r="GUO126" s="70"/>
      <c r="GUP126" s="70"/>
      <c r="GUQ126" s="70"/>
      <c r="GUR126" s="70"/>
      <c r="GUS126" s="70"/>
      <c r="GUT126" s="70"/>
      <c r="GUU126" s="70"/>
      <c r="GUV126" s="70"/>
      <c r="GUW126" s="70"/>
      <c r="GUX126" s="70"/>
      <c r="GUY126" s="70"/>
      <c r="GUZ126" s="70"/>
      <c r="GVA126" s="70"/>
      <c r="GVB126" s="70"/>
      <c r="GVC126" s="70"/>
      <c r="GVD126" s="70"/>
      <c r="GVE126" s="70"/>
      <c r="GVF126" s="70"/>
      <c r="GVG126" s="70"/>
      <c r="GVH126" s="70"/>
      <c r="GVI126" s="70"/>
      <c r="GVJ126" s="70"/>
      <c r="GVK126" s="70"/>
      <c r="GVL126" s="70"/>
      <c r="GVM126" s="70"/>
      <c r="GVN126" s="70"/>
      <c r="GVO126" s="70"/>
      <c r="GVP126" s="70"/>
      <c r="GVQ126" s="70"/>
      <c r="GVR126" s="70"/>
      <c r="GVS126" s="70"/>
      <c r="GVT126" s="70"/>
      <c r="GVU126" s="70"/>
      <c r="GVV126" s="70"/>
      <c r="GVW126" s="70"/>
      <c r="GVX126" s="70"/>
      <c r="GVY126" s="70"/>
      <c r="GVZ126" s="70"/>
      <c r="GWA126" s="70"/>
      <c r="GWB126" s="70"/>
      <c r="GWC126" s="70"/>
      <c r="GWD126" s="70"/>
      <c r="GWE126" s="70"/>
      <c r="GWF126" s="70"/>
      <c r="GWG126" s="70"/>
      <c r="GWH126" s="70"/>
      <c r="GWI126" s="70"/>
      <c r="GWJ126" s="70"/>
      <c r="GWK126" s="70"/>
      <c r="GWL126" s="70"/>
      <c r="GWM126" s="70"/>
      <c r="GWN126" s="70"/>
      <c r="GWO126" s="70"/>
      <c r="GWP126" s="70"/>
      <c r="GWQ126" s="70"/>
      <c r="GWR126" s="70"/>
      <c r="GWS126" s="70"/>
      <c r="GWT126" s="70"/>
      <c r="GWU126" s="70"/>
      <c r="GWV126" s="70"/>
      <c r="GWW126" s="70"/>
      <c r="GWX126" s="70"/>
      <c r="GWY126" s="70"/>
      <c r="GWZ126" s="70"/>
      <c r="GXA126" s="70"/>
      <c r="GXB126" s="70"/>
      <c r="GXC126" s="70"/>
      <c r="GXD126" s="70"/>
      <c r="GXE126" s="70"/>
      <c r="GXF126" s="70"/>
      <c r="GXG126" s="70"/>
      <c r="GXH126" s="70"/>
      <c r="GXI126" s="70"/>
      <c r="GXJ126" s="70"/>
      <c r="GXK126" s="70"/>
      <c r="GXL126" s="70"/>
      <c r="GXM126" s="70"/>
      <c r="GXN126" s="70"/>
      <c r="GXO126" s="70"/>
      <c r="GXP126" s="70"/>
      <c r="GXQ126" s="70"/>
      <c r="GXR126" s="70"/>
      <c r="GXS126" s="70"/>
      <c r="GXT126" s="70"/>
      <c r="GXU126" s="70"/>
      <c r="GXV126" s="70"/>
      <c r="GXW126" s="70"/>
      <c r="GYD126" s="70"/>
      <c r="GYE126" s="70"/>
      <c r="GYF126" s="70"/>
      <c r="GYG126" s="70"/>
      <c r="GYH126" s="70"/>
      <c r="GYI126" s="70"/>
      <c r="GYJ126" s="70"/>
      <c r="GYK126" s="70"/>
      <c r="GYL126" s="70"/>
      <c r="GYM126" s="70"/>
      <c r="GYN126" s="70"/>
      <c r="GYO126" s="70"/>
      <c r="GYP126" s="70"/>
      <c r="GYQ126" s="70"/>
      <c r="GYR126" s="70"/>
      <c r="GYS126" s="70"/>
      <c r="GYT126" s="70"/>
      <c r="GYU126" s="70"/>
      <c r="GYV126" s="70"/>
      <c r="GYW126" s="70"/>
      <c r="GYX126" s="70"/>
      <c r="GYY126" s="70"/>
      <c r="GYZ126" s="70"/>
      <c r="GZA126" s="70"/>
      <c r="GZB126" s="70"/>
      <c r="GZC126" s="70"/>
      <c r="GZD126" s="70"/>
      <c r="GZE126" s="70"/>
      <c r="GZF126" s="70"/>
      <c r="GZG126" s="70"/>
      <c r="GZH126" s="70"/>
      <c r="GZI126" s="70"/>
      <c r="GZJ126" s="70"/>
      <c r="GZK126" s="70"/>
      <c r="GZL126" s="70"/>
      <c r="GZM126" s="70"/>
      <c r="GZN126" s="70"/>
      <c r="GZO126" s="70"/>
      <c r="GZP126" s="70"/>
      <c r="GZQ126" s="70"/>
      <c r="GZR126" s="70"/>
      <c r="GZS126" s="70"/>
      <c r="GZT126" s="70"/>
      <c r="GZU126" s="70"/>
      <c r="GZV126" s="70"/>
      <c r="GZW126" s="70"/>
      <c r="GZX126" s="70"/>
      <c r="GZY126" s="70"/>
      <c r="GZZ126" s="70"/>
      <c r="HAA126" s="70"/>
      <c r="HAB126" s="70"/>
      <c r="HAC126" s="70"/>
      <c r="HAD126" s="70"/>
      <c r="HAE126" s="70"/>
      <c r="HAF126" s="70"/>
      <c r="HAG126" s="70"/>
      <c r="HAH126" s="70"/>
      <c r="HAI126" s="70"/>
      <c r="HAJ126" s="70"/>
      <c r="HAK126" s="70"/>
      <c r="HAL126" s="70"/>
      <c r="HAM126" s="70"/>
      <c r="HAN126" s="70"/>
      <c r="HAO126" s="70"/>
      <c r="HAP126" s="70"/>
      <c r="HAQ126" s="70"/>
      <c r="HAR126" s="70"/>
      <c r="HAS126" s="70"/>
      <c r="HAT126" s="70"/>
      <c r="HAU126" s="70"/>
      <c r="HAV126" s="70"/>
      <c r="HAW126" s="70"/>
      <c r="HAX126" s="70"/>
      <c r="HAY126" s="70"/>
      <c r="HAZ126" s="70"/>
      <c r="HBA126" s="70"/>
      <c r="HBB126" s="70"/>
      <c r="HBC126" s="70"/>
      <c r="HBD126" s="70"/>
      <c r="HBE126" s="70"/>
      <c r="HBF126" s="70"/>
      <c r="HBG126" s="70"/>
      <c r="HBH126" s="70"/>
      <c r="HBI126" s="70"/>
      <c r="HBJ126" s="70"/>
      <c r="HBK126" s="70"/>
      <c r="HBL126" s="70"/>
      <c r="HBM126" s="70"/>
      <c r="HBN126" s="70"/>
      <c r="HBO126" s="70"/>
      <c r="HBP126" s="70"/>
      <c r="HBQ126" s="70"/>
      <c r="HBR126" s="70"/>
      <c r="HBS126" s="70"/>
      <c r="HBT126" s="70"/>
      <c r="HBU126" s="70"/>
      <c r="HBV126" s="70"/>
      <c r="HBW126" s="70"/>
      <c r="HBX126" s="70"/>
      <c r="HBY126" s="70"/>
      <c r="HBZ126" s="70"/>
      <c r="HCA126" s="70"/>
      <c r="HCB126" s="70"/>
      <c r="HCC126" s="70"/>
      <c r="HCD126" s="70"/>
      <c r="HCE126" s="70"/>
      <c r="HCF126" s="70"/>
      <c r="HCG126" s="70"/>
      <c r="HCH126" s="70"/>
      <c r="HCI126" s="70"/>
      <c r="HCJ126" s="70"/>
      <c r="HCK126" s="70"/>
      <c r="HCL126" s="70"/>
      <c r="HCM126" s="70"/>
      <c r="HCN126" s="70"/>
      <c r="HCO126" s="70"/>
      <c r="HCP126" s="70"/>
      <c r="HCQ126" s="70"/>
      <c r="HCR126" s="70"/>
      <c r="HCS126" s="70"/>
      <c r="HCT126" s="70"/>
      <c r="HCU126" s="70"/>
      <c r="HCV126" s="70"/>
      <c r="HCW126" s="70"/>
      <c r="HCX126" s="70"/>
      <c r="HCY126" s="70"/>
      <c r="HCZ126" s="70"/>
      <c r="HDA126" s="70"/>
      <c r="HDB126" s="70"/>
      <c r="HDC126" s="70"/>
      <c r="HDD126" s="70"/>
      <c r="HDE126" s="70"/>
      <c r="HDF126" s="70"/>
      <c r="HDG126" s="70"/>
      <c r="HDH126" s="70"/>
      <c r="HDI126" s="70"/>
      <c r="HDJ126" s="70"/>
      <c r="HDK126" s="70"/>
      <c r="HDL126" s="70"/>
      <c r="HDM126" s="70"/>
      <c r="HDN126" s="70"/>
      <c r="HDO126" s="70"/>
      <c r="HDP126" s="70"/>
      <c r="HDQ126" s="70"/>
      <c r="HDR126" s="70"/>
      <c r="HDS126" s="70"/>
      <c r="HDT126" s="70"/>
      <c r="HDU126" s="70"/>
      <c r="HDV126" s="70"/>
      <c r="HDW126" s="70"/>
      <c r="HDX126" s="70"/>
      <c r="HDY126" s="70"/>
      <c r="HDZ126" s="70"/>
      <c r="HEA126" s="70"/>
      <c r="HEB126" s="70"/>
      <c r="HEC126" s="70"/>
      <c r="HED126" s="70"/>
      <c r="HEE126" s="70"/>
      <c r="HEF126" s="70"/>
      <c r="HEG126" s="70"/>
      <c r="HEH126" s="70"/>
      <c r="HEI126" s="70"/>
      <c r="HEJ126" s="70"/>
      <c r="HEK126" s="70"/>
      <c r="HEL126" s="70"/>
      <c r="HEM126" s="70"/>
      <c r="HEN126" s="70"/>
      <c r="HEO126" s="70"/>
      <c r="HEP126" s="70"/>
      <c r="HEQ126" s="70"/>
      <c r="HER126" s="70"/>
      <c r="HES126" s="70"/>
      <c r="HET126" s="70"/>
      <c r="HEU126" s="70"/>
      <c r="HEV126" s="70"/>
      <c r="HEW126" s="70"/>
      <c r="HEX126" s="70"/>
      <c r="HEY126" s="70"/>
      <c r="HEZ126" s="70"/>
      <c r="HFA126" s="70"/>
      <c r="HFB126" s="70"/>
      <c r="HFC126" s="70"/>
      <c r="HFD126" s="70"/>
      <c r="HFE126" s="70"/>
      <c r="HFF126" s="70"/>
      <c r="HFG126" s="70"/>
      <c r="HFH126" s="70"/>
      <c r="HFI126" s="70"/>
      <c r="HFJ126" s="70"/>
      <c r="HFK126" s="70"/>
      <c r="HFL126" s="70"/>
      <c r="HFM126" s="70"/>
      <c r="HFN126" s="70"/>
      <c r="HFO126" s="70"/>
      <c r="HFP126" s="70"/>
      <c r="HFQ126" s="70"/>
      <c r="HFR126" s="70"/>
      <c r="HFS126" s="70"/>
      <c r="HFT126" s="70"/>
      <c r="HFU126" s="70"/>
      <c r="HFV126" s="70"/>
      <c r="HFW126" s="70"/>
      <c r="HFX126" s="70"/>
      <c r="HFY126" s="70"/>
      <c r="HFZ126" s="70"/>
      <c r="HGA126" s="70"/>
      <c r="HGB126" s="70"/>
      <c r="HGC126" s="70"/>
      <c r="HGD126" s="70"/>
      <c r="HGE126" s="70"/>
      <c r="HGF126" s="70"/>
      <c r="HGG126" s="70"/>
      <c r="HGH126" s="70"/>
      <c r="HGI126" s="70"/>
      <c r="HGJ126" s="70"/>
      <c r="HGK126" s="70"/>
      <c r="HGL126" s="70"/>
      <c r="HGM126" s="70"/>
      <c r="HGN126" s="70"/>
      <c r="HGO126" s="70"/>
      <c r="HGP126" s="70"/>
      <c r="HGQ126" s="70"/>
      <c r="HGR126" s="70"/>
      <c r="HGS126" s="70"/>
      <c r="HGT126" s="70"/>
      <c r="HGU126" s="70"/>
      <c r="HGV126" s="70"/>
      <c r="HGW126" s="70"/>
      <c r="HGX126" s="70"/>
      <c r="HGY126" s="70"/>
      <c r="HGZ126" s="70"/>
      <c r="HHA126" s="70"/>
      <c r="HHB126" s="70"/>
      <c r="HHC126" s="70"/>
      <c r="HHD126" s="70"/>
      <c r="HHE126" s="70"/>
      <c r="HHF126" s="70"/>
      <c r="HHG126" s="70"/>
      <c r="HHH126" s="70"/>
      <c r="HHI126" s="70"/>
      <c r="HHJ126" s="70"/>
      <c r="HHK126" s="70"/>
      <c r="HHL126" s="70"/>
      <c r="HHM126" s="70"/>
      <c r="HHN126" s="70"/>
      <c r="HHO126" s="70"/>
      <c r="HHP126" s="70"/>
      <c r="HHQ126" s="70"/>
      <c r="HHR126" s="70"/>
      <c r="HHS126" s="70"/>
      <c r="HHZ126" s="70"/>
      <c r="HIA126" s="70"/>
      <c r="HIB126" s="70"/>
      <c r="HIC126" s="70"/>
      <c r="HID126" s="70"/>
      <c r="HIE126" s="70"/>
      <c r="HIF126" s="70"/>
      <c r="HIG126" s="70"/>
      <c r="HIH126" s="70"/>
      <c r="HII126" s="70"/>
      <c r="HIJ126" s="70"/>
      <c r="HIK126" s="70"/>
      <c r="HIL126" s="70"/>
      <c r="HIM126" s="70"/>
      <c r="HIN126" s="70"/>
      <c r="HIO126" s="70"/>
      <c r="HIP126" s="70"/>
      <c r="HIQ126" s="70"/>
      <c r="HIR126" s="70"/>
      <c r="HIS126" s="70"/>
      <c r="HIT126" s="70"/>
      <c r="HIU126" s="70"/>
      <c r="HIV126" s="70"/>
      <c r="HIW126" s="70"/>
      <c r="HIX126" s="70"/>
      <c r="HIY126" s="70"/>
      <c r="HIZ126" s="70"/>
      <c r="HJA126" s="70"/>
      <c r="HJB126" s="70"/>
      <c r="HJC126" s="70"/>
      <c r="HJD126" s="70"/>
      <c r="HJE126" s="70"/>
      <c r="HJF126" s="70"/>
      <c r="HJG126" s="70"/>
      <c r="HJH126" s="70"/>
      <c r="HJI126" s="70"/>
      <c r="HJJ126" s="70"/>
      <c r="HJK126" s="70"/>
      <c r="HJL126" s="70"/>
      <c r="HJM126" s="70"/>
      <c r="HJN126" s="70"/>
      <c r="HJO126" s="70"/>
      <c r="HJP126" s="70"/>
      <c r="HJQ126" s="70"/>
      <c r="HJR126" s="70"/>
      <c r="HJS126" s="70"/>
      <c r="HJT126" s="70"/>
      <c r="HJU126" s="70"/>
      <c r="HJV126" s="70"/>
      <c r="HJW126" s="70"/>
      <c r="HJX126" s="70"/>
      <c r="HJY126" s="70"/>
      <c r="HJZ126" s="70"/>
      <c r="HKA126" s="70"/>
      <c r="HKB126" s="70"/>
      <c r="HKC126" s="70"/>
      <c r="HKD126" s="70"/>
      <c r="HKE126" s="70"/>
      <c r="HKF126" s="70"/>
      <c r="HKG126" s="70"/>
      <c r="HKH126" s="70"/>
      <c r="HKI126" s="70"/>
      <c r="HKJ126" s="70"/>
      <c r="HKK126" s="70"/>
      <c r="HKL126" s="70"/>
      <c r="HKM126" s="70"/>
      <c r="HKN126" s="70"/>
      <c r="HKO126" s="70"/>
      <c r="HKP126" s="70"/>
      <c r="HKQ126" s="70"/>
      <c r="HKR126" s="70"/>
      <c r="HKS126" s="70"/>
      <c r="HKT126" s="70"/>
      <c r="HKU126" s="70"/>
      <c r="HKV126" s="70"/>
      <c r="HKW126" s="70"/>
      <c r="HKX126" s="70"/>
      <c r="HKY126" s="70"/>
      <c r="HKZ126" s="70"/>
      <c r="HLA126" s="70"/>
      <c r="HLB126" s="70"/>
      <c r="HLC126" s="70"/>
      <c r="HLD126" s="70"/>
      <c r="HLE126" s="70"/>
      <c r="HLF126" s="70"/>
      <c r="HLG126" s="70"/>
      <c r="HLH126" s="70"/>
      <c r="HLI126" s="70"/>
      <c r="HLJ126" s="70"/>
      <c r="HLK126" s="70"/>
      <c r="HLL126" s="70"/>
      <c r="HLM126" s="70"/>
      <c r="HLN126" s="70"/>
      <c r="HLO126" s="70"/>
      <c r="HLP126" s="70"/>
      <c r="HLQ126" s="70"/>
      <c r="HLR126" s="70"/>
      <c r="HLS126" s="70"/>
      <c r="HLT126" s="70"/>
      <c r="HLU126" s="70"/>
      <c r="HLV126" s="70"/>
      <c r="HLW126" s="70"/>
      <c r="HLX126" s="70"/>
      <c r="HLY126" s="70"/>
      <c r="HLZ126" s="70"/>
      <c r="HMA126" s="70"/>
      <c r="HMB126" s="70"/>
      <c r="HMC126" s="70"/>
      <c r="HMD126" s="70"/>
      <c r="HME126" s="70"/>
      <c r="HMF126" s="70"/>
      <c r="HMG126" s="70"/>
      <c r="HMH126" s="70"/>
      <c r="HMI126" s="70"/>
      <c r="HMJ126" s="70"/>
      <c r="HMK126" s="70"/>
      <c r="HML126" s="70"/>
      <c r="HMM126" s="70"/>
      <c r="HMN126" s="70"/>
      <c r="HMO126" s="70"/>
      <c r="HMP126" s="70"/>
      <c r="HMQ126" s="70"/>
      <c r="HMR126" s="70"/>
      <c r="HMS126" s="70"/>
      <c r="HMT126" s="70"/>
      <c r="HMU126" s="70"/>
      <c r="HMV126" s="70"/>
      <c r="HMW126" s="70"/>
      <c r="HMX126" s="70"/>
      <c r="HMY126" s="70"/>
      <c r="HMZ126" s="70"/>
      <c r="HNA126" s="70"/>
      <c r="HNB126" s="70"/>
      <c r="HNC126" s="70"/>
      <c r="HND126" s="70"/>
      <c r="HNE126" s="70"/>
      <c r="HNF126" s="70"/>
      <c r="HNG126" s="70"/>
      <c r="HNH126" s="70"/>
      <c r="HNI126" s="70"/>
      <c r="HNJ126" s="70"/>
      <c r="HNK126" s="70"/>
      <c r="HNL126" s="70"/>
      <c r="HNM126" s="70"/>
      <c r="HNN126" s="70"/>
      <c r="HNO126" s="70"/>
      <c r="HNP126" s="70"/>
      <c r="HNQ126" s="70"/>
      <c r="HNR126" s="70"/>
      <c r="HNS126" s="70"/>
      <c r="HNT126" s="70"/>
      <c r="HNU126" s="70"/>
      <c r="HNV126" s="70"/>
      <c r="HNW126" s="70"/>
      <c r="HNX126" s="70"/>
      <c r="HNY126" s="70"/>
      <c r="HNZ126" s="70"/>
      <c r="HOA126" s="70"/>
      <c r="HOB126" s="70"/>
      <c r="HOC126" s="70"/>
      <c r="HOD126" s="70"/>
      <c r="HOE126" s="70"/>
      <c r="HOF126" s="70"/>
      <c r="HOG126" s="70"/>
      <c r="HOH126" s="70"/>
      <c r="HOI126" s="70"/>
      <c r="HOJ126" s="70"/>
      <c r="HOK126" s="70"/>
      <c r="HOL126" s="70"/>
      <c r="HOM126" s="70"/>
      <c r="HON126" s="70"/>
      <c r="HOO126" s="70"/>
      <c r="HOP126" s="70"/>
      <c r="HOQ126" s="70"/>
      <c r="HOR126" s="70"/>
      <c r="HOS126" s="70"/>
      <c r="HOT126" s="70"/>
      <c r="HOU126" s="70"/>
      <c r="HOV126" s="70"/>
      <c r="HOW126" s="70"/>
      <c r="HOX126" s="70"/>
      <c r="HOY126" s="70"/>
      <c r="HOZ126" s="70"/>
      <c r="HPA126" s="70"/>
      <c r="HPB126" s="70"/>
      <c r="HPC126" s="70"/>
      <c r="HPD126" s="70"/>
      <c r="HPE126" s="70"/>
      <c r="HPF126" s="70"/>
      <c r="HPG126" s="70"/>
      <c r="HPH126" s="70"/>
      <c r="HPI126" s="70"/>
      <c r="HPJ126" s="70"/>
      <c r="HPK126" s="70"/>
      <c r="HPL126" s="70"/>
      <c r="HPM126" s="70"/>
      <c r="HPN126" s="70"/>
      <c r="HPO126" s="70"/>
      <c r="HPP126" s="70"/>
      <c r="HPQ126" s="70"/>
      <c r="HPR126" s="70"/>
      <c r="HPS126" s="70"/>
      <c r="HPT126" s="70"/>
      <c r="HPU126" s="70"/>
      <c r="HPV126" s="70"/>
      <c r="HPW126" s="70"/>
      <c r="HPX126" s="70"/>
      <c r="HPY126" s="70"/>
      <c r="HPZ126" s="70"/>
      <c r="HQA126" s="70"/>
      <c r="HQB126" s="70"/>
      <c r="HQC126" s="70"/>
      <c r="HQD126" s="70"/>
      <c r="HQE126" s="70"/>
      <c r="HQF126" s="70"/>
      <c r="HQG126" s="70"/>
      <c r="HQH126" s="70"/>
      <c r="HQI126" s="70"/>
      <c r="HQJ126" s="70"/>
      <c r="HQK126" s="70"/>
      <c r="HQL126" s="70"/>
      <c r="HQM126" s="70"/>
      <c r="HQN126" s="70"/>
      <c r="HQO126" s="70"/>
      <c r="HQP126" s="70"/>
      <c r="HQQ126" s="70"/>
      <c r="HQR126" s="70"/>
      <c r="HQS126" s="70"/>
      <c r="HQT126" s="70"/>
      <c r="HQU126" s="70"/>
      <c r="HQV126" s="70"/>
      <c r="HQW126" s="70"/>
      <c r="HQX126" s="70"/>
      <c r="HQY126" s="70"/>
      <c r="HQZ126" s="70"/>
      <c r="HRA126" s="70"/>
      <c r="HRB126" s="70"/>
      <c r="HRC126" s="70"/>
      <c r="HRD126" s="70"/>
      <c r="HRE126" s="70"/>
      <c r="HRF126" s="70"/>
      <c r="HRG126" s="70"/>
      <c r="HRH126" s="70"/>
      <c r="HRI126" s="70"/>
      <c r="HRJ126" s="70"/>
      <c r="HRK126" s="70"/>
      <c r="HRL126" s="70"/>
      <c r="HRM126" s="70"/>
      <c r="HRN126" s="70"/>
      <c r="HRO126" s="70"/>
      <c r="HRV126" s="70"/>
      <c r="HRW126" s="70"/>
      <c r="HRX126" s="70"/>
      <c r="HRY126" s="70"/>
      <c r="HRZ126" s="70"/>
      <c r="HSA126" s="70"/>
      <c r="HSB126" s="70"/>
      <c r="HSC126" s="70"/>
      <c r="HSD126" s="70"/>
      <c r="HSE126" s="70"/>
      <c r="HSF126" s="70"/>
      <c r="HSG126" s="70"/>
      <c r="HSH126" s="70"/>
      <c r="HSI126" s="70"/>
      <c r="HSJ126" s="70"/>
      <c r="HSK126" s="70"/>
      <c r="HSL126" s="70"/>
      <c r="HSM126" s="70"/>
      <c r="HSN126" s="70"/>
      <c r="HSO126" s="70"/>
      <c r="HSP126" s="70"/>
      <c r="HSQ126" s="70"/>
      <c r="HSR126" s="70"/>
      <c r="HSS126" s="70"/>
      <c r="HST126" s="70"/>
      <c r="HSU126" s="70"/>
      <c r="HSV126" s="70"/>
      <c r="HSW126" s="70"/>
      <c r="HSX126" s="70"/>
      <c r="HSY126" s="70"/>
      <c r="HSZ126" s="70"/>
      <c r="HTA126" s="70"/>
      <c r="HTB126" s="70"/>
      <c r="HTC126" s="70"/>
      <c r="HTD126" s="70"/>
      <c r="HTE126" s="70"/>
      <c r="HTF126" s="70"/>
      <c r="HTG126" s="70"/>
      <c r="HTH126" s="70"/>
      <c r="HTI126" s="70"/>
      <c r="HTJ126" s="70"/>
      <c r="HTK126" s="70"/>
      <c r="HTL126" s="70"/>
      <c r="HTM126" s="70"/>
      <c r="HTN126" s="70"/>
      <c r="HTO126" s="70"/>
      <c r="HTP126" s="70"/>
      <c r="HTQ126" s="70"/>
      <c r="HTR126" s="70"/>
      <c r="HTS126" s="70"/>
      <c r="HTT126" s="70"/>
      <c r="HTU126" s="70"/>
      <c r="HTV126" s="70"/>
      <c r="HTW126" s="70"/>
      <c r="HTX126" s="70"/>
      <c r="HTY126" s="70"/>
      <c r="HTZ126" s="70"/>
      <c r="HUA126" s="70"/>
      <c r="HUB126" s="70"/>
      <c r="HUC126" s="70"/>
      <c r="HUD126" s="70"/>
      <c r="HUE126" s="70"/>
      <c r="HUF126" s="70"/>
      <c r="HUG126" s="70"/>
      <c r="HUH126" s="70"/>
      <c r="HUI126" s="70"/>
      <c r="HUJ126" s="70"/>
      <c r="HUK126" s="70"/>
      <c r="HUL126" s="70"/>
      <c r="HUM126" s="70"/>
      <c r="HUN126" s="70"/>
      <c r="HUO126" s="70"/>
      <c r="HUP126" s="70"/>
      <c r="HUQ126" s="70"/>
      <c r="HUR126" s="70"/>
      <c r="HUS126" s="70"/>
      <c r="HUT126" s="70"/>
      <c r="HUU126" s="70"/>
      <c r="HUV126" s="70"/>
      <c r="HUW126" s="70"/>
      <c r="HUX126" s="70"/>
      <c r="HUY126" s="70"/>
      <c r="HUZ126" s="70"/>
      <c r="HVA126" s="70"/>
      <c r="HVB126" s="70"/>
      <c r="HVC126" s="70"/>
      <c r="HVD126" s="70"/>
      <c r="HVE126" s="70"/>
      <c r="HVF126" s="70"/>
      <c r="HVG126" s="70"/>
      <c r="HVH126" s="70"/>
      <c r="HVI126" s="70"/>
      <c r="HVJ126" s="70"/>
      <c r="HVK126" s="70"/>
      <c r="HVL126" s="70"/>
      <c r="HVM126" s="70"/>
      <c r="HVN126" s="70"/>
      <c r="HVO126" s="70"/>
      <c r="HVP126" s="70"/>
      <c r="HVQ126" s="70"/>
      <c r="HVR126" s="70"/>
      <c r="HVS126" s="70"/>
      <c r="HVT126" s="70"/>
      <c r="HVU126" s="70"/>
      <c r="HVV126" s="70"/>
      <c r="HVW126" s="70"/>
      <c r="HVX126" s="70"/>
      <c r="HVY126" s="70"/>
      <c r="HVZ126" s="70"/>
      <c r="HWA126" s="70"/>
      <c r="HWB126" s="70"/>
      <c r="HWC126" s="70"/>
      <c r="HWD126" s="70"/>
      <c r="HWE126" s="70"/>
      <c r="HWF126" s="70"/>
      <c r="HWG126" s="70"/>
      <c r="HWH126" s="70"/>
      <c r="HWI126" s="70"/>
      <c r="HWJ126" s="70"/>
      <c r="HWK126" s="70"/>
      <c r="HWL126" s="70"/>
      <c r="HWM126" s="70"/>
      <c r="HWN126" s="70"/>
      <c r="HWO126" s="70"/>
      <c r="HWP126" s="70"/>
      <c r="HWQ126" s="70"/>
      <c r="HWR126" s="70"/>
      <c r="HWS126" s="70"/>
      <c r="HWT126" s="70"/>
      <c r="HWU126" s="70"/>
      <c r="HWV126" s="70"/>
      <c r="HWW126" s="70"/>
      <c r="HWX126" s="70"/>
      <c r="HWY126" s="70"/>
      <c r="HWZ126" s="70"/>
      <c r="HXA126" s="70"/>
      <c r="HXB126" s="70"/>
      <c r="HXC126" s="70"/>
      <c r="HXD126" s="70"/>
      <c r="HXE126" s="70"/>
      <c r="HXF126" s="70"/>
      <c r="HXG126" s="70"/>
      <c r="HXH126" s="70"/>
      <c r="HXI126" s="70"/>
      <c r="HXJ126" s="70"/>
      <c r="HXK126" s="70"/>
      <c r="HXL126" s="70"/>
      <c r="HXM126" s="70"/>
      <c r="HXN126" s="70"/>
      <c r="HXO126" s="70"/>
      <c r="HXP126" s="70"/>
      <c r="HXQ126" s="70"/>
      <c r="HXR126" s="70"/>
      <c r="HXS126" s="70"/>
      <c r="HXT126" s="70"/>
      <c r="HXU126" s="70"/>
      <c r="HXV126" s="70"/>
      <c r="HXW126" s="70"/>
      <c r="HXX126" s="70"/>
      <c r="HXY126" s="70"/>
      <c r="HXZ126" s="70"/>
      <c r="HYA126" s="70"/>
      <c r="HYB126" s="70"/>
      <c r="HYC126" s="70"/>
      <c r="HYD126" s="70"/>
      <c r="HYE126" s="70"/>
      <c r="HYF126" s="70"/>
      <c r="HYG126" s="70"/>
      <c r="HYH126" s="70"/>
      <c r="HYI126" s="70"/>
      <c r="HYJ126" s="70"/>
      <c r="HYK126" s="70"/>
      <c r="HYL126" s="70"/>
      <c r="HYM126" s="70"/>
      <c r="HYN126" s="70"/>
      <c r="HYO126" s="70"/>
      <c r="HYP126" s="70"/>
      <c r="HYQ126" s="70"/>
      <c r="HYR126" s="70"/>
      <c r="HYS126" s="70"/>
      <c r="HYT126" s="70"/>
      <c r="HYU126" s="70"/>
      <c r="HYV126" s="70"/>
      <c r="HYW126" s="70"/>
      <c r="HYX126" s="70"/>
      <c r="HYY126" s="70"/>
      <c r="HYZ126" s="70"/>
      <c r="HZA126" s="70"/>
      <c r="HZB126" s="70"/>
      <c r="HZC126" s="70"/>
      <c r="HZD126" s="70"/>
      <c r="HZE126" s="70"/>
      <c r="HZF126" s="70"/>
      <c r="HZG126" s="70"/>
      <c r="HZH126" s="70"/>
      <c r="HZI126" s="70"/>
      <c r="HZJ126" s="70"/>
      <c r="HZK126" s="70"/>
      <c r="HZL126" s="70"/>
      <c r="HZM126" s="70"/>
      <c r="HZN126" s="70"/>
      <c r="HZO126" s="70"/>
      <c r="HZP126" s="70"/>
      <c r="HZQ126" s="70"/>
      <c r="HZR126" s="70"/>
      <c r="HZS126" s="70"/>
      <c r="HZT126" s="70"/>
      <c r="HZU126" s="70"/>
      <c r="HZV126" s="70"/>
      <c r="HZW126" s="70"/>
      <c r="HZX126" s="70"/>
      <c r="HZY126" s="70"/>
      <c r="HZZ126" s="70"/>
      <c r="IAA126" s="70"/>
      <c r="IAB126" s="70"/>
      <c r="IAC126" s="70"/>
      <c r="IAD126" s="70"/>
      <c r="IAE126" s="70"/>
      <c r="IAF126" s="70"/>
      <c r="IAG126" s="70"/>
      <c r="IAH126" s="70"/>
      <c r="IAI126" s="70"/>
      <c r="IAJ126" s="70"/>
      <c r="IAK126" s="70"/>
      <c r="IAL126" s="70"/>
      <c r="IAM126" s="70"/>
      <c r="IAN126" s="70"/>
      <c r="IAO126" s="70"/>
      <c r="IAP126" s="70"/>
      <c r="IAQ126" s="70"/>
      <c r="IAR126" s="70"/>
      <c r="IAS126" s="70"/>
      <c r="IAT126" s="70"/>
      <c r="IAU126" s="70"/>
      <c r="IAV126" s="70"/>
      <c r="IAW126" s="70"/>
      <c r="IAX126" s="70"/>
      <c r="IAY126" s="70"/>
      <c r="IAZ126" s="70"/>
      <c r="IBA126" s="70"/>
      <c r="IBB126" s="70"/>
      <c r="IBC126" s="70"/>
      <c r="IBD126" s="70"/>
      <c r="IBE126" s="70"/>
      <c r="IBF126" s="70"/>
      <c r="IBG126" s="70"/>
      <c r="IBH126" s="70"/>
      <c r="IBI126" s="70"/>
      <c r="IBJ126" s="70"/>
      <c r="IBK126" s="70"/>
      <c r="IBR126" s="70"/>
      <c r="IBS126" s="70"/>
      <c r="IBT126" s="70"/>
      <c r="IBU126" s="70"/>
      <c r="IBV126" s="70"/>
      <c r="IBW126" s="70"/>
      <c r="IBX126" s="70"/>
      <c r="IBY126" s="70"/>
      <c r="IBZ126" s="70"/>
      <c r="ICA126" s="70"/>
      <c r="ICB126" s="70"/>
      <c r="ICC126" s="70"/>
      <c r="ICD126" s="70"/>
      <c r="ICE126" s="70"/>
      <c r="ICF126" s="70"/>
      <c r="ICG126" s="70"/>
      <c r="ICH126" s="70"/>
      <c r="ICI126" s="70"/>
      <c r="ICJ126" s="70"/>
      <c r="ICK126" s="70"/>
      <c r="ICL126" s="70"/>
      <c r="ICM126" s="70"/>
      <c r="ICN126" s="70"/>
      <c r="ICO126" s="70"/>
      <c r="ICP126" s="70"/>
      <c r="ICQ126" s="70"/>
      <c r="ICR126" s="70"/>
      <c r="ICS126" s="70"/>
      <c r="ICT126" s="70"/>
      <c r="ICU126" s="70"/>
      <c r="ICV126" s="70"/>
      <c r="ICW126" s="70"/>
      <c r="ICX126" s="70"/>
      <c r="ICY126" s="70"/>
      <c r="ICZ126" s="70"/>
      <c r="IDA126" s="70"/>
      <c r="IDB126" s="70"/>
      <c r="IDC126" s="70"/>
      <c r="IDD126" s="70"/>
      <c r="IDE126" s="70"/>
      <c r="IDF126" s="70"/>
      <c r="IDG126" s="70"/>
      <c r="IDH126" s="70"/>
      <c r="IDI126" s="70"/>
      <c r="IDJ126" s="70"/>
      <c r="IDK126" s="70"/>
      <c r="IDL126" s="70"/>
      <c r="IDM126" s="70"/>
      <c r="IDN126" s="70"/>
      <c r="IDO126" s="70"/>
      <c r="IDP126" s="70"/>
      <c r="IDQ126" s="70"/>
      <c r="IDR126" s="70"/>
      <c r="IDS126" s="70"/>
      <c r="IDT126" s="70"/>
      <c r="IDU126" s="70"/>
      <c r="IDV126" s="70"/>
      <c r="IDW126" s="70"/>
      <c r="IDX126" s="70"/>
      <c r="IDY126" s="70"/>
      <c r="IDZ126" s="70"/>
      <c r="IEA126" s="70"/>
      <c r="IEB126" s="70"/>
      <c r="IEC126" s="70"/>
      <c r="IED126" s="70"/>
      <c r="IEE126" s="70"/>
      <c r="IEF126" s="70"/>
      <c r="IEG126" s="70"/>
      <c r="IEH126" s="70"/>
      <c r="IEI126" s="70"/>
      <c r="IEJ126" s="70"/>
      <c r="IEK126" s="70"/>
      <c r="IEL126" s="70"/>
      <c r="IEM126" s="70"/>
      <c r="IEN126" s="70"/>
      <c r="IEO126" s="70"/>
      <c r="IEP126" s="70"/>
      <c r="IEQ126" s="70"/>
      <c r="IER126" s="70"/>
      <c r="IES126" s="70"/>
      <c r="IET126" s="70"/>
      <c r="IEU126" s="70"/>
      <c r="IEV126" s="70"/>
      <c r="IEW126" s="70"/>
      <c r="IEX126" s="70"/>
      <c r="IEY126" s="70"/>
      <c r="IEZ126" s="70"/>
      <c r="IFA126" s="70"/>
      <c r="IFB126" s="70"/>
      <c r="IFC126" s="70"/>
      <c r="IFD126" s="70"/>
      <c r="IFE126" s="70"/>
      <c r="IFF126" s="70"/>
      <c r="IFG126" s="70"/>
      <c r="IFH126" s="70"/>
      <c r="IFI126" s="70"/>
      <c r="IFJ126" s="70"/>
      <c r="IFK126" s="70"/>
      <c r="IFL126" s="70"/>
      <c r="IFM126" s="70"/>
      <c r="IFN126" s="70"/>
      <c r="IFO126" s="70"/>
      <c r="IFP126" s="70"/>
      <c r="IFQ126" s="70"/>
      <c r="IFR126" s="70"/>
      <c r="IFS126" s="70"/>
      <c r="IFT126" s="70"/>
      <c r="IFU126" s="70"/>
      <c r="IFV126" s="70"/>
      <c r="IFW126" s="70"/>
      <c r="IFX126" s="70"/>
      <c r="IFY126" s="70"/>
      <c r="IFZ126" s="70"/>
      <c r="IGA126" s="70"/>
      <c r="IGB126" s="70"/>
      <c r="IGC126" s="70"/>
      <c r="IGD126" s="70"/>
      <c r="IGE126" s="70"/>
      <c r="IGF126" s="70"/>
      <c r="IGG126" s="70"/>
      <c r="IGH126" s="70"/>
      <c r="IGI126" s="70"/>
      <c r="IGJ126" s="70"/>
      <c r="IGK126" s="70"/>
      <c r="IGL126" s="70"/>
      <c r="IGM126" s="70"/>
      <c r="IGN126" s="70"/>
      <c r="IGO126" s="70"/>
      <c r="IGP126" s="70"/>
      <c r="IGQ126" s="70"/>
      <c r="IGR126" s="70"/>
      <c r="IGS126" s="70"/>
      <c r="IGT126" s="70"/>
      <c r="IGU126" s="70"/>
      <c r="IGV126" s="70"/>
      <c r="IGW126" s="70"/>
      <c r="IGX126" s="70"/>
      <c r="IGY126" s="70"/>
      <c r="IGZ126" s="70"/>
      <c r="IHA126" s="70"/>
      <c r="IHB126" s="70"/>
      <c r="IHC126" s="70"/>
      <c r="IHD126" s="70"/>
      <c r="IHE126" s="70"/>
      <c r="IHF126" s="70"/>
      <c r="IHG126" s="70"/>
      <c r="IHH126" s="70"/>
      <c r="IHI126" s="70"/>
      <c r="IHJ126" s="70"/>
      <c r="IHK126" s="70"/>
      <c r="IHL126" s="70"/>
      <c r="IHM126" s="70"/>
      <c r="IHN126" s="70"/>
      <c r="IHO126" s="70"/>
      <c r="IHP126" s="70"/>
      <c r="IHQ126" s="70"/>
      <c r="IHR126" s="70"/>
      <c r="IHS126" s="70"/>
      <c r="IHT126" s="70"/>
      <c r="IHU126" s="70"/>
      <c r="IHV126" s="70"/>
      <c r="IHW126" s="70"/>
      <c r="IHX126" s="70"/>
      <c r="IHY126" s="70"/>
      <c r="IHZ126" s="70"/>
      <c r="IIA126" s="70"/>
      <c r="IIB126" s="70"/>
      <c r="IIC126" s="70"/>
      <c r="IID126" s="70"/>
      <c r="IIE126" s="70"/>
      <c r="IIF126" s="70"/>
      <c r="IIG126" s="70"/>
      <c r="IIH126" s="70"/>
      <c r="III126" s="70"/>
      <c r="IIJ126" s="70"/>
      <c r="IIK126" s="70"/>
      <c r="IIL126" s="70"/>
      <c r="IIM126" s="70"/>
      <c r="IIN126" s="70"/>
      <c r="IIO126" s="70"/>
      <c r="IIP126" s="70"/>
      <c r="IIQ126" s="70"/>
      <c r="IIR126" s="70"/>
      <c r="IIS126" s="70"/>
      <c r="IIT126" s="70"/>
      <c r="IIU126" s="70"/>
      <c r="IIV126" s="70"/>
      <c r="IIW126" s="70"/>
      <c r="IIX126" s="70"/>
      <c r="IIY126" s="70"/>
      <c r="IIZ126" s="70"/>
      <c r="IJA126" s="70"/>
      <c r="IJB126" s="70"/>
      <c r="IJC126" s="70"/>
      <c r="IJD126" s="70"/>
      <c r="IJE126" s="70"/>
      <c r="IJF126" s="70"/>
      <c r="IJG126" s="70"/>
      <c r="IJH126" s="70"/>
      <c r="IJI126" s="70"/>
      <c r="IJJ126" s="70"/>
      <c r="IJK126" s="70"/>
      <c r="IJL126" s="70"/>
      <c r="IJM126" s="70"/>
      <c r="IJN126" s="70"/>
      <c r="IJO126" s="70"/>
      <c r="IJP126" s="70"/>
      <c r="IJQ126" s="70"/>
      <c r="IJR126" s="70"/>
      <c r="IJS126" s="70"/>
      <c r="IJT126" s="70"/>
      <c r="IJU126" s="70"/>
      <c r="IJV126" s="70"/>
      <c r="IJW126" s="70"/>
      <c r="IJX126" s="70"/>
      <c r="IJY126" s="70"/>
      <c r="IJZ126" s="70"/>
      <c r="IKA126" s="70"/>
      <c r="IKB126" s="70"/>
      <c r="IKC126" s="70"/>
      <c r="IKD126" s="70"/>
      <c r="IKE126" s="70"/>
      <c r="IKF126" s="70"/>
      <c r="IKG126" s="70"/>
      <c r="IKH126" s="70"/>
      <c r="IKI126" s="70"/>
      <c r="IKJ126" s="70"/>
      <c r="IKK126" s="70"/>
      <c r="IKL126" s="70"/>
      <c r="IKM126" s="70"/>
      <c r="IKN126" s="70"/>
      <c r="IKO126" s="70"/>
      <c r="IKP126" s="70"/>
      <c r="IKQ126" s="70"/>
      <c r="IKR126" s="70"/>
      <c r="IKS126" s="70"/>
      <c r="IKT126" s="70"/>
      <c r="IKU126" s="70"/>
      <c r="IKV126" s="70"/>
      <c r="IKW126" s="70"/>
      <c r="IKX126" s="70"/>
      <c r="IKY126" s="70"/>
      <c r="IKZ126" s="70"/>
      <c r="ILA126" s="70"/>
      <c r="ILB126" s="70"/>
      <c r="ILC126" s="70"/>
      <c r="ILD126" s="70"/>
      <c r="ILE126" s="70"/>
      <c r="ILF126" s="70"/>
      <c r="ILG126" s="70"/>
      <c r="ILN126" s="70"/>
      <c r="ILO126" s="70"/>
      <c r="ILP126" s="70"/>
      <c r="ILQ126" s="70"/>
      <c r="ILR126" s="70"/>
      <c r="ILS126" s="70"/>
      <c r="ILT126" s="70"/>
      <c r="ILU126" s="70"/>
      <c r="ILV126" s="70"/>
      <c r="ILW126" s="70"/>
      <c r="ILX126" s="70"/>
      <c r="ILY126" s="70"/>
      <c r="ILZ126" s="70"/>
      <c r="IMA126" s="70"/>
      <c r="IMB126" s="70"/>
      <c r="IMC126" s="70"/>
      <c r="IMD126" s="70"/>
      <c r="IME126" s="70"/>
      <c r="IMF126" s="70"/>
      <c r="IMG126" s="70"/>
      <c r="IMH126" s="70"/>
      <c r="IMI126" s="70"/>
      <c r="IMJ126" s="70"/>
      <c r="IMK126" s="70"/>
      <c r="IML126" s="70"/>
      <c r="IMM126" s="70"/>
      <c r="IMN126" s="70"/>
      <c r="IMO126" s="70"/>
      <c r="IMP126" s="70"/>
      <c r="IMQ126" s="70"/>
      <c r="IMR126" s="70"/>
      <c r="IMS126" s="70"/>
      <c r="IMT126" s="70"/>
      <c r="IMU126" s="70"/>
      <c r="IMV126" s="70"/>
      <c r="IMW126" s="70"/>
      <c r="IMX126" s="70"/>
      <c r="IMY126" s="70"/>
      <c r="IMZ126" s="70"/>
      <c r="INA126" s="70"/>
      <c r="INB126" s="70"/>
      <c r="INC126" s="70"/>
      <c r="IND126" s="70"/>
      <c r="INE126" s="70"/>
      <c r="INF126" s="70"/>
      <c r="ING126" s="70"/>
      <c r="INH126" s="70"/>
      <c r="INI126" s="70"/>
      <c r="INJ126" s="70"/>
      <c r="INK126" s="70"/>
      <c r="INL126" s="70"/>
      <c r="INM126" s="70"/>
      <c r="INN126" s="70"/>
      <c r="INO126" s="70"/>
      <c r="INP126" s="70"/>
      <c r="INQ126" s="70"/>
      <c r="INR126" s="70"/>
      <c r="INS126" s="70"/>
      <c r="INT126" s="70"/>
      <c r="INU126" s="70"/>
      <c r="INV126" s="70"/>
      <c r="INW126" s="70"/>
      <c r="INX126" s="70"/>
      <c r="INY126" s="70"/>
      <c r="INZ126" s="70"/>
      <c r="IOA126" s="70"/>
      <c r="IOB126" s="70"/>
      <c r="IOC126" s="70"/>
      <c r="IOD126" s="70"/>
      <c r="IOE126" s="70"/>
      <c r="IOF126" s="70"/>
      <c r="IOG126" s="70"/>
      <c r="IOH126" s="70"/>
      <c r="IOI126" s="70"/>
      <c r="IOJ126" s="70"/>
      <c r="IOK126" s="70"/>
      <c r="IOL126" s="70"/>
      <c r="IOM126" s="70"/>
      <c r="ION126" s="70"/>
      <c r="IOO126" s="70"/>
      <c r="IOP126" s="70"/>
      <c r="IOQ126" s="70"/>
      <c r="IOR126" s="70"/>
      <c r="IOS126" s="70"/>
      <c r="IOT126" s="70"/>
      <c r="IOU126" s="70"/>
      <c r="IOV126" s="70"/>
      <c r="IOW126" s="70"/>
      <c r="IOX126" s="70"/>
      <c r="IOY126" s="70"/>
      <c r="IOZ126" s="70"/>
      <c r="IPA126" s="70"/>
      <c r="IPB126" s="70"/>
      <c r="IPC126" s="70"/>
      <c r="IPD126" s="70"/>
      <c r="IPE126" s="70"/>
      <c r="IPF126" s="70"/>
      <c r="IPG126" s="70"/>
      <c r="IPH126" s="70"/>
      <c r="IPI126" s="70"/>
      <c r="IPJ126" s="70"/>
      <c r="IPK126" s="70"/>
      <c r="IPL126" s="70"/>
      <c r="IPM126" s="70"/>
      <c r="IPN126" s="70"/>
      <c r="IPO126" s="70"/>
      <c r="IPP126" s="70"/>
      <c r="IPQ126" s="70"/>
      <c r="IPR126" s="70"/>
      <c r="IPS126" s="70"/>
      <c r="IPT126" s="70"/>
      <c r="IPU126" s="70"/>
      <c r="IPV126" s="70"/>
      <c r="IPW126" s="70"/>
      <c r="IPX126" s="70"/>
      <c r="IPY126" s="70"/>
      <c r="IPZ126" s="70"/>
      <c r="IQA126" s="70"/>
      <c r="IQB126" s="70"/>
      <c r="IQC126" s="70"/>
      <c r="IQD126" s="70"/>
      <c r="IQE126" s="70"/>
      <c r="IQF126" s="70"/>
      <c r="IQG126" s="70"/>
      <c r="IQH126" s="70"/>
      <c r="IQI126" s="70"/>
      <c r="IQJ126" s="70"/>
      <c r="IQK126" s="70"/>
      <c r="IQL126" s="70"/>
      <c r="IQM126" s="70"/>
      <c r="IQN126" s="70"/>
      <c r="IQO126" s="70"/>
      <c r="IQP126" s="70"/>
      <c r="IQQ126" s="70"/>
      <c r="IQR126" s="70"/>
      <c r="IQS126" s="70"/>
      <c r="IQT126" s="70"/>
      <c r="IQU126" s="70"/>
      <c r="IQV126" s="70"/>
      <c r="IQW126" s="70"/>
      <c r="IQX126" s="70"/>
      <c r="IQY126" s="70"/>
      <c r="IQZ126" s="70"/>
      <c r="IRA126" s="70"/>
      <c r="IRB126" s="70"/>
      <c r="IRC126" s="70"/>
      <c r="IRD126" s="70"/>
      <c r="IRE126" s="70"/>
      <c r="IRF126" s="70"/>
      <c r="IRG126" s="70"/>
      <c r="IRH126" s="70"/>
      <c r="IRI126" s="70"/>
      <c r="IRJ126" s="70"/>
      <c r="IRK126" s="70"/>
      <c r="IRL126" s="70"/>
      <c r="IRM126" s="70"/>
      <c r="IRN126" s="70"/>
      <c r="IRO126" s="70"/>
      <c r="IRP126" s="70"/>
      <c r="IRQ126" s="70"/>
      <c r="IRR126" s="70"/>
      <c r="IRS126" s="70"/>
      <c r="IRT126" s="70"/>
      <c r="IRU126" s="70"/>
      <c r="IRV126" s="70"/>
      <c r="IRW126" s="70"/>
      <c r="IRX126" s="70"/>
      <c r="IRY126" s="70"/>
      <c r="IRZ126" s="70"/>
      <c r="ISA126" s="70"/>
      <c r="ISB126" s="70"/>
      <c r="ISC126" s="70"/>
      <c r="ISD126" s="70"/>
      <c r="ISE126" s="70"/>
      <c r="ISF126" s="70"/>
      <c r="ISG126" s="70"/>
      <c r="ISH126" s="70"/>
      <c r="ISI126" s="70"/>
      <c r="ISJ126" s="70"/>
      <c r="ISK126" s="70"/>
      <c r="ISL126" s="70"/>
      <c r="ISM126" s="70"/>
      <c r="ISN126" s="70"/>
      <c r="ISO126" s="70"/>
      <c r="ISP126" s="70"/>
      <c r="ISQ126" s="70"/>
      <c r="ISR126" s="70"/>
      <c r="ISS126" s="70"/>
      <c r="IST126" s="70"/>
      <c r="ISU126" s="70"/>
      <c r="ISV126" s="70"/>
      <c r="ISW126" s="70"/>
      <c r="ISX126" s="70"/>
      <c r="ISY126" s="70"/>
      <c r="ISZ126" s="70"/>
      <c r="ITA126" s="70"/>
      <c r="ITB126" s="70"/>
      <c r="ITC126" s="70"/>
      <c r="ITD126" s="70"/>
      <c r="ITE126" s="70"/>
      <c r="ITF126" s="70"/>
      <c r="ITG126" s="70"/>
      <c r="ITH126" s="70"/>
      <c r="ITI126" s="70"/>
      <c r="ITJ126" s="70"/>
      <c r="ITK126" s="70"/>
      <c r="ITL126" s="70"/>
      <c r="ITM126" s="70"/>
      <c r="ITN126" s="70"/>
      <c r="ITO126" s="70"/>
      <c r="ITP126" s="70"/>
      <c r="ITQ126" s="70"/>
      <c r="ITR126" s="70"/>
      <c r="ITS126" s="70"/>
      <c r="ITT126" s="70"/>
      <c r="ITU126" s="70"/>
      <c r="ITV126" s="70"/>
      <c r="ITW126" s="70"/>
      <c r="ITX126" s="70"/>
      <c r="ITY126" s="70"/>
      <c r="ITZ126" s="70"/>
      <c r="IUA126" s="70"/>
      <c r="IUB126" s="70"/>
      <c r="IUC126" s="70"/>
      <c r="IUD126" s="70"/>
      <c r="IUE126" s="70"/>
      <c r="IUF126" s="70"/>
      <c r="IUG126" s="70"/>
      <c r="IUH126" s="70"/>
      <c r="IUI126" s="70"/>
      <c r="IUJ126" s="70"/>
      <c r="IUK126" s="70"/>
      <c r="IUL126" s="70"/>
      <c r="IUM126" s="70"/>
      <c r="IUN126" s="70"/>
      <c r="IUO126" s="70"/>
      <c r="IUP126" s="70"/>
      <c r="IUQ126" s="70"/>
      <c r="IUR126" s="70"/>
      <c r="IUS126" s="70"/>
      <c r="IUT126" s="70"/>
      <c r="IUU126" s="70"/>
      <c r="IUV126" s="70"/>
      <c r="IUW126" s="70"/>
      <c r="IUX126" s="70"/>
      <c r="IUY126" s="70"/>
      <c r="IUZ126" s="70"/>
      <c r="IVA126" s="70"/>
      <c r="IVB126" s="70"/>
      <c r="IVC126" s="70"/>
      <c r="IVJ126" s="70"/>
      <c r="IVK126" s="70"/>
      <c r="IVL126" s="70"/>
      <c r="IVM126" s="70"/>
      <c r="IVN126" s="70"/>
      <c r="IVO126" s="70"/>
      <c r="IVP126" s="70"/>
      <c r="IVQ126" s="70"/>
      <c r="IVR126" s="70"/>
      <c r="IVS126" s="70"/>
      <c r="IVT126" s="70"/>
      <c r="IVU126" s="70"/>
      <c r="IVV126" s="70"/>
      <c r="IVW126" s="70"/>
      <c r="IVX126" s="70"/>
      <c r="IVY126" s="70"/>
      <c r="IVZ126" s="70"/>
      <c r="IWA126" s="70"/>
      <c r="IWB126" s="70"/>
      <c r="IWC126" s="70"/>
      <c r="IWD126" s="70"/>
      <c r="IWE126" s="70"/>
      <c r="IWF126" s="70"/>
      <c r="IWG126" s="70"/>
      <c r="IWH126" s="70"/>
      <c r="IWI126" s="70"/>
      <c r="IWJ126" s="70"/>
      <c r="IWK126" s="70"/>
      <c r="IWL126" s="70"/>
      <c r="IWM126" s="70"/>
      <c r="IWN126" s="70"/>
      <c r="IWO126" s="70"/>
      <c r="IWP126" s="70"/>
      <c r="IWQ126" s="70"/>
      <c r="IWR126" s="70"/>
      <c r="IWS126" s="70"/>
      <c r="IWT126" s="70"/>
      <c r="IWU126" s="70"/>
      <c r="IWV126" s="70"/>
      <c r="IWW126" s="70"/>
      <c r="IWX126" s="70"/>
      <c r="IWY126" s="70"/>
      <c r="IWZ126" s="70"/>
      <c r="IXA126" s="70"/>
      <c r="IXB126" s="70"/>
      <c r="IXC126" s="70"/>
      <c r="IXD126" s="70"/>
      <c r="IXE126" s="70"/>
      <c r="IXF126" s="70"/>
      <c r="IXG126" s="70"/>
      <c r="IXH126" s="70"/>
      <c r="IXI126" s="70"/>
      <c r="IXJ126" s="70"/>
      <c r="IXK126" s="70"/>
      <c r="IXL126" s="70"/>
      <c r="IXM126" s="70"/>
      <c r="IXN126" s="70"/>
      <c r="IXO126" s="70"/>
      <c r="IXP126" s="70"/>
      <c r="IXQ126" s="70"/>
      <c r="IXR126" s="70"/>
      <c r="IXS126" s="70"/>
      <c r="IXT126" s="70"/>
      <c r="IXU126" s="70"/>
      <c r="IXV126" s="70"/>
      <c r="IXW126" s="70"/>
      <c r="IXX126" s="70"/>
      <c r="IXY126" s="70"/>
      <c r="IXZ126" s="70"/>
      <c r="IYA126" s="70"/>
      <c r="IYB126" s="70"/>
      <c r="IYC126" s="70"/>
      <c r="IYD126" s="70"/>
      <c r="IYE126" s="70"/>
      <c r="IYF126" s="70"/>
      <c r="IYG126" s="70"/>
      <c r="IYH126" s="70"/>
      <c r="IYI126" s="70"/>
      <c r="IYJ126" s="70"/>
      <c r="IYK126" s="70"/>
      <c r="IYL126" s="70"/>
      <c r="IYM126" s="70"/>
      <c r="IYN126" s="70"/>
      <c r="IYO126" s="70"/>
      <c r="IYP126" s="70"/>
      <c r="IYQ126" s="70"/>
      <c r="IYR126" s="70"/>
      <c r="IYS126" s="70"/>
      <c r="IYT126" s="70"/>
      <c r="IYU126" s="70"/>
      <c r="IYV126" s="70"/>
      <c r="IYW126" s="70"/>
      <c r="IYX126" s="70"/>
      <c r="IYY126" s="70"/>
      <c r="IYZ126" s="70"/>
      <c r="IZA126" s="70"/>
      <c r="IZB126" s="70"/>
      <c r="IZC126" s="70"/>
      <c r="IZD126" s="70"/>
      <c r="IZE126" s="70"/>
      <c r="IZF126" s="70"/>
      <c r="IZG126" s="70"/>
      <c r="IZH126" s="70"/>
      <c r="IZI126" s="70"/>
      <c r="IZJ126" s="70"/>
      <c r="IZK126" s="70"/>
      <c r="IZL126" s="70"/>
      <c r="IZM126" s="70"/>
      <c r="IZN126" s="70"/>
      <c r="IZO126" s="70"/>
      <c r="IZP126" s="70"/>
      <c r="IZQ126" s="70"/>
      <c r="IZR126" s="70"/>
      <c r="IZS126" s="70"/>
      <c r="IZT126" s="70"/>
      <c r="IZU126" s="70"/>
      <c r="IZV126" s="70"/>
      <c r="IZW126" s="70"/>
      <c r="IZX126" s="70"/>
      <c r="IZY126" s="70"/>
      <c r="IZZ126" s="70"/>
      <c r="JAA126" s="70"/>
      <c r="JAB126" s="70"/>
      <c r="JAC126" s="70"/>
      <c r="JAD126" s="70"/>
      <c r="JAE126" s="70"/>
      <c r="JAF126" s="70"/>
      <c r="JAG126" s="70"/>
      <c r="JAH126" s="70"/>
      <c r="JAI126" s="70"/>
      <c r="JAJ126" s="70"/>
      <c r="JAK126" s="70"/>
      <c r="JAL126" s="70"/>
      <c r="JAM126" s="70"/>
      <c r="JAN126" s="70"/>
      <c r="JAO126" s="70"/>
      <c r="JAP126" s="70"/>
      <c r="JAQ126" s="70"/>
      <c r="JAR126" s="70"/>
      <c r="JAS126" s="70"/>
      <c r="JAT126" s="70"/>
      <c r="JAU126" s="70"/>
      <c r="JAV126" s="70"/>
      <c r="JAW126" s="70"/>
      <c r="JAX126" s="70"/>
      <c r="JAY126" s="70"/>
      <c r="JAZ126" s="70"/>
      <c r="JBA126" s="70"/>
      <c r="JBB126" s="70"/>
      <c r="JBC126" s="70"/>
      <c r="JBD126" s="70"/>
      <c r="JBE126" s="70"/>
      <c r="JBF126" s="70"/>
      <c r="JBG126" s="70"/>
      <c r="JBH126" s="70"/>
      <c r="JBI126" s="70"/>
      <c r="JBJ126" s="70"/>
      <c r="JBK126" s="70"/>
      <c r="JBL126" s="70"/>
      <c r="JBM126" s="70"/>
      <c r="JBN126" s="70"/>
      <c r="JBO126" s="70"/>
      <c r="JBP126" s="70"/>
      <c r="JBQ126" s="70"/>
      <c r="JBR126" s="70"/>
      <c r="JBS126" s="70"/>
      <c r="JBT126" s="70"/>
      <c r="JBU126" s="70"/>
      <c r="JBV126" s="70"/>
      <c r="JBW126" s="70"/>
      <c r="JBX126" s="70"/>
      <c r="JBY126" s="70"/>
      <c r="JBZ126" s="70"/>
      <c r="JCA126" s="70"/>
      <c r="JCB126" s="70"/>
      <c r="JCC126" s="70"/>
      <c r="JCD126" s="70"/>
      <c r="JCE126" s="70"/>
      <c r="JCF126" s="70"/>
      <c r="JCG126" s="70"/>
      <c r="JCH126" s="70"/>
      <c r="JCI126" s="70"/>
      <c r="JCJ126" s="70"/>
      <c r="JCK126" s="70"/>
      <c r="JCL126" s="70"/>
      <c r="JCM126" s="70"/>
      <c r="JCN126" s="70"/>
      <c r="JCO126" s="70"/>
      <c r="JCP126" s="70"/>
      <c r="JCQ126" s="70"/>
      <c r="JCR126" s="70"/>
      <c r="JCS126" s="70"/>
      <c r="JCT126" s="70"/>
      <c r="JCU126" s="70"/>
      <c r="JCV126" s="70"/>
      <c r="JCW126" s="70"/>
      <c r="JCX126" s="70"/>
      <c r="JCY126" s="70"/>
      <c r="JCZ126" s="70"/>
      <c r="JDA126" s="70"/>
      <c r="JDB126" s="70"/>
      <c r="JDC126" s="70"/>
      <c r="JDD126" s="70"/>
      <c r="JDE126" s="70"/>
      <c r="JDF126" s="70"/>
      <c r="JDG126" s="70"/>
      <c r="JDH126" s="70"/>
      <c r="JDI126" s="70"/>
      <c r="JDJ126" s="70"/>
      <c r="JDK126" s="70"/>
      <c r="JDL126" s="70"/>
      <c r="JDM126" s="70"/>
      <c r="JDN126" s="70"/>
      <c r="JDO126" s="70"/>
      <c r="JDP126" s="70"/>
      <c r="JDQ126" s="70"/>
      <c r="JDR126" s="70"/>
      <c r="JDS126" s="70"/>
      <c r="JDT126" s="70"/>
      <c r="JDU126" s="70"/>
      <c r="JDV126" s="70"/>
      <c r="JDW126" s="70"/>
      <c r="JDX126" s="70"/>
      <c r="JDY126" s="70"/>
      <c r="JDZ126" s="70"/>
      <c r="JEA126" s="70"/>
      <c r="JEB126" s="70"/>
      <c r="JEC126" s="70"/>
      <c r="JED126" s="70"/>
      <c r="JEE126" s="70"/>
      <c r="JEF126" s="70"/>
      <c r="JEG126" s="70"/>
      <c r="JEH126" s="70"/>
      <c r="JEI126" s="70"/>
      <c r="JEJ126" s="70"/>
      <c r="JEK126" s="70"/>
      <c r="JEL126" s="70"/>
      <c r="JEM126" s="70"/>
      <c r="JEN126" s="70"/>
      <c r="JEO126" s="70"/>
      <c r="JEP126" s="70"/>
      <c r="JEQ126" s="70"/>
      <c r="JER126" s="70"/>
      <c r="JES126" s="70"/>
      <c r="JET126" s="70"/>
      <c r="JEU126" s="70"/>
      <c r="JEV126" s="70"/>
      <c r="JEW126" s="70"/>
      <c r="JEX126" s="70"/>
      <c r="JEY126" s="70"/>
      <c r="JFF126" s="70"/>
      <c r="JFG126" s="70"/>
      <c r="JFH126" s="70"/>
      <c r="JFI126" s="70"/>
      <c r="JFJ126" s="70"/>
      <c r="JFK126" s="70"/>
      <c r="JFL126" s="70"/>
      <c r="JFM126" s="70"/>
      <c r="JFN126" s="70"/>
      <c r="JFO126" s="70"/>
      <c r="JFP126" s="70"/>
      <c r="JFQ126" s="70"/>
      <c r="JFR126" s="70"/>
      <c r="JFS126" s="70"/>
      <c r="JFT126" s="70"/>
      <c r="JFU126" s="70"/>
      <c r="JFV126" s="70"/>
      <c r="JFW126" s="70"/>
      <c r="JFX126" s="70"/>
      <c r="JFY126" s="70"/>
      <c r="JFZ126" s="70"/>
      <c r="JGA126" s="70"/>
      <c r="JGB126" s="70"/>
      <c r="JGC126" s="70"/>
      <c r="JGD126" s="70"/>
      <c r="JGE126" s="70"/>
      <c r="JGF126" s="70"/>
      <c r="JGG126" s="70"/>
      <c r="JGH126" s="70"/>
      <c r="JGI126" s="70"/>
      <c r="JGJ126" s="70"/>
      <c r="JGK126" s="70"/>
      <c r="JGL126" s="70"/>
      <c r="JGM126" s="70"/>
      <c r="JGN126" s="70"/>
      <c r="JGO126" s="70"/>
      <c r="JGP126" s="70"/>
      <c r="JGQ126" s="70"/>
      <c r="JGR126" s="70"/>
      <c r="JGS126" s="70"/>
      <c r="JGT126" s="70"/>
      <c r="JGU126" s="70"/>
      <c r="JGV126" s="70"/>
      <c r="JGW126" s="70"/>
      <c r="JGX126" s="70"/>
      <c r="JGY126" s="70"/>
      <c r="JGZ126" s="70"/>
      <c r="JHA126" s="70"/>
      <c r="JHB126" s="70"/>
      <c r="JHC126" s="70"/>
      <c r="JHD126" s="70"/>
      <c r="JHE126" s="70"/>
      <c r="JHF126" s="70"/>
      <c r="JHG126" s="70"/>
      <c r="JHH126" s="70"/>
      <c r="JHI126" s="70"/>
      <c r="JHJ126" s="70"/>
      <c r="JHK126" s="70"/>
      <c r="JHL126" s="70"/>
      <c r="JHM126" s="70"/>
      <c r="JHN126" s="70"/>
      <c r="JHO126" s="70"/>
      <c r="JHP126" s="70"/>
      <c r="JHQ126" s="70"/>
      <c r="JHR126" s="70"/>
      <c r="JHS126" s="70"/>
      <c r="JHT126" s="70"/>
      <c r="JHU126" s="70"/>
      <c r="JHV126" s="70"/>
      <c r="JHW126" s="70"/>
      <c r="JHX126" s="70"/>
      <c r="JHY126" s="70"/>
      <c r="JHZ126" s="70"/>
      <c r="JIA126" s="70"/>
      <c r="JIB126" s="70"/>
      <c r="JIC126" s="70"/>
      <c r="JID126" s="70"/>
      <c r="JIE126" s="70"/>
      <c r="JIF126" s="70"/>
      <c r="JIG126" s="70"/>
      <c r="JIH126" s="70"/>
      <c r="JII126" s="70"/>
      <c r="JIJ126" s="70"/>
      <c r="JIK126" s="70"/>
      <c r="JIL126" s="70"/>
      <c r="JIM126" s="70"/>
      <c r="JIN126" s="70"/>
      <c r="JIO126" s="70"/>
      <c r="JIP126" s="70"/>
      <c r="JIQ126" s="70"/>
      <c r="JIR126" s="70"/>
      <c r="JIS126" s="70"/>
      <c r="JIT126" s="70"/>
      <c r="JIU126" s="70"/>
      <c r="JIV126" s="70"/>
      <c r="JIW126" s="70"/>
      <c r="JIX126" s="70"/>
      <c r="JIY126" s="70"/>
      <c r="JIZ126" s="70"/>
      <c r="JJA126" s="70"/>
      <c r="JJB126" s="70"/>
      <c r="JJC126" s="70"/>
      <c r="JJD126" s="70"/>
      <c r="JJE126" s="70"/>
      <c r="JJF126" s="70"/>
      <c r="JJG126" s="70"/>
      <c r="JJH126" s="70"/>
      <c r="JJI126" s="70"/>
      <c r="JJJ126" s="70"/>
      <c r="JJK126" s="70"/>
      <c r="JJL126" s="70"/>
      <c r="JJM126" s="70"/>
      <c r="JJN126" s="70"/>
      <c r="JJO126" s="70"/>
      <c r="JJP126" s="70"/>
      <c r="JJQ126" s="70"/>
      <c r="JJR126" s="70"/>
      <c r="JJS126" s="70"/>
      <c r="JJT126" s="70"/>
      <c r="JJU126" s="70"/>
      <c r="JJV126" s="70"/>
      <c r="JJW126" s="70"/>
      <c r="JJX126" s="70"/>
      <c r="JJY126" s="70"/>
      <c r="JJZ126" s="70"/>
      <c r="JKA126" s="70"/>
      <c r="JKB126" s="70"/>
      <c r="JKC126" s="70"/>
      <c r="JKD126" s="70"/>
      <c r="JKE126" s="70"/>
      <c r="JKF126" s="70"/>
      <c r="JKG126" s="70"/>
      <c r="JKH126" s="70"/>
      <c r="JKI126" s="70"/>
      <c r="JKJ126" s="70"/>
      <c r="JKK126" s="70"/>
      <c r="JKL126" s="70"/>
      <c r="JKM126" s="70"/>
      <c r="JKN126" s="70"/>
      <c r="JKO126" s="70"/>
      <c r="JKP126" s="70"/>
      <c r="JKQ126" s="70"/>
      <c r="JKR126" s="70"/>
      <c r="JKS126" s="70"/>
      <c r="JKT126" s="70"/>
      <c r="JKU126" s="70"/>
      <c r="JKV126" s="70"/>
      <c r="JKW126" s="70"/>
      <c r="JKX126" s="70"/>
      <c r="JKY126" s="70"/>
      <c r="JKZ126" s="70"/>
      <c r="JLA126" s="70"/>
      <c r="JLB126" s="70"/>
      <c r="JLC126" s="70"/>
      <c r="JLD126" s="70"/>
      <c r="JLE126" s="70"/>
      <c r="JLF126" s="70"/>
      <c r="JLG126" s="70"/>
      <c r="JLH126" s="70"/>
      <c r="JLI126" s="70"/>
      <c r="JLJ126" s="70"/>
      <c r="JLK126" s="70"/>
      <c r="JLL126" s="70"/>
      <c r="JLM126" s="70"/>
      <c r="JLN126" s="70"/>
      <c r="JLO126" s="70"/>
      <c r="JLP126" s="70"/>
      <c r="JLQ126" s="70"/>
      <c r="JLR126" s="70"/>
      <c r="JLS126" s="70"/>
      <c r="JLT126" s="70"/>
      <c r="JLU126" s="70"/>
      <c r="JLV126" s="70"/>
      <c r="JLW126" s="70"/>
      <c r="JLX126" s="70"/>
      <c r="JLY126" s="70"/>
      <c r="JLZ126" s="70"/>
      <c r="JMA126" s="70"/>
      <c r="JMB126" s="70"/>
      <c r="JMC126" s="70"/>
      <c r="JMD126" s="70"/>
      <c r="JME126" s="70"/>
      <c r="JMF126" s="70"/>
      <c r="JMG126" s="70"/>
      <c r="JMH126" s="70"/>
      <c r="JMI126" s="70"/>
      <c r="JMJ126" s="70"/>
      <c r="JMK126" s="70"/>
      <c r="JML126" s="70"/>
      <c r="JMM126" s="70"/>
      <c r="JMN126" s="70"/>
      <c r="JMO126" s="70"/>
      <c r="JMP126" s="70"/>
      <c r="JMQ126" s="70"/>
      <c r="JMR126" s="70"/>
      <c r="JMS126" s="70"/>
      <c r="JMT126" s="70"/>
      <c r="JMU126" s="70"/>
      <c r="JMV126" s="70"/>
      <c r="JMW126" s="70"/>
      <c r="JMX126" s="70"/>
      <c r="JMY126" s="70"/>
      <c r="JMZ126" s="70"/>
      <c r="JNA126" s="70"/>
      <c r="JNB126" s="70"/>
      <c r="JNC126" s="70"/>
      <c r="JND126" s="70"/>
      <c r="JNE126" s="70"/>
      <c r="JNF126" s="70"/>
      <c r="JNG126" s="70"/>
      <c r="JNH126" s="70"/>
      <c r="JNI126" s="70"/>
      <c r="JNJ126" s="70"/>
      <c r="JNK126" s="70"/>
      <c r="JNL126" s="70"/>
      <c r="JNM126" s="70"/>
      <c r="JNN126" s="70"/>
      <c r="JNO126" s="70"/>
      <c r="JNP126" s="70"/>
      <c r="JNQ126" s="70"/>
      <c r="JNR126" s="70"/>
      <c r="JNS126" s="70"/>
      <c r="JNT126" s="70"/>
      <c r="JNU126" s="70"/>
      <c r="JNV126" s="70"/>
      <c r="JNW126" s="70"/>
      <c r="JNX126" s="70"/>
      <c r="JNY126" s="70"/>
      <c r="JNZ126" s="70"/>
      <c r="JOA126" s="70"/>
      <c r="JOB126" s="70"/>
      <c r="JOC126" s="70"/>
      <c r="JOD126" s="70"/>
      <c r="JOE126" s="70"/>
      <c r="JOF126" s="70"/>
      <c r="JOG126" s="70"/>
      <c r="JOH126" s="70"/>
      <c r="JOI126" s="70"/>
      <c r="JOJ126" s="70"/>
      <c r="JOK126" s="70"/>
      <c r="JOL126" s="70"/>
      <c r="JOM126" s="70"/>
      <c r="JON126" s="70"/>
      <c r="JOO126" s="70"/>
      <c r="JOP126" s="70"/>
      <c r="JOQ126" s="70"/>
      <c r="JOR126" s="70"/>
      <c r="JOS126" s="70"/>
      <c r="JOT126" s="70"/>
      <c r="JOU126" s="70"/>
      <c r="JPB126" s="70"/>
      <c r="JPC126" s="70"/>
      <c r="JPD126" s="70"/>
      <c r="JPE126" s="70"/>
      <c r="JPF126" s="70"/>
      <c r="JPG126" s="70"/>
      <c r="JPH126" s="70"/>
      <c r="JPI126" s="70"/>
      <c r="JPJ126" s="70"/>
      <c r="JPK126" s="70"/>
      <c r="JPL126" s="70"/>
      <c r="JPM126" s="70"/>
      <c r="JPN126" s="70"/>
      <c r="JPO126" s="70"/>
      <c r="JPP126" s="70"/>
      <c r="JPQ126" s="70"/>
      <c r="JPR126" s="70"/>
      <c r="JPS126" s="70"/>
      <c r="JPT126" s="70"/>
      <c r="JPU126" s="70"/>
      <c r="JPV126" s="70"/>
      <c r="JPW126" s="70"/>
      <c r="JPX126" s="70"/>
      <c r="JPY126" s="70"/>
      <c r="JPZ126" s="70"/>
      <c r="JQA126" s="70"/>
      <c r="JQB126" s="70"/>
      <c r="JQC126" s="70"/>
      <c r="JQD126" s="70"/>
      <c r="JQE126" s="70"/>
      <c r="JQF126" s="70"/>
      <c r="JQG126" s="70"/>
      <c r="JQH126" s="70"/>
      <c r="JQI126" s="70"/>
      <c r="JQJ126" s="70"/>
      <c r="JQK126" s="70"/>
      <c r="JQL126" s="70"/>
      <c r="JQM126" s="70"/>
      <c r="JQN126" s="70"/>
      <c r="JQO126" s="70"/>
      <c r="JQP126" s="70"/>
      <c r="JQQ126" s="70"/>
      <c r="JQR126" s="70"/>
      <c r="JQS126" s="70"/>
      <c r="JQT126" s="70"/>
      <c r="JQU126" s="70"/>
      <c r="JQV126" s="70"/>
      <c r="JQW126" s="70"/>
      <c r="JQX126" s="70"/>
      <c r="JQY126" s="70"/>
      <c r="JQZ126" s="70"/>
      <c r="JRA126" s="70"/>
      <c r="JRB126" s="70"/>
      <c r="JRC126" s="70"/>
      <c r="JRD126" s="70"/>
      <c r="JRE126" s="70"/>
      <c r="JRF126" s="70"/>
      <c r="JRG126" s="70"/>
      <c r="JRH126" s="70"/>
      <c r="JRI126" s="70"/>
      <c r="JRJ126" s="70"/>
      <c r="JRK126" s="70"/>
      <c r="JRL126" s="70"/>
      <c r="JRM126" s="70"/>
      <c r="JRN126" s="70"/>
      <c r="JRO126" s="70"/>
      <c r="JRP126" s="70"/>
      <c r="JRQ126" s="70"/>
      <c r="JRR126" s="70"/>
      <c r="JRS126" s="70"/>
      <c r="JRT126" s="70"/>
      <c r="JRU126" s="70"/>
      <c r="JRV126" s="70"/>
      <c r="JRW126" s="70"/>
      <c r="JRX126" s="70"/>
      <c r="JRY126" s="70"/>
      <c r="JRZ126" s="70"/>
      <c r="JSA126" s="70"/>
      <c r="JSB126" s="70"/>
      <c r="JSC126" s="70"/>
      <c r="JSD126" s="70"/>
      <c r="JSE126" s="70"/>
      <c r="JSF126" s="70"/>
      <c r="JSG126" s="70"/>
      <c r="JSH126" s="70"/>
      <c r="JSI126" s="70"/>
      <c r="JSJ126" s="70"/>
      <c r="JSK126" s="70"/>
      <c r="JSL126" s="70"/>
      <c r="JSM126" s="70"/>
      <c r="JSN126" s="70"/>
      <c r="JSO126" s="70"/>
      <c r="JSP126" s="70"/>
      <c r="JSQ126" s="70"/>
      <c r="JSR126" s="70"/>
      <c r="JSS126" s="70"/>
      <c r="JST126" s="70"/>
      <c r="JSU126" s="70"/>
      <c r="JSV126" s="70"/>
      <c r="JSW126" s="70"/>
      <c r="JSX126" s="70"/>
      <c r="JSY126" s="70"/>
      <c r="JSZ126" s="70"/>
      <c r="JTA126" s="70"/>
      <c r="JTB126" s="70"/>
      <c r="JTC126" s="70"/>
      <c r="JTD126" s="70"/>
      <c r="JTE126" s="70"/>
      <c r="JTF126" s="70"/>
      <c r="JTG126" s="70"/>
      <c r="JTH126" s="70"/>
      <c r="JTI126" s="70"/>
      <c r="JTJ126" s="70"/>
      <c r="JTK126" s="70"/>
      <c r="JTL126" s="70"/>
      <c r="JTM126" s="70"/>
      <c r="JTN126" s="70"/>
      <c r="JTO126" s="70"/>
      <c r="JTP126" s="70"/>
      <c r="JTQ126" s="70"/>
      <c r="JTR126" s="70"/>
      <c r="JTS126" s="70"/>
      <c r="JTT126" s="70"/>
      <c r="JTU126" s="70"/>
      <c r="JTV126" s="70"/>
      <c r="JTW126" s="70"/>
      <c r="JTX126" s="70"/>
      <c r="JTY126" s="70"/>
      <c r="JTZ126" s="70"/>
      <c r="JUA126" s="70"/>
      <c r="JUB126" s="70"/>
      <c r="JUC126" s="70"/>
      <c r="JUD126" s="70"/>
      <c r="JUE126" s="70"/>
      <c r="JUF126" s="70"/>
      <c r="JUG126" s="70"/>
      <c r="JUH126" s="70"/>
      <c r="JUI126" s="70"/>
      <c r="JUJ126" s="70"/>
      <c r="JUK126" s="70"/>
      <c r="JUL126" s="70"/>
      <c r="JUM126" s="70"/>
      <c r="JUN126" s="70"/>
      <c r="JUO126" s="70"/>
      <c r="JUP126" s="70"/>
      <c r="JUQ126" s="70"/>
      <c r="JUR126" s="70"/>
      <c r="JUS126" s="70"/>
      <c r="JUT126" s="70"/>
      <c r="JUU126" s="70"/>
      <c r="JUV126" s="70"/>
      <c r="JUW126" s="70"/>
      <c r="JUX126" s="70"/>
      <c r="JUY126" s="70"/>
      <c r="JUZ126" s="70"/>
      <c r="JVA126" s="70"/>
      <c r="JVB126" s="70"/>
      <c r="JVC126" s="70"/>
      <c r="JVD126" s="70"/>
      <c r="JVE126" s="70"/>
      <c r="JVF126" s="70"/>
      <c r="JVG126" s="70"/>
      <c r="JVH126" s="70"/>
      <c r="JVI126" s="70"/>
      <c r="JVJ126" s="70"/>
      <c r="JVK126" s="70"/>
      <c r="JVL126" s="70"/>
      <c r="JVM126" s="70"/>
      <c r="JVN126" s="70"/>
      <c r="JVO126" s="70"/>
      <c r="JVP126" s="70"/>
      <c r="JVQ126" s="70"/>
      <c r="JVR126" s="70"/>
      <c r="JVS126" s="70"/>
      <c r="JVT126" s="70"/>
      <c r="JVU126" s="70"/>
      <c r="JVV126" s="70"/>
      <c r="JVW126" s="70"/>
      <c r="JVX126" s="70"/>
      <c r="JVY126" s="70"/>
      <c r="JVZ126" s="70"/>
      <c r="JWA126" s="70"/>
      <c r="JWB126" s="70"/>
      <c r="JWC126" s="70"/>
      <c r="JWD126" s="70"/>
      <c r="JWE126" s="70"/>
      <c r="JWF126" s="70"/>
      <c r="JWG126" s="70"/>
      <c r="JWH126" s="70"/>
      <c r="JWI126" s="70"/>
      <c r="JWJ126" s="70"/>
      <c r="JWK126" s="70"/>
      <c r="JWL126" s="70"/>
      <c r="JWM126" s="70"/>
      <c r="JWN126" s="70"/>
      <c r="JWO126" s="70"/>
      <c r="JWP126" s="70"/>
      <c r="JWQ126" s="70"/>
      <c r="JWR126" s="70"/>
      <c r="JWS126" s="70"/>
      <c r="JWT126" s="70"/>
      <c r="JWU126" s="70"/>
      <c r="JWV126" s="70"/>
      <c r="JWW126" s="70"/>
      <c r="JWX126" s="70"/>
      <c r="JWY126" s="70"/>
      <c r="JWZ126" s="70"/>
      <c r="JXA126" s="70"/>
      <c r="JXB126" s="70"/>
      <c r="JXC126" s="70"/>
      <c r="JXD126" s="70"/>
      <c r="JXE126" s="70"/>
      <c r="JXF126" s="70"/>
      <c r="JXG126" s="70"/>
      <c r="JXH126" s="70"/>
      <c r="JXI126" s="70"/>
      <c r="JXJ126" s="70"/>
      <c r="JXK126" s="70"/>
      <c r="JXL126" s="70"/>
      <c r="JXM126" s="70"/>
      <c r="JXN126" s="70"/>
      <c r="JXO126" s="70"/>
      <c r="JXP126" s="70"/>
      <c r="JXQ126" s="70"/>
      <c r="JXR126" s="70"/>
      <c r="JXS126" s="70"/>
      <c r="JXT126" s="70"/>
      <c r="JXU126" s="70"/>
      <c r="JXV126" s="70"/>
      <c r="JXW126" s="70"/>
      <c r="JXX126" s="70"/>
      <c r="JXY126" s="70"/>
      <c r="JXZ126" s="70"/>
      <c r="JYA126" s="70"/>
      <c r="JYB126" s="70"/>
      <c r="JYC126" s="70"/>
      <c r="JYD126" s="70"/>
      <c r="JYE126" s="70"/>
      <c r="JYF126" s="70"/>
      <c r="JYG126" s="70"/>
      <c r="JYH126" s="70"/>
      <c r="JYI126" s="70"/>
      <c r="JYJ126" s="70"/>
      <c r="JYK126" s="70"/>
      <c r="JYL126" s="70"/>
      <c r="JYM126" s="70"/>
      <c r="JYN126" s="70"/>
      <c r="JYO126" s="70"/>
      <c r="JYP126" s="70"/>
      <c r="JYQ126" s="70"/>
      <c r="JYX126" s="70"/>
      <c r="JYY126" s="70"/>
      <c r="JYZ126" s="70"/>
      <c r="JZA126" s="70"/>
      <c r="JZB126" s="70"/>
      <c r="JZC126" s="70"/>
      <c r="JZD126" s="70"/>
      <c r="JZE126" s="70"/>
      <c r="JZF126" s="70"/>
      <c r="JZG126" s="70"/>
      <c r="JZH126" s="70"/>
      <c r="JZI126" s="70"/>
      <c r="JZJ126" s="70"/>
      <c r="JZK126" s="70"/>
      <c r="JZL126" s="70"/>
      <c r="JZM126" s="70"/>
      <c r="JZN126" s="70"/>
      <c r="JZO126" s="70"/>
      <c r="JZP126" s="70"/>
      <c r="JZQ126" s="70"/>
      <c r="JZR126" s="70"/>
      <c r="JZS126" s="70"/>
      <c r="JZT126" s="70"/>
      <c r="JZU126" s="70"/>
      <c r="JZV126" s="70"/>
      <c r="JZW126" s="70"/>
      <c r="JZX126" s="70"/>
      <c r="JZY126" s="70"/>
      <c r="JZZ126" s="70"/>
      <c r="KAA126" s="70"/>
      <c r="KAB126" s="70"/>
      <c r="KAC126" s="70"/>
      <c r="KAD126" s="70"/>
      <c r="KAE126" s="70"/>
      <c r="KAF126" s="70"/>
      <c r="KAG126" s="70"/>
      <c r="KAH126" s="70"/>
      <c r="KAI126" s="70"/>
      <c r="KAJ126" s="70"/>
      <c r="KAK126" s="70"/>
      <c r="KAL126" s="70"/>
      <c r="KAM126" s="70"/>
      <c r="KAN126" s="70"/>
      <c r="KAO126" s="70"/>
      <c r="KAP126" s="70"/>
      <c r="KAQ126" s="70"/>
      <c r="KAR126" s="70"/>
      <c r="KAS126" s="70"/>
      <c r="KAT126" s="70"/>
      <c r="KAU126" s="70"/>
      <c r="KAV126" s="70"/>
      <c r="KAW126" s="70"/>
      <c r="KAX126" s="70"/>
      <c r="KAY126" s="70"/>
      <c r="KAZ126" s="70"/>
      <c r="KBA126" s="70"/>
      <c r="KBB126" s="70"/>
      <c r="KBC126" s="70"/>
      <c r="KBD126" s="70"/>
      <c r="KBE126" s="70"/>
      <c r="KBF126" s="70"/>
      <c r="KBG126" s="70"/>
      <c r="KBH126" s="70"/>
      <c r="KBI126" s="70"/>
      <c r="KBJ126" s="70"/>
      <c r="KBK126" s="70"/>
      <c r="KBL126" s="70"/>
      <c r="KBM126" s="70"/>
      <c r="KBN126" s="70"/>
      <c r="KBO126" s="70"/>
      <c r="KBP126" s="70"/>
      <c r="KBQ126" s="70"/>
      <c r="KBR126" s="70"/>
      <c r="KBS126" s="70"/>
      <c r="KBT126" s="70"/>
      <c r="KBU126" s="70"/>
      <c r="KBV126" s="70"/>
      <c r="KBW126" s="70"/>
      <c r="KBX126" s="70"/>
      <c r="KBY126" s="70"/>
      <c r="KBZ126" s="70"/>
      <c r="KCA126" s="70"/>
      <c r="KCB126" s="70"/>
      <c r="KCC126" s="70"/>
      <c r="KCD126" s="70"/>
      <c r="KCE126" s="70"/>
      <c r="KCF126" s="70"/>
      <c r="KCG126" s="70"/>
      <c r="KCH126" s="70"/>
      <c r="KCI126" s="70"/>
      <c r="KCJ126" s="70"/>
      <c r="KCK126" s="70"/>
      <c r="KCL126" s="70"/>
      <c r="KCM126" s="70"/>
      <c r="KCN126" s="70"/>
      <c r="KCO126" s="70"/>
      <c r="KCP126" s="70"/>
      <c r="KCQ126" s="70"/>
      <c r="KCR126" s="70"/>
      <c r="KCS126" s="70"/>
      <c r="KCT126" s="70"/>
      <c r="KCU126" s="70"/>
      <c r="KCV126" s="70"/>
      <c r="KCW126" s="70"/>
      <c r="KCX126" s="70"/>
      <c r="KCY126" s="70"/>
      <c r="KCZ126" s="70"/>
      <c r="KDA126" s="70"/>
      <c r="KDB126" s="70"/>
      <c r="KDC126" s="70"/>
      <c r="KDD126" s="70"/>
      <c r="KDE126" s="70"/>
      <c r="KDF126" s="70"/>
      <c r="KDG126" s="70"/>
      <c r="KDH126" s="70"/>
      <c r="KDI126" s="70"/>
      <c r="KDJ126" s="70"/>
      <c r="KDK126" s="70"/>
      <c r="KDL126" s="70"/>
      <c r="KDM126" s="70"/>
      <c r="KDN126" s="70"/>
      <c r="KDO126" s="70"/>
      <c r="KDP126" s="70"/>
      <c r="KDQ126" s="70"/>
      <c r="KDR126" s="70"/>
      <c r="KDS126" s="70"/>
      <c r="KDT126" s="70"/>
      <c r="KDU126" s="70"/>
      <c r="KDV126" s="70"/>
      <c r="KDW126" s="70"/>
      <c r="KDX126" s="70"/>
      <c r="KDY126" s="70"/>
      <c r="KDZ126" s="70"/>
      <c r="KEA126" s="70"/>
      <c r="KEB126" s="70"/>
      <c r="KEC126" s="70"/>
      <c r="KED126" s="70"/>
      <c r="KEE126" s="70"/>
      <c r="KEF126" s="70"/>
      <c r="KEG126" s="70"/>
      <c r="KEH126" s="70"/>
      <c r="KEI126" s="70"/>
      <c r="KEJ126" s="70"/>
      <c r="KEK126" s="70"/>
      <c r="KEL126" s="70"/>
      <c r="KEM126" s="70"/>
      <c r="KEN126" s="70"/>
      <c r="KEO126" s="70"/>
      <c r="KEP126" s="70"/>
      <c r="KEQ126" s="70"/>
      <c r="KER126" s="70"/>
      <c r="KES126" s="70"/>
      <c r="KET126" s="70"/>
      <c r="KEU126" s="70"/>
      <c r="KEV126" s="70"/>
      <c r="KEW126" s="70"/>
      <c r="KEX126" s="70"/>
      <c r="KEY126" s="70"/>
      <c r="KEZ126" s="70"/>
      <c r="KFA126" s="70"/>
      <c r="KFB126" s="70"/>
      <c r="KFC126" s="70"/>
      <c r="KFD126" s="70"/>
      <c r="KFE126" s="70"/>
      <c r="KFF126" s="70"/>
      <c r="KFG126" s="70"/>
      <c r="KFH126" s="70"/>
      <c r="KFI126" s="70"/>
      <c r="KFJ126" s="70"/>
      <c r="KFK126" s="70"/>
      <c r="KFL126" s="70"/>
      <c r="KFM126" s="70"/>
      <c r="KFN126" s="70"/>
      <c r="KFO126" s="70"/>
      <c r="KFP126" s="70"/>
      <c r="KFQ126" s="70"/>
      <c r="KFR126" s="70"/>
      <c r="KFS126" s="70"/>
      <c r="KFT126" s="70"/>
      <c r="KFU126" s="70"/>
      <c r="KFV126" s="70"/>
      <c r="KFW126" s="70"/>
      <c r="KFX126" s="70"/>
      <c r="KFY126" s="70"/>
      <c r="KFZ126" s="70"/>
      <c r="KGA126" s="70"/>
      <c r="KGB126" s="70"/>
      <c r="KGC126" s="70"/>
      <c r="KGD126" s="70"/>
      <c r="KGE126" s="70"/>
      <c r="KGF126" s="70"/>
      <c r="KGG126" s="70"/>
      <c r="KGH126" s="70"/>
      <c r="KGI126" s="70"/>
      <c r="KGJ126" s="70"/>
      <c r="KGK126" s="70"/>
      <c r="KGL126" s="70"/>
      <c r="KGM126" s="70"/>
      <c r="KGN126" s="70"/>
      <c r="KGO126" s="70"/>
      <c r="KGP126" s="70"/>
      <c r="KGQ126" s="70"/>
      <c r="KGR126" s="70"/>
      <c r="KGS126" s="70"/>
      <c r="KGT126" s="70"/>
      <c r="KGU126" s="70"/>
      <c r="KGV126" s="70"/>
      <c r="KGW126" s="70"/>
      <c r="KGX126" s="70"/>
      <c r="KGY126" s="70"/>
      <c r="KGZ126" s="70"/>
      <c r="KHA126" s="70"/>
      <c r="KHB126" s="70"/>
      <c r="KHC126" s="70"/>
      <c r="KHD126" s="70"/>
      <c r="KHE126" s="70"/>
      <c r="KHF126" s="70"/>
      <c r="KHG126" s="70"/>
      <c r="KHH126" s="70"/>
      <c r="KHI126" s="70"/>
      <c r="KHJ126" s="70"/>
      <c r="KHK126" s="70"/>
      <c r="KHL126" s="70"/>
      <c r="KHM126" s="70"/>
      <c r="KHN126" s="70"/>
      <c r="KHO126" s="70"/>
      <c r="KHP126" s="70"/>
      <c r="KHQ126" s="70"/>
      <c r="KHR126" s="70"/>
      <c r="KHS126" s="70"/>
      <c r="KHT126" s="70"/>
      <c r="KHU126" s="70"/>
      <c r="KHV126" s="70"/>
      <c r="KHW126" s="70"/>
      <c r="KHX126" s="70"/>
      <c r="KHY126" s="70"/>
      <c r="KHZ126" s="70"/>
      <c r="KIA126" s="70"/>
      <c r="KIB126" s="70"/>
      <c r="KIC126" s="70"/>
      <c r="KID126" s="70"/>
      <c r="KIE126" s="70"/>
      <c r="KIF126" s="70"/>
      <c r="KIG126" s="70"/>
      <c r="KIH126" s="70"/>
      <c r="KII126" s="70"/>
      <c r="KIJ126" s="70"/>
      <c r="KIK126" s="70"/>
      <c r="KIL126" s="70"/>
      <c r="KIM126" s="70"/>
      <c r="KIT126" s="70"/>
      <c r="KIU126" s="70"/>
      <c r="KIV126" s="70"/>
      <c r="KIW126" s="70"/>
      <c r="KIX126" s="70"/>
      <c r="KIY126" s="70"/>
      <c r="KIZ126" s="70"/>
      <c r="KJA126" s="70"/>
      <c r="KJB126" s="70"/>
      <c r="KJC126" s="70"/>
      <c r="KJD126" s="70"/>
      <c r="KJE126" s="70"/>
      <c r="KJF126" s="70"/>
      <c r="KJG126" s="70"/>
      <c r="KJH126" s="70"/>
      <c r="KJI126" s="70"/>
      <c r="KJJ126" s="70"/>
      <c r="KJK126" s="70"/>
      <c r="KJL126" s="70"/>
      <c r="KJM126" s="70"/>
      <c r="KJN126" s="70"/>
      <c r="KJO126" s="70"/>
      <c r="KJP126" s="70"/>
      <c r="KJQ126" s="70"/>
      <c r="KJR126" s="70"/>
      <c r="KJS126" s="70"/>
      <c r="KJT126" s="70"/>
      <c r="KJU126" s="70"/>
      <c r="KJV126" s="70"/>
      <c r="KJW126" s="70"/>
      <c r="KJX126" s="70"/>
      <c r="KJY126" s="70"/>
      <c r="KJZ126" s="70"/>
      <c r="KKA126" s="70"/>
      <c r="KKB126" s="70"/>
      <c r="KKC126" s="70"/>
      <c r="KKD126" s="70"/>
      <c r="KKE126" s="70"/>
      <c r="KKF126" s="70"/>
      <c r="KKG126" s="70"/>
      <c r="KKH126" s="70"/>
      <c r="KKI126" s="70"/>
      <c r="KKJ126" s="70"/>
      <c r="KKK126" s="70"/>
      <c r="KKL126" s="70"/>
      <c r="KKM126" s="70"/>
      <c r="KKN126" s="70"/>
      <c r="KKO126" s="70"/>
      <c r="KKP126" s="70"/>
      <c r="KKQ126" s="70"/>
      <c r="KKR126" s="70"/>
      <c r="KKS126" s="70"/>
      <c r="KKT126" s="70"/>
      <c r="KKU126" s="70"/>
      <c r="KKV126" s="70"/>
      <c r="KKW126" s="70"/>
      <c r="KKX126" s="70"/>
      <c r="KKY126" s="70"/>
      <c r="KKZ126" s="70"/>
      <c r="KLA126" s="70"/>
      <c r="KLB126" s="70"/>
      <c r="KLC126" s="70"/>
      <c r="KLD126" s="70"/>
      <c r="KLE126" s="70"/>
      <c r="KLF126" s="70"/>
      <c r="KLG126" s="70"/>
      <c r="KLH126" s="70"/>
      <c r="KLI126" s="70"/>
      <c r="KLJ126" s="70"/>
      <c r="KLK126" s="70"/>
      <c r="KLL126" s="70"/>
      <c r="KLM126" s="70"/>
      <c r="KLN126" s="70"/>
      <c r="KLO126" s="70"/>
      <c r="KLP126" s="70"/>
      <c r="KLQ126" s="70"/>
      <c r="KLR126" s="70"/>
      <c r="KLS126" s="70"/>
      <c r="KLT126" s="70"/>
      <c r="KLU126" s="70"/>
      <c r="KLV126" s="70"/>
      <c r="KLW126" s="70"/>
      <c r="KLX126" s="70"/>
      <c r="KLY126" s="70"/>
      <c r="KLZ126" s="70"/>
      <c r="KMA126" s="70"/>
      <c r="KMB126" s="70"/>
      <c r="KMC126" s="70"/>
      <c r="KMD126" s="70"/>
      <c r="KME126" s="70"/>
      <c r="KMF126" s="70"/>
      <c r="KMG126" s="70"/>
      <c r="KMH126" s="70"/>
      <c r="KMI126" s="70"/>
      <c r="KMJ126" s="70"/>
      <c r="KMK126" s="70"/>
      <c r="KML126" s="70"/>
      <c r="KMM126" s="70"/>
      <c r="KMN126" s="70"/>
      <c r="KMO126" s="70"/>
      <c r="KMP126" s="70"/>
      <c r="KMQ126" s="70"/>
      <c r="KMR126" s="70"/>
      <c r="KMS126" s="70"/>
      <c r="KMT126" s="70"/>
      <c r="KMU126" s="70"/>
      <c r="KMV126" s="70"/>
      <c r="KMW126" s="70"/>
      <c r="KMX126" s="70"/>
      <c r="KMY126" s="70"/>
      <c r="KMZ126" s="70"/>
      <c r="KNA126" s="70"/>
      <c r="KNB126" s="70"/>
      <c r="KNC126" s="70"/>
      <c r="KND126" s="70"/>
      <c r="KNE126" s="70"/>
      <c r="KNF126" s="70"/>
      <c r="KNG126" s="70"/>
      <c r="KNH126" s="70"/>
      <c r="KNI126" s="70"/>
      <c r="KNJ126" s="70"/>
      <c r="KNK126" s="70"/>
      <c r="KNL126" s="70"/>
      <c r="KNM126" s="70"/>
      <c r="KNN126" s="70"/>
      <c r="KNO126" s="70"/>
      <c r="KNP126" s="70"/>
      <c r="KNQ126" s="70"/>
      <c r="KNR126" s="70"/>
      <c r="KNS126" s="70"/>
      <c r="KNT126" s="70"/>
      <c r="KNU126" s="70"/>
      <c r="KNV126" s="70"/>
      <c r="KNW126" s="70"/>
      <c r="KNX126" s="70"/>
      <c r="KNY126" s="70"/>
      <c r="KNZ126" s="70"/>
      <c r="KOA126" s="70"/>
      <c r="KOB126" s="70"/>
      <c r="KOC126" s="70"/>
      <c r="KOD126" s="70"/>
      <c r="KOE126" s="70"/>
      <c r="KOF126" s="70"/>
      <c r="KOG126" s="70"/>
      <c r="KOH126" s="70"/>
      <c r="KOI126" s="70"/>
      <c r="KOJ126" s="70"/>
      <c r="KOK126" s="70"/>
      <c r="KOL126" s="70"/>
      <c r="KOM126" s="70"/>
      <c r="KON126" s="70"/>
      <c r="KOO126" s="70"/>
      <c r="KOP126" s="70"/>
      <c r="KOQ126" s="70"/>
      <c r="KOR126" s="70"/>
      <c r="KOS126" s="70"/>
      <c r="KOT126" s="70"/>
      <c r="KOU126" s="70"/>
      <c r="KOV126" s="70"/>
      <c r="KOW126" s="70"/>
      <c r="KOX126" s="70"/>
      <c r="KOY126" s="70"/>
      <c r="KOZ126" s="70"/>
      <c r="KPA126" s="70"/>
      <c r="KPB126" s="70"/>
      <c r="KPC126" s="70"/>
      <c r="KPD126" s="70"/>
      <c r="KPE126" s="70"/>
      <c r="KPF126" s="70"/>
      <c r="KPG126" s="70"/>
      <c r="KPH126" s="70"/>
      <c r="KPI126" s="70"/>
      <c r="KPJ126" s="70"/>
      <c r="KPK126" s="70"/>
      <c r="KPL126" s="70"/>
      <c r="KPM126" s="70"/>
      <c r="KPN126" s="70"/>
      <c r="KPO126" s="70"/>
      <c r="KPP126" s="70"/>
      <c r="KPQ126" s="70"/>
      <c r="KPR126" s="70"/>
      <c r="KPS126" s="70"/>
      <c r="KPT126" s="70"/>
      <c r="KPU126" s="70"/>
      <c r="KPV126" s="70"/>
      <c r="KPW126" s="70"/>
      <c r="KPX126" s="70"/>
      <c r="KPY126" s="70"/>
      <c r="KPZ126" s="70"/>
      <c r="KQA126" s="70"/>
      <c r="KQB126" s="70"/>
      <c r="KQC126" s="70"/>
      <c r="KQD126" s="70"/>
      <c r="KQE126" s="70"/>
      <c r="KQF126" s="70"/>
      <c r="KQG126" s="70"/>
      <c r="KQH126" s="70"/>
      <c r="KQI126" s="70"/>
      <c r="KQJ126" s="70"/>
      <c r="KQK126" s="70"/>
      <c r="KQL126" s="70"/>
      <c r="KQM126" s="70"/>
      <c r="KQN126" s="70"/>
      <c r="KQO126" s="70"/>
      <c r="KQP126" s="70"/>
      <c r="KQQ126" s="70"/>
      <c r="KQR126" s="70"/>
      <c r="KQS126" s="70"/>
      <c r="KQT126" s="70"/>
      <c r="KQU126" s="70"/>
      <c r="KQV126" s="70"/>
      <c r="KQW126" s="70"/>
      <c r="KQX126" s="70"/>
      <c r="KQY126" s="70"/>
      <c r="KQZ126" s="70"/>
      <c r="KRA126" s="70"/>
      <c r="KRB126" s="70"/>
      <c r="KRC126" s="70"/>
      <c r="KRD126" s="70"/>
      <c r="KRE126" s="70"/>
      <c r="KRF126" s="70"/>
      <c r="KRG126" s="70"/>
      <c r="KRH126" s="70"/>
      <c r="KRI126" s="70"/>
      <c r="KRJ126" s="70"/>
      <c r="KRK126" s="70"/>
      <c r="KRL126" s="70"/>
      <c r="KRM126" s="70"/>
      <c r="KRN126" s="70"/>
      <c r="KRO126" s="70"/>
      <c r="KRP126" s="70"/>
      <c r="KRQ126" s="70"/>
      <c r="KRR126" s="70"/>
      <c r="KRS126" s="70"/>
      <c r="KRT126" s="70"/>
      <c r="KRU126" s="70"/>
      <c r="KRV126" s="70"/>
      <c r="KRW126" s="70"/>
      <c r="KRX126" s="70"/>
      <c r="KRY126" s="70"/>
      <c r="KRZ126" s="70"/>
      <c r="KSA126" s="70"/>
      <c r="KSB126" s="70"/>
      <c r="KSC126" s="70"/>
      <c r="KSD126" s="70"/>
      <c r="KSE126" s="70"/>
      <c r="KSF126" s="70"/>
      <c r="KSG126" s="70"/>
      <c r="KSH126" s="70"/>
      <c r="KSI126" s="70"/>
      <c r="KSP126" s="70"/>
      <c r="KSQ126" s="70"/>
      <c r="KSR126" s="70"/>
      <c r="KSS126" s="70"/>
      <c r="KST126" s="70"/>
      <c r="KSU126" s="70"/>
      <c r="KSV126" s="70"/>
      <c r="KSW126" s="70"/>
      <c r="KSX126" s="70"/>
      <c r="KSY126" s="70"/>
      <c r="KSZ126" s="70"/>
      <c r="KTA126" s="70"/>
      <c r="KTB126" s="70"/>
      <c r="KTC126" s="70"/>
      <c r="KTD126" s="70"/>
      <c r="KTE126" s="70"/>
      <c r="KTF126" s="70"/>
      <c r="KTG126" s="70"/>
      <c r="KTH126" s="70"/>
      <c r="KTI126" s="70"/>
      <c r="KTJ126" s="70"/>
      <c r="KTK126" s="70"/>
      <c r="KTL126" s="70"/>
      <c r="KTM126" s="70"/>
      <c r="KTN126" s="70"/>
      <c r="KTO126" s="70"/>
      <c r="KTP126" s="70"/>
      <c r="KTQ126" s="70"/>
      <c r="KTR126" s="70"/>
      <c r="KTS126" s="70"/>
      <c r="KTT126" s="70"/>
      <c r="KTU126" s="70"/>
      <c r="KTV126" s="70"/>
      <c r="KTW126" s="70"/>
      <c r="KTX126" s="70"/>
      <c r="KTY126" s="70"/>
      <c r="KTZ126" s="70"/>
      <c r="KUA126" s="70"/>
      <c r="KUB126" s="70"/>
      <c r="KUC126" s="70"/>
      <c r="KUD126" s="70"/>
      <c r="KUE126" s="70"/>
      <c r="KUF126" s="70"/>
      <c r="KUG126" s="70"/>
      <c r="KUH126" s="70"/>
      <c r="KUI126" s="70"/>
      <c r="KUJ126" s="70"/>
      <c r="KUK126" s="70"/>
      <c r="KUL126" s="70"/>
      <c r="KUM126" s="70"/>
      <c r="KUN126" s="70"/>
      <c r="KUO126" s="70"/>
      <c r="KUP126" s="70"/>
      <c r="KUQ126" s="70"/>
      <c r="KUR126" s="70"/>
      <c r="KUS126" s="70"/>
      <c r="KUT126" s="70"/>
      <c r="KUU126" s="70"/>
      <c r="KUV126" s="70"/>
      <c r="KUW126" s="70"/>
      <c r="KUX126" s="70"/>
      <c r="KUY126" s="70"/>
      <c r="KUZ126" s="70"/>
      <c r="KVA126" s="70"/>
      <c r="KVB126" s="70"/>
      <c r="KVC126" s="70"/>
      <c r="KVD126" s="70"/>
      <c r="KVE126" s="70"/>
      <c r="KVF126" s="70"/>
      <c r="KVG126" s="70"/>
      <c r="KVH126" s="70"/>
      <c r="KVI126" s="70"/>
      <c r="KVJ126" s="70"/>
      <c r="KVK126" s="70"/>
      <c r="KVL126" s="70"/>
      <c r="KVM126" s="70"/>
      <c r="KVN126" s="70"/>
      <c r="KVO126" s="70"/>
      <c r="KVP126" s="70"/>
      <c r="KVQ126" s="70"/>
      <c r="KVR126" s="70"/>
      <c r="KVS126" s="70"/>
      <c r="KVT126" s="70"/>
      <c r="KVU126" s="70"/>
      <c r="KVV126" s="70"/>
      <c r="KVW126" s="70"/>
      <c r="KVX126" s="70"/>
      <c r="KVY126" s="70"/>
      <c r="KVZ126" s="70"/>
      <c r="KWA126" s="70"/>
      <c r="KWB126" s="70"/>
      <c r="KWC126" s="70"/>
      <c r="KWD126" s="70"/>
      <c r="KWE126" s="70"/>
      <c r="KWF126" s="70"/>
      <c r="KWG126" s="70"/>
      <c r="KWH126" s="70"/>
      <c r="KWI126" s="70"/>
      <c r="KWJ126" s="70"/>
      <c r="KWK126" s="70"/>
      <c r="KWL126" s="70"/>
      <c r="KWM126" s="70"/>
      <c r="KWN126" s="70"/>
      <c r="KWO126" s="70"/>
      <c r="KWP126" s="70"/>
      <c r="KWQ126" s="70"/>
      <c r="KWR126" s="70"/>
      <c r="KWS126" s="70"/>
      <c r="KWT126" s="70"/>
      <c r="KWU126" s="70"/>
      <c r="KWV126" s="70"/>
      <c r="KWW126" s="70"/>
      <c r="KWX126" s="70"/>
      <c r="KWY126" s="70"/>
      <c r="KWZ126" s="70"/>
      <c r="KXA126" s="70"/>
      <c r="KXB126" s="70"/>
      <c r="KXC126" s="70"/>
      <c r="KXD126" s="70"/>
      <c r="KXE126" s="70"/>
      <c r="KXF126" s="70"/>
      <c r="KXG126" s="70"/>
      <c r="KXH126" s="70"/>
      <c r="KXI126" s="70"/>
      <c r="KXJ126" s="70"/>
      <c r="KXK126" s="70"/>
      <c r="KXL126" s="70"/>
      <c r="KXM126" s="70"/>
      <c r="KXN126" s="70"/>
      <c r="KXO126" s="70"/>
      <c r="KXP126" s="70"/>
      <c r="KXQ126" s="70"/>
      <c r="KXR126" s="70"/>
      <c r="KXS126" s="70"/>
      <c r="KXT126" s="70"/>
      <c r="KXU126" s="70"/>
      <c r="KXV126" s="70"/>
      <c r="KXW126" s="70"/>
      <c r="KXX126" s="70"/>
      <c r="KXY126" s="70"/>
      <c r="KXZ126" s="70"/>
      <c r="KYA126" s="70"/>
      <c r="KYB126" s="70"/>
      <c r="KYC126" s="70"/>
      <c r="KYD126" s="70"/>
      <c r="KYE126" s="70"/>
      <c r="KYF126" s="70"/>
      <c r="KYG126" s="70"/>
      <c r="KYH126" s="70"/>
      <c r="KYI126" s="70"/>
      <c r="KYJ126" s="70"/>
      <c r="KYK126" s="70"/>
      <c r="KYL126" s="70"/>
      <c r="KYM126" s="70"/>
      <c r="KYN126" s="70"/>
      <c r="KYO126" s="70"/>
      <c r="KYP126" s="70"/>
      <c r="KYQ126" s="70"/>
      <c r="KYR126" s="70"/>
      <c r="KYS126" s="70"/>
      <c r="KYT126" s="70"/>
      <c r="KYU126" s="70"/>
      <c r="KYV126" s="70"/>
      <c r="KYW126" s="70"/>
      <c r="KYX126" s="70"/>
      <c r="KYY126" s="70"/>
      <c r="KYZ126" s="70"/>
      <c r="KZA126" s="70"/>
      <c r="KZB126" s="70"/>
      <c r="KZC126" s="70"/>
      <c r="KZD126" s="70"/>
      <c r="KZE126" s="70"/>
      <c r="KZF126" s="70"/>
      <c r="KZG126" s="70"/>
      <c r="KZH126" s="70"/>
      <c r="KZI126" s="70"/>
      <c r="KZJ126" s="70"/>
      <c r="KZK126" s="70"/>
      <c r="KZL126" s="70"/>
      <c r="KZM126" s="70"/>
      <c r="KZN126" s="70"/>
      <c r="KZO126" s="70"/>
      <c r="KZP126" s="70"/>
      <c r="KZQ126" s="70"/>
      <c r="KZR126" s="70"/>
      <c r="KZS126" s="70"/>
      <c r="KZT126" s="70"/>
      <c r="KZU126" s="70"/>
      <c r="KZV126" s="70"/>
      <c r="KZW126" s="70"/>
      <c r="KZX126" s="70"/>
      <c r="KZY126" s="70"/>
      <c r="KZZ126" s="70"/>
      <c r="LAA126" s="70"/>
      <c r="LAB126" s="70"/>
      <c r="LAC126" s="70"/>
      <c r="LAD126" s="70"/>
      <c r="LAE126" s="70"/>
      <c r="LAF126" s="70"/>
      <c r="LAG126" s="70"/>
      <c r="LAH126" s="70"/>
      <c r="LAI126" s="70"/>
      <c r="LAJ126" s="70"/>
      <c r="LAK126" s="70"/>
      <c r="LAL126" s="70"/>
      <c r="LAM126" s="70"/>
      <c r="LAN126" s="70"/>
      <c r="LAO126" s="70"/>
      <c r="LAP126" s="70"/>
      <c r="LAQ126" s="70"/>
      <c r="LAR126" s="70"/>
      <c r="LAS126" s="70"/>
      <c r="LAT126" s="70"/>
      <c r="LAU126" s="70"/>
      <c r="LAV126" s="70"/>
      <c r="LAW126" s="70"/>
      <c r="LAX126" s="70"/>
      <c r="LAY126" s="70"/>
      <c r="LAZ126" s="70"/>
      <c r="LBA126" s="70"/>
      <c r="LBB126" s="70"/>
      <c r="LBC126" s="70"/>
      <c r="LBD126" s="70"/>
      <c r="LBE126" s="70"/>
      <c r="LBF126" s="70"/>
      <c r="LBG126" s="70"/>
      <c r="LBH126" s="70"/>
      <c r="LBI126" s="70"/>
      <c r="LBJ126" s="70"/>
      <c r="LBK126" s="70"/>
      <c r="LBL126" s="70"/>
      <c r="LBM126" s="70"/>
      <c r="LBN126" s="70"/>
      <c r="LBO126" s="70"/>
      <c r="LBP126" s="70"/>
      <c r="LBQ126" s="70"/>
      <c r="LBR126" s="70"/>
      <c r="LBS126" s="70"/>
      <c r="LBT126" s="70"/>
      <c r="LBU126" s="70"/>
      <c r="LBV126" s="70"/>
      <c r="LBW126" s="70"/>
      <c r="LBX126" s="70"/>
      <c r="LBY126" s="70"/>
      <c r="LBZ126" s="70"/>
      <c r="LCA126" s="70"/>
      <c r="LCB126" s="70"/>
      <c r="LCC126" s="70"/>
      <c r="LCD126" s="70"/>
      <c r="LCE126" s="70"/>
      <c r="LCL126" s="70"/>
      <c r="LCM126" s="70"/>
      <c r="LCN126" s="70"/>
      <c r="LCO126" s="70"/>
      <c r="LCP126" s="70"/>
      <c r="LCQ126" s="70"/>
      <c r="LCR126" s="70"/>
      <c r="LCS126" s="70"/>
      <c r="LCT126" s="70"/>
      <c r="LCU126" s="70"/>
      <c r="LCV126" s="70"/>
      <c r="LCW126" s="70"/>
      <c r="LCX126" s="70"/>
      <c r="LCY126" s="70"/>
      <c r="LCZ126" s="70"/>
      <c r="LDA126" s="70"/>
      <c r="LDB126" s="70"/>
      <c r="LDC126" s="70"/>
      <c r="LDD126" s="70"/>
      <c r="LDE126" s="70"/>
      <c r="LDF126" s="70"/>
      <c r="LDG126" s="70"/>
      <c r="LDH126" s="70"/>
      <c r="LDI126" s="70"/>
      <c r="LDJ126" s="70"/>
      <c r="LDK126" s="70"/>
      <c r="LDL126" s="70"/>
      <c r="LDM126" s="70"/>
      <c r="LDN126" s="70"/>
      <c r="LDO126" s="70"/>
      <c r="LDP126" s="70"/>
      <c r="LDQ126" s="70"/>
      <c r="LDR126" s="70"/>
      <c r="LDS126" s="70"/>
      <c r="LDT126" s="70"/>
      <c r="LDU126" s="70"/>
      <c r="LDV126" s="70"/>
      <c r="LDW126" s="70"/>
      <c r="LDX126" s="70"/>
      <c r="LDY126" s="70"/>
      <c r="LDZ126" s="70"/>
      <c r="LEA126" s="70"/>
      <c r="LEB126" s="70"/>
      <c r="LEC126" s="70"/>
      <c r="LED126" s="70"/>
      <c r="LEE126" s="70"/>
      <c r="LEF126" s="70"/>
      <c r="LEG126" s="70"/>
      <c r="LEH126" s="70"/>
      <c r="LEI126" s="70"/>
      <c r="LEJ126" s="70"/>
      <c r="LEK126" s="70"/>
      <c r="LEL126" s="70"/>
      <c r="LEM126" s="70"/>
      <c r="LEN126" s="70"/>
      <c r="LEO126" s="70"/>
      <c r="LEP126" s="70"/>
      <c r="LEQ126" s="70"/>
      <c r="LER126" s="70"/>
      <c r="LES126" s="70"/>
      <c r="LET126" s="70"/>
      <c r="LEU126" s="70"/>
      <c r="LEV126" s="70"/>
      <c r="LEW126" s="70"/>
      <c r="LEX126" s="70"/>
      <c r="LEY126" s="70"/>
      <c r="LEZ126" s="70"/>
      <c r="LFA126" s="70"/>
      <c r="LFB126" s="70"/>
      <c r="LFC126" s="70"/>
      <c r="LFD126" s="70"/>
      <c r="LFE126" s="70"/>
      <c r="LFF126" s="70"/>
      <c r="LFG126" s="70"/>
      <c r="LFH126" s="70"/>
      <c r="LFI126" s="70"/>
      <c r="LFJ126" s="70"/>
      <c r="LFK126" s="70"/>
      <c r="LFL126" s="70"/>
      <c r="LFM126" s="70"/>
      <c r="LFN126" s="70"/>
      <c r="LFO126" s="70"/>
      <c r="LFP126" s="70"/>
      <c r="LFQ126" s="70"/>
      <c r="LFR126" s="70"/>
      <c r="LFS126" s="70"/>
      <c r="LFT126" s="70"/>
      <c r="LFU126" s="70"/>
      <c r="LFV126" s="70"/>
      <c r="LFW126" s="70"/>
      <c r="LFX126" s="70"/>
      <c r="LFY126" s="70"/>
      <c r="LFZ126" s="70"/>
      <c r="LGA126" s="70"/>
      <c r="LGB126" s="70"/>
      <c r="LGC126" s="70"/>
      <c r="LGD126" s="70"/>
      <c r="LGE126" s="70"/>
      <c r="LGF126" s="70"/>
      <c r="LGG126" s="70"/>
      <c r="LGH126" s="70"/>
      <c r="LGI126" s="70"/>
      <c r="LGJ126" s="70"/>
      <c r="LGK126" s="70"/>
      <c r="LGL126" s="70"/>
      <c r="LGM126" s="70"/>
      <c r="LGN126" s="70"/>
      <c r="LGO126" s="70"/>
      <c r="LGP126" s="70"/>
      <c r="LGQ126" s="70"/>
      <c r="LGR126" s="70"/>
      <c r="LGS126" s="70"/>
      <c r="LGT126" s="70"/>
      <c r="LGU126" s="70"/>
      <c r="LGV126" s="70"/>
      <c r="LGW126" s="70"/>
      <c r="LGX126" s="70"/>
      <c r="LGY126" s="70"/>
      <c r="LGZ126" s="70"/>
      <c r="LHA126" s="70"/>
      <c r="LHB126" s="70"/>
      <c r="LHC126" s="70"/>
      <c r="LHD126" s="70"/>
      <c r="LHE126" s="70"/>
      <c r="LHF126" s="70"/>
      <c r="LHG126" s="70"/>
      <c r="LHH126" s="70"/>
      <c r="LHI126" s="70"/>
      <c r="LHJ126" s="70"/>
      <c r="LHK126" s="70"/>
      <c r="LHL126" s="70"/>
      <c r="LHM126" s="70"/>
      <c r="LHN126" s="70"/>
      <c r="LHO126" s="70"/>
      <c r="LHP126" s="70"/>
      <c r="LHQ126" s="70"/>
      <c r="LHR126" s="70"/>
      <c r="LHS126" s="70"/>
      <c r="LHT126" s="70"/>
      <c r="LHU126" s="70"/>
      <c r="LHV126" s="70"/>
      <c r="LHW126" s="70"/>
      <c r="LHX126" s="70"/>
      <c r="LHY126" s="70"/>
      <c r="LHZ126" s="70"/>
      <c r="LIA126" s="70"/>
      <c r="LIB126" s="70"/>
      <c r="LIC126" s="70"/>
      <c r="LID126" s="70"/>
      <c r="LIE126" s="70"/>
      <c r="LIF126" s="70"/>
      <c r="LIG126" s="70"/>
      <c r="LIH126" s="70"/>
      <c r="LII126" s="70"/>
      <c r="LIJ126" s="70"/>
      <c r="LIK126" s="70"/>
      <c r="LIL126" s="70"/>
      <c r="LIM126" s="70"/>
      <c r="LIN126" s="70"/>
      <c r="LIO126" s="70"/>
      <c r="LIP126" s="70"/>
      <c r="LIQ126" s="70"/>
      <c r="LIR126" s="70"/>
      <c r="LIS126" s="70"/>
      <c r="LIT126" s="70"/>
      <c r="LIU126" s="70"/>
      <c r="LIV126" s="70"/>
      <c r="LIW126" s="70"/>
      <c r="LIX126" s="70"/>
      <c r="LIY126" s="70"/>
      <c r="LIZ126" s="70"/>
      <c r="LJA126" s="70"/>
      <c r="LJB126" s="70"/>
      <c r="LJC126" s="70"/>
      <c r="LJD126" s="70"/>
      <c r="LJE126" s="70"/>
      <c r="LJF126" s="70"/>
      <c r="LJG126" s="70"/>
      <c r="LJH126" s="70"/>
      <c r="LJI126" s="70"/>
      <c r="LJJ126" s="70"/>
      <c r="LJK126" s="70"/>
      <c r="LJL126" s="70"/>
      <c r="LJM126" s="70"/>
      <c r="LJN126" s="70"/>
      <c r="LJO126" s="70"/>
      <c r="LJP126" s="70"/>
      <c r="LJQ126" s="70"/>
      <c r="LJR126" s="70"/>
      <c r="LJS126" s="70"/>
      <c r="LJT126" s="70"/>
      <c r="LJU126" s="70"/>
      <c r="LJV126" s="70"/>
      <c r="LJW126" s="70"/>
      <c r="LJX126" s="70"/>
      <c r="LJY126" s="70"/>
      <c r="LJZ126" s="70"/>
      <c r="LKA126" s="70"/>
      <c r="LKB126" s="70"/>
      <c r="LKC126" s="70"/>
      <c r="LKD126" s="70"/>
      <c r="LKE126" s="70"/>
      <c r="LKF126" s="70"/>
      <c r="LKG126" s="70"/>
      <c r="LKH126" s="70"/>
      <c r="LKI126" s="70"/>
      <c r="LKJ126" s="70"/>
      <c r="LKK126" s="70"/>
      <c r="LKL126" s="70"/>
      <c r="LKM126" s="70"/>
      <c r="LKN126" s="70"/>
      <c r="LKO126" s="70"/>
      <c r="LKP126" s="70"/>
      <c r="LKQ126" s="70"/>
      <c r="LKR126" s="70"/>
      <c r="LKS126" s="70"/>
      <c r="LKT126" s="70"/>
      <c r="LKU126" s="70"/>
      <c r="LKV126" s="70"/>
      <c r="LKW126" s="70"/>
      <c r="LKX126" s="70"/>
      <c r="LKY126" s="70"/>
      <c r="LKZ126" s="70"/>
      <c r="LLA126" s="70"/>
      <c r="LLB126" s="70"/>
      <c r="LLC126" s="70"/>
      <c r="LLD126" s="70"/>
      <c r="LLE126" s="70"/>
      <c r="LLF126" s="70"/>
      <c r="LLG126" s="70"/>
      <c r="LLH126" s="70"/>
      <c r="LLI126" s="70"/>
      <c r="LLJ126" s="70"/>
      <c r="LLK126" s="70"/>
      <c r="LLL126" s="70"/>
      <c r="LLM126" s="70"/>
      <c r="LLN126" s="70"/>
      <c r="LLO126" s="70"/>
      <c r="LLP126" s="70"/>
      <c r="LLQ126" s="70"/>
      <c r="LLR126" s="70"/>
      <c r="LLS126" s="70"/>
      <c r="LLT126" s="70"/>
      <c r="LLU126" s="70"/>
      <c r="LLV126" s="70"/>
      <c r="LLW126" s="70"/>
      <c r="LLX126" s="70"/>
      <c r="LLY126" s="70"/>
      <c r="LLZ126" s="70"/>
      <c r="LMA126" s="70"/>
      <c r="LMH126" s="70"/>
      <c r="LMI126" s="70"/>
      <c r="LMJ126" s="70"/>
      <c r="LMK126" s="70"/>
      <c r="LML126" s="70"/>
      <c r="LMM126" s="70"/>
      <c r="LMN126" s="70"/>
      <c r="LMO126" s="70"/>
      <c r="LMP126" s="70"/>
      <c r="LMQ126" s="70"/>
      <c r="LMR126" s="70"/>
      <c r="LMS126" s="70"/>
      <c r="LMT126" s="70"/>
      <c r="LMU126" s="70"/>
      <c r="LMV126" s="70"/>
      <c r="LMW126" s="70"/>
      <c r="LMX126" s="70"/>
      <c r="LMY126" s="70"/>
      <c r="LMZ126" s="70"/>
      <c r="LNA126" s="70"/>
      <c r="LNB126" s="70"/>
      <c r="LNC126" s="70"/>
      <c r="LND126" s="70"/>
      <c r="LNE126" s="70"/>
      <c r="LNF126" s="70"/>
      <c r="LNG126" s="70"/>
      <c r="LNH126" s="70"/>
      <c r="LNI126" s="70"/>
      <c r="LNJ126" s="70"/>
      <c r="LNK126" s="70"/>
      <c r="LNL126" s="70"/>
      <c r="LNM126" s="70"/>
      <c r="LNN126" s="70"/>
      <c r="LNO126" s="70"/>
      <c r="LNP126" s="70"/>
      <c r="LNQ126" s="70"/>
      <c r="LNR126" s="70"/>
      <c r="LNS126" s="70"/>
      <c r="LNT126" s="70"/>
      <c r="LNU126" s="70"/>
      <c r="LNV126" s="70"/>
      <c r="LNW126" s="70"/>
      <c r="LNX126" s="70"/>
      <c r="LNY126" s="70"/>
      <c r="LNZ126" s="70"/>
      <c r="LOA126" s="70"/>
      <c r="LOB126" s="70"/>
      <c r="LOC126" s="70"/>
      <c r="LOD126" s="70"/>
      <c r="LOE126" s="70"/>
      <c r="LOF126" s="70"/>
      <c r="LOG126" s="70"/>
      <c r="LOH126" s="70"/>
      <c r="LOI126" s="70"/>
      <c r="LOJ126" s="70"/>
      <c r="LOK126" s="70"/>
      <c r="LOL126" s="70"/>
      <c r="LOM126" s="70"/>
      <c r="LON126" s="70"/>
      <c r="LOO126" s="70"/>
      <c r="LOP126" s="70"/>
      <c r="LOQ126" s="70"/>
      <c r="LOR126" s="70"/>
      <c r="LOS126" s="70"/>
      <c r="LOT126" s="70"/>
      <c r="LOU126" s="70"/>
      <c r="LOV126" s="70"/>
      <c r="LOW126" s="70"/>
      <c r="LOX126" s="70"/>
      <c r="LOY126" s="70"/>
      <c r="LOZ126" s="70"/>
      <c r="LPA126" s="70"/>
      <c r="LPB126" s="70"/>
      <c r="LPC126" s="70"/>
      <c r="LPD126" s="70"/>
      <c r="LPE126" s="70"/>
      <c r="LPF126" s="70"/>
      <c r="LPG126" s="70"/>
      <c r="LPH126" s="70"/>
      <c r="LPI126" s="70"/>
      <c r="LPJ126" s="70"/>
      <c r="LPK126" s="70"/>
      <c r="LPL126" s="70"/>
      <c r="LPM126" s="70"/>
      <c r="LPN126" s="70"/>
      <c r="LPO126" s="70"/>
      <c r="LPP126" s="70"/>
      <c r="LPQ126" s="70"/>
      <c r="LPR126" s="70"/>
      <c r="LPS126" s="70"/>
      <c r="LPT126" s="70"/>
      <c r="LPU126" s="70"/>
      <c r="LPV126" s="70"/>
      <c r="LPW126" s="70"/>
      <c r="LPX126" s="70"/>
      <c r="LPY126" s="70"/>
      <c r="LPZ126" s="70"/>
      <c r="LQA126" s="70"/>
      <c r="LQB126" s="70"/>
      <c r="LQC126" s="70"/>
      <c r="LQD126" s="70"/>
      <c r="LQE126" s="70"/>
      <c r="LQF126" s="70"/>
      <c r="LQG126" s="70"/>
      <c r="LQH126" s="70"/>
      <c r="LQI126" s="70"/>
      <c r="LQJ126" s="70"/>
      <c r="LQK126" s="70"/>
      <c r="LQL126" s="70"/>
      <c r="LQM126" s="70"/>
      <c r="LQN126" s="70"/>
      <c r="LQO126" s="70"/>
      <c r="LQP126" s="70"/>
      <c r="LQQ126" s="70"/>
      <c r="LQR126" s="70"/>
      <c r="LQS126" s="70"/>
      <c r="LQT126" s="70"/>
      <c r="LQU126" s="70"/>
      <c r="LQV126" s="70"/>
      <c r="LQW126" s="70"/>
      <c r="LQX126" s="70"/>
      <c r="LQY126" s="70"/>
      <c r="LQZ126" s="70"/>
      <c r="LRA126" s="70"/>
      <c r="LRB126" s="70"/>
      <c r="LRC126" s="70"/>
      <c r="LRD126" s="70"/>
      <c r="LRE126" s="70"/>
      <c r="LRF126" s="70"/>
      <c r="LRG126" s="70"/>
      <c r="LRH126" s="70"/>
      <c r="LRI126" s="70"/>
      <c r="LRJ126" s="70"/>
      <c r="LRK126" s="70"/>
      <c r="LRL126" s="70"/>
      <c r="LRM126" s="70"/>
      <c r="LRN126" s="70"/>
      <c r="LRO126" s="70"/>
      <c r="LRP126" s="70"/>
      <c r="LRQ126" s="70"/>
      <c r="LRR126" s="70"/>
      <c r="LRS126" s="70"/>
      <c r="LRT126" s="70"/>
      <c r="LRU126" s="70"/>
      <c r="LRV126" s="70"/>
      <c r="LRW126" s="70"/>
      <c r="LRX126" s="70"/>
      <c r="LRY126" s="70"/>
      <c r="LRZ126" s="70"/>
      <c r="LSA126" s="70"/>
      <c r="LSB126" s="70"/>
      <c r="LSC126" s="70"/>
      <c r="LSD126" s="70"/>
      <c r="LSE126" s="70"/>
      <c r="LSF126" s="70"/>
      <c r="LSG126" s="70"/>
      <c r="LSH126" s="70"/>
      <c r="LSI126" s="70"/>
      <c r="LSJ126" s="70"/>
      <c r="LSK126" s="70"/>
      <c r="LSL126" s="70"/>
      <c r="LSM126" s="70"/>
      <c r="LSN126" s="70"/>
      <c r="LSO126" s="70"/>
      <c r="LSP126" s="70"/>
      <c r="LSQ126" s="70"/>
      <c r="LSR126" s="70"/>
      <c r="LSS126" s="70"/>
      <c r="LST126" s="70"/>
      <c r="LSU126" s="70"/>
      <c r="LSV126" s="70"/>
      <c r="LSW126" s="70"/>
      <c r="LSX126" s="70"/>
      <c r="LSY126" s="70"/>
      <c r="LSZ126" s="70"/>
      <c r="LTA126" s="70"/>
      <c r="LTB126" s="70"/>
      <c r="LTC126" s="70"/>
      <c r="LTD126" s="70"/>
      <c r="LTE126" s="70"/>
      <c r="LTF126" s="70"/>
      <c r="LTG126" s="70"/>
      <c r="LTH126" s="70"/>
      <c r="LTI126" s="70"/>
      <c r="LTJ126" s="70"/>
      <c r="LTK126" s="70"/>
      <c r="LTL126" s="70"/>
      <c r="LTM126" s="70"/>
      <c r="LTN126" s="70"/>
      <c r="LTO126" s="70"/>
      <c r="LTP126" s="70"/>
      <c r="LTQ126" s="70"/>
      <c r="LTR126" s="70"/>
      <c r="LTS126" s="70"/>
      <c r="LTT126" s="70"/>
      <c r="LTU126" s="70"/>
      <c r="LTV126" s="70"/>
      <c r="LTW126" s="70"/>
      <c r="LTX126" s="70"/>
      <c r="LTY126" s="70"/>
      <c r="LTZ126" s="70"/>
      <c r="LUA126" s="70"/>
      <c r="LUB126" s="70"/>
      <c r="LUC126" s="70"/>
      <c r="LUD126" s="70"/>
      <c r="LUE126" s="70"/>
      <c r="LUF126" s="70"/>
      <c r="LUG126" s="70"/>
      <c r="LUH126" s="70"/>
      <c r="LUI126" s="70"/>
      <c r="LUJ126" s="70"/>
      <c r="LUK126" s="70"/>
      <c r="LUL126" s="70"/>
      <c r="LUM126" s="70"/>
      <c r="LUN126" s="70"/>
      <c r="LUO126" s="70"/>
      <c r="LUP126" s="70"/>
      <c r="LUQ126" s="70"/>
      <c r="LUR126" s="70"/>
      <c r="LUS126" s="70"/>
      <c r="LUT126" s="70"/>
      <c r="LUU126" s="70"/>
      <c r="LUV126" s="70"/>
      <c r="LUW126" s="70"/>
      <c r="LUX126" s="70"/>
      <c r="LUY126" s="70"/>
      <c r="LUZ126" s="70"/>
      <c r="LVA126" s="70"/>
      <c r="LVB126" s="70"/>
      <c r="LVC126" s="70"/>
      <c r="LVD126" s="70"/>
      <c r="LVE126" s="70"/>
      <c r="LVF126" s="70"/>
      <c r="LVG126" s="70"/>
      <c r="LVH126" s="70"/>
      <c r="LVI126" s="70"/>
      <c r="LVJ126" s="70"/>
      <c r="LVK126" s="70"/>
      <c r="LVL126" s="70"/>
      <c r="LVM126" s="70"/>
      <c r="LVN126" s="70"/>
      <c r="LVO126" s="70"/>
      <c r="LVP126" s="70"/>
      <c r="LVQ126" s="70"/>
      <c r="LVR126" s="70"/>
      <c r="LVS126" s="70"/>
      <c r="LVT126" s="70"/>
      <c r="LVU126" s="70"/>
      <c r="LVV126" s="70"/>
      <c r="LVW126" s="70"/>
      <c r="LWD126" s="70"/>
      <c r="LWE126" s="70"/>
      <c r="LWF126" s="70"/>
      <c r="LWG126" s="70"/>
      <c r="LWH126" s="70"/>
      <c r="LWI126" s="70"/>
      <c r="LWJ126" s="70"/>
      <c r="LWK126" s="70"/>
      <c r="LWL126" s="70"/>
      <c r="LWM126" s="70"/>
      <c r="LWN126" s="70"/>
      <c r="LWO126" s="70"/>
      <c r="LWP126" s="70"/>
      <c r="LWQ126" s="70"/>
      <c r="LWR126" s="70"/>
      <c r="LWS126" s="70"/>
      <c r="LWT126" s="70"/>
      <c r="LWU126" s="70"/>
      <c r="LWV126" s="70"/>
      <c r="LWW126" s="70"/>
      <c r="LWX126" s="70"/>
      <c r="LWY126" s="70"/>
      <c r="LWZ126" s="70"/>
      <c r="LXA126" s="70"/>
      <c r="LXB126" s="70"/>
      <c r="LXC126" s="70"/>
      <c r="LXD126" s="70"/>
      <c r="LXE126" s="70"/>
      <c r="LXF126" s="70"/>
      <c r="LXG126" s="70"/>
      <c r="LXH126" s="70"/>
      <c r="LXI126" s="70"/>
      <c r="LXJ126" s="70"/>
      <c r="LXK126" s="70"/>
      <c r="LXL126" s="70"/>
      <c r="LXM126" s="70"/>
      <c r="LXN126" s="70"/>
      <c r="LXO126" s="70"/>
      <c r="LXP126" s="70"/>
      <c r="LXQ126" s="70"/>
      <c r="LXR126" s="70"/>
      <c r="LXS126" s="70"/>
      <c r="LXT126" s="70"/>
      <c r="LXU126" s="70"/>
      <c r="LXV126" s="70"/>
      <c r="LXW126" s="70"/>
      <c r="LXX126" s="70"/>
      <c r="LXY126" s="70"/>
      <c r="LXZ126" s="70"/>
      <c r="LYA126" s="70"/>
      <c r="LYB126" s="70"/>
      <c r="LYC126" s="70"/>
      <c r="LYD126" s="70"/>
      <c r="LYE126" s="70"/>
      <c r="LYF126" s="70"/>
      <c r="LYG126" s="70"/>
      <c r="LYH126" s="70"/>
      <c r="LYI126" s="70"/>
      <c r="LYJ126" s="70"/>
      <c r="LYK126" s="70"/>
      <c r="LYL126" s="70"/>
      <c r="LYM126" s="70"/>
      <c r="LYN126" s="70"/>
      <c r="LYO126" s="70"/>
      <c r="LYP126" s="70"/>
      <c r="LYQ126" s="70"/>
      <c r="LYR126" s="70"/>
      <c r="LYS126" s="70"/>
      <c r="LYT126" s="70"/>
      <c r="LYU126" s="70"/>
      <c r="LYV126" s="70"/>
      <c r="LYW126" s="70"/>
      <c r="LYX126" s="70"/>
      <c r="LYY126" s="70"/>
      <c r="LYZ126" s="70"/>
      <c r="LZA126" s="70"/>
      <c r="LZB126" s="70"/>
      <c r="LZC126" s="70"/>
      <c r="LZD126" s="70"/>
      <c r="LZE126" s="70"/>
      <c r="LZF126" s="70"/>
      <c r="LZG126" s="70"/>
      <c r="LZH126" s="70"/>
      <c r="LZI126" s="70"/>
      <c r="LZJ126" s="70"/>
      <c r="LZK126" s="70"/>
      <c r="LZL126" s="70"/>
      <c r="LZM126" s="70"/>
      <c r="LZN126" s="70"/>
      <c r="LZO126" s="70"/>
      <c r="LZP126" s="70"/>
      <c r="LZQ126" s="70"/>
      <c r="LZR126" s="70"/>
      <c r="LZS126" s="70"/>
      <c r="LZT126" s="70"/>
      <c r="LZU126" s="70"/>
      <c r="LZV126" s="70"/>
      <c r="LZW126" s="70"/>
      <c r="LZX126" s="70"/>
      <c r="LZY126" s="70"/>
      <c r="LZZ126" s="70"/>
      <c r="MAA126" s="70"/>
      <c r="MAB126" s="70"/>
      <c r="MAC126" s="70"/>
      <c r="MAD126" s="70"/>
      <c r="MAE126" s="70"/>
      <c r="MAF126" s="70"/>
      <c r="MAG126" s="70"/>
      <c r="MAH126" s="70"/>
      <c r="MAI126" s="70"/>
      <c r="MAJ126" s="70"/>
      <c r="MAK126" s="70"/>
      <c r="MAL126" s="70"/>
      <c r="MAM126" s="70"/>
      <c r="MAN126" s="70"/>
      <c r="MAO126" s="70"/>
      <c r="MAP126" s="70"/>
      <c r="MAQ126" s="70"/>
      <c r="MAR126" s="70"/>
      <c r="MAS126" s="70"/>
      <c r="MAT126" s="70"/>
      <c r="MAU126" s="70"/>
      <c r="MAV126" s="70"/>
      <c r="MAW126" s="70"/>
      <c r="MAX126" s="70"/>
      <c r="MAY126" s="70"/>
      <c r="MAZ126" s="70"/>
      <c r="MBA126" s="70"/>
      <c r="MBB126" s="70"/>
      <c r="MBC126" s="70"/>
      <c r="MBD126" s="70"/>
      <c r="MBE126" s="70"/>
      <c r="MBF126" s="70"/>
      <c r="MBG126" s="70"/>
      <c r="MBH126" s="70"/>
      <c r="MBI126" s="70"/>
      <c r="MBJ126" s="70"/>
      <c r="MBK126" s="70"/>
      <c r="MBL126" s="70"/>
      <c r="MBM126" s="70"/>
      <c r="MBN126" s="70"/>
      <c r="MBO126" s="70"/>
      <c r="MBP126" s="70"/>
      <c r="MBQ126" s="70"/>
      <c r="MBR126" s="70"/>
      <c r="MBS126" s="70"/>
      <c r="MBT126" s="70"/>
      <c r="MBU126" s="70"/>
      <c r="MBV126" s="70"/>
      <c r="MBW126" s="70"/>
      <c r="MBX126" s="70"/>
      <c r="MBY126" s="70"/>
      <c r="MBZ126" s="70"/>
      <c r="MCA126" s="70"/>
      <c r="MCB126" s="70"/>
      <c r="MCC126" s="70"/>
      <c r="MCD126" s="70"/>
      <c r="MCE126" s="70"/>
      <c r="MCF126" s="70"/>
      <c r="MCG126" s="70"/>
      <c r="MCH126" s="70"/>
      <c r="MCI126" s="70"/>
      <c r="MCJ126" s="70"/>
      <c r="MCK126" s="70"/>
      <c r="MCL126" s="70"/>
      <c r="MCM126" s="70"/>
      <c r="MCN126" s="70"/>
      <c r="MCO126" s="70"/>
      <c r="MCP126" s="70"/>
      <c r="MCQ126" s="70"/>
      <c r="MCR126" s="70"/>
      <c r="MCS126" s="70"/>
      <c r="MCT126" s="70"/>
      <c r="MCU126" s="70"/>
      <c r="MCV126" s="70"/>
      <c r="MCW126" s="70"/>
      <c r="MCX126" s="70"/>
      <c r="MCY126" s="70"/>
      <c r="MCZ126" s="70"/>
      <c r="MDA126" s="70"/>
      <c r="MDB126" s="70"/>
      <c r="MDC126" s="70"/>
      <c r="MDD126" s="70"/>
      <c r="MDE126" s="70"/>
      <c r="MDF126" s="70"/>
      <c r="MDG126" s="70"/>
      <c r="MDH126" s="70"/>
      <c r="MDI126" s="70"/>
      <c r="MDJ126" s="70"/>
      <c r="MDK126" s="70"/>
      <c r="MDL126" s="70"/>
      <c r="MDM126" s="70"/>
      <c r="MDN126" s="70"/>
      <c r="MDO126" s="70"/>
      <c r="MDP126" s="70"/>
      <c r="MDQ126" s="70"/>
      <c r="MDR126" s="70"/>
      <c r="MDS126" s="70"/>
      <c r="MDT126" s="70"/>
      <c r="MDU126" s="70"/>
      <c r="MDV126" s="70"/>
      <c r="MDW126" s="70"/>
      <c r="MDX126" s="70"/>
      <c r="MDY126" s="70"/>
      <c r="MDZ126" s="70"/>
      <c r="MEA126" s="70"/>
      <c r="MEB126" s="70"/>
      <c r="MEC126" s="70"/>
      <c r="MED126" s="70"/>
      <c r="MEE126" s="70"/>
      <c r="MEF126" s="70"/>
      <c r="MEG126" s="70"/>
      <c r="MEH126" s="70"/>
      <c r="MEI126" s="70"/>
      <c r="MEJ126" s="70"/>
      <c r="MEK126" s="70"/>
      <c r="MEL126" s="70"/>
      <c r="MEM126" s="70"/>
      <c r="MEN126" s="70"/>
      <c r="MEO126" s="70"/>
      <c r="MEP126" s="70"/>
      <c r="MEQ126" s="70"/>
      <c r="MER126" s="70"/>
      <c r="MES126" s="70"/>
      <c r="MET126" s="70"/>
      <c r="MEU126" s="70"/>
      <c r="MEV126" s="70"/>
      <c r="MEW126" s="70"/>
      <c r="MEX126" s="70"/>
      <c r="MEY126" s="70"/>
      <c r="MEZ126" s="70"/>
      <c r="MFA126" s="70"/>
      <c r="MFB126" s="70"/>
      <c r="MFC126" s="70"/>
      <c r="MFD126" s="70"/>
      <c r="MFE126" s="70"/>
      <c r="MFF126" s="70"/>
      <c r="MFG126" s="70"/>
      <c r="MFH126" s="70"/>
      <c r="MFI126" s="70"/>
      <c r="MFJ126" s="70"/>
      <c r="MFK126" s="70"/>
      <c r="MFL126" s="70"/>
      <c r="MFM126" s="70"/>
      <c r="MFN126" s="70"/>
      <c r="MFO126" s="70"/>
      <c r="MFP126" s="70"/>
      <c r="MFQ126" s="70"/>
      <c r="MFR126" s="70"/>
      <c r="MFS126" s="70"/>
      <c r="MFZ126" s="70"/>
      <c r="MGA126" s="70"/>
      <c r="MGB126" s="70"/>
      <c r="MGC126" s="70"/>
      <c r="MGD126" s="70"/>
      <c r="MGE126" s="70"/>
      <c r="MGF126" s="70"/>
      <c r="MGG126" s="70"/>
      <c r="MGH126" s="70"/>
      <c r="MGI126" s="70"/>
      <c r="MGJ126" s="70"/>
      <c r="MGK126" s="70"/>
      <c r="MGL126" s="70"/>
      <c r="MGM126" s="70"/>
      <c r="MGN126" s="70"/>
      <c r="MGO126" s="70"/>
      <c r="MGP126" s="70"/>
      <c r="MGQ126" s="70"/>
      <c r="MGR126" s="70"/>
      <c r="MGS126" s="70"/>
      <c r="MGT126" s="70"/>
      <c r="MGU126" s="70"/>
      <c r="MGV126" s="70"/>
      <c r="MGW126" s="70"/>
      <c r="MGX126" s="70"/>
      <c r="MGY126" s="70"/>
      <c r="MGZ126" s="70"/>
      <c r="MHA126" s="70"/>
      <c r="MHB126" s="70"/>
      <c r="MHC126" s="70"/>
      <c r="MHD126" s="70"/>
      <c r="MHE126" s="70"/>
      <c r="MHF126" s="70"/>
      <c r="MHG126" s="70"/>
      <c r="MHH126" s="70"/>
      <c r="MHI126" s="70"/>
      <c r="MHJ126" s="70"/>
      <c r="MHK126" s="70"/>
      <c r="MHL126" s="70"/>
      <c r="MHM126" s="70"/>
      <c r="MHN126" s="70"/>
      <c r="MHO126" s="70"/>
      <c r="MHP126" s="70"/>
      <c r="MHQ126" s="70"/>
      <c r="MHR126" s="70"/>
      <c r="MHS126" s="70"/>
      <c r="MHT126" s="70"/>
      <c r="MHU126" s="70"/>
      <c r="MHV126" s="70"/>
      <c r="MHW126" s="70"/>
      <c r="MHX126" s="70"/>
      <c r="MHY126" s="70"/>
      <c r="MHZ126" s="70"/>
      <c r="MIA126" s="70"/>
      <c r="MIB126" s="70"/>
      <c r="MIC126" s="70"/>
      <c r="MID126" s="70"/>
      <c r="MIE126" s="70"/>
      <c r="MIF126" s="70"/>
      <c r="MIG126" s="70"/>
      <c r="MIH126" s="70"/>
      <c r="MII126" s="70"/>
      <c r="MIJ126" s="70"/>
      <c r="MIK126" s="70"/>
      <c r="MIL126" s="70"/>
      <c r="MIM126" s="70"/>
      <c r="MIN126" s="70"/>
      <c r="MIO126" s="70"/>
      <c r="MIP126" s="70"/>
      <c r="MIQ126" s="70"/>
      <c r="MIR126" s="70"/>
      <c r="MIS126" s="70"/>
      <c r="MIT126" s="70"/>
      <c r="MIU126" s="70"/>
      <c r="MIV126" s="70"/>
      <c r="MIW126" s="70"/>
      <c r="MIX126" s="70"/>
      <c r="MIY126" s="70"/>
      <c r="MIZ126" s="70"/>
      <c r="MJA126" s="70"/>
      <c r="MJB126" s="70"/>
      <c r="MJC126" s="70"/>
      <c r="MJD126" s="70"/>
      <c r="MJE126" s="70"/>
      <c r="MJF126" s="70"/>
      <c r="MJG126" s="70"/>
      <c r="MJH126" s="70"/>
      <c r="MJI126" s="70"/>
      <c r="MJJ126" s="70"/>
      <c r="MJK126" s="70"/>
      <c r="MJL126" s="70"/>
      <c r="MJM126" s="70"/>
      <c r="MJN126" s="70"/>
      <c r="MJO126" s="70"/>
      <c r="MJP126" s="70"/>
      <c r="MJQ126" s="70"/>
      <c r="MJR126" s="70"/>
      <c r="MJS126" s="70"/>
      <c r="MJT126" s="70"/>
      <c r="MJU126" s="70"/>
      <c r="MJV126" s="70"/>
      <c r="MJW126" s="70"/>
      <c r="MJX126" s="70"/>
      <c r="MJY126" s="70"/>
      <c r="MJZ126" s="70"/>
      <c r="MKA126" s="70"/>
      <c r="MKB126" s="70"/>
      <c r="MKC126" s="70"/>
      <c r="MKD126" s="70"/>
      <c r="MKE126" s="70"/>
      <c r="MKF126" s="70"/>
      <c r="MKG126" s="70"/>
      <c r="MKH126" s="70"/>
      <c r="MKI126" s="70"/>
      <c r="MKJ126" s="70"/>
      <c r="MKK126" s="70"/>
      <c r="MKL126" s="70"/>
      <c r="MKM126" s="70"/>
      <c r="MKN126" s="70"/>
      <c r="MKO126" s="70"/>
      <c r="MKP126" s="70"/>
      <c r="MKQ126" s="70"/>
      <c r="MKR126" s="70"/>
      <c r="MKS126" s="70"/>
      <c r="MKT126" s="70"/>
      <c r="MKU126" s="70"/>
      <c r="MKV126" s="70"/>
      <c r="MKW126" s="70"/>
      <c r="MKX126" s="70"/>
      <c r="MKY126" s="70"/>
      <c r="MKZ126" s="70"/>
      <c r="MLA126" s="70"/>
      <c r="MLB126" s="70"/>
      <c r="MLC126" s="70"/>
      <c r="MLD126" s="70"/>
      <c r="MLE126" s="70"/>
      <c r="MLF126" s="70"/>
      <c r="MLG126" s="70"/>
      <c r="MLH126" s="70"/>
      <c r="MLI126" s="70"/>
      <c r="MLJ126" s="70"/>
      <c r="MLK126" s="70"/>
      <c r="MLL126" s="70"/>
      <c r="MLM126" s="70"/>
      <c r="MLN126" s="70"/>
      <c r="MLO126" s="70"/>
      <c r="MLP126" s="70"/>
      <c r="MLQ126" s="70"/>
      <c r="MLR126" s="70"/>
      <c r="MLS126" s="70"/>
      <c r="MLT126" s="70"/>
      <c r="MLU126" s="70"/>
      <c r="MLV126" s="70"/>
      <c r="MLW126" s="70"/>
      <c r="MLX126" s="70"/>
      <c r="MLY126" s="70"/>
      <c r="MLZ126" s="70"/>
      <c r="MMA126" s="70"/>
      <c r="MMB126" s="70"/>
      <c r="MMC126" s="70"/>
      <c r="MMD126" s="70"/>
      <c r="MME126" s="70"/>
      <c r="MMF126" s="70"/>
      <c r="MMG126" s="70"/>
      <c r="MMH126" s="70"/>
      <c r="MMI126" s="70"/>
      <c r="MMJ126" s="70"/>
      <c r="MMK126" s="70"/>
      <c r="MML126" s="70"/>
      <c r="MMM126" s="70"/>
      <c r="MMN126" s="70"/>
      <c r="MMO126" s="70"/>
      <c r="MMP126" s="70"/>
      <c r="MMQ126" s="70"/>
      <c r="MMR126" s="70"/>
      <c r="MMS126" s="70"/>
      <c r="MMT126" s="70"/>
      <c r="MMU126" s="70"/>
      <c r="MMV126" s="70"/>
      <c r="MMW126" s="70"/>
      <c r="MMX126" s="70"/>
      <c r="MMY126" s="70"/>
      <c r="MMZ126" s="70"/>
      <c r="MNA126" s="70"/>
      <c r="MNB126" s="70"/>
      <c r="MNC126" s="70"/>
      <c r="MND126" s="70"/>
      <c r="MNE126" s="70"/>
      <c r="MNF126" s="70"/>
      <c r="MNG126" s="70"/>
      <c r="MNH126" s="70"/>
      <c r="MNI126" s="70"/>
      <c r="MNJ126" s="70"/>
      <c r="MNK126" s="70"/>
      <c r="MNL126" s="70"/>
      <c r="MNM126" s="70"/>
      <c r="MNN126" s="70"/>
      <c r="MNO126" s="70"/>
      <c r="MNP126" s="70"/>
      <c r="MNQ126" s="70"/>
      <c r="MNR126" s="70"/>
      <c r="MNS126" s="70"/>
      <c r="MNT126" s="70"/>
      <c r="MNU126" s="70"/>
      <c r="MNV126" s="70"/>
      <c r="MNW126" s="70"/>
      <c r="MNX126" s="70"/>
      <c r="MNY126" s="70"/>
      <c r="MNZ126" s="70"/>
      <c r="MOA126" s="70"/>
      <c r="MOB126" s="70"/>
      <c r="MOC126" s="70"/>
      <c r="MOD126" s="70"/>
      <c r="MOE126" s="70"/>
      <c r="MOF126" s="70"/>
      <c r="MOG126" s="70"/>
      <c r="MOH126" s="70"/>
      <c r="MOI126" s="70"/>
      <c r="MOJ126" s="70"/>
      <c r="MOK126" s="70"/>
      <c r="MOL126" s="70"/>
      <c r="MOM126" s="70"/>
      <c r="MON126" s="70"/>
      <c r="MOO126" s="70"/>
      <c r="MOP126" s="70"/>
      <c r="MOQ126" s="70"/>
      <c r="MOR126" s="70"/>
      <c r="MOS126" s="70"/>
      <c r="MOT126" s="70"/>
      <c r="MOU126" s="70"/>
      <c r="MOV126" s="70"/>
      <c r="MOW126" s="70"/>
      <c r="MOX126" s="70"/>
      <c r="MOY126" s="70"/>
      <c r="MOZ126" s="70"/>
      <c r="MPA126" s="70"/>
      <c r="MPB126" s="70"/>
      <c r="MPC126" s="70"/>
      <c r="MPD126" s="70"/>
      <c r="MPE126" s="70"/>
      <c r="MPF126" s="70"/>
      <c r="MPG126" s="70"/>
      <c r="MPH126" s="70"/>
      <c r="MPI126" s="70"/>
      <c r="MPJ126" s="70"/>
      <c r="MPK126" s="70"/>
      <c r="MPL126" s="70"/>
      <c r="MPM126" s="70"/>
      <c r="MPN126" s="70"/>
      <c r="MPO126" s="70"/>
      <c r="MPV126" s="70"/>
      <c r="MPW126" s="70"/>
      <c r="MPX126" s="70"/>
      <c r="MPY126" s="70"/>
      <c r="MPZ126" s="70"/>
      <c r="MQA126" s="70"/>
      <c r="MQB126" s="70"/>
      <c r="MQC126" s="70"/>
      <c r="MQD126" s="70"/>
      <c r="MQE126" s="70"/>
      <c r="MQF126" s="70"/>
      <c r="MQG126" s="70"/>
      <c r="MQH126" s="70"/>
      <c r="MQI126" s="70"/>
      <c r="MQJ126" s="70"/>
      <c r="MQK126" s="70"/>
      <c r="MQL126" s="70"/>
      <c r="MQM126" s="70"/>
      <c r="MQN126" s="70"/>
      <c r="MQO126" s="70"/>
      <c r="MQP126" s="70"/>
      <c r="MQQ126" s="70"/>
      <c r="MQR126" s="70"/>
      <c r="MQS126" s="70"/>
      <c r="MQT126" s="70"/>
      <c r="MQU126" s="70"/>
      <c r="MQV126" s="70"/>
      <c r="MQW126" s="70"/>
      <c r="MQX126" s="70"/>
      <c r="MQY126" s="70"/>
      <c r="MQZ126" s="70"/>
      <c r="MRA126" s="70"/>
      <c r="MRB126" s="70"/>
      <c r="MRC126" s="70"/>
      <c r="MRD126" s="70"/>
      <c r="MRE126" s="70"/>
      <c r="MRF126" s="70"/>
      <c r="MRG126" s="70"/>
      <c r="MRH126" s="70"/>
      <c r="MRI126" s="70"/>
      <c r="MRJ126" s="70"/>
      <c r="MRK126" s="70"/>
      <c r="MRL126" s="70"/>
      <c r="MRM126" s="70"/>
      <c r="MRN126" s="70"/>
      <c r="MRO126" s="70"/>
      <c r="MRP126" s="70"/>
      <c r="MRQ126" s="70"/>
      <c r="MRR126" s="70"/>
      <c r="MRS126" s="70"/>
      <c r="MRT126" s="70"/>
      <c r="MRU126" s="70"/>
      <c r="MRV126" s="70"/>
      <c r="MRW126" s="70"/>
      <c r="MRX126" s="70"/>
      <c r="MRY126" s="70"/>
      <c r="MRZ126" s="70"/>
      <c r="MSA126" s="70"/>
      <c r="MSB126" s="70"/>
      <c r="MSC126" s="70"/>
      <c r="MSD126" s="70"/>
      <c r="MSE126" s="70"/>
      <c r="MSF126" s="70"/>
      <c r="MSG126" s="70"/>
      <c r="MSH126" s="70"/>
      <c r="MSI126" s="70"/>
      <c r="MSJ126" s="70"/>
      <c r="MSK126" s="70"/>
      <c r="MSL126" s="70"/>
      <c r="MSM126" s="70"/>
      <c r="MSN126" s="70"/>
      <c r="MSO126" s="70"/>
      <c r="MSP126" s="70"/>
      <c r="MSQ126" s="70"/>
      <c r="MSR126" s="70"/>
      <c r="MSS126" s="70"/>
      <c r="MST126" s="70"/>
      <c r="MSU126" s="70"/>
      <c r="MSV126" s="70"/>
      <c r="MSW126" s="70"/>
      <c r="MSX126" s="70"/>
      <c r="MSY126" s="70"/>
      <c r="MSZ126" s="70"/>
      <c r="MTA126" s="70"/>
      <c r="MTB126" s="70"/>
      <c r="MTC126" s="70"/>
      <c r="MTD126" s="70"/>
      <c r="MTE126" s="70"/>
      <c r="MTF126" s="70"/>
      <c r="MTG126" s="70"/>
      <c r="MTH126" s="70"/>
      <c r="MTI126" s="70"/>
      <c r="MTJ126" s="70"/>
      <c r="MTK126" s="70"/>
      <c r="MTL126" s="70"/>
      <c r="MTM126" s="70"/>
      <c r="MTN126" s="70"/>
      <c r="MTO126" s="70"/>
      <c r="MTP126" s="70"/>
      <c r="MTQ126" s="70"/>
      <c r="MTR126" s="70"/>
      <c r="MTS126" s="70"/>
      <c r="MTT126" s="70"/>
      <c r="MTU126" s="70"/>
      <c r="MTV126" s="70"/>
      <c r="MTW126" s="70"/>
      <c r="MTX126" s="70"/>
      <c r="MTY126" s="70"/>
      <c r="MTZ126" s="70"/>
      <c r="MUA126" s="70"/>
      <c r="MUB126" s="70"/>
      <c r="MUC126" s="70"/>
      <c r="MUD126" s="70"/>
      <c r="MUE126" s="70"/>
      <c r="MUF126" s="70"/>
      <c r="MUG126" s="70"/>
      <c r="MUH126" s="70"/>
      <c r="MUI126" s="70"/>
      <c r="MUJ126" s="70"/>
      <c r="MUK126" s="70"/>
      <c r="MUL126" s="70"/>
      <c r="MUM126" s="70"/>
      <c r="MUN126" s="70"/>
      <c r="MUO126" s="70"/>
      <c r="MUP126" s="70"/>
      <c r="MUQ126" s="70"/>
      <c r="MUR126" s="70"/>
      <c r="MUS126" s="70"/>
      <c r="MUT126" s="70"/>
      <c r="MUU126" s="70"/>
      <c r="MUV126" s="70"/>
      <c r="MUW126" s="70"/>
      <c r="MUX126" s="70"/>
      <c r="MUY126" s="70"/>
      <c r="MUZ126" s="70"/>
      <c r="MVA126" s="70"/>
      <c r="MVB126" s="70"/>
      <c r="MVC126" s="70"/>
      <c r="MVD126" s="70"/>
      <c r="MVE126" s="70"/>
      <c r="MVF126" s="70"/>
      <c r="MVG126" s="70"/>
      <c r="MVH126" s="70"/>
      <c r="MVI126" s="70"/>
      <c r="MVJ126" s="70"/>
      <c r="MVK126" s="70"/>
      <c r="MVL126" s="70"/>
      <c r="MVM126" s="70"/>
      <c r="MVN126" s="70"/>
      <c r="MVO126" s="70"/>
      <c r="MVP126" s="70"/>
      <c r="MVQ126" s="70"/>
      <c r="MVR126" s="70"/>
      <c r="MVS126" s="70"/>
      <c r="MVT126" s="70"/>
      <c r="MVU126" s="70"/>
      <c r="MVV126" s="70"/>
      <c r="MVW126" s="70"/>
      <c r="MVX126" s="70"/>
      <c r="MVY126" s="70"/>
      <c r="MVZ126" s="70"/>
      <c r="MWA126" s="70"/>
      <c r="MWB126" s="70"/>
      <c r="MWC126" s="70"/>
      <c r="MWD126" s="70"/>
      <c r="MWE126" s="70"/>
      <c r="MWF126" s="70"/>
      <c r="MWG126" s="70"/>
      <c r="MWH126" s="70"/>
      <c r="MWI126" s="70"/>
      <c r="MWJ126" s="70"/>
      <c r="MWK126" s="70"/>
      <c r="MWL126" s="70"/>
      <c r="MWM126" s="70"/>
      <c r="MWN126" s="70"/>
      <c r="MWO126" s="70"/>
      <c r="MWP126" s="70"/>
      <c r="MWQ126" s="70"/>
      <c r="MWR126" s="70"/>
      <c r="MWS126" s="70"/>
      <c r="MWT126" s="70"/>
      <c r="MWU126" s="70"/>
      <c r="MWV126" s="70"/>
      <c r="MWW126" s="70"/>
      <c r="MWX126" s="70"/>
      <c r="MWY126" s="70"/>
      <c r="MWZ126" s="70"/>
      <c r="MXA126" s="70"/>
      <c r="MXB126" s="70"/>
      <c r="MXC126" s="70"/>
      <c r="MXD126" s="70"/>
      <c r="MXE126" s="70"/>
      <c r="MXF126" s="70"/>
      <c r="MXG126" s="70"/>
      <c r="MXH126" s="70"/>
      <c r="MXI126" s="70"/>
      <c r="MXJ126" s="70"/>
      <c r="MXK126" s="70"/>
      <c r="MXL126" s="70"/>
      <c r="MXM126" s="70"/>
      <c r="MXN126" s="70"/>
      <c r="MXO126" s="70"/>
      <c r="MXP126" s="70"/>
      <c r="MXQ126" s="70"/>
      <c r="MXR126" s="70"/>
      <c r="MXS126" s="70"/>
      <c r="MXT126" s="70"/>
      <c r="MXU126" s="70"/>
      <c r="MXV126" s="70"/>
      <c r="MXW126" s="70"/>
      <c r="MXX126" s="70"/>
      <c r="MXY126" s="70"/>
      <c r="MXZ126" s="70"/>
      <c r="MYA126" s="70"/>
      <c r="MYB126" s="70"/>
      <c r="MYC126" s="70"/>
      <c r="MYD126" s="70"/>
      <c r="MYE126" s="70"/>
      <c r="MYF126" s="70"/>
      <c r="MYG126" s="70"/>
      <c r="MYH126" s="70"/>
      <c r="MYI126" s="70"/>
      <c r="MYJ126" s="70"/>
      <c r="MYK126" s="70"/>
      <c r="MYL126" s="70"/>
      <c r="MYM126" s="70"/>
      <c r="MYN126" s="70"/>
      <c r="MYO126" s="70"/>
      <c r="MYP126" s="70"/>
      <c r="MYQ126" s="70"/>
      <c r="MYR126" s="70"/>
      <c r="MYS126" s="70"/>
      <c r="MYT126" s="70"/>
      <c r="MYU126" s="70"/>
      <c r="MYV126" s="70"/>
      <c r="MYW126" s="70"/>
      <c r="MYX126" s="70"/>
      <c r="MYY126" s="70"/>
      <c r="MYZ126" s="70"/>
      <c r="MZA126" s="70"/>
      <c r="MZB126" s="70"/>
      <c r="MZC126" s="70"/>
      <c r="MZD126" s="70"/>
      <c r="MZE126" s="70"/>
      <c r="MZF126" s="70"/>
      <c r="MZG126" s="70"/>
      <c r="MZH126" s="70"/>
      <c r="MZI126" s="70"/>
      <c r="MZJ126" s="70"/>
      <c r="MZK126" s="70"/>
      <c r="MZR126" s="70"/>
      <c r="MZS126" s="70"/>
      <c r="MZT126" s="70"/>
      <c r="MZU126" s="70"/>
      <c r="MZV126" s="70"/>
      <c r="MZW126" s="70"/>
      <c r="MZX126" s="70"/>
      <c r="MZY126" s="70"/>
      <c r="MZZ126" s="70"/>
      <c r="NAA126" s="70"/>
      <c r="NAB126" s="70"/>
      <c r="NAC126" s="70"/>
      <c r="NAD126" s="70"/>
      <c r="NAE126" s="70"/>
      <c r="NAF126" s="70"/>
      <c r="NAG126" s="70"/>
      <c r="NAH126" s="70"/>
      <c r="NAI126" s="70"/>
      <c r="NAJ126" s="70"/>
      <c r="NAK126" s="70"/>
      <c r="NAL126" s="70"/>
      <c r="NAM126" s="70"/>
      <c r="NAN126" s="70"/>
      <c r="NAO126" s="70"/>
      <c r="NAP126" s="70"/>
      <c r="NAQ126" s="70"/>
      <c r="NAR126" s="70"/>
      <c r="NAS126" s="70"/>
      <c r="NAT126" s="70"/>
      <c r="NAU126" s="70"/>
      <c r="NAV126" s="70"/>
      <c r="NAW126" s="70"/>
      <c r="NAX126" s="70"/>
      <c r="NAY126" s="70"/>
      <c r="NAZ126" s="70"/>
      <c r="NBA126" s="70"/>
      <c r="NBB126" s="70"/>
      <c r="NBC126" s="70"/>
      <c r="NBD126" s="70"/>
      <c r="NBE126" s="70"/>
      <c r="NBF126" s="70"/>
      <c r="NBG126" s="70"/>
      <c r="NBH126" s="70"/>
      <c r="NBI126" s="70"/>
      <c r="NBJ126" s="70"/>
      <c r="NBK126" s="70"/>
      <c r="NBL126" s="70"/>
      <c r="NBM126" s="70"/>
      <c r="NBN126" s="70"/>
      <c r="NBO126" s="70"/>
      <c r="NBP126" s="70"/>
      <c r="NBQ126" s="70"/>
      <c r="NBR126" s="70"/>
      <c r="NBS126" s="70"/>
      <c r="NBT126" s="70"/>
      <c r="NBU126" s="70"/>
      <c r="NBV126" s="70"/>
      <c r="NBW126" s="70"/>
      <c r="NBX126" s="70"/>
      <c r="NBY126" s="70"/>
      <c r="NBZ126" s="70"/>
      <c r="NCA126" s="70"/>
      <c r="NCB126" s="70"/>
      <c r="NCC126" s="70"/>
      <c r="NCD126" s="70"/>
      <c r="NCE126" s="70"/>
      <c r="NCF126" s="70"/>
      <c r="NCG126" s="70"/>
      <c r="NCH126" s="70"/>
      <c r="NCI126" s="70"/>
      <c r="NCJ126" s="70"/>
      <c r="NCK126" s="70"/>
      <c r="NCL126" s="70"/>
      <c r="NCM126" s="70"/>
      <c r="NCN126" s="70"/>
      <c r="NCO126" s="70"/>
      <c r="NCP126" s="70"/>
      <c r="NCQ126" s="70"/>
      <c r="NCR126" s="70"/>
      <c r="NCS126" s="70"/>
      <c r="NCT126" s="70"/>
      <c r="NCU126" s="70"/>
      <c r="NCV126" s="70"/>
      <c r="NCW126" s="70"/>
      <c r="NCX126" s="70"/>
      <c r="NCY126" s="70"/>
      <c r="NCZ126" s="70"/>
      <c r="NDA126" s="70"/>
      <c r="NDB126" s="70"/>
      <c r="NDC126" s="70"/>
      <c r="NDD126" s="70"/>
      <c r="NDE126" s="70"/>
      <c r="NDF126" s="70"/>
      <c r="NDG126" s="70"/>
      <c r="NDH126" s="70"/>
      <c r="NDI126" s="70"/>
      <c r="NDJ126" s="70"/>
      <c r="NDK126" s="70"/>
      <c r="NDL126" s="70"/>
      <c r="NDM126" s="70"/>
      <c r="NDN126" s="70"/>
      <c r="NDO126" s="70"/>
      <c r="NDP126" s="70"/>
      <c r="NDQ126" s="70"/>
      <c r="NDR126" s="70"/>
      <c r="NDS126" s="70"/>
      <c r="NDT126" s="70"/>
      <c r="NDU126" s="70"/>
      <c r="NDV126" s="70"/>
      <c r="NDW126" s="70"/>
      <c r="NDX126" s="70"/>
      <c r="NDY126" s="70"/>
      <c r="NDZ126" s="70"/>
      <c r="NEA126" s="70"/>
      <c r="NEB126" s="70"/>
      <c r="NEC126" s="70"/>
      <c r="NED126" s="70"/>
      <c r="NEE126" s="70"/>
      <c r="NEF126" s="70"/>
      <c r="NEG126" s="70"/>
      <c r="NEH126" s="70"/>
      <c r="NEI126" s="70"/>
      <c r="NEJ126" s="70"/>
      <c r="NEK126" s="70"/>
      <c r="NEL126" s="70"/>
      <c r="NEM126" s="70"/>
      <c r="NEN126" s="70"/>
      <c r="NEO126" s="70"/>
      <c r="NEP126" s="70"/>
      <c r="NEQ126" s="70"/>
      <c r="NER126" s="70"/>
      <c r="NES126" s="70"/>
      <c r="NET126" s="70"/>
      <c r="NEU126" s="70"/>
      <c r="NEV126" s="70"/>
      <c r="NEW126" s="70"/>
      <c r="NEX126" s="70"/>
      <c r="NEY126" s="70"/>
      <c r="NEZ126" s="70"/>
      <c r="NFA126" s="70"/>
      <c r="NFB126" s="70"/>
      <c r="NFC126" s="70"/>
      <c r="NFD126" s="70"/>
      <c r="NFE126" s="70"/>
      <c r="NFF126" s="70"/>
      <c r="NFG126" s="70"/>
      <c r="NFH126" s="70"/>
      <c r="NFI126" s="70"/>
      <c r="NFJ126" s="70"/>
      <c r="NFK126" s="70"/>
      <c r="NFL126" s="70"/>
      <c r="NFM126" s="70"/>
      <c r="NFN126" s="70"/>
      <c r="NFO126" s="70"/>
      <c r="NFP126" s="70"/>
      <c r="NFQ126" s="70"/>
      <c r="NFR126" s="70"/>
      <c r="NFS126" s="70"/>
      <c r="NFT126" s="70"/>
      <c r="NFU126" s="70"/>
      <c r="NFV126" s="70"/>
      <c r="NFW126" s="70"/>
      <c r="NFX126" s="70"/>
      <c r="NFY126" s="70"/>
      <c r="NFZ126" s="70"/>
      <c r="NGA126" s="70"/>
      <c r="NGB126" s="70"/>
      <c r="NGC126" s="70"/>
      <c r="NGD126" s="70"/>
      <c r="NGE126" s="70"/>
      <c r="NGF126" s="70"/>
      <c r="NGG126" s="70"/>
      <c r="NGH126" s="70"/>
      <c r="NGI126" s="70"/>
      <c r="NGJ126" s="70"/>
      <c r="NGK126" s="70"/>
      <c r="NGL126" s="70"/>
      <c r="NGM126" s="70"/>
      <c r="NGN126" s="70"/>
      <c r="NGO126" s="70"/>
      <c r="NGP126" s="70"/>
      <c r="NGQ126" s="70"/>
      <c r="NGR126" s="70"/>
      <c r="NGS126" s="70"/>
      <c r="NGT126" s="70"/>
      <c r="NGU126" s="70"/>
      <c r="NGV126" s="70"/>
      <c r="NGW126" s="70"/>
      <c r="NGX126" s="70"/>
      <c r="NGY126" s="70"/>
      <c r="NGZ126" s="70"/>
      <c r="NHA126" s="70"/>
      <c r="NHB126" s="70"/>
      <c r="NHC126" s="70"/>
      <c r="NHD126" s="70"/>
      <c r="NHE126" s="70"/>
      <c r="NHF126" s="70"/>
      <c r="NHG126" s="70"/>
      <c r="NHH126" s="70"/>
      <c r="NHI126" s="70"/>
      <c r="NHJ126" s="70"/>
      <c r="NHK126" s="70"/>
      <c r="NHL126" s="70"/>
      <c r="NHM126" s="70"/>
      <c r="NHN126" s="70"/>
      <c r="NHO126" s="70"/>
      <c r="NHP126" s="70"/>
      <c r="NHQ126" s="70"/>
      <c r="NHR126" s="70"/>
      <c r="NHS126" s="70"/>
      <c r="NHT126" s="70"/>
      <c r="NHU126" s="70"/>
      <c r="NHV126" s="70"/>
      <c r="NHW126" s="70"/>
      <c r="NHX126" s="70"/>
      <c r="NHY126" s="70"/>
      <c r="NHZ126" s="70"/>
      <c r="NIA126" s="70"/>
      <c r="NIB126" s="70"/>
      <c r="NIC126" s="70"/>
      <c r="NID126" s="70"/>
      <c r="NIE126" s="70"/>
      <c r="NIF126" s="70"/>
      <c r="NIG126" s="70"/>
      <c r="NIH126" s="70"/>
      <c r="NII126" s="70"/>
      <c r="NIJ126" s="70"/>
      <c r="NIK126" s="70"/>
      <c r="NIL126" s="70"/>
      <c r="NIM126" s="70"/>
      <c r="NIN126" s="70"/>
      <c r="NIO126" s="70"/>
      <c r="NIP126" s="70"/>
      <c r="NIQ126" s="70"/>
      <c r="NIR126" s="70"/>
      <c r="NIS126" s="70"/>
      <c r="NIT126" s="70"/>
      <c r="NIU126" s="70"/>
      <c r="NIV126" s="70"/>
      <c r="NIW126" s="70"/>
      <c r="NIX126" s="70"/>
      <c r="NIY126" s="70"/>
      <c r="NIZ126" s="70"/>
      <c r="NJA126" s="70"/>
      <c r="NJB126" s="70"/>
      <c r="NJC126" s="70"/>
      <c r="NJD126" s="70"/>
      <c r="NJE126" s="70"/>
      <c r="NJF126" s="70"/>
      <c r="NJG126" s="70"/>
      <c r="NJN126" s="70"/>
      <c r="NJO126" s="70"/>
      <c r="NJP126" s="70"/>
      <c r="NJQ126" s="70"/>
      <c r="NJR126" s="70"/>
      <c r="NJS126" s="70"/>
      <c r="NJT126" s="70"/>
      <c r="NJU126" s="70"/>
      <c r="NJV126" s="70"/>
      <c r="NJW126" s="70"/>
      <c r="NJX126" s="70"/>
      <c r="NJY126" s="70"/>
      <c r="NJZ126" s="70"/>
      <c r="NKA126" s="70"/>
      <c r="NKB126" s="70"/>
      <c r="NKC126" s="70"/>
      <c r="NKD126" s="70"/>
      <c r="NKE126" s="70"/>
      <c r="NKF126" s="70"/>
      <c r="NKG126" s="70"/>
      <c r="NKH126" s="70"/>
      <c r="NKI126" s="70"/>
      <c r="NKJ126" s="70"/>
      <c r="NKK126" s="70"/>
      <c r="NKL126" s="70"/>
      <c r="NKM126" s="70"/>
      <c r="NKN126" s="70"/>
      <c r="NKO126" s="70"/>
      <c r="NKP126" s="70"/>
      <c r="NKQ126" s="70"/>
      <c r="NKR126" s="70"/>
      <c r="NKS126" s="70"/>
      <c r="NKT126" s="70"/>
      <c r="NKU126" s="70"/>
      <c r="NKV126" s="70"/>
      <c r="NKW126" s="70"/>
      <c r="NKX126" s="70"/>
      <c r="NKY126" s="70"/>
      <c r="NKZ126" s="70"/>
      <c r="NLA126" s="70"/>
      <c r="NLB126" s="70"/>
      <c r="NLC126" s="70"/>
      <c r="NLD126" s="70"/>
      <c r="NLE126" s="70"/>
      <c r="NLF126" s="70"/>
      <c r="NLG126" s="70"/>
      <c r="NLH126" s="70"/>
      <c r="NLI126" s="70"/>
      <c r="NLJ126" s="70"/>
      <c r="NLK126" s="70"/>
      <c r="NLL126" s="70"/>
      <c r="NLM126" s="70"/>
      <c r="NLN126" s="70"/>
      <c r="NLO126" s="70"/>
      <c r="NLP126" s="70"/>
      <c r="NLQ126" s="70"/>
      <c r="NLR126" s="70"/>
      <c r="NLS126" s="70"/>
      <c r="NLT126" s="70"/>
      <c r="NLU126" s="70"/>
      <c r="NLV126" s="70"/>
      <c r="NLW126" s="70"/>
      <c r="NLX126" s="70"/>
      <c r="NLY126" s="70"/>
      <c r="NLZ126" s="70"/>
      <c r="NMA126" s="70"/>
      <c r="NMB126" s="70"/>
      <c r="NMC126" s="70"/>
      <c r="NMD126" s="70"/>
      <c r="NME126" s="70"/>
      <c r="NMF126" s="70"/>
      <c r="NMG126" s="70"/>
      <c r="NMH126" s="70"/>
      <c r="NMI126" s="70"/>
      <c r="NMJ126" s="70"/>
      <c r="NMK126" s="70"/>
      <c r="NML126" s="70"/>
      <c r="NMM126" s="70"/>
      <c r="NMN126" s="70"/>
      <c r="NMO126" s="70"/>
      <c r="NMP126" s="70"/>
      <c r="NMQ126" s="70"/>
      <c r="NMR126" s="70"/>
      <c r="NMS126" s="70"/>
      <c r="NMT126" s="70"/>
      <c r="NMU126" s="70"/>
      <c r="NMV126" s="70"/>
      <c r="NMW126" s="70"/>
      <c r="NMX126" s="70"/>
      <c r="NMY126" s="70"/>
      <c r="NMZ126" s="70"/>
      <c r="NNA126" s="70"/>
      <c r="NNB126" s="70"/>
      <c r="NNC126" s="70"/>
      <c r="NND126" s="70"/>
      <c r="NNE126" s="70"/>
      <c r="NNF126" s="70"/>
      <c r="NNG126" s="70"/>
      <c r="NNH126" s="70"/>
      <c r="NNI126" s="70"/>
      <c r="NNJ126" s="70"/>
      <c r="NNK126" s="70"/>
      <c r="NNL126" s="70"/>
      <c r="NNM126" s="70"/>
      <c r="NNN126" s="70"/>
      <c r="NNO126" s="70"/>
      <c r="NNP126" s="70"/>
      <c r="NNQ126" s="70"/>
      <c r="NNR126" s="70"/>
      <c r="NNS126" s="70"/>
      <c r="NNT126" s="70"/>
      <c r="NNU126" s="70"/>
      <c r="NNV126" s="70"/>
      <c r="NNW126" s="70"/>
      <c r="NNX126" s="70"/>
      <c r="NNY126" s="70"/>
      <c r="NNZ126" s="70"/>
      <c r="NOA126" s="70"/>
      <c r="NOB126" s="70"/>
      <c r="NOC126" s="70"/>
      <c r="NOD126" s="70"/>
      <c r="NOE126" s="70"/>
      <c r="NOF126" s="70"/>
      <c r="NOG126" s="70"/>
      <c r="NOH126" s="70"/>
      <c r="NOI126" s="70"/>
      <c r="NOJ126" s="70"/>
      <c r="NOK126" s="70"/>
      <c r="NOL126" s="70"/>
      <c r="NOM126" s="70"/>
      <c r="NON126" s="70"/>
      <c r="NOO126" s="70"/>
      <c r="NOP126" s="70"/>
      <c r="NOQ126" s="70"/>
      <c r="NOR126" s="70"/>
      <c r="NOS126" s="70"/>
      <c r="NOT126" s="70"/>
      <c r="NOU126" s="70"/>
      <c r="NOV126" s="70"/>
      <c r="NOW126" s="70"/>
      <c r="NOX126" s="70"/>
      <c r="NOY126" s="70"/>
      <c r="NOZ126" s="70"/>
      <c r="NPA126" s="70"/>
      <c r="NPB126" s="70"/>
      <c r="NPC126" s="70"/>
      <c r="NPD126" s="70"/>
      <c r="NPE126" s="70"/>
      <c r="NPF126" s="70"/>
      <c r="NPG126" s="70"/>
      <c r="NPH126" s="70"/>
      <c r="NPI126" s="70"/>
      <c r="NPJ126" s="70"/>
      <c r="NPK126" s="70"/>
      <c r="NPL126" s="70"/>
      <c r="NPM126" s="70"/>
      <c r="NPN126" s="70"/>
      <c r="NPO126" s="70"/>
      <c r="NPP126" s="70"/>
      <c r="NPQ126" s="70"/>
      <c r="NPR126" s="70"/>
      <c r="NPS126" s="70"/>
      <c r="NPT126" s="70"/>
      <c r="NPU126" s="70"/>
      <c r="NPV126" s="70"/>
      <c r="NPW126" s="70"/>
      <c r="NPX126" s="70"/>
      <c r="NPY126" s="70"/>
      <c r="NPZ126" s="70"/>
      <c r="NQA126" s="70"/>
      <c r="NQB126" s="70"/>
      <c r="NQC126" s="70"/>
      <c r="NQD126" s="70"/>
      <c r="NQE126" s="70"/>
      <c r="NQF126" s="70"/>
      <c r="NQG126" s="70"/>
      <c r="NQH126" s="70"/>
      <c r="NQI126" s="70"/>
      <c r="NQJ126" s="70"/>
      <c r="NQK126" s="70"/>
      <c r="NQL126" s="70"/>
      <c r="NQM126" s="70"/>
      <c r="NQN126" s="70"/>
      <c r="NQO126" s="70"/>
      <c r="NQP126" s="70"/>
      <c r="NQQ126" s="70"/>
      <c r="NQR126" s="70"/>
      <c r="NQS126" s="70"/>
      <c r="NQT126" s="70"/>
      <c r="NQU126" s="70"/>
      <c r="NQV126" s="70"/>
      <c r="NQW126" s="70"/>
      <c r="NQX126" s="70"/>
      <c r="NQY126" s="70"/>
      <c r="NQZ126" s="70"/>
      <c r="NRA126" s="70"/>
      <c r="NRB126" s="70"/>
      <c r="NRC126" s="70"/>
      <c r="NRD126" s="70"/>
      <c r="NRE126" s="70"/>
      <c r="NRF126" s="70"/>
      <c r="NRG126" s="70"/>
      <c r="NRH126" s="70"/>
      <c r="NRI126" s="70"/>
      <c r="NRJ126" s="70"/>
      <c r="NRK126" s="70"/>
      <c r="NRL126" s="70"/>
      <c r="NRM126" s="70"/>
      <c r="NRN126" s="70"/>
      <c r="NRO126" s="70"/>
      <c r="NRP126" s="70"/>
      <c r="NRQ126" s="70"/>
      <c r="NRR126" s="70"/>
      <c r="NRS126" s="70"/>
      <c r="NRT126" s="70"/>
      <c r="NRU126" s="70"/>
      <c r="NRV126" s="70"/>
      <c r="NRW126" s="70"/>
      <c r="NRX126" s="70"/>
      <c r="NRY126" s="70"/>
      <c r="NRZ126" s="70"/>
      <c r="NSA126" s="70"/>
      <c r="NSB126" s="70"/>
      <c r="NSC126" s="70"/>
      <c r="NSD126" s="70"/>
      <c r="NSE126" s="70"/>
      <c r="NSF126" s="70"/>
      <c r="NSG126" s="70"/>
      <c r="NSH126" s="70"/>
      <c r="NSI126" s="70"/>
      <c r="NSJ126" s="70"/>
      <c r="NSK126" s="70"/>
      <c r="NSL126" s="70"/>
      <c r="NSM126" s="70"/>
      <c r="NSN126" s="70"/>
      <c r="NSO126" s="70"/>
      <c r="NSP126" s="70"/>
      <c r="NSQ126" s="70"/>
      <c r="NSR126" s="70"/>
      <c r="NSS126" s="70"/>
      <c r="NST126" s="70"/>
      <c r="NSU126" s="70"/>
      <c r="NSV126" s="70"/>
      <c r="NSW126" s="70"/>
      <c r="NSX126" s="70"/>
      <c r="NSY126" s="70"/>
      <c r="NSZ126" s="70"/>
      <c r="NTA126" s="70"/>
      <c r="NTB126" s="70"/>
      <c r="NTC126" s="70"/>
      <c r="NTJ126" s="70"/>
      <c r="NTK126" s="70"/>
      <c r="NTL126" s="70"/>
      <c r="NTM126" s="70"/>
      <c r="NTN126" s="70"/>
      <c r="NTO126" s="70"/>
      <c r="NTP126" s="70"/>
      <c r="NTQ126" s="70"/>
      <c r="NTR126" s="70"/>
      <c r="NTS126" s="70"/>
      <c r="NTT126" s="70"/>
      <c r="NTU126" s="70"/>
      <c r="NTV126" s="70"/>
      <c r="NTW126" s="70"/>
      <c r="NTX126" s="70"/>
      <c r="NTY126" s="70"/>
      <c r="NTZ126" s="70"/>
      <c r="NUA126" s="70"/>
      <c r="NUB126" s="70"/>
      <c r="NUC126" s="70"/>
      <c r="NUD126" s="70"/>
      <c r="NUE126" s="70"/>
      <c r="NUF126" s="70"/>
      <c r="NUG126" s="70"/>
      <c r="NUH126" s="70"/>
      <c r="NUI126" s="70"/>
      <c r="NUJ126" s="70"/>
      <c r="NUK126" s="70"/>
      <c r="NUL126" s="70"/>
      <c r="NUM126" s="70"/>
      <c r="NUN126" s="70"/>
      <c r="NUO126" s="70"/>
      <c r="NUP126" s="70"/>
      <c r="NUQ126" s="70"/>
      <c r="NUR126" s="70"/>
      <c r="NUS126" s="70"/>
      <c r="NUT126" s="70"/>
      <c r="NUU126" s="70"/>
      <c r="NUV126" s="70"/>
      <c r="NUW126" s="70"/>
      <c r="NUX126" s="70"/>
      <c r="NUY126" s="70"/>
      <c r="NUZ126" s="70"/>
      <c r="NVA126" s="70"/>
      <c r="NVB126" s="70"/>
      <c r="NVC126" s="70"/>
      <c r="NVD126" s="70"/>
      <c r="NVE126" s="70"/>
      <c r="NVF126" s="70"/>
      <c r="NVG126" s="70"/>
      <c r="NVH126" s="70"/>
      <c r="NVI126" s="70"/>
      <c r="NVJ126" s="70"/>
      <c r="NVK126" s="70"/>
      <c r="NVL126" s="70"/>
      <c r="NVM126" s="70"/>
      <c r="NVN126" s="70"/>
      <c r="NVO126" s="70"/>
      <c r="NVP126" s="70"/>
      <c r="NVQ126" s="70"/>
      <c r="NVR126" s="70"/>
      <c r="NVS126" s="70"/>
      <c r="NVT126" s="70"/>
      <c r="NVU126" s="70"/>
      <c r="NVV126" s="70"/>
      <c r="NVW126" s="70"/>
      <c r="NVX126" s="70"/>
      <c r="NVY126" s="70"/>
      <c r="NVZ126" s="70"/>
      <c r="NWA126" s="70"/>
      <c r="NWB126" s="70"/>
      <c r="NWC126" s="70"/>
      <c r="NWD126" s="70"/>
      <c r="NWE126" s="70"/>
      <c r="NWF126" s="70"/>
      <c r="NWG126" s="70"/>
      <c r="NWH126" s="70"/>
      <c r="NWI126" s="70"/>
      <c r="NWJ126" s="70"/>
      <c r="NWK126" s="70"/>
      <c r="NWL126" s="70"/>
      <c r="NWM126" s="70"/>
      <c r="NWN126" s="70"/>
      <c r="NWO126" s="70"/>
      <c r="NWP126" s="70"/>
      <c r="NWQ126" s="70"/>
      <c r="NWR126" s="70"/>
      <c r="NWS126" s="70"/>
      <c r="NWT126" s="70"/>
      <c r="NWU126" s="70"/>
      <c r="NWV126" s="70"/>
      <c r="NWW126" s="70"/>
      <c r="NWX126" s="70"/>
      <c r="NWY126" s="70"/>
      <c r="NWZ126" s="70"/>
      <c r="NXA126" s="70"/>
      <c r="NXB126" s="70"/>
      <c r="NXC126" s="70"/>
      <c r="NXD126" s="70"/>
      <c r="NXE126" s="70"/>
      <c r="NXF126" s="70"/>
      <c r="NXG126" s="70"/>
      <c r="NXH126" s="70"/>
      <c r="NXI126" s="70"/>
      <c r="NXJ126" s="70"/>
      <c r="NXK126" s="70"/>
      <c r="NXL126" s="70"/>
      <c r="NXM126" s="70"/>
      <c r="NXN126" s="70"/>
      <c r="NXO126" s="70"/>
      <c r="NXP126" s="70"/>
      <c r="NXQ126" s="70"/>
      <c r="NXR126" s="70"/>
      <c r="NXS126" s="70"/>
      <c r="NXT126" s="70"/>
      <c r="NXU126" s="70"/>
      <c r="NXV126" s="70"/>
      <c r="NXW126" s="70"/>
      <c r="NXX126" s="70"/>
      <c r="NXY126" s="70"/>
      <c r="NXZ126" s="70"/>
      <c r="NYA126" s="70"/>
      <c r="NYB126" s="70"/>
      <c r="NYC126" s="70"/>
      <c r="NYD126" s="70"/>
      <c r="NYE126" s="70"/>
      <c r="NYF126" s="70"/>
      <c r="NYG126" s="70"/>
      <c r="NYH126" s="70"/>
      <c r="NYI126" s="70"/>
      <c r="NYJ126" s="70"/>
      <c r="NYK126" s="70"/>
      <c r="NYL126" s="70"/>
      <c r="NYM126" s="70"/>
      <c r="NYN126" s="70"/>
      <c r="NYO126" s="70"/>
      <c r="NYP126" s="70"/>
      <c r="NYQ126" s="70"/>
      <c r="NYR126" s="70"/>
      <c r="NYS126" s="70"/>
      <c r="NYT126" s="70"/>
      <c r="NYU126" s="70"/>
      <c r="NYV126" s="70"/>
      <c r="NYW126" s="70"/>
      <c r="NYX126" s="70"/>
      <c r="NYY126" s="70"/>
      <c r="NYZ126" s="70"/>
      <c r="NZA126" s="70"/>
      <c r="NZB126" s="70"/>
      <c r="NZC126" s="70"/>
      <c r="NZD126" s="70"/>
      <c r="NZE126" s="70"/>
      <c r="NZF126" s="70"/>
      <c r="NZG126" s="70"/>
      <c r="NZH126" s="70"/>
      <c r="NZI126" s="70"/>
      <c r="NZJ126" s="70"/>
      <c r="NZK126" s="70"/>
      <c r="NZL126" s="70"/>
      <c r="NZM126" s="70"/>
      <c r="NZN126" s="70"/>
      <c r="NZO126" s="70"/>
      <c r="NZP126" s="70"/>
      <c r="NZQ126" s="70"/>
      <c r="NZR126" s="70"/>
      <c r="NZS126" s="70"/>
      <c r="NZT126" s="70"/>
      <c r="NZU126" s="70"/>
      <c r="NZV126" s="70"/>
      <c r="NZW126" s="70"/>
      <c r="NZX126" s="70"/>
      <c r="NZY126" s="70"/>
      <c r="NZZ126" s="70"/>
      <c r="OAA126" s="70"/>
      <c r="OAB126" s="70"/>
      <c r="OAC126" s="70"/>
      <c r="OAD126" s="70"/>
      <c r="OAE126" s="70"/>
      <c r="OAF126" s="70"/>
      <c r="OAG126" s="70"/>
      <c r="OAH126" s="70"/>
      <c r="OAI126" s="70"/>
      <c r="OAJ126" s="70"/>
      <c r="OAK126" s="70"/>
      <c r="OAL126" s="70"/>
      <c r="OAM126" s="70"/>
      <c r="OAN126" s="70"/>
      <c r="OAO126" s="70"/>
      <c r="OAP126" s="70"/>
      <c r="OAQ126" s="70"/>
      <c r="OAR126" s="70"/>
      <c r="OAS126" s="70"/>
      <c r="OAT126" s="70"/>
      <c r="OAU126" s="70"/>
      <c r="OAV126" s="70"/>
      <c r="OAW126" s="70"/>
      <c r="OAX126" s="70"/>
      <c r="OAY126" s="70"/>
      <c r="OAZ126" s="70"/>
      <c r="OBA126" s="70"/>
      <c r="OBB126" s="70"/>
      <c r="OBC126" s="70"/>
      <c r="OBD126" s="70"/>
      <c r="OBE126" s="70"/>
      <c r="OBF126" s="70"/>
      <c r="OBG126" s="70"/>
      <c r="OBH126" s="70"/>
      <c r="OBI126" s="70"/>
      <c r="OBJ126" s="70"/>
      <c r="OBK126" s="70"/>
      <c r="OBL126" s="70"/>
      <c r="OBM126" s="70"/>
      <c r="OBN126" s="70"/>
      <c r="OBO126" s="70"/>
      <c r="OBP126" s="70"/>
      <c r="OBQ126" s="70"/>
      <c r="OBR126" s="70"/>
      <c r="OBS126" s="70"/>
      <c r="OBT126" s="70"/>
      <c r="OBU126" s="70"/>
      <c r="OBV126" s="70"/>
      <c r="OBW126" s="70"/>
      <c r="OBX126" s="70"/>
      <c r="OBY126" s="70"/>
      <c r="OBZ126" s="70"/>
      <c r="OCA126" s="70"/>
      <c r="OCB126" s="70"/>
      <c r="OCC126" s="70"/>
      <c r="OCD126" s="70"/>
      <c r="OCE126" s="70"/>
      <c r="OCF126" s="70"/>
      <c r="OCG126" s="70"/>
      <c r="OCH126" s="70"/>
      <c r="OCI126" s="70"/>
      <c r="OCJ126" s="70"/>
      <c r="OCK126" s="70"/>
      <c r="OCL126" s="70"/>
      <c r="OCM126" s="70"/>
      <c r="OCN126" s="70"/>
      <c r="OCO126" s="70"/>
      <c r="OCP126" s="70"/>
      <c r="OCQ126" s="70"/>
      <c r="OCR126" s="70"/>
      <c r="OCS126" s="70"/>
      <c r="OCT126" s="70"/>
      <c r="OCU126" s="70"/>
      <c r="OCV126" s="70"/>
      <c r="OCW126" s="70"/>
      <c r="OCX126" s="70"/>
      <c r="OCY126" s="70"/>
      <c r="ODF126" s="70"/>
      <c r="ODG126" s="70"/>
      <c r="ODH126" s="70"/>
      <c r="ODI126" s="70"/>
      <c r="ODJ126" s="70"/>
      <c r="ODK126" s="70"/>
      <c r="ODL126" s="70"/>
      <c r="ODM126" s="70"/>
      <c r="ODN126" s="70"/>
      <c r="ODO126" s="70"/>
      <c r="ODP126" s="70"/>
      <c r="ODQ126" s="70"/>
      <c r="ODR126" s="70"/>
      <c r="ODS126" s="70"/>
      <c r="ODT126" s="70"/>
      <c r="ODU126" s="70"/>
      <c r="ODV126" s="70"/>
      <c r="ODW126" s="70"/>
      <c r="ODX126" s="70"/>
      <c r="ODY126" s="70"/>
      <c r="ODZ126" s="70"/>
      <c r="OEA126" s="70"/>
      <c r="OEB126" s="70"/>
      <c r="OEC126" s="70"/>
      <c r="OED126" s="70"/>
      <c r="OEE126" s="70"/>
      <c r="OEF126" s="70"/>
      <c r="OEG126" s="70"/>
      <c r="OEH126" s="70"/>
      <c r="OEI126" s="70"/>
      <c r="OEJ126" s="70"/>
      <c r="OEK126" s="70"/>
      <c r="OEL126" s="70"/>
      <c r="OEM126" s="70"/>
      <c r="OEN126" s="70"/>
      <c r="OEO126" s="70"/>
      <c r="OEP126" s="70"/>
      <c r="OEQ126" s="70"/>
      <c r="OER126" s="70"/>
      <c r="OES126" s="70"/>
      <c r="OET126" s="70"/>
      <c r="OEU126" s="70"/>
      <c r="OEV126" s="70"/>
      <c r="OEW126" s="70"/>
      <c r="OEX126" s="70"/>
      <c r="OEY126" s="70"/>
      <c r="OEZ126" s="70"/>
      <c r="OFA126" s="70"/>
      <c r="OFB126" s="70"/>
      <c r="OFC126" s="70"/>
      <c r="OFD126" s="70"/>
      <c r="OFE126" s="70"/>
      <c r="OFF126" s="70"/>
      <c r="OFG126" s="70"/>
      <c r="OFH126" s="70"/>
      <c r="OFI126" s="70"/>
      <c r="OFJ126" s="70"/>
      <c r="OFK126" s="70"/>
      <c r="OFL126" s="70"/>
      <c r="OFM126" s="70"/>
      <c r="OFN126" s="70"/>
      <c r="OFO126" s="70"/>
      <c r="OFP126" s="70"/>
      <c r="OFQ126" s="70"/>
      <c r="OFR126" s="70"/>
      <c r="OFS126" s="70"/>
      <c r="OFT126" s="70"/>
      <c r="OFU126" s="70"/>
      <c r="OFV126" s="70"/>
      <c r="OFW126" s="70"/>
      <c r="OFX126" s="70"/>
      <c r="OFY126" s="70"/>
      <c r="OFZ126" s="70"/>
      <c r="OGA126" s="70"/>
      <c r="OGB126" s="70"/>
      <c r="OGC126" s="70"/>
      <c r="OGD126" s="70"/>
      <c r="OGE126" s="70"/>
      <c r="OGF126" s="70"/>
      <c r="OGG126" s="70"/>
      <c r="OGH126" s="70"/>
      <c r="OGI126" s="70"/>
      <c r="OGJ126" s="70"/>
      <c r="OGK126" s="70"/>
      <c r="OGL126" s="70"/>
      <c r="OGM126" s="70"/>
      <c r="OGN126" s="70"/>
      <c r="OGO126" s="70"/>
      <c r="OGP126" s="70"/>
      <c r="OGQ126" s="70"/>
      <c r="OGR126" s="70"/>
      <c r="OGS126" s="70"/>
      <c r="OGT126" s="70"/>
      <c r="OGU126" s="70"/>
      <c r="OGV126" s="70"/>
      <c r="OGW126" s="70"/>
      <c r="OGX126" s="70"/>
      <c r="OGY126" s="70"/>
      <c r="OGZ126" s="70"/>
      <c r="OHA126" s="70"/>
      <c r="OHB126" s="70"/>
      <c r="OHC126" s="70"/>
      <c r="OHD126" s="70"/>
      <c r="OHE126" s="70"/>
      <c r="OHF126" s="70"/>
      <c r="OHG126" s="70"/>
      <c r="OHH126" s="70"/>
      <c r="OHI126" s="70"/>
      <c r="OHJ126" s="70"/>
      <c r="OHK126" s="70"/>
      <c r="OHL126" s="70"/>
      <c r="OHM126" s="70"/>
      <c r="OHN126" s="70"/>
      <c r="OHO126" s="70"/>
      <c r="OHP126" s="70"/>
      <c r="OHQ126" s="70"/>
      <c r="OHR126" s="70"/>
      <c r="OHS126" s="70"/>
      <c r="OHT126" s="70"/>
      <c r="OHU126" s="70"/>
      <c r="OHV126" s="70"/>
      <c r="OHW126" s="70"/>
      <c r="OHX126" s="70"/>
      <c r="OHY126" s="70"/>
      <c r="OHZ126" s="70"/>
      <c r="OIA126" s="70"/>
      <c r="OIB126" s="70"/>
      <c r="OIC126" s="70"/>
      <c r="OID126" s="70"/>
      <c r="OIE126" s="70"/>
      <c r="OIF126" s="70"/>
      <c r="OIG126" s="70"/>
      <c r="OIH126" s="70"/>
      <c r="OII126" s="70"/>
      <c r="OIJ126" s="70"/>
      <c r="OIK126" s="70"/>
      <c r="OIL126" s="70"/>
      <c r="OIM126" s="70"/>
      <c r="OIN126" s="70"/>
      <c r="OIO126" s="70"/>
      <c r="OIP126" s="70"/>
      <c r="OIQ126" s="70"/>
      <c r="OIR126" s="70"/>
      <c r="OIS126" s="70"/>
      <c r="OIT126" s="70"/>
      <c r="OIU126" s="70"/>
      <c r="OIV126" s="70"/>
      <c r="OIW126" s="70"/>
      <c r="OIX126" s="70"/>
      <c r="OIY126" s="70"/>
      <c r="OIZ126" s="70"/>
      <c r="OJA126" s="70"/>
      <c r="OJB126" s="70"/>
      <c r="OJC126" s="70"/>
      <c r="OJD126" s="70"/>
      <c r="OJE126" s="70"/>
      <c r="OJF126" s="70"/>
      <c r="OJG126" s="70"/>
      <c r="OJH126" s="70"/>
      <c r="OJI126" s="70"/>
      <c r="OJJ126" s="70"/>
      <c r="OJK126" s="70"/>
      <c r="OJL126" s="70"/>
      <c r="OJM126" s="70"/>
      <c r="OJN126" s="70"/>
      <c r="OJO126" s="70"/>
      <c r="OJP126" s="70"/>
      <c r="OJQ126" s="70"/>
      <c r="OJR126" s="70"/>
      <c r="OJS126" s="70"/>
      <c r="OJT126" s="70"/>
      <c r="OJU126" s="70"/>
      <c r="OJV126" s="70"/>
      <c r="OJW126" s="70"/>
      <c r="OJX126" s="70"/>
      <c r="OJY126" s="70"/>
      <c r="OJZ126" s="70"/>
      <c r="OKA126" s="70"/>
      <c r="OKB126" s="70"/>
      <c r="OKC126" s="70"/>
      <c r="OKD126" s="70"/>
      <c r="OKE126" s="70"/>
      <c r="OKF126" s="70"/>
      <c r="OKG126" s="70"/>
      <c r="OKH126" s="70"/>
      <c r="OKI126" s="70"/>
      <c r="OKJ126" s="70"/>
      <c r="OKK126" s="70"/>
      <c r="OKL126" s="70"/>
      <c r="OKM126" s="70"/>
      <c r="OKN126" s="70"/>
      <c r="OKO126" s="70"/>
      <c r="OKP126" s="70"/>
      <c r="OKQ126" s="70"/>
      <c r="OKR126" s="70"/>
      <c r="OKS126" s="70"/>
      <c r="OKT126" s="70"/>
      <c r="OKU126" s="70"/>
      <c r="OKV126" s="70"/>
      <c r="OKW126" s="70"/>
      <c r="OKX126" s="70"/>
      <c r="OKY126" s="70"/>
      <c r="OKZ126" s="70"/>
      <c r="OLA126" s="70"/>
      <c r="OLB126" s="70"/>
      <c r="OLC126" s="70"/>
      <c r="OLD126" s="70"/>
      <c r="OLE126" s="70"/>
      <c r="OLF126" s="70"/>
      <c r="OLG126" s="70"/>
      <c r="OLH126" s="70"/>
      <c r="OLI126" s="70"/>
      <c r="OLJ126" s="70"/>
      <c r="OLK126" s="70"/>
      <c r="OLL126" s="70"/>
      <c r="OLM126" s="70"/>
      <c r="OLN126" s="70"/>
      <c r="OLO126" s="70"/>
      <c r="OLP126" s="70"/>
      <c r="OLQ126" s="70"/>
      <c r="OLR126" s="70"/>
      <c r="OLS126" s="70"/>
      <c r="OLT126" s="70"/>
      <c r="OLU126" s="70"/>
      <c r="OLV126" s="70"/>
      <c r="OLW126" s="70"/>
      <c r="OLX126" s="70"/>
      <c r="OLY126" s="70"/>
      <c r="OLZ126" s="70"/>
      <c r="OMA126" s="70"/>
      <c r="OMB126" s="70"/>
      <c r="OMC126" s="70"/>
      <c r="OMD126" s="70"/>
      <c r="OME126" s="70"/>
      <c r="OMF126" s="70"/>
      <c r="OMG126" s="70"/>
      <c r="OMH126" s="70"/>
      <c r="OMI126" s="70"/>
      <c r="OMJ126" s="70"/>
      <c r="OMK126" s="70"/>
      <c r="OML126" s="70"/>
      <c r="OMM126" s="70"/>
      <c r="OMN126" s="70"/>
      <c r="OMO126" s="70"/>
      <c r="OMP126" s="70"/>
      <c r="OMQ126" s="70"/>
      <c r="OMR126" s="70"/>
      <c r="OMS126" s="70"/>
      <c r="OMT126" s="70"/>
      <c r="OMU126" s="70"/>
      <c r="ONB126" s="70"/>
      <c r="ONC126" s="70"/>
      <c r="OND126" s="70"/>
      <c r="ONE126" s="70"/>
      <c r="ONF126" s="70"/>
      <c r="ONG126" s="70"/>
      <c r="ONH126" s="70"/>
      <c r="ONI126" s="70"/>
      <c r="ONJ126" s="70"/>
      <c r="ONK126" s="70"/>
      <c r="ONL126" s="70"/>
      <c r="ONM126" s="70"/>
      <c r="ONN126" s="70"/>
      <c r="ONO126" s="70"/>
      <c r="ONP126" s="70"/>
      <c r="ONQ126" s="70"/>
      <c r="ONR126" s="70"/>
      <c r="ONS126" s="70"/>
      <c r="ONT126" s="70"/>
      <c r="ONU126" s="70"/>
      <c r="ONV126" s="70"/>
      <c r="ONW126" s="70"/>
      <c r="ONX126" s="70"/>
      <c r="ONY126" s="70"/>
      <c r="ONZ126" s="70"/>
      <c r="OOA126" s="70"/>
      <c r="OOB126" s="70"/>
      <c r="OOC126" s="70"/>
      <c r="OOD126" s="70"/>
      <c r="OOE126" s="70"/>
      <c r="OOF126" s="70"/>
      <c r="OOG126" s="70"/>
      <c r="OOH126" s="70"/>
      <c r="OOI126" s="70"/>
      <c r="OOJ126" s="70"/>
      <c r="OOK126" s="70"/>
      <c r="OOL126" s="70"/>
      <c r="OOM126" s="70"/>
      <c r="OON126" s="70"/>
      <c r="OOO126" s="70"/>
      <c r="OOP126" s="70"/>
      <c r="OOQ126" s="70"/>
      <c r="OOR126" s="70"/>
      <c r="OOS126" s="70"/>
      <c r="OOT126" s="70"/>
      <c r="OOU126" s="70"/>
      <c r="OOV126" s="70"/>
      <c r="OOW126" s="70"/>
      <c r="OOX126" s="70"/>
      <c r="OOY126" s="70"/>
      <c r="OOZ126" s="70"/>
      <c r="OPA126" s="70"/>
      <c r="OPB126" s="70"/>
      <c r="OPC126" s="70"/>
      <c r="OPD126" s="70"/>
      <c r="OPE126" s="70"/>
      <c r="OPF126" s="70"/>
      <c r="OPG126" s="70"/>
      <c r="OPH126" s="70"/>
      <c r="OPI126" s="70"/>
      <c r="OPJ126" s="70"/>
      <c r="OPK126" s="70"/>
      <c r="OPL126" s="70"/>
      <c r="OPM126" s="70"/>
      <c r="OPN126" s="70"/>
      <c r="OPO126" s="70"/>
      <c r="OPP126" s="70"/>
      <c r="OPQ126" s="70"/>
      <c r="OPR126" s="70"/>
      <c r="OPS126" s="70"/>
      <c r="OPT126" s="70"/>
      <c r="OPU126" s="70"/>
      <c r="OPV126" s="70"/>
      <c r="OPW126" s="70"/>
      <c r="OPX126" s="70"/>
      <c r="OPY126" s="70"/>
      <c r="OPZ126" s="70"/>
      <c r="OQA126" s="70"/>
      <c r="OQB126" s="70"/>
      <c r="OQC126" s="70"/>
      <c r="OQD126" s="70"/>
      <c r="OQE126" s="70"/>
      <c r="OQF126" s="70"/>
      <c r="OQG126" s="70"/>
      <c r="OQH126" s="70"/>
      <c r="OQI126" s="70"/>
      <c r="OQJ126" s="70"/>
      <c r="OQK126" s="70"/>
      <c r="OQL126" s="70"/>
      <c r="OQM126" s="70"/>
      <c r="OQN126" s="70"/>
      <c r="OQO126" s="70"/>
      <c r="OQP126" s="70"/>
      <c r="OQQ126" s="70"/>
      <c r="OQR126" s="70"/>
      <c r="OQS126" s="70"/>
      <c r="OQT126" s="70"/>
      <c r="OQU126" s="70"/>
      <c r="OQV126" s="70"/>
      <c r="OQW126" s="70"/>
      <c r="OQX126" s="70"/>
      <c r="OQY126" s="70"/>
      <c r="OQZ126" s="70"/>
      <c r="ORA126" s="70"/>
      <c r="ORB126" s="70"/>
      <c r="ORC126" s="70"/>
      <c r="ORD126" s="70"/>
      <c r="ORE126" s="70"/>
      <c r="ORF126" s="70"/>
      <c r="ORG126" s="70"/>
      <c r="ORH126" s="70"/>
      <c r="ORI126" s="70"/>
      <c r="ORJ126" s="70"/>
      <c r="ORK126" s="70"/>
      <c r="ORL126" s="70"/>
      <c r="ORM126" s="70"/>
      <c r="ORN126" s="70"/>
      <c r="ORO126" s="70"/>
      <c r="ORP126" s="70"/>
      <c r="ORQ126" s="70"/>
      <c r="ORR126" s="70"/>
      <c r="ORS126" s="70"/>
      <c r="ORT126" s="70"/>
      <c r="ORU126" s="70"/>
      <c r="ORV126" s="70"/>
      <c r="ORW126" s="70"/>
      <c r="ORX126" s="70"/>
      <c r="ORY126" s="70"/>
      <c r="ORZ126" s="70"/>
      <c r="OSA126" s="70"/>
      <c r="OSB126" s="70"/>
      <c r="OSC126" s="70"/>
      <c r="OSD126" s="70"/>
      <c r="OSE126" s="70"/>
      <c r="OSF126" s="70"/>
      <c r="OSG126" s="70"/>
      <c r="OSH126" s="70"/>
      <c r="OSI126" s="70"/>
      <c r="OSJ126" s="70"/>
      <c r="OSK126" s="70"/>
      <c r="OSL126" s="70"/>
      <c r="OSM126" s="70"/>
      <c r="OSN126" s="70"/>
      <c r="OSO126" s="70"/>
      <c r="OSP126" s="70"/>
      <c r="OSQ126" s="70"/>
      <c r="OSR126" s="70"/>
      <c r="OSS126" s="70"/>
      <c r="OST126" s="70"/>
      <c r="OSU126" s="70"/>
      <c r="OSV126" s="70"/>
      <c r="OSW126" s="70"/>
      <c r="OSX126" s="70"/>
      <c r="OSY126" s="70"/>
      <c r="OSZ126" s="70"/>
      <c r="OTA126" s="70"/>
      <c r="OTB126" s="70"/>
      <c r="OTC126" s="70"/>
      <c r="OTD126" s="70"/>
      <c r="OTE126" s="70"/>
      <c r="OTF126" s="70"/>
      <c r="OTG126" s="70"/>
      <c r="OTH126" s="70"/>
      <c r="OTI126" s="70"/>
      <c r="OTJ126" s="70"/>
      <c r="OTK126" s="70"/>
      <c r="OTL126" s="70"/>
      <c r="OTM126" s="70"/>
      <c r="OTN126" s="70"/>
      <c r="OTO126" s="70"/>
      <c r="OTP126" s="70"/>
      <c r="OTQ126" s="70"/>
      <c r="OTR126" s="70"/>
      <c r="OTS126" s="70"/>
      <c r="OTT126" s="70"/>
      <c r="OTU126" s="70"/>
      <c r="OTV126" s="70"/>
      <c r="OTW126" s="70"/>
      <c r="OTX126" s="70"/>
      <c r="OTY126" s="70"/>
      <c r="OTZ126" s="70"/>
      <c r="OUA126" s="70"/>
      <c r="OUB126" s="70"/>
      <c r="OUC126" s="70"/>
      <c r="OUD126" s="70"/>
      <c r="OUE126" s="70"/>
      <c r="OUF126" s="70"/>
      <c r="OUG126" s="70"/>
      <c r="OUH126" s="70"/>
      <c r="OUI126" s="70"/>
      <c r="OUJ126" s="70"/>
      <c r="OUK126" s="70"/>
      <c r="OUL126" s="70"/>
      <c r="OUM126" s="70"/>
      <c r="OUN126" s="70"/>
      <c r="OUO126" s="70"/>
      <c r="OUP126" s="70"/>
      <c r="OUQ126" s="70"/>
      <c r="OUR126" s="70"/>
      <c r="OUS126" s="70"/>
      <c r="OUT126" s="70"/>
      <c r="OUU126" s="70"/>
      <c r="OUV126" s="70"/>
      <c r="OUW126" s="70"/>
      <c r="OUX126" s="70"/>
      <c r="OUY126" s="70"/>
      <c r="OUZ126" s="70"/>
      <c r="OVA126" s="70"/>
      <c r="OVB126" s="70"/>
      <c r="OVC126" s="70"/>
      <c r="OVD126" s="70"/>
      <c r="OVE126" s="70"/>
      <c r="OVF126" s="70"/>
      <c r="OVG126" s="70"/>
      <c r="OVH126" s="70"/>
      <c r="OVI126" s="70"/>
      <c r="OVJ126" s="70"/>
      <c r="OVK126" s="70"/>
      <c r="OVL126" s="70"/>
      <c r="OVM126" s="70"/>
      <c r="OVN126" s="70"/>
      <c r="OVO126" s="70"/>
      <c r="OVP126" s="70"/>
      <c r="OVQ126" s="70"/>
      <c r="OVR126" s="70"/>
      <c r="OVS126" s="70"/>
      <c r="OVT126" s="70"/>
      <c r="OVU126" s="70"/>
      <c r="OVV126" s="70"/>
      <c r="OVW126" s="70"/>
      <c r="OVX126" s="70"/>
      <c r="OVY126" s="70"/>
      <c r="OVZ126" s="70"/>
      <c r="OWA126" s="70"/>
      <c r="OWB126" s="70"/>
      <c r="OWC126" s="70"/>
      <c r="OWD126" s="70"/>
      <c r="OWE126" s="70"/>
      <c r="OWF126" s="70"/>
      <c r="OWG126" s="70"/>
      <c r="OWH126" s="70"/>
      <c r="OWI126" s="70"/>
      <c r="OWJ126" s="70"/>
      <c r="OWK126" s="70"/>
      <c r="OWL126" s="70"/>
      <c r="OWM126" s="70"/>
      <c r="OWN126" s="70"/>
      <c r="OWO126" s="70"/>
      <c r="OWP126" s="70"/>
      <c r="OWQ126" s="70"/>
      <c r="OWX126" s="70"/>
      <c r="OWY126" s="70"/>
      <c r="OWZ126" s="70"/>
      <c r="OXA126" s="70"/>
      <c r="OXB126" s="70"/>
      <c r="OXC126" s="70"/>
      <c r="OXD126" s="70"/>
      <c r="OXE126" s="70"/>
      <c r="OXF126" s="70"/>
      <c r="OXG126" s="70"/>
      <c r="OXH126" s="70"/>
      <c r="OXI126" s="70"/>
      <c r="OXJ126" s="70"/>
      <c r="OXK126" s="70"/>
      <c r="OXL126" s="70"/>
      <c r="OXM126" s="70"/>
      <c r="OXN126" s="70"/>
      <c r="OXO126" s="70"/>
      <c r="OXP126" s="70"/>
      <c r="OXQ126" s="70"/>
      <c r="OXR126" s="70"/>
      <c r="OXS126" s="70"/>
      <c r="OXT126" s="70"/>
      <c r="OXU126" s="70"/>
      <c r="OXV126" s="70"/>
      <c r="OXW126" s="70"/>
      <c r="OXX126" s="70"/>
      <c r="OXY126" s="70"/>
      <c r="OXZ126" s="70"/>
      <c r="OYA126" s="70"/>
      <c r="OYB126" s="70"/>
      <c r="OYC126" s="70"/>
      <c r="OYD126" s="70"/>
      <c r="OYE126" s="70"/>
      <c r="OYF126" s="70"/>
      <c r="OYG126" s="70"/>
      <c r="OYH126" s="70"/>
      <c r="OYI126" s="70"/>
      <c r="OYJ126" s="70"/>
      <c r="OYK126" s="70"/>
      <c r="OYL126" s="70"/>
      <c r="OYM126" s="70"/>
      <c r="OYN126" s="70"/>
      <c r="OYO126" s="70"/>
      <c r="OYP126" s="70"/>
      <c r="OYQ126" s="70"/>
      <c r="OYR126" s="70"/>
      <c r="OYS126" s="70"/>
      <c r="OYT126" s="70"/>
      <c r="OYU126" s="70"/>
      <c r="OYV126" s="70"/>
      <c r="OYW126" s="70"/>
      <c r="OYX126" s="70"/>
      <c r="OYY126" s="70"/>
      <c r="OYZ126" s="70"/>
      <c r="OZA126" s="70"/>
      <c r="OZB126" s="70"/>
      <c r="OZC126" s="70"/>
      <c r="OZD126" s="70"/>
      <c r="OZE126" s="70"/>
      <c r="OZF126" s="70"/>
      <c r="OZG126" s="70"/>
      <c r="OZH126" s="70"/>
      <c r="OZI126" s="70"/>
      <c r="OZJ126" s="70"/>
      <c r="OZK126" s="70"/>
      <c r="OZL126" s="70"/>
      <c r="OZM126" s="70"/>
      <c r="OZN126" s="70"/>
      <c r="OZO126" s="70"/>
      <c r="OZP126" s="70"/>
      <c r="OZQ126" s="70"/>
      <c r="OZR126" s="70"/>
      <c r="OZS126" s="70"/>
      <c r="OZT126" s="70"/>
      <c r="OZU126" s="70"/>
      <c r="OZV126" s="70"/>
      <c r="OZW126" s="70"/>
      <c r="OZX126" s="70"/>
      <c r="OZY126" s="70"/>
      <c r="OZZ126" s="70"/>
      <c r="PAA126" s="70"/>
      <c r="PAB126" s="70"/>
      <c r="PAC126" s="70"/>
      <c r="PAD126" s="70"/>
      <c r="PAE126" s="70"/>
      <c r="PAF126" s="70"/>
      <c r="PAG126" s="70"/>
      <c r="PAH126" s="70"/>
      <c r="PAI126" s="70"/>
      <c r="PAJ126" s="70"/>
      <c r="PAK126" s="70"/>
      <c r="PAL126" s="70"/>
      <c r="PAM126" s="70"/>
      <c r="PAN126" s="70"/>
      <c r="PAO126" s="70"/>
      <c r="PAP126" s="70"/>
      <c r="PAQ126" s="70"/>
      <c r="PAR126" s="70"/>
      <c r="PAS126" s="70"/>
      <c r="PAT126" s="70"/>
      <c r="PAU126" s="70"/>
      <c r="PAV126" s="70"/>
      <c r="PAW126" s="70"/>
      <c r="PAX126" s="70"/>
      <c r="PAY126" s="70"/>
      <c r="PAZ126" s="70"/>
      <c r="PBA126" s="70"/>
      <c r="PBB126" s="70"/>
      <c r="PBC126" s="70"/>
      <c r="PBD126" s="70"/>
      <c r="PBE126" s="70"/>
      <c r="PBF126" s="70"/>
      <c r="PBG126" s="70"/>
      <c r="PBH126" s="70"/>
      <c r="PBI126" s="70"/>
      <c r="PBJ126" s="70"/>
      <c r="PBK126" s="70"/>
      <c r="PBL126" s="70"/>
      <c r="PBM126" s="70"/>
      <c r="PBN126" s="70"/>
      <c r="PBO126" s="70"/>
      <c r="PBP126" s="70"/>
      <c r="PBQ126" s="70"/>
      <c r="PBR126" s="70"/>
      <c r="PBS126" s="70"/>
      <c r="PBT126" s="70"/>
      <c r="PBU126" s="70"/>
      <c r="PBV126" s="70"/>
      <c r="PBW126" s="70"/>
      <c r="PBX126" s="70"/>
      <c r="PBY126" s="70"/>
      <c r="PBZ126" s="70"/>
      <c r="PCA126" s="70"/>
      <c r="PCB126" s="70"/>
      <c r="PCC126" s="70"/>
      <c r="PCD126" s="70"/>
      <c r="PCE126" s="70"/>
      <c r="PCF126" s="70"/>
      <c r="PCG126" s="70"/>
      <c r="PCH126" s="70"/>
      <c r="PCI126" s="70"/>
      <c r="PCJ126" s="70"/>
      <c r="PCK126" s="70"/>
      <c r="PCL126" s="70"/>
      <c r="PCM126" s="70"/>
      <c r="PCN126" s="70"/>
      <c r="PCO126" s="70"/>
      <c r="PCP126" s="70"/>
      <c r="PCQ126" s="70"/>
      <c r="PCR126" s="70"/>
      <c r="PCS126" s="70"/>
      <c r="PCT126" s="70"/>
      <c r="PCU126" s="70"/>
      <c r="PCV126" s="70"/>
      <c r="PCW126" s="70"/>
      <c r="PCX126" s="70"/>
      <c r="PCY126" s="70"/>
      <c r="PCZ126" s="70"/>
      <c r="PDA126" s="70"/>
      <c r="PDB126" s="70"/>
      <c r="PDC126" s="70"/>
      <c r="PDD126" s="70"/>
      <c r="PDE126" s="70"/>
      <c r="PDF126" s="70"/>
      <c r="PDG126" s="70"/>
      <c r="PDH126" s="70"/>
      <c r="PDI126" s="70"/>
      <c r="PDJ126" s="70"/>
      <c r="PDK126" s="70"/>
      <c r="PDL126" s="70"/>
      <c r="PDM126" s="70"/>
      <c r="PDN126" s="70"/>
      <c r="PDO126" s="70"/>
      <c r="PDP126" s="70"/>
      <c r="PDQ126" s="70"/>
      <c r="PDR126" s="70"/>
      <c r="PDS126" s="70"/>
      <c r="PDT126" s="70"/>
      <c r="PDU126" s="70"/>
      <c r="PDV126" s="70"/>
      <c r="PDW126" s="70"/>
      <c r="PDX126" s="70"/>
      <c r="PDY126" s="70"/>
      <c r="PDZ126" s="70"/>
      <c r="PEA126" s="70"/>
      <c r="PEB126" s="70"/>
      <c r="PEC126" s="70"/>
      <c r="PED126" s="70"/>
      <c r="PEE126" s="70"/>
      <c r="PEF126" s="70"/>
      <c r="PEG126" s="70"/>
      <c r="PEH126" s="70"/>
      <c r="PEI126" s="70"/>
      <c r="PEJ126" s="70"/>
      <c r="PEK126" s="70"/>
      <c r="PEL126" s="70"/>
      <c r="PEM126" s="70"/>
      <c r="PEN126" s="70"/>
      <c r="PEO126" s="70"/>
      <c r="PEP126" s="70"/>
      <c r="PEQ126" s="70"/>
      <c r="PER126" s="70"/>
      <c r="PES126" s="70"/>
      <c r="PET126" s="70"/>
      <c r="PEU126" s="70"/>
      <c r="PEV126" s="70"/>
      <c r="PEW126" s="70"/>
      <c r="PEX126" s="70"/>
      <c r="PEY126" s="70"/>
      <c r="PEZ126" s="70"/>
      <c r="PFA126" s="70"/>
      <c r="PFB126" s="70"/>
      <c r="PFC126" s="70"/>
      <c r="PFD126" s="70"/>
      <c r="PFE126" s="70"/>
      <c r="PFF126" s="70"/>
      <c r="PFG126" s="70"/>
      <c r="PFH126" s="70"/>
      <c r="PFI126" s="70"/>
      <c r="PFJ126" s="70"/>
      <c r="PFK126" s="70"/>
      <c r="PFL126" s="70"/>
      <c r="PFM126" s="70"/>
      <c r="PFN126" s="70"/>
      <c r="PFO126" s="70"/>
      <c r="PFP126" s="70"/>
      <c r="PFQ126" s="70"/>
      <c r="PFR126" s="70"/>
      <c r="PFS126" s="70"/>
      <c r="PFT126" s="70"/>
      <c r="PFU126" s="70"/>
      <c r="PFV126" s="70"/>
      <c r="PFW126" s="70"/>
      <c r="PFX126" s="70"/>
      <c r="PFY126" s="70"/>
      <c r="PFZ126" s="70"/>
      <c r="PGA126" s="70"/>
      <c r="PGB126" s="70"/>
      <c r="PGC126" s="70"/>
      <c r="PGD126" s="70"/>
      <c r="PGE126" s="70"/>
      <c r="PGF126" s="70"/>
      <c r="PGG126" s="70"/>
      <c r="PGH126" s="70"/>
      <c r="PGI126" s="70"/>
      <c r="PGJ126" s="70"/>
      <c r="PGK126" s="70"/>
      <c r="PGL126" s="70"/>
      <c r="PGM126" s="70"/>
      <c r="PGT126" s="70"/>
      <c r="PGU126" s="70"/>
      <c r="PGV126" s="70"/>
      <c r="PGW126" s="70"/>
      <c r="PGX126" s="70"/>
      <c r="PGY126" s="70"/>
      <c r="PGZ126" s="70"/>
      <c r="PHA126" s="70"/>
      <c r="PHB126" s="70"/>
      <c r="PHC126" s="70"/>
      <c r="PHD126" s="70"/>
      <c r="PHE126" s="70"/>
      <c r="PHF126" s="70"/>
      <c r="PHG126" s="70"/>
      <c r="PHH126" s="70"/>
      <c r="PHI126" s="70"/>
      <c r="PHJ126" s="70"/>
      <c r="PHK126" s="70"/>
      <c r="PHL126" s="70"/>
      <c r="PHM126" s="70"/>
      <c r="PHN126" s="70"/>
      <c r="PHO126" s="70"/>
      <c r="PHP126" s="70"/>
      <c r="PHQ126" s="70"/>
      <c r="PHR126" s="70"/>
      <c r="PHS126" s="70"/>
      <c r="PHT126" s="70"/>
      <c r="PHU126" s="70"/>
      <c r="PHV126" s="70"/>
      <c r="PHW126" s="70"/>
      <c r="PHX126" s="70"/>
      <c r="PHY126" s="70"/>
      <c r="PHZ126" s="70"/>
      <c r="PIA126" s="70"/>
      <c r="PIB126" s="70"/>
      <c r="PIC126" s="70"/>
      <c r="PID126" s="70"/>
      <c r="PIE126" s="70"/>
      <c r="PIF126" s="70"/>
      <c r="PIG126" s="70"/>
      <c r="PIH126" s="70"/>
      <c r="PII126" s="70"/>
      <c r="PIJ126" s="70"/>
      <c r="PIK126" s="70"/>
      <c r="PIL126" s="70"/>
      <c r="PIM126" s="70"/>
      <c r="PIN126" s="70"/>
      <c r="PIO126" s="70"/>
      <c r="PIP126" s="70"/>
      <c r="PIQ126" s="70"/>
      <c r="PIR126" s="70"/>
      <c r="PIS126" s="70"/>
      <c r="PIT126" s="70"/>
      <c r="PIU126" s="70"/>
      <c r="PIV126" s="70"/>
      <c r="PIW126" s="70"/>
      <c r="PIX126" s="70"/>
      <c r="PIY126" s="70"/>
      <c r="PIZ126" s="70"/>
      <c r="PJA126" s="70"/>
      <c r="PJB126" s="70"/>
      <c r="PJC126" s="70"/>
      <c r="PJD126" s="70"/>
      <c r="PJE126" s="70"/>
      <c r="PJF126" s="70"/>
      <c r="PJG126" s="70"/>
      <c r="PJH126" s="70"/>
      <c r="PJI126" s="70"/>
      <c r="PJJ126" s="70"/>
      <c r="PJK126" s="70"/>
      <c r="PJL126" s="70"/>
      <c r="PJM126" s="70"/>
      <c r="PJN126" s="70"/>
      <c r="PJO126" s="70"/>
      <c r="PJP126" s="70"/>
      <c r="PJQ126" s="70"/>
      <c r="PJR126" s="70"/>
      <c r="PJS126" s="70"/>
      <c r="PJT126" s="70"/>
      <c r="PJU126" s="70"/>
      <c r="PJV126" s="70"/>
      <c r="PJW126" s="70"/>
      <c r="PJX126" s="70"/>
      <c r="PJY126" s="70"/>
      <c r="PJZ126" s="70"/>
      <c r="PKA126" s="70"/>
      <c r="PKB126" s="70"/>
      <c r="PKC126" s="70"/>
      <c r="PKD126" s="70"/>
      <c r="PKE126" s="70"/>
      <c r="PKF126" s="70"/>
      <c r="PKG126" s="70"/>
      <c r="PKH126" s="70"/>
      <c r="PKI126" s="70"/>
      <c r="PKJ126" s="70"/>
      <c r="PKK126" s="70"/>
      <c r="PKL126" s="70"/>
      <c r="PKM126" s="70"/>
      <c r="PKN126" s="70"/>
      <c r="PKO126" s="70"/>
      <c r="PKP126" s="70"/>
      <c r="PKQ126" s="70"/>
      <c r="PKR126" s="70"/>
      <c r="PKS126" s="70"/>
      <c r="PKT126" s="70"/>
      <c r="PKU126" s="70"/>
      <c r="PKV126" s="70"/>
      <c r="PKW126" s="70"/>
      <c r="PKX126" s="70"/>
      <c r="PKY126" s="70"/>
      <c r="PKZ126" s="70"/>
      <c r="PLA126" s="70"/>
      <c r="PLB126" s="70"/>
      <c r="PLC126" s="70"/>
      <c r="PLD126" s="70"/>
      <c r="PLE126" s="70"/>
      <c r="PLF126" s="70"/>
      <c r="PLG126" s="70"/>
      <c r="PLH126" s="70"/>
      <c r="PLI126" s="70"/>
      <c r="PLJ126" s="70"/>
      <c r="PLK126" s="70"/>
      <c r="PLL126" s="70"/>
      <c r="PLM126" s="70"/>
      <c r="PLN126" s="70"/>
      <c r="PLO126" s="70"/>
      <c r="PLP126" s="70"/>
      <c r="PLQ126" s="70"/>
      <c r="PLR126" s="70"/>
      <c r="PLS126" s="70"/>
      <c r="PLT126" s="70"/>
      <c r="PLU126" s="70"/>
      <c r="PLV126" s="70"/>
      <c r="PLW126" s="70"/>
      <c r="PLX126" s="70"/>
      <c r="PLY126" s="70"/>
      <c r="PLZ126" s="70"/>
      <c r="PMA126" s="70"/>
      <c r="PMB126" s="70"/>
      <c r="PMC126" s="70"/>
      <c r="PMD126" s="70"/>
      <c r="PME126" s="70"/>
      <c r="PMF126" s="70"/>
      <c r="PMG126" s="70"/>
      <c r="PMH126" s="70"/>
      <c r="PMI126" s="70"/>
      <c r="PMJ126" s="70"/>
      <c r="PMK126" s="70"/>
      <c r="PML126" s="70"/>
      <c r="PMM126" s="70"/>
      <c r="PMN126" s="70"/>
      <c r="PMO126" s="70"/>
      <c r="PMP126" s="70"/>
      <c r="PMQ126" s="70"/>
      <c r="PMR126" s="70"/>
      <c r="PMS126" s="70"/>
      <c r="PMT126" s="70"/>
      <c r="PMU126" s="70"/>
      <c r="PMV126" s="70"/>
      <c r="PMW126" s="70"/>
      <c r="PMX126" s="70"/>
      <c r="PMY126" s="70"/>
      <c r="PMZ126" s="70"/>
      <c r="PNA126" s="70"/>
      <c r="PNB126" s="70"/>
      <c r="PNC126" s="70"/>
      <c r="PND126" s="70"/>
      <c r="PNE126" s="70"/>
      <c r="PNF126" s="70"/>
      <c r="PNG126" s="70"/>
      <c r="PNH126" s="70"/>
      <c r="PNI126" s="70"/>
      <c r="PNJ126" s="70"/>
      <c r="PNK126" s="70"/>
      <c r="PNL126" s="70"/>
      <c r="PNM126" s="70"/>
      <c r="PNN126" s="70"/>
      <c r="PNO126" s="70"/>
      <c r="PNP126" s="70"/>
      <c r="PNQ126" s="70"/>
      <c r="PNR126" s="70"/>
      <c r="PNS126" s="70"/>
      <c r="PNT126" s="70"/>
      <c r="PNU126" s="70"/>
      <c r="PNV126" s="70"/>
      <c r="PNW126" s="70"/>
      <c r="PNX126" s="70"/>
      <c r="PNY126" s="70"/>
      <c r="PNZ126" s="70"/>
      <c r="POA126" s="70"/>
      <c r="POB126" s="70"/>
      <c r="POC126" s="70"/>
      <c r="POD126" s="70"/>
      <c r="POE126" s="70"/>
      <c r="POF126" s="70"/>
      <c r="POG126" s="70"/>
      <c r="POH126" s="70"/>
      <c r="POI126" s="70"/>
      <c r="POJ126" s="70"/>
      <c r="POK126" s="70"/>
      <c r="POL126" s="70"/>
      <c r="POM126" s="70"/>
      <c r="PON126" s="70"/>
      <c r="POO126" s="70"/>
      <c r="POP126" s="70"/>
      <c r="POQ126" s="70"/>
      <c r="POR126" s="70"/>
      <c r="POS126" s="70"/>
      <c r="POT126" s="70"/>
      <c r="POU126" s="70"/>
      <c r="POV126" s="70"/>
      <c r="POW126" s="70"/>
      <c r="POX126" s="70"/>
      <c r="POY126" s="70"/>
      <c r="POZ126" s="70"/>
      <c r="PPA126" s="70"/>
      <c r="PPB126" s="70"/>
      <c r="PPC126" s="70"/>
      <c r="PPD126" s="70"/>
      <c r="PPE126" s="70"/>
      <c r="PPF126" s="70"/>
      <c r="PPG126" s="70"/>
      <c r="PPH126" s="70"/>
      <c r="PPI126" s="70"/>
      <c r="PPJ126" s="70"/>
      <c r="PPK126" s="70"/>
      <c r="PPL126" s="70"/>
      <c r="PPM126" s="70"/>
      <c r="PPN126" s="70"/>
      <c r="PPO126" s="70"/>
      <c r="PPP126" s="70"/>
      <c r="PPQ126" s="70"/>
      <c r="PPR126" s="70"/>
      <c r="PPS126" s="70"/>
      <c r="PPT126" s="70"/>
      <c r="PPU126" s="70"/>
      <c r="PPV126" s="70"/>
      <c r="PPW126" s="70"/>
      <c r="PPX126" s="70"/>
      <c r="PPY126" s="70"/>
      <c r="PPZ126" s="70"/>
      <c r="PQA126" s="70"/>
      <c r="PQB126" s="70"/>
      <c r="PQC126" s="70"/>
      <c r="PQD126" s="70"/>
      <c r="PQE126" s="70"/>
      <c r="PQF126" s="70"/>
      <c r="PQG126" s="70"/>
      <c r="PQH126" s="70"/>
      <c r="PQI126" s="70"/>
      <c r="PQP126" s="70"/>
      <c r="PQQ126" s="70"/>
      <c r="PQR126" s="70"/>
      <c r="PQS126" s="70"/>
      <c r="PQT126" s="70"/>
      <c r="PQU126" s="70"/>
      <c r="PQV126" s="70"/>
      <c r="PQW126" s="70"/>
      <c r="PQX126" s="70"/>
      <c r="PQY126" s="70"/>
      <c r="PQZ126" s="70"/>
      <c r="PRA126" s="70"/>
      <c r="PRB126" s="70"/>
      <c r="PRC126" s="70"/>
      <c r="PRD126" s="70"/>
      <c r="PRE126" s="70"/>
      <c r="PRF126" s="70"/>
      <c r="PRG126" s="70"/>
      <c r="PRH126" s="70"/>
      <c r="PRI126" s="70"/>
      <c r="PRJ126" s="70"/>
      <c r="PRK126" s="70"/>
      <c r="PRL126" s="70"/>
      <c r="PRM126" s="70"/>
      <c r="PRN126" s="70"/>
      <c r="PRO126" s="70"/>
      <c r="PRP126" s="70"/>
      <c r="PRQ126" s="70"/>
      <c r="PRR126" s="70"/>
      <c r="PRS126" s="70"/>
      <c r="PRT126" s="70"/>
      <c r="PRU126" s="70"/>
      <c r="PRV126" s="70"/>
      <c r="PRW126" s="70"/>
      <c r="PRX126" s="70"/>
      <c r="PRY126" s="70"/>
      <c r="PRZ126" s="70"/>
      <c r="PSA126" s="70"/>
      <c r="PSB126" s="70"/>
      <c r="PSC126" s="70"/>
      <c r="PSD126" s="70"/>
      <c r="PSE126" s="70"/>
      <c r="PSF126" s="70"/>
      <c r="PSG126" s="70"/>
      <c r="PSH126" s="70"/>
      <c r="PSI126" s="70"/>
      <c r="PSJ126" s="70"/>
      <c r="PSK126" s="70"/>
      <c r="PSL126" s="70"/>
      <c r="PSM126" s="70"/>
      <c r="PSN126" s="70"/>
      <c r="PSO126" s="70"/>
      <c r="PSP126" s="70"/>
      <c r="PSQ126" s="70"/>
      <c r="PSR126" s="70"/>
      <c r="PSS126" s="70"/>
      <c r="PST126" s="70"/>
      <c r="PSU126" s="70"/>
      <c r="PSV126" s="70"/>
      <c r="PSW126" s="70"/>
      <c r="PSX126" s="70"/>
      <c r="PSY126" s="70"/>
      <c r="PSZ126" s="70"/>
      <c r="PTA126" s="70"/>
      <c r="PTB126" s="70"/>
      <c r="PTC126" s="70"/>
      <c r="PTD126" s="70"/>
      <c r="PTE126" s="70"/>
      <c r="PTF126" s="70"/>
      <c r="PTG126" s="70"/>
      <c r="PTH126" s="70"/>
      <c r="PTI126" s="70"/>
      <c r="PTJ126" s="70"/>
      <c r="PTK126" s="70"/>
      <c r="PTL126" s="70"/>
      <c r="PTM126" s="70"/>
      <c r="PTN126" s="70"/>
      <c r="PTO126" s="70"/>
      <c r="PTP126" s="70"/>
      <c r="PTQ126" s="70"/>
      <c r="PTR126" s="70"/>
      <c r="PTS126" s="70"/>
      <c r="PTT126" s="70"/>
      <c r="PTU126" s="70"/>
      <c r="PTV126" s="70"/>
      <c r="PTW126" s="70"/>
      <c r="PTX126" s="70"/>
      <c r="PTY126" s="70"/>
      <c r="PTZ126" s="70"/>
      <c r="PUA126" s="70"/>
      <c r="PUB126" s="70"/>
      <c r="PUC126" s="70"/>
      <c r="PUD126" s="70"/>
      <c r="PUE126" s="70"/>
      <c r="PUF126" s="70"/>
      <c r="PUG126" s="70"/>
      <c r="PUH126" s="70"/>
      <c r="PUI126" s="70"/>
      <c r="PUJ126" s="70"/>
      <c r="PUK126" s="70"/>
      <c r="PUL126" s="70"/>
      <c r="PUM126" s="70"/>
      <c r="PUN126" s="70"/>
      <c r="PUO126" s="70"/>
      <c r="PUP126" s="70"/>
      <c r="PUQ126" s="70"/>
      <c r="PUR126" s="70"/>
      <c r="PUS126" s="70"/>
      <c r="PUT126" s="70"/>
      <c r="PUU126" s="70"/>
      <c r="PUV126" s="70"/>
      <c r="PUW126" s="70"/>
      <c r="PUX126" s="70"/>
      <c r="PUY126" s="70"/>
      <c r="PUZ126" s="70"/>
      <c r="PVA126" s="70"/>
      <c r="PVB126" s="70"/>
      <c r="PVC126" s="70"/>
      <c r="PVD126" s="70"/>
      <c r="PVE126" s="70"/>
      <c r="PVF126" s="70"/>
      <c r="PVG126" s="70"/>
      <c r="PVH126" s="70"/>
      <c r="PVI126" s="70"/>
      <c r="PVJ126" s="70"/>
      <c r="PVK126" s="70"/>
      <c r="PVL126" s="70"/>
      <c r="PVM126" s="70"/>
      <c r="PVN126" s="70"/>
      <c r="PVO126" s="70"/>
      <c r="PVP126" s="70"/>
      <c r="PVQ126" s="70"/>
      <c r="PVR126" s="70"/>
      <c r="PVS126" s="70"/>
      <c r="PVT126" s="70"/>
      <c r="PVU126" s="70"/>
      <c r="PVV126" s="70"/>
      <c r="PVW126" s="70"/>
      <c r="PVX126" s="70"/>
      <c r="PVY126" s="70"/>
      <c r="PVZ126" s="70"/>
      <c r="PWA126" s="70"/>
      <c r="PWB126" s="70"/>
      <c r="PWC126" s="70"/>
      <c r="PWD126" s="70"/>
      <c r="PWE126" s="70"/>
      <c r="PWF126" s="70"/>
      <c r="PWG126" s="70"/>
      <c r="PWH126" s="70"/>
      <c r="PWI126" s="70"/>
      <c r="PWJ126" s="70"/>
      <c r="PWK126" s="70"/>
      <c r="PWL126" s="70"/>
      <c r="PWM126" s="70"/>
      <c r="PWN126" s="70"/>
      <c r="PWO126" s="70"/>
      <c r="PWP126" s="70"/>
      <c r="PWQ126" s="70"/>
      <c r="PWR126" s="70"/>
      <c r="PWS126" s="70"/>
      <c r="PWT126" s="70"/>
      <c r="PWU126" s="70"/>
      <c r="PWV126" s="70"/>
      <c r="PWW126" s="70"/>
      <c r="PWX126" s="70"/>
      <c r="PWY126" s="70"/>
      <c r="PWZ126" s="70"/>
      <c r="PXA126" s="70"/>
      <c r="PXB126" s="70"/>
      <c r="PXC126" s="70"/>
      <c r="PXD126" s="70"/>
      <c r="PXE126" s="70"/>
      <c r="PXF126" s="70"/>
      <c r="PXG126" s="70"/>
      <c r="PXH126" s="70"/>
      <c r="PXI126" s="70"/>
      <c r="PXJ126" s="70"/>
      <c r="PXK126" s="70"/>
      <c r="PXL126" s="70"/>
      <c r="PXM126" s="70"/>
      <c r="PXN126" s="70"/>
      <c r="PXO126" s="70"/>
      <c r="PXP126" s="70"/>
      <c r="PXQ126" s="70"/>
      <c r="PXR126" s="70"/>
      <c r="PXS126" s="70"/>
      <c r="PXT126" s="70"/>
      <c r="PXU126" s="70"/>
      <c r="PXV126" s="70"/>
      <c r="PXW126" s="70"/>
      <c r="PXX126" s="70"/>
      <c r="PXY126" s="70"/>
      <c r="PXZ126" s="70"/>
      <c r="PYA126" s="70"/>
      <c r="PYB126" s="70"/>
      <c r="PYC126" s="70"/>
      <c r="PYD126" s="70"/>
      <c r="PYE126" s="70"/>
      <c r="PYF126" s="70"/>
      <c r="PYG126" s="70"/>
      <c r="PYH126" s="70"/>
      <c r="PYI126" s="70"/>
      <c r="PYJ126" s="70"/>
      <c r="PYK126" s="70"/>
      <c r="PYL126" s="70"/>
      <c r="PYM126" s="70"/>
      <c r="PYN126" s="70"/>
      <c r="PYO126" s="70"/>
      <c r="PYP126" s="70"/>
      <c r="PYQ126" s="70"/>
      <c r="PYR126" s="70"/>
      <c r="PYS126" s="70"/>
      <c r="PYT126" s="70"/>
      <c r="PYU126" s="70"/>
      <c r="PYV126" s="70"/>
      <c r="PYW126" s="70"/>
      <c r="PYX126" s="70"/>
      <c r="PYY126" s="70"/>
      <c r="PYZ126" s="70"/>
      <c r="PZA126" s="70"/>
      <c r="PZB126" s="70"/>
      <c r="PZC126" s="70"/>
      <c r="PZD126" s="70"/>
      <c r="PZE126" s="70"/>
      <c r="PZF126" s="70"/>
      <c r="PZG126" s="70"/>
      <c r="PZH126" s="70"/>
      <c r="PZI126" s="70"/>
      <c r="PZJ126" s="70"/>
      <c r="PZK126" s="70"/>
      <c r="PZL126" s="70"/>
      <c r="PZM126" s="70"/>
      <c r="PZN126" s="70"/>
      <c r="PZO126" s="70"/>
      <c r="PZP126" s="70"/>
      <c r="PZQ126" s="70"/>
      <c r="PZR126" s="70"/>
      <c r="PZS126" s="70"/>
      <c r="PZT126" s="70"/>
      <c r="PZU126" s="70"/>
      <c r="PZV126" s="70"/>
      <c r="PZW126" s="70"/>
      <c r="PZX126" s="70"/>
      <c r="PZY126" s="70"/>
      <c r="PZZ126" s="70"/>
      <c r="QAA126" s="70"/>
      <c r="QAB126" s="70"/>
      <c r="QAC126" s="70"/>
      <c r="QAD126" s="70"/>
      <c r="QAE126" s="70"/>
      <c r="QAL126" s="70"/>
      <c r="QAM126" s="70"/>
      <c r="QAN126" s="70"/>
      <c r="QAO126" s="70"/>
      <c r="QAP126" s="70"/>
      <c r="QAQ126" s="70"/>
      <c r="QAR126" s="70"/>
      <c r="QAS126" s="70"/>
      <c r="QAT126" s="70"/>
      <c r="QAU126" s="70"/>
      <c r="QAV126" s="70"/>
      <c r="QAW126" s="70"/>
      <c r="QAX126" s="70"/>
      <c r="QAY126" s="70"/>
      <c r="QAZ126" s="70"/>
      <c r="QBA126" s="70"/>
      <c r="QBB126" s="70"/>
      <c r="QBC126" s="70"/>
      <c r="QBD126" s="70"/>
      <c r="QBE126" s="70"/>
      <c r="QBF126" s="70"/>
      <c r="QBG126" s="70"/>
      <c r="QBH126" s="70"/>
      <c r="QBI126" s="70"/>
      <c r="QBJ126" s="70"/>
      <c r="QBK126" s="70"/>
      <c r="QBL126" s="70"/>
      <c r="QBM126" s="70"/>
      <c r="QBN126" s="70"/>
      <c r="QBO126" s="70"/>
      <c r="QBP126" s="70"/>
      <c r="QBQ126" s="70"/>
      <c r="QBR126" s="70"/>
      <c r="QBS126" s="70"/>
      <c r="QBT126" s="70"/>
      <c r="QBU126" s="70"/>
      <c r="QBV126" s="70"/>
      <c r="QBW126" s="70"/>
      <c r="QBX126" s="70"/>
      <c r="QBY126" s="70"/>
      <c r="QBZ126" s="70"/>
      <c r="QCA126" s="70"/>
      <c r="QCB126" s="70"/>
      <c r="QCC126" s="70"/>
      <c r="QCD126" s="70"/>
      <c r="QCE126" s="70"/>
      <c r="QCF126" s="70"/>
      <c r="QCG126" s="70"/>
      <c r="QCH126" s="70"/>
      <c r="QCI126" s="70"/>
      <c r="QCJ126" s="70"/>
      <c r="QCK126" s="70"/>
      <c r="QCL126" s="70"/>
      <c r="QCM126" s="70"/>
      <c r="QCN126" s="70"/>
      <c r="QCO126" s="70"/>
      <c r="QCP126" s="70"/>
      <c r="QCQ126" s="70"/>
      <c r="QCR126" s="70"/>
      <c r="QCS126" s="70"/>
      <c r="QCT126" s="70"/>
      <c r="QCU126" s="70"/>
      <c r="QCV126" s="70"/>
      <c r="QCW126" s="70"/>
      <c r="QCX126" s="70"/>
      <c r="QCY126" s="70"/>
      <c r="QCZ126" s="70"/>
      <c r="QDA126" s="70"/>
      <c r="QDB126" s="70"/>
      <c r="QDC126" s="70"/>
      <c r="QDD126" s="70"/>
      <c r="QDE126" s="70"/>
      <c r="QDF126" s="70"/>
      <c r="QDG126" s="70"/>
      <c r="QDH126" s="70"/>
      <c r="QDI126" s="70"/>
      <c r="QDJ126" s="70"/>
      <c r="QDK126" s="70"/>
      <c r="QDL126" s="70"/>
      <c r="QDM126" s="70"/>
      <c r="QDN126" s="70"/>
      <c r="QDO126" s="70"/>
      <c r="QDP126" s="70"/>
      <c r="QDQ126" s="70"/>
      <c r="QDR126" s="70"/>
      <c r="QDS126" s="70"/>
      <c r="QDT126" s="70"/>
      <c r="QDU126" s="70"/>
      <c r="QDV126" s="70"/>
      <c r="QDW126" s="70"/>
      <c r="QDX126" s="70"/>
      <c r="QDY126" s="70"/>
      <c r="QDZ126" s="70"/>
      <c r="QEA126" s="70"/>
      <c r="QEB126" s="70"/>
      <c r="QEC126" s="70"/>
      <c r="QED126" s="70"/>
      <c r="QEE126" s="70"/>
      <c r="QEF126" s="70"/>
      <c r="QEG126" s="70"/>
      <c r="QEH126" s="70"/>
      <c r="QEI126" s="70"/>
      <c r="QEJ126" s="70"/>
      <c r="QEK126" s="70"/>
      <c r="QEL126" s="70"/>
      <c r="QEM126" s="70"/>
      <c r="QEN126" s="70"/>
      <c r="QEO126" s="70"/>
      <c r="QEP126" s="70"/>
      <c r="QEQ126" s="70"/>
      <c r="QER126" s="70"/>
      <c r="QES126" s="70"/>
      <c r="QET126" s="70"/>
      <c r="QEU126" s="70"/>
      <c r="QEV126" s="70"/>
      <c r="QEW126" s="70"/>
      <c r="QEX126" s="70"/>
      <c r="QEY126" s="70"/>
      <c r="QEZ126" s="70"/>
      <c r="QFA126" s="70"/>
      <c r="QFB126" s="70"/>
      <c r="QFC126" s="70"/>
      <c r="QFD126" s="70"/>
      <c r="QFE126" s="70"/>
      <c r="QFF126" s="70"/>
      <c r="QFG126" s="70"/>
      <c r="QFH126" s="70"/>
      <c r="QFI126" s="70"/>
      <c r="QFJ126" s="70"/>
      <c r="QFK126" s="70"/>
      <c r="QFL126" s="70"/>
      <c r="QFM126" s="70"/>
      <c r="QFN126" s="70"/>
      <c r="QFO126" s="70"/>
      <c r="QFP126" s="70"/>
      <c r="QFQ126" s="70"/>
      <c r="QFR126" s="70"/>
      <c r="QFS126" s="70"/>
      <c r="QFT126" s="70"/>
      <c r="QFU126" s="70"/>
      <c r="QFV126" s="70"/>
      <c r="QFW126" s="70"/>
      <c r="QFX126" s="70"/>
      <c r="QFY126" s="70"/>
      <c r="QFZ126" s="70"/>
      <c r="QGA126" s="70"/>
      <c r="QGB126" s="70"/>
      <c r="QGC126" s="70"/>
      <c r="QGD126" s="70"/>
      <c r="QGE126" s="70"/>
      <c r="QGF126" s="70"/>
      <c r="QGG126" s="70"/>
      <c r="QGH126" s="70"/>
      <c r="QGI126" s="70"/>
      <c r="QGJ126" s="70"/>
      <c r="QGK126" s="70"/>
      <c r="QGL126" s="70"/>
      <c r="QGM126" s="70"/>
      <c r="QGN126" s="70"/>
      <c r="QGO126" s="70"/>
      <c r="QGP126" s="70"/>
      <c r="QGQ126" s="70"/>
      <c r="QGR126" s="70"/>
      <c r="QGS126" s="70"/>
      <c r="QGT126" s="70"/>
      <c r="QGU126" s="70"/>
      <c r="QGV126" s="70"/>
      <c r="QGW126" s="70"/>
      <c r="QGX126" s="70"/>
      <c r="QGY126" s="70"/>
      <c r="QGZ126" s="70"/>
      <c r="QHA126" s="70"/>
      <c r="QHB126" s="70"/>
      <c r="QHC126" s="70"/>
      <c r="QHD126" s="70"/>
      <c r="QHE126" s="70"/>
      <c r="QHF126" s="70"/>
      <c r="QHG126" s="70"/>
      <c r="QHH126" s="70"/>
      <c r="QHI126" s="70"/>
      <c r="QHJ126" s="70"/>
      <c r="QHK126" s="70"/>
      <c r="QHL126" s="70"/>
      <c r="QHM126" s="70"/>
      <c r="QHN126" s="70"/>
      <c r="QHO126" s="70"/>
      <c r="QHP126" s="70"/>
      <c r="QHQ126" s="70"/>
      <c r="QHR126" s="70"/>
      <c r="QHS126" s="70"/>
      <c r="QHT126" s="70"/>
      <c r="QHU126" s="70"/>
      <c r="QHV126" s="70"/>
      <c r="QHW126" s="70"/>
      <c r="QHX126" s="70"/>
      <c r="QHY126" s="70"/>
      <c r="QHZ126" s="70"/>
      <c r="QIA126" s="70"/>
      <c r="QIB126" s="70"/>
      <c r="QIC126" s="70"/>
      <c r="QID126" s="70"/>
      <c r="QIE126" s="70"/>
      <c r="QIF126" s="70"/>
      <c r="QIG126" s="70"/>
      <c r="QIH126" s="70"/>
      <c r="QII126" s="70"/>
      <c r="QIJ126" s="70"/>
      <c r="QIK126" s="70"/>
      <c r="QIL126" s="70"/>
      <c r="QIM126" s="70"/>
      <c r="QIN126" s="70"/>
      <c r="QIO126" s="70"/>
      <c r="QIP126" s="70"/>
      <c r="QIQ126" s="70"/>
      <c r="QIR126" s="70"/>
      <c r="QIS126" s="70"/>
      <c r="QIT126" s="70"/>
      <c r="QIU126" s="70"/>
      <c r="QIV126" s="70"/>
      <c r="QIW126" s="70"/>
      <c r="QIX126" s="70"/>
      <c r="QIY126" s="70"/>
      <c r="QIZ126" s="70"/>
      <c r="QJA126" s="70"/>
      <c r="QJB126" s="70"/>
      <c r="QJC126" s="70"/>
      <c r="QJD126" s="70"/>
      <c r="QJE126" s="70"/>
      <c r="QJF126" s="70"/>
      <c r="QJG126" s="70"/>
      <c r="QJH126" s="70"/>
      <c r="QJI126" s="70"/>
      <c r="QJJ126" s="70"/>
      <c r="QJK126" s="70"/>
      <c r="QJL126" s="70"/>
      <c r="QJM126" s="70"/>
      <c r="QJN126" s="70"/>
      <c r="QJO126" s="70"/>
      <c r="QJP126" s="70"/>
      <c r="QJQ126" s="70"/>
      <c r="QJR126" s="70"/>
      <c r="QJS126" s="70"/>
      <c r="QJT126" s="70"/>
      <c r="QJU126" s="70"/>
      <c r="QJV126" s="70"/>
      <c r="QJW126" s="70"/>
      <c r="QJX126" s="70"/>
      <c r="QJY126" s="70"/>
      <c r="QJZ126" s="70"/>
      <c r="QKA126" s="70"/>
      <c r="QKH126" s="70"/>
      <c r="QKI126" s="70"/>
      <c r="QKJ126" s="70"/>
      <c r="QKK126" s="70"/>
      <c r="QKL126" s="70"/>
      <c r="QKM126" s="70"/>
      <c r="QKN126" s="70"/>
      <c r="QKO126" s="70"/>
      <c r="QKP126" s="70"/>
      <c r="QKQ126" s="70"/>
      <c r="QKR126" s="70"/>
      <c r="QKS126" s="70"/>
      <c r="QKT126" s="70"/>
      <c r="QKU126" s="70"/>
      <c r="QKV126" s="70"/>
      <c r="QKW126" s="70"/>
      <c r="QKX126" s="70"/>
      <c r="QKY126" s="70"/>
      <c r="QKZ126" s="70"/>
      <c r="QLA126" s="70"/>
      <c r="QLB126" s="70"/>
      <c r="QLC126" s="70"/>
      <c r="QLD126" s="70"/>
      <c r="QLE126" s="70"/>
      <c r="QLF126" s="70"/>
      <c r="QLG126" s="70"/>
      <c r="QLH126" s="70"/>
      <c r="QLI126" s="70"/>
      <c r="QLJ126" s="70"/>
      <c r="QLK126" s="70"/>
      <c r="QLL126" s="70"/>
      <c r="QLM126" s="70"/>
      <c r="QLN126" s="70"/>
      <c r="QLO126" s="70"/>
      <c r="QLP126" s="70"/>
      <c r="QLQ126" s="70"/>
      <c r="QLR126" s="70"/>
      <c r="QLS126" s="70"/>
      <c r="QLT126" s="70"/>
      <c r="QLU126" s="70"/>
      <c r="QLV126" s="70"/>
      <c r="QLW126" s="70"/>
      <c r="QLX126" s="70"/>
      <c r="QLY126" s="70"/>
      <c r="QLZ126" s="70"/>
      <c r="QMA126" s="70"/>
      <c r="QMB126" s="70"/>
      <c r="QMC126" s="70"/>
      <c r="QMD126" s="70"/>
      <c r="QME126" s="70"/>
      <c r="QMF126" s="70"/>
      <c r="QMG126" s="70"/>
      <c r="QMH126" s="70"/>
      <c r="QMI126" s="70"/>
      <c r="QMJ126" s="70"/>
      <c r="QMK126" s="70"/>
      <c r="QML126" s="70"/>
      <c r="QMM126" s="70"/>
      <c r="QMN126" s="70"/>
      <c r="QMO126" s="70"/>
      <c r="QMP126" s="70"/>
      <c r="QMQ126" s="70"/>
      <c r="QMR126" s="70"/>
      <c r="QMS126" s="70"/>
      <c r="QMT126" s="70"/>
      <c r="QMU126" s="70"/>
      <c r="QMV126" s="70"/>
      <c r="QMW126" s="70"/>
      <c r="QMX126" s="70"/>
      <c r="QMY126" s="70"/>
      <c r="QMZ126" s="70"/>
      <c r="QNA126" s="70"/>
      <c r="QNB126" s="70"/>
      <c r="QNC126" s="70"/>
      <c r="QND126" s="70"/>
      <c r="QNE126" s="70"/>
      <c r="QNF126" s="70"/>
      <c r="QNG126" s="70"/>
      <c r="QNH126" s="70"/>
      <c r="QNI126" s="70"/>
      <c r="QNJ126" s="70"/>
      <c r="QNK126" s="70"/>
      <c r="QNL126" s="70"/>
      <c r="QNM126" s="70"/>
      <c r="QNN126" s="70"/>
      <c r="QNO126" s="70"/>
      <c r="QNP126" s="70"/>
      <c r="QNQ126" s="70"/>
      <c r="QNR126" s="70"/>
      <c r="QNS126" s="70"/>
      <c r="QNT126" s="70"/>
      <c r="QNU126" s="70"/>
      <c r="QNV126" s="70"/>
      <c r="QNW126" s="70"/>
      <c r="QNX126" s="70"/>
      <c r="QNY126" s="70"/>
      <c r="QNZ126" s="70"/>
      <c r="QOA126" s="70"/>
      <c r="QOB126" s="70"/>
      <c r="QOC126" s="70"/>
      <c r="QOD126" s="70"/>
      <c r="QOE126" s="70"/>
      <c r="QOF126" s="70"/>
      <c r="QOG126" s="70"/>
      <c r="QOH126" s="70"/>
      <c r="QOI126" s="70"/>
      <c r="QOJ126" s="70"/>
      <c r="QOK126" s="70"/>
      <c r="QOL126" s="70"/>
      <c r="QOM126" s="70"/>
      <c r="QON126" s="70"/>
      <c r="QOO126" s="70"/>
      <c r="QOP126" s="70"/>
      <c r="QOQ126" s="70"/>
      <c r="QOR126" s="70"/>
      <c r="QOS126" s="70"/>
      <c r="QOT126" s="70"/>
      <c r="QOU126" s="70"/>
      <c r="QOV126" s="70"/>
      <c r="QOW126" s="70"/>
      <c r="QOX126" s="70"/>
      <c r="QOY126" s="70"/>
      <c r="QOZ126" s="70"/>
      <c r="QPA126" s="70"/>
      <c r="QPB126" s="70"/>
      <c r="QPC126" s="70"/>
      <c r="QPD126" s="70"/>
      <c r="QPE126" s="70"/>
      <c r="QPF126" s="70"/>
      <c r="QPG126" s="70"/>
      <c r="QPH126" s="70"/>
      <c r="QPI126" s="70"/>
      <c r="QPJ126" s="70"/>
      <c r="QPK126" s="70"/>
      <c r="QPL126" s="70"/>
      <c r="QPM126" s="70"/>
      <c r="QPN126" s="70"/>
      <c r="QPO126" s="70"/>
      <c r="QPP126" s="70"/>
      <c r="QPQ126" s="70"/>
      <c r="QPR126" s="70"/>
      <c r="QPS126" s="70"/>
      <c r="QPT126" s="70"/>
      <c r="QPU126" s="70"/>
      <c r="QPV126" s="70"/>
      <c r="QPW126" s="70"/>
      <c r="QPX126" s="70"/>
      <c r="QPY126" s="70"/>
      <c r="QPZ126" s="70"/>
      <c r="QQA126" s="70"/>
      <c r="QQB126" s="70"/>
      <c r="QQC126" s="70"/>
      <c r="QQD126" s="70"/>
      <c r="QQE126" s="70"/>
      <c r="QQF126" s="70"/>
      <c r="QQG126" s="70"/>
      <c r="QQH126" s="70"/>
      <c r="QQI126" s="70"/>
      <c r="QQJ126" s="70"/>
      <c r="QQK126" s="70"/>
      <c r="QQL126" s="70"/>
      <c r="QQM126" s="70"/>
      <c r="QQN126" s="70"/>
      <c r="QQO126" s="70"/>
      <c r="QQP126" s="70"/>
      <c r="QQQ126" s="70"/>
      <c r="QQR126" s="70"/>
      <c r="QQS126" s="70"/>
      <c r="QQT126" s="70"/>
      <c r="QQU126" s="70"/>
      <c r="QQV126" s="70"/>
      <c r="QQW126" s="70"/>
      <c r="QQX126" s="70"/>
      <c r="QQY126" s="70"/>
      <c r="QQZ126" s="70"/>
      <c r="QRA126" s="70"/>
      <c r="QRB126" s="70"/>
      <c r="QRC126" s="70"/>
      <c r="QRD126" s="70"/>
      <c r="QRE126" s="70"/>
      <c r="QRF126" s="70"/>
      <c r="QRG126" s="70"/>
      <c r="QRH126" s="70"/>
      <c r="QRI126" s="70"/>
      <c r="QRJ126" s="70"/>
      <c r="QRK126" s="70"/>
      <c r="QRL126" s="70"/>
      <c r="QRM126" s="70"/>
      <c r="QRN126" s="70"/>
      <c r="QRO126" s="70"/>
      <c r="QRP126" s="70"/>
      <c r="QRQ126" s="70"/>
      <c r="QRR126" s="70"/>
      <c r="QRS126" s="70"/>
      <c r="QRT126" s="70"/>
      <c r="QRU126" s="70"/>
      <c r="QRV126" s="70"/>
      <c r="QRW126" s="70"/>
      <c r="QRX126" s="70"/>
      <c r="QRY126" s="70"/>
      <c r="QRZ126" s="70"/>
      <c r="QSA126" s="70"/>
      <c r="QSB126" s="70"/>
      <c r="QSC126" s="70"/>
      <c r="QSD126" s="70"/>
      <c r="QSE126" s="70"/>
      <c r="QSF126" s="70"/>
      <c r="QSG126" s="70"/>
      <c r="QSH126" s="70"/>
      <c r="QSI126" s="70"/>
      <c r="QSJ126" s="70"/>
      <c r="QSK126" s="70"/>
      <c r="QSL126" s="70"/>
      <c r="QSM126" s="70"/>
      <c r="QSN126" s="70"/>
      <c r="QSO126" s="70"/>
      <c r="QSP126" s="70"/>
      <c r="QSQ126" s="70"/>
      <c r="QSR126" s="70"/>
      <c r="QSS126" s="70"/>
      <c r="QST126" s="70"/>
      <c r="QSU126" s="70"/>
      <c r="QSV126" s="70"/>
      <c r="QSW126" s="70"/>
      <c r="QSX126" s="70"/>
      <c r="QSY126" s="70"/>
      <c r="QSZ126" s="70"/>
      <c r="QTA126" s="70"/>
      <c r="QTB126" s="70"/>
      <c r="QTC126" s="70"/>
      <c r="QTD126" s="70"/>
      <c r="QTE126" s="70"/>
      <c r="QTF126" s="70"/>
      <c r="QTG126" s="70"/>
      <c r="QTH126" s="70"/>
      <c r="QTI126" s="70"/>
      <c r="QTJ126" s="70"/>
      <c r="QTK126" s="70"/>
      <c r="QTL126" s="70"/>
      <c r="QTM126" s="70"/>
      <c r="QTN126" s="70"/>
      <c r="QTO126" s="70"/>
      <c r="QTP126" s="70"/>
      <c r="QTQ126" s="70"/>
      <c r="QTR126" s="70"/>
      <c r="QTS126" s="70"/>
      <c r="QTT126" s="70"/>
      <c r="QTU126" s="70"/>
      <c r="QTV126" s="70"/>
      <c r="QTW126" s="70"/>
      <c r="QUD126" s="70"/>
      <c r="QUE126" s="70"/>
      <c r="QUF126" s="70"/>
      <c r="QUG126" s="70"/>
      <c r="QUH126" s="70"/>
      <c r="QUI126" s="70"/>
      <c r="QUJ126" s="70"/>
      <c r="QUK126" s="70"/>
      <c r="QUL126" s="70"/>
      <c r="QUM126" s="70"/>
      <c r="QUN126" s="70"/>
      <c r="QUO126" s="70"/>
      <c r="QUP126" s="70"/>
      <c r="QUQ126" s="70"/>
      <c r="QUR126" s="70"/>
      <c r="QUS126" s="70"/>
      <c r="QUT126" s="70"/>
      <c r="QUU126" s="70"/>
      <c r="QUV126" s="70"/>
      <c r="QUW126" s="70"/>
      <c r="QUX126" s="70"/>
      <c r="QUY126" s="70"/>
      <c r="QUZ126" s="70"/>
      <c r="QVA126" s="70"/>
      <c r="QVB126" s="70"/>
      <c r="QVC126" s="70"/>
      <c r="QVD126" s="70"/>
      <c r="QVE126" s="70"/>
      <c r="QVF126" s="70"/>
      <c r="QVG126" s="70"/>
      <c r="QVH126" s="70"/>
      <c r="QVI126" s="70"/>
      <c r="QVJ126" s="70"/>
      <c r="QVK126" s="70"/>
      <c r="QVL126" s="70"/>
      <c r="QVM126" s="70"/>
      <c r="QVN126" s="70"/>
      <c r="QVO126" s="70"/>
      <c r="QVP126" s="70"/>
      <c r="QVQ126" s="70"/>
      <c r="QVR126" s="70"/>
      <c r="QVS126" s="70"/>
      <c r="QVT126" s="70"/>
      <c r="QVU126" s="70"/>
      <c r="QVV126" s="70"/>
      <c r="QVW126" s="70"/>
      <c r="QVX126" s="70"/>
      <c r="QVY126" s="70"/>
      <c r="QVZ126" s="70"/>
      <c r="QWA126" s="70"/>
      <c r="QWB126" s="70"/>
      <c r="QWC126" s="70"/>
      <c r="QWD126" s="70"/>
      <c r="QWE126" s="70"/>
      <c r="QWF126" s="70"/>
      <c r="QWG126" s="70"/>
      <c r="QWH126" s="70"/>
      <c r="QWI126" s="70"/>
      <c r="QWJ126" s="70"/>
      <c r="QWK126" s="70"/>
      <c r="QWL126" s="70"/>
      <c r="QWM126" s="70"/>
      <c r="QWN126" s="70"/>
      <c r="QWO126" s="70"/>
      <c r="QWP126" s="70"/>
      <c r="QWQ126" s="70"/>
      <c r="QWR126" s="70"/>
      <c r="QWS126" s="70"/>
      <c r="QWT126" s="70"/>
      <c r="QWU126" s="70"/>
      <c r="QWV126" s="70"/>
      <c r="QWW126" s="70"/>
      <c r="QWX126" s="70"/>
      <c r="QWY126" s="70"/>
      <c r="QWZ126" s="70"/>
      <c r="QXA126" s="70"/>
      <c r="QXB126" s="70"/>
      <c r="QXC126" s="70"/>
      <c r="QXD126" s="70"/>
      <c r="QXE126" s="70"/>
      <c r="QXF126" s="70"/>
      <c r="QXG126" s="70"/>
      <c r="QXH126" s="70"/>
      <c r="QXI126" s="70"/>
      <c r="QXJ126" s="70"/>
      <c r="QXK126" s="70"/>
      <c r="QXL126" s="70"/>
      <c r="QXM126" s="70"/>
      <c r="QXN126" s="70"/>
      <c r="QXO126" s="70"/>
      <c r="QXP126" s="70"/>
      <c r="QXQ126" s="70"/>
      <c r="QXR126" s="70"/>
      <c r="QXS126" s="70"/>
      <c r="QXT126" s="70"/>
      <c r="QXU126" s="70"/>
      <c r="QXV126" s="70"/>
      <c r="QXW126" s="70"/>
      <c r="QXX126" s="70"/>
      <c r="QXY126" s="70"/>
      <c r="QXZ126" s="70"/>
      <c r="QYA126" s="70"/>
      <c r="QYB126" s="70"/>
      <c r="QYC126" s="70"/>
      <c r="QYD126" s="70"/>
      <c r="QYE126" s="70"/>
      <c r="QYF126" s="70"/>
      <c r="QYG126" s="70"/>
      <c r="QYH126" s="70"/>
      <c r="QYI126" s="70"/>
      <c r="QYJ126" s="70"/>
      <c r="QYK126" s="70"/>
      <c r="QYL126" s="70"/>
      <c r="QYM126" s="70"/>
      <c r="QYN126" s="70"/>
      <c r="QYO126" s="70"/>
      <c r="QYP126" s="70"/>
      <c r="QYQ126" s="70"/>
      <c r="QYR126" s="70"/>
      <c r="QYS126" s="70"/>
      <c r="QYT126" s="70"/>
      <c r="QYU126" s="70"/>
      <c r="QYV126" s="70"/>
      <c r="QYW126" s="70"/>
      <c r="QYX126" s="70"/>
      <c r="QYY126" s="70"/>
      <c r="QYZ126" s="70"/>
      <c r="QZA126" s="70"/>
      <c r="QZB126" s="70"/>
      <c r="QZC126" s="70"/>
      <c r="QZD126" s="70"/>
      <c r="QZE126" s="70"/>
      <c r="QZF126" s="70"/>
      <c r="QZG126" s="70"/>
      <c r="QZH126" s="70"/>
      <c r="QZI126" s="70"/>
      <c r="QZJ126" s="70"/>
      <c r="QZK126" s="70"/>
      <c r="QZL126" s="70"/>
      <c r="QZM126" s="70"/>
      <c r="QZN126" s="70"/>
      <c r="QZO126" s="70"/>
      <c r="QZP126" s="70"/>
      <c r="QZQ126" s="70"/>
      <c r="QZR126" s="70"/>
      <c r="QZS126" s="70"/>
      <c r="QZT126" s="70"/>
      <c r="QZU126" s="70"/>
      <c r="QZV126" s="70"/>
      <c r="QZW126" s="70"/>
      <c r="QZX126" s="70"/>
      <c r="QZY126" s="70"/>
      <c r="QZZ126" s="70"/>
      <c r="RAA126" s="70"/>
      <c r="RAB126" s="70"/>
      <c r="RAC126" s="70"/>
      <c r="RAD126" s="70"/>
      <c r="RAE126" s="70"/>
      <c r="RAF126" s="70"/>
      <c r="RAG126" s="70"/>
      <c r="RAH126" s="70"/>
      <c r="RAI126" s="70"/>
      <c r="RAJ126" s="70"/>
      <c r="RAK126" s="70"/>
      <c r="RAL126" s="70"/>
      <c r="RAM126" s="70"/>
      <c r="RAN126" s="70"/>
      <c r="RAO126" s="70"/>
      <c r="RAP126" s="70"/>
      <c r="RAQ126" s="70"/>
      <c r="RAR126" s="70"/>
      <c r="RAS126" s="70"/>
      <c r="RAT126" s="70"/>
      <c r="RAU126" s="70"/>
      <c r="RAV126" s="70"/>
      <c r="RAW126" s="70"/>
      <c r="RAX126" s="70"/>
      <c r="RAY126" s="70"/>
      <c r="RAZ126" s="70"/>
      <c r="RBA126" s="70"/>
      <c r="RBB126" s="70"/>
      <c r="RBC126" s="70"/>
      <c r="RBD126" s="70"/>
      <c r="RBE126" s="70"/>
      <c r="RBF126" s="70"/>
      <c r="RBG126" s="70"/>
      <c r="RBH126" s="70"/>
      <c r="RBI126" s="70"/>
      <c r="RBJ126" s="70"/>
      <c r="RBK126" s="70"/>
      <c r="RBL126" s="70"/>
      <c r="RBM126" s="70"/>
      <c r="RBN126" s="70"/>
      <c r="RBO126" s="70"/>
      <c r="RBP126" s="70"/>
      <c r="RBQ126" s="70"/>
      <c r="RBR126" s="70"/>
      <c r="RBS126" s="70"/>
      <c r="RBT126" s="70"/>
      <c r="RBU126" s="70"/>
      <c r="RBV126" s="70"/>
      <c r="RBW126" s="70"/>
      <c r="RBX126" s="70"/>
      <c r="RBY126" s="70"/>
      <c r="RBZ126" s="70"/>
      <c r="RCA126" s="70"/>
      <c r="RCB126" s="70"/>
      <c r="RCC126" s="70"/>
      <c r="RCD126" s="70"/>
      <c r="RCE126" s="70"/>
      <c r="RCF126" s="70"/>
      <c r="RCG126" s="70"/>
      <c r="RCH126" s="70"/>
      <c r="RCI126" s="70"/>
      <c r="RCJ126" s="70"/>
      <c r="RCK126" s="70"/>
      <c r="RCL126" s="70"/>
      <c r="RCM126" s="70"/>
      <c r="RCN126" s="70"/>
      <c r="RCO126" s="70"/>
      <c r="RCP126" s="70"/>
      <c r="RCQ126" s="70"/>
      <c r="RCR126" s="70"/>
      <c r="RCS126" s="70"/>
      <c r="RCT126" s="70"/>
      <c r="RCU126" s="70"/>
      <c r="RCV126" s="70"/>
      <c r="RCW126" s="70"/>
      <c r="RCX126" s="70"/>
      <c r="RCY126" s="70"/>
      <c r="RCZ126" s="70"/>
      <c r="RDA126" s="70"/>
      <c r="RDB126" s="70"/>
      <c r="RDC126" s="70"/>
      <c r="RDD126" s="70"/>
      <c r="RDE126" s="70"/>
      <c r="RDF126" s="70"/>
      <c r="RDG126" s="70"/>
      <c r="RDH126" s="70"/>
      <c r="RDI126" s="70"/>
      <c r="RDJ126" s="70"/>
      <c r="RDK126" s="70"/>
      <c r="RDL126" s="70"/>
      <c r="RDM126" s="70"/>
      <c r="RDN126" s="70"/>
      <c r="RDO126" s="70"/>
      <c r="RDP126" s="70"/>
      <c r="RDQ126" s="70"/>
      <c r="RDR126" s="70"/>
      <c r="RDS126" s="70"/>
      <c r="RDZ126" s="70"/>
      <c r="REA126" s="70"/>
      <c r="REB126" s="70"/>
      <c r="REC126" s="70"/>
      <c r="RED126" s="70"/>
      <c r="REE126" s="70"/>
      <c r="REF126" s="70"/>
      <c r="REG126" s="70"/>
      <c r="REH126" s="70"/>
      <c r="REI126" s="70"/>
      <c r="REJ126" s="70"/>
      <c r="REK126" s="70"/>
      <c r="REL126" s="70"/>
      <c r="REM126" s="70"/>
      <c r="REN126" s="70"/>
      <c r="REO126" s="70"/>
      <c r="REP126" s="70"/>
      <c r="REQ126" s="70"/>
      <c r="RER126" s="70"/>
      <c r="RES126" s="70"/>
      <c r="RET126" s="70"/>
      <c r="REU126" s="70"/>
      <c r="REV126" s="70"/>
      <c r="REW126" s="70"/>
      <c r="REX126" s="70"/>
      <c r="REY126" s="70"/>
      <c r="REZ126" s="70"/>
      <c r="RFA126" s="70"/>
      <c r="RFB126" s="70"/>
      <c r="RFC126" s="70"/>
      <c r="RFD126" s="70"/>
      <c r="RFE126" s="70"/>
      <c r="RFF126" s="70"/>
      <c r="RFG126" s="70"/>
      <c r="RFH126" s="70"/>
      <c r="RFI126" s="70"/>
      <c r="RFJ126" s="70"/>
      <c r="RFK126" s="70"/>
      <c r="RFL126" s="70"/>
      <c r="RFM126" s="70"/>
      <c r="RFN126" s="70"/>
      <c r="RFO126" s="70"/>
      <c r="RFP126" s="70"/>
      <c r="RFQ126" s="70"/>
      <c r="RFR126" s="70"/>
      <c r="RFS126" s="70"/>
      <c r="RFT126" s="70"/>
      <c r="RFU126" s="70"/>
      <c r="RFV126" s="70"/>
      <c r="RFW126" s="70"/>
      <c r="RFX126" s="70"/>
      <c r="RFY126" s="70"/>
      <c r="RFZ126" s="70"/>
      <c r="RGA126" s="70"/>
      <c r="RGB126" s="70"/>
      <c r="RGC126" s="70"/>
      <c r="RGD126" s="70"/>
      <c r="RGE126" s="70"/>
      <c r="RGF126" s="70"/>
      <c r="RGG126" s="70"/>
      <c r="RGH126" s="70"/>
      <c r="RGI126" s="70"/>
      <c r="RGJ126" s="70"/>
      <c r="RGK126" s="70"/>
      <c r="RGL126" s="70"/>
      <c r="RGM126" s="70"/>
      <c r="RGN126" s="70"/>
      <c r="RGO126" s="70"/>
      <c r="RGP126" s="70"/>
      <c r="RGQ126" s="70"/>
      <c r="RGR126" s="70"/>
      <c r="RGS126" s="70"/>
      <c r="RGT126" s="70"/>
      <c r="RGU126" s="70"/>
      <c r="RGV126" s="70"/>
      <c r="RGW126" s="70"/>
      <c r="RGX126" s="70"/>
      <c r="RGY126" s="70"/>
      <c r="RGZ126" s="70"/>
      <c r="RHA126" s="70"/>
      <c r="RHB126" s="70"/>
      <c r="RHC126" s="70"/>
      <c r="RHD126" s="70"/>
      <c r="RHE126" s="70"/>
      <c r="RHF126" s="70"/>
      <c r="RHG126" s="70"/>
      <c r="RHH126" s="70"/>
      <c r="RHI126" s="70"/>
      <c r="RHJ126" s="70"/>
      <c r="RHK126" s="70"/>
      <c r="RHL126" s="70"/>
      <c r="RHM126" s="70"/>
      <c r="RHN126" s="70"/>
      <c r="RHO126" s="70"/>
      <c r="RHP126" s="70"/>
      <c r="RHQ126" s="70"/>
      <c r="RHR126" s="70"/>
      <c r="RHS126" s="70"/>
      <c r="RHT126" s="70"/>
      <c r="RHU126" s="70"/>
      <c r="RHV126" s="70"/>
      <c r="RHW126" s="70"/>
      <c r="RHX126" s="70"/>
      <c r="RHY126" s="70"/>
      <c r="RHZ126" s="70"/>
      <c r="RIA126" s="70"/>
      <c r="RIB126" s="70"/>
      <c r="RIC126" s="70"/>
      <c r="RID126" s="70"/>
      <c r="RIE126" s="70"/>
      <c r="RIF126" s="70"/>
      <c r="RIG126" s="70"/>
      <c r="RIH126" s="70"/>
      <c r="RII126" s="70"/>
      <c r="RIJ126" s="70"/>
      <c r="RIK126" s="70"/>
      <c r="RIL126" s="70"/>
      <c r="RIM126" s="70"/>
      <c r="RIN126" s="70"/>
      <c r="RIO126" s="70"/>
      <c r="RIP126" s="70"/>
      <c r="RIQ126" s="70"/>
      <c r="RIR126" s="70"/>
      <c r="RIS126" s="70"/>
      <c r="RIT126" s="70"/>
      <c r="RIU126" s="70"/>
      <c r="RIV126" s="70"/>
      <c r="RIW126" s="70"/>
      <c r="RIX126" s="70"/>
      <c r="RIY126" s="70"/>
      <c r="RIZ126" s="70"/>
      <c r="RJA126" s="70"/>
      <c r="RJB126" s="70"/>
      <c r="RJC126" s="70"/>
      <c r="RJD126" s="70"/>
      <c r="RJE126" s="70"/>
      <c r="RJF126" s="70"/>
      <c r="RJG126" s="70"/>
      <c r="RJH126" s="70"/>
      <c r="RJI126" s="70"/>
      <c r="RJJ126" s="70"/>
      <c r="RJK126" s="70"/>
      <c r="RJL126" s="70"/>
      <c r="RJM126" s="70"/>
      <c r="RJN126" s="70"/>
      <c r="RJO126" s="70"/>
      <c r="RJP126" s="70"/>
      <c r="RJQ126" s="70"/>
      <c r="RJR126" s="70"/>
      <c r="RJS126" s="70"/>
      <c r="RJT126" s="70"/>
      <c r="RJU126" s="70"/>
      <c r="RJV126" s="70"/>
      <c r="RJW126" s="70"/>
      <c r="RJX126" s="70"/>
      <c r="RJY126" s="70"/>
      <c r="RJZ126" s="70"/>
      <c r="RKA126" s="70"/>
      <c r="RKB126" s="70"/>
      <c r="RKC126" s="70"/>
      <c r="RKD126" s="70"/>
      <c r="RKE126" s="70"/>
      <c r="RKF126" s="70"/>
      <c r="RKG126" s="70"/>
      <c r="RKH126" s="70"/>
      <c r="RKI126" s="70"/>
      <c r="RKJ126" s="70"/>
      <c r="RKK126" s="70"/>
      <c r="RKL126" s="70"/>
      <c r="RKM126" s="70"/>
      <c r="RKN126" s="70"/>
      <c r="RKO126" s="70"/>
      <c r="RKP126" s="70"/>
      <c r="RKQ126" s="70"/>
      <c r="RKR126" s="70"/>
      <c r="RKS126" s="70"/>
      <c r="RKT126" s="70"/>
      <c r="RKU126" s="70"/>
      <c r="RKV126" s="70"/>
      <c r="RKW126" s="70"/>
      <c r="RKX126" s="70"/>
      <c r="RKY126" s="70"/>
      <c r="RKZ126" s="70"/>
      <c r="RLA126" s="70"/>
      <c r="RLB126" s="70"/>
      <c r="RLC126" s="70"/>
      <c r="RLD126" s="70"/>
      <c r="RLE126" s="70"/>
      <c r="RLF126" s="70"/>
      <c r="RLG126" s="70"/>
      <c r="RLH126" s="70"/>
      <c r="RLI126" s="70"/>
      <c r="RLJ126" s="70"/>
      <c r="RLK126" s="70"/>
      <c r="RLL126" s="70"/>
      <c r="RLM126" s="70"/>
      <c r="RLN126" s="70"/>
      <c r="RLO126" s="70"/>
      <c r="RLP126" s="70"/>
      <c r="RLQ126" s="70"/>
      <c r="RLR126" s="70"/>
      <c r="RLS126" s="70"/>
      <c r="RLT126" s="70"/>
      <c r="RLU126" s="70"/>
      <c r="RLV126" s="70"/>
      <c r="RLW126" s="70"/>
      <c r="RLX126" s="70"/>
      <c r="RLY126" s="70"/>
      <c r="RLZ126" s="70"/>
      <c r="RMA126" s="70"/>
      <c r="RMB126" s="70"/>
      <c r="RMC126" s="70"/>
      <c r="RMD126" s="70"/>
      <c r="RME126" s="70"/>
      <c r="RMF126" s="70"/>
      <c r="RMG126" s="70"/>
      <c r="RMH126" s="70"/>
      <c r="RMI126" s="70"/>
      <c r="RMJ126" s="70"/>
      <c r="RMK126" s="70"/>
      <c r="RML126" s="70"/>
      <c r="RMM126" s="70"/>
      <c r="RMN126" s="70"/>
      <c r="RMO126" s="70"/>
      <c r="RMP126" s="70"/>
      <c r="RMQ126" s="70"/>
      <c r="RMR126" s="70"/>
      <c r="RMS126" s="70"/>
      <c r="RMT126" s="70"/>
      <c r="RMU126" s="70"/>
      <c r="RMV126" s="70"/>
      <c r="RMW126" s="70"/>
      <c r="RMX126" s="70"/>
      <c r="RMY126" s="70"/>
      <c r="RMZ126" s="70"/>
      <c r="RNA126" s="70"/>
      <c r="RNB126" s="70"/>
      <c r="RNC126" s="70"/>
      <c r="RND126" s="70"/>
      <c r="RNE126" s="70"/>
      <c r="RNF126" s="70"/>
      <c r="RNG126" s="70"/>
      <c r="RNH126" s="70"/>
      <c r="RNI126" s="70"/>
      <c r="RNJ126" s="70"/>
      <c r="RNK126" s="70"/>
      <c r="RNL126" s="70"/>
      <c r="RNM126" s="70"/>
      <c r="RNN126" s="70"/>
      <c r="RNO126" s="70"/>
      <c r="RNV126" s="70"/>
      <c r="RNW126" s="70"/>
      <c r="RNX126" s="70"/>
      <c r="RNY126" s="70"/>
      <c r="RNZ126" s="70"/>
      <c r="ROA126" s="70"/>
      <c r="ROB126" s="70"/>
      <c r="ROC126" s="70"/>
      <c r="ROD126" s="70"/>
      <c r="ROE126" s="70"/>
      <c r="ROF126" s="70"/>
      <c r="ROG126" s="70"/>
      <c r="ROH126" s="70"/>
      <c r="ROI126" s="70"/>
      <c r="ROJ126" s="70"/>
      <c r="ROK126" s="70"/>
      <c r="ROL126" s="70"/>
      <c r="ROM126" s="70"/>
      <c r="RON126" s="70"/>
      <c r="ROO126" s="70"/>
      <c r="ROP126" s="70"/>
      <c r="ROQ126" s="70"/>
      <c r="ROR126" s="70"/>
      <c r="ROS126" s="70"/>
      <c r="ROT126" s="70"/>
      <c r="ROU126" s="70"/>
      <c r="ROV126" s="70"/>
      <c r="ROW126" s="70"/>
      <c r="ROX126" s="70"/>
      <c r="ROY126" s="70"/>
      <c r="ROZ126" s="70"/>
      <c r="RPA126" s="70"/>
      <c r="RPB126" s="70"/>
      <c r="RPC126" s="70"/>
      <c r="RPD126" s="70"/>
      <c r="RPE126" s="70"/>
      <c r="RPF126" s="70"/>
      <c r="RPG126" s="70"/>
      <c r="RPH126" s="70"/>
      <c r="RPI126" s="70"/>
      <c r="RPJ126" s="70"/>
      <c r="RPK126" s="70"/>
      <c r="RPL126" s="70"/>
      <c r="RPM126" s="70"/>
      <c r="RPN126" s="70"/>
      <c r="RPO126" s="70"/>
      <c r="RPP126" s="70"/>
      <c r="RPQ126" s="70"/>
      <c r="RPR126" s="70"/>
      <c r="RPS126" s="70"/>
      <c r="RPT126" s="70"/>
      <c r="RPU126" s="70"/>
      <c r="RPV126" s="70"/>
      <c r="RPW126" s="70"/>
      <c r="RPX126" s="70"/>
      <c r="RPY126" s="70"/>
      <c r="RPZ126" s="70"/>
      <c r="RQA126" s="70"/>
      <c r="RQB126" s="70"/>
      <c r="RQC126" s="70"/>
      <c r="RQD126" s="70"/>
      <c r="RQE126" s="70"/>
      <c r="RQF126" s="70"/>
      <c r="RQG126" s="70"/>
      <c r="RQH126" s="70"/>
      <c r="RQI126" s="70"/>
      <c r="RQJ126" s="70"/>
      <c r="RQK126" s="70"/>
      <c r="RQL126" s="70"/>
      <c r="RQM126" s="70"/>
      <c r="RQN126" s="70"/>
      <c r="RQO126" s="70"/>
      <c r="RQP126" s="70"/>
      <c r="RQQ126" s="70"/>
      <c r="RQR126" s="70"/>
      <c r="RQS126" s="70"/>
      <c r="RQT126" s="70"/>
      <c r="RQU126" s="70"/>
      <c r="RQV126" s="70"/>
      <c r="RQW126" s="70"/>
      <c r="RQX126" s="70"/>
      <c r="RQY126" s="70"/>
      <c r="RQZ126" s="70"/>
      <c r="RRA126" s="70"/>
      <c r="RRB126" s="70"/>
      <c r="RRC126" s="70"/>
      <c r="RRD126" s="70"/>
      <c r="RRE126" s="70"/>
      <c r="RRF126" s="70"/>
      <c r="RRG126" s="70"/>
      <c r="RRH126" s="70"/>
      <c r="RRI126" s="70"/>
      <c r="RRJ126" s="70"/>
      <c r="RRK126" s="70"/>
      <c r="RRL126" s="70"/>
      <c r="RRM126" s="70"/>
      <c r="RRN126" s="70"/>
      <c r="RRO126" s="70"/>
      <c r="RRP126" s="70"/>
      <c r="RRQ126" s="70"/>
      <c r="RRR126" s="70"/>
      <c r="RRS126" s="70"/>
      <c r="RRT126" s="70"/>
      <c r="RRU126" s="70"/>
      <c r="RRV126" s="70"/>
      <c r="RRW126" s="70"/>
      <c r="RRX126" s="70"/>
      <c r="RRY126" s="70"/>
      <c r="RRZ126" s="70"/>
      <c r="RSA126" s="70"/>
      <c r="RSB126" s="70"/>
      <c r="RSC126" s="70"/>
      <c r="RSD126" s="70"/>
      <c r="RSE126" s="70"/>
      <c r="RSF126" s="70"/>
      <c r="RSG126" s="70"/>
      <c r="RSH126" s="70"/>
      <c r="RSI126" s="70"/>
      <c r="RSJ126" s="70"/>
      <c r="RSK126" s="70"/>
      <c r="RSL126" s="70"/>
      <c r="RSM126" s="70"/>
      <c r="RSN126" s="70"/>
      <c r="RSO126" s="70"/>
      <c r="RSP126" s="70"/>
      <c r="RSQ126" s="70"/>
      <c r="RSR126" s="70"/>
      <c r="RSS126" s="70"/>
      <c r="RST126" s="70"/>
      <c r="RSU126" s="70"/>
      <c r="RSV126" s="70"/>
      <c r="RSW126" s="70"/>
      <c r="RSX126" s="70"/>
      <c r="RSY126" s="70"/>
      <c r="RSZ126" s="70"/>
      <c r="RTA126" s="70"/>
      <c r="RTB126" s="70"/>
      <c r="RTC126" s="70"/>
      <c r="RTD126" s="70"/>
      <c r="RTE126" s="70"/>
      <c r="RTF126" s="70"/>
      <c r="RTG126" s="70"/>
      <c r="RTH126" s="70"/>
      <c r="RTI126" s="70"/>
      <c r="RTJ126" s="70"/>
      <c r="RTK126" s="70"/>
      <c r="RTL126" s="70"/>
      <c r="RTM126" s="70"/>
      <c r="RTN126" s="70"/>
      <c r="RTO126" s="70"/>
      <c r="RTP126" s="70"/>
      <c r="RTQ126" s="70"/>
      <c r="RTR126" s="70"/>
      <c r="RTS126" s="70"/>
      <c r="RTT126" s="70"/>
      <c r="RTU126" s="70"/>
      <c r="RTV126" s="70"/>
      <c r="RTW126" s="70"/>
      <c r="RTX126" s="70"/>
      <c r="RTY126" s="70"/>
      <c r="RTZ126" s="70"/>
      <c r="RUA126" s="70"/>
      <c r="RUB126" s="70"/>
      <c r="RUC126" s="70"/>
      <c r="RUD126" s="70"/>
      <c r="RUE126" s="70"/>
      <c r="RUF126" s="70"/>
      <c r="RUG126" s="70"/>
      <c r="RUH126" s="70"/>
      <c r="RUI126" s="70"/>
      <c r="RUJ126" s="70"/>
      <c r="RUK126" s="70"/>
      <c r="RUL126" s="70"/>
      <c r="RUM126" s="70"/>
      <c r="RUN126" s="70"/>
      <c r="RUO126" s="70"/>
      <c r="RUP126" s="70"/>
      <c r="RUQ126" s="70"/>
      <c r="RUR126" s="70"/>
      <c r="RUS126" s="70"/>
      <c r="RUT126" s="70"/>
      <c r="RUU126" s="70"/>
      <c r="RUV126" s="70"/>
      <c r="RUW126" s="70"/>
      <c r="RUX126" s="70"/>
      <c r="RUY126" s="70"/>
      <c r="RUZ126" s="70"/>
      <c r="RVA126" s="70"/>
      <c r="RVB126" s="70"/>
      <c r="RVC126" s="70"/>
      <c r="RVD126" s="70"/>
      <c r="RVE126" s="70"/>
      <c r="RVF126" s="70"/>
      <c r="RVG126" s="70"/>
      <c r="RVH126" s="70"/>
      <c r="RVI126" s="70"/>
      <c r="RVJ126" s="70"/>
      <c r="RVK126" s="70"/>
      <c r="RVL126" s="70"/>
      <c r="RVM126" s="70"/>
      <c r="RVN126" s="70"/>
      <c r="RVO126" s="70"/>
      <c r="RVP126" s="70"/>
      <c r="RVQ126" s="70"/>
      <c r="RVR126" s="70"/>
      <c r="RVS126" s="70"/>
      <c r="RVT126" s="70"/>
      <c r="RVU126" s="70"/>
      <c r="RVV126" s="70"/>
      <c r="RVW126" s="70"/>
      <c r="RVX126" s="70"/>
      <c r="RVY126" s="70"/>
      <c r="RVZ126" s="70"/>
      <c r="RWA126" s="70"/>
      <c r="RWB126" s="70"/>
      <c r="RWC126" s="70"/>
      <c r="RWD126" s="70"/>
      <c r="RWE126" s="70"/>
      <c r="RWF126" s="70"/>
      <c r="RWG126" s="70"/>
      <c r="RWH126" s="70"/>
      <c r="RWI126" s="70"/>
      <c r="RWJ126" s="70"/>
      <c r="RWK126" s="70"/>
      <c r="RWL126" s="70"/>
      <c r="RWM126" s="70"/>
      <c r="RWN126" s="70"/>
      <c r="RWO126" s="70"/>
      <c r="RWP126" s="70"/>
      <c r="RWQ126" s="70"/>
      <c r="RWR126" s="70"/>
      <c r="RWS126" s="70"/>
      <c r="RWT126" s="70"/>
      <c r="RWU126" s="70"/>
      <c r="RWV126" s="70"/>
      <c r="RWW126" s="70"/>
      <c r="RWX126" s="70"/>
      <c r="RWY126" s="70"/>
      <c r="RWZ126" s="70"/>
      <c r="RXA126" s="70"/>
      <c r="RXB126" s="70"/>
      <c r="RXC126" s="70"/>
      <c r="RXD126" s="70"/>
      <c r="RXE126" s="70"/>
      <c r="RXF126" s="70"/>
      <c r="RXG126" s="70"/>
      <c r="RXH126" s="70"/>
      <c r="RXI126" s="70"/>
      <c r="RXJ126" s="70"/>
      <c r="RXK126" s="70"/>
      <c r="RXR126" s="70"/>
      <c r="RXS126" s="70"/>
      <c r="RXT126" s="70"/>
      <c r="RXU126" s="70"/>
      <c r="RXV126" s="70"/>
      <c r="RXW126" s="70"/>
      <c r="RXX126" s="70"/>
      <c r="RXY126" s="70"/>
      <c r="RXZ126" s="70"/>
      <c r="RYA126" s="70"/>
      <c r="RYB126" s="70"/>
      <c r="RYC126" s="70"/>
      <c r="RYD126" s="70"/>
      <c r="RYE126" s="70"/>
      <c r="RYF126" s="70"/>
      <c r="RYG126" s="70"/>
      <c r="RYH126" s="70"/>
      <c r="RYI126" s="70"/>
      <c r="RYJ126" s="70"/>
      <c r="RYK126" s="70"/>
      <c r="RYL126" s="70"/>
      <c r="RYM126" s="70"/>
      <c r="RYN126" s="70"/>
      <c r="RYO126" s="70"/>
      <c r="RYP126" s="70"/>
      <c r="RYQ126" s="70"/>
      <c r="RYR126" s="70"/>
      <c r="RYS126" s="70"/>
      <c r="RYT126" s="70"/>
      <c r="RYU126" s="70"/>
      <c r="RYV126" s="70"/>
      <c r="RYW126" s="70"/>
      <c r="RYX126" s="70"/>
      <c r="RYY126" s="70"/>
      <c r="RYZ126" s="70"/>
      <c r="RZA126" s="70"/>
      <c r="RZB126" s="70"/>
      <c r="RZC126" s="70"/>
      <c r="RZD126" s="70"/>
      <c r="RZE126" s="70"/>
      <c r="RZF126" s="70"/>
      <c r="RZG126" s="70"/>
      <c r="RZH126" s="70"/>
      <c r="RZI126" s="70"/>
      <c r="RZJ126" s="70"/>
      <c r="RZK126" s="70"/>
      <c r="RZL126" s="70"/>
      <c r="RZM126" s="70"/>
      <c r="RZN126" s="70"/>
      <c r="RZO126" s="70"/>
      <c r="RZP126" s="70"/>
      <c r="RZQ126" s="70"/>
      <c r="RZR126" s="70"/>
      <c r="RZS126" s="70"/>
      <c r="RZT126" s="70"/>
      <c r="RZU126" s="70"/>
      <c r="RZV126" s="70"/>
      <c r="RZW126" s="70"/>
      <c r="RZX126" s="70"/>
      <c r="RZY126" s="70"/>
      <c r="RZZ126" s="70"/>
      <c r="SAA126" s="70"/>
      <c r="SAB126" s="70"/>
      <c r="SAC126" s="70"/>
      <c r="SAD126" s="70"/>
      <c r="SAE126" s="70"/>
      <c r="SAF126" s="70"/>
      <c r="SAG126" s="70"/>
      <c r="SAH126" s="70"/>
      <c r="SAI126" s="70"/>
      <c r="SAJ126" s="70"/>
      <c r="SAK126" s="70"/>
      <c r="SAL126" s="70"/>
      <c r="SAM126" s="70"/>
      <c r="SAN126" s="70"/>
      <c r="SAO126" s="70"/>
      <c r="SAP126" s="70"/>
      <c r="SAQ126" s="70"/>
      <c r="SAR126" s="70"/>
      <c r="SAS126" s="70"/>
      <c r="SAT126" s="70"/>
      <c r="SAU126" s="70"/>
      <c r="SAV126" s="70"/>
      <c r="SAW126" s="70"/>
      <c r="SAX126" s="70"/>
      <c r="SAY126" s="70"/>
      <c r="SAZ126" s="70"/>
      <c r="SBA126" s="70"/>
      <c r="SBB126" s="70"/>
      <c r="SBC126" s="70"/>
      <c r="SBD126" s="70"/>
      <c r="SBE126" s="70"/>
      <c r="SBF126" s="70"/>
      <c r="SBG126" s="70"/>
      <c r="SBH126" s="70"/>
      <c r="SBI126" s="70"/>
      <c r="SBJ126" s="70"/>
      <c r="SBK126" s="70"/>
      <c r="SBL126" s="70"/>
      <c r="SBM126" s="70"/>
      <c r="SBN126" s="70"/>
      <c r="SBO126" s="70"/>
      <c r="SBP126" s="70"/>
      <c r="SBQ126" s="70"/>
      <c r="SBR126" s="70"/>
      <c r="SBS126" s="70"/>
      <c r="SBT126" s="70"/>
      <c r="SBU126" s="70"/>
      <c r="SBV126" s="70"/>
      <c r="SBW126" s="70"/>
      <c r="SBX126" s="70"/>
      <c r="SBY126" s="70"/>
      <c r="SBZ126" s="70"/>
      <c r="SCA126" s="70"/>
      <c r="SCB126" s="70"/>
      <c r="SCC126" s="70"/>
      <c r="SCD126" s="70"/>
      <c r="SCE126" s="70"/>
      <c r="SCF126" s="70"/>
      <c r="SCG126" s="70"/>
      <c r="SCH126" s="70"/>
      <c r="SCI126" s="70"/>
      <c r="SCJ126" s="70"/>
      <c r="SCK126" s="70"/>
      <c r="SCL126" s="70"/>
      <c r="SCM126" s="70"/>
      <c r="SCN126" s="70"/>
      <c r="SCO126" s="70"/>
      <c r="SCP126" s="70"/>
      <c r="SCQ126" s="70"/>
      <c r="SCR126" s="70"/>
      <c r="SCS126" s="70"/>
      <c r="SCT126" s="70"/>
      <c r="SCU126" s="70"/>
      <c r="SCV126" s="70"/>
      <c r="SCW126" s="70"/>
      <c r="SCX126" s="70"/>
      <c r="SCY126" s="70"/>
      <c r="SCZ126" s="70"/>
      <c r="SDA126" s="70"/>
      <c r="SDB126" s="70"/>
      <c r="SDC126" s="70"/>
      <c r="SDD126" s="70"/>
      <c r="SDE126" s="70"/>
      <c r="SDF126" s="70"/>
      <c r="SDG126" s="70"/>
      <c r="SDH126" s="70"/>
      <c r="SDI126" s="70"/>
      <c r="SDJ126" s="70"/>
      <c r="SDK126" s="70"/>
      <c r="SDL126" s="70"/>
      <c r="SDM126" s="70"/>
      <c r="SDN126" s="70"/>
      <c r="SDO126" s="70"/>
      <c r="SDP126" s="70"/>
      <c r="SDQ126" s="70"/>
      <c r="SDR126" s="70"/>
      <c r="SDS126" s="70"/>
      <c r="SDT126" s="70"/>
      <c r="SDU126" s="70"/>
      <c r="SDV126" s="70"/>
      <c r="SDW126" s="70"/>
      <c r="SDX126" s="70"/>
      <c r="SDY126" s="70"/>
      <c r="SDZ126" s="70"/>
      <c r="SEA126" s="70"/>
      <c r="SEB126" s="70"/>
      <c r="SEC126" s="70"/>
      <c r="SED126" s="70"/>
      <c r="SEE126" s="70"/>
      <c r="SEF126" s="70"/>
      <c r="SEG126" s="70"/>
      <c r="SEH126" s="70"/>
      <c r="SEI126" s="70"/>
      <c r="SEJ126" s="70"/>
      <c r="SEK126" s="70"/>
      <c r="SEL126" s="70"/>
      <c r="SEM126" s="70"/>
      <c r="SEN126" s="70"/>
      <c r="SEO126" s="70"/>
      <c r="SEP126" s="70"/>
      <c r="SEQ126" s="70"/>
      <c r="SER126" s="70"/>
      <c r="SES126" s="70"/>
      <c r="SET126" s="70"/>
      <c r="SEU126" s="70"/>
      <c r="SEV126" s="70"/>
      <c r="SEW126" s="70"/>
      <c r="SEX126" s="70"/>
      <c r="SEY126" s="70"/>
      <c r="SEZ126" s="70"/>
      <c r="SFA126" s="70"/>
      <c r="SFB126" s="70"/>
      <c r="SFC126" s="70"/>
      <c r="SFD126" s="70"/>
      <c r="SFE126" s="70"/>
      <c r="SFF126" s="70"/>
      <c r="SFG126" s="70"/>
      <c r="SFH126" s="70"/>
      <c r="SFI126" s="70"/>
      <c r="SFJ126" s="70"/>
      <c r="SFK126" s="70"/>
      <c r="SFL126" s="70"/>
      <c r="SFM126" s="70"/>
      <c r="SFN126" s="70"/>
      <c r="SFO126" s="70"/>
      <c r="SFP126" s="70"/>
      <c r="SFQ126" s="70"/>
      <c r="SFR126" s="70"/>
      <c r="SFS126" s="70"/>
      <c r="SFT126" s="70"/>
      <c r="SFU126" s="70"/>
      <c r="SFV126" s="70"/>
      <c r="SFW126" s="70"/>
      <c r="SFX126" s="70"/>
      <c r="SFY126" s="70"/>
      <c r="SFZ126" s="70"/>
      <c r="SGA126" s="70"/>
      <c r="SGB126" s="70"/>
      <c r="SGC126" s="70"/>
      <c r="SGD126" s="70"/>
      <c r="SGE126" s="70"/>
      <c r="SGF126" s="70"/>
      <c r="SGG126" s="70"/>
      <c r="SGH126" s="70"/>
      <c r="SGI126" s="70"/>
      <c r="SGJ126" s="70"/>
      <c r="SGK126" s="70"/>
      <c r="SGL126" s="70"/>
      <c r="SGM126" s="70"/>
      <c r="SGN126" s="70"/>
      <c r="SGO126" s="70"/>
      <c r="SGP126" s="70"/>
      <c r="SGQ126" s="70"/>
      <c r="SGR126" s="70"/>
      <c r="SGS126" s="70"/>
      <c r="SGT126" s="70"/>
      <c r="SGU126" s="70"/>
      <c r="SGV126" s="70"/>
      <c r="SGW126" s="70"/>
      <c r="SGX126" s="70"/>
      <c r="SGY126" s="70"/>
      <c r="SGZ126" s="70"/>
      <c r="SHA126" s="70"/>
      <c r="SHB126" s="70"/>
      <c r="SHC126" s="70"/>
      <c r="SHD126" s="70"/>
      <c r="SHE126" s="70"/>
      <c r="SHF126" s="70"/>
      <c r="SHG126" s="70"/>
      <c r="SHN126" s="70"/>
      <c r="SHO126" s="70"/>
      <c r="SHP126" s="70"/>
      <c r="SHQ126" s="70"/>
      <c r="SHR126" s="70"/>
      <c r="SHS126" s="70"/>
      <c r="SHT126" s="70"/>
      <c r="SHU126" s="70"/>
      <c r="SHV126" s="70"/>
      <c r="SHW126" s="70"/>
      <c r="SHX126" s="70"/>
      <c r="SHY126" s="70"/>
      <c r="SHZ126" s="70"/>
      <c r="SIA126" s="70"/>
      <c r="SIB126" s="70"/>
      <c r="SIC126" s="70"/>
      <c r="SID126" s="70"/>
      <c r="SIE126" s="70"/>
      <c r="SIF126" s="70"/>
      <c r="SIG126" s="70"/>
      <c r="SIH126" s="70"/>
      <c r="SII126" s="70"/>
      <c r="SIJ126" s="70"/>
      <c r="SIK126" s="70"/>
      <c r="SIL126" s="70"/>
      <c r="SIM126" s="70"/>
      <c r="SIN126" s="70"/>
      <c r="SIO126" s="70"/>
      <c r="SIP126" s="70"/>
      <c r="SIQ126" s="70"/>
      <c r="SIR126" s="70"/>
      <c r="SIS126" s="70"/>
      <c r="SIT126" s="70"/>
      <c r="SIU126" s="70"/>
      <c r="SIV126" s="70"/>
      <c r="SIW126" s="70"/>
      <c r="SIX126" s="70"/>
      <c r="SIY126" s="70"/>
      <c r="SIZ126" s="70"/>
      <c r="SJA126" s="70"/>
      <c r="SJB126" s="70"/>
      <c r="SJC126" s="70"/>
      <c r="SJD126" s="70"/>
      <c r="SJE126" s="70"/>
      <c r="SJF126" s="70"/>
      <c r="SJG126" s="70"/>
      <c r="SJH126" s="70"/>
      <c r="SJI126" s="70"/>
      <c r="SJJ126" s="70"/>
      <c r="SJK126" s="70"/>
      <c r="SJL126" s="70"/>
      <c r="SJM126" s="70"/>
      <c r="SJN126" s="70"/>
      <c r="SJO126" s="70"/>
      <c r="SJP126" s="70"/>
      <c r="SJQ126" s="70"/>
      <c r="SJR126" s="70"/>
      <c r="SJS126" s="70"/>
      <c r="SJT126" s="70"/>
      <c r="SJU126" s="70"/>
      <c r="SJV126" s="70"/>
      <c r="SJW126" s="70"/>
      <c r="SJX126" s="70"/>
      <c r="SJY126" s="70"/>
      <c r="SJZ126" s="70"/>
      <c r="SKA126" s="70"/>
      <c r="SKB126" s="70"/>
      <c r="SKC126" s="70"/>
      <c r="SKD126" s="70"/>
      <c r="SKE126" s="70"/>
      <c r="SKF126" s="70"/>
      <c r="SKG126" s="70"/>
      <c r="SKH126" s="70"/>
      <c r="SKI126" s="70"/>
      <c r="SKJ126" s="70"/>
      <c r="SKK126" s="70"/>
      <c r="SKL126" s="70"/>
      <c r="SKM126" s="70"/>
      <c r="SKN126" s="70"/>
      <c r="SKO126" s="70"/>
      <c r="SKP126" s="70"/>
      <c r="SKQ126" s="70"/>
      <c r="SKR126" s="70"/>
      <c r="SKS126" s="70"/>
      <c r="SKT126" s="70"/>
      <c r="SKU126" s="70"/>
      <c r="SKV126" s="70"/>
      <c r="SKW126" s="70"/>
      <c r="SKX126" s="70"/>
      <c r="SKY126" s="70"/>
      <c r="SKZ126" s="70"/>
      <c r="SLA126" s="70"/>
      <c r="SLB126" s="70"/>
      <c r="SLC126" s="70"/>
      <c r="SLD126" s="70"/>
      <c r="SLE126" s="70"/>
      <c r="SLF126" s="70"/>
      <c r="SLG126" s="70"/>
      <c r="SLH126" s="70"/>
      <c r="SLI126" s="70"/>
      <c r="SLJ126" s="70"/>
      <c r="SLK126" s="70"/>
      <c r="SLL126" s="70"/>
      <c r="SLM126" s="70"/>
      <c r="SLN126" s="70"/>
      <c r="SLO126" s="70"/>
      <c r="SLP126" s="70"/>
      <c r="SLQ126" s="70"/>
      <c r="SLR126" s="70"/>
      <c r="SLS126" s="70"/>
      <c r="SLT126" s="70"/>
      <c r="SLU126" s="70"/>
      <c r="SLV126" s="70"/>
      <c r="SLW126" s="70"/>
      <c r="SLX126" s="70"/>
      <c r="SLY126" s="70"/>
      <c r="SLZ126" s="70"/>
      <c r="SMA126" s="70"/>
      <c r="SMB126" s="70"/>
      <c r="SMC126" s="70"/>
      <c r="SMD126" s="70"/>
      <c r="SME126" s="70"/>
      <c r="SMF126" s="70"/>
      <c r="SMG126" s="70"/>
      <c r="SMH126" s="70"/>
      <c r="SMI126" s="70"/>
      <c r="SMJ126" s="70"/>
      <c r="SMK126" s="70"/>
      <c r="SML126" s="70"/>
      <c r="SMM126" s="70"/>
      <c r="SMN126" s="70"/>
      <c r="SMO126" s="70"/>
      <c r="SMP126" s="70"/>
      <c r="SMQ126" s="70"/>
      <c r="SMR126" s="70"/>
      <c r="SMS126" s="70"/>
      <c r="SMT126" s="70"/>
      <c r="SMU126" s="70"/>
      <c r="SMV126" s="70"/>
      <c r="SMW126" s="70"/>
      <c r="SMX126" s="70"/>
      <c r="SMY126" s="70"/>
      <c r="SMZ126" s="70"/>
      <c r="SNA126" s="70"/>
      <c r="SNB126" s="70"/>
      <c r="SNC126" s="70"/>
      <c r="SND126" s="70"/>
      <c r="SNE126" s="70"/>
      <c r="SNF126" s="70"/>
      <c r="SNG126" s="70"/>
      <c r="SNH126" s="70"/>
      <c r="SNI126" s="70"/>
      <c r="SNJ126" s="70"/>
      <c r="SNK126" s="70"/>
      <c r="SNL126" s="70"/>
      <c r="SNM126" s="70"/>
      <c r="SNN126" s="70"/>
      <c r="SNO126" s="70"/>
      <c r="SNP126" s="70"/>
      <c r="SNQ126" s="70"/>
      <c r="SNR126" s="70"/>
      <c r="SNS126" s="70"/>
      <c r="SNT126" s="70"/>
      <c r="SNU126" s="70"/>
      <c r="SNV126" s="70"/>
      <c r="SNW126" s="70"/>
      <c r="SNX126" s="70"/>
      <c r="SNY126" s="70"/>
      <c r="SNZ126" s="70"/>
      <c r="SOA126" s="70"/>
      <c r="SOB126" s="70"/>
      <c r="SOC126" s="70"/>
      <c r="SOD126" s="70"/>
      <c r="SOE126" s="70"/>
      <c r="SOF126" s="70"/>
      <c r="SOG126" s="70"/>
      <c r="SOH126" s="70"/>
      <c r="SOI126" s="70"/>
      <c r="SOJ126" s="70"/>
      <c r="SOK126" s="70"/>
      <c r="SOL126" s="70"/>
      <c r="SOM126" s="70"/>
      <c r="SON126" s="70"/>
      <c r="SOO126" s="70"/>
      <c r="SOP126" s="70"/>
      <c r="SOQ126" s="70"/>
      <c r="SOR126" s="70"/>
      <c r="SOS126" s="70"/>
      <c r="SOT126" s="70"/>
      <c r="SOU126" s="70"/>
      <c r="SOV126" s="70"/>
      <c r="SOW126" s="70"/>
      <c r="SOX126" s="70"/>
      <c r="SOY126" s="70"/>
      <c r="SOZ126" s="70"/>
      <c r="SPA126" s="70"/>
      <c r="SPB126" s="70"/>
      <c r="SPC126" s="70"/>
      <c r="SPD126" s="70"/>
      <c r="SPE126" s="70"/>
      <c r="SPF126" s="70"/>
      <c r="SPG126" s="70"/>
      <c r="SPH126" s="70"/>
      <c r="SPI126" s="70"/>
      <c r="SPJ126" s="70"/>
      <c r="SPK126" s="70"/>
      <c r="SPL126" s="70"/>
      <c r="SPM126" s="70"/>
      <c r="SPN126" s="70"/>
      <c r="SPO126" s="70"/>
      <c r="SPP126" s="70"/>
      <c r="SPQ126" s="70"/>
      <c r="SPR126" s="70"/>
      <c r="SPS126" s="70"/>
      <c r="SPT126" s="70"/>
      <c r="SPU126" s="70"/>
      <c r="SPV126" s="70"/>
      <c r="SPW126" s="70"/>
      <c r="SPX126" s="70"/>
      <c r="SPY126" s="70"/>
      <c r="SPZ126" s="70"/>
      <c r="SQA126" s="70"/>
      <c r="SQB126" s="70"/>
      <c r="SQC126" s="70"/>
      <c r="SQD126" s="70"/>
      <c r="SQE126" s="70"/>
      <c r="SQF126" s="70"/>
      <c r="SQG126" s="70"/>
      <c r="SQH126" s="70"/>
      <c r="SQI126" s="70"/>
      <c r="SQJ126" s="70"/>
      <c r="SQK126" s="70"/>
      <c r="SQL126" s="70"/>
      <c r="SQM126" s="70"/>
      <c r="SQN126" s="70"/>
      <c r="SQO126" s="70"/>
      <c r="SQP126" s="70"/>
      <c r="SQQ126" s="70"/>
      <c r="SQR126" s="70"/>
      <c r="SQS126" s="70"/>
      <c r="SQT126" s="70"/>
      <c r="SQU126" s="70"/>
      <c r="SQV126" s="70"/>
      <c r="SQW126" s="70"/>
      <c r="SQX126" s="70"/>
      <c r="SQY126" s="70"/>
      <c r="SQZ126" s="70"/>
      <c r="SRA126" s="70"/>
      <c r="SRB126" s="70"/>
      <c r="SRC126" s="70"/>
      <c r="SRJ126" s="70"/>
      <c r="SRK126" s="70"/>
      <c r="SRL126" s="70"/>
      <c r="SRM126" s="70"/>
      <c r="SRN126" s="70"/>
      <c r="SRO126" s="70"/>
      <c r="SRP126" s="70"/>
      <c r="SRQ126" s="70"/>
      <c r="SRR126" s="70"/>
      <c r="SRS126" s="70"/>
      <c r="SRT126" s="70"/>
      <c r="SRU126" s="70"/>
      <c r="SRV126" s="70"/>
      <c r="SRW126" s="70"/>
      <c r="SRX126" s="70"/>
      <c r="SRY126" s="70"/>
      <c r="SRZ126" s="70"/>
      <c r="SSA126" s="70"/>
      <c r="SSB126" s="70"/>
      <c r="SSC126" s="70"/>
      <c r="SSD126" s="70"/>
      <c r="SSE126" s="70"/>
      <c r="SSF126" s="70"/>
      <c r="SSG126" s="70"/>
      <c r="SSH126" s="70"/>
      <c r="SSI126" s="70"/>
      <c r="SSJ126" s="70"/>
      <c r="SSK126" s="70"/>
      <c r="SSL126" s="70"/>
      <c r="SSM126" s="70"/>
      <c r="SSN126" s="70"/>
      <c r="SSO126" s="70"/>
      <c r="SSP126" s="70"/>
      <c r="SSQ126" s="70"/>
      <c r="SSR126" s="70"/>
      <c r="SSS126" s="70"/>
      <c r="SST126" s="70"/>
      <c r="SSU126" s="70"/>
      <c r="SSV126" s="70"/>
      <c r="SSW126" s="70"/>
      <c r="SSX126" s="70"/>
      <c r="SSY126" s="70"/>
      <c r="SSZ126" s="70"/>
      <c r="STA126" s="70"/>
      <c r="STB126" s="70"/>
      <c r="STC126" s="70"/>
      <c r="STD126" s="70"/>
      <c r="STE126" s="70"/>
      <c r="STF126" s="70"/>
      <c r="STG126" s="70"/>
      <c r="STH126" s="70"/>
      <c r="STI126" s="70"/>
      <c r="STJ126" s="70"/>
      <c r="STK126" s="70"/>
      <c r="STL126" s="70"/>
      <c r="STM126" s="70"/>
      <c r="STN126" s="70"/>
      <c r="STO126" s="70"/>
      <c r="STP126" s="70"/>
      <c r="STQ126" s="70"/>
      <c r="STR126" s="70"/>
      <c r="STS126" s="70"/>
      <c r="STT126" s="70"/>
      <c r="STU126" s="70"/>
      <c r="STV126" s="70"/>
      <c r="STW126" s="70"/>
      <c r="STX126" s="70"/>
      <c r="STY126" s="70"/>
      <c r="STZ126" s="70"/>
      <c r="SUA126" s="70"/>
      <c r="SUB126" s="70"/>
      <c r="SUC126" s="70"/>
      <c r="SUD126" s="70"/>
      <c r="SUE126" s="70"/>
      <c r="SUF126" s="70"/>
      <c r="SUG126" s="70"/>
      <c r="SUH126" s="70"/>
      <c r="SUI126" s="70"/>
      <c r="SUJ126" s="70"/>
      <c r="SUK126" s="70"/>
      <c r="SUL126" s="70"/>
      <c r="SUM126" s="70"/>
      <c r="SUN126" s="70"/>
      <c r="SUO126" s="70"/>
      <c r="SUP126" s="70"/>
      <c r="SUQ126" s="70"/>
      <c r="SUR126" s="70"/>
      <c r="SUS126" s="70"/>
      <c r="SUT126" s="70"/>
      <c r="SUU126" s="70"/>
      <c r="SUV126" s="70"/>
      <c r="SUW126" s="70"/>
      <c r="SUX126" s="70"/>
      <c r="SUY126" s="70"/>
      <c r="SUZ126" s="70"/>
      <c r="SVA126" s="70"/>
      <c r="SVB126" s="70"/>
      <c r="SVC126" s="70"/>
      <c r="SVD126" s="70"/>
      <c r="SVE126" s="70"/>
      <c r="SVF126" s="70"/>
      <c r="SVG126" s="70"/>
      <c r="SVH126" s="70"/>
      <c r="SVI126" s="70"/>
      <c r="SVJ126" s="70"/>
      <c r="SVK126" s="70"/>
      <c r="SVL126" s="70"/>
      <c r="SVM126" s="70"/>
      <c r="SVN126" s="70"/>
      <c r="SVO126" s="70"/>
      <c r="SVP126" s="70"/>
      <c r="SVQ126" s="70"/>
      <c r="SVR126" s="70"/>
      <c r="SVS126" s="70"/>
      <c r="SVT126" s="70"/>
      <c r="SVU126" s="70"/>
      <c r="SVV126" s="70"/>
      <c r="SVW126" s="70"/>
      <c r="SVX126" s="70"/>
      <c r="SVY126" s="70"/>
      <c r="SVZ126" s="70"/>
      <c r="SWA126" s="70"/>
      <c r="SWB126" s="70"/>
      <c r="SWC126" s="70"/>
      <c r="SWD126" s="70"/>
      <c r="SWE126" s="70"/>
      <c r="SWF126" s="70"/>
      <c r="SWG126" s="70"/>
      <c r="SWH126" s="70"/>
      <c r="SWI126" s="70"/>
      <c r="SWJ126" s="70"/>
      <c r="SWK126" s="70"/>
      <c r="SWL126" s="70"/>
      <c r="SWM126" s="70"/>
      <c r="SWN126" s="70"/>
      <c r="SWO126" s="70"/>
      <c r="SWP126" s="70"/>
      <c r="SWQ126" s="70"/>
      <c r="SWR126" s="70"/>
      <c r="SWS126" s="70"/>
      <c r="SWT126" s="70"/>
      <c r="SWU126" s="70"/>
      <c r="SWV126" s="70"/>
      <c r="SWW126" s="70"/>
      <c r="SWX126" s="70"/>
      <c r="SWY126" s="70"/>
      <c r="SWZ126" s="70"/>
      <c r="SXA126" s="70"/>
      <c r="SXB126" s="70"/>
      <c r="SXC126" s="70"/>
      <c r="SXD126" s="70"/>
      <c r="SXE126" s="70"/>
      <c r="SXF126" s="70"/>
      <c r="SXG126" s="70"/>
      <c r="SXH126" s="70"/>
      <c r="SXI126" s="70"/>
      <c r="SXJ126" s="70"/>
      <c r="SXK126" s="70"/>
      <c r="SXL126" s="70"/>
      <c r="SXM126" s="70"/>
      <c r="SXN126" s="70"/>
      <c r="SXO126" s="70"/>
      <c r="SXP126" s="70"/>
      <c r="SXQ126" s="70"/>
      <c r="SXR126" s="70"/>
      <c r="SXS126" s="70"/>
      <c r="SXT126" s="70"/>
      <c r="SXU126" s="70"/>
      <c r="SXV126" s="70"/>
      <c r="SXW126" s="70"/>
      <c r="SXX126" s="70"/>
      <c r="SXY126" s="70"/>
      <c r="SXZ126" s="70"/>
      <c r="SYA126" s="70"/>
      <c r="SYB126" s="70"/>
      <c r="SYC126" s="70"/>
      <c r="SYD126" s="70"/>
      <c r="SYE126" s="70"/>
      <c r="SYF126" s="70"/>
      <c r="SYG126" s="70"/>
      <c r="SYH126" s="70"/>
      <c r="SYI126" s="70"/>
      <c r="SYJ126" s="70"/>
      <c r="SYK126" s="70"/>
      <c r="SYL126" s="70"/>
      <c r="SYM126" s="70"/>
      <c r="SYN126" s="70"/>
      <c r="SYO126" s="70"/>
      <c r="SYP126" s="70"/>
      <c r="SYQ126" s="70"/>
      <c r="SYR126" s="70"/>
      <c r="SYS126" s="70"/>
      <c r="SYT126" s="70"/>
      <c r="SYU126" s="70"/>
      <c r="SYV126" s="70"/>
      <c r="SYW126" s="70"/>
      <c r="SYX126" s="70"/>
      <c r="SYY126" s="70"/>
      <c r="SYZ126" s="70"/>
      <c r="SZA126" s="70"/>
      <c r="SZB126" s="70"/>
      <c r="SZC126" s="70"/>
      <c r="SZD126" s="70"/>
      <c r="SZE126" s="70"/>
      <c r="SZF126" s="70"/>
      <c r="SZG126" s="70"/>
      <c r="SZH126" s="70"/>
      <c r="SZI126" s="70"/>
      <c r="SZJ126" s="70"/>
      <c r="SZK126" s="70"/>
      <c r="SZL126" s="70"/>
      <c r="SZM126" s="70"/>
      <c r="SZN126" s="70"/>
      <c r="SZO126" s="70"/>
      <c r="SZP126" s="70"/>
      <c r="SZQ126" s="70"/>
      <c r="SZR126" s="70"/>
      <c r="SZS126" s="70"/>
      <c r="SZT126" s="70"/>
      <c r="SZU126" s="70"/>
      <c r="SZV126" s="70"/>
      <c r="SZW126" s="70"/>
      <c r="SZX126" s="70"/>
      <c r="SZY126" s="70"/>
      <c r="SZZ126" s="70"/>
      <c r="TAA126" s="70"/>
      <c r="TAB126" s="70"/>
      <c r="TAC126" s="70"/>
      <c r="TAD126" s="70"/>
      <c r="TAE126" s="70"/>
      <c r="TAF126" s="70"/>
      <c r="TAG126" s="70"/>
      <c r="TAH126" s="70"/>
      <c r="TAI126" s="70"/>
      <c r="TAJ126" s="70"/>
      <c r="TAK126" s="70"/>
      <c r="TAL126" s="70"/>
      <c r="TAM126" s="70"/>
      <c r="TAN126" s="70"/>
      <c r="TAO126" s="70"/>
      <c r="TAP126" s="70"/>
      <c r="TAQ126" s="70"/>
      <c r="TAR126" s="70"/>
      <c r="TAS126" s="70"/>
      <c r="TAT126" s="70"/>
      <c r="TAU126" s="70"/>
      <c r="TAV126" s="70"/>
      <c r="TAW126" s="70"/>
      <c r="TAX126" s="70"/>
      <c r="TAY126" s="70"/>
      <c r="TBF126" s="70"/>
      <c r="TBG126" s="70"/>
      <c r="TBH126" s="70"/>
      <c r="TBI126" s="70"/>
      <c r="TBJ126" s="70"/>
      <c r="TBK126" s="70"/>
      <c r="TBL126" s="70"/>
      <c r="TBM126" s="70"/>
      <c r="TBN126" s="70"/>
      <c r="TBO126" s="70"/>
      <c r="TBP126" s="70"/>
      <c r="TBQ126" s="70"/>
      <c r="TBR126" s="70"/>
      <c r="TBS126" s="70"/>
      <c r="TBT126" s="70"/>
      <c r="TBU126" s="70"/>
      <c r="TBV126" s="70"/>
      <c r="TBW126" s="70"/>
      <c r="TBX126" s="70"/>
      <c r="TBY126" s="70"/>
      <c r="TBZ126" s="70"/>
      <c r="TCA126" s="70"/>
      <c r="TCB126" s="70"/>
      <c r="TCC126" s="70"/>
      <c r="TCD126" s="70"/>
      <c r="TCE126" s="70"/>
      <c r="TCF126" s="70"/>
      <c r="TCG126" s="70"/>
      <c r="TCH126" s="70"/>
      <c r="TCI126" s="70"/>
      <c r="TCJ126" s="70"/>
      <c r="TCK126" s="70"/>
      <c r="TCL126" s="70"/>
      <c r="TCM126" s="70"/>
      <c r="TCN126" s="70"/>
      <c r="TCO126" s="70"/>
      <c r="TCP126" s="70"/>
      <c r="TCQ126" s="70"/>
      <c r="TCR126" s="70"/>
      <c r="TCS126" s="70"/>
      <c r="TCT126" s="70"/>
      <c r="TCU126" s="70"/>
      <c r="TCV126" s="70"/>
      <c r="TCW126" s="70"/>
      <c r="TCX126" s="70"/>
      <c r="TCY126" s="70"/>
      <c r="TCZ126" s="70"/>
      <c r="TDA126" s="70"/>
      <c r="TDB126" s="70"/>
      <c r="TDC126" s="70"/>
      <c r="TDD126" s="70"/>
      <c r="TDE126" s="70"/>
      <c r="TDF126" s="70"/>
      <c r="TDG126" s="70"/>
      <c r="TDH126" s="70"/>
      <c r="TDI126" s="70"/>
      <c r="TDJ126" s="70"/>
      <c r="TDK126" s="70"/>
      <c r="TDL126" s="70"/>
      <c r="TDM126" s="70"/>
      <c r="TDN126" s="70"/>
      <c r="TDO126" s="70"/>
      <c r="TDP126" s="70"/>
      <c r="TDQ126" s="70"/>
      <c r="TDR126" s="70"/>
      <c r="TDS126" s="70"/>
      <c r="TDT126" s="70"/>
      <c r="TDU126" s="70"/>
      <c r="TDV126" s="70"/>
      <c r="TDW126" s="70"/>
      <c r="TDX126" s="70"/>
      <c r="TDY126" s="70"/>
      <c r="TDZ126" s="70"/>
      <c r="TEA126" s="70"/>
      <c r="TEB126" s="70"/>
      <c r="TEC126" s="70"/>
      <c r="TED126" s="70"/>
      <c r="TEE126" s="70"/>
      <c r="TEF126" s="70"/>
      <c r="TEG126" s="70"/>
      <c r="TEH126" s="70"/>
      <c r="TEI126" s="70"/>
      <c r="TEJ126" s="70"/>
      <c r="TEK126" s="70"/>
      <c r="TEL126" s="70"/>
      <c r="TEM126" s="70"/>
      <c r="TEN126" s="70"/>
      <c r="TEO126" s="70"/>
      <c r="TEP126" s="70"/>
      <c r="TEQ126" s="70"/>
      <c r="TER126" s="70"/>
      <c r="TES126" s="70"/>
      <c r="TET126" s="70"/>
      <c r="TEU126" s="70"/>
      <c r="TEV126" s="70"/>
      <c r="TEW126" s="70"/>
      <c r="TEX126" s="70"/>
      <c r="TEY126" s="70"/>
      <c r="TEZ126" s="70"/>
      <c r="TFA126" s="70"/>
      <c r="TFB126" s="70"/>
      <c r="TFC126" s="70"/>
      <c r="TFD126" s="70"/>
      <c r="TFE126" s="70"/>
      <c r="TFF126" s="70"/>
      <c r="TFG126" s="70"/>
      <c r="TFH126" s="70"/>
      <c r="TFI126" s="70"/>
      <c r="TFJ126" s="70"/>
      <c r="TFK126" s="70"/>
      <c r="TFL126" s="70"/>
      <c r="TFM126" s="70"/>
      <c r="TFN126" s="70"/>
      <c r="TFO126" s="70"/>
      <c r="TFP126" s="70"/>
      <c r="TFQ126" s="70"/>
      <c r="TFR126" s="70"/>
      <c r="TFS126" s="70"/>
      <c r="TFT126" s="70"/>
      <c r="TFU126" s="70"/>
      <c r="TFV126" s="70"/>
      <c r="TFW126" s="70"/>
      <c r="TFX126" s="70"/>
      <c r="TFY126" s="70"/>
      <c r="TFZ126" s="70"/>
      <c r="TGA126" s="70"/>
      <c r="TGB126" s="70"/>
      <c r="TGC126" s="70"/>
      <c r="TGD126" s="70"/>
      <c r="TGE126" s="70"/>
      <c r="TGF126" s="70"/>
      <c r="TGG126" s="70"/>
      <c r="TGH126" s="70"/>
      <c r="TGI126" s="70"/>
      <c r="TGJ126" s="70"/>
      <c r="TGK126" s="70"/>
      <c r="TGL126" s="70"/>
      <c r="TGM126" s="70"/>
      <c r="TGN126" s="70"/>
      <c r="TGO126" s="70"/>
      <c r="TGP126" s="70"/>
      <c r="TGQ126" s="70"/>
      <c r="TGR126" s="70"/>
      <c r="TGS126" s="70"/>
      <c r="TGT126" s="70"/>
      <c r="TGU126" s="70"/>
      <c r="TGV126" s="70"/>
      <c r="TGW126" s="70"/>
      <c r="TGX126" s="70"/>
      <c r="TGY126" s="70"/>
      <c r="TGZ126" s="70"/>
      <c r="THA126" s="70"/>
      <c r="THB126" s="70"/>
      <c r="THC126" s="70"/>
      <c r="THD126" s="70"/>
      <c r="THE126" s="70"/>
      <c r="THF126" s="70"/>
      <c r="THG126" s="70"/>
      <c r="THH126" s="70"/>
      <c r="THI126" s="70"/>
      <c r="THJ126" s="70"/>
      <c r="THK126" s="70"/>
      <c r="THL126" s="70"/>
      <c r="THM126" s="70"/>
      <c r="THN126" s="70"/>
      <c r="THO126" s="70"/>
      <c r="THP126" s="70"/>
      <c r="THQ126" s="70"/>
      <c r="THR126" s="70"/>
      <c r="THS126" s="70"/>
      <c r="THT126" s="70"/>
      <c r="THU126" s="70"/>
      <c r="THV126" s="70"/>
      <c r="THW126" s="70"/>
      <c r="THX126" s="70"/>
      <c r="THY126" s="70"/>
      <c r="THZ126" s="70"/>
      <c r="TIA126" s="70"/>
      <c r="TIB126" s="70"/>
      <c r="TIC126" s="70"/>
      <c r="TID126" s="70"/>
      <c r="TIE126" s="70"/>
      <c r="TIF126" s="70"/>
      <c r="TIG126" s="70"/>
      <c r="TIH126" s="70"/>
      <c r="TII126" s="70"/>
      <c r="TIJ126" s="70"/>
      <c r="TIK126" s="70"/>
      <c r="TIL126" s="70"/>
      <c r="TIM126" s="70"/>
      <c r="TIN126" s="70"/>
      <c r="TIO126" s="70"/>
      <c r="TIP126" s="70"/>
      <c r="TIQ126" s="70"/>
      <c r="TIR126" s="70"/>
      <c r="TIS126" s="70"/>
      <c r="TIT126" s="70"/>
      <c r="TIU126" s="70"/>
      <c r="TIV126" s="70"/>
      <c r="TIW126" s="70"/>
      <c r="TIX126" s="70"/>
      <c r="TIY126" s="70"/>
      <c r="TIZ126" s="70"/>
      <c r="TJA126" s="70"/>
      <c r="TJB126" s="70"/>
      <c r="TJC126" s="70"/>
      <c r="TJD126" s="70"/>
      <c r="TJE126" s="70"/>
      <c r="TJF126" s="70"/>
      <c r="TJG126" s="70"/>
      <c r="TJH126" s="70"/>
      <c r="TJI126" s="70"/>
      <c r="TJJ126" s="70"/>
      <c r="TJK126" s="70"/>
      <c r="TJL126" s="70"/>
      <c r="TJM126" s="70"/>
      <c r="TJN126" s="70"/>
      <c r="TJO126" s="70"/>
      <c r="TJP126" s="70"/>
      <c r="TJQ126" s="70"/>
      <c r="TJR126" s="70"/>
      <c r="TJS126" s="70"/>
      <c r="TJT126" s="70"/>
      <c r="TJU126" s="70"/>
      <c r="TJV126" s="70"/>
      <c r="TJW126" s="70"/>
      <c r="TJX126" s="70"/>
      <c r="TJY126" s="70"/>
      <c r="TJZ126" s="70"/>
      <c r="TKA126" s="70"/>
      <c r="TKB126" s="70"/>
      <c r="TKC126" s="70"/>
      <c r="TKD126" s="70"/>
      <c r="TKE126" s="70"/>
      <c r="TKF126" s="70"/>
      <c r="TKG126" s="70"/>
      <c r="TKH126" s="70"/>
      <c r="TKI126" s="70"/>
      <c r="TKJ126" s="70"/>
      <c r="TKK126" s="70"/>
      <c r="TKL126" s="70"/>
      <c r="TKM126" s="70"/>
      <c r="TKN126" s="70"/>
      <c r="TKO126" s="70"/>
      <c r="TKP126" s="70"/>
      <c r="TKQ126" s="70"/>
      <c r="TKR126" s="70"/>
      <c r="TKS126" s="70"/>
      <c r="TKT126" s="70"/>
      <c r="TKU126" s="70"/>
      <c r="TLB126" s="70"/>
      <c r="TLC126" s="70"/>
      <c r="TLD126" s="70"/>
      <c r="TLE126" s="70"/>
      <c r="TLF126" s="70"/>
      <c r="TLG126" s="70"/>
      <c r="TLH126" s="70"/>
      <c r="TLI126" s="70"/>
      <c r="TLJ126" s="70"/>
      <c r="TLK126" s="70"/>
      <c r="TLL126" s="70"/>
      <c r="TLM126" s="70"/>
      <c r="TLN126" s="70"/>
      <c r="TLO126" s="70"/>
      <c r="TLP126" s="70"/>
      <c r="TLQ126" s="70"/>
      <c r="TLR126" s="70"/>
      <c r="TLS126" s="70"/>
      <c r="TLT126" s="70"/>
      <c r="TLU126" s="70"/>
      <c r="TLV126" s="70"/>
      <c r="TLW126" s="70"/>
      <c r="TLX126" s="70"/>
      <c r="TLY126" s="70"/>
      <c r="TLZ126" s="70"/>
      <c r="TMA126" s="70"/>
      <c r="TMB126" s="70"/>
      <c r="TMC126" s="70"/>
      <c r="TMD126" s="70"/>
      <c r="TME126" s="70"/>
      <c r="TMF126" s="70"/>
      <c r="TMG126" s="70"/>
      <c r="TMH126" s="70"/>
      <c r="TMI126" s="70"/>
      <c r="TMJ126" s="70"/>
      <c r="TMK126" s="70"/>
      <c r="TML126" s="70"/>
      <c r="TMM126" s="70"/>
      <c r="TMN126" s="70"/>
      <c r="TMO126" s="70"/>
      <c r="TMP126" s="70"/>
      <c r="TMQ126" s="70"/>
      <c r="TMR126" s="70"/>
      <c r="TMS126" s="70"/>
      <c r="TMT126" s="70"/>
      <c r="TMU126" s="70"/>
      <c r="TMV126" s="70"/>
      <c r="TMW126" s="70"/>
      <c r="TMX126" s="70"/>
      <c r="TMY126" s="70"/>
      <c r="TMZ126" s="70"/>
      <c r="TNA126" s="70"/>
      <c r="TNB126" s="70"/>
      <c r="TNC126" s="70"/>
      <c r="TND126" s="70"/>
      <c r="TNE126" s="70"/>
      <c r="TNF126" s="70"/>
      <c r="TNG126" s="70"/>
      <c r="TNH126" s="70"/>
      <c r="TNI126" s="70"/>
      <c r="TNJ126" s="70"/>
      <c r="TNK126" s="70"/>
      <c r="TNL126" s="70"/>
      <c r="TNM126" s="70"/>
      <c r="TNN126" s="70"/>
      <c r="TNO126" s="70"/>
      <c r="TNP126" s="70"/>
      <c r="TNQ126" s="70"/>
      <c r="TNR126" s="70"/>
      <c r="TNS126" s="70"/>
      <c r="TNT126" s="70"/>
      <c r="TNU126" s="70"/>
      <c r="TNV126" s="70"/>
      <c r="TNW126" s="70"/>
      <c r="TNX126" s="70"/>
      <c r="TNY126" s="70"/>
      <c r="TNZ126" s="70"/>
      <c r="TOA126" s="70"/>
      <c r="TOB126" s="70"/>
      <c r="TOC126" s="70"/>
      <c r="TOD126" s="70"/>
      <c r="TOE126" s="70"/>
      <c r="TOF126" s="70"/>
      <c r="TOG126" s="70"/>
      <c r="TOH126" s="70"/>
      <c r="TOI126" s="70"/>
      <c r="TOJ126" s="70"/>
      <c r="TOK126" s="70"/>
      <c r="TOL126" s="70"/>
      <c r="TOM126" s="70"/>
      <c r="TON126" s="70"/>
      <c r="TOO126" s="70"/>
      <c r="TOP126" s="70"/>
      <c r="TOQ126" s="70"/>
      <c r="TOR126" s="70"/>
      <c r="TOS126" s="70"/>
      <c r="TOT126" s="70"/>
      <c r="TOU126" s="70"/>
      <c r="TOV126" s="70"/>
      <c r="TOW126" s="70"/>
      <c r="TOX126" s="70"/>
      <c r="TOY126" s="70"/>
      <c r="TOZ126" s="70"/>
      <c r="TPA126" s="70"/>
      <c r="TPB126" s="70"/>
      <c r="TPC126" s="70"/>
      <c r="TPD126" s="70"/>
      <c r="TPE126" s="70"/>
      <c r="TPF126" s="70"/>
      <c r="TPG126" s="70"/>
      <c r="TPH126" s="70"/>
      <c r="TPI126" s="70"/>
      <c r="TPJ126" s="70"/>
      <c r="TPK126" s="70"/>
      <c r="TPL126" s="70"/>
      <c r="TPM126" s="70"/>
      <c r="TPN126" s="70"/>
      <c r="TPO126" s="70"/>
      <c r="TPP126" s="70"/>
      <c r="TPQ126" s="70"/>
      <c r="TPR126" s="70"/>
      <c r="TPS126" s="70"/>
      <c r="TPT126" s="70"/>
      <c r="TPU126" s="70"/>
      <c r="TPV126" s="70"/>
      <c r="TPW126" s="70"/>
      <c r="TPX126" s="70"/>
      <c r="TPY126" s="70"/>
      <c r="TPZ126" s="70"/>
      <c r="TQA126" s="70"/>
      <c r="TQB126" s="70"/>
      <c r="TQC126" s="70"/>
      <c r="TQD126" s="70"/>
      <c r="TQE126" s="70"/>
      <c r="TQF126" s="70"/>
      <c r="TQG126" s="70"/>
      <c r="TQH126" s="70"/>
      <c r="TQI126" s="70"/>
      <c r="TQJ126" s="70"/>
      <c r="TQK126" s="70"/>
      <c r="TQL126" s="70"/>
      <c r="TQM126" s="70"/>
      <c r="TQN126" s="70"/>
      <c r="TQO126" s="70"/>
      <c r="TQP126" s="70"/>
      <c r="TQQ126" s="70"/>
      <c r="TQR126" s="70"/>
      <c r="TQS126" s="70"/>
      <c r="TQT126" s="70"/>
      <c r="TQU126" s="70"/>
      <c r="TQV126" s="70"/>
      <c r="TQW126" s="70"/>
      <c r="TQX126" s="70"/>
      <c r="TQY126" s="70"/>
      <c r="TQZ126" s="70"/>
      <c r="TRA126" s="70"/>
      <c r="TRB126" s="70"/>
      <c r="TRC126" s="70"/>
      <c r="TRD126" s="70"/>
      <c r="TRE126" s="70"/>
      <c r="TRF126" s="70"/>
      <c r="TRG126" s="70"/>
      <c r="TRH126" s="70"/>
      <c r="TRI126" s="70"/>
      <c r="TRJ126" s="70"/>
      <c r="TRK126" s="70"/>
      <c r="TRL126" s="70"/>
      <c r="TRM126" s="70"/>
      <c r="TRN126" s="70"/>
      <c r="TRO126" s="70"/>
      <c r="TRP126" s="70"/>
      <c r="TRQ126" s="70"/>
      <c r="TRR126" s="70"/>
      <c r="TRS126" s="70"/>
      <c r="TRT126" s="70"/>
      <c r="TRU126" s="70"/>
      <c r="TRV126" s="70"/>
      <c r="TRW126" s="70"/>
      <c r="TRX126" s="70"/>
      <c r="TRY126" s="70"/>
      <c r="TRZ126" s="70"/>
      <c r="TSA126" s="70"/>
      <c r="TSB126" s="70"/>
      <c r="TSC126" s="70"/>
      <c r="TSD126" s="70"/>
      <c r="TSE126" s="70"/>
      <c r="TSF126" s="70"/>
      <c r="TSG126" s="70"/>
      <c r="TSH126" s="70"/>
      <c r="TSI126" s="70"/>
      <c r="TSJ126" s="70"/>
      <c r="TSK126" s="70"/>
      <c r="TSL126" s="70"/>
      <c r="TSM126" s="70"/>
      <c r="TSN126" s="70"/>
      <c r="TSO126" s="70"/>
      <c r="TSP126" s="70"/>
      <c r="TSQ126" s="70"/>
      <c r="TSR126" s="70"/>
      <c r="TSS126" s="70"/>
      <c r="TST126" s="70"/>
      <c r="TSU126" s="70"/>
      <c r="TSV126" s="70"/>
      <c r="TSW126" s="70"/>
      <c r="TSX126" s="70"/>
      <c r="TSY126" s="70"/>
      <c r="TSZ126" s="70"/>
      <c r="TTA126" s="70"/>
      <c r="TTB126" s="70"/>
      <c r="TTC126" s="70"/>
      <c r="TTD126" s="70"/>
      <c r="TTE126" s="70"/>
      <c r="TTF126" s="70"/>
      <c r="TTG126" s="70"/>
      <c r="TTH126" s="70"/>
      <c r="TTI126" s="70"/>
      <c r="TTJ126" s="70"/>
      <c r="TTK126" s="70"/>
      <c r="TTL126" s="70"/>
      <c r="TTM126" s="70"/>
      <c r="TTN126" s="70"/>
      <c r="TTO126" s="70"/>
      <c r="TTP126" s="70"/>
      <c r="TTQ126" s="70"/>
      <c r="TTR126" s="70"/>
      <c r="TTS126" s="70"/>
      <c r="TTT126" s="70"/>
      <c r="TTU126" s="70"/>
      <c r="TTV126" s="70"/>
      <c r="TTW126" s="70"/>
      <c r="TTX126" s="70"/>
      <c r="TTY126" s="70"/>
      <c r="TTZ126" s="70"/>
      <c r="TUA126" s="70"/>
      <c r="TUB126" s="70"/>
      <c r="TUC126" s="70"/>
      <c r="TUD126" s="70"/>
      <c r="TUE126" s="70"/>
      <c r="TUF126" s="70"/>
      <c r="TUG126" s="70"/>
      <c r="TUH126" s="70"/>
      <c r="TUI126" s="70"/>
      <c r="TUJ126" s="70"/>
      <c r="TUK126" s="70"/>
      <c r="TUL126" s="70"/>
      <c r="TUM126" s="70"/>
      <c r="TUN126" s="70"/>
      <c r="TUO126" s="70"/>
      <c r="TUP126" s="70"/>
      <c r="TUQ126" s="70"/>
      <c r="TUX126" s="70"/>
      <c r="TUY126" s="70"/>
      <c r="TUZ126" s="70"/>
      <c r="TVA126" s="70"/>
      <c r="TVB126" s="70"/>
      <c r="TVC126" s="70"/>
      <c r="TVD126" s="70"/>
      <c r="TVE126" s="70"/>
      <c r="TVF126" s="70"/>
      <c r="TVG126" s="70"/>
      <c r="TVH126" s="70"/>
      <c r="TVI126" s="70"/>
      <c r="TVJ126" s="70"/>
      <c r="TVK126" s="70"/>
      <c r="TVL126" s="70"/>
      <c r="TVM126" s="70"/>
      <c r="TVN126" s="70"/>
      <c r="TVO126" s="70"/>
      <c r="TVP126" s="70"/>
      <c r="TVQ126" s="70"/>
      <c r="TVR126" s="70"/>
      <c r="TVS126" s="70"/>
      <c r="TVT126" s="70"/>
      <c r="TVU126" s="70"/>
      <c r="TVV126" s="70"/>
      <c r="TVW126" s="70"/>
      <c r="TVX126" s="70"/>
      <c r="TVY126" s="70"/>
      <c r="TVZ126" s="70"/>
      <c r="TWA126" s="70"/>
      <c r="TWB126" s="70"/>
      <c r="TWC126" s="70"/>
      <c r="TWD126" s="70"/>
      <c r="TWE126" s="70"/>
      <c r="TWF126" s="70"/>
      <c r="TWG126" s="70"/>
      <c r="TWH126" s="70"/>
      <c r="TWI126" s="70"/>
      <c r="TWJ126" s="70"/>
      <c r="TWK126" s="70"/>
      <c r="TWL126" s="70"/>
      <c r="TWM126" s="70"/>
      <c r="TWN126" s="70"/>
      <c r="TWO126" s="70"/>
      <c r="TWP126" s="70"/>
      <c r="TWQ126" s="70"/>
      <c r="TWR126" s="70"/>
      <c r="TWS126" s="70"/>
      <c r="TWT126" s="70"/>
      <c r="TWU126" s="70"/>
      <c r="TWV126" s="70"/>
      <c r="TWW126" s="70"/>
      <c r="TWX126" s="70"/>
      <c r="TWY126" s="70"/>
      <c r="TWZ126" s="70"/>
      <c r="TXA126" s="70"/>
      <c r="TXB126" s="70"/>
      <c r="TXC126" s="70"/>
      <c r="TXD126" s="70"/>
      <c r="TXE126" s="70"/>
      <c r="TXF126" s="70"/>
      <c r="TXG126" s="70"/>
      <c r="TXH126" s="70"/>
      <c r="TXI126" s="70"/>
      <c r="TXJ126" s="70"/>
      <c r="TXK126" s="70"/>
      <c r="TXL126" s="70"/>
      <c r="TXM126" s="70"/>
      <c r="TXN126" s="70"/>
      <c r="TXO126" s="70"/>
      <c r="TXP126" s="70"/>
      <c r="TXQ126" s="70"/>
      <c r="TXR126" s="70"/>
      <c r="TXS126" s="70"/>
      <c r="TXT126" s="70"/>
      <c r="TXU126" s="70"/>
      <c r="TXV126" s="70"/>
      <c r="TXW126" s="70"/>
      <c r="TXX126" s="70"/>
      <c r="TXY126" s="70"/>
      <c r="TXZ126" s="70"/>
      <c r="TYA126" s="70"/>
      <c r="TYB126" s="70"/>
      <c r="TYC126" s="70"/>
      <c r="TYD126" s="70"/>
      <c r="TYE126" s="70"/>
      <c r="TYF126" s="70"/>
      <c r="TYG126" s="70"/>
      <c r="TYH126" s="70"/>
      <c r="TYI126" s="70"/>
      <c r="TYJ126" s="70"/>
      <c r="TYK126" s="70"/>
      <c r="TYL126" s="70"/>
      <c r="TYM126" s="70"/>
      <c r="TYN126" s="70"/>
      <c r="TYO126" s="70"/>
      <c r="TYP126" s="70"/>
      <c r="TYQ126" s="70"/>
      <c r="TYR126" s="70"/>
      <c r="TYS126" s="70"/>
      <c r="TYT126" s="70"/>
      <c r="TYU126" s="70"/>
      <c r="TYV126" s="70"/>
      <c r="TYW126" s="70"/>
      <c r="TYX126" s="70"/>
      <c r="TYY126" s="70"/>
      <c r="TYZ126" s="70"/>
      <c r="TZA126" s="70"/>
      <c r="TZB126" s="70"/>
      <c r="TZC126" s="70"/>
      <c r="TZD126" s="70"/>
      <c r="TZE126" s="70"/>
      <c r="TZF126" s="70"/>
      <c r="TZG126" s="70"/>
      <c r="TZH126" s="70"/>
      <c r="TZI126" s="70"/>
      <c r="TZJ126" s="70"/>
      <c r="TZK126" s="70"/>
      <c r="TZL126" s="70"/>
      <c r="TZM126" s="70"/>
      <c r="TZN126" s="70"/>
      <c r="TZO126" s="70"/>
      <c r="TZP126" s="70"/>
      <c r="TZQ126" s="70"/>
      <c r="TZR126" s="70"/>
      <c r="TZS126" s="70"/>
      <c r="TZT126" s="70"/>
      <c r="TZU126" s="70"/>
      <c r="TZV126" s="70"/>
      <c r="TZW126" s="70"/>
      <c r="TZX126" s="70"/>
      <c r="TZY126" s="70"/>
      <c r="TZZ126" s="70"/>
      <c r="UAA126" s="70"/>
      <c r="UAB126" s="70"/>
      <c r="UAC126" s="70"/>
      <c r="UAD126" s="70"/>
      <c r="UAE126" s="70"/>
      <c r="UAF126" s="70"/>
      <c r="UAG126" s="70"/>
      <c r="UAH126" s="70"/>
      <c r="UAI126" s="70"/>
      <c r="UAJ126" s="70"/>
      <c r="UAK126" s="70"/>
      <c r="UAL126" s="70"/>
      <c r="UAM126" s="70"/>
      <c r="UAN126" s="70"/>
      <c r="UAO126" s="70"/>
      <c r="UAP126" s="70"/>
      <c r="UAQ126" s="70"/>
      <c r="UAR126" s="70"/>
      <c r="UAS126" s="70"/>
      <c r="UAT126" s="70"/>
      <c r="UAU126" s="70"/>
      <c r="UAV126" s="70"/>
      <c r="UAW126" s="70"/>
      <c r="UAX126" s="70"/>
      <c r="UAY126" s="70"/>
      <c r="UAZ126" s="70"/>
      <c r="UBA126" s="70"/>
      <c r="UBB126" s="70"/>
      <c r="UBC126" s="70"/>
      <c r="UBD126" s="70"/>
      <c r="UBE126" s="70"/>
      <c r="UBF126" s="70"/>
      <c r="UBG126" s="70"/>
      <c r="UBH126" s="70"/>
      <c r="UBI126" s="70"/>
      <c r="UBJ126" s="70"/>
      <c r="UBK126" s="70"/>
      <c r="UBL126" s="70"/>
      <c r="UBM126" s="70"/>
      <c r="UBN126" s="70"/>
      <c r="UBO126" s="70"/>
      <c r="UBP126" s="70"/>
      <c r="UBQ126" s="70"/>
      <c r="UBR126" s="70"/>
      <c r="UBS126" s="70"/>
      <c r="UBT126" s="70"/>
      <c r="UBU126" s="70"/>
      <c r="UBV126" s="70"/>
      <c r="UBW126" s="70"/>
      <c r="UBX126" s="70"/>
      <c r="UBY126" s="70"/>
      <c r="UBZ126" s="70"/>
      <c r="UCA126" s="70"/>
      <c r="UCB126" s="70"/>
      <c r="UCC126" s="70"/>
      <c r="UCD126" s="70"/>
      <c r="UCE126" s="70"/>
      <c r="UCF126" s="70"/>
      <c r="UCG126" s="70"/>
      <c r="UCH126" s="70"/>
      <c r="UCI126" s="70"/>
      <c r="UCJ126" s="70"/>
      <c r="UCK126" s="70"/>
      <c r="UCL126" s="70"/>
      <c r="UCM126" s="70"/>
      <c r="UCN126" s="70"/>
      <c r="UCO126" s="70"/>
      <c r="UCP126" s="70"/>
      <c r="UCQ126" s="70"/>
      <c r="UCR126" s="70"/>
      <c r="UCS126" s="70"/>
      <c r="UCT126" s="70"/>
      <c r="UCU126" s="70"/>
      <c r="UCV126" s="70"/>
      <c r="UCW126" s="70"/>
      <c r="UCX126" s="70"/>
      <c r="UCY126" s="70"/>
      <c r="UCZ126" s="70"/>
      <c r="UDA126" s="70"/>
      <c r="UDB126" s="70"/>
      <c r="UDC126" s="70"/>
      <c r="UDD126" s="70"/>
      <c r="UDE126" s="70"/>
      <c r="UDF126" s="70"/>
      <c r="UDG126" s="70"/>
      <c r="UDH126" s="70"/>
      <c r="UDI126" s="70"/>
      <c r="UDJ126" s="70"/>
      <c r="UDK126" s="70"/>
      <c r="UDL126" s="70"/>
      <c r="UDM126" s="70"/>
      <c r="UDN126" s="70"/>
      <c r="UDO126" s="70"/>
      <c r="UDP126" s="70"/>
      <c r="UDQ126" s="70"/>
      <c r="UDR126" s="70"/>
      <c r="UDS126" s="70"/>
      <c r="UDT126" s="70"/>
      <c r="UDU126" s="70"/>
      <c r="UDV126" s="70"/>
      <c r="UDW126" s="70"/>
      <c r="UDX126" s="70"/>
      <c r="UDY126" s="70"/>
      <c r="UDZ126" s="70"/>
      <c r="UEA126" s="70"/>
      <c r="UEB126" s="70"/>
      <c r="UEC126" s="70"/>
      <c r="UED126" s="70"/>
      <c r="UEE126" s="70"/>
      <c r="UEF126" s="70"/>
      <c r="UEG126" s="70"/>
      <c r="UEH126" s="70"/>
      <c r="UEI126" s="70"/>
      <c r="UEJ126" s="70"/>
      <c r="UEK126" s="70"/>
      <c r="UEL126" s="70"/>
      <c r="UEM126" s="70"/>
      <c r="UET126" s="70"/>
      <c r="UEU126" s="70"/>
      <c r="UEV126" s="70"/>
      <c r="UEW126" s="70"/>
      <c r="UEX126" s="70"/>
      <c r="UEY126" s="70"/>
      <c r="UEZ126" s="70"/>
      <c r="UFA126" s="70"/>
      <c r="UFB126" s="70"/>
      <c r="UFC126" s="70"/>
      <c r="UFD126" s="70"/>
      <c r="UFE126" s="70"/>
      <c r="UFF126" s="70"/>
      <c r="UFG126" s="70"/>
      <c r="UFH126" s="70"/>
      <c r="UFI126" s="70"/>
      <c r="UFJ126" s="70"/>
      <c r="UFK126" s="70"/>
      <c r="UFL126" s="70"/>
      <c r="UFM126" s="70"/>
      <c r="UFN126" s="70"/>
      <c r="UFO126" s="70"/>
      <c r="UFP126" s="70"/>
      <c r="UFQ126" s="70"/>
      <c r="UFR126" s="70"/>
      <c r="UFS126" s="70"/>
      <c r="UFT126" s="70"/>
      <c r="UFU126" s="70"/>
      <c r="UFV126" s="70"/>
      <c r="UFW126" s="70"/>
      <c r="UFX126" s="70"/>
      <c r="UFY126" s="70"/>
      <c r="UFZ126" s="70"/>
      <c r="UGA126" s="70"/>
      <c r="UGB126" s="70"/>
      <c r="UGC126" s="70"/>
      <c r="UGD126" s="70"/>
      <c r="UGE126" s="70"/>
      <c r="UGF126" s="70"/>
      <c r="UGG126" s="70"/>
      <c r="UGH126" s="70"/>
      <c r="UGI126" s="70"/>
      <c r="UGJ126" s="70"/>
      <c r="UGK126" s="70"/>
      <c r="UGL126" s="70"/>
      <c r="UGM126" s="70"/>
      <c r="UGN126" s="70"/>
      <c r="UGO126" s="70"/>
      <c r="UGP126" s="70"/>
      <c r="UGQ126" s="70"/>
      <c r="UGR126" s="70"/>
      <c r="UGS126" s="70"/>
      <c r="UGT126" s="70"/>
      <c r="UGU126" s="70"/>
      <c r="UGV126" s="70"/>
      <c r="UGW126" s="70"/>
      <c r="UGX126" s="70"/>
      <c r="UGY126" s="70"/>
      <c r="UGZ126" s="70"/>
      <c r="UHA126" s="70"/>
      <c r="UHB126" s="70"/>
      <c r="UHC126" s="70"/>
      <c r="UHD126" s="70"/>
      <c r="UHE126" s="70"/>
      <c r="UHF126" s="70"/>
      <c r="UHG126" s="70"/>
      <c r="UHH126" s="70"/>
      <c r="UHI126" s="70"/>
      <c r="UHJ126" s="70"/>
      <c r="UHK126" s="70"/>
      <c r="UHL126" s="70"/>
      <c r="UHM126" s="70"/>
      <c r="UHN126" s="70"/>
      <c r="UHO126" s="70"/>
      <c r="UHP126" s="70"/>
      <c r="UHQ126" s="70"/>
      <c r="UHR126" s="70"/>
      <c r="UHS126" s="70"/>
      <c r="UHT126" s="70"/>
      <c r="UHU126" s="70"/>
      <c r="UHV126" s="70"/>
      <c r="UHW126" s="70"/>
      <c r="UHX126" s="70"/>
      <c r="UHY126" s="70"/>
      <c r="UHZ126" s="70"/>
      <c r="UIA126" s="70"/>
      <c r="UIB126" s="70"/>
      <c r="UIC126" s="70"/>
      <c r="UID126" s="70"/>
      <c r="UIE126" s="70"/>
      <c r="UIF126" s="70"/>
      <c r="UIG126" s="70"/>
      <c r="UIH126" s="70"/>
      <c r="UII126" s="70"/>
      <c r="UIJ126" s="70"/>
      <c r="UIK126" s="70"/>
      <c r="UIL126" s="70"/>
      <c r="UIM126" s="70"/>
      <c r="UIN126" s="70"/>
      <c r="UIO126" s="70"/>
      <c r="UIP126" s="70"/>
      <c r="UIQ126" s="70"/>
      <c r="UIR126" s="70"/>
      <c r="UIS126" s="70"/>
      <c r="UIT126" s="70"/>
      <c r="UIU126" s="70"/>
      <c r="UIV126" s="70"/>
      <c r="UIW126" s="70"/>
      <c r="UIX126" s="70"/>
      <c r="UIY126" s="70"/>
      <c r="UIZ126" s="70"/>
      <c r="UJA126" s="70"/>
      <c r="UJB126" s="70"/>
      <c r="UJC126" s="70"/>
      <c r="UJD126" s="70"/>
      <c r="UJE126" s="70"/>
      <c r="UJF126" s="70"/>
      <c r="UJG126" s="70"/>
      <c r="UJH126" s="70"/>
      <c r="UJI126" s="70"/>
      <c r="UJJ126" s="70"/>
      <c r="UJK126" s="70"/>
      <c r="UJL126" s="70"/>
      <c r="UJM126" s="70"/>
      <c r="UJN126" s="70"/>
      <c r="UJO126" s="70"/>
      <c r="UJP126" s="70"/>
      <c r="UJQ126" s="70"/>
      <c r="UJR126" s="70"/>
      <c r="UJS126" s="70"/>
      <c r="UJT126" s="70"/>
      <c r="UJU126" s="70"/>
      <c r="UJV126" s="70"/>
      <c r="UJW126" s="70"/>
      <c r="UJX126" s="70"/>
      <c r="UJY126" s="70"/>
      <c r="UJZ126" s="70"/>
      <c r="UKA126" s="70"/>
      <c r="UKB126" s="70"/>
      <c r="UKC126" s="70"/>
      <c r="UKD126" s="70"/>
      <c r="UKE126" s="70"/>
      <c r="UKF126" s="70"/>
      <c r="UKG126" s="70"/>
      <c r="UKH126" s="70"/>
      <c r="UKI126" s="70"/>
      <c r="UKJ126" s="70"/>
      <c r="UKK126" s="70"/>
      <c r="UKL126" s="70"/>
      <c r="UKM126" s="70"/>
      <c r="UKN126" s="70"/>
      <c r="UKO126" s="70"/>
      <c r="UKP126" s="70"/>
      <c r="UKQ126" s="70"/>
      <c r="UKR126" s="70"/>
      <c r="UKS126" s="70"/>
      <c r="UKT126" s="70"/>
      <c r="UKU126" s="70"/>
      <c r="UKV126" s="70"/>
      <c r="UKW126" s="70"/>
      <c r="UKX126" s="70"/>
      <c r="UKY126" s="70"/>
      <c r="UKZ126" s="70"/>
      <c r="ULA126" s="70"/>
      <c r="ULB126" s="70"/>
      <c r="ULC126" s="70"/>
      <c r="ULD126" s="70"/>
      <c r="ULE126" s="70"/>
      <c r="ULF126" s="70"/>
      <c r="ULG126" s="70"/>
      <c r="ULH126" s="70"/>
      <c r="ULI126" s="70"/>
      <c r="ULJ126" s="70"/>
      <c r="ULK126" s="70"/>
      <c r="ULL126" s="70"/>
      <c r="ULM126" s="70"/>
      <c r="ULN126" s="70"/>
      <c r="ULO126" s="70"/>
      <c r="ULP126" s="70"/>
      <c r="ULQ126" s="70"/>
      <c r="ULR126" s="70"/>
      <c r="ULS126" s="70"/>
      <c r="ULT126" s="70"/>
      <c r="ULU126" s="70"/>
      <c r="ULV126" s="70"/>
      <c r="ULW126" s="70"/>
      <c r="ULX126" s="70"/>
      <c r="ULY126" s="70"/>
      <c r="ULZ126" s="70"/>
      <c r="UMA126" s="70"/>
      <c r="UMB126" s="70"/>
      <c r="UMC126" s="70"/>
      <c r="UMD126" s="70"/>
      <c r="UME126" s="70"/>
      <c r="UMF126" s="70"/>
      <c r="UMG126" s="70"/>
      <c r="UMH126" s="70"/>
      <c r="UMI126" s="70"/>
      <c r="UMJ126" s="70"/>
      <c r="UMK126" s="70"/>
      <c r="UML126" s="70"/>
      <c r="UMM126" s="70"/>
      <c r="UMN126" s="70"/>
      <c r="UMO126" s="70"/>
      <c r="UMP126" s="70"/>
      <c r="UMQ126" s="70"/>
      <c r="UMR126" s="70"/>
      <c r="UMS126" s="70"/>
      <c r="UMT126" s="70"/>
      <c r="UMU126" s="70"/>
      <c r="UMV126" s="70"/>
      <c r="UMW126" s="70"/>
      <c r="UMX126" s="70"/>
      <c r="UMY126" s="70"/>
      <c r="UMZ126" s="70"/>
      <c r="UNA126" s="70"/>
      <c r="UNB126" s="70"/>
      <c r="UNC126" s="70"/>
      <c r="UND126" s="70"/>
      <c r="UNE126" s="70"/>
      <c r="UNF126" s="70"/>
      <c r="UNG126" s="70"/>
      <c r="UNH126" s="70"/>
      <c r="UNI126" s="70"/>
      <c r="UNJ126" s="70"/>
      <c r="UNK126" s="70"/>
      <c r="UNL126" s="70"/>
      <c r="UNM126" s="70"/>
      <c r="UNN126" s="70"/>
      <c r="UNO126" s="70"/>
      <c r="UNP126" s="70"/>
      <c r="UNQ126" s="70"/>
      <c r="UNR126" s="70"/>
      <c r="UNS126" s="70"/>
      <c r="UNT126" s="70"/>
      <c r="UNU126" s="70"/>
      <c r="UNV126" s="70"/>
      <c r="UNW126" s="70"/>
      <c r="UNX126" s="70"/>
      <c r="UNY126" s="70"/>
      <c r="UNZ126" s="70"/>
      <c r="UOA126" s="70"/>
      <c r="UOB126" s="70"/>
      <c r="UOC126" s="70"/>
      <c r="UOD126" s="70"/>
      <c r="UOE126" s="70"/>
      <c r="UOF126" s="70"/>
      <c r="UOG126" s="70"/>
      <c r="UOH126" s="70"/>
      <c r="UOI126" s="70"/>
      <c r="UOP126" s="70"/>
      <c r="UOQ126" s="70"/>
      <c r="UOR126" s="70"/>
      <c r="UOS126" s="70"/>
      <c r="UOT126" s="70"/>
      <c r="UOU126" s="70"/>
      <c r="UOV126" s="70"/>
      <c r="UOW126" s="70"/>
      <c r="UOX126" s="70"/>
      <c r="UOY126" s="70"/>
      <c r="UOZ126" s="70"/>
      <c r="UPA126" s="70"/>
      <c r="UPB126" s="70"/>
      <c r="UPC126" s="70"/>
      <c r="UPD126" s="70"/>
      <c r="UPE126" s="70"/>
      <c r="UPF126" s="70"/>
      <c r="UPG126" s="70"/>
      <c r="UPH126" s="70"/>
      <c r="UPI126" s="70"/>
      <c r="UPJ126" s="70"/>
      <c r="UPK126" s="70"/>
      <c r="UPL126" s="70"/>
      <c r="UPM126" s="70"/>
      <c r="UPN126" s="70"/>
      <c r="UPO126" s="70"/>
      <c r="UPP126" s="70"/>
      <c r="UPQ126" s="70"/>
      <c r="UPR126" s="70"/>
      <c r="UPS126" s="70"/>
      <c r="UPT126" s="70"/>
      <c r="UPU126" s="70"/>
      <c r="UPV126" s="70"/>
      <c r="UPW126" s="70"/>
      <c r="UPX126" s="70"/>
      <c r="UPY126" s="70"/>
      <c r="UPZ126" s="70"/>
      <c r="UQA126" s="70"/>
      <c r="UQB126" s="70"/>
      <c r="UQC126" s="70"/>
      <c r="UQD126" s="70"/>
      <c r="UQE126" s="70"/>
      <c r="UQF126" s="70"/>
      <c r="UQG126" s="70"/>
      <c r="UQH126" s="70"/>
      <c r="UQI126" s="70"/>
      <c r="UQJ126" s="70"/>
      <c r="UQK126" s="70"/>
      <c r="UQL126" s="70"/>
      <c r="UQM126" s="70"/>
      <c r="UQN126" s="70"/>
      <c r="UQO126" s="70"/>
      <c r="UQP126" s="70"/>
      <c r="UQQ126" s="70"/>
      <c r="UQR126" s="70"/>
      <c r="UQS126" s="70"/>
      <c r="UQT126" s="70"/>
      <c r="UQU126" s="70"/>
      <c r="UQV126" s="70"/>
      <c r="UQW126" s="70"/>
      <c r="UQX126" s="70"/>
      <c r="UQY126" s="70"/>
      <c r="UQZ126" s="70"/>
      <c r="URA126" s="70"/>
      <c r="URB126" s="70"/>
      <c r="URC126" s="70"/>
      <c r="URD126" s="70"/>
      <c r="URE126" s="70"/>
      <c r="URF126" s="70"/>
      <c r="URG126" s="70"/>
      <c r="URH126" s="70"/>
      <c r="URI126" s="70"/>
      <c r="URJ126" s="70"/>
      <c r="URK126" s="70"/>
      <c r="URL126" s="70"/>
      <c r="URM126" s="70"/>
      <c r="URN126" s="70"/>
      <c r="URO126" s="70"/>
      <c r="URP126" s="70"/>
      <c r="URQ126" s="70"/>
      <c r="URR126" s="70"/>
      <c r="URS126" s="70"/>
      <c r="URT126" s="70"/>
      <c r="URU126" s="70"/>
      <c r="URV126" s="70"/>
      <c r="URW126" s="70"/>
      <c r="URX126" s="70"/>
      <c r="URY126" s="70"/>
      <c r="URZ126" s="70"/>
      <c r="USA126" s="70"/>
      <c r="USB126" s="70"/>
      <c r="USC126" s="70"/>
      <c r="USD126" s="70"/>
      <c r="USE126" s="70"/>
      <c r="USF126" s="70"/>
      <c r="USG126" s="70"/>
      <c r="USH126" s="70"/>
      <c r="USI126" s="70"/>
      <c r="USJ126" s="70"/>
      <c r="USK126" s="70"/>
      <c r="USL126" s="70"/>
      <c r="USM126" s="70"/>
      <c r="USN126" s="70"/>
      <c r="USO126" s="70"/>
      <c r="USP126" s="70"/>
      <c r="USQ126" s="70"/>
      <c r="USR126" s="70"/>
      <c r="USS126" s="70"/>
      <c r="UST126" s="70"/>
      <c r="USU126" s="70"/>
      <c r="USV126" s="70"/>
      <c r="USW126" s="70"/>
      <c r="USX126" s="70"/>
      <c r="USY126" s="70"/>
      <c r="USZ126" s="70"/>
      <c r="UTA126" s="70"/>
      <c r="UTB126" s="70"/>
      <c r="UTC126" s="70"/>
      <c r="UTD126" s="70"/>
      <c r="UTE126" s="70"/>
      <c r="UTF126" s="70"/>
      <c r="UTG126" s="70"/>
      <c r="UTH126" s="70"/>
      <c r="UTI126" s="70"/>
      <c r="UTJ126" s="70"/>
      <c r="UTK126" s="70"/>
      <c r="UTL126" s="70"/>
      <c r="UTM126" s="70"/>
      <c r="UTN126" s="70"/>
      <c r="UTO126" s="70"/>
      <c r="UTP126" s="70"/>
      <c r="UTQ126" s="70"/>
      <c r="UTR126" s="70"/>
      <c r="UTS126" s="70"/>
      <c r="UTT126" s="70"/>
      <c r="UTU126" s="70"/>
      <c r="UTV126" s="70"/>
      <c r="UTW126" s="70"/>
      <c r="UTX126" s="70"/>
      <c r="UTY126" s="70"/>
      <c r="UTZ126" s="70"/>
      <c r="UUA126" s="70"/>
      <c r="UUB126" s="70"/>
      <c r="UUC126" s="70"/>
      <c r="UUD126" s="70"/>
      <c r="UUE126" s="70"/>
      <c r="UUF126" s="70"/>
      <c r="UUG126" s="70"/>
      <c r="UUH126" s="70"/>
      <c r="UUI126" s="70"/>
      <c r="UUJ126" s="70"/>
      <c r="UUK126" s="70"/>
      <c r="UUL126" s="70"/>
      <c r="UUM126" s="70"/>
      <c r="UUN126" s="70"/>
      <c r="UUO126" s="70"/>
      <c r="UUP126" s="70"/>
      <c r="UUQ126" s="70"/>
      <c r="UUR126" s="70"/>
      <c r="UUS126" s="70"/>
      <c r="UUT126" s="70"/>
      <c r="UUU126" s="70"/>
      <c r="UUV126" s="70"/>
      <c r="UUW126" s="70"/>
      <c r="UUX126" s="70"/>
      <c r="UUY126" s="70"/>
      <c r="UUZ126" s="70"/>
      <c r="UVA126" s="70"/>
      <c r="UVB126" s="70"/>
      <c r="UVC126" s="70"/>
      <c r="UVD126" s="70"/>
      <c r="UVE126" s="70"/>
      <c r="UVF126" s="70"/>
      <c r="UVG126" s="70"/>
      <c r="UVH126" s="70"/>
      <c r="UVI126" s="70"/>
      <c r="UVJ126" s="70"/>
      <c r="UVK126" s="70"/>
      <c r="UVL126" s="70"/>
      <c r="UVM126" s="70"/>
      <c r="UVN126" s="70"/>
      <c r="UVO126" s="70"/>
      <c r="UVP126" s="70"/>
      <c r="UVQ126" s="70"/>
      <c r="UVR126" s="70"/>
      <c r="UVS126" s="70"/>
      <c r="UVT126" s="70"/>
      <c r="UVU126" s="70"/>
      <c r="UVV126" s="70"/>
      <c r="UVW126" s="70"/>
      <c r="UVX126" s="70"/>
      <c r="UVY126" s="70"/>
      <c r="UVZ126" s="70"/>
      <c r="UWA126" s="70"/>
      <c r="UWB126" s="70"/>
      <c r="UWC126" s="70"/>
      <c r="UWD126" s="70"/>
      <c r="UWE126" s="70"/>
      <c r="UWF126" s="70"/>
      <c r="UWG126" s="70"/>
      <c r="UWH126" s="70"/>
      <c r="UWI126" s="70"/>
      <c r="UWJ126" s="70"/>
      <c r="UWK126" s="70"/>
      <c r="UWL126" s="70"/>
      <c r="UWM126" s="70"/>
      <c r="UWN126" s="70"/>
      <c r="UWO126" s="70"/>
      <c r="UWP126" s="70"/>
      <c r="UWQ126" s="70"/>
      <c r="UWR126" s="70"/>
      <c r="UWS126" s="70"/>
      <c r="UWT126" s="70"/>
      <c r="UWU126" s="70"/>
      <c r="UWV126" s="70"/>
      <c r="UWW126" s="70"/>
      <c r="UWX126" s="70"/>
      <c r="UWY126" s="70"/>
      <c r="UWZ126" s="70"/>
      <c r="UXA126" s="70"/>
      <c r="UXB126" s="70"/>
      <c r="UXC126" s="70"/>
      <c r="UXD126" s="70"/>
      <c r="UXE126" s="70"/>
      <c r="UXF126" s="70"/>
      <c r="UXG126" s="70"/>
      <c r="UXH126" s="70"/>
      <c r="UXI126" s="70"/>
      <c r="UXJ126" s="70"/>
      <c r="UXK126" s="70"/>
      <c r="UXL126" s="70"/>
      <c r="UXM126" s="70"/>
      <c r="UXN126" s="70"/>
      <c r="UXO126" s="70"/>
      <c r="UXP126" s="70"/>
      <c r="UXQ126" s="70"/>
      <c r="UXR126" s="70"/>
      <c r="UXS126" s="70"/>
      <c r="UXT126" s="70"/>
      <c r="UXU126" s="70"/>
      <c r="UXV126" s="70"/>
      <c r="UXW126" s="70"/>
      <c r="UXX126" s="70"/>
      <c r="UXY126" s="70"/>
      <c r="UXZ126" s="70"/>
      <c r="UYA126" s="70"/>
      <c r="UYB126" s="70"/>
      <c r="UYC126" s="70"/>
      <c r="UYD126" s="70"/>
      <c r="UYE126" s="70"/>
      <c r="UYL126" s="70"/>
      <c r="UYM126" s="70"/>
      <c r="UYN126" s="70"/>
      <c r="UYO126" s="70"/>
      <c r="UYP126" s="70"/>
      <c r="UYQ126" s="70"/>
      <c r="UYR126" s="70"/>
      <c r="UYS126" s="70"/>
      <c r="UYT126" s="70"/>
      <c r="UYU126" s="70"/>
      <c r="UYV126" s="70"/>
      <c r="UYW126" s="70"/>
      <c r="UYX126" s="70"/>
      <c r="UYY126" s="70"/>
      <c r="UYZ126" s="70"/>
      <c r="UZA126" s="70"/>
      <c r="UZB126" s="70"/>
      <c r="UZC126" s="70"/>
      <c r="UZD126" s="70"/>
      <c r="UZE126" s="70"/>
      <c r="UZF126" s="70"/>
      <c r="UZG126" s="70"/>
      <c r="UZH126" s="70"/>
      <c r="UZI126" s="70"/>
      <c r="UZJ126" s="70"/>
      <c r="UZK126" s="70"/>
      <c r="UZL126" s="70"/>
      <c r="UZM126" s="70"/>
      <c r="UZN126" s="70"/>
      <c r="UZO126" s="70"/>
      <c r="UZP126" s="70"/>
      <c r="UZQ126" s="70"/>
      <c r="UZR126" s="70"/>
      <c r="UZS126" s="70"/>
      <c r="UZT126" s="70"/>
      <c r="UZU126" s="70"/>
      <c r="UZV126" s="70"/>
      <c r="UZW126" s="70"/>
      <c r="UZX126" s="70"/>
      <c r="UZY126" s="70"/>
      <c r="UZZ126" s="70"/>
      <c r="VAA126" s="70"/>
      <c r="VAB126" s="70"/>
      <c r="VAC126" s="70"/>
      <c r="VAD126" s="70"/>
      <c r="VAE126" s="70"/>
      <c r="VAF126" s="70"/>
      <c r="VAG126" s="70"/>
      <c r="VAH126" s="70"/>
      <c r="VAI126" s="70"/>
      <c r="VAJ126" s="70"/>
      <c r="VAK126" s="70"/>
      <c r="VAL126" s="70"/>
      <c r="VAM126" s="70"/>
      <c r="VAN126" s="70"/>
      <c r="VAO126" s="70"/>
      <c r="VAP126" s="70"/>
      <c r="VAQ126" s="70"/>
      <c r="VAR126" s="70"/>
      <c r="VAS126" s="70"/>
      <c r="VAT126" s="70"/>
      <c r="VAU126" s="70"/>
      <c r="VAV126" s="70"/>
      <c r="VAW126" s="70"/>
      <c r="VAX126" s="70"/>
      <c r="VAY126" s="70"/>
      <c r="VAZ126" s="70"/>
      <c r="VBA126" s="70"/>
      <c r="VBB126" s="70"/>
      <c r="VBC126" s="70"/>
      <c r="VBD126" s="70"/>
      <c r="VBE126" s="70"/>
      <c r="VBF126" s="70"/>
      <c r="VBG126" s="70"/>
      <c r="VBH126" s="70"/>
      <c r="VBI126" s="70"/>
      <c r="VBJ126" s="70"/>
      <c r="VBK126" s="70"/>
      <c r="VBL126" s="70"/>
      <c r="VBM126" s="70"/>
      <c r="VBN126" s="70"/>
      <c r="VBO126" s="70"/>
      <c r="VBP126" s="70"/>
      <c r="VBQ126" s="70"/>
      <c r="VBR126" s="70"/>
      <c r="VBS126" s="70"/>
      <c r="VBT126" s="70"/>
      <c r="VBU126" s="70"/>
      <c r="VBV126" s="70"/>
      <c r="VBW126" s="70"/>
      <c r="VBX126" s="70"/>
      <c r="VBY126" s="70"/>
      <c r="VBZ126" s="70"/>
      <c r="VCA126" s="70"/>
      <c r="VCB126" s="70"/>
      <c r="VCC126" s="70"/>
      <c r="VCD126" s="70"/>
      <c r="VCE126" s="70"/>
      <c r="VCF126" s="70"/>
      <c r="VCG126" s="70"/>
      <c r="VCH126" s="70"/>
      <c r="VCI126" s="70"/>
      <c r="VCJ126" s="70"/>
      <c r="VCK126" s="70"/>
      <c r="VCL126" s="70"/>
      <c r="VCM126" s="70"/>
      <c r="VCN126" s="70"/>
      <c r="VCO126" s="70"/>
      <c r="VCP126" s="70"/>
      <c r="VCQ126" s="70"/>
      <c r="VCR126" s="70"/>
      <c r="VCS126" s="70"/>
      <c r="VCT126" s="70"/>
      <c r="VCU126" s="70"/>
      <c r="VCV126" s="70"/>
      <c r="VCW126" s="70"/>
      <c r="VCX126" s="70"/>
      <c r="VCY126" s="70"/>
      <c r="VCZ126" s="70"/>
      <c r="VDA126" s="70"/>
      <c r="VDB126" s="70"/>
      <c r="VDC126" s="70"/>
      <c r="VDD126" s="70"/>
      <c r="VDE126" s="70"/>
      <c r="VDF126" s="70"/>
      <c r="VDG126" s="70"/>
      <c r="VDH126" s="70"/>
      <c r="VDI126" s="70"/>
      <c r="VDJ126" s="70"/>
      <c r="VDK126" s="70"/>
      <c r="VDL126" s="70"/>
      <c r="VDM126" s="70"/>
      <c r="VDN126" s="70"/>
      <c r="VDO126" s="70"/>
      <c r="VDP126" s="70"/>
      <c r="VDQ126" s="70"/>
      <c r="VDR126" s="70"/>
      <c r="VDS126" s="70"/>
      <c r="VDT126" s="70"/>
      <c r="VDU126" s="70"/>
      <c r="VDV126" s="70"/>
      <c r="VDW126" s="70"/>
      <c r="VDX126" s="70"/>
      <c r="VDY126" s="70"/>
      <c r="VDZ126" s="70"/>
      <c r="VEA126" s="70"/>
      <c r="VEB126" s="70"/>
      <c r="VEC126" s="70"/>
      <c r="VED126" s="70"/>
      <c r="VEE126" s="70"/>
      <c r="VEF126" s="70"/>
      <c r="VEG126" s="70"/>
      <c r="VEH126" s="70"/>
      <c r="VEI126" s="70"/>
      <c r="VEJ126" s="70"/>
      <c r="VEK126" s="70"/>
      <c r="VEL126" s="70"/>
      <c r="VEM126" s="70"/>
      <c r="VEN126" s="70"/>
      <c r="VEO126" s="70"/>
      <c r="VEP126" s="70"/>
      <c r="VEQ126" s="70"/>
      <c r="VER126" s="70"/>
      <c r="VES126" s="70"/>
      <c r="VET126" s="70"/>
      <c r="VEU126" s="70"/>
      <c r="VEV126" s="70"/>
      <c r="VEW126" s="70"/>
      <c r="VEX126" s="70"/>
      <c r="VEY126" s="70"/>
      <c r="VEZ126" s="70"/>
      <c r="VFA126" s="70"/>
      <c r="VFB126" s="70"/>
      <c r="VFC126" s="70"/>
      <c r="VFD126" s="70"/>
      <c r="VFE126" s="70"/>
      <c r="VFF126" s="70"/>
      <c r="VFG126" s="70"/>
      <c r="VFH126" s="70"/>
      <c r="VFI126" s="70"/>
      <c r="VFJ126" s="70"/>
      <c r="VFK126" s="70"/>
      <c r="VFL126" s="70"/>
      <c r="VFM126" s="70"/>
      <c r="VFN126" s="70"/>
      <c r="VFO126" s="70"/>
      <c r="VFP126" s="70"/>
      <c r="VFQ126" s="70"/>
      <c r="VFR126" s="70"/>
      <c r="VFS126" s="70"/>
      <c r="VFT126" s="70"/>
      <c r="VFU126" s="70"/>
      <c r="VFV126" s="70"/>
      <c r="VFW126" s="70"/>
      <c r="VFX126" s="70"/>
      <c r="VFY126" s="70"/>
      <c r="VFZ126" s="70"/>
      <c r="VGA126" s="70"/>
      <c r="VGB126" s="70"/>
      <c r="VGC126" s="70"/>
      <c r="VGD126" s="70"/>
      <c r="VGE126" s="70"/>
      <c r="VGF126" s="70"/>
      <c r="VGG126" s="70"/>
      <c r="VGH126" s="70"/>
      <c r="VGI126" s="70"/>
      <c r="VGJ126" s="70"/>
      <c r="VGK126" s="70"/>
      <c r="VGL126" s="70"/>
      <c r="VGM126" s="70"/>
      <c r="VGN126" s="70"/>
      <c r="VGO126" s="70"/>
      <c r="VGP126" s="70"/>
      <c r="VGQ126" s="70"/>
      <c r="VGR126" s="70"/>
      <c r="VGS126" s="70"/>
      <c r="VGT126" s="70"/>
      <c r="VGU126" s="70"/>
      <c r="VGV126" s="70"/>
      <c r="VGW126" s="70"/>
      <c r="VGX126" s="70"/>
      <c r="VGY126" s="70"/>
      <c r="VGZ126" s="70"/>
      <c r="VHA126" s="70"/>
      <c r="VHB126" s="70"/>
      <c r="VHC126" s="70"/>
      <c r="VHD126" s="70"/>
      <c r="VHE126" s="70"/>
      <c r="VHF126" s="70"/>
      <c r="VHG126" s="70"/>
      <c r="VHH126" s="70"/>
      <c r="VHI126" s="70"/>
      <c r="VHJ126" s="70"/>
      <c r="VHK126" s="70"/>
      <c r="VHL126" s="70"/>
      <c r="VHM126" s="70"/>
      <c r="VHN126" s="70"/>
      <c r="VHO126" s="70"/>
      <c r="VHP126" s="70"/>
      <c r="VHQ126" s="70"/>
      <c r="VHR126" s="70"/>
      <c r="VHS126" s="70"/>
      <c r="VHT126" s="70"/>
      <c r="VHU126" s="70"/>
      <c r="VHV126" s="70"/>
      <c r="VHW126" s="70"/>
      <c r="VHX126" s="70"/>
      <c r="VHY126" s="70"/>
      <c r="VHZ126" s="70"/>
      <c r="VIA126" s="70"/>
      <c r="VIH126" s="70"/>
      <c r="VII126" s="70"/>
      <c r="VIJ126" s="70"/>
      <c r="VIK126" s="70"/>
      <c r="VIL126" s="70"/>
      <c r="VIM126" s="70"/>
      <c r="VIN126" s="70"/>
      <c r="VIO126" s="70"/>
      <c r="VIP126" s="70"/>
      <c r="VIQ126" s="70"/>
      <c r="VIR126" s="70"/>
      <c r="VIS126" s="70"/>
      <c r="VIT126" s="70"/>
      <c r="VIU126" s="70"/>
      <c r="VIV126" s="70"/>
      <c r="VIW126" s="70"/>
      <c r="VIX126" s="70"/>
      <c r="VIY126" s="70"/>
      <c r="VIZ126" s="70"/>
      <c r="VJA126" s="70"/>
      <c r="VJB126" s="70"/>
      <c r="VJC126" s="70"/>
      <c r="VJD126" s="70"/>
      <c r="VJE126" s="70"/>
      <c r="VJF126" s="70"/>
      <c r="VJG126" s="70"/>
      <c r="VJH126" s="70"/>
      <c r="VJI126" s="70"/>
      <c r="VJJ126" s="70"/>
      <c r="VJK126" s="70"/>
      <c r="VJL126" s="70"/>
      <c r="VJM126" s="70"/>
      <c r="VJN126" s="70"/>
      <c r="VJO126" s="70"/>
      <c r="VJP126" s="70"/>
      <c r="VJQ126" s="70"/>
      <c r="VJR126" s="70"/>
      <c r="VJS126" s="70"/>
      <c r="VJT126" s="70"/>
      <c r="VJU126" s="70"/>
      <c r="VJV126" s="70"/>
      <c r="VJW126" s="70"/>
      <c r="VJX126" s="70"/>
      <c r="VJY126" s="70"/>
      <c r="VJZ126" s="70"/>
      <c r="VKA126" s="70"/>
      <c r="VKB126" s="70"/>
      <c r="VKC126" s="70"/>
      <c r="VKD126" s="70"/>
      <c r="VKE126" s="70"/>
      <c r="VKF126" s="70"/>
      <c r="VKG126" s="70"/>
      <c r="VKH126" s="70"/>
      <c r="VKI126" s="70"/>
      <c r="VKJ126" s="70"/>
      <c r="VKK126" s="70"/>
      <c r="VKL126" s="70"/>
      <c r="VKM126" s="70"/>
      <c r="VKN126" s="70"/>
      <c r="VKO126" s="70"/>
      <c r="VKP126" s="70"/>
      <c r="VKQ126" s="70"/>
      <c r="VKR126" s="70"/>
      <c r="VKS126" s="70"/>
      <c r="VKT126" s="70"/>
      <c r="VKU126" s="70"/>
      <c r="VKV126" s="70"/>
      <c r="VKW126" s="70"/>
      <c r="VKX126" s="70"/>
      <c r="VKY126" s="70"/>
      <c r="VKZ126" s="70"/>
      <c r="VLA126" s="70"/>
      <c r="VLB126" s="70"/>
      <c r="VLC126" s="70"/>
      <c r="VLD126" s="70"/>
      <c r="VLE126" s="70"/>
      <c r="VLF126" s="70"/>
      <c r="VLG126" s="70"/>
      <c r="VLH126" s="70"/>
      <c r="VLI126" s="70"/>
      <c r="VLJ126" s="70"/>
      <c r="VLK126" s="70"/>
      <c r="VLL126" s="70"/>
      <c r="VLM126" s="70"/>
      <c r="VLN126" s="70"/>
      <c r="VLO126" s="70"/>
      <c r="VLP126" s="70"/>
      <c r="VLQ126" s="70"/>
      <c r="VLR126" s="70"/>
      <c r="VLS126" s="70"/>
      <c r="VLT126" s="70"/>
      <c r="VLU126" s="70"/>
      <c r="VLV126" s="70"/>
      <c r="VLW126" s="70"/>
      <c r="VLX126" s="70"/>
      <c r="VLY126" s="70"/>
      <c r="VLZ126" s="70"/>
      <c r="VMA126" s="70"/>
      <c r="VMB126" s="70"/>
      <c r="VMC126" s="70"/>
      <c r="VMD126" s="70"/>
      <c r="VME126" s="70"/>
      <c r="VMF126" s="70"/>
      <c r="VMG126" s="70"/>
      <c r="VMH126" s="70"/>
      <c r="VMI126" s="70"/>
      <c r="VMJ126" s="70"/>
      <c r="VMK126" s="70"/>
      <c r="VML126" s="70"/>
      <c r="VMM126" s="70"/>
      <c r="VMN126" s="70"/>
      <c r="VMO126" s="70"/>
      <c r="VMP126" s="70"/>
      <c r="VMQ126" s="70"/>
      <c r="VMR126" s="70"/>
      <c r="VMS126" s="70"/>
      <c r="VMT126" s="70"/>
      <c r="VMU126" s="70"/>
      <c r="VMV126" s="70"/>
      <c r="VMW126" s="70"/>
      <c r="VMX126" s="70"/>
      <c r="VMY126" s="70"/>
      <c r="VMZ126" s="70"/>
      <c r="VNA126" s="70"/>
      <c r="VNB126" s="70"/>
      <c r="VNC126" s="70"/>
      <c r="VND126" s="70"/>
      <c r="VNE126" s="70"/>
      <c r="VNF126" s="70"/>
      <c r="VNG126" s="70"/>
      <c r="VNH126" s="70"/>
      <c r="VNI126" s="70"/>
      <c r="VNJ126" s="70"/>
      <c r="VNK126" s="70"/>
      <c r="VNL126" s="70"/>
      <c r="VNM126" s="70"/>
      <c r="VNN126" s="70"/>
      <c r="VNO126" s="70"/>
      <c r="VNP126" s="70"/>
      <c r="VNQ126" s="70"/>
      <c r="VNR126" s="70"/>
      <c r="VNS126" s="70"/>
      <c r="VNT126" s="70"/>
      <c r="VNU126" s="70"/>
      <c r="VNV126" s="70"/>
      <c r="VNW126" s="70"/>
      <c r="VNX126" s="70"/>
      <c r="VNY126" s="70"/>
      <c r="VNZ126" s="70"/>
      <c r="VOA126" s="70"/>
      <c r="VOB126" s="70"/>
      <c r="VOC126" s="70"/>
      <c r="VOD126" s="70"/>
      <c r="VOE126" s="70"/>
      <c r="VOF126" s="70"/>
      <c r="VOG126" s="70"/>
      <c r="VOH126" s="70"/>
      <c r="VOI126" s="70"/>
      <c r="VOJ126" s="70"/>
      <c r="VOK126" s="70"/>
      <c r="VOL126" s="70"/>
      <c r="VOM126" s="70"/>
      <c r="VON126" s="70"/>
      <c r="VOO126" s="70"/>
      <c r="VOP126" s="70"/>
      <c r="VOQ126" s="70"/>
      <c r="VOR126" s="70"/>
      <c r="VOS126" s="70"/>
      <c r="VOT126" s="70"/>
      <c r="VOU126" s="70"/>
      <c r="VOV126" s="70"/>
      <c r="VOW126" s="70"/>
      <c r="VOX126" s="70"/>
      <c r="VOY126" s="70"/>
      <c r="VOZ126" s="70"/>
      <c r="VPA126" s="70"/>
      <c r="VPB126" s="70"/>
      <c r="VPC126" s="70"/>
      <c r="VPD126" s="70"/>
      <c r="VPE126" s="70"/>
      <c r="VPF126" s="70"/>
      <c r="VPG126" s="70"/>
      <c r="VPH126" s="70"/>
      <c r="VPI126" s="70"/>
      <c r="VPJ126" s="70"/>
      <c r="VPK126" s="70"/>
      <c r="VPL126" s="70"/>
      <c r="VPM126" s="70"/>
      <c r="VPN126" s="70"/>
      <c r="VPO126" s="70"/>
      <c r="VPP126" s="70"/>
      <c r="VPQ126" s="70"/>
      <c r="VPR126" s="70"/>
      <c r="VPS126" s="70"/>
      <c r="VPT126" s="70"/>
      <c r="VPU126" s="70"/>
      <c r="VPV126" s="70"/>
      <c r="VPW126" s="70"/>
      <c r="VPX126" s="70"/>
      <c r="VPY126" s="70"/>
      <c r="VPZ126" s="70"/>
      <c r="VQA126" s="70"/>
      <c r="VQB126" s="70"/>
      <c r="VQC126" s="70"/>
      <c r="VQD126" s="70"/>
      <c r="VQE126" s="70"/>
      <c r="VQF126" s="70"/>
      <c r="VQG126" s="70"/>
      <c r="VQH126" s="70"/>
      <c r="VQI126" s="70"/>
      <c r="VQJ126" s="70"/>
      <c r="VQK126" s="70"/>
      <c r="VQL126" s="70"/>
      <c r="VQM126" s="70"/>
      <c r="VQN126" s="70"/>
      <c r="VQO126" s="70"/>
      <c r="VQP126" s="70"/>
      <c r="VQQ126" s="70"/>
      <c r="VQR126" s="70"/>
      <c r="VQS126" s="70"/>
      <c r="VQT126" s="70"/>
      <c r="VQU126" s="70"/>
      <c r="VQV126" s="70"/>
      <c r="VQW126" s="70"/>
      <c r="VQX126" s="70"/>
      <c r="VQY126" s="70"/>
      <c r="VQZ126" s="70"/>
      <c r="VRA126" s="70"/>
      <c r="VRB126" s="70"/>
      <c r="VRC126" s="70"/>
      <c r="VRD126" s="70"/>
      <c r="VRE126" s="70"/>
      <c r="VRF126" s="70"/>
      <c r="VRG126" s="70"/>
      <c r="VRH126" s="70"/>
      <c r="VRI126" s="70"/>
      <c r="VRJ126" s="70"/>
      <c r="VRK126" s="70"/>
      <c r="VRL126" s="70"/>
      <c r="VRM126" s="70"/>
      <c r="VRN126" s="70"/>
      <c r="VRO126" s="70"/>
      <c r="VRP126" s="70"/>
      <c r="VRQ126" s="70"/>
      <c r="VRR126" s="70"/>
      <c r="VRS126" s="70"/>
      <c r="VRT126" s="70"/>
      <c r="VRU126" s="70"/>
      <c r="VRV126" s="70"/>
      <c r="VRW126" s="70"/>
      <c r="VSD126" s="70"/>
      <c r="VSE126" s="70"/>
      <c r="VSF126" s="70"/>
      <c r="VSG126" s="70"/>
      <c r="VSH126" s="70"/>
      <c r="VSI126" s="70"/>
      <c r="VSJ126" s="70"/>
      <c r="VSK126" s="70"/>
      <c r="VSL126" s="70"/>
      <c r="VSM126" s="70"/>
      <c r="VSN126" s="70"/>
      <c r="VSO126" s="70"/>
      <c r="VSP126" s="70"/>
      <c r="VSQ126" s="70"/>
      <c r="VSR126" s="70"/>
      <c r="VSS126" s="70"/>
      <c r="VST126" s="70"/>
      <c r="VSU126" s="70"/>
      <c r="VSV126" s="70"/>
      <c r="VSW126" s="70"/>
      <c r="VSX126" s="70"/>
      <c r="VSY126" s="70"/>
      <c r="VSZ126" s="70"/>
      <c r="VTA126" s="70"/>
      <c r="VTB126" s="70"/>
      <c r="VTC126" s="70"/>
      <c r="VTD126" s="70"/>
      <c r="VTE126" s="70"/>
      <c r="VTF126" s="70"/>
      <c r="VTG126" s="70"/>
      <c r="VTH126" s="70"/>
      <c r="VTI126" s="70"/>
      <c r="VTJ126" s="70"/>
      <c r="VTK126" s="70"/>
      <c r="VTL126" s="70"/>
      <c r="VTM126" s="70"/>
      <c r="VTN126" s="70"/>
      <c r="VTO126" s="70"/>
      <c r="VTP126" s="70"/>
      <c r="VTQ126" s="70"/>
      <c r="VTR126" s="70"/>
      <c r="VTS126" s="70"/>
      <c r="VTT126" s="70"/>
      <c r="VTU126" s="70"/>
      <c r="VTV126" s="70"/>
      <c r="VTW126" s="70"/>
      <c r="VTX126" s="70"/>
      <c r="VTY126" s="70"/>
      <c r="VTZ126" s="70"/>
      <c r="VUA126" s="70"/>
      <c r="VUB126" s="70"/>
      <c r="VUC126" s="70"/>
      <c r="VUD126" s="70"/>
      <c r="VUE126" s="70"/>
      <c r="VUF126" s="70"/>
      <c r="VUG126" s="70"/>
      <c r="VUH126" s="70"/>
      <c r="VUI126" s="70"/>
      <c r="VUJ126" s="70"/>
      <c r="VUK126" s="70"/>
      <c r="VUL126" s="70"/>
      <c r="VUM126" s="70"/>
      <c r="VUN126" s="70"/>
      <c r="VUO126" s="70"/>
      <c r="VUP126" s="70"/>
      <c r="VUQ126" s="70"/>
      <c r="VUR126" s="70"/>
      <c r="VUS126" s="70"/>
      <c r="VUT126" s="70"/>
      <c r="VUU126" s="70"/>
      <c r="VUV126" s="70"/>
      <c r="VUW126" s="70"/>
      <c r="VUX126" s="70"/>
      <c r="VUY126" s="70"/>
      <c r="VUZ126" s="70"/>
      <c r="VVA126" s="70"/>
      <c r="VVB126" s="70"/>
      <c r="VVC126" s="70"/>
      <c r="VVD126" s="70"/>
      <c r="VVE126" s="70"/>
      <c r="VVF126" s="70"/>
      <c r="VVG126" s="70"/>
      <c r="VVH126" s="70"/>
      <c r="VVI126" s="70"/>
      <c r="VVJ126" s="70"/>
      <c r="VVK126" s="70"/>
      <c r="VVL126" s="70"/>
      <c r="VVM126" s="70"/>
      <c r="VVN126" s="70"/>
      <c r="VVO126" s="70"/>
      <c r="VVP126" s="70"/>
      <c r="VVQ126" s="70"/>
      <c r="VVR126" s="70"/>
      <c r="VVS126" s="70"/>
      <c r="VVT126" s="70"/>
      <c r="VVU126" s="70"/>
      <c r="VVV126" s="70"/>
      <c r="VVW126" s="70"/>
      <c r="VVX126" s="70"/>
      <c r="VVY126" s="70"/>
      <c r="VVZ126" s="70"/>
      <c r="VWA126" s="70"/>
      <c r="VWB126" s="70"/>
      <c r="VWC126" s="70"/>
      <c r="VWD126" s="70"/>
      <c r="VWE126" s="70"/>
      <c r="VWF126" s="70"/>
      <c r="VWG126" s="70"/>
      <c r="VWH126" s="70"/>
      <c r="VWI126" s="70"/>
      <c r="VWJ126" s="70"/>
      <c r="VWK126" s="70"/>
      <c r="VWL126" s="70"/>
      <c r="VWM126" s="70"/>
      <c r="VWN126" s="70"/>
      <c r="VWO126" s="70"/>
      <c r="VWP126" s="70"/>
      <c r="VWQ126" s="70"/>
      <c r="VWR126" s="70"/>
      <c r="VWS126" s="70"/>
      <c r="VWT126" s="70"/>
      <c r="VWU126" s="70"/>
      <c r="VWV126" s="70"/>
      <c r="VWW126" s="70"/>
      <c r="VWX126" s="70"/>
      <c r="VWY126" s="70"/>
      <c r="VWZ126" s="70"/>
      <c r="VXA126" s="70"/>
      <c r="VXB126" s="70"/>
      <c r="VXC126" s="70"/>
      <c r="VXD126" s="70"/>
      <c r="VXE126" s="70"/>
      <c r="VXF126" s="70"/>
      <c r="VXG126" s="70"/>
      <c r="VXH126" s="70"/>
      <c r="VXI126" s="70"/>
      <c r="VXJ126" s="70"/>
      <c r="VXK126" s="70"/>
      <c r="VXL126" s="70"/>
      <c r="VXM126" s="70"/>
      <c r="VXN126" s="70"/>
      <c r="VXO126" s="70"/>
      <c r="VXP126" s="70"/>
      <c r="VXQ126" s="70"/>
      <c r="VXR126" s="70"/>
      <c r="VXS126" s="70"/>
      <c r="VXT126" s="70"/>
      <c r="VXU126" s="70"/>
      <c r="VXV126" s="70"/>
      <c r="VXW126" s="70"/>
      <c r="VXX126" s="70"/>
      <c r="VXY126" s="70"/>
      <c r="VXZ126" s="70"/>
      <c r="VYA126" s="70"/>
      <c r="VYB126" s="70"/>
      <c r="VYC126" s="70"/>
      <c r="VYD126" s="70"/>
      <c r="VYE126" s="70"/>
      <c r="VYF126" s="70"/>
      <c r="VYG126" s="70"/>
      <c r="VYH126" s="70"/>
      <c r="VYI126" s="70"/>
      <c r="VYJ126" s="70"/>
      <c r="VYK126" s="70"/>
      <c r="VYL126" s="70"/>
      <c r="VYM126" s="70"/>
      <c r="VYN126" s="70"/>
      <c r="VYO126" s="70"/>
      <c r="VYP126" s="70"/>
      <c r="VYQ126" s="70"/>
      <c r="VYR126" s="70"/>
      <c r="VYS126" s="70"/>
      <c r="VYT126" s="70"/>
      <c r="VYU126" s="70"/>
      <c r="VYV126" s="70"/>
      <c r="VYW126" s="70"/>
      <c r="VYX126" s="70"/>
      <c r="VYY126" s="70"/>
      <c r="VYZ126" s="70"/>
      <c r="VZA126" s="70"/>
      <c r="VZB126" s="70"/>
      <c r="VZC126" s="70"/>
      <c r="VZD126" s="70"/>
      <c r="VZE126" s="70"/>
      <c r="VZF126" s="70"/>
      <c r="VZG126" s="70"/>
      <c r="VZH126" s="70"/>
      <c r="VZI126" s="70"/>
      <c r="VZJ126" s="70"/>
      <c r="VZK126" s="70"/>
      <c r="VZL126" s="70"/>
      <c r="VZM126" s="70"/>
      <c r="VZN126" s="70"/>
      <c r="VZO126" s="70"/>
      <c r="VZP126" s="70"/>
      <c r="VZQ126" s="70"/>
      <c r="VZR126" s="70"/>
      <c r="VZS126" s="70"/>
      <c r="VZT126" s="70"/>
      <c r="VZU126" s="70"/>
      <c r="VZV126" s="70"/>
      <c r="VZW126" s="70"/>
      <c r="VZX126" s="70"/>
      <c r="VZY126" s="70"/>
      <c r="VZZ126" s="70"/>
      <c r="WAA126" s="70"/>
      <c r="WAB126" s="70"/>
      <c r="WAC126" s="70"/>
      <c r="WAD126" s="70"/>
      <c r="WAE126" s="70"/>
      <c r="WAF126" s="70"/>
      <c r="WAG126" s="70"/>
      <c r="WAH126" s="70"/>
      <c r="WAI126" s="70"/>
      <c r="WAJ126" s="70"/>
      <c r="WAK126" s="70"/>
      <c r="WAL126" s="70"/>
      <c r="WAM126" s="70"/>
      <c r="WAN126" s="70"/>
      <c r="WAO126" s="70"/>
      <c r="WAP126" s="70"/>
      <c r="WAQ126" s="70"/>
      <c r="WAR126" s="70"/>
      <c r="WAS126" s="70"/>
      <c r="WAT126" s="70"/>
      <c r="WAU126" s="70"/>
      <c r="WAV126" s="70"/>
      <c r="WAW126" s="70"/>
      <c r="WAX126" s="70"/>
      <c r="WAY126" s="70"/>
      <c r="WAZ126" s="70"/>
      <c r="WBA126" s="70"/>
      <c r="WBB126" s="70"/>
      <c r="WBC126" s="70"/>
      <c r="WBD126" s="70"/>
      <c r="WBE126" s="70"/>
      <c r="WBF126" s="70"/>
      <c r="WBG126" s="70"/>
      <c r="WBH126" s="70"/>
      <c r="WBI126" s="70"/>
      <c r="WBJ126" s="70"/>
      <c r="WBK126" s="70"/>
      <c r="WBL126" s="70"/>
      <c r="WBM126" s="70"/>
      <c r="WBN126" s="70"/>
      <c r="WBO126" s="70"/>
      <c r="WBP126" s="70"/>
      <c r="WBQ126" s="70"/>
      <c r="WBR126" s="70"/>
      <c r="WBS126" s="70"/>
      <c r="WBZ126" s="70"/>
      <c r="WCA126" s="70"/>
      <c r="WCB126" s="70"/>
      <c r="WCC126" s="70"/>
      <c r="WCD126" s="70"/>
      <c r="WCE126" s="70"/>
      <c r="WCF126" s="70"/>
      <c r="WCG126" s="70"/>
      <c r="WCH126" s="70"/>
      <c r="WCI126" s="70"/>
      <c r="WCJ126" s="70"/>
      <c r="WCK126" s="70"/>
      <c r="WCL126" s="70"/>
      <c r="WCM126" s="70"/>
      <c r="WCN126" s="70"/>
      <c r="WCO126" s="70"/>
      <c r="WCP126" s="70"/>
      <c r="WCQ126" s="70"/>
      <c r="WCR126" s="70"/>
      <c r="WCS126" s="70"/>
      <c r="WCT126" s="70"/>
      <c r="WCU126" s="70"/>
      <c r="WCV126" s="70"/>
      <c r="WCW126" s="70"/>
      <c r="WCX126" s="70"/>
      <c r="WCY126" s="70"/>
      <c r="WCZ126" s="70"/>
      <c r="WDA126" s="70"/>
      <c r="WDB126" s="70"/>
      <c r="WDC126" s="70"/>
      <c r="WDD126" s="70"/>
      <c r="WDE126" s="70"/>
      <c r="WDF126" s="70"/>
      <c r="WDG126" s="70"/>
      <c r="WDH126" s="70"/>
      <c r="WDI126" s="70"/>
      <c r="WDJ126" s="70"/>
      <c r="WDK126" s="70"/>
      <c r="WDL126" s="70"/>
      <c r="WDM126" s="70"/>
      <c r="WDN126" s="70"/>
      <c r="WDO126" s="70"/>
      <c r="WDP126" s="70"/>
      <c r="WDQ126" s="70"/>
      <c r="WDR126" s="70"/>
      <c r="WDS126" s="70"/>
      <c r="WDT126" s="70"/>
      <c r="WDU126" s="70"/>
      <c r="WDV126" s="70"/>
      <c r="WDW126" s="70"/>
      <c r="WDX126" s="70"/>
      <c r="WDY126" s="70"/>
      <c r="WDZ126" s="70"/>
      <c r="WEA126" s="70"/>
      <c r="WEB126" s="70"/>
      <c r="WEC126" s="70"/>
      <c r="WED126" s="70"/>
      <c r="WEE126" s="70"/>
      <c r="WEF126" s="70"/>
      <c r="WEG126" s="70"/>
      <c r="WEH126" s="70"/>
      <c r="WEI126" s="70"/>
      <c r="WEJ126" s="70"/>
      <c r="WEK126" s="70"/>
      <c r="WEL126" s="70"/>
      <c r="WEM126" s="70"/>
      <c r="WEN126" s="70"/>
      <c r="WEO126" s="70"/>
      <c r="WEP126" s="70"/>
      <c r="WEQ126" s="70"/>
      <c r="WER126" s="70"/>
      <c r="WES126" s="70"/>
      <c r="WET126" s="70"/>
      <c r="WEU126" s="70"/>
      <c r="WEV126" s="70"/>
      <c r="WEW126" s="70"/>
      <c r="WEX126" s="70"/>
      <c r="WEY126" s="70"/>
      <c r="WEZ126" s="70"/>
      <c r="WFA126" s="70"/>
      <c r="WFB126" s="70"/>
      <c r="WFC126" s="70"/>
      <c r="WFD126" s="70"/>
      <c r="WFE126" s="70"/>
      <c r="WFF126" s="70"/>
      <c r="WFG126" s="70"/>
      <c r="WFH126" s="70"/>
      <c r="WFI126" s="70"/>
      <c r="WFJ126" s="70"/>
      <c r="WFK126" s="70"/>
      <c r="WFL126" s="70"/>
      <c r="WFM126" s="70"/>
      <c r="WFN126" s="70"/>
      <c r="WFO126" s="70"/>
      <c r="WFP126" s="70"/>
      <c r="WFQ126" s="70"/>
      <c r="WFR126" s="70"/>
      <c r="WFS126" s="70"/>
      <c r="WFT126" s="70"/>
      <c r="WFU126" s="70"/>
      <c r="WFV126" s="70"/>
      <c r="WFW126" s="70"/>
      <c r="WFX126" s="70"/>
      <c r="WFY126" s="70"/>
      <c r="WFZ126" s="70"/>
      <c r="WGA126" s="70"/>
      <c r="WGB126" s="70"/>
      <c r="WGC126" s="70"/>
      <c r="WGD126" s="70"/>
      <c r="WGE126" s="70"/>
      <c r="WGF126" s="70"/>
      <c r="WGG126" s="70"/>
      <c r="WGH126" s="70"/>
      <c r="WGI126" s="70"/>
      <c r="WGJ126" s="70"/>
      <c r="WGK126" s="70"/>
      <c r="WGL126" s="70"/>
      <c r="WGM126" s="70"/>
      <c r="WGN126" s="70"/>
      <c r="WGO126" s="70"/>
      <c r="WGP126" s="70"/>
      <c r="WGQ126" s="70"/>
      <c r="WGR126" s="70"/>
      <c r="WGS126" s="70"/>
      <c r="WGT126" s="70"/>
      <c r="WGU126" s="70"/>
      <c r="WGV126" s="70"/>
      <c r="WGW126" s="70"/>
      <c r="WGX126" s="70"/>
      <c r="WGY126" s="70"/>
      <c r="WGZ126" s="70"/>
      <c r="WHA126" s="70"/>
      <c r="WHB126" s="70"/>
      <c r="WHC126" s="70"/>
      <c r="WHD126" s="70"/>
      <c r="WHE126" s="70"/>
      <c r="WHF126" s="70"/>
      <c r="WHG126" s="70"/>
      <c r="WHH126" s="70"/>
      <c r="WHI126" s="70"/>
      <c r="WHJ126" s="70"/>
      <c r="WHK126" s="70"/>
      <c r="WHL126" s="70"/>
      <c r="WHM126" s="70"/>
      <c r="WHN126" s="70"/>
      <c r="WHO126" s="70"/>
      <c r="WHP126" s="70"/>
      <c r="WHQ126" s="70"/>
      <c r="WHR126" s="70"/>
      <c r="WHS126" s="70"/>
      <c r="WHT126" s="70"/>
      <c r="WHU126" s="70"/>
      <c r="WHV126" s="70"/>
      <c r="WHW126" s="70"/>
      <c r="WHX126" s="70"/>
      <c r="WHY126" s="70"/>
      <c r="WHZ126" s="70"/>
      <c r="WIA126" s="70"/>
      <c r="WIB126" s="70"/>
      <c r="WIC126" s="70"/>
      <c r="WID126" s="70"/>
      <c r="WIE126" s="70"/>
      <c r="WIF126" s="70"/>
      <c r="WIG126" s="70"/>
      <c r="WIH126" s="70"/>
      <c r="WII126" s="70"/>
      <c r="WIJ126" s="70"/>
      <c r="WIK126" s="70"/>
      <c r="WIL126" s="70"/>
      <c r="WIM126" s="70"/>
      <c r="WIN126" s="70"/>
      <c r="WIO126" s="70"/>
      <c r="WIP126" s="70"/>
      <c r="WIQ126" s="70"/>
      <c r="WIR126" s="70"/>
      <c r="WIS126" s="70"/>
      <c r="WIT126" s="70"/>
      <c r="WIU126" s="70"/>
      <c r="WIV126" s="70"/>
      <c r="WIW126" s="70"/>
      <c r="WIX126" s="70"/>
      <c r="WIY126" s="70"/>
      <c r="WIZ126" s="70"/>
      <c r="WJA126" s="70"/>
      <c r="WJB126" s="70"/>
      <c r="WJC126" s="70"/>
      <c r="WJD126" s="70"/>
      <c r="WJE126" s="70"/>
      <c r="WJF126" s="70"/>
      <c r="WJG126" s="70"/>
      <c r="WJH126" s="70"/>
      <c r="WJI126" s="70"/>
      <c r="WJJ126" s="70"/>
      <c r="WJK126" s="70"/>
      <c r="WJL126" s="70"/>
      <c r="WJM126" s="70"/>
      <c r="WJN126" s="70"/>
      <c r="WJO126" s="70"/>
      <c r="WJP126" s="70"/>
      <c r="WJQ126" s="70"/>
      <c r="WJR126" s="70"/>
      <c r="WJS126" s="70"/>
      <c r="WJT126" s="70"/>
      <c r="WJU126" s="70"/>
      <c r="WJV126" s="70"/>
      <c r="WJW126" s="70"/>
      <c r="WJX126" s="70"/>
      <c r="WJY126" s="70"/>
      <c r="WJZ126" s="70"/>
      <c r="WKA126" s="70"/>
      <c r="WKB126" s="70"/>
      <c r="WKC126" s="70"/>
      <c r="WKD126" s="70"/>
      <c r="WKE126" s="70"/>
      <c r="WKF126" s="70"/>
      <c r="WKG126" s="70"/>
      <c r="WKH126" s="70"/>
      <c r="WKI126" s="70"/>
      <c r="WKJ126" s="70"/>
      <c r="WKK126" s="70"/>
      <c r="WKL126" s="70"/>
      <c r="WKM126" s="70"/>
      <c r="WKN126" s="70"/>
      <c r="WKO126" s="70"/>
      <c r="WKP126" s="70"/>
      <c r="WKQ126" s="70"/>
      <c r="WKR126" s="70"/>
      <c r="WKS126" s="70"/>
      <c r="WKT126" s="70"/>
      <c r="WKU126" s="70"/>
      <c r="WKV126" s="70"/>
      <c r="WKW126" s="70"/>
      <c r="WKX126" s="70"/>
      <c r="WKY126" s="70"/>
      <c r="WKZ126" s="70"/>
      <c r="WLA126" s="70"/>
      <c r="WLB126" s="70"/>
      <c r="WLC126" s="70"/>
      <c r="WLD126" s="70"/>
      <c r="WLE126" s="70"/>
      <c r="WLF126" s="70"/>
      <c r="WLG126" s="70"/>
      <c r="WLH126" s="70"/>
      <c r="WLI126" s="70"/>
      <c r="WLJ126" s="70"/>
      <c r="WLK126" s="70"/>
      <c r="WLL126" s="70"/>
      <c r="WLM126" s="70"/>
      <c r="WLN126" s="70"/>
      <c r="WLO126" s="70"/>
      <c r="WLV126" s="70"/>
      <c r="WLW126" s="70"/>
      <c r="WLX126" s="70"/>
      <c r="WLY126" s="70"/>
      <c r="WLZ126" s="70"/>
      <c r="WMA126" s="70"/>
      <c r="WMB126" s="70"/>
      <c r="WMC126" s="70"/>
      <c r="WMD126" s="70"/>
      <c r="WME126" s="70"/>
      <c r="WMF126" s="70"/>
      <c r="WMG126" s="70"/>
      <c r="WMH126" s="70"/>
      <c r="WMI126" s="70"/>
      <c r="WMJ126" s="70"/>
      <c r="WMK126" s="70"/>
      <c r="WML126" s="70"/>
      <c r="WMM126" s="70"/>
      <c r="WMN126" s="70"/>
      <c r="WMO126" s="70"/>
      <c r="WMP126" s="70"/>
      <c r="WMQ126" s="70"/>
      <c r="WMR126" s="70"/>
      <c r="WMS126" s="70"/>
      <c r="WMT126" s="70"/>
      <c r="WMU126" s="70"/>
      <c r="WMV126" s="70"/>
      <c r="WMW126" s="70"/>
      <c r="WMX126" s="70"/>
      <c r="WMY126" s="70"/>
      <c r="WMZ126" s="70"/>
      <c r="WNA126" s="70"/>
      <c r="WNB126" s="70"/>
      <c r="WNC126" s="70"/>
      <c r="WND126" s="70"/>
      <c r="WNE126" s="70"/>
      <c r="WNF126" s="70"/>
      <c r="WNG126" s="70"/>
      <c r="WNH126" s="70"/>
      <c r="WNI126" s="70"/>
      <c r="WNJ126" s="70"/>
      <c r="WNK126" s="70"/>
      <c r="WNL126" s="70"/>
      <c r="WNM126" s="70"/>
      <c r="WNN126" s="70"/>
      <c r="WNO126" s="70"/>
      <c r="WNP126" s="70"/>
      <c r="WNQ126" s="70"/>
      <c r="WNR126" s="70"/>
      <c r="WNS126" s="70"/>
      <c r="WNT126" s="70"/>
      <c r="WNU126" s="70"/>
      <c r="WNV126" s="70"/>
      <c r="WNW126" s="70"/>
      <c r="WNX126" s="70"/>
      <c r="WNY126" s="70"/>
      <c r="WNZ126" s="70"/>
      <c r="WOA126" s="70"/>
      <c r="WOB126" s="70"/>
      <c r="WOC126" s="70"/>
      <c r="WOD126" s="70"/>
      <c r="WOE126" s="70"/>
      <c r="WOF126" s="70"/>
      <c r="WOG126" s="70"/>
      <c r="WOH126" s="70"/>
      <c r="WOI126" s="70"/>
      <c r="WOJ126" s="70"/>
      <c r="WOK126" s="70"/>
      <c r="WOL126" s="70"/>
      <c r="WOM126" s="70"/>
      <c r="WON126" s="70"/>
      <c r="WOO126" s="70"/>
      <c r="WOP126" s="70"/>
      <c r="WOQ126" s="70"/>
      <c r="WOR126" s="70"/>
      <c r="WOS126" s="70"/>
      <c r="WOT126" s="70"/>
      <c r="WOU126" s="70"/>
      <c r="WOV126" s="70"/>
      <c r="WOW126" s="70"/>
      <c r="WOX126" s="70"/>
      <c r="WOY126" s="70"/>
      <c r="WOZ126" s="70"/>
      <c r="WPA126" s="70"/>
      <c r="WPB126" s="70"/>
      <c r="WPC126" s="70"/>
      <c r="WPD126" s="70"/>
      <c r="WPE126" s="70"/>
      <c r="WPF126" s="70"/>
      <c r="WPG126" s="70"/>
      <c r="WPH126" s="70"/>
      <c r="WPI126" s="70"/>
      <c r="WPJ126" s="70"/>
      <c r="WPK126" s="70"/>
      <c r="WPL126" s="70"/>
      <c r="WPM126" s="70"/>
      <c r="WPN126" s="70"/>
      <c r="WPO126" s="70"/>
      <c r="WPP126" s="70"/>
      <c r="WPQ126" s="70"/>
      <c r="WPR126" s="70"/>
      <c r="WPS126" s="70"/>
      <c r="WPT126" s="70"/>
      <c r="WPU126" s="70"/>
      <c r="WPV126" s="70"/>
      <c r="WPW126" s="70"/>
      <c r="WPX126" s="70"/>
      <c r="WPY126" s="70"/>
      <c r="WPZ126" s="70"/>
      <c r="WQA126" s="70"/>
      <c r="WQB126" s="70"/>
      <c r="WQC126" s="70"/>
      <c r="WQD126" s="70"/>
      <c r="WQE126" s="70"/>
      <c r="WQF126" s="70"/>
      <c r="WQG126" s="70"/>
      <c r="WQH126" s="70"/>
      <c r="WQI126" s="70"/>
      <c r="WQJ126" s="70"/>
      <c r="WQK126" s="70"/>
      <c r="WQL126" s="70"/>
      <c r="WQM126" s="70"/>
      <c r="WQN126" s="70"/>
      <c r="WQO126" s="70"/>
      <c r="WQP126" s="70"/>
      <c r="WQQ126" s="70"/>
      <c r="WQR126" s="70"/>
      <c r="WQS126" s="70"/>
      <c r="WQT126" s="70"/>
      <c r="WQU126" s="70"/>
      <c r="WQV126" s="70"/>
      <c r="WQW126" s="70"/>
      <c r="WQX126" s="70"/>
      <c r="WQY126" s="70"/>
      <c r="WQZ126" s="70"/>
      <c r="WRA126" s="70"/>
      <c r="WRB126" s="70"/>
      <c r="WRC126" s="70"/>
      <c r="WRD126" s="70"/>
      <c r="WRE126" s="70"/>
      <c r="WRF126" s="70"/>
      <c r="WRG126" s="70"/>
      <c r="WRH126" s="70"/>
      <c r="WRI126" s="70"/>
      <c r="WRJ126" s="70"/>
      <c r="WRK126" s="70"/>
      <c r="WRL126" s="70"/>
      <c r="WRM126" s="70"/>
      <c r="WRN126" s="70"/>
      <c r="WRO126" s="70"/>
      <c r="WRP126" s="70"/>
      <c r="WRQ126" s="70"/>
      <c r="WRR126" s="70"/>
      <c r="WRS126" s="70"/>
      <c r="WRT126" s="70"/>
      <c r="WRU126" s="70"/>
      <c r="WRV126" s="70"/>
      <c r="WRW126" s="70"/>
      <c r="WRX126" s="70"/>
      <c r="WRY126" s="70"/>
      <c r="WRZ126" s="70"/>
      <c r="WSA126" s="70"/>
      <c r="WSB126" s="70"/>
      <c r="WSC126" s="70"/>
      <c r="WSD126" s="70"/>
      <c r="WSE126" s="70"/>
      <c r="WSF126" s="70"/>
      <c r="WSG126" s="70"/>
      <c r="WSH126" s="70"/>
      <c r="WSI126" s="70"/>
      <c r="WSJ126" s="70"/>
      <c r="WSK126" s="70"/>
      <c r="WSL126" s="70"/>
      <c r="WSM126" s="70"/>
      <c r="WSN126" s="70"/>
      <c r="WSO126" s="70"/>
      <c r="WSP126" s="70"/>
      <c r="WSQ126" s="70"/>
      <c r="WSR126" s="70"/>
      <c r="WSS126" s="70"/>
      <c r="WST126" s="70"/>
      <c r="WSU126" s="70"/>
      <c r="WSV126" s="70"/>
      <c r="WSW126" s="70"/>
      <c r="WSX126" s="70"/>
      <c r="WSY126" s="70"/>
      <c r="WSZ126" s="70"/>
      <c r="WTA126" s="70"/>
      <c r="WTB126" s="70"/>
      <c r="WTC126" s="70"/>
      <c r="WTD126" s="70"/>
      <c r="WTE126" s="70"/>
      <c r="WTF126" s="70"/>
      <c r="WTG126" s="70"/>
      <c r="WTH126" s="70"/>
      <c r="WTI126" s="70"/>
      <c r="WTJ126" s="70"/>
      <c r="WTK126" s="70"/>
      <c r="WTL126" s="70"/>
      <c r="WTM126" s="70"/>
      <c r="WTN126" s="70"/>
      <c r="WTO126" s="70"/>
      <c r="WTP126" s="70"/>
      <c r="WTQ126" s="70"/>
      <c r="WTR126" s="70"/>
      <c r="WTS126" s="70"/>
      <c r="WTT126" s="70"/>
      <c r="WTU126" s="70"/>
      <c r="WTV126" s="70"/>
      <c r="WTW126" s="70"/>
      <c r="WTX126" s="70"/>
      <c r="WTY126" s="70"/>
      <c r="WTZ126" s="70"/>
      <c r="WUA126" s="70"/>
      <c r="WUB126" s="70"/>
      <c r="WUC126" s="70"/>
      <c r="WUD126" s="70"/>
      <c r="WUE126" s="70"/>
      <c r="WUF126" s="70"/>
      <c r="WUG126" s="70"/>
      <c r="WUH126" s="70"/>
      <c r="WUI126" s="70"/>
      <c r="WUJ126" s="70"/>
      <c r="WUK126" s="70"/>
      <c r="WUL126" s="70"/>
      <c r="WUM126" s="70"/>
      <c r="WUN126" s="70"/>
      <c r="WUO126" s="70"/>
      <c r="WUP126" s="70"/>
      <c r="WUQ126" s="70"/>
      <c r="WUR126" s="70"/>
      <c r="WUS126" s="70"/>
      <c r="WUT126" s="70"/>
      <c r="WUU126" s="70"/>
      <c r="WUV126" s="70"/>
      <c r="WUW126" s="70"/>
      <c r="WUX126" s="70"/>
      <c r="WUY126" s="70"/>
      <c r="WUZ126" s="70"/>
      <c r="WVA126" s="70"/>
      <c r="WVB126" s="70"/>
      <c r="WVC126" s="70"/>
      <c r="WVD126" s="70"/>
      <c r="WVE126" s="70"/>
      <c r="WVF126" s="70"/>
      <c r="WVG126" s="70"/>
      <c r="WVH126" s="70"/>
      <c r="WVI126" s="70"/>
      <c r="WVJ126" s="70"/>
      <c r="WVK126" s="70"/>
      <c r="WVR126" s="70"/>
      <c r="WVS126" s="70"/>
      <c r="WVT126" s="70"/>
      <c r="WVU126" s="70"/>
      <c r="WVV126" s="70"/>
      <c r="WVW126" s="70"/>
      <c r="WVX126" s="70"/>
      <c r="WVY126" s="70"/>
      <c r="WVZ126" s="70"/>
      <c r="WWA126" s="70"/>
      <c r="WWB126" s="70"/>
      <c r="WWC126" s="70"/>
      <c r="WWD126" s="70"/>
      <c r="WWE126" s="70"/>
      <c r="WWF126" s="70"/>
      <c r="WWG126" s="70"/>
      <c r="WWH126" s="70"/>
      <c r="WWI126" s="70"/>
      <c r="WWJ126" s="70"/>
      <c r="WWK126" s="70"/>
      <c r="WWL126" s="70"/>
      <c r="WWM126" s="70"/>
      <c r="WWN126" s="70"/>
      <c r="WWO126" s="70"/>
      <c r="WWP126" s="70"/>
      <c r="WWQ126" s="70"/>
      <c r="WWR126" s="70"/>
      <c r="WWS126" s="70"/>
      <c r="WWT126" s="70"/>
      <c r="WWU126" s="70"/>
      <c r="WWV126" s="70"/>
      <c r="WWW126" s="70"/>
      <c r="WWX126" s="70"/>
      <c r="WWY126" s="70"/>
      <c r="WWZ126" s="70"/>
      <c r="WXA126" s="70"/>
      <c r="WXB126" s="70"/>
      <c r="WXC126" s="70"/>
      <c r="WXD126" s="70"/>
      <c r="WXE126" s="70"/>
      <c r="WXF126" s="70"/>
      <c r="WXG126" s="70"/>
      <c r="WXH126" s="70"/>
      <c r="WXI126" s="70"/>
      <c r="WXJ126" s="70"/>
      <c r="WXK126" s="70"/>
      <c r="WXL126" s="70"/>
      <c r="WXM126" s="70"/>
      <c r="WXN126" s="70"/>
      <c r="WXO126" s="70"/>
      <c r="WXP126" s="70"/>
      <c r="WXQ126" s="70"/>
      <c r="WXR126" s="70"/>
      <c r="WXS126" s="70"/>
      <c r="WXT126" s="70"/>
      <c r="WXU126" s="70"/>
      <c r="WXV126" s="70"/>
      <c r="WXW126" s="70"/>
      <c r="WXX126" s="70"/>
      <c r="WXY126" s="70"/>
      <c r="WXZ126" s="70"/>
      <c r="WYA126" s="70"/>
      <c r="WYB126" s="70"/>
      <c r="WYC126" s="70"/>
      <c r="WYD126" s="70"/>
      <c r="WYE126" s="70"/>
      <c r="WYF126" s="70"/>
      <c r="WYG126" s="70"/>
      <c r="WYH126" s="70"/>
      <c r="WYI126" s="70"/>
      <c r="WYJ126" s="70"/>
      <c r="WYK126" s="70"/>
      <c r="WYL126" s="70"/>
      <c r="WYM126" s="70"/>
      <c r="WYN126" s="70"/>
      <c r="WYO126" s="70"/>
      <c r="WYP126" s="70"/>
      <c r="WYQ126" s="70"/>
      <c r="WYR126" s="70"/>
      <c r="WYS126" s="70"/>
      <c r="WYT126" s="70"/>
      <c r="WYU126" s="70"/>
      <c r="WYV126" s="70"/>
      <c r="WYW126" s="70"/>
      <c r="WYX126" s="70"/>
      <c r="WYY126" s="70"/>
      <c r="WYZ126" s="70"/>
      <c r="WZA126" s="70"/>
      <c r="WZB126" s="70"/>
      <c r="WZC126" s="70"/>
      <c r="WZD126" s="70"/>
      <c r="WZE126" s="70"/>
      <c r="WZF126" s="70"/>
      <c r="WZG126" s="70"/>
      <c r="WZH126" s="70"/>
      <c r="WZI126" s="70"/>
      <c r="WZJ126" s="70"/>
      <c r="WZK126" s="70"/>
      <c r="WZL126" s="70"/>
      <c r="WZM126" s="70"/>
      <c r="WZN126" s="70"/>
      <c r="WZO126" s="70"/>
      <c r="WZP126" s="70"/>
      <c r="WZQ126" s="70"/>
      <c r="WZR126" s="70"/>
      <c r="WZS126" s="70"/>
      <c r="WZT126" s="70"/>
      <c r="WZU126" s="70"/>
      <c r="WZV126" s="70"/>
      <c r="WZW126" s="70"/>
      <c r="WZX126" s="70"/>
      <c r="WZY126" s="70"/>
      <c r="WZZ126" s="70"/>
      <c r="XAA126" s="70"/>
      <c r="XAB126" s="70"/>
      <c r="XAC126" s="70"/>
      <c r="XAD126" s="70"/>
      <c r="XAE126" s="70"/>
      <c r="XAF126" s="70"/>
      <c r="XAG126" s="70"/>
      <c r="XAH126" s="70"/>
      <c r="XAI126" s="70"/>
      <c r="XAJ126" s="70"/>
      <c r="XAK126" s="70"/>
      <c r="XAL126" s="70"/>
      <c r="XAM126" s="70"/>
      <c r="XAN126" s="70"/>
      <c r="XAO126" s="70"/>
      <c r="XAP126" s="70"/>
      <c r="XAQ126" s="70"/>
      <c r="XAR126" s="70"/>
      <c r="XAS126" s="70"/>
      <c r="XAT126" s="70"/>
      <c r="XAU126" s="70"/>
      <c r="XAV126" s="70"/>
      <c r="XAW126" s="70"/>
      <c r="XAX126" s="70"/>
      <c r="XAY126" s="70"/>
      <c r="XAZ126" s="70"/>
      <c r="XBA126" s="70"/>
      <c r="XBB126" s="70"/>
      <c r="XBC126" s="70"/>
      <c r="XBD126" s="70"/>
      <c r="XBE126" s="70"/>
      <c r="XBF126" s="70"/>
      <c r="XBG126" s="70"/>
      <c r="XBH126" s="70"/>
      <c r="XBI126" s="70"/>
      <c r="XBJ126" s="70"/>
      <c r="XBK126" s="70"/>
      <c r="XBL126" s="70"/>
      <c r="XBM126" s="70"/>
      <c r="XBN126" s="70"/>
      <c r="XBO126" s="70"/>
      <c r="XBP126" s="70"/>
      <c r="XBQ126" s="70"/>
      <c r="XBR126" s="70"/>
      <c r="XBS126" s="70"/>
      <c r="XBT126" s="70"/>
      <c r="XBU126" s="70"/>
      <c r="XBV126" s="70"/>
      <c r="XBW126" s="70"/>
      <c r="XBX126" s="70"/>
      <c r="XBY126" s="70"/>
      <c r="XBZ126" s="70"/>
      <c r="XCA126" s="70"/>
      <c r="XCB126" s="70"/>
      <c r="XCC126" s="70"/>
      <c r="XCD126" s="70"/>
      <c r="XCE126" s="70"/>
      <c r="XCF126" s="70"/>
      <c r="XCG126" s="70"/>
      <c r="XCH126" s="70"/>
      <c r="XCI126" s="70"/>
      <c r="XCJ126" s="70"/>
      <c r="XCK126" s="70"/>
      <c r="XCL126" s="70"/>
      <c r="XCM126" s="70"/>
      <c r="XCN126" s="70"/>
      <c r="XCO126" s="70"/>
      <c r="XCP126" s="70"/>
      <c r="XCQ126" s="70"/>
      <c r="XCR126" s="70"/>
      <c r="XCS126" s="70"/>
      <c r="XCT126" s="70"/>
      <c r="XCU126" s="70"/>
      <c r="XCV126" s="70"/>
      <c r="XCW126" s="70"/>
      <c r="XCX126" s="70"/>
      <c r="XCY126" s="70"/>
      <c r="XCZ126" s="70"/>
      <c r="XDA126" s="70"/>
      <c r="XDB126" s="70"/>
      <c r="XDC126" s="70"/>
      <c r="XDD126" s="70"/>
      <c r="XDE126" s="70"/>
      <c r="XDF126" s="70"/>
      <c r="XDG126" s="70"/>
      <c r="XDH126" s="70"/>
      <c r="XDI126" s="70"/>
      <c r="XDJ126" s="70"/>
      <c r="XDK126" s="70"/>
      <c r="XDL126" s="70"/>
      <c r="XDM126" s="70"/>
      <c r="XDN126" s="70"/>
      <c r="XDO126" s="70"/>
      <c r="XDP126" s="70"/>
      <c r="XDQ126" s="70"/>
      <c r="XDR126" s="70"/>
      <c r="XDS126" s="70"/>
      <c r="XDT126" s="70"/>
      <c r="XDU126" s="70"/>
      <c r="XDV126" s="70"/>
      <c r="XDW126" s="70"/>
      <c r="XDX126" s="70"/>
      <c r="XDY126" s="70"/>
      <c r="XDZ126" s="70"/>
      <c r="XEA126" s="70"/>
      <c r="XEB126" s="70"/>
      <c r="XEC126" s="70"/>
      <c r="XED126" s="70"/>
      <c r="XEE126" s="70"/>
      <c r="XEF126" s="70"/>
      <c r="XEG126" s="70"/>
      <c r="XEH126" s="70"/>
      <c r="XEI126" s="70"/>
      <c r="XEJ126" s="70"/>
      <c r="XEK126" s="70"/>
      <c r="XEL126" s="70"/>
      <c r="XEM126" s="70"/>
      <c r="XEN126" s="70"/>
      <c r="XEO126" s="70"/>
      <c r="XEP126" s="70"/>
      <c r="XEQ126" s="70"/>
      <c r="XER126" s="70"/>
      <c r="XES126" s="70"/>
      <c r="XET126" s="70"/>
      <c r="XEU126" s="70"/>
      <c r="XEV126" s="70"/>
      <c r="XEW126" s="70"/>
      <c r="XEX126" s="70"/>
      <c r="XEY126" s="70"/>
      <c r="XEZ126" s="70"/>
      <c r="XFA126" s="70"/>
      <c r="XFB126" s="70"/>
      <c r="XFC126" s="70"/>
      <c r="XFD126"/>
    </row>
    <row r="127" spans="1:16384" s="3" customFormat="1" ht="38.25" hidden="1" customHeight="1" x14ac:dyDescent="0.25">
      <c r="A127" s="14" t="s">
        <v>134</v>
      </c>
      <c r="B127" s="11" t="s">
        <v>320</v>
      </c>
      <c r="C127" s="11" t="s">
        <v>127</v>
      </c>
      <c r="D127" s="147">
        <f>791402-791402</f>
        <v>0</v>
      </c>
      <c r="E127" s="65"/>
      <c r="F127" s="62"/>
      <c r="G127" s="8"/>
      <c r="H127"/>
      <c r="I127"/>
      <c r="J127" s="33">
        <v>-791402</v>
      </c>
    </row>
    <row r="128" spans="1:16384" ht="33.75" hidden="1" customHeight="1" x14ac:dyDescent="0.25">
      <c r="A128" s="166" t="s">
        <v>137</v>
      </c>
      <c r="B128" s="26" t="s">
        <v>730</v>
      </c>
      <c r="C128" s="26" t="s">
        <v>129</v>
      </c>
      <c r="D128" s="199"/>
      <c r="E128" s="203"/>
      <c r="F128" s="203"/>
      <c r="L128" s="152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  <c r="AA128" s="70"/>
      <c r="AB128" s="70"/>
      <c r="AC128" s="70"/>
      <c r="AD128" s="70"/>
      <c r="AE128" s="70"/>
      <c r="AF128" s="70"/>
      <c r="AG128" s="70"/>
      <c r="AH128" s="70"/>
      <c r="AI128" s="70"/>
      <c r="AJ128" s="70"/>
      <c r="AK128" s="70"/>
      <c r="AL128" s="70"/>
      <c r="AM128" s="70"/>
      <c r="AN128" s="70"/>
      <c r="AO128" s="70"/>
      <c r="AP128" s="70"/>
      <c r="AQ128" s="70"/>
      <c r="AR128" s="70"/>
      <c r="AS128" s="70"/>
      <c r="AT128" s="70"/>
      <c r="AU128" s="70"/>
      <c r="AV128" s="70"/>
      <c r="AW128" s="70"/>
      <c r="AX128" s="70"/>
      <c r="AY128" s="70"/>
      <c r="AZ128" s="70"/>
      <c r="BA128" s="70"/>
      <c r="BB128" s="70"/>
      <c r="BC128" s="70"/>
      <c r="BD128" s="70"/>
      <c r="BE128" s="70"/>
      <c r="BF128" s="70"/>
      <c r="BG128" s="70"/>
      <c r="BH128" s="70"/>
      <c r="BI128" s="70"/>
      <c r="BJ128" s="70"/>
      <c r="BK128" s="70"/>
      <c r="BL128" s="70"/>
      <c r="BM128" s="70"/>
      <c r="BN128" s="70"/>
      <c r="BO128" s="70"/>
      <c r="BP128" s="70"/>
      <c r="BQ128" s="70"/>
      <c r="BR128" s="70"/>
      <c r="BS128" s="70"/>
      <c r="BT128" s="70"/>
      <c r="BU128" s="70"/>
      <c r="BV128" s="70"/>
      <c r="BW128" s="70"/>
      <c r="BX128" s="70"/>
      <c r="BY128" s="70"/>
      <c r="BZ128" s="70"/>
      <c r="CA128" s="70"/>
      <c r="CB128" s="70"/>
      <c r="CC128" s="70"/>
      <c r="CD128" s="70"/>
      <c r="CE128" s="70"/>
      <c r="CF128" s="70"/>
      <c r="CG128" s="70"/>
      <c r="CH128" s="70"/>
      <c r="CI128" s="70"/>
      <c r="CJ128" s="70"/>
      <c r="CK128" s="70"/>
      <c r="CL128" s="70"/>
      <c r="CM128" s="70"/>
      <c r="CN128" s="70"/>
      <c r="CO128" s="70"/>
      <c r="CP128" s="70"/>
      <c r="CQ128" s="70"/>
      <c r="CR128" s="70"/>
      <c r="CS128" s="70"/>
      <c r="CT128" s="70"/>
      <c r="CU128" s="70"/>
      <c r="CV128" s="70"/>
      <c r="CW128" s="70"/>
      <c r="CX128" s="70"/>
      <c r="CY128" s="70"/>
      <c r="CZ128" s="70"/>
      <c r="DA128" s="70"/>
      <c r="DB128" s="70"/>
      <c r="DC128" s="70"/>
      <c r="DD128" s="70"/>
      <c r="DE128" s="70"/>
      <c r="DF128" s="70"/>
      <c r="DG128" s="70"/>
      <c r="DH128" s="70"/>
      <c r="DI128" s="70"/>
      <c r="DJ128" s="70"/>
      <c r="DK128" s="70"/>
      <c r="DL128" s="70"/>
      <c r="DM128" s="70"/>
      <c r="DN128" s="70"/>
      <c r="DO128" s="70"/>
      <c r="DP128" s="70"/>
      <c r="DQ128" s="70"/>
      <c r="DR128" s="70"/>
      <c r="DS128" s="70"/>
      <c r="DT128" s="70"/>
      <c r="DU128" s="70"/>
      <c r="DV128" s="70"/>
      <c r="DW128" s="70"/>
      <c r="DX128" s="70"/>
      <c r="DY128" s="70"/>
      <c r="DZ128" s="70"/>
      <c r="EA128" s="70"/>
      <c r="EB128" s="70"/>
      <c r="EC128" s="70"/>
      <c r="ED128" s="70"/>
      <c r="EE128" s="70"/>
      <c r="EF128" s="70"/>
      <c r="EG128" s="70"/>
      <c r="EH128" s="70"/>
      <c r="EI128" s="70"/>
      <c r="EJ128" s="70"/>
      <c r="EK128" s="70"/>
      <c r="EL128" s="70"/>
      <c r="EM128" s="70"/>
      <c r="EN128" s="70"/>
      <c r="EO128" s="70"/>
      <c r="EP128" s="70"/>
      <c r="EQ128" s="70"/>
      <c r="ER128" s="70"/>
      <c r="ES128" s="70"/>
      <c r="ET128" s="70"/>
      <c r="EU128" s="70"/>
      <c r="EV128" s="70"/>
      <c r="EW128" s="70"/>
      <c r="EX128" s="70"/>
      <c r="EY128" s="70"/>
      <c r="EZ128" s="70"/>
      <c r="FA128" s="70"/>
      <c r="FB128" s="70"/>
      <c r="FC128" s="70"/>
      <c r="FD128" s="70"/>
      <c r="FE128" s="70"/>
      <c r="FF128" s="70"/>
      <c r="FG128" s="70"/>
      <c r="FH128" s="70"/>
      <c r="FI128" s="70"/>
      <c r="FJ128" s="70"/>
      <c r="FK128" s="70"/>
      <c r="FL128" s="70"/>
      <c r="FM128" s="70"/>
      <c r="FN128" s="70"/>
      <c r="FO128" s="70"/>
      <c r="FP128" s="70"/>
      <c r="FQ128" s="70"/>
      <c r="FR128" s="70"/>
      <c r="FS128" s="70"/>
      <c r="FT128" s="70"/>
      <c r="FU128" s="70"/>
      <c r="FV128" s="70"/>
      <c r="FW128" s="70"/>
      <c r="FX128" s="70"/>
      <c r="FY128" s="70"/>
      <c r="FZ128" s="70"/>
      <c r="GA128" s="70"/>
      <c r="GB128" s="70"/>
      <c r="GC128" s="70"/>
      <c r="GD128" s="70"/>
      <c r="GE128" s="70"/>
      <c r="GF128" s="70"/>
      <c r="GG128" s="70"/>
      <c r="GH128" s="70"/>
      <c r="GI128" s="70"/>
      <c r="GJ128" s="70"/>
      <c r="GK128" s="70"/>
      <c r="GL128" s="70"/>
      <c r="GM128" s="70"/>
      <c r="GN128" s="70"/>
      <c r="GO128" s="70"/>
      <c r="GP128" s="70"/>
      <c r="GQ128" s="70"/>
      <c r="GR128" s="70"/>
      <c r="GS128" s="70"/>
      <c r="GT128" s="70"/>
      <c r="GU128" s="70"/>
      <c r="GV128" s="70"/>
      <c r="GW128" s="70"/>
      <c r="GX128" s="70"/>
      <c r="GY128" s="70"/>
      <c r="GZ128" s="70"/>
      <c r="HA128" s="70"/>
      <c r="HB128" s="70"/>
      <c r="HC128" s="70"/>
      <c r="HD128" s="70"/>
      <c r="HE128" s="70"/>
      <c r="HF128" s="70"/>
      <c r="HG128" s="70"/>
      <c r="HH128" s="70"/>
      <c r="HI128" s="70"/>
      <c r="HJ128" s="70"/>
      <c r="HK128" s="70"/>
      <c r="HL128" s="70"/>
      <c r="HM128" s="70"/>
      <c r="HN128" s="70"/>
      <c r="HO128" s="70"/>
      <c r="HP128" s="70"/>
      <c r="HQ128" s="70"/>
      <c r="HR128" s="70"/>
      <c r="HS128" s="70"/>
      <c r="HT128" s="70"/>
      <c r="HU128" s="70"/>
      <c r="HV128" s="70"/>
      <c r="HW128" s="70"/>
      <c r="HX128" s="70"/>
      <c r="HY128" s="70"/>
      <c r="HZ128" s="70"/>
      <c r="IA128" s="70"/>
      <c r="IB128" s="70"/>
      <c r="IC128" s="70"/>
      <c r="ID128" s="70"/>
      <c r="IE128" s="70"/>
      <c r="IF128" s="70"/>
      <c r="IG128" s="70"/>
      <c r="IH128" s="70"/>
      <c r="II128" s="70"/>
      <c r="IJ128" s="70"/>
      <c r="IK128" s="70"/>
      <c r="IL128" s="70"/>
      <c r="IM128" s="70"/>
      <c r="IN128" s="70"/>
      <c r="IO128" s="70"/>
      <c r="IP128" s="70"/>
      <c r="IQ128" s="70"/>
      <c r="IR128" s="70"/>
      <c r="IS128" s="70"/>
      <c r="IT128" s="70"/>
      <c r="IU128" s="70"/>
      <c r="IV128" s="70"/>
      <c r="IW128" s="70"/>
      <c r="IX128" s="70"/>
      <c r="IY128" s="70"/>
      <c r="JF128" s="70"/>
      <c r="JG128" s="70"/>
      <c r="JH128" s="70"/>
      <c r="JI128" s="70"/>
      <c r="JJ128" s="70"/>
      <c r="JK128" s="70"/>
      <c r="JL128" s="70"/>
      <c r="JM128" s="70"/>
      <c r="JN128" s="70"/>
      <c r="JO128" s="70"/>
      <c r="JP128" s="70"/>
      <c r="JQ128" s="70"/>
      <c r="JR128" s="70"/>
      <c r="JS128" s="70"/>
      <c r="JT128" s="70"/>
      <c r="JU128" s="70"/>
      <c r="JV128" s="70"/>
      <c r="JW128" s="70"/>
      <c r="JX128" s="70"/>
      <c r="JY128" s="70"/>
      <c r="JZ128" s="70"/>
      <c r="KA128" s="70"/>
      <c r="KB128" s="70"/>
      <c r="KC128" s="70"/>
      <c r="KD128" s="70"/>
      <c r="KE128" s="70"/>
      <c r="KF128" s="70"/>
      <c r="KG128" s="70"/>
      <c r="KH128" s="70"/>
      <c r="KI128" s="70"/>
      <c r="KJ128" s="70"/>
      <c r="KK128" s="70"/>
      <c r="KL128" s="70"/>
      <c r="KM128" s="70"/>
      <c r="KN128" s="70"/>
      <c r="KO128" s="70"/>
      <c r="KP128" s="70"/>
      <c r="KQ128" s="70"/>
      <c r="KR128" s="70"/>
      <c r="KS128" s="70"/>
      <c r="KT128" s="70"/>
      <c r="KU128" s="70"/>
      <c r="KV128" s="70"/>
      <c r="KW128" s="70"/>
      <c r="KX128" s="70"/>
      <c r="KY128" s="70"/>
      <c r="KZ128" s="70"/>
      <c r="LA128" s="70"/>
      <c r="LB128" s="70"/>
      <c r="LC128" s="70"/>
      <c r="LD128" s="70"/>
      <c r="LE128" s="70"/>
      <c r="LF128" s="70"/>
      <c r="LG128" s="70"/>
      <c r="LH128" s="70"/>
      <c r="LI128" s="70"/>
      <c r="LJ128" s="70"/>
      <c r="LK128" s="70"/>
      <c r="LL128" s="70"/>
      <c r="LM128" s="70"/>
      <c r="LN128" s="70"/>
      <c r="LO128" s="70"/>
      <c r="LP128" s="70"/>
      <c r="LQ128" s="70"/>
      <c r="LR128" s="70"/>
      <c r="LS128" s="70"/>
      <c r="LT128" s="70"/>
      <c r="LU128" s="70"/>
      <c r="LV128" s="70"/>
      <c r="LW128" s="70"/>
      <c r="LX128" s="70"/>
      <c r="LY128" s="70"/>
      <c r="LZ128" s="70"/>
      <c r="MA128" s="70"/>
      <c r="MB128" s="70"/>
      <c r="MC128" s="70"/>
      <c r="MD128" s="70"/>
      <c r="ME128" s="70"/>
      <c r="MF128" s="70"/>
      <c r="MG128" s="70"/>
      <c r="MH128" s="70"/>
      <c r="MI128" s="70"/>
      <c r="MJ128" s="70"/>
      <c r="MK128" s="70"/>
      <c r="ML128" s="70"/>
      <c r="MM128" s="70"/>
      <c r="MN128" s="70"/>
      <c r="MO128" s="70"/>
      <c r="MP128" s="70"/>
      <c r="MQ128" s="70"/>
      <c r="MR128" s="70"/>
      <c r="MS128" s="70"/>
      <c r="MT128" s="70"/>
      <c r="MU128" s="70"/>
      <c r="MV128" s="70"/>
      <c r="MW128" s="70"/>
      <c r="MX128" s="70"/>
      <c r="MY128" s="70"/>
      <c r="MZ128" s="70"/>
      <c r="NA128" s="70"/>
      <c r="NB128" s="70"/>
      <c r="NC128" s="70"/>
      <c r="ND128" s="70"/>
      <c r="NE128" s="70"/>
      <c r="NF128" s="70"/>
      <c r="NG128" s="70"/>
      <c r="NH128" s="70"/>
      <c r="NI128" s="70"/>
      <c r="NJ128" s="70"/>
      <c r="NK128" s="70"/>
      <c r="NL128" s="70"/>
      <c r="NM128" s="70"/>
      <c r="NN128" s="70"/>
      <c r="NO128" s="70"/>
      <c r="NP128" s="70"/>
      <c r="NQ128" s="70"/>
      <c r="NR128" s="70"/>
      <c r="NS128" s="70"/>
      <c r="NT128" s="70"/>
      <c r="NU128" s="70"/>
      <c r="NV128" s="70"/>
      <c r="NW128" s="70"/>
      <c r="NX128" s="70"/>
      <c r="NY128" s="70"/>
      <c r="NZ128" s="70"/>
      <c r="OA128" s="70"/>
      <c r="OB128" s="70"/>
      <c r="OC128" s="70"/>
      <c r="OD128" s="70"/>
      <c r="OE128" s="70"/>
      <c r="OF128" s="70"/>
      <c r="OG128" s="70"/>
      <c r="OH128" s="70"/>
      <c r="OI128" s="70"/>
      <c r="OJ128" s="70"/>
      <c r="OK128" s="70"/>
      <c r="OL128" s="70"/>
      <c r="OM128" s="70"/>
      <c r="ON128" s="70"/>
      <c r="OO128" s="70"/>
      <c r="OP128" s="70"/>
      <c r="OQ128" s="70"/>
      <c r="OR128" s="70"/>
      <c r="OS128" s="70"/>
      <c r="OT128" s="70"/>
      <c r="OU128" s="70"/>
      <c r="OV128" s="70"/>
      <c r="OW128" s="70"/>
      <c r="OX128" s="70"/>
      <c r="OY128" s="70"/>
      <c r="OZ128" s="70"/>
      <c r="PA128" s="70"/>
      <c r="PB128" s="70"/>
      <c r="PC128" s="70"/>
      <c r="PD128" s="70"/>
      <c r="PE128" s="70"/>
      <c r="PF128" s="70"/>
      <c r="PG128" s="70"/>
      <c r="PH128" s="70"/>
      <c r="PI128" s="70"/>
      <c r="PJ128" s="70"/>
      <c r="PK128" s="70"/>
      <c r="PL128" s="70"/>
      <c r="PM128" s="70"/>
      <c r="PN128" s="70"/>
      <c r="PO128" s="70"/>
      <c r="PP128" s="70"/>
      <c r="PQ128" s="70"/>
      <c r="PR128" s="70"/>
      <c r="PS128" s="70"/>
      <c r="PT128" s="70"/>
      <c r="PU128" s="70"/>
      <c r="PV128" s="70"/>
      <c r="PW128" s="70"/>
      <c r="PX128" s="70"/>
      <c r="PY128" s="70"/>
      <c r="PZ128" s="70"/>
      <c r="QA128" s="70"/>
      <c r="QB128" s="70"/>
      <c r="QC128" s="70"/>
      <c r="QD128" s="70"/>
      <c r="QE128" s="70"/>
      <c r="QF128" s="70"/>
      <c r="QG128" s="70"/>
      <c r="QH128" s="70"/>
      <c r="QI128" s="70"/>
      <c r="QJ128" s="70"/>
      <c r="QK128" s="70"/>
      <c r="QL128" s="70"/>
      <c r="QM128" s="70"/>
      <c r="QN128" s="70"/>
      <c r="QO128" s="70"/>
      <c r="QP128" s="70"/>
      <c r="QQ128" s="70"/>
      <c r="QR128" s="70"/>
      <c r="QS128" s="70"/>
      <c r="QT128" s="70"/>
      <c r="QU128" s="70"/>
      <c r="QV128" s="70"/>
      <c r="QW128" s="70"/>
      <c r="QX128" s="70"/>
      <c r="QY128" s="70"/>
      <c r="QZ128" s="70"/>
      <c r="RA128" s="70"/>
      <c r="RB128" s="70"/>
      <c r="RC128" s="70"/>
      <c r="RD128" s="70"/>
      <c r="RE128" s="70"/>
      <c r="RF128" s="70"/>
      <c r="RG128" s="70"/>
      <c r="RH128" s="70"/>
      <c r="RI128" s="70"/>
      <c r="RJ128" s="70"/>
      <c r="RK128" s="70"/>
      <c r="RL128" s="70"/>
      <c r="RM128" s="70"/>
      <c r="RN128" s="70"/>
      <c r="RO128" s="70"/>
      <c r="RP128" s="70"/>
      <c r="RQ128" s="70"/>
      <c r="RR128" s="70"/>
      <c r="RS128" s="70"/>
      <c r="RT128" s="70"/>
      <c r="RU128" s="70"/>
      <c r="RV128" s="70"/>
      <c r="RW128" s="70"/>
      <c r="RX128" s="70"/>
      <c r="RY128" s="70"/>
      <c r="RZ128" s="70"/>
      <c r="SA128" s="70"/>
      <c r="SB128" s="70"/>
      <c r="SC128" s="70"/>
      <c r="SD128" s="70"/>
      <c r="SE128" s="70"/>
      <c r="SF128" s="70"/>
      <c r="SG128" s="70"/>
      <c r="SH128" s="70"/>
      <c r="SI128" s="70"/>
      <c r="SJ128" s="70"/>
      <c r="SK128" s="70"/>
      <c r="SL128" s="70"/>
      <c r="SM128" s="70"/>
      <c r="SN128" s="70"/>
      <c r="SO128" s="70"/>
      <c r="SP128" s="70"/>
      <c r="SQ128" s="70"/>
      <c r="SR128" s="70"/>
      <c r="SS128" s="70"/>
      <c r="ST128" s="70"/>
      <c r="SU128" s="70"/>
      <c r="TB128" s="70"/>
      <c r="TC128" s="70"/>
      <c r="TD128" s="70"/>
      <c r="TE128" s="70"/>
      <c r="TF128" s="70"/>
      <c r="TG128" s="70"/>
      <c r="TH128" s="70"/>
      <c r="TI128" s="70"/>
      <c r="TJ128" s="70"/>
      <c r="TK128" s="70"/>
      <c r="TL128" s="70"/>
      <c r="TM128" s="70"/>
      <c r="TN128" s="70"/>
      <c r="TO128" s="70"/>
      <c r="TP128" s="70"/>
      <c r="TQ128" s="70"/>
      <c r="TR128" s="70"/>
      <c r="TS128" s="70"/>
      <c r="TT128" s="70"/>
      <c r="TU128" s="70"/>
      <c r="TV128" s="70"/>
      <c r="TW128" s="70"/>
      <c r="TX128" s="70"/>
      <c r="TY128" s="70"/>
      <c r="TZ128" s="70"/>
      <c r="UA128" s="70"/>
      <c r="UB128" s="70"/>
      <c r="UC128" s="70"/>
      <c r="UD128" s="70"/>
      <c r="UE128" s="70"/>
      <c r="UF128" s="70"/>
      <c r="UG128" s="70"/>
      <c r="UH128" s="70"/>
      <c r="UI128" s="70"/>
      <c r="UJ128" s="70"/>
      <c r="UK128" s="70"/>
      <c r="UL128" s="70"/>
      <c r="UM128" s="70"/>
      <c r="UN128" s="70"/>
      <c r="UO128" s="70"/>
      <c r="UP128" s="70"/>
      <c r="UQ128" s="70"/>
      <c r="UR128" s="70"/>
      <c r="US128" s="70"/>
      <c r="UT128" s="70"/>
      <c r="UU128" s="70"/>
      <c r="UV128" s="70"/>
      <c r="UW128" s="70"/>
      <c r="UX128" s="70"/>
      <c r="UY128" s="70"/>
      <c r="UZ128" s="70"/>
      <c r="VA128" s="70"/>
      <c r="VB128" s="70"/>
      <c r="VC128" s="70"/>
      <c r="VD128" s="70"/>
      <c r="VE128" s="70"/>
      <c r="VF128" s="70"/>
      <c r="VG128" s="70"/>
      <c r="VH128" s="70"/>
      <c r="VI128" s="70"/>
      <c r="VJ128" s="70"/>
      <c r="VK128" s="70"/>
      <c r="VL128" s="70"/>
      <c r="VM128" s="70"/>
      <c r="VN128" s="70"/>
      <c r="VO128" s="70"/>
      <c r="VP128" s="70"/>
      <c r="VQ128" s="70"/>
      <c r="VR128" s="70"/>
      <c r="VS128" s="70"/>
      <c r="VT128" s="70"/>
      <c r="VU128" s="70"/>
      <c r="VV128" s="70"/>
      <c r="VW128" s="70"/>
      <c r="VX128" s="70"/>
      <c r="VY128" s="70"/>
      <c r="VZ128" s="70"/>
      <c r="WA128" s="70"/>
      <c r="WB128" s="70"/>
      <c r="WC128" s="70"/>
      <c r="WD128" s="70"/>
      <c r="WE128" s="70"/>
      <c r="WF128" s="70"/>
      <c r="WG128" s="70"/>
      <c r="WH128" s="70"/>
      <c r="WI128" s="70"/>
      <c r="WJ128" s="70"/>
      <c r="WK128" s="70"/>
      <c r="WL128" s="70"/>
      <c r="WM128" s="70"/>
      <c r="WN128" s="70"/>
      <c r="WO128" s="70"/>
      <c r="WP128" s="70"/>
      <c r="WQ128" s="70"/>
      <c r="WR128" s="70"/>
      <c r="WS128" s="70"/>
      <c r="WT128" s="70"/>
      <c r="WU128" s="70"/>
      <c r="WV128" s="70"/>
      <c r="WW128" s="70"/>
      <c r="WX128" s="70"/>
      <c r="WY128" s="70"/>
      <c r="WZ128" s="70"/>
      <c r="XA128" s="70"/>
      <c r="XB128" s="70"/>
      <c r="XC128" s="70"/>
      <c r="XD128" s="70"/>
      <c r="XE128" s="70"/>
      <c r="XF128" s="70"/>
      <c r="XG128" s="70"/>
      <c r="XH128" s="70"/>
      <c r="XI128" s="70"/>
      <c r="XJ128" s="70"/>
      <c r="XK128" s="70"/>
      <c r="XL128" s="70"/>
      <c r="XM128" s="70"/>
      <c r="XN128" s="70"/>
      <c r="XO128" s="70"/>
      <c r="XP128" s="70"/>
      <c r="XQ128" s="70"/>
      <c r="XR128" s="70"/>
      <c r="XS128" s="70"/>
      <c r="XT128" s="70"/>
      <c r="XU128" s="70"/>
      <c r="XV128" s="70"/>
      <c r="XW128" s="70"/>
      <c r="XX128" s="70"/>
      <c r="XY128" s="70"/>
      <c r="XZ128" s="70"/>
      <c r="YA128" s="70"/>
      <c r="YB128" s="70"/>
      <c r="YC128" s="70"/>
      <c r="YD128" s="70"/>
      <c r="YE128" s="70"/>
      <c r="YF128" s="70"/>
      <c r="YG128" s="70"/>
      <c r="YH128" s="70"/>
      <c r="YI128" s="70"/>
      <c r="YJ128" s="70"/>
      <c r="YK128" s="70"/>
      <c r="YL128" s="70"/>
      <c r="YM128" s="70"/>
      <c r="YN128" s="70"/>
      <c r="YO128" s="70"/>
      <c r="YP128" s="70"/>
      <c r="YQ128" s="70"/>
      <c r="YR128" s="70"/>
      <c r="YS128" s="70"/>
      <c r="YT128" s="70"/>
      <c r="YU128" s="70"/>
      <c r="YV128" s="70"/>
      <c r="YW128" s="70"/>
      <c r="YX128" s="70"/>
      <c r="YY128" s="70"/>
      <c r="YZ128" s="70"/>
      <c r="ZA128" s="70"/>
      <c r="ZB128" s="70"/>
      <c r="ZC128" s="70"/>
      <c r="ZD128" s="70"/>
      <c r="ZE128" s="70"/>
      <c r="ZF128" s="70"/>
      <c r="ZG128" s="70"/>
      <c r="ZH128" s="70"/>
      <c r="ZI128" s="70"/>
      <c r="ZJ128" s="70"/>
      <c r="ZK128" s="70"/>
      <c r="ZL128" s="70"/>
      <c r="ZM128" s="70"/>
      <c r="ZN128" s="70"/>
      <c r="ZO128" s="70"/>
      <c r="ZP128" s="70"/>
      <c r="ZQ128" s="70"/>
      <c r="ZR128" s="70"/>
      <c r="ZS128" s="70"/>
      <c r="ZT128" s="70"/>
      <c r="ZU128" s="70"/>
      <c r="ZV128" s="70"/>
      <c r="ZW128" s="70"/>
      <c r="ZX128" s="70"/>
      <c r="ZY128" s="70"/>
      <c r="ZZ128" s="70"/>
      <c r="AAA128" s="70"/>
      <c r="AAB128" s="70"/>
      <c r="AAC128" s="70"/>
      <c r="AAD128" s="70"/>
      <c r="AAE128" s="70"/>
      <c r="AAF128" s="70"/>
      <c r="AAG128" s="70"/>
      <c r="AAH128" s="70"/>
      <c r="AAI128" s="70"/>
      <c r="AAJ128" s="70"/>
      <c r="AAK128" s="70"/>
      <c r="AAL128" s="70"/>
      <c r="AAM128" s="70"/>
      <c r="AAN128" s="70"/>
      <c r="AAO128" s="70"/>
      <c r="AAP128" s="70"/>
      <c r="AAQ128" s="70"/>
      <c r="AAR128" s="70"/>
      <c r="AAS128" s="70"/>
      <c r="AAT128" s="70"/>
      <c r="AAU128" s="70"/>
      <c r="AAV128" s="70"/>
      <c r="AAW128" s="70"/>
      <c r="AAX128" s="70"/>
      <c r="AAY128" s="70"/>
      <c r="AAZ128" s="70"/>
      <c r="ABA128" s="70"/>
      <c r="ABB128" s="70"/>
      <c r="ABC128" s="70"/>
      <c r="ABD128" s="70"/>
      <c r="ABE128" s="70"/>
      <c r="ABF128" s="70"/>
      <c r="ABG128" s="70"/>
      <c r="ABH128" s="70"/>
      <c r="ABI128" s="70"/>
      <c r="ABJ128" s="70"/>
      <c r="ABK128" s="70"/>
      <c r="ABL128" s="70"/>
      <c r="ABM128" s="70"/>
      <c r="ABN128" s="70"/>
      <c r="ABO128" s="70"/>
      <c r="ABP128" s="70"/>
      <c r="ABQ128" s="70"/>
      <c r="ABR128" s="70"/>
      <c r="ABS128" s="70"/>
      <c r="ABT128" s="70"/>
      <c r="ABU128" s="70"/>
      <c r="ABV128" s="70"/>
      <c r="ABW128" s="70"/>
      <c r="ABX128" s="70"/>
      <c r="ABY128" s="70"/>
      <c r="ABZ128" s="70"/>
      <c r="ACA128" s="70"/>
      <c r="ACB128" s="70"/>
      <c r="ACC128" s="70"/>
      <c r="ACD128" s="70"/>
      <c r="ACE128" s="70"/>
      <c r="ACF128" s="70"/>
      <c r="ACG128" s="70"/>
      <c r="ACH128" s="70"/>
      <c r="ACI128" s="70"/>
      <c r="ACJ128" s="70"/>
      <c r="ACK128" s="70"/>
      <c r="ACL128" s="70"/>
      <c r="ACM128" s="70"/>
      <c r="ACN128" s="70"/>
      <c r="ACO128" s="70"/>
      <c r="ACP128" s="70"/>
      <c r="ACQ128" s="70"/>
      <c r="ACX128" s="70"/>
      <c r="ACY128" s="70"/>
      <c r="ACZ128" s="70"/>
      <c r="ADA128" s="70"/>
      <c r="ADB128" s="70"/>
      <c r="ADC128" s="70"/>
      <c r="ADD128" s="70"/>
      <c r="ADE128" s="70"/>
      <c r="ADF128" s="70"/>
      <c r="ADG128" s="70"/>
      <c r="ADH128" s="70"/>
      <c r="ADI128" s="70"/>
      <c r="ADJ128" s="70"/>
      <c r="ADK128" s="70"/>
      <c r="ADL128" s="70"/>
      <c r="ADM128" s="70"/>
      <c r="ADN128" s="70"/>
      <c r="ADO128" s="70"/>
      <c r="ADP128" s="70"/>
      <c r="ADQ128" s="70"/>
      <c r="ADR128" s="70"/>
      <c r="ADS128" s="70"/>
      <c r="ADT128" s="70"/>
      <c r="ADU128" s="70"/>
      <c r="ADV128" s="70"/>
      <c r="ADW128" s="70"/>
      <c r="ADX128" s="70"/>
      <c r="ADY128" s="70"/>
      <c r="ADZ128" s="70"/>
      <c r="AEA128" s="70"/>
      <c r="AEB128" s="70"/>
      <c r="AEC128" s="70"/>
      <c r="AED128" s="70"/>
      <c r="AEE128" s="70"/>
      <c r="AEF128" s="70"/>
      <c r="AEG128" s="70"/>
      <c r="AEH128" s="70"/>
      <c r="AEI128" s="70"/>
      <c r="AEJ128" s="70"/>
      <c r="AEK128" s="70"/>
      <c r="AEL128" s="70"/>
      <c r="AEM128" s="70"/>
      <c r="AEN128" s="70"/>
      <c r="AEO128" s="70"/>
      <c r="AEP128" s="70"/>
      <c r="AEQ128" s="70"/>
      <c r="AER128" s="70"/>
      <c r="AES128" s="70"/>
      <c r="AET128" s="70"/>
      <c r="AEU128" s="70"/>
      <c r="AEV128" s="70"/>
      <c r="AEW128" s="70"/>
      <c r="AEX128" s="70"/>
      <c r="AEY128" s="70"/>
      <c r="AEZ128" s="70"/>
      <c r="AFA128" s="70"/>
      <c r="AFB128" s="70"/>
      <c r="AFC128" s="70"/>
      <c r="AFD128" s="70"/>
      <c r="AFE128" s="70"/>
      <c r="AFF128" s="70"/>
      <c r="AFG128" s="70"/>
      <c r="AFH128" s="70"/>
      <c r="AFI128" s="70"/>
      <c r="AFJ128" s="70"/>
      <c r="AFK128" s="70"/>
      <c r="AFL128" s="70"/>
      <c r="AFM128" s="70"/>
      <c r="AFN128" s="70"/>
      <c r="AFO128" s="70"/>
      <c r="AFP128" s="70"/>
      <c r="AFQ128" s="70"/>
      <c r="AFR128" s="70"/>
      <c r="AFS128" s="70"/>
      <c r="AFT128" s="70"/>
      <c r="AFU128" s="70"/>
      <c r="AFV128" s="70"/>
      <c r="AFW128" s="70"/>
      <c r="AFX128" s="70"/>
      <c r="AFY128" s="70"/>
      <c r="AFZ128" s="70"/>
      <c r="AGA128" s="70"/>
      <c r="AGB128" s="70"/>
      <c r="AGC128" s="70"/>
      <c r="AGD128" s="70"/>
      <c r="AGE128" s="70"/>
      <c r="AGF128" s="70"/>
      <c r="AGG128" s="70"/>
      <c r="AGH128" s="70"/>
      <c r="AGI128" s="70"/>
      <c r="AGJ128" s="70"/>
      <c r="AGK128" s="70"/>
      <c r="AGL128" s="70"/>
      <c r="AGM128" s="70"/>
      <c r="AGN128" s="70"/>
      <c r="AGO128" s="70"/>
      <c r="AGP128" s="70"/>
      <c r="AGQ128" s="70"/>
      <c r="AGR128" s="70"/>
      <c r="AGS128" s="70"/>
      <c r="AGT128" s="70"/>
      <c r="AGU128" s="70"/>
      <c r="AGV128" s="70"/>
      <c r="AGW128" s="70"/>
      <c r="AGX128" s="70"/>
      <c r="AGY128" s="70"/>
      <c r="AGZ128" s="70"/>
      <c r="AHA128" s="70"/>
      <c r="AHB128" s="70"/>
      <c r="AHC128" s="70"/>
      <c r="AHD128" s="70"/>
      <c r="AHE128" s="70"/>
      <c r="AHF128" s="70"/>
      <c r="AHG128" s="70"/>
      <c r="AHH128" s="70"/>
      <c r="AHI128" s="70"/>
      <c r="AHJ128" s="70"/>
      <c r="AHK128" s="70"/>
      <c r="AHL128" s="70"/>
      <c r="AHM128" s="70"/>
      <c r="AHN128" s="70"/>
      <c r="AHO128" s="70"/>
      <c r="AHP128" s="70"/>
      <c r="AHQ128" s="70"/>
      <c r="AHR128" s="70"/>
      <c r="AHS128" s="70"/>
      <c r="AHT128" s="70"/>
      <c r="AHU128" s="70"/>
      <c r="AHV128" s="70"/>
      <c r="AHW128" s="70"/>
      <c r="AHX128" s="70"/>
      <c r="AHY128" s="70"/>
      <c r="AHZ128" s="70"/>
      <c r="AIA128" s="70"/>
      <c r="AIB128" s="70"/>
      <c r="AIC128" s="70"/>
      <c r="AID128" s="70"/>
      <c r="AIE128" s="70"/>
      <c r="AIF128" s="70"/>
      <c r="AIG128" s="70"/>
      <c r="AIH128" s="70"/>
      <c r="AII128" s="70"/>
      <c r="AIJ128" s="70"/>
      <c r="AIK128" s="70"/>
      <c r="AIL128" s="70"/>
      <c r="AIM128" s="70"/>
      <c r="AIN128" s="70"/>
      <c r="AIO128" s="70"/>
      <c r="AIP128" s="70"/>
      <c r="AIQ128" s="70"/>
      <c r="AIR128" s="70"/>
      <c r="AIS128" s="70"/>
      <c r="AIT128" s="70"/>
      <c r="AIU128" s="70"/>
      <c r="AIV128" s="70"/>
      <c r="AIW128" s="70"/>
      <c r="AIX128" s="70"/>
      <c r="AIY128" s="70"/>
      <c r="AIZ128" s="70"/>
      <c r="AJA128" s="70"/>
      <c r="AJB128" s="70"/>
      <c r="AJC128" s="70"/>
      <c r="AJD128" s="70"/>
      <c r="AJE128" s="70"/>
      <c r="AJF128" s="70"/>
      <c r="AJG128" s="70"/>
      <c r="AJH128" s="70"/>
      <c r="AJI128" s="70"/>
      <c r="AJJ128" s="70"/>
      <c r="AJK128" s="70"/>
      <c r="AJL128" s="70"/>
      <c r="AJM128" s="70"/>
      <c r="AJN128" s="70"/>
      <c r="AJO128" s="70"/>
      <c r="AJP128" s="70"/>
      <c r="AJQ128" s="70"/>
      <c r="AJR128" s="70"/>
      <c r="AJS128" s="70"/>
      <c r="AJT128" s="70"/>
      <c r="AJU128" s="70"/>
      <c r="AJV128" s="70"/>
      <c r="AJW128" s="70"/>
      <c r="AJX128" s="70"/>
      <c r="AJY128" s="70"/>
      <c r="AJZ128" s="70"/>
      <c r="AKA128" s="70"/>
      <c r="AKB128" s="70"/>
      <c r="AKC128" s="70"/>
      <c r="AKD128" s="70"/>
      <c r="AKE128" s="70"/>
      <c r="AKF128" s="70"/>
      <c r="AKG128" s="70"/>
      <c r="AKH128" s="70"/>
      <c r="AKI128" s="70"/>
      <c r="AKJ128" s="70"/>
      <c r="AKK128" s="70"/>
      <c r="AKL128" s="70"/>
      <c r="AKM128" s="70"/>
      <c r="AKN128" s="70"/>
      <c r="AKO128" s="70"/>
      <c r="AKP128" s="70"/>
      <c r="AKQ128" s="70"/>
      <c r="AKR128" s="70"/>
      <c r="AKS128" s="70"/>
      <c r="AKT128" s="70"/>
      <c r="AKU128" s="70"/>
      <c r="AKV128" s="70"/>
      <c r="AKW128" s="70"/>
      <c r="AKX128" s="70"/>
      <c r="AKY128" s="70"/>
      <c r="AKZ128" s="70"/>
      <c r="ALA128" s="70"/>
      <c r="ALB128" s="70"/>
      <c r="ALC128" s="70"/>
      <c r="ALD128" s="70"/>
      <c r="ALE128" s="70"/>
      <c r="ALF128" s="70"/>
      <c r="ALG128" s="70"/>
      <c r="ALH128" s="70"/>
      <c r="ALI128" s="70"/>
      <c r="ALJ128" s="70"/>
      <c r="ALK128" s="70"/>
      <c r="ALL128" s="70"/>
      <c r="ALM128" s="70"/>
      <c r="ALN128" s="70"/>
      <c r="ALO128" s="70"/>
      <c r="ALP128" s="70"/>
      <c r="ALQ128" s="70"/>
      <c r="ALR128" s="70"/>
      <c r="ALS128" s="70"/>
      <c r="ALT128" s="70"/>
      <c r="ALU128" s="70"/>
      <c r="ALV128" s="70"/>
      <c r="ALW128" s="70"/>
      <c r="ALX128" s="70"/>
      <c r="ALY128" s="70"/>
      <c r="ALZ128" s="70"/>
      <c r="AMA128" s="70"/>
      <c r="AMB128" s="70"/>
      <c r="AMC128" s="70"/>
      <c r="AMD128" s="70"/>
      <c r="AME128" s="70"/>
      <c r="AMF128" s="70"/>
      <c r="AMG128" s="70"/>
      <c r="AMH128" s="70"/>
      <c r="AMI128" s="70"/>
      <c r="AMJ128" s="70"/>
      <c r="AMK128" s="70"/>
      <c r="AML128" s="70"/>
      <c r="AMM128" s="70"/>
      <c r="AMT128" s="70"/>
      <c r="AMU128" s="70"/>
      <c r="AMV128" s="70"/>
      <c r="AMW128" s="70"/>
      <c r="AMX128" s="70"/>
      <c r="AMY128" s="70"/>
      <c r="AMZ128" s="70"/>
      <c r="ANA128" s="70"/>
      <c r="ANB128" s="70"/>
      <c r="ANC128" s="70"/>
      <c r="AND128" s="70"/>
      <c r="ANE128" s="70"/>
      <c r="ANF128" s="70"/>
      <c r="ANG128" s="70"/>
      <c r="ANH128" s="70"/>
      <c r="ANI128" s="70"/>
      <c r="ANJ128" s="70"/>
      <c r="ANK128" s="70"/>
      <c r="ANL128" s="70"/>
      <c r="ANM128" s="70"/>
      <c r="ANN128" s="70"/>
      <c r="ANO128" s="70"/>
      <c r="ANP128" s="70"/>
      <c r="ANQ128" s="70"/>
      <c r="ANR128" s="70"/>
      <c r="ANS128" s="70"/>
      <c r="ANT128" s="70"/>
      <c r="ANU128" s="70"/>
      <c r="ANV128" s="70"/>
      <c r="ANW128" s="70"/>
      <c r="ANX128" s="70"/>
      <c r="ANY128" s="70"/>
      <c r="ANZ128" s="70"/>
      <c r="AOA128" s="70"/>
      <c r="AOB128" s="70"/>
      <c r="AOC128" s="70"/>
      <c r="AOD128" s="70"/>
      <c r="AOE128" s="70"/>
      <c r="AOF128" s="70"/>
      <c r="AOG128" s="70"/>
      <c r="AOH128" s="70"/>
      <c r="AOI128" s="70"/>
      <c r="AOJ128" s="70"/>
      <c r="AOK128" s="70"/>
      <c r="AOL128" s="70"/>
      <c r="AOM128" s="70"/>
      <c r="AON128" s="70"/>
      <c r="AOO128" s="70"/>
      <c r="AOP128" s="70"/>
      <c r="AOQ128" s="70"/>
      <c r="AOR128" s="70"/>
      <c r="AOS128" s="70"/>
      <c r="AOT128" s="70"/>
      <c r="AOU128" s="70"/>
      <c r="AOV128" s="70"/>
      <c r="AOW128" s="70"/>
      <c r="AOX128" s="70"/>
      <c r="AOY128" s="70"/>
      <c r="AOZ128" s="70"/>
      <c r="APA128" s="70"/>
      <c r="APB128" s="70"/>
      <c r="APC128" s="70"/>
      <c r="APD128" s="70"/>
      <c r="APE128" s="70"/>
      <c r="APF128" s="70"/>
      <c r="APG128" s="70"/>
      <c r="APH128" s="70"/>
      <c r="API128" s="70"/>
      <c r="APJ128" s="70"/>
      <c r="APK128" s="70"/>
      <c r="APL128" s="70"/>
      <c r="APM128" s="70"/>
      <c r="APN128" s="70"/>
      <c r="APO128" s="70"/>
      <c r="APP128" s="70"/>
      <c r="APQ128" s="70"/>
      <c r="APR128" s="70"/>
      <c r="APS128" s="70"/>
      <c r="APT128" s="70"/>
      <c r="APU128" s="70"/>
      <c r="APV128" s="70"/>
      <c r="APW128" s="70"/>
      <c r="APX128" s="70"/>
      <c r="APY128" s="70"/>
      <c r="APZ128" s="70"/>
      <c r="AQA128" s="70"/>
      <c r="AQB128" s="70"/>
      <c r="AQC128" s="70"/>
      <c r="AQD128" s="70"/>
      <c r="AQE128" s="70"/>
      <c r="AQF128" s="70"/>
      <c r="AQG128" s="70"/>
      <c r="AQH128" s="70"/>
      <c r="AQI128" s="70"/>
      <c r="AQJ128" s="70"/>
      <c r="AQK128" s="70"/>
      <c r="AQL128" s="70"/>
      <c r="AQM128" s="70"/>
      <c r="AQN128" s="70"/>
      <c r="AQO128" s="70"/>
      <c r="AQP128" s="70"/>
      <c r="AQQ128" s="70"/>
      <c r="AQR128" s="70"/>
      <c r="AQS128" s="70"/>
      <c r="AQT128" s="70"/>
      <c r="AQU128" s="70"/>
      <c r="AQV128" s="70"/>
      <c r="AQW128" s="70"/>
      <c r="AQX128" s="70"/>
      <c r="AQY128" s="70"/>
      <c r="AQZ128" s="70"/>
      <c r="ARA128" s="70"/>
      <c r="ARB128" s="70"/>
      <c r="ARC128" s="70"/>
      <c r="ARD128" s="70"/>
      <c r="ARE128" s="70"/>
      <c r="ARF128" s="70"/>
      <c r="ARG128" s="70"/>
      <c r="ARH128" s="70"/>
      <c r="ARI128" s="70"/>
      <c r="ARJ128" s="70"/>
      <c r="ARK128" s="70"/>
      <c r="ARL128" s="70"/>
      <c r="ARM128" s="70"/>
      <c r="ARN128" s="70"/>
      <c r="ARO128" s="70"/>
      <c r="ARP128" s="70"/>
      <c r="ARQ128" s="70"/>
      <c r="ARR128" s="70"/>
      <c r="ARS128" s="70"/>
      <c r="ART128" s="70"/>
      <c r="ARU128" s="70"/>
      <c r="ARV128" s="70"/>
      <c r="ARW128" s="70"/>
      <c r="ARX128" s="70"/>
      <c r="ARY128" s="70"/>
      <c r="ARZ128" s="70"/>
      <c r="ASA128" s="70"/>
      <c r="ASB128" s="70"/>
      <c r="ASC128" s="70"/>
      <c r="ASD128" s="70"/>
      <c r="ASE128" s="70"/>
      <c r="ASF128" s="70"/>
      <c r="ASG128" s="70"/>
      <c r="ASH128" s="70"/>
      <c r="ASI128" s="70"/>
      <c r="ASJ128" s="70"/>
      <c r="ASK128" s="70"/>
      <c r="ASL128" s="70"/>
      <c r="ASM128" s="70"/>
      <c r="ASN128" s="70"/>
      <c r="ASO128" s="70"/>
      <c r="ASP128" s="70"/>
      <c r="ASQ128" s="70"/>
      <c r="ASR128" s="70"/>
      <c r="ASS128" s="70"/>
      <c r="AST128" s="70"/>
      <c r="ASU128" s="70"/>
      <c r="ASV128" s="70"/>
      <c r="ASW128" s="70"/>
      <c r="ASX128" s="70"/>
      <c r="ASY128" s="70"/>
      <c r="ASZ128" s="70"/>
      <c r="ATA128" s="70"/>
      <c r="ATB128" s="70"/>
      <c r="ATC128" s="70"/>
      <c r="ATD128" s="70"/>
      <c r="ATE128" s="70"/>
      <c r="ATF128" s="70"/>
      <c r="ATG128" s="70"/>
      <c r="ATH128" s="70"/>
      <c r="ATI128" s="70"/>
      <c r="ATJ128" s="70"/>
      <c r="ATK128" s="70"/>
      <c r="ATL128" s="70"/>
      <c r="ATM128" s="70"/>
      <c r="ATN128" s="70"/>
      <c r="ATO128" s="70"/>
      <c r="ATP128" s="70"/>
      <c r="ATQ128" s="70"/>
      <c r="ATR128" s="70"/>
      <c r="ATS128" s="70"/>
      <c r="ATT128" s="70"/>
      <c r="ATU128" s="70"/>
      <c r="ATV128" s="70"/>
      <c r="ATW128" s="70"/>
      <c r="ATX128" s="70"/>
      <c r="ATY128" s="70"/>
      <c r="ATZ128" s="70"/>
      <c r="AUA128" s="70"/>
      <c r="AUB128" s="70"/>
      <c r="AUC128" s="70"/>
      <c r="AUD128" s="70"/>
      <c r="AUE128" s="70"/>
      <c r="AUF128" s="70"/>
      <c r="AUG128" s="70"/>
      <c r="AUH128" s="70"/>
      <c r="AUI128" s="70"/>
      <c r="AUJ128" s="70"/>
      <c r="AUK128" s="70"/>
      <c r="AUL128" s="70"/>
      <c r="AUM128" s="70"/>
      <c r="AUN128" s="70"/>
      <c r="AUO128" s="70"/>
      <c r="AUP128" s="70"/>
      <c r="AUQ128" s="70"/>
      <c r="AUR128" s="70"/>
      <c r="AUS128" s="70"/>
      <c r="AUT128" s="70"/>
      <c r="AUU128" s="70"/>
      <c r="AUV128" s="70"/>
      <c r="AUW128" s="70"/>
      <c r="AUX128" s="70"/>
      <c r="AUY128" s="70"/>
      <c r="AUZ128" s="70"/>
      <c r="AVA128" s="70"/>
      <c r="AVB128" s="70"/>
      <c r="AVC128" s="70"/>
      <c r="AVD128" s="70"/>
      <c r="AVE128" s="70"/>
      <c r="AVF128" s="70"/>
      <c r="AVG128" s="70"/>
      <c r="AVH128" s="70"/>
      <c r="AVI128" s="70"/>
      <c r="AVJ128" s="70"/>
      <c r="AVK128" s="70"/>
      <c r="AVL128" s="70"/>
      <c r="AVM128" s="70"/>
      <c r="AVN128" s="70"/>
      <c r="AVO128" s="70"/>
      <c r="AVP128" s="70"/>
      <c r="AVQ128" s="70"/>
      <c r="AVR128" s="70"/>
      <c r="AVS128" s="70"/>
      <c r="AVT128" s="70"/>
      <c r="AVU128" s="70"/>
      <c r="AVV128" s="70"/>
      <c r="AVW128" s="70"/>
      <c r="AVX128" s="70"/>
      <c r="AVY128" s="70"/>
      <c r="AVZ128" s="70"/>
      <c r="AWA128" s="70"/>
      <c r="AWB128" s="70"/>
      <c r="AWC128" s="70"/>
      <c r="AWD128" s="70"/>
      <c r="AWE128" s="70"/>
      <c r="AWF128" s="70"/>
      <c r="AWG128" s="70"/>
      <c r="AWH128" s="70"/>
      <c r="AWI128" s="70"/>
      <c r="AWP128" s="70"/>
      <c r="AWQ128" s="70"/>
      <c r="AWR128" s="70"/>
      <c r="AWS128" s="70"/>
      <c r="AWT128" s="70"/>
      <c r="AWU128" s="70"/>
      <c r="AWV128" s="70"/>
      <c r="AWW128" s="70"/>
      <c r="AWX128" s="70"/>
      <c r="AWY128" s="70"/>
      <c r="AWZ128" s="70"/>
      <c r="AXA128" s="70"/>
      <c r="AXB128" s="70"/>
      <c r="AXC128" s="70"/>
      <c r="AXD128" s="70"/>
      <c r="AXE128" s="70"/>
      <c r="AXF128" s="70"/>
      <c r="AXG128" s="70"/>
      <c r="AXH128" s="70"/>
      <c r="AXI128" s="70"/>
      <c r="AXJ128" s="70"/>
      <c r="AXK128" s="70"/>
      <c r="AXL128" s="70"/>
      <c r="AXM128" s="70"/>
      <c r="AXN128" s="70"/>
      <c r="AXO128" s="70"/>
      <c r="AXP128" s="70"/>
      <c r="AXQ128" s="70"/>
      <c r="AXR128" s="70"/>
      <c r="AXS128" s="70"/>
      <c r="AXT128" s="70"/>
      <c r="AXU128" s="70"/>
      <c r="AXV128" s="70"/>
      <c r="AXW128" s="70"/>
      <c r="AXX128" s="70"/>
      <c r="AXY128" s="70"/>
      <c r="AXZ128" s="70"/>
      <c r="AYA128" s="70"/>
      <c r="AYB128" s="70"/>
      <c r="AYC128" s="70"/>
      <c r="AYD128" s="70"/>
      <c r="AYE128" s="70"/>
      <c r="AYF128" s="70"/>
      <c r="AYG128" s="70"/>
      <c r="AYH128" s="70"/>
      <c r="AYI128" s="70"/>
      <c r="AYJ128" s="70"/>
      <c r="AYK128" s="70"/>
      <c r="AYL128" s="70"/>
      <c r="AYM128" s="70"/>
      <c r="AYN128" s="70"/>
      <c r="AYO128" s="70"/>
      <c r="AYP128" s="70"/>
      <c r="AYQ128" s="70"/>
      <c r="AYR128" s="70"/>
      <c r="AYS128" s="70"/>
      <c r="AYT128" s="70"/>
      <c r="AYU128" s="70"/>
      <c r="AYV128" s="70"/>
      <c r="AYW128" s="70"/>
      <c r="AYX128" s="70"/>
      <c r="AYY128" s="70"/>
      <c r="AYZ128" s="70"/>
      <c r="AZA128" s="70"/>
      <c r="AZB128" s="70"/>
      <c r="AZC128" s="70"/>
      <c r="AZD128" s="70"/>
      <c r="AZE128" s="70"/>
      <c r="AZF128" s="70"/>
      <c r="AZG128" s="70"/>
      <c r="AZH128" s="70"/>
      <c r="AZI128" s="70"/>
      <c r="AZJ128" s="70"/>
      <c r="AZK128" s="70"/>
      <c r="AZL128" s="70"/>
      <c r="AZM128" s="70"/>
      <c r="AZN128" s="70"/>
      <c r="AZO128" s="70"/>
      <c r="AZP128" s="70"/>
      <c r="AZQ128" s="70"/>
      <c r="AZR128" s="70"/>
      <c r="AZS128" s="70"/>
      <c r="AZT128" s="70"/>
      <c r="AZU128" s="70"/>
      <c r="AZV128" s="70"/>
      <c r="AZW128" s="70"/>
      <c r="AZX128" s="70"/>
      <c r="AZY128" s="70"/>
      <c r="AZZ128" s="70"/>
      <c r="BAA128" s="70"/>
      <c r="BAB128" s="70"/>
      <c r="BAC128" s="70"/>
      <c r="BAD128" s="70"/>
      <c r="BAE128" s="70"/>
      <c r="BAF128" s="70"/>
      <c r="BAG128" s="70"/>
      <c r="BAH128" s="70"/>
      <c r="BAI128" s="70"/>
      <c r="BAJ128" s="70"/>
      <c r="BAK128" s="70"/>
      <c r="BAL128" s="70"/>
      <c r="BAM128" s="70"/>
      <c r="BAN128" s="70"/>
      <c r="BAO128" s="70"/>
      <c r="BAP128" s="70"/>
      <c r="BAQ128" s="70"/>
      <c r="BAR128" s="70"/>
      <c r="BAS128" s="70"/>
      <c r="BAT128" s="70"/>
      <c r="BAU128" s="70"/>
      <c r="BAV128" s="70"/>
      <c r="BAW128" s="70"/>
      <c r="BAX128" s="70"/>
      <c r="BAY128" s="70"/>
      <c r="BAZ128" s="70"/>
      <c r="BBA128" s="70"/>
      <c r="BBB128" s="70"/>
      <c r="BBC128" s="70"/>
      <c r="BBD128" s="70"/>
      <c r="BBE128" s="70"/>
      <c r="BBF128" s="70"/>
      <c r="BBG128" s="70"/>
      <c r="BBH128" s="70"/>
      <c r="BBI128" s="70"/>
      <c r="BBJ128" s="70"/>
      <c r="BBK128" s="70"/>
      <c r="BBL128" s="70"/>
      <c r="BBM128" s="70"/>
      <c r="BBN128" s="70"/>
      <c r="BBO128" s="70"/>
      <c r="BBP128" s="70"/>
      <c r="BBQ128" s="70"/>
      <c r="BBR128" s="70"/>
      <c r="BBS128" s="70"/>
      <c r="BBT128" s="70"/>
      <c r="BBU128" s="70"/>
      <c r="BBV128" s="70"/>
      <c r="BBW128" s="70"/>
      <c r="BBX128" s="70"/>
      <c r="BBY128" s="70"/>
      <c r="BBZ128" s="70"/>
      <c r="BCA128" s="70"/>
      <c r="BCB128" s="70"/>
      <c r="BCC128" s="70"/>
      <c r="BCD128" s="70"/>
      <c r="BCE128" s="70"/>
      <c r="BCF128" s="70"/>
      <c r="BCG128" s="70"/>
      <c r="BCH128" s="70"/>
      <c r="BCI128" s="70"/>
      <c r="BCJ128" s="70"/>
      <c r="BCK128" s="70"/>
      <c r="BCL128" s="70"/>
      <c r="BCM128" s="70"/>
      <c r="BCN128" s="70"/>
      <c r="BCO128" s="70"/>
      <c r="BCP128" s="70"/>
      <c r="BCQ128" s="70"/>
      <c r="BCR128" s="70"/>
      <c r="BCS128" s="70"/>
      <c r="BCT128" s="70"/>
      <c r="BCU128" s="70"/>
      <c r="BCV128" s="70"/>
      <c r="BCW128" s="70"/>
      <c r="BCX128" s="70"/>
      <c r="BCY128" s="70"/>
      <c r="BCZ128" s="70"/>
      <c r="BDA128" s="70"/>
      <c r="BDB128" s="70"/>
      <c r="BDC128" s="70"/>
      <c r="BDD128" s="70"/>
      <c r="BDE128" s="70"/>
      <c r="BDF128" s="70"/>
      <c r="BDG128" s="70"/>
      <c r="BDH128" s="70"/>
      <c r="BDI128" s="70"/>
      <c r="BDJ128" s="70"/>
      <c r="BDK128" s="70"/>
      <c r="BDL128" s="70"/>
      <c r="BDM128" s="70"/>
      <c r="BDN128" s="70"/>
      <c r="BDO128" s="70"/>
      <c r="BDP128" s="70"/>
      <c r="BDQ128" s="70"/>
      <c r="BDR128" s="70"/>
      <c r="BDS128" s="70"/>
      <c r="BDT128" s="70"/>
      <c r="BDU128" s="70"/>
      <c r="BDV128" s="70"/>
      <c r="BDW128" s="70"/>
      <c r="BDX128" s="70"/>
      <c r="BDY128" s="70"/>
      <c r="BDZ128" s="70"/>
      <c r="BEA128" s="70"/>
      <c r="BEB128" s="70"/>
      <c r="BEC128" s="70"/>
      <c r="BED128" s="70"/>
      <c r="BEE128" s="70"/>
      <c r="BEF128" s="70"/>
      <c r="BEG128" s="70"/>
      <c r="BEH128" s="70"/>
      <c r="BEI128" s="70"/>
      <c r="BEJ128" s="70"/>
      <c r="BEK128" s="70"/>
      <c r="BEL128" s="70"/>
      <c r="BEM128" s="70"/>
      <c r="BEN128" s="70"/>
      <c r="BEO128" s="70"/>
      <c r="BEP128" s="70"/>
      <c r="BEQ128" s="70"/>
      <c r="BER128" s="70"/>
      <c r="BES128" s="70"/>
      <c r="BET128" s="70"/>
      <c r="BEU128" s="70"/>
      <c r="BEV128" s="70"/>
      <c r="BEW128" s="70"/>
      <c r="BEX128" s="70"/>
      <c r="BEY128" s="70"/>
      <c r="BEZ128" s="70"/>
      <c r="BFA128" s="70"/>
      <c r="BFB128" s="70"/>
      <c r="BFC128" s="70"/>
      <c r="BFD128" s="70"/>
      <c r="BFE128" s="70"/>
      <c r="BFF128" s="70"/>
      <c r="BFG128" s="70"/>
      <c r="BFH128" s="70"/>
      <c r="BFI128" s="70"/>
      <c r="BFJ128" s="70"/>
      <c r="BFK128" s="70"/>
      <c r="BFL128" s="70"/>
      <c r="BFM128" s="70"/>
      <c r="BFN128" s="70"/>
      <c r="BFO128" s="70"/>
      <c r="BFP128" s="70"/>
      <c r="BFQ128" s="70"/>
      <c r="BFR128" s="70"/>
      <c r="BFS128" s="70"/>
      <c r="BFT128" s="70"/>
      <c r="BFU128" s="70"/>
      <c r="BFV128" s="70"/>
      <c r="BFW128" s="70"/>
      <c r="BFX128" s="70"/>
      <c r="BFY128" s="70"/>
      <c r="BFZ128" s="70"/>
      <c r="BGA128" s="70"/>
      <c r="BGB128" s="70"/>
      <c r="BGC128" s="70"/>
      <c r="BGD128" s="70"/>
      <c r="BGE128" s="70"/>
      <c r="BGL128" s="70"/>
      <c r="BGM128" s="70"/>
      <c r="BGN128" s="70"/>
      <c r="BGO128" s="70"/>
      <c r="BGP128" s="70"/>
      <c r="BGQ128" s="70"/>
      <c r="BGR128" s="70"/>
      <c r="BGS128" s="70"/>
      <c r="BGT128" s="70"/>
      <c r="BGU128" s="70"/>
      <c r="BGV128" s="70"/>
      <c r="BGW128" s="70"/>
      <c r="BGX128" s="70"/>
      <c r="BGY128" s="70"/>
      <c r="BGZ128" s="70"/>
      <c r="BHA128" s="70"/>
      <c r="BHB128" s="70"/>
      <c r="BHC128" s="70"/>
      <c r="BHD128" s="70"/>
      <c r="BHE128" s="70"/>
      <c r="BHF128" s="70"/>
      <c r="BHG128" s="70"/>
      <c r="BHH128" s="70"/>
      <c r="BHI128" s="70"/>
      <c r="BHJ128" s="70"/>
      <c r="BHK128" s="70"/>
      <c r="BHL128" s="70"/>
      <c r="BHM128" s="70"/>
      <c r="BHN128" s="70"/>
      <c r="BHO128" s="70"/>
      <c r="BHP128" s="70"/>
      <c r="BHQ128" s="70"/>
      <c r="BHR128" s="70"/>
      <c r="BHS128" s="70"/>
      <c r="BHT128" s="70"/>
      <c r="BHU128" s="70"/>
      <c r="BHV128" s="70"/>
      <c r="BHW128" s="70"/>
      <c r="BHX128" s="70"/>
      <c r="BHY128" s="70"/>
      <c r="BHZ128" s="70"/>
      <c r="BIA128" s="70"/>
      <c r="BIB128" s="70"/>
      <c r="BIC128" s="70"/>
      <c r="BID128" s="70"/>
      <c r="BIE128" s="70"/>
      <c r="BIF128" s="70"/>
      <c r="BIG128" s="70"/>
      <c r="BIH128" s="70"/>
      <c r="BII128" s="70"/>
      <c r="BIJ128" s="70"/>
      <c r="BIK128" s="70"/>
      <c r="BIL128" s="70"/>
      <c r="BIM128" s="70"/>
      <c r="BIN128" s="70"/>
      <c r="BIO128" s="70"/>
      <c r="BIP128" s="70"/>
      <c r="BIQ128" s="70"/>
      <c r="BIR128" s="70"/>
      <c r="BIS128" s="70"/>
      <c r="BIT128" s="70"/>
      <c r="BIU128" s="70"/>
      <c r="BIV128" s="70"/>
      <c r="BIW128" s="70"/>
      <c r="BIX128" s="70"/>
      <c r="BIY128" s="70"/>
      <c r="BIZ128" s="70"/>
      <c r="BJA128" s="70"/>
      <c r="BJB128" s="70"/>
      <c r="BJC128" s="70"/>
      <c r="BJD128" s="70"/>
      <c r="BJE128" s="70"/>
      <c r="BJF128" s="70"/>
      <c r="BJG128" s="70"/>
      <c r="BJH128" s="70"/>
      <c r="BJI128" s="70"/>
      <c r="BJJ128" s="70"/>
      <c r="BJK128" s="70"/>
      <c r="BJL128" s="70"/>
      <c r="BJM128" s="70"/>
      <c r="BJN128" s="70"/>
      <c r="BJO128" s="70"/>
      <c r="BJP128" s="70"/>
      <c r="BJQ128" s="70"/>
      <c r="BJR128" s="70"/>
      <c r="BJS128" s="70"/>
      <c r="BJT128" s="70"/>
      <c r="BJU128" s="70"/>
      <c r="BJV128" s="70"/>
      <c r="BJW128" s="70"/>
      <c r="BJX128" s="70"/>
      <c r="BJY128" s="70"/>
      <c r="BJZ128" s="70"/>
      <c r="BKA128" s="70"/>
      <c r="BKB128" s="70"/>
      <c r="BKC128" s="70"/>
      <c r="BKD128" s="70"/>
      <c r="BKE128" s="70"/>
      <c r="BKF128" s="70"/>
      <c r="BKG128" s="70"/>
      <c r="BKH128" s="70"/>
      <c r="BKI128" s="70"/>
      <c r="BKJ128" s="70"/>
      <c r="BKK128" s="70"/>
      <c r="BKL128" s="70"/>
      <c r="BKM128" s="70"/>
      <c r="BKN128" s="70"/>
      <c r="BKO128" s="70"/>
      <c r="BKP128" s="70"/>
      <c r="BKQ128" s="70"/>
      <c r="BKR128" s="70"/>
      <c r="BKS128" s="70"/>
      <c r="BKT128" s="70"/>
      <c r="BKU128" s="70"/>
      <c r="BKV128" s="70"/>
      <c r="BKW128" s="70"/>
      <c r="BKX128" s="70"/>
      <c r="BKY128" s="70"/>
      <c r="BKZ128" s="70"/>
      <c r="BLA128" s="70"/>
      <c r="BLB128" s="70"/>
      <c r="BLC128" s="70"/>
      <c r="BLD128" s="70"/>
      <c r="BLE128" s="70"/>
      <c r="BLF128" s="70"/>
      <c r="BLG128" s="70"/>
      <c r="BLH128" s="70"/>
      <c r="BLI128" s="70"/>
      <c r="BLJ128" s="70"/>
      <c r="BLK128" s="70"/>
      <c r="BLL128" s="70"/>
      <c r="BLM128" s="70"/>
      <c r="BLN128" s="70"/>
      <c r="BLO128" s="70"/>
      <c r="BLP128" s="70"/>
      <c r="BLQ128" s="70"/>
      <c r="BLR128" s="70"/>
      <c r="BLS128" s="70"/>
      <c r="BLT128" s="70"/>
      <c r="BLU128" s="70"/>
      <c r="BLV128" s="70"/>
      <c r="BLW128" s="70"/>
      <c r="BLX128" s="70"/>
      <c r="BLY128" s="70"/>
      <c r="BLZ128" s="70"/>
      <c r="BMA128" s="70"/>
      <c r="BMB128" s="70"/>
      <c r="BMC128" s="70"/>
      <c r="BMD128" s="70"/>
      <c r="BME128" s="70"/>
      <c r="BMF128" s="70"/>
      <c r="BMG128" s="70"/>
      <c r="BMH128" s="70"/>
      <c r="BMI128" s="70"/>
      <c r="BMJ128" s="70"/>
      <c r="BMK128" s="70"/>
      <c r="BML128" s="70"/>
      <c r="BMM128" s="70"/>
      <c r="BMN128" s="70"/>
      <c r="BMO128" s="70"/>
      <c r="BMP128" s="70"/>
      <c r="BMQ128" s="70"/>
      <c r="BMR128" s="70"/>
      <c r="BMS128" s="70"/>
      <c r="BMT128" s="70"/>
      <c r="BMU128" s="70"/>
      <c r="BMV128" s="70"/>
      <c r="BMW128" s="70"/>
      <c r="BMX128" s="70"/>
      <c r="BMY128" s="70"/>
      <c r="BMZ128" s="70"/>
      <c r="BNA128" s="70"/>
      <c r="BNB128" s="70"/>
      <c r="BNC128" s="70"/>
      <c r="BND128" s="70"/>
      <c r="BNE128" s="70"/>
      <c r="BNF128" s="70"/>
      <c r="BNG128" s="70"/>
      <c r="BNH128" s="70"/>
      <c r="BNI128" s="70"/>
      <c r="BNJ128" s="70"/>
      <c r="BNK128" s="70"/>
      <c r="BNL128" s="70"/>
      <c r="BNM128" s="70"/>
      <c r="BNN128" s="70"/>
      <c r="BNO128" s="70"/>
      <c r="BNP128" s="70"/>
      <c r="BNQ128" s="70"/>
      <c r="BNR128" s="70"/>
      <c r="BNS128" s="70"/>
      <c r="BNT128" s="70"/>
      <c r="BNU128" s="70"/>
      <c r="BNV128" s="70"/>
      <c r="BNW128" s="70"/>
      <c r="BNX128" s="70"/>
      <c r="BNY128" s="70"/>
      <c r="BNZ128" s="70"/>
      <c r="BOA128" s="70"/>
      <c r="BOB128" s="70"/>
      <c r="BOC128" s="70"/>
      <c r="BOD128" s="70"/>
      <c r="BOE128" s="70"/>
      <c r="BOF128" s="70"/>
      <c r="BOG128" s="70"/>
      <c r="BOH128" s="70"/>
      <c r="BOI128" s="70"/>
      <c r="BOJ128" s="70"/>
      <c r="BOK128" s="70"/>
      <c r="BOL128" s="70"/>
      <c r="BOM128" s="70"/>
      <c r="BON128" s="70"/>
      <c r="BOO128" s="70"/>
      <c r="BOP128" s="70"/>
      <c r="BOQ128" s="70"/>
      <c r="BOR128" s="70"/>
      <c r="BOS128" s="70"/>
      <c r="BOT128" s="70"/>
      <c r="BOU128" s="70"/>
      <c r="BOV128" s="70"/>
      <c r="BOW128" s="70"/>
      <c r="BOX128" s="70"/>
      <c r="BOY128" s="70"/>
      <c r="BOZ128" s="70"/>
      <c r="BPA128" s="70"/>
      <c r="BPB128" s="70"/>
      <c r="BPC128" s="70"/>
      <c r="BPD128" s="70"/>
      <c r="BPE128" s="70"/>
      <c r="BPF128" s="70"/>
      <c r="BPG128" s="70"/>
      <c r="BPH128" s="70"/>
      <c r="BPI128" s="70"/>
      <c r="BPJ128" s="70"/>
      <c r="BPK128" s="70"/>
      <c r="BPL128" s="70"/>
      <c r="BPM128" s="70"/>
      <c r="BPN128" s="70"/>
      <c r="BPO128" s="70"/>
      <c r="BPP128" s="70"/>
      <c r="BPQ128" s="70"/>
      <c r="BPR128" s="70"/>
      <c r="BPS128" s="70"/>
      <c r="BPT128" s="70"/>
      <c r="BPU128" s="70"/>
      <c r="BPV128" s="70"/>
      <c r="BPW128" s="70"/>
      <c r="BPX128" s="70"/>
      <c r="BPY128" s="70"/>
      <c r="BPZ128" s="70"/>
      <c r="BQA128" s="70"/>
      <c r="BQH128" s="70"/>
      <c r="BQI128" s="70"/>
      <c r="BQJ128" s="70"/>
      <c r="BQK128" s="70"/>
      <c r="BQL128" s="70"/>
      <c r="BQM128" s="70"/>
      <c r="BQN128" s="70"/>
      <c r="BQO128" s="70"/>
      <c r="BQP128" s="70"/>
      <c r="BQQ128" s="70"/>
      <c r="BQR128" s="70"/>
      <c r="BQS128" s="70"/>
      <c r="BQT128" s="70"/>
      <c r="BQU128" s="70"/>
      <c r="BQV128" s="70"/>
      <c r="BQW128" s="70"/>
      <c r="BQX128" s="70"/>
      <c r="BQY128" s="70"/>
      <c r="BQZ128" s="70"/>
      <c r="BRA128" s="70"/>
      <c r="BRB128" s="70"/>
      <c r="BRC128" s="70"/>
      <c r="BRD128" s="70"/>
      <c r="BRE128" s="70"/>
      <c r="BRF128" s="70"/>
      <c r="BRG128" s="70"/>
      <c r="BRH128" s="70"/>
      <c r="BRI128" s="70"/>
      <c r="BRJ128" s="70"/>
      <c r="BRK128" s="70"/>
      <c r="BRL128" s="70"/>
      <c r="BRM128" s="70"/>
      <c r="BRN128" s="70"/>
      <c r="BRO128" s="70"/>
      <c r="BRP128" s="70"/>
      <c r="BRQ128" s="70"/>
      <c r="BRR128" s="70"/>
      <c r="BRS128" s="70"/>
      <c r="BRT128" s="70"/>
      <c r="BRU128" s="70"/>
      <c r="BRV128" s="70"/>
      <c r="BRW128" s="70"/>
      <c r="BRX128" s="70"/>
      <c r="BRY128" s="70"/>
      <c r="BRZ128" s="70"/>
      <c r="BSA128" s="70"/>
      <c r="BSB128" s="70"/>
      <c r="BSC128" s="70"/>
      <c r="BSD128" s="70"/>
      <c r="BSE128" s="70"/>
      <c r="BSF128" s="70"/>
      <c r="BSG128" s="70"/>
      <c r="BSH128" s="70"/>
      <c r="BSI128" s="70"/>
      <c r="BSJ128" s="70"/>
      <c r="BSK128" s="70"/>
      <c r="BSL128" s="70"/>
      <c r="BSM128" s="70"/>
      <c r="BSN128" s="70"/>
      <c r="BSO128" s="70"/>
      <c r="BSP128" s="70"/>
      <c r="BSQ128" s="70"/>
      <c r="BSR128" s="70"/>
      <c r="BSS128" s="70"/>
      <c r="BST128" s="70"/>
      <c r="BSU128" s="70"/>
      <c r="BSV128" s="70"/>
      <c r="BSW128" s="70"/>
      <c r="BSX128" s="70"/>
      <c r="BSY128" s="70"/>
      <c r="BSZ128" s="70"/>
      <c r="BTA128" s="70"/>
      <c r="BTB128" s="70"/>
      <c r="BTC128" s="70"/>
      <c r="BTD128" s="70"/>
      <c r="BTE128" s="70"/>
      <c r="BTF128" s="70"/>
      <c r="BTG128" s="70"/>
      <c r="BTH128" s="70"/>
      <c r="BTI128" s="70"/>
      <c r="BTJ128" s="70"/>
      <c r="BTK128" s="70"/>
      <c r="BTL128" s="70"/>
      <c r="BTM128" s="70"/>
      <c r="BTN128" s="70"/>
      <c r="BTO128" s="70"/>
      <c r="BTP128" s="70"/>
      <c r="BTQ128" s="70"/>
      <c r="BTR128" s="70"/>
      <c r="BTS128" s="70"/>
      <c r="BTT128" s="70"/>
      <c r="BTU128" s="70"/>
      <c r="BTV128" s="70"/>
      <c r="BTW128" s="70"/>
      <c r="BTX128" s="70"/>
      <c r="BTY128" s="70"/>
      <c r="BTZ128" s="70"/>
      <c r="BUA128" s="70"/>
      <c r="BUB128" s="70"/>
      <c r="BUC128" s="70"/>
      <c r="BUD128" s="70"/>
      <c r="BUE128" s="70"/>
      <c r="BUF128" s="70"/>
      <c r="BUG128" s="70"/>
      <c r="BUH128" s="70"/>
      <c r="BUI128" s="70"/>
      <c r="BUJ128" s="70"/>
      <c r="BUK128" s="70"/>
      <c r="BUL128" s="70"/>
      <c r="BUM128" s="70"/>
      <c r="BUN128" s="70"/>
      <c r="BUO128" s="70"/>
      <c r="BUP128" s="70"/>
      <c r="BUQ128" s="70"/>
      <c r="BUR128" s="70"/>
      <c r="BUS128" s="70"/>
      <c r="BUT128" s="70"/>
      <c r="BUU128" s="70"/>
      <c r="BUV128" s="70"/>
      <c r="BUW128" s="70"/>
      <c r="BUX128" s="70"/>
      <c r="BUY128" s="70"/>
      <c r="BUZ128" s="70"/>
      <c r="BVA128" s="70"/>
      <c r="BVB128" s="70"/>
      <c r="BVC128" s="70"/>
      <c r="BVD128" s="70"/>
      <c r="BVE128" s="70"/>
      <c r="BVF128" s="70"/>
      <c r="BVG128" s="70"/>
      <c r="BVH128" s="70"/>
      <c r="BVI128" s="70"/>
      <c r="BVJ128" s="70"/>
      <c r="BVK128" s="70"/>
      <c r="BVL128" s="70"/>
      <c r="BVM128" s="70"/>
      <c r="BVN128" s="70"/>
      <c r="BVO128" s="70"/>
      <c r="BVP128" s="70"/>
      <c r="BVQ128" s="70"/>
      <c r="BVR128" s="70"/>
      <c r="BVS128" s="70"/>
      <c r="BVT128" s="70"/>
      <c r="BVU128" s="70"/>
      <c r="BVV128" s="70"/>
      <c r="BVW128" s="70"/>
      <c r="BVX128" s="70"/>
      <c r="BVY128" s="70"/>
      <c r="BVZ128" s="70"/>
      <c r="BWA128" s="70"/>
      <c r="BWB128" s="70"/>
      <c r="BWC128" s="70"/>
      <c r="BWD128" s="70"/>
      <c r="BWE128" s="70"/>
      <c r="BWF128" s="70"/>
      <c r="BWG128" s="70"/>
      <c r="BWH128" s="70"/>
      <c r="BWI128" s="70"/>
      <c r="BWJ128" s="70"/>
      <c r="BWK128" s="70"/>
      <c r="BWL128" s="70"/>
      <c r="BWM128" s="70"/>
      <c r="BWN128" s="70"/>
      <c r="BWO128" s="70"/>
      <c r="BWP128" s="70"/>
      <c r="BWQ128" s="70"/>
      <c r="BWR128" s="70"/>
      <c r="BWS128" s="70"/>
      <c r="BWT128" s="70"/>
      <c r="BWU128" s="70"/>
      <c r="BWV128" s="70"/>
      <c r="BWW128" s="70"/>
      <c r="BWX128" s="70"/>
      <c r="BWY128" s="70"/>
      <c r="BWZ128" s="70"/>
      <c r="BXA128" s="70"/>
      <c r="BXB128" s="70"/>
      <c r="BXC128" s="70"/>
      <c r="BXD128" s="70"/>
      <c r="BXE128" s="70"/>
      <c r="BXF128" s="70"/>
      <c r="BXG128" s="70"/>
      <c r="BXH128" s="70"/>
      <c r="BXI128" s="70"/>
      <c r="BXJ128" s="70"/>
      <c r="BXK128" s="70"/>
      <c r="BXL128" s="70"/>
      <c r="BXM128" s="70"/>
      <c r="BXN128" s="70"/>
      <c r="BXO128" s="70"/>
      <c r="BXP128" s="70"/>
      <c r="BXQ128" s="70"/>
      <c r="BXR128" s="70"/>
      <c r="BXS128" s="70"/>
      <c r="BXT128" s="70"/>
      <c r="BXU128" s="70"/>
      <c r="BXV128" s="70"/>
      <c r="BXW128" s="70"/>
      <c r="BXX128" s="70"/>
      <c r="BXY128" s="70"/>
      <c r="BXZ128" s="70"/>
      <c r="BYA128" s="70"/>
      <c r="BYB128" s="70"/>
      <c r="BYC128" s="70"/>
      <c r="BYD128" s="70"/>
      <c r="BYE128" s="70"/>
      <c r="BYF128" s="70"/>
      <c r="BYG128" s="70"/>
      <c r="BYH128" s="70"/>
      <c r="BYI128" s="70"/>
      <c r="BYJ128" s="70"/>
      <c r="BYK128" s="70"/>
      <c r="BYL128" s="70"/>
      <c r="BYM128" s="70"/>
      <c r="BYN128" s="70"/>
      <c r="BYO128" s="70"/>
      <c r="BYP128" s="70"/>
      <c r="BYQ128" s="70"/>
      <c r="BYR128" s="70"/>
      <c r="BYS128" s="70"/>
      <c r="BYT128" s="70"/>
      <c r="BYU128" s="70"/>
      <c r="BYV128" s="70"/>
      <c r="BYW128" s="70"/>
      <c r="BYX128" s="70"/>
      <c r="BYY128" s="70"/>
      <c r="BYZ128" s="70"/>
      <c r="BZA128" s="70"/>
      <c r="BZB128" s="70"/>
      <c r="BZC128" s="70"/>
      <c r="BZD128" s="70"/>
      <c r="BZE128" s="70"/>
      <c r="BZF128" s="70"/>
      <c r="BZG128" s="70"/>
      <c r="BZH128" s="70"/>
      <c r="BZI128" s="70"/>
      <c r="BZJ128" s="70"/>
      <c r="BZK128" s="70"/>
      <c r="BZL128" s="70"/>
      <c r="BZM128" s="70"/>
      <c r="BZN128" s="70"/>
      <c r="BZO128" s="70"/>
      <c r="BZP128" s="70"/>
      <c r="BZQ128" s="70"/>
      <c r="BZR128" s="70"/>
      <c r="BZS128" s="70"/>
      <c r="BZT128" s="70"/>
      <c r="BZU128" s="70"/>
      <c r="BZV128" s="70"/>
      <c r="BZW128" s="70"/>
      <c r="CAD128" s="70"/>
      <c r="CAE128" s="70"/>
      <c r="CAF128" s="70"/>
      <c r="CAG128" s="70"/>
      <c r="CAH128" s="70"/>
      <c r="CAI128" s="70"/>
      <c r="CAJ128" s="70"/>
      <c r="CAK128" s="70"/>
      <c r="CAL128" s="70"/>
      <c r="CAM128" s="70"/>
      <c r="CAN128" s="70"/>
      <c r="CAO128" s="70"/>
      <c r="CAP128" s="70"/>
      <c r="CAQ128" s="70"/>
      <c r="CAR128" s="70"/>
      <c r="CAS128" s="70"/>
      <c r="CAT128" s="70"/>
      <c r="CAU128" s="70"/>
      <c r="CAV128" s="70"/>
      <c r="CAW128" s="70"/>
      <c r="CAX128" s="70"/>
      <c r="CAY128" s="70"/>
      <c r="CAZ128" s="70"/>
      <c r="CBA128" s="70"/>
      <c r="CBB128" s="70"/>
      <c r="CBC128" s="70"/>
      <c r="CBD128" s="70"/>
      <c r="CBE128" s="70"/>
      <c r="CBF128" s="70"/>
      <c r="CBG128" s="70"/>
      <c r="CBH128" s="70"/>
      <c r="CBI128" s="70"/>
      <c r="CBJ128" s="70"/>
      <c r="CBK128" s="70"/>
      <c r="CBL128" s="70"/>
      <c r="CBM128" s="70"/>
      <c r="CBN128" s="70"/>
      <c r="CBO128" s="70"/>
      <c r="CBP128" s="70"/>
      <c r="CBQ128" s="70"/>
      <c r="CBR128" s="70"/>
      <c r="CBS128" s="70"/>
      <c r="CBT128" s="70"/>
      <c r="CBU128" s="70"/>
      <c r="CBV128" s="70"/>
      <c r="CBW128" s="70"/>
      <c r="CBX128" s="70"/>
      <c r="CBY128" s="70"/>
      <c r="CBZ128" s="70"/>
      <c r="CCA128" s="70"/>
      <c r="CCB128" s="70"/>
      <c r="CCC128" s="70"/>
      <c r="CCD128" s="70"/>
      <c r="CCE128" s="70"/>
      <c r="CCF128" s="70"/>
      <c r="CCG128" s="70"/>
      <c r="CCH128" s="70"/>
      <c r="CCI128" s="70"/>
      <c r="CCJ128" s="70"/>
      <c r="CCK128" s="70"/>
      <c r="CCL128" s="70"/>
      <c r="CCM128" s="70"/>
      <c r="CCN128" s="70"/>
      <c r="CCO128" s="70"/>
      <c r="CCP128" s="70"/>
      <c r="CCQ128" s="70"/>
      <c r="CCR128" s="70"/>
      <c r="CCS128" s="70"/>
      <c r="CCT128" s="70"/>
      <c r="CCU128" s="70"/>
      <c r="CCV128" s="70"/>
      <c r="CCW128" s="70"/>
      <c r="CCX128" s="70"/>
      <c r="CCY128" s="70"/>
      <c r="CCZ128" s="70"/>
      <c r="CDA128" s="70"/>
      <c r="CDB128" s="70"/>
      <c r="CDC128" s="70"/>
      <c r="CDD128" s="70"/>
      <c r="CDE128" s="70"/>
      <c r="CDF128" s="70"/>
      <c r="CDG128" s="70"/>
      <c r="CDH128" s="70"/>
      <c r="CDI128" s="70"/>
      <c r="CDJ128" s="70"/>
      <c r="CDK128" s="70"/>
      <c r="CDL128" s="70"/>
      <c r="CDM128" s="70"/>
      <c r="CDN128" s="70"/>
      <c r="CDO128" s="70"/>
      <c r="CDP128" s="70"/>
      <c r="CDQ128" s="70"/>
      <c r="CDR128" s="70"/>
      <c r="CDS128" s="70"/>
      <c r="CDT128" s="70"/>
      <c r="CDU128" s="70"/>
      <c r="CDV128" s="70"/>
      <c r="CDW128" s="70"/>
      <c r="CDX128" s="70"/>
      <c r="CDY128" s="70"/>
      <c r="CDZ128" s="70"/>
      <c r="CEA128" s="70"/>
      <c r="CEB128" s="70"/>
      <c r="CEC128" s="70"/>
      <c r="CED128" s="70"/>
      <c r="CEE128" s="70"/>
      <c r="CEF128" s="70"/>
      <c r="CEG128" s="70"/>
      <c r="CEH128" s="70"/>
      <c r="CEI128" s="70"/>
      <c r="CEJ128" s="70"/>
      <c r="CEK128" s="70"/>
      <c r="CEL128" s="70"/>
      <c r="CEM128" s="70"/>
      <c r="CEN128" s="70"/>
      <c r="CEO128" s="70"/>
      <c r="CEP128" s="70"/>
      <c r="CEQ128" s="70"/>
      <c r="CER128" s="70"/>
      <c r="CES128" s="70"/>
      <c r="CET128" s="70"/>
      <c r="CEU128" s="70"/>
      <c r="CEV128" s="70"/>
      <c r="CEW128" s="70"/>
      <c r="CEX128" s="70"/>
      <c r="CEY128" s="70"/>
      <c r="CEZ128" s="70"/>
      <c r="CFA128" s="70"/>
      <c r="CFB128" s="70"/>
      <c r="CFC128" s="70"/>
      <c r="CFD128" s="70"/>
      <c r="CFE128" s="70"/>
      <c r="CFF128" s="70"/>
      <c r="CFG128" s="70"/>
      <c r="CFH128" s="70"/>
      <c r="CFI128" s="70"/>
      <c r="CFJ128" s="70"/>
      <c r="CFK128" s="70"/>
      <c r="CFL128" s="70"/>
      <c r="CFM128" s="70"/>
      <c r="CFN128" s="70"/>
      <c r="CFO128" s="70"/>
      <c r="CFP128" s="70"/>
      <c r="CFQ128" s="70"/>
      <c r="CFR128" s="70"/>
      <c r="CFS128" s="70"/>
      <c r="CFT128" s="70"/>
      <c r="CFU128" s="70"/>
      <c r="CFV128" s="70"/>
      <c r="CFW128" s="70"/>
      <c r="CFX128" s="70"/>
      <c r="CFY128" s="70"/>
      <c r="CFZ128" s="70"/>
      <c r="CGA128" s="70"/>
      <c r="CGB128" s="70"/>
      <c r="CGC128" s="70"/>
      <c r="CGD128" s="70"/>
      <c r="CGE128" s="70"/>
      <c r="CGF128" s="70"/>
      <c r="CGG128" s="70"/>
      <c r="CGH128" s="70"/>
      <c r="CGI128" s="70"/>
      <c r="CGJ128" s="70"/>
      <c r="CGK128" s="70"/>
      <c r="CGL128" s="70"/>
      <c r="CGM128" s="70"/>
      <c r="CGN128" s="70"/>
      <c r="CGO128" s="70"/>
      <c r="CGP128" s="70"/>
      <c r="CGQ128" s="70"/>
      <c r="CGR128" s="70"/>
      <c r="CGS128" s="70"/>
      <c r="CGT128" s="70"/>
      <c r="CGU128" s="70"/>
      <c r="CGV128" s="70"/>
      <c r="CGW128" s="70"/>
      <c r="CGX128" s="70"/>
      <c r="CGY128" s="70"/>
      <c r="CGZ128" s="70"/>
      <c r="CHA128" s="70"/>
      <c r="CHB128" s="70"/>
      <c r="CHC128" s="70"/>
      <c r="CHD128" s="70"/>
      <c r="CHE128" s="70"/>
      <c r="CHF128" s="70"/>
      <c r="CHG128" s="70"/>
      <c r="CHH128" s="70"/>
      <c r="CHI128" s="70"/>
      <c r="CHJ128" s="70"/>
      <c r="CHK128" s="70"/>
      <c r="CHL128" s="70"/>
      <c r="CHM128" s="70"/>
      <c r="CHN128" s="70"/>
      <c r="CHO128" s="70"/>
      <c r="CHP128" s="70"/>
      <c r="CHQ128" s="70"/>
      <c r="CHR128" s="70"/>
      <c r="CHS128" s="70"/>
      <c r="CHT128" s="70"/>
      <c r="CHU128" s="70"/>
      <c r="CHV128" s="70"/>
      <c r="CHW128" s="70"/>
      <c r="CHX128" s="70"/>
      <c r="CHY128" s="70"/>
      <c r="CHZ128" s="70"/>
      <c r="CIA128" s="70"/>
      <c r="CIB128" s="70"/>
      <c r="CIC128" s="70"/>
      <c r="CID128" s="70"/>
      <c r="CIE128" s="70"/>
      <c r="CIF128" s="70"/>
      <c r="CIG128" s="70"/>
      <c r="CIH128" s="70"/>
      <c r="CII128" s="70"/>
      <c r="CIJ128" s="70"/>
      <c r="CIK128" s="70"/>
      <c r="CIL128" s="70"/>
      <c r="CIM128" s="70"/>
      <c r="CIN128" s="70"/>
      <c r="CIO128" s="70"/>
      <c r="CIP128" s="70"/>
      <c r="CIQ128" s="70"/>
      <c r="CIR128" s="70"/>
      <c r="CIS128" s="70"/>
      <c r="CIT128" s="70"/>
      <c r="CIU128" s="70"/>
      <c r="CIV128" s="70"/>
      <c r="CIW128" s="70"/>
      <c r="CIX128" s="70"/>
      <c r="CIY128" s="70"/>
      <c r="CIZ128" s="70"/>
      <c r="CJA128" s="70"/>
      <c r="CJB128" s="70"/>
      <c r="CJC128" s="70"/>
      <c r="CJD128" s="70"/>
      <c r="CJE128" s="70"/>
      <c r="CJF128" s="70"/>
      <c r="CJG128" s="70"/>
      <c r="CJH128" s="70"/>
      <c r="CJI128" s="70"/>
      <c r="CJJ128" s="70"/>
      <c r="CJK128" s="70"/>
      <c r="CJL128" s="70"/>
      <c r="CJM128" s="70"/>
      <c r="CJN128" s="70"/>
      <c r="CJO128" s="70"/>
      <c r="CJP128" s="70"/>
      <c r="CJQ128" s="70"/>
      <c r="CJR128" s="70"/>
      <c r="CJS128" s="70"/>
      <c r="CJZ128" s="70"/>
      <c r="CKA128" s="70"/>
      <c r="CKB128" s="70"/>
      <c r="CKC128" s="70"/>
      <c r="CKD128" s="70"/>
      <c r="CKE128" s="70"/>
      <c r="CKF128" s="70"/>
      <c r="CKG128" s="70"/>
      <c r="CKH128" s="70"/>
      <c r="CKI128" s="70"/>
      <c r="CKJ128" s="70"/>
      <c r="CKK128" s="70"/>
      <c r="CKL128" s="70"/>
      <c r="CKM128" s="70"/>
      <c r="CKN128" s="70"/>
      <c r="CKO128" s="70"/>
      <c r="CKP128" s="70"/>
      <c r="CKQ128" s="70"/>
      <c r="CKR128" s="70"/>
      <c r="CKS128" s="70"/>
      <c r="CKT128" s="70"/>
      <c r="CKU128" s="70"/>
      <c r="CKV128" s="70"/>
      <c r="CKW128" s="70"/>
      <c r="CKX128" s="70"/>
      <c r="CKY128" s="70"/>
      <c r="CKZ128" s="70"/>
      <c r="CLA128" s="70"/>
      <c r="CLB128" s="70"/>
      <c r="CLC128" s="70"/>
      <c r="CLD128" s="70"/>
      <c r="CLE128" s="70"/>
      <c r="CLF128" s="70"/>
      <c r="CLG128" s="70"/>
      <c r="CLH128" s="70"/>
      <c r="CLI128" s="70"/>
      <c r="CLJ128" s="70"/>
      <c r="CLK128" s="70"/>
      <c r="CLL128" s="70"/>
      <c r="CLM128" s="70"/>
      <c r="CLN128" s="70"/>
      <c r="CLO128" s="70"/>
      <c r="CLP128" s="70"/>
      <c r="CLQ128" s="70"/>
      <c r="CLR128" s="70"/>
      <c r="CLS128" s="70"/>
      <c r="CLT128" s="70"/>
      <c r="CLU128" s="70"/>
      <c r="CLV128" s="70"/>
      <c r="CLW128" s="70"/>
      <c r="CLX128" s="70"/>
      <c r="CLY128" s="70"/>
      <c r="CLZ128" s="70"/>
      <c r="CMA128" s="70"/>
      <c r="CMB128" s="70"/>
      <c r="CMC128" s="70"/>
      <c r="CMD128" s="70"/>
      <c r="CME128" s="70"/>
      <c r="CMF128" s="70"/>
      <c r="CMG128" s="70"/>
      <c r="CMH128" s="70"/>
      <c r="CMI128" s="70"/>
      <c r="CMJ128" s="70"/>
      <c r="CMK128" s="70"/>
      <c r="CML128" s="70"/>
      <c r="CMM128" s="70"/>
      <c r="CMN128" s="70"/>
      <c r="CMO128" s="70"/>
      <c r="CMP128" s="70"/>
      <c r="CMQ128" s="70"/>
      <c r="CMR128" s="70"/>
      <c r="CMS128" s="70"/>
      <c r="CMT128" s="70"/>
      <c r="CMU128" s="70"/>
      <c r="CMV128" s="70"/>
      <c r="CMW128" s="70"/>
      <c r="CMX128" s="70"/>
      <c r="CMY128" s="70"/>
      <c r="CMZ128" s="70"/>
      <c r="CNA128" s="70"/>
      <c r="CNB128" s="70"/>
      <c r="CNC128" s="70"/>
      <c r="CND128" s="70"/>
      <c r="CNE128" s="70"/>
      <c r="CNF128" s="70"/>
      <c r="CNG128" s="70"/>
      <c r="CNH128" s="70"/>
      <c r="CNI128" s="70"/>
      <c r="CNJ128" s="70"/>
      <c r="CNK128" s="70"/>
      <c r="CNL128" s="70"/>
      <c r="CNM128" s="70"/>
      <c r="CNN128" s="70"/>
      <c r="CNO128" s="70"/>
      <c r="CNP128" s="70"/>
      <c r="CNQ128" s="70"/>
      <c r="CNR128" s="70"/>
      <c r="CNS128" s="70"/>
      <c r="CNT128" s="70"/>
      <c r="CNU128" s="70"/>
      <c r="CNV128" s="70"/>
      <c r="CNW128" s="70"/>
      <c r="CNX128" s="70"/>
      <c r="CNY128" s="70"/>
      <c r="CNZ128" s="70"/>
      <c r="COA128" s="70"/>
      <c r="COB128" s="70"/>
      <c r="COC128" s="70"/>
      <c r="COD128" s="70"/>
      <c r="COE128" s="70"/>
      <c r="COF128" s="70"/>
      <c r="COG128" s="70"/>
      <c r="COH128" s="70"/>
      <c r="COI128" s="70"/>
      <c r="COJ128" s="70"/>
      <c r="COK128" s="70"/>
      <c r="COL128" s="70"/>
      <c r="COM128" s="70"/>
      <c r="CON128" s="70"/>
      <c r="COO128" s="70"/>
      <c r="COP128" s="70"/>
      <c r="COQ128" s="70"/>
      <c r="COR128" s="70"/>
      <c r="COS128" s="70"/>
      <c r="COT128" s="70"/>
      <c r="COU128" s="70"/>
      <c r="COV128" s="70"/>
      <c r="COW128" s="70"/>
      <c r="COX128" s="70"/>
      <c r="COY128" s="70"/>
      <c r="COZ128" s="70"/>
      <c r="CPA128" s="70"/>
      <c r="CPB128" s="70"/>
      <c r="CPC128" s="70"/>
      <c r="CPD128" s="70"/>
      <c r="CPE128" s="70"/>
      <c r="CPF128" s="70"/>
      <c r="CPG128" s="70"/>
      <c r="CPH128" s="70"/>
      <c r="CPI128" s="70"/>
      <c r="CPJ128" s="70"/>
      <c r="CPK128" s="70"/>
      <c r="CPL128" s="70"/>
      <c r="CPM128" s="70"/>
      <c r="CPN128" s="70"/>
      <c r="CPO128" s="70"/>
      <c r="CPP128" s="70"/>
      <c r="CPQ128" s="70"/>
      <c r="CPR128" s="70"/>
      <c r="CPS128" s="70"/>
      <c r="CPT128" s="70"/>
      <c r="CPU128" s="70"/>
      <c r="CPV128" s="70"/>
      <c r="CPW128" s="70"/>
      <c r="CPX128" s="70"/>
      <c r="CPY128" s="70"/>
      <c r="CPZ128" s="70"/>
      <c r="CQA128" s="70"/>
      <c r="CQB128" s="70"/>
      <c r="CQC128" s="70"/>
      <c r="CQD128" s="70"/>
      <c r="CQE128" s="70"/>
      <c r="CQF128" s="70"/>
      <c r="CQG128" s="70"/>
      <c r="CQH128" s="70"/>
      <c r="CQI128" s="70"/>
      <c r="CQJ128" s="70"/>
      <c r="CQK128" s="70"/>
      <c r="CQL128" s="70"/>
      <c r="CQM128" s="70"/>
      <c r="CQN128" s="70"/>
      <c r="CQO128" s="70"/>
      <c r="CQP128" s="70"/>
      <c r="CQQ128" s="70"/>
      <c r="CQR128" s="70"/>
      <c r="CQS128" s="70"/>
      <c r="CQT128" s="70"/>
      <c r="CQU128" s="70"/>
      <c r="CQV128" s="70"/>
      <c r="CQW128" s="70"/>
      <c r="CQX128" s="70"/>
      <c r="CQY128" s="70"/>
      <c r="CQZ128" s="70"/>
      <c r="CRA128" s="70"/>
      <c r="CRB128" s="70"/>
      <c r="CRC128" s="70"/>
      <c r="CRD128" s="70"/>
      <c r="CRE128" s="70"/>
      <c r="CRF128" s="70"/>
      <c r="CRG128" s="70"/>
      <c r="CRH128" s="70"/>
      <c r="CRI128" s="70"/>
      <c r="CRJ128" s="70"/>
      <c r="CRK128" s="70"/>
      <c r="CRL128" s="70"/>
      <c r="CRM128" s="70"/>
      <c r="CRN128" s="70"/>
      <c r="CRO128" s="70"/>
      <c r="CRP128" s="70"/>
      <c r="CRQ128" s="70"/>
      <c r="CRR128" s="70"/>
      <c r="CRS128" s="70"/>
      <c r="CRT128" s="70"/>
      <c r="CRU128" s="70"/>
      <c r="CRV128" s="70"/>
      <c r="CRW128" s="70"/>
      <c r="CRX128" s="70"/>
      <c r="CRY128" s="70"/>
      <c r="CRZ128" s="70"/>
      <c r="CSA128" s="70"/>
      <c r="CSB128" s="70"/>
      <c r="CSC128" s="70"/>
      <c r="CSD128" s="70"/>
      <c r="CSE128" s="70"/>
      <c r="CSF128" s="70"/>
      <c r="CSG128" s="70"/>
      <c r="CSH128" s="70"/>
      <c r="CSI128" s="70"/>
      <c r="CSJ128" s="70"/>
      <c r="CSK128" s="70"/>
      <c r="CSL128" s="70"/>
      <c r="CSM128" s="70"/>
      <c r="CSN128" s="70"/>
      <c r="CSO128" s="70"/>
      <c r="CSP128" s="70"/>
      <c r="CSQ128" s="70"/>
      <c r="CSR128" s="70"/>
      <c r="CSS128" s="70"/>
      <c r="CST128" s="70"/>
      <c r="CSU128" s="70"/>
      <c r="CSV128" s="70"/>
      <c r="CSW128" s="70"/>
      <c r="CSX128" s="70"/>
      <c r="CSY128" s="70"/>
      <c r="CSZ128" s="70"/>
      <c r="CTA128" s="70"/>
      <c r="CTB128" s="70"/>
      <c r="CTC128" s="70"/>
      <c r="CTD128" s="70"/>
      <c r="CTE128" s="70"/>
      <c r="CTF128" s="70"/>
      <c r="CTG128" s="70"/>
      <c r="CTH128" s="70"/>
      <c r="CTI128" s="70"/>
      <c r="CTJ128" s="70"/>
      <c r="CTK128" s="70"/>
      <c r="CTL128" s="70"/>
      <c r="CTM128" s="70"/>
      <c r="CTN128" s="70"/>
      <c r="CTO128" s="70"/>
      <c r="CTV128" s="70"/>
      <c r="CTW128" s="70"/>
      <c r="CTX128" s="70"/>
      <c r="CTY128" s="70"/>
      <c r="CTZ128" s="70"/>
      <c r="CUA128" s="70"/>
      <c r="CUB128" s="70"/>
      <c r="CUC128" s="70"/>
      <c r="CUD128" s="70"/>
      <c r="CUE128" s="70"/>
      <c r="CUF128" s="70"/>
      <c r="CUG128" s="70"/>
      <c r="CUH128" s="70"/>
      <c r="CUI128" s="70"/>
      <c r="CUJ128" s="70"/>
      <c r="CUK128" s="70"/>
      <c r="CUL128" s="70"/>
      <c r="CUM128" s="70"/>
      <c r="CUN128" s="70"/>
      <c r="CUO128" s="70"/>
      <c r="CUP128" s="70"/>
      <c r="CUQ128" s="70"/>
      <c r="CUR128" s="70"/>
      <c r="CUS128" s="70"/>
      <c r="CUT128" s="70"/>
      <c r="CUU128" s="70"/>
      <c r="CUV128" s="70"/>
      <c r="CUW128" s="70"/>
      <c r="CUX128" s="70"/>
      <c r="CUY128" s="70"/>
      <c r="CUZ128" s="70"/>
      <c r="CVA128" s="70"/>
      <c r="CVB128" s="70"/>
      <c r="CVC128" s="70"/>
      <c r="CVD128" s="70"/>
      <c r="CVE128" s="70"/>
      <c r="CVF128" s="70"/>
      <c r="CVG128" s="70"/>
      <c r="CVH128" s="70"/>
      <c r="CVI128" s="70"/>
      <c r="CVJ128" s="70"/>
      <c r="CVK128" s="70"/>
      <c r="CVL128" s="70"/>
      <c r="CVM128" s="70"/>
      <c r="CVN128" s="70"/>
      <c r="CVO128" s="70"/>
      <c r="CVP128" s="70"/>
      <c r="CVQ128" s="70"/>
      <c r="CVR128" s="70"/>
      <c r="CVS128" s="70"/>
      <c r="CVT128" s="70"/>
      <c r="CVU128" s="70"/>
      <c r="CVV128" s="70"/>
      <c r="CVW128" s="70"/>
      <c r="CVX128" s="70"/>
      <c r="CVY128" s="70"/>
      <c r="CVZ128" s="70"/>
      <c r="CWA128" s="70"/>
      <c r="CWB128" s="70"/>
      <c r="CWC128" s="70"/>
      <c r="CWD128" s="70"/>
      <c r="CWE128" s="70"/>
      <c r="CWF128" s="70"/>
      <c r="CWG128" s="70"/>
      <c r="CWH128" s="70"/>
      <c r="CWI128" s="70"/>
      <c r="CWJ128" s="70"/>
      <c r="CWK128" s="70"/>
      <c r="CWL128" s="70"/>
      <c r="CWM128" s="70"/>
      <c r="CWN128" s="70"/>
      <c r="CWO128" s="70"/>
      <c r="CWP128" s="70"/>
      <c r="CWQ128" s="70"/>
      <c r="CWR128" s="70"/>
      <c r="CWS128" s="70"/>
      <c r="CWT128" s="70"/>
      <c r="CWU128" s="70"/>
      <c r="CWV128" s="70"/>
      <c r="CWW128" s="70"/>
      <c r="CWX128" s="70"/>
      <c r="CWY128" s="70"/>
      <c r="CWZ128" s="70"/>
      <c r="CXA128" s="70"/>
      <c r="CXB128" s="70"/>
      <c r="CXC128" s="70"/>
      <c r="CXD128" s="70"/>
      <c r="CXE128" s="70"/>
      <c r="CXF128" s="70"/>
      <c r="CXG128" s="70"/>
      <c r="CXH128" s="70"/>
      <c r="CXI128" s="70"/>
      <c r="CXJ128" s="70"/>
      <c r="CXK128" s="70"/>
      <c r="CXL128" s="70"/>
      <c r="CXM128" s="70"/>
      <c r="CXN128" s="70"/>
      <c r="CXO128" s="70"/>
      <c r="CXP128" s="70"/>
      <c r="CXQ128" s="70"/>
      <c r="CXR128" s="70"/>
      <c r="CXS128" s="70"/>
      <c r="CXT128" s="70"/>
      <c r="CXU128" s="70"/>
      <c r="CXV128" s="70"/>
      <c r="CXW128" s="70"/>
      <c r="CXX128" s="70"/>
      <c r="CXY128" s="70"/>
      <c r="CXZ128" s="70"/>
      <c r="CYA128" s="70"/>
      <c r="CYB128" s="70"/>
      <c r="CYC128" s="70"/>
      <c r="CYD128" s="70"/>
      <c r="CYE128" s="70"/>
      <c r="CYF128" s="70"/>
      <c r="CYG128" s="70"/>
      <c r="CYH128" s="70"/>
      <c r="CYI128" s="70"/>
      <c r="CYJ128" s="70"/>
      <c r="CYK128" s="70"/>
      <c r="CYL128" s="70"/>
      <c r="CYM128" s="70"/>
      <c r="CYN128" s="70"/>
      <c r="CYO128" s="70"/>
      <c r="CYP128" s="70"/>
      <c r="CYQ128" s="70"/>
      <c r="CYR128" s="70"/>
      <c r="CYS128" s="70"/>
      <c r="CYT128" s="70"/>
      <c r="CYU128" s="70"/>
      <c r="CYV128" s="70"/>
      <c r="CYW128" s="70"/>
      <c r="CYX128" s="70"/>
      <c r="CYY128" s="70"/>
      <c r="CYZ128" s="70"/>
      <c r="CZA128" s="70"/>
      <c r="CZB128" s="70"/>
      <c r="CZC128" s="70"/>
      <c r="CZD128" s="70"/>
      <c r="CZE128" s="70"/>
      <c r="CZF128" s="70"/>
      <c r="CZG128" s="70"/>
      <c r="CZH128" s="70"/>
      <c r="CZI128" s="70"/>
      <c r="CZJ128" s="70"/>
      <c r="CZK128" s="70"/>
      <c r="CZL128" s="70"/>
      <c r="CZM128" s="70"/>
      <c r="CZN128" s="70"/>
      <c r="CZO128" s="70"/>
      <c r="CZP128" s="70"/>
      <c r="CZQ128" s="70"/>
      <c r="CZR128" s="70"/>
      <c r="CZS128" s="70"/>
      <c r="CZT128" s="70"/>
      <c r="CZU128" s="70"/>
      <c r="CZV128" s="70"/>
      <c r="CZW128" s="70"/>
      <c r="CZX128" s="70"/>
      <c r="CZY128" s="70"/>
      <c r="CZZ128" s="70"/>
      <c r="DAA128" s="70"/>
      <c r="DAB128" s="70"/>
      <c r="DAC128" s="70"/>
      <c r="DAD128" s="70"/>
      <c r="DAE128" s="70"/>
      <c r="DAF128" s="70"/>
      <c r="DAG128" s="70"/>
      <c r="DAH128" s="70"/>
      <c r="DAI128" s="70"/>
      <c r="DAJ128" s="70"/>
      <c r="DAK128" s="70"/>
      <c r="DAL128" s="70"/>
      <c r="DAM128" s="70"/>
      <c r="DAN128" s="70"/>
      <c r="DAO128" s="70"/>
      <c r="DAP128" s="70"/>
      <c r="DAQ128" s="70"/>
      <c r="DAR128" s="70"/>
      <c r="DAS128" s="70"/>
      <c r="DAT128" s="70"/>
      <c r="DAU128" s="70"/>
      <c r="DAV128" s="70"/>
      <c r="DAW128" s="70"/>
      <c r="DAX128" s="70"/>
      <c r="DAY128" s="70"/>
      <c r="DAZ128" s="70"/>
      <c r="DBA128" s="70"/>
      <c r="DBB128" s="70"/>
      <c r="DBC128" s="70"/>
      <c r="DBD128" s="70"/>
      <c r="DBE128" s="70"/>
      <c r="DBF128" s="70"/>
      <c r="DBG128" s="70"/>
      <c r="DBH128" s="70"/>
      <c r="DBI128" s="70"/>
      <c r="DBJ128" s="70"/>
      <c r="DBK128" s="70"/>
      <c r="DBL128" s="70"/>
      <c r="DBM128" s="70"/>
      <c r="DBN128" s="70"/>
      <c r="DBO128" s="70"/>
      <c r="DBP128" s="70"/>
      <c r="DBQ128" s="70"/>
      <c r="DBR128" s="70"/>
      <c r="DBS128" s="70"/>
      <c r="DBT128" s="70"/>
      <c r="DBU128" s="70"/>
      <c r="DBV128" s="70"/>
      <c r="DBW128" s="70"/>
      <c r="DBX128" s="70"/>
      <c r="DBY128" s="70"/>
      <c r="DBZ128" s="70"/>
      <c r="DCA128" s="70"/>
      <c r="DCB128" s="70"/>
      <c r="DCC128" s="70"/>
      <c r="DCD128" s="70"/>
      <c r="DCE128" s="70"/>
      <c r="DCF128" s="70"/>
      <c r="DCG128" s="70"/>
      <c r="DCH128" s="70"/>
      <c r="DCI128" s="70"/>
      <c r="DCJ128" s="70"/>
      <c r="DCK128" s="70"/>
      <c r="DCL128" s="70"/>
      <c r="DCM128" s="70"/>
      <c r="DCN128" s="70"/>
      <c r="DCO128" s="70"/>
      <c r="DCP128" s="70"/>
      <c r="DCQ128" s="70"/>
      <c r="DCR128" s="70"/>
      <c r="DCS128" s="70"/>
      <c r="DCT128" s="70"/>
      <c r="DCU128" s="70"/>
      <c r="DCV128" s="70"/>
      <c r="DCW128" s="70"/>
      <c r="DCX128" s="70"/>
      <c r="DCY128" s="70"/>
      <c r="DCZ128" s="70"/>
      <c r="DDA128" s="70"/>
      <c r="DDB128" s="70"/>
      <c r="DDC128" s="70"/>
      <c r="DDD128" s="70"/>
      <c r="DDE128" s="70"/>
      <c r="DDF128" s="70"/>
      <c r="DDG128" s="70"/>
      <c r="DDH128" s="70"/>
      <c r="DDI128" s="70"/>
      <c r="DDJ128" s="70"/>
      <c r="DDK128" s="70"/>
      <c r="DDR128" s="70"/>
      <c r="DDS128" s="70"/>
      <c r="DDT128" s="70"/>
      <c r="DDU128" s="70"/>
      <c r="DDV128" s="70"/>
      <c r="DDW128" s="70"/>
      <c r="DDX128" s="70"/>
      <c r="DDY128" s="70"/>
      <c r="DDZ128" s="70"/>
      <c r="DEA128" s="70"/>
      <c r="DEB128" s="70"/>
      <c r="DEC128" s="70"/>
      <c r="DED128" s="70"/>
      <c r="DEE128" s="70"/>
      <c r="DEF128" s="70"/>
      <c r="DEG128" s="70"/>
      <c r="DEH128" s="70"/>
      <c r="DEI128" s="70"/>
      <c r="DEJ128" s="70"/>
      <c r="DEK128" s="70"/>
      <c r="DEL128" s="70"/>
      <c r="DEM128" s="70"/>
      <c r="DEN128" s="70"/>
      <c r="DEO128" s="70"/>
      <c r="DEP128" s="70"/>
      <c r="DEQ128" s="70"/>
      <c r="DER128" s="70"/>
      <c r="DES128" s="70"/>
      <c r="DET128" s="70"/>
      <c r="DEU128" s="70"/>
      <c r="DEV128" s="70"/>
      <c r="DEW128" s="70"/>
      <c r="DEX128" s="70"/>
      <c r="DEY128" s="70"/>
      <c r="DEZ128" s="70"/>
      <c r="DFA128" s="70"/>
      <c r="DFB128" s="70"/>
      <c r="DFC128" s="70"/>
      <c r="DFD128" s="70"/>
      <c r="DFE128" s="70"/>
      <c r="DFF128" s="70"/>
      <c r="DFG128" s="70"/>
      <c r="DFH128" s="70"/>
      <c r="DFI128" s="70"/>
      <c r="DFJ128" s="70"/>
      <c r="DFK128" s="70"/>
      <c r="DFL128" s="70"/>
      <c r="DFM128" s="70"/>
      <c r="DFN128" s="70"/>
      <c r="DFO128" s="70"/>
      <c r="DFP128" s="70"/>
      <c r="DFQ128" s="70"/>
      <c r="DFR128" s="70"/>
      <c r="DFS128" s="70"/>
      <c r="DFT128" s="70"/>
      <c r="DFU128" s="70"/>
      <c r="DFV128" s="70"/>
      <c r="DFW128" s="70"/>
      <c r="DFX128" s="70"/>
      <c r="DFY128" s="70"/>
      <c r="DFZ128" s="70"/>
      <c r="DGA128" s="70"/>
      <c r="DGB128" s="70"/>
      <c r="DGC128" s="70"/>
      <c r="DGD128" s="70"/>
      <c r="DGE128" s="70"/>
      <c r="DGF128" s="70"/>
      <c r="DGG128" s="70"/>
      <c r="DGH128" s="70"/>
      <c r="DGI128" s="70"/>
      <c r="DGJ128" s="70"/>
      <c r="DGK128" s="70"/>
      <c r="DGL128" s="70"/>
      <c r="DGM128" s="70"/>
      <c r="DGN128" s="70"/>
      <c r="DGO128" s="70"/>
      <c r="DGP128" s="70"/>
      <c r="DGQ128" s="70"/>
      <c r="DGR128" s="70"/>
      <c r="DGS128" s="70"/>
      <c r="DGT128" s="70"/>
      <c r="DGU128" s="70"/>
      <c r="DGV128" s="70"/>
      <c r="DGW128" s="70"/>
      <c r="DGX128" s="70"/>
      <c r="DGY128" s="70"/>
      <c r="DGZ128" s="70"/>
      <c r="DHA128" s="70"/>
      <c r="DHB128" s="70"/>
      <c r="DHC128" s="70"/>
      <c r="DHD128" s="70"/>
      <c r="DHE128" s="70"/>
      <c r="DHF128" s="70"/>
      <c r="DHG128" s="70"/>
      <c r="DHH128" s="70"/>
      <c r="DHI128" s="70"/>
      <c r="DHJ128" s="70"/>
      <c r="DHK128" s="70"/>
      <c r="DHL128" s="70"/>
      <c r="DHM128" s="70"/>
      <c r="DHN128" s="70"/>
      <c r="DHO128" s="70"/>
      <c r="DHP128" s="70"/>
      <c r="DHQ128" s="70"/>
      <c r="DHR128" s="70"/>
      <c r="DHS128" s="70"/>
      <c r="DHT128" s="70"/>
      <c r="DHU128" s="70"/>
      <c r="DHV128" s="70"/>
      <c r="DHW128" s="70"/>
      <c r="DHX128" s="70"/>
      <c r="DHY128" s="70"/>
      <c r="DHZ128" s="70"/>
      <c r="DIA128" s="70"/>
      <c r="DIB128" s="70"/>
      <c r="DIC128" s="70"/>
      <c r="DID128" s="70"/>
      <c r="DIE128" s="70"/>
      <c r="DIF128" s="70"/>
      <c r="DIG128" s="70"/>
      <c r="DIH128" s="70"/>
      <c r="DII128" s="70"/>
      <c r="DIJ128" s="70"/>
      <c r="DIK128" s="70"/>
      <c r="DIL128" s="70"/>
      <c r="DIM128" s="70"/>
      <c r="DIN128" s="70"/>
      <c r="DIO128" s="70"/>
      <c r="DIP128" s="70"/>
      <c r="DIQ128" s="70"/>
      <c r="DIR128" s="70"/>
      <c r="DIS128" s="70"/>
      <c r="DIT128" s="70"/>
      <c r="DIU128" s="70"/>
      <c r="DIV128" s="70"/>
      <c r="DIW128" s="70"/>
      <c r="DIX128" s="70"/>
      <c r="DIY128" s="70"/>
      <c r="DIZ128" s="70"/>
      <c r="DJA128" s="70"/>
      <c r="DJB128" s="70"/>
      <c r="DJC128" s="70"/>
      <c r="DJD128" s="70"/>
      <c r="DJE128" s="70"/>
      <c r="DJF128" s="70"/>
      <c r="DJG128" s="70"/>
      <c r="DJH128" s="70"/>
      <c r="DJI128" s="70"/>
      <c r="DJJ128" s="70"/>
      <c r="DJK128" s="70"/>
      <c r="DJL128" s="70"/>
      <c r="DJM128" s="70"/>
      <c r="DJN128" s="70"/>
      <c r="DJO128" s="70"/>
      <c r="DJP128" s="70"/>
      <c r="DJQ128" s="70"/>
      <c r="DJR128" s="70"/>
      <c r="DJS128" s="70"/>
      <c r="DJT128" s="70"/>
      <c r="DJU128" s="70"/>
      <c r="DJV128" s="70"/>
      <c r="DJW128" s="70"/>
      <c r="DJX128" s="70"/>
      <c r="DJY128" s="70"/>
      <c r="DJZ128" s="70"/>
      <c r="DKA128" s="70"/>
      <c r="DKB128" s="70"/>
      <c r="DKC128" s="70"/>
      <c r="DKD128" s="70"/>
      <c r="DKE128" s="70"/>
      <c r="DKF128" s="70"/>
      <c r="DKG128" s="70"/>
      <c r="DKH128" s="70"/>
      <c r="DKI128" s="70"/>
      <c r="DKJ128" s="70"/>
      <c r="DKK128" s="70"/>
      <c r="DKL128" s="70"/>
      <c r="DKM128" s="70"/>
      <c r="DKN128" s="70"/>
      <c r="DKO128" s="70"/>
      <c r="DKP128" s="70"/>
      <c r="DKQ128" s="70"/>
      <c r="DKR128" s="70"/>
      <c r="DKS128" s="70"/>
      <c r="DKT128" s="70"/>
      <c r="DKU128" s="70"/>
      <c r="DKV128" s="70"/>
      <c r="DKW128" s="70"/>
      <c r="DKX128" s="70"/>
      <c r="DKY128" s="70"/>
      <c r="DKZ128" s="70"/>
      <c r="DLA128" s="70"/>
      <c r="DLB128" s="70"/>
      <c r="DLC128" s="70"/>
      <c r="DLD128" s="70"/>
      <c r="DLE128" s="70"/>
      <c r="DLF128" s="70"/>
      <c r="DLG128" s="70"/>
      <c r="DLH128" s="70"/>
      <c r="DLI128" s="70"/>
      <c r="DLJ128" s="70"/>
      <c r="DLK128" s="70"/>
      <c r="DLL128" s="70"/>
      <c r="DLM128" s="70"/>
      <c r="DLN128" s="70"/>
      <c r="DLO128" s="70"/>
      <c r="DLP128" s="70"/>
      <c r="DLQ128" s="70"/>
      <c r="DLR128" s="70"/>
      <c r="DLS128" s="70"/>
      <c r="DLT128" s="70"/>
      <c r="DLU128" s="70"/>
      <c r="DLV128" s="70"/>
      <c r="DLW128" s="70"/>
      <c r="DLX128" s="70"/>
      <c r="DLY128" s="70"/>
      <c r="DLZ128" s="70"/>
      <c r="DMA128" s="70"/>
      <c r="DMB128" s="70"/>
      <c r="DMC128" s="70"/>
      <c r="DMD128" s="70"/>
      <c r="DME128" s="70"/>
      <c r="DMF128" s="70"/>
      <c r="DMG128" s="70"/>
      <c r="DMH128" s="70"/>
      <c r="DMI128" s="70"/>
      <c r="DMJ128" s="70"/>
      <c r="DMK128" s="70"/>
      <c r="DML128" s="70"/>
      <c r="DMM128" s="70"/>
      <c r="DMN128" s="70"/>
      <c r="DMO128" s="70"/>
      <c r="DMP128" s="70"/>
      <c r="DMQ128" s="70"/>
      <c r="DMR128" s="70"/>
      <c r="DMS128" s="70"/>
      <c r="DMT128" s="70"/>
      <c r="DMU128" s="70"/>
      <c r="DMV128" s="70"/>
      <c r="DMW128" s="70"/>
      <c r="DMX128" s="70"/>
      <c r="DMY128" s="70"/>
      <c r="DMZ128" s="70"/>
      <c r="DNA128" s="70"/>
      <c r="DNB128" s="70"/>
      <c r="DNC128" s="70"/>
      <c r="DND128" s="70"/>
      <c r="DNE128" s="70"/>
      <c r="DNF128" s="70"/>
      <c r="DNG128" s="70"/>
      <c r="DNN128" s="70"/>
      <c r="DNO128" s="70"/>
      <c r="DNP128" s="70"/>
      <c r="DNQ128" s="70"/>
      <c r="DNR128" s="70"/>
      <c r="DNS128" s="70"/>
      <c r="DNT128" s="70"/>
      <c r="DNU128" s="70"/>
      <c r="DNV128" s="70"/>
      <c r="DNW128" s="70"/>
      <c r="DNX128" s="70"/>
      <c r="DNY128" s="70"/>
      <c r="DNZ128" s="70"/>
      <c r="DOA128" s="70"/>
      <c r="DOB128" s="70"/>
      <c r="DOC128" s="70"/>
      <c r="DOD128" s="70"/>
      <c r="DOE128" s="70"/>
      <c r="DOF128" s="70"/>
      <c r="DOG128" s="70"/>
      <c r="DOH128" s="70"/>
      <c r="DOI128" s="70"/>
      <c r="DOJ128" s="70"/>
      <c r="DOK128" s="70"/>
      <c r="DOL128" s="70"/>
      <c r="DOM128" s="70"/>
      <c r="DON128" s="70"/>
      <c r="DOO128" s="70"/>
      <c r="DOP128" s="70"/>
      <c r="DOQ128" s="70"/>
      <c r="DOR128" s="70"/>
      <c r="DOS128" s="70"/>
      <c r="DOT128" s="70"/>
      <c r="DOU128" s="70"/>
      <c r="DOV128" s="70"/>
      <c r="DOW128" s="70"/>
      <c r="DOX128" s="70"/>
      <c r="DOY128" s="70"/>
      <c r="DOZ128" s="70"/>
      <c r="DPA128" s="70"/>
      <c r="DPB128" s="70"/>
      <c r="DPC128" s="70"/>
      <c r="DPD128" s="70"/>
      <c r="DPE128" s="70"/>
      <c r="DPF128" s="70"/>
      <c r="DPG128" s="70"/>
      <c r="DPH128" s="70"/>
      <c r="DPI128" s="70"/>
      <c r="DPJ128" s="70"/>
      <c r="DPK128" s="70"/>
      <c r="DPL128" s="70"/>
      <c r="DPM128" s="70"/>
      <c r="DPN128" s="70"/>
      <c r="DPO128" s="70"/>
      <c r="DPP128" s="70"/>
      <c r="DPQ128" s="70"/>
      <c r="DPR128" s="70"/>
      <c r="DPS128" s="70"/>
      <c r="DPT128" s="70"/>
      <c r="DPU128" s="70"/>
      <c r="DPV128" s="70"/>
      <c r="DPW128" s="70"/>
      <c r="DPX128" s="70"/>
      <c r="DPY128" s="70"/>
      <c r="DPZ128" s="70"/>
      <c r="DQA128" s="70"/>
      <c r="DQB128" s="70"/>
      <c r="DQC128" s="70"/>
      <c r="DQD128" s="70"/>
      <c r="DQE128" s="70"/>
      <c r="DQF128" s="70"/>
      <c r="DQG128" s="70"/>
      <c r="DQH128" s="70"/>
      <c r="DQI128" s="70"/>
      <c r="DQJ128" s="70"/>
      <c r="DQK128" s="70"/>
      <c r="DQL128" s="70"/>
      <c r="DQM128" s="70"/>
      <c r="DQN128" s="70"/>
      <c r="DQO128" s="70"/>
      <c r="DQP128" s="70"/>
      <c r="DQQ128" s="70"/>
      <c r="DQR128" s="70"/>
      <c r="DQS128" s="70"/>
      <c r="DQT128" s="70"/>
      <c r="DQU128" s="70"/>
      <c r="DQV128" s="70"/>
      <c r="DQW128" s="70"/>
      <c r="DQX128" s="70"/>
      <c r="DQY128" s="70"/>
      <c r="DQZ128" s="70"/>
      <c r="DRA128" s="70"/>
      <c r="DRB128" s="70"/>
      <c r="DRC128" s="70"/>
      <c r="DRD128" s="70"/>
      <c r="DRE128" s="70"/>
      <c r="DRF128" s="70"/>
      <c r="DRG128" s="70"/>
      <c r="DRH128" s="70"/>
      <c r="DRI128" s="70"/>
      <c r="DRJ128" s="70"/>
      <c r="DRK128" s="70"/>
      <c r="DRL128" s="70"/>
      <c r="DRM128" s="70"/>
      <c r="DRN128" s="70"/>
      <c r="DRO128" s="70"/>
      <c r="DRP128" s="70"/>
      <c r="DRQ128" s="70"/>
      <c r="DRR128" s="70"/>
      <c r="DRS128" s="70"/>
      <c r="DRT128" s="70"/>
      <c r="DRU128" s="70"/>
      <c r="DRV128" s="70"/>
      <c r="DRW128" s="70"/>
      <c r="DRX128" s="70"/>
      <c r="DRY128" s="70"/>
      <c r="DRZ128" s="70"/>
      <c r="DSA128" s="70"/>
      <c r="DSB128" s="70"/>
      <c r="DSC128" s="70"/>
      <c r="DSD128" s="70"/>
      <c r="DSE128" s="70"/>
      <c r="DSF128" s="70"/>
      <c r="DSG128" s="70"/>
      <c r="DSH128" s="70"/>
      <c r="DSI128" s="70"/>
      <c r="DSJ128" s="70"/>
      <c r="DSK128" s="70"/>
      <c r="DSL128" s="70"/>
      <c r="DSM128" s="70"/>
      <c r="DSN128" s="70"/>
      <c r="DSO128" s="70"/>
      <c r="DSP128" s="70"/>
      <c r="DSQ128" s="70"/>
      <c r="DSR128" s="70"/>
      <c r="DSS128" s="70"/>
      <c r="DST128" s="70"/>
      <c r="DSU128" s="70"/>
      <c r="DSV128" s="70"/>
      <c r="DSW128" s="70"/>
      <c r="DSX128" s="70"/>
      <c r="DSY128" s="70"/>
      <c r="DSZ128" s="70"/>
      <c r="DTA128" s="70"/>
      <c r="DTB128" s="70"/>
      <c r="DTC128" s="70"/>
      <c r="DTD128" s="70"/>
      <c r="DTE128" s="70"/>
      <c r="DTF128" s="70"/>
      <c r="DTG128" s="70"/>
      <c r="DTH128" s="70"/>
      <c r="DTI128" s="70"/>
      <c r="DTJ128" s="70"/>
      <c r="DTK128" s="70"/>
      <c r="DTL128" s="70"/>
      <c r="DTM128" s="70"/>
      <c r="DTN128" s="70"/>
      <c r="DTO128" s="70"/>
      <c r="DTP128" s="70"/>
      <c r="DTQ128" s="70"/>
      <c r="DTR128" s="70"/>
      <c r="DTS128" s="70"/>
      <c r="DTT128" s="70"/>
      <c r="DTU128" s="70"/>
      <c r="DTV128" s="70"/>
      <c r="DTW128" s="70"/>
      <c r="DTX128" s="70"/>
      <c r="DTY128" s="70"/>
      <c r="DTZ128" s="70"/>
      <c r="DUA128" s="70"/>
      <c r="DUB128" s="70"/>
      <c r="DUC128" s="70"/>
      <c r="DUD128" s="70"/>
      <c r="DUE128" s="70"/>
      <c r="DUF128" s="70"/>
      <c r="DUG128" s="70"/>
      <c r="DUH128" s="70"/>
      <c r="DUI128" s="70"/>
      <c r="DUJ128" s="70"/>
      <c r="DUK128" s="70"/>
      <c r="DUL128" s="70"/>
      <c r="DUM128" s="70"/>
      <c r="DUN128" s="70"/>
      <c r="DUO128" s="70"/>
      <c r="DUP128" s="70"/>
      <c r="DUQ128" s="70"/>
      <c r="DUR128" s="70"/>
      <c r="DUS128" s="70"/>
      <c r="DUT128" s="70"/>
      <c r="DUU128" s="70"/>
      <c r="DUV128" s="70"/>
      <c r="DUW128" s="70"/>
      <c r="DUX128" s="70"/>
      <c r="DUY128" s="70"/>
      <c r="DUZ128" s="70"/>
      <c r="DVA128" s="70"/>
      <c r="DVB128" s="70"/>
      <c r="DVC128" s="70"/>
      <c r="DVD128" s="70"/>
      <c r="DVE128" s="70"/>
      <c r="DVF128" s="70"/>
      <c r="DVG128" s="70"/>
      <c r="DVH128" s="70"/>
      <c r="DVI128" s="70"/>
      <c r="DVJ128" s="70"/>
      <c r="DVK128" s="70"/>
      <c r="DVL128" s="70"/>
      <c r="DVM128" s="70"/>
      <c r="DVN128" s="70"/>
      <c r="DVO128" s="70"/>
      <c r="DVP128" s="70"/>
      <c r="DVQ128" s="70"/>
      <c r="DVR128" s="70"/>
      <c r="DVS128" s="70"/>
      <c r="DVT128" s="70"/>
      <c r="DVU128" s="70"/>
      <c r="DVV128" s="70"/>
      <c r="DVW128" s="70"/>
      <c r="DVX128" s="70"/>
      <c r="DVY128" s="70"/>
      <c r="DVZ128" s="70"/>
      <c r="DWA128" s="70"/>
      <c r="DWB128" s="70"/>
      <c r="DWC128" s="70"/>
      <c r="DWD128" s="70"/>
      <c r="DWE128" s="70"/>
      <c r="DWF128" s="70"/>
      <c r="DWG128" s="70"/>
      <c r="DWH128" s="70"/>
      <c r="DWI128" s="70"/>
      <c r="DWJ128" s="70"/>
      <c r="DWK128" s="70"/>
      <c r="DWL128" s="70"/>
      <c r="DWM128" s="70"/>
      <c r="DWN128" s="70"/>
      <c r="DWO128" s="70"/>
      <c r="DWP128" s="70"/>
      <c r="DWQ128" s="70"/>
      <c r="DWR128" s="70"/>
      <c r="DWS128" s="70"/>
      <c r="DWT128" s="70"/>
      <c r="DWU128" s="70"/>
      <c r="DWV128" s="70"/>
      <c r="DWW128" s="70"/>
      <c r="DWX128" s="70"/>
      <c r="DWY128" s="70"/>
      <c r="DWZ128" s="70"/>
      <c r="DXA128" s="70"/>
      <c r="DXB128" s="70"/>
      <c r="DXC128" s="70"/>
      <c r="DXJ128" s="70"/>
      <c r="DXK128" s="70"/>
      <c r="DXL128" s="70"/>
      <c r="DXM128" s="70"/>
      <c r="DXN128" s="70"/>
      <c r="DXO128" s="70"/>
      <c r="DXP128" s="70"/>
      <c r="DXQ128" s="70"/>
      <c r="DXR128" s="70"/>
      <c r="DXS128" s="70"/>
      <c r="DXT128" s="70"/>
      <c r="DXU128" s="70"/>
      <c r="DXV128" s="70"/>
      <c r="DXW128" s="70"/>
      <c r="DXX128" s="70"/>
      <c r="DXY128" s="70"/>
      <c r="DXZ128" s="70"/>
      <c r="DYA128" s="70"/>
      <c r="DYB128" s="70"/>
      <c r="DYC128" s="70"/>
      <c r="DYD128" s="70"/>
      <c r="DYE128" s="70"/>
      <c r="DYF128" s="70"/>
      <c r="DYG128" s="70"/>
      <c r="DYH128" s="70"/>
      <c r="DYI128" s="70"/>
      <c r="DYJ128" s="70"/>
      <c r="DYK128" s="70"/>
      <c r="DYL128" s="70"/>
      <c r="DYM128" s="70"/>
      <c r="DYN128" s="70"/>
      <c r="DYO128" s="70"/>
      <c r="DYP128" s="70"/>
      <c r="DYQ128" s="70"/>
      <c r="DYR128" s="70"/>
      <c r="DYS128" s="70"/>
      <c r="DYT128" s="70"/>
      <c r="DYU128" s="70"/>
      <c r="DYV128" s="70"/>
      <c r="DYW128" s="70"/>
      <c r="DYX128" s="70"/>
      <c r="DYY128" s="70"/>
      <c r="DYZ128" s="70"/>
      <c r="DZA128" s="70"/>
      <c r="DZB128" s="70"/>
      <c r="DZC128" s="70"/>
      <c r="DZD128" s="70"/>
      <c r="DZE128" s="70"/>
      <c r="DZF128" s="70"/>
      <c r="DZG128" s="70"/>
      <c r="DZH128" s="70"/>
      <c r="DZI128" s="70"/>
      <c r="DZJ128" s="70"/>
      <c r="DZK128" s="70"/>
      <c r="DZL128" s="70"/>
      <c r="DZM128" s="70"/>
      <c r="DZN128" s="70"/>
      <c r="DZO128" s="70"/>
      <c r="DZP128" s="70"/>
      <c r="DZQ128" s="70"/>
      <c r="DZR128" s="70"/>
      <c r="DZS128" s="70"/>
      <c r="DZT128" s="70"/>
      <c r="DZU128" s="70"/>
      <c r="DZV128" s="70"/>
      <c r="DZW128" s="70"/>
      <c r="DZX128" s="70"/>
      <c r="DZY128" s="70"/>
      <c r="DZZ128" s="70"/>
      <c r="EAA128" s="70"/>
      <c r="EAB128" s="70"/>
      <c r="EAC128" s="70"/>
      <c r="EAD128" s="70"/>
      <c r="EAE128" s="70"/>
      <c r="EAF128" s="70"/>
      <c r="EAG128" s="70"/>
      <c r="EAH128" s="70"/>
      <c r="EAI128" s="70"/>
      <c r="EAJ128" s="70"/>
      <c r="EAK128" s="70"/>
      <c r="EAL128" s="70"/>
      <c r="EAM128" s="70"/>
      <c r="EAN128" s="70"/>
      <c r="EAO128" s="70"/>
      <c r="EAP128" s="70"/>
      <c r="EAQ128" s="70"/>
      <c r="EAR128" s="70"/>
      <c r="EAS128" s="70"/>
      <c r="EAT128" s="70"/>
      <c r="EAU128" s="70"/>
      <c r="EAV128" s="70"/>
      <c r="EAW128" s="70"/>
      <c r="EAX128" s="70"/>
      <c r="EAY128" s="70"/>
      <c r="EAZ128" s="70"/>
      <c r="EBA128" s="70"/>
      <c r="EBB128" s="70"/>
      <c r="EBC128" s="70"/>
      <c r="EBD128" s="70"/>
      <c r="EBE128" s="70"/>
      <c r="EBF128" s="70"/>
      <c r="EBG128" s="70"/>
      <c r="EBH128" s="70"/>
      <c r="EBI128" s="70"/>
      <c r="EBJ128" s="70"/>
      <c r="EBK128" s="70"/>
      <c r="EBL128" s="70"/>
      <c r="EBM128" s="70"/>
      <c r="EBN128" s="70"/>
      <c r="EBO128" s="70"/>
      <c r="EBP128" s="70"/>
      <c r="EBQ128" s="70"/>
      <c r="EBR128" s="70"/>
      <c r="EBS128" s="70"/>
      <c r="EBT128" s="70"/>
      <c r="EBU128" s="70"/>
      <c r="EBV128" s="70"/>
      <c r="EBW128" s="70"/>
      <c r="EBX128" s="70"/>
      <c r="EBY128" s="70"/>
      <c r="EBZ128" s="70"/>
      <c r="ECA128" s="70"/>
      <c r="ECB128" s="70"/>
      <c r="ECC128" s="70"/>
      <c r="ECD128" s="70"/>
      <c r="ECE128" s="70"/>
      <c r="ECF128" s="70"/>
      <c r="ECG128" s="70"/>
      <c r="ECH128" s="70"/>
      <c r="ECI128" s="70"/>
      <c r="ECJ128" s="70"/>
      <c r="ECK128" s="70"/>
      <c r="ECL128" s="70"/>
      <c r="ECM128" s="70"/>
      <c r="ECN128" s="70"/>
      <c r="ECO128" s="70"/>
      <c r="ECP128" s="70"/>
      <c r="ECQ128" s="70"/>
      <c r="ECR128" s="70"/>
      <c r="ECS128" s="70"/>
      <c r="ECT128" s="70"/>
      <c r="ECU128" s="70"/>
      <c r="ECV128" s="70"/>
      <c r="ECW128" s="70"/>
      <c r="ECX128" s="70"/>
      <c r="ECY128" s="70"/>
      <c r="ECZ128" s="70"/>
      <c r="EDA128" s="70"/>
      <c r="EDB128" s="70"/>
      <c r="EDC128" s="70"/>
      <c r="EDD128" s="70"/>
      <c r="EDE128" s="70"/>
      <c r="EDF128" s="70"/>
      <c r="EDG128" s="70"/>
      <c r="EDH128" s="70"/>
      <c r="EDI128" s="70"/>
      <c r="EDJ128" s="70"/>
      <c r="EDK128" s="70"/>
      <c r="EDL128" s="70"/>
      <c r="EDM128" s="70"/>
      <c r="EDN128" s="70"/>
      <c r="EDO128" s="70"/>
      <c r="EDP128" s="70"/>
      <c r="EDQ128" s="70"/>
      <c r="EDR128" s="70"/>
      <c r="EDS128" s="70"/>
      <c r="EDT128" s="70"/>
      <c r="EDU128" s="70"/>
      <c r="EDV128" s="70"/>
      <c r="EDW128" s="70"/>
      <c r="EDX128" s="70"/>
      <c r="EDY128" s="70"/>
      <c r="EDZ128" s="70"/>
      <c r="EEA128" s="70"/>
      <c r="EEB128" s="70"/>
      <c r="EEC128" s="70"/>
      <c r="EED128" s="70"/>
      <c r="EEE128" s="70"/>
      <c r="EEF128" s="70"/>
      <c r="EEG128" s="70"/>
      <c r="EEH128" s="70"/>
      <c r="EEI128" s="70"/>
      <c r="EEJ128" s="70"/>
      <c r="EEK128" s="70"/>
      <c r="EEL128" s="70"/>
      <c r="EEM128" s="70"/>
      <c r="EEN128" s="70"/>
      <c r="EEO128" s="70"/>
      <c r="EEP128" s="70"/>
      <c r="EEQ128" s="70"/>
      <c r="EER128" s="70"/>
      <c r="EES128" s="70"/>
      <c r="EET128" s="70"/>
      <c r="EEU128" s="70"/>
      <c r="EEV128" s="70"/>
      <c r="EEW128" s="70"/>
      <c r="EEX128" s="70"/>
      <c r="EEY128" s="70"/>
      <c r="EEZ128" s="70"/>
      <c r="EFA128" s="70"/>
      <c r="EFB128" s="70"/>
      <c r="EFC128" s="70"/>
      <c r="EFD128" s="70"/>
      <c r="EFE128" s="70"/>
      <c r="EFF128" s="70"/>
      <c r="EFG128" s="70"/>
      <c r="EFH128" s="70"/>
      <c r="EFI128" s="70"/>
      <c r="EFJ128" s="70"/>
      <c r="EFK128" s="70"/>
      <c r="EFL128" s="70"/>
      <c r="EFM128" s="70"/>
      <c r="EFN128" s="70"/>
      <c r="EFO128" s="70"/>
      <c r="EFP128" s="70"/>
      <c r="EFQ128" s="70"/>
      <c r="EFR128" s="70"/>
      <c r="EFS128" s="70"/>
      <c r="EFT128" s="70"/>
      <c r="EFU128" s="70"/>
      <c r="EFV128" s="70"/>
      <c r="EFW128" s="70"/>
      <c r="EFX128" s="70"/>
      <c r="EFY128" s="70"/>
      <c r="EFZ128" s="70"/>
      <c r="EGA128" s="70"/>
      <c r="EGB128" s="70"/>
      <c r="EGC128" s="70"/>
      <c r="EGD128" s="70"/>
      <c r="EGE128" s="70"/>
      <c r="EGF128" s="70"/>
      <c r="EGG128" s="70"/>
      <c r="EGH128" s="70"/>
      <c r="EGI128" s="70"/>
      <c r="EGJ128" s="70"/>
      <c r="EGK128" s="70"/>
      <c r="EGL128" s="70"/>
      <c r="EGM128" s="70"/>
      <c r="EGN128" s="70"/>
      <c r="EGO128" s="70"/>
      <c r="EGP128" s="70"/>
      <c r="EGQ128" s="70"/>
      <c r="EGR128" s="70"/>
      <c r="EGS128" s="70"/>
      <c r="EGT128" s="70"/>
      <c r="EGU128" s="70"/>
      <c r="EGV128" s="70"/>
      <c r="EGW128" s="70"/>
      <c r="EGX128" s="70"/>
      <c r="EGY128" s="70"/>
      <c r="EHF128" s="70"/>
      <c r="EHG128" s="70"/>
      <c r="EHH128" s="70"/>
      <c r="EHI128" s="70"/>
      <c r="EHJ128" s="70"/>
      <c r="EHK128" s="70"/>
      <c r="EHL128" s="70"/>
      <c r="EHM128" s="70"/>
      <c r="EHN128" s="70"/>
      <c r="EHO128" s="70"/>
      <c r="EHP128" s="70"/>
      <c r="EHQ128" s="70"/>
      <c r="EHR128" s="70"/>
      <c r="EHS128" s="70"/>
      <c r="EHT128" s="70"/>
      <c r="EHU128" s="70"/>
      <c r="EHV128" s="70"/>
      <c r="EHW128" s="70"/>
      <c r="EHX128" s="70"/>
      <c r="EHY128" s="70"/>
      <c r="EHZ128" s="70"/>
      <c r="EIA128" s="70"/>
      <c r="EIB128" s="70"/>
      <c r="EIC128" s="70"/>
      <c r="EID128" s="70"/>
      <c r="EIE128" s="70"/>
      <c r="EIF128" s="70"/>
      <c r="EIG128" s="70"/>
      <c r="EIH128" s="70"/>
      <c r="EII128" s="70"/>
      <c r="EIJ128" s="70"/>
      <c r="EIK128" s="70"/>
      <c r="EIL128" s="70"/>
      <c r="EIM128" s="70"/>
      <c r="EIN128" s="70"/>
      <c r="EIO128" s="70"/>
      <c r="EIP128" s="70"/>
      <c r="EIQ128" s="70"/>
      <c r="EIR128" s="70"/>
      <c r="EIS128" s="70"/>
      <c r="EIT128" s="70"/>
      <c r="EIU128" s="70"/>
      <c r="EIV128" s="70"/>
      <c r="EIW128" s="70"/>
      <c r="EIX128" s="70"/>
      <c r="EIY128" s="70"/>
      <c r="EIZ128" s="70"/>
      <c r="EJA128" s="70"/>
      <c r="EJB128" s="70"/>
      <c r="EJC128" s="70"/>
      <c r="EJD128" s="70"/>
      <c r="EJE128" s="70"/>
      <c r="EJF128" s="70"/>
      <c r="EJG128" s="70"/>
      <c r="EJH128" s="70"/>
      <c r="EJI128" s="70"/>
      <c r="EJJ128" s="70"/>
      <c r="EJK128" s="70"/>
      <c r="EJL128" s="70"/>
      <c r="EJM128" s="70"/>
      <c r="EJN128" s="70"/>
      <c r="EJO128" s="70"/>
      <c r="EJP128" s="70"/>
      <c r="EJQ128" s="70"/>
      <c r="EJR128" s="70"/>
      <c r="EJS128" s="70"/>
      <c r="EJT128" s="70"/>
      <c r="EJU128" s="70"/>
      <c r="EJV128" s="70"/>
      <c r="EJW128" s="70"/>
      <c r="EJX128" s="70"/>
      <c r="EJY128" s="70"/>
      <c r="EJZ128" s="70"/>
      <c r="EKA128" s="70"/>
      <c r="EKB128" s="70"/>
      <c r="EKC128" s="70"/>
      <c r="EKD128" s="70"/>
      <c r="EKE128" s="70"/>
      <c r="EKF128" s="70"/>
      <c r="EKG128" s="70"/>
      <c r="EKH128" s="70"/>
      <c r="EKI128" s="70"/>
      <c r="EKJ128" s="70"/>
      <c r="EKK128" s="70"/>
      <c r="EKL128" s="70"/>
      <c r="EKM128" s="70"/>
      <c r="EKN128" s="70"/>
      <c r="EKO128" s="70"/>
      <c r="EKP128" s="70"/>
      <c r="EKQ128" s="70"/>
      <c r="EKR128" s="70"/>
      <c r="EKS128" s="70"/>
      <c r="EKT128" s="70"/>
      <c r="EKU128" s="70"/>
      <c r="EKV128" s="70"/>
      <c r="EKW128" s="70"/>
      <c r="EKX128" s="70"/>
      <c r="EKY128" s="70"/>
      <c r="EKZ128" s="70"/>
      <c r="ELA128" s="70"/>
      <c r="ELB128" s="70"/>
      <c r="ELC128" s="70"/>
      <c r="ELD128" s="70"/>
      <c r="ELE128" s="70"/>
      <c r="ELF128" s="70"/>
      <c r="ELG128" s="70"/>
      <c r="ELH128" s="70"/>
      <c r="ELI128" s="70"/>
      <c r="ELJ128" s="70"/>
      <c r="ELK128" s="70"/>
      <c r="ELL128" s="70"/>
      <c r="ELM128" s="70"/>
      <c r="ELN128" s="70"/>
      <c r="ELO128" s="70"/>
      <c r="ELP128" s="70"/>
      <c r="ELQ128" s="70"/>
      <c r="ELR128" s="70"/>
      <c r="ELS128" s="70"/>
      <c r="ELT128" s="70"/>
      <c r="ELU128" s="70"/>
      <c r="ELV128" s="70"/>
      <c r="ELW128" s="70"/>
      <c r="ELX128" s="70"/>
      <c r="ELY128" s="70"/>
      <c r="ELZ128" s="70"/>
      <c r="EMA128" s="70"/>
      <c r="EMB128" s="70"/>
      <c r="EMC128" s="70"/>
      <c r="EMD128" s="70"/>
      <c r="EME128" s="70"/>
      <c r="EMF128" s="70"/>
      <c r="EMG128" s="70"/>
      <c r="EMH128" s="70"/>
      <c r="EMI128" s="70"/>
      <c r="EMJ128" s="70"/>
      <c r="EMK128" s="70"/>
      <c r="EML128" s="70"/>
      <c r="EMM128" s="70"/>
      <c r="EMN128" s="70"/>
      <c r="EMO128" s="70"/>
      <c r="EMP128" s="70"/>
      <c r="EMQ128" s="70"/>
      <c r="EMR128" s="70"/>
      <c r="EMS128" s="70"/>
      <c r="EMT128" s="70"/>
      <c r="EMU128" s="70"/>
      <c r="EMV128" s="70"/>
      <c r="EMW128" s="70"/>
      <c r="EMX128" s="70"/>
      <c r="EMY128" s="70"/>
      <c r="EMZ128" s="70"/>
      <c r="ENA128" s="70"/>
      <c r="ENB128" s="70"/>
      <c r="ENC128" s="70"/>
      <c r="END128" s="70"/>
      <c r="ENE128" s="70"/>
      <c r="ENF128" s="70"/>
      <c r="ENG128" s="70"/>
      <c r="ENH128" s="70"/>
      <c r="ENI128" s="70"/>
      <c r="ENJ128" s="70"/>
      <c r="ENK128" s="70"/>
      <c r="ENL128" s="70"/>
      <c r="ENM128" s="70"/>
      <c r="ENN128" s="70"/>
      <c r="ENO128" s="70"/>
      <c r="ENP128" s="70"/>
      <c r="ENQ128" s="70"/>
      <c r="ENR128" s="70"/>
      <c r="ENS128" s="70"/>
      <c r="ENT128" s="70"/>
      <c r="ENU128" s="70"/>
      <c r="ENV128" s="70"/>
      <c r="ENW128" s="70"/>
      <c r="ENX128" s="70"/>
      <c r="ENY128" s="70"/>
      <c r="ENZ128" s="70"/>
      <c r="EOA128" s="70"/>
      <c r="EOB128" s="70"/>
      <c r="EOC128" s="70"/>
      <c r="EOD128" s="70"/>
      <c r="EOE128" s="70"/>
      <c r="EOF128" s="70"/>
      <c r="EOG128" s="70"/>
      <c r="EOH128" s="70"/>
      <c r="EOI128" s="70"/>
      <c r="EOJ128" s="70"/>
      <c r="EOK128" s="70"/>
      <c r="EOL128" s="70"/>
      <c r="EOM128" s="70"/>
      <c r="EON128" s="70"/>
      <c r="EOO128" s="70"/>
      <c r="EOP128" s="70"/>
      <c r="EOQ128" s="70"/>
      <c r="EOR128" s="70"/>
      <c r="EOS128" s="70"/>
      <c r="EOT128" s="70"/>
      <c r="EOU128" s="70"/>
      <c r="EOV128" s="70"/>
      <c r="EOW128" s="70"/>
      <c r="EOX128" s="70"/>
      <c r="EOY128" s="70"/>
      <c r="EOZ128" s="70"/>
      <c r="EPA128" s="70"/>
      <c r="EPB128" s="70"/>
      <c r="EPC128" s="70"/>
      <c r="EPD128" s="70"/>
      <c r="EPE128" s="70"/>
      <c r="EPF128" s="70"/>
      <c r="EPG128" s="70"/>
      <c r="EPH128" s="70"/>
      <c r="EPI128" s="70"/>
      <c r="EPJ128" s="70"/>
      <c r="EPK128" s="70"/>
      <c r="EPL128" s="70"/>
      <c r="EPM128" s="70"/>
      <c r="EPN128" s="70"/>
      <c r="EPO128" s="70"/>
      <c r="EPP128" s="70"/>
      <c r="EPQ128" s="70"/>
      <c r="EPR128" s="70"/>
      <c r="EPS128" s="70"/>
      <c r="EPT128" s="70"/>
      <c r="EPU128" s="70"/>
      <c r="EPV128" s="70"/>
      <c r="EPW128" s="70"/>
      <c r="EPX128" s="70"/>
      <c r="EPY128" s="70"/>
      <c r="EPZ128" s="70"/>
      <c r="EQA128" s="70"/>
      <c r="EQB128" s="70"/>
      <c r="EQC128" s="70"/>
      <c r="EQD128" s="70"/>
      <c r="EQE128" s="70"/>
      <c r="EQF128" s="70"/>
      <c r="EQG128" s="70"/>
      <c r="EQH128" s="70"/>
      <c r="EQI128" s="70"/>
      <c r="EQJ128" s="70"/>
      <c r="EQK128" s="70"/>
      <c r="EQL128" s="70"/>
      <c r="EQM128" s="70"/>
      <c r="EQN128" s="70"/>
      <c r="EQO128" s="70"/>
      <c r="EQP128" s="70"/>
      <c r="EQQ128" s="70"/>
      <c r="EQR128" s="70"/>
      <c r="EQS128" s="70"/>
      <c r="EQT128" s="70"/>
      <c r="EQU128" s="70"/>
      <c r="ERB128" s="70"/>
      <c r="ERC128" s="70"/>
      <c r="ERD128" s="70"/>
      <c r="ERE128" s="70"/>
      <c r="ERF128" s="70"/>
      <c r="ERG128" s="70"/>
      <c r="ERH128" s="70"/>
      <c r="ERI128" s="70"/>
      <c r="ERJ128" s="70"/>
      <c r="ERK128" s="70"/>
      <c r="ERL128" s="70"/>
      <c r="ERM128" s="70"/>
      <c r="ERN128" s="70"/>
      <c r="ERO128" s="70"/>
      <c r="ERP128" s="70"/>
      <c r="ERQ128" s="70"/>
      <c r="ERR128" s="70"/>
      <c r="ERS128" s="70"/>
      <c r="ERT128" s="70"/>
      <c r="ERU128" s="70"/>
      <c r="ERV128" s="70"/>
      <c r="ERW128" s="70"/>
      <c r="ERX128" s="70"/>
      <c r="ERY128" s="70"/>
      <c r="ERZ128" s="70"/>
      <c r="ESA128" s="70"/>
      <c r="ESB128" s="70"/>
      <c r="ESC128" s="70"/>
      <c r="ESD128" s="70"/>
      <c r="ESE128" s="70"/>
      <c r="ESF128" s="70"/>
      <c r="ESG128" s="70"/>
      <c r="ESH128" s="70"/>
      <c r="ESI128" s="70"/>
      <c r="ESJ128" s="70"/>
      <c r="ESK128" s="70"/>
      <c r="ESL128" s="70"/>
      <c r="ESM128" s="70"/>
      <c r="ESN128" s="70"/>
      <c r="ESO128" s="70"/>
      <c r="ESP128" s="70"/>
      <c r="ESQ128" s="70"/>
      <c r="ESR128" s="70"/>
      <c r="ESS128" s="70"/>
      <c r="EST128" s="70"/>
      <c r="ESU128" s="70"/>
      <c r="ESV128" s="70"/>
      <c r="ESW128" s="70"/>
      <c r="ESX128" s="70"/>
      <c r="ESY128" s="70"/>
      <c r="ESZ128" s="70"/>
      <c r="ETA128" s="70"/>
      <c r="ETB128" s="70"/>
      <c r="ETC128" s="70"/>
      <c r="ETD128" s="70"/>
      <c r="ETE128" s="70"/>
      <c r="ETF128" s="70"/>
      <c r="ETG128" s="70"/>
      <c r="ETH128" s="70"/>
      <c r="ETI128" s="70"/>
      <c r="ETJ128" s="70"/>
      <c r="ETK128" s="70"/>
      <c r="ETL128" s="70"/>
      <c r="ETM128" s="70"/>
      <c r="ETN128" s="70"/>
      <c r="ETO128" s="70"/>
      <c r="ETP128" s="70"/>
      <c r="ETQ128" s="70"/>
      <c r="ETR128" s="70"/>
      <c r="ETS128" s="70"/>
      <c r="ETT128" s="70"/>
      <c r="ETU128" s="70"/>
      <c r="ETV128" s="70"/>
      <c r="ETW128" s="70"/>
      <c r="ETX128" s="70"/>
      <c r="ETY128" s="70"/>
      <c r="ETZ128" s="70"/>
      <c r="EUA128" s="70"/>
      <c r="EUB128" s="70"/>
      <c r="EUC128" s="70"/>
      <c r="EUD128" s="70"/>
      <c r="EUE128" s="70"/>
      <c r="EUF128" s="70"/>
      <c r="EUG128" s="70"/>
      <c r="EUH128" s="70"/>
      <c r="EUI128" s="70"/>
      <c r="EUJ128" s="70"/>
      <c r="EUK128" s="70"/>
      <c r="EUL128" s="70"/>
      <c r="EUM128" s="70"/>
      <c r="EUN128" s="70"/>
      <c r="EUO128" s="70"/>
      <c r="EUP128" s="70"/>
      <c r="EUQ128" s="70"/>
      <c r="EUR128" s="70"/>
      <c r="EUS128" s="70"/>
      <c r="EUT128" s="70"/>
      <c r="EUU128" s="70"/>
      <c r="EUV128" s="70"/>
      <c r="EUW128" s="70"/>
      <c r="EUX128" s="70"/>
      <c r="EUY128" s="70"/>
      <c r="EUZ128" s="70"/>
      <c r="EVA128" s="70"/>
      <c r="EVB128" s="70"/>
      <c r="EVC128" s="70"/>
      <c r="EVD128" s="70"/>
      <c r="EVE128" s="70"/>
      <c r="EVF128" s="70"/>
      <c r="EVG128" s="70"/>
      <c r="EVH128" s="70"/>
      <c r="EVI128" s="70"/>
      <c r="EVJ128" s="70"/>
      <c r="EVK128" s="70"/>
      <c r="EVL128" s="70"/>
      <c r="EVM128" s="70"/>
      <c r="EVN128" s="70"/>
      <c r="EVO128" s="70"/>
      <c r="EVP128" s="70"/>
      <c r="EVQ128" s="70"/>
      <c r="EVR128" s="70"/>
      <c r="EVS128" s="70"/>
      <c r="EVT128" s="70"/>
      <c r="EVU128" s="70"/>
      <c r="EVV128" s="70"/>
      <c r="EVW128" s="70"/>
      <c r="EVX128" s="70"/>
      <c r="EVY128" s="70"/>
      <c r="EVZ128" s="70"/>
      <c r="EWA128" s="70"/>
      <c r="EWB128" s="70"/>
      <c r="EWC128" s="70"/>
      <c r="EWD128" s="70"/>
      <c r="EWE128" s="70"/>
      <c r="EWF128" s="70"/>
      <c r="EWG128" s="70"/>
      <c r="EWH128" s="70"/>
      <c r="EWI128" s="70"/>
      <c r="EWJ128" s="70"/>
      <c r="EWK128" s="70"/>
      <c r="EWL128" s="70"/>
      <c r="EWM128" s="70"/>
      <c r="EWN128" s="70"/>
      <c r="EWO128" s="70"/>
      <c r="EWP128" s="70"/>
      <c r="EWQ128" s="70"/>
      <c r="EWR128" s="70"/>
      <c r="EWS128" s="70"/>
      <c r="EWT128" s="70"/>
      <c r="EWU128" s="70"/>
      <c r="EWV128" s="70"/>
      <c r="EWW128" s="70"/>
      <c r="EWX128" s="70"/>
      <c r="EWY128" s="70"/>
      <c r="EWZ128" s="70"/>
      <c r="EXA128" s="70"/>
      <c r="EXB128" s="70"/>
      <c r="EXC128" s="70"/>
      <c r="EXD128" s="70"/>
      <c r="EXE128" s="70"/>
      <c r="EXF128" s="70"/>
      <c r="EXG128" s="70"/>
      <c r="EXH128" s="70"/>
      <c r="EXI128" s="70"/>
      <c r="EXJ128" s="70"/>
      <c r="EXK128" s="70"/>
      <c r="EXL128" s="70"/>
      <c r="EXM128" s="70"/>
      <c r="EXN128" s="70"/>
      <c r="EXO128" s="70"/>
      <c r="EXP128" s="70"/>
      <c r="EXQ128" s="70"/>
      <c r="EXR128" s="70"/>
      <c r="EXS128" s="70"/>
      <c r="EXT128" s="70"/>
      <c r="EXU128" s="70"/>
      <c r="EXV128" s="70"/>
      <c r="EXW128" s="70"/>
      <c r="EXX128" s="70"/>
      <c r="EXY128" s="70"/>
      <c r="EXZ128" s="70"/>
      <c r="EYA128" s="70"/>
      <c r="EYB128" s="70"/>
      <c r="EYC128" s="70"/>
      <c r="EYD128" s="70"/>
      <c r="EYE128" s="70"/>
      <c r="EYF128" s="70"/>
      <c r="EYG128" s="70"/>
      <c r="EYH128" s="70"/>
      <c r="EYI128" s="70"/>
      <c r="EYJ128" s="70"/>
      <c r="EYK128" s="70"/>
      <c r="EYL128" s="70"/>
      <c r="EYM128" s="70"/>
      <c r="EYN128" s="70"/>
      <c r="EYO128" s="70"/>
      <c r="EYP128" s="70"/>
      <c r="EYQ128" s="70"/>
      <c r="EYR128" s="70"/>
      <c r="EYS128" s="70"/>
      <c r="EYT128" s="70"/>
      <c r="EYU128" s="70"/>
      <c r="EYV128" s="70"/>
      <c r="EYW128" s="70"/>
      <c r="EYX128" s="70"/>
      <c r="EYY128" s="70"/>
      <c r="EYZ128" s="70"/>
      <c r="EZA128" s="70"/>
      <c r="EZB128" s="70"/>
      <c r="EZC128" s="70"/>
      <c r="EZD128" s="70"/>
      <c r="EZE128" s="70"/>
      <c r="EZF128" s="70"/>
      <c r="EZG128" s="70"/>
      <c r="EZH128" s="70"/>
      <c r="EZI128" s="70"/>
      <c r="EZJ128" s="70"/>
      <c r="EZK128" s="70"/>
      <c r="EZL128" s="70"/>
      <c r="EZM128" s="70"/>
      <c r="EZN128" s="70"/>
      <c r="EZO128" s="70"/>
      <c r="EZP128" s="70"/>
      <c r="EZQ128" s="70"/>
      <c r="EZR128" s="70"/>
      <c r="EZS128" s="70"/>
      <c r="EZT128" s="70"/>
      <c r="EZU128" s="70"/>
      <c r="EZV128" s="70"/>
      <c r="EZW128" s="70"/>
      <c r="EZX128" s="70"/>
      <c r="EZY128" s="70"/>
      <c r="EZZ128" s="70"/>
      <c r="FAA128" s="70"/>
      <c r="FAB128" s="70"/>
      <c r="FAC128" s="70"/>
      <c r="FAD128" s="70"/>
      <c r="FAE128" s="70"/>
      <c r="FAF128" s="70"/>
      <c r="FAG128" s="70"/>
      <c r="FAH128" s="70"/>
      <c r="FAI128" s="70"/>
      <c r="FAJ128" s="70"/>
      <c r="FAK128" s="70"/>
      <c r="FAL128" s="70"/>
      <c r="FAM128" s="70"/>
      <c r="FAN128" s="70"/>
      <c r="FAO128" s="70"/>
      <c r="FAP128" s="70"/>
      <c r="FAQ128" s="70"/>
      <c r="FAX128" s="70"/>
      <c r="FAY128" s="70"/>
      <c r="FAZ128" s="70"/>
      <c r="FBA128" s="70"/>
      <c r="FBB128" s="70"/>
      <c r="FBC128" s="70"/>
      <c r="FBD128" s="70"/>
      <c r="FBE128" s="70"/>
      <c r="FBF128" s="70"/>
      <c r="FBG128" s="70"/>
      <c r="FBH128" s="70"/>
      <c r="FBI128" s="70"/>
      <c r="FBJ128" s="70"/>
      <c r="FBK128" s="70"/>
      <c r="FBL128" s="70"/>
      <c r="FBM128" s="70"/>
      <c r="FBN128" s="70"/>
      <c r="FBO128" s="70"/>
      <c r="FBP128" s="70"/>
      <c r="FBQ128" s="70"/>
      <c r="FBR128" s="70"/>
      <c r="FBS128" s="70"/>
      <c r="FBT128" s="70"/>
      <c r="FBU128" s="70"/>
      <c r="FBV128" s="70"/>
      <c r="FBW128" s="70"/>
      <c r="FBX128" s="70"/>
      <c r="FBY128" s="70"/>
      <c r="FBZ128" s="70"/>
      <c r="FCA128" s="70"/>
      <c r="FCB128" s="70"/>
      <c r="FCC128" s="70"/>
      <c r="FCD128" s="70"/>
      <c r="FCE128" s="70"/>
      <c r="FCF128" s="70"/>
      <c r="FCG128" s="70"/>
      <c r="FCH128" s="70"/>
      <c r="FCI128" s="70"/>
      <c r="FCJ128" s="70"/>
      <c r="FCK128" s="70"/>
      <c r="FCL128" s="70"/>
      <c r="FCM128" s="70"/>
      <c r="FCN128" s="70"/>
      <c r="FCO128" s="70"/>
      <c r="FCP128" s="70"/>
      <c r="FCQ128" s="70"/>
      <c r="FCR128" s="70"/>
      <c r="FCS128" s="70"/>
      <c r="FCT128" s="70"/>
      <c r="FCU128" s="70"/>
      <c r="FCV128" s="70"/>
      <c r="FCW128" s="70"/>
      <c r="FCX128" s="70"/>
      <c r="FCY128" s="70"/>
      <c r="FCZ128" s="70"/>
      <c r="FDA128" s="70"/>
      <c r="FDB128" s="70"/>
      <c r="FDC128" s="70"/>
      <c r="FDD128" s="70"/>
      <c r="FDE128" s="70"/>
      <c r="FDF128" s="70"/>
      <c r="FDG128" s="70"/>
      <c r="FDH128" s="70"/>
      <c r="FDI128" s="70"/>
      <c r="FDJ128" s="70"/>
      <c r="FDK128" s="70"/>
      <c r="FDL128" s="70"/>
      <c r="FDM128" s="70"/>
      <c r="FDN128" s="70"/>
      <c r="FDO128" s="70"/>
      <c r="FDP128" s="70"/>
      <c r="FDQ128" s="70"/>
      <c r="FDR128" s="70"/>
      <c r="FDS128" s="70"/>
      <c r="FDT128" s="70"/>
      <c r="FDU128" s="70"/>
      <c r="FDV128" s="70"/>
      <c r="FDW128" s="70"/>
      <c r="FDX128" s="70"/>
      <c r="FDY128" s="70"/>
      <c r="FDZ128" s="70"/>
      <c r="FEA128" s="70"/>
      <c r="FEB128" s="70"/>
      <c r="FEC128" s="70"/>
      <c r="FED128" s="70"/>
      <c r="FEE128" s="70"/>
      <c r="FEF128" s="70"/>
      <c r="FEG128" s="70"/>
      <c r="FEH128" s="70"/>
      <c r="FEI128" s="70"/>
      <c r="FEJ128" s="70"/>
      <c r="FEK128" s="70"/>
      <c r="FEL128" s="70"/>
      <c r="FEM128" s="70"/>
      <c r="FEN128" s="70"/>
      <c r="FEO128" s="70"/>
      <c r="FEP128" s="70"/>
      <c r="FEQ128" s="70"/>
      <c r="FER128" s="70"/>
      <c r="FES128" s="70"/>
      <c r="FET128" s="70"/>
      <c r="FEU128" s="70"/>
      <c r="FEV128" s="70"/>
      <c r="FEW128" s="70"/>
      <c r="FEX128" s="70"/>
      <c r="FEY128" s="70"/>
      <c r="FEZ128" s="70"/>
      <c r="FFA128" s="70"/>
      <c r="FFB128" s="70"/>
      <c r="FFC128" s="70"/>
      <c r="FFD128" s="70"/>
      <c r="FFE128" s="70"/>
      <c r="FFF128" s="70"/>
      <c r="FFG128" s="70"/>
      <c r="FFH128" s="70"/>
      <c r="FFI128" s="70"/>
      <c r="FFJ128" s="70"/>
      <c r="FFK128" s="70"/>
      <c r="FFL128" s="70"/>
      <c r="FFM128" s="70"/>
      <c r="FFN128" s="70"/>
      <c r="FFO128" s="70"/>
      <c r="FFP128" s="70"/>
      <c r="FFQ128" s="70"/>
      <c r="FFR128" s="70"/>
      <c r="FFS128" s="70"/>
      <c r="FFT128" s="70"/>
      <c r="FFU128" s="70"/>
      <c r="FFV128" s="70"/>
      <c r="FFW128" s="70"/>
      <c r="FFX128" s="70"/>
      <c r="FFY128" s="70"/>
      <c r="FFZ128" s="70"/>
      <c r="FGA128" s="70"/>
      <c r="FGB128" s="70"/>
      <c r="FGC128" s="70"/>
      <c r="FGD128" s="70"/>
      <c r="FGE128" s="70"/>
      <c r="FGF128" s="70"/>
      <c r="FGG128" s="70"/>
      <c r="FGH128" s="70"/>
      <c r="FGI128" s="70"/>
      <c r="FGJ128" s="70"/>
      <c r="FGK128" s="70"/>
      <c r="FGL128" s="70"/>
      <c r="FGM128" s="70"/>
      <c r="FGN128" s="70"/>
      <c r="FGO128" s="70"/>
      <c r="FGP128" s="70"/>
      <c r="FGQ128" s="70"/>
      <c r="FGR128" s="70"/>
      <c r="FGS128" s="70"/>
      <c r="FGT128" s="70"/>
      <c r="FGU128" s="70"/>
      <c r="FGV128" s="70"/>
      <c r="FGW128" s="70"/>
      <c r="FGX128" s="70"/>
      <c r="FGY128" s="70"/>
      <c r="FGZ128" s="70"/>
      <c r="FHA128" s="70"/>
      <c r="FHB128" s="70"/>
      <c r="FHC128" s="70"/>
      <c r="FHD128" s="70"/>
      <c r="FHE128" s="70"/>
      <c r="FHF128" s="70"/>
      <c r="FHG128" s="70"/>
      <c r="FHH128" s="70"/>
      <c r="FHI128" s="70"/>
      <c r="FHJ128" s="70"/>
      <c r="FHK128" s="70"/>
      <c r="FHL128" s="70"/>
      <c r="FHM128" s="70"/>
      <c r="FHN128" s="70"/>
      <c r="FHO128" s="70"/>
      <c r="FHP128" s="70"/>
      <c r="FHQ128" s="70"/>
      <c r="FHR128" s="70"/>
      <c r="FHS128" s="70"/>
      <c r="FHT128" s="70"/>
      <c r="FHU128" s="70"/>
      <c r="FHV128" s="70"/>
      <c r="FHW128" s="70"/>
      <c r="FHX128" s="70"/>
      <c r="FHY128" s="70"/>
      <c r="FHZ128" s="70"/>
      <c r="FIA128" s="70"/>
      <c r="FIB128" s="70"/>
      <c r="FIC128" s="70"/>
      <c r="FID128" s="70"/>
      <c r="FIE128" s="70"/>
      <c r="FIF128" s="70"/>
      <c r="FIG128" s="70"/>
      <c r="FIH128" s="70"/>
      <c r="FII128" s="70"/>
      <c r="FIJ128" s="70"/>
      <c r="FIK128" s="70"/>
      <c r="FIL128" s="70"/>
      <c r="FIM128" s="70"/>
      <c r="FIN128" s="70"/>
      <c r="FIO128" s="70"/>
      <c r="FIP128" s="70"/>
      <c r="FIQ128" s="70"/>
      <c r="FIR128" s="70"/>
      <c r="FIS128" s="70"/>
      <c r="FIT128" s="70"/>
      <c r="FIU128" s="70"/>
      <c r="FIV128" s="70"/>
      <c r="FIW128" s="70"/>
      <c r="FIX128" s="70"/>
      <c r="FIY128" s="70"/>
      <c r="FIZ128" s="70"/>
      <c r="FJA128" s="70"/>
      <c r="FJB128" s="70"/>
      <c r="FJC128" s="70"/>
      <c r="FJD128" s="70"/>
      <c r="FJE128" s="70"/>
      <c r="FJF128" s="70"/>
      <c r="FJG128" s="70"/>
      <c r="FJH128" s="70"/>
      <c r="FJI128" s="70"/>
      <c r="FJJ128" s="70"/>
      <c r="FJK128" s="70"/>
      <c r="FJL128" s="70"/>
      <c r="FJM128" s="70"/>
      <c r="FJN128" s="70"/>
      <c r="FJO128" s="70"/>
      <c r="FJP128" s="70"/>
      <c r="FJQ128" s="70"/>
      <c r="FJR128" s="70"/>
      <c r="FJS128" s="70"/>
      <c r="FJT128" s="70"/>
      <c r="FJU128" s="70"/>
      <c r="FJV128" s="70"/>
      <c r="FJW128" s="70"/>
      <c r="FJX128" s="70"/>
      <c r="FJY128" s="70"/>
      <c r="FJZ128" s="70"/>
      <c r="FKA128" s="70"/>
      <c r="FKB128" s="70"/>
      <c r="FKC128" s="70"/>
      <c r="FKD128" s="70"/>
      <c r="FKE128" s="70"/>
      <c r="FKF128" s="70"/>
      <c r="FKG128" s="70"/>
      <c r="FKH128" s="70"/>
      <c r="FKI128" s="70"/>
      <c r="FKJ128" s="70"/>
      <c r="FKK128" s="70"/>
      <c r="FKL128" s="70"/>
      <c r="FKM128" s="70"/>
      <c r="FKT128" s="70"/>
      <c r="FKU128" s="70"/>
      <c r="FKV128" s="70"/>
      <c r="FKW128" s="70"/>
      <c r="FKX128" s="70"/>
      <c r="FKY128" s="70"/>
      <c r="FKZ128" s="70"/>
      <c r="FLA128" s="70"/>
      <c r="FLB128" s="70"/>
      <c r="FLC128" s="70"/>
      <c r="FLD128" s="70"/>
      <c r="FLE128" s="70"/>
      <c r="FLF128" s="70"/>
      <c r="FLG128" s="70"/>
      <c r="FLH128" s="70"/>
      <c r="FLI128" s="70"/>
      <c r="FLJ128" s="70"/>
      <c r="FLK128" s="70"/>
      <c r="FLL128" s="70"/>
      <c r="FLM128" s="70"/>
      <c r="FLN128" s="70"/>
      <c r="FLO128" s="70"/>
      <c r="FLP128" s="70"/>
      <c r="FLQ128" s="70"/>
      <c r="FLR128" s="70"/>
      <c r="FLS128" s="70"/>
      <c r="FLT128" s="70"/>
      <c r="FLU128" s="70"/>
      <c r="FLV128" s="70"/>
      <c r="FLW128" s="70"/>
      <c r="FLX128" s="70"/>
      <c r="FLY128" s="70"/>
      <c r="FLZ128" s="70"/>
      <c r="FMA128" s="70"/>
      <c r="FMB128" s="70"/>
      <c r="FMC128" s="70"/>
      <c r="FMD128" s="70"/>
      <c r="FME128" s="70"/>
      <c r="FMF128" s="70"/>
      <c r="FMG128" s="70"/>
      <c r="FMH128" s="70"/>
      <c r="FMI128" s="70"/>
      <c r="FMJ128" s="70"/>
      <c r="FMK128" s="70"/>
      <c r="FML128" s="70"/>
      <c r="FMM128" s="70"/>
      <c r="FMN128" s="70"/>
      <c r="FMO128" s="70"/>
      <c r="FMP128" s="70"/>
      <c r="FMQ128" s="70"/>
      <c r="FMR128" s="70"/>
      <c r="FMS128" s="70"/>
      <c r="FMT128" s="70"/>
      <c r="FMU128" s="70"/>
      <c r="FMV128" s="70"/>
      <c r="FMW128" s="70"/>
      <c r="FMX128" s="70"/>
      <c r="FMY128" s="70"/>
      <c r="FMZ128" s="70"/>
      <c r="FNA128" s="70"/>
      <c r="FNB128" s="70"/>
      <c r="FNC128" s="70"/>
      <c r="FND128" s="70"/>
      <c r="FNE128" s="70"/>
      <c r="FNF128" s="70"/>
      <c r="FNG128" s="70"/>
      <c r="FNH128" s="70"/>
      <c r="FNI128" s="70"/>
      <c r="FNJ128" s="70"/>
      <c r="FNK128" s="70"/>
      <c r="FNL128" s="70"/>
      <c r="FNM128" s="70"/>
      <c r="FNN128" s="70"/>
      <c r="FNO128" s="70"/>
      <c r="FNP128" s="70"/>
      <c r="FNQ128" s="70"/>
      <c r="FNR128" s="70"/>
      <c r="FNS128" s="70"/>
      <c r="FNT128" s="70"/>
      <c r="FNU128" s="70"/>
      <c r="FNV128" s="70"/>
      <c r="FNW128" s="70"/>
      <c r="FNX128" s="70"/>
      <c r="FNY128" s="70"/>
      <c r="FNZ128" s="70"/>
      <c r="FOA128" s="70"/>
      <c r="FOB128" s="70"/>
      <c r="FOC128" s="70"/>
      <c r="FOD128" s="70"/>
      <c r="FOE128" s="70"/>
      <c r="FOF128" s="70"/>
      <c r="FOG128" s="70"/>
      <c r="FOH128" s="70"/>
      <c r="FOI128" s="70"/>
      <c r="FOJ128" s="70"/>
      <c r="FOK128" s="70"/>
      <c r="FOL128" s="70"/>
      <c r="FOM128" s="70"/>
      <c r="FON128" s="70"/>
      <c r="FOO128" s="70"/>
      <c r="FOP128" s="70"/>
      <c r="FOQ128" s="70"/>
      <c r="FOR128" s="70"/>
      <c r="FOS128" s="70"/>
      <c r="FOT128" s="70"/>
      <c r="FOU128" s="70"/>
      <c r="FOV128" s="70"/>
      <c r="FOW128" s="70"/>
      <c r="FOX128" s="70"/>
      <c r="FOY128" s="70"/>
      <c r="FOZ128" s="70"/>
      <c r="FPA128" s="70"/>
      <c r="FPB128" s="70"/>
      <c r="FPC128" s="70"/>
      <c r="FPD128" s="70"/>
      <c r="FPE128" s="70"/>
      <c r="FPF128" s="70"/>
      <c r="FPG128" s="70"/>
      <c r="FPH128" s="70"/>
      <c r="FPI128" s="70"/>
      <c r="FPJ128" s="70"/>
      <c r="FPK128" s="70"/>
      <c r="FPL128" s="70"/>
      <c r="FPM128" s="70"/>
      <c r="FPN128" s="70"/>
      <c r="FPO128" s="70"/>
      <c r="FPP128" s="70"/>
      <c r="FPQ128" s="70"/>
      <c r="FPR128" s="70"/>
      <c r="FPS128" s="70"/>
      <c r="FPT128" s="70"/>
      <c r="FPU128" s="70"/>
      <c r="FPV128" s="70"/>
      <c r="FPW128" s="70"/>
      <c r="FPX128" s="70"/>
      <c r="FPY128" s="70"/>
      <c r="FPZ128" s="70"/>
      <c r="FQA128" s="70"/>
      <c r="FQB128" s="70"/>
      <c r="FQC128" s="70"/>
      <c r="FQD128" s="70"/>
      <c r="FQE128" s="70"/>
      <c r="FQF128" s="70"/>
      <c r="FQG128" s="70"/>
      <c r="FQH128" s="70"/>
      <c r="FQI128" s="70"/>
      <c r="FQJ128" s="70"/>
      <c r="FQK128" s="70"/>
      <c r="FQL128" s="70"/>
      <c r="FQM128" s="70"/>
      <c r="FQN128" s="70"/>
      <c r="FQO128" s="70"/>
      <c r="FQP128" s="70"/>
      <c r="FQQ128" s="70"/>
      <c r="FQR128" s="70"/>
      <c r="FQS128" s="70"/>
      <c r="FQT128" s="70"/>
      <c r="FQU128" s="70"/>
      <c r="FQV128" s="70"/>
      <c r="FQW128" s="70"/>
      <c r="FQX128" s="70"/>
      <c r="FQY128" s="70"/>
      <c r="FQZ128" s="70"/>
      <c r="FRA128" s="70"/>
      <c r="FRB128" s="70"/>
      <c r="FRC128" s="70"/>
      <c r="FRD128" s="70"/>
      <c r="FRE128" s="70"/>
      <c r="FRF128" s="70"/>
      <c r="FRG128" s="70"/>
      <c r="FRH128" s="70"/>
      <c r="FRI128" s="70"/>
      <c r="FRJ128" s="70"/>
      <c r="FRK128" s="70"/>
      <c r="FRL128" s="70"/>
      <c r="FRM128" s="70"/>
      <c r="FRN128" s="70"/>
      <c r="FRO128" s="70"/>
      <c r="FRP128" s="70"/>
      <c r="FRQ128" s="70"/>
      <c r="FRR128" s="70"/>
      <c r="FRS128" s="70"/>
      <c r="FRT128" s="70"/>
      <c r="FRU128" s="70"/>
      <c r="FRV128" s="70"/>
      <c r="FRW128" s="70"/>
      <c r="FRX128" s="70"/>
      <c r="FRY128" s="70"/>
      <c r="FRZ128" s="70"/>
      <c r="FSA128" s="70"/>
      <c r="FSB128" s="70"/>
      <c r="FSC128" s="70"/>
      <c r="FSD128" s="70"/>
      <c r="FSE128" s="70"/>
      <c r="FSF128" s="70"/>
      <c r="FSG128" s="70"/>
      <c r="FSH128" s="70"/>
      <c r="FSI128" s="70"/>
      <c r="FSJ128" s="70"/>
      <c r="FSK128" s="70"/>
      <c r="FSL128" s="70"/>
      <c r="FSM128" s="70"/>
      <c r="FSN128" s="70"/>
      <c r="FSO128" s="70"/>
      <c r="FSP128" s="70"/>
      <c r="FSQ128" s="70"/>
      <c r="FSR128" s="70"/>
      <c r="FSS128" s="70"/>
      <c r="FST128" s="70"/>
      <c r="FSU128" s="70"/>
      <c r="FSV128" s="70"/>
      <c r="FSW128" s="70"/>
      <c r="FSX128" s="70"/>
      <c r="FSY128" s="70"/>
      <c r="FSZ128" s="70"/>
      <c r="FTA128" s="70"/>
      <c r="FTB128" s="70"/>
      <c r="FTC128" s="70"/>
      <c r="FTD128" s="70"/>
      <c r="FTE128" s="70"/>
      <c r="FTF128" s="70"/>
      <c r="FTG128" s="70"/>
      <c r="FTH128" s="70"/>
      <c r="FTI128" s="70"/>
      <c r="FTJ128" s="70"/>
      <c r="FTK128" s="70"/>
      <c r="FTL128" s="70"/>
      <c r="FTM128" s="70"/>
      <c r="FTN128" s="70"/>
      <c r="FTO128" s="70"/>
      <c r="FTP128" s="70"/>
      <c r="FTQ128" s="70"/>
      <c r="FTR128" s="70"/>
      <c r="FTS128" s="70"/>
      <c r="FTT128" s="70"/>
      <c r="FTU128" s="70"/>
      <c r="FTV128" s="70"/>
      <c r="FTW128" s="70"/>
      <c r="FTX128" s="70"/>
      <c r="FTY128" s="70"/>
      <c r="FTZ128" s="70"/>
      <c r="FUA128" s="70"/>
      <c r="FUB128" s="70"/>
      <c r="FUC128" s="70"/>
      <c r="FUD128" s="70"/>
      <c r="FUE128" s="70"/>
      <c r="FUF128" s="70"/>
      <c r="FUG128" s="70"/>
      <c r="FUH128" s="70"/>
      <c r="FUI128" s="70"/>
      <c r="FUP128" s="70"/>
      <c r="FUQ128" s="70"/>
      <c r="FUR128" s="70"/>
      <c r="FUS128" s="70"/>
      <c r="FUT128" s="70"/>
      <c r="FUU128" s="70"/>
      <c r="FUV128" s="70"/>
      <c r="FUW128" s="70"/>
      <c r="FUX128" s="70"/>
      <c r="FUY128" s="70"/>
      <c r="FUZ128" s="70"/>
      <c r="FVA128" s="70"/>
      <c r="FVB128" s="70"/>
      <c r="FVC128" s="70"/>
      <c r="FVD128" s="70"/>
      <c r="FVE128" s="70"/>
      <c r="FVF128" s="70"/>
      <c r="FVG128" s="70"/>
      <c r="FVH128" s="70"/>
      <c r="FVI128" s="70"/>
      <c r="FVJ128" s="70"/>
      <c r="FVK128" s="70"/>
      <c r="FVL128" s="70"/>
      <c r="FVM128" s="70"/>
      <c r="FVN128" s="70"/>
      <c r="FVO128" s="70"/>
      <c r="FVP128" s="70"/>
      <c r="FVQ128" s="70"/>
      <c r="FVR128" s="70"/>
      <c r="FVS128" s="70"/>
      <c r="FVT128" s="70"/>
      <c r="FVU128" s="70"/>
      <c r="FVV128" s="70"/>
      <c r="FVW128" s="70"/>
      <c r="FVX128" s="70"/>
      <c r="FVY128" s="70"/>
      <c r="FVZ128" s="70"/>
      <c r="FWA128" s="70"/>
      <c r="FWB128" s="70"/>
      <c r="FWC128" s="70"/>
      <c r="FWD128" s="70"/>
      <c r="FWE128" s="70"/>
      <c r="FWF128" s="70"/>
      <c r="FWG128" s="70"/>
      <c r="FWH128" s="70"/>
      <c r="FWI128" s="70"/>
      <c r="FWJ128" s="70"/>
      <c r="FWK128" s="70"/>
      <c r="FWL128" s="70"/>
      <c r="FWM128" s="70"/>
      <c r="FWN128" s="70"/>
      <c r="FWO128" s="70"/>
      <c r="FWP128" s="70"/>
      <c r="FWQ128" s="70"/>
      <c r="FWR128" s="70"/>
      <c r="FWS128" s="70"/>
      <c r="FWT128" s="70"/>
      <c r="FWU128" s="70"/>
      <c r="FWV128" s="70"/>
      <c r="FWW128" s="70"/>
      <c r="FWX128" s="70"/>
      <c r="FWY128" s="70"/>
      <c r="FWZ128" s="70"/>
      <c r="FXA128" s="70"/>
      <c r="FXB128" s="70"/>
      <c r="FXC128" s="70"/>
      <c r="FXD128" s="70"/>
      <c r="FXE128" s="70"/>
      <c r="FXF128" s="70"/>
      <c r="FXG128" s="70"/>
      <c r="FXH128" s="70"/>
      <c r="FXI128" s="70"/>
      <c r="FXJ128" s="70"/>
      <c r="FXK128" s="70"/>
      <c r="FXL128" s="70"/>
      <c r="FXM128" s="70"/>
      <c r="FXN128" s="70"/>
      <c r="FXO128" s="70"/>
      <c r="FXP128" s="70"/>
      <c r="FXQ128" s="70"/>
      <c r="FXR128" s="70"/>
      <c r="FXS128" s="70"/>
      <c r="FXT128" s="70"/>
      <c r="FXU128" s="70"/>
      <c r="FXV128" s="70"/>
      <c r="FXW128" s="70"/>
      <c r="FXX128" s="70"/>
      <c r="FXY128" s="70"/>
      <c r="FXZ128" s="70"/>
      <c r="FYA128" s="70"/>
      <c r="FYB128" s="70"/>
      <c r="FYC128" s="70"/>
      <c r="FYD128" s="70"/>
      <c r="FYE128" s="70"/>
      <c r="FYF128" s="70"/>
      <c r="FYG128" s="70"/>
      <c r="FYH128" s="70"/>
      <c r="FYI128" s="70"/>
      <c r="FYJ128" s="70"/>
      <c r="FYK128" s="70"/>
      <c r="FYL128" s="70"/>
      <c r="FYM128" s="70"/>
      <c r="FYN128" s="70"/>
      <c r="FYO128" s="70"/>
      <c r="FYP128" s="70"/>
      <c r="FYQ128" s="70"/>
      <c r="FYR128" s="70"/>
      <c r="FYS128" s="70"/>
      <c r="FYT128" s="70"/>
      <c r="FYU128" s="70"/>
      <c r="FYV128" s="70"/>
      <c r="FYW128" s="70"/>
      <c r="FYX128" s="70"/>
      <c r="FYY128" s="70"/>
      <c r="FYZ128" s="70"/>
      <c r="FZA128" s="70"/>
      <c r="FZB128" s="70"/>
      <c r="FZC128" s="70"/>
      <c r="FZD128" s="70"/>
      <c r="FZE128" s="70"/>
      <c r="FZF128" s="70"/>
      <c r="FZG128" s="70"/>
      <c r="FZH128" s="70"/>
      <c r="FZI128" s="70"/>
      <c r="FZJ128" s="70"/>
      <c r="FZK128" s="70"/>
      <c r="FZL128" s="70"/>
      <c r="FZM128" s="70"/>
      <c r="FZN128" s="70"/>
      <c r="FZO128" s="70"/>
      <c r="FZP128" s="70"/>
      <c r="FZQ128" s="70"/>
      <c r="FZR128" s="70"/>
      <c r="FZS128" s="70"/>
      <c r="FZT128" s="70"/>
      <c r="FZU128" s="70"/>
      <c r="FZV128" s="70"/>
      <c r="FZW128" s="70"/>
      <c r="FZX128" s="70"/>
      <c r="FZY128" s="70"/>
      <c r="FZZ128" s="70"/>
      <c r="GAA128" s="70"/>
      <c r="GAB128" s="70"/>
      <c r="GAC128" s="70"/>
      <c r="GAD128" s="70"/>
      <c r="GAE128" s="70"/>
      <c r="GAF128" s="70"/>
      <c r="GAG128" s="70"/>
      <c r="GAH128" s="70"/>
      <c r="GAI128" s="70"/>
      <c r="GAJ128" s="70"/>
      <c r="GAK128" s="70"/>
      <c r="GAL128" s="70"/>
      <c r="GAM128" s="70"/>
      <c r="GAN128" s="70"/>
      <c r="GAO128" s="70"/>
      <c r="GAP128" s="70"/>
      <c r="GAQ128" s="70"/>
      <c r="GAR128" s="70"/>
      <c r="GAS128" s="70"/>
      <c r="GAT128" s="70"/>
      <c r="GAU128" s="70"/>
      <c r="GAV128" s="70"/>
      <c r="GAW128" s="70"/>
      <c r="GAX128" s="70"/>
      <c r="GAY128" s="70"/>
      <c r="GAZ128" s="70"/>
      <c r="GBA128" s="70"/>
      <c r="GBB128" s="70"/>
      <c r="GBC128" s="70"/>
      <c r="GBD128" s="70"/>
      <c r="GBE128" s="70"/>
      <c r="GBF128" s="70"/>
      <c r="GBG128" s="70"/>
      <c r="GBH128" s="70"/>
      <c r="GBI128" s="70"/>
      <c r="GBJ128" s="70"/>
      <c r="GBK128" s="70"/>
      <c r="GBL128" s="70"/>
      <c r="GBM128" s="70"/>
      <c r="GBN128" s="70"/>
      <c r="GBO128" s="70"/>
      <c r="GBP128" s="70"/>
      <c r="GBQ128" s="70"/>
      <c r="GBR128" s="70"/>
      <c r="GBS128" s="70"/>
      <c r="GBT128" s="70"/>
      <c r="GBU128" s="70"/>
      <c r="GBV128" s="70"/>
      <c r="GBW128" s="70"/>
      <c r="GBX128" s="70"/>
      <c r="GBY128" s="70"/>
      <c r="GBZ128" s="70"/>
      <c r="GCA128" s="70"/>
      <c r="GCB128" s="70"/>
      <c r="GCC128" s="70"/>
      <c r="GCD128" s="70"/>
      <c r="GCE128" s="70"/>
      <c r="GCF128" s="70"/>
      <c r="GCG128" s="70"/>
      <c r="GCH128" s="70"/>
      <c r="GCI128" s="70"/>
      <c r="GCJ128" s="70"/>
      <c r="GCK128" s="70"/>
      <c r="GCL128" s="70"/>
      <c r="GCM128" s="70"/>
      <c r="GCN128" s="70"/>
      <c r="GCO128" s="70"/>
      <c r="GCP128" s="70"/>
      <c r="GCQ128" s="70"/>
      <c r="GCR128" s="70"/>
      <c r="GCS128" s="70"/>
      <c r="GCT128" s="70"/>
      <c r="GCU128" s="70"/>
      <c r="GCV128" s="70"/>
      <c r="GCW128" s="70"/>
      <c r="GCX128" s="70"/>
      <c r="GCY128" s="70"/>
      <c r="GCZ128" s="70"/>
      <c r="GDA128" s="70"/>
      <c r="GDB128" s="70"/>
      <c r="GDC128" s="70"/>
      <c r="GDD128" s="70"/>
      <c r="GDE128" s="70"/>
      <c r="GDF128" s="70"/>
      <c r="GDG128" s="70"/>
      <c r="GDH128" s="70"/>
      <c r="GDI128" s="70"/>
      <c r="GDJ128" s="70"/>
      <c r="GDK128" s="70"/>
      <c r="GDL128" s="70"/>
      <c r="GDM128" s="70"/>
      <c r="GDN128" s="70"/>
      <c r="GDO128" s="70"/>
      <c r="GDP128" s="70"/>
      <c r="GDQ128" s="70"/>
      <c r="GDR128" s="70"/>
      <c r="GDS128" s="70"/>
      <c r="GDT128" s="70"/>
      <c r="GDU128" s="70"/>
      <c r="GDV128" s="70"/>
      <c r="GDW128" s="70"/>
      <c r="GDX128" s="70"/>
      <c r="GDY128" s="70"/>
      <c r="GDZ128" s="70"/>
      <c r="GEA128" s="70"/>
      <c r="GEB128" s="70"/>
      <c r="GEC128" s="70"/>
      <c r="GED128" s="70"/>
      <c r="GEE128" s="70"/>
      <c r="GEL128" s="70"/>
      <c r="GEM128" s="70"/>
      <c r="GEN128" s="70"/>
      <c r="GEO128" s="70"/>
      <c r="GEP128" s="70"/>
      <c r="GEQ128" s="70"/>
      <c r="GER128" s="70"/>
      <c r="GES128" s="70"/>
      <c r="GET128" s="70"/>
      <c r="GEU128" s="70"/>
      <c r="GEV128" s="70"/>
      <c r="GEW128" s="70"/>
      <c r="GEX128" s="70"/>
      <c r="GEY128" s="70"/>
      <c r="GEZ128" s="70"/>
      <c r="GFA128" s="70"/>
      <c r="GFB128" s="70"/>
      <c r="GFC128" s="70"/>
      <c r="GFD128" s="70"/>
      <c r="GFE128" s="70"/>
      <c r="GFF128" s="70"/>
      <c r="GFG128" s="70"/>
      <c r="GFH128" s="70"/>
      <c r="GFI128" s="70"/>
      <c r="GFJ128" s="70"/>
      <c r="GFK128" s="70"/>
      <c r="GFL128" s="70"/>
      <c r="GFM128" s="70"/>
      <c r="GFN128" s="70"/>
      <c r="GFO128" s="70"/>
      <c r="GFP128" s="70"/>
      <c r="GFQ128" s="70"/>
      <c r="GFR128" s="70"/>
      <c r="GFS128" s="70"/>
      <c r="GFT128" s="70"/>
      <c r="GFU128" s="70"/>
      <c r="GFV128" s="70"/>
      <c r="GFW128" s="70"/>
      <c r="GFX128" s="70"/>
      <c r="GFY128" s="70"/>
      <c r="GFZ128" s="70"/>
      <c r="GGA128" s="70"/>
      <c r="GGB128" s="70"/>
      <c r="GGC128" s="70"/>
      <c r="GGD128" s="70"/>
      <c r="GGE128" s="70"/>
      <c r="GGF128" s="70"/>
      <c r="GGG128" s="70"/>
      <c r="GGH128" s="70"/>
      <c r="GGI128" s="70"/>
      <c r="GGJ128" s="70"/>
      <c r="GGK128" s="70"/>
      <c r="GGL128" s="70"/>
      <c r="GGM128" s="70"/>
      <c r="GGN128" s="70"/>
      <c r="GGO128" s="70"/>
      <c r="GGP128" s="70"/>
      <c r="GGQ128" s="70"/>
      <c r="GGR128" s="70"/>
      <c r="GGS128" s="70"/>
      <c r="GGT128" s="70"/>
      <c r="GGU128" s="70"/>
      <c r="GGV128" s="70"/>
      <c r="GGW128" s="70"/>
      <c r="GGX128" s="70"/>
      <c r="GGY128" s="70"/>
      <c r="GGZ128" s="70"/>
      <c r="GHA128" s="70"/>
      <c r="GHB128" s="70"/>
      <c r="GHC128" s="70"/>
      <c r="GHD128" s="70"/>
      <c r="GHE128" s="70"/>
      <c r="GHF128" s="70"/>
      <c r="GHG128" s="70"/>
      <c r="GHH128" s="70"/>
      <c r="GHI128" s="70"/>
      <c r="GHJ128" s="70"/>
      <c r="GHK128" s="70"/>
      <c r="GHL128" s="70"/>
      <c r="GHM128" s="70"/>
      <c r="GHN128" s="70"/>
      <c r="GHO128" s="70"/>
      <c r="GHP128" s="70"/>
      <c r="GHQ128" s="70"/>
      <c r="GHR128" s="70"/>
      <c r="GHS128" s="70"/>
      <c r="GHT128" s="70"/>
      <c r="GHU128" s="70"/>
      <c r="GHV128" s="70"/>
      <c r="GHW128" s="70"/>
      <c r="GHX128" s="70"/>
      <c r="GHY128" s="70"/>
      <c r="GHZ128" s="70"/>
      <c r="GIA128" s="70"/>
      <c r="GIB128" s="70"/>
      <c r="GIC128" s="70"/>
      <c r="GID128" s="70"/>
      <c r="GIE128" s="70"/>
      <c r="GIF128" s="70"/>
      <c r="GIG128" s="70"/>
      <c r="GIH128" s="70"/>
      <c r="GII128" s="70"/>
      <c r="GIJ128" s="70"/>
      <c r="GIK128" s="70"/>
      <c r="GIL128" s="70"/>
      <c r="GIM128" s="70"/>
      <c r="GIN128" s="70"/>
      <c r="GIO128" s="70"/>
      <c r="GIP128" s="70"/>
      <c r="GIQ128" s="70"/>
      <c r="GIR128" s="70"/>
      <c r="GIS128" s="70"/>
      <c r="GIT128" s="70"/>
      <c r="GIU128" s="70"/>
      <c r="GIV128" s="70"/>
      <c r="GIW128" s="70"/>
      <c r="GIX128" s="70"/>
      <c r="GIY128" s="70"/>
      <c r="GIZ128" s="70"/>
      <c r="GJA128" s="70"/>
      <c r="GJB128" s="70"/>
      <c r="GJC128" s="70"/>
      <c r="GJD128" s="70"/>
      <c r="GJE128" s="70"/>
      <c r="GJF128" s="70"/>
      <c r="GJG128" s="70"/>
      <c r="GJH128" s="70"/>
      <c r="GJI128" s="70"/>
      <c r="GJJ128" s="70"/>
      <c r="GJK128" s="70"/>
      <c r="GJL128" s="70"/>
      <c r="GJM128" s="70"/>
      <c r="GJN128" s="70"/>
      <c r="GJO128" s="70"/>
      <c r="GJP128" s="70"/>
      <c r="GJQ128" s="70"/>
      <c r="GJR128" s="70"/>
      <c r="GJS128" s="70"/>
      <c r="GJT128" s="70"/>
      <c r="GJU128" s="70"/>
      <c r="GJV128" s="70"/>
      <c r="GJW128" s="70"/>
      <c r="GJX128" s="70"/>
      <c r="GJY128" s="70"/>
      <c r="GJZ128" s="70"/>
      <c r="GKA128" s="70"/>
      <c r="GKB128" s="70"/>
      <c r="GKC128" s="70"/>
      <c r="GKD128" s="70"/>
      <c r="GKE128" s="70"/>
      <c r="GKF128" s="70"/>
      <c r="GKG128" s="70"/>
      <c r="GKH128" s="70"/>
      <c r="GKI128" s="70"/>
      <c r="GKJ128" s="70"/>
      <c r="GKK128" s="70"/>
      <c r="GKL128" s="70"/>
      <c r="GKM128" s="70"/>
      <c r="GKN128" s="70"/>
      <c r="GKO128" s="70"/>
      <c r="GKP128" s="70"/>
      <c r="GKQ128" s="70"/>
      <c r="GKR128" s="70"/>
      <c r="GKS128" s="70"/>
      <c r="GKT128" s="70"/>
      <c r="GKU128" s="70"/>
      <c r="GKV128" s="70"/>
      <c r="GKW128" s="70"/>
      <c r="GKX128" s="70"/>
      <c r="GKY128" s="70"/>
      <c r="GKZ128" s="70"/>
      <c r="GLA128" s="70"/>
      <c r="GLB128" s="70"/>
      <c r="GLC128" s="70"/>
      <c r="GLD128" s="70"/>
      <c r="GLE128" s="70"/>
      <c r="GLF128" s="70"/>
      <c r="GLG128" s="70"/>
      <c r="GLH128" s="70"/>
      <c r="GLI128" s="70"/>
      <c r="GLJ128" s="70"/>
      <c r="GLK128" s="70"/>
      <c r="GLL128" s="70"/>
      <c r="GLM128" s="70"/>
      <c r="GLN128" s="70"/>
      <c r="GLO128" s="70"/>
      <c r="GLP128" s="70"/>
      <c r="GLQ128" s="70"/>
      <c r="GLR128" s="70"/>
      <c r="GLS128" s="70"/>
      <c r="GLT128" s="70"/>
      <c r="GLU128" s="70"/>
      <c r="GLV128" s="70"/>
      <c r="GLW128" s="70"/>
      <c r="GLX128" s="70"/>
      <c r="GLY128" s="70"/>
      <c r="GLZ128" s="70"/>
      <c r="GMA128" s="70"/>
      <c r="GMB128" s="70"/>
      <c r="GMC128" s="70"/>
      <c r="GMD128" s="70"/>
      <c r="GME128" s="70"/>
      <c r="GMF128" s="70"/>
      <c r="GMG128" s="70"/>
      <c r="GMH128" s="70"/>
      <c r="GMI128" s="70"/>
      <c r="GMJ128" s="70"/>
      <c r="GMK128" s="70"/>
      <c r="GML128" s="70"/>
      <c r="GMM128" s="70"/>
      <c r="GMN128" s="70"/>
      <c r="GMO128" s="70"/>
      <c r="GMP128" s="70"/>
      <c r="GMQ128" s="70"/>
      <c r="GMR128" s="70"/>
      <c r="GMS128" s="70"/>
      <c r="GMT128" s="70"/>
      <c r="GMU128" s="70"/>
      <c r="GMV128" s="70"/>
      <c r="GMW128" s="70"/>
      <c r="GMX128" s="70"/>
      <c r="GMY128" s="70"/>
      <c r="GMZ128" s="70"/>
      <c r="GNA128" s="70"/>
      <c r="GNB128" s="70"/>
      <c r="GNC128" s="70"/>
      <c r="GND128" s="70"/>
      <c r="GNE128" s="70"/>
      <c r="GNF128" s="70"/>
      <c r="GNG128" s="70"/>
      <c r="GNH128" s="70"/>
      <c r="GNI128" s="70"/>
      <c r="GNJ128" s="70"/>
      <c r="GNK128" s="70"/>
      <c r="GNL128" s="70"/>
      <c r="GNM128" s="70"/>
      <c r="GNN128" s="70"/>
      <c r="GNO128" s="70"/>
      <c r="GNP128" s="70"/>
      <c r="GNQ128" s="70"/>
      <c r="GNR128" s="70"/>
      <c r="GNS128" s="70"/>
      <c r="GNT128" s="70"/>
      <c r="GNU128" s="70"/>
      <c r="GNV128" s="70"/>
      <c r="GNW128" s="70"/>
      <c r="GNX128" s="70"/>
      <c r="GNY128" s="70"/>
      <c r="GNZ128" s="70"/>
      <c r="GOA128" s="70"/>
      <c r="GOH128" s="70"/>
      <c r="GOI128" s="70"/>
      <c r="GOJ128" s="70"/>
      <c r="GOK128" s="70"/>
      <c r="GOL128" s="70"/>
      <c r="GOM128" s="70"/>
      <c r="GON128" s="70"/>
      <c r="GOO128" s="70"/>
      <c r="GOP128" s="70"/>
      <c r="GOQ128" s="70"/>
      <c r="GOR128" s="70"/>
      <c r="GOS128" s="70"/>
      <c r="GOT128" s="70"/>
      <c r="GOU128" s="70"/>
      <c r="GOV128" s="70"/>
      <c r="GOW128" s="70"/>
      <c r="GOX128" s="70"/>
      <c r="GOY128" s="70"/>
      <c r="GOZ128" s="70"/>
      <c r="GPA128" s="70"/>
      <c r="GPB128" s="70"/>
      <c r="GPC128" s="70"/>
      <c r="GPD128" s="70"/>
      <c r="GPE128" s="70"/>
      <c r="GPF128" s="70"/>
      <c r="GPG128" s="70"/>
      <c r="GPH128" s="70"/>
      <c r="GPI128" s="70"/>
      <c r="GPJ128" s="70"/>
      <c r="GPK128" s="70"/>
      <c r="GPL128" s="70"/>
      <c r="GPM128" s="70"/>
      <c r="GPN128" s="70"/>
      <c r="GPO128" s="70"/>
      <c r="GPP128" s="70"/>
      <c r="GPQ128" s="70"/>
      <c r="GPR128" s="70"/>
      <c r="GPS128" s="70"/>
      <c r="GPT128" s="70"/>
      <c r="GPU128" s="70"/>
      <c r="GPV128" s="70"/>
      <c r="GPW128" s="70"/>
      <c r="GPX128" s="70"/>
      <c r="GPY128" s="70"/>
      <c r="GPZ128" s="70"/>
      <c r="GQA128" s="70"/>
      <c r="GQB128" s="70"/>
      <c r="GQC128" s="70"/>
      <c r="GQD128" s="70"/>
      <c r="GQE128" s="70"/>
      <c r="GQF128" s="70"/>
      <c r="GQG128" s="70"/>
      <c r="GQH128" s="70"/>
      <c r="GQI128" s="70"/>
      <c r="GQJ128" s="70"/>
      <c r="GQK128" s="70"/>
      <c r="GQL128" s="70"/>
      <c r="GQM128" s="70"/>
      <c r="GQN128" s="70"/>
      <c r="GQO128" s="70"/>
      <c r="GQP128" s="70"/>
      <c r="GQQ128" s="70"/>
      <c r="GQR128" s="70"/>
      <c r="GQS128" s="70"/>
      <c r="GQT128" s="70"/>
      <c r="GQU128" s="70"/>
      <c r="GQV128" s="70"/>
      <c r="GQW128" s="70"/>
      <c r="GQX128" s="70"/>
      <c r="GQY128" s="70"/>
      <c r="GQZ128" s="70"/>
      <c r="GRA128" s="70"/>
      <c r="GRB128" s="70"/>
      <c r="GRC128" s="70"/>
      <c r="GRD128" s="70"/>
      <c r="GRE128" s="70"/>
      <c r="GRF128" s="70"/>
      <c r="GRG128" s="70"/>
      <c r="GRH128" s="70"/>
      <c r="GRI128" s="70"/>
      <c r="GRJ128" s="70"/>
      <c r="GRK128" s="70"/>
      <c r="GRL128" s="70"/>
      <c r="GRM128" s="70"/>
      <c r="GRN128" s="70"/>
      <c r="GRO128" s="70"/>
      <c r="GRP128" s="70"/>
      <c r="GRQ128" s="70"/>
      <c r="GRR128" s="70"/>
      <c r="GRS128" s="70"/>
      <c r="GRT128" s="70"/>
      <c r="GRU128" s="70"/>
      <c r="GRV128" s="70"/>
      <c r="GRW128" s="70"/>
      <c r="GRX128" s="70"/>
      <c r="GRY128" s="70"/>
      <c r="GRZ128" s="70"/>
      <c r="GSA128" s="70"/>
      <c r="GSB128" s="70"/>
      <c r="GSC128" s="70"/>
      <c r="GSD128" s="70"/>
      <c r="GSE128" s="70"/>
      <c r="GSF128" s="70"/>
      <c r="GSG128" s="70"/>
      <c r="GSH128" s="70"/>
      <c r="GSI128" s="70"/>
      <c r="GSJ128" s="70"/>
      <c r="GSK128" s="70"/>
      <c r="GSL128" s="70"/>
      <c r="GSM128" s="70"/>
      <c r="GSN128" s="70"/>
      <c r="GSO128" s="70"/>
      <c r="GSP128" s="70"/>
      <c r="GSQ128" s="70"/>
      <c r="GSR128" s="70"/>
      <c r="GSS128" s="70"/>
      <c r="GST128" s="70"/>
      <c r="GSU128" s="70"/>
      <c r="GSV128" s="70"/>
      <c r="GSW128" s="70"/>
      <c r="GSX128" s="70"/>
      <c r="GSY128" s="70"/>
      <c r="GSZ128" s="70"/>
      <c r="GTA128" s="70"/>
      <c r="GTB128" s="70"/>
      <c r="GTC128" s="70"/>
      <c r="GTD128" s="70"/>
      <c r="GTE128" s="70"/>
      <c r="GTF128" s="70"/>
      <c r="GTG128" s="70"/>
      <c r="GTH128" s="70"/>
      <c r="GTI128" s="70"/>
      <c r="GTJ128" s="70"/>
      <c r="GTK128" s="70"/>
      <c r="GTL128" s="70"/>
      <c r="GTM128" s="70"/>
      <c r="GTN128" s="70"/>
      <c r="GTO128" s="70"/>
      <c r="GTP128" s="70"/>
      <c r="GTQ128" s="70"/>
      <c r="GTR128" s="70"/>
      <c r="GTS128" s="70"/>
      <c r="GTT128" s="70"/>
      <c r="GTU128" s="70"/>
      <c r="GTV128" s="70"/>
      <c r="GTW128" s="70"/>
      <c r="GTX128" s="70"/>
      <c r="GTY128" s="70"/>
      <c r="GTZ128" s="70"/>
      <c r="GUA128" s="70"/>
      <c r="GUB128" s="70"/>
      <c r="GUC128" s="70"/>
      <c r="GUD128" s="70"/>
      <c r="GUE128" s="70"/>
      <c r="GUF128" s="70"/>
      <c r="GUG128" s="70"/>
      <c r="GUH128" s="70"/>
      <c r="GUI128" s="70"/>
      <c r="GUJ128" s="70"/>
      <c r="GUK128" s="70"/>
      <c r="GUL128" s="70"/>
      <c r="GUM128" s="70"/>
      <c r="GUN128" s="70"/>
      <c r="GUO128" s="70"/>
      <c r="GUP128" s="70"/>
      <c r="GUQ128" s="70"/>
      <c r="GUR128" s="70"/>
      <c r="GUS128" s="70"/>
      <c r="GUT128" s="70"/>
      <c r="GUU128" s="70"/>
      <c r="GUV128" s="70"/>
      <c r="GUW128" s="70"/>
      <c r="GUX128" s="70"/>
      <c r="GUY128" s="70"/>
      <c r="GUZ128" s="70"/>
      <c r="GVA128" s="70"/>
      <c r="GVB128" s="70"/>
      <c r="GVC128" s="70"/>
      <c r="GVD128" s="70"/>
      <c r="GVE128" s="70"/>
      <c r="GVF128" s="70"/>
      <c r="GVG128" s="70"/>
      <c r="GVH128" s="70"/>
      <c r="GVI128" s="70"/>
      <c r="GVJ128" s="70"/>
      <c r="GVK128" s="70"/>
      <c r="GVL128" s="70"/>
      <c r="GVM128" s="70"/>
      <c r="GVN128" s="70"/>
      <c r="GVO128" s="70"/>
      <c r="GVP128" s="70"/>
      <c r="GVQ128" s="70"/>
      <c r="GVR128" s="70"/>
      <c r="GVS128" s="70"/>
      <c r="GVT128" s="70"/>
      <c r="GVU128" s="70"/>
      <c r="GVV128" s="70"/>
      <c r="GVW128" s="70"/>
      <c r="GVX128" s="70"/>
      <c r="GVY128" s="70"/>
      <c r="GVZ128" s="70"/>
      <c r="GWA128" s="70"/>
      <c r="GWB128" s="70"/>
      <c r="GWC128" s="70"/>
      <c r="GWD128" s="70"/>
      <c r="GWE128" s="70"/>
      <c r="GWF128" s="70"/>
      <c r="GWG128" s="70"/>
      <c r="GWH128" s="70"/>
      <c r="GWI128" s="70"/>
      <c r="GWJ128" s="70"/>
      <c r="GWK128" s="70"/>
      <c r="GWL128" s="70"/>
      <c r="GWM128" s="70"/>
      <c r="GWN128" s="70"/>
      <c r="GWO128" s="70"/>
      <c r="GWP128" s="70"/>
      <c r="GWQ128" s="70"/>
      <c r="GWR128" s="70"/>
      <c r="GWS128" s="70"/>
      <c r="GWT128" s="70"/>
      <c r="GWU128" s="70"/>
      <c r="GWV128" s="70"/>
      <c r="GWW128" s="70"/>
      <c r="GWX128" s="70"/>
      <c r="GWY128" s="70"/>
      <c r="GWZ128" s="70"/>
      <c r="GXA128" s="70"/>
      <c r="GXB128" s="70"/>
      <c r="GXC128" s="70"/>
      <c r="GXD128" s="70"/>
      <c r="GXE128" s="70"/>
      <c r="GXF128" s="70"/>
      <c r="GXG128" s="70"/>
      <c r="GXH128" s="70"/>
      <c r="GXI128" s="70"/>
      <c r="GXJ128" s="70"/>
      <c r="GXK128" s="70"/>
      <c r="GXL128" s="70"/>
      <c r="GXM128" s="70"/>
      <c r="GXN128" s="70"/>
      <c r="GXO128" s="70"/>
      <c r="GXP128" s="70"/>
      <c r="GXQ128" s="70"/>
      <c r="GXR128" s="70"/>
      <c r="GXS128" s="70"/>
      <c r="GXT128" s="70"/>
      <c r="GXU128" s="70"/>
      <c r="GXV128" s="70"/>
      <c r="GXW128" s="70"/>
      <c r="GYD128" s="70"/>
      <c r="GYE128" s="70"/>
      <c r="GYF128" s="70"/>
      <c r="GYG128" s="70"/>
      <c r="GYH128" s="70"/>
      <c r="GYI128" s="70"/>
      <c r="GYJ128" s="70"/>
      <c r="GYK128" s="70"/>
      <c r="GYL128" s="70"/>
      <c r="GYM128" s="70"/>
      <c r="GYN128" s="70"/>
      <c r="GYO128" s="70"/>
      <c r="GYP128" s="70"/>
      <c r="GYQ128" s="70"/>
      <c r="GYR128" s="70"/>
      <c r="GYS128" s="70"/>
      <c r="GYT128" s="70"/>
      <c r="GYU128" s="70"/>
      <c r="GYV128" s="70"/>
      <c r="GYW128" s="70"/>
      <c r="GYX128" s="70"/>
      <c r="GYY128" s="70"/>
      <c r="GYZ128" s="70"/>
      <c r="GZA128" s="70"/>
      <c r="GZB128" s="70"/>
      <c r="GZC128" s="70"/>
      <c r="GZD128" s="70"/>
      <c r="GZE128" s="70"/>
      <c r="GZF128" s="70"/>
      <c r="GZG128" s="70"/>
      <c r="GZH128" s="70"/>
      <c r="GZI128" s="70"/>
      <c r="GZJ128" s="70"/>
      <c r="GZK128" s="70"/>
      <c r="GZL128" s="70"/>
      <c r="GZM128" s="70"/>
      <c r="GZN128" s="70"/>
      <c r="GZO128" s="70"/>
      <c r="GZP128" s="70"/>
      <c r="GZQ128" s="70"/>
      <c r="GZR128" s="70"/>
      <c r="GZS128" s="70"/>
      <c r="GZT128" s="70"/>
      <c r="GZU128" s="70"/>
      <c r="GZV128" s="70"/>
      <c r="GZW128" s="70"/>
      <c r="GZX128" s="70"/>
      <c r="GZY128" s="70"/>
      <c r="GZZ128" s="70"/>
      <c r="HAA128" s="70"/>
      <c r="HAB128" s="70"/>
      <c r="HAC128" s="70"/>
      <c r="HAD128" s="70"/>
      <c r="HAE128" s="70"/>
      <c r="HAF128" s="70"/>
      <c r="HAG128" s="70"/>
      <c r="HAH128" s="70"/>
      <c r="HAI128" s="70"/>
      <c r="HAJ128" s="70"/>
      <c r="HAK128" s="70"/>
      <c r="HAL128" s="70"/>
      <c r="HAM128" s="70"/>
      <c r="HAN128" s="70"/>
      <c r="HAO128" s="70"/>
      <c r="HAP128" s="70"/>
      <c r="HAQ128" s="70"/>
      <c r="HAR128" s="70"/>
      <c r="HAS128" s="70"/>
      <c r="HAT128" s="70"/>
      <c r="HAU128" s="70"/>
      <c r="HAV128" s="70"/>
      <c r="HAW128" s="70"/>
      <c r="HAX128" s="70"/>
      <c r="HAY128" s="70"/>
      <c r="HAZ128" s="70"/>
      <c r="HBA128" s="70"/>
      <c r="HBB128" s="70"/>
      <c r="HBC128" s="70"/>
      <c r="HBD128" s="70"/>
      <c r="HBE128" s="70"/>
      <c r="HBF128" s="70"/>
      <c r="HBG128" s="70"/>
      <c r="HBH128" s="70"/>
      <c r="HBI128" s="70"/>
      <c r="HBJ128" s="70"/>
      <c r="HBK128" s="70"/>
      <c r="HBL128" s="70"/>
      <c r="HBM128" s="70"/>
      <c r="HBN128" s="70"/>
      <c r="HBO128" s="70"/>
      <c r="HBP128" s="70"/>
      <c r="HBQ128" s="70"/>
      <c r="HBR128" s="70"/>
      <c r="HBS128" s="70"/>
      <c r="HBT128" s="70"/>
      <c r="HBU128" s="70"/>
      <c r="HBV128" s="70"/>
      <c r="HBW128" s="70"/>
      <c r="HBX128" s="70"/>
      <c r="HBY128" s="70"/>
      <c r="HBZ128" s="70"/>
      <c r="HCA128" s="70"/>
      <c r="HCB128" s="70"/>
      <c r="HCC128" s="70"/>
      <c r="HCD128" s="70"/>
      <c r="HCE128" s="70"/>
      <c r="HCF128" s="70"/>
      <c r="HCG128" s="70"/>
      <c r="HCH128" s="70"/>
      <c r="HCI128" s="70"/>
      <c r="HCJ128" s="70"/>
      <c r="HCK128" s="70"/>
      <c r="HCL128" s="70"/>
      <c r="HCM128" s="70"/>
      <c r="HCN128" s="70"/>
      <c r="HCO128" s="70"/>
      <c r="HCP128" s="70"/>
      <c r="HCQ128" s="70"/>
      <c r="HCR128" s="70"/>
      <c r="HCS128" s="70"/>
      <c r="HCT128" s="70"/>
      <c r="HCU128" s="70"/>
      <c r="HCV128" s="70"/>
      <c r="HCW128" s="70"/>
      <c r="HCX128" s="70"/>
      <c r="HCY128" s="70"/>
      <c r="HCZ128" s="70"/>
      <c r="HDA128" s="70"/>
      <c r="HDB128" s="70"/>
      <c r="HDC128" s="70"/>
      <c r="HDD128" s="70"/>
      <c r="HDE128" s="70"/>
      <c r="HDF128" s="70"/>
      <c r="HDG128" s="70"/>
      <c r="HDH128" s="70"/>
      <c r="HDI128" s="70"/>
      <c r="HDJ128" s="70"/>
      <c r="HDK128" s="70"/>
      <c r="HDL128" s="70"/>
      <c r="HDM128" s="70"/>
      <c r="HDN128" s="70"/>
      <c r="HDO128" s="70"/>
      <c r="HDP128" s="70"/>
      <c r="HDQ128" s="70"/>
      <c r="HDR128" s="70"/>
      <c r="HDS128" s="70"/>
      <c r="HDT128" s="70"/>
      <c r="HDU128" s="70"/>
      <c r="HDV128" s="70"/>
      <c r="HDW128" s="70"/>
      <c r="HDX128" s="70"/>
      <c r="HDY128" s="70"/>
      <c r="HDZ128" s="70"/>
      <c r="HEA128" s="70"/>
      <c r="HEB128" s="70"/>
      <c r="HEC128" s="70"/>
      <c r="HED128" s="70"/>
      <c r="HEE128" s="70"/>
      <c r="HEF128" s="70"/>
      <c r="HEG128" s="70"/>
      <c r="HEH128" s="70"/>
      <c r="HEI128" s="70"/>
      <c r="HEJ128" s="70"/>
      <c r="HEK128" s="70"/>
      <c r="HEL128" s="70"/>
      <c r="HEM128" s="70"/>
      <c r="HEN128" s="70"/>
      <c r="HEO128" s="70"/>
      <c r="HEP128" s="70"/>
      <c r="HEQ128" s="70"/>
      <c r="HER128" s="70"/>
      <c r="HES128" s="70"/>
      <c r="HET128" s="70"/>
      <c r="HEU128" s="70"/>
      <c r="HEV128" s="70"/>
      <c r="HEW128" s="70"/>
      <c r="HEX128" s="70"/>
      <c r="HEY128" s="70"/>
      <c r="HEZ128" s="70"/>
      <c r="HFA128" s="70"/>
      <c r="HFB128" s="70"/>
      <c r="HFC128" s="70"/>
      <c r="HFD128" s="70"/>
      <c r="HFE128" s="70"/>
      <c r="HFF128" s="70"/>
      <c r="HFG128" s="70"/>
      <c r="HFH128" s="70"/>
      <c r="HFI128" s="70"/>
      <c r="HFJ128" s="70"/>
      <c r="HFK128" s="70"/>
      <c r="HFL128" s="70"/>
      <c r="HFM128" s="70"/>
      <c r="HFN128" s="70"/>
      <c r="HFO128" s="70"/>
      <c r="HFP128" s="70"/>
      <c r="HFQ128" s="70"/>
      <c r="HFR128" s="70"/>
      <c r="HFS128" s="70"/>
      <c r="HFT128" s="70"/>
      <c r="HFU128" s="70"/>
      <c r="HFV128" s="70"/>
      <c r="HFW128" s="70"/>
      <c r="HFX128" s="70"/>
      <c r="HFY128" s="70"/>
      <c r="HFZ128" s="70"/>
      <c r="HGA128" s="70"/>
      <c r="HGB128" s="70"/>
      <c r="HGC128" s="70"/>
      <c r="HGD128" s="70"/>
      <c r="HGE128" s="70"/>
      <c r="HGF128" s="70"/>
      <c r="HGG128" s="70"/>
      <c r="HGH128" s="70"/>
      <c r="HGI128" s="70"/>
      <c r="HGJ128" s="70"/>
      <c r="HGK128" s="70"/>
      <c r="HGL128" s="70"/>
      <c r="HGM128" s="70"/>
      <c r="HGN128" s="70"/>
      <c r="HGO128" s="70"/>
      <c r="HGP128" s="70"/>
      <c r="HGQ128" s="70"/>
      <c r="HGR128" s="70"/>
      <c r="HGS128" s="70"/>
      <c r="HGT128" s="70"/>
      <c r="HGU128" s="70"/>
      <c r="HGV128" s="70"/>
      <c r="HGW128" s="70"/>
      <c r="HGX128" s="70"/>
      <c r="HGY128" s="70"/>
      <c r="HGZ128" s="70"/>
      <c r="HHA128" s="70"/>
      <c r="HHB128" s="70"/>
      <c r="HHC128" s="70"/>
      <c r="HHD128" s="70"/>
      <c r="HHE128" s="70"/>
      <c r="HHF128" s="70"/>
      <c r="HHG128" s="70"/>
      <c r="HHH128" s="70"/>
      <c r="HHI128" s="70"/>
      <c r="HHJ128" s="70"/>
      <c r="HHK128" s="70"/>
      <c r="HHL128" s="70"/>
      <c r="HHM128" s="70"/>
      <c r="HHN128" s="70"/>
      <c r="HHO128" s="70"/>
      <c r="HHP128" s="70"/>
      <c r="HHQ128" s="70"/>
      <c r="HHR128" s="70"/>
      <c r="HHS128" s="70"/>
      <c r="HHZ128" s="70"/>
      <c r="HIA128" s="70"/>
      <c r="HIB128" s="70"/>
      <c r="HIC128" s="70"/>
      <c r="HID128" s="70"/>
      <c r="HIE128" s="70"/>
      <c r="HIF128" s="70"/>
      <c r="HIG128" s="70"/>
      <c r="HIH128" s="70"/>
      <c r="HII128" s="70"/>
      <c r="HIJ128" s="70"/>
      <c r="HIK128" s="70"/>
      <c r="HIL128" s="70"/>
      <c r="HIM128" s="70"/>
      <c r="HIN128" s="70"/>
      <c r="HIO128" s="70"/>
      <c r="HIP128" s="70"/>
      <c r="HIQ128" s="70"/>
      <c r="HIR128" s="70"/>
      <c r="HIS128" s="70"/>
      <c r="HIT128" s="70"/>
      <c r="HIU128" s="70"/>
      <c r="HIV128" s="70"/>
      <c r="HIW128" s="70"/>
      <c r="HIX128" s="70"/>
      <c r="HIY128" s="70"/>
      <c r="HIZ128" s="70"/>
      <c r="HJA128" s="70"/>
      <c r="HJB128" s="70"/>
      <c r="HJC128" s="70"/>
      <c r="HJD128" s="70"/>
      <c r="HJE128" s="70"/>
      <c r="HJF128" s="70"/>
      <c r="HJG128" s="70"/>
      <c r="HJH128" s="70"/>
      <c r="HJI128" s="70"/>
      <c r="HJJ128" s="70"/>
      <c r="HJK128" s="70"/>
      <c r="HJL128" s="70"/>
      <c r="HJM128" s="70"/>
      <c r="HJN128" s="70"/>
      <c r="HJO128" s="70"/>
      <c r="HJP128" s="70"/>
      <c r="HJQ128" s="70"/>
      <c r="HJR128" s="70"/>
      <c r="HJS128" s="70"/>
      <c r="HJT128" s="70"/>
      <c r="HJU128" s="70"/>
      <c r="HJV128" s="70"/>
      <c r="HJW128" s="70"/>
      <c r="HJX128" s="70"/>
      <c r="HJY128" s="70"/>
      <c r="HJZ128" s="70"/>
      <c r="HKA128" s="70"/>
      <c r="HKB128" s="70"/>
      <c r="HKC128" s="70"/>
      <c r="HKD128" s="70"/>
      <c r="HKE128" s="70"/>
      <c r="HKF128" s="70"/>
      <c r="HKG128" s="70"/>
      <c r="HKH128" s="70"/>
      <c r="HKI128" s="70"/>
      <c r="HKJ128" s="70"/>
      <c r="HKK128" s="70"/>
      <c r="HKL128" s="70"/>
      <c r="HKM128" s="70"/>
      <c r="HKN128" s="70"/>
      <c r="HKO128" s="70"/>
      <c r="HKP128" s="70"/>
      <c r="HKQ128" s="70"/>
      <c r="HKR128" s="70"/>
      <c r="HKS128" s="70"/>
      <c r="HKT128" s="70"/>
      <c r="HKU128" s="70"/>
      <c r="HKV128" s="70"/>
      <c r="HKW128" s="70"/>
      <c r="HKX128" s="70"/>
      <c r="HKY128" s="70"/>
      <c r="HKZ128" s="70"/>
      <c r="HLA128" s="70"/>
      <c r="HLB128" s="70"/>
      <c r="HLC128" s="70"/>
      <c r="HLD128" s="70"/>
      <c r="HLE128" s="70"/>
      <c r="HLF128" s="70"/>
      <c r="HLG128" s="70"/>
      <c r="HLH128" s="70"/>
      <c r="HLI128" s="70"/>
      <c r="HLJ128" s="70"/>
      <c r="HLK128" s="70"/>
      <c r="HLL128" s="70"/>
      <c r="HLM128" s="70"/>
      <c r="HLN128" s="70"/>
      <c r="HLO128" s="70"/>
      <c r="HLP128" s="70"/>
      <c r="HLQ128" s="70"/>
      <c r="HLR128" s="70"/>
      <c r="HLS128" s="70"/>
      <c r="HLT128" s="70"/>
      <c r="HLU128" s="70"/>
      <c r="HLV128" s="70"/>
      <c r="HLW128" s="70"/>
      <c r="HLX128" s="70"/>
      <c r="HLY128" s="70"/>
      <c r="HLZ128" s="70"/>
      <c r="HMA128" s="70"/>
      <c r="HMB128" s="70"/>
      <c r="HMC128" s="70"/>
      <c r="HMD128" s="70"/>
      <c r="HME128" s="70"/>
      <c r="HMF128" s="70"/>
      <c r="HMG128" s="70"/>
      <c r="HMH128" s="70"/>
      <c r="HMI128" s="70"/>
      <c r="HMJ128" s="70"/>
      <c r="HMK128" s="70"/>
      <c r="HML128" s="70"/>
      <c r="HMM128" s="70"/>
      <c r="HMN128" s="70"/>
      <c r="HMO128" s="70"/>
      <c r="HMP128" s="70"/>
      <c r="HMQ128" s="70"/>
      <c r="HMR128" s="70"/>
      <c r="HMS128" s="70"/>
      <c r="HMT128" s="70"/>
      <c r="HMU128" s="70"/>
      <c r="HMV128" s="70"/>
      <c r="HMW128" s="70"/>
      <c r="HMX128" s="70"/>
      <c r="HMY128" s="70"/>
      <c r="HMZ128" s="70"/>
      <c r="HNA128" s="70"/>
      <c r="HNB128" s="70"/>
      <c r="HNC128" s="70"/>
      <c r="HND128" s="70"/>
      <c r="HNE128" s="70"/>
      <c r="HNF128" s="70"/>
      <c r="HNG128" s="70"/>
      <c r="HNH128" s="70"/>
      <c r="HNI128" s="70"/>
      <c r="HNJ128" s="70"/>
      <c r="HNK128" s="70"/>
      <c r="HNL128" s="70"/>
      <c r="HNM128" s="70"/>
      <c r="HNN128" s="70"/>
      <c r="HNO128" s="70"/>
      <c r="HNP128" s="70"/>
      <c r="HNQ128" s="70"/>
      <c r="HNR128" s="70"/>
      <c r="HNS128" s="70"/>
      <c r="HNT128" s="70"/>
      <c r="HNU128" s="70"/>
      <c r="HNV128" s="70"/>
      <c r="HNW128" s="70"/>
      <c r="HNX128" s="70"/>
      <c r="HNY128" s="70"/>
      <c r="HNZ128" s="70"/>
      <c r="HOA128" s="70"/>
      <c r="HOB128" s="70"/>
      <c r="HOC128" s="70"/>
      <c r="HOD128" s="70"/>
      <c r="HOE128" s="70"/>
      <c r="HOF128" s="70"/>
      <c r="HOG128" s="70"/>
      <c r="HOH128" s="70"/>
      <c r="HOI128" s="70"/>
      <c r="HOJ128" s="70"/>
      <c r="HOK128" s="70"/>
      <c r="HOL128" s="70"/>
      <c r="HOM128" s="70"/>
      <c r="HON128" s="70"/>
      <c r="HOO128" s="70"/>
      <c r="HOP128" s="70"/>
      <c r="HOQ128" s="70"/>
      <c r="HOR128" s="70"/>
      <c r="HOS128" s="70"/>
      <c r="HOT128" s="70"/>
      <c r="HOU128" s="70"/>
      <c r="HOV128" s="70"/>
      <c r="HOW128" s="70"/>
      <c r="HOX128" s="70"/>
      <c r="HOY128" s="70"/>
      <c r="HOZ128" s="70"/>
      <c r="HPA128" s="70"/>
      <c r="HPB128" s="70"/>
      <c r="HPC128" s="70"/>
      <c r="HPD128" s="70"/>
      <c r="HPE128" s="70"/>
      <c r="HPF128" s="70"/>
      <c r="HPG128" s="70"/>
      <c r="HPH128" s="70"/>
      <c r="HPI128" s="70"/>
      <c r="HPJ128" s="70"/>
      <c r="HPK128" s="70"/>
      <c r="HPL128" s="70"/>
      <c r="HPM128" s="70"/>
      <c r="HPN128" s="70"/>
      <c r="HPO128" s="70"/>
      <c r="HPP128" s="70"/>
      <c r="HPQ128" s="70"/>
      <c r="HPR128" s="70"/>
      <c r="HPS128" s="70"/>
      <c r="HPT128" s="70"/>
      <c r="HPU128" s="70"/>
      <c r="HPV128" s="70"/>
      <c r="HPW128" s="70"/>
      <c r="HPX128" s="70"/>
      <c r="HPY128" s="70"/>
      <c r="HPZ128" s="70"/>
      <c r="HQA128" s="70"/>
      <c r="HQB128" s="70"/>
      <c r="HQC128" s="70"/>
      <c r="HQD128" s="70"/>
      <c r="HQE128" s="70"/>
      <c r="HQF128" s="70"/>
      <c r="HQG128" s="70"/>
      <c r="HQH128" s="70"/>
      <c r="HQI128" s="70"/>
      <c r="HQJ128" s="70"/>
      <c r="HQK128" s="70"/>
      <c r="HQL128" s="70"/>
      <c r="HQM128" s="70"/>
      <c r="HQN128" s="70"/>
      <c r="HQO128" s="70"/>
      <c r="HQP128" s="70"/>
      <c r="HQQ128" s="70"/>
      <c r="HQR128" s="70"/>
      <c r="HQS128" s="70"/>
      <c r="HQT128" s="70"/>
      <c r="HQU128" s="70"/>
      <c r="HQV128" s="70"/>
      <c r="HQW128" s="70"/>
      <c r="HQX128" s="70"/>
      <c r="HQY128" s="70"/>
      <c r="HQZ128" s="70"/>
      <c r="HRA128" s="70"/>
      <c r="HRB128" s="70"/>
      <c r="HRC128" s="70"/>
      <c r="HRD128" s="70"/>
      <c r="HRE128" s="70"/>
      <c r="HRF128" s="70"/>
      <c r="HRG128" s="70"/>
      <c r="HRH128" s="70"/>
      <c r="HRI128" s="70"/>
      <c r="HRJ128" s="70"/>
      <c r="HRK128" s="70"/>
      <c r="HRL128" s="70"/>
      <c r="HRM128" s="70"/>
      <c r="HRN128" s="70"/>
      <c r="HRO128" s="70"/>
      <c r="HRV128" s="70"/>
      <c r="HRW128" s="70"/>
      <c r="HRX128" s="70"/>
      <c r="HRY128" s="70"/>
      <c r="HRZ128" s="70"/>
      <c r="HSA128" s="70"/>
      <c r="HSB128" s="70"/>
      <c r="HSC128" s="70"/>
      <c r="HSD128" s="70"/>
      <c r="HSE128" s="70"/>
      <c r="HSF128" s="70"/>
      <c r="HSG128" s="70"/>
      <c r="HSH128" s="70"/>
      <c r="HSI128" s="70"/>
      <c r="HSJ128" s="70"/>
      <c r="HSK128" s="70"/>
      <c r="HSL128" s="70"/>
      <c r="HSM128" s="70"/>
      <c r="HSN128" s="70"/>
      <c r="HSO128" s="70"/>
      <c r="HSP128" s="70"/>
      <c r="HSQ128" s="70"/>
      <c r="HSR128" s="70"/>
      <c r="HSS128" s="70"/>
      <c r="HST128" s="70"/>
      <c r="HSU128" s="70"/>
      <c r="HSV128" s="70"/>
      <c r="HSW128" s="70"/>
      <c r="HSX128" s="70"/>
      <c r="HSY128" s="70"/>
      <c r="HSZ128" s="70"/>
      <c r="HTA128" s="70"/>
      <c r="HTB128" s="70"/>
      <c r="HTC128" s="70"/>
      <c r="HTD128" s="70"/>
      <c r="HTE128" s="70"/>
      <c r="HTF128" s="70"/>
      <c r="HTG128" s="70"/>
      <c r="HTH128" s="70"/>
      <c r="HTI128" s="70"/>
      <c r="HTJ128" s="70"/>
      <c r="HTK128" s="70"/>
      <c r="HTL128" s="70"/>
      <c r="HTM128" s="70"/>
      <c r="HTN128" s="70"/>
      <c r="HTO128" s="70"/>
      <c r="HTP128" s="70"/>
      <c r="HTQ128" s="70"/>
      <c r="HTR128" s="70"/>
      <c r="HTS128" s="70"/>
      <c r="HTT128" s="70"/>
      <c r="HTU128" s="70"/>
      <c r="HTV128" s="70"/>
      <c r="HTW128" s="70"/>
      <c r="HTX128" s="70"/>
      <c r="HTY128" s="70"/>
      <c r="HTZ128" s="70"/>
      <c r="HUA128" s="70"/>
      <c r="HUB128" s="70"/>
      <c r="HUC128" s="70"/>
      <c r="HUD128" s="70"/>
      <c r="HUE128" s="70"/>
      <c r="HUF128" s="70"/>
      <c r="HUG128" s="70"/>
      <c r="HUH128" s="70"/>
      <c r="HUI128" s="70"/>
      <c r="HUJ128" s="70"/>
      <c r="HUK128" s="70"/>
      <c r="HUL128" s="70"/>
      <c r="HUM128" s="70"/>
      <c r="HUN128" s="70"/>
      <c r="HUO128" s="70"/>
      <c r="HUP128" s="70"/>
      <c r="HUQ128" s="70"/>
      <c r="HUR128" s="70"/>
      <c r="HUS128" s="70"/>
      <c r="HUT128" s="70"/>
      <c r="HUU128" s="70"/>
      <c r="HUV128" s="70"/>
      <c r="HUW128" s="70"/>
      <c r="HUX128" s="70"/>
      <c r="HUY128" s="70"/>
      <c r="HUZ128" s="70"/>
      <c r="HVA128" s="70"/>
      <c r="HVB128" s="70"/>
      <c r="HVC128" s="70"/>
      <c r="HVD128" s="70"/>
      <c r="HVE128" s="70"/>
      <c r="HVF128" s="70"/>
      <c r="HVG128" s="70"/>
      <c r="HVH128" s="70"/>
      <c r="HVI128" s="70"/>
      <c r="HVJ128" s="70"/>
      <c r="HVK128" s="70"/>
      <c r="HVL128" s="70"/>
      <c r="HVM128" s="70"/>
      <c r="HVN128" s="70"/>
      <c r="HVO128" s="70"/>
      <c r="HVP128" s="70"/>
      <c r="HVQ128" s="70"/>
      <c r="HVR128" s="70"/>
      <c r="HVS128" s="70"/>
      <c r="HVT128" s="70"/>
      <c r="HVU128" s="70"/>
      <c r="HVV128" s="70"/>
      <c r="HVW128" s="70"/>
      <c r="HVX128" s="70"/>
      <c r="HVY128" s="70"/>
      <c r="HVZ128" s="70"/>
      <c r="HWA128" s="70"/>
      <c r="HWB128" s="70"/>
      <c r="HWC128" s="70"/>
      <c r="HWD128" s="70"/>
      <c r="HWE128" s="70"/>
      <c r="HWF128" s="70"/>
      <c r="HWG128" s="70"/>
      <c r="HWH128" s="70"/>
      <c r="HWI128" s="70"/>
      <c r="HWJ128" s="70"/>
      <c r="HWK128" s="70"/>
      <c r="HWL128" s="70"/>
      <c r="HWM128" s="70"/>
      <c r="HWN128" s="70"/>
      <c r="HWO128" s="70"/>
      <c r="HWP128" s="70"/>
      <c r="HWQ128" s="70"/>
      <c r="HWR128" s="70"/>
      <c r="HWS128" s="70"/>
      <c r="HWT128" s="70"/>
      <c r="HWU128" s="70"/>
      <c r="HWV128" s="70"/>
      <c r="HWW128" s="70"/>
      <c r="HWX128" s="70"/>
      <c r="HWY128" s="70"/>
      <c r="HWZ128" s="70"/>
      <c r="HXA128" s="70"/>
      <c r="HXB128" s="70"/>
      <c r="HXC128" s="70"/>
      <c r="HXD128" s="70"/>
      <c r="HXE128" s="70"/>
      <c r="HXF128" s="70"/>
      <c r="HXG128" s="70"/>
      <c r="HXH128" s="70"/>
      <c r="HXI128" s="70"/>
      <c r="HXJ128" s="70"/>
      <c r="HXK128" s="70"/>
      <c r="HXL128" s="70"/>
      <c r="HXM128" s="70"/>
      <c r="HXN128" s="70"/>
      <c r="HXO128" s="70"/>
      <c r="HXP128" s="70"/>
      <c r="HXQ128" s="70"/>
      <c r="HXR128" s="70"/>
      <c r="HXS128" s="70"/>
      <c r="HXT128" s="70"/>
      <c r="HXU128" s="70"/>
      <c r="HXV128" s="70"/>
      <c r="HXW128" s="70"/>
      <c r="HXX128" s="70"/>
      <c r="HXY128" s="70"/>
      <c r="HXZ128" s="70"/>
      <c r="HYA128" s="70"/>
      <c r="HYB128" s="70"/>
      <c r="HYC128" s="70"/>
      <c r="HYD128" s="70"/>
      <c r="HYE128" s="70"/>
      <c r="HYF128" s="70"/>
      <c r="HYG128" s="70"/>
      <c r="HYH128" s="70"/>
      <c r="HYI128" s="70"/>
      <c r="HYJ128" s="70"/>
      <c r="HYK128" s="70"/>
      <c r="HYL128" s="70"/>
      <c r="HYM128" s="70"/>
      <c r="HYN128" s="70"/>
      <c r="HYO128" s="70"/>
      <c r="HYP128" s="70"/>
      <c r="HYQ128" s="70"/>
      <c r="HYR128" s="70"/>
      <c r="HYS128" s="70"/>
      <c r="HYT128" s="70"/>
      <c r="HYU128" s="70"/>
      <c r="HYV128" s="70"/>
      <c r="HYW128" s="70"/>
      <c r="HYX128" s="70"/>
      <c r="HYY128" s="70"/>
      <c r="HYZ128" s="70"/>
      <c r="HZA128" s="70"/>
      <c r="HZB128" s="70"/>
      <c r="HZC128" s="70"/>
      <c r="HZD128" s="70"/>
      <c r="HZE128" s="70"/>
      <c r="HZF128" s="70"/>
      <c r="HZG128" s="70"/>
      <c r="HZH128" s="70"/>
      <c r="HZI128" s="70"/>
      <c r="HZJ128" s="70"/>
      <c r="HZK128" s="70"/>
      <c r="HZL128" s="70"/>
      <c r="HZM128" s="70"/>
      <c r="HZN128" s="70"/>
      <c r="HZO128" s="70"/>
      <c r="HZP128" s="70"/>
      <c r="HZQ128" s="70"/>
      <c r="HZR128" s="70"/>
      <c r="HZS128" s="70"/>
      <c r="HZT128" s="70"/>
      <c r="HZU128" s="70"/>
      <c r="HZV128" s="70"/>
      <c r="HZW128" s="70"/>
      <c r="HZX128" s="70"/>
      <c r="HZY128" s="70"/>
      <c r="HZZ128" s="70"/>
      <c r="IAA128" s="70"/>
      <c r="IAB128" s="70"/>
      <c r="IAC128" s="70"/>
      <c r="IAD128" s="70"/>
      <c r="IAE128" s="70"/>
      <c r="IAF128" s="70"/>
      <c r="IAG128" s="70"/>
      <c r="IAH128" s="70"/>
      <c r="IAI128" s="70"/>
      <c r="IAJ128" s="70"/>
      <c r="IAK128" s="70"/>
      <c r="IAL128" s="70"/>
      <c r="IAM128" s="70"/>
      <c r="IAN128" s="70"/>
      <c r="IAO128" s="70"/>
      <c r="IAP128" s="70"/>
      <c r="IAQ128" s="70"/>
      <c r="IAR128" s="70"/>
      <c r="IAS128" s="70"/>
      <c r="IAT128" s="70"/>
      <c r="IAU128" s="70"/>
      <c r="IAV128" s="70"/>
      <c r="IAW128" s="70"/>
      <c r="IAX128" s="70"/>
      <c r="IAY128" s="70"/>
      <c r="IAZ128" s="70"/>
      <c r="IBA128" s="70"/>
      <c r="IBB128" s="70"/>
      <c r="IBC128" s="70"/>
      <c r="IBD128" s="70"/>
      <c r="IBE128" s="70"/>
      <c r="IBF128" s="70"/>
      <c r="IBG128" s="70"/>
      <c r="IBH128" s="70"/>
      <c r="IBI128" s="70"/>
      <c r="IBJ128" s="70"/>
      <c r="IBK128" s="70"/>
      <c r="IBR128" s="70"/>
      <c r="IBS128" s="70"/>
      <c r="IBT128" s="70"/>
      <c r="IBU128" s="70"/>
      <c r="IBV128" s="70"/>
      <c r="IBW128" s="70"/>
      <c r="IBX128" s="70"/>
      <c r="IBY128" s="70"/>
      <c r="IBZ128" s="70"/>
      <c r="ICA128" s="70"/>
      <c r="ICB128" s="70"/>
      <c r="ICC128" s="70"/>
      <c r="ICD128" s="70"/>
      <c r="ICE128" s="70"/>
      <c r="ICF128" s="70"/>
      <c r="ICG128" s="70"/>
      <c r="ICH128" s="70"/>
      <c r="ICI128" s="70"/>
      <c r="ICJ128" s="70"/>
      <c r="ICK128" s="70"/>
      <c r="ICL128" s="70"/>
      <c r="ICM128" s="70"/>
      <c r="ICN128" s="70"/>
      <c r="ICO128" s="70"/>
      <c r="ICP128" s="70"/>
      <c r="ICQ128" s="70"/>
      <c r="ICR128" s="70"/>
      <c r="ICS128" s="70"/>
      <c r="ICT128" s="70"/>
      <c r="ICU128" s="70"/>
      <c r="ICV128" s="70"/>
      <c r="ICW128" s="70"/>
      <c r="ICX128" s="70"/>
      <c r="ICY128" s="70"/>
      <c r="ICZ128" s="70"/>
      <c r="IDA128" s="70"/>
      <c r="IDB128" s="70"/>
      <c r="IDC128" s="70"/>
      <c r="IDD128" s="70"/>
      <c r="IDE128" s="70"/>
      <c r="IDF128" s="70"/>
      <c r="IDG128" s="70"/>
      <c r="IDH128" s="70"/>
      <c r="IDI128" s="70"/>
      <c r="IDJ128" s="70"/>
      <c r="IDK128" s="70"/>
      <c r="IDL128" s="70"/>
      <c r="IDM128" s="70"/>
      <c r="IDN128" s="70"/>
      <c r="IDO128" s="70"/>
      <c r="IDP128" s="70"/>
      <c r="IDQ128" s="70"/>
      <c r="IDR128" s="70"/>
      <c r="IDS128" s="70"/>
      <c r="IDT128" s="70"/>
      <c r="IDU128" s="70"/>
      <c r="IDV128" s="70"/>
      <c r="IDW128" s="70"/>
      <c r="IDX128" s="70"/>
      <c r="IDY128" s="70"/>
      <c r="IDZ128" s="70"/>
      <c r="IEA128" s="70"/>
      <c r="IEB128" s="70"/>
      <c r="IEC128" s="70"/>
      <c r="IED128" s="70"/>
      <c r="IEE128" s="70"/>
      <c r="IEF128" s="70"/>
      <c r="IEG128" s="70"/>
      <c r="IEH128" s="70"/>
      <c r="IEI128" s="70"/>
      <c r="IEJ128" s="70"/>
      <c r="IEK128" s="70"/>
      <c r="IEL128" s="70"/>
      <c r="IEM128" s="70"/>
      <c r="IEN128" s="70"/>
      <c r="IEO128" s="70"/>
      <c r="IEP128" s="70"/>
      <c r="IEQ128" s="70"/>
      <c r="IER128" s="70"/>
      <c r="IES128" s="70"/>
      <c r="IET128" s="70"/>
      <c r="IEU128" s="70"/>
      <c r="IEV128" s="70"/>
      <c r="IEW128" s="70"/>
      <c r="IEX128" s="70"/>
      <c r="IEY128" s="70"/>
      <c r="IEZ128" s="70"/>
      <c r="IFA128" s="70"/>
      <c r="IFB128" s="70"/>
      <c r="IFC128" s="70"/>
      <c r="IFD128" s="70"/>
      <c r="IFE128" s="70"/>
      <c r="IFF128" s="70"/>
      <c r="IFG128" s="70"/>
      <c r="IFH128" s="70"/>
      <c r="IFI128" s="70"/>
      <c r="IFJ128" s="70"/>
      <c r="IFK128" s="70"/>
      <c r="IFL128" s="70"/>
      <c r="IFM128" s="70"/>
      <c r="IFN128" s="70"/>
      <c r="IFO128" s="70"/>
      <c r="IFP128" s="70"/>
      <c r="IFQ128" s="70"/>
      <c r="IFR128" s="70"/>
      <c r="IFS128" s="70"/>
      <c r="IFT128" s="70"/>
      <c r="IFU128" s="70"/>
      <c r="IFV128" s="70"/>
      <c r="IFW128" s="70"/>
      <c r="IFX128" s="70"/>
      <c r="IFY128" s="70"/>
      <c r="IFZ128" s="70"/>
      <c r="IGA128" s="70"/>
      <c r="IGB128" s="70"/>
      <c r="IGC128" s="70"/>
      <c r="IGD128" s="70"/>
      <c r="IGE128" s="70"/>
      <c r="IGF128" s="70"/>
      <c r="IGG128" s="70"/>
      <c r="IGH128" s="70"/>
      <c r="IGI128" s="70"/>
      <c r="IGJ128" s="70"/>
      <c r="IGK128" s="70"/>
      <c r="IGL128" s="70"/>
      <c r="IGM128" s="70"/>
      <c r="IGN128" s="70"/>
      <c r="IGO128" s="70"/>
      <c r="IGP128" s="70"/>
      <c r="IGQ128" s="70"/>
      <c r="IGR128" s="70"/>
      <c r="IGS128" s="70"/>
      <c r="IGT128" s="70"/>
      <c r="IGU128" s="70"/>
      <c r="IGV128" s="70"/>
      <c r="IGW128" s="70"/>
      <c r="IGX128" s="70"/>
      <c r="IGY128" s="70"/>
      <c r="IGZ128" s="70"/>
      <c r="IHA128" s="70"/>
      <c r="IHB128" s="70"/>
      <c r="IHC128" s="70"/>
      <c r="IHD128" s="70"/>
      <c r="IHE128" s="70"/>
      <c r="IHF128" s="70"/>
      <c r="IHG128" s="70"/>
      <c r="IHH128" s="70"/>
      <c r="IHI128" s="70"/>
      <c r="IHJ128" s="70"/>
      <c r="IHK128" s="70"/>
      <c r="IHL128" s="70"/>
      <c r="IHM128" s="70"/>
      <c r="IHN128" s="70"/>
      <c r="IHO128" s="70"/>
      <c r="IHP128" s="70"/>
      <c r="IHQ128" s="70"/>
      <c r="IHR128" s="70"/>
      <c r="IHS128" s="70"/>
      <c r="IHT128" s="70"/>
      <c r="IHU128" s="70"/>
      <c r="IHV128" s="70"/>
      <c r="IHW128" s="70"/>
      <c r="IHX128" s="70"/>
      <c r="IHY128" s="70"/>
      <c r="IHZ128" s="70"/>
      <c r="IIA128" s="70"/>
      <c r="IIB128" s="70"/>
      <c r="IIC128" s="70"/>
      <c r="IID128" s="70"/>
      <c r="IIE128" s="70"/>
      <c r="IIF128" s="70"/>
      <c r="IIG128" s="70"/>
      <c r="IIH128" s="70"/>
      <c r="III128" s="70"/>
      <c r="IIJ128" s="70"/>
      <c r="IIK128" s="70"/>
      <c r="IIL128" s="70"/>
      <c r="IIM128" s="70"/>
      <c r="IIN128" s="70"/>
      <c r="IIO128" s="70"/>
      <c r="IIP128" s="70"/>
      <c r="IIQ128" s="70"/>
      <c r="IIR128" s="70"/>
      <c r="IIS128" s="70"/>
      <c r="IIT128" s="70"/>
      <c r="IIU128" s="70"/>
      <c r="IIV128" s="70"/>
      <c r="IIW128" s="70"/>
      <c r="IIX128" s="70"/>
      <c r="IIY128" s="70"/>
      <c r="IIZ128" s="70"/>
      <c r="IJA128" s="70"/>
      <c r="IJB128" s="70"/>
      <c r="IJC128" s="70"/>
      <c r="IJD128" s="70"/>
      <c r="IJE128" s="70"/>
      <c r="IJF128" s="70"/>
      <c r="IJG128" s="70"/>
      <c r="IJH128" s="70"/>
      <c r="IJI128" s="70"/>
      <c r="IJJ128" s="70"/>
      <c r="IJK128" s="70"/>
      <c r="IJL128" s="70"/>
      <c r="IJM128" s="70"/>
      <c r="IJN128" s="70"/>
      <c r="IJO128" s="70"/>
      <c r="IJP128" s="70"/>
      <c r="IJQ128" s="70"/>
      <c r="IJR128" s="70"/>
      <c r="IJS128" s="70"/>
      <c r="IJT128" s="70"/>
      <c r="IJU128" s="70"/>
      <c r="IJV128" s="70"/>
      <c r="IJW128" s="70"/>
      <c r="IJX128" s="70"/>
      <c r="IJY128" s="70"/>
      <c r="IJZ128" s="70"/>
      <c r="IKA128" s="70"/>
      <c r="IKB128" s="70"/>
      <c r="IKC128" s="70"/>
      <c r="IKD128" s="70"/>
      <c r="IKE128" s="70"/>
      <c r="IKF128" s="70"/>
      <c r="IKG128" s="70"/>
      <c r="IKH128" s="70"/>
      <c r="IKI128" s="70"/>
      <c r="IKJ128" s="70"/>
      <c r="IKK128" s="70"/>
      <c r="IKL128" s="70"/>
      <c r="IKM128" s="70"/>
      <c r="IKN128" s="70"/>
      <c r="IKO128" s="70"/>
      <c r="IKP128" s="70"/>
      <c r="IKQ128" s="70"/>
      <c r="IKR128" s="70"/>
      <c r="IKS128" s="70"/>
      <c r="IKT128" s="70"/>
      <c r="IKU128" s="70"/>
      <c r="IKV128" s="70"/>
      <c r="IKW128" s="70"/>
      <c r="IKX128" s="70"/>
      <c r="IKY128" s="70"/>
      <c r="IKZ128" s="70"/>
      <c r="ILA128" s="70"/>
      <c r="ILB128" s="70"/>
      <c r="ILC128" s="70"/>
      <c r="ILD128" s="70"/>
      <c r="ILE128" s="70"/>
      <c r="ILF128" s="70"/>
      <c r="ILG128" s="70"/>
      <c r="ILN128" s="70"/>
      <c r="ILO128" s="70"/>
      <c r="ILP128" s="70"/>
      <c r="ILQ128" s="70"/>
      <c r="ILR128" s="70"/>
      <c r="ILS128" s="70"/>
      <c r="ILT128" s="70"/>
      <c r="ILU128" s="70"/>
      <c r="ILV128" s="70"/>
      <c r="ILW128" s="70"/>
      <c r="ILX128" s="70"/>
      <c r="ILY128" s="70"/>
      <c r="ILZ128" s="70"/>
      <c r="IMA128" s="70"/>
      <c r="IMB128" s="70"/>
      <c r="IMC128" s="70"/>
      <c r="IMD128" s="70"/>
      <c r="IME128" s="70"/>
      <c r="IMF128" s="70"/>
      <c r="IMG128" s="70"/>
      <c r="IMH128" s="70"/>
      <c r="IMI128" s="70"/>
      <c r="IMJ128" s="70"/>
      <c r="IMK128" s="70"/>
      <c r="IML128" s="70"/>
      <c r="IMM128" s="70"/>
      <c r="IMN128" s="70"/>
      <c r="IMO128" s="70"/>
      <c r="IMP128" s="70"/>
      <c r="IMQ128" s="70"/>
      <c r="IMR128" s="70"/>
      <c r="IMS128" s="70"/>
      <c r="IMT128" s="70"/>
      <c r="IMU128" s="70"/>
      <c r="IMV128" s="70"/>
      <c r="IMW128" s="70"/>
      <c r="IMX128" s="70"/>
      <c r="IMY128" s="70"/>
      <c r="IMZ128" s="70"/>
      <c r="INA128" s="70"/>
      <c r="INB128" s="70"/>
      <c r="INC128" s="70"/>
      <c r="IND128" s="70"/>
      <c r="INE128" s="70"/>
      <c r="INF128" s="70"/>
      <c r="ING128" s="70"/>
      <c r="INH128" s="70"/>
      <c r="INI128" s="70"/>
      <c r="INJ128" s="70"/>
      <c r="INK128" s="70"/>
      <c r="INL128" s="70"/>
      <c r="INM128" s="70"/>
      <c r="INN128" s="70"/>
      <c r="INO128" s="70"/>
      <c r="INP128" s="70"/>
      <c r="INQ128" s="70"/>
      <c r="INR128" s="70"/>
      <c r="INS128" s="70"/>
      <c r="INT128" s="70"/>
      <c r="INU128" s="70"/>
      <c r="INV128" s="70"/>
      <c r="INW128" s="70"/>
      <c r="INX128" s="70"/>
      <c r="INY128" s="70"/>
      <c r="INZ128" s="70"/>
      <c r="IOA128" s="70"/>
      <c r="IOB128" s="70"/>
      <c r="IOC128" s="70"/>
      <c r="IOD128" s="70"/>
      <c r="IOE128" s="70"/>
      <c r="IOF128" s="70"/>
      <c r="IOG128" s="70"/>
      <c r="IOH128" s="70"/>
      <c r="IOI128" s="70"/>
      <c r="IOJ128" s="70"/>
      <c r="IOK128" s="70"/>
      <c r="IOL128" s="70"/>
      <c r="IOM128" s="70"/>
      <c r="ION128" s="70"/>
      <c r="IOO128" s="70"/>
      <c r="IOP128" s="70"/>
      <c r="IOQ128" s="70"/>
      <c r="IOR128" s="70"/>
      <c r="IOS128" s="70"/>
      <c r="IOT128" s="70"/>
      <c r="IOU128" s="70"/>
      <c r="IOV128" s="70"/>
      <c r="IOW128" s="70"/>
      <c r="IOX128" s="70"/>
      <c r="IOY128" s="70"/>
      <c r="IOZ128" s="70"/>
      <c r="IPA128" s="70"/>
      <c r="IPB128" s="70"/>
      <c r="IPC128" s="70"/>
      <c r="IPD128" s="70"/>
      <c r="IPE128" s="70"/>
      <c r="IPF128" s="70"/>
      <c r="IPG128" s="70"/>
      <c r="IPH128" s="70"/>
      <c r="IPI128" s="70"/>
      <c r="IPJ128" s="70"/>
      <c r="IPK128" s="70"/>
      <c r="IPL128" s="70"/>
      <c r="IPM128" s="70"/>
      <c r="IPN128" s="70"/>
      <c r="IPO128" s="70"/>
      <c r="IPP128" s="70"/>
      <c r="IPQ128" s="70"/>
      <c r="IPR128" s="70"/>
      <c r="IPS128" s="70"/>
      <c r="IPT128" s="70"/>
      <c r="IPU128" s="70"/>
      <c r="IPV128" s="70"/>
      <c r="IPW128" s="70"/>
      <c r="IPX128" s="70"/>
      <c r="IPY128" s="70"/>
      <c r="IPZ128" s="70"/>
      <c r="IQA128" s="70"/>
      <c r="IQB128" s="70"/>
      <c r="IQC128" s="70"/>
      <c r="IQD128" s="70"/>
      <c r="IQE128" s="70"/>
      <c r="IQF128" s="70"/>
      <c r="IQG128" s="70"/>
      <c r="IQH128" s="70"/>
      <c r="IQI128" s="70"/>
      <c r="IQJ128" s="70"/>
      <c r="IQK128" s="70"/>
      <c r="IQL128" s="70"/>
      <c r="IQM128" s="70"/>
      <c r="IQN128" s="70"/>
      <c r="IQO128" s="70"/>
      <c r="IQP128" s="70"/>
      <c r="IQQ128" s="70"/>
      <c r="IQR128" s="70"/>
      <c r="IQS128" s="70"/>
      <c r="IQT128" s="70"/>
      <c r="IQU128" s="70"/>
      <c r="IQV128" s="70"/>
      <c r="IQW128" s="70"/>
      <c r="IQX128" s="70"/>
      <c r="IQY128" s="70"/>
      <c r="IQZ128" s="70"/>
      <c r="IRA128" s="70"/>
      <c r="IRB128" s="70"/>
      <c r="IRC128" s="70"/>
      <c r="IRD128" s="70"/>
      <c r="IRE128" s="70"/>
      <c r="IRF128" s="70"/>
      <c r="IRG128" s="70"/>
      <c r="IRH128" s="70"/>
      <c r="IRI128" s="70"/>
      <c r="IRJ128" s="70"/>
      <c r="IRK128" s="70"/>
      <c r="IRL128" s="70"/>
      <c r="IRM128" s="70"/>
      <c r="IRN128" s="70"/>
      <c r="IRO128" s="70"/>
      <c r="IRP128" s="70"/>
      <c r="IRQ128" s="70"/>
      <c r="IRR128" s="70"/>
      <c r="IRS128" s="70"/>
      <c r="IRT128" s="70"/>
      <c r="IRU128" s="70"/>
      <c r="IRV128" s="70"/>
      <c r="IRW128" s="70"/>
      <c r="IRX128" s="70"/>
      <c r="IRY128" s="70"/>
      <c r="IRZ128" s="70"/>
      <c r="ISA128" s="70"/>
      <c r="ISB128" s="70"/>
      <c r="ISC128" s="70"/>
      <c r="ISD128" s="70"/>
      <c r="ISE128" s="70"/>
      <c r="ISF128" s="70"/>
      <c r="ISG128" s="70"/>
      <c r="ISH128" s="70"/>
      <c r="ISI128" s="70"/>
      <c r="ISJ128" s="70"/>
      <c r="ISK128" s="70"/>
      <c r="ISL128" s="70"/>
      <c r="ISM128" s="70"/>
      <c r="ISN128" s="70"/>
      <c r="ISO128" s="70"/>
      <c r="ISP128" s="70"/>
      <c r="ISQ128" s="70"/>
      <c r="ISR128" s="70"/>
      <c r="ISS128" s="70"/>
      <c r="IST128" s="70"/>
      <c r="ISU128" s="70"/>
      <c r="ISV128" s="70"/>
      <c r="ISW128" s="70"/>
      <c r="ISX128" s="70"/>
      <c r="ISY128" s="70"/>
      <c r="ISZ128" s="70"/>
      <c r="ITA128" s="70"/>
      <c r="ITB128" s="70"/>
      <c r="ITC128" s="70"/>
      <c r="ITD128" s="70"/>
      <c r="ITE128" s="70"/>
      <c r="ITF128" s="70"/>
      <c r="ITG128" s="70"/>
      <c r="ITH128" s="70"/>
      <c r="ITI128" s="70"/>
      <c r="ITJ128" s="70"/>
      <c r="ITK128" s="70"/>
      <c r="ITL128" s="70"/>
      <c r="ITM128" s="70"/>
      <c r="ITN128" s="70"/>
      <c r="ITO128" s="70"/>
      <c r="ITP128" s="70"/>
      <c r="ITQ128" s="70"/>
      <c r="ITR128" s="70"/>
      <c r="ITS128" s="70"/>
      <c r="ITT128" s="70"/>
      <c r="ITU128" s="70"/>
      <c r="ITV128" s="70"/>
      <c r="ITW128" s="70"/>
      <c r="ITX128" s="70"/>
      <c r="ITY128" s="70"/>
      <c r="ITZ128" s="70"/>
      <c r="IUA128" s="70"/>
      <c r="IUB128" s="70"/>
      <c r="IUC128" s="70"/>
      <c r="IUD128" s="70"/>
      <c r="IUE128" s="70"/>
      <c r="IUF128" s="70"/>
      <c r="IUG128" s="70"/>
      <c r="IUH128" s="70"/>
      <c r="IUI128" s="70"/>
      <c r="IUJ128" s="70"/>
      <c r="IUK128" s="70"/>
      <c r="IUL128" s="70"/>
      <c r="IUM128" s="70"/>
      <c r="IUN128" s="70"/>
      <c r="IUO128" s="70"/>
      <c r="IUP128" s="70"/>
      <c r="IUQ128" s="70"/>
      <c r="IUR128" s="70"/>
      <c r="IUS128" s="70"/>
      <c r="IUT128" s="70"/>
      <c r="IUU128" s="70"/>
      <c r="IUV128" s="70"/>
      <c r="IUW128" s="70"/>
      <c r="IUX128" s="70"/>
      <c r="IUY128" s="70"/>
      <c r="IUZ128" s="70"/>
      <c r="IVA128" s="70"/>
      <c r="IVB128" s="70"/>
      <c r="IVC128" s="70"/>
      <c r="IVJ128" s="70"/>
      <c r="IVK128" s="70"/>
      <c r="IVL128" s="70"/>
      <c r="IVM128" s="70"/>
      <c r="IVN128" s="70"/>
      <c r="IVO128" s="70"/>
      <c r="IVP128" s="70"/>
      <c r="IVQ128" s="70"/>
      <c r="IVR128" s="70"/>
      <c r="IVS128" s="70"/>
      <c r="IVT128" s="70"/>
      <c r="IVU128" s="70"/>
      <c r="IVV128" s="70"/>
      <c r="IVW128" s="70"/>
      <c r="IVX128" s="70"/>
      <c r="IVY128" s="70"/>
      <c r="IVZ128" s="70"/>
      <c r="IWA128" s="70"/>
      <c r="IWB128" s="70"/>
      <c r="IWC128" s="70"/>
      <c r="IWD128" s="70"/>
      <c r="IWE128" s="70"/>
      <c r="IWF128" s="70"/>
      <c r="IWG128" s="70"/>
      <c r="IWH128" s="70"/>
      <c r="IWI128" s="70"/>
      <c r="IWJ128" s="70"/>
      <c r="IWK128" s="70"/>
      <c r="IWL128" s="70"/>
      <c r="IWM128" s="70"/>
      <c r="IWN128" s="70"/>
      <c r="IWO128" s="70"/>
      <c r="IWP128" s="70"/>
      <c r="IWQ128" s="70"/>
      <c r="IWR128" s="70"/>
      <c r="IWS128" s="70"/>
      <c r="IWT128" s="70"/>
      <c r="IWU128" s="70"/>
      <c r="IWV128" s="70"/>
      <c r="IWW128" s="70"/>
      <c r="IWX128" s="70"/>
      <c r="IWY128" s="70"/>
      <c r="IWZ128" s="70"/>
      <c r="IXA128" s="70"/>
      <c r="IXB128" s="70"/>
      <c r="IXC128" s="70"/>
      <c r="IXD128" s="70"/>
      <c r="IXE128" s="70"/>
      <c r="IXF128" s="70"/>
      <c r="IXG128" s="70"/>
      <c r="IXH128" s="70"/>
      <c r="IXI128" s="70"/>
      <c r="IXJ128" s="70"/>
      <c r="IXK128" s="70"/>
      <c r="IXL128" s="70"/>
      <c r="IXM128" s="70"/>
      <c r="IXN128" s="70"/>
      <c r="IXO128" s="70"/>
      <c r="IXP128" s="70"/>
      <c r="IXQ128" s="70"/>
      <c r="IXR128" s="70"/>
      <c r="IXS128" s="70"/>
      <c r="IXT128" s="70"/>
      <c r="IXU128" s="70"/>
      <c r="IXV128" s="70"/>
      <c r="IXW128" s="70"/>
      <c r="IXX128" s="70"/>
      <c r="IXY128" s="70"/>
      <c r="IXZ128" s="70"/>
      <c r="IYA128" s="70"/>
      <c r="IYB128" s="70"/>
      <c r="IYC128" s="70"/>
      <c r="IYD128" s="70"/>
      <c r="IYE128" s="70"/>
      <c r="IYF128" s="70"/>
      <c r="IYG128" s="70"/>
      <c r="IYH128" s="70"/>
      <c r="IYI128" s="70"/>
      <c r="IYJ128" s="70"/>
      <c r="IYK128" s="70"/>
      <c r="IYL128" s="70"/>
      <c r="IYM128" s="70"/>
      <c r="IYN128" s="70"/>
      <c r="IYO128" s="70"/>
      <c r="IYP128" s="70"/>
      <c r="IYQ128" s="70"/>
      <c r="IYR128" s="70"/>
      <c r="IYS128" s="70"/>
      <c r="IYT128" s="70"/>
      <c r="IYU128" s="70"/>
      <c r="IYV128" s="70"/>
      <c r="IYW128" s="70"/>
      <c r="IYX128" s="70"/>
      <c r="IYY128" s="70"/>
      <c r="IYZ128" s="70"/>
      <c r="IZA128" s="70"/>
      <c r="IZB128" s="70"/>
      <c r="IZC128" s="70"/>
      <c r="IZD128" s="70"/>
      <c r="IZE128" s="70"/>
      <c r="IZF128" s="70"/>
      <c r="IZG128" s="70"/>
      <c r="IZH128" s="70"/>
      <c r="IZI128" s="70"/>
      <c r="IZJ128" s="70"/>
      <c r="IZK128" s="70"/>
      <c r="IZL128" s="70"/>
      <c r="IZM128" s="70"/>
      <c r="IZN128" s="70"/>
      <c r="IZO128" s="70"/>
      <c r="IZP128" s="70"/>
      <c r="IZQ128" s="70"/>
      <c r="IZR128" s="70"/>
      <c r="IZS128" s="70"/>
      <c r="IZT128" s="70"/>
      <c r="IZU128" s="70"/>
      <c r="IZV128" s="70"/>
      <c r="IZW128" s="70"/>
      <c r="IZX128" s="70"/>
      <c r="IZY128" s="70"/>
      <c r="IZZ128" s="70"/>
      <c r="JAA128" s="70"/>
      <c r="JAB128" s="70"/>
      <c r="JAC128" s="70"/>
      <c r="JAD128" s="70"/>
      <c r="JAE128" s="70"/>
      <c r="JAF128" s="70"/>
      <c r="JAG128" s="70"/>
      <c r="JAH128" s="70"/>
      <c r="JAI128" s="70"/>
      <c r="JAJ128" s="70"/>
      <c r="JAK128" s="70"/>
      <c r="JAL128" s="70"/>
      <c r="JAM128" s="70"/>
      <c r="JAN128" s="70"/>
      <c r="JAO128" s="70"/>
      <c r="JAP128" s="70"/>
      <c r="JAQ128" s="70"/>
      <c r="JAR128" s="70"/>
      <c r="JAS128" s="70"/>
      <c r="JAT128" s="70"/>
      <c r="JAU128" s="70"/>
      <c r="JAV128" s="70"/>
      <c r="JAW128" s="70"/>
      <c r="JAX128" s="70"/>
      <c r="JAY128" s="70"/>
      <c r="JAZ128" s="70"/>
      <c r="JBA128" s="70"/>
      <c r="JBB128" s="70"/>
      <c r="JBC128" s="70"/>
      <c r="JBD128" s="70"/>
      <c r="JBE128" s="70"/>
      <c r="JBF128" s="70"/>
      <c r="JBG128" s="70"/>
      <c r="JBH128" s="70"/>
      <c r="JBI128" s="70"/>
      <c r="JBJ128" s="70"/>
      <c r="JBK128" s="70"/>
      <c r="JBL128" s="70"/>
      <c r="JBM128" s="70"/>
      <c r="JBN128" s="70"/>
      <c r="JBO128" s="70"/>
      <c r="JBP128" s="70"/>
      <c r="JBQ128" s="70"/>
      <c r="JBR128" s="70"/>
      <c r="JBS128" s="70"/>
      <c r="JBT128" s="70"/>
      <c r="JBU128" s="70"/>
      <c r="JBV128" s="70"/>
      <c r="JBW128" s="70"/>
      <c r="JBX128" s="70"/>
      <c r="JBY128" s="70"/>
      <c r="JBZ128" s="70"/>
      <c r="JCA128" s="70"/>
      <c r="JCB128" s="70"/>
      <c r="JCC128" s="70"/>
      <c r="JCD128" s="70"/>
      <c r="JCE128" s="70"/>
      <c r="JCF128" s="70"/>
      <c r="JCG128" s="70"/>
      <c r="JCH128" s="70"/>
      <c r="JCI128" s="70"/>
      <c r="JCJ128" s="70"/>
      <c r="JCK128" s="70"/>
      <c r="JCL128" s="70"/>
      <c r="JCM128" s="70"/>
      <c r="JCN128" s="70"/>
      <c r="JCO128" s="70"/>
      <c r="JCP128" s="70"/>
      <c r="JCQ128" s="70"/>
      <c r="JCR128" s="70"/>
      <c r="JCS128" s="70"/>
      <c r="JCT128" s="70"/>
      <c r="JCU128" s="70"/>
      <c r="JCV128" s="70"/>
      <c r="JCW128" s="70"/>
      <c r="JCX128" s="70"/>
      <c r="JCY128" s="70"/>
      <c r="JCZ128" s="70"/>
      <c r="JDA128" s="70"/>
      <c r="JDB128" s="70"/>
      <c r="JDC128" s="70"/>
      <c r="JDD128" s="70"/>
      <c r="JDE128" s="70"/>
      <c r="JDF128" s="70"/>
      <c r="JDG128" s="70"/>
      <c r="JDH128" s="70"/>
      <c r="JDI128" s="70"/>
      <c r="JDJ128" s="70"/>
      <c r="JDK128" s="70"/>
      <c r="JDL128" s="70"/>
      <c r="JDM128" s="70"/>
      <c r="JDN128" s="70"/>
      <c r="JDO128" s="70"/>
      <c r="JDP128" s="70"/>
      <c r="JDQ128" s="70"/>
      <c r="JDR128" s="70"/>
      <c r="JDS128" s="70"/>
      <c r="JDT128" s="70"/>
      <c r="JDU128" s="70"/>
      <c r="JDV128" s="70"/>
      <c r="JDW128" s="70"/>
      <c r="JDX128" s="70"/>
      <c r="JDY128" s="70"/>
      <c r="JDZ128" s="70"/>
      <c r="JEA128" s="70"/>
      <c r="JEB128" s="70"/>
      <c r="JEC128" s="70"/>
      <c r="JED128" s="70"/>
      <c r="JEE128" s="70"/>
      <c r="JEF128" s="70"/>
      <c r="JEG128" s="70"/>
      <c r="JEH128" s="70"/>
      <c r="JEI128" s="70"/>
      <c r="JEJ128" s="70"/>
      <c r="JEK128" s="70"/>
      <c r="JEL128" s="70"/>
      <c r="JEM128" s="70"/>
      <c r="JEN128" s="70"/>
      <c r="JEO128" s="70"/>
      <c r="JEP128" s="70"/>
      <c r="JEQ128" s="70"/>
      <c r="JER128" s="70"/>
      <c r="JES128" s="70"/>
      <c r="JET128" s="70"/>
      <c r="JEU128" s="70"/>
      <c r="JEV128" s="70"/>
      <c r="JEW128" s="70"/>
      <c r="JEX128" s="70"/>
      <c r="JEY128" s="70"/>
      <c r="JFF128" s="70"/>
      <c r="JFG128" s="70"/>
      <c r="JFH128" s="70"/>
      <c r="JFI128" s="70"/>
      <c r="JFJ128" s="70"/>
      <c r="JFK128" s="70"/>
      <c r="JFL128" s="70"/>
      <c r="JFM128" s="70"/>
      <c r="JFN128" s="70"/>
      <c r="JFO128" s="70"/>
      <c r="JFP128" s="70"/>
      <c r="JFQ128" s="70"/>
      <c r="JFR128" s="70"/>
      <c r="JFS128" s="70"/>
      <c r="JFT128" s="70"/>
      <c r="JFU128" s="70"/>
      <c r="JFV128" s="70"/>
      <c r="JFW128" s="70"/>
      <c r="JFX128" s="70"/>
      <c r="JFY128" s="70"/>
      <c r="JFZ128" s="70"/>
      <c r="JGA128" s="70"/>
      <c r="JGB128" s="70"/>
      <c r="JGC128" s="70"/>
      <c r="JGD128" s="70"/>
      <c r="JGE128" s="70"/>
      <c r="JGF128" s="70"/>
      <c r="JGG128" s="70"/>
      <c r="JGH128" s="70"/>
      <c r="JGI128" s="70"/>
      <c r="JGJ128" s="70"/>
      <c r="JGK128" s="70"/>
      <c r="JGL128" s="70"/>
      <c r="JGM128" s="70"/>
      <c r="JGN128" s="70"/>
      <c r="JGO128" s="70"/>
      <c r="JGP128" s="70"/>
      <c r="JGQ128" s="70"/>
      <c r="JGR128" s="70"/>
      <c r="JGS128" s="70"/>
      <c r="JGT128" s="70"/>
      <c r="JGU128" s="70"/>
      <c r="JGV128" s="70"/>
      <c r="JGW128" s="70"/>
      <c r="JGX128" s="70"/>
      <c r="JGY128" s="70"/>
      <c r="JGZ128" s="70"/>
      <c r="JHA128" s="70"/>
      <c r="JHB128" s="70"/>
      <c r="JHC128" s="70"/>
      <c r="JHD128" s="70"/>
      <c r="JHE128" s="70"/>
      <c r="JHF128" s="70"/>
      <c r="JHG128" s="70"/>
      <c r="JHH128" s="70"/>
      <c r="JHI128" s="70"/>
      <c r="JHJ128" s="70"/>
      <c r="JHK128" s="70"/>
      <c r="JHL128" s="70"/>
      <c r="JHM128" s="70"/>
      <c r="JHN128" s="70"/>
      <c r="JHO128" s="70"/>
      <c r="JHP128" s="70"/>
      <c r="JHQ128" s="70"/>
      <c r="JHR128" s="70"/>
      <c r="JHS128" s="70"/>
      <c r="JHT128" s="70"/>
      <c r="JHU128" s="70"/>
      <c r="JHV128" s="70"/>
      <c r="JHW128" s="70"/>
      <c r="JHX128" s="70"/>
      <c r="JHY128" s="70"/>
      <c r="JHZ128" s="70"/>
      <c r="JIA128" s="70"/>
      <c r="JIB128" s="70"/>
      <c r="JIC128" s="70"/>
      <c r="JID128" s="70"/>
      <c r="JIE128" s="70"/>
      <c r="JIF128" s="70"/>
      <c r="JIG128" s="70"/>
      <c r="JIH128" s="70"/>
      <c r="JII128" s="70"/>
      <c r="JIJ128" s="70"/>
      <c r="JIK128" s="70"/>
      <c r="JIL128" s="70"/>
      <c r="JIM128" s="70"/>
      <c r="JIN128" s="70"/>
      <c r="JIO128" s="70"/>
      <c r="JIP128" s="70"/>
      <c r="JIQ128" s="70"/>
      <c r="JIR128" s="70"/>
      <c r="JIS128" s="70"/>
      <c r="JIT128" s="70"/>
      <c r="JIU128" s="70"/>
      <c r="JIV128" s="70"/>
      <c r="JIW128" s="70"/>
      <c r="JIX128" s="70"/>
      <c r="JIY128" s="70"/>
      <c r="JIZ128" s="70"/>
      <c r="JJA128" s="70"/>
      <c r="JJB128" s="70"/>
      <c r="JJC128" s="70"/>
      <c r="JJD128" s="70"/>
      <c r="JJE128" s="70"/>
      <c r="JJF128" s="70"/>
      <c r="JJG128" s="70"/>
      <c r="JJH128" s="70"/>
      <c r="JJI128" s="70"/>
      <c r="JJJ128" s="70"/>
      <c r="JJK128" s="70"/>
      <c r="JJL128" s="70"/>
      <c r="JJM128" s="70"/>
      <c r="JJN128" s="70"/>
      <c r="JJO128" s="70"/>
      <c r="JJP128" s="70"/>
      <c r="JJQ128" s="70"/>
      <c r="JJR128" s="70"/>
      <c r="JJS128" s="70"/>
      <c r="JJT128" s="70"/>
      <c r="JJU128" s="70"/>
      <c r="JJV128" s="70"/>
      <c r="JJW128" s="70"/>
      <c r="JJX128" s="70"/>
      <c r="JJY128" s="70"/>
      <c r="JJZ128" s="70"/>
      <c r="JKA128" s="70"/>
      <c r="JKB128" s="70"/>
      <c r="JKC128" s="70"/>
      <c r="JKD128" s="70"/>
      <c r="JKE128" s="70"/>
      <c r="JKF128" s="70"/>
      <c r="JKG128" s="70"/>
      <c r="JKH128" s="70"/>
      <c r="JKI128" s="70"/>
      <c r="JKJ128" s="70"/>
      <c r="JKK128" s="70"/>
      <c r="JKL128" s="70"/>
      <c r="JKM128" s="70"/>
      <c r="JKN128" s="70"/>
      <c r="JKO128" s="70"/>
      <c r="JKP128" s="70"/>
      <c r="JKQ128" s="70"/>
      <c r="JKR128" s="70"/>
      <c r="JKS128" s="70"/>
      <c r="JKT128" s="70"/>
      <c r="JKU128" s="70"/>
      <c r="JKV128" s="70"/>
      <c r="JKW128" s="70"/>
      <c r="JKX128" s="70"/>
      <c r="JKY128" s="70"/>
      <c r="JKZ128" s="70"/>
      <c r="JLA128" s="70"/>
      <c r="JLB128" s="70"/>
      <c r="JLC128" s="70"/>
      <c r="JLD128" s="70"/>
      <c r="JLE128" s="70"/>
      <c r="JLF128" s="70"/>
      <c r="JLG128" s="70"/>
      <c r="JLH128" s="70"/>
      <c r="JLI128" s="70"/>
      <c r="JLJ128" s="70"/>
      <c r="JLK128" s="70"/>
      <c r="JLL128" s="70"/>
      <c r="JLM128" s="70"/>
      <c r="JLN128" s="70"/>
      <c r="JLO128" s="70"/>
      <c r="JLP128" s="70"/>
      <c r="JLQ128" s="70"/>
      <c r="JLR128" s="70"/>
      <c r="JLS128" s="70"/>
      <c r="JLT128" s="70"/>
      <c r="JLU128" s="70"/>
      <c r="JLV128" s="70"/>
      <c r="JLW128" s="70"/>
      <c r="JLX128" s="70"/>
      <c r="JLY128" s="70"/>
      <c r="JLZ128" s="70"/>
      <c r="JMA128" s="70"/>
      <c r="JMB128" s="70"/>
      <c r="JMC128" s="70"/>
      <c r="JMD128" s="70"/>
      <c r="JME128" s="70"/>
      <c r="JMF128" s="70"/>
      <c r="JMG128" s="70"/>
      <c r="JMH128" s="70"/>
      <c r="JMI128" s="70"/>
      <c r="JMJ128" s="70"/>
      <c r="JMK128" s="70"/>
      <c r="JML128" s="70"/>
      <c r="JMM128" s="70"/>
      <c r="JMN128" s="70"/>
      <c r="JMO128" s="70"/>
      <c r="JMP128" s="70"/>
      <c r="JMQ128" s="70"/>
      <c r="JMR128" s="70"/>
      <c r="JMS128" s="70"/>
      <c r="JMT128" s="70"/>
      <c r="JMU128" s="70"/>
      <c r="JMV128" s="70"/>
      <c r="JMW128" s="70"/>
      <c r="JMX128" s="70"/>
      <c r="JMY128" s="70"/>
      <c r="JMZ128" s="70"/>
      <c r="JNA128" s="70"/>
      <c r="JNB128" s="70"/>
      <c r="JNC128" s="70"/>
      <c r="JND128" s="70"/>
      <c r="JNE128" s="70"/>
      <c r="JNF128" s="70"/>
      <c r="JNG128" s="70"/>
      <c r="JNH128" s="70"/>
      <c r="JNI128" s="70"/>
      <c r="JNJ128" s="70"/>
      <c r="JNK128" s="70"/>
      <c r="JNL128" s="70"/>
      <c r="JNM128" s="70"/>
      <c r="JNN128" s="70"/>
      <c r="JNO128" s="70"/>
      <c r="JNP128" s="70"/>
      <c r="JNQ128" s="70"/>
      <c r="JNR128" s="70"/>
      <c r="JNS128" s="70"/>
      <c r="JNT128" s="70"/>
      <c r="JNU128" s="70"/>
      <c r="JNV128" s="70"/>
      <c r="JNW128" s="70"/>
      <c r="JNX128" s="70"/>
      <c r="JNY128" s="70"/>
      <c r="JNZ128" s="70"/>
      <c r="JOA128" s="70"/>
      <c r="JOB128" s="70"/>
      <c r="JOC128" s="70"/>
      <c r="JOD128" s="70"/>
      <c r="JOE128" s="70"/>
      <c r="JOF128" s="70"/>
      <c r="JOG128" s="70"/>
      <c r="JOH128" s="70"/>
      <c r="JOI128" s="70"/>
      <c r="JOJ128" s="70"/>
      <c r="JOK128" s="70"/>
      <c r="JOL128" s="70"/>
      <c r="JOM128" s="70"/>
      <c r="JON128" s="70"/>
      <c r="JOO128" s="70"/>
      <c r="JOP128" s="70"/>
      <c r="JOQ128" s="70"/>
      <c r="JOR128" s="70"/>
      <c r="JOS128" s="70"/>
      <c r="JOT128" s="70"/>
      <c r="JOU128" s="70"/>
      <c r="JPB128" s="70"/>
      <c r="JPC128" s="70"/>
      <c r="JPD128" s="70"/>
      <c r="JPE128" s="70"/>
      <c r="JPF128" s="70"/>
      <c r="JPG128" s="70"/>
      <c r="JPH128" s="70"/>
      <c r="JPI128" s="70"/>
      <c r="JPJ128" s="70"/>
      <c r="JPK128" s="70"/>
      <c r="JPL128" s="70"/>
      <c r="JPM128" s="70"/>
      <c r="JPN128" s="70"/>
      <c r="JPO128" s="70"/>
      <c r="JPP128" s="70"/>
      <c r="JPQ128" s="70"/>
      <c r="JPR128" s="70"/>
      <c r="JPS128" s="70"/>
      <c r="JPT128" s="70"/>
      <c r="JPU128" s="70"/>
      <c r="JPV128" s="70"/>
      <c r="JPW128" s="70"/>
      <c r="JPX128" s="70"/>
      <c r="JPY128" s="70"/>
      <c r="JPZ128" s="70"/>
      <c r="JQA128" s="70"/>
      <c r="JQB128" s="70"/>
      <c r="JQC128" s="70"/>
      <c r="JQD128" s="70"/>
      <c r="JQE128" s="70"/>
      <c r="JQF128" s="70"/>
      <c r="JQG128" s="70"/>
      <c r="JQH128" s="70"/>
      <c r="JQI128" s="70"/>
      <c r="JQJ128" s="70"/>
      <c r="JQK128" s="70"/>
      <c r="JQL128" s="70"/>
      <c r="JQM128" s="70"/>
      <c r="JQN128" s="70"/>
      <c r="JQO128" s="70"/>
      <c r="JQP128" s="70"/>
      <c r="JQQ128" s="70"/>
      <c r="JQR128" s="70"/>
      <c r="JQS128" s="70"/>
      <c r="JQT128" s="70"/>
      <c r="JQU128" s="70"/>
      <c r="JQV128" s="70"/>
      <c r="JQW128" s="70"/>
      <c r="JQX128" s="70"/>
      <c r="JQY128" s="70"/>
      <c r="JQZ128" s="70"/>
      <c r="JRA128" s="70"/>
      <c r="JRB128" s="70"/>
      <c r="JRC128" s="70"/>
      <c r="JRD128" s="70"/>
      <c r="JRE128" s="70"/>
      <c r="JRF128" s="70"/>
      <c r="JRG128" s="70"/>
      <c r="JRH128" s="70"/>
      <c r="JRI128" s="70"/>
      <c r="JRJ128" s="70"/>
      <c r="JRK128" s="70"/>
      <c r="JRL128" s="70"/>
      <c r="JRM128" s="70"/>
      <c r="JRN128" s="70"/>
      <c r="JRO128" s="70"/>
      <c r="JRP128" s="70"/>
      <c r="JRQ128" s="70"/>
      <c r="JRR128" s="70"/>
      <c r="JRS128" s="70"/>
      <c r="JRT128" s="70"/>
      <c r="JRU128" s="70"/>
      <c r="JRV128" s="70"/>
      <c r="JRW128" s="70"/>
      <c r="JRX128" s="70"/>
      <c r="JRY128" s="70"/>
      <c r="JRZ128" s="70"/>
      <c r="JSA128" s="70"/>
      <c r="JSB128" s="70"/>
      <c r="JSC128" s="70"/>
      <c r="JSD128" s="70"/>
      <c r="JSE128" s="70"/>
      <c r="JSF128" s="70"/>
      <c r="JSG128" s="70"/>
      <c r="JSH128" s="70"/>
      <c r="JSI128" s="70"/>
      <c r="JSJ128" s="70"/>
      <c r="JSK128" s="70"/>
      <c r="JSL128" s="70"/>
      <c r="JSM128" s="70"/>
      <c r="JSN128" s="70"/>
      <c r="JSO128" s="70"/>
      <c r="JSP128" s="70"/>
      <c r="JSQ128" s="70"/>
      <c r="JSR128" s="70"/>
      <c r="JSS128" s="70"/>
      <c r="JST128" s="70"/>
      <c r="JSU128" s="70"/>
      <c r="JSV128" s="70"/>
      <c r="JSW128" s="70"/>
      <c r="JSX128" s="70"/>
      <c r="JSY128" s="70"/>
      <c r="JSZ128" s="70"/>
      <c r="JTA128" s="70"/>
      <c r="JTB128" s="70"/>
      <c r="JTC128" s="70"/>
      <c r="JTD128" s="70"/>
      <c r="JTE128" s="70"/>
      <c r="JTF128" s="70"/>
      <c r="JTG128" s="70"/>
      <c r="JTH128" s="70"/>
      <c r="JTI128" s="70"/>
      <c r="JTJ128" s="70"/>
      <c r="JTK128" s="70"/>
      <c r="JTL128" s="70"/>
      <c r="JTM128" s="70"/>
      <c r="JTN128" s="70"/>
      <c r="JTO128" s="70"/>
      <c r="JTP128" s="70"/>
      <c r="JTQ128" s="70"/>
      <c r="JTR128" s="70"/>
      <c r="JTS128" s="70"/>
      <c r="JTT128" s="70"/>
      <c r="JTU128" s="70"/>
      <c r="JTV128" s="70"/>
      <c r="JTW128" s="70"/>
      <c r="JTX128" s="70"/>
      <c r="JTY128" s="70"/>
      <c r="JTZ128" s="70"/>
      <c r="JUA128" s="70"/>
      <c r="JUB128" s="70"/>
      <c r="JUC128" s="70"/>
      <c r="JUD128" s="70"/>
      <c r="JUE128" s="70"/>
      <c r="JUF128" s="70"/>
      <c r="JUG128" s="70"/>
      <c r="JUH128" s="70"/>
      <c r="JUI128" s="70"/>
      <c r="JUJ128" s="70"/>
      <c r="JUK128" s="70"/>
      <c r="JUL128" s="70"/>
      <c r="JUM128" s="70"/>
      <c r="JUN128" s="70"/>
      <c r="JUO128" s="70"/>
      <c r="JUP128" s="70"/>
      <c r="JUQ128" s="70"/>
      <c r="JUR128" s="70"/>
      <c r="JUS128" s="70"/>
      <c r="JUT128" s="70"/>
      <c r="JUU128" s="70"/>
      <c r="JUV128" s="70"/>
      <c r="JUW128" s="70"/>
      <c r="JUX128" s="70"/>
      <c r="JUY128" s="70"/>
      <c r="JUZ128" s="70"/>
      <c r="JVA128" s="70"/>
      <c r="JVB128" s="70"/>
      <c r="JVC128" s="70"/>
      <c r="JVD128" s="70"/>
      <c r="JVE128" s="70"/>
      <c r="JVF128" s="70"/>
      <c r="JVG128" s="70"/>
      <c r="JVH128" s="70"/>
      <c r="JVI128" s="70"/>
      <c r="JVJ128" s="70"/>
      <c r="JVK128" s="70"/>
      <c r="JVL128" s="70"/>
      <c r="JVM128" s="70"/>
      <c r="JVN128" s="70"/>
      <c r="JVO128" s="70"/>
      <c r="JVP128" s="70"/>
      <c r="JVQ128" s="70"/>
      <c r="JVR128" s="70"/>
      <c r="JVS128" s="70"/>
      <c r="JVT128" s="70"/>
      <c r="JVU128" s="70"/>
      <c r="JVV128" s="70"/>
      <c r="JVW128" s="70"/>
      <c r="JVX128" s="70"/>
      <c r="JVY128" s="70"/>
      <c r="JVZ128" s="70"/>
      <c r="JWA128" s="70"/>
      <c r="JWB128" s="70"/>
      <c r="JWC128" s="70"/>
      <c r="JWD128" s="70"/>
      <c r="JWE128" s="70"/>
      <c r="JWF128" s="70"/>
      <c r="JWG128" s="70"/>
      <c r="JWH128" s="70"/>
      <c r="JWI128" s="70"/>
      <c r="JWJ128" s="70"/>
      <c r="JWK128" s="70"/>
      <c r="JWL128" s="70"/>
      <c r="JWM128" s="70"/>
      <c r="JWN128" s="70"/>
      <c r="JWO128" s="70"/>
      <c r="JWP128" s="70"/>
      <c r="JWQ128" s="70"/>
      <c r="JWR128" s="70"/>
      <c r="JWS128" s="70"/>
      <c r="JWT128" s="70"/>
      <c r="JWU128" s="70"/>
      <c r="JWV128" s="70"/>
      <c r="JWW128" s="70"/>
      <c r="JWX128" s="70"/>
      <c r="JWY128" s="70"/>
      <c r="JWZ128" s="70"/>
      <c r="JXA128" s="70"/>
      <c r="JXB128" s="70"/>
      <c r="JXC128" s="70"/>
      <c r="JXD128" s="70"/>
      <c r="JXE128" s="70"/>
      <c r="JXF128" s="70"/>
      <c r="JXG128" s="70"/>
      <c r="JXH128" s="70"/>
      <c r="JXI128" s="70"/>
      <c r="JXJ128" s="70"/>
      <c r="JXK128" s="70"/>
      <c r="JXL128" s="70"/>
      <c r="JXM128" s="70"/>
      <c r="JXN128" s="70"/>
      <c r="JXO128" s="70"/>
      <c r="JXP128" s="70"/>
      <c r="JXQ128" s="70"/>
      <c r="JXR128" s="70"/>
      <c r="JXS128" s="70"/>
      <c r="JXT128" s="70"/>
      <c r="JXU128" s="70"/>
      <c r="JXV128" s="70"/>
      <c r="JXW128" s="70"/>
      <c r="JXX128" s="70"/>
      <c r="JXY128" s="70"/>
      <c r="JXZ128" s="70"/>
      <c r="JYA128" s="70"/>
      <c r="JYB128" s="70"/>
      <c r="JYC128" s="70"/>
      <c r="JYD128" s="70"/>
      <c r="JYE128" s="70"/>
      <c r="JYF128" s="70"/>
      <c r="JYG128" s="70"/>
      <c r="JYH128" s="70"/>
      <c r="JYI128" s="70"/>
      <c r="JYJ128" s="70"/>
      <c r="JYK128" s="70"/>
      <c r="JYL128" s="70"/>
      <c r="JYM128" s="70"/>
      <c r="JYN128" s="70"/>
      <c r="JYO128" s="70"/>
      <c r="JYP128" s="70"/>
      <c r="JYQ128" s="70"/>
      <c r="JYX128" s="70"/>
      <c r="JYY128" s="70"/>
      <c r="JYZ128" s="70"/>
      <c r="JZA128" s="70"/>
      <c r="JZB128" s="70"/>
      <c r="JZC128" s="70"/>
      <c r="JZD128" s="70"/>
      <c r="JZE128" s="70"/>
      <c r="JZF128" s="70"/>
      <c r="JZG128" s="70"/>
      <c r="JZH128" s="70"/>
      <c r="JZI128" s="70"/>
      <c r="JZJ128" s="70"/>
      <c r="JZK128" s="70"/>
      <c r="JZL128" s="70"/>
      <c r="JZM128" s="70"/>
      <c r="JZN128" s="70"/>
      <c r="JZO128" s="70"/>
      <c r="JZP128" s="70"/>
      <c r="JZQ128" s="70"/>
      <c r="JZR128" s="70"/>
      <c r="JZS128" s="70"/>
      <c r="JZT128" s="70"/>
      <c r="JZU128" s="70"/>
      <c r="JZV128" s="70"/>
      <c r="JZW128" s="70"/>
      <c r="JZX128" s="70"/>
      <c r="JZY128" s="70"/>
      <c r="JZZ128" s="70"/>
      <c r="KAA128" s="70"/>
      <c r="KAB128" s="70"/>
      <c r="KAC128" s="70"/>
      <c r="KAD128" s="70"/>
      <c r="KAE128" s="70"/>
      <c r="KAF128" s="70"/>
      <c r="KAG128" s="70"/>
      <c r="KAH128" s="70"/>
      <c r="KAI128" s="70"/>
      <c r="KAJ128" s="70"/>
      <c r="KAK128" s="70"/>
      <c r="KAL128" s="70"/>
      <c r="KAM128" s="70"/>
      <c r="KAN128" s="70"/>
      <c r="KAO128" s="70"/>
      <c r="KAP128" s="70"/>
      <c r="KAQ128" s="70"/>
      <c r="KAR128" s="70"/>
      <c r="KAS128" s="70"/>
      <c r="KAT128" s="70"/>
      <c r="KAU128" s="70"/>
      <c r="KAV128" s="70"/>
      <c r="KAW128" s="70"/>
      <c r="KAX128" s="70"/>
      <c r="KAY128" s="70"/>
      <c r="KAZ128" s="70"/>
      <c r="KBA128" s="70"/>
      <c r="KBB128" s="70"/>
      <c r="KBC128" s="70"/>
      <c r="KBD128" s="70"/>
      <c r="KBE128" s="70"/>
      <c r="KBF128" s="70"/>
      <c r="KBG128" s="70"/>
      <c r="KBH128" s="70"/>
      <c r="KBI128" s="70"/>
      <c r="KBJ128" s="70"/>
      <c r="KBK128" s="70"/>
      <c r="KBL128" s="70"/>
      <c r="KBM128" s="70"/>
      <c r="KBN128" s="70"/>
      <c r="KBO128" s="70"/>
      <c r="KBP128" s="70"/>
      <c r="KBQ128" s="70"/>
      <c r="KBR128" s="70"/>
      <c r="KBS128" s="70"/>
      <c r="KBT128" s="70"/>
      <c r="KBU128" s="70"/>
      <c r="KBV128" s="70"/>
      <c r="KBW128" s="70"/>
      <c r="KBX128" s="70"/>
      <c r="KBY128" s="70"/>
      <c r="KBZ128" s="70"/>
      <c r="KCA128" s="70"/>
      <c r="KCB128" s="70"/>
      <c r="KCC128" s="70"/>
      <c r="KCD128" s="70"/>
      <c r="KCE128" s="70"/>
      <c r="KCF128" s="70"/>
      <c r="KCG128" s="70"/>
      <c r="KCH128" s="70"/>
      <c r="KCI128" s="70"/>
      <c r="KCJ128" s="70"/>
      <c r="KCK128" s="70"/>
      <c r="KCL128" s="70"/>
      <c r="KCM128" s="70"/>
      <c r="KCN128" s="70"/>
      <c r="KCO128" s="70"/>
      <c r="KCP128" s="70"/>
      <c r="KCQ128" s="70"/>
      <c r="KCR128" s="70"/>
      <c r="KCS128" s="70"/>
      <c r="KCT128" s="70"/>
      <c r="KCU128" s="70"/>
      <c r="KCV128" s="70"/>
      <c r="KCW128" s="70"/>
      <c r="KCX128" s="70"/>
      <c r="KCY128" s="70"/>
      <c r="KCZ128" s="70"/>
      <c r="KDA128" s="70"/>
      <c r="KDB128" s="70"/>
      <c r="KDC128" s="70"/>
      <c r="KDD128" s="70"/>
      <c r="KDE128" s="70"/>
      <c r="KDF128" s="70"/>
      <c r="KDG128" s="70"/>
      <c r="KDH128" s="70"/>
      <c r="KDI128" s="70"/>
      <c r="KDJ128" s="70"/>
      <c r="KDK128" s="70"/>
      <c r="KDL128" s="70"/>
      <c r="KDM128" s="70"/>
      <c r="KDN128" s="70"/>
      <c r="KDO128" s="70"/>
      <c r="KDP128" s="70"/>
      <c r="KDQ128" s="70"/>
      <c r="KDR128" s="70"/>
      <c r="KDS128" s="70"/>
      <c r="KDT128" s="70"/>
      <c r="KDU128" s="70"/>
      <c r="KDV128" s="70"/>
      <c r="KDW128" s="70"/>
      <c r="KDX128" s="70"/>
      <c r="KDY128" s="70"/>
      <c r="KDZ128" s="70"/>
      <c r="KEA128" s="70"/>
      <c r="KEB128" s="70"/>
      <c r="KEC128" s="70"/>
      <c r="KED128" s="70"/>
      <c r="KEE128" s="70"/>
      <c r="KEF128" s="70"/>
      <c r="KEG128" s="70"/>
      <c r="KEH128" s="70"/>
      <c r="KEI128" s="70"/>
      <c r="KEJ128" s="70"/>
      <c r="KEK128" s="70"/>
      <c r="KEL128" s="70"/>
      <c r="KEM128" s="70"/>
      <c r="KEN128" s="70"/>
      <c r="KEO128" s="70"/>
      <c r="KEP128" s="70"/>
      <c r="KEQ128" s="70"/>
      <c r="KER128" s="70"/>
      <c r="KES128" s="70"/>
      <c r="KET128" s="70"/>
      <c r="KEU128" s="70"/>
      <c r="KEV128" s="70"/>
      <c r="KEW128" s="70"/>
      <c r="KEX128" s="70"/>
      <c r="KEY128" s="70"/>
      <c r="KEZ128" s="70"/>
      <c r="KFA128" s="70"/>
      <c r="KFB128" s="70"/>
      <c r="KFC128" s="70"/>
      <c r="KFD128" s="70"/>
      <c r="KFE128" s="70"/>
      <c r="KFF128" s="70"/>
      <c r="KFG128" s="70"/>
      <c r="KFH128" s="70"/>
      <c r="KFI128" s="70"/>
      <c r="KFJ128" s="70"/>
      <c r="KFK128" s="70"/>
      <c r="KFL128" s="70"/>
      <c r="KFM128" s="70"/>
      <c r="KFN128" s="70"/>
      <c r="KFO128" s="70"/>
      <c r="KFP128" s="70"/>
      <c r="KFQ128" s="70"/>
      <c r="KFR128" s="70"/>
      <c r="KFS128" s="70"/>
      <c r="KFT128" s="70"/>
      <c r="KFU128" s="70"/>
      <c r="KFV128" s="70"/>
      <c r="KFW128" s="70"/>
      <c r="KFX128" s="70"/>
      <c r="KFY128" s="70"/>
      <c r="KFZ128" s="70"/>
      <c r="KGA128" s="70"/>
      <c r="KGB128" s="70"/>
      <c r="KGC128" s="70"/>
      <c r="KGD128" s="70"/>
      <c r="KGE128" s="70"/>
      <c r="KGF128" s="70"/>
      <c r="KGG128" s="70"/>
      <c r="KGH128" s="70"/>
      <c r="KGI128" s="70"/>
      <c r="KGJ128" s="70"/>
      <c r="KGK128" s="70"/>
      <c r="KGL128" s="70"/>
      <c r="KGM128" s="70"/>
      <c r="KGN128" s="70"/>
      <c r="KGO128" s="70"/>
      <c r="KGP128" s="70"/>
      <c r="KGQ128" s="70"/>
      <c r="KGR128" s="70"/>
      <c r="KGS128" s="70"/>
      <c r="KGT128" s="70"/>
      <c r="KGU128" s="70"/>
      <c r="KGV128" s="70"/>
      <c r="KGW128" s="70"/>
      <c r="KGX128" s="70"/>
      <c r="KGY128" s="70"/>
      <c r="KGZ128" s="70"/>
      <c r="KHA128" s="70"/>
      <c r="KHB128" s="70"/>
      <c r="KHC128" s="70"/>
      <c r="KHD128" s="70"/>
      <c r="KHE128" s="70"/>
      <c r="KHF128" s="70"/>
      <c r="KHG128" s="70"/>
      <c r="KHH128" s="70"/>
      <c r="KHI128" s="70"/>
      <c r="KHJ128" s="70"/>
      <c r="KHK128" s="70"/>
      <c r="KHL128" s="70"/>
      <c r="KHM128" s="70"/>
      <c r="KHN128" s="70"/>
      <c r="KHO128" s="70"/>
      <c r="KHP128" s="70"/>
      <c r="KHQ128" s="70"/>
      <c r="KHR128" s="70"/>
      <c r="KHS128" s="70"/>
      <c r="KHT128" s="70"/>
      <c r="KHU128" s="70"/>
      <c r="KHV128" s="70"/>
      <c r="KHW128" s="70"/>
      <c r="KHX128" s="70"/>
      <c r="KHY128" s="70"/>
      <c r="KHZ128" s="70"/>
      <c r="KIA128" s="70"/>
      <c r="KIB128" s="70"/>
      <c r="KIC128" s="70"/>
      <c r="KID128" s="70"/>
      <c r="KIE128" s="70"/>
      <c r="KIF128" s="70"/>
      <c r="KIG128" s="70"/>
      <c r="KIH128" s="70"/>
      <c r="KII128" s="70"/>
      <c r="KIJ128" s="70"/>
      <c r="KIK128" s="70"/>
      <c r="KIL128" s="70"/>
      <c r="KIM128" s="70"/>
      <c r="KIT128" s="70"/>
      <c r="KIU128" s="70"/>
      <c r="KIV128" s="70"/>
      <c r="KIW128" s="70"/>
      <c r="KIX128" s="70"/>
      <c r="KIY128" s="70"/>
      <c r="KIZ128" s="70"/>
      <c r="KJA128" s="70"/>
      <c r="KJB128" s="70"/>
      <c r="KJC128" s="70"/>
      <c r="KJD128" s="70"/>
      <c r="KJE128" s="70"/>
      <c r="KJF128" s="70"/>
      <c r="KJG128" s="70"/>
      <c r="KJH128" s="70"/>
      <c r="KJI128" s="70"/>
      <c r="KJJ128" s="70"/>
      <c r="KJK128" s="70"/>
      <c r="KJL128" s="70"/>
      <c r="KJM128" s="70"/>
      <c r="KJN128" s="70"/>
      <c r="KJO128" s="70"/>
      <c r="KJP128" s="70"/>
      <c r="KJQ128" s="70"/>
      <c r="KJR128" s="70"/>
      <c r="KJS128" s="70"/>
      <c r="KJT128" s="70"/>
      <c r="KJU128" s="70"/>
      <c r="KJV128" s="70"/>
      <c r="KJW128" s="70"/>
      <c r="KJX128" s="70"/>
      <c r="KJY128" s="70"/>
      <c r="KJZ128" s="70"/>
      <c r="KKA128" s="70"/>
      <c r="KKB128" s="70"/>
      <c r="KKC128" s="70"/>
      <c r="KKD128" s="70"/>
      <c r="KKE128" s="70"/>
      <c r="KKF128" s="70"/>
      <c r="KKG128" s="70"/>
      <c r="KKH128" s="70"/>
      <c r="KKI128" s="70"/>
      <c r="KKJ128" s="70"/>
      <c r="KKK128" s="70"/>
      <c r="KKL128" s="70"/>
      <c r="KKM128" s="70"/>
      <c r="KKN128" s="70"/>
      <c r="KKO128" s="70"/>
      <c r="KKP128" s="70"/>
      <c r="KKQ128" s="70"/>
      <c r="KKR128" s="70"/>
      <c r="KKS128" s="70"/>
      <c r="KKT128" s="70"/>
      <c r="KKU128" s="70"/>
      <c r="KKV128" s="70"/>
      <c r="KKW128" s="70"/>
      <c r="KKX128" s="70"/>
      <c r="KKY128" s="70"/>
      <c r="KKZ128" s="70"/>
      <c r="KLA128" s="70"/>
      <c r="KLB128" s="70"/>
      <c r="KLC128" s="70"/>
      <c r="KLD128" s="70"/>
      <c r="KLE128" s="70"/>
      <c r="KLF128" s="70"/>
      <c r="KLG128" s="70"/>
      <c r="KLH128" s="70"/>
      <c r="KLI128" s="70"/>
      <c r="KLJ128" s="70"/>
      <c r="KLK128" s="70"/>
      <c r="KLL128" s="70"/>
      <c r="KLM128" s="70"/>
      <c r="KLN128" s="70"/>
      <c r="KLO128" s="70"/>
      <c r="KLP128" s="70"/>
      <c r="KLQ128" s="70"/>
      <c r="KLR128" s="70"/>
      <c r="KLS128" s="70"/>
      <c r="KLT128" s="70"/>
      <c r="KLU128" s="70"/>
      <c r="KLV128" s="70"/>
      <c r="KLW128" s="70"/>
      <c r="KLX128" s="70"/>
      <c r="KLY128" s="70"/>
      <c r="KLZ128" s="70"/>
      <c r="KMA128" s="70"/>
      <c r="KMB128" s="70"/>
      <c r="KMC128" s="70"/>
      <c r="KMD128" s="70"/>
      <c r="KME128" s="70"/>
      <c r="KMF128" s="70"/>
      <c r="KMG128" s="70"/>
      <c r="KMH128" s="70"/>
      <c r="KMI128" s="70"/>
      <c r="KMJ128" s="70"/>
      <c r="KMK128" s="70"/>
      <c r="KML128" s="70"/>
      <c r="KMM128" s="70"/>
      <c r="KMN128" s="70"/>
      <c r="KMO128" s="70"/>
      <c r="KMP128" s="70"/>
      <c r="KMQ128" s="70"/>
      <c r="KMR128" s="70"/>
      <c r="KMS128" s="70"/>
      <c r="KMT128" s="70"/>
      <c r="KMU128" s="70"/>
      <c r="KMV128" s="70"/>
      <c r="KMW128" s="70"/>
      <c r="KMX128" s="70"/>
      <c r="KMY128" s="70"/>
      <c r="KMZ128" s="70"/>
      <c r="KNA128" s="70"/>
      <c r="KNB128" s="70"/>
      <c r="KNC128" s="70"/>
      <c r="KND128" s="70"/>
      <c r="KNE128" s="70"/>
      <c r="KNF128" s="70"/>
      <c r="KNG128" s="70"/>
      <c r="KNH128" s="70"/>
      <c r="KNI128" s="70"/>
      <c r="KNJ128" s="70"/>
      <c r="KNK128" s="70"/>
      <c r="KNL128" s="70"/>
      <c r="KNM128" s="70"/>
      <c r="KNN128" s="70"/>
      <c r="KNO128" s="70"/>
      <c r="KNP128" s="70"/>
      <c r="KNQ128" s="70"/>
      <c r="KNR128" s="70"/>
      <c r="KNS128" s="70"/>
      <c r="KNT128" s="70"/>
      <c r="KNU128" s="70"/>
      <c r="KNV128" s="70"/>
      <c r="KNW128" s="70"/>
      <c r="KNX128" s="70"/>
      <c r="KNY128" s="70"/>
      <c r="KNZ128" s="70"/>
      <c r="KOA128" s="70"/>
      <c r="KOB128" s="70"/>
      <c r="KOC128" s="70"/>
      <c r="KOD128" s="70"/>
      <c r="KOE128" s="70"/>
      <c r="KOF128" s="70"/>
      <c r="KOG128" s="70"/>
      <c r="KOH128" s="70"/>
      <c r="KOI128" s="70"/>
      <c r="KOJ128" s="70"/>
      <c r="KOK128" s="70"/>
      <c r="KOL128" s="70"/>
      <c r="KOM128" s="70"/>
      <c r="KON128" s="70"/>
      <c r="KOO128" s="70"/>
      <c r="KOP128" s="70"/>
      <c r="KOQ128" s="70"/>
      <c r="KOR128" s="70"/>
      <c r="KOS128" s="70"/>
      <c r="KOT128" s="70"/>
      <c r="KOU128" s="70"/>
      <c r="KOV128" s="70"/>
      <c r="KOW128" s="70"/>
      <c r="KOX128" s="70"/>
      <c r="KOY128" s="70"/>
      <c r="KOZ128" s="70"/>
      <c r="KPA128" s="70"/>
      <c r="KPB128" s="70"/>
      <c r="KPC128" s="70"/>
      <c r="KPD128" s="70"/>
      <c r="KPE128" s="70"/>
      <c r="KPF128" s="70"/>
      <c r="KPG128" s="70"/>
      <c r="KPH128" s="70"/>
      <c r="KPI128" s="70"/>
      <c r="KPJ128" s="70"/>
      <c r="KPK128" s="70"/>
      <c r="KPL128" s="70"/>
      <c r="KPM128" s="70"/>
      <c r="KPN128" s="70"/>
      <c r="KPO128" s="70"/>
      <c r="KPP128" s="70"/>
      <c r="KPQ128" s="70"/>
      <c r="KPR128" s="70"/>
      <c r="KPS128" s="70"/>
      <c r="KPT128" s="70"/>
      <c r="KPU128" s="70"/>
      <c r="KPV128" s="70"/>
      <c r="KPW128" s="70"/>
      <c r="KPX128" s="70"/>
      <c r="KPY128" s="70"/>
      <c r="KPZ128" s="70"/>
      <c r="KQA128" s="70"/>
      <c r="KQB128" s="70"/>
      <c r="KQC128" s="70"/>
      <c r="KQD128" s="70"/>
      <c r="KQE128" s="70"/>
      <c r="KQF128" s="70"/>
      <c r="KQG128" s="70"/>
      <c r="KQH128" s="70"/>
      <c r="KQI128" s="70"/>
      <c r="KQJ128" s="70"/>
      <c r="KQK128" s="70"/>
      <c r="KQL128" s="70"/>
      <c r="KQM128" s="70"/>
      <c r="KQN128" s="70"/>
      <c r="KQO128" s="70"/>
      <c r="KQP128" s="70"/>
      <c r="KQQ128" s="70"/>
      <c r="KQR128" s="70"/>
      <c r="KQS128" s="70"/>
      <c r="KQT128" s="70"/>
      <c r="KQU128" s="70"/>
      <c r="KQV128" s="70"/>
      <c r="KQW128" s="70"/>
      <c r="KQX128" s="70"/>
      <c r="KQY128" s="70"/>
      <c r="KQZ128" s="70"/>
      <c r="KRA128" s="70"/>
      <c r="KRB128" s="70"/>
      <c r="KRC128" s="70"/>
      <c r="KRD128" s="70"/>
      <c r="KRE128" s="70"/>
      <c r="KRF128" s="70"/>
      <c r="KRG128" s="70"/>
      <c r="KRH128" s="70"/>
      <c r="KRI128" s="70"/>
      <c r="KRJ128" s="70"/>
      <c r="KRK128" s="70"/>
      <c r="KRL128" s="70"/>
      <c r="KRM128" s="70"/>
      <c r="KRN128" s="70"/>
      <c r="KRO128" s="70"/>
      <c r="KRP128" s="70"/>
      <c r="KRQ128" s="70"/>
      <c r="KRR128" s="70"/>
      <c r="KRS128" s="70"/>
      <c r="KRT128" s="70"/>
      <c r="KRU128" s="70"/>
      <c r="KRV128" s="70"/>
      <c r="KRW128" s="70"/>
      <c r="KRX128" s="70"/>
      <c r="KRY128" s="70"/>
      <c r="KRZ128" s="70"/>
      <c r="KSA128" s="70"/>
      <c r="KSB128" s="70"/>
      <c r="KSC128" s="70"/>
      <c r="KSD128" s="70"/>
      <c r="KSE128" s="70"/>
      <c r="KSF128" s="70"/>
      <c r="KSG128" s="70"/>
      <c r="KSH128" s="70"/>
      <c r="KSI128" s="70"/>
      <c r="KSP128" s="70"/>
      <c r="KSQ128" s="70"/>
      <c r="KSR128" s="70"/>
      <c r="KSS128" s="70"/>
      <c r="KST128" s="70"/>
      <c r="KSU128" s="70"/>
      <c r="KSV128" s="70"/>
      <c r="KSW128" s="70"/>
      <c r="KSX128" s="70"/>
      <c r="KSY128" s="70"/>
      <c r="KSZ128" s="70"/>
      <c r="KTA128" s="70"/>
      <c r="KTB128" s="70"/>
      <c r="KTC128" s="70"/>
      <c r="KTD128" s="70"/>
      <c r="KTE128" s="70"/>
      <c r="KTF128" s="70"/>
      <c r="KTG128" s="70"/>
      <c r="KTH128" s="70"/>
      <c r="KTI128" s="70"/>
      <c r="KTJ128" s="70"/>
      <c r="KTK128" s="70"/>
      <c r="KTL128" s="70"/>
      <c r="KTM128" s="70"/>
      <c r="KTN128" s="70"/>
      <c r="KTO128" s="70"/>
      <c r="KTP128" s="70"/>
      <c r="KTQ128" s="70"/>
      <c r="KTR128" s="70"/>
      <c r="KTS128" s="70"/>
      <c r="KTT128" s="70"/>
      <c r="KTU128" s="70"/>
      <c r="KTV128" s="70"/>
      <c r="KTW128" s="70"/>
      <c r="KTX128" s="70"/>
      <c r="KTY128" s="70"/>
      <c r="KTZ128" s="70"/>
      <c r="KUA128" s="70"/>
      <c r="KUB128" s="70"/>
      <c r="KUC128" s="70"/>
      <c r="KUD128" s="70"/>
      <c r="KUE128" s="70"/>
      <c r="KUF128" s="70"/>
      <c r="KUG128" s="70"/>
      <c r="KUH128" s="70"/>
      <c r="KUI128" s="70"/>
      <c r="KUJ128" s="70"/>
      <c r="KUK128" s="70"/>
      <c r="KUL128" s="70"/>
      <c r="KUM128" s="70"/>
      <c r="KUN128" s="70"/>
      <c r="KUO128" s="70"/>
      <c r="KUP128" s="70"/>
      <c r="KUQ128" s="70"/>
      <c r="KUR128" s="70"/>
      <c r="KUS128" s="70"/>
      <c r="KUT128" s="70"/>
      <c r="KUU128" s="70"/>
      <c r="KUV128" s="70"/>
      <c r="KUW128" s="70"/>
      <c r="KUX128" s="70"/>
      <c r="KUY128" s="70"/>
      <c r="KUZ128" s="70"/>
      <c r="KVA128" s="70"/>
      <c r="KVB128" s="70"/>
      <c r="KVC128" s="70"/>
      <c r="KVD128" s="70"/>
      <c r="KVE128" s="70"/>
      <c r="KVF128" s="70"/>
      <c r="KVG128" s="70"/>
      <c r="KVH128" s="70"/>
      <c r="KVI128" s="70"/>
      <c r="KVJ128" s="70"/>
      <c r="KVK128" s="70"/>
      <c r="KVL128" s="70"/>
      <c r="KVM128" s="70"/>
      <c r="KVN128" s="70"/>
      <c r="KVO128" s="70"/>
      <c r="KVP128" s="70"/>
      <c r="KVQ128" s="70"/>
      <c r="KVR128" s="70"/>
      <c r="KVS128" s="70"/>
      <c r="KVT128" s="70"/>
      <c r="KVU128" s="70"/>
      <c r="KVV128" s="70"/>
      <c r="KVW128" s="70"/>
      <c r="KVX128" s="70"/>
      <c r="KVY128" s="70"/>
      <c r="KVZ128" s="70"/>
      <c r="KWA128" s="70"/>
      <c r="KWB128" s="70"/>
      <c r="KWC128" s="70"/>
      <c r="KWD128" s="70"/>
      <c r="KWE128" s="70"/>
      <c r="KWF128" s="70"/>
      <c r="KWG128" s="70"/>
      <c r="KWH128" s="70"/>
      <c r="KWI128" s="70"/>
      <c r="KWJ128" s="70"/>
      <c r="KWK128" s="70"/>
      <c r="KWL128" s="70"/>
      <c r="KWM128" s="70"/>
      <c r="KWN128" s="70"/>
      <c r="KWO128" s="70"/>
      <c r="KWP128" s="70"/>
      <c r="KWQ128" s="70"/>
      <c r="KWR128" s="70"/>
      <c r="KWS128" s="70"/>
      <c r="KWT128" s="70"/>
      <c r="KWU128" s="70"/>
      <c r="KWV128" s="70"/>
      <c r="KWW128" s="70"/>
      <c r="KWX128" s="70"/>
      <c r="KWY128" s="70"/>
      <c r="KWZ128" s="70"/>
      <c r="KXA128" s="70"/>
      <c r="KXB128" s="70"/>
      <c r="KXC128" s="70"/>
      <c r="KXD128" s="70"/>
      <c r="KXE128" s="70"/>
      <c r="KXF128" s="70"/>
      <c r="KXG128" s="70"/>
      <c r="KXH128" s="70"/>
      <c r="KXI128" s="70"/>
      <c r="KXJ128" s="70"/>
      <c r="KXK128" s="70"/>
      <c r="KXL128" s="70"/>
      <c r="KXM128" s="70"/>
      <c r="KXN128" s="70"/>
      <c r="KXO128" s="70"/>
      <c r="KXP128" s="70"/>
      <c r="KXQ128" s="70"/>
      <c r="KXR128" s="70"/>
      <c r="KXS128" s="70"/>
      <c r="KXT128" s="70"/>
      <c r="KXU128" s="70"/>
      <c r="KXV128" s="70"/>
      <c r="KXW128" s="70"/>
      <c r="KXX128" s="70"/>
      <c r="KXY128" s="70"/>
      <c r="KXZ128" s="70"/>
      <c r="KYA128" s="70"/>
      <c r="KYB128" s="70"/>
      <c r="KYC128" s="70"/>
      <c r="KYD128" s="70"/>
      <c r="KYE128" s="70"/>
      <c r="KYF128" s="70"/>
      <c r="KYG128" s="70"/>
      <c r="KYH128" s="70"/>
      <c r="KYI128" s="70"/>
      <c r="KYJ128" s="70"/>
      <c r="KYK128" s="70"/>
      <c r="KYL128" s="70"/>
      <c r="KYM128" s="70"/>
      <c r="KYN128" s="70"/>
      <c r="KYO128" s="70"/>
      <c r="KYP128" s="70"/>
      <c r="KYQ128" s="70"/>
      <c r="KYR128" s="70"/>
      <c r="KYS128" s="70"/>
      <c r="KYT128" s="70"/>
      <c r="KYU128" s="70"/>
      <c r="KYV128" s="70"/>
      <c r="KYW128" s="70"/>
      <c r="KYX128" s="70"/>
      <c r="KYY128" s="70"/>
      <c r="KYZ128" s="70"/>
      <c r="KZA128" s="70"/>
      <c r="KZB128" s="70"/>
      <c r="KZC128" s="70"/>
      <c r="KZD128" s="70"/>
      <c r="KZE128" s="70"/>
      <c r="KZF128" s="70"/>
      <c r="KZG128" s="70"/>
      <c r="KZH128" s="70"/>
      <c r="KZI128" s="70"/>
      <c r="KZJ128" s="70"/>
      <c r="KZK128" s="70"/>
      <c r="KZL128" s="70"/>
      <c r="KZM128" s="70"/>
      <c r="KZN128" s="70"/>
      <c r="KZO128" s="70"/>
      <c r="KZP128" s="70"/>
      <c r="KZQ128" s="70"/>
      <c r="KZR128" s="70"/>
      <c r="KZS128" s="70"/>
      <c r="KZT128" s="70"/>
      <c r="KZU128" s="70"/>
      <c r="KZV128" s="70"/>
      <c r="KZW128" s="70"/>
      <c r="KZX128" s="70"/>
      <c r="KZY128" s="70"/>
      <c r="KZZ128" s="70"/>
      <c r="LAA128" s="70"/>
      <c r="LAB128" s="70"/>
      <c r="LAC128" s="70"/>
      <c r="LAD128" s="70"/>
      <c r="LAE128" s="70"/>
      <c r="LAF128" s="70"/>
      <c r="LAG128" s="70"/>
      <c r="LAH128" s="70"/>
      <c r="LAI128" s="70"/>
      <c r="LAJ128" s="70"/>
      <c r="LAK128" s="70"/>
      <c r="LAL128" s="70"/>
      <c r="LAM128" s="70"/>
      <c r="LAN128" s="70"/>
      <c r="LAO128" s="70"/>
      <c r="LAP128" s="70"/>
      <c r="LAQ128" s="70"/>
      <c r="LAR128" s="70"/>
      <c r="LAS128" s="70"/>
      <c r="LAT128" s="70"/>
      <c r="LAU128" s="70"/>
      <c r="LAV128" s="70"/>
      <c r="LAW128" s="70"/>
      <c r="LAX128" s="70"/>
      <c r="LAY128" s="70"/>
      <c r="LAZ128" s="70"/>
      <c r="LBA128" s="70"/>
      <c r="LBB128" s="70"/>
      <c r="LBC128" s="70"/>
      <c r="LBD128" s="70"/>
      <c r="LBE128" s="70"/>
      <c r="LBF128" s="70"/>
      <c r="LBG128" s="70"/>
      <c r="LBH128" s="70"/>
      <c r="LBI128" s="70"/>
      <c r="LBJ128" s="70"/>
      <c r="LBK128" s="70"/>
      <c r="LBL128" s="70"/>
      <c r="LBM128" s="70"/>
      <c r="LBN128" s="70"/>
      <c r="LBO128" s="70"/>
      <c r="LBP128" s="70"/>
      <c r="LBQ128" s="70"/>
      <c r="LBR128" s="70"/>
      <c r="LBS128" s="70"/>
      <c r="LBT128" s="70"/>
      <c r="LBU128" s="70"/>
      <c r="LBV128" s="70"/>
      <c r="LBW128" s="70"/>
      <c r="LBX128" s="70"/>
      <c r="LBY128" s="70"/>
      <c r="LBZ128" s="70"/>
      <c r="LCA128" s="70"/>
      <c r="LCB128" s="70"/>
      <c r="LCC128" s="70"/>
      <c r="LCD128" s="70"/>
      <c r="LCE128" s="70"/>
      <c r="LCL128" s="70"/>
      <c r="LCM128" s="70"/>
      <c r="LCN128" s="70"/>
      <c r="LCO128" s="70"/>
      <c r="LCP128" s="70"/>
      <c r="LCQ128" s="70"/>
      <c r="LCR128" s="70"/>
      <c r="LCS128" s="70"/>
      <c r="LCT128" s="70"/>
      <c r="LCU128" s="70"/>
      <c r="LCV128" s="70"/>
      <c r="LCW128" s="70"/>
      <c r="LCX128" s="70"/>
      <c r="LCY128" s="70"/>
      <c r="LCZ128" s="70"/>
      <c r="LDA128" s="70"/>
      <c r="LDB128" s="70"/>
      <c r="LDC128" s="70"/>
      <c r="LDD128" s="70"/>
      <c r="LDE128" s="70"/>
      <c r="LDF128" s="70"/>
      <c r="LDG128" s="70"/>
      <c r="LDH128" s="70"/>
      <c r="LDI128" s="70"/>
      <c r="LDJ128" s="70"/>
      <c r="LDK128" s="70"/>
      <c r="LDL128" s="70"/>
      <c r="LDM128" s="70"/>
      <c r="LDN128" s="70"/>
      <c r="LDO128" s="70"/>
      <c r="LDP128" s="70"/>
      <c r="LDQ128" s="70"/>
      <c r="LDR128" s="70"/>
      <c r="LDS128" s="70"/>
      <c r="LDT128" s="70"/>
      <c r="LDU128" s="70"/>
      <c r="LDV128" s="70"/>
      <c r="LDW128" s="70"/>
      <c r="LDX128" s="70"/>
      <c r="LDY128" s="70"/>
      <c r="LDZ128" s="70"/>
      <c r="LEA128" s="70"/>
      <c r="LEB128" s="70"/>
      <c r="LEC128" s="70"/>
      <c r="LED128" s="70"/>
      <c r="LEE128" s="70"/>
      <c r="LEF128" s="70"/>
      <c r="LEG128" s="70"/>
      <c r="LEH128" s="70"/>
      <c r="LEI128" s="70"/>
      <c r="LEJ128" s="70"/>
      <c r="LEK128" s="70"/>
      <c r="LEL128" s="70"/>
      <c r="LEM128" s="70"/>
      <c r="LEN128" s="70"/>
      <c r="LEO128" s="70"/>
      <c r="LEP128" s="70"/>
      <c r="LEQ128" s="70"/>
      <c r="LER128" s="70"/>
      <c r="LES128" s="70"/>
      <c r="LET128" s="70"/>
      <c r="LEU128" s="70"/>
      <c r="LEV128" s="70"/>
      <c r="LEW128" s="70"/>
      <c r="LEX128" s="70"/>
      <c r="LEY128" s="70"/>
      <c r="LEZ128" s="70"/>
      <c r="LFA128" s="70"/>
      <c r="LFB128" s="70"/>
      <c r="LFC128" s="70"/>
      <c r="LFD128" s="70"/>
      <c r="LFE128" s="70"/>
      <c r="LFF128" s="70"/>
      <c r="LFG128" s="70"/>
      <c r="LFH128" s="70"/>
      <c r="LFI128" s="70"/>
      <c r="LFJ128" s="70"/>
      <c r="LFK128" s="70"/>
      <c r="LFL128" s="70"/>
      <c r="LFM128" s="70"/>
      <c r="LFN128" s="70"/>
      <c r="LFO128" s="70"/>
      <c r="LFP128" s="70"/>
      <c r="LFQ128" s="70"/>
      <c r="LFR128" s="70"/>
      <c r="LFS128" s="70"/>
      <c r="LFT128" s="70"/>
      <c r="LFU128" s="70"/>
      <c r="LFV128" s="70"/>
      <c r="LFW128" s="70"/>
      <c r="LFX128" s="70"/>
      <c r="LFY128" s="70"/>
      <c r="LFZ128" s="70"/>
      <c r="LGA128" s="70"/>
      <c r="LGB128" s="70"/>
      <c r="LGC128" s="70"/>
      <c r="LGD128" s="70"/>
      <c r="LGE128" s="70"/>
      <c r="LGF128" s="70"/>
      <c r="LGG128" s="70"/>
      <c r="LGH128" s="70"/>
      <c r="LGI128" s="70"/>
      <c r="LGJ128" s="70"/>
      <c r="LGK128" s="70"/>
      <c r="LGL128" s="70"/>
      <c r="LGM128" s="70"/>
      <c r="LGN128" s="70"/>
      <c r="LGO128" s="70"/>
      <c r="LGP128" s="70"/>
      <c r="LGQ128" s="70"/>
      <c r="LGR128" s="70"/>
      <c r="LGS128" s="70"/>
      <c r="LGT128" s="70"/>
      <c r="LGU128" s="70"/>
      <c r="LGV128" s="70"/>
      <c r="LGW128" s="70"/>
      <c r="LGX128" s="70"/>
      <c r="LGY128" s="70"/>
      <c r="LGZ128" s="70"/>
      <c r="LHA128" s="70"/>
      <c r="LHB128" s="70"/>
      <c r="LHC128" s="70"/>
      <c r="LHD128" s="70"/>
      <c r="LHE128" s="70"/>
      <c r="LHF128" s="70"/>
      <c r="LHG128" s="70"/>
      <c r="LHH128" s="70"/>
      <c r="LHI128" s="70"/>
      <c r="LHJ128" s="70"/>
      <c r="LHK128" s="70"/>
      <c r="LHL128" s="70"/>
      <c r="LHM128" s="70"/>
      <c r="LHN128" s="70"/>
      <c r="LHO128" s="70"/>
      <c r="LHP128" s="70"/>
      <c r="LHQ128" s="70"/>
      <c r="LHR128" s="70"/>
      <c r="LHS128" s="70"/>
      <c r="LHT128" s="70"/>
      <c r="LHU128" s="70"/>
      <c r="LHV128" s="70"/>
      <c r="LHW128" s="70"/>
      <c r="LHX128" s="70"/>
      <c r="LHY128" s="70"/>
      <c r="LHZ128" s="70"/>
      <c r="LIA128" s="70"/>
      <c r="LIB128" s="70"/>
      <c r="LIC128" s="70"/>
      <c r="LID128" s="70"/>
      <c r="LIE128" s="70"/>
      <c r="LIF128" s="70"/>
      <c r="LIG128" s="70"/>
      <c r="LIH128" s="70"/>
      <c r="LII128" s="70"/>
      <c r="LIJ128" s="70"/>
      <c r="LIK128" s="70"/>
      <c r="LIL128" s="70"/>
      <c r="LIM128" s="70"/>
      <c r="LIN128" s="70"/>
      <c r="LIO128" s="70"/>
      <c r="LIP128" s="70"/>
      <c r="LIQ128" s="70"/>
      <c r="LIR128" s="70"/>
      <c r="LIS128" s="70"/>
      <c r="LIT128" s="70"/>
      <c r="LIU128" s="70"/>
      <c r="LIV128" s="70"/>
      <c r="LIW128" s="70"/>
      <c r="LIX128" s="70"/>
      <c r="LIY128" s="70"/>
      <c r="LIZ128" s="70"/>
      <c r="LJA128" s="70"/>
      <c r="LJB128" s="70"/>
      <c r="LJC128" s="70"/>
      <c r="LJD128" s="70"/>
      <c r="LJE128" s="70"/>
      <c r="LJF128" s="70"/>
      <c r="LJG128" s="70"/>
      <c r="LJH128" s="70"/>
      <c r="LJI128" s="70"/>
      <c r="LJJ128" s="70"/>
      <c r="LJK128" s="70"/>
      <c r="LJL128" s="70"/>
      <c r="LJM128" s="70"/>
      <c r="LJN128" s="70"/>
      <c r="LJO128" s="70"/>
      <c r="LJP128" s="70"/>
      <c r="LJQ128" s="70"/>
      <c r="LJR128" s="70"/>
      <c r="LJS128" s="70"/>
      <c r="LJT128" s="70"/>
      <c r="LJU128" s="70"/>
      <c r="LJV128" s="70"/>
      <c r="LJW128" s="70"/>
      <c r="LJX128" s="70"/>
      <c r="LJY128" s="70"/>
      <c r="LJZ128" s="70"/>
      <c r="LKA128" s="70"/>
      <c r="LKB128" s="70"/>
      <c r="LKC128" s="70"/>
      <c r="LKD128" s="70"/>
      <c r="LKE128" s="70"/>
      <c r="LKF128" s="70"/>
      <c r="LKG128" s="70"/>
      <c r="LKH128" s="70"/>
      <c r="LKI128" s="70"/>
      <c r="LKJ128" s="70"/>
      <c r="LKK128" s="70"/>
      <c r="LKL128" s="70"/>
      <c r="LKM128" s="70"/>
      <c r="LKN128" s="70"/>
      <c r="LKO128" s="70"/>
      <c r="LKP128" s="70"/>
      <c r="LKQ128" s="70"/>
      <c r="LKR128" s="70"/>
      <c r="LKS128" s="70"/>
      <c r="LKT128" s="70"/>
      <c r="LKU128" s="70"/>
      <c r="LKV128" s="70"/>
      <c r="LKW128" s="70"/>
      <c r="LKX128" s="70"/>
      <c r="LKY128" s="70"/>
      <c r="LKZ128" s="70"/>
      <c r="LLA128" s="70"/>
      <c r="LLB128" s="70"/>
      <c r="LLC128" s="70"/>
      <c r="LLD128" s="70"/>
      <c r="LLE128" s="70"/>
      <c r="LLF128" s="70"/>
      <c r="LLG128" s="70"/>
      <c r="LLH128" s="70"/>
      <c r="LLI128" s="70"/>
      <c r="LLJ128" s="70"/>
      <c r="LLK128" s="70"/>
      <c r="LLL128" s="70"/>
      <c r="LLM128" s="70"/>
      <c r="LLN128" s="70"/>
      <c r="LLO128" s="70"/>
      <c r="LLP128" s="70"/>
      <c r="LLQ128" s="70"/>
      <c r="LLR128" s="70"/>
      <c r="LLS128" s="70"/>
      <c r="LLT128" s="70"/>
      <c r="LLU128" s="70"/>
      <c r="LLV128" s="70"/>
      <c r="LLW128" s="70"/>
      <c r="LLX128" s="70"/>
      <c r="LLY128" s="70"/>
      <c r="LLZ128" s="70"/>
      <c r="LMA128" s="70"/>
      <c r="LMH128" s="70"/>
      <c r="LMI128" s="70"/>
      <c r="LMJ128" s="70"/>
      <c r="LMK128" s="70"/>
      <c r="LML128" s="70"/>
      <c r="LMM128" s="70"/>
      <c r="LMN128" s="70"/>
      <c r="LMO128" s="70"/>
      <c r="LMP128" s="70"/>
      <c r="LMQ128" s="70"/>
      <c r="LMR128" s="70"/>
      <c r="LMS128" s="70"/>
      <c r="LMT128" s="70"/>
      <c r="LMU128" s="70"/>
      <c r="LMV128" s="70"/>
      <c r="LMW128" s="70"/>
      <c r="LMX128" s="70"/>
      <c r="LMY128" s="70"/>
      <c r="LMZ128" s="70"/>
      <c r="LNA128" s="70"/>
      <c r="LNB128" s="70"/>
      <c r="LNC128" s="70"/>
      <c r="LND128" s="70"/>
      <c r="LNE128" s="70"/>
      <c r="LNF128" s="70"/>
      <c r="LNG128" s="70"/>
      <c r="LNH128" s="70"/>
      <c r="LNI128" s="70"/>
      <c r="LNJ128" s="70"/>
      <c r="LNK128" s="70"/>
      <c r="LNL128" s="70"/>
      <c r="LNM128" s="70"/>
      <c r="LNN128" s="70"/>
      <c r="LNO128" s="70"/>
      <c r="LNP128" s="70"/>
      <c r="LNQ128" s="70"/>
      <c r="LNR128" s="70"/>
      <c r="LNS128" s="70"/>
      <c r="LNT128" s="70"/>
      <c r="LNU128" s="70"/>
      <c r="LNV128" s="70"/>
      <c r="LNW128" s="70"/>
      <c r="LNX128" s="70"/>
      <c r="LNY128" s="70"/>
      <c r="LNZ128" s="70"/>
      <c r="LOA128" s="70"/>
      <c r="LOB128" s="70"/>
      <c r="LOC128" s="70"/>
      <c r="LOD128" s="70"/>
      <c r="LOE128" s="70"/>
      <c r="LOF128" s="70"/>
      <c r="LOG128" s="70"/>
      <c r="LOH128" s="70"/>
      <c r="LOI128" s="70"/>
      <c r="LOJ128" s="70"/>
      <c r="LOK128" s="70"/>
      <c r="LOL128" s="70"/>
      <c r="LOM128" s="70"/>
      <c r="LON128" s="70"/>
      <c r="LOO128" s="70"/>
      <c r="LOP128" s="70"/>
      <c r="LOQ128" s="70"/>
      <c r="LOR128" s="70"/>
      <c r="LOS128" s="70"/>
      <c r="LOT128" s="70"/>
      <c r="LOU128" s="70"/>
      <c r="LOV128" s="70"/>
      <c r="LOW128" s="70"/>
      <c r="LOX128" s="70"/>
      <c r="LOY128" s="70"/>
      <c r="LOZ128" s="70"/>
      <c r="LPA128" s="70"/>
      <c r="LPB128" s="70"/>
      <c r="LPC128" s="70"/>
      <c r="LPD128" s="70"/>
      <c r="LPE128" s="70"/>
      <c r="LPF128" s="70"/>
      <c r="LPG128" s="70"/>
      <c r="LPH128" s="70"/>
      <c r="LPI128" s="70"/>
      <c r="LPJ128" s="70"/>
      <c r="LPK128" s="70"/>
      <c r="LPL128" s="70"/>
      <c r="LPM128" s="70"/>
      <c r="LPN128" s="70"/>
      <c r="LPO128" s="70"/>
      <c r="LPP128" s="70"/>
      <c r="LPQ128" s="70"/>
      <c r="LPR128" s="70"/>
      <c r="LPS128" s="70"/>
      <c r="LPT128" s="70"/>
      <c r="LPU128" s="70"/>
      <c r="LPV128" s="70"/>
      <c r="LPW128" s="70"/>
      <c r="LPX128" s="70"/>
      <c r="LPY128" s="70"/>
      <c r="LPZ128" s="70"/>
      <c r="LQA128" s="70"/>
      <c r="LQB128" s="70"/>
      <c r="LQC128" s="70"/>
      <c r="LQD128" s="70"/>
      <c r="LQE128" s="70"/>
      <c r="LQF128" s="70"/>
      <c r="LQG128" s="70"/>
      <c r="LQH128" s="70"/>
      <c r="LQI128" s="70"/>
      <c r="LQJ128" s="70"/>
      <c r="LQK128" s="70"/>
      <c r="LQL128" s="70"/>
      <c r="LQM128" s="70"/>
      <c r="LQN128" s="70"/>
      <c r="LQO128" s="70"/>
      <c r="LQP128" s="70"/>
      <c r="LQQ128" s="70"/>
      <c r="LQR128" s="70"/>
      <c r="LQS128" s="70"/>
      <c r="LQT128" s="70"/>
      <c r="LQU128" s="70"/>
      <c r="LQV128" s="70"/>
      <c r="LQW128" s="70"/>
      <c r="LQX128" s="70"/>
      <c r="LQY128" s="70"/>
      <c r="LQZ128" s="70"/>
      <c r="LRA128" s="70"/>
      <c r="LRB128" s="70"/>
      <c r="LRC128" s="70"/>
      <c r="LRD128" s="70"/>
      <c r="LRE128" s="70"/>
      <c r="LRF128" s="70"/>
      <c r="LRG128" s="70"/>
      <c r="LRH128" s="70"/>
      <c r="LRI128" s="70"/>
      <c r="LRJ128" s="70"/>
      <c r="LRK128" s="70"/>
      <c r="LRL128" s="70"/>
      <c r="LRM128" s="70"/>
      <c r="LRN128" s="70"/>
      <c r="LRO128" s="70"/>
      <c r="LRP128" s="70"/>
      <c r="LRQ128" s="70"/>
      <c r="LRR128" s="70"/>
      <c r="LRS128" s="70"/>
      <c r="LRT128" s="70"/>
      <c r="LRU128" s="70"/>
      <c r="LRV128" s="70"/>
      <c r="LRW128" s="70"/>
      <c r="LRX128" s="70"/>
      <c r="LRY128" s="70"/>
      <c r="LRZ128" s="70"/>
      <c r="LSA128" s="70"/>
      <c r="LSB128" s="70"/>
      <c r="LSC128" s="70"/>
      <c r="LSD128" s="70"/>
      <c r="LSE128" s="70"/>
      <c r="LSF128" s="70"/>
      <c r="LSG128" s="70"/>
      <c r="LSH128" s="70"/>
      <c r="LSI128" s="70"/>
      <c r="LSJ128" s="70"/>
      <c r="LSK128" s="70"/>
      <c r="LSL128" s="70"/>
      <c r="LSM128" s="70"/>
      <c r="LSN128" s="70"/>
      <c r="LSO128" s="70"/>
      <c r="LSP128" s="70"/>
      <c r="LSQ128" s="70"/>
      <c r="LSR128" s="70"/>
      <c r="LSS128" s="70"/>
      <c r="LST128" s="70"/>
      <c r="LSU128" s="70"/>
      <c r="LSV128" s="70"/>
      <c r="LSW128" s="70"/>
      <c r="LSX128" s="70"/>
      <c r="LSY128" s="70"/>
      <c r="LSZ128" s="70"/>
      <c r="LTA128" s="70"/>
      <c r="LTB128" s="70"/>
      <c r="LTC128" s="70"/>
      <c r="LTD128" s="70"/>
      <c r="LTE128" s="70"/>
      <c r="LTF128" s="70"/>
      <c r="LTG128" s="70"/>
      <c r="LTH128" s="70"/>
      <c r="LTI128" s="70"/>
      <c r="LTJ128" s="70"/>
      <c r="LTK128" s="70"/>
      <c r="LTL128" s="70"/>
      <c r="LTM128" s="70"/>
      <c r="LTN128" s="70"/>
      <c r="LTO128" s="70"/>
      <c r="LTP128" s="70"/>
      <c r="LTQ128" s="70"/>
      <c r="LTR128" s="70"/>
      <c r="LTS128" s="70"/>
      <c r="LTT128" s="70"/>
      <c r="LTU128" s="70"/>
      <c r="LTV128" s="70"/>
      <c r="LTW128" s="70"/>
      <c r="LTX128" s="70"/>
      <c r="LTY128" s="70"/>
      <c r="LTZ128" s="70"/>
      <c r="LUA128" s="70"/>
      <c r="LUB128" s="70"/>
      <c r="LUC128" s="70"/>
      <c r="LUD128" s="70"/>
      <c r="LUE128" s="70"/>
      <c r="LUF128" s="70"/>
      <c r="LUG128" s="70"/>
      <c r="LUH128" s="70"/>
      <c r="LUI128" s="70"/>
      <c r="LUJ128" s="70"/>
      <c r="LUK128" s="70"/>
      <c r="LUL128" s="70"/>
      <c r="LUM128" s="70"/>
      <c r="LUN128" s="70"/>
      <c r="LUO128" s="70"/>
      <c r="LUP128" s="70"/>
      <c r="LUQ128" s="70"/>
      <c r="LUR128" s="70"/>
      <c r="LUS128" s="70"/>
      <c r="LUT128" s="70"/>
      <c r="LUU128" s="70"/>
      <c r="LUV128" s="70"/>
      <c r="LUW128" s="70"/>
      <c r="LUX128" s="70"/>
      <c r="LUY128" s="70"/>
      <c r="LUZ128" s="70"/>
      <c r="LVA128" s="70"/>
      <c r="LVB128" s="70"/>
      <c r="LVC128" s="70"/>
      <c r="LVD128" s="70"/>
      <c r="LVE128" s="70"/>
      <c r="LVF128" s="70"/>
      <c r="LVG128" s="70"/>
      <c r="LVH128" s="70"/>
      <c r="LVI128" s="70"/>
      <c r="LVJ128" s="70"/>
      <c r="LVK128" s="70"/>
      <c r="LVL128" s="70"/>
      <c r="LVM128" s="70"/>
      <c r="LVN128" s="70"/>
      <c r="LVO128" s="70"/>
      <c r="LVP128" s="70"/>
      <c r="LVQ128" s="70"/>
      <c r="LVR128" s="70"/>
      <c r="LVS128" s="70"/>
      <c r="LVT128" s="70"/>
      <c r="LVU128" s="70"/>
      <c r="LVV128" s="70"/>
      <c r="LVW128" s="70"/>
      <c r="LWD128" s="70"/>
      <c r="LWE128" s="70"/>
      <c r="LWF128" s="70"/>
      <c r="LWG128" s="70"/>
      <c r="LWH128" s="70"/>
      <c r="LWI128" s="70"/>
      <c r="LWJ128" s="70"/>
      <c r="LWK128" s="70"/>
      <c r="LWL128" s="70"/>
      <c r="LWM128" s="70"/>
      <c r="LWN128" s="70"/>
      <c r="LWO128" s="70"/>
      <c r="LWP128" s="70"/>
      <c r="LWQ128" s="70"/>
      <c r="LWR128" s="70"/>
      <c r="LWS128" s="70"/>
      <c r="LWT128" s="70"/>
      <c r="LWU128" s="70"/>
      <c r="LWV128" s="70"/>
      <c r="LWW128" s="70"/>
      <c r="LWX128" s="70"/>
      <c r="LWY128" s="70"/>
      <c r="LWZ128" s="70"/>
      <c r="LXA128" s="70"/>
      <c r="LXB128" s="70"/>
      <c r="LXC128" s="70"/>
      <c r="LXD128" s="70"/>
      <c r="LXE128" s="70"/>
      <c r="LXF128" s="70"/>
      <c r="LXG128" s="70"/>
      <c r="LXH128" s="70"/>
      <c r="LXI128" s="70"/>
      <c r="LXJ128" s="70"/>
      <c r="LXK128" s="70"/>
      <c r="LXL128" s="70"/>
      <c r="LXM128" s="70"/>
      <c r="LXN128" s="70"/>
      <c r="LXO128" s="70"/>
      <c r="LXP128" s="70"/>
      <c r="LXQ128" s="70"/>
      <c r="LXR128" s="70"/>
      <c r="LXS128" s="70"/>
      <c r="LXT128" s="70"/>
      <c r="LXU128" s="70"/>
      <c r="LXV128" s="70"/>
      <c r="LXW128" s="70"/>
      <c r="LXX128" s="70"/>
      <c r="LXY128" s="70"/>
      <c r="LXZ128" s="70"/>
      <c r="LYA128" s="70"/>
      <c r="LYB128" s="70"/>
      <c r="LYC128" s="70"/>
      <c r="LYD128" s="70"/>
      <c r="LYE128" s="70"/>
      <c r="LYF128" s="70"/>
      <c r="LYG128" s="70"/>
      <c r="LYH128" s="70"/>
      <c r="LYI128" s="70"/>
      <c r="LYJ128" s="70"/>
      <c r="LYK128" s="70"/>
      <c r="LYL128" s="70"/>
      <c r="LYM128" s="70"/>
      <c r="LYN128" s="70"/>
      <c r="LYO128" s="70"/>
      <c r="LYP128" s="70"/>
      <c r="LYQ128" s="70"/>
      <c r="LYR128" s="70"/>
      <c r="LYS128" s="70"/>
      <c r="LYT128" s="70"/>
      <c r="LYU128" s="70"/>
      <c r="LYV128" s="70"/>
      <c r="LYW128" s="70"/>
      <c r="LYX128" s="70"/>
      <c r="LYY128" s="70"/>
      <c r="LYZ128" s="70"/>
      <c r="LZA128" s="70"/>
      <c r="LZB128" s="70"/>
      <c r="LZC128" s="70"/>
      <c r="LZD128" s="70"/>
      <c r="LZE128" s="70"/>
      <c r="LZF128" s="70"/>
      <c r="LZG128" s="70"/>
      <c r="LZH128" s="70"/>
      <c r="LZI128" s="70"/>
      <c r="LZJ128" s="70"/>
      <c r="LZK128" s="70"/>
      <c r="LZL128" s="70"/>
      <c r="LZM128" s="70"/>
      <c r="LZN128" s="70"/>
      <c r="LZO128" s="70"/>
      <c r="LZP128" s="70"/>
      <c r="LZQ128" s="70"/>
      <c r="LZR128" s="70"/>
      <c r="LZS128" s="70"/>
      <c r="LZT128" s="70"/>
      <c r="LZU128" s="70"/>
      <c r="LZV128" s="70"/>
      <c r="LZW128" s="70"/>
      <c r="LZX128" s="70"/>
      <c r="LZY128" s="70"/>
      <c r="LZZ128" s="70"/>
      <c r="MAA128" s="70"/>
      <c r="MAB128" s="70"/>
      <c r="MAC128" s="70"/>
      <c r="MAD128" s="70"/>
      <c r="MAE128" s="70"/>
      <c r="MAF128" s="70"/>
      <c r="MAG128" s="70"/>
      <c r="MAH128" s="70"/>
      <c r="MAI128" s="70"/>
      <c r="MAJ128" s="70"/>
      <c r="MAK128" s="70"/>
      <c r="MAL128" s="70"/>
      <c r="MAM128" s="70"/>
      <c r="MAN128" s="70"/>
      <c r="MAO128" s="70"/>
      <c r="MAP128" s="70"/>
      <c r="MAQ128" s="70"/>
      <c r="MAR128" s="70"/>
      <c r="MAS128" s="70"/>
      <c r="MAT128" s="70"/>
      <c r="MAU128" s="70"/>
      <c r="MAV128" s="70"/>
      <c r="MAW128" s="70"/>
      <c r="MAX128" s="70"/>
      <c r="MAY128" s="70"/>
      <c r="MAZ128" s="70"/>
      <c r="MBA128" s="70"/>
      <c r="MBB128" s="70"/>
      <c r="MBC128" s="70"/>
      <c r="MBD128" s="70"/>
      <c r="MBE128" s="70"/>
      <c r="MBF128" s="70"/>
      <c r="MBG128" s="70"/>
      <c r="MBH128" s="70"/>
      <c r="MBI128" s="70"/>
      <c r="MBJ128" s="70"/>
      <c r="MBK128" s="70"/>
      <c r="MBL128" s="70"/>
      <c r="MBM128" s="70"/>
      <c r="MBN128" s="70"/>
      <c r="MBO128" s="70"/>
      <c r="MBP128" s="70"/>
      <c r="MBQ128" s="70"/>
      <c r="MBR128" s="70"/>
      <c r="MBS128" s="70"/>
      <c r="MBT128" s="70"/>
      <c r="MBU128" s="70"/>
      <c r="MBV128" s="70"/>
      <c r="MBW128" s="70"/>
      <c r="MBX128" s="70"/>
      <c r="MBY128" s="70"/>
      <c r="MBZ128" s="70"/>
      <c r="MCA128" s="70"/>
      <c r="MCB128" s="70"/>
      <c r="MCC128" s="70"/>
      <c r="MCD128" s="70"/>
      <c r="MCE128" s="70"/>
      <c r="MCF128" s="70"/>
      <c r="MCG128" s="70"/>
      <c r="MCH128" s="70"/>
      <c r="MCI128" s="70"/>
      <c r="MCJ128" s="70"/>
      <c r="MCK128" s="70"/>
      <c r="MCL128" s="70"/>
      <c r="MCM128" s="70"/>
      <c r="MCN128" s="70"/>
      <c r="MCO128" s="70"/>
      <c r="MCP128" s="70"/>
      <c r="MCQ128" s="70"/>
      <c r="MCR128" s="70"/>
      <c r="MCS128" s="70"/>
      <c r="MCT128" s="70"/>
      <c r="MCU128" s="70"/>
      <c r="MCV128" s="70"/>
      <c r="MCW128" s="70"/>
      <c r="MCX128" s="70"/>
      <c r="MCY128" s="70"/>
      <c r="MCZ128" s="70"/>
      <c r="MDA128" s="70"/>
      <c r="MDB128" s="70"/>
      <c r="MDC128" s="70"/>
      <c r="MDD128" s="70"/>
      <c r="MDE128" s="70"/>
      <c r="MDF128" s="70"/>
      <c r="MDG128" s="70"/>
      <c r="MDH128" s="70"/>
      <c r="MDI128" s="70"/>
      <c r="MDJ128" s="70"/>
      <c r="MDK128" s="70"/>
      <c r="MDL128" s="70"/>
      <c r="MDM128" s="70"/>
      <c r="MDN128" s="70"/>
      <c r="MDO128" s="70"/>
      <c r="MDP128" s="70"/>
      <c r="MDQ128" s="70"/>
      <c r="MDR128" s="70"/>
      <c r="MDS128" s="70"/>
      <c r="MDT128" s="70"/>
      <c r="MDU128" s="70"/>
      <c r="MDV128" s="70"/>
      <c r="MDW128" s="70"/>
      <c r="MDX128" s="70"/>
      <c r="MDY128" s="70"/>
      <c r="MDZ128" s="70"/>
      <c r="MEA128" s="70"/>
      <c r="MEB128" s="70"/>
      <c r="MEC128" s="70"/>
      <c r="MED128" s="70"/>
      <c r="MEE128" s="70"/>
      <c r="MEF128" s="70"/>
      <c r="MEG128" s="70"/>
      <c r="MEH128" s="70"/>
      <c r="MEI128" s="70"/>
      <c r="MEJ128" s="70"/>
      <c r="MEK128" s="70"/>
      <c r="MEL128" s="70"/>
      <c r="MEM128" s="70"/>
      <c r="MEN128" s="70"/>
      <c r="MEO128" s="70"/>
      <c r="MEP128" s="70"/>
      <c r="MEQ128" s="70"/>
      <c r="MER128" s="70"/>
      <c r="MES128" s="70"/>
      <c r="MET128" s="70"/>
      <c r="MEU128" s="70"/>
      <c r="MEV128" s="70"/>
      <c r="MEW128" s="70"/>
      <c r="MEX128" s="70"/>
      <c r="MEY128" s="70"/>
      <c r="MEZ128" s="70"/>
      <c r="MFA128" s="70"/>
      <c r="MFB128" s="70"/>
      <c r="MFC128" s="70"/>
      <c r="MFD128" s="70"/>
      <c r="MFE128" s="70"/>
      <c r="MFF128" s="70"/>
      <c r="MFG128" s="70"/>
      <c r="MFH128" s="70"/>
      <c r="MFI128" s="70"/>
      <c r="MFJ128" s="70"/>
      <c r="MFK128" s="70"/>
      <c r="MFL128" s="70"/>
      <c r="MFM128" s="70"/>
      <c r="MFN128" s="70"/>
      <c r="MFO128" s="70"/>
      <c r="MFP128" s="70"/>
      <c r="MFQ128" s="70"/>
      <c r="MFR128" s="70"/>
      <c r="MFS128" s="70"/>
      <c r="MFZ128" s="70"/>
      <c r="MGA128" s="70"/>
      <c r="MGB128" s="70"/>
      <c r="MGC128" s="70"/>
      <c r="MGD128" s="70"/>
      <c r="MGE128" s="70"/>
      <c r="MGF128" s="70"/>
      <c r="MGG128" s="70"/>
      <c r="MGH128" s="70"/>
      <c r="MGI128" s="70"/>
      <c r="MGJ128" s="70"/>
      <c r="MGK128" s="70"/>
      <c r="MGL128" s="70"/>
      <c r="MGM128" s="70"/>
      <c r="MGN128" s="70"/>
      <c r="MGO128" s="70"/>
      <c r="MGP128" s="70"/>
      <c r="MGQ128" s="70"/>
      <c r="MGR128" s="70"/>
      <c r="MGS128" s="70"/>
      <c r="MGT128" s="70"/>
      <c r="MGU128" s="70"/>
      <c r="MGV128" s="70"/>
      <c r="MGW128" s="70"/>
      <c r="MGX128" s="70"/>
      <c r="MGY128" s="70"/>
      <c r="MGZ128" s="70"/>
      <c r="MHA128" s="70"/>
      <c r="MHB128" s="70"/>
      <c r="MHC128" s="70"/>
      <c r="MHD128" s="70"/>
      <c r="MHE128" s="70"/>
      <c r="MHF128" s="70"/>
      <c r="MHG128" s="70"/>
      <c r="MHH128" s="70"/>
      <c r="MHI128" s="70"/>
      <c r="MHJ128" s="70"/>
      <c r="MHK128" s="70"/>
      <c r="MHL128" s="70"/>
      <c r="MHM128" s="70"/>
      <c r="MHN128" s="70"/>
      <c r="MHO128" s="70"/>
      <c r="MHP128" s="70"/>
      <c r="MHQ128" s="70"/>
      <c r="MHR128" s="70"/>
      <c r="MHS128" s="70"/>
      <c r="MHT128" s="70"/>
      <c r="MHU128" s="70"/>
      <c r="MHV128" s="70"/>
      <c r="MHW128" s="70"/>
      <c r="MHX128" s="70"/>
      <c r="MHY128" s="70"/>
      <c r="MHZ128" s="70"/>
      <c r="MIA128" s="70"/>
      <c r="MIB128" s="70"/>
      <c r="MIC128" s="70"/>
      <c r="MID128" s="70"/>
      <c r="MIE128" s="70"/>
      <c r="MIF128" s="70"/>
      <c r="MIG128" s="70"/>
      <c r="MIH128" s="70"/>
      <c r="MII128" s="70"/>
      <c r="MIJ128" s="70"/>
      <c r="MIK128" s="70"/>
      <c r="MIL128" s="70"/>
      <c r="MIM128" s="70"/>
      <c r="MIN128" s="70"/>
      <c r="MIO128" s="70"/>
      <c r="MIP128" s="70"/>
      <c r="MIQ128" s="70"/>
      <c r="MIR128" s="70"/>
      <c r="MIS128" s="70"/>
      <c r="MIT128" s="70"/>
      <c r="MIU128" s="70"/>
      <c r="MIV128" s="70"/>
      <c r="MIW128" s="70"/>
      <c r="MIX128" s="70"/>
      <c r="MIY128" s="70"/>
      <c r="MIZ128" s="70"/>
      <c r="MJA128" s="70"/>
      <c r="MJB128" s="70"/>
      <c r="MJC128" s="70"/>
      <c r="MJD128" s="70"/>
      <c r="MJE128" s="70"/>
      <c r="MJF128" s="70"/>
      <c r="MJG128" s="70"/>
      <c r="MJH128" s="70"/>
      <c r="MJI128" s="70"/>
      <c r="MJJ128" s="70"/>
      <c r="MJK128" s="70"/>
      <c r="MJL128" s="70"/>
      <c r="MJM128" s="70"/>
      <c r="MJN128" s="70"/>
      <c r="MJO128" s="70"/>
      <c r="MJP128" s="70"/>
      <c r="MJQ128" s="70"/>
      <c r="MJR128" s="70"/>
      <c r="MJS128" s="70"/>
      <c r="MJT128" s="70"/>
      <c r="MJU128" s="70"/>
      <c r="MJV128" s="70"/>
      <c r="MJW128" s="70"/>
      <c r="MJX128" s="70"/>
      <c r="MJY128" s="70"/>
      <c r="MJZ128" s="70"/>
      <c r="MKA128" s="70"/>
      <c r="MKB128" s="70"/>
      <c r="MKC128" s="70"/>
      <c r="MKD128" s="70"/>
      <c r="MKE128" s="70"/>
      <c r="MKF128" s="70"/>
      <c r="MKG128" s="70"/>
      <c r="MKH128" s="70"/>
      <c r="MKI128" s="70"/>
      <c r="MKJ128" s="70"/>
      <c r="MKK128" s="70"/>
      <c r="MKL128" s="70"/>
      <c r="MKM128" s="70"/>
      <c r="MKN128" s="70"/>
      <c r="MKO128" s="70"/>
      <c r="MKP128" s="70"/>
      <c r="MKQ128" s="70"/>
      <c r="MKR128" s="70"/>
      <c r="MKS128" s="70"/>
      <c r="MKT128" s="70"/>
      <c r="MKU128" s="70"/>
      <c r="MKV128" s="70"/>
      <c r="MKW128" s="70"/>
      <c r="MKX128" s="70"/>
      <c r="MKY128" s="70"/>
      <c r="MKZ128" s="70"/>
      <c r="MLA128" s="70"/>
      <c r="MLB128" s="70"/>
      <c r="MLC128" s="70"/>
      <c r="MLD128" s="70"/>
      <c r="MLE128" s="70"/>
      <c r="MLF128" s="70"/>
      <c r="MLG128" s="70"/>
      <c r="MLH128" s="70"/>
      <c r="MLI128" s="70"/>
      <c r="MLJ128" s="70"/>
      <c r="MLK128" s="70"/>
      <c r="MLL128" s="70"/>
      <c r="MLM128" s="70"/>
      <c r="MLN128" s="70"/>
      <c r="MLO128" s="70"/>
      <c r="MLP128" s="70"/>
      <c r="MLQ128" s="70"/>
      <c r="MLR128" s="70"/>
      <c r="MLS128" s="70"/>
      <c r="MLT128" s="70"/>
      <c r="MLU128" s="70"/>
      <c r="MLV128" s="70"/>
      <c r="MLW128" s="70"/>
      <c r="MLX128" s="70"/>
      <c r="MLY128" s="70"/>
      <c r="MLZ128" s="70"/>
      <c r="MMA128" s="70"/>
      <c r="MMB128" s="70"/>
      <c r="MMC128" s="70"/>
      <c r="MMD128" s="70"/>
      <c r="MME128" s="70"/>
      <c r="MMF128" s="70"/>
      <c r="MMG128" s="70"/>
      <c r="MMH128" s="70"/>
      <c r="MMI128" s="70"/>
      <c r="MMJ128" s="70"/>
      <c r="MMK128" s="70"/>
      <c r="MML128" s="70"/>
      <c r="MMM128" s="70"/>
      <c r="MMN128" s="70"/>
      <c r="MMO128" s="70"/>
      <c r="MMP128" s="70"/>
      <c r="MMQ128" s="70"/>
      <c r="MMR128" s="70"/>
      <c r="MMS128" s="70"/>
      <c r="MMT128" s="70"/>
      <c r="MMU128" s="70"/>
      <c r="MMV128" s="70"/>
      <c r="MMW128" s="70"/>
      <c r="MMX128" s="70"/>
      <c r="MMY128" s="70"/>
      <c r="MMZ128" s="70"/>
      <c r="MNA128" s="70"/>
      <c r="MNB128" s="70"/>
      <c r="MNC128" s="70"/>
      <c r="MND128" s="70"/>
      <c r="MNE128" s="70"/>
      <c r="MNF128" s="70"/>
      <c r="MNG128" s="70"/>
      <c r="MNH128" s="70"/>
      <c r="MNI128" s="70"/>
      <c r="MNJ128" s="70"/>
      <c r="MNK128" s="70"/>
      <c r="MNL128" s="70"/>
      <c r="MNM128" s="70"/>
      <c r="MNN128" s="70"/>
      <c r="MNO128" s="70"/>
      <c r="MNP128" s="70"/>
      <c r="MNQ128" s="70"/>
      <c r="MNR128" s="70"/>
      <c r="MNS128" s="70"/>
      <c r="MNT128" s="70"/>
      <c r="MNU128" s="70"/>
      <c r="MNV128" s="70"/>
      <c r="MNW128" s="70"/>
      <c r="MNX128" s="70"/>
      <c r="MNY128" s="70"/>
      <c r="MNZ128" s="70"/>
      <c r="MOA128" s="70"/>
      <c r="MOB128" s="70"/>
      <c r="MOC128" s="70"/>
      <c r="MOD128" s="70"/>
      <c r="MOE128" s="70"/>
      <c r="MOF128" s="70"/>
      <c r="MOG128" s="70"/>
      <c r="MOH128" s="70"/>
      <c r="MOI128" s="70"/>
      <c r="MOJ128" s="70"/>
      <c r="MOK128" s="70"/>
      <c r="MOL128" s="70"/>
      <c r="MOM128" s="70"/>
      <c r="MON128" s="70"/>
      <c r="MOO128" s="70"/>
      <c r="MOP128" s="70"/>
      <c r="MOQ128" s="70"/>
      <c r="MOR128" s="70"/>
      <c r="MOS128" s="70"/>
      <c r="MOT128" s="70"/>
      <c r="MOU128" s="70"/>
      <c r="MOV128" s="70"/>
      <c r="MOW128" s="70"/>
      <c r="MOX128" s="70"/>
      <c r="MOY128" s="70"/>
      <c r="MOZ128" s="70"/>
      <c r="MPA128" s="70"/>
      <c r="MPB128" s="70"/>
      <c r="MPC128" s="70"/>
      <c r="MPD128" s="70"/>
      <c r="MPE128" s="70"/>
      <c r="MPF128" s="70"/>
      <c r="MPG128" s="70"/>
      <c r="MPH128" s="70"/>
      <c r="MPI128" s="70"/>
      <c r="MPJ128" s="70"/>
      <c r="MPK128" s="70"/>
      <c r="MPL128" s="70"/>
      <c r="MPM128" s="70"/>
      <c r="MPN128" s="70"/>
      <c r="MPO128" s="70"/>
      <c r="MPV128" s="70"/>
      <c r="MPW128" s="70"/>
      <c r="MPX128" s="70"/>
      <c r="MPY128" s="70"/>
      <c r="MPZ128" s="70"/>
      <c r="MQA128" s="70"/>
      <c r="MQB128" s="70"/>
      <c r="MQC128" s="70"/>
      <c r="MQD128" s="70"/>
      <c r="MQE128" s="70"/>
      <c r="MQF128" s="70"/>
      <c r="MQG128" s="70"/>
      <c r="MQH128" s="70"/>
      <c r="MQI128" s="70"/>
      <c r="MQJ128" s="70"/>
      <c r="MQK128" s="70"/>
      <c r="MQL128" s="70"/>
      <c r="MQM128" s="70"/>
      <c r="MQN128" s="70"/>
      <c r="MQO128" s="70"/>
      <c r="MQP128" s="70"/>
      <c r="MQQ128" s="70"/>
      <c r="MQR128" s="70"/>
      <c r="MQS128" s="70"/>
      <c r="MQT128" s="70"/>
      <c r="MQU128" s="70"/>
      <c r="MQV128" s="70"/>
      <c r="MQW128" s="70"/>
      <c r="MQX128" s="70"/>
      <c r="MQY128" s="70"/>
      <c r="MQZ128" s="70"/>
      <c r="MRA128" s="70"/>
      <c r="MRB128" s="70"/>
      <c r="MRC128" s="70"/>
      <c r="MRD128" s="70"/>
      <c r="MRE128" s="70"/>
      <c r="MRF128" s="70"/>
      <c r="MRG128" s="70"/>
      <c r="MRH128" s="70"/>
      <c r="MRI128" s="70"/>
      <c r="MRJ128" s="70"/>
      <c r="MRK128" s="70"/>
      <c r="MRL128" s="70"/>
      <c r="MRM128" s="70"/>
      <c r="MRN128" s="70"/>
      <c r="MRO128" s="70"/>
      <c r="MRP128" s="70"/>
      <c r="MRQ128" s="70"/>
      <c r="MRR128" s="70"/>
      <c r="MRS128" s="70"/>
      <c r="MRT128" s="70"/>
      <c r="MRU128" s="70"/>
      <c r="MRV128" s="70"/>
      <c r="MRW128" s="70"/>
      <c r="MRX128" s="70"/>
      <c r="MRY128" s="70"/>
      <c r="MRZ128" s="70"/>
      <c r="MSA128" s="70"/>
      <c r="MSB128" s="70"/>
      <c r="MSC128" s="70"/>
      <c r="MSD128" s="70"/>
      <c r="MSE128" s="70"/>
      <c r="MSF128" s="70"/>
      <c r="MSG128" s="70"/>
      <c r="MSH128" s="70"/>
      <c r="MSI128" s="70"/>
      <c r="MSJ128" s="70"/>
      <c r="MSK128" s="70"/>
      <c r="MSL128" s="70"/>
      <c r="MSM128" s="70"/>
      <c r="MSN128" s="70"/>
      <c r="MSO128" s="70"/>
      <c r="MSP128" s="70"/>
      <c r="MSQ128" s="70"/>
      <c r="MSR128" s="70"/>
      <c r="MSS128" s="70"/>
      <c r="MST128" s="70"/>
      <c r="MSU128" s="70"/>
      <c r="MSV128" s="70"/>
      <c r="MSW128" s="70"/>
      <c r="MSX128" s="70"/>
      <c r="MSY128" s="70"/>
      <c r="MSZ128" s="70"/>
      <c r="MTA128" s="70"/>
      <c r="MTB128" s="70"/>
      <c r="MTC128" s="70"/>
      <c r="MTD128" s="70"/>
      <c r="MTE128" s="70"/>
      <c r="MTF128" s="70"/>
      <c r="MTG128" s="70"/>
      <c r="MTH128" s="70"/>
      <c r="MTI128" s="70"/>
      <c r="MTJ128" s="70"/>
      <c r="MTK128" s="70"/>
      <c r="MTL128" s="70"/>
      <c r="MTM128" s="70"/>
      <c r="MTN128" s="70"/>
      <c r="MTO128" s="70"/>
      <c r="MTP128" s="70"/>
      <c r="MTQ128" s="70"/>
      <c r="MTR128" s="70"/>
      <c r="MTS128" s="70"/>
      <c r="MTT128" s="70"/>
      <c r="MTU128" s="70"/>
      <c r="MTV128" s="70"/>
      <c r="MTW128" s="70"/>
      <c r="MTX128" s="70"/>
      <c r="MTY128" s="70"/>
      <c r="MTZ128" s="70"/>
      <c r="MUA128" s="70"/>
      <c r="MUB128" s="70"/>
      <c r="MUC128" s="70"/>
      <c r="MUD128" s="70"/>
      <c r="MUE128" s="70"/>
      <c r="MUF128" s="70"/>
      <c r="MUG128" s="70"/>
      <c r="MUH128" s="70"/>
      <c r="MUI128" s="70"/>
      <c r="MUJ128" s="70"/>
      <c r="MUK128" s="70"/>
      <c r="MUL128" s="70"/>
      <c r="MUM128" s="70"/>
      <c r="MUN128" s="70"/>
      <c r="MUO128" s="70"/>
      <c r="MUP128" s="70"/>
      <c r="MUQ128" s="70"/>
      <c r="MUR128" s="70"/>
      <c r="MUS128" s="70"/>
      <c r="MUT128" s="70"/>
      <c r="MUU128" s="70"/>
      <c r="MUV128" s="70"/>
      <c r="MUW128" s="70"/>
      <c r="MUX128" s="70"/>
      <c r="MUY128" s="70"/>
      <c r="MUZ128" s="70"/>
      <c r="MVA128" s="70"/>
      <c r="MVB128" s="70"/>
      <c r="MVC128" s="70"/>
      <c r="MVD128" s="70"/>
      <c r="MVE128" s="70"/>
      <c r="MVF128" s="70"/>
      <c r="MVG128" s="70"/>
      <c r="MVH128" s="70"/>
      <c r="MVI128" s="70"/>
      <c r="MVJ128" s="70"/>
      <c r="MVK128" s="70"/>
      <c r="MVL128" s="70"/>
      <c r="MVM128" s="70"/>
      <c r="MVN128" s="70"/>
      <c r="MVO128" s="70"/>
      <c r="MVP128" s="70"/>
      <c r="MVQ128" s="70"/>
      <c r="MVR128" s="70"/>
      <c r="MVS128" s="70"/>
      <c r="MVT128" s="70"/>
      <c r="MVU128" s="70"/>
      <c r="MVV128" s="70"/>
      <c r="MVW128" s="70"/>
      <c r="MVX128" s="70"/>
      <c r="MVY128" s="70"/>
      <c r="MVZ128" s="70"/>
      <c r="MWA128" s="70"/>
      <c r="MWB128" s="70"/>
      <c r="MWC128" s="70"/>
      <c r="MWD128" s="70"/>
      <c r="MWE128" s="70"/>
      <c r="MWF128" s="70"/>
      <c r="MWG128" s="70"/>
      <c r="MWH128" s="70"/>
      <c r="MWI128" s="70"/>
      <c r="MWJ128" s="70"/>
      <c r="MWK128" s="70"/>
      <c r="MWL128" s="70"/>
      <c r="MWM128" s="70"/>
      <c r="MWN128" s="70"/>
      <c r="MWO128" s="70"/>
      <c r="MWP128" s="70"/>
      <c r="MWQ128" s="70"/>
      <c r="MWR128" s="70"/>
      <c r="MWS128" s="70"/>
      <c r="MWT128" s="70"/>
      <c r="MWU128" s="70"/>
      <c r="MWV128" s="70"/>
      <c r="MWW128" s="70"/>
      <c r="MWX128" s="70"/>
      <c r="MWY128" s="70"/>
      <c r="MWZ128" s="70"/>
      <c r="MXA128" s="70"/>
      <c r="MXB128" s="70"/>
      <c r="MXC128" s="70"/>
      <c r="MXD128" s="70"/>
      <c r="MXE128" s="70"/>
      <c r="MXF128" s="70"/>
      <c r="MXG128" s="70"/>
      <c r="MXH128" s="70"/>
      <c r="MXI128" s="70"/>
      <c r="MXJ128" s="70"/>
      <c r="MXK128" s="70"/>
      <c r="MXL128" s="70"/>
      <c r="MXM128" s="70"/>
      <c r="MXN128" s="70"/>
      <c r="MXO128" s="70"/>
      <c r="MXP128" s="70"/>
      <c r="MXQ128" s="70"/>
      <c r="MXR128" s="70"/>
      <c r="MXS128" s="70"/>
      <c r="MXT128" s="70"/>
      <c r="MXU128" s="70"/>
      <c r="MXV128" s="70"/>
      <c r="MXW128" s="70"/>
      <c r="MXX128" s="70"/>
      <c r="MXY128" s="70"/>
      <c r="MXZ128" s="70"/>
      <c r="MYA128" s="70"/>
      <c r="MYB128" s="70"/>
      <c r="MYC128" s="70"/>
      <c r="MYD128" s="70"/>
      <c r="MYE128" s="70"/>
      <c r="MYF128" s="70"/>
      <c r="MYG128" s="70"/>
      <c r="MYH128" s="70"/>
      <c r="MYI128" s="70"/>
      <c r="MYJ128" s="70"/>
      <c r="MYK128" s="70"/>
      <c r="MYL128" s="70"/>
      <c r="MYM128" s="70"/>
      <c r="MYN128" s="70"/>
      <c r="MYO128" s="70"/>
      <c r="MYP128" s="70"/>
      <c r="MYQ128" s="70"/>
      <c r="MYR128" s="70"/>
      <c r="MYS128" s="70"/>
      <c r="MYT128" s="70"/>
      <c r="MYU128" s="70"/>
      <c r="MYV128" s="70"/>
      <c r="MYW128" s="70"/>
      <c r="MYX128" s="70"/>
      <c r="MYY128" s="70"/>
      <c r="MYZ128" s="70"/>
      <c r="MZA128" s="70"/>
      <c r="MZB128" s="70"/>
      <c r="MZC128" s="70"/>
      <c r="MZD128" s="70"/>
      <c r="MZE128" s="70"/>
      <c r="MZF128" s="70"/>
      <c r="MZG128" s="70"/>
      <c r="MZH128" s="70"/>
      <c r="MZI128" s="70"/>
      <c r="MZJ128" s="70"/>
      <c r="MZK128" s="70"/>
      <c r="MZR128" s="70"/>
      <c r="MZS128" s="70"/>
      <c r="MZT128" s="70"/>
      <c r="MZU128" s="70"/>
      <c r="MZV128" s="70"/>
      <c r="MZW128" s="70"/>
      <c r="MZX128" s="70"/>
      <c r="MZY128" s="70"/>
      <c r="MZZ128" s="70"/>
      <c r="NAA128" s="70"/>
      <c r="NAB128" s="70"/>
      <c r="NAC128" s="70"/>
      <c r="NAD128" s="70"/>
      <c r="NAE128" s="70"/>
      <c r="NAF128" s="70"/>
      <c r="NAG128" s="70"/>
      <c r="NAH128" s="70"/>
      <c r="NAI128" s="70"/>
      <c r="NAJ128" s="70"/>
      <c r="NAK128" s="70"/>
      <c r="NAL128" s="70"/>
      <c r="NAM128" s="70"/>
      <c r="NAN128" s="70"/>
      <c r="NAO128" s="70"/>
      <c r="NAP128" s="70"/>
      <c r="NAQ128" s="70"/>
      <c r="NAR128" s="70"/>
      <c r="NAS128" s="70"/>
      <c r="NAT128" s="70"/>
      <c r="NAU128" s="70"/>
      <c r="NAV128" s="70"/>
      <c r="NAW128" s="70"/>
      <c r="NAX128" s="70"/>
      <c r="NAY128" s="70"/>
      <c r="NAZ128" s="70"/>
      <c r="NBA128" s="70"/>
      <c r="NBB128" s="70"/>
      <c r="NBC128" s="70"/>
      <c r="NBD128" s="70"/>
      <c r="NBE128" s="70"/>
      <c r="NBF128" s="70"/>
      <c r="NBG128" s="70"/>
      <c r="NBH128" s="70"/>
      <c r="NBI128" s="70"/>
      <c r="NBJ128" s="70"/>
      <c r="NBK128" s="70"/>
      <c r="NBL128" s="70"/>
      <c r="NBM128" s="70"/>
      <c r="NBN128" s="70"/>
      <c r="NBO128" s="70"/>
      <c r="NBP128" s="70"/>
      <c r="NBQ128" s="70"/>
      <c r="NBR128" s="70"/>
      <c r="NBS128" s="70"/>
      <c r="NBT128" s="70"/>
      <c r="NBU128" s="70"/>
      <c r="NBV128" s="70"/>
      <c r="NBW128" s="70"/>
      <c r="NBX128" s="70"/>
      <c r="NBY128" s="70"/>
      <c r="NBZ128" s="70"/>
      <c r="NCA128" s="70"/>
      <c r="NCB128" s="70"/>
      <c r="NCC128" s="70"/>
      <c r="NCD128" s="70"/>
      <c r="NCE128" s="70"/>
      <c r="NCF128" s="70"/>
      <c r="NCG128" s="70"/>
      <c r="NCH128" s="70"/>
      <c r="NCI128" s="70"/>
      <c r="NCJ128" s="70"/>
      <c r="NCK128" s="70"/>
      <c r="NCL128" s="70"/>
      <c r="NCM128" s="70"/>
      <c r="NCN128" s="70"/>
      <c r="NCO128" s="70"/>
      <c r="NCP128" s="70"/>
      <c r="NCQ128" s="70"/>
      <c r="NCR128" s="70"/>
      <c r="NCS128" s="70"/>
      <c r="NCT128" s="70"/>
      <c r="NCU128" s="70"/>
      <c r="NCV128" s="70"/>
      <c r="NCW128" s="70"/>
      <c r="NCX128" s="70"/>
      <c r="NCY128" s="70"/>
      <c r="NCZ128" s="70"/>
      <c r="NDA128" s="70"/>
      <c r="NDB128" s="70"/>
      <c r="NDC128" s="70"/>
      <c r="NDD128" s="70"/>
      <c r="NDE128" s="70"/>
      <c r="NDF128" s="70"/>
      <c r="NDG128" s="70"/>
      <c r="NDH128" s="70"/>
      <c r="NDI128" s="70"/>
      <c r="NDJ128" s="70"/>
      <c r="NDK128" s="70"/>
      <c r="NDL128" s="70"/>
      <c r="NDM128" s="70"/>
      <c r="NDN128" s="70"/>
      <c r="NDO128" s="70"/>
      <c r="NDP128" s="70"/>
      <c r="NDQ128" s="70"/>
      <c r="NDR128" s="70"/>
      <c r="NDS128" s="70"/>
      <c r="NDT128" s="70"/>
      <c r="NDU128" s="70"/>
      <c r="NDV128" s="70"/>
      <c r="NDW128" s="70"/>
      <c r="NDX128" s="70"/>
      <c r="NDY128" s="70"/>
      <c r="NDZ128" s="70"/>
      <c r="NEA128" s="70"/>
      <c r="NEB128" s="70"/>
      <c r="NEC128" s="70"/>
      <c r="NED128" s="70"/>
      <c r="NEE128" s="70"/>
      <c r="NEF128" s="70"/>
      <c r="NEG128" s="70"/>
      <c r="NEH128" s="70"/>
      <c r="NEI128" s="70"/>
      <c r="NEJ128" s="70"/>
      <c r="NEK128" s="70"/>
      <c r="NEL128" s="70"/>
      <c r="NEM128" s="70"/>
      <c r="NEN128" s="70"/>
      <c r="NEO128" s="70"/>
      <c r="NEP128" s="70"/>
      <c r="NEQ128" s="70"/>
      <c r="NER128" s="70"/>
      <c r="NES128" s="70"/>
      <c r="NET128" s="70"/>
      <c r="NEU128" s="70"/>
      <c r="NEV128" s="70"/>
      <c r="NEW128" s="70"/>
      <c r="NEX128" s="70"/>
      <c r="NEY128" s="70"/>
      <c r="NEZ128" s="70"/>
      <c r="NFA128" s="70"/>
      <c r="NFB128" s="70"/>
      <c r="NFC128" s="70"/>
      <c r="NFD128" s="70"/>
      <c r="NFE128" s="70"/>
      <c r="NFF128" s="70"/>
      <c r="NFG128" s="70"/>
      <c r="NFH128" s="70"/>
      <c r="NFI128" s="70"/>
      <c r="NFJ128" s="70"/>
      <c r="NFK128" s="70"/>
      <c r="NFL128" s="70"/>
      <c r="NFM128" s="70"/>
      <c r="NFN128" s="70"/>
      <c r="NFO128" s="70"/>
      <c r="NFP128" s="70"/>
      <c r="NFQ128" s="70"/>
      <c r="NFR128" s="70"/>
      <c r="NFS128" s="70"/>
      <c r="NFT128" s="70"/>
      <c r="NFU128" s="70"/>
      <c r="NFV128" s="70"/>
      <c r="NFW128" s="70"/>
      <c r="NFX128" s="70"/>
      <c r="NFY128" s="70"/>
      <c r="NFZ128" s="70"/>
      <c r="NGA128" s="70"/>
      <c r="NGB128" s="70"/>
      <c r="NGC128" s="70"/>
      <c r="NGD128" s="70"/>
      <c r="NGE128" s="70"/>
      <c r="NGF128" s="70"/>
      <c r="NGG128" s="70"/>
      <c r="NGH128" s="70"/>
      <c r="NGI128" s="70"/>
      <c r="NGJ128" s="70"/>
      <c r="NGK128" s="70"/>
      <c r="NGL128" s="70"/>
      <c r="NGM128" s="70"/>
      <c r="NGN128" s="70"/>
      <c r="NGO128" s="70"/>
      <c r="NGP128" s="70"/>
      <c r="NGQ128" s="70"/>
      <c r="NGR128" s="70"/>
      <c r="NGS128" s="70"/>
      <c r="NGT128" s="70"/>
      <c r="NGU128" s="70"/>
      <c r="NGV128" s="70"/>
      <c r="NGW128" s="70"/>
      <c r="NGX128" s="70"/>
      <c r="NGY128" s="70"/>
      <c r="NGZ128" s="70"/>
      <c r="NHA128" s="70"/>
      <c r="NHB128" s="70"/>
      <c r="NHC128" s="70"/>
      <c r="NHD128" s="70"/>
      <c r="NHE128" s="70"/>
      <c r="NHF128" s="70"/>
      <c r="NHG128" s="70"/>
      <c r="NHH128" s="70"/>
      <c r="NHI128" s="70"/>
      <c r="NHJ128" s="70"/>
      <c r="NHK128" s="70"/>
      <c r="NHL128" s="70"/>
      <c r="NHM128" s="70"/>
      <c r="NHN128" s="70"/>
      <c r="NHO128" s="70"/>
      <c r="NHP128" s="70"/>
      <c r="NHQ128" s="70"/>
      <c r="NHR128" s="70"/>
      <c r="NHS128" s="70"/>
      <c r="NHT128" s="70"/>
      <c r="NHU128" s="70"/>
      <c r="NHV128" s="70"/>
      <c r="NHW128" s="70"/>
      <c r="NHX128" s="70"/>
      <c r="NHY128" s="70"/>
      <c r="NHZ128" s="70"/>
      <c r="NIA128" s="70"/>
      <c r="NIB128" s="70"/>
      <c r="NIC128" s="70"/>
      <c r="NID128" s="70"/>
      <c r="NIE128" s="70"/>
      <c r="NIF128" s="70"/>
      <c r="NIG128" s="70"/>
      <c r="NIH128" s="70"/>
      <c r="NII128" s="70"/>
      <c r="NIJ128" s="70"/>
      <c r="NIK128" s="70"/>
      <c r="NIL128" s="70"/>
      <c r="NIM128" s="70"/>
      <c r="NIN128" s="70"/>
      <c r="NIO128" s="70"/>
      <c r="NIP128" s="70"/>
      <c r="NIQ128" s="70"/>
      <c r="NIR128" s="70"/>
      <c r="NIS128" s="70"/>
      <c r="NIT128" s="70"/>
      <c r="NIU128" s="70"/>
      <c r="NIV128" s="70"/>
      <c r="NIW128" s="70"/>
      <c r="NIX128" s="70"/>
      <c r="NIY128" s="70"/>
      <c r="NIZ128" s="70"/>
      <c r="NJA128" s="70"/>
      <c r="NJB128" s="70"/>
      <c r="NJC128" s="70"/>
      <c r="NJD128" s="70"/>
      <c r="NJE128" s="70"/>
      <c r="NJF128" s="70"/>
      <c r="NJG128" s="70"/>
      <c r="NJN128" s="70"/>
      <c r="NJO128" s="70"/>
      <c r="NJP128" s="70"/>
      <c r="NJQ128" s="70"/>
      <c r="NJR128" s="70"/>
      <c r="NJS128" s="70"/>
      <c r="NJT128" s="70"/>
      <c r="NJU128" s="70"/>
      <c r="NJV128" s="70"/>
      <c r="NJW128" s="70"/>
      <c r="NJX128" s="70"/>
      <c r="NJY128" s="70"/>
      <c r="NJZ128" s="70"/>
      <c r="NKA128" s="70"/>
      <c r="NKB128" s="70"/>
      <c r="NKC128" s="70"/>
      <c r="NKD128" s="70"/>
      <c r="NKE128" s="70"/>
      <c r="NKF128" s="70"/>
      <c r="NKG128" s="70"/>
      <c r="NKH128" s="70"/>
      <c r="NKI128" s="70"/>
      <c r="NKJ128" s="70"/>
      <c r="NKK128" s="70"/>
      <c r="NKL128" s="70"/>
      <c r="NKM128" s="70"/>
      <c r="NKN128" s="70"/>
      <c r="NKO128" s="70"/>
      <c r="NKP128" s="70"/>
      <c r="NKQ128" s="70"/>
      <c r="NKR128" s="70"/>
      <c r="NKS128" s="70"/>
      <c r="NKT128" s="70"/>
      <c r="NKU128" s="70"/>
      <c r="NKV128" s="70"/>
      <c r="NKW128" s="70"/>
      <c r="NKX128" s="70"/>
      <c r="NKY128" s="70"/>
      <c r="NKZ128" s="70"/>
      <c r="NLA128" s="70"/>
      <c r="NLB128" s="70"/>
      <c r="NLC128" s="70"/>
      <c r="NLD128" s="70"/>
      <c r="NLE128" s="70"/>
      <c r="NLF128" s="70"/>
      <c r="NLG128" s="70"/>
      <c r="NLH128" s="70"/>
      <c r="NLI128" s="70"/>
      <c r="NLJ128" s="70"/>
      <c r="NLK128" s="70"/>
      <c r="NLL128" s="70"/>
      <c r="NLM128" s="70"/>
      <c r="NLN128" s="70"/>
      <c r="NLO128" s="70"/>
      <c r="NLP128" s="70"/>
      <c r="NLQ128" s="70"/>
      <c r="NLR128" s="70"/>
      <c r="NLS128" s="70"/>
      <c r="NLT128" s="70"/>
      <c r="NLU128" s="70"/>
      <c r="NLV128" s="70"/>
      <c r="NLW128" s="70"/>
      <c r="NLX128" s="70"/>
      <c r="NLY128" s="70"/>
      <c r="NLZ128" s="70"/>
      <c r="NMA128" s="70"/>
      <c r="NMB128" s="70"/>
      <c r="NMC128" s="70"/>
      <c r="NMD128" s="70"/>
      <c r="NME128" s="70"/>
      <c r="NMF128" s="70"/>
      <c r="NMG128" s="70"/>
      <c r="NMH128" s="70"/>
      <c r="NMI128" s="70"/>
      <c r="NMJ128" s="70"/>
      <c r="NMK128" s="70"/>
      <c r="NML128" s="70"/>
      <c r="NMM128" s="70"/>
      <c r="NMN128" s="70"/>
      <c r="NMO128" s="70"/>
      <c r="NMP128" s="70"/>
      <c r="NMQ128" s="70"/>
      <c r="NMR128" s="70"/>
      <c r="NMS128" s="70"/>
      <c r="NMT128" s="70"/>
      <c r="NMU128" s="70"/>
      <c r="NMV128" s="70"/>
      <c r="NMW128" s="70"/>
      <c r="NMX128" s="70"/>
      <c r="NMY128" s="70"/>
      <c r="NMZ128" s="70"/>
      <c r="NNA128" s="70"/>
      <c r="NNB128" s="70"/>
      <c r="NNC128" s="70"/>
      <c r="NND128" s="70"/>
      <c r="NNE128" s="70"/>
      <c r="NNF128" s="70"/>
      <c r="NNG128" s="70"/>
      <c r="NNH128" s="70"/>
      <c r="NNI128" s="70"/>
      <c r="NNJ128" s="70"/>
      <c r="NNK128" s="70"/>
      <c r="NNL128" s="70"/>
      <c r="NNM128" s="70"/>
      <c r="NNN128" s="70"/>
      <c r="NNO128" s="70"/>
      <c r="NNP128" s="70"/>
      <c r="NNQ128" s="70"/>
      <c r="NNR128" s="70"/>
      <c r="NNS128" s="70"/>
      <c r="NNT128" s="70"/>
      <c r="NNU128" s="70"/>
      <c r="NNV128" s="70"/>
      <c r="NNW128" s="70"/>
      <c r="NNX128" s="70"/>
      <c r="NNY128" s="70"/>
      <c r="NNZ128" s="70"/>
      <c r="NOA128" s="70"/>
      <c r="NOB128" s="70"/>
      <c r="NOC128" s="70"/>
      <c r="NOD128" s="70"/>
      <c r="NOE128" s="70"/>
      <c r="NOF128" s="70"/>
      <c r="NOG128" s="70"/>
      <c r="NOH128" s="70"/>
      <c r="NOI128" s="70"/>
      <c r="NOJ128" s="70"/>
      <c r="NOK128" s="70"/>
      <c r="NOL128" s="70"/>
      <c r="NOM128" s="70"/>
      <c r="NON128" s="70"/>
      <c r="NOO128" s="70"/>
      <c r="NOP128" s="70"/>
      <c r="NOQ128" s="70"/>
      <c r="NOR128" s="70"/>
      <c r="NOS128" s="70"/>
      <c r="NOT128" s="70"/>
      <c r="NOU128" s="70"/>
      <c r="NOV128" s="70"/>
      <c r="NOW128" s="70"/>
      <c r="NOX128" s="70"/>
      <c r="NOY128" s="70"/>
      <c r="NOZ128" s="70"/>
      <c r="NPA128" s="70"/>
      <c r="NPB128" s="70"/>
      <c r="NPC128" s="70"/>
      <c r="NPD128" s="70"/>
      <c r="NPE128" s="70"/>
      <c r="NPF128" s="70"/>
      <c r="NPG128" s="70"/>
      <c r="NPH128" s="70"/>
      <c r="NPI128" s="70"/>
      <c r="NPJ128" s="70"/>
      <c r="NPK128" s="70"/>
      <c r="NPL128" s="70"/>
      <c r="NPM128" s="70"/>
      <c r="NPN128" s="70"/>
      <c r="NPO128" s="70"/>
      <c r="NPP128" s="70"/>
      <c r="NPQ128" s="70"/>
      <c r="NPR128" s="70"/>
      <c r="NPS128" s="70"/>
      <c r="NPT128" s="70"/>
      <c r="NPU128" s="70"/>
      <c r="NPV128" s="70"/>
      <c r="NPW128" s="70"/>
      <c r="NPX128" s="70"/>
      <c r="NPY128" s="70"/>
      <c r="NPZ128" s="70"/>
      <c r="NQA128" s="70"/>
      <c r="NQB128" s="70"/>
      <c r="NQC128" s="70"/>
      <c r="NQD128" s="70"/>
      <c r="NQE128" s="70"/>
      <c r="NQF128" s="70"/>
      <c r="NQG128" s="70"/>
      <c r="NQH128" s="70"/>
      <c r="NQI128" s="70"/>
      <c r="NQJ128" s="70"/>
      <c r="NQK128" s="70"/>
      <c r="NQL128" s="70"/>
      <c r="NQM128" s="70"/>
      <c r="NQN128" s="70"/>
      <c r="NQO128" s="70"/>
      <c r="NQP128" s="70"/>
      <c r="NQQ128" s="70"/>
      <c r="NQR128" s="70"/>
      <c r="NQS128" s="70"/>
      <c r="NQT128" s="70"/>
      <c r="NQU128" s="70"/>
      <c r="NQV128" s="70"/>
      <c r="NQW128" s="70"/>
      <c r="NQX128" s="70"/>
      <c r="NQY128" s="70"/>
      <c r="NQZ128" s="70"/>
      <c r="NRA128" s="70"/>
      <c r="NRB128" s="70"/>
      <c r="NRC128" s="70"/>
      <c r="NRD128" s="70"/>
      <c r="NRE128" s="70"/>
      <c r="NRF128" s="70"/>
      <c r="NRG128" s="70"/>
      <c r="NRH128" s="70"/>
      <c r="NRI128" s="70"/>
      <c r="NRJ128" s="70"/>
      <c r="NRK128" s="70"/>
      <c r="NRL128" s="70"/>
      <c r="NRM128" s="70"/>
      <c r="NRN128" s="70"/>
      <c r="NRO128" s="70"/>
      <c r="NRP128" s="70"/>
      <c r="NRQ128" s="70"/>
      <c r="NRR128" s="70"/>
      <c r="NRS128" s="70"/>
      <c r="NRT128" s="70"/>
      <c r="NRU128" s="70"/>
      <c r="NRV128" s="70"/>
      <c r="NRW128" s="70"/>
      <c r="NRX128" s="70"/>
      <c r="NRY128" s="70"/>
      <c r="NRZ128" s="70"/>
      <c r="NSA128" s="70"/>
      <c r="NSB128" s="70"/>
      <c r="NSC128" s="70"/>
      <c r="NSD128" s="70"/>
      <c r="NSE128" s="70"/>
      <c r="NSF128" s="70"/>
      <c r="NSG128" s="70"/>
      <c r="NSH128" s="70"/>
      <c r="NSI128" s="70"/>
      <c r="NSJ128" s="70"/>
      <c r="NSK128" s="70"/>
      <c r="NSL128" s="70"/>
      <c r="NSM128" s="70"/>
      <c r="NSN128" s="70"/>
      <c r="NSO128" s="70"/>
      <c r="NSP128" s="70"/>
      <c r="NSQ128" s="70"/>
      <c r="NSR128" s="70"/>
      <c r="NSS128" s="70"/>
      <c r="NST128" s="70"/>
      <c r="NSU128" s="70"/>
      <c r="NSV128" s="70"/>
      <c r="NSW128" s="70"/>
      <c r="NSX128" s="70"/>
      <c r="NSY128" s="70"/>
      <c r="NSZ128" s="70"/>
      <c r="NTA128" s="70"/>
      <c r="NTB128" s="70"/>
      <c r="NTC128" s="70"/>
      <c r="NTJ128" s="70"/>
      <c r="NTK128" s="70"/>
      <c r="NTL128" s="70"/>
      <c r="NTM128" s="70"/>
      <c r="NTN128" s="70"/>
      <c r="NTO128" s="70"/>
      <c r="NTP128" s="70"/>
      <c r="NTQ128" s="70"/>
      <c r="NTR128" s="70"/>
      <c r="NTS128" s="70"/>
      <c r="NTT128" s="70"/>
      <c r="NTU128" s="70"/>
      <c r="NTV128" s="70"/>
      <c r="NTW128" s="70"/>
      <c r="NTX128" s="70"/>
      <c r="NTY128" s="70"/>
      <c r="NTZ128" s="70"/>
      <c r="NUA128" s="70"/>
      <c r="NUB128" s="70"/>
      <c r="NUC128" s="70"/>
      <c r="NUD128" s="70"/>
      <c r="NUE128" s="70"/>
      <c r="NUF128" s="70"/>
      <c r="NUG128" s="70"/>
      <c r="NUH128" s="70"/>
      <c r="NUI128" s="70"/>
      <c r="NUJ128" s="70"/>
      <c r="NUK128" s="70"/>
      <c r="NUL128" s="70"/>
      <c r="NUM128" s="70"/>
      <c r="NUN128" s="70"/>
      <c r="NUO128" s="70"/>
      <c r="NUP128" s="70"/>
      <c r="NUQ128" s="70"/>
      <c r="NUR128" s="70"/>
      <c r="NUS128" s="70"/>
      <c r="NUT128" s="70"/>
      <c r="NUU128" s="70"/>
      <c r="NUV128" s="70"/>
      <c r="NUW128" s="70"/>
      <c r="NUX128" s="70"/>
      <c r="NUY128" s="70"/>
      <c r="NUZ128" s="70"/>
      <c r="NVA128" s="70"/>
      <c r="NVB128" s="70"/>
      <c r="NVC128" s="70"/>
      <c r="NVD128" s="70"/>
      <c r="NVE128" s="70"/>
      <c r="NVF128" s="70"/>
      <c r="NVG128" s="70"/>
      <c r="NVH128" s="70"/>
      <c r="NVI128" s="70"/>
      <c r="NVJ128" s="70"/>
      <c r="NVK128" s="70"/>
      <c r="NVL128" s="70"/>
      <c r="NVM128" s="70"/>
      <c r="NVN128" s="70"/>
      <c r="NVO128" s="70"/>
      <c r="NVP128" s="70"/>
      <c r="NVQ128" s="70"/>
      <c r="NVR128" s="70"/>
      <c r="NVS128" s="70"/>
      <c r="NVT128" s="70"/>
      <c r="NVU128" s="70"/>
      <c r="NVV128" s="70"/>
      <c r="NVW128" s="70"/>
      <c r="NVX128" s="70"/>
      <c r="NVY128" s="70"/>
      <c r="NVZ128" s="70"/>
      <c r="NWA128" s="70"/>
      <c r="NWB128" s="70"/>
      <c r="NWC128" s="70"/>
      <c r="NWD128" s="70"/>
      <c r="NWE128" s="70"/>
      <c r="NWF128" s="70"/>
      <c r="NWG128" s="70"/>
      <c r="NWH128" s="70"/>
      <c r="NWI128" s="70"/>
      <c r="NWJ128" s="70"/>
      <c r="NWK128" s="70"/>
      <c r="NWL128" s="70"/>
      <c r="NWM128" s="70"/>
      <c r="NWN128" s="70"/>
      <c r="NWO128" s="70"/>
      <c r="NWP128" s="70"/>
      <c r="NWQ128" s="70"/>
      <c r="NWR128" s="70"/>
      <c r="NWS128" s="70"/>
      <c r="NWT128" s="70"/>
      <c r="NWU128" s="70"/>
      <c r="NWV128" s="70"/>
      <c r="NWW128" s="70"/>
      <c r="NWX128" s="70"/>
      <c r="NWY128" s="70"/>
      <c r="NWZ128" s="70"/>
      <c r="NXA128" s="70"/>
      <c r="NXB128" s="70"/>
      <c r="NXC128" s="70"/>
      <c r="NXD128" s="70"/>
      <c r="NXE128" s="70"/>
      <c r="NXF128" s="70"/>
      <c r="NXG128" s="70"/>
      <c r="NXH128" s="70"/>
      <c r="NXI128" s="70"/>
      <c r="NXJ128" s="70"/>
      <c r="NXK128" s="70"/>
      <c r="NXL128" s="70"/>
      <c r="NXM128" s="70"/>
      <c r="NXN128" s="70"/>
      <c r="NXO128" s="70"/>
      <c r="NXP128" s="70"/>
      <c r="NXQ128" s="70"/>
      <c r="NXR128" s="70"/>
      <c r="NXS128" s="70"/>
      <c r="NXT128" s="70"/>
      <c r="NXU128" s="70"/>
      <c r="NXV128" s="70"/>
      <c r="NXW128" s="70"/>
      <c r="NXX128" s="70"/>
      <c r="NXY128" s="70"/>
      <c r="NXZ128" s="70"/>
      <c r="NYA128" s="70"/>
      <c r="NYB128" s="70"/>
      <c r="NYC128" s="70"/>
      <c r="NYD128" s="70"/>
      <c r="NYE128" s="70"/>
      <c r="NYF128" s="70"/>
      <c r="NYG128" s="70"/>
      <c r="NYH128" s="70"/>
      <c r="NYI128" s="70"/>
      <c r="NYJ128" s="70"/>
      <c r="NYK128" s="70"/>
      <c r="NYL128" s="70"/>
      <c r="NYM128" s="70"/>
      <c r="NYN128" s="70"/>
      <c r="NYO128" s="70"/>
      <c r="NYP128" s="70"/>
      <c r="NYQ128" s="70"/>
      <c r="NYR128" s="70"/>
      <c r="NYS128" s="70"/>
      <c r="NYT128" s="70"/>
      <c r="NYU128" s="70"/>
      <c r="NYV128" s="70"/>
      <c r="NYW128" s="70"/>
      <c r="NYX128" s="70"/>
      <c r="NYY128" s="70"/>
      <c r="NYZ128" s="70"/>
      <c r="NZA128" s="70"/>
      <c r="NZB128" s="70"/>
      <c r="NZC128" s="70"/>
      <c r="NZD128" s="70"/>
      <c r="NZE128" s="70"/>
      <c r="NZF128" s="70"/>
      <c r="NZG128" s="70"/>
      <c r="NZH128" s="70"/>
      <c r="NZI128" s="70"/>
      <c r="NZJ128" s="70"/>
      <c r="NZK128" s="70"/>
      <c r="NZL128" s="70"/>
      <c r="NZM128" s="70"/>
      <c r="NZN128" s="70"/>
      <c r="NZO128" s="70"/>
      <c r="NZP128" s="70"/>
      <c r="NZQ128" s="70"/>
      <c r="NZR128" s="70"/>
      <c r="NZS128" s="70"/>
      <c r="NZT128" s="70"/>
      <c r="NZU128" s="70"/>
      <c r="NZV128" s="70"/>
      <c r="NZW128" s="70"/>
      <c r="NZX128" s="70"/>
      <c r="NZY128" s="70"/>
      <c r="NZZ128" s="70"/>
      <c r="OAA128" s="70"/>
      <c r="OAB128" s="70"/>
      <c r="OAC128" s="70"/>
      <c r="OAD128" s="70"/>
      <c r="OAE128" s="70"/>
      <c r="OAF128" s="70"/>
      <c r="OAG128" s="70"/>
      <c r="OAH128" s="70"/>
      <c r="OAI128" s="70"/>
      <c r="OAJ128" s="70"/>
      <c r="OAK128" s="70"/>
      <c r="OAL128" s="70"/>
      <c r="OAM128" s="70"/>
      <c r="OAN128" s="70"/>
      <c r="OAO128" s="70"/>
      <c r="OAP128" s="70"/>
      <c r="OAQ128" s="70"/>
      <c r="OAR128" s="70"/>
      <c r="OAS128" s="70"/>
      <c r="OAT128" s="70"/>
      <c r="OAU128" s="70"/>
      <c r="OAV128" s="70"/>
      <c r="OAW128" s="70"/>
      <c r="OAX128" s="70"/>
      <c r="OAY128" s="70"/>
      <c r="OAZ128" s="70"/>
      <c r="OBA128" s="70"/>
      <c r="OBB128" s="70"/>
      <c r="OBC128" s="70"/>
      <c r="OBD128" s="70"/>
      <c r="OBE128" s="70"/>
      <c r="OBF128" s="70"/>
      <c r="OBG128" s="70"/>
      <c r="OBH128" s="70"/>
      <c r="OBI128" s="70"/>
      <c r="OBJ128" s="70"/>
      <c r="OBK128" s="70"/>
      <c r="OBL128" s="70"/>
      <c r="OBM128" s="70"/>
      <c r="OBN128" s="70"/>
      <c r="OBO128" s="70"/>
      <c r="OBP128" s="70"/>
      <c r="OBQ128" s="70"/>
      <c r="OBR128" s="70"/>
      <c r="OBS128" s="70"/>
      <c r="OBT128" s="70"/>
      <c r="OBU128" s="70"/>
      <c r="OBV128" s="70"/>
      <c r="OBW128" s="70"/>
      <c r="OBX128" s="70"/>
      <c r="OBY128" s="70"/>
      <c r="OBZ128" s="70"/>
      <c r="OCA128" s="70"/>
      <c r="OCB128" s="70"/>
      <c r="OCC128" s="70"/>
      <c r="OCD128" s="70"/>
      <c r="OCE128" s="70"/>
      <c r="OCF128" s="70"/>
      <c r="OCG128" s="70"/>
      <c r="OCH128" s="70"/>
      <c r="OCI128" s="70"/>
      <c r="OCJ128" s="70"/>
      <c r="OCK128" s="70"/>
      <c r="OCL128" s="70"/>
      <c r="OCM128" s="70"/>
      <c r="OCN128" s="70"/>
      <c r="OCO128" s="70"/>
      <c r="OCP128" s="70"/>
      <c r="OCQ128" s="70"/>
      <c r="OCR128" s="70"/>
      <c r="OCS128" s="70"/>
      <c r="OCT128" s="70"/>
      <c r="OCU128" s="70"/>
      <c r="OCV128" s="70"/>
      <c r="OCW128" s="70"/>
      <c r="OCX128" s="70"/>
      <c r="OCY128" s="70"/>
      <c r="ODF128" s="70"/>
      <c r="ODG128" s="70"/>
      <c r="ODH128" s="70"/>
      <c r="ODI128" s="70"/>
      <c r="ODJ128" s="70"/>
      <c r="ODK128" s="70"/>
      <c r="ODL128" s="70"/>
      <c r="ODM128" s="70"/>
      <c r="ODN128" s="70"/>
      <c r="ODO128" s="70"/>
      <c r="ODP128" s="70"/>
      <c r="ODQ128" s="70"/>
      <c r="ODR128" s="70"/>
      <c r="ODS128" s="70"/>
      <c r="ODT128" s="70"/>
      <c r="ODU128" s="70"/>
      <c r="ODV128" s="70"/>
      <c r="ODW128" s="70"/>
      <c r="ODX128" s="70"/>
      <c r="ODY128" s="70"/>
      <c r="ODZ128" s="70"/>
      <c r="OEA128" s="70"/>
      <c r="OEB128" s="70"/>
      <c r="OEC128" s="70"/>
      <c r="OED128" s="70"/>
      <c r="OEE128" s="70"/>
      <c r="OEF128" s="70"/>
      <c r="OEG128" s="70"/>
      <c r="OEH128" s="70"/>
      <c r="OEI128" s="70"/>
      <c r="OEJ128" s="70"/>
      <c r="OEK128" s="70"/>
      <c r="OEL128" s="70"/>
      <c r="OEM128" s="70"/>
      <c r="OEN128" s="70"/>
      <c r="OEO128" s="70"/>
      <c r="OEP128" s="70"/>
      <c r="OEQ128" s="70"/>
      <c r="OER128" s="70"/>
      <c r="OES128" s="70"/>
      <c r="OET128" s="70"/>
      <c r="OEU128" s="70"/>
      <c r="OEV128" s="70"/>
      <c r="OEW128" s="70"/>
      <c r="OEX128" s="70"/>
      <c r="OEY128" s="70"/>
      <c r="OEZ128" s="70"/>
      <c r="OFA128" s="70"/>
      <c r="OFB128" s="70"/>
      <c r="OFC128" s="70"/>
      <c r="OFD128" s="70"/>
      <c r="OFE128" s="70"/>
      <c r="OFF128" s="70"/>
      <c r="OFG128" s="70"/>
      <c r="OFH128" s="70"/>
      <c r="OFI128" s="70"/>
      <c r="OFJ128" s="70"/>
      <c r="OFK128" s="70"/>
      <c r="OFL128" s="70"/>
      <c r="OFM128" s="70"/>
      <c r="OFN128" s="70"/>
      <c r="OFO128" s="70"/>
      <c r="OFP128" s="70"/>
      <c r="OFQ128" s="70"/>
      <c r="OFR128" s="70"/>
      <c r="OFS128" s="70"/>
      <c r="OFT128" s="70"/>
      <c r="OFU128" s="70"/>
      <c r="OFV128" s="70"/>
      <c r="OFW128" s="70"/>
      <c r="OFX128" s="70"/>
      <c r="OFY128" s="70"/>
      <c r="OFZ128" s="70"/>
      <c r="OGA128" s="70"/>
      <c r="OGB128" s="70"/>
      <c r="OGC128" s="70"/>
      <c r="OGD128" s="70"/>
      <c r="OGE128" s="70"/>
      <c r="OGF128" s="70"/>
      <c r="OGG128" s="70"/>
      <c r="OGH128" s="70"/>
      <c r="OGI128" s="70"/>
      <c r="OGJ128" s="70"/>
      <c r="OGK128" s="70"/>
      <c r="OGL128" s="70"/>
      <c r="OGM128" s="70"/>
      <c r="OGN128" s="70"/>
      <c r="OGO128" s="70"/>
      <c r="OGP128" s="70"/>
      <c r="OGQ128" s="70"/>
      <c r="OGR128" s="70"/>
      <c r="OGS128" s="70"/>
      <c r="OGT128" s="70"/>
      <c r="OGU128" s="70"/>
      <c r="OGV128" s="70"/>
      <c r="OGW128" s="70"/>
      <c r="OGX128" s="70"/>
      <c r="OGY128" s="70"/>
      <c r="OGZ128" s="70"/>
      <c r="OHA128" s="70"/>
      <c r="OHB128" s="70"/>
      <c r="OHC128" s="70"/>
      <c r="OHD128" s="70"/>
      <c r="OHE128" s="70"/>
      <c r="OHF128" s="70"/>
      <c r="OHG128" s="70"/>
      <c r="OHH128" s="70"/>
      <c r="OHI128" s="70"/>
      <c r="OHJ128" s="70"/>
      <c r="OHK128" s="70"/>
      <c r="OHL128" s="70"/>
      <c r="OHM128" s="70"/>
      <c r="OHN128" s="70"/>
      <c r="OHO128" s="70"/>
      <c r="OHP128" s="70"/>
      <c r="OHQ128" s="70"/>
      <c r="OHR128" s="70"/>
      <c r="OHS128" s="70"/>
      <c r="OHT128" s="70"/>
      <c r="OHU128" s="70"/>
      <c r="OHV128" s="70"/>
      <c r="OHW128" s="70"/>
      <c r="OHX128" s="70"/>
      <c r="OHY128" s="70"/>
      <c r="OHZ128" s="70"/>
      <c r="OIA128" s="70"/>
      <c r="OIB128" s="70"/>
      <c r="OIC128" s="70"/>
      <c r="OID128" s="70"/>
      <c r="OIE128" s="70"/>
      <c r="OIF128" s="70"/>
      <c r="OIG128" s="70"/>
      <c r="OIH128" s="70"/>
      <c r="OII128" s="70"/>
      <c r="OIJ128" s="70"/>
      <c r="OIK128" s="70"/>
      <c r="OIL128" s="70"/>
      <c r="OIM128" s="70"/>
      <c r="OIN128" s="70"/>
      <c r="OIO128" s="70"/>
      <c r="OIP128" s="70"/>
      <c r="OIQ128" s="70"/>
      <c r="OIR128" s="70"/>
      <c r="OIS128" s="70"/>
      <c r="OIT128" s="70"/>
      <c r="OIU128" s="70"/>
      <c r="OIV128" s="70"/>
      <c r="OIW128" s="70"/>
      <c r="OIX128" s="70"/>
      <c r="OIY128" s="70"/>
      <c r="OIZ128" s="70"/>
      <c r="OJA128" s="70"/>
      <c r="OJB128" s="70"/>
      <c r="OJC128" s="70"/>
      <c r="OJD128" s="70"/>
      <c r="OJE128" s="70"/>
      <c r="OJF128" s="70"/>
      <c r="OJG128" s="70"/>
      <c r="OJH128" s="70"/>
      <c r="OJI128" s="70"/>
      <c r="OJJ128" s="70"/>
      <c r="OJK128" s="70"/>
      <c r="OJL128" s="70"/>
      <c r="OJM128" s="70"/>
      <c r="OJN128" s="70"/>
      <c r="OJO128" s="70"/>
      <c r="OJP128" s="70"/>
      <c r="OJQ128" s="70"/>
      <c r="OJR128" s="70"/>
      <c r="OJS128" s="70"/>
      <c r="OJT128" s="70"/>
      <c r="OJU128" s="70"/>
      <c r="OJV128" s="70"/>
      <c r="OJW128" s="70"/>
      <c r="OJX128" s="70"/>
      <c r="OJY128" s="70"/>
      <c r="OJZ128" s="70"/>
      <c r="OKA128" s="70"/>
      <c r="OKB128" s="70"/>
      <c r="OKC128" s="70"/>
      <c r="OKD128" s="70"/>
      <c r="OKE128" s="70"/>
      <c r="OKF128" s="70"/>
      <c r="OKG128" s="70"/>
      <c r="OKH128" s="70"/>
      <c r="OKI128" s="70"/>
      <c r="OKJ128" s="70"/>
      <c r="OKK128" s="70"/>
      <c r="OKL128" s="70"/>
      <c r="OKM128" s="70"/>
      <c r="OKN128" s="70"/>
      <c r="OKO128" s="70"/>
      <c r="OKP128" s="70"/>
      <c r="OKQ128" s="70"/>
      <c r="OKR128" s="70"/>
      <c r="OKS128" s="70"/>
      <c r="OKT128" s="70"/>
      <c r="OKU128" s="70"/>
      <c r="OKV128" s="70"/>
      <c r="OKW128" s="70"/>
      <c r="OKX128" s="70"/>
      <c r="OKY128" s="70"/>
      <c r="OKZ128" s="70"/>
      <c r="OLA128" s="70"/>
      <c r="OLB128" s="70"/>
      <c r="OLC128" s="70"/>
      <c r="OLD128" s="70"/>
      <c r="OLE128" s="70"/>
      <c r="OLF128" s="70"/>
      <c r="OLG128" s="70"/>
      <c r="OLH128" s="70"/>
      <c r="OLI128" s="70"/>
      <c r="OLJ128" s="70"/>
      <c r="OLK128" s="70"/>
      <c r="OLL128" s="70"/>
      <c r="OLM128" s="70"/>
      <c r="OLN128" s="70"/>
      <c r="OLO128" s="70"/>
      <c r="OLP128" s="70"/>
      <c r="OLQ128" s="70"/>
      <c r="OLR128" s="70"/>
      <c r="OLS128" s="70"/>
      <c r="OLT128" s="70"/>
      <c r="OLU128" s="70"/>
      <c r="OLV128" s="70"/>
      <c r="OLW128" s="70"/>
      <c r="OLX128" s="70"/>
      <c r="OLY128" s="70"/>
      <c r="OLZ128" s="70"/>
      <c r="OMA128" s="70"/>
      <c r="OMB128" s="70"/>
      <c r="OMC128" s="70"/>
      <c r="OMD128" s="70"/>
      <c r="OME128" s="70"/>
      <c r="OMF128" s="70"/>
      <c r="OMG128" s="70"/>
      <c r="OMH128" s="70"/>
      <c r="OMI128" s="70"/>
      <c r="OMJ128" s="70"/>
      <c r="OMK128" s="70"/>
      <c r="OML128" s="70"/>
      <c r="OMM128" s="70"/>
      <c r="OMN128" s="70"/>
      <c r="OMO128" s="70"/>
      <c r="OMP128" s="70"/>
      <c r="OMQ128" s="70"/>
      <c r="OMR128" s="70"/>
      <c r="OMS128" s="70"/>
      <c r="OMT128" s="70"/>
      <c r="OMU128" s="70"/>
      <c r="ONB128" s="70"/>
      <c r="ONC128" s="70"/>
      <c r="OND128" s="70"/>
      <c r="ONE128" s="70"/>
      <c r="ONF128" s="70"/>
      <c r="ONG128" s="70"/>
      <c r="ONH128" s="70"/>
      <c r="ONI128" s="70"/>
      <c r="ONJ128" s="70"/>
      <c r="ONK128" s="70"/>
      <c r="ONL128" s="70"/>
      <c r="ONM128" s="70"/>
      <c r="ONN128" s="70"/>
      <c r="ONO128" s="70"/>
      <c r="ONP128" s="70"/>
      <c r="ONQ128" s="70"/>
      <c r="ONR128" s="70"/>
      <c r="ONS128" s="70"/>
      <c r="ONT128" s="70"/>
      <c r="ONU128" s="70"/>
      <c r="ONV128" s="70"/>
      <c r="ONW128" s="70"/>
      <c r="ONX128" s="70"/>
      <c r="ONY128" s="70"/>
      <c r="ONZ128" s="70"/>
      <c r="OOA128" s="70"/>
      <c r="OOB128" s="70"/>
      <c r="OOC128" s="70"/>
      <c r="OOD128" s="70"/>
      <c r="OOE128" s="70"/>
      <c r="OOF128" s="70"/>
      <c r="OOG128" s="70"/>
      <c r="OOH128" s="70"/>
      <c r="OOI128" s="70"/>
      <c r="OOJ128" s="70"/>
      <c r="OOK128" s="70"/>
      <c r="OOL128" s="70"/>
      <c r="OOM128" s="70"/>
      <c r="OON128" s="70"/>
      <c r="OOO128" s="70"/>
      <c r="OOP128" s="70"/>
      <c r="OOQ128" s="70"/>
      <c r="OOR128" s="70"/>
      <c r="OOS128" s="70"/>
      <c r="OOT128" s="70"/>
      <c r="OOU128" s="70"/>
      <c r="OOV128" s="70"/>
      <c r="OOW128" s="70"/>
      <c r="OOX128" s="70"/>
      <c r="OOY128" s="70"/>
      <c r="OOZ128" s="70"/>
      <c r="OPA128" s="70"/>
      <c r="OPB128" s="70"/>
      <c r="OPC128" s="70"/>
      <c r="OPD128" s="70"/>
      <c r="OPE128" s="70"/>
      <c r="OPF128" s="70"/>
      <c r="OPG128" s="70"/>
      <c r="OPH128" s="70"/>
      <c r="OPI128" s="70"/>
      <c r="OPJ128" s="70"/>
      <c r="OPK128" s="70"/>
      <c r="OPL128" s="70"/>
      <c r="OPM128" s="70"/>
      <c r="OPN128" s="70"/>
      <c r="OPO128" s="70"/>
      <c r="OPP128" s="70"/>
      <c r="OPQ128" s="70"/>
      <c r="OPR128" s="70"/>
      <c r="OPS128" s="70"/>
      <c r="OPT128" s="70"/>
      <c r="OPU128" s="70"/>
      <c r="OPV128" s="70"/>
      <c r="OPW128" s="70"/>
      <c r="OPX128" s="70"/>
      <c r="OPY128" s="70"/>
      <c r="OPZ128" s="70"/>
      <c r="OQA128" s="70"/>
      <c r="OQB128" s="70"/>
      <c r="OQC128" s="70"/>
      <c r="OQD128" s="70"/>
      <c r="OQE128" s="70"/>
      <c r="OQF128" s="70"/>
      <c r="OQG128" s="70"/>
      <c r="OQH128" s="70"/>
      <c r="OQI128" s="70"/>
      <c r="OQJ128" s="70"/>
      <c r="OQK128" s="70"/>
      <c r="OQL128" s="70"/>
      <c r="OQM128" s="70"/>
      <c r="OQN128" s="70"/>
      <c r="OQO128" s="70"/>
      <c r="OQP128" s="70"/>
      <c r="OQQ128" s="70"/>
      <c r="OQR128" s="70"/>
      <c r="OQS128" s="70"/>
      <c r="OQT128" s="70"/>
      <c r="OQU128" s="70"/>
      <c r="OQV128" s="70"/>
      <c r="OQW128" s="70"/>
      <c r="OQX128" s="70"/>
      <c r="OQY128" s="70"/>
      <c r="OQZ128" s="70"/>
      <c r="ORA128" s="70"/>
      <c r="ORB128" s="70"/>
      <c r="ORC128" s="70"/>
      <c r="ORD128" s="70"/>
      <c r="ORE128" s="70"/>
      <c r="ORF128" s="70"/>
      <c r="ORG128" s="70"/>
      <c r="ORH128" s="70"/>
      <c r="ORI128" s="70"/>
      <c r="ORJ128" s="70"/>
      <c r="ORK128" s="70"/>
      <c r="ORL128" s="70"/>
      <c r="ORM128" s="70"/>
      <c r="ORN128" s="70"/>
      <c r="ORO128" s="70"/>
      <c r="ORP128" s="70"/>
      <c r="ORQ128" s="70"/>
      <c r="ORR128" s="70"/>
      <c r="ORS128" s="70"/>
      <c r="ORT128" s="70"/>
      <c r="ORU128" s="70"/>
      <c r="ORV128" s="70"/>
      <c r="ORW128" s="70"/>
      <c r="ORX128" s="70"/>
      <c r="ORY128" s="70"/>
      <c r="ORZ128" s="70"/>
      <c r="OSA128" s="70"/>
      <c r="OSB128" s="70"/>
      <c r="OSC128" s="70"/>
      <c r="OSD128" s="70"/>
      <c r="OSE128" s="70"/>
      <c r="OSF128" s="70"/>
      <c r="OSG128" s="70"/>
      <c r="OSH128" s="70"/>
      <c r="OSI128" s="70"/>
      <c r="OSJ128" s="70"/>
      <c r="OSK128" s="70"/>
      <c r="OSL128" s="70"/>
      <c r="OSM128" s="70"/>
      <c r="OSN128" s="70"/>
      <c r="OSO128" s="70"/>
      <c r="OSP128" s="70"/>
      <c r="OSQ128" s="70"/>
      <c r="OSR128" s="70"/>
      <c r="OSS128" s="70"/>
      <c r="OST128" s="70"/>
      <c r="OSU128" s="70"/>
      <c r="OSV128" s="70"/>
      <c r="OSW128" s="70"/>
      <c r="OSX128" s="70"/>
      <c r="OSY128" s="70"/>
      <c r="OSZ128" s="70"/>
      <c r="OTA128" s="70"/>
      <c r="OTB128" s="70"/>
      <c r="OTC128" s="70"/>
      <c r="OTD128" s="70"/>
      <c r="OTE128" s="70"/>
      <c r="OTF128" s="70"/>
      <c r="OTG128" s="70"/>
      <c r="OTH128" s="70"/>
      <c r="OTI128" s="70"/>
      <c r="OTJ128" s="70"/>
      <c r="OTK128" s="70"/>
      <c r="OTL128" s="70"/>
      <c r="OTM128" s="70"/>
      <c r="OTN128" s="70"/>
      <c r="OTO128" s="70"/>
      <c r="OTP128" s="70"/>
      <c r="OTQ128" s="70"/>
      <c r="OTR128" s="70"/>
      <c r="OTS128" s="70"/>
      <c r="OTT128" s="70"/>
      <c r="OTU128" s="70"/>
      <c r="OTV128" s="70"/>
      <c r="OTW128" s="70"/>
      <c r="OTX128" s="70"/>
      <c r="OTY128" s="70"/>
      <c r="OTZ128" s="70"/>
      <c r="OUA128" s="70"/>
      <c r="OUB128" s="70"/>
      <c r="OUC128" s="70"/>
      <c r="OUD128" s="70"/>
      <c r="OUE128" s="70"/>
      <c r="OUF128" s="70"/>
      <c r="OUG128" s="70"/>
      <c r="OUH128" s="70"/>
      <c r="OUI128" s="70"/>
      <c r="OUJ128" s="70"/>
      <c r="OUK128" s="70"/>
      <c r="OUL128" s="70"/>
      <c r="OUM128" s="70"/>
      <c r="OUN128" s="70"/>
      <c r="OUO128" s="70"/>
      <c r="OUP128" s="70"/>
      <c r="OUQ128" s="70"/>
      <c r="OUR128" s="70"/>
      <c r="OUS128" s="70"/>
      <c r="OUT128" s="70"/>
      <c r="OUU128" s="70"/>
      <c r="OUV128" s="70"/>
      <c r="OUW128" s="70"/>
      <c r="OUX128" s="70"/>
      <c r="OUY128" s="70"/>
      <c r="OUZ128" s="70"/>
      <c r="OVA128" s="70"/>
      <c r="OVB128" s="70"/>
      <c r="OVC128" s="70"/>
      <c r="OVD128" s="70"/>
      <c r="OVE128" s="70"/>
      <c r="OVF128" s="70"/>
      <c r="OVG128" s="70"/>
      <c r="OVH128" s="70"/>
      <c r="OVI128" s="70"/>
      <c r="OVJ128" s="70"/>
      <c r="OVK128" s="70"/>
      <c r="OVL128" s="70"/>
      <c r="OVM128" s="70"/>
      <c r="OVN128" s="70"/>
      <c r="OVO128" s="70"/>
      <c r="OVP128" s="70"/>
      <c r="OVQ128" s="70"/>
      <c r="OVR128" s="70"/>
      <c r="OVS128" s="70"/>
      <c r="OVT128" s="70"/>
      <c r="OVU128" s="70"/>
      <c r="OVV128" s="70"/>
      <c r="OVW128" s="70"/>
      <c r="OVX128" s="70"/>
      <c r="OVY128" s="70"/>
      <c r="OVZ128" s="70"/>
      <c r="OWA128" s="70"/>
      <c r="OWB128" s="70"/>
      <c r="OWC128" s="70"/>
      <c r="OWD128" s="70"/>
      <c r="OWE128" s="70"/>
      <c r="OWF128" s="70"/>
      <c r="OWG128" s="70"/>
      <c r="OWH128" s="70"/>
      <c r="OWI128" s="70"/>
      <c r="OWJ128" s="70"/>
      <c r="OWK128" s="70"/>
      <c r="OWL128" s="70"/>
      <c r="OWM128" s="70"/>
      <c r="OWN128" s="70"/>
      <c r="OWO128" s="70"/>
      <c r="OWP128" s="70"/>
      <c r="OWQ128" s="70"/>
      <c r="OWX128" s="70"/>
      <c r="OWY128" s="70"/>
      <c r="OWZ128" s="70"/>
      <c r="OXA128" s="70"/>
      <c r="OXB128" s="70"/>
      <c r="OXC128" s="70"/>
      <c r="OXD128" s="70"/>
      <c r="OXE128" s="70"/>
      <c r="OXF128" s="70"/>
      <c r="OXG128" s="70"/>
      <c r="OXH128" s="70"/>
      <c r="OXI128" s="70"/>
      <c r="OXJ128" s="70"/>
      <c r="OXK128" s="70"/>
      <c r="OXL128" s="70"/>
      <c r="OXM128" s="70"/>
      <c r="OXN128" s="70"/>
      <c r="OXO128" s="70"/>
      <c r="OXP128" s="70"/>
      <c r="OXQ128" s="70"/>
      <c r="OXR128" s="70"/>
      <c r="OXS128" s="70"/>
      <c r="OXT128" s="70"/>
      <c r="OXU128" s="70"/>
      <c r="OXV128" s="70"/>
      <c r="OXW128" s="70"/>
      <c r="OXX128" s="70"/>
      <c r="OXY128" s="70"/>
      <c r="OXZ128" s="70"/>
      <c r="OYA128" s="70"/>
      <c r="OYB128" s="70"/>
      <c r="OYC128" s="70"/>
      <c r="OYD128" s="70"/>
      <c r="OYE128" s="70"/>
      <c r="OYF128" s="70"/>
      <c r="OYG128" s="70"/>
      <c r="OYH128" s="70"/>
      <c r="OYI128" s="70"/>
      <c r="OYJ128" s="70"/>
      <c r="OYK128" s="70"/>
      <c r="OYL128" s="70"/>
      <c r="OYM128" s="70"/>
      <c r="OYN128" s="70"/>
      <c r="OYO128" s="70"/>
      <c r="OYP128" s="70"/>
      <c r="OYQ128" s="70"/>
      <c r="OYR128" s="70"/>
      <c r="OYS128" s="70"/>
      <c r="OYT128" s="70"/>
      <c r="OYU128" s="70"/>
      <c r="OYV128" s="70"/>
      <c r="OYW128" s="70"/>
      <c r="OYX128" s="70"/>
      <c r="OYY128" s="70"/>
      <c r="OYZ128" s="70"/>
      <c r="OZA128" s="70"/>
      <c r="OZB128" s="70"/>
      <c r="OZC128" s="70"/>
      <c r="OZD128" s="70"/>
      <c r="OZE128" s="70"/>
      <c r="OZF128" s="70"/>
      <c r="OZG128" s="70"/>
      <c r="OZH128" s="70"/>
      <c r="OZI128" s="70"/>
      <c r="OZJ128" s="70"/>
      <c r="OZK128" s="70"/>
      <c r="OZL128" s="70"/>
      <c r="OZM128" s="70"/>
      <c r="OZN128" s="70"/>
      <c r="OZO128" s="70"/>
      <c r="OZP128" s="70"/>
      <c r="OZQ128" s="70"/>
      <c r="OZR128" s="70"/>
      <c r="OZS128" s="70"/>
      <c r="OZT128" s="70"/>
      <c r="OZU128" s="70"/>
      <c r="OZV128" s="70"/>
      <c r="OZW128" s="70"/>
      <c r="OZX128" s="70"/>
      <c r="OZY128" s="70"/>
      <c r="OZZ128" s="70"/>
      <c r="PAA128" s="70"/>
      <c r="PAB128" s="70"/>
      <c r="PAC128" s="70"/>
      <c r="PAD128" s="70"/>
      <c r="PAE128" s="70"/>
      <c r="PAF128" s="70"/>
      <c r="PAG128" s="70"/>
      <c r="PAH128" s="70"/>
      <c r="PAI128" s="70"/>
      <c r="PAJ128" s="70"/>
      <c r="PAK128" s="70"/>
      <c r="PAL128" s="70"/>
      <c r="PAM128" s="70"/>
      <c r="PAN128" s="70"/>
      <c r="PAO128" s="70"/>
      <c r="PAP128" s="70"/>
      <c r="PAQ128" s="70"/>
      <c r="PAR128" s="70"/>
      <c r="PAS128" s="70"/>
      <c r="PAT128" s="70"/>
      <c r="PAU128" s="70"/>
      <c r="PAV128" s="70"/>
      <c r="PAW128" s="70"/>
      <c r="PAX128" s="70"/>
      <c r="PAY128" s="70"/>
      <c r="PAZ128" s="70"/>
      <c r="PBA128" s="70"/>
      <c r="PBB128" s="70"/>
      <c r="PBC128" s="70"/>
      <c r="PBD128" s="70"/>
      <c r="PBE128" s="70"/>
      <c r="PBF128" s="70"/>
      <c r="PBG128" s="70"/>
      <c r="PBH128" s="70"/>
      <c r="PBI128" s="70"/>
      <c r="PBJ128" s="70"/>
      <c r="PBK128" s="70"/>
      <c r="PBL128" s="70"/>
      <c r="PBM128" s="70"/>
      <c r="PBN128" s="70"/>
      <c r="PBO128" s="70"/>
      <c r="PBP128" s="70"/>
      <c r="PBQ128" s="70"/>
      <c r="PBR128" s="70"/>
      <c r="PBS128" s="70"/>
      <c r="PBT128" s="70"/>
      <c r="PBU128" s="70"/>
      <c r="PBV128" s="70"/>
      <c r="PBW128" s="70"/>
      <c r="PBX128" s="70"/>
      <c r="PBY128" s="70"/>
      <c r="PBZ128" s="70"/>
      <c r="PCA128" s="70"/>
      <c r="PCB128" s="70"/>
      <c r="PCC128" s="70"/>
      <c r="PCD128" s="70"/>
      <c r="PCE128" s="70"/>
      <c r="PCF128" s="70"/>
      <c r="PCG128" s="70"/>
      <c r="PCH128" s="70"/>
      <c r="PCI128" s="70"/>
      <c r="PCJ128" s="70"/>
      <c r="PCK128" s="70"/>
      <c r="PCL128" s="70"/>
      <c r="PCM128" s="70"/>
      <c r="PCN128" s="70"/>
      <c r="PCO128" s="70"/>
      <c r="PCP128" s="70"/>
      <c r="PCQ128" s="70"/>
      <c r="PCR128" s="70"/>
      <c r="PCS128" s="70"/>
      <c r="PCT128" s="70"/>
      <c r="PCU128" s="70"/>
      <c r="PCV128" s="70"/>
      <c r="PCW128" s="70"/>
      <c r="PCX128" s="70"/>
      <c r="PCY128" s="70"/>
      <c r="PCZ128" s="70"/>
      <c r="PDA128" s="70"/>
      <c r="PDB128" s="70"/>
      <c r="PDC128" s="70"/>
      <c r="PDD128" s="70"/>
      <c r="PDE128" s="70"/>
      <c r="PDF128" s="70"/>
      <c r="PDG128" s="70"/>
      <c r="PDH128" s="70"/>
      <c r="PDI128" s="70"/>
      <c r="PDJ128" s="70"/>
      <c r="PDK128" s="70"/>
      <c r="PDL128" s="70"/>
      <c r="PDM128" s="70"/>
      <c r="PDN128" s="70"/>
      <c r="PDO128" s="70"/>
      <c r="PDP128" s="70"/>
      <c r="PDQ128" s="70"/>
      <c r="PDR128" s="70"/>
      <c r="PDS128" s="70"/>
      <c r="PDT128" s="70"/>
      <c r="PDU128" s="70"/>
      <c r="PDV128" s="70"/>
      <c r="PDW128" s="70"/>
      <c r="PDX128" s="70"/>
      <c r="PDY128" s="70"/>
      <c r="PDZ128" s="70"/>
      <c r="PEA128" s="70"/>
      <c r="PEB128" s="70"/>
      <c r="PEC128" s="70"/>
      <c r="PED128" s="70"/>
      <c r="PEE128" s="70"/>
      <c r="PEF128" s="70"/>
      <c r="PEG128" s="70"/>
      <c r="PEH128" s="70"/>
      <c r="PEI128" s="70"/>
      <c r="PEJ128" s="70"/>
      <c r="PEK128" s="70"/>
      <c r="PEL128" s="70"/>
      <c r="PEM128" s="70"/>
      <c r="PEN128" s="70"/>
      <c r="PEO128" s="70"/>
      <c r="PEP128" s="70"/>
      <c r="PEQ128" s="70"/>
      <c r="PER128" s="70"/>
      <c r="PES128" s="70"/>
      <c r="PET128" s="70"/>
      <c r="PEU128" s="70"/>
      <c r="PEV128" s="70"/>
      <c r="PEW128" s="70"/>
      <c r="PEX128" s="70"/>
      <c r="PEY128" s="70"/>
      <c r="PEZ128" s="70"/>
      <c r="PFA128" s="70"/>
      <c r="PFB128" s="70"/>
      <c r="PFC128" s="70"/>
      <c r="PFD128" s="70"/>
      <c r="PFE128" s="70"/>
      <c r="PFF128" s="70"/>
      <c r="PFG128" s="70"/>
      <c r="PFH128" s="70"/>
      <c r="PFI128" s="70"/>
      <c r="PFJ128" s="70"/>
      <c r="PFK128" s="70"/>
      <c r="PFL128" s="70"/>
      <c r="PFM128" s="70"/>
      <c r="PFN128" s="70"/>
      <c r="PFO128" s="70"/>
      <c r="PFP128" s="70"/>
      <c r="PFQ128" s="70"/>
      <c r="PFR128" s="70"/>
      <c r="PFS128" s="70"/>
      <c r="PFT128" s="70"/>
      <c r="PFU128" s="70"/>
      <c r="PFV128" s="70"/>
      <c r="PFW128" s="70"/>
      <c r="PFX128" s="70"/>
      <c r="PFY128" s="70"/>
      <c r="PFZ128" s="70"/>
      <c r="PGA128" s="70"/>
      <c r="PGB128" s="70"/>
      <c r="PGC128" s="70"/>
      <c r="PGD128" s="70"/>
      <c r="PGE128" s="70"/>
      <c r="PGF128" s="70"/>
      <c r="PGG128" s="70"/>
      <c r="PGH128" s="70"/>
      <c r="PGI128" s="70"/>
      <c r="PGJ128" s="70"/>
      <c r="PGK128" s="70"/>
      <c r="PGL128" s="70"/>
      <c r="PGM128" s="70"/>
      <c r="PGT128" s="70"/>
      <c r="PGU128" s="70"/>
      <c r="PGV128" s="70"/>
      <c r="PGW128" s="70"/>
      <c r="PGX128" s="70"/>
      <c r="PGY128" s="70"/>
      <c r="PGZ128" s="70"/>
      <c r="PHA128" s="70"/>
      <c r="PHB128" s="70"/>
      <c r="PHC128" s="70"/>
      <c r="PHD128" s="70"/>
      <c r="PHE128" s="70"/>
      <c r="PHF128" s="70"/>
      <c r="PHG128" s="70"/>
      <c r="PHH128" s="70"/>
      <c r="PHI128" s="70"/>
      <c r="PHJ128" s="70"/>
      <c r="PHK128" s="70"/>
      <c r="PHL128" s="70"/>
      <c r="PHM128" s="70"/>
      <c r="PHN128" s="70"/>
      <c r="PHO128" s="70"/>
      <c r="PHP128" s="70"/>
      <c r="PHQ128" s="70"/>
      <c r="PHR128" s="70"/>
      <c r="PHS128" s="70"/>
      <c r="PHT128" s="70"/>
      <c r="PHU128" s="70"/>
      <c r="PHV128" s="70"/>
      <c r="PHW128" s="70"/>
      <c r="PHX128" s="70"/>
      <c r="PHY128" s="70"/>
      <c r="PHZ128" s="70"/>
      <c r="PIA128" s="70"/>
      <c r="PIB128" s="70"/>
      <c r="PIC128" s="70"/>
      <c r="PID128" s="70"/>
      <c r="PIE128" s="70"/>
      <c r="PIF128" s="70"/>
      <c r="PIG128" s="70"/>
      <c r="PIH128" s="70"/>
      <c r="PII128" s="70"/>
      <c r="PIJ128" s="70"/>
      <c r="PIK128" s="70"/>
      <c r="PIL128" s="70"/>
      <c r="PIM128" s="70"/>
      <c r="PIN128" s="70"/>
      <c r="PIO128" s="70"/>
      <c r="PIP128" s="70"/>
      <c r="PIQ128" s="70"/>
      <c r="PIR128" s="70"/>
      <c r="PIS128" s="70"/>
      <c r="PIT128" s="70"/>
      <c r="PIU128" s="70"/>
      <c r="PIV128" s="70"/>
      <c r="PIW128" s="70"/>
      <c r="PIX128" s="70"/>
      <c r="PIY128" s="70"/>
      <c r="PIZ128" s="70"/>
      <c r="PJA128" s="70"/>
      <c r="PJB128" s="70"/>
      <c r="PJC128" s="70"/>
      <c r="PJD128" s="70"/>
      <c r="PJE128" s="70"/>
      <c r="PJF128" s="70"/>
      <c r="PJG128" s="70"/>
      <c r="PJH128" s="70"/>
      <c r="PJI128" s="70"/>
      <c r="PJJ128" s="70"/>
      <c r="PJK128" s="70"/>
      <c r="PJL128" s="70"/>
      <c r="PJM128" s="70"/>
      <c r="PJN128" s="70"/>
      <c r="PJO128" s="70"/>
      <c r="PJP128" s="70"/>
      <c r="PJQ128" s="70"/>
      <c r="PJR128" s="70"/>
      <c r="PJS128" s="70"/>
      <c r="PJT128" s="70"/>
      <c r="PJU128" s="70"/>
      <c r="PJV128" s="70"/>
      <c r="PJW128" s="70"/>
      <c r="PJX128" s="70"/>
      <c r="PJY128" s="70"/>
      <c r="PJZ128" s="70"/>
      <c r="PKA128" s="70"/>
      <c r="PKB128" s="70"/>
      <c r="PKC128" s="70"/>
      <c r="PKD128" s="70"/>
      <c r="PKE128" s="70"/>
      <c r="PKF128" s="70"/>
      <c r="PKG128" s="70"/>
      <c r="PKH128" s="70"/>
      <c r="PKI128" s="70"/>
      <c r="PKJ128" s="70"/>
      <c r="PKK128" s="70"/>
      <c r="PKL128" s="70"/>
      <c r="PKM128" s="70"/>
      <c r="PKN128" s="70"/>
      <c r="PKO128" s="70"/>
      <c r="PKP128" s="70"/>
      <c r="PKQ128" s="70"/>
      <c r="PKR128" s="70"/>
      <c r="PKS128" s="70"/>
      <c r="PKT128" s="70"/>
      <c r="PKU128" s="70"/>
      <c r="PKV128" s="70"/>
      <c r="PKW128" s="70"/>
      <c r="PKX128" s="70"/>
      <c r="PKY128" s="70"/>
      <c r="PKZ128" s="70"/>
      <c r="PLA128" s="70"/>
      <c r="PLB128" s="70"/>
      <c r="PLC128" s="70"/>
      <c r="PLD128" s="70"/>
      <c r="PLE128" s="70"/>
      <c r="PLF128" s="70"/>
      <c r="PLG128" s="70"/>
      <c r="PLH128" s="70"/>
      <c r="PLI128" s="70"/>
      <c r="PLJ128" s="70"/>
      <c r="PLK128" s="70"/>
      <c r="PLL128" s="70"/>
      <c r="PLM128" s="70"/>
      <c r="PLN128" s="70"/>
      <c r="PLO128" s="70"/>
      <c r="PLP128" s="70"/>
      <c r="PLQ128" s="70"/>
      <c r="PLR128" s="70"/>
      <c r="PLS128" s="70"/>
      <c r="PLT128" s="70"/>
      <c r="PLU128" s="70"/>
      <c r="PLV128" s="70"/>
      <c r="PLW128" s="70"/>
      <c r="PLX128" s="70"/>
      <c r="PLY128" s="70"/>
      <c r="PLZ128" s="70"/>
      <c r="PMA128" s="70"/>
      <c r="PMB128" s="70"/>
      <c r="PMC128" s="70"/>
      <c r="PMD128" s="70"/>
      <c r="PME128" s="70"/>
      <c r="PMF128" s="70"/>
      <c r="PMG128" s="70"/>
      <c r="PMH128" s="70"/>
      <c r="PMI128" s="70"/>
      <c r="PMJ128" s="70"/>
      <c r="PMK128" s="70"/>
      <c r="PML128" s="70"/>
      <c r="PMM128" s="70"/>
      <c r="PMN128" s="70"/>
      <c r="PMO128" s="70"/>
      <c r="PMP128" s="70"/>
      <c r="PMQ128" s="70"/>
      <c r="PMR128" s="70"/>
      <c r="PMS128" s="70"/>
      <c r="PMT128" s="70"/>
      <c r="PMU128" s="70"/>
      <c r="PMV128" s="70"/>
      <c r="PMW128" s="70"/>
      <c r="PMX128" s="70"/>
      <c r="PMY128" s="70"/>
      <c r="PMZ128" s="70"/>
      <c r="PNA128" s="70"/>
      <c r="PNB128" s="70"/>
      <c r="PNC128" s="70"/>
      <c r="PND128" s="70"/>
      <c r="PNE128" s="70"/>
      <c r="PNF128" s="70"/>
      <c r="PNG128" s="70"/>
      <c r="PNH128" s="70"/>
      <c r="PNI128" s="70"/>
      <c r="PNJ128" s="70"/>
      <c r="PNK128" s="70"/>
      <c r="PNL128" s="70"/>
      <c r="PNM128" s="70"/>
      <c r="PNN128" s="70"/>
      <c r="PNO128" s="70"/>
      <c r="PNP128" s="70"/>
      <c r="PNQ128" s="70"/>
      <c r="PNR128" s="70"/>
      <c r="PNS128" s="70"/>
      <c r="PNT128" s="70"/>
      <c r="PNU128" s="70"/>
      <c r="PNV128" s="70"/>
      <c r="PNW128" s="70"/>
      <c r="PNX128" s="70"/>
      <c r="PNY128" s="70"/>
      <c r="PNZ128" s="70"/>
      <c r="POA128" s="70"/>
      <c r="POB128" s="70"/>
      <c r="POC128" s="70"/>
      <c r="POD128" s="70"/>
      <c r="POE128" s="70"/>
      <c r="POF128" s="70"/>
      <c r="POG128" s="70"/>
      <c r="POH128" s="70"/>
      <c r="POI128" s="70"/>
      <c r="POJ128" s="70"/>
      <c r="POK128" s="70"/>
      <c r="POL128" s="70"/>
      <c r="POM128" s="70"/>
      <c r="PON128" s="70"/>
      <c r="POO128" s="70"/>
      <c r="POP128" s="70"/>
      <c r="POQ128" s="70"/>
      <c r="POR128" s="70"/>
      <c r="POS128" s="70"/>
      <c r="POT128" s="70"/>
      <c r="POU128" s="70"/>
      <c r="POV128" s="70"/>
      <c r="POW128" s="70"/>
      <c r="POX128" s="70"/>
      <c r="POY128" s="70"/>
      <c r="POZ128" s="70"/>
      <c r="PPA128" s="70"/>
      <c r="PPB128" s="70"/>
      <c r="PPC128" s="70"/>
      <c r="PPD128" s="70"/>
      <c r="PPE128" s="70"/>
      <c r="PPF128" s="70"/>
      <c r="PPG128" s="70"/>
      <c r="PPH128" s="70"/>
      <c r="PPI128" s="70"/>
      <c r="PPJ128" s="70"/>
      <c r="PPK128" s="70"/>
      <c r="PPL128" s="70"/>
      <c r="PPM128" s="70"/>
      <c r="PPN128" s="70"/>
      <c r="PPO128" s="70"/>
      <c r="PPP128" s="70"/>
      <c r="PPQ128" s="70"/>
      <c r="PPR128" s="70"/>
      <c r="PPS128" s="70"/>
      <c r="PPT128" s="70"/>
      <c r="PPU128" s="70"/>
      <c r="PPV128" s="70"/>
      <c r="PPW128" s="70"/>
      <c r="PPX128" s="70"/>
      <c r="PPY128" s="70"/>
      <c r="PPZ128" s="70"/>
      <c r="PQA128" s="70"/>
      <c r="PQB128" s="70"/>
      <c r="PQC128" s="70"/>
      <c r="PQD128" s="70"/>
      <c r="PQE128" s="70"/>
      <c r="PQF128" s="70"/>
      <c r="PQG128" s="70"/>
      <c r="PQH128" s="70"/>
      <c r="PQI128" s="70"/>
      <c r="PQP128" s="70"/>
      <c r="PQQ128" s="70"/>
      <c r="PQR128" s="70"/>
      <c r="PQS128" s="70"/>
      <c r="PQT128" s="70"/>
      <c r="PQU128" s="70"/>
      <c r="PQV128" s="70"/>
      <c r="PQW128" s="70"/>
      <c r="PQX128" s="70"/>
      <c r="PQY128" s="70"/>
      <c r="PQZ128" s="70"/>
      <c r="PRA128" s="70"/>
      <c r="PRB128" s="70"/>
      <c r="PRC128" s="70"/>
      <c r="PRD128" s="70"/>
      <c r="PRE128" s="70"/>
      <c r="PRF128" s="70"/>
      <c r="PRG128" s="70"/>
      <c r="PRH128" s="70"/>
      <c r="PRI128" s="70"/>
      <c r="PRJ128" s="70"/>
      <c r="PRK128" s="70"/>
      <c r="PRL128" s="70"/>
      <c r="PRM128" s="70"/>
      <c r="PRN128" s="70"/>
      <c r="PRO128" s="70"/>
      <c r="PRP128" s="70"/>
      <c r="PRQ128" s="70"/>
      <c r="PRR128" s="70"/>
      <c r="PRS128" s="70"/>
      <c r="PRT128" s="70"/>
      <c r="PRU128" s="70"/>
      <c r="PRV128" s="70"/>
      <c r="PRW128" s="70"/>
      <c r="PRX128" s="70"/>
      <c r="PRY128" s="70"/>
      <c r="PRZ128" s="70"/>
      <c r="PSA128" s="70"/>
      <c r="PSB128" s="70"/>
      <c r="PSC128" s="70"/>
      <c r="PSD128" s="70"/>
      <c r="PSE128" s="70"/>
      <c r="PSF128" s="70"/>
      <c r="PSG128" s="70"/>
      <c r="PSH128" s="70"/>
      <c r="PSI128" s="70"/>
      <c r="PSJ128" s="70"/>
      <c r="PSK128" s="70"/>
      <c r="PSL128" s="70"/>
      <c r="PSM128" s="70"/>
      <c r="PSN128" s="70"/>
      <c r="PSO128" s="70"/>
      <c r="PSP128" s="70"/>
      <c r="PSQ128" s="70"/>
      <c r="PSR128" s="70"/>
      <c r="PSS128" s="70"/>
      <c r="PST128" s="70"/>
      <c r="PSU128" s="70"/>
      <c r="PSV128" s="70"/>
      <c r="PSW128" s="70"/>
      <c r="PSX128" s="70"/>
      <c r="PSY128" s="70"/>
      <c r="PSZ128" s="70"/>
      <c r="PTA128" s="70"/>
      <c r="PTB128" s="70"/>
      <c r="PTC128" s="70"/>
      <c r="PTD128" s="70"/>
      <c r="PTE128" s="70"/>
      <c r="PTF128" s="70"/>
      <c r="PTG128" s="70"/>
      <c r="PTH128" s="70"/>
      <c r="PTI128" s="70"/>
      <c r="PTJ128" s="70"/>
      <c r="PTK128" s="70"/>
      <c r="PTL128" s="70"/>
      <c r="PTM128" s="70"/>
      <c r="PTN128" s="70"/>
      <c r="PTO128" s="70"/>
      <c r="PTP128" s="70"/>
      <c r="PTQ128" s="70"/>
      <c r="PTR128" s="70"/>
      <c r="PTS128" s="70"/>
      <c r="PTT128" s="70"/>
      <c r="PTU128" s="70"/>
      <c r="PTV128" s="70"/>
      <c r="PTW128" s="70"/>
      <c r="PTX128" s="70"/>
      <c r="PTY128" s="70"/>
      <c r="PTZ128" s="70"/>
      <c r="PUA128" s="70"/>
      <c r="PUB128" s="70"/>
      <c r="PUC128" s="70"/>
      <c r="PUD128" s="70"/>
      <c r="PUE128" s="70"/>
      <c r="PUF128" s="70"/>
      <c r="PUG128" s="70"/>
      <c r="PUH128" s="70"/>
      <c r="PUI128" s="70"/>
      <c r="PUJ128" s="70"/>
      <c r="PUK128" s="70"/>
      <c r="PUL128" s="70"/>
      <c r="PUM128" s="70"/>
      <c r="PUN128" s="70"/>
      <c r="PUO128" s="70"/>
      <c r="PUP128" s="70"/>
      <c r="PUQ128" s="70"/>
      <c r="PUR128" s="70"/>
      <c r="PUS128" s="70"/>
      <c r="PUT128" s="70"/>
      <c r="PUU128" s="70"/>
      <c r="PUV128" s="70"/>
      <c r="PUW128" s="70"/>
      <c r="PUX128" s="70"/>
      <c r="PUY128" s="70"/>
      <c r="PUZ128" s="70"/>
      <c r="PVA128" s="70"/>
      <c r="PVB128" s="70"/>
      <c r="PVC128" s="70"/>
      <c r="PVD128" s="70"/>
      <c r="PVE128" s="70"/>
      <c r="PVF128" s="70"/>
      <c r="PVG128" s="70"/>
      <c r="PVH128" s="70"/>
      <c r="PVI128" s="70"/>
      <c r="PVJ128" s="70"/>
      <c r="PVK128" s="70"/>
      <c r="PVL128" s="70"/>
      <c r="PVM128" s="70"/>
      <c r="PVN128" s="70"/>
      <c r="PVO128" s="70"/>
      <c r="PVP128" s="70"/>
      <c r="PVQ128" s="70"/>
      <c r="PVR128" s="70"/>
      <c r="PVS128" s="70"/>
      <c r="PVT128" s="70"/>
      <c r="PVU128" s="70"/>
      <c r="PVV128" s="70"/>
      <c r="PVW128" s="70"/>
      <c r="PVX128" s="70"/>
      <c r="PVY128" s="70"/>
      <c r="PVZ128" s="70"/>
      <c r="PWA128" s="70"/>
      <c r="PWB128" s="70"/>
      <c r="PWC128" s="70"/>
      <c r="PWD128" s="70"/>
      <c r="PWE128" s="70"/>
      <c r="PWF128" s="70"/>
      <c r="PWG128" s="70"/>
      <c r="PWH128" s="70"/>
      <c r="PWI128" s="70"/>
      <c r="PWJ128" s="70"/>
      <c r="PWK128" s="70"/>
      <c r="PWL128" s="70"/>
      <c r="PWM128" s="70"/>
      <c r="PWN128" s="70"/>
      <c r="PWO128" s="70"/>
      <c r="PWP128" s="70"/>
      <c r="PWQ128" s="70"/>
      <c r="PWR128" s="70"/>
      <c r="PWS128" s="70"/>
      <c r="PWT128" s="70"/>
      <c r="PWU128" s="70"/>
      <c r="PWV128" s="70"/>
      <c r="PWW128" s="70"/>
      <c r="PWX128" s="70"/>
      <c r="PWY128" s="70"/>
      <c r="PWZ128" s="70"/>
      <c r="PXA128" s="70"/>
      <c r="PXB128" s="70"/>
      <c r="PXC128" s="70"/>
      <c r="PXD128" s="70"/>
      <c r="PXE128" s="70"/>
      <c r="PXF128" s="70"/>
      <c r="PXG128" s="70"/>
      <c r="PXH128" s="70"/>
      <c r="PXI128" s="70"/>
      <c r="PXJ128" s="70"/>
      <c r="PXK128" s="70"/>
      <c r="PXL128" s="70"/>
      <c r="PXM128" s="70"/>
      <c r="PXN128" s="70"/>
      <c r="PXO128" s="70"/>
      <c r="PXP128" s="70"/>
      <c r="PXQ128" s="70"/>
      <c r="PXR128" s="70"/>
      <c r="PXS128" s="70"/>
      <c r="PXT128" s="70"/>
      <c r="PXU128" s="70"/>
      <c r="PXV128" s="70"/>
      <c r="PXW128" s="70"/>
      <c r="PXX128" s="70"/>
      <c r="PXY128" s="70"/>
      <c r="PXZ128" s="70"/>
      <c r="PYA128" s="70"/>
      <c r="PYB128" s="70"/>
      <c r="PYC128" s="70"/>
      <c r="PYD128" s="70"/>
      <c r="PYE128" s="70"/>
      <c r="PYF128" s="70"/>
      <c r="PYG128" s="70"/>
      <c r="PYH128" s="70"/>
      <c r="PYI128" s="70"/>
      <c r="PYJ128" s="70"/>
      <c r="PYK128" s="70"/>
      <c r="PYL128" s="70"/>
      <c r="PYM128" s="70"/>
      <c r="PYN128" s="70"/>
      <c r="PYO128" s="70"/>
      <c r="PYP128" s="70"/>
      <c r="PYQ128" s="70"/>
      <c r="PYR128" s="70"/>
      <c r="PYS128" s="70"/>
      <c r="PYT128" s="70"/>
      <c r="PYU128" s="70"/>
      <c r="PYV128" s="70"/>
      <c r="PYW128" s="70"/>
      <c r="PYX128" s="70"/>
      <c r="PYY128" s="70"/>
      <c r="PYZ128" s="70"/>
      <c r="PZA128" s="70"/>
      <c r="PZB128" s="70"/>
      <c r="PZC128" s="70"/>
      <c r="PZD128" s="70"/>
      <c r="PZE128" s="70"/>
      <c r="PZF128" s="70"/>
      <c r="PZG128" s="70"/>
      <c r="PZH128" s="70"/>
      <c r="PZI128" s="70"/>
      <c r="PZJ128" s="70"/>
      <c r="PZK128" s="70"/>
      <c r="PZL128" s="70"/>
      <c r="PZM128" s="70"/>
      <c r="PZN128" s="70"/>
      <c r="PZO128" s="70"/>
      <c r="PZP128" s="70"/>
      <c r="PZQ128" s="70"/>
      <c r="PZR128" s="70"/>
      <c r="PZS128" s="70"/>
      <c r="PZT128" s="70"/>
      <c r="PZU128" s="70"/>
      <c r="PZV128" s="70"/>
      <c r="PZW128" s="70"/>
      <c r="PZX128" s="70"/>
      <c r="PZY128" s="70"/>
      <c r="PZZ128" s="70"/>
      <c r="QAA128" s="70"/>
      <c r="QAB128" s="70"/>
      <c r="QAC128" s="70"/>
      <c r="QAD128" s="70"/>
      <c r="QAE128" s="70"/>
      <c r="QAL128" s="70"/>
      <c r="QAM128" s="70"/>
      <c r="QAN128" s="70"/>
      <c r="QAO128" s="70"/>
      <c r="QAP128" s="70"/>
      <c r="QAQ128" s="70"/>
      <c r="QAR128" s="70"/>
      <c r="QAS128" s="70"/>
      <c r="QAT128" s="70"/>
      <c r="QAU128" s="70"/>
      <c r="QAV128" s="70"/>
      <c r="QAW128" s="70"/>
      <c r="QAX128" s="70"/>
      <c r="QAY128" s="70"/>
      <c r="QAZ128" s="70"/>
      <c r="QBA128" s="70"/>
      <c r="QBB128" s="70"/>
      <c r="QBC128" s="70"/>
      <c r="QBD128" s="70"/>
      <c r="QBE128" s="70"/>
      <c r="QBF128" s="70"/>
      <c r="QBG128" s="70"/>
      <c r="QBH128" s="70"/>
      <c r="QBI128" s="70"/>
      <c r="QBJ128" s="70"/>
      <c r="QBK128" s="70"/>
      <c r="QBL128" s="70"/>
      <c r="QBM128" s="70"/>
      <c r="QBN128" s="70"/>
      <c r="QBO128" s="70"/>
      <c r="QBP128" s="70"/>
      <c r="QBQ128" s="70"/>
      <c r="QBR128" s="70"/>
      <c r="QBS128" s="70"/>
      <c r="QBT128" s="70"/>
      <c r="QBU128" s="70"/>
      <c r="QBV128" s="70"/>
      <c r="QBW128" s="70"/>
      <c r="QBX128" s="70"/>
      <c r="QBY128" s="70"/>
      <c r="QBZ128" s="70"/>
      <c r="QCA128" s="70"/>
      <c r="QCB128" s="70"/>
      <c r="QCC128" s="70"/>
      <c r="QCD128" s="70"/>
      <c r="QCE128" s="70"/>
      <c r="QCF128" s="70"/>
      <c r="QCG128" s="70"/>
      <c r="QCH128" s="70"/>
      <c r="QCI128" s="70"/>
      <c r="QCJ128" s="70"/>
      <c r="QCK128" s="70"/>
      <c r="QCL128" s="70"/>
      <c r="QCM128" s="70"/>
      <c r="QCN128" s="70"/>
      <c r="QCO128" s="70"/>
      <c r="QCP128" s="70"/>
      <c r="QCQ128" s="70"/>
      <c r="QCR128" s="70"/>
      <c r="QCS128" s="70"/>
      <c r="QCT128" s="70"/>
      <c r="QCU128" s="70"/>
      <c r="QCV128" s="70"/>
      <c r="QCW128" s="70"/>
      <c r="QCX128" s="70"/>
      <c r="QCY128" s="70"/>
      <c r="QCZ128" s="70"/>
      <c r="QDA128" s="70"/>
      <c r="QDB128" s="70"/>
      <c r="QDC128" s="70"/>
      <c r="QDD128" s="70"/>
      <c r="QDE128" s="70"/>
      <c r="QDF128" s="70"/>
      <c r="QDG128" s="70"/>
      <c r="QDH128" s="70"/>
      <c r="QDI128" s="70"/>
      <c r="QDJ128" s="70"/>
      <c r="QDK128" s="70"/>
      <c r="QDL128" s="70"/>
      <c r="QDM128" s="70"/>
      <c r="QDN128" s="70"/>
      <c r="QDO128" s="70"/>
      <c r="QDP128" s="70"/>
      <c r="QDQ128" s="70"/>
      <c r="QDR128" s="70"/>
      <c r="QDS128" s="70"/>
      <c r="QDT128" s="70"/>
      <c r="QDU128" s="70"/>
      <c r="QDV128" s="70"/>
      <c r="QDW128" s="70"/>
      <c r="QDX128" s="70"/>
      <c r="QDY128" s="70"/>
      <c r="QDZ128" s="70"/>
      <c r="QEA128" s="70"/>
      <c r="QEB128" s="70"/>
      <c r="QEC128" s="70"/>
      <c r="QED128" s="70"/>
      <c r="QEE128" s="70"/>
      <c r="QEF128" s="70"/>
      <c r="QEG128" s="70"/>
      <c r="QEH128" s="70"/>
      <c r="QEI128" s="70"/>
      <c r="QEJ128" s="70"/>
      <c r="QEK128" s="70"/>
      <c r="QEL128" s="70"/>
      <c r="QEM128" s="70"/>
      <c r="QEN128" s="70"/>
      <c r="QEO128" s="70"/>
      <c r="QEP128" s="70"/>
      <c r="QEQ128" s="70"/>
      <c r="QER128" s="70"/>
      <c r="QES128" s="70"/>
      <c r="QET128" s="70"/>
      <c r="QEU128" s="70"/>
      <c r="QEV128" s="70"/>
      <c r="QEW128" s="70"/>
      <c r="QEX128" s="70"/>
      <c r="QEY128" s="70"/>
      <c r="QEZ128" s="70"/>
      <c r="QFA128" s="70"/>
      <c r="QFB128" s="70"/>
      <c r="QFC128" s="70"/>
      <c r="QFD128" s="70"/>
      <c r="QFE128" s="70"/>
      <c r="QFF128" s="70"/>
      <c r="QFG128" s="70"/>
      <c r="QFH128" s="70"/>
      <c r="QFI128" s="70"/>
      <c r="QFJ128" s="70"/>
      <c r="QFK128" s="70"/>
      <c r="QFL128" s="70"/>
      <c r="QFM128" s="70"/>
      <c r="QFN128" s="70"/>
      <c r="QFO128" s="70"/>
      <c r="QFP128" s="70"/>
      <c r="QFQ128" s="70"/>
      <c r="QFR128" s="70"/>
      <c r="QFS128" s="70"/>
      <c r="QFT128" s="70"/>
      <c r="QFU128" s="70"/>
      <c r="QFV128" s="70"/>
      <c r="QFW128" s="70"/>
      <c r="QFX128" s="70"/>
      <c r="QFY128" s="70"/>
      <c r="QFZ128" s="70"/>
      <c r="QGA128" s="70"/>
      <c r="QGB128" s="70"/>
      <c r="QGC128" s="70"/>
      <c r="QGD128" s="70"/>
      <c r="QGE128" s="70"/>
      <c r="QGF128" s="70"/>
      <c r="QGG128" s="70"/>
      <c r="QGH128" s="70"/>
      <c r="QGI128" s="70"/>
      <c r="QGJ128" s="70"/>
      <c r="QGK128" s="70"/>
      <c r="QGL128" s="70"/>
      <c r="QGM128" s="70"/>
      <c r="QGN128" s="70"/>
      <c r="QGO128" s="70"/>
      <c r="QGP128" s="70"/>
      <c r="QGQ128" s="70"/>
      <c r="QGR128" s="70"/>
      <c r="QGS128" s="70"/>
      <c r="QGT128" s="70"/>
      <c r="QGU128" s="70"/>
      <c r="QGV128" s="70"/>
      <c r="QGW128" s="70"/>
      <c r="QGX128" s="70"/>
      <c r="QGY128" s="70"/>
      <c r="QGZ128" s="70"/>
      <c r="QHA128" s="70"/>
      <c r="QHB128" s="70"/>
      <c r="QHC128" s="70"/>
      <c r="QHD128" s="70"/>
      <c r="QHE128" s="70"/>
      <c r="QHF128" s="70"/>
      <c r="QHG128" s="70"/>
      <c r="QHH128" s="70"/>
      <c r="QHI128" s="70"/>
      <c r="QHJ128" s="70"/>
      <c r="QHK128" s="70"/>
      <c r="QHL128" s="70"/>
      <c r="QHM128" s="70"/>
      <c r="QHN128" s="70"/>
      <c r="QHO128" s="70"/>
      <c r="QHP128" s="70"/>
      <c r="QHQ128" s="70"/>
      <c r="QHR128" s="70"/>
      <c r="QHS128" s="70"/>
      <c r="QHT128" s="70"/>
      <c r="QHU128" s="70"/>
      <c r="QHV128" s="70"/>
      <c r="QHW128" s="70"/>
      <c r="QHX128" s="70"/>
      <c r="QHY128" s="70"/>
      <c r="QHZ128" s="70"/>
      <c r="QIA128" s="70"/>
      <c r="QIB128" s="70"/>
      <c r="QIC128" s="70"/>
      <c r="QID128" s="70"/>
      <c r="QIE128" s="70"/>
      <c r="QIF128" s="70"/>
      <c r="QIG128" s="70"/>
      <c r="QIH128" s="70"/>
      <c r="QII128" s="70"/>
      <c r="QIJ128" s="70"/>
      <c r="QIK128" s="70"/>
      <c r="QIL128" s="70"/>
      <c r="QIM128" s="70"/>
      <c r="QIN128" s="70"/>
      <c r="QIO128" s="70"/>
      <c r="QIP128" s="70"/>
      <c r="QIQ128" s="70"/>
      <c r="QIR128" s="70"/>
      <c r="QIS128" s="70"/>
      <c r="QIT128" s="70"/>
      <c r="QIU128" s="70"/>
      <c r="QIV128" s="70"/>
      <c r="QIW128" s="70"/>
      <c r="QIX128" s="70"/>
      <c r="QIY128" s="70"/>
      <c r="QIZ128" s="70"/>
      <c r="QJA128" s="70"/>
      <c r="QJB128" s="70"/>
      <c r="QJC128" s="70"/>
      <c r="QJD128" s="70"/>
      <c r="QJE128" s="70"/>
      <c r="QJF128" s="70"/>
      <c r="QJG128" s="70"/>
      <c r="QJH128" s="70"/>
      <c r="QJI128" s="70"/>
      <c r="QJJ128" s="70"/>
      <c r="QJK128" s="70"/>
      <c r="QJL128" s="70"/>
      <c r="QJM128" s="70"/>
      <c r="QJN128" s="70"/>
      <c r="QJO128" s="70"/>
      <c r="QJP128" s="70"/>
      <c r="QJQ128" s="70"/>
      <c r="QJR128" s="70"/>
      <c r="QJS128" s="70"/>
      <c r="QJT128" s="70"/>
      <c r="QJU128" s="70"/>
      <c r="QJV128" s="70"/>
      <c r="QJW128" s="70"/>
      <c r="QJX128" s="70"/>
      <c r="QJY128" s="70"/>
      <c r="QJZ128" s="70"/>
      <c r="QKA128" s="70"/>
      <c r="QKH128" s="70"/>
      <c r="QKI128" s="70"/>
      <c r="QKJ128" s="70"/>
      <c r="QKK128" s="70"/>
      <c r="QKL128" s="70"/>
      <c r="QKM128" s="70"/>
      <c r="QKN128" s="70"/>
      <c r="QKO128" s="70"/>
      <c r="QKP128" s="70"/>
      <c r="QKQ128" s="70"/>
      <c r="QKR128" s="70"/>
      <c r="QKS128" s="70"/>
      <c r="QKT128" s="70"/>
      <c r="QKU128" s="70"/>
      <c r="QKV128" s="70"/>
      <c r="QKW128" s="70"/>
      <c r="QKX128" s="70"/>
      <c r="QKY128" s="70"/>
      <c r="QKZ128" s="70"/>
      <c r="QLA128" s="70"/>
      <c r="QLB128" s="70"/>
      <c r="QLC128" s="70"/>
      <c r="QLD128" s="70"/>
      <c r="QLE128" s="70"/>
      <c r="QLF128" s="70"/>
      <c r="QLG128" s="70"/>
      <c r="QLH128" s="70"/>
      <c r="QLI128" s="70"/>
      <c r="QLJ128" s="70"/>
      <c r="QLK128" s="70"/>
      <c r="QLL128" s="70"/>
      <c r="QLM128" s="70"/>
      <c r="QLN128" s="70"/>
      <c r="QLO128" s="70"/>
      <c r="QLP128" s="70"/>
      <c r="QLQ128" s="70"/>
      <c r="QLR128" s="70"/>
      <c r="QLS128" s="70"/>
      <c r="QLT128" s="70"/>
      <c r="QLU128" s="70"/>
      <c r="QLV128" s="70"/>
      <c r="QLW128" s="70"/>
      <c r="QLX128" s="70"/>
      <c r="QLY128" s="70"/>
      <c r="QLZ128" s="70"/>
      <c r="QMA128" s="70"/>
      <c r="QMB128" s="70"/>
      <c r="QMC128" s="70"/>
      <c r="QMD128" s="70"/>
      <c r="QME128" s="70"/>
      <c r="QMF128" s="70"/>
      <c r="QMG128" s="70"/>
      <c r="QMH128" s="70"/>
      <c r="QMI128" s="70"/>
      <c r="QMJ128" s="70"/>
      <c r="QMK128" s="70"/>
      <c r="QML128" s="70"/>
      <c r="QMM128" s="70"/>
      <c r="QMN128" s="70"/>
      <c r="QMO128" s="70"/>
      <c r="QMP128" s="70"/>
      <c r="QMQ128" s="70"/>
      <c r="QMR128" s="70"/>
      <c r="QMS128" s="70"/>
      <c r="QMT128" s="70"/>
      <c r="QMU128" s="70"/>
      <c r="QMV128" s="70"/>
      <c r="QMW128" s="70"/>
      <c r="QMX128" s="70"/>
      <c r="QMY128" s="70"/>
      <c r="QMZ128" s="70"/>
      <c r="QNA128" s="70"/>
      <c r="QNB128" s="70"/>
      <c r="QNC128" s="70"/>
      <c r="QND128" s="70"/>
      <c r="QNE128" s="70"/>
      <c r="QNF128" s="70"/>
      <c r="QNG128" s="70"/>
      <c r="QNH128" s="70"/>
      <c r="QNI128" s="70"/>
      <c r="QNJ128" s="70"/>
      <c r="QNK128" s="70"/>
      <c r="QNL128" s="70"/>
      <c r="QNM128" s="70"/>
      <c r="QNN128" s="70"/>
      <c r="QNO128" s="70"/>
      <c r="QNP128" s="70"/>
      <c r="QNQ128" s="70"/>
      <c r="QNR128" s="70"/>
      <c r="QNS128" s="70"/>
      <c r="QNT128" s="70"/>
      <c r="QNU128" s="70"/>
      <c r="QNV128" s="70"/>
      <c r="QNW128" s="70"/>
      <c r="QNX128" s="70"/>
      <c r="QNY128" s="70"/>
      <c r="QNZ128" s="70"/>
      <c r="QOA128" s="70"/>
      <c r="QOB128" s="70"/>
      <c r="QOC128" s="70"/>
      <c r="QOD128" s="70"/>
      <c r="QOE128" s="70"/>
      <c r="QOF128" s="70"/>
      <c r="QOG128" s="70"/>
      <c r="QOH128" s="70"/>
      <c r="QOI128" s="70"/>
      <c r="QOJ128" s="70"/>
      <c r="QOK128" s="70"/>
      <c r="QOL128" s="70"/>
      <c r="QOM128" s="70"/>
      <c r="QON128" s="70"/>
      <c r="QOO128" s="70"/>
      <c r="QOP128" s="70"/>
      <c r="QOQ128" s="70"/>
      <c r="QOR128" s="70"/>
      <c r="QOS128" s="70"/>
      <c r="QOT128" s="70"/>
      <c r="QOU128" s="70"/>
      <c r="QOV128" s="70"/>
      <c r="QOW128" s="70"/>
      <c r="QOX128" s="70"/>
      <c r="QOY128" s="70"/>
      <c r="QOZ128" s="70"/>
      <c r="QPA128" s="70"/>
      <c r="QPB128" s="70"/>
      <c r="QPC128" s="70"/>
      <c r="QPD128" s="70"/>
      <c r="QPE128" s="70"/>
      <c r="QPF128" s="70"/>
      <c r="QPG128" s="70"/>
      <c r="QPH128" s="70"/>
      <c r="QPI128" s="70"/>
      <c r="QPJ128" s="70"/>
      <c r="QPK128" s="70"/>
      <c r="QPL128" s="70"/>
      <c r="QPM128" s="70"/>
      <c r="QPN128" s="70"/>
      <c r="QPO128" s="70"/>
      <c r="QPP128" s="70"/>
      <c r="QPQ128" s="70"/>
      <c r="QPR128" s="70"/>
      <c r="QPS128" s="70"/>
      <c r="QPT128" s="70"/>
      <c r="QPU128" s="70"/>
      <c r="QPV128" s="70"/>
      <c r="QPW128" s="70"/>
      <c r="QPX128" s="70"/>
      <c r="QPY128" s="70"/>
      <c r="QPZ128" s="70"/>
      <c r="QQA128" s="70"/>
      <c r="QQB128" s="70"/>
      <c r="QQC128" s="70"/>
      <c r="QQD128" s="70"/>
      <c r="QQE128" s="70"/>
      <c r="QQF128" s="70"/>
      <c r="QQG128" s="70"/>
      <c r="QQH128" s="70"/>
      <c r="QQI128" s="70"/>
      <c r="QQJ128" s="70"/>
      <c r="QQK128" s="70"/>
      <c r="QQL128" s="70"/>
      <c r="QQM128" s="70"/>
      <c r="QQN128" s="70"/>
      <c r="QQO128" s="70"/>
      <c r="QQP128" s="70"/>
      <c r="QQQ128" s="70"/>
      <c r="QQR128" s="70"/>
      <c r="QQS128" s="70"/>
      <c r="QQT128" s="70"/>
      <c r="QQU128" s="70"/>
      <c r="QQV128" s="70"/>
      <c r="QQW128" s="70"/>
      <c r="QQX128" s="70"/>
      <c r="QQY128" s="70"/>
      <c r="QQZ128" s="70"/>
      <c r="QRA128" s="70"/>
      <c r="QRB128" s="70"/>
      <c r="QRC128" s="70"/>
      <c r="QRD128" s="70"/>
      <c r="QRE128" s="70"/>
      <c r="QRF128" s="70"/>
      <c r="QRG128" s="70"/>
      <c r="QRH128" s="70"/>
      <c r="QRI128" s="70"/>
      <c r="QRJ128" s="70"/>
      <c r="QRK128" s="70"/>
      <c r="QRL128" s="70"/>
      <c r="QRM128" s="70"/>
      <c r="QRN128" s="70"/>
      <c r="QRO128" s="70"/>
      <c r="QRP128" s="70"/>
      <c r="QRQ128" s="70"/>
      <c r="QRR128" s="70"/>
      <c r="QRS128" s="70"/>
      <c r="QRT128" s="70"/>
      <c r="QRU128" s="70"/>
      <c r="QRV128" s="70"/>
      <c r="QRW128" s="70"/>
      <c r="QRX128" s="70"/>
      <c r="QRY128" s="70"/>
      <c r="QRZ128" s="70"/>
      <c r="QSA128" s="70"/>
      <c r="QSB128" s="70"/>
      <c r="QSC128" s="70"/>
      <c r="QSD128" s="70"/>
      <c r="QSE128" s="70"/>
      <c r="QSF128" s="70"/>
      <c r="QSG128" s="70"/>
      <c r="QSH128" s="70"/>
      <c r="QSI128" s="70"/>
      <c r="QSJ128" s="70"/>
      <c r="QSK128" s="70"/>
      <c r="QSL128" s="70"/>
      <c r="QSM128" s="70"/>
      <c r="QSN128" s="70"/>
      <c r="QSO128" s="70"/>
      <c r="QSP128" s="70"/>
      <c r="QSQ128" s="70"/>
      <c r="QSR128" s="70"/>
      <c r="QSS128" s="70"/>
      <c r="QST128" s="70"/>
      <c r="QSU128" s="70"/>
      <c r="QSV128" s="70"/>
      <c r="QSW128" s="70"/>
      <c r="QSX128" s="70"/>
      <c r="QSY128" s="70"/>
      <c r="QSZ128" s="70"/>
      <c r="QTA128" s="70"/>
      <c r="QTB128" s="70"/>
      <c r="QTC128" s="70"/>
      <c r="QTD128" s="70"/>
      <c r="QTE128" s="70"/>
      <c r="QTF128" s="70"/>
      <c r="QTG128" s="70"/>
      <c r="QTH128" s="70"/>
      <c r="QTI128" s="70"/>
      <c r="QTJ128" s="70"/>
      <c r="QTK128" s="70"/>
      <c r="QTL128" s="70"/>
      <c r="QTM128" s="70"/>
      <c r="QTN128" s="70"/>
      <c r="QTO128" s="70"/>
      <c r="QTP128" s="70"/>
      <c r="QTQ128" s="70"/>
      <c r="QTR128" s="70"/>
      <c r="QTS128" s="70"/>
      <c r="QTT128" s="70"/>
      <c r="QTU128" s="70"/>
      <c r="QTV128" s="70"/>
      <c r="QTW128" s="70"/>
      <c r="QUD128" s="70"/>
      <c r="QUE128" s="70"/>
      <c r="QUF128" s="70"/>
      <c r="QUG128" s="70"/>
      <c r="QUH128" s="70"/>
      <c r="QUI128" s="70"/>
      <c r="QUJ128" s="70"/>
      <c r="QUK128" s="70"/>
      <c r="QUL128" s="70"/>
      <c r="QUM128" s="70"/>
      <c r="QUN128" s="70"/>
      <c r="QUO128" s="70"/>
      <c r="QUP128" s="70"/>
      <c r="QUQ128" s="70"/>
      <c r="QUR128" s="70"/>
      <c r="QUS128" s="70"/>
      <c r="QUT128" s="70"/>
      <c r="QUU128" s="70"/>
      <c r="QUV128" s="70"/>
      <c r="QUW128" s="70"/>
      <c r="QUX128" s="70"/>
      <c r="QUY128" s="70"/>
      <c r="QUZ128" s="70"/>
      <c r="QVA128" s="70"/>
      <c r="QVB128" s="70"/>
      <c r="QVC128" s="70"/>
      <c r="QVD128" s="70"/>
      <c r="QVE128" s="70"/>
      <c r="QVF128" s="70"/>
      <c r="QVG128" s="70"/>
      <c r="QVH128" s="70"/>
      <c r="QVI128" s="70"/>
      <c r="QVJ128" s="70"/>
      <c r="QVK128" s="70"/>
      <c r="QVL128" s="70"/>
      <c r="QVM128" s="70"/>
      <c r="QVN128" s="70"/>
      <c r="QVO128" s="70"/>
      <c r="QVP128" s="70"/>
      <c r="QVQ128" s="70"/>
      <c r="QVR128" s="70"/>
      <c r="QVS128" s="70"/>
      <c r="QVT128" s="70"/>
      <c r="QVU128" s="70"/>
      <c r="QVV128" s="70"/>
      <c r="QVW128" s="70"/>
      <c r="QVX128" s="70"/>
      <c r="QVY128" s="70"/>
      <c r="QVZ128" s="70"/>
      <c r="QWA128" s="70"/>
      <c r="QWB128" s="70"/>
      <c r="QWC128" s="70"/>
      <c r="QWD128" s="70"/>
      <c r="QWE128" s="70"/>
      <c r="QWF128" s="70"/>
      <c r="QWG128" s="70"/>
      <c r="QWH128" s="70"/>
      <c r="QWI128" s="70"/>
      <c r="QWJ128" s="70"/>
      <c r="QWK128" s="70"/>
      <c r="QWL128" s="70"/>
      <c r="QWM128" s="70"/>
      <c r="QWN128" s="70"/>
      <c r="QWO128" s="70"/>
      <c r="QWP128" s="70"/>
      <c r="QWQ128" s="70"/>
      <c r="QWR128" s="70"/>
      <c r="QWS128" s="70"/>
      <c r="QWT128" s="70"/>
      <c r="QWU128" s="70"/>
      <c r="QWV128" s="70"/>
      <c r="QWW128" s="70"/>
      <c r="QWX128" s="70"/>
      <c r="QWY128" s="70"/>
      <c r="QWZ128" s="70"/>
      <c r="QXA128" s="70"/>
      <c r="QXB128" s="70"/>
      <c r="QXC128" s="70"/>
      <c r="QXD128" s="70"/>
      <c r="QXE128" s="70"/>
      <c r="QXF128" s="70"/>
      <c r="QXG128" s="70"/>
      <c r="QXH128" s="70"/>
      <c r="QXI128" s="70"/>
      <c r="QXJ128" s="70"/>
      <c r="QXK128" s="70"/>
      <c r="QXL128" s="70"/>
      <c r="QXM128" s="70"/>
      <c r="QXN128" s="70"/>
      <c r="QXO128" s="70"/>
      <c r="QXP128" s="70"/>
      <c r="QXQ128" s="70"/>
      <c r="QXR128" s="70"/>
      <c r="QXS128" s="70"/>
      <c r="QXT128" s="70"/>
      <c r="QXU128" s="70"/>
      <c r="QXV128" s="70"/>
      <c r="QXW128" s="70"/>
      <c r="QXX128" s="70"/>
      <c r="QXY128" s="70"/>
      <c r="QXZ128" s="70"/>
      <c r="QYA128" s="70"/>
      <c r="QYB128" s="70"/>
      <c r="QYC128" s="70"/>
      <c r="QYD128" s="70"/>
      <c r="QYE128" s="70"/>
      <c r="QYF128" s="70"/>
      <c r="QYG128" s="70"/>
      <c r="QYH128" s="70"/>
      <c r="QYI128" s="70"/>
      <c r="QYJ128" s="70"/>
      <c r="QYK128" s="70"/>
      <c r="QYL128" s="70"/>
      <c r="QYM128" s="70"/>
      <c r="QYN128" s="70"/>
      <c r="QYO128" s="70"/>
      <c r="QYP128" s="70"/>
      <c r="QYQ128" s="70"/>
      <c r="QYR128" s="70"/>
      <c r="QYS128" s="70"/>
      <c r="QYT128" s="70"/>
      <c r="QYU128" s="70"/>
      <c r="QYV128" s="70"/>
      <c r="QYW128" s="70"/>
      <c r="QYX128" s="70"/>
      <c r="QYY128" s="70"/>
      <c r="QYZ128" s="70"/>
      <c r="QZA128" s="70"/>
      <c r="QZB128" s="70"/>
      <c r="QZC128" s="70"/>
      <c r="QZD128" s="70"/>
      <c r="QZE128" s="70"/>
      <c r="QZF128" s="70"/>
      <c r="QZG128" s="70"/>
      <c r="QZH128" s="70"/>
      <c r="QZI128" s="70"/>
      <c r="QZJ128" s="70"/>
      <c r="QZK128" s="70"/>
      <c r="QZL128" s="70"/>
      <c r="QZM128" s="70"/>
      <c r="QZN128" s="70"/>
      <c r="QZO128" s="70"/>
      <c r="QZP128" s="70"/>
      <c r="QZQ128" s="70"/>
      <c r="QZR128" s="70"/>
      <c r="QZS128" s="70"/>
      <c r="QZT128" s="70"/>
      <c r="QZU128" s="70"/>
      <c r="QZV128" s="70"/>
      <c r="QZW128" s="70"/>
      <c r="QZX128" s="70"/>
      <c r="QZY128" s="70"/>
      <c r="QZZ128" s="70"/>
      <c r="RAA128" s="70"/>
      <c r="RAB128" s="70"/>
      <c r="RAC128" s="70"/>
      <c r="RAD128" s="70"/>
      <c r="RAE128" s="70"/>
      <c r="RAF128" s="70"/>
      <c r="RAG128" s="70"/>
      <c r="RAH128" s="70"/>
      <c r="RAI128" s="70"/>
      <c r="RAJ128" s="70"/>
      <c r="RAK128" s="70"/>
      <c r="RAL128" s="70"/>
      <c r="RAM128" s="70"/>
      <c r="RAN128" s="70"/>
      <c r="RAO128" s="70"/>
      <c r="RAP128" s="70"/>
      <c r="RAQ128" s="70"/>
      <c r="RAR128" s="70"/>
      <c r="RAS128" s="70"/>
      <c r="RAT128" s="70"/>
      <c r="RAU128" s="70"/>
      <c r="RAV128" s="70"/>
      <c r="RAW128" s="70"/>
      <c r="RAX128" s="70"/>
      <c r="RAY128" s="70"/>
      <c r="RAZ128" s="70"/>
      <c r="RBA128" s="70"/>
      <c r="RBB128" s="70"/>
      <c r="RBC128" s="70"/>
      <c r="RBD128" s="70"/>
      <c r="RBE128" s="70"/>
      <c r="RBF128" s="70"/>
      <c r="RBG128" s="70"/>
      <c r="RBH128" s="70"/>
      <c r="RBI128" s="70"/>
      <c r="RBJ128" s="70"/>
      <c r="RBK128" s="70"/>
      <c r="RBL128" s="70"/>
      <c r="RBM128" s="70"/>
      <c r="RBN128" s="70"/>
      <c r="RBO128" s="70"/>
      <c r="RBP128" s="70"/>
      <c r="RBQ128" s="70"/>
      <c r="RBR128" s="70"/>
      <c r="RBS128" s="70"/>
      <c r="RBT128" s="70"/>
      <c r="RBU128" s="70"/>
      <c r="RBV128" s="70"/>
      <c r="RBW128" s="70"/>
      <c r="RBX128" s="70"/>
      <c r="RBY128" s="70"/>
      <c r="RBZ128" s="70"/>
      <c r="RCA128" s="70"/>
      <c r="RCB128" s="70"/>
      <c r="RCC128" s="70"/>
      <c r="RCD128" s="70"/>
      <c r="RCE128" s="70"/>
      <c r="RCF128" s="70"/>
      <c r="RCG128" s="70"/>
      <c r="RCH128" s="70"/>
      <c r="RCI128" s="70"/>
      <c r="RCJ128" s="70"/>
      <c r="RCK128" s="70"/>
      <c r="RCL128" s="70"/>
      <c r="RCM128" s="70"/>
      <c r="RCN128" s="70"/>
      <c r="RCO128" s="70"/>
      <c r="RCP128" s="70"/>
      <c r="RCQ128" s="70"/>
      <c r="RCR128" s="70"/>
      <c r="RCS128" s="70"/>
      <c r="RCT128" s="70"/>
      <c r="RCU128" s="70"/>
      <c r="RCV128" s="70"/>
      <c r="RCW128" s="70"/>
      <c r="RCX128" s="70"/>
      <c r="RCY128" s="70"/>
      <c r="RCZ128" s="70"/>
      <c r="RDA128" s="70"/>
      <c r="RDB128" s="70"/>
      <c r="RDC128" s="70"/>
      <c r="RDD128" s="70"/>
      <c r="RDE128" s="70"/>
      <c r="RDF128" s="70"/>
      <c r="RDG128" s="70"/>
      <c r="RDH128" s="70"/>
      <c r="RDI128" s="70"/>
      <c r="RDJ128" s="70"/>
      <c r="RDK128" s="70"/>
      <c r="RDL128" s="70"/>
      <c r="RDM128" s="70"/>
      <c r="RDN128" s="70"/>
      <c r="RDO128" s="70"/>
      <c r="RDP128" s="70"/>
      <c r="RDQ128" s="70"/>
      <c r="RDR128" s="70"/>
      <c r="RDS128" s="70"/>
      <c r="RDZ128" s="70"/>
      <c r="REA128" s="70"/>
      <c r="REB128" s="70"/>
      <c r="REC128" s="70"/>
      <c r="RED128" s="70"/>
      <c r="REE128" s="70"/>
      <c r="REF128" s="70"/>
      <c r="REG128" s="70"/>
      <c r="REH128" s="70"/>
      <c r="REI128" s="70"/>
      <c r="REJ128" s="70"/>
      <c r="REK128" s="70"/>
      <c r="REL128" s="70"/>
      <c r="REM128" s="70"/>
      <c r="REN128" s="70"/>
      <c r="REO128" s="70"/>
      <c r="REP128" s="70"/>
      <c r="REQ128" s="70"/>
      <c r="RER128" s="70"/>
      <c r="RES128" s="70"/>
      <c r="RET128" s="70"/>
      <c r="REU128" s="70"/>
      <c r="REV128" s="70"/>
      <c r="REW128" s="70"/>
      <c r="REX128" s="70"/>
      <c r="REY128" s="70"/>
      <c r="REZ128" s="70"/>
      <c r="RFA128" s="70"/>
      <c r="RFB128" s="70"/>
      <c r="RFC128" s="70"/>
      <c r="RFD128" s="70"/>
      <c r="RFE128" s="70"/>
      <c r="RFF128" s="70"/>
      <c r="RFG128" s="70"/>
      <c r="RFH128" s="70"/>
      <c r="RFI128" s="70"/>
      <c r="RFJ128" s="70"/>
      <c r="RFK128" s="70"/>
      <c r="RFL128" s="70"/>
      <c r="RFM128" s="70"/>
      <c r="RFN128" s="70"/>
      <c r="RFO128" s="70"/>
      <c r="RFP128" s="70"/>
      <c r="RFQ128" s="70"/>
      <c r="RFR128" s="70"/>
      <c r="RFS128" s="70"/>
      <c r="RFT128" s="70"/>
      <c r="RFU128" s="70"/>
      <c r="RFV128" s="70"/>
      <c r="RFW128" s="70"/>
      <c r="RFX128" s="70"/>
      <c r="RFY128" s="70"/>
      <c r="RFZ128" s="70"/>
      <c r="RGA128" s="70"/>
      <c r="RGB128" s="70"/>
      <c r="RGC128" s="70"/>
      <c r="RGD128" s="70"/>
      <c r="RGE128" s="70"/>
      <c r="RGF128" s="70"/>
      <c r="RGG128" s="70"/>
      <c r="RGH128" s="70"/>
      <c r="RGI128" s="70"/>
      <c r="RGJ128" s="70"/>
      <c r="RGK128" s="70"/>
      <c r="RGL128" s="70"/>
      <c r="RGM128" s="70"/>
      <c r="RGN128" s="70"/>
      <c r="RGO128" s="70"/>
      <c r="RGP128" s="70"/>
      <c r="RGQ128" s="70"/>
      <c r="RGR128" s="70"/>
      <c r="RGS128" s="70"/>
      <c r="RGT128" s="70"/>
      <c r="RGU128" s="70"/>
      <c r="RGV128" s="70"/>
      <c r="RGW128" s="70"/>
      <c r="RGX128" s="70"/>
      <c r="RGY128" s="70"/>
      <c r="RGZ128" s="70"/>
      <c r="RHA128" s="70"/>
      <c r="RHB128" s="70"/>
      <c r="RHC128" s="70"/>
      <c r="RHD128" s="70"/>
      <c r="RHE128" s="70"/>
      <c r="RHF128" s="70"/>
      <c r="RHG128" s="70"/>
      <c r="RHH128" s="70"/>
      <c r="RHI128" s="70"/>
      <c r="RHJ128" s="70"/>
      <c r="RHK128" s="70"/>
      <c r="RHL128" s="70"/>
      <c r="RHM128" s="70"/>
      <c r="RHN128" s="70"/>
      <c r="RHO128" s="70"/>
      <c r="RHP128" s="70"/>
      <c r="RHQ128" s="70"/>
      <c r="RHR128" s="70"/>
      <c r="RHS128" s="70"/>
      <c r="RHT128" s="70"/>
      <c r="RHU128" s="70"/>
      <c r="RHV128" s="70"/>
      <c r="RHW128" s="70"/>
      <c r="RHX128" s="70"/>
      <c r="RHY128" s="70"/>
      <c r="RHZ128" s="70"/>
      <c r="RIA128" s="70"/>
      <c r="RIB128" s="70"/>
      <c r="RIC128" s="70"/>
      <c r="RID128" s="70"/>
      <c r="RIE128" s="70"/>
      <c r="RIF128" s="70"/>
      <c r="RIG128" s="70"/>
      <c r="RIH128" s="70"/>
      <c r="RII128" s="70"/>
      <c r="RIJ128" s="70"/>
      <c r="RIK128" s="70"/>
      <c r="RIL128" s="70"/>
      <c r="RIM128" s="70"/>
      <c r="RIN128" s="70"/>
      <c r="RIO128" s="70"/>
      <c r="RIP128" s="70"/>
      <c r="RIQ128" s="70"/>
      <c r="RIR128" s="70"/>
      <c r="RIS128" s="70"/>
      <c r="RIT128" s="70"/>
      <c r="RIU128" s="70"/>
      <c r="RIV128" s="70"/>
      <c r="RIW128" s="70"/>
      <c r="RIX128" s="70"/>
      <c r="RIY128" s="70"/>
      <c r="RIZ128" s="70"/>
      <c r="RJA128" s="70"/>
      <c r="RJB128" s="70"/>
      <c r="RJC128" s="70"/>
      <c r="RJD128" s="70"/>
      <c r="RJE128" s="70"/>
      <c r="RJF128" s="70"/>
      <c r="RJG128" s="70"/>
      <c r="RJH128" s="70"/>
      <c r="RJI128" s="70"/>
      <c r="RJJ128" s="70"/>
      <c r="RJK128" s="70"/>
      <c r="RJL128" s="70"/>
      <c r="RJM128" s="70"/>
      <c r="RJN128" s="70"/>
      <c r="RJO128" s="70"/>
      <c r="RJP128" s="70"/>
      <c r="RJQ128" s="70"/>
      <c r="RJR128" s="70"/>
      <c r="RJS128" s="70"/>
      <c r="RJT128" s="70"/>
      <c r="RJU128" s="70"/>
      <c r="RJV128" s="70"/>
      <c r="RJW128" s="70"/>
      <c r="RJX128" s="70"/>
      <c r="RJY128" s="70"/>
      <c r="RJZ128" s="70"/>
      <c r="RKA128" s="70"/>
      <c r="RKB128" s="70"/>
      <c r="RKC128" s="70"/>
      <c r="RKD128" s="70"/>
      <c r="RKE128" s="70"/>
      <c r="RKF128" s="70"/>
      <c r="RKG128" s="70"/>
      <c r="RKH128" s="70"/>
      <c r="RKI128" s="70"/>
      <c r="RKJ128" s="70"/>
      <c r="RKK128" s="70"/>
      <c r="RKL128" s="70"/>
      <c r="RKM128" s="70"/>
      <c r="RKN128" s="70"/>
      <c r="RKO128" s="70"/>
      <c r="RKP128" s="70"/>
      <c r="RKQ128" s="70"/>
      <c r="RKR128" s="70"/>
      <c r="RKS128" s="70"/>
      <c r="RKT128" s="70"/>
      <c r="RKU128" s="70"/>
      <c r="RKV128" s="70"/>
      <c r="RKW128" s="70"/>
      <c r="RKX128" s="70"/>
      <c r="RKY128" s="70"/>
      <c r="RKZ128" s="70"/>
      <c r="RLA128" s="70"/>
      <c r="RLB128" s="70"/>
      <c r="RLC128" s="70"/>
      <c r="RLD128" s="70"/>
      <c r="RLE128" s="70"/>
      <c r="RLF128" s="70"/>
      <c r="RLG128" s="70"/>
      <c r="RLH128" s="70"/>
      <c r="RLI128" s="70"/>
      <c r="RLJ128" s="70"/>
      <c r="RLK128" s="70"/>
      <c r="RLL128" s="70"/>
      <c r="RLM128" s="70"/>
      <c r="RLN128" s="70"/>
      <c r="RLO128" s="70"/>
      <c r="RLP128" s="70"/>
      <c r="RLQ128" s="70"/>
      <c r="RLR128" s="70"/>
      <c r="RLS128" s="70"/>
      <c r="RLT128" s="70"/>
      <c r="RLU128" s="70"/>
      <c r="RLV128" s="70"/>
      <c r="RLW128" s="70"/>
      <c r="RLX128" s="70"/>
      <c r="RLY128" s="70"/>
      <c r="RLZ128" s="70"/>
      <c r="RMA128" s="70"/>
      <c r="RMB128" s="70"/>
      <c r="RMC128" s="70"/>
      <c r="RMD128" s="70"/>
      <c r="RME128" s="70"/>
      <c r="RMF128" s="70"/>
      <c r="RMG128" s="70"/>
      <c r="RMH128" s="70"/>
      <c r="RMI128" s="70"/>
      <c r="RMJ128" s="70"/>
      <c r="RMK128" s="70"/>
      <c r="RML128" s="70"/>
      <c r="RMM128" s="70"/>
      <c r="RMN128" s="70"/>
      <c r="RMO128" s="70"/>
      <c r="RMP128" s="70"/>
      <c r="RMQ128" s="70"/>
      <c r="RMR128" s="70"/>
      <c r="RMS128" s="70"/>
      <c r="RMT128" s="70"/>
      <c r="RMU128" s="70"/>
      <c r="RMV128" s="70"/>
      <c r="RMW128" s="70"/>
      <c r="RMX128" s="70"/>
      <c r="RMY128" s="70"/>
      <c r="RMZ128" s="70"/>
      <c r="RNA128" s="70"/>
      <c r="RNB128" s="70"/>
      <c r="RNC128" s="70"/>
      <c r="RND128" s="70"/>
      <c r="RNE128" s="70"/>
      <c r="RNF128" s="70"/>
      <c r="RNG128" s="70"/>
      <c r="RNH128" s="70"/>
      <c r="RNI128" s="70"/>
      <c r="RNJ128" s="70"/>
      <c r="RNK128" s="70"/>
      <c r="RNL128" s="70"/>
      <c r="RNM128" s="70"/>
      <c r="RNN128" s="70"/>
      <c r="RNO128" s="70"/>
      <c r="RNV128" s="70"/>
      <c r="RNW128" s="70"/>
      <c r="RNX128" s="70"/>
      <c r="RNY128" s="70"/>
      <c r="RNZ128" s="70"/>
      <c r="ROA128" s="70"/>
      <c r="ROB128" s="70"/>
      <c r="ROC128" s="70"/>
      <c r="ROD128" s="70"/>
      <c r="ROE128" s="70"/>
      <c r="ROF128" s="70"/>
      <c r="ROG128" s="70"/>
      <c r="ROH128" s="70"/>
      <c r="ROI128" s="70"/>
      <c r="ROJ128" s="70"/>
      <c r="ROK128" s="70"/>
      <c r="ROL128" s="70"/>
      <c r="ROM128" s="70"/>
      <c r="RON128" s="70"/>
      <c r="ROO128" s="70"/>
      <c r="ROP128" s="70"/>
      <c r="ROQ128" s="70"/>
      <c r="ROR128" s="70"/>
      <c r="ROS128" s="70"/>
      <c r="ROT128" s="70"/>
      <c r="ROU128" s="70"/>
      <c r="ROV128" s="70"/>
      <c r="ROW128" s="70"/>
      <c r="ROX128" s="70"/>
      <c r="ROY128" s="70"/>
      <c r="ROZ128" s="70"/>
      <c r="RPA128" s="70"/>
      <c r="RPB128" s="70"/>
      <c r="RPC128" s="70"/>
      <c r="RPD128" s="70"/>
      <c r="RPE128" s="70"/>
      <c r="RPF128" s="70"/>
      <c r="RPG128" s="70"/>
      <c r="RPH128" s="70"/>
      <c r="RPI128" s="70"/>
      <c r="RPJ128" s="70"/>
      <c r="RPK128" s="70"/>
      <c r="RPL128" s="70"/>
      <c r="RPM128" s="70"/>
      <c r="RPN128" s="70"/>
      <c r="RPO128" s="70"/>
      <c r="RPP128" s="70"/>
      <c r="RPQ128" s="70"/>
      <c r="RPR128" s="70"/>
      <c r="RPS128" s="70"/>
      <c r="RPT128" s="70"/>
      <c r="RPU128" s="70"/>
      <c r="RPV128" s="70"/>
      <c r="RPW128" s="70"/>
      <c r="RPX128" s="70"/>
      <c r="RPY128" s="70"/>
      <c r="RPZ128" s="70"/>
      <c r="RQA128" s="70"/>
      <c r="RQB128" s="70"/>
      <c r="RQC128" s="70"/>
      <c r="RQD128" s="70"/>
      <c r="RQE128" s="70"/>
      <c r="RQF128" s="70"/>
      <c r="RQG128" s="70"/>
      <c r="RQH128" s="70"/>
      <c r="RQI128" s="70"/>
      <c r="RQJ128" s="70"/>
      <c r="RQK128" s="70"/>
      <c r="RQL128" s="70"/>
      <c r="RQM128" s="70"/>
      <c r="RQN128" s="70"/>
      <c r="RQO128" s="70"/>
      <c r="RQP128" s="70"/>
      <c r="RQQ128" s="70"/>
      <c r="RQR128" s="70"/>
      <c r="RQS128" s="70"/>
      <c r="RQT128" s="70"/>
      <c r="RQU128" s="70"/>
      <c r="RQV128" s="70"/>
      <c r="RQW128" s="70"/>
      <c r="RQX128" s="70"/>
      <c r="RQY128" s="70"/>
      <c r="RQZ128" s="70"/>
      <c r="RRA128" s="70"/>
      <c r="RRB128" s="70"/>
      <c r="RRC128" s="70"/>
      <c r="RRD128" s="70"/>
      <c r="RRE128" s="70"/>
      <c r="RRF128" s="70"/>
      <c r="RRG128" s="70"/>
      <c r="RRH128" s="70"/>
      <c r="RRI128" s="70"/>
      <c r="RRJ128" s="70"/>
      <c r="RRK128" s="70"/>
      <c r="RRL128" s="70"/>
      <c r="RRM128" s="70"/>
      <c r="RRN128" s="70"/>
      <c r="RRO128" s="70"/>
      <c r="RRP128" s="70"/>
      <c r="RRQ128" s="70"/>
      <c r="RRR128" s="70"/>
      <c r="RRS128" s="70"/>
      <c r="RRT128" s="70"/>
      <c r="RRU128" s="70"/>
      <c r="RRV128" s="70"/>
      <c r="RRW128" s="70"/>
      <c r="RRX128" s="70"/>
      <c r="RRY128" s="70"/>
      <c r="RRZ128" s="70"/>
      <c r="RSA128" s="70"/>
      <c r="RSB128" s="70"/>
      <c r="RSC128" s="70"/>
      <c r="RSD128" s="70"/>
      <c r="RSE128" s="70"/>
      <c r="RSF128" s="70"/>
      <c r="RSG128" s="70"/>
      <c r="RSH128" s="70"/>
      <c r="RSI128" s="70"/>
      <c r="RSJ128" s="70"/>
      <c r="RSK128" s="70"/>
      <c r="RSL128" s="70"/>
      <c r="RSM128" s="70"/>
      <c r="RSN128" s="70"/>
      <c r="RSO128" s="70"/>
      <c r="RSP128" s="70"/>
      <c r="RSQ128" s="70"/>
      <c r="RSR128" s="70"/>
      <c r="RSS128" s="70"/>
      <c r="RST128" s="70"/>
      <c r="RSU128" s="70"/>
      <c r="RSV128" s="70"/>
      <c r="RSW128" s="70"/>
      <c r="RSX128" s="70"/>
      <c r="RSY128" s="70"/>
      <c r="RSZ128" s="70"/>
      <c r="RTA128" s="70"/>
      <c r="RTB128" s="70"/>
      <c r="RTC128" s="70"/>
      <c r="RTD128" s="70"/>
      <c r="RTE128" s="70"/>
      <c r="RTF128" s="70"/>
      <c r="RTG128" s="70"/>
      <c r="RTH128" s="70"/>
      <c r="RTI128" s="70"/>
      <c r="RTJ128" s="70"/>
      <c r="RTK128" s="70"/>
      <c r="RTL128" s="70"/>
      <c r="RTM128" s="70"/>
      <c r="RTN128" s="70"/>
      <c r="RTO128" s="70"/>
      <c r="RTP128" s="70"/>
      <c r="RTQ128" s="70"/>
      <c r="RTR128" s="70"/>
      <c r="RTS128" s="70"/>
      <c r="RTT128" s="70"/>
      <c r="RTU128" s="70"/>
      <c r="RTV128" s="70"/>
      <c r="RTW128" s="70"/>
      <c r="RTX128" s="70"/>
      <c r="RTY128" s="70"/>
      <c r="RTZ128" s="70"/>
      <c r="RUA128" s="70"/>
      <c r="RUB128" s="70"/>
      <c r="RUC128" s="70"/>
      <c r="RUD128" s="70"/>
      <c r="RUE128" s="70"/>
      <c r="RUF128" s="70"/>
      <c r="RUG128" s="70"/>
      <c r="RUH128" s="70"/>
      <c r="RUI128" s="70"/>
      <c r="RUJ128" s="70"/>
      <c r="RUK128" s="70"/>
      <c r="RUL128" s="70"/>
      <c r="RUM128" s="70"/>
      <c r="RUN128" s="70"/>
      <c r="RUO128" s="70"/>
      <c r="RUP128" s="70"/>
      <c r="RUQ128" s="70"/>
      <c r="RUR128" s="70"/>
      <c r="RUS128" s="70"/>
      <c r="RUT128" s="70"/>
      <c r="RUU128" s="70"/>
      <c r="RUV128" s="70"/>
      <c r="RUW128" s="70"/>
      <c r="RUX128" s="70"/>
      <c r="RUY128" s="70"/>
      <c r="RUZ128" s="70"/>
      <c r="RVA128" s="70"/>
      <c r="RVB128" s="70"/>
      <c r="RVC128" s="70"/>
      <c r="RVD128" s="70"/>
      <c r="RVE128" s="70"/>
      <c r="RVF128" s="70"/>
      <c r="RVG128" s="70"/>
      <c r="RVH128" s="70"/>
      <c r="RVI128" s="70"/>
      <c r="RVJ128" s="70"/>
      <c r="RVK128" s="70"/>
      <c r="RVL128" s="70"/>
      <c r="RVM128" s="70"/>
      <c r="RVN128" s="70"/>
      <c r="RVO128" s="70"/>
      <c r="RVP128" s="70"/>
      <c r="RVQ128" s="70"/>
      <c r="RVR128" s="70"/>
      <c r="RVS128" s="70"/>
      <c r="RVT128" s="70"/>
      <c r="RVU128" s="70"/>
      <c r="RVV128" s="70"/>
      <c r="RVW128" s="70"/>
      <c r="RVX128" s="70"/>
      <c r="RVY128" s="70"/>
      <c r="RVZ128" s="70"/>
      <c r="RWA128" s="70"/>
      <c r="RWB128" s="70"/>
      <c r="RWC128" s="70"/>
      <c r="RWD128" s="70"/>
      <c r="RWE128" s="70"/>
      <c r="RWF128" s="70"/>
      <c r="RWG128" s="70"/>
      <c r="RWH128" s="70"/>
      <c r="RWI128" s="70"/>
      <c r="RWJ128" s="70"/>
      <c r="RWK128" s="70"/>
      <c r="RWL128" s="70"/>
      <c r="RWM128" s="70"/>
      <c r="RWN128" s="70"/>
      <c r="RWO128" s="70"/>
      <c r="RWP128" s="70"/>
      <c r="RWQ128" s="70"/>
      <c r="RWR128" s="70"/>
      <c r="RWS128" s="70"/>
      <c r="RWT128" s="70"/>
      <c r="RWU128" s="70"/>
      <c r="RWV128" s="70"/>
      <c r="RWW128" s="70"/>
      <c r="RWX128" s="70"/>
      <c r="RWY128" s="70"/>
      <c r="RWZ128" s="70"/>
      <c r="RXA128" s="70"/>
      <c r="RXB128" s="70"/>
      <c r="RXC128" s="70"/>
      <c r="RXD128" s="70"/>
      <c r="RXE128" s="70"/>
      <c r="RXF128" s="70"/>
      <c r="RXG128" s="70"/>
      <c r="RXH128" s="70"/>
      <c r="RXI128" s="70"/>
      <c r="RXJ128" s="70"/>
      <c r="RXK128" s="70"/>
      <c r="RXR128" s="70"/>
      <c r="RXS128" s="70"/>
      <c r="RXT128" s="70"/>
      <c r="RXU128" s="70"/>
      <c r="RXV128" s="70"/>
      <c r="RXW128" s="70"/>
      <c r="RXX128" s="70"/>
      <c r="RXY128" s="70"/>
      <c r="RXZ128" s="70"/>
      <c r="RYA128" s="70"/>
      <c r="RYB128" s="70"/>
      <c r="RYC128" s="70"/>
      <c r="RYD128" s="70"/>
      <c r="RYE128" s="70"/>
      <c r="RYF128" s="70"/>
      <c r="RYG128" s="70"/>
      <c r="RYH128" s="70"/>
      <c r="RYI128" s="70"/>
      <c r="RYJ128" s="70"/>
      <c r="RYK128" s="70"/>
      <c r="RYL128" s="70"/>
      <c r="RYM128" s="70"/>
      <c r="RYN128" s="70"/>
      <c r="RYO128" s="70"/>
      <c r="RYP128" s="70"/>
      <c r="RYQ128" s="70"/>
      <c r="RYR128" s="70"/>
      <c r="RYS128" s="70"/>
      <c r="RYT128" s="70"/>
      <c r="RYU128" s="70"/>
      <c r="RYV128" s="70"/>
      <c r="RYW128" s="70"/>
      <c r="RYX128" s="70"/>
      <c r="RYY128" s="70"/>
      <c r="RYZ128" s="70"/>
      <c r="RZA128" s="70"/>
      <c r="RZB128" s="70"/>
      <c r="RZC128" s="70"/>
      <c r="RZD128" s="70"/>
      <c r="RZE128" s="70"/>
      <c r="RZF128" s="70"/>
      <c r="RZG128" s="70"/>
      <c r="RZH128" s="70"/>
      <c r="RZI128" s="70"/>
      <c r="RZJ128" s="70"/>
      <c r="RZK128" s="70"/>
      <c r="RZL128" s="70"/>
      <c r="RZM128" s="70"/>
      <c r="RZN128" s="70"/>
      <c r="RZO128" s="70"/>
      <c r="RZP128" s="70"/>
      <c r="RZQ128" s="70"/>
      <c r="RZR128" s="70"/>
      <c r="RZS128" s="70"/>
      <c r="RZT128" s="70"/>
      <c r="RZU128" s="70"/>
      <c r="RZV128" s="70"/>
      <c r="RZW128" s="70"/>
      <c r="RZX128" s="70"/>
      <c r="RZY128" s="70"/>
      <c r="RZZ128" s="70"/>
      <c r="SAA128" s="70"/>
      <c r="SAB128" s="70"/>
      <c r="SAC128" s="70"/>
      <c r="SAD128" s="70"/>
      <c r="SAE128" s="70"/>
      <c r="SAF128" s="70"/>
      <c r="SAG128" s="70"/>
      <c r="SAH128" s="70"/>
      <c r="SAI128" s="70"/>
      <c r="SAJ128" s="70"/>
      <c r="SAK128" s="70"/>
      <c r="SAL128" s="70"/>
      <c r="SAM128" s="70"/>
      <c r="SAN128" s="70"/>
      <c r="SAO128" s="70"/>
      <c r="SAP128" s="70"/>
      <c r="SAQ128" s="70"/>
      <c r="SAR128" s="70"/>
      <c r="SAS128" s="70"/>
      <c r="SAT128" s="70"/>
      <c r="SAU128" s="70"/>
      <c r="SAV128" s="70"/>
      <c r="SAW128" s="70"/>
      <c r="SAX128" s="70"/>
      <c r="SAY128" s="70"/>
      <c r="SAZ128" s="70"/>
      <c r="SBA128" s="70"/>
      <c r="SBB128" s="70"/>
      <c r="SBC128" s="70"/>
      <c r="SBD128" s="70"/>
      <c r="SBE128" s="70"/>
      <c r="SBF128" s="70"/>
      <c r="SBG128" s="70"/>
      <c r="SBH128" s="70"/>
      <c r="SBI128" s="70"/>
      <c r="SBJ128" s="70"/>
      <c r="SBK128" s="70"/>
      <c r="SBL128" s="70"/>
      <c r="SBM128" s="70"/>
      <c r="SBN128" s="70"/>
      <c r="SBO128" s="70"/>
      <c r="SBP128" s="70"/>
      <c r="SBQ128" s="70"/>
      <c r="SBR128" s="70"/>
      <c r="SBS128" s="70"/>
      <c r="SBT128" s="70"/>
      <c r="SBU128" s="70"/>
      <c r="SBV128" s="70"/>
      <c r="SBW128" s="70"/>
      <c r="SBX128" s="70"/>
      <c r="SBY128" s="70"/>
      <c r="SBZ128" s="70"/>
      <c r="SCA128" s="70"/>
      <c r="SCB128" s="70"/>
      <c r="SCC128" s="70"/>
      <c r="SCD128" s="70"/>
      <c r="SCE128" s="70"/>
      <c r="SCF128" s="70"/>
      <c r="SCG128" s="70"/>
      <c r="SCH128" s="70"/>
      <c r="SCI128" s="70"/>
      <c r="SCJ128" s="70"/>
      <c r="SCK128" s="70"/>
      <c r="SCL128" s="70"/>
      <c r="SCM128" s="70"/>
      <c r="SCN128" s="70"/>
      <c r="SCO128" s="70"/>
      <c r="SCP128" s="70"/>
      <c r="SCQ128" s="70"/>
      <c r="SCR128" s="70"/>
      <c r="SCS128" s="70"/>
      <c r="SCT128" s="70"/>
      <c r="SCU128" s="70"/>
      <c r="SCV128" s="70"/>
      <c r="SCW128" s="70"/>
      <c r="SCX128" s="70"/>
      <c r="SCY128" s="70"/>
      <c r="SCZ128" s="70"/>
      <c r="SDA128" s="70"/>
      <c r="SDB128" s="70"/>
      <c r="SDC128" s="70"/>
      <c r="SDD128" s="70"/>
      <c r="SDE128" s="70"/>
      <c r="SDF128" s="70"/>
      <c r="SDG128" s="70"/>
      <c r="SDH128" s="70"/>
      <c r="SDI128" s="70"/>
      <c r="SDJ128" s="70"/>
      <c r="SDK128" s="70"/>
      <c r="SDL128" s="70"/>
      <c r="SDM128" s="70"/>
      <c r="SDN128" s="70"/>
      <c r="SDO128" s="70"/>
      <c r="SDP128" s="70"/>
      <c r="SDQ128" s="70"/>
      <c r="SDR128" s="70"/>
      <c r="SDS128" s="70"/>
      <c r="SDT128" s="70"/>
      <c r="SDU128" s="70"/>
      <c r="SDV128" s="70"/>
      <c r="SDW128" s="70"/>
      <c r="SDX128" s="70"/>
      <c r="SDY128" s="70"/>
      <c r="SDZ128" s="70"/>
      <c r="SEA128" s="70"/>
      <c r="SEB128" s="70"/>
      <c r="SEC128" s="70"/>
      <c r="SED128" s="70"/>
      <c r="SEE128" s="70"/>
      <c r="SEF128" s="70"/>
      <c r="SEG128" s="70"/>
      <c r="SEH128" s="70"/>
      <c r="SEI128" s="70"/>
      <c r="SEJ128" s="70"/>
      <c r="SEK128" s="70"/>
      <c r="SEL128" s="70"/>
      <c r="SEM128" s="70"/>
      <c r="SEN128" s="70"/>
      <c r="SEO128" s="70"/>
      <c r="SEP128" s="70"/>
      <c r="SEQ128" s="70"/>
      <c r="SER128" s="70"/>
      <c r="SES128" s="70"/>
      <c r="SET128" s="70"/>
      <c r="SEU128" s="70"/>
      <c r="SEV128" s="70"/>
      <c r="SEW128" s="70"/>
      <c r="SEX128" s="70"/>
      <c r="SEY128" s="70"/>
      <c r="SEZ128" s="70"/>
      <c r="SFA128" s="70"/>
      <c r="SFB128" s="70"/>
      <c r="SFC128" s="70"/>
      <c r="SFD128" s="70"/>
      <c r="SFE128" s="70"/>
      <c r="SFF128" s="70"/>
      <c r="SFG128" s="70"/>
      <c r="SFH128" s="70"/>
      <c r="SFI128" s="70"/>
      <c r="SFJ128" s="70"/>
      <c r="SFK128" s="70"/>
      <c r="SFL128" s="70"/>
      <c r="SFM128" s="70"/>
      <c r="SFN128" s="70"/>
      <c r="SFO128" s="70"/>
      <c r="SFP128" s="70"/>
      <c r="SFQ128" s="70"/>
      <c r="SFR128" s="70"/>
      <c r="SFS128" s="70"/>
      <c r="SFT128" s="70"/>
      <c r="SFU128" s="70"/>
      <c r="SFV128" s="70"/>
      <c r="SFW128" s="70"/>
      <c r="SFX128" s="70"/>
      <c r="SFY128" s="70"/>
      <c r="SFZ128" s="70"/>
      <c r="SGA128" s="70"/>
      <c r="SGB128" s="70"/>
      <c r="SGC128" s="70"/>
      <c r="SGD128" s="70"/>
      <c r="SGE128" s="70"/>
      <c r="SGF128" s="70"/>
      <c r="SGG128" s="70"/>
      <c r="SGH128" s="70"/>
      <c r="SGI128" s="70"/>
      <c r="SGJ128" s="70"/>
      <c r="SGK128" s="70"/>
      <c r="SGL128" s="70"/>
      <c r="SGM128" s="70"/>
      <c r="SGN128" s="70"/>
      <c r="SGO128" s="70"/>
      <c r="SGP128" s="70"/>
      <c r="SGQ128" s="70"/>
      <c r="SGR128" s="70"/>
      <c r="SGS128" s="70"/>
      <c r="SGT128" s="70"/>
      <c r="SGU128" s="70"/>
      <c r="SGV128" s="70"/>
      <c r="SGW128" s="70"/>
      <c r="SGX128" s="70"/>
      <c r="SGY128" s="70"/>
      <c r="SGZ128" s="70"/>
      <c r="SHA128" s="70"/>
      <c r="SHB128" s="70"/>
      <c r="SHC128" s="70"/>
      <c r="SHD128" s="70"/>
      <c r="SHE128" s="70"/>
      <c r="SHF128" s="70"/>
      <c r="SHG128" s="70"/>
      <c r="SHN128" s="70"/>
      <c r="SHO128" s="70"/>
      <c r="SHP128" s="70"/>
      <c r="SHQ128" s="70"/>
      <c r="SHR128" s="70"/>
      <c r="SHS128" s="70"/>
      <c r="SHT128" s="70"/>
      <c r="SHU128" s="70"/>
      <c r="SHV128" s="70"/>
      <c r="SHW128" s="70"/>
      <c r="SHX128" s="70"/>
      <c r="SHY128" s="70"/>
      <c r="SHZ128" s="70"/>
      <c r="SIA128" s="70"/>
      <c r="SIB128" s="70"/>
      <c r="SIC128" s="70"/>
      <c r="SID128" s="70"/>
      <c r="SIE128" s="70"/>
      <c r="SIF128" s="70"/>
      <c r="SIG128" s="70"/>
      <c r="SIH128" s="70"/>
      <c r="SII128" s="70"/>
      <c r="SIJ128" s="70"/>
      <c r="SIK128" s="70"/>
      <c r="SIL128" s="70"/>
      <c r="SIM128" s="70"/>
      <c r="SIN128" s="70"/>
      <c r="SIO128" s="70"/>
      <c r="SIP128" s="70"/>
      <c r="SIQ128" s="70"/>
      <c r="SIR128" s="70"/>
      <c r="SIS128" s="70"/>
      <c r="SIT128" s="70"/>
      <c r="SIU128" s="70"/>
      <c r="SIV128" s="70"/>
      <c r="SIW128" s="70"/>
      <c r="SIX128" s="70"/>
      <c r="SIY128" s="70"/>
      <c r="SIZ128" s="70"/>
      <c r="SJA128" s="70"/>
      <c r="SJB128" s="70"/>
      <c r="SJC128" s="70"/>
      <c r="SJD128" s="70"/>
      <c r="SJE128" s="70"/>
      <c r="SJF128" s="70"/>
      <c r="SJG128" s="70"/>
      <c r="SJH128" s="70"/>
      <c r="SJI128" s="70"/>
      <c r="SJJ128" s="70"/>
      <c r="SJK128" s="70"/>
      <c r="SJL128" s="70"/>
      <c r="SJM128" s="70"/>
      <c r="SJN128" s="70"/>
      <c r="SJO128" s="70"/>
      <c r="SJP128" s="70"/>
      <c r="SJQ128" s="70"/>
      <c r="SJR128" s="70"/>
      <c r="SJS128" s="70"/>
      <c r="SJT128" s="70"/>
      <c r="SJU128" s="70"/>
      <c r="SJV128" s="70"/>
      <c r="SJW128" s="70"/>
      <c r="SJX128" s="70"/>
      <c r="SJY128" s="70"/>
      <c r="SJZ128" s="70"/>
      <c r="SKA128" s="70"/>
      <c r="SKB128" s="70"/>
      <c r="SKC128" s="70"/>
      <c r="SKD128" s="70"/>
      <c r="SKE128" s="70"/>
      <c r="SKF128" s="70"/>
      <c r="SKG128" s="70"/>
      <c r="SKH128" s="70"/>
      <c r="SKI128" s="70"/>
      <c r="SKJ128" s="70"/>
      <c r="SKK128" s="70"/>
      <c r="SKL128" s="70"/>
      <c r="SKM128" s="70"/>
      <c r="SKN128" s="70"/>
      <c r="SKO128" s="70"/>
      <c r="SKP128" s="70"/>
      <c r="SKQ128" s="70"/>
      <c r="SKR128" s="70"/>
      <c r="SKS128" s="70"/>
      <c r="SKT128" s="70"/>
      <c r="SKU128" s="70"/>
      <c r="SKV128" s="70"/>
      <c r="SKW128" s="70"/>
      <c r="SKX128" s="70"/>
      <c r="SKY128" s="70"/>
      <c r="SKZ128" s="70"/>
      <c r="SLA128" s="70"/>
      <c r="SLB128" s="70"/>
      <c r="SLC128" s="70"/>
      <c r="SLD128" s="70"/>
      <c r="SLE128" s="70"/>
      <c r="SLF128" s="70"/>
      <c r="SLG128" s="70"/>
      <c r="SLH128" s="70"/>
      <c r="SLI128" s="70"/>
      <c r="SLJ128" s="70"/>
      <c r="SLK128" s="70"/>
      <c r="SLL128" s="70"/>
      <c r="SLM128" s="70"/>
      <c r="SLN128" s="70"/>
      <c r="SLO128" s="70"/>
      <c r="SLP128" s="70"/>
      <c r="SLQ128" s="70"/>
      <c r="SLR128" s="70"/>
      <c r="SLS128" s="70"/>
      <c r="SLT128" s="70"/>
      <c r="SLU128" s="70"/>
      <c r="SLV128" s="70"/>
      <c r="SLW128" s="70"/>
      <c r="SLX128" s="70"/>
      <c r="SLY128" s="70"/>
      <c r="SLZ128" s="70"/>
      <c r="SMA128" s="70"/>
      <c r="SMB128" s="70"/>
      <c r="SMC128" s="70"/>
      <c r="SMD128" s="70"/>
      <c r="SME128" s="70"/>
      <c r="SMF128" s="70"/>
      <c r="SMG128" s="70"/>
      <c r="SMH128" s="70"/>
      <c r="SMI128" s="70"/>
      <c r="SMJ128" s="70"/>
      <c r="SMK128" s="70"/>
      <c r="SML128" s="70"/>
      <c r="SMM128" s="70"/>
      <c r="SMN128" s="70"/>
      <c r="SMO128" s="70"/>
      <c r="SMP128" s="70"/>
      <c r="SMQ128" s="70"/>
      <c r="SMR128" s="70"/>
      <c r="SMS128" s="70"/>
      <c r="SMT128" s="70"/>
      <c r="SMU128" s="70"/>
      <c r="SMV128" s="70"/>
      <c r="SMW128" s="70"/>
      <c r="SMX128" s="70"/>
      <c r="SMY128" s="70"/>
      <c r="SMZ128" s="70"/>
      <c r="SNA128" s="70"/>
      <c r="SNB128" s="70"/>
      <c r="SNC128" s="70"/>
      <c r="SND128" s="70"/>
      <c r="SNE128" s="70"/>
      <c r="SNF128" s="70"/>
      <c r="SNG128" s="70"/>
      <c r="SNH128" s="70"/>
      <c r="SNI128" s="70"/>
      <c r="SNJ128" s="70"/>
      <c r="SNK128" s="70"/>
      <c r="SNL128" s="70"/>
      <c r="SNM128" s="70"/>
      <c r="SNN128" s="70"/>
      <c r="SNO128" s="70"/>
      <c r="SNP128" s="70"/>
      <c r="SNQ128" s="70"/>
      <c r="SNR128" s="70"/>
      <c r="SNS128" s="70"/>
      <c r="SNT128" s="70"/>
      <c r="SNU128" s="70"/>
      <c r="SNV128" s="70"/>
      <c r="SNW128" s="70"/>
      <c r="SNX128" s="70"/>
      <c r="SNY128" s="70"/>
      <c r="SNZ128" s="70"/>
      <c r="SOA128" s="70"/>
      <c r="SOB128" s="70"/>
      <c r="SOC128" s="70"/>
      <c r="SOD128" s="70"/>
      <c r="SOE128" s="70"/>
      <c r="SOF128" s="70"/>
      <c r="SOG128" s="70"/>
      <c r="SOH128" s="70"/>
      <c r="SOI128" s="70"/>
      <c r="SOJ128" s="70"/>
      <c r="SOK128" s="70"/>
      <c r="SOL128" s="70"/>
      <c r="SOM128" s="70"/>
      <c r="SON128" s="70"/>
      <c r="SOO128" s="70"/>
      <c r="SOP128" s="70"/>
      <c r="SOQ128" s="70"/>
      <c r="SOR128" s="70"/>
      <c r="SOS128" s="70"/>
      <c r="SOT128" s="70"/>
      <c r="SOU128" s="70"/>
      <c r="SOV128" s="70"/>
      <c r="SOW128" s="70"/>
      <c r="SOX128" s="70"/>
      <c r="SOY128" s="70"/>
      <c r="SOZ128" s="70"/>
      <c r="SPA128" s="70"/>
      <c r="SPB128" s="70"/>
      <c r="SPC128" s="70"/>
      <c r="SPD128" s="70"/>
      <c r="SPE128" s="70"/>
      <c r="SPF128" s="70"/>
      <c r="SPG128" s="70"/>
      <c r="SPH128" s="70"/>
      <c r="SPI128" s="70"/>
      <c r="SPJ128" s="70"/>
      <c r="SPK128" s="70"/>
      <c r="SPL128" s="70"/>
      <c r="SPM128" s="70"/>
      <c r="SPN128" s="70"/>
      <c r="SPO128" s="70"/>
      <c r="SPP128" s="70"/>
      <c r="SPQ128" s="70"/>
      <c r="SPR128" s="70"/>
      <c r="SPS128" s="70"/>
      <c r="SPT128" s="70"/>
      <c r="SPU128" s="70"/>
      <c r="SPV128" s="70"/>
      <c r="SPW128" s="70"/>
      <c r="SPX128" s="70"/>
      <c r="SPY128" s="70"/>
      <c r="SPZ128" s="70"/>
      <c r="SQA128" s="70"/>
      <c r="SQB128" s="70"/>
      <c r="SQC128" s="70"/>
      <c r="SQD128" s="70"/>
      <c r="SQE128" s="70"/>
      <c r="SQF128" s="70"/>
      <c r="SQG128" s="70"/>
      <c r="SQH128" s="70"/>
      <c r="SQI128" s="70"/>
      <c r="SQJ128" s="70"/>
      <c r="SQK128" s="70"/>
      <c r="SQL128" s="70"/>
      <c r="SQM128" s="70"/>
      <c r="SQN128" s="70"/>
      <c r="SQO128" s="70"/>
      <c r="SQP128" s="70"/>
      <c r="SQQ128" s="70"/>
      <c r="SQR128" s="70"/>
      <c r="SQS128" s="70"/>
      <c r="SQT128" s="70"/>
      <c r="SQU128" s="70"/>
      <c r="SQV128" s="70"/>
      <c r="SQW128" s="70"/>
      <c r="SQX128" s="70"/>
      <c r="SQY128" s="70"/>
      <c r="SQZ128" s="70"/>
      <c r="SRA128" s="70"/>
      <c r="SRB128" s="70"/>
      <c r="SRC128" s="70"/>
      <c r="SRJ128" s="70"/>
      <c r="SRK128" s="70"/>
      <c r="SRL128" s="70"/>
      <c r="SRM128" s="70"/>
      <c r="SRN128" s="70"/>
      <c r="SRO128" s="70"/>
      <c r="SRP128" s="70"/>
      <c r="SRQ128" s="70"/>
      <c r="SRR128" s="70"/>
      <c r="SRS128" s="70"/>
      <c r="SRT128" s="70"/>
      <c r="SRU128" s="70"/>
      <c r="SRV128" s="70"/>
      <c r="SRW128" s="70"/>
      <c r="SRX128" s="70"/>
      <c r="SRY128" s="70"/>
      <c r="SRZ128" s="70"/>
      <c r="SSA128" s="70"/>
      <c r="SSB128" s="70"/>
      <c r="SSC128" s="70"/>
      <c r="SSD128" s="70"/>
      <c r="SSE128" s="70"/>
      <c r="SSF128" s="70"/>
      <c r="SSG128" s="70"/>
      <c r="SSH128" s="70"/>
      <c r="SSI128" s="70"/>
      <c r="SSJ128" s="70"/>
      <c r="SSK128" s="70"/>
      <c r="SSL128" s="70"/>
      <c r="SSM128" s="70"/>
      <c r="SSN128" s="70"/>
      <c r="SSO128" s="70"/>
      <c r="SSP128" s="70"/>
      <c r="SSQ128" s="70"/>
      <c r="SSR128" s="70"/>
      <c r="SSS128" s="70"/>
      <c r="SST128" s="70"/>
      <c r="SSU128" s="70"/>
      <c r="SSV128" s="70"/>
      <c r="SSW128" s="70"/>
      <c r="SSX128" s="70"/>
      <c r="SSY128" s="70"/>
      <c r="SSZ128" s="70"/>
      <c r="STA128" s="70"/>
      <c r="STB128" s="70"/>
      <c r="STC128" s="70"/>
      <c r="STD128" s="70"/>
      <c r="STE128" s="70"/>
      <c r="STF128" s="70"/>
      <c r="STG128" s="70"/>
      <c r="STH128" s="70"/>
      <c r="STI128" s="70"/>
      <c r="STJ128" s="70"/>
      <c r="STK128" s="70"/>
      <c r="STL128" s="70"/>
      <c r="STM128" s="70"/>
      <c r="STN128" s="70"/>
      <c r="STO128" s="70"/>
      <c r="STP128" s="70"/>
      <c r="STQ128" s="70"/>
      <c r="STR128" s="70"/>
      <c r="STS128" s="70"/>
      <c r="STT128" s="70"/>
      <c r="STU128" s="70"/>
      <c r="STV128" s="70"/>
      <c r="STW128" s="70"/>
      <c r="STX128" s="70"/>
      <c r="STY128" s="70"/>
      <c r="STZ128" s="70"/>
      <c r="SUA128" s="70"/>
      <c r="SUB128" s="70"/>
      <c r="SUC128" s="70"/>
      <c r="SUD128" s="70"/>
      <c r="SUE128" s="70"/>
      <c r="SUF128" s="70"/>
      <c r="SUG128" s="70"/>
      <c r="SUH128" s="70"/>
      <c r="SUI128" s="70"/>
      <c r="SUJ128" s="70"/>
      <c r="SUK128" s="70"/>
      <c r="SUL128" s="70"/>
      <c r="SUM128" s="70"/>
      <c r="SUN128" s="70"/>
      <c r="SUO128" s="70"/>
      <c r="SUP128" s="70"/>
      <c r="SUQ128" s="70"/>
      <c r="SUR128" s="70"/>
      <c r="SUS128" s="70"/>
      <c r="SUT128" s="70"/>
      <c r="SUU128" s="70"/>
      <c r="SUV128" s="70"/>
      <c r="SUW128" s="70"/>
      <c r="SUX128" s="70"/>
      <c r="SUY128" s="70"/>
      <c r="SUZ128" s="70"/>
      <c r="SVA128" s="70"/>
      <c r="SVB128" s="70"/>
      <c r="SVC128" s="70"/>
      <c r="SVD128" s="70"/>
      <c r="SVE128" s="70"/>
      <c r="SVF128" s="70"/>
      <c r="SVG128" s="70"/>
      <c r="SVH128" s="70"/>
      <c r="SVI128" s="70"/>
      <c r="SVJ128" s="70"/>
      <c r="SVK128" s="70"/>
      <c r="SVL128" s="70"/>
      <c r="SVM128" s="70"/>
      <c r="SVN128" s="70"/>
      <c r="SVO128" s="70"/>
      <c r="SVP128" s="70"/>
      <c r="SVQ128" s="70"/>
      <c r="SVR128" s="70"/>
      <c r="SVS128" s="70"/>
      <c r="SVT128" s="70"/>
      <c r="SVU128" s="70"/>
      <c r="SVV128" s="70"/>
      <c r="SVW128" s="70"/>
      <c r="SVX128" s="70"/>
      <c r="SVY128" s="70"/>
      <c r="SVZ128" s="70"/>
      <c r="SWA128" s="70"/>
      <c r="SWB128" s="70"/>
      <c r="SWC128" s="70"/>
      <c r="SWD128" s="70"/>
      <c r="SWE128" s="70"/>
      <c r="SWF128" s="70"/>
      <c r="SWG128" s="70"/>
      <c r="SWH128" s="70"/>
      <c r="SWI128" s="70"/>
      <c r="SWJ128" s="70"/>
      <c r="SWK128" s="70"/>
      <c r="SWL128" s="70"/>
      <c r="SWM128" s="70"/>
      <c r="SWN128" s="70"/>
      <c r="SWO128" s="70"/>
      <c r="SWP128" s="70"/>
      <c r="SWQ128" s="70"/>
      <c r="SWR128" s="70"/>
      <c r="SWS128" s="70"/>
      <c r="SWT128" s="70"/>
      <c r="SWU128" s="70"/>
      <c r="SWV128" s="70"/>
      <c r="SWW128" s="70"/>
      <c r="SWX128" s="70"/>
      <c r="SWY128" s="70"/>
      <c r="SWZ128" s="70"/>
      <c r="SXA128" s="70"/>
      <c r="SXB128" s="70"/>
      <c r="SXC128" s="70"/>
      <c r="SXD128" s="70"/>
      <c r="SXE128" s="70"/>
      <c r="SXF128" s="70"/>
      <c r="SXG128" s="70"/>
      <c r="SXH128" s="70"/>
      <c r="SXI128" s="70"/>
      <c r="SXJ128" s="70"/>
      <c r="SXK128" s="70"/>
      <c r="SXL128" s="70"/>
      <c r="SXM128" s="70"/>
      <c r="SXN128" s="70"/>
      <c r="SXO128" s="70"/>
      <c r="SXP128" s="70"/>
      <c r="SXQ128" s="70"/>
      <c r="SXR128" s="70"/>
      <c r="SXS128" s="70"/>
      <c r="SXT128" s="70"/>
      <c r="SXU128" s="70"/>
      <c r="SXV128" s="70"/>
      <c r="SXW128" s="70"/>
      <c r="SXX128" s="70"/>
      <c r="SXY128" s="70"/>
      <c r="SXZ128" s="70"/>
      <c r="SYA128" s="70"/>
      <c r="SYB128" s="70"/>
      <c r="SYC128" s="70"/>
      <c r="SYD128" s="70"/>
      <c r="SYE128" s="70"/>
      <c r="SYF128" s="70"/>
      <c r="SYG128" s="70"/>
      <c r="SYH128" s="70"/>
      <c r="SYI128" s="70"/>
      <c r="SYJ128" s="70"/>
      <c r="SYK128" s="70"/>
      <c r="SYL128" s="70"/>
      <c r="SYM128" s="70"/>
      <c r="SYN128" s="70"/>
      <c r="SYO128" s="70"/>
      <c r="SYP128" s="70"/>
      <c r="SYQ128" s="70"/>
      <c r="SYR128" s="70"/>
      <c r="SYS128" s="70"/>
      <c r="SYT128" s="70"/>
      <c r="SYU128" s="70"/>
      <c r="SYV128" s="70"/>
      <c r="SYW128" s="70"/>
      <c r="SYX128" s="70"/>
      <c r="SYY128" s="70"/>
      <c r="SYZ128" s="70"/>
      <c r="SZA128" s="70"/>
      <c r="SZB128" s="70"/>
      <c r="SZC128" s="70"/>
      <c r="SZD128" s="70"/>
      <c r="SZE128" s="70"/>
      <c r="SZF128" s="70"/>
      <c r="SZG128" s="70"/>
      <c r="SZH128" s="70"/>
      <c r="SZI128" s="70"/>
      <c r="SZJ128" s="70"/>
      <c r="SZK128" s="70"/>
      <c r="SZL128" s="70"/>
      <c r="SZM128" s="70"/>
      <c r="SZN128" s="70"/>
      <c r="SZO128" s="70"/>
      <c r="SZP128" s="70"/>
      <c r="SZQ128" s="70"/>
      <c r="SZR128" s="70"/>
      <c r="SZS128" s="70"/>
      <c r="SZT128" s="70"/>
      <c r="SZU128" s="70"/>
      <c r="SZV128" s="70"/>
      <c r="SZW128" s="70"/>
      <c r="SZX128" s="70"/>
      <c r="SZY128" s="70"/>
      <c r="SZZ128" s="70"/>
      <c r="TAA128" s="70"/>
      <c r="TAB128" s="70"/>
      <c r="TAC128" s="70"/>
      <c r="TAD128" s="70"/>
      <c r="TAE128" s="70"/>
      <c r="TAF128" s="70"/>
      <c r="TAG128" s="70"/>
      <c r="TAH128" s="70"/>
      <c r="TAI128" s="70"/>
      <c r="TAJ128" s="70"/>
      <c r="TAK128" s="70"/>
      <c r="TAL128" s="70"/>
      <c r="TAM128" s="70"/>
      <c r="TAN128" s="70"/>
      <c r="TAO128" s="70"/>
      <c r="TAP128" s="70"/>
      <c r="TAQ128" s="70"/>
      <c r="TAR128" s="70"/>
      <c r="TAS128" s="70"/>
      <c r="TAT128" s="70"/>
      <c r="TAU128" s="70"/>
      <c r="TAV128" s="70"/>
      <c r="TAW128" s="70"/>
      <c r="TAX128" s="70"/>
      <c r="TAY128" s="70"/>
      <c r="TBF128" s="70"/>
      <c r="TBG128" s="70"/>
      <c r="TBH128" s="70"/>
      <c r="TBI128" s="70"/>
      <c r="TBJ128" s="70"/>
      <c r="TBK128" s="70"/>
      <c r="TBL128" s="70"/>
      <c r="TBM128" s="70"/>
      <c r="TBN128" s="70"/>
      <c r="TBO128" s="70"/>
      <c r="TBP128" s="70"/>
      <c r="TBQ128" s="70"/>
      <c r="TBR128" s="70"/>
      <c r="TBS128" s="70"/>
      <c r="TBT128" s="70"/>
      <c r="TBU128" s="70"/>
      <c r="TBV128" s="70"/>
      <c r="TBW128" s="70"/>
      <c r="TBX128" s="70"/>
      <c r="TBY128" s="70"/>
      <c r="TBZ128" s="70"/>
      <c r="TCA128" s="70"/>
      <c r="TCB128" s="70"/>
      <c r="TCC128" s="70"/>
      <c r="TCD128" s="70"/>
      <c r="TCE128" s="70"/>
      <c r="TCF128" s="70"/>
      <c r="TCG128" s="70"/>
      <c r="TCH128" s="70"/>
      <c r="TCI128" s="70"/>
      <c r="TCJ128" s="70"/>
      <c r="TCK128" s="70"/>
      <c r="TCL128" s="70"/>
      <c r="TCM128" s="70"/>
      <c r="TCN128" s="70"/>
      <c r="TCO128" s="70"/>
      <c r="TCP128" s="70"/>
      <c r="TCQ128" s="70"/>
      <c r="TCR128" s="70"/>
      <c r="TCS128" s="70"/>
      <c r="TCT128" s="70"/>
      <c r="TCU128" s="70"/>
      <c r="TCV128" s="70"/>
      <c r="TCW128" s="70"/>
      <c r="TCX128" s="70"/>
      <c r="TCY128" s="70"/>
      <c r="TCZ128" s="70"/>
      <c r="TDA128" s="70"/>
      <c r="TDB128" s="70"/>
      <c r="TDC128" s="70"/>
      <c r="TDD128" s="70"/>
      <c r="TDE128" s="70"/>
      <c r="TDF128" s="70"/>
      <c r="TDG128" s="70"/>
      <c r="TDH128" s="70"/>
      <c r="TDI128" s="70"/>
      <c r="TDJ128" s="70"/>
      <c r="TDK128" s="70"/>
      <c r="TDL128" s="70"/>
      <c r="TDM128" s="70"/>
      <c r="TDN128" s="70"/>
      <c r="TDO128" s="70"/>
      <c r="TDP128" s="70"/>
      <c r="TDQ128" s="70"/>
      <c r="TDR128" s="70"/>
      <c r="TDS128" s="70"/>
      <c r="TDT128" s="70"/>
      <c r="TDU128" s="70"/>
      <c r="TDV128" s="70"/>
      <c r="TDW128" s="70"/>
      <c r="TDX128" s="70"/>
      <c r="TDY128" s="70"/>
      <c r="TDZ128" s="70"/>
      <c r="TEA128" s="70"/>
      <c r="TEB128" s="70"/>
      <c r="TEC128" s="70"/>
      <c r="TED128" s="70"/>
      <c r="TEE128" s="70"/>
      <c r="TEF128" s="70"/>
      <c r="TEG128" s="70"/>
      <c r="TEH128" s="70"/>
      <c r="TEI128" s="70"/>
      <c r="TEJ128" s="70"/>
      <c r="TEK128" s="70"/>
      <c r="TEL128" s="70"/>
      <c r="TEM128" s="70"/>
      <c r="TEN128" s="70"/>
      <c r="TEO128" s="70"/>
      <c r="TEP128" s="70"/>
      <c r="TEQ128" s="70"/>
      <c r="TER128" s="70"/>
      <c r="TES128" s="70"/>
      <c r="TET128" s="70"/>
      <c r="TEU128" s="70"/>
      <c r="TEV128" s="70"/>
      <c r="TEW128" s="70"/>
      <c r="TEX128" s="70"/>
      <c r="TEY128" s="70"/>
      <c r="TEZ128" s="70"/>
      <c r="TFA128" s="70"/>
      <c r="TFB128" s="70"/>
      <c r="TFC128" s="70"/>
      <c r="TFD128" s="70"/>
      <c r="TFE128" s="70"/>
      <c r="TFF128" s="70"/>
      <c r="TFG128" s="70"/>
      <c r="TFH128" s="70"/>
      <c r="TFI128" s="70"/>
      <c r="TFJ128" s="70"/>
      <c r="TFK128" s="70"/>
      <c r="TFL128" s="70"/>
      <c r="TFM128" s="70"/>
      <c r="TFN128" s="70"/>
      <c r="TFO128" s="70"/>
      <c r="TFP128" s="70"/>
      <c r="TFQ128" s="70"/>
      <c r="TFR128" s="70"/>
      <c r="TFS128" s="70"/>
      <c r="TFT128" s="70"/>
      <c r="TFU128" s="70"/>
      <c r="TFV128" s="70"/>
      <c r="TFW128" s="70"/>
      <c r="TFX128" s="70"/>
      <c r="TFY128" s="70"/>
      <c r="TFZ128" s="70"/>
      <c r="TGA128" s="70"/>
      <c r="TGB128" s="70"/>
      <c r="TGC128" s="70"/>
      <c r="TGD128" s="70"/>
      <c r="TGE128" s="70"/>
      <c r="TGF128" s="70"/>
      <c r="TGG128" s="70"/>
      <c r="TGH128" s="70"/>
      <c r="TGI128" s="70"/>
      <c r="TGJ128" s="70"/>
      <c r="TGK128" s="70"/>
      <c r="TGL128" s="70"/>
      <c r="TGM128" s="70"/>
      <c r="TGN128" s="70"/>
      <c r="TGO128" s="70"/>
      <c r="TGP128" s="70"/>
      <c r="TGQ128" s="70"/>
      <c r="TGR128" s="70"/>
      <c r="TGS128" s="70"/>
      <c r="TGT128" s="70"/>
      <c r="TGU128" s="70"/>
      <c r="TGV128" s="70"/>
      <c r="TGW128" s="70"/>
      <c r="TGX128" s="70"/>
      <c r="TGY128" s="70"/>
      <c r="TGZ128" s="70"/>
      <c r="THA128" s="70"/>
      <c r="THB128" s="70"/>
      <c r="THC128" s="70"/>
      <c r="THD128" s="70"/>
      <c r="THE128" s="70"/>
      <c r="THF128" s="70"/>
      <c r="THG128" s="70"/>
      <c r="THH128" s="70"/>
      <c r="THI128" s="70"/>
      <c r="THJ128" s="70"/>
      <c r="THK128" s="70"/>
      <c r="THL128" s="70"/>
      <c r="THM128" s="70"/>
      <c r="THN128" s="70"/>
      <c r="THO128" s="70"/>
      <c r="THP128" s="70"/>
      <c r="THQ128" s="70"/>
      <c r="THR128" s="70"/>
      <c r="THS128" s="70"/>
      <c r="THT128" s="70"/>
      <c r="THU128" s="70"/>
      <c r="THV128" s="70"/>
      <c r="THW128" s="70"/>
      <c r="THX128" s="70"/>
      <c r="THY128" s="70"/>
      <c r="THZ128" s="70"/>
      <c r="TIA128" s="70"/>
      <c r="TIB128" s="70"/>
      <c r="TIC128" s="70"/>
      <c r="TID128" s="70"/>
      <c r="TIE128" s="70"/>
      <c r="TIF128" s="70"/>
      <c r="TIG128" s="70"/>
      <c r="TIH128" s="70"/>
      <c r="TII128" s="70"/>
      <c r="TIJ128" s="70"/>
      <c r="TIK128" s="70"/>
      <c r="TIL128" s="70"/>
      <c r="TIM128" s="70"/>
      <c r="TIN128" s="70"/>
      <c r="TIO128" s="70"/>
      <c r="TIP128" s="70"/>
      <c r="TIQ128" s="70"/>
      <c r="TIR128" s="70"/>
      <c r="TIS128" s="70"/>
      <c r="TIT128" s="70"/>
      <c r="TIU128" s="70"/>
      <c r="TIV128" s="70"/>
      <c r="TIW128" s="70"/>
      <c r="TIX128" s="70"/>
      <c r="TIY128" s="70"/>
      <c r="TIZ128" s="70"/>
      <c r="TJA128" s="70"/>
      <c r="TJB128" s="70"/>
      <c r="TJC128" s="70"/>
      <c r="TJD128" s="70"/>
      <c r="TJE128" s="70"/>
      <c r="TJF128" s="70"/>
      <c r="TJG128" s="70"/>
      <c r="TJH128" s="70"/>
      <c r="TJI128" s="70"/>
      <c r="TJJ128" s="70"/>
      <c r="TJK128" s="70"/>
      <c r="TJL128" s="70"/>
      <c r="TJM128" s="70"/>
      <c r="TJN128" s="70"/>
      <c r="TJO128" s="70"/>
      <c r="TJP128" s="70"/>
      <c r="TJQ128" s="70"/>
      <c r="TJR128" s="70"/>
      <c r="TJS128" s="70"/>
      <c r="TJT128" s="70"/>
      <c r="TJU128" s="70"/>
      <c r="TJV128" s="70"/>
      <c r="TJW128" s="70"/>
      <c r="TJX128" s="70"/>
      <c r="TJY128" s="70"/>
      <c r="TJZ128" s="70"/>
      <c r="TKA128" s="70"/>
      <c r="TKB128" s="70"/>
      <c r="TKC128" s="70"/>
      <c r="TKD128" s="70"/>
      <c r="TKE128" s="70"/>
      <c r="TKF128" s="70"/>
      <c r="TKG128" s="70"/>
      <c r="TKH128" s="70"/>
      <c r="TKI128" s="70"/>
      <c r="TKJ128" s="70"/>
      <c r="TKK128" s="70"/>
      <c r="TKL128" s="70"/>
      <c r="TKM128" s="70"/>
      <c r="TKN128" s="70"/>
      <c r="TKO128" s="70"/>
      <c r="TKP128" s="70"/>
      <c r="TKQ128" s="70"/>
      <c r="TKR128" s="70"/>
      <c r="TKS128" s="70"/>
      <c r="TKT128" s="70"/>
      <c r="TKU128" s="70"/>
      <c r="TLB128" s="70"/>
      <c r="TLC128" s="70"/>
      <c r="TLD128" s="70"/>
      <c r="TLE128" s="70"/>
      <c r="TLF128" s="70"/>
      <c r="TLG128" s="70"/>
      <c r="TLH128" s="70"/>
      <c r="TLI128" s="70"/>
      <c r="TLJ128" s="70"/>
      <c r="TLK128" s="70"/>
      <c r="TLL128" s="70"/>
      <c r="TLM128" s="70"/>
      <c r="TLN128" s="70"/>
      <c r="TLO128" s="70"/>
      <c r="TLP128" s="70"/>
      <c r="TLQ128" s="70"/>
      <c r="TLR128" s="70"/>
      <c r="TLS128" s="70"/>
      <c r="TLT128" s="70"/>
      <c r="TLU128" s="70"/>
      <c r="TLV128" s="70"/>
      <c r="TLW128" s="70"/>
      <c r="TLX128" s="70"/>
      <c r="TLY128" s="70"/>
      <c r="TLZ128" s="70"/>
      <c r="TMA128" s="70"/>
      <c r="TMB128" s="70"/>
      <c r="TMC128" s="70"/>
      <c r="TMD128" s="70"/>
      <c r="TME128" s="70"/>
      <c r="TMF128" s="70"/>
      <c r="TMG128" s="70"/>
      <c r="TMH128" s="70"/>
      <c r="TMI128" s="70"/>
      <c r="TMJ128" s="70"/>
      <c r="TMK128" s="70"/>
      <c r="TML128" s="70"/>
      <c r="TMM128" s="70"/>
      <c r="TMN128" s="70"/>
      <c r="TMO128" s="70"/>
      <c r="TMP128" s="70"/>
      <c r="TMQ128" s="70"/>
      <c r="TMR128" s="70"/>
      <c r="TMS128" s="70"/>
      <c r="TMT128" s="70"/>
      <c r="TMU128" s="70"/>
      <c r="TMV128" s="70"/>
      <c r="TMW128" s="70"/>
      <c r="TMX128" s="70"/>
      <c r="TMY128" s="70"/>
      <c r="TMZ128" s="70"/>
      <c r="TNA128" s="70"/>
      <c r="TNB128" s="70"/>
      <c r="TNC128" s="70"/>
      <c r="TND128" s="70"/>
      <c r="TNE128" s="70"/>
      <c r="TNF128" s="70"/>
      <c r="TNG128" s="70"/>
      <c r="TNH128" s="70"/>
      <c r="TNI128" s="70"/>
      <c r="TNJ128" s="70"/>
      <c r="TNK128" s="70"/>
      <c r="TNL128" s="70"/>
      <c r="TNM128" s="70"/>
      <c r="TNN128" s="70"/>
      <c r="TNO128" s="70"/>
      <c r="TNP128" s="70"/>
      <c r="TNQ128" s="70"/>
      <c r="TNR128" s="70"/>
      <c r="TNS128" s="70"/>
      <c r="TNT128" s="70"/>
      <c r="TNU128" s="70"/>
      <c r="TNV128" s="70"/>
      <c r="TNW128" s="70"/>
      <c r="TNX128" s="70"/>
      <c r="TNY128" s="70"/>
      <c r="TNZ128" s="70"/>
      <c r="TOA128" s="70"/>
      <c r="TOB128" s="70"/>
      <c r="TOC128" s="70"/>
      <c r="TOD128" s="70"/>
      <c r="TOE128" s="70"/>
      <c r="TOF128" s="70"/>
      <c r="TOG128" s="70"/>
      <c r="TOH128" s="70"/>
      <c r="TOI128" s="70"/>
      <c r="TOJ128" s="70"/>
      <c r="TOK128" s="70"/>
      <c r="TOL128" s="70"/>
      <c r="TOM128" s="70"/>
      <c r="TON128" s="70"/>
      <c r="TOO128" s="70"/>
      <c r="TOP128" s="70"/>
      <c r="TOQ128" s="70"/>
      <c r="TOR128" s="70"/>
      <c r="TOS128" s="70"/>
      <c r="TOT128" s="70"/>
      <c r="TOU128" s="70"/>
      <c r="TOV128" s="70"/>
      <c r="TOW128" s="70"/>
      <c r="TOX128" s="70"/>
      <c r="TOY128" s="70"/>
      <c r="TOZ128" s="70"/>
      <c r="TPA128" s="70"/>
      <c r="TPB128" s="70"/>
      <c r="TPC128" s="70"/>
      <c r="TPD128" s="70"/>
      <c r="TPE128" s="70"/>
      <c r="TPF128" s="70"/>
      <c r="TPG128" s="70"/>
      <c r="TPH128" s="70"/>
      <c r="TPI128" s="70"/>
      <c r="TPJ128" s="70"/>
      <c r="TPK128" s="70"/>
      <c r="TPL128" s="70"/>
      <c r="TPM128" s="70"/>
      <c r="TPN128" s="70"/>
      <c r="TPO128" s="70"/>
      <c r="TPP128" s="70"/>
      <c r="TPQ128" s="70"/>
      <c r="TPR128" s="70"/>
      <c r="TPS128" s="70"/>
      <c r="TPT128" s="70"/>
      <c r="TPU128" s="70"/>
      <c r="TPV128" s="70"/>
      <c r="TPW128" s="70"/>
      <c r="TPX128" s="70"/>
      <c r="TPY128" s="70"/>
      <c r="TPZ128" s="70"/>
      <c r="TQA128" s="70"/>
      <c r="TQB128" s="70"/>
      <c r="TQC128" s="70"/>
      <c r="TQD128" s="70"/>
      <c r="TQE128" s="70"/>
      <c r="TQF128" s="70"/>
      <c r="TQG128" s="70"/>
      <c r="TQH128" s="70"/>
      <c r="TQI128" s="70"/>
      <c r="TQJ128" s="70"/>
      <c r="TQK128" s="70"/>
      <c r="TQL128" s="70"/>
      <c r="TQM128" s="70"/>
      <c r="TQN128" s="70"/>
      <c r="TQO128" s="70"/>
      <c r="TQP128" s="70"/>
      <c r="TQQ128" s="70"/>
      <c r="TQR128" s="70"/>
      <c r="TQS128" s="70"/>
      <c r="TQT128" s="70"/>
      <c r="TQU128" s="70"/>
      <c r="TQV128" s="70"/>
      <c r="TQW128" s="70"/>
      <c r="TQX128" s="70"/>
      <c r="TQY128" s="70"/>
      <c r="TQZ128" s="70"/>
      <c r="TRA128" s="70"/>
      <c r="TRB128" s="70"/>
      <c r="TRC128" s="70"/>
      <c r="TRD128" s="70"/>
      <c r="TRE128" s="70"/>
      <c r="TRF128" s="70"/>
      <c r="TRG128" s="70"/>
      <c r="TRH128" s="70"/>
      <c r="TRI128" s="70"/>
      <c r="TRJ128" s="70"/>
      <c r="TRK128" s="70"/>
      <c r="TRL128" s="70"/>
      <c r="TRM128" s="70"/>
      <c r="TRN128" s="70"/>
      <c r="TRO128" s="70"/>
      <c r="TRP128" s="70"/>
      <c r="TRQ128" s="70"/>
      <c r="TRR128" s="70"/>
      <c r="TRS128" s="70"/>
      <c r="TRT128" s="70"/>
      <c r="TRU128" s="70"/>
      <c r="TRV128" s="70"/>
      <c r="TRW128" s="70"/>
      <c r="TRX128" s="70"/>
      <c r="TRY128" s="70"/>
      <c r="TRZ128" s="70"/>
      <c r="TSA128" s="70"/>
      <c r="TSB128" s="70"/>
      <c r="TSC128" s="70"/>
      <c r="TSD128" s="70"/>
      <c r="TSE128" s="70"/>
      <c r="TSF128" s="70"/>
      <c r="TSG128" s="70"/>
      <c r="TSH128" s="70"/>
      <c r="TSI128" s="70"/>
      <c r="TSJ128" s="70"/>
      <c r="TSK128" s="70"/>
      <c r="TSL128" s="70"/>
      <c r="TSM128" s="70"/>
      <c r="TSN128" s="70"/>
      <c r="TSO128" s="70"/>
      <c r="TSP128" s="70"/>
      <c r="TSQ128" s="70"/>
      <c r="TSR128" s="70"/>
      <c r="TSS128" s="70"/>
      <c r="TST128" s="70"/>
      <c r="TSU128" s="70"/>
      <c r="TSV128" s="70"/>
      <c r="TSW128" s="70"/>
      <c r="TSX128" s="70"/>
      <c r="TSY128" s="70"/>
      <c r="TSZ128" s="70"/>
      <c r="TTA128" s="70"/>
      <c r="TTB128" s="70"/>
      <c r="TTC128" s="70"/>
      <c r="TTD128" s="70"/>
      <c r="TTE128" s="70"/>
      <c r="TTF128" s="70"/>
      <c r="TTG128" s="70"/>
      <c r="TTH128" s="70"/>
      <c r="TTI128" s="70"/>
      <c r="TTJ128" s="70"/>
      <c r="TTK128" s="70"/>
      <c r="TTL128" s="70"/>
      <c r="TTM128" s="70"/>
      <c r="TTN128" s="70"/>
      <c r="TTO128" s="70"/>
      <c r="TTP128" s="70"/>
      <c r="TTQ128" s="70"/>
      <c r="TTR128" s="70"/>
      <c r="TTS128" s="70"/>
      <c r="TTT128" s="70"/>
      <c r="TTU128" s="70"/>
      <c r="TTV128" s="70"/>
      <c r="TTW128" s="70"/>
      <c r="TTX128" s="70"/>
      <c r="TTY128" s="70"/>
      <c r="TTZ128" s="70"/>
      <c r="TUA128" s="70"/>
      <c r="TUB128" s="70"/>
      <c r="TUC128" s="70"/>
      <c r="TUD128" s="70"/>
      <c r="TUE128" s="70"/>
      <c r="TUF128" s="70"/>
      <c r="TUG128" s="70"/>
      <c r="TUH128" s="70"/>
      <c r="TUI128" s="70"/>
      <c r="TUJ128" s="70"/>
      <c r="TUK128" s="70"/>
      <c r="TUL128" s="70"/>
      <c r="TUM128" s="70"/>
      <c r="TUN128" s="70"/>
      <c r="TUO128" s="70"/>
      <c r="TUP128" s="70"/>
      <c r="TUQ128" s="70"/>
      <c r="TUX128" s="70"/>
      <c r="TUY128" s="70"/>
      <c r="TUZ128" s="70"/>
      <c r="TVA128" s="70"/>
      <c r="TVB128" s="70"/>
      <c r="TVC128" s="70"/>
      <c r="TVD128" s="70"/>
      <c r="TVE128" s="70"/>
      <c r="TVF128" s="70"/>
      <c r="TVG128" s="70"/>
      <c r="TVH128" s="70"/>
      <c r="TVI128" s="70"/>
      <c r="TVJ128" s="70"/>
      <c r="TVK128" s="70"/>
      <c r="TVL128" s="70"/>
      <c r="TVM128" s="70"/>
      <c r="TVN128" s="70"/>
      <c r="TVO128" s="70"/>
      <c r="TVP128" s="70"/>
      <c r="TVQ128" s="70"/>
      <c r="TVR128" s="70"/>
      <c r="TVS128" s="70"/>
      <c r="TVT128" s="70"/>
      <c r="TVU128" s="70"/>
      <c r="TVV128" s="70"/>
      <c r="TVW128" s="70"/>
      <c r="TVX128" s="70"/>
      <c r="TVY128" s="70"/>
      <c r="TVZ128" s="70"/>
      <c r="TWA128" s="70"/>
      <c r="TWB128" s="70"/>
      <c r="TWC128" s="70"/>
      <c r="TWD128" s="70"/>
      <c r="TWE128" s="70"/>
      <c r="TWF128" s="70"/>
      <c r="TWG128" s="70"/>
      <c r="TWH128" s="70"/>
      <c r="TWI128" s="70"/>
      <c r="TWJ128" s="70"/>
      <c r="TWK128" s="70"/>
      <c r="TWL128" s="70"/>
      <c r="TWM128" s="70"/>
      <c r="TWN128" s="70"/>
      <c r="TWO128" s="70"/>
      <c r="TWP128" s="70"/>
      <c r="TWQ128" s="70"/>
      <c r="TWR128" s="70"/>
      <c r="TWS128" s="70"/>
      <c r="TWT128" s="70"/>
      <c r="TWU128" s="70"/>
      <c r="TWV128" s="70"/>
      <c r="TWW128" s="70"/>
      <c r="TWX128" s="70"/>
      <c r="TWY128" s="70"/>
      <c r="TWZ128" s="70"/>
      <c r="TXA128" s="70"/>
      <c r="TXB128" s="70"/>
      <c r="TXC128" s="70"/>
      <c r="TXD128" s="70"/>
      <c r="TXE128" s="70"/>
      <c r="TXF128" s="70"/>
      <c r="TXG128" s="70"/>
      <c r="TXH128" s="70"/>
      <c r="TXI128" s="70"/>
      <c r="TXJ128" s="70"/>
      <c r="TXK128" s="70"/>
      <c r="TXL128" s="70"/>
      <c r="TXM128" s="70"/>
      <c r="TXN128" s="70"/>
      <c r="TXO128" s="70"/>
      <c r="TXP128" s="70"/>
      <c r="TXQ128" s="70"/>
      <c r="TXR128" s="70"/>
      <c r="TXS128" s="70"/>
      <c r="TXT128" s="70"/>
      <c r="TXU128" s="70"/>
      <c r="TXV128" s="70"/>
      <c r="TXW128" s="70"/>
      <c r="TXX128" s="70"/>
      <c r="TXY128" s="70"/>
      <c r="TXZ128" s="70"/>
      <c r="TYA128" s="70"/>
      <c r="TYB128" s="70"/>
      <c r="TYC128" s="70"/>
      <c r="TYD128" s="70"/>
      <c r="TYE128" s="70"/>
      <c r="TYF128" s="70"/>
      <c r="TYG128" s="70"/>
      <c r="TYH128" s="70"/>
      <c r="TYI128" s="70"/>
      <c r="TYJ128" s="70"/>
      <c r="TYK128" s="70"/>
      <c r="TYL128" s="70"/>
      <c r="TYM128" s="70"/>
      <c r="TYN128" s="70"/>
      <c r="TYO128" s="70"/>
      <c r="TYP128" s="70"/>
      <c r="TYQ128" s="70"/>
      <c r="TYR128" s="70"/>
      <c r="TYS128" s="70"/>
      <c r="TYT128" s="70"/>
      <c r="TYU128" s="70"/>
      <c r="TYV128" s="70"/>
      <c r="TYW128" s="70"/>
      <c r="TYX128" s="70"/>
      <c r="TYY128" s="70"/>
      <c r="TYZ128" s="70"/>
      <c r="TZA128" s="70"/>
      <c r="TZB128" s="70"/>
      <c r="TZC128" s="70"/>
      <c r="TZD128" s="70"/>
      <c r="TZE128" s="70"/>
      <c r="TZF128" s="70"/>
      <c r="TZG128" s="70"/>
      <c r="TZH128" s="70"/>
      <c r="TZI128" s="70"/>
      <c r="TZJ128" s="70"/>
      <c r="TZK128" s="70"/>
      <c r="TZL128" s="70"/>
      <c r="TZM128" s="70"/>
      <c r="TZN128" s="70"/>
      <c r="TZO128" s="70"/>
      <c r="TZP128" s="70"/>
      <c r="TZQ128" s="70"/>
      <c r="TZR128" s="70"/>
      <c r="TZS128" s="70"/>
      <c r="TZT128" s="70"/>
      <c r="TZU128" s="70"/>
      <c r="TZV128" s="70"/>
      <c r="TZW128" s="70"/>
      <c r="TZX128" s="70"/>
      <c r="TZY128" s="70"/>
      <c r="TZZ128" s="70"/>
      <c r="UAA128" s="70"/>
      <c r="UAB128" s="70"/>
      <c r="UAC128" s="70"/>
      <c r="UAD128" s="70"/>
      <c r="UAE128" s="70"/>
      <c r="UAF128" s="70"/>
      <c r="UAG128" s="70"/>
      <c r="UAH128" s="70"/>
      <c r="UAI128" s="70"/>
      <c r="UAJ128" s="70"/>
      <c r="UAK128" s="70"/>
      <c r="UAL128" s="70"/>
      <c r="UAM128" s="70"/>
      <c r="UAN128" s="70"/>
      <c r="UAO128" s="70"/>
      <c r="UAP128" s="70"/>
      <c r="UAQ128" s="70"/>
      <c r="UAR128" s="70"/>
      <c r="UAS128" s="70"/>
      <c r="UAT128" s="70"/>
      <c r="UAU128" s="70"/>
      <c r="UAV128" s="70"/>
      <c r="UAW128" s="70"/>
      <c r="UAX128" s="70"/>
      <c r="UAY128" s="70"/>
      <c r="UAZ128" s="70"/>
      <c r="UBA128" s="70"/>
      <c r="UBB128" s="70"/>
      <c r="UBC128" s="70"/>
      <c r="UBD128" s="70"/>
      <c r="UBE128" s="70"/>
      <c r="UBF128" s="70"/>
      <c r="UBG128" s="70"/>
      <c r="UBH128" s="70"/>
      <c r="UBI128" s="70"/>
      <c r="UBJ128" s="70"/>
      <c r="UBK128" s="70"/>
      <c r="UBL128" s="70"/>
      <c r="UBM128" s="70"/>
      <c r="UBN128" s="70"/>
      <c r="UBO128" s="70"/>
      <c r="UBP128" s="70"/>
      <c r="UBQ128" s="70"/>
      <c r="UBR128" s="70"/>
      <c r="UBS128" s="70"/>
      <c r="UBT128" s="70"/>
      <c r="UBU128" s="70"/>
      <c r="UBV128" s="70"/>
      <c r="UBW128" s="70"/>
      <c r="UBX128" s="70"/>
      <c r="UBY128" s="70"/>
      <c r="UBZ128" s="70"/>
      <c r="UCA128" s="70"/>
      <c r="UCB128" s="70"/>
      <c r="UCC128" s="70"/>
      <c r="UCD128" s="70"/>
      <c r="UCE128" s="70"/>
      <c r="UCF128" s="70"/>
      <c r="UCG128" s="70"/>
      <c r="UCH128" s="70"/>
      <c r="UCI128" s="70"/>
      <c r="UCJ128" s="70"/>
      <c r="UCK128" s="70"/>
      <c r="UCL128" s="70"/>
      <c r="UCM128" s="70"/>
      <c r="UCN128" s="70"/>
      <c r="UCO128" s="70"/>
      <c r="UCP128" s="70"/>
      <c r="UCQ128" s="70"/>
      <c r="UCR128" s="70"/>
      <c r="UCS128" s="70"/>
      <c r="UCT128" s="70"/>
      <c r="UCU128" s="70"/>
      <c r="UCV128" s="70"/>
      <c r="UCW128" s="70"/>
      <c r="UCX128" s="70"/>
      <c r="UCY128" s="70"/>
      <c r="UCZ128" s="70"/>
      <c r="UDA128" s="70"/>
      <c r="UDB128" s="70"/>
      <c r="UDC128" s="70"/>
      <c r="UDD128" s="70"/>
      <c r="UDE128" s="70"/>
      <c r="UDF128" s="70"/>
      <c r="UDG128" s="70"/>
      <c r="UDH128" s="70"/>
      <c r="UDI128" s="70"/>
      <c r="UDJ128" s="70"/>
      <c r="UDK128" s="70"/>
      <c r="UDL128" s="70"/>
      <c r="UDM128" s="70"/>
      <c r="UDN128" s="70"/>
      <c r="UDO128" s="70"/>
      <c r="UDP128" s="70"/>
      <c r="UDQ128" s="70"/>
      <c r="UDR128" s="70"/>
      <c r="UDS128" s="70"/>
      <c r="UDT128" s="70"/>
      <c r="UDU128" s="70"/>
      <c r="UDV128" s="70"/>
      <c r="UDW128" s="70"/>
      <c r="UDX128" s="70"/>
      <c r="UDY128" s="70"/>
      <c r="UDZ128" s="70"/>
      <c r="UEA128" s="70"/>
      <c r="UEB128" s="70"/>
      <c r="UEC128" s="70"/>
      <c r="UED128" s="70"/>
      <c r="UEE128" s="70"/>
      <c r="UEF128" s="70"/>
      <c r="UEG128" s="70"/>
      <c r="UEH128" s="70"/>
      <c r="UEI128" s="70"/>
      <c r="UEJ128" s="70"/>
      <c r="UEK128" s="70"/>
      <c r="UEL128" s="70"/>
      <c r="UEM128" s="70"/>
      <c r="UET128" s="70"/>
      <c r="UEU128" s="70"/>
      <c r="UEV128" s="70"/>
      <c r="UEW128" s="70"/>
      <c r="UEX128" s="70"/>
      <c r="UEY128" s="70"/>
      <c r="UEZ128" s="70"/>
      <c r="UFA128" s="70"/>
      <c r="UFB128" s="70"/>
      <c r="UFC128" s="70"/>
      <c r="UFD128" s="70"/>
      <c r="UFE128" s="70"/>
      <c r="UFF128" s="70"/>
      <c r="UFG128" s="70"/>
      <c r="UFH128" s="70"/>
      <c r="UFI128" s="70"/>
      <c r="UFJ128" s="70"/>
      <c r="UFK128" s="70"/>
      <c r="UFL128" s="70"/>
      <c r="UFM128" s="70"/>
      <c r="UFN128" s="70"/>
      <c r="UFO128" s="70"/>
      <c r="UFP128" s="70"/>
      <c r="UFQ128" s="70"/>
      <c r="UFR128" s="70"/>
      <c r="UFS128" s="70"/>
      <c r="UFT128" s="70"/>
      <c r="UFU128" s="70"/>
      <c r="UFV128" s="70"/>
      <c r="UFW128" s="70"/>
      <c r="UFX128" s="70"/>
      <c r="UFY128" s="70"/>
      <c r="UFZ128" s="70"/>
      <c r="UGA128" s="70"/>
      <c r="UGB128" s="70"/>
      <c r="UGC128" s="70"/>
      <c r="UGD128" s="70"/>
      <c r="UGE128" s="70"/>
      <c r="UGF128" s="70"/>
      <c r="UGG128" s="70"/>
      <c r="UGH128" s="70"/>
      <c r="UGI128" s="70"/>
      <c r="UGJ128" s="70"/>
      <c r="UGK128" s="70"/>
      <c r="UGL128" s="70"/>
      <c r="UGM128" s="70"/>
      <c r="UGN128" s="70"/>
      <c r="UGO128" s="70"/>
      <c r="UGP128" s="70"/>
      <c r="UGQ128" s="70"/>
      <c r="UGR128" s="70"/>
      <c r="UGS128" s="70"/>
      <c r="UGT128" s="70"/>
      <c r="UGU128" s="70"/>
      <c r="UGV128" s="70"/>
      <c r="UGW128" s="70"/>
      <c r="UGX128" s="70"/>
      <c r="UGY128" s="70"/>
      <c r="UGZ128" s="70"/>
      <c r="UHA128" s="70"/>
      <c r="UHB128" s="70"/>
      <c r="UHC128" s="70"/>
      <c r="UHD128" s="70"/>
      <c r="UHE128" s="70"/>
      <c r="UHF128" s="70"/>
      <c r="UHG128" s="70"/>
      <c r="UHH128" s="70"/>
      <c r="UHI128" s="70"/>
      <c r="UHJ128" s="70"/>
      <c r="UHK128" s="70"/>
      <c r="UHL128" s="70"/>
      <c r="UHM128" s="70"/>
      <c r="UHN128" s="70"/>
      <c r="UHO128" s="70"/>
      <c r="UHP128" s="70"/>
      <c r="UHQ128" s="70"/>
      <c r="UHR128" s="70"/>
      <c r="UHS128" s="70"/>
      <c r="UHT128" s="70"/>
      <c r="UHU128" s="70"/>
      <c r="UHV128" s="70"/>
      <c r="UHW128" s="70"/>
      <c r="UHX128" s="70"/>
      <c r="UHY128" s="70"/>
      <c r="UHZ128" s="70"/>
      <c r="UIA128" s="70"/>
      <c r="UIB128" s="70"/>
      <c r="UIC128" s="70"/>
      <c r="UID128" s="70"/>
      <c r="UIE128" s="70"/>
      <c r="UIF128" s="70"/>
      <c r="UIG128" s="70"/>
      <c r="UIH128" s="70"/>
      <c r="UII128" s="70"/>
      <c r="UIJ128" s="70"/>
      <c r="UIK128" s="70"/>
      <c r="UIL128" s="70"/>
      <c r="UIM128" s="70"/>
      <c r="UIN128" s="70"/>
      <c r="UIO128" s="70"/>
      <c r="UIP128" s="70"/>
      <c r="UIQ128" s="70"/>
      <c r="UIR128" s="70"/>
      <c r="UIS128" s="70"/>
      <c r="UIT128" s="70"/>
      <c r="UIU128" s="70"/>
      <c r="UIV128" s="70"/>
      <c r="UIW128" s="70"/>
      <c r="UIX128" s="70"/>
      <c r="UIY128" s="70"/>
      <c r="UIZ128" s="70"/>
      <c r="UJA128" s="70"/>
      <c r="UJB128" s="70"/>
      <c r="UJC128" s="70"/>
      <c r="UJD128" s="70"/>
      <c r="UJE128" s="70"/>
      <c r="UJF128" s="70"/>
      <c r="UJG128" s="70"/>
      <c r="UJH128" s="70"/>
      <c r="UJI128" s="70"/>
      <c r="UJJ128" s="70"/>
      <c r="UJK128" s="70"/>
      <c r="UJL128" s="70"/>
      <c r="UJM128" s="70"/>
      <c r="UJN128" s="70"/>
      <c r="UJO128" s="70"/>
      <c r="UJP128" s="70"/>
      <c r="UJQ128" s="70"/>
      <c r="UJR128" s="70"/>
      <c r="UJS128" s="70"/>
      <c r="UJT128" s="70"/>
      <c r="UJU128" s="70"/>
      <c r="UJV128" s="70"/>
      <c r="UJW128" s="70"/>
      <c r="UJX128" s="70"/>
      <c r="UJY128" s="70"/>
      <c r="UJZ128" s="70"/>
      <c r="UKA128" s="70"/>
      <c r="UKB128" s="70"/>
      <c r="UKC128" s="70"/>
      <c r="UKD128" s="70"/>
      <c r="UKE128" s="70"/>
      <c r="UKF128" s="70"/>
      <c r="UKG128" s="70"/>
      <c r="UKH128" s="70"/>
      <c r="UKI128" s="70"/>
      <c r="UKJ128" s="70"/>
      <c r="UKK128" s="70"/>
      <c r="UKL128" s="70"/>
      <c r="UKM128" s="70"/>
      <c r="UKN128" s="70"/>
      <c r="UKO128" s="70"/>
      <c r="UKP128" s="70"/>
      <c r="UKQ128" s="70"/>
      <c r="UKR128" s="70"/>
      <c r="UKS128" s="70"/>
      <c r="UKT128" s="70"/>
      <c r="UKU128" s="70"/>
      <c r="UKV128" s="70"/>
      <c r="UKW128" s="70"/>
      <c r="UKX128" s="70"/>
      <c r="UKY128" s="70"/>
      <c r="UKZ128" s="70"/>
      <c r="ULA128" s="70"/>
      <c r="ULB128" s="70"/>
      <c r="ULC128" s="70"/>
      <c r="ULD128" s="70"/>
      <c r="ULE128" s="70"/>
      <c r="ULF128" s="70"/>
      <c r="ULG128" s="70"/>
      <c r="ULH128" s="70"/>
      <c r="ULI128" s="70"/>
      <c r="ULJ128" s="70"/>
      <c r="ULK128" s="70"/>
      <c r="ULL128" s="70"/>
      <c r="ULM128" s="70"/>
      <c r="ULN128" s="70"/>
      <c r="ULO128" s="70"/>
      <c r="ULP128" s="70"/>
      <c r="ULQ128" s="70"/>
      <c r="ULR128" s="70"/>
      <c r="ULS128" s="70"/>
      <c r="ULT128" s="70"/>
      <c r="ULU128" s="70"/>
      <c r="ULV128" s="70"/>
      <c r="ULW128" s="70"/>
      <c r="ULX128" s="70"/>
      <c r="ULY128" s="70"/>
      <c r="ULZ128" s="70"/>
      <c r="UMA128" s="70"/>
      <c r="UMB128" s="70"/>
      <c r="UMC128" s="70"/>
      <c r="UMD128" s="70"/>
      <c r="UME128" s="70"/>
      <c r="UMF128" s="70"/>
      <c r="UMG128" s="70"/>
      <c r="UMH128" s="70"/>
      <c r="UMI128" s="70"/>
      <c r="UMJ128" s="70"/>
      <c r="UMK128" s="70"/>
      <c r="UML128" s="70"/>
      <c r="UMM128" s="70"/>
      <c r="UMN128" s="70"/>
      <c r="UMO128" s="70"/>
      <c r="UMP128" s="70"/>
      <c r="UMQ128" s="70"/>
      <c r="UMR128" s="70"/>
      <c r="UMS128" s="70"/>
      <c r="UMT128" s="70"/>
      <c r="UMU128" s="70"/>
      <c r="UMV128" s="70"/>
      <c r="UMW128" s="70"/>
      <c r="UMX128" s="70"/>
      <c r="UMY128" s="70"/>
      <c r="UMZ128" s="70"/>
      <c r="UNA128" s="70"/>
      <c r="UNB128" s="70"/>
      <c r="UNC128" s="70"/>
      <c r="UND128" s="70"/>
      <c r="UNE128" s="70"/>
      <c r="UNF128" s="70"/>
      <c r="UNG128" s="70"/>
      <c r="UNH128" s="70"/>
      <c r="UNI128" s="70"/>
      <c r="UNJ128" s="70"/>
      <c r="UNK128" s="70"/>
      <c r="UNL128" s="70"/>
      <c r="UNM128" s="70"/>
      <c r="UNN128" s="70"/>
      <c r="UNO128" s="70"/>
      <c r="UNP128" s="70"/>
      <c r="UNQ128" s="70"/>
      <c r="UNR128" s="70"/>
      <c r="UNS128" s="70"/>
      <c r="UNT128" s="70"/>
      <c r="UNU128" s="70"/>
      <c r="UNV128" s="70"/>
      <c r="UNW128" s="70"/>
      <c r="UNX128" s="70"/>
      <c r="UNY128" s="70"/>
      <c r="UNZ128" s="70"/>
      <c r="UOA128" s="70"/>
      <c r="UOB128" s="70"/>
      <c r="UOC128" s="70"/>
      <c r="UOD128" s="70"/>
      <c r="UOE128" s="70"/>
      <c r="UOF128" s="70"/>
      <c r="UOG128" s="70"/>
      <c r="UOH128" s="70"/>
      <c r="UOI128" s="70"/>
      <c r="UOP128" s="70"/>
      <c r="UOQ128" s="70"/>
      <c r="UOR128" s="70"/>
      <c r="UOS128" s="70"/>
      <c r="UOT128" s="70"/>
      <c r="UOU128" s="70"/>
      <c r="UOV128" s="70"/>
      <c r="UOW128" s="70"/>
      <c r="UOX128" s="70"/>
      <c r="UOY128" s="70"/>
      <c r="UOZ128" s="70"/>
      <c r="UPA128" s="70"/>
      <c r="UPB128" s="70"/>
      <c r="UPC128" s="70"/>
      <c r="UPD128" s="70"/>
      <c r="UPE128" s="70"/>
      <c r="UPF128" s="70"/>
      <c r="UPG128" s="70"/>
      <c r="UPH128" s="70"/>
      <c r="UPI128" s="70"/>
      <c r="UPJ128" s="70"/>
      <c r="UPK128" s="70"/>
      <c r="UPL128" s="70"/>
      <c r="UPM128" s="70"/>
      <c r="UPN128" s="70"/>
      <c r="UPO128" s="70"/>
      <c r="UPP128" s="70"/>
      <c r="UPQ128" s="70"/>
      <c r="UPR128" s="70"/>
      <c r="UPS128" s="70"/>
      <c r="UPT128" s="70"/>
      <c r="UPU128" s="70"/>
      <c r="UPV128" s="70"/>
      <c r="UPW128" s="70"/>
      <c r="UPX128" s="70"/>
      <c r="UPY128" s="70"/>
      <c r="UPZ128" s="70"/>
      <c r="UQA128" s="70"/>
      <c r="UQB128" s="70"/>
      <c r="UQC128" s="70"/>
      <c r="UQD128" s="70"/>
      <c r="UQE128" s="70"/>
      <c r="UQF128" s="70"/>
      <c r="UQG128" s="70"/>
      <c r="UQH128" s="70"/>
      <c r="UQI128" s="70"/>
      <c r="UQJ128" s="70"/>
      <c r="UQK128" s="70"/>
      <c r="UQL128" s="70"/>
      <c r="UQM128" s="70"/>
      <c r="UQN128" s="70"/>
      <c r="UQO128" s="70"/>
      <c r="UQP128" s="70"/>
      <c r="UQQ128" s="70"/>
      <c r="UQR128" s="70"/>
      <c r="UQS128" s="70"/>
      <c r="UQT128" s="70"/>
      <c r="UQU128" s="70"/>
      <c r="UQV128" s="70"/>
      <c r="UQW128" s="70"/>
      <c r="UQX128" s="70"/>
      <c r="UQY128" s="70"/>
      <c r="UQZ128" s="70"/>
      <c r="URA128" s="70"/>
      <c r="URB128" s="70"/>
      <c r="URC128" s="70"/>
      <c r="URD128" s="70"/>
      <c r="URE128" s="70"/>
      <c r="URF128" s="70"/>
      <c r="URG128" s="70"/>
      <c r="URH128" s="70"/>
      <c r="URI128" s="70"/>
      <c r="URJ128" s="70"/>
      <c r="URK128" s="70"/>
      <c r="URL128" s="70"/>
      <c r="URM128" s="70"/>
      <c r="URN128" s="70"/>
      <c r="URO128" s="70"/>
      <c r="URP128" s="70"/>
      <c r="URQ128" s="70"/>
      <c r="URR128" s="70"/>
      <c r="URS128" s="70"/>
      <c r="URT128" s="70"/>
      <c r="URU128" s="70"/>
      <c r="URV128" s="70"/>
      <c r="URW128" s="70"/>
      <c r="URX128" s="70"/>
      <c r="URY128" s="70"/>
      <c r="URZ128" s="70"/>
      <c r="USA128" s="70"/>
      <c r="USB128" s="70"/>
      <c r="USC128" s="70"/>
      <c r="USD128" s="70"/>
      <c r="USE128" s="70"/>
      <c r="USF128" s="70"/>
      <c r="USG128" s="70"/>
      <c r="USH128" s="70"/>
      <c r="USI128" s="70"/>
      <c r="USJ128" s="70"/>
      <c r="USK128" s="70"/>
      <c r="USL128" s="70"/>
      <c r="USM128" s="70"/>
      <c r="USN128" s="70"/>
      <c r="USO128" s="70"/>
      <c r="USP128" s="70"/>
      <c r="USQ128" s="70"/>
      <c r="USR128" s="70"/>
      <c r="USS128" s="70"/>
      <c r="UST128" s="70"/>
      <c r="USU128" s="70"/>
      <c r="USV128" s="70"/>
      <c r="USW128" s="70"/>
      <c r="USX128" s="70"/>
      <c r="USY128" s="70"/>
      <c r="USZ128" s="70"/>
      <c r="UTA128" s="70"/>
      <c r="UTB128" s="70"/>
      <c r="UTC128" s="70"/>
      <c r="UTD128" s="70"/>
      <c r="UTE128" s="70"/>
      <c r="UTF128" s="70"/>
      <c r="UTG128" s="70"/>
      <c r="UTH128" s="70"/>
      <c r="UTI128" s="70"/>
      <c r="UTJ128" s="70"/>
      <c r="UTK128" s="70"/>
      <c r="UTL128" s="70"/>
      <c r="UTM128" s="70"/>
      <c r="UTN128" s="70"/>
      <c r="UTO128" s="70"/>
      <c r="UTP128" s="70"/>
      <c r="UTQ128" s="70"/>
      <c r="UTR128" s="70"/>
      <c r="UTS128" s="70"/>
      <c r="UTT128" s="70"/>
      <c r="UTU128" s="70"/>
      <c r="UTV128" s="70"/>
      <c r="UTW128" s="70"/>
      <c r="UTX128" s="70"/>
      <c r="UTY128" s="70"/>
      <c r="UTZ128" s="70"/>
      <c r="UUA128" s="70"/>
      <c r="UUB128" s="70"/>
      <c r="UUC128" s="70"/>
      <c r="UUD128" s="70"/>
      <c r="UUE128" s="70"/>
      <c r="UUF128" s="70"/>
      <c r="UUG128" s="70"/>
      <c r="UUH128" s="70"/>
      <c r="UUI128" s="70"/>
      <c r="UUJ128" s="70"/>
      <c r="UUK128" s="70"/>
      <c r="UUL128" s="70"/>
      <c r="UUM128" s="70"/>
      <c r="UUN128" s="70"/>
      <c r="UUO128" s="70"/>
      <c r="UUP128" s="70"/>
      <c r="UUQ128" s="70"/>
      <c r="UUR128" s="70"/>
      <c r="UUS128" s="70"/>
      <c r="UUT128" s="70"/>
      <c r="UUU128" s="70"/>
      <c r="UUV128" s="70"/>
      <c r="UUW128" s="70"/>
      <c r="UUX128" s="70"/>
      <c r="UUY128" s="70"/>
      <c r="UUZ128" s="70"/>
      <c r="UVA128" s="70"/>
      <c r="UVB128" s="70"/>
      <c r="UVC128" s="70"/>
      <c r="UVD128" s="70"/>
      <c r="UVE128" s="70"/>
      <c r="UVF128" s="70"/>
      <c r="UVG128" s="70"/>
      <c r="UVH128" s="70"/>
      <c r="UVI128" s="70"/>
      <c r="UVJ128" s="70"/>
      <c r="UVK128" s="70"/>
      <c r="UVL128" s="70"/>
      <c r="UVM128" s="70"/>
      <c r="UVN128" s="70"/>
      <c r="UVO128" s="70"/>
      <c r="UVP128" s="70"/>
      <c r="UVQ128" s="70"/>
      <c r="UVR128" s="70"/>
      <c r="UVS128" s="70"/>
      <c r="UVT128" s="70"/>
      <c r="UVU128" s="70"/>
      <c r="UVV128" s="70"/>
      <c r="UVW128" s="70"/>
      <c r="UVX128" s="70"/>
      <c r="UVY128" s="70"/>
      <c r="UVZ128" s="70"/>
      <c r="UWA128" s="70"/>
      <c r="UWB128" s="70"/>
      <c r="UWC128" s="70"/>
      <c r="UWD128" s="70"/>
      <c r="UWE128" s="70"/>
      <c r="UWF128" s="70"/>
      <c r="UWG128" s="70"/>
      <c r="UWH128" s="70"/>
      <c r="UWI128" s="70"/>
      <c r="UWJ128" s="70"/>
      <c r="UWK128" s="70"/>
      <c r="UWL128" s="70"/>
      <c r="UWM128" s="70"/>
      <c r="UWN128" s="70"/>
      <c r="UWO128" s="70"/>
      <c r="UWP128" s="70"/>
      <c r="UWQ128" s="70"/>
      <c r="UWR128" s="70"/>
      <c r="UWS128" s="70"/>
      <c r="UWT128" s="70"/>
      <c r="UWU128" s="70"/>
      <c r="UWV128" s="70"/>
      <c r="UWW128" s="70"/>
      <c r="UWX128" s="70"/>
      <c r="UWY128" s="70"/>
      <c r="UWZ128" s="70"/>
      <c r="UXA128" s="70"/>
      <c r="UXB128" s="70"/>
      <c r="UXC128" s="70"/>
      <c r="UXD128" s="70"/>
      <c r="UXE128" s="70"/>
      <c r="UXF128" s="70"/>
      <c r="UXG128" s="70"/>
      <c r="UXH128" s="70"/>
      <c r="UXI128" s="70"/>
      <c r="UXJ128" s="70"/>
      <c r="UXK128" s="70"/>
      <c r="UXL128" s="70"/>
      <c r="UXM128" s="70"/>
      <c r="UXN128" s="70"/>
      <c r="UXO128" s="70"/>
      <c r="UXP128" s="70"/>
      <c r="UXQ128" s="70"/>
      <c r="UXR128" s="70"/>
      <c r="UXS128" s="70"/>
      <c r="UXT128" s="70"/>
      <c r="UXU128" s="70"/>
      <c r="UXV128" s="70"/>
      <c r="UXW128" s="70"/>
      <c r="UXX128" s="70"/>
      <c r="UXY128" s="70"/>
      <c r="UXZ128" s="70"/>
      <c r="UYA128" s="70"/>
      <c r="UYB128" s="70"/>
      <c r="UYC128" s="70"/>
      <c r="UYD128" s="70"/>
      <c r="UYE128" s="70"/>
      <c r="UYL128" s="70"/>
      <c r="UYM128" s="70"/>
      <c r="UYN128" s="70"/>
      <c r="UYO128" s="70"/>
      <c r="UYP128" s="70"/>
      <c r="UYQ128" s="70"/>
      <c r="UYR128" s="70"/>
      <c r="UYS128" s="70"/>
      <c r="UYT128" s="70"/>
      <c r="UYU128" s="70"/>
      <c r="UYV128" s="70"/>
      <c r="UYW128" s="70"/>
      <c r="UYX128" s="70"/>
      <c r="UYY128" s="70"/>
      <c r="UYZ128" s="70"/>
      <c r="UZA128" s="70"/>
      <c r="UZB128" s="70"/>
      <c r="UZC128" s="70"/>
      <c r="UZD128" s="70"/>
      <c r="UZE128" s="70"/>
      <c r="UZF128" s="70"/>
      <c r="UZG128" s="70"/>
      <c r="UZH128" s="70"/>
      <c r="UZI128" s="70"/>
      <c r="UZJ128" s="70"/>
      <c r="UZK128" s="70"/>
      <c r="UZL128" s="70"/>
      <c r="UZM128" s="70"/>
      <c r="UZN128" s="70"/>
      <c r="UZO128" s="70"/>
      <c r="UZP128" s="70"/>
      <c r="UZQ128" s="70"/>
      <c r="UZR128" s="70"/>
      <c r="UZS128" s="70"/>
      <c r="UZT128" s="70"/>
      <c r="UZU128" s="70"/>
      <c r="UZV128" s="70"/>
      <c r="UZW128" s="70"/>
      <c r="UZX128" s="70"/>
      <c r="UZY128" s="70"/>
      <c r="UZZ128" s="70"/>
      <c r="VAA128" s="70"/>
      <c r="VAB128" s="70"/>
      <c r="VAC128" s="70"/>
      <c r="VAD128" s="70"/>
      <c r="VAE128" s="70"/>
      <c r="VAF128" s="70"/>
      <c r="VAG128" s="70"/>
      <c r="VAH128" s="70"/>
      <c r="VAI128" s="70"/>
      <c r="VAJ128" s="70"/>
      <c r="VAK128" s="70"/>
      <c r="VAL128" s="70"/>
      <c r="VAM128" s="70"/>
      <c r="VAN128" s="70"/>
      <c r="VAO128" s="70"/>
      <c r="VAP128" s="70"/>
      <c r="VAQ128" s="70"/>
      <c r="VAR128" s="70"/>
      <c r="VAS128" s="70"/>
      <c r="VAT128" s="70"/>
      <c r="VAU128" s="70"/>
      <c r="VAV128" s="70"/>
      <c r="VAW128" s="70"/>
      <c r="VAX128" s="70"/>
      <c r="VAY128" s="70"/>
      <c r="VAZ128" s="70"/>
      <c r="VBA128" s="70"/>
      <c r="VBB128" s="70"/>
      <c r="VBC128" s="70"/>
      <c r="VBD128" s="70"/>
      <c r="VBE128" s="70"/>
      <c r="VBF128" s="70"/>
      <c r="VBG128" s="70"/>
      <c r="VBH128" s="70"/>
      <c r="VBI128" s="70"/>
      <c r="VBJ128" s="70"/>
      <c r="VBK128" s="70"/>
      <c r="VBL128" s="70"/>
      <c r="VBM128" s="70"/>
      <c r="VBN128" s="70"/>
      <c r="VBO128" s="70"/>
      <c r="VBP128" s="70"/>
      <c r="VBQ128" s="70"/>
      <c r="VBR128" s="70"/>
      <c r="VBS128" s="70"/>
      <c r="VBT128" s="70"/>
      <c r="VBU128" s="70"/>
      <c r="VBV128" s="70"/>
      <c r="VBW128" s="70"/>
      <c r="VBX128" s="70"/>
      <c r="VBY128" s="70"/>
      <c r="VBZ128" s="70"/>
      <c r="VCA128" s="70"/>
      <c r="VCB128" s="70"/>
      <c r="VCC128" s="70"/>
      <c r="VCD128" s="70"/>
      <c r="VCE128" s="70"/>
      <c r="VCF128" s="70"/>
      <c r="VCG128" s="70"/>
      <c r="VCH128" s="70"/>
      <c r="VCI128" s="70"/>
      <c r="VCJ128" s="70"/>
      <c r="VCK128" s="70"/>
      <c r="VCL128" s="70"/>
      <c r="VCM128" s="70"/>
      <c r="VCN128" s="70"/>
      <c r="VCO128" s="70"/>
      <c r="VCP128" s="70"/>
      <c r="VCQ128" s="70"/>
      <c r="VCR128" s="70"/>
      <c r="VCS128" s="70"/>
      <c r="VCT128" s="70"/>
      <c r="VCU128" s="70"/>
      <c r="VCV128" s="70"/>
      <c r="VCW128" s="70"/>
      <c r="VCX128" s="70"/>
      <c r="VCY128" s="70"/>
      <c r="VCZ128" s="70"/>
      <c r="VDA128" s="70"/>
      <c r="VDB128" s="70"/>
      <c r="VDC128" s="70"/>
      <c r="VDD128" s="70"/>
      <c r="VDE128" s="70"/>
      <c r="VDF128" s="70"/>
      <c r="VDG128" s="70"/>
      <c r="VDH128" s="70"/>
      <c r="VDI128" s="70"/>
      <c r="VDJ128" s="70"/>
      <c r="VDK128" s="70"/>
      <c r="VDL128" s="70"/>
      <c r="VDM128" s="70"/>
      <c r="VDN128" s="70"/>
      <c r="VDO128" s="70"/>
      <c r="VDP128" s="70"/>
      <c r="VDQ128" s="70"/>
      <c r="VDR128" s="70"/>
      <c r="VDS128" s="70"/>
      <c r="VDT128" s="70"/>
      <c r="VDU128" s="70"/>
      <c r="VDV128" s="70"/>
      <c r="VDW128" s="70"/>
      <c r="VDX128" s="70"/>
      <c r="VDY128" s="70"/>
      <c r="VDZ128" s="70"/>
      <c r="VEA128" s="70"/>
      <c r="VEB128" s="70"/>
      <c r="VEC128" s="70"/>
      <c r="VED128" s="70"/>
      <c r="VEE128" s="70"/>
      <c r="VEF128" s="70"/>
      <c r="VEG128" s="70"/>
      <c r="VEH128" s="70"/>
      <c r="VEI128" s="70"/>
      <c r="VEJ128" s="70"/>
      <c r="VEK128" s="70"/>
      <c r="VEL128" s="70"/>
      <c r="VEM128" s="70"/>
      <c r="VEN128" s="70"/>
      <c r="VEO128" s="70"/>
      <c r="VEP128" s="70"/>
      <c r="VEQ128" s="70"/>
      <c r="VER128" s="70"/>
      <c r="VES128" s="70"/>
      <c r="VET128" s="70"/>
      <c r="VEU128" s="70"/>
      <c r="VEV128" s="70"/>
      <c r="VEW128" s="70"/>
      <c r="VEX128" s="70"/>
      <c r="VEY128" s="70"/>
      <c r="VEZ128" s="70"/>
      <c r="VFA128" s="70"/>
      <c r="VFB128" s="70"/>
      <c r="VFC128" s="70"/>
      <c r="VFD128" s="70"/>
      <c r="VFE128" s="70"/>
      <c r="VFF128" s="70"/>
      <c r="VFG128" s="70"/>
      <c r="VFH128" s="70"/>
      <c r="VFI128" s="70"/>
      <c r="VFJ128" s="70"/>
      <c r="VFK128" s="70"/>
      <c r="VFL128" s="70"/>
      <c r="VFM128" s="70"/>
      <c r="VFN128" s="70"/>
      <c r="VFO128" s="70"/>
      <c r="VFP128" s="70"/>
      <c r="VFQ128" s="70"/>
      <c r="VFR128" s="70"/>
      <c r="VFS128" s="70"/>
      <c r="VFT128" s="70"/>
      <c r="VFU128" s="70"/>
      <c r="VFV128" s="70"/>
      <c r="VFW128" s="70"/>
      <c r="VFX128" s="70"/>
      <c r="VFY128" s="70"/>
      <c r="VFZ128" s="70"/>
      <c r="VGA128" s="70"/>
      <c r="VGB128" s="70"/>
      <c r="VGC128" s="70"/>
      <c r="VGD128" s="70"/>
      <c r="VGE128" s="70"/>
      <c r="VGF128" s="70"/>
      <c r="VGG128" s="70"/>
      <c r="VGH128" s="70"/>
      <c r="VGI128" s="70"/>
      <c r="VGJ128" s="70"/>
      <c r="VGK128" s="70"/>
      <c r="VGL128" s="70"/>
      <c r="VGM128" s="70"/>
      <c r="VGN128" s="70"/>
      <c r="VGO128" s="70"/>
      <c r="VGP128" s="70"/>
      <c r="VGQ128" s="70"/>
      <c r="VGR128" s="70"/>
      <c r="VGS128" s="70"/>
      <c r="VGT128" s="70"/>
      <c r="VGU128" s="70"/>
      <c r="VGV128" s="70"/>
      <c r="VGW128" s="70"/>
      <c r="VGX128" s="70"/>
      <c r="VGY128" s="70"/>
      <c r="VGZ128" s="70"/>
      <c r="VHA128" s="70"/>
      <c r="VHB128" s="70"/>
      <c r="VHC128" s="70"/>
      <c r="VHD128" s="70"/>
      <c r="VHE128" s="70"/>
      <c r="VHF128" s="70"/>
      <c r="VHG128" s="70"/>
      <c r="VHH128" s="70"/>
      <c r="VHI128" s="70"/>
      <c r="VHJ128" s="70"/>
      <c r="VHK128" s="70"/>
      <c r="VHL128" s="70"/>
      <c r="VHM128" s="70"/>
      <c r="VHN128" s="70"/>
      <c r="VHO128" s="70"/>
      <c r="VHP128" s="70"/>
      <c r="VHQ128" s="70"/>
      <c r="VHR128" s="70"/>
      <c r="VHS128" s="70"/>
      <c r="VHT128" s="70"/>
      <c r="VHU128" s="70"/>
      <c r="VHV128" s="70"/>
      <c r="VHW128" s="70"/>
      <c r="VHX128" s="70"/>
      <c r="VHY128" s="70"/>
      <c r="VHZ128" s="70"/>
      <c r="VIA128" s="70"/>
      <c r="VIH128" s="70"/>
      <c r="VII128" s="70"/>
      <c r="VIJ128" s="70"/>
      <c r="VIK128" s="70"/>
      <c r="VIL128" s="70"/>
      <c r="VIM128" s="70"/>
      <c r="VIN128" s="70"/>
      <c r="VIO128" s="70"/>
      <c r="VIP128" s="70"/>
      <c r="VIQ128" s="70"/>
      <c r="VIR128" s="70"/>
      <c r="VIS128" s="70"/>
      <c r="VIT128" s="70"/>
      <c r="VIU128" s="70"/>
      <c r="VIV128" s="70"/>
      <c r="VIW128" s="70"/>
      <c r="VIX128" s="70"/>
      <c r="VIY128" s="70"/>
      <c r="VIZ128" s="70"/>
      <c r="VJA128" s="70"/>
      <c r="VJB128" s="70"/>
      <c r="VJC128" s="70"/>
      <c r="VJD128" s="70"/>
      <c r="VJE128" s="70"/>
      <c r="VJF128" s="70"/>
      <c r="VJG128" s="70"/>
      <c r="VJH128" s="70"/>
      <c r="VJI128" s="70"/>
      <c r="VJJ128" s="70"/>
      <c r="VJK128" s="70"/>
      <c r="VJL128" s="70"/>
      <c r="VJM128" s="70"/>
      <c r="VJN128" s="70"/>
      <c r="VJO128" s="70"/>
      <c r="VJP128" s="70"/>
      <c r="VJQ128" s="70"/>
      <c r="VJR128" s="70"/>
      <c r="VJS128" s="70"/>
      <c r="VJT128" s="70"/>
      <c r="VJU128" s="70"/>
      <c r="VJV128" s="70"/>
      <c r="VJW128" s="70"/>
      <c r="VJX128" s="70"/>
      <c r="VJY128" s="70"/>
      <c r="VJZ128" s="70"/>
      <c r="VKA128" s="70"/>
      <c r="VKB128" s="70"/>
      <c r="VKC128" s="70"/>
      <c r="VKD128" s="70"/>
      <c r="VKE128" s="70"/>
      <c r="VKF128" s="70"/>
      <c r="VKG128" s="70"/>
      <c r="VKH128" s="70"/>
      <c r="VKI128" s="70"/>
      <c r="VKJ128" s="70"/>
      <c r="VKK128" s="70"/>
      <c r="VKL128" s="70"/>
      <c r="VKM128" s="70"/>
      <c r="VKN128" s="70"/>
      <c r="VKO128" s="70"/>
      <c r="VKP128" s="70"/>
      <c r="VKQ128" s="70"/>
      <c r="VKR128" s="70"/>
      <c r="VKS128" s="70"/>
      <c r="VKT128" s="70"/>
      <c r="VKU128" s="70"/>
      <c r="VKV128" s="70"/>
      <c r="VKW128" s="70"/>
      <c r="VKX128" s="70"/>
      <c r="VKY128" s="70"/>
      <c r="VKZ128" s="70"/>
      <c r="VLA128" s="70"/>
      <c r="VLB128" s="70"/>
      <c r="VLC128" s="70"/>
      <c r="VLD128" s="70"/>
      <c r="VLE128" s="70"/>
      <c r="VLF128" s="70"/>
      <c r="VLG128" s="70"/>
      <c r="VLH128" s="70"/>
      <c r="VLI128" s="70"/>
      <c r="VLJ128" s="70"/>
      <c r="VLK128" s="70"/>
      <c r="VLL128" s="70"/>
      <c r="VLM128" s="70"/>
      <c r="VLN128" s="70"/>
      <c r="VLO128" s="70"/>
      <c r="VLP128" s="70"/>
      <c r="VLQ128" s="70"/>
      <c r="VLR128" s="70"/>
      <c r="VLS128" s="70"/>
      <c r="VLT128" s="70"/>
      <c r="VLU128" s="70"/>
      <c r="VLV128" s="70"/>
      <c r="VLW128" s="70"/>
      <c r="VLX128" s="70"/>
      <c r="VLY128" s="70"/>
      <c r="VLZ128" s="70"/>
      <c r="VMA128" s="70"/>
      <c r="VMB128" s="70"/>
      <c r="VMC128" s="70"/>
      <c r="VMD128" s="70"/>
      <c r="VME128" s="70"/>
      <c r="VMF128" s="70"/>
      <c r="VMG128" s="70"/>
      <c r="VMH128" s="70"/>
      <c r="VMI128" s="70"/>
      <c r="VMJ128" s="70"/>
      <c r="VMK128" s="70"/>
      <c r="VML128" s="70"/>
      <c r="VMM128" s="70"/>
      <c r="VMN128" s="70"/>
      <c r="VMO128" s="70"/>
      <c r="VMP128" s="70"/>
      <c r="VMQ128" s="70"/>
      <c r="VMR128" s="70"/>
      <c r="VMS128" s="70"/>
      <c r="VMT128" s="70"/>
      <c r="VMU128" s="70"/>
      <c r="VMV128" s="70"/>
      <c r="VMW128" s="70"/>
      <c r="VMX128" s="70"/>
      <c r="VMY128" s="70"/>
      <c r="VMZ128" s="70"/>
      <c r="VNA128" s="70"/>
      <c r="VNB128" s="70"/>
      <c r="VNC128" s="70"/>
      <c r="VND128" s="70"/>
      <c r="VNE128" s="70"/>
      <c r="VNF128" s="70"/>
      <c r="VNG128" s="70"/>
      <c r="VNH128" s="70"/>
      <c r="VNI128" s="70"/>
      <c r="VNJ128" s="70"/>
      <c r="VNK128" s="70"/>
      <c r="VNL128" s="70"/>
      <c r="VNM128" s="70"/>
      <c r="VNN128" s="70"/>
      <c r="VNO128" s="70"/>
      <c r="VNP128" s="70"/>
      <c r="VNQ128" s="70"/>
      <c r="VNR128" s="70"/>
      <c r="VNS128" s="70"/>
      <c r="VNT128" s="70"/>
      <c r="VNU128" s="70"/>
      <c r="VNV128" s="70"/>
      <c r="VNW128" s="70"/>
      <c r="VNX128" s="70"/>
      <c r="VNY128" s="70"/>
      <c r="VNZ128" s="70"/>
      <c r="VOA128" s="70"/>
      <c r="VOB128" s="70"/>
      <c r="VOC128" s="70"/>
      <c r="VOD128" s="70"/>
      <c r="VOE128" s="70"/>
      <c r="VOF128" s="70"/>
      <c r="VOG128" s="70"/>
      <c r="VOH128" s="70"/>
      <c r="VOI128" s="70"/>
      <c r="VOJ128" s="70"/>
      <c r="VOK128" s="70"/>
      <c r="VOL128" s="70"/>
      <c r="VOM128" s="70"/>
      <c r="VON128" s="70"/>
      <c r="VOO128" s="70"/>
      <c r="VOP128" s="70"/>
      <c r="VOQ128" s="70"/>
      <c r="VOR128" s="70"/>
      <c r="VOS128" s="70"/>
      <c r="VOT128" s="70"/>
      <c r="VOU128" s="70"/>
      <c r="VOV128" s="70"/>
      <c r="VOW128" s="70"/>
      <c r="VOX128" s="70"/>
      <c r="VOY128" s="70"/>
      <c r="VOZ128" s="70"/>
      <c r="VPA128" s="70"/>
      <c r="VPB128" s="70"/>
      <c r="VPC128" s="70"/>
      <c r="VPD128" s="70"/>
      <c r="VPE128" s="70"/>
      <c r="VPF128" s="70"/>
      <c r="VPG128" s="70"/>
      <c r="VPH128" s="70"/>
      <c r="VPI128" s="70"/>
      <c r="VPJ128" s="70"/>
      <c r="VPK128" s="70"/>
      <c r="VPL128" s="70"/>
      <c r="VPM128" s="70"/>
      <c r="VPN128" s="70"/>
      <c r="VPO128" s="70"/>
      <c r="VPP128" s="70"/>
      <c r="VPQ128" s="70"/>
      <c r="VPR128" s="70"/>
      <c r="VPS128" s="70"/>
      <c r="VPT128" s="70"/>
      <c r="VPU128" s="70"/>
      <c r="VPV128" s="70"/>
      <c r="VPW128" s="70"/>
      <c r="VPX128" s="70"/>
      <c r="VPY128" s="70"/>
      <c r="VPZ128" s="70"/>
      <c r="VQA128" s="70"/>
      <c r="VQB128" s="70"/>
      <c r="VQC128" s="70"/>
      <c r="VQD128" s="70"/>
      <c r="VQE128" s="70"/>
      <c r="VQF128" s="70"/>
      <c r="VQG128" s="70"/>
      <c r="VQH128" s="70"/>
      <c r="VQI128" s="70"/>
      <c r="VQJ128" s="70"/>
      <c r="VQK128" s="70"/>
      <c r="VQL128" s="70"/>
      <c r="VQM128" s="70"/>
      <c r="VQN128" s="70"/>
      <c r="VQO128" s="70"/>
      <c r="VQP128" s="70"/>
      <c r="VQQ128" s="70"/>
      <c r="VQR128" s="70"/>
      <c r="VQS128" s="70"/>
      <c r="VQT128" s="70"/>
      <c r="VQU128" s="70"/>
      <c r="VQV128" s="70"/>
      <c r="VQW128" s="70"/>
      <c r="VQX128" s="70"/>
      <c r="VQY128" s="70"/>
      <c r="VQZ128" s="70"/>
      <c r="VRA128" s="70"/>
      <c r="VRB128" s="70"/>
      <c r="VRC128" s="70"/>
      <c r="VRD128" s="70"/>
      <c r="VRE128" s="70"/>
      <c r="VRF128" s="70"/>
      <c r="VRG128" s="70"/>
      <c r="VRH128" s="70"/>
      <c r="VRI128" s="70"/>
      <c r="VRJ128" s="70"/>
      <c r="VRK128" s="70"/>
      <c r="VRL128" s="70"/>
      <c r="VRM128" s="70"/>
      <c r="VRN128" s="70"/>
      <c r="VRO128" s="70"/>
      <c r="VRP128" s="70"/>
      <c r="VRQ128" s="70"/>
      <c r="VRR128" s="70"/>
      <c r="VRS128" s="70"/>
      <c r="VRT128" s="70"/>
      <c r="VRU128" s="70"/>
      <c r="VRV128" s="70"/>
      <c r="VRW128" s="70"/>
      <c r="VSD128" s="70"/>
      <c r="VSE128" s="70"/>
      <c r="VSF128" s="70"/>
      <c r="VSG128" s="70"/>
      <c r="VSH128" s="70"/>
      <c r="VSI128" s="70"/>
      <c r="VSJ128" s="70"/>
      <c r="VSK128" s="70"/>
      <c r="VSL128" s="70"/>
      <c r="VSM128" s="70"/>
      <c r="VSN128" s="70"/>
      <c r="VSO128" s="70"/>
      <c r="VSP128" s="70"/>
      <c r="VSQ128" s="70"/>
      <c r="VSR128" s="70"/>
      <c r="VSS128" s="70"/>
      <c r="VST128" s="70"/>
      <c r="VSU128" s="70"/>
      <c r="VSV128" s="70"/>
      <c r="VSW128" s="70"/>
      <c r="VSX128" s="70"/>
      <c r="VSY128" s="70"/>
      <c r="VSZ128" s="70"/>
      <c r="VTA128" s="70"/>
      <c r="VTB128" s="70"/>
      <c r="VTC128" s="70"/>
      <c r="VTD128" s="70"/>
      <c r="VTE128" s="70"/>
      <c r="VTF128" s="70"/>
      <c r="VTG128" s="70"/>
      <c r="VTH128" s="70"/>
      <c r="VTI128" s="70"/>
      <c r="VTJ128" s="70"/>
      <c r="VTK128" s="70"/>
      <c r="VTL128" s="70"/>
      <c r="VTM128" s="70"/>
      <c r="VTN128" s="70"/>
      <c r="VTO128" s="70"/>
      <c r="VTP128" s="70"/>
      <c r="VTQ128" s="70"/>
      <c r="VTR128" s="70"/>
      <c r="VTS128" s="70"/>
      <c r="VTT128" s="70"/>
      <c r="VTU128" s="70"/>
      <c r="VTV128" s="70"/>
      <c r="VTW128" s="70"/>
      <c r="VTX128" s="70"/>
      <c r="VTY128" s="70"/>
      <c r="VTZ128" s="70"/>
      <c r="VUA128" s="70"/>
      <c r="VUB128" s="70"/>
      <c r="VUC128" s="70"/>
      <c r="VUD128" s="70"/>
      <c r="VUE128" s="70"/>
      <c r="VUF128" s="70"/>
      <c r="VUG128" s="70"/>
      <c r="VUH128" s="70"/>
      <c r="VUI128" s="70"/>
      <c r="VUJ128" s="70"/>
      <c r="VUK128" s="70"/>
      <c r="VUL128" s="70"/>
      <c r="VUM128" s="70"/>
      <c r="VUN128" s="70"/>
      <c r="VUO128" s="70"/>
      <c r="VUP128" s="70"/>
      <c r="VUQ128" s="70"/>
      <c r="VUR128" s="70"/>
      <c r="VUS128" s="70"/>
      <c r="VUT128" s="70"/>
      <c r="VUU128" s="70"/>
      <c r="VUV128" s="70"/>
      <c r="VUW128" s="70"/>
      <c r="VUX128" s="70"/>
      <c r="VUY128" s="70"/>
      <c r="VUZ128" s="70"/>
      <c r="VVA128" s="70"/>
      <c r="VVB128" s="70"/>
      <c r="VVC128" s="70"/>
      <c r="VVD128" s="70"/>
      <c r="VVE128" s="70"/>
      <c r="VVF128" s="70"/>
      <c r="VVG128" s="70"/>
      <c r="VVH128" s="70"/>
      <c r="VVI128" s="70"/>
      <c r="VVJ128" s="70"/>
      <c r="VVK128" s="70"/>
      <c r="VVL128" s="70"/>
      <c r="VVM128" s="70"/>
      <c r="VVN128" s="70"/>
      <c r="VVO128" s="70"/>
      <c r="VVP128" s="70"/>
      <c r="VVQ128" s="70"/>
      <c r="VVR128" s="70"/>
      <c r="VVS128" s="70"/>
      <c r="VVT128" s="70"/>
      <c r="VVU128" s="70"/>
      <c r="VVV128" s="70"/>
      <c r="VVW128" s="70"/>
      <c r="VVX128" s="70"/>
      <c r="VVY128" s="70"/>
      <c r="VVZ128" s="70"/>
      <c r="VWA128" s="70"/>
      <c r="VWB128" s="70"/>
      <c r="VWC128" s="70"/>
      <c r="VWD128" s="70"/>
      <c r="VWE128" s="70"/>
      <c r="VWF128" s="70"/>
      <c r="VWG128" s="70"/>
      <c r="VWH128" s="70"/>
      <c r="VWI128" s="70"/>
      <c r="VWJ128" s="70"/>
      <c r="VWK128" s="70"/>
      <c r="VWL128" s="70"/>
      <c r="VWM128" s="70"/>
      <c r="VWN128" s="70"/>
      <c r="VWO128" s="70"/>
      <c r="VWP128" s="70"/>
      <c r="VWQ128" s="70"/>
      <c r="VWR128" s="70"/>
      <c r="VWS128" s="70"/>
      <c r="VWT128" s="70"/>
      <c r="VWU128" s="70"/>
      <c r="VWV128" s="70"/>
      <c r="VWW128" s="70"/>
      <c r="VWX128" s="70"/>
      <c r="VWY128" s="70"/>
      <c r="VWZ128" s="70"/>
      <c r="VXA128" s="70"/>
      <c r="VXB128" s="70"/>
      <c r="VXC128" s="70"/>
      <c r="VXD128" s="70"/>
      <c r="VXE128" s="70"/>
      <c r="VXF128" s="70"/>
      <c r="VXG128" s="70"/>
      <c r="VXH128" s="70"/>
      <c r="VXI128" s="70"/>
      <c r="VXJ128" s="70"/>
      <c r="VXK128" s="70"/>
      <c r="VXL128" s="70"/>
      <c r="VXM128" s="70"/>
      <c r="VXN128" s="70"/>
      <c r="VXO128" s="70"/>
      <c r="VXP128" s="70"/>
      <c r="VXQ128" s="70"/>
      <c r="VXR128" s="70"/>
      <c r="VXS128" s="70"/>
      <c r="VXT128" s="70"/>
      <c r="VXU128" s="70"/>
      <c r="VXV128" s="70"/>
      <c r="VXW128" s="70"/>
      <c r="VXX128" s="70"/>
      <c r="VXY128" s="70"/>
      <c r="VXZ128" s="70"/>
      <c r="VYA128" s="70"/>
      <c r="VYB128" s="70"/>
      <c r="VYC128" s="70"/>
      <c r="VYD128" s="70"/>
      <c r="VYE128" s="70"/>
      <c r="VYF128" s="70"/>
      <c r="VYG128" s="70"/>
      <c r="VYH128" s="70"/>
      <c r="VYI128" s="70"/>
      <c r="VYJ128" s="70"/>
      <c r="VYK128" s="70"/>
      <c r="VYL128" s="70"/>
      <c r="VYM128" s="70"/>
      <c r="VYN128" s="70"/>
      <c r="VYO128" s="70"/>
      <c r="VYP128" s="70"/>
      <c r="VYQ128" s="70"/>
      <c r="VYR128" s="70"/>
      <c r="VYS128" s="70"/>
      <c r="VYT128" s="70"/>
      <c r="VYU128" s="70"/>
      <c r="VYV128" s="70"/>
      <c r="VYW128" s="70"/>
      <c r="VYX128" s="70"/>
      <c r="VYY128" s="70"/>
      <c r="VYZ128" s="70"/>
      <c r="VZA128" s="70"/>
      <c r="VZB128" s="70"/>
      <c r="VZC128" s="70"/>
      <c r="VZD128" s="70"/>
      <c r="VZE128" s="70"/>
      <c r="VZF128" s="70"/>
      <c r="VZG128" s="70"/>
      <c r="VZH128" s="70"/>
      <c r="VZI128" s="70"/>
      <c r="VZJ128" s="70"/>
      <c r="VZK128" s="70"/>
      <c r="VZL128" s="70"/>
      <c r="VZM128" s="70"/>
      <c r="VZN128" s="70"/>
      <c r="VZO128" s="70"/>
      <c r="VZP128" s="70"/>
      <c r="VZQ128" s="70"/>
      <c r="VZR128" s="70"/>
      <c r="VZS128" s="70"/>
      <c r="VZT128" s="70"/>
      <c r="VZU128" s="70"/>
      <c r="VZV128" s="70"/>
      <c r="VZW128" s="70"/>
      <c r="VZX128" s="70"/>
      <c r="VZY128" s="70"/>
      <c r="VZZ128" s="70"/>
      <c r="WAA128" s="70"/>
      <c r="WAB128" s="70"/>
      <c r="WAC128" s="70"/>
      <c r="WAD128" s="70"/>
      <c r="WAE128" s="70"/>
      <c r="WAF128" s="70"/>
      <c r="WAG128" s="70"/>
      <c r="WAH128" s="70"/>
      <c r="WAI128" s="70"/>
      <c r="WAJ128" s="70"/>
      <c r="WAK128" s="70"/>
      <c r="WAL128" s="70"/>
      <c r="WAM128" s="70"/>
      <c r="WAN128" s="70"/>
      <c r="WAO128" s="70"/>
      <c r="WAP128" s="70"/>
      <c r="WAQ128" s="70"/>
      <c r="WAR128" s="70"/>
      <c r="WAS128" s="70"/>
      <c r="WAT128" s="70"/>
      <c r="WAU128" s="70"/>
      <c r="WAV128" s="70"/>
      <c r="WAW128" s="70"/>
      <c r="WAX128" s="70"/>
      <c r="WAY128" s="70"/>
      <c r="WAZ128" s="70"/>
      <c r="WBA128" s="70"/>
      <c r="WBB128" s="70"/>
      <c r="WBC128" s="70"/>
      <c r="WBD128" s="70"/>
      <c r="WBE128" s="70"/>
      <c r="WBF128" s="70"/>
      <c r="WBG128" s="70"/>
      <c r="WBH128" s="70"/>
      <c r="WBI128" s="70"/>
      <c r="WBJ128" s="70"/>
      <c r="WBK128" s="70"/>
      <c r="WBL128" s="70"/>
      <c r="WBM128" s="70"/>
      <c r="WBN128" s="70"/>
      <c r="WBO128" s="70"/>
      <c r="WBP128" s="70"/>
      <c r="WBQ128" s="70"/>
      <c r="WBR128" s="70"/>
      <c r="WBS128" s="70"/>
      <c r="WBZ128" s="70"/>
      <c r="WCA128" s="70"/>
      <c r="WCB128" s="70"/>
      <c r="WCC128" s="70"/>
      <c r="WCD128" s="70"/>
      <c r="WCE128" s="70"/>
      <c r="WCF128" s="70"/>
      <c r="WCG128" s="70"/>
      <c r="WCH128" s="70"/>
      <c r="WCI128" s="70"/>
      <c r="WCJ128" s="70"/>
      <c r="WCK128" s="70"/>
      <c r="WCL128" s="70"/>
      <c r="WCM128" s="70"/>
      <c r="WCN128" s="70"/>
      <c r="WCO128" s="70"/>
      <c r="WCP128" s="70"/>
      <c r="WCQ128" s="70"/>
      <c r="WCR128" s="70"/>
      <c r="WCS128" s="70"/>
      <c r="WCT128" s="70"/>
      <c r="WCU128" s="70"/>
      <c r="WCV128" s="70"/>
      <c r="WCW128" s="70"/>
      <c r="WCX128" s="70"/>
      <c r="WCY128" s="70"/>
      <c r="WCZ128" s="70"/>
      <c r="WDA128" s="70"/>
      <c r="WDB128" s="70"/>
      <c r="WDC128" s="70"/>
      <c r="WDD128" s="70"/>
      <c r="WDE128" s="70"/>
      <c r="WDF128" s="70"/>
      <c r="WDG128" s="70"/>
      <c r="WDH128" s="70"/>
      <c r="WDI128" s="70"/>
      <c r="WDJ128" s="70"/>
      <c r="WDK128" s="70"/>
      <c r="WDL128" s="70"/>
      <c r="WDM128" s="70"/>
      <c r="WDN128" s="70"/>
      <c r="WDO128" s="70"/>
      <c r="WDP128" s="70"/>
      <c r="WDQ128" s="70"/>
      <c r="WDR128" s="70"/>
      <c r="WDS128" s="70"/>
      <c r="WDT128" s="70"/>
      <c r="WDU128" s="70"/>
      <c r="WDV128" s="70"/>
      <c r="WDW128" s="70"/>
      <c r="WDX128" s="70"/>
      <c r="WDY128" s="70"/>
      <c r="WDZ128" s="70"/>
      <c r="WEA128" s="70"/>
      <c r="WEB128" s="70"/>
      <c r="WEC128" s="70"/>
      <c r="WED128" s="70"/>
      <c r="WEE128" s="70"/>
      <c r="WEF128" s="70"/>
      <c r="WEG128" s="70"/>
      <c r="WEH128" s="70"/>
      <c r="WEI128" s="70"/>
      <c r="WEJ128" s="70"/>
      <c r="WEK128" s="70"/>
      <c r="WEL128" s="70"/>
      <c r="WEM128" s="70"/>
      <c r="WEN128" s="70"/>
      <c r="WEO128" s="70"/>
      <c r="WEP128" s="70"/>
      <c r="WEQ128" s="70"/>
      <c r="WER128" s="70"/>
      <c r="WES128" s="70"/>
      <c r="WET128" s="70"/>
      <c r="WEU128" s="70"/>
      <c r="WEV128" s="70"/>
      <c r="WEW128" s="70"/>
      <c r="WEX128" s="70"/>
      <c r="WEY128" s="70"/>
      <c r="WEZ128" s="70"/>
      <c r="WFA128" s="70"/>
      <c r="WFB128" s="70"/>
      <c r="WFC128" s="70"/>
      <c r="WFD128" s="70"/>
      <c r="WFE128" s="70"/>
      <c r="WFF128" s="70"/>
      <c r="WFG128" s="70"/>
      <c r="WFH128" s="70"/>
      <c r="WFI128" s="70"/>
      <c r="WFJ128" s="70"/>
      <c r="WFK128" s="70"/>
      <c r="WFL128" s="70"/>
      <c r="WFM128" s="70"/>
      <c r="WFN128" s="70"/>
      <c r="WFO128" s="70"/>
      <c r="WFP128" s="70"/>
      <c r="WFQ128" s="70"/>
      <c r="WFR128" s="70"/>
      <c r="WFS128" s="70"/>
      <c r="WFT128" s="70"/>
      <c r="WFU128" s="70"/>
      <c r="WFV128" s="70"/>
      <c r="WFW128" s="70"/>
      <c r="WFX128" s="70"/>
      <c r="WFY128" s="70"/>
      <c r="WFZ128" s="70"/>
      <c r="WGA128" s="70"/>
      <c r="WGB128" s="70"/>
      <c r="WGC128" s="70"/>
      <c r="WGD128" s="70"/>
      <c r="WGE128" s="70"/>
      <c r="WGF128" s="70"/>
      <c r="WGG128" s="70"/>
      <c r="WGH128" s="70"/>
      <c r="WGI128" s="70"/>
      <c r="WGJ128" s="70"/>
      <c r="WGK128" s="70"/>
      <c r="WGL128" s="70"/>
      <c r="WGM128" s="70"/>
      <c r="WGN128" s="70"/>
      <c r="WGO128" s="70"/>
      <c r="WGP128" s="70"/>
      <c r="WGQ128" s="70"/>
      <c r="WGR128" s="70"/>
      <c r="WGS128" s="70"/>
      <c r="WGT128" s="70"/>
      <c r="WGU128" s="70"/>
      <c r="WGV128" s="70"/>
      <c r="WGW128" s="70"/>
      <c r="WGX128" s="70"/>
      <c r="WGY128" s="70"/>
      <c r="WGZ128" s="70"/>
      <c r="WHA128" s="70"/>
      <c r="WHB128" s="70"/>
      <c r="WHC128" s="70"/>
      <c r="WHD128" s="70"/>
      <c r="WHE128" s="70"/>
      <c r="WHF128" s="70"/>
      <c r="WHG128" s="70"/>
      <c r="WHH128" s="70"/>
      <c r="WHI128" s="70"/>
      <c r="WHJ128" s="70"/>
      <c r="WHK128" s="70"/>
      <c r="WHL128" s="70"/>
      <c r="WHM128" s="70"/>
      <c r="WHN128" s="70"/>
      <c r="WHO128" s="70"/>
      <c r="WHP128" s="70"/>
      <c r="WHQ128" s="70"/>
      <c r="WHR128" s="70"/>
      <c r="WHS128" s="70"/>
      <c r="WHT128" s="70"/>
      <c r="WHU128" s="70"/>
      <c r="WHV128" s="70"/>
      <c r="WHW128" s="70"/>
      <c r="WHX128" s="70"/>
      <c r="WHY128" s="70"/>
      <c r="WHZ128" s="70"/>
      <c r="WIA128" s="70"/>
      <c r="WIB128" s="70"/>
      <c r="WIC128" s="70"/>
      <c r="WID128" s="70"/>
      <c r="WIE128" s="70"/>
      <c r="WIF128" s="70"/>
      <c r="WIG128" s="70"/>
      <c r="WIH128" s="70"/>
      <c r="WII128" s="70"/>
      <c r="WIJ128" s="70"/>
      <c r="WIK128" s="70"/>
      <c r="WIL128" s="70"/>
      <c r="WIM128" s="70"/>
      <c r="WIN128" s="70"/>
      <c r="WIO128" s="70"/>
      <c r="WIP128" s="70"/>
      <c r="WIQ128" s="70"/>
      <c r="WIR128" s="70"/>
      <c r="WIS128" s="70"/>
      <c r="WIT128" s="70"/>
      <c r="WIU128" s="70"/>
      <c r="WIV128" s="70"/>
      <c r="WIW128" s="70"/>
      <c r="WIX128" s="70"/>
      <c r="WIY128" s="70"/>
      <c r="WIZ128" s="70"/>
      <c r="WJA128" s="70"/>
      <c r="WJB128" s="70"/>
      <c r="WJC128" s="70"/>
      <c r="WJD128" s="70"/>
      <c r="WJE128" s="70"/>
      <c r="WJF128" s="70"/>
      <c r="WJG128" s="70"/>
      <c r="WJH128" s="70"/>
      <c r="WJI128" s="70"/>
      <c r="WJJ128" s="70"/>
      <c r="WJK128" s="70"/>
      <c r="WJL128" s="70"/>
      <c r="WJM128" s="70"/>
      <c r="WJN128" s="70"/>
      <c r="WJO128" s="70"/>
      <c r="WJP128" s="70"/>
      <c r="WJQ128" s="70"/>
      <c r="WJR128" s="70"/>
      <c r="WJS128" s="70"/>
      <c r="WJT128" s="70"/>
      <c r="WJU128" s="70"/>
      <c r="WJV128" s="70"/>
      <c r="WJW128" s="70"/>
      <c r="WJX128" s="70"/>
      <c r="WJY128" s="70"/>
      <c r="WJZ128" s="70"/>
      <c r="WKA128" s="70"/>
      <c r="WKB128" s="70"/>
      <c r="WKC128" s="70"/>
      <c r="WKD128" s="70"/>
      <c r="WKE128" s="70"/>
      <c r="WKF128" s="70"/>
      <c r="WKG128" s="70"/>
      <c r="WKH128" s="70"/>
      <c r="WKI128" s="70"/>
      <c r="WKJ128" s="70"/>
      <c r="WKK128" s="70"/>
      <c r="WKL128" s="70"/>
      <c r="WKM128" s="70"/>
      <c r="WKN128" s="70"/>
      <c r="WKO128" s="70"/>
      <c r="WKP128" s="70"/>
      <c r="WKQ128" s="70"/>
      <c r="WKR128" s="70"/>
      <c r="WKS128" s="70"/>
      <c r="WKT128" s="70"/>
      <c r="WKU128" s="70"/>
      <c r="WKV128" s="70"/>
      <c r="WKW128" s="70"/>
      <c r="WKX128" s="70"/>
      <c r="WKY128" s="70"/>
      <c r="WKZ128" s="70"/>
      <c r="WLA128" s="70"/>
      <c r="WLB128" s="70"/>
      <c r="WLC128" s="70"/>
      <c r="WLD128" s="70"/>
      <c r="WLE128" s="70"/>
      <c r="WLF128" s="70"/>
      <c r="WLG128" s="70"/>
      <c r="WLH128" s="70"/>
      <c r="WLI128" s="70"/>
      <c r="WLJ128" s="70"/>
      <c r="WLK128" s="70"/>
      <c r="WLL128" s="70"/>
      <c r="WLM128" s="70"/>
      <c r="WLN128" s="70"/>
      <c r="WLO128" s="70"/>
      <c r="WLV128" s="70"/>
      <c r="WLW128" s="70"/>
      <c r="WLX128" s="70"/>
      <c r="WLY128" s="70"/>
      <c r="WLZ128" s="70"/>
      <c r="WMA128" s="70"/>
      <c r="WMB128" s="70"/>
      <c r="WMC128" s="70"/>
      <c r="WMD128" s="70"/>
      <c r="WME128" s="70"/>
      <c r="WMF128" s="70"/>
      <c r="WMG128" s="70"/>
      <c r="WMH128" s="70"/>
      <c r="WMI128" s="70"/>
      <c r="WMJ128" s="70"/>
      <c r="WMK128" s="70"/>
      <c r="WML128" s="70"/>
      <c r="WMM128" s="70"/>
      <c r="WMN128" s="70"/>
      <c r="WMO128" s="70"/>
      <c r="WMP128" s="70"/>
      <c r="WMQ128" s="70"/>
      <c r="WMR128" s="70"/>
      <c r="WMS128" s="70"/>
      <c r="WMT128" s="70"/>
      <c r="WMU128" s="70"/>
      <c r="WMV128" s="70"/>
      <c r="WMW128" s="70"/>
      <c r="WMX128" s="70"/>
      <c r="WMY128" s="70"/>
      <c r="WMZ128" s="70"/>
      <c r="WNA128" s="70"/>
      <c r="WNB128" s="70"/>
      <c r="WNC128" s="70"/>
      <c r="WND128" s="70"/>
      <c r="WNE128" s="70"/>
      <c r="WNF128" s="70"/>
      <c r="WNG128" s="70"/>
      <c r="WNH128" s="70"/>
      <c r="WNI128" s="70"/>
      <c r="WNJ128" s="70"/>
      <c r="WNK128" s="70"/>
      <c r="WNL128" s="70"/>
      <c r="WNM128" s="70"/>
      <c r="WNN128" s="70"/>
      <c r="WNO128" s="70"/>
      <c r="WNP128" s="70"/>
      <c r="WNQ128" s="70"/>
      <c r="WNR128" s="70"/>
      <c r="WNS128" s="70"/>
      <c r="WNT128" s="70"/>
      <c r="WNU128" s="70"/>
      <c r="WNV128" s="70"/>
      <c r="WNW128" s="70"/>
      <c r="WNX128" s="70"/>
      <c r="WNY128" s="70"/>
      <c r="WNZ128" s="70"/>
      <c r="WOA128" s="70"/>
      <c r="WOB128" s="70"/>
      <c r="WOC128" s="70"/>
      <c r="WOD128" s="70"/>
      <c r="WOE128" s="70"/>
      <c r="WOF128" s="70"/>
      <c r="WOG128" s="70"/>
      <c r="WOH128" s="70"/>
      <c r="WOI128" s="70"/>
      <c r="WOJ128" s="70"/>
      <c r="WOK128" s="70"/>
      <c r="WOL128" s="70"/>
      <c r="WOM128" s="70"/>
      <c r="WON128" s="70"/>
      <c r="WOO128" s="70"/>
      <c r="WOP128" s="70"/>
      <c r="WOQ128" s="70"/>
      <c r="WOR128" s="70"/>
      <c r="WOS128" s="70"/>
      <c r="WOT128" s="70"/>
      <c r="WOU128" s="70"/>
      <c r="WOV128" s="70"/>
      <c r="WOW128" s="70"/>
      <c r="WOX128" s="70"/>
      <c r="WOY128" s="70"/>
      <c r="WOZ128" s="70"/>
      <c r="WPA128" s="70"/>
      <c r="WPB128" s="70"/>
      <c r="WPC128" s="70"/>
      <c r="WPD128" s="70"/>
      <c r="WPE128" s="70"/>
      <c r="WPF128" s="70"/>
      <c r="WPG128" s="70"/>
      <c r="WPH128" s="70"/>
      <c r="WPI128" s="70"/>
      <c r="WPJ128" s="70"/>
      <c r="WPK128" s="70"/>
      <c r="WPL128" s="70"/>
      <c r="WPM128" s="70"/>
      <c r="WPN128" s="70"/>
      <c r="WPO128" s="70"/>
      <c r="WPP128" s="70"/>
      <c r="WPQ128" s="70"/>
      <c r="WPR128" s="70"/>
      <c r="WPS128" s="70"/>
      <c r="WPT128" s="70"/>
      <c r="WPU128" s="70"/>
      <c r="WPV128" s="70"/>
      <c r="WPW128" s="70"/>
      <c r="WPX128" s="70"/>
      <c r="WPY128" s="70"/>
      <c r="WPZ128" s="70"/>
      <c r="WQA128" s="70"/>
      <c r="WQB128" s="70"/>
      <c r="WQC128" s="70"/>
      <c r="WQD128" s="70"/>
      <c r="WQE128" s="70"/>
      <c r="WQF128" s="70"/>
      <c r="WQG128" s="70"/>
      <c r="WQH128" s="70"/>
      <c r="WQI128" s="70"/>
      <c r="WQJ128" s="70"/>
      <c r="WQK128" s="70"/>
      <c r="WQL128" s="70"/>
      <c r="WQM128" s="70"/>
      <c r="WQN128" s="70"/>
      <c r="WQO128" s="70"/>
      <c r="WQP128" s="70"/>
      <c r="WQQ128" s="70"/>
      <c r="WQR128" s="70"/>
      <c r="WQS128" s="70"/>
      <c r="WQT128" s="70"/>
      <c r="WQU128" s="70"/>
      <c r="WQV128" s="70"/>
      <c r="WQW128" s="70"/>
      <c r="WQX128" s="70"/>
      <c r="WQY128" s="70"/>
      <c r="WQZ128" s="70"/>
      <c r="WRA128" s="70"/>
      <c r="WRB128" s="70"/>
      <c r="WRC128" s="70"/>
      <c r="WRD128" s="70"/>
      <c r="WRE128" s="70"/>
      <c r="WRF128" s="70"/>
      <c r="WRG128" s="70"/>
      <c r="WRH128" s="70"/>
      <c r="WRI128" s="70"/>
      <c r="WRJ128" s="70"/>
      <c r="WRK128" s="70"/>
      <c r="WRL128" s="70"/>
      <c r="WRM128" s="70"/>
      <c r="WRN128" s="70"/>
      <c r="WRO128" s="70"/>
      <c r="WRP128" s="70"/>
      <c r="WRQ128" s="70"/>
      <c r="WRR128" s="70"/>
      <c r="WRS128" s="70"/>
      <c r="WRT128" s="70"/>
      <c r="WRU128" s="70"/>
      <c r="WRV128" s="70"/>
      <c r="WRW128" s="70"/>
      <c r="WRX128" s="70"/>
      <c r="WRY128" s="70"/>
      <c r="WRZ128" s="70"/>
      <c r="WSA128" s="70"/>
      <c r="WSB128" s="70"/>
      <c r="WSC128" s="70"/>
      <c r="WSD128" s="70"/>
      <c r="WSE128" s="70"/>
      <c r="WSF128" s="70"/>
      <c r="WSG128" s="70"/>
      <c r="WSH128" s="70"/>
      <c r="WSI128" s="70"/>
      <c r="WSJ128" s="70"/>
      <c r="WSK128" s="70"/>
      <c r="WSL128" s="70"/>
      <c r="WSM128" s="70"/>
      <c r="WSN128" s="70"/>
      <c r="WSO128" s="70"/>
      <c r="WSP128" s="70"/>
      <c r="WSQ128" s="70"/>
      <c r="WSR128" s="70"/>
      <c r="WSS128" s="70"/>
      <c r="WST128" s="70"/>
      <c r="WSU128" s="70"/>
      <c r="WSV128" s="70"/>
      <c r="WSW128" s="70"/>
      <c r="WSX128" s="70"/>
      <c r="WSY128" s="70"/>
      <c r="WSZ128" s="70"/>
      <c r="WTA128" s="70"/>
      <c r="WTB128" s="70"/>
      <c r="WTC128" s="70"/>
      <c r="WTD128" s="70"/>
      <c r="WTE128" s="70"/>
      <c r="WTF128" s="70"/>
      <c r="WTG128" s="70"/>
      <c r="WTH128" s="70"/>
      <c r="WTI128" s="70"/>
      <c r="WTJ128" s="70"/>
      <c r="WTK128" s="70"/>
      <c r="WTL128" s="70"/>
      <c r="WTM128" s="70"/>
      <c r="WTN128" s="70"/>
      <c r="WTO128" s="70"/>
      <c r="WTP128" s="70"/>
      <c r="WTQ128" s="70"/>
      <c r="WTR128" s="70"/>
      <c r="WTS128" s="70"/>
      <c r="WTT128" s="70"/>
      <c r="WTU128" s="70"/>
      <c r="WTV128" s="70"/>
      <c r="WTW128" s="70"/>
      <c r="WTX128" s="70"/>
      <c r="WTY128" s="70"/>
      <c r="WTZ128" s="70"/>
      <c r="WUA128" s="70"/>
      <c r="WUB128" s="70"/>
      <c r="WUC128" s="70"/>
      <c r="WUD128" s="70"/>
      <c r="WUE128" s="70"/>
      <c r="WUF128" s="70"/>
      <c r="WUG128" s="70"/>
      <c r="WUH128" s="70"/>
      <c r="WUI128" s="70"/>
      <c r="WUJ128" s="70"/>
      <c r="WUK128" s="70"/>
      <c r="WUL128" s="70"/>
      <c r="WUM128" s="70"/>
      <c r="WUN128" s="70"/>
      <c r="WUO128" s="70"/>
      <c r="WUP128" s="70"/>
      <c r="WUQ128" s="70"/>
      <c r="WUR128" s="70"/>
      <c r="WUS128" s="70"/>
      <c r="WUT128" s="70"/>
      <c r="WUU128" s="70"/>
      <c r="WUV128" s="70"/>
      <c r="WUW128" s="70"/>
      <c r="WUX128" s="70"/>
      <c r="WUY128" s="70"/>
      <c r="WUZ128" s="70"/>
      <c r="WVA128" s="70"/>
      <c r="WVB128" s="70"/>
      <c r="WVC128" s="70"/>
      <c r="WVD128" s="70"/>
      <c r="WVE128" s="70"/>
      <c r="WVF128" s="70"/>
      <c r="WVG128" s="70"/>
      <c r="WVH128" s="70"/>
      <c r="WVI128" s="70"/>
      <c r="WVJ128" s="70"/>
      <c r="WVK128" s="70"/>
      <c r="WVR128" s="70"/>
      <c r="WVS128" s="70"/>
      <c r="WVT128" s="70"/>
      <c r="WVU128" s="70"/>
      <c r="WVV128" s="70"/>
      <c r="WVW128" s="70"/>
      <c r="WVX128" s="70"/>
      <c r="WVY128" s="70"/>
      <c r="WVZ128" s="70"/>
      <c r="WWA128" s="70"/>
      <c r="WWB128" s="70"/>
      <c r="WWC128" s="70"/>
      <c r="WWD128" s="70"/>
      <c r="WWE128" s="70"/>
      <c r="WWF128" s="70"/>
      <c r="WWG128" s="70"/>
      <c r="WWH128" s="70"/>
      <c r="WWI128" s="70"/>
      <c r="WWJ128" s="70"/>
      <c r="WWK128" s="70"/>
      <c r="WWL128" s="70"/>
      <c r="WWM128" s="70"/>
      <c r="WWN128" s="70"/>
      <c r="WWO128" s="70"/>
      <c r="WWP128" s="70"/>
      <c r="WWQ128" s="70"/>
      <c r="WWR128" s="70"/>
      <c r="WWS128" s="70"/>
      <c r="WWT128" s="70"/>
      <c r="WWU128" s="70"/>
      <c r="WWV128" s="70"/>
      <c r="WWW128" s="70"/>
      <c r="WWX128" s="70"/>
      <c r="WWY128" s="70"/>
      <c r="WWZ128" s="70"/>
      <c r="WXA128" s="70"/>
      <c r="WXB128" s="70"/>
      <c r="WXC128" s="70"/>
      <c r="WXD128" s="70"/>
      <c r="WXE128" s="70"/>
      <c r="WXF128" s="70"/>
      <c r="WXG128" s="70"/>
      <c r="WXH128" s="70"/>
      <c r="WXI128" s="70"/>
      <c r="WXJ128" s="70"/>
      <c r="WXK128" s="70"/>
      <c r="WXL128" s="70"/>
      <c r="WXM128" s="70"/>
      <c r="WXN128" s="70"/>
      <c r="WXO128" s="70"/>
      <c r="WXP128" s="70"/>
      <c r="WXQ128" s="70"/>
      <c r="WXR128" s="70"/>
      <c r="WXS128" s="70"/>
      <c r="WXT128" s="70"/>
      <c r="WXU128" s="70"/>
      <c r="WXV128" s="70"/>
      <c r="WXW128" s="70"/>
      <c r="WXX128" s="70"/>
      <c r="WXY128" s="70"/>
      <c r="WXZ128" s="70"/>
      <c r="WYA128" s="70"/>
      <c r="WYB128" s="70"/>
      <c r="WYC128" s="70"/>
      <c r="WYD128" s="70"/>
      <c r="WYE128" s="70"/>
      <c r="WYF128" s="70"/>
      <c r="WYG128" s="70"/>
      <c r="WYH128" s="70"/>
      <c r="WYI128" s="70"/>
      <c r="WYJ128" s="70"/>
      <c r="WYK128" s="70"/>
      <c r="WYL128" s="70"/>
      <c r="WYM128" s="70"/>
      <c r="WYN128" s="70"/>
      <c r="WYO128" s="70"/>
      <c r="WYP128" s="70"/>
      <c r="WYQ128" s="70"/>
      <c r="WYR128" s="70"/>
      <c r="WYS128" s="70"/>
      <c r="WYT128" s="70"/>
      <c r="WYU128" s="70"/>
      <c r="WYV128" s="70"/>
      <c r="WYW128" s="70"/>
      <c r="WYX128" s="70"/>
      <c r="WYY128" s="70"/>
      <c r="WYZ128" s="70"/>
      <c r="WZA128" s="70"/>
      <c r="WZB128" s="70"/>
      <c r="WZC128" s="70"/>
      <c r="WZD128" s="70"/>
      <c r="WZE128" s="70"/>
      <c r="WZF128" s="70"/>
      <c r="WZG128" s="70"/>
      <c r="WZH128" s="70"/>
      <c r="WZI128" s="70"/>
      <c r="WZJ128" s="70"/>
      <c r="WZK128" s="70"/>
      <c r="WZL128" s="70"/>
      <c r="WZM128" s="70"/>
      <c r="WZN128" s="70"/>
      <c r="WZO128" s="70"/>
      <c r="WZP128" s="70"/>
      <c r="WZQ128" s="70"/>
      <c r="WZR128" s="70"/>
      <c r="WZS128" s="70"/>
      <c r="WZT128" s="70"/>
      <c r="WZU128" s="70"/>
      <c r="WZV128" s="70"/>
      <c r="WZW128" s="70"/>
      <c r="WZX128" s="70"/>
      <c r="WZY128" s="70"/>
      <c r="WZZ128" s="70"/>
      <c r="XAA128" s="70"/>
      <c r="XAB128" s="70"/>
      <c r="XAC128" s="70"/>
      <c r="XAD128" s="70"/>
      <c r="XAE128" s="70"/>
      <c r="XAF128" s="70"/>
      <c r="XAG128" s="70"/>
      <c r="XAH128" s="70"/>
      <c r="XAI128" s="70"/>
      <c r="XAJ128" s="70"/>
      <c r="XAK128" s="70"/>
      <c r="XAL128" s="70"/>
      <c r="XAM128" s="70"/>
      <c r="XAN128" s="70"/>
      <c r="XAO128" s="70"/>
      <c r="XAP128" s="70"/>
      <c r="XAQ128" s="70"/>
      <c r="XAR128" s="70"/>
      <c r="XAS128" s="70"/>
      <c r="XAT128" s="70"/>
      <c r="XAU128" s="70"/>
      <c r="XAV128" s="70"/>
      <c r="XAW128" s="70"/>
      <c r="XAX128" s="70"/>
      <c r="XAY128" s="70"/>
      <c r="XAZ128" s="70"/>
      <c r="XBA128" s="70"/>
      <c r="XBB128" s="70"/>
      <c r="XBC128" s="70"/>
      <c r="XBD128" s="70"/>
      <c r="XBE128" s="70"/>
      <c r="XBF128" s="70"/>
      <c r="XBG128" s="70"/>
      <c r="XBH128" s="70"/>
      <c r="XBI128" s="70"/>
      <c r="XBJ128" s="70"/>
      <c r="XBK128" s="70"/>
      <c r="XBL128" s="70"/>
      <c r="XBM128" s="70"/>
      <c r="XBN128" s="70"/>
      <c r="XBO128" s="70"/>
      <c r="XBP128" s="70"/>
      <c r="XBQ128" s="70"/>
      <c r="XBR128" s="70"/>
      <c r="XBS128" s="70"/>
      <c r="XBT128" s="70"/>
      <c r="XBU128" s="70"/>
      <c r="XBV128" s="70"/>
      <c r="XBW128" s="70"/>
      <c r="XBX128" s="70"/>
      <c r="XBY128" s="70"/>
      <c r="XBZ128" s="70"/>
      <c r="XCA128" s="70"/>
      <c r="XCB128" s="70"/>
      <c r="XCC128" s="70"/>
      <c r="XCD128" s="70"/>
      <c r="XCE128" s="70"/>
      <c r="XCF128" s="70"/>
      <c r="XCG128" s="70"/>
      <c r="XCH128" s="70"/>
      <c r="XCI128" s="70"/>
      <c r="XCJ128" s="70"/>
      <c r="XCK128" s="70"/>
      <c r="XCL128" s="70"/>
      <c r="XCM128" s="70"/>
      <c r="XCN128" s="70"/>
      <c r="XCO128" s="70"/>
      <c r="XCP128" s="70"/>
      <c r="XCQ128" s="70"/>
      <c r="XCR128" s="70"/>
      <c r="XCS128" s="70"/>
      <c r="XCT128" s="70"/>
      <c r="XCU128" s="70"/>
      <c r="XCV128" s="70"/>
      <c r="XCW128" s="70"/>
      <c r="XCX128" s="70"/>
      <c r="XCY128" s="70"/>
      <c r="XCZ128" s="70"/>
      <c r="XDA128" s="70"/>
      <c r="XDB128" s="70"/>
      <c r="XDC128" s="70"/>
      <c r="XDD128" s="70"/>
      <c r="XDE128" s="70"/>
      <c r="XDF128" s="70"/>
      <c r="XDG128" s="70"/>
      <c r="XDH128" s="70"/>
      <c r="XDI128" s="70"/>
      <c r="XDJ128" s="70"/>
      <c r="XDK128" s="70"/>
      <c r="XDL128" s="70"/>
      <c r="XDM128" s="70"/>
      <c r="XDN128" s="70"/>
      <c r="XDO128" s="70"/>
      <c r="XDP128" s="70"/>
      <c r="XDQ128" s="70"/>
      <c r="XDR128" s="70"/>
      <c r="XDS128" s="70"/>
      <c r="XDT128" s="70"/>
      <c r="XDU128" s="70"/>
      <c r="XDV128" s="70"/>
      <c r="XDW128" s="70"/>
      <c r="XDX128" s="70"/>
      <c r="XDY128" s="70"/>
      <c r="XDZ128" s="70"/>
      <c r="XEA128" s="70"/>
      <c r="XEB128" s="70"/>
      <c r="XEC128" s="70"/>
      <c r="XED128" s="70"/>
      <c r="XEE128" s="70"/>
      <c r="XEF128" s="70"/>
      <c r="XEG128" s="70"/>
      <c r="XEH128" s="70"/>
      <c r="XEI128" s="70"/>
      <c r="XEJ128" s="70"/>
      <c r="XEK128" s="70"/>
      <c r="XEL128" s="70"/>
      <c r="XEM128" s="70"/>
      <c r="XEN128" s="70"/>
      <c r="XEO128" s="70"/>
      <c r="XEP128" s="70"/>
      <c r="XEQ128" s="70"/>
      <c r="XER128" s="70"/>
      <c r="XES128" s="70"/>
      <c r="XET128" s="70"/>
      <c r="XEU128" s="70"/>
      <c r="XEV128" s="70"/>
      <c r="XEW128" s="70"/>
      <c r="XEX128" s="70"/>
      <c r="XEY128" s="70"/>
      <c r="XEZ128" s="70"/>
      <c r="XFA128" s="70"/>
      <c r="XFB128" s="70"/>
      <c r="XFC128" s="70"/>
      <c r="XFD128"/>
    </row>
    <row r="129" spans="1:16384" s="9" customFormat="1" ht="33.75" customHeight="1" x14ac:dyDescent="0.25">
      <c r="A129" s="225" t="s">
        <v>292</v>
      </c>
      <c r="B129" s="215" t="s">
        <v>731</v>
      </c>
      <c r="C129" s="215"/>
      <c r="D129" s="207">
        <f>D131+D130</f>
        <v>8858900</v>
      </c>
      <c r="E129" s="207">
        <f t="shared" ref="E129:F129" si="35">E131+E130</f>
        <v>8990000</v>
      </c>
      <c r="F129" s="207">
        <f t="shared" si="35"/>
        <v>8787830</v>
      </c>
      <c r="G129" s="169"/>
      <c r="H129" s="170"/>
      <c r="I129" s="170"/>
      <c r="J129" s="169"/>
      <c r="K129" s="169"/>
      <c r="L129" s="354"/>
      <c r="M129" s="354"/>
      <c r="N129" s="355"/>
      <c r="O129" s="355"/>
      <c r="P129" s="355"/>
      <c r="Q129" s="355"/>
      <c r="R129" s="355"/>
      <c r="S129" s="355"/>
      <c r="T129" s="355"/>
      <c r="U129" s="355"/>
      <c r="V129" s="355"/>
      <c r="W129" s="355"/>
      <c r="X129" s="355"/>
      <c r="Y129" s="355"/>
      <c r="Z129" s="355"/>
      <c r="AA129" s="355"/>
      <c r="AB129" s="355"/>
      <c r="AC129" s="355"/>
      <c r="AD129" s="355"/>
      <c r="AE129" s="355"/>
      <c r="AF129" s="355"/>
      <c r="AG129" s="355"/>
      <c r="AH129" s="355"/>
      <c r="AI129" s="355"/>
      <c r="AJ129" s="355"/>
      <c r="AK129" s="355"/>
      <c r="AL129" s="355"/>
      <c r="AM129" s="355"/>
      <c r="AN129" s="355"/>
      <c r="AO129" s="355"/>
      <c r="AP129" s="355"/>
      <c r="AQ129" s="355"/>
      <c r="AR129" s="355"/>
      <c r="AS129" s="355"/>
      <c r="AT129" s="355"/>
      <c r="AU129" s="355"/>
      <c r="AV129" s="355"/>
      <c r="AW129" s="355"/>
      <c r="AX129" s="355"/>
      <c r="AY129" s="355"/>
      <c r="AZ129" s="355"/>
      <c r="BA129" s="355"/>
      <c r="BB129" s="355"/>
      <c r="BC129" s="355"/>
      <c r="BD129" s="355"/>
      <c r="BE129" s="355"/>
      <c r="BF129" s="355"/>
      <c r="BG129" s="355"/>
      <c r="BH129" s="355"/>
      <c r="BI129" s="355"/>
      <c r="BJ129" s="355"/>
      <c r="BK129" s="355"/>
      <c r="BL129" s="355"/>
      <c r="BM129" s="355"/>
      <c r="BN129" s="355"/>
      <c r="BO129" s="355"/>
      <c r="BP129" s="355"/>
      <c r="BQ129" s="355"/>
      <c r="BR129" s="355"/>
      <c r="BS129" s="355"/>
      <c r="BT129" s="355"/>
      <c r="BU129" s="355"/>
      <c r="BV129" s="355"/>
      <c r="BW129" s="355"/>
      <c r="BX129" s="355"/>
      <c r="BY129" s="355"/>
      <c r="BZ129" s="355"/>
      <c r="CA129" s="355"/>
      <c r="CB129" s="355"/>
      <c r="CC129" s="355"/>
      <c r="CD129" s="355"/>
      <c r="CE129" s="355"/>
      <c r="CF129" s="355"/>
      <c r="CG129" s="355"/>
      <c r="CH129" s="355"/>
      <c r="CI129" s="355"/>
      <c r="CJ129" s="355"/>
      <c r="CK129" s="355"/>
      <c r="CL129" s="355"/>
      <c r="CM129" s="355"/>
      <c r="CN129" s="355"/>
      <c r="CO129" s="355"/>
      <c r="CP129" s="355"/>
      <c r="CQ129" s="355"/>
      <c r="CR129" s="355"/>
      <c r="CS129" s="355"/>
      <c r="CT129" s="355"/>
      <c r="CU129" s="355"/>
      <c r="CV129" s="355"/>
      <c r="CW129" s="355"/>
      <c r="CX129" s="355"/>
      <c r="CY129" s="355"/>
      <c r="CZ129" s="355"/>
      <c r="DA129" s="355"/>
      <c r="DB129" s="355"/>
      <c r="DC129" s="355"/>
      <c r="DD129" s="355"/>
      <c r="DE129" s="355"/>
      <c r="DF129" s="355"/>
      <c r="DG129" s="355"/>
      <c r="DH129" s="355"/>
      <c r="DI129" s="355"/>
      <c r="DJ129" s="355"/>
      <c r="DK129" s="355"/>
      <c r="DL129" s="355"/>
      <c r="DM129" s="355"/>
      <c r="DN129" s="355"/>
      <c r="DO129" s="355"/>
      <c r="DP129" s="355"/>
      <c r="DQ129" s="355"/>
      <c r="DR129" s="355"/>
      <c r="DS129" s="355"/>
      <c r="DT129" s="355"/>
      <c r="DU129" s="355"/>
      <c r="DV129" s="355"/>
      <c r="DW129" s="355"/>
      <c r="DX129" s="355"/>
      <c r="DY129" s="355"/>
      <c r="DZ129" s="355"/>
      <c r="EA129" s="355"/>
      <c r="EB129" s="355"/>
      <c r="EC129" s="355"/>
      <c r="ED129" s="355"/>
      <c r="EE129" s="355"/>
      <c r="EF129" s="355"/>
      <c r="EG129" s="355"/>
      <c r="EH129" s="355"/>
      <c r="EI129" s="355"/>
      <c r="EJ129" s="355"/>
      <c r="EK129" s="355"/>
      <c r="EL129" s="355"/>
      <c r="EM129" s="355"/>
      <c r="EN129" s="355"/>
      <c r="EO129" s="355"/>
      <c r="EP129" s="355"/>
      <c r="EQ129" s="355"/>
      <c r="ER129" s="355"/>
      <c r="ES129" s="355"/>
      <c r="ET129" s="355"/>
      <c r="EU129" s="355"/>
      <c r="EV129" s="355"/>
      <c r="EW129" s="355"/>
      <c r="EX129" s="355"/>
      <c r="EY129" s="355"/>
      <c r="EZ129" s="355"/>
      <c r="FA129" s="355"/>
      <c r="FB129" s="355"/>
      <c r="FC129" s="355"/>
      <c r="FD129" s="355"/>
      <c r="FE129" s="355"/>
      <c r="FF129" s="355"/>
      <c r="FG129" s="355"/>
      <c r="FH129" s="355"/>
      <c r="FI129" s="355"/>
      <c r="FJ129" s="355"/>
      <c r="FK129" s="355"/>
      <c r="FL129" s="355"/>
      <c r="FM129" s="355"/>
      <c r="FN129" s="355"/>
      <c r="FO129" s="355"/>
      <c r="FP129" s="355"/>
      <c r="FQ129" s="355"/>
      <c r="FR129" s="355"/>
      <c r="FS129" s="355"/>
      <c r="FT129" s="355"/>
      <c r="FU129" s="355"/>
      <c r="FV129" s="355"/>
      <c r="FW129" s="355"/>
      <c r="FX129" s="355"/>
      <c r="FY129" s="355"/>
      <c r="FZ129" s="355"/>
      <c r="GA129" s="355"/>
      <c r="GB129" s="355"/>
      <c r="GC129" s="355"/>
      <c r="GD129" s="355"/>
      <c r="GE129" s="355"/>
      <c r="GF129" s="355"/>
      <c r="GG129" s="355"/>
      <c r="GH129" s="355"/>
      <c r="GI129" s="355"/>
      <c r="GJ129" s="355"/>
      <c r="GK129" s="355"/>
      <c r="GL129" s="355"/>
      <c r="GM129" s="355"/>
      <c r="GN129" s="355"/>
      <c r="GO129" s="355"/>
      <c r="GP129" s="355"/>
      <c r="GQ129" s="355"/>
      <c r="GR129" s="355"/>
      <c r="GS129" s="355"/>
      <c r="GT129" s="355"/>
      <c r="GU129" s="355"/>
      <c r="GV129" s="355"/>
      <c r="GW129" s="355"/>
      <c r="GX129" s="355"/>
      <c r="GY129" s="355"/>
      <c r="GZ129" s="355"/>
      <c r="HA129" s="355"/>
      <c r="HB129" s="355"/>
      <c r="HC129" s="355"/>
      <c r="HD129" s="355"/>
      <c r="HE129" s="355"/>
      <c r="HF129" s="355"/>
      <c r="HG129" s="355"/>
      <c r="HH129" s="355"/>
      <c r="HI129" s="355"/>
      <c r="HJ129" s="355"/>
      <c r="HK129" s="355"/>
      <c r="HL129" s="355"/>
      <c r="HM129" s="355"/>
      <c r="HN129" s="355"/>
      <c r="HO129" s="355"/>
      <c r="HP129" s="355"/>
      <c r="HQ129" s="355"/>
      <c r="HR129" s="355"/>
      <c r="HS129" s="355"/>
      <c r="HT129" s="355"/>
      <c r="HU129" s="355"/>
      <c r="HV129" s="355"/>
      <c r="HW129" s="355"/>
      <c r="HX129" s="355"/>
      <c r="HY129" s="355"/>
      <c r="HZ129" s="355"/>
      <c r="IA129" s="355"/>
      <c r="IB129" s="355"/>
      <c r="IC129" s="355"/>
      <c r="ID129" s="355"/>
      <c r="IE129" s="355"/>
      <c r="IF129" s="355"/>
      <c r="IG129" s="355"/>
      <c r="IH129" s="355"/>
      <c r="II129" s="355"/>
      <c r="IJ129" s="355"/>
      <c r="IK129" s="355"/>
      <c r="IL129" s="355"/>
      <c r="IM129" s="355"/>
      <c r="IN129" s="355"/>
      <c r="IO129" s="355"/>
      <c r="IP129" s="355"/>
      <c r="IQ129" s="355"/>
      <c r="IR129" s="355"/>
      <c r="IS129" s="355"/>
      <c r="IT129" s="355"/>
      <c r="IU129" s="355"/>
      <c r="IV129" s="355"/>
      <c r="IW129" s="355"/>
      <c r="IX129" s="355"/>
      <c r="IY129" s="355"/>
      <c r="JF129" s="355"/>
      <c r="JG129" s="355"/>
      <c r="JH129" s="355"/>
      <c r="JI129" s="355"/>
      <c r="JJ129" s="355"/>
      <c r="JK129" s="355"/>
      <c r="JL129" s="355"/>
      <c r="JM129" s="355"/>
      <c r="JN129" s="355"/>
      <c r="JO129" s="355"/>
      <c r="JP129" s="355"/>
      <c r="JQ129" s="355"/>
      <c r="JR129" s="355"/>
      <c r="JS129" s="355"/>
      <c r="JT129" s="355"/>
      <c r="JU129" s="355"/>
      <c r="JV129" s="355"/>
      <c r="JW129" s="355"/>
      <c r="JX129" s="355"/>
      <c r="JY129" s="355"/>
      <c r="JZ129" s="355"/>
      <c r="KA129" s="355"/>
      <c r="KB129" s="355"/>
      <c r="KC129" s="355"/>
      <c r="KD129" s="355"/>
      <c r="KE129" s="355"/>
      <c r="KF129" s="355"/>
      <c r="KG129" s="355"/>
      <c r="KH129" s="355"/>
      <c r="KI129" s="355"/>
      <c r="KJ129" s="355"/>
      <c r="KK129" s="355"/>
      <c r="KL129" s="355"/>
      <c r="KM129" s="355"/>
      <c r="KN129" s="355"/>
      <c r="KO129" s="355"/>
      <c r="KP129" s="355"/>
      <c r="KQ129" s="355"/>
      <c r="KR129" s="355"/>
      <c r="KS129" s="355"/>
      <c r="KT129" s="355"/>
      <c r="KU129" s="355"/>
      <c r="KV129" s="355"/>
      <c r="KW129" s="355"/>
      <c r="KX129" s="355"/>
      <c r="KY129" s="355"/>
      <c r="KZ129" s="355"/>
      <c r="LA129" s="355"/>
      <c r="LB129" s="355"/>
      <c r="LC129" s="355"/>
      <c r="LD129" s="355"/>
      <c r="LE129" s="355"/>
      <c r="LF129" s="355"/>
      <c r="LG129" s="355"/>
      <c r="LH129" s="355"/>
      <c r="LI129" s="355"/>
      <c r="LJ129" s="355"/>
      <c r="LK129" s="355"/>
      <c r="LL129" s="355"/>
      <c r="LM129" s="355"/>
      <c r="LN129" s="355"/>
      <c r="LO129" s="355"/>
      <c r="LP129" s="355"/>
      <c r="LQ129" s="355"/>
      <c r="LR129" s="355"/>
      <c r="LS129" s="355"/>
      <c r="LT129" s="355"/>
      <c r="LU129" s="355"/>
      <c r="LV129" s="355"/>
      <c r="LW129" s="355"/>
      <c r="LX129" s="355"/>
      <c r="LY129" s="355"/>
      <c r="LZ129" s="355"/>
      <c r="MA129" s="355"/>
      <c r="MB129" s="355"/>
      <c r="MC129" s="355"/>
      <c r="MD129" s="355"/>
      <c r="ME129" s="355"/>
      <c r="MF129" s="355"/>
      <c r="MG129" s="355"/>
      <c r="MH129" s="355"/>
      <c r="MI129" s="355"/>
      <c r="MJ129" s="355"/>
      <c r="MK129" s="355"/>
      <c r="ML129" s="355"/>
      <c r="MM129" s="355"/>
      <c r="MN129" s="355"/>
      <c r="MO129" s="355"/>
      <c r="MP129" s="355"/>
      <c r="MQ129" s="355"/>
      <c r="MR129" s="355"/>
      <c r="MS129" s="355"/>
      <c r="MT129" s="355"/>
      <c r="MU129" s="355"/>
      <c r="MV129" s="355"/>
      <c r="MW129" s="355"/>
      <c r="MX129" s="355"/>
      <c r="MY129" s="355"/>
      <c r="MZ129" s="355"/>
      <c r="NA129" s="355"/>
      <c r="NB129" s="355"/>
      <c r="NC129" s="355"/>
      <c r="ND129" s="355"/>
      <c r="NE129" s="355"/>
      <c r="NF129" s="355"/>
      <c r="NG129" s="355"/>
      <c r="NH129" s="355"/>
      <c r="NI129" s="355"/>
      <c r="NJ129" s="355"/>
      <c r="NK129" s="355"/>
      <c r="NL129" s="355"/>
      <c r="NM129" s="355"/>
      <c r="NN129" s="355"/>
      <c r="NO129" s="355"/>
      <c r="NP129" s="355"/>
      <c r="NQ129" s="355"/>
      <c r="NR129" s="355"/>
      <c r="NS129" s="355"/>
      <c r="NT129" s="355"/>
      <c r="NU129" s="355"/>
      <c r="NV129" s="355"/>
      <c r="NW129" s="355"/>
      <c r="NX129" s="355"/>
      <c r="NY129" s="355"/>
      <c r="NZ129" s="355"/>
      <c r="OA129" s="355"/>
      <c r="OB129" s="355"/>
      <c r="OC129" s="355"/>
      <c r="OD129" s="355"/>
      <c r="OE129" s="355"/>
      <c r="OF129" s="355"/>
      <c r="OG129" s="355"/>
      <c r="OH129" s="355"/>
      <c r="OI129" s="355"/>
      <c r="OJ129" s="355"/>
      <c r="OK129" s="355"/>
      <c r="OL129" s="355"/>
      <c r="OM129" s="355"/>
      <c r="ON129" s="355"/>
      <c r="OO129" s="355"/>
      <c r="OP129" s="355"/>
      <c r="OQ129" s="355"/>
      <c r="OR129" s="355"/>
      <c r="OS129" s="355"/>
      <c r="OT129" s="355"/>
      <c r="OU129" s="355"/>
      <c r="OV129" s="355"/>
      <c r="OW129" s="355"/>
      <c r="OX129" s="355"/>
      <c r="OY129" s="355"/>
      <c r="OZ129" s="355"/>
      <c r="PA129" s="355"/>
      <c r="PB129" s="355"/>
      <c r="PC129" s="355"/>
      <c r="PD129" s="355"/>
      <c r="PE129" s="355"/>
      <c r="PF129" s="355"/>
      <c r="PG129" s="355"/>
      <c r="PH129" s="355"/>
      <c r="PI129" s="355"/>
      <c r="PJ129" s="355"/>
      <c r="PK129" s="355"/>
      <c r="PL129" s="355"/>
      <c r="PM129" s="355"/>
      <c r="PN129" s="355"/>
      <c r="PO129" s="355"/>
      <c r="PP129" s="355"/>
      <c r="PQ129" s="355"/>
      <c r="PR129" s="355"/>
      <c r="PS129" s="355"/>
      <c r="PT129" s="355"/>
      <c r="PU129" s="355"/>
      <c r="PV129" s="355"/>
      <c r="PW129" s="355"/>
      <c r="PX129" s="355"/>
      <c r="PY129" s="355"/>
      <c r="PZ129" s="355"/>
      <c r="QA129" s="355"/>
      <c r="QB129" s="355"/>
      <c r="QC129" s="355"/>
      <c r="QD129" s="355"/>
      <c r="QE129" s="355"/>
      <c r="QF129" s="355"/>
      <c r="QG129" s="355"/>
      <c r="QH129" s="355"/>
      <c r="QI129" s="355"/>
      <c r="QJ129" s="355"/>
      <c r="QK129" s="355"/>
      <c r="QL129" s="355"/>
      <c r="QM129" s="355"/>
      <c r="QN129" s="355"/>
      <c r="QO129" s="355"/>
      <c r="QP129" s="355"/>
      <c r="QQ129" s="355"/>
      <c r="QR129" s="355"/>
      <c r="QS129" s="355"/>
      <c r="QT129" s="355"/>
      <c r="QU129" s="355"/>
      <c r="QV129" s="355"/>
      <c r="QW129" s="355"/>
      <c r="QX129" s="355"/>
      <c r="QY129" s="355"/>
      <c r="QZ129" s="355"/>
      <c r="RA129" s="355"/>
      <c r="RB129" s="355"/>
      <c r="RC129" s="355"/>
      <c r="RD129" s="355"/>
      <c r="RE129" s="355"/>
      <c r="RF129" s="355"/>
      <c r="RG129" s="355"/>
      <c r="RH129" s="355"/>
      <c r="RI129" s="355"/>
      <c r="RJ129" s="355"/>
      <c r="RK129" s="355"/>
      <c r="RL129" s="355"/>
      <c r="RM129" s="355"/>
      <c r="RN129" s="355"/>
      <c r="RO129" s="355"/>
      <c r="RP129" s="355"/>
      <c r="RQ129" s="355"/>
      <c r="RR129" s="355"/>
      <c r="RS129" s="355"/>
      <c r="RT129" s="355"/>
      <c r="RU129" s="355"/>
      <c r="RV129" s="355"/>
      <c r="RW129" s="355"/>
      <c r="RX129" s="355"/>
      <c r="RY129" s="355"/>
      <c r="RZ129" s="355"/>
      <c r="SA129" s="355"/>
      <c r="SB129" s="355"/>
      <c r="SC129" s="355"/>
      <c r="SD129" s="355"/>
      <c r="SE129" s="355"/>
      <c r="SF129" s="355"/>
      <c r="SG129" s="355"/>
      <c r="SH129" s="355"/>
      <c r="SI129" s="355"/>
      <c r="SJ129" s="355"/>
      <c r="SK129" s="355"/>
      <c r="SL129" s="355"/>
      <c r="SM129" s="355"/>
      <c r="SN129" s="355"/>
      <c r="SO129" s="355"/>
      <c r="SP129" s="355"/>
      <c r="SQ129" s="355"/>
      <c r="SR129" s="355"/>
      <c r="SS129" s="355"/>
      <c r="ST129" s="355"/>
      <c r="SU129" s="355"/>
      <c r="TB129" s="355"/>
      <c r="TC129" s="355"/>
      <c r="TD129" s="355"/>
      <c r="TE129" s="355"/>
      <c r="TF129" s="355"/>
      <c r="TG129" s="355"/>
      <c r="TH129" s="355"/>
      <c r="TI129" s="355"/>
      <c r="TJ129" s="355"/>
      <c r="TK129" s="355"/>
      <c r="TL129" s="355"/>
      <c r="TM129" s="355"/>
      <c r="TN129" s="355"/>
      <c r="TO129" s="355"/>
      <c r="TP129" s="355"/>
      <c r="TQ129" s="355"/>
      <c r="TR129" s="355"/>
      <c r="TS129" s="355"/>
      <c r="TT129" s="355"/>
      <c r="TU129" s="355"/>
      <c r="TV129" s="355"/>
      <c r="TW129" s="355"/>
      <c r="TX129" s="355"/>
      <c r="TY129" s="355"/>
      <c r="TZ129" s="355"/>
      <c r="UA129" s="355"/>
      <c r="UB129" s="355"/>
      <c r="UC129" s="355"/>
      <c r="UD129" s="355"/>
      <c r="UE129" s="355"/>
      <c r="UF129" s="355"/>
      <c r="UG129" s="355"/>
      <c r="UH129" s="355"/>
      <c r="UI129" s="355"/>
      <c r="UJ129" s="355"/>
      <c r="UK129" s="355"/>
      <c r="UL129" s="355"/>
      <c r="UM129" s="355"/>
      <c r="UN129" s="355"/>
      <c r="UO129" s="355"/>
      <c r="UP129" s="355"/>
      <c r="UQ129" s="355"/>
      <c r="UR129" s="355"/>
      <c r="US129" s="355"/>
      <c r="UT129" s="355"/>
      <c r="UU129" s="355"/>
      <c r="UV129" s="355"/>
      <c r="UW129" s="355"/>
      <c r="UX129" s="355"/>
      <c r="UY129" s="355"/>
      <c r="UZ129" s="355"/>
      <c r="VA129" s="355"/>
      <c r="VB129" s="355"/>
      <c r="VC129" s="355"/>
      <c r="VD129" s="355"/>
      <c r="VE129" s="355"/>
      <c r="VF129" s="355"/>
      <c r="VG129" s="355"/>
      <c r="VH129" s="355"/>
      <c r="VI129" s="355"/>
      <c r="VJ129" s="355"/>
      <c r="VK129" s="355"/>
      <c r="VL129" s="355"/>
      <c r="VM129" s="355"/>
      <c r="VN129" s="355"/>
      <c r="VO129" s="355"/>
      <c r="VP129" s="355"/>
      <c r="VQ129" s="355"/>
      <c r="VR129" s="355"/>
      <c r="VS129" s="355"/>
      <c r="VT129" s="355"/>
      <c r="VU129" s="355"/>
      <c r="VV129" s="355"/>
      <c r="VW129" s="355"/>
      <c r="VX129" s="355"/>
      <c r="VY129" s="355"/>
      <c r="VZ129" s="355"/>
      <c r="WA129" s="355"/>
      <c r="WB129" s="355"/>
      <c r="WC129" s="355"/>
      <c r="WD129" s="355"/>
      <c r="WE129" s="355"/>
      <c r="WF129" s="355"/>
      <c r="WG129" s="355"/>
      <c r="WH129" s="355"/>
      <c r="WI129" s="355"/>
      <c r="WJ129" s="355"/>
      <c r="WK129" s="355"/>
      <c r="WL129" s="355"/>
      <c r="WM129" s="355"/>
      <c r="WN129" s="355"/>
      <c r="WO129" s="355"/>
      <c r="WP129" s="355"/>
      <c r="WQ129" s="355"/>
      <c r="WR129" s="355"/>
      <c r="WS129" s="355"/>
      <c r="WT129" s="355"/>
      <c r="WU129" s="355"/>
      <c r="WV129" s="355"/>
      <c r="WW129" s="355"/>
      <c r="WX129" s="355"/>
      <c r="WY129" s="355"/>
      <c r="WZ129" s="355"/>
      <c r="XA129" s="355"/>
      <c r="XB129" s="355"/>
      <c r="XC129" s="355"/>
      <c r="XD129" s="355"/>
      <c r="XE129" s="355"/>
      <c r="XF129" s="355"/>
      <c r="XG129" s="355"/>
      <c r="XH129" s="355"/>
      <c r="XI129" s="355"/>
      <c r="XJ129" s="355"/>
      <c r="XK129" s="355"/>
      <c r="XL129" s="355"/>
      <c r="XM129" s="355"/>
      <c r="XN129" s="355"/>
      <c r="XO129" s="355"/>
      <c r="XP129" s="355"/>
      <c r="XQ129" s="355"/>
      <c r="XR129" s="355"/>
      <c r="XS129" s="355"/>
      <c r="XT129" s="355"/>
      <c r="XU129" s="355"/>
      <c r="XV129" s="355"/>
      <c r="XW129" s="355"/>
      <c r="XX129" s="355"/>
      <c r="XY129" s="355"/>
      <c r="XZ129" s="355"/>
      <c r="YA129" s="355"/>
      <c r="YB129" s="355"/>
      <c r="YC129" s="355"/>
      <c r="YD129" s="355"/>
      <c r="YE129" s="355"/>
      <c r="YF129" s="355"/>
      <c r="YG129" s="355"/>
      <c r="YH129" s="355"/>
      <c r="YI129" s="355"/>
      <c r="YJ129" s="355"/>
      <c r="YK129" s="355"/>
      <c r="YL129" s="355"/>
      <c r="YM129" s="355"/>
      <c r="YN129" s="355"/>
      <c r="YO129" s="355"/>
      <c r="YP129" s="355"/>
      <c r="YQ129" s="355"/>
      <c r="YR129" s="355"/>
      <c r="YS129" s="355"/>
      <c r="YT129" s="355"/>
      <c r="YU129" s="355"/>
      <c r="YV129" s="355"/>
      <c r="YW129" s="355"/>
      <c r="YX129" s="355"/>
      <c r="YY129" s="355"/>
      <c r="YZ129" s="355"/>
      <c r="ZA129" s="355"/>
      <c r="ZB129" s="355"/>
      <c r="ZC129" s="355"/>
      <c r="ZD129" s="355"/>
      <c r="ZE129" s="355"/>
      <c r="ZF129" s="355"/>
      <c r="ZG129" s="355"/>
      <c r="ZH129" s="355"/>
      <c r="ZI129" s="355"/>
      <c r="ZJ129" s="355"/>
      <c r="ZK129" s="355"/>
      <c r="ZL129" s="355"/>
      <c r="ZM129" s="355"/>
      <c r="ZN129" s="355"/>
      <c r="ZO129" s="355"/>
      <c r="ZP129" s="355"/>
      <c r="ZQ129" s="355"/>
      <c r="ZR129" s="355"/>
      <c r="ZS129" s="355"/>
      <c r="ZT129" s="355"/>
      <c r="ZU129" s="355"/>
      <c r="ZV129" s="355"/>
      <c r="ZW129" s="355"/>
      <c r="ZX129" s="355"/>
      <c r="ZY129" s="355"/>
      <c r="ZZ129" s="355"/>
      <c r="AAA129" s="355"/>
      <c r="AAB129" s="355"/>
      <c r="AAC129" s="355"/>
      <c r="AAD129" s="355"/>
      <c r="AAE129" s="355"/>
      <c r="AAF129" s="355"/>
      <c r="AAG129" s="355"/>
      <c r="AAH129" s="355"/>
      <c r="AAI129" s="355"/>
      <c r="AAJ129" s="355"/>
      <c r="AAK129" s="355"/>
      <c r="AAL129" s="355"/>
      <c r="AAM129" s="355"/>
      <c r="AAN129" s="355"/>
      <c r="AAO129" s="355"/>
      <c r="AAP129" s="355"/>
      <c r="AAQ129" s="355"/>
      <c r="AAR129" s="355"/>
      <c r="AAS129" s="355"/>
      <c r="AAT129" s="355"/>
      <c r="AAU129" s="355"/>
      <c r="AAV129" s="355"/>
      <c r="AAW129" s="355"/>
      <c r="AAX129" s="355"/>
      <c r="AAY129" s="355"/>
      <c r="AAZ129" s="355"/>
      <c r="ABA129" s="355"/>
      <c r="ABB129" s="355"/>
      <c r="ABC129" s="355"/>
      <c r="ABD129" s="355"/>
      <c r="ABE129" s="355"/>
      <c r="ABF129" s="355"/>
      <c r="ABG129" s="355"/>
      <c r="ABH129" s="355"/>
      <c r="ABI129" s="355"/>
      <c r="ABJ129" s="355"/>
      <c r="ABK129" s="355"/>
      <c r="ABL129" s="355"/>
      <c r="ABM129" s="355"/>
      <c r="ABN129" s="355"/>
      <c r="ABO129" s="355"/>
      <c r="ABP129" s="355"/>
      <c r="ABQ129" s="355"/>
      <c r="ABR129" s="355"/>
      <c r="ABS129" s="355"/>
      <c r="ABT129" s="355"/>
      <c r="ABU129" s="355"/>
      <c r="ABV129" s="355"/>
      <c r="ABW129" s="355"/>
      <c r="ABX129" s="355"/>
      <c r="ABY129" s="355"/>
      <c r="ABZ129" s="355"/>
      <c r="ACA129" s="355"/>
      <c r="ACB129" s="355"/>
      <c r="ACC129" s="355"/>
      <c r="ACD129" s="355"/>
      <c r="ACE129" s="355"/>
      <c r="ACF129" s="355"/>
      <c r="ACG129" s="355"/>
      <c r="ACH129" s="355"/>
      <c r="ACI129" s="355"/>
      <c r="ACJ129" s="355"/>
      <c r="ACK129" s="355"/>
      <c r="ACL129" s="355"/>
      <c r="ACM129" s="355"/>
      <c r="ACN129" s="355"/>
      <c r="ACO129" s="355"/>
      <c r="ACP129" s="355"/>
      <c r="ACQ129" s="355"/>
      <c r="ACX129" s="355"/>
      <c r="ACY129" s="355"/>
      <c r="ACZ129" s="355"/>
      <c r="ADA129" s="355"/>
      <c r="ADB129" s="355"/>
      <c r="ADC129" s="355"/>
      <c r="ADD129" s="355"/>
      <c r="ADE129" s="355"/>
      <c r="ADF129" s="355"/>
      <c r="ADG129" s="355"/>
      <c r="ADH129" s="355"/>
      <c r="ADI129" s="355"/>
      <c r="ADJ129" s="355"/>
      <c r="ADK129" s="355"/>
      <c r="ADL129" s="355"/>
      <c r="ADM129" s="355"/>
      <c r="ADN129" s="355"/>
      <c r="ADO129" s="355"/>
      <c r="ADP129" s="355"/>
      <c r="ADQ129" s="355"/>
      <c r="ADR129" s="355"/>
      <c r="ADS129" s="355"/>
      <c r="ADT129" s="355"/>
      <c r="ADU129" s="355"/>
      <c r="ADV129" s="355"/>
      <c r="ADW129" s="355"/>
      <c r="ADX129" s="355"/>
      <c r="ADY129" s="355"/>
      <c r="ADZ129" s="355"/>
      <c r="AEA129" s="355"/>
      <c r="AEB129" s="355"/>
      <c r="AEC129" s="355"/>
      <c r="AED129" s="355"/>
      <c r="AEE129" s="355"/>
      <c r="AEF129" s="355"/>
      <c r="AEG129" s="355"/>
      <c r="AEH129" s="355"/>
      <c r="AEI129" s="355"/>
      <c r="AEJ129" s="355"/>
      <c r="AEK129" s="355"/>
      <c r="AEL129" s="355"/>
      <c r="AEM129" s="355"/>
      <c r="AEN129" s="355"/>
      <c r="AEO129" s="355"/>
      <c r="AEP129" s="355"/>
      <c r="AEQ129" s="355"/>
      <c r="AER129" s="355"/>
      <c r="AES129" s="355"/>
      <c r="AET129" s="355"/>
      <c r="AEU129" s="355"/>
      <c r="AEV129" s="355"/>
      <c r="AEW129" s="355"/>
      <c r="AEX129" s="355"/>
      <c r="AEY129" s="355"/>
      <c r="AEZ129" s="355"/>
      <c r="AFA129" s="355"/>
      <c r="AFB129" s="355"/>
      <c r="AFC129" s="355"/>
      <c r="AFD129" s="355"/>
      <c r="AFE129" s="355"/>
      <c r="AFF129" s="355"/>
      <c r="AFG129" s="355"/>
      <c r="AFH129" s="355"/>
      <c r="AFI129" s="355"/>
      <c r="AFJ129" s="355"/>
      <c r="AFK129" s="355"/>
      <c r="AFL129" s="355"/>
      <c r="AFM129" s="355"/>
      <c r="AFN129" s="355"/>
      <c r="AFO129" s="355"/>
      <c r="AFP129" s="355"/>
      <c r="AFQ129" s="355"/>
      <c r="AFR129" s="355"/>
      <c r="AFS129" s="355"/>
      <c r="AFT129" s="355"/>
      <c r="AFU129" s="355"/>
      <c r="AFV129" s="355"/>
      <c r="AFW129" s="355"/>
      <c r="AFX129" s="355"/>
      <c r="AFY129" s="355"/>
      <c r="AFZ129" s="355"/>
      <c r="AGA129" s="355"/>
      <c r="AGB129" s="355"/>
      <c r="AGC129" s="355"/>
      <c r="AGD129" s="355"/>
      <c r="AGE129" s="355"/>
      <c r="AGF129" s="355"/>
      <c r="AGG129" s="355"/>
      <c r="AGH129" s="355"/>
      <c r="AGI129" s="355"/>
      <c r="AGJ129" s="355"/>
      <c r="AGK129" s="355"/>
      <c r="AGL129" s="355"/>
      <c r="AGM129" s="355"/>
      <c r="AGN129" s="355"/>
      <c r="AGO129" s="355"/>
      <c r="AGP129" s="355"/>
      <c r="AGQ129" s="355"/>
      <c r="AGR129" s="355"/>
      <c r="AGS129" s="355"/>
      <c r="AGT129" s="355"/>
      <c r="AGU129" s="355"/>
      <c r="AGV129" s="355"/>
      <c r="AGW129" s="355"/>
      <c r="AGX129" s="355"/>
      <c r="AGY129" s="355"/>
      <c r="AGZ129" s="355"/>
      <c r="AHA129" s="355"/>
      <c r="AHB129" s="355"/>
      <c r="AHC129" s="355"/>
      <c r="AHD129" s="355"/>
      <c r="AHE129" s="355"/>
      <c r="AHF129" s="355"/>
      <c r="AHG129" s="355"/>
      <c r="AHH129" s="355"/>
      <c r="AHI129" s="355"/>
      <c r="AHJ129" s="355"/>
      <c r="AHK129" s="355"/>
      <c r="AHL129" s="355"/>
      <c r="AHM129" s="355"/>
      <c r="AHN129" s="355"/>
      <c r="AHO129" s="355"/>
      <c r="AHP129" s="355"/>
      <c r="AHQ129" s="355"/>
      <c r="AHR129" s="355"/>
      <c r="AHS129" s="355"/>
      <c r="AHT129" s="355"/>
      <c r="AHU129" s="355"/>
      <c r="AHV129" s="355"/>
      <c r="AHW129" s="355"/>
      <c r="AHX129" s="355"/>
      <c r="AHY129" s="355"/>
      <c r="AHZ129" s="355"/>
      <c r="AIA129" s="355"/>
      <c r="AIB129" s="355"/>
      <c r="AIC129" s="355"/>
      <c r="AID129" s="355"/>
      <c r="AIE129" s="355"/>
      <c r="AIF129" s="355"/>
      <c r="AIG129" s="355"/>
      <c r="AIH129" s="355"/>
      <c r="AII129" s="355"/>
      <c r="AIJ129" s="355"/>
      <c r="AIK129" s="355"/>
      <c r="AIL129" s="355"/>
      <c r="AIM129" s="355"/>
      <c r="AIN129" s="355"/>
      <c r="AIO129" s="355"/>
      <c r="AIP129" s="355"/>
      <c r="AIQ129" s="355"/>
      <c r="AIR129" s="355"/>
      <c r="AIS129" s="355"/>
      <c r="AIT129" s="355"/>
      <c r="AIU129" s="355"/>
      <c r="AIV129" s="355"/>
      <c r="AIW129" s="355"/>
      <c r="AIX129" s="355"/>
      <c r="AIY129" s="355"/>
      <c r="AIZ129" s="355"/>
      <c r="AJA129" s="355"/>
      <c r="AJB129" s="355"/>
      <c r="AJC129" s="355"/>
      <c r="AJD129" s="355"/>
      <c r="AJE129" s="355"/>
      <c r="AJF129" s="355"/>
      <c r="AJG129" s="355"/>
      <c r="AJH129" s="355"/>
      <c r="AJI129" s="355"/>
      <c r="AJJ129" s="355"/>
      <c r="AJK129" s="355"/>
      <c r="AJL129" s="355"/>
      <c r="AJM129" s="355"/>
      <c r="AJN129" s="355"/>
      <c r="AJO129" s="355"/>
      <c r="AJP129" s="355"/>
      <c r="AJQ129" s="355"/>
      <c r="AJR129" s="355"/>
      <c r="AJS129" s="355"/>
      <c r="AJT129" s="355"/>
      <c r="AJU129" s="355"/>
      <c r="AJV129" s="355"/>
      <c r="AJW129" s="355"/>
      <c r="AJX129" s="355"/>
      <c r="AJY129" s="355"/>
      <c r="AJZ129" s="355"/>
      <c r="AKA129" s="355"/>
      <c r="AKB129" s="355"/>
      <c r="AKC129" s="355"/>
      <c r="AKD129" s="355"/>
      <c r="AKE129" s="355"/>
      <c r="AKF129" s="355"/>
      <c r="AKG129" s="355"/>
      <c r="AKH129" s="355"/>
      <c r="AKI129" s="355"/>
      <c r="AKJ129" s="355"/>
      <c r="AKK129" s="355"/>
      <c r="AKL129" s="355"/>
      <c r="AKM129" s="355"/>
      <c r="AKN129" s="355"/>
      <c r="AKO129" s="355"/>
      <c r="AKP129" s="355"/>
      <c r="AKQ129" s="355"/>
      <c r="AKR129" s="355"/>
      <c r="AKS129" s="355"/>
      <c r="AKT129" s="355"/>
      <c r="AKU129" s="355"/>
      <c r="AKV129" s="355"/>
      <c r="AKW129" s="355"/>
      <c r="AKX129" s="355"/>
      <c r="AKY129" s="355"/>
      <c r="AKZ129" s="355"/>
      <c r="ALA129" s="355"/>
      <c r="ALB129" s="355"/>
      <c r="ALC129" s="355"/>
      <c r="ALD129" s="355"/>
      <c r="ALE129" s="355"/>
      <c r="ALF129" s="355"/>
      <c r="ALG129" s="355"/>
      <c r="ALH129" s="355"/>
      <c r="ALI129" s="355"/>
      <c r="ALJ129" s="355"/>
      <c r="ALK129" s="355"/>
      <c r="ALL129" s="355"/>
      <c r="ALM129" s="355"/>
      <c r="ALN129" s="355"/>
      <c r="ALO129" s="355"/>
      <c r="ALP129" s="355"/>
      <c r="ALQ129" s="355"/>
      <c r="ALR129" s="355"/>
      <c r="ALS129" s="355"/>
      <c r="ALT129" s="355"/>
      <c r="ALU129" s="355"/>
      <c r="ALV129" s="355"/>
      <c r="ALW129" s="355"/>
      <c r="ALX129" s="355"/>
      <c r="ALY129" s="355"/>
      <c r="ALZ129" s="355"/>
      <c r="AMA129" s="355"/>
      <c r="AMB129" s="355"/>
      <c r="AMC129" s="355"/>
      <c r="AMD129" s="355"/>
      <c r="AME129" s="355"/>
      <c r="AMF129" s="355"/>
      <c r="AMG129" s="355"/>
      <c r="AMH129" s="355"/>
      <c r="AMI129" s="355"/>
      <c r="AMJ129" s="355"/>
      <c r="AMK129" s="355"/>
      <c r="AML129" s="355"/>
      <c r="AMM129" s="355"/>
      <c r="AMT129" s="355"/>
      <c r="AMU129" s="355"/>
      <c r="AMV129" s="355"/>
      <c r="AMW129" s="355"/>
      <c r="AMX129" s="355"/>
      <c r="AMY129" s="355"/>
      <c r="AMZ129" s="355"/>
      <c r="ANA129" s="355"/>
      <c r="ANB129" s="355"/>
      <c r="ANC129" s="355"/>
      <c r="AND129" s="355"/>
      <c r="ANE129" s="355"/>
      <c r="ANF129" s="355"/>
      <c r="ANG129" s="355"/>
      <c r="ANH129" s="355"/>
      <c r="ANI129" s="355"/>
      <c r="ANJ129" s="355"/>
      <c r="ANK129" s="355"/>
      <c r="ANL129" s="355"/>
      <c r="ANM129" s="355"/>
      <c r="ANN129" s="355"/>
      <c r="ANO129" s="355"/>
      <c r="ANP129" s="355"/>
      <c r="ANQ129" s="355"/>
      <c r="ANR129" s="355"/>
      <c r="ANS129" s="355"/>
      <c r="ANT129" s="355"/>
      <c r="ANU129" s="355"/>
      <c r="ANV129" s="355"/>
      <c r="ANW129" s="355"/>
      <c r="ANX129" s="355"/>
      <c r="ANY129" s="355"/>
      <c r="ANZ129" s="355"/>
      <c r="AOA129" s="355"/>
      <c r="AOB129" s="355"/>
      <c r="AOC129" s="355"/>
      <c r="AOD129" s="355"/>
      <c r="AOE129" s="355"/>
      <c r="AOF129" s="355"/>
      <c r="AOG129" s="355"/>
      <c r="AOH129" s="355"/>
      <c r="AOI129" s="355"/>
      <c r="AOJ129" s="355"/>
      <c r="AOK129" s="355"/>
      <c r="AOL129" s="355"/>
      <c r="AOM129" s="355"/>
      <c r="AON129" s="355"/>
      <c r="AOO129" s="355"/>
      <c r="AOP129" s="355"/>
      <c r="AOQ129" s="355"/>
      <c r="AOR129" s="355"/>
      <c r="AOS129" s="355"/>
      <c r="AOT129" s="355"/>
      <c r="AOU129" s="355"/>
      <c r="AOV129" s="355"/>
      <c r="AOW129" s="355"/>
      <c r="AOX129" s="355"/>
      <c r="AOY129" s="355"/>
      <c r="AOZ129" s="355"/>
      <c r="APA129" s="355"/>
      <c r="APB129" s="355"/>
      <c r="APC129" s="355"/>
      <c r="APD129" s="355"/>
      <c r="APE129" s="355"/>
      <c r="APF129" s="355"/>
      <c r="APG129" s="355"/>
      <c r="APH129" s="355"/>
      <c r="API129" s="355"/>
      <c r="APJ129" s="355"/>
      <c r="APK129" s="355"/>
      <c r="APL129" s="355"/>
      <c r="APM129" s="355"/>
      <c r="APN129" s="355"/>
      <c r="APO129" s="355"/>
      <c r="APP129" s="355"/>
      <c r="APQ129" s="355"/>
      <c r="APR129" s="355"/>
      <c r="APS129" s="355"/>
      <c r="APT129" s="355"/>
      <c r="APU129" s="355"/>
      <c r="APV129" s="355"/>
      <c r="APW129" s="355"/>
      <c r="APX129" s="355"/>
      <c r="APY129" s="355"/>
      <c r="APZ129" s="355"/>
      <c r="AQA129" s="355"/>
      <c r="AQB129" s="355"/>
      <c r="AQC129" s="355"/>
      <c r="AQD129" s="355"/>
      <c r="AQE129" s="355"/>
      <c r="AQF129" s="355"/>
      <c r="AQG129" s="355"/>
      <c r="AQH129" s="355"/>
      <c r="AQI129" s="355"/>
      <c r="AQJ129" s="355"/>
      <c r="AQK129" s="355"/>
      <c r="AQL129" s="355"/>
      <c r="AQM129" s="355"/>
      <c r="AQN129" s="355"/>
      <c r="AQO129" s="355"/>
      <c r="AQP129" s="355"/>
      <c r="AQQ129" s="355"/>
      <c r="AQR129" s="355"/>
      <c r="AQS129" s="355"/>
      <c r="AQT129" s="355"/>
      <c r="AQU129" s="355"/>
      <c r="AQV129" s="355"/>
      <c r="AQW129" s="355"/>
      <c r="AQX129" s="355"/>
      <c r="AQY129" s="355"/>
      <c r="AQZ129" s="355"/>
      <c r="ARA129" s="355"/>
      <c r="ARB129" s="355"/>
      <c r="ARC129" s="355"/>
      <c r="ARD129" s="355"/>
      <c r="ARE129" s="355"/>
      <c r="ARF129" s="355"/>
      <c r="ARG129" s="355"/>
      <c r="ARH129" s="355"/>
      <c r="ARI129" s="355"/>
      <c r="ARJ129" s="355"/>
      <c r="ARK129" s="355"/>
      <c r="ARL129" s="355"/>
      <c r="ARM129" s="355"/>
      <c r="ARN129" s="355"/>
      <c r="ARO129" s="355"/>
      <c r="ARP129" s="355"/>
      <c r="ARQ129" s="355"/>
      <c r="ARR129" s="355"/>
      <c r="ARS129" s="355"/>
      <c r="ART129" s="355"/>
      <c r="ARU129" s="355"/>
      <c r="ARV129" s="355"/>
      <c r="ARW129" s="355"/>
      <c r="ARX129" s="355"/>
      <c r="ARY129" s="355"/>
      <c r="ARZ129" s="355"/>
      <c r="ASA129" s="355"/>
      <c r="ASB129" s="355"/>
      <c r="ASC129" s="355"/>
      <c r="ASD129" s="355"/>
      <c r="ASE129" s="355"/>
      <c r="ASF129" s="355"/>
      <c r="ASG129" s="355"/>
      <c r="ASH129" s="355"/>
      <c r="ASI129" s="355"/>
      <c r="ASJ129" s="355"/>
      <c r="ASK129" s="355"/>
      <c r="ASL129" s="355"/>
      <c r="ASM129" s="355"/>
      <c r="ASN129" s="355"/>
      <c r="ASO129" s="355"/>
      <c r="ASP129" s="355"/>
      <c r="ASQ129" s="355"/>
      <c r="ASR129" s="355"/>
      <c r="ASS129" s="355"/>
      <c r="AST129" s="355"/>
      <c r="ASU129" s="355"/>
      <c r="ASV129" s="355"/>
      <c r="ASW129" s="355"/>
      <c r="ASX129" s="355"/>
      <c r="ASY129" s="355"/>
      <c r="ASZ129" s="355"/>
      <c r="ATA129" s="355"/>
      <c r="ATB129" s="355"/>
      <c r="ATC129" s="355"/>
      <c r="ATD129" s="355"/>
      <c r="ATE129" s="355"/>
      <c r="ATF129" s="355"/>
      <c r="ATG129" s="355"/>
      <c r="ATH129" s="355"/>
      <c r="ATI129" s="355"/>
      <c r="ATJ129" s="355"/>
      <c r="ATK129" s="355"/>
      <c r="ATL129" s="355"/>
      <c r="ATM129" s="355"/>
      <c r="ATN129" s="355"/>
      <c r="ATO129" s="355"/>
      <c r="ATP129" s="355"/>
      <c r="ATQ129" s="355"/>
      <c r="ATR129" s="355"/>
      <c r="ATS129" s="355"/>
      <c r="ATT129" s="355"/>
      <c r="ATU129" s="355"/>
      <c r="ATV129" s="355"/>
      <c r="ATW129" s="355"/>
      <c r="ATX129" s="355"/>
      <c r="ATY129" s="355"/>
      <c r="ATZ129" s="355"/>
      <c r="AUA129" s="355"/>
      <c r="AUB129" s="355"/>
      <c r="AUC129" s="355"/>
      <c r="AUD129" s="355"/>
      <c r="AUE129" s="355"/>
      <c r="AUF129" s="355"/>
      <c r="AUG129" s="355"/>
      <c r="AUH129" s="355"/>
      <c r="AUI129" s="355"/>
      <c r="AUJ129" s="355"/>
      <c r="AUK129" s="355"/>
      <c r="AUL129" s="355"/>
      <c r="AUM129" s="355"/>
      <c r="AUN129" s="355"/>
      <c r="AUO129" s="355"/>
      <c r="AUP129" s="355"/>
      <c r="AUQ129" s="355"/>
      <c r="AUR129" s="355"/>
      <c r="AUS129" s="355"/>
      <c r="AUT129" s="355"/>
      <c r="AUU129" s="355"/>
      <c r="AUV129" s="355"/>
      <c r="AUW129" s="355"/>
      <c r="AUX129" s="355"/>
      <c r="AUY129" s="355"/>
      <c r="AUZ129" s="355"/>
      <c r="AVA129" s="355"/>
      <c r="AVB129" s="355"/>
      <c r="AVC129" s="355"/>
      <c r="AVD129" s="355"/>
      <c r="AVE129" s="355"/>
      <c r="AVF129" s="355"/>
      <c r="AVG129" s="355"/>
      <c r="AVH129" s="355"/>
      <c r="AVI129" s="355"/>
      <c r="AVJ129" s="355"/>
      <c r="AVK129" s="355"/>
      <c r="AVL129" s="355"/>
      <c r="AVM129" s="355"/>
      <c r="AVN129" s="355"/>
      <c r="AVO129" s="355"/>
      <c r="AVP129" s="355"/>
      <c r="AVQ129" s="355"/>
      <c r="AVR129" s="355"/>
      <c r="AVS129" s="355"/>
      <c r="AVT129" s="355"/>
      <c r="AVU129" s="355"/>
      <c r="AVV129" s="355"/>
      <c r="AVW129" s="355"/>
      <c r="AVX129" s="355"/>
      <c r="AVY129" s="355"/>
      <c r="AVZ129" s="355"/>
      <c r="AWA129" s="355"/>
      <c r="AWB129" s="355"/>
      <c r="AWC129" s="355"/>
      <c r="AWD129" s="355"/>
      <c r="AWE129" s="355"/>
      <c r="AWF129" s="355"/>
      <c r="AWG129" s="355"/>
      <c r="AWH129" s="355"/>
      <c r="AWI129" s="355"/>
      <c r="AWP129" s="355"/>
      <c r="AWQ129" s="355"/>
      <c r="AWR129" s="355"/>
      <c r="AWS129" s="355"/>
      <c r="AWT129" s="355"/>
      <c r="AWU129" s="355"/>
      <c r="AWV129" s="355"/>
      <c r="AWW129" s="355"/>
      <c r="AWX129" s="355"/>
      <c r="AWY129" s="355"/>
      <c r="AWZ129" s="355"/>
      <c r="AXA129" s="355"/>
      <c r="AXB129" s="355"/>
      <c r="AXC129" s="355"/>
      <c r="AXD129" s="355"/>
      <c r="AXE129" s="355"/>
      <c r="AXF129" s="355"/>
      <c r="AXG129" s="355"/>
      <c r="AXH129" s="355"/>
      <c r="AXI129" s="355"/>
      <c r="AXJ129" s="355"/>
      <c r="AXK129" s="355"/>
      <c r="AXL129" s="355"/>
      <c r="AXM129" s="355"/>
      <c r="AXN129" s="355"/>
      <c r="AXO129" s="355"/>
      <c r="AXP129" s="355"/>
      <c r="AXQ129" s="355"/>
      <c r="AXR129" s="355"/>
      <c r="AXS129" s="355"/>
      <c r="AXT129" s="355"/>
      <c r="AXU129" s="355"/>
      <c r="AXV129" s="355"/>
      <c r="AXW129" s="355"/>
      <c r="AXX129" s="355"/>
      <c r="AXY129" s="355"/>
      <c r="AXZ129" s="355"/>
      <c r="AYA129" s="355"/>
      <c r="AYB129" s="355"/>
      <c r="AYC129" s="355"/>
      <c r="AYD129" s="355"/>
      <c r="AYE129" s="355"/>
      <c r="AYF129" s="355"/>
      <c r="AYG129" s="355"/>
      <c r="AYH129" s="355"/>
      <c r="AYI129" s="355"/>
      <c r="AYJ129" s="355"/>
      <c r="AYK129" s="355"/>
      <c r="AYL129" s="355"/>
      <c r="AYM129" s="355"/>
      <c r="AYN129" s="355"/>
      <c r="AYO129" s="355"/>
      <c r="AYP129" s="355"/>
      <c r="AYQ129" s="355"/>
      <c r="AYR129" s="355"/>
      <c r="AYS129" s="355"/>
      <c r="AYT129" s="355"/>
      <c r="AYU129" s="355"/>
      <c r="AYV129" s="355"/>
      <c r="AYW129" s="355"/>
      <c r="AYX129" s="355"/>
      <c r="AYY129" s="355"/>
      <c r="AYZ129" s="355"/>
      <c r="AZA129" s="355"/>
      <c r="AZB129" s="355"/>
      <c r="AZC129" s="355"/>
      <c r="AZD129" s="355"/>
      <c r="AZE129" s="355"/>
      <c r="AZF129" s="355"/>
      <c r="AZG129" s="355"/>
      <c r="AZH129" s="355"/>
      <c r="AZI129" s="355"/>
      <c r="AZJ129" s="355"/>
      <c r="AZK129" s="355"/>
      <c r="AZL129" s="355"/>
      <c r="AZM129" s="355"/>
      <c r="AZN129" s="355"/>
      <c r="AZO129" s="355"/>
      <c r="AZP129" s="355"/>
      <c r="AZQ129" s="355"/>
      <c r="AZR129" s="355"/>
      <c r="AZS129" s="355"/>
      <c r="AZT129" s="355"/>
      <c r="AZU129" s="355"/>
      <c r="AZV129" s="355"/>
      <c r="AZW129" s="355"/>
      <c r="AZX129" s="355"/>
      <c r="AZY129" s="355"/>
      <c r="AZZ129" s="355"/>
      <c r="BAA129" s="355"/>
      <c r="BAB129" s="355"/>
      <c r="BAC129" s="355"/>
      <c r="BAD129" s="355"/>
      <c r="BAE129" s="355"/>
      <c r="BAF129" s="355"/>
      <c r="BAG129" s="355"/>
      <c r="BAH129" s="355"/>
      <c r="BAI129" s="355"/>
      <c r="BAJ129" s="355"/>
      <c r="BAK129" s="355"/>
      <c r="BAL129" s="355"/>
      <c r="BAM129" s="355"/>
      <c r="BAN129" s="355"/>
      <c r="BAO129" s="355"/>
      <c r="BAP129" s="355"/>
      <c r="BAQ129" s="355"/>
      <c r="BAR129" s="355"/>
      <c r="BAS129" s="355"/>
      <c r="BAT129" s="355"/>
      <c r="BAU129" s="355"/>
      <c r="BAV129" s="355"/>
      <c r="BAW129" s="355"/>
      <c r="BAX129" s="355"/>
      <c r="BAY129" s="355"/>
      <c r="BAZ129" s="355"/>
      <c r="BBA129" s="355"/>
      <c r="BBB129" s="355"/>
      <c r="BBC129" s="355"/>
      <c r="BBD129" s="355"/>
      <c r="BBE129" s="355"/>
      <c r="BBF129" s="355"/>
      <c r="BBG129" s="355"/>
      <c r="BBH129" s="355"/>
      <c r="BBI129" s="355"/>
      <c r="BBJ129" s="355"/>
      <c r="BBK129" s="355"/>
      <c r="BBL129" s="355"/>
      <c r="BBM129" s="355"/>
      <c r="BBN129" s="355"/>
      <c r="BBO129" s="355"/>
      <c r="BBP129" s="355"/>
      <c r="BBQ129" s="355"/>
      <c r="BBR129" s="355"/>
      <c r="BBS129" s="355"/>
      <c r="BBT129" s="355"/>
      <c r="BBU129" s="355"/>
      <c r="BBV129" s="355"/>
      <c r="BBW129" s="355"/>
      <c r="BBX129" s="355"/>
      <c r="BBY129" s="355"/>
      <c r="BBZ129" s="355"/>
      <c r="BCA129" s="355"/>
      <c r="BCB129" s="355"/>
      <c r="BCC129" s="355"/>
      <c r="BCD129" s="355"/>
      <c r="BCE129" s="355"/>
      <c r="BCF129" s="355"/>
      <c r="BCG129" s="355"/>
      <c r="BCH129" s="355"/>
      <c r="BCI129" s="355"/>
      <c r="BCJ129" s="355"/>
      <c r="BCK129" s="355"/>
      <c r="BCL129" s="355"/>
      <c r="BCM129" s="355"/>
      <c r="BCN129" s="355"/>
      <c r="BCO129" s="355"/>
      <c r="BCP129" s="355"/>
      <c r="BCQ129" s="355"/>
      <c r="BCR129" s="355"/>
      <c r="BCS129" s="355"/>
      <c r="BCT129" s="355"/>
      <c r="BCU129" s="355"/>
      <c r="BCV129" s="355"/>
      <c r="BCW129" s="355"/>
      <c r="BCX129" s="355"/>
      <c r="BCY129" s="355"/>
      <c r="BCZ129" s="355"/>
      <c r="BDA129" s="355"/>
      <c r="BDB129" s="355"/>
      <c r="BDC129" s="355"/>
      <c r="BDD129" s="355"/>
      <c r="BDE129" s="355"/>
      <c r="BDF129" s="355"/>
      <c r="BDG129" s="355"/>
      <c r="BDH129" s="355"/>
      <c r="BDI129" s="355"/>
      <c r="BDJ129" s="355"/>
      <c r="BDK129" s="355"/>
      <c r="BDL129" s="355"/>
      <c r="BDM129" s="355"/>
      <c r="BDN129" s="355"/>
      <c r="BDO129" s="355"/>
      <c r="BDP129" s="355"/>
      <c r="BDQ129" s="355"/>
      <c r="BDR129" s="355"/>
      <c r="BDS129" s="355"/>
      <c r="BDT129" s="355"/>
      <c r="BDU129" s="355"/>
      <c r="BDV129" s="355"/>
      <c r="BDW129" s="355"/>
      <c r="BDX129" s="355"/>
      <c r="BDY129" s="355"/>
      <c r="BDZ129" s="355"/>
      <c r="BEA129" s="355"/>
      <c r="BEB129" s="355"/>
      <c r="BEC129" s="355"/>
      <c r="BED129" s="355"/>
      <c r="BEE129" s="355"/>
      <c r="BEF129" s="355"/>
      <c r="BEG129" s="355"/>
      <c r="BEH129" s="355"/>
      <c r="BEI129" s="355"/>
      <c r="BEJ129" s="355"/>
      <c r="BEK129" s="355"/>
      <c r="BEL129" s="355"/>
      <c r="BEM129" s="355"/>
      <c r="BEN129" s="355"/>
      <c r="BEO129" s="355"/>
      <c r="BEP129" s="355"/>
      <c r="BEQ129" s="355"/>
      <c r="BER129" s="355"/>
      <c r="BES129" s="355"/>
      <c r="BET129" s="355"/>
      <c r="BEU129" s="355"/>
      <c r="BEV129" s="355"/>
      <c r="BEW129" s="355"/>
      <c r="BEX129" s="355"/>
      <c r="BEY129" s="355"/>
      <c r="BEZ129" s="355"/>
      <c r="BFA129" s="355"/>
      <c r="BFB129" s="355"/>
      <c r="BFC129" s="355"/>
      <c r="BFD129" s="355"/>
      <c r="BFE129" s="355"/>
      <c r="BFF129" s="355"/>
      <c r="BFG129" s="355"/>
      <c r="BFH129" s="355"/>
      <c r="BFI129" s="355"/>
      <c r="BFJ129" s="355"/>
      <c r="BFK129" s="355"/>
      <c r="BFL129" s="355"/>
      <c r="BFM129" s="355"/>
      <c r="BFN129" s="355"/>
      <c r="BFO129" s="355"/>
      <c r="BFP129" s="355"/>
      <c r="BFQ129" s="355"/>
      <c r="BFR129" s="355"/>
      <c r="BFS129" s="355"/>
      <c r="BFT129" s="355"/>
      <c r="BFU129" s="355"/>
      <c r="BFV129" s="355"/>
      <c r="BFW129" s="355"/>
      <c r="BFX129" s="355"/>
      <c r="BFY129" s="355"/>
      <c r="BFZ129" s="355"/>
      <c r="BGA129" s="355"/>
      <c r="BGB129" s="355"/>
      <c r="BGC129" s="355"/>
      <c r="BGD129" s="355"/>
      <c r="BGE129" s="355"/>
      <c r="BGL129" s="355"/>
      <c r="BGM129" s="355"/>
      <c r="BGN129" s="355"/>
      <c r="BGO129" s="355"/>
      <c r="BGP129" s="355"/>
      <c r="BGQ129" s="355"/>
      <c r="BGR129" s="355"/>
      <c r="BGS129" s="355"/>
      <c r="BGT129" s="355"/>
      <c r="BGU129" s="355"/>
      <c r="BGV129" s="355"/>
      <c r="BGW129" s="355"/>
      <c r="BGX129" s="355"/>
      <c r="BGY129" s="355"/>
      <c r="BGZ129" s="355"/>
      <c r="BHA129" s="355"/>
      <c r="BHB129" s="355"/>
      <c r="BHC129" s="355"/>
      <c r="BHD129" s="355"/>
      <c r="BHE129" s="355"/>
      <c r="BHF129" s="355"/>
      <c r="BHG129" s="355"/>
      <c r="BHH129" s="355"/>
      <c r="BHI129" s="355"/>
      <c r="BHJ129" s="355"/>
      <c r="BHK129" s="355"/>
      <c r="BHL129" s="355"/>
      <c r="BHM129" s="355"/>
      <c r="BHN129" s="355"/>
      <c r="BHO129" s="355"/>
      <c r="BHP129" s="355"/>
      <c r="BHQ129" s="355"/>
      <c r="BHR129" s="355"/>
      <c r="BHS129" s="355"/>
      <c r="BHT129" s="355"/>
      <c r="BHU129" s="355"/>
      <c r="BHV129" s="355"/>
      <c r="BHW129" s="355"/>
      <c r="BHX129" s="355"/>
      <c r="BHY129" s="355"/>
      <c r="BHZ129" s="355"/>
      <c r="BIA129" s="355"/>
      <c r="BIB129" s="355"/>
      <c r="BIC129" s="355"/>
      <c r="BID129" s="355"/>
      <c r="BIE129" s="355"/>
      <c r="BIF129" s="355"/>
      <c r="BIG129" s="355"/>
      <c r="BIH129" s="355"/>
      <c r="BII129" s="355"/>
      <c r="BIJ129" s="355"/>
      <c r="BIK129" s="355"/>
      <c r="BIL129" s="355"/>
      <c r="BIM129" s="355"/>
      <c r="BIN129" s="355"/>
      <c r="BIO129" s="355"/>
      <c r="BIP129" s="355"/>
      <c r="BIQ129" s="355"/>
      <c r="BIR129" s="355"/>
      <c r="BIS129" s="355"/>
      <c r="BIT129" s="355"/>
      <c r="BIU129" s="355"/>
      <c r="BIV129" s="355"/>
      <c r="BIW129" s="355"/>
      <c r="BIX129" s="355"/>
      <c r="BIY129" s="355"/>
      <c r="BIZ129" s="355"/>
      <c r="BJA129" s="355"/>
      <c r="BJB129" s="355"/>
      <c r="BJC129" s="355"/>
      <c r="BJD129" s="355"/>
      <c r="BJE129" s="355"/>
      <c r="BJF129" s="355"/>
      <c r="BJG129" s="355"/>
      <c r="BJH129" s="355"/>
      <c r="BJI129" s="355"/>
      <c r="BJJ129" s="355"/>
      <c r="BJK129" s="355"/>
      <c r="BJL129" s="355"/>
      <c r="BJM129" s="355"/>
      <c r="BJN129" s="355"/>
      <c r="BJO129" s="355"/>
      <c r="BJP129" s="355"/>
      <c r="BJQ129" s="355"/>
      <c r="BJR129" s="355"/>
      <c r="BJS129" s="355"/>
      <c r="BJT129" s="355"/>
      <c r="BJU129" s="355"/>
      <c r="BJV129" s="355"/>
      <c r="BJW129" s="355"/>
      <c r="BJX129" s="355"/>
      <c r="BJY129" s="355"/>
      <c r="BJZ129" s="355"/>
      <c r="BKA129" s="355"/>
      <c r="BKB129" s="355"/>
      <c r="BKC129" s="355"/>
      <c r="BKD129" s="355"/>
      <c r="BKE129" s="355"/>
      <c r="BKF129" s="355"/>
      <c r="BKG129" s="355"/>
      <c r="BKH129" s="355"/>
      <c r="BKI129" s="355"/>
      <c r="BKJ129" s="355"/>
      <c r="BKK129" s="355"/>
      <c r="BKL129" s="355"/>
      <c r="BKM129" s="355"/>
      <c r="BKN129" s="355"/>
      <c r="BKO129" s="355"/>
      <c r="BKP129" s="355"/>
      <c r="BKQ129" s="355"/>
      <c r="BKR129" s="355"/>
      <c r="BKS129" s="355"/>
      <c r="BKT129" s="355"/>
      <c r="BKU129" s="355"/>
      <c r="BKV129" s="355"/>
      <c r="BKW129" s="355"/>
      <c r="BKX129" s="355"/>
      <c r="BKY129" s="355"/>
      <c r="BKZ129" s="355"/>
      <c r="BLA129" s="355"/>
      <c r="BLB129" s="355"/>
      <c r="BLC129" s="355"/>
      <c r="BLD129" s="355"/>
      <c r="BLE129" s="355"/>
      <c r="BLF129" s="355"/>
      <c r="BLG129" s="355"/>
      <c r="BLH129" s="355"/>
      <c r="BLI129" s="355"/>
      <c r="BLJ129" s="355"/>
      <c r="BLK129" s="355"/>
      <c r="BLL129" s="355"/>
      <c r="BLM129" s="355"/>
      <c r="BLN129" s="355"/>
      <c r="BLO129" s="355"/>
      <c r="BLP129" s="355"/>
      <c r="BLQ129" s="355"/>
      <c r="BLR129" s="355"/>
      <c r="BLS129" s="355"/>
      <c r="BLT129" s="355"/>
      <c r="BLU129" s="355"/>
      <c r="BLV129" s="355"/>
      <c r="BLW129" s="355"/>
      <c r="BLX129" s="355"/>
      <c r="BLY129" s="355"/>
      <c r="BLZ129" s="355"/>
      <c r="BMA129" s="355"/>
      <c r="BMB129" s="355"/>
      <c r="BMC129" s="355"/>
      <c r="BMD129" s="355"/>
      <c r="BME129" s="355"/>
      <c r="BMF129" s="355"/>
      <c r="BMG129" s="355"/>
      <c r="BMH129" s="355"/>
      <c r="BMI129" s="355"/>
      <c r="BMJ129" s="355"/>
      <c r="BMK129" s="355"/>
      <c r="BML129" s="355"/>
      <c r="BMM129" s="355"/>
      <c r="BMN129" s="355"/>
      <c r="BMO129" s="355"/>
      <c r="BMP129" s="355"/>
      <c r="BMQ129" s="355"/>
      <c r="BMR129" s="355"/>
      <c r="BMS129" s="355"/>
      <c r="BMT129" s="355"/>
      <c r="BMU129" s="355"/>
      <c r="BMV129" s="355"/>
      <c r="BMW129" s="355"/>
      <c r="BMX129" s="355"/>
      <c r="BMY129" s="355"/>
      <c r="BMZ129" s="355"/>
      <c r="BNA129" s="355"/>
      <c r="BNB129" s="355"/>
      <c r="BNC129" s="355"/>
      <c r="BND129" s="355"/>
      <c r="BNE129" s="355"/>
      <c r="BNF129" s="355"/>
      <c r="BNG129" s="355"/>
      <c r="BNH129" s="355"/>
      <c r="BNI129" s="355"/>
      <c r="BNJ129" s="355"/>
      <c r="BNK129" s="355"/>
      <c r="BNL129" s="355"/>
      <c r="BNM129" s="355"/>
      <c r="BNN129" s="355"/>
      <c r="BNO129" s="355"/>
      <c r="BNP129" s="355"/>
      <c r="BNQ129" s="355"/>
      <c r="BNR129" s="355"/>
      <c r="BNS129" s="355"/>
      <c r="BNT129" s="355"/>
      <c r="BNU129" s="355"/>
      <c r="BNV129" s="355"/>
      <c r="BNW129" s="355"/>
      <c r="BNX129" s="355"/>
      <c r="BNY129" s="355"/>
      <c r="BNZ129" s="355"/>
      <c r="BOA129" s="355"/>
      <c r="BOB129" s="355"/>
      <c r="BOC129" s="355"/>
      <c r="BOD129" s="355"/>
      <c r="BOE129" s="355"/>
      <c r="BOF129" s="355"/>
      <c r="BOG129" s="355"/>
      <c r="BOH129" s="355"/>
      <c r="BOI129" s="355"/>
      <c r="BOJ129" s="355"/>
      <c r="BOK129" s="355"/>
      <c r="BOL129" s="355"/>
      <c r="BOM129" s="355"/>
      <c r="BON129" s="355"/>
      <c r="BOO129" s="355"/>
      <c r="BOP129" s="355"/>
      <c r="BOQ129" s="355"/>
      <c r="BOR129" s="355"/>
      <c r="BOS129" s="355"/>
      <c r="BOT129" s="355"/>
      <c r="BOU129" s="355"/>
      <c r="BOV129" s="355"/>
      <c r="BOW129" s="355"/>
      <c r="BOX129" s="355"/>
      <c r="BOY129" s="355"/>
      <c r="BOZ129" s="355"/>
      <c r="BPA129" s="355"/>
      <c r="BPB129" s="355"/>
      <c r="BPC129" s="355"/>
      <c r="BPD129" s="355"/>
      <c r="BPE129" s="355"/>
      <c r="BPF129" s="355"/>
      <c r="BPG129" s="355"/>
      <c r="BPH129" s="355"/>
      <c r="BPI129" s="355"/>
      <c r="BPJ129" s="355"/>
      <c r="BPK129" s="355"/>
      <c r="BPL129" s="355"/>
      <c r="BPM129" s="355"/>
      <c r="BPN129" s="355"/>
      <c r="BPO129" s="355"/>
      <c r="BPP129" s="355"/>
      <c r="BPQ129" s="355"/>
      <c r="BPR129" s="355"/>
      <c r="BPS129" s="355"/>
      <c r="BPT129" s="355"/>
      <c r="BPU129" s="355"/>
      <c r="BPV129" s="355"/>
      <c r="BPW129" s="355"/>
      <c r="BPX129" s="355"/>
      <c r="BPY129" s="355"/>
      <c r="BPZ129" s="355"/>
      <c r="BQA129" s="355"/>
      <c r="BQH129" s="355"/>
      <c r="BQI129" s="355"/>
      <c r="BQJ129" s="355"/>
      <c r="BQK129" s="355"/>
      <c r="BQL129" s="355"/>
      <c r="BQM129" s="355"/>
      <c r="BQN129" s="355"/>
      <c r="BQO129" s="355"/>
      <c r="BQP129" s="355"/>
      <c r="BQQ129" s="355"/>
      <c r="BQR129" s="355"/>
      <c r="BQS129" s="355"/>
      <c r="BQT129" s="355"/>
      <c r="BQU129" s="355"/>
      <c r="BQV129" s="355"/>
      <c r="BQW129" s="355"/>
      <c r="BQX129" s="355"/>
      <c r="BQY129" s="355"/>
      <c r="BQZ129" s="355"/>
      <c r="BRA129" s="355"/>
      <c r="BRB129" s="355"/>
      <c r="BRC129" s="355"/>
      <c r="BRD129" s="355"/>
      <c r="BRE129" s="355"/>
      <c r="BRF129" s="355"/>
      <c r="BRG129" s="355"/>
      <c r="BRH129" s="355"/>
      <c r="BRI129" s="355"/>
      <c r="BRJ129" s="355"/>
      <c r="BRK129" s="355"/>
      <c r="BRL129" s="355"/>
      <c r="BRM129" s="355"/>
      <c r="BRN129" s="355"/>
      <c r="BRO129" s="355"/>
      <c r="BRP129" s="355"/>
      <c r="BRQ129" s="355"/>
      <c r="BRR129" s="355"/>
      <c r="BRS129" s="355"/>
      <c r="BRT129" s="355"/>
      <c r="BRU129" s="355"/>
      <c r="BRV129" s="355"/>
      <c r="BRW129" s="355"/>
      <c r="BRX129" s="355"/>
      <c r="BRY129" s="355"/>
      <c r="BRZ129" s="355"/>
      <c r="BSA129" s="355"/>
      <c r="BSB129" s="355"/>
      <c r="BSC129" s="355"/>
      <c r="BSD129" s="355"/>
      <c r="BSE129" s="355"/>
      <c r="BSF129" s="355"/>
      <c r="BSG129" s="355"/>
      <c r="BSH129" s="355"/>
      <c r="BSI129" s="355"/>
      <c r="BSJ129" s="355"/>
      <c r="BSK129" s="355"/>
      <c r="BSL129" s="355"/>
      <c r="BSM129" s="355"/>
      <c r="BSN129" s="355"/>
      <c r="BSO129" s="355"/>
      <c r="BSP129" s="355"/>
      <c r="BSQ129" s="355"/>
      <c r="BSR129" s="355"/>
      <c r="BSS129" s="355"/>
      <c r="BST129" s="355"/>
      <c r="BSU129" s="355"/>
      <c r="BSV129" s="355"/>
      <c r="BSW129" s="355"/>
      <c r="BSX129" s="355"/>
      <c r="BSY129" s="355"/>
      <c r="BSZ129" s="355"/>
      <c r="BTA129" s="355"/>
      <c r="BTB129" s="355"/>
      <c r="BTC129" s="355"/>
      <c r="BTD129" s="355"/>
      <c r="BTE129" s="355"/>
      <c r="BTF129" s="355"/>
      <c r="BTG129" s="355"/>
      <c r="BTH129" s="355"/>
      <c r="BTI129" s="355"/>
      <c r="BTJ129" s="355"/>
      <c r="BTK129" s="355"/>
      <c r="BTL129" s="355"/>
      <c r="BTM129" s="355"/>
      <c r="BTN129" s="355"/>
      <c r="BTO129" s="355"/>
      <c r="BTP129" s="355"/>
      <c r="BTQ129" s="355"/>
      <c r="BTR129" s="355"/>
      <c r="BTS129" s="355"/>
      <c r="BTT129" s="355"/>
      <c r="BTU129" s="355"/>
      <c r="BTV129" s="355"/>
      <c r="BTW129" s="355"/>
      <c r="BTX129" s="355"/>
      <c r="BTY129" s="355"/>
      <c r="BTZ129" s="355"/>
      <c r="BUA129" s="355"/>
      <c r="BUB129" s="355"/>
      <c r="BUC129" s="355"/>
      <c r="BUD129" s="355"/>
      <c r="BUE129" s="355"/>
      <c r="BUF129" s="355"/>
      <c r="BUG129" s="355"/>
      <c r="BUH129" s="355"/>
      <c r="BUI129" s="355"/>
      <c r="BUJ129" s="355"/>
      <c r="BUK129" s="355"/>
      <c r="BUL129" s="355"/>
      <c r="BUM129" s="355"/>
      <c r="BUN129" s="355"/>
      <c r="BUO129" s="355"/>
      <c r="BUP129" s="355"/>
      <c r="BUQ129" s="355"/>
      <c r="BUR129" s="355"/>
      <c r="BUS129" s="355"/>
      <c r="BUT129" s="355"/>
      <c r="BUU129" s="355"/>
      <c r="BUV129" s="355"/>
      <c r="BUW129" s="355"/>
      <c r="BUX129" s="355"/>
      <c r="BUY129" s="355"/>
      <c r="BUZ129" s="355"/>
      <c r="BVA129" s="355"/>
      <c r="BVB129" s="355"/>
      <c r="BVC129" s="355"/>
      <c r="BVD129" s="355"/>
      <c r="BVE129" s="355"/>
      <c r="BVF129" s="355"/>
      <c r="BVG129" s="355"/>
      <c r="BVH129" s="355"/>
      <c r="BVI129" s="355"/>
      <c r="BVJ129" s="355"/>
      <c r="BVK129" s="355"/>
      <c r="BVL129" s="355"/>
      <c r="BVM129" s="355"/>
      <c r="BVN129" s="355"/>
      <c r="BVO129" s="355"/>
      <c r="BVP129" s="355"/>
      <c r="BVQ129" s="355"/>
      <c r="BVR129" s="355"/>
      <c r="BVS129" s="355"/>
      <c r="BVT129" s="355"/>
      <c r="BVU129" s="355"/>
      <c r="BVV129" s="355"/>
      <c r="BVW129" s="355"/>
      <c r="BVX129" s="355"/>
      <c r="BVY129" s="355"/>
      <c r="BVZ129" s="355"/>
      <c r="BWA129" s="355"/>
      <c r="BWB129" s="355"/>
      <c r="BWC129" s="355"/>
      <c r="BWD129" s="355"/>
      <c r="BWE129" s="355"/>
      <c r="BWF129" s="355"/>
      <c r="BWG129" s="355"/>
      <c r="BWH129" s="355"/>
      <c r="BWI129" s="355"/>
      <c r="BWJ129" s="355"/>
      <c r="BWK129" s="355"/>
      <c r="BWL129" s="355"/>
      <c r="BWM129" s="355"/>
      <c r="BWN129" s="355"/>
      <c r="BWO129" s="355"/>
      <c r="BWP129" s="355"/>
      <c r="BWQ129" s="355"/>
      <c r="BWR129" s="355"/>
      <c r="BWS129" s="355"/>
      <c r="BWT129" s="355"/>
      <c r="BWU129" s="355"/>
      <c r="BWV129" s="355"/>
      <c r="BWW129" s="355"/>
      <c r="BWX129" s="355"/>
      <c r="BWY129" s="355"/>
      <c r="BWZ129" s="355"/>
      <c r="BXA129" s="355"/>
      <c r="BXB129" s="355"/>
      <c r="BXC129" s="355"/>
      <c r="BXD129" s="355"/>
      <c r="BXE129" s="355"/>
      <c r="BXF129" s="355"/>
      <c r="BXG129" s="355"/>
      <c r="BXH129" s="355"/>
      <c r="BXI129" s="355"/>
      <c r="BXJ129" s="355"/>
      <c r="BXK129" s="355"/>
      <c r="BXL129" s="355"/>
      <c r="BXM129" s="355"/>
      <c r="BXN129" s="355"/>
      <c r="BXO129" s="355"/>
      <c r="BXP129" s="355"/>
      <c r="BXQ129" s="355"/>
      <c r="BXR129" s="355"/>
      <c r="BXS129" s="355"/>
      <c r="BXT129" s="355"/>
      <c r="BXU129" s="355"/>
      <c r="BXV129" s="355"/>
      <c r="BXW129" s="355"/>
      <c r="BXX129" s="355"/>
      <c r="BXY129" s="355"/>
      <c r="BXZ129" s="355"/>
      <c r="BYA129" s="355"/>
      <c r="BYB129" s="355"/>
      <c r="BYC129" s="355"/>
      <c r="BYD129" s="355"/>
      <c r="BYE129" s="355"/>
      <c r="BYF129" s="355"/>
      <c r="BYG129" s="355"/>
      <c r="BYH129" s="355"/>
      <c r="BYI129" s="355"/>
      <c r="BYJ129" s="355"/>
      <c r="BYK129" s="355"/>
      <c r="BYL129" s="355"/>
      <c r="BYM129" s="355"/>
      <c r="BYN129" s="355"/>
      <c r="BYO129" s="355"/>
      <c r="BYP129" s="355"/>
      <c r="BYQ129" s="355"/>
      <c r="BYR129" s="355"/>
      <c r="BYS129" s="355"/>
      <c r="BYT129" s="355"/>
      <c r="BYU129" s="355"/>
      <c r="BYV129" s="355"/>
      <c r="BYW129" s="355"/>
      <c r="BYX129" s="355"/>
      <c r="BYY129" s="355"/>
      <c r="BYZ129" s="355"/>
      <c r="BZA129" s="355"/>
      <c r="BZB129" s="355"/>
      <c r="BZC129" s="355"/>
      <c r="BZD129" s="355"/>
      <c r="BZE129" s="355"/>
      <c r="BZF129" s="355"/>
      <c r="BZG129" s="355"/>
      <c r="BZH129" s="355"/>
      <c r="BZI129" s="355"/>
      <c r="BZJ129" s="355"/>
      <c r="BZK129" s="355"/>
      <c r="BZL129" s="355"/>
      <c r="BZM129" s="355"/>
      <c r="BZN129" s="355"/>
      <c r="BZO129" s="355"/>
      <c r="BZP129" s="355"/>
      <c r="BZQ129" s="355"/>
      <c r="BZR129" s="355"/>
      <c r="BZS129" s="355"/>
      <c r="BZT129" s="355"/>
      <c r="BZU129" s="355"/>
      <c r="BZV129" s="355"/>
      <c r="BZW129" s="355"/>
      <c r="CAD129" s="355"/>
      <c r="CAE129" s="355"/>
      <c r="CAF129" s="355"/>
      <c r="CAG129" s="355"/>
      <c r="CAH129" s="355"/>
      <c r="CAI129" s="355"/>
      <c r="CAJ129" s="355"/>
      <c r="CAK129" s="355"/>
      <c r="CAL129" s="355"/>
      <c r="CAM129" s="355"/>
      <c r="CAN129" s="355"/>
      <c r="CAO129" s="355"/>
      <c r="CAP129" s="355"/>
      <c r="CAQ129" s="355"/>
      <c r="CAR129" s="355"/>
      <c r="CAS129" s="355"/>
      <c r="CAT129" s="355"/>
      <c r="CAU129" s="355"/>
      <c r="CAV129" s="355"/>
      <c r="CAW129" s="355"/>
      <c r="CAX129" s="355"/>
      <c r="CAY129" s="355"/>
      <c r="CAZ129" s="355"/>
      <c r="CBA129" s="355"/>
      <c r="CBB129" s="355"/>
      <c r="CBC129" s="355"/>
      <c r="CBD129" s="355"/>
      <c r="CBE129" s="355"/>
      <c r="CBF129" s="355"/>
      <c r="CBG129" s="355"/>
      <c r="CBH129" s="355"/>
      <c r="CBI129" s="355"/>
      <c r="CBJ129" s="355"/>
      <c r="CBK129" s="355"/>
      <c r="CBL129" s="355"/>
      <c r="CBM129" s="355"/>
      <c r="CBN129" s="355"/>
      <c r="CBO129" s="355"/>
      <c r="CBP129" s="355"/>
      <c r="CBQ129" s="355"/>
      <c r="CBR129" s="355"/>
      <c r="CBS129" s="355"/>
      <c r="CBT129" s="355"/>
      <c r="CBU129" s="355"/>
      <c r="CBV129" s="355"/>
      <c r="CBW129" s="355"/>
      <c r="CBX129" s="355"/>
      <c r="CBY129" s="355"/>
      <c r="CBZ129" s="355"/>
      <c r="CCA129" s="355"/>
      <c r="CCB129" s="355"/>
      <c r="CCC129" s="355"/>
      <c r="CCD129" s="355"/>
      <c r="CCE129" s="355"/>
      <c r="CCF129" s="355"/>
      <c r="CCG129" s="355"/>
      <c r="CCH129" s="355"/>
      <c r="CCI129" s="355"/>
      <c r="CCJ129" s="355"/>
      <c r="CCK129" s="355"/>
      <c r="CCL129" s="355"/>
      <c r="CCM129" s="355"/>
      <c r="CCN129" s="355"/>
      <c r="CCO129" s="355"/>
      <c r="CCP129" s="355"/>
      <c r="CCQ129" s="355"/>
      <c r="CCR129" s="355"/>
      <c r="CCS129" s="355"/>
      <c r="CCT129" s="355"/>
      <c r="CCU129" s="355"/>
      <c r="CCV129" s="355"/>
      <c r="CCW129" s="355"/>
      <c r="CCX129" s="355"/>
      <c r="CCY129" s="355"/>
      <c r="CCZ129" s="355"/>
      <c r="CDA129" s="355"/>
      <c r="CDB129" s="355"/>
      <c r="CDC129" s="355"/>
      <c r="CDD129" s="355"/>
      <c r="CDE129" s="355"/>
      <c r="CDF129" s="355"/>
      <c r="CDG129" s="355"/>
      <c r="CDH129" s="355"/>
      <c r="CDI129" s="355"/>
      <c r="CDJ129" s="355"/>
      <c r="CDK129" s="355"/>
      <c r="CDL129" s="355"/>
      <c r="CDM129" s="355"/>
      <c r="CDN129" s="355"/>
      <c r="CDO129" s="355"/>
      <c r="CDP129" s="355"/>
      <c r="CDQ129" s="355"/>
      <c r="CDR129" s="355"/>
      <c r="CDS129" s="355"/>
      <c r="CDT129" s="355"/>
      <c r="CDU129" s="355"/>
      <c r="CDV129" s="355"/>
      <c r="CDW129" s="355"/>
      <c r="CDX129" s="355"/>
      <c r="CDY129" s="355"/>
      <c r="CDZ129" s="355"/>
      <c r="CEA129" s="355"/>
      <c r="CEB129" s="355"/>
      <c r="CEC129" s="355"/>
      <c r="CED129" s="355"/>
      <c r="CEE129" s="355"/>
      <c r="CEF129" s="355"/>
      <c r="CEG129" s="355"/>
      <c r="CEH129" s="355"/>
      <c r="CEI129" s="355"/>
      <c r="CEJ129" s="355"/>
      <c r="CEK129" s="355"/>
      <c r="CEL129" s="355"/>
      <c r="CEM129" s="355"/>
      <c r="CEN129" s="355"/>
      <c r="CEO129" s="355"/>
      <c r="CEP129" s="355"/>
      <c r="CEQ129" s="355"/>
      <c r="CER129" s="355"/>
      <c r="CES129" s="355"/>
      <c r="CET129" s="355"/>
      <c r="CEU129" s="355"/>
      <c r="CEV129" s="355"/>
      <c r="CEW129" s="355"/>
      <c r="CEX129" s="355"/>
      <c r="CEY129" s="355"/>
      <c r="CEZ129" s="355"/>
      <c r="CFA129" s="355"/>
      <c r="CFB129" s="355"/>
      <c r="CFC129" s="355"/>
      <c r="CFD129" s="355"/>
      <c r="CFE129" s="355"/>
      <c r="CFF129" s="355"/>
      <c r="CFG129" s="355"/>
      <c r="CFH129" s="355"/>
      <c r="CFI129" s="355"/>
      <c r="CFJ129" s="355"/>
      <c r="CFK129" s="355"/>
      <c r="CFL129" s="355"/>
      <c r="CFM129" s="355"/>
      <c r="CFN129" s="355"/>
      <c r="CFO129" s="355"/>
      <c r="CFP129" s="355"/>
      <c r="CFQ129" s="355"/>
      <c r="CFR129" s="355"/>
      <c r="CFS129" s="355"/>
      <c r="CFT129" s="355"/>
      <c r="CFU129" s="355"/>
      <c r="CFV129" s="355"/>
      <c r="CFW129" s="355"/>
      <c r="CFX129" s="355"/>
      <c r="CFY129" s="355"/>
      <c r="CFZ129" s="355"/>
      <c r="CGA129" s="355"/>
      <c r="CGB129" s="355"/>
      <c r="CGC129" s="355"/>
      <c r="CGD129" s="355"/>
      <c r="CGE129" s="355"/>
      <c r="CGF129" s="355"/>
      <c r="CGG129" s="355"/>
      <c r="CGH129" s="355"/>
      <c r="CGI129" s="355"/>
      <c r="CGJ129" s="355"/>
      <c r="CGK129" s="355"/>
      <c r="CGL129" s="355"/>
      <c r="CGM129" s="355"/>
      <c r="CGN129" s="355"/>
      <c r="CGO129" s="355"/>
      <c r="CGP129" s="355"/>
      <c r="CGQ129" s="355"/>
      <c r="CGR129" s="355"/>
      <c r="CGS129" s="355"/>
      <c r="CGT129" s="355"/>
      <c r="CGU129" s="355"/>
      <c r="CGV129" s="355"/>
      <c r="CGW129" s="355"/>
      <c r="CGX129" s="355"/>
      <c r="CGY129" s="355"/>
      <c r="CGZ129" s="355"/>
      <c r="CHA129" s="355"/>
      <c r="CHB129" s="355"/>
      <c r="CHC129" s="355"/>
      <c r="CHD129" s="355"/>
      <c r="CHE129" s="355"/>
      <c r="CHF129" s="355"/>
      <c r="CHG129" s="355"/>
      <c r="CHH129" s="355"/>
      <c r="CHI129" s="355"/>
      <c r="CHJ129" s="355"/>
      <c r="CHK129" s="355"/>
      <c r="CHL129" s="355"/>
      <c r="CHM129" s="355"/>
      <c r="CHN129" s="355"/>
      <c r="CHO129" s="355"/>
      <c r="CHP129" s="355"/>
      <c r="CHQ129" s="355"/>
      <c r="CHR129" s="355"/>
      <c r="CHS129" s="355"/>
      <c r="CHT129" s="355"/>
      <c r="CHU129" s="355"/>
      <c r="CHV129" s="355"/>
      <c r="CHW129" s="355"/>
      <c r="CHX129" s="355"/>
      <c r="CHY129" s="355"/>
      <c r="CHZ129" s="355"/>
      <c r="CIA129" s="355"/>
      <c r="CIB129" s="355"/>
      <c r="CIC129" s="355"/>
      <c r="CID129" s="355"/>
      <c r="CIE129" s="355"/>
      <c r="CIF129" s="355"/>
      <c r="CIG129" s="355"/>
      <c r="CIH129" s="355"/>
      <c r="CII129" s="355"/>
      <c r="CIJ129" s="355"/>
      <c r="CIK129" s="355"/>
      <c r="CIL129" s="355"/>
      <c r="CIM129" s="355"/>
      <c r="CIN129" s="355"/>
      <c r="CIO129" s="355"/>
      <c r="CIP129" s="355"/>
      <c r="CIQ129" s="355"/>
      <c r="CIR129" s="355"/>
      <c r="CIS129" s="355"/>
      <c r="CIT129" s="355"/>
      <c r="CIU129" s="355"/>
      <c r="CIV129" s="355"/>
      <c r="CIW129" s="355"/>
      <c r="CIX129" s="355"/>
      <c r="CIY129" s="355"/>
      <c r="CIZ129" s="355"/>
      <c r="CJA129" s="355"/>
      <c r="CJB129" s="355"/>
      <c r="CJC129" s="355"/>
      <c r="CJD129" s="355"/>
      <c r="CJE129" s="355"/>
      <c r="CJF129" s="355"/>
      <c r="CJG129" s="355"/>
      <c r="CJH129" s="355"/>
      <c r="CJI129" s="355"/>
      <c r="CJJ129" s="355"/>
      <c r="CJK129" s="355"/>
      <c r="CJL129" s="355"/>
      <c r="CJM129" s="355"/>
      <c r="CJN129" s="355"/>
      <c r="CJO129" s="355"/>
      <c r="CJP129" s="355"/>
      <c r="CJQ129" s="355"/>
      <c r="CJR129" s="355"/>
      <c r="CJS129" s="355"/>
      <c r="CJZ129" s="355"/>
      <c r="CKA129" s="355"/>
      <c r="CKB129" s="355"/>
      <c r="CKC129" s="355"/>
      <c r="CKD129" s="355"/>
      <c r="CKE129" s="355"/>
      <c r="CKF129" s="355"/>
      <c r="CKG129" s="355"/>
      <c r="CKH129" s="355"/>
      <c r="CKI129" s="355"/>
      <c r="CKJ129" s="355"/>
      <c r="CKK129" s="355"/>
      <c r="CKL129" s="355"/>
      <c r="CKM129" s="355"/>
      <c r="CKN129" s="355"/>
      <c r="CKO129" s="355"/>
      <c r="CKP129" s="355"/>
      <c r="CKQ129" s="355"/>
      <c r="CKR129" s="355"/>
      <c r="CKS129" s="355"/>
      <c r="CKT129" s="355"/>
      <c r="CKU129" s="355"/>
      <c r="CKV129" s="355"/>
      <c r="CKW129" s="355"/>
      <c r="CKX129" s="355"/>
      <c r="CKY129" s="355"/>
      <c r="CKZ129" s="355"/>
      <c r="CLA129" s="355"/>
      <c r="CLB129" s="355"/>
      <c r="CLC129" s="355"/>
      <c r="CLD129" s="355"/>
      <c r="CLE129" s="355"/>
      <c r="CLF129" s="355"/>
      <c r="CLG129" s="355"/>
      <c r="CLH129" s="355"/>
      <c r="CLI129" s="355"/>
      <c r="CLJ129" s="355"/>
      <c r="CLK129" s="355"/>
      <c r="CLL129" s="355"/>
      <c r="CLM129" s="355"/>
      <c r="CLN129" s="355"/>
      <c r="CLO129" s="355"/>
      <c r="CLP129" s="355"/>
      <c r="CLQ129" s="355"/>
      <c r="CLR129" s="355"/>
      <c r="CLS129" s="355"/>
      <c r="CLT129" s="355"/>
      <c r="CLU129" s="355"/>
      <c r="CLV129" s="355"/>
      <c r="CLW129" s="355"/>
      <c r="CLX129" s="355"/>
      <c r="CLY129" s="355"/>
      <c r="CLZ129" s="355"/>
      <c r="CMA129" s="355"/>
      <c r="CMB129" s="355"/>
      <c r="CMC129" s="355"/>
      <c r="CMD129" s="355"/>
      <c r="CME129" s="355"/>
      <c r="CMF129" s="355"/>
      <c r="CMG129" s="355"/>
      <c r="CMH129" s="355"/>
      <c r="CMI129" s="355"/>
      <c r="CMJ129" s="355"/>
      <c r="CMK129" s="355"/>
      <c r="CML129" s="355"/>
      <c r="CMM129" s="355"/>
      <c r="CMN129" s="355"/>
      <c r="CMO129" s="355"/>
      <c r="CMP129" s="355"/>
      <c r="CMQ129" s="355"/>
      <c r="CMR129" s="355"/>
      <c r="CMS129" s="355"/>
      <c r="CMT129" s="355"/>
      <c r="CMU129" s="355"/>
      <c r="CMV129" s="355"/>
      <c r="CMW129" s="355"/>
      <c r="CMX129" s="355"/>
      <c r="CMY129" s="355"/>
      <c r="CMZ129" s="355"/>
      <c r="CNA129" s="355"/>
      <c r="CNB129" s="355"/>
      <c r="CNC129" s="355"/>
      <c r="CND129" s="355"/>
      <c r="CNE129" s="355"/>
      <c r="CNF129" s="355"/>
      <c r="CNG129" s="355"/>
      <c r="CNH129" s="355"/>
      <c r="CNI129" s="355"/>
      <c r="CNJ129" s="355"/>
      <c r="CNK129" s="355"/>
      <c r="CNL129" s="355"/>
      <c r="CNM129" s="355"/>
      <c r="CNN129" s="355"/>
      <c r="CNO129" s="355"/>
      <c r="CNP129" s="355"/>
      <c r="CNQ129" s="355"/>
      <c r="CNR129" s="355"/>
      <c r="CNS129" s="355"/>
      <c r="CNT129" s="355"/>
      <c r="CNU129" s="355"/>
      <c r="CNV129" s="355"/>
      <c r="CNW129" s="355"/>
      <c r="CNX129" s="355"/>
      <c r="CNY129" s="355"/>
      <c r="CNZ129" s="355"/>
      <c r="COA129" s="355"/>
      <c r="COB129" s="355"/>
      <c r="COC129" s="355"/>
      <c r="COD129" s="355"/>
      <c r="COE129" s="355"/>
      <c r="COF129" s="355"/>
      <c r="COG129" s="355"/>
      <c r="COH129" s="355"/>
      <c r="COI129" s="355"/>
      <c r="COJ129" s="355"/>
      <c r="COK129" s="355"/>
      <c r="COL129" s="355"/>
      <c r="COM129" s="355"/>
      <c r="CON129" s="355"/>
      <c r="COO129" s="355"/>
      <c r="COP129" s="355"/>
      <c r="COQ129" s="355"/>
      <c r="COR129" s="355"/>
      <c r="COS129" s="355"/>
      <c r="COT129" s="355"/>
      <c r="COU129" s="355"/>
      <c r="COV129" s="355"/>
      <c r="COW129" s="355"/>
      <c r="COX129" s="355"/>
      <c r="COY129" s="355"/>
      <c r="COZ129" s="355"/>
      <c r="CPA129" s="355"/>
      <c r="CPB129" s="355"/>
      <c r="CPC129" s="355"/>
      <c r="CPD129" s="355"/>
      <c r="CPE129" s="355"/>
      <c r="CPF129" s="355"/>
      <c r="CPG129" s="355"/>
      <c r="CPH129" s="355"/>
      <c r="CPI129" s="355"/>
      <c r="CPJ129" s="355"/>
      <c r="CPK129" s="355"/>
      <c r="CPL129" s="355"/>
      <c r="CPM129" s="355"/>
      <c r="CPN129" s="355"/>
      <c r="CPO129" s="355"/>
      <c r="CPP129" s="355"/>
      <c r="CPQ129" s="355"/>
      <c r="CPR129" s="355"/>
      <c r="CPS129" s="355"/>
      <c r="CPT129" s="355"/>
      <c r="CPU129" s="355"/>
      <c r="CPV129" s="355"/>
      <c r="CPW129" s="355"/>
      <c r="CPX129" s="355"/>
      <c r="CPY129" s="355"/>
      <c r="CPZ129" s="355"/>
      <c r="CQA129" s="355"/>
      <c r="CQB129" s="355"/>
      <c r="CQC129" s="355"/>
      <c r="CQD129" s="355"/>
      <c r="CQE129" s="355"/>
      <c r="CQF129" s="355"/>
      <c r="CQG129" s="355"/>
      <c r="CQH129" s="355"/>
      <c r="CQI129" s="355"/>
      <c r="CQJ129" s="355"/>
      <c r="CQK129" s="355"/>
      <c r="CQL129" s="355"/>
      <c r="CQM129" s="355"/>
      <c r="CQN129" s="355"/>
      <c r="CQO129" s="355"/>
      <c r="CQP129" s="355"/>
      <c r="CQQ129" s="355"/>
      <c r="CQR129" s="355"/>
      <c r="CQS129" s="355"/>
      <c r="CQT129" s="355"/>
      <c r="CQU129" s="355"/>
      <c r="CQV129" s="355"/>
      <c r="CQW129" s="355"/>
      <c r="CQX129" s="355"/>
      <c r="CQY129" s="355"/>
      <c r="CQZ129" s="355"/>
      <c r="CRA129" s="355"/>
      <c r="CRB129" s="355"/>
      <c r="CRC129" s="355"/>
      <c r="CRD129" s="355"/>
      <c r="CRE129" s="355"/>
      <c r="CRF129" s="355"/>
      <c r="CRG129" s="355"/>
      <c r="CRH129" s="355"/>
      <c r="CRI129" s="355"/>
      <c r="CRJ129" s="355"/>
      <c r="CRK129" s="355"/>
      <c r="CRL129" s="355"/>
      <c r="CRM129" s="355"/>
      <c r="CRN129" s="355"/>
      <c r="CRO129" s="355"/>
      <c r="CRP129" s="355"/>
      <c r="CRQ129" s="355"/>
      <c r="CRR129" s="355"/>
      <c r="CRS129" s="355"/>
      <c r="CRT129" s="355"/>
      <c r="CRU129" s="355"/>
      <c r="CRV129" s="355"/>
      <c r="CRW129" s="355"/>
      <c r="CRX129" s="355"/>
      <c r="CRY129" s="355"/>
      <c r="CRZ129" s="355"/>
      <c r="CSA129" s="355"/>
      <c r="CSB129" s="355"/>
      <c r="CSC129" s="355"/>
      <c r="CSD129" s="355"/>
      <c r="CSE129" s="355"/>
      <c r="CSF129" s="355"/>
      <c r="CSG129" s="355"/>
      <c r="CSH129" s="355"/>
      <c r="CSI129" s="355"/>
      <c r="CSJ129" s="355"/>
      <c r="CSK129" s="355"/>
      <c r="CSL129" s="355"/>
      <c r="CSM129" s="355"/>
      <c r="CSN129" s="355"/>
      <c r="CSO129" s="355"/>
      <c r="CSP129" s="355"/>
      <c r="CSQ129" s="355"/>
      <c r="CSR129" s="355"/>
      <c r="CSS129" s="355"/>
      <c r="CST129" s="355"/>
      <c r="CSU129" s="355"/>
      <c r="CSV129" s="355"/>
      <c r="CSW129" s="355"/>
      <c r="CSX129" s="355"/>
      <c r="CSY129" s="355"/>
      <c r="CSZ129" s="355"/>
      <c r="CTA129" s="355"/>
      <c r="CTB129" s="355"/>
      <c r="CTC129" s="355"/>
      <c r="CTD129" s="355"/>
      <c r="CTE129" s="355"/>
      <c r="CTF129" s="355"/>
      <c r="CTG129" s="355"/>
      <c r="CTH129" s="355"/>
      <c r="CTI129" s="355"/>
      <c r="CTJ129" s="355"/>
      <c r="CTK129" s="355"/>
      <c r="CTL129" s="355"/>
      <c r="CTM129" s="355"/>
      <c r="CTN129" s="355"/>
      <c r="CTO129" s="355"/>
      <c r="CTV129" s="355"/>
      <c r="CTW129" s="355"/>
      <c r="CTX129" s="355"/>
      <c r="CTY129" s="355"/>
      <c r="CTZ129" s="355"/>
      <c r="CUA129" s="355"/>
      <c r="CUB129" s="355"/>
      <c r="CUC129" s="355"/>
      <c r="CUD129" s="355"/>
      <c r="CUE129" s="355"/>
      <c r="CUF129" s="355"/>
      <c r="CUG129" s="355"/>
      <c r="CUH129" s="355"/>
      <c r="CUI129" s="355"/>
      <c r="CUJ129" s="355"/>
      <c r="CUK129" s="355"/>
      <c r="CUL129" s="355"/>
      <c r="CUM129" s="355"/>
      <c r="CUN129" s="355"/>
      <c r="CUO129" s="355"/>
      <c r="CUP129" s="355"/>
      <c r="CUQ129" s="355"/>
      <c r="CUR129" s="355"/>
      <c r="CUS129" s="355"/>
      <c r="CUT129" s="355"/>
      <c r="CUU129" s="355"/>
      <c r="CUV129" s="355"/>
      <c r="CUW129" s="355"/>
      <c r="CUX129" s="355"/>
      <c r="CUY129" s="355"/>
      <c r="CUZ129" s="355"/>
      <c r="CVA129" s="355"/>
      <c r="CVB129" s="355"/>
      <c r="CVC129" s="355"/>
      <c r="CVD129" s="355"/>
      <c r="CVE129" s="355"/>
      <c r="CVF129" s="355"/>
      <c r="CVG129" s="355"/>
      <c r="CVH129" s="355"/>
      <c r="CVI129" s="355"/>
      <c r="CVJ129" s="355"/>
      <c r="CVK129" s="355"/>
      <c r="CVL129" s="355"/>
      <c r="CVM129" s="355"/>
      <c r="CVN129" s="355"/>
      <c r="CVO129" s="355"/>
      <c r="CVP129" s="355"/>
      <c r="CVQ129" s="355"/>
      <c r="CVR129" s="355"/>
      <c r="CVS129" s="355"/>
      <c r="CVT129" s="355"/>
      <c r="CVU129" s="355"/>
      <c r="CVV129" s="355"/>
      <c r="CVW129" s="355"/>
      <c r="CVX129" s="355"/>
      <c r="CVY129" s="355"/>
      <c r="CVZ129" s="355"/>
      <c r="CWA129" s="355"/>
      <c r="CWB129" s="355"/>
      <c r="CWC129" s="355"/>
      <c r="CWD129" s="355"/>
      <c r="CWE129" s="355"/>
      <c r="CWF129" s="355"/>
      <c r="CWG129" s="355"/>
      <c r="CWH129" s="355"/>
      <c r="CWI129" s="355"/>
      <c r="CWJ129" s="355"/>
      <c r="CWK129" s="355"/>
      <c r="CWL129" s="355"/>
      <c r="CWM129" s="355"/>
      <c r="CWN129" s="355"/>
      <c r="CWO129" s="355"/>
      <c r="CWP129" s="355"/>
      <c r="CWQ129" s="355"/>
      <c r="CWR129" s="355"/>
      <c r="CWS129" s="355"/>
      <c r="CWT129" s="355"/>
      <c r="CWU129" s="355"/>
      <c r="CWV129" s="355"/>
      <c r="CWW129" s="355"/>
      <c r="CWX129" s="355"/>
      <c r="CWY129" s="355"/>
      <c r="CWZ129" s="355"/>
      <c r="CXA129" s="355"/>
      <c r="CXB129" s="355"/>
      <c r="CXC129" s="355"/>
      <c r="CXD129" s="355"/>
      <c r="CXE129" s="355"/>
      <c r="CXF129" s="355"/>
      <c r="CXG129" s="355"/>
      <c r="CXH129" s="355"/>
      <c r="CXI129" s="355"/>
      <c r="CXJ129" s="355"/>
      <c r="CXK129" s="355"/>
      <c r="CXL129" s="355"/>
      <c r="CXM129" s="355"/>
      <c r="CXN129" s="355"/>
      <c r="CXO129" s="355"/>
      <c r="CXP129" s="355"/>
      <c r="CXQ129" s="355"/>
      <c r="CXR129" s="355"/>
      <c r="CXS129" s="355"/>
      <c r="CXT129" s="355"/>
      <c r="CXU129" s="355"/>
      <c r="CXV129" s="355"/>
      <c r="CXW129" s="355"/>
      <c r="CXX129" s="355"/>
      <c r="CXY129" s="355"/>
      <c r="CXZ129" s="355"/>
      <c r="CYA129" s="355"/>
      <c r="CYB129" s="355"/>
      <c r="CYC129" s="355"/>
      <c r="CYD129" s="355"/>
      <c r="CYE129" s="355"/>
      <c r="CYF129" s="355"/>
      <c r="CYG129" s="355"/>
      <c r="CYH129" s="355"/>
      <c r="CYI129" s="355"/>
      <c r="CYJ129" s="355"/>
      <c r="CYK129" s="355"/>
      <c r="CYL129" s="355"/>
      <c r="CYM129" s="355"/>
      <c r="CYN129" s="355"/>
      <c r="CYO129" s="355"/>
      <c r="CYP129" s="355"/>
      <c r="CYQ129" s="355"/>
      <c r="CYR129" s="355"/>
      <c r="CYS129" s="355"/>
      <c r="CYT129" s="355"/>
      <c r="CYU129" s="355"/>
      <c r="CYV129" s="355"/>
      <c r="CYW129" s="355"/>
      <c r="CYX129" s="355"/>
      <c r="CYY129" s="355"/>
      <c r="CYZ129" s="355"/>
      <c r="CZA129" s="355"/>
      <c r="CZB129" s="355"/>
      <c r="CZC129" s="355"/>
      <c r="CZD129" s="355"/>
      <c r="CZE129" s="355"/>
      <c r="CZF129" s="355"/>
      <c r="CZG129" s="355"/>
      <c r="CZH129" s="355"/>
      <c r="CZI129" s="355"/>
      <c r="CZJ129" s="355"/>
      <c r="CZK129" s="355"/>
      <c r="CZL129" s="355"/>
      <c r="CZM129" s="355"/>
      <c r="CZN129" s="355"/>
      <c r="CZO129" s="355"/>
      <c r="CZP129" s="355"/>
      <c r="CZQ129" s="355"/>
      <c r="CZR129" s="355"/>
      <c r="CZS129" s="355"/>
      <c r="CZT129" s="355"/>
      <c r="CZU129" s="355"/>
      <c r="CZV129" s="355"/>
      <c r="CZW129" s="355"/>
      <c r="CZX129" s="355"/>
      <c r="CZY129" s="355"/>
      <c r="CZZ129" s="355"/>
      <c r="DAA129" s="355"/>
      <c r="DAB129" s="355"/>
      <c r="DAC129" s="355"/>
      <c r="DAD129" s="355"/>
      <c r="DAE129" s="355"/>
      <c r="DAF129" s="355"/>
      <c r="DAG129" s="355"/>
      <c r="DAH129" s="355"/>
      <c r="DAI129" s="355"/>
      <c r="DAJ129" s="355"/>
      <c r="DAK129" s="355"/>
      <c r="DAL129" s="355"/>
      <c r="DAM129" s="355"/>
      <c r="DAN129" s="355"/>
      <c r="DAO129" s="355"/>
      <c r="DAP129" s="355"/>
      <c r="DAQ129" s="355"/>
      <c r="DAR129" s="355"/>
      <c r="DAS129" s="355"/>
      <c r="DAT129" s="355"/>
      <c r="DAU129" s="355"/>
      <c r="DAV129" s="355"/>
      <c r="DAW129" s="355"/>
      <c r="DAX129" s="355"/>
      <c r="DAY129" s="355"/>
      <c r="DAZ129" s="355"/>
      <c r="DBA129" s="355"/>
      <c r="DBB129" s="355"/>
      <c r="DBC129" s="355"/>
      <c r="DBD129" s="355"/>
      <c r="DBE129" s="355"/>
      <c r="DBF129" s="355"/>
      <c r="DBG129" s="355"/>
      <c r="DBH129" s="355"/>
      <c r="DBI129" s="355"/>
      <c r="DBJ129" s="355"/>
      <c r="DBK129" s="355"/>
      <c r="DBL129" s="355"/>
      <c r="DBM129" s="355"/>
      <c r="DBN129" s="355"/>
      <c r="DBO129" s="355"/>
      <c r="DBP129" s="355"/>
      <c r="DBQ129" s="355"/>
      <c r="DBR129" s="355"/>
      <c r="DBS129" s="355"/>
      <c r="DBT129" s="355"/>
      <c r="DBU129" s="355"/>
      <c r="DBV129" s="355"/>
      <c r="DBW129" s="355"/>
      <c r="DBX129" s="355"/>
      <c r="DBY129" s="355"/>
      <c r="DBZ129" s="355"/>
      <c r="DCA129" s="355"/>
      <c r="DCB129" s="355"/>
      <c r="DCC129" s="355"/>
      <c r="DCD129" s="355"/>
      <c r="DCE129" s="355"/>
      <c r="DCF129" s="355"/>
      <c r="DCG129" s="355"/>
      <c r="DCH129" s="355"/>
      <c r="DCI129" s="355"/>
      <c r="DCJ129" s="355"/>
      <c r="DCK129" s="355"/>
      <c r="DCL129" s="355"/>
      <c r="DCM129" s="355"/>
      <c r="DCN129" s="355"/>
      <c r="DCO129" s="355"/>
      <c r="DCP129" s="355"/>
      <c r="DCQ129" s="355"/>
      <c r="DCR129" s="355"/>
      <c r="DCS129" s="355"/>
      <c r="DCT129" s="355"/>
      <c r="DCU129" s="355"/>
      <c r="DCV129" s="355"/>
      <c r="DCW129" s="355"/>
      <c r="DCX129" s="355"/>
      <c r="DCY129" s="355"/>
      <c r="DCZ129" s="355"/>
      <c r="DDA129" s="355"/>
      <c r="DDB129" s="355"/>
      <c r="DDC129" s="355"/>
      <c r="DDD129" s="355"/>
      <c r="DDE129" s="355"/>
      <c r="DDF129" s="355"/>
      <c r="DDG129" s="355"/>
      <c r="DDH129" s="355"/>
      <c r="DDI129" s="355"/>
      <c r="DDJ129" s="355"/>
      <c r="DDK129" s="355"/>
      <c r="DDR129" s="355"/>
      <c r="DDS129" s="355"/>
      <c r="DDT129" s="355"/>
      <c r="DDU129" s="355"/>
      <c r="DDV129" s="355"/>
      <c r="DDW129" s="355"/>
      <c r="DDX129" s="355"/>
      <c r="DDY129" s="355"/>
      <c r="DDZ129" s="355"/>
      <c r="DEA129" s="355"/>
      <c r="DEB129" s="355"/>
      <c r="DEC129" s="355"/>
      <c r="DED129" s="355"/>
      <c r="DEE129" s="355"/>
      <c r="DEF129" s="355"/>
      <c r="DEG129" s="355"/>
      <c r="DEH129" s="355"/>
      <c r="DEI129" s="355"/>
      <c r="DEJ129" s="355"/>
      <c r="DEK129" s="355"/>
      <c r="DEL129" s="355"/>
      <c r="DEM129" s="355"/>
      <c r="DEN129" s="355"/>
      <c r="DEO129" s="355"/>
      <c r="DEP129" s="355"/>
      <c r="DEQ129" s="355"/>
      <c r="DER129" s="355"/>
      <c r="DES129" s="355"/>
      <c r="DET129" s="355"/>
      <c r="DEU129" s="355"/>
      <c r="DEV129" s="355"/>
      <c r="DEW129" s="355"/>
      <c r="DEX129" s="355"/>
      <c r="DEY129" s="355"/>
      <c r="DEZ129" s="355"/>
      <c r="DFA129" s="355"/>
      <c r="DFB129" s="355"/>
      <c r="DFC129" s="355"/>
      <c r="DFD129" s="355"/>
      <c r="DFE129" s="355"/>
      <c r="DFF129" s="355"/>
      <c r="DFG129" s="355"/>
      <c r="DFH129" s="355"/>
      <c r="DFI129" s="355"/>
      <c r="DFJ129" s="355"/>
      <c r="DFK129" s="355"/>
      <c r="DFL129" s="355"/>
      <c r="DFM129" s="355"/>
      <c r="DFN129" s="355"/>
      <c r="DFO129" s="355"/>
      <c r="DFP129" s="355"/>
      <c r="DFQ129" s="355"/>
      <c r="DFR129" s="355"/>
      <c r="DFS129" s="355"/>
      <c r="DFT129" s="355"/>
      <c r="DFU129" s="355"/>
      <c r="DFV129" s="355"/>
      <c r="DFW129" s="355"/>
      <c r="DFX129" s="355"/>
      <c r="DFY129" s="355"/>
      <c r="DFZ129" s="355"/>
      <c r="DGA129" s="355"/>
      <c r="DGB129" s="355"/>
      <c r="DGC129" s="355"/>
      <c r="DGD129" s="355"/>
      <c r="DGE129" s="355"/>
      <c r="DGF129" s="355"/>
      <c r="DGG129" s="355"/>
      <c r="DGH129" s="355"/>
      <c r="DGI129" s="355"/>
      <c r="DGJ129" s="355"/>
      <c r="DGK129" s="355"/>
      <c r="DGL129" s="355"/>
      <c r="DGM129" s="355"/>
      <c r="DGN129" s="355"/>
      <c r="DGO129" s="355"/>
      <c r="DGP129" s="355"/>
      <c r="DGQ129" s="355"/>
      <c r="DGR129" s="355"/>
      <c r="DGS129" s="355"/>
      <c r="DGT129" s="355"/>
      <c r="DGU129" s="355"/>
      <c r="DGV129" s="355"/>
      <c r="DGW129" s="355"/>
      <c r="DGX129" s="355"/>
      <c r="DGY129" s="355"/>
      <c r="DGZ129" s="355"/>
      <c r="DHA129" s="355"/>
      <c r="DHB129" s="355"/>
      <c r="DHC129" s="355"/>
      <c r="DHD129" s="355"/>
      <c r="DHE129" s="355"/>
      <c r="DHF129" s="355"/>
      <c r="DHG129" s="355"/>
      <c r="DHH129" s="355"/>
      <c r="DHI129" s="355"/>
      <c r="DHJ129" s="355"/>
      <c r="DHK129" s="355"/>
      <c r="DHL129" s="355"/>
      <c r="DHM129" s="355"/>
      <c r="DHN129" s="355"/>
      <c r="DHO129" s="355"/>
      <c r="DHP129" s="355"/>
      <c r="DHQ129" s="355"/>
      <c r="DHR129" s="355"/>
      <c r="DHS129" s="355"/>
      <c r="DHT129" s="355"/>
      <c r="DHU129" s="355"/>
      <c r="DHV129" s="355"/>
      <c r="DHW129" s="355"/>
      <c r="DHX129" s="355"/>
      <c r="DHY129" s="355"/>
      <c r="DHZ129" s="355"/>
      <c r="DIA129" s="355"/>
      <c r="DIB129" s="355"/>
      <c r="DIC129" s="355"/>
      <c r="DID129" s="355"/>
      <c r="DIE129" s="355"/>
      <c r="DIF129" s="355"/>
      <c r="DIG129" s="355"/>
      <c r="DIH129" s="355"/>
      <c r="DII129" s="355"/>
      <c r="DIJ129" s="355"/>
      <c r="DIK129" s="355"/>
      <c r="DIL129" s="355"/>
      <c r="DIM129" s="355"/>
      <c r="DIN129" s="355"/>
      <c r="DIO129" s="355"/>
      <c r="DIP129" s="355"/>
      <c r="DIQ129" s="355"/>
      <c r="DIR129" s="355"/>
      <c r="DIS129" s="355"/>
      <c r="DIT129" s="355"/>
      <c r="DIU129" s="355"/>
      <c r="DIV129" s="355"/>
      <c r="DIW129" s="355"/>
      <c r="DIX129" s="355"/>
      <c r="DIY129" s="355"/>
      <c r="DIZ129" s="355"/>
      <c r="DJA129" s="355"/>
      <c r="DJB129" s="355"/>
      <c r="DJC129" s="355"/>
      <c r="DJD129" s="355"/>
      <c r="DJE129" s="355"/>
      <c r="DJF129" s="355"/>
      <c r="DJG129" s="355"/>
      <c r="DJH129" s="355"/>
      <c r="DJI129" s="355"/>
      <c r="DJJ129" s="355"/>
      <c r="DJK129" s="355"/>
      <c r="DJL129" s="355"/>
      <c r="DJM129" s="355"/>
      <c r="DJN129" s="355"/>
      <c r="DJO129" s="355"/>
      <c r="DJP129" s="355"/>
      <c r="DJQ129" s="355"/>
      <c r="DJR129" s="355"/>
      <c r="DJS129" s="355"/>
      <c r="DJT129" s="355"/>
      <c r="DJU129" s="355"/>
      <c r="DJV129" s="355"/>
      <c r="DJW129" s="355"/>
      <c r="DJX129" s="355"/>
      <c r="DJY129" s="355"/>
      <c r="DJZ129" s="355"/>
      <c r="DKA129" s="355"/>
      <c r="DKB129" s="355"/>
      <c r="DKC129" s="355"/>
      <c r="DKD129" s="355"/>
      <c r="DKE129" s="355"/>
      <c r="DKF129" s="355"/>
      <c r="DKG129" s="355"/>
      <c r="DKH129" s="355"/>
      <c r="DKI129" s="355"/>
      <c r="DKJ129" s="355"/>
      <c r="DKK129" s="355"/>
      <c r="DKL129" s="355"/>
      <c r="DKM129" s="355"/>
      <c r="DKN129" s="355"/>
      <c r="DKO129" s="355"/>
      <c r="DKP129" s="355"/>
      <c r="DKQ129" s="355"/>
      <c r="DKR129" s="355"/>
      <c r="DKS129" s="355"/>
      <c r="DKT129" s="355"/>
      <c r="DKU129" s="355"/>
      <c r="DKV129" s="355"/>
      <c r="DKW129" s="355"/>
      <c r="DKX129" s="355"/>
      <c r="DKY129" s="355"/>
      <c r="DKZ129" s="355"/>
      <c r="DLA129" s="355"/>
      <c r="DLB129" s="355"/>
      <c r="DLC129" s="355"/>
      <c r="DLD129" s="355"/>
      <c r="DLE129" s="355"/>
      <c r="DLF129" s="355"/>
      <c r="DLG129" s="355"/>
      <c r="DLH129" s="355"/>
      <c r="DLI129" s="355"/>
      <c r="DLJ129" s="355"/>
      <c r="DLK129" s="355"/>
      <c r="DLL129" s="355"/>
      <c r="DLM129" s="355"/>
      <c r="DLN129" s="355"/>
      <c r="DLO129" s="355"/>
      <c r="DLP129" s="355"/>
      <c r="DLQ129" s="355"/>
      <c r="DLR129" s="355"/>
      <c r="DLS129" s="355"/>
      <c r="DLT129" s="355"/>
      <c r="DLU129" s="355"/>
      <c r="DLV129" s="355"/>
      <c r="DLW129" s="355"/>
      <c r="DLX129" s="355"/>
      <c r="DLY129" s="355"/>
      <c r="DLZ129" s="355"/>
      <c r="DMA129" s="355"/>
      <c r="DMB129" s="355"/>
      <c r="DMC129" s="355"/>
      <c r="DMD129" s="355"/>
      <c r="DME129" s="355"/>
      <c r="DMF129" s="355"/>
      <c r="DMG129" s="355"/>
      <c r="DMH129" s="355"/>
      <c r="DMI129" s="355"/>
      <c r="DMJ129" s="355"/>
      <c r="DMK129" s="355"/>
      <c r="DML129" s="355"/>
      <c r="DMM129" s="355"/>
      <c r="DMN129" s="355"/>
      <c r="DMO129" s="355"/>
      <c r="DMP129" s="355"/>
      <c r="DMQ129" s="355"/>
      <c r="DMR129" s="355"/>
      <c r="DMS129" s="355"/>
      <c r="DMT129" s="355"/>
      <c r="DMU129" s="355"/>
      <c r="DMV129" s="355"/>
      <c r="DMW129" s="355"/>
      <c r="DMX129" s="355"/>
      <c r="DMY129" s="355"/>
      <c r="DMZ129" s="355"/>
      <c r="DNA129" s="355"/>
      <c r="DNB129" s="355"/>
      <c r="DNC129" s="355"/>
      <c r="DND129" s="355"/>
      <c r="DNE129" s="355"/>
      <c r="DNF129" s="355"/>
      <c r="DNG129" s="355"/>
      <c r="DNN129" s="355"/>
      <c r="DNO129" s="355"/>
      <c r="DNP129" s="355"/>
      <c r="DNQ129" s="355"/>
      <c r="DNR129" s="355"/>
      <c r="DNS129" s="355"/>
      <c r="DNT129" s="355"/>
      <c r="DNU129" s="355"/>
      <c r="DNV129" s="355"/>
      <c r="DNW129" s="355"/>
      <c r="DNX129" s="355"/>
      <c r="DNY129" s="355"/>
      <c r="DNZ129" s="355"/>
      <c r="DOA129" s="355"/>
      <c r="DOB129" s="355"/>
      <c r="DOC129" s="355"/>
      <c r="DOD129" s="355"/>
      <c r="DOE129" s="355"/>
      <c r="DOF129" s="355"/>
      <c r="DOG129" s="355"/>
      <c r="DOH129" s="355"/>
      <c r="DOI129" s="355"/>
      <c r="DOJ129" s="355"/>
      <c r="DOK129" s="355"/>
      <c r="DOL129" s="355"/>
      <c r="DOM129" s="355"/>
      <c r="DON129" s="355"/>
      <c r="DOO129" s="355"/>
      <c r="DOP129" s="355"/>
      <c r="DOQ129" s="355"/>
      <c r="DOR129" s="355"/>
      <c r="DOS129" s="355"/>
      <c r="DOT129" s="355"/>
      <c r="DOU129" s="355"/>
      <c r="DOV129" s="355"/>
      <c r="DOW129" s="355"/>
      <c r="DOX129" s="355"/>
      <c r="DOY129" s="355"/>
      <c r="DOZ129" s="355"/>
      <c r="DPA129" s="355"/>
      <c r="DPB129" s="355"/>
      <c r="DPC129" s="355"/>
      <c r="DPD129" s="355"/>
      <c r="DPE129" s="355"/>
      <c r="DPF129" s="355"/>
      <c r="DPG129" s="355"/>
      <c r="DPH129" s="355"/>
      <c r="DPI129" s="355"/>
      <c r="DPJ129" s="355"/>
      <c r="DPK129" s="355"/>
      <c r="DPL129" s="355"/>
      <c r="DPM129" s="355"/>
      <c r="DPN129" s="355"/>
      <c r="DPO129" s="355"/>
      <c r="DPP129" s="355"/>
      <c r="DPQ129" s="355"/>
      <c r="DPR129" s="355"/>
      <c r="DPS129" s="355"/>
      <c r="DPT129" s="355"/>
      <c r="DPU129" s="355"/>
      <c r="DPV129" s="355"/>
      <c r="DPW129" s="355"/>
      <c r="DPX129" s="355"/>
      <c r="DPY129" s="355"/>
      <c r="DPZ129" s="355"/>
      <c r="DQA129" s="355"/>
      <c r="DQB129" s="355"/>
      <c r="DQC129" s="355"/>
      <c r="DQD129" s="355"/>
      <c r="DQE129" s="355"/>
      <c r="DQF129" s="355"/>
      <c r="DQG129" s="355"/>
      <c r="DQH129" s="355"/>
      <c r="DQI129" s="355"/>
      <c r="DQJ129" s="355"/>
      <c r="DQK129" s="355"/>
      <c r="DQL129" s="355"/>
      <c r="DQM129" s="355"/>
      <c r="DQN129" s="355"/>
      <c r="DQO129" s="355"/>
      <c r="DQP129" s="355"/>
      <c r="DQQ129" s="355"/>
      <c r="DQR129" s="355"/>
      <c r="DQS129" s="355"/>
      <c r="DQT129" s="355"/>
      <c r="DQU129" s="355"/>
      <c r="DQV129" s="355"/>
      <c r="DQW129" s="355"/>
      <c r="DQX129" s="355"/>
      <c r="DQY129" s="355"/>
      <c r="DQZ129" s="355"/>
      <c r="DRA129" s="355"/>
      <c r="DRB129" s="355"/>
      <c r="DRC129" s="355"/>
      <c r="DRD129" s="355"/>
      <c r="DRE129" s="355"/>
      <c r="DRF129" s="355"/>
      <c r="DRG129" s="355"/>
      <c r="DRH129" s="355"/>
      <c r="DRI129" s="355"/>
      <c r="DRJ129" s="355"/>
      <c r="DRK129" s="355"/>
      <c r="DRL129" s="355"/>
      <c r="DRM129" s="355"/>
      <c r="DRN129" s="355"/>
      <c r="DRO129" s="355"/>
      <c r="DRP129" s="355"/>
      <c r="DRQ129" s="355"/>
      <c r="DRR129" s="355"/>
      <c r="DRS129" s="355"/>
      <c r="DRT129" s="355"/>
      <c r="DRU129" s="355"/>
      <c r="DRV129" s="355"/>
      <c r="DRW129" s="355"/>
      <c r="DRX129" s="355"/>
      <c r="DRY129" s="355"/>
      <c r="DRZ129" s="355"/>
      <c r="DSA129" s="355"/>
      <c r="DSB129" s="355"/>
      <c r="DSC129" s="355"/>
      <c r="DSD129" s="355"/>
      <c r="DSE129" s="355"/>
      <c r="DSF129" s="355"/>
      <c r="DSG129" s="355"/>
      <c r="DSH129" s="355"/>
      <c r="DSI129" s="355"/>
      <c r="DSJ129" s="355"/>
      <c r="DSK129" s="355"/>
      <c r="DSL129" s="355"/>
      <c r="DSM129" s="355"/>
      <c r="DSN129" s="355"/>
      <c r="DSO129" s="355"/>
      <c r="DSP129" s="355"/>
      <c r="DSQ129" s="355"/>
      <c r="DSR129" s="355"/>
      <c r="DSS129" s="355"/>
      <c r="DST129" s="355"/>
      <c r="DSU129" s="355"/>
      <c r="DSV129" s="355"/>
      <c r="DSW129" s="355"/>
      <c r="DSX129" s="355"/>
      <c r="DSY129" s="355"/>
      <c r="DSZ129" s="355"/>
      <c r="DTA129" s="355"/>
      <c r="DTB129" s="355"/>
      <c r="DTC129" s="355"/>
      <c r="DTD129" s="355"/>
      <c r="DTE129" s="355"/>
      <c r="DTF129" s="355"/>
      <c r="DTG129" s="355"/>
      <c r="DTH129" s="355"/>
      <c r="DTI129" s="355"/>
      <c r="DTJ129" s="355"/>
      <c r="DTK129" s="355"/>
      <c r="DTL129" s="355"/>
      <c r="DTM129" s="355"/>
      <c r="DTN129" s="355"/>
      <c r="DTO129" s="355"/>
      <c r="DTP129" s="355"/>
      <c r="DTQ129" s="355"/>
      <c r="DTR129" s="355"/>
      <c r="DTS129" s="355"/>
      <c r="DTT129" s="355"/>
      <c r="DTU129" s="355"/>
      <c r="DTV129" s="355"/>
      <c r="DTW129" s="355"/>
      <c r="DTX129" s="355"/>
      <c r="DTY129" s="355"/>
      <c r="DTZ129" s="355"/>
      <c r="DUA129" s="355"/>
      <c r="DUB129" s="355"/>
      <c r="DUC129" s="355"/>
      <c r="DUD129" s="355"/>
      <c r="DUE129" s="355"/>
      <c r="DUF129" s="355"/>
      <c r="DUG129" s="355"/>
      <c r="DUH129" s="355"/>
      <c r="DUI129" s="355"/>
      <c r="DUJ129" s="355"/>
      <c r="DUK129" s="355"/>
      <c r="DUL129" s="355"/>
      <c r="DUM129" s="355"/>
      <c r="DUN129" s="355"/>
      <c r="DUO129" s="355"/>
      <c r="DUP129" s="355"/>
      <c r="DUQ129" s="355"/>
      <c r="DUR129" s="355"/>
      <c r="DUS129" s="355"/>
      <c r="DUT129" s="355"/>
      <c r="DUU129" s="355"/>
      <c r="DUV129" s="355"/>
      <c r="DUW129" s="355"/>
      <c r="DUX129" s="355"/>
      <c r="DUY129" s="355"/>
      <c r="DUZ129" s="355"/>
      <c r="DVA129" s="355"/>
      <c r="DVB129" s="355"/>
      <c r="DVC129" s="355"/>
      <c r="DVD129" s="355"/>
      <c r="DVE129" s="355"/>
      <c r="DVF129" s="355"/>
      <c r="DVG129" s="355"/>
      <c r="DVH129" s="355"/>
      <c r="DVI129" s="355"/>
      <c r="DVJ129" s="355"/>
      <c r="DVK129" s="355"/>
      <c r="DVL129" s="355"/>
      <c r="DVM129" s="355"/>
      <c r="DVN129" s="355"/>
      <c r="DVO129" s="355"/>
      <c r="DVP129" s="355"/>
      <c r="DVQ129" s="355"/>
      <c r="DVR129" s="355"/>
      <c r="DVS129" s="355"/>
      <c r="DVT129" s="355"/>
      <c r="DVU129" s="355"/>
      <c r="DVV129" s="355"/>
      <c r="DVW129" s="355"/>
      <c r="DVX129" s="355"/>
      <c r="DVY129" s="355"/>
      <c r="DVZ129" s="355"/>
      <c r="DWA129" s="355"/>
      <c r="DWB129" s="355"/>
      <c r="DWC129" s="355"/>
      <c r="DWD129" s="355"/>
      <c r="DWE129" s="355"/>
      <c r="DWF129" s="355"/>
      <c r="DWG129" s="355"/>
      <c r="DWH129" s="355"/>
      <c r="DWI129" s="355"/>
      <c r="DWJ129" s="355"/>
      <c r="DWK129" s="355"/>
      <c r="DWL129" s="355"/>
      <c r="DWM129" s="355"/>
      <c r="DWN129" s="355"/>
      <c r="DWO129" s="355"/>
      <c r="DWP129" s="355"/>
      <c r="DWQ129" s="355"/>
      <c r="DWR129" s="355"/>
      <c r="DWS129" s="355"/>
      <c r="DWT129" s="355"/>
      <c r="DWU129" s="355"/>
      <c r="DWV129" s="355"/>
      <c r="DWW129" s="355"/>
      <c r="DWX129" s="355"/>
      <c r="DWY129" s="355"/>
      <c r="DWZ129" s="355"/>
      <c r="DXA129" s="355"/>
      <c r="DXB129" s="355"/>
      <c r="DXC129" s="355"/>
      <c r="DXJ129" s="355"/>
      <c r="DXK129" s="355"/>
      <c r="DXL129" s="355"/>
      <c r="DXM129" s="355"/>
      <c r="DXN129" s="355"/>
      <c r="DXO129" s="355"/>
      <c r="DXP129" s="355"/>
      <c r="DXQ129" s="355"/>
      <c r="DXR129" s="355"/>
      <c r="DXS129" s="355"/>
      <c r="DXT129" s="355"/>
      <c r="DXU129" s="355"/>
      <c r="DXV129" s="355"/>
      <c r="DXW129" s="355"/>
      <c r="DXX129" s="355"/>
      <c r="DXY129" s="355"/>
      <c r="DXZ129" s="355"/>
      <c r="DYA129" s="355"/>
      <c r="DYB129" s="355"/>
      <c r="DYC129" s="355"/>
      <c r="DYD129" s="355"/>
      <c r="DYE129" s="355"/>
      <c r="DYF129" s="355"/>
      <c r="DYG129" s="355"/>
      <c r="DYH129" s="355"/>
      <c r="DYI129" s="355"/>
      <c r="DYJ129" s="355"/>
      <c r="DYK129" s="355"/>
      <c r="DYL129" s="355"/>
      <c r="DYM129" s="355"/>
      <c r="DYN129" s="355"/>
      <c r="DYO129" s="355"/>
      <c r="DYP129" s="355"/>
      <c r="DYQ129" s="355"/>
      <c r="DYR129" s="355"/>
      <c r="DYS129" s="355"/>
      <c r="DYT129" s="355"/>
      <c r="DYU129" s="355"/>
      <c r="DYV129" s="355"/>
      <c r="DYW129" s="355"/>
      <c r="DYX129" s="355"/>
      <c r="DYY129" s="355"/>
      <c r="DYZ129" s="355"/>
      <c r="DZA129" s="355"/>
      <c r="DZB129" s="355"/>
      <c r="DZC129" s="355"/>
      <c r="DZD129" s="355"/>
      <c r="DZE129" s="355"/>
      <c r="DZF129" s="355"/>
      <c r="DZG129" s="355"/>
      <c r="DZH129" s="355"/>
      <c r="DZI129" s="355"/>
      <c r="DZJ129" s="355"/>
      <c r="DZK129" s="355"/>
      <c r="DZL129" s="355"/>
      <c r="DZM129" s="355"/>
      <c r="DZN129" s="355"/>
      <c r="DZO129" s="355"/>
      <c r="DZP129" s="355"/>
      <c r="DZQ129" s="355"/>
      <c r="DZR129" s="355"/>
      <c r="DZS129" s="355"/>
      <c r="DZT129" s="355"/>
      <c r="DZU129" s="355"/>
      <c r="DZV129" s="355"/>
      <c r="DZW129" s="355"/>
      <c r="DZX129" s="355"/>
      <c r="DZY129" s="355"/>
      <c r="DZZ129" s="355"/>
      <c r="EAA129" s="355"/>
      <c r="EAB129" s="355"/>
      <c r="EAC129" s="355"/>
      <c r="EAD129" s="355"/>
      <c r="EAE129" s="355"/>
      <c r="EAF129" s="355"/>
      <c r="EAG129" s="355"/>
      <c r="EAH129" s="355"/>
      <c r="EAI129" s="355"/>
      <c r="EAJ129" s="355"/>
      <c r="EAK129" s="355"/>
      <c r="EAL129" s="355"/>
      <c r="EAM129" s="355"/>
      <c r="EAN129" s="355"/>
      <c r="EAO129" s="355"/>
      <c r="EAP129" s="355"/>
      <c r="EAQ129" s="355"/>
      <c r="EAR129" s="355"/>
      <c r="EAS129" s="355"/>
      <c r="EAT129" s="355"/>
      <c r="EAU129" s="355"/>
      <c r="EAV129" s="355"/>
      <c r="EAW129" s="355"/>
      <c r="EAX129" s="355"/>
      <c r="EAY129" s="355"/>
      <c r="EAZ129" s="355"/>
      <c r="EBA129" s="355"/>
      <c r="EBB129" s="355"/>
      <c r="EBC129" s="355"/>
      <c r="EBD129" s="355"/>
      <c r="EBE129" s="355"/>
      <c r="EBF129" s="355"/>
      <c r="EBG129" s="355"/>
      <c r="EBH129" s="355"/>
      <c r="EBI129" s="355"/>
      <c r="EBJ129" s="355"/>
      <c r="EBK129" s="355"/>
      <c r="EBL129" s="355"/>
      <c r="EBM129" s="355"/>
      <c r="EBN129" s="355"/>
      <c r="EBO129" s="355"/>
      <c r="EBP129" s="355"/>
      <c r="EBQ129" s="355"/>
      <c r="EBR129" s="355"/>
      <c r="EBS129" s="355"/>
      <c r="EBT129" s="355"/>
      <c r="EBU129" s="355"/>
      <c r="EBV129" s="355"/>
      <c r="EBW129" s="355"/>
      <c r="EBX129" s="355"/>
      <c r="EBY129" s="355"/>
      <c r="EBZ129" s="355"/>
      <c r="ECA129" s="355"/>
      <c r="ECB129" s="355"/>
      <c r="ECC129" s="355"/>
      <c r="ECD129" s="355"/>
      <c r="ECE129" s="355"/>
      <c r="ECF129" s="355"/>
      <c r="ECG129" s="355"/>
      <c r="ECH129" s="355"/>
      <c r="ECI129" s="355"/>
      <c r="ECJ129" s="355"/>
      <c r="ECK129" s="355"/>
      <c r="ECL129" s="355"/>
      <c r="ECM129" s="355"/>
      <c r="ECN129" s="355"/>
      <c r="ECO129" s="355"/>
      <c r="ECP129" s="355"/>
      <c r="ECQ129" s="355"/>
      <c r="ECR129" s="355"/>
      <c r="ECS129" s="355"/>
      <c r="ECT129" s="355"/>
      <c r="ECU129" s="355"/>
      <c r="ECV129" s="355"/>
      <c r="ECW129" s="355"/>
      <c r="ECX129" s="355"/>
      <c r="ECY129" s="355"/>
      <c r="ECZ129" s="355"/>
      <c r="EDA129" s="355"/>
      <c r="EDB129" s="355"/>
      <c r="EDC129" s="355"/>
      <c r="EDD129" s="355"/>
      <c r="EDE129" s="355"/>
      <c r="EDF129" s="355"/>
      <c r="EDG129" s="355"/>
      <c r="EDH129" s="355"/>
      <c r="EDI129" s="355"/>
      <c r="EDJ129" s="355"/>
      <c r="EDK129" s="355"/>
      <c r="EDL129" s="355"/>
      <c r="EDM129" s="355"/>
      <c r="EDN129" s="355"/>
      <c r="EDO129" s="355"/>
      <c r="EDP129" s="355"/>
      <c r="EDQ129" s="355"/>
      <c r="EDR129" s="355"/>
      <c r="EDS129" s="355"/>
      <c r="EDT129" s="355"/>
      <c r="EDU129" s="355"/>
      <c r="EDV129" s="355"/>
      <c r="EDW129" s="355"/>
      <c r="EDX129" s="355"/>
      <c r="EDY129" s="355"/>
      <c r="EDZ129" s="355"/>
      <c r="EEA129" s="355"/>
      <c r="EEB129" s="355"/>
      <c r="EEC129" s="355"/>
      <c r="EED129" s="355"/>
      <c r="EEE129" s="355"/>
      <c r="EEF129" s="355"/>
      <c r="EEG129" s="355"/>
      <c r="EEH129" s="355"/>
      <c r="EEI129" s="355"/>
      <c r="EEJ129" s="355"/>
      <c r="EEK129" s="355"/>
      <c r="EEL129" s="355"/>
      <c r="EEM129" s="355"/>
      <c r="EEN129" s="355"/>
      <c r="EEO129" s="355"/>
      <c r="EEP129" s="355"/>
      <c r="EEQ129" s="355"/>
      <c r="EER129" s="355"/>
      <c r="EES129" s="355"/>
      <c r="EET129" s="355"/>
      <c r="EEU129" s="355"/>
      <c r="EEV129" s="355"/>
      <c r="EEW129" s="355"/>
      <c r="EEX129" s="355"/>
      <c r="EEY129" s="355"/>
      <c r="EEZ129" s="355"/>
      <c r="EFA129" s="355"/>
      <c r="EFB129" s="355"/>
      <c r="EFC129" s="355"/>
      <c r="EFD129" s="355"/>
      <c r="EFE129" s="355"/>
      <c r="EFF129" s="355"/>
      <c r="EFG129" s="355"/>
      <c r="EFH129" s="355"/>
      <c r="EFI129" s="355"/>
      <c r="EFJ129" s="355"/>
      <c r="EFK129" s="355"/>
      <c r="EFL129" s="355"/>
      <c r="EFM129" s="355"/>
      <c r="EFN129" s="355"/>
      <c r="EFO129" s="355"/>
      <c r="EFP129" s="355"/>
      <c r="EFQ129" s="355"/>
      <c r="EFR129" s="355"/>
      <c r="EFS129" s="355"/>
      <c r="EFT129" s="355"/>
      <c r="EFU129" s="355"/>
      <c r="EFV129" s="355"/>
      <c r="EFW129" s="355"/>
      <c r="EFX129" s="355"/>
      <c r="EFY129" s="355"/>
      <c r="EFZ129" s="355"/>
      <c r="EGA129" s="355"/>
      <c r="EGB129" s="355"/>
      <c r="EGC129" s="355"/>
      <c r="EGD129" s="355"/>
      <c r="EGE129" s="355"/>
      <c r="EGF129" s="355"/>
      <c r="EGG129" s="355"/>
      <c r="EGH129" s="355"/>
      <c r="EGI129" s="355"/>
      <c r="EGJ129" s="355"/>
      <c r="EGK129" s="355"/>
      <c r="EGL129" s="355"/>
      <c r="EGM129" s="355"/>
      <c r="EGN129" s="355"/>
      <c r="EGO129" s="355"/>
      <c r="EGP129" s="355"/>
      <c r="EGQ129" s="355"/>
      <c r="EGR129" s="355"/>
      <c r="EGS129" s="355"/>
      <c r="EGT129" s="355"/>
      <c r="EGU129" s="355"/>
      <c r="EGV129" s="355"/>
      <c r="EGW129" s="355"/>
      <c r="EGX129" s="355"/>
      <c r="EGY129" s="355"/>
      <c r="EHF129" s="355"/>
      <c r="EHG129" s="355"/>
      <c r="EHH129" s="355"/>
      <c r="EHI129" s="355"/>
      <c r="EHJ129" s="355"/>
      <c r="EHK129" s="355"/>
      <c r="EHL129" s="355"/>
      <c r="EHM129" s="355"/>
      <c r="EHN129" s="355"/>
      <c r="EHO129" s="355"/>
      <c r="EHP129" s="355"/>
      <c r="EHQ129" s="355"/>
      <c r="EHR129" s="355"/>
      <c r="EHS129" s="355"/>
      <c r="EHT129" s="355"/>
      <c r="EHU129" s="355"/>
      <c r="EHV129" s="355"/>
      <c r="EHW129" s="355"/>
      <c r="EHX129" s="355"/>
      <c r="EHY129" s="355"/>
      <c r="EHZ129" s="355"/>
      <c r="EIA129" s="355"/>
      <c r="EIB129" s="355"/>
      <c r="EIC129" s="355"/>
      <c r="EID129" s="355"/>
      <c r="EIE129" s="355"/>
      <c r="EIF129" s="355"/>
      <c r="EIG129" s="355"/>
      <c r="EIH129" s="355"/>
      <c r="EII129" s="355"/>
      <c r="EIJ129" s="355"/>
      <c r="EIK129" s="355"/>
      <c r="EIL129" s="355"/>
      <c r="EIM129" s="355"/>
      <c r="EIN129" s="355"/>
      <c r="EIO129" s="355"/>
      <c r="EIP129" s="355"/>
      <c r="EIQ129" s="355"/>
      <c r="EIR129" s="355"/>
      <c r="EIS129" s="355"/>
      <c r="EIT129" s="355"/>
      <c r="EIU129" s="355"/>
      <c r="EIV129" s="355"/>
      <c r="EIW129" s="355"/>
      <c r="EIX129" s="355"/>
      <c r="EIY129" s="355"/>
      <c r="EIZ129" s="355"/>
      <c r="EJA129" s="355"/>
      <c r="EJB129" s="355"/>
      <c r="EJC129" s="355"/>
      <c r="EJD129" s="355"/>
      <c r="EJE129" s="355"/>
      <c r="EJF129" s="355"/>
      <c r="EJG129" s="355"/>
      <c r="EJH129" s="355"/>
      <c r="EJI129" s="355"/>
      <c r="EJJ129" s="355"/>
      <c r="EJK129" s="355"/>
      <c r="EJL129" s="355"/>
      <c r="EJM129" s="355"/>
      <c r="EJN129" s="355"/>
      <c r="EJO129" s="355"/>
      <c r="EJP129" s="355"/>
      <c r="EJQ129" s="355"/>
      <c r="EJR129" s="355"/>
      <c r="EJS129" s="355"/>
      <c r="EJT129" s="355"/>
      <c r="EJU129" s="355"/>
      <c r="EJV129" s="355"/>
      <c r="EJW129" s="355"/>
      <c r="EJX129" s="355"/>
      <c r="EJY129" s="355"/>
      <c r="EJZ129" s="355"/>
      <c r="EKA129" s="355"/>
      <c r="EKB129" s="355"/>
      <c r="EKC129" s="355"/>
      <c r="EKD129" s="355"/>
      <c r="EKE129" s="355"/>
      <c r="EKF129" s="355"/>
      <c r="EKG129" s="355"/>
      <c r="EKH129" s="355"/>
      <c r="EKI129" s="355"/>
      <c r="EKJ129" s="355"/>
      <c r="EKK129" s="355"/>
      <c r="EKL129" s="355"/>
      <c r="EKM129" s="355"/>
      <c r="EKN129" s="355"/>
      <c r="EKO129" s="355"/>
      <c r="EKP129" s="355"/>
      <c r="EKQ129" s="355"/>
      <c r="EKR129" s="355"/>
      <c r="EKS129" s="355"/>
      <c r="EKT129" s="355"/>
      <c r="EKU129" s="355"/>
      <c r="EKV129" s="355"/>
      <c r="EKW129" s="355"/>
      <c r="EKX129" s="355"/>
      <c r="EKY129" s="355"/>
      <c r="EKZ129" s="355"/>
      <c r="ELA129" s="355"/>
      <c r="ELB129" s="355"/>
      <c r="ELC129" s="355"/>
      <c r="ELD129" s="355"/>
      <c r="ELE129" s="355"/>
      <c r="ELF129" s="355"/>
      <c r="ELG129" s="355"/>
      <c r="ELH129" s="355"/>
      <c r="ELI129" s="355"/>
      <c r="ELJ129" s="355"/>
      <c r="ELK129" s="355"/>
      <c r="ELL129" s="355"/>
      <c r="ELM129" s="355"/>
      <c r="ELN129" s="355"/>
      <c r="ELO129" s="355"/>
      <c r="ELP129" s="355"/>
      <c r="ELQ129" s="355"/>
      <c r="ELR129" s="355"/>
      <c r="ELS129" s="355"/>
      <c r="ELT129" s="355"/>
      <c r="ELU129" s="355"/>
      <c r="ELV129" s="355"/>
      <c r="ELW129" s="355"/>
      <c r="ELX129" s="355"/>
      <c r="ELY129" s="355"/>
      <c r="ELZ129" s="355"/>
      <c r="EMA129" s="355"/>
      <c r="EMB129" s="355"/>
      <c r="EMC129" s="355"/>
      <c r="EMD129" s="355"/>
      <c r="EME129" s="355"/>
      <c r="EMF129" s="355"/>
      <c r="EMG129" s="355"/>
      <c r="EMH129" s="355"/>
      <c r="EMI129" s="355"/>
      <c r="EMJ129" s="355"/>
      <c r="EMK129" s="355"/>
      <c r="EML129" s="355"/>
      <c r="EMM129" s="355"/>
      <c r="EMN129" s="355"/>
      <c r="EMO129" s="355"/>
      <c r="EMP129" s="355"/>
      <c r="EMQ129" s="355"/>
      <c r="EMR129" s="355"/>
      <c r="EMS129" s="355"/>
      <c r="EMT129" s="355"/>
      <c r="EMU129" s="355"/>
      <c r="EMV129" s="355"/>
      <c r="EMW129" s="355"/>
      <c r="EMX129" s="355"/>
      <c r="EMY129" s="355"/>
      <c r="EMZ129" s="355"/>
      <c r="ENA129" s="355"/>
      <c r="ENB129" s="355"/>
      <c r="ENC129" s="355"/>
      <c r="END129" s="355"/>
      <c r="ENE129" s="355"/>
      <c r="ENF129" s="355"/>
      <c r="ENG129" s="355"/>
      <c r="ENH129" s="355"/>
      <c r="ENI129" s="355"/>
      <c r="ENJ129" s="355"/>
      <c r="ENK129" s="355"/>
      <c r="ENL129" s="355"/>
      <c r="ENM129" s="355"/>
      <c r="ENN129" s="355"/>
      <c r="ENO129" s="355"/>
      <c r="ENP129" s="355"/>
      <c r="ENQ129" s="355"/>
      <c r="ENR129" s="355"/>
      <c r="ENS129" s="355"/>
      <c r="ENT129" s="355"/>
      <c r="ENU129" s="355"/>
      <c r="ENV129" s="355"/>
      <c r="ENW129" s="355"/>
      <c r="ENX129" s="355"/>
      <c r="ENY129" s="355"/>
      <c r="ENZ129" s="355"/>
      <c r="EOA129" s="355"/>
      <c r="EOB129" s="355"/>
      <c r="EOC129" s="355"/>
      <c r="EOD129" s="355"/>
      <c r="EOE129" s="355"/>
      <c r="EOF129" s="355"/>
      <c r="EOG129" s="355"/>
      <c r="EOH129" s="355"/>
      <c r="EOI129" s="355"/>
      <c r="EOJ129" s="355"/>
      <c r="EOK129" s="355"/>
      <c r="EOL129" s="355"/>
      <c r="EOM129" s="355"/>
      <c r="EON129" s="355"/>
      <c r="EOO129" s="355"/>
      <c r="EOP129" s="355"/>
      <c r="EOQ129" s="355"/>
      <c r="EOR129" s="355"/>
      <c r="EOS129" s="355"/>
      <c r="EOT129" s="355"/>
      <c r="EOU129" s="355"/>
      <c r="EOV129" s="355"/>
      <c r="EOW129" s="355"/>
      <c r="EOX129" s="355"/>
      <c r="EOY129" s="355"/>
      <c r="EOZ129" s="355"/>
      <c r="EPA129" s="355"/>
      <c r="EPB129" s="355"/>
      <c r="EPC129" s="355"/>
      <c r="EPD129" s="355"/>
      <c r="EPE129" s="355"/>
      <c r="EPF129" s="355"/>
      <c r="EPG129" s="355"/>
      <c r="EPH129" s="355"/>
      <c r="EPI129" s="355"/>
      <c r="EPJ129" s="355"/>
      <c r="EPK129" s="355"/>
      <c r="EPL129" s="355"/>
      <c r="EPM129" s="355"/>
      <c r="EPN129" s="355"/>
      <c r="EPO129" s="355"/>
      <c r="EPP129" s="355"/>
      <c r="EPQ129" s="355"/>
      <c r="EPR129" s="355"/>
      <c r="EPS129" s="355"/>
      <c r="EPT129" s="355"/>
      <c r="EPU129" s="355"/>
      <c r="EPV129" s="355"/>
      <c r="EPW129" s="355"/>
      <c r="EPX129" s="355"/>
      <c r="EPY129" s="355"/>
      <c r="EPZ129" s="355"/>
      <c r="EQA129" s="355"/>
      <c r="EQB129" s="355"/>
      <c r="EQC129" s="355"/>
      <c r="EQD129" s="355"/>
      <c r="EQE129" s="355"/>
      <c r="EQF129" s="355"/>
      <c r="EQG129" s="355"/>
      <c r="EQH129" s="355"/>
      <c r="EQI129" s="355"/>
      <c r="EQJ129" s="355"/>
      <c r="EQK129" s="355"/>
      <c r="EQL129" s="355"/>
      <c r="EQM129" s="355"/>
      <c r="EQN129" s="355"/>
      <c r="EQO129" s="355"/>
      <c r="EQP129" s="355"/>
      <c r="EQQ129" s="355"/>
      <c r="EQR129" s="355"/>
      <c r="EQS129" s="355"/>
      <c r="EQT129" s="355"/>
      <c r="EQU129" s="355"/>
      <c r="ERB129" s="355"/>
      <c r="ERC129" s="355"/>
      <c r="ERD129" s="355"/>
      <c r="ERE129" s="355"/>
      <c r="ERF129" s="355"/>
      <c r="ERG129" s="355"/>
      <c r="ERH129" s="355"/>
      <c r="ERI129" s="355"/>
      <c r="ERJ129" s="355"/>
      <c r="ERK129" s="355"/>
      <c r="ERL129" s="355"/>
      <c r="ERM129" s="355"/>
      <c r="ERN129" s="355"/>
      <c r="ERO129" s="355"/>
      <c r="ERP129" s="355"/>
      <c r="ERQ129" s="355"/>
      <c r="ERR129" s="355"/>
      <c r="ERS129" s="355"/>
      <c r="ERT129" s="355"/>
      <c r="ERU129" s="355"/>
      <c r="ERV129" s="355"/>
      <c r="ERW129" s="355"/>
      <c r="ERX129" s="355"/>
      <c r="ERY129" s="355"/>
      <c r="ERZ129" s="355"/>
      <c r="ESA129" s="355"/>
      <c r="ESB129" s="355"/>
      <c r="ESC129" s="355"/>
      <c r="ESD129" s="355"/>
      <c r="ESE129" s="355"/>
      <c r="ESF129" s="355"/>
      <c r="ESG129" s="355"/>
      <c r="ESH129" s="355"/>
      <c r="ESI129" s="355"/>
      <c r="ESJ129" s="355"/>
      <c r="ESK129" s="355"/>
      <c r="ESL129" s="355"/>
      <c r="ESM129" s="355"/>
      <c r="ESN129" s="355"/>
      <c r="ESO129" s="355"/>
      <c r="ESP129" s="355"/>
      <c r="ESQ129" s="355"/>
      <c r="ESR129" s="355"/>
      <c r="ESS129" s="355"/>
      <c r="EST129" s="355"/>
      <c r="ESU129" s="355"/>
      <c r="ESV129" s="355"/>
      <c r="ESW129" s="355"/>
      <c r="ESX129" s="355"/>
      <c r="ESY129" s="355"/>
      <c r="ESZ129" s="355"/>
      <c r="ETA129" s="355"/>
      <c r="ETB129" s="355"/>
      <c r="ETC129" s="355"/>
      <c r="ETD129" s="355"/>
      <c r="ETE129" s="355"/>
      <c r="ETF129" s="355"/>
      <c r="ETG129" s="355"/>
      <c r="ETH129" s="355"/>
      <c r="ETI129" s="355"/>
      <c r="ETJ129" s="355"/>
      <c r="ETK129" s="355"/>
      <c r="ETL129" s="355"/>
      <c r="ETM129" s="355"/>
      <c r="ETN129" s="355"/>
      <c r="ETO129" s="355"/>
      <c r="ETP129" s="355"/>
      <c r="ETQ129" s="355"/>
      <c r="ETR129" s="355"/>
      <c r="ETS129" s="355"/>
      <c r="ETT129" s="355"/>
      <c r="ETU129" s="355"/>
      <c r="ETV129" s="355"/>
      <c r="ETW129" s="355"/>
      <c r="ETX129" s="355"/>
      <c r="ETY129" s="355"/>
      <c r="ETZ129" s="355"/>
      <c r="EUA129" s="355"/>
      <c r="EUB129" s="355"/>
      <c r="EUC129" s="355"/>
      <c r="EUD129" s="355"/>
      <c r="EUE129" s="355"/>
      <c r="EUF129" s="355"/>
      <c r="EUG129" s="355"/>
      <c r="EUH129" s="355"/>
      <c r="EUI129" s="355"/>
      <c r="EUJ129" s="355"/>
      <c r="EUK129" s="355"/>
      <c r="EUL129" s="355"/>
      <c r="EUM129" s="355"/>
      <c r="EUN129" s="355"/>
      <c r="EUO129" s="355"/>
      <c r="EUP129" s="355"/>
      <c r="EUQ129" s="355"/>
      <c r="EUR129" s="355"/>
      <c r="EUS129" s="355"/>
      <c r="EUT129" s="355"/>
      <c r="EUU129" s="355"/>
      <c r="EUV129" s="355"/>
      <c r="EUW129" s="355"/>
      <c r="EUX129" s="355"/>
      <c r="EUY129" s="355"/>
      <c r="EUZ129" s="355"/>
      <c r="EVA129" s="355"/>
      <c r="EVB129" s="355"/>
      <c r="EVC129" s="355"/>
      <c r="EVD129" s="355"/>
      <c r="EVE129" s="355"/>
      <c r="EVF129" s="355"/>
      <c r="EVG129" s="355"/>
      <c r="EVH129" s="355"/>
      <c r="EVI129" s="355"/>
      <c r="EVJ129" s="355"/>
      <c r="EVK129" s="355"/>
      <c r="EVL129" s="355"/>
      <c r="EVM129" s="355"/>
      <c r="EVN129" s="355"/>
      <c r="EVO129" s="355"/>
      <c r="EVP129" s="355"/>
      <c r="EVQ129" s="355"/>
      <c r="EVR129" s="355"/>
      <c r="EVS129" s="355"/>
      <c r="EVT129" s="355"/>
      <c r="EVU129" s="355"/>
      <c r="EVV129" s="355"/>
      <c r="EVW129" s="355"/>
      <c r="EVX129" s="355"/>
      <c r="EVY129" s="355"/>
      <c r="EVZ129" s="355"/>
      <c r="EWA129" s="355"/>
      <c r="EWB129" s="355"/>
      <c r="EWC129" s="355"/>
      <c r="EWD129" s="355"/>
      <c r="EWE129" s="355"/>
      <c r="EWF129" s="355"/>
      <c r="EWG129" s="355"/>
      <c r="EWH129" s="355"/>
      <c r="EWI129" s="355"/>
      <c r="EWJ129" s="355"/>
      <c r="EWK129" s="355"/>
      <c r="EWL129" s="355"/>
      <c r="EWM129" s="355"/>
      <c r="EWN129" s="355"/>
      <c r="EWO129" s="355"/>
      <c r="EWP129" s="355"/>
      <c r="EWQ129" s="355"/>
      <c r="EWR129" s="355"/>
      <c r="EWS129" s="355"/>
      <c r="EWT129" s="355"/>
      <c r="EWU129" s="355"/>
      <c r="EWV129" s="355"/>
      <c r="EWW129" s="355"/>
      <c r="EWX129" s="355"/>
      <c r="EWY129" s="355"/>
      <c r="EWZ129" s="355"/>
      <c r="EXA129" s="355"/>
      <c r="EXB129" s="355"/>
      <c r="EXC129" s="355"/>
      <c r="EXD129" s="355"/>
      <c r="EXE129" s="355"/>
      <c r="EXF129" s="355"/>
      <c r="EXG129" s="355"/>
      <c r="EXH129" s="355"/>
      <c r="EXI129" s="355"/>
      <c r="EXJ129" s="355"/>
      <c r="EXK129" s="355"/>
      <c r="EXL129" s="355"/>
      <c r="EXM129" s="355"/>
      <c r="EXN129" s="355"/>
      <c r="EXO129" s="355"/>
      <c r="EXP129" s="355"/>
      <c r="EXQ129" s="355"/>
      <c r="EXR129" s="355"/>
      <c r="EXS129" s="355"/>
      <c r="EXT129" s="355"/>
      <c r="EXU129" s="355"/>
      <c r="EXV129" s="355"/>
      <c r="EXW129" s="355"/>
      <c r="EXX129" s="355"/>
      <c r="EXY129" s="355"/>
      <c r="EXZ129" s="355"/>
      <c r="EYA129" s="355"/>
      <c r="EYB129" s="355"/>
      <c r="EYC129" s="355"/>
      <c r="EYD129" s="355"/>
      <c r="EYE129" s="355"/>
      <c r="EYF129" s="355"/>
      <c r="EYG129" s="355"/>
      <c r="EYH129" s="355"/>
      <c r="EYI129" s="355"/>
      <c r="EYJ129" s="355"/>
      <c r="EYK129" s="355"/>
      <c r="EYL129" s="355"/>
      <c r="EYM129" s="355"/>
      <c r="EYN129" s="355"/>
      <c r="EYO129" s="355"/>
      <c r="EYP129" s="355"/>
      <c r="EYQ129" s="355"/>
      <c r="EYR129" s="355"/>
      <c r="EYS129" s="355"/>
      <c r="EYT129" s="355"/>
      <c r="EYU129" s="355"/>
      <c r="EYV129" s="355"/>
      <c r="EYW129" s="355"/>
      <c r="EYX129" s="355"/>
      <c r="EYY129" s="355"/>
      <c r="EYZ129" s="355"/>
      <c r="EZA129" s="355"/>
      <c r="EZB129" s="355"/>
      <c r="EZC129" s="355"/>
      <c r="EZD129" s="355"/>
      <c r="EZE129" s="355"/>
      <c r="EZF129" s="355"/>
      <c r="EZG129" s="355"/>
      <c r="EZH129" s="355"/>
      <c r="EZI129" s="355"/>
      <c r="EZJ129" s="355"/>
      <c r="EZK129" s="355"/>
      <c r="EZL129" s="355"/>
      <c r="EZM129" s="355"/>
      <c r="EZN129" s="355"/>
      <c r="EZO129" s="355"/>
      <c r="EZP129" s="355"/>
      <c r="EZQ129" s="355"/>
      <c r="EZR129" s="355"/>
      <c r="EZS129" s="355"/>
      <c r="EZT129" s="355"/>
      <c r="EZU129" s="355"/>
      <c r="EZV129" s="355"/>
      <c r="EZW129" s="355"/>
      <c r="EZX129" s="355"/>
      <c r="EZY129" s="355"/>
      <c r="EZZ129" s="355"/>
      <c r="FAA129" s="355"/>
      <c r="FAB129" s="355"/>
      <c r="FAC129" s="355"/>
      <c r="FAD129" s="355"/>
      <c r="FAE129" s="355"/>
      <c r="FAF129" s="355"/>
      <c r="FAG129" s="355"/>
      <c r="FAH129" s="355"/>
      <c r="FAI129" s="355"/>
      <c r="FAJ129" s="355"/>
      <c r="FAK129" s="355"/>
      <c r="FAL129" s="355"/>
      <c r="FAM129" s="355"/>
      <c r="FAN129" s="355"/>
      <c r="FAO129" s="355"/>
      <c r="FAP129" s="355"/>
      <c r="FAQ129" s="355"/>
      <c r="FAX129" s="355"/>
      <c r="FAY129" s="355"/>
      <c r="FAZ129" s="355"/>
      <c r="FBA129" s="355"/>
      <c r="FBB129" s="355"/>
      <c r="FBC129" s="355"/>
      <c r="FBD129" s="355"/>
      <c r="FBE129" s="355"/>
      <c r="FBF129" s="355"/>
      <c r="FBG129" s="355"/>
      <c r="FBH129" s="355"/>
      <c r="FBI129" s="355"/>
      <c r="FBJ129" s="355"/>
      <c r="FBK129" s="355"/>
      <c r="FBL129" s="355"/>
      <c r="FBM129" s="355"/>
      <c r="FBN129" s="355"/>
      <c r="FBO129" s="355"/>
      <c r="FBP129" s="355"/>
      <c r="FBQ129" s="355"/>
      <c r="FBR129" s="355"/>
      <c r="FBS129" s="355"/>
      <c r="FBT129" s="355"/>
      <c r="FBU129" s="355"/>
      <c r="FBV129" s="355"/>
      <c r="FBW129" s="355"/>
      <c r="FBX129" s="355"/>
      <c r="FBY129" s="355"/>
      <c r="FBZ129" s="355"/>
      <c r="FCA129" s="355"/>
      <c r="FCB129" s="355"/>
      <c r="FCC129" s="355"/>
      <c r="FCD129" s="355"/>
      <c r="FCE129" s="355"/>
      <c r="FCF129" s="355"/>
      <c r="FCG129" s="355"/>
      <c r="FCH129" s="355"/>
      <c r="FCI129" s="355"/>
      <c r="FCJ129" s="355"/>
      <c r="FCK129" s="355"/>
      <c r="FCL129" s="355"/>
      <c r="FCM129" s="355"/>
      <c r="FCN129" s="355"/>
      <c r="FCO129" s="355"/>
      <c r="FCP129" s="355"/>
      <c r="FCQ129" s="355"/>
      <c r="FCR129" s="355"/>
      <c r="FCS129" s="355"/>
      <c r="FCT129" s="355"/>
      <c r="FCU129" s="355"/>
      <c r="FCV129" s="355"/>
      <c r="FCW129" s="355"/>
      <c r="FCX129" s="355"/>
      <c r="FCY129" s="355"/>
      <c r="FCZ129" s="355"/>
      <c r="FDA129" s="355"/>
      <c r="FDB129" s="355"/>
      <c r="FDC129" s="355"/>
      <c r="FDD129" s="355"/>
      <c r="FDE129" s="355"/>
      <c r="FDF129" s="355"/>
      <c r="FDG129" s="355"/>
      <c r="FDH129" s="355"/>
      <c r="FDI129" s="355"/>
      <c r="FDJ129" s="355"/>
      <c r="FDK129" s="355"/>
      <c r="FDL129" s="355"/>
      <c r="FDM129" s="355"/>
      <c r="FDN129" s="355"/>
      <c r="FDO129" s="355"/>
      <c r="FDP129" s="355"/>
      <c r="FDQ129" s="355"/>
      <c r="FDR129" s="355"/>
      <c r="FDS129" s="355"/>
      <c r="FDT129" s="355"/>
      <c r="FDU129" s="355"/>
      <c r="FDV129" s="355"/>
      <c r="FDW129" s="355"/>
      <c r="FDX129" s="355"/>
      <c r="FDY129" s="355"/>
      <c r="FDZ129" s="355"/>
      <c r="FEA129" s="355"/>
      <c r="FEB129" s="355"/>
      <c r="FEC129" s="355"/>
      <c r="FED129" s="355"/>
      <c r="FEE129" s="355"/>
      <c r="FEF129" s="355"/>
      <c r="FEG129" s="355"/>
      <c r="FEH129" s="355"/>
      <c r="FEI129" s="355"/>
      <c r="FEJ129" s="355"/>
      <c r="FEK129" s="355"/>
      <c r="FEL129" s="355"/>
      <c r="FEM129" s="355"/>
      <c r="FEN129" s="355"/>
      <c r="FEO129" s="355"/>
      <c r="FEP129" s="355"/>
      <c r="FEQ129" s="355"/>
      <c r="FER129" s="355"/>
      <c r="FES129" s="355"/>
      <c r="FET129" s="355"/>
      <c r="FEU129" s="355"/>
      <c r="FEV129" s="355"/>
      <c r="FEW129" s="355"/>
      <c r="FEX129" s="355"/>
      <c r="FEY129" s="355"/>
      <c r="FEZ129" s="355"/>
      <c r="FFA129" s="355"/>
      <c r="FFB129" s="355"/>
      <c r="FFC129" s="355"/>
      <c r="FFD129" s="355"/>
      <c r="FFE129" s="355"/>
      <c r="FFF129" s="355"/>
      <c r="FFG129" s="355"/>
      <c r="FFH129" s="355"/>
      <c r="FFI129" s="355"/>
      <c r="FFJ129" s="355"/>
      <c r="FFK129" s="355"/>
      <c r="FFL129" s="355"/>
      <c r="FFM129" s="355"/>
      <c r="FFN129" s="355"/>
      <c r="FFO129" s="355"/>
      <c r="FFP129" s="355"/>
      <c r="FFQ129" s="355"/>
      <c r="FFR129" s="355"/>
      <c r="FFS129" s="355"/>
      <c r="FFT129" s="355"/>
      <c r="FFU129" s="355"/>
      <c r="FFV129" s="355"/>
      <c r="FFW129" s="355"/>
      <c r="FFX129" s="355"/>
      <c r="FFY129" s="355"/>
      <c r="FFZ129" s="355"/>
      <c r="FGA129" s="355"/>
      <c r="FGB129" s="355"/>
      <c r="FGC129" s="355"/>
      <c r="FGD129" s="355"/>
      <c r="FGE129" s="355"/>
      <c r="FGF129" s="355"/>
      <c r="FGG129" s="355"/>
      <c r="FGH129" s="355"/>
      <c r="FGI129" s="355"/>
      <c r="FGJ129" s="355"/>
      <c r="FGK129" s="355"/>
      <c r="FGL129" s="355"/>
      <c r="FGM129" s="355"/>
      <c r="FGN129" s="355"/>
      <c r="FGO129" s="355"/>
      <c r="FGP129" s="355"/>
      <c r="FGQ129" s="355"/>
      <c r="FGR129" s="355"/>
      <c r="FGS129" s="355"/>
      <c r="FGT129" s="355"/>
      <c r="FGU129" s="355"/>
      <c r="FGV129" s="355"/>
      <c r="FGW129" s="355"/>
      <c r="FGX129" s="355"/>
      <c r="FGY129" s="355"/>
      <c r="FGZ129" s="355"/>
      <c r="FHA129" s="355"/>
      <c r="FHB129" s="355"/>
      <c r="FHC129" s="355"/>
      <c r="FHD129" s="355"/>
      <c r="FHE129" s="355"/>
      <c r="FHF129" s="355"/>
      <c r="FHG129" s="355"/>
      <c r="FHH129" s="355"/>
      <c r="FHI129" s="355"/>
      <c r="FHJ129" s="355"/>
      <c r="FHK129" s="355"/>
      <c r="FHL129" s="355"/>
      <c r="FHM129" s="355"/>
      <c r="FHN129" s="355"/>
      <c r="FHO129" s="355"/>
      <c r="FHP129" s="355"/>
      <c r="FHQ129" s="355"/>
      <c r="FHR129" s="355"/>
      <c r="FHS129" s="355"/>
      <c r="FHT129" s="355"/>
      <c r="FHU129" s="355"/>
      <c r="FHV129" s="355"/>
      <c r="FHW129" s="355"/>
      <c r="FHX129" s="355"/>
      <c r="FHY129" s="355"/>
      <c r="FHZ129" s="355"/>
      <c r="FIA129" s="355"/>
      <c r="FIB129" s="355"/>
      <c r="FIC129" s="355"/>
      <c r="FID129" s="355"/>
      <c r="FIE129" s="355"/>
      <c r="FIF129" s="355"/>
      <c r="FIG129" s="355"/>
      <c r="FIH129" s="355"/>
      <c r="FII129" s="355"/>
      <c r="FIJ129" s="355"/>
      <c r="FIK129" s="355"/>
      <c r="FIL129" s="355"/>
      <c r="FIM129" s="355"/>
      <c r="FIN129" s="355"/>
      <c r="FIO129" s="355"/>
      <c r="FIP129" s="355"/>
      <c r="FIQ129" s="355"/>
      <c r="FIR129" s="355"/>
      <c r="FIS129" s="355"/>
      <c r="FIT129" s="355"/>
      <c r="FIU129" s="355"/>
      <c r="FIV129" s="355"/>
      <c r="FIW129" s="355"/>
      <c r="FIX129" s="355"/>
      <c r="FIY129" s="355"/>
      <c r="FIZ129" s="355"/>
      <c r="FJA129" s="355"/>
      <c r="FJB129" s="355"/>
      <c r="FJC129" s="355"/>
      <c r="FJD129" s="355"/>
      <c r="FJE129" s="355"/>
      <c r="FJF129" s="355"/>
      <c r="FJG129" s="355"/>
      <c r="FJH129" s="355"/>
      <c r="FJI129" s="355"/>
      <c r="FJJ129" s="355"/>
      <c r="FJK129" s="355"/>
      <c r="FJL129" s="355"/>
      <c r="FJM129" s="355"/>
      <c r="FJN129" s="355"/>
      <c r="FJO129" s="355"/>
      <c r="FJP129" s="355"/>
      <c r="FJQ129" s="355"/>
      <c r="FJR129" s="355"/>
      <c r="FJS129" s="355"/>
      <c r="FJT129" s="355"/>
      <c r="FJU129" s="355"/>
      <c r="FJV129" s="355"/>
      <c r="FJW129" s="355"/>
      <c r="FJX129" s="355"/>
      <c r="FJY129" s="355"/>
      <c r="FJZ129" s="355"/>
      <c r="FKA129" s="355"/>
      <c r="FKB129" s="355"/>
      <c r="FKC129" s="355"/>
      <c r="FKD129" s="355"/>
      <c r="FKE129" s="355"/>
      <c r="FKF129" s="355"/>
      <c r="FKG129" s="355"/>
      <c r="FKH129" s="355"/>
      <c r="FKI129" s="355"/>
      <c r="FKJ129" s="355"/>
      <c r="FKK129" s="355"/>
      <c r="FKL129" s="355"/>
      <c r="FKM129" s="355"/>
      <c r="FKT129" s="355"/>
      <c r="FKU129" s="355"/>
      <c r="FKV129" s="355"/>
      <c r="FKW129" s="355"/>
      <c r="FKX129" s="355"/>
      <c r="FKY129" s="355"/>
      <c r="FKZ129" s="355"/>
      <c r="FLA129" s="355"/>
      <c r="FLB129" s="355"/>
      <c r="FLC129" s="355"/>
      <c r="FLD129" s="355"/>
      <c r="FLE129" s="355"/>
      <c r="FLF129" s="355"/>
      <c r="FLG129" s="355"/>
      <c r="FLH129" s="355"/>
      <c r="FLI129" s="355"/>
      <c r="FLJ129" s="355"/>
      <c r="FLK129" s="355"/>
      <c r="FLL129" s="355"/>
      <c r="FLM129" s="355"/>
      <c r="FLN129" s="355"/>
      <c r="FLO129" s="355"/>
      <c r="FLP129" s="355"/>
      <c r="FLQ129" s="355"/>
      <c r="FLR129" s="355"/>
      <c r="FLS129" s="355"/>
      <c r="FLT129" s="355"/>
      <c r="FLU129" s="355"/>
      <c r="FLV129" s="355"/>
      <c r="FLW129" s="355"/>
      <c r="FLX129" s="355"/>
      <c r="FLY129" s="355"/>
      <c r="FLZ129" s="355"/>
      <c r="FMA129" s="355"/>
      <c r="FMB129" s="355"/>
      <c r="FMC129" s="355"/>
      <c r="FMD129" s="355"/>
      <c r="FME129" s="355"/>
      <c r="FMF129" s="355"/>
      <c r="FMG129" s="355"/>
      <c r="FMH129" s="355"/>
      <c r="FMI129" s="355"/>
      <c r="FMJ129" s="355"/>
      <c r="FMK129" s="355"/>
      <c r="FML129" s="355"/>
      <c r="FMM129" s="355"/>
      <c r="FMN129" s="355"/>
      <c r="FMO129" s="355"/>
      <c r="FMP129" s="355"/>
      <c r="FMQ129" s="355"/>
      <c r="FMR129" s="355"/>
      <c r="FMS129" s="355"/>
      <c r="FMT129" s="355"/>
      <c r="FMU129" s="355"/>
      <c r="FMV129" s="355"/>
      <c r="FMW129" s="355"/>
      <c r="FMX129" s="355"/>
      <c r="FMY129" s="355"/>
      <c r="FMZ129" s="355"/>
      <c r="FNA129" s="355"/>
      <c r="FNB129" s="355"/>
      <c r="FNC129" s="355"/>
      <c r="FND129" s="355"/>
      <c r="FNE129" s="355"/>
      <c r="FNF129" s="355"/>
      <c r="FNG129" s="355"/>
      <c r="FNH129" s="355"/>
      <c r="FNI129" s="355"/>
      <c r="FNJ129" s="355"/>
      <c r="FNK129" s="355"/>
      <c r="FNL129" s="355"/>
      <c r="FNM129" s="355"/>
      <c r="FNN129" s="355"/>
      <c r="FNO129" s="355"/>
      <c r="FNP129" s="355"/>
      <c r="FNQ129" s="355"/>
      <c r="FNR129" s="355"/>
      <c r="FNS129" s="355"/>
      <c r="FNT129" s="355"/>
      <c r="FNU129" s="355"/>
      <c r="FNV129" s="355"/>
      <c r="FNW129" s="355"/>
      <c r="FNX129" s="355"/>
      <c r="FNY129" s="355"/>
      <c r="FNZ129" s="355"/>
      <c r="FOA129" s="355"/>
      <c r="FOB129" s="355"/>
      <c r="FOC129" s="355"/>
      <c r="FOD129" s="355"/>
      <c r="FOE129" s="355"/>
      <c r="FOF129" s="355"/>
      <c r="FOG129" s="355"/>
      <c r="FOH129" s="355"/>
      <c r="FOI129" s="355"/>
      <c r="FOJ129" s="355"/>
      <c r="FOK129" s="355"/>
      <c r="FOL129" s="355"/>
      <c r="FOM129" s="355"/>
      <c r="FON129" s="355"/>
      <c r="FOO129" s="355"/>
      <c r="FOP129" s="355"/>
      <c r="FOQ129" s="355"/>
      <c r="FOR129" s="355"/>
      <c r="FOS129" s="355"/>
      <c r="FOT129" s="355"/>
      <c r="FOU129" s="355"/>
      <c r="FOV129" s="355"/>
      <c r="FOW129" s="355"/>
      <c r="FOX129" s="355"/>
      <c r="FOY129" s="355"/>
      <c r="FOZ129" s="355"/>
      <c r="FPA129" s="355"/>
      <c r="FPB129" s="355"/>
      <c r="FPC129" s="355"/>
      <c r="FPD129" s="355"/>
      <c r="FPE129" s="355"/>
      <c r="FPF129" s="355"/>
      <c r="FPG129" s="355"/>
      <c r="FPH129" s="355"/>
      <c r="FPI129" s="355"/>
      <c r="FPJ129" s="355"/>
      <c r="FPK129" s="355"/>
      <c r="FPL129" s="355"/>
      <c r="FPM129" s="355"/>
      <c r="FPN129" s="355"/>
      <c r="FPO129" s="355"/>
      <c r="FPP129" s="355"/>
      <c r="FPQ129" s="355"/>
      <c r="FPR129" s="355"/>
      <c r="FPS129" s="355"/>
      <c r="FPT129" s="355"/>
      <c r="FPU129" s="355"/>
      <c r="FPV129" s="355"/>
      <c r="FPW129" s="355"/>
      <c r="FPX129" s="355"/>
      <c r="FPY129" s="355"/>
      <c r="FPZ129" s="355"/>
      <c r="FQA129" s="355"/>
      <c r="FQB129" s="355"/>
      <c r="FQC129" s="355"/>
      <c r="FQD129" s="355"/>
      <c r="FQE129" s="355"/>
      <c r="FQF129" s="355"/>
      <c r="FQG129" s="355"/>
      <c r="FQH129" s="355"/>
      <c r="FQI129" s="355"/>
      <c r="FQJ129" s="355"/>
      <c r="FQK129" s="355"/>
      <c r="FQL129" s="355"/>
      <c r="FQM129" s="355"/>
      <c r="FQN129" s="355"/>
      <c r="FQO129" s="355"/>
      <c r="FQP129" s="355"/>
      <c r="FQQ129" s="355"/>
      <c r="FQR129" s="355"/>
      <c r="FQS129" s="355"/>
      <c r="FQT129" s="355"/>
      <c r="FQU129" s="355"/>
      <c r="FQV129" s="355"/>
      <c r="FQW129" s="355"/>
      <c r="FQX129" s="355"/>
      <c r="FQY129" s="355"/>
      <c r="FQZ129" s="355"/>
      <c r="FRA129" s="355"/>
      <c r="FRB129" s="355"/>
      <c r="FRC129" s="355"/>
      <c r="FRD129" s="355"/>
      <c r="FRE129" s="355"/>
      <c r="FRF129" s="355"/>
      <c r="FRG129" s="355"/>
      <c r="FRH129" s="355"/>
      <c r="FRI129" s="355"/>
      <c r="FRJ129" s="355"/>
      <c r="FRK129" s="355"/>
      <c r="FRL129" s="355"/>
      <c r="FRM129" s="355"/>
      <c r="FRN129" s="355"/>
      <c r="FRO129" s="355"/>
      <c r="FRP129" s="355"/>
      <c r="FRQ129" s="355"/>
      <c r="FRR129" s="355"/>
      <c r="FRS129" s="355"/>
      <c r="FRT129" s="355"/>
      <c r="FRU129" s="355"/>
      <c r="FRV129" s="355"/>
      <c r="FRW129" s="355"/>
      <c r="FRX129" s="355"/>
      <c r="FRY129" s="355"/>
      <c r="FRZ129" s="355"/>
      <c r="FSA129" s="355"/>
      <c r="FSB129" s="355"/>
      <c r="FSC129" s="355"/>
      <c r="FSD129" s="355"/>
      <c r="FSE129" s="355"/>
      <c r="FSF129" s="355"/>
      <c r="FSG129" s="355"/>
      <c r="FSH129" s="355"/>
      <c r="FSI129" s="355"/>
      <c r="FSJ129" s="355"/>
      <c r="FSK129" s="355"/>
      <c r="FSL129" s="355"/>
      <c r="FSM129" s="355"/>
      <c r="FSN129" s="355"/>
      <c r="FSO129" s="355"/>
      <c r="FSP129" s="355"/>
      <c r="FSQ129" s="355"/>
      <c r="FSR129" s="355"/>
      <c r="FSS129" s="355"/>
      <c r="FST129" s="355"/>
      <c r="FSU129" s="355"/>
      <c r="FSV129" s="355"/>
      <c r="FSW129" s="355"/>
      <c r="FSX129" s="355"/>
      <c r="FSY129" s="355"/>
      <c r="FSZ129" s="355"/>
      <c r="FTA129" s="355"/>
      <c r="FTB129" s="355"/>
      <c r="FTC129" s="355"/>
      <c r="FTD129" s="355"/>
      <c r="FTE129" s="355"/>
      <c r="FTF129" s="355"/>
      <c r="FTG129" s="355"/>
      <c r="FTH129" s="355"/>
      <c r="FTI129" s="355"/>
      <c r="FTJ129" s="355"/>
      <c r="FTK129" s="355"/>
      <c r="FTL129" s="355"/>
      <c r="FTM129" s="355"/>
      <c r="FTN129" s="355"/>
      <c r="FTO129" s="355"/>
      <c r="FTP129" s="355"/>
      <c r="FTQ129" s="355"/>
      <c r="FTR129" s="355"/>
      <c r="FTS129" s="355"/>
      <c r="FTT129" s="355"/>
      <c r="FTU129" s="355"/>
      <c r="FTV129" s="355"/>
      <c r="FTW129" s="355"/>
      <c r="FTX129" s="355"/>
      <c r="FTY129" s="355"/>
      <c r="FTZ129" s="355"/>
      <c r="FUA129" s="355"/>
      <c r="FUB129" s="355"/>
      <c r="FUC129" s="355"/>
      <c r="FUD129" s="355"/>
      <c r="FUE129" s="355"/>
      <c r="FUF129" s="355"/>
      <c r="FUG129" s="355"/>
      <c r="FUH129" s="355"/>
      <c r="FUI129" s="355"/>
      <c r="FUP129" s="355"/>
      <c r="FUQ129" s="355"/>
      <c r="FUR129" s="355"/>
      <c r="FUS129" s="355"/>
      <c r="FUT129" s="355"/>
      <c r="FUU129" s="355"/>
      <c r="FUV129" s="355"/>
      <c r="FUW129" s="355"/>
      <c r="FUX129" s="355"/>
      <c r="FUY129" s="355"/>
      <c r="FUZ129" s="355"/>
      <c r="FVA129" s="355"/>
      <c r="FVB129" s="355"/>
      <c r="FVC129" s="355"/>
      <c r="FVD129" s="355"/>
      <c r="FVE129" s="355"/>
      <c r="FVF129" s="355"/>
      <c r="FVG129" s="355"/>
      <c r="FVH129" s="355"/>
      <c r="FVI129" s="355"/>
      <c r="FVJ129" s="355"/>
      <c r="FVK129" s="355"/>
      <c r="FVL129" s="355"/>
      <c r="FVM129" s="355"/>
      <c r="FVN129" s="355"/>
      <c r="FVO129" s="355"/>
      <c r="FVP129" s="355"/>
      <c r="FVQ129" s="355"/>
      <c r="FVR129" s="355"/>
      <c r="FVS129" s="355"/>
      <c r="FVT129" s="355"/>
      <c r="FVU129" s="355"/>
      <c r="FVV129" s="355"/>
      <c r="FVW129" s="355"/>
      <c r="FVX129" s="355"/>
      <c r="FVY129" s="355"/>
      <c r="FVZ129" s="355"/>
      <c r="FWA129" s="355"/>
      <c r="FWB129" s="355"/>
      <c r="FWC129" s="355"/>
      <c r="FWD129" s="355"/>
      <c r="FWE129" s="355"/>
      <c r="FWF129" s="355"/>
      <c r="FWG129" s="355"/>
      <c r="FWH129" s="355"/>
      <c r="FWI129" s="355"/>
      <c r="FWJ129" s="355"/>
      <c r="FWK129" s="355"/>
      <c r="FWL129" s="355"/>
      <c r="FWM129" s="355"/>
      <c r="FWN129" s="355"/>
      <c r="FWO129" s="355"/>
      <c r="FWP129" s="355"/>
      <c r="FWQ129" s="355"/>
      <c r="FWR129" s="355"/>
      <c r="FWS129" s="355"/>
      <c r="FWT129" s="355"/>
      <c r="FWU129" s="355"/>
      <c r="FWV129" s="355"/>
      <c r="FWW129" s="355"/>
      <c r="FWX129" s="355"/>
      <c r="FWY129" s="355"/>
      <c r="FWZ129" s="355"/>
      <c r="FXA129" s="355"/>
      <c r="FXB129" s="355"/>
      <c r="FXC129" s="355"/>
      <c r="FXD129" s="355"/>
      <c r="FXE129" s="355"/>
      <c r="FXF129" s="355"/>
      <c r="FXG129" s="355"/>
      <c r="FXH129" s="355"/>
      <c r="FXI129" s="355"/>
      <c r="FXJ129" s="355"/>
      <c r="FXK129" s="355"/>
      <c r="FXL129" s="355"/>
      <c r="FXM129" s="355"/>
      <c r="FXN129" s="355"/>
      <c r="FXO129" s="355"/>
      <c r="FXP129" s="355"/>
      <c r="FXQ129" s="355"/>
      <c r="FXR129" s="355"/>
      <c r="FXS129" s="355"/>
      <c r="FXT129" s="355"/>
      <c r="FXU129" s="355"/>
      <c r="FXV129" s="355"/>
      <c r="FXW129" s="355"/>
      <c r="FXX129" s="355"/>
      <c r="FXY129" s="355"/>
      <c r="FXZ129" s="355"/>
      <c r="FYA129" s="355"/>
      <c r="FYB129" s="355"/>
      <c r="FYC129" s="355"/>
      <c r="FYD129" s="355"/>
      <c r="FYE129" s="355"/>
      <c r="FYF129" s="355"/>
      <c r="FYG129" s="355"/>
      <c r="FYH129" s="355"/>
      <c r="FYI129" s="355"/>
      <c r="FYJ129" s="355"/>
      <c r="FYK129" s="355"/>
      <c r="FYL129" s="355"/>
      <c r="FYM129" s="355"/>
      <c r="FYN129" s="355"/>
      <c r="FYO129" s="355"/>
      <c r="FYP129" s="355"/>
      <c r="FYQ129" s="355"/>
      <c r="FYR129" s="355"/>
      <c r="FYS129" s="355"/>
      <c r="FYT129" s="355"/>
      <c r="FYU129" s="355"/>
      <c r="FYV129" s="355"/>
      <c r="FYW129" s="355"/>
      <c r="FYX129" s="355"/>
      <c r="FYY129" s="355"/>
      <c r="FYZ129" s="355"/>
      <c r="FZA129" s="355"/>
      <c r="FZB129" s="355"/>
      <c r="FZC129" s="355"/>
      <c r="FZD129" s="355"/>
      <c r="FZE129" s="355"/>
      <c r="FZF129" s="355"/>
      <c r="FZG129" s="355"/>
      <c r="FZH129" s="355"/>
      <c r="FZI129" s="355"/>
      <c r="FZJ129" s="355"/>
      <c r="FZK129" s="355"/>
      <c r="FZL129" s="355"/>
      <c r="FZM129" s="355"/>
      <c r="FZN129" s="355"/>
      <c r="FZO129" s="355"/>
      <c r="FZP129" s="355"/>
      <c r="FZQ129" s="355"/>
      <c r="FZR129" s="355"/>
      <c r="FZS129" s="355"/>
      <c r="FZT129" s="355"/>
      <c r="FZU129" s="355"/>
      <c r="FZV129" s="355"/>
      <c r="FZW129" s="355"/>
      <c r="FZX129" s="355"/>
      <c r="FZY129" s="355"/>
      <c r="FZZ129" s="355"/>
      <c r="GAA129" s="355"/>
      <c r="GAB129" s="355"/>
      <c r="GAC129" s="355"/>
      <c r="GAD129" s="355"/>
      <c r="GAE129" s="355"/>
      <c r="GAF129" s="355"/>
      <c r="GAG129" s="355"/>
      <c r="GAH129" s="355"/>
      <c r="GAI129" s="355"/>
      <c r="GAJ129" s="355"/>
      <c r="GAK129" s="355"/>
      <c r="GAL129" s="355"/>
      <c r="GAM129" s="355"/>
      <c r="GAN129" s="355"/>
      <c r="GAO129" s="355"/>
      <c r="GAP129" s="355"/>
      <c r="GAQ129" s="355"/>
      <c r="GAR129" s="355"/>
      <c r="GAS129" s="355"/>
      <c r="GAT129" s="355"/>
      <c r="GAU129" s="355"/>
      <c r="GAV129" s="355"/>
      <c r="GAW129" s="355"/>
      <c r="GAX129" s="355"/>
      <c r="GAY129" s="355"/>
      <c r="GAZ129" s="355"/>
      <c r="GBA129" s="355"/>
      <c r="GBB129" s="355"/>
      <c r="GBC129" s="355"/>
      <c r="GBD129" s="355"/>
      <c r="GBE129" s="355"/>
      <c r="GBF129" s="355"/>
      <c r="GBG129" s="355"/>
      <c r="GBH129" s="355"/>
      <c r="GBI129" s="355"/>
      <c r="GBJ129" s="355"/>
      <c r="GBK129" s="355"/>
      <c r="GBL129" s="355"/>
      <c r="GBM129" s="355"/>
      <c r="GBN129" s="355"/>
      <c r="GBO129" s="355"/>
      <c r="GBP129" s="355"/>
      <c r="GBQ129" s="355"/>
      <c r="GBR129" s="355"/>
      <c r="GBS129" s="355"/>
      <c r="GBT129" s="355"/>
      <c r="GBU129" s="355"/>
      <c r="GBV129" s="355"/>
      <c r="GBW129" s="355"/>
      <c r="GBX129" s="355"/>
      <c r="GBY129" s="355"/>
      <c r="GBZ129" s="355"/>
      <c r="GCA129" s="355"/>
      <c r="GCB129" s="355"/>
      <c r="GCC129" s="355"/>
      <c r="GCD129" s="355"/>
      <c r="GCE129" s="355"/>
      <c r="GCF129" s="355"/>
      <c r="GCG129" s="355"/>
      <c r="GCH129" s="355"/>
      <c r="GCI129" s="355"/>
      <c r="GCJ129" s="355"/>
      <c r="GCK129" s="355"/>
      <c r="GCL129" s="355"/>
      <c r="GCM129" s="355"/>
      <c r="GCN129" s="355"/>
      <c r="GCO129" s="355"/>
      <c r="GCP129" s="355"/>
      <c r="GCQ129" s="355"/>
      <c r="GCR129" s="355"/>
      <c r="GCS129" s="355"/>
      <c r="GCT129" s="355"/>
      <c r="GCU129" s="355"/>
      <c r="GCV129" s="355"/>
      <c r="GCW129" s="355"/>
      <c r="GCX129" s="355"/>
      <c r="GCY129" s="355"/>
      <c r="GCZ129" s="355"/>
      <c r="GDA129" s="355"/>
      <c r="GDB129" s="355"/>
      <c r="GDC129" s="355"/>
      <c r="GDD129" s="355"/>
      <c r="GDE129" s="355"/>
      <c r="GDF129" s="355"/>
      <c r="GDG129" s="355"/>
      <c r="GDH129" s="355"/>
      <c r="GDI129" s="355"/>
      <c r="GDJ129" s="355"/>
      <c r="GDK129" s="355"/>
      <c r="GDL129" s="355"/>
      <c r="GDM129" s="355"/>
      <c r="GDN129" s="355"/>
      <c r="GDO129" s="355"/>
      <c r="GDP129" s="355"/>
      <c r="GDQ129" s="355"/>
      <c r="GDR129" s="355"/>
      <c r="GDS129" s="355"/>
      <c r="GDT129" s="355"/>
      <c r="GDU129" s="355"/>
      <c r="GDV129" s="355"/>
      <c r="GDW129" s="355"/>
      <c r="GDX129" s="355"/>
      <c r="GDY129" s="355"/>
      <c r="GDZ129" s="355"/>
      <c r="GEA129" s="355"/>
      <c r="GEB129" s="355"/>
      <c r="GEC129" s="355"/>
      <c r="GED129" s="355"/>
      <c r="GEE129" s="355"/>
      <c r="GEL129" s="355"/>
      <c r="GEM129" s="355"/>
      <c r="GEN129" s="355"/>
      <c r="GEO129" s="355"/>
      <c r="GEP129" s="355"/>
      <c r="GEQ129" s="355"/>
      <c r="GER129" s="355"/>
      <c r="GES129" s="355"/>
      <c r="GET129" s="355"/>
      <c r="GEU129" s="355"/>
      <c r="GEV129" s="355"/>
      <c r="GEW129" s="355"/>
      <c r="GEX129" s="355"/>
      <c r="GEY129" s="355"/>
      <c r="GEZ129" s="355"/>
      <c r="GFA129" s="355"/>
      <c r="GFB129" s="355"/>
      <c r="GFC129" s="355"/>
      <c r="GFD129" s="355"/>
      <c r="GFE129" s="355"/>
      <c r="GFF129" s="355"/>
      <c r="GFG129" s="355"/>
      <c r="GFH129" s="355"/>
      <c r="GFI129" s="355"/>
      <c r="GFJ129" s="355"/>
      <c r="GFK129" s="355"/>
      <c r="GFL129" s="355"/>
      <c r="GFM129" s="355"/>
      <c r="GFN129" s="355"/>
      <c r="GFO129" s="355"/>
      <c r="GFP129" s="355"/>
      <c r="GFQ129" s="355"/>
      <c r="GFR129" s="355"/>
      <c r="GFS129" s="355"/>
      <c r="GFT129" s="355"/>
      <c r="GFU129" s="355"/>
      <c r="GFV129" s="355"/>
      <c r="GFW129" s="355"/>
      <c r="GFX129" s="355"/>
      <c r="GFY129" s="355"/>
      <c r="GFZ129" s="355"/>
      <c r="GGA129" s="355"/>
      <c r="GGB129" s="355"/>
      <c r="GGC129" s="355"/>
      <c r="GGD129" s="355"/>
      <c r="GGE129" s="355"/>
      <c r="GGF129" s="355"/>
      <c r="GGG129" s="355"/>
      <c r="GGH129" s="355"/>
      <c r="GGI129" s="355"/>
      <c r="GGJ129" s="355"/>
      <c r="GGK129" s="355"/>
      <c r="GGL129" s="355"/>
      <c r="GGM129" s="355"/>
      <c r="GGN129" s="355"/>
      <c r="GGO129" s="355"/>
      <c r="GGP129" s="355"/>
      <c r="GGQ129" s="355"/>
      <c r="GGR129" s="355"/>
      <c r="GGS129" s="355"/>
      <c r="GGT129" s="355"/>
      <c r="GGU129" s="355"/>
      <c r="GGV129" s="355"/>
      <c r="GGW129" s="355"/>
      <c r="GGX129" s="355"/>
      <c r="GGY129" s="355"/>
      <c r="GGZ129" s="355"/>
      <c r="GHA129" s="355"/>
      <c r="GHB129" s="355"/>
      <c r="GHC129" s="355"/>
      <c r="GHD129" s="355"/>
      <c r="GHE129" s="355"/>
      <c r="GHF129" s="355"/>
      <c r="GHG129" s="355"/>
      <c r="GHH129" s="355"/>
      <c r="GHI129" s="355"/>
      <c r="GHJ129" s="355"/>
      <c r="GHK129" s="355"/>
      <c r="GHL129" s="355"/>
      <c r="GHM129" s="355"/>
      <c r="GHN129" s="355"/>
      <c r="GHO129" s="355"/>
      <c r="GHP129" s="355"/>
      <c r="GHQ129" s="355"/>
      <c r="GHR129" s="355"/>
      <c r="GHS129" s="355"/>
      <c r="GHT129" s="355"/>
      <c r="GHU129" s="355"/>
      <c r="GHV129" s="355"/>
      <c r="GHW129" s="355"/>
      <c r="GHX129" s="355"/>
      <c r="GHY129" s="355"/>
      <c r="GHZ129" s="355"/>
      <c r="GIA129" s="355"/>
      <c r="GIB129" s="355"/>
      <c r="GIC129" s="355"/>
      <c r="GID129" s="355"/>
      <c r="GIE129" s="355"/>
      <c r="GIF129" s="355"/>
      <c r="GIG129" s="355"/>
      <c r="GIH129" s="355"/>
      <c r="GII129" s="355"/>
      <c r="GIJ129" s="355"/>
      <c r="GIK129" s="355"/>
      <c r="GIL129" s="355"/>
      <c r="GIM129" s="355"/>
      <c r="GIN129" s="355"/>
      <c r="GIO129" s="355"/>
      <c r="GIP129" s="355"/>
      <c r="GIQ129" s="355"/>
      <c r="GIR129" s="355"/>
      <c r="GIS129" s="355"/>
      <c r="GIT129" s="355"/>
      <c r="GIU129" s="355"/>
      <c r="GIV129" s="355"/>
      <c r="GIW129" s="355"/>
      <c r="GIX129" s="355"/>
      <c r="GIY129" s="355"/>
      <c r="GIZ129" s="355"/>
      <c r="GJA129" s="355"/>
      <c r="GJB129" s="355"/>
      <c r="GJC129" s="355"/>
      <c r="GJD129" s="355"/>
      <c r="GJE129" s="355"/>
      <c r="GJF129" s="355"/>
      <c r="GJG129" s="355"/>
      <c r="GJH129" s="355"/>
      <c r="GJI129" s="355"/>
      <c r="GJJ129" s="355"/>
      <c r="GJK129" s="355"/>
      <c r="GJL129" s="355"/>
      <c r="GJM129" s="355"/>
      <c r="GJN129" s="355"/>
      <c r="GJO129" s="355"/>
      <c r="GJP129" s="355"/>
      <c r="GJQ129" s="355"/>
      <c r="GJR129" s="355"/>
      <c r="GJS129" s="355"/>
      <c r="GJT129" s="355"/>
      <c r="GJU129" s="355"/>
      <c r="GJV129" s="355"/>
      <c r="GJW129" s="355"/>
      <c r="GJX129" s="355"/>
      <c r="GJY129" s="355"/>
      <c r="GJZ129" s="355"/>
      <c r="GKA129" s="355"/>
      <c r="GKB129" s="355"/>
      <c r="GKC129" s="355"/>
      <c r="GKD129" s="355"/>
      <c r="GKE129" s="355"/>
      <c r="GKF129" s="355"/>
      <c r="GKG129" s="355"/>
      <c r="GKH129" s="355"/>
      <c r="GKI129" s="355"/>
      <c r="GKJ129" s="355"/>
      <c r="GKK129" s="355"/>
      <c r="GKL129" s="355"/>
      <c r="GKM129" s="355"/>
      <c r="GKN129" s="355"/>
      <c r="GKO129" s="355"/>
      <c r="GKP129" s="355"/>
      <c r="GKQ129" s="355"/>
      <c r="GKR129" s="355"/>
      <c r="GKS129" s="355"/>
      <c r="GKT129" s="355"/>
      <c r="GKU129" s="355"/>
      <c r="GKV129" s="355"/>
      <c r="GKW129" s="355"/>
      <c r="GKX129" s="355"/>
      <c r="GKY129" s="355"/>
      <c r="GKZ129" s="355"/>
      <c r="GLA129" s="355"/>
      <c r="GLB129" s="355"/>
      <c r="GLC129" s="355"/>
      <c r="GLD129" s="355"/>
      <c r="GLE129" s="355"/>
      <c r="GLF129" s="355"/>
      <c r="GLG129" s="355"/>
      <c r="GLH129" s="355"/>
      <c r="GLI129" s="355"/>
      <c r="GLJ129" s="355"/>
      <c r="GLK129" s="355"/>
      <c r="GLL129" s="355"/>
      <c r="GLM129" s="355"/>
      <c r="GLN129" s="355"/>
      <c r="GLO129" s="355"/>
      <c r="GLP129" s="355"/>
      <c r="GLQ129" s="355"/>
      <c r="GLR129" s="355"/>
      <c r="GLS129" s="355"/>
      <c r="GLT129" s="355"/>
      <c r="GLU129" s="355"/>
      <c r="GLV129" s="355"/>
      <c r="GLW129" s="355"/>
      <c r="GLX129" s="355"/>
      <c r="GLY129" s="355"/>
      <c r="GLZ129" s="355"/>
      <c r="GMA129" s="355"/>
      <c r="GMB129" s="355"/>
      <c r="GMC129" s="355"/>
      <c r="GMD129" s="355"/>
      <c r="GME129" s="355"/>
      <c r="GMF129" s="355"/>
      <c r="GMG129" s="355"/>
      <c r="GMH129" s="355"/>
      <c r="GMI129" s="355"/>
      <c r="GMJ129" s="355"/>
      <c r="GMK129" s="355"/>
      <c r="GML129" s="355"/>
      <c r="GMM129" s="355"/>
      <c r="GMN129" s="355"/>
      <c r="GMO129" s="355"/>
      <c r="GMP129" s="355"/>
      <c r="GMQ129" s="355"/>
      <c r="GMR129" s="355"/>
      <c r="GMS129" s="355"/>
      <c r="GMT129" s="355"/>
      <c r="GMU129" s="355"/>
      <c r="GMV129" s="355"/>
      <c r="GMW129" s="355"/>
      <c r="GMX129" s="355"/>
      <c r="GMY129" s="355"/>
      <c r="GMZ129" s="355"/>
      <c r="GNA129" s="355"/>
      <c r="GNB129" s="355"/>
      <c r="GNC129" s="355"/>
      <c r="GND129" s="355"/>
      <c r="GNE129" s="355"/>
      <c r="GNF129" s="355"/>
      <c r="GNG129" s="355"/>
      <c r="GNH129" s="355"/>
      <c r="GNI129" s="355"/>
      <c r="GNJ129" s="355"/>
      <c r="GNK129" s="355"/>
      <c r="GNL129" s="355"/>
      <c r="GNM129" s="355"/>
      <c r="GNN129" s="355"/>
      <c r="GNO129" s="355"/>
      <c r="GNP129" s="355"/>
      <c r="GNQ129" s="355"/>
      <c r="GNR129" s="355"/>
      <c r="GNS129" s="355"/>
      <c r="GNT129" s="355"/>
      <c r="GNU129" s="355"/>
      <c r="GNV129" s="355"/>
      <c r="GNW129" s="355"/>
      <c r="GNX129" s="355"/>
      <c r="GNY129" s="355"/>
      <c r="GNZ129" s="355"/>
      <c r="GOA129" s="355"/>
      <c r="GOH129" s="355"/>
      <c r="GOI129" s="355"/>
      <c r="GOJ129" s="355"/>
      <c r="GOK129" s="355"/>
      <c r="GOL129" s="355"/>
      <c r="GOM129" s="355"/>
      <c r="GON129" s="355"/>
      <c r="GOO129" s="355"/>
      <c r="GOP129" s="355"/>
      <c r="GOQ129" s="355"/>
      <c r="GOR129" s="355"/>
      <c r="GOS129" s="355"/>
      <c r="GOT129" s="355"/>
      <c r="GOU129" s="355"/>
      <c r="GOV129" s="355"/>
      <c r="GOW129" s="355"/>
      <c r="GOX129" s="355"/>
      <c r="GOY129" s="355"/>
      <c r="GOZ129" s="355"/>
      <c r="GPA129" s="355"/>
      <c r="GPB129" s="355"/>
      <c r="GPC129" s="355"/>
      <c r="GPD129" s="355"/>
      <c r="GPE129" s="355"/>
      <c r="GPF129" s="355"/>
      <c r="GPG129" s="355"/>
      <c r="GPH129" s="355"/>
      <c r="GPI129" s="355"/>
      <c r="GPJ129" s="355"/>
      <c r="GPK129" s="355"/>
      <c r="GPL129" s="355"/>
      <c r="GPM129" s="355"/>
      <c r="GPN129" s="355"/>
      <c r="GPO129" s="355"/>
      <c r="GPP129" s="355"/>
      <c r="GPQ129" s="355"/>
      <c r="GPR129" s="355"/>
      <c r="GPS129" s="355"/>
      <c r="GPT129" s="355"/>
      <c r="GPU129" s="355"/>
      <c r="GPV129" s="355"/>
      <c r="GPW129" s="355"/>
      <c r="GPX129" s="355"/>
      <c r="GPY129" s="355"/>
      <c r="GPZ129" s="355"/>
      <c r="GQA129" s="355"/>
      <c r="GQB129" s="355"/>
      <c r="GQC129" s="355"/>
      <c r="GQD129" s="355"/>
      <c r="GQE129" s="355"/>
      <c r="GQF129" s="355"/>
      <c r="GQG129" s="355"/>
      <c r="GQH129" s="355"/>
      <c r="GQI129" s="355"/>
      <c r="GQJ129" s="355"/>
      <c r="GQK129" s="355"/>
      <c r="GQL129" s="355"/>
      <c r="GQM129" s="355"/>
      <c r="GQN129" s="355"/>
      <c r="GQO129" s="355"/>
      <c r="GQP129" s="355"/>
      <c r="GQQ129" s="355"/>
      <c r="GQR129" s="355"/>
      <c r="GQS129" s="355"/>
      <c r="GQT129" s="355"/>
      <c r="GQU129" s="355"/>
      <c r="GQV129" s="355"/>
      <c r="GQW129" s="355"/>
      <c r="GQX129" s="355"/>
      <c r="GQY129" s="355"/>
      <c r="GQZ129" s="355"/>
      <c r="GRA129" s="355"/>
      <c r="GRB129" s="355"/>
      <c r="GRC129" s="355"/>
      <c r="GRD129" s="355"/>
      <c r="GRE129" s="355"/>
      <c r="GRF129" s="355"/>
      <c r="GRG129" s="355"/>
      <c r="GRH129" s="355"/>
      <c r="GRI129" s="355"/>
      <c r="GRJ129" s="355"/>
      <c r="GRK129" s="355"/>
      <c r="GRL129" s="355"/>
      <c r="GRM129" s="355"/>
      <c r="GRN129" s="355"/>
      <c r="GRO129" s="355"/>
      <c r="GRP129" s="355"/>
      <c r="GRQ129" s="355"/>
      <c r="GRR129" s="355"/>
      <c r="GRS129" s="355"/>
      <c r="GRT129" s="355"/>
      <c r="GRU129" s="355"/>
      <c r="GRV129" s="355"/>
      <c r="GRW129" s="355"/>
      <c r="GRX129" s="355"/>
      <c r="GRY129" s="355"/>
      <c r="GRZ129" s="355"/>
      <c r="GSA129" s="355"/>
      <c r="GSB129" s="355"/>
      <c r="GSC129" s="355"/>
      <c r="GSD129" s="355"/>
      <c r="GSE129" s="355"/>
      <c r="GSF129" s="355"/>
      <c r="GSG129" s="355"/>
      <c r="GSH129" s="355"/>
      <c r="GSI129" s="355"/>
      <c r="GSJ129" s="355"/>
      <c r="GSK129" s="355"/>
      <c r="GSL129" s="355"/>
      <c r="GSM129" s="355"/>
      <c r="GSN129" s="355"/>
      <c r="GSO129" s="355"/>
      <c r="GSP129" s="355"/>
      <c r="GSQ129" s="355"/>
      <c r="GSR129" s="355"/>
      <c r="GSS129" s="355"/>
      <c r="GST129" s="355"/>
      <c r="GSU129" s="355"/>
      <c r="GSV129" s="355"/>
      <c r="GSW129" s="355"/>
      <c r="GSX129" s="355"/>
      <c r="GSY129" s="355"/>
      <c r="GSZ129" s="355"/>
      <c r="GTA129" s="355"/>
      <c r="GTB129" s="355"/>
      <c r="GTC129" s="355"/>
      <c r="GTD129" s="355"/>
      <c r="GTE129" s="355"/>
      <c r="GTF129" s="355"/>
      <c r="GTG129" s="355"/>
      <c r="GTH129" s="355"/>
      <c r="GTI129" s="355"/>
      <c r="GTJ129" s="355"/>
      <c r="GTK129" s="355"/>
      <c r="GTL129" s="355"/>
      <c r="GTM129" s="355"/>
      <c r="GTN129" s="355"/>
      <c r="GTO129" s="355"/>
      <c r="GTP129" s="355"/>
      <c r="GTQ129" s="355"/>
      <c r="GTR129" s="355"/>
      <c r="GTS129" s="355"/>
      <c r="GTT129" s="355"/>
      <c r="GTU129" s="355"/>
      <c r="GTV129" s="355"/>
      <c r="GTW129" s="355"/>
      <c r="GTX129" s="355"/>
      <c r="GTY129" s="355"/>
      <c r="GTZ129" s="355"/>
      <c r="GUA129" s="355"/>
      <c r="GUB129" s="355"/>
      <c r="GUC129" s="355"/>
      <c r="GUD129" s="355"/>
      <c r="GUE129" s="355"/>
      <c r="GUF129" s="355"/>
      <c r="GUG129" s="355"/>
      <c r="GUH129" s="355"/>
      <c r="GUI129" s="355"/>
      <c r="GUJ129" s="355"/>
      <c r="GUK129" s="355"/>
      <c r="GUL129" s="355"/>
      <c r="GUM129" s="355"/>
      <c r="GUN129" s="355"/>
      <c r="GUO129" s="355"/>
      <c r="GUP129" s="355"/>
      <c r="GUQ129" s="355"/>
      <c r="GUR129" s="355"/>
      <c r="GUS129" s="355"/>
      <c r="GUT129" s="355"/>
      <c r="GUU129" s="355"/>
      <c r="GUV129" s="355"/>
      <c r="GUW129" s="355"/>
      <c r="GUX129" s="355"/>
      <c r="GUY129" s="355"/>
      <c r="GUZ129" s="355"/>
      <c r="GVA129" s="355"/>
      <c r="GVB129" s="355"/>
      <c r="GVC129" s="355"/>
      <c r="GVD129" s="355"/>
      <c r="GVE129" s="355"/>
      <c r="GVF129" s="355"/>
      <c r="GVG129" s="355"/>
      <c r="GVH129" s="355"/>
      <c r="GVI129" s="355"/>
      <c r="GVJ129" s="355"/>
      <c r="GVK129" s="355"/>
      <c r="GVL129" s="355"/>
      <c r="GVM129" s="355"/>
      <c r="GVN129" s="355"/>
      <c r="GVO129" s="355"/>
      <c r="GVP129" s="355"/>
      <c r="GVQ129" s="355"/>
      <c r="GVR129" s="355"/>
      <c r="GVS129" s="355"/>
      <c r="GVT129" s="355"/>
      <c r="GVU129" s="355"/>
      <c r="GVV129" s="355"/>
      <c r="GVW129" s="355"/>
      <c r="GVX129" s="355"/>
      <c r="GVY129" s="355"/>
      <c r="GVZ129" s="355"/>
      <c r="GWA129" s="355"/>
      <c r="GWB129" s="355"/>
      <c r="GWC129" s="355"/>
      <c r="GWD129" s="355"/>
      <c r="GWE129" s="355"/>
      <c r="GWF129" s="355"/>
      <c r="GWG129" s="355"/>
      <c r="GWH129" s="355"/>
      <c r="GWI129" s="355"/>
      <c r="GWJ129" s="355"/>
      <c r="GWK129" s="355"/>
      <c r="GWL129" s="355"/>
      <c r="GWM129" s="355"/>
      <c r="GWN129" s="355"/>
      <c r="GWO129" s="355"/>
      <c r="GWP129" s="355"/>
      <c r="GWQ129" s="355"/>
      <c r="GWR129" s="355"/>
      <c r="GWS129" s="355"/>
      <c r="GWT129" s="355"/>
      <c r="GWU129" s="355"/>
      <c r="GWV129" s="355"/>
      <c r="GWW129" s="355"/>
      <c r="GWX129" s="355"/>
      <c r="GWY129" s="355"/>
      <c r="GWZ129" s="355"/>
      <c r="GXA129" s="355"/>
      <c r="GXB129" s="355"/>
      <c r="GXC129" s="355"/>
      <c r="GXD129" s="355"/>
      <c r="GXE129" s="355"/>
      <c r="GXF129" s="355"/>
      <c r="GXG129" s="355"/>
      <c r="GXH129" s="355"/>
      <c r="GXI129" s="355"/>
      <c r="GXJ129" s="355"/>
      <c r="GXK129" s="355"/>
      <c r="GXL129" s="355"/>
      <c r="GXM129" s="355"/>
      <c r="GXN129" s="355"/>
      <c r="GXO129" s="355"/>
      <c r="GXP129" s="355"/>
      <c r="GXQ129" s="355"/>
      <c r="GXR129" s="355"/>
      <c r="GXS129" s="355"/>
      <c r="GXT129" s="355"/>
      <c r="GXU129" s="355"/>
      <c r="GXV129" s="355"/>
      <c r="GXW129" s="355"/>
      <c r="GYD129" s="355"/>
      <c r="GYE129" s="355"/>
      <c r="GYF129" s="355"/>
      <c r="GYG129" s="355"/>
      <c r="GYH129" s="355"/>
      <c r="GYI129" s="355"/>
      <c r="GYJ129" s="355"/>
      <c r="GYK129" s="355"/>
      <c r="GYL129" s="355"/>
      <c r="GYM129" s="355"/>
      <c r="GYN129" s="355"/>
      <c r="GYO129" s="355"/>
      <c r="GYP129" s="355"/>
      <c r="GYQ129" s="355"/>
      <c r="GYR129" s="355"/>
      <c r="GYS129" s="355"/>
      <c r="GYT129" s="355"/>
      <c r="GYU129" s="355"/>
      <c r="GYV129" s="355"/>
      <c r="GYW129" s="355"/>
      <c r="GYX129" s="355"/>
      <c r="GYY129" s="355"/>
      <c r="GYZ129" s="355"/>
      <c r="GZA129" s="355"/>
      <c r="GZB129" s="355"/>
      <c r="GZC129" s="355"/>
      <c r="GZD129" s="355"/>
      <c r="GZE129" s="355"/>
      <c r="GZF129" s="355"/>
      <c r="GZG129" s="355"/>
      <c r="GZH129" s="355"/>
      <c r="GZI129" s="355"/>
      <c r="GZJ129" s="355"/>
      <c r="GZK129" s="355"/>
      <c r="GZL129" s="355"/>
      <c r="GZM129" s="355"/>
      <c r="GZN129" s="355"/>
      <c r="GZO129" s="355"/>
      <c r="GZP129" s="355"/>
      <c r="GZQ129" s="355"/>
      <c r="GZR129" s="355"/>
      <c r="GZS129" s="355"/>
      <c r="GZT129" s="355"/>
      <c r="GZU129" s="355"/>
      <c r="GZV129" s="355"/>
      <c r="GZW129" s="355"/>
      <c r="GZX129" s="355"/>
      <c r="GZY129" s="355"/>
      <c r="GZZ129" s="355"/>
      <c r="HAA129" s="355"/>
      <c r="HAB129" s="355"/>
      <c r="HAC129" s="355"/>
      <c r="HAD129" s="355"/>
      <c r="HAE129" s="355"/>
      <c r="HAF129" s="355"/>
      <c r="HAG129" s="355"/>
      <c r="HAH129" s="355"/>
      <c r="HAI129" s="355"/>
      <c r="HAJ129" s="355"/>
      <c r="HAK129" s="355"/>
      <c r="HAL129" s="355"/>
      <c r="HAM129" s="355"/>
      <c r="HAN129" s="355"/>
      <c r="HAO129" s="355"/>
      <c r="HAP129" s="355"/>
      <c r="HAQ129" s="355"/>
      <c r="HAR129" s="355"/>
      <c r="HAS129" s="355"/>
      <c r="HAT129" s="355"/>
      <c r="HAU129" s="355"/>
      <c r="HAV129" s="355"/>
      <c r="HAW129" s="355"/>
      <c r="HAX129" s="355"/>
      <c r="HAY129" s="355"/>
      <c r="HAZ129" s="355"/>
      <c r="HBA129" s="355"/>
      <c r="HBB129" s="355"/>
      <c r="HBC129" s="355"/>
      <c r="HBD129" s="355"/>
      <c r="HBE129" s="355"/>
      <c r="HBF129" s="355"/>
      <c r="HBG129" s="355"/>
      <c r="HBH129" s="355"/>
      <c r="HBI129" s="355"/>
      <c r="HBJ129" s="355"/>
      <c r="HBK129" s="355"/>
      <c r="HBL129" s="355"/>
      <c r="HBM129" s="355"/>
      <c r="HBN129" s="355"/>
      <c r="HBO129" s="355"/>
      <c r="HBP129" s="355"/>
      <c r="HBQ129" s="355"/>
      <c r="HBR129" s="355"/>
      <c r="HBS129" s="355"/>
      <c r="HBT129" s="355"/>
      <c r="HBU129" s="355"/>
      <c r="HBV129" s="355"/>
      <c r="HBW129" s="355"/>
      <c r="HBX129" s="355"/>
      <c r="HBY129" s="355"/>
      <c r="HBZ129" s="355"/>
      <c r="HCA129" s="355"/>
      <c r="HCB129" s="355"/>
      <c r="HCC129" s="355"/>
      <c r="HCD129" s="355"/>
      <c r="HCE129" s="355"/>
      <c r="HCF129" s="355"/>
      <c r="HCG129" s="355"/>
      <c r="HCH129" s="355"/>
      <c r="HCI129" s="355"/>
      <c r="HCJ129" s="355"/>
      <c r="HCK129" s="355"/>
      <c r="HCL129" s="355"/>
      <c r="HCM129" s="355"/>
      <c r="HCN129" s="355"/>
      <c r="HCO129" s="355"/>
      <c r="HCP129" s="355"/>
      <c r="HCQ129" s="355"/>
      <c r="HCR129" s="355"/>
      <c r="HCS129" s="355"/>
      <c r="HCT129" s="355"/>
      <c r="HCU129" s="355"/>
      <c r="HCV129" s="355"/>
      <c r="HCW129" s="355"/>
      <c r="HCX129" s="355"/>
      <c r="HCY129" s="355"/>
      <c r="HCZ129" s="355"/>
      <c r="HDA129" s="355"/>
      <c r="HDB129" s="355"/>
      <c r="HDC129" s="355"/>
      <c r="HDD129" s="355"/>
      <c r="HDE129" s="355"/>
      <c r="HDF129" s="355"/>
      <c r="HDG129" s="355"/>
      <c r="HDH129" s="355"/>
      <c r="HDI129" s="355"/>
      <c r="HDJ129" s="355"/>
      <c r="HDK129" s="355"/>
      <c r="HDL129" s="355"/>
      <c r="HDM129" s="355"/>
      <c r="HDN129" s="355"/>
      <c r="HDO129" s="355"/>
      <c r="HDP129" s="355"/>
      <c r="HDQ129" s="355"/>
      <c r="HDR129" s="355"/>
      <c r="HDS129" s="355"/>
      <c r="HDT129" s="355"/>
      <c r="HDU129" s="355"/>
      <c r="HDV129" s="355"/>
      <c r="HDW129" s="355"/>
      <c r="HDX129" s="355"/>
      <c r="HDY129" s="355"/>
      <c r="HDZ129" s="355"/>
      <c r="HEA129" s="355"/>
      <c r="HEB129" s="355"/>
      <c r="HEC129" s="355"/>
      <c r="HED129" s="355"/>
      <c r="HEE129" s="355"/>
      <c r="HEF129" s="355"/>
      <c r="HEG129" s="355"/>
      <c r="HEH129" s="355"/>
      <c r="HEI129" s="355"/>
      <c r="HEJ129" s="355"/>
      <c r="HEK129" s="355"/>
      <c r="HEL129" s="355"/>
      <c r="HEM129" s="355"/>
      <c r="HEN129" s="355"/>
      <c r="HEO129" s="355"/>
      <c r="HEP129" s="355"/>
      <c r="HEQ129" s="355"/>
      <c r="HER129" s="355"/>
      <c r="HES129" s="355"/>
      <c r="HET129" s="355"/>
      <c r="HEU129" s="355"/>
      <c r="HEV129" s="355"/>
      <c r="HEW129" s="355"/>
      <c r="HEX129" s="355"/>
      <c r="HEY129" s="355"/>
      <c r="HEZ129" s="355"/>
      <c r="HFA129" s="355"/>
      <c r="HFB129" s="355"/>
      <c r="HFC129" s="355"/>
      <c r="HFD129" s="355"/>
      <c r="HFE129" s="355"/>
      <c r="HFF129" s="355"/>
      <c r="HFG129" s="355"/>
      <c r="HFH129" s="355"/>
      <c r="HFI129" s="355"/>
      <c r="HFJ129" s="355"/>
      <c r="HFK129" s="355"/>
      <c r="HFL129" s="355"/>
      <c r="HFM129" s="355"/>
      <c r="HFN129" s="355"/>
      <c r="HFO129" s="355"/>
      <c r="HFP129" s="355"/>
      <c r="HFQ129" s="355"/>
      <c r="HFR129" s="355"/>
      <c r="HFS129" s="355"/>
      <c r="HFT129" s="355"/>
      <c r="HFU129" s="355"/>
      <c r="HFV129" s="355"/>
      <c r="HFW129" s="355"/>
      <c r="HFX129" s="355"/>
      <c r="HFY129" s="355"/>
      <c r="HFZ129" s="355"/>
      <c r="HGA129" s="355"/>
      <c r="HGB129" s="355"/>
      <c r="HGC129" s="355"/>
      <c r="HGD129" s="355"/>
      <c r="HGE129" s="355"/>
      <c r="HGF129" s="355"/>
      <c r="HGG129" s="355"/>
      <c r="HGH129" s="355"/>
      <c r="HGI129" s="355"/>
      <c r="HGJ129" s="355"/>
      <c r="HGK129" s="355"/>
      <c r="HGL129" s="355"/>
      <c r="HGM129" s="355"/>
      <c r="HGN129" s="355"/>
      <c r="HGO129" s="355"/>
      <c r="HGP129" s="355"/>
      <c r="HGQ129" s="355"/>
      <c r="HGR129" s="355"/>
      <c r="HGS129" s="355"/>
      <c r="HGT129" s="355"/>
      <c r="HGU129" s="355"/>
      <c r="HGV129" s="355"/>
      <c r="HGW129" s="355"/>
      <c r="HGX129" s="355"/>
      <c r="HGY129" s="355"/>
      <c r="HGZ129" s="355"/>
      <c r="HHA129" s="355"/>
      <c r="HHB129" s="355"/>
      <c r="HHC129" s="355"/>
      <c r="HHD129" s="355"/>
      <c r="HHE129" s="355"/>
      <c r="HHF129" s="355"/>
      <c r="HHG129" s="355"/>
      <c r="HHH129" s="355"/>
      <c r="HHI129" s="355"/>
      <c r="HHJ129" s="355"/>
      <c r="HHK129" s="355"/>
      <c r="HHL129" s="355"/>
      <c r="HHM129" s="355"/>
      <c r="HHN129" s="355"/>
      <c r="HHO129" s="355"/>
      <c r="HHP129" s="355"/>
      <c r="HHQ129" s="355"/>
      <c r="HHR129" s="355"/>
      <c r="HHS129" s="355"/>
      <c r="HHZ129" s="355"/>
      <c r="HIA129" s="355"/>
      <c r="HIB129" s="355"/>
      <c r="HIC129" s="355"/>
      <c r="HID129" s="355"/>
      <c r="HIE129" s="355"/>
      <c r="HIF129" s="355"/>
      <c r="HIG129" s="355"/>
      <c r="HIH129" s="355"/>
      <c r="HII129" s="355"/>
      <c r="HIJ129" s="355"/>
      <c r="HIK129" s="355"/>
      <c r="HIL129" s="355"/>
      <c r="HIM129" s="355"/>
      <c r="HIN129" s="355"/>
      <c r="HIO129" s="355"/>
      <c r="HIP129" s="355"/>
      <c r="HIQ129" s="355"/>
      <c r="HIR129" s="355"/>
      <c r="HIS129" s="355"/>
      <c r="HIT129" s="355"/>
      <c r="HIU129" s="355"/>
      <c r="HIV129" s="355"/>
      <c r="HIW129" s="355"/>
      <c r="HIX129" s="355"/>
      <c r="HIY129" s="355"/>
      <c r="HIZ129" s="355"/>
      <c r="HJA129" s="355"/>
      <c r="HJB129" s="355"/>
      <c r="HJC129" s="355"/>
      <c r="HJD129" s="355"/>
      <c r="HJE129" s="355"/>
      <c r="HJF129" s="355"/>
      <c r="HJG129" s="355"/>
      <c r="HJH129" s="355"/>
      <c r="HJI129" s="355"/>
      <c r="HJJ129" s="355"/>
      <c r="HJK129" s="355"/>
      <c r="HJL129" s="355"/>
      <c r="HJM129" s="355"/>
      <c r="HJN129" s="355"/>
      <c r="HJO129" s="355"/>
      <c r="HJP129" s="355"/>
      <c r="HJQ129" s="355"/>
      <c r="HJR129" s="355"/>
      <c r="HJS129" s="355"/>
      <c r="HJT129" s="355"/>
      <c r="HJU129" s="355"/>
      <c r="HJV129" s="355"/>
      <c r="HJW129" s="355"/>
      <c r="HJX129" s="355"/>
      <c r="HJY129" s="355"/>
      <c r="HJZ129" s="355"/>
      <c r="HKA129" s="355"/>
      <c r="HKB129" s="355"/>
      <c r="HKC129" s="355"/>
      <c r="HKD129" s="355"/>
      <c r="HKE129" s="355"/>
      <c r="HKF129" s="355"/>
      <c r="HKG129" s="355"/>
      <c r="HKH129" s="355"/>
      <c r="HKI129" s="355"/>
      <c r="HKJ129" s="355"/>
      <c r="HKK129" s="355"/>
      <c r="HKL129" s="355"/>
      <c r="HKM129" s="355"/>
      <c r="HKN129" s="355"/>
      <c r="HKO129" s="355"/>
      <c r="HKP129" s="355"/>
      <c r="HKQ129" s="355"/>
      <c r="HKR129" s="355"/>
      <c r="HKS129" s="355"/>
      <c r="HKT129" s="355"/>
      <c r="HKU129" s="355"/>
      <c r="HKV129" s="355"/>
      <c r="HKW129" s="355"/>
      <c r="HKX129" s="355"/>
      <c r="HKY129" s="355"/>
      <c r="HKZ129" s="355"/>
      <c r="HLA129" s="355"/>
      <c r="HLB129" s="355"/>
      <c r="HLC129" s="355"/>
      <c r="HLD129" s="355"/>
      <c r="HLE129" s="355"/>
      <c r="HLF129" s="355"/>
      <c r="HLG129" s="355"/>
      <c r="HLH129" s="355"/>
      <c r="HLI129" s="355"/>
      <c r="HLJ129" s="355"/>
      <c r="HLK129" s="355"/>
      <c r="HLL129" s="355"/>
      <c r="HLM129" s="355"/>
      <c r="HLN129" s="355"/>
      <c r="HLO129" s="355"/>
      <c r="HLP129" s="355"/>
      <c r="HLQ129" s="355"/>
      <c r="HLR129" s="355"/>
      <c r="HLS129" s="355"/>
      <c r="HLT129" s="355"/>
      <c r="HLU129" s="355"/>
      <c r="HLV129" s="355"/>
      <c r="HLW129" s="355"/>
      <c r="HLX129" s="355"/>
      <c r="HLY129" s="355"/>
      <c r="HLZ129" s="355"/>
      <c r="HMA129" s="355"/>
      <c r="HMB129" s="355"/>
      <c r="HMC129" s="355"/>
      <c r="HMD129" s="355"/>
      <c r="HME129" s="355"/>
      <c r="HMF129" s="355"/>
      <c r="HMG129" s="355"/>
      <c r="HMH129" s="355"/>
      <c r="HMI129" s="355"/>
      <c r="HMJ129" s="355"/>
      <c r="HMK129" s="355"/>
      <c r="HML129" s="355"/>
      <c r="HMM129" s="355"/>
      <c r="HMN129" s="355"/>
      <c r="HMO129" s="355"/>
      <c r="HMP129" s="355"/>
      <c r="HMQ129" s="355"/>
      <c r="HMR129" s="355"/>
      <c r="HMS129" s="355"/>
      <c r="HMT129" s="355"/>
      <c r="HMU129" s="355"/>
      <c r="HMV129" s="355"/>
      <c r="HMW129" s="355"/>
      <c r="HMX129" s="355"/>
      <c r="HMY129" s="355"/>
      <c r="HMZ129" s="355"/>
      <c r="HNA129" s="355"/>
      <c r="HNB129" s="355"/>
      <c r="HNC129" s="355"/>
      <c r="HND129" s="355"/>
      <c r="HNE129" s="355"/>
      <c r="HNF129" s="355"/>
      <c r="HNG129" s="355"/>
      <c r="HNH129" s="355"/>
      <c r="HNI129" s="355"/>
      <c r="HNJ129" s="355"/>
      <c r="HNK129" s="355"/>
      <c r="HNL129" s="355"/>
      <c r="HNM129" s="355"/>
      <c r="HNN129" s="355"/>
      <c r="HNO129" s="355"/>
      <c r="HNP129" s="355"/>
      <c r="HNQ129" s="355"/>
      <c r="HNR129" s="355"/>
      <c r="HNS129" s="355"/>
      <c r="HNT129" s="355"/>
      <c r="HNU129" s="355"/>
      <c r="HNV129" s="355"/>
      <c r="HNW129" s="355"/>
      <c r="HNX129" s="355"/>
      <c r="HNY129" s="355"/>
      <c r="HNZ129" s="355"/>
      <c r="HOA129" s="355"/>
      <c r="HOB129" s="355"/>
      <c r="HOC129" s="355"/>
      <c r="HOD129" s="355"/>
      <c r="HOE129" s="355"/>
      <c r="HOF129" s="355"/>
      <c r="HOG129" s="355"/>
      <c r="HOH129" s="355"/>
      <c r="HOI129" s="355"/>
      <c r="HOJ129" s="355"/>
      <c r="HOK129" s="355"/>
      <c r="HOL129" s="355"/>
      <c r="HOM129" s="355"/>
      <c r="HON129" s="355"/>
      <c r="HOO129" s="355"/>
      <c r="HOP129" s="355"/>
      <c r="HOQ129" s="355"/>
      <c r="HOR129" s="355"/>
      <c r="HOS129" s="355"/>
      <c r="HOT129" s="355"/>
      <c r="HOU129" s="355"/>
      <c r="HOV129" s="355"/>
      <c r="HOW129" s="355"/>
      <c r="HOX129" s="355"/>
      <c r="HOY129" s="355"/>
      <c r="HOZ129" s="355"/>
      <c r="HPA129" s="355"/>
      <c r="HPB129" s="355"/>
      <c r="HPC129" s="355"/>
      <c r="HPD129" s="355"/>
      <c r="HPE129" s="355"/>
      <c r="HPF129" s="355"/>
      <c r="HPG129" s="355"/>
      <c r="HPH129" s="355"/>
      <c r="HPI129" s="355"/>
      <c r="HPJ129" s="355"/>
      <c r="HPK129" s="355"/>
      <c r="HPL129" s="355"/>
      <c r="HPM129" s="355"/>
      <c r="HPN129" s="355"/>
      <c r="HPO129" s="355"/>
      <c r="HPP129" s="355"/>
      <c r="HPQ129" s="355"/>
      <c r="HPR129" s="355"/>
      <c r="HPS129" s="355"/>
      <c r="HPT129" s="355"/>
      <c r="HPU129" s="355"/>
      <c r="HPV129" s="355"/>
      <c r="HPW129" s="355"/>
      <c r="HPX129" s="355"/>
      <c r="HPY129" s="355"/>
      <c r="HPZ129" s="355"/>
      <c r="HQA129" s="355"/>
      <c r="HQB129" s="355"/>
      <c r="HQC129" s="355"/>
      <c r="HQD129" s="355"/>
      <c r="HQE129" s="355"/>
      <c r="HQF129" s="355"/>
      <c r="HQG129" s="355"/>
      <c r="HQH129" s="355"/>
      <c r="HQI129" s="355"/>
      <c r="HQJ129" s="355"/>
      <c r="HQK129" s="355"/>
      <c r="HQL129" s="355"/>
      <c r="HQM129" s="355"/>
      <c r="HQN129" s="355"/>
      <c r="HQO129" s="355"/>
      <c r="HQP129" s="355"/>
      <c r="HQQ129" s="355"/>
      <c r="HQR129" s="355"/>
      <c r="HQS129" s="355"/>
      <c r="HQT129" s="355"/>
      <c r="HQU129" s="355"/>
      <c r="HQV129" s="355"/>
      <c r="HQW129" s="355"/>
      <c r="HQX129" s="355"/>
      <c r="HQY129" s="355"/>
      <c r="HQZ129" s="355"/>
      <c r="HRA129" s="355"/>
      <c r="HRB129" s="355"/>
      <c r="HRC129" s="355"/>
      <c r="HRD129" s="355"/>
      <c r="HRE129" s="355"/>
      <c r="HRF129" s="355"/>
      <c r="HRG129" s="355"/>
      <c r="HRH129" s="355"/>
      <c r="HRI129" s="355"/>
      <c r="HRJ129" s="355"/>
      <c r="HRK129" s="355"/>
      <c r="HRL129" s="355"/>
      <c r="HRM129" s="355"/>
      <c r="HRN129" s="355"/>
      <c r="HRO129" s="355"/>
      <c r="HRV129" s="355"/>
      <c r="HRW129" s="355"/>
      <c r="HRX129" s="355"/>
      <c r="HRY129" s="355"/>
      <c r="HRZ129" s="355"/>
      <c r="HSA129" s="355"/>
      <c r="HSB129" s="355"/>
      <c r="HSC129" s="355"/>
      <c r="HSD129" s="355"/>
      <c r="HSE129" s="355"/>
      <c r="HSF129" s="355"/>
      <c r="HSG129" s="355"/>
      <c r="HSH129" s="355"/>
      <c r="HSI129" s="355"/>
      <c r="HSJ129" s="355"/>
      <c r="HSK129" s="355"/>
      <c r="HSL129" s="355"/>
      <c r="HSM129" s="355"/>
      <c r="HSN129" s="355"/>
      <c r="HSO129" s="355"/>
      <c r="HSP129" s="355"/>
      <c r="HSQ129" s="355"/>
      <c r="HSR129" s="355"/>
      <c r="HSS129" s="355"/>
      <c r="HST129" s="355"/>
      <c r="HSU129" s="355"/>
      <c r="HSV129" s="355"/>
      <c r="HSW129" s="355"/>
      <c r="HSX129" s="355"/>
      <c r="HSY129" s="355"/>
      <c r="HSZ129" s="355"/>
      <c r="HTA129" s="355"/>
      <c r="HTB129" s="355"/>
      <c r="HTC129" s="355"/>
      <c r="HTD129" s="355"/>
      <c r="HTE129" s="355"/>
      <c r="HTF129" s="355"/>
      <c r="HTG129" s="355"/>
      <c r="HTH129" s="355"/>
      <c r="HTI129" s="355"/>
      <c r="HTJ129" s="355"/>
      <c r="HTK129" s="355"/>
      <c r="HTL129" s="355"/>
      <c r="HTM129" s="355"/>
      <c r="HTN129" s="355"/>
      <c r="HTO129" s="355"/>
      <c r="HTP129" s="355"/>
      <c r="HTQ129" s="355"/>
      <c r="HTR129" s="355"/>
      <c r="HTS129" s="355"/>
      <c r="HTT129" s="355"/>
      <c r="HTU129" s="355"/>
      <c r="HTV129" s="355"/>
      <c r="HTW129" s="355"/>
      <c r="HTX129" s="355"/>
      <c r="HTY129" s="355"/>
      <c r="HTZ129" s="355"/>
      <c r="HUA129" s="355"/>
      <c r="HUB129" s="355"/>
      <c r="HUC129" s="355"/>
      <c r="HUD129" s="355"/>
      <c r="HUE129" s="355"/>
      <c r="HUF129" s="355"/>
      <c r="HUG129" s="355"/>
      <c r="HUH129" s="355"/>
      <c r="HUI129" s="355"/>
      <c r="HUJ129" s="355"/>
      <c r="HUK129" s="355"/>
      <c r="HUL129" s="355"/>
      <c r="HUM129" s="355"/>
      <c r="HUN129" s="355"/>
      <c r="HUO129" s="355"/>
      <c r="HUP129" s="355"/>
      <c r="HUQ129" s="355"/>
      <c r="HUR129" s="355"/>
      <c r="HUS129" s="355"/>
      <c r="HUT129" s="355"/>
      <c r="HUU129" s="355"/>
      <c r="HUV129" s="355"/>
      <c r="HUW129" s="355"/>
      <c r="HUX129" s="355"/>
      <c r="HUY129" s="355"/>
      <c r="HUZ129" s="355"/>
      <c r="HVA129" s="355"/>
      <c r="HVB129" s="355"/>
      <c r="HVC129" s="355"/>
      <c r="HVD129" s="355"/>
      <c r="HVE129" s="355"/>
      <c r="HVF129" s="355"/>
      <c r="HVG129" s="355"/>
      <c r="HVH129" s="355"/>
      <c r="HVI129" s="355"/>
      <c r="HVJ129" s="355"/>
      <c r="HVK129" s="355"/>
      <c r="HVL129" s="355"/>
      <c r="HVM129" s="355"/>
      <c r="HVN129" s="355"/>
      <c r="HVO129" s="355"/>
      <c r="HVP129" s="355"/>
      <c r="HVQ129" s="355"/>
      <c r="HVR129" s="355"/>
      <c r="HVS129" s="355"/>
      <c r="HVT129" s="355"/>
      <c r="HVU129" s="355"/>
      <c r="HVV129" s="355"/>
      <c r="HVW129" s="355"/>
      <c r="HVX129" s="355"/>
      <c r="HVY129" s="355"/>
      <c r="HVZ129" s="355"/>
      <c r="HWA129" s="355"/>
      <c r="HWB129" s="355"/>
      <c r="HWC129" s="355"/>
      <c r="HWD129" s="355"/>
      <c r="HWE129" s="355"/>
      <c r="HWF129" s="355"/>
      <c r="HWG129" s="355"/>
      <c r="HWH129" s="355"/>
      <c r="HWI129" s="355"/>
      <c r="HWJ129" s="355"/>
      <c r="HWK129" s="355"/>
      <c r="HWL129" s="355"/>
      <c r="HWM129" s="355"/>
      <c r="HWN129" s="355"/>
      <c r="HWO129" s="355"/>
      <c r="HWP129" s="355"/>
      <c r="HWQ129" s="355"/>
      <c r="HWR129" s="355"/>
      <c r="HWS129" s="355"/>
      <c r="HWT129" s="355"/>
      <c r="HWU129" s="355"/>
      <c r="HWV129" s="355"/>
      <c r="HWW129" s="355"/>
      <c r="HWX129" s="355"/>
      <c r="HWY129" s="355"/>
      <c r="HWZ129" s="355"/>
      <c r="HXA129" s="355"/>
      <c r="HXB129" s="355"/>
      <c r="HXC129" s="355"/>
      <c r="HXD129" s="355"/>
      <c r="HXE129" s="355"/>
      <c r="HXF129" s="355"/>
      <c r="HXG129" s="355"/>
      <c r="HXH129" s="355"/>
      <c r="HXI129" s="355"/>
      <c r="HXJ129" s="355"/>
      <c r="HXK129" s="355"/>
      <c r="HXL129" s="355"/>
      <c r="HXM129" s="355"/>
      <c r="HXN129" s="355"/>
      <c r="HXO129" s="355"/>
      <c r="HXP129" s="355"/>
      <c r="HXQ129" s="355"/>
      <c r="HXR129" s="355"/>
      <c r="HXS129" s="355"/>
      <c r="HXT129" s="355"/>
      <c r="HXU129" s="355"/>
      <c r="HXV129" s="355"/>
      <c r="HXW129" s="355"/>
      <c r="HXX129" s="355"/>
      <c r="HXY129" s="355"/>
      <c r="HXZ129" s="355"/>
      <c r="HYA129" s="355"/>
      <c r="HYB129" s="355"/>
      <c r="HYC129" s="355"/>
      <c r="HYD129" s="355"/>
      <c r="HYE129" s="355"/>
      <c r="HYF129" s="355"/>
      <c r="HYG129" s="355"/>
      <c r="HYH129" s="355"/>
      <c r="HYI129" s="355"/>
      <c r="HYJ129" s="355"/>
      <c r="HYK129" s="355"/>
      <c r="HYL129" s="355"/>
      <c r="HYM129" s="355"/>
      <c r="HYN129" s="355"/>
      <c r="HYO129" s="355"/>
      <c r="HYP129" s="355"/>
      <c r="HYQ129" s="355"/>
      <c r="HYR129" s="355"/>
      <c r="HYS129" s="355"/>
      <c r="HYT129" s="355"/>
      <c r="HYU129" s="355"/>
      <c r="HYV129" s="355"/>
      <c r="HYW129" s="355"/>
      <c r="HYX129" s="355"/>
      <c r="HYY129" s="355"/>
      <c r="HYZ129" s="355"/>
      <c r="HZA129" s="355"/>
      <c r="HZB129" s="355"/>
      <c r="HZC129" s="355"/>
      <c r="HZD129" s="355"/>
      <c r="HZE129" s="355"/>
      <c r="HZF129" s="355"/>
      <c r="HZG129" s="355"/>
      <c r="HZH129" s="355"/>
      <c r="HZI129" s="355"/>
      <c r="HZJ129" s="355"/>
      <c r="HZK129" s="355"/>
      <c r="HZL129" s="355"/>
      <c r="HZM129" s="355"/>
      <c r="HZN129" s="355"/>
      <c r="HZO129" s="355"/>
      <c r="HZP129" s="355"/>
      <c r="HZQ129" s="355"/>
      <c r="HZR129" s="355"/>
      <c r="HZS129" s="355"/>
      <c r="HZT129" s="355"/>
      <c r="HZU129" s="355"/>
      <c r="HZV129" s="355"/>
      <c r="HZW129" s="355"/>
      <c r="HZX129" s="355"/>
      <c r="HZY129" s="355"/>
      <c r="HZZ129" s="355"/>
      <c r="IAA129" s="355"/>
      <c r="IAB129" s="355"/>
      <c r="IAC129" s="355"/>
      <c r="IAD129" s="355"/>
      <c r="IAE129" s="355"/>
      <c r="IAF129" s="355"/>
      <c r="IAG129" s="355"/>
      <c r="IAH129" s="355"/>
      <c r="IAI129" s="355"/>
      <c r="IAJ129" s="355"/>
      <c r="IAK129" s="355"/>
      <c r="IAL129" s="355"/>
      <c r="IAM129" s="355"/>
      <c r="IAN129" s="355"/>
      <c r="IAO129" s="355"/>
      <c r="IAP129" s="355"/>
      <c r="IAQ129" s="355"/>
      <c r="IAR129" s="355"/>
      <c r="IAS129" s="355"/>
      <c r="IAT129" s="355"/>
      <c r="IAU129" s="355"/>
      <c r="IAV129" s="355"/>
      <c r="IAW129" s="355"/>
      <c r="IAX129" s="355"/>
      <c r="IAY129" s="355"/>
      <c r="IAZ129" s="355"/>
      <c r="IBA129" s="355"/>
      <c r="IBB129" s="355"/>
      <c r="IBC129" s="355"/>
      <c r="IBD129" s="355"/>
      <c r="IBE129" s="355"/>
      <c r="IBF129" s="355"/>
      <c r="IBG129" s="355"/>
      <c r="IBH129" s="355"/>
      <c r="IBI129" s="355"/>
      <c r="IBJ129" s="355"/>
      <c r="IBK129" s="355"/>
      <c r="IBR129" s="355"/>
      <c r="IBS129" s="355"/>
      <c r="IBT129" s="355"/>
      <c r="IBU129" s="355"/>
      <c r="IBV129" s="355"/>
      <c r="IBW129" s="355"/>
      <c r="IBX129" s="355"/>
      <c r="IBY129" s="355"/>
      <c r="IBZ129" s="355"/>
      <c r="ICA129" s="355"/>
      <c r="ICB129" s="355"/>
      <c r="ICC129" s="355"/>
      <c r="ICD129" s="355"/>
      <c r="ICE129" s="355"/>
      <c r="ICF129" s="355"/>
      <c r="ICG129" s="355"/>
      <c r="ICH129" s="355"/>
      <c r="ICI129" s="355"/>
      <c r="ICJ129" s="355"/>
      <c r="ICK129" s="355"/>
      <c r="ICL129" s="355"/>
      <c r="ICM129" s="355"/>
      <c r="ICN129" s="355"/>
      <c r="ICO129" s="355"/>
      <c r="ICP129" s="355"/>
      <c r="ICQ129" s="355"/>
      <c r="ICR129" s="355"/>
      <c r="ICS129" s="355"/>
      <c r="ICT129" s="355"/>
      <c r="ICU129" s="355"/>
      <c r="ICV129" s="355"/>
      <c r="ICW129" s="355"/>
      <c r="ICX129" s="355"/>
      <c r="ICY129" s="355"/>
      <c r="ICZ129" s="355"/>
      <c r="IDA129" s="355"/>
      <c r="IDB129" s="355"/>
      <c r="IDC129" s="355"/>
      <c r="IDD129" s="355"/>
      <c r="IDE129" s="355"/>
      <c r="IDF129" s="355"/>
      <c r="IDG129" s="355"/>
      <c r="IDH129" s="355"/>
      <c r="IDI129" s="355"/>
      <c r="IDJ129" s="355"/>
      <c r="IDK129" s="355"/>
      <c r="IDL129" s="355"/>
      <c r="IDM129" s="355"/>
      <c r="IDN129" s="355"/>
      <c r="IDO129" s="355"/>
      <c r="IDP129" s="355"/>
      <c r="IDQ129" s="355"/>
      <c r="IDR129" s="355"/>
      <c r="IDS129" s="355"/>
      <c r="IDT129" s="355"/>
      <c r="IDU129" s="355"/>
      <c r="IDV129" s="355"/>
      <c r="IDW129" s="355"/>
      <c r="IDX129" s="355"/>
      <c r="IDY129" s="355"/>
      <c r="IDZ129" s="355"/>
      <c r="IEA129" s="355"/>
      <c r="IEB129" s="355"/>
      <c r="IEC129" s="355"/>
      <c r="IED129" s="355"/>
      <c r="IEE129" s="355"/>
      <c r="IEF129" s="355"/>
      <c r="IEG129" s="355"/>
      <c r="IEH129" s="355"/>
      <c r="IEI129" s="355"/>
      <c r="IEJ129" s="355"/>
      <c r="IEK129" s="355"/>
      <c r="IEL129" s="355"/>
      <c r="IEM129" s="355"/>
      <c r="IEN129" s="355"/>
      <c r="IEO129" s="355"/>
      <c r="IEP129" s="355"/>
      <c r="IEQ129" s="355"/>
      <c r="IER129" s="355"/>
      <c r="IES129" s="355"/>
      <c r="IET129" s="355"/>
      <c r="IEU129" s="355"/>
      <c r="IEV129" s="355"/>
      <c r="IEW129" s="355"/>
      <c r="IEX129" s="355"/>
      <c r="IEY129" s="355"/>
      <c r="IEZ129" s="355"/>
      <c r="IFA129" s="355"/>
      <c r="IFB129" s="355"/>
      <c r="IFC129" s="355"/>
      <c r="IFD129" s="355"/>
      <c r="IFE129" s="355"/>
      <c r="IFF129" s="355"/>
      <c r="IFG129" s="355"/>
      <c r="IFH129" s="355"/>
      <c r="IFI129" s="355"/>
      <c r="IFJ129" s="355"/>
      <c r="IFK129" s="355"/>
      <c r="IFL129" s="355"/>
      <c r="IFM129" s="355"/>
      <c r="IFN129" s="355"/>
      <c r="IFO129" s="355"/>
      <c r="IFP129" s="355"/>
      <c r="IFQ129" s="355"/>
      <c r="IFR129" s="355"/>
      <c r="IFS129" s="355"/>
      <c r="IFT129" s="355"/>
      <c r="IFU129" s="355"/>
      <c r="IFV129" s="355"/>
      <c r="IFW129" s="355"/>
      <c r="IFX129" s="355"/>
      <c r="IFY129" s="355"/>
      <c r="IFZ129" s="355"/>
      <c r="IGA129" s="355"/>
      <c r="IGB129" s="355"/>
      <c r="IGC129" s="355"/>
      <c r="IGD129" s="355"/>
      <c r="IGE129" s="355"/>
      <c r="IGF129" s="355"/>
      <c r="IGG129" s="355"/>
      <c r="IGH129" s="355"/>
      <c r="IGI129" s="355"/>
      <c r="IGJ129" s="355"/>
      <c r="IGK129" s="355"/>
      <c r="IGL129" s="355"/>
      <c r="IGM129" s="355"/>
      <c r="IGN129" s="355"/>
      <c r="IGO129" s="355"/>
      <c r="IGP129" s="355"/>
      <c r="IGQ129" s="355"/>
      <c r="IGR129" s="355"/>
      <c r="IGS129" s="355"/>
      <c r="IGT129" s="355"/>
      <c r="IGU129" s="355"/>
      <c r="IGV129" s="355"/>
      <c r="IGW129" s="355"/>
      <c r="IGX129" s="355"/>
      <c r="IGY129" s="355"/>
      <c r="IGZ129" s="355"/>
      <c r="IHA129" s="355"/>
      <c r="IHB129" s="355"/>
      <c r="IHC129" s="355"/>
      <c r="IHD129" s="355"/>
      <c r="IHE129" s="355"/>
      <c r="IHF129" s="355"/>
      <c r="IHG129" s="355"/>
      <c r="IHH129" s="355"/>
      <c r="IHI129" s="355"/>
      <c r="IHJ129" s="355"/>
      <c r="IHK129" s="355"/>
      <c r="IHL129" s="355"/>
      <c r="IHM129" s="355"/>
      <c r="IHN129" s="355"/>
      <c r="IHO129" s="355"/>
      <c r="IHP129" s="355"/>
      <c r="IHQ129" s="355"/>
      <c r="IHR129" s="355"/>
      <c r="IHS129" s="355"/>
      <c r="IHT129" s="355"/>
      <c r="IHU129" s="355"/>
      <c r="IHV129" s="355"/>
      <c r="IHW129" s="355"/>
      <c r="IHX129" s="355"/>
      <c r="IHY129" s="355"/>
      <c r="IHZ129" s="355"/>
      <c r="IIA129" s="355"/>
      <c r="IIB129" s="355"/>
      <c r="IIC129" s="355"/>
      <c r="IID129" s="355"/>
      <c r="IIE129" s="355"/>
      <c r="IIF129" s="355"/>
      <c r="IIG129" s="355"/>
      <c r="IIH129" s="355"/>
      <c r="III129" s="355"/>
      <c r="IIJ129" s="355"/>
      <c r="IIK129" s="355"/>
      <c r="IIL129" s="355"/>
      <c r="IIM129" s="355"/>
      <c r="IIN129" s="355"/>
      <c r="IIO129" s="355"/>
      <c r="IIP129" s="355"/>
      <c r="IIQ129" s="355"/>
      <c r="IIR129" s="355"/>
      <c r="IIS129" s="355"/>
      <c r="IIT129" s="355"/>
      <c r="IIU129" s="355"/>
      <c r="IIV129" s="355"/>
      <c r="IIW129" s="355"/>
      <c r="IIX129" s="355"/>
      <c r="IIY129" s="355"/>
      <c r="IIZ129" s="355"/>
      <c r="IJA129" s="355"/>
      <c r="IJB129" s="355"/>
      <c r="IJC129" s="355"/>
      <c r="IJD129" s="355"/>
      <c r="IJE129" s="355"/>
      <c r="IJF129" s="355"/>
      <c r="IJG129" s="355"/>
      <c r="IJH129" s="355"/>
      <c r="IJI129" s="355"/>
      <c r="IJJ129" s="355"/>
      <c r="IJK129" s="355"/>
      <c r="IJL129" s="355"/>
      <c r="IJM129" s="355"/>
      <c r="IJN129" s="355"/>
      <c r="IJO129" s="355"/>
      <c r="IJP129" s="355"/>
      <c r="IJQ129" s="355"/>
      <c r="IJR129" s="355"/>
      <c r="IJS129" s="355"/>
      <c r="IJT129" s="355"/>
      <c r="IJU129" s="355"/>
      <c r="IJV129" s="355"/>
      <c r="IJW129" s="355"/>
      <c r="IJX129" s="355"/>
      <c r="IJY129" s="355"/>
      <c r="IJZ129" s="355"/>
      <c r="IKA129" s="355"/>
      <c r="IKB129" s="355"/>
      <c r="IKC129" s="355"/>
      <c r="IKD129" s="355"/>
      <c r="IKE129" s="355"/>
      <c r="IKF129" s="355"/>
      <c r="IKG129" s="355"/>
      <c r="IKH129" s="355"/>
      <c r="IKI129" s="355"/>
      <c r="IKJ129" s="355"/>
      <c r="IKK129" s="355"/>
      <c r="IKL129" s="355"/>
      <c r="IKM129" s="355"/>
      <c r="IKN129" s="355"/>
      <c r="IKO129" s="355"/>
      <c r="IKP129" s="355"/>
      <c r="IKQ129" s="355"/>
      <c r="IKR129" s="355"/>
      <c r="IKS129" s="355"/>
      <c r="IKT129" s="355"/>
      <c r="IKU129" s="355"/>
      <c r="IKV129" s="355"/>
      <c r="IKW129" s="355"/>
      <c r="IKX129" s="355"/>
      <c r="IKY129" s="355"/>
      <c r="IKZ129" s="355"/>
      <c r="ILA129" s="355"/>
      <c r="ILB129" s="355"/>
      <c r="ILC129" s="355"/>
      <c r="ILD129" s="355"/>
      <c r="ILE129" s="355"/>
      <c r="ILF129" s="355"/>
      <c r="ILG129" s="355"/>
      <c r="ILN129" s="355"/>
      <c r="ILO129" s="355"/>
      <c r="ILP129" s="355"/>
      <c r="ILQ129" s="355"/>
      <c r="ILR129" s="355"/>
      <c r="ILS129" s="355"/>
      <c r="ILT129" s="355"/>
      <c r="ILU129" s="355"/>
      <c r="ILV129" s="355"/>
      <c r="ILW129" s="355"/>
      <c r="ILX129" s="355"/>
      <c r="ILY129" s="355"/>
      <c r="ILZ129" s="355"/>
      <c r="IMA129" s="355"/>
      <c r="IMB129" s="355"/>
      <c r="IMC129" s="355"/>
      <c r="IMD129" s="355"/>
      <c r="IME129" s="355"/>
      <c r="IMF129" s="355"/>
      <c r="IMG129" s="355"/>
      <c r="IMH129" s="355"/>
      <c r="IMI129" s="355"/>
      <c r="IMJ129" s="355"/>
      <c r="IMK129" s="355"/>
      <c r="IML129" s="355"/>
      <c r="IMM129" s="355"/>
      <c r="IMN129" s="355"/>
      <c r="IMO129" s="355"/>
      <c r="IMP129" s="355"/>
      <c r="IMQ129" s="355"/>
      <c r="IMR129" s="355"/>
      <c r="IMS129" s="355"/>
      <c r="IMT129" s="355"/>
      <c r="IMU129" s="355"/>
      <c r="IMV129" s="355"/>
      <c r="IMW129" s="355"/>
      <c r="IMX129" s="355"/>
      <c r="IMY129" s="355"/>
      <c r="IMZ129" s="355"/>
      <c r="INA129" s="355"/>
      <c r="INB129" s="355"/>
      <c r="INC129" s="355"/>
      <c r="IND129" s="355"/>
      <c r="INE129" s="355"/>
      <c r="INF129" s="355"/>
      <c r="ING129" s="355"/>
      <c r="INH129" s="355"/>
      <c r="INI129" s="355"/>
      <c r="INJ129" s="355"/>
      <c r="INK129" s="355"/>
      <c r="INL129" s="355"/>
      <c r="INM129" s="355"/>
      <c r="INN129" s="355"/>
      <c r="INO129" s="355"/>
      <c r="INP129" s="355"/>
      <c r="INQ129" s="355"/>
      <c r="INR129" s="355"/>
      <c r="INS129" s="355"/>
      <c r="INT129" s="355"/>
      <c r="INU129" s="355"/>
      <c r="INV129" s="355"/>
      <c r="INW129" s="355"/>
      <c r="INX129" s="355"/>
      <c r="INY129" s="355"/>
      <c r="INZ129" s="355"/>
      <c r="IOA129" s="355"/>
      <c r="IOB129" s="355"/>
      <c r="IOC129" s="355"/>
      <c r="IOD129" s="355"/>
      <c r="IOE129" s="355"/>
      <c r="IOF129" s="355"/>
      <c r="IOG129" s="355"/>
      <c r="IOH129" s="355"/>
      <c r="IOI129" s="355"/>
      <c r="IOJ129" s="355"/>
      <c r="IOK129" s="355"/>
      <c r="IOL129" s="355"/>
      <c r="IOM129" s="355"/>
      <c r="ION129" s="355"/>
      <c r="IOO129" s="355"/>
      <c r="IOP129" s="355"/>
      <c r="IOQ129" s="355"/>
      <c r="IOR129" s="355"/>
      <c r="IOS129" s="355"/>
      <c r="IOT129" s="355"/>
      <c r="IOU129" s="355"/>
      <c r="IOV129" s="355"/>
      <c r="IOW129" s="355"/>
      <c r="IOX129" s="355"/>
      <c r="IOY129" s="355"/>
      <c r="IOZ129" s="355"/>
      <c r="IPA129" s="355"/>
      <c r="IPB129" s="355"/>
      <c r="IPC129" s="355"/>
      <c r="IPD129" s="355"/>
      <c r="IPE129" s="355"/>
      <c r="IPF129" s="355"/>
      <c r="IPG129" s="355"/>
      <c r="IPH129" s="355"/>
      <c r="IPI129" s="355"/>
      <c r="IPJ129" s="355"/>
      <c r="IPK129" s="355"/>
      <c r="IPL129" s="355"/>
      <c r="IPM129" s="355"/>
      <c r="IPN129" s="355"/>
      <c r="IPO129" s="355"/>
      <c r="IPP129" s="355"/>
      <c r="IPQ129" s="355"/>
      <c r="IPR129" s="355"/>
      <c r="IPS129" s="355"/>
      <c r="IPT129" s="355"/>
      <c r="IPU129" s="355"/>
      <c r="IPV129" s="355"/>
      <c r="IPW129" s="355"/>
      <c r="IPX129" s="355"/>
      <c r="IPY129" s="355"/>
      <c r="IPZ129" s="355"/>
      <c r="IQA129" s="355"/>
      <c r="IQB129" s="355"/>
      <c r="IQC129" s="355"/>
      <c r="IQD129" s="355"/>
      <c r="IQE129" s="355"/>
      <c r="IQF129" s="355"/>
      <c r="IQG129" s="355"/>
      <c r="IQH129" s="355"/>
      <c r="IQI129" s="355"/>
      <c r="IQJ129" s="355"/>
      <c r="IQK129" s="355"/>
      <c r="IQL129" s="355"/>
      <c r="IQM129" s="355"/>
      <c r="IQN129" s="355"/>
      <c r="IQO129" s="355"/>
      <c r="IQP129" s="355"/>
      <c r="IQQ129" s="355"/>
      <c r="IQR129" s="355"/>
      <c r="IQS129" s="355"/>
      <c r="IQT129" s="355"/>
      <c r="IQU129" s="355"/>
      <c r="IQV129" s="355"/>
      <c r="IQW129" s="355"/>
      <c r="IQX129" s="355"/>
      <c r="IQY129" s="355"/>
      <c r="IQZ129" s="355"/>
      <c r="IRA129" s="355"/>
      <c r="IRB129" s="355"/>
      <c r="IRC129" s="355"/>
      <c r="IRD129" s="355"/>
      <c r="IRE129" s="355"/>
      <c r="IRF129" s="355"/>
      <c r="IRG129" s="355"/>
      <c r="IRH129" s="355"/>
      <c r="IRI129" s="355"/>
      <c r="IRJ129" s="355"/>
      <c r="IRK129" s="355"/>
      <c r="IRL129" s="355"/>
      <c r="IRM129" s="355"/>
      <c r="IRN129" s="355"/>
      <c r="IRO129" s="355"/>
      <c r="IRP129" s="355"/>
      <c r="IRQ129" s="355"/>
      <c r="IRR129" s="355"/>
      <c r="IRS129" s="355"/>
      <c r="IRT129" s="355"/>
      <c r="IRU129" s="355"/>
      <c r="IRV129" s="355"/>
      <c r="IRW129" s="355"/>
      <c r="IRX129" s="355"/>
      <c r="IRY129" s="355"/>
      <c r="IRZ129" s="355"/>
      <c r="ISA129" s="355"/>
      <c r="ISB129" s="355"/>
      <c r="ISC129" s="355"/>
      <c r="ISD129" s="355"/>
      <c r="ISE129" s="355"/>
      <c r="ISF129" s="355"/>
      <c r="ISG129" s="355"/>
      <c r="ISH129" s="355"/>
      <c r="ISI129" s="355"/>
      <c r="ISJ129" s="355"/>
      <c r="ISK129" s="355"/>
      <c r="ISL129" s="355"/>
      <c r="ISM129" s="355"/>
      <c r="ISN129" s="355"/>
      <c r="ISO129" s="355"/>
      <c r="ISP129" s="355"/>
      <c r="ISQ129" s="355"/>
      <c r="ISR129" s="355"/>
      <c r="ISS129" s="355"/>
      <c r="IST129" s="355"/>
      <c r="ISU129" s="355"/>
      <c r="ISV129" s="355"/>
      <c r="ISW129" s="355"/>
      <c r="ISX129" s="355"/>
      <c r="ISY129" s="355"/>
      <c r="ISZ129" s="355"/>
      <c r="ITA129" s="355"/>
      <c r="ITB129" s="355"/>
      <c r="ITC129" s="355"/>
      <c r="ITD129" s="355"/>
      <c r="ITE129" s="355"/>
      <c r="ITF129" s="355"/>
      <c r="ITG129" s="355"/>
      <c r="ITH129" s="355"/>
      <c r="ITI129" s="355"/>
      <c r="ITJ129" s="355"/>
      <c r="ITK129" s="355"/>
      <c r="ITL129" s="355"/>
      <c r="ITM129" s="355"/>
      <c r="ITN129" s="355"/>
      <c r="ITO129" s="355"/>
      <c r="ITP129" s="355"/>
      <c r="ITQ129" s="355"/>
      <c r="ITR129" s="355"/>
      <c r="ITS129" s="355"/>
      <c r="ITT129" s="355"/>
      <c r="ITU129" s="355"/>
      <c r="ITV129" s="355"/>
      <c r="ITW129" s="355"/>
      <c r="ITX129" s="355"/>
      <c r="ITY129" s="355"/>
      <c r="ITZ129" s="355"/>
      <c r="IUA129" s="355"/>
      <c r="IUB129" s="355"/>
      <c r="IUC129" s="355"/>
      <c r="IUD129" s="355"/>
      <c r="IUE129" s="355"/>
      <c r="IUF129" s="355"/>
      <c r="IUG129" s="355"/>
      <c r="IUH129" s="355"/>
      <c r="IUI129" s="355"/>
      <c r="IUJ129" s="355"/>
      <c r="IUK129" s="355"/>
      <c r="IUL129" s="355"/>
      <c r="IUM129" s="355"/>
      <c r="IUN129" s="355"/>
      <c r="IUO129" s="355"/>
      <c r="IUP129" s="355"/>
      <c r="IUQ129" s="355"/>
      <c r="IUR129" s="355"/>
      <c r="IUS129" s="355"/>
      <c r="IUT129" s="355"/>
      <c r="IUU129" s="355"/>
      <c r="IUV129" s="355"/>
      <c r="IUW129" s="355"/>
      <c r="IUX129" s="355"/>
      <c r="IUY129" s="355"/>
      <c r="IUZ129" s="355"/>
      <c r="IVA129" s="355"/>
      <c r="IVB129" s="355"/>
      <c r="IVC129" s="355"/>
      <c r="IVJ129" s="355"/>
      <c r="IVK129" s="355"/>
      <c r="IVL129" s="355"/>
      <c r="IVM129" s="355"/>
      <c r="IVN129" s="355"/>
      <c r="IVO129" s="355"/>
      <c r="IVP129" s="355"/>
      <c r="IVQ129" s="355"/>
      <c r="IVR129" s="355"/>
      <c r="IVS129" s="355"/>
      <c r="IVT129" s="355"/>
      <c r="IVU129" s="355"/>
      <c r="IVV129" s="355"/>
      <c r="IVW129" s="355"/>
      <c r="IVX129" s="355"/>
      <c r="IVY129" s="355"/>
      <c r="IVZ129" s="355"/>
      <c r="IWA129" s="355"/>
      <c r="IWB129" s="355"/>
      <c r="IWC129" s="355"/>
      <c r="IWD129" s="355"/>
      <c r="IWE129" s="355"/>
      <c r="IWF129" s="355"/>
      <c r="IWG129" s="355"/>
      <c r="IWH129" s="355"/>
      <c r="IWI129" s="355"/>
      <c r="IWJ129" s="355"/>
      <c r="IWK129" s="355"/>
      <c r="IWL129" s="355"/>
      <c r="IWM129" s="355"/>
      <c r="IWN129" s="355"/>
      <c r="IWO129" s="355"/>
      <c r="IWP129" s="355"/>
      <c r="IWQ129" s="355"/>
      <c r="IWR129" s="355"/>
      <c r="IWS129" s="355"/>
      <c r="IWT129" s="355"/>
      <c r="IWU129" s="355"/>
      <c r="IWV129" s="355"/>
      <c r="IWW129" s="355"/>
      <c r="IWX129" s="355"/>
      <c r="IWY129" s="355"/>
      <c r="IWZ129" s="355"/>
      <c r="IXA129" s="355"/>
      <c r="IXB129" s="355"/>
      <c r="IXC129" s="355"/>
      <c r="IXD129" s="355"/>
      <c r="IXE129" s="355"/>
      <c r="IXF129" s="355"/>
      <c r="IXG129" s="355"/>
      <c r="IXH129" s="355"/>
      <c r="IXI129" s="355"/>
      <c r="IXJ129" s="355"/>
      <c r="IXK129" s="355"/>
      <c r="IXL129" s="355"/>
      <c r="IXM129" s="355"/>
      <c r="IXN129" s="355"/>
      <c r="IXO129" s="355"/>
      <c r="IXP129" s="355"/>
      <c r="IXQ129" s="355"/>
      <c r="IXR129" s="355"/>
      <c r="IXS129" s="355"/>
      <c r="IXT129" s="355"/>
      <c r="IXU129" s="355"/>
      <c r="IXV129" s="355"/>
      <c r="IXW129" s="355"/>
      <c r="IXX129" s="355"/>
      <c r="IXY129" s="355"/>
      <c r="IXZ129" s="355"/>
      <c r="IYA129" s="355"/>
      <c r="IYB129" s="355"/>
      <c r="IYC129" s="355"/>
      <c r="IYD129" s="355"/>
      <c r="IYE129" s="355"/>
      <c r="IYF129" s="355"/>
      <c r="IYG129" s="355"/>
      <c r="IYH129" s="355"/>
      <c r="IYI129" s="355"/>
      <c r="IYJ129" s="355"/>
      <c r="IYK129" s="355"/>
      <c r="IYL129" s="355"/>
      <c r="IYM129" s="355"/>
      <c r="IYN129" s="355"/>
      <c r="IYO129" s="355"/>
      <c r="IYP129" s="355"/>
      <c r="IYQ129" s="355"/>
      <c r="IYR129" s="355"/>
      <c r="IYS129" s="355"/>
      <c r="IYT129" s="355"/>
      <c r="IYU129" s="355"/>
      <c r="IYV129" s="355"/>
      <c r="IYW129" s="355"/>
      <c r="IYX129" s="355"/>
      <c r="IYY129" s="355"/>
      <c r="IYZ129" s="355"/>
      <c r="IZA129" s="355"/>
      <c r="IZB129" s="355"/>
      <c r="IZC129" s="355"/>
      <c r="IZD129" s="355"/>
      <c r="IZE129" s="355"/>
      <c r="IZF129" s="355"/>
      <c r="IZG129" s="355"/>
      <c r="IZH129" s="355"/>
      <c r="IZI129" s="355"/>
      <c r="IZJ129" s="355"/>
      <c r="IZK129" s="355"/>
      <c r="IZL129" s="355"/>
      <c r="IZM129" s="355"/>
      <c r="IZN129" s="355"/>
      <c r="IZO129" s="355"/>
      <c r="IZP129" s="355"/>
      <c r="IZQ129" s="355"/>
      <c r="IZR129" s="355"/>
      <c r="IZS129" s="355"/>
      <c r="IZT129" s="355"/>
      <c r="IZU129" s="355"/>
      <c r="IZV129" s="355"/>
      <c r="IZW129" s="355"/>
      <c r="IZX129" s="355"/>
      <c r="IZY129" s="355"/>
      <c r="IZZ129" s="355"/>
      <c r="JAA129" s="355"/>
      <c r="JAB129" s="355"/>
      <c r="JAC129" s="355"/>
      <c r="JAD129" s="355"/>
      <c r="JAE129" s="355"/>
      <c r="JAF129" s="355"/>
      <c r="JAG129" s="355"/>
      <c r="JAH129" s="355"/>
      <c r="JAI129" s="355"/>
      <c r="JAJ129" s="355"/>
      <c r="JAK129" s="355"/>
      <c r="JAL129" s="355"/>
      <c r="JAM129" s="355"/>
      <c r="JAN129" s="355"/>
      <c r="JAO129" s="355"/>
      <c r="JAP129" s="355"/>
      <c r="JAQ129" s="355"/>
      <c r="JAR129" s="355"/>
      <c r="JAS129" s="355"/>
      <c r="JAT129" s="355"/>
      <c r="JAU129" s="355"/>
      <c r="JAV129" s="355"/>
      <c r="JAW129" s="355"/>
      <c r="JAX129" s="355"/>
      <c r="JAY129" s="355"/>
      <c r="JAZ129" s="355"/>
      <c r="JBA129" s="355"/>
      <c r="JBB129" s="355"/>
      <c r="JBC129" s="355"/>
      <c r="JBD129" s="355"/>
      <c r="JBE129" s="355"/>
      <c r="JBF129" s="355"/>
      <c r="JBG129" s="355"/>
      <c r="JBH129" s="355"/>
      <c r="JBI129" s="355"/>
      <c r="JBJ129" s="355"/>
      <c r="JBK129" s="355"/>
      <c r="JBL129" s="355"/>
      <c r="JBM129" s="355"/>
      <c r="JBN129" s="355"/>
      <c r="JBO129" s="355"/>
      <c r="JBP129" s="355"/>
      <c r="JBQ129" s="355"/>
      <c r="JBR129" s="355"/>
      <c r="JBS129" s="355"/>
      <c r="JBT129" s="355"/>
      <c r="JBU129" s="355"/>
      <c r="JBV129" s="355"/>
      <c r="JBW129" s="355"/>
      <c r="JBX129" s="355"/>
      <c r="JBY129" s="355"/>
      <c r="JBZ129" s="355"/>
      <c r="JCA129" s="355"/>
      <c r="JCB129" s="355"/>
      <c r="JCC129" s="355"/>
      <c r="JCD129" s="355"/>
      <c r="JCE129" s="355"/>
      <c r="JCF129" s="355"/>
      <c r="JCG129" s="355"/>
      <c r="JCH129" s="355"/>
      <c r="JCI129" s="355"/>
      <c r="JCJ129" s="355"/>
      <c r="JCK129" s="355"/>
      <c r="JCL129" s="355"/>
      <c r="JCM129" s="355"/>
      <c r="JCN129" s="355"/>
      <c r="JCO129" s="355"/>
      <c r="JCP129" s="355"/>
      <c r="JCQ129" s="355"/>
      <c r="JCR129" s="355"/>
      <c r="JCS129" s="355"/>
      <c r="JCT129" s="355"/>
      <c r="JCU129" s="355"/>
      <c r="JCV129" s="355"/>
      <c r="JCW129" s="355"/>
      <c r="JCX129" s="355"/>
      <c r="JCY129" s="355"/>
      <c r="JCZ129" s="355"/>
      <c r="JDA129" s="355"/>
      <c r="JDB129" s="355"/>
      <c r="JDC129" s="355"/>
      <c r="JDD129" s="355"/>
      <c r="JDE129" s="355"/>
      <c r="JDF129" s="355"/>
      <c r="JDG129" s="355"/>
      <c r="JDH129" s="355"/>
      <c r="JDI129" s="355"/>
      <c r="JDJ129" s="355"/>
      <c r="JDK129" s="355"/>
      <c r="JDL129" s="355"/>
      <c r="JDM129" s="355"/>
      <c r="JDN129" s="355"/>
      <c r="JDO129" s="355"/>
      <c r="JDP129" s="355"/>
      <c r="JDQ129" s="355"/>
      <c r="JDR129" s="355"/>
      <c r="JDS129" s="355"/>
      <c r="JDT129" s="355"/>
      <c r="JDU129" s="355"/>
      <c r="JDV129" s="355"/>
      <c r="JDW129" s="355"/>
      <c r="JDX129" s="355"/>
      <c r="JDY129" s="355"/>
      <c r="JDZ129" s="355"/>
      <c r="JEA129" s="355"/>
      <c r="JEB129" s="355"/>
      <c r="JEC129" s="355"/>
      <c r="JED129" s="355"/>
      <c r="JEE129" s="355"/>
      <c r="JEF129" s="355"/>
      <c r="JEG129" s="355"/>
      <c r="JEH129" s="355"/>
      <c r="JEI129" s="355"/>
      <c r="JEJ129" s="355"/>
      <c r="JEK129" s="355"/>
      <c r="JEL129" s="355"/>
      <c r="JEM129" s="355"/>
      <c r="JEN129" s="355"/>
      <c r="JEO129" s="355"/>
      <c r="JEP129" s="355"/>
      <c r="JEQ129" s="355"/>
      <c r="JER129" s="355"/>
      <c r="JES129" s="355"/>
      <c r="JET129" s="355"/>
      <c r="JEU129" s="355"/>
      <c r="JEV129" s="355"/>
      <c r="JEW129" s="355"/>
      <c r="JEX129" s="355"/>
      <c r="JEY129" s="355"/>
      <c r="JFF129" s="355"/>
      <c r="JFG129" s="355"/>
      <c r="JFH129" s="355"/>
      <c r="JFI129" s="355"/>
      <c r="JFJ129" s="355"/>
      <c r="JFK129" s="355"/>
      <c r="JFL129" s="355"/>
      <c r="JFM129" s="355"/>
      <c r="JFN129" s="355"/>
      <c r="JFO129" s="355"/>
      <c r="JFP129" s="355"/>
      <c r="JFQ129" s="355"/>
      <c r="JFR129" s="355"/>
      <c r="JFS129" s="355"/>
      <c r="JFT129" s="355"/>
      <c r="JFU129" s="355"/>
      <c r="JFV129" s="355"/>
      <c r="JFW129" s="355"/>
      <c r="JFX129" s="355"/>
      <c r="JFY129" s="355"/>
      <c r="JFZ129" s="355"/>
      <c r="JGA129" s="355"/>
      <c r="JGB129" s="355"/>
      <c r="JGC129" s="355"/>
      <c r="JGD129" s="355"/>
      <c r="JGE129" s="355"/>
      <c r="JGF129" s="355"/>
      <c r="JGG129" s="355"/>
      <c r="JGH129" s="355"/>
      <c r="JGI129" s="355"/>
      <c r="JGJ129" s="355"/>
      <c r="JGK129" s="355"/>
      <c r="JGL129" s="355"/>
      <c r="JGM129" s="355"/>
      <c r="JGN129" s="355"/>
      <c r="JGO129" s="355"/>
      <c r="JGP129" s="355"/>
      <c r="JGQ129" s="355"/>
      <c r="JGR129" s="355"/>
      <c r="JGS129" s="355"/>
      <c r="JGT129" s="355"/>
      <c r="JGU129" s="355"/>
      <c r="JGV129" s="355"/>
      <c r="JGW129" s="355"/>
      <c r="JGX129" s="355"/>
      <c r="JGY129" s="355"/>
      <c r="JGZ129" s="355"/>
      <c r="JHA129" s="355"/>
      <c r="JHB129" s="355"/>
      <c r="JHC129" s="355"/>
      <c r="JHD129" s="355"/>
      <c r="JHE129" s="355"/>
      <c r="JHF129" s="355"/>
      <c r="JHG129" s="355"/>
      <c r="JHH129" s="355"/>
      <c r="JHI129" s="355"/>
      <c r="JHJ129" s="355"/>
      <c r="JHK129" s="355"/>
      <c r="JHL129" s="355"/>
      <c r="JHM129" s="355"/>
      <c r="JHN129" s="355"/>
      <c r="JHO129" s="355"/>
      <c r="JHP129" s="355"/>
      <c r="JHQ129" s="355"/>
      <c r="JHR129" s="355"/>
      <c r="JHS129" s="355"/>
      <c r="JHT129" s="355"/>
      <c r="JHU129" s="355"/>
      <c r="JHV129" s="355"/>
      <c r="JHW129" s="355"/>
      <c r="JHX129" s="355"/>
      <c r="JHY129" s="355"/>
      <c r="JHZ129" s="355"/>
      <c r="JIA129" s="355"/>
      <c r="JIB129" s="355"/>
      <c r="JIC129" s="355"/>
      <c r="JID129" s="355"/>
      <c r="JIE129" s="355"/>
      <c r="JIF129" s="355"/>
      <c r="JIG129" s="355"/>
      <c r="JIH129" s="355"/>
      <c r="JII129" s="355"/>
      <c r="JIJ129" s="355"/>
      <c r="JIK129" s="355"/>
      <c r="JIL129" s="355"/>
      <c r="JIM129" s="355"/>
      <c r="JIN129" s="355"/>
      <c r="JIO129" s="355"/>
      <c r="JIP129" s="355"/>
      <c r="JIQ129" s="355"/>
      <c r="JIR129" s="355"/>
      <c r="JIS129" s="355"/>
      <c r="JIT129" s="355"/>
      <c r="JIU129" s="355"/>
      <c r="JIV129" s="355"/>
      <c r="JIW129" s="355"/>
      <c r="JIX129" s="355"/>
      <c r="JIY129" s="355"/>
      <c r="JIZ129" s="355"/>
      <c r="JJA129" s="355"/>
      <c r="JJB129" s="355"/>
      <c r="JJC129" s="355"/>
      <c r="JJD129" s="355"/>
      <c r="JJE129" s="355"/>
      <c r="JJF129" s="355"/>
      <c r="JJG129" s="355"/>
      <c r="JJH129" s="355"/>
      <c r="JJI129" s="355"/>
      <c r="JJJ129" s="355"/>
      <c r="JJK129" s="355"/>
      <c r="JJL129" s="355"/>
      <c r="JJM129" s="355"/>
      <c r="JJN129" s="355"/>
      <c r="JJO129" s="355"/>
      <c r="JJP129" s="355"/>
      <c r="JJQ129" s="355"/>
      <c r="JJR129" s="355"/>
      <c r="JJS129" s="355"/>
      <c r="JJT129" s="355"/>
      <c r="JJU129" s="355"/>
      <c r="JJV129" s="355"/>
      <c r="JJW129" s="355"/>
      <c r="JJX129" s="355"/>
      <c r="JJY129" s="355"/>
      <c r="JJZ129" s="355"/>
      <c r="JKA129" s="355"/>
      <c r="JKB129" s="355"/>
      <c r="JKC129" s="355"/>
      <c r="JKD129" s="355"/>
      <c r="JKE129" s="355"/>
      <c r="JKF129" s="355"/>
      <c r="JKG129" s="355"/>
      <c r="JKH129" s="355"/>
      <c r="JKI129" s="355"/>
      <c r="JKJ129" s="355"/>
      <c r="JKK129" s="355"/>
      <c r="JKL129" s="355"/>
      <c r="JKM129" s="355"/>
      <c r="JKN129" s="355"/>
      <c r="JKO129" s="355"/>
      <c r="JKP129" s="355"/>
      <c r="JKQ129" s="355"/>
      <c r="JKR129" s="355"/>
      <c r="JKS129" s="355"/>
      <c r="JKT129" s="355"/>
      <c r="JKU129" s="355"/>
      <c r="JKV129" s="355"/>
      <c r="JKW129" s="355"/>
      <c r="JKX129" s="355"/>
      <c r="JKY129" s="355"/>
      <c r="JKZ129" s="355"/>
      <c r="JLA129" s="355"/>
      <c r="JLB129" s="355"/>
      <c r="JLC129" s="355"/>
      <c r="JLD129" s="355"/>
      <c r="JLE129" s="355"/>
      <c r="JLF129" s="355"/>
      <c r="JLG129" s="355"/>
      <c r="JLH129" s="355"/>
      <c r="JLI129" s="355"/>
      <c r="JLJ129" s="355"/>
      <c r="JLK129" s="355"/>
      <c r="JLL129" s="355"/>
      <c r="JLM129" s="355"/>
      <c r="JLN129" s="355"/>
      <c r="JLO129" s="355"/>
      <c r="JLP129" s="355"/>
      <c r="JLQ129" s="355"/>
      <c r="JLR129" s="355"/>
      <c r="JLS129" s="355"/>
      <c r="JLT129" s="355"/>
      <c r="JLU129" s="355"/>
      <c r="JLV129" s="355"/>
      <c r="JLW129" s="355"/>
      <c r="JLX129" s="355"/>
      <c r="JLY129" s="355"/>
      <c r="JLZ129" s="355"/>
      <c r="JMA129" s="355"/>
      <c r="JMB129" s="355"/>
      <c r="JMC129" s="355"/>
      <c r="JMD129" s="355"/>
      <c r="JME129" s="355"/>
      <c r="JMF129" s="355"/>
      <c r="JMG129" s="355"/>
      <c r="JMH129" s="355"/>
      <c r="JMI129" s="355"/>
      <c r="JMJ129" s="355"/>
      <c r="JMK129" s="355"/>
      <c r="JML129" s="355"/>
      <c r="JMM129" s="355"/>
      <c r="JMN129" s="355"/>
      <c r="JMO129" s="355"/>
      <c r="JMP129" s="355"/>
      <c r="JMQ129" s="355"/>
      <c r="JMR129" s="355"/>
      <c r="JMS129" s="355"/>
      <c r="JMT129" s="355"/>
      <c r="JMU129" s="355"/>
      <c r="JMV129" s="355"/>
      <c r="JMW129" s="355"/>
      <c r="JMX129" s="355"/>
      <c r="JMY129" s="355"/>
      <c r="JMZ129" s="355"/>
      <c r="JNA129" s="355"/>
      <c r="JNB129" s="355"/>
      <c r="JNC129" s="355"/>
      <c r="JND129" s="355"/>
      <c r="JNE129" s="355"/>
      <c r="JNF129" s="355"/>
      <c r="JNG129" s="355"/>
      <c r="JNH129" s="355"/>
      <c r="JNI129" s="355"/>
      <c r="JNJ129" s="355"/>
      <c r="JNK129" s="355"/>
      <c r="JNL129" s="355"/>
      <c r="JNM129" s="355"/>
      <c r="JNN129" s="355"/>
      <c r="JNO129" s="355"/>
      <c r="JNP129" s="355"/>
      <c r="JNQ129" s="355"/>
      <c r="JNR129" s="355"/>
      <c r="JNS129" s="355"/>
      <c r="JNT129" s="355"/>
      <c r="JNU129" s="355"/>
      <c r="JNV129" s="355"/>
      <c r="JNW129" s="355"/>
      <c r="JNX129" s="355"/>
      <c r="JNY129" s="355"/>
      <c r="JNZ129" s="355"/>
      <c r="JOA129" s="355"/>
      <c r="JOB129" s="355"/>
      <c r="JOC129" s="355"/>
      <c r="JOD129" s="355"/>
      <c r="JOE129" s="355"/>
      <c r="JOF129" s="355"/>
      <c r="JOG129" s="355"/>
      <c r="JOH129" s="355"/>
      <c r="JOI129" s="355"/>
      <c r="JOJ129" s="355"/>
      <c r="JOK129" s="355"/>
      <c r="JOL129" s="355"/>
      <c r="JOM129" s="355"/>
      <c r="JON129" s="355"/>
      <c r="JOO129" s="355"/>
      <c r="JOP129" s="355"/>
      <c r="JOQ129" s="355"/>
      <c r="JOR129" s="355"/>
      <c r="JOS129" s="355"/>
      <c r="JOT129" s="355"/>
      <c r="JOU129" s="355"/>
      <c r="JPB129" s="355"/>
      <c r="JPC129" s="355"/>
      <c r="JPD129" s="355"/>
      <c r="JPE129" s="355"/>
      <c r="JPF129" s="355"/>
      <c r="JPG129" s="355"/>
      <c r="JPH129" s="355"/>
      <c r="JPI129" s="355"/>
      <c r="JPJ129" s="355"/>
      <c r="JPK129" s="355"/>
      <c r="JPL129" s="355"/>
      <c r="JPM129" s="355"/>
      <c r="JPN129" s="355"/>
      <c r="JPO129" s="355"/>
      <c r="JPP129" s="355"/>
      <c r="JPQ129" s="355"/>
      <c r="JPR129" s="355"/>
      <c r="JPS129" s="355"/>
      <c r="JPT129" s="355"/>
      <c r="JPU129" s="355"/>
      <c r="JPV129" s="355"/>
      <c r="JPW129" s="355"/>
      <c r="JPX129" s="355"/>
      <c r="JPY129" s="355"/>
      <c r="JPZ129" s="355"/>
      <c r="JQA129" s="355"/>
      <c r="JQB129" s="355"/>
      <c r="JQC129" s="355"/>
      <c r="JQD129" s="355"/>
      <c r="JQE129" s="355"/>
      <c r="JQF129" s="355"/>
      <c r="JQG129" s="355"/>
      <c r="JQH129" s="355"/>
      <c r="JQI129" s="355"/>
      <c r="JQJ129" s="355"/>
      <c r="JQK129" s="355"/>
      <c r="JQL129" s="355"/>
      <c r="JQM129" s="355"/>
      <c r="JQN129" s="355"/>
      <c r="JQO129" s="355"/>
      <c r="JQP129" s="355"/>
      <c r="JQQ129" s="355"/>
      <c r="JQR129" s="355"/>
      <c r="JQS129" s="355"/>
      <c r="JQT129" s="355"/>
      <c r="JQU129" s="355"/>
      <c r="JQV129" s="355"/>
      <c r="JQW129" s="355"/>
      <c r="JQX129" s="355"/>
      <c r="JQY129" s="355"/>
      <c r="JQZ129" s="355"/>
      <c r="JRA129" s="355"/>
      <c r="JRB129" s="355"/>
      <c r="JRC129" s="355"/>
      <c r="JRD129" s="355"/>
      <c r="JRE129" s="355"/>
      <c r="JRF129" s="355"/>
      <c r="JRG129" s="355"/>
      <c r="JRH129" s="355"/>
      <c r="JRI129" s="355"/>
      <c r="JRJ129" s="355"/>
      <c r="JRK129" s="355"/>
      <c r="JRL129" s="355"/>
      <c r="JRM129" s="355"/>
      <c r="JRN129" s="355"/>
      <c r="JRO129" s="355"/>
      <c r="JRP129" s="355"/>
      <c r="JRQ129" s="355"/>
      <c r="JRR129" s="355"/>
      <c r="JRS129" s="355"/>
      <c r="JRT129" s="355"/>
      <c r="JRU129" s="355"/>
      <c r="JRV129" s="355"/>
      <c r="JRW129" s="355"/>
      <c r="JRX129" s="355"/>
      <c r="JRY129" s="355"/>
      <c r="JRZ129" s="355"/>
      <c r="JSA129" s="355"/>
      <c r="JSB129" s="355"/>
      <c r="JSC129" s="355"/>
      <c r="JSD129" s="355"/>
      <c r="JSE129" s="355"/>
      <c r="JSF129" s="355"/>
      <c r="JSG129" s="355"/>
      <c r="JSH129" s="355"/>
      <c r="JSI129" s="355"/>
      <c r="JSJ129" s="355"/>
      <c r="JSK129" s="355"/>
      <c r="JSL129" s="355"/>
      <c r="JSM129" s="355"/>
      <c r="JSN129" s="355"/>
      <c r="JSO129" s="355"/>
      <c r="JSP129" s="355"/>
      <c r="JSQ129" s="355"/>
      <c r="JSR129" s="355"/>
      <c r="JSS129" s="355"/>
      <c r="JST129" s="355"/>
      <c r="JSU129" s="355"/>
      <c r="JSV129" s="355"/>
      <c r="JSW129" s="355"/>
      <c r="JSX129" s="355"/>
      <c r="JSY129" s="355"/>
      <c r="JSZ129" s="355"/>
      <c r="JTA129" s="355"/>
      <c r="JTB129" s="355"/>
      <c r="JTC129" s="355"/>
      <c r="JTD129" s="355"/>
      <c r="JTE129" s="355"/>
      <c r="JTF129" s="355"/>
      <c r="JTG129" s="355"/>
      <c r="JTH129" s="355"/>
      <c r="JTI129" s="355"/>
      <c r="JTJ129" s="355"/>
      <c r="JTK129" s="355"/>
      <c r="JTL129" s="355"/>
      <c r="JTM129" s="355"/>
      <c r="JTN129" s="355"/>
      <c r="JTO129" s="355"/>
      <c r="JTP129" s="355"/>
      <c r="JTQ129" s="355"/>
      <c r="JTR129" s="355"/>
      <c r="JTS129" s="355"/>
      <c r="JTT129" s="355"/>
      <c r="JTU129" s="355"/>
      <c r="JTV129" s="355"/>
      <c r="JTW129" s="355"/>
      <c r="JTX129" s="355"/>
      <c r="JTY129" s="355"/>
      <c r="JTZ129" s="355"/>
      <c r="JUA129" s="355"/>
      <c r="JUB129" s="355"/>
      <c r="JUC129" s="355"/>
      <c r="JUD129" s="355"/>
      <c r="JUE129" s="355"/>
      <c r="JUF129" s="355"/>
      <c r="JUG129" s="355"/>
      <c r="JUH129" s="355"/>
      <c r="JUI129" s="355"/>
      <c r="JUJ129" s="355"/>
      <c r="JUK129" s="355"/>
      <c r="JUL129" s="355"/>
      <c r="JUM129" s="355"/>
      <c r="JUN129" s="355"/>
      <c r="JUO129" s="355"/>
      <c r="JUP129" s="355"/>
      <c r="JUQ129" s="355"/>
      <c r="JUR129" s="355"/>
      <c r="JUS129" s="355"/>
      <c r="JUT129" s="355"/>
      <c r="JUU129" s="355"/>
      <c r="JUV129" s="355"/>
      <c r="JUW129" s="355"/>
      <c r="JUX129" s="355"/>
      <c r="JUY129" s="355"/>
      <c r="JUZ129" s="355"/>
      <c r="JVA129" s="355"/>
      <c r="JVB129" s="355"/>
      <c r="JVC129" s="355"/>
      <c r="JVD129" s="355"/>
      <c r="JVE129" s="355"/>
      <c r="JVF129" s="355"/>
      <c r="JVG129" s="355"/>
      <c r="JVH129" s="355"/>
      <c r="JVI129" s="355"/>
      <c r="JVJ129" s="355"/>
      <c r="JVK129" s="355"/>
      <c r="JVL129" s="355"/>
      <c r="JVM129" s="355"/>
      <c r="JVN129" s="355"/>
      <c r="JVO129" s="355"/>
      <c r="JVP129" s="355"/>
      <c r="JVQ129" s="355"/>
      <c r="JVR129" s="355"/>
      <c r="JVS129" s="355"/>
      <c r="JVT129" s="355"/>
      <c r="JVU129" s="355"/>
      <c r="JVV129" s="355"/>
      <c r="JVW129" s="355"/>
      <c r="JVX129" s="355"/>
      <c r="JVY129" s="355"/>
      <c r="JVZ129" s="355"/>
      <c r="JWA129" s="355"/>
      <c r="JWB129" s="355"/>
      <c r="JWC129" s="355"/>
      <c r="JWD129" s="355"/>
      <c r="JWE129" s="355"/>
      <c r="JWF129" s="355"/>
      <c r="JWG129" s="355"/>
      <c r="JWH129" s="355"/>
      <c r="JWI129" s="355"/>
      <c r="JWJ129" s="355"/>
      <c r="JWK129" s="355"/>
      <c r="JWL129" s="355"/>
      <c r="JWM129" s="355"/>
      <c r="JWN129" s="355"/>
      <c r="JWO129" s="355"/>
      <c r="JWP129" s="355"/>
      <c r="JWQ129" s="355"/>
      <c r="JWR129" s="355"/>
      <c r="JWS129" s="355"/>
      <c r="JWT129" s="355"/>
      <c r="JWU129" s="355"/>
      <c r="JWV129" s="355"/>
      <c r="JWW129" s="355"/>
      <c r="JWX129" s="355"/>
      <c r="JWY129" s="355"/>
      <c r="JWZ129" s="355"/>
      <c r="JXA129" s="355"/>
      <c r="JXB129" s="355"/>
      <c r="JXC129" s="355"/>
      <c r="JXD129" s="355"/>
      <c r="JXE129" s="355"/>
      <c r="JXF129" s="355"/>
      <c r="JXG129" s="355"/>
      <c r="JXH129" s="355"/>
      <c r="JXI129" s="355"/>
      <c r="JXJ129" s="355"/>
      <c r="JXK129" s="355"/>
      <c r="JXL129" s="355"/>
      <c r="JXM129" s="355"/>
      <c r="JXN129" s="355"/>
      <c r="JXO129" s="355"/>
      <c r="JXP129" s="355"/>
      <c r="JXQ129" s="355"/>
      <c r="JXR129" s="355"/>
      <c r="JXS129" s="355"/>
      <c r="JXT129" s="355"/>
      <c r="JXU129" s="355"/>
      <c r="JXV129" s="355"/>
      <c r="JXW129" s="355"/>
      <c r="JXX129" s="355"/>
      <c r="JXY129" s="355"/>
      <c r="JXZ129" s="355"/>
      <c r="JYA129" s="355"/>
      <c r="JYB129" s="355"/>
      <c r="JYC129" s="355"/>
      <c r="JYD129" s="355"/>
      <c r="JYE129" s="355"/>
      <c r="JYF129" s="355"/>
      <c r="JYG129" s="355"/>
      <c r="JYH129" s="355"/>
      <c r="JYI129" s="355"/>
      <c r="JYJ129" s="355"/>
      <c r="JYK129" s="355"/>
      <c r="JYL129" s="355"/>
      <c r="JYM129" s="355"/>
      <c r="JYN129" s="355"/>
      <c r="JYO129" s="355"/>
      <c r="JYP129" s="355"/>
      <c r="JYQ129" s="355"/>
      <c r="JYX129" s="355"/>
      <c r="JYY129" s="355"/>
      <c r="JYZ129" s="355"/>
      <c r="JZA129" s="355"/>
      <c r="JZB129" s="355"/>
      <c r="JZC129" s="355"/>
      <c r="JZD129" s="355"/>
      <c r="JZE129" s="355"/>
      <c r="JZF129" s="355"/>
      <c r="JZG129" s="355"/>
      <c r="JZH129" s="355"/>
      <c r="JZI129" s="355"/>
      <c r="JZJ129" s="355"/>
      <c r="JZK129" s="355"/>
      <c r="JZL129" s="355"/>
      <c r="JZM129" s="355"/>
      <c r="JZN129" s="355"/>
      <c r="JZO129" s="355"/>
      <c r="JZP129" s="355"/>
      <c r="JZQ129" s="355"/>
      <c r="JZR129" s="355"/>
      <c r="JZS129" s="355"/>
      <c r="JZT129" s="355"/>
      <c r="JZU129" s="355"/>
      <c r="JZV129" s="355"/>
      <c r="JZW129" s="355"/>
      <c r="JZX129" s="355"/>
      <c r="JZY129" s="355"/>
      <c r="JZZ129" s="355"/>
      <c r="KAA129" s="355"/>
      <c r="KAB129" s="355"/>
      <c r="KAC129" s="355"/>
      <c r="KAD129" s="355"/>
      <c r="KAE129" s="355"/>
      <c r="KAF129" s="355"/>
      <c r="KAG129" s="355"/>
      <c r="KAH129" s="355"/>
      <c r="KAI129" s="355"/>
      <c r="KAJ129" s="355"/>
      <c r="KAK129" s="355"/>
      <c r="KAL129" s="355"/>
      <c r="KAM129" s="355"/>
      <c r="KAN129" s="355"/>
      <c r="KAO129" s="355"/>
      <c r="KAP129" s="355"/>
      <c r="KAQ129" s="355"/>
      <c r="KAR129" s="355"/>
      <c r="KAS129" s="355"/>
      <c r="KAT129" s="355"/>
      <c r="KAU129" s="355"/>
      <c r="KAV129" s="355"/>
      <c r="KAW129" s="355"/>
      <c r="KAX129" s="355"/>
      <c r="KAY129" s="355"/>
      <c r="KAZ129" s="355"/>
      <c r="KBA129" s="355"/>
      <c r="KBB129" s="355"/>
      <c r="KBC129" s="355"/>
      <c r="KBD129" s="355"/>
      <c r="KBE129" s="355"/>
      <c r="KBF129" s="355"/>
      <c r="KBG129" s="355"/>
      <c r="KBH129" s="355"/>
      <c r="KBI129" s="355"/>
      <c r="KBJ129" s="355"/>
      <c r="KBK129" s="355"/>
      <c r="KBL129" s="355"/>
      <c r="KBM129" s="355"/>
      <c r="KBN129" s="355"/>
      <c r="KBO129" s="355"/>
      <c r="KBP129" s="355"/>
      <c r="KBQ129" s="355"/>
      <c r="KBR129" s="355"/>
      <c r="KBS129" s="355"/>
      <c r="KBT129" s="355"/>
      <c r="KBU129" s="355"/>
      <c r="KBV129" s="355"/>
      <c r="KBW129" s="355"/>
      <c r="KBX129" s="355"/>
      <c r="KBY129" s="355"/>
      <c r="KBZ129" s="355"/>
      <c r="KCA129" s="355"/>
      <c r="KCB129" s="355"/>
      <c r="KCC129" s="355"/>
      <c r="KCD129" s="355"/>
      <c r="KCE129" s="355"/>
      <c r="KCF129" s="355"/>
      <c r="KCG129" s="355"/>
      <c r="KCH129" s="355"/>
      <c r="KCI129" s="355"/>
      <c r="KCJ129" s="355"/>
      <c r="KCK129" s="355"/>
      <c r="KCL129" s="355"/>
      <c r="KCM129" s="355"/>
      <c r="KCN129" s="355"/>
      <c r="KCO129" s="355"/>
      <c r="KCP129" s="355"/>
      <c r="KCQ129" s="355"/>
      <c r="KCR129" s="355"/>
      <c r="KCS129" s="355"/>
      <c r="KCT129" s="355"/>
      <c r="KCU129" s="355"/>
      <c r="KCV129" s="355"/>
      <c r="KCW129" s="355"/>
      <c r="KCX129" s="355"/>
      <c r="KCY129" s="355"/>
      <c r="KCZ129" s="355"/>
      <c r="KDA129" s="355"/>
      <c r="KDB129" s="355"/>
      <c r="KDC129" s="355"/>
      <c r="KDD129" s="355"/>
      <c r="KDE129" s="355"/>
      <c r="KDF129" s="355"/>
      <c r="KDG129" s="355"/>
      <c r="KDH129" s="355"/>
      <c r="KDI129" s="355"/>
      <c r="KDJ129" s="355"/>
      <c r="KDK129" s="355"/>
      <c r="KDL129" s="355"/>
      <c r="KDM129" s="355"/>
      <c r="KDN129" s="355"/>
      <c r="KDO129" s="355"/>
      <c r="KDP129" s="355"/>
      <c r="KDQ129" s="355"/>
      <c r="KDR129" s="355"/>
      <c r="KDS129" s="355"/>
      <c r="KDT129" s="355"/>
      <c r="KDU129" s="355"/>
      <c r="KDV129" s="355"/>
      <c r="KDW129" s="355"/>
      <c r="KDX129" s="355"/>
      <c r="KDY129" s="355"/>
      <c r="KDZ129" s="355"/>
      <c r="KEA129" s="355"/>
      <c r="KEB129" s="355"/>
      <c r="KEC129" s="355"/>
      <c r="KED129" s="355"/>
      <c r="KEE129" s="355"/>
      <c r="KEF129" s="355"/>
      <c r="KEG129" s="355"/>
      <c r="KEH129" s="355"/>
      <c r="KEI129" s="355"/>
      <c r="KEJ129" s="355"/>
      <c r="KEK129" s="355"/>
      <c r="KEL129" s="355"/>
      <c r="KEM129" s="355"/>
      <c r="KEN129" s="355"/>
      <c r="KEO129" s="355"/>
      <c r="KEP129" s="355"/>
      <c r="KEQ129" s="355"/>
      <c r="KER129" s="355"/>
      <c r="KES129" s="355"/>
      <c r="KET129" s="355"/>
      <c r="KEU129" s="355"/>
      <c r="KEV129" s="355"/>
      <c r="KEW129" s="355"/>
      <c r="KEX129" s="355"/>
      <c r="KEY129" s="355"/>
      <c r="KEZ129" s="355"/>
      <c r="KFA129" s="355"/>
      <c r="KFB129" s="355"/>
      <c r="KFC129" s="355"/>
      <c r="KFD129" s="355"/>
      <c r="KFE129" s="355"/>
      <c r="KFF129" s="355"/>
      <c r="KFG129" s="355"/>
      <c r="KFH129" s="355"/>
      <c r="KFI129" s="355"/>
      <c r="KFJ129" s="355"/>
      <c r="KFK129" s="355"/>
      <c r="KFL129" s="355"/>
      <c r="KFM129" s="355"/>
      <c r="KFN129" s="355"/>
      <c r="KFO129" s="355"/>
      <c r="KFP129" s="355"/>
      <c r="KFQ129" s="355"/>
      <c r="KFR129" s="355"/>
      <c r="KFS129" s="355"/>
      <c r="KFT129" s="355"/>
      <c r="KFU129" s="355"/>
      <c r="KFV129" s="355"/>
      <c r="KFW129" s="355"/>
      <c r="KFX129" s="355"/>
      <c r="KFY129" s="355"/>
      <c r="KFZ129" s="355"/>
      <c r="KGA129" s="355"/>
      <c r="KGB129" s="355"/>
      <c r="KGC129" s="355"/>
      <c r="KGD129" s="355"/>
      <c r="KGE129" s="355"/>
      <c r="KGF129" s="355"/>
      <c r="KGG129" s="355"/>
      <c r="KGH129" s="355"/>
      <c r="KGI129" s="355"/>
      <c r="KGJ129" s="355"/>
      <c r="KGK129" s="355"/>
      <c r="KGL129" s="355"/>
      <c r="KGM129" s="355"/>
      <c r="KGN129" s="355"/>
      <c r="KGO129" s="355"/>
      <c r="KGP129" s="355"/>
      <c r="KGQ129" s="355"/>
      <c r="KGR129" s="355"/>
      <c r="KGS129" s="355"/>
      <c r="KGT129" s="355"/>
      <c r="KGU129" s="355"/>
      <c r="KGV129" s="355"/>
      <c r="KGW129" s="355"/>
      <c r="KGX129" s="355"/>
      <c r="KGY129" s="355"/>
      <c r="KGZ129" s="355"/>
      <c r="KHA129" s="355"/>
      <c r="KHB129" s="355"/>
      <c r="KHC129" s="355"/>
      <c r="KHD129" s="355"/>
      <c r="KHE129" s="355"/>
      <c r="KHF129" s="355"/>
      <c r="KHG129" s="355"/>
      <c r="KHH129" s="355"/>
      <c r="KHI129" s="355"/>
      <c r="KHJ129" s="355"/>
      <c r="KHK129" s="355"/>
      <c r="KHL129" s="355"/>
      <c r="KHM129" s="355"/>
      <c r="KHN129" s="355"/>
      <c r="KHO129" s="355"/>
      <c r="KHP129" s="355"/>
      <c r="KHQ129" s="355"/>
      <c r="KHR129" s="355"/>
      <c r="KHS129" s="355"/>
      <c r="KHT129" s="355"/>
      <c r="KHU129" s="355"/>
      <c r="KHV129" s="355"/>
      <c r="KHW129" s="355"/>
      <c r="KHX129" s="355"/>
      <c r="KHY129" s="355"/>
      <c r="KHZ129" s="355"/>
      <c r="KIA129" s="355"/>
      <c r="KIB129" s="355"/>
      <c r="KIC129" s="355"/>
      <c r="KID129" s="355"/>
      <c r="KIE129" s="355"/>
      <c r="KIF129" s="355"/>
      <c r="KIG129" s="355"/>
      <c r="KIH129" s="355"/>
      <c r="KII129" s="355"/>
      <c r="KIJ129" s="355"/>
      <c r="KIK129" s="355"/>
      <c r="KIL129" s="355"/>
      <c r="KIM129" s="355"/>
      <c r="KIT129" s="355"/>
      <c r="KIU129" s="355"/>
      <c r="KIV129" s="355"/>
      <c r="KIW129" s="355"/>
      <c r="KIX129" s="355"/>
      <c r="KIY129" s="355"/>
      <c r="KIZ129" s="355"/>
      <c r="KJA129" s="355"/>
      <c r="KJB129" s="355"/>
      <c r="KJC129" s="355"/>
      <c r="KJD129" s="355"/>
      <c r="KJE129" s="355"/>
      <c r="KJF129" s="355"/>
      <c r="KJG129" s="355"/>
      <c r="KJH129" s="355"/>
      <c r="KJI129" s="355"/>
      <c r="KJJ129" s="355"/>
      <c r="KJK129" s="355"/>
      <c r="KJL129" s="355"/>
      <c r="KJM129" s="355"/>
      <c r="KJN129" s="355"/>
      <c r="KJO129" s="355"/>
      <c r="KJP129" s="355"/>
      <c r="KJQ129" s="355"/>
      <c r="KJR129" s="355"/>
      <c r="KJS129" s="355"/>
      <c r="KJT129" s="355"/>
      <c r="KJU129" s="355"/>
      <c r="KJV129" s="355"/>
      <c r="KJW129" s="355"/>
      <c r="KJX129" s="355"/>
      <c r="KJY129" s="355"/>
      <c r="KJZ129" s="355"/>
      <c r="KKA129" s="355"/>
      <c r="KKB129" s="355"/>
      <c r="KKC129" s="355"/>
      <c r="KKD129" s="355"/>
      <c r="KKE129" s="355"/>
      <c r="KKF129" s="355"/>
      <c r="KKG129" s="355"/>
      <c r="KKH129" s="355"/>
      <c r="KKI129" s="355"/>
      <c r="KKJ129" s="355"/>
      <c r="KKK129" s="355"/>
      <c r="KKL129" s="355"/>
      <c r="KKM129" s="355"/>
      <c r="KKN129" s="355"/>
      <c r="KKO129" s="355"/>
      <c r="KKP129" s="355"/>
      <c r="KKQ129" s="355"/>
      <c r="KKR129" s="355"/>
      <c r="KKS129" s="355"/>
      <c r="KKT129" s="355"/>
      <c r="KKU129" s="355"/>
      <c r="KKV129" s="355"/>
      <c r="KKW129" s="355"/>
      <c r="KKX129" s="355"/>
      <c r="KKY129" s="355"/>
      <c r="KKZ129" s="355"/>
      <c r="KLA129" s="355"/>
      <c r="KLB129" s="355"/>
      <c r="KLC129" s="355"/>
      <c r="KLD129" s="355"/>
      <c r="KLE129" s="355"/>
      <c r="KLF129" s="355"/>
      <c r="KLG129" s="355"/>
      <c r="KLH129" s="355"/>
      <c r="KLI129" s="355"/>
      <c r="KLJ129" s="355"/>
      <c r="KLK129" s="355"/>
      <c r="KLL129" s="355"/>
      <c r="KLM129" s="355"/>
      <c r="KLN129" s="355"/>
      <c r="KLO129" s="355"/>
      <c r="KLP129" s="355"/>
      <c r="KLQ129" s="355"/>
      <c r="KLR129" s="355"/>
      <c r="KLS129" s="355"/>
      <c r="KLT129" s="355"/>
      <c r="KLU129" s="355"/>
      <c r="KLV129" s="355"/>
      <c r="KLW129" s="355"/>
      <c r="KLX129" s="355"/>
      <c r="KLY129" s="355"/>
      <c r="KLZ129" s="355"/>
      <c r="KMA129" s="355"/>
      <c r="KMB129" s="355"/>
      <c r="KMC129" s="355"/>
      <c r="KMD129" s="355"/>
      <c r="KME129" s="355"/>
      <c r="KMF129" s="355"/>
      <c r="KMG129" s="355"/>
      <c r="KMH129" s="355"/>
      <c r="KMI129" s="355"/>
      <c r="KMJ129" s="355"/>
      <c r="KMK129" s="355"/>
      <c r="KML129" s="355"/>
      <c r="KMM129" s="355"/>
      <c r="KMN129" s="355"/>
      <c r="KMO129" s="355"/>
      <c r="KMP129" s="355"/>
      <c r="KMQ129" s="355"/>
      <c r="KMR129" s="355"/>
      <c r="KMS129" s="355"/>
      <c r="KMT129" s="355"/>
      <c r="KMU129" s="355"/>
      <c r="KMV129" s="355"/>
      <c r="KMW129" s="355"/>
      <c r="KMX129" s="355"/>
      <c r="KMY129" s="355"/>
      <c r="KMZ129" s="355"/>
      <c r="KNA129" s="355"/>
      <c r="KNB129" s="355"/>
      <c r="KNC129" s="355"/>
      <c r="KND129" s="355"/>
      <c r="KNE129" s="355"/>
      <c r="KNF129" s="355"/>
      <c r="KNG129" s="355"/>
      <c r="KNH129" s="355"/>
      <c r="KNI129" s="355"/>
      <c r="KNJ129" s="355"/>
      <c r="KNK129" s="355"/>
      <c r="KNL129" s="355"/>
      <c r="KNM129" s="355"/>
      <c r="KNN129" s="355"/>
      <c r="KNO129" s="355"/>
      <c r="KNP129" s="355"/>
      <c r="KNQ129" s="355"/>
      <c r="KNR129" s="355"/>
      <c r="KNS129" s="355"/>
      <c r="KNT129" s="355"/>
      <c r="KNU129" s="355"/>
      <c r="KNV129" s="355"/>
      <c r="KNW129" s="355"/>
      <c r="KNX129" s="355"/>
      <c r="KNY129" s="355"/>
      <c r="KNZ129" s="355"/>
      <c r="KOA129" s="355"/>
      <c r="KOB129" s="355"/>
      <c r="KOC129" s="355"/>
      <c r="KOD129" s="355"/>
      <c r="KOE129" s="355"/>
      <c r="KOF129" s="355"/>
      <c r="KOG129" s="355"/>
      <c r="KOH129" s="355"/>
      <c r="KOI129" s="355"/>
      <c r="KOJ129" s="355"/>
      <c r="KOK129" s="355"/>
      <c r="KOL129" s="355"/>
      <c r="KOM129" s="355"/>
      <c r="KON129" s="355"/>
      <c r="KOO129" s="355"/>
      <c r="KOP129" s="355"/>
      <c r="KOQ129" s="355"/>
      <c r="KOR129" s="355"/>
      <c r="KOS129" s="355"/>
      <c r="KOT129" s="355"/>
      <c r="KOU129" s="355"/>
      <c r="KOV129" s="355"/>
      <c r="KOW129" s="355"/>
      <c r="KOX129" s="355"/>
      <c r="KOY129" s="355"/>
      <c r="KOZ129" s="355"/>
      <c r="KPA129" s="355"/>
      <c r="KPB129" s="355"/>
      <c r="KPC129" s="355"/>
      <c r="KPD129" s="355"/>
      <c r="KPE129" s="355"/>
      <c r="KPF129" s="355"/>
      <c r="KPG129" s="355"/>
      <c r="KPH129" s="355"/>
      <c r="KPI129" s="355"/>
      <c r="KPJ129" s="355"/>
      <c r="KPK129" s="355"/>
      <c r="KPL129" s="355"/>
      <c r="KPM129" s="355"/>
      <c r="KPN129" s="355"/>
      <c r="KPO129" s="355"/>
      <c r="KPP129" s="355"/>
      <c r="KPQ129" s="355"/>
      <c r="KPR129" s="355"/>
      <c r="KPS129" s="355"/>
      <c r="KPT129" s="355"/>
      <c r="KPU129" s="355"/>
      <c r="KPV129" s="355"/>
      <c r="KPW129" s="355"/>
      <c r="KPX129" s="355"/>
      <c r="KPY129" s="355"/>
      <c r="KPZ129" s="355"/>
      <c r="KQA129" s="355"/>
      <c r="KQB129" s="355"/>
      <c r="KQC129" s="355"/>
      <c r="KQD129" s="355"/>
      <c r="KQE129" s="355"/>
      <c r="KQF129" s="355"/>
      <c r="KQG129" s="355"/>
      <c r="KQH129" s="355"/>
      <c r="KQI129" s="355"/>
      <c r="KQJ129" s="355"/>
      <c r="KQK129" s="355"/>
      <c r="KQL129" s="355"/>
      <c r="KQM129" s="355"/>
      <c r="KQN129" s="355"/>
      <c r="KQO129" s="355"/>
      <c r="KQP129" s="355"/>
      <c r="KQQ129" s="355"/>
      <c r="KQR129" s="355"/>
      <c r="KQS129" s="355"/>
      <c r="KQT129" s="355"/>
      <c r="KQU129" s="355"/>
      <c r="KQV129" s="355"/>
      <c r="KQW129" s="355"/>
      <c r="KQX129" s="355"/>
      <c r="KQY129" s="355"/>
      <c r="KQZ129" s="355"/>
      <c r="KRA129" s="355"/>
      <c r="KRB129" s="355"/>
      <c r="KRC129" s="355"/>
      <c r="KRD129" s="355"/>
      <c r="KRE129" s="355"/>
      <c r="KRF129" s="355"/>
      <c r="KRG129" s="355"/>
      <c r="KRH129" s="355"/>
      <c r="KRI129" s="355"/>
      <c r="KRJ129" s="355"/>
      <c r="KRK129" s="355"/>
      <c r="KRL129" s="355"/>
      <c r="KRM129" s="355"/>
      <c r="KRN129" s="355"/>
      <c r="KRO129" s="355"/>
      <c r="KRP129" s="355"/>
      <c r="KRQ129" s="355"/>
      <c r="KRR129" s="355"/>
      <c r="KRS129" s="355"/>
      <c r="KRT129" s="355"/>
      <c r="KRU129" s="355"/>
      <c r="KRV129" s="355"/>
      <c r="KRW129" s="355"/>
      <c r="KRX129" s="355"/>
      <c r="KRY129" s="355"/>
      <c r="KRZ129" s="355"/>
      <c r="KSA129" s="355"/>
      <c r="KSB129" s="355"/>
      <c r="KSC129" s="355"/>
      <c r="KSD129" s="355"/>
      <c r="KSE129" s="355"/>
      <c r="KSF129" s="355"/>
      <c r="KSG129" s="355"/>
      <c r="KSH129" s="355"/>
      <c r="KSI129" s="355"/>
      <c r="KSP129" s="355"/>
      <c r="KSQ129" s="355"/>
      <c r="KSR129" s="355"/>
      <c r="KSS129" s="355"/>
      <c r="KST129" s="355"/>
      <c r="KSU129" s="355"/>
      <c r="KSV129" s="355"/>
      <c r="KSW129" s="355"/>
      <c r="KSX129" s="355"/>
      <c r="KSY129" s="355"/>
      <c r="KSZ129" s="355"/>
      <c r="KTA129" s="355"/>
      <c r="KTB129" s="355"/>
      <c r="KTC129" s="355"/>
      <c r="KTD129" s="355"/>
      <c r="KTE129" s="355"/>
      <c r="KTF129" s="355"/>
      <c r="KTG129" s="355"/>
      <c r="KTH129" s="355"/>
      <c r="KTI129" s="355"/>
      <c r="KTJ129" s="355"/>
      <c r="KTK129" s="355"/>
      <c r="KTL129" s="355"/>
      <c r="KTM129" s="355"/>
      <c r="KTN129" s="355"/>
      <c r="KTO129" s="355"/>
      <c r="KTP129" s="355"/>
      <c r="KTQ129" s="355"/>
      <c r="KTR129" s="355"/>
      <c r="KTS129" s="355"/>
      <c r="KTT129" s="355"/>
      <c r="KTU129" s="355"/>
      <c r="KTV129" s="355"/>
      <c r="KTW129" s="355"/>
      <c r="KTX129" s="355"/>
      <c r="KTY129" s="355"/>
      <c r="KTZ129" s="355"/>
      <c r="KUA129" s="355"/>
      <c r="KUB129" s="355"/>
      <c r="KUC129" s="355"/>
      <c r="KUD129" s="355"/>
      <c r="KUE129" s="355"/>
      <c r="KUF129" s="355"/>
      <c r="KUG129" s="355"/>
      <c r="KUH129" s="355"/>
      <c r="KUI129" s="355"/>
      <c r="KUJ129" s="355"/>
      <c r="KUK129" s="355"/>
      <c r="KUL129" s="355"/>
      <c r="KUM129" s="355"/>
      <c r="KUN129" s="355"/>
      <c r="KUO129" s="355"/>
      <c r="KUP129" s="355"/>
      <c r="KUQ129" s="355"/>
      <c r="KUR129" s="355"/>
      <c r="KUS129" s="355"/>
      <c r="KUT129" s="355"/>
      <c r="KUU129" s="355"/>
      <c r="KUV129" s="355"/>
      <c r="KUW129" s="355"/>
      <c r="KUX129" s="355"/>
      <c r="KUY129" s="355"/>
      <c r="KUZ129" s="355"/>
      <c r="KVA129" s="355"/>
      <c r="KVB129" s="355"/>
      <c r="KVC129" s="355"/>
      <c r="KVD129" s="355"/>
      <c r="KVE129" s="355"/>
      <c r="KVF129" s="355"/>
      <c r="KVG129" s="355"/>
      <c r="KVH129" s="355"/>
      <c r="KVI129" s="355"/>
      <c r="KVJ129" s="355"/>
      <c r="KVK129" s="355"/>
      <c r="KVL129" s="355"/>
      <c r="KVM129" s="355"/>
      <c r="KVN129" s="355"/>
      <c r="KVO129" s="355"/>
      <c r="KVP129" s="355"/>
      <c r="KVQ129" s="355"/>
      <c r="KVR129" s="355"/>
      <c r="KVS129" s="355"/>
      <c r="KVT129" s="355"/>
      <c r="KVU129" s="355"/>
      <c r="KVV129" s="355"/>
      <c r="KVW129" s="355"/>
      <c r="KVX129" s="355"/>
      <c r="KVY129" s="355"/>
      <c r="KVZ129" s="355"/>
      <c r="KWA129" s="355"/>
      <c r="KWB129" s="355"/>
      <c r="KWC129" s="355"/>
      <c r="KWD129" s="355"/>
      <c r="KWE129" s="355"/>
      <c r="KWF129" s="355"/>
      <c r="KWG129" s="355"/>
      <c r="KWH129" s="355"/>
      <c r="KWI129" s="355"/>
      <c r="KWJ129" s="355"/>
      <c r="KWK129" s="355"/>
      <c r="KWL129" s="355"/>
      <c r="KWM129" s="355"/>
      <c r="KWN129" s="355"/>
      <c r="KWO129" s="355"/>
      <c r="KWP129" s="355"/>
      <c r="KWQ129" s="355"/>
      <c r="KWR129" s="355"/>
      <c r="KWS129" s="355"/>
      <c r="KWT129" s="355"/>
      <c r="KWU129" s="355"/>
      <c r="KWV129" s="355"/>
      <c r="KWW129" s="355"/>
      <c r="KWX129" s="355"/>
      <c r="KWY129" s="355"/>
      <c r="KWZ129" s="355"/>
      <c r="KXA129" s="355"/>
      <c r="KXB129" s="355"/>
      <c r="KXC129" s="355"/>
      <c r="KXD129" s="355"/>
      <c r="KXE129" s="355"/>
      <c r="KXF129" s="355"/>
      <c r="KXG129" s="355"/>
      <c r="KXH129" s="355"/>
      <c r="KXI129" s="355"/>
      <c r="KXJ129" s="355"/>
      <c r="KXK129" s="355"/>
      <c r="KXL129" s="355"/>
      <c r="KXM129" s="355"/>
      <c r="KXN129" s="355"/>
      <c r="KXO129" s="355"/>
      <c r="KXP129" s="355"/>
      <c r="KXQ129" s="355"/>
      <c r="KXR129" s="355"/>
      <c r="KXS129" s="355"/>
      <c r="KXT129" s="355"/>
      <c r="KXU129" s="355"/>
      <c r="KXV129" s="355"/>
      <c r="KXW129" s="355"/>
      <c r="KXX129" s="355"/>
      <c r="KXY129" s="355"/>
      <c r="KXZ129" s="355"/>
      <c r="KYA129" s="355"/>
      <c r="KYB129" s="355"/>
      <c r="KYC129" s="355"/>
      <c r="KYD129" s="355"/>
      <c r="KYE129" s="355"/>
      <c r="KYF129" s="355"/>
      <c r="KYG129" s="355"/>
      <c r="KYH129" s="355"/>
      <c r="KYI129" s="355"/>
      <c r="KYJ129" s="355"/>
      <c r="KYK129" s="355"/>
      <c r="KYL129" s="355"/>
      <c r="KYM129" s="355"/>
      <c r="KYN129" s="355"/>
      <c r="KYO129" s="355"/>
      <c r="KYP129" s="355"/>
      <c r="KYQ129" s="355"/>
      <c r="KYR129" s="355"/>
      <c r="KYS129" s="355"/>
      <c r="KYT129" s="355"/>
      <c r="KYU129" s="355"/>
      <c r="KYV129" s="355"/>
      <c r="KYW129" s="355"/>
      <c r="KYX129" s="355"/>
      <c r="KYY129" s="355"/>
      <c r="KYZ129" s="355"/>
      <c r="KZA129" s="355"/>
      <c r="KZB129" s="355"/>
      <c r="KZC129" s="355"/>
      <c r="KZD129" s="355"/>
      <c r="KZE129" s="355"/>
      <c r="KZF129" s="355"/>
      <c r="KZG129" s="355"/>
      <c r="KZH129" s="355"/>
      <c r="KZI129" s="355"/>
      <c r="KZJ129" s="355"/>
      <c r="KZK129" s="355"/>
      <c r="KZL129" s="355"/>
      <c r="KZM129" s="355"/>
      <c r="KZN129" s="355"/>
      <c r="KZO129" s="355"/>
      <c r="KZP129" s="355"/>
      <c r="KZQ129" s="355"/>
      <c r="KZR129" s="355"/>
      <c r="KZS129" s="355"/>
      <c r="KZT129" s="355"/>
      <c r="KZU129" s="355"/>
      <c r="KZV129" s="355"/>
      <c r="KZW129" s="355"/>
      <c r="KZX129" s="355"/>
      <c r="KZY129" s="355"/>
      <c r="KZZ129" s="355"/>
      <c r="LAA129" s="355"/>
      <c r="LAB129" s="355"/>
      <c r="LAC129" s="355"/>
      <c r="LAD129" s="355"/>
      <c r="LAE129" s="355"/>
      <c r="LAF129" s="355"/>
      <c r="LAG129" s="355"/>
      <c r="LAH129" s="355"/>
      <c r="LAI129" s="355"/>
      <c r="LAJ129" s="355"/>
      <c r="LAK129" s="355"/>
      <c r="LAL129" s="355"/>
      <c r="LAM129" s="355"/>
      <c r="LAN129" s="355"/>
      <c r="LAO129" s="355"/>
      <c r="LAP129" s="355"/>
      <c r="LAQ129" s="355"/>
      <c r="LAR129" s="355"/>
      <c r="LAS129" s="355"/>
      <c r="LAT129" s="355"/>
      <c r="LAU129" s="355"/>
      <c r="LAV129" s="355"/>
      <c r="LAW129" s="355"/>
      <c r="LAX129" s="355"/>
      <c r="LAY129" s="355"/>
      <c r="LAZ129" s="355"/>
      <c r="LBA129" s="355"/>
      <c r="LBB129" s="355"/>
      <c r="LBC129" s="355"/>
      <c r="LBD129" s="355"/>
      <c r="LBE129" s="355"/>
      <c r="LBF129" s="355"/>
      <c r="LBG129" s="355"/>
      <c r="LBH129" s="355"/>
      <c r="LBI129" s="355"/>
      <c r="LBJ129" s="355"/>
      <c r="LBK129" s="355"/>
      <c r="LBL129" s="355"/>
      <c r="LBM129" s="355"/>
      <c r="LBN129" s="355"/>
      <c r="LBO129" s="355"/>
      <c r="LBP129" s="355"/>
      <c r="LBQ129" s="355"/>
      <c r="LBR129" s="355"/>
      <c r="LBS129" s="355"/>
      <c r="LBT129" s="355"/>
      <c r="LBU129" s="355"/>
      <c r="LBV129" s="355"/>
      <c r="LBW129" s="355"/>
      <c r="LBX129" s="355"/>
      <c r="LBY129" s="355"/>
      <c r="LBZ129" s="355"/>
      <c r="LCA129" s="355"/>
      <c r="LCB129" s="355"/>
      <c r="LCC129" s="355"/>
      <c r="LCD129" s="355"/>
      <c r="LCE129" s="355"/>
      <c r="LCL129" s="355"/>
      <c r="LCM129" s="355"/>
      <c r="LCN129" s="355"/>
      <c r="LCO129" s="355"/>
      <c r="LCP129" s="355"/>
      <c r="LCQ129" s="355"/>
      <c r="LCR129" s="355"/>
      <c r="LCS129" s="355"/>
      <c r="LCT129" s="355"/>
      <c r="LCU129" s="355"/>
      <c r="LCV129" s="355"/>
      <c r="LCW129" s="355"/>
      <c r="LCX129" s="355"/>
      <c r="LCY129" s="355"/>
      <c r="LCZ129" s="355"/>
      <c r="LDA129" s="355"/>
      <c r="LDB129" s="355"/>
      <c r="LDC129" s="355"/>
      <c r="LDD129" s="355"/>
      <c r="LDE129" s="355"/>
      <c r="LDF129" s="355"/>
      <c r="LDG129" s="355"/>
      <c r="LDH129" s="355"/>
      <c r="LDI129" s="355"/>
      <c r="LDJ129" s="355"/>
      <c r="LDK129" s="355"/>
      <c r="LDL129" s="355"/>
      <c r="LDM129" s="355"/>
      <c r="LDN129" s="355"/>
      <c r="LDO129" s="355"/>
      <c r="LDP129" s="355"/>
      <c r="LDQ129" s="355"/>
      <c r="LDR129" s="355"/>
      <c r="LDS129" s="355"/>
      <c r="LDT129" s="355"/>
      <c r="LDU129" s="355"/>
      <c r="LDV129" s="355"/>
      <c r="LDW129" s="355"/>
      <c r="LDX129" s="355"/>
      <c r="LDY129" s="355"/>
      <c r="LDZ129" s="355"/>
      <c r="LEA129" s="355"/>
      <c r="LEB129" s="355"/>
      <c r="LEC129" s="355"/>
      <c r="LED129" s="355"/>
      <c r="LEE129" s="355"/>
      <c r="LEF129" s="355"/>
      <c r="LEG129" s="355"/>
      <c r="LEH129" s="355"/>
      <c r="LEI129" s="355"/>
      <c r="LEJ129" s="355"/>
      <c r="LEK129" s="355"/>
      <c r="LEL129" s="355"/>
      <c r="LEM129" s="355"/>
      <c r="LEN129" s="355"/>
      <c r="LEO129" s="355"/>
      <c r="LEP129" s="355"/>
      <c r="LEQ129" s="355"/>
      <c r="LER129" s="355"/>
      <c r="LES129" s="355"/>
      <c r="LET129" s="355"/>
      <c r="LEU129" s="355"/>
      <c r="LEV129" s="355"/>
      <c r="LEW129" s="355"/>
      <c r="LEX129" s="355"/>
      <c r="LEY129" s="355"/>
      <c r="LEZ129" s="355"/>
      <c r="LFA129" s="355"/>
      <c r="LFB129" s="355"/>
      <c r="LFC129" s="355"/>
      <c r="LFD129" s="355"/>
      <c r="LFE129" s="355"/>
      <c r="LFF129" s="355"/>
      <c r="LFG129" s="355"/>
      <c r="LFH129" s="355"/>
      <c r="LFI129" s="355"/>
      <c r="LFJ129" s="355"/>
      <c r="LFK129" s="355"/>
      <c r="LFL129" s="355"/>
      <c r="LFM129" s="355"/>
      <c r="LFN129" s="355"/>
      <c r="LFO129" s="355"/>
      <c r="LFP129" s="355"/>
      <c r="LFQ129" s="355"/>
      <c r="LFR129" s="355"/>
      <c r="LFS129" s="355"/>
      <c r="LFT129" s="355"/>
      <c r="LFU129" s="355"/>
      <c r="LFV129" s="355"/>
      <c r="LFW129" s="355"/>
      <c r="LFX129" s="355"/>
      <c r="LFY129" s="355"/>
      <c r="LFZ129" s="355"/>
      <c r="LGA129" s="355"/>
      <c r="LGB129" s="355"/>
      <c r="LGC129" s="355"/>
      <c r="LGD129" s="355"/>
      <c r="LGE129" s="355"/>
      <c r="LGF129" s="355"/>
      <c r="LGG129" s="355"/>
      <c r="LGH129" s="355"/>
      <c r="LGI129" s="355"/>
      <c r="LGJ129" s="355"/>
      <c r="LGK129" s="355"/>
      <c r="LGL129" s="355"/>
      <c r="LGM129" s="355"/>
      <c r="LGN129" s="355"/>
      <c r="LGO129" s="355"/>
      <c r="LGP129" s="355"/>
      <c r="LGQ129" s="355"/>
      <c r="LGR129" s="355"/>
      <c r="LGS129" s="355"/>
      <c r="LGT129" s="355"/>
      <c r="LGU129" s="355"/>
      <c r="LGV129" s="355"/>
      <c r="LGW129" s="355"/>
      <c r="LGX129" s="355"/>
      <c r="LGY129" s="355"/>
      <c r="LGZ129" s="355"/>
      <c r="LHA129" s="355"/>
      <c r="LHB129" s="355"/>
      <c r="LHC129" s="355"/>
      <c r="LHD129" s="355"/>
      <c r="LHE129" s="355"/>
      <c r="LHF129" s="355"/>
      <c r="LHG129" s="355"/>
      <c r="LHH129" s="355"/>
      <c r="LHI129" s="355"/>
      <c r="LHJ129" s="355"/>
      <c r="LHK129" s="355"/>
      <c r="LHL129" s="355"/>
      <c r="LHM129" s="355"/>
      <c r="LHN129" s="355"/>
      <c r="LHO129" s="355"/>
      <c r="LHP129" s="355"/>
      <c r="LHQ129" s="355"/>
      <c r="LHR129" s="355"/>
      <c r="LHS129" s="355"/>
      <c r="LHT129" s="355"/>
      <c r="LHU129" s="355"/>
      <c r="LHV129" s="355"/>
      <c r="LHW129" s="355"/>
      <c r="LHX129" s="355"/>
      <c r="LHY129" s="355"/>
      <c r="LHZ129" s="355"/>
      <c r="LIA129" s="355"/>
      <c r="LIB129" s="355"/>
      <c r="LIC129" s="355"/>
      <c r="LID129" s="355"/>
      <c r="LIE129" s="355"/>
      <c r="LIF129" s="355"/>
      <c r="LIG129" s="355"/>
      <c r="LIH129" s="355"/>
      <c r="LII129" s="355"/>
      <c r="LIJ129" s="355"/>
      <c r="LIK129" s="355"/>
      <c r="LIL129" s="355"/>
      <c r="LIM129" s="355"/>
      <c r="LIN129" s="355"/>
      <c r="LIO129" s="355"/>
      <c r="LIP129" s="355"/>
      <c r="LIQ129" s="355"/>
      <c r="LIR129" s="355"/>
      <c r="LIS129" s="355"/>
      <c r="LIT129" s="355"/>
      <c r="LIU129" s="355"/>
      <c r="LIV129" s="355"/>
      <c r="LIW129" s="355"/>
      <c r="LIX129" s="355"/>
      <c r="LIY129" s="355"/>
      <c r="LIZ129" s="355"/>
      <c r="LJA129" s="355"/>
      <c r="LJB129" s="355"/>
      <c r="LJC129" s="355"/>
      <c r="LJD129" s="355"/>
      <c r="LJE129" s="355"/>
      <c r="LJF129" s="355"/>
      <c r="LJG129" s="355"/>
      <c r="LJH129" s="355"/>
      <c r="LJI129" s="355"/>
      <c r="LJJ129" s="355"/>
      <c r="LJK129" s="355"/>
      <c r="LJL129" s="355"/>
      <c r="LJM129" s="355"/>
      <c r="LJN129" s="355"/>
      <c r="LJO129" s="355"/>
      <c r="LJP129" s="355"/>
      <c r="LJQ129" s="355"/>
      <c r="LJR129" s="355"/>
      <c r="LJS129" s="355"/>
      <c r="LJT129" s="355"/>
      <c r="LJU129" s="355"/>
      <c r="LJV129" s="355"/>
      <c r="LJW129" s="355"/>
      <c r="LJX129" s="355"/>
      <c r="LJY129" s="355"/>
      <c r="LJZ129" s="355"/>
      <c r="LKA129" s="355"/>
      <c r="LKB129" s="355"/>
      <c r="LKC129" s="355"/>
      <c r="LKD129" s="355"/>
      <c r="LKE129" s="355"/>
      <c r="LKF129" s="355"/>
      <c r="LKG129" s="355"/>
      <c r="LKH129" s="355"/>
      <c r="LKI129" s="355"/>
      <c r="LKJ129" s="355"/>
      <c r="LKK129" s="355"/>
      <c r="LKL129" s="355"/>
      <c r="LKM129" s="355"/>
      <c r="LKN129" s="355"/>
      <c r="LKO129" s="355"/>
      <c r="LKP129" s="355"/>
      <c r="LKQ129" s="355"/>
      <c r="LKR129" s="355"/>
      <c r="LKS129" s="355"/>
      <c r="LKT129" s="355"/>
      <c r="LKU129" s="355"/>
      <c r="LKV129" s="355"/>
      <c r="LKW129" s="355"/>
      <c r="LKX129" s="355"/>
      <c r="LKY129" s="355"/>
      <c r="LKZ129" s="355"/>
      <c r="LLA129" s="355"/>
      <c r="LLB129" s="355"/>
      <c r="LLC129" s="355"/>
      <c r="LLD129" s="355"/>
      <c r="LLE129" s="355"/>
      <c r="LLF129" s="355"/>
      <c r="LLG129" s="355"/>
      <c r="LLH129" s="355"/>
      <c r="LLI129" s="355"/>
      <c r="LLJ129" s="355"/>
      <c r="LLK129" s="355"/>
      <c r="LLL129" s="355"/>
      <c r="LLM129" s="355"/>
      <c r="LLN129" s="355"/>
      <c r="LLO129" s="355"/>
      <c r="LLP129" s="355"/>
      <c r="LLQ129" s="355"/>
      <c r="LLR129" s="355"/>
      <c r="LLS129" s="355"/>
      <c r="LLT129" s="355"/>
      <c r="LLU129" s="355"/>
      <c r="LLV129" s="355"/>
      <c r="LLW129" s="355"/>
      <c r="LLX129" s="355"/>
      <c r="LLY129" s="355"/>
      <c r="LLZ129" s="355"/>
      <c r="LMA129" s="355"/>
      <c r="LMH129" s="355"/>
      <c r="LMI129" s="355"/>
      <c r="LMJ129" s="355"/>
      <c r="LMK129" s="355"/>
      <c r="LML129" s="355"/>
      <c r="LMM129" s="355"/>
      <c r="LMN129" s="355"/>
      <c r="LMO129" s="355"/>
      <c r="LMP129" s="355"/>
      <c r="LMQ129" s="355"/>
      <c r="LMR129" s="355"/>
      <c r="LMS129" s="355"/>
      <c r="LMT129" s="355"/>
      <c r="LMU129" s="355"/>
      <c r="LMV129" s="355"/>
      <c r="LMW129" s="355"/>
      <c r="LMX129" s="355"/>
      <c r="LMY129" s="355"/>
      <c r="LMZ129" s="355"/>
      <c r="LNA129" s="355"/>
      <c r="LNB129" s="355"/>
      <c r="LNC129" s="355"/>
      <c r="LND129" s="355"/>
      <c r="LNE129" s="355"/>
      <c r="LNF129" s="355"/>
      <c r="LNG129" s="355"/>
      <c r="LNH129" s="355"/>
      <c r="LNI129" s="355"/>
      <c r="LNJ129" s="355"/>
      <c r="LNK129" s="355"/>
      <c r="LNL129" s="355"/>
      <c r="LNM129" s="355"/>
      <c r="LNN129" s="355"/>
      <c r="LNO129" s="355"/>
      <c r="LNP129" s="355"/>
      <c r="LNQ129" s="355"/>
      <c r="LNR129" s="355"/>
      <c r="LNS129" s="355"/>
      <c r="LNT129" s="355"/>
      <c r="LNU129" s="355"/>
      <c r="LNV129" s="355"/>
      <c r="LNW129" s="355"/>
      <c r="LNX129" s="355"/>
      <c r="LNY129" s="355"/>
      <c r="LNZ129" s="355"/>
      <c r="LOA129" s="355"/>
      <c r="LOB129" s="355"/>
      <c r="LOC129" s="355"/>
      <c r="LOD129" s="355"/>
      <c r="LOE129" s="355"/>
      <c r="LOF129" s="355"/>
      <c r="LOG129" s="355"/>
      <c r="LOH129" s="355"/>
      <c r="LOI129" s="355"/>
      <c r="LOJ129" s="355"/>
      <c r="LOK129" s="355"/>
      <c r="LOL129" s="355"/>
      <c r="LOM129" s="355"/>
      <c r="LON129" s="355"/>
      <c r="LOO129" s="355"/>
      <c r="LOP129" s="355"/>
      <c r="LOQ129" s="355"/>
      <c r="LOR129" s="355"/>
      <c r="LOS129" s="355"/>
      <c r="LOT129" s="355"/>
      <c r="LOU129" s="355"/>
      <c r="LOV129" s="355"/>
      <c r="LOW129" s="355"/>
      <c r="LOX129" s="355"/>
      <c r="LOY129" s="355"/>
      <c r="LOZ129" s="355"/>
      <c r="LPA129" s="355"/>
      <c r="LPB129" s="355"/>
      <c r="LPC129" s="355"/>
      <c r="LPD129" s="355"/>
      <c r="LPE129" s="355"/>
      <c r="LPF129" s="355"/>
      <c r="LPG129" s="355"/>
      <c r="LPH129" s="355"/>
      <c r="LPI129" s="355"/>
      <c r="LPJ129" s="355"/>
      <c r="LPK129" s="355"/>
      <c r="LPL129" s="355"/>
      <c r="LPM129" s="355"/>
      <c r="LPN129" s="355"/>
      <c r="LPO129" s="355"/>
      <c r="LPP129" s="355"/>
      <c r="LPQ129" s="355"/>
      <c r="LPR129" s="355"/>
      <c r="LPS129" s="355"/>
      <c r="LPT129" s="355"/>
      <c r="LPU129" s="355"/>
      <c r="LPV129" s="355"/>
      <c r="LPW129" s="355"/>
      <c r="LPX129" s="355"/>
      <c r="LPY129" s="355"/>
      <c r="LPZ129" s="355"/>
      <c r="LQA129" s="355"/>
      <c r="LQB129" s="355"/>
      <c r="LQC129" s="355"/>
      <c r="LQD129" s="355"/>
      <c r="LQE129" s="355"/>
      <c r="LQF129" s="355"/>
      <c r="LQG129" s="355"/>
      <c r="LQH129" s="355"/>
      <c r="LQI129" s="355"/>
      <c r="LQJ129" s="355"/>
      <c r="LQK129" s="355"/>
      <c r="LQL129" s="355"/>
      <c r="LQM129" s="355"/>
      <c r="LQN129" s="355"/>
      <c r="LQO129" s="355"/>
      <c r="LQP129" s="355"/>
      <c r="LQQ129" s="355"/>
      <c r="LQR129" s="355"/>
      <c r="LQS129" s="355"/>
      <c r="LQT129" s="355"/>
      <c r="LQU129" s="355"/>
      <c r="LQV129" s="355"/>
      <c r="LQW129" s="355"/>
      <c r="LQX129" s="355"/>
      <c r="LQY129" s="355"/>
      <c r="LQZ129" s="355"/>
      <c r="LRA129" s="355"/>
      <c r="LRB129" s="355"/>
      <c r="LRC129" s="355"/>
      <c r="LRD129" s="355"/>
      <c r="LRE129" s="355"/>
      <c r="LRF129" s="355"/>
      <c r="LRG129" s="355"/>
      <c r="LRH129" s="355"/>
      <c r="LRI129" s="355"/>
      <c r="LRJ129" s="355"/>
      <c r="LRK129" s="355"/>
      <c r="LRL129" s="355"/>
      <c r="LRM129" s="355"/>
      <c r="LRN129" s="355"/>
      <c r="LRO129" s="355"/>
      <c r="LRP129" s="355"/>
      <c r="LRQ129" s="355"/>
      <c r="LRR129" s="355"/>
      <c r="LRS129" s="355"/>
      <c r="LRT129" s="355"/>
      <c r="LRU129" s="355"/>
      <c r="LRV129" s="355"/>
      <c r="LRW129" s="355"/>
      <c r="LRX129" s="355"/>
      <c r="LRY129" s="355"/>
      <c r="LRZ129" s="355"/>
      <c r="LSA129" s="355"/>
      <c r="LSB129" s="355"/>
      <c r="LSC129" s="355"/>
      <c r="LSD129" s="355"/>
      <c r="LSE129" s="355"/>
      <c r="LSF129" s="355"/>
      <c r="LSG129" s="355"/>
      <c r="LSH129" s="355"/>
      <c r="LSI129" s="355"/>
      <c r="LSJ129" s="355"/>
      <c r="LSK129" s="355"/>
      <c r="LSL129" s="355"/>
      <c r="LSM129" s="355"/>
      <c r="LSN129" s="355"/>
      <c r="LSO129" s="355"/>
      <c r="LSP129" s="355"/>
      <c r="LSQ129" s="355"/>
      <c r="LSR129" s="355"/>
      <c r="LSS129" s="355"/>
      <c r="LST129" s="355"/>
      <c r="LSU129" s="355"/>
      <c r="LSV129" s="355"/>
      <c r="LSW129" s="355"/>
      <c r="LSX129" s="355"/>
      <c r="LSY129" s="355"/>
      <c r="LSZ129" s="355"/>
      <c r="LTA129" s="355"/>
      <c r="LTB129" s="355"/>
      <c r="LTC129" s="355"/>
      <c r="LTD129" s="355"/>
      <c r="LTE129" s="355"/>
      <c r="LTF129" s="355"/>
      <c r="LTG129" s="355"/>
      <c r="LTH129" s="355"/>
      <c r="LTI129" s="355"/>
      <c r="LTJ129" s="355"/>
      <c r="LTK129" s="355"/>
      <c r="LTL129" s="355"/>
      <c r="LTM129" s="355"/>
      <c r="LTN129" s="355"/>
      <c r="LTO129" s="355"/>
      <c r="LTP129" s="355"/>
      <c r="LTQ129" s="355"/>
      <c r="LTR129" s="355"/>
      <c r="LTS129" s="355"/>
      <c r="LTT129" s="355"/>
      <c r="LTU129" s="355"/>
      <c r="LTV129" s="355"/>
      <c r="LTW129" s="355"/>
      <c r="LTX129" s="355"/>
      <c r="LTY129" s="355"/>
      <c r="LTZ129" s="355"/>
      <c r="LUA129" s="355"/>
      <c r="LUB129" s="355"/>
      <c r="LUC129" s="355"/>
      <c r="LUD129" s="355"/>
      <c r="LUE129" s="355"/>
      <c r="LUF129" s="355"/>
      <c r="LUG129" s="355"/>
      <c r="LUH129" s="355"/>
      <c r="LUI129" s="355"/>
      <c r="LUJ129" s="355"/>
      <c r="LUK129" s="355"/>
      <c r="LUL129" s="355"/>
      <c r="LUM129" s="355"/>
      <c r="LUN129" s="355"/>
      <c r="LUO129" s="355"/>
      <c r="LUP129" s="355"/>
      <c r="LUQ129" s="355"/>
      <c r="LUR129" s="355"/>
      <c r="LUS129" s="355"/>
      <c r="LUT129" s="355"/>
      <c r="LUU129" s="355"/>
      <c r="LUV129" s="355"/>
      <c r="LUW129" s="355"/>
      <c r="LUX129" s="355"/>
      <c r="LUY129" s="355"/>
      <c r="LUZ129" s="355"/>
      <c r="LVA129" s="355"/>
      <c r="LVB129" s="355"/>
      <c r="LVC129" s="355"/>
      <c r="LVD129" s="355"/>
      <c r="LVE129" s="355"/>
      <c r="LVF129" s="355"/>
      <c r="LVG129" s="355"/>
      <c r="LVH129" s="355"/>
      <c r="LVI129" s="355"/>
      <c r="LVJ129" s="355"/>
      <c r="LVK129" s="355"/>
      <c r="LVL129" s="355"/>
      <c r="LVM129" s="355"/>
      <c r="LVN129" s="355"/>
      <c r="LVO129" s="355"/>
      <c r="LVP129" s="355"/>
      <c r="LVQ129" s="355"/>
      <c r="LVR129" s="355"/>
      <c r="LVS129" s="355"/>
      <c r="LVT129" s="355"/>
      <c r="LVU129" s="355"/>
      <c r="LVV129" s="355"/>
      <c r="LVW129" s="355"/>
      <c r="LWD129" s="355"/>
      <c r="LWE129" s="355"/>
      <c r="LWF129" s="355"/>
      <c r="LWG129" s="355"/>
      <c r="LWH129" s="355"/>
      <c r="LWI129" s="355"/>
      <c r="LWJ129" s="355"/>
      <c r="LWK129" s="355"/>
      <c r="LWL129" s="355"/>
      <c r="LWM129" s="355"/>
      <c r="LWN129" s="355"/>
      <c r="LWO129" s="355"/>
      <c r="LWP129" s="355"/>
      <c r="LWQ129" s="355"/>
      <c r="LWR129" s="355"/>
      <c r="LWS129" s="355"/>
      <c r="LWT129" s="355"/>
      <c r="LWU129" s="355"/>
      <c r="LWV129" s="355"/>
      <c r="LWW129" s="355"/>
      <c r="LWX129" s="355"/>
      <c r="LWY129" s="355"/>
      <c r="LWZ129" s="355"/>
      <c r="LXA129" s="355"/>
      <c r="LXB129" s="355"/>
      <c r="LXC129" s="355"/>
      <c r="LXD129" s="355"/>
      <c r="LXE129" s="355"/>
      <c r="LXF129" s="355"/>
      <c r="LXG129" s="355"/>
      <c r="LXH129" s="355"/>
      <c r="LXI129" s="355"/>
      <c r="LXJ129" s="355"/>
      <c r="LXK129" s="355"/>
      <c r="LXL129" s="355"/>
      <c r="LXM129" s="355"/>
      <c r="LXN129" s="355"/>
      <c r="LXO129" s="355"/>
      <c r="LXP129" s="355"/>
      <c r="LXQ129" s="355"/>
      <c r="LXR129" s="355"/>
      <c r="LXS129" s="355"/>
      <c r="LXT129" s="355"/>
      <c r="LXU129" s="355"/>
      <c r="LXV129" s="355"/>
      <c r="LXW129" s="355"/>
      <c r="LXX129" s="355"/>
      <c r="LXY129" s="355"/>
      <c r="LXZ129" s="355"/>
      <c r="LYA129" s="355"/>
      <c r="LYB129" s="355"/>
      <c r="LYC129" s="355"/>
      <c r="LYD129" s="355"/>
      <c r="LYE129" s="355"/>
      <c r="LYF129" s="355"/>
      <c r="LYG129" s="355"/>
      <c r="LYH129" s="355"/>
      <c r="LYI129" s="355"/>
      <c r="LYJ129" s="355"/>
      <c r="LYK129" s="355"/>
      <c r="LYL129" s="355"/>
      <c r="LYM129" s="355"/>
      <c r="LYN129" s="355"/>
      <c r="LYO129" s="355"/>
      <c r="LYP129" s="355"/>
      <c r="LYQ129" s="355"/>
      <c r="LYR129" s="355"/>
      <c r="LYS129" s="355"/>
      <c r="LYT129" s="355"/>
      <c r="LYU129" s="355"/>
      <c r="LYV129" s="355"/>
      <c r="LYW129" s="355"/>
      <c r="LYX129" s="355"/>
      <c r="LYY129" s="355"/>
      <c r="LYZ129" s="355"/>
      <c r="LZA129" s="355"/>
      <c r="LZB129" s="355"/>
      <c r="LZC129" s="355"/>
      <c r="LZD129" s="355"/>
      <c r="LZE129" s="355"/>
      <c r="LZF129" s="355"/>
      <c r="LZG129" s="355"/>
      <c r="LZH129" s="355"/>
      <c r="LZI129" s="355"/>
      <c r="LZJ129" s="355"/>
      <c r="LZK129" s="355"/>
      <c r="LZL129" s="355"/>
      <c r="LZM129" s="355"/>
      <c r="LZN129" s="355"/>
      <c r="LZO129" s="355"/>
      <c r="LZP129" s="355"/>
      <c r="LZQ129" s="355"/>
      <c r="LZR129" s="355"/>
      <c r="LZS129" s="355"/>
      <c r="LZT129" s="355"/>
      <c r="LZU129" s="355"/>
      <c r="LZV129" s="355"/>
      <c r="LZW129" s="355"/>
      <c r="LZX129" s="355"/>
      <c r="LZY129" s="355"/>
      <c r="LZZ129" s="355"/>
      <c r="MAA129" s="355"/>
      <c r="MAB129" s="355"/>
      <c r="MAC129" s="355"/>
      <c r="MAD129" s="355"/>
      <c r="MAE129" s="355"/>
      <c r="MAF129" s="355"/>
      <c r="MAG129" s="355"/>
      <c r="MAH129" s="355"/>
      <c r="MAI129" s="355"/>
      <c r="MAJ129" s="355"/>
      <c r="MAK129" s="355"/>
      <c r="MAL129" s="355"/>
      <c r="MAM129" s="355"/>
      <c r="MAN129" s="355"/>
      <c r="MAO129" s="355"/>
      <c r="MAP129" s="355"/>
      <c r="MAQ129" s="355"/>
      <c r="MAR129" s="355"/>
      <c r="MAS129" s="355"/>
      <c r="MAT129" s="355"/>
      <c r="MAU129" s="355"/>
      <c r="MAV129" s="355"/>
      <c r="MAW129" s="355"/>
      <c r="MAX129" s="355"/>
      <c r="MAY129" s="355"/>
      <c r="MAZ129" s="355"/>
      <c r="MBA129" s="355"/>
      <c r="MBB129" s="355"/>
      <c r="MBC129" s="355"/>
      <c r="MBD129" s="355"/>
      <c r="MBE129" s="355"/>
      <c r="MBF129" s="355"/>
      <c r="MBG129" s="355"/>
      <c r="MBH129" s="355"/>
      <c r="MBI129" s="355"/>
      <c r="MBJ129" s="355"/>
      <c r="MBK129" s="355"/>
      <c r="MBL129" s="355"/>
      <c r="MBM129" s="355"/>
      <c r="MBN129" s="355"/>
      <c r="MBO129" s="355"/>
      <c r="MBP129" s="355"/>
      <c r="MBQ129" s="355"/>
      <c r="MBR129" s="355"/>
      <c r="MBS129" s="355"/>
      <c r="MBT129" s="355"/>
      <c r="MBU129" s="355"/>
      <c r="MBV129" s="355"/>
      <c r="MBW129" s="355"/>
      <c r="MBX129" s="355"/>
      <c r="MBY129" s="355"/>
      <c r="MBZ129" s="355"/>
      <c r="MCA129" s="355"/>
      <c r="MCB129" s="355"/>
      <c r="MCC129" s="355"/>
      <c r="MCD129" s="355"/>
      <c r="MCE129" s="355"/>
      <c r="MCF129" s="355"/>
      <c r="MCG129" s="355"/>
      <c r="MCH129" s="355"/>
      <c r="MCI129" s="355"/>
      <c r="MCJ129" s="355"/>
      <c r="MCK129" s="355"/>
      <c r="MCL129" s="355"/>
      <c r="MCM129" s="355"/>
      <c r="MCN129" s="355"/>
      <c r="MCO129" s="355"/>
      <c r="MCP129" s="355"/>
      <c r="MCQ129" s="355"/>
      <c r="MCR129" s="355"/>
      <c r="MCS129" s="355"/>
      <c r="MCT129" s="355"/>
      <c r="MCU129" s="355"/>
      <c r="MCV129" s="355"/>
      <c r="MCW129" s="355"/>
      <c r="MCX129" s="355"/>
      <c r="MCY129" s="355"/>
      <c r="MCZ129" s="355"/>
      <c r="MDA129" s="355"/>
      <c r="MDB129" s="355"/>
      <c r="MDC129" s="355"/>
      <c r="MDD129" s="355"/>
      <c r="MDE129" s="355"/>
      <c r="MDF129" s="355"/>
      <c r="MDG129" s="355"/>
      <c r="MDH129" s="355"/>
      <c r="MDI129" s="355"/>
      <c r="MDJ129" s="355"/>
      <c r="MDK129" s="355"/>
      <c r="MDL129" s="355"/>
      <c r="MDM129" s="355"/>
      <c r="MDN129" s="355"/>
      <c r="MDO129" s="355"/>
      <c r="MDP129" s="355"/>
      <c r="MDQ129" s="355"/>
      <c r="MDR129" s="355"/>
      <c r="MDS129" s="355"/>
      <c r="MDT129" s="355"/>
      <c r="MDU129" s="355"/>
      <c r="MDV129" s="355"/>
      <c r="MDW129" s="355"/>
      <c r="MDX129" s="355"/>
      <c r="MDY129" s="355"/>
      <c r="MDZ129" s="355"/>
      <c r="MEA129" s="355"/>
      <c r="MEB129" s="355"/>
      <c r="MEC129" s="355"/>
      <c r="MED129" s="355"/>
      <c r="MEE129" s="355"/>
      <c r="MEF129" s="355"/>
      <c r="MEG129" s="355"/>
      <c r="MEH129" s="355"/>
      <c r="MEI129" s="355"/>
      <c r="MEJ129" s="355"/>
      <c r="MEK129" s="355"/>
      <c r="MEL129" s="355"/>
      <c r="MEM129" s="355"/>
      <c r="MEN129" s="355"/>
      <c r="MEO129" s="355"/>
      <c r="MEP129" s="355"/>
      <c r="MEQ129" s="355"/>
      <c r="MER129" s="355"/>
      <c r="MES129" s="355"/>
      <c r="MET129" s="355"/>
      <c r="MEU129" s="355"/>
      <c r="MEV129" s="355"/>
      <c r="MEW129" s="355"/>
      <c r="MEX129" s="355"/>
      <c r="MEY129" s="355"/>
      <c r="MEZ129" s="355"/>
      <c r="MFA129" s="355"/>
      <c r="MFB129" s="355"/>
      <c r="MFC129" s="355"/>
      <c r="MFD129" s="355"/>
      <c r="MFE129" s="355"/>
      <c r="MFF129" s="355"/>
      <c r="MFG129" s="355"/>
      <c r="MFH129" s="355"/>
      <c r="MFI129" s="355"/>
      <c r="MFJ129" s="355"/>
      <c r="MFK129" s="355"/>
      <c r="MFL129" s="355"/>
      <c r="MFM129" s="355"/>
      <c r="MFN129" s="355"/>
      <c r="MFO129" s="355"/>
      <c r="MFP129" s="355"/>
      <c r="MFQ129" s="355"/>
      <c r="MFR129" s="355"/>
      <c r="MFS129" s="355"/>
      <c r="MFZ129" s="355"/>
      <c r="MGA129" s="355"/>
      <c r="MGB129" s="355"/>
      <c r="MGC129" s="355"/>
      <c r="MGD129" s="355"/>
      <c r="MGE129" s="355"/>
      <c r="MGF129" s="355"/>
      <c r="MGG129" s="355"/>
      <c r="MGH129" s="355"/>
      <c r="MGI129" s="355"/>
      <c r="MGJ129" s="355"/>
      <c r="MGK129" s="355"/>
      <c r="MGL129" s="355"/>
      <c r="MGM129" s="355"/>
      <c r="MGN129" s="355"/>
      <c r="MGO129" s="355"/>
      <c r="MGP129" s="355"/>
      <c r="MGQ129" s="355"/>
      <c r="MGR129" s="355"/>
      <c r="MGS129" s="355"/>
      <c r="MGT129" s="355"/>
      <c r="MGU129" s="355"/>
      <c r="MGV129" s="355"/>
      <c r="MGW129" s="355"/>
      <c r="MGX129" s="355"/>
      <c r="MGY129" s="355"/>
      <c r="MGZ129" s="355"/>
      <c r="MHA129" s="355"/>
      <c r="MHB129" s="355"/>
      <c r="MHC129" s="355"/>
      <c r="MHD129" s="355"/>
      <c r="MHE129" s="355"/>
      <c r="MHF129" s="355"/>
      <c r="MHG129" s="355"/>
      <c r="MHH129" s="355"/>
      <c r="MHI129" s="355"/>
      <c r="MHJ129" s="355"/>
      <c r="MHK129" s="355"/>
      <c r="MHL129" s="355"/>
      <c r="MHM129" s="355"/>
      <c r="MHN129" s="355"/>
      <c r="MHO129" s="355"/>
      <c r="MHP129" s="355"/>
      <c r="MHQ129" s="355"/>
      <c r="MHR129" s="355"/>
      <c r="MHS129" s="355"/>
      <c r="MHT129" s="355"/>
      <c r="MHU129" s="355"/>
      <c r="MHV129" s="355"/>
      <c r="MHW129" s="355"/>
      <c r="MHX129" s="355"/>
      <c r="MHY129" s="355"/>
      <c r="MHZ129" s="355"/>
      <c r="MIA129" s="355"/>
      <c r="MIB129" s="355"/>
      <c r="MIC129" s="355"/>
      <c r="MID129" s="355"/>
      <c r="MIE129" s="355"/>
      <c r="MIF129" s="355"/>
      <c r="MIG129" s="355"/>
      <c r="MIH129" s="355"/>
      <c r="MII129" s="355"/>
      <c r="MIJ129" s="355"/>
      <c r="MIK129" s="355"/>
      <c r="MIL129" s="355"/>
      <c r="MIM129" s="355"/>
      <c r="MIN129" s="355"/>
      <c r="MIO129" s="355"/>
      <c r="MIP129" s="355"/>
      <c r="MIQ129" s="355"/>
      <c r="MIR129" s="355"/>
      <c r="MIS129" s="355"/>
      <c r="MIT129" s="355"/>
      <c r="MIU129" s="355"/>
      <c r="MIV129" s="355"/>
      <c r="MIW129" s="355"/>
      <c r="MIX129" s="355"/>
      <c r="MIY129" s="355"/>
      <c r="MIZ129" s="355"/>
      <c r="MJA129" s="355"/>
      <c r="MJB129" s="355"/>
      <c r="MJC129" s="355"/>
      <c r="MJD129" s="355"/>
      <c r="MJE129" s="355"/>
      <c r="MJF129" s="355"/>
      <c r="MJG129" s="355"/>
      <c r="MJH129" s="355"/>
      <c r="MJI129" s="355"/>
      <c r="MJJ129" s="355"/>
      <c r="MJK129" s="355"/>
      <c r="MJL129" s="355"/>
      <c r="MJM129" s="355"/>
      <c r="MJN129" s="355"/>
      <c r="MJO129" s="355"/>
      <c r="MJP129" s="355"/>
      <c r="MJQ129" s="355"/>
      <c r="MJR129" s="355"/>
      <c r="MJS129" s="355"/>
      <c r="MJT129" s="355"/>
      <c r="MJU129" s="355"/>
      <c r="MJV129" s="355"/>
      <c r="MJW129" s="355"/>
      <c r="MJX129" s="355"/>
      <c r="MJY129" s="355"/>
      <c r="MJZ129" s="355"/>
      <c r="MKA129" s="355"/>
      <c r="MKB129" s="355"/>
      <c r="MKC129" s="355"/>
      <c r="MKD129" s="355"/>
      <c r="MKE129" s="355"/>
      <c r="MKF129" s="355"/>
      <c r="MKG129" s="355"/>
      <c r="MKH129" s="355"/>
      <c r="MKI129" s="355"/>
      <c r="MKJ129" s="355"/>
      <c r="MKK129" s="355"/>
      <c r="MKL129" s="355"/>
      <c r="MKM129" s="355"/>
      <c r="MKN129" s="355"/>
      <c r="MKO129" s="355"/>
      <c r="MKP129" s="355"/>
      <c r="MKQ129" s="355"/>
      <c r="MKR129" s="355"/>
      <c r="MKS129" s="355"/>
      <c r="MKT129" s="355"/>
      <c r="MKU129" s="355"/>
      <c r="MKV129" s="355"/>
      <c r="MKW129" s="355"/>
      <c r="MKX129" s="355"/>
      <c r="MKY129" s="355"/>
      <c r="MKZ129" s="355"/>
      <c r="MLA129" s="355"/>
      <c r="MLB129" s="355"/>
      <c r="MLC129" s="355"/>
      <c r="MLD129" s="355"/>
      <c r="MLE129" s="355"/>
      <c r="MLF129" s="355"/>
      <c r="MLG129" s="355"/>
      <c r="MLH129" s="355"/>
      <c r="MLI129" s="355"/>
      <c r="MLJ129" s="355"/>
      <c r="MLK129" s="355"/>
      <c r="MLL129" s="355"/>
      <c r="MLM129" s="355"/>
      <c r="MLN129" s="355"/>
      <c r="MLO129" s="355"/>
      <c r="MLP129" s="355"/>
      <c r="MLQ129" s="355"/>
      <c r="MLR129" s="355"/>
      <c r="MLS129" s="355"/>
      <c r="MLT129" s="355"/>
      <c r="MLU129" s="355"/>
      <c r="MLV129" s="355"/>
      <c r="MLW129" s="355"/>
      <c r="MLX129" s="355"/>
      <c r="MLY129" s="355"/>
      <c r="MLZ129" s="355"/>
      <c r="MMA129" s="355"/>
      <c r="MMB129" s="355"/>
      <c r="MMC129" s="355"/>
      <c r="MMD129" s="355"/>
      <c r="MME129" s="355"/>
      <c r="MMF129" s="355"/>
      <c r="MMG129" s="355"/>
      <c r="MMH129" s="355"/>
      <c r="MMI129" s="355"/>
      <c r="MMJ129" s="355"/>
      <c r="MMK129" s="355"/>
      <c r="MML129" s="355"/>
      <c r="MMM129" s="355"/>
      <c r="MMN129" s="355"/>
      <c r="MMO129" s="355"/>
      <c r="MMP129" s="355"/>
      <c r="MMQ129" s="355"/>
      <c r="MMR129" s="355"/>
      <c r="MMS129" s="355"/>
      <c r="MMT129" s="355"/>
      <c r="MMU129" s="355"/>
      <c r="MMV129" s="355"/>
      <c r="MMW129" s="355"/>
      <c r="MMX129" s="355"/>
      <c r="MMY129" s="355"/>
      <c r="MMZ129" s="355"/>
      <c r="MNA129" s="355"/>
      <c r="MNB129" s="355"/>
      <c r="MNC129" s="355"/>
      <c r="MND129" s="355"/>
      <c r="MNE129" s="355"/>
      <c r="MNF129" s="355"/>
      <c r="MNG129" s="355"/>
      <c r="MNH129" s="355"/>
      <c r="MNI129" s="355"/>
      <c r="MNJ129" s="355"/>
      <c r="MNK129" s="355"/>
      <c r="MNL129" s="355"/>
      <c r="MNM129" s="355"/>
      <c r="MNN129" s="355"/>
      <c r="MNO129" s="355"/>
      <c r="MNP129" s="355"/>
      <c r="MNQ129" s="355"/>
      <c r="MNR129" s="355"/>
      <c r="MNS129" s="355"/>
      <c r="MNT129" s="355"/>
      <c r="MNU129" s="355"/>
      <c r="MNV129" s="355"/>
      <c r="MNW129" s="355"/>
      <c r="MNX129" s="355"/>
      <c r="MNY129" s="355"/>
      <c r="MNZ129" s="355"/>
      <c r="MOA129" s="355"/>
      <c r="MOB129" s="355"/>
      <c r="MOC129" s="355"/>
      <c r="MOD129" s="355"/>
      <c r="MOE129" s="355"/>
      <c r="MOF129" s="355"/>
      <c r="MOG129" s="355"/>
      <c r="MOH129" s="355"/>
      <c r="MOI129" s="355"/>
      <c r="MOJ129" s="355"/>
      <c r="MOK129" s="355"/>
      <c r="MOL129" s="355"/>
      <c r="MOM129" s="355"/>
      <c r="MON129" s="355"/>
      <c r="MOO129" s="355"/>
      <c r="MOP129" s="355"/>
      <c r="MOQ129" s="355"/>
      <c r="MOR129" s="355"/>
      <c r="MOS129" s="355"/>
      <c r="MOT129" s="355"/>
      <c r="MOU129" s="355"/>
      <c r="MOV129" s="355"/>
      <c r="MOW129" s="355"/>
      <c r="MOX129" s="355"/>
      <c r="MOY129" s="355"/>
      <c r="MOZ129" s="355"/>
      <c r="MPA129" s="355"/>
      <c r="MPB129" s="355"/>
      <c r="MPC129" s="355"/>
      <c r="MPD129" s="355"/>
      <c r="MPE129" s="355"/>
      <c r="MPF129" s="355"/>
      <c r="MPG129" s="355"/>
      <c r="MPH129" s="355"/>
      <c r="MPI129" s="355"/>
      <c r="MPJ129" s="355"/>
      <c r="MPK129" s="355"/>
      <c r="MPL129" s="355"/>
      <c r="MPM129" s="355"/>
      <c r="MPN129" s="355"/>
      <c r="MPO129" s="355"/>
      <c r="MPV129" s="355"/>
      <c r="MPW129" s="355"/>
      <c r="MPX129" s="355"/>
      <c r="MPY129" s="355"/>
      <c r="MPZ129" s="355"/>
      <c r="MQA129" s="355"/>
      <c r="MQB129" s="355"/>
      <c r="MQC129" s="355"/>
      <c r="MQD129" s="355"/>
      <c r="MQE129" s="355"/>
      <c r="MQF129" s="355"/>
      <c r="MQG129" s="355"/>
      <c r="MQH129" s="355"/>
      <c r="MQI129" s="355"/>
      <c r="MQJ129" s="355"/>
      <c r="MQK129" s="355"/>
      <c r="MQL129" s="355"/>
      <c r="MQM129" s="355"/>
      <c r="MQN129" s="355"/>
      <c r="MQO129" s="355"/>
      <c r="MQP129" s="355"/>
      <c r="MQQ129" s="355"/>
      <c r="MQR129" s="355"/>
      <c r="MQS129" s="355"/>
      <c r="MQT129" s="355"/>
      <c r="MQU129" s="355"/>
      <c r="MQV129" s="355"/>
      <c r="MQW129" s="355"/>
      <c r="MQX129" s="355"/>
      <c r="MQY129" s="355"/>
      <c r="MQZ129" s="355"/>
      <c r="MRA129" s="355"/>
      <c r="MRB129" s="355"/>
      <c r="MRC129" s="355"/>
      <c r="MRD129" s="355"/>
      <c r="MRE129" s="355"/>
      <c r="MRF129" s="355"/>
      <c r="MRG129" s="355"/>
      <c r="MRH129" s="355"/>
      <c r="MRI129" s="355"/>
      <c r="MRJ129" s="355"/>
      <c r="MRK129" s="355"/>
      <c r="MRL129" s="355"/>
      <c r="MRM129" s="355"/>
      <c r="MRN129" s="355"/>
      <c r="MRO129" s="355"/>
      <c r="MRP129" s="355"/>
      <c r="MRQ129" s="355"/>
      <c r="MRR129" s="355"/>
      <c r="MRS129" s="355"/>
      <c r="MRT129" s="355"/>
      <c r="MRU129" s="355"/>
      <c r="MRV129" s="355"/>
      <c r="MRW129" s="355"/>
      <c r="MRX129" s="355"/>
      <c r="MRY129" s="355"/>
      <c r="MRZ129" s="355"/>
      <c r="MSA129" s="355"/>
      <c r="MSB129" s="355"/>
      <c r="MSC129" s="355"/>
      <c r="MSD129" s="355"/>
      <c r="MSE129" s="355"/>
      <c r="MSF129" s="355"/>
      <c r="MSG129" s="355"/>
      <c r="MSH129" s="355"/>
      <c r="MSI129" s="355"/>
      <c r="MSJ129" s="355"/>
      <c r="MSK129" s="355"/>
      <c r="MSL129" s="355"/>
      <c r="MSM129" s="355"/>
      <c r="MSN129" s="355"/>
      <c r="MSO129" s="355"/>
      <c r="MSP129" s="355"/>
      <c r="MSQ129" s="355"/>
      <c r="MSR129" s="355"/>
      <c r="MSS129" s="355"/>
      <c r="MST129" s="355"/>
      <c r="MSU129" s="355"/>
      <c r="MSV129" s="355"/>
      <c r="MSW129" s="355"/>
      <c r="MSX129" s="355"/>
      <c r="MSY129" s="355"/>
      <c r="MSZ129" s="355"/>
      <c r="MTA129" s="355"/>
      <c r="MTB129" s="355"/>
      <c r="MTC129" s="355"/>
      <c r="MTD129" s="355"/>
      <c r="MTE129" s="355"/>
      <c r="MTF129" s="355"/>
      <c r="MTG129" s="355"/>
      <c r="MTH129" s="355"/>
      <c r="MTI129" s="355"/>
      <c r="MTJ129" s="355"/>
      <c r="MTK129" s="355"/>
      <c r="MTL129" s="355"/>
      <c r="MTM129" s="355"/>
      <c r="MTN129" s="355"/>
      <c r="MTO129" s="355"/>
      <c r="MTP129" s="355"/>
      <c r="MTQ129" s="355"/>
      <c r="MTR129" s="355"/>
      <c r="MTS129" s="355"/>
      <c r="MTT129" s="355"/>
      <c r="MTU129" s="355"/>
      <c r="MTV129" s="355"/>
      <c r="MTW129" s="355"/>
      <c r="MTX129" s="355"/>
      <c r="MTY129" s="355"/>
      <c r="MTZ129" s="355"/>
      <c r="MUA129" s="355"/>
      <c r="MUB129" s="355"/>
      <c r="MUC129" s="355"/>
      <c r="MUD129" s="355"/>
      <c r="MUE129" s="355"/>
      <c r="MUF129" s="355"/>
      <c r="MUG129" s="355"/>
      <c r="MUH129" s="355"/>
      <c r="MUI129" s="355"/>
      <c r="MUJ129" s="355"/>
      <c r="MUK129" s="355"/>
      <c r="MUL129" s="355"/>
      <c r="MUM129" s="355"/>
      <c r="MUN129" s="355"/>
      <c r="MUO129" s="355"/>
      <c r="MUP129" s="355"/>
      <c r="MUQ129" s="355"/>
      <c r="MUR129" s="355"/>
      <c r="MUS129" s="355"/>
      <c r="MUT129" s="355"/>
      <c r="MUU129" s="355"/>
      <c r="MUV129" s="355"/>
      <c r="MUW129" s="355"/>
      <c r="MUX129" s="355"/>
      <c r="MUY129" s="355"/>
      <c r="MUZ129" s="355"/>
      <c r="MVA129" s="355"/>
      <c r="MVB129" s="355"/>
      <c r="MVC129" s="355"/>
      <c r="MVD129" s="355"/>
      <c r="MVE129" s="355"/>
      <c r="MVF129" s="355"/>
      <c r="MVG129" s="355"/>
      <c r="MVH129" s="355"/>
      <c r="MVI129" s="355"/>
      <c r="MVJ129" s="355"/>
      <c r="MVK129" s="355"/>
      <c r="MVL129" s="355"/>
      <c r="MVM129" s="355"/>
      <c r="MVN129" s="355"/>
      <c r="MVO129" s="355"/>
      <c r="MVP129" s="355"/>
      <c r="MVQ129" s="355"/>
      <c r="MVR129" s="355"/>
      <c r="MVS129" s="355"/>
      <c r="MVT129" s="355"/>
      <c r="MVU129" s="355"/>
      <c r="MVV129" s="355"/>
      <c r="MVW129" s="355"/>
      <c r="MVX129" s="355"/>
      <c r="MVY129" s="355"/>
      <c r="MVZ129" s="355"/>
      <c r="MWA129" s="355"/>
      <c r="MWB129" s="355"/>
      <c r="MWC129" s="355"/>
      <c r="MWD129" s="355"/>
      <c r="MWE129" s="355"/>
      <c r="MWF129" s="355"/>
      <c r="MWG129" s="355"/>
      <c r="MWH129" s="355"/>
      <c r="MWI129" s="355"/>
      <c r="MWJ129" s="355"/>
      <c r="MWK129" s="355"/>
      <c r="MWL129" s="355"/>
      <c r="MWM129" s="355"/>
      <c r="MWN129" s="355"/>
      <c r="MWO129" s="355"/>
      <c r="MWP129" s="355"/>
      <c r="MWQ129" s="355"/>
      <c r="MWR129" s="355"/>
      <c r="MWS129" s="355"/>
      <c r="MWT129" s="355"/>
      <c r="MWU129" s="355"/>
      <c r="MWV129" s="355"/>
      <c r="MWW129" s="355"/>
      <c r="MWX129" s="355"/>
      <c r="MWY129" s="355"/>
      <c r="MWZ129" s="355"/>
      <c r="MXA129" s="355"/>
      <c r="MXB129" s="355"/>
      <c r="MXC129" s="355"/>
      <c r="MXD129" s="355"/>
      <c r="MXE129" s="355"/>
      <c r="MXF129" s="355"/>
      <c r="MXG129" s="355"/>
      <c r="MXH129" s="355"/>
      <c r="MXI129" s="355"/>
      <c r="MXJ129" s="355"/>
      <c r="MXK129" s="355"/>
      <c r="MXL129" s="355"/>
      <c r="MXM129" s="355"/>
      <c r="MXN129" s="355"/>
      <c r="MXO129" s="355"/>
      <c r="MXP129" s="355"/>
      <c r="MXQ129" s="355"/>
      <c r="MXR129" s="355"/>
      <c r="MXS129" s="355"/>
      <c r="MXT129" s="355"/>
      <c r="MXU129" s="355"/>
      <c r="MXV129" s="355"/>
      <c r="MXW129" s="355"/>
      <c r="MXX129" s="355"/>
      <c r="MXY129" s="355"/>
      <c r="MXZ129" s="355"/>
      <c r="MYA129" s="355"/>
      <c r="MYB129" s="355"/>
      <c r="MYC129" s="355"/>
      <c r="MYD129" s="355"/>
      <c r="MYE129" s="355"/>
      <c r="MYF129" s="355"/>
      <c r="MYG129" s="355"/>
      <c r="MYH129" s="355"/>
      <c r="MYI129" s="355"/>
      <c r="MYJ129" s="355"/>
      <c r="MYK129" s="355"/>
      <c r="MYL129" s="355"/>
      <c r="MYM129" s="355"/>
      <c r="MYN129" s="355"/>
      <c r="MYO129" s="355"/>
      <c r="MYP129" s="355"/>
      <c r="MYQ129" s="355"/>
      <c r="MYR129" s="355"/>
      <c r="MYS129" s="355"/>
      <c r="MYT129" s="355"/>
      <c r="MYU129" s="355"/>
      <c r="MYV129" s="355"/>
      <c r="MYW129" s="355"/>
      <c r="MYX129" s="355"/>
      <c r="MYY129" s="355"/>
      <c r="MYZ129" s="355"/>
      <c r="MZA129" s="355"/>
      <c r="MZB129" s="355"/>
      <c r="MZC129" s="355"/>
      <c r="MZD129" s="355"/>
      <c r="MZE129" s="355"/>
      <c r="MZF129" s="355"/>
      <c r="MZG129" s="355"/>
      <c r="MZH129" s="355"/>
      <c r="MZI129" s="355"/>
      <c r="MZJ129" s="355"/>
      <c r="MZK129" s="355"/>
      <c r="MZR129" s="355"/>
      <c r="MZS129" s="355"/>
      <c r="MZT129" s="355"/>
      <c r="MZU129" s="355"/>
      <c r="MZV129" s="355"/>
      <c r="MZW129" s="355"/>
      <c r="MZX129" s="355"/>
      <c r="MZY129" s="355"/>
      <c r="MZZ129" s="355"/>
      <c r="NAA129" s="355"/>
      <c r="NAB129" s="355"/>
      <c r="NAC129" s="355"/>
      <c r="NAD129" s="355"/>
      <c r="NAE129" s="355"/>
      <c r="NAF129" s="355"/>
      <c r="NAG129" s="355"/>
      <c r="NAH129" s="355"/>
      <c r="NAI129" s="355"/>
      <c r="NAJ129" s="355"/>
      <c r="NAK129" s="355"/>
      <c r="NAL129" s="355"/>
      <c r="NAM129" s="355"/>
      <c r="NAN129" s="355"/>
      <c r="NAO129" s="355"/>
      <c r="NAP129" s="355"/>
      <c r="NAQ129" s="355"/>
      <c r="NAR129" s="355"/>
      <c r="NAS129" s="355"/>
      <c r="NAT129" s="355"/>
      <c r="NAU129" s="355"/>
      <c r="NAV129" s="355"/>
      <c r="NAW129" s="355"/>
      <c r="NAX129" s="355"/>
      <c r="NAY129" s="355"/>
      <c r="NAZ129" s="355"/>
      <c r="NBA129" s="355"/>
      <c r="NBB129" s="355"/>
      <c r="NBC129" s="355"/>
      <c r="NBD129" s="355"/>
      <c r="NBE129" s="355"/>
      <c r="NBF129" s="355"/>
      <c r="NBG129" s="355"/>
      <c r="NBH129" s="355"/>
      <c r="NBI129" s="355"/>
      <c r="NBJ129" s="355"/>
      <c r="NBK129" s="355"/>
      <c r="NBL129" s="355"/>
      <c r="NBM129" s="355"/>
      <c r="NBN129" s="355"/>
      <c r="NBO129" s="355"/>
      <c r="NBP129" s="355"/>
      <c r="NBQ129" s="355"/>
      <c r="NBR129" s="355"/>
      <c r="NBS129" s="355"/>
      <c r="NBT129" s="355"/>
      <c r="NBU129" s="355"/>
      <c r="NBV129" s="355"/>
      <c r="NBW129" s="355"/>
      <c r="NBX129" s="355"/>
      <c r="NBY129" s="355"/>
      <c r="NBZ129" s="355"/>
      <c r="NCA129" s="355"/>
      <c r="NCB129" s="355"/>
      <c r="NCC129" s="355"/>
      <c r="NCD129" s="355"/>
      <c r="NCE129" s="355"/>
      <c r="NCF129" s="355"/>
      <c r="NCG129" s="355"/>
      <c r="NCH129" s="355"/>
      <c r="NCI129" s="355"/>
      <c r="NCJ129" s="355"/>
      <c r="NCK129" s="355"/>
      <c r="NCL129" s="355"/>
      <c r="NCM129" s="355"/>
      <c r="NCN129" s="355"/>
      <c r="NCO129" s="355"/>
      <c r="NCP129" s="355"/>
      <c r="NCQ129" s="355"/>
      <c r="NCR129" s="355"/>
      <c r="NCS129" s="355"/>
      <c r="NCT129" s="355"/>
      <c r="NCU129" s="355"/>
      <c r="NCV129" s="355"/>
      <c r="NCW129" s="355"/>
      <c r="NCX129" s="355"/>
      <c r="NCY129" s="355"/>
      <c r="NCZ129" s="355"/>
      <c r="NDA129" s="355"/>
      <c r="NDB129" s="355"/>
      <c r="NDC129" s="355"/>
      <c r="NDD129" s="355"/>
      <c r="NDE129" s="355"/>
      <c r="NDF129" s="355"/>
      <c r="NDG129" s="355"/>
      <c r="NDH129" s="355"/>
      <c r="NDI129" s="355"/>
      <c r="NDJ129" s="355"/>
      <c r="NDK129" s="355"/>
      <c r="NDL129" s="355"/>
      <c r="NDM129" s="355"/>
      <c r="NDN129" s="355"/>
      <c r="NDO129" s="355"/>
      <c r="NDP129" s="355"/>
      <c r="NDQ129" s="355"/>
      <c r="NDR129" s="355"/>
      <c r="NDS129" s="355"/>
      <c r="NDT129" s="355"/>
      <c r="NDU129" s="355"/>
      <c r="NDV129" s="355"/>
      <c r="NDW129" s="355"/>
      <c r="NDX129" s="355"/>
      <c r="NDY129" s="355"/>
      <c r="NDZ129" s="355"/>
      <c r="NEA129" s="355"/>
      <c r="NEB129" s="355"/>
      <c r="NEC129" s="355"/>
      <c r="NED129" s="355"/>
      <c r="NEE129" s="355"/>
      <c r="NEF129" s="355"/>
      <c r="NEG129" s="355"/>
      <c r="NEH129" s="355"/>
      <c r="NEI129" s="355"/>
      <c r="NEJ129" s="355"/>
      <c r="NEK129" s="355"/>
      <c r="NEL129" s="355"/>
      <c r="NEM129" s="355"/>
      <c r="NEN129" s="355"/>
      <c r="NEO129" s="355"/>
      <c r="NEP129" s="355"/>
      <c r="NEQ129" s="355"/>
      <c r="NER129" s="355"/>
      <c r="NES129" s="355"/>
      <c r="NET129" s="355"/>
      <c r="NEU129" s="355"/>
      <c r="NEV129" s="355"/>
      <c r="NEW129" s="355"/>
      <c r="NEX129" s="355"/>
      <c r="NEY129" s="355"/>
      <c r="NEZ129" s="355"/>
      <c r="NFA129" s="355"/>
      <c r="NFB129" s="355"/>
      <c r="NFC129" s="355"/>
      <c r="NFD129" s="355"/>
      <c r="NFE129" s="355"/>
      <c r="NFF129" s="355"/>
      <c r="NFG129" s="355"/>
      <c r="NFH129" s="355"/>
      <c r="NFI129" s="355"/>
      <c r="NFJ129" s="355"/>
      <c r="NFK129" s="355"/>
      <c r="NFL129" s="355"/>
      <c r="NFM129" s="355"/>
      <c r="NFN129" s="355"/>
      <c r="NFO129" s="355"/>
      <c r="NFP129" s="355"/>
      <c r="NFQ129" s="355"/>
      <c r="NFR129" s="355"/>
      <c r="NFS129" s="355"/>
      <c r="NFT129" s="355"/>
      <c r="NFU129" s="355"/>
      <c r="NFV129" s="355"/>
      <c r="NFW129" s="355"/>
      <c r="NFX129" s="355"/>
      <c r="NFY129" s="355"/>
      <c r="NFZ129" s="355"/>
      <c r="NGA129" s="355"/>
      <c r="NGB129" s="355"/>
      <c r="NGC129" s="355"/>
      <c r="NGD129" s="355"/>
      <c r="NGE129" s="355"/>
      <c r="NGF129" s="355"/>
      <c r="NGG129" s="355"/>
      <c r="NGH129" s="355"/>
      <c r="NGI129" s="355"/>
      <c r="NGJ129" s="355"/>
      <c r="NGK129" s="355"/>
      <c r="NGL129" s="355"/>
      <c r="NGM129" s="355"/>
      <c r="NGN129" s="355"/>
      <c r="NGO129" s="355"/>
      <c r="NGP129" s="355"/>
      <c r="NGQ129" s="355"/>
      <c r="NGR129" s="355"/>
      <c r="NGS129" s="355"/>
      <c r="NGT129" s="355"/>
      <c r="NGU129" s="355"/>
      <c r="NGV129" s="355"/>
      <c r="NGW129" s="355"/>
      <c r="NGX129" s="355"/>
      <c r="NGY129" s="355"/>
      <c r="NGZ129" s="355"/>
      <c r="NHA129" s="355"/>
      <c r="NHB129" s="355"/>
      <c r="NHC129" s="355"/>
      <c r="NHD129" s="355"/>
      <c r="NHE129" s="355"/>
      <c r="NHF129" s="355"/>
      <c r="NHG129" s="355"/>
      <c r="NHH129" s="355"/>
      <c r="NHI129" s="355"/>
      <c r="NHJ129" s="355"/>
      <c r="NHK129" s="355"/>
      <c r="NHL129" s="355"/>
      <c r="NHM129" s="355"/>
      <c r="NHN129" s="355"/>
      <c r="NHO129" s="355"/>
      <c r="NHP129" s="355"/>
      <c r="NHQ129" s="355"/>
      <c r="NHR129" s="355"/>
      <c r="NHS129" s="355"/>
      <c r="NHT129" s="355"/>
      <c r="NHU129" s="355"/>
      <c r="NHV129" s="355"/>
      <c r="NHW129" s="355"/>
      <c r="NHX129" s="355"/>
      <c r="NHY129" s="355"/>
      <c r="NHZ129" s="355"/>
      <c r="NIA129" s="355"/>
      <c r="NIB129" s="355"/>
      <c r="NIC129" s="355"/>
      <c r="NID129" s="355"/>
      <c r="NIE129" s="355"/>
      <c r="NIF129" s="355"/>
      <c r="NIG129" s="355"/>
      <c r="NIH129" s="355"/>
      <c r="NII129" s="355"/>
      <c r="NIJ129" s="355"/>
      <c r="NIK129" s="355"/>
      <c r="NIL129" s="355"/>
      <c r="NIM129" s="355"/>
      <c r="NIN129" s="355"/>
      <c r="NIO129" s="355"/>
      <c r="NIP129" s="355"/>
      <c r="NIQ129" s="355"/>
      <c r="NIR129" s="355"/>
      <c r="NIS129" s="355"/>
      <c r="NIT129" s="355"/>
      <c r="NIU129" s="355"/>
      <c r="NIV129" s="355"/>
      <c r="NIW129" s="355"/>
      <c r="NIX129" s="355"/>
      <c r="NIY129" s="355"/>
      <c r="NIZ129" s="355"/>
      <c r="NJA129" s="355"/>
      <c r="NJB129" s="355"/>
      <c r="NJC129" s="355"/>
      <c r="NJD129" s="355"/>
      <c r="NJE129" s="355"/>
      <c r="NJF129" s="355"/>
      <c r="NJG129" s="355"/>
      <c r="NJN129" s="355"/>
      <c r="NJO129" s="355"/>
      <c r="NJP129" s="355"/>
      <c r="NJQ129" s="355"/>
      <c r="NJR129" s="355"/>
      <c r="NJS129" s="355"/>
      <c r="NJT129" s="355"/>
      <c r="NJU129" s="355"/>
      <c r="NJV129" s="355"/>
      <c r="NJW129" s="355"/>
      <c r="NJX129" s="355"/>
      <c r="NJY129" s="355"/>
      <c r="NJZ129" s="355"/>
      <c r="NKA129" s="355"/>
      <c r="NKB129" s="355"/>
      <c r="NKC129" s="355"/>
      <c r="NKD129" s="355"/>
      <c r="NKE129" s="355"/>
      <c r="NKF129" s="355"/>
      <c r="NKG129" s="355"/>
      <c r="NKH129" s="355"/>
      <c r="NKI129" s="355"/>
      <c r="NKJ129" s="355"/>
      <c r="NKK129" s="355"/>
      <c r="NKL129" s="355"/>
      <c r="NKM129" s="355"/>
      <c r="NKN129" s="355"/>
      <c r="NKO129" s="355"/>
      <c r="NKP129" s="355"/>
      <c r="NKQ129" s="355"/>
      <c r="NKR129" s="355"/>
      <c r="NKS129" s="355"/>
      <c r="NKT129" s="355"/>
      <c r="NKU129" s="355"/>
      <c r="NKV129" s="355"/>
      <c r="NKW129" s="355"/>
      <c r="NKX129" s="355"/>
      <c r="NKY129" s="355"/>
      <c r="NKZ129" s="355"/>
      <c r="NLA129" s="355"/>
      <c r="NLB129" s="355"/>
      <c r="NLC129" s="355"/>
      <c r="NLD129" s="355"/>
      <c r="NLE129" s="355"/>
      <c r="NLF129" s="355"/>
      <c r="NLG129" s="355"/>
      <c r="NLH129" s="355"/>
      <c r="NLI129" s="355"/>
      <c r="NLJ129" s="355"/>
      <c r="NLK129" s="355"/>
      <c r="NLL129" s="355"/>
      <c r="NLM129" s="355"/>
      <c r="NLN129" s="355"/>
      <c r="NLO129" s="355"/>
      <c r="NLP129" s="355"/>
      <c r="NLQ129" s="355"/>
      <c r="NLR129" s="355"/>
      <c r="NLS129" s="355"/>
      <c r="NLT129" s="355"/>
      <c r="NLU129" s="355"/>
      <c r="NLV129" s="355"/>
      <c r="NLW129" s="355"/>
      <c r="NLX129" s="355"/>
      <c r="NLY129" s="355"/>
      <c r="NLZ129" s="355"/>
      <c r="NMA129" s="355"/>
      <c r="NMB129" s="355"/>
      <c r="NMC129" s="355"/>
      <c r="NMD129" s="355"/>
      <c r="NME129" s="355"/>
      <c r="NMF129" s="355"/>
      <c r="NMG129" s="355"/>
      <c r="NMH129" s="355"/>
      <c r="NMI129" s="355"/>
      <c r="NMJ129" s="355"/>
      <c r="NMK129" s="355"/>
      <c r="NML129" s="355"/>
      <c r="NMM129" s="355"/>
      <c r="NMN129" s="355"/>
      <c r="NMO129" s="355"/>
      <c r="NMP129" s="355"/>
      <c r="NMQ129" s="355"/>
      <c r="NMR129" s="355"/>
      <c r="NMS129" s="355"/>
      <c r="NMT129" s="355"/>
      <c r="NMU129" s="355"/>
      <c r="NMV129" s="355"/>
      <c r="NMW129" s="355"/>
      <c r="NMX129" s="355"/>
      <c r="NMY129" s="355"/>
      <c r="NMZ129" s="355"/>
      <c r="NNA129" s="355"/>
      <c r="NNB129" s="355"/>
      <c r="NNC129" s="355"/>
      <c r="NND129" s="355"/>
      <c r="NNE129" s="355"/>
      <c r="NNF129" s="355"/>
      <c r="NNG129" s="355"/>
      <c r="NNH129" s="355"/>
      <c r="NNI129" s="355"/>
      <c r="NNJ129" s="355"/>
      <c r="NNK129" s="355"/>
      <c r="NNL129" s="355"/>
      <c r="NNM129" s="355"/>
      <c r="NNN129" s="355"/>
      <c r="NNO129" s="355"/>
      <c r="NNP129" s="355"/>
      <c r="NNQ129" s="355"/>
      <c r="NNR129" s="355"/>
      <c r="NNS129" s="355"/>
      <c r="NNT129" s="355"/>
      <c r="NNU129" s="355"/>
      <c r="NNV129" s="355"/>
      <c r="NNW129" s="355"/>
      <c r="NNX129" s="355"/>
      <c r="NNY129" s="355"/>
      <c r="NNZ129" s="355"/>
      <c r="NOA129" s="355"/>
      <c r="NOB129" s="355"/>
      <c r="NOC129" s="355"/>
      <c r="NOD129" s="355"/>
      <c r="NOE129" s="355"/>
      <c r="NOF129" s="355"/>
      <c r="NOG129" s="355"/>
      <c r="NOH129" s="355"/>
      <c r="NOI129" s="355"/>
      <c r="NOJ129" s="355"/>
      <c r="NOK129" s="355"/>
      <c r="NOL129" s="355"/>
      <c r="NOM129" s="355"/>
      <c r="NON129" s="355"/>
      <c r="NOO129" s="355"/>
      <c r="NOP129" s="355"/>
      <c r="NOQ129" s="355"/>
      <c r="NOR129" s="355"/>
      <c r="NOS129" s="355"/>
      <c r="NOT129" s="355"/>
      <c r="NOU129" s="355"/>
      <c r="NOV129" s="355"/>
      <c r="NOW129" s="355"/>
      <c r="NOX129" s="355"/>
      <c r="NOY129" s="355"/>
      <c r="NOZ129" s="355"/>
      <c r="NPA129" s="355"/>
      <c r="NPB129" s="355"/>
      <c r="NPC129" s="355"/>
      <c r="NPD129" s="355"/>
      <c r="NPE129" s="355"/>
      <c r="NPF129" s="355"/>
      <c r="NPG129" s="355"/>
      <c r="NPH129" s="355"/>
      <c r="NPI129" s="355"/>
      <c r="NPJ129" s="355"/>
      <c r="NPK129" s="355"/>
      <c r="NPL129" s="355"/>
      <c r="NPM129" s="355"/>
      <c r="NPN129" s="355"/>
      <c r="NPO129" s="355"/>
      <c r="NPP129" s="355"/>
      <c r="NPQ129" s="355"/>
      <c r="NPR129" s="355"/>
      <c r="NPS129" s="355"/>
      <c r="NPT129" s="355"/>
      <c r="NPU129" s="355"/>
      <c r="NPV129" s="355"/>
      <c r="NPW129" s="355"/>
      <c r="NPX129" s="355"/>
      <c r="NPY129" s="355"/>
      <c r="NPZ129" s="355"/>
      <c r="NQA129" s="355"/>
      <c r="NQB129" s="355"/>
      <c r="NQC129" s="355"/>
      <c r="NQD129" s="355"/>
      <c r="NQE129" s="355"/>
      <c r="NQF129" s="355"/>
      <c r="NQG129" s="355"/>
      <c r="NQH129" s="355"/>
      <c r="NQI129" s="355"/>
      <c r="NQJ129" s="355"/>
      <c r="NQK129" s="355"/>
      <c r="NQL129" s="355"/>
      <c r="NQM129" s="355"/>
      <c r="NQN129" s="355"/>
      <c r="NQO129" s="355"/>
      <c r="NQP129" s="355"/>
      <c r="NQQ129" s="355"/>
      <c r="NQR129" s="355"/>
      <c r="NQS129" s="355"/>
      <c r="NQT129" s="355"/>
      <c r="NQU129" s="355"/>
      <c r="NQV129" s="355"/>
      <c r="NQW129" s="355"/>
      <c r="NQX129" s="355"/>
      <c r="NQY129" s="355"/>
      <c r="NQZ129" s="355"/>
      <c r="NRA129" s="355"/>
      <c r="NRB129" s="355"/>
      <c r="NRC129" s="355"/>
      <c r="NRD129" s="355"/>
      <c r="NRE129" s="355"/>
      <c r="NRF129" s="355"/>
      <c r="NRG129" s="355"/>
      <c r="NRH129" s="355"/>
      <c r="NRI129" s="355"/>
      <c r="NRJ129" s="355"/>
      <c r="NRK129" s="355"/>
      <c r="NRL129" s="355"/>
      <c r="NRM129" s="355"/>
      <c r="NRN129" s="355"/>
      <c r="NRO129" s="355"/>
      <c r="NRP129" s="355"/>
      <c r="NRQ129" s="355"/>
      <c r="NRR129" s="355"/>
      <c r="NRS129" s="355"/>
      <c r="NRT129" s="355"/>
      <c r="NRU129" s="355"/>
      <c r="NRV129" s="355"/>
      <c r="NRW129" s="355"/>
      <c r="NRX129" s="355"/>
      <c r="NRY129" s="355"/>
      <c r="NRZ129" s="355"/>
      <c r="NSA129" s="355"/>
      <c r="NSB129" s="355"/>
      <c r="NSC129" s="355"/>
      <c r="NSD129" s="355"/>
      <c r="NSE129" s="355"/>
      <c r="NSF129" s="355"/>
      <c r="NSG129" s="355"/>
      <c r="NSH129" s="355"/>
      <c r="NSI129" s="355"/>
      <c r="NSJ129" s="355"/>
      <c r="NSK129" s="355"/>
      <c r="NSL129" s="355"/>
      <c r="NSM129" s="355"/>
      <c r="NSN129" s="355"/>
      <c r="NSO129" s="355"/>
      <c r="NSP129" s="355"/>
      <c r="NSQ129" s="355"/>
      <c r="NSR129" s="355"/>
      <c r="NSS129" s="355"/>
      <c r="NST129" s="355"/>
      <c r="NSU129" s="355"/>
      <c r="NSV129" s="355"/>
      <c r="NSW129" s="355"/>
      <c r="NSX129" s="355"/>
      <c r="NSY129" s="355"/>
      <c r="NSZ129" s="355"/>
      <c r="NTA129" s="355"/>
      <c r="NTB129" s="355"/>
      <c r="NTC129" s="355"/>
      <c r="NTJ129" s="355"/>
      <c r="NTK129" s="355"/>
      <c r="NTL129" s="355"/>
      <c r="NTM129" s="355"/>
      <c r="NTN129" s="355"/>
      <c r="NTO129" s="355"/>
      <c r="NTP129" s="355"/>
      <c r="NTQ129" s="355"/>
      <c r="NTR129" s="355"/>
      <c r="NTS129" s="355"/>
      <c r="NTT129" s="355"/>
      <c r="NTU129" s="355"/>
      <c r="NTV129" s="355"/>
      <c r="NTW129" s="355"/>
      <c r="NTX129" s="355"/>
      <c r="NTY129" s="355"/>
      <c r="NTZ129" s="355"/>
      <c r="NUA129" s="355"/>
      <c r="NUB129" s="355"/>
      <c r="NUC129" s="355"/>
      <c r="NUD129" s="355"/>
      <c r="NUE129" s="355"/>
      <c r="NUF129" s="355"/>
      <c r="NUG129" s="355"/>
      <c r="NUH129" s="355"/>
      <c r="NUI129" s="355"/>
      <c r="NUJ129" s="355"/>
      <c r="NUK129" s="355"/>
      <c r="NUL129" s="355"/>
      <c r="NUM129" s="355"/>
      <c r="NUN129" s="355"/>
      <c r="NUO129" s="355"/>
      <c r="NUP129" s="355"/>
      <c r="NUQ129" s="355"/>
      <c r="NUR129" s="355"/>
      <c r="NUS129" s="355"/>
      <c r="NUT129" s="355"/>
      <c r="NUU129" s="355"/>
      <c r="NUV129" s="355"/>
      <c r="NUW129" s="355"/>
      <c r="NUX129" s="355"/>
      <c r="NUY129" s="355"/>
      <c r="NUZ129" s="355"/>
      <c r="NVA129" s="355"/>
      <c r="NVB129" s="355"/>
      <c r="NVC129" s="355"/>
      <c r="NVD129" s="355"/>
      <c r="NVE129" s="355"/>
      <c r="NVF129" s="355"/>
      <c r="NVG129" s="355"/>
      <c r="NVH129" s="355"/>
      <c r="NVI129" s="355"/>
      <c r="NVJ129" s="355"/>
      <c r="NVK129" s="355"/>
      <c r="NVL129" s="355"/>
      <c r="NVM129" s="355"/>
      <c r="NVN129" s="355"/>
      <c r="NVO129" s="355"/>
      <c r="NVP129" s="355"/>
      <c r="NVQ129" s="355"/>
      <c r="NVR129" s="355"/>
      <c r="NVS129" s="355"/>
      <c r="NVT129" s="355"/>
      <c r="NVU129" s="355"/>
      <c r="NVV129" s="355"/>
      <c r="NVW129" s="355"/>
      <c r="NVX129" s="355"/>
      <c r="NVY129" s="355"/>
      <c r="NVZ129" s="355"/>
      <c r="NWA129" s="355"/>
      <c r="NWB129" s="355"/>
      <c r="NWC129" s="355"/>
      <c r="NWD129" s="355"/>
      <c r="NWE129" s="355"/>
      <c r="NWF129" s="355"/>
      <c r="NWG129" s="355"/>
      <c r="NWH129" s="355"/>
      <c r="NWI129" s="355"/>
      <c r="NWJ129" s="355"/>
      <c r="NWK129" s="355"/>
      <c r="NWL129" s="355"/>
      <c r="NWM129" s="355"/>
      <c r="NWN129" s="355"/>
      <c r="NWO129" s="355"/>
      <c r="NWP129" s="355"/>
      <c r="NWQ129" s="355"/>
      <c r="NWR129" s="355"/>
      <c r="NWS129" s="355"/>
      <c r="NWT129" s="355"/>
      <c r="NWU129" s="355"/>
      <c r="NWV129" s="355"/>
      <c r="NWW129" s="355"/>
      <c r="NWX129" s="355"/>
      <c r="NWY129" s="355"/>
      <c r="NWZ129" s="355"/>
      <c r="NXA129" s="355"/>
      <c r="NXB129" s="355"/>
      <c r="NXC129" s="355"/>
      <c r="NXD129" s="355"/>
      <c r="NXE129" s="355"/>
      <c r="NXF129" s="355"/>
      <c r="NXG129" s="355"/>
      <c r="NXH129" s="355"/>
      <c r="NXI129" s="355"/>
      <c r="NXJ129" s="355"/>
      <c r="NXK129" s="355"/>
      <c r="NXL129" s="355"/>
      <c r="NXM129" s="355"/>
      <c r="NXN129" s="355"/>
      <c r="NXO129" s="355"/>
      <c r="NXP129" s="355"/>
      <c r="NXQ129" s="355"/>
      <c r="NXR129" s="355"/>
      <c r="NXS129" s="355"/>
      <c r="NXT129" s="355"/>
      <c r="NXU129" s="355"/>
      <c r="NXV129" s="355"/>
      <c r="NXW129" s="355"/>
      <c r="NXX129" s="355"/>
      <c r="NXY129" s="355"/>
      <c r="NXZ129" s="355"/>
      <c r="NYA129" s="355"/>
      <c r="NYB129" s="355"/>
      <c r="NYC129" s="355"/>
      <c r="NYD129" s="355"/>
      <c r="NYE129" s="355"/>
      <c r="NYF129" s="355"/>
      <c r="NYG129" s="355"/>
      <c r="NYH129" s="355"/>
      <c r="NYI129" s="355"/>
      <c r="NYJ129" s="355"/>
      <c r="NYK129" s="355"/>
      <c r="NYL129" s="355"/>
      <c r="NYM129" s="355"/>
      <c r="NYN129" s="355"/>
      <c r="NYO129" s="355"/>
      <c r="NYP129" s="355"/>
      <c r="NYQ129" s="355"/>
      <c r="NYR129" s="355"/>
      <c r="NYS129" s="355"/>
      <c r="NYT129" s="355"/>
      <c r="NYU129" s="355"/>
      <c r="NYV129" s="355"/>
      <c r="NYW129" s="355"/>
      <c r="NYX129" s="355"/>
      <c r="NYY129" s="355"/>
      <c r="NYZ129" s="355"/>
      <c r="NZA129" s="355"/>
      <c r="NZB129" s="355"/>
      <c r="NZC129" s="355"/>
      <c r="NZD129" s="355"/>
      <c r="NZE129" s="355"/>
      <c r="NZF129" s="355"/>
      <c r="NZG129" s="355"/>
      <c r="NZH129" s="355"/>
      <c r="NZI129" s="355"/>
      <c r="NZJ129" s="355"/>
      <c r="NZK129" s="355"/>
      <c r="NZL129" s="355"/>
      <c r="NZM129" s="355"/>
      <c r="NZN129" s="355"/>
      <c r="NZO129" s="355"/>
      <c r="NZP129" s="355"/>
      <c r="NZQ129" s="355"/>
      <c r="NZR129" s="355"/>
      <c r="NZS129" s="355"/>
      <c r="NZT129" s="355"/>
      <c r="NZU129" s="355"/>
      <c r="NZV129" s="355"/>
      <c r="NZW129" s="355"/>
      <c r="NZX129" s="355"/>
      <c r="NZY129" s="355"/>
      <c r="NZZ129" s="355"/>
      <c r="OAA129" s="355"/>
      <c r="OAB129" s="355"/>
      <c r="OAC129" s="355"/>
      <c r="OAD129" s="355"/>
      <c r="OAE129" s="355"/>
      <c r="OAF129" s="355"/>
      <c r="OAG129" s="355"/>
      <c r="OAH129" s="355"/>
      <c r="OAI129" s="355"/>
      <c r="OAJ129" s="355"/>
      <c r="OAK129" s="355"/>
      <c r="OAL129" s="355"/>
      <c r="OAM129" s="355"/>
      <c r="OAN129" s="355"/>
      <c r="OAO129" s="355"/>
      <c r="OAP129" s="355"/>
      <c r="OAQ129" s="355"/>
      <c r="OAR129" s="355"/>
      <c r="OAS129" s="355"/>
      <c r="OAT129" s="355"/>
      <c r="OAU129" s="355"/>
      <c r="OAV129" s="355"/>
      <c r="OAW129" s="355"/>
      <c r="OAX129" s="355"/>
      <c r="OAY129" s="355"/>
      <c r="OAZ129" s="355"/>
      <c r="OBA129" s="355"/>
      <c r="OBB129" s="355"/>
      <c r="OBC129" s="355"/>
      <c r="OBD129" s="355"/>
      <c r="OBE129" s="355"/>
      <c r="OBF129" s="355"/>
      <c r="OBG129" s="355"/>
      <c r="OBH129" s="355"/>
      <c r="OBI129" s="355"/>
      <c r="OBJ129" s="355"/>
      <c r="OBK129" s="355"/>
      <c r="OBL129" s="355"/>
      <c r="OBM129" s="355"/>
      <c r="OBN129" s="355"/>
      <c r="OBO129" s="355"/>
      <c r="OBP129" s="355"/>
      <c r="OBQ129" s="355"/>
      <c r="OBR129" s="355"/>
      <c r="OBS129" s="355"/>
      <c r="OBT129" s="355"/>
      <c r="OBU129" s="355"/>
      <c r="OBV129" s="355"/>
      <c r="OBW129" s="355"/>
      <c r="OBX129" s="355"/>
      <c r="OBY129" s="355"/>
      <c r="OBZ129" s="355"/>
      <c r="OCA129" s="355"/>
      <c r="OCB129" s="355"/>
      <c r="OCC129" s="355"/>
      <c r="OCD129" s="355"/>
      <c r="OCE129" s="355"/>
      <c r="OCF129" s="355"/>
      <c r="OCG129" s="355"/>
      <c r="OCH129" s="355"/>
      <c r="OCI129" s="355"/>
      <c r="OCJ129" s="355"/>
      <c r="OCK129" s="355"/>
      <c r="OCL129" s="355"/>
      <c r="OCM129" s="355"/>
      <c r="OCN129" s="355"/>
      <c r="OCO129" s="355"/>
      <c r="OCP129" s="355"/>
      <c r="OCQ129" s="355"/>
      <c r="OCR129" s="355"/>
      <c r="OCS129" s="355"/>
      <c r="OCT129" s="355"/>
      <c r="OCU129" s="355"/>
      <c r="OCV129" s="355"/>
      <c r="OCW129" s="355"/>
      <c r="OCX129" s="355"/>
      <c r="OCY129" s="355"/>
      <c r="ODF129" s="355"/>
      <c r="ODG129" s="355"/>
      <c r="ODH129" s="355"/>
      <c r="ODI129" s="355"/>
      <c r="ODJ129" s="355"/>
      <c r="ODK129" s="355"/>
      <c r="ODL129" s="355"/>
      <c r="ODM129" s="355"/>
      <c r="ODN129" s="355"/>
      <c r="ODO129" s="355"/>
      <c r="ODP129" s="355"/>
      <c r="ODQ129" s="355"/>
      <c r="ODR129" s="355"/>
      <c r="ODS129" s="355"/>
      <c r="ODT129" s="355"/>
      <c r="ODU129" s="355"/>
      <c r="ODV129" s="355"/>
      <c r="ODW129" s="355"/>
      <c r="ODX129" s="355"/>
      <c r="ODY129" s="355"/>
      <c r="ODZ129" s="355"/>
      <c r="OEA129" s="355"/>
      <c r="OEB129" s="355"/>
      <c r="OEC129" s="355"/>
      <c r="OED129" s="355"/>
      <c r="OEE129" s="355"/>
      <c r="OEF129" s="355"/>
      <c r="OEG129" s="355"/>
      <c r="OEH129" s="355"/>
      <c r="OEI129" s="355"/>
      <c r="OEJ129" s="355"/>
      <c r="OEK129" s="355"/>
      <c r="OEL129" s="355"/>
      <c r="OEM129" s="355"/>
      <c r="OEN129" s="355"/>
      <c r="OEO129" s="355"/>
      <c r="OEP129" s="355"/>
      <c r="OEQ129" s="355"/>
      <c r="OER129" s="355"/>
      <c r="OES129" s="355"/>
      <c r="OET129" s="355"/>
      <c r="OEU129" s="355"/>
      <c r="OEV129" s="355"/>
      <c r="OEW129" s="355"/>
      <c r="OEX129" s="355"/>
      <c r="OEY129" s="355"/>
      <c r="OEZ129" s="355"/>
      <c r="OFA129" s="355"/>
      <c r="OFB129" s="355"/>
      <c r="OFC129" s="355"/>
      <c r="OFD129" s="355"/>
      <c r="OFE129" s="355"/>
      <c r="OFF129" s="355"/>
      <c r="OFG129" s="355"/>
      <c r="OFH129" s="355"/>
      <c r="OFI129" s="355"/>
      <c r="OFJ129" s="355"/>
      <c r="OFK129" s="355"/>
      <c r="OFL129" s="355"/>
      <c r="OFM129" s="355"/>
      <c r="OFN129" s="355"/>
      <c r="OFO129" s="355"/>
      <c r="OFP129" s="355"/>
      <c r="OFQ129" s="355"/>
      <c r="OFR129" s="355"/>
      <c r="OFS129" s="355"/>
      <c r="OFT129" s="355"/>
      <c r="OFU129" s="355"/>
      <c r="OFV129" s="355"/>
      <c r="OFW129" s="355"/>
      <c r="OFX129" s="355"/>
      <c r="OFY129" s="355"/>
      <c r="OFZ129" s="355"/>
      <c r="OGA129" s="355"/>
      <c r="OGB129" s="355"/>
      <c r="OGC129" s="355"/>
      <c r="OGD129" s="355"/>
      <c r="OGE129" s="355"/>
      <c r="OGF129" s="355"/>
      <c r="OGG129" s="355"/>
      <c r="OGH129" s="355"/>
      <c r="OGI129" s="355"/>
      <c r="OGJ129" s="355"/>
      <c r="OGK129" s="355"/>
      <c r="OGL129" s="355"/>
      <c r="OGM129" s="355"/>
      <c r="OGN129" s="355"/>
      <c r="OGO129" s="355"/>
      <c r="OGP129" s="355"/>
      <c r="OGQ129" s="355"/>
      <c r="OGR129" s="355"/>
      <c r="OGS129" s="355"/>
      <c r="OGT129" s="355"/>
      <c r="OGU129" s="355"/>
      <c r="OGV129" s="355"/>
      <c r="OGW129" s="355"/>
      <c r="OGX129" s="355"/>
      <c r="OGY129" s="355"/>
      <c r="OGZ129" s="355"/>
      <c r="OHA129" s="355"/>
      <c r="OHB129" s="355"/>
      <c r="OHC129" s="355"/>
      <c r="OHD129" s="355"/>
      <c r="OHE129" s="355"/>
      <c r="OHF129" s="355"/>
      <c r="OHG129" s="355"/>
      <c r="OHH129" s="355"/>
      <c r="OHI129" s="355"/>
      <c r="OHJ129" s="355"/>
      <c r="OHK129" s="355"/>
      <c r="OHL129" s="355"/>
      <c r="OHM129" s="355"/>
      <c r="OHN129" s="355"/>
      <c r="OHO129" s="355"/>
      <c r="OHP129" s="355"/>
      <c r="OHQ129" s="355"/>
      <c r="OHR129" s="355"/>
      <c r="OHS129" s="355"/>
      <c r="OHT129" s="355"/>
      <c r="OHU129" s="355"/>
      <c r="OHV129" s="355"/>
      <c r="OHW129" s="355"/>
      <c r="OHX129" s="355"/>
      <c r="OHY129" s="355"/>
      <c r="OHZ129" s="355"/>
      <c r="OIA129" s="355"/>
      <c r="OIB129" s="355"/>
      <c r="OIC129" s="355"/>
      <c r="OID129" s="355"/>
      <c r="OIE129" s="355"/>
      <c r="OIF129" s="355"/>
      <c r="OIG129" s="355"/>
      <c r="OIH129" s="355"/>
      <c r="OII129" s="355"/>
      <c r="OIJ129" s="355"/>
      <c r="OIK129" s="355"/>
      <c r="OIL129" s="355"/>
      <c r="OIM129" s="355"/>
      <c r="OIN129" s="355"/>
      <c r="OIO129" s="355"/>
      <c r="OIP129" s="355"/>
      <c r="OIQ129" s="355"/>
      <c r="OIR129" s="355"/>
      <c r="OIS129" s="355"/>
      <c r="OIT129" s="355"/>
      <c r="OIU129" s="355"/>
      <c r="OIV129" s="355"/>
      <c r="OIW129" s="355"/>
      <c r="OIX129" s="355"/>
      <c r="OIY129" s="355"/>
      <c r="OIZ129" s="355"/>
      <c r="OJA129" s="355"/>
      <c r="OJB129" s="355"/>
      <c r="OJC129" s="355"/>
      <c r="OJD129" s="355"/>
      <c r="OJE129" s="355"/>
      <c r="OJF129" s="355"/>
      <c r="OJG129" s="355"/>
      <c r="OJH129" s="355"/>
      <c r="OJI129" s="355"/>
      <c r="OJJ129" s="355"/>
      <c r="OJK129" s="355"/>
      <c r="OJL129" s="355"/>
      <c r="OJM129" s="355"/>
      <c r="OJN129" s="355"/>
      <c r="OJO129" s="355"/>
      <c r="OJP129" s="355"/>
      <c r="OJQ129" s="355"/>
      <c r="OJR129" s="355"/>
      <c r="OJS129" s="355"/>
      <c r="OJT129" s="355"/>
      <c r="OJU129" s="355"/>
      <c r="OJV129" s="355"/>
      <c r="OJW129" s="355"/>
      <c r="OJX129" s="355"/>
      <c r="OJY129" s="355"/>
      <c r="OJZ129" s="355"/>
      <c r="OKA129" s="355"/>
      <c r="OKB129" s="355"/>
      <c r="OKC129" s="355"/>
      <c r="OKD129" s="355"/>
      <c r="OKE129" s="355"/>
      <c r="OKF129" s="355"/>
      <c r="OKG129" s="355"/>
      <c r="OKH129" s="355"/>
      <c r="OKI129" s="355"/>
      <c r="OKJ129" s="355"/>
      <c r="OKK129" s="355"/>
      <c r="OKL129" s="355"/>
      <c r="OKM129" s="355"/>
      <c r="OKN129" s="355"/>
      <c r="OKO129" s="355"/>
      <c r="OKP129" s="355"/>
      <c r="OKQ129" s="355"/>
      <c r="OKR129" s="355"/>
      <c r="OKS129" s="355"/>
      <c r="OKT129" s="355"/>
      <c r="OKU129" s="355"/>
      <c r="OKV129" s="355"/>
      <c r="OKW129" s="355"/>
      <c r="OKX129" s="355"/>
      <c r="OKY129" s="355"/>
      <c r="OKZ129" s="355"/>
      <c r="OLA129" s="355"/>
      <c r="OLB129" s="355"/>
      <c r="OLC129" s="355"/>
      <c r="OLD129" s="355"/>
      <c r="OLE129" s="355"/>
      <c r="OLF129" s="355"/>
      <c r="OLG129" s="355"/>
      <c r="OLH129" s="355"/>
      <c r="OLI129" s="355"/>
      <c r="OLJ129" s="355"/>
      <c r="OLK129" s="355"/>
      <c r="OLL129" s="355"/>
      <c r="OLM129" s="355"/>
      <c r="OLN129" s="355"/>
      <c r="OLO129" s="355"/>
      <c r="OLP129" s="355"/>
      <c r="OLQ129" s="355"/>
      <c r="OLR129" s="355"/>
      <c r="OLS129" s="355"/>
      <c r="OLT129" s="355"/>
      <c r="OLU129" s="355"/>
      <c r="OLV129" s="355"/>
      <c r="OLW129" s="355"/>
      <c r="OLX129" s="355"/>
      <c r="OLY129" s="355"/>
      <c r="OLZ129" s="355"/>
      <c r="OMA129" s="355"/>
      <c r="OMB129" s="355"/>
      <c r="OMC129" s="355"/>
      <c r="OMD129" s="355"/>
      <c r="OME129" s="355"/>
      <c r="OMF129" s="355"/>
      <c r="OMG129" s="355"/>
      <c r="OMH129" s="355"/>
      <c r="OMI129" s="355"/>
      <c r="OMJ129" s="355"/>
      <c r="OMK129" s="355"/>
      <c r="OML129" s="355"/>
      <c r="OMM129" s="355"/>
      <c r="OMN129" s="355"/>
      <c r="OMO129" s="355"/>
      <c r="OMP129" s="355"/>
      <c r="OMQ129" s="355"/>
      <c r="OMR129" s="355"/>
      <c r="OMS129" s="355"/>
      <c r="OMT129" s="355"/>
      <c r="OMU129" s="355"/>
      <c r="ONB129" s="355"/>
      <c r="ONC129" s="355"/>
      <c r="OND129" s="355"/>
      <c r="ONE129" s="355"/>
      <c r="ONF129" s="355"/>
      <c r="ONG129" s="355"/>
      <c r="ONH129" s="355"/>
      <c r="ONI129" s="355"/>
      <c r="ONJ129" s="355"/>
      <c r="ONK129" s="355"/>
      <c r="ONL129" s="355"/>
      <c r="ONM129" s="355"/>
      <c r="ONN129" s="355"/>
      <c r="ONO129" s="355"/>
      <c r="ONP129" s="355"/>
      <c r="ONQ129" s="355"/>
      <c r="ONR129" s="355"/>
      <c r="ONS129" s="355"/>
      <c r="ONT129" s="355"/>
      <c r="ONU129" s="355"/>
      <c r="ONV129" s="355"/>
      <c r="ONW129" s="355"/>
      <c r="ONX129" s="355"/>
      <c r="ONY129" s="355"/>
      <c r="ONZ129" s="355"/>
      <c r="OOA129" s="355"/>
      <c r="OOB129" s="355"/>
      <c r="OOC129" s="355"/>
      <c r="OOD129" s="355"/>
      <c r="OOE129" s="355"/>
      <c r="OOF129" s="355"/>
      <c r="OOG129" s="355"/>
      <c r="OOH129" s="355"/>
      <c r="OOI129" s="355"/>
      <c r="OOJ129" s="355"/>
      <c r="OOK129" s="355"/>
      <c r="OOL129" s="355"/>
      <c r="OOM129" s="355"/>
      <c r="OON129" s="355"/>
      <c r="OOO129" s="355"/>
      <c r="OOP129" s="355"/>
      <c r="OOQ129" s="355"/>
      <c r="OOR129" s="355"/>
      <c r="OOS129" s="355"/>
      <c r="OOT129" s="355"/>
      <c r="OOU129" s="355"/>
      <c r="OOV129" s="355"/>
      <c r="OOW129" s="355"/>
      <c r="OOX129" s="355"/>
      <c r="OOY129" s="355"/>
      <c r="OOZ129" s="355"/>
      <c r="OPA129" s="355"/>
      <c r="OPB129" s="355"/>
      <c r="OPC129" s="355"/>
      <c r="OPD129" s="355"/>
      <c r="OPE129" s="355"/>
      <c r="OPF129" s="355"/>
      <c r="OPG129" s="355"/>
      <c r="OPH129" s="355"/>
      <c r="OPI129" s="355"/>
      <c r="OPJ129" s="355"/>
      <c r="OPK129" s="355"/>
      <c r="OPL129" s="355"/>
      <c r="OPM129" s="355"/>
      <c r="OPN129" s="355"/>
      <c r="OPO129" s="355"/>
      <c r="OPP129" s="355"/>
      <c r="OPQ129" s="355"/>
      <c r="OPR129" s="355"/>
      <c r="OPS129" s="355"/>
      <c r="OPT129" s="355"/>
      <c r="OPU129" s="355"/>
      <c r="OPV129" s="355"/>
      <c r="OPW129" s="355"/>
      <c r="OPX129" s="355"/>
      <c r="OPY129" s="355"/>
      <c r="OPZ129" s="355"/>
      <c r="OQA129" s="355"/>
      <c r="OQB129" s="355"/>
      <c r="OQC129" s="355"/>
      <c r="OQD129" s="355"/>
      <c r="OQE129" s="355"/>
      <c r="OQF129" s="355"/>
      <c r="OQG129" s="355"/>
      <c r="OQH129" s="355"/>
      <c r="OQI129" s="355"/>
      <c r="OQJ129" s="355"/>
      <c r="OQK129" s="355"/>
      <c r="OQL129" s="355"/>
      <c r="OQM129" s="355"/>
      <c r="OQN129" s="355"/>
      <c r="OQO129" s="355"/>
      <c r="OQP129" s="355"/>
      <c r="OQQ129" s="355"/>
      <c r="OQR129" s="355"/>
      <c r="OQS129" s="355"/>
      <c r="OQT129" s="355"/>
      <c r="OQU129" s="355"/>
      <c r="OQV129" s="355"/>
      <c r="OQW129" s="355"/>
      <c r="OQX129" s="355"/>
      <c r="OQY129" s="355"/>
      <c r="OQZ129" s="355"/>
      <c r="ORA129" s="355"/>
      <c r="ORB129" s="355"/>
      <c r="ORC129" s="355"/>
      <c r="ORD129" s="355"/>
      <c r="ORE129" s="355"/>
      <c r="ORF129" s="355"/>
      <c r="ORG129" s="355"/>
      <c r="ORH129" s="355"/>
      <c r="ORI129" s="355"/>
      <c r="ORJ129" s="355"/>
      <c r="ORK129" s="355"/>
      <c r="ORL129" s="355"/>
      <c r="ORM129" s="355"/>
      <c r="ORN129" s="355"/>
      <c r="ORO129" s="355"/>
      <c r="ORP129" s="355"/>
      <c r="ORQ129" s="355"/>
      <c r="ORR129" s="355"/>
      <c r="ORS129" s="355"/>
      <c r="ORT129" s="355"/>
      <c r="ORU129" s="355"/>
      <c r="ORV129" s="355"/>
      <c r="ORW129" s="355"/>
      <c r="ORX129" s="355"/>
      <c r="ORY129" s="355"/>
      <c r="ORZ129" s="355"/>
      <c r="OSA129" s="355"/>
      <c r="OSB129" s="355"/>
      <c r="OSC129" s="355"/>
      <c r="OSD129" s="355"/>
      <c r="OSE129" s="355"/>
      <c r="OSF129" s="355"/>
      <c r="OSG129" s="355"/>
      <c r="OSH129" s="355"/>
      <c r="OSI129" s="355"/>
      <c r="OSJ129" s="355"/>
      <c r="OSK129" s="355"/>
      <c r="OSL129" s="355"/>
      <c r="OSM129" s="355"/>
      <c r="OSN129" s="355"/>
      <c r="OSO129" s="355"/>
      <c r="OSP129" s="355"/>
      <c r="OSQ129" s="355"/>
      <c r="OSR129" s="355"/>
      <c r="OSS129" s="355"/>
      <c r="OST129" s="355"/>
      <c r="OSU129" s="355"/>
      <c r="OSV129" s="355"/>
      <c r="OSW129" s="355"/>
      <c r="OSX129" s="355"/>
      <c r="OSY129" s="355"/>
      <c r="OSZ129" s="355"/>
      <c r="OTA129" s="355"/>
      <c r="OTB129" s="355"/>
      <c r="OTC129" s="355"/>
      <c r="OTD129" s="355"/>
      <c r="OTE129" s="355"/>
      <c r="OTF129" s="355"/>
      <c r="OTG129" s="355"/>
      <c r="OTH129" s="355"/>
      <c r="OTI129" s="355"/>
      <c r="OTJ129" s="355"/>
      <c r="OTK129" s="355"/>
      <c r="OTL129" s="355"/>
      <c r="OTM129" s="355"/>
      <c r="OTN129" s="355"/>
      <c r="OTO129" s="355"/>
      <c r="OTP129" s="355"/>
      <c r="OTQ129" s="355"/>
      <c r="OTR129" s="355"/>
      <c r="OTS129" s="355"/>
      <c r="OTT129" s="355"/>
      <c r="OTU129" s="355"/>
      <c r="OTV129" s="355"/>
      <c r="OTW129" s="355"/>
      <c r="OTX129" s="355"/>
      <c r="OTY129" s="355"/>
      <c r="OTZ129" s="355"/>
      <c r="OUA129" s="355"/>
      <c r="OUB129" s="355"/>
      <c r="OUC129" s="355"/>
      <c r="OUD129" s="355"/>
      <c r="OUE129" s="355"/>
      <c r="OUF129" s="355"/>
      <c r="OUG129" s="355"/>
      <c r="OUH129" s="355"/>
      <c r="OUI129" s="355"/>
      <c r="OUJ129" s="355"/>
      <c r="OUK129" s="355"/>
      <c r="OUL129" s="355"/>
      <c r="OUM129" s="355"/>
      <c r="OUN129" s="355"/>
      <c r="OUO129" s="355"/>
      <c r="OUP129" s="355"/>
      <c r="OUQ129" s="355"/>
      <c r="OUR129" s="355"/>
      <c r="OUS129" s="355"/>
      <c r="OUT129" s="355"/>
      <c r="OUU129" s="355"/>
      <c r="OUV129" s="355"/>
      <c r="OUW129" s="355"/>
      <c r="OUX129" s="355"/>
      <c r="OUY129" s="355"/>
      <c r="OUZ129" s="355"/>
      <c r="OVA129" s="355"/>
      <c r="OVB129" s="355"/>
      <c r="OVC129" s="355"/>
      <c r="OVD129" s="355"/>
      <c r="OVE129" s="355"/>
      <c r="OVF129" s="355"/>
      <c r="OVG129" s="355"/>
      <c r="OVH129" s="355"/>
      <c r="OVI129" s="355"/>
      <c r="OVJ129" s="355"/>
      <c r="OVK129" s="355"/>
      <c r="OVL129" s="355"/>
      <c r="OVM129" s="355"/>
      <c r="OVN129" s="355"/>
      <c r="OVO129" s="355"/>
      <c r="OVP129" s="355"/>
      <c r="OVQ129" s="355"/>
      <c r="OVR129" s="355"/>
      <c r="OVS129" s="355"/>
      <c r="OVT129" s="355"/>
      <c r="OVU129" s="355"/>
      <c r="OVV129" s="355"/>
      <c r="OVW129" s="355"/>
      <c r="OVX129" s="355"/>
      <c r="OVY129" s="355"/>
      <c r="OVZ129" s="355"/>
      <c r="OWA129" s="355"/>
      <c r="OWB129" s="355"/>
      <c r="OWC129" s="355"/>
      <c r="OWD129" s="355"/>
      <c r="OWE129" s="355"/>
      <c r="OWF129" s="355"/>
      <c r="OWG129" s="355"/>
      <c r="OWH129" s="355"/>
      <c r="OWI129" s="355"/>
      <c r="OWJ129" s="355"/>
      <c r="OWK129" s="355"/>
      <c r="OWL129" s="355"/>
      <c r="OWM129" s="355"/>
      <c r="OWN129" s="355"/>
      <c r="OWO129" s="355"/>
      <c r="OWP129" s="355"/>
      <c r="OWQ129" s="355"/>
      <c r="OWX129" s="355"/>
      <c r="OWY129" s="355"/>
      <c r="OWZ129" s="355"/>
      <c r="OXA129" s="355"/>
      <c r="OXB129" s="355"/>
      <c r="OXC129" s="355"/>
      <c r="OXD129" s="355"/>
      <c r="OXE129" s="355"/>
      <c r="OXF129" s="355"/>
      <c r="OXG129" s="355"/>
      <c r="OXH129" s="355"/>
      <c r="OXI129" s="355"/>
      <c r="OXJ129" s="355"/>
      <c r="OXK129" s="355"/>
      <c r="OXL129" s="355"/>
      <c r="OXM129" s="355"/>
      <c r="OXN129" s="355"/>
      <c r="OXO129" s="355"/>
      <c r="OXP129" s="355"/>
      <c r="OXQ129" s="355"/>
      <c r="OXR129" s="355"/>
      <c r="OXS129" s="355"/>
      <c r="OXT129" s="355"/>
      <c r="OXU129" s="355"/>
      <c r="OXV129" s="355"/>
      <c r="OXW129" s="355"/>
      <c r="OXX129" s="355"/>
      <c r="OXY129" s="355"/>
      <c r="OXZ129" s="355"/>
      <c r="OYA129" s="355"/>
      <c r="OYB129" s="355"/>
      <c r="OYC129" s="355"/>
      <c r="OYD129" s="355"/>
      <c r="OYE129" s="355"/>
      <c r="OYF129" s="355"/>
      <c r="OYG129" s="355"/>
      <c r="OYH129" s="355"/>
      <c r="OYI129" s="355"/>
      <c r="OYJ129" s="355"/>
      <c r="OYK129" s="355"/>
      <c r="OYL129" s="355"/>
      <c r="OYM129" s="355"/>
      <c r="OYN129" s="355"/>
      <c r="OYO129" s="355"/>
      <c r="OYP129" s="355"/>
      <c r="OYQ129" s="355"/>
      <c r="OYR129" s="355"/>
      <c r="OYS129" s="355"/>
      <c r="OYT129" s="355"/>
      <c r="OYU129" s="355"/>
      <c r="OYV129" s="355"/>
      <c r="OYW129" s="355"/>
      <c r="OYX129" s="355"/>
      <c r="OYY129" s="355"/>
      <c r="OYZ129" s="355"/>
      <c r="OZA129" s="355"/>
      <c r="OZB129" s="355"/>
      <c r="OZC129" s="355"/>
      <c r="OZD129" s="355"/>
      <c r="OZE129" s="355"/>
      <c r="OZF129" s="355"/>
      <c r="OZG129" s="355"/>
      <c r="OZH129" s="355"/>
      <c r="OZI129" s="355"/>
      <c r="OZJ129" s="355"/>
      <c r="OZK129" s="355"/>
      <c r="OZL129" s="355"/>
      <c r="OZM129" s="355"/>
      <c r="OZN129" s="355"/>
      <c r="OZO129" s="355"/>
      <c r="OZP129" s="355"/>
      <c r="OZQ129" s="355"/>
      <c r="OZR129" s="355"/>
      <c r="OZS129" s="355"/>
      <c r="OZT129" s="355"/>
      <c r="OZU129" s="355"/>
      <c r="OZV129" s="355"/>
      <c r="OZW129" s="355"/>
      <c r="OZX129" s="355"/>
      <c r="OZY129" s="355"/>
      <c r="OZZ129" s="355"/>
      <c r="PAA129" s="355"/>
      <c r="PAB129" s="355"/>
      <c r="PAC129" s="355"/>
      <c r="PAD129" s="355"/>
      <c r="PAE129" s="355"/>
      <c r="PAF129" s="355"/>
      <c r="PAG129" s="355"/>
      <c r="PAH129" s="355"/>
      <c r="PAI129" s="355"/>
      <c r="PAJ129" s="355"/>
      <c r="PAK129" s="355"/>
      <c r="PAL129" s="355"/>
      <c r="PAM129" s="355"/>
      <c r="PAN129" s="355"/>
      <c r="PAO129" s="355"/>
      <c r="PAP129" s="355"/>
      <c r="PAQ129" s="355"/>
      <c r="PAR129" s="355"/>
      <c r="PAS129" s="355"/>
      <c r="PAT129" s="355"/>
      <c r="PAU129" s="355"/>
      <c r="PAV129" s="355"/>
      <c r="PAW129" s="355"/>
      <c r="PAX129" s="355"/>
      <c r="PAY129" s="355"/>
      <c r="PAZ129" s="355"/>
      <c r="PBA129" s="355"/>
      <c r="PBB129" s="355"/>
      <c r="PBC129" s="355"/>
      <c r="PBD129" s="355"/>
      <c r="PBE129" s="355"/>
      <c r="PBF129" s="355"/>
      <c r="PBG129" s="355"/>
      <c r="PBH129" s="355"/>
      <c r="PBI129" s="355"/>
      <c r="PBJ129" s="355"/>
      <c r="PBK129" s="355"/>
      <c r="PBL129" s="355"/>
      <c r="PBM129" s="355"/>
      <c r="PBN129" s="355"/>
      <c r="PBO129" s="355"/>
      <c r="PBP129" s="355"/>
      <c r="PBQ129" s="355"/>
      <c r="PBR129" s="355"/>
      <c r="PBS129" s="355"/>
      <c r="PBT129" s="355"/>
      <c r="PBU129" s="355"/>
      <c r="PBV129" s="355"/>
      <c r="PBW129" s="355"/>
      <c r="PBX129" s="355"/>
      <c r="PBY129" s="355"/>
      <c r="PBZ129" s="355"/>
      <c r="PCA129" s="355"/>
      <c r="PCB129" s="355"/>
      <c r="PCC129" s="355"/>
      <c r="PCD129" s="355"/>
      <c r="PCE129" s="355"/>
      <c r="PCF129" s="355"/>
      <c r="PCG129" s="355"/>
      <c r="PCH129" s="355"/>
      <c r="PCI129" s="355"/>
      <c r="PCJ129" s="355"/>
      <c r="PCK129" s="355"/>
      <c r="PCL129" s="355"/>
      <c r="PCM129" s="355"/>
      <c r="PCN129" s="355"/>
      <c r="PCO129" s="355"/>
      <c r="PCP129" s="355"/>
      <c r="PCQ129" s="355"/>
      <c r="PCR129" s="355"/>
      <c r="PCS129" s="355"/>
      <c r="PCT129" s="355"/>
      <c r="PCU129" s="355"/>
      <c r="PCV129" s="355"/>
      <c r="PCW129" s="355"/>
      <c r="PCX129" s="355"/>
      <c r="PCY129" s="355"/>
      <c r="PCZ129" s="355"/>
      <c r="PDA129" s="355"/>
      <c r="PDB129" s="355"/>
      <c r="PDC129" s="355"/>
      <c r="PDD129" s="355"/>
      <c r="PDE129" s="355"/>
      <c r="PDF129" s="355"/>
      <c r="PDG129" s="355"/>
      <c r="PDH129" s="355"/>
      <c r="PDI129" s="355"/>
      <c r="PDJ129" s="355"/>
      <c r="PDK129" s="355"/>
      <c r="PDL129" s="355"/>
      <c r="PDM129" s="355"/>
      <c r="PDN129" s="355"/>
      <c r="PDO129" s="355"/>
      <c r="PDP129" s="355"/>
      <c r="PDQ129" s="355"/>
      <c r="PDR129" s="355"/>
      <c r="PDS129" s="355"/>
      <c r="PDT129" s="355"/>
      <c r="PDU129" s="355"/>
      <c r="PDV129" s="355"/>
      <c r="PDW129" s="355"/>
      <c r="PDX129" s="355"/>
      <c r="PDY129" s="355"/>
      <c r="PDZ129" s="355"/>
      <c r="PEA129" s="355"/>
      <c r="PEB129" s="355"/>
      <c r="PEC129" s="355"/>
      <c r="PED129" s="355"/>
      <c r="PEE129" s="355"/>
      <c r="PEF129" s="355"/>
      <c r="PEG129" s="355"/>
      <c r="PEH129" s="355"/>
      <c r="PEI129" s="355"/>
      <c r="PEJ129" s="355"/>
      <c r="PEK129" s="355"/>
      <c r="PEL129" s="355"/>
      <c r="PEM129" s="355"/>
      <c r="PEN129" s="355"/>
      <c r="PEO129" s="355"/>
      <c r="PEP129" s="355"/>
      <c r="PEQ129" s="355"/>
      <c r="PER129" s="355"/>
      <c r="PES129" s="355"/>
      <c r="PET129" s="355"/>
      <c r="PEU129" s="355"/>
      <c r="PEV129" s="355"/>
      <c r="PEW129" s="355"/>
      <c r="PEX129" s="355"/>
      <c r="PEY129" s="355"/>
      <c r="PEZ129" s="355"/>
      <c r="PFA129" s="355"/>
      <c r="PFB129" s="355"/>
      <c r="PFC129" s="355"/>
      <c r="PFD129" s="355"/>
      <c r="PFE129" s="355"/>
      <c r="PFF129" s="355"/>
      <c r="PFG129" s="355"/>
      <c r="PFH129" s="355"/>
      <c r="PFI129" s="355"/>
      <c r="PFJ129" s="355"/>
      <c r="PFK129" s="355"/>
      <c r="PFL129" s="355"/>
      <c r="PFM129" s="355"/>
      <c r="PFN129" s="355"/>
      <c r="PFO129" s="355"/>
      <c r="PFP129" s="355"/>
      <c r="PFQ129" s="355"/>
      <c r="PFR129" s="355"/>
      <c r="PFS129" s="355"/>
      <c r="PFT129" s="355"/>
      <c r="PFU129" s="355"/>
      <c r="PFV129" s="355"/>
      <c r="PFW129" s="355"/>
      <c r="PFX129" s="355"/>
      <c r="PFY129" s="355"/>
      <c r="PFZ129" s="355"/>
      <c r="PGA129" s="355"/>
      <c r="PGB129" s="355"/>
      <c r="PGC129" s="355"/>
      <c r="PGD129" s="355"/>
      <c r="PGE129" s="355"/>
      <c r="PGF129" s="355"/>
      <c r="PGG129" s="355"/>
      <c r="PGH129" s="355"/>
      <c r="PGI129" s="355"/>
      <c r="PGJ129" s="355"/>
      <c r="PGK129" s="355"/>
      <c r="PGL129" s="355"/>
      <c r="PGM129" s="355"/>
      <c r="PGT129" s="355"/>
      <c r="PGU129" s="355"/>
      <c r="PGV129" s="355"/>
      <c r="PGW129" s="355"/>
      <c r="PGX129" s="355"/>
      <c r="PGY129" s="355"/>
      <c r="PGZ129" s="355"/>
      <c r="PHA129" s="355"/>
      <c r="PHB129" s="355"/>
      <c r="PHC129" s="355"/>
      <c r="PHD129" s="355"/>
      <c r="PHE129" s="355"/>
      <c r="PHF129" s="355"/>
      <c r="PHG129" s="355"/>
      <c r="PHH129" s="355"/>
      <c r="PHI129" s="355"/>
      <c r="PHJ129" s="355"/>
      <c r="PHK129" s="355"/>
      <c r="PHL129" s="355"/>
      <c r="PHM129" s="355"/>
      <c r="PHN129" s="355"/>
      <c r="PHO129" s="355"/>
      <c r="PHP129" s="355"/>
      <c r="PHQ129" s="355"/>
      <c r="PHR129" s="355"/>
      <c r="PHS129" s="355"/>
      <c r="PHT129" s="355"/>
      <c r="PHU129" s="355"/>
      <c r="PHV129" s="355"/>
      <c r="PHW129" s="355"/>
      <c r="PHX129" s="355"/>
      <c r="PHY129" s="355"/>
      <c r="PHZ129" s="355"/>
      <c r="PIA129" s="355"/>
      <c r="PIB129" s="355"/>
      <c r="PIC129" s="355"/>
      <c r="PID129" s="355"/>
      <c r="PIE129" s="355"/>
      <c r="PIF129" s="355"/>
      <c r="PIG129" s="355"/>
      <c r="PIH129" s="355"/>
      <c r="PII129" s="355"/>
      <c r="PIJ129" s="355"/>
      <c r="PIK129" s="355"/>
      <c r="PIL129" s="355"/>
      <c r="PIM129" s="355"/>
      <c r="PIN129" s="355"/>
      <c r="PIO129" s="355"/>
      <c r="PIP129" s="355"/>
      <c r="PIQ129" s="355"/>
      <c r="PIR129" s="355"/>
      <c r="PIS129" s="355"/>
      <c r="PIT129" s="355"/>
      <c r="PIU129" s="355"/>
      <c r="PIV129" s="355"/>
      <c r="PIW129" s="355"/>
      <c r="PIX129" s="355"/>
      <c r="PIY129" s="355"/>
      <c r="PIZ129" s="355"/>
      <c r="PJA129" s="355"/>
      <c r="PJB129" s="355"/>
      <c r="PJC129" s="355"/>
      <c r="PJD129" s="355"/>
      <c r="PJE129" s="355"/>
      <c r="PJF129" s="355"/>
      <c r="PJG129" s="355"/>
      <c r="PJH129" s="355"/>
      <c r="PJI129" s="355"/>
      <c r="PJJ129" s="355"/>
      <c r="PJK129" s="355"/>
      <c r="PJL129" s="355"/>
      <c r="PJM129" s="355"/>
      <c r="PJN129" s="355"/>
      <c r="PJO129" s="355"/>
      <c r="PJP129" s="355"/>
      <c r="PJQ129" s="355"/>
      <c r="PJR129" s="355"/>
      <c r="PJS129" s="355"/>
      <c r="PJT129" s="355"/>
      <c r="PJU129" s="355"/>
      <c r="PJV129" s="355"/>
      <c r="PJW129" s="355"/>
      <c r="PJX129" s="355"/>
      <c r="PJY129" s="355"/>
      <c r="PJZ129" s="355"/>
      <c r="PKA129" s="355"/>
      <c r="PKB129" s="355"/>
      <c r="PKC129" s="355"/>
      <c r="PKD129" s="355"/>
      <c r="PKE129" s="355"/>
      <c r="PKF129" s="355"/>
      <c r="PKG129" s="355"/>
      <c r="PKH129" s="355"/>
      <c r="PKI129" s="355"/>
      <c r="PKJ129" s="355"/>
      <c r="PKK129" s="355"/>
      <c r="PKL129" s="355"/>
      <c r="PKM129" s="355"/>
      <c r="PKN129" s="355"/>
      <c r="PKO129" s="355"/>
      <c r="PKP129" s="355"/>
      <c r="PKQ129" s="355"/>
      <c r="PKR129" s="355"/>
      <c r="PKS129" s="355"/>
      <c r="PKT129" s="355"/>
      <c r="PKU129" s="355"/>
      <c r="PKV129" s="355"/>
      <c r="PKW129" s="355"/>
      <c r="PKX129" s="355"/>
      <c r="PKY129" s="355"/>
      <c r="PKZ129" s="355"/>
      <c r="PLA129" s="355"/>
      <c r="PLB129" s="355"/>
      <c r="PLC129" s="355"/>
      <c r="PLD129" s="355"/>
      <c r="PLE129" s="355"/>
      <c r="PLF129" s="355"/>
      <c r="PLG129" s="355"/>
      <c r="PLH129" s="355"/>
      <c r="PLI129" s="355"/>
      <c r="PLJ129" s="355"/>
      <c r="PLK129" s="355"/>
      <c r="PLL129" s="355"/>
      <c r="PLM129" s="355"/>
      <c r="PLN129" s="355"/>
      <c r="PLO129" s="355"/>
      <c r="PLP129" s="355"/>
      <c r="PLQ129" s="355"/>
      <c r="PLR129" s="355"/>
      <c r="PLS129" s="355"/>
      <c r="PLT129" s="355"/>
      <c r="PLU129" s="355"/>
      <c r="PLV129" s="355"/>
      <c r="PLW129" s="355"/>
      <c r="PLX129" s="355"/>
      <c r="PLY129" s="355"/>
      <c r="PLZ129" s="355"/>
      <c r="PMA129" s="355"/>
      <c r="PMB129" s="355"/>
      <c r="PMC129" s="355"/>
      <c r="PMD129" s="355"/>
      <c r="PME129" s="355"/>
      <c r="PMF129" s="355"/>
      <c r="PMG129" s="355"/>
      <c r="PMH129" s="355"/>
      <c r="PMI129" s="355"/>
      <c r="PMJ129" s="355"/>
      <c r="PMK129" s="355"/>
      <c r="PML129" s="355"/>
      <c r="PMM129" s="355"/>
      <c r="PMN129" s="355"/>
      <c r="PMO129" s="355"/>
      <c r="PMP129" s="355"/>
      <c r="PMQ129" s="355"/>
      <c r="PMR129" s="355"/>
      <c r="PMS129" s="355"/>
      <c r="PMT129" s="355"/>
      <c r="PMU129" s="355"/>
      <c r="PMV129" s="355"/>
      <c r="PMW129" s="355"/>
      <c r="PMX129" s="355"/>
      <c r="PMY129" s="355"/>
      <c r="PMZ129" s="355"/>
      <c r="PNA129" s="355"/>
      <c r="PNB129" s="355"/>
      <c r="PNC129" s="355"/>
      <c r="PND129" s="355"/>
      <c r="PNE129" s="355"/>
      <c r="PNF129" s="355"/>
      <c r="PNG129" s="355"/>
      <c r="PNH129" s="355"/>
      <c r="PNI129" s="355"/>
      <c r="PNJ129" s="355"/>
      <c r="PNK129" s="355"/>
      <c r="PNL129" s="355"/>
      <c r="PNM129" s="355"/>
      <c r="PNN129" s="355"/>
      <c r="PNO129" s="355"/>
      <c r="PNP129" s="355"/>
      <c r="PNQ129" s="355"/>
      <c r="PNR129" s="355"/>
      <c r="PNS129" s="355"/>
      <c r="PNT129" s="355"/>
      <c r="PNU129" s="355"/>
      <c r="PNV129" s="355"/>
      <c r="PNW129" s="355"/>
      <c r="PNX129" s="355"/>
      <c r="PNY129" s="355"/>
      <c r="PNZ129" s="355"/>
      <c r="POA129" s="355"/>
      <c r="POB129" s="355"/>
      <c r="POC129" s="355"/>
      <c r="POD129" s="355"/>
      <c r="POE129" s="355"/>
      <c r="POF129" s="355"/>
      <c r="POG129" s="355"/>
      <c r="POH129" s="355"/>
      <c r="POI129" s="355"/>
      <c r="POJ129" s="355"/>
      <c r="POK129" s="355"/>
      <c r="POL129" s="355"/>
      <c r="POM129" s="355"/>
      <c r="PON129" s="355"/>
      <c r="POO129" s="355"/>
      <c r="POP129" s="355"/>
      <c r="POQ129" s="355"/>
      <c r="POR129" s="355"/>
      <c r="POS129" s="355"/>
      <c r="POT129" s="355"/>
      <c r="POU129" s="355"/>
      <c r="POV129" s="355"/>
      <c r="POW129" s="355"/>
      <c r="POX129" s="355"/>
      <c r="POY129" s="355"/>
      <c r="POZ129" s="355"/>
      <c r="PPA129" s="355"/>
      <c r="PPB129" s="355"/>
      <c r="PPC129" s="355"/>
      <c r="PPD129" s="355"/>
      <c r="PPE129" s="355"/>
      <c r="PPF129" s="355"/>
      <c r="PPG129" s="355"/>
      <c r="PPH129" s="355"/>
      <c r="PPI129" s="355"/>
      <c r="PPJ129" s="355"/>
      <c r="PPK129" s="355"/>
      <c r="PPL129" s="355"/>
      <c r="PPM129" s="355"/>
      <c r="PPN129" s="355"/>
      <c r="PPO129" s="355"/>
      <c r="PPP129" s="355"/>
      <c r="PPQ129" s="355"/>
      <c r="PPR129" s="355"/>
      <c r="PPS129" s="355"/>
      <c r="PPT129" s="355"/>
      <c r="PPU129" s="355"/>
      <c r="PPV129" s="355"/>
      <c r="PPW129" s="355"/>
      <c r="PPX129" s="355"/>
      <c r="PPY129" s="355"/>
      <c r="PPZ129" s="355"/>
      <c r="PQA129" s="355"/>
      <c r="PQB129" s="355"/>
      <c r="PQC129" s="355"/>
      <c r="PQD129" s="355"/>
      <c r="PQE129" s="355"/>
      <c r="PQF129" s="355"/>
      <c r="PQG129" s="355"/>
      <c r="PQH129" s="355"/>
      <c r="PQI129" s="355"/>
      <c r="PQP129" s="355"/>
      <c r="PQQ129" s="355"/>
      <c r="PQR129" s="355"/>
      <c r="PQS129" s="355"/>
      <c r="PQT129" s="355"/>
      <c r="PQU129" s="355"/>
      <c r="PQV129" s="355"/>
      <c r="PQW129" s="355"/>
      <c r="PQX129" s="355"/>
      <c r="PQY129" s="355"/>
      <c r="PQZ129" s="355"/>
      <c r="PRA129" s="355"/>
      <c r="PRB129" s="355"/>
      <c r="PRC129" s="355"/>
      <c r="PRD129" s="355"/>
      <c r="PRE129" s="355"/>
      <c r="PRF129" s="355"/>
      <c r="PRG129" s="355"/>
      <c r="PRH129" s="355"/>
      <c r="PRI129" s="355"/>
      <c r="PRJ129" s="355"/>
      <c r="PRK129" s="355"/>
      <c r="PRL129" s="355"/>
      <c r="PRM129" s="355"/>
      <c r="PRN129" s="355"/>
      <c r="PRO129" s="355"/>
      <c r="PRP129" s="355"/>
      <c r="PRQ129" s="355"/>
      <c r="PRR129" s="355"/>
      <c r="PRS129" s="355"/>
      <c r="PRT129" s="355"/>
      <c r="PRU129" s="355"/>
      <c r="PRV129" s="355"/>
      <c r="PRW129" s="355"/>
      <c r="PRX129" s="355"/>
      <c r="PRY129" s="355"/>
      <c r="PRZ129" s="355"/>
      <c r="PSA129" s="355"/>
      <c r="PSB129" s="355"/>
      <c r="PSC129" s="355"/>
      <c r="PSD129" s="355"/>
      <c r="PSE129" s="355"/>
      <c r="PSF129" s="355"/>
      <c r="PSG129" s="355"/>
      <c r="PSH129" s="355"/>
      <c r="PSI129" s="355"/>
      <c r="PSJ129" s="355"/>
      <c r="PSK129" s="355"/>
      <c r="PSL129" s="355"/>
      <c r="PSM129" s="355"/>
      <c r="PSN129" s="355"/>
      <c r="PSO129" s="355"/>
      <c r="PSP129" s="355"/>
      <c r="PSQ129" s="355"/>
      <c r="PSR129" s="355"/>
      <c r="PSS129" s="355"/>
      <c r="PST129" s="355"/>
      <c r="PSU129" s="355"/>
      <c r="PSV129" s="355"/>
      <c r="PSW129" s="355"/>
      <c r="PSX129" s="355"/>
      <c r="PSY129" s="355"/>
      <c r="PSZ129" s="355"/>
      <c r="PTA129" s="355"/>
      <c r="PTB129" s="355"/>
      <c r="PTC129" s="355"/>
      <c r="PTD129" s="355"/>
      <c r="PTE129" s="355"/>
      <c r="PTF129" s="355"/>
      <c r="PTG129" s="355"/>
      <c r="PTH129" s="355"/>
      <c r="PTI129" s="355"/>
      <c r="PTJ129" s="355"/>
      <c r="PTK129" s="355"/>
      <c r="PTL129" s="355"/>
      <c r="PTM129" s="355"/>
      <c r="PTN129" s="355"/>
      <c r="PTO129" s="355"/>
      <c r="PTP129" s="355"/>
      <c r="PTQ129" s="355"/>
      <c r="PTR129" s="355"/>
      <c r="PTS129" s="355"/>
      <c r="PTT129" s="355"/>
      <c r="PTU129" s="355"/>
      <c r="PTV129" s="355"/>
      <c r="PTW129" s="355"/>
      <c r="PTX129" s="355"/>
      <c r="PTY129" s="355"/>
      <c r="PTZ129" s="355"/>
      <c r="PUA129" s="355"/>
      <c r="PUB129" s="355"/>
      <c r="PUC129" s="355"/>
      <c r="PUD129" s="355"/>
      <c r="PUE129" s="355"/>
      <c r="PUF129" s="355"/>
      <c r="PUG129" s="355"/>
      <c r="PUH129" s="355"/>
      <c r="PUI129" s="355"/>
      <c r="PUJ129" s="355"/>
      <c r="PUK129" s="355"/>
      <c r="PUL129" s="355"/>
      <c r="PUM129" s="355"/>
      <c r="PUN129" s="355"/>
      <c r="PUO129" s="355"/>
      <c r="PUP129" s="355"/>
      <c r="PUQ129" s="355"/>
      <c r="PUR129" s="355"/>
      <c r="PUS129" s="355"/>
      <c r="PUT129" s="355"/>
      <c r="PUU129" s="355"/>
      <c r="PUV129" s="355"/>
      <c r="PUW129" s="355"/>
      <c r="PUX129" s="355"/>
      <c r="PUY129" s="355"/>
      <c r="PUZ129" s="355"/>
      <c r="PVA129" s="355"/>
      <c r="PVB129" s="355"/>
      <c r="PVC129" s="355"/>
      <c r="PVD129" s="355"/>
      <c r="PVE129" s="355"/>
      <c r="PVF129" s="355"/>
      <c r="PVG129" s="355"/>
      <c r="PVH129" s="355"/>
      <c r="PVI129" s="355"/>
      <c r="PVJ129" s="355"/>
      <c r="PVK129" s="355"/>
      <c r="PVL129" s="355"/>
      <c r="PVM129" s="355"/>
      <c r="PVN129" s="355"/>
      <c r="PVO129" s="355"/>
      <c r="PVP129" s="355"/>
      <c r="PVQ129" s="355"/>
      <c r="PVR129" s="355"/>
      <c r="PVS129" s="355"/>
      <c r="PVT129" s="355"/>
      <c r="PVU129" s="355"/>
      <c r="PVV129" s="355"/>
      <c r="PVW129" s="355"/>
      <c r="PVX129" s="355"/>
      <c r="PVY129" s="355"/>
      <c r="PVZ129" s="355"/>
      <c r="PWA129" s="355"/>
      <c r="PWB129" s="355"/>
      <c r="PWC129" s="355"/>
      <c r="PWD129" s="355"/>
      <c r="PWE129" s="355"/>
      <c r="PWF129" s="355"/>
      <c r="PWG129" s="355"/>
      <c r="PWH129" s="355"/>
      <c r="PWI129" s="355"/>
      <c r="PWJ129" s="355"/>
      <c r="PWK129" s="355"/>
      <c r="PWL129" s="355"/>
      <c r="PWM129" s="355"/>
      <c r="PWN129" s="355"/>
      <c r="PWO129" s="355"/>
      <c r="PWP129" s="355"/>
      <c r="PWQ129" s="355"/>
      <c r="PWR129" s="355"/>
      <c r="PWS129" s="355"/>
      <c r="PWT129" s="355"/>
      <c r="PWU129" s="355"/>
      <c r="PWV129" s="355"/>
      <c r="PWW129" s="355"/>
      <c r="PWX129" s="355"/>
      <c r="PWY129" s="355"/>
      <c r="PWZ129" s="355"/>
      <c r="PXA129" s="355"/>
      <c r="PXB129" s="355"/>
      <c r="PXC129" s="355"/>
      <c r="PXD129" s="355"/>
      <c r="PXE129" s="355"/>
      <c r="PXF129" s="355"/>
      <c r="PXG129" s="355"/>
      <c r="PXH129" s="355"/>
      <c r="PXI129" s="355"/>
      <c r="PXJ129" s="355"/>
      <c r="PXK129" s="355"/>
      <c r="PXL129" s="355"/>
      <c r="PXM129" s="355"/>
      <c r="PXN129" s="355"/>
      <c r="PXO129" s="355"/>
      <c r="PXP129" s="355"/>
      <c r="PXQ129" s="355"/>
      <c r="PXR129" s="355"/>
      <c r="PXS129" s="355"/>
      <c r="PXT129" s="355"/>
      <c r="PXU129" s="355"/>
      <c r="PXV129" s="355"/>
      <c r="PXW129" s="355"/>
      <c r="PXX129" s="355"/>
      <c r="PXY129" s="355"/>
      <c r="PXZ129" s="355"/>
      <c r="PYA129" s="355"/>
      <c r="PYB129" s="355"/>
      <c r="PYC129" s="355"/>
      <c r="PYD129" s="355"/>
      <c r="PYE129" s="355"/>
      <c r="PYF129" s="355"/>
      <c r="PYG129" s="355"/>
      <c r="PYH129" s="355"/>
      <c r="PYI129" s="355"/>
      <c r="PYJ129" s="355"/>
      <c r="PYK129" s="355"/>
      <c r="PYL129" s="355"/>
      <c r="PYM129" s="355"/>
      <c r="PYN129" s="355"/>
      <c r="PYO129" s="355"/>
      <c r="PYP129" s="355"/>
      <c r="PYQ129" s="355"/>
      <c r="PYR129" s="355"/>
      <c r="PYS129" s="355"/>
      <c r="PYT129" s="355"/>
      <c r="PYU129" s="355"/>
      <c r="PYV129" s="355"/>
      <c r="PYW129" s="355"/>
      <c r="PYX129" s="355"/>
      <c r="PYY129" s="355"/>
      <c r="PYZ129" s="355"/>
      <c r="PZA129" s="355"/>
      <c r="PZB129" s="355"/>
      <c r="PZC129" s="355"/>
      <c r="PZD129" s="355"/>
      <c r="PZE129" s="355"/>
      <c r="PZF129" s="355"/>
      <c r="PZG129" s="355"/>
      <c r="PZH129" s="355"/>
      <c r="PZI129" s="355"/>
      <c r="PZJ129" s="355"/>
      <c r="PZK129" s="355"/>
      <c r="PZL129" s="355"/>
      <c r="PZM129" s="355"/>
      <c r="PZN129" s="355"/>
      <c r="PZO129" s="355"/>
      <c r="PZP129" s="355"/>
      <c r="PZQ129" s="355"/>
      <c r="PZR129" s="355"/>
      <c r="PZS129" s="355"/>
      <c r="PZT129" s="355"/>
      <c r="PZU129" s="355"/>
      <c r="PZV129" s="355"/>
      <c r="PZW129" s="355"/>
      <c r="PZX129" s="355"/>
      <c r="PZY129" s="355"/>
      <c r="PZZ129" s="355"/>
      <c r="QAA129" s="355"/>
      <c r="QAB129" s="355"/>
      <c r="QAC129" s="355"/>
      <c r="QAD129" s="355"/>
      <c r="QAE129" s="355"/>
      <c r="QAL129" s="355"/>
      <c r="QAM129" s="355"/>
      <c r="QAN129" s="355"/>
      <c r="QAO129" s="355"/>
      <c r="QAP129" s="355"/>
      <c r="QAQ129" s="355"/>
      <c r="QAR129" s="355"/>
      <c r="QAS129" s="355"/>
      <c r="QAT129" s="355"/>
      <c r="QAU129" s="355"/>
      <c r="QAV129" s="355"/>
      <c r="QAW129" s="355"/>
      <c r="QAX129" s="355"/>
      <c r="QAY129" s="355"/>
      <c r="QAZ129" s="355"/>
      <c r="QBA129" s="355"/>
      <c r="QBB129" s="355"/>
      <c r="QBC129" s="355"/>
      <c r="QBD129" s="355"/>
      <c r="QBE129" s="355"/>
      <c r="QBF129" s="355"/>
      <c r="QBG129" s="355"/>
      <c r="QBH129" s="355"/>
      <c r="QBI129" s="355"/>
      <c r="QBJ129" s="355"/>
      <c r="QBK129" s="355"/>
      <c r="QBL129" s="355"/>
      <c r="QBM129" s="355"/>
      <c r="QBN129" s="355"/>
      <c r="QBO129" s="355"/>
      <c r="QBP129" s="355"/>
      <c r="QBQ129" s="355"/>
      <c r="QBR129" s="355"/>
      <c r="QBS129" s="355"/>
      <c r="QBT129" s="355"/>
      <c r="QBU129" s="355"/>
      <c r="QBV129" s="355"/>
      <c r="QBW129" s="355"/>
      <c r="QBX129" s="355"/>
      <c r="QBY129" s="355"/>
      <c r="QBZ129" s="355"/>
      <c r="QCA129" s="355"/>
      <c r="QCB129" s="355"/>
      <c r="QCC129" s="355"/>
      <c r="QCD129" s="355"/>
      <c r="QCE129" s="355"/>
      <c r="QCF129" s="355"/>
      <c r="QCG129" s="355"/>
      <c r="QCH129" s="355"/>
      <c r="QCI129" s="355"/>
      <c r="QCJ129" s="355"/>
      <c r="QCK129" s="355"/>
      <c r="QCL129" s="355"/>
      <c r="QCM129" s="355"/>
      <c r="QCN129" s="355"/>
      <c r="QCO129" s="355"/>
      <c r="QCP129" s="355"/>
      <c r="QCQ129" s="355"/>
      <c r="QCR129" s="355"/>
      <c r="QCS129" s="355"/>
      <c r="QCT129" s="355"/>
      <c r="QCU129" s="355"/>
      <c r="QCV129" s="355"/>
      <c r="QCW129" s="355"/>
      <c r="QCX129" s="355"/>
      <c r="QCY129" s="355"/>
      <c r="QCZ129" s="355"/>
      <c r="QDA129" s="355"/>
      <c r="QDB129" s="355"/>
      <c r="QDC129" s="355"/>
      <c r="QDD129" s="355"/>
      <c r="QDE129" s="355"/>
      <c r="QDF129" s="355"/>
      <c r="QDG129" s="355"/>
      <c r="QDH129" s="355"/>
      <c r="QDI129" s="355"/>
      <c r="QDJ129" s="355"/>
      <c r="QDK129" s="355"/>
      <c r="QDL129" s="355"/>
      <c r="QDM129" s="355"/>
      <c r="QDN129" s="355"/>
      <c r="QDO129" s="355"/>
      <c r="QDP129" s="355"/>
      <c r="QDQ129" s="355"/>
      <c r="QDR129" s="355"/>
      <c r="QDS129" s="355"/>
      <c r="QDT129" s="355"/>
      <c r="QDU129" s="355"/>
      <c r="QDV129" s="355"/>
      <c r="QDW129" s="355"/>
      <c r="QDX129" s="355"/>
      <c r="QDY129" s="355"/>
      <c r="QDZ129" s="355"/>
      <c r="QEA129" s="355"/>
      <c r="QEB129" s="355"/>
      <c r="QEC129" s="355"/>
      <c r="QED129" s="355"/>
      <c r="QEE129" s="355"/>
      <c r="QEF129" s="355"/>
      <c r="QEG129" s="355"/>
      <c r="QEH129" s="355"/>
      <c r="QEI129" s="355"/>
      <c r="QEJ129" s="355"/>
      <c r="QEK129" s="355"/>
      <c r="QEL129" s="355"/>
      <c r="QEM129" s="355"/>
      <c r="QEN129" s="355"/>
      <c r="QEO129" s="355"/>
      <c r="QEP129" s="355"/>
      <c r="QEQ129" s="355"/>
      <c r="QER129" s="355"/>
      <c r="QES129" s="355"/>
      <c r="QET129" s="355"/>
      <c r="QEU129" s="355"/>
      <c r="QEV129" s="355"/>
      <c r="QEW129" s="355"/>
      <c r="QEX129" s="355"/>
      <c r="QEY129" s="355"/>
      <c r="QEZ129" s="355"/>
      <c r="QFA129" s="355"/>
      <c r="QFB129" s="355"/>
      <c r="QFC129" s="355"/>
      <c r="QFD129" s="355"/>
      <c r="QFE129" s="355"/>
      <c r="QFF129" s="355"/>
      <c r="QFG129" s="355"/>
      <c r="QFH129" s="355"/>
      <c r="QFI129" s="355"/>
      <c r="QFJ129" s="355"/>
      <c r="QFK129" s="355"/>
      <c r="QFL129" s="355"/>
      <c r="QFM129" s="355"/>
      <c r="QFN129" s="355"/>
      <c r="QFO129" s="355"/>
      <c r="QFP129" s="355"/>
      <c r="QFQ129" s="355"/>
      <c r="QFR129" s="355"/>
      <c r="QFS129" s="355"/>
      <c r="QFT129" s="355"/>
      <c r="QFU129" s="355"/>
      <c r="QFV129" s="355"/>
      <c r="QFW129" s="355"/>
      <c r="QFX129" s="355"/>
      <c r="QFY129" s="355"/>
      <c r="QFZ129" s="355"/>
      <c r="QGA129" s="355"/>
      <c r="QGB129" s="355"/>
      <c r="QGC129" s="355"/>
      <c r="QGD129" s="355"/>
      <c r="QGE129" s="355"/>
      <c r="QGF129" s="355"/>
      <c r="QGG129" s="355"/>
      <c r="QGH129" s="355"/>
      <c r="QGI129" s="355"/>
      <c r="QGJ129" s="355"/>
      <c r="QGK129" s="355"/>
      <c r="QGL129" s="355"/>
      <c r="QGM129" s="355"/>
      <c r="QGN129" s="355"/>
      <c r="QGO129" s="355"/>
      <c r="QGP129" s="355"/>
      <c r="QGQ129" s="355"/>
      <c r="QGR129" s="355"/>
      <c r="QGS129" s="355"/>
      <c r="QGT129" s="355"/>
      <c r="QGU129" s="355"/>
      <c r="QGV129" s="355"/>
      <c r="QGW129" s="355"/>
      <c r="QGX129" s="355"/>
      <c r="QGY129" s="355"/>
      <c r="QGZ129" s="355"/>
      <c r="QHA129" s="355"/>
      <c r="QHB129" s="355"/>
      <c r="QHC129" s="355"/>
      <c r="QHD129" s="355"/>
      <c r="QHE129" s="355"/>
      <c r="QHF129" s="355"/>
      <c r="QHG129" s="355"/>
      <c r="QHH129" s="355"/>
      <c r="QHI129" s="355"/>
      <c r="QHJ129" s="355"/>
      <c r="QHK129" s="355"/>
      <c r="QHL129" s="355"/>
      <c r="QHM129" s="355"/>
      <c r="QHN129" s="355"/>
      <c r="QHO129" s="355"/>
      <c r="QHP129" s="355"/>
      <c r="QHQ129" s="355"/>
      <c r="QHR129" s="355"/>
      <c r="QHS129" s="355"/>
      <c r="QHT129" s="355"/>
      <c r="QHU129" s="355"/>
      <c r="QHV129" s="355"/>
      <c r="QHW129" s="355"/>
      <c r="QHX129" s="355"/>
      <c r="QHY129" s="355"/>
      <c r="QHZ129" s="355"/>
      <c r="QIA129" s="355"/>
      <c r="QIB129" s="355"/>
      <c r="QIC129" s="355"/>
      <c r="QID129" s="355"/>
      <c r="QIE129" s="355"/>
      <c r="QIF129" s="355"/>
      <c r="QIG129" s="355"/>
      <c r="QIH129" s="355"/>
      <c r="QII129" s="355"/>
      <c r="QIJ129" s="355"/>
      <c r="QIK129" s="355"/>
      <c r="QIL129" s="355"/>
      <c r="QIM129" s="355"/>
      <c r="QIN129" s="355"/>
      <c r="QIO129" s="355"/>
      <c r="QIP129" s="355"/>
      <c r="QIQ129" s="355"/>
      <c r="QIR129" s="355"/>
      <c r="QIS129" s="355"/>
      <c r="QIT129" s="355"/>
      <c r="QIU129" s="355"/>
      <c r="QIV129" s="355"/>
      <c r="QIW129" s="355"/>
      <c r="QIX129" s="355"/>
      <c r="QIY129" s="355"/>
      <c r="QIZ129" s="355"/>
      <c r="QJA129" s="355"/>
      <c r="QJB129" s="355"/>
      <c r="QJC129" s="355"/>
      <c r="QJD129" s="355"/>
      <c r="QJE129" s="355"/>
      <c r="QJF129" s="355"/>
      <c r="QJG129" s="355"/>
      <c r="QJH129" s="355"/>
      <c r="QJI129" s="355"/>
      <c r="QJJ129" s="355"/>
      <c r="QJK129" s="355"/>
      <c r="QJL129" s="355"/>
      <c r="QJM129" s="355"/>
      <c r="QJN129" s="355"/>
      <c r="QJO129" s="355"/>
      <c r="QJP129" s="355"/>
      <c r="QJQ129" s="355"/>
      <c r="QJR129" s="355"/>
      <c r="QJS129" s="355"/>
      <c r="QJT129" s="355"/>
      <c r="QJU129" s="355"/>
      <c r="QJV129" s="355"/>
      <c r="QJW129" s="355"/>
      <c r="QJX129" s="355"/>
      <c r="QJY129" s="355"/>
      <c r="QJZ129" s="355"/>
      <c r="QKA129" s="355"/>
      <c r="QKH129" s="355"/>
      <c r="QKI129" s="355"/>
      <c r="QKJ129" s="355"/>
      <c r="QKK129" s="355"/>
      <c r="QKL129" s="355"/>
      <c r="QKM129" s="355"/>
      <c r="QKN129" s="355"/>
      <c r="QKO129" s="355"/>
      <c r="QKP129" s="355"/>
      <c r="QKQ129" s="355"/>
      <c r="QKR129" s="355"/>
      <c r="QKS129" s="355"/>
      <c r="QKT129" s="355"/>
      <c r="QKU129" s="355"/>
      <c r="QKV129" s="355"/>
      <c r="QKW129" s="355"/>
      <c r="QKX129" s="355"/>
      <c r="QKY129" s="355"/>
      <c r="QKZ129" s="355"/>
      <c r="QLA129" s="355"/>
      <c r="QLB129" s="355"/>
      <c r="QLC129" s="355"/>
      <c r="QLD129" s="355"/>
      <c r="QLE129" s="355"/>
      <c r="QLF129" s="355"/>
      <c r="QLG129" s="355"/>
      <c r="QLH129" s="355"/>
      <c r="QLI129" s="355"/>
      <c r="QLJ129" s="355"/>
      <c r="QLK129" s="355"/>
      <c r="QLL129" s="355"/>
      <c r="QLM129" s="355"/>
      <c r="QLN129" s="355"/>
      <c r="QLO129" s="355"/>
      <c r="QLP129" s="355"/>
      <c r="QLQ129" s="355"/>
      <c r="QLR129" s="355"/>
      <c r="QLS129" s="355"/>
      <c r="QLT129" s="355"/>
      <c r="QLU129" s="355"/>
      <c r="QLV129" s="355"/>
      <c r="QLW129" s="355"/>
      <c r="QLX129" s="355"/>
      <c r="QLY129" s="355"/>
      <c r="QLZ129" s="355"/>
      <c r="QMA129" s="355"/>
      <c r="QMB129" s="355"/>
      <c r="QMC129" s="355"/>
      <c r="QMD129" s="355"/>
      <c r="QME129" s="355"/>
      <c r="QMF129" s="355"/>
      <c r="QMG129" s="355"/>
      <c r="QMH129" s="355"/>
      <c r="QMI129" s="355"/>
      <c r="QMJ129" s="355"/>
      <c r="QMK129" s="355"/>
      <c r="QML129" s="355"/>
      <c r="QMM129" s="355"/>
      <c r="QMN129" s="355"/>
      <c r="QMO129" s="355"/>
      <c r="QMP129" s="355"/>
      <c r="QMQ129" s="355"/>
      <c r="QMR129" s="355"/>
      <c r="QMS129" s="355"/>
      <c r="QMT129" s="355"/>
      <c r="QMU129" s="355"/>
      <c r="QMV129" s="355"/>
      <c r="QMW129" s="355"/>
      <c r="QMX129" s="355"/>
      <c r="QMY129" s="355"/>
      <c r="QMZ129" s="355"/>
      <c r="QNA129" s="355"/>
      <c r="QNB129" s="355"/>
      <c r="QNC129" s="355"/>
      <c r="QND129" s="355"/>
      <c r="QNE129" s="355"/>
      <c r="QNF129" s="355"/>
      <c r="QNG129" s="355"/>
      <c r="QNH129" s="355"/>
      <c r="QNI129" s="355"/>
      <c r="QNJ129" s="355"/>
      <c r="QNK129" s="355"/>
      <c r="QNL129" s="355"/>
      <c r="QNM129" s="355"/>
      <c r="QNN129" s="355"/>
      <c r="QNO129" s="355"/>
      <c r="QNP129" s="355"/>
      <c r="QNQ129" s="355"/>
      <c r="QNR129" s="355"/>
      <c r="QNS129" s="355"/>
      <c r="QNT129" s="355"/>
      <c r="QNU129" s="355"/>
      <c r="QNV129" s="355"/>
      <c r="QNW129" s="355"/>
      <c r="QNX129" s="355"/>
      <c r="QNY129" s="355"/>
      <c r="QNZ129" s="355"/>
      <c r="QOA129" s="355"/>
      <c r="QOB129" s="355"/>
      <c r="QOC129" s="355"/>
      <c r="QOD129" s="355"/>
      <c r="QOE129" s="355"/>
      <c r="QOF129" s="355"/>
      <c r="QOG129" s="355"/>
      <c r="QOH129" s="355"/>
      <c r="QOI129" s="355"/>
      <c r="QOJ129" s="355"/>
      <c r="QOK129" s="355"/>
      <c r="QOL129" s="355"/>
      <c r="QOM129" s="355"/>
      <c r="QON129" s="355"/>
      <c r="QOO129" s="355"/>
      <c r="QOP129" s="355"/>
      <c r="QOQ129" s="355"/>
      <c r="QOR129" s="355"/>
      <c r="QOS129" s="355"/>
      <c r="QOT129" s="355"/>
      <c r="QOU129" s="355"/>
      <c r="QOV129" s="355"/>
      <c r="QOW129" s="355"/>
      <c r="QOX129" s="355"/>
      <c r="QOY129" s="355"/>
      <c r="QOZ129" s="355"/>
      <c r="QPA129" s="355"/>
      <c r="QPB129" s="355"/>
      <c r="QPC129" s="355"/>
      <c r="QPD129" s="355"/>
      <c r="QPE129" s="355"/>
      <c r="QPF129" s="355"/>
      <c r="QPG129" s="355"/>
      <c r="QPH129" s="355"/>
      <c r="QPI129" s="355"/>
      <c r="QPJ129" s="355"/>
      <c r="QPK129" s="355"/>
      <c r="QPL129" s="355"/>
      <c r="QPM129" s="355"/>
      <c r="QPN129" s="355"/>
      <c r="QPO129" s="355"/>
      <c r="QPP129" s="355"/>
      <c r="QPQ129" s="355"/>
      <c r="QPR129" s="355"/>
      <c r="QPS129" s="355"/>
      <c r="QPT129" s="355"/>
      <c r="QPU129" s="355"/>
      <c r="QPV129" s="355"/>
      <c r="QPW129" s="355"/>
      <c r="QPX129" s="355"/>
      <c r="QPY129" s="355"/>
      <c r="QPZ129" s="355"/>
      <c r="QQA129" s="355"/>
      <c r="QQB129" s="355"/>
      <c r="QQC129" s="355"/>
      <c r="QQD129" s="355"/>
      <c r="QQE129" s="355"/>
      <c r="QQF129" s="355"/>
      <c r="QQG129" s="355"/>
      <c r="QQH129" s="355"/>
      <c r="QQI129" s="355"/>
      <c r="QQJ129" s="355"/>
      <c r="QQK129" s="355"/>
      <c r="QQL129" s="355"/>
      <c r="QQM129" s="355"/>
      <c r="QQN129" s="355"/>
      <c r="QQO129" s="355"/>
      <c r="QQP129" s="355"/>
      <c r="QQQ129" s="355"/>
      <c r="QQR129" s="355"/>
      <c r="QQS129" s="355"/>
      <c r="QQT129" s="355"/>
      <c r="QQU129" s="355"/>
      <c r="QQV129" s="355"/>
      <c r="QQW129" s="355"/>
      <c r="QQX129" s="355"/>
      <c r="QQY129" s="355"/>
      <c r="QQZ129" s="355"/>
      <c r="QRA129" s="355"/>
      <c r="QRB129" s="355"/>
      <c r="QRC129" s="355"/>
      <c r="QRD129" s="355"/>
      <c r="QRE129" s="355"/>
      <c r="QRF129" s="355"/>
      <c r="QRG129" s="355"/>
      <c r="QRH129" s="355"/>
      <c r="QRI129" s="355"/>
      <c r="QRJ129" s="355"/>
      <c r="QRK129" s="355"/>
      <c r="QRL129" s="355"/>
      <c r="QRM129" s="355"/>
      <c r="QRN129" s="355"/>
      <c r="QRO129" s="355"/>
      <c r="QRP129" s="355"/>
      <c r="QRQ129" s="355"/>
      <c r="QRR129" s="355"/>
      <c r="QRS129" s="355"/>
      <c r="QRT129" s="355"/>
      <c r="QRU129" s="355"/>
      <c r="QRV129" s="355"/>
      <c r="QRW129" s="355"/>
      <c r="QRX129" s="355"/>
      <c r="QRY129" s="355"/>
      <c r="QRZ129" s="355"/>
      <c r="QSA129" s="355"/>
      <c r="QSB129" s="355"/>
      <c r="QSC129" s="355"/>
      <c r="QSD129" s="355"/>
      <c r="QSE129" s="355"/>
      <c r="QSF129" s="355"/>
      <c r="QSG129" s="355"/>
      <c r="QSH129" s="355"/>
      <c r="QSI129" s="355"/>
      <c r="QSJ129" s="355"/>
      <c r="QSK129" s="355"/>
      <c r="QSL129" s="355"/>
      <c r="QSM129" s="355"/>
      <c r="QSN129" s="355"/>
      <c r="QSO129" s="355"/>
      <c r="QSP129" s="355"/>
      <c r="QSQ129" s="355"/>
      <c r="QSR129" s="355"/>
      <c r="QSS129" s="355"/>
      <c r="QST129" s="355"/>
      <c r="QSU129" s="355"/>
      <c r="QSV129" s="355"/>
      <c r="QSW129" s="355"/>
      <c r="QSX129" s="355"/>
      <c r="QSY129" s="355"/>
      <c r="QSZ129" s="355"/>
      <c r="QTA129" s="355"/>
      <c r="QTB129" s="355"/>
      <c r="QTC129" s="355"/>
      <c r="QTD129" s="355"/>
      <c r="QTE129" s="355"/>
      <c r="QTF129" s="355"/>
      <c r="QTG129" s="355"/>
      <c r="QTH129" s="355"/>
      <c r="QTI129" s="355"/>
      <c r="QTJ129" s="355"/>
      <c r="QTK129" s="355"/>
      <c r="QTL129" s="355"/>
      <c r="QTM129" s="355"/>
      <c r="QTN129" s="355"/>
      <c r="QTO129" s="355"/>
      <c r="QTP129" s="355"/>
      <c r="QTQ129" s="355"/>
      <c r="QTR129" s="355"/>
      <c r="QTS129" s="355"/>
      <c r="QTT129" s="355"/>
      <c r="QTU129" s="355"/>
      <c r="QTV129" s="355"/>
      <c r="QTW129" s="355"/>
      <c r="QUD129" s="355"/>
      <c r="QUE129" s="355"/>
      <c r="QUF129" s="355"/>
      <c r="QUG129" s="355"/>
      <c r="QUH129" s="355"/>
      <c r="QUI129" s="355"/>
      <c r="QUJ129" s="355"/>
      <c r="QUK129" s="355"/>
      <c r="QUL129" s="355"/>
      <c r="QUM129" s="355"/>
      <c r="QUN129" s="355"/>
      <c r="QUO129" s="355"/>
      <c r="QUP129" s="355"/>
      <c r="QUQ129" s="355"/>
      <c r="QUR129" s="355"/>
      <c r="QUS129" s="355"/>
      <c r="QUT129" s="355"/>
      <c r="QUU129" s="355"/>
      <c r="QUV129" s="355"/>
      <c r="QUW129" s="355"/>
      <c r="QUX129" s="355"/>
      <c r="QUY129" s="355"/>
      <c r="QUZ129" s="355"/>
      <c r="QVA129" s="355"/>
      <c r="QVB129" s="355"/>
      <c r="QVC129" s="355"/>
      <c r="QVD129" s="355"/>
      <c r="QVE129" s="355"/>
      <c r="QVF129" s="355"/>
      <c r="QVG129" s="355"/>
      <c r="QVH129" s="355"/>
      <c r="QVI129" s="355"/>
      <c r="QVJ129" s="355"/>
      <c r="QVK129" s="355"/>
      <c r="QVL129" s="355"/>
      <c r="QVM129" s="355"/>
      <c r="QVN129" s="355"/>
      <c r="QVO129" s="355"/>
      <c r="QVP129" s="355"/>
      <c r="QVQ129" s="355"/>
      <c r="QVR129" s="355"/>
      <c r="QVS129" s="355"/>
      <c r="QVT129" s="355"/>
      <c r="QVU129" s="355"/>
      <c r="QVV129" s="355"/>
      <c r="QVW129" s="355"/>
      <c r="QVX129" s="355"/>
      <c r="QVY129" s="355"/>
      <c r="QVZ129" s="355"/>
      <c r="QWA129" s="355"/>
      <c r="QWB129" s="355"/>
      <c r="QWC129" s="355"/>
      <c r="QWD129" s="355"/>
      <c r="QWE129" s="355"/>
      <c r="QWF129" s="355"/>
      <c r="QWG129" s="355"/>
      <c r="QWH129" s="355"/>
      <c r="QWI129" s="355"/>
      <c r="QWJ129" s="355"/>
      <c r="QWK129" s="355"/>
      <c r="QWL129" s="355"/>
      <c r="QWM129" s="355"/>
      <c r="QWN129" s="355"/>
      <c r="QWO129" s="355"/>
      <c r="QWP129" s="355"/>
      <c r="QWQ129" s="355"/>
      <c r="QWR129" s="355"/>
      <c r="QWS129" s="355"/>
      <c r="QWT129" s="355"/>
      <c r="QWU129" s="355"/>
      <c r="QWV129" s="355"/>
      <c r="QWW129" s="355"/>
      <c r="QWX129" s="355"/>
      <c r="QWY129" s="355"/>
      <c r="QWZ129" s="355"/>
      <c r="QXA129" s="355"/>
      <c r="QXB129" s="355"/>
      <c r="QXC129" s="355"/>
      <c r="QXD129" s="355"/>
      <c r="QXE129" s="355"/>
      <c r="QXF129" s="355"/>
      <c r="QXG129" s="355"/>
      <c r="QXH129" s="355"/>
      <c r="QXI129" s="355"/>
      <c r="QXJ129" s="355"/>
      <c r="QXK129" s="355"/>
      <c r="QXL129" s="355"/>
      <c r="QXM129" s="355"/>
      <c r="QXN129" s="355"/>
      <c r="QXO129" s="355"/>
      <c r="QXP129" s="355"/>
      <c r="QXQ129" s="355"/>
      <c r="QXR129" s="355"/>
      <c r="QXS129" s="355"/>
      <c r="QXT129" s="355"/>
      <c r="QXU129" s="355"/>
      <c r="QXV129" s="355"/>
      <c r="QXW129" s="355"/>
      <c r="QXX129" s="355"/>
      <c r="QXY129" s="355"/>
      <c r="QXZ129" s="355"/>
      <c r="QYA129" s="355"/>
      <c r="QYB129" s="355"/>
      <c r="QYC129" s="355"/>
      <c r="QYD129" s="355"/>
      <c r="QYE129" s="355"/>
      <c r="QYF129" s="355"/>
      <c r="QYG129" s="355"/>
      <c r="QYH129" s="355"/>
      <c r="QYI129" s="355"/>
      <c r="QYJ129" s="355"/>
      <c r="QYK129" s="355"/>
      <c r="QYL129" s="355"/>
      <c r="QYM129" s="355"/>
      <c r="QYN129" s="355"/>
      <c r="QYO129" s="355"/>
      <c r="QYP129" s="355"/>
      <c r="QYQ129" s="355"/>
      <c r="QYR129" s="355"/>
      <c r="QYS129" s="355"/>
      <c r="QYT129" s="355"/>
      <c r="QYU129" s="355"/>
      <c r="QYV129" s="355"/>
      <c r="QYW129" s="355"/>
      <c r="QYX129" s="355"/>
      <c r="QYY129" s="355"/>
      <c r="QYZ129" s="355"/>
      <c r="QZA129" s="355"/>
      <c r="QZB129" s="355"/>
      <c r="QZC129" s="355"/>
      <c r="QZD129" s="355"/>
      <c r="QZE129" s="355"/>
      <c r="QZF129" s="355"/>
      <c r="QZG129" s="355"/>
      <c r="QZH129" s="355"/>
      <c r="QZI129" s="355"/>
      <c r="QZJ129" s="355"/>
      <c r="QZK129" s="355"/>
      <c r="QZL129" s="355"/>
      <c r="QZM129" s="355"/>
      <c r="QZN129" s="355"/>
      <c r="QZO129" s="355"/>
      <c r="QZP129" s="355"/>
      <c r="QZQ129" s="355"/>
      <c r="QZR129" s="355"/>
      <c r="QZS129" s="355"/>
      <c r="QZT129" s="355"/>
      <c r="QZU129" s="355"/>
      <c r="QZV129" s="355"/>
      <c r="QZW129" s="355"/>
      <c r="QZX129" s="355"/>
      <c r="QZY129" s="355"/>
      <c r="QZZ129" s="355"/>
      <c r="RAA129" s="355"/>
      <c r="RAB129" s="355"/>
      <c r="RAC129" s="355"/>
      <c r="RAD129" s="355"/>
      <c r="RAE129" s="355"/>
      <c r="RAF129" s="355"/>
      <c r="RAG129" s="355"/>
      <c r="RAH129" s="355"/>
      <c r="RAI129" s="355"/>
      <c r="RAJ129" s="355"/>
      <c r="RAK129" s="355"/>
      <c r="RAL129" s="355"/>
      <c r="RAM129" s="355"/>
      <c r="RAN129" s="355"/>
      <c r="RAO129" s="355"/>
      <c r="RAP129" s="355"/>
      <c r="RAQ129" s="355"/>
      <c r="RAR129" s="355"/>
      <c r="RAS129" s="355"/>
      <c r="RAT129" s="355"/>
      <c r="RAU129" s="355"/>
      <c r="RAV129" s="355"/>
      <c r="RAW129" s="355"/>
      <c r="RAX129" s="355"/>
      <c r="RAY129" s="355"/>
      <c r="RAZ129" s="355"/>
      <c r="RBA129" s="355"/>
      <c r="RBB129" s="355"/>
      <c r="RBC129" s="355"/>
      <c r="RBD129" s="355"/>
      <c r="RBE129" s="355"/>
      <c r="RBF129" s="355"/>
      <c r="RBG129" s="355"/>
      <c r="RBH129" s="355"/>
      <c r="RBI129" s="355"/>
      <c r="RBJ129" s="355"/>
      <c r="RBK129" s="355"/>
      <c r="RBL129" s="355"/>
      <c r="RBM129" s="355"/>
      <c r="RBN129" s="355"/>
      <c r="RBO129" s="355"/>
      <c r="RBP129" s="355"/>
      <c r="RBQ129" s="355"/>
      <c r="RBR129" s="355"/>
      <c r="RBS129" s="355"/>
      <c r="RBT129" s="355"/>
      <c r="RBU129" s="355"/>
      <c r="RBV129" s="355"/>
      <c r="RBW129" s="355"/>
      <c r="RBX129" s="355"/>
      <c r="RBY129" s="355"/>
      <c r="RBZ129" s="355"/>
      <c r="RCA129" s="355"/>
      <c r="RCB129" s="355"/>
      <c r="RCC129" s="355"/>
      <c r="RCD129" s="355"/>
      <c r="RCE129" s="355"/>
      <c r="RCF129" s="355"/>
      <c r="RCG129" s="355"/>
      <c r="RCH129" s="355"/>
      <c r="RCI129" s="355"/>
      <c r="RCJ129" s="355"/>
      <c r="RCK129" s="355"/>
      <c r="RCL129" s="355"/>
      <c r="RCM129" s="355"/>
      <c r="RCN129" s="355"/>
      <c r="RCO129" s="355"/>
      <c r="RCP129" s="355"/>
      <c r="RCQ129" s="355"/>
      <c r="RCR129" s="355"/>
      <c r="RCS129" s="355"/>
      <c r="RCT129" s="355"/>
      <c r="RCU129" s="355"/>
      <c r="RCV129" s="355"/>
      <c r="RCW129" s="355"/>
      <c r="RCX129" s="355"/>
      <c r="RCY129" s="355"/>
      <c r="RCZ129" s="355"/>
      <c r="RDA129" s="355"/>
      <c r="RDB129" s="355"/>
      <c r="RDC129" s="355"/>
      <c r="RDD129" s="355"/>
      <c r="RDE129" s="355"/>
      <c r="RDF129" s="355"/>
      <c r="RDG129" s="355"/>
      <c r="RDH129" s="355"/>
      <c r="RDI129" s="355"/>
      <c r="RDJ129" s="355"/>
      <c r="RDK129" s="355"/>
      <c r="RDL129" s="355"/>
      <c r="RDM129" s="355"/>
      <c r="RDN129" s="355"/>
      <c r="RDO129" s="355"/>
      <c r="RDP129" s="355"/>
      <c r="RDQ129" s="355"/>
      <c r="RDR129" s="355"/>
      <c r="RDS129" s="355"/>
      <c r="RDZ129" s="355"/>
      <c r="REA129" s="355"/>
      <c r="REB129" s="355"/>
      <c r="REC129" s="355"/>
      <c r="RED129" s="355"/>
      <c r="REE129" s="355"/>
      <c r="REF129" s="355"/>
      <c r="REG129" s="355"/>
      <c r="REH129" s="355"/>
      <c r="REI129" s="355"/>
      <c r="REJ129" s="355"/>
      <c r="REK129" s="355"/>
      <c r="REL129" s="355"/>
      <c r="REM129" s="355"/>
      <c r="REN129" s="355"/>
      <c r="REO129" s="355"/>
      <c r="REP129" s="355"/>
      <c r="REQ129" s="355"/>
      <c r="RER129" s="355"/>
      <c r="RES129" s="355"/>
      <c r="RET129" s="355"/>
      <c r="REU129" s="355"/>
      <c r="REV129" s="355"/>
      <c r="REW129" s="355"/>
      <c r="REX129" s="355"/>
      <c r="REY129" s="355"/>
      <c r="REZ129" s="355"/>
      <c r="RFA129" s="355"/>
      <c r="RFB129" s="355"/>
      <c r="RFC129" s="355"/>
      <c r="RFD129" s="355"/>
      <c r="RFE129" s="355"/>
      <c r="RFF129" s="355"/>
      <c r="RFG129" s="355"/>
      <c r="RFH129" s="355"/>
      <c r="RFI129" s="355"/>
      <c r="RFJ129" s="355"/>
      <c r="RFK129" s="355"/>
      <c r="RFL129" s="355"/>
      <c r="RFM129" s="355"/>
      <c r="RFN129" s="355"/>
      <c r="RFO129" s="355"/>
      <c r="RFP129" s="355"/>
      <c r="RFQ129" s="355"/>
      <c r="RFR129" s="355"/>
      <c r="RFS129" s="355"/>
      <c r="RFT129" s="355"/>
      <c r="RFU129" s="355"/>
      <c r="RFV129" s="355"/>
      <c r="RFW129" s="355"/>
      <c r="RFX129" s="355"/>
      <c r="RFY129" s="355"/>
      <c r="RFZ129" s="355"/>
      <c r="RGA129" s="355"/>
      <c r="RGB129" s="355"/>
      <c r="RGC129" s="355"/>
      <c r="RGD129" s="355"/>
      <c r="RGE129" s="355"/>
      <c r="RGF129" s="355"/>
      <c r="RGG129" s="355"/>
      <c r="RGH129" s="355"/>
      <c r="RGI129" s="355"/>
      <c r="RGJ129" s="355"/>
      <c r="RGK129" s="355"/>
      <c r="RGL129" s="355"/>
      <c r="RGM129" s="355"/>
      <c r="RGN129" s="355"/>
      <c r="RGO129" s="355"/>
      <c r="RGP129" s="355"/>
      <c r="RGQ129" s="355"/>
      <c r="RGR129" s="355"/>
      <c r="RGS129" s="355"/>
      <c r="RGT129" s="355"/>
      <c r="RGU129" s="355"/>
      <c r="RGV129" s="355"/>
      <c r="RGW129" s="355"/>
      <c r="RGX129" s="355"/>
      <c r="RGY129" s="355"/>
      <c r="RGZ129" s="355"/>
      <c r="RHA129" s="355"/>
      <c r="RHB129" s="355"/>
      <c r="RHC129" s="355"/>
      <c r="RHD129" s="355"/>
      <c r="RHE129" s="355"/>
      <c r="RHF129" s="355"/>
      <c r="RHG129" s="355"/>
      <c r="RHH129" s="355"/>
      <c r="RHI129" s="355"/>
      <c r="RHJ129" s="355"/>
      <c r="RHK129" s="355"/>
      <c r="RHL129" s="355"/>
      <c r="RHM129" s="355"/>
      <c r="RHN129" s="355"/>
      <c r="RHO129" s="355"/>
      <c r="RHP129" s="355"/>
      <c r="RHQ129" s="355"/>
      <c r="RHR129" s="355"/>
      <c r="RHS129" s="355"/>
      <c r="RHT129" s="355"/>
      <c r="RHU129" s="355"/>
      <c r="RHV129" s="355"/>
      <c r="RHW129" s="355"/>
      <c r="RHX129" s="355"/>
      <c r="RHY129" s="355"/>
      <c r="RHZ129" s="355"/>
      <c r="RIA129" s="355"/>
      <c r="RIB129" s="355"/>
      <c r="RIC129" s="355"/>
      <c r="RID129" s="355"/>
      <c r="RIE129" s="355"/>
      <c r="RIF129" s="355"/>
      <c r="RIG129" s="355"/>
      <c r="RIH129" s="355"/>
      <c r="RII129" s="355"/>
      <c r="RIJ129" s="355"/>
      <c r="RIK129" s="355"/>
      <c r="RIL129" s="355"/>
      <c r="RIM129" s="355"/>
      <c r="RIN129" s="355"/>
      <c r="RIO129" s="355"/>
      <c r="RIP129" s="355"/>
      <c r="RIQ129" s="355"/>
      <c r="RIR129" s="355"/>
      <c r="RIS129" s="355"/>
      <c r="RIT129" s="355"/>
      <c r="RIU129" s="355"/>
      <c r="RIV129" s="355"/>
      <c r="RIW129" s="355"/>
      <c r="RIX129" s="355"/>
      <c r="RIY129" s="355"/>
      <c r="RIZ129" s="355"/>
      <c r="RJA129" s="355"/>
      <c r="RJB129" s="355"/>
      <c r="RJC129" s="355"/>
      <c r="RJD129" s="355"/>
      <c r="RJE129" s="355"/>
      <c r="RJF129" s="355"/>
      <c r="RJG129" s="355"/>
      <c r="RJH129" s="355"/>
      <c r="RJI129" s="355"/>
      <c r="RJJ129" s="355"/>
      <c r="RJK129" s="355"/>
      <c r="RJL129" s="355"/>
      <c r="RJM129" s="355"/>
      <c r="RJN129" s="355"/>
      <c r="RJO129" s="355"/>
      <c r="RJP129" s="355"/>
      <c r="RJQ129" s="355"/>
      <c r="RJR129" s="355"/>
      <c r="RJS129" s="355"/>
      <c r="RJT129" s="355"/>
      <c r="RJU129" s="355"/>
      <c r="RJV129" s="355"/>
      <c r="RJW129" s="355"/>
      <c r="RJX129" s="355"/>
      <c r="RJY129" s="355"/>
      <c r="RJZ129" s="355"/>
      <c r="RKA129" s="355"/>
      <c r="RKB129" s="355"/>
      <c r="RKC129" s="355"/>
      <c r="RKD129" s="355"/>
      <c r="RKE129" s="355"/>
      <c r="RKF129" s="355"/>
      <c r="RKG129" s="355"/>
      <c r="RKH129" s="355"/>
      <c r="RKI129" s="355"/>
      <c r="RKJ129" s="355"/>
      <c r="RKK129" s="355"/>
      <c r="RKL129" s="355"/>
      <c r="RKM129" s="355"/>
      <c r="RKN129" s="355"/>
      <c r="RKO129" s="355"/>
      <c r="RKP129" s="355"/>
      <c r="RKQ129" s="355"/>
      <c r="RKR129" s="355"/>
      <c r="RKS129" s="355"/>
      <c r="RKT129" s="355"/>
      <c r="RKU129" s="355"/>
      <c r="RKV129" s="355"/>
      <c r="RKW129" s="355"/>
      <c r="RKX129" s="355"/>
      <c r="RKY129" s="355"/>
      <c r="RKZ129" s="355"/>
      <c r="RLA129" s="355"/>
      <c r="RLB129" s="355"/>
      <c r="RLC129" s="355"/>
      <c r="RLD129" s="355"/>
      <c r="RLE129" s="355"/>
      <c r="RLF129" s="355"/>
      <c r="RLG129" s="355"/>
      <c r="RLH129" s="355"/>
      <c r="RLI129" s="355"/>
      <c r="RLJ129" s="355"/>
      <c r="RLK129" s="355"/>
      <c r="RLL129" s="355"/>
      <c r="RLM129" s="355"/>
      <c r="RLN129" s="355"/>
      <c r="RLO129" s="355"/>
      <c r="RLP129" s="355"/>
      <c r="RLQ129" s="355"/>
      <c r="RLR129" s="355"/>
      <c r="RLS129" s="355"/>
      <c r="RLT129" s="355"/>
      <c r="RLU129" s="355"/>
      <c r="RLV129" s="355"/>
      <c r="RLW129" s="355"/>
      <c r="RLX129" s="355"/>
      <c r="RLY129" s="355"/>
      <c r="RLZ129" s="355"/>
      <c r="RMA129" s="355"/>
      <c r="RMB129" s="355"/>
      <c r="RMC129" s="355"/>
      <c r="RMD129" s="355"/>
      <c r="RME129" s="355"/>
      <c r="RMF129" s="355"/>
      <c r="RMG129" s="355"/>
      <c r="RMH129" s="355"/>
      <c r="RMI129" s="355"/>
      <c r="RMJ129" s="355"/>
      <c r="RMK129" s="355"/>
      <c r="RML129" s="355"/>
      <c r="RMM129" s="355"/>
      <c r="RMN129" s="355"/>
      <c r="RMO129" s="355"/>
      <c r="RMP129" s="355"/>
      <c r="RMQ129" s="355"/>
      <c r="RMR129" s="355"/>
      <c r="RMS129" s="355"/>
      <c r="RMT129" s="355"/>
      <c r="RMU129" s="355"/>
      <c r="RMV129" s="355"/>
      <c r="RMW129" s="355"/>
      <c r="RMX129" s="355"/>
      <c r="RMY129" s="355"/>
      <c r="RMZ129" s="355"/>
      <c r="RNA129" s="355"/>
      <c r="RNB129" s="355"/>
      <c r="RNC129" s="355"/>
      <c r="RND129" s="355"/>
      <c r="RNE129" s="355"/>
      <c r="RNF129" s="355"/>
      <c r="RNG129" s="355"/>
      <c r="RNH129" s="355"/>
      <c r="RNI129" s="355"/>
      <c r="RNJ129" s="355"/>
      <c r="RNK129" s="355"/>
      <c r="RNL129" s="355"/>
      <c r="RNM129" s="355"/>
      <c r="RNN129" s="355"/>
      <c r="RNO129" s="355"/>
      <c r="RNV129" s="355"/>
      <c r="RNW129" s="355"/>
      <c r="RNX129" s="355"/>
      <c r="RNY129" s="355"/>
      <c r="RNZ129" s="355"/>
      <c r="ROA129" s="355"/>
      <c r="ROB129" s="355"/>
      <c r="ROC129" s="355"/>
      <c r="ROD129" s="355"/>
      <c r="ROE129" s="355"/>
      <c r="ROF129" s="355"/>
      <c r="ROG129" s="355"/>
      <c r="ROH129" s="355"/>
      <c r="ROI129" s="355"/>
      <c r="ROJ129" s="355"/>
      <c r="ROK129" s="355"/>
      <c r="ROL129" s="355"/>
      <c r="ROM129" s="355"/>
      <c r="RON129" s="355"/>
      <c r="ROO129" s="355"/>
      <c r="ROP129" s="355"/>
      <c r="ROQ129" s="355"/>
      <c r="ROR129" s="355"/>
      <c r="ROS129" s="355"/>
      <c r="ROT129" s="355"/>
      <c r="ROU129" s="355"/>
      <c r="ROV129" s="355"/>
      <c r="ROW129" s="355"/>
      <c r="ROX129" s="355"/>
      <c r="ROY129" s="355"/>
      <c r="ROZ129" s="355"/>
      <c r="RPA129" s="355"/>
      <c r="RPB129" s="355"/>
      <c r="RPC129" s="355"/>
      <c r="RPD129" s="355"/>
      <c r="RPE129" s="355"/>
      <c r="RPF129" s="355"/>
      <c r="RPG129" s="355"/>
      <c r="RPH129" s="355"/>
      <c r="RPI129" s="355"/>
      <c r="RPJ129" s="355"/>
      <c r="RPK129" s="355"/>
      <c r="RPL129" s="355"/>
      <c r="RPM129" s="355"/>
      <c r="RPN129" s="355"/>
      <c r="RPO129" s="355"/>
      <c r="RPP129" s="355"/>
      <c r="RPQ129" s="355"/>
      <c r="RPR129" s="355"/>
      <c r="RPS129" s="355"/>
      <c r="RPT129" s="355"/>
      <c r="RPU129" s="355"/>
      <c r="RPV129" s="355"/>
      <c r="RPW129" s="355"/>
      <c r="RPX129" s="355"/>
      <c r="RPY129" s="355"/>
      <c r="RPZ129" s="355"/>
      <c r="RQA129" s="355"/>
      <c r="RQB129" s="355"/>
      <c r="RQC129" s="355"/>
      <c r="RQD129" s="355"/>
      <c r="RQE129" s="355"/>
      <c r="RQF129" s="355"/>
      <c r="RQG129" s="355"/>
      <c r="RQH129" s="355"/>
      <c r="RQI129" s="355"/>
      <c r="RQJ129" s="355"/>
      <c r="RQK129" s="355"/>
      <c r="RQL129" s="355"/>
      <c r="RQM129" s="355"/>
      <c r="RQN129" s="355"/>
      <c r="RQO129" s="355"/>
      <c r="RQP129" s="355"/>
      <c r="RQQ129" s="355"/>
      <c r="RQR129" s="355"/>
      <c r="RQS129" s="355"/>
      <c r="RQT129" s="355"/>
      <c r="RQU129" s="355"/>
      <c r="RQV129" s="355"/>
      <c r="RQW129" s="355"/>
      <c r="RQX129" s="355"/>
      <c r="RQY129" s="355"/>
      <c r="RQZ129" s="355"/>
      <c r="RRA129" s="355"/>
      <c r="RRB129" s="355"/>
      <c r="RRC129" s="355"/>
      <c r="RRD129" s="355"/>
      <c r="RRE129" s="355"/>
      <c r="RRF129" s="355"/>
      <c r="RRG129" s="355"/>
      <c r="RRH129" s="355"/>
      <c r="RRI129" s="355"/>
      <c r="RRJ129" s="355"/>
      <c r="RRK129" s="355"/>
      <c r="RRL129" s="355"/>
      <c r="RRM129" s="355"/>
      <c r="RRN129" s="355"/>
      <c r="RRO129" s="355"/>
      <c r="RRP129" s="355"/>
      <c r="RRQ129" s="355"/>
      <c r="RRR129" s="355"/>
      <c r="RRS129" s="355"/>
      <c r="RRT129" s="355"/>
      <c r="RRU129" s="355"/>
      <c r="RRV129" s="355"/>
      <c r="RRW129" s="355"/>
      <c r="RRX129" s="355"/>
      <c r="RRY129" s="355"/>
      <c r="RRZ129" s="355"/>
      <c r="RSA129" s="355"/>
      <c r="RSB129" s="355"/>
      <c r="RSC129" s="355"/>
      <c r="RSD129" s="355"/>
      <c r="RSE129" s="355"/>
      <c r="RSF129" s="355"/>
      <c r="RSG129" s="355"/>
      <c r="RSH129" s="355"/>
      <c r="RSI129" s="355"/>
      <c r="RSJ129" s="355"/>
      <c r="RSK129" s="355"/>
      <c r="RSL129" s="355"/>
      <c r="RSM129" s="355"/>
      <c r="RSN129" s="355"/>
      <c r="RSO129" s="355"/>
      <c r="RSP129" s="355"/>
      <c r="RSQ129" s="355"/>
      <c r="RSR129" s="355"/>
      <c r="RSS129" s="355"/>
      <c r="RST129" s="355"/>
      <c r="RSU129" s="355"/>
      <c r="RSV129" s="355"/>
      <c r="RSW129" s="355"/>
      <c r="RSX129" s="355"/>
      <c r="RSY129" s="355"/>
      <c r="RSZ129" s="355"/>
      <c r="RTA129" s="355"/>
      <c r="RTB129" s="355"/>
      <c r="RTC129" s="355"/>
      <c r="RTD129" s="355"/>
      <c r="RTE129" s="355"/>
      <c r="RTF129" s="355"/>
      <c r="RTG129" s="355"/>
      <c r="RTH129" s="355"/>
      <c r="RTI129" s="355"/>
      <c r="RTJ129" s="355"/>
      <c r="RTK129" s="355"/>
      <c r="RTL129" s="355"/>
      <c r="RTM129" s="355"/>
      <c r="RTN129" s="355"/>
      <c r="RTO129" s="355"/>
      <c r="RTP129" s="355"/>
      <c r="RTQ129" s="355"/>
      <c r="RTR129" s="355"/>
      <c r="RTS129" s="355"/>
      <c r="RTT129" s="355"/>
      <c r="RTU129" s="355"/>
      <c r="RTV129" s="355"/>
      <c r="RTW129" s="355"/>
      <c r="RTX129" s="355"/>
      <c r="RTY129" s="355"/>
      <c r="RTZ129" s="355"/>
      <c r="RUA129" s="355"/>
      <c r="RUB129" s="355"/>
      <c r="RUC129" s="355"/>
      <c r="RUD129" s="355"/>
      <c r="RUE129" s="355"/>
      <c r="RUF129" s="355"/>
      <c r="RUG129" s="355"/>
      <c r="RUH129" s="355"/>
      <c r="RUI129" s="355"/>
      <c r="RUJ129" s="355"/>
      <c r="RUK129" s="355"/>
      <c r="RUL129" s="355"/>
      <c r="RUM129" s="355"/>
      <c r="RUN129" s="355"/>
      <c r="RUO129" s="355"/>
      <c r="RUP129" s="355"/>
      <c r="RUQ129" s="355"/>
      <c r="RUR129" s="355"/>
      <c r="RUS129" s="355"/>
      <c r="RUT129" s="355"/>
      <c r="RUU129" s="355"/>
      <c r="RUV129" s="355"/>
      <c r="RUW129" s="355"/>
      <c r="RUX129" s="355"/>
      <c r="RUY129" s="355"/>
      <c r="RUZ129" s="355"/>
      <c r="RVA129" s="355"/>
      <c r="RVB129" s="355"/>
      <c r="RVC129" s="355"/>
      <c r="RVD129" s="355"/>
      <c r="RVE129" s="355"/>
      <c r="RVF129" s="355"/>
      <c r="RVG129" s="355"/>
      <c r="RVH129" s="355"/>
      <c r="RVI129" s="355"/>
      <c r="RVJ129" s="355"/>
      <c r="RVK129" s="355"/>
      <c r="RVL129" s="355"/>
      <c r="RVM129" s="355"/>
      <c r="RVN129" s="355"/>
      <c r="RVO129" s="355"/>
      <c r="RVP129" s="355"/>
      <c r="RVQ129" s="355"/>
      <c r="RVR129" s="355"/>
      <c r="RVS129" s="355"/>
      <c r="RVT129" s="355"/>
      <c r="RVU129" s="355"/>
      <c r="RVV129" s="355"/>
      <c r="RVW129" s="355"/>
      <c r="RVX129" s="355"/>
      <c r="RVY129" s="355"/>
      <c r="RVZ129" s="355"/>
      <c r="RWA129" s="355"/>
      <c r="RWB129" s="355"/>
      <c r="RWC129" s="355"/>
      <c r="RWD129" s="355"/>
      <c r="RWE129" s="355"/>
      <c r="RWF129" s="355"/>
      <c r="RWG129" s="355"/>
      <c r="RWH129" s="355"/>
      <c r="RWI129" s="355"/>
      <c r="RWJ129" s="355"/>
      <c r="RWK129" s="355"/>
      <c r="RWL129" s="355"/>
      <c r="RWM129" s="355"/>
      <c r="RWN129" s="355"/>
      <c r="RWO129" s="355"/>
      <c r="RWP129" s="355"/>
      <c r="RWQ129" s="355"/>
      <c r="RWR129" s="355"/>
      <c r="RWS129" s="355"/>
      <c r="RWT129" s="355"/>
      <c r="RWU129" s="355"/>
      <c r="RWV129" s="355"/>
      <c r="RWW129" s="355"/>
      <c r="RWX129" s="355"/>
      <c r="RWY129" s="355"/>
      <c r="RWZ129" s="355"/>
      <c r="RXA129" s="355"/>
      <c r="RXB129" s="355"/>
      <c r="RXC129" s="355"/>
      <c r="RXD129" s="355"/>
      <c r="RXE129" s="355"/>
      <c r="RXF129" s="355"/>
      <c r="RXG129" s="355"/>
      <c r="RXH129" s="355"/>
      <c r="RXI129" s="355"/>
      <c r="RXJ129" s="355"/>
      <c r="RXK129" s="355"/>
      <c r="RXR129" s="355"/>
      <c r="RXS129" s="355"/>
      <c r="RXT129" s="355"/>
      <c r="RXU129" s="355"/>
      <c r="RXV129" s="355"/>
      <c r="RXW129" s="355"/>
      <c r="RXX129" s="355"/>
      <c r="RXY129" s="355"/>
      <c r="RXZ129" s="355"/>
      <c r="RYA129" s="355"/>
      <c r="RYB129" s="355"/>
      <c r="RYC129" s="355"/>
      <c r="RYD129" s="355"/>
      <c r="RYE129" s="355"/>
      <c r="RYF129" s="355"/>
      <c r="RYG129" s="355"/>
      <c r="RYH129" s="355"/>
      <c r="RYI129" s="355"/>
      <c r="RYJ129" s="355"/>
      <c r="RYK129" s="355"/>
      <c r="RYL129" s="355"/>
      <c r="RYM129" s="355"/>
      <c r="RYN129" s="355"/>
      <c r="RYO129" s="355"/>
      <c r="RYP129" s="355"/>
      <c r="RYQ129" s="355"/>
      <c r="RYR129" s="355"/>
      <c r="RYS129" s="355"/>
      <c r="RYT129" s="355"/>
      <c r="RYU129" s="355"/>
      <c r="RYV129" s="355"/>
      <c r="RYW129" s="355"/>
      <c r="RYX129" s="355"/>
      <c r="RYY129" s="355"/>
      <c r="RYZ129" s="355"/>
      <c r="RZA129" s="355"/>
      <c r="RZB129" s="355"/>
      <c r="RZC129" s="355"/>
      <c r="RZD129" s="355"/>
      <c r="RZE129" s="355"/>
      <c r="RZF129" s="355"/>
      <c r="RZG129" s="355"/>
      <c r="RZH129" s="355"/>
      <c r="RZI129" s="355"/>
      <c r="RZJ129" s="355"/>
      <c r="RZK129" s="355"/>
      <c r="RZL129" s="355"/>
      <c r="RZM129" s="355"/>
      <c r="RZN129" s="355"/>
      <c r="RZO129" s="355"/>
      <c r="RZP129" s="355"/>
      <c r="RZQ129" s="355"/>
      <c r="RZR129" s="355"/>
      <c r="RZS129" s="355"/>
      <c r="RZT129" s="355"/>
      <c r="RZU129" s="355"/>
      <c r="RZV129" s="355"/>
      <c r="RZW129" s="355"/>
      <c r="RZX129" s="355"/>
      <c r="RZY129" s="355"/>
      <c r="RZZ129" s="355"/>
      <c r="SAA129" s="355"/>
      <c r="SAB129" s="355"/>
      <c r="SAC129" s="355"/>
      <c r="SAD129" s="355"/>
      <c r="SAE129" s="355"/>
      <c r="SAF129" s="355"/>
      <c r="SAG129" s="355"/>
      <c r="SAH129" s="355"/>
      <c r="SAI129" s="355"/>
      <c r="SAJ129" s="355"/>
      <c r="SAK129" s="355"/>
      <c r="SAL129" s="355"/>
      <c r="SAM129" s="355"/>
      <c r="SAN129" s="355"/>
      <c r="SAO129" s="355"/>
      <c r="SAP129" s="355"/>
      <c r="SAQ129" s="355"/>
      <c r="SAR129" s="355"/>
      <c r="SAS129" s="355"/>
      <c r="SAT129" s="355"/>
      <c r="SAU129" s="355"/>
      <c r="SAV129" s="355"/>
      <c r="SAW129" s="355"/>
      <c r="SAX129" s="355"/>
      <c r="SAY129" s="355"/>
      <c r="SAZ129" s="355"/>
      <c r="SBA129" s="355"/>
      <c r="SBB129" s="355"/>
      <c r="SBC129" s="355"/>
      <c r="SBD129" s="355"/>
      <c r="SBE129" s="355"/>
      <c r="SBF129" s="355"/>
      <c r="SBG129" s="355"/>
      <c r="SBH129" s="355"/>
      <c r="SBI129" s="355"/>
      <c r="SBJ129" s="355"/>
      <c r="SBK129" s="355"/>
      <c r="SBL129" s="355"/>
      <c r="SBM129" s="355"/>
      <c r="SBN129" s="355"/>
      <c r="SBO129" s="355"/>
      <c r="SBP129" s="355"/>
      <c r="SBQ129" s="355"/>
      <c r="SBR129" s="355"/>
      <c r="SBS129" s="355"/>
      <c r="SBT129" s="355"/>
      <c r="SBU129" s="355"/>
      <c r="SBV129" s="355"/>
      <c r="SBW129" s="355"/>
      <c r="SBX129" s="355"/>
      <c r="SBY129" s="355"/>
      <c r="SBZ129" s="355"/>
      <c r="SCA129" s="355"/>
      <c r="SCB129" s="355"/>
      <c r="SCC129" s="355"/>
      <c r="SCD129" s="355"/>
      <c r="SCE129" s="355"/>
      <c r="SCF129" s="355"/>
      <c r="SCG129" s="355"/>
      <c r="SCH129" s="355"/>
      <c r="SCI129" s="355"/>
      <c r="SCJ129" s="355"/>
      <c r="SCK129" s="355"/>
      <c r="SCL129" s="355"/>
      <c r="SCM129" s="355"/>
      <c r="SCN129" s="355"/>
      <c r="SCO129" s="355"/>
      <c r="SCP129" s="355"/>
      <c r="SCQ129" s="355"/>
      <c r="SCR129" s="355"/>
      <c r="SCS129" s="355"/>
      <c r="SCT129" s="355"/>
      <c r="SCU129" s="355"/>
      <c r="SCV129" s="355"/>
      <c r="SCW129" s="355"/>
      <c r="SCX129" s="355"/>
      <c r="SCY129" s="355"/>
      <c r="SCZ129" s="355"/>
      <c r="SDA129" s="355"/>
      <c r="SDB129" s="355"/>
      <c r="SDC129" s="355"/>
      <c r="SDD129" s="355"/>
      <c r="SDE129" s="355"/>
      <c r="SDF129" s="355"/>
      <c r="SDG129" s="355"/>
      <c r="SDH129" s="355"/>
      <c r="SDI129" s="355"/>
      <c r="SDJ129" s="355"/>
      <c r="SDK129" s="355"/>
      <c r="SDL129" s="355"/>
      <c r="SDM129" s="355"/>
      <c r="SDN129" s="355"/>
      <c r="SDO129" s="355"/>
      <c r="SDP129" s="355"/>
      <c r="SDQ129" s="355"/>
      <c r="SDR129" s="355"/>
      <c r="SDS129" s="355"/>
      <c r="SDT129" s="355"/>
      <c r="SDU129" s="355"/>
      <c r="SDV129" s="355"/>
      <c r="SDW129" s="355"/>
      <c r="SDX129" s="355"/>
      <c r="SDY129" s="355"/>
      <c r="SDZ129" s="355"/>
      <c r="SEA129" s="355"/>
      <c r="SEB129" s="355"/>
      <c r="SEC129" s="355"/>
      <c r="SED129" s="355"/>
      <c r="SEE129" s="355"/>
      <c r="SEF129" s="355"/>
      <c r="SEG129" s="355"/>
      <c r="SEH129" s="355"/>
      <c r="SEI129" s="355"/>
      <c r="SEJ129" s="355"/>
      <c r="SEK129" s="355"/>
      <c r="SEL129" s="355"/>
      <c r="SEM129" s="355"/>
      <c r="SEN129" s="355"/>
      <c r="SEO129" s="355"/>
      <c r="SEP129" s="355"/>
      <c r="SEQ129" s="355"/>
      <c r="SER129" s="355"/>
      <c r="SES129" s="355"/>
      <c r="SET129" s="355"/>
      <c r="SEU129" s="355"/>
      <c r="SEV129" s="355"/>
      <c r="SEW129" s="355"/>
      <c r="SEX129" s="355"/>
      <c r="SEY129" s="355"/>
      <c r="SEZ129" s="355"/>
      <c r="SFA129" s="355"/>
      <c r="SFB129" s="355"/>
      <c r="SFC129" s="355"/>
      <c r="SFD129" s="355"/>
      <c r="SFE129" s="355"/>
      <c r="SFF129" s="355"/>
      <c r="SFG129" s="355"/>
      <c r="SFH129" s="355"/>
      <c r="SFI129" s="355"/>
      <c r="SFJ129" s="355"/>
      <c r="SFK129" s="355"/>
      <c r="SFL129" s="355"/>
      <c r="SFM129" s="355"/>
      <c r="SFN129" s="355"/>
      <c r="SFO129" s="355"/>
      <c r="SFP129" s="355"/>
      <c r="SFQ129" s="355"/>
      <c r="SFR129" s="355"/>
      <c r="SFS129" s="355"/>
      <c r="SFT129" s="355"/>
      <c r="SFU129" s="355"/>
      <c r="SFV129" s="355"/>
      <c r="SFW129" s="355"/>
      <c r="SFX129" s="355"/>
      <c r="SFY129" s="355"/>
      <c r="SFZ129" s="355"/>
      <c r="SGA129" s="355"/>
      <c r="SGB129" s="355"/>
      <c r="SGC129" s="355"/>
      <c r="SGD129" s="355"/>
      <c r="SGE129" s="355"/>
      <c r="SGF129" s="355"/>
      <c r="SGG129" s="355"/>
      <c r="SGH129" s="355"/>
      <c r="SGI129" s="355"/>
      <c r="SGJ129" s="355"/>
      <c r="SGK129" s="355"/>
      <c r="SGL129" s="355"/>
      <c r="SGM129" s="355"/>
      <c r="SGN129" s="355"/>
      <c r="SGO129" s="355"/>
      <c r="SGP129" s="355"/>
      <c r="SGQ129" s="355"/>
      <c r="SGR129" s="355"/>
      <c r="SGS129" s="355"/>
      <c r="SGT129" s="355"/>
      <c r="SGU129" s="355"/>
      <c r="SGV129" s="355"/>
      <c r="SGW129" s="355"/>
      <c r="SGX129" s="355"/>
      <c r="SGY129" s="355"/>
      <c r="SGZ129" s="355"/>
      <c r="SHA129" s="355"/>
      <c r="SHB129" s="355"/>
      <c r="SHC129" s="355"/>
      <c r="SHD129" s="355"/>
      <c r="SHE129" s="355"/>
      <c r="SHF129" s="355"/>
      <c r="SHG129" s="355"/>
      <c r="SHN129" s="355"/>
      <c r="SHO129" s="355"/>
      <c r="SHP129" s="355"/>
      <c r="SHQ129" s="355"/>
      <c r="SHR129" s="355"/>
      <c r="SHS129" s="355"/>
      <c r="SHT129" s="355"/>
      <c r="SHU129" s="355"/>
      <c r="SHV129" s="355"/>
      <c r="SHW129" s="355"/>
      <c r="SHX129" s="355"/>
      <c r="SHY129" s="355"/>
      <c r="SHZ129" s="355"/>
      <c r="SIA129" s="355"/>
      <c r="SIB129" s="355"/>
      <c r="SIC129" s="355"/>
      <c r="SID129" s="355"/>
      <c r="SIE129" s="355"/>
      <c r="SIF129" s="355"/>
      <c r="SIG129" s="355"/>
      <c r="SIH129" s="355"/>
      <c r="SII129" s="355"/>
      <c r="SIJ129" s="355"/>
      <c r="SIK129" s="355"/>
      <c r="SIL129" s="355"/>
      <c r="SIM129" s="355"/>
      <c r="SIN129" s="355"/>
      <c r="SIO129" s="355"/>
      <c r="SIP129" s="355"/>
      <c r="SIQ129" s="355"/>
      <c r="SIR129" s="355"/>
      <c r="SIS129" s="355"/>
      <c r="SIT129" s="355"/>
      <c r="SIU129" s="355"/>
      <c r="SIV129" s="355"/>
      <c r="SIW129" s="355"/>
      <c r="SIX129" s="355"/>
      <c r="SIY129" s="355"/>
      <c r="SIZ129" s="355"/>
      <c r="SJA129" s="355"/>
      <c r="SJB129" s="355"/>
      <c r="SJC129" s="355"/>
      <c r="SJD129" s="355"/>
      <c r="SJE129" s="355"/>
      <c r="SJF129" s="355"/>
      <c r="SJG129" s="355"/>
      <c r="SJH129" s="355"/>
      <c r="SJI129" s="355"/>
      <c r="SJJ129" s="355"/>
      <c r="SJK129" s="355"/>
      <c r="SJL129" s="355"/>
      <c r="SJM129" s="355"/>
      <c r="SJN129" s="355"/>
      <c r="SJO129" s="355"/>
      <c r="SJP129" s="355"/>
      <c r="SJQ129" s="355"/>
      <c r="SJR129" s="355"/>
      <c r="SJS129" s="355"/>
      <c r="SJT129" s="355"/>
      <c r="SJU129" s="355"/>
      <c r="SJV129" s="355"/>
      <c r="SJW129" s="355"/>
      <c r="SJX129" s="355"/>
      <c r="SJY129" s="355"/>
      <c r="SJZ129" s="355"/>
      <c r="SKA129" s="355"/>
      <c r="SKB129" s="355"/>
      <c r="SKC129" s="355"/>
      <c r="SKD129" s="355"/>
      <c r="SKE129" s="355"/>
      <c r="SKF129" s="355"/>
      <c r="SKG129" s="355"/>
      <c r="SKH129" s="355"/>
      <c r="SKI129" s="355"/>
      <c r="SKJ129" s="355"/>
      <c r="SKK129" s="355"/>
      <c r="SKL129" s="355"/>
      <c r="SKM129" s="355"/>
      <c r="SKN129" s="355"/>
      <c r="SKO129" s="355"/>
      <c r="SKP129" s="355"/>
      <c r="SKQ129" s="355"/>
      <c r="SKR129" s="355"/>
      <c r="SKS129" s="355"/>
      <c r="SKT129" s="355"/>
      <c r="SKU129" s="355"/>
      <c r="SKV129" s="355"/>
      <c r="SKW129" s="355"/>
      <c r="SKX129" s="355"/>
      <c r="SKY129" s="355"/>
      <c r="SKZ129" s="355"/>
      <c r="SLA129" s="355"/>
      <c r="SLB129" s="355"/>
      <c r="SLC129" s="355"/>
      <c r="SLD129" s="355"/>
      <c r="SLE129" s="355"/>
      <c r="SLF129" s="355"/>
      <c r="SLG129" s="355"/>
      <c r="SLH129" s="355"/>
      <c r="SLI129" s="355"/>
      <c r="SLJ129" s="355"/>
      <c r="SLK129" s="355"/>
      <c r="SLL129" s="355"/>
      <c r="SLM129" s="355"/>
      <c r="SLN129" s="355"/>
      <c r="SLO129" s="355"/>
      <c r="SLP129" s="355"/>
      <c r="SLQ129" s="355"/>
      <c r="SLR129" s="355"/>
      <c r="SLS129" s="355"/>
      <c r="SLT129" s="355"/>
      <c r="SLU129" s="355"/>
      <c r="SLV129" s="355"/>
      <c r="SLW129" s="355"/>
      <c r="SLX129" s="355"/>
      <c r="SLY129" s="355"/>
      <c r="SLZ129" s="355"/>
      <c r="SMA129" s="355"/>
      <c r="SMB129" s="355"/>
      <c r="SMC129" s="355"/>
      <c r="SMD129" s="355"/>
      <c r="SME129" s="355"/>
      <c r="SMF129" s="355"/>
      <c r="SMG129" s="355"/>
      <c r="SMH129" s="355"/>
      <c r="SMI129" s="355"/>
      <c r="SMJ129" s="355"/>
      <c r="SMK129" s="355"/>
      <c r="SML129" s="355"/>
      <c r="SMM129" s="355"/>
      <c r="SMN129" s="355"/>
      <c r="SMO129" s="355"/>
      <c r="SMP129" s="355"/>
      <c r="SMQ129" s="355"/>
      <c r="SMR129" s="355"/>
      <c r="SMS129" s="355"/>
      <c r="SMT129" s="355"/>
      <c r="SMU129" s="355"/>
      <c r="SMV129" s="355"/>
      <c r="SMW129" s="355"/>
      <c r="SMX129" s="355"/>
      <c r="SMY129" s="355"/>
      <c r="SMZ129" s="355"/>
      <c r="SNA129" s="355"/>
      <c r="SNB129" s="355"/>
      <c r="SNC129" s="355"/>
      <c r="SND129" s="355"/>
      <c r="SNE129" s="355"/>
      <c r="SNF129" s="355"/>
      <c r="SNG129" s="355"/>
      <c r="SNH129" s="355"/>
      <c r="SNI129" s="355"/>
      <c r="SNJ129" s="355"/>
      <c r="SNK129" s="355"/>
      <c r="SNL129" s="355"/>
      <c r="SNM129" s="355"/>
      <c r="SNN129" s="355"/>
      <c r="SNO129" s="355"/>
      <c r="SNP129" s="355"/>
      <c r="SNQ129" s="355"/>
      <c r="SNR129" s="355"/>
      <c r="SNS129" s="355"/>
      <c r="SNT129" s="355"/>
      <c r="SNU129" s="355"/>
      <c r="SNV129" s="355"/>
      <c r="SNW129" s="355"/>
      <c r="SNX129" s="355"/>
      <c r="SNY129" s="355"/>
      <c r="SNZ129" s="355"/>
      <c r="SOA129" s="355"/>
      <c r="SOB129" s="355"/>
      <c r="SOC129" s="355"/>
      <c r="SOD129" s="355"/>
      <c r="SOE129" s="355"/>
      <c r="SOF129" s="355"/>
      <c r="SOG129" s="355"/>
      <c r="SOH129" s="355"/>
      <c r="SOI129" s="355"/>
      <c r="SOJ129" s="355"/>
      <c r="SOK129" s="355"/>
      <c r="SOL129" s="355"/>
      <c r="SOM129" s="355"/>
      <c r="SON129" s="355"/>
      <c r="SOO129" s="355"/>
      <c r="SOP129" s="355"/>
      <c r="SOQ129" s="355"/>
      <c r="SOR129" s="355"/>
      <c r="SOS129" s="355"/>
      <c r="SOT129" s="355"/>
      <c r="SOU129" s="355"/>
      <c r="SOV129" s="355"/>
      <c r="SOW129" s="355"/>
      <c r="SOX129" s="355"/>
      <c r="SOY129" s="355"/>
      <c r="SOZ129" s="355"/>
      <c r="SPA129" s="355"/>
      <c r="SPB129" s="355"/>
      <c r="SPC129" s="355"/>
      <c r="SPD129" s="355"/>
      <c r="SPE129" s="355"/>
      <c r="SPF129" s="355"/>
      <c r="SPG129" s="355"/>
      <c r="SPH129" s="355"/>
      <c r="SPI129" s="355"/>
      <c r="SPJ129" s="355"/>
      <c r="SPK129" s="355"/>
      <c r="SPL129" s="355"/>
      <c r="SPM129" s="355"/>
      <c r="SPN129" s="355"/>
      <c r="SPO129" s="355"/>
      <c r="SPP129" s="355"/>
      <c r="SPQ129" s="355"/>
      <c r="SPR129" s="355"/>
      <c r="SPS129" s="355"/>
      <c r="SPT129" s="355"/>
      <c r="SPU129" s="355"/>
      <c r="SPV129" s="355"/>
      <c r="SPW129" s="355"/>
      <c r="SPX129" s="355"/>
      <c r="SPY129" s="355"/>
      <c r="SPZ129" s="355"/>
      <c r="SQA129" s="355"/>
      <c r="SQB129" s="355"/>
      <c r="SQC129" s="355"/>
      <c r="SQD129" s="355"/>
      <c r="SQE129" s="355"/>
      <c r="SQF129" s="355"/>
      <c r="SQG129" s="355"/>
      <c r="SQH129" s="355"/>
      <c r="SQI129" s="355"/>
      <c r="SQJ129" s="355"/>
      <c r="SQK129" s="355"/>
      <c r="SQL129" s="355"/>
      <c r="SQM129" s="355"/>
      <c r="SQN129" s="355"/>
      <c r="SQO129" s="355"/>
      <c r="SQP129" s="355"/>
      <c r="SQQ129" s="355"/>
      <c r="SQR129" s="355"/>
      <c r="SQS129" s="355"/>
      <c r="SQT129" s="355"/>
      <c r="SQU129" s="355"/>
      <c r="SQV129" s="355"/>
      <c r="SQW129" s="355"/>
      <c r="SQX129" s="355"/>
      <c r="SQY129" s="355"/>
      <c r="SQZ129" s="355"/>
      <c r="SRA129" s="355"/>
      <c r="SRB129" s="355"/>
      <c r="SRC129" s="355"/>
      <c r="SRJ129" s="355"/>
      <c r="SRK129" s="355"/>
      <c r="SRL129" s="355"/>
      <c r="SRM129" s="355"/>
      <c r="SRN129" s="355"/>
      <c r="SRO129" s="355"/>
      <c r="SRP129" s="355"/>
      <c r="SRQ129" s="355"/>
      <c r="SRR129" s="355"/>
      <c r="SRS129" s="355"/>
      <c r="SRT129" s="355"/>
      <c r="SRU129" s="355"/>
      <c r="SRV129" s="355"/>
      <c r="SRW129" s="355"/>
      <c r="SRX129" s="355"/>
      <c r="SRY129" s="355"/>
      <c r="SRZ129" s="355"/>
      <c r="SSA129" s="355"/>
      <c r="SSB129" s="355"/>
      <c r="SSC129" s="355"/>
      <c r="SSD129" s="355"/>
      <c r="SSE129" s="355"/>
      <c r="SSF129" s="355"/>
      <c r="SSG129" s="355"/>
      <c r="SSH129" s="355"/>
      <c r="SSI129" s="355"/>
      <c r="SSJ129" s="355"/>
      <c r="SSK129" s="355"/>
      <c r="SSL129" s="355"/>
      <c r="SSM129" s="355"/>
      <c r="SSN129" s="355"/>
      <c r="SSO129" s="355"/>
      <c r="SSP129" s="355"/>
      <c r="SSQ129" s="355"/>
      <c r="SSR129" s="355"/>
      <c r="SSS129" s="355"/>
      <c r="SST129" s="355"/>
      <c r="SSU129" s="355"/>
      <c r="SSV129" s="355"/>
      <c r="SSW129" s="355"/>
      <c r="SSX129" s="355"/>
      <c r="SSY129" s="355"/>
      <c r="SSZ129" s="355"/>
      <c r="STA129" s="355"/>
      <c r="STB129" s="355"/>
      <c r="STC129" s="355"/>
      <c r="STD129" s="355"/>
      <c r="STE129" s="355"/>
      <c r="STF129" s="355"/>
      <c r="STG129" s="355"/>
      <c r="STH129" s="355"/>
      <c r="STI129" s="355"/>
      <c r="STJ129" s="355"/>
      <c r="STK129" s="355"/>
      <c r="STL129" s="355"/>
      <c r="STM129" s="355"/>
      <c r="STN129" s="355"/>
      <c r="STO129" s="355"/>
      <c r="STP129" s="355"/>
      <c r="STQ129" s="355"/>
      <c r="STR129" s="355"/>
      <c r="STS129" s="355"/>
      <c r="STT129" s="355"/>
      <c r="STU129" s="355"/>
      <c r="STV129" s="355"/>
      <c r="STW129" s="355"/>
      <c r="STX129" s="355"/>
      <c r="STY129" s="355"/>
      <c r="STZ129" s="355"/>
      <c r="SUA129" s="355"/>
      <c r="SUB129" s="355"/>
      <c r="SUC129" s="355"/>
      <c r="SUD129" s="355"/>
      <c r="SUE129" s="355"/>
      <c r="SUF129" s="355"/>
      <c r="SUG129" s="355"/>
      <c r="SUH129" s="355"/>
      <c r="SUI129" s="355"/>
      <c r="SUJ129" s="355"/>
      <c r="SUK129" s="355"/>
      <c r="SUL129" s="355"/>
      <c r="SUM129" s="355"/>
      <c r="SUN129" s="355"/>
      <c r="SUO129" s="355"/>
      <c r="SUP129" s="355"/>
      <c r="SUQ129" s="355"/>
      <c r="SUR129" s="355"/>
      <c r="SUS129" s="355"/>
      <c r="SUT129" s="355"/>
      <c r="SUU129" s="355"/>
      <c r="SUV129" s="355"/>
      <c r="SUW129" s="355"/>
      <c r="SUX129" s="355"/>
      <c r="SUY129" s="355"/>
      <c r="SUZ129" s="355"/>
      <c r="SVA129" s="355"/>
      <c r="SVB129" s="355"/>
      <c r="SVC129" s="355"/>
      <c r="SVD129" s="355"/>
      <c r="SVE129" s="355"/>
      <c r="SVF129" s="355"/>
      <c r="SVG129" s="355"/>
      <c r="SVH129" s="355"/>
      <c r="SVI129" s="355"/>
      <c r="SVJ129" s="355"/>
      <c r="SVK129" s="355"/>
      <c r="SVL129" s="355"/>
      <c r="SVM129" s="355"/>
      <c r="SVN129" s="355"/>
      <c r="SVO129" s="355"/>
      <c r="SVP129" s="355"/>
      <c r="SVQ129" s="355"/>
      <c r="SVR129" s="355"/>
      <c r="SVS129" s="355"/>
      <c r="SVT129" s="355"/>
      <c r="SVU129" s="355"/>
      <c r="SVV129" s="355"/>
      <c r="SVW129" s="355"/>
      <c r="SVX129" s="355"/>
      <c r="SVY129" s="355"/>
      <c r="SVZ129" s="355"/>
      <c r="SWA129" s="355"/>
      <c r="SWB129" s="355"/>
      <c r="SWC129" s="355"/>
      <c r="SWD129" s="355"/>
      <c r="SWE129" s="355"/>
      <c r="SWF129" s="355"/>
      <c r="SWG129" s="355"/>
      <c r="SWH129" s="355"/>
      <c r="SWI129" s="355"/>
      <c r="SWJ129" s="355"/>
      <c r="SWK129" s="355"/>
      <c r="SWL129" s="355"/>
      <c r="SWM129" s="355"/>
      <c r="SWN129" s="355"/>
      <c r="SWO129" s="355"/>
      <c r="SWP129" s="355"/>
      <c r="SWQ129" s="355"/>
      <c r="SWR129" s="355"/>
      <c r="SWS129" s="355"/>
      <c r="SWT129" s="355"/>
      <c r="SWU129" s="355"/>
      <c r="SWV129" s="355"/>
      <c r="SWW129" s="355"/>
      <c r="SWX129" s="355"/>
      <c r="SWY129" s="355"/>
      <c r="SWZ129" s="355"/>
      <c r="SXA129" s="355"/>
      <c r="SXB129" s="355"/>
      <c r="SXC129" s="355"/>
      <c r="SXD129" s="355"/>
      <c r="SXE129" s="355"/>
      <c r="SXF129" s="355"/>
      <c r="SXG129" s="355"/>
      <c r="SXH129" s="355"/>
      <c r="SXI129" s="355"/>
      <c r="SXJ129" s="355"/>
      <c r="SXK129" s="355"/>
      <c r="SXL129" s="355"/>
      <c r="SXM129" s="355"/>
      <c r="SXN129" s="355"/>
      <c r="SXO129" s="355"/>
      <c r="SXP129" s="355"/>
      <c r="SXQ129" s="355"/>
      <c r="SXR129" s="355"/>
      <c r="SXS129" s="355"/>
      <c r="SXT129" s="355"/>
      <c r="SXU129" s="355"/>
      <c r="SXV129" s="355"/>
      <c r="SXW129" s="355"/>
      <c r="SXX129" s="355"/>
      <c r="SXY129" s="355"/>
      <c r="SXZ129" s="355"/>
      <c r="SYA129" s="355"/>
      <c r="SYB129" s="355"/>
      <c r="SYC129" s="355"/>
      <c r="SYD129" s="355"/>
      <c r="SYE129" s="355"/>
      <c r="SYF129" s="355"/>
      <c r="SYG129" s="355"/>
      <c r="SYH129" s="355"/>
      <c r="SYI129" s="355"/>
      <c r="SYJ129" s="355"/>
      <c r="SYK129" s="355"/>
      <c r="SYL129" s="355"/>
      <c r="SYM129" s="355"/>
      <c r="SYN129" s="355"/>
      <c r="SYO129" s="355"/>
      <c r="SYP129" s="355"/>
      <c r="SYQ129" s="355"/>
      <c r="SYR129" s="355"/>
      <c r="SYS129" s="355"/>
      <c r="SYT129" s="355"/>
      <c r="SYU129" s="355"/>
      <c r="SYV129" s="355"/>
      <c r="SYW129" s="355"/>
      <c r="SYX129" s="355"/>
      <c r="SYY129" s="355"/>
      <c r="SYZ129" s="355"/>
      <c r="SZA129" s="355"/>
      <c r="SZB129" s="355"/>
      <c r="SZC129" s="355"/>
      <c r="SZD129" s="355"/>
      <c r="SZE129" s="355"/>
      <c r="SZF129" s="355"/>
      <c r="SZG129" s="355"/>
      <c r="SZH129" s="355"/>
      <c r="SZI129" s="355"/>
      <c r="SZJ129" s="355"/>
      <c r="SZK129" s="355"/>
      <c r="SZL129" s="355"/>
      <c r="SZM129" s="355"/>
      <c r="SZN129" s="355"/>
      <c r="SZO129" s="355"/>
      <c r="SZP129" s="355"/>
      <c r="SZQ129" s="355"/>
      <c r="SZR129" s="355"/>
      <c r="SZS129" s="355"/>
      <c r="SZT129" s="355"/>
      <c r="SZU129" s="355"/>
      <c r="SZV129" s="355"/>
      <c r="SZW129" s="355"/>
      <c r="SZX129" s="355"/>
      <c r="SZY129" s="355"/>
      <c r="SZZ129" s="355"/>
      <c r="TAA129" s="355"/>
      <c r="TAB129" s="355"/>
      <c r="TAC129" s="355"/>
      <c r="TAD129" s="355"/>
      <c r="TAE129" s="355"/>
      <c r="TAF129" s="355"/>
      <c r="TAG129" s="355"/>
      <c r="TAH129" s="355"/>
      <c r="TAI129" s="355"/>
      <c r="TAJ129" s="355"/>
      <c r="TAK129" s="355"/>
      <c r="TAL129" s="355"/>
      <c r="TAM129" s="355"/>
      <c r="TAN129" s="355"/>
      <c r="TAO129" s="355"/>
      <c r="TAP129" s="355"/>
      <c r="TAQ129" s="355"/>
      <c r="TAR129" s="355"/>
      <c r="TAS129" s="355"/>
      <c r="TAT129" s="355"/>
      <c r="TAU129" s="355"/>
      <c r="TAV129" s="355"/>
      <c r="TAW129" s="355"/>
      <c r="TAX129" s="355"/>
      <c r="TAY129" s="355"/>
      <c r="TBF129" s="355"/>
      <c r="TBG129" s="355"/>
      <c r="TBH129" s="355"/>
      <c r="TBI129" s="355"/>
      <c r="TBJ129" s="355"/>
      <c r="TBK129" s="355"/>
      <c r="TBL129" s="355"/>
      <c r="TBM129" s="355"/>
      <c r="TBN129" s="355"/>
      <c r="TBO129" s="355"/>
      <c r="TBP129" s="355"/>
      <c r="TBQ129" s="355"/>
      <c r="TBR129" s="355"/>
      <c r="TBS129" s="355"/>
      <c r="TBT129" s="355"/>
      <c r="TBU129" s="355"/>
      <c r="TBV129" s="355"/>
      <c r="TBW129" s="355"/>
      <c r="TBX129" s="355"/>
      <c r="TBY129" s="355"/>
      <c r="TBZ129" s="355"/>
      <c r="TCA129" s="355"/>
      <c r="TCB129" s="355"/>
      <c r="TCC129" s="355"/>
      <c r="TCD129" s="355"/>
      <c r="TCE129" s="355"/>
      <c r="TCF129" s="355"/>
      <c r="TCG129" s="355"/>
      <c r="TCH129" s="355"/>
      <c r="TCI129" s="355"/>
      <c r="TCJ129" s="355"/>
      <c r="TCK129" s="355"/>
      <c r="TCL129" s="355"/>
      <c r="TCM129" s="355"/>
      <c r="TCN129" s="355"/>
      <c r="TCO129" s="355"/>
      <c r="TCP129" s="355"/>
      <c r="TCQ129" s="355"/>
      <c r="TCR129" s="355"/>
      <c r="TCS129" s="355"/>
      <c r="TCT129" s="355"/>
      <c r="TCU129" s="355"/>
      <c r="TCV129" s="355"/>
      <c r="TCW129" s="355"/>
      <c r="TCX129" s="355"/>
      <c r="TCY129" s="355"/>
      <c r="TCZ129" s="355"/>
      <c r="TDA129" s="355"/>
      <c r="TDB129" s="355"/>
      <c r="TDC129" s="355"/>
      <c r="TDD129" s="355"/>
      <c r="TDE129" s="355"/>
      <c r="TDF129" s="355"/>
      <c r="TDG129" s="355"/>
      <c r="TDH129" s="355"/>
      <c r="TDI129" s="355"/>
      <c r="TDJ129" s="355"/>
      <c r="TDK129" s="355"/>
      <c r="TDL129" s="355"/>
      <c r="TDM129" s="355"/>
      <c r="TDN129" s="355"/>
      <c r="TDO129" s="355"/>
      <c r="TDP129" s="355"/>
      <c r="TDQ129" s="355"/>
      <c r="TDR129" s="355"/>
      <c r="TDS129" s="355"/>
      <c r="TDT129" s="355"/>
      <c r="TDU129" s="355"/>
      <c r="TDV129" s="355"/>
      <c r="TDW129" s="355"/>
      <c r="TDX129" s="355"/>
      <c r="TDY129" s="355"/>
      <c r="TDZ129" s="355"/>
      <c r="TEA129" s="355"/>
      <c r="TEB129" s="355"/>
      <c r="TEC129" s="355"/>
      <c r="TED129" s="355"/>
      <c r="TEE129" s="355"/>
      <c r="TEF129" s="355"/>
      <c r="TEG129" s="355"/>
      <c r="TEH129" s="355"/>
      <c r="TEI129" s="355"/>
      <c r="TEJ129" s="355"/>
      <c r="TEK129" s="355"/>
      <c r="TEL129" s="355"/>
      <c r="TEM129" s="355"/>
      <c r="TEN129" s="355"/>
      <c r="TEO129" s="355"/>
      <c r="TEP129" s="355"/>
      <c r="TEQ129" s="355"/>
      <c r="TER129" s="355"/>
      <c r="TES129" s="355"/>
      <c r="TET129" s="355"/>
      <c r="TEU129" s="355"/>
      <c r="TEV129" s="355"/>
      <c r="TEW129" s="355"/>
      <c r="TEX129" s="355"/>
      <c r="TEY129" s="355"/>
      <c r="TEZ129" s="355"/>
      <c r="TFA129" s="355"/>
      <c r="TFB129" s="355"/>
      <c r="TFC129" s="355"/>
      <c r="TFD129" s="355"/>
      <c r="TFE129" s="355"/>
      <c r="TFF129" s="355"/>
      <c r="TFG129" s="355"/>
      <c r="TFH129" s="355"/>
      <c r="TFI129" s="355"/>
      <c r="TFJ129" s="355"/>
      <c r="TFK129" s="355"/>
      <c r="TFL129" s="355"/>
      <c r="TFM129" s="355"/>
      <c r="TFN129" s="355"/>
      <c r="TFO129" s="355"/>
      <c r="TFP129" s="355"/>
      <c r="TFQ129" s="355"/>
      <c r="TFR129" s="355"/>
      <c r="TFS129" s="355"/>
      <c r="TFT129" s="355"/>
      <c r="TFU129" s="355"/>
      <c r="TFV129" s="355"/>
      <c r="TFW129" s="355"/>
      <c r="TFX129" s="355"/>
      <c r="TFY129" s="355"/>
      <c r="TFZ129" s="355"/>
      <c r="TGA129" s="355"/>
      <c r="TGB129" s="355"/>
      <c r="TGC129" s="355"/>
      <c r="TGD129" s="355"/>
      <c r="TGE129" s="355"/>
      <c r="TGF129" s="355"/>
      <c r="TGG129" s="355"/>
      <c r="TGH129" s="355"/>
      <c r="TGI129" s="355"/>
      <c r="TGJ129" s="355"/>
      <c r="TGK129" s="355"/>
      <c r="TGL129" s="355"/>
      <c r="TGM129" s="355"/>
      <c r="TGN129" s="355"/>
      <c r="TGO129" s="355"/>
      <c r="TGP129" s="355"/>
      <c r="TGQ129" s="355"/>
      <c r="TGR129" s="355"/>
      <c r="TGS129" s="355"/>
      <c r="TGT129" s="355"/>
      <c r="TGU129" s="355"/>
      <c r="TGV129" s="355"/>
      <c r="TGW129" s="355"/>
      <c r="TGX129" s="355"/>
      <c r="TGY129" s="355"/>
      <c r="TGZ129" s="355"/>
      <c r="THA129" s="355"/>
      <c r="THB129" s="355"/>
      <c r="THC129" s="355"/>
      <c r="THD129" s="355"/>
      <c r="THE129" s="355"/>
      <c r="THF129" s="355"/>
      <c r="THG129" s="355"/>
      <c r="THH129" s="355"/>
      <c r="THI129" s="355"/>
      <c r="THJ129" s="355"/>
      <c r="THK129" s="355"/>
      <c r="THL129" s="355"/>
      <c r="THM129" s="355"/>
      <c r="THN129" s="355"/>
      <c r="THO129" s="355"/>
      <c r="THP129" s="355"/>
      <c r="THQ129" s="355"/>
      <c r="THR129" s="355"/>
      <c r="THS129" s="355"/>
      <c r="THT129" s="355"/>
      <c r="THU129" s="355"/>
      <c r="THV129" s="355"/>
      <c r="THW129" s="355"/>
      <c r="THX129" s="355"/>
      <c r="THY129" s="355"/>
      <c r="THZ129" s="355"/>
      <c r="TIA129" s="355"/>
      <c r="TIB129" s="355"/>
      <c r="TIC129" s="355"/>
      <c r="TID129" s="355"/>
      <c r="TIE129" s="355"/>
      <c r="TIF129" s="355"/>
      <c r="TIG129" s="355"/>
      <c r="TIH129" s="355"/>
      <c r="TII129" s="355"/>
      <c r="TIJ129" s="355"/>
      <c r="TIK129" s="355"/>
      <c r="TIL129" s="355"/>
      <c r="TIM129" s="355"/>
      <c r="TIN129" s="355"/>
      <c r="TIO129" s="355"/>
      <c r="TIP129" s="355"/>
      <c r="TIQ129" s="355"/>
      <c r="TIR129" s="355"/>
      <c r="TIS129" s="355"/>
      <c r="TIT129" s="355"/>
      <c r="TIU129" s="355"/>
      <c r="TIV129" s="355"/>
      <c r="TIW129" s="355"/>
      <c r="TIX129" s="355"/>
      <c r="TIY129" s="355"/>
      <c r="TIZ129" s="355"/>
      <c r="TJA129" s="355"/>
      <c r="TJB129" s="355"/>
      <c r="TJC129" s="355"/>
      <c r="TJD129" s="355"/>
      <c r="TJE129" s="355"/>
      <c r="TJF129" s="355"/>
      <c r="TJG129" s="355"/>
      <c r="TJH129" s="355"/>
      <c r="TJI129" s="355"/>
      <c r="TJJ129" s="355"/>
      <c r="TJK129" s="355"/>
      <c r="TJL129" s="355"/>
      <c r="TJM129" s="355"/>
      <c r="TJN129" s="355"/>
      <c r="TJO129" s="355"/>
      <c r="TJP129" s="355"/>
      <c r="TJQ129" s="355"/>
      <c r="TJR129" s="355"/>
      <c r="TJS129" s="355"/>
      <c r="TJT129" s="355"/>
      <c r="TJU129" s="355"/>
      <c r="TJV129" s="355"/>
      <c r="TJW129" s="355"/>
      <c r="TJX129" s="355"/>
      <c r="TJY129" s="355"/>
      <c r="TJZ129" s="355"/>
      <c r="TKA129" s="355"/>
      <c r="TKB129" s="355"/>
      <c r="TKC129" s="355"/>
      <c r="TKD129" s="355"/>
      <c r="TKE129" s="355"/>
      <c r="TKF129" s="355"/>
      <c r="TKG129" s="355"/>
      <c r="TKH129" s="355"/>
      <c r="TKI129" s="355"/>
      <c r="TKJ129" s="355"/>
      <c r="TKK129" s="355"/>
      <c r="TKL129" s="355"/>
      <c r="TKM129" s="355"/>
      <c r="TKN129" s="355"/>
      <c r="TKO129" s="355"/>
      <c r="TKP129" s="355"/>
      <c r="TKQ129" s="355"/>
      <c r="TKR129" s="355"/>
      <c r="TKS129" s="355"/>
      <c r="TKT129" s="355"/>
      <c r="TKU129" s="355"/>
      <c r="TLB129" s="355"/>
      <c r="TLC129" s="355"/>
      <c r="TLD129" s="355"/>
      <c r="TLE129" s="355"/>
      <c r="TLF129" s="355"/>
      <c r="TLG129" s="355"/>
      <c r="TLH129" s="355"/>
      <c r="TLI129" s="355"/>
      <c r="TLJ129" s="355"/>
      <c r="TLK129" s="355"/>
      <c r="TLL129" s="355"/>
      <c r="TLM129" s="355"/>
      <c r="TLN129" s="355"/>
      <c r="TLO129" s="355"/>
      <c r="TLP129" s="355"/>
      <c r="TLQ129" s="355"/>
      <c r="TLR129" s="355"/>
      <c r="TLS129" s="355"/>
      <c r="TLT129" s="355"/>
      <c r="TLU129" s="355"/>
      <c r="TLV129" s="355"/>
      <c r="TLW129" s="355"/>
      <c r="TLX129" s="355"/>
      <c r="TLY129" s="355"/>
      <c r="TLZ129" s="355"/>
      <c r="TMA129" s="355"/>
      <c r="TMB129" s="355"/>
      <c r="TMC129" s="355"/>
      <c r="TMD129" s="355"/>
      <c r="TME129" s="355"/>
      <c r="TMF129" s="355"/>
      <c r="TMG129" s="355"/>
      <c r="TMH129" s="355"/>
      <c r="TMI129" s="355"/>
      <c r="TMJ129" s="355"/>
      <c r="TMK129" s="355"/>
      <c r="TML129" s="355"/>
      <c r="TMM129" s="355"/>
      <c r="TMN129" s="355"/>
      <c r="TMO129" s="355"/>
      <c r="TMP129" s="355"/>
      <c r="TMQ129" s="355"/>
      <c r="TMR129" s="355"/>
      <c r="TMS129" s="355"/>
      <c r="TMT129" s="355"/>
      <c r="TMU129" s="355"/>
      <c r="TMV129" s="355"/>
      <c r="TMW129" s="355"/>
      <c r="TMX129" s="355"/>
      <c r="TMY129" s="355"/>
      <c r="TMZ129" s="355"/>
      <c r="TNA129" s="355"/>
      <c r="TNB129" s="355"/>
      <c r="TNC129" s="355"/>
      <c r="TND129" s="355"/>
      <c r="TNE129" s="355"/>
      <c r="TNF129" s="355"/>
      <c r="TNG129" s="355"/>
      <c r="TNH129" s="355"/>
      <c r="TNI129" s="355"/>
      <c r="TNJ129" s="355"/>
      <c r="TNK129" s="355"/>
      <c r="TNL129" s="355"/>
      <c r="TNM129" s="355"/>
      <c r="TNN129" s="355"/>
      <c r="TNO129" s="355"/>
      <c r="TNP129" s="355"/>
      <c r="TNQ129" s="355"/>
      <c r="TNR129" s="355"/>
      <c r="TNS129" s="355"/>
      <c r="TNT129" s="355"/>
      <c r="TNU129" s="355"/>
      <c r="TNV129" s="355"/>
      <c r="TNW129" s="355"/>
      <c r="TNX129" s="355"/>
      <c r="TNY129" s="355"/>
      <c r="TNZ129" s="355"/>
      <c r="TOA129" s="355"/>
      <c r="TOB129" s="355"/>
      <c r="TOC129" s="355"/>
      <c r="TOD129" s="355"/>
      <c r="TOE129" s="355"/>
      <c r="TOF129" s="355"/>
      <c r="TOG129" s="355"/>
      <c r="TOH129" s="355"/>
      <c r="TOI129" s="355"/>
      <c r="TOJ129" s="355"/>
      <c r="TOK129" s="355"/>
      <c r="TOL129" s="355"/>
      <c r="TOM129" s="355"/>
      <c r="TON129" s="355"/>
      <c r="TOO129" s="355"/>
      <c r="TOP129" s="355"/>
      <c r="TOQ129" s="355"/>
      <c r="TOR129" s="355"/>
      <c r="TOS129" s="355"/>
      <c r="TOT129" s="355"/>
      <c r="TOU129" s="355"/>
      <c r="TOV129" s="355"/>
      <c r="TOW129" s="355"/>
      <c r="TOX129" s="355"/>
      <c r="TOY129" s="355"/>
      <c r="TOZ129" s="355"/>
      <c r="TPA129" s="355"/>
      <c r="TPB129" s="355"/>
      <c r="TPC129" s="355"/>
      <c r="TPD129" s="355"/>
      <c r="TPE129" s="355"/>
      <c r="TPF129" s="355"/>
      <c r="TPG129" s="355"/>
      <c r="TPH129" s="355"/>
      <c r="TPI129" s="355"/>
      <c r="TPJ129" s="355"/>
      <c r="TPK129" s="355"/>
      <c r="TPL129" s="355"/>
      <c r="TPM129" s="355"/>
      <c r="TPN129" s="355"/>
      <c r="TPO129" s="355"/>
      <c r="TPP129" s="355"/>
      <c r="TPQ129" s="355"/>
      <c r="TPR129" s="355"/>
      <c r="TPS129" s="355"/>
      <c r="TPT129" s="355"/>
      <c r="TPU129" s="355"/>
      <c r="TPV129" s="355"/>
      <c r="TPW129" s="355"/>
      <c r="TPX129" s="355"/>
      <c r="TPY129" s="355"/>
      <c r="TPZ129" s="355"/>
      <c r="TQA129" s="355"/>
      <c r="TQB129" s="355"/>
      <c r="TQC129" s="355"/>
      <c r="TQD129" s="355"/>
      <c r="TQE129" s="355"/>
      <c r="TQF129" s="355"/>
      <c r="TQG129" s="355"/>
      <c r="TQH129" s="355"/>
      <c r="TQI129" s="355"/>
      <c r="TQJ129" s="355"/>
      <c r="TQK129" s="355"/>
      <c r="TQL129" s="355"/>
      <c r="TQM129" s="355"/>
      <c r="TQN129" s="355"/>
      <c r="TQO129" s="355"/>
      <c r="TQP129" s="355"/>
      <c r="TQQ129" s="355"/>
      <c r="TQR129" s="355"/>
      <c r="TQS129" s="355"/>
      <c r="TQT129" s="355"/>
      <c r="TQU129" s="355"/>
      <c r="TQV129" s="355"/>
      <c r="TQW129" s="355"/>
      <c r="TQX129" s="355"/>
      <c r="TQY129" s="355"/>
      <c r="TQZ129" s="355"/>
      <c r="TRA129" s="355"/>
      <c r="TRB129" s="355"/>
      <c r="TRC129" s="355"/>
      <c r="TRD129" s="355"/>
      <c r="TRE129" s="355"/>
      <c r="TRF129" s="355"/>
      <c r="TRG129" s="355"/>
      <c r="TRH129" s="355"/>
      <c r="TRI129" s="355"/>
      <c r="TRJ129" s="355"/>
      <c r="TRK129" s="355"/>
      <c r="TRL129" s="355"/>
      <c r="TRM129" s="355"/>
      <c r="TRN129" s="355"/>
      <c r="TRO129" s="355"/>
      <c r="TRP129" s="355"/>
      <c r="TRQ129" s="355"/>
      <c r="TRR129" s="355"/>
      <c r="TRS129" s="355"/>
      <c r="TRT129" s="355"/>
      <c r="TRU129" s="355"/>
      <c r="TRV129" s="355"/>
      <c r="TRW129" s="355"/>
      <c r="TRX129" s="355"/>
      <c r="TRY129" s="355"/>
      <c r="TRZ129" s="355"/>
      <c r="TSA129" s="355"/>
      <c r="TSB129" s="355"/>
      <c r="TSC129" s="355"/>
      <c r="TSD129" s="355"/>
      <c r="TSE129" s="355"/>
      <c r="TSF129" s="355"/>
      <c r="TSG129" s="355"/>
      <c r="TSH129" s="355"/>
      <c r="TSI129" s="355"/>
      <c r="TSJ129" s="355"/>
      <c r="TSK129" s="355"/>
      <c r="TSL129" s="355"/>
      <c r="TSM129" s="355"/>
      <c r="TSN129" s="355"/>
      <c r="TSO129" s="355"/>
      <c r="TSP129" s="355"/>
      <c r="TSQ129" s="355"/>
      <c r="TSR129" s="355"/>
      <c r="TSS129" s="355"/>
      <c r="TST129" s="355"/>
      <c r="TSU129" s="355"/>
      <c r="TSV129" s="355"/>
      <c r="TSW129" s="355"/>
      <c r="TSX129" s="355"/>
      <c r="TSY129" s="355"/>
      <c r="TSZ129" s="355"/>
      <c r="TTA129" s="355"/>
      <c r="TTB129" s="355"/>
      <c r="TTC129" s="355"/>
      <c r="TTD129" s="355"/>
      <c r="TTE129" s="355"/>
      <c r="TTF129" s="355"/>
      <c r="TTG129" s="355"/>
      <c r="TTH129" s="355"/>
      <c r="TTI129" s="355"/>
      <c r="TTJ129" s="355"/>
      <c r="TTK129" s="355"/>
      <c r="TTL129" s="355"/>
      <c r="TTM129" s="355"/>
      <c r="TTN129" s="355"/>
      <c r="TTO129" s="355"/>
      <c r="TTP129" s="355"/>
      <c r="TTQ129" s="355"/>
      <c r="TTR129" s="355"/>
      <c r="TTS129" s="355"/>
      <c r="TTT129" s="355"/>
      <c r="TTU129" s="355"/>
      <c r="TTV129" s="355"/>
      <c r="TTW129" s="355"/>
      <c r="TTX129" s="355"/>
      <c r="TTY129" s="355"/>
      <c r="TTZ129" s="355"/>
      <c r="TUA129" s="355"/>
      <c r="TUB129" s="355"/>
      <c r="TUC129" s="355"/>
      <c r="TUD129" s="355"/>
      <c r="TUE129" s="355"/>
      <c r="TUF129" s="355"/>
      <c r="TUG129" s="355"/>
      <c r="TUH129" s="355"/>
      <c r="TUI129" s="355"/>
      <c r="TUJ129" s="355"/>
      <c r="TUK129" s="355"/>
      <c r="TUL129" s="355"/>
      <c r="TUM129" s="355"/>
      <c r="TUN129" s="355"/>
      <c r="TUO129" s="355"/>
      <c r="TUP129" s="355"/>
      <c r="TUQ129" s="355"/>
      <c r="TUX129" s="355"/>
      <c r="TUY129" s="355"/>
      <c r="TUZ129" s="355"/>
      <c r="TVA129" s="355"/>
      <c r="TVB129" s="355"/>
      <c r="TVC129" s="355"/>
      <c r="TVD129" s="355"/>
      <c r="TVE129" s="355"/>
      <c r="TVF129" s="355"/>
      <c r="TVG129" s="355"/>
      <c r="TVH129" s="355"/>
      <c r="TVI129" s="355"/>
      <c r="TVJ129" s="355"/>
      <c r="TVK129" s="355"/>
      <c r="TVL129" s="355"/>
      <c r="TVM129" s="355"/>
      <c r="TVN129" s="355"/>
      <c r="TVO129" s="355"/>
      <c r="TVP129" s="355"/>
      <c r="TVQ129" s="355"/>
      <c r="TVR129" s="355"/>
      <c r="TVS129" s="355"/>
      <c r="TVT129" s="355"/>
      <c r="TVU129" s="355"/>
      <c r="TVV129" s="355"/>
      <c r="TVW129" s="355"/>
      <c r="TVX129" s="355"/>
      <c r="TVY129" s="355"/>
      <c r="TVZ129" s="355"/>
      <c r="TWA129" s="355"/>
      <c r="TWB129" s="355"/>
      <c r="TWC129" s="355"/>
      <c r="TWD129" s="355"/>
      <c r="TWE129" s="355"/>
      <c r="TWF129" s="355"/>
      <c r="TWG129" s="355"/>
      <c r="TWH129" s="355"/>
      <c r="TWI129" s="355"/>
      <c r="TWJ129" s="355"/>
      <c r="TWK129" s="355"/>
      <c r="TWL129" s="355"/>
      <c r="TWM129" s="355"/>
      <c r="TWN129" s="355"/>
      <c r="TWO129" s="355"/>
      <c r="TWP129" s="355"/>
      <c r="TWQ129" s="355"/>
      <c r="TWR129" s="355"/>
      <c r="TWS129" s="355"/>
      <c r="TWT129" s="355"/>
      <c r="TWU129" s="355"/>
      <c r="TWV129" s="355"/>
      <c r="TWW129" s="355"/>
      <c r="TWX129" s="355"/>
      <c r="TWY129" s="355"/>
      <c r="TWZ129" s="355"/>
      <c r="TXA129" s="355"/>
      <c r="TXB129" s="355"/>
      <c r="TXC129" s="355"/>
      <c r="TXD129" s="355"/>
      <c r="TXE129" s="355"/>
      <c r="TXF129" s="355"/>
      <c r="TXG129" s="355"/>
      <c r="TXH129" s="355"/>
      <c r="TXI129" s="355"/>
      <c r="TXJ129" s="355"/>
      <c r="TXK129" s="355"/>
      <c r="TXL129" s="355"/>
      <c r="TXM129" s="355"/>
      <c r="TXN129" s="355"/>
      <c r="TXO129" s="355"/>
      <c r="TXP129" s="355"/>
      <c r="TXQ129" s="355"/>
      <c r="TXR129" s="355"/>
      <c r="TXS129" s="355"/>
      <c r="TXT129" s="355"/>
      <c r="TXU129" s="355"/>
      <c r="TXV129" s="355"/>
      <c r="TXW129" s="355"/>
      <c r="TXX129" s="355"/>
      <c r="TXY129" s="355"/>
      <c r="TXZ129" s="355"/>
      <c r="TYA129" s="355"/>
      <c r="TYB129" s="355"/>
      <c r="TYC129" s="355"/>
      <c r="TYD129" s="355"/>
      <c r="TYE129" s="355"/>
      <c r="TYF129" s="355"/>
      <c r="TYG129" s="355"/>
      <c r="TYH129" s="355"/>
      <c r="TYI129" s="355"/>
      <c r="TYJ129" s="355"/>
      <c r="TYK129" s="355"/>
      <c r="TYL129" s="355"/>
      <c r="TYM129" s="355"/>
      <c r="TYN129" s="355"/>
      <c r="TYO129" s="355"/>
      <c r="TYP129" s="355"/>
      <c r="TYQ129" s="355"/>
      <c r="TYR129" s="355"/>
      <c r="TYS129" s="355"/>
      <c r="TYT129" s="355"/>
      <c r="TYU129" s="355"/>
      <c r="TYV129" s="355"/>
      <c r="TYW129" s="355"/>
      <c r="TYX129" s="355"/>
      <c r="TYY129" s="355"/>
      <c r="TYZ129" s="355"/>
      <c r="TZA129" s="355"/>
      <c r="TZB129" s="355"/>
      <c r="TZC129" s="355"/>
      <c r="TZD129" s="355"/>
      <c r="TZE129" s="355"/>
      <c r="TZF129" s="355"/>
      <c r="TZG129" s="355"/>
      <c r="TZH129" s="355"/>
      <c r="TZI129" s="355"/>
      <c r="TZJ129" s="355"/>
      <c r="TZK129" s="355"/>
      <c r="TZL129" s="355"/>
      <c r="TZM129" s="355"/>
      <c r="TZN129" s="355"/>
      <c r="TZO129" s="355"/>
      <c r="TZP129" s="355"/>
      <c r="TZQ129" s="355"/>
      <c r="TZR129" s="355"/>
      <c r="TZS129" s="355"/>
      <c r="TZT129" s="355"/>
      <c r="TZU129" s="355"/>
      <c r="TZV129" s="355"/>
      <c r="TZW129" s="355"/>
      <c r="TZX129" s="355"/>
      <c r="TZY129" s="355"/>
      <c r="TZZ129" s="355"/>
      <c r="UAA129" s="355"/>
      <c r="UAB129" s="355"/>
      <c r="UAC129" s="355"/>
      <c r="UAD129" s="355"/>
      <c r="UAE129" s="355"/>
      <c r="UAF129" s="355"/>
      <c r="UAG129" s="355"/>
      <c r="UAH129" s="355"/>
      <c r="UAI129" s="355"/>
      <c r="UAJ129" s="355"/>
      <c r="UAK129" s="355"/>
      <c r="UAL129" s="355"/>
      <c r="UAM129" s="355"/>
      <c r="UAN129" s="355"/>
      <c r="UAO129" s="355"/>
      <c r="UAP129" s="355"/>
      <c r="UAQ129" s="355"/>
      <c r="UAR129" s="355"/>
      <c r="UAS129" s="355"/>
      <c r="UAT129" s="355"/>
      <c r="UAU129" s="355"/>
      <c r="UAV129" s="355"/>
      <c r="UAW129" s="355"/>
      <c r="UAX129" s="355"/>
      <c r="UAY129" s="355"/>
      <c r="UAZ129" s="355"/>
      <c r="UBA129" s="355"/>
      <c r="UBB129" s="355"/>
      <c r="UBC129" s="355"/>
      <c r="UBD129" s="355"/>
      <c r="UBE129" s="355"/>
      <c r="UBF129" s="355"/>
      <c r="UBG129" s="355"/>
      <c r="UBH129" s="355"/>
      <c r="UBI129" s="355"/>
      <c r="UBJ129" s="355"/>
      <c r="UBK129" s="355"/>
      <c r="UBL129" s="355"/>
      <c r="UBM129" s="355"/>
      <c r="UBN129" s="355"/>
      <c r="UBO129" s="355"/>
      <c r="UBP129" s="355"/>
      <c r="UBQ129" s="355"/>
      <c r="UBR129" s="355"/>
      <c r="UBS129" s="355"/>
      <c r="UBT129" s="355"/>
      <c r="UBU129" s="355"/>
      <c r="UBV129" s="355"/>
      <c r="UBW129" s="355"/>
      <c r="UBX129" s="355"/>
      <c r="UBY129" s="355"/>
      <c r="UBZ129" s="355"/>
      <c r="UCA129" s="355"/>
      <c r="UCB129" s="355"/>
      <c r="UCC129" s="355"/>
      <c r="UCD129" s="355"/>
      <c r="UCE129" s="355"/>
      <c r="UCF129" s="355"/>
      <c r="UCG129" s="355"/>
      <c r="UCH129" s="355"/>
      <c r="UCI129" s="355"/>
      <c r="UCJ129" s="355"/>
      <c r="UCK129" s="355"/>
      <c r="UCL129" s="355"/>
      <c r="UCM129" s="355"/>
      <c r="UCN129" s="355"/>
      <c r="UCO129" s="355"/>
      <c r="UCP129" s="355"/>
      <c r="UCQ129" s="355"/>
      <c r="UCR129" s="355"/>
      <c r="UCS129" s="355"/>
      <c r="UCT129" s="355"/>
      <c r="UCU129" s="355"/>
      <c r="UCV129" s="355"/>
      <c r="UCW129" s="355"/>
      <c r="UCX129" s="355"/>
      <c r="UCY129" s="355"/>
      <c r="UCZ129" s="355"/>
      <c r="UDA129" s="355"/>
      <c r="UDB129" s="355"/>
      <c r="UDC129" s="355"/>
      <c r="UDD129" s="355"/>
      <c r="UDE129" s="355"/>
      <c r="UDF129" s="355"/>
      <c r="UDG129" s="355"/>
      <c r="UDH129" s="355"/>
      <c r="UDI129" s="355"/>
      <c r="UDJ129" s="355"/>
      <c r="UDK129" s="355"/>
      <c r="UDL129" s="355"/>
      <c r="UDM129" s="355"/>
      <c r="UDN129" s="355"/>
      <c r="UDO129" s="355"/>
      <c r="UDP129" s="355"/>
      <c r="UDQ129" s="355"/>
      <c r="UDR129" s="355"/>
      <c r="UDS129" s="355"/>
      <c r="UDT129" s="355"/>
      <c r="UDU129" s="355"/>
      <c r="UDV129" s="355"/>
      <c r="UDW129" s="355"/>
      <c r="UDX129" s="355"/>
      <c r="UDY129" s="355"/>
      <c r="UDZ129" s="355"/>
      <c r="UEA129" s="355"/>
      <c r="UEB129" s="355"/>
      <c r="UEC129" s="355"/>
      <c r="UED129" s="355"/>
      <c r="UEE129" s="355"/>
      <c r="UEF129" s="355"/>
      <c r="UEG129" s="355"/>
      <c r="UEH129" s="355"/>
      <c r="UEI129" s="355"/>
      <c r="UEJ129" s="355"/>
      <c r="UEK129" s="355"/>
      <c r="UEL129" s="355"/>
      <c r="UEM129" s="355"/>
      <c r="UET129" s="355"/>
      <c r="UEU129" s="355"/>
      <c r="UEV129" s="355"/>
      <c r="UEW129" s="355"/>
      <c r="UEX129" s="355"/>
      <c r="UEY129" s="355"/>
      <c r="UEZ129" s="355"/>
      <c r="UFA129" s="355"/>
      <c r="UFB129" s="355"/>
      <c r="UFC129" s="355"/>
      <c r="UFD129" s="355"/>
      <c r="UFE129" s="355"/>
      <c r="UFF129" s="355"/>
      <c r="UFG129" s="355"/>
      <c r="UFH129" s="355"/>
      <c r="UFI129" s="355"/>
      <c r="UFJ129" s="355"/>
      <c r="UFK129" s="355"/>
      <c r="UFL129" s="355"/>
      <c r="UFM129" s="355"/>
      <c r="UFN129" s="355"/>
      <c r="UFO129" s="355"/>
      <c r="UFP129" s="355"/>
      <c r="UFQ129" s="355"/>
      <c r="UFR129" s="355"/>
      <c r="UFS129" s="355"/>
      <c r="UFT129" s="355"/>
      <c r="UFU129" s="355"/>
      <c r="UFV129" s="355"/>
      <c r="UFW129" s="355"/>
      <c r="UFX129" s="355"/>
      <c r="UFY129" s="355"/>
      <c r="UFZ129" s="355"/>
      <c r="UGA129" s="355"/>
      <c r="UGB129" s="355"/>
      <c r="UGC129" s="355"/>
      <c r="UGD129" s="355"/>
      <c r="UGE129" s="355"/>
      <c r="UGF129" s="355"/>
      <c r="UGG129" s="355"/>
      <c r="UGH129" s="355"/>
      <c r="UGI129" s="355"/>
      <c r="UGJ129" s="355"/>
      <c r="UGK129" s="355"/>
      <c r="UGL129" s="355"/>
      <c r="UGM129" s="355"/>
      <c r="UGN129" s="355"/>
      <c r="UGO129" s="355"/>
      <c r="UGP129" s="355"/>
      <c r="UGQ129" s="355"/>
      <c r="UGR129" s="355"/>
      <c r="UGS129" s="355"/>
      <c r="UGT129" s="355"/>
      <c r="UGU129" s="355"/>
      <c r="UGV129" s="355"/>
      <c r="UGW129" s="355"/>
      <c r="UGX129" s="355"/>
      <c r="UGY129" s="355"/>
      <c r="UGZ129" s="355"/>
      <c r="UHA129" s="355"/>
      <c r="UHB129" s="355"/>
      <c r="UHC129" s="355"/>
      <c r="UHD129" s="355"/>
      <c r="UHE129" s="355"/>
      <c r="UHF129" s="355"/>
      <c r="UHG129" s="355"/>
      <c r="UHH129" s="355"/>
      <c r="UHI129" s="355"/>
      <c r="UHJ129" s="355"/>
      <c r="UHK129" s="355"/>
      <c r="UHL129" s="355"/>
      <c r="UHM129" s="355"/>
      <c r="UHN129" s="355"/>
      <c r="UHO129" s="355"/>
      <c r="UHP129" s="355"/>
      <c r="UHQ129" s="355"/>
      <c r="UHR129" s="355"/>
      <c r="UHS129" s="355"/>
      <c r="UHT129" s="355"/>
      <c r="UHU129" s="355"/>
      <c r="UHV129" s="355"/>
      <c r="UHW129" s="355"/>
      <c r="UHX129" s="355"/>
      <c r="UHY129" s="355"/>
      <c r="UHZ129" s="355"/>
      <c r="UIA129" s="355"/>
      <c r="UIB129" s="355"/>
      <c r="UIC129" s="355"/>
      <c r="UID129" s="355"/>
      <c r="UIE129" s="355"/>
      <c r="UIF129" s="355"/>
      <c r="UIG129" s="355"/>
      <c r="UIH129" s="355"/>
      <c r="UII129" s="355"/>
      <c r="UIJ129" s="355"/>
      <c r="UIK129" s="355"/>
      <c r="UIL129" s="355"/>
      <c r="UIM129" s="355"/>
      <c r="UIN129" s="355"/>
      <c r="UIO129" s="355"/>
      <c r="UIP129" s="355"/>
      <c r="UIQ129" s="355"/>
      <c r="UIR129" s="355"/>
      <c r="UIS129" s="355"/>
      <c r="UIT129" s="355"/>
      <c r="UIU129" s="355"/>
      <c r="UIV129" s="355"/>
      <c r="UIW129" s="355"/>
      <c r="UIX129" s="355"/>
      <c r="UIY129" s="355"/>
      <c r="UIZ129" s="355"/>
      <c r="UJA129" s="355"/>
      <c r="UJB129" s="355"/>
      <c r="UJC129" s="355"/>
      <c r="UJD129" s="355"/>
      <c r="UJE129" s="355"/>
      <c r="UJF129" s="355"/>
      <c r="UJG129" s="355"/>
      <c r="UJH129" s="355"/>
      <c r="UJI129" s="355"/>
      <c r="UJJ129" s="355"/>
      <c r="UJK129" s="355"/>
      <c r="UJL129" s="355"/>
      <c r="UJM129" s="355"/>
      <c r="UJN129" s="355"/>
      <c r="UJO129" s="355"/>
      <c r="UJP129" s="355"/>
      <c r="UJQ129" s="355"/>
      <c r="UJR129" s="355"/>
      <c r="UJS129" s="355"/>
      <c r="UJT129" s="355"/>
      <c r="UJU129" s="355"/>
      <c r="UJV129" s="355"/>
      <c r="UJW129" s="355"/>
      <c r="UJX129" s="355"/>
      <c r="UJY129" s="355"/>
      <c r="UJZ129" s="355"/>
      <c r="UKA129" s="355"/>
      <c r="UKB129" s="355"/>
      <c r="UKC129" s="355"/>
      <c r="UKD129" s="355"/>
      <c r="UKE129" s="355"/>
      <c r="UKF129" s="355"/>
      <c r="UKG129" s="355"/>
      <c r="UKH129" s="355"/>
      <c r="UKI129" s="355"/>
      <c r="UKJ129" s="355"/>
      <c r="UKK129" s="355"/>
      <c r="UKL129" s="355"/>
      <c r="UKM129" s="355"/>
      <c r="UKN129" s="355"/>
      <c r="UKO129" s="355"/>
      <c r="UKP129" s="355"/>
      <c r="UKQ129" s="355"/>
      <c r="UKR129" s="355"/>
      <c r="UKS129" s="355"/>
      <c r="UKT129" s="355"/>
      <c r="UKU129" s="355"/>
      <c r="UKV129" s="355"/>
      <c r="UKW129" s="355"/>
      <c r="UKX129" s="355"/>
      <c r="UKY129" s="355"/>
      <c r="UKZ129" s="355"/>
      <c r="ULA129" s="355"/>
      <c r="ULB129" s="355"/>
      <c r="ULC129" s="355"/>
      <c r="ULD129" s="355"/>
      <c r="ULE129" s="355"/>
      <c r="ULF129" s="355"/>
      <c r="ULG129" s="355"/>
      <c r="ULH129" s="355"/>
      <c r="ULI129" s="355"/>
      <c r="ULJ129" s="355"/>
      <c r="ULK129" s="355"/>
      <c r="ULL129" s="355"/>
      <c r="ULM129" s="355"/>
      <c r="ULN129" s="355"/>
      <c r="ULO129" s="355"/>
      <c r="ULP129" s="355"/>
      <c r="ULQ129" s="355"/>
      <c r="ULR129" s="355"/>
      <c r="ULS129" s="355"/>
      <c r="ULT129" s="355"/>
      <c r="ULU129" s="355"/>
      <c r="ULV129" s="355"/>
      <c r="ULW129" s="355"/>
      <c r="ULX129" s="355"/>
      <c r="ULY129" s="355"/>
      <c r="ULZ129" s="355"/>
      <c r="UMA129" s="355"/>
      <c r="UMB129" s="355"/>
      <c r="UMC129" s="355"/>
      <c r="UMD129" s="355"/>
      <c r="UME129" s="355"/>
      <c r="UMF129" s="355"/>
      <c r="UMG129" s="355"/>
      <c r="UMH129" s="355"/>
      <c r="UMI129" s="355"/>
      <c r="UMJ129" s="355"/>
      <c r="UMK129" s="355"/>
      <c r="UML129" s="355"/>
      <c r="UMM129" s="355"/>
      <c r="UMN129" s="355"/>
      <c r="UMO129" s="355"/>
      <c r="UMP129" s="355"/>
      <c r="UMQ129" s="355"/>
      <c r="UMR129" s="355"/>
      <c r="UMS129" s="355"/>
      <c r="UMT129" s="355"/>
      <c r="UMU129" s="355"/>
      <c r="UMV129" s="355"/>
      <c r="UMW129" s="355"/>
      <c r="UMX129" s="355"/>
      <c r="UMY129" s="355"/>
      <c r="UMZ129" s="355"/>
      <c r="UNA129" s="355"/>
      <c r="UNB129" s="355"/>
      <c r="UNC129" s="355"/>
      <c r="UND129" s="355"/>
      <c r="UNE129" s="355"/>
      <c r="UNF129" s="355"/>
      <c r="UNG129" s="355"/>
      <c r="UNH129" s="355"/>
      <c r="UNI129" s="355"/>
      <c r="UNJ129" s="355"/>
      <c r="UNK129" s="355"/>
      <c r="UNL129" s="355"/>
      <c r="UNM129" s="355"/>
      <c r="UNN129" s="355"/>
      <c r="UNO129" s="355"/>
      <c r="UNP129" s="355"/>
      <c r="UNQ129" s="355"/>
      <c r="UNR129" s="355"/>
      <c r="UNS129" s="355"/>
      <c r="UNT129" s="355"/>
      <c r="UNU129" s="355"/>
      <c r="UNV129" s="355"/>
      <c r="UNW129" s="355"/>
      <c r="UNX129" s="355"/>
      <c r="UNY129" s="355"/>
      <c r="UNZ129" s="355"/>
      <c r="UOA129" s="355"/>
      <c r="UOB129" s="355"/>
      <c r="UOC129" s="355"/>
      <c r="UOD129" s="355"/>
      <c r="UOE129" s="355"/>
      <c r="UOF129" s="355"/>
      <c r="UOG129" s="355"/>
      <c r="UOH129" s="355"/>
      <c r="UOI129" s="355"/>
      <c r="UOP129" s="355"/>
      <c r="UOQ129" s="355"/>
      <c r="UOR129" s="355"/>
      <c r="UOS129" s="355"/>
      <c r="UOT129" s="355"/>
      <c r="UOU129" s="355"/>
      <c r="UOV129" s="355"/>
      <c r="UOW129" s="355"/>
      <c r="UOX129" s="355"/>
      <c r="UOY129" s="355"/>
      <c r="UOZ129" s="355"/>
      <c r="UPA129" s="355"/>
      <c r="UPB129" s="355"/>
      <c r="UPC129" s="355"/>
      <c r="UPD129" s="355"/>
      <c r="UPE129" s="355"/>
      <c r="UPF129" s="355"/>
      <c r="UPG129" s="355"/>
      <c r="UPH129" s="355"/>
      <c r="UPI129" s="355"/>
      <c r="UPJ129" s="355"/>
      <c r="UPK129" s="355"/>
      <c r="UPL129" s="355"/>
      <c r="UPM129" s="355"/>
      <c r="UPN129" s="355"/>
      <c r="UPO129" s="355"/>
      <c r="UPP129" s="355"/>
      <c r="UPQ129" s="355"/>
      <c r="UPR129" s="355"/>
      <c r="UPS129" s="355"/>
      <c r="UPT129" s="355"/>
      <c r="UPU129" s="355"/>
      <c r="UPV129" s="355"/>
      <c r="UPW129" s="355"/>
      <c r="UPX129" s="355"/>
      <c r="UPY129" s="355"/>
      <c r="UPZ129" s="355"/>
      <c r="UQA129" s="355"/>
      <c r="UQB129" s="355"/>
      <c r="UQC129" s="355"/>
      <c r="UQD129" s="355"/>
      <c r="UQE129" s="355"/>
      <c r="UQF129" s="355"/>
      <c r="UQG129" s="355"/>
      <c r="UQH129" s="355"/>
      <c r="UQI129" s="355"/>
      <c r="UQJ129" s="355"/>
      <c r="UQK129" s="355"/>
      <c r="UQL129" s="355"/>
      <c r="UQM129" s="355"/>
      <c r="UQN129" s="355"/>
      <c r="UQO129" s="355"/>
      <c r="UQP129" s="355"/>
      <c r="UQQ129" s="355"/>
      <c r="UQR129" s="355"/>
      <c r="UQS129" s="355"/>
      <c r="UQT129" s="355"/>
      <c r="UQU129" s="355"/>
      <c r="UQV129" s="355"/>
      <c r="UQW129" s="355"/>
      <c r="UQX129" s="355"/>
      <c r="UQY129" s="355"/>
      <c r="UQZ129" s="355"/>
      <c r="URA129" s="355"/>
      <c r="URB129" s="355"/>
      <c r="URC129" s="355"/>
      <c r="URD129" s="355"/>
      <c r="URE129" s="355"/>
      <c r="URF129" s="355"/>
      <c r="URG129" s="355"/>
      <c r="URH129" s="355"/>
      <c r="URI129" s="355"/>
      <c r="URJ129" s="355"/>
      <c r="URK129" s="355"/>
      <c r="URL129" s="355"/>
      <c r="URM129" s="355"/>
      <c r="URN129" s="355"/>
      <c r="URO129" s="355"/>
      <c r="URP129" s="355"/>
      <c r="URQ129" s="355"/>
      <c r="URR129" s="355"/>
      <c r="URS129" s="355"/>
      <c r="URT129" s="355"/>
      <c r="URU129" s="355"/>
      <c r="URV129" s="355"/>
      <c r="URW129" s="355"/>
      <c r="URX129" s="355"/>
      <c r="URY129" s="355"/>
      <c r="URZ129" s="355"/>
      <c r="USA129" s="355"/>
      <c r="USB129" s="355"/>
      <c r="USC129" s="355"/>
      <c r="USD129" s="355"/>
      <c r="USE129" s="355"/>
      <c r="USF129" s="355"/>
      <c r="USG129" s="355"/>
      <c r="USH129" s="355"/>
      <c r="USI129" s="355"/>
      <c r="USJ129" s="355"/>
      <c r="USK129" s="355"/>
      <c r="USL129" s="355"/>
      <c r="USM129" s="355"/>
      <c r="USN129" s="355"/>
      <c r="USO129" s="355"/>
      <c r="USP129" s="355"/>
      <c r="USQ129" s="355"/>
      <c r="USR129" s="355"/>
      <c r="USS129" s="355"/>
      <c r="UST129" s="355"/>
      <c r="USU129" s="355"/>
      <c r="USV129" s="355"/>
      <c r="USW129" s="355"/>
      <c r="USX129" s="355"/>
      <c r="USY129" s="355"/>
      <c r="USZ129" s="355"/>
      <c r="UTA129" s="355"/>
      <c r="UTB129" s="355"/>
      <c r="UTC129" s="355"/>
      <c r="UTD129" s="355"/>
      <c r="UTE129" s="355"/>
      <c r="UTF129" s="355"/>
      <c r="UTG129" s="355"/>
      <c r="UTH129" s="355"/>
      <c r="UTI129" s="355"/>
      <c r="UTJ129" s="355"/>
      <c r="UTK129" s="355"/>
      <c r="UTL129" s="355"/>
      <c r="UTM129" s="355"/>
      <c r="UTN129" s="355"/>
      <c r="UTO129" s="355"/>
      <c r="UTP129" s="355"/>
      <c r="UTQ129" s="355"/>
      <c r="UTR129" s="355"/>
      <c r="UTS129" s="355"/>
      <c r="UTT129" s="355"/>
      <c r="UTU129" s="355"/>
      <c r="UTV129" s="355"/>
      <c r="UTW129" s="355"/>
      <c r="UTX129" s="355"/>
      <c r="UTY129" s="355"/>
      <c r="UTZ129" s="355"/>
      <c r="UUA129" s="355"/>
      <c r="UUB129" s="355"/>
      <c r="UUC129" s="355"/>
      <c r="UUD129" s="355"/>
      <c r="UUE129" s="355"/>
      <c r="UUF129" s="355"/>
      <c r="UUG129" s="355"/>
      <c r="UUH129" s="355"/>
      <c r="UUI129" s="355"/>
      <c r="UUJ129" s="355"/>
      <c r="UUK129" s="355"/>
      <c r="UUL129" s="355"/>
      <c r="UUM129" s="355"/>
      <c r="UUN129" s="355"/>
      <c r="UUO129" s="355"/>
      <c r="UUP129" s="355"/>
      <c r="UUQ129" s="355"/>
      <c r="UUR129" s="355"/>
      <c r="UUS129" s="355"/>
      <c r="UUT129" s="355"/>
      <c r="UUU129" s="355"/>
      <c r="UUV129" s="355"/>
      <c r="UUW129" s="355"/>
      <c r="UUX129" s="355"/>
      <c r="UUY129" s="355"/>
      <c r="UUZ129" s="355"/>
      <c r="UVA129" s="355"/>
      <c r="UVB129" s="355"/>
      <c r="UVC129" s="355"/>
      <c r="UVD129" s="355"/>
      <c r="UVE129" s="355"/>
      <c r="UVF129" s="355"/>
      <c r="UVG129" s="355"/>
      <c r="UVH129" s="355"/>
      <c r="UVI129" s="355"/>
      <c r="UVJ129" s="355"/>
      <c r="UVK129" s="355"/>
      <c r="UVL129" s="355"/>
      <c r="UVM129" s="355"/>
      <c r="UVN129" s="355"/>
      <c r="UVO129" s="355"/>
      <c r="UVP129" s="355"/>
      <c r="UVQ129" s="355"/>
      <c r="UVR129" s="355"/>
      <c r="UVS129" s="355"/>
      <c r="UVT129" s="355"/>
      <c r="UVU129" s="355"/>
      <c r="UVV129" s="355"/>
      <c r="UVW129" s="355"/>
      <c r="UVX129" s="355"/>
      <c r="UVY129" s="355"/>
      <c r="UVZ129" s="355"/>
      <c r="UWA129" s="355"/>
      <c r="UWB129" s="355"/>
      <c r="UWC129" s="355"/>
      <c r="UWD129" s="355"/>
      <c r="UWE129" s="355"/>
      <c r="UWF129" s="355"/>
      <c r="UWG129" s="355"/>
      <c r="UWH129" s="355"/>
      <c r="UWI129" s="355"/>
      <c r="UWJ129" s="355"/>
      <c r="UWK129" s="355"/>
      <c r="UWL129" s="355"/>
      <c r="UWM129" s="355"/>
      <c r="UWN129" s="355"/>
      <c r="UWO129" s="355"/>
      <c r="UWP129" s="355"/>
      <c r="UWQ129" s="355"/>
      <c r="UWR129" s="355"/>
      <c r="UWS129" s="355"/>
      <c r="UWT129" s="355"/>
      <c r="UWU129" s="355"/>
      <c r="UWV129" s="355"/>
      <c r="UWW129" s="355"/>
      <c r="UWX129" s="355"/>
      <c r="UWY129" s="355"/>
      <c r="UWZ129" s="355"/>
      <c r="UXA129" s="355"/>
      <c r="UXB129" s="355"/>
      <c r="UXC129" s="355"/>
      <c r="UXD129" s="355"/>
      <c r="UXE129" s="355"/>
      <c r="UXF129" s="355"/>
      <c r="UXG129" s="355"/>
      <c r="UXH129" s="355"/>
      <c r="UXI129" s="355"/>
      <c r="UXJ129" s="355"/>
      <c r="UXK129" s="355"/>
      <c r="UXL129" s="355"/>
      <c r="UXM129" s="355"/>
      <c r="UXN129" s="355"/>
      <c r="UXO129" s="355"/>
      <c r="UXP129" s="355"/>
      <c r="UXQ129" s="355"/>
      <c r="UXR129" s="355"/>
      <c r="UXS129" s="355"/>
      <c r="UXT129" s="355"/>
      <c r="UXU129" s="355"/>
      <c r="UXV129" s="355"/>
      <c r="UXW129" s="355"/>
      <c r="UXX129" s="355"/>
      <c r="UXY129" s="355"/>
      <c r="UXZ129" s="355"/>
      <c r="UYA129" s="355"/>
      <c r="UYB129" s="355"/>
      <c r="UYC129" s="355"/>
      <c r="UYD129" s="355"/>
      <c r="UYE129" s="355"/>
      <c r="UYL129" s="355"/>
      <c r="UYM129" s="355"/>
      <c r="UYN129" s="355"/>
      <c r="UYO129" s="355"/>
      <c r="UYP129" s="355"/>
      <c r="UYQ129" s="355"/>
      <c r="UYR129" s="355"/>
      <c r="UYS129" s="355"/>
      <c r="UYT129" s="355"/>
      <c r="UYU129" s="355"/>
      <c r="UYV129" s="355"/>
      <c r="UYW129" s="355"/>
      <c r="UYX129" s="355"/>
      <c r="UYY129" s="355"/>
      <c r="UYZ129" s="355"/>
      <c r="UZA129" s="355"/>
      <c r="UZB129" s="355"/>
      <c r="UZC129" s="355"/>
      <c r="UZD129" s="355"/>
      <c r="UZE129" s="355"/>
      <c r="UZF129" s="355"/>
      <c r="UZG129" s="355"/>
      <c r="UZH129" s="355"/>
      <c r="UZI129" s="355"/>
      <c r="UZJ129" s="355"/>
      <c r="UZK129" s="355"/>
      <c r="UZL129" s="355"/>
      <c r="UZM129" s="355"/>
      <c r="UZN129" s="355"/>
      <c r="UZO129" s="355"/>
      <c r="UZP129" s="355"/>
      <c r="UZQ129" s="355"/>
      <c r="UZR129" s="355"/>
      <c r="UZS129" s="355"/>
      <c r="UZT129" s="355"/>
      <c r="UZU129" s="355"/>
      <c r="UZV129" s="355"/>
      <c r="UZW129" s="355"/>
      <c r="UZX129" s="355"/>
      <c r="UZY129" s="355"/>
      <c r="UZZ129" s="355"/>
      <c r="VAA129" s="355"/>
      <c r="VAB129" s="355"/>
      <c r="VAC129" s="355"/>
      <c r="VAD129" s="355"/>
      <c r="VAE129" s="355"/>
      <c r="VAF129" s="355"/>
      <c r="VAG129" s="355"/>
      <c r="VAH129" s="355"/>
      <c r="VAI129" s="355"/>
      <c r="VAJ129" s="355"/>
      <c r="VAK129" s="355"/>
      <c r="VAL129" s="355"/>
      <c r="VAM129" s="355"/>
      <c r="VAN129" s="355"/>
      <c r="VAO129" s="355"/>
      <c r="VAP129" s="355"/>
      <c r="VAQ129" s="355"/>
      <c r="VAR129" s="355"/>
      <c r="VAS129" s="355"/>
      <c r="VAT129" s="355"/>
      <c r="VAU129" s="355"/>
      <c r="VAV129" s="355"/>
      <c r="VAW129" s="355"/>
      <c r="VAX129" s="355"/>
      <c r="VAY129" s="355"/>
      <c r="VAZ129" s="355"/>
      <c r="VBA129" s="355"/>
      <c r="VBB129" s="355"/>
      <c r="VBC129" s="355"/>
      <c r="VBD129" s="355"/>
      <c r="VBE129" s="355"/>
      <c r="VBF129" s="355"/>
      <c r="VBG129" s="355"/>
      <c r="VBH129" s="355"/>
      <c r="VBI129" s="355"/>
      <c r="VBJ129" s="355"/>
      <c r="VBK129" s="355"/>
      <c r="VBL129" s="355"/>
      <c r="VBM129" s="355"/>
      <c r="VBN129" s="355"/>
      <c r="VBO129" s="355"/>
      <c r="VBP129" s="355"/>
      <c r="VBQ129" s="355"/>
      <c r="VBR129" s="355"/>
      <c r="VBS129" s="355"/>
      <c r="VBT129" s="355"/>
      <c r="VBU129" s="355"/>
      <c r="VBV129" s="355"/>
      <c r="VBW129" s="355"/>
      <c r="VBX129" s="355"/>
      <c r="VBY129" s="355"/>
      <c r="VBZ129" s="355"/>
      <c r="VCA129" s="355"/>
      <c r="VCB129" s="355"/>
      <c r="VCC129" s="355"/>
      <c r="VCD129" s="355"/>
      <c r="VCE129" s="355"/>
      <c r="VCF129" s="355"/>
      <c r="VCG129" s="355"/>
      <c r="VCH129" s="355"/>
      <c r="VCI129" s="355"/>
      <c r="VCJ129" s="355"/>
      <c r="VCK129" s="355"/>
      <c r="VCL129" s="355"/>
      <c r="VCM129" s="355"/>
      <c r="VCN129" s="355"/>
      <c r="VCO129" s="355"/>
      <c r="VCP129" s="355"/>
      <c r="VCQ129" s="355"/>
      <c r="VCR129" s="355"/>
      <c r="VCS129" s="355"/>
      <c r="VCT129" s="355"/>
      <c r="VCU129" s="355"/>
      <c r="VCV129" s="355"/>
      <c r="VCW129" s="355"/>
      <c r="VCX129" s="355"/>
      <c r="VCY129" s="355"/>
      <c r="VCZ129" s="355"/>
      <c r="VDA129" s="355"/>
      <c r="VDB129" s="355"/>
      <c r="VDC129" s="355"/>
      <c r="VDD129" s="355"/>
      <c r="VDE129" s="355"/>
      <c r="VDF129" s="355"/>
      <c r="VDG129" s="355"/>
      <c r="VDH129" s="355"/>
      <c r="VDI129" s="355"/>
      <c r="VDJ129" s="355"/>
      <c r="VDK129" s="355"/>
      <c r="VDL129" s="355"/>
      <c r="VDM129" s="355"/>
      <c r="VDN129" s="355"/>
      <c r="VDO129" s="355"/>
      <c r="VDP129" s="355"/>
      <c r="VDQ129" s="355"/>
      <c r="VDR129" s="355"/>
      <c r="VDS129" s="355"/>
      <c r="VDT129" s="355"/>
      <c r="VDU129" s="355"/>
      <c r="VDV129" s="355"/>
      <c r="VDW129" s="355"/>
      <c r="VDX129" s="355"/>
      <c r="VDY129" s="355"/>
      <c r="VDZ129" s="355"/>
      <c r="VEA129" s="355"/>
      <c r="VEB129" s="355"/>
      <c r="VEC129" s="355"/>
      <c r="VED129" s="355"/>
      <c r="VEE129" s="355"/>
      <c r="VEF129" s="355"/>
      <c r="VEG129" s="355"/>
      <c r="VEH129" s="355"/>
      <c r="VEI129" s="355"/>
      <c r="VEJ129" s="355"/>
      <c r="VEK129" s="355"/>
      <c r="VEL129" s="355"/>
      <c r="VEM129" s="355"/>
      <c r="VEN129" s="355"/>
      <c r="VEO129" s="355"/>
      <c r="VEP129" s="355"/>
      <c r="VEQ129" s="355"/>
      <c r="VER129" s="355"/>
      <c r="VES129" s="355"/>
      <c r="VET129" s="355"/>
      <c r="VEU129" s="355"/>
      <c r="VEV129" s="355"/>
      <c r="VEW129" s="355"/>
      <c r="VEX129" s="355"/>
      <c r="VEY129" s="355"/>
      <c r="VEZ129" s="355"/>
      <c r="VFA129" s="355"/>
      <c r="VFB129" s="355"/>
      <c r="VFC129" s="355"/>
      <c r="VFD129" s="355"/>
      <c r="VFE129" s="355"/>
      <c r="VFF129" s="355"/>
      <c r="VFG129" s="355"/>
      <c r="VFH129" s="355"/>
      <c r="VFI129" s="355"/>
      <c r="VFJ129" s="355"/>
      <c r="VFK129" s="355"/>
      <c r="VFL129" s="355"/>
      <c r="VFM129" s="355"/>
      <c r="VFN129" s="355"/>
      <c r="VFO129" s="355"/>
      <c r="VFP129" s="355"/>
      <c r="VFQ129" s="355"/>
      <c r="VFR129" s="355"/>
      <c r="VFS129" s="355"/>
      <c r="VFT129" s="355"/>
      <c r="VFU129" s="355"/>
      <c r="VFV129" s="355"/>
      <c r="VFW129" s="355"/>
      <c r="VFX129" s="355"/>
      <c r="VFY129" s="355"/>
      <c r="VFZ129" s="355"/>
      <c r="VGA129" s="355"/>
      <c r="VGB129" s="355"/>
      <c r="VGC129" s="355"/>
      <c r="VGD129" s="355"/>
      <c r="VGE129" s="355"/>
      <c r="VGF129" s="355"/>
      <c r="VGG129" s="355"/>
      <c r="VGH129" s="355"/>
      <c r="VGI129" s="355"/>
      <c r="VGJ129" s="355"/>
      <c r="VGK129" s="355"/>
      <c r="VGL129" s="355"/>
      <c r="VGM129" s="355"/>
      <c r="VGN129" s="355"/>
      <c r="VGO129" s="355"/>
      <c r="VGP129" s="355"/>
      <c r="VGQ129" s="355"/>
      <c r="VGR129" s="355"/>
      <c r="VGS129" s="355"/>
      <c r="VGT129" s="355"/>
      <c r="VGU129" s="355"/>
      <c r="VGV129" s="355"/>
      <c r="VGW129" s="355"/>
      <c r="VGX129" s="355"/>
      <c r="VGY129" s="355"/>
      <c r="VGZ129" s="355"/>
      <c r="VHA129" s="355"/>
      <c r="VHB129" s="355"/>
      <c r="VHC129" s="355"/>
      <c r="VHD129" s="355"/>
      <c r="VHE129" s="355"/>
      <c r="VHF129" s="355"/>
      <c r="VHG129" s="355"/>
      <c r="VHH129" s="355"/>
      <c r="VHI129" s="355"/>
      <c r="VHJ129" s="355"/>
      <c r="VHK129" s="355"/>
      <c r="VHL129" s="355"/>
      <c r="VHM129" s="355"/>
      <c r="VHN129" s="355"/>
      <c r="VHO129" s="355"/>
      <c r="VHP129" s="355"/>
      <c r="VHQ129" s="355"/>
      <c r="VHR129" s="355"/>
      <c r="VHS129" s="355"/>
      <c r="VHT129" s="355"/>
      <c r="VHU129" s="355"/>
      <c r="VHV129" s="355"/>
      <c r="VHW129" s="355"/>
      <c r="VHX129" s="355"/>
      <c r="VHY129" s="355"/>
      <c r="VHZ129" s="355"/>
      <c r="VIA129" s="355"/>
      <c r="VIH129" s="355"/>
      <c r="VII129" s="355"/>
      <c r="VIJ129" s="355"/>
      <c r="VIK129" s="355"/>
      <c r="VIL129" s="355"/>
      <c r="VIM129" s="355"/>
      <c r="VIN129" s="355"/>
      <c r="VIO129" s="355"/>
      <c r="VIP129" s="355"/>
      <c r="VIQ129" s="355"/>
      <c r="VIR129" s="355"/>
      <c r="VIS129" s="355"/>
      <c r="VIT129" s="355"/>
      <c r="VIU129" s="355"/>
      <c r="VIV129" s="355"/>
      <c r="VIW129" s="355"/>
      <c r="VIX129" s="355"/>
      <c r="VIY129" s="355"/>
      <c r="VIZ129" s="355"/>
      <c r="VJA129" s="355"/>
      <c r="VJB129" s="355"/>
      <c r="VJC129" s="355"/>
      <c r="VJD129" s="355"/>
      <c r="VJE129" s="355"/>
      <c r="VJF129" s="355"/>
      <c r="VJG129" s="355"/>
      <c r="VJH129" s="355"/>
      <c r="VJI129" s="355"/>
      <c r="VJJ129" s="355"/>
      <c r="VJK129" s="355"/>
      <c r="VJL129" s="355"/>
      <c r="VJM129" s="355"/>
      <c r="VJN129" s="355"/>
      <c r="VJO129" s="355"/>
      <c r="VJP129" s="355"/>
      <c r="VJQ129" s="355"/>
      <c r="VJR129" s="355"/>
      <c r="VJS129" s="355"/>
      <c r="VJT129" s="355"/>
      <c r="VJU129" s="355"/>
      <c r="VJV129" s="355"/>
      <c r="VJW129" s="355"/>
      <c r="VJX129" s="355"/>
      <c r="VJY129" s="355"/>
      <c r="VJZ129" s="355"/>
      <c r="VKA129" s="355"/>
      <c r="VKB129" s="355"/>
      <c r="VKC129" s="355"/>
      <c r="VKD129" s="355"/>
      <c r="VKE129" s="355"/>
      <c r="VKF129" s="355"/>
      <c r="VKG129" s="355"/>
      <c r="VKH129" s="355"/>
      <c r="VKI129" s="355"/>
      <c r="VKJ129" s="355"/>
      <c r="VKK129" s="355"/>
      <c r="VKL129" s="355"/>
      <c r="VKM129" s="355"/>
      <c r="VKN129" s="355"/>
      <c r="VKO129" s="355"/>
      <c r="VKP129" s="355"/>
      <c r="VKQ129" s="355"/>
      <c r="VKR129" s="355"/>
      <c r="VKS129" s="355"/>
      <c r="VKT129" s="355"/>
      <c r="VKU129" s="355"/>
      <c r="VKV129" s="355"/>
      <c r="VKW129" s="355"/>
      <c r="VKX129" s="355"/>
      <c r="VKY129" s="355"/>
      <c r="VKZ129" s="355"/>
      <c r="VLA129" s="355"/>
      <c r="VLB129" s="355"/>
      <c r="VLC129" s="355"/>
      <c r="VLD129" s="355"/>
      <c r="VLE129" s="355"/>
      <c r="VLF129" s="355"/>
      <c r="VLG129" s="355"/>
      <c r="VLH129" s="355"/>
      <c r="VLI129" s="355"/>
      <c r="VLJ129" s="355"/>
      <c r="VLK129" s="355"/>
      <c r="VLL129" s="355"/>
      <c r="VLM129" s="355"/>
      <c r="VLN129" s="355"/>
      <c r="VLO129" s="355"/>
      <c r="VLP129" s="355"/>
      <c r="VLQ129" s="355"/>
      <c r="VLR129" s="355"/>
      <c r="VLS129" s="355"/>
      <c r="VLT129" s="355"/>
      <c r="VLU129" s="355"/>
      <c r="VLV129" s="355"/>
      <c r="VLW129" s="355"/>
      <c r="VLX129" s="355"/>
      <c r="VLY129" s="355"/>
      <c r="VLZ129" s="355"/>
      <c r="VMA129" s="355"/>
      <c r="VMB129" s="355"/>
      <c r="VMC129" s="355"/>
      <c r="VMD129" s="355"/>
      <c r="VME129" s="355"/>
      <c r="VMF129" s="355"/>
      <c r="VMG129" s="355"/>
      <c r="VMH129" s="355"/>
      <c r="VMI129" s="355"/>
      <c r="VMJ129" s="355"/>
      <c r="VMK129" s="355"/>
      <c r="VML129" s="355"/>
      <c r="VMM129" s="355"/>
      <c r="VMN129" s="355"/>
      <c r="VMO129" s="355"/>
      <c r="VMP129" s="355"/>
      <c r="VMQ129" s="355"/>
      <c r="VMR129" s="355"/>
      <c r="VMS129" s="355"/>
      <c r="VMT129" s="355"/>
      <c r="VMU129" s="355"/>
      <c r="VMV129" s="355"/>
      <c r="VMW129" s="355"/>
      <c r="VMX129" s="355"/>
      <c r="VMY129" s="355"/>
      <c r="VMZ129" s="355"/>
      <c r="VNA129" s="355"/>
      <c r="VNB129" s="355"/>
      <c r="VNC129" s="355"/>
      <c r="VND129" s="355"/>
      <c r="VNE129" s="355"/>
      <c r="VNF129" s="355"/>
      <c r="VNG129" s="355"/>
      <c r="VNH129" s="355"/>
      <c r="VNI129" s="355"/>
      <c r="VNJ129" s="355"/>
      <c r="VNK129" s="355"/>
      <c r="VNL129" s="355"/>
      <c r="VNM129" s="355"/>
      <c r="VNN129" s="355"/>
      <c r="VNO129" s="355"/>
      <c r="VNP129" s="355"/>
      <c r="VNQ129" s="355"/>
      <c r="VNR129" s="355"/>
      <c r="VNS129" s="355"/>
      <c r="VNT129" s="355"/>
      <c r="VNU129" s="355"/>
      <c r="VNV129" s="355"/>
      <c r="VNW129" s="355"/>
      <c r="VNX129" s="355"/>
      <c r="VNY129" s="355"/>
      <c r="VNZ129" s="355"/>
      <c r="VOA129" s="355"/>
      <c r="VOB129" s="355"/>
      <c r="VOC129" s="355"/>
      <c r="VOD129" s="355"/>
      <c r="VOE129" s="355"/>
      <c r="VOF129" s="355"/>
      <c r="VOG129" s="355"/>
      <c r="VOH129" s="355"/>
      <c r="VOI129" s="355"/>
      <c r="VOJ129" s="355"/>
      <c r="VOK129" s="355"/>
      <c r="VOL129" s="355"/>
      <c r="VOM129" s="355"/>
      <c r="VON129" s="355"/>
      <c r="VOO129" s="355"/>
      <c r="VOP129" s="355"/>
      <c r="VOQ129" s="355"/>
      <c r="VOR129" s="355"/>
      <c r="VOS129" s="355"/>
      <c r="VOT129" s="355"/>
      <c r="VOU129" s="355"/>
      <c r="VOV129" s="355"/>
      <c r="VOW129" s="355"/>
      <c r="VOX129" s="355"/>
      <c r="VOY129" s="355"/>
      <c r="VOZ129" s="355"/>
      <c r="VPA129" s="355"/>
      <c r="VPB129" s="355"/>
      <c r="VPC129" s="355"/>
      <c r="VPD129" s="355"/>
      <c r="VPE129" s="355"/>
      <c r="VPF129" s="355"/>
      <c r="VPG129" s="355"/>
      <c r="VPH129" s="355"/>
      <c r="VPI129" s="355"/>
      <c r="VPJ129" s="355"/>
      <c r="VPK129" s="355"/>
      <c r="VPL129" s="355"/>
      <c r="VPM129" s="355"/>
      <c r="VPN129" s="355"/>
      <c r="VPO129" s="355"/>
      <c r="VPP129" s="355"/>
      <c r="VPQ129" s="355"/>
      <c r="VPR129" s="355"/>
      <c r="VPS129" s="355"/>
      <c r="VPT129" s="355"/>
      <c r="VPU129" s="355"/>
      <c r="VPV129" s="355"/>
      <c r="VPW129" s="355"/>
      <c r="VPX129" s="355"/>
      <c r="VPY129" s="355"/>
      <c r="VPZ129" s="355"/>
      <c r="VQA129" s="355"/>
      <c r="VQB129" s="355"/>
      <c r="VQC129" s="355"/>
      <c r="VQD129" s="355"/>
      <c r="VQE129" s="355"/>
      <c r="VQF129" s="355"/>
      <c r="VQG129" s="355"/>
      <c r="VQH129" s="355"/>
      <c r="VQI129" s="355"/>
      <c r="VQJ129" s="355"/>
      <c r="VQK129" s="355"/>
      <c r="VQL129" s="355"/>
      <c r="VQM129" s="355"/>
      <c r="VQN129" s="355"/>
      <c r="VQO129" s="355"/>
      <c r="VQP129" s="355"/>
      <c r="VQQ129" s="355"/>
      <c r="VQR129" s="355"/>
      <c r="VQS129" s="355"/>
      <c r="VQT129" s="355"/>
      <c r="VQU129" s="355"/>
      <c r="VQV129" s="355"/>
      <c r="VQW129" s="355"/>
      <c r="VQX129" s="355"/>
      <c r="VQY129" s="355"/>
      <c r="VQZ129" s="355"/>
      <c r="VRA129" s="355"/>
      <c r="VRB129" s="355"/>
      <c r="VRC129" s="355"/>
      <c r="VRD129" s="355"/>
      <c r="VRE129" s="355"/>
      <c r="VRF129" s="355"/>
      <c r="VRG129" s="355"/>
      <c r="VRH129" s="355"/>
      <c r="VRI129" s="355"/>
      <c r="VRJ129" s="355"/>
      <c r="VRK129" s="355"/>
      <c r="VRL129" s="355"/>
      <c r="VRM129" s="355"/>
      <c r="VRN129" s="355"/>
      <c r="VRO129" s="355"/>
      <c r="VRP129" s="355"/>
      <c r="VRQ129" s="355"/>
      <c r="VRR129" s="355"/>
      <c r="VRS129" s="355"/>
      <c r="VRT129" s="355"/>
      <c r="VRU129" s="355"/>
      <c r="VRV129" s="355"/>
      <c r="VRW129" s="355"/>
      <c r="VSD129" s="355"/>
      <c r="VSE129" s="355"/>
      <c r="VSF129" s="355"/>
      <c r="VSG129" s="355"/>
      <c r="VSH129" s="355"/>
      <c r="VSI129" s="355"/>
      <c r="VSJ129" s="355"/>
      <c r="VSK129" s="355"/>
      <c r="VSL129" s="355"/>
      <c r="VSM129" s="355"/>
      <c r="VSN129" s="355"/>
      <c r="VSO129" s="355"/>
      <c r="VSP129" s="355"/>
      <c r="VSQ129" s="355"/>
      <c r="VSR129" s="355"/>
      <c r="VSS129" s="355"/>
      <c r="VST129" s="355"/>
      <c r="VSU129" s="355"/>
      <c r="VSV129" s="355"/>
      <c r="VSW129" s="355"/>
      <c r="VSX129" s="355"/>
      <c r="VSY129" s="355"/>
      <c r="VSZ129" s="355"/>
      <c r="VTA129" s="355"/>
      <c r="VTB129" s="355"/>
      <c r="VTC129" s="355"/>
      <c r="VTD129" s="355"/>
      <c r="VTE129" s="355"/>
      <c r="VTF129" s="355"/>
      <c r="VTG129" s="355"/>
      <c r="VTH129" s="355"/>
      <c r="VTI129" s="355"/>
      <c r="VTJ129" s="355"/>
      <c r="VTK129" s="355"/>
      <c r="VTL129" s="355"/>
      <c r="VTM129" s="355"/>
      <c r="VTN129" s="355"/>
      <c r="VTO129" s="355"/>
      <c r="VTP129" s="355"/>
      <c r="VTQ129" s="355"/>
      <c r="VTR129" s="355"/>
      <c r="VTS129" s="355"/>
      <c r="VTT129" s="355"/>
      <c r="VTU129" s="355"/>
      <c r="VTV129" s="355"/>
      <c r="VTW129" s="355"/>
      <c r="VTX129" s="355"/>
      <c r="VTY129" s="355"/>
      <c r="VTZ129" s="355"/>
      <c r="VUA129" s="355"/>
      <c r="VUB129" s="355"/>
      <c r="VUC129" s="355"/>
      <c r="VUD129" s="355"/>
      <c r="VUE129" s="355"/>
      <c r="VUF129" s="355"/>
      <c r="VUG129" s="355"/>
      <c r="VUH129" s="355"/>
      <c r="VUI129" s="355"/>
      <c r="VUJ129" s="355"/>
      <c r="VUK129" s="355"/>
      <c r="VUL129" s="355"/>
      <c r="VUM129" s="355"/>
      <c r="VUN129" s="355"/>
      <c r="VUO129" s="355"/>
      <c r="VUP129" s="355"/>
      <c r="VUQ129" s="355"/>
      <c r="VUR129" s="355"/>
      <c r="VUS129" s="355"/>
      <c r="VUT129" s="355"/>
      <c r="VUU129" s="355"/>
      <c r="VUV129" s="355"/>
      <c r="VUW129" s="355"/>
      <c r="VUX129" s="355"/>
      <c r="VUY129" s="355"/>
      <c r="VUZ129" s="355"/>
      <c r="VVA129" s="355"/>
      <c r="VVB129" s="355"/>
      <c r="VVC129" s="355"/>
      <c r="VVD129" s="355"/>
      <c r="VVE129" s="355"/>
      <c r="VVF129" s="355"/>
      <c r="VVG129" s="355"/>
      <c r="VVH129" s="355"/>
      <c r="VVI129" s="355"/>
      <c r="VVJ129" s="355"/>
      <c r="VVK129" s="355"/>
      <c r="VVL129" s="355"/>
      <c r="VVM129" s="355"/>
      <c r="VVN129" s="355"/>
      <c r="VVO129" s="355"/>
      <c r="VVP129" s="355"/>
      <c r="VVQ129" s="355"/>
      <c r="VVR129" s="355"/>
      <c r="VVS129" s="355"/>
      <c r="VVT129" s="355"/>
      <c r="VVU129" s="355"/>
      <c r="VVV129" s="355"/>
      <c r="VVW129" s="355"/>
      <c r="VVX129" s="355"/>
      <c r="VVY129" s="355"/>
      <c r="VVZ129" s="355"/>
      <c r="VWA129" s="355"/>
      <c r="VWB129" s="355"/>
      <c r="VWC129" s="355"/>
      <c r="VWD129" s="355"/>
      <c r="VWE129" s="355"/>
      <c r="VWF129" s="355"/>
      <c r="VWG129" s="355"/>
      <c r="VWH129" s="355"/>
      <c r="VWI129" s="355"/>
      <c r="VWJ129" s="355"/>
      <c r="VWK129" s="355"/>
      <c r="VWL129" s="355"/>
      <c r="VWM129" s="355"/>
      <c r="VWN129" s="355"/>
      <c r="VWO129" s="355"/>
      <c r="VWP129" s="355"/>
      <c r="VWQ129" s="355"/>
      <c r="VWR129" s="355"/>
      <c r="VWS129" s="355"/>
      <c r="VWT129" s="355"/>
      <c r="VWU129" s="355"/>
      <c r="VWV129" s="355"/>
      <c r="VWW129" s="355"/>
      <c r="VWX129" s="355"/>
      <c r="VWY129" s="355"/>
      <c r="VWZ129" s="355"/>
      <c r="VXA129" s="355"/>
      <c r="VXB129" s="355"/>
      <c r="VXC129" s="355"/>
      <c r="VXD129" s="355"/>
      <c r="VXE129" s="355"/>
      <c r="VXF129" s="355"/>
      <c r="VXG129" s="355"/>
      <c r="VXH129" s="355"/>
      <c r="VXI129" s="355"/>
      <c r="VXJ129" s="355"/>
      <c r="VXK129" s="355"/>
      <c r="VXL129" s="355"/>
      <c r="VXM129" s="355"/>
      <c r="VXN129" s="355"/>
      <c r="VXO129" s="355"/>
      <c r="VXP129" s="355"/>
      <c r="VXQ129" s="355"/>
      <c r="VXR129" s="355"/>
      <c r="VXS129" s="355"/>
      <c r="VXT129" s="355"/>
      <c r="VXU129" s="355"/>
      <c r="VXV129" s="355"/>
      <c r="VXW129" s="355"/>
      <c r="VXX129" s="355"/>
      <c r="VXY129" s="355"/>
      <c r="VXZ129" s="355"/>
      <c r="VYA129" s="355"/>
      <c r="VYB129" s="355"/>
      <c r="VYC129" s="355"/>
      <c r="VYD129" s="355"/>
      <c r="VYE129" s="355"/>
      <c r="VYF129" s="355"/>
      <c r="VYG129" s="355"/>
      <c r="VYH129" s="355"/>
      <c r="VYI129" s="355"/>
      <c r="VYJ129" s="355"/>
      <c r="VYK129" s="355"/>
      <c r="VYL129" s="355"/>
      <c r="VYM129" s="355"/>
      <c r="VYN129" s="355"/>
      <c r="VYO129" s="355"/>
      <c r="VYP129" s="355"/>
      <c r="VYQ129" s="355"/>
      <c r="VYR129" s="355"/>
      <c r="VYS129" s="355"/>
      <c r="VYT129" s="355"/>
      <c r="VYU129" s="355"/>
      <c r="VYV129" s="355"/>
      <c r="VYW129" s="355"/>
      <c r="VYX129" s="355"/>
      <c r="VYY129" s="355"/>
      <c r="VYZ129" s="355"/>
      <c r="VZA129" s="355"/>
      <c r="VZB129" s="355"/>
      <c r="VZC129" s="355"/>
      <c r="VZD129" s="355"/>
      <c r="VZE129" s="355"/>
      <c r="VZF129" s="355"/>
      <c r="VZG129" s="355"/>
      <c r="VZH129" s="355"/>
      <c r="VZI129" s="355"/>
      <c r="VZJ129" s="355"/>
      <c r="VZK129" s="355"/>
      <c r="VZL129" s="355"/>
      <c r="VZM129" s="355"/>
      <c r="VZN129" s="355"/>
      <c r="VZO129" s="355"/>
      <c r="VZP129" s="355"/>
      <c r="VZQ129" s="355"/>
      <c r="VZR129" s="355"/>
      <c r="VZS129" s="355"/>
      <c r="VZT129" s="355"/>
      <c r="VZU129" s="355"/>
      <c r="VZV129" s="355"/>
      <c r="VZW129" s="355"/>
      <c r="VZX129" s="355"/>
      <c r="VZY129" s="355"/>
      <c r="VZZ129" s="355"/>
      <c r="WAA129" s="355"/>
      <c r="WAB129" s="355"/>
      <c r="WAC129" s="355"/>
      <c r="WAD129" s="355"/>
      <c r="WAE129" s="355"/>
      <c r="WAF129" s="355"/>
      <c r="WAG129" s="355"/>
      <c r="WAH129" s="355"/>
      <c r="WAI129" s="355"/>
      <c r="WAJ129" s="355"/>
      <c r="WAK129" s="355"/>
      <c r="WAL129" s="355"/>
      <c r="WAM129" s="355"/>
      <c r="WAN129" s="355"/>
      <c r="WAO129" s="355"/>
      <c r="WAP129" s="355"/>
      <c r="WAQ129" s="355"/>
      <c r="WAR129" s="355"/>
      <c r="WAS129" s="355"/>
      <c r="WAT129" s="355"/>
      <c r="WAU129" s="355"/>
      <c r="WAV129" s="355"/>
      <c r="WAW129" s="355"/>
      <c r="WAX129" s="355"/>
      <c r="WAY129" s="355"/>
      <c r="WAZ129" s="355"/>
      <c r="WBA129" s="355"/>
      <c r="WBB129" s="355"/>
      <c r="WBC129" s="355"/>
      <c r="WBD129" s="355"/>
      <c r="WBE129" s="355"/>
      <c r="WBF129" s="355"/>
      <c r="WBG129" s="355"/>
      <c r="WBH129" s="355"/>
      <c r="WBI129" s="355"/>
      <c r="WBJ129" s="355"/>
      <c r="WBK129" s="355"/>
      <c r="WBL129" s="355"/>
      <c r="WBM129" s="355"/>
      <c r="WBN129" s="355"/>
      <c r="WBO129" s="355"/>
      <c r="WBP129" s="355"/>
      <c r="WBQ129" s="355"/>
      <c r="WBR129" s="355"/>
      <c r="WBS129" s="355"/>
      <c r="WBZ129" s="355"/>
      <c r="WCA129" s="355"/>
      <c r="WCB129" s="355"/>
      <c r="WCC129" s="355"/>
      <c r="WCD129" s="355"/>
      <c r="WCE129" s="355"/>
      <c r="WCF129" s="355"/>
      <c r="WCG129" s="355"/>
      <c r="WCH129" s="355"/>
      <c r="WCI129" s="355"/>
      <c r="WCJ129" s="355"/>
      <c r="WCK129" s="355"/>
      <c r="WCL129" s="355"/>
      <c r="WCM129" s="355"/>
      <c r="WCN129" s="355"/>
      <c r="WCO129" s="355"/>
      <c r="WCP129" s="355"/>
      <c r="WCQ129" s="355"/>
      <c r="WCR129" s="355"/>
      <c r="WCS129" s="355"/>
      <c r="WCT129" s="355"/>
      <c r="WCU129" s="355"/>
      <c r="WCV129" s="355"/>
      <c r="WCW129" s="355"/>
      <c r="WCX129" s="355"/>
      <c r="WCY129" s="355"/>
      <c r="WCZ129" s="355"/>
      <c r="WDA129" s="355"/>
      <c r="WDB129" s="355"/>
      <c r="WDC129" s="355"/>
      <c r="WDD129" s="355"/>
      <c r="WDE129" s="355"/>
      <c r="WDF129" s="355"/>
      <c r="WDG129" s="355"/>
      <c r="WDH129" s="355"/>
      <c r="WDI129" s="355"/>
      <c r="WDJ129" s="355"/>
      <c r="WDK129" s="355"/>
      <c r="WDL129" s="355"/>
      <c r="WDM129" s="355"/>
      <c r="WDN129" s="355"/>
      <c r="WDO129" s="355"/>
      <c r="WDP129" s="355"/>
      <c r="WDQ129" s="355"/>
      <c r="WDR129" s="355"/>
      <c r="WDS129" s="355"/>
      <c r="WDT129" s="355"/>
      <c r="WDU129" s="355"/>
      <c r="WDV129" s="355"/>
      <c r="WDW129" s="355"/>
      <c r="WDX129" s="355"/>
      <c r="WDY129" s="355"/>
      <c r="WDZ129" s="355"/>
      <c r="WEA129" s="355"/>
      <c r="WEB129" s="355"/>
      <c r="WEC129" s="355"/>
      <c r="WED129" s="355"/>
      <c r="WEE129" s="355"/>
      <c r="WEF129" s="355"/>
      <c r="WEG129" s="355"/>
      <c r="WEH129" s="355"/>
      <c r="WEI129" s="355"/>
      <c r="WEJ129" s="355"/>
      <c r="WEK129" s="355"/>
      <c r="WEL129" s="355"/>
      <c r="WEM129" s="355"/>
      <c r="WEN129" s="355"/>
      <c r="WEO129" s="355"/>
      <c r="WEP129" s="355"/>
      <c r="WEQ129" s="355"/>
      <c r="WER129" s="355"/>
      <c r="WES129" s="355"/>
      <c r="WET129" s="355"/>
      <c r="WEU129" s="355"/>
      <c r="WEV129" s="355"/>
      <c r="WEW129" s="355"/>
      <c r="WEX129" s="355"/>
      <c r="WEY129" s="355"/>
      <c r="WEZ129" s="355"/>
      <c r="WFA129" s="355"/>
      <c r="WFB129" s="355"/>
      <c r="WFC129" s="355"/>
      <c r="WFD129" s="355"/>
      <c r="WFE129" s="355"/>
      <c r="WFF129" s="355"/>
      <c r="WFG129" s="355"/>
      <c r="WFH129" s="355"/>
      <c r="WFI129" s="355"/>
      <c r="WFJ129" s="355"/>
      <c r="WFK129" s="355"/>
      <c r="WFL129" s="355"/>
      <c r="WFM129" s="355"/>
      <c r="WFN129" s="355"/>
      <c r="WFO129" s="355"/>
      <c r="WFP129" s="355"/>
      <c r="WFQ129" s="355"/>
      <c r="WFR129" s="355"/>
      <c r="WFS129" s="355"/>
      <c r="WFT129" s="355"/>
      <c r="WFU129" s="355"/>
      <c r="WFV129" s="355"/>
      <c r="WFW129" s="355"/>
      <c r="WFX129" s="355"/>
      <c r="WFY129" s="355"/>
      <c r="WFZ129" s="355"/>
      <c r="WGA129" s="355"/>
      <c r="WGB129" s="355"/>
      <c r="WGC129" s="355"/>
      <c r="WGD129" s="355"/>
      <c r="WGE129" s="355"/>
      <c r="WGF129" s="355"/>
      <c r="WGG129" s="355"/>
      <c r="WGH129" s="355"/>
      <c r="WGI129" s="355"/>
      <c r="WGJ129" s="355"/>
      <c r="WGK129" s="355"/>
      <c r="WGL129" s="355"/>
      <c r="WGM129" s="355"/>
      <c r="WGN129" s="355"/>
      <c r="WGO129" s="355"/>
      <c r="WGP129" s="355"/>
      <c r="WGQ129" s="355"/>
      <c r="WGR129" s="355"/>
      <c r="WGS129" s="355"/>
      <c r="WGT129" s="355"/>
      <c r="WGU129" s="355"/>
      <c r="WGV129" s="355"/>
      <c r="WGW129" s="355"/>
      <c r="WGX129" s="355"/>
      <c r="WGY129" s="355"/>
      <c r="WGZ129" s="355"/>
      <c r="WHA129" s="355"/>
      <c r="WHB129" s="355"/>
      <c r="WHC129" s="355"/>
      <c r="WHD129" s="355"/>
      <c r="WHE129" s="355"/>
      <c r="WHF129" s="355"/>
      <c r="WHG129" s="355"/>
      <c r="WHH129" s="355"/>
      <c r="WHI129" s="355"/>
      <c r="WHJ129" s="355"/>
      <c r="WHK129" s="355"/>
      <c r="WHL129" s="355"/>
      <c r="WHM129" s="355"/>
      <c r="WHN129" s="355"/>
      <c r="WHO129" s="355"/>
      <c r="WHP129" s="355"/>
      <c r="WHQ129" s="355"/>
      <c r="WHR129" s="355"/>
      <c r="WHS129" s="355"/>
      <c r="WHT129" s="355"/>
      <c r="WHU129" s="355"/>
      <c r="WHV129" s="355"/>
      <c r="WHW129" s="355"/>
      <c r="WHX129" s="355"/>
      <c r="WHY129" s="355"/>
      <c r="WHZ129" s="355"/>
      <c r="WIA129" s="355"/>
      <c r="WIB129" s="355"/>
      <c r="WIC129" s="355"/>
      <c r="WID129" s="355"/>
      <c r="WIE129" s="355"/>
      <c r="WIF129" s="355"/>
      <c r="WIG129" s="355"/>
      <c r="WIH129" s="355"/>
      <c r="WII129" s="355"/>
      <c r="WIJ129" s="355"/>
      <c r="WIK129" s="355"/>
      <c r="WIL129" s="355"/>
      <c r="WIM129" s="355"/>
      <c r="WIN129" s="355"/>
      <c r="WIO129" s="355"/>
      <c r="WIP129" s="355"/>
      <c r="WIQ129" s="355"/>
      <c r="WIR129" s="355"/>
      <c r="WIS129" s="355"/>
      <c r="WIT129" s="355"/>
      <c r="WIU129" s="355"/>
      <c r="WIV129" s="355"/>
      <c r="WIW129" s="355"/>
      <c r="WIX129" s="355"/>
      <c r="WIY129" s="355"/>
      <c r="WIZ129" s="355"/>
      <c r="WJA129" s="355"/>
      <c r="WJB129" s="355"/>
      <c r="WJC129" s="355"/>
      <c r="WJD129" s="355"/>
      <c r="WJE129" s="355"/>
      <c r="WJF129" s="355"/>
      <c r="WJG129" s="355"/>
      <c r="WJH129" s="355"/>
      <c r="WJI129" s="355"/>
      <c r="WJJ129" s="355"/>
      <c r="WJK129" s="355"/>
      <c r="WJL129" s="355"/>
      <c r="WJM129" s="355"/>
      <c r="WJN129" s="355"/>
      <c r="WJO129" s="355"/>
      <c r="WJP129" s="355"/>
      <c r="WJQ129" s="355"/>
      <c r="WJR129" s="355"/>
      <c r="WJS129" s="355"/>
      <c r="WJT129" s="355"/>
      <c r="WJU129" s="355"/>
      <c r="WJV129" s="355"/>
      <c r="WJW129" s="355"/>
      <c r="WJX129" s="355"/>
      <c r="WJY129" s="355"/>
      <c r="WJZ129" s="355"/>
      <c r="WKA129" s="355"/>
      <c r="WKB129" s="355"/>
      <c r="WKC129" s="355"/>
      <c r="WKD129" s="355"/>
      <c r="WKE129" s="355"/>
      <c r="WKF129" s="355"/>
      <c r="WKG129" s="355"/>
      <c r="WKH129" s="355"/>
      <c r="WKI129" s="355"/>
      <c r="WKJ129" s="355"/>
      <c r="WKK129" s="355"/>
      <c r="WKL129" s="355"/>
      <c r="WKM129" s="355"/>
      <c r="WKN129" s="355"/>
      <c r="WKO129" s="355"/>
      <c r="WKP129" s="355"/>
      <c r="WKQ129" s="355"/>
      <c r="WKR129" s="355"/>
      <c r="WKS129" s="355"/>
      <c r="WKT129" s="355"/>
      <c r="WKU129" s="355"/>
      <c r="WKV129" s="355"/>
      <c r="WKW129" s="355"/>
      <c r="WKX129" s="355"/>
      <c r="WKY129" s="355"/>
      <c r="WKZ129" s="355"/>
      <c r="WLA129" s="355"/>
      <c r="WLB129" s="355"/>
      <c r="WLC129" s="355"/>
      <c r="WLD129" s="355"/>
      <c r="WLE129" s="355"/>
      <c r="WLF129" s="355"/>
      <c r="WLG129" s="355"/>
      <c r="WLH129" s="355"/>
      <c r="WLI129" s="355"/>
      <c r="WLJ129" s="355"/>
      <c r="WLK129" s="355"/>
      <c r="WLL129" s="355"/>
      <c r="WLM129" s="355"/>
      <c r="WLN129" s="355"/>
      <c r="WLO129" s="355"/>
      <c r="WLV129" s="355"/>
      <c r="WLW129" s="355"/>
      <c r="WLX129" s="355"/>
      <c r="WLY129" s="355"/>
      <c r="WLZ129" s="355"/>
      <c r="WMA129" s="355"/>
      <c r="WMB129" s="355"/>
      <c r="WMC129" s="355"/>
      <c r="WMD129" s="355"/>
      <c r="WME129" s="355"/>
      <c r="WMF129" s="355"/>
      <c r="WMG129" s="355"/>
      <c r="WMH129" s="355"/>
      <c r="WMI129" s="355"/>
      <c r="WMJ129" s="355"/>
      <c r="WMK129" s="355"/>
      <c r="WML129" s="355"/>
      <c r="WMM129" s="355"/>
      <c r="WMN129" s="355"/>
      <c r="WMO129" s="355"/>
      <c r="WMP129" s="355"/>
      <c r="WMQ129" s="355"/>
      <c r="WMR129" s="355"/>
      <c r="WMS129" s="355"/>
      <c r="WMT129" s="355"/>
      <c r="WMU129" s="355"/>
      <c r="WMV129" s="355"/>
      <c r="WMW129" s="355"/>
      <c r="WMX129" s="355"/>
      <c r="WMY129" s="355"/>
      <c r="WMZ129" s="355"/>
      <c r="WNA129" s="355"/>
      <c r="WNB129" s="355"/>
      <c r="WNC129" s="355"/>
      <c r="WND129" s="355"/>
      <c r="WNE129" s="355"/>
      <c r="WNF129" s="355"/>
      <c r="WNG129" s="355"/>
      <c r="WNH129" s="355"/>
      <c r="WNI129" s="355"/>
      <c r="WNJ129" s="355"/>
      <c r="WNK129" s="355"/>
      <c r="WNL129" s="355"/>
      <c r="WNM129" s="355"/>
      <c r="WNN129" s="355"/>
      <c r="WNO129" s="355"/>
      <c r="WNP129" s="355"/>
      <c r="WNQ129" s="355"/>
      <c r="WNR129" s="355"/>
      <c r="WNS129" s="355"/>
      <c r="WNT129" s="355"/>
      <c r="WNU129" s="355"/>
      <c r="WNV129" s="355"/>
      <c r="WNW129" s="355"/>
      <c r="WNX129" s="355"/>
      <c r="WNY129" s="355"/>
      <c r="WNZ129" s="355"/>
      <c r="WOA129" s="355"/>
      <c r="WOB129" s="355"/>
      <c r="WOC129" s="355"/>
      <c r="WOD129" s="355"/>
      <c r="WOE129" s="355"/>
      <c r="WOF129" s="355"/>
      <c r="WOG129" s="355"/>
      <c r="WOH129" s="355"/>
      <c r="WOI129" s="355"/>
      <c r="WOJ129" s="355"/>
      <c r="WOK129" s="355"/>
      <c r="WOL129" s="355"/>
      <c r="WOM129" s="355"/>
      <c r="WON129" s="355"/>
      <c r="WOO129" s="355"/>
      <c r="WOP129" s="355"/>
      <c r="WOQ129" s="355"/>
      <c r="WOR129" s="355"/>
      <c r="WOS129" s="355"/>
      <c r="WOT129" s="355"/>
      <c r="WOU129" s="355"/>
      <c r="WOV129" s="355"/>
      <c r="WOW129" s="355"/>
      <c r="WOX129" s="355"/>
      <c r="WOY129" s="355"/>
      <c r="WOZ129" s="355"/>
      <c r="WPA129" s="355"/>
      <c r="WPB129" s="355"/>
      <c r="WPC129" s="355"/>
      <c r="WPD129" s="355"/>
      <c r="WPE129" s="355"/>
      <c r="WPF129" s="355"/>
      <c r="WPG129" s="355"/>
      <c r="WPH129" s="355"/>
      <c r="WPI129" s="355"/>
      <c r="WPJ129" s="355"/>
      <c r="WPK129" s="355"/>
      <c r="WPL129" s="355"/>
      <c r="WPM129" s="355"/>
      <c r="WPN129" s="355"/>
      <c r="WPO129" s="355"/>
      <c r="WPP129" s="355"/>
      <c r="WPQ129" s="355"/>
      <c r="WPR129" s="355"/>
      <c r="WPS129" s="355"/>
      <c r="WPT129" s="355"/>
      <c r="WPU129" s="355"/>
      <c r="WPV129" s="355"/>
      <c r="WPW129" s="355"/>
      <c r="WPX129" s="355"/>
      <c r="WPY129" s="355"/>
      <c r="WPZ129" s="355"/>
      <c r="WQA129" s="355"/>
      <c r="WQB129" s="355"/>
      <c r="WQC129" s="355"/>
      <c r="WQD129" s="355"/>
      <c r="WQE129" s="355"/>
      <c r="WQF129" s="355"/>
      <c r="WQG129" s="355"/>
      <c r="WQH129" s="355"/>
      <c r="WQI129" s="355"/>
      <c r="WQJ129" s="355"/>
      <c r="WQK129" s="355"/>
      <c r="WQL129" s="355"/>
      <c r="WQM129" s="355"/>
      <c r="WQN129" s="355"/>
      <c r="WQO129" s="355"/>
      <c r="WQP129" s="355"/>
      <c r="WQQ129" s="355"/>
      <c r="WQR129" s="355"/>
      <c r="WQS129" s="355"/>
      <c r="WQT129" s="355"/>
      <c r="WQU129" s="355"/>
      <c r="WQV129" s="355"/>
      <c r="WQW129" s="355"/>
      <c r="WQX129" s="355"/>
      <c r="WQY129" s="355"/>
      <c r="WQZ129" s="355"/>
      <c r="WRA129" s="355"/>
      <c r="WRB129" s="355"/>
      <c r="WRC129" s="355"/>
      <c r="WRD129" s="355"/>
      <c r="WRE129" s="355"/>
      <c r="WRF129" s="355"/>
      <c r="WRG129" s="355"/>
      <c r="WRH129" s="355"/>
      <c r="WRI129" s="355"/>
      <c r="WRJ129" s="355"/>
      <c r="WRK129" s="355"/>
      <c r="WRL129" s="355"/>
      <c r="WRM129" s="355"/>
      <c r="WRN129" s="355"/>
      <c r="WRO129" s="355"/>
      <c r="WRP129" s="355"/>
      <c r="WRQ129" s="355"/>
      <c r="WRR129" s="355"/>
      <c r="WRS129" s="355"/>
      <c r="WRT129" s="355"/>
      <c r="WRU129" s="355"/>
      <c r="WRV129" s="355"/>
      <c r="WRW129" s="355"/>
      <c r="WRX129" s="355"/>
      <c r="WRY129" s="355"/>
      <c r="WRZ129" s="355"/>
      <c r="WSA129" s="355"/>
      <c r="WSB129" s="355"/>
      <c r="WSC129" s="355"/>
      <c r="WSD129" s="355"/>
      <c r="WSE129" s="355"/>
      <c r="WSF129" s="355"/>
      <c r="WSG129" s="355"/>
      <c r="WSH129" s="355"/>
      <c r="WSI129" s="355"/>
      <c r="WSJ129" s="355"/>
      <c r="WSK129" s="355"/>
      <c r="WSL129" s="355"/>
      <c r="WSM129" s="355"/>
      <c r="WSN129" s="355"/>
      <c r="WSO129" s="355"/>
      <c r="WSP129" s="355"/>
      <c r="WSQ129" s="355"/>
      <c r="WSR129" s="355"/>
      <c r="WSS129" s="355"/>
      <c r="WST129" s="355"/>
      <c r="WSU129" s="355"/>
      <c r="WSV129" s="355"/>
      <c r="WSW129" s="355"/>
      <c r="WSX129" s="355"/>
      <c r="WSY129" s="355"/>
      <c r="WSZ129" s="355"/>
      <c r="WTA129" s="355"/>
      <c r="WTB129" s="355"/>
      <c r="WTC129" s="355"/>
      <c r="WTD129" s="355"/>
      <c r="WTE129" s="355"/>
      <c r="WTF129" s="355"/>
      <c r="WTG129" s="355"/>
      <c r="WTH129" s="355"/>
      <c r="WTI129" s="355"/>
      <c r="WTJ129" s="355"/>
      <c r="WTK129" s="355"/>
      <c r="WTL129" s="355"/>
      <c r="WTM129" s="355"/>
      <c r="WTN129" s="355"/>
      <c r="WTO129" s="355"/>
      <c r="WTP129" s="355"/>
      <c r="WTQ129" s="355"/>
      <c r="WTR129" s="355"/>
      <c r="WTS129" s="355"/>
      <c r="WTT129" s="355"/>
      <c r="WTU129" s="355"/>
      <c r="WTV129" s="355"/>
      <c r="WTW129" s="355"/>
      <c r="WTX129" s="355"/>
      <c r="WTY129" s="355"/>
      <c r="WTZ129" s="355"/>
      <c r="WUA129" s="355"/>
      <c r="WUB129" s="355"/>
      <c r="WUC129" s="355"/>
      <c r="WUD129" s="355"/>
      <c r="WUE129" s="355"/>
      <c r="WUF129" s="355"/>
      <c r="WUG129" s="355"/>
      <c r="WUH129" s="355"/>
      <c r="WUI129" s="355"/>
      <c r="WUJ129" s="355"/>
      <c r="WUK129" s="355"/>
      <c r="WUL129" s="355"/>
      <c r="WUM129" s="355"/>
      <c r="WUN129" s="355"/>
      <c r="WUO129" s="355"/>
      <c r="WUP129" s="355"/>
      <c r="WUQ129" s="355"/>
      <c r="WUR129" s="355"/>
      <c r="WUS129" s="355"/>
      <c r="WUT129" s="355"/>
      <c r="WUU129" s="355"/>
      <c r="WUV129" s="355"/>
      <c r="WUW129" s="355"/>
      <c r="WUX129" s="355"/>
      <c r="WUY129" s="355"/>
      <c r="WUZ129" s="355"/>
      <c r="WVA129" s="355"/>
      <c r="WVB129" s="355"/>
      <c r="WVC129" s="355"/>
      <c r="WVD129" s="355"/>
      <c r="WVE129" s="355"/>
      <c r="WVF129" s="355"/>
      <c r="WVG129" s="355"/>
      <c r="WVH129" s="355"/>
      <c r="WVI129" s="355"/>
      <c r="WVJ129" s="355"/>
      <c r="WVK129" s="355"/>
      <c r="WVR129" s="355"/>
      <c r="WVS129" s="355"/>
      <c r="WVT129" s="355"/>
      <c r="WVU129" s="355"/>
      <c r="WVV129" s="355"/>
      <c r="WVW129" s="355"/>
      <c r="WVX129" s="355"/>
      <c r="WVY129" s="355"/>
      <c r="WVZ129" s="355"/>
      <c r="WWA129" s="355"/>
      <c r="WWB129" s="355"/>
      <c r="WWC129" s="355"/>
      <c r="WWD129" s="355"/>
      <c r="WWE129" s="355"/>
      <c r="WWF129" s="355"/>
      <c r="WWG129" s="355"/>
      <c r="WWH129" s="355"/>
      <c r="WWI129" s="355"/>
      <c r="WWJ129" s="355"/>
      <c r="WWK129" s="355"/>
      <c r="WWL129" s="355"/>
      <c r="WWM129" s="355"/>
      <c r="WWN129" s="355"/>
      <c r="WWO129" s="355"/>
      <c r="WWP129" s="355"/>
      <c r="WWQ129" s="355"/>
      <c r="WWR129" s="355"/>
      <c r="WWS129" s="355"/>
      <c r="WWT129" s="355"/>
      <c r="WWU129" s="355"/>
      <c r="WWV129" s="355"/>
      <c r="WWW129" s="355"/>
      <c r="WWX129" s="355"/>
      <c r="WWY129" s="355"/>
      <c r="WWZ129" s="355"/>
      <c r="WXA129" s="355"/>
      <c r="WXB129" s="355"/>
      <c r="WXC129" s="355"/>
      <c r="WXD129" s="355"/>
      <c r="WXE129" s="355"/>
      <c r="WXF129" s="355"/>
      <c r="WXG129" s="355"/>
      <c r="WXH129" s="355"/>
      <c r="WXI129" s="355"/>
      <c r="WXJ129" s="355"/>
      <c r="WXK129" s="355"/>
      <c r="WXL129" s="355"/>
      <c r="WXM129" s="355"/>
      <c r="WXN129" s="355"/>
      <c r="WXO129" s="355"/>
      <c r="WXP129" s="355"/>
      <c r="WXQ129" s="355"/>
      <c r="WXR129" s="355"/>
      <c r="WXS129" s="355"/>
      <c r="WXT129" s="355"/>
      <c r="WXU129" s="355"/>
      <c r="WXV129" s="355"/>
      <c r="WXW129" s="355"/>
      <c r="WXX129" s="355"/>
      <c r="WXY129" s="355"/>
      <c r="WXZ129" s="355"/>
      <c r="WYA129" s="355"/>
      <c r="WYB129" s="355"/>
      <c r="WYC129" s="355"/>
      <c r="WYD129" s="355"/>
      <c r="WYE129" s="355"/>
      <c r="WYF129" s="355"/>
      <c r="WYG129" s="355"/>
      <c r="WYH129" s="355"/>
      <c r="WYI129" s="355"/>
      <c r="WYJ129" s="355"/>
      <c r="WYK129" s="355"/>
      <c r="WYL129" s="355"/>
      <c r="WYM129" s="355"/>
      <c r="WYN129" s="355"/>
      <c r="WYO129" s="355"/>
      <c r="WYP129" s="355"/>
      <c r="WYQ129" s="355"/>
      <c r="WYR129" s="355"/>
      <c r="WYS129" s="355"/>
      <c r="WYT129" s="355"/>
      <c r="WYU129" s="355"/>
      <c r="WYV129" s="355"/>
      <c r="WYW129" s="355"/>
      <c r="WYX129" s="355"/>
      <c r="WYY129" s="355"/>
      <c r="WYZ129" s="355"/>
      <c r="WZA129" s="355"/>
      <c r="WZB129" s="355"/>
      <c r="WZC129" s="355"/>
      <c r="WZD129" s="355"/>
      <c r="WZE129" s="355"/>
      <c r="WZF129" s="355"/>
      <c r="WZG129" s="355"/>
      <c r="WZH129" s="355"/>
      <c r="WZI129" s="355"/>
      <c r="WZJ129" s="355"/>
      <c r="WZK129" s="355"/>
      <c r="WZL129" s="355"/>
      <c r="WZM129" s="355"/>
      <c r="WZN129" s="355"/>
      <c r="WZO129" s="355"/>
      <c r="WZP129" s="355"/>
      <c r="WZQ129" s="355"/>
      <c r="WZR129" s="355"/>
      <c r="WZS129" s="355"/>
      <c r="WZT129" s="355"/>
      <c r="WZU129" s="355"/>
      <c r="WZV129" s="355"/>
      <c r="WZW129" s="355"/>
      <c r="WZX129" s="355"/>
      <c r="WZY129" s="355"/>
      <c r="WZZ129" s="355"/>
      <c r="XAA129" s="355"/>
      <c r="XAB129" s="355"/>
      <c r="XAC129" s="355"/>
      <c r="XAD129" s="355"/>
      <c r="XAE129" s="355"/>
      <c r="XAF129" s="355"/>
      <c r="XAG129" s="355"/>
      <c r="XAH129" s="355"/>
      <c r="XAI129" s="355"/>
      <c r="XAJ129" s="355"/>
      <c r="XAK129" s="355"/>
      <c r="XAL129" s="355"/>
      <c r="XAM129" s="355"/>
      <c r="XAN129" s="355"/>
      <c r="XAO129" s="355"/>
      <c r="XAP129" s="355"/>
      <c r="XAQ129" s="355"/>
      <c r="XAR129" s="355"/>
      <c r="XAS129" s="355"/>
      <c r="XAT129" s="355"/>
      <c r="XAU129" s="355"/>
      <c r="XAV129" s="355"/>
      <c r="XAW129" s="355"/>
      <c r="XAX129" s="355"/>
      <c r="XAY129" s="355"/>
      <c r="XAZ129" s="355"/>
      <c r="XBA129" s="355"/>
      <c r="XBB129" s="355"/>
      <c r="XBC129" s="355"/>
      <c r="XBD129" s="355"/>
      <c r="XBE129" s="355"/>
      <c r="XBF129" s="355"/>
      <c r="XBG129" s="355"/>
      <c r="XBH129" s="355"/>
      <c r="XBI129" s="355"/>
      <c r="XBJ129" s="355"/>
      <c r="XBK129" s="355"/>
      <c r="XBL129" s="355"/>
      <c r="XBM129" s="355"/>
      <c r="XBN129" s="355"/>
      <c r="XBO129" s="355"/>
      <c r="XBP129" s="355"/>
      <c r="XBQ129" s="355"/>
      <c r="XBR129" s="355"/>
      <c r="XBS129" s="355"/>
      <c r="XBT129" s="355"/>
      <c r="XBU129" s="355"/>
      <c r="XBV129" s="355"/>
      <c r="XBW129" s="355"/>
      <c r="XBX129" s="355"/>
      <c r="XBY129" s="355"/>
      <c r="XBZ129" s="355"/>
      <c r="XCA129" s="355"/>
      <c r="XCB129" s="355"/>
      <c r="XCC129" s="355"/>
      <c r="XCD129" s="355"/>
      <c r="XCE129" s="355"/>
      <c r="XCF129" s="355"/>
      <c r="XCG129" s="355"/>
      <c r="XCH129" s="355"/>
      <c r="XCI129" s="355"/>
      <c r="XCJ129" s="355"/>
      <c r="XCK129" s="355"/>
      <c r="XCL129" s="355"/>
      <c r="XCM129" s="355"/>
      <c r="XCN129" s="355"/>
      <c r="XCO129" s="355"/>
      <c r="XCP129" s="355"/>
      <c r="XCQ129" s="355"/>
      <c r="XCR129" s="355"/>
      <c r="XCS129" s="355"/>
      <c r="XCT129" s="355"/>
      <c r="XCU129" s="355"/>
      <c r="XCV129" s="355"/>
      <c r="XCW129" s="355"/>
      <c r="XCX129" s="355"/>
      <c r="XCY129" s="355"/>
      <c r="XCZ129" s="355"/>
      <c r="XDA129" s="355"/>
      <c r="XDB129" s="355"/>
      <c r="XDC129" s="355"/>
      <c r="XDD129" s="355"/>
      <c r="XDE129" s="355"/>
      <c r="XDF129" s="355"/>
      <c r="XDG129" s="355"/>
      <c r="XDH129" s="355"/>
      <c r="XDI129" s="355"/>
      <c r="XDJ129" s="355"/>
      <c r="XDK129" s="355"/>
      <c r="XDL129" s="355"/>
      <c r="XDM129" s="355"/>
      <c r="XDN129" s="355"/>
      <c r="XDO129" s="355"/>
      <c r="XDP129" s="355"/>
      <c r="XDQ129" s="355"/>
      <c r="XDR129" s="355"/>
      <c r="XDS129" s="355"/>
      <c r="XDT129" s="355"/>
      <c r="XDU129" s="355"/>
      <c r="XDV129" s="355"/>
      <c r="XDW129" s="355"/>
      <c r="XDX129" s="355"/>
      <c r="XDY129" s="355"/>
      <c r="XDZ129" s="355"/>
      <c r="XEA129" s="355"/>
      <c r="XEB129" s="355"/>
      <c r="XEC129" s="355"/>
      <c r="XED129" s="355"/>
      <c r="XEE129" s="355"/>
      <c r="XEF129" s="355"/>
      <c r="XEG129" s="355"/>
      <c r="XEH129" s="355"/>
      <c r="XEI129" s="355"/>
      <c r="XEJ129" s="355"/>
      <c r="XEK129" s="355"/>
      <c r="XEL129" s="355"/>
      <c r="XEM129" s="355"/>
      <c r="XEN129" s="355"/>
      <c r="XEO129" s="355"/>
      <c r="XEP129" s="355"/>
      <c r="XEQ129" s="355"/>
      <c r="XER129" s="355"/>
      <c r="XES129" s="355"/>
      <c r="XET129" s="355"/>
      <c r="XEU129" s="355"/>
      <c r="XEV129" s="355"/>
      <c r="XEW129" s="355"/>
      <c r="XEX129" s="355"/>
      <c r="XEY129" s="355"/>
      <c r="XEZ129" s="355"/>
      <c r="XFA129" s="355"/>
      <c r="XFB129" s="355"/>
      <c r="XFC129" s="355"/>
      <c r="XFD129" s="355"/>
    </row>
    <row r="130" spans="1:16384" s="9" customFormat="1" ht="33.75" customHeight="1" x14ac:dyDescent="0.25">
      <c r="A130" s="209" t="s">
        <v>838</v>
      </c>
      <c r="B130" s="216" t="s">
        <v>731</v>
      </c>
      <c r="C130" s="216" t="s">
        <v>129</v>
      </c>
      <c r="D130" s="208">
        <v>194000</v>
      </c>
      <c r="E130" s="208">
        <v>194000</v>
      </c>
      <c r="F130" s="208">
        <v>194000</v>
      </c>
      <c r="G130" s="152"/>
      <c r="H130" s="70"/>
      <c r="I130" s="70"/>
      <c r="J130" s="152"/>
      <c r="K130" s="152"/>
      <c r="L130" s="349"/>
      <c r="M130" s="349"/>
      <c r="N130" s="151"/>
      <c r="O130" s="151"/>
      <c r="P130" s="151"/>
      <c r="Q130" s="151"/>
      <c r="R130" s="151"/>
      <c r="S130" s="151"/>
      <c r="T130" s="151"/>
      <c r="U130" s="151"/>
      <c r="V130" s="151"/>
      <c r="W130" s="151"/>
      <c r="X130" s="151"/>
      <c r="Y130" s="151"/>
      <c r="Z130" s="151"/>
      <c r="AA130" s="151"/>
      <c r="AB130" s="151"/>
      <c r="AC130" s="151"/>
      <c r="AD130" s="151"/>
      <c r="AE130" s="151"/>
      <c r="AF130" s="151"/>
      <c r="AG130" s="151"/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  <c r="BI130" s="151"/>
      <c r="BJ130" s="151"/>
      <c r="BK130" s="151"/>
      <c r="BL130" s="151"/>
      <c r="BM130" s="151"/>
      <c r="BN130" s="151"/>
      <c r="BO130" s="151"/>
      <c r="BP130" s="151"/>
      <c r="BQ130" s="151"/>
      <c r="BR130" s="151"/>
      <c r="BS130" s="151"/>
      <c r="BT130" s="151"/>
      <c r="BU130" s="151"/>
      <c r="BV130" s="151"/>
      <c r="BW130" s="151"/>
      <c r="BX130" s="151"/>
      <c r="BY130" s="151"/>
      <c r="BZ130" s="151"/>
      <c r="CA130" s="151"/>
      <c r="CB130" s="151"/>
      <c r="CC130" s="151"/>
      <c r="CD130" s="151"/>
      <c r="CE130" s="151"/>
      <c r="CF130" s="151"/>
      <c r="CG130" s="151"/>
      <c r="CH130" s="151"/>
      <c r="CI130" s="151"/>
      <c r="CJ130" s="151"/>
      <c r="CK130" s="151"/>
      <c r="CL130" s="151"/>
      <c r="CM130" s="151"/>
      <c r="CN130" s="151"/>
      <c r="CO130" s="151"/>
      <c r="CP130" s="151"/>
      <c r="CQ130" s="151"/>
      <c r="CR130" s="151"/>
      <c r="CS130" s="151"/>
      <c r="CT130" s="151"/>
      <c r="CU130" s="151"/>
      <c r="CV130" s="151"/>
      <c r="CW130" s="151"/>
      <c r="CX130" s="151"/>
      <c r="CY130" s="151"/>
      <c r="CZ130" s="151"/>
      <c r="DA130" s="151"/>
      <c r="DB130" s="151"/>
      <c r="DC130" s="151"/>
      <c r="DD130" s="151"/>
      <c r="DE130" s="151"/>
      <c r="DF130" s="151"/>
      <c r="DG130" s="151"/>
      <c r="DH130" s="151"/>
      <c r="DI130" s="151"/>
      <c r="DJ130" s="151"/>
      <c r="DK130" s="151"/>
      <c r="DL130" s="151"/>
      <c r="DM130" s="151"/>
      <c r="DN130" s="151"/>
      <c r="DO130" s="151"/>
      <c r="DP130" s="151"/>
      <c r="DQ130" s="151"/>
      <c r="DR130" s="151"/>
      <c r="DS130" s="151"/>
      <c r="DT130" s="151"/>
      <c r="DU130" s="151"/>
      <c r="DV130" s="151"/>
      <c r="DW130" s="151"/>
      <c r="DX130" s="151"/>
      <c r="DY130" s="151"/>
      <c r="DZ130" s="151"/>
      <c r="EA130" s="151"/>
      <c r="EB130" s="151"/>
      <c r="EC130" s="151"/>
      <c r="ED130" s="151"/>
      <c r="EE130" s="151"/>
      <c r="EF130" s="151"/>
      <c r="EG130" s="151"/>
      <c r="EH130" s="151"/>
      <c r="EI130" s="151"/>
      <c r="EJ130" s="151"/>
      <c r="EK130" s="151"/>
      <c r="EL130" s="151"/>
      <c r="EM130" s="151"/>
      <c r="EN130" s="151"/>
      <c r="EO130" s="151"/>
      <c r="EP130" s="151"/>
      <c r="EQ130" s="151"/>
      <c r="ER130" s="151"/>
      <c r="ES130" s="151"/>
      <c r="ET130" s="151"/>
      <c r="EU130" s="151"/>
      <c r="EV130" s="151"/>
      <c r="EW130" s="151"/>
      <c r="EX130" s="151"/>
      <c r="EY130" s="151"/>
      <c r="EZ130" s="151"/>
      <c r="FA130" s="151"/>
      <c r="FB130" s="151"/>
      <c r="FC130" s="151"/>
      <c r="FD130" s="151"/>
      <c r="FE130" s="151"/>
      <c r="FF130" s="151"/>
      <c r="FG130" s="151"/>
      <c r="FH130" s="151"/>
      <c r="FI130" s="151"/>
      <c r="FJ130" s="151"/>
      <c r="FK130" s="151"/>
      <c r="FL130" s="151"/>
      <c r="FM130" s="151"/>
      <c r="FN130" s="151"/>
      <c r="FO130" s="151"/>
      <c r="FP130" s="151"/>
      <c r="FQ130" s="151"/>
      <c r="FR130" s="151"/>
      <c r="FS130" s="151"/>
      <c r="FT130" s="151"/>
      <c r="FU130" s="151"/>
      <c r="FV130" s="151"/>
      <c r="FW130" s="151"/>
      <c r="FX130" s="151"/>
      <c r="FY130" s="151"/>
      <c r="FZ130" s="151"/>
      <c r="GA130" s="151"/>
      <c r="GB130" s="151"/>
      <c r="GC130" s="151"/>
      <c r="GD130" s="151"/>
      <c r="GE130" s="151"/>
      <c r="GF130" s="151"/>
      <c r="GG130" s="151"/>
      <c r="GH130" s="151"/>
      <c r="GI130" s="151"/>
      <c r="GJ130" s="151"/>
      <c r="GK130" s="151"/>
      <c r="GL130" s="151"/>
      <c r="GM130" s="151"/>
      <c r="GN130" s="151"/>
      <c r="GO130" s="151"/>
      <c r="GP130" s="151"/>
      <c r="GQ130" s="151"/>
      <c r="GR130" s="151"/>
      <c r="GS130" s="151"/>
      <c r="GT130" s="151"/>
      <c r="GU130" s="151"/>
      <c r="GV130" s="151"/>
      <c r="GW130" s="151"/>
      <c r="GX130" s="151"/>
      <c r="GY130" s="151"/>
      <c r="GZ130" s="151"/>
      <c r="HA130" s="151"/>
      <c r="HB130" s="151"/>
      <c r="HC130" s="151"/>
      <c r="HD130" s="151"/>
      <c r="HE130" s="151"/>
      <c r="HF130" s="151"/>
      <c r="HG130" s="151"/>
      <c r="HH130" s="151"/>
      <c r="HI130" s="151"/>
      <c r="HJ130" s="151"/>
      <c r="HK130" s="151"/>
      <c r="HL130" s="151"/>
      <c r="HM130" s="151"/>
      <c r="HN130" s="151"/>
      <c r="HO130" s="151"/>
      <c r="HP130" s="151"/>
      <c r="HQ130" s="151"/>
      <c r="HR130" s="151"/>
      <c r="HS130" s="151"/>
      <c r="HT130" s="151"/>
      <c r="HU130" s="151"/>
      <c r="HV130" s="151"/>
      <c r="HW130" s="151"/>
      <c r="HX130" s="151"/>
      <c r="HY130" s="151"/>
      <c r="HZ130" s="151"/>
      <c r="IA130" s="151"/>
      <c r="IB130" s="151"/>
      <c r="IC130" s="151"/>
      <c r="ID130" s="151"/>
      <c r="IE130" s="151"/>
      <c r="IF130" s="151"/>
      <c r="IG130" s="151"/>
      <c r="IH130" s="151"/>
      <c r="II130" s="151"/>
      <c r="IJ130" s="151"/>
      <c r="IK130" s="151"/>
      <c r="IL130" s="151"/>
      <c r="IM130" s="151"/>
      <c r="IN130" s="151"/>
      <c r="IO130" s="151"/>
      <c r="IP130" s="151"/>
      <c r="IQ130" s="151"/>
      <c r="IR130" s="151"/>
      <c r="IS130" s="151"/>
      <c r="IT130" s="151"/>
      <c r="IU130" s="151"/>
      <c r="IV130" s="151"/>
      <c r="IW130" s="151"/>
      <c r="IX130" s="151"/>
      <c r="IY130" s="151"/>
      <c r="JF130" s="151"/>
      <c r="JG130" s="151"/>
      <c r="JH130" s="151"/>
      <c r="JI130" s="151"/>
      <c r="JJ130" s="151"/>
      <c r="JK130" s="151"/>
      <c r="JL130" s="151"/>
      <c r="JM130" s="151"/>
      <c r="JN130" s="151"/>
      <c r="JO130" s="151"/>
      <c r="JP130" s="151"/>
      <c r="JQ130" s="151"/>
      <c r="JR130" s="151"/>
      <c r="JS130" s="151"/>
      <c r="JT130" s="151"/>
      <c r="JU130" s="151"/>
      <c r="JV130" s="151"/>
      <c r="JW130" s="151"/>
      <c r="JX130" s="151"/>
      <c r="JY130" s="151"/>
      <c r="JZ130" s="151"/>
      <c r="KA130" s="151"/>
      <c r="KB130" s="151"/>
      <c r="KC130" s="151"/>
      <c r="KD130" s="151"/>
      <c r="KE130" s="151"/>
      <c r="KF130" s="151"/>
      <c r="KG130" s="151"/>
      <c r="KH130" s="151"/>
      <c r="KI130" s="151"/>
      <c r="KJ130" s="151"/>
      <c r="KK130" s="151"/>
      <c r="KL130" s="151"/>
      <c r="KM130" s="151"/>
      <c r="KN130" s="151"/>
      <c r="KO130" s="151"/>
      <c r="KP130" s="151"/>
      <c r="KQ130" s="151"/>
      <c r="KR130" s="151"/>
      <c r="KS130" s="151"/>
      <c r="KT130" s="151"/>
      <c r="KU130" s="151"/>
      <c r="KV130" s="151"/>
      <c r="KW130" s="151"/>
      <c r="KX130" s="151"/>
      <c r="KY130" s="151"/>
      <c r="KZ130" s="151"/>
      <c r="LA130" s="151"/>
      <c r="LB130" s="151"/>
      <c r="LC130" s="151"/>
      <c r="LD130" s="151"/>
      <c r="LE130" s="151"/>
      <c r="LF130" s="151"/>
      <c r="LG130" s="151"/>
      <c r="LH130" s="151"/>
      <c r="LI130" s="151"/>
      <c r="LJ130" s="151"/>
      <c r="LK130" s="151"/>
      <c r="LL130" s="151"/>
      <c r="LM130" s="151"/>
      <c r="LN130" s="151"/>
      <c r="LO130" s="151"/>
      <c r="LP130" s="151"/>
      <c r="LQ130" s="151"/>
      <c r="LR130" s="151"/>
      <c r="LS130" s="151"/>
      <c r="LT130" s="151"/>
      <c r="LU130" s="151"/>
      <c r="LV130" s="151"/>
      <c r="LW130" s="151"/>
      <c r="LX130" s="151"/>
      <c r="LY130" s="151"/>
      <c r="LZ130" s="151"/>
      <c r="MA130" s="151"/>
      <c r="MB130" s="151"/>
      <c r="MC130" s="151"/>
      <c r="MD130" s="151"/>
      <c r="ME130" s="151"/>
      <c r="MF130" s="151"/>
      <c r="MG130" s="151"/>
      <c r="MH130" s="151"/>
      <c r="MI130" s="151"/>
      <c r="MJ130" s="151"/>
      <c r="MK130" s="151"/>
      <c r="ML130" s="151"/>
      <c r="MM130" s="151"/>
      <c r="MN130" s="151"/>
      <c r="MO130" s="151"/>
      <c r="MP130" s="151"/>
      <c r="MQ130" s="151"/>
      <c r="MR130" s="151"/>
      <c r="MS130" s="151"/>
      <c r="MT130" s="151"/>
      <c r="MU130" s="151"/>
      <c r="MV130" s="151"/>
      <c r="MW130" s="151"/>
      <c r="MX130" s="151"/>
      <c r="MY130" s="151"/>
      <c r="MZ130" s="151"/>
      <c r="NA130" s="151"/>
      <c r="NB130" s="151"/>
      <c r="NC130" s="151"/>
      <c r="ND130" s="151"/>
      <c r="NE130" s="151"/>
      <c r="NF130" s="151"/>
      <c r="NG130" s="151"/>
      <c r="NH130" s="151"/>
      <c r="NI130" s="151"/>
      <c r="NJ130" s="151"/>
      <c r="NK130" s="151"/>
      <c r="NL130" s="151"/>
      <c r="NM130" s="151"/>
      <c r="NN130" s="151"/>
      <c r="NO130" s="151"/>
      <c r="NP130" s="151"/>
      <c r="NQ130" s="151"/>
      <c r="NR130" s="151"/>
      <c r="NS130" s="151"/>
      <c r="NT130" s="151"/>
      <c r="NU130" s="151"/>
      <c r="NV130" s="151"/>
      <c r="NW130" s="151"/>
      <c r="NX130" s="151"/>
      <c r="NY130" s="151"/>
      <c r="NZ130" s="151"/>
      <c r="OA130" s="151"/>
      <c r="OB130" s="151"/>
      <c r="OC130" s="151"/>
      <c r="OD130" s="151"/>
      <c r="OE130" s="151"/>
      <c r="OF130" s="151"/>
      <c r="OG130" s="151"/>
      <c r="OH130" s="151"/>
      <c r="OI130" s="151"/>
      <c r="OJ130" s="151"/>
      <c r="OK130" s="151"/>
      <c r="OL130" s="151"/>
      <c r="OM130" s="151"/>
      <c r="ON130" s="151"/>
      <c r="OO130" s="151"/>
      <c r="OP130" s="151"/>
      <c r="OQ130" s="151"/>
      <c r="OR130" s="151"/>
      <c r="OS130" s="151"/>
      <c r="OT130" s="151"/>
      <c r="OU130" s="151"/>
      <c r="OV130" s="151"/>
      <c r="OW130" s="151"/>
      <c r="OX130" s="151"/>
      <c r="OY130" s="151"/>
      <c r="OZ130" s="151"/>
      <c r="PA130" s="151"/>
      <c r="PB130" s="151"/>
      <c r="PC130" s="151"/>
      <c r="PD130" s="151"/>
      <c r="PE130" s="151"/>
      <c r="PF130" s="151"/>
      <c r="PG130" s="151"/>
      <c r="PH130" s="151"/>
      <c r="PI130" s="151"/>
      <c r="PJ130" s="151"/>
      <c r="PK130" s="151"/>
      <c r="PL130" s="151"/>
      <c r="PM130" s="151"/>
      <c r="PN130" s="151"/>
      <c r="PO130" s="151"/>
      <c r="PP130" s="151"/>
      <c r="PQ130" s="151"/>
      <c r="PR130" s="151"/>
      <c r="PS130" s="151"/>
      <c r="PT130" s="151"/>
      <c r="PU130" s="151"/>
      <c r="PV130" s="151"/>
      <c r="PW130" s="151"/>
      <c r="PX130" s="151"/>
      <c r="PY130" s="151"/>
      <c r="PZ130" s="151"/>
      <c r="QA130" s="151"/>
      <c r="QB130" s="151"/>
      <c r="QC130" s="151"/>
      <c r="QD130" s="151"/>
      <c r="QE130" s="151"/>
      <c r="QF130" s="151"/>
      <c r="QG130" s="151"/>
      <c r="QH130" s="151"/>
      <c r="QI130" s="151"/>
      <c r="QJ130" s="151"/>
      <c r="QK130" s="151"/>
      <c r="QL130" s="151"/>
      <c r="QM130" s="151"/>
      <c r="QN130" s="151"/>
      <c r="QO130" s="151"/>
      <c r="QP130" s="151"/>
      <c r="QQ130" s="151"/>
      <c r="QR130" s="151"/>
      <c r="QS130" s="151"/>
      <c r="QT130" s="151"/>
      <c r="QU130" s="151"/>
      <c r="QV130" s="151"/>
      <c r="QW130" s="151"/>
      <c r="QX130" s="151"/>
      <c r="QY130" s="151"/>
      <c r="QZ130" s="151"/>
      <c r="RA130" s="151"/>
      <c r="RB130" s="151"/>
      <c r="RC130" s="151"/>
      <c r="RD130" s="151"/>
      <c r="RE130" s="151"/>
      <c r="RF130" s="151"/>
      <c r="RG130" s="151"/>
      <c r="RH130" s="151"/>
      <c r="RI130" s="151"/>
      <c r="RJ130" s="151"/>
      <c r="RK130" s="151"/>
      <c r="RL130" s="151"/>
      <c r="RM130" s="151"/>
      <c r="RN130" s="151"/>
      <c r="RO130" s="151"/>
      <c r="RP130" s="151"/>
      <c r="RQ130" s="151"/>
      <c r="RR130" s="151"/>
      <c r="RS130" s="151"/>
      <c r="RT130" s="151"/>
      <c r="RU130" s="151"/>
      <c r="RV130" s="151"/>
      <c r="RW130" s="151"/>
      <c r="RX130" s="151"/>
      <c r="RY130" s="151"/>
      <c r="RZ130" s="151"/>
      <c r="SA130" s="151"/>
      <c r="SB130" s="151"/>
      <c r="SC130" s="151"/>
      <c r="SD130" s="151"/>
      <c r="SE130" s="151"/>
      <c r="SF130" s="151"/>
      <c r="SG130" s="151"/>
      <c r="SH130" s="151"/>
      <c r="SI130" s="151"/>
      <c r="SJ130" s="151"/>
      <c r="SK130" s="151"/>
      <c r="SL130" s="151"/>
      <c r="SM130" s="151"/>
      <c r="SN130" s="151"/>
      <c r="SO130" s="151"/>
      <c r="SP130" s="151"/>
      <c r="SQ130" s="151"/>
      <c r="SR130" s="151"/>
      <c r="SS130" s="151"/>
      <c r="ST130" s="151"/>
      <c r="SU130" s="151"/>
      <c r="TB130" s="151"/>
      <c r="TC130" s="151"/>
      <c r="TD130" s="151"/>
      <c r="TE130" s="151"/>
      <c r="TF130" s="151"/>
      <c r="TG130" s="151"/>
      <c r="TH130" s="151"/>
      <c r="TI130" s="151"/>
      <c r="TJ130" s="151"/>
      <c r="TK130" s="151"/>
      <c r="TL130" s="151"/>
      <c r="TM130" s="151"/>
      <c r="TN130" s="151"/>
      <c r="TO130" s="151"/>
      <c r="TP130" s="151"/>
      <c r="TQ130" s="151"/>
      <c r="TR130" s="151"/>
      <c r="TS130" s="151"/>
      <c r="TT130" s="151"/>
      <c r="TU130" s="151"/>
      <c r="TV130" s="151"/>
      <c r="TW130" s="151"/>
      <c r="TX130" s="151"/>
      <c r="TY130" s="151"/>
      <c r="TZ130" s="151"/>
      <c r="UA130" s="151"/>
      <c r="UB130" s="151"/>
      <c r="UC130" s="151"/>
      <c r="UD130" s="151"/>
      <c r="UE130" s="151"/>
      <c r="UF130" s="151"/>
      <c r="UG130" s="151"/>
      <c r="UH130" s="151"/>
      <c r="UI130" s="151"/>
      <c r="UJ130" s="151"/>
      <c r="UK130" s="151"/>
      <c r="UL130" s="151"/>
      <c r="UM130" s="151"/>
      <c r="UN130" s="151"/>
      <c r="UO130" s="151"/>
      <c r="UP130" s="151"/>
      <c r="UQ130" s="151"/>
      <c r="UR130" s="151"/>
      <c r="US130" s="151"/>
      <c r="UT130" s="151"/>
      <c r="UU130" s="151"/>
      <c r="UV130" s="151"/>
      <c r="UW130" s="151"/>
      <c r="UX130" s="151"/>
      <c r="UY130" s="151"/>
      <c r="UZ130" s="151"/>
      <c r="VA130" s="151"/>
      <c r="VB130" s="151"/>
      <c r="VC130" s="151"/>
      <c r="VD130" s="151"/>
      <c r="VE130" s="151"/>
      <c r="VF130" s="151"/>
      <c r="VG130" s="151"/>
      <c r="VH130" s="151"/>
      <c r="VI130" s="151"/>
      <c r="VJ130" s="151"/>
      <c r="VK130" s="151"/>
      <c r="VL130" s="151"/>
      <c r="VM130" s="151"/>
      <c r="VN130" s="151"/>
      <c r="VO130" s="151"/>
      <c r="VP130" s="151"/>
      <c r="VQ130" s="151"/>
      <c r="VR130" s="151"/>
      <c r="VS130" s="151"/>
      <c r="VT130" s="151"/>
      <c r="VU130" s="151"/>
      <c r="VV130" s="151"/>
      <c r="VW130" s="151"/>
      <c r="VX130" s="151"/>
      <c r="VY130" s="151"/>
      <c r="VZ130" s="151"/>
      <c r="WA130" s="151"/>
      <c r="WB130" s="151"/>
      <c r="WC130" s="151"/>
      <c r="WD130" s="151"/>
      <c r="WE130" s="151"/>
      <c r="WF130" s="151"/>
      <c r="WG130" s="151"/>
      <c r="WH130" s="151"/>
      <c r="WI130" s="151"/>
      <c r="WJ130" s="151"/>
      <c r="WK130" s="151"/>
      <c r="WL130" s="151"/>
      <c r="WM130" s="151"/>
      <c r="WN130" s="151"/>
      <c r="WO130" s="151"/>
      <c r="WP130" s="151"/>
      <c r="WQ130" s="151"/>
      <c r="WR130" s="151"/>
      <c r="WS130" s="151"/>
      <c r="WT130" s="151"/>
      <c r="WU130" s="151"/>
      <c r="WV130" s="151"/>
      <c r="WW130" s="151"/>
      <c r="WX130" s="151"/>
      <c r="WY130" s="151"/>
      <c r="WZ130" s="151"/>
      <c r="XA130" s="151"/>
      <c r="XB130" s="151"/>
      <c r="XC130" s="151"/>
      <c r="XD130" s="151"/>
      <c r="XE130" s="151"/>
      <c r="XF130" s="151"/>
      <c r="XG130" s="151"/>
      <c r="XH130" s="151"/>
      <c r="XI130" s="151"/>
      <c r="XJ130" s="151"/>
      <c r="XK130" s="151"/>
      <c r="XL130" s="151"/>
      <c r="XM130" s="151"/>
      <c r="XN130" s="151"/>
      <c r="XO130" s="151"/>
      <c r="XP130" s="151"/>
      <c r="XQ130" s="151"/>
      <c r="XR130" s="151"/>
      <c r="XS130" s="151"/>
      <c r="XT130" s="151"/>
      <c r="XU130" s="151"/>
      <c r="XV130" s="151"/>
      <c r="XW130" s="151"/>
      <c r="XX130" s="151"/>
      <c r="XY130" s="151"/>
      <c r="XZ130" s="151"/>
      <c r="YA130" s="151"/>
      <c r="YB130" s="151"/>
      <c r="YC130" s="151"/>
      <c r="YD130" s="151"/>
      <c r="YE130" s="151"/>
      <c r="YF130" s="151"/>
      <c r="YG130" s="151"/>
      <c r="YH130" s="151"/>
      <c r="YI130" s="151"/>
      <c r="YJ130" s="151"/>
      <c r="YK130" s="151"/>
      <c r="YL130" s="151"/>
      <c r="YM130" s="151"/>
      <c r="YN130" s="151"/>
      <c r="YO130" s="151"/>
      <c r="YP130" s="151"/>
      <c r="YQ130" s="151"/>
      <c r="YR130" s="151"/>
      <c r="YS130" s="151"/>
      <c r="YT130" s="151"/>
      <c r="YU130" s="151"/>
      <c r="YV130" s="151"/>
      <c r="YW130" s="151"/>
      <c r="YX130" s="151"/>
      <c r="YY130" s="151"/>
      <c r="YZ130" s="151"/>
      <c r="ZA130" s="151"/>
      <c r="ZB130" s="151"/>
      <c r="ZC130" s="151"/>
      <c r="ZD130" s="151"/>
      <c r="ZE130" s="151"/>
      <c r="ZF130" s="151"/>
      <c r="ZG130" s="151"/>
      <c r="ZH130" s="151"/>
      <c r="ZI130" s="151"/>
      <c r="ZJ130" s="151"/>
      <c r="ZK130" s="151"/>
      <c r="ZL130" s="151"/>
      <c r="ZM130" s="151"/>
      <c r="ZN130" s="151"/>
      <c r="ZO130" s="151"/>
      <c r="ZP130" s="151"/>
      <c r="ZQ130" s="151"/>
      <c r="ZR130" s="151"/>
      <c r="ZS130" s="151"/>
      <c r="ZT130" s="151"/>
      <c r="ZU130" s="151"/>
      <c r="ZV130" s="151"/>
      <c r="ZW130" s="151"/>
      <c r="ZX130" s="151"/>
      <c r="ZY130" s="151"/>
      <c r="ZZ130" s="151"/>
      <c r="AAA130" s="151"/>
      <c r="AAB130" s="151"/>
      <c r="AAC130" s="151"/>
      <c r="AAD130" s="151"/>
      <c r="AAE130" s="151"/>
      <c r="AAF130" s="151"/>
      <c r="AAG130" s="151"/>
      <c r="AAH130" s="151"/>
      <c r="AAI130" s="151"/>
      <c r="AAJ130" s="151"/>
      <c r="AAK130" s="151"/>
      <c r="AAL130" s="151"/>
      <c r="AAM130" s="151"/>
      <c r="AAN130" s="151"/>
      <c r="AAO130" s="151"/>
      <c r="AAP130" s="151"/>
      <c r="AAQ130" s="151"/>
      <c r="AAR130" s="151"/>
      <c r="AAS130" s="151"/>
      <c r="AAT130" s="151"/>
      <c r="AAU130" s="151"/>
      <c r="AAV130" s="151"/>
      <c r="AAW130" s="151"/>
      <c r="AAX130" s="151"/>
      <c r="AAY130" s="151"/>
      <c r="AAZ130" s="151"/>
      <c r="ABA130" s="151"/>
      <c r="ABB130" s="151"/>
      <c r="ABC130" s="151"/>
      <c r="ABD130" s="151"/>
      <c r="ABE130" s="151"/>
      <c r="ABF130" s="151"/>
      <c r="ABG130" s="151"/>
      <c r="ABH130" s="151"/>
      <c r="ABI130" s="151"/>
      <c r="ABJ130" s="151"/>
      <c r="ABK130" s="151"/>
      <c r="ABL130" s="151"/>
      <c r="ABM130" s="151"/>
      <c r="ABN130" s="151"/>
      <c r="ABO130" s="151"/>
      <c r="ABP130" s="151"/>
      <c r="ABQ130" s="151"/>
      <c r="ABR130" s="151"/>
      <c r="ABS130" s="151"/>
      <c r="ABT130" s="151"/>
      <c r="ABU130" s="151"/>
      <c r="ABV130" s="151"/>
      <c r="ABW130" s="151"/>
      <c r="ABX130" s="151"/>
      <c r="ABY130" s="151"/>
      <c r="ABZ130" s="151"/>
      <c r="ACA130" s="151"/>
      <c r="ACB130" s="151"/>
      <c r="ACC130" s="151"/>
      <c r="ACD130" s="151"/>
      <c r="ACE130" s="151"/>
      <c r="ACF130" s="151"/>
      <c r="ACG130" s="151"/>
      <c r="ACH130" s="151"/>
      <c r="ACI130" s="151"/>
      <c r="ACJ130" s="151"/>
      <c r="ACK130" s="151"/>
      <c r="ACL130" s="151"/>
      <c r="ACM130" s="151"/>
      <c r="ACN130" s="151"/>
      <c r="ACO130" s="151"/>
      <c r="ACP130" s="151"/>
      <c r="ACQ130" s="151"/>
      <c r="ACX130" s="151"/>
      <c r="ACY130" s="151"/>
      <c r="ACZ130" s="151"/>
      <c r="ADA130" s="151"/>
      <c r="ADB130" s="151"/>
      <c r="ADC130" s="151"/>
      <c r="ADD130" s="151"/>
      <c r="ADE130" s="151"/>
      <c r="ADF130" s="151"/>
      <c r="ADG130" s="151"/>
      <c r="ADH130" s="151"/>
      <c r="ADI130" s="151"/>
      <c r="ADJ130" s="151"/>
      <c r="ADK130" s="151"/>
      <c r="ADL130" s="151"/>
      <c r="ADM130" s="151"/>
      <c r="ADN130" s="151"/>
      <c r="ADO130" s="151"/>
      <c r="ADP130" s="151"/>
      <c r="ADQ130" s="151"/>
      <c r="ADR130" s="151"/>
      <c r="ADS130" s="151"/>
      <c r="ADT130" s="151"/>
      <c r="ADU130" s="151"/>
      <c r="ADV130" s="151"/>
      <c r="ADW130" s="151"/>
      <c r="ADX130" s="151"/>
      <c r="ADY130" s="151"/>
      <c r="ADZ130" s="151"/>
      <c r="AEA130" s="151"/>
      <c r="AEB130" s="151"/>
      <c r="AEC130" s="151"/>
      <c r="AED130" s="151"/>
      <c r="AEE130" s="151"/>
      <c r="AEF130" s="151"/>
      <c r="AEG130" s="151"/>
      <c r="AEH130" s="151"/>
      <c r="AEI130" s="151"/>
      <c r="AEJ130" s="151"/>
      <c r="AEK130" s="151"/>
      <c r="AEL130" s="151"/>
      <c r="AEM130" s="151"/>
      <c r="AEN130" s="151"/>
      <c r="AEO130" s="151"/>
      <c r="AEP130" s="151"/>
      <c r="AEQ130" s="151"/>
      <c r="AER130" s="151"/>
      <c r="AES130" s="151"/>
      <c r="AET130" s="151"/>
      <c r="AEU130" s="151"/>
      <c r="AEV130" s="151"/>
      <c r="AEW130" s="151"/>
      <c r="AEX130" s="151"/>
      <c r="AEY130" s="151"/>
      <c r="AEZ130" s="151"/>
      <c r="AFA130" s="151"/>
      <c r="AFB130" s="151"/>
      <c r="AFC130" s="151"/>
      <c r="AFD130" s="151"/>
      <c r="AFE130" s="151"/>
      <c r="AFF130" s="151"/>
      <c r="AFG130" s="151"/>
      <c r="AFH130" s="151"/>
      <c r="AFI130" s="151"/>
      <c r="AFJ130" s="151"/>
      <c r="AFK130" s="151"/>
      <c r="AFL130" s="151"/>
      <c r="AFM130" s="151"/>
      <c r="AFN130" s="151"/>
      <c r="AFO130" s="151"/>
      <c r="AFP130" s="151"/>
      <c r="AFQ130" s="151"/>
      <c r="AFR130" s="151"/>
      <c r="AFS130" s="151"/>
      <c r="AFT130" s="151"/>
      <c r="AFU130" s="151"/>
      <c r="AFV130" s="151"/>
      <c r="AFW130" s="151"/>
      <c r="AFX130" s="151"/>
      <c r="AFY130" s="151"/>
      <c r="AFZ130" s="151"/>
      <c r="AGA130" s="151"/>
      <c r="AGB130" s="151"/>
      <c r="AGC130" s="151"/>
      <c r="AGD130" s="151"/>
      <c r="AGE130" s="151"/>
      <c r="AGF130" s="151"/>
      <c r="AGG130" s="151"/>
      <c r="AGH130" s="151"/>
      <c r="AGI130" s="151"/>
      <c r="AGJ130" s="151"/>
      <c r="AGK130" s="151"/>
      <c r="AGL130" s="151"/>
      <c r="AGM130" s="151"/>
      <c r="AGN130" s="151"/>
      <c r="AGO130" s="151"/>
      <c r="AGP130" s="151"/>
      <c r="AGQ130" s="151"/>
      <c r="AGR130" s="151"/>
      <c r="AGS130" s="151"/>
      <c r="AGT130" s="151"/>
      <c r="AGU130" s="151"/>
      <c r="AGV130" s="151"/>
      <c r="AGW130" s="151"/>
      <c r="AGX130" s="151"/>
      <c r="AGY130" s="151"/>
      <c r="AGZ130" s="151"/>
      <c r="AHA130" s="151"/>
      <c r="AHB130" s="151"/>
      <c r="AHC130" s="151"/>
      <c r="AHD130" s="151"/>
      <c r="AHE130" s="151"/>
      <c r="AHF130" s="151"/>
      <c r="AHG130" s="151"/>
      <c r="AHH130" s="151"/>
      <c r="AHI130" s="151"/>
      <c r="AHJ130" s="151"/>
      <c r="AHK130" s="151"/>
      <c r="AHL130" s="151"/>
      <c r="AHM130" s="151"/>
      <c r="AHN130" s="151"/>
      <c r="AHO130" s="151"/>
      <c r="AHP130" s="151"/>
      <c r="AHQ130" s="151"/>
      <c r="AHR130" s="151"/>
      <c r="AHS130" s="151"/>
      <c r="AHT130" s="151"/>
      <c r="AHU130" s="151"/>
      <c r="AHV130" s="151"/>
      <c r="AHW130" s="151"/>
      <c r="AHX130" s="151"/>
      <c r="AHY130" s="151"/>
      <c r="AHZ130" s="151"/>
      <c r="AIA130" s="151"/>
      <c r="AIB130" s="151"/>
      <c r="AIC130" s="151"/>
      <c r="AID130" s="151"/>
      <c r="AIE130" s="151"/>
      <c r="AIF130" s="151"/>
      <c r="AIG130" s="151"/>
      <c r="AIH130" s="151"/>
      <c r="AII130" s="151"/>
      <c r="AIJ130" s="151"/>
      <c r="AIK130" s="151"/>
      <c r="AIL130" s="151"/>
      <c r="AIM130" s="151"/>
      <c r="AIN130" s="151"/>
      <c r="AIO130" s="151"/>
      <c r="AIP130" s="151"/>
      <c r="AIQ130" s="151"/>
      <c r="AIR130" s="151"/>
      <c r="AIS130" s="151"/>
      <c r="AIT130" s="151"/>
      <c r="AIU130" s="151"/>
      <c r="AIV130" s="151"/>
      <c r="AIW130" s="151"/>
      <c r="AIX130" s="151"/>
      <c r="AIY130" s="151"/>
      <c r="AIZ130" s="151"/>
      <c r="AJA130" s="151"/>
      <c r="AJB130" s="151"/>
      <c r="AJC130" s="151"/>
      <c r="AJD130" s="151"/>
      <c r="AJE130" s="151"/>
      <c r="AJF130" s="151"/>
      <c r="AJG130" s="151"/>
      <c r="AJH130" s="151"/>
      <c r="AJI130" s="151"/>
      <c r="AJJ130" s="151"/>
      <c r="AJK130" s="151"/>
      <c r="AJL130" s="151"/>
      <c r="AJM130" s="151"/>
      <c r="AJN130" s="151"/>
      <c r="AJO130" s="151"/>
      <c r="AJP130" s="151"/>
      <c r="AJQ130" s="151"/>
      <c r="AJR130" s="151"/>
      <c r="AJS130" s="151"/>
      <c r="AJT130" s="151"/>
      <c r="AJU130" s="151"/>
      <c r="AJV130" s="151"/>
      <c r="AJW130" s="151"/>
      <c r="AJX130" s="151"/>
      <c r="AJY130" s="151"/>
      <c r="AJZ130" s="151"/>
      <c r="AKA130" s="151"/>
      <c r="AKB130" s="151"/>
      <c r="AKC130" s="151"/>
      <c r="AKD130" s="151"/>
      <c r="AKE130" s="151"/>
      <c r="AKF130" s="151"/>
      <c r="AKG130" s="151"/>
      <c r="AKH130" s="151"/>
      <c r="AKI130" s="151"/>
      <c r="AKJ130" s="151"/>
      <c r="AKK130" s="151"/>
      <c r="AKL130" s="151"/>
      <c r="AKM130" s="151"/>
      <c r="AKN130" s="151"/>
      <c r="AKO130" s="151"/>
      <c r="AKP130" s="151"/>
      <c r="AKQ130" s="151"/>
      <c r="AKR130" s="151"/>
      <c r="AKS130" s="151"/>
      <c r="AKT130" s="151"/>
      <c r="AKU130" s="151"/>
      <c r="AKV130" s="151"/>
      <c r="AKW130" s="151"/>
      <c r="AKX130" s="151"/>
      <c r="AKY130" s="151"/>
      <c r="AKZ130" s="151"/>
      <c r="ALA130" s="151"/>
      <c r="ALB130" s="151"/>
      <c r="ALC130" s="151"/>
      <c r="ALD130" s="151"/>
      <c r="ALE130" s="151"/>
      <c r="ALF130" s="151"/>
      <c r="ALG130" s="151"/>
      <c r="ALH130" s="151"/>
      <c r="ALI130" s="151"/>
      <c r="ALJ130" s="151"/>
      <c r="ALK130" s="151"/>
      <c r="ALL130" s="151"/>
      <c r="ALM130" s="151"/>
      <c r="ALN130" s="151"/>
      <c r="ALO130" s="151"/>
      <c r="ALP130" s="151"/>
      <c r="ALQ130" s="151"/>
      <c r="ALR130" s="151"/>
      <c r="ALS130" s="151"/>
      <c r="ALT130" s="151"/>
      <c r="ALU130" s="151"/>
      <c r="ALV130" s="151"/>
      <c r="ALW130" s="151"/>
      <c r="ALX130" s="151"/>
      <c r="ALY130" s="151"/>
      <c r="ALZ130" s="151"/>
      <c r="AMA130" s="151"/>
      <c r="AMB130" s="151"/>
      <c r="AMC130" s="151"/>
      <c r="AMD130" s="151"/>
      <c r="AME130" s="151"/>
      <c r="AMF130" s="151"/>
      <c r="AMG130" s="151"/>
      <c r="AMH130" s="151"/>
      <c r="AMI130" s="151"/>
      <c r="AMJ130" s="151"/>
      <c r="AMK130" s="151"/>
      <c r="AML130" s="151"/>
      <c r="AMM130" s="151"/>
      <c r="AMT130" s="151"/>
      <c r="AMU130" s="151"/>
      <c r="AMV130" s="151"/>
      <c r="AMW130" s="151"/>
      <c r="AMX130" s="151"/>
      <c r="AMY130" s="151"/>
      <c r="AMZ130" s="151"/>
      <c r="ANA130" s="151"/>
      <c r="ANB130" s="151"/>
      <c r="ANC130" s="151"/>
      <c r="AND130" s="151"/>
      <c r="ANE130" s="151"/>
      <c r="ANF130" s="151"/>
      <c r="ANG130" s="151"/>
      <c r="ANH130" s="151"/>
      <c r="ANI130" s="151"/>
      <c r="ANJ130" s="151"/>
      <c r="ANK130" s="151"/>
      <c r="ANL130" s="151"/>
      <c r="ANM130" s="151"/>
      <c r="ANN130" s="151"/>
      <c r="ANO130" s="151"/>
      <c r="ANP130" s="151"/>
      <c r="ANQ130" s="151"/>
      <c r="ANR130" s="151"/>
      <c r="ANS130" s="151"/>
      <c r="ANT130" s="151"/>
      <c r="ANU130" s="151"/>
      <c r="ANV130" s="151"/>
      <c r="ANW130" s="151"/>
      <c r="ANX130" s="151"/>
      <c r="ANY130" s="151"/>
      <c r="ANZ130" s="151"/>
      <c r="AOA130" s="151"/>
      <c r="AOB130" s="151"/>
      <c r="AOC130" s="151"/>
      <c r="AOD130" s="151"/>
      <c r="AOE130" s="151"/>
      <c r="AOF130" s="151"/>
      <c r="AOG130" s="151"/>
      <c r="AOH130" s="151"/>
      <c r="AOI130" s="151"/>
      <c r="AOJ130" s="151"/>
      <c r="AOK130" s="151"/>
      <c r="AOL130" s="151"/>
      <c r="AOM130" s="151"/>
      <c r="AON130" s="151"/>
      <c r="AOO130" s="151"/>
      <c r="AOP130" s="151"/>
      <c r="AOQ130" s="151"/>
      <c r="AOR130" s="151"/>
      <c r="AOS130" s="151"/>
      <c r="AOT130" s="151"/>
      <c r="AOU130" s="151"/>
      <c r="AOV130" s="151"/>
      <c r="AOW130" s="151"/>
      <c r="AOX130" s="151"/>
      <c r="AOY130" s="151"/>
      <c r="AOZ130" s="151"/>
      <c r="APA130" s="151"/>
      <c r="APB130" s="151"/>
      <c r="APC130" s="151"/>
      <c r="APD130" s="151"/>
      <c r="APE130" s="151"/>
      <c r="APF130" s="151"/>
      <c r="APG130" s="151"/>
      <c r="APH130" s="151"/>
      <c r="API130" s="151"/>
      <c r="APJ130" s="151"/>
      <c r="APK130" s="151"/>
      <c r="APL130" s="151"/>
      <c r="APM130" s="151"/>
      <c r="APN130" s="151"/>
      <c r="APO130" s="151"/>
      <c r="APP130" s="151"/>
      <c r="APQ130" s="151"/>
      <c r="APR130" s="151"/>
      <c r="APS130" s="151"/>
      <c r="APT130" s="151"/>
      <c r="APU130" s="151"/>
      <c r="APV130" s="151"/>
      <c r="APW130" s="151"/>
      <c r="APX130" s="151"/>
      <c r="APY130" s="151"/>
      <c r="APZ130" s="151"/>
      <c r="AQA130" s="151"/>
      <c r="AQB130" s="151"/>
      <c r="AQC130" s="151"/>
      <c r="AQD130" s="151"/>
      <c r="AQE130" s="151"/>
      <c r="AQF130" s="151"/>
      <c r="AQG130" s="151"/>
      <c r="AQH130" s="151"/>
      <c r="AQI130" s="151"/>
      <c r="AQJ130" s="151"/>
      <c r="AQK130" s="151"/>
      <c r="AQL130" s="151"/>
      <c r="AQM130" s="151"/>
      <c r="AQN130" s="151"/>
      <c r="AQO130" s="151"/>
      <c r="AQP130" s="151"/>
      <c r="AQQ130" s="151"/>
      <c r="AQR130" s="151"/>
      <c r="AQS130" s="151"/>
      <c r="AQT130" s="151"/>
      <c r="AQU130" s="151"/>
      <c r="AQV130" s="151"/>
      <c r="AQW130" s="151"/>
      <c r="AQX130" s="151"/>
      <c r="AQY130" s="151"/>
      <c r="AQZ130" s="151"/>
      <c r="ARA130" s="151"/>
      <c r="ARB130" s="151"/>
      <c r="ARC130" s="151"/>
      <c r="ARD130" s="151"/>
      <c r="ARE130" s="151"/>
      <c r="ARF130" s="151"/>
      <c r="ARG130" s="151"/>
      <c r="ARH130" s="151"/>
      <c r="ARI130" s="151"/>
      <c r="ARJ130" s="151"/>
      <c r="ARK130" s="151"/>
      <c r="ARL130" s="151"/>
      <c r="ARM130" s="151"/>
      <c r="ARN130" s="151"/>
      <c r="ARO130" s="151"/>
      <c r="ARP130" s="151"/>
      <c r="ARQ130" s="151"/>
      <c r="ARR130" s="151"/>
      <c r="ARS130" s="151"/>
      <c r="ART130" s="151"/>
      <c r="ARU130" s="151"/>
      <c r="ARV130" s="151"/>
      <c r="ARW130" s="151"/>
      <c r="ARX130" s="151"/>
      <c r="ARY130" s="151"/>
      <c r="ARZ130" s="151"/>
      <c r="ASA130" s="151"/>
      <c r="ASB130" s="151"/>
      <c r="ASC130" s="151"/>
      <c r="ASD130" s="151"/>
      <c r="ASE130" s="151"/>
      <c r="ASF130" s="151"/>
      <c r="ASG130" s="151"/>
      <c r="ASH130" s="151"/>
      <c r="ASI130" s="151"/>
      <c r="ASJ130" s="151"/>
      <c r="ASK130" s="151"/>
      <c r="ASL130" s="151"/>
      <c r="ASM130" s="151"/>
      <c r="ASN130" s="151"/>
      <c r="ASO130" s="151"/>
      <c r="ASP130" s="151"/>
      <c r="ASQ130" s="151"/>
      <c r="ASR130" s="151"/>
      <c r="ASS130" s="151"/>
      <c r="AST130" s="151"/>
      <c r="ASU130" s="151"/>
      <c r="ASV130" s="151"/>
      <c r="ASW130" s="151"/>
      <c r="ASX130" s="151"/>
      <c r="ASY130" s="151"/>
      <c r="ASZ130" s="151"/>
      <c r="ATA130" s="151"/>
      <c r="ATB130" s="151"/>
      <c r="ATC130" s="151"/>
      <c r="ATD130" s="151"/>
      <c r="ATE130" s="151"/>
      <c r="ATF130" s="151"/>
      <c r="ATG130" s="151"/>
      <c r="ATH130" s="151"/>
      <c r="ATI130" s="151"/>
      <c r="ATJ130" s="151"/>
      <c r="ATK130" s="151"/>
      <c r="ATL130" s="151"/>
      <c r="ATM130" s="151"/>
      <c r="ATN130" s="151"/>
      <c r="ATO130" s="151"/>
      <c r="ATP130" s="151"/>
      <c r="ATQ130" s="151"/>
      <c r="ATR130" s="151"/>
      <c r="ATS130" s="151"/>
      <c r="ATT130" s="151"/>
      <c r="ATU130" s="151"/>
      <c r="ATV130" s="151"/>
      <c r="ATW130" s="151"/>
      <c r="ATX130" s="151"/>
      <c r="ATY130" s="151"/>
      <c r="ATZ130" s="151"/>
      <c r="AUA130" s="151"/>
      <c r="AUB130" s="151"/>
      <c r="AUC130" s="151"/>
      <c r="AUD130" s="151"/>
      <c r="AUE130" s="151"/>
      <c r="AUF130" s="151"/>
      <c r="AUG130" s="151"/>
      <c r="AUH130" s="151"/>
      <c r="AUI130" s="151"/>
      <c r="AUJ130" s="151"/>
      <c r="AUK130" s="151"/>
      <c r="AUL130" s="151"/>
      <c r="AUM130" s="151"/>
      <c r="AUN130" s="151"/>
      <c r="AUO130" s="151"/>
      <c r="AUP130" s="151"/>
      <c r="AUQ130" s="151"/>
      <c r="AUR130" s="151"/>
      <c r="AUS130" s="151"/>
      <c r="AUT130" s="151"/>
      <c r="AUU130" s="151"/>
      <c r="AUV130" s="151"/>
      <c r="AUW130" s="151"/>
      <c r="AUX130" s="151"/>
      <c r="AUY130" s="151"/>
      <c r="AUZ130" s="151"/>
      <c r="AVA130" s="151"/>
      <c r="AVB130" s="151"/>
      <c r="AVC130" s="151"/>
      <c r="AVD130" s="151"/>
      <c r="AVE130" s="151"/>
      <c r="AVF130" s="151"/>
      <c r="AVG130" s="151"/>
      <c r="AVH130" s="151"/>
      <c r="AVI130" s="151"/>
      <c r="AVJ130" s="151"/>
      <c r="AVK130" s="151"/>
      <c r="AVL130" s="151"/>
      <c r="AVM130" s="151"/>
      <c r="AVN130" s="151"/>
      <c r="AVO130" s="151"/>
      <c r="AVP130" s="151"/>
      <c r="AVQ130" s="151"/>
      <c r="AVR130" s="151"/>
      <c r="AVS130" s="151"/>
      <c r="AVT130" s="151"/>
      <c r="AVU130" s="151"/>
      <c r="AVV130" s="151"/>
      <c r="AVW130" s="151"/>
      <c r="AVX130" s="151"/>
      <c r="AVY130" s="151"/>
      <c r="AVZ130" s="151"/>
      <c r="AWA130" s="151"/>
      <c r="AWB130" s="151"/>
      <c r="AWC130" s="151"/>
      <c r="AWD130" s="151"/>
      <c r="AWE130" s="151"/>
      <c r="AWF130" s="151"/>
      <c r="AWG130" s="151"/>
      <c r="AWH130" s="151"/>
      <c r="AWI130" s="151"/>
      <c r="AWP130" s="151"/>
      <c r="AWQ130" s="151"/>
      <c r="AWR130" s="151"/>
      <c r="AWS130" s="151"/>
      <c r="AWT130" s="151"/>
      <c r="AWU130" s="151"/>
      <c r="AWV130" s="151"/>
      <c r="AWW130" s="151"/>
      <c r="AWX130" s="151"/>
      <c r="AWY130" s="151"/>
      <c r="AWZ130" s="151"/>
      <c r="AXA130" s="151"/>
      <c r="AXB130" s="151"/>
      <c r="AXC130" s="151"/>
      <c r="AXD130" s="151"/>
      <c r="AXE130" s="151"/>
      <c r="AXF130" s="151"/>
      <c r="AXG130" s="151"/>
      <c r="AXH130" s="151"/>
      <c r="AXI130" s="151"/>
      <c r="AXJ130" s="151"/>
      <c r="AXK130" s="151"/>
      <c r="AXL130" s="151"/>
      <c r="AXM130" s="151"/>
      <c r="AXN130" s="151"/>
      <c r="AXO130" s="151"/>
      <c r="AXP130" s="151"/>
      <c r="AXQ130" s="151"/>
      <c r="AXR130" s="151"/>
      <c r="AXS130" s="151"/>
      <c r="AXT130" s="151"/>
      <c r="AXU130" s="151"/>
      <c r="AXV130" s="151"/>
      <c r="AXW130" s="151"/>
      <c r="AXX130" s="151"/>
      <c r="AXY130" s="151"/>
      <c r="AXZ130" s="151"/>
      <c r="AYA130" s="151"/>
      <c r="AYB130" s="151"/>
      <c r="AYC130" s="151"/>
      <c r="AYD130" s="151"/>
      <c r="AYE130" s="151"/>
      <c r="AYF130" s="151"/>
      <c r="AYG130" s="151"/>
      <c r="AYH130" s="151"/>
      <c r="AYI130" s="151"/>
      <c r="AYJ130" s="151"/>
      <c r="AYK130" s="151"/>
      <c r="AYL130" s="151"/>
      <c r="AYM130" s="151"/>
      <c r="AYN130" s="151"/>
      <c r="AYO130" s="151"/>
      <c r="AYP130" s="151"/>
      <c r="AYQ130" s="151"/>
      <c r="AYR130" s="151"/>
      <c r="AYS130" s="151"/>
      <c r="AYT130" s="151"/>
      <c r="AYU130" s="151"/>
      <c r="AYV130" s="151"/>
      <c r="AYW130" s="151"/>
      <c r="AYX130" s="151"/>
      <c r="AYY130" s="151"/>
      <c r="AYZ130" s="151"/>
      <c r="AZA130" s="151"/>
      <c r="AZB130" s="151"/>
      <c r="AZC130" s="151"/>
      <c r="AZD130" s="151"/>
      <c r="AZE130" s="151"/>
      <c r="AZF130" s="151"/>
      <c r="AZG130" s="151"/>
      <c r="AZH130" s="151"/>
      <c r="AZI130" s="151"/>
      <c r="AZJ130" s="151"/>
      <c r="AZK130" s="151"/>
      <c r="AZL130" s="151"/>
      <c r="AZM130" s="151"/>
      <c r="AZN130" s="151"/>
      <c r="AZO130" s="151"/>
      <c r="AZP130" s="151"/>
      <c r="AZQ130" s="151"/>
      <c r="AZR130" s="151"/>
      <c r="AZS130" s="151"/>
      <c r="AZT130" s="151"/>
      <c r="AZU130" s="151"/>
      <c r="AZV130" s="151"/>
      <c r="AZW130" s="151"/>
      <c r="AZX130" s="151"/>
      <c r="AZY130" s="151"/>
      <c r="AZZ130" s="151"/>
      <c r="BAA130" s="151"/>
      <c r="BAB130" s="151"/>
      <c r="BAC130" s="151"/>
      <c r="BAD130" s="151"/>
      <c r="BAE130" s="151"/>
      <c r="BAF130" s="151"/>
      <c r="BAG130" s="151"/>
      <c r="BAH130" s="151"/>
      <c r="BAI130" s="151"/>
      <c r="BAJ130" s="151"/>
      <c r="BAK130" s="151"/>
      <c r="BAL130" s="151"/>
      <c r="BAM130" s="151"/>
      <c r="BAN130" s="151"/>
      <c r="BAO130" s="151"/>
      <c r="BAP130" s="151"/>
      <c r="BAQ130" s="151"/>
      <c r="BAR130" s="151"/>
      <c r="BAS130" s="151"/>
      <c r="BAT130" s="151"/>
      <c r="BAU130" s="151"/>
      <c r="BAV130" s="151"/>
      <c r="BAW130" s="151"/>
      <c r="BAX130" s="151"/>
      <c r="BAY130" s="151"/>
      <c r="BAZ130" s="151"/>
      <c r="BBA130" s="151"/>
      <c r="BBB130" s="151"/>
      <c r="BBC130" s="151"/>
      <c r="BBD130" s="151"/>
      <c r="BBE130" s="151"/>
      <c r="BBF130" s="151"/>
      <c r="BBG130" s="151"/>
      <c r="BBH130" s="151"/>
      <c r="BBI130" s="151"/>
      <c r="BBJ130" s="151"/>
      <c r="BBK130" s="151"/>
      <c r="BBL130" s="151"/>
      <c r="BBM130" s="151"/>
      <c r="BBN130" s="151"/>
      <c r="BBO130" s="151"/>
      <c r="BBP130" s="151"/>
      <c r="BBQ130" s="151"/>
      <c r="BBR130" s="151"/>
      <c r="BBS130" s="151"/>
      <c r="BBT130" s="151"/>
      <c r="BBU130" s="151"/>
      <c r="BBV130" s="151"/>
      <c r="BBW130" s="151"/>
      <c r="BBX130" s="151"/>
      <c r="BBY130" s="151"/>
      <c r="BBZ130" s="151"/>
      <c r="BCA130" s="151"/>
      <c r="BCB130" s="151"/>
      <c r="BCC130" s="151"/>
      <c r="BCD130" s="151"/>
      <c r="BCE130" s="151"/>
      <c r="BCF130" s="151"/>
      <c r="BCG130" s="151"/>
      <c r="BCH130" s="151"/>
      <c r="BCI130" s="151"/>
      <c r="BCJ130" s="151"/>
      <c r="BCK130" s="151"/>
      <c r="BCL130" s="151"/>
      <c r="BCM130" s="151"/>
      <c r="BCN130" s="151"/>
      <c r="BCO130" s="151"/>
      <c r="BCP130" s="151"/>
      <c r="BCQ130" s="151"/>
      <c r="BCR130" s="151"/>
      <c r="BCS130" s="151"/>
      <c r="BCT130" s="151"/>
      <c r="BCU130" s="151"/>
      <c r="BCV130" s="151"/>
      <c r="BCW130" s="151"/>
      <c r="BCX130" s="151"/>
      <c r="BCY130" s="151"/>
      <c r="BCZ130" s="151"/>
      <c r="BDA130" s="151"/>
      <c r="BDB130" s="151"/>
      <c r="BDC130" s="151"/>
      <c r="BDD130" s="151"/>
      <c r="BDE130" s="151"/>
      <c r="BDF130" s="151"/>
      <c r="BDG130" s="151"/>
      <c r="BDH130" s="151"/>
      <c r="BDI130" s="151"/>
      <c r="BDJ130" s="151"/>
      <c r="BDK130" s="151"/>
      <c r="BDL130" s="151"/>
      <c r="BDM130" s="151"/>
      <c r="BDN130" s="151"/>
      <c r="BDO130" s="151"/>
      <c r="BDP130" s="151"/>
      <c r="BDQ130" s="151"/>
      <c r="BDR130" s="151"/>
      <c r="BDS130" s="151"/>
      <c r="BDT130" s="151"/>
      <c r="BDU130" s="151"/>
      <c r="BDV130" s="151"/>
      <c r="BDW130" s="151"/>
      <c r="BDX130" s="151"/>
      <c r="BDY130" s="151"/>
      <c r="BDZ130" s="151"/>
      <c r="BEA130" s="151"/>
      <c r="BEB130" s="151"/>
      <c r="BEC130" s="151"/>
      <c r="BED130" s="151"/>
      <c r="BEE130" s="151"/>
      <c r="BEF130" s="151"/>
      <c r="BEG130" s="151"/>
      <c r="BEH130" s="151"/>
      <c r="BEI130" s="151"/>
      <c r="BEJ130" s="151"/>
      <c r="BEK130" s="151"/>
      <c r="BEL130" s="151"/>
      <c r="BEM130" s="151"/>
      <c r="BEN130" s="151"/>
      <c r="BEO130" s="151"/>
      <c r="BEP130" s="151"/>
      <c r="BEQ130" s="151"/>
      <c r="BER130" s="151"/>
      <c r="BES130" s="151"/>
      <c r="BET130" s="151"/>
      <c r="BEU130" s="151"/>
      <c r="BEV130" s="151"/>
      <c r="BEW130" s="151"/>
      <c r="BEX130" s="151"/>
      <c r="BEY130" s="151"/>
      <c r="BEZ130" s="151"/>
      <c r="BFA130" s="151"/>
      <c r="BFB130" s="151"/>
      <c r="BFC130" s="151"/>
      <c r="BFD130" s="151"/>
      <c r="BFE130" s="151"/>
      <c r="BFF130" s="151"/>
      <c r="BFG130" s="151"/>
      <c r="BFH130" s="151"/>
      <c r="BFI130" s="151"/>
      <c r="BFJ130" s="151"/>
      <c r="BFK130" s="151"/>
      <c r="BFL130" s="151"/>
      <c r="BFM130" s="151"/>
      <c r="BFN130" s="151"/>
      <c r="BFO130" s="151"/>
      <c r="BFP130" s="151"/>
      <c r="BFQ130" s="151"/>
      <c r="BFR130" s="151"/>
      <c r="BFS130" s="151"/>
      <c r="BFT130" s="151"/>
      <c r="BFU130" s="151"/>
      <c r="BFV130" s="151"/>
      <c r="BFW130" s="151"/>
      <c r="BFX130" s="151"/>
      <c r="BFY130" s="151"/>
      <c r="BFZ130" s="151"/>
      <c r="BGA130" s="151"/>
      <c r="BGB130" s="151"/>
      <c r="BGC130" s="151"/>
      <c r="BGD130" s="151"/>
      <c r="BGE130" s="151"/>
      <c r="BGL130" s="151"/>
      <c r="BGM130" s="151"/>
      <c r="BGN130" s="151"/>
      <c r="BGO130" s="151"/>
      <c r="BGP130" s="151"/>
      <c r="BGQ130" s="151"/>
      <c r="BGR130" s="151"/>
      <c r="BGS130" s="151"/>
      <c r="BGT130" s="151"/>
      <c r="BGU130" s="151"/>
      <c r="BGV130" s="151"/>
      <c r="BGW130" s="151"/>
      <c r="BGX130" s="151"/>
      <c r="BGY130" s="151"/>
      <c r="BGZ130" s="151"/>
      <c r="BHA130" s="151"/>
      <c r="BHB130" s="151"/>
      <c r="BHC130" s="151"/>
      <c r="BHD130" s="151"/>
      <c r="BHE130" s="151"/>
      <c r="BHF130" s="151"/>
      <c r="BHG130" s="151"/>
      <c r="BHH130" s="151"/>
      <c r="BHI130" s="151"/>
      <c r="BHJ130" s="151"/>
      <c r="BHK130" s="151"/>
      <c r="BHL130" s="151"/>
      <c r="BHM130" s="151"/>
      <c r="BHN130" s="151"/>
      <c r="BHO130" s="151"/>
      <c r="BHP130" s="151"/>
      <c r="BHQ130" s="151"/>
      <c r="BHR130" s="151"/>
      <c r="BHS130" s="151"/>
      <c r="BHT130" s="151"/>
      <c r="BHU130" s="151"/>
      <c r="BHV130" s="151"/>
      <c r="BHW130" s="151"/>
      <c r="BHX130" s="151"/>
      <c r="BHY130" s="151"/>
      <c r="BHZ130" s="151"/>
      <c r="BIA130" s="151"/>
      <c r="BIB130" s="151"/>
      <c r="BIC130" s="151"/>
      <c r="BID130" s="151"/>
      <c r="BIE130" s="151"/>
      <c r="BIF130" s="151"/>
      <c r="BIG130" s="151"/>
      <c r="BIH130" s="151"/>
      <c r="BII130" s="151"/>
      <c r="BIJ130" s="151"/>
      <c r="BIK130" s="151"/>
      <c r="BIL130" s="151"/>
      <c r="BIM130" s="151"/>
      <c r="BIN130" s="151"/>
      <c r="BIO130" s="151"/>
      <c r="BIP130" s="151"/>
      <c r="BIQ130" s="151"/>
      <c r="BIR130" s="151"/>
      <c r="BIS130" s="151"/>
      <c r="BIT130" s="151"/>
      <c r="BIU130" s="151"/>
      <c r="BIV130" s="151"/>
      <c r="BIW130" s="151"/>
      <c r="BIX130" s="151"/>
      <c r="BIY130" s="151"/>
      <c r="BIZ130" s="151"/>
      <c r="BJA130" s="151"/>
      <c r="BJB130" s="151"/>
      <c r="BJC130" s="151"/>
      <c r="BJD130" s="151"/>
      <c r="BJE130" s="151"/>
      <c r="BJF130" s="151"/>
      <c r="BJG130" s="151"/>
      <c r="BJH130" s="151"/>
      <c r="BJI130" s="151"/>
      <c r="BJJ130" s="151"/>
      <c r="BJK130" s="151"/>
      <c r="BJL130" s="151"/>
      <c r="BJM130" s="151"/>
      <c r="BJN130" s="151"/>
      <c r="BJO130" s="151"/>
      <c r="BJP130" s="151"/>
      <c r="BJQ130" s="151"/>
      <c r="BJR130" s="151"/>
      <c r="BJS130" s="151"/>
      <c r="BJT130" s="151"/>
      <c r="BJU130" s="151"/>
      <c r="BJV130" s="151"/>
      <c r="BJW130" s="151"/>
      <c r="BJX130" s="151"/>
      <c r="BJY130" s="151"/>
      <c r="BJZ130" s="151"/>
      <c r="BKA130" s="151"/>
      <c r="BKB130" s="151"/>
      <c r="BKC130" s="151"/>
      <c r="BKD130" s="151"/>
      <c r="BKE130" s="151"/>
      <c r="BKF130" s="151"/>
      <c r="BKG130" s="151"/>
      <c r="BKH130" s="151"/>
      <c r="BKI130" s="151"/>
      <c r="BKJ130" s="151"/>
      <c r="BKK130" s="151"/>
      <c r="BKL130" s="151"/>
      <c r="BKM130" s="151"/>
      <c r="BKN130" s="151"/>
      <c r="BKO130" s="151"/>
      <c r="BKP130" s="151"/>
      <c r="BKQ130" s="151"/>
      <c r="BKR130" s="151"/>
      <c r="BKS130" s="151"/>
      <c r="BKT130" s="151"/>
      <c r="BKU130" s="151"/>
      <c r="BKV130" s="151"/>
      <c r="BKW130" s="151"/>
      <c r="BKX130" s="151"/>
      <c r="BKY130" s="151"/>
      <c r="BKZ130" s="151"/>
      <c r="BLA130" s="151"/>
      <c r="BLB130" s="151"/>
      <c r="BLC130" s="151"/>
      <c r="BLD130" s="151"/>
      <c r="BLE130" s="151"/>
      <c r="BLF130" s="151"/>
      <c r="BLG130" s="151"/>
      <c r="BLH130" s="151"/>
      <c r="BLI130" s="151"/>
      <c r="BLJ130" s="151"/>
      <c r="BLK130" s="151"/>
      <c r="BLL130" s="151"/>
      <c r="BLM130" s="151"/>
      <c r="BLN130" s="151"/>
      <c r="BLO130" s="151"/>
      <c r="BLP130" s="151"/>
      <c r="BLQ130" s="151"/>
      <c r="BLR130" s="151"/>
      <c r="BLS130" s="151"/>
      <c r="BLT130" s="151"/>
      <c r="BLU130" s="151"/>
      <c r="BLV130" s="151"/>
      <c r="BLW130" s="151"/>
      <c r="BLX130" s="151"/>
      <c r="BLY130" s="151"/>
      <c r="BLZ130" s="151"/>
      <c r="BMA130" s="151"/>
      <c r="BMB130" s="151"/>
      <c r="BMC130" s="151"/>
      <c r="BMD130" s="151"/>
      <c r="BME130" s="151"/>
      <c r="BMF130" s="151"/>
      <c r="BMG130" s="151"/>
      <c r="BMH130" s="151"/>
      <c r="BMI130" s="151"/>
      <c r="BMJ130" s="151"/>
      <c r="BMK130" s="151"/>
      <c r="BML130" s="151"/>
      <c r="BMM130" s="151"/>
      <c r="BMN130" s="151"/>
      <c r="BMO130" s="151"/>
      <c r="BMP130" s="151"/>
      <c r="BMQ130" s="151"/>
      <c r="BMR130" s="151"/>
      <c r="BMS130" s="151"/>
      <c r="BMT130" s="151"/>
      <c r="BMU130" s="151"/>
      <c r="BMV130" s="151"/>
      <c r="BMW130" s="151"/>
      <c r="BMX130" s="151"/>
      <c r="BMY130" s="151"/>
      <c r="BMZ130" s="151"/>
      <c r="BNA130" s="151"/>
      <c r="BNB130" s="151"/>
      <c r="BNC130" s="151"/>
      <c r="BND130" s="151"/>
      <c r="BNE130" s="151"/>
      <c r="BNF130" s="151"/>
      <c r="BNG130" s="151"/>
      <c r="BNH130" s="151"/>
      <c r="BNI130" s="151"/>
      <c r="BNJ130" s="151"/>
      <c r="BNK130" s="151"/>
      <c r="BNL130" s="151"/>
      <c r="BNM130" s="151"/>
      <c r="BNN130" s="151"/>
      <c r="BNO130" s="151"/>
      <c r="BNP130" s="151"/>
      <c r="BNQ130" s="151"/>
      <c r="BNR130" s="151"/>
      <c r="BNS130" s="151"/>
      <c r="BNT130" s="151"/>
      <c r="BNU130" s="151"/>
      <c r="BNV130" s="151"/>
      <c r="BNW130" s="151"/>
      <c r="BNX130" s="151"/>
      <c r="BNY130" s="151"/>
      <c r="BNZ130" s="151"/>
      <c r="BOA130" s="151"/>
      <c r="BOB130" s="151"/>
      <c r="BOC130" s="151"/>
      <c r="BOD130" s="151"/>
      <c r="BOE130" s="151"/>
      <c r="BOF130" s="151"/>
      <c r="BOG130" s="151"/>
      <c r="BOH130" s="151"/>
      <c r="BOI130" s="151"/>
      <c r="BOJ130" s="151"/>
      <c r="BOK130" s="151"/>
      <c r="BOL130" s="151"/>
      <c r="BOM130" s="151"/>
      <c r="BON130" s="151"/>
      <c r="BOO130" s="151"/>
      <c r="BOP130" s="151"/>
      <c r="BOQ130" s="151"/>
      <c r="BOR130" s="151"/>
      <c r="BOS130" s="151"/>
      <c r="BOT130" s="151"/>
      <c r="BOU130" s="151"/>
      <c r="BOV130" s="151"/>
      <c r="BOW130" s="151"/>
      <c r="BOX130" s="151"/>
      <c r="BOY130" s="151"/>
      <c r="BOZ130" s="151"/>
      <c r="BPA130" s="151"/>
      <c r="BPB130" s="151"/>
      <c r="BPC130" s="151"/>
      <c r="BPD130" s="151"/>
      <c r="BPE130" s="151"/>
      <c r="BPF130" s="151"/>
      <c r="BPG130" s="151"/>
      <c r="BPH130" s="151"/>
      <c r="BPI130" s="151"/>
      <c r="BPJ130" s="151"/>
      <c r="BPK130" s="151"/>
      <c r="BPL130" s="151"/>
      <c r="BPM130" s="151"/>
      <c r="BPN130" s="151"/>
      <c r="BPO130" s="151"/>
      <c r="BPP130" s="151"/>
      <c r="BPQ130" s="151"/>
      <c r="BPR130" s="151"/>
      <c r="BPS130" s="151"/>
      <c r="BPT130" s="151"/>
      <c r="BPU130" s="151"/>
      <c r="BPV130" s="151"/>
      <c r="BPW130" s="151"/>
      <c r="BPX130" s="151"/>
      <c r="BPY130" s="151"/>
      <c r="BPZ130" s="151"/>
      <c r="BQA130" s="151"/>
      <c r="BQH130" s="151"/>
      <c r="BQI130" s="151"/>
      <c r="BQJ130" s="151"/>
      <c r="BQK130" s="151"/>
      <c r="BQL130" s="151"/>
      <c r="BQM130" s="151"/>
      <c r="BQN130" s="151"/>
      <c r="BQO130" s="151"/>
      <c r="BQP130" s="151"/>
      <c r="BQQ130" s="151"/>
      <c r="BQR130" s="151"/>
      <c r="BQS130" s="151"/>
      <c r="BQT130" s="151"/>
      <c r="BQU130" s="151"/>
      <c r="BQV130" s="151"/>
      <c r="BQW130" s="151"/>
      <c r="BQX130" s="151"/>
      <c r="BQY130" s="151"/>
      <c r="BQZ130" s="151"/>
      <c r="BRA130" s="151"/>
      <c r="BRB130" s="151"/>
      <c r="BRC130" s="151"/>
      <c r="BRD130" s="151"/>
      <c r="BRE130" s="151"/>
      <c r="BRF130" s="151"/>
      <c r="BRG130" s="151"/>
      <c r="BRH130" s="151"/>
      <c r="BRI130" s="151"/>
      <c r="BRJ130" s="151"/>
      <c r="BRK130" s="151"/>
      <c r="BRL130" s="151"/>
      <c r="BRM130" s="151"/>
      <c r="BRN130" s="151"/>
      <c r="BRO130" s="151"/>
      <c r="BRP130" s="151"/>
      <c r="BRQ130" s="151"/>
      <c r="BRR130" s="151"/>
      <c r="BRS130" s="151"/>
      <c r="BRT130" s="151"/>
      <c r="BRU130" s="151"/>
      <c r="BRV130" s="151"/>
      <c r="BRW130" s="151"/>
      <c r="BRX130" s="151"/>
      <c r="BRY130" s="151"/>
      <c r="BRZ130" s="151"/>
      <c r="BSA130" s="151"/>
      <c r="BSB130" s="151"/>
      <c r="BSC130" s="151"/>
      <c r="BSD130" s="151"/>
      <c r="BSE130" s="151"/>
      <c r="BSF130" s="151"/>
      <c r="BSG130" s="151"/>
      <c r="BSH130" s="151"/>
      <c r="BSI130" s="151"/>
      <c r="BSJ130" s="151"/>
      <c r="BSK130" s="151"/>
      <c r="BSL130" s="151"/>
      <c r="BSM130" s="151"/>
      <c r="BSN130" s="151"/>
      <c r="BSO130" s="151"/>
      <c r="BSP130" s="151"/>
      <c r="BSQ130" s="151"/>
      <c r="BSR130" s="151"/>
      <c r="BSS130" s="151"/>
      <c r="BST130" s="151"/>
      <c r="BSU130" s="151"/>
      <c r="BSV130" s="151"/>
      <c r="BSW130" s="151"/>
      <c r="BSX130" s="151"/>
      <c r="BSY130" s="151"/>
      <c r="BSZ130" s="151"/>
      <c r="BTA130" s="151"/>
      <c r="BTB130" s="151"/>
      <c r="BTC130" s="151"/>
      <c r="BTD130" s="151"/>
      <c r="BTE130" s="151"/>
      <c r="BTF130" s="151"/>
      <c r="BTG130" s="151"/>
      <c r="BTH130" s="151"/>
      <c r="BTI130" s="151"/>
      <c r="BTJ130" s="151"/>
      <c r="BTK130" s="151"/>
      <c r="BTL130" s="151"/>
      <c r="BTM130" s="151"/>
      <c r="BTN130" s="151"/>
      <c r="BTO130" s="151"/>
      <c r="BTP130" s="151"/>
      <c r="BTQ130" s="151"/>
      <c r="BTR130" s="151"/>
      <c r="BTS130" s="151"/>
      <c r="BTT130" s="151"/>
      <c r="BTU130" s="151"/>
      <c r="BTV130" s="151"/>
      <c r="BTW130" s="151"/>
      <c r="BTX130" s="151"/>
      <c r="BTY130" s="151"/>
      <c r="BTZ130" s="151"/>
      <c r="BUA130" s="151"/>
      <c r="BUB130" s="151"/>
      <c r="BUC130" s="151"/>
      <c r="BUD130" s="151"/>
      <c r="BUE130" s="151"/>
      <c r="BUF130" s="151"/>
      <c r="BUG130" s="151"/>
      <c r="BUH130" s="151"/>
      <c r="BUI130" s="151"/>
      <c r="BUJ130" s="151"/>
      <c r="BUK130" s="151"/>
      <c r="BUL130" s="151"/>
      <c r="BUM130" s="151"/>
      <c r="BUN130" s="151"/>
      <c r="BUO130" s="151"/>
      <c r="BUP130" s="151"/>
      <c r="BUQ130" s="151"/>
      <c r="BUR130" s="151"/>
      <c r="BUS130" s="151"/>
      <c r="BUT130" s="151"/>
      <c r="BUU130" s="151"/>
      <c r="BUV130" s="151"/>
      <c r="BUW130" s="151"/>
      <c r="BUX130" s="151"/>
      <c r="BUY130" s="151"/>
      <c r="BUZ130" s="151"/>
      <c r="BVA130" s="151"/>
      <c r="BVB130" s="151"/>
      <c r="BVC130" s="151"/>
      <c r="BVD130" s="151"/>
      <c r="BVE130" s="151"/>
      <c r="BVF130" s="151"/>
      <c r="BVG130" s="151"/>
      <c r="BVH130" s="151"/>
      <c r="BVI130" s="151"/>
      <c r="BVJ130" s="151"/>
      <c r="BVK130" s="151"/>
      <c r="BVL130" s="151"/>
      <c r="BVM130" s="151"/>
      <c r="BVN130" s="151"/>
      <c r="BVO130" s="151"/>
      <c r="BVP130" s="151"/>
      <c r="BVQ130" s="151"/>
      <c r="BVR130" s="151"/>
      <c r="BVS130" s="151"/>
      <c r="BVT130" s="151"/>
      <c r="BVU130" s="151"/>
      <c r="BVV130" s="151"/>
      <c r="BVW130" s="151"/>
      <c r="BVX130" s="151"/>
      <c r="BVY130" s="151"/>
      <c r="BVZ130" s="151"/>
      <c r="BWA130" s="151"/>
      <c r="BWB130" s="151"/>
      <c r="BWC130" s="151"/>
      <c r="BWD130" s="151"/>
      <c r="BWE130" s="151"/>
      <c r="BWF130" s="151"/>
      <c r="BWG130" s="151"/>
      <c r="BWH130" s="151"/>
      <c r="BWI130" s="151"/>
      <c r="BWJ130" s="151"/>
      <c r="BWK130" s="151"/>
      <c r="BWL130" s="151"/>
      <c r="BWM130" s="151"/>
      <c r="BWN130" s="151"/>
      <c r="BWO130" s="151"/>
      <c r="BWP130" s="151"/>
      <c r="BWQ130" s="151"/>
      <c r="BWR130" s="151"/>
      <c r="BWS130" s="151"/>
      <c r="BWT130" s="151"/>
      <c r="BWU130" s="151"/>
      <c r="BWV130" s="151"/>
      <c r="BWW130" s="151"/>
      <c r="BWX130" s="151"/>
      <c r="BWY130" s="151"/>
      <c r="BWZ130" s="151"/>
      <c r="BXA130" s="151"/>
      <c r="BXB130" s="151"/>
      <c r="BXC130" s="151"/>
      <c r="BXD130" s="151"/>
      <c r="BXE130" s="151"/>
      <c r="BXF130" s="151"/>
      <c r="BXG130" s="151"/>
      <c r="BXH130" s="151"/>
      <c r="BXI130" s="151"/>
      <c r="BXJ130" s="151"/>
      <c r="BXK130" s="151"/>
      <c r="BXL130" s="151"/>
      <c r="BXM130" s="151"/>
      <c r="BXN130" s="151"/>
      <c r="BXO130" s="151"/>
      <c r="BXP130" s="151"/>
      <c r="BXQ130" s="151"/>
      <c r="BXR130" s="151"/>
      <c r="BXS130" s="151"/>
      <c r="BXT130" s="151"/>
      <c r="BXU130" s="151"/>
      <c r="BXV130" s="151"/>
      <c r="BXW130" s="151"/>
      <c r="BXX130" s="151"/>
      <c r="BXY130" s="151"/>
      <c r="BXZ130" s="151"/>
      <c r="BYA130" s="151"/>
      <c r="BYB130" s="151"/>
      <c r="BYC130" s="151"/>
      <c r="BYD130" s="151"/>
      <c r="BYE130" s="151"/>
      <c r="BYF130" s="151"/>
      <c r="BYG130" s="151"/>
      <c r="BYH130" s="151"/>
      <c r="BYI130" s="151"/>
      <c r="BYJ130" s="151"/>
      <c r="BYK130" s="151"/>
      <c r="BYL130" s="151"/>
      <c r="BYM130" s="151"/>
      <c r="BYN130" s="151"/>
      <c r="BYO130" s="151"/>
      <c r="BYP130" s="151"/>
      <c r="BYQ130" s="151"/>
      <c r="BYR130" s="151"/>
      <c r="BYS130" s="151"/>
      <c r="BYT130" s="151"/>
      <c r="BYU130" s="151"/>
      <c r="BYV130" s="151"/>
      <c r="BYW130" s="151"/>
      <c r="BYX130" s="151"/>
      <c r="BYY130" s="151"/>
      <c r="BYZ130" s="151"/>
      <c r="BZA130" s="151"/>
      <c r="BZB130" s="151"/>
      <c r="BZC130" s="151"/>
      <c r="BZD130" s="151"/>
      <c r="BZE130" s="151"/>
      <c r="BZF130" s="151"/>
      <c r="BZG130" s="151"/>
      <c r="BZH130" s="151"/>
      <c r="BZI130" s="151"/>
      <c r="BZJ130" s="151"/>
      <c r="BZK130" s="151"/>
      <c r="BZL130" s="151"/>
      <c r="BZM130" s="151"/>
      <c r="BZN130" s="151"/>
      <c r="BZO130" s="151"/>
      <c r="BZP130" s="151"/>
      <c r="BZQ130" s="151"/>
      <c r="BZR130" s="151"/>
      <c r="BZS130" s="151"/>
      <c r="BZT130" s="151"/>
      <c r="BZU130" s="151"/>
      <c r="BZV130" s="151"/>
      <c r="BZW130" s="151"/>
      <c r="CAD130" s="151"/>
      <c r="CAE130" s="151"/>
      <c r="CAF130" s="151"/>
      <c r="CAG130" s="151"/>
      <c r="CAH130" s="151"/>
      <c r="CAI130" s="151"/>
      <c r="CAJ130" s="151"/>
      <c r="CAK130" s="151"/>
      <c r="CAL130" s="151"/>
      <c r="CAM130" s="151"/>
      <c r="CAN130" s="151"/>
      <c r="CAO130" s="151"/>
      <c r="CAP130" s="151"/>
      <c r="CAQ130" s="151"/>
      <c r="CAR130" s="151"/>
      <c r="CAS130" s="151"/>
      <c r="CAT130" s="151"/>
      <c r="CAU130" s="151"/>
      <c r="CAV130" s="151"/>
      <c r="CAW130" s="151"/>
      <c r="CAX130" s="151"/>
      <c r="CAY130" s="151"/>
      <c r="CAZ130" s="151"/>
      <c r="CBA130" s="151"/>
      <c r="CBB130" s="151"/>
      <c r="CBC130" s="151"/>
      <c r="CBD130" s="151"/>
      <c r="CBE130" s="151"/>
      <c r="CBF130" s="151"/>
      <c r="CBG130" s="151"/>
      <c r="CBH130" s="151"/>
      <c r="CBI130" s="151"/>
      <c r="CBJ130" s="151"/>
      <c r="CBK130" s="151"/>
      <c r="CBL130" s="151"/>
      <c r="CBM130" s="151"/>
      <c r="CBN130" s="151"/>
      <c r="CBO130" s="151"/>
      <c r="CBP130" s="151"/>
      <c r="CBQ130" s="151"/>
      <c r="CBR130" s="151"/>
      <c r="CBS130" s="151"/>
      <c r="CBT130" s="151"/>
      <c r="CBU130" s="151"/>
      <c r="CBV130" s="151"/>
      <c r="CBW130" s="151"/>
      <c r="CBX130" s="151"/>
      <c r="CBY130" s="151"/>
      <c r="CBZ130" s="151"/>
      <c r="CCA130" s="151"/>
      <c r="CCB130" s="151"/>
      <c r="CCC130" s="151"/>
      <c r="CCD130" s="151"/>
      <c r="CCE130" s="151"/>
      <c r="CCF130" s="151"/>
      <c r="CCG130" s="151"/>
      <c r="CCH130" s="151"/>
      <c r="CCI130" s="151"/>
      <c r="CCJ130" s="151"/>
      <c r="CCK130" s="151"/>
      <c r="CCL130" s="151"/>
      <c r="CCM130" s="151"/>
      <c r="CCN130" s="151"/>
      <c r="CCO130" s="151"/>
      <c r="CCP130" s="151"/>
      <c r="CCQ130" s="151"/>
      <c r="CCR130" s="151"/>
      <c r="CCS130" s="151"/>
      <c r="CCT130" s="151"/>
      <c r="CCU130" s="151"/>
      <c r="CCV130" s="151"/>
      <c r="CCW130" s="151"/>
      <c r="CCX130" s="151"/>
      <c r="CCY130" s="151"/>
      <c r="CCZ130" s="151"/>
      <c r="CDA130" s="151"/>
      <c r="CDB130" s="151"/>
      <c r="CDC130" s="151"/>
      <c r="CDD130" s="151"/>
      <c r="CDE130" s="151"/>
      <c r="CDF130" s="151"/>
      <c r="CDG130" s="151"/>
      <c r="CDH130" s="151"/>
      <c r="CDI130" s="151"/>
      <c r="CDJ130" s="151"/>
      <c r="CDK130" s="151"/>
      <c r="CDL130" s="151"/>
      <c r="CDM130" s="151"/>
      <c r="CDN130" s="151"/>
      <c r="CDO130" s="151"/>
      <c r="CDP130" s="151"/>
      <c r="CDQ130" s="151"/>
      <c r="CDR130" s="151"/>
      <c r="CDS130" s="151"/>
      <c r="CDT130" s="151"/>
      <c r="CDU130" s="151"/>
      <c r="CDV130" s="151"/>
      <c r="CDW130" s="151"/>
      <c r="CDX130" s="151"/>
      <c r="CDY130" s="151"/>
      <c r="CDZ130" s="151"/>
      <c r="CEA130" s="151"/>
      <c r="CEB130" s="151"/>
      <c r="CEC130" s="151"/>
      <c r="CED130" s="151"/>
      <c r="CEE130" s="151"/>
      <c r="CEF130" s="151"/>
      <c r="CEG130" s="151"/>
      <c r="CEH130" s="151"/>
      <c r="CEI130" s="151"/>
      <c r="CEJ130" s="151"/>
      <c r="CEK130" s="151"/>
      <c r="CEL130" s="151"/>
      <c r="CEM130" s="151"/>
      <c r="CEN130" s="151"/>
      <c r="CEO130" s="151"/>
      <c r="CEP130" s="151"/>
      <c r="CEQ130" s="151"/>
      <c r="CER130" s="151"/>
      <c r="CES130" s="151"/>
      <c r="CET130" s="151"/>
      <c r="CEU130" s="151"/>
      <c r="CEV130" s="151"/>
      <c r="CEW130" s="151"/>
      <c r="CEX130" s="151"/>
      <c r="CEY130" s="151"/>
      <c r="CEZ130" s="151"/>
      <c r="CFA130" s="151"/>
      <c r="CFB130" s="151"/>
      <c r="CFC130" s="151"/>
      <c r="CFD130" s="151"/>
      <c r="CFE130" s="151"/>
      <c r="CFF130" s="151"/>
      <c r="CFG130" s="151"/>
      <c r="CFH130" s="151"/>
      <c r="CFI130" s="151"/>
      <c r="CFJ130" s="151"/>
      <c r="CFK130" s="151"/>
      <c r="CFL130" s="151"/>
      <c r="CFM130" s="151"/>
      <c r="CFN130" s="151"/>
      <c r="CFO130" s="151"/>
      <c r="CFP130" s="151"/>
      <c r="CFQ130" s="151"/>
      <c r="CFR130" s="151"/>
      <c r="CFS130" s="151"/>
      <c r="CFT130" s="151"/>
      <c r="CFU130" s="151"/>
      <c r="CFV130" s="151"/>
      <c r="CFW130" s="151"/>
      <c r="CFX130" s="151"/>
      <c r="CFY130" s="151"/>
      <c r="CFZ130" s="151"/>
      <c r="CGA130" s="151"/>
      <c r="CGB130" s="151"/>
      <c r="CGC130" s="151"/>
      <c r="CGD130" s="151"/>
      <c r="CGE130" s="151"/>
      <c r="CGF130" s="151"/>
      <c r="CGG130" s="151"/>
      <c r="CGH130" s="151"/>
      <c r="CGI130" s="151"/>
      <c r="CGJ130" s="151"/>
      <c r="CGK130" s="151"/>
      <c r="CGL130" s="151"/>
      <c r="CGM130" s="151"/>
      <c r="CGN130" s="151"/>
      <c r="CGO130" s="151"/>
      <c r="CGP130" s="151"/>
      <c r="CGQ130" s="151"/>
      <c r="CGR130" s="151"/>
      <c r="CGS130" s="151"/>
      <c r="CGT130" s="151"/>
      <c r="CGU130" s="151"/>
      <c r="CGV130" s="151"/>
      <c r="CGW130" s="151"/>
      <c r="CGX130" s="151"/>
      <c r="CGY130" s="151"/>
      <c r="CGZ130" s="151"/>
      <c r="CHA130" s="151"/>
      <c r="CHB130" s="151"/>
      <c r="CHC130" s="151"/>
      <c r="CHD130" s="151"/>
      <c r="CHE130" s="151"/>
      <c r="CHF130" s="151"/>
      <c r="CHG130" s="151"/>
      <c r="CHH130" s="151"/>
      <c r="CHI130" s="151"/>
      <c r="CHJ130" s="151"/>
      <c r="CHK130" s="151"/>
      <c r="CHL130" s="151"/>
      <c r="CHM130" s="151"/>
      <c r="CHN130" s="151"/>
      <c r="CHO130" s="151"/>
      <c r="CHP130" s="151"/>
      <c r="CHQ130" s="151"/>
      <c r="CHR130" s="151"/>
      <c r="CHS130" s="151"/>
      <c r="CHT130" s="151"/>
      <c r="CHU130" s="151"/>
      <c r="CHV130" s="151"/>
      <c r="CHW130" s="151"/>
      <c r="CHX130" s="151"/>
      <c r="CHY130" s="151"/>
      <c r="CHZ130" s="151"/>
      <c r="CIA130" s="151"/>
      <c r="CIB130" s="151"/>
      <c r="CIC130" s="151"/>
      <c r="CID130" s="151"/>
      <c r="CIE130" s="151"/>
      <c r="CIF130" s="151"/>
      <c r="CIG130" s="151"/>
      <c r="CIH130" s="151"/>
      <c r="CII130" s="151"/>
      <c r="CIJ130" s="151"/>
      <c r="CIK130" s="151"/>
      <c r="CIL130" s="151"/>
      <c r="CIM130" s="151"/>
      <c r="CIN130" s="151"/>
      <c r="CIO130" s="151"/>
      <c r="CIP130" s="151"/>
      <c r="CIQ130" s="151"/>
      <c r="CIR130" s="151"/>
      <c r="CIS130" s="151"/>
      <c r="CIT130" s="151"/>
      <c r="CIU130" s="151"/>
      <c r="CIV130" s="151"/>
      <c r="CIW130" s="151"/>
      <c r="CIX130" s="151"/>
      <c r="CIY130" s="151"/>
      <c r="CIZ130" s="151"/>
      <c r="CJA130" s="151"/>
      <c r="CJB130" s="151"/>
      <c r="CJC130" s="151"/>
      <c r="CJD130" s="151"/>
      <c r="CJE130" s="151"/>
      <c r="CJF130" s="151"/>
      <c r="CJG130" s="151"/>
      <c r="CJH130" s="151"/>
      <c r="CJI130" s="151"/>
      <c r="CJJ130" s="151"/>
      <c r="CJK130" s="151"/>
      <c r="CJL130" s="151"/>
      <c r="CJM130" s="151"/>
      <c r="CJN130" s="151"/>
      <c r="CJO130" s="151"/>
      <c r="CJP130" s="151"/>
      <c r="CJQ130" s="151"/>
      <c r="CJR130" s="151"/>
      <c r="CJS130" s="151"/>
      <c r="CJZ130" s="151"/>
      <c r="CKA130" s="151"/>
      <c r="CKB130" s="151"/>
      <c r="CKC130" s="151"/>
      <c r="CKD130" s="151"/>
      <c r="CKE130" s="151"/>
      <c r="CKF130" s="151"/>
      <c r="CKG130" s="151"/>
      <c r="CKH130" s="151"/>
      <c r="CKI130" s="151"/>
      <c r="CKJ130" s="151"/>
      <c r="CKK130" s="151"/>
      <c r="CKL130" s="151"/>
      <c r="CKM130" s="151"/>
      <c r="CKN130" s="151"/>
      <c r="CKO130" s="151"/>
      <c r="CKP130" s="151"/>
      <c r="CKQ130" s="151"/>
      <c r="CKR130" s="151"/>
      <c r="CKS130" s="151"/>
      <c r="CKT130" s="151"/>
      <c r="CKU130" s="151"/>
      <c r="CKV130" s="151"/>
      <c r="CKW130" s="151"/>
      <c r="CKX130" s="151"/>
      <c r="CKY130" s="151"/>
      <c r="CKZ130" s="151"/>
      <c r="CLA130" s="151"/>
      <c r="CLB130" s="151"/>
      <c r="CLC130" s="151"/>
      <c r="CLD130" s="151"/>
      <c r="CLE130" s="151"/>
      <c r="CLF130" s="151"/>
      <c r="CLG130" s="151"/>
      <c r="CLH130" s="151"/>
      <c r="CLI130" s="151"/>
      <c r="CLJ130" s="151"/>
      <c r="CLK130" s="151"/>
      <c r="CLL130" s="151"/>
      <c r="CLM130" s="151"/>
      <c r="CLN130" s="151"/>
      <c r="CLO130" s="151"/>
      <c r="CLP130" s="151"/>
      <c r="CLQ130" s="151"/>
      <c r="CLR130" s="151"/>
      <c r="CLS130" s="151"/>
      <c r="CLT130" s="151"/>
      <c r="CLU130" s="151"/>
      <c r="CLV130" s="151"/>
      <c r="CLW130" s="151"/>
      <c r="CLX130" s="151"/>
      <c r="CLY130" s="151"/>
      <c r="CLZ130" s="151"/>
      <c r="CMA130" s="151"/>
      <c r="CMB130" s="151"/>
      <c r="CMC130" s="151"/>
      <c r="CMD130" s="151"/>
      <c r="CME130" s="151"/>
      <c r="CMF130" s="151"/>
      <c r="CMG130" s="151"/>
      <c r="CMH130" s="151"/>
      <c r="CMI130" s="151"/>
      <c r="CMJ130" s="151"/>
      <c r="CMK130" s="151"/>
      <c r="CML130" s="151"/>
      <c r="CMM130" s="151"/>
      <c r="CMN130" s="151"/>
      <c r="CMO130" s="151"/>
      <c r="CMP130" s="151"/>
      <c r="CMQ130" s="151"/>
      <c r="CMR130" s="151"/>
      <c r="CMS130" s="151"/>
      <c r="CMT130" s="151"/>
      <c r="CMU130" s="151"/>
      <c r="CMV130" s="151"/>
      <c r="CMW130" s="151"/>
      <c r="CMX130" s="151"/>
      <c r="CMY130" s="151"/>
      <c r="CMZ130" s="151"/>
      <c r="CNA130" s="151"/>
      <c r="CNB130" s="151"/>
      <c r="CNC130" s="151"/>
      <c r="CND130" s="151"/>
      <c r="CNE130" s="151"/>
      <c r="CNF130" s="151"/>
      <c r="CNG130" s="151"/>
      <c r="CNH130" s="151"/>
      <c r="CNI130" s="151"/>
      <c r="CNJ130" s="151"/>
      <c r="CNK130" s="151"/>
      <c r="CNL130" s="151"/>
      <c r="CNM130" s="151"/>
      <c r="CNN130" s="151"/>
      <c r="CNO130" s="151"/>
      <c r="CNP130" s="151"/>
      <c r="CNQ130" s="151"/>
      <c r="CNR130" s="151"/>
      <c r="CNS130" s="151"/>
      <c r="CNT130" s="151"/>
      <c r="CNU130" s="151"/>
      <c r="CNV130" s="151"/>
      <c r="CNW130" s="151"/>
      <c r="CNX130" s="151"/>
      <c r="CNY130" s="151"/>
      <c r="CNZ130" s="151"/>
      <c r="COA130" s="151"/>
      <c r="COB130" s="151"/>
      <c r="COC130" s="151"/>
      <c r="COD130" s="151"/>
      <c r="COE130" s="151"/>
      <c r="COF130" s="151"/>
      <c r="COG130" s="151"/>
      <c r="COH130" s="151"/>
      <c r="COI130" s="151"/>
      <c r="COJ130" s="151"/>
      <c r="COK130" s="151"/>
      <c r="COL130" s="151"/>
      <c r="COM130" s="151"/>
      <c r="CON130" s="151"/>
      <c r="COO130" s="151"/>
      <c r="COP130" s="151"/>
      <c r="COQ130" s="151"/>
      <c r="COR130" s="151"/>
      <c r="COS130" s="151"/>
      <c r="COT130" s="151"/>
      <c r="COU130" s="151"/>
      <c r="COV130" s="151"/>
      <c r="COW130" s="151"/>
      <c r="COX130" s="151"/>
      <c r="COY130" s="151"/>
      <c r="COZ130" s="151"/>
      <c r="CPA130" s="151"/>
      <c r="CPB130" s="151"/>
      <c r="CPC130" s="151"/>
      <c r="CPD130" s="151"/>
      <c r="CPE130" s="151"/>
      <c r="CPF130" s="151"/>
      <c r="CPG130" s="151"/>
      <c r="CPH130" s="151"/>
      <c r="CPI130" s="151"/>
      <c r="CPJ130" s="151"/>
      <c r="CPK130" s="151"/>
      <c r="CPL130" s="151"/>
      <c r="CPM130" s="151"/>
      <c r="CPN130" s="151"/>
      <c r="CPO130" s="151"/>
      <c r="CPP130" s="151"/>
      <c r="CPQ130" s="151"/>
      <c r="CPR130" s="151"/>
      <c r="CPS130" s="151"/>
      <c r="CPT130" s="151"/>
      <c r="CPU130" s="151"/>
      <c r="CPV130" s="151"/>
      <c r="CPW130" s="151"/>
      <c r="CPX130" s="151"/>
      <c r="CPY130" s="151"/>
      <c r="CPZ130" s="151"/>
      <c r="CQA130" s="151"/>
      <c r="CQB130" s="151"/>
      <c r="CQC130" s="151"/>
      <c r="CQD130" s="151"/>
      <c r="CQE130" s="151"/>
      <c r="CQF130" s="151"/>
      <c r="CQG130" s="151"/>
      <c r="CQH130" s="151"/>
      <c r="CQI130" s="151"/>
      <c r="CQJ130" s="151"/>
      <c r="CQK130" s="151"/>
      <c r="CQL130" s="151"/>
      <c r="CQM130" s="151"/>
      <c r="CQN130" s="151"/>
      <c r="CQO130" s="151"/>
      <c r="CQP130" s="151"/>
      <c r="CQQ130" s="151"/>
      <c r="CQR130" s="151"/>
      <c r="CQS130" s="151"/>
      <c r="CQT130" s="151"/>
      <c r="CQU130" s="151"/>
      <c r="CQV130" s="151"/>
      <c r="CQW130" s="151"/>
      <c r="CQX130" s="151"/>
      <c r="CQY130" s="151"/>
      <c r="CQZ130" s="151"/>
      <c r="CRA130" s="151"/>
      <c r="CRB130" s="151"/>
      <c r="CRC130" s="151"/>
      <c r="CRD130" s="151"/>
      <c r="CRE130" s="151"/>
      <c r="CRF130" s="151"/>
      <c r="CRG130" s="151"/>
      <c r="CRH130" s="151"/>
      <c r="CRI130" s="151"/>
      <c r="CRJ130" s="151"/>
      <c r="CRK130" s="151"/>
      <c r="CRL130" s="151"/>
      <c r="CRM130" s="151"/>
      <c r="CRN130" s="151"/>
      <c r="CRO130" s="151"/>
      <c r="CRP130" s="151"/>
      <c r="CRQ130" s="151"/>
      <c r="CRR130" s="151"/>
      <c r="CRS130" s="151"/>
      <c r="CRT130" s="151"/>
      <c r="CRU130" s="151"/>
      <c r="CRV130" s="151"/>
      <c r="CRW130" s="151"/>
      <c r="CRX130" s="151"/>
      <c r="CRY130" s="151"/>
      <c r="CRZ130" s="151"/>
      <c r="CSA130" s="151"/>
      <c r="CSB130" s="151"/>
      <c r="CSC130" s="151"/>
      <c r="CSD130" s="151"/>
      <c r="CSE130" s="151"/>
      <c r="CSF130" s="151"/>
      <c r="CSG130" s="151"/>
      <c r="CSH130" s="151"/>
      <c r="CSI130" s="151"/>
      <c r="CSJ130" s="151"/>
      <c r="CSK130" s="151"/>
      <c r="CSL130" s="151"/>
      <c r="CSM130" s="151"/>
      <c r="CSN130" s="151"/>
      <c r="CSO130" s="151"/>
      <c r="CSP130" s="151"/>
      <c r="CSQ130" s="151"/>
      <c r="CSR130" s="151"/>
      <c r="CSS130" s="151"/>
      <c r="CST130" s="151"/>
      <c r="CSU130" s="151"/>
      <c r="CSV130" s="151"/>
      <c r="CSW130" s="151"/>
      <c r="CSX130" s="151"/>
      <c r="CSY130" s="151"/>
      <c r="CSZ130" s="151"/>
      <c r="CTA130" s="151"/>
      <c r="CTB130" s="151"/>
      <c r="CTC130" s="151"/>
      <c r="CTD130" s="151"/>
      <c r="CTE130" s="151"/>
      <c r="CTF130" s="151"/>
      <c r="CTG130" s="151"/>
      <c r="CTH130" s="151"/>
      <c r="CTI130" s="151"/>
      <c r="CTJ130" s="151"/>
      <c r="CTK130" s="151"/>
      <c r="CTL130" s="151"/>
      <c r="CTM130" s="151"/>
      <c r="CTN130" s="151"/>
      <c r="CTO130" s="151"/>
      <c r="CTV130" s="151"/>
      <c r="CTW130" s="151"/>
      <c r="CTX130" s="151"/>
      <c r="CTY130" s="151"/>
      <c r="CTZ130" s="151"/>
      <c r="CUA130" s="151"/>
      <c r="CUB130" s="151"/>
      <c r="CUC130" s="151"/>
      <c r="CUD130" s="151"/>
      <c r="CUE130" s="151"/>
      <c r="CUF130" s="151"/>
      <c r="CUG130" s="151"/>
      <c r="CUH130" s="151"/>
      <c r="CUI130" s="151"/>
      <c r="CUJ130" s="151"/>
      <c r="CUK130" s="151"/>
      <c r="CUL130" s="151"/>
      <c r="CUM130" s="151"/>
      <c r="CUN130" s="151"/>
      <c r="CUO130" s="151"/>
      <c r="CUP130" s="151"/>
      <c r="CUQ130" s="151"/>
      <c r="CUR130" s="151"/>
      <c r="CUS130" s="151"/>
      <c r="CUT130" s="151"/>
      <c r="CUU130" s="151"/>
      <c r="CUV130" s="151"/>
      <c r="CUW130" s="151"/>
      <c r="CUX130" s="151"/>
      <c r="CUY130" s="151"/>
      <c r="CUZ130" s="151"/>
      <c r="CVA130" s="151"/>
      <c r="CVB130" s="151"/>
      <c r="CVC130" s="151"/>
      <c r="CVD130" s="151"/>
      <c r="CVE130" s="151"/>
      <c r="CVF130" s="151"/>
      <c r="CVG130" s="151"/>
      <c r="CVH130" s="151"/>
      <c r="CVI130" s="151"/>
      <c r="CVJ130" s="151"/>
      <c r="CVK130" s="151"/>
      <c r="CVL130" s="151"/>
      <c r="CVM130" s="151"/>
      <c r="CVN130" s="151"/>
      <c r="CVO130" s="151"/>
      <c r="CVP130" s="151"/>
      <c r="CVQ130" s="151"/>
      <c r="CVR130" s="151"/>
      <c r="CVS130" s="151"/>
      <c r="CVT130" s="151"/>
      <c r="CVU130" s="151"/>
      <c r="CVV130" s="151"/>
      <c r="CVW130" s="151"/>
      <c r="CVX130" s="151"/>
      <c r="CVY130" s="151"/>
      <c r="CVZ130" s="151"/>
      <c r="CWA130" s="151"/>
      <c r="CWB130" s="151"/>
      <c r="CWC130" s="151"/>
      <c r="CWD130" s="151"/>
      <c r="CWE130" s="151"/>
      <c r="CWF130" s="151"/>
      <c r="CWG130" s="151"/>
      <c r="CWH130" s="151"/>
      <c r="CWI130" s="151"/>
      <c r="CWJ130" s="151"/>
      <c r="CWK130" s="151"/>
      <c r="CWL130" s="151"/>
      <c r="CWM130" s="151"/>
      <c r="CWN130" s="151"/>
      <c r="CWO130" s="151"/>
      <c r="CWP130" s="151"/>
      <c r="CWQ130" s="151"/>
      <c r="CWR130" s="151"/>
      <c r="CWS130" s="151"/>
      <c r="CWT130" s="151"/>
      <c r="CWU130" s="151"/>
      <c r="CWV130" s="151"/>
      <c r="CWW130" s="151"/>
      <c r="CWX130" s="151"/>
      <c r="CWY130" s="151"/>
      <c r="CWZ130" s="151"/>
      <c r="CXA130" s="151"/>
      <c r="CXB130" s="151"/>
      <c r="CXC130" s="151"/>
      <c r="CXD130" s="151"/>
      <c r="CXE130" s="151"/>
      <c r="CXF130" s="151"/>
      <c r="CXG130" s="151"/>
      <c r="CXH130" s="151"/>
      <c r="CXI130" s="151"/>
      <c r="CXJ130" s="151"/>
      <c r="CXK130" s="151"/>
      <c r="CXL130" s="151"/>
      <c r="CXM130" s="151"/>
      <c r="CXN130" s="151"/>
      <c r="CXO130" s="151"/>
      <c r="CXP130" s="151"/>
      <c r="CXQ130" s="151"/>
      <c r="CXR130" s="151"/>
      <c r="CXS130" s="151"/>
      <c r="CXT130" s="151"/>
      <c r="CXU130" s="151"/>
      <c r="CXV130" s="151"/>
      <c r="CXW130" s="151"/>
      <c r="CXX130" s="151"/>
      <c r="CXY130" s="151"/>
      <c r="CXZ130" s="151"/>
      <c r="CYA130" s="151"/>
      <c r="CYB130" s="151"/>
      <c r="CYC130" s="151"/>
      <c r="CYD130" s="151"/>
      <c r="CYE130" s="151"/>
      <c r="CYF130" s="151"/>
      <c r="CYG130" s="151"/>
      <c r="CYH130" s="151"/>
      <c r="CYI130" s="151"/>
      <c r="CYJ130" s="151"/>
      <c r="CYK130" s="151"/>
      <c r="CYL130" s="151"/>
      <c r="CYM130" s="151"/>
      <c r="CYN130" s="151"/>
      <c r="CYO130" s="151"/>
      <c r="CYP130" s="151"/>
      <c r="CYQ130" s="151"/>
      <c r="CYR130" s="151"/>
      <c r="CYS130" s="151"/>
      <c r="CYT130" s="151"/>
      <c r="CYU130" s="151"/>
      <c r="CYV130" s="151"/>
      <c r="CYW130" s="151"/>
      <c r="CYX130" s="151"/>
      <c r="CYY130" s="151"/>
      <c r="CYZ130" s="151"/>
      <c r="CZA130" s="151"/>
      <c r="CZB130" s="151"/>
      <c r="CZC130" s="151"/>
      <c r="CZD130" s="151"/>
      <c r="CZE130" s="151"/>
      <c r="CZF130" s="151"/>
      <c r="CZG130" s="151"/>
      <c r="CZH130" s="151"/>
      <c r="CZI130" s="151"/>
      <c r="CZJ130" s="151"/>
      <c r="CZK130" s="151"/>
      <c r="CZL130" s="151"/>
      <c r="CZM130" s="151"/>
      <c r="CZN130" s="151"/>
      <c r="CZO130" s="151"/>
      <c r="CZP130" s="151"/>
      <c r="CZQ130" s="151"/>
      <c r="CZR130" s="151"/>
      <c r="CZS130" s="151"/>
      <c r="CZT130" s="151"/>
      <c r="CZU130" s="151"/>
      <c r="CZV130" s="151"/>
      <c r="CZW130" s="151"/>
      <c r="CZX130" s="151"/>
      <c r="CZY130" s="151"/>
      <c r="CZZ130" s="151"/>
      <c r="DAA130" s="151"/>
      <c r="DAB130" s="151"/>
      <c r="DAC130" s="151"/>
      <c r="DAD130" s="151"/>
      <c r="DAE130" s="151"/>
      <c r="DAF130" s="151"/>
      <c r="DAG130" s="151"/>
      <c r="DAH130" s="151"/>
      <c r="DAI130" s="151"/>
      <c r="DAJ130" s="151"/>
      <c r="DAK130" s="151"/>
      <c r="DAL130" s="151"/>
      <c r="DAM130" s="151"/>
      <c r="DAN130" s="151"/>
      <c r="DAO130" s="151"/>
      <c r="DAP130" s="151"/>
      <c r="DAQ130" s="151"/>
      <c r="DAR130" s="151"/>
      <c r="DAS130" s="151"/>
      <c r="DAT130" s="151"/>
      <c r="DAU130" s="151"/>
      <c r="DAV130" s="151"/>
      <c r="DAW130" s="151"/>
      <c r="DAX130" s="151"/>
      <c r="DAY130" s="151"/>
      <c r="DAZ130" s="151"/>
      <c r="DBA130" s="151"/>
      <c r="DBB130" s="151"/>
      <c r="DBC130" s="151"/>
      <c r="DBD130" s="151"/>
      <c r="DBE130" s="151"/>
      <c r="DBF130" s="151"/>
      <c r="DBG130" s="151"/>
      <c r="DBH130" s="151"/>
      <c r="DBI130" s="151"/>
      <c r="DBJ130" s="151"/>
      <c r="DBK130" s="151"/>
      <c r="DBL130" s="151"/>
      <c r="DBM130" s="151"/>
      <c r="DBN130" s="151"/>
      <c r="DBO130" s="151"/>
      <c r="DBP130" s="151"/>
      <c r="DBQ130" s="151"/>
      <c r="DBR130" s="151"/>
      <c r="DBS130" s="151"/>
      <c r="DBT130" s="151"/>
      <c r="DBU130" s="151"/>
      <c r="DBV130" s="151"/>
      <c r="DBW130" s="151"/>
      <c r="DBX130" s="151"/>
      <c r="DBY130" s="151"/>
      <c r="DBZ130" s="151"/>
      <c r="DCA130" s="151"/>
      <c r="DCB130" s="151"/>
      <c r="DCC130" s="151"/>
      <c r="DCD130" s="151"/>
      <c r="DCE130" s="151"/>
      <c r="DCF130" s="151"/>
      <c r="DCG130" s="151"/>
      <c r="DCH130" s="151"/>
      <c r="DCI130" s="151"/>
      <c r="DCJ130" s="151"/>
      <c r="DCK130" s="151"/>
      <c r="DCL130" s="151"/>
      <c r="DCM130" s="151"/>
      <c r="DCN130" s="151"/>
      <c r="DCO130" s="151"/>
      <c r="DCP130" s="151"/>
      <c r="DCQ130" s="151"/>
      <c r="DCR130" s="151"/>
      <c r="DCS130" s="151"/>
      <c r="DCT130" s="151"/>
      <c r="DCU130" s="151"/>
      <c r="DCV130" s="151"/>
      <c r="DCW130" s="151"/>
      <c r="DCX130" s="151"/>
      <c r="DCY130" s="151"/>
      <c r="DCZ130" s="151"/>
      <c r="DDA130" s="151"/>
      <c r="DDB130" s="151"/>
      <c r="DDC130" s="151"/>
      <c r="DDD130" s="151"/>
      <c r="DDE130" s="151"/>
      <c r="DDF130" s="151"/>
      <c r="DDG130" s="151"/>
      <c r="DDH130" s="151"/>
      <c r="DDI130" s="151"/>
      <c r="DDJ130" s="151"/>
      <c r="DDK130" s="151"/>
      <c r="DDR130" s="151"/>
      <c r="DDS130" s="151"/>
      <c r="DDT130" s="151"/>
      <c r="DDU130" s="151"/>
      <c r="DDV130" s="151"/>
      <c r="DDW130" s="151"/>
      <c r="DDX130" s="151"/>
      <c r="DDY130" s="151"/>
      <c r="DDZ130" s="151"/>
      <c r="DEA130" s="151"/>
      <c r="DEB130" s="151"/>
      <c r="DEC130" s="151"/>
      <c r="DED130" s="151"/>
      <c r="DEE130" s="151"/>
      <c r="DEF130" s="151"/>
      <c r="DEG130" s="151"/>
      <c r="DEH130" s="151"/>
      <c r="DEI130" s="151"/>
      <c r="DEJ130" s="151"/>
      <c r="DEK130" s="151"/>
      <c r="DEL130" s="151"/>
      <c r="DEM130" s="151"/>
      <c r="DEN130" s="151"/>
      <c r="DEO130" s="151"/>
      <c r="DEP130" s="151"/>
      <c r="DEQ130" s="151"/>
      <c r="DER130" s="151"/>
      <c r="DES130" s="151"/>
      <c r="DET130" s="151"/>
      <c r="DEU130" s="151"/>
      <c r="DEV130" s="151"/>
      <c r="DEW130" s="151"/>
      <c r="DEX130" s="151"/>
      <c r="DEY130" s="151"/>
      <c r="DEZ130" s="151"/>
      <c r="DFA130" s="151"/>
      <c r="DFB130" s="151"/>
      <c r="DFC130" s="151"/>
      <c r="DFD130" s="151"/>
      <c r="DFE130" s="151"/>
      <c r="DFF130" s="151"/>
      <c r="DFG130" s="151"/>
      <c r="DFH130" s="151"/>
      <c r="DFI130" s="151"/>
      <c r="DFJ130" s="151"/>
      <c r="DFK130" s="151"/>
      <c r="DFL130" s="151"/>
      <c r="DFM130" s="151"/>
      <c r="DFN130" s="151"/>
      <c r="DFO130" s="151"/>
      <c r="DFP130" s="151"/>
      <c r="DFQ130" s="151"/>
      <c r="DFR130" s="151"/>
      <c r="DFS130" s="151"/>
      <c r="DFT130" s="151"/>
      <c r="DFU130" s="151"/>
      <c r="DFV130" s="151"/>
      <c r="DFW130" s="151"/>
      <c r="DFX130" s="151"/>
      <c r="DFY130" s="151"/>
      <c r="DFZ130" s="151"/>
      <c r="DGA130" s="151"/>
      <c r="DGB130" s="151"/>
      <c r="DGC130" s="151"/>
      <c r="DGD130" s="151"/>
      <c r="DGE130" s="151"/>
      <c r="DGF130" s="151"/>
      <c r="DGG130" s="151"/>
      <c r="DGH130" s="151"/>
      <c r="DGI130" s="151"/>
      <c r="DGJ130" s="151"/>
      <c r="DGK130" s="151"/>
      <c r="DGL130" s="151"/>
      <c r="DGM130" s="151"/>
      <c r="DGN130" s="151"/>
      <c r="DGO130" s="151"/>
      <c r="DGP130" s="151"/>
      <c r="DGQ130" s="151"/>
      <c r="DGR130" s="151"/>
      <c r="DGS130" s="151"/>
      <c r="DGT130" s="151"/>
      <c r="DGU130" s="151"/>
      <c r="DGV130" s="151"/>
      <c r="DGW130" s="151"/>
      <c r="DGX130" s="151"/>
      <c r="DGY130" s="151"/>
      <c r="DGZ130" s="151"/>
      <c r="DHA130" s="151"/>
      <c r="DHB130" s="151"/>
      <c r="DHC130" s="151"/>
      <c r="DHD130" s="151"/>
      <c r="DHE130" s="151"/>
      <c r="DHF130" s="151"/>
      <c r="DHG130" s="151"/>
      <c r="DHH130" s="151"/>
      <c r="DHI130" s="151"/>
      <c r="DHJ130" s="151"/>
      <c r="DHK130" s="151"/>
      <c r="DHL130" s="151"/>
      <c r="DHM130" s="151"/>
      <c r="DHN130" s="151"/>
      <c r="DHO130" s="151"/>
      <c r="DHP130" s="151"/>
      <c r="DHQ130" s="151"/>
      <c r="DHR130" s="151"/>
      <c r="DHS130" s="151"/>
      <c r="DHT130" s="151"/>
      <c r="DHU130" s="151"/>
      <c r="DHV130" s="151"/>
      <c r="DHW130" s="151"/>
      <c r="DHX130" s="151"/>
      <c r="DHY130" s="151"/>
      <c r="DHZ130" s="151"/>
      <c r="DIA130" s="151"/>
      <c r="DIB130" s="151"/>
      <c r="DIC130" s="151"/>
      <c r="DID130" s="151"/>
      <c r="DIE130" s="151"/>
      <c r="DIF130" s="151"/>
      <c r="DIG130" s="151"/>
      <c r="DIH130" s="151"/>
      <c r="DII130" s="151"/>
      <c r="DIJ130" s="151"/>
      <c r="DIK130" s="151"/>
      <c r="DIL130" s="151"/>
      <c r="DIM130" s="151"/>
      <c r="DIN130" s="151"/>
      <c r="DIO130" s="151"/>
      <c r="DIP130" s="151"/>
      <c r="DIQ130" s="151"/>
      <c r="DIR130" s="151"/>
      <c r="DIS130" s="151"/>
      <c r="DIT130" s="151"/>
      <c r="DIU130" s="151"/>
      <c r="DIV130" s="151"/>
      <c r="DIW130" s="151"/>
      <c r="DIX130" s="151"/>
      <c r="DIY130" s="151"/>
      <c r="DIZ130" s="151"/>
      <c r="DJA130" s="151"/>
      <c r="DJB130" s="151"/>
      <c r="DJC130" s="151"/>
      <c r="DJD130" s="151"/>
      <c r="DJE130" s="151"/>
      <c r="DJF130" s="151"/>
      <c r="DJG130" s="151"/>
      <c r="DJH130" s="151"/>
      <c r="DJI130" s="151"/>
      <c r="DJJ130" s="151"/>
      <c r="DJK130" s="151"/>
      <c r="DJL130" s="151"/>
      <c r="DJM130" s="151"/>
      <c r="DJN130" s="151"/>
      <c r="DJO130" s="151"/>
      <c r="DJP130" s="151"/>
      <c r="DJQ130" s="151"/>
      <c r="DJR130" s="151"/>
      <c r="DJS130" s="151"/>
      <c r="DJT130" s="151"/>
      <c r="DJU130" s="151"/>
      <c r="DJV130" s="151"/>
      <c r="DJW130" s="151"/>
      <c r="DJX130" s="151"/>
      <c r="DJY130" s="151"/>
      <c r="DJZ130" s="151"/>
      <c r="DKA130" s="151"/>
      <c r="DKB130" s="151"/>
      <c r="DKC130" s="151"/>
      <c r="DKD130" s="151"/>
      <c r="DKE130" s="151"/>
      <c r="DKF130" s="151"/>
      <c r="DKG130" s="151"/>
      <c r="DKH130" s="151"/>
      <c r="DKI130" s="151"/>
      <c r="DKJ130" s="151"/>
      <c r="DKK130" s="151"/>
      <c r="DKL130" s="151"/>
      <c r="DKM130" s="151"/>
      <c r="DKN130" s="151"/>
      <c r="DKO130" s="151"/>
      <c r="DKP130" s="151"/>
      <c r="DKQ130" s="151"/>
      <c r="DKR130" s="151"/>
      <c r="DKS130" s="151"/>
      <c r="DKT130" s="151"/>
      <c r="DKU130" s="151"/>
      <c r="DKV130" s="151"/>
      <c r="DKW130" s="151"/>
      <c r="DKX130" s="151"/>
      <c r="DKY130" s="151"/>
      <c r="DKZ130" s="151"/>
      <c r="DLA130" s="151"/>
      <c r="DLB130" s="151"/>
      <c r="DLC130" s="151"/>
      <c r="DLD130" s="151"/>
      <c r="DLE130" s="151"/>
      <c r="DLF130" s="151"/>
      <c r="DLG130" s="151"/>
      <c r="DLH130" s="151"/>
      <c r="DLI130" s="151"/>
      <c r="DLJ130" s="151"/>
      <c r="DLK130" s="151"/>
      <c r="DLL130" s="151"/>
      <c r="DLM130" s="151"/>
      <c r="DLN130" s="151"/>
      <c r="DLO130" s="151"/>
      <c r="DLP130" s="151"/>
      <c r="DLQ130" s="151"/>
      <c r="DLR130" s="151"/>
      <c r="DLS130" s="151"/>
      <c r="DLT130" s="151"/>
      <c r="DLU130" s="151"/>
      <c r="DLV130" s="151"/>
      <c r="DLW130" s="151"/>
      <c r="DLX130" s="151"/>
      <c r="DLY130" s="151"/>
      <c r="DLZ130" s="151"/>
      <c r="DMA130" s="151"/>
      <c r="DMB130" s="151"/>
      <c r="DMC130" s="151"/>
      <c r="DMD130" s="151"/>
      <c r="DME130" s="151"/>
      <c r="DMF130" s="151"/>
      <c r="DMG130" s="151"/>
      <c r="DMH130" s="151"/>
      <c r="DMI130" s="151"/>
      <c r="DMJ130" s="151"/>
      <c r="DMK130" s="151"/>
      <c r="DML130" s="151"/>
      <c r="DMM130" s="151"/>
      <c r="DMN130" s="151"/>
      <c r="DMO130" s="151"/>
      <c r="DMP130" s="151"/>
      <c r="DMQ130" s="151"/>
      <c r="DMR130" s="151"/>
      <c r="DMS130" s="151"/>
      <c r="DMT130" s="151"/>
      <c r="DMU130" s="151"/>
      <c r="DMV130" s="151"/>
      <c r="DMW130" s="151"/>
      <c r="DMX130" s="151"/>
      <c r="DMY130" s="151"/>
      <c r="DMZ130" s="151"/>
      <c r="DNA130" s="151"/>
      <c r="DNB130" s="151"/>
      <c r="DNC130" s="151"/>
      <c r="DND130" s="151"/>
      <c r="DNE130" s="151"/>
      <c r="DNF130" s="151"/>
      <c r="DNG130" s="151"/>
      <c r="DNN130" s="151"/>
      <c r="DNO130" s="151"/>
      <c r="DNP130" s="151"/>
      <c r="DNQ130" s="151"/>
      <c r="DNR130" s="151"/>
      <c r="DNS130" s="151"/>
      <c r="DNT130" s="151"/>
      <c r="DNU130" s="151"/>
      <c r="DNV130" s="151"/>
      <c r="DNW130" s="151"/>
      <c r="DNX130" s="151"/>
      <c r="DNY130" s="151"/>
      <c r="DNZ130" s="151"/>
      <c r="DOA130" s="151"/>
      <c r="DOB130" s="151"/>
      <c r="DOC130" s="151"/>
      <c r="DOD130" s="151"/>
      <c r="DOE130" s="151"/>
      <c r="DOF130" s="151"/>
      <c r="DOG130" s="151"/>
      <c r="DOH130" s="151"/>
      <c r="DOI130" s="151"/>
      <c r="DOJ130" s="151"/>
      <c r="DOK130" s="151"/>
      <c r="DOL130" s="151"/>
      <c r="DOM130" s="151"/>
      <c r="DON130" s="151"/>
      <c r="DOO130" s="151"/>
      <c r="DOP130" s="151"/>
      <c r="DOQ130" s="151"/>
      <c r="DOR130" s="151"/>
      <c r="DOS130" s="151"/>
      <c r="DOT130" s="151"/>
      <c r="DOU130" s="151"/>
      <c r="DOV130" s="151"/>
      <c r="DOW130" s="151"/>
      <c r="DOX130" s="151"/>
      <c r="DOY130" s="151"/>
      <c r="DOZ130" s="151"/>
      <c r="DPA130" s="151"/>
      <c r="DPB130" s="151"/>
      <c r="DPC130" s="151"/>
      <c r="DPD130" s="151"/>
      <c r="DPE130" s="151"/>
      <c r="DPF130" s="151"/>
      <c r="DPG130" s="151"/>
      <c r="DPH130" s="151"/>
      <c r="DPI130" s="151"/>
      <c r="DPJ130" s="151"/>
      <c r="DPK130" s="151"/>
      <c r="DPL130" s="151"/>
      <c r="DPM130" s="151"/>
      <c r="DPN130" s="151"/>
      <c r="DPO130" s="151"/>
      <c r="DPP130" s="151"/>
      <c r="DPQ130" s="151"/>
      <c r="DPR130" s="151"/>
      <c r="DPS130" s="151"/>
      <c r="DPT130" s="151"/>
      <c r="DPU130" s="151"/>
      <c r="DPV130" s="151"/>
      <c r="DPW130" s="151"/>
      <c r="DPX130" s="151"/>
      <c r="DPY130" s="151"/>
      <c r="DPZ130" s="151"/>
      <c r="DQA130" s="151"/>
      <c r="DQB130" s="151"/>
      <c r="DQC130" s="151"/>
      <c r="DQD130" s="151"/>
      <c r="DQE130" s="151"/>
      <c r="DQF130" s="151"/>
      <c r="DQG130" s="151"/>
      <c r="DQH130" s="151"/>
      <c r="DQI130" s="151"/>
      <c r="DQJ130" s="151"/>
      <c r="DQK130" s="151"/>
      <c r="DQL130" s="151"/>
      <c r="DQM130" s="151"/>
      <c r="DQN130" s="151"/>
      <c r="DQO130" s="151"/>
      <c r="DQP130" s="151"/>
      <c r="DQQ130" s="151"/>
      <c r="DQR130" s="151"/>
      <c r="DQS130" s="151"/>
      <c r="DQT130" s="151"/>
      <c r="DQU130" s="151"/>
      <c r="DQV130" s="151"/>
      <c r="DQW130" s="151"/>
      <c r="DQX130" s="151"/>
      <c r="DQY130" s="151"/>
      <c r="DQZ130" s="151"/>
      <c r="DRA130" s="151"/>
      <c r="DRB130" s="151"/>
      <c r="DRC130" s="151"/>
      <c r="DRD130" s="151"/>
      <c r="DRE130" s="151"/>
      <c r="DRF130" s="151"/>
      <c r="DRG130" s="151"/>
      <c r="DRH130" s="151"/>
      <c r="DRI130" s="151"/>
      <c r="DRJ130" s="151"/>
      <c r="DRK130" s="151"/>
      <c r="DRL130" s="151"/>
      <c r="DRM130" s="151"/>
      <c r="DRN130" s="151"/>
      <c r="DRO130" s="151"/>
      <c r="DRP130" s="151"/>
      <c r="DRQ130" s="151"/>
      <c r="DRR130" s="151"/>
      <c r="DRS130" s="151"/>
      <c r="DRT130" s="151"/>
      <c r="DRU130" s="151"/>
      <c r="DRV130" s="151"/>
      <c r="DRW130" s="151"/>
      <c r="DRX130" s="151"/>
      <c r="DRY130" s="151"/>
      <c r="DRZ130" s="151"/>
      <c r="DSA130" s="151"/>
      <c r="DSB130" s="151"/>
      <c r="DSC130" s="151"/>
      <c r="DSD130" s="151"/>
      <c r="DSE130" s="151"/>
      <c r="DSF130" s="151"/>
      <c r="DSG130" s="151"/>
      <c r="DSH130" s="151"/>
      <c r="DSI130" s="151"/>
      <c r="DSJ130" s="151"/>
      <c r="DSK130" s="151"/>
      <c r="DSL130" s="151"/>
      <c r="DSM130" s="151"/>
      <c r="DSN130" s="151"/>
      <c r="DSO130" s="151"/>
      <c r="DSP130" s="151"/>
      <c r="DSQ130" s="151"/>
      <c r="DSR130" s="151"/>
      <c r="DSS130" s="151"/>
      <c r="DST130" s="151"/>
      <c r="DSU130" s="151"/>
      <c r="DSV130" s="151"/>
      <c r="DSW130" s="151"/>
      <c r="DSX130" s="151"/>
      <c r="DSY130" s="151"/>
      <c r="DSZ130" s="151"/>
      <c r="DTA130" s="151"/>
      <c r="DTB130" s="151"/>
      <c r="DTC130" s="151"/>
      <c r="DTD130" s="151"/>
      <c r="DTE130" s="151"/>
      <c r="DTF130" s="151"/>
      <c r="DTG130" s="151"/>
      <c r="DTH130" s="151"/>
      <c r="DTI130" s="151"/>
      <c r="DTJ130" s="151"/>
      <c r="DTK130" s="151"/>
      <c r="DTL130" s="151"/>
      <c r="DTM130" s="151"/>
      <c r="DTN130" s="151"/>
      <c r="DTO130" s="151"/>
      <c r="DTP130" s="151"/>
      <c r="DTQ130" s="151"/>
      <c r="DTR130" s="151"/>
      <c r="DTS130" s="151"/>
      <c r="DTT130" s="151"/>
      <c r="DTU130" s="151"/>
      <c r="DTV130" s="151"/>
      <c r="DTW130" s="151"/>
      <c r="DTX130" s="151"/>
      <c r="DTY130" s="151"/>
      <c r="DTZ130" s="151"/>
      <c r="DUA130" s="151"/>
      <c r="DUB130" s="151"/>
      <c r="DUC130" s="151"/>
      <c r="DUD130" s="151"/>
      <c r="DUE130" s="151"/>
      <c r="DUF130" s="151"/>
      <c r="DUG130" s="151"/>
      <c r="DUH130" s="151"/>
      <c r="DUI130" s="151"/>
      <c r="DUJ130" s="151"/>
      <c r="DUK130" s="151"/>
      <c r="DUL130" s="151"/>
      <c r="DUM130" s="151"/>
      <c r="DUN130" s="151"/>
      <c r="DUO130" s="151"/>
      <c r="DUP130" s="151"/>
      <c r="DUQ130" s="151"/>
      <c r="DUR130" s="151"/>
      <c r="DUS130" s="151"/>
      <c r="DUT130" s="151"/>
      <c r="DUU130" s="151"/>
      <c r="DUV130" s="151"/>
      <c r="DUW130" s="151"/>
      <c r="DUX130" s="151"/>
      <c r="DUY130" s="151"/>
      <c r="DUZ130" s="151"/>
      <c r="DVA130" s="151"/>
      <c r="DVB130" s="151"/>
      <c r="DVC130" s="151"/>
      <c r="DVD130" s="151"/>
      <c r="DVE130" s="151"/>
      <c r="DVF130" s="151"/>
      <c r="DVG130" s="151"/>
      <c r="DVH130" s="151"/>
      <c r="DVI130" s="151"/>
      <c r="DVJ130" s="151"/>
      <c r="DVK130" s="151"/>
      <c r="DVL130" s="151"/>
      <c r="DVM130" s="151"/>
      <c r="DVN130" s="151"/>
      <c r="DVO130" s="151"/>
      <c r="DVP130" s="151"/>
      <c r="DVQ130" s="151"/>
      <c r="DVR130" s="151"/>
      <c r="DVS130" s="151"/>
      <c r="DVT130" s="151"/>
      <c r="DVU130" s="151"/>
      <c r="DVV130" s="151"/>
      <c r="DVW130" s="151"/>
      <c r="DVX130" s="151"/>
      <c r="DVY130" s="151"/>
      <c r="DVZ130" s="151"/>
      <c r="DWA130" s="151"/>
      <c r="DWB130" s="151"/>
      <c r="DWC130" s="151"/>
      <c r="DWD130" s="151"/>
      <c r="DWE130" s="151"/>
      <c r="DWF130" s="151"/>
      <c r="DWG130" s="151"/>
      <c r="DWH130" s="151"/>
      <c r="DWI130" s="151"/>
      <c r="DWJ130" s="151"/>
      <c r="DWK130" s="151"/>
      <c r="DWL130" s="151"/>
      <c r="DWM130" s="151"/>
      <c r="DWN130" s="151"/>
      <c r="DWO130" s="151"/>
      <c r="DWP130" s="151"/>
      <c r="DWQ130" s="151"/>
      <c r="DWR130" s="151"/>
      <c r="DWS130" s="151"/>
      <c r="DWT130" s="151"/>
      <c r="DWU130" s="151"/>
      <c r="DWV130" s="151"/>
      <c r="DWW130" s="151"/>
      <c r="DWX130" s="151"/>
      <c r="DWY130" s="151"/>
      <c r="DWZ130" s="151"/>
      <c r="DXA130" s="151"/>
      <c r="DXB130" s="151"/>
      <c r="DXC130" s="151"/>
      <c r="DXJ130" s="151"/>
      <c r="DXK130" s="151"/>
      <c r="DXL130" s="151"/>
      <c r="DXM130" s="151"/>
      <c r="DXN130" s="151"/>
      <c r="DXO130" s="151"/>
      <c r="DXP130" s="151"/>
      <c r="DXQ130" s="151"/>
      <c r="DXR130" s="151"/>
      <c r="DXS130" s="151"/>
      <c r="DXT130" s="151"/>
      <c r="DXU130" s="151"/>
      <c r="DXV130" s="151"/>
      <c r="DXW130" s="151"/>
      <c r="DXX130" s="151"/>
      <c r="DXY130" s="151"/>
      <c r="DXZ130" s="151"/>
      <c r="DYA130" s="151"/>
      <c r="DYB130" s="151"/>
      <c r="DYC130" s="151"/>
      <c r="DYD130" s="151"/>
      <c r="DYE130" s="151"/>
      <c r="DYF130" s="151"/>
      <c r="DYG130" s="151"/>
      <c r="DYH130" s="151"/>
      <c r="DYI130" s="151"/>
      <c r="DYJ130" s="151"/>
      <c r="DYK130" s="151"/>
      <c r="DYL130" s="151"/>
      <c r="DYM130" s="151"/>
      <c r="DYN130" s="151"/>
      <c r="DYO130" s="151"/>
      <c r="DYP130" s="151"/>
      <c r="DYQ130" s="151"/>
      <c r="DYR130" s="151"/>
      <c r="DYS130" s="151"/>
      <c r="DYT130" s="151"/>
      <c r="DYU130" s="151"/>
      <c r="DYV130" s="151"/>
      <c r="DYW130" s="151"/>
      <c r="DYX130" s="151"/>
      <c r="DYY130" s="151"/>
      <c r="DYZ130" s="151"/>
      <c r="DZA130" s="151"/>
      <c r="DZB130" s="151"/>
      <c r="DZC130" s="151"/>
      <c r="DZD130" s="151"/>
      <c r="DZE130" s="151"/>
      <c r="DZF130" s="151"/>
      <c r="DZG130" s="151"/>
      <c r="DZH130" s="151"/>
      <c r="DZI130" s="151"/>
      <c r="DZJ130" s="151"/>
      <c r="DZK130" s="151"/>
      <c r="DZL130" s="151"/>
      <c r="DZM130" s="151"/>
      <c r="DZN130" s="151"/>
      <c r="DZO130" s="151"/>
      <c r="DZP130" s="151"/>
      <c r="DZQ130" s="151"/>
      <c r="DZR130" s="151"/>
      <c r="DZS130" s="151"/>
      <c r="DZT130" s="151"/>
      <c r="DZU130" s="151"/>
      <c r="DZV130" s="151"/>
      <c r="DZW130" s="151"/>
      <c r="DZX130" s="151"/>
      <c r="DZY130" s="151"/>
      <c r="DZZ130" s="151"/>
      <c r="EAA130" s="151"/>
      <c r="EAB130" s="151"/>
      <c r="EAC130" s="151"/>
      <c r="EAD130" s="151"/>
      <c r="EAE130" s="151"/>
      <c r="EAF130" s="151"/>
      <c r="EAG130" s="151"/>
      <c r="EAH130" s="151"/>
      <c r="EAI130" s="151"/>
      <c r="EAJ130" s="151"/>
      <c r="EAK130" s="151"/>
      <c r="EAL130" s="151"/>
      <c r="EAM130" s="151"/>
      <c r="EAN130" s="151"/>
      <c r="EAO130" s="151"/>
      <c r="EAP130" s="151"/>
      <c r="EAQ130" s="151"/>
      <c r="EAR130" s="151"/>
      <c r="EAS130" s="151"/>
      <c r="EAT130" s="151"/>
      <c r="EAU130" s="151"/>
      <c r="EAV130" s="151"/>
      <c r="EAW130" s="151"/>
      <c r="EAX130" s="151"/>
      <c r="EAY130" s="151"/>
      <c r="EAZ130" s="151"/>
      <c r="EBA130" s="151"/>
      <c r="EBB130" s="151"/>
      <c r="EBC130" s="151"/>
      <c r="EBD130" s="151"/>
      <c r="EBE130" s="151"/>
      <c r="EBF130" s="151"/>
      <c r="EBG130" s="151"/>
      <c r="EBH130" s="151"/>
      <c r="EBI130" s="151"/>
      <c r="EBJ130" s="151"/>
      <c r="EBK130" s="151"/>
      <c r="EBL130" s="151"/>
      <c r="EBM130" s="151"/>
      <c r="EBN130" s="151"/>
      <c r="EBO130" s="151"/>
      <c r="EBP130" s="151"/>
      <c r="EBQ130" s="151"/>
      <c r="EBR130" s="151"/>
      <c r="EBS130" s="151"/>
      <c r="EBT130" s="151"/>
      <c r="EBU130" s="151"/>
      <c r="EBV130" s="151"/>
      <c r="EBW130" s="151"/>
      <c r="EBX130" s="151"/>
      <c r="EBY130" s="151"/>
      <c r="EBZ130" s="151"/>
      <c r="ECA130" s="151"/>
      <c r="ECB130" s="151"/>
      <c r="ECC130" s="151"/>
      <c r="ECD130" s="151"/>
      <c r="ECE130" s="151"/>
      <c r="ECF130" s="151"/>
      <c r="ECG130" s="151"/>
      <c r="ECH130" s="151"/>
      <c r="ECI130" s="151"/>
      <c r="ECJ130" s="151"/>
      <c r="ECK130" s="151"/>
      <c r="ECL130" s="151"/>
      <c r="ECM130" s="151"/>
      <c r="ECN130" s="151"/>
      <c r="ECO130" s="151"/>
      <c r="ECP130" s="151"/>
      <c r="ECQ130" s="151"/>
      <c r="ECR130" s="151"/>
      <c r="ECS130" s="151"/>
      <c r="ECT130" s="151"/>
      <c r="ECU130" s="151"/>
      <c r="ECV130" s="151"/>
      <c r="ECW130" s="151"/>
      <c r="ECX130" s="151"/>
      <c r="ECY130" s="151"/>
      <c r="ECZ130" s="151"/>
      <c r="EDA130" s="151"/>
      <c r="EDB130" s="151"/>
      <c r="EDC130" s="151"/>
      <c r="EDD130" s="151"/>
      <c r="EDE130" s="151"/>
      <c r="EDF130" s="151"/>
      <c r="EDG130" s="151"/>
      <c r="EDH130" s="151"/>
      <c r="EDI130" s="151"/>
      <c r="EDJ130" s="151"/>
      <c r="EDK130" s="151"/>
      <c r="EDL130" s="151"/>
      <c r="EDM130" s="151"/>
      <c r="EDN130" s="151"/>
      <c r="EDO130" s="151"/>
      <c r="EDP130" s="151"/>
      <c r="EDQ130" s="151"/>
      <c r="EDR130" s="151"/>
      <c r="EDS130" s="151"/>
      <c r="EDT130" s="151"/>
      <c r="EDU130" s="151"/>
      <c r="EDV130" s="151"/>
      <c r="EDW130" s="151"/>
      <c r="EDX130" s="151"/>
      <c r="EDY130" s="151"/>
      <c r="EDZ130" s="151"/>
      <c r="EEA130" s="151"/>
      <c r="EEB130" s="151"/>
      <c r="EEC130" s="151"/>
      <c r="EED130" s="151"/>
      <c r="EEE130" s="151"/>
      <c r="EEF130" s="151"/>
      <c r="EEG130" s="151"/>
      <c r="EEH130" s="151"/>
      <c r="EEI130" s="151"/>
      <c r="EEJ130" s="151"/>
      <c r="EEK130" s="151"/>
      <c r="EEL130" s="151"/>
      <c r="EEM130" s="151"/>
      <c r="EEN130" s="151"/>
      <c r="EEO130" s="151"/>
      <c r="EEP130" s="151"/>
      <c r="EEQ130" s="151"/>
      <c r="EER130" s="151"/>
      <c r="EES130" s="151"/>
      <c r="EET130" s="151"/>
      <c r="EEU130" s="151"/>
      <c r="EEV130" s="151"/>
      <c r="EEW130" s="151"/>
      <c r="EEX130" s="151"/>
      <c r="EEY130" s="151"/>
      <c r="EEZ130" s="151"/>
      <c r="EFA130" s="151"/>
      <c r="EFB130" s="151"/>
      <c r="EFC130" s="151"/>
      <c r="EFD130" s="151"/>
      <c r="EFE130" s="151"/>
      <c r="EFF130" s="151"/>
      <c r="EFG130" s="151"/>
      <c r="EFH130" s="151"/>
      <c r="EFI130" s="151"/>
      <c r="EFJ130" s="151"/>
      <c r="EFK130" s="151"/>
      <c r="EFL130" s="151"/>
      <c r="EFM130" s="151"/>
      <c r="EFN130" s="151"/>
      <c r="EFO130" s="151"/>
      <c r="EFP130" s="151"/>
      <c r="EFQ130" s="151"/>
      <c r="EFR130" s="151"/>
      <c r="EFS130" s="151"/>
      <c r="EFT130" s="151"/>
      <c r="EFU130" s="151"/>
      <c r="EFV130" s="151"/>
      <c r="EFW130" s="151"/>
      <c r="EFX130" s="151"/>
      <c r="EFY130" s="151"/>
      <c r="EFZ130" s="151"/>
      <c r="EGA130" s="151"/>
      <c r="EGB130" s="151"/>
      <c r="EGC130" s="151"/>
      <c r="EGD130" s="151"/>
      <c r="EGE130" s="151"/>
      <c r="EGF130" s="151"/>
      <c r="EGG130" s="151"/>
      <c r="EGH130" s="151"/>
      <c r="EGI130" s="151"/>
      <c r="EGJ130" s="151"/>
      <c r="EGK130" s="151"/>
      <c r="EGL130" s="151"/>
      <c r="EGM130" s="151"/>
      <c r="EGN130" s="151"/>
      <c r="EGO130" s="151"/>
      <c r="EGP130" s="151"/>
      <c r="EGQ130" s="151"/>
      <c r="EGR130" s="151"/>
      <c r="EGS130" s="151"/>
      <c r="EGT130" s="151"/>
      <c r="EGU130" s="151"/>
      <c r="EGV130" s="151"/>
      <c r="EGW130" s="151"/>
      <c r="EGX130" s="151"/>
      <c r="EGY130" s="151"/>
      <c r="EHF130" s="151"/>
      <c r="EHG130" s="151"/>
      <c r="EHH130" s="151"/>
      <c r="EHI130" s="151"/>
      <c r="EHJ130" s="151"/>
      <c r="EHK130" s="151"/>
      <c r="EHL130" s="151"/>
      <c r="EHM130" s="151"/>
      <c r="EHN130" s="151"/>
      <c r="EHO130" s="151"/>
      <c r="EHP130" s="151"/>
      <c r="EHQ130" s="151"/>
      <c r="EHR130" s="151"/>
      <c r="EHS130" s="151"/>
      <c r="EHT130" s="151"/>
      <c r="EHU130" s="151"/>
      <c r="EHV130" s="151"/>
      <c r="EHW130" s="151"/>
      <c r="EHX130" s="151"/>
      <c r="EHY130" s="151"/>
      <c r="EHZ130" s="151"/>
      <c r="EIA130" s="151"/>
      <c r="EIB130" s="151"/>
      <c r="EIC130" s="151"/>
      <c r="EID130" s="151"/>
      <c r="EIE130" s="151"/>
      <c r="EIF130" s="151"/>
      <c r="EIG130" s="151"/>
      <c r="EIH130" s="151"/>
      <c r="EII130" s="151"/>
      <c r="EIJ130" s="151"/>
      <c r="EIK130" s="151"/>
      <c r="EIL130" s="151"/>
      <c r="EIM130" s="151"/>
      <c r="EIN130" s="151"/>
      <c r="EIO130" s="151"/>
      <c r="EIP130" s="151"/>
      <c r="EIQ130" s="151"/>
      <c r="EIR130" s="151"/>
      <c r="EIS130" s="151"/>
      <c r="EIT130" s="151"/>
      <c r="EIU130" s="151"/>
      <c r="EIV130" s="151"/>
      <c r="EIW130" s="151"/>
      <c r="EIX130" s="151"/>
      <c r="EIY130" s="151"/>
      <c r="EIZ130" s="151"/>
      <c r="EJA130" s="151"/>
      <c r="EJB130" s="151"/>
      <c r="EJC130" s="151"/>
      <c r="EJD130" s="151"/>
      <c r="EJE130" s="151"/>
      <c r="EJF130" s="151"/>
      <c r="EJG130" s="151"/>
      <c r="EJH130" s="151"/>
      <c r="EJI130" s="151"/>
      <c r="EJJ130" s="151"/>
      <c r="EJK130" s="151"/>
      <c r="EJL130" s="151"/>
      <c r="EJM130" s="151"/>
      <c r="EJN130" s="151"/>
      <c r="EJO130" s="151"/>
      <c r="EJP130" s="151"/>
      <c r="EJQ130" s="151"/>
      <c r="EJR130" s="151"/>
      <c r="EJS130" s="151"/>
      <c r="EJT130" s="151"/>
      <c r="EJU130" s="151"/>
      <c r="EJV130" s="151"/>
      <c r="EJW130" s="151"/>
      <c r="EJX130" s="151"/>
      <c r="EJY130" s="151"/>
      <c r="EJZ130" s="151"/>
      <c r="EKA130" s="151"/>
      <c r="EKB130" s="151"/>
      <c r="EKC130" s="151"/>
      <c r="EKD130" s="151"/>
      <c r="EKE130" s="151"/>
      <c r="EKF130" s="151"/>
      <c r="EKG130" s="151"/>
      <c r="EKH130" s="151"/>
      <c r="EKI130" s="151"/>
      <c r="EKJ130" s="151"/>
      <c r="EKK130" s="151"/>
      <c r="EKL130" s="151"/>
      <c r="EKM130" s="151"/>
      <c r="EKN130" s="151"/>
      <c r="EKO130" s="151"/>
      <c r="EKP130" s="151"/>
      <c r="EKQ130" s="151"/>
      <c r="EKR130" s="151"/>
      <c r="EKS130" s="151"/>
      <c r="EKT130" s="151"/>
      <c r="EKU130" s="151"/>
      <c r="EKV130" s="151"/>
      <c r="EKW130" s="151"/>
      <c r="EKX130" s="151"/>
      <c r="EKY130" s="151"/>
      <c r="EKZ130" s="151"/>
      <c r="ELA130" s="151"/>
      <c r="ELB130" s="151"/>
      <c r="ELC130" s="151"/>
      <c r="ELD130" s="151"/>
      <c r="ELE130" s="151"/>
      <c r="ELF130" s="151"/>
      <c r="ELG130" s="151"/>
      <c r="ELH130" s="151"/>
      <c r="ELI130" s="151"/>
      <c r="ELJ130" s="151"/>
      <c r="ELK130" s="151"/>
      <c r="ELL130" s="151"/>
      <c r="ELM130" s="151"/>
      <c r="ELN130" s="151"/>
      <c r="ELO130" s="151"/>
      <c r="ELP130" s="151"/>
      <c r="ELQ130" s="151"/>
      <c r="ELR130" s="151"/>
      <c r="ELS130" s="151"/>
      <c r="ELT130" s="151"/>
      <c r="ELU130" s="151"/>
      <c r="ELV130" s="151"/>
      <c r="ELW130" s="151"/>
      <c r="ELX130" s="151"/>
      <c r="ELY130" s="151"/>
      <c r="ELZ130" s="151"/>
      <c r="EMA130" s="151"/>
      <c r="EMB130" s="151"/>
      <c r="EMC130" s="151"/>
      <c r="EMD130" s="151"/>
      <c r="EME130" s="151"/>
      <c r="EMF130" s="151"/>
      <c r="EMG130" s="151"/>
      <c r="EMH130" s="151"/>
      <c r="EMI130" s="151"/>
      <c r="EMJ130" s="151"/>
      <c r="EMK130" s="151"/>
      <c r="EML130" s="151"/>
      <c r="EMM130" s="151"/>
      <c r="EMN130" s="151"/>
      <c r="EMO130" s="151"/>
      <c r="EMP130" s="151"/>
      <c r="EMQ130" s="151"/>
      <c r="EMR130" s="151"/>
      <c r="EMS130" s="151"/>
      <c r="EMT130" s="151"/>
      <c r="EMU130" s="151"/>
      <c r="EMV130" s="151"/>
      <c r="EMW130" s="151"/>
      <c r="EMX130" s="151"/>
      <c r="EMY130" s="151"/>
      <c r="EMZ130" s="151"/>
      <c r="ENA130" s="151"/>
      <c r="ENB130" s="151"/>
      <c r="ENC130" s="151"/>
      <c r="END130" s="151"/>
      <c r="ENE130" s="151"/>
      <c r="ENF130" s="151"/>
      <c r="ENG130" s="151"/>
      <c r="ENH130" s="151"/>
      <c r="ENI130" s="151"/>
      <c r="ENJ130" s="151"/>
      <c r="ENK130" s="151"/>
      <c r="ENL130" s="151"/>
      <c r="ENM130" s="151"/>
      <c r="ENN130" s="151"/>
      <c r="ENO130" s="151"/>
      <c r="ENP130" s="151"/>
      <c r="ENQ130" s="151"/>
      <c r="ENR130" s="151"/>
      <c r="ENS130" s="151"/>
      <c r="ENT130" s="151"/>
      <c r="ENU130" s="151"/>
      <c r="ENV130" s="151"/>
      <c r="ENW130" s="151"/>
      <c r="ENX130" s="151"/>
      <c r="ENY130" s="151"/>
      <c r="ENZ130" s="151"/>
      <c r="EOA130" s="151"/>
      <c r="EOB130" s="151"/>
      <c r="EOC130" s="151"/>
      <c r="EOD130" s="151"/>
      <c r="EOE130" s="151"/>
      <c r="EOF130" s="151"/>
      <c r="EOG130" s="151"/>
      <c r="EOH130" s="151"/>
      <c r="EOI130" s="151"/>
      <c r="EOJ130" s="151"/>
      <c r="EOK130" s="151"/>
      <c r="EOL130" s="151"/>
      <c r="EOM130" s="151"/>
      <c r="EON130" s="151"/>
      <c r="EOO130" s="151"/>
      <c r="EOP130" s="151"/>
      <c r="EOQ130" s="151"/>
      <c r="EOR130" s="151"/>
      <c r="EOS130" s="151"/>
      <c r="EOT130" s="151"/>
      <c r="EOU130" s="151"/>
      <c r="EOV130" s="151"/>
      <c r="EOW130" s="151"/>
      <c r="EOX130" s="151"/>
      <c r="EOY130" s="151"/>
      <c r="EOZ130" s="151"/>
      <c r="EPA130" s="151"/>
      <c r="EPB130" s="151"/>
      <c r="EPC130" s="151"/>
      <c r="EPD130" s="151"/>
      <c r="EPE130" s="151"/>
      <c r="EPF130" s="151"/>
      <c r="EPG130" s="151"/>
      <c r="EPH130" s="151"/>
      <c r="EPI130" s="151"/>
      <c r="EPJ130" s="151"/>
      <c r="EPK130" s="151"/>
      <c r="EPL130" s="151"/>
      <c r="EPM130" s="151"/>
      <c r="EPN130" s="151"/>
      <c r="EPO130" s="151"/>
      <c r="EPP130" s="151"/>
      <c r="EPQ130" s="151"/>
      <c r="EPR130" s="151"/>
      <c r="EPS130" s="151"/>
      <c r="EPT130" s="151"/>
      <c r="EPU130" s="151"/>
      <c r="EPV130" s="151"/>
      <c r="EPW130" s="151"/>
      <c r="EPX130" s="151"/>
      <c r="EPY130" s="151"/>
      <c r="EPZ130" s="151"/>
      <c r="EQA130" s="151"/>
      <c r="EQB130" s="151"/>
      <c r="EQC130" s="151"/>
      <c r="EQD130" s="151"/>
      <c r="EQE130" s="151"/>
      <c r="EQF130" s="151"/>
      <c r="EQG130" s="151"/>
      <c r="EQH130" s="151"/>
      <c r="EQI130" s="151"/>
      <c r="EQJ130" s="151"/>
      <c r="EQK130" s="151"/>
      <c r="EQL130" s="151"/>
      <c r="EQM130" s="151"/>
      <c r="EQN130" s="151"/>
      <c r="EQO130" s="151"/>
      <c r="EQP130" s="151"/>
      <c r="EQQ130" s="151"/>
      <c r="EQR130" s="151"/>
      <c r="EQS130" s="151"/>
      <c r="EQT130" s="151"/>
      <c r="EQU130" s="151"/>
      <c r="ERB130" s="151"/>
      <c r="ERC130" s="151"/>
      <c r="ERD130" s="151"/>
      <c r="ERE130" s="151"/>
      <c r="ERF130" s="151"/>
      <c r="ERG130" s="151"/>
      <c r="ERH130" s="151"/>
      <c r="ERI130" s="151"/>
      <c r="ERJ130" s="151"/>
      <c r="ERK130" s="151"/>
      <c r="ERL130" s="151"/>
      <c r="ERM130" s="151"/>
      <c r="ERN130" s="151"/>
      <c r="ERO130" s="151"/>
      <c r="ERP130" s="151"/>
      <c r="ERQ130" s="151"/>
      <c r="ERR130" s="151"/>
      <c r="ERS130" s="151"/>
      <c r="ERT130" s="151"/>
      <c r="ERU130" s="151"/>
      <c r="ERV130" s="151"/>
      <c r="ERW130" s="151"/>
      <c r="ERX130" s="151"/>
      <c r="ERY130" s="151"/>
      <c r="ERZ130" s="151"/>
      <c r="ESA130" s="151"/>
      <c r="ESB130" s="151"/>
      <c r="ESC130" s="151"/>
      <c r="ESD130" s="151"/>
      <c r="ESE130" s="151"/>
      <c r="ESF130" s="151"/>
      <c r="ESG130" s="151"/>
      <c r="ESH130" s="151"/>
      <c r="ESI130" s="151"/>
      <c r="ESJ130" s="151"/>
      <c r="ESK130" s="151"/>
      <c r="ESL130" s="151"/>
      <c r="ESM130" s="151"/>
      <c r="ESN130" s="151"/>
      <c r="ESO130" s="151"/>
      <c r="ESP130" s="151"/>
      <c r="ESQ130" s="151"/>
      <c r="ESR130" s="151"/>
      <c r="ESS130" s="151"/>
      <c r="EST130" s="151"/>
      <c r="ESU130" s="151"/>
      <c r="ESV130" s="151"/>
      <c r="ESW130" s="151"/>
      <c r="ESX130" s="151"/>
      <c r="ESY130" s="151"/>
      <c r="ESZ130" s="151"/>
      <c r="ETA130" s="151"/>
      <c r="ETB130" s="151"/>
      <c r="ETC130" s="151"/>
      <c r="ETD130" s="151"/>
      <c r="ETE130" s="151"/>
      <c r="ETF130" s="151"/>
      <c r="ETG130" s="151"/>
      <c r="ETH130" s="151"/>
      <c r="ETI130" s="151"/>
      <c r="ETJ130" s="151"/>
      <c r="ETK130" s="151"/>
      <c r="ETL130" s="151"/>
      <c r="ETM130" s="151"/>
      <c r="ETN130" s="151"/>
      <c r="ETO130" s="151"/>
      <c r="ETP130" s="151"/>
      <c r="ETQ130" s="151"/>
      <c r="ETR130" s="151"/>
      <c r="ETS130" s="151"/>
      <c r="ETT130" s="151"/>
      <c r="ETU130" s="151"/>
      <c r="ETV130" s="151"/>
      <c r="ETW130" s="151"/>
      <c r="ETX130" s="151"/>
      <c r="ETY130" s="151"/>
      <c r="ETZ130" s="151"/>
      <c r="EUA130" s="151"/>
      <c r="EUB130" s="151"/>
      <c r="EUC130" s="151"/>
      <c r="EUD130" s="151"/>
      <c r="EUE130" s="151"/>
      <c r="EUF130" s="151"/>
      <c r="EUG130" s="151"/>
      <c r="EUH130" s="151"/>
      <c r="EUI130" s="151"/>
      <c r="EUJ130" s="151"/>
      <c r="EUK130" s="151"/>
      <c r="EUL130" s="151"/>
      <c r="EUM130" s="151"/>
      <c r="EUN130" s="151"/>
      <c r="EUO130" s="151"/>
      <c r="EUP130" s="151"/>
      <c r="EUQ130" s="151"/>
      <c r="EUR130" s="151"/>
      <c r="EUS130" s="151"/>
      <c r="EUT130" s="151"/>
      <c r="EUU130" s="151"/>
      <c r="EUV130" s="151"/>
      <c r="EUW130" s="151"/>
      <c r="EUX130" s="151"/>
      <c r="EUY130" s="151"/>
      <c r="EUZ130" s="151"/>
      <c r="EVA130" s="151"/>
      <c r="EVB130" s="151"/>
      <c r="EVC130" s="151"/>
      <c r="EVD130" s="151"/>
      <c r="EVE130" s="151"/>
      <c r="EVF130" s="151"/>
      <c r="EVG130" s="151"/>
      <c r="EVH130" s="151"/>
      <c r="EVI130" s="151"/>
      <c r="EVJ130" s="151"/>
      <c r="EVK130" s="151"/>
      <c r="EVL130" s="151"/>
      <c r="EVM130" s="151"/>
      <c r="EVN130" s="151"/>
      <c r="EVO130" s="151"/>
      <c r="EVP130" s="151"/>
      <c r="EVQ130" s="151"/>
      <c r="EVR130" s="151"/>
      <c r="EVS130" s="151"/>
      <c r="EVT130" s="151"/>
      <c r="EVU130" s="151"/>
      <c r="EVV130" s="151"/>
      <c r="EVW130" s="151"/>
      <c r="EVX130" s="151"/>
      <c r="EVY130" s="151"/>
      <c r="EVZ130" s="151"/>
      <c r="EWA130" s="151"/>
      <c r="EWB130" s="151"/>
      <c r="EWC130" s="151"/>
      <c r="EWD130" s="151"/>
      <c r="EWE130" s="151"/>
      <c r="EWF130" s="151"/>
      <c r="EWG130" s="151"/>
      <c r="EWH130" s="151"/>
      <c r="EWI130" s="151"/>
      <c r="EWJ130" s="151"/>
      <c r="EWK130" s="151"/>
      <c r="EWL130" s="151"/>
      <c r="EWM130" s="151"/>
      <c r="EWN130" s="151"/>
      <c r="EWO130" s="151"/>
      <c r="EWP130" s="151"/>
      <c r="EWQ130" s="151"/>
      <c r="EWR130" s="151"/>
      <c r="EWS130" s="151"/>
      <c r="EWT130" s="151"/>
      <c r="EWU130" s="151"/>
      <c r="EWV130" s="151"/>
      <c r="EWW130" s="151"/>
      <c r="EWX130" s="151"/>
      <c r="EWY130" s="151"/>
      <c r="EWZ130" s="151"/>
      <c r="EXA130" s="151"/>
      <c r="EXB130" s="151"/>
      <c r="EXC130" s="151"/>
      <c r="EXD130" s="151"/>
      <c r="EXE130" s="151"/>
      <c r="EXF130" s="151"/>
      <c r="EXG130" s="151"/>
      <c r="EXH130" s="151"/>
      <c r="EXI130" s="151"/>
      <c r="EXJ130" s="151"/>
      <c r="EXK130" s="151"/>
      <c r="EXL130" s="151"/>
      <c r="EXM130" s="151"/>
      <c r="EXN130" s="151"/>
      <c r="EXO130" s="151"/>
      <c r="EXP130" s="151"/>
      <c r="EXQ130" s="151"/>
      <c r="EXR130" s="151"/>
      <c r="EXS130" s="151"/>
      <c r="EXT130" s="151"/>
      <c r="EXU130" s="151"/>
      <c r="EXV130" s="151"/>
      <c r="EXW130" s="151"/>
      <c r="EXX130" s="151"/>
      <c r="EXY130" s="151"/>
      <c r="EXZ130" s="151"/>
      <c r="EYA130" s="151"/>
      <c r="EYB130" s="151"/>
      <c r="EYC130" s="151"/>
      <c r="EYD130" s="151"/>
      <c r="EYE130" s="151"/>
      <c r="EYF130" s="151"/>
      <c r="EYG130" s="151"/>
      <c r="EYH130" s="151"/>
      <c r="EYI130" s="151"/>
      <c r="EYJ130" s="151"/>
      <c r="EYK130" s="151"/>
      <c r="EYL130" s="151"/>
      <c r="EYM130" s="151"/>
      <c r="EYN130" s="151"/>
      <c r="EYO130" s="151"/>
      <c r="EYP130" s="151"/>
      <c r="EYQ130" s="151"/>
      <c r="EYR130" s="151"/>
      <c r="EYS130" s="151"/>
      <c r="EYT130" s="151"/>
      <c r="EYU130" s="151"/>
      <c r="EYV130" s="151"/>
      <c r="EYW130" s="151"/>
      <c r="EYX130" s="151"/>
      <c r="EYY130" s="151"/>
      <c r="EYZ130" s="151"/>
      <c r="EZA130" s="151"/>
      <c r="EZB130" s="151"/>
      <c r="EZC130" s="151"/>
      <c r="EZD130" s="151"/>
      <c r="EZE130" s="151"/>
      <c r="EZF130" s="151"/>
      <c r="EZG130" s="151"/>
      <c r="EZH130" s="151"/>
      <c r="EZI130" s="151"/>
      <c r="EZJ130" s="151"/>
      <c r="EZK130" s="151"/>
      <c r="EZL130" s="151"/>
      <c r="EZM130" s="151"/>
      <c r="EZN130" s="151"/>
      <c r="EZO130" s="151"/>
      <c r="EZP130" s="151"/>
      <c r="EZQ130" s="151"/>
      <c r="EZR130" s="151"/>
      <c r="EZS130" s="151"/>
      <c r="EZT130" s="151"/>
      <c r="EZU130" s="151"/>
      <c r="EZV130" s="151"/>
      <c r="EZW130" s="151"/>
      <c r="EZX130" s="151"/>
      <c r="EZY130" s="151"/>
      <c r="EZZ130" s="151"/>
      <c r="FAA130" s="151"/>
      <c r="FAB130" s="151"/>
      <c r="FAC130" s="151"/>
      <c r="FAD130" s="151"/>
      <c r="FAE130" s="151"/>
      <c r="FAF130" s="151"/>
      <c r="FAG130" s="151"/>
      <c r="FAH130" s="151"/>
      <c r="FAI130" s="151"/>
      <c r="FAJ130" s="151"/>
      <c r="FAK130" s="151"/>
      <c r="FAL130" s="151"/>
      <c r="FAM130" s="151"/>
      <c r="FAN130" s="151"/>
      <c r="FAO130" s="151"/>
      <c r="FAP130" s="151"/>
      <c r="FAQ130" s="151"/>
      <c r="FAX130" s="151"/>
      <c r="FAY130" s="151"/>
      <c r="FAZ130" s="151"/>
      <c r="FBA130" s="151"/>
      <c r="FBB130" s="151"/>
      <c r="FBC130" s="151"/>
      <c r="FBD130" s="151"/>
      <c r="FBE130" s="151"/>
      <c r="FBF130" s="151"/>
      <c r="FBG130" s="151"/>
      <c r="FBH130" s="151"/>
      <c r="FBI130" s="151"/>
      <c r="FBJ130" s="151"/>
      <c r="FBK130" s="151"/>
      <c r="FBL130" s="151"/>
      <c r="FBM130" s="151"/>
      <c r="FBN130" s="151"/>
      <c r="FBO130" s="151"/>
      <c r="FBP130" s="151"/>
      <c r="FBQ130" s="151"/>
      <c r="FBR130" s="151"/>
      <c r="FBS130" s="151"/>
      <c r="FBT130" s="151"/>
      <c r="FBU130" s="151"/>
      <c r="FBV130" s="151"/>
      <c r="FBW130" s="151"/>
      <c r="FBX130" s="151"/>
      <c r="FBY130" s="151"/>
      <c r="FBZ130" s="151"/>
      <c r="FCA130" s="151"/>
      <c r="FCB130" s="151"/>
      <c r="FCC130" s="151"/>
      <c r="FCD130" s="151"/>
      <c r="FCE130" s="151"/>
      <c r="FCF130" s="151"/>
      <c r="FCG130" s="151"/>
      <c r="FCH130" s="151"/>
      <c r="FCI130" s="151"/>
      <c r="FCJ130" s="151"/>
      <c r="FCK130" s="151"/>
      <c r="FCL130" s="151"/>
      <c r="FCM130" s="151"/>
      <c r="FCN130" s="151"/>
      <c r="FCO130" s="151"/>
      <c r="FCP130" s="151"/>
      <c r="FCQ130" s="151"/>
      <c r="FCR130" s="151"/>
      <c r="FCS130" s="151"/>
      <c r="FCT130" s="151"/>
      <c r="FCU130" s="151"/>
      <c r="FCV130" s="151"/>
      <c r="FCW130" s="151"/>
      <c r="FCX130" s="151"/>
      <c r="FCY130" s="151"/>
      <c r="FCZ130" s="151"/>
      <c r="FDA130" s="151"/>
      <c r="FDB130" s="151"/>
      <c r="FDC130" s="151"/>
      <c r="FDD130" s="151"/>
      <c r="FDE130" s="151"/>
      <c r="FDF130" s="151"/>
      <c r="FDG130" s="151"/>
      <c r="FDH130" s="151"/>
      <c r="FDI130" s="151"/>
      <c r="FDJ130" s="151"/>
      <c r="FDK130" s="151"/>
      <c r="FDL130" s="151"/>
      <c r="FDM130" s="151"/>
      <c r="FDN130" s="151"/>
      <c r="FDO130" s="151"/>
      <c r="FDP130" s="151"/>
      <c r="FDQ130" s="151"/>
      <c r="FDR130" s="151"/>
      <c r="FDS130" s="151"/>
      <c r="FDT130" s="151"/>
      <c r="FDU130" s="151"/>
      <c r="FDV130" s="151"/>
      <c r="FDW130" s="151"/>
      <c r="FDX130" s="151"/>
      <c r="FDY130" s="151"/>
      <c r="FDZ130" s="151"/>
      <c r="FEA130" s="151"/>
      <c r="FEB130" s="151"/>
      <c r="FEC130" s="151"/>
      <c r="FED130" s="151"/>
      <c r="FEE130" s="151"/>
      <c r="FEF130" s="151"/>
      <c r="FEG130" s="151"/>
      <c r="FEH130" s="151"/>
      <c r="FEI130" s="151"/>
      <c r="FEJ130" s="151"/>
      <c r="FEK130" s="151"/>
      <c r="FEL130" s="151"/>
      <c r="FEM130" s="151"/>
      <c r="FEN130" s="151"/>
      <c r="FEO130" s="151"/>
      <c r="FEP130" s="151"/>
      <c r="FEQ130" s="151"/>
      <c r="FER130" s="151"/>
      <c r="FES130" s="151"/>
      <c r="FET130" s="151"/>
      <c r="FEU130" s="151"/>
      <c r="FEV130" s="151"/>
      <c r="FEW130" s="151"/>
      <c r="FEX130" s="151"/>
      <c r="FEY130" s="151"/>
      <c r="FEZ130" s="151"/>
      <c r="FFA130" s="151"/>
      <c r="FFB130" s="151"/>
      <c r="FFC130" s="151"/>
      <c r="FFD130" s="151"/>
      <c r="FFE130" s="151"/>
      <c r="FFF130" s="151"/>
      <c r="FFG130" s="151"/>
      <c r="FFH130" s="151"/>
      <c r="FFI130" s="151"/>
      <c r="FFJ130" s="151"/>
      <c r="FFK130" s="151"/>
      <c r="FFL130" s="151"/>
      <c r="FFM130" s="151"/>
      <c r="FFN130" s="151"/>
      <c r="FFO130" s="151"/>
      <c r="FFP130" s="151"/>
      <c r="FFQ130" s="151"/>
      <c r="FFR130" s="151"/>
      <c r="FFS130" s="151"/>
      <c r="FFT130" s="151"/>
      <c r="FFU130" s="151"/>
      <c r="FFV130" s="151"/>
      <c r="FFW130" s="151"/>
      <c r="FFX130" s="151"/>
      <c r="FFY130" s="151"/>
      <c r="FFZ130" s="151"/>
      <c r="FGA130" s="151"/>
      <c r="FGB130" s="151"/>
      <c r="FGC130" s="151"/>
      <c r="FGD130" s="151"/>
      <c r="FGE130" s="151"/>
      <c r="FGF130" s="151"/>
      <c r="FGG130" s="151"/>
      <c r="FGH130" s="151"/>
      <c r="FGI130" s="151"/>
      <c r="FGJ130" s="151"/>
      <c r="FGK130" s="151"/>
      <c r="FGL130" s="151"/>
      <c r="FGM130" s="151"/>
      <c r="FGN130" s="151"/>
      <c r="FGO130" s="151"/>
      <c r="FGP130" s="151"/>
      <c r="FGQ130" s="151"/>
      <c r="FGR130" s="151"/>
      <c r="FGS130" s="151"/>
      <c r="FGT130" s="151"/>
      <c r="FGU130" s="151"/>
      <c r="FGV130" s="151"/>
      <c r="FGW130" s="151"/>
      <c r="FGX130" s="151"/>
      <c r="FGY130" s="151"/>
      <c r="FGZ130" s="151"/>
      <c r="FHA130" s="151"/>
      <c r="FHB130" s="151"/>
      <c r="FHC130" s="151"/>
      <c r="FHD130" s="151"/>
      <c r="FHE130" s="151"/>
      <c r="FHF130" s="151"/>
      <c r="FHG130" s="151"/>
      <c r="FHH130" s="151"/>
      <c r="FHI130" s="151"/>
      <c r="FHJ130" s="151"/>
      <c r="FHK130" s="151"/>
      <c r="FHL130" s="151"/>
      <c r="FHM130" s="151"/>
      <c r="FHN130" s="151"/>
      <c r="FHO130" s="151"/>
      <c r="FHP130" s="151"/>
      <c r="FHQ130" s="151"/>
      <c r="FHR130" s="151"/>
      <c r="FHS130" s="151"/>
      <c r="FHT130" s="151"/>
      <c r="FHU130" s="151"/>
      <c r="FHV130" s="151"/>
      <c r="FHW130" s="151"/>
      <c r="FHX130" s="151"/>
      <c r="FHY130" s="151"/>
      <c r="FHZ130" s="151"/>
      <c r="FIA130" s="151"/>
      <c r="FIB130" s="151"/>
      <c r="FIC130" s="151"/>
      <c r="FID130" s="151"/>
      <c r="FIE130" s="151"/>
      <c r="FIF130" s="151"/>
      <c r="FIG130" s="151"/>
      <c r="FIH130" s="151"/>
      <c r="FII130" s="151"/>
      <c r="FIJ130" s="151"/>
      <c r="FIK130" s="151"/>
      <c r="FIL130" s="151"/>
      <c r="FIM130" s="151"/>
      <c r="FIN130" s="151"/>
      <c r="FIO130" s="151"/>
      <c r="FIP130" s="151"/>
      <c r="FIQ130" s="151"/>
      <c r="FIR130" s="151"/>
      <c r="FIS130" s="151"/>
      <c r="FIT130" s="151"/>
      <c r="FIU130" s="151"/>
      <c r="FIV130" s="151"/>
      <c r="FIW130" s="151"/>
      <c r="FIX130" s="151"/>
      <c r="FIY130" s="151"/>
      <c r="FIZ130" s="151"/>
      <c r="FJA130" s="151"/>
      <c r="FJB130" s="151"/>
      <c r="FJC130" s="151"/>
      <c r="FJD130" s="151"/>
      <c r="FJE130" s="151"/>
      <c r="FJF130" s="151"/>
      <c r="FJG130" s="151"/>
      <c r="FJH130" s="151"/>
      <c r="FJI130" s="151"/>
      <c r="FJJ130" s="151"/>
      <c r="FJK130" s="151"/>
      <c r="FJL130" s="151"/>
      <c r="FJM130" s="151"/>
      <c r="FJN130" s="151"/>
      <c r="FJO130" s="151"/>
      <c r="FJP130" s="151"/>
      <c r="FJQ130" s="151"/>
      <c r="FJR130" s="151"/>
      <c r="FJS130" s="151"/>
      <c r="FJT130" s="151"/>
      <c r="FJU130" s="151"/>
      <c r="FJV130" s="151"/>
      <c r="FJW130" s="151"/>
      <c r="FJX130" s="151"/>
      <c r="FJY130" s="151"/>
      <c r="FJZ130" s="151"/>
      <c r="FKA130" s="151"/>
      <c r="FKB130" s="151"/>
      <c r="FKC130" s="151"/>
      <c r="FKD130" s="151"/>
      <c r="FKE130" s="151"/>
      <c r="FKF130" s="151"/>
      <c r="FKG130" s="151"/>
      <c r="FKH130" s="151"/>
      <c r="FKI130" s="151"/>
      <c r="FKJ130" s="151"/>
      <c r="FKK130" s="151"/>
      <c r="FKL130" s="151"/>
      <c r="FKM130" s="151"/>
      <c r="FKT130" s="151"/>
      <c r="FKU130" s="151"/>
      <c r="FKV130" s="151"/>
      <c r="FKW130" s="151"/>
      <c r="FKX130" s="151"/>
      <c r="FKY130" s="151"/>
      <c r="FKZ130" s="151"/>
      <c r="FLA130" s="151"/>
      <c r="FLB130" s="151"/>
      <c r="FLC130" s="151"/>
      <c r="FLD130" s="151"/>
      <c r="FLE130" s="151"/>
      <c r="FLF130" s="151"/>
      <c r="FLG130" s="151"/>
      <c r="FLH130" s="151"/>
      <c r="FLI130" s="151"/>
      <c r="FLJ130" s="151"/>
      <c r="FLK130" s="151"/>
      <c r="FLL130" s="151"/>
      <c r="FLM130" s="151"/>
      <c r="FLN130" s="151"/>
      <c r="FLO130" s="151"/>
      <c r="FLP130" s="151"/>
      <c r="FLQ130" s="151"/>
      <c r="FLR130" s="151"/>
      <c r="FLS130" s="151"/>
      <c r="FLT130" s="151"/>
      <c r="FLU130" s="151"/>
      <c r="FLV130" s="151"/>
      <c r="FLW130" s="151"/>
      <c r="FLX130" s="151"/>
      <c r="FLY130" s="151"/>
      <c r="FLZ130" s="151"/>
      <c r="FMA130" s="151"/>
      <c r="FMB130" s="151"/>
      <c r="FMC130" s="151"/>
      <c r="FMD130" s="151"/>
      <c r="FME130" s="151"/>
      <c r="FMF130" s="151"/>
      <c r="FMG130" s="151"/>
      <c r="FMH130" s="151"/>
      <c r="FMI130" s="151"/>
      <c r="FMJ130" s="151"/>
      <c r="FMK130" s="151"/>
      <c r="FML130" s="151"/>
      <c r="FMM130" s="151"/>
      <c r="FMN130" s="151"/>
      <c r="FMO130" s="151"/>
      <c r="FMP130" s="151"/>
      <c r="FMQ130" s="151"/>
      <c r="FMR130" s="151"/>
      <c r="FMS130" s="151"/>
      <c r="FMT130" s="151"/>
      <c r="FMU130" s="151"/>
      <c r="FMV130" s="151"/>
      <c r="FMW130" s="151"/>
      <c r="FMX130" s="151"/>
      <c r="FMY130" s="151"/>
      <c r="FMZ130" s="151"/>
      <c r="FNA130" s="151"/>
      <c r="FNB130" s="151"/>
      <c r="FNC130" s="151"/>
      <c r="FND130" s="151"/>
      <c r="FNE130" s="151"/>
      <c r="FNF130" s="151"/>
      <c r="FNG130" s="151"/>
      <c r="FNH130" s="151"/>
      <c r="FNI130" s="151"/>
      <c r="FNJ130" s="151"/>
      <c r="FNK130" s="151"/>
      <c r="FNL130" s="151"/>
      <c r="FNM130" s="151"/>
      <c r="FNN130" s="151"/>
      <c r="FNO130" s="151"/>
      <c r="FNP130" s="151"/>
      <c r="FNQ130" s="151"/>
      <c r="FNR130" s="151"/>
      <c r="FNS130" s="151"/>
      <c r="FNT130" s="151"/>
      <c r="FNU130" s="151"/>
      <c r="FNV130" s="151"/>
      <c r="FNW130" s="151"/>
      <c r="FNX130" s="151"/>
      <c r="FNY130" s="151"/>
      <c r="FNZ130" s="151"/>
      <c r="FOA130" s="151"/>
      <c r="FOB130" s="151"/>
      <c r="FOC130" s="151"/>
      <c r="FOD130" s="151"/>
      <c r="FOE130" s="151"/>
      <c r="FOF130" s="151"/>
      <c r="FOG130" s="151"/>
      <c r="FOH130" s="151"/>
      <c r="FOI130" s="151"/>
      <c r="FOJ130" s="151"/>
      <c r="FOK130" s="151"/>
      <c r="FOL130" s="151"/>
      <c r="FOM130" s="151"/>
      <c r="FON130" s="151"/>
      <c r="FOO130" s="151"/>
      <c r="FOP130" s="151"/>
      <c r="FOQ130" s="151"/>
      <c r="FOR130" s="151"/>
      <c r="FOS130" s="151"/>
      <c r="FOT130" s="151"/>
      <c r="FOU130" s="151"/>
      <c r="FOV130" s="151"/>
      <c r="FOW130" s="151"/>
      <c r="FOX130" s="151"/>
      <c r="FOY130" s="151"/>
      <c r="FOZ130" s="151"/>
      <c r="FPA130" s="151"/>
      <c r="FPB130" s="151"/>
      <c r="FPC130" s="151"/>
      <c r="FPD130" s="151"/>
      <c r="FPE130" s="151"/>
      <c r="FPF130" s="151"/>
      <c r="FPG130" s="151"/>
      <c r="FPH130" s="151"/>
      <c r="FPI130" s="151"/>
      <c r="FPJ130" s="151"/>
      <c r="FPK130" s="151"/>
      <c r="FPL130" s="151"/>
      <c r="FPM130" s="151"/>
      <c r="FPN130" s="151"/>
      <c r="FPO130" s="151"/>
      <c r="FPP130" s="151"/>
      <c r="FPQ130" s="151"/>
      <c r="FPR130" s="151"/>
      <c r="FPS130" s="151"/>
      <c r="FPT130" s="151"/>
      <c r="FPU130" s="151"/>
      <c r="FPV130" s="151"/>
      <c r="FPW130" s="151"/>
      <c r="FPX130" s="151"/>
      <c r="FPY130" s="151"/>
      <c r="FPZ130" s="151"/>
      <c r="FQA130" s="151"/>
      <c r="FQB130" s="151"/>
      <c r="FQC130" s="151"/>
      <c r="FQD130" s="151"/>
      <c r="FQE130" s="151"/>
      <c r="FQF130" s="151"/>
      <c r="FQG130" s="151"/>
      <c r="FQH130" s="151"/>
      <c r="FQI130" s="151"/>
      <c r="FQJ130" s="151"/>
      <c r="FQK130" s="151"/>
      <c r="FQL130" s="151"/>
      <c r="FQM130" s="151"/>
      <c r="FQN130" s="151"/>
      <c r="FQO130" s="151"/>
      <c r="FQP130" s="151"/>
      <c r="FQQ130" s="151"/>
      <c r="FQR130" s="151"/>
      <c r="FQS130" s="151"/>
      <c r="FQT130" s="151"/>
      <c r="FQU130" s="151"/>
      <c r="FQV130" s="151"/>
      <c r="FQW130" s="151"/>
      <c r="FQX130" s="151"/>
      <c r="FQY130" s="151"/>
      <c r="FQZ130" s="151"/>
      <c r="FRA130" s="151"/>
      <c r="FRB130" s="151"/>
      <c r="FRC130" s="151"/>
      <c r="FRD130" s="151"/>
      <c r="FRE130" s="151"/>
      <c r="FRF130" s="151"/>
      <c r="FRG130" s="151"/>
      <c r="FRH130" s="151"/>
      <c r="FRI130" s="151"/>
      <c r="FRJ130" s="151"/>
      <c r="FRK130" s="151"/>
      <c r="FRL130" s="151"/>
      <c r="FRM130" s="151"/>
      <c r="FRN130" s="151"/>
      <c r="FRO130" s="151"/>
      <c r="FRP130" s="151"/>
      <c r="FRQ130" s="151"/>
      <c r="FRR130" s="151"/>
      <c r="FRS130" s="151"/>
      <c r="FRT130" s="151"/>
      <c r="FRU130" s="151"/>
      <c r="FRV130" s="151"/>
      <c r="FRW130" s="151"/>
      <c r="FRX130" s="151"/>
      <c r="FRY130" s="151"/>
      <c r="FRZ130" s="151"/>
      <c r="FSA130" s="151"/>
      <c r="FSB130" s="151"/>
      <c r="FSC130" s="151"/>
      <c r="FSD130" s="151"/>
      <c r="FSE130" s="151"/>
      <c r="FSF130" s="151"/>
      <c r="FSG130" s="151"/>
      <c r="FSH130" s="151"/>
      <c r="FSI130" s="151"/>
      <c r="FSJ130" s="151"/>
      <c r="FSK130" s="151"/>
      <c r="FSL130" s="151"/>
      <c r="FSM130" s="151"/>
      <c r="FSN130" s="151"/>
      <c r="FSO130" s="151"/>
      <c r="FSP130" s="151"/>
      <c r="FSQ130" s="151"/>
      <c r="FSR130" s="151"/>
      <c r="FSS130" s="151"/>
      <c r="FST130" s="151"/>
      <c r="FSU130" s="151"/>
      <c r="FSV130" s="151"/>
      <c r="FSW130" s="151"/>
      <c r="FSX130" s="151"/>
      <c r="FSY130" s="151"/>
      <c r="FSZ130" s="151"/>
      <c r="FTA130" s="151"/>
      <c r="FTB130" s="151"/>
      <c r="FTC130" s="151"/>
      <c r="FTD130" s="151"/>
      <c r="FTE130" s="151"/>
      <c r="FTF130" s="151"/>
      <c r="FTG130" s="151"/>
      <c r="FTH130" s="151"/>
      <c r="FTI130" s="151"/>
      <c r="FTJ130" s="151"/>
      <c r="FTK130" s="151"/>
      <c r="FTL130" s="151"/>
      <c r="FTM130" s="151"/>
      <c r="FTN130" s="151"/>
      <c r="FTO130" s="151"/>
      <c r="FTP130" s="151"/>
      <c r="FTQ130" s="151"/>
      <c r="FTR130" s="151"/>
      <c r="FTS130" s="151"/>
      <c r="FTT130" s="151"/>
      <c r="FTU130" s="151"/>
      <c r="FTV130" s="151"/>
      <c r="FTW130" s="151"/>
      <c r="FTX130" s="151"/>
      <c r="FTY130" s="151"/>
      <c r="FTZ130" s="151"/>
      <c r="FUA130" s="151"/>
      <c r="FUB130" s="151"/>
      <c r="FUC130" s="151"/>
      <c r="FUD130" s="151"/>
      <c r="FUE130" s="151"/>
      <c r="FUF130" s="151"/>
      <c r="FUG130" s="151"/>
      <c r="FUH130" s="151"/>
      <c r="FUI130" s="151"/>
      <c r="FUP130" s="151"/>
      <c r="FUQ130" s="151"/>
      <c r="FUR130" s="151"/>
      <c r="FUS130" s="151"/>
      <c r="FUT130" s="151"/>
      <c r="FUU130" s="151"/>
      <c r="FUV130" s="151"/>
      <c r="FUW130" s="151"/>
      <c r="FUX130" s="151"/>
      <c r="FUY130" s="151"/>
      <c r="FUZ130" s="151"/>
      <c r="FVA130" s="151"/>
      <c r="FVB130" s="151"/>
      <c r="FVC130" s="151"/>
      <c r="FVD130" s="151"/>
      <c r="FVE130" s="151"/>
      <c r="FVF130" s="151"/>
      <c r="FVG130" s="151"/>
      <c r="FVH130" s="151"/>
      <c r="FVI130" s="151"/>
      <c r="FVJ130" s="151"/>
      <c r="FVK130" s="151"/>
      <c r="FVL130" s="151"/>
      <c r="FVM130" s="151"/>
      <c r="FVN130" s="151"/>
      <c r="FVO130" s="151"/>
      <c r="FVP130" s="151"/>
      <c r="FVQ130" s="151"/>
      <c r="FVR130" s="151"/>
      <c r="FVS130" s="151"/>
      <c r="FVT130" s="151"/>
      <c r="FVU130" s="151"/>
      <c r="FVV130" s="151"/>
      <c r="FVW130" s="151"/>
      <c r="FVX130" s="151"/>
      <c r="FVY130" s="151"/>
      <c r="FVZ130" s="151"/>
      <c r="FWA130" s="151"/>
      <c r="FWB130" s="151"/>
      <c r="FWC130" s="151"/>
      <c r="FWD130" s="151"/>
      <c r="FWE130" s="151"/>
      <c r="FWF130" s="151"/>
      <c r="FWG130" s="151"/>
      <c r="FWH130" s="151"/>
      <c r="FWI130" s="151"/>
      <c r="FWJ130" s="151"/>
      <c r="FWK130" s="151"/>
      <c r="FWL130" s="151"/>
      <c r="FWM130" s="151"/>
      <c r="FWN130" s="151"/>
      <c r="FWO130" s="151"/>
      <c r="FWP130" s="151"/>
      <c r="FWQ130" s="151"/>
      <c r="FWR130" s="151"/>
      <c r="FWS130" s="151"/>
      <c r="FWT130" s="151"/>
      <c r="FWU130" s="151"/>
      <c r="FWV130" s="151"/>
      <c r="FWW130" s="151"/>
      <c r="FWX130" s="151"/>
      <c r="FWY130" s="151"/>
      <c r="FWZ130" s="151"/>
      <c r="FXA130" s="151"/>
      <c r="FXB130" s="151"/>
      <c r="FXC130" s="151"/>
      <c r="FXD130" s="151"/>
      <c r="FXE130" s="151"/>
      <c r="FXF130" s="151"/>
      <c r="FXG130" s="151"/>
      <c r="FXH130" s="151"/>
      <c r="FXI130" s="151"/>
      <c r="FXJ130" s="151"/>
      <c r="FXK130" s="151"/>
      <c r="FXL130" s="151"/>
      <c r="FXM130" s="151"/>
      <c r="FXN130" s="151"/>
      <c r="FXO130" s="151"/>
      <c r="FXP130" s="151"/>
      <c r="FXQ130" s="151"/>
      <c r="FXR130" s="151"/>
      <c r="FXS130" s="151"/>
      <c r="FXT130" s="151"/>
      <c r="FXU130" s="151"/>
      <c r="FXV130" s="151"/>
      <c r="FXW130" s="151"/>
      <c r="FXX130" s="151"/>
      <c r="FXY130" s="151"/>
      <c r="FXZ130" s="151"/>
      <c r="FYA130" s="151"/>
      <c r="FYB130" s="151"/>
      <c r="FYC130" s="151"/>
      <c r="FYD130" s="151"/>
      <c r="FYE130" s="151"/>
      <c r="FYF130" s="151"/>
      <c r="FYG130" s="151"/>
      <c r="FYH130" s="151"/>
      <c r="FYI130" s="151"/>
      <c r="FYJ130" s="151"/>
      <c r="FYK130" s="151"/>
      <c r="FYL130" s="151"/>
      <c r="FYM130" s="151"/>
      <c r="FYN130" s="151"/>
      <c r="FYO130" s="151"/>
      <c r="FYP130" s="151"/>
      <c r="FYQ130" s="151"/>
      <c r="FYR130" s="151"/>
      <c r="FYS130" s="151"/>
      <c r="FYT130" s="151"/>
      <c r="FYU130" s="151"/>
      <c r="FYV130" s="151"/>
      <c r="FYW130" s="151"/>
      <c r="FYX130" s="151"/>
      <c r="FYY130" s="151"/>
      <c r="FYZ130" s="151"/>
      <c r="FZA130" s="151"/>
      <c r="FZB130" s="151"/>
      <c r="FZC130" s="151"/>
      <c r="FZD130" s="151"/>
      <c r="FZE130" s="151"/>
      <c r="FZF130" s="151"/>
      <c r="FZG130" s="151"/>
      <c r="FZH130" s="151"/>
      <c r="FZI130" s="151"/>
      <c r="FZJ130" s="151"/>
      <c r="FZK130" s="151"/>
      <c r="FZL130" s="151"/>
      <c r="FZM130" s="151"/>
      <c r="FZN130" s="151"/>
      <c r="FZO130" s="151"/>
      <c r="FZP130" s="151"/>
      <c r="FZQ130" s="151"/>
      <c r="FZR130" s="151"/>
      <c r="FZS130" s="151"/>
      <c r="FZT130" s="151"/>
      <c r="FZU130" s="151"/>
      <c r="FZV130" s="151"/>
      <c r="FZW130" s="151"/>
      <c r="FZX130" s="151"/>
      <c r="FZY130" s="151"/>
      <c r="FZZ130" s="151"/>
      <c r="GAA130" s="151"/>
      <c r="GAB130" s="151"/>
      <c r="GAC130" s="151"/>
      <c r="GAD130" s="151"/>
      <c r="GAE130" s="151"/>
      <c r="GAF130" s="151"/>
      <c r="GAG130" s="151"/>
      <c r="GAH130" s="151"/>
      <c r="GAI130" s="151"/>
      <c r="GAJ130" s="151"/>
      <c r="GAK130" s="151"/>
      <c r="GAL130" s="151"/>
      <c r="GAM130" s="151"/>
      <c r="GAN130" s="151"/>
      <c r="GAO130" s="151"/>
      <c r="GAP130" s="151"/>
      <c r="GAQ130" s="151"/>
      <c r="GAR130" s="151"/>
      <c r="GAS130" s="151"/>
      <c r="GAT130" s="151"/>
      <c r="GAU130" s="151"/>
      <c r="GAV130" s="151"/>
      <c r="GAW130" s="151"/>
      <c r="GAX130" s="151"/>
      <c r="GAY130" s="151"/>
      <c r="GAZ130" s="151"/>
      <c r="GBA130" s="151"/>
      <c r="GBB130" s="151"/>
      <c r="GBC130" s="151"/>
      <c r="GBD130" s="151"/>
      <c r="GBE130" s="151"/>
      <c r="GBF130" s="151"/>
      <c r="GBG130" s="151"/>
      <c r="GBH130" s="151"/>
      <c r="GBI130" s="151"/>
      <c r="GBJ130" s="151"/>
      <c r="GBK130" s="151"/>
      <c r="GBL130" s="151"/>
      <c r="GBM130" s="151"/>
      <c r="GBN130" s="151"/>
      <c r="GBO130" s="151"/>
      <c r="GBP130" s="151"/>
      <c r="GBQ130" s="151"/>
      <c r="GBR130" s="151"/>
      <c r="GBS130" s="151"/>
      <c r="GBT130" s="151"/>
      <c r="GBU130" s="151"/>
      <c r="GBV130" s="151"/>
      <c r="GBW130" s="151"/>
      <c r="GBX130" s="151"/>
      <c r="GBY130" s="151"/>
      <c r="GBZ130" s="151"/>
      <c r="GCA130" s="151"/>
      <c r="GCB130" s="151"/>
      <c r="GCC130" s="151"/>
      <c r="GCD130" s="151"/>
      <c r="GCE130" s="151"/>
      <c r="GCF130" s="151"/>
      <c r="GCG130" s="151"/>
      <c r="GCH130" s="151"/>
      <c r="GCI130" s="151"/>
      <c r="GCJ130" s="151"/>
      <c r="GCK130" s="151"/>
      <c r="GCL130" s="151"/>
      <c r="GCM130" s="151"/>
      <c r="GCN130" s="151"/>
      <c r="GCO130" s="151"/>
      <c r="GCP130" s="151"/>
      <c r="GCQ130" s="151"/>
      <c r="GCR130" s="151"/>
      <c r="GCS130" s="151"/>
      <c r="GCT130" s="151"/>
      <c r="GCU130" s="151"/>
      <c r="GCV130" s="151"/>
      <c r="GCW130" s="151"/>
      <c r="GCX130" s="151"/>
      <c r="GCY130" s="151"/>
      <c r="GCZ130" s="151"/>
      <c r="GDA130" s="151"/>
      <c r="GDB130" s="151"/>
      <c r="GDC130" s="151"/>
      <c r="GDD130" s="151"/>
      <c r="GDE130" s="151"/>
      <c r="GDF130" s="151"/>
      <c r="GDG130" s="151"/>
      <c r="GDH130" s="151"/>
      <c r="GDI130" s="151"/>
      <c r="GDJ130" s="151"/>
      <c r="GDK130" s="151"/>
      <c r="GDL130" s="151"/>
      <c r="GDM130" s="151"/>
      <c r="GDN130" s="151"/>
      <c r="GDO130" s="151"/>
      <c r="GDP130" s="151"/>
      <c r="GDQ130" s="151"/>
      <c r="GDR130" s="151"/>
      <c r="GDS130" s="151"/>
      <c r="GDT130" s="151"/>
      <c r="GDU130" s="151"/>
      <c r="GDV130" s="151"/>
      <c r="GDW130" s="151"/>
      <c r="GDX130" s="151"/>
      <c r="GDY130" s="151"/>
      <c r="GDZ130" s="151"/>
      <c r="GEA130" s="151"/>
      <c r="GEB130" s="151"/>
      <c r="GEC130" s="151"/>
      <c r="GED130" s="151"/>
      <c r="GEE130" s="151"/>
      <c r="GEL130" s="151"/>
      <c r="GEM130" s="151"/>
      <c r="GEN130" s="151"/>
      <c r="GEO130" s="151"/>
      <c r="GEP130" s="151"/>
      <c r="GEQ130" s="151"/>
      <c r="GER130" s="151"/>
      <c r="GES130" s="151"/>
      <c r="GET130" s="151"/>
      <c r="GEU130" s="151"/>
      <c r="GEV130" s="151"/>
      <c r="GEW130" s="151"/>
      <c r="GEX130" s="151"/>
      <c r="GEY130" s="151"/>
      <c r="GEZ130" s="151"/>
      <c r="GFA130" s="151"/>
      <c r="GFB130" s="151"/>
      <c r="GFC130" s="151"/>
      <c r="GFD130" s="151"/>
      <c r="GFE130" s="151"/>
      <c r="GFF130" s="151"/>
      <c r="GFG130" s="151"/>
      <c r="GFH130" s="151"/>
      <c r="GFI130" s="151"/>
      <c r="GFJ130" s="151"/>
      <c r="GFK130" s="151"/>
      <c r="GFL130" s="151"/>
      <c r="GFM130" s="151"/>
      <c r="GFN130" s="151"/>
      <c r="GFO130" s="151"/>
      <c r="GFP130" s="151"/>
      <c r="GFQ130" s="151"/>
      <c r="GFR130" s="151"/>
      <c r="GFS130" s="151"/>
      <c r="GFT130" s="151"/>
      <c r="GFU130" s="151"/>
      <c r="GFV130" s="151"/>
      <c r="GFW130" s="151"/>
      <c r="GFX130" s="151"/>
      <c r="GFY130" s="151"/>
      <c r="GFZ130" s="151"/>
      <c r="GGA130" s="151"/>
      <c r="GGB130" s="151"/>
      <c r="GGC130" s="151"/>
      <c r="GGD130" s="151"/>
      <c r="GGE130" s="151"/>
      <c r="GGF130" s="151"/>
      <c r="GGG130" s="151"/>
      <c r="GGH130" s="151"/>
      <c r="GGI130" s="151"/>
      <c r="GGJ130" s="151"/>
      <c r="GGK130" s="151"/>
      <c r="GGL130" s="151"/>
      <c r="GGM130" s="151"/>
      <c r="GGN130" s="151"/>
      <c r="GGO130" s="151"/>
      <c r="GGP130" s="151"/>
      <c r="GGQ130" s="151"/>
      <c r="GGR130" s="151"/>
      <c r="GGS130" s="151"/>
      <c r="GGT130" s="151"/>
      <c r="GGU130" s="151"/>
      <c r="GGV130" s="151"/>
      <c r="GGW130" s="151"/>
      <c r="GGX130" s="151"/>
      <c r="GGY130" s="151"/>
      <c r="GGZ130" s="151"/>
      <c r="GHA130" s="151"/>
      <c r="GHB130" s="151"/>
      <c r="GHC130" s="151"/>
      <c r="GHD130" s="151"/>
      <c r="GHE130" s="151"/>
      <c r="GHF130" s="151"/>
      <c r="GHG130" s="151"/>
      <c r="GHH130" s="151"/>
      <c r="GHI130" s="151"/>
      <c r="GHJ130" s="151"/>
      <c r="GHK130" s="151"/>
      <c r="GHL130" s="151"/>
      <c r="GHM130" s="151"/>
      <c r="GHN130" s="151"/>
      <c r="GHO130" s="151"/>
      <c r="GHP130" s="151"/>
      <c r="GHQ130" s="151"/>
      <c r="GHR130" s="151"/>
      <c r="GHS130" s="151"/>
      <c r="GHT130" s="151"/>
      <c r="GHU130" s="151"/>
      <c r="GHV130" s="151"/>
      <c r="GHW130" s="151"/>
      <c r="GHX130" s="151"/>
      <c r="GHY130" s="151"/>
      <c r="GHZ130" s="151"/>
      <c r="GIA130" s="151"/>
      <c r="GIB130" s="151"/>
      <c r="GIC130" s="151"/>
      <c r="GID130" s="151"/>
      <c r="GIE130" s="151"/>
      <c r="GIF130" s="151"/>
      <c r="GIG130" s="151"/>
      <c r="GIH130" s="151"/>
      <c r="GII130" s="151"/>
      <c r="GIJ130" s="151"/>
      <c r="GIK130" s="151"/>
      <c r="GIL130" s="151"/>
      <c r="GIM130" s="151"/>
      <c r="GIN130" s="151"/>
      <c r="GIO130" s="151"/>
      <c r="GIP130" s="151"/>
      <c r="GIQ130" s="151"/>
      <c r="GIR130" s="151"/>
      <c r="GIS130" s="151"/>
      <c r="GIT130" s="151"/>
      <c r="GIU130" s="151"/>
      <c r="GIV130" s="151"/>
      <c r="GIW130" s="151"/>
      <c r="GIX130" s="151"/>
      <c r="GIY130" s="151"/>
      <c r="GIZ130" s="151"/>
      <c r="GJA130" s="151"/>
      <c r="GJB130" s="151"/>
      <c r="GJC130" s="151"/>
      <c r="GJD130" s="151"/>
      <c r="GJE130" s="151"/>
      <c r="GJF130" s="151"/>
      <c r="GJG130" s="151"/>
      <c r="GJH130" s="151"/>
      <c r="GJI130" s="151"/>
      <c r="GJJ130" s="151"/>
      <c r="GJK130" s="151"/>
      <c r="GJL130" s="151"/>
      <c r="GJM130" s="151"/>
      <c r="GJN130" s="151"/>
      <c r="GJO130" s="151"/>
      <c r="GJP130" s="151"/>
      <c r="GJQ130" s="151"/>
      <c r="GJR130" s="151"/>
      <c r="GJS130" s="151"/>
      <c r="GJT130" s="151"/>
      <c r="GJU130" s="151"/>
      <c r="GJV130" s="151"/>
      <c r="GJW130" s="151"/>
      <c r="GJX130" s="151"/>
      <c r="GJY130" s="151"/>
      <c r="GJZ130" s="151"/>
      <c r="GKA130" s="151"/>
      <c r="GKB130" s="151"/>
      <c r="GKC130" s="151"/>
      <c r="GKD130" s="151"/>
      <c r="GKE130" s="151"/>
      <c r="GKF130" s="151"/>
      <c r="GKG130" s="151"/>
      <c r="GKH130" s="151"/>
      <c r="GKI130" s="151"/>
      <c r="GKJ130" s="151"/>
      <c r="GKK130" s="151"/>
      <c r="GKL130" s="151"/>
      <c r="GKM130" s="151"/>
      <c r="GKN130" s="151"/>
      <c r="GKO130" s="151"/>
      <c r="GKP130" s="151"/>
      <c r="GKQ130" s="151"/>
      <c r="GKR130" s="151"/>
      <c r="GKS130" s="151"/>
      <c r="GKT130" s="151"/>
      <c r="GKU130" s="151"/>
      <c r="GKV130" s="151"/>
      <c r="GKW130" s="151"/>
      <c r="GKX130" s="151"/>
      <c r="GKY130" s="151"/>
      <c r="GKZ130" s="151"/>
      <c r="GLA130" s="151"/>
      <c r="GLB130" s="151"/>
      <c r="GLC130" s="151"/>
      <c r="GLD130" s="151"/>
      <c r="GLE130" s="151"/>
      <c r="GLF130" s="151"/>
      <c r="GLG130" s="151"/>
      <c r="GLH130" s="151"/>
      <c r="GLI130" s="151"/>
      <c r="GLJ130" s="151"/>
      <c r="GLK130" s="151"/>
      <c r="GLL130" s="151"/>
      <c r="GLM130" s="151"/>
      <c r="GLN130" s="151"/>
      <c r="GLO130" s="151"/>
      <c r="GLP130" s="151"/>
      <c r="GLQ130" s="151"/>
      <c r="GLR130" s="151"/>
      <c r="GLS130" s="151"/>
      <c r="GLT130" s="151"/>
      <c r="GLU130" s="151"/>
      <c r="GLV130" s="151"/>
      <c r="GLW130" s="151"/>
      <c r="GLX130" s="151"/>
      <c r="GLY130" s="151"/>
      <c r="GLZ130" s="151"/>
      <c r="GMA130" s="151"/>
      <c r="GMB130" s="151"/>
      <c r="GMC130" s="151"/>
      <c r="GMD130" s="151"/>
      <c r="GME130" s="151"/>
      <c r="GMF130" s="151"/>
      <c r="GMG130" s="151"/>
      <c r="GMH130" s="151"/>
      <c r="GMI130" s="151"/>
      <c r="GMJ130" s="151"/>
      <c r="GMK130" s="151"/>
      <c r="GML130" s="151"/>
      <c r="GMM130" s="151"/>
      <c r="GMN130" s="151"/>
      <c r="GMO130" s="151"/>
      <c r="GMP130" s="151"/>
      <c r="GMQ130" s="151"/>
      <c r="GMR130" s="151"/>
      <c r="GMS130" s="151"/>
      <c r="GMT130" s="151"/>
      <c r="GMU130" s="151"/>
      <c r="GMV130" s="151"/>
      <c r="GMW130" s="151"/>
      <c r="GMX130" s="151"/>
      <c r="GMY130" s="151"/>
      <c r="GMZ130" s="151"/>
      <c r="GNA130" s="151"/>
      <c r="GNB130" s="151"/>
      <c r="GNC130" s="151"/>
      <c r="GND130" s="151"/>
      <c r="GNE130" s="151"/>
      <c r="GNF130" s="151"/>
      <c r="GNG130" s="151"/>
      <c r="GNH130" s="151"/>
      <c r="GNI130" s="151"/>
      <c r="GNJ130" s="151"/>
      <c r="GNK130" s="151"/>
      <c r="GNL130" s="151"/>
      <c r="GNM130" s="151"/>
      <c r="GNN130" s="151"/>
      <c r="GNO130" s="151"/>
      <c r="GNP130" s="151"/>
      <c r="GNQ130" s="151"/>
      <c r="GNR130" s="151"/>
      <c r="GNS130" s="151"/>
      <c r="GNT130" s="151"/>
      <c r="GNU130" s="151"/>
      <c r="GNV130" s="151"/>
      <c r="GNW130" s="151"/>
      <c r="GNX130" s="151"/>
      <c r="GNY130" s="151"/>
      <c r="GNZ130" s="151"/>
      <c r="GOA130" s="151"/>
      <c r="GOH130" s="151"/>
      <c r="GOI130" s="151"/>
      <c r="GOJ130" s="151"/>
      <c r="GOK130" s="151"/>
      <c r="GOL130" s="151"/>
      <c r="GOM130" s="151"/>
      <c r="GON130" s="151"/>
      <c r="GOO130" s="151"/>
      <c r="GOP130" s="151"/>
      <c r="GOQ130" s="151"/>
      <c r="GOR130" s="151"/>
      <c r="GOS130" s="151"/>
      <c r="GOT130" s="151"/>
      <c r="GOU130" s="151"/>
      <c r="GOV130" s="151"/>
      <c r="GOW130" s="151"/>
      <c r="GOX130" s="151"/>
      <c r="GOY130" s="151"/>
      <c r="GOZ130" s="151"/>
      <c r="GPA130" s="151"/>
      <c r="GPB130" s="151"/>
      <c r="GPC130" s="151"/>
      <c r="GPD130" s="151"/>
      <c r="GPE130" s="151"/>
      <c r="GPF130" s="151"/>
      <c r="GPG130" s="151"/>
      <c r="GPH130" s="151"/>
      <c r="GPI130" s="151"/>
      <c r="GPJ130" s="151"/>
      <c r="GPK130" s="151"/>
      <c r="GPL130" s="151"/>
      <c r="GPM130" s="151"/>
      <c r="GPN130" s="151"/>
      <c r="GPO130" s="151"/>
      <c r="GPP130" s="151"/>
      <c r="GPQ130" s="151"/>
      <c r="GPR130" s="151"/>
      <c r="GPS130" s="151"/>
      <c r="GPT130" s="151"/>
      <c r="GPU130" s="151"/>
      <c r="GPV130" s="151"/>
      <c r="GPW130" s="151"/>
      <c r="GPX130" s="151"/>
      <c r="GPY130" s="151"/>
      <c r="GPZ130" s="151"/>
      <c r="GQA130" s="151"/>
      <c r="GQB130" s="151"/>
      <c r="GQC130" s="151"/>
      <c r="GQD130" s="151"/>
      <c r="GQE130" s="151"/>
      <c r="GQF130" s="151"/>
      <c r="GQG130" s="151"/>
      <c r="GQH130" s="151"/>
      <c r="GQI130" s="151"/>
      <c r="GQJ130" s="151"/>
      <c r="GQK130" s="151"/>
      <c r="GQL130" s="151"/>
      <c r="GQM130" s="151"/>
      <c r="GQN130" s="151"/>
      <c r="GQO130" s="151"/>
      <c r="GQP130" s="151"/>
      <c r="GQQ130" s="151"/>
      <c r="GQR130" s="151"/>
      <c r="GQS130" s="151"/>
      <c r="GQT130" s="151"/>
      <c r="GQU130" s="151"/>
      <c r="GQV130" s="151"/>
      <c r="GQW130" s="151"/>
      <c r="GQX130" s="151"/>
      <c r="GQY130" s="151"/>
      <c r="GQZ130" s="151"/>
      <c r="GRA130" s="151"/>
      <c r="GRB130" s="151"/>
      <c r="GRC130" s="151"/>
      <c r="GRD130" s="151"/>
      <c r="GRE130" s="151"/>
      <c r="GRF130" s="151"/>
      <c r="GRG130" s="151"/>
      <c r="GRH130" s="151"/>
      <c r="GRI130" s="151"/>
      <c r="GRJ130" s="151"/>
      <c r="GRK130" s="151"/>
      <c r="GRL130" s="151"/>
      <c r="GRM130" s="151"/>
      <c r="GRN130" s="151"/>
      <c r="GRO130" s="151"/>
      <c r="GRP130" s="151"/>
      <c r="GRQ130" s="151"/>
      <c r="GRR130" s="151"/>
      <c r="GRS130" s="151"/>
      <c r="GRT130" s="151"/>
      <c r="GRU130" s="151"/>
      <c r="GRV130" s="151"/>
      <c r="GRW130" s="151"/>
      <c r="GRX130" s="151"/>
      <c r="GRY130" s="151"/>
      <c r="GRZ130" s="151"/>
      <c r="GSA130" s="151"/>
      <c r="GSB130" s="151"/>
      <c r="GSC130" s="151"/>
      <c r="GSD130" s="151"/>
      <c r="GSE130" s="151"/>
      <c r="GSF130" s="151"/>
      <c r="GSG130" s="151"/>
      <c r="GSH130" s="151"/>
      <c r="GSI130" s="151"/>
      <c r="GSJ130" s="151"/>
      <c r="GSK130" s="151"/>
      <c r="GSL130" s="151"/>
      <c r="GSM130" s="151"/>
      <c r="GSN130" s="151"/>
      <c r="GSO130" s="151"/>
      <c r="GSP130" s="151"/>
      <c r="GSQ130" s="151"/>
      <c r="GSR130" s="151"/>
      <c r="GSS130" s="151"/>
      <c r="GST130" s="151"/>
      <c r="GSU130" s="151"/>
      <c r="GSV130" s="151"/>
      <c r="GSW130" s="151"/>
      <c r="GSX130" s="151"/>
      <c r="GSY130" s="151"/>
      <c r="GSZ130" s="151"/>
      <c r="GTA130" s="151"/>
      <c r="GTB130" s="151"/>
      <c r="GTC130" s="151"/>
      <c r="GTD130" s="151"/>
      <c r="GTE130" s="151"/>
      <c r="GTF130" s="151"/>
      <c r="GTG130" s="151"/>
      <c r="GTH130" s="151"/>
      <c r="GTI130" s="151"/>
      <c r="GTJ130" s="151"/>
      <c r="GTK130" s="151"/>
      <c r="GTL130" s="151"/>
      <c r="GTM130" s="151"/>
      <c r="GTN130" s="151"/>
      <c r="GTO130" s="151"/>
      <c r="GTP130" s="151"/>
      <c r="GTQ130" s="151"/>
      <c r="GTR130" s="151"/>
      <c r="GTS130" s="151"/>
      <c r="GTT130" s="151"/>
      <c r="GTU130" s="151"/>
      <c r="GTV130" s="151"/>
      <c r="GTW130" s="151"/>
      <c r="GTX130" s="151"/>
      <c r="GTY130" s="151"/>
      <c r="GTZ130" s="151"/>
      <c r="GUA130" s="151"/>
      <c r="GUB130" s="151"/>
      <c r="GUC130" s="151"/>
      <c r="GUD130" s="151"/>
      <c r="GUE130" s="151"/>
      <c r="GUF130" s="151"/>
      <c r="GUG130" s="151"/>
      <c r="GUH130" s="151"/>
      <c r="GUI130" s="151"/>
      <c r="GUJ130" s="151"/>
      <c r="GUK130" s="151"/>
      <c r="GUL130" s="151"/>
      <c r="GUM130" s="151"/>
      <c r="GUN130" s="151"/>
      <c r="GUO130" s="151"/>
      <c r="GUP130" s="151"/>
      <c r="GUQ130" s="151"/>
      <c r="GUR130" s="151"/>
      <c r="GUS130" s="151"/>
      <c r="GUT130" s="151"/>
      <c r="GUU130" s="151"/>
      <c r="GUV130" s="151"/>
      <c r="GUW130" s="151"/>
      <c r="GUX130" s="151"/>
      <c r="GUY130" s="151"/>
      <c r="GUZ130" s="151"/>
      <c r="GVA130" s="151"/>
      <c r="GVB130" s="151"/>
      <c r="GVC130" s="151"/>
      <c r="GVD130" s="151"/>
      <c r="GVE130" s="151"/>
      <c r="GVF130" s="151"/>
      <c r="GVG130" s="151"/>
      <c r="GVH130" s="151"/>
      <c r="GVI130" s="151"/>
      <c r="GVJ130" s="151"/>
      <c r="GVK130" s="151"/>
      <c r="GVL130" s="151"/>
      <c r="GVM130" s="151"/>
      <c r="GVN130" s="151"/>
      <c r="GVO130" s="151"/>
      <c r="GVP130" s="151"/>
      <c r="GVQ130" s="151"/>
      <c r="GVR130" s="151"/>
      <c r="GVS130" s="151"/>
      <c r="GVT130" s="151"/>
      <c r="GVU130" s="151"/>
      <c r="GVV130" s="151"/>
      <c r="GVW130" s="151"/>
      <c r="GVX130" s="151"/>
      <c r="GVY130" s="151"/>
      <c r="GVZ130" s="151"/>
      <c r="GWA130" s="151"/>
      <c r="GWB130" s="151"/>
      <c r="GWC130" s="151"/>
      <c r="GWD130" s="151"/>
      <c r="GWE130" s="151"/>
      <c r="GWF130" s="151"/>
      <c r="GWG130" s="151"/>
      <c r="GWH130" s="151"/>
      <c r="GWI130" s="151"/>
      <c r="GWJ130" s="151"/>
      <c r="GWK130" s="151"/>
      <c r="GWL130" s="151"/>
      <c r="GWM130" s="151"/>
      <c r="GWN130" s="151"/>
      <c r="GWO130" s="151"/>
      <c r="GWP130" s="151"/>
      <c r="GWQ130" s="151"/>
      <c r="GWR130" s="151"/>
      <c r="GWS130" s="151"/>
      <c r="GWT130" s="151"/>
      <c r="GWU130" s="151"/>
      <c r="GWV130" s="151"/>
      <c r="GWW130" s="151"/>
      <c r="GWX130" s="151"/>
      <c r="GWY130" s="151"/>
      <c r="GWZ130" s="151"/>
      <c r="GXA130" s="151"/>
      <c r="GXB130" s="151"/>
      <c r="GXC130" s="151"/>
      <c r="GXD130" s="151"/>
      <c r="GXE130" s="151"/>
      <c r="GXF130" s="151"/>
      <c r="GXG130" s="151"/>
      <c r="GXH130" s="151"/>
      <c r="GXI130" s="151"/>
      <c r="GXJ130" s="151"/>
      <c r="GXK130" s="151"/>
      <c r="GXL130" s="151"/>
      <c r="GXM130" s="151"/>
      <c r="GXN130" s="151"/>
      <c r="GXO130" s="151"/>
      <c r="GXP130" s="151"/>
      <c r="GXQ130" s="151"/>
      <c r="GXR130" s="151"/>
      <c r="GXS130" s="151"/>
      <c r="GXT130" s="151"/>
      <c r="GXU130" s="151"/>
      <c r="GXV130" s="151"/>
      <c r="GXW130" s="151"/>
      <c r="GYD130" s="151"/>
      <c r="GYE130" s="151"/>
      <c r="GYF130" s="151"/>
      <c r="GYG130" s="151"/>
      <c r="GYH130" s="151"/>
      <c r="GYI130" s="151"/>
      <c r="GYJ130" s="151"/>
      <c r="GYK130" s="151"/>
      <c r="GYL130" s="151"/>
      <c r="GYM130" s="151"/>
      <c r="GYN130" s="151"/>
      <c r="GYO130" s="151"/>
      <c r="GYP130" s="151"/>
      <c r="GYQ130" s="151"/>
      <c r="GYR130" s="151"/>
      <c r="GYS130" s="151"/>
      <c r="GYT130" s="151"/>
      <c r="GYU130" s="151"/>
      <c r="GYV130" s="151"/>
      <c r="GYW130" s="151"/>
      <c r="GYX130" s="151"/>
      <c r="GYY130" s="151"/>
      <c r="GYZ130" s="151"/>
      <c r="GZA130" s="151"/>
      <c r="GZB130" s="151"/>
      <c r="GZC130" s="151"/>
      <c r="GZD130" s="151"/>
      <c r="GZE130" s="151"/>
      <c r="GZF130" s="151"/>
      <c r="GZG130" s="151"/>
      <c r="GZH130" s="151"/>
      <c r="GZI130" s="151"/>
      <c r="GZJ130" s="151"/>
      <c r="GZK130" s="151"/>
      <c r="GZL130" s="151"/>
      <c r="GZM130" s="151"/>
      <c r="GZN130" s="151"/>
      <c r="GZO130" s="151"/>
      <c r="GZP130" s="151"/>
      <c r="GZQ130" s="151"/>
      <c r="GZR130" s="151"/>
      <c r="GZS130" s="151"/>
      <c r="GZT130" s="151"/>
      <c r="GZU130" s="151"/>
      <c r="GZV130" s="151"/>
      <c r="GZW130" s="151"/>
      <c r="GZX130" s="151"/>
      <c r="GZY130" s="151"/>
      <c r="GZZ130" s="151"/>
      <c r="HAA130" s="151"/>
      <c r="HAB130" s="151"/>
      <c r="HAC130" s="151"/>
      <c r="HAD130" s="151"/>
      <c r="HAE130" s="151"/>
      <c r="HAF130" s="151"/>
      <c r="HAG130" s="151"/>
      <c r="HAH130" s="151"/>
      <c r="HAI130" s="151"/>
      <c r="HAJ130" s="151"/>
      <c r="HAK130" s="151"/>
      <c r="HAL130" s="151"/>
      <c r="HAM130" s="151"/>
      <c r="HAN130" s="151"/>
      <c r="HAO130" s="151"/>
      <c r="HAP130" s="151"/>
      <c r="HAQ130" s="151"/>
      <c r="HAR130" s="151"/>
      <c r="HAS130" s="151"/>
      <c r="HAT130" s="151"/>
      <c r="HAU130" s="151"/>
      <c r="HAV130" s="151"/>
      <c r="HAW130" s="151"/>
      <c r="HAX130" s="151"/>
      <c r="HAY130" s="151"/>
      <c r="HAZ130" s="151"/>
      <c r="HBA130" s="151"/>
      <c r="HBB130" s="151"/>
      <c r="HBC130" s="151"/>
      <c r="HBD130" s="151"/>
      <c r="HBE130" s="151"/>
      <c r="HBF130" s="151"/>
      <c r="HBG130" s="151"/>
      <c r="HBH130" s="151"/>
      <c r="HBI130" s="151"/>
      <c r="HBJ130" s="151"/>
      <c r="HBK130" s="151"/>
      <c r="HBL130" s="151"/>
      <c r="HBM130" s="151"/>
      <c r="HBN130" s="151"/>
      <c r="HBO130" s="151"/>
      <c r="HBP130" s="151"/>
      <c r="HBQ130" s="151"/>
      <c r="HBR130" s="151"/>
      <c r="HBS130" s="151"/>
      <c r="HBT130" s="151"/>
      <c r="HBU130" s="151"/>
      <c r="HBV130" s="151"/>
      <c r="HBW130" s="151"/>
      <c r="HBX130" s="151"/>
      <c r="HBY130" s="151"/>
      <c r="HBZ130" s="151"/>
      <c r="HCA130" s="151"/>
      <c r="HCB130" s="151"/>
      <c r="HCC130" s="151"/>
      <c r="HCD130" s="151"/>
      <c r="HCE130" s="151"/>
      <c r="HCF130" s="151"/>
      <c r="HCG130" s="151"/>
      <c r="HCH130" s="151"/>
      <c r="HCI130" s="151"/>
      <c r="HCJ130" s="151"/>
      <c r="HCK130" s="151"/>
      <c r="HCL130" s="151"/>
      <c r="HCM130" s="151"/>
      <c r="HCN130" s="151"/>
      <c r="HCO130" s="151"/>
      <c r="HCP130" s="151"/>
      <c r="HCQ130" s="151"/>
      <c r="HCR130" s="151"/>
      <c r="HCS130" s="151"/>
      <c r="HCT130" s="151"/>
      <c r="HCU130" s="151"/>
      <c r="HCV130" s="151"/>
      <c r="HCW130" s="151"/>
      <c r="HCX130" s="151"/>
      <c r="HCY130" s="151"/>
      <c r="HCZ130" s="151"/>
      <c r="HDA130" s="151"/>
      <c r="HDB130" s="151"/>
      <c r="HDC130" s="151"/>
      <c r="HDD130" s="151"/>
      <c r="HDE130" s="151"/>
      <c r="HDF130" s="151"/>
      <c r="HDG130" s="151"/>
      <c r="HDH130" s="151"/>
      <c r="HDI130" s="151"/>
      <c r="HDJ130" s="151"/>
      <c r="HDK130" s="151"/>
      <c r="HDL130" s="151"/>
      <c r="HDM130" s="151"/>
      <c r="HDN130" s="151"/>
      <c r="HDO130" s="151"/>
      <c r="HDP130" s="151"/>
      <c r="HDQ130" s="151"/>
      <c r="HDR130" s="151"/>
      <c r="HDS130" s="151"/>
      <c r="HDT130" s="151"/>
      <c r="HDU130" s="151"/>
      <c r="HDV130" s="151"/>
      <c r="HDW130" s="151"/>
      <c r="HDX130" s="151"/>
      <c r="HDY130" s="151"/>
      <c r="HDZ130" s="151"/>
      <c r="HEA130" s="151"/>
      <c r="HEB130" s="151"/>
      <c r="HEC130" s="151"/>
      <c r="HED130" s="151"/>
      <c r="HEE130" s="151"/>
      <c r="HEF130" s="151"/>
      <c r="HEG130" s="151"/>
      <c r="HEH130" s="151"/>
      <c r="HEI130" s="151"/>
      <c r="HEJ130" s="151"/>
      <c r="HEK130" s="151"/>
      <c r="HEL130" s="151"/>
      <c r="HEM130" s="151"/>
      <c r="HEN130" s="151"/>
      <c r="HEO130" s="151"/>
      <c r="HEP130" s="151"/>
      <c r="HEQ130" s="151"/>
      <c r="HER130" s="151"/>
      <c r="HES130" s="151"/>
      <c r="HET130" s="151"/>
      <c r="HEU130" s="151"/>
      <c r="HEV130" s="151"/>
      <c r="HEW130" s="151"/>
      <c r="HEX130" s="151"/>
      <c r="HEY130" s="151"/>
      <c r="HEZ130" s="151"/>
      <c r="HFA130" s="151"/>
      <c r="HFB130" s="151"/>
      <c r="HFC130" s="151"/>
      <c r="HFD130" s="151"/>
      <c r="HFE130" s="151"/>
      <c r="HFF130" s="151"/>
      <c r="HFG130" s="151"/>
      <c r="HFH130" s="151"/>
      <c r="HFI130" s="151"/>
      <c r="HFJ130" s="151"/>
      <c r="HFK130" s="151"/>
      <c r="HFL130" s="151"/>
      <c r="HFM130" s="151"/>
      <c r="HFN130" s="151"/>
      <c r="HFO130" s="151"/>
      <c r="HFP130" s="151"/>
      <c r="HFQ130" s="151"/>
      <c r="HFR130" s="151"/>
      <c r="HFS130" s="151"/>
      <c r="HFT130" s="151"/>
      <c r="HFU130" s="151"/>
      <c r="HFV130" s="151"/>
      <c r="HFW130" s="151"/>
      <c r="HFX130" s="151"/>
      <c r="HFY130" s="151"/>
      <c r="HFZ130" s="151"/>
      <c r="HGA130" s="151"/>
      <c r="HGB130" s="151"/>
      <c r="HGC130" s="151"/>
      <c r="HGD130" s="151"/>
      <c r="HGE130" s="151"/>
      <c r="HGF130" s="151"/>
      <c r="HGG130" s="151"/>
      <c r="HGH130" s="151"/>
      <c r="HGI130" s="151"/>
      <c r="HGJ130" s="151"/>
      <c r="HGK130" s="151"/>
      <c r="HGL130" s="151"/>
      <c r="HGM130" s="151"/>
      <c r="HGN130" s="151"/>
      <c r="HGO130" s="151"/>
      <c r="HGP130" s="151"/>
      <c r="HGQ130" s="151"/>
      <c r="HGR130" s="151"/>
      <c r="HGS130" s="151"/>
      <c r="HGT130" s="151"/>
      <c r="HGU130" s="151"/>
      <c r="HGV130" s="151"/>
      <c r="HGW130" s="151"/>
      <c r="HGX130" s="151"/>
      <c r="HGY130" s="151"/>
      <c r="HGZ130" s="151"/>
      <c r="HHA130" s="151"/>
      <c r="HHB130" s="151"/>
      <c r="HHC130" s="151"/>
      <c r="HHD130" s="151"/>
      <c r="HHE130" s="151"/>
      <c r="HHF130" s="151"/>
      <c r="HHG130" s="151"/>
      <c r="HHH130" s="151"/>
      <c r="HHI130" s="151"/>
      <c r="HHJ130" s="151"/>
      <c r="HHK130" s="151"/>
      <c r="HHL130" s="151"/>
      <c r="HHM130" s="151"/>
      <c r="HHN130" s="151"/>
      <c r="HHO130" s="151"/>
      <c r="HHP130" s="151"/>
      <c r="HHQ130" s="151"/>
      <c r="HHR130" s="151"/>
      <c r="HHS130" s="151"/>
      <c r="HHZ130" s="151"/>
      <c r="HIA130" s="151"/>
      <c r="HIB130" s="151"/>
      <c r="HIC130" s="151"/>
      <c r="HID130" s="151"/>
      <c r="HIE130" s="151"/>
      <c r="HIF130" s="151"/>
      <c r="HIG130" s="151"/>
      <c r="HIH130" s="151"/>
      <c r="HII130" s="151"/>
      <c r="HIJ130" s="151"/>
      <c r="HIK130" s="151"/>
      <c r="HIL130" s="151"/>
      <c r="HIM130" s="151"/>
      <c r="HIN130" s="151"/>
      <c r="HIO130" s="151"/>
      <c r="HIP130" s="151"/>
      <c r="HIQ130" s="151"/>
      <c r="HIR130" s="151"/>
      <c r="HIS130" s="151"/>
      <c r="HIT130" s="151"/>
      <c r="HIU130" s="151"/>
      <c r="HIV130" s="151"/>
      <c r="HIW130" s="151"/>
      <c r="HIX130" s="151"/>
      <c r="HIY130" s="151"/>
      <c r="HIZ130" s="151"/>
      <c r="HJA130" s="151"/>
      <c r="HJB130" s="151"/>
      <c r="HJC130" s="151"/>
      <c r="HJD130" s="151"/>
      <c r="HJE130" s="151"/>
      <c r="HJF130" s="151"/>
      <c r="HJG130" s="151"/>
      <c r="HJH130" s="151"/>
      <c r="HJI130" s="151"/>
      <c r="HJJ130" s="151"/>
      <c r="HJK130" s="151"/>
      <c r="HJL130" s="151"/>
      <c r="HJM130" s="151"/>
      <c r="HJN130" s="151"/>
      <c r="HJO130" s="151"/>
      <c r="HJP130" s="151"/>
      <c r="HJQ130" s="151"/>
      <c r="HJR130" s="151"/>
      <c r="HJS130" s="151"/>
      <c r="HJT130" s="151"/>
      <c r="HJU130" s="151"/>
      <c r="HJV130" s="151"/>
      <c r="HJW130" s="151"/>
      <c r="HJX130" s="151"/>
      <c r="HJY130" s="151"/>
      <c r="HJZ130" s="151"/>
      <c r="HKA130" s="151"/>
      <c r="HKB130" s="151"/>
      <c r="HKC130" s="151"/>
      <c r="HKD130" s="151"/>
      <c r="HKE130" s="151"/>
      <c r="HKF130" s="151"/>
      <c r="HKG130" s="151"/>
      <c r="HKH130" s="151"/>
      <c r="HKI130" s="151"/>
      <c r="HKJ130" s="151"/>
      <c r="HKK130" s="151"/>
      <c r="HKL130" s="151"/>
      <c r="HKM130" s="151"/>
      <c r="HKN130" s="151"/>
      <c r="HKO130" s="151"/>
      <c r="HKP130" s="151"/>
      <c r="HKQ130" s="151"/>
      <c r="HKR130" s="151"/>
      <c r="HKS130" s="151"/>
      <c r="HKT130" s="151"/>
      <c r="HKU130" s="151"/>
      <c r="HKV130" s="151"/>
      <c r="HKW130" s="151"/>
      <c r="HKX130" s="151"/>
      <c r="HKY130" s="151"/>
      <c r="HKZ130" s="151"/>
      <c r="HLA130" s="151"/>
      <c r="HLB130" s="151"/>
      <c r="HLC130" s="151"/>
      <c r="HLD130" s="151"/>
      <c r="HLE130" s="151"/>
      <c r="HLF130" s="151"/>
      <c r="HLG130" s="151"/>
      <c r="HLH130" s="151"/>
      <c r="HLI130" s="151"/>
      <c r="HLJ130" s="151"/>
      <c r="HLK130" s="151"/>
      <c r="HLL130" s="151"/>
      <c r="HLM130" s="151"/>
      <c r="HLN130" s="151"/>
      <c r="HLO130" s="151"/>
      <c r="HLP130" s="151"/>
      <c r="HLQ130" s="151"/>
      <c r="HLR130" s="151"/>
      <c r="HLS130" s="151"/>
      <c r="HLT130" s="151"/>
      <c r="HLU130" s="151"/>
      <c r="HLV130" s="151"/>
      <c r="HLW130" s="151"/>
      <c r="HLX130" s="151"/>
      <c r="HLY130" s="151"/>
      <c r="HLZ130" s="151"/>
      <c r="HMA130" s="151"/>
      <c r="HMB130" s="151"/>
      <c r="HMC130" s="151"/>
      <c r="HMD130" s="151"/>
      <c r="HME130" s="151"/>
      <c r="HMF130" s="151"/>
      <c r="HMG130" s="151"/>
      <c r="HMH130" s="151"/>
      <c r="HMI130" s="151"/>
      <c r="HMJ130" s="151"/>
      <c r="HMK130" s="151"/>
      <c r="HML130" s="151"/>
      <c r="HMM130" s="151"/>
      <c r="HMN130" s="151"/>
      <c r="HMO130" s="151"/>
      <c r="HMP130" s="151"/>
      <c r="HMQ130" s="151"/>
      <c r="HMR130" s="151"/>
      <c r="HMS130" s="151"/>
      <c r="HMT130" s="151"/>
      <c r="HMU130" s="151"/>
      <c r="HMV130" s="151"/>
      <c r="HMW130" s="151"/>
      <c r="HMX130" s="151"/>
      <c r="HMY130" s="151"/>
      <c r="HMZ130" s="151"/>
      <c r="HNA130" s="151"/>
      <c r="HNB130" s="151"/>
      <c r="HNC130" s="151"/>
      <c r="HND130" s="151"/>
      <c r="HNE130" s="151"/>
      <c r="HNF130" s="151"/>
      <c r="HNG130" s="151"/>
      <c r="HNH130" s="151"/>
      <c r="HNI130" s="151"/>
      <c r="HNJ130" s="151"/>
      <c r="HNK130" s="151"/>
      <c r="HNL130" s="151"/>
      <c r="HNM130" s="151"/>
      <c r="HNN130" s="151"/>
      <c r="HNO130" s="151"/>
      <c r="HNP130" s="151"/>
      <c r="HNQ130" s="151"/>
      <c r="HNR130" s="151"/>
      <c r="HNS130" s="151"/>
      <c r="HNT130" s="151"/>
      <c r="HNU130" s="151"/>
      <c r="HNV130" s="151"/>
      <c r="HNW130" s="151"/>
      <c r="HNX130" s="151"/>
      <c r="HNY130" s="151"/>
      <c r="HNZ130" s="151"/>
      <c r="HOA130" s="151"/>
      <c r="HOB130" s="151"/>
      <c r="HOC130" s="151"/>
      <c r="HOD130" s="151"/>
      <c r="HOE130" s="151"/>
      <c r="HOF130" s="151"/>
      <c r="HOG130" s="151"/>
      <c r="HOH130" s="151"/>
      <c r="HOI130" s="151"/>
      <c r="HOJ130" s="151"/>
      <c r="HOK130" s="151"/>
      <c r="HOL130" s="151"/>
      <c r="HOM130" s="151"/>
      <c r="HON130" s="151"/>
      <c r="HOO130" s="151"/>
      <c r="HOP130" s="151"/>
      <c r="HOQ130" s="151"/>
      <c r="HOR130" s="151"/>
      <c r="HOS130" s="151"/>
      <c r="HOT130" s="151"/>
      <c r="HOU130" s="151"/>
      <c r="HOV130" s="151"/>
      <c r="HOW130" s="151"/>
      <c r="HOX130" s="151"/>
      <c r="HOY130" s="151"/>
      <c r="HOZ130" s="151"/>
      <c r="HPA130" s="151"/>
      <c r="HPB130" s="151"/>
      <c r="HPC130" s="151"/>
      <c r="HPD130" s="151"/>
      <c r="HPE130" s="151"/>
      <c r="HPF130" s="151"/>
      <c r="HPG130" s="151"/>
      <c r="HPH130" s="151"/>
      <c r="HPI130" s="151"/>
      <c r="HPJ130" s="151"/>
      <c r="HPK130" s="151"/>
      <c r="HPL130" s="151"/>
      <c r="HPM130" s="151"/>
      <c r="HPN130" s="151"/>
      <c r="HPO130" s="151"/>
      <c r="HPP130" s="151"/>
      <c r="HPQ130" s="151"/>
      <c r="HPR130" s="151"/>
      <c r="HPS130" s="151"/>
      <c r="HPT130" s="151"/>
      <c r="HPU130" s="151"/>
      <c r="HPV130" s="151"/>
      <c r="HPW130" s="151"/>
      <c r="HPX130" s="151"/>
      <c r="HPY130" s="151"/>
      <c r="HPZ130" s="151"/>
      <c r="HQA130" s="151"/>
      <c r="HQB130" s="151"/>
      <c r="HQC130" s="151"/>
      <c r="HQD130" s="151"/>
      <c r="HQE130" s="151"/>
      <c r="HQF130" s="151"/>
      <c r="HQG130" s="151"/>
      <c r="HQH130" s="151"/>
      <c r="HQI130" s="151"/>
      <c r="HQJ130" s="151"/>
      <c r="HQK130" s="151"/>
      <c r="HQL130" s="151"/>
      <c r="HQM130" s="151"/>
      <c r="HQN130" s="151"/>
      <c r="HQO130" s="151"/>
      <c r="HQP130" s="151"/>
      <c r="HQQ130" s="151"/>
      <c r="HQR130" s="151"/>
      <c r="HQS130" s="151"/>
      <c r="HQT130" s="151"/>
      <c r="HQU130" s="151"/>
      <c r="HQV130" s="151"/>
      <c r="HQW130" s="151"/>
      <c r="HQX130" s="151"/>
      <c r="HQY130" s="151"/>
      <c r="HQZ130" s="151"/>
      <c r="HRA130" s="151"/>
      <c r="HRB130" s="151"/>
      <c r="HRC130" s="151"/>
      <c r="HRD130" s="151"/>
      <c r="HRE130" s="151"/>
      <c r="HRF130" s="151"/>
      <c r="HRG130" s="151"/>
      <c r="HRH130" s="151"/>
      <c r="HRI130" s="151"/>
      <c r="HRJ130" s="151"/>
      <c r="HRK130" s="151"/>
      <c r="HRL130" s="151"/>
      <c r="HRM130" s="151"/>
      <c r="HRN130" s="151"/>
      <c r="HRO130" s="151"/>
      <c r="HRV130" s="151"/>
      <c r="HRW130" s="151"/>
      <c r="HRX130" s="151"/>
      <c r="HRY130" s="151"/>
      <c r="HRZ130" s="151"/>
      <c r="HSA130" s="151"/>
      <c r="HSB130" s="151"/>
      <c r="HSC130" s="151"/>
      <c r="HSD130" s="151"/>
      <c r="HSE130" s="151"/>
      <c r="HSF130" s="151"/>
      <c r="HSG130" s="151"/>
      <c r="HSH130" s="151"/>
      <c r="HSI130" s="151"/>
      <c r="HSJ130" s="151"/>
      <c r="HSK130" s="151"/>
      <c r="HSL130" s="151"/>
      <c r="HSM130" s="151"/>
      <c r="HSN130" s="151"/>
      <c r="HSO130" s="151"/>
      <c r="HSP130" s="151"/>
      <c r="HSQ130" s="151"/>
      <c r="HSR130" s="151"/>
      <c r="HSS130" s="151"/>
      <c r="HST130" s="151"/>
      <c r="HSU130" s="151"/>
      <c r="HSV130" s="151"/>
      <c r="HSW130" s="151"/>
      <c r="HSX130" s="151"/>
      <c r="HSY130" s="151"/>
      <c r="HSZ130" s="151"/>
      <c r="HTA130" s="151"/>
      <c r="HTB130" s="151"/>
      <c r="HTC130" s="151"/>
      <c r="HTD130" s="151"/>
      <c r="HTE130" s="151"/>
      <c r="HTF130" s="151"/>
      <c r="HTG130" s="151"/>
      <c r="HTH130" s="151"/>
      <c r="HTI130" s="151"/>
      <c r="HTJ130" s="151"/>
      <c r="HTK130" s="151"/>
      <c r="HTL130" s="151"/>
      <c r="HTM130" s="151"/>
      <c r="HTN130" s="151"/>
      <c r="HTO130" s="151"/>
      <c r="HTP130" s="151"/>
      <c r="HTQ130" s="151"/>
      <c r="HTR130" s="151"/>
      <c r="HTS130" s="151"/>
      <c r="HTT130" s="151"/>
      <c r="HTU130" s="151"/>
      <c r="HTV130" s="151"/>
      <c r="HTW130" s="151"/>
      <c r="HTX130" s="151"/>
      <c r="HTY130" s="151"/>
      <c r="HTZ130" s="151"/>
      <c r="HUA130" s="151"/>
      <c r="HUB130" s="151"/>
      <c r="HUC130" s="151"/>
      <c r="HUD130" s="151"/>
      <c r="HUE130" s="151"/>
      <c r="HUF130" s="151"/>
      <c r="HUG130" s="151"/>
      <c r="HUH130" s="151"/>
      <c r="HUI130" s="151"/>
      <c r="HUJ130" s="151"/>
      <c r="HUK130" s="151"/>
      <c r="HUL130" s="151"/>
      <c r="HUM130" s="151"/>
      <c r="HUN130" s="151"/>
      <c r="HUO130" s="151"/>
      <c r="HUP130" s="151"/>
      <c r="HUQ130" s="151"/>
      <c r="HUR130" s="151"/>
      <c r="HUS130" s="151"/>
      <c r="HUT130" s="151"/>
      <c r="HUU130" s="151"/>
      <c r="HUV130" s="151"/>
      <c r="HUW130" s="151"/>
      <c r="HUX130" s="151"/>
      <c r="HUY130" s="151"/>
      <c r="HUZ130" s="151"/>
      <c r="HVA130" s="151"/>
      <c r="HVB130" s="151"/>
      <c r="HVC130" s="151"/>
      <c r="HVD130" s="151"/>
      <c r="HVE130" s="151"/>
      <c r="HVF130" s="151"/>
      <c r="HVG130" s="151"/>
      <c r="HVH130" s="151"/>
      <c r="HVI130" s="151"/>
      <c r="HVJ130" s="151"/>
      <c r="HVK130" s="151"/>
      <c r="HVL130" s="151"/>
      <c r="HVM130" s="151"/>
      <c r="HVN130" s="151"/>
      <c r="HVO130" s="151"/>
      <c r="HVP130" s="151"/>
      <c r="HVQ130" s="151"/>
      <c r="HVR130" s="151"/>
      <c r="HVS130" s="151"/>
      <c r="HVT130" s="151"/>
      <c r="HVU130" s="151"/>
      <c r="HVV130" s="151"/>
      <c r="HVW130" s="151"/>
      <c r="HVX130" s="151"/>
      <c r="HVY130" s="151"/>
      <c r="HVZ130" s="151"/>
      <c r="HWA130" s="151"/>
      <c r="HWB130" s="151"/>
      <c r="HWC130" s="151"/>
      <c r="HWD130" s="151"/>
      <c r="HWE130" s="151"/>
      <c r="HWF130" s="151"/>
      <c r="HWG130" s="151"/>
      <c r="HWH130" s="151"/>
      <c r="HWI130" s="151"/>
      <c r="HWJ130" s="151"/>
      <c r="HWK130" s="151"/>
      <c r="HWL130" s="151"/>
      <c r="HWM130" s="151"/>
      <c r="HWN130" s="151"/>
      <c r="HWO130" s="151"/>
      <c r="HWP130" s="151"/>
      <c r="HWQ130" s="151"/>
      <c r="HWR130" s="151"/>
      <c r="HWS130" s="151"/>
      <c r="HWT130" s="151"/>
      <c r="HWU130" s="151"/>
      <c r="HWV130" s="151"/>
      <c r="HWW130" s="151"/>
      <c r="HWX130" s="151"/>
      <c r="HWY130" s="151"/>
      <c r="HWZ130" s="151"/>
      <c r="HXA130" s="151"/>
      <c r="HXB130" s="151"/>
      <c r="HXC130" s="151"/>
      <c r="HXD130" s="151"/>
      <c r="HXE130" s="151"/>
      <c r="HXF130" s="151"/>
      <c r="HXG130" s="151"/>
      <c r="HXH130" s="151"/>
      <c r="HXI130" s="151"/>
      <c r="HXJ130" s="151"/>
      <c r="HXK130" s="151"/>
      <c r="HXL130" s="151"/>
      <c r="HXM130" s="151"/>
      <c r="HXN130" s="151"/>
      <c r="HXO130" s="151"/>
      <c r="HXP130" s="151"/>
      <c r="HXQ130" s="151"/>
      <c r="HXR130" s="151"/>
      <c r="HXS130" s="151"/>
      <c r="HXT130" s="151"/>
      <c r="HXU130" s="151"/>
      <c r="HXV130" s="151"/>
      <c r="HXW130" s="151"/>
      <c r="HXX130" s="151"/>
      <c r="HXY130" s="151"/>
      <c r="HXZ130" s="151"/>
      <c r="HYA130" s="151"/>
      <c r="HYB130" s="151"/>
      <c r="HYC130" s="151"/>
      <c r="HYD130" s="151"/>
      <c r="HYE130" s="151"/>
      <c r="HYF130" s="151"/>
      <c r="HYG130" s="151"/>
      <c r="HYH130" s="151"/>
      <c r="HYI130" s="151"/>
      <c r="HYJ130" s="151"/>
      <c r="HYK130" s="151"/>
      <c r="HYL130" s="151"/>
      <c r="HYM130" s="151"/>
      <c r="HYN130" s="151"/>
      <c r="HYO130" s="151"/>
      <c r="HYP130" s="151"/>
      <c r="HYQ130" s="151"/>
      <c r="HYR130" s="151"/>
      <c r="HYS130" s="151"/>
      <c r="HYT130" s="151"/>
      <c r="HYU130" s="151"/>
      <c r="HYV130" s="151"/>
      <c r="HYW130" s="151"/>
      <c r="HYX130" s="151"/>
      <c r="HYY130" s="151"/>
      <c r="HYZ130" s="151"/>
      <c r="HZA130" s="151"/>
      <c r="HZB130" s="151"/>
      <c r="HZC130" s="151"/>
      <c r="HZD130" s="151"/>
      <c r="HZE130" s="151"/>
      <c r="HZF130" s="151"/>
      <c r="HZG130" s="151"/>
      <c r="HZH130" s="151"/>
      <c r="HZI130" s="151"/>
      <c r="HZJ130" s="151"/>
      <c r="HZK130" s="151"/>
      <c r="HZL130" s="151"/>
      <c r="HZM130" s="151"/>
      <c r="HZN130" s="151"/>
      <c r="HZO130" s="151"/>
      <c r="HZP130" s="151"/>
      <c r="HZQ130" s="151"/>
      <c r="HZR130" s="151"/>
      <c r="HZS130" s="151"/>
      <c r="HZT130" s="151"/>
      <c r="HZU130" s="151"/>
      <c r="HZV130" s="151"/>
      <c r="HZW130" s="151"/>
      <c r="HZX130" s="151"/>
      <c r="HZY130" s="151"/>
      <c r="HZZ130" s="151"/>
      <c r="IAA130" s="151"/>
      <c r="IAB130" s="151"/>
      <c r="IAC130" s="151"/>
      <c r="IAD130" s="151"/>
      <c r="IAE130" s="151"/>
      <c r="IAF130" s="151"/>
      <c r="IAG130" s="151"/>
      <c r="IAH130" s="151"/>
      <c r="IAI130" s="151"/>
      <c r="IAJ130" s="151"/>
      <c r="IAK130" s="151"/>
      <c r="IAL130" s="151"/>
      <c r="IAM130" s="151"/>
      <c r="IAN130" s="151"/>
      <c r="IAO130" s="151"/>
      <c r="IAP130" s="151"/>
      <c r="IAQ130" s="151"/>
      <c r="IAR130" s="151"/>
      <c r="IAS130" s="151"/>
      <c r="IAT130" s="151"/>
      <c r="IAU130" s="151"/>
      <c r="IAV130" s="151"/>
      <c r="IAW130" s="151"/>
      <c r="IAX130" s="151"/>
      <c r="IAY130" s="151"/>
      <c r="IAZ130" s="151"/>
      <c r="IBA130" s="151"/>
      <c r="IBB130" s="151"/>
      <c r="IBC130" s="151"/>
      <c r="IBD130" s="151"/>
      <c r="IBE130" s="151"/>
      <c r="IBF130" s="151"/>
      <c r="IBG130" s="151"/>
      <c r="IBH130" s="151"/>
      <c r="IBI130" s="151"/>
      <c r="IBJ130" s="151"/>
      <c r="IBK130" s="151"/>
      <c r="IBR130" s="151"/>
      <c r="IBS130" s="151"/>
      <c r="IBT130" s="151"/>
      <c r="IBU130" s="151"/>
      <c r="IBV130" s="151"/>
      <c r="IBW130" s="151"/>
      <c r="IBX130" s="151"/>
      <c r="IBY130" s="151"/>
      <c r="IBZ130" s="151"/>
      <c r="ICA130" s="151"/>
      <c r="ICB130" s="151"/>
      <c r="ICC130" s="151"/>
      <c r="ICD130" s="151"/>
      <c r="ICE130" s="151"/>
      <c r="ICF130" s="151"/>
      <c r="ICG130" s="151"/>
      <c r="ICH130" s="151"/>
      <c r="ICI130" s="151"/>
      <c r="ICJ130" s="151"/>
      <c r="ICK130" s="151"/>
      <c r="ICL130" s="151"/>
      <c r="ICM130" s="151"/>
      <c r="ICN130" s="151"/>
      <c r="ICO130" s="151"/>
      <c r="ICP130" s="151"/>
      <c r="ICQ130" s="151"/>
      <c r="ICR130" s="151"/>
      <c r="ICS130" s="151"/>
      <c r="ICT130" s="151"/>
      <c r="ICU130" s="151"/>
      <c r="ICV130" s="151"/>
      <c r="ICW130" s="151"/>
      <c r="ICX130" s="151"/>
      <c r="ICY130" s="151"/>
      <c r="ICZ130" s="151"/>
      <c r="IDA130" s="151"/>
      <c r="IDB130" s="151"/>
      <c r="IDC130" s="151"/>
      <c r="IDD130" s="151"/>
      <c r="IDE130" s="151"/>
      <c r="IDF130" s="151"/>
      <c r="IDG130" s="151"/>
      <c r="IDH130" s="151"/>
      <c r="IDI130" s="151"/>
      <c r="IDJ130" s="151"/>
      <c r="IDK130" s="151"/>
      <c r="IDL130" s="151"/>
      <c r="IDM130" s="151"/>
      <c r="IDN130" s="151"/>
      <c r="IDO130" s="151"/>
      <c r="IDP130" s="151"/>
      <c r="IDQ130" s="151"/>
      <c r="IDR130" s="151"/>
      <c r="IDS130" s="151"/>
      <c r="IDT130" s="151"/>
      <c r="IDU130" s="151"/>
      <c r="IDV130" s="151"/>
      <c r="IDW130" s="151"/>
      <c r="IDX130" s="151"/>
      <c r="IDY130" s="151"/>
      <c r="IDZ130" s="151"/>
      <c r="IEA130" s="151"/>
      <c r="IEB130" s="151"/>
      <c r="IEC130" s="151"/>
      <c r="IED130" s="151"/>
      <c r="IEE130" s="151"/>
      <c r="IEF130" s="151"/>
      <c r="IEG130" s="151"/>
      <c r="IEH130" s="151"/>
      <c r="IEI130" s="151"/>
      <c r="IEJ130" s="151"/>
      <c r="IEK130" s="151"/>
      <c r="IEL130" s="151"/>
      <c r="IEM130" s="151"/>
      <c r="IEN130" s="151"/>
      <c r="IEO130" s="151"/>
      <c r="IEP130" s="151"/>
      <c r="IEQ130" s="151"/>
      <c r="IER130" s="151"/>
      <c r="IES130" s="151"/>
      <c r="IET130" s="151"/>
      <c r="IEU130" s="151"/>
      <c r="IEV130" s="151"/>
      <c r="IEW130" s="151"/>
      <c r="IEX130" s="151"/>
      <c r="IEY130" s="151"/>
      <c r="IEZ130" s="151"/>
      <c r="IFA130" s="151"/>
      <c r="IFB130" s="151"/>
      <c r="IFC130" s="151"/>
      <c r="IFD130" s="151"/>
      <c r="IFE130" s="151"/>
      <c r="IFF130" s="151"/>
      <c r="IFG130" s="151"/>
      <c r="IFH130" s="151"/>
      <c r="IFI130" s="151"/>
      <c r="IFJ130" s="151"/>
      <c r="IFK130" s="151"/>
      <c r="IFL130" s="151"/>
      <c r="IFM130" s="151"/>
      <c r="IFN130" s="151"/>
      <c r="IFO130" s="151"/>
      <c r="IFP130" s="151"/>
      <c r="IFQ130" s="151"/>
      <c r="IFR130" s="151"/>
      <c r="IFS130" s="151"/>
      <c r="IFT130" s="151"/>
      <c r="IFU130" s="151"/>
      <c r="IFV130" s="151"/>
      <c r="IFW130" s="151"/>
      <c r="IFX130" s="151"/>
      <c r="IFY130" s="151"/>
      <c r="IFZ130" s="151"/>
      <c r="IGA130" s="151"/>
      <c r="IGB130" s="151"/>
      <c r="IGC130" s="151"/>
      <c r="IGD130" s="151"/>
      <c r="IGE130" s="151"/>
      <c r="IGF130" s="151"/>
      <c r="IGG130" s="151"/>
      <c r="IGH130" s="151"/>
      <c r="IGI130" s="151"/>
      <c r="IGJ130" s="151"/>
      <c r="IGK130" s="151"/>
      <c r="IGL130" s="151"/>
      <c r="IGM130" s="151"/>
      <c r="IGN130" s="151"/>
      <c r="IGO130" s="151"/>
      <c r="IGP130" s="151"/>
      <c r="IGQ130" s="151"/>
      <c r="IGR130" s="151"/>
      <c r="IGS130" s="151"/>
      <c r="IGT130" s="151"/>
      <c r="IGU130" s="151"/>
      <c r="IGV130" s="151"/>
      <c r="IGW130" s="151"/>
      <c r="IGX130" s="151"/>
      <c r="IGY130" s="151"/>
      <c r="IGZ130" s="151"/>
      <c r="IHA130" s="151"/>
      <c r="IHB130" s="151"/>
      <c r="IHC130" s="151"/>
      <c r="IHD130" s="151"/>
      <c r="IHE130" s="151"/>
      <c r="IHF130" s="151"/>
      <c r="IHG130" s="151"/>
      <c r="IHH130" s="151"/>
      <c r="IHI130" s="151"/>
      <c r="IHJ130" s="151"/>
      <c r="IHK130" s="151"/>
      <c r="IHL130" s="151"/>
      <c r="IHM130" s="151"/>
      <c r="IHN130" s="151"/>
      <c r="IHO130" s="151"/>
      <c r="IHP130" s="151"/>
      <c r="IHQ130" s="151"/>
      <c r="IHR130" s="151"/>
      <c r="IHS130" s="151"/>
      <c r="IHT130" s="151"/>
      <c r="IHU130" s="151"/>
      <c r="IHV130" s="151"/>
      <c r="IHW130" s="151"/>
      <c r="IHX130" s="151"/>
      <c r="IHY130" s="151"/>
      <c r="IHZ130" s="151"/>
      <c r="IIA130" s="151"/>
      <c r="IIB130" s="151"/>
      <c r="IIC130" s="151"/>
      <c r="IID130" s="151"/>
      <c r="IIE130" s="151"/>
      <c r="IIF130" s="151"/>
      <c r="IIG130" s="151"/>
      <c r="IIH130" s="151"/>
      <c r="III130" s="151"/>
      <c r="IIJ130" s="151"/>
      <c r="IIK130" s="151"/>
      <c r="IIL130" s="151"/>
      <c r="IIM130" s="151"/>
      <c r="IIN130" s="151"/>
      <c r="IIO130" s="151"/>
      <c r="IIP130" s="151"/>
      <c r="IIQ130" s="151"/>
      <c r="IIR130" s="151"/>
      <c r="IIS130" s="151"/>
      <c r="IIT130" s="151"/>
      <c r="IIU130" s="151"/>
      <c r="IIV130" s="151"/>
      <c r="IIW130" s="151"/>
      <c r="IIX130" s="151"/>
      <c r="IIY130" s="151"/>
      <c r="IIZ130" s="151"/>
      <c r="IJA130" s="151"/>
      <c r="IJB130" s="151"/>
      <c r="IJC130" s="151"/>
      <c r="IJD130" s="151"/>
      <c r="IJE130" s="151"/>
      <c r="IJF130" s="151"/>
      <c r="IJG130" s="151"/>
      <c r="IJH130" s="151"/>
      <c r="IJI130" s="151"/>
      <c r="IJJ130" s="151"/>
      <c r="IJK130" s="151"/>
      <c r="IJL130" s="151"/>
      <c r="IJM130" s="151"/>
      <c r="IJN130" s="151"/>
      <c r="IJO130" s="151"/>
      <c r="IJP130" s="151"/>
      <c r="IJQ130" s="151"/>
      <c r="IJR130" s="151"/>
      <c r="IJS130" s="151"/>
      <c r="IJT130" s="151"/>
      <c r="IJU130" s="151"/>
      <c r="IJV130" s="151"/>
      <c r="IJW130" s="151"/>
      <c r="IJX130" s="151"/>
      <c r="IJY130" s="151"/>
      <c r="IJZ130" s="151"/>
      <c r="IKA130" s="151"/>
      <c r="IKB130" s="151"/>
      <c r="IKC130" s="151"/>
      <c r="IKD130" s="151"/>
      <c r="IKE130" s="151"/>
      <c r="IKF130" s="151"/>
      <c r="IKG130" s="151"/>
      <c r="IKH130" s="151"/>
      <c r="IKI130" s="151"/>
      <c r="IKJ130" s="151"/>
      <c r="IKK130" s="151"/>
      <c r="IKL130" s="151"/>
      <c r="IKM130" s="151"/>
      <c r="IKN130" s="151"/>
      <c r="IKO130" s="151"/>
      <c r="IKP130" s="151"/>
      <c r="IKQ130" s="151"/>
      <c r="IKR130" s="151"/>
      <c r="IKS130" s="151"/>
      <c r="IKT130" s="151"/>
      <c r="IKU130" s="151"/>
      <c r="IKV130" s="151"/>
      <c r="IKW130" s="151"/>
      <c r="IKX130" s="151"/>
      <c r="IKY130" s="151"/>
      <c r="IKZ130" s="151"/>
      <c r="ILA130" s="151"/>
      <c r="ILB130" s="151"/>
      <c r="ILC130" s="151"/>
      <c r="ILD130" s="151"/>
      <c r="ILE130" s="151"/>
      <c r="ILF130" s="151"/>
      <c r="ILG130" s="151"/>
      <c r="ILN130" s="151"/>
      <c r="ILO130" s="151"/>
      <c r="ILP130" s="151"/>
      <c r="ILQ130" s="151"/>
      <c r="ILR130" s="151"/>
      <c r="ILS130" s="151"/>
      <c r="ILT130" s="151"/>
      <c r="ILU130" s="151"/>
      <c r="ILV130" s="151"/>
      <c r="ILW130" s="151"/>
      <c r="ILX130" s="151"/>
      <c r="ILY130" s="151"/>
      <c r="ILZ130" s="151"/>
      <c r="IMA130" s="151"/>
      <c r="IMB130" s="151"/>
      <c r="IMC130" s="151"/>
      <c r="IMD130" s="151"/>
      <c r="IME130" s="151"/>
      <c r="IMF130" s="151"/>
      <c r="IMG130" s="151"/>
      <c r="IMH130" s="151"/>
      <c r="IMI130" s="151"/>
      <c r="IMJ130" s="151"/>
      <c r="IMK130" s="151"/>
      <c r="IML130" s="151"/>
      <c r="IMM130" s="151"/>
      <c r="IMN130" s="151"/>
      <c r="IMO130" s="151"/>
      <c r="IMP130" s="151"/>
      <c r="IMQ130" s="151"/>
      <c r="IMR130" s="151"/>
      <c r="IMS130" s="151"/>
      <c r="IMT130" s="151"/>
      <c r="IMU130" s="151"/>
      <c r="IMV130" s="151"/>
      <c r="IMW130" s="151"/>
      <c r="IMX130" s="151"/>
      <c r="IMY130" s="151"/>
      <c r="IMZ130" s="151"/>
      <c r="INA130" s="151"/>
      <c r="INB130" s="151"/>
      <c r="INC130" s="151"/>
      <c r="IND130" s="151"/>
      <c r="INE130" s="151"/>
      <c r="INF130" s="151"/>
      <c r="ING130" s="151"/>
      <c r="INH130" s="151"/>
      <c r="INI130" s="151"/>
      <c r="INJ130" s="151"/>
      <c r="INK130" s="151"/>
      <c r="INL130" s="151"/>
      <c r="INM130" s="151"/>
      <c r="INN130" s="151"/>
      <c r="INO130" s="151"/>
      <c r="INP130" s="151"/>
      <c r="INQ130" s="151"/>
      <c r="INR130" s="151"/>
      <c r="INS130" s="151"/>
      <c r="INT130" s="151"/>
      <c r="INU130" s="151"/>
      <c r="INV130" s="151"/>
      <c r="INW130" s="151"/>
      <c r="INX130" s="151"/>
      <c r="INY130" s="151"/>
      <c r="INZ130" s="151"/>
      <c r="IOA130" s="151"/>
      <c r="IOB130" s="151"/>
      <c r="IOC130" s="151"/>
      <c r="IOD130" s="151"/>
      <c r="IOE130" s="151"/>
      <c r="IOF130" s="151"/>
      <c r="IOG130" s="151"/>
      <c r="IOH130" s="151"/>
      <c r="IOI130" s="151"/>
      <c r="IOJ130" s="151"/>
      <c r="IOK130" s="151"/>
      <c r="IOL130" s="151"/>
      <c r="IOM130" s="151"/>
      <c r="ION130" s="151"/>
      <c r="IOO130" s="151"/>
      <c r="IOP130" s="151"/>
      <c r="IOQ130" s="151"/>
      <c r="IOR130" s="151"/>
      <c r="IOS130" s="151"/>
      <c r="IOT130" s="151"/>
      <c r="IOU130" s="151"/>
      <c r="IOV130" s="151"/>
      <c r="IOW130" s="151"/>
      <c r="IOX130" s="151"/>
      <c r="IOY130" s="151"/>
      <c r="IOZ130" s="151"/>
      <c r="IPA130" s="151"/>
      <c r="IPB130" s="151"/>
      <c r="IPC130" s="151"/>
      <c r="IPD130" s="151"/>
      <c r="IPE130" s="151"/>
      <c r="IPF130" s="151"/>
      <c r="IPG130" s="151"/>
      <c r="IPH130" s="151"/>
      <c r="IPI130" s="151"/>
      <c r="IPJ130" s="151"/>
      <c r="IPK130" s="151"/>
      <c r="IPL130" s="151"/>
      <c r="IPM130" s="151"/>
      <c r="IPN130" s="151"/>
      <c r="IPO130" s="151"/>
      <c r="IPP130" s="151"/>
      <c r="IPQ130" s="151"/>
      <c r="IPR130" s="151"/>
      <c r="IPS130" s="151"/>
      <c r="IPT130" s="151"/>
      <c r="IPU130" s="151"/>
      <c r="IPV130" s="151"/>
      <c r="IPW130" s="151"/>
      <c r="IPX130" s="151"/>
      <c r="IPY130" s="151"/>
      <c r="IPZ130" s="151"/>
      <c r="IQA130" s="151"/>
      <c r="IQB130" s="151"/>
      <c r="IQC130" s="151"/>
      <c r="IQD130" s="151"/>
      <c r="IQE130" s="151"/>
      <c r="IQF130" s="151"/>
      <c r="IQG130" s="151"/>
      <c r="IQH130" s="151"/>
      <c r="IQI130" s="151"/>
      <c r="IQJ130" s="151"/>
      <c r="IQK130" s="151"/>
      <c r="IQL130" s="151"/>
      <c r="IQM130" s="151"/>
      <c r="IQN130" s="151"/>
      <c r="IQO130" s="151"/>
      <c r="IQP130" s="151"/>
      <c r="IQQ130" s="151"/>
      <c r="IQR130" s="151"/>
      <c r="IQS130" s="151"/>
      <c r="IQT130" s="151"/>
      <c r="IQU130" s="151"/>
      <c r="IQV130" s="151"/>
      <c r="IQW130" s="151"/>
      <c r="IQX130" s="151"/>
      <c r="IQY130" s="151"/>
      <c r="IQZ130" s="151"/>
      <c r="IRA130" s="151"/>
      <c r="IRB130" s="151"/>
      <c r="IRC130" s="151"/>
      <c r="IRD130" s="151"/>
      <c r="IRE130" s="151"/>
      <c r="IRF130" s="151"/>
      <c r="IRG130" s="151"/>
      <c r="IRH130" s="151"/>
      <c r="IRI130" s="151"/>
      <c r="IRJ130" s="151"/>
      <c r="IRK130" s="151"/>
      <c r="IRL130" s="151"/>
      <c r="IRM130" s="151"/>
      <c r="IRN130" s="151"/>
      <c r="IRO130" s="151"/>
      <c r="IRP130" s="151"/>
      <c r="IRQ130" s="151"/>
      <c r="IRR130" s="151"/>
      <c r="IRS130" s="151"/>
      <c r="IRT130" s="151"/>
      <c r="IRU130" s="151"/>
      <c r="IRV130" s="151"/>
      <c r="IRW130" s="151"/>
      <c r="IRX130" s="151"/>
      <c r="IRY130" s="151"/>
      <c r="IRZ130" s="151"/>
      <c r="ISA130" s="151"/>
      <c r="ISB130" s="151"/>
      <c r="ISC130" s="151"/>
      <c r="ISD130" s="151"/>
      <c r="ISE130" s="151"/>
      <c r="ISF130" s="151"/>
      <c r="ISG130" s="151"/>
      <c r="ISH130" s="151"/>
      <c r="ISI130" s="151"/>
      <c r="ISJ130" s="151"/>
      <c r="ISK130" s="151"/>
      <c r="ISL130" s="151"/>
      <c r="ISM130" s="151"/>
      <c r="ISN130" s="151"/>
      <c r="ISO130" s="151"/>
      <c r="ISP130" s="151"/>
      <c r="ISQ130" s="151"/>
      <c r="ISR130" s="151"/>
      <c r="ISS130" s="151"/>
      <c r="IST130" s="151"/>
      <c r="ISU130" s="151"/>
      <c r="ISV130" s="151"/>
      <c r="ISW130" s="151"/>
      <c r="ISX130" s="151"/>
      <c r="ISY130" s="151"/>
      <c r="ISZ130" s="151"/>
      <c r="ITA130" s="151"/>
      <c r="ITB130" s="151"/>
      <c r="ITC130" s="151"/>
      <c r="ITD130" s="151"/>
      <c r="ITE130" s="151"/>
      <c r="ITF130" s="151"/>
      <c r="ITG130" s="151"/>
      <c r="ITH130" s="151"/>
      <c r="ITI130" s="151"/>
      <c r="ITJ130" s="151"/>
      <c r="ITK130" s="151"/>
      <c r="ITL130" s="151"/>
      <c r="ITM130" s="151"/>
      <c r="ITN130" s="151"/>
      <c r="ITO130" s="151"/>
      <c r="ITP130" s="151"/>
      <c r="ITQ130" s="151"/>
      <c r="ITR130" s="151"/>
      <c r="ITS130" s="151"/>
      <c r="ITT130" s="151"/>
      <c r="ITU130" s="151"/>
      <c r="ITV130" s="151"/>
      <c r="ITW130" s="151"/>
      <c r="ITX130" s="151"/>
      <c r="ITY130" s="151"/>
      <c r="ITZ130" s="151"/>
      <c r="IUA130" s="151"/>
      <c r="IUB130" s="151"/>
      <c r="IUC130" s="151"/>
      <c r="IUD130" s="151"/>
      <c r="IUE130" s="151"/>
      <c r="IUF130" s="151"/>
      <c r="IUG130" s="151"/>
      <c r="IUH130" s="151"/>
      <c r="IUI130" s="151"/>
      <c r="IUJ130" s="151"/>
      <c r="IUK130" s="151"/>
      <c r="IUL130" s="151"/>
      <c r="IUM130" s="151"/>
      <c r="IUN130" s="151"/>
      <c r="IUO130" s="151"/>
      <c r="IUP130" s="151"/>
      <c r="IUQ130" s="151"/>
      <c r="IUR130" s="151"/>
      <c r="IUS130" s="151"/>
      <c r="IUT130" s="151"/>
      <c r="IUU130" s="151"/>
      <c r="IUV130" s="151"/>
      <c r="IUW130" s="151"/>
      <c r="IUX130" s="151"/>
      <c r="IUY130" s="151"/>
      <c r="IUZ130" s="151"/>
      <c r="IVA130" s="151"/>
      <c r="IVB130" s="151"/>
      <c r="IVC130" s="151"/>
      <c r="IVJ130" s="151"/>
      <c r="IVK130" s="151"/>
      <c r="IVL130" s="151"/>
      <c r="IVM130" s="151"/>
      <c r="IVN130" s="151"/>
      <c r="IVO130" s="151"/>
      <c r="IVP130" s="151"/>
      <c r="IVQ130" s="151"/>
      <c r="IVR130" s="151"/>
      <c r="IVS130" s="151"/>
      <c r="IVT130" s="151"/>
      <c r="IVU130" s="151"/>
      <c r="IVV130" s="151"/>
      <c r="IVW130" s="151"/>
      <c r="IVX130" s="151"/>
      <c r="IVY130" s="151"/>
      <c r="IVZ130" s="151"/>
      <c r="IWA130" s="151"/>
      <c r="IWB130" s="151"/>
      <c r="IWC130" s="151"/>
      <c r="IWD130" s="151"/>
      <c r="IWE130" s="151"/>
      <c r="IWF130" s="151"/>
      <c r="IWG130" s="151"/>
      <c r="IWH130" s="151"/>
      <c r="IWI130" s="151"/>
      <c r="IWJ130" s="151"/>
      <c r="IWK130" s="151"/>
      <c r="IWL130" s="151"/>
      <c r="IWM130" s="151"/>
      <c r="IWN130" s="151"/>
      <c r="IWO130" s="151"/>
      <c r="IWP130" s="151"/>
      <c r="IWQ130" s="151"/>
      <c r="IWR130" s="151"/>
      <c r="IWS130" s="151"/>
      <c r="IWT130" s="151"/>
      <c r="IWU130" s="151"/>
      <c r="IWV130" s="151"/>
      <c r="IWW130" s="151"/>
      <c r="IWX130" s="151"/>
      <c r="IWY130" s="151"/>
      <c r="IWZ130" s="151"/>
      <c r="IXA130" s="151"/>
      <c r="IXB130" s="151"/>
      <c r="IXC130" s="151"/>
      <c r="IXD130" s="151"/>
      <c r="IXE130" s="151"/>
      <c r="IXF130" s="151"/>
      <c r="IXG130" s="151"/>
      <c r="IXH130" s="151"/>
      <c r="IXI130" s="151"/>
      <c r="IXJ130" s="151"/>
      <c r="IXK130" s="151"/>
      <c r="IXL130" s="151"/>
      <c r="IXM130" s="151"/>
      <c r="IXN130" s="151"/>
      <c r="IXO130" s="151"/>
      <c r="IXP130" s="151"/>
      <c r="IXQ130" s="151"/>
      <c r="IXR130" s="151"/>
      <c r="IXS130" s="151"/>
      <c r="IXT130" s="151"/>
      <c r="IXU130" s="151"/>
      <c r="IXV130" s="151"/>
      <c r="IXW130" s="151"/>
      <c r="IXX130" s="151"/>
      <c r="IXY130" s="151"/>
      <c r="IXZ130" s="151"/>
      <c r="IYA130" s="151"/>
      <c r="IYB130" s="151"/>
      <c r="IYC130" s="151"/>
      <c r="IYD130" s="151"/>
      <c r="IYE130" s="151"/>
      <c r="IYF130" s="151"/>
      <c r="IYG130" s="151"/>
      <c r="IYH130" s="151"/>
      <c r="IYI130" s="151"/>
      <c r="IYJ130" s="151"/>
      <c r="IYK130" s="151"/>
      <c r="IYL130" s="151"/>
      <c r="IYM130" s="151"/>
      <c r="IYN130" s="151"/>
      <c r="IYO130" s="151"/>
      <c r="IYP130" s="151"/>
      <c r="IYQ130" s="151"/>
      <c r="IYR130" s="151"/>
      <c r="IYS130" s="151"/>
      <c r="IYT130" s="151"/>
      <c r="IYU130" s="151"/>
      <c r="IYV130" s="151"/>
      <c r="IYW130" s="151"/>
      <c r="IYX130" s="151"/>
      <c r="IYY130" s="151"/>
      <c r="IYZ130" s="151"/>
      <c r="IZA130" s="151"/>
      <c r="IZB130" s="151"/>
      <c r="IZC130" s="151"/>
      <c r="IZD130" s="151"/>
      <c r="IZE130" s="151"/>
      <c r="IZF130" s="151"/>
      <c r="IZG130" s="151"/>
      <c r="IZH130" s="151"/>
      <c r="IZI130" s="151"/>
      <c r="IZJ130" s="151"/>
      <c r="IZK130" s="151"/>
      <c r="IZL130" s="151"/>
      <c r="IZM130" s="151"/>
      <c r="IZN130" s="151"/>
      <c r="IZO130" s="151"/>
      <c r="IZP130" s="151"/>
      <c r="IZQ130" s="151"/>
      <c r="IZR130" s="151"/>
      <c r="IZS130" s="151"/>
      <c r="IZT130" s="151"/>
      <c r="IZU130" s="151"/>
      <c r="IZV130" s="151"/>
      <c r="IZW130" s="151"/>
      <c r="IZX130" s="151"/>
      <c r="IZY130" s="151"/>
      <c r="IZZ130" s="151"/>
      <c r="JAA130" s="151"/>
      <c r="JAB130" s="151"/>
      <c r="JAC130" s="151"/>
      <c r="JAD130" s="151"/>
      <c r="JAE130" s="151"/>
      <c r="JAF130" s="151"/>
      <c r="JAG130" s="151"/>
      <c r="JAH130" s="151"/>
      <c r="JAI130" s="151"/>
      <c r="JAJ130" s="151"/>
      <c r="JAK130" s="151"/>
      <c r="JAL130" s="151"/>
      <c r="JAM130" s="151"/>
      <c r="JAN130" s="151"/>
      <c r="JAO130" s="151"/>
      <c r="JAP130" s="151"/>
      <c r="JAQ130" s="151"/>
      <c r="JAR130" s="151"/>
      <c r="JAS130" s="151"/>
      <c r="JAT130" s="151"/>
      <c r="JAU130" s="151"/>
      <c r="JAV130" s="151"/>
      <c r="JAW130" s="151"/>
      <c r="JAX130" s="151"/>
      <c r="JAY130" s="151"/>
      <c r="JAZ130" s="151"/>
      <c r="JBA130" s="151"/>
      <c r="JBB130" s="151"/>
      <c r="JBC130" s="151"/>
      <c r="JBD130" s="151"/>
      <c r="JBE130" s="151"/>
      <c r="JBF130" s="151"/>
      <c r="JBG130" s="151"/>
      <c r="JBH130" s="151"/>
      <c r="JBI130" s="151"/>
      <c r="JBJ130" s="151"/>
      <c r="JBK130" s="151"/>
      <c r="JBL130" s="151"/>
      <c r="JBM130" s="151"/>
      <c r="JBN130" s="151"/>
      <c r="JBO130" s="151"/>
      <c r="JBP130" s="151"/>
      <c r="JBQ130" s="151"/>
      <c r="JBR130" s="151"/>
      <c r="JBS130" s="151"/>
      <c r="JBT130" s="151"/>
      <c r="JBU130" s="151"/>
      <c r="JBV130" s="151"/>
      <c r="JBW130" s="151"/>
      <c r="JBX130" s="151"/>
      <c r="JBY130" s="151"/>
      <c r="JBZ130" s="151"/>
      <c r="JCA130" s="151"/>
      <c r="JCB130" s="151"/>
      <c r="JCC130" s="151"/>
      <c r="JCD130" s="151"/>
      <c r="JCE130" s="151"/>
      <c r="JCF130" s="151"/>
      <c r="JCG130" s="151"/>
      <c r="JCH130" s="151"/>
      <c r="JCI130" s="151"/>
      <c r="JCJ130" s="151"/>
      <c r="JCK130" s="151"/>
      <c r="JCL130" s="151"/>
      <c r="JCM130" s="151"/>
      <c r="JCN130" s="151"/>
      <c r="JCO130" s="151"/>
      <c r="JCP130" s="151"/>
      <c r="JCQ130" s="151"/>
      <c r="JCR130" s="151"/>
      <c r="JCS130" s="151"/>
      <c r="JCT130" s="151"/>
      <c r="JCU130" s="151"/>
      <c r="JCV130" s="151"/>
      <c r="JCW130" s="151"/>
      <c r="JCX130" s="151"/>
      <c r="JCY130" s="151"/>
      <c r="JCZ130" s="151"/>
      <c r="JDA130" s="151"/>
      <c r="JDB130" s="151"/>
      <c r="JDC130" s="151"/>
      <c r="JDD130" s="151"/>
      <c r="JDE130" s="151"/>
      <c r="JDF130" s="151"/>
      <c r="JDG130" s="151"/>
      <c r="JDH130" s="151"/>
      <c r="JDI130" s="151"/>
      <c r="JDJ130" s="151"/>
      <c r="JDK130" s="151"/>
      <c r="JDL130" s="151"/>
      <c r="JDM130" s="151"/>
      <c r="JDN130" s="151"/>
      <c r="JDO130" s="151"/>
      <c r="JDP130" s="151"/>
      <c r="JDQ130" s="151"/>
      <c r="JDR130" s="151"/>
      <c r="JDS130" s="151"/>
      <c r="JDT130" s="151"/>
      <c r="JDU130" s="151"/>
      <c r="JDV130" s="151"/>
      <c r="JDW130" s="151"/>
      <c r="JDX130" s="151"/>
      <c r="JDY130" s="151"/>
      <c r="JDZ130" s="151"/>
      <c r="JEA130" s="151"/>
      <c r="JEB130" s="151"/>
      <c r="JEC130" s="151"/>
      <c r="JED130" s="151"/>
      <c r="JEE130" s="151"/>
      <c r="JEF130" s="151"/>
      <c r="JEG130" s="151"/>
      <c r="JEH130" s="151"/>
      <c r="JEI130" s="151"/>
      <c r="JEJ130" s="151"/>
      <c r="JEK130" s="151"/>
      <c r="JEL130" s="151"/>
      <c r="JEM130" s="151"/>
      <c r="JEN130" s="151"/>
      <c r="JEO130" s="151"/>
      <c r="JEP130" s="151"/>
      <c r="JEQ130" s="151"/>
      <c r="JER130" s="151"/>
      <c r="JES130" s="151"/>
      <c r="JET130" s="151"/>
      <c r="JEU130" s="151"/>
      <c r="JEV130" s="151"/>
      <c r="JEW130" s="151"/>
      <c r="JEX130" s="151"/>
      <c r="JEY130" s="151"/>
      <c r="JFF130" s="151"/>
      <c r="JFG130" s="151"/>
      <c r="JFH130" s="151"/>
      <c r="JFI130" s="151"/>
      <c r="JFJ130" s="151"/>
      <c r="JFK130" s="151"/>
      <c r="JFL130" s="151"/>
      <c r="JFM130" s="151"/>
      <c r="JFN130" s="151"/>
      <c r="JFO130" s="151"/>
      <c r="JFP130" s="151"/>
      <c r="JFQ130" s="151"/>
      <c r="JFR130" s="151"/>
      <c r="JFS130" s="151"/>
      <c r="JFT130" s="151"/>
      <c r="JFU130" s="151"/>
      <c r="JFV130" s="151"/>
      <c r="JFW130" s="151"/>
      <c r="JFX130" s="151"/>
      <c r="JFY130" s="151"/>
      <c r="JFZ130" s="151"/>
      <c r="JGA130" s="151"/>
      <c r="JGB130" s="151"/>
      <c r="JGC130" s="151"/>
      <c r="JGD130" s="151"/>
      <c r="JGE130" s="151"/>
      <c r="JGF130" s="151"/>
      <c r="JGG130" s="151"/>
      <c r="JGH130" s="151"/>
      <c r="JGI130" s="151"/>
      <c r="JGJ130" s="151"/>
      <c r="JGK130" s="151"/>
      <c r="JGL130" s="151"/>
      <c r="JGM130" s="151"/>
      <c r="JGN130" s="151"/>
      <c r="JGO130" s="151"/>
      <c r="JGP130" s="151"/>
      <c r="JGQ130" s="151"/>
      <c r="JGR130" s="151"/>
      <c r="JGS130" s="151"/>
      <c r="JGT130" s="151"/>
      <c r="JGU130" s="151"/>
      <c r="JGV130" s="151"/>
      <c r="JGW130" s="151"/>
      <c r="JGX130" s="151"/>
      <c r="JGY130" s="151"/>
      <c r="JGZ130" s="151"/>
      <c r="JHA130" s="151"/>
      <c r="JHB130" s="151"/>
      <c r="JHC130" s="151"/>
      <c r="JHD130" s="151"/>
      <c r="JHE130" s="151"/>
      <c r="JHF130" s="151"/>
      <c r="JHG130" s="151"/>
      <c r="JHH130" s="151"/>
      <c r="JHI130" s="151"/>
      <c r="JHJ130" s="151"/>
      <c r="JHK130" s="151"/>
      <c r="JHL130" s="151"/>
      <c r="JHM130" s="151"/>
      <c r="JHN130" s="151"/>
      <c r="JHO130" s="151"/>
      <c r="JHP130" s="151"/>
      <c r="JHQ130" s="151"/>
      <c r="JHR130" s="151"/>
      <c r="JHS130" s="151"/>
      <c r="JHT130" s="151"/>
      <c r="JHU130" s="151"/>
      <c r="JHV130" s="151"/>
      <c r="JHW130" s="151"/>
      <c r="JHX130" s="151"/>
      <c r="JHY130" s="151"/>
      <c r="JHZ130" s="151"/>
      <c r="JIA130" s="151"/>
      <c r="JIB130" s="151"/>
      <c r="JIC130" s="151"/>
      <c r="JID130" s="151"/>
      <c r="JIE130" s="151"/>
      <c r="JIF130" s="151"/>
      <c r="JIG130" s="151"/>
      <c r="JIH130" s="151"/>
      <c r="JII130" s="151"/>
      <c r="JIJ130" s="151"/>
      <c r="JIK130" s="151"/>
      <c r="JIL130" s="151"/>
      <c r="JIM130" s="151"/>
      <c r="JIN130" s="151"/>
      <c r="JIO130" s="151"/>
      <c r="JIP130" s="151"/>
      <c r="JIQ130" s="151"/>
      <c r="JIR130" s="151"/>
      <c r="JIS130" s="151"/>
      <c r="JIT130" s="151"/>
      <c r="JIU130" s="151"/>
      <c r="JIV130" s="151"/>
      <c r="JIW130" s="151"/>
      <c r="JIX130" s="151"/>
      <c r="JIY130" s="151"/>
      <c r="JIZ130" s="151"/>
      <c r="JJA130" s="151"/>
      <c r="JJB130" s="151"/>
      <c r="JJC130" s="151"/>
      <c r="JJD130" s="151"/>
      <c r="JJE130" s="151"/>
      <c r="JJF130" s="151"/>
      <c r="JJG130" s="151"/>
      <c r="JJH130" s="151"/>
      <c r="JJI130" s="151"/>
      <c r="JJJ130" s="151"/>
      <c r="JJK130" s="151"/>
      <c r="JJL130" s="151"/>
      <c r="JJM130" s="151"/>
      <c r="JJN130" s="151"/>
      <c r="JJO130" s="151"/>
      <c r="JJP130" s="151"/>
      <c r="JJQ130" s="151"/>
      <c r="JJR130" s="151"/>
      <c r="JJS130" s="151"/>
      <c r="JJT130" s="151"/>
      <c r="JJU130" s="151"/>
      <c r="JJV130" s="151"/>
      <c r="JJW130" s="151"/>
      <c r="JJX130" s="151"/>
      <c r="JJY130" s="151"/>
      <c r="JJZ130" s="151"/>
      <c r="JKA130" s="151"/>
      <c r="JKB130" s="151"/>
      <c r="JKC130" s="151"/>
      <c r="JKD130" s="151"/>
      <c r="JKE130" s="151"/>
      <c r="JKF130" s="151"/>
      <c r="JKG130" s="151"/>
      <c r="JKH130" s="151"/>
      <c r="JKI130" s="151"/>
      <c r="JKJ130" s="151"/>
      <c r="JKK130" s="151"/>
      <c r="JKL130" s="151"/>
      <c r="JKM130" s="151"/>
      <c r="JKN130" s="151"/>
      <c r="JKO130" s="151"/>
      <c r="JKP130" s="151"/>
      <c r="JKQ130" s="151"/>
      <c r="JKR130" s="151"/>
      <c r="JKS130" s="151"/>
      <c r="JKT130" s="151"/>
      <c r="JKU130" s="151"/>
      <c r="JKV130" s="151"/>
      <c r="JKW130" s="151"/>
      <c r="JKX130" s="151"/>
      <c r="JKY130" s="151"/>
      <c r="JKZ130" s="151"/>
      <c r="JLA130" s="151"/>
      <c r="JLB130" s="151"/>
      <c r="JLC130" s="151"/>
      <c r="JLD130" s="151"/>
      <c r="JLE130" s="151"/>
      <c r="JLF130" s="151"/>
      <c r="JLG130" s="151"/>
      <c r="JLH130" s="151"/>
      <c r="JLI130" s="151"/>
      <c r="JLJ130" s="151"/>
      <c r="JLK130" s="151"/>
      <c r="JLL130" s="151"/>
      <c r="JLM130" s="151"/>
      <c r="JLN130" s="151"/>
      <c r="JLO130" s="151"/>
      <c r="JLP130" s="151"/>
      <c r="JLQ130" s="151"/>
      <c r="JLR130" s="151"/>
      <c r="JLS130" s="151"/>
      <c r="JLT130" s="151"/>
      <c r="JLU130" s="151"/>
      <c r="JLV130" s="151"/>
      <c r="JLW130" s="151"/>
      <c r="JLX130" s="151"/>
      <c r="JLY130" s="151"/>
      <c r="JLZ130" s="151"/>
      <c r="JMA130" s="151"/>
      <c r="JMB130" s="151"/>
      <c r="JMC130" s="151"/>
      <c r="JMD130" s="151"/>
      <c r="JME130" s="151"/>
      <c r="JMF130" s="151"/>
      <c r="JMG130" s="151"/>
      <c r="JMH130" s="151"/>
      <c r="JMI130" s="151"/>
      <c r="JMJ130" s="151"/>
      <c r="JMK130" s="151"/>
      <c r="JML130" s="151"/>
      <c r="JMM130" s="151"/>
      <c r="JMN130" s="151"/>
      <c r="JMO130" s="151"/>
      <c r="JMP130" s="151"/>
      <c r="JMQ130" s="151"/>
      <c r="JMR130" s="151"/>
      <c r="JMS130" s="151"/>
      <c r="JMT130" s="151"/>
      <c r="JMU130" s="151"/>
      <c r="JMV130" s="151"/>
      <c r="JMW130" s="151"/>
      <c r="JMX130" s="151"/>
      <c r="JMY130" s="151"/>
      <c r="JMZ130" s="151"/>
      <c r="JNA130" s="151"/>
      <c r="JNB130" s="151"/>
      <c r="JNC130" s="151"/>
      <c r="JND130" s="151"/>
      <c r="JNE130" s="151"/>
      <c r="JNF130" s="151"/>
      <c r="JNG130" s="151"/>
      <c r="JNH130" s="151"/>
      <c r="JNI130" s="151"/>
      <c r="JNJ130" s="151"/>
      <c r="JNK130" s="151"/>
      <c r="JNL130" s="151"/>
      <c r="JNM130" s="151"/>
      <c r="JNN130" s="151"/>
      <c r="JNO130" s="151"/>
      <c r="JNP130" s="151"/>
      <c r="JNQ130" s="151"/>
      <c r="JNR130" s="151"/>
      <c r="JNS130" s="151"/>
      <c r="JNT130" s="151"/>
      <c r="JNU130" s="151"/>
      <c r="JNV130" s="151"/>
      <c r="JNW130" s="151"/>
      <c r="JNX130" s="151"/>
      <c r="JNY130" s="151"/>
      <c r="JNZ130" s="151"/>
      <c r="JOA130" s="151"/>
      <c r="JOB130" s="151"/>
      <c r="JOC130" s="151"/>
      <c r="JOD130" s="151"/>
      <c r="JOE130" s="151"/>
      <c r="JOF130" s="151"/>
      <c r="JOG130" s="151"/>
      <c r="JOH130" s="151"/>
      <c r="JOI130" s="151"/>
      <c r="JOJ130" s="151"/>
      <c r="JOK130" s="151"/>
      <c r="JOL130" s="151"/>
      <c r="JOM130" s="151"/>
      <c r="JON130" s="151"/>
      <c r="JOO130" s="151"/>
      <c r="JOP130" s="151"/>
      <c r="JOQ130" s="151"/>
      <c r="JOR130" s="151"/>
      <c r="JOS130" s="151"/>
      <c r="JOT130" s="151"/>
      <c r="JOU130" s="151"/>
      <c r="JPB130" s="151"/>
      <c r="JPC130" s="151"/>
      <c r="JPD130" s="151"/>
      <c r="JPE130" s="151"/>
      <c r="JPF130" s="151"/>
      <c r="JPG130" s="151"/>
      <c r="JPH130" s="151"/>
      <c r="JPI130" s="151"/>
      <c r="JPJ130" s="151"/>
      <c r="JPK130" s="151"/>
      <c r="JPL130" s="151"/>
      <c r="JPM130" s="151"/>
      <c r="JPN130" s="151"/>
      <c r="JPO130" s="151"/>
      <c r="JPP130" s="151"/>
      <c r="JPQ130" s="151"/>
      <c r="JPR130" s="151"/>
      <c r="JPS130" s="151"/>
      <c r="JPT130" s="151"/>
      <c r="JPU130" s="151"/>
      <c r="JPV130" s="151"/>
      <c r="JPW130" s="151"/>
      <c r="JPX130" s="151"/>
      <c r="JPY130" s="151"/>
      <c r="JPZ130" s="151"/>
      <c r="JQA130" s="151"/>
      <c r="JQB130" s="151"/>
      <c r="JQC130" s="151"/>
      <c r="JQD130" s="151"/>
      <c r="JQE130" s="151"/>
      <c r="JQF130" s="151"/>
      <c r="JQG130" s="151"/>
      <c r="JQH130" s="151"/>
      <c r="JQI130" s="151"/>
      <c r="JQJ130" s="151"/>
      <c r="JQK130" s="151"/>
      <c r="JQL130" s="151"/>
      <c r="JQM130" s="151"/>
      <c r="JQN130" s="151"/>
      <c r="JQO130" s="151"/>
      <c r="JQP130" s="151"/>
      <c r="JQQ130" s="151"/>
      <c r="JQR130" s="151"/>
      <c r="JQS130" s="151"/>
      <c r="JQT130" s="151"/>
      <c r="JQU130" s="151"/>
      <c r="JQV130" s="151"/>
      <c r="JQW130" s="151"/>
      <c r="JQX130" s="151"/>
      <c r="JQY130" s="151"/>
      <c r="JQZ130" s="151"/>
      <c r="JRA130" s="151"/>
      <c r="JRB130" s="151"/>
      <c r="JRC130" s="151"/>
      <c r="JRD130" s="151"/>
      <c r="JRE130" s="151"/>
      <c r="JRF130" s="151"/>
      <c r="JRG130" s="151"/>
      <c r="JRH130" s="151"/>
      <c r="JRI130" s="151"/>
      <c r="JRJ130" s="151"/>
      <c r="JRK130" s="151"/>
      <c r="JRL130" s="151"/>
      <c r="JRM130" s="151"/>
      <c r="JRN130" s="151"/>
      <c r="JRO130" s="151"/>
      <c r="JRP130" s="151"/>
      <c r="JRQ130" s="151"/>
      <c r="JRR130" s="151"/>
      <c r="JRS130" s="151"/>
      <c r="JRT130" s="151"/>
      <c r="JRU130" s="151"/>
      <c r="JRV130" s="151"/>
      <c r="JRW130" s="151"/>
      <c r="JRX130" s="151"/>
      <c r="JRY130" s="151"/>
      <c r="JRZ130" s="151"/>
      <c r="JSA130" s="151"/>
      <c r="JSB130" s="151"/>
      <c r="JSC130" s="151"/>
      <c r="JSD130" s="151"/>
      <c r="JSE130" s="151"/>
      <c r="JSF130" s="151"/>
      <c r="JSG130" s="151"/>
      <c r="JSH130" s="151"/>
      <c r="JSI130" s="151"/>
      <c r="JSJ130" s="151"/>
      <c r="JSK130" s="151"/>
      <c r="JSL130" s="151"/>
      <c r="JSM130" s="151"/>
      <c r="JSN130" s="151"/>
      <c r="JSO130" s="151"/>
      <c r="JSP130" s="151"/>
      <c r="JSQ130" s="151"/>
      <c r="JSR130" s="151"/>
      <c r="JSS130" s="151"/>
      <c r="JST130" s="151"/>
      <c r="JSU130" s="151"/>
      <c r="JSV130" s="151"/>
      <c r="JSW130" s="151"/>
      <c r="JSX130" s="151"/>
      <c r="JSY130" s="151"/>
      <c r="JSZ130" s="151"/>
      <c r="JTA130" s="151"/>
      <c r="JTB130" s="151"/>
      <c r="JTC130" s="151"/>
      <c r="JTD130" s="151"/>
      <c r="JTE130" s="151"/>
      <c r="JTF130" s="151"/>
      <c r="JTG130" s="151"/>
      <c r="JTH130" s="151"/>
      <c r="JTI130" s="151"/>
      <c r="JTJ130" s="151"/>
      <c r="JTK130" s="151"/>
      <c r="JTL130" s="151"/>
      <c r="JTM130" s="151"/>
      <c r="JTN130" s="151"/>
      <c r="JTO130" s="151"/>
      <c r="JTP130" s="151"/>
      <c r="JTQ130" s="151"/>
      <c r="JTR130" s="151"/>
      <c r="JTS130" s="151"/>
      <c r="JTT130" s="151"/>
      <c r="JTU130" s="151"/>
      <c r="JTV130" s="151"/>
      <c r="JTW130" s="151"/>
      <c r="JTX130" s="151"/>
      <c r="JTY130" s="151"/>
      <c r="JTZ130" s="151"/>
      <c r="JUA130" s="151"/>
      <c r="JUB130" s="151"/>
      <c r="JUC130" s="151"/>
      <c r="JUD130" s="151"/>
      <c r="JUE130" s="151"/>
      <c r="JUF130" s="151"/>
      <c r="JUG130" s="151"/>
      <c r="JUH130" s="151"/>
      <c r="JUI130" s="151"/>
      <c r="JUJ130" s="151"/>
      <c r="JUK130" s="151"/>
      <c r="JUL130" s="151"/>
      <c r="JUM130" s="151"/>
      <c r="JUN130" s="151"/>
      <c r="JUO130" s="151"/>
      <c r="JUP130" s="151"/>
      <c r="JUQ130" s="151"/>
      <c r="JUR130" s="151"/>
      <c r="JUS130" s="151"/>
      <c r="JUT130" s="151"/>
      <c r="JUU130" s="151"/>
      <c r="JUV130" s="151"/>
      <c r="JUW130" s="151"/>
      <c r="JUX130" s="151"/>
      <c r="JUY130" s="151"/>
      <c r="JUZ130" s="151"/>
      <c r="JVA130" s="151"/>
      <c r="JVB130" s="151"/>
      <c r="JVC130" s="151"/>
      <c r="JVD130" s="151"/>
      <c r="JVE130" s="151"/>
      <c r="JVF130" s="151"/>
      <c r="JVG130" s="151"/>
      <c r="JVH130" s="151"/>
      <c r="JVI130" s="151"/>
      <c r="JVJ130" s="151"/>
      <c r="JVK130" s="151"/>
      <c r="JVL130" s="151"/>
      <c r="JVM130" s="151"/>
      <c r="JVN130" s="151"/>
      <c r="JVO130" s="151"/>
      <c r="JVP130" s="151"/>
      <c r="JVQ130" s="151"/>
      <c r="JVR130" s="151"/>
      <c r="JVS130" s="151"/>
      <c r="JVT130" s="151"/>
      <c r="JVU130" s="151"/>
      <c r="JVV130" s="151"/>
      <c r="JVW130" s="151"/>
      <c r="JVX130" s="151"/>
      <c r="JVY130" s="151"/>
      <c r="JVZ130" s="151"/>
      <c r="JWA130" s="151"/>
      <c r="JWB130" s="151"/>
      <c r="JWC130" s="151"/>
      <c r="JWD130" s="151"/>
      <c r="JWE130" s="151"/>
      <c r="JWF130" s="151"/>
      <c r="JWG130" s="151"/>
      <c r="JWH130" s="151"/>
      <c r="JWI130" s="151"/>
      <c r="JWJ130" s="151"/>
      <c r="JWK130" s="151"/>
      <c r="JWL130" s="151"/>
      <c r="JWM130" s="151"/>
      <c r="JWN130" s="151"/>
      <c r="JWO130" s="151"/>
      <c r="JWP130" s="151"/>
      <c r="JWQ130" s="151"/>
      <c r="JWR130" s="151"/>
      <c r="JWS130" s="151"/>
      <c r="JWT130" s="151"/>
      <c r="JWU130" s="151"/>
      <c r="JWV130" s="151"/>
      <c r="JWW130" s="151"/>
      <c r="JWX130" s="151"/>
      <c r="JWY130" s="151"/>
      <c r="JWZ130" s="151"/>
      <c r="JXA130" s="151"/>
      <c r="JXB130" s="151"/>
      <c r="JXC130" s="151"/>
      <c r="JXD130" s="151"/>
      <c r="JXE130" s="151"/>
      <c r="JXF130" s="151"/>
      <c r="JXG130" s="151"/>
      <c r="JXH130" s="151"/>
      <c r="JXI130" s="151"/>
      <c r="JXJ130" s="151"/>
      <c r="JXK130" s="151"/>
      <c r="JXL130" s="151"/>
      <c r="JXM130" s="151"/>
      <c r="JXN130" s="151"/>
      <c r="JXO130" s="151"/>
      <c r="JXP130" s="151"/>
      <c r="JXQ130" s="151"/>
      <c r="JXR130" s="151"/>
      <c r="JXS130" s="151"/>
      <c r="JXT130" s="151"/>
      <c r="JXU130" s="151"/>
      <c r="JXV130" s="151"/>
      <c r="JXW130" s="151"/>
      <c r="JXX130" s="151"/>
      <c r="JXY130" s="151"/>
      <c r="JXZ130" s="151"/>
      <c r="JYA130" s="151"/>
      <c r="JYB130" s="151"/>
      <c r="JYC130" s="151"/>
      <c r="JYD130" s="151"/>
      <c r="JYE130" s="151"/>
      <c r="JYF130" s="151"/>
      <c r="JYG130" s="151"/>
      <c r="JYH130" s="151"/>
      <c r="JYI130" s="151"/>
      <c r="JYJ130" s="151"/>
      <c r="JYK130" s="151"/>
      <c r="JYL130" s="151"/>
      <c r="JYM130" s="151"/>
      <c r="JYN130" s="151"/>
      <c r="JYO130" s="151"/>
      <c r="JYP130" s="151"/>
      <c r="JYQ130" s="151"/>
      <c r="JYX130" s="151"/>
      <c r="JYY130" s="151"/>
      <c r="JYZ130" s="151"/>
      <c r="JZA130" s="151"/>
      <c r="JZB130" s="151"/>
      <c r="JZC130" s="151"/>
      <c r="JZD130" s="151"/>
      <c r="JZE130" s="151"/>
      <c r="JZF130" s="151"/>
      <c r="JZG130" s="151"/>
      <c r="JZH130" s="151"/>
      <c r="JZI130" s="151"/>
      <c r="JZJ130" s="151"/>
      <c r="JZK130" s="151"/>
      <c r="JZL130" s="151"/>
      <c r="JZM130" s="151"/>
      <c r="JZN130" s="151"/>
      <c r="JZO130" s="151"/>
      <c r="JZP130" s="151"/>
      <c r="JZQ130" s="151"/>
      <c r="JZR130" s="151"/>
      <c r="JZS130" s="151"/>
      <c r="JZT130" s="151"/>
      <c r="JZU130" s="151"/>
      <c r="JZV130" s="151"/>
      <c r="JZW130" s="151"/>
      <c r="JZX130" s="151"/>
      <c r="JZY130" s="151"/>
      <c r="JZZ130" s="151"/>
      <c r="KAA130" s="151"/>
      <c r="KAB130" s="151"/>
      <c r="KAC130" s="151"/>
      <c r="KAD130" s="151"/>
      <c r="KAE130" s="151"/>
      <c r="KAF130" s="151"/>
      <c r="KAG130" s="151"/>
      <c r="KAH130" s="151"/>
      <c r="KAI130" s="151"/>
      <c r="KAJ130" s="151"/>
      <c r="KAK130" s="151"/>
      <c r="KAL130" s="151"/>
      <c r="KAM130" s="151"/>
      <c r="KAN130" s="151"/>
      <c r="KAO130" s="151"/>
      <c r="KAP130" s="151"/>
      <c r="KAQ130" s="151"/>
      <c r="KAR130" s="151"/>
      <c r="KAS130" s="151"/>
      <c r="KAT130" s="151"/>
      <c r="KAU130" s="151"/>
      <c r="KAV130" s="151"/>
      <c r="KAW130" s="151"/>
      <c r="KAX130" s="151"/>
      <c r="KAY130" s="151"/>
      <c r="KAZ130" s="151"/>
      <c r="KBA130" s="151"/>
      <c r="KBB130" s="151"/>
      <c r="KBC130" s="151"/>
      <c r="KBD130" s="151"/>
      <c r="KBE130" s="151"/>
      <c r="KBF130" s="151"/>
      <c r="KBG130" s="151"/>
      <c r="KBH130" s="151"/>
      <c r="KBI130" s="151"/>
      <c r="KBJ130" s="151"/>
      <c r="KBK130" s="151"/>
      <c r="KBL130" s="151"/>
      <c r="KBM130" s="151"/>
      <c r="KBN130" s="151"/>
      <c r="KBO130" s="151"/>
      <c r="KBP130" s="151"/>
      <c r="KBQ130" s="151"/>
      <c r="KBR130" s="151"/>
      <c r="KBS130" s="151"/>
      <c r="KBT130" s="151"/>
      <c r="KBU130" s="151"/>
      <c r="KBV130" s="151"/>
      <c r="KBW130" s="151"/>
      <c r="KBX130" s="151"/>
      <c r="KBY130" s="151"/>
      <c r="KBZ130" s="151"/>
      <c r="KCA130" s="151"/>
      <c r="KCB130" s="151"/>
      <c r="KCC130" s="151"/>
      <c r="KCD130" s="151"/>
      <c r="KCE130" s="151"/>
      <c r="KCF130" s="151"/>
      <c r="KCG130" s="151"/>
      <c r="KCH130" s="151"/>
      <c r="KCI130" s="151"/>
      <c r="KCJ130" s="151"/>
      <c r="KCK130" s="151"/>
      <c r="KCL130" s="151"/>
      <c r="KCM130" s="151"/>
      <c r="KCN130" s="151"/>
      <c r="KCO130" s="151"/>
      <c r="KCP130" s="151"/>
      <c r="KCQ130" s="151"/>
      <c r="KCR130" s="151"/>
      <c r="KCS130" s="151"/>
      <c r="KCT130" s="151"/>
      <c r="KCU130" s="151"/>
      <c r="KCV130" s="151"/>
      <c r="KCW130" s="151"/>
      <c r="KCX130" s="151"/>
      <c r="KCY130" s="151"/>
      <c r="KCZ130" s="151"/>
      <c r="KDA130" s="151"/>
      <c r="KDB130" s="151"/>
      <c r="KDC130" s="151"/>
      <c r="KDD130" s="151"/>
      <c r="KDE130" s="151"/>
      <c r="KDF130" s="151"/>
      <c r="KDG130" s="151"/>
      <c r="KDH130" s="151"/>
      <c r="KDI130" s="151"/>
      <c r="KDJ130" s="151"/>
      <c r="KDK130" s="151"/>
      <c r="KDL130" s="151"/>
      <c r="KDM130" s="151"/>
      <c r="KDN130" s="151"/>
      <c r="KDO130" s="151"/>
      <c r="KDP130" s="151"/>
      <c r="KDQ130" s="151"/>
      <c r="KDR130" s="151"/>
      <c r="KDS130" s="151"/>
      <c r="KDT130" s="151"/>
      <c r="KDU130" s="151"/>
      <c r="KDV130" s="151"/>
      <c r="KDW130" s="151"/>
      <c r="KDX130" s="151"/>
      <c r="KDY130" s="151"/>
      <c r="KDZ130" s="151"/>
      <c r="KEA130" s="151"/>
      <c r="KEB130" s="151"/>
      <c r="KEC130" s="151"/>
      <c r="KED130" s="151"/>
      <c r="KEE130" s="151"/>
      <c r="KEF130" s="151"/>
      <c r="KEG130" s="151"/>
      <c r="KEH130" s="151"/>
      <c r="KEI130" s="151"/>
      <c r="KEJ130" s="151"/>
      <c r="KEK130" s="151"/>
      <c r="KEL130" s="151"/>
      <c r="KEM130" s="151"/>
      <c r="KEN130" s="151"/>
      <c r="KEO130" s="151"/>
      <c r="KEP130" s="151"/>
      <c r="KEQ130" s="151"/>
      <c r="KER130" s="151"/>
      <c r="KES130" s="151"/>
      <c r="KET130" s="151"/>
      <c r="KEU130" s="151"/>
      <c r="KEV130" s="151"/>
      <c r="KEW130" s="151"/>
      <c r="KEX130" s="151"/>
      <c r="KEY130" s="151"/>
      <c r="KEZ130" s="151"/>
      <c r="KFA130" s="151"/>
      <c r="KFB130" s="151"/>
      <c r="KFC130" s="151"/>
      <c r="KFD130" s="151"/>
      <c r="KFE130" s="151"/>
      <c r="KFF130" s="151"/>
      <c r="KFG130" s="151"/>
      <c r="KFH130" s="151"/>
      <c r="KFI130" s="151"/>
      <c r="KFJ130" s="151"/>
      <c r="KFK130" s="151"/>
      <c r="KFL130" s="151"/>
      <c r="KFM130" s="151"/>
      <c r="KFN130" s="151"/>
      <c r="KFO130" s="151"/>
      <c r="KFP130" s="151"/>
      <c r="KFQ130" s="151"/>
      <c r="KFR130" s="151"/>
      <c r="KFS130" s="151"/>
      <c r="KFT130" s="151"/>
      <c r="KFU130" s="151"/>
      <c r="KFV130" s="151"/>
      <c r="KFW130" s="151"/>
      <c r="KFX130" s="151"/>
      <c r="KFY130" s="151"/>
      <c r="KFZ130" s="151"/>
      <c r="KGA130" s="151"/>
      <c r="KGB130" s="151"/>
      <c r="KGC130" s="151"/>
      <c r="KGD130" s="151"/>
      <c r="KGE130" s="151"/>
      <c r="KGF130" s="151"/>
      <c r="KGG130" s="151"/>
      <c r="KGH130" s="151"/>
      <c r="KGI130" s="151"/>
      <c r="KGJ130" s="151"/>
      <c r="KGK130" s="151"/>
      <c r="KGL130" s="151"/>
      <c r="KGM130" s="151"/>
      <c r="KGN130" s="151"/>
      <c r="KGO130" s="151"/>
      <c r="KGP130" s="151"/>
      <c r="KGQ130" s="151"/>
      <c r="KGR130" s="151"/>
      <c r="KGS130" s="151"/>
      <c r="KGT130" s="151"/>
      <c r="KGU130" s="151"/>
      <c r="KGV130" s="151"/>
      <c r="KGW130" s="151"/>
      <c r="KGX130" s="151"/>
      <c r="KGY130" s="151"/>
      <c r="KGZ130" s="151"/>
      <c r="KHA130" s="151"/>
      <c r="KHB130" s="151"/>
      <c r="KHC130" s="151"/>
      <c r="KHD130" s="151"/>
      <c r="KHE130" s="151"/>
      <c r="KHF130" s="151"/>
      <c r="KHG130" s="151"/>
      <c r="KHH130" s="151"/>
      <c r="KHI130" s="151"/>
      <c r="KHJ130" s="151"/>
      <c r="KHK130" s="151"/>
      <c r="KHL130" s="151"/>
      <c r="KHM130" s="151"/>
      <c r="KHN130" s="151"/>
      <c r="KHO130" s="151"/>
      <c r="KHP130" s="151"/>
      <c r="KHQ130" s="151"/>
      <c r="KHR130" s="151"/>
      <c r="KHS130" s="151"/>
      <c r="KHT130" s="151"/>
      <c r="KHU130" s="151"/>
      <c r="KHV130" s="151"/>
      <c r="KHW130" s="151"/>
      <c r="KHX130" s="151"/>
      <c r="KHY130" s="151"/>
      <c r="KHZ130" s="151"/>
      <c r="KIA130" s="151"/>
      <c r="KIB130" s="151"/>
      <c r="KIC130" s="151"/>
      <c r="KID130" s="151"/>
      <c r="KIE130" s="151"/>
      <c r="KIF130" s="151"/>
      <c r="KIG130" s="151"/>
      <c r="KIH130" s="151"/>
      <c r="KII130" s="151"/>
      <c r="KIJ130" s="151"/>
      <c r="KIK130" s="151"/>
      <c r="KIL130" s="151"/>
      <c r="KIM130" s="151"/>
      <c r="KIT130" s="151"/>
      <c r="KIU130" s="151"/>
      <c r="KIV130" s="151"/>
      <c r="KIW130" s="151"/>
      <c r="KIX130" s="151"/>
      <c r="KIY130" s="151"/>
      <c r="KIZ130" s="151"/>
      <c r="KJA130" s="151"/>
      <c r="KJB130" s="151"/>
      <c r="KJC130" s="151"/>
      <c r="KJD130" s="151"/>
      <c r="KJE130" s="151"/>
      <c r="KJF130" s="151"/>
      <c r="KJG130" s="151"/>
      <c r="KJH130" s="151"/>
      <c r="KJI130" s="151"/>
      <c r="KJJ130" s="151"/>
      <c r="KJK130" s="151"/>
      <c r="KJL130" s="151"/>
      <c r="KJM130" s="151"/>
      <c r="KJN130" s="151"/>
      <c r="KJO130" s="151"/>
      <c r="KJP130" s="151"/>
      <c r="KJQ130" s="151"/>
      <c r="KJR130" s="151"/>
      <c r="KJS130" s="151"/>
      <c r="KJT130" s="151"/>
      <c r="KJU130" s="151"/>
      <c r="KJV130" s="151"/>
      <c r="KJW130" s="151"/>
      <c r="KJX130" s="151"/>
      <c r="KJY130" s="151"/>
      <c r="KJZ130" s="151"/>
      <c r="KKA130" s="151"/>
      <c r="KKB130" s="151"/>
      <c r="KKC130" s="151"/>
      <c r="KKD130" s="151"/>
      <c r="KKE130" s="151"/>
      <c r="KKF130" s="151"/>
      <c r="KKG130" s="151"/>
      <c r="KKH130" s="151"/>
      <c r="KKI130" s="151"/>
      <c r="KKJ130" s="151"/>
      <c r="KKK130" s="151"/>
      <c r="KKL130" s="151"/>
      <c r="KKM130" s="151"/>
      <c r="KKN130" s="151"/>
      <c r="KKO130" s="151"/>
      <c r="KKP130" s="151"/>
      <c r="KKQ130" s="151"/>
      <c r="KKR130" s="151"/>
      <c r="KKS130" s="151"/>
      <c r="KKT130" s="151"/>
      <c r="KKU130" s="151"/>
      <c r="KKV130" s="151"/>
      <c r="KKW130" s="151"/>
      <c r="KKX130" s="151"/>
      <c r="KKY130" s="151"/>
      <c r="KKZ130" s="151"/>
      <c r="KLA130" s="151"/>
      <c r="KLB130" s="151"/>
      <c r="KLC130" s="151"/>
      <c r="KLD130" s="151"/>
      <c r="KLE130" s="151"/>
      <c r="KLF130" s="151"/>
      <c r="KLG130" s="151"/>
      <c r="KLH130" s="151"/>
      <c r="KLI130" s="151"/>
      <c r="KLJ130" s="151"/>
      <c r="KLK130" s="151"/>
      <c r="KLL130" s="151"/>
      <c r="KLM130" s="151"/>
      <c r="KLN130" s="151"/>
      <c r="KLO130" s="151"/>
      <c r="KLP130" s="151"/>
      <c r="KLQ130" s="151"/>
      <c r="KLR130" s="151"/>
      <c r="KLS130" s="151"/>
      <c r="KLT130" s="151"/>
      <c r="KLU130" s="151"/>
      <c r="KLV130" s="151"/>
      <c r="KLW130" s="151"/>
      <c r="KLX130" s="151"/>
      <c r="KLY130" s="151"/>
      <c r="KLZ130" s="151"/>
      <c r="KMA130" s="151"/>
      <c r="KMB130" s="151"/>
      <c r="KMC130" s="151"/>
      <c r="KMD130" s="151"/>
      <c r="KME130" s="151"/>
      <c r="KMF130" s="151"/>
      <c r="KMG130" s="151"/>
      <c r="KMH130" s="151"/>
      <c r="KMI130" s="151"/>
      <c r="KMJ130" s="151"/>
      <c r="KMK130" s="151"/>
      <c r="KML130" s="151"/>
      <c r="KMM130" s="151"/>
      <c r="KMN130" s="151"/>
      <c r="KMO130" s="151"/>
      <c r="KMP130" s="151"/>
      <c r="KMQ130" s="151"/>
      <c r="KMR130" s="151"/>
      <c r="KMS130" s="151"/>
      <c r="KMT130" s="151"/>
      <c r="KMU130" s="151"/>
      <c r="KMV130" s="151"/>
      <c r="KMW130" s="151"/>
      <c r="KMX130" s="151"/>
      <c r="KMY130" s="151"/>
      <c r="KMZ130" s="151"/>
      <c r="KNA130" s="151"/>
      <c r="KNB130" s="151"/>
      <c r="KNC130" s="151"/>
      <c r="KND130" s="151"/>
      <c r="KNE130" s="151"/>
      <c r="KNF130" s="151"/>
      <c r="KNG130" s="151"/>
      <c r="KNH130" s="151"/>
      <c r="KNI130" s="151"/>
      <c r="KNJ130" s="151"/>
      <c r="KNK130" s="151"/>
      <c r="KNL130" s="151"/>
      <c r="KNM130" s="151"/>
      <c r="KNN130" s="151"/>
      <c r="KNO130" s="151"/>
      <c r="KNP130" s="151"/>
      <c r="KNQ130" s="151"/>
      <c r="KNR130" s="151"/>
      <c r="KNS130" s="151"/>
      <c r="KNT130" s="151"/>
      <c r="KNU130" s="151"/>
      <c r="KNV130" s="151"/>
      <c r="KNW130" s="151"/>
      <c r="KNX130" s="151"/>
      <c r="KNY130" s="151"/>
      <c r="KNZ130" s="151"/>
      <c r="KOA130" s="151"/>
      <c r="KOB130" s="151"/>
      <c r="KOC130" s="151"/>
      <c r="KOD130" s="151"/>
      <c r="KOE130" s="151"/>
      <c r="KOF130" s="151"/>
      <c r="KOG130" s="151"/>
      <c r="KOH130" s="151"/>
      <c r="KOI130" s="151"/>
      <c r="KOJ130" s="151"/>
      <c r="KOK130" s="151"/>
      <c r="KOL130" s="151"/>
      <c r="KOM130" s="151"/>
      <c r="KON130" s="151"/>
      <c r="KOO130" s="151"/>
      <c r="KOP130" s="151"/>
      <c r="KOQ130" s="151"/>
      <c r="KOR130" s="151"/>
      <c r="KOS130" s="151"/>
      <c r="KOT130" s="151"/>
      <c r="KOU130" s="151"/>
      <c r="KOV130" s="151"/>
      <c r="KOW130" s="151"/>
      <c r="KOX130" s="151"/>
      <c r="KOY130" s="151"/>
      <c r="KOZ130" s="151"/>
      <c r="KPA130" s="151"/>
      <c r="KPB130" s="151"/>
      <c r="KPC130" s="151"/>
      <c r="KPD130" s="151"/>
      <c r="KPE130" s="151"/>
      <c r="KPF130" s="151"/>
      <c r="KPG130" s="151"/>
      <c r="KPH130" s="151"/>
      <c r="KPI130" s="151"/>
      <c r="KPJ130" s="151"/>
      <c r="KPK130" s="151"/>
      <c r="KPL130" s="151"/>
      <c r="KPM130" s="151"/>
      <c r="KPN130" s="151"/>
      <c r="KPO130" s="151"/>
      <c r="KPP130" s="151"/>
      <c r="KPQ130" s="151"/>
      <c r="KPR130" s="151"/>
      <c r="KPS130" s="151"/>
      <c r="KPT130" s="151"/>
      <c r="KPU130" s="151"/>
      <c r="KPV130" s="151"/>
      <c r="KPW130" s="151"/>
      <c r="KPX130" s="151"/>
      <c r="KPY130" s="151"/>
      <c r="KPZ130" s="151"/>
      <c r="KQA130" s="151"/>
      <c r="KQB130" s="151"/>
      <c r="KQC130" s="151"/>
      <c r="KQD130" s="151"/>
      <c r="KQE130" s="151"/>
      <c r="KQF130" s="151"/>
      <c r="KQG130" s="151"/>
      <c r="KQH130" s="151"/>
      <c r="KQI130" s="151"/>
      <c r="KQJ130" s="151"/>
      <c r="KQK130" s="151"/>
      <c r="KQL130" s="151"/>
      <c r="KQM130" s="151"/>
      <c r="KQN130" s="151"/>
      <c r="KQO130" s="151"/>
      <c r="KQP130" s="151"/>
      <c r="KQQ130" s="151"/>
      <c r="KQR130" s="151"/>
      <c r="KQS130" s="151"/>
      <c r="KQT130" s="151"/>
      <c r="KQU130" s="151"/>
      <c r="KQV130" s="151"/>
      <c r="KQW130" s="151"/>
      <c r="KQX130" s="151"/>
      <c r="KQY130" s="151"/>
      <c r="KQZ130" s="151"/>
      <c r="KRA130" s="151"/>
      <c r="KRB130" s="151"/>
      <c r="KRC130" s="151"/>
      <c r="KRD130" s="151"/>
      <c r="KRE130" s="151"/>
      <c r="KRF130" s="151"/>
      <c r="KRG130" s="151"/>
      <c r="KRH130" s="151"/>
      <c r="KRI130" s="151"/>
      <c r="KRJ130" s="151"/>
      <c r="KRK130" s="151"/>
      <c r="KRL130" s="151"/>
      <c r="KRM130" s="151"/>
      <c r="KRN130" s="151"/>
      <c r="KRO130" s="151"/>
      <c r="KRP130" s="151"/>
      <c r="KRQ130" s="151"/>
      <c r="KRR130" s="151"/>
      <c r="KRS130" s="151"/>
      <c r="KRT130" s="151"/>
      <c r="KRU130" s="151"/>
      <c r="KRV130" s="151"/>
      <c r="KRW130" s="151"/>
      <c r="KRX130" s="151"/>
      <c r="KRY130" s="151"/>
      <c r="KRZ130" s="151"/>
      <c r="KSA130" s="151"/>
      <c r="KSB130" s="151"/>
      <c r="KSC130" s="151"/>
      <c r="KSD130" s="151"/>
      <c r="KSE130" s="151"/>
      <c r="KSF130" s="151"/>
      <c r="KSG130" s="151"/>
      <c r="KSH130" s="151"/>
      <c r="KSI130" s="151"/>
      <c r="KSP130" s="151"/>
      <c r="KSQ130" s="151"/>
      <c r="KSR130" s="151"/>
      <c r="KSS130" s="151"/>
      <c r="KST130" s="151"/>
      <c r="KSU130" s="151"/>
      <c r="KSV130" s="151"/>
      <c r="KSW130" s="151"/>
      <c r="KSX130" s="151"/>
      <c r="KSY130" s="151"/>
      <c r="KSZ130" s="151"/>
      <c r="KTA130" s="151"/>
      <c r="KTB130" s="151"/>
      <c r="KTC130" s="151"/>
      <c r="KTD130" s="151"/>
      <c r="KTE130" s="151"/>
      <c r="KTF130" s="151"/>
      <c r="KTG130" s="151"/>
      <c r="KTH130" s="151"/>
      <c r="KTI130" s="151"/>
      <c r="KTJ130" s="151"/>
      <c r="KTK130" s="151"/>
      <c r="KTL130" s="151"/>
      <c r="KTM130" s="151"/>
      <c r="KTN130" s="151"/>
      <c r="KTO130" s="151"/>
      <c r="KTP130" s="151"/>
      <c r="KTQ130" s="151"/>
      <c r="KTR130" s="151"/>
      <c r="KTS130" s="151"/>
      <c r="KTT130" s="151"/>
      <c r="KTU130" s="151"/>
      <c r="KTV130" s="151"/>
      <c r="KTW130" s="151"/>
      <c r="KTX130" s="151"/>
      <c r="KTY130" s="151"/>
      <c r="KTZ130" s="151"/>
      <c r="KUA130" s="151"/>
      <c r="KUB130" s="151"/>
      <c r="KUC130" s="151"/>
      <c r="KUD130" s="151"/>
      <c r="KUE130" s="151"/>
      <c r="KUF130" s="151"/>
      <c r="KUG130" s="151"/>
      <c r="KUH130" s="151"/>
      <c r="KUI130" s="151"/>
      <c r="KUJ130" s="151"/>
      <c r="KUK130" s="151"/>
      <c r="KUL130" s="151"/>
      <c r="KUM130" s="151"/>
      <c r="KUN130" s="151"/>
      <c r="KUO130" s="151"/>
      <c r="KUP130" s="151"/>
      <c r="KUQ130" s="151"/>
      <c r="KUR130" s="151"/>
      <c r="KUS130" s="151"/>
      <c r="KUT130" s="151"/>
      <c r="KUU130" s="151"/>
      <c r="KUV130" s="151"/>
      <c r="KUW130" s="151"/>
      <c r="KUX130" s="151"/>
      <c r="KUY130" s="151"/>
      <c r="KUZ130" s="151"/>
      <c r="KVA130" s="151"/>
      <c r="KVB130" s="151"/>
      <c r="KVC130" s="151"/>
      <c r="KVD130" s="151"/>
      <c r="KVE130" s="151"/>
      <c r="KVF130" s="151"/>
      <c r="KVG130" s="151"/>
      <c r="KVH130" s="151"/>
      <c r="KVI130" s="151"/>
      <c r="KVJ130" s="151"/>
      <c r="KVK130" s="151"/>
      <c r="KVL130" s="151"/>
      <c r="KVM130" s="151"/>
      <c r="KVN130" s="151"/>
      <c r="KVO130" s="151"/>
      <c r="KVP130" s="151"/>
      <c r="KVQ130" s="151"/>
      <c r="KVR130" s="151"/>
      <c r="KVS130" s="151"/>
      <c r="KVT130" s="151"/>
      <c r="KVU130" s="151"/>
      <c r="KVV130" s="151"/>
      <c r="KVW130" s="151"/>
      <c r="KVX130" s="151"/>
      <c r="KVY130" s="151"/>
      <c r="KVZ130" s="151"/>
      <c r="KWA130" s="151"/>
      <c r="KWB130" s="151"/>
      <c r="KWC130" s="151"/>
      <c r="KWD130" s="151"/>
      <c r="KWE130" s="151"/>
      <c r="KWF130" s="151"/>
      <c r="KWG130" s="151"/>
      <c r="KWH130" s="151"/>
      <c r="KWI130" s="151"/>
      <c r="KWJ130" s="151"/>
      <c r="KWK130" s="151"/>
      <c r="KWL130" s="151"/>
      <c r="KWM130" s="151"/>
      <c r="KWN130" s="151"/>
      <c r="KWO130" s="151"/>
      <c r="KWP130" s="151"/>
      <c r="KWQ130" s="151"/>
      <c r="KWR130" s="151"/>
      <c r="KWS130" s="151"/>
      <c r="KWT130" s="151"/>
      <c r="KWU130" s="151"/>
      <c r="KWV130" s="151"/>
      <c r="KWW130" s="151"/>
      <c r="KWX130" s="151"/>
      <c r="KWY130" s="151"/>
      <c r="KWZ130" s="151"/>
      <c r="KXA130" s="151"/>
      <c r="KXB130" s="151"/>
      <c r="KXC130" s="151"/>
      <c r="KXD130" s="151"/>
      <c r="KXE130" s="151"/>
      <c r="KXF130" s="151"/>
      <c r="KXG130" s="151"/>
      <c r="KXH130" s="151"/>
      <c r="KXI130" s="151"/>
      <c r="KXJ130" s="151"/>
      <c r="KXK130" s="151"/>
      <c r="KXL130" s="151"/>
      <c r="KXM130" s="151"/>
      <c r="KXN130" s="151"/>
      <c r="KXO130" s="151"/>
      <c r="KXP130" s="151"/>
      <c r="KXQ130" s="151"/>
      <c r="KXR130" s="151"/>
      <c r="KXS130" s="151"/>
      <c r="KXT130" s="151"/>
      <c r="KXU130" s="151"/>
      <c r="KXV130" s="151"/>
      <c r="KXW130" s="151"/>
      <c r="KXX130" s="151"/>
      <c r="KXY130" s="151"/>
      <c r="KXZ130" s="151"/>
      <c r="KYA130" s="151"/>
      <c r="KYB130" s="151"/>
      <c r="KYC130" s="151"/>
      <c r="KYD130" s="151"/>
      <c r="KYE130" s="151"/>
      <c r="KYF130" s="151"/>
      <c r="KYG130" s="151"/>
      <c r="KYH130" s="151"/>
      <c r="KYI130" s="151"/>
      <c r="KYJ130" s="151"/>
      <c r="KYK130" s="151"/>
      <c r="KYL130" s="151"/>
      <c r="KYM130" s="151"/>
      <c r="KYN130" s="151"/>
      <c r="KYO130" s="151"/>
      <c r="KYP130" s="151"/>
      <c r="KYQ130" s="151"/>
      <c r="KYR130" s="151"/>
      <c r="KYS130" s="151"/>
      <c r="KYT130" s="151"/>
      <c r="KYU130" s="151"/>
      <c r="KYV130" s="151"/>
      <c r="KYW130" s="151"/>
      <c r="KYX130" s="151"/>
      <c r="KYY130" s="151"/>
      <c r="KYZ130" s="151"/>
      <c r="KZA130" s="151"/>
      <c r="KZB130" s="151"/>
      <c r="KZC130" s="151"/>
      <c r="KZD130" s="151"/>
      <c r="KZE130" s="151"/>
      <c r="KZF130" s="151"/>
      <c r="KZG130" s="151"/>
      <c r="KZH130" s="151"/>
      <c r="KZI130" s="151"/>
      <c r="KZJ130" s="151"/>
      <c r="KZK130" s="151"/>
      <c r="KZL130" s="151"/>
      <c r="KZM130" s="151"/>
      <c r="KZN130" s="151"/>
      <c r="KZO130" s="151"/>
      <c r="KZP130" s="151"/>
      <c r="KZQ130" s="151"/>
      <c r="KZR130" s="151"/>
      <c r="KZS130" s="151"/>
      <c r="KZT130" s="151"/>
      <c r="KZU130" s="151"/>
      <c r="KZV130" s="151"/>
      <c r="KZW130" s="151"/>
      <c r="KZX130" s="151"/>
      <c r="KZY130" s="151"/>
      <c r="KZZ130" s="151"/>
      <c r="LAA130" s="151"/>
      <c r="LAB130" s="151"/>
      <c r="LAC130" s="151"/>
      <c r="LAD130" s="151"/>
      <c r="LAE130" s="151"/>
      <c r="LAF130" s="151"/>
      <c r="LAG130" s="151"/>
      <c r="LAH130" s="151"/>
      <c r="LAI130" s="151"/>
      <c r="LAJ130" s="151"/>
      <c r="LAK130" s="151"/>
      <c r="LAL130" s="151"/>
      <c r="LAM130" s="151"/>
      <c r="LAN130" s="151"/>
      <c r="LAO130" s="151"/>
      <c r="LAP130" s="151"/>
      <c r="LAQ130" s="151"/>
      <c r="LAR130" s="151"/>
      <c r="LAS130" s="151"/>
      <c r="LAT130" s="151"/>
      <c r="LAU130" s="151"/>
      <c r="LAV130" s="151"/>
      <c r="LAW130" s="151"/>
      <c r="LAX130" s="151"/>
      <c r="LAY130" s="151"/>
      <c r="LAZ130" s="151"/>
      <c r="LBA130" s="151"/>
      <c r="LBB130" s="151"/>
      <c r="LBC130" s="151"/>
      <c r="LBD130" s="151"/>
      <c r="LBE130" s="151"/>
      <c r="LBF130" s="151"/>
      <c r="LBG130" s="151"/>
      <c r="LBH130" s="151"/>
      <c r="LBI130" s="151"/>
      <c r="LBJ130" s="151"/>
      <c r="LBK130" s="151"/>
      <c r="LBL130" s="151"/>
      <c r="LBM130" s="151"/>
      <c r="LBN130" s="151"/>
      <c r="LBO130" s="151"/>
      <c r="LBP130" s="151"/>
      <c r="LBQ130" s="151"/>
      <c r="LBR130" s="151"/>
      <c r="LBS130" s="151"/>
      <c r="LBT130" s="151"/>
      <c r="LBU130" s="151"/>
      <c r="LBV130" s="151"/>
      <c r="LBW130" s="151"/>
      <c r="LBX130" s="151"/>
      <c r="LBY130" s="151"/>
      <c r="LBZ130" s="151"/>
      <c r="LCA130" s="151"/>
      <c r="LCB130" s="151"/>
      <c r="LCC130" s="151"/>
      <c r="LCD130" s="151"/>
      <c r="LCE130" s="151"/>
      <c r="LCL130" s="151"/>
      <c r="LCM130" s="151"/>
      <c r="LCN130" s="151"/>
      <c r="LCO130" s="151"/>
      <c r="LCP130" s="151"/>
      <c r="LCQ130" s="151"/>
      <c r="LCR130" s="151"/>
      <c r="LCS130" s="151"/>
      <c r="LCT130" s="151"/>
      <c r="LCU130" s="151"/>
      <c r="LCV130" s="151"/>
      <c r="LCW130" s="151"/>
      <c r="LCX130" s="151"/>
      <c r="LCY130" s="151"/>
      <c r="LCZ130" s="151"/>
      <c r="LDA130" s="151"/>
      <c r="LDB130" s="151"/>
      <c r="LDC130" s="151"/>
      <c r="LDD130" s="151"/>
      <c r="LDE130" s="151"/>
      <c r="LDF130" s="151"/>
      <c r="LDG130" s="151"/>
      <c r="LDH130" s="151"/>
      <c r="LDI130" s="151"/>
      <c r="LDJ130" s="151"/>
      <c r="LDK130" s="151"/>
      <c r="LDL130" s="151"/>
      <c r="LDM130" s="151"/>
      <c r="LDN130" s="151"/>
      <c r="LDO130" s="151"/>
      <c r="LDP130" s="151"/>
      <c r="LDQ130" s="151"/>
      <c r="LDR130" s="151"/>
      <c r="LDS130" s="151"/>
      <c r="LDT130" s="151"/>
      <c r="LDU130" s="151"/>
      <c r="LDV130" s="151"/>
      <c r="LDW130" s="151"/>
      <c r="LDX130" s="151"/>
      <c r="LDY130" s="151"/>
      <c r="LDZ130" s="151"/>
      <c r="LEA130" s="151"/>
      <c r="LEB130" s="151"/>
      <c r="LEC130" s="151"/>
      <c r="LED130" s="151"/>
      <c r="LEE130" s="151"/>
      <c r="LEF130" s="151"/>
      <c r="LEG130" s="151"/>
      <c r="LEH130" s="151"/>
      <c r="LEI130" s="151"/>
      <c r="LEJ130" s="151"/>
      <c r="LEK130" s="151"/>
      <c r="LEL130" s="151"/>
      <c r="LEM130" s="151"/>
      <c r="LEN130" s="151"/>
      <c r="LEO130" s="151"/>
      <c r="LEP130" s="151"/>
      <c r="LEQ130" s="151"/>
      <c r="LER130" s="151"/>
      <c r="LES130" s="151"/>
      <c r="LET130" s="151"/>
      <c r="LEU130" s="151"/>
      <c r="LEV130" s="151"/>
      <c r="LEW130" s="151"/>
      <c r="LEX130" s="151"/>
      <c r="LEY130" s="151"/>
      <c r="LEZ130" s="151"/>
      <c r="LFA130" s="151"/>
      <c r="LFB130" s="151"/>
      <c r="LFC130" s="151"/>
      <c r="LFD130" s="151"/>
      <c r="LFE130" s="151"/>
      <c r="LFF130" s="151"/>
      <c r="LFG130" s="151"/>
      <c r="LFH130" s="151"/>
      <c r="LFI130" s="151"/>
      <c r="LFJ130" s="151"/>
      <c r="LFK130" s="151"/>
      <c r="LFL130" s="151"/>
      <c r="LFM130" s="151"/>
      <c r="LFN130" s="151"/>
      <c r="LFO130" s="151"/>
      <c r="LFP130" s="151"/>
      <c r="LFQ130" s="151"/>
      <c r="LFR130" s="151"/>
      <c r="LFS130" s="151"/>
      <c r="LFT130" s="151"/>
      <c r="LFU130" s="151"/>
      <c r="LFV130" s="151"/>
      <c r="LFW130" s="151"/>
      <c r="LFX130" s="151"/>
      <c r="LFY130" s="151"/>
      <c r="LFZ130" s="151"/>
      <c r="LGA130" s="151"/>
      <c r="LGB130" s="151"/>
      <c r="LGC130" s="151"/>
      <c r="LGD130" s="151"/>
      <c r="LGE130" s="151"/>
      <c r="LGF130" s="151"/>
      <c r="LGG130" s="151"/>
      <c r="LGH130" s="151"/>
      <c r="LGI130" s="151"/>
      <c r="LGJ130" s="151"/>
      <c r="LGK130" s="151"/>
      <c r="LGL130" s="151"/>
      <c r="LGM130" s="151"/>
      <c r="LGN130" s="151"/>
      <c r="LGO130" s="151"/>
      <c r="LGP130" s="151"/>
      <c r="LGQ130" s="151"/>
      <c r="LGR130" s="151"/>
      <c r="LGS130" s="151"/>
      <c r="LGT130" s="151"/>
      <c r="LGU130" s="151"/>
      <c r="LGV130" s="151"/>
      <c r="LGW130" s="151"/>
      <c r="LGX130" s="151"/>
      <c r="LGY130" s="151"/>
      <c r="LGZ130" s="151"/>
      <c r="LHA130" s="151"/>
      <c r="LHB130" s="151"/>
      <c r="LHC130" s="151"/>
      <c r="LHD130" s="151"/>
      <c r="LHE130" s="151"/>
      <c r="LHF130" s="151"/>
      <c r="LHG130" s="151"/>
      <c r="LHH130" s="151"/>
      <c r="LHI130" s="151"/>
      <c r="LHJ130" s="151"/>
      <c r="LHK130" s="151"/>
      <c r="LHL130" s="151"/>
      <c r="LHM130" s="151"/>
      <c r="LHN130" s="151"/>
      <c r="LHO130" s="151"/>
      <c r="LHP130" s="151"/>
      <c r="LHQ130" s="151"/>
      <c r="LHR130" s="151"/>
      <c r="LHS130" s="151"/>
      <c r="LHT130" s="151"/>
      <c r="LHU130" s="151"/>
      <c r="LHV130" s="151"/>
      <c r="LHW130" s="151"/>
      <c r="LHX130" s="151"/>
      <c r="LHY130" s="151"/>
      <c r="LHZ130" s="151"/>
      <c r="LIA130" s="151"/>
      <c r="LIB130" s="151"/>
      <c r="LIC130" s="151"/>
      <c r="LID130" s="151"/>
      <c r="LIE130" s="151"/>
      <c r="LIF130" s="151"/>
      <c r="LIG130" s="151"/>
      <c r="LIH130" s="151"/>
      <c r="LII130" s="151"/>
      <c r="LIJ130" s="151"/>
      <c r="LIK130" s="151"/>
      <c r="LIL130" s="151"/>
      <c r="LIM130" s="151"/>
      <c r="LIN130" s="151"/>
      <c r="LIO130" s="151"/>
      <c r="LIP130" s="151"/>
      <c r="LIQ130" s="151"/>
      <c r="LIR130" s="151"/>
      <c r="LIS130" s="151"/>
      <c r="LIT130" s="151"/>
      <c r="LIU130" s="151"/>
      <c r="LIV130" s="151"/>
      <c r="LIW130" s="151"/>
      <c r="LIX130" s="151"/>
      <c r="LIY130" s="151"/>
      <c r="LIZ130" s="151"/>
      <c r="LJA130" s="151"/>
      <c r="LJB130" s="151"/>
      <c r="LJC130" s="151"/>
      <c r="LJD130" s="151"/>
      <c r="LJE130" s="151"/>
      <c r="LJF130" s="151"/>
      <c r="LJG130" s="151"/>
      <c r="LJH130" s="151"/>
      <c r="LJI130" s="151"/>
      <c r="LJJ130" s="151"/>
      <c r="LJK130" s="151"/>
      <c r="LJL130" s="151"/>
      <c r="LJM130" s="151"/>
      <c r="LJN130" s="151"/>
      <c r="LJO130" s="151"/>
      <c r="LJP130" s="151"/>
      <c r="LJQ130" s="151"/>
      <c r="LJR130" s="151"/>
      <c r="LJS130" s="151"/>
      <c r="LJT130" s="151"/>
      <c r="LJU130" s="151"/>
      <c r="LJV130" s="151"/>
      <c r="LJW130" s="151"/>
      <c r="LJX130" s="151"/>
      <c r="LJY130" s="151"/>
      <c r="LJZ130" s="151"/>
      <c r="LKA130" s="151"/>
      <c r="LKB130" s="151"/>
      <c r="LKC130" s="151"/>
      <c r="LKD130" s="151"/>
      <c r="LKE130" s="151"/>
      <c r="LKF130" s="151"/>
      <c r="LKG130" s="151"/>
      <c r="LKH130" s="151"/>
      <c r="LKI130" s="151"/>
      <c r="LKJ130" s="151"/>
      <c r="LKK130" s="151"/>
      <c r="LKL130" s="151"/>
      <c r="LKM130" s="151"/>
      <c r="LKN130" s="151"/>
      <c r="LKO130" s="151"/>
      <c r="LKP130" s="151"/>
      <c r="LKQ130" s="151"/>
      <c r="LKR130" s="151"/>
      <c r="LKS130" s="151"/>
      <c r="LKT130" s="151"/>
      <c r="LKU130" s="151"/>
      <c r="LKV130" s="151"/>
      <c r="LKW130" s="151"/>
      <c r="LKX130" s="151"/>
      <c r="LKY130" s="151"/>
      <c r="LKZ130" s="151"/>
      <c r="LLA130" s="151"/>
      <c r="LLB130" s="151"/>
      <c r="LLC130" s="151"/>
      <c r="LLD130" s="151"/>
      <c r="LLE130" s="151"/>
      <c r="LLF130" s="151"/>
      <c r="LLG130" s="151"/>
      <c r="LLH130" s="151"/>
      <c r="LLI130" s="151"/>
      <c r="LLJ130" s="151"/>
      <c r="LLK130" s="151"/>
      <c r="LLL130" s="151"/>
      <c r="LLM130" s="151"/>
      <c r="LLN130" s="151"/>
      <c r="LLO130" s="151"/>
      <c r="LLP130" s="151"/>
      <c r="LLQ130" s="151"/>
      <c r="LLR130" s="151"/>
      <c r="LLS130" s="151"/>
      <c r="LLT130" s="151"/>
      <c r="LLU130" s="151"/>
      <c r="LLV130" s="151"/>
      <c r="LLW130" s="151"/>
      <c r="LLX130" s="151"/>
      <c r="LLY130" s="151"/>
      <c r="LLZ130" s="151"/>
      <c r="LMA130" s="151"/>
      <c r="LMH130" s="151"/>
      <c r="LMI130" s="151"/>
      <c r="LMJ130" s="151"/>
      <c r="LMK130" s="151"/>
      <c r="LML130" s="151"/>
      <c r="LMM130" s="151"/>
      <c r="LMN130" s="151"/>
      <c r="LMO130" s="151"/>
      <c r="LMP130" s="151"/>
      <c r="LMQ130" s="151"/>
      <c r="LMR130" s="151"/>
      <c r="LMS130" s="151"/>
      <c r="LMT130" s="151"/>
      <c r="LMU130" s="151"/>
      <c r="LMV130" s="151"/>
      <c r="LMW130" s="151"/>
      <c r="LMX130" s="151"/>
      <c r="LMY130" s="151"/>
      <c r="LMZ130" s="151"/>
      <c r="LNA130" s="151"/>
      <c r="LNB130" s="151"/>
      <c r="LNC130" s="151"/>
      <c r="LND130" s="151"/>
      <c r="LNE130" s="151"/>
      <c r="LNF130" s="151"/>
      <c r="LNG130" s="151"/>
      <c r="LNH130" s="151"/>
      <c r="LNI130" s="151"/>
      <c r="LNJ130" s="151"/>
      <c r="LNK130" s="151"/>
      <c r="LNL130" s="151"/>
      <c r="LNM130" s="151"/>
      <c r="LNN130" s="151"/>
      <c r="LNO130" s="151"/>
      <c r="LNP130" s="151"/>
      <c r="LNQ130" s="151"/>
      <c r="LNR130" s="151"/>
      <c r="LNS130" s="151"/>
      <c r="LNT130" s="151"/>
      <c r="LNU130" s="151"/>
      <c r="LNV130" s="151"/>
      <c r="LNW130" s="151"/>
      <c r="LNX130" s="151"/>
      <c r="LNY130" s="151"/>
      <c r="LNZ130" s="151"/>
      <c r="LOA130" s="151"/>
      <c r="LOB130" s="151"/>
      <c r="LOC130" s="151"/>
      <c r="LOD130" s="151"/>
      <c r="LOE130" s="151"/>
      <c r="LOF130" s="151"/>
      <c r="LOG130" s="151"/>
      <c r="LOH130" s="151"/>
      <c r="LOI130" s="151"/>
      <c r="LOJ130" s="151"/>
      <c r="LOK130" s="151"/>
      <c r="LOL130" s="151"/>
      <c r="LOM130" s="151"/>
      <c r="LON130" s="151"/>
      <c r="LOO130" s="151"/>
      <c r="LOP130" s="151"/>
      <c r="LOQ130" s="151"/>
      <c r="LOR130" s="151"/>
      <c r="LOS130" s="151"/>
      <c r="LOT130" s="151"/>
      <c r="LOU130" s="151"/>
      <c r="LOV130" s="151"/>
      <c r="LOW130" s="151"/>
      <c r="LOX130" s="151"/>
      <c r="LOY130" s="151"/>
      <c r="LOZ130" s="151"/>
      <c r="LPA130" s="151"/>
      <c r="LPB130" s="151"/>
      <c r="LPC130" s="151"/>
      <c r="LPD130" s="151"/>
      <c r="LPE130" s="151"/>
      <c r="LPF130" s="151"/>
      <c r="LPG130" s="151"/>
      <c r="LPH130" s="151"/>
      <c r="LPI130" s="151"/>
      <c r="LPJ130" s="151"/>
      <c r="LPK130" s="151"/>
      <c r="LPL130" s="151"/>
      <c r="LPM130" s="151"/>
      <c r="LPN130" s="151"/>
      <c r="LPO130" s="151"/>
      <c r="LPP130" s="151"/>
      <c r="LPQ130" s="151"/>
      <c r="LPR130" s="151"/>
      <c r="LPS130" s="151"/>
      <c r="LPT130" s="151"/>
      <c r="LPU130" s="151"/>
      <c r="LPV130" s="151"/>
      <c r="LPW130" s="151"/>
      <c r="LPX130" s="151"/>
      <c r="LPY130" s="151"/>
      <c r="LPZ130" s="151"/>
      <c r="LQA130" s="151"/>
      <c r="LQB130" s="151"/>
      <c r="LQC130" s="151"/>
      <c r="LQD130" s="151"/>
      <c r="LQE130" s="151"/>
      <c r="LQF130" s="151"/>
      <c r="LQG130" s="151"/>
      <c r="LQH130" s="151"/>
      <c r="LQI130" s="151"/>
      <c r="LQJ130" s="151"/>
      <c r="LQK130" s="151"/>
      <c r="LQL130" s="151"/>
      <c r="LQM130" s="151"/>
      <c r="LQN130" s="151"/>
      <c r="LQO130" s="151"/>
      <c r="LQP130" s="151"/>
      <c r="LQQ130" s="151"/>
      <c r="LQR130" s="151"/>
      <c r="LQS130" s="151"/>
      <c r="LQT130" s="151"/>
      <c r="LQU130" s="151"/>
      <c r="LQV130" s="151"/>
      <c r="LQW130" s="151"/>
      <c r="LQX130" s="151"/>
      <c r="LQY130" s="151"/>
      <c r="LQZ130" s="151"/>
      <c r="LRA130" s="151"/>
      <c r="LRB130" s="151"/>
      <c r="LRC130" s="151"/>
      <c r="LRD130" s="151"/>
      <c r="LRE130" s="151"/>
      <c r="LRF130" s="151"/>
      <c r="LRG130" s="151"/>
      <c r="LRH130" s="151"/>
      <c r="LRI130" s="151"/>
      <c r="LRJ130" s="151"/>
      <c r="LRK130" s="151"/>
      <c r="LRL130" s="151"/>
      <c r="LRM130" s="151"/>
      <c r="LRN130" s="151"/>
      <c r="LRO130" s="151"/>
      <c r="LRP130" s="151"/>
      <c r="LRQ130" s="151"/>
      <c r="LRR130" s="151"/>
      <c r="LRS130" s="151"/>
      <c r="LRT130" s="151"/>
      <c r="LRU130" s="151"/>
      <c r="LRV130" s="151"/>
      <c r="LRW130" s="151"/>
      <c r="LRX130" s="151"/>
      <c r="LRY130" s="151"/>
      <c r="LRZ130" s="151"/>
      <c r="LSA130" s="151"/>
      <c r="LSB130" s="151"/>
      <c r="LSC130" s="151"/>
      <c r="LSD130" s="151"/>
      <c r="LSE130" s="151"/>
      <c r="LSF130" s="151"/>
      <c r="LSG130" s="151"/>
      <c r="LSH130" s="151"/>
      <c r="LSI130" s="151"/>
      <c r="LSJ130" s="151"/>
      <c r="LSK130" s="151"/>
      <c r="LSL130" s="151"/>
      <c r="LSM130" s="151"/>
      <c r="LSN130" s="151"/>
      <c r="LSO130" s="151"/>
      <c r="LSP130" s="151"/>
      <c r="LSQ130" s="151"/>
      <c r="LSR130" s="151"/>
      <c r="LSS130" s="151"/>
      <c r="LST130" s="151"/>
      <c r="LSU130" s="151"/>
      <c r="LSV130" s="151"/>
      <c r="LSW130" s="151"/>
      <c r="LSX130" s="151"/>
      <c r="LSY130" s="151"/>
      <c r="LSZ130" s="151"/>
      <c r="LTA130" s="151"/>
      <c r="LTB130" s="151"/>
      <c r="LTC130" s="151"/>
      <c r="LTD130" s="151"/>
      <c r="LTE130" s="151"/>
      <c r="LTF130" s="151"/>
      <c r="LTG130" s="151"/>
      <c r="LTH130" s="151"/>
      <c r="LTI130" s="151"/>
      <c r="LTJ130" s="151"/>
      <c r="LTK130" s="151"/>
      <c r="LTL130" s="151"/>
      <c r="LTM130" s="151"/>
      <c r="LTN130" s="151"/>
      <c r="LTO130" s="151"/>
      <c r="LTP130" s="151"/>
      <c r="LTQ130" s="151"/>
      <c r="LTR130" s="151"/>
      <c r="LTS130" s="151"/>
      <c r="LTT130" s="151"/>
      <c r="LTU130" s="151"/>
      <c r="LTV130" s="151"/>
      <c r="LTW130" s="151"/>
      <c r="LTX130" s="151"/>
      <c r="LTY130" s="151"/>
      <c r="LTZ130" s="151"/>
      <c r="LUA130" s="151"/>
      <c r="LUB130" s="151"/>
      <c r="LUC130" s="151"/>
      <c r="LUD130" s="151"/>
      <c r="LUE130" s="151"/>
      <c r="LUF130" s="151"/>
      <c r="LUG130" s="151"/>
      <c r="LUH130" s="151"/>
      <c r="LUI130" s="151"/>
      <c r="LUJ130" s="151"/>
      <c r="LUK130" s="151"/>
      <c r="LUL130" s="151"/>
      <c r="LUM130" s="151"/>
      <c r="LUN130" s="151"/>
      <c r="LUO130" s="151"/>
      <c r="LUP130" s="151"/>
      <c r="LUQ130" s="151"/>
      <c r="LUR130" s="151"/>
      <c r="LUS130" s="151"/>
      <c r="LUT130" s="151"/>
      <c r="LUU130" s="151"/>
      <c r="LUV130" s="151"/>
      <c r="LUW130" s="151"/>
      <c r="LUX130" s="151"/>
      <c r="LUY130" s="151"/>
      <c r="LUZ130" s="151"/>
      <c r="LVA130" s="151"/>
      <c r="LVB130" s="151"/>
      <c r="LVC130" s="151"/>
      <c r="LVD130" s="151"/>
      <c r="LVE130" s="151"/>
      <c r="LVF130" s="151"/>
      <c r="LVG130" s="151"/>
      <c r="LVH130" s="151"/>
      <c r="LVI130" s="151"/>
      <c r="LVJ130" s="151"/>
      <c r="LVK130" s="151"/>
      <c r="LVL130" s="151"/>
      <c r="LVM130" s="151"/>
      <c r="LVN130" s="151"/>
      <c r="LVO130" s="151"/>
      <c r="LVP130" s="151"/>
      <c r="LVQ130" s="151"/>
      <c r="LVR130" s="151"/>
      <c r="LVS130" s="151"/>
      <c r="LVT130" s="151"/>
      <c r="LVU130" s="151"/>
      <c r="LVV130" s="151"/>
      <c r="LVW130" s="151"/>
      <c r="LWD130" s="151"/>
      <c r="LWE130" s="151"/>
      <c r="LWF130" s="151"/>
      <c r="LWG130" s="151"/>
      <c r="LWH130" s="151"/>
      <c r="LWI130" s="151"/>
      <c r="LWJ130" s="151"/>
      <c r="LWK130" s="151"/>
      <c r="LWL130" s="151"/>
      <c r="LWM130" s="151"/>
      <c r="LWN130" s="151"/>
      <c r="LWO130" s="151"/>
      <c r="LWP130" s="151"/>
      <c r="LWQ130" s="151"/>
      <c r="LWR130" s="151"/>
      <c r="LWS130" s="151"/>
      <c r="LWT130" s="151"/>
      <c r="LWU130" s="151"/>
      <c r="LWV130" s="151"/>
      <c r="LWW130" s="151"/>
      <c r="LWX130" s="151"/>
      <c r="LWY130" s="151"/>
      <c r="LWZ130" s="151"/>
      <c r="LXA130" s="151"/>
      <c r="LXB130" s="151"/>
      <c r="LXC130" s="151"/>
      <c r="LXD130" s="151"/>
      <c r="LXE130" s="151"/>
      <c r="LXF130" s="151"/>
      <c r="LXG130" s="151"/>
      <c r="LXH130" s="151"/>
      <c r="LXI130" s="151"/>
      <c r="LXJ130" s="151"/>
      <c r="LXK130" s="151"/>
      <c r="LXL130" s="151"/>
      <c r="LXM130" s="151"/>
      <c r="LXN130" s="151"/>
      <c r="LXO130" s="151"/>
      <c r="LXP130" s="151"/>
      <c r="LXQ130" s="151"/>
      <c r="LXR130" s="151"/>
      <c r="LXS130" s="151"/>
      <c r="LXT130" s="151"/>
      <c r="LXU130" s="151"/>
      <c r="LXV130" s="151"/>
      <c r="LXW130" s="151"/>
      <c r="LXX130" s="151"/>
      <c r="LXY130" s="151"/>
      <c r="LXZ130" s="151"/>
      <c r="LYA130" s="151"/>
      <c r="LYB130" s="151"/>
      <c r="LYC130" s="151"/>
      <c r="LYD130" s="151"/>
      <c r="LYE130" s="151"/>
      <c r="LYF130" s="151"/>
      <c r="LYG130" s="151"/>
      <c r="LYH130" s="151"/>
      <c r="LYI130" s="151"/>
      <c r="LYJ130" s="151"/>
      <c r="LYK130" s="151"/>
      <c r="LYL130" s="151"/>
      <c r="LYM130" s="151"/>
      <c r="LYN130" s="151"/>
      <c r="LYO130" s="151"/>
      <c r="LYP130" s="151"/>
      <c r="LYQ130" s="151"/>
      <c r="LYR130" s="151"/>
      <c r="LYS130" s="151"/>
      <c r="LYT130" s="151"/>
      <c r="LYU130" s="151"/>
      <c r="LYV130" s="151"/>
      <c r="LYW130" s="151"/>
      <c r="LYX130" s="151"/>
      <c r="LYY130" s="151"/>
      <c r="LYZ130" s="151"/>
      <c r="LZA130" s="151"/>
      <c r="LZB130" s="151"/>
      <c r="LZC130" s="151"/>
      <c r="LZD130" s="151"/>
      <c r="LZE130" s="151"/>
      <c r="LZF130" s="151"/>
      <c r="LZG130" s="151"/>
      <c r="LZH130" s="151"/>
      <c r="LZI130" s="151"/>
      <c r="LZJ130" s="151"/>
      <c r="LZK130" s="151"/>
      <c r="LZL130" s="151"/>
      <c r="LZM130" s="151"/>
      <c r="LZN130" s="151"/>
      <c r="LZO130" s="151"/>
      <c r="LZP130" s="151"/>
      <c r="LZQ130" s="151"/>
      <c r="LZR130" s="151"/>
      <c r="LZS130" s="151"/>
      <c r="LZT130" s="151"/>
      <c r="LZU130" s="151"/>
      <c r="LZV130" s="151"/>
      <c r="LZW130" s="151"/>
      <c r="LZX130" s="151"/>
      <c r="LZY130" s="151"/>
      <c r="LZZ130" s="151"/>
      <c r="MAA130" s="151"/>
      <c r="MAB130" s="151"/>
      <c r="MAC130" s="151"/>
      <c r="MAD130" s="151"/>
      <c r="MAE130" s="151"/>
      <c r="MAF130" s="151"/>
      <c r="MAG130" s="151"/>
      <c r="MAH130" s="151"/>
      <c r="MAI130" s="151"/>
      <c r="MAJ130" s="151"/>
      <c r="MAK130" s="151"/>
      <c r="MAL130" s="151"/>
      <c r="MAM130" s="151"/>
      <c r="MAN130" s="151"/>
      <c r="MAO130" s="151"/>
      <c r="MAP130" s="151"/>
      <c r="MAQ130" s="151"/>
      <c r="MAR130" s="151"/>
      <c r="MAS130" s="151"/>
      <c r="MAT130" s="151"/>
      <c r="MAU130" s="151"/>
      <c r="MAV130" s="151"/>
      <c r="MAW130" s="151"/>
      <c r="MAX130" s="151"/>
      <c r="MAY130" s="151"/>
      <c r="MAZ130" s="151"/>
      <c r="MBA130" s="151"/>
      <c r="MBB130" s="151"/>
      <c r="MBC130" s="151"/>
      <c r="MBD130" s="151"/>
      <c r="MBE130" s="151"/>
      <c r="MBF130" s="151"/>
      <c r="MBG130" s="151"/>
      <c r="MBH130" s="151"/>
      <c r="MBI130" s="151"/>
      <c r="MBJ130" s="151"/>
      <c r="MBK130" s="151"/>
      <c r="MBL130" s="151"/>
      <c r="MBM130" s="151"/>
      <c r="MBN130" s="151"/>
      <c r="MBO130" s="151"/>
      <c r="MBP130" s="151"/>
      <c r="MBQ130" s="151"/>
      <c r="MBR130" s="151"/>
      <c r="MBS130" s="151"/>
      <c r="MBT130" s="151"/>
      <c r="MBU130" s="151"/>
      <c r="MBV130" s="151"/>
      <c r="MBW130" s="151"/>
      <c r="MBX130" s="151"/>
      <c r="MBY130" s="151"/>
      <c r="MBZ130" s="151"/>
      <c r="MCA130" s="151"/>
      <c r="MCB130" s="151"/>
      <c r="MCC130" s="151"/>
      <c r="MCD130" s="151"/>
      <c r="MCE130" s="151"/>
      <c r="MCF130" s="151"/>
      <c r="MCG130" s="151"/>
      <c r="MCH130" s="151"/>
      <c r="MCI130" s="151"/>
      <c r="MCJ130" s="151"/>
      <c r="MCK130" s="151"/>
      <c r="MCL130" s="151"/>
      <c r="MCM130" s="151"/>
      <c r="MCN130" s="151"/>
      <c r="MCO130" s="151"/>
      <c r="MCP130" s="151"/>
      <c r="MCQ130" s="151"/>
      <c r="MCR130" s="151"/>
      <c r="MCS130" s="151"/>
      <c r="MCT130" s="151"/>
      <c r="MCU130" s="151"/>
      <c r="MCV130" s="151"/>
      <c r="MCW130" s="151"/>
      <c r="MCX130" s="151"/>
      <c r="MCY130" s="151"/>
      <c r="MCZ130" s="151"/>
      <c r="MDA130" s="151"/>
      <c r="MDB130" s="151"/>
      <c r="MDC130" s="151"/>
      <c r="MDD130" s="151"/>
      <c r="MDE130" s="151"/>
      <c r="MDF130" s="151"/>
      <c r="MDG130" s="151"/>
      <c r="MDH130" s="151"/>
      <c r="MDI130" s="151"/>
      <c r="MDJ130" s="151"/>
      <c r="MDK130" s="151"/>
      <c r="MDL130" s="151"/>
      <c r="MDM130" s="151"/>
      <c r="MDN130" s="151"/>
      <c r="MDO130" s="151"/>
      <c r="MDP130" s="151"/>
      <c r="MDQ130" s="151"/>
      <c r="MDR130" s="151"/>
      <c r="MDS130" s="151"/>
      <c r="MDT130" s="151"/>
      <c r="MDU130" s="151"/>
      <c r="MDV130" s="151"/>
      <c r="MDW130" s="151"/>
      <c r="MDX130" s="151"/>
      <c r="MDY130" s="151"/>
      <c r="MDZ130" s="151"/>
      <c r="MEA130" s="151"/>
      <c r="MEB130" s="151"/>
      <c r="MEC130" s="151"/>
      <c r="MED130" s="151"/>
      <c r="MEE130" s="151"/>
      <c r="MEF130" s="151"/>
      <c r="MEG130" s="151"/>
      <c r="MEH130" s="151"/>
      <c r="MEI130" s="151"/>
      <c r="MEJ130" s="151"/>
      <c r="MEK130" s="151"/>
      <c r="MEL130" s="151"/>
      <c r="MEM130" s="151"/>
      <c r="MEN130" s="151"/>
      <c r="MEO130" s="151"/>
      <c r="MEP130" s="151"/>
      <c r="MEQ130" s="151"/>
      <c r="MER130" s="151"/>
      <c r="MES130" s="151"/>
      <c r="MET130" s="151"/>
      <c r="MEU130" s="151"/>
      <c r="MEV130" s="151"/>
      <c r="MEW130" s="151"/>
      <c r="MEX130" s="151"/>
      <c r="MEY130" s="151"/>
      <c r="MEZ130" s="151"/>
      <c r="MFA130" s="151"/>
      <c r="MFB130" s="151"/>
      <c r="MFC130" s="151"/>
      <c r="MFD130" s="151"/>
      <c r="MFE130" s="151"/>
      <c r="MFF130" s="151"/>
      <c r="MFG130" s="151"/>
      <c r="MFH130" s="151"/>
      <c r="MFI130" s="151"/>
      <c r="MFJ130" s="151"/>
      <c r="MFK130" s="151"/>
      <c r="MFL130" s="151"/>
      <c r="MFM130" s="151"/>
      <c r="MFN130" s="151"/>
      <c r="MFO130" s="151"/>
      <c r="MFP130" s="151"/>
      <c r="MFQ130" s="151"/>
      <c r="MFR130" s="151"/>
      <c r="MFS130" s="151"/>
      <c r="MFZ130" s="151"/>
      <c r="MGA130" s="151"/>
      <c r="MGB130" s="151"/>
      <c r="MGC130" s="151"/>
      <c r="MGD130" s="151"/>
      <c r="MGE130" s="151"/>
      <c r="MGF130" s="151"/>
      <c r="MGG130" s="151"/>
      <c r="MGH130" s="151"/>
      <c r="MGI130" s="151"/>
      <c r="MGJ130" s="151"/>
      <c r="MGK130" s="151"/>
      <c r="MGL130" s="151"/>
      <c r="MGM130" s="151"/>
      <c r="MGN130" s="151"/>
      <c r="MGO130" s="151"/>
      <c r="MGP130" s="151"/>
      <c r="MGQ130" s="151"/>
      <c r="MGR130" s="151"/>
      <c r="MGS130" s="151"/>
      <c r="MGT130" s="151"/>
      <c r="MGU130" s="151"/>
      <c r="MGV130" s="151"/>
      <c r="MGW130" s="151"/>
      <c r="MGX130" s="151"/>
      <c r="MGY130" s="151"/>
      <c r="MGZ130" s="151"/>
      <c r="MHA130" s="151"/>
      <c r="MHB130" s="151"/>
      <c r="MHC130" s="151"/>
      <c r="MHD130" s="151"/>
      <c r="MHE130" s="151"/>
      <c r="MHF130" s="151"/>
      <c r="MHG130" s="151"/>
      <c r="MHH130" s="151"/>
      <c r="MHI130" s="151"/>
      <c r="MHJ130" s="151"/>
      <c r="MHK130" s="151"/>
      <c r="MHL130" s="151"/>
      <c r="MHM130" s="151"/>
      <c r="MHN130" s="151"/>
      <c r="MHO130" s="151"/>
      <c r="MHP130" s="151"/>
      <c r="MHQ130" s="151"/>
      <c r="MHR130" s="151"/>
      <c r="MHS130" s="151"/>
      <c r="MHT130" s="151"/>
      <c r="MHU130" s="151"/>
      <c r="MHV130" s="151"/>
      <c r="MHW130" s="151"/>
      <c r="MHX130" s="151"/>
      <c r="MHY130" s="151"/>
      <c r="MHZ130" s="151"/>
      <c r="MIA130" s="151"/>
      <c r="MIB130" s="151"/>
      <c r="MIC130" s="151"/>
      <c r="MID130" s="151"/>
      <c r="MIE130" s="151"/>
      <c r="MIF130" s="151"/>
      <c r="MIG130" s="151"/>
      <c r="MIH130" s="151"/>
      <c r="MII130" s="151"/>
      <c r="MIJ130" s="151"/>
      <c r="MIK130" s="151"/>
      <c r="MIL130" s="151"/>
      <c r="MIM130" s="151"/>
      <c r="MIN130" s="151"/>
      <c r="MIO130" s="151"/>
      <c r="MIP130" s="151"/>
      <c r="MIQ130" s="151"/>
      <c r="MIR130" s="151"/>
      <c r="MIS130" s="151"/>
      <c r="MIT130" s="151"/>
      <c r="MIU130" s="151"/>
      <c r="MIV130" s="151"/>
      <c r="MIW130" s="151"/>
      <c r="MIX130" s="151"/>
      <c r="MIY130" s="151"/>
      <c r="MIZ130" s="151"/>
      <c r="MJA130" s="151"/>
      <c r="MJB130" s="151"/>
      <c r="MJC130" s="151"/>
      <c r="MJD130" s="151"/>
      <c r="MJE130" s="151"/>
      <c r="MJF130" s="151"/>
      <c r="MJG130" s="151"/>
      <c r="MJH130" s="151"/>
      <c r="MJI130" s="151"/>
      <c r="MJJ130" s="151"/>
      <c r="MJK130" s="151"/>
      <c r="MJL130" s="151"/>
      <c r="MJM130" s="151"/>
      <c r="MJN130" s="151"/>
      <c r="MJO130" s="151"/>
      <c r="MJP130" s="151"/>
      <c r="MJQ130" s="151"/>
      <c r="MJR130" s="151"/>
      <c r="MJS130" s="151"/>
      <c r="MJT130" s="151"/>
      <c r="MJU130" s="151"/>
      <c r="MJV130" s="151"/>
      <c r="MJW130" s="151"/>
      <c r="MJX130" s="151"/>
      <c r="MJY130" s="151"/>
      <c r="MJZ130" s="151"/>
      <c r="MKA130" s="151"/>
      <c r="MKB130" s="151"/>
      <c r="MKC130" s="151"/>
      <c r="MKD130" s="151"/>
      <c r="MKE130" s="151"/>
      <c r="MKF130" s="151"/>
      <c r="MKG130" s="151"/>
      <c r="MKH130" s="151"/>
      <c r="MKI130" s="151"/>
      <c r="MKJ130" s="151"/>
      <c r="MKK130" s="151"/>
      <c r="MKL130" s="151"/>
      <c r="MKM130" s="151"/>
      <c r="MKN130" s="151"/>
      <c r="MKO130" s="151"/>
      <c r="MKP130" s="151"/>
      <c r="MKQ130" s="151"/>
      <c r="MKR130" s="151"/>
      <c r="MKS130" s="151"/>
      <c r="MKT130" s="151"/>
      <c r="MKU130" s="151"/>
      <c r="MKV130" s="151"/>
      <c r="MKW130" s="151"/>
      <c r="MKX130" s="151"/>
      <c r="MKY130" s="151"/>
      <c r="MKZ130" s="151"/>
      <c r="MLA130" s="151"/>
      <c r="MLB130" s="151"/>
      <c r="MLC130" s="151"/>
      <c r="MLD130" s="151"/>
      <c r="MLE130" s="151"/>
      <c r="MLF130" s="151"/>
      <c r="MLG130" s="151"/>
      <c r="MLH130" s="151"/>
      <c r="MLI130" s="151"/>
      <c r="MLJ130" s="151"/>
      <c r="MLK130" s="151"/>
      <c r="MLL130" s="151"/>
      <c r="MLM130" s="151"/>
      <c r="MLN130" s="151"/>
      <c r="MLO130" s="151"/>
      <c r="MLP130" s="151"/>
      <c r="MLQ130" s="151"/>
      <c r="MLR130" s="151"/>
      <c r="MLS130" s="151"/>
      <c r="MLT130" s="151"/>
      <c r="MLU130" s="151"/>
      <c r="MLV130" s="151"/>
      <c r="MLW130" s="151"/>
      <c r="MLX130" s="151"/>
      <c r="MLY130" s="151"/>
      <c r="MLZ130" s="151"/>
      <c r="MMA130" s="151"/>
      <c r="MMB130" s="151"/>
      <c r="MMC130" s="151"/>
      <c r="MMD130" s="151"/>
      <c r="MME130" s="151"/>
      <c r="MMF130" s="151"/>
      <c r="MMG130" s="151"/>
      <c r="MMH130" s="151"/>
      <c r="MMI130" s="151"/>
      <c r="MMJ130" s="151"/>
      <c r="MMK130" s="151"/>
      <c r="MML130" s="151"/>
      <c r="MMM130" s="151"/>
      <c r="MMN130" s="151"/>
      <c r="MMO130" s="151"/>
      <c r="MMP130" s="151"/>
      <c r="MMQ130" s="151"/>
      <c r="MMR130" s="151"/>
      <c r="MMS130" s="151"/>
      <c r="MMT130" s="151"/>
      <c r="MMU130" s="151"/>
      <c r="MMV130" s="151"/>
      <c r="MMW130" s="151"/>
      <c r="MMX130" s="151"/>
      <c r="MMY130" s="151"/>
      <c r="MMZ130" s="151"/>
      <c r="MNA130" s="151"/>
      <c r="MNB130" s="151"/>
      <c r="MNC130" s="151"/>
      <c r="MND130" s="151"/>
      <c r="MNE130" s="151"/>
      <c r="MNF130" s="151"/>
      <c r="MNG130" s="151"/>
      <c r="MNH130" s="151"/>
      <c r="MNI130" s="151"/>
      <c r="MNJ130" s="151"/>
      <c r="MNK130" s="151"/>
      <c r="MNL130" s="151"/>
      <c r="MNM130" s="151"/>
      <c r="MNN130" s="151"/>
      <c r="MNO130" s="151"/>
      <c r="MNP130" s="151"/>
      <c r="MNQ130" s="151"/>
      <c r="MNR130" s="151"/>
      <c r="MNS130" s="151"/>
      <c r="MNT130" s="151"/>
      <c r="MNU130" s="151"/>
      <c r="MNV130" s="151"/>
      <c r="MNW130" s="151"/>
      <c r="MNX130" s="151"/>
      <c r="MNY130" s="151"/>
      <c r="MNZ130" s="151"/>
      <c r="MOA130" s="151"/>
      <c r="MOB130" s="151"/>
      <c r="MOC130" s="151"/>
      <c r="MOD130" s="151"/>
      <c r="MOE130" s="151"/>
      <c r="MOF130" s="151"/>
      <c r="MOG130" s="151"/>
      <c r="MOH130" s="151"/>
      <c r="MOI130" s="151"/>
      <c r="MOJ130" s="151"/>
      <c r="MOK130" s="151"/>
      <c r="MOL130" s="151"/>
      <c r="MOM130" s="151"/>
      <c r="MON130" s="151"/>
      <c r="MOO130" s="151"/>
      <c r="MOP130" s="151"/>
      <c r="MOQ130" s="151"/>
      <c r="MOR130" s="151"/>
      <c r="MOS130" s="151"/>
      <c r="MOT130" s="151"/>
      <c r="MOU130" s="151"/>
      <c r="MOV130" s="151"/>
      <c r="MOW130" s="151"/>
      <c r="MOX130" s="151"/>
      <c r="MOY130" s="151"/>
      <c r="MOZ130" s="151"/>
      <c r="MPA130" s="151"/>
      <c r="MPB130" s="151"/>
      <c r="MPC130" s="151"/>
      <c r="MPD130" s="151"/>
      <c r="MPE130" s="151"/>
      <c r="MPF130" s="151"/>
      <c r="MPG130" s="151"/>
      <c r="MPH130" s="151"/>
      <c r="MPI130" s="151"/>
      <c r="MPJ130" s="151"/>
      <c r="MPK130" s="151"/>
      <c r="MPL130" s="151"/>
      <c r="MPM130" s="151"/>
      <c r="MPN130" s="151"/>
      <c r="MPO130" s="151"/>
      <c r="MPV130" s="151"/>
      <c r="MPW130" s="151"/>
      <c r="MPX130" s="151"/>
      <c r="MPY130" s="151"/>
      <c r="MPZ130" s="151"/>
      <c r="MQA130" s="151"/>
      <c r="MQB130" s="151"/>
      <c r="MQC130" s="151"/>
      <c r="MQD130" s="151"/>
      <c r="MQE130" s="151"/>
      <c r="MQF130" s="151"/>
      <c r="MQG130" s="151"/>
      <c r="MQH130" s="151"/>
      <c r="MQI130" s="151"/>
      <c r="MQJ130" s="151"/>
      <c r="MQK130" s="151"/>
      <c r="MQL130" s="151"/>
      <c r="MQM130" s="151"/>
      <c r="MQN130" s="151"/>
      <c r="MQO130" s="151"/>
      <c r="MQP130" s="151"/>
      <c r="MQQ130" s="151"/>
      <c r="MQR130" s="151"/>
      <c r="MQS130" s="151"/>
      <c r="MQT130" s="151"/>
      <c r="MQU130" s="151"/>
      <c r="MQV130" s="151"/>
      <c r="MQW130" s="151"/>
      <c r="MQX130" s="151"/>
      <c r="MQY130" s="151"/>
      <c r="MQZ130" s="151"/>
      <c r="MRA130" s="151"/>
      <c r="MRB130" s="151"/>
      <c r="MRC130" s="151"/>
      <c r="MRD130" s="151"/>
      <c r="MRE130" s="151"/>
      <c r="MRF130" s="151"/>
      <c r="MRG130" s="151"/>
      <c r="MRH130" s="151"/>
      <c r="MRI130" s="151"/>
      <c r="MRJ130" s="151"/>
      <c r="MRK130" s="151"/>
      <c r="MRL130" s="151"/>
      <c r="MRM130" s="151"/>
      <c r="MRN130" s="151"/>
      <c r="MRO130" s="151"/>
      <c r="MRP130" s="151"/>
      <c r="MRQ130" s="151"/>
      <c r="MRR130" s="151"/>
      <c r="MRS130" s="151"/>
      <c r="MRT130" s="151"/>
      <c r="MRU130" s="151"/>
      <c r="MRV130" s="151"/>
      <c r="MRW130" s="151"/>
      <c r="MRX130" s="151"/>
      <c r="MRY130" s="151"/>
      <c r="MRZ130" s="151"/>
      <c r="MSA130" s="151"/>
      <c r="MSB130" s="151"/>
      <c r="MSC130" s="151"/>
      <c r="MSD130" s="151"/>
      <c r="MSE130" s="151"/>
      <c r="MSF130" s="151"/>
      <c r="MSG130" s="151"/>
      <c r="MSH130" s="151"/>
      <c r="MSI130" s="151"/>
      <c r="MSJ130" s="151"/>
      <c r="MSK130" s="151"/>
      <c r="MSL130" s="151"/>
      <c r="MSM130" s="151"/>
      <c r="MSN130" s="151"/>
      <c r="MSO130" s="151"/>
      <c r="MSP130" s="151"/>
      <c r="MSQ130" s="151"/>
      <c r="MSR130" s="151"/>
      <c r="MSS130" s="151"/>
      <c r="MST130" s="151"/>
      <c r="MSU130" s="151"/>
      <c r="MSV130" s="151"/>
      <c r="MSW130" s="151"/>
      <c r="MSX130" s="151"/>
      <c r="MSY130" s="151"/>
      <c r="MSZ130" s="151"/>
      <c r="MTA130" s="151"/>
      <c r="MTB130" s="151"/>
      <c r="MTC130" s="151"/>
      <c r="MTD130" s="151"/>
      <c r="MTE130" s="151"/>
      <c r="MTF130" s="151"/>
      <c r="MTG130" s="151"/>
      <c r="MTH130" s="151"/>
      <c r="MTI130" s="151"/>
      <c r="MTJ130" s="151"/>
      <c r="MTK130" s="151"/>
      <c r="MTL130" s="151"/>
      <c r="MTM130" s="151"/>
      <c r="MTN130" s="151"/>
      <c r="MTO130" s="151"/>
      <c r="MTP130" s="151"/>
      <c r="MTQ130" s="151"/>
      <c r="MTR130" s="151"/>
      <c r="MTS130" s="151"/>
      <c r="MTT130" s="151"/>
      <c r="MTU130" s="151"/>
      <c r="MTV130" s="151"/>
      <c r="MTW130" s="151"/>
      <c r="MTX130" s="151"/>
      <c r="MTY130" s="151"/>
      <c r="MTZ130" s="151"/>
      <c r="MUA130" s="151"/>
      <c r="MUB130" s="151"/>
      <c r="MUC130" s="151"/>
      <c r="MUD130" s="151"/>
      <c r="MUE130" s="151"/>
      <c r="MUF130" s="151"/>
      <c r="MUG130" s="151"/>
      <c r="MUH130" s="151"/>
      <c r="MUI130" s="151"/>
      <c r="MUJ130" s="151"/>
      <c r="MUK130" s="151"/>
      <c r="MUL130" s="151"/>
      <c r="MUM130" s="151"/>
      <c r="MUN130" s="151"/>
      <c r="MUO130" s="151"/>
      <c r="MUP130" s="151"/>
      <c r="MUQ130" s="151"/>
      <c r="MUR130" s="151"/>
      <c r="MUS130" s="151"/>
      <c r="MUT130" s="151"/>
      <c r="MUU130" s="151"/>
      <c r="MUV130" s="151"/>
      <c r="MUW130" s="151"/>
      <c r="MUX130" s="151"/>
      <c r="MUY130" s="151"/>
      <c r="MUZ130" s="151"/>
      <c r="MVA130" s="151"/>
      <c r="MVB130" s="151"/>
      <c r="MVC130" s="151"/>
      <c r="MVD130" s="151"/>
      <c r="MVE130" s="151"/>
      <c r="MVF130" s="151"/>
      <c r="MVG130" s="151"/>
      <c r="MVH130" s="151"/>
      <c r="MVI130" s="151"/>
      <c r="MVJ130" s="151"/>
      <c r="MVK130" s="151"/>
      <c r="MVL130" s="151"/>
      <c r="MVM130" s="151"/>
      <c r="MVN130" s="151"/>
      <c r="MVO130" s="151"/>
      <c r="MVP130" s="151"/>
      <c r="MVQ130" s="151"/>
      <c r="MVR130" s="151"/>
      <c r="MVS130" s="151"/>
      <c r="MVT130" s="151"/>
      <c r="MVU130" s="151"/>
      <c r="MVV130" s="151"/>
      <c r="MVW130" s="151"/>
      <c r="MVX130" s="151"/>
      <c r="MVY130" s="151"/>
      <c r="MVZ130" s="151"/>
      <c r="MWA130" s="151"/>
      <c r="MWB130" s="151"/>
      <c r="MWC130" s="151"/>
      <c r="MWD130" s="151"/>
      <c r="MWE130" s="151"/>
      <c r="MWF130" s="151"/>
      <c r="MWG130" s="151"/>
      <c r="MWH130" s="151"/>
      <c r="MWI130" s="151"/>
      <c r="MWJ130" s="151"/>
      <c r="MWK130" s="151"/>
      <c r="MWL130" s="151"/>
      <c r="MWM130" s="151"/>
      <c r="MWN130" s="151"/>
      <c r="MWO130" s="151"/>
      <c r="MWP130" s="151"/>
      <c r="MWQ130" s="151"/>
      <c r="MWR130" s="151"/>
      <c r="MWS130" s="151"/>
      <c r="MWT130" s="151"/>
      <c r="MWU130" s="151"/>
      <c r="MWV130" s="151"/>
      <c r="MWW130" s="151"/>
      <c r="MWX130" s="151"/>
      <c r="MWY130" s="151"/>
      <c r="MWZ130" s="151"/>
      <c r="MXA130" s="151"/>
      <c r="MXB130" s="151"/>
      <c r="MXC130" s="151"/>
      <c r="MXD130" s="151"/>
      <c r="MXE130" s="151"/>
      <c r="MXF130" s="151"/>
      <c r="MXG130" s="151"/>
      <c r="MXH130" s="151"/>
      <c r="MXI130" s="151"/>
      <c r="MXJ130" s="151"/>
      <c r="MXK130" s="151"/>
      <c r="MXL130" s="151"/>
      <c r="MXM130" s="151"/>
      <c r="MXN130" s="151"/>
      <c r="MXO130" s="151"/>
      <c r="MXP130" s="151"/>
      <c r="MXQ130" s="151"/>
      <c r="MXR130" s="151"/>
      <c r="MXS130" s="151"/>
      <c r="MXT130" s="151"/>
      <c r="MXU130" s="151"/>
      <c r="MXV130" s="151"/>
      <c r="MXW130" s="151"/>
      <c r="MXX130" s="151"/>
      <c r="MXY130" s="151"/>
      <c r="MXZ130" s="151"/>
      <c r="MYA130" s="151"/>
      <c r="MYB130" s="151"/>
      <c r="MYC130" s="151"/>
      <c r="MYD130" s="151"/>
      <c r="MYE130" s="151"/>
      <c r="MYF130" s="151"/>
      <c r="MYG130" s="151"/>
      <c r="MYH130" s="151"/>
      <c r="MYI130" s="151"/>
      <c r="MYJ130" s="151"/>
      <c r="MYK130" s="151"/>
      <c r="MYL130" s="151"/>
      <c r="MYM130" s="151"/>
      <c r="MYN130" s="151"/>
      <c r="MYO130" s="151"/>
      <c r="MYP130" s="151"/>
      <c r="MYQ130" s="151"/>
      <c r="MYR130" s="151"/>
      <c r="MYS130" s="151"/>
      <c r="MYT130" s="151"/>
      <c r="MYU130" s="151"/>
      <c r="MYV130" s="151"/>
      <c r="MYW130" s="151"/>
      <c r="MYX130" s="151"/>
      <c r="MYY130" s="151"/>
      <c r="MYZ130" s="151"/>
      <c r="MZA130" s="151"/>
      <c r="MZB130" s="151"/>
      <c r="MZC130" s="151"/>
      <c r="MZD130" s="151"/>
      <c r="MZE130" s="151"/>
      <c r="MZF130" s="151"/>
      <c r="MZG130" s="151"/>
      <c r="MZH130" s="151"/>
      <c r="MZI130" s="151"/>
      <c r="MZJ130" s="151"/>
      <c r="MZK130" s="151"/>
      <c r="MZR130" s="151"/>
      <c r="MZS130" s="151"/>
      <c r="MZT130" s="151"/>
      <c r="MZU130" s="151"/>
      <c r="MZV130" s="151"/>
      <c r="MZW130" s="151"/>
      <c r="MZX130" s="151"/>
      <c r="MZY130" s="151"/>
      <c r="MZZ130" s="151"/>
      <c r="NAA130" s="151"/>
      <c r="NAB130" s="151"/>
      <c r="NAC130" s="151"/>
      <c r="NAD130" s="151"/>
      <c r="NAE130" s="151"/>
      <c r="NAF130" s="151"/>
      <c r="NAG130" s="151"/>
      <c r="NAH130" s="151"/>
      <c r="NAI130" s="151"/>
      <c r="NAJ130" s="151"/>
      <c r="NAK130" s="151"/>
      <c r="NAL130" s="151"/>
      <c r="NAM130" s="151"/>
      <c r="NAN130" s="151"/>
      <c r="NAO130" s="151"/>
      <c r="NAP130" s="151"/>
      <c r="NAQ130" s="151"/>
      <c r="NAR130" s="151"/>
      <c r="NAS130" s="151"/>
      <c r="NAT130" s="151"/>
      <c r="NAU130" s="151"/>
      <c r="NAV130" s="151"/>
      <c r="NAW130" s="151"/>
      <c r="NAX130" s="151"/>
      <c r="NAY130" s="151"/>
      <c r="NAZ130" s="151"/>
      <c r="NBA130" s="151"/>
      <c r="NBB130" s="151"/>
      <c r="NBC130" s="151"/>
      <c r="NBD130" s="151"/>
      <c r="NBE130" s="151"/>
      <c r="NBF130" s="151"/>
      <c r="NBG130" s="151"/>
      <c r="NBH130" s="151"/>
      <c r="NBI130" s="151"/>
      <c r="NBJ130" s="151"/>
      <c r="NBK130" s="151"/>
      <c r="NBL130" s="151"/>
      <c r="NBM130" s="151"/>
      <c r="NBN130" s="151"/>
      <c r="NBO130" s="151"/>
      <c r="NBP130" s="151"/>
      <c r="NBQ130" s="151"/>
      <c r="NBR130" s="151"/>
      <c r="NBS130" s="151"/>
      <c r="NBT130" s="151"/>
      <c r="NBU130" s="151"/>
      <c r="NBV130" s="151"/>
      <c r="NBW130" s="151"/>
      <c r="NBX130" s="151"/>
      <c r="NBY130" s="151"/>
      <c r="NBZ130" s="151"/>
      <c r="NCA130" s="151"/>
      <c r="NCB130" s="151"/>
      <c r="NCC130" s="151"/>
      <c r="NCD130" s="151"/>
      <c r="NCE130" s="151"/>
      <c r="NCF130" s="151"/>
      <c r="NCG130" s="151"/>
      <c r="NCH130" s="151"/>
      <c r="NCI130" s="151"/>
      <c r="NCJ130" s="151"/>
      <c r="NCK130" s="151"/>
      <c r="NCL130" s="151"/>
      <c r="NCM130" s="151"/>
      <c r="NCN130" s="151"/>
      <c r="NCO130" s="151"/>
      <c r="NCP130" s="151"/>
      <c r="NCQ130" s="151"/>
      <c r="NCR130" s="151"/>
      <c r="NCS130" s="151"/>
      <c r="NCT130" s="151"/>
      <c r="NCU130" s="151"/>
      <c r="NCV130" s="151"/>
      <c r="NCW130" s="151"/>
      <c r="NCX130" s="151"/>
      <c r="NCY130" s="151"/>
      <c r="NCZ130" s="151"/>
      <c r="NDA130" s="151"/>
      <c r="NDB130" s="151"/>
      <c r="NDC130" s="151"/>
      <c r="NDD130" s="151"/>
      <c r="NDE130" s="151"/>
      <c r="NDF130" s="151"/>
      <c r="NDG130" s="151"/>
      <c r="NDH130" s="151"/>
      <c r="NDI130" s="151"/>
      <c r="NDJ130" s="151"/>
      <c r="NDK130" s="151"/>
      <c r="NDL130" s="151"/>
      <c r="NDM130" s="151"/>
      <c r="NDN130" s="151"/>
      <c r="NDO130" s="151"/>
      <c r="NDP130" s="151"/>
      <c r="NDQ130" s="151"/>
      <c r="NDR130" s="151"/>
      <c r="NDS130" s="151"/>
      <c r="NDT130" s="151"/>
      <c r="NDU130" s="151"/>
      <c r="NDV130" s="151"/>
      <c r="NDW130" s="151"/>
      <c r="NDX130" s="151"/>
      <c r="NDY130" s="151"/>
      <c r="NDZ130" s="151"/>
      <c r="NEA130" s="151"/>
      <c r="NEB130" s="151"/>
      <c r="NEC130" s="151"/>
      <c r="NED130" s="151"/>
      <c r="NEE130" s="151"/>
      <c r="NEF130" s="151"/>
      <c r="NEG130" s="151"/>
      <c r="NEH130" s="151"/>
      <c r="NEI130" s="151"/>
      <c r="NEJ130" s="151"/>
      <c r="NEK130" s="151"/>
      <c r="NEL130" s="151"/>
      <c r="NEM130" s="151"/>
      <c r="NEN130" s="151"/>
      <c r="NEO130" s="151"/>
      <c r="NEP130" s="151"/>
      <c r="NEQ130" s="151"/>
      <c r="NER130" s="151"/>
      <c r="NES130" s="151"/>
      <c r="NET130" s="151"/>
      <c r="NEU130" s="151"/>
      <c r="NEV130" s="151"/>
      <c r="NEW130" s="151"/>
      <c r="NEX130" s="151"/>
      <c r="NEY130" s="151"/>
      <c r="NEZ130" s="151"/>
      <c r="NFA130" s="151"/>
      <c r="NFB130" s="151"/>
      <c r="NFC130" s="151"/>
      <c r="NFD130" s="151"/>
      <c r="NFE130" s="151"/>
      <c r="NFF130" s="151"/>
      <c r="NFG130" s="151"/>
      <c r="NFH130" s="151"/>
      <c r="NFI130" s="151"/>
      <c r="NFJ130" s="151"/>
      <c r="NFK130" s="151"/>
      <c r="NFL130" s="151"/>
      <c r="NFM130" s="151"/>
      <c r="NFN130" s="151"/>
      <c r="NFO130" s="151"/>
      <c r="NFP130" s="151"/>
      <c r="NFQ130" s="151"/>
      <c r="NFR130" s="151"/>
      <c r="NFS130" s="151"/>
      <c r="NFT130" s="151"/>
      <c r="NFU130" s="151"/>
      <c r="NFV130" s="151"/>
      <c r="NFW130" s="151"/>
      <c r="NFX130" s="151"/>
      <c r="NFY130" s="151"/>
      <c r="NFZ130" s="151"/>
      <c r="NGA130" s="151"/>
      <c r="NGB130" s="151"/>
      <c r="NGC130" s="151"/>
      <c r="NGD130" s="151"/>
      <c r="NGE130" s="151"/>
      <c r="NGF130" s="151"/>
      <c r="NGG130" s="151"/>
      <c r="NGH130" s="151"/>
      <c r="NGI130" s="151"/>
      <c r="NGJ130" s="151"/>
      <c r="NGK130" s="151"/>
      <c r="NGL130" s="151"/>
      <c r="NGM130" s="151"/>
      <c r="NGN130" s="151"/>
      <c r="NGO130" s="151"/>
      <c r="NGP130" s="151"/>
      <c r="NGQ130" s="151"/>
      <c r="NGR130" s="151"/>
      <c r="NGS130" s="151"/>
      <c r="NGT130" s="151"/>
      <c r="NGU130" s="151"/>
      <c r="NGV130" s="151"/>
      <c r="NGW130" s="151"/>
      <c r="NGX130" s="151"/>
      <c r="NGY130" s="151"/>
      <c r="NGZ130" s="151"/>
      <c r="NHA130" s="151"/>
      <c r="NHB130" s="151"/>
      <c r="NHC130" s="151"/>
      <c r="NHD130" s="151"/>
      <c r="NHE130" s="151"/>
      <c r="NHF130" s="151"/>
      <c r="NHG130" s="151"/>
      <c r="NHH130" s="151"/>
      <c r="NHI130" s="151"/>
      <c r="NHJ130" s="151"/>
      <c r="NHK130" s="151"/>
      <c r="NHL130" s="151"/>
      <c r="NHM130" s="151"/>
      <c r="NHN130" s="151"/>
      <c r="NHO130" s="151"/>
      <c r="NHP130" s="151"/>
      <c r="NHQ130" s="151"/>
      <c r="NHR130" s="151"/>
      <c r="NHS130" s="151"/>
      <c r="NHT130" s="151"/>
      <c r="NHU130" s="151"/>
      <c r="NHV130" s="151"/>
      <c r="NHW130" s="151"/>
      <c r="NHX130" s="151"/>
      <c r="NHY130" s="151"/>
      <c r="NHZ130" s="151"/>
      <c r="NIA130" s="151"/>
      <c r="NIB130" s="151"/>
      <c r="NIC130" s="151"/>
      <c r="NID130" s="151"/>
      <c r="NIE130" s="151"/>
      <c r="NIF130" s="151"/>
      <c r="NIG130" s="151"/>
      <c r="NIH130" s="151"/>
      <c r="NII130" s="151"/>
      <c r="NIJ130" s="151"/>
      <c r="NIK130" s="151"/>
      <c r="NIL130" s="151"/>
      <c r="NIM130" s="151"/>
      <c r="NIN130" s="151"/>
      <c r="NIO130" s="151"/>
      <c r="NIP130" s="151"/>
      <c r="NIQ130" s="151"/>
      <c r="NIR130" s="151"/>
      <c r="NIS130" s="151"/>
      <c r="NIT130" s="151"/>
      <c r="NIU130" s="151"/>
      <c r="NIV130" s="151"/>
      <c r="NIW130" s="151"/>
      <c r="NIX130" s="151"/>
      <c r="NIY130" s="151"/>
      <c r="NIZ130" s="151"/>
      <c r="NJA130" s="151"/>
      <c r="NJB130" s="151"/>
      <c r="NJC130" s="151"/>
      <c r="NJD130" s="151"/>
      <c r="NJE130" s="151"/>
      <c r="NJF130" s="151"/>
      <c r="NJG130" s="151"/>
      <c r="NJN130" s="151"/>
      <c r="NJO130" s="151"/>
      <c r="NJP130" s="151"/>
      <c r="NJQ130" s="151"/>
      <c r="NJR130" s="151"/>
      <c r="NJS130" s="151"/>
      <c r="NJT130" s="151"/>
      <c r="NJU130" s="151"/>
      <c r="NJV130" s="151"/>
      <c r="NJW130" s="151"/>
      <c r="NJX130" s="151"/>
      <c r="NJY130" s="151"/>
      <c r="NJZ130" s="151"/>
      <c r="NKA130" s="151"/>
      <c r="NKB130" s="151"/>
      <c r="NKC130" s="151"/>
      <c r="NKD130" s="151"/>
      <c r="NKE130" s="151"/>
      <c r="NKF130" s="151"/>
      <c r="NKG130" s="151"/>
      <c r="NKH130" s="151"/>
      <c r="NKI130" s="151"/>
      <c r="NKJ130" s="151"/>
      <c r="NKK130" s="151"/>
      <c r="NKL130" s="151"/>
      <c r="NKM130" s="151"/>
      <c r="NKN130" s="151"/>
      <c r="NKO130" s="151"/>
      <c r="NKP130" s="151"/>
      <c r="NKQ130" s="151"/>
      <c r="NKR130" s="151"/>
      <c r="NKS130" s="151"/>
      <c r="NKT130" s="151"/>
      <c r="NKU130" s="151"/>
      <c r="NKV130" s="151"/>
      <c r="NKW130" s="151"/>
      <c r="NKX130" s="151"/>
      <c r="NKY130" s="151"/>
      <c r="NKZ130" s="151"/>
      <c r="NLA130" s="151"/>
      <c r="NLB130" s="151"/>
      <c r="NLC130" s="151"/>
      <c r="NLD130" s="151"/>
      <c r="NLE130" s="151"/>
      <c r="NLF130" s="151"/>
      <c r="NLG130" s="151"/>
      <c r="NLH130" s="151"/>
      <c r="NLI130" s="151"/>
      <c r="NLJ130" s="151"/>
      <c r="NLK130" s="151"/>
      <c r="NLL130" s="151"/>
      <c r="NLM130" s="151"/>
      <c r="NLN130" s="151"/>
      <c r="NLO130" s="151"/>
      <c r="NLP130" s="151"/>
      <c r="NLQ130" s="151"/>
      <c r="NLR130" s="151"/>
      <c r="NLS130" s="151"/>
      <c r="NLT130" s="151"/>
      <c r="NLU130" s="151"/>
      <c r="NLV130" s="151"/>
      <c r="NLW130" s="151"/>
      <c r="NLX130" s="151"/>
      <c r="NLY130" s="151"/>
      <c r="NLZ130" s="151"/>
      <c r="NMA130" s="151"/>
      <c r="NMB130" s="151"/>
      <c r="NMC130" s="151"/>
      <c r="NMD130" s="151"/>
      <c r="NME130" s="151"/>
      <c r="NMF130" s="151"/>
      <c r="NMG130" s="151"/>
      <c r="NMH130" s="151"/>
      <c r="NMI130" s="151"/>
      <c r="NMJ130" s="151"/>
      <c r="NMK130" s="151"/>
      <c r="NML130" s="151"/>
      <c r="NMM130" s="151"/>
      <c r="NMN130" s="151"/>
      <c r="NMO130" s="151"/>
      <c r="NMP130" s="151"/>
      <c r="NMQ130" s="151"/>
      <c r="NMR130" s="151"/>
      <c r="NMS130" s="151"/>
      <c r="NMT130" s="151"/>
      <c r="NMU130" s="151"/>
      <c r="NMV130" s="151"/>
      <c r="NMW130" s="151"/>
      <c r="NMX130" s="151"/>
      <c r="NMY130" s="151"/>
      <c r="NMZ130" s="151"/>
      <c r="NNA130" s="151"/>
      <c r="NNB130" s="151"/>
      <c r="NNC130" s="151"/>
      <c r="NND130" s="151"/>
      <c r="NNE130" s="151"/>
      <c r="NNF130" s="151"/>
      <c r="NNG130" s="151"/>
      <c r="NNH130" s="151"/>
      <c r="NNI130" s="151"/>
      <c r="NNJ130" s="151"/>
      <c r="NNK130" s="151"/>
      <c r="NNL130" s="151"/>
      <c r="NNM130" s="151"/>
      <c r="NNN130" s="151"/>
      <c r="NNO130" s="151"/>
      <c r="NNP130" s="151"/>
      <c r="NNQ130" s="151"/>
      <c r="NNR130" s="151"/>
      <c r="NNS130" s="151"/>
      <c r="NNT130" s="151"/>
      <c r="NNU130" s="151"/>
      <c r="NNV130" s="151"/>
      <c r="NNW130" s="151"/>
      <c r="NNX130" s="151"/>
      <c r="NNY130" s="151"/>
      <c r="NNZ130" s="151"/>
      <c r="NOA130" s="151"/>
      <c r="NOB130" s="151"/>
      <c r="NOC130" s="151"/>
      <c r="NOD130" s="151"/>
      <c r="NOE130" s="151"/>
      <c r="NOF130" s="151"/>
      <c r="NOG130" s="151"/>
      <c r="NOH130" s="151"/>
      <c r="NOI130" s="151"/>
      <c r="NOJ130" s="151"/>
      <c r="NOK130" s="151"/>
      <c r="NOL130" s="151"/>
      <c r="NOM130" s="151"/>
      <c r="NON130" s="151"/>
      <c r="NOO130" s="151"/>
      <c r="NOP130" s="151"/>
      <c r="NOQ130" s="151"/>
      <c r="NOR130" s="151"/>
      <c r="NOS130" s="151"/>
      <c r="NOT130" s="151"/>
      <c r="NOU130" s="151"/>
      <c r="NOV130" s="151"/>
      <c r="NOW130" s="151"/>
      <c r="NOX130" s="151"/>
      <c r="NOY130" s="151"/>
      <c r="NOZ130" s="151"/>
      <c r="NPA130" s="151"/>
      <c r="NPB130" s="151"/>
      <c r="NPC130" s="151"/>
      <c r="NPD130" s="151"/>
      <c r="NPE130" s="151"/>
      <c r="NPF130" s="151"/>
      <c r="NPG130" s="151"/>
      <c r="NPH130" s="151"/>
      <c r="NPI130" s="151"/>
      <c r="NPJ130" s="151"/>
      <c r="NPK130" s="151"/>
      <c r="NPL130" s="151"/>
      <c r="NPM130" s="151"/>
      <c r="NPN130" s="151"/>
      <c r="NPO130" s="151"/>
      <c r="NPP130" s="151"/>
      <c r="NPQ130" s="151"/>
      <c r="NPR130" s="151"/>
      <c r="NPS130" s="151"/>
      <c r="NPT130" s="151"/>
      <c r="NPU130" s="151"/>
      <c r="NPV130" s="151"/>
      <c r="NPW130" s="151"/>
      <c r="NPX130" s="151"/>
      <c r="NPY130" s="151"/>
      <c r="NPZ130" s="151"/>
      <c r="NQA130" s="151"/>
      <c r="NQB130" s="151"/>
      <c r="NQC130" s="151"/>
      <c r="NQD130" s="151"/>
      <c r="NQE130" s="151"/>
      <c r="NQF130" s="151"/>
      <c r="NQG130" s="151"/>
      <c r="NQH130" s="151"/>
      <c r="NQI130" s="151"/>
      <c r="NQJ130" s="151"/>
      <c r="NQK130" s="151"/>
      <c r="NQL130" s="151"/>
      <c r="NQM130" s="151"/>
      <c r="NQN130" s="151"/>
      <c r="NQO130" s="151"/>
      <c r="NQP130" s="151"/>
      <c r="NQQ130" s="151"/>
      <c r="NQR130" s="151"/>
      <c r="NQS130" s="151"/>
      <c r="NQT130" s="151"/>
      <c r="NQU130" s="151"/>
      <c r="NQV130" s="151"/>
      <c r="NQW130" s="151"/>
      <c r="NQX130" s="151"/>
      <c r="NQY130" s="151"/>
      <c r="NQZ130" s="151"/>
      <c r="NRA130" s="151"/>
      <c r="NRB130" s="151"/>
      <c r="NRC130" s="151"/>
      <c r="NRD130" s="151"/>
      <c r="NRE130" s="151"/>
      <c r="NRF130" s="151"/>
      <c r="NRG130" s="151"/>
      <c r="NRH130" s="151"/>
      <c r="NRI130" s="151"/>
      <c r="NRJ130" s="151"/>
      <c r="NRK130" s="151"/>
      <c r="NRL130" s="151"/>
      <c r="NRM130" s="151"/>
      <c r="NRN130" s="151"/>
      <c r="NRO130" s="151"/>
      <c r="NRP130" s="151"/>
      <c r="NRQ130" s="151"/>
      <c r="NRR130" s="151"/>
      <c r="NRS130" s="151"/>
      <c r="NRT130" s="151"/>
      <c r="NRU130" s="151"/>
      <c r="NRV130" s="151"/>
      <c r="NRW130" s="151"/>
      <c r="NRX130" s="151"/>
      <c r="NRY130" s="151"/>
      <c r="NRZ130" s="151"/>
      <c r="NSA130" s="151"/>
      <c r="NSB130" s="151"/>
      <c r="NSC130" s="151"/>
      <c r="NSD130" s="151"/>
      <c r="NSE130" s="151"/>
      <c r="NSF130" s="151"/>
      <c r="NSG130" s="151"/>
      <c r="NSH130" s="151"/>
      <c r="NSI130" s="151"/>
      <c r="NSJ130" s="151"/>
      <c r="NSK130" s="151"/>
      <c r="NSL130" s="151"/>
      <c r="NSM130" s="151"/>
      <c r="NSN130" s="151"/>
      <c r="NSO130" s="151"/>
      <c r="NSP130" s="151"/>
      <c r="NSQ130" s="151"/>
      <c r="NSR130" s="151"/>
      <c r="NSS130" s="151"/>
      <c r="NST130" s="151"/>
      <c r="NSU130" s="151"/>
      <c r="NSV130" s="151"/>
      <c r="NSW130" s="151"/>
      <c r="NSX130" s="151"/>
      <c r="NSY130" s="151"/>
      <c r="NSZ130" s="151"/>
      <c r="NTA130" s="151"/>
      <c r="NTB130" s="151"/>
      <c r="NTC130" s="151"/>
      <c r="NTJ130" s="151"/>
      <c r="NTK130" s="151"/>
      <c r="NTL130" s="151"/>
      <c r="NTM130" s="151"/>
      <c r="NTN130" s="151"/>
      <c r="NTO130" s="151"/>
      <c r="NTP130" s="151"/>
      <c r="NTQ130" s="151"/>
      <c r="NTR130" s="151"/>
      <c r="NTS130" s="151"/>
      <c r="NTT130" s="151"/>
      <c r="NTU130" s="151"/>
      <c r="NTV130" s="151"/>
      <c r="NTW130" s="151"/>
      <c r="NTX130" s="151"/>
      <c r="NTY130" s="151"/>
      <c r="NTZ130" s="151"/>
      <c r="NUA130" s="151"/>
      <c r="NUB130" s="151"/>
      <c r="NUC130" s="151"/>
      <c r="NUD130" s="151"/>
      <c r="NUE130" s="151"/>
      <c r="NUF130" s="151"/>
      <c r="NUG130" s="151"/>
      <c r="NUH130" s="151"/>
      <c r="NUI130" s="151"/>
      <c r="NUJ130" s="151"/>
      <c r="NUK130" s="151"/>
      <c r="NUL130" s="151"/>
      <c r="NUM130" s="151"/>
      <c r="NUN130" s="151"/>
      <c r="NUO130" s="151"/>
      <c r="NUP130" s="151"/>
      <c r="NUQ130" s="151"/>
      <c r="NUR130" s="151"/>
      <c r="NUS130" s="151"/>
      <c r="NUT130" s="151"/>
      <c r="NUU130" s="151"/>
      <c r="NUV130" s="151"/>
      <c r="NUW130" s="151"/>
      <c r="NUX130" s="151"/>
      <c r="NUY130" s="151"/>
      <c r="NUZ130" s="151"/>
      <c r="NVA130" s="151"/>
      <c r="NVB130" s="151"/>
      <c r="NVC130" s="151"/>
      <c r="NVD130" s="151"/>
      <c r="NVE130" s="151"/>
      <c r="NVF130" s="151"/>
      <c r="NVG130" s="151"/>
      <c r="NVH130" s="151"/>
      <c r="NVI130" s="151"/>
      <c r="NVJ130" s="151"/>
      <c r="NVK130" s="151"/>
      <c r="NVL130" s="151"/>
      <c r="NVM130" s="151"/>
      <c r="NVN130" s="151"/>
      <c r="NVO130" s="151"/>
      <c r="NVP130" s="151"/>
      <c r="NVQ130" s="151"/>
      <c r="NVR130" s="151"/>
      <c r="NVS130" s="151"/>
      <c r="NVT130" s="151"/>
      <c r="NVU130" s="151"/>
      <c r="NVV130" s="151"/>
      <c r="NVW130" s="151"/>
      <c r="NVX130" s="151"/>
      <c r="NVY130" s="151"/>
      <c r="NVZ130" s="151"/>
      <c r="NWA130" s="151"/>
      <c r="NWB130" s="151"/>
      <c r="NWC130" s="151"/>
      <c r="NWD130" s="151"/>
      <c r="NWE130" s="151"/>
      <c r="NWF130" s="151"/>
      <c r="NWG130" s="151"/>
      <c r="NWH130" s="151"/>
      <c r="NWI130" s="151"/>
      <c r="NWJ130" s="151"/>
      <c r="NWK130" s="151"/>
      <c r="NWL130" s="151"/>
      <c r="NWM130" s="151"/>
      <c r="NWN130" s="151"/>
      <c r="NWO130" s="151"/>
      <c r="NWP130" s="151"/>
      <c r="NWQ130" s="151"/>
      <c r="NWR130" s="151"/>
      <c r="NWS130" s="151"/>
      <c r="NWT130" s="151"/>
      <c r="NWU130" s="151"/>
      <c r="NWV130" s="151"/>
      <c r="NWW130" s="151"/>
      <c r="NWX130" s="151"/>
      <c r="NWY130" s="151"/>
      <c r="NWZ130" s="151"/>
      <c r="NXA130" s="151"/>
      <c r="NXB130" s="151"/>
      <c r="NXC130" s="151"/>
      <c r="NXD130" s="151"/>
      <c r="NXE130" s="151"/>
      <c r="NXF130" s="151"/>
      <c r="NXG130" s="151"/>
      <c r="NXH130" s="151"/>
      <c r="NXI130" s="151"/>
      <c r="NXJ130" s="151"/>
      <c r="NXK130" s="151"/>
      <c r="NXL130" s="151"/>
      <c r="NXM130" s="151"/>
      <c r="NXN130" s="151"/>
      <c r="NXO130" s="151"/>
      <c r="NXP130" s="151"/>
      <c r="NXQ130" s="151"/>
      <c r="NXR130" s="151"/>
      <c r="NXS130" s="151"/>
      <c r="NXT130" s="151"/>
      <c r="NXU130" s="151"/>
      <c r="NXV130" s="151"/>
      <c r="NXW130" s="151"/>
      <c r="NXX130" s="151"/>
      <c r="NXY130" s="151"/>
      <c r="NXZ130" s="151"/>
      <c r="NYA130" s="151"/>
      <c r="NYB130" s="151"/>
      <c r="NYC130" s="151"/>
      <c r="NYD130" s="151"/>
      <c r="NYE130" s="151"/>
      <c r="NYF130" s="151"/>
      <c r="NYG130" s="151"/>
      <c r="NYH130" s="151"/>
      <c r="NYI130" s="151"/>
      <c r="NYJ130" s="151"/>
      <c r="NYK130" s="151"/>
      <c r="NYL130" s="151"/>
      <c r="NYM130" s="151"/>
      <c r="NYN130" s="151"/>
      <c r="NYO130" s="151"/>
      <c r="NYP130" s="151"/>
      <c r="NYQ130" s="151"/>
      <c r="NYR130" s="151"/>
      <c r="NYS130" s="151"/>
      <c r="NYT130" s="151"/>
      <c r="NYU130" s="151"/>
      <c r="NYV130" s="151"/>
      <c r="NYW130" s="151"/>
      <c r="NYX130" s="151"/>
      <c r="NYY130" s="151"/>
      <c r="NYZ130" s="151"/>
      <c r="NZA130" s="151"/>
      <c r="NZB130" s="151"/>
      <c r="NZC130" s="151"/>
      <c r="NZD130" s="151"/>
      <c r="NZE130" s="151"/>
      <c r="NZF130" s="151"/>
      <c r="NZG130" s="151"/>
      <c r="NZH130" s="151"/>
      <c r="NZI130" s="151"/>
      <c r="NZJ130" s="151"/>
      <c r="NZK130" s="151"/>
      <c r="NZL130" s="151"/>
      <c r="NZM130" s="151"/>
      <c r="NZN130" s="151"/>
      <c r="NZO130" s="151"/>
      <c r="NZP130" s="151"/>
      <c r="NZQ130" s="151"/>
      <c r="NZR130" s="151"/>
      <c r="NZS130" s="151"/>
      <c r="NZT130" s="151"/>
      <c r="NZU130" s="151"/>
      <c r="NZV130" s="151"/>
      <c r="NZW130" s="151"/>
      <c r="NZX130" s="151"/>
      <c r="NZY130" s="151"/>
      <c r="NZZ130" s="151"/>
      <c r="OAA130" s="151"/>
      <c r="OAB130" s="151"/>
      <c r="OAC130" s="151"/>
      <c r="OAD130" s="151"/>
      <c r="OAE130" s="151"/>
      <c r="OAF130" s="151"/>
      <c r="OAG130" s="151"/>
      <c r="OAH130" s="151"/>
      <c r="OAI130" s="151"/>
      <c r="OAJ130" s="151"/>
      <c r="OAK130" s="151"/>
      <c r="OAL130" s="151"/>
      <c r="OAM130" s="151"/>
      <c r="OAN130" s="151"/>
      <c r="OAO130" s="151"/>
      <c r="OAP130" s="151"/>
      <c r="OAQ130" s="151"/>
      <c r="OAR130" s="151"/>
      <c r="OAS130" s="151"/>
      <c r="OAT130" s="151"/>
      <c r="OAU130" s="151"/>
      <c r="OAV130" s="151"/>
      <c r="OAW130" s="151"/>
      <c r="OAX130" s="151"/>
      <c r="OAY130" s="151"/>
      <c r="OAZ130" s="151"/>
      <c r="OBA130" s="151"/>
      <c r="OBB130" s="151"/>
      <c r="OBC130" s="151"/>
      <c r="OBD130" s="151"/>
      <c r="OBE130" s="151"/>
      <c r="OBF130" s="151"/>
      <c r="OBG130" s="151"/>
      <c r="OBH130" s="151"/>
      <c r="OBI130" s="151"/>
      <c r="OBJ130" s="151"/>
      <c r="OBK130" s="151"/>
      <c r="OBL130" s="151"/>
      <c r="OBM130" s="151"/>
      <c r="OBN130" s="151"/>
      <c r="OBO130" s="151"/>
      <c r="OBP130" s="151"/>
      <c r="OBQ130" s="151"/>
      <c r="OBR130" s="151"/>
      <c r="OBS130" s="151"/>
      <c r="OBT130" s="151"/>
      <c r="OBU130" s="151"/>
      <c r="OBV130" s="151"/>
      <c r="OBW130" s="151"/>
      <c r="OBX130" s="151"/>
      <c r="OBY130" s="151"/>
      <c r="OBZ130" s="151"/>
      <c r="OCA130" s="151"/>
      <c r="OCB130" s="151"/>
      <c r="OCC130" s="151"/>
      <c r="OCD130" s="151"/>
      <c r="OCE130" s="151"/>
      <c r="OCF130" s="151"/>
      <c r="OCG130" s="151"/>
      <c r="OCH130" s="151"/>
      <c r="OCI130" s="151"/>
      <c r="OCJ130" s="151"/>
      <c r="OCK130" s="151"/>
      <c r="OCL130" s="151"/>
      <c r="OCM130" s="151"/>
      <c r="OCN130" s="151"/>
      <c r="OCO130" s="151"/>
      <c r="OCP130" s="151"/>
      <c r="OCQ130" s="151"/>
      <c r="OCR130" s="151"/>
      <c r="OCS130" s="151"/>
      <c r="OCT130" s="151"/>
      <c r="OCU130" s="151"/>
      <c r="OCV130" s="151"/>
      <c r="OCW130" s="151"/>
      <c r="OCX130" s="151"/>
      <c r="OCY130" s="151"/>
      <c r="ODF130" s="151"/>
      <c r="ODG130" s="151"/>
      <c r="ODH130" s="151"/>
      <c r="ODI130" s="151"/>
      <c r="ODJ130" s="151"/>
      <c r="ODK130" s="151"/>
      <c r="ODL130" s="151"/>
      <c r="ODM130" s="151"/>
      <c r="ODN130" s="151"/>
      <c r="ODO130" s="151"/>
      <c r="ODP130" s="151"/>
      <c r="ODQ130" s="151"/>
      <c r="ODR130" s="151"/>
      <c r="ODS130" s="151"/>
      <c r="ODT130" s="151"/>
      <c r="ODU130" s="151"/>
      <c r="ODV130" s="151"/>
      <c r="ODW130" s="151"/>
      <c r="ODX130" s="151"/>
      <c r="ODY130" s="151"/>
      <c r="ODZ130" s="151"/>
      <c r="OEA130" s="151"/>
      <c r="OEB130" s="151"/>
      <c r="OEC130" s="151"/>
      <c r="OED130" s="151"/>
      <c r="OEE130" s="151"/>
      <c r="OEF130" s="151"/>
      <c r="OEG130" s="151"/>
      <c r="OEH130" s="151"/>
      <c r="OEI130" s="151"/>
      <c r="OEJ130" s="151"/>
      <c r="OEK130" s="151"/>
      <c r="OEL130" s="151"/>
      <c r="OEM130" s="151"/>
      <c r="OEN130" s="151"/>
      <c r="OEO130" s="151"/>
      <c r="OEP130" s="151"/>
      <c r="OEQ130" s="151"/>
      <c r="OER130" s="151"/>
      <c r="OES130" s="151"/>
      <c r="OET130" s="151"/>
      <c r="OEU130" s="151"/>
      <c r="OEV130" s="151"/>
      <c r="OEW130" s="151"/>
      <c r="OEX130" s="151"/>
      <c r="OEY130" s="151"/>
      <c r="OEZ130" s="151"/>
      <c r="OFA130" s="151"/>
      <c r="OFB130" s="151"/>
      <c r="OFC130" s="151"/>
      <c r="OFD130" s="151"/>
      <c r="OFE130" s="151"/>
      <c r="OFF130" s="151"/>
      <c r="OFG130" s="151"/>
      <c r="OFH130" s="151"/>
      <c r="OFI130" s="151"/>
      <c r="OFJ130" s="151"/>
      <c r="OFK130" s="151"/>
      <c r="OFL130" s="151"/>
      <c r="OFM130" s="151"/>
      <c r="OFN130" s="151"/>
      <c r="OFO130" s="151"/>
      <c r="OFP130" s="151"/>
      <c r="OFQ130" s="151"/>
      <c r="OFR130" s="151"/>
      <c r="OFS130" s="151"/>
      <c r="OFT130" s="151"/>
      <c r="OFU130" s="151"/>
      <c r="OFV130" s="151"/>
      <c r="OFW130" s="151"/>
      <c r="OFX130" s="151"/>
      <c r="OFY130" s="151"/>
      <c r="OFZ130" s="151"/>
      <c r="OGA130" s="151"/>
      <c r="OGB130" s="151"/>
      <c r="OGC130" s="151"/>
      <c r="OGD130" s="151"/>
      <c r="OGE130" s="151"/>
      <c r="OGF130" s="151"/>
      <c r="OGG130" s="151"/>
      <c r="OGH130" s="151"/>
      <c r="OGI130" s="151"/>
      <c r="OGJ130" s="151"/>
      <c r="OGK130" s="151"/>
      <c r="OGL130" s="151"/>
      <c r="OGM130" s="151"/>
      <c r="OGN130" s="151"/>
      <c r="OGO130" s="151"/>
      <c r="OGP130" s="151"/>
      <c r="OGQ130" s="151"/>
      <c r="OGR130" s="151"/>
      <c r="OGS130" s="151"/>
      <c r="OGT130" s="151"/>
      <c r="OGU130" s="151"/>
      <c r="OGV130" s="151"/>
      <c r="OGW130" s="151"/>
      <c r="OGX130" s="151"/>
      <c r="OGY130" s="151"/>
      <c r="OGZ130" s="151"/>
      <c r="OHA130" s="151"/>
      <c r="OHB130" s="151"/>
      <c r="OHC130" s="151"/>
      <c r="OHD130" s="151"/>
      <c r="OHE130" s="151"/>
      <c r="OHF130" s="151"/>
      <c r="OHG130" s="151"/>
      <c r="OHH130" s="151"/>
      <c r="OHI130" s="151"/>
      <c r="OHJ130" s="151"/>
      <c r="OHK130" s="151"/>
      <c r="OHL130" s="151"/>
      <c r="OHM130" s="151"/>
      <c r="OHN130" s="151"/>
      <c r="OHO130" s="151"/>
      <c r="OHP130" s="151"/>
      <c r="OHQ130" s="151"/>
      <c r="OHR130" s="151"/>
      <c r="OHS130" s="151"/>
      <c r="OHT130" s="151"/>
      <c r="OHU130" s="151"/>
      <c r="OHV130" s="151"/>
      <c r="OHW130" s="151"/>
      <c r="OHX130" s="151"/>
      <c r="OHY130" s="151"/>
      <c r="OHZ130" s="151"/>
      <c r="OIA130" s="151"/>
      <c r="OIB130" s="151"/>
      <c r="OIC130" s="151"/>
      <c r="OID130" s="151"/>
      <c r="OIE130" s="151"/>
      <c r="OIF130" s="151"/>
      <c r="OIG130" s="151"/>
      <c r="OIH130" s="151"/>
      <c r="OII130" s="151"/>
      <c r="OIJ130" s="151"/>
      <c r="OIK130" s="151"/>
      <c r="OIL130" s="151"/>
      <c r="OIM130" s="151"/>
      <c r="OIN130" s="151"/>
      <c r="OIO130" s="151"/>
      <c r="OIP130" s="151"/>
      <c r="OIQ130" s="151"/>
      <c r="OIR130" s="151"/>
      <c r="OIS130" s="151"/>
      <c r="OIT130" s="151"/>
      <c r="OIU130" s="151"/>
      <c r="OIV130" s="151"/>
      <c r="OIW130" s="151"/>
      <c r="OIX130" s="151"/>
      <c r="OIY130" s="151"/>
      <c r="OIZ130" s="151"/>
      <c r="OJA130" s="151"/>
      <c r="OJB130" s="151"/>
      <c r="OJC130" s="151"/>
      <c r="OJD130" s="151"/>
      <c r="OJE130" s="151"/>
      <c r="OJF130" s="151"/>
      <c r="OJG130" s="151"/>
      <c r="OJH130" s="151"/>
      <c r="OJI130" s="151"/>
      <c r="OJJ130" s="151"/>
      <c r="OJK130" s="151"/>
      <c r="OJL130" s="151"/>
      <c r="OJM130" s="151"/>
      <c r="OJN130" s="151"/>
      <c r="OJO130" s="151"/>
      <c r="OJP130" s="151"/>
      <c r="OJQ130" s="151"/>
      <c r="OJR130" s="151"/>
      <c r="OJS130" s="151"/>
      <c r="OJT130" s="151"/>
      <c r="OJU130" s="151"/>
      <c r="OJV130" s="151"/>
      <c r="OJW130" s="151"/>
      <c r="OJX130" s="151"/>
      <c r="OJY130" s="151"/>
      <c r="OJZ130" s="151"/>
      <c r="OKA130" s="151"/>
      <c r="OKB130" s="151"/>
      <c r="OKC130" s="151"/>
      <c r="OKD130" s="151"/>
      <c r="OKE130" s="151"/>
      <c r="OKF130" s="151"/>
      <c r="OKG130" s="151"/>
      <c r="OKH130" s="151"/>
      <c r="OKI130" s="151"/>
      <c r="OKJ130" s="151"/>
      <c r="OKK130" s="151"/>
      <c r="OKL130" s="151"/>
      <c r="OKM130" s="151"/>
      <c r="OKN130" s="151"/>
      <c r="OKO130" s="151"/>
      <c r="OKP130" s="151"/>
      <c r="OKQ130" s="151"/>
      <c r="OKR130" s="151"/>
      <c r="OKS130" s="151"/>
      <c r="OKT130" s="151"/>
      <c r="OKU130" s="151"/>
      <c r="OKV130" s="151"/>
      <c r="OKW130" s="151"/>
      <c r="OKX130" s="151"/>
      <c r="OKY130" s="151"/>
      <c r="OKZ130" s="151"/>
      <c r="OLA130" s="151"/>
      <c r="OLB130" s="151"/>
      <c r="OLC130" s="151"/>
      <c r="OLD130" s="151"/>
      <c r="OLE130" s="151"/>
      <c r="OLF130" s="151"/>
      <c r="OLG130" s="151"/>
      <c r="OLH130" s="151"/>
      <c r="OLI130" s="151"/>
      <c r="OLJ130" s="151"/>
      <c r="OLK130" s="151"/>
      <c r="OLL130" s="151"/>
      <c r="OLM130" s="151"/>
      <c r="OLN130" s="151"/>
      <c r="OLO130" s="151"/>
      <c r="OLP130" s="151"/>
      <c r="OLQ130" s="151"/>
      <c r="OLR130" s="151"/>
      <c r="OLS130" s="151"/>
      <c r="OLT130" s="151"/>
      <c r="OLU130" s="151"/>
      <c r="OLV130" s="151"/>
      <c r="OLW130" s="151"/>
      <c r="OLX130" s="151"/>
      <c r="OLY130" s="151"/>
      <c r="OLZ130" s="151"/>
      <c r="OMA130" s="151"/>
      <c r="OMB130" s="151"/>
      <c r="OMC130" s="151"/>
      <c r="OMD130" s="151"/>
      <c r="OME130" s="151"/>
      <c r="OMF130" s="151"/>
      <c r="OMG130" s="151"/>
      <c r="OMH130" s="151"/>
      <c r="OMI130" s="151"/>
      <c r="OMJ130" s="151"/>
      <c r="OMK130" s="151"/>
      <c r="OML130" s="151"/>
      <c r="OMM130" s="151"/>
      <c r="OMN130" s="151"/>
      <c r="OMO130" s="151"/>
      <c r="OMP130" s="151"/>
      <c r="OMQ130" s="151"/>
      <c r="OMR130" s="151"/>
      <c r="OMS130" s="151"/>
      <c r="OMT130" s="151"/>
      <c r="OMU130" s="151"/>
      <c r="ONB130" s="151"/>
      <c r="ONC130" s="151"/>
      <c r="OND130" s="151"/>
      <c r="ONE130" s="151"/>
      <c r="ONF130" s="151"/>
      <c r="ONG130" s="151"/>
      <c r="ONH130" s="151"/>
      <c r="ONI130" s="151"/>
      <c r="ONJ130" s="151"/>
      <c r="ONK130" s="151"/>
      <c r="ONL130" s="151"/>
      <c r="ONM130" s="151"/>
      <c r="ONN130" s="151"/>
      <c r="ONO130" s="151"/>
      <c r="ONP130" s="151"/>
      <c r="ONQ130" s="151"/>
      <c r="ONR130" s="151"/>
      <c r="ONS130" s="151"/>
      <c r="ONT130" s="151"/>
      <c r="ONU130" s="151"/>
      <c r="ONV130" s="151"/>
      <c r="ONW130" s="151"/>
      <c r="ONX130" s="151"/>
      <c r="ONY130" s="151"/>
      <c r="ONZ130" s="151"/>
      <c r="OOA130" s="151"/>
      <c r="OOB130" s="151"/>
      <c r="OOC130" s="151"/>
      <c r="OOD130" s="151"/>
      <c r="OOE130" s="151"/>
      <c r="OOF130" s="151"/>
      <c r="OOG130" s="151"/>
      <c r="OOH130" s="151"/>
      <c r="OOI130" s="151"/>
      <c r="OOJ130" s="151"/>
      <c r="OOK130" s="151"/>
      <c r="OOL130" s="151"/>
      <c r="OOM130" s="151"/>
      <c r="OON130" s="151"/>
      <c r="OOO130" s="151"/>
      <c r="OOP130" s="151"/>
      <c r="OOQ130" s="151"/>
      <c r="OOR130" s="151"/>
      <c r="OOS130" s="151"/>
      <c r="OOT130" s="151"/>
      <c r="OOU130" s="151"/>
      <c r="OOV130" s="151"/>
      <c r="OOW130" s="151"/>
      <c r="OOX130" s="151"/>
      <c r="OOY130" s="151"/>
      <c r="OOZ130" s="151"/>
      <c r="OPA130" s="151"/>
      <c r="OPB130" s="151"/>
      <c r="OPC130" s="151"/>
      <c r="OPD130" s="151"/>
      <c r="OPE130" s="151"/>
      <c r="OPF130" s="151"/>
      <c r="OPG130" s="151"/>
      <c r="OPH130" s="151"/>
      <c r="OPI130" s="151"/>
      <c r="OPJ130" s="151"/>
      <c r="OPK130" s="151"/>
      <c r="OPL130" s="151"/>
      <c r="OPM130" s="151"/>
      <c r="OPN130" s="151"/>
      <c r="OPO130" s="151"/>
      <c r="OPP130" s="151"/>
      <c r="OPQ130" s="151"/>
      <c r="OPR130" s="151"/>
      <c r="OPS130" s="151"/>
      <c r="OPT130" s="151"/>
      <c r="OPU130" s="151"/>
      <c r="OPV130" s="151"/>
      <c r="OPW130" s="151"/>
      <c r="OPX130" s="151"/>
      <c r="OPY130" s="151"/>
      <c r="OPZ130" s="151"/>
      <c r="OQA130" s="151"/>
      <c r="OQB130" s="151"/>
      <c r="OQC130" s="151"/>
      <c r="OQD130" s="151"/>
      <c r="OQE130" s="151"/>
      <c r="OQF130" s="151"/>
      <c r="OQG130" s="151"/>
      <c r="OQH130" s="151"/>
      <c r="OQI130" s="151"/>
      <c r="OQJ130" s="151"/>
      <c r="OQK130" s="151"/>
      <c r="OQL130" s="151"/>
      <c r="OQM130" s="151"/>
      <c r="OQN130" s="151"/>
      <c r="OQO130" s="151"/>
      <c r="OQP130" s="151"/>
      <c r="OQQ130" s="151"/>
      <c r="OQR130" s="151"/>
      <c r="OQS130" s="151"/>
      <c r="OQT130" s="151"/>
      <c r="OQU130" s="151"/>
      <c r="OQV130" s="151"/>
      <c r="OQW130" s="151"/>
      <c r="OQX130" s="151"/>
      <c r="OQY130" s="151"/>
      <c r="OQZ130" s="151"/>
      <c r="ORA130" s="151"/>
      <c r="ORB130" s="151"/>
      <c r="ORC130" s="151"/>
      <c r="ORD130" s="151"/>
      <c r="ORE130" s="151"/>
      <c r="ORF130" s="151"/>
      <c r="ORG130" s="151"/>
      <c r="ORH130" s="151"/>
      <c r="ORI130" s="151"/>
      <c r="ORJ130" s="151"/>
      <c r="ORK130" s="151"/>
      <c r="ORL130" s="151"/>
      <c r="ORM130" s="151"/>
      <c r="ORN130" s="151"/>
      <c r="ORO130" s="151"/>
      <c r="ORP130" s="151"/>
      <c r="ORQ130" s="151"/>
      <c r="ORR130" s="151"/>
      <c r="ORS130" s="151"/>
      <c r="ORT130" s="151"/>
      <c r="ORU130" s="151"/>
      <c r="ORV130" s="151"/>
      <c r="ORW130" s="151"/>
      <c r="ORX130" s="151"/>
      <c r="ORY130" s="151"/>
      <c r="ORZ130" s="151"/>
      <c r="OSA130" s="151"/>
      <c r="OSB130" s="151"/>
      <c r="OSC130" s="151"/>
      <c r="OSD130" s="151"/>
      <c r="OSE130" s="151"/>
      <c r="OSF130" s="151"/>
      <c r="OSG130" s="151"/>
      <c r="OSH130" s="151"/>
      <c r="OSI130" s="151"/>
      <c r="OSJ130" s="151"/>
      <c r="OSK130" s="151"/>
      <c r="OSL130" s="151"/>
      <c r="OSM130" s="151"/>
      <c r="OSN130" s="151"/>
      <c r="OSO130" s="151"/>
      <c r="OSP130" s="151"/>
      <c r="OSQ130" s="151"/>
      <c r="OSR130" s="151"/>
      <c r="OSS130" s="151"/>
      <c r="OST130" s="151"/>
      <c r="OSU130" s="151"/>
      <c r="OSV130" s="151"/>
      <c r="OSW130" s="151"/>
      <c r="OSX130" s="151"/>
      <c r="OSY130" s="151"/>
      <c r="OSZ130" s="151"/>
      <c r="OTA130" s="151"/>
      <c r="OTB130" s="151"/>
      <c r="OTC130" s="151"/>
      <c r="OTD130" s="151"/>
      <c r="OTE130" s="151"/>
      <c r="OTF130" s="151"/>
      <c r="OTG130" s="151"/>
      <c r="OTH130" s="151"/>
      <c r="OTI130" s="151"/>
      <c r="OTJ130" s="151"/>
      <c r="OTK130" s="151"/>
      <c r="OTL130" s="151"/>
      <c r="OTM130" s="151"/>
      <c r="OTN130" s="151"/>
      <c r="OTO130" s="151"/>
      <c r="OTP130" s="151"/>
      <c r="OTQ130" s="151"/>
      <c r="OTR130" s="151"/>
      <c r="OTS130" s="151"/>
      <c r="OTT130" s="151"/>
      <c r="OTU130" s="151"/>
      <c r="OTV130" s="151"/>
      <c r="OTW130" s="151"/>
      <c r="OTX130" s="151"/>
      <c r="OTY130" s="151"/>
      <c r="OTZ130" s="151"/>
      <c r="OUA130" s="151"/>
      <c r="OUB130" s="151"/>
      <c r="OUC130" s="151"/>
      <c r="OUD130" s="151"/>
      <c r="OUE130" s="151"/>
      <c r="OUF130" s="151"/>
      <c r="OUG130" s="151"/>
      <c r="OUH130" s="151"/>
      <c r="OUI130" s="151"/>
      <c r="OUJ130" s="151"/>
      <c r="OUK130" s="151"/>
      <c r="OUL130" s="151"/>
      <c r="OUM130" s="151"/>
      <c r="OUN130" s="151"/>
      <c r="OUO130" s="151"/>
      <c r="OUP130" s="151"/>
      <c r="OUQ130" s="151"/>
      <c r="OUR130" s="151"/>
      <c r="OUS130" s="151"/>
      <c r="OUT130" s="151"/>
      <c r="OUU130" s="151"/>
      <c r="OUV130" s="151"/>
      <c r="OUW130" s="151"/>
      <c r="OUX130" s="151"/>
      <c r="OUY130" s="151"/>
      <c r="OUZ130" s="151"/>
      <c r="OVA130" s="151"/>
      <c r="OVB130" s="151"/>
      <c r="OVC130" s="151"/>
      <c r="OVD130" s="151"/>
      <c r="OVE130" s="151"/>
      <c r="OVF130" s="151"/>
      <c r="OVG130" s="151"/>
      <c r="OVH130" s="151"/>
      <c r="OVI130" s="151"/>
      <c r="OVJ130" s="151"/>
      <c r="OVK130" s="151"/>
      <c r="OVL130" s="151"/>
      <c r="OVM130" s="151"/>
      <c r="OVN130" s="151"/>
      <c r="OVO130" s="151"/>
      <c r="OVP130" s="151"/>
      <c r="OVQ130" s="151"/>
      <c r="OVR130" s="151"/>
      <c r="OVS130" s="151"/>
      <c r="OVT130" s="151"/>
      <c r="OVU130" s="151"/>
      <c r="OVV130" s="151"/>
      <c r="OVW130" s="151"/>
      <c r="OVX130" s="151"/>
      <c r="OVY130" s="151"/>
      <c r="OVZ130" s="151"/>
      <c r="OWA130" s="151"/>
      <c r="OWB130" s="151"/>
      <c r="OWC130" s="151"/>
      <c r="OWD130" s="151"/>
      <c r="OWE130" s="151"/>
      <c r="OWF130" s="151"/>
      <c r="OWG130" s="151"/>
      <c r="OWH130" s="151"/>
      <c r="OWI130" s="151"/>
      <c r="OWJ130" s="151"/>
      <c r="OWK130" s="151"/>
      <c r="OWL130" s="151"/>
      <c r="OWM130" s="151"/>
      <c r="OWN130" s="151"/>
      <c r="OWO130" s="151"/>
      <c r="OWP130" s="151"/>
      <c r="OWQ130" s="151"/>
      <c r="OWX130" s="151"/>
      <c r="OWY130" s="151"/>
      <c r="OWZ130" s="151"/>
      <c r="OXA130" s="151"/>
      <c r="OXB130" s="151"/>
      <c r="OXC130" s="151"/>
      <c r="OXD130" s="151"/>
      <c r="OXE130" s="151"/>
      <c r="OXF130" s="151"/>
      <c r="OXG130" s="151"/>
      <c r="OXH130" s="151"/>
      <c r="OXI130" s="151"/>
      <c r="OXJ130" s="151"/>
      <c r="OXK130" s="151"/>
      <c r="OXL130" s="151"/>
      <c r="OXM130" s="151"/>
      <c r="OXN130" s="151"/>
      <c r="OXO130" s="151"/>
      <c r="OXP130" s="151"/>
      <c r="OXQ130" s="151"/>
      <c r="OXR130" s="151"/>
      <c r="OXS130" s="151"/>
      <c r="OXT130" s="151"/>
      <c r="OXU130" s="151"/>
      <c r="OXV130" s="151"/>
      <c r="OXW130" s="151"/>
      <c r="OXX130" s="151"/>
      <c r="OXY130" s="151"/>
      <c r="OXZ130" s="151"/>
      <c r="OYA130" s="151"/>
      <c r="OYB130" s="151"/>
      <c r="OYC130" s="151"/>
      <c r="OYD130" s="151"/>
      <c r="OYE130" s="151"/>
      <c r="OYF130" s="151"/>
      <c r="OYG130" s="151"/>
      <c r="OYH130" s="151"/>
      <c r="OYI130" s="151"/>
      <c r="OYJ130" s="151"/>
      <c r="OYK130" s="151"/>
      <c r="OYL130" s="151"/>
      <c r="OYM130" s="151"/>
      <c r="OYN130" s="151"/>
      <c r="OYO130" s="151"/>
      <c r="OYP130" s="151"/>
      <c r="OYQ130" s="151"/>
      <c r="OYR130" s="151"/>
      <c r="OYS130" s="151"/>
      <c r="OYT130" s="151"/>
      <c r="OYU130" s="151"/>
      <c r="OYV130" s="151"/>
      <c r="OYW130" s="151"/>
      <c r="OYX130" s="151"/>
      <c r="OYY130" s="151"/>
      <c r="OYZ130" s="151"/>
      <c r="OZA130" s="151"/>
      <c r="OZB130" s="151"/>
      <c r="OZC130" s="151"/>
      <c r="OZD130" s="151"/>
      <c r="OZE130" s="151"/>
      <c r="OZF130" s="151"/>
      <c r="OZG130" s="151"/>
      <c r="OZH130" s="151"/>
      <c r="OZI130" s="151"/>
      <c r="OZJ130" s="151"/>
      <c r="OZK130" s="151"/>
      <c r="OZL130" s="151"/>
      <c r="OZM130" s="151"/>
      <c r="OZN130" s="151"/>
      <c r="OZO130" s="151"/>
      <c r="OZP130" s="151"/>
      <c r="OZQ130" s="151"/>
      <c r="OZR130" s="151"/>
      <c r="OZS130" s="151"/>
      <c r="OZT130" s="151"/>
      <c r="OZU130" s="151"/>
      <c r="OZV130" s="151"/>
      <c r="OZW130" s="151"/>
      <c r="OZX130" s="151"/>
      <c r="OZY130" s="151"/>
      <c r="OZZ130" s="151"/>
      <c r="PAA130" s="151"/>
      <c r="PAB130" s="151"/>
      <c r="PAC130" s="151"/>
      <c r="PAD130" s="151"/>
      <c r="PAE130" s="151"/>
      <c r="PAF130" s="151"/>
      <c r="PAG130" s="151"/>
      <c r="PAH130" s="151"/>
      <c r="PAI130" s="151"/>
      <c r="PAJ130" s="151"/>
      <c r="PAK130" s="151"/>
      <c r="PAL130" s="151"/>
      <c r="PAM130" s="151"/>
      <c r="PAN130" s="151"/>
      <c r="PAO130" s="151"/>
      <c r="PAP130" s="151"/>
      <c r="PAQ130" s="151"/>
      <c r="PAR130" s="151"/>
      <c r="PAS130" s="151"/>
      <c r="PAT130" s="151"/>
      <c r="PAU130" s="151"/>
      <c r="PAV130" s="151"/>
      <c r="PAW130" s="151"/>
      <c r="PAX130" s="151"/>
      <c r="PAY130" s="151"/>
      <c r="PAZ130" s="151"/>
      <c r="PBA130" s="151"/>
      <c r="PBB130" s="151"/>
      <c r="PBC130" s="151"/>
      <c r="PBD130" s="151"/>
      <c r="PBE130" s="151"/>
      <c r="PBF130" s="151"/>
      <c r="PBG130" s="151"/>
      <c r="PBH130" s="151"/>
      <c r="PBI130" s="151"/>
      <c r="PBJ130" s="151"/>
      <c r="PBK130" s="151"/>
      <c r="PBL130" s="151"/>
      <c r="PBM130" s="151"/>
      <c r="PBN130" s="151"/>
      <c r="PBO130" s="151"/>
      <c r="PBP130" s="151"/>
      <c r="PBQ130" s="151"/>
      <c r="PBR130" s="151"/>
      <c r="PBS130" s="151"/>
      <c r="PBT130" s="151"/>
      <c r="PBU130" s="151"/>
      <c r="PBV130" s="151"/>
      <c r="PBW130" s="151"/>
      <c r="PBX130" s="151"/>
      <c r="PBY130" s="151"/>
      <c r="PBZ130" s="151"/>
      <c r="PCA130" s="151"/>
      <c r="PCB130" s="151"/>
      <c r="PCC130" s="151"/>
      <c r="PCD130" s="151"/>
      <c r="PCE130" s="151"/>
      <c r="PCF130" s="151"/>
      <c r="PCG130" s="151"/>
      <c r="PCH130" s="151"/>
      <c r="PCI130" s="151"/>
      <c r="PCJ130" s="151"/>
      <c r="PCK130" s="151"/>
      <c r="PCL130" s="151"/>
      <c r="PCM130" s="151"/>
      <c r="PCN130" s="151"/>
      <c r="PCO130" s="151"/>
      <c r="PCP130" s="151"/>
      <c r="PCQ130" s="151"/>
      <c r="PCR130" s="151"/>
      <c r="PCS130" s="151"/>
      <c r="PCT130" s="151"/>
      <c r="PCU130" s="151"/>
      <c r="PCV130" s="151"/>
      <c r="PCW130" s="151"/>
      <c r="PCX130" s="151"/>
      <c r="PCY130" s="151"/>
      <c r="PCZ130" s="151"/>
      <c r="PDA130" s="151"/>
      <c r="PDB130" s="151"/>
      <c r="PDC130" s="151"/>
      <c r="PDD130" s="151"/>
      <c r="PDE130" s="151"/>
      <c r="PDF130" s="151"/>
      <c r="PDG130" s="151"/>
      <c r="PDH130" s="151"/>
      <c r="PDI130" s="151"/>
      <c r="PDJ130" s="151"/>
      <c r="PDK130" s="151"/>
      <c r="PDL130" s="151"/>
      <c r="PDM130" s="151"/>
      <c r="PDN130" s="151"/>
      <c r="PDO130" s="151"/>
      <c r="PDP130" s="151"/>
      <c r="PDQ130" s="151"/>
      <c r="PDR130" s="151"/>
      <c r="PDS130" s="151"/>
      <c r="PDT130" s="151"/>
      <c r="PDU130" s="151"/>
      <c r="PDV130" s="151"/>
      <c r="PDW130" s="151"/>
      <c r="PDX130" s="151"/>
      <c r="PDY130" s="151"/>
      <c r="PDZ130" s="151"/>
      <c r="PEA130" s="151"/>
      <c r="PEB130" s="151"/>
      <c r="PEC130" s="151"/>
      <c r="PED130" s="151"/>
      <c r="PEE130" s="151"/>
      <c r="PEF130" s="151"/>
      <c r="PEG130" s="151"/>
      <c r="PEH130" s="151"/>
      <c r="PEI130" s="151"/>
      <c r="PEJ130" s="151"/>
      <c r="PEK130" s="151"/>
      <c r="PEL130" s="151"/>
      <c r="PEM130" s="151"/>
      <c r="PEN130" s="151"/>
      <c r="PEO130" s="151"/>
      <c r="PEP130" s="151"/>
      <c r="PEQ130" s="151"/>
      <c r="PER130" s="151"/>
      <c r="PES130" s="151"/>
      <c r="PET130" s="151"/>
      <c r="PEU130" s="151"/>
      <c r="PEV130" s="151"/>
      <c r="PEW130" s="151"/>
      <c r="PEX130" s="151"/>
      <c r="PEY130" s="151"/>
      <c r="PEZ130" s="151"/>
      <c r="PFA130" s="151"/>
      <c r="PFB130" s="151"/>
      <c r="PFC130" s="151"/>
      <c r="PFD130" s="151"/>
      <c r="PFE130" s="151"/>
      <c r="PFF130" s="151"/>
      <c r="PFG130" s="151"/>
      <c r="PFH130" s="151"/>
      <c r="PFI130" s="151"/>
      <c r="PFJ130" s="151"/>
      <c r="PFK130" s="151"/>
      <c r="PFL130" s="151"/>
      <c r="PFM130" s="151"/>
      <c r="PFN130" s="151"/>
      <c r="PFO130" s="151"/>
      <c r="PFP130" s="151"/>
      <c r="PFQ130" s="151"/>
      <c r="PFR130" s="151"/>
      <c r="PFS130" s="151"/>
      <c r="PFT130" s="151"/>
      <c r="PFU130" s="151"/>
      <c r="PFV130" s="151"/>
      <c r="PFW130" s="151"/>
      <c r="PFX130" s="151"/>
      <c r="PFY130" s="151"/>
      <c r="PFZ130" s="151"/>
      <c r="PGA130" s="151"/>
      <c r="PGB130" s="151"/>
      <c r="PGC130" s="151"/>
      <c r="PGD130" s="151"/>
      <c r="PGE130" s="151"/>
      <c r="PGF130" s="151"/>
      <c r="PGG130" s="151"/>
      <c r="PGH130" s="151"/>
      <c r="PGI130" s="151"/>
      <c r="PGJ130" s="151"/>
      <c r="PGK130" s="151"/>
      <c r="PGL130" s="151"/>
      <c r="PGM130" s="151"/>
      <c r="PGT130" s="151"/>
      <c r="PGU130" s="151"/>
      <c r="PGV130" s="151"/>
      <c r="PGW130" s="151"/>
      <c r="PGX130" s="151"/>
      <c r="PGY130" s="151"/>
      <c r="PGZ130" s="151"/>
      <c r="PHA130" s="151"/>
      <c r="PHB130" s="151"/>
      <c r="PHC130" s="151"/>
      <c r="PHD130" s="151"/>
      <c r="PHE130" s="151"/>
      <c r="PHF130" s="151"/>
      <c r="PHG130" s="151"/>
      <c r="PHH130" s="151"/>
      <c r="PHI130" s="151"/>
      <c r="PHJ130" s="151"/>
      <c r="PHK130" s="151"/>
      <c r="PHL130" s="151"/>
      <c r="PHM130" s="151"/>
      <c r="PHN130" s="151"/>
      <c r="PHO130" s="151"/>
      <c r="PHP130" s="151"/>
      <c r="PHQ130" s="151"/>
      <c r="PHR130" s="151"/>
      <c r="PHS130" s="151"/>
      <c r="PHT130" s="151"/>
      <c r="PHU130" s="151"/>
      <c r="PHV130" s="151"/>
      <c r="PHW130" s="151"/>
      <c r="PHX130" s="151"/>
      <c r="PHY130" s="151"/>
      <c r="PHZ130" s="151"/>
      <c r="PIA130" s="151"/>
      <c r="PIB130" s="151"/>
      <c r="PIC130" s="151"/>
      <c r="PID130" s="151"/>
      <c r="PIE130" s="151"/>
      <c r="PIF130" s="151"/>
      <c r="PIG130" s="151"/>
      <c r="PIH130" s="151"/>
      <c r="PII130" s="151"/>
      <c r="PIJ130" s="151"/>
      <c r="PIK130" s="151"/>
      <c r="PIL130" s="151"/>
      <c r="PIM130" s="151"/>
      <c r="PIN130" s="151"/>
      <c r="PIO130" s="151"/>
      <c r="PIP130" s="151"/>
      <c r="PIQ130" s="151"/>
      <c r="PIR130" s="151"/>
      <c r="PIS130" s="151"/>
      <c r="PIT130" s="151"/>
      <c r="PIU130" s="151"/>
      <c r="PIV130" s="151"/>
      <c r="PIW130" s="151"/>
      <c r="PIX130" s="151"/>
      <c r="PIY130" s="151"/>
      <c r="PIZ130" s="151"/>
      <c r="PJA130" s="151"/>
      <c r="PJB130" s="151"/>
      <c r="PJC130" s="151"/>
      <c r="PJD130" s="151"/>
      <c r="PJE130" s="151"/>
      <c r="PJF130" s="151"/>
      <c r="PJG130" s="151"/>
      <c r="PJH130" s="151"/>
      <c r="PJI130" s="151"/>
      <c r="PJJ130" s="151"/>
      <c r="PJK130" s="151"/>
      <c r="PJL130" s="151"/>
      <c r="PJM130" s="151"/>
      <c r="PJN130" s="151"/>
      <c r="PJO130" s="151"/>
      <c r="PJP130" s="151"/>
      <c r="PJQ130" s="151"/>
      <c r="PJR130" s="151"/>
      <c r="PJS130" s="151"/>
      <c r="PJT130" s="151"/>
      <c r="PJU130" s="151"/>
      <c r="PJV130" s="151"/>
      <c r="PJW130" s="151"/>
      <c r="PJX130" s="151"/>
      <c r="PJY130" s="151"/>
      <c r="PJZ130" s="151"/>
      <c r="PKA130" s="151"/>
      <c r="PKB130" s="151"/>
      <c r="PKC130" s="151"/>
      <c r="PKD130" s="151"/>
      <c r="PKE130" s="151"/>
      <c r="PKF130" s="151"/>
      <c r="PKG130" s="151"/>
      <c r="PKH130" s="151"/>
      <c r="PKI130" s="151"/>
      <c r="PKJ130" s="151"/>
      <c r="PKK130" s="151"/>
      <c r="PKL130" s="151"/>
      <c r="PKM130" s="151"/>
      <c r="PKN130" s="151"/>
      <c r="PKO130" s="151"/>
      <c r="PKP130" s="151"/>
      <c r="PKQ130" s="151"/>
      <c r="PKR130" s="151"/>
      <c r="PKS130" s="151"/>
      <c r="PKT130" s="151"/>
      <c r="PKU130" s="151"/>
      <c r="PKV130" s="151"/>
      <c r="PKW130" s="151"/>
      <c r="PKX130" s="151"/>
      <c r="PKY130" s="151"/>
      <c r="PKZ130" s="151"/>
      <c r="PLA130" s="151"/>
      <c r="PLB130" s="151"/>
      <c r="PLC130" s="151"/>
      <c r="PLD130" s="151"/>
      <c r="PLE130" s="151"/>
      <c r="PLF130" s="151"/>
      <c r="PLG130" s="151"/>
      <c r="PLH130" s="151"/>
      <c r="PLI130" s="151"/>
      <c r="PLJ130" s="151"/>
      <c r="PLK130" s="151"/>
      <c r="PLL130" s="151"/>
      <c r="PLM130" s="151"/>
      <c r="PLN130" s="151"/>
      <c r="PLO130" s="151"/>
      <c r="PLP130" s="151"/>
      <c r="PLQ130" s="151"/>
      <c r="PLR130" s="151"/>
      <c r="PLS130" s="151"/>
      <c r="PLT130" s="151"/>
      <c r="PLU130" s="151"/>
      <c r="PLV130" s="151"/>
      <c r="PLW130" s="151"/>
      <c r="PLX130" s="151"/>
      <c r="PLY130" s="151"/>
      <c r="PLZ130" s="151"/>
      <c r="PMA130" s="151"/>
      <c r="PMB130" s="151"/>
      <c r="PMC130" s="151"/>
      <c r="PMD130" s="151"/>
      <c r="PME130" s="151"/>
      <c r="PMF130" s="151"/>
      <c r="PMG130" s="151"/>
      <c r="PMH130" s="151"/>
      <c r="PMI130" s="151"/>
      <c r="PMJ130" s="151"/>
      <c r="PMK130" s="151"/>
      <c r="PML130" s="151"/>
      <c r="PMM130" s="151"/>
      <c r="PMN130" s="151"/>
      <c r="PMO130" s="151"/>
      <c r="PMP130" s="151"/>
      <c r="PMQ130" s="151"/>
      <c r="PMR130" s="151"/>
      <c r="PMS130" s="151"/>
      <c r="PMT130" s="151"/>
      <c r="PMU130" s="151"/>
      <c r="PMV130" s="151"/>
      <c r="PMW130" s="151"/>
      <c r="PMX130" s="151"/>
      <c r="PMY130" s="151"/>
      <c r="PMZ130" s="151"/>
      <c r="PNA130" s="151"/>
      <c r="PNB130" s="151"/>
      <c r="PNC130" s="151"/>
      <c r="PND130" s="151"/>
      <c r="PNE130" s="151"/>
      <c r="PNF130" s="151"/>
      <c r="PNG130" s="151"/>
      <c r="PNH130" s="151"/>
      <c r="PNI130" s="151"/>
      <c r="PNJ130" s="151"/>
      <c r="PNK130" s="151"/>
      <c r="PNL130" s="151"/>
      <c r="PNM130" s="151"/>
      <c r="PNN130" s="151"/>
      <c r="PNO130" s="151"/>
      <c r="PNP130" s="151"/>
      <c r="PNQ130" s="151"/>
      <c r="PNR130" s="151"/>
      <c r="PNS130" s="151"/>
      <c r="PNT130" s="151"/>
      <c r="PNU130" s="151"/>
      <c r="PNV130" s="151"/>
      <c r="PNW130" s="151"/>
      <c r="PNX130" s="151"/>
      <c r="PNY130" s="151"/>
      <c r="PNZ130" s="151"/>
      <c r="POA130" s="151"/>
      <c r="POB130" s="151"/>
      <c r="POC130" s="151"/>
      <c r="POD130" s="151"/>
      <c r="POE130" s="151"/>
      <c r="POF130" s="151"/>
      <c r="POG130" s="151"/>
      <c r="POH130" s="151"/>
      <c r="POI130" s="151"/>
      <c r="POJ130" s="151"/>
      <c r="POK130" s="151"/>
      <c r="POL130" s="151"/>
      <c r="POM130" s="151"/>
      <c r="PON130" s="151"/>
      <c r="POO130" s="151"/>
      <c r="POP130" s="151"/>
      <c r="POQ130" s="151"/>
      <c r="POR130" s="151"/>
      <c r="POS130" s="151"/>
      <c r="POT130" s="151"/>
      <c r="POU130" s="151"/>
      <c r="POV130" s="151"/>
      <c r="POW130" s="151"/>
      <c r="POX130" s="151"/>
      <c r="POY130" s="151"/>
      <c r="POZ130" s="151"/>
      <c r="PPA130" s="151"/>
      <c r="PPB130" s="151"/>
      <c r="PPC130" s="151"/>
      <c r="PPD130" s="151"/>
      <c r="PPE130" s="151"/>
      <c r="PPF130" s="151"/>
      <c r="PPG130" s="151"/>
      <c r="PPH130" s="151"/>
      <c r="PPI130" s="151"/>
      <c r="PPJ130" s="151"/>
      <c r="PPK130" s="151"/>
      <c r="PPL130" s="151"/>
      <c r="PPM130" s="151"/>
      <c r="PPN130" s="151"/>
      <c r="PPO130" s="151"/>
      <c r="PPP130" s="151"/>
      <c r="PPQ130" s="151"/>
      <c r="PPR130" s="151"/>
      <c r="PPS130" s="151"/>
      <c r="PPT130" s="151"/>
      <c r="PPU130" s="151"/>
      <c r="PPV130" s="151"/>
      <c r="PPW130" s="151"/>
      <c r="PPX130" s="151"/>
      <c r="PPY130" s="151"/>
      <c r="PPZ130" s="151"/>
      <c r="PQA130" s="151"/>
      <c r="PQB130" s="151"/>
      <c r="PQC130" s="151"/>
      <c r="PQD130" s="151"/>
      <c r="PQE130" s="151"/>
      <c r="PQF130" s="151"/>
      <c r="PQG130" s="151"/>
      <c r="PQH130" s="151"/>
      <c r="PQI130" s="151"/>
      <c r="PQP130" s="151"/>
      <c r="PQQ130" s="151"/>
      <c r="PQR130" s="151"/>
      <c r="PQS130" s="151"/>
      <c r="PQT130" s="151"/>
      <c r="PQU130" s="151"/>
      <c r="PQV130" s="151"/>
      <c r="PQW130" s="151"/>
      <c r="PQX130" s="151"/>
      <c r="PQY130" s="151"/>
      <c r="PQZ130" s="151"/>
      <c r="PRA130" s="151"/>
      <c r="PRB130" s="151"/>
      <c r="PRC130" s="151"/>
      <c r="PRD130" s="151"/>
      <c r="PRE130" s="151"/>
      <c r="PRF130" s="151"/>
      <c r="PRG130" s="151"/>
      <c r="PRH130" s="151"/>
      <c r="PRI130" s="151"/>
      <c r="PRJ130" s="151"/>
      <c r="PRK130" s="151"/>
      <c r="PRL130" s="151"/>
      <c r="PRM130" s="151"/>
      <c r="PRN130" s="151"/>
      <c r="PRO130" s="151"/>
      <c r="PRP130" s="151"/>
      <c r="PRQ130" s="151"/>
      <c r="PRR130" s="151"/>
      <c r="PRS130" s="151"/>
      <c r="PRT130" s="151"/>
      <c r="PRU130" s="151"/>
      <c r="PRV130" s="151"/>
      <c r="PRW130" s="151"/>
      <c r="PRX130" s="151"/>
      <c r="PRY130" s="151"/>
      <c r="PRZ130" s="151"/>
      <c r="PSA130" s="151"/>
      <c r="PSB130" s="151"/>
      <c r="PSC130" s="151"/>
      <c r="PSD130" s="151"/>
      <c r="PSE130" s="151"/>
      <c r="PSF130" s="151"/>
      <c r="PSG130" s="151"/>
      <c r="PSH130" s="151"/>
      <c r="PSI130" s="151"/>
      <c r="PSJ130" s="151"/>
      <c r="PSK130" s="151"/>
      <c r="PSL130" s="151"/>
      <c r="PSM130" s="151"/>
      <c r="PSN130" s="151"/>
      <c r="PSO130" s="151"/>
      <c r="PSP130" s="151"/>
      <c r="PSQ130" s="151"/>
      <c r="PSR130" s="151"/>
      <c r="PSS130" s="151"/>
      <c r="PST130" s="151"/>
      <c r="PSU130" s="151"/>
      <c r="PSV130" s="151"/>
      <c r="PSW130" s="151"/>
      <c r="PSX130" s="151"/>
      <c r="PSY130" s="151"/>
      <c r="PSZ130" s="151"/>
      <c r="PTA130" s="151"/>
      <c r="PTB130" s="151"/>
      <c r="PTC130" s="151"/>
      <c r="PTD130" s="151"/>
      <c r="PTE130" s="151"/>
      <c r="PTF130" s="151"/>
      <c r="PTG130" s="151"/>
      <c r="PTH130" s="151"/>
      <c r="PTI130" s="151"/>
      <c r="PTJ130" s="151"/>
      <c r="PTK130" s="151"/>
      <c r="PTL130" s="151"/>
      <c r="PTM130" s="151"/>
      <c r="PTN130" s="151"/>
      <c r="PTO130" s="151"/>
      <c r="PTP130" s="151"/>
      <c r="PTQ130" s="151"/>
      <c r="PTR130" s="151"/>
      <c r="PTS130" s="151"/>
      <c r="PTT130" s="151"/>
      <c r="PTU130" s="151"/>
      <c r="PTV130" s="151"/>
      <c r="PTW130" s="151"/>
      <c r="PTX130" s="151"/>
      <c r="PTY130" s="151"/>
      <c r="PTZ130" s="151"/>
      <c r="PUA130" s="151"/>
      <c r="PUB130" s="151"/>
      <c r="PUC130" s="151"/>
      <c r="PUD130" s="151"/>
      <c r="PUE130" s="151"/>
      <c r="PUF130" s="151"/>
      <c r="PUG130" s="151"/>
      <c r="PUH130" s="151"/>
      <c r="PUI130" s="151"/>
      <c r="PUJ130" s="151"/>
      <c r="PUK130" s="151"/>
      <c r="PUL130" s="151"/>
      <c r="PUM130" s="151"/>
      <c r="PUN130" s="151"/>
      <c r="PUO130" s="151"/>
      <c r="PUP130" s="151"/>
      <c r="PUQ130" s="151"/>
      <c r="PUR130" s="151"/>
      <c r="PUS130" s="151"/>
      <c r="PUT130" s="151"/>
      <c r="PUU130" s="151"/>
      <c r="PUV130" s="151"/>
      <c r="PUW130" s="151"/>
      <c r="PUX130" s="151"/>
      <c r="PUY130" s="151"/>
      <c r="PUZ130" s="151"/>
      <c r="PVA130" s="151"/>
      <c r="PVB130" s="151"/>
      <c r="PVC130" s="151"/>
      <c r="PVD130" s="151"/>
      <c r="PVE130" s="151"/>
      <c r="PVF130" s="151"/>
      <c r="PVG130" s="151"/>
      <c r="PVH130" s="151"/>
      <c r="PVI130" s="151"/>
      <c r="PVJ130" s="151"/>
      <c r="PVK130" s="151"/>
      <c r="PVL130" s="151"/>
      <c r="PVM130" s="151"/>
      <c r="PVN130" s="151"/>
      <c r="PVO130" s="151"/>
      <c r="PVP130" s="151"/>
      <c r="PVQ130" s="151"/>
      <c r="PVR130" s="151"/>
      <c r="PVS130" s="151"/>
      <c r="PVT130" s="151"/>
      <c r="PVU130" s="151"/>
      <c r="PVV130" s="151"/>
      <c r="PVW130" s="151"/>
      <c r="PVX130" s="151"/>
      <c r="PVY130" s="151"/>
      <c r="PVZ130" s="151"/>
      <c r="PWA130" s="151"/>
      <c r="PWB130" s="151"/>
      <c r="PWC130" s="151"/>
      <c r="PWD130" s="151"/>
      <c r="PWE130" s="151"/>
      <c r="PWF130" s="151"/>
      <c r="PWG130" s="151"/>
      <c r="PWH130" s="151"/>
      <c r="PWI130" s="151"/>
      <c r="PWJ130" s="151"/>
      <c r="PWK130" s="151"/>
      <c r="PWL130" s="151"/>
      <c r="PWM130" s="151"/>
      <c r="PWN130" s="151"/>
      <c r="PWO130" s="151"/>
      <c r="PWP130" s="151"/>
      <c r="PWQ130" s="151"/>
      <c r="PWR130" s="151"/>
      <c r="PWS130" s="151"/>
      <c r="PWT130" s="151"/>
      <c r="PWU130" s="151"/>
      <c r="PWV130" s="151"/>
      <c r="PWW130" s="151"/>
      <c r="PWX130" s="151"/>
      <c r="PWY130" s="151"/>
      <c r="PWZ130" s="151"/>
      <c r="PXA130" s="151"/>
      <c r="PXB130" s="151"/>
      <c r="PXC130" s="151"/>
      <c r="PXD130" s="151"/>
      <c r="PXE130" s="151"/>
      <c r="PXF130" s="151"/>
      <c r="PXG130" s="151"/>
      <c r="PXH130" s="151"/>
      <c r="PXI130" s="151"/>
      <c r="PXJ130" s="151"/>
      <c r="PXK130" s="151"/>
      <c r="PXL130" s="151"/>
      <c r="PXM130" s="151"/>
      <c r="PXN130" s="151"/>
      <c r="PXO130" s="151"/>
      <c r="PXP130" s="151"/>
      <c r="PXQ130" s="151"/>
      <c r="PXR130" s="151"/>
      <c r="PXS130" s="151"/>
      <c r="PXT130" s="151"/>
      <c r="PXU130" s="151"/>
      <c r="PXV130" s="151"/>
      <c r="PXW130" s="151"/>
      <c r="PXX130" s="151"/>
      <c r="PXY130" s="151"/>
      <c r="PXZ130" s="151"/>
      <c r="PYA130" s="151"/>
      <c r="PYB130" s="151"/>
      <c r="PYC130" s="151"/>
      <c r="PYD130" s="151"/>
      <c r="PYE130" s="151"/>
      <c r="PYF130" s="151"/>
      <c r="PYG130" s="151"/>
      <c r="PYH130" s="151"/>
      <c r="PYI130" s="151"/>
      <c r="PYJ130" s="151"/>
      <c r="PYK130" s="151"/>
      <c r="PYL130" s="151"/>
      <c r="PYM130" s="151"/>
      <c r="PYN130" s="151"/>
      <c r="PYO130" s="151"/>
      <c r="PYP130" s="151"/>
      <c r="PYQ130" s="151"/>
      <c r="PYR130" s="151"/>
      <c r="PYS130" s="151"/>
      <c r="PYT130" s="151"/>
      <c r="PYU130" s="151"/>
      <c r="PYV130" s="151"/>
      <c r="PYW130" s="151"/>
      <c r="PYX130" s="151"/>
      <c r="PYY130" s="151"/>
      <c r="PYZ130" s="151"/>
      <c r="PZA130" s="151"/>
      <c r="PZB130" s="151"/>
      <c r="PZC130" s="151"/>
      <c r="PZD130" s="151"/>
      <c r="PZE130" s="151"/>
      <c r="PZF130" s="151"/>
      <c r="PZG130" s="151"/>
      <c r="PZH130" s="151"/>
      <c r="PZI130" s="151"/>
      <c r="PZJ130" s="151"/>
      <c r="PZK130" s="151"/>
      <c r="PZL130" s="151"/>
      <c r="PZM130" s="151"/>
      <c r="PZN130" s="151"/>
      <c r="PZO130" s="151"/>
      <c r="PZP130" s="151"/>
      <c r="PZQ130" s="151"/>
      <c r="PZR130" s="151"/>
      <c r="PZS130" s="151"/>
      <c r="PZT130" s="151"/>
      <c r="PZU130" s="151"/>
      <c r="PZV130" s="151"/>
      <c r="PZW130" s="151"/>
      <c r="PZX130" s="151"/>
      <c r="PZY130" s="151"/>
      <c r="PZZ130" s="151"/>
      <c r="QAA130" s="151"/>
      <c r="QAB130" s="151"/>
      <c r="QAC130" s="151"/>
      <c r="QAD130" s="151"/>
      <c r="QAE130" s="151"/>
      <c r="QAL130" s="151"/>
      <c r="QAM130" s="151"/>
      <c r="QAN130" s="151"/>
      <c r="QAO130" s="151"/>
      <c r="QAP130" s="151"/>
      <c r="QAQ130" s="151"/>
      <c r="QAR130" s="151"/>
      <c r="QAS130" s="151"/>
      <c r="QAT130" s="151"/>
      <c r="QAU130" s="151"/>
      <c r="QAV130" s="151"/>
      <c r="QAW130" s="151"/>
      <c r="QAX130" s="151"/>
      <c r="QAY130" s="151"/>
      <c r="QAZ130" s="151"/>
      <c r="QBA130" s="151"/>
      <c r="QBB130" s="151"/>
      <c r="QBC130" s="151"/>
      <c r="QBD130" s="151"/>
      <c r="QBE130" s="151"/>
      <c r="QBF130" s="151"/>
      <c r="QBG130" s="151"/>
      <c r="QBH130" s="151"/>
      <c r="QBI130" s="151"/>
      <c r="QBJ130" s="151"/>
      <c r="QBK130" s="151"/>
      <c r="QBL130" s="151"/>
      <c r="QBM130" s="151"/>
      <c r="QBN130" s="151"/>
      <c r="QBO130" s="151"/>
      <c r="QBP130" s="151"/>
      <c r="QBQ130" s="151"/>
      <c r="QBR130" s="151"/>
      <c r="QBS130" s="151"/>
      <c r="QBT130" s="151"/>
      <c r="QBU130" s="151"/>
      <c r="QBV130" s="151"/>
      <c r="QBW130" s="151"/>
      <c r="QBX130" s="151"/>
      <c r="QBY130" s="151"/>
      <c r="QBZ130" s="151"/>
      <c r="QCA130" s="151"/>
      <c r="QCB130" s="151"/>
      <c r="QCC130" s="151"/>
      <c r="QCD130" s="151"/>
      <c r="QCE130" s="151"/>
      <c r="QCF130" s="151"/>
      <c r="QCG130" s="151"/>
      <c r="QCH130" s="151"/>
      <c r="QCI130" s="151"/>
      <c r="QCJ130" s="151"/>
      <c r="QCK130" s="151"/>
      <c r="QCL130" s="151"/>
      <c r="QCM130" s="151"/>
      <c r="QCN130" s="151"/>
      <c r="QCO130" s="151"/>
      <c r="QCP130" s="151"/>
      <c r="QCQ130" s="151"/>
      <c r="QCR130" s="151"/>
      <c r="QCS130" s="151"/>
      <c r="QCT130" s="151"/>
      <c r="QCU130" s="151"/>
      <c r="QCV130" s="151"/>
      <c r="QCW130" s="151"/>
      <c r="QCX130" s="151"/>
      <c r="QCY130" s="151"/>
      <c r="QCZ130" s="151"/>
      <c r="QDA130" s="151"/>
      <c r="QDB130" s="151"/>
      <c r="QDC130" s="151"/>
      <c r="QDD130" s="151"/>
      <c r="QDE130" s="151"/>
      <c r="QDF130" s="151"/>
      <c r="QDG130" s="151"/>
      <c r="QDH130" s="151"/>
      <c r="QDI130" s="151"/>
      <c r="QDJ130" s="151"/>
      <c r="QDK130" s="151"/>
      <c r="QDL130" s="151"/>
      <c r="QDM130" s="151"/>
      <c r="QDN130" s="151"/>
      <c r="QDO130" s="151"/>
      <c r="QDP130" s="151"/>
      <c r="QDQ130" s="151"/>
      <c r="QDR130" s="151"/>
      <c r="QDS130" s="151"/>
      <c r="QDT130" s="151"/>
      <c r="QDU130" s="151"/>
      <c r="QDV130" s="151"/>
      <c r="QDW130" s="151"/>
      <c r="QDX130" s="151"/>
      <c r="QDY130" s="151"/>
      <c r="QDZ130" s="151"/>
      <c r="QEA130" s="151"/>
      <c r="QEB130" s="151"/>
      <c r="QEC130" s="151"/>
      <c r="QED130" s="151"/>
      <c r="QEE130" s="151"/>
      <c r="QEF130" s="151"/>
      <c r="QEG130" s="151"/>
      <c r="QEH130" s="151"/>
      <c r="QEI130" s="151"/>
      <c r="QEJ130" s="151"/>
      <c r="QEK130" s="151"/>
      <c r="QEL130" s="151"/>
      <c r="QEM130" s="151"/>
      <c r="QEN130" s="151"/>
      <c r="QEO130" s="151"/>
      <c r="QEP130" s="151"/>
      <c r="QEQ130" s="151"/>
      <c r="QER130" s="151"/>
      <c r="QES130" s="151"/>
      <c r="QET130" s="151"/>
      <c r="QEU130" s="151"/>
      <c r="QEV130" s="151"/>
      <c r="QEW130" s="151"/>
      <c r="QEX130" s="151"/>
      <c r="QEY130" s="151"/>
      <c r="QEZ130" s="151"/>
      <c r="QFA130" s="151"/>
      <c r="QFB130" s="151"/>
      <c r="QFC130" s="151"/>
      <c r="QFD130" s="151"/>
      <c r="QFE130" s="151"/>
      <c r="QFF130" s="151"/>
      <c r="QFG130" s="151"/>
      <c r="QFH130" s="151"/>
      <c r="QFI130" s="151"/>
      <c r="QFJ130" s="151"/>
      <c r="QFK130" s="151"/>
      <c r="QFL130" s="151"/>
      <c r="QFM130" s="151"/>
      <c r="QFN130" s="151"/>
      <c r="QFO130" s="151"/>
      <c r="QFP130" s="151"/>
      <c r="QFQ130" s="151"/>
      <c r="QFR130" s="151"/>
      <c r="QFS130" s="151"/>
      <c r="QFT130" s="151"/>
      <c r="QFU130" s="151"/>
      <c r="QFV130" s="151"/>
      <c r="QFW130" s="151"/>
      <c r="QFX130" s="151"/>
      <c r="QFY130" s="151"/>
      <c r="QFZ130" s="151"/>
      <c r="QGA130" s="151"/>
      <c r="QGB130" s="151"/>
      <c r="QGC130" s="151"/>
      <c r="QGD130" s="151"/>
      <c r="QGE130" s="151"/>
      <c r="QGF130" s="151"/>
      <c r="QGG130" s="151"/>
      <c r="QGH130" s="151"/>
      <c r="QGI130" s="151"/>
      <c r="QGJ130" s="151"/>
      <c r="QGK130" s="151"/>
      <c r="QGL130" s="151"/>
      <c r="QGM130" s="151"/>
      <c r="QGN130" s="151"/>
      <c r="QGO130" s="151"/>
      <c r="QGP130" s="151"/>
      <c r="QGQ130" s="151"/>
      <c r="QGR130" s="151"/>
      <c r="QGS130" s="151"/>
      <c r="QGT130" s="151"/>
      <c r="QGU130" s="151"/>
      <c r="QGV130" s="151"/>
      <c r="QGW130" s="151"/>
      <c r="QGX130" s="151"/>
      <c r="QGY130" s="151"/>
      <c r="QGZ130" s="151"/>
      <c r="QHA130" s="151"/>
      <c r="QHB130" s="151"/>
      <c r="QHC130" s="151"/>
      <c r="QHD130" s="151"/>
      <c r="QHE130" s="151"/>
      <c r="QHF130" s="151"/>
      <c r="QHG130" s="151"/>
      <c r="QHH130" s="151"/>
      <c r="QHI130" s="151"/>
      <c r="QHJ130" s="151"/>
      <c r="QHK130" s="151"/>
      <c r="QHL130" s="151"/>
      <c r="QHM130" s="151"/>
      <c r="QHN130" s="151"/>
      <c r="QHO130" s="151"/>
      <c r="QHP130" s="151"/>
      <c r="QHQ130" s="151"/>
      <c r="QHR130" s="151"/>
      <c r="QHS130" s="151"/>
      <c r="QHT130" s="151"/>
      <c r="QHU130" s="151"/>
      <c r="QHV130" s="151"/>
      <c r="QHW130" s="151"/>
      <c r="QHX130" s="151"/>
      <c r="QHY130" s="151"/>
      <c r="QHZ130" s="151"/>
      <c r="QIA130" s="151"/>
      <c r="QIB130" s="151"/>
      <c r="QIC130" s="151"/>
      <c r="QID130" s="151"/>
      <c r="QIE130" s="151"/>
      <c r="QIF130" s="151"/>
      <c r="QIG130" s="151"/>
      <c r="QIH130" s="151"/>
      <c r="QII130" s="151"/>
      <c r="QIJ130" s="151"/>
      <c r="QIK130" s="151"/>
      <c r="QIL130" s="151"/>
      <c r="QIM130" s="151"/>
      <c r="QIN130" s="151"/>
      <c r="QIO130" s="151"/>
      <c r="QIP130" s="151"/>
      <c r="QIQ130" s="151"/>
      <c r="QIR130" s="151"/>
      <c r="QIS130" s="151"/>
      <c r="QIT130" s="151"/>
      <c r="QIU130" s="151"/>
      <c r="QIV130" s="151"/>
      <c r="QIW130" s="151"/>
      <c r="QIX130" s="151"/>
      <c r="QIY130" s="151"/>
      <c r="QIZ130" s="151"/>
      <c r="QJA130" s="151"/>
      <c r="QJB130" s="151"/>
      <c r="QJC130" s="151"/>
      <c r="QJD130" s="151"/>
      <c r="QJE130" s="151"/>
      <c r="QJF130" s="151"/>
      <c r="QJG130" s="151"/>
      <c r="QJH130" s="151"/>
      <c r="QJI130" s="151"/>
      <c r="QJJ130" s="151"/>
      <c r="QJK130" s="151"/>
      <c r="QJL130" s="151"/>
      <c r="QJM130" s="151"/>
      <c r="QJN130" s="151"/>
      <c r="QJO130" s="151"/>
      <c r="QJP130" s="151"/>
      <c r="QJQ130" s="151"/>
      <c r="QJR130" s="151"/>
      <c r="QJS130" s="151"/>
      <c r="QJT130" s="151"/>
      <c r="QJU130" s="151"/>
      <c r="QJV130" s="151"/>
      <c r="QJW130" s="151"/>
      <c r="QJX130" s="151"/>
      <c r="QJY130" s="151"/>
      <c r="QJZ130" s="151"/>
      <c r="QKA130" s="151"/>
      <c r="QKH130" s="151"/>
      <c r="QKI130" s="151"/>
      <c r="QKJ130" s="151"/>
      <c r="QKK130" s="151"/>
      <c r="QKL130" s="151"/>
      <c r="QKM130" s="151"/>
      <c r="QKN130" s="151"/>
      <c r="QKO130" s="151"/>
      <c r="QKP130" s="151"/>
      <c r="QKQ130" s="151"/>
      <c r="QKR130" s="151"/>
      <c r="QKS130" s="151"/>
      <c r="QKT130" s="151"/>
      <c r="QKU130" s="151"/>
      <c r="QKV130" s="151"/>
      <c r="QKW130" s="151"/>
      <c r="QKX130" s="151"/>
      <c r="QKY130" s="151"/>
      <c r="QKZ130" s="151"/>
      <c r="QLA130" s="151"/>
      <c r="QLB130" s="151"/>
      <c r="QLC130" s="151"/>
      <c r="QLD130" s="151"/>
      <c r="QLE130" s="151"/>
      <c r="QLF130" s="151"/>
      <c r="QLG130" s="151"/>
      <c r="QLH130" s="151"/>
      <c r="QLI130" s="151"/>
      <c r="QLJ130" s="151"/>
      <c r="QLK130" s="151"/>
      <c r="QLL130" s="151"/>
      <c r="QLM130" s="151"/>
      <c r="QLN130" s="151"/>
      <c r="QLO130" s="151"/>
      <c r="QLP130" s="151"/>
      <c r="QLQ130" s="151"/>
      <c r="QLR130" s="151"/>
      <c r="QLS130" s="151"/>
      <c r="QLT130" s="151"/>
      <c r="QLU130" s="151"/>
      <c r="QLV130" s="151"/>
      <c r="QLW130" s="151"/>
      <c r="QLX130" s="151"/>
      <c r="QLY130" s="151"/>
      <c r="QLZ130" s="151"/>
      <c r="QMA130" s="151"/>
      <c r="QMB130" s="151"/>
      <c r="QMC130" s="151"/>
      <c r="QMD130" s="151"/>
      <c r="QME130" s="151"/>
      <c r="QMF130" s="151"/>
      <c r="QMG130" s="151"/>
      <c r="QMH130" s="151"/>
      <c r="QMI130" s="151"/>
      <c r="QMJ130" s="151"/>
      <c r="QMK130" s="151"/>
      <c r="QML130" s="151"/>
      <c r="QMM130" s="151"/>
      <c r="QMN130" s="151"/>
      <c r="QMO130" s="151"/>
      <c r="QMP130" s="151"/>
      <c r="QMQ130" s="151"/>
      <c r="QMR130" s="151"/>
      <c r="QMS130" s="151"/>
      <c r="QMT130" s="151"/>
      <c r="QMU130" s="151"/>
      <c r="QMV130" s="151"/>
      <c r="QMW130" s="151"/>
      <c r="QMX130" s="151"/>
      <c r="QMY130" s="151"/>
      <c r="QMZ130" s="151"/>
      <c r="QNA130" s="151"/>
      <c r="QNB130" s="151"/>
      <c r="QNC130" s="151"/>
      <c r="QND130" s="151"/>
      <c r="QNE130" s="151"/>
      <c r="QNF130" s="151"/>
      <c r="QNG130" s="151"/>
      <c r="QNH130" s="151"/>
      <c r="QNI130" s="151"/>
      <c r="QNJ130" s="151"/>
      <c r="QNK130" s="151"/>
      <c r="QNL130" s="151"/>
      <c r="QNM130" s="151"/>
      <c r="QNN130" s="151"/>
      <c r="QNO130" s="151"/>
      <c r="QNP130" s="151"/>
      <c r="QNQ130" s="151"/>
      <c r="QNR130" s="151"/>
      <c r="QNS130" s="151"/>
      <c r="QNT130" s="151"/>
      <c r="QNU130" s="151"/>
      <c r="QNV130" s="151"/>
      <c r="QNW130" s="151"/>
      <c r="QNX130" s="151"/>
      <c r="QNY130" s="151"/>
      <c r="QNZ130" s="151"/>
      <c r="QOA130" s="151"/>
      <c r="QOB130" s="151"/>
      <c r="QOC130" s="151"/>
      <c r="QOD130" s="151"/>
      <c r="QOE130" s="151"/>
      <c r="QOF130" s="151"/>
      <c r="QOG130" s="151"/>
      <c r="QOH130" s="151"/>
      <c r="QOI130" s="151"/>
      <c r="QOJ130" s="151"/>
      <c r="QOK130" s="151"/>
      <c r="QOL130" s="151"/>
      <c r="QOM130" s="151"/>
      <c r="QON130" s="151"/>
      <c r="QOO130" s="151"/>
      <c r="QOP130" s="151"/>
      <c r="QOQ130" s="151"/>
      <c r="QOR130" s="151"/>
      <c r="QOS130" s="151"/>
      <c r="QOT130" s="151"/>
      <c r="QOU130" s="151"/>
      <c r="QOV130" s="151"/>
      <c r="QOW130" s="151"/>
      <c r="QOX130" s="151"/>
      <c r="QOY130" s="151"/>
      <c r="QOZ130" s="151"/>
      <c r="QPA130" s="151"/>
      <c r="QPB130" s="151"/>
      <c r="QPC130" s="151"/>
      <c r="QPD130" s="151"/>
      <c r="QPE130" s="151"/>
      <c r="QPF130" s="151"/>
      <c r="QPG130" s="151"/>
      <c r="QPH130" s="151"/>
      <c r="QPI130" s="151"/>
      <c r="QPJ130" s="151"/>
      <c r="QPK130" s="151"/>
      <c r="QPL130" s="151"/>
      <c r="QPM130" s="151"/>
      <c r="QPN130" s="151"/>
      <c r="QPO130" s="151"/>
      <c r="QPP130" s="151"/>
      <c r="QPQ130" s="151"/>
      <c r="QPR130" s="151"/>
      <c r="QPS130" s="151"/>
      <c r="QPT130" s="151"/>
      <c r="QPU130" s="151"/>
      <c r="QPV130" s="151"/>
      <c r="QPW130" s="151"/>
      <c r="QPX130" s="151"/>
      <c r="QPY130" s="151"/>
      <c r="QPZ130" s="151"/>
      <c r="QQA130" s="151"/>
      <c r="QQB130" s="151"/>
      <c r="QQC130" s="151"/>
      <c r="QQD130" s="151"/>
      <c r="QQE130" s="151"/>
      <c r="QQF130" s="151"/>
      <c r="QQG130" s="151"/>
      <c r="QQH130" s="151"/>
      <c r="QQI130" s="151"/>
      <c r="QQJ130" s="151"/>
      <c r="QQK130" s="151"/>
      <c r="QQL130" s="151"/>
      <c r="QQM130" s="151"/>
      <c r="QQN130" s="151"/>
      <c r="QQO130" s="151"/>
      <c r="QQP130" s="151"/>
      <c r="QQQ130" s="151"/>
      <c r="QQR130" s="151"/>
      <c r="QQS130" s="151"/>
      <c r="QQT130" s="151"/>
      <c r="QQU130" s="151"/>
      <c r="QQV130" s="151"/>
      <c r="QQW130" s="151"/>
      <c r="QQX130" s="151"/>
      <c r="QQY130" s="151"/>
      <c r="QQZ130" s="151"/>
      <c r="QRA130" s="151"/>
      <c r="QRB130" s="151"/>
      <c r="QRC130" s="151"/>
      <c r="QRD130" s="151"/>
      <c r="QRE130" s="151"/>
      <c r="QRF130" s="151"/>
      <c r="QRG130" s="151"/>
      <c r="QRH130" s="151"/>
      <c r="QRI130" s="151"/>
      <c r="QRJ130" s="151"/>
      <c r="QRK130" s="151"/>
      <c r="QRL130" s="151"/>
      <c r="QRM130" s="151"/>
      <c r="QRN130" s="151"/>
      <c r="QRO130" s="151"/>
      <c r="QRP130" s="151"/>
      <c r="QRQ130" s="151"/>
      <c r="QRR130" s="151"/>
      <c r="QRS130" s="151"/>
      <c r="QRT130" s="151"/>
      <c r="QRU130" s="151"/>
      <c r="QRV130" s="151"/>
      <c r="QRW130" s="151"/>
      <c r="QRX130" s="151"/>
      <c r="QRY130" s="151"/>
      <c r="QRZ130" s="151"/>
      <c r="QSA130" s="151"/>
      <c r="QSB130" s="151"/>
      <c r="QSC130" s="151"/>
      <c r="QSD130" s="151"/>
      <c r="QSE130" s="151"/>
      <c r="QSF130" s="151"/>
      <c r="QSG130" s="151"/>
      <c r="QSH130" s="151"/>
      <c r="QSI130" s="151"/>
      <c r="QSJ130" s="151"/>
      <c r="QSK130" s="151"/>
      <c r="QSL130" s="151"/>
      <c r="QSM130" s="151"/>
      <c r="QSN130" s="151"/>
      <c r="QSO130" s="151"/>
      <c r="QSP130" s="151"/>
      <c r="QSQ130" s="151"/>
      <c r="QSR130" s="151"/>
      <c r="QSS130" s="151"/>
      <c r="QST130" s="151"/>
      <c r="QSU130" s="151"/>
      <c r="QSV130" s="151"/>
      <c r="QSW130" s="151"/>
      <c r="QSX130" s="151"/>
      <c r="QSY130" s="151"/>
      <c r="QSZ130" s="151"/>
      <c r="QTA130" s="151"/>
      <c r="QTB130" s="151"/>
      <c r="QTC130" s="151"/>
      <c r="QTD130" s="151"/>
      <c r="QTE130" s="151"/>
      <c r="QTF130" s="151"/>
      <c r="QTG130" s="151"/>
      <c r="QTH130" s="151"/>
      <c r="QTI130" s="151"/>
      <c r="QTJ130" s="151"/>
      <c r="QTK130" s="151"/>
      <c r="QTL130" s="151"/>
      <c r="QTM130" s="151"/>
      <c r="QTN130" s="151"/>
      <c r="QTO130" s="151"/>
      <c r="QTP130" s="151"/>
      <c r="QTQ130" s="151"/>
      <c r="QTR130" s="151"/>
      <c r="QTS130" s="151"/>
      <c r="QTT130" s="151"/>
      <c r="QTU130" s="151"/>
      <c r="QTV130" s="151"/>
      <c r="QTW130" s="151"/>
      <c r="QUD130" s="151"/>
      <c r="QUE130" s="151"/>
      <c r="QUF130" s="151"/>
      <c r="QUG130" s="151"/>
      <c r="QUH130" s="151"/>
      <c r="QUI130" s="151"/>
      <c r="QUJ130" s="151"/>
      <c r="QUK130" s="151"/>
      <c r="QUL130" s="151"/>
      <c r="QUM130" s="151"/>
      <c r="QUN130" s="151"/>
      <c r="QUO130" s="151"/>
      <c r="QUP130" s="151"/>
      <c r="QUQ130" s="151"/>
      <c r="QUR130" s="151"/>
      <c r="QUS130" s="151"/>
      <c r="QUT130" s="151"/>
      <c r="QUU130" s="151"/>
      <c r="QUV130" s="151"/>
      <c r="QUW130" s="151"/>
      <c r="QUX130" s="151"/>
      <c r="QUY130" s="151"/>
      <c r="QUZ130" s="151"/>
      <c r="QVA130" s="151"/>
      <c r="QVB130" s="151"/>
      <c r="QVC130" s="151"/>
      <c r="QVD130" s="151"/>
      <c r="QVE130" s="151"/>
      <c r="QVF130" s="151"/>
      <c r="QVG130" s="151"/>
      <c r="QVH130" s="151"/>
      <c r="QVI130" s="151"/>
      <c r="QVJ130" s="151"/>
      <c r="QVK130" s="151"/>
      <c r="QVL130" s="151"/>
      <c r="QVM130" s="151"/>
      <c r="QVN130" s="151"/>
      <c r="QVO130" s="151"/>
      <c r="QVP130" s="151"/>
      <c r="QVQ130" s="151"/>
      <c r="QVR130" s="151"/>
      <c r="QVS130" s="151"/>
      <c r="QVT130" s="151"/>
      <c r="QVU130" s="151"/>
      <c r="QVV130" s="151"/>
      <c r="QVW130" s="151"/>
      <c r="QVX130" s="151"/>
      <c r="QVY130" s="151"/>
      <c r="QVZ130" s="151"/>
      <c r="QWA130" s="151"/>
      <c r="QWB130" s="151"/>
      <c r="QWC130" s="151"/>
      <c r="QWD130" s="151"/>
      <c r="QWE130" s="151"/>
      <c r="QWF130" s="151"/>
      <c r="QWG130" s="151"/>
      <c r="QWH130" s="151"/>
      <c r="QWI130" s="151"/>
      <c r="QWJ130" s="151"/>
      <c r="QWK130" s="151"/>
      <c r="QWL130" s="151"/>
      <c r="QWM130" s="151"/>
      <c r="QWN130" s="151"/>
      <c r="QWO130" s="151"/>
      <c r="QWP130" s="151"/>
      <c r="QWQ130" s="151"/>
      <c r="QWR130" s="151"/>
      <c r="QWS130" s="151"/>
      <c r="QWT130" s="151"/>
      <c r="QWU130" s="151"/>
      <c r="QWV130" s="151"/>
      <c r="QWW130" s="151"/>
      <c r="QWX130" s="151"/>
      <c r="QWY130" s="151"/>
      <c r="QWZ130" s="151"/>
      <c r="QXA130" s="151"/>
      <c r="QXB130" s="151"/>
      <c r="QXC130" s="151"/>
      <c r="QXD130" s="151"/>
      <c r="QXE130" s="151"/>
      <c r="QXF130" s="151"/>
      <c r="QXG130" s="151"/>
      <c r="QXH130" s="151"/>
      <c r="QXI130" s="151"/>
      <c r="QXJ130" s="151"/>
      <c r="QXK130" s="151"/>
      <c r="QXL130" s="151"/>
      <c r="QXM130" s="151"/>
      <c r="QXN130" s="151"/>
      <c r="QXO130" s="151"/>
      <c r="QXP130" s="151"/>
      <c r="QXQ130" s="151"/>
      <c r="QXR130" s="151"/>
      <c r="QXS130" s="151"/>
      <c r="QXT130" s="151"/>
      <c r="QXU130" s="151"/>
      <c r="QXV130" s="151"/>
      <c r="QXW130" s="151"/>
      <c r="QXX130" s="151"/>
      <c r="QXY130" s="151"/>
      <c r="QXZ130" s="151"/>
      <c r="QYA130" s="151"/>
      <c r="QYB130" s="151"/>
      <c r="QYC130" s="151"/>
      <c r="QYD130" s="151"/>
      <c r="QYE130" s="151"/>
      <c r="QYF130" s="151"/>
      <c r="QYG130" s="151"/>
      <c r="QYH130" s="151"/>
      <c r="QYI130" s="151"/>
      <c r="QYJ130" s="151"/>
      <c r="QYK130" s="151"/>
      <c r="QYL130" s="151"/>
      <c r="QYM130" s="151"/>
      <c r="QYN130" s="151"/>
      <c r="QYO130" s="151"/>
      <c r="QYP130" s="151"/>
      <c r="QYQ130" s="151"/>
      <c r="QYR130" s="151"/>
      <c r="QYS130" s="151"/>
      <c r="QYT130" s="151"/>
      <c r="QYU130" s="151"/>
      <c r="QYV130" s="151"/>
      <c r="QYW130" s="151"/>
      <c r="QYX130" s="151"/>
      <c r="QYY130" s="151"/>
      <c r="QYZ130" s="151"/>
      <c r="QZA130" s="151"/>
      <c r="QZB130" s="151"/>
      <c r="QZC130" s="151"/>
      <c r="QZD130" s="151"/>
      <c r="QZE130" s="151"/>
      <c r="QZF130" s="151"/>
      <c r="QZG130" s="151"/>
      <c r="QZH130" s="151"/>
      <c r="QZI130" s="151"/>
      <c r="QZJ130" s="151"/>
      <c r="QZK130" s="151"/>
      <c r="QZL130" s="151"/>
      <c r="QZM130" s="151"/>
      <c r="QZN130" s="151"/>
      <c r="QZO130" s="151"/>
      <c r="QZP130" s="151"/>
      <c r="QZQ130" s="151"/>
      <c r="QZR130" s="151"/>
      <c r="QZS130" s="151"/>
      <c r="QZT130" s="151"/>
      <c r="QZU130" s="151"/>
      <c r="QZV130" s="151"/>
      <c r="QZW130" s="151"/>
      <c r="QZX130" s="151"/>
      <c r="QZY130" s="151"/>
      <c r="QZZ130" s="151"/>
      <c r="RAA130" s="151"/>
      <c r="RAB130" s="151"/>
      <c r="RAC130" s="151"/>
      <c r="RAD130" s="151"/>
      <c r="RAE130" s="151"/>
      <c r="RAF130" s="151"/>
      <c r="RAG130" s="151"/>
      <c r="RAH130" s="151"/>
      <c r="RAI130" s="151"/>
      <c r="RAJ130" s="151"/>
      <c r="RAK130" s="151"/>
      <c r="RAL130" s="151"/>
      <c r="RAM130" s="151"/>
      <c r="RAN130" s="151"/>
      <c r="RAO130" s="151"/>
      <c r="RAP130" s="151"/>
      <c r="RAQ130" s="151"/>
      <c r="RAR130" s="151"/>
      <c r="RAS130" s="151"/>
      <c r="RAT130" s="151"/>
      <c r="RAU130" s="151"/>
      <c r="RAV130" s="151"/>
      <c r="RAW130" s="151"/>
      <c r="RAX130" s="151"/>
      <c r="RAY130" s="151"/>
      <c r="RAZ130" s="151"/>
      <c r="RBA130" s="151"/>
      <c r="RBB130" s="151"/>
      <c r="RBC130" s="151"/>
      <c r="RBD130" s="151"/>
      <c r="RBE130" s="151"/>
      <c r="RBF130" s="151"/>
      <c r="RBG130" s="151"/>
      <c r="RBH130" s="151"/>
      <c r="RBI130" s="151"/>
      <c r="RBJ130" s="151"/>
      <c r="RBK130" s="151"/>
      <c r="RBL130" s="151"/>
      <c r="RBM130" s="151"/>
      <c r="RBN130" s="151"/>
      <c r="RBO130" s="151"/>
      <c r="RBP130" s="151"/>
      <c r="RBQ130" s="151"/>
      <c r="RBR130" s="151"/>
      <c r="RBS130" s="151"/>
      <c r="RBT130" s="151"/>
      <c r="RBU130" s="151"/>
      <c r="RBV130" s="151"/>
      <c r="RBW130" s="151"/>
      <c r="RBX130" s="151"/>
      <c r="RBY130" s="151"/>
      <c r="RBZ130" s="151"/>
      <c r="RCA130" s="151"/>
      <c r="RCB130" s="151"/>
      <c r="RCC130" s="151"/>
      <c r="RCD130" s="151"/>
      <c r="RCE130" s="151"/>
      <c r="RCF130" s="151"/>
      <c r="RCG130" s="151"/>
      <c r="RCH130" s="151"/>
      <c r="RCI130" s="151"/>
      <c r="RCJ130" s="151"/>
      <c r="RCK130" s="151"/>
      <c r="RCL130" s="151"/>
      <c r="RCM130" s="151"/>
      <c r="RCN130" s="151"/>
      <c r="RCO130" s="151"/>
      <c r="RCP130" s="151"/>
      <c r="RCQ130" s="151"/>
      <c r="RCR130" s="151"/>
      <c r="RCS130" s="151"/>
      <c r="RCT130" s="151"/>
      <c r="RCU130" s="151"/>
      <c r="RCV130" s="151"/>
      <c r="RCW130" s="151"/>
      <c r="RCX130" s="151"/>
      <c r="RCY130" s="151"/>
      <c r="RCZ130" s="151"/>
      <c r="RDA130" s="151"/>
      <c r="RDB130" s="151"/>
      <c r="RDC130" s="151"/>
      <c r="RDD130" s="151"/>
      <c r="RDE130" s="151"/>
      <c r="RDF130" s="151"/>
      <c r="RDG130" s="151"/>
      <c r="RDH130" s="151"/>
      <c r="RDI130" s="151"/>
      <c r="RDJ130" s="151"/>
      <c r="RDK130" s="151"/>
      <c r="RDL130" s="151"/>
      <c r="RDM130" s="151"/>
      <c r="RDN130" s="151"/>
      <c r="RDO130" s="151"/>
      <c r="RDP130" s="151"/>
      <c r="RDQ130" s="151"/>
      <c r="RDR130" s="151"/>
      <c r="RDS130" s="151"/>
      <c r="RDZ130" s="151"/>
      <c r="REA130" s="151"/>
      <c r="REB130" s="151"/>
      <c r="REC130" s="151"/>
      <c r="RED130" s="151"/>
      <c r="REE130" s="151"/>
      <c r="REF130" s="151"/>
      <c r="REG130" s="151"/>
      <c r="REH130" s="151"/>
      <c r="REI130" s="151"/>
      <c r="REJ130" s="151"/>
      <c r="REK130" s="151"/>
      <c r="REL130" s="151"/>
      <c r="REM130" s="151"/>
      <c r="REN130" s="151"/>
      <c r="REO130" s="151"/>
      <c r="REP130" s="151"/>
      <c r="REQ130" s="151"/>
      <c r="RER130" s="151"/>
      <c r="RES130" s="151"/>
      <c r="RET130" s="151"/>
      <c r="REU130" s="151"/>
      <c r="REV130" s="151"/>
      <c r="REW130" s="151"/>
      <c r="REX130" s="151"/>
      <c r="REY130" s="151"/>
      <c r="REZ130" s="151"/>
      <c r="RFA130" s="151"/>
      <c r="RFB130" s="151"/>
      <c r="RFC130" s="151"/>
      <c r="RFD130" s="151"/>
      <c r="RFE130" s="151"/>
      <c r="RFF130" s="151"/>
      <c r="RFG130" s="151"/>
      <c r="RFH130" s="151"/>
      <c r="RFI130" s="151"/>
      <c r="RFJ130" s="151"/>
      <c r="RFK130" s="151"/>
      <c r="RFL130" s="151"/>
      <c r="RFM130" s="151"/>
      <c r="RFN130" s="151"/>
      <c r="RFO130" s="151"/>
      <c r="RFP130" s="151"/>
      <c r="RFQ130" s="151"/>
      <c r="RFR130" s="151"/>
      <c r="RFS130" s="151"/>
      <c r="RFT130" s="151"/>
      <c r="RFU130" s="151"/>
      <c r="RFV130" s="151"/>
      <c r="RFW130" s="151"/>
      <c r="RFX130" s="151"/>
      <c r="RFY130" s="151"/>
      <c r="RFZ130" s="151"/>
      <c r="RGA130" s="151"/>
      <c r="RGB130" s="151"/>
      <c r="RGC130" s="151"/>
      <c r="RGD130" s="151"/>
      <c r="RGE130" s="151"/>
      <c r="RGF130" s="151"/>
      <c r="RGG130" s="151"/>
      <c r="RGH130" s="151"/>
      <c r="RGI130" s="151"/>
      <c r="RGJ130" s="151"/>
      <c r="RGK130" s="151"/>
      <c r="RGL130" s="151"/>
      <c r="RGM130" s="151"/>
      <c r="RGN130" s="151"/>
      <c r="RGO130" s="151"/>
      <c r="RGP130" s="151"/>
      <c r="RGQ130" s="151"/>
      <c r="RGR130" s="151"/>
      <c r="RGS130" s="151"/>
      <c r="RGT130" s="151"/>
      <c r="RGU130" s="151"/>
      <c r="RGV130" s="151"/>
      <c r="RGW130" s="151"/>
      <c r="RGX130" s="151"/>
      <c r="RGY130" s="151"/>
      <c r="RGZ130" s="151"/>
      <c r="RHA130" s="151"/>
      <c r="RHB130" s="151"/>
      <c r="RHC130" s="151"/>
      <c r="RHD130" s="151"/>
      <c r="RHE130" s="151"/>
      <c r="RHF130" s="151"/>
      <c r="RHG130" s="151"/>
      <c r="RHH130" s="151"/>
      <c r="RHI130" s="151"/>
      <c r="RHJ130" s="151"/>
      <c r="RHK130" s="151"/>
      <c r="RHL130" s="151"/>
      <c r="RHM130" s="151"/>
      <c r="RHN130" s="151"/>
      <c r="RHO130" s="151"/>
      <c r="RHP130" s="151"/>
      <c r="RHQ130" s="151"/>
      <c r="RHR130" s="151"/>
      <c r="RHS130" s="151"/>
      <c r="RHT130" s="151"/>
      <c r="RHU130" s="151"/>
      <c r="RHV130" s="151"/>
      <c r="RHW130" s="151"/>
      <c r="RHX130" s="151"/>
      <c r="RHY130" s="151"/>
      <c r="RHZ130" s="151"/>
      <c r="RIA130" s="151"/>
      <c r="RIB130" s="151"/>
      <c r="RIC130" s="151"/>
      <c r="RID130" s="151"/>
      <c r="RIE130" s="151"/>
      <c r="RIF130" s="151"/>
      <c r="RIG130" s="151"/>
      <c r="RIH130" s="151"/>
      <c r="RII130" s="151"/>
      <c r="RIJ130" s="151"/>
      <c r="RIK130" s="151"/>
      <c r="RIL130" s="151"/>
      <c r="RIM130" s="151"/>
      <c r="RIN130" s="151"/>
      <c r="RIO130" s="151"/>
      <c r="RIP130" s="151"/>
      <c r="RIQ130" s="151"/>
      <c r="RIR130" s="151"/>
      <c r="RIS130" s="151"/>
      <c r="RIT130" s="151"/>
      <c r="RIU130" s="151"/>
      <c r="RIV130" s="151"/>
      <c r="RIW130" s="151"/>
      <c r="RIX130" s="151"/>
      <c r="RIY130" s="151"/>
      <c r="RIZ130" s="151"/>
      <c r="RJA130" s="151"/>
      <c r="RJB130" s="151"/>
      <c r="RJC130" s="151"/>
      <c r="RJD130" s="151"/>
      <c r="RJE130" s="151"/>
      <c r="RJF130" s="151"/>
      <c r="RJG130" s="151"/>
      <c r="RJH130" s="151"/>
      <c r="RJI130" s="151"/>
      <c r="RJJ130" s="151"/>
      <c r="RJK130" s="151"/>
      <c r="RJL130" s="151"/>
      <c r="RJM130" s="151"/>
      <c r="RJN130" s="151"/>
      <c r="RJO130" s="151"/>
      <c r="RJP130" s="151"/>
      <c r="RJQ130" s="151"/>
      <c r="RJR130" s="151"/>
      <c r="RJS130" s="151"/>
      <c r="RJT130" s="151"/>
      <c r="RJU130" s="151"/>
      <c r="RJV130" s="151"/>
      <c r="RJW130" s="151"/>
      <c r="RJX130" s="151"/>
      <c r="RJY130" s="151"/>
      <c r="RJZ130" s="151"/>
      <c r="RKA130" s="151"/>
      <c r="RKB130" s="151"/>
      <c r="RKC130" s="151"/>
      <c r="RKD130" s="151"/>
      <c r="RKE130" s="151"/>
      <c r="RKF130" s="151"/>
      <c r="RKG130" s="151"/>
      <c r="RKH130" s="151"/>
      <c r="RKI130" s="151"/>
      <c r="RKJ130" s="151"/>
      <c r="RKK130" s="151"/>
      <c r="RKL130" s="151"/>
      <c r="RKM130" s="151"/>
      <c r="RKN130" s="151"/>
      <c r="RKO130" s="151"/>
      <c r="RKP130" s="151"/>
      <c r="RKQ130" s="151"/>
      <c r="RKR130" s="151"/>
      <c r="RKS130" s="151"/>
      <c r="RKT130" s="151"/>
      <c r="RKU130" s="151"/>
      <c r="RKV130" s="151"/>
      <c r="RKW130" s="151"/>
      <c r="RKX130" s="151"/>
      <c r="RKY130" s="151"/>
      <c r="RKZ130" s="151"/>
      <c r="RLA130" s="151"/>
      <c r="RLB130" s="151"/>
      <c r="RLC130" s="151"/>
      <c r="RLD130" s="151"/>
      <c r="RLE130" s="151"/>
      <c r="RLF130" s="151"/>
      <c r="RLG130" s="151"/>
      <c r="RLH130" s="151"/>
      <c r="RLI130" s="151"/>
      <c r="RLJ130" s="151"/>
      <c r="RLK130" s="151"/>
      <c r="RLL130" s="151"/>
      <c r="RLM130" s="151"/>
      <c r="RLN130" s="151"/>
      <c r="RLO130" s="151"/>
      <c r="RLP130" s="151"/>
      <c r="RLQ130" s="151"/>
      <c r="RLR130" s="151"/>
      <c r="RLS130" s="151"/>
      <c r="RLT130" s="151"/>
      <c r="RLU130" s="151"/>
      <c r="RLV130" s="151"/>
      <c r="RLW130" s="151"/>
      <c r="RLX130" s="151"/>
      <c r="RLY130" s="151"/>
      <c r="RLZ130" s="151"/>
      <c r="RMA130" s="151"/>
      <c r="RMB130" s="151"/>
      <c r="RMC130" s="151"/>
      <c r="RMD130" s="151"/>
      <c r="RME130" s="151"/>
      <c r="RMF130" s="151"/>
      <c r="RMG130" s="151"/>
      <c r="RMH130" s="151"/>
      <c r="RMI130" s="151"/>
      <c r="RMJ130" s="151"/>
      <c r="RMK130" s="151"/>
      <c r="RML130" s="151"/>
      <c r="RMM130" s="151"/>
      <c r="RMN130" s="151"/>
      <c r="RMO130" s="151"/>
      <c r="RMP130" s="151"/>
      <c r="RMQ130" s="151"/>
      <c r="RMR130" s="151"/>
      <c r="RMS130" s="151"/>
      <c r="RMT130" s="151"/>
      <c r="RMU130" s="151"/>
      <c r="RMV130" s="151"/>
      <c r="RMW130" s="151"/>
      <c r="RMX130" s="151"/>
      <c r="RMY130" s="151"/>
      <c r="RMZ130" s="151"/>
      <c r="RNA130" s="151"/>
      <c r="RNB130" s="151"/>
      <c r="RNC130" s="151"/>
      <c r="RND130" s="151"/>
      <c r="RNE130" s="151"/>
      <c r="RNF130" s="151"/>
      <c r="RNG130" s="151"/>
      <c r="RNH130" s="151"/>
      <c r="RNI130" s="151"/>
      <c r="RNJ130" s="151"/>
      <c r="RNK130" s="151"/>
      <c r="RNL130" s="151"/>
      <c r="RNM130" s="151"/>
      <c r="RNN130" s="151"/>
      <c r="RNO130" s="151"/>
      <c r="RNV130" s="151"/>
      <c r="RNW130" s="151"/>
      <c r="RNX130" s="151"/>
      <c r="RNY130" s="151"/>
      <c r="RNZ130" s="151"/>
      <c r="ROA130" s="151"/>
      <c r="ROB130" s="151"/>
      <c r="ROC130" s="151"/>
      <c r="ROD130" s="151"/>
      <c r="ROE130" s="151"/>
      <c r="ROF130" s="151"/>
      <c r="ROG130" s="151"/>
      <c r="ROH130" s="151"/>
      <c r="ROI130" s="151"/>
      <c r="ROJ130" s="151"/>
      <c r="ROK130" s="151"/>
      <c r="ROL130" s="151"/>
      <c r="ROM130" s="151"/>
      <c r="RON130" s="151"/>
      <c r="ROO130" s="151"/>
      <c r="ROP130" s="151"/>
      <c r="ROQ130" s="151"/>
      <c r="ROR130" s="151"/>
      <c r="ROS130" s="151"/>
      <c r="ROT130" s="151"/>
      <c r="ROU130" s="151"/>
      <c r="ROV130" s="151"/>
      <c r="ROW130" s="151"/>
      <c r="ROX130" s="151"/>
      <c r="ROY130" s="151"/>
      <c r="ROZ130" s="151"/>
      <c r="RPA130" s="151"/>
      <c r="RPB130" s="151"/>
      <c r="RPC130" s="151"/>
      <c r="RPD130" s="151"/>
      <c r="RPE130" s="151"/>
      <c r="RPF130" s="151"/>
      <c r="RPG130" s="151"/>
      <c r="RPH130" s="151"/>
      <c r="RPI130" s="151"/>
      <c r="RPJ130" s="151"/>
      <c r="RPK130" s="151"/>
      <c r="RPL130" s="151"/>
      <c r="RPM130" s="151"/>
      <c r="RPN130" s="151"/>
      <c r="RPO130" s="151"/>
      <c r="RPP130" s="151"/>
      <c r="RPQ130" s="151"/>
      <c r="RPR130" s="151"/>
      <c r="RPS130" s="151"/>
      <c r="RPT130" s="151"/>
      <c r="RPU130" s="151"/>
      <c r="RPV130" s="151"/>
      <c r="RPW130" s="151"/>
      <c r="RPX130" s="151"/>
      <c r="RPY130" s="151"/>
      <c r="RPZ130" s="151"/>
      <c r="RQA130" s="151"/>
      <c r="RQB130" s="151"/>
      <c r="RQC130" s="151"/>
      <c r="RQD130" s="151"/>
      <c r="RQE130" s="151"/>
      <c r="RQF130" s="151"/>
      <c r="RQG130" s="151"/>
      <c r="RQH130" s="151"/>
      <c r="RQI130" s="151"/>
      <c r="RQJ130" s="151"/>
      <c r="RQK130" s="151"/>
      <c r="RQL130" s="151"/>
      <c r="RQM130" s="151"/>
      <c r="RQN130" s="151"/>
      <c r="RQO130" s="151"/>
      <c r="RQP130" s="151"/>
      <c r="RQQ130" s="151"/>
      <c r="RQR130" s="151"/>
      <c r="RQS130" s="151"/>
      <c r="RQT130" s="151"/>
      <c r="RQU130" s="151"/>
      <c r="RQV130" s="151"/>
      <c r="RQW130" s="151"/>
      <c r="RQX130" s="151"/>
      <c r="RQY130" s="151"/>
      <c r="RQZ130" s="151"/>
      <c r="RRA130" s="151"/>
      <c r="RRB130" s="151"/>
      <c r="RRC130" s="151"/>
      <c r="RRD130" s="151"/>
      <c r="RRE130" s="151"/>
      <c r="RRF130" s="151"/>
      <c r="RRG130" s="151"/>
      <c r="RRH130" s="151"/>
      <c r="RRI130" s="151"/>
      <c r="RRJ130" s="151"/>
      <c r="RRK130" s="151"/>
      <c r="RRL130" s="151"/>
      <c r="RRM130" s="151"/>
      <c r="RRN130" s="151"/>
      <c r="RRO130" s="151"/>
      <c r="RRP130" s="151"/>
      <c r="RRQ130" s="151"/>
      <c r="RRR130" s="151"/>
      <c r="RRS130" s="151"/>
      <c r="RRT130" s="151"/>
      <c r="RRU130" s="151"/>
      <c r="RRV130" s="151"/>
      <c r="RRW130" s="151"/>
      <c r="RRX130" s="151"/>
      <c r="RRY130" s="151"/>
      <c r="RRZ130" s="151"/>
      <c r="RSA130" s="151"/>
      <c r="RSB130" s="151"/>
      <c r="RSC130" s="151"/>
      <c r="RSD130" s="151"/>
      <c r="RSE130" s="151"/>
      <c r="RSF130" s="151"/>
      <c r="RSG130" s="151"/>
      <c r="RSH130" s="151"/>
      <c r="RSI130" s="151"/>
      <c r="RSJ130" s="151"/>
      <c r="RSK130" s="151"/>
      <c r="RSL130" s="151"/>
      <c r="RSM130" s="151"/>
      <c r="RSN130" s="151"/>
      <c r="RSO130" s="151"/>
      <c r="RSP130" s="151"/>
      <c r="RSQ130" s="151"/>
      <c r="RSR130" s="151"/>
      <c r="RSS130" s="151"/>
      <c r="RST130" s="151"/>
      <c r="RSU130" s="151"/>
      <c r="RSV130" s="151"/>
      <c r="RSW130" s="151"/>
      <c r="RSX130" s="151"/>
      <c r="RSY130" s="151"/>
      <c r="RSZ130" s="151"/>
      <c r="RTA130" s="151"/>
      <c r="RTB130" s="151"/>
      <c r="RTC130" s="151"/>
      <c r="RTD130" s="151"/>
      <c r="RTE130" s="151"/>
      <c r="RTF130" s="151"/>
      <c r="RTG130" s="151"/>
      <c r="RTH130" s="151"/>
      <c r="RTI130" s="151"/>
      <c r="RTJ130" s="151"/>
      <c r="RTK130" s="151"/>
      <c r="RTL130" s="151"/>
      <c r="RTM130" s="151"/>
      <c r="RTN130" s="151"/>
      <c r="RTO130" s="151"/>
      <c r="RTP130" s="151"/>
      <c r="RTQ130" s="151"/>
      <c r="RTR130" s="151"/>
      <c r="RTS130" s="151"/>
      <c r="RTT130" s="151"/>
      <c r="RTU130" s="151"/>
      <c r="RTV130" s="151"/>
      <c r="RTW130" s="151"/>
      <c r="RTX130" s="151"/>
      <c r="RTY130" s="151"/>
      <c r="RTZ130" s="151"/>
      <c r="RUA130" s="151"/>
      <c r="RUB130" s="151"/>
      <c r="RUC130" s="151"/>
      <c r="RUD130" s="151"/>
      <c r="RUE130" s="151"/>
      <c r="RUF130" s="151"/>
      <c r="RUG130" s="151"/>
      <c r="RUH130" s="151"/>
      <c r="RUI130" s="151"/>
      <c r="RUJ130" s="151"/>
      <c r="RUK130" s="151"/>
      <c r="RUL130" s="151"/>
      <c r="RUM130" s="151"/>
      <c r="RUN130" s="151"/>
      <c r="RUO130" s="151"/>
      <c r="RUP130" s="151"/>
      <c r="RUQ130" s="151"/>
      <c r="RUR130" s="151"/>
      <c r="RUS130" s="151"/>
      <c r="RUT130" s="151"/>
      <c r="RUU130" s="151"/>
      <c r="RUV130" s="151"/>
      <c r="RUW130" s="151"/>
      <c r="RUX130" s="151"/>
      <c r="RUY130" s="151"/>
      <c r="RUZ130" s="151"/>
      <c r="RVA130" s="151"/>
      <c r="RVB130" s="151"/>
      <c r="RVC130" s="151"/>
      <c r="RVD130" s="151"/>
      <c r="RVE130" s="151"/>
      <c r="RVF130" s="151"/>
      <c r="RVG130" s="151"/>
      <c r="RVH130" s="151"/>
      <c r="RVI130" s="151"/>
      <c r="RVJ130" s="151"/>
      <c r="RVK130" s="151"/>
      <c r="RVL130" s="151"/>
      <c r="RVM130" s="151"/>
      <c r="RVN130" s="151"/>
      <c r="RVO130" s="151"/>
      <c r="RVP130" s="151"/>
      <c r="RVQ130" s="151"/>
      <c r="RVR130" s="151"/>
      <c r="RVS130" s="151"/>
      <c r="RVT130" s="151"/>
      <c r="RVU130" s="151"/>
      <c r="RVV130" s="151"/>
      <c r="RVW130" s="151"/>
      <c r="RVX130" s="151"/>
      <c r="RVY130" s="151"/>
      <c r="RVZ130" s="151"/>
      <c r="RWA130" s="151"/>
      <c r="RWB130" s="151"/>
      <c r="RWC130" s="151"/>
      <c r="RWD130" s="151"/>
      <c r="RWE130" s="151"/>
      <c r="RWF130" s="151"/>
      <c r="RWG130" s="151"/>
      <c r="RWH130" s="151"/>
      <c r="RWI130" s="151"/>
      <c r="RWJ130" s="151"/>
      <c r="RWK130" s="151"/>
      <c r="RWL130" s="151"/>
      <c r="RWM130" s="151"/>
      <c r="RWN130" s="151"/>
      <c r="RWO130" s="151"/>
      <c r="RWP130" s="151"/>
      <c r="RWQ130" s="151"/>
      <c r="RWR130" s="151"/>
      <c r="RWS130" s="151"/>
      <c r="RWT130" s="151"/>
      <c r="RWU130" s="151"/>
      <c r="RWV130" s="151"/>
      <c r="RWW130" s="151"/>
      <c r="RWX130" s="151"/>
      <c r="RWY130" s="151"/>
      <c r="RWZ130" s="151"/>
      <c r="RXA130" s="151"/>
      <c r="RXB130" s="151"/>
      <c r="RXC130" s="151"/>
      <c r="RXD130" s="151"/>
      <c r="RXE130" s="151"/>
      <c r="RXF130" s="151"/>
      <c r="RXG130" s="151"/>
      <c r="RXH130" s="151"/>
      <c r="RXI130" s="151"/>
      <c r="RXJ130" s="151"/>
      <c r="RXK130" s="151"/>
      <c r="RXR130" s="151"/>
      <c r="RXS130" s="151"/>
      <c r="RXT130" s="151"/>
      <c r="RXU130" s="151"/>
      <c r="RXV130" s="151"/>
      <c r="RXW130" s="151"/>
      <c r="RXX130" s="151"/>
      <c r="RXY130" s="151"/>
      <c r="RXZ130" s="151"/>
      <c r="RYA130" s="151"/>
      <c r="RYB130" s="151"/>
      <c r="RYC130" s="151"/>
      <c r="RYD130" s="151"/>
      <c r="RYE130" s="151"/>
      <c r="RYF130" s="151"/>
      <c r="RYG130" s="151"/>
      <c r="RYH130" s="151"/>
      <c r="RYI130" s="151"/>
      <c r="RYJ130" s="151"/>
      <c r="RYK130" s="151"/>
      <c r="RYL130" s="151"/>
      <c r="RYM130" s="151"/>
      <c r="RYN130" s="151"/>
      <c r="RYO130" s="151"/>
      <c r="RYP130" s="151"/>
      <c r="RYQ130" s="151"/>
      <c r="RYR130" s="151"/>
      <c r="RYS130" s="151"/>
      <c r="RYT130" s="151"/>
      <c r="RYU130" s="151"/>
      <c r="RYV130" s="151"/>
      <c r="RYW130" s="151"/>
      <c r="RYX130" s="151"/>
      <c r="RYY130" s="151"/>
      <c r="RYZ130" s="151"/>
      <c r="RZA130" s="151"/>
      <c r="RZB130" s="151"/>
      <c r="RZC130" s="151"/>
      <c r="RZD130" s="151"/>
      <c r="RZE130" s="151"/>
      <c r="RZF130" s="151"/>
      <c r="RZG130" s="151"/>
      <c r="RZH130" s="151"/>
      <c r="RZI130" s="151"/>
      <c r="RZJ130" s="151"/>
      <c r="RZK130" s="151"/>
      <c r="RZL130" s="151"/>
      <c r="RZM130" s="151"/>
      <c r="RZN130" s="151"/>
      <c r="RZO130" s="151"/>
      <c r="RZP130" s="151"/>
      <c r="RZQ130" s="151"/>
      <c r="RZR130" s="151"/>
      <c r="RZS130" s="151"/>
      <c r="RZT130" s="151"/>
      <c r="RZU130" s="151"/>
      <c r="RZV130" s="151"/>
      <c r="RZW130" s="151"/>
      <c r="RZX130" s="151"/>
      <c r="RZY130" s="151"/>
      <c r="RZZ130" s="151"/>
      <c r="SAA130" s="151"/>
      <c r="SAB130" s="151"/>
      <c r="SAC130" s="151"/>
      <c r="SAD130" s="151"/>
      <c r="SAE130" s="151"/>
      <c r="SAF130" s="151"/>
      <c r="SAG130" s="151"/>
      <c r="SAH130" s="151"/>
      <c r="SAI130" s="151"/>
      <c r="SAJ130" s="151"/>
      <c r="SAK130" s="151"/>
      <c r="SAL130" s="151"/>
      <c r="SAM130" s="151"/>
      <c r="SAN130" s="151"/>
      <c r="SAO130" s="151"/>
      <c r="SAP130" s="151"/>
      <c r="SAQ130" s="151"/>
      <c r="SAR130" s="151"/>
      <c r="SAS130" s="151"/>
      <c r="SAT130" s="151"/>
      <c r="SAU130" s="151"/>
      <c r="SAV130" s="151"/>
      <c r="SAW130" s="151"/>
      <c r="SAX130" s="151"/>
      <c r="SAY130" s="151"/>
      <c r="SAZ130" s="151"/>
      <c r="SBA130" s="151"/>
      <c r="SBB130" s="151"/>
      <c r="SBC130" s="151"/>
      <c r="SBD130" s="151"/>
      <c r="SBE130" s="151"/>
      <c r="SBF130" s="151"/>
      <c r="SBG130" s="151"/>
      <c r="SBH130" s="151"/>
      <c r="SBI130" s="151"/>
      <c r="SBJ130" s="151"/>
      <c r="SBK130" s="151"/>
      <c r="SBL130" s="151"/>
      <c r="SBM130" s="151"/>
      <c r="SBN130" s="151"/>
      <c r="SBO130" s="151"/>
      <c r="SBP130" s="151"/>
      <c r="SBQ130" s="151"/>
      <c r="SBR130" s="151"/>
      <c r="SBS130" s="151"/>
      <c r="SBT130" s="151"/>
      <c r="SBU130" s="151"/>
      <c r="SBV130" s="151"/>
      <c r="SBW130" s="151"/>
      <c r="SBX130" s="151"/>
      <c r="SBY130" s="151"/>
      <c r="SBZ130" s="151"/>
      <c r="SCA130" s="151"/>
      <c r="SCB130" s="151"/>
      <c r="SCC130" s="151"/>
      <c r="SCD130" s="151"/>
      <c r="SCE130" s="151"/>
      <c r="SCF130" s="151"/>
      <c r="SCG130" s="151"/>
      <c r="SCH130" s="151"/>
      <c r="SCI130" s="151"/>
      <c r="SCJ130" s="151"/>
      <c r="SCK130" s="151"/>
      <c r="SCL130" s="151"/>
      <c r="SCM130" s="151"/>
      <c r="SCN130" s="151"/>
      <c r="SCO130" s="151"/>
      <c r="SCP130" s="151"/>
      <c r="SCQ130" s="151"/>
      <c r="SCR130" s="151"/>
      <c r="SCS130" s="151"/>
      <c r="SCT130" s="151"/>
      <c r="SCU130" s="151"/>
      <c r="SCV130" s="151"/>
      <c r="SCW130" s="151"/>
      <c r="SCX130" s="151"/>
      <c r="SCY130" s="151"/>
      <c r="SCZ130" s="151"/>
      <c r="SDA130" s="151"/>
      <c r="SDB130" s="151"/>
      <c r="SDC130" s="151"/>
      <c r="SDD130" s="151"/>
      <c r="SDE130" s="151"/>
      <c r="SDF130" s="151"/>
      <c r="SDG130" s="151"/>
      <c r="SDH130" s="151"/>
      <c r="SDI130" s="151"/>
      <c r="SDJ130" s="151"/>
      <c r="SDK130" s="151"/>
      <c r="SDL130" s="151"/>
      <c r="SDM130" s="151"/>
      <c r="SDN130" s="151"/>
      <c r="SDO130" s="151"/>
      <c r="SDP130" s="151"/>
      <c r="SDQ130" s="151"/>
      <c r="SDR130" s="151"/>
      <c r="SDS130" s="151"/>
      <c r="SDT130" s="151"/>
      <c r="SDU130" s="151"/>
      <c r="SDV130" s="151"/>
      <c r="SDW130" s="151"/>
      <c r="SDX130" s="151"/>
      <c r="SDY130" s="151"/>
      <c r="SDZ130" s="151"/>
      <c r="SEA130" s="151"/>
      <c r="SEB130" s="151"/>
      <c r="SEC130" s="151"/>
      <c r="SED130" s="151"/>
      <c r="SEE130" s="151"/>
      <c r="SEF130" s="151"/>
      <c r="SEG130" s="151"/>
      <c r="SEH130" s="151"/>
      <c r="SEI130" s="151"/>
      <c r="SEJ130" s="151"/>
      <c r="SEK130" s="151"/>
      <c r="SEL130" s="151"/>
      <c r="SEM130" s="151"/>
      <c r="SEN130" s="151"/>
      <c r="SEO130" s="151"/>
      <c r="SEP130" s="151"/>
      <c r="SEQ130" s="151"/>
      <c r="SER130" s="151"/>
      <c r="SES130" s="151"/>
      <c r="SET130" s="151"/>
      <c r="SEU130" s="151"/>
      <c r="SEV130" s="151"/>
      <c r="SEW130" s="151"/>
      <c r="SEX130" s="151"/>
      <c r="SEY130" s="151"/>
      <c r="SEZ130" s="151"/>
      <c r="SFA130" s="151"/>
      <c r="SFB130" s="151"/>
      <c r="SFC130" s="151"/>
      <c r="SFD130" s="151"/>
      <c r="SFE130" s="151"/>
      <c r="SFF130" s="151"/>
      <c r="SFG130" s="151"/>
      <c r="SFH130" s="151"/>
      <c r="SFI130" s="151"/>
      <c r="SFJ130" s="151"/>
      <c r="SFK130" s="151"/>
      <c r="SFL130" s="151"/>
      <c r="SFM130" s="151"/>
      <c r="SFN130" s="151"/>
      <c r="SFO130" s="151"/>
      <c r="SFP130" s="151"/>
      <c r="SFQ130" s="151"/>
      <c r="SFR130" s="151"/>
      <c r="SFS130" s="151"/>
      <c r="SFT130" s="151"/>
      <c r="SFU130" s="151"/>
      <c r="SFV130" s="151"/>
      <c r="SFW130" s="151"/>
      <c r="SFX130" s="151"/>
      <c r="SFY130" s="151"/>
      <c r="SFZ130" s="151"/>
      <c r="SGA130" s="151"/>
      <c r="SGB130" s="151"/>
      <c r="SGC130" s="151"/>
      <c r="SGD130" s="151"/>
      <c r="SGE130" s="151"/>
      <c r="SGF130" s="151"/>
      <c r="SGG130" s="151"/>
      <c r="SGH130" s="151"/>
      <c r="SGI130" s="151"/>
      <c r="SGJ130" s="151"/>
      <c r="SGK130" s="151"/>
      <c r="SGL130" s="151"/>
      <c r="SGM130" s="151"/>
      <c r="SGN130" s="151"/>
      <c r="SGO130" s="151"/>
      <c r="SGP130" s="151"/>
      <c r="SGQ130" s="151"/>
      <c r="SGR130" s="151"/>
      <c r="SGS130" s="151"/>
      <c r="SGT130" s="151"/>
      <c r="SGU130" s="151"/>
      <c r="SGV130" s="151"/>
      <c r="SGW130" s="151"/>
      <c r="SGX130" s="151"/>
      <c r="SGY130" s="151"/>
      <c r="SGZ130" s="151"/>
      <c r="SHA130" s="151"/>
      <c r="SHB130" s="151"/>
      <c r="SHC130" s="151"/>
      <c r="SHD130" s="151"/>
      <c r="SHE130" s="151"/>
      <c r="SHF130" s="151"/>
      <c r="SHG130" s="151"/>
      <c r="SHN130" s="151"/>
      <c r="SHO130" s="151"/>
      <c r="SHP130" s="151"/>
      <c r="SHQ130" s="151"/>
      <c r="SHR130" s="151"/>
      <c r="SHS130" s="151"/>
      <c r="SHT130" s="151"/>
      <c r="SHU130" s="151"/>
      <c r="SHV130" s="151"/>
      <c r="SHW130" s="151"/>
      <c r="SHX130" s="151"/>
      <c r="SHY130" s="151"/>
      <c r="SHZ130" s="151"/>
      <c r="SIA130" s="151"/>
      <c r="SIB130" s="151"/>
      <c r="SIC130" s="151"/>
      <c r="SID130" s="151"/>
      <c r="SIE130" s="151"/>
      <c r="SIF130" s="151"/>
      <c r="SIG130" s="151"/>
      <c r="SIH130" s="151"/>
      <c r="SII130" s="151"/>
      <c r="SIJ130" s="151"/>
      <c r="SIK130" s="151"/>
      <c r="SIL130" s="151"/>
      <c r="SIM130" s="151"/>
      <c r="SIN130" s="151"/>
      <c r="SIO130" s="151"/>
      <c r="SIP130" s="151"/>
      <c r="SIQ130" s="151"/>
      <c r="SIR130" s="151"/>
      <c r="SIS130" s="151"/>
      <c r="SIT130" s="151"/>
      <c r="SIU130" s="151"/>
      <c r="SIV130" s="151"/>
      <c r="SIW130" s="151"/>
      <c r="SIX130" s="151"/>
      <c r="SIY130" s="151"/>
      <c r="SIZ130" s="151"/>
      <c r="SJA130" s="151"/>
      <c r="SJB130" s="151"/>
      <c r="SJC130" s="151"/>
      <c r="SJD130" s="151"/>
      <c r="SJE130" s="151"/>
      <c r="SJF130" s="151"/>
      <c r="SJG130" s="151"/>
      <c r="SJH130" s="151"/>
      <c r="SJI130" s="151"/>
      <c r="SJJ130" s="151"/>
      <c r="SJK130" s="151"/>
      <c r="SJL130" s="151"/>
      <c r="SJM130" s="151"/>
      <c r="SJN130" s="151"/>
      <c r="SJO130" s="151"/>
      <c r="SJP130" s="151"/>
      <c r="SJQ130" s="151"/>
      <c r="SJR130" s="151"/>
      <c r="SJS130" s="151"/>
      <c r="SJT130" s="151"/>
      <c r="SJU130" s="151"/>
      <c r="SJV130" s="151"/>
      <c r="SJW130" s="151"/>
      <c r="SJX130" s="151"/>
      <c r="SJY130" s="151"/>
      <c r="SJZ130" s="151"/>
      <c r="SKA130" s="151"/>
      <c r="SKB130" s="151"/>
      <c r="SKC130" s="151"/>
      <c r="SKD130" s="151"/>
      <c r="SKE130" s="151"/>
      <c r="SKF130" s="151"/>
      <c r="SKG130" s="151"/>
      <c r="SKH130" s="151"/>
      <c r="SKI130" s="151"/>
      <c r="SKJ130" s="151"/>
      <c r="SKK130" s="151"/>
      <c r="SKL130" s="151"/>
      <c r="SKM130" s="151"/>
      <c r="SKN130" s="151"/>
      <c r="SKO130" s="151"/>
      <c r="SKP130" s="151"/>
      <c r="SKQ130" s="151"/>
      <c r="SKR130" s="151"/>
      <c r="SKS130" s="151"/>
      <c r="SKT130" s="151"/>
      <c r="SKU130" s="151"/>
      <c r="SKV130" s="151"/>
      <c r="SKW130" s="151"/>
      <c r="SKX130" s="151"/>
      <c r="SKY130" s="151"/>
      <c r="SKZ130" s="151"/>
      <c r="SLA130" s="151"/>
      <c r="SLB130" s="151"/>
      <c r="SLC130" s="151"/>
      <c r="SLD130" s="151"/>
      <c r="SLE130" s="151"/>
      <c r="SLF130" s="151"/>
      <c r="SLG130" s="151"/>
      <c r="SLH130" s="151"/>
      <c r="SLI130" s="151"/>
      <c r="SLJ130" s="151"/>
      <c r="SLK130" s="151"/>
      <c r="SLL130" s="151"/>
      <c r="SLM130" s="151"/>
      <c r="SLN130" s="151"/>
      <c r="SLO130" s="151"/>
      <c r="SLP130" s="151"/>
      <c r="SLQ130" s="151"/>
      <c r="SLR130" s="151"/>
      <c r="SLS130" s="151"/>
      <c r="SLT130" s="151"/>
      <c r="SLU130" s="151"/>
      <c r="SLV130" s="151"/>
      <c r="SLW130" s="151"/>
      <c r="SLX130" s="151"/>
      <c r="SLY130" s="151"/>
      <c r="SLZ130" s="151"/>
      <c r="SMA130" s="151"/>
      <c r="SMB130" s="151"/>
      <c r="SMC130" s="151"/>
      <c r="SMD130" s="151"/>
      <c r="SME130" s="151"/>
      <c r="SMF130" s="151"/>
      <c r="SMG130" s="151"/>
      <c r="SMH130" s="151"/>
      <c r="SMI130" s="151"/>
      <c r="SMJ130" s="151"/>
      <c r="SMK130" s="151"/>
      <c r="SML130" s="151"/>
      <c r="SMM130" s="151"/>
      <c r="SMN130" s="151"/>
      <c r="SMO130" s="151"/>
      <c r="SMP130" s="151"/>
      <c r="SMQ130" s="151"/>
      <c r="SMR130" s="151"/>
      <c r="SMS130" s="151"/>
      <c r="SMT130" s="151"/>
      <c r="SMU130" s="151"/>
      <c r="SMV130" s="151"/>
      <c r="SMW130" s="151"/>
      <c r="SMX130" s="151"/>
      <c r="SMY130" s="151"/>
      <c r="SMZ130" s="151"/>
      <c r="SNA130" s="151"/>
      <c r="SNB130" s="151"/>
      <c r="SNC130" s="151"/>
      <c r="SND130" s="151"/>
      <c r="SNE130" s="151"/>
      <c r="SNF130" s="151"/>
      <c r="SNG130" s="151"/>
      <c r="SNH130" s="151"/>
      <c r="SNI130" s="151"/>
      <c r="SNJ130" s="151"/>
      <c r="SNK130" s="151"/>
      <c r="SNL130" s="151"/>
      <c r="SNM130" s="151"/>
      <c r="SNN130" s="151"/>
      <c r="SNO130" s="151"/>
      <c r="SNP130" s="151"/>
      <c r="SNQ130" s="151"/>
      <c r="SNR130" s="151"/>
      <c r="SNS130" s="151"/>
      <c r="SNT130" s="151"/>
      <c r="SNU130" s="151"/>
      <c r="SNV130" s="151"/>
      <c r="SNW130" s="151"/>
      <c r="SNX130" s="151"/>
      <c r="SNY130" s="151"/>
      <c r="SNZ130" s="151"/>
      <c r="SOA130" s="151"/>
      <c r="SOB130" s="151"/>
      <c r="SOC130" s="151"/>
      <c r="SOD130" s="151"/>
      <c r="SOE130" s="151"/>
      <c r="SOF130" s="151"/>
      <c r="SOG130" s="151"/>
      <c r="SOH130" s="151"/>
      <c r="SOI130" s="151"/>
      <c r="SOJ130" s="151"/>
      <c r="SOK130" s="151"/>
      <c r="SOL130" s="151"/>
      <c r="SOM130" s="151"/>
      <c r="SON130" s="151"/>
      <c r="SOO130" s="151"/>
      <c r="SOP130" s="151"/>
      <c r="SOQ130" s="151"/>
      <c r="SOR130" s="151"/>
      <c r="SOS130" s="151"/>
      <c r="SOT130" s="151"/>
      <c r="SOU130" s="151"/>
      <c r="SOV130" s="151"/>
      <c r="SOW130" s="151"/>
      <c r="SOX130" s="151"/>
      <c r="SOY130" s="151"/>
      <c r="SOZ130" s="151"/>
      <c r="SPA130" s="151"/>
      <c r="SPB130" s="151"/>
      <c r="SPC130" s="151"/>
      <c r="SPD130" s="151"/>
      <c r="SPE130" s="151"/>
      <c r="SPF130" s="151"/>
      <c r="SPG130" s="151"/>
      <c r="SPH130" s="151"/>
      <c r="SPI130" s="151"/>
      <c r="SPJ130" s="151"/>
      <c r="SPK130" s="151"/>
      <c r="SPL130" s="151"/>
      <c r="SPM130" s="151"/>
      <c r="SPN130" s="151"/>
      <c r="SPO130" s="151"/>
      <c r="SPP130" s="151"/>
      <c r="SPQ130" s="151"/>
      <c r="SPR130" s="151"/>
      <c r="SPS130" s="151"/>
      <c r="SPT130" s="151"/>
      <c r="SPU130" s="151"/>
      <c r="SPV130" s="151"/>
      <c r="SPW130" s="151"/>
      <c r="SPX130" s="151"/>
      <c r="SPY130" s="151"/>
      <c r="SPZ130" s="151"/>
      <c r="SQA130" s="151"/>
      <c r="SQB130" s="151"/>
      <c r="SQC130" s="151"/>
      <c r="SQD130" s="151"/>
      <c r="SQE130" s="151"/>
      <c r="SQF130" s="151"/>
      <c r="SQG130" s="151"/>
      <c r="SQH130" s="151"/>
      <c r="SQI130" s="151"/>
      <c r="SQJ130" s="151"/>
      <c r="SQK130" s="151"/>
      <c r="SQL130" s="151"/>
      <c r="SQM130" s="151"/>
      <c r="SQN130" s="151"/>
      <c r="SQO130" s="151"/>
      <c r="SQP130" s="151"/>
      <c r="SQQ130" s="151"/>
      <c r="SQR130" s="151"/>
      <c r="SQS130" s="151"/>
      <c r="SQT130" s="151"/>
      <c r="SQU130" s="151"/>
      <c r="SQV130" s="151"/>
      <c r="SQW130" s="151"/>
      <c r="SQX130" s="151"/>
      <c r="SQY130" s="151"/>
      <c r="SQZ130" s="151"/>
      <c r="SRA130" s="151"/>
      <c r="SRB130" s="151"/>
      <c r="SRC130" s="151"/>
      <c r="SRJ130" s="151"/>
      <c r="SRK130" s="151"/>
      <c r="SRL130" s="151"/>
      <c r="SRM130" s="151"/>
      <c r="SRN130" s="151"/>
      <c r="SRO130" s="151"/>
      <c r="SRP130" s="151"/>
      <c r="SRQ130" s="151"/>
      <c r="SRR130" s="151"/>
      <c r="SRS130" s="151"/>
      <c r="SRT130" s="151"/>
      <c r="SRU130" s="151"/>
      <c r="SRV130" s="151"/>
      <c r="SRW130" s="151"/>
      <c r="SRX130" s="151"/>
      <c r="SRY130" s="151"/>
      <c r="SRZ130" s="151"/>
      <c r="SSA130" s="151"/>
      <c r="SSB130" s="151"/>
      <c r="SSC130" s="151"/>
      <c r="SSD130" s="151"/>
      <c r="SSE130" s="151"/>
      <c r="SSF130" s="151"/>
      <c r="SSG130" s="151"/>
      <c r="SSH130" s="151"/>
      <c r="SSI130" s="151"/>
      <c r="SSJ130" s="151"/>
      <c r="SSK130" s="151"/>
      <c r="SSL130" s="151"/>
      <c r="SSM130" s="151"/>
      <c r="SSN130" s="151"/>
      <c r="SSO130" s="151"/>
      <c r="SSP130" s="151"/>
      <c r="SSQ130" s="151"/>
      <c r="SSR130" s="151"/>
      <c r="SSS130" s="151"/>
      <c r="SST130" s="151"/>
      <c r="SSU130" s="151"/>
      <c r="SSV130" s="151"/>
      <c r="SSW130" s="151"/>
      <c r="SSX130" s="151"/>
      <c r="SSY130" s="151"/>
      <c r="SSZ130" s="151"/>
      <c r="STA130" s="151"/>
      <c r="STB130" s="151"/>
      <c r="STC130" s="151"/>
      <c r="STD130" s="151"/>
      <c r="STE130" s="151"/>
      <c r="STF130" s="151"/>
      <c r="STG130" s="151"/>
      <c r="STH130" s="151"/>
      <c r="STI130" s="151"/>
      <c r="STJ130" s="151"/>
      <c r="STK130" s="151"/>
      <c r="STL130" s="151"/>
      <c r="STM130" s="151"/>
      <c r="STN130" s="151"/>
      <c r="STO130" s="151"/>
      <c r="STP130" s="151"/>
      <c r="STQ130" s="151"/>
      <c r="STR130" s="151"/>
      <c r="STS130" s="151"/>
      <c r="STT130" s="151"/>
      <c r="STU130" s="151"/>
      <c r="STV130" s="151"/>
      <c r="STW130" s="151"/>
      <c r="STX130" s="151"/>
      <c r="STY130" s="151"/>
      <c r="STZ130" s="151"/>
      <c r="SUA130" s="151"/>
      <c r="SUB130" s="151"/>
      <c r="SUC130" s="151"/>
      <c r="SUD130" s="151"/>
      <c r="SUE130" s="151"/>
      <c r="SUF130" s="151"/>
      <c r="SUG130" s="151"/>
      <c r="SUH130" s="151"/>
      <c r="SUI130" s="151"/>
      <c r="SUJ130" s="151"/>
      <c r="SUK130" s="151"/>
      <c r="SUL130" s="151"/>
      <c r="SUM130" s="151"/>
      <c r="SUN130" s="151"/>
      <c r="SUO130" s="151"/>
      <c r="SUP130" s="151"/>
      <c r="SUQ130" s="151"/>
      <c r="SUR130" s="151"/>
      <c r="SUS130" s="151"/>
      <c r="SUT130" s="151"/>
      <c r="SUU130" s="151"/>
      <c r="SUV130" s="151"/>
      <c r="SUW130" s="151"/>
      <c r="SUX130" s="151"/>
      <c r="SUY130" s="151"/>
      <c r="SUZ130" s="151"/>
      <c r="SVA130" s="151"/>
      <c r="SVB130" s="151"/>
      <c r="SVC130" s="151"/>
      <c r="SVD130" s="151"/>
      <c r="SVE130" s="151"/>
      <c r="SVF130" s="151"/>
      <c r="SVG130" s="151"/>
      <c r="SVH130" s="151"/>
      <c r="SVI130" s="151"/>
      <c r="SVJ130" s="151"/>
      <c r="SVK130" s="151"/>
      <c r="SVL130" s="151"/>
      <c r="SVM130" s="151"/>
      <c r="SVN130" s="151"/>
      <c r="SVO130" s="151"/>
      <c r="SVP130" s="151"/>
      <c r="SVQ130" s="151"/>
      <c r="SVR130" s="151"/>
      <c r="SVS130" s="151"/>
      <c r="SVT130" s="151"/>
      <c r="SVU130" s="151"/>
      <c r="SVV130" s="151"/>
      <c r="SVW130" s="151"/>
      <c r="SVX130" s="151"/>
      <c r="SVY130" s="151"/>
      <c r="SVZ130" s="151"/>
      <c r="SWA130" s="151"/>
      <c r="SWB130" s="151"/>
      <c r="SWC130" s="151"/>
      <c r="SWD130" s="151"/>
      <c r="SWE130" s="151"/>
      <c r="SWF130" s="151"/>
      <c r="SWG130" s="151"/>
      <c r="SWH130" s="151"/>
      <c r="SWI130" s="151"/>
      <c r="SWJ130" s="151"/>
      <c r="SWK130" s="151"/>
      <c r="SWL130" s="151"/>
      <c r="SWM130" s="151"/>
      <c r="SWN130" s="151"/>
      <c r="SWO130" s="151"/>
      <c r="SWP130" s="151"/>
      <c r="SWQ130" s="151"/>
      <c r="SWR130" s="151"/>
      <c r="SWS130" s="151"/>
      <c r="SWT130" s="151"/>
      <c r="SWU130" s="151"/>
      <c r="SWV130" s="151"/>
      <c r="SWW130" s="151"/>
      <c r="SWX130" s="151"/>
      <c r="SWY130" s="151"/>
      <c r="SWZ130" s="151"/>
      <c r="SXA130" s="151"/>
      <c r="SXB130" s="151"/>
      <c r="SXC130" s="151"/>
      <c r="SXD130" s="151"/>
      <c r="SXE130" s="151"/>
      <c r="SXF130" s="151"/>
      <c r="SXG130" s="151"/>
      <c r="SXH130" s="151"/>
      <c r="SXI130" s="151"/>
      <c r="SXJ130" s="151"/>
      <c r="SXK130" s="151"/>
      <c r="SXL130" s="151"/>
      <c r="SXM130" s="151"/>
      <c r="SXN130" s="151"/>
      <c r="SXO130" s="151"/>
      <c r="SXP130" s="151"/>
      <c r="SXQ130" s="151"/>
      <c r="SXR130" s="151"/>
      <c r="SXS130" s="151"/>
      <c r="SXT130" s="151"/>
      <c r="SXU130" s="151"/>
      <c r="SXV130" s="151"/>
      <c r="SXW130" s="151"/>
      <c r="SXX130" s="151"/>
      <c r="SXY130" s="151"/>
      <c r="SXZ130" s="151"/>
      <c r="SYA130" s="151"/>
      <c r="SYB130" s="151"/>
      <c r="SYC130" s="151"/>
      <c r="SYD130" s="151"/>
      <c r="SYE130" s="151"/>
      <c r="SYF130" s="151"/>
      <c r="SYG130" s="151"/>
      <c r="SYH130" s="151"/>
      <c r="SYI130" s="151"/>
      <c r="SYJ130" s="151"/>
      <c r="SYK130" s="151"/>
      <c r="SYL130" s="151"/>
      <c r="SYM130" s="151"/>
      <c r="SYN130" s="151"/>
      <c r="SYO130" s="151"/>
      <c r="SYP130" s="151"/>
      <c r="SYQ130" s="151"/>
      <c r="SYR130" s="151"/>
      <c r="SYS130" s="151"/>
      <c r="SYT130" s="151"/>
      <c r="SYU130" s="151"/>
      <c r="SYV130" s="151"/>
      <c r="SYW130" s="151"/>
      <c r="SYX130" s="151"/>
      <c r="SYY130" s="151"/>
      <c r="SYZ130" s="151"/>
      <c r="SZA130" s="151"/>
      <c r="SZB130" s="151"/>
      <c r="SZC130" s="151"/>
      <c r="SZD130" s="151"/>
      <c r="SZE130" s="151"/>
      <c r="SZF130" s="151"/>
      <c r="SZG130" s="151"/>
      <c r="SZH130" s="151"/>
      <c r="SZI130" s="151"/>
      <c r="SZJ130" s="151"/>
      <c r="SZK130" s="151"/>
      <c r="SZL130" s="151"/>
      <c r="SZM130" s="151"/>
      <c r="SZN130" s="151"/>
      <c r="SZO130" s="151"/>
      <c r="SZP130" s="151"/>
      <c r="SZQ130" s="151"/>
      <c r="SZR130" s="151"/>
      <c r="SZS130" s="151"/>
      <c r="SZT130" s="151"/>
      <c r="SZU130" s="151"/>
      <c r="SZV130" s="151"/>
      <c r="SZW130" s="151"/>
      <c r="SZX130" s="151"/>
      <c r="SZY130" s="151"/>
      <c r="SZZ130" s="151"/>
      <c r="TAA130" s="151"/>
      <c r="TAB130" s="151"/>
      <c r="TAC130" s="151"/>
      <c r="TAD130" s="151"/>
      <c r="TAE130" s="151"/>
      <c r="TAF130" s="151"/>
      <c r="TAG130" s="151"/>
      <c r="TAH130" s="151"/>
      <c r="TAI130" s="151"/>
      <c r="TAJ130" s="151"/>
      <c r="TAK130" s="151"/>
      <c r="TAL130" s="151"/>
      <c r="TAM130" s="151"/>
      <c r="TAN130" s="151"/>
      <c r="TAO130" s="151"/>
      <c r="TAP130" s="151"/>
      <c r="TAQ130" s="151"/>
      <c r="TAR130" s="151"/>
      <c r="TAS130" s="151"/>
      <c r="TAT130" s="151"/>
      <c r="TAU130" s="151"/>
      <c r="TAV130" s="151"/>
      <c r="TAW130" s="151"/>
      <c r="TAX130" s="151"/>
      <c r="TAY130" s="151"/>
      <c r="TBF130" s="151"/>
      <c r="TBG130" s="151"/>
      <c r="TBH130" s="151"/>
      <c r="TBI130" s="151"/>
      <c r="TBJ130" s="151"/>
      <c r="TBK130" s="151"/>
      <c r="TBL130" s="151"/>
      <c r="TBM130" s="151"/>
      <c r="TBN130" s="151"/>
      <c r="TBO130" s="151"/>
      <c r="TBP130" s="151"/>
      <c r="TBQ130" s="151"/>
      <c r="TBR130" s="151"/>
      <c r="TBS130" s="151"/>
      <c r="TBT130" s="151"/>
      <c r="TBU130" s="151"/>
      <c r="TBV130" s="151"/>
      <c r="TBW130" s="151"/>
      <c r="TBX130" s="151"/>
      <c r="TBY130" s="151"/>
      <c r="TBZ130" s="151"/>
      <c r="TCA130" s="151"/>
      <c r="TCB130" s="151"/>
      <c r="TCC130" s="151"/>
      <c r="TCD130" s="151"/>
      <c r="TCE130" s="151"/>
      <c r="TCF130" s="151"/>
      <c r="TCG130" s="151"/>
      <c r="TCH130" s="151"/>
      <c r="TCI130" s="151"/>
      <c r="TCJ130" s="151"/>
      <c r="TCK130" s="151"/>
      <c r="TCL130" s="151"/>
      <c r="TCM130" s="151"/>
      <c r="TCN130" s="151"/>
      <c r="TCO130" s="151"/>
      <c r="TCP130" s="151"/>
      <c r="TCQ130" s="151"/>
      <c r="TCR130" s="151"/>
      <c r="TCS130" s="151"/>
      <c r="TCT130" s="151"/>
      <c r="TCU130" s="151"/>
      <c r="TCV130" s="151"/>
      <c r="TCW130" s="151"/>
      <c r="TCX130" s="151"/>
      <c r="TCY130" s="151"/>
      <c r="TCZ130" s="151"/>
      <c r="TDA130" s="151"/>
      <c r="TDB130" s="151"/>
      <c r="TDC130" s="151"/>
      <c r="TDD130" s="151"/>
      <c r="TDE130" s="151"/>
      <c r="TDF130" s="151"/>
      <c r="TDG130" s="151"/>
      <c r="TDH130" s="151"/>
      <c r="TDI130" s="151"/>
      <c r="TDJ130" s="151"/>
      <c r="TDK130" s="151"/>
      <c r="TDL130" s="151"/>
      <c r="TDM130" s="151"/>
      <c r="TDN130" s="151"/>
      <c r="TDO130" s="151"/>
      <c r="TDP130" s="151"/>
      <c r="TDQ130" s="151"/>
      <c r="TDR130" s="151"/>
      <c r="TDS130" s="151"/>
      <c r="TDT130" s="151"/>
      <c r="TDU130" s="151"/>
      <c r="TDV130" s="151"/>
      <c r="TDW130" s="151"/>
      <c r="TDX130" s="151"/>
      <c r="TDY130" s="151"/>
      <c r="TDZ130" s="151"/>
      <c r="TEA130" s="151"/>
      <c r="TEB130" s="151"/>
      <c r="TEC130" s="151"/>
      <c r="TED130" s="151"/>
      <c r="TEE130" s="151"/>
      <c r="TEF130" s="151"/>
      <c r="TEG130" s="151"/>
      <c r="TEH130" s="151"/>
      <c r="TEI130" s="151"/>
      <c r="TEJ130" s="151"/>
      <c r="TEK130" s="151"/>
      <c r="TEL130" s="151"/>
      <c r="TEM130" s="151"/>
      <c r="TEN130" s="151"/>
      <c r="TEO130" s="151"/>
      <c r="TEP130" s="151"/>
      <c r="TEQ130" s="151"/>
      <c r="TER130" s="151"/>
      <c r="TES130" s="151"/>
      <c r="TET130" s="151"/>
      <c r="TEU130" s="151"/>
      <c r="TEV130" s="151"/>
      <c r="TEW130" s="151"/>
      <c r="TEX130" s="151"/>
      <c r="TEY130" s="151"/>
      <c r="TEZ130" s="151"/>
      <c r="TFA130" s="151"/>
      <c r="TFB130" s="151"/>
      <c r="TFC130" s="151"/>
      <c r="TFD130" s="151"/>
      <c r="TFE130" s="151"/>
      <c r="TFF130" s="151"/>
      <c r="TFG130" s="151"/>
      <c r="TFH130" s="151"/>
      <c r="TFI130" s="151"/>
      <c r="TFJ130" s="151"/>
      <c r="TFK130" s="151"/>
      <c r="TFL130" s="151"/>
      <c r="TFM130" s="151"/>
      <c r="TFN130" s="151"/>
      <c r="TFO130" s="151"/>
      <c r="TFP130" s="151"/>
      <c r="TFQ130" s="151"/>
      <c r="TFR130" s="151"/>
      <c r="TFS130" s="151"/>
      <c r="TFT130" s="151"/>
      <c r="TFU130" s="151"/>
      <c r="TFV130" s="151"/>
      <c r="TFW130" s="151"/>
      <c r="TFX130" s="151"/>
      <c r="TFY130" s="151"/>
      <c r="TFZ130" s="151"/>
      <c r="TGA130" s="151"/>
      <c r="TGB130" s="151"/>
      <c r="TGC130" s="151"/>
      <c r="TGD130" s="151"/>
      <c r="TGE130" s="151"/>
      <c r="TGF130" s="151"/>
      <c r="TGG130" s="151"/>
      <c r="TGH130" s="151"/>
      <c r="TGI130" s="151"/>
      <c r="TGJ130" s="151"/>
      <c r="TGK130" s="151"/>
      <c r="TGL130" s="151"/>
      <c r="TGM130" s="151"/>
      <c r="TGN130" s="151"/>
      <c r="TGO130" s="151"/>
      <c r="TGP130" s="151"/>
      <c r="TGQ130" s="151"/>
      <c r="TGR130" s="151"/>
      <c r="TGS130" s="151"/>
      <c r="TGT130" s="151"/>
      <c r="TGU130" s="151"/>
      <c r="TGV130" s="151"/>
      <c r="TGW130" s="151"/>
      <c r="TGX130" s="151"/>
      <c r="TGY130" s="151"/>
      <c r="TGZ130" s="151"/>
      <c r="THA130" s="151"/>
      <c r="THB130" s="151"/>
      <c r="THC130" s="151"/>
      <c r="THD130" s="151"/>
      <c r="THE130" s="151"/>
      <c r="THF130" s="151"/>
      <c r="THG130" s="151"/>
      <c r="THH130" s="151"/>
      <c r="THI130" s="151"/>
      <c r="THJ130" s="151"/>
      <c r="THK130" s="151"/>
      <c r="THL130" s="151"/>
      <c r="THM130" s="151"/>
      <c r="THN130" s="151"/>
      <c r="THO130" s="151"/>
      <c r="THP130" s="151"/>
      <c r="THQ130" s="151"/>
      <c r="THR130" s="151"/>
      <c r="THS130" s="151"/>
      <c r="THT130" s="151"/>
      <c r="THU130" s="151"/>
      <c r="THV130" s="151"/>
      <c r="THW130" s="151"/>
      <c r="THX130" s="151"/>
      <c r="THY130" s="151"/>
      <c r="THZ130" s="151"/>
      <c r="TIA130" s="151"/>
      <c r="TIB130" s="151"/>
      <c r="TIC130" s="151"/>
      <c r="TID130" s="151"/>
      <c r="TIE130" s="151"/>
      <c r="TIF130" s="151"/>
      <c r="TIG130" s="151"/>
      <c r="TIH130" s="151"/>
      <c r="TII130" s="151"/>
      <c r="TIJ130" s="151"/>
      <c r="TIK130" s="151"/>
      <c r="TIL130" s="151"/>
      <c r="TIM130" s="151"/>
      <c r="TIN130" s="151"/>
      <c r="TIO130" s="151"/>
      <c r="TIP130" s="151"/>
      <c r="TIQ130" s="151"/>
      <c r="TIR130" s="151"/>
      <c r="TIS130" s="151"/>
      <c r="TIT130" s="151"/>
      <c r="TIU130" s="151"/>
      <c r="TIV130" s="151"/>
      <c r="TIW130" s="151"/>
      <c r="TIX130" s="151"/>
      <c r="TIY130" s="151"/>
      <c r="TIZ130" s="151"/>
      <c r="TJA130" s="151"/>
      <c r="TJB130" s="151"/>
      <c r="TJC130" s="151"/>
      <c r="TJD130" s="151"/>
      <c r="TJE130" s="151"/>
      <c r="TJF130" s="151"/>
      <c r="TJG130" s="151"/>
      <c r="TJH130" s="151"/>
      <c r="TJI130" s="151"/>
      <c r="TJJ130" s="151"/>
      <c r="TJK130" s="151"/>
      <c r="TJL130" s="151"/>
      <c r="TJM130" s="151"/>
      <c r="TJN130" s="151"/>
      <c r="TJO130" s="151"/>
      <c r="TJP130" s="151"/>
      <c r="TJQ130" s="151"/>
      <c r="TJR130" s="151"/>
      <c r="TJS130" s="151"/>
      <c r="TJT130" s="151"/>
      <c r="TJU130" s="151"/>
      <c r="TJV130" s="151"/>
      <c r="TJW130" s="151"/>
      <c r="TJX130" s="151"/>
      <c r="TJY130" s="151"/>
      <c r="TJZ130" s="151"/>
      <c r="TKA130" s="151"/>
      <c r="TKB130" s="151"/>
      <c r="TKC130" s="151"/>
      <c r="TKD130" s="151"/>
      <c r="TKE130" s="151"/>
      <c r="TKF130" s="151"/>
      <c r="TKG130" s="151"/>
      <c r="TKH130" s="151"/>
      <c r="TKI130" s="151"/>
      <c r="TKJ130" s="151"/>
      <c r="TKK130" s="151"/>
      <c r="TKL130" s="151"/>
      <c r="TKM130" s="151"/>
      <c r="TKN130" s="151"/>
      <c r="TKO130" s="151"/>
      <c r="TKP130" s="151"/>
      <c r="TKQ130" s="151"/>
      <c r="TKR130" s="151"/>
      <c r="TKS130" s="151"/>
      <c r="TKT130" s="151"/>
      <c r="TKU130" s="151"/>
      <c r="TLB130" s="151"/>
      <c r="TLC130" s="151"/>
      <c r="TLD130" s="151"/>
      <c r="TLE130" s="151"/>
      <c r="TLF130" s="151"/>
      <c r="TLG130" s="151"/>
      <c r="TLH130" s="151"/>
      <c r="TLI130" s="151"/>
      <c r="TLJ130" s="151"/>
      <c r="TLK130" s="151"/>
      <c r="TLL130" s="151"/>
      <c r="TLM130" s="151"/>
      <c r="TLN130" s="151"/>
      <c r="TLO130" s="151"/>
      <c r="TLP130" s="151"/>
      <c r="TLQ130" s="151"/>
      <c r="TLR130" s="151"/>
      <c r="TLS130" s="151"/>
      <c r="TLT130" s="151"/>
      <c r="TLU130" s="151"/>
      <c r="TLV130" s="151"/>
      <c r="TLW130" s="151"/>
      <c r="TLX130" s="151"/>
      <c r="TLY130" s="151"/>
      <c r="TLZ130" s="151"/>
      <c r="TMA130" s="151"/>
      <c r="TMB130" s="151"/>
      <c r="TMC130" s="151"/>
      <c r="TMD130" s="151"/>
      <c r="TME130" s="151"/>
      <c r="TMF130" s="151"/>
      <c r="TMG130" s="151"/>
      <c r="TMH130" s="151"/>
      <c r="TMI130" s="151"/>
      <c r="TMJ130" s="151"/>
      <c r="TMK130" s="151"/>
      <c r="TML130" s="151"/>
      <c r="TMM130" s="151"/>
      <c r="TMN130" s="151"/>
      <c r="TMO130" s="151"/>
      <c r="TMP130" s="151"/>
      <c r="TMQ130" s="151"/>
      <c r="TMR130" s="151"/>
      <c r="TMS130" s="151"/>
      <c r="TMT130" s="151"/>
      <c r="TMU130" s="151"/>
      <c r="TMV130" s="151"/>
      <c r="TMW130" s="151"/>
      <c r="TMX130" s="151"/>
      <c r="TMY130" s="151"/>
      <c r="TMZ130" s="151"/>
      <c r="TNA130" s="151"/>
      <c r="TNB130" s="151"/>
      <c r="TNC130" s="151"/>
      <c r="TND130" s="151"/>
      <c r="TNE130" s="151"/>
      <c r="TNF130" s="151"/>
      <c r="TNG130" s="151"/>
      <c r="TNH130" s="151"/>
      <c r="TNI130" s="151"/>
      <c r="TNJ130" s="151"/>
      <c r="TNK130" s="151"/>
      <c r="TNL130" s="151"/>
      <c r="TNM130" s="151"/>
      <c r="TNN130" s="151"/>
      <c r="TNO130" s="151"/>
      <c r="TNP130" s="151"/>
      <c r="TNQ130" s="151"/>
      <c r="TNR130" s="151"/>
      <c r="TNS130" s="151"/>
      <c r="TNT130" s="151"/>
      <c r="TNU130" s="151"/>
      <c r="TNV130" s="151"/>
      <c r="TNW130" s="151"/>
      <c r="TNX130" s="151"/>
      <c r="TNY130" s="151"/>
      <c r="TNZ130" s="151"/>
      <c r="TOA130" s="151"/>
      <c r="TOB130" s="151"/>
      <c r="TOC130" s="151"/>
      <c r="TOD130" s="151"/>
      <c r="TOE130" s="151"/>
      <c r="TOF130" s="151"/>
      <c r="TOG130" s="151"/>
      <c r="TOH130" s="151"/>
      <c r="TOI130" s="151"/>
      <c r="TOJ130" s="151"/>
      <c r="TOK130" s="151"/>
      <c r="TOL130" s="151"/>
      <c r="TOM130" s="151"/>
      <c r="TON130" s="151"/>
      <c r="TOO130" s="151"/>
      <c r="TOP130" s="151"/>
      <c r="TOQ130" s="151"/>
      <c r="TOR130" s="151"/>
      <c r="TOS130" s="151"/>
      <c r="TOT130" s="151"/>
      <c r="TOU130" s="151"/>
      <c r="TOV130" s="151"/>
      <c r="TOW130" s="151"/>
      <c r="TOX130" s="151"/>
      <c r="TOY130" s="151"/>
      <c r="TOZ130" s="151"/>
      <c r="TPA130" s="151"/>
      <c r="TPB130" s="151"/>
      <c r="TPC130" s="151"/>
      <c r="TPD130" s="151"/>
      <c r="TPE130" s="151"/>
      <c r="TPF130" s="151"/>
      <c r="TPG130" s="151"/>
      <c r="TPH130" s="151"/>
      <c r="TPI130" s="151"/>
      <c r="TPJ130" s="151"/>
      <c r="TPK130" s="151"/>
      <c r="TPL130" s="151"/>
      <c r="TPM130" s="151"/>
      <c r="TPN130" s="151"/>
      <c r="TPO130" s="151"/>
      <c r="TPP130" s="151"/>
      <c r="TPQ130" s="151"/>
      <c r="TPR130" s="151"/>
      <c r="TPS130" s="151"/>
      <c r="TPT130" s="151"/>
      <c r="TPU130" s="151"/>
      <c r="TPV130" s="151"/>
      <c r="TPW130" s="151"/>
      <c r="TPX130" s="151"/>
      <c r="TPY130" s="151"/>
      <c r="TPZ130" s="151"/>
      <c r="TQA130" s="151"/>
      <c r="TQB130" s="151"/>
      <c r="TQC130" s="151"/>
      <c r="TQD130" s="151"/>
      <c r="TQE130" s="151"/>
      <c r="TQF130" s="151"/>
      <c r="TQG130" s="151"/>
      <c r="TQH130" s="151"/>
      <c r="TQI130" s="151"/>
      <c r="TQJ130" s="151"/>
      <c r="TQK130" s="151"/>
      <c r="TQL130" s="151"/>
      <c r="TQM130" s="151"/>
      <c r="TQN130" s="151"/>
      <c r="TQO130" s="151"/>
      <c r="TQP130" s="151"/>
      <c r="TQQ130" s="151"/>
      <c r="TQR130" s="151"/>
      <c r="TQS130" s="151"/>
      <c r="TQT130" s="151"/>
      <c r="TQU130" s="151"/>
      <c r="TQV130" s="151"/>
      <c r="TQW130" s="151"/>
      <c r="TQX130" s="151"/>
      <c r="TQY130" s="151"/>
      <c r="TQZ130" s="151"/>
      <c r="TRA130" s="151"/>
      <c r="TRB130" s="151"/>
      <c r="TRC130" s="151"/>
      <c r="TRD130" s="151"/>
      <c r="TRE130" s="151"/>
      <c r="TRF130" s="151"/>
      <c r="TRG130" s="151"/>
      <c r="TRH130" s="151"/>
      <c r="TRI130" s="151"/>
      <c r="TRJ130" s="151"/>
      <c r="TRK130" s="151"/>
      <c r="TRL130" s="151"/>
      <c r="TRM130" s="151"/>
      <c r="TRN130" s="151"/>
      <c r="TRO130" s="151"/>
      <c r="TRP130" s="151"/>
      <c r="TRQ130" s="151"/>
      <c r="TRR130" s="151"/>
      <c r="TRS130" s="151"/>
      <c r="TRT130" s="151"/>
      <c r="TRU130" s="151"/>
      <c r="TRV130" s="151"/>
      <c r="TRW130" s="151"/>
      <c r="TRX130" s="151"/>
      <c r="TRY130" s="151"/>
      <c r="TRZ130" s="151"/>
      <c r="TSA130" s="151"/>
      <c r="TSB130" s="151"/>
      <c r="TSC130" s="151"/>
      <c r="TSD130" s="151"/>
      <c r="TSE130" s="151"/>
      <c r="TSF130" s="151"/>
      <c r="TSG130" s="151"/>
      <c r="TSH130" s="151"/>
      <c r="TSI130" s="151"/>
      <c r="TSJ130" s="151"/>
      <c r="TSK130" s="151"/>
      <c r="TSL130" s="151"/>
      <c r="TSM130" s="151"/>
      <c r="TSN130" s="151"/>
      <c r="TSO130" s="151"/>
      <c r="TSP130" s="151"/>
      <c r="TSQ130" s="151"/>
      <c r="TSR130" s="151"/>
      <c r="TSS130" s="151"/>
      <c r="TST130" s="151"/>
      <c r="TSU130" s="151"/>
      <c r="TSV130" s="151"/>
      <c r="TSW130" s="151"/>
      <c r="TSX130" s="151"/>
      <c r="TSY130" s="151"/>
      <c r="TSZ130" s="151"/>
      <c r="TTA130" s="151"/>
      <c r="TTB130" s="151"/>
      <c r="TTC130" s="151"/>
      <c r="TTD130" s="151"/>
      <c r="TTE130" s="151"/>
      <c r="TTF130" s="151"/>
      <c r="TTG130" s="151"/>
      <c r="TTH130" s="151"/>
      <c r="TTI130" s="151"/>
      <c r="TTJ130" s="151"/>
      <c r="TTK130" s="151"/>
      <c r="TTL130" s="151"/>
      <c r="TTM130" s="151"/>
      <c r="TTN130" s="151"/>
      <c r="TTO130" s="151"/>
      <c r="TTP130" s="151"/>
      <c r="TTQ130" s="151"/>
      <c r="TTR130" s="151"/>
      <c r="TTS130" s="151"/>
      <c r="TTT130" s="151"/>
      <c r="TTU130" s="151"/>
      <c r="TTV130" s="151"/>
      <c r="TTW130" s="151"/>
      <c r="TTX130" s="151"/>
      <c r="TTY130" s="151"/>
      <c r="TTZ130" s="151"/>
      <c r="TUA130" s="151"/>
      <c r="TUB130" s="151"/>
      <c r="TUC130" s="151"/>
      <c r="TUD130" s="151"/>
      <c r="TUE130" s="151"/>
      <c r="TUF130" s="151"/>
      <c r="TUG130" s="151"/>
      <c r="TUH130" s="151"/>
      <c r="TUI130" s="151"/>
      <c r="TUJ130" s="151"/>
      <c r="TUK130" s="151"/>
      <c r="TUL130" s="151"/>
      <c r="TUM130" s="151"/>
      <c r="TUN130" s="151"/>
      <c r="TUO130" s="151"/>
      <c r="TUP130" s="151"/>
      <c r="TUQ130" s="151"/>
      <c r="TUX130" s="151"/>
      <c r="TUY130" s="151"/>
      <c r="TUZ130" s="151"/>
      <c r="TVA130" s="151"/>
      <c r="TVB130" s="151"/>
      <c r="TVC130" s="151"/>
      <c r="TVD130" s="151"/>
      <c r="TVE130" s="151"/>
      <c r="TVF130" s="151"/>
      <c r="TVG130" s="151"/>
      <c r="TVH130" s="151"/>
      <c r="TVI130" s="151"/>
      <c r="TVJ130" s="151"/>
      <c r="TVK130" s="151"/>
      <c r="TVL130" s="151"/>
      <c r="TVM130" s="151"/>
      <c r="TVN130" s="151"/>
      <c r="TVO130" s="151"/>
      <c r="TVP130" s="151"/>
      <c r="TVQ130" s="151"/>
      <c r="TVR130" s="151"/>
      <c r="TVS130" s="151"/>
      <c r="TVT130" s="151"/>
      <c r="TVU130" s="151"/>
      <c r="TVV130" s="151"/>
      <c r="TVW130" s="151"/>
      <c r="TVX130" s="151"/>
      <c r="TVY130" s="151"/>
      <c r="TVZ130" s="151"/>
      <c r="TWA130" s="151"/>
      <c r="TWB130" s="151"/>
      <c r="TWC130" s="151"/>
      <c r="TWD130" s="151"/>
      <c r="TWE130" s="151"/>
      <c r="TWF130" s="151"/>
      <c r="TWG130" s="151"/>
      <c r="TWH130" s="151"/>
      <c r="TWI130" s="151"/>
      <c r="TWJ130" s="151"/>
      <c r="TWK130" s="151"/>
      <c r="TWL130" s="151"/>
      <c r="TWM130" s="151"/>
      <c r="TWN130" s="151"/>
      <c r="TWO130" s="151"/>
      <c r="TWP130" s="151"/>
      <c r="TWQ130" s="151"/>
      <c r="TWR130" s="151"/>
      <c r="TWS130" s="151"/>
      <c r="TWT130" s="151"/>
      <c r="TWU130" s="151"/>
      <c r="TWV130" s="151"/>
      <c r="TWW130" s="151"/>
      <c r="TWX130" s="151"/>
      <c r="TWY130" s="151"/>
      <c r="TWZ130" s="151"/>
      <c r="TXA130" s="151"/>
      <c r="TXB130" s="151"/>
      <c r="TXC130" s="151"/>
      <c r="TXD130" s="151"/>
      <c r="TXE130" s="151"/>
      <c r="TXF130" s="151"/>
      <c r="TXG130" s="151"/>
      <c r="TXH130" s="151"/>
      <c r="TXI130" s="151"/>
      <c r="TXJ130" s="151"/>
      <c r="TXK130" s="151"/>
      <c r="TXL130" s="151"/>
      <c r="TXM130" s="151"/>
      <c r="TXN130" s="151"/>
      <c r="TXO130" s="151"/>
      <c r="TXP130" s="151"/>
      <c r="TXQ130" s="151"/>
      <c r="TXR130" s="151"/>
      <c r="TXS130" s="151"/>
      <c r="TXT130" s="151"/>
      <c r="TXU130" s="151"/>
      <c r="TXV130" s="151"/>
      <c r="TXW130" s="151"/>
      <c r="TXX130" s="151"/>
      <c r="TXY130" s="151"/>
      <c r="TXZ130" s="151"/>
      <c r="TYA130" s="151"/>
      <c r="TYB130" s="151"/>
      <c r="TYC130" s="151"/>
      <c r="TYD130" s="151"/>
      <c r="TYE130" s="151"/>
      <c r="TYF130" s="151"/>
      <c r="TYG130" s="151"/>
      <c r="TYH130" s="151"/>
      <c r="TYI130" s="151"/>
      <c r="TYJ130" s="151"/>
      <c r="TYK130" s="151"/>
      <c r="TYL130" s="151"/>
      <c r="TYM130" s="151"/>
      <c r="TYN130" s="151"/>
      <c r="TYO130" s="151"/>
      <c r="TYP130" s="151"/>
      <c r="TYQ130" s="151"/>
      <c r="TYR130" s="151"/>
      <c r="TYS130" s="151"/>
      <c r="TYT130" s="151"/>
      <c r="TYU130" s="151"/>
      <c r="TYV130" s="151"/>
      <c r="TYW130" s="151"/>
      <c r="TYX130" s="151"/>
      <c r="TYY130" s="151"/>
      <c r="TYZ130" s="151"/>
      <c r="TZA130" s="151"/>
      <c r="TZB130" s="151"/>
      <c r="TZC130" s="151"/>
      <c r="TZD130" s="151"/>
      <c r="TZE130" s="151"/>
      <c r="TZF130" s="151"/>
      <c r="TZG130" s="151"/>
      <c r="TZH130" s="151"/>
      <c r="TZI130" s="151"/>
      <c r="TZJ130" s="151"/>
      <c r="TZK130" s="151"/>
      <c r="TZL130" s="151"/>
      <c r="TZM130" s="151"/>
      <c r="TZN130" s="151"/>
      <c r="TZO130" s="151"/>
      <c r="TZP130" s="151"/>
      <c r="TZQ130" s="151"/>
      <c r="TZR130" s="151"/>
      <c r="TZS130" s="151"/>
      <c r="TZT130" s="151"/>
      <c r="TZU130" s="151"/>
      <c r="TZV130" s="151"/>
      <c r="TZW130" s="151"/>
      <c r="TZX130" s="151"/>
      <c r="TZY130" s="151"/>
      <c r="TZZ130" s="151"/>
      <c r="UAA130" s="151"/>
      <c r="UAB130" s="151"/>
      <c r="UAC130" s="151"/>
      <c r="UAD130" s="151"/>
      <c r="UAE130" s="151"/>
      <c r="UAF130" s="151"/>
      <c r="UAG130" s="151"/>
      <c r="UAH130" s="151"/>
      <c r="UAI130" s="151"/>
      <c r="UAJ130" s="151"/>
      <c r="UAK130" s="151"/>
      <c r="UAL130" s="151"/>
      <c r="UAM130" s="151"/>
      <c r="UAN130" s="151"/>
      <c r="UAO130" s="151"/>
      <c r="UAP130" s="151"/>
      <c r="UAQ130" s="151"/>
      <c r="UAR130" s="151"/>
      <c r="UAS130" s="151"/>
      <c r="UAT130" s="151"/>
      <c r="UAU130" s="151"/>
      <c r="UAV130" s="151"/>
      <c r="UAW130" s="151"/>
      <c r="UAX130" s="151"/>
      <c r="UAY130" s="151"/>
      <c r="UAZ130" s="151"/>
      <c r="UBA130" s="151"/>
      <c r="UBB130" s="151"/>
      <c r="UBC130" s="151"/>
      <c r="UBD130" s="151"/>
      <c r="UBE130" s="151"/>
      <c r="UBF130" s="151"/>
      <c r="UBG130" s="151"/>
      <c r="UBH130" s="151"/>
      <c r="UBI130" s="151"/>
      <c r="UBJ130" s="151"/>
      <c r="UBK130" s="151"/>
      <c r="UBL130" s="151"/>
      <c r="UBM130" s="151"/>
      <c r="UBN130" s="151"/>
      <c r="UBO130" s="151"/>
      <c r="UBP130" s="151"/>
      <c r="UBQ130" s="151"/>
      <c r="UBR130" s="151"/>
      <c r="UBS130" s="151"/>
      <c r="UBT130" s="151"/>
      <c r="UBU130" s="151"/>
      <c r="UBV130" s="151"/>
      <c r="UBW130" s="151"/>
      <c r="UBX130" s="151"/>
      <c r="UBY130" s="151"/>
      <c r="UBZ130" s="151"/>
      <c r="UCA130" s="151"/>
      <c r="UCB130" s="151"/>
      <c r="UCC130" s="151"/>
      <c r="UCD130" s="151"/>
      <c r="UCE130" s="151"/>
      <c r="UCF130" s="151"/>
      <c r="UCG130" s="151"/>
      <c r="UCH130" s="151"/>
      <c r="UCI130" s="151"/>
      <c r="UCJ130" s="151"/>
      <c r="UCK130" s="151"/>
      <c r="UCL130" s="151"/>
      <c r="UCM130" s="151"/>
      <c r="UCN130" s="151"/>
      <c r="UCO130" s="151"/>
      <c r="UCP130" s="151"/>
      <c r="UCQ130" s="151"/>
      <c r="UCR130" s="151"/>
      <c r="UCS130" s="151"/>
      <c r="UCT130" s="151"/>
      <c r="UCU130" s="151"/>
      <c r="UCV130" s="151"/>
      <c r="UCW130" s="151"/>
      <c r="UCX130" s="151"/>
      <c r="UCY130" s="151"/>
      <c r="UCZ130" s="151"/>
      <c r="UDA130" s="151"/>
      <c r="UDB130" s="151"/>
      <c r="UDC130" s="151"/>
      <c r="UDD130" s="151"/>
      <c r="UDE130" s="151"/>
      <c r="UDF130" s="151"/>
      <c r="UDG130" s="151"/>
      <c r="UDH130" s="151"/>
      <c r="UDI130" s="151"/>
      <c r="UDJ130" s="151"/>
      <c r="UDK130" s="151"/>
      <c r="UDL130" s="151"/>
      <c r="UDM130" s="151"/>
      <c r="UDN130" s="151"/>
      <c r="UDO130" s="151"/>
      <c r="UDP130" s="151"/>
      <c r="UDQ130" s="151"/>
      <c r="UDR130" s="151"/>
      <c r="UDS130" s="151"/>
      <c r="UDT130" s="151"/>
      <c r="UDU130" s="151"/>
      <c r="UDV130" s="151"/>
      <c r="UDW130" s="151"/>
      <c r="UDX130" s="151"/>
      <c r="UDY130" s="151"/>
      <c r="UDZ130" s="151"/>
      <c r="UEA130" s="151"/>
      <c r="UEB130" s="151"/>
      <c r="UEC130" s="151"/>
      <c r="UED130" s="151"/>
      <c r="UEE130" s="151"/>
      <c r="UEF130" s="151"/>
      <c r="UEG130" s="151"/>
      <c r="UEH130" s="151"/>
      <c r="UEI130" s="151"/>
      <c r="UEJ130" s="151"/>
      <c r="UEK130" s="151"/>
      <c r="UEL130" s="151"/>
      <c r="UEM130" s="151"/>
      <c r="UET130" s="151"/>
      <c r="UEU130" s="151"/>
      <c r="UEV130" s="151"/>
      <c r="UEW130" s="151"/>
      <c r="UEX130" s="151"/>
      <c r="UEY130" s="151"/>
      <c r="UEZ130" s="151"/>
      <c r="UFA130" s="151"/>
      <c r="UFB130" s="151"/>
      <c r="UFC130" s="151"/>
      <c r="UFD130" s="151"/>
      <c r="UFE130" s="151"/>
      <c r="UFF130" s="151"/>
      <c r="UFG130" s="151"/>
      <c r="UFH130" s="151"/>
      <c r="UFI130" s="151"/>
      <c r="UFJ130" s="151"/>
      <c r="UFK130" s="151"/>
      <c r="UFL130" s="151"/>
      <c r="UFM130" s="151"/>
      <c r="UFN130" s="151"/>
      <c r="UFO130" s="151"/>
      <c r="UFP130" s="151"/>
      <c r="UFQ130" s="151"/>
      <c r="UFR130" s="151"/>
      <c r="UFS130" s="151"/>
      <c r="UFT130" s="151"/>
      <c r="UFU130" s="151"/>
      <c r="UFV130" s="151"/>
      <c r="UFW130" s="151"/>
      <c r="UFX130" s="151"/>
      <c r="UFY130" s="151"/>
      <c r="UFZ130" s="151"/>
      <c r="UGA130" s="151"/>
      <c r="UGB130" s="151"/>
      <c r="UGC130" s="151"/>
      <c r="UGD130" s="151"/>
      <c r="UGE130" s="151"/>
      <c r="UGF130" s="151"/>
      <c r="UGG130" s="151"/>
      <c r="UGH130" s="151"/>
      <c r="UGI130" s="151"/>
      <c r="UGJ130" s="151"/>
      <c r="UGK130" s="151"/>
      <c r="UGL130" s="151"/>
      <c r="UGM130" s="151"/>
      <c r="UGN130" s="151"/>
      <c r="UGO130" s="151"/>
      <c r="UGP130" s="151"/>
      <c r="UGQ130" s="151"/>
      <c r="UGR130" s="151"/>
      <c r="UGS130" s="151"/>
      <c r="UGT130" s="151"/>
      <c r="UGU130" s="151"/>
      <c r="UGV130" s="151"/>
      <c r="UGW130" s="151"/>
      <c r="UGX130" s="151"/>
      <c r="UGY130" s="151"/>
      <c r="UGZ130" s="151"/>
      <c r="UHA130" s="151"/>
      <c r="UHB130" s="151"/>
      <c r="UHC130" s="151"/>
      <c r="UHD130" s="151"/>
      <c r="UHE130" s="151"/>
      <c r="UHF130" s="151"/>
      <c r="UHG130" s="151"/>
      <c r="UHH130" s="151"/>
      <c r="UHI130" s="151"/>
      <c r="UHJ130" s="151"/>
      <c r="UHK130" s="151"/>
      <c r="UHL130" s="151"/>
      <c r="UHM130" s="151"/>
      <c r="UHN130" s="151"/>
      <c r="UHO130" s="151"/>
      <c r="UHP130" s="151"/>
      <c r="UHQ130" s="151"/>
      <c r="UHR130" s="151"/>
      <c r="UHS130" s="151"/>
      <c r="UHT130" s="151"/>
      <c r="UHU130" s="151"/>
      <c r="UHV130" s="151"/>
      <c r="UHW130" s="151"/>
      <c r="UHX130" s="151"/>
      <c r="UHY130" s="151"/>
      <c r="UHZ130" s="151"/>
      <c r="UIA130" s="151"/>
      <c r="UIB130" s="151"/>
      <c r="UIC130" s="151"/>
      <c r="UID130" s="151"/>
      <c r="UIE130" s="151"/>
      <c r="UIF130" s="151"/>
      <c r="UIG130" s="151"/>
      <c r="UIH130" s="151"/>
      <c r="UII130" s="151"/>
      <c r="UIJ130" s="151"/>
      <c r="UIK130" s="151"/>
      <c r="UIL130" s="151"/>
      <c r="UIM130" s="151"/>
      <c r="UIN130" s="151"/>
      <c r="UIO130" s="151"/>
      <c r="UIP130" s="151"/>
      <c r="UIQ130" s="151"/>
      <c r="UIR130" s="151"/>
      <c r="UIS130" s="151"/>
      <c r="UIT130" s="151"/>
      <c r="UIU130" s="151"/>
      <c r="UIV130" s="151"/>
      <c r="UIW130" s="151"/>
      <c r="UIX130" s="151"/>
      <c r="UIY130" s="151"/>
      <c r="UIZ130" s="151"/>
      <c r="UJA130" s="151"/>
      <c r="UJB130" s="151"/>
      <c r="UJC130" s="151"/>
      <c r="UJD130" s="151"/>
      <c r="UJE130" s="151"/>
      <c r="UJF130" s="151"/>
      <c r="UJG130" s="151"/>
      <c r="UJH130" s="151"/>
      <c r="UJI130" s="151"/>
      <c r="UJJ130" s="151"/>
      <c r="UJK130" s="151"/>
      <c r="UJL130" s="151"/>
      <c r="UJM130" s="151"/>
      <c r="UJN130" s="151"/>
      <c r="UJO130" s="151"/>
      <c r="UJP130" s="151"/>
      <c r="UJQ130" s="151"/>
      <c r="UJR130" s="151"/>
      <c r="UJS130" s="151"/>
      <c r="UJT130" s="151"/>
      <c r="UJU130" s="151"/>
      <c r="UJV130" s="151"/>
      <c r="UJW130" s="151"/>
      <c r="UJX130" s="151"/>
      <c r="UJY130" s="151"/>
      <c r="UJZ130" s="151"/>
      <c r="UKA130" s="151"/>
      <c r="UKB130" s="151"/>
      <c r="UKC130" s="151"/>
      <c r="UKD130" s="151"/>
      <c r="UKE130" s="151"/>
      <c r="UKF130" s="151"/>
      <c r="UKG130" s="151"/>
      <c r="UKH130" s="151"/>
      <c r="UKI130" s="151"/>
      <c r="UKJ130" s="151"/>
      <c r="UKK130" s="151"/>
      <c r="UKL130" s="151"/>
      <c r="UKM130" s="151"/>
      <c r="UKN130" s="151"/>
      <c r="UKO130" s="151"/>
      <c r="UKP130" s="151"/>
      <c r="UKQ130" s="151"/>
      <c r="UKR130" s="151"/>
      <c r="UKS130" s="151"/>
      <c r="UKT130" s="151"/>
      <c r="UKU130" s="151"/>
      <c r="UKV130" s="151"/>
      <c r="UKW130" s="151"/>
      <c r="UKX130" s="151"/>
      <c r="UKY130" s="151"/>
      <c r="UKZ130" s="151"/>
      <c r="ULA130" s="151"/>
      <c r="ULB130" s="151"/>
      <c r="ULC130" s="151"/>
      <c r="ULD130" s="151"/>
      <c r="ULE130" s="151"/>
      <c r="ULF130" s="151"/>
      <c r="ULG130" s="151"/>
      <c r="ULH130" s="151"/>
      <c r="ULI130" s="151"/>
      <c r="ULJ130" s="151"/>
      <c r="ULK130" s="151"/>
      <c r="ULL130" s="151"/>
      <c r="ULM130" s="151"/>
      <c r="ULN130" s="151"/>
      <c r="ULO130" s="151"/>
      <c r="ULP130" s="151"/>
      <c r="ULQ130" s="151"/>
      <c r="ULR130" s="151"/>
      <c r="ULS130" s="151"/>
      <c r="ULT130" s="151"/>
      <c r="ULU130" s="151"/>
      <c r="ULV130" s="151"/>
      <c r="ULW130" s="151"/>
      <c r="ULX130" s="151"/>
      <c r="ULY130" s="151"/>
      <c r="ULZ130" s="151"/>
      <c r="UMA130" s="151"/>
      <c r="UMB130" s="151"/>
      <c r="UMC130" s="151"/>
      <c r="UMD130" s="151"/>
      <c r="UME130" s="151"/>
      <c r="UMF130" s="151"/>
      <c r="UMG130" s="151"/>
      <c r="UMH130" s="151"/>
      <c r="UMI130" s="151"/>
      <c r="UMJ130" s="151"/>
      <c r="UMK130" s="151"/>
      <c r="UML130" s="151"/>
      <c r="UMM130" s="151"/>
      <c r="UMN130" s="151"/>
      <c r="UMO130" s="151"/>
      <c r="UMP130" s="151"/>
      <c r="UMQ130" s="151"/>
      <c r="UMR130" s="151"/>
      <c r="UMS130" s="151"/>
      <c r="UMT130" s="151"/>
      <c r="UMU130" s="151"/>
      <c r="UMV130" s="151"/>
      <c r="UMW130" s="151"/>
      <c r="UMX130" s="151"/>
      <c r="UMY130" s="151"/>
      <c r="UMZ130" s="151"/>
      <c r="UNA130" s="151"/>
      <c r="UNB130" s="151"/>
      <c r="UNC130" s="151"/>
      <c r="UND130" s="151"/>
      <c r="UNE130" s="151"/>
      <c r="UNF130" s="151"/>
      <c r="UNG130" s="151"/>
      <c r="UNH130" s="151"/>
      <c r="UNI130" s="151"/>
      <c r="UNJ130" s="151"/>
      <c r="UNK130" s="151"/>
      <c r="UNL130" s="151"/>
      <c r="UNM130" s="151"/>
      <c r="UNN130" s="151"/>
      <c r="UNO130" s="151"/>
      <c r="UNP130" s="151"/>
      <c r="UNQ130" s="151"/>
      <c r="UNR130" s="151"/>
      <c r="UNS130" s="151"/>
      <c r="UNT130" s="151"/>
      <c r="UNU130" s="151"/>
      <c r="UNV130" s="151"/>
      <c r="UNW130" s="151"/>
      <c r="UNX130" s="151"/>
      <c r="UNY130" s="151"/>
      <c r="UNZ130" s="151"/>
      <c r="UOA130" s="151"/>
      <c r="UOB130" s="151"/>
      <c r="UOC130" s="151"/>
      <c r="UOD130" s="151"/>
      <c r="UOE130" s="151"/>
      <c r="UOF130" s="151"/>
      <c r="UOG130" s="151"/>
      <c r="UOH130" s="151"/>
      <c r="UOI130" s="151"/>
      <c r="UOP130" s="151"/>
      <c r="UOQ130" s="151"/>
      <c r="UOR130" s="151"/>
      <c r="UOS130" s="151"/>
      <c r="UOT130" s="151"/>
      <c r="UOU130" s="151"/>
      <c r="UOV130" s="151"/>
      <c r="UOW130" s="151"/>
      <c r="UOX130" s="151"/>
      <c r="UOY130" s="151"/>
      <c r="UOZ130" s="151"/>
      <c r="UPA130" s="151"/>
      <c r="UPB130" s="151"/>
      <c r="UPC130" s="151"/>
      <c r="UPD130" s="151"/>
      <c r="UPE130" s="151"/>
      <c r="UPF130" s="151"/>
      <c r="UPG130" s="151"/>
      <c r="UPH130" s="151"/>
      <c r="UPI130" s="151"/>
      <c r="UPJ130" s="151"/>
      <c r="UPK130" s="151"/>
      <c r="UPL130" s="151"/>
      <c r="UPM130" s="151"/>
      <c r="UPN130" s="151"/>
      <c r="UPO130" s="151"/>
      <c r="UPP130" s="151"/>
      <c r="UPQ130" s="151"/>
      <c r="UPR130" s="151"/>
      <c r="UPS130" s="151"/>
      <c r="UPT130" s="151"/>
      <c r="UPU130" s="151"/>
      <c r="UPV130" s="151"/>
      <c r="UPW130" s="151"/>
      <c r="UPX130" s="151"/>
      <c r="UPY130" s="151"/>
      <c r="UPZ130" s="151"/>
      <c r="UQA130" s="151"/>
      <c r="UQB130" s="151"/>
      <c r="UQC130" s="151"/>
      <c r="UQD130" s="151"/>
      <c r="UQE130" s="151"/>
      <c r="UQF130" s="151"/>
      <c r="UQG130" s="151"/>
      <c r="UQH130" s="151"/>
      <c r="UQI130" s="151"/>
      <c r="UQJ130" s="151"/>
      <c r="UQK130" s="151"/>
      <c r="UQL130" s="151"/>
      <c r="UQM130" s="151"/>
      <c r="UQN130" s="151"/>
      <c r="UQO130" s="151"/>
      <c r="UQP130" s="151"/>
      <c r="UQQ130" s="151"/>
      <c r="UQR130" s="151"/>
      <c r="UQS130" s="151"/>
      <c r="UQT130" s="151"/>
      <c r="UQU130" s="151"/>
      <c r="UQV130" s="151"/>
      <c r="UQW130" s="151"/>
      <c r="UQX130" s="151"/>
      <c r="UQY130" s="151"/>
      <c r="UQZ130" s="151"/>
      <c r="URA130" s="151"/>
      <c r="URB130" s="151"/>
      <c r="URC130" s="151"/>
      <c r="URD130" s="151"/>
      <c r="URE130" s="151"/>
      <c r="URF130" s="151"/>
      <c r="URG130" s="151"/>
      <c r="URH130" s="151"/>
      <c r="URI130" s="151"/>
      <c r="URJ130" s="151"/>
      <c r="URK130" s="151"/>
      <c r="URL130" s="151"/>
      <c r="URM130" s="151"/>
      <c r="URN130" s="151"/>
      <c r="URO130" s="151"/>
      <c r="URP130" s="151"/>
      <c r="URQ130" s="151"/>
      <c r="URR130" s="151"/>
      <c r="URS130" s="151"/>
      <c r="URT130" s="151"/>
      <c r="URU130" s="151"/>
      <c r="URV130" s="151"/>
      <c r="URW130" s="151"/>
      <c r="URX130" s="151"/>
      <c r="URY130" s="151"/>
      <c r="URZ130" s="151"/>
      <c r="USA130" s="151"/>
      <c r="USB130" s="151"/>
      <c r="USC130" s="151"/>
      <c r="USD130" s="151"/>
      <c r="USE130" s="151"/>
      <c r="USF130" s="151"/>
      <c r="USG130" s="151"/>
      <c r="USH130" s="151"/>
      <c r="USI130" s="151"/>
      <c r="USJ130" s="151"/>
      <c r="USK130" s="151"/>
      <c r="USL130" s="151"/>
      <c r="USM130" s="151"/>
      <c r="USN130" s="151"/>
      <c r="USO130" s="151"/>
      <c r="USP130" s="151"/>
      <c r="USQ130" s="151"/>
      <c r="USR130" s="151"/>
      <c r="USS130" s="151"/>
      <c r="UST130" s="151"/>
      <c r="USU130" s="151"/>
      <c r="USV130" s="151"/>
      <c r="USW130" s="151"/>
      <c r="USX130" s="151"/>
      <c r="USY130" s="151"/>
      <c r="USZ130" s="151"/>
      <c r="UTA130" s="151"/>
      <c r="UTB130" s="151"/>
      <c r="UTC130" s="151"/>
      <c r="UTD130" s="151"/>
      <c r="UTE130" s="151"/>
      <c r="UTF130" s="151"/>
      <c r="UTG130" s="151"/>
      <c r="UTH130" s="151"/>
      <c r="UTI130" s="151"/>
      <c r="UTJ130" s="151"/>
      <c r="UTK130" s="151"/>
      <c r="UTL130" s="151"/>
      <c r="UTM130" s="151"/>
      <c r="UTN130" s="151"/>
      <c r="UTO130" s="151"/>
      <c r="UTP130" s="151"/>
      <c r="UTQ130" s="151"/>
      <c r="UTR130" s="151"/>
      <c r="UTS130" s="151"/>
      <c r="UTT130" s="151"/>
      <c r="UTU130" s="151"/>
      <c r="UTV130" s="151"/>
      <c r="UTW130" s="151"/>
      <c r="UTX130" s="151"/>
      <c r="UTY130" s="151"/>
      <c r="UTZ130" s="151"/>
      <c r="UUA130" s="151"/>
      <c r="UUB130" s="151"/>
      <c r="UUC130" s="151"/>
      <c r="UUD130" s="151"/>
      <c r="UUE130" s="151"/>
      <c r="UUF130" s="151"/>
      <c r="UUG130" s="151"/>
      <c r="UUH130" s="151"/>
      <c r="UUI130" s="151"/>
      <c r="UUJ130" s="151"/>
      <c r="UUK130" s="151"/>
      <c r="UUL130" s="151"/>
      <c r="UUM130" s="151"/>
      <c r="UUN130" s="151"/>
      <c r="UUO130" s="151"/>
      <c r="UUP130" s="151"/>
      <c r="UUQ130" s="151"/>
      <c r="UUR130" s="151"/>
      <c r="UUS130" s="151"/>
      <c r="UUT130" s="151"/>
      <c r="UUU130" s="151"/>
      <c r="UUV130" s="151"/>
      <c r="UUW130" s="151"/>
      <c r="UUX130" s="151"/>
      <c r="UUY130" s="151"/>
      <c r="UUZ130" s="151"/>
      <c r="UVA130" s="151"/>
      <c r="UVB130" s="151"/>
      <c r="UVC130" s="151"/>
      <c r="UVD130" s="151"/>
      <c r="UVE130" s="151"/>
      <c r="UVF130" s="151"/>
      <c r="UVG130" s="151"/>
      <c r="UVH130" s="151"/>
      <c r="UVI130" s="151"/>
      <c r="UVJ130" s="151"/>
      <c r="UVK130" s="151"/>
      <c r="UVL130" s="151"/>
      <c r="UVM130" s="151"/>
      <c r="UVN130" s="151"/>
      <c r="UVO130" s="151"/>
      <c r="UVP130" s="151"/>
      <c r="UVQ130" s="151"/>
      <c r="UVR130" s="151"/>
      <c r="UVS130" s="151"/>
      <c r="UVT130" s="151"/>
      <c r="UVU130" s="151"/>
      <c r="UVV130" s="151"/>
      <c r="UVW130" s="151"/>
      <c r="UVX130" s="151"/>
      <c r="UVY130" s="151"/>
      <c r="UVZ130" s="151"/>
      <c r="UWA130" s="151"/>
      <c r="UWB130" s="151"/>
      <c r="UWC130" s="151"/>
      <c r="UWD130" s="151"/>
      <c r="UWE130" s="151"/>
      <c r="UWF130" s="151"/>
      <c r="UWG130" s="151"/>
      <c r="UWH130" s="151"/>
      <c r="UWI130" s="151"/>
      <c r="UWJ130" s="151"/>
      <c r="UWK130" s="151"/>
      <c r="UWL130" s="151"/>
      <c r="UWM130" s="151"/>
      <c r="UWN130" s="151"/>
      <c r="UWO130" s="151"/>
      <c r="UWP130" s="151"/>
      <c r="UWQ130" s="151"/>
      <c r="UWR130" s="151"/>
      <c r="UWS130" s="151"/>
      <c r="UWT130" s="151"/>
      <c r="UWU130" s="151"/>
      <c r="UWV130" s="151"/>
      <c r="UWW130" s="151"/>
      <c r="UWX130" s="151"/>
      <c r="UWY130" s="151"/>
      <c r="UWZ130" s="151"/>
      <c r="UXA130" s="151"/>
      <c r="UXB130" s="151"/>
      <c r="UXC130" s="151"/>
      <c r="UXD130" s="151"/>
      <c r="UXE130" s="151"/>
      <c r="UXF130" s="151"/>
      <c r="UXG130" s="151"/>
      <c r="UXH130" s="151"/>
      <c r="UXI130" s="151"/>
      <c r="UXJ130" s="151"/>
      <c r="UXK130" s="151"/>
      <c r="UXL130" s="151"/>
      <c r="UXM130" s="151"/>
      <c r="UXN130" s="151"/>
      <c r="UXO130" s="151"/>
      <c r="UXP130" s="151"/>
      <c r="UXQ130" s="151"/>
      <c r="UXR130" s="151"/>
      <c r="UXS130" s="151"/>
      <c r="UXT130" s="151"/>
      <c r="UXU130" s="151"/>
      <c r="UXV130" s="151"/>
      <c r="UXW130" s="151"/>
      <c r="UXX130" s="151"/>
      <c r="UXY130" s="151"/>
      <c r="UXZ130" s="151"/>
      <c r="UYA130" s="151"/>
      <c r="UYB130" s="151"/>
      <c r="UYC130" s="151"/>
      <c r="UYD130" s="151"/>
      <c r="UYE130" s="151"/>
      <c r="UYL130" s="151"/>
      <c r="UYM130" s="151"/>
      <c r="UYN130" s="151"/>
      <c r="UYO130" s="151"/>
      <c r="UYP130" s="151"/>
      <c r="UYQ130" s="151"/>
      <c r="UYR130" s="151"/>
      <c r="UYS130" s="151"/>
      <c r="UYT130" s="151"/>
      <c r="UYU130" s="151"/>
      <c r="UYV130" s="151"/>
      <c r="UYW130" s="151"/>
      <c r="UYX130" s="151"/>
      <c r="UYY130" s="151"/>
      <c r="UYZ130" s="151"/>
      <c r="UZA130" s="151"/>
      <c r="UZB130" s="151"/>
      <c r="UZC130" s="151"/>
      <c r="UZD130" s="151"/>
      <c r="UZE130" s="151"/>
      <c r="UZF130" s="151"/>
      <c r="UZG130" s="151"/>
      <c r="UZH130" s="151"/>
      <c r="UZI130" s="151"/>
      <c r="UZJ130" s="151"/>
      <c r="UZK130" s="151"/>
      <c r="UZL130" s="151"/>
      <c r="UZM130" s="151"/>
      <c r="UZN130" s="151"/>
      <c r="UZO130" s="151"/>
      <c r="UZP130" s="151"/>
      <c r="UZQ130" s="151"/>
      <c r="UZR130" s="151"/>
      <c r="UZS130" s="151"/>
      <c r="UZT130" s="151"/>
      <c r="UZU130" s="151"/>
      <c r="UZV130" s="151"/>
      <c r="UZW130" s="151"/>
      <c r="UZX130" s="151"/>
      <c r="UZY130" s="151"/>
      <c r="UZZ130" s="151"/>
      <c r="VAA130" s="151"/>
      <c r="VAB130" s="151"/>
      <c r="VAC130" s="151"/>
      <c r="VAD130" s="151"/>
      <c r="VAE130" s="151"/>
      <c r="VAF130" s="151"/>
      <c r="VAG130" s="151"/>
      <c r="VAH130" s="151"/>
      <c r="VAI130" s="151"/>
      <c r="VAJ130" s="151"/>
      <c r="VAK130" s="151"/>
      <c r="VAL130" s="151"/>
      <c r="VAM130" s="151"/>
      <c r="VAN130" s="151"/>
      <c r="VAO130" s="151"/>
      <c r="VAP130" s="151"/>
      <c r="VAQ130" s="151"/>
      <c r="VAR130" s="151"/>
      <c r="VAS130" s="151"/>
      <c r="VAT130" s="151"/>
      <c r="VAU130" s="151"/>
      <c r="VAV130" s="151"/>
      <c r="VAW130" s="151"/>
      <c r="VAX130" s="151"/>
      <c r="VAY130" s="151"/>
      <c r="VAZ130" s="151"/>
      <c r="VBA130" s="151"/>
      <c r="VBB130" s="151"/>
      <c r="VBC130" s="151"/>
      <c r="VBD130" s="151"/>
      <c r="VBE130" s="151"/>
      <c r="VBF130" s="151"/>
      <c r="VBG130" s="151"/>
      <c r="VBH130" s="151"/>
      <c r="VBI130" s="151"/>
      <c r="VBJ130" s="151"/>
      <c r="VBK130" s="151"/>
      <c r="VBL130" s="151"/>
      <c r="VBM130" s="151"/>
      <c r="VBN130" s="151"/>
      <c r="VBO130" s="151"/>
      <c r="VBP130" s="151"/>
      <c r="VBQ130" s="151"/>
      <c r="VBR130" s="151"/>
      <c r="VBS130" s="151"/>
      <c r="VBT130" s="151"/>
      <c r="VBU130" s="151"/>
      <c r="VBV130" s="151"/>
      <c r="VBW130" s="151"/>
      <c r="VBX130" s="151"/>
      <c r="VBY130" s="151"/>
      <c r="VBZ130" s="151"/>
      <c r="VCA130" s="151"/>
      <c r="VCB130" s="151"/>
      <c r="VCC130" s="151"/>
      <c r="VCD130" s="151"/>
      <c r="VCE130" s="151"/>
      <c r="VCF130" s="151"/>
      <c r="VCG130" s="151"/>
      <c r="VCH130" s="151"/>
      <c r="VCI130" s="151"/>
      <c r="VCJ130" s="151"/>
      <c r="VCK130" s="151"/>
      <c r="VCL130" s="151"/>
      <c r="VCM130" s="151"/>
      <c r="VCN130" s="151"/>
      <c r="VCO130" s="151"/>
      <c r="VCP130" s="151"/>
      <c r="VCQ130" s="151"/>
      <c r="VCR130" s="151"/>
      <c r="VCS130" s="151"/>
      <c r="VCT130" s="151"/>
      <c r="VCU130" s="151"/>
      <c r="VCV130" s="151"/>
      <c r="VCW130" s="151"/>
      <c r="VCX130" s="151"/>
      <c r="VCY130" s="151"/>
      <c r="VCZ130" s="151"/>
      <c r="VDA130" s="151"/>
      <c r="VDB130" s="151"/>
      <c r="VDC130" s="151"/>
      <c r="VDD130" s="151"/>
      <c r="VDE130" s="151"/>
      <c r="VDF130" s="151"/>
      <c r="VDG130" s="151"/>
      <c r="VDH130" s="151"/>
      <c r="VDI130" s="151"/>
      <c r="VDJ130" s="151"/>
      <c r="VDK130" s="151"/>
      <c r="VDL130" s="151"/>
      <c r="VDM130" s="151"/>
      <c r="VDN130" s="151"/>
      <c r="VDO130" s="151"/>
      <c r="VDP130" s="151"/>
      <c r="VDQ130" s="151"/>
      <c r="VDR130" s="151"/>
      <c r="VDS130" s="151"/>
      <c r="VDT130" s="151"/>
      <c r="VDU130" s="151"/>
      <c r="VDV130" s="151"/>
      <c r="VDW130" s="151"/>
      <c r="VDX130" s="151"/>
      <c r="VDY130" s="151"/>
      <c r="VDZ130" s="151"/>
      <c r="VEA130" s="151"/>
      <c r="VEB130" s="151"/>
      <c r="VEC130" s="151"/>
      <c r="VED130" s="151"/>
      <c r="VEE130" s="151"/>
      <c r="VEF130" s="151"/>
      <c r="VEG130" s="151"/>
      <c r="VEH130" s="151"/>
      <c r="VEI130" s="151"/>
      <c r="VEJ130" s="151"/>
      <c r="VEK130" s="151"/>
      <c r="VEL130" s="151"/>
      <c r="VEM130" s="151"/>
      <c r="VEN130" s="151"/>
      <c r="VEO130" s="151"/>
      <c r="VEP130" s="151"/>
      <c r="VEQ130" s="151"/>
      <c r="VER130" s="151"/>
      <c r="VES130" s="151"/>
      <c r="VET130" s="151"/>
      <c r="VEU130" s="151"/>
      <c r="VEV130" s="151"/>
      <c r="VEW130" s="151"/>
      <c r="VEX130" s="151"/>
      <c r="VEY130" s="151"/>
      <c r="VEZ130" s="151"/>
      <c r="VFA130" s="151"/>
      <c r="VFB130" s="151"/>
      <c r="VFC130" s="151"/>
      <c r="VFD130" s="151"/>
      <c r="VFE130" s="151"/>
      <c r="VFF130" s="151"/>
      <c r="VFG130" s="151"/>
      <c r="VFH130" s="151"/>
      <c r="VFI130" s="151"/>
      <c r="VFJ130" s="151"/>
      <c r="VFK130" s="151"/>
      <c r="VFL130" s="151"/>
      <c r="VFM130" s="151"/>
      <c r="VFN130" s="151"/>
      <c r="VFO130" s="151"/>
      <c r="VFP130" s="151"/>
      <c r="VFQ130" s="151"/>
      <c r="VFR130" s="151"/>
      <c r="VFS130" s="151"/>
      <c r="VFT130" s="151"/>
      <c r="VFU130" s="151"/>
      <c r="VFV130" s="151"/>
      <c r="VFW130" s="151"/>
      <c r="VFX130" s="151"/>
      <c r="VFY130" s="151"/>
      <c r="VFZ130" s="151"/>
      <c r="VGA130" s="151"/>
      <c r="VGB130" s="151"/>
      <c r="VGC130" s="151"/>
      <c r="VGD130" s="151"/>
      <c r="VGE130" s="151"/>
      <c r="VGF130" s="151"/>
      <c r="VGG130" s="151"/>
      <c r="VGH130" s="151"/>
      <c r="VGI130" s="151"/>
      <c r="VGJ130" s="151"/>
      <c r="VGK130" s="151"/>
      <c r="VGL130" s="151"/>
      <c r="VGM130" s="151"/>
      <c r="VGN130" s="151"/>
      <c r="VGO130" s="151"/>
      <c r="VGP130" s="151"/>
      <c r="VGQ130" s="151"/>
      <c r="VGR130" s="151"/>
      <c r="VGS130" s="151"/>
      <c r="VGT130" s="151"/>
      <c r="VGU130" s="151"/>
      <c r="VGV130" s="151"/>
      <c r="VGW130" s="151"/>
      <c r="VGX130" s="151"/>
      <c r="VGY130" s="151"/>
      <c r="VGZ130" s="151"/>
      <c r="VHA130" s="151"/>
      <c r="VHB130" s="151"/>
      <c r="VHC130" s="151"/>
      <c r="VHD130" s="151"/>
      <c r="VHE130" s="151"/>
      <c r="VHF130" s="151"/>
      <c r="VHG130" s="151"/>
      <c r="VHH130" s="151"/>
      <c r="VHI130" s="151"/>
      <c r="VHJ130" s="151"/>
      <c r="VHK130" s="151"/>
      <c r="VHL130" s="151"/>
      <c r="VHM130" s="151"/>
      <c r="VHN130" s="151"/>
      <c r="VHO130" s="151"/>
      <c r="VHP130" s="151"/>
      <c r="VHQ130" s="151"/>
      <c r="VHR130" s="151"/>
      <c r="VHS130" s="151"/>
      <c r="VHT130" s="151"/>
      <c r="VHU130" s="151"/>
      <c r="VHV130" s="151"/>
      <c r="VHW130" s="151"/>
      <c r="VHX130" s="151"/>
      <c r="VHY130" s="151"/>
      <c r="VHZ130" s="151"/>
      <c r="VIA130" s="151"/>
      <c r="VIH130" s="151"/>
      <c r="VII130" s="151"/>
      <c r="VIJ130" s="151"/>
      <c r="VIK130" s="151"/>
      <c r="VIL130" s="151"/>
      <c r="VIM130" s="151"/>
      <c r="VIN130" s="151"/>
      <c r="VIO130" s="151"/>
      <c r="VIP130" s="151"/>
      <c r="VIQ130" s="151"/>
      <c r="VIR130" s="151"/>
      <c r="VIS130" s="151"/>
      <c r="VIT130" s="151"/>
      <c r="VIU130" s="151"/>
      <c r="VIV130" s="151"/>
      <c r="VIW130" s="151"/>
      <c r="VIX130" s="151"/>
      <c r="VIY130" s="151"/>
      <c r="VIZ130" s="151"/>
      <c r="VJA130" s="151"/>
      <c r="VJB130" s="151"/>
      <c r="VJC130" s="151"/>
      <c r="VJD130" s="151"/>
      <c r="VJE130" s="151"/>
      <c r="VJF130" s="151"/>
      <c r="VJG130" s="151"/>
      <c r="VJH130" s="151"/>
      <c r="VJI130" s="151"/>
      <c r="VJJ130" s="151"/>
      <c r="VJK130" s="151"/>
      <c r="VJL130" s="151"/>
      <c r="VJM130" s="151"/>
      <c r="VJN130" s="151"/>
      <c r="VJO130" s="151"/>
      <c r="VJP130" s="151"/>
      <c r="VJQ130" s="151"/>
      <c r="VJR130" s="151"/>
      <c r="VJS130" s="151"/>
      <c r="VJT130" s="151"/>
      <c r="VJU130" s="151"/>
      <c r="VJV130" s="151"/>
      <c r="VJW130" s="151"/>
      <c r="VJX130" s="151"/>
      <c r="VJY130" s="151"/>
      <c r="VJZ130" s="151"/>
      <c r="VKA130" s="151"/>
      <c r="VKB130" s="151"/>
      <c r="VKC130" s="151"/>
      <c r="VKD130" s="151"/>
      <c r="VKE130" s="151"/>
      <c r="VKF130" s="151"/>
      <c r="VKG130" s="151"/>
      <c r="VKH130" s="151"/>
      <c r="VKI130" s="151"/>
      <c r="VKJ130" s="151"/>
      <c r="VKK130" s="151"/>
      <c r="VKL130" s="151"/>
      <c r="VKM130" s="151"/>
      <c r="VKN130" s="151"/>
      <c r="VKO130" s="151"/>
      <c r="VKP130" s="151"/>
      <c r="VKQ130" s="151"/>
      <c r="VKR130" s="151"/>
      <c r="VKS130" s="151"/>
      <c r="VKT130" s="151"/>
      <c r="VKU130" s="151"/>
      <c r="VKV130" s="151"/>
      <c r="VKW130" s="151"/>
      <c r="VKX130" s="151"/>
      <c r="VKY130" s="151"/>
      <c r="VKZ130" s="151"/>
      <c r="VLA130" s="151"/>
      <c r="VLB130" s="151"/>
      <c r="VLC130" s="151"/>
      <c r="VLD130" s="151"/>
      <c r="VLE130" s="151"/>
      <c r="VLF130" s="151"/>
      <c r="VLG130" s="151"/>
      <c r="VLH130" s="151"/>
      <c r="VLI130" s="151"/>
      <c r="VLJ130" s="151"/>
      <c r="VLK130" s="151"/>
      <c r="VLL130" s="151"/>
      <c r="VLM130" s="151"/>
      <c r="VLN130" s="151"/>
      <c r="VLO130" s="151"/>
      <c r="VLP130" s="151"/>
      <c r="VLQ130" s="151"/>
      <c r="VLR130" s="151"/>
      <c r="VLS130" s="151"/>
      <c r="VLT130" s="151"/>
      <c r="VLU130" s="151"/>
      <c r="VLV130" s="151"/>
      <c r="VLW130" s="151"/>
      <c r="VLX130" s="151"/>
      <c r="VLY130" s="151"/>
      <c r="VLZ130" s="151"/>
      <c r="VMA130" s="151"/>
      <c r="VMB130" s="151"/>
      <c r="VMC130" s="151"/>
      <c r="VMD130" s="151"/>
      <c r="VME130" s="151"/>
      <c r="VMF130" s="151"/>
      <c r="VMG130" s="151"/>
      <c r="VMH130" s="151"/>
      <c r="VMI130" s="151"/>
      <c r="VMJ130" s="151"/>
      <c r="VMK130" s="151"/>
      <c r="VML130" s="151"/>
      <c r="VMM130" s="151"/>
      <c r="VMN130" s="151"/>
      <c r="VMO130" s="151"/>
      <c r="VMP130" s="151"/>
      <c r="VMQ130" s="151"/>
      <c r="VMR130" s="151"/>
      <c r="VMS130" s="151"/>
      <c r="VMT130" s="151"/>
      <c r="VMU130" s="151"/>
      <c r="VMV130" s="151"/>
      <c r="VMW130" s="151"/>
      <c r="VMX130" s="151"/>
      <c r="VMY130" s="151"/>
      <c r="VMZ130" s="151"/>
      <c r="VNA130" s="151"/>
      <c r="VNB130" s="151"/>
      <c r="VNC130" s="151"/>
      <c r="VND130" s="151"/>
      <c r="VNE130" s="151"/>
      <c r="VNF130" s="151"/>
      <c r="VNG130" s="151"/>
      <c r="VNH130" s="151"/>
      <c r="VNI130" s="151"/>
      <c r="VNJ130" s="151"/>
      <c r="VNK130" s="151"/>
      <c r="VNL130" s="151"/>
      <c r="VNM130" s="151"/>
      <c r="VNN130" s="151"/>
      <c r="VNO130" s="151"/>
      <c r="VNP130" s="151"/>
      <c r="VNQ130" s="151"/>
      <c r="VNR130" s="151"/>
      <c r="VNS130" s="151"/>
      <c r="VNT130" s="151"/>
      <c r="VNU130" s="151"/>
      <c r="VNV130" s="151"/>
      <c r="VNW130" s="151"/>
      <c r="VNX130" s="151"/>
      <c r="VNY130" s="151"/>
      <c r="VNZ130" s="151"/>
      <c r="VOA130" s="151"/>
      <c r="VOB130" s="151"/>
      <c r="VOC130" s="151"/>
      <c r="VOD130" s="151"/>
      <c r="VOE130" s="151"/>
      <c r="VOF130" s="151"/>
      <c r="VOG130" s="151"/>
      <c r="VOH130" s="151"/>
      <c r="VOI130" s="151"/>
      <c r="VOJ130" s="151"/>
      <c r="VOK130" s="151"/>
      <c r="VOL130" s="151"/>
      <c r="VOM130" s="151"/>
      <c r="VON130" s="151"/>
      <c r="VOO130" s="151"/>
      <c r="VOP130" s="151"/>
      <c r="VOQ130" s="151"/>
      <c r="VOR130" s="151"/>
      <c r="VOS130" s="151"/>
      <c r="VOT130" s="151"/>
      <c r="VOU130" s="151"/>
      <c r="VOV130" s="151"/>
      <c r="VOW130" s="151"/>
      <c r="VOX130" s="151"/>
      <c r="VOY130" s="151"/>
      <c r="VOZ130" s="151"/>
      <c r="VPA130" s="151"/>
      <c r="VPB130" s="151"/>
      <c r="VPC130" s="151"/>
      <c r="VPD130" s="151"/>
      <c r="VPE130" s="151"/>
      <c r="VPF130" s="151"/>
      <c r="VPG130" s="151"/>
      <c r="VPH130" s="151"/>
      <c r="VPI130" s="151"/>
      <c r="VPJ130" s="151"/>
      <c r="VPK130" s="151"/>
      <c r="VPL130" s="151"/>
      <c r="VPM130" s="151"/>
      <c r="VPN130" s="151"/>
      <c r="VPO130" s="151"/>
      <c r="VPP130" s="151"/>
      <c r="VPQ130" s="151"/>
      <c r="VPR130" s="151"/>
      <c r="VPS130" s="151"/>
      <c r="VPT130" s="151"/>
      <c r="VPU130" s="151"/>
      <c r="VPV130" s="151"/>
      <c r="VPW130" s="151"/>
      <c r="VPX130" s="151"/>
      <c r="VPY130" s="151"/>
      <c r="VPZ130" s="151"/>
      <c r="VQA130" s="151"/>
      <c r="VQB130" s="151"/>
      <c r="VQC130" s="151"/>
      <c r="VQD130" s="151"/>
      <c r="VQE130" s="151"/>
      <c r="VQF130" s="151"/>
      <c r="VQG130" s="151"/>
      <c r="VQH130" s="151"/>
      <c r="VQI130" s="151"/>
      <c r="VQJ130" s="151"/>
      <c r="VQK130" s="151"/>
      <c r="VQL130" s="151"/>
      <c r="VQM130" s="151"/>
      <c r="VQN130" s="151"/>
      <c r="VQO130" s="151"/>
      <c r="VQP130" s="151"/>
      <c r="VQQ130" s="151"/>
      <c r="VQR130" s="151"/>
      <c r="VQS130" s="151"/>
      <c r="VQT130" s="151"/>
      <c r="VQU130" s="151"/>
      <c r="VQV130" s="151"/>
      <c r="VQW130" s="151"/>
      <c r="VQX130" s="151"/>
      <c r="VQY130" s="151"/>
      <c r="VQZ130" s="151"/>
      <c r="VRA130" s="151"/>
      <c r="VRB130" s="151"/>
      <c r="VRC130" s="151"/>
      <c r="VRD130" s="151"/>
      <c r="VRE130" s="151"/>
      <c r="VRF130" s="151"/>
      <c r="VRG130" s="151"/>
      <c r="VRH130" s="151"/>
      <c r="VRI130" s="151"/>
      <c r="VRJ130" s="151"/>
      <c r="VRK130" s="151"/>
      <c r="VRL130" s="151"/>
      <c r="VRM130" s="151"/>
      <c r="VRN130" s="151"/>
      <c r="VRO130" s="151"/>
      <c r="VRP130" s="151"/>
      <c r="VRQ130" s="151"/>
      <c r="VRR130" s="151"/>
      <c r="VRS130" s="151"/>
      <c r="VRT130" s="151"/>
      <c r="VRU130" s="151"/>
      <c r="VRV130" s="151"/>
      <c r="VRW130" s="151"/>
      <c r="VSD130" s="151"/>
      <c r="VSE130" s="151"/>
      <c r="VSF130" s="151"/>
      <c r="VSG130" s="151"/>
      <c r="VSH130" s="151"/>
      <c r="VSI130" s="151"/>
      <c r="VSJ130" s="151"/>
      <c r="VSK130" s="151"/>
      <c r="VSL130" s="151"/>
      <c r="VSM130" s="151"/>
      <c r="VSN130" s="151"/>
      <c r="VSO130" s="151"/>
      <c r="VSP130" s="151"/>
      <c r="VSQ130" s="151"/>
      <c r="VSR130" s="151"/>
      <c r="VSS130" s="151"/>
      <c r="VST130" s="151"/>
      <c r="VSU130" s="151"/>
      <c r="VSV130" s="151"/>
      <c r="VSW130" s="151"/>
      <c r="VSX130" s="151"/>
      <c r="VSY130" s="151"/>
      <c r="VSZ130" s="151"/>
      <c r="VTA130" s="151"/>
      <c r="VTB130" s="151"/>
      <c r="VTC130" s="151"/>
      <c r="VTD130" s="151"/>
      <c r="VTE130" s="151"/>
      <c r="VTF130" s="151"/>
      <c r="VTG130" s="151"/>
      <c r="VTH130" s="151"/>
      <c r="VTI130" s="151"/>
      <c r="VTJ130" s="151"/>
      <c r="VTK130" s="151"/>
      <c r="VTL130" s="151"/>
      <c r="VTM130" s="151"/>
      <c r="VTN130" s="151"/>
      <c r="VTO130" s="151"/>
      <c r="VTP130" s="151"/>
      <c r="VTQ130" s="151"/>
      <c r="VTR130" s="151"/>
      <c r="VTS130" s="151"/>
      <c r="VTT130" s="151"/>
      <c r="VTU130" s="151"/>
      <c r="VTV130" s="151"/>
      <c r="VTW130" s="151"/>
      <c r="VTX130" s="151"/>
      <c r="VTY130" s="151"/>
      <c r="VTZ130" s="151"/>
      <c r="VUA130" s="151"/>
      <c r="VUB130" s="151"/>
      <c r="VUC130" s="151"/>
      <c r="VUD130" s="151"/>
      <c r="VUE130" s="151"/>
      <c r="VUF130" s="151"/>
      <c r="VUG130" s="151"/>
      <c r="VUH130" s="151"/>
      <c r="VUI130" s="151"/>
      <c r="VUJ130" s="151"/>
      <c r="VUK130" s="151"/>
      <c r="VUL130" s="151"/>
      <c r="VUM130" s="151"/>
      <c r="VUN130" s="151"/>
      <c r="VUO130" s="151"/>
      <c r="VUP130" s="151"/>
      <c r="VUQ130" s="151"/>
      <c r="VUR130" s="151"/>
      <c r="VUS130" s="151"/>
      <c r="VUT130" s="151"/>
      <c r="VUU130" s="151"/>
      <c r="VUV130" s="151"/>
      <c r="VUW130" s="151"/>
      <c r="VUX130" s="151"/>
      <c r="VUY130" s="151"/>
      <c r="VUZ130" s="151"/>
      <c r="VVA130" s="151"/>
      <c r="VVB130" s="151"/>
      <c r="VVC130" s="151"/>
      <c r="VVD130" s="151"/>
      <c r="VVE130" s="151"/>
      <c r="VVF130" s="151"/>
      <c r="VVG130" s="151"/>
      <c r="VVH130" s="151"/>
      <c r="VVI130" s="151"/>
      <c r="VVJ130" s="151"/>
      <c r="VVK130" s="151"/>
      <c r="VVL130" s="151"/>
      <c r="VVM130" s="151"/>
      <c r="VVN130" s="151"/>
      <c r="VVO130" s="151"/>
      <c r="VVP130" s="151"/>
      <c r="VVQ130" s="151"/>
      <c r="VVR130" s="151"/>
      <c r="VVS130" s="151"/>
      <c r="VVT130" s="151"/>
      <c r="VVU130" s="151"/>
      <c r="VVV130" s="151"/>
      <c r="VVW130" s="151"/>
      <c r="VVX130" s="151"/>
      <c r="VVY130" s="151"/>
      <c r="VVZ130" s="151"/>
      <c r="VWA130" s="151"/>
      <c r="VWB130" s="151"/>
      <c r="VWC130" s="151"/>
      <c r="VWD130" s="151"/>
      <c r="VWE130" s="151"/>
      <c r="VWF130" s="151"/>
      <c r="VWG130" s="151"/>
      <c r="VWH130" s="151"/>
      <c r="VWI130" s="151"/>
      <c r="VWJ130" s="151"/>
      <c r="VWK130" s="151"/>
      <c r="VWL130" s="151"/>
      <c r="VWM130" s="151"/>
      <c r="VWN130" s="151"/>
      <c r="VWO130" s="151"/>
      <c r="VWP130" s="151"/>
      <c r="VWQ130" s="151"/>
      <c r="VWR130" s="151"/>
      <c r="VWS130" s="151"/>
      <c r="VWT130" s="151"/>
      <c r="VWU130" s="151"/>
      <c r="VWV130" s="151"/>
      <c r="VWW130" s="151"/>
      <c r="VWX130" s="151"/>
      <c r="VWY130" s="151"/>
      <c r="VWZ130" s="151"/>
      <c r="VXA130" s="151"/>
      <c r="VXB130" s="151"/>
      <c r="VXC130" s="151"/>
      <c r="VXD130" s="151"/>
      <c r="VXE130" s="151"/>
      <c r="VXF130" s="151"/>
      <c r="VXG130" s="151"/>
      <c r="VXH130" s="151"/>
      <c r="VXI130" s="151"/>
      <c r="VXJ130" s="151"/>
      <c r="VXK130" s="151"/>
      <c r="VXL130" s="151"/>
      <c r="VXM130" s="151"/>
      <c r="VXN130" s="151"/>
      <c r="VXO130" s="151"/>
      <c r="VXP130" s="151"/>
      <c r="VXQ130" s="151"/>
      <c r="VXR130" s="151"/>
      <c r="VXS130" s="151"/>
      <c r="VXT130" s="151"/>
      <c r="VXU130" s="151"/>
      <c r="VXV130" s="151"/>
      <c r="VXW130" s="151"/>
      <c r="VXX130" s="151"/>
      <c r="VXY130" s="151"/>
      <c r="VXZ130" s="151"/>
      <c r="VYA130" s="151"/>
      <c r="VYB130" s="151"/>
      <c r="VYC130" s="151"/>
      <c r="VYD130" s="151"/>
      <c r="VYE130" s="151"/>
      <c r="VYF130" s="151"/>
      <c r="VYG130" s="151"/>
      <c r="VYH130" s="151"/>
      <c r="VYI130" s="151"/>
      <c r="VYJ130" s="151"/>
      <c r="VYK130" s="151"/>
      <c r="VYL130" s="151"/>
      <c r="VYM130" s="151"/>
      <c r="VYN130" s="151"/>
      <c r="VYO130" s="151"/>
      <c r="VYP130" s="151"/>
      <c r="VYQ130" s="151"/>
      <c r="VYR130" s="151"/>
      <c r="VYS130" s="151"/>
      <c r="VYT130" s="151"/>
      <c r="VYU130" s="151"/>
      <c r="VYV130" s="151"/>
      <c r="VYW130" s="151"/>
      <c r="VYX130" s="151"/>
      <c r="VYY130" s="151"/>
      <c r="VYZ130" s="151"/>
      <c r="VZA130" s="151"/>
      <c r="VZB130" s="151"/>
      <c r="VZC130" s="151"/>
      <c r="VZD130" s="151"/>
      <c r="VZE130" s="151"/>
      <c r="VZF130" s="151"/>
      <c r="VZG130" s="151"/>
      <c r="VZH130" s="151"/>
      <c r="VZI130" s="151"/>
      <c r="VZJ130" s="151"/>
      <c r="VZK130" s="151"/>
      <c r="VZL130" s="151"/>
      <c r="VZM130" s="151"/>
      <c r="VZN130" s="151"/>
      <c r="VZO130" s="151"/>
      <c r="VZP130" s="151"/>
      <c r="VZQ130" s="151"/>
      <c r="VZR130" s="151"/>
      <c r="VZS130" s="151"/>
      <c r="VZT130" s="151"/>
      <c r="VZU130" s="151"/>
      <c r="VZV130" s="151"/>
      <c r="VZW130" s="151"/>
      <c r="VZX130" s="151"/>
      <c r="VZY130" s="151"/>
      <c r="VZZ130" s="151"/>
      <c r="WAA130" s="151"/>
      <c r="WAB130" s="151"/>
      <c r="WAC130" s="151"/>
      <c r="WAD130" s="151"/>
      <c r="WAE130" s="151"/>
      <c r="WAF130" s="151"/>
      <c r="WAG130" s="151"/>
      <c r="WAH130" s="151"/>
      <c r="WAI130" s="151"/>
      <c r="WAJ130" s="151"/>
      <c r="WAK130" s="151"/>
      <c r="WAL130" s="151"/>
      <c r="WAM130" s="151"/>
      <c r="WAN130" s="151"/>
      <c r="WAO130" s="151"/>
      <c r="WAP130" s="151"/>
      <c r="WAQ130" s="151"/>
      <c r="WAR130" s="151"/>
      <c r="WAS130" s="151"/>
      <c r="WAT130" s="151"/>
      <c r="WAU130" s="151"/>
      <c r="WAV130" s="151"/>
      <c r="WAW130" s="151"/>
      <c r="WAX130" s="151"/>
      <c r="WAY130" s="151"/>
      <c r="WAZ130" s="151"/>
      <c r="WBA130" s="151"/>
      <c r="WBB130" s="151"/>
      <c r="WBC130" s="151"/>
      <c r="WBD130" s="151"/>
      <c r="WBE130" s="151"/>
      <c r="WBF130" s="151"/>
      <c r="WBG130" s="151"/>
      <c r="WBH130" s="151"/>
      <c r="WBI130" s="151"/>
      <c r="WBJ130" s="151"/>
      <c r="WBK130" s="151"/>
      <c r="WBL130" s="151"/>
      <c r="WBM130" s="151"/>
      <c r="WBN130" s="151"/>
      <c r="WBO130" s="151"/>
      <c r="WBP130" s="151"/>
      <c r="WBQ130" s="151"/>
      <c r="WBR130" s="151"/>
      <c r="WBS130" s="151"/>
      <c r="WBZ130" s="151"/>
      <c r="WCA130" s="151"/>
      <c r="WCB130" s="151"/>
      <c r="WCC130" s="151"/>
      <c r="WCD130" s="151"/>
      <c r="WCE130" s="151"/>
      <c r="WCF130" s="151"/>
      <c r="WCG130" s="151"/>
      <c r="WCH130" s="151"/>
      <c r="WCI130" s="151"/>
      <c r="WCJ130" s="151"/>
      <c r="WCK130" s="151"/>
      <c r="WCL130" s="151"/>
      <c r="WCM130" s="151"/>
      <c r="WCN130" s="151"/>
      <c r="WCO130" s="151"/>
      <c r="WCP130" s="151"/>
      <c r="WCQ130" s="151"/>
      <c r="WCR130" s="151"/>
      <c r="WCS130" s="151"/>
      <c r="WCT130" s="151"/>
      <c r="WCU130" s="151"/>
      <c r="WCV130" s="151"/>
      <c r="WCW130" s="151"/>
      <c r="WCX130" s="151"/>
      <c r="WCY130" s="151"/>
      <c r="WCZ130" s="151"/>
      <c r="WDA130" s="151"/>
      <c r="WDB130" s="151"/>
      <c r="WDC130" s="151"/>
      <c r="WDD130" s="151"/>
      <c r="WDE130" s="151"/>
      <c r="WDF130" s="151"/>
      <c r="WDG130" s="151"/>
      <c r="WDH130" s="151"/>
      <c r="WDI130" s="151"/>
      <c r="WDJ130" s="151"/>
      <c r="WDK130" s="151"/>
      <c r="WDL130" s="151"/>
      <c r="WDM130" s="151"/>
      <c r="WDN130" s="151"/>
      <c r="WDO130" s="151"/>
      <c r="WDP130" s="151"/>
      <c r="WDQ130" s="151"/>
      <c r="WDR130" s="151"/>
      <c r="WDS130" s="151"/>
      <c r="WDT130" s="151"/>
      <c r="WDU130" s="151"/>
      <c r="WDV130" s="151"/>
      <c r="WDW130" s="151"/>
      <c r="WDX130" s="151"/>
      <c r="WDY130" s="151"/>
      <c r="WDZ130" s="151"/>
      <c r="WEA130" s="151"/>
      <c r="WEB130" s="151"/>
      <c r="WEC130" s="151"/>
      <c r="WED130" s="151"/>
      <c r="WEE130" s="151"/>
      <c r="WEF130" s="151"/>
      <c r="WEG130" s="151"/>
      <c r="WEH130" s="151"/>
      <c r="WEI130" s="151"/>
      <c r="WEJ130" s="151"/>
      <c r="WEK130" s="151"/>
      <c r="WEL130" s="151"/>
      <c r="WEM130" s="151"/>
      <c r="WEN130" s="151"/>
      <c r="WEO130" s="151"/>
      <c r="WEP130" s="151"/>
      <c r="WEQ130" s="151"/>
      <c r="WER130" s="151"/>
      <c r="WES130" s="151"/>
      <c r="WET130" s="151"/>
      <c r="WEU130" s="151"/>
      <c r="WEV130" s="151"/>
      <c r="WEW130" s="151"/>
      <c r="WEX130" s="151"/>
      <c r="WEY130" s="151"/>
      <c r="WEZ130" s="151"/>
      <c r="WFA130" s="151"/>
      <c r="WFB130" s="151"/>
      <c r="WFC130" s="151"/>
      <c r="WFD130" s="151"/>
      <c r="WFE130" s="151"/>
      <c r="WFF130" s="151"/>
      <c r="WFG130" s="151"/>
      <c r="WFH130" s="151"/>
      <c r="WFI130" s="151"/>
      <c r="WFJ130" s="151"/>
      <c r="WFK130" s="151"/>
      <c r="WFL130" s="151"/>
      <c r="WFM130" s="151"/>
      <c r="WFN130" s="151"/>
      <c r="WFO130" s="151"/>
      <c r="WFP130" s="151"/>
      <c r="WFQ130" s="151"/>
      <c r="WFR130" s="151"/>
      <c r="WFS130" s="151"/>
      <c r="WFT130" s="151"/>
      <c r="WFU130" s="151"/>
      <c r="WFV130" s="151"/>
      <c r="WFW130" s="151"/>
      <c r="WFX130" s="151"/>
      <c r="WFY130" s="151"/>
      <c r="WFZ130" s="151"/>
      <c r="WGA130" s="151"/>
      <c r="WGB130" s="151"/>
      <c r="WGC130" s="151"/>
      <c r="WGD130" s="151"/>
      <c r="WGE130" s="151"/>
      <c r="WGF130" s="151"/>
      <c r="WGG130" s="151"/>
      <c r="WGH130" s="151"/>
      <c r="WGI130" s="151"/>
      <c r="WGJ130" s="151"/>
      <c r="WGK130" s="151"/>
      <c r="WGL130" s="151"/>
      <c r="WGM130" s="151"/>
      <c r="WGN130" s="151"/>
      <c r="WGO130" s="151"/>
      <c r="WGP130" s="151"/>
      <c r="WGQ130" s="151"/>
      <c r="WGR130" s="151"/>
      <c r="WGS130" s="151"/>
      <c r="WGT130" s="151"/>
      <c r="WGU130" s="151"/>
      <c r="WGV130" s="151"/>
      <c r="WGW130" s="151"/>
      <c r="WGX130" s="151"/>
      <c r="WGY130" s="151"/>
      <c r="WGZ130" s="151"/>
      <c r="WHA130" s="151"/>
      <c r="WHB130" s="151"/>
      <c r="WHC130" s="151"/>
      <c r="WHD130" s="151"/>
      <c r="WHE130" s="151"/>
      <c r="WHF130" s="151"/>
      <c r="WHG130" s="151"/>
      <c r="WHH130" s="151"/>
      <c r="WHI130" s="151"/>
      <c r="WHJ130" s="151"/>
      <c r="WHK130" s="151"/>
      <c r="WHL130" s="151"/>
      <c r="WHM130" s="151"/>
      <c r="WHN130" s="151"/>
      <c r="WHO130" s="151"/>
      <c r="WHP130" s="151"/>
      <c r="WHQ130" s="151"/>
      <c r="WHR130" s="151"/>
      <c r="WHS130" s="151"/>
      <c r="WHT130" s="151"/>
      <c r="WHU130" s="151"/>
      <c r="WHV130" s="151"/>
      <c r="WHW130" s="151"/>
      <c r="WHX130" s="151"/>
      <c r="WHY130" s="151"/>
      <c r="WHZ130" s="151"/>
      <c r="WIA130" s="151"/>
      <c r="WIB130" s="151"/>
      <c r="WIC130" s="151"/>
      <c r="WID130" s="151"/>
      <c r="WIE130" s="151"/>
      <c r="WIF130" s="151"/>
      <c r="WIG130" s="151"/>
      <c r="WIH130" s="151"/>
      <c r="WII130" s="151"/>
      <c r="WIJ130" s="151"/>
      <c r="WIK130" s="151"/>
      <c r="WIL130" s="151"/>
      <c r="WIM130" s="151"/>
      <c r="WIN130" s="151"/>
      <c r="WIO130" s="151"/>
      <c r="WIP130" s="151"/>
      <c r="WIQ130" s="151"/>
      <c r="WIR130" s="151"/>
      <c r="WIS130" s="151"/>
      <c r="WIT130" s="151"/>
      <c r="WIU130" s="151"/>
      <c r="WIV130" s="151"/>
      <c r="WIW130" s="151"/>
      <c r="WIX130" s="151"/>
      <c r="WIY130" s="151"/>
      <c r="WIZ130" s="151"/>
      <c r="WJA130" s="151"/>
      <c r="WJB130" s="151"/>
      <c r="WJC130" s="151"/>
      <c r="WJD130" s="151"/>
      <c r="WJE130" s="151"/>
      <c r="WJF130" s="151"/>
      <c r="WJG130" s="151"/>
      <c r="WJH130" s="151"/>
      <c r="WJI130" s="151"/>
      <c r="WJJ130" s="151"/>
      <c r="WJK130" s="151"/>
      <c r="WJL130" s="151"/>
      <c r="WJM130" s="151"/>
      <c r="WJN130" s="151"/>
      <c r="WJO130" s="151"/>
      <c r="WJP130" s="151"/>
      <c r="WJQ130" s="151"/>
      <c r="WJR130" s="151"/>
      <c r="WJS130" s="151"/>
      <c r="WJT130" s="151"/>
      <c r="WJU130" s="151"/>
      <c r="WJV130" s="151"/>
      <c r="WJW130" s="151"/>
      <c r="WJX130" s="151"/>
      <c r="WJY130" s="151"/>
      <c r="WJZ130" s="151"/>
      <c r="WKA130" s="151"/>
      <c r="WKB130" s="151"/>
      <c r="WKC130" s="151"/>
      <c r="WKD130" s="151"/>
      <c r="WKE130" s="151"/>
      <c r="WKF130" s="151"/>
      <c r="WKG130" s="151"/>
      <c r="WKH130" s="151"/>
      <c r="WKI130" s="151"/>
      <c r="WKJ130" s="151"/>
      <c r="WKK130" s="151"/>
      <c r="WKL130" s="151"/>
      <c r="WKM130" s="151"/>
      <c r="WKN130" s="151"/>
      <c r="WKO130" s="151"/>
      <c r="WKP130" s="151"/>
      <c r="WKQ130" s="151"/>
      <c r="WKR130" s="151"/>
      <c r="WKS130" s="151"/>
      <c r="WKT130" s="151"/>
      <c r="WKU130" s="151"/>
      <c r="WKV130" s="151"/>
      <c r="WKW130" s="151"/>
      <c r="WKX130" s="151"/>
      <c r="WKY130" s="151"/>
      <c r="WKZ130" s="151"/>
      <c r="WLA130" s="151"/>
      <c r="WLB130" s="151"/>
      <c r="WLC130" s="151"/>
      <c r="WLD130" s="151"/>
      <c r="WLE130" s="151"/>
      <c r="WLF130" s="151"/>
      <c r="WLG130" s="151"/>
      <c r="WLH130" s="151"/>
      <c r="WLI130" s="151"/>
      <c r="WLJ130" s="151"/>
      <c r="WLK130" s="151"/>
      <c r="WLL130" s="151"/>
      <c r="WLM130" s="151"/>
      <c r="WLN130" s="151"/>
      <c r="WLO130" s="151"/>
      <c r="WLV130" s="151"/>
      <c r="WLW130" s="151"/>
      <c r="WLX130" s="151"/>
      <c r="WLY130" s="151"/>
      <c r="WLZ130" s="151"/>
      <c r="WMA130" s="151"/>
      <c r="WMB130" s="151"/>
      <c r="WMC130" s="151"/>
      <c r="WMD130" s="151"/>
      <c r="WME130" s="151"/>
      <c r="WMF130" s="151"/>
      <c r="WMG130" s="151"/>
      <c r="WMH130" s="151"/>
      <c r="WMI130" s="151"/>
      <c r="WMJ130" s="151"/>
      <c r="WMK130" s="151"/>
      <c r="WML130" s="151"/>
      <c r="WMM130" s="151"/>
      <c r="WMN130" s="151"/>
      <c r="WMO130" s="151"/>
      <c r="WMP130" s="151"/>
      <c r="WMQ130" s="151"/>
      <c r="WMR130" s="151"/>
      <c r="WMS130" s="151"/>
      <c r="WMT130" s="151"/>
      <c r="WMU130" s="151"/>
      <c r="WMV130" s="151"/>
      <c r="WMW130" s="151"/>
      <c r="WMX130" s="151"/>
      <c r="WMY130" s="151"/>
      <c r="WMZ130" s="151"/>
      <c r="WNA130" s="151"/>
      <c r="WNB130" s="151"/>
      <c r="WNC130" s="151"/>
      <c r="WND130" s="151"/>
      <c r="WNE130" s="151"/>
      <c r="WNF130" s="151"/>
      <c r="WNG130" s="151"/>
      <c r="WNH130" s="151"/>
      <c r="WNI130" s="151"/>
      <c r="WNJ130" s="151"/>
      <c r="WNK130" s="151"/>
      <c r="WNL130" s="151"/>
      <c r="WNM130" s="151"/>
      <c r="WNN130" s="151"/>
      <c r="WNO130" s="151"/>
      <c r="WNP130" s="151"/>
      <c r="WNQ130" s="151"/>
      <c r="WNR130" s="151"/>
      <c r="WNS130" s="151"/>
      <c r="WNT130" s="151"/>
      <c r="WNU130" s="151"/>
      <c r="WNV130" s="151"/>
      <c r="WNW130" s="151"/>
      <c r="WNX130" s="151"/>
      <c r="WNY130" s="151"/>
      <c r="WNZ130" s="151"/>
      <c r="WOA130" s="151"/>
      <c r="WOB130" s="151"/>
      <c r="WOC130" s="151"/>
      <c r="WOD130" s="151"/>
      <c r="WOE130" s="151"/>
      <c r="WOF130" s="151"/>
      <c r="WOG130" s="151"/>
      <c r="WOH130" s="151"/>
      <c r="WOI130" s="151"/>
      <c r="WOJ130" s="151"/>
      <c r="WOK130" s="151"/>
      <c r="WOL130" s="151"/>
      <c r="WOM130" s="151"/>
      <c r="WON130" s="151"/>
      <c r="WOO130" s="151"/>
      <c r="WOP130" s="151"/>
      <c r="WOQ130" s="151"/>
      <c r="WOR130" s="151"/>
      <c r="WOS130" s="151"/>
      <c r="WOT130" s="151"/>
      <c r="WOU130" s="151"/>
      <c r="WOV130" s="151"/>
      <c r="WOW130" s="151"/>
      <c r="WOX130" s="151"/>
      <c r="WOY130" s="151"/>
      <c r="WOZ130" s="151"/>
      <c r="WPA130" s="151"/>
      <c r="WPB130" s="151"/>
      <c r="WPC130" s="151"/>
      <c r="WPD130" s="151"/>
      <c r="WPE130" s="151"/>
      <c r="WPF130" s="151"/>
      <c r="WPG130" s="151"/>
      <c r="WPH130" s="151"/>
      <c r="WPI130" s="151"/>
      <c r="WPJ130" s="151"/>
      <c r="WPK130" s="151"/>
      <c r="WPL130" s="151"/>
      <c r="WPM130" s="151"/>
      <c r="WPN130" s="151"/>
      <c r="WPO130" s="151"/>
      <c r="WPP130" s="151"/>
      <c r="WPQ130" s="151"/>
      <c r="WPR130" s="151"/>
      <c r="WPS130" s="151"/>
      <c r="WPT130" s="151"/>
      <c r="WPU130" s="151"/>
      <c r="WPV130" s="151"/>
      <c r="WPW130" s="151"/>
      <c r="WPX130" s="151"/>
      <c r="WPY130" s="151"/>
      <c r="WPZ130" s="151"/>
      <c r="WQA130" s="151"/>
      <c r="WQB130" s="151"/>
      <c r="WQC130" s="151"/>
      <c r="WQD130" s="151"/>
      <c r="WQE130" s="151"/>
      <c r="WQF130" s="151"/>
      <c r="WQG130" s="151"/>
      <c r="WQH130" s="151"/>
      <c r="WQI130" s="151"/>
      <c r="WQJ130" s="151"/>
      <c r="WQK130" s="151"/>
      <c r="WQL130" s="151"/>
      <c r="WQM130" s="151"/>
      <c r="WQN130" s="151"/>
      <c r="WQO130" s="151"/>
      <c r="WQP130" s="151"/>
      <c r="WQQ130" s="151"/>
      <c r="WQR130" s="151"/>
      <c r="WQS130" s="151"/>
      <c r="WQT130" s="151"/>
      <c r="WQU130" s="151"/>
      <c r="WQV130" s="151"/>
      <c r="WQW130" s="151"/>
      <c r="WQX130" s="151"/>
      <c r="WQY130" s="151"/>
      <c r="WQZ130" s="151"/>
      <c r="WRA130" s="151"/>
      <c r="WRB130" s="151"/>
      <c r="WRC130" s="151"/>
      <c r="WRD130" s="151"/>
      <c r="WRE130" s="151"/>
      <c r="WRF130" s="151"/>
      <c r="WRG130" s="151"/>
      <c r="WRH130" s="151"/>
      <c r="WRI130" s="151"/>
      <c r="WRJ130" s="151"/>
      <c r="WRK130" s="151"/>
      <c r="WRL130" s="151"/>
      <c r="WRM130" s="151"/>
      <c r="WRN130" s="151"/>
      <c r="WRO130" s="151"/>
      <c r="WRP130" s="151"/>
      <c r="WRQ130" s="151"/>
      <c r="WRR130" s="151"/>
      <c r="WRS130" s="151"/>
      <c r="WRT130" s="151"/>
      <c r="WRU130" s="151"/>
      <c r="WRV130" s="151"/>
      <c r="WRW130" s="151"/>
      <c r="WRX130" s="151"/>
      <c r="WRY130" s="151"/>
      <c r="WRZ130" s="151"/>
      <c r="WSA130" s="151"/>
      <c r="WSB130" s="151"/>
      <c r="WSC130" s="151"/>
      <c r="WSD130" s="151"/>
      <c r="WSE130" s="151"/>
      <c r="WSF130" s="151"/>
      <c r="WSG130" s="151"/>
      <c r="WSH130" s="151"/>
      <c r="WSI130" s="151"/>
      <c r="WSJ130" s="151"/>
      <c r="WSK130" s="151"/>
      <c r="WSL130" s="151"/>
      <c r="WSM130" s="151"/>
      <c r="WSN130" s="151"/>
      <c r="WSO130" s="151"/>
      <c r="WSP130" s="151"/>
      <c r="WSQ130" s="151"/>
      <c r="WSR130" s="151"/>
      <c r="WSS130" s="151"/>
      <c r="WST130" s="151"/>
      <c r="WSU130" s="151"/>
      <c r="WSV130" s="151"/>
      <c r="WSW130" s="151"/>
      <c r="WSX130" s="151"/>
      <c r="WSY130" s="151"/>
      <c r="WSZ130" s="151"/>
      <c r="WTA130" s="151"/>
      <c r="WTB130" s="151"/>
      <c r="WTC130" s="151"/>
      <c r="WTD130" s="151"/>
      <c r="WTE130" s="151"/>
      <c r="WTF130" s="151"/>
      <c r="WTG130" s="151"/>
      <c r="WTH130" s="151"/>
      <c r="WTI130" s="151"/>
      <c r="WTJ130" s="151"/>
      <c r="WTK130" s="151"/>
      <c r="WTL130" s="151"/>
      <c r="WTM130" s="151"/>
      <c r="WTN130" s="151"/>
      <c r="WTO130" s="151"/>
      <c r="WTP130" s="151"/>
      <c r="WTQ130" s="151"/>
      <c r="WTR130" s="151"/>
      <c r="WTS130" s="151"/>
      <c r="WTT130" s="151"/>
      <c r="WTU130" s="151"/>
      <c r="WTV130" s="151"/>
      <c r="WTW130" s="151"/>
      <c r="WTX130" s="151"/>
      <c r="WTY130" s="151"/>
      <c r="WTZ130" s="151"/>
      <c r="WUA130" s="151"/>
      <c r="WUB130" s="151"/>
      <c r="WUC130" s="151"/>
      <c r="WUD130" s="151"/>
      <c r="WUE130" s="151"/>
      <c r="WUF130" s="151"/>
      <c r="WUG130" s="151"/>
      <c r="WUH130" s="151"/>
      <c r="WUI130" s="151"/>
      <c r="WUJ130" s="151"/>
      <c r="WUK130" s="151"/>
      <c r="WUL130" s="151"/>
      <c r="WUM130" s="151"/>
      <c r="WUN130" s="151"/>
      <c r="WUO130" s="151"/>
      <c r="WUP130" s="151"/>
      <c r="WUQ130" s="151"/>
      <c r="WUR130" s="151"/>
      <c r="WUS130" s="151"/>
      <c r="WUT130" s="151"/>
      <c r="WUU130" s="151"/>
      <c r="WUV130" s="151"/>
      <c r="WUW130" s="151"/>
      <c r="WUX130" s="151"/>
      <c r="WUY130" s="151"/>
      <c r="WUZ130" s="151"/>
      <c r="WVA130" s="151"/>
      <c r="WVB130" s="151"/>
      <c r="WVC130" s="151"/>
      <c r="WVD130" s="151"/>
      <c r="WVE130" s="151"/>
      <c r="WVF130" s="151"/>
      <c r="WVG130" s="151"/>
      <c r="WVH130" s="151"/>
      <c r="WVI130" s="151"/>
      <c r="WVJ130" s="151"/>
      <c r="WVK130" s="151"/>
      <c r="WVR130" s="151"/>
      <c r="WVS130" s="151"/>
      <c r="WVT130" s="151"/>
      <c r="WVU130" s="151"/>
      <c r="WVV130" s="151"/>
      <c r="WVW130" s="151"/>
      <c r="WVX130" s="151"/>
      <c r="WVY130" s="151"/>
      <c r="WVZ130" s="151"/>
      <c r="WWA130" s="151"/>
      <c r="WWB130" s="151"/>
      <c r="WWC130" s="151"/>
      <c r="WWD130" s="151"/>
      <c r="WWE130" s="151"/>
      <c r="WWF130" s="151"/>
      <c r="WWG130" s="151"/>
      <c r="WWH130" s="151"/>
      <c r="WWI130" s="151"/>
      <c r="WWJ130" s="151"/>
      <c r="WWK130" s="151"/>
      <c r="WWL130" s="151"/>
      <c r="WWM130" s="151"/>
      <c r="WWN130" s="151"/>
      <c r="WWO130" s="151"/>
      <c r="WWP130" s="151"/>
      <c r="WWQ130" s="151"/>
      <c r="WWR130" s="151"/>
      <c r="WWS130" s="151"/>
      <c r="WWT130" s="151"/>
      <c r="WWU130" s="151"/>
      <c r="WWV130" s="151"/>
      <c r="WWW130" s="151"/>
      <c r="WWX130" s="151"/>
      <c r="WWY130" s="151"/>
      <c r="WWZ130" s="151"/>
      <c r="WXA130" s="151"/>
      <c r="WXB130" s="151"/>
      <c r="WXC130" s="151"/>
      <c r="WXD130" s="151"/>
      <c r="WXE130" s="151"/>
      <c r="WXF130" s="151"/>
      <c r="WXG130" s="151"/>
      <c r="WXH130" s="151"/>
      <c r="WXI130" s="151"/>
      <c r="WXJ130" s="151"/>
      <c r="WXK130" s="151"/>
      <c r="WXL130" s="151"/>
      <c r="WXM130" s="151"/>
      <c r="WXN130" s="151"/>
      <c r="WXO130" s="151"/>
      <c r="WXP130" s="151"/>
      <c r="WXQ130" s="151"/>
      <c r="WXR130" s="151"/>
      <c r="WXS130" s="151"/>
      <c r="WXT130" s="151"/>
      <c r="WXU130" s="151"/>
      <c r="WXV130" s="151"/>
      <c r="WXW130" s="151"/>
      <c r="WXX130" s="151"/>
      <c r="WXY130" s="151"/>
      <c r="WXZ130" s="151"/>
      <c r="WYA130" s="151"/>
      <c r="WYB130" s="151"/>
      <c r="WYC130" s="151"/>
      <c r="WYD130" s="151"/>
      <c r="WYE130" s="151"/>
      <c r="WYF130" s="151"/>
      <c r="WYG130" s="151"/>
      <c r="WYH130" s="151"/>
      <c r="WYI130" s="151"/>
      <c r="WYJ130" s="151"/>
      <c r="WYK130" s="151"/>
      <c r="WYL130" s="151"/>
      <c r="WYM130" s="151"/>
      <c r="WYN130" s="151"/>
      <c r="WYO130" s="151"/>
      <c r="WYP130" s="151"/>
      <c r="WYQ130" s="151"/>
      <c r="WYR130" s="151"/>
      <c r="WYS130" s="151"/>
      <c r="WYT130" s="151"/>
      <c r="WYU130" s="151"/>
      <c r="WYV130" s="151"/>
      <c r="WYW130" s="151"/>
      <c r="WYX130" s="151"/>
      <c r="WYY130" s="151"/>
      <c r="WYZ130" s="151"/>
      <c r="WZA130" s="151"/>
      <c r="WZB130" s="151"/>
      <c r="WZC130" s="151"/>
      <c r="WZD130" s="151"/>
      <c r="WZE130" s="151"/>
      <c r="WZF130" s="151"/>
      <c r="WZG130" s="151"/>
      <c r="WZH130" s="151"/>
      <c r="WZI130" s="151"/>
      <c r="WZJ130" s="151"/>
      <c r="WZK130" s="151"/>
      <c r="WZL130" s="151"/>
      <c r="WZM130" s="151"/>
      <c r="WZN130" s="151"/>
      <c r="WZO130" s="151"/>
      <c r="WZP130" s="151"/>
      <c r="WZQ130" s="151"/>
      <c r="WZR130" s="151"/>
      <c r="WZS130" s="151"/>
      <c r="WZT130" s="151"/>
      <c r="WZU130" s="151"/>
      <c r="WZV130" s="151"/>
      <c r="WZW130" s="151"/>
      <c r="WZX130" s="151"/>
      <c r="WZY130" s="151"/>
      <c r="WZZ130" s="151"/>
      <c r="XAA130" s="151"/>
      <c r="XAB130" s="151"/>
      <c r="XAC130" s="151"/>
      <c r="XAD130" s="151"/>
      <c r="XAE130" s="151"/>
      <c r="XAF130" s="151"/>
      <c r="XAG130" s="151"/>
      <c r="XAH130" s="151"/>
      <c r="XAI130" s="151"/>
      <c r="XAJ130" s="151"/>
      <c r="XAK130" s="151"/>
      <c r="XAL130" s="151"/>
      <c r="XAM130" s="151"/>
      <c r="XAN130" s="151"/>
      <c r="XAO130" s="151"/>
      <c r="XAP130" s="151"/>
      <c r="XAQ130" s="151"/>
      <c r="XAR130" s="151"/>
      <c r="XAS130" s="151"/>
      <c r="XAT130" s="151"/>
      <c r="XAU130" s="151"/>
      <c r="XAV130" s="151"/>
      <c r="XAW130" s="151"/>
      <c r="XAX130" s="151"/>
      <c r="XAY130" s="151"/>
      <c r="XAZ130" s="151"/>
      <c r="XBA130" s="151"/>
      <c r="XBB130" s="151"/>
      <c r="XBC130" s="151"/>
      <c r="XBD130" s="151"/>
      <c r="XBE130" s="151"/>
      <c r="XBF130" s="151"/>
      <c r="XBG130" s="151"/>
      <c r="XBH130" s="151"/>
      <c r="XBI130" s="151"/>
      <c r="XBJ130" s="151"/>
      <c r="XBK130" s="151"/>
      <c r="XBL130" s="151"/>
      <c r="XBM130" s="151"/>
      <c r="XBN130" s="151"/>
      <c r="XBO130" s="151"/>
      <c r="XBP130" s="151"/>
      <c r="XBQ130" s="151"/>
      <c r="XBR130" s="151"/>
      <c r="XBS130" s="151"/>
      <c r="XBT130" s="151"/>
      <c r="XBU130" s="151"/>
      <c r="XBV130" s="151"/>
      <c r="XBW130" s="151"/>
      <c r="XBX130" s="151"/>
      <c r="XBY130" s="151"/>
      <c r="XBZ130" s="151"/>
      <c r="XCA130" s="151"/>
      <c r="XCB130" s="151"/>
      <c r="XCC130" s="151"/>
      <c r="XCD130" s="151"/>
      <c r="XCE130" s="151"/>
      <c r="XCF130" s="151"/>
      <c r="XCG130" s="151"/>
      <c r="XCH130" s="151"/>
      <c r="XCI130" s="151"/>
      <c r="XCJ130" s="151"/>
      <c r="XCK130" s="151"/>
      <c r="XCL130" s="151"/>
      <c r="XCM130" s="151"/>
      <c r="XCN130" s="151"/>
      <c r="XCO130" s="151"/>
      <c r="XCP130" s="151"/>
      <c r="XCQ130" s="151"/>
      <c r="XCR130" s="151"/>
      <c r="XCS130" s="151"/>
      <c r="XCT130" s="151"/>
      <c r="XCU130" s="151"/>
      <c r="XCV130" s="151"/>
      <c r="XCW130" s="151"/>
      <c r="XCX130" s="151"/>
      <c r="XCY130" s="151"/>
      <c r="XCZ130" s="151"/>
      <c r="XDA130" s="151"/>
      <c r="XDB130" s="151"/>
      <c r="XDC130" s="151"/>
      <c r="XDD130" s="151"/>
      <c r="XDE130" s="151"/>
      <c r="XDF130" s="151"/>
      <c r="XDG130" s="151"/>
      <c r="XDH130" s="151"/>
      <c r="XDI130" s="151"/>
      <c r="XDJ130" s="151"/>
      <c r="XDK130" s="151"/>
      <c r="XDL130" s="151"/>
      <c r="XDM130" s="151"/>
      <c r="XDN130" s="151"/>
      <c r="XDO130" s="151"/>
      <c r="XDP130" s="151"/>
      <c r="XDQ130" s="151"/>
      <c r="XDR130" s="151"/>
      <c r="XDS130" s="151"/>
      <c r="XDT130" s="151"/>
      <c r="XDU130" s="151"/>
      <c r="XDV130" s="151"/>
      <c r="XDW130" s="151"/>
      <c r="XDX130" s="151"/>
      <c r="XDY130" s="151"/>
      <c r="XDZ130" s="151"/>
      <c r="XEA130" s="151"/>
      <c r="XEB130" s="151"/>
      <c r="XEC130" s="151"/>
      <c r="XED130" s="151"/>
      <c r="XEE130" s="151"/>
      <c r="XEF130" s="151"/>
      <c r="XEG130" s="151"/>
      <c r="XEH130" s="151"/>
      <c r="XEI130" s="151"/>
      <c r="XEJ130" s="151"/>
      <c r="XEK130" s="151"/>
      <c r="XEL130" s="151"/>
      <c r="XEM130" s="151"/>
      <c r="XEN130" s="151"/>
      <c r="XEO130" s="151"/>
      <c r="XEP130" s="151"/>
      <c r="XEQ130" s="151"/>
      <c r="XER130" s="151"/>
      <c r="XES130" s="151"/>
      <c r="XET130" s="151"/>
      <c r="XEU130" s="151"/>
      <c r="XEV130" s="151"/>
      <c r="XEW130" s="151"/>
      <c r="XEX130" s="151"/>
      <c r="XEY130" s="151"/>
      <c r="XEZ130" s="151"/>
      <c r="XFA130" s="151"/>
      <c r="XFB130" s="151"/>
      <c r="XFC130" s="151"/>
      <c r="XFD130" s="355"/>
    </row>
    <row r="131" spans="1:16384" ht="15.75" x14ac:dyDescent="0.25">
      <c r="A131" s="209" t="s">
        <v>141</v>
      </c>
      <c r="B131" s="216" t="s">
        <v>731</v>
      </c>
      <c r="C131" s="216" t="s">
        <v>131</v>
      </c>
      <c r="D131" s="208">
        <v>8664900</v>
      </c>
      <c r="E131" s="208">
        <v>8796000</v>
      </c>
      <c r="F131" s="208">
        <v>8593830</v>
      </c>
      <c r="G131" s="152">
        <v>2000000</v>
      </c>
    </row>
    <row r="132" spans="1:16384" ht="15.75" x14ac:dyDescent="0.25">
      <c r="A132" s="225" t="s">
        <v>863</v>
      </c>
      <c r="B132" s="215" t="s">
        <v>739</v>
      </c>
      <c r="C132" s="215"/>
      <c r="D132" s="207">
        <f>SUBTOTAL(9,D133:D135)</f>
        <v>1389524</v>
      </c>
      <c r="E132" s="207">
        <f t="shared" ref="E132:F132" si="36">SUBTOTAL(9,E133:E135)</f>
        <v>1258424</v>
      </c>
      <c r="F132" s="207">
        <f t="shared" si="36"/>
        <v>1460594</v>
      </c>
      <c r="G132" s="169"/>
      <c r="H132" s="170"/>
      <c r="I132" s="170"/>
      <c r="J132" s="169"/>
      <c r="K132" s="169"/>
      <c r="L132" s="354"/>
      <c r="M132" s="354"/>
      <c r="N132" s="355"/>
      <c r="O132" s="355"/>
      <c r="P132" s="355"/>
      <c r="Q132" s="355"/>
      <c r="R132" s="355"/>
      <c r="S132" s="355"/>
      <c r="T132" s="355"/>
      <c r="U132" s="355"/>
      <c r="V132" s="355"/>
      <c r="W132" s="355"/>
      <c r="X132" s="355"/>
      <c r="Y132" s="355"/>
      <c r="Z132" s="355"/>
      <c r="AA132" s="355"/>
      <c r="AB132" s="355"/>
      <c r="AC132" s="355"/>
      <c r="AD132" s="355"/>
      <c r="AE132" s="355"/>
      <c r="AF132" s="355"/>
      <c r="AG132" s="355"/>
      <c r="AH132" s="355"/>
      <c r="AI132" s="355"/>
      <c r="AJ132" s="355"/>
      <c r="AK132" s="355"/>
      <c r="AL132" s="355"/>
      <c r="AM132" s="355"/>
      <c r="AN132" s="355"/>
      <c r="AO132" s="355"/>
      <c r="AP132" s="355"/>
      <c r="AQ132" s="355"/>
      <c r="AR132" s="355"/>
      <c r="AS132" s="355"/>
      <c r="AT132" s="355"/>
      <c r="AU132" s="355"/>
      <c r="AV132" s="355"/>
      <c r="AW132" s="355"/>
      <c r="AX132" s="355"/>
      <c r="AY132" s="355"/>
      <c r="AZ132" s="355"/>
      <c r="BA132" s="355"/>
      <c r="BB132" s="355"/>
      <c r="BC132" s="355"/>
      <c r="BD132" s="355"/>
      <c r="BE132" s="355"/>
      <c r="BF132" s="355"/>
      <c r="BG132" s="355"/>
      <c r="BH132" s="355"/>
      <c r="BI132" s="355"/>
      <c r="BJ132" s="355"/>
      <c r="BK132" s="355"/>
      <c r="BL132" s="355"/>
      <c r="BM132" s="355"/>
      <c r="BN132" s="355"/>
      <c r="BO132" s="355"/>
      <c r="BP132" s="355"/>
      <c r="BQ132" s="355"/>
      <c r="BR132" s="355"/>
      <c r="BS132" s="355"/>
      <c r="BT132" s="355"/>
      <c r="BU132" s="355"/>
      <c r="BV132" s="355"/>
      <c r="BW132" s="355"/>
      <c r="BX132" s="355"/>
      <c r="BY132" s="355"/>
      <c r="BZ132" s="355"/>
      <c r="CA132" s="355"/>
      <c r="CB132" s="355"/>
      <c r="CC132" s="355"/>
      <c r="CD132" s="355"/>
      <c r="CE132" s="355"/>
      <c r="CF132" s="355"/>
      <c r="CG132" s="355"/>
      <c r="CH132" s="355"/>
      <c r="CI132" s="355"/>
      <c r="CJ132" s="355"/>
      <c r="CK132" s="355"/>
      <c r="CL132" s="355"/>
      <c r="CM132" s="355"/>
      <c r="CN132" s="355"/>
      <c r="CO132" s="355"/>
      <c r="CP132" s="355"/>
      <c r="CQ132" s="355"/>
      <c r="CR132" s="355"/>
      <c r="CS132" s="355"/>
      <c r="CT132" s="355"/>
      <c r="CU132" s="355"/>
      <c r="CV132" s="355"/>
      <c r="CW132" s="355"/>
      <c r="CX132" s="355"/>
      <c r="CY132" s="355"/>
      <c r="CZ132" s="355"/>
      <c r="DA132" s="355"/>
      <c r="DB132" s="355"/>
      <c r="DC132" s="355"/>
      <c r="DD132" s="355"/>
      <c r="DE132" s="355"/>
      <c r="DF132" s="355"/>
      <c r="DG132" s="355"/>
      <c r="DH132" s="355"/>
      <c r="DI132" s="355"/>
      <c r="DJ132" s="355"/>
      <c r="DK132" s="355"/>
      <c r="DL132" s="355"/>
      <c r="DM132" s="355"/>
      <c r="DN132" s="355"/>
      <c r="DO132" s="355"/>
      <c r="DP132" s="355"/>
      <c r="DQ132" s="355"/>
      <c r="DR132" s="355"/>
      <c r="DS132" s="355"/>
      <c r="DT132" s="355"/>
      <c r="DU132" s="355"/>
      <c r="DV132" s="355"/>
      <c r="DW132" s="355"/>
      <c r="DX132" s="355"/>
      <c r="DY132" s="355"/>
      <c r="DZ132" s="355"/>
      <c r="EA132" s="355"/>
      <c r="EB132" s="355"/>
      <c r="EC132" s="355"/>
      <c r="ED132" s="355"/>
      <c r="EE132" s="355"/>
      <c r="EF132" s="355"/>
      <c r="EG132" s="355"/>
      <c r="EH132" s="355"/>
      <c r="EI132" s="355"/>
      <c r="EJ132" s="355"/>
      <c r="EK132" s="355"/>
      <c r="EL132" s="355"/>
      <c r="EM132" s="355"/>
      <c r="EN132" s="355"/>
      <c r="EO132" s="355"/>
      <c r="EP132" s="355"/>
      <c r="EQ132" s="355"/>
      <c r="ER132" s="355"/>
      <c r="ES132" s="355"/>
      <c r="ET132" s="355"/>
      <c r="EU132" s="355"/>
      <c r="EV132" s="355"/>
      <c r="EW132" s="355"/>
      <c r="EX132" s="355"/>
      <c r="EY132" s="355"/>
      <c r="EZ132" s="355"/>
      <c r="FA132" s="355"/>
      <c r="FB132" s="355"/>
      <c r="FC132" s="355"/>
      <c r="FD132" s="355"/>
      <c r="FE132" s="355"/>
      <c r="FF132" s="355"/>
      <c r="FG132" s="355"/>
      <c r="FH132" s="355"/>
      <c r="FI132" s="355"/>
      <c r="FJ132" s="355"/>
      <c r="FK132" s="355"/>
      <c r="FL132" s="355"/>
      <c r="FM132" s="355"/>
      <c r="FN132" s="355"/>
      <c r="FO132" s="355"/>
      <c r="FP132" s="355"/>
      <c r="FQ132" s="355"/>
      <c r="FR132" s="355"/>
      <c r="FS132" s="355"/>
      <c r="FT132" s="355"/>
      <c r="FU132" s="355"/>
      <c r="FV132" s="355"/>
      <c r="FW132" s="355"/>
      <c r="FX132" s="355"/>
      <c r="FY132" s="355"/>
      <c r="FZ132" s="355"/>
      <c r="GA132" s="355"/>
      <c r="GB132" s="355"/>
      <c r="GC132" s="355"/>
      <c r="GD132" s="355"/>
      <c r="GE132" s="355"/>
      <c r="GF132" s="355"/>
      <c r="GG132" s="355"/>
      <c r="GH132" s="355"/>
      <c r="GI132" s="355"/>
      <c r="GJ132" s="355"/>
      <c r="GK132" s="355"/>
      <c r="GL132" s="355"/>
      <c r="GM132" s="355"/>
      <c r="GN132" s="355"/>
      <c r="GO132" s="355"/>
      <c r="GP132" s="355"/>
      <c r="GQ132" s="355"/>
      <c r="GR132" s="355"/>
      <c r="GS132" s="355"/>
      <c r="GT132" s="355"/>
      <c r="GU132" s="355"/>
      <c r="GV132" s="355"/>
      <c r="GW132" s="355"/>
      <c r="GX132" s="355"/>
      <c r="GY132" s="355"/>
      <c r="GZ132" s="355"/>
      <c r="HA132" s="355"/>
      <c r="HB132" s="355"/>
      <c r="HC132" s="355"/>
      <c r="HD132" s="355"/>
      <c r="HE132" s="355"/>
      <c r="HF132" s="355"/>
      <c r="HG132" s="355"/>
      <c r="HH132" s="355"/>
      <c r="HI132" s="355"/>
      <c r="HJ132" s="355"/>
      <c r="HK132" s="355"/>
      <c r="HL132" s="355"/>
      <c r="HM132" s="355"/>
      <c r="HN132" s="355"/>
      <c r="HO132" s="355"/>
      <c r="HP132" s="355"/>
      <c r="HQ132" s="355"/>
      <c r="HR132" s="355"/>
      <c r="HS132" s="355"/>
      <c r="HT132" s="355"/>
      <c r="HU132" s="355"/>
      <c r="HV132" s="355"/>
      <c r="HW132" s="355"/>
      <c r="HX132" s="355"/>
      <c r="HY132" s="355"/>
      <c r="HZ132" s="355"/>
      <c r="IA132" s="355"/>
      <c r="IB132" s="355"/>
      <c r="IC132" s="355"/>
      <c r="ID132" s="355"/>
      <c r="IE132" s="355"/>
      <c r="IF132" s="355"/>
      <c r="IG132" s="355"/>
      <c r="IH132" s="355"/>
      <c r="II132" s="355"/>
      <c r="IJ132" s="355"/>
      <c r="IK132" s="355"/>
      <c r="IL132" s="355"/>
      <c r="IM132" s="355"/>
      <c r="IN132" s="355"/>
      <c r="IO132" s="355"/>
      <c r="IP132" s="355"/>
      <c r="IQ132" s="355"/>
      <c r="IR132" s="355"/>
      <c r="IS132" s="355"/>
      <c r="IT132" s="355"/>
      <c r="IU132" s="355"/>
      <c r="IV132" s="355"/>
      <c r="IW132" s="355"/>
      <c r="IX132" s="355"/>
      <c r="IY132" s="355"/>
      <c r="JF132" s="355"/>
      <c r="JG132" s="355"/>
      <c r="JH132" s="355"/>
      <c r="JI132" s="355"/>
      <c r="JJ132" s="355"/>
      <c r="JK132" s="355"/>
      <c r="JL132" s="355"/>
      <c r="JM132" s="355"/>
      <c r="JN132" s="355"/>
      <c r="JO132" s="355"/>
      <c r="JP132" s="355"/>
      <c r="JQ132" s="355"/>
      <c r="JR132" s="355"/>
      <c r="JS132" s="355"/>
      <c r="JT132" s="355"/>
      <c r="JU132" s="355"/>
      <c r="JV132" s="355"/>
      <c r="JW132" s="355"/>
      <c r="JX132" s="355"/>
      <c r="JY132" s="355"/>
      <c r="JZ132" s="355"/>
      <c r="KA132" s="355"/>
      <c r="KB132" s="355"/>
      <c r="KC132" s="355"/>
      <c r="KD132" s="355"/>
      <c r="KE132" s="355"/>
      <c r="KF132" s="355"/>
      <c r="KG132" s="355"/>
      <c r="KH132" s="355"/>
      <c r="KI132" s="355"/>
      <c r="KJ132" s="355"/>
      <c r="KK132" s="355"/>
      <c r="KL132" s="355"/>
      <c r="KM132" s="355"/>
      <c r="KN132" s="355"/>
      <c r="KO132" s="355"/>
      <c r="KP132" s="355"/>
      <c r="KQ132" s="355"/>
      <c r="KR132" s="355"/>
      <c r="KS132" s="355"/>
      <c r="KT132" s="355"/>
      <c r="KU132" s="355"/>
      <c r="KV132" s="355"/>
      <c r="KW132" s="355"/>
      <c r="KX132" s="355"/>
      <c r="KY132" s="355"/>
      <c r="KZ132" s="355"/>
      <c r="LA132" s="355"/>
      <c r="LB132" s="355"/>
      <c r="LC132" s="355"/>
      <c r="LD132" s="355"/>
      <c r="LE132" s="355"/>
      <c r="LF132" s="355"/>
      <c r="LG132" s="355"/>
      <c r="LH132" s="355"/>
      <c r="LI132" s="355"/>
      <c r="LJ132" s="355"/>
      <c r="LK132" s="355"/>
      <c r="LL132" s="355"/>
      <c r="LM132" s="355"/>
      <c r="LN132" s="355"/>
      <c r="LO132" s="355"/>
      <c r="LP132" s="355"/>
      <c r="LQ132" s="355"/>
      <c r="LR132" s="355"/>
      <c r="LS132" s="355"/>
      <c r="LT132" s="355"/>
      <c r="LU132" s="355"/>
      <c r="LV132" s="355"/>
      <c r="LW132" s="355"/>
      <c r="LX132" s="355"/>
      <c r="LY132" s="355"/>
      <c r="LZ132" s="355"/>
      <c r="MA132" s="355"/>
      <c r="MB132" s="355"/>
      <c r="MC132" s="355"/>
      <c r="MD132" s="355"/>
      <c r="ME132" s="355"/>
      <c r="MF132" s="355"/>
      <c r="MG132" s="355"/>
      <c r="MH132" s="355"/>
      <c r="MI132" s="355"/>
      <c r="MJ132" s="355"/>
      <c r="MK132" s="355"/>
      <c r="ML132" s="355"/>
      <c r="MM132" s="355"/>
      <c r="MN132" s="355"/>
      <c r="MO132" s="355"/>
      <c r="MP132" s="355"/>
      <c r="MQ132" s="355"/>
      <c r="MR132" s="355"/>
      <c r="MS132" s="355"/>
      <c r="MT132" s="355"/>
      <c r="MU132" s="355"/>
      <c r="MV132" s="355"/>
      <c r="MW132" s="355"/>
      <c r="MX132" s="355"/>
      <c r="MY132" s="355"/>
      <c r="MZ132" s="355"/>
      <c r="NA132" s="355"/>
      <c r="NB132" s="355"/>
      <c r="NC132" s="355"/>
      <c r="ND132" s="355"/>
      <c r="NE132" s="355"/>
      <c r="NF132" s="355"/>
      <c r="NG132" s="355"/>
      <c r="NH132" s="355"/>
      <c r="NI132" s="355"/>
      <c r="NJ132" s="355"/>
      <c r="NK132" s="355"/>
      <c r="NL132" s="355"/>
      <c r="NM132" s="355"/>
      <c r="NN132" s="355"/>
      <c r="NO132" s="355"/>
      <c r="NP132" s="355"/>
      <c r="NQ132" s="355"/>
      <c r="NR132" s="355"/>
      <c r="NS132" s="355"/>
      <c r="NT132" s="355"/>
      <c r="NU132" s="355"/>
      <c r="NV132" s="355"/>
      <c r="NW132" s="355"/>
      <c r="NX132" s="355"/>
      <c r="NY132" s="355"/>
      <c r="NZ132" s="355"/>
      <c r="OA132" s="355"/>
      <c r="OB132" s="355"/>
      <c r="OC132" s="355"/>
      <c r="OD132" s="355"/>
      <c r="OE132" s="355"/>
      <c r="OF132" s="355"/>
      <c r="OG132" s="355"/>
      <c r="OH132" s="355"/>
      <c r="OI132" s="355"/>
      <c r="OJ132" s="355"/>
      <c r="OK132" s="355"/>
      <c r="OL132" s="355"/>
      <c r="OM132" s="355"/>
      <c r="ON132" s="355"/>
      <c r="OO132" s="355"/>
      <c r="OP132" s="355"/>
      <c r="OQ132" s="355"/>
      <c r="OR132" s="355"/>
      <c r="OS132" s="355"/>
      <c r="OT132" s="355"/>
      <c r="OU132" s="355"/>
      <c r="OV132" s="355"/>
      <c r="OW132" s="355"/>
      <c r="OX132" s="355"/>
      <c r="OY132" s="355"/>
      <c r="OZ132" s="355"/>
      <c r="PA132" s="355"/>
      <c r="PB132" s="355"/>
      <c r="PC132" s="355"/>
      <c r="PD132" s="355"/>
      <c r="PE132" s="355"/>
      <c r="PF132" s="355"/>
      <c r="PG132" s="355"/>
      <c r="PH132" s="355"/>
      <c r="PI132" s="355"/>
      <c r="PJ132" s="355"/>
      <c r="PK132" s="355"/>
      <c r="PL132" s="355"/>
      <c r="PM132" s="355"/>
      <c r="PN132" s="355"/>
      <c r="PO132" s="355"/>
      <c r="PP132" s="355"/>
      <c r="PQ132" s="355"/>
      <c r="PR132" s="355"/>
      <c r="PS132" s="355"/>
      <c r="PT132" s="355"/>
      <c r="PU132" s="355"/>
      <c r="PV132" s="355"/>
      <c r="PW132" s="355"/>
      <c r="PX132" s="355"/>
      <c r="PY132" s="355"/>
      <c r="PZ132" s="355"/>
      <c r="QA132" s="355"/>
      <c r="QB132" s="355"/>
      <c r="QC132" s="355"/>
      <c r="QD132" s="355"/>
      <c r="QE132" s="355"/>
      <c r="QF132" s="355"/>
      <c r="QG132" s="355"/>
      <c r="QH132" s="355"/>
      <c r="QI132" s="355"/>
      <c r="QJ132" s="355"/>
      <c r="QK132" s="355"/>
      <c r="QL132" s="355"/>
      <c r="QM132" s="355"/>
      <c r="QN132" s="355"/>
      <c r="QO132" s="355"/>
      <c r="QP132" s="355"/>
      <c r="QQ132" s="355"/>
      <c r="QR132" s="355"/>
      <c r="QS132" s="355"/>
      <c r="QT132" s="355"/>
      <c r="QU132" s="355"/>
      <c r="QV132" s="355"/>
      <c r="QW132" s="355"/>
      <c r="QX132" s="355"/>
      <c r="QY132" s="355"/>
      <c r="QZ132" s="355"/>
      <c r="RA132" s="355"/>
      <c r="RB132" s="355"/>
      <c r="RC132" s="355"/>
      <c r="RD132" s="355"/>
      <c r="RE132" s="355"/>
      <c r="RF132" s="355"/>
      <c r="RG132" s="355"/>
      <c r="RH132" s="355"/>
      <c r="RI132" s="355"/>
      <c r="RJ132" s="355"/>
      <c r="RK132" s="355"/>
      <c r="RL132" s="355"/>
      <c r="RM132" s="355"/>
      <c r="RN132" s="355"/>
      <c r="RO132" s="355"/>
      <c r="RP132" s="355"/>
      <c r="RQ132" s="355"/>
      <c r="RR132" s="355"/>
      <c r="RS132" s="355"/>
      <c r="RT132" s="355"/>
      <c r="RU132" s="355"/>
      <c r="RV132" s="355"/>
      <c r="RW132" s="355"/>
      <c r="RX132" s="355"/>
      <c r="RY132" s="355"/>
      <c r="RZ132" s="355"/>
      <c r="SA132" s="355"/>
      <c r="SB132" s="355"/>
      <c r="SC132" s="355"/>
      <c r="SD132" s="355"/>
      <c r="SE132" s="355"/>
      <c r="SF132" s="355"/>
      <c r="SG132" s="355"/>
      <c r="SH132" s="355"/>
      <c r="SI132" s="355"/>
      <c r="SJ132" s="355"/>
      <c r="SK132" s="355"/>
      <c r="SL132" s="355"/>
      <c r="SM132" s="355"/>
      <c r="SN132" s="355"/>
      <c r="SO132" s="355"/>
      <c r="SP132" s="355"/>
      <c r="SQ132" s="355"/>
      <c r="SR132" s="355"/>
      <c r="SS132" s="355"/>
      <c r="ST132" s="355"/>
      <c r="SU132" s="355"/>
      <c r="TB132" s="355"/>
      <c r="TC132" s="355"/>
      <c r="TD132" s="355"/>
      <c r="TE132" s="355"/>
      <c r="TF132" s="355"/>
      <c r="TG132" s="355"/>
      <c r="TH132" s="355"/>
      <c r="TI132" s="355"/>
      <c r="TJ132" s="355"/>
      <c r="TK132" s="355"/>
      <c r="TL132" s="355"/>
      <c r="TM132" s="355"/>
      <c r="TN132" s="355"/>
      <c r="TO132" s="355"/>
      <c r="TP132" s="355"/>
      <c r="TQ132" s="355"/>
      <c r="TR132" s="355"/>
      <c r="TS132" s="355"/>
      <c r="TT132" s="355"/>
      <c r="TU132" s="355"/>
      <c r="TV132" s="355"/>
      <c r="TW132" s="355"/>
      <c r="TX132" s="355"/>
      <c r="TY132" s="355"/>
      <c r="TZ132" s="355"/>
      <c r="UA132" s="355"/>
      <c r="UB132" s="355"/>
      <c r="UC132" s="355"/>
      <c r="UD132" s="355"/>
      <c r="UE132" s="355"/>
      <c r="UF132" s="355"/>
      <c r="UG132" s="355"/>
      <c r="UH132" s="355"/>
      <c r="UI132" s="355"/>
      <c r="UJ132" s="355"/>
      <c r="UK132" s="355"/>
      <c r="UL132" s="355"/>
      <c r="UM132" s="355"/>
      <c r="UN132" s="355"/>
      <c r="UO132" s="355"/>
      <c r="UP132" s="355"/>
      <c r="UQ132" s="355"/>
      <c r="UR132" s="355"/>
      <c r="US132" s="355"/>
      <c r="UT132" s="355"/>
      <c r="UU132" s="355"/>
      <c r="UV132" s="355"/>
      <c r="UW132" s="355"/>
      <c r="UX132" s="355"/>
      <c r="UY132" s="355"/>
      <c r="UZ132" s="355"/>
      <c r="VA132" s="355"/>
      <c r="VB132" s="355"/>
      <c r="VC132" s="355"/>
      <c r="VD132" s="355"/>
      <c r="VE132" s="355"/>
      <c r="VF132" s="355"/>
      <c r="VG132" s="355"/>
      <c r="VH132" s="355"/>
      <c r="VI132" s="355"/>
      <c r="VJ132" s="355"/>
      <c r="VK132" s="355"/>
      <c r="VL132" s="355"/>
      <c r="VM132" s="355"/>
      <c r="VN132" s="355"/>
      <c r="VO132" s="355"/>
      <c r="VP132" s="355"/>
      <c r="VQ132" s="355"/>
      <c r="VR132" s="355"/>
      <c r="VS132" s="355"/>
      <c r="VT132" s="355"/>
      <c r="VU132" s="355"/>
      <c r="VV132" s="355"/>
      <c r="VW132" s="355"/>
      <c r="VX132" s="355"/>
      <c r="VY132" s="355"/>
      <c r="VZ132" s="355"/>
      <c r="WA132" s="355"/>
      <c r="WB132" s="355"/>
      <c r="WC132" s="355"/>
      <c r="WD132" s="355"/>
      <c r="WE132" s="355"/>
      <c r="WF132" s="355"/>
      <c r="WG132" s="355"/>
      <c r="WH132" s="355"/>
      <c r="WI132" s="355"/>
      <c r="WJ132" s="355"/>
      <c r="WK132" s="355"/>
      <c r="WL132" s="355"/>
      <c r="WM132" s="355"/>
      <c r="WN132" s="355"/>
      <c r="WO132" s="355"/>
      <c r="WP132" s="355"/>
      <c r="WQ132" s="355"/>
      <c r="WR132" s="355"/>
      <c r="WS132" s="355"/>
      <c r="WT132" s="355"/>
      <c r="WU132" s="355"/>
      <c r="WV132" s="355"/>
      <c r="WW132" s="355"/>
      <c r="WX132" s="355"/>
      <c r="WY132" s="355"/>
      <c r="WZ132" s="355"/>
      <c r="XA132" s="355"/>
      <c r="XB132" s="355"/>
      <c r="XC132" s="355"/>
      <c r="XD132" s="355"/>
      <c r="XE132" s="355"/>
      <c r="XF132" s="355"/>
      <c r="XG132" s="355"/>
      <c r="XH132" s="355"/>
      <c r="XI132" s="355"/>
      <c r="XJ132" s="355"/>
      <c r="XK132" s="355"/>
      <c r="XL132" s="355"/>
      <c r="XM132" s="355"/>
      <c r="XN132" s="355"/>
      <c r="XO132" s="355"/>
      <c r="XP132" s="355"/>
      <c r="XQ132" s="355"/>
      <c r="XR132" s="355"/>
      <c r="XS132" s="355"/>
      <c r="XT132" s="355"/>
      <c r="XU132" s="355"/>
      <c r="XV132" s="355"/>
      <c r="XW132" s="355"/>
      <c r="XX132" s="355"/>
      <c r="XY132" s="355"/>
      <c r="XZ132" s="355"/>
      <c r="YA132" s="355"/>
      <c r="YB132" s="355"/>
      <c r="YC132" s="355"/>
      <c r="YD132" s="355"/>
      <c r="YE132" s="355"/>
      <c r="YF132" s="355"/>
      <c r="YG132" s="355"/>
      <c r="YH132" s="355"/>
      <c r="YI132" s="355"/>
      <c r="YJ132" s="355"/>
      <c r="YK132" s="355"/>
      <c r="YL132" s="355"/>
      <c r="YM132" s="355"/>
      <c r="YN132" s="355"/>
      <c r="YO132" s="355"/>
      <c r="YP132" s="355"/>
      <c r="YQ132" s="355"/>
      <c r="YR132" s="355"/>
      <c r="YS132" s="355"/>
      <c r="YT132" s="355"/>
      <c r="YU132" s="355"/>
      <c r="YV132" s="355"/>
      <c r="YW132" s="355"/>
      <c r="YX132" s="355"/>
      <c r="YY132" s="355"/>
      <c r="YZ132" s="355"/>
      <c r="ZA132" s="355"/>
      <c r="ZB132" s="355"/>
      <c r="ZC132" s="355"/>
      <c r="ZD132" s="355"/>
      <c r="ZE132" s="355"/>
      <c r="ZF132" s="355"/>
      <c r="ZG132" s="355"/>
      <c r="ZH132" s="355"/>
      <c r="ZI132" s="355"/>
      <c r="ZJ132" s="355"/>
      <c r="ZK132" s="355"/>
      <c r="ZL132" s="355"/>
      <c r="ZM132" s="355"/>
      <c r="ZN132" s="355"/>
      <c r="ZO132" s="355"/>
      <c r="ZP132" s="355"/>
      <c r="ZQ132" s="355"/>
      <c r="ZR132" s="355"/>
      <c r="ZS132" s="355"/>
      <c r="ZT132" s="355"/>
      <c r="ZU132" s="355"/>
      <c r="ZV132" s="355"/>
      <c r="ZW132" s="355"/>
      <c r="ZX132" s="355"/>
      <c r="ZY132" s="355"/>
      <c r="ZZ132" s="355"/>
      <c r="AAA132" s="355"/>
      <c r="AAB132" s="355"/>
      <c r="AAC132" s="355"/>
      <c r="AAD132" s="355"/>
      <c r="AAE132" s="355"/>
      <c r="AAF132" s="355"/>
      <c r="AAG132" s="355"/>
      <c r="AAH132" s="355"/>
      <c r="AAI132" s="355"/>
      <c r="AAJ132" s="355"/>
      <c r="AAK132" s="355"/>
      <c r="AAL132" s="355"/>
      <c r="AAM132" s="355"/>
      <c r="AAN132" s="355"/>
      <c r="AAO132" s="355"/>
      <c r="AAP132" s="355"/>
      <c r="AAQ132" s="355"/>
      <c r="AAR132" s="355"/>
      <c r="AAS132" s="355"/>
      <c r="AAT132" s="355"/>
      <c r="AAU132" s="355"/>
      <c r="AAV132" s="355"/>
      <c r="AAW132" s="355"/>
      <c r="AAX132" s="355"/>
      <c r="AAY132" s="355"/>
      <c r="AAZ132" s="355"/>
      <c r="ABA132" s="355"/>
      <c r="ABB132" s="355"/>
      <c r="ABC132" s="355"/>
      <c r="ABD132" s="355"/>
      <c r="ABE132" s="355"/>
      <c r="ABF132" s="355"/>
      <c r="ABG132" s="355"/>
      <c r="ABH132" s="355"/>
      <c r="ABI132" s="355"/>
      <c r="ABJ132" s="355"/>
      <c r="ABK132" s="355"/>
      <c r="ABL132" s="355"/>
      <c r="ABM132" s="355"/>
      <c r="ABN132" s="355"/>
      <c r="ABO132" s="355"/>
      <c r="ABP132" s="355"/>
      <c r="ABQ132" s="355"/>
      <c r="ABR132" s="355"/>
      <c r="ABS132" s="355"/>
      <c r="ABT132" s="355"/>
      <c r="ABU132" s="355"/>
      <c r="ABV132" s="355"/>
      <c r="ABW132" s="355"/>
      <c r="ABX132" s="355"/>
      <c r="ABY132" s="355"/>
      <c r="ABZ132" s="355"/>
      <c r="ACA132" s="355"/>
      <c r="ACB132" s="355"/>
      <c r="ACC132" s="355"/>
      <c r="ACD132" s="355"/>
      <c r="ACE132" s="355"/>
      <c r="ACF132" s="355"/>
      <c r="ACG132" s="355"/>
      <c r="ACH132" s="355"/>
      <c r="ACI132" s="355"/>
      <c r="ACJ132" s="355"/>
      <c r="ACK132" s="355"/>
      <c r="ACL132" s="355"/>
      <c r="ACM132" s="355"/>
      <c r="ACN132" s="355"/>
      <c r="ACO132" s="355"/>
      <c r="ACP132" s="355"/>
      <c r="ACQ132" s="355"/>
      <c r="ACX132" s="355"/>
      <c r="ACY132" s="355"/>
      <c r="ACZ132" s="355"/>
      <c r="ADA132" s="355"/>
      <c r="ADB132" s="355"/>
      <c r="ADC132" s="355"/>
      <c r="ADD132" s="355"/>
      <c r="ADE132" s="355"/>
      <c r="ADF132" s="355"/>
      <c r="ADG132" s="355"/>
      <c r="ADH132" s="355"/>
      <c r="ADI132" s="355"/>
      <c r="ADJ132" s="355"/>
      <c r="ADK132" s="355"/>
      <c r="ADL132" s="355"/>
      <c r="ADM132" s="355"/>
      <c r="ADN132" s="355"/>
      <c r="ADO132" s="355"/>
      <c r="ADP132" s="355"/>
      <c r="ADQ132" s="355"/>
      <c r="ADR132" s="355"/>
      <c r="ADS132" s="355"/>
      <c r="ADT132" s="355"/>
      <c r="ADU132" s="355"/>
      <c r="ADV132" s="355"/>
      <c r="ADW132" s="355"/>
      <c r="ADX132" s="355"/>
      <c r="ADY132" s="355"/>
      <c r="ADZ132" s="355"/>
      <c r="AEA132" s="355"/>
      <c r="AEB132" s="355"/>
      <c r="AEC132" s="355"/>
      <c r="AED132" s="355"/>
      <c r="AEE132" s="355"/>
      <c r="AEF132" s="355"/>
      <c r="AEG132" s="355"/>
      <c r="AEH132" s="355"/>
      <c r="AEI132" s="355"/>
      <c r="AEJ132" s="355"/>
      <c r="AEK132" s="355"/>
      <c r="AEL132" s="355"/>
      <c r="AEM132" s="355"/>
      <c r="AEN132" s="355"/>
      <c r="AEO132" s="355"/>
      <c r="AEP132" s="355"/>
      <c r="AEQ132" s="355"/>
      <c r="AER132" s="355"/>
      <c r="AES132" s="355"/>
      <c r="AET132" s="355"/>
      <c r="AEU132" s="355"/>
      <c r="AEV132" s="355"/>
      <c r="AEW132" s="355"/>
      <c r="AEX132" s="355"/>
      <c r="AEY132" s="355"/>
      <c r="AEZ132" s="355"/>
      <c r="AFA132" s="355"/>
      <c r="AFB132" s="355"/>
      <c r="AFC132" s="355"/>
      <c r="AFD132" s="355"/>
      <c r="AFE132" s="355"/>
      <c r="AFF132" s="355"/>
      <c r="AFG132" s="355"/>
      <c r="AFH132" s="355"/>
      <c r="AFI132" s="355"/>
      <c r="AFJ132" s="355"/>
      <c r="AFK132" s="355"/>
      <c r="AFL132" s="355"/>
      <c r="AFM132" s="355"/>
      <c r="AFN132" s="355"/>
      <c r="AFO132" s="355"/>
      <c r="AFP132" s="355"/>
      <c r="AFQ132" s="355"/>
      <c r="AFR132" s="355"/>
      <c r="AFS132" s="355"/>
      <c r="AFT132" s="355"/>
      <c r="AFU132" s="355"/>
      <c r="AFV132" s="355"/>
      <c r="AFW132" s="355"/>
      <c r="AFX132" s="355"/>
      <c r="AFY132" s="355"/>
      <c r="AFZ132" s="355"/>
      <c r="AGA132" s="355"/>
      <c r="AGB132" s="355"/>
      <c r="AGC132" s="355"/>
      <c r="AGD132" s="355"/>
      <c r="AGE132" s="355"/>
      <c r="AGF132" s="355"/>
      <c r="AGG132" s="355"/>
      <c r="AGH132" s="355"/>
      <c r="AGI132" s="355"/>
      <c r="AGJ132" s="355"/>
      <c r="AGK132" s="355"/>
      <c r="AGL132" s="355"/>
      <c r="AGM132" s="355"/>
      <c r="AGN132" s="355"/>
      <c r="AGO132" s="355"/>
      <c r="AGP132" s="355"/>
      <c r="AGQ132" s="355"/>
      <c r="AGR132" s="355"/>
      <c r="AGS132" s="355"/>
      <c r="AGT132" s="355"/>
      <c r="AGU132" s="355"/>
      <c r="AGV132" s="355"/>
      <c r="AGW132" s="355"/>
      <c r="AGX132" s="355"/>
      <c r="AGY132" s="355"/>
      <c r="AGZ132" s="355"/>
      <c r="AHA132" s="355"/>
      <c r="AHB132" s="355"/>
      <c r="AHC132" s="355"/>
      <c r="AHD132" s="355"/>
      <c r="AHE132" s="355"/>
      <c r="AHF132" s="355"/>
      <c r="AHG132" s="355"/>
      <c r="AHH132" s="355"/>
      <c r="AHI132" s="355"/>
      <c r="AHJ132" s="355"/>
      <c r="AHK132" s="355"/>
      <c r="AHL132" s="355"/>
      <c r="AHM132" s="355"/>
      <c r="AHN132" s="355"/>
      <c r="AHO132" s="355"/>
      <c r="AHP132" s="355"/>
      <c r="AHQ132" s="355"/>
      <c r="AHR132" s="355"/>
      <c r="AHS132" s="355"/>
      <c r="AHT132" s="355"/>
      <c r="AHU132" s="355"/>
      <c r="AHV132" s="355"/>
      <c r="AHW132" s="355"/>
      <c r="AHX132" s="355"/>
      <c r="AHY132" s="355"/>
      <c r="AHZ132" s="355"/>
      <c r="AIA132" s="355"/>
      <c r="AIB132" s="355"/>
      <c r="AIC132" s="355"/>
      <c r="AID132" s="355"/>
      <c r="AIE132" s="355"/>
      <c r="AIF132" s="355"/>
      <c r="AIG132" s="355"/>
      <c r="AIH132" s="355"/>
      <c r="AII132" s="355"/>
      <c r="AIJ132" s="355"/>
      <c r="AIK132" s="355"/>
      <c r="AIL132" s="355"/>
      <c r="AIM132" s="355"/>
      <c r="AIN132" s="355"/>
      <c r="AIO132" s="355"/>
      <c r="AIP132" s="355"/>
      <c r="AIQ132" s="355"/>
      <c r="AIR132" s="355"/>
      <c r="AIS132" s="355"/>
      <c r="AIT132" s="355"/>
      <c r="AIU132" s="355"/>
      <c r="AIV132" s="355"/>
      <c r="AIW132" s="355"/>
      <c r="AIX132" s="355"/>
      <c r="AIY132" s="355"/>
      <c r="AIZ132" s="355"/>
      <c r="AJA132" s="355"/>
      <c r="AJB132" s="355"/>
      <c r="AJC132" s="355"/>
      <c r="AJD132" s="355"/>
      <c r="AJE132" s="355"/>
      <c r="AJF132" s="355"/>
      <c r="AJG132" s="355"/>
      <c r="AJH132" s="355"/>
      <c r="AJI132" s="355"/>
      <c r="AJJ132" s="355"/>
      <c r="AJK132" s="355"/>
      <c r="AJL132" s="355"/>
      <c r="AJM132" s="355"/>
      <c r="AJN132" s="355"/>
      <c r="AJO132" s="355"/>
      <c r="AJP132" s="355"/>
      <c r="AJQ132" s="355"/>
      <c r="AJR132" s="355"/>
      <c r="AJS132" s="355"/>
      <c r="AJT132" s="355"/>
      <c r="AJU132" s="355"/>
      <c r="AJV132" s="355"/>
      <c r="AJW132" s="355"/>
      <c r="AJX132" s="355"/>
      <c r="AJY132" s="355"/>
      <c r="AJZ132" s="355"/>
      <c r="AKA132" s="355"/>
      <c r="AKB132" s="355"/>
      <c r="AKC132" s="355"/>
      <c r="AKD132" s="355"/>
      <c r="AKE132" s="355"/>
      <c r="AKF132" s="355"/>
      <c r="AKG132" s="355"/>
      <c r="AKH132" s="355"/>
      <c r="AKI132" s="355"/>
      <c r="AKJ132" s="355"/>
      <c r="AKK132" s="355"/>
      <c r="AKL132" s="355"/>
      <c r="AKM132" s="355"/>
      <c r="AKN132" s="355"/>
      <c r="AKO132" s="355"/>
      <c r="AKP132" s="355"/>
      <c r="AKQ132" s="355"/>
      <c r="AKR132" s="355"/>
      <c r="AKS132" s="355"/>
      <c r="AKT132" s="355"/>
      <c r="AKU132" s="355"/>
      <c r="AKV132" s="355"/>
      <c r="AKW132" s="355"/>
      <c r="AKX132" s="355"/>
      <c r="AKY132" s="355"/>
      <c r="AKZ132" s="355"/>
      <c r="ALA132" s="355"/>
      <c r="ALB132" s="355"/>
      <c r="ALC132" s="355"/>
      <c r="ALD132" s="355"/>
      <c r="ALE132" s="355"/>
      <c r="ALF132" s="355"/>
      <c r="ALG132" s="355"/>
      <c r="ALH132" s="355"/>
      <c r="ALI132" s="355"/>
      <c r="ALJ132" s="355"/>
      <c r="ALK132" s="355"/>
      <c r="ALL132" s="355"/>
      <c r="ALM132" s="355"/>
      <c r="ALN132" s="355"/>
      <c r="ALO132" s="355"/>
      <c r="ALP132" s="355"/>
      <c r="ALQ132" s="355"/>
      <c r="ALR132" s="355"/>
      <c r="ALS132" s="355"/>
      <c r="ALT132" s="355"/>
      <c r="ALU132" s="355"/>
      <c r="ALV132" s="355"/>
      <c r="ALW132" s="355"/>
      <c r="ALX132" s="355"/>
      <c r="ALY132" s="355"/>
      <c r="ALZ132" s="355"/>
      <c r="AMA132" s="355"/>
      <c r="AMB132" s="355"/>
      <c r="AMC132" s="355"/>
      <c r="AMD132" s="355"/>
      <c r="AME132" s="355"/>
      <c r="AMF132" s="355"/>
      <c r="AMG132" s="355"/>
      <c r="AMH132" s="355"/>
      <c r="AMI132" s="355"/>
      <c r="AMJ132" s="355"/>
      <c r="AMK132" s="355"/>
      <c r="AML132" s="355"/>
      <c r="AMM132" s="355"/>
      <c r="AMT132" s="355"/>
      <c r="AMU132" s="355"/>
      <c r="AMV132" s="355"/>
      <c r="AMW132" s="355"/>
      <c r="AMX132" s="355"/>
      <c r="AMY132" s="355"/>
      <c r="AMZ132" s="355"/>
      <c r="ANA132" s="355"/>
      <c r="ANB132" s="355"/>
      <c r="ANC132" s="355"/>
      <c r="AND132" s="355"/>
      <c r="ANE132" s="355"/>
      <c r="ANF132" s="355"/>
      <c r="ANG132" s="355"/>
      <c r="ANH132" s="355"/>
      <c r="ANI132" s="355"/>
      <c r="ANJ132" s="355"/>
      <c r="ANK132" s="355"/>
      <c r="ANL132" s="355"/>
      <c r="ANM132" s="355"/>
      <c r="ANN132" s="355"/>
      <c r="ANO132" s="355"/>
      <c r="ANP132" s="355"/>
      <c r="ANQ132" s="355"/>
      <c r="ANR132" s="355"/>
      <c r="ANS132" s="355"/>
      <c r="ANT132" s="355"/>
      <c r="ANU132" s="355"/>
      <c r="ANV132" s="355"/>
      <c r="ANW132" s="355"/>
      <c r="ANX132" s="355"/>
      <c r="ANY132" s="355"/>
      <c r="ANZ132" s="355"/>
      <c r="AOA132" s="355"/>
      <c r="AOB132" s="355"/>
      <c r="AOC132" s="355"/>
      <c r="AOD132" s="355"/>
      <c r="AOE132" s="355"/>
      <c r="AOF132" s="355"/>
      <c r="AOG132" s="355"/>
      <c r="AOH132" s="355"/>
      <c r="AOI132" s="355"/>
      <c r="AOJ132" s="355"/>
      <c r="AOK132" s="355"/>
      <c r="AOL132" s="355"/>
      <c r="AOM132" s="355"/>
      <c r="AON132" s="355"/>
      <c r="AOO132" s="355"/>
      <c r="AOP132" s="355"/>
      <c r="AOQ132" s="355"/>
      <c r="AOR132" s="355"/>
      <c r="AOS132" s="355"/>
      <c r="AOT132" s="355"/>
      <c r="AOU132" s="355"/>
      <c r="AOV132" s="355"/>
      <c r="AOW132" s="355"/>
      <c r="AOX132" s="355"/>
      <c r="AOY132" s="355"/>
      <c r="AOZ132" s="355"/>
      <c r="APA132" s="355"/>
      <c r="APB132" s="355"/>
      <c r="APC132" s="355"/>
      <c r="APD132" s="355"/>
      <c r="APE132" s="355"/>
      <c r="APF132" s="355"/>
      <c r="APG132" s="355"/>
      <c r="APH132" s="355"/>
      <c r="API132" s="355"/>
      <c r="APJ132" s="355"/>
      <c r="APK132" s="355"/>
      <c r="APL132" s="355"/>
      <c r="APM132" s="355"/>
      <c r="APN132" s="355"/>
      <c r="APO132" s="355"/>
      <c r="APP132" s="355"/>
      <c r="APQ132" s="355"/>
      <c r="APR132" s="355"/>
      <c r="APS132" s="355"/>
      <c r="APT132" s="355"/>
      <c r="APU132" s="355"/>
      <c r="APV132" s="355"/>
      <c r="APW132" s="355"/>
      <c r="APX132" s="355"/>
      <c r="APY132" s="355"/>
      <c r="APZ132" s="355"/>
      <c r="AQA132" s="355"/>
      <c r="AQB132" s="355"/>
      <c r="AQC132" s="355"/>
      <c r="AQD132" s="355"/>
      <c r="AQE132" s="355"/>
      <c r="AQF132" s="355"/>
      <c r="AQG132" s="355"/>
      <c r="AQH132" s="355"/>
      <c r="AQI132" s="355"/>
      <c r="AQJ132" s="355"/>
      <c r="AQK132" s="355"/>
      <c r="AQL132" s="355"/>
      <c r="AQM132" s="355"/>
      <c r="AQN132" s="355"/>
      <c r="AQO132" s="355"/>
      <c r="AQP132" s="355"/>
      <c r="AQQ132" s="355"/>
      <c r="AQR132" s="355"/>
      <c r="AQS132" s="355"/>
      <c r="AQT132" s="355"/>
      <c r="AQU132" s="355"/>
      <c r="AQV132" s="355"/>
      <c r="AQW132" s="355"/>
      <c r="AQX132" s="355"/>
      <c r="AQY132" s="355"/>
      <c r="AQZ132" s="355"/>
      <c r="ARA132" s="355"/>
      <c r="ARB132" s="355"/>
      <c r="ARC132" s="355"/>
      <c r="ARD132" s="355"/>
      <c r="ARE132" s="355"/>
      <c r="ARF132" s="355"/>
      <c r="ARG132" s="355"/>
      <c r="ARH132" s="355"/>
      <c r="ARI132" s="355"/>
      <c r="ARJ132" s="355"/>
      <c r="ARK132" s="355"/>
      <c r="ARL132" s="355"/>
      <c r="ARM132" s="355"/>
      <c r="ARN132" s="355"/>
      <c r="ARO132" s="355"/>
      <c r="ARP132" s="355"/>
      <c r="ARQ132" s="355"/>
      <c r="ARR132" s="355"/>
      <c r="ARS132" s="355"/>
      <c r="ART132" s="355"/>
      <c r="ARU132" s="355"/>
      <c r="ARV132" s="355"/>
      <c r="ARW132" s="355"/>
      <c r="ARX132" s="355"/>
      <c r="ARY132" s="355"/>
      <c r="ARZ132" s="355"/>
      <c r="ASA132" s="355"/>
      <c r="ASB132" s="355"/>
      <c r="ASC132" s="355"/>
      <c r="ASD132" s="355"/>
      <c r="ASE132" s="355"/>
      <c r="ASF132" s="355"/>
      <c r="ASG132" s="355"/>
      <c r="ASH132" s="355"/>
      <c r="ASI132" s="355"/>
      <c r="ASJ132" s="355"/>
      <c r="ASK132" s="355"/>
      <c r="ASL132" s="355"/>
      <c r="ASM132" s="355"/>
      <c r="ASN132" s="355"/>
      <c r="ASO132" s="355"/>
      <c r="ASP132" s="355"/>
      <c r="ASQ132" s="355"/>
      <c r="ASR132" s="355"/>
      <c r="ASS132" s="355"/>
      <c r="AST132" s="355"/>
      <c r="ASU132" s="355"/>
      <c r="ASV132" s="355"/>
      <c r="ASW132" s="355"/>
      <c r="ASX132" s="355"/>
      <c r="ASY132" s="355"/>
      <c r="ASZ132" s="355"/>
      <c r="ATA132" s="355"/>
      <c r="ATB132" s="355"/>
      <c r="ATC132" s="355"/>
      <c r="ATD132" s="355"/>
      <c r="ATE132" s="355"/>
      <c r="ATF132" s="355"/>
      <c r="ATG132" s="355"/>
      <c r="ATH132" s="355"/>
      <c r="ATI132" s="355"/>
      <c r="ATJ132" s="355"/>
      <c r="ATK132" s="355"/>
      <c r="ATL132" s="355"/>
      <c r="ATM132" s="355"/>
      <c r="ATN132" s="355"/>
      <c r="ATO132" s="355"/>
      <c r="ATP132" s="355"/>
      <c r="ATQ132" s="355"/>
      <c r="ATR132" s="355"/>
      <c r="ATS132" s="355"/>
      <c r="ATT132" s="355"/>
      <c r="ATU132" s="355"/>
      <c r="ATV132" s="355"/>
      <c r="ATW132" s="355"/>
      <c r="ATX132" s="355"/>
      <c r="ATY132" s="355"/>
      <c r="ATZ132" s="355"/>
      <c r="AUA132" s="355"/>
      <c r="AUB132" s="355"/>
      <c r="AUC132" s="355"/>
      <c r="AUD132" s="355"/>
      <c r="AUE132" s="355"/>
      <c r="AUF132" s="355"/>
      <c r="AUG132" s="355"/>
      <c r="AUH132" s="355"/>
      <c r="AUI132" s="355"/>
      <c r="AUJ132" s="355"/>
      <c r="AUK132" s="355"/>
      <c r="AUL132" s="355"/>
      <c r="AUM132" s="355"/>
      <c r="AUN132" s="355"/>
      <c r="AUO132" s="355"/>
      <c r="AUP132" s="355"/>
      <c r="AUQ132" s="355"/>
      <c r="AUR132" s="355"/>
      <c r="AUS132" s="355"/>
      <c r="AUT132" s="355"/>
      <c r="AUU132" s="355"/>
      <c r="AUV132" s="355"/>
      <c r="AUW132" s="355"/>
      <c r="AUX132" s="355"/>
      <c r="AUY132" s="355"/>
      <c r="AUZ132" s="355"/>
      <c r="AVA132" s="355"/>
      <c r="AVB132" s="355"/>
      <c r="AVC132" s="355"/>
      <c r="AVD132" s="355"/>
      <c r="AVE132" s="355"/>
      <c r="AVF132" s="355"/>
      <c r="AVG132" s="355"/>
      <c r="AVH132" s="355"/>
      <c r="AVI132" s="355"/>
      <c r="AVJ132" s="355"/>
      <c r="AVK132" s="355"/>
      <c r="AVL132" s="355"/>
      <c r="AVM132" s="355"/>
      <c r="AVN132" s="355"/>
      <c r="AVO132" s="355"/>
      <c r="AVP132" s="355"/>
      <c r="AVQ132" s="355"/>
      <c r="AVR132" s="355"/>
      <c r="AVS132" s="355"/>
      <c r="AVT132" s="355"/>
      <c r="AVU132" s="355"/>
      <c r="AVV132" s="355"/>
      <c r="AVW132" s="355"/>
      <c r="AVX132" s="355"/>
      <c r="AVY132" s="355"/>
      <c r="AVZ132" s="355"/>
      <c r="AWA132" s="355"/>
      <c r="AWB132" s="355"/>
      <c r="AWC132" s="355"/>
      <c r="AWD132" s="355"/>
      <c r="AWE132" s="355"/>
      <c r="AWF132" s="355"/>
      <c r="AWG132" s="355"/>
      <c r="AWH132" s="355"/>
      <c r="AWI132" s="355"/>
      <c r="AWP132" s="355"/>
      <c r="AWQ132" s="355"/>
      <c r="AWR132" s="355"/>
      <c r="AWS132" s="355"/>
      <c r="AWT132" s="355"/>
      <c r="AWU132" s="355"/>
      <c r="AWV132" s="355"/>
      <c r="AWW132" s="355"/>
      <c r="AWX132" s="355"/>
      <c r="AWY132" s="355"/>
      <c r="AWZ132" s="355"/>
      <c r="AXA132" s="355"/>
      <c r="AXB132" s="355"/>
      <c r="AXC132" s="355"/>
      <c r="AXD132" s="355"/>
      <c r="AXE132" s="355"/>
      <c r="AXF132" s="355"/>
      <c r="AXG132" s="355"/>
      <c r="AXH132" s="355"/>
      <c r="AXI132" s="355"/>
      <c r="AXJ132" s="355"/>
      <c r="AXK132" s="355"/>
      <c r="AXL132" s="355"/>
      <c r="AXM132" s="355"/>
      <c r="AXN132" s="355"/>
      <c r="AXO132" s="355"/>
      <c r="AXP132" s="355"/>
      <c r="AXQ132" s="355"/>
      <c r="AXR132" s="355"/>
      <c r="AXS132" s="355"/>
      <c r="AXT132" s="355"/>
      <c r="AXU132" s="355"/>
      <c r="AXV132" s="355"/>
      <c r="AXW132" s="355"/>
      <c r="AXX132" s="355"/>
      <c r="AXY132" s="355"/>
      <c r="AXZ132" s="355"/>
      <c r="AYA132" s="355"/>
      <c r="AYB132" s="355"/>
      <c r="AYC132" s="355"/>
      <c r="AYD132" s="355"/>
      <c r="AYE132" s="355"/>
      <c r="AYF132" s="355"/>
      <c r="AYG132" s="355"/>
      <c r="AYH132" s="355"/>
      <c r="AYI132" s="355"/>
      <c r="AYJ132" s="355"/>
      <c r="AYK132" s="355"/>
      <c r="AYL132" s="355"/>
      <c r="AYM132" s="355"/>
      <c r="AYN132" s="355"/>
      <c r="AYO132" s="355"/>
      <c r="AYP132" s="355"/>
      <c r="AYQ132" s="355"/>
      <c r="AYR132" s="355"/>
      <c r="AYS132" s="355"/>
      <c r="AYT132" s="355"/>
      <c r="AYU132" s="355"/>
      <c r="AYV132" s="355"/>
      <c r="AYW132" s="355"/>
      <c r="AYX132" s="355"/>
      <c r="AYY132" s="355"/>
      <c r="AYZ132" s="355"/>
      <c r="AZA132" s="355"/>
      <c r="AZB132" s="355"/>
      <c r="AZC132" s="355"/>
      <c r="AZD132" s="355"/>
      <c r="AZE132" s="355"/>
      <c r="AZF132" s="355"/>
      <c r="AZG132" s="355"/>
      <c r="AZH132" s="355"/>
      <c r="AZI132" s="355"/>
      <c r="AZJ132" s="355"/>
      <c r="AZK132" s="355"/>
      <c r="AZL132" s="355"/>
      <c r="AZM132" s="355"/>
      <c r="AZN132" s="355"/>
      <c r="AZO132" s="355"/>
      <c r="AZP132" s="355"/>
      <c r="AZQ132" s="355"/>
      <c r="AZR132" s="355"/>
      <c r="AZS132" s="355"/>
      <c r="AZT132" s="355"/>
      <c r="AZU132" s="355"/>
      <c r="AZV132" s="355"/>
      <c r="AZW132" s="355"/>
      <c r="AZX132" s="355"/>
      <c r="AZY132" s="355"/>
      <c r="AZZ132" s="355"/>
      <c r="BAA132" s="355"/>
      <c r="BAB132" s="355"/>
      <c r="BAC132" s="355"/>
      <c r="BAD132" s="355"/>
      <c r="BAE132" s="355"/>
      <c r="BAF132" s="355"/>
      <c r="BAG132" s="355"/>
      <c r="BAH132" s="355"/>
      <c r="BAI132" s="355"/>
      <c r="BAJ132" s="355"/>
      <c r="BAK132" s="355"/>
      <c r="BAL132" s="355"/>
      <c r="BAM132" s="355"/>
      <c r="BAN132" s="355"/>
      <c r="BAO132" s="355"/>
      <c r="BAP132" s="355"/>
      <c r="BAQ132" s="355"/>
      <c r="BAR132" s="355"/>
      <c r="BAS132" s="355"/>
      <c r="BAT132" s="355"/>
      <c r="BAU132" s="355"/>
      <c r="BAV132" s="355"/>
      <c r="BAW132" s="355"/>
      <c r="BAX132" s="355"/>
      <c r="BAY132" s="355"/>
      <c r="BAZ132" s="355"/>
      <c r="BBA132" s="355"/>
      <c r="BBB132" s="355"/>
      <c r="BBC132" s="355"/>
      <c r="BBD132" s="355"/>
      <c r="BBE132" s="355"/>
      <c r="BBF132" s="355"/>
      <c r="BBG132" s="355"/>
      <c r="BBH132" s="355"/>
      <c r="BBI132" s="355"/>
      <c r="BBJ132" s="355"/>
      <c r="BBK132" s="355"/>
      <c r="BBL132" s="355"/>
      <c r="BBM132" s="355"/>
      <c r="BBN132" s="355"/>
      <c r="BBO132" s="355"/>
      <c r="BBP132" s="355"/>
      <c r="BBQ132" s="355"/>
      <c r="BBR132" s="355"/>
      <c r="BBS132" s="355"/>
      <c r="BBT132" s="355"/>
      <c r="BBU132" s="355"/>
      <c r="BBV132" s="355"/>
      <c r="BBW132" s="355"/>
      <c r="BBX132" s="355"/>
      <c r="BBY132" s="355"/>
      <c r="BBZ132" s="355"/>
      <c r="BCA132" s="355"/>
      <c r="BCB132" s="355"/>
      <c r="BCC132" s="355"/>
      <c r="BCD132" s="355"/>
      <c r="BCE132" s="355"/>
      <c r="BCF132" s="355"/>
      <c r="BCG132" s="355"/>
      <c r="BCH132" s="355"/>
      <c r="BCI132" s="355"/>
      <c r="BCJ132" s="355"/>
      <c r="BCK132" s="355"/>
      <c r="BCL132" s="355"/>
      <c r="BCM132" s="355"/>
      <c r="BCN132" s="355"/>
      <c r="BCO132" s="355"/>
      <c r="BCP132" s="355"/>
      <c r="BCQ132" s="355"/>
      <c r="BCR132" s="355"/>
      <c r="BCS132" s="355"/>
      <c r="BCT132" s="355"/>
      <c r="BCU132" s="355"/>
      <c r="BCV132" s="355"/>
      <c r="BCW132" s="355"/>
      <c r="BCX132" s="355"/>
      <c r="BCY132" s="355"/>
      <c r="BCZ132" s="355"/>
      <c r="BDA132" s="355"/>
      <c r="BDB132" s="355"/>
      <c r="BDC132" s="355"/>
      <c r="BDD132" s="355"/>
      <c r="BDE132" s="355"/>
      <c r="BDF132" s="355"/>
      <c r="BDG132" s="355"/>
      <c r="BDH132" s="355"/>
      <c r="BDI132" s="355"/>
      <c r="BDJ132" s="355"/>
      <c r="BDK132" s="355"/>
      <c r="BDL132" s="355"/>
      <c r="BDM132" s="355"/>
      <c r="BDN132" s="355"/>
      <c r="BDO132" s="355"/>
      <c r="BDP132" s="355"/>
      <c r="BDQ132" s="355"/>
      <c r="BDR132" s="355"/>
      <c r="BDS132" s="355"/>
      <c r="BDT132" s="355"/>
      <c r="BDU132" s="355"/>
      <c r="BDV132" s="355"/>
      <c r="BDW132" s="355"/>
      <c r="BDX132" s="355"/>
      <c r="BDY132" s="355"/>
      <c r="BDZ132" s="355"/>
      <c r="BEA132" s="355"/>
      <c r="BEB132" s="355"/>
      <c r="BEC132" s="355"/>
      <c r="BED132" s="355"/>
      <c r="BEE132" s="355"/>
      <c r="BEF132" s="355"/>
      <c r="BEG132" s="355"/>
      <c r="BEH132" s="355"/>
      <c r="BEI132" s="355"/>
      <c r="BEJ132" s="355"/>
      <c r="BEK132" s="355"/>
      <c r="BEL132" s="355"/>
      <c r="BEM132" s="355"/>
      <c r="BEN132" s="355"/>
      <c r="BEO132" s="355"/>
      <c r="BEP132" s="355"/>
      <c r="BEQ132" s="355"/>
      <c r="BER132" s="355"/>
      <c r="BES132" s="355"/>
      <c r="BET132" s="355"/>
      <c r="BEU132" s="355"/>
      <c r="BEV132" s="355"/>
      <c r="BEW132" s="355"/>
      <c r="BEX132" s="355"/>
      <c r="BEY132" s="355"/>
      <c r="BEZ132" s="355"/>
      <c r="BFA132" s="355"/>
      <c r="BFB132" s="355"/>
      <c r="BFC132" s="355"/>
      <c r="BFD132" s="355"/>
      <c r="BFE132" s="355"/>
      <c r="BFF132" s="355"/>
      <c r="BFG132" s="355"/>
      <c r="BFH132" s="355"/>
      <c r="BFI132" s="355"/>
      <c r="BFJ132" s="355"/>
      <c r="BFK132" s="355"/>
      <c r="BFL132" s="355"/>
      <c r="BFM132" s="355"/>
      <c r="BFN132" s="355"/>
      <c r="BFO132" s="355"/>
      <c r="BFP132" s="355"/>
      <c r="BFQ132" s="355"/>
      <c r="BFR132" s="355"/>
      <c r="BFS132" s="355"/>
      <c r="BFT132" s="355"/>
      <c r="BFU132" s="355"/>
      <c r="BFV132" s="355"/>
      <c r="BFW132" s="355"/>
      <c r="BFX132" s="355"/>
      <c r="BFY132" s="355"/>
      <c r="BFZ132" s="355"/>
      <c r="BGA132" s="355"/>
      <c r="BGB132" s="355"/>
      <c r="BGC132" s="355"/>
      <c r="BGD132" s="355"/>
      <c r="BGE132" s="355"/>
      <c r="BGL132" s="355"/>
      <c r="BGM132" s="355"/>
      <c r="BGN132" s="355"/>
      <c r="BGO132" s="355"/>
      <c r="BGP132" s="355"/>
      <c r="BGQ132" s="355"/>
      <c r="BGR132" s="355"/>
      <c r="BGS132" s="355"/>
      <c r="BGT132" s="355"/>
      <c r="BGU132" s="355"/>
      <c r="BGV132" s="355"/>
      <c r="BGW132" s="355"/>
      <c r="BGX132" s="355"/>
      <c r="BGY132" s="355"/>
      <c r="BGZ132" s="355"/>
      <c r="BHA132" s="355"/>
      <c r="BHB132" s="355"/>
      <c r="BHC132" s="355"/>
      <c r="BHD132" s="355"/>
      <c r="BHE132" s="355"/>
      <c r="BHF132" s="355"/>
      <c r="BHG132" s="355"/>
      <c r="BHH132" s="355"/>
      <c r="BHI132" s="355"/>
      <c r="BHJ132" s="355"/>
      <c r="BHK132" s="355"/>
      <c r="BHL132" s="355"/>
      <c r="BHM132" s="355"/>
      <c r="BHN132" s="355"/>
      <c r="BHO132" s="355"/>
      <c r="BHP132" s="355"/>
      <c r="BHQ132" s="355"/>
      <c r="BHR132" s="355"/>
      <c r="BHS132" s="355"/>
      <c r="BHT132" s="355"/>
      <c r="BHU132" s="355"/>
      <c r="BHV132" s="355"/>
      <c r="BHW132" s="355"/>
      <c r="BHX132" s="355"/>
      <c r="BHY132" s="355"/>
      <c r="BHZ132" s="355"/>
      <c r="BIA132" s="355"/>
      <c r="BIB132" s="355"/>
      <c r="BIC132" s="355"/>
      <c r="BID132" s="355"/>
      <c r="BIE132" s="355"/>
      <c r="BIF132" s="355"/>
      <c r="BIG132" s="355"/>
      <c r="BIH132" s="355"/>
      <c r="BII132" s="355"/>
      <c r="BIJ132" s="355"/>
      <c r="BIK132" s="355"/>
      <c r="BIL132" s="355"/>
      <c r="BIM132" s="355"/>
      <c r="BIN132" s="355"/>
      <c r="BIO132" s="355"/>
      <c r="BIP132" s="355"/>
      <c r="BIQ132" s="355"/>
      <c r="BIR132" s="355"/>
      <c r="BIS132" s="355"/>
      <c r="BIT132" s="355"/>
      <c r="BIU132" s="355"/>
      <c r="BIV132" s="355"/>
      <c r="BIW132" s="355"/>
      <c r="BIX132" s="355"/>
      <c r="BIY132" s="355"/>
      <c r="BIZ132" s="355"/>
      <c r="BJA132" s="355"/>
      <c r="BJB132" s="355"/>
      <c r="BJC132" s="355"/>
      <c r="BJD132" s="355"/>
      <c r="BJE132" s="355"/>
      <c r="BJF132" s="355"/>
      <c r="BJG132" s="355"/>
      <c r="BJH132" s="355"/>
      <c r="BJI132" s="355"/>
      <c r="BJJ132" s="355"/>
      <c r="BJK132" s="355"/>
      <c r="BJL132" s="355"/>
      <c r="BJM132" s="355"/>
      <c r="BJN132" s="355"/>
      <c r="BJO132" s="355"/>
      <c r="BJP132" s="355"/>
      <c r="BJQ132" s="355"/>
      <c r="BJR132" s="355"/>
      <c r="BJS132" s="355"/>
      <c r="BJT132" s="355"/>
      <c r="BJU132" s="355"/>
      <c r="BJV132" s="355"/>
      <c r="BJW132" s="355"/>
      <c r="BJX132" s="355"/>
      <c r="BJY132" s="355"/>
      <c r="BJZ132" s="355"/>
      <c r="BKA132" s="355"/>
      <c r="BKB132" s="355"/>
      <c r="BKC132" s="355"/>
      <c r="BKD132" s="355"/>
      <c r="BKE132" s="355"/>
      <c r="BKF132" s="355"/>
      <c r="BKG132" s="355"/>
      <c r="BKH132" s="355"/>
      <c r="BKI132" s="355"/>
      <c r="BKJ132" s="355"/>
      <c r="BKK132" s="355"/>
      <c r="BKL132" s="355"/>
      <c r="BKM132" s="355"/>
      <c r="BKN132" s="355"/>
      <c r="BKO132" s="355"/>
      <c r="BKP132" s="355"/>
      <c r="BKQ132" s="355"/>
      <c r="BKR132" s="355"/>
      <c r="BKS132" s="355"/>
      <c r="BKT132" s="355"/>
      <c r="BKU132" s="355"/>
      <c r="BKV132" s="355"/>
      <c r="BKW132" s="355"/>
      <c r="BKX132" s="355"/>
      <c r="BKY132" s="355"/>
      <c r="BKZ132" s="355"/>
      <c r="BLA132" s="355"/>
      <c r="BLB132" s="355"/>
      <c r="BLC132" s="355"/>
      <c r="BLD132" s="355"/>
      <c r="BLE132" s="355"/>
      <c r="BLF132" s="355"/>
      <c r="BLG132" s="355"/>
      <c r="BLH132" s="355"/>
      <c r="BLI132" s="355"/>
      <c r="BLJ132" s="355"/>
      <c r="BLK132" s="355"/>
      <c r="BLL132" s="355"/>
      <c r="BLM132" s="355"/>
      <c r="BLN132" s="355"/>
      <c r="BLO132" s="355"/>
      <c r="BLP132" s="355"/>
      <c r="BLQ132" s="355"/>
      <c r="BLR132" s="355"/>
      <c r="BLS132" s="355"/>
      <c r="BLT132" s="355"/>
      <c r="BLU132" s="355"/>
      <c r="BLV132" s="355"/>
      <c r="BLW132" s="355"/>
      <c r="BLX132" s="355"/>
      <c r="BLY132" s="355"/>
      <c r="BLZ132" s="355"/>
      <c r="BMA132" s="355"/>
      <c r="BMB132" s="355"/>
      <c r="BMC132" s="355"/>
      <c r="BMD132" s="355"/>
      <c r="BME132" s="355"/>
      <c r="BMF132" s="355"/>
      <c r="BMG132" s="355"/>
      <c r="BMH132" s="355"/>
      <c r="BMI132" s="355"/>
      <c r="BMJ132" s="355"/>
      <c r="BMK132" s="355"/>
      <c r="BML132" s="355"/>
      <c r="BMM132" s="355"/>
      <c r="BMN132" s="355"/>
      <c r="BMO132" s="355"/>
      <c r="BMP132" s="355"/>
      <c r="BMQ132" s="355"/>
      <c r="BMR132" s="355"/>
      <c r="BMS132" s="355"/>
      <c r="BMT132" s="355"/>
      <c r="BMU132" s="355"/>
      <c r="BMV132" s="355"/>
      <c r="BMW132" s="355"/>
      <c r="BMX132" s="355"/>
      <c r="BMY132" s="355"/>
      <c r="BMZ132" s="355"/>
      <c r="BNA132" s="355"/>
      <c r="BNB132" s="355"/>
      <c r="BNC132" s="355"/>
      <c r="BND132" s="355"/>
      <c r="BNE132" s="355"/>
      <c r="BNF132" s="355"/>
      <c r="BNG132" s="355"/>
      <c r="BNH132" s="355"/>
      <c r="BNI132" s="355"/>
      <c r="BNJ132" s="355"/>
      <c r="BNK132" s="355"/>
      <c r="BNL132" s="355"/>
      <c r="BNM132" s="355"/>
      <c r="BNN132" s="355"/>
      <c r="BNO132" s="355"/>
      <c r="BNP132" s="355"/>
      <c r="BNQ132" s="355"/>
      <c r="BNR132" s="355"/>
      <c r="BNS132" s="355"/>
      <c r="BNT132" s="355"/>
      <c r="BNU132" s="355"/>
      <c r="BNV132" s="355"/>
      <c r="BNW132" s="355"/>
      <c r="BNX132" s="355"/>
      <c r="BNY132" s="355"/>
      <c r="BNZ132" s="355"/>
      <c r="BOA132" s="355"/>
      <c r="BOB132" s="355"/>
      <c r="BOC132" s="355"/>
      <c r="BOD132" s="355"/>
      <c r="BOE132" s="355"/>
      <c r="BOF132" s="355"/>
      <c r="BOG132" s="355"/>
      <c r="BOH132" s="355"/>
      <c r="BOI132" s="355"/>
      <c r="BOJ132" s="355"/>
      <c r="BOK132" s="355"/>
      <c r="BOL132" s="355"/>
      <c r="BOM132" s="355"/>
      <c r="BON132" s="355"/>
      <c r="BOO132" s="355"/>
      <c r="BOP132" s="355"/>
      <c r="BOQ132" s="355"/>
      <c r="BOR132" s="355"/>
      <c r="BOS132" s="355"/>
      <c r="BOT132" s="355"/>
      <c r="BOU132" s="355"/>
      <c r="BOV132" s="355"/>
      <c r="BOW132" s="355"/>
      <c r="BOX132" s="355"/>
      <c r="BOY132" s="355"/>
      <c r="BOZ132" s="355"/>
      <c r="BPA132" s="355"/>
      <c r="BPB132" s="355"/>
      <c r="BPC132" s="355"/>
      <c r="BPD132" s="355"/>
      <c r="BPE132" s="355"/>
      <c r="BPF132" s="355"/>
      <c r="BPG132" s="355"/>
      <c r="BPH132" s="355"/>
      <c r="BPI132" s="355"/>
      <c r="BPJ132" s="355"/>
      <c r="BPK132" s="355"/>
      <c r="BPL132" s="355"/>
      <c r="BPM132" s="355"/>
      <c r="BPN132" s="355"/>
      <c r="BPO132" s="355"/>
      <c r="BPP132" s="355"/>
      <c r="BPQ132" s="355"/>
      <c r="BPR132" s="355"/>
      <c r="BPS132" s="355"/>
      <c r="BPT132" s="355"/>
      <c r="BPU132" s="355"/>
      <c r="BPV132" s="355"/>
      <c r="BPW132" s="355"/>
      <c r="BPX132" s="355"/>
      <c r="BPY132" s="355"/>
      <c r="BPZ132" s="355"/>
      <c r="BQA132" s="355"/>
      <c r="BQH132" s="355"/>
      <c r="BQI132" s="355"/>
      <c r="BQJ132" s="355"/>
      <c r="BQK132" s="355"/>
      <c r="BQL132" s="355"/>
      <c r="BQM132" s="355"/>
      <c r="BQN132" s="355"/>
      <c r="BQO132" s="355"/>
      <c r="BQP132" s="355"/>
      <c r="BQQ132" s="355"/>
      <c r="BQR132" s="355"/>
      <c r="BQS132" s="355"/>
      <c r="BQT132" s="355"/>
      <c r="BQU132" s="355"/>
      <c r="BQV132" s="355"/>
      <c r="BQW132" s="355"/>
      <c r="BQX132" s="355"/>
      <c r="BQY132" s="355"/>
      <c r="BQZ132" s="355"/>
      <c r="BRA132" s="355"/>
      <c r="BRB132" s="355"/>
      <c r="BRC132" s="355"/>
      <c r="BRD132" s="355"/>
      <c r="BRE132" s="355"/>
      <c r="BRF132" s="355"/>
      <c r="BRG132" s="355"/>
      <c r="BRH132" s="355"/>
      <c r="BRI132" s="355"/>
      <c r="BRJ132" s="355"/>
      <c r="BRK132" s="355"/>
      <c r="BRL132" s="355"/>
      <c r="BRM132" s="355"/>
      <c r="BRN132" s="355"/>
      <c r="BRO132" s="355"/>
      <c r="BRP132" s="355"/>
      <c r="BRQ132" s="355"/>
      <c r="BRR132" s="355"/>
      <c r="BRS132" s="355"/>
      <c r="BRT132" s="355"/>
      <c r="BRU132" s="355"/>
      <c r="BRV132" s="355"/>
      <c r="BRW132" s="355"/>
      <c r="BRX132" s="355"/>
      <c r="BRY132" s="355"/>
      <c r="BRZ132" s="355"/>
      <c r="BSA132" s="355"/>
      <c r="BSB132" s="355"/>
      <c r="BSC132" s="355"/>
      <c r="BSD132" s="355"/>
      <c r="BSE132" s="355"/>
      <c r="BSF132" s="355"/>
      <c r="BSG132" s="355"/>
      <c r="BSH132" s="355"/>
      <c r="BSI132" s="355"/>
      <c r="BSJ132" s="355"/>
      <c r="BSK132" s="355"/>
      <c r="BSL132" s="355"/>
      <c r="BSM132" s="355"/>
      <c r="BSN132" s="355"/>
      <c r="BSO132" s="355"/>
      <c r="BSP132" s="355"/>
      <c r="BSQ132" s="355"/>
      <c r="BSR132" s="355"/>
      <c r="BSS132" s="355"/>
      <c r="BST132" s="355"/>
      <c r="BSU132" s="355"/>
      <c r="BSV132" s="355"/>
      <c r="BSW132" s="355"/>
      <c r="BSX132" s="355"/>
      <c r="BSY132" s="355"/>
      <c r="BSZ132" s="355"/>
      <c r="BTA132" s="355"/>
      <c r="BTB132" s="355"/>
      <c r="BTC132" s="355"/>
      <c r="BTD132" s="355"/>
      <c r="BTE132" s="355"/>
      <c r="BTF132" s="355"/>
      <c r="BTG132" s="355"/>
      <c r="BTH132" s="355"/>
      <c r="BTI132" s="355"/>
      <c r="BTJ132" s="355"/>
      <c r="BTK132" s="355"/>
      <c r="BTL132" s="355"/>
      <c r="BTM132" s="355"/>
      <c r="BTN132" s="355"/>
      <c r="BTO132" s="355"/>
      <c r="BTP132" s="355"/>
      <c r="BTQ132" s="355"/>
      <c r="BTR132" s="355"/>
      <c r="BTS132" s="355"/>
      <c r="BTT132" s="355"/>
      <c r="BTU132" s="355"/>
      <c r="BTV132" s="355"/>
      <c r="BTW132" s="355"/>
      <c r="BTX132" s="355"/>
      <c r="BTY132" s="355"/>
      <c r="BTZ132" s="355"/>
      <c r="BUA132" s="355"/>
      <c r="BUB132" s="355"/>
      <c r="BUC132" s="355"/>
      <c r="BUD132" s="355"/>
      <c r="BUE132" s="355"/>
      <c r="BUF132" s="355"/>
      <c r="BUG132" s="355"/>
      <c r="BUH132" s="355"/>
      <c r="BUI132" s="355"/>
      <c r="BUJ132" s="355"/>
      <c r="BUK132" s="355"/>
      <c r="BUL132" s="355"/>
      <c r="BUM132" s="355"/>
      <c r="BUN132" s="355"/>
      <c r="BUO132" s="355"/>
      <c r="BUP132" s="355"/>
      <c r="BUQ132" s="355"/>
      <c r="BUR132" s="355"/>
      <c r="BUS132" s="355"/>
      <c r="BUT132" s="355"/>
      <c r="BUU132" s="355"/>
      <c r="BUV132" s="355"/>
      <c r="BUW132" s="355"/>
      <c r="BUX132" s="355"/>
      <c r="BUY132" s="355"/>
      <c r="BUZ132" s="355"/>
      <c r="BVA132" s="355"/>
      <c r="BVB132" s="355"/>
      <c r="BVC132" s="355"/>
      <c r="BVD132" s="355"/>
      <c r="BVE132" s="355"/>
      <c r="BVF132" s="355"/>
      <c r="BVG132" s="355"/>
      <c r="BVH132" s="355"/>
      <c r="BVI132" s="355"/>
      <c r="BVJ132" s="355"/>
      <c r="BVK132" s="355"/>
      <c r="BVL132" s="355"/>
      <c r="BVM132" s="355"/>
      <c r="BVN132" s="355"/>
      <c r="BVO132" s="355"/>
      <c r="BVP132" s="355"/>
      <c r="BVQ132" s="355"/>
      <c r="BVR132" s="355"/>
      <c r="BVS132" s="355"/>
      <c r="BVT132" s="355"/>
      <c r="BVU132" s="355"/>
      <c r="BVV132" s="355"/>
      <c r="BVW132" s="355"/>
      <c r="BVX132" s="355"/>
      <c r="BVY132" s="355"/>
      <c r="BVZ132" s="355"/>
      <c r="BWA132" s="355"/>
      <c r="BWB132" s="355"/>
      <c r="BWC132" s="355"/>
      <c r="BWD132" s="355"/>
      <c r="BWE132" s="355"/>
      <c r="BWF132" s="355"/>
      <c r="BWG132" s="355"/>
      <c r="BWH132" s="355"/>
      <c r="BWI132" s="355"/>
      <c r="BWJ132" s="355"/>
      <c r="BWK132" s="355"/>
      <c r="BWL132" s="355"/>
      <c r="BWM132" s="355"/>
      <c r="BWN132" s="355"/>
      <c r="BWO132" s="355"/>
      <c r="BWP132" s="355"/>
      <c r="BWQ132" s="355"/>
      <c r="BWR132" s="355"/>
      <c r="BWS132" s="355"/>
      <c r="BWT132" s="355"/>
      <c r="BWU132" s="355"/>
      <c r="BWV132" s="355"/>
      <c r="BWW132" s="355"/>
      <c r="BWX132" s="355"/>
      <c r="BWY132" s="355"/>
      <c r="BWZ132" s="355"/>
      <c r="BXA132" s="355"/>
      <c r="BXB132" s="355"/>
      <c r="BXC132" s="355"/>
      <c r="BXD132" s="355"/>
      <c r="BXE132" s="355"/>
      <c r="BXF132" s="355"/>
      <c r="BXG132" s="355"/>
      <c r="BXH132" s="355"/>
      <c r="BXI132" s="355"/>
      <c r="BXJ132" s="355"/>
      <c r="BXK132" s="355"/>
      <c r="BXL132" s="355"/>
      <c r="BXM132" s="355"/>
      <c r="BXN132" s="355"/>
      <c r="BXO132" s="355"/>
      <c r="BXP132" s="355"/>
      <c r="BXQ132" s="355"/>
      <c r="BXR132" s="355"/>
      <c r="BXS132" s="355"/>
      <c r="BXT132" s="355"/>
      <c r="BXU132" s="355"/>
      <c r="BXV132" s="355"/>
      <c r="BXW132" s="355"/>
      <c r="BXX132" s="355"/>
      <c r="BXY132" s="355"/>
      <c r="BXZ132" s="355"/>
      <c r="BYA132" s="355"/>
      <c r="BYB132" s="355"/>
      <c r="BYC132" s="355"/>
      <c r="BYD132" s="355"/>
      <c r="BYE132" s="355"/>
      <c r="BYF132" s="355"/>
      <c r="BYG132" s="355"/>
      <c r="BYH132" s="355"/>
      <c r="BYI132" s="355"/>
      <c r="BYJ132" s="355"/>
      <c r="BYK132" s="355"/>
      <c r="BYL132" s="355"/>
      <c r="BYM132" s="355"/>
      <c r="BYN132" s="355"/>
      <c r="BYO132" s="355"/>
      <c r="BYP132" s="355"/>
      <c r="BYQ132" s="355"/>
      <c r="BYR132" s="355"/>
      <c r="BYS132" s="355"/>
      <c r="BYT132" s="355"/>
      <c r="BYU132" s="355"/>
      <c r="BYV132" s="355"/>
      <c r="BYW132" s="355"/>
      <c r="BYX132" s="355"/>
      <c r="BYY132" s="355"/>
      <c r="BYZ132" s="355"/>
      <c r="BZA132" s="355"/>
      <c r="BZB132" s="355"/>
      <c r="BZC132" s="355"/>
      <c r="BZD132" s="355"/>
      <c r="BZE132" s="355"/>
      <c r="BZF132" s="355"/>
      <c r="BZG132" s="355"/>
      <c r="BZH132" s="355"/>
      <c r="BZI132" s="355"/>
      <c r="BZJ132" s="355"/>
      <c r="BZK132" s="355"/>
      <c r="BZL132" s="355"/>
      <c r="BZM132" s="355"/>
      <c r="BZN132" s="355"/>
      <c r="BZO132" s="355"/>
      <c r="BZP132" s="355"/>
      <c r="BZQ132" s="355"/>
      <c r="BZR132" s="355"/>
      <c r="BZS132" s="355"/>
      <c r="BZT132" s="355"/>
      <c r="BZU132" s="355"/>
      <c r="BZV132" s="355"/>
      <c r="BZW132" s="355"/>
      <c r="CAD132" s="355"/>
      <c r="CAE132" s="355"/>
      <c r="CAF132" s="355"/>
      <c r="CAG132" s="355"/>
      <c r="CAH132" s="355"/>
      <c r="CAI132" s="355"/>
      <c r="CAJ132" s="355"/>
      <c r="CAK132" s="355"/>
      <c r="CAL132" s="355"/>
      <c r="CAM132" s="355"/>
      <c r="CAN132" s="355"/>
      <c r="CAO132" s="355"/>
      <c r="CAP132" s="355"/>
      <c r="CAQ132" s="355"/>
      <c r="CAR132" s="355"/>
      <c r="CAS132" s="355"/>
      <c r="CAT132" s="355"/>
      <c r="CAU132" s="355"/>
      <c r="CAV132" s="355"/>
      <c r="CAW132" s="355"/>
      <c r="CAX132" s="355"/>
      <c r="CAY132" s="355"/>
      <c r="CAZ132" s="355"/>
      <c r="CBA132" s="355"/>
      <c r="CBB132" s="355"/>
      <c r="CBC132" s="355"/>
      <c r="CBD132" s="355"/>
      <c r="CBE132" s="355"/>
      <c r="CBF132" s="355"/>
      <c r="CBG132" s="355"/>
      <c r="CBH132" s="355"/>
      <c r="CBI132" s="355"/>
      <c r="CBJ132" s="355"/>
      <c r="CBK132" s="355"/>
      <c r="CBL132" s="355"/>
      <c r="CBM132" s="355"/>
      <c r="CBN132" s="355"/>
      <c r="CBO132" s="355"/>
      <c r="CBP132" s="355"/>
      <c r="CBQ132" s="355"/>
      <c r="CBR132" s="355"/>
      <c r="CBS132" s="355"/>
      <c r="CBT132" s="355"/>
      <c r="CBU132" s="355"/>
      <c r="CBV132" s="355"/>
      <c r="CBW132" s="355"/>
      <c r="CBX132" s="355"/>
      <c r="CBY132" s="355"/>
      <c r="CBZ132" s="355"/>
      <c r="CCA132" s="355"/>
      <c r="CCB132" s="355"/>
      <c r="CCC132" s="355"/>
      <c r="CCD132" s="355"/>
      <c r="CCE132" s="355"/>
      <c r="CCF132" s="355"/>
      <c r="CCG132" s="355"/>
      <c r="CCH132" s="355"/>
      <c r="CCI132" s="355"/>
      <c r="CCJ132" s="355"/>
      <c r="CCK132" s="355"/>
      <c r="CCL132" s="355"/>
      <c r="CCM132" s="355"/>
      <c r="CCN132" s="355"/>
      <c r="CCO132" s="355"/>
      <c r="CCP132" s="355"/>
      <c r="CCQ132" s="355"/>
      <c r="CCR132" s="355"/>
      <c r="CCS132" s="355"/>
      <c r="CCT132" s="355"/>
      <c r="CCU132" s="355"/>
      <c r="CCV132" s="355"/>
      <c r="CCW132" s="355"/>
      <c r="CCX132" s="355"/>
      <c r="CCY132" s="355"/>
      <c r="CCZ132" s="355"/>
      <c r="CDA132" s="355"/>
      <c r="CDB132" s="355"/>
      <c r="CDC132" s="355"/>
      <c r="CDD132" s="355"/>
      <c r="CDE132" s="355"/>
      <c r="CDF132" s="355"/>
      <c r="CDG132" s="355"/>
      <c r="CDH132" s="355"/>
      <c r="CDI132" s="355"/>
      <c r="CDJ132" s="355"/>
      <c r="CDK132" s="355"/>
      <c r="CDL132" s="355"/>
      <c r="CDM132" s="355"/>
      <c r="CDN132" s="355"/>
      <c r="CDO132" s="355"/>
      <c r="CDP132" s="355"/>
      <c r="CDQ132" s="355"/>
      <c r="CDR132" s="355"/>
      <c r="CDS132" s="355"/>
      <c r="CDT132" s="355"/>
      <c r="CDU132" s="355"/>
      <c r="CDV132" s="355"/>
      <c r="CDW132" s="355"/>
      <c r="CDX132" s="355"/>
      <c r="CDY132" s="355"/>
      <c r="CDZ132" s="355"/>
      <c r="CEA132" s="355"/>
      <c r="CEB132" s="355"/>
      <c r="CEC132" s="355"/>
      <c r="CED132" s="355"/>
      <c r="CEE132" s="355"/>
      <c r="CEF132" s="355"/>
      <c r="CEG132" s="355"/>
      <c r="CEH132" s="355"/>
      <c r="CEI132" s="355"/>
      <c r="CEJ132" s="355"/>
      <c r="CEK132" s="355"/>
      <c r="CEL132" s="355"/>
      <c r="CEM132" s="355"/>
      <c r="CEN132" s="355"/>
      <c r="CEO132" s="355"/>
      <c r="CEP132" s="355"/>
      <c r="CEQ132" s="355"/>
      <c r="CER132" s="355"/>
      <c r="CES132" s="355"/>
      <c r="CET132" s="355"/>
      <c r="CEU132" s="355"/>
      <c r="CEV132" s="355"/>
      <c r="CEW132" s="355"/>
      <c r="CEX132" s="355"/>
      <c r="CEY132" s="355"/>
      <c r="CEZ132" s="355"/>
      <c r="CFA132" s="355"/>
      <c r="CFB132" s="355"/>
      <c r="CFC132" s="355"/>
      <c r="CFD132" s="355"/>
      <c r="CFE132" s="355"/>
      <c r="CFF132" s="355"/>
      <c r="CFG132" s="355"/>
      <c r="CFH132" s="355"/>
      <c r="CFI132" s="355"/>
      <c r="CFJ132" s="355"/>
      <c r="CFK132" s="355"/>
      <c r="CFL132" s="355"/>
      <c r="CFM132" s="355"/>
      <c r="CFN132" s="355"/>
      <c r="CFO132" s="355"/>
      <c r="CFP132" s="355"/>
      <c r="CFQ132" s="355"/>
      <c r="CFR132" s="355"/>
      <c r="CFS132" s="355"/>
      <c r="CFT132" s="355"/>
      <c r="CFU132" s="355"/>
      <c r="CFV132" s="355"/>
      <c r="CFW132" s="355"/>
      <c r="CFX132" s="355"/>
      <c r="CFY132" s="355"/>
      <c r="CFZ132" s="355"/>
      <c r="CGA132" s="355"/>
      <c r="CGB132" s="355"/>
      <c r="CGC132" s="355"/>
      <c r="CGD132" s="355"/>
      <c r="CGE132" s="355"/>
      <c r="CGF132" s="355"/>
      <c r="CGG132" s="355"/>
      <c r="CGH132" s="355"/>
      <c r="CGI132" s="355"/>
      <c r="CGJ132" s="355"/>
      <c r="CGK132" s="355"/>
      <c r="CGL132" s="355"/>
      <c r="CGM132" s="355"/>
      <c r="CGN132" s="355"/>
      <c r="CGO132" s="355"/>
      <c r="CGP132" s="355"/>
      <c r="CGQ132" s="355"/>
      <c r="CGR132" s="355"/>
      <c r="CGS132" s="355"/>
      <c r="CGT132" s="355"/>
      <c r="CGU132" s="355"/>
      <c r="CGV132" s="355"/>
      <c r="CGW132" s="355"/>
      <c r="CGX132" s="355"/>
      <c r="CGY132" s="355"/>
      <c r="CGZ132" s="355"/>
      <c r="CHA132" s="355"/>
      <c r="CHB132" s="355"/>
      <c r="CHC132" s="355"/>
      <c r="CHD132" s="355"/>
      <c r="CHE132" s="355"/>
      <c r="CHF132" s="355"/>
      <c r="CHG132" s="355"/>
      <c r="CHH132" s="355"/>
      <c r="CHI132" s="355"/>
      <c r="CHJ132" s="355"/>
      <c r="CHK132" s="355"/>
      <c r="CHL132" s="355"/>
      <c r="CHM132" s="355"/>
      <c r="CHN132" s="355"/>
      <c r="CHO132" s="355"/>
      <c r="CHP132" s="355"/>
      <c r="CHQ132" s="355"/>
      <c r="CHR132" s="355"/>
      <c r="CHS132" s="355"/>
      <c r="CHT132" s="355"/>
      <c r="CHU132" s="355"/>
      <c r="CHV132" s="355"/>
      <c r="CHW132" s="355"/>
      <c r="CHX132" s="355"/>
      <c r="CHY132" s="355"/>
      <c r="CHZ132" s="355"/>
      <c r="CIA132" s="355"/>
      <c r="CIB132" s="355"/>
      <c r="CIC132" s="355"/>
      <c r="CID132" s="355"/>
      <c r="CIE132" s="355"/>
      <c r="CIF132" s="355"/>
      <c r="CIG132" s="355"/>
      <c r="CIH132" s="355"/>
      <c r="CII132" s="355"/>
      <c r="CIJ132" s="355"/>
      <c r="CIK132" s="355"/>
      <c r="CIL132" s="355"/>
      <c r="CIM132" s="355"/>
      <c r="CIN132" s="355"/>
      <c r="CIO132" s="355"/>
      <c r="CIP132" s="355"/>
      <c r="CIQ132" s="355"/>
      <c r="CIR132" s="355"/>
      <c r="CIS132" s="355"/>
      <c r="CIT132" s="355"/>
      <c r="CIU132" s="355"/>
      <c r="CIV132" s="355"/>
      <c r="CIW132" s="355"/>
      <c r="CIX132" s="355"/>
      <c r="CIY132" s="355"/>
      <c r="CIZ132" s="355"/>
      <c r="CJA132" s="355"/>
      <c r="CJB132" s="355"/>
      <c r="CJC132" s="355"/>
      <c r="CJD132" s="355"/>
      <c r="CJE132" s="355"/>
      <c r="CJF132" s="355"/>
      <c r="CJG132" s="355"/>
      <c r="CJH132" s="355"/>
      <c r="CJI132" s="355"/>
      <c r="CJJ132" s="355"/>
      <c r="CJK132" s="355"/>
      <c r="CJL132" s="355"/>
      <c r="CJM132" s="355"/>
      <c r="CJN132" s="355"/>
      <c r="CJO132" s="355"/>
      <c r="CJP132" s="355"/>
      <c r="CJQ132" s="355"/>
      <c r="CJR132" s="355"/>
      <c r="CJS132" s="355"/>
      <c r="CJZ132" s="355"/>
      <c r="CKA132" s="355"/>
      <c r="CKB132" s="355"/>
      <c r="CKC132" s="355"/>
      <c r="CKD132" s="355"/>
      <c r="CKE132" s="355"/>
      <c r="CKF132" s="355"/>
      <c r="CKG132" s="355"/>
      <c r="CKH132" s="355"/>
      <c r="CKI132" s="355"/>
      <c r="CKJ132" s="355"/>
      <c r="CKK132" s="355"/>
      <c r="CKL132" s="355"/>
      <c r="CKM132" s="355"/>
      <c r="CKN132" s="355"/>
      <c r="CKO132" s="355"/>
      <c r="CKP132" s="355"/>
      <c r="CKQ132" s="355"/>
      <c r="CKR132" s="355"/>
      <c r="CKS132" s="355"/>
      <c r="CKT132" s="355"/>
      <c r="CKU132" s="355"/>
      <c r="CKV132" s="355"/>
      <c r="CKW132" s="355"/>
      <c r="CKX132" s="355"/>
      <c r="CKY132" s="355"/>
      <c r="CKZ132" s="355"/>
      <c r="CLA132" s="355"/>
      <c r="CLB132" s="355"/>
      <c r="CLC132" s="355"/>
      <c r="CLD132" s="355"/>
      <c r="CLE132" s="355"/>
      <c r="CLF132" s="355"/>
      <c r="CLG132" s="355"/>
      <c r="CLH132" s="355"/>
      <c r="CLI132" s="355"/>
      <c r="CLJ132" s="355"/>
      <c r="CLK132" s="355"/>
      <c r="CLL132" s="355"/>
      <c r="CLM132" s="355"/>
      <c r="CLN132" s="355"/>
      <c r="CLO132" s="355"/>
      <c r="CLP132" s="355"/>
      <c r="CLQ132" s="355"/>
      <c r="CLR132" s="355"/>
      <c r="CLS132" s="355"/>
      <c r="CLT132" s="355"/>
      <c r="CLU132" s="355"/>
      <c r="CLV132" s="355"/>
      <c r="CLW132" s="355"/>
      <c r="CLX132" s="355"/>
      <c r="CLY132" s="355"/>
      <c r="CLZ132" s="355"/>
      <c r="CMA132" s="355"/>
      <c r="CMB132" s="355"/>
      <c r="CMC132" s="355"/>
      <c r="CMD132" s="355"/>
      <c r="CME132" s="355"/>
      <c r="CMF132" s="355"/>
      <c r="CMG132" s="355"/>
      <c r="CMH132" s="355"/>
      <c r="CMI132" s="355"/>
      <c r="CMJ132" s="355"/>
      <c r="CMK132" s="355"/>
      <c r="CML132" s="355"/>
      <c r="CMM132" s="355"/>
      <c r="CMN132" s="355"/>
      <c r="CMO132" s="355"/>
      <c r="CMP132" s="355"/>
      <c r="CMQ132" s="355"/>
      <c r="CMR132" s="355"/>
      <c r="CMS132" s="355"/>
      <c r="CMT132" s="355"/>
      <c r="CMU132" s="355"/>
      <c r="CMV132" s="355"/>
      <c r="CMW132" s="355"/>
      <c r="CMX132" s="355"/>
      <c r="CMY132" s="355"/>
      <c r="CMZ132" s="355"/>
      <c r="CNA132" s="355"/>
      <c r="CNB132" s="355"/>
      <c r="CNC132" s="355"/>
      <c r="CND132" s="355"/>
      <c r="CNE132" s="355"/>
      <c r="CNF132" s="355"/>
      <c r="CNG132" s="355"/>
      <c r="CNH132" s="355"/>
      <c r="CNI132" s="355"/>
      <c r="CNJ132" s="355"/>
      <c r="CNK132" s="355"/>
      <c r="CNL132" s="355"/>
      <c r="CNM132" s="355"/>
      <c r="CNN132" s="355"/>
      <c r="CNO132" s="355"/>
      <c r="CNP132" s="355"/>
      <c r="CNQ132" s="355"/>
      <c r="CNR132" s="355"/>
      <c r="CNS132" s="355"/>
      <c r="CNT132" s="355"/>
      <c r="CNU132" s="355"/>
      <c r="CNV132" s="355"/>
      <c r="CNW132" s="355"/>
      <c r="CNX132" s="355"/>
      <c r="CNY132" s="355"/>
      <c r="CNZ132" s="355"/>
      <c r="COA132" s="355"/>
      <c r="COB132" s="355"/>
      <c r="COC132" s="355"/>
      <c r="COD132" s="355"/>
      <c r="COE132" s="355"/>
      <c r="COF132" s="355"/>
      <c r="COG132" s="355"/>
      <c r="COH132" s="355"/>
      <c r="COI132" s="355"/>
      <c r="COJ132" s="355"/>
      <c r="COK132" s="355"/>
      <c r="COL132" s="355"/>
      <c r="COM132" s="355"/>
      <c r="CON132" s="355"/>
      <c r="COO132" s="355"/>
      <c r="COP132" s="355"/>
      <c r="COQ132" s="355"/>
      <c r="COR132" s="355"/>
      <c r="COS132" s="355"/>
      <c r="COT132" s="355"/>
      <c r="COU132" s="355"/>
      <c r="COV132" s="355"/>
      <c r="COW132" s="355"/>
      <c r="COX132" s="355"/>
      <c r="COY132" s="355"/>
      <c r="COZ132" s="355"/>
      <c r="CPA132" s="355"/>
      <c r="CPB132" s="355"/>
      <c r="CPC132" s="355"/>
      <c r="CPD132" s="355"/>
      <c r="CPE132" s="355"/>
      <c r="CPF132" s="355"/>
      <c r="CPG132" s="355"/>
      <c r="CPH132" s="355"/>
      <c r="CPI132" s="355"/>
      <c r="CPJ132" s="355"/>
      <c r="CPK132" s="355"/>
      <c r="CPL132" s="355"/>
      <c r="CPM132" s="355"/>
      <c r="CPN132" s="355"/>
      <c r="CPO132" s="355"/>
      <c r="CPP132" s="355"/>
      <c r="CPQ132" s="355"/>
      <c r="CPR132" s="355"/>
      <c r="CPS132" s="355"/>
      <c r="CPT132" s="355"/>
      <c r="CPU132" s="355"/>
      <c r="CPV132" s="355"/>
      <c r="CPW132" s="355"/>
      <c r="CPX132" s="355"/>
      <c r="CPY132" s="355"/>
      <c r="CPZ132" s="355"/>
      <c r="CQA132" s="355"/>
      <c r="CQB132" s="355"/>
      <c r="CQC132" s="355"/>
      <c r="CQD132" s="355"/>
      <c r="CQE132" s="355"/>
      <c r="CQF132" s="355"/>
      <c r="CQG132" s="355"/>
      <c r="CQH132" s="355"/>
      <c r="CQI132" s="355"/>
      <c r="CQJ132" s="355"/>
      <c r="CQK132" s="355"/>
      <c r="CQL132" s="355"/>
      <c r="CQM132" s="355"/>
      <c r="CQN132" s="355"/>
      <c r="CQO132" s="355"/>
      <c r="CQP132" s="355"/>
      <c r="CQQ132" s="355"/>
      <c r="CQR132" s="355"/>
      <c r="CQS132" s="355"/>
      <c r="CQT132" s="355"/>
      <c r="CQU132" s="355"/>
      <c r="CQV132" s="355"/>
      <c r="CQW132" s="355"/>
      <c r="CQX132" s="355"/>
      <c r="CQY132" s="355"/>
      <c r="CQZ132" s="355"/>
      <c r="CRA132" s="355"/>
      <c r="CRB132" s="355"/>
      <c r="CRC132" s="355"/>
      <c r="CRD132" s="355"/>
      <c r="CRE132" s="355"/>
      <c r="CRF132" s="355"/>
      <c r="CRG132" s="355"/>
      <c r="CRH132" s="355"/>
      <c r="CRI132" s="355"/>
      <c r="CRJ132" s="355"/>
      <c r="CRK132" s="355"/>
      <c r="CRL132" s="355"/>
      <c r="CRM132" s="355"/>
      <c r="CRN132" s="355"/>
      <c r="CRO132" s="355"/>
      <c r="CRP132" s="355"/>
      <c r="CRQ132" s="355"/>
      <c r="CRR132" s="355"/>
      <c r="CRS132" s="355"/>
      <c r="CRT132" s="355"/>
      <c r="CRU132" s="355"/>
      <c r="CRV132" s="355"/>
      <c r="CRW132" s="355"/>
      <c r="CRX132" s="355"/>
      <c r="CRY132" s="355"/>
      <c r="CRZ132" s="355"/>
      <c r="CSA132" s="355"/>
      <c r="CSB132" s="355"/>
      <c r="CSC132" s="355"/>
      <c r="CSD132" s="355"/>
      <c r="CSE132" s="355"/>
      <c r="CSF132" s="355"/>
      <c r="CSG132" s="355"/>
      <c r="CSH132" s="355"/>
      <c r="CSI132" s="355"/>
      <c r="CSJ132" s="355"/>
      <c r="CSK132" s="355"/>
      <c r="CSL132" s="355"/>
      <c r="CSM132" s="355"/>
      <c r="CSN132" s="355"/>
      <c r="CSO132" s="355"/>
      <c r="CSP132" s="355"/>
      <c r="CSQ132" s="355"/>
      <c r="CSR132" s="355"/>
      <c r="CSS132" s="355"/>
      <c r="CST132" s="355"/>
      <c r="CSU132" s="355"/>
      <c r="CSV132" s="355"/>
      <c r="CSW132" s="355"/>
      <c r="CSX132" s="355"/>
      <c r="CSY132" s="355"/>
      <c r="CSZ132" s="355"/>
      <c r="CTA132" s="355"/>
      <c r="CTB132" s="355"/>
      <c r="CTC132" s="355"/>
      <c r="CTD132" s="355"/>
      <c r="CTE132" s="355"/>
      <c r="CTF132" s="355"/>
      <c r="CTG132" s="355"/>
      <c r="CTH132" s="355"/>
      <c r="CTI132" s="355"/>
      <c r="CTJ132" s="355"/>
      <c r="CTK132" s="355"/>
      <c r="CTL132" s="355"/>
      <c r="CTM132" s="355"/>
      <c r="CTN132" s="355"/>
      <c r="CTO132" s="355"/>
      <c r="CTV132" s="355"/>
      <c r="CTW132" s="355"/>
      <c r="CTX132" s="355"/>
      <c r="CTY132" s="355"/>
      <c r="CTZ132" s="355"/>
      <c r="CUA132" s="355"/>
      <c r="CUB132" s="355"/>
      <c r="CUC132" s="355"/>
      <c r="CUD132" s="355"/>
      <c r="CUE132" s="355"/>
      <c r="CUF132" s="355"/>
      <c r="CUG132" s="355"/>
      <c r="CUH132" s="355"/>
      <c r="CUI132" s="355"/>
      <c r="CUJ132" s="355"/>
      <c r="CUK132" s="355"/>
      <c r="CUL132" s="355"/>
      <c r="CUM132" s="355"/>
      <c r="CUN132" s="355"/>
      <c r="CUO132" s="355"/>
      <c r="CUP132" s="355"/>
      <c r="CUQ132" s="355"/>
      <c r="CUR132" s="355"/>
      <c r="CUS132" s="355"/>
      <c r="CUT132" s="355"/>
      <c r="CUU132" s="355"/>
      <c r="CUV132" s="355"/>
      <c r="CUW132" s="355"/>
      <c r="CUX132" s="355"/>
      <c r="CUY132" s="355"/>
      <c r="CUZ132" s="355"/>
      <c r="CVA132" s="355"/>
      <c r="CVB132" s="355"/>
      <c r="CVC132" s="355"/>
      <c r="CVD132" s="355"/>
      <c r="CVE132" s="355"/>
      <c r="CVF132" s="355"/>
      <c r="CVG132" s="355"/>
      <c r="CVH132" s="355"/>
      <c r="CVI132" s="355"/>
      <c r="CVJ132" s="355"/>
      <c r="CVK132" s="355"/>
      <c r="CVL132" s="355"/>
      <c r="CVM132" s="355"/>
      <c r="CVN132" s="355"/>
      <c r="CVO132" s="355"/>
      <c r="CVP132" s="355"/>
      <c r="CVQ132" s="355"/>
      <c r="CVR132" s="355"/>
      <c r="CVS132" s="355"/>
      <c r="CVT132" s="355"/>
      <c r="CVU132" s="355"/>
      <c r="CVV132" s="355"/>
      <c r="CVW132" s="355"/>
      <c r="CVX132" s="355"/>
      <c r="CVY132" s="355"/>
      <c r="CVZ132" s="355"/>
      <c r="CWA132" s="355"/>
      <c r="CWB132" s="355"/>
      <c r="CWC132" s="355"/>
      <c r="CWD132" s="355"/>
      <c r="CWE132" s="355"/>
      <c r="CWF132" s="355"/>
      <c r="CWG132" s="355"/>
      <c r="CWH132" s="355"/>
      <c r="CWI132" s="355"/>
      <c r="CWJ132" s="355"/>
      <c r="CWK132" s="355"/>
      <c r="CWL132" s="355"/>
      <c r="CWM132" s="355"/>
      <c r="CWN132" s="355"/>
      <c r="CWO132" s="355"/>
      <c r="CWP132" s="355"/>
      <c r="CWQ132" s="355"/>
      <c r="CWR132" s="355"/>
      <c r="CWS132" s="355"/>
      <c r="CWT132" s="355"/>
      <c r="CWU132" s="355"/>
      <c r="CWV132" s="355"/>
      <c r="CWW132" s="355"/>
      <c r="CWX132" s="355"/>
      <c r="CWY132" s="355"/>
      <c r="CWZ132" s="355"/>
      <c r="CXA132" s="355"/>
      <c r="CXB132" s="355"/>
      <c r="CXC132" s="355"/>
      <c r="CXD132" s="355"/>
      <c r="CXE132" s="355"/>
      <c r="CXF132" s="355"/>
      <c r="CXG132" s="355"/>
      <c r="CXH132" s="355"/>
      <c r="CXI132" s="355"/>
      <c r="CXJ132" s="355"/>
      <c r="CXK132" s="355"/>
      <c r="CXL132" s="355"/>
      <c r="CXM132" s="355"/>
      <c r="CXN132" s="355"/>
      <c r="CXO132" s="355"/>
      <c r="CXP132" s="355"/>
      <c r="CXQ132" s="355"/>
      <c r="CXR132" s="355"/>
      <c r="CXS132" s="355"/>
      <c r="CXT132" s="355"/>
      <c r="CXU132" s="355"/>
      <c r="CXV132" s="355"/>
      <c r="CXW132" s="355"/>
      <c r="CXX132" s="355"/>
      <c r="CXY132" s="355"/>
      <c r="CXZ132" s="355"/>
      <c r="CYA132" s="355"/>
      <c r="CYB132" s="355"/>
      <c r="CYC132" s="355"/>
      <c r="CYD132" s="355"/>
      <c r="CYE132" s="355"/>
      <c r="CYF132" s="355"/>
      <c r="CYG132" s="355"/>
      <c r="CYH132" s="355"/>
      <c r="CYI132" s="355"/>
      <c r="CYJ132" s="355"/>
      <c r="CYK132" s="355"/>
      <c r="CYL132" s="355"/>
      <c r="CYM132" s="355"/>
      <c r="CYN132" s="355"/>
      <c r="CYO132" s="355"/>
      <c r="CYP132" s="355"/>
      <c r="CYQ132" s="355"/>
      <c r="CYR132" s="355"/>
      <c r="CYS132" s="355"/>
      <c r="CYT132" s="355"/>
      <c r="CYU132" s="355"/>
      <c r="CYV132" s="355"/>
      <c r="CYW132" s="355"/>
      <c r="CYX132" s="355"/>
      <c r="CYY132" s="355"/>
      <c r="CYZ132" s="355"/>
      <c r="CZA132" s="355"/>
      <c r="CZB132" s="355"/>
      <c r="CZC132" s="355"/>
      <c r="CZD132" s="355"/>
      <c r="CZE132" s="355"/>
      <c r="CZF132" s="355"/>
      <c r="CZG132" s="355"/>
      <c r="CZH132" s="355"/>
      <c r="CZI132" s="355"/>
      <c r="CZJ132" s="355"/>
      <c r="CZK132" s="355"/>
      <c r="CZL132" s="355"/>
      <c r="CZM132" s="355"/>
      <c r="CZN132" s="355"/>
      <c r="CZO132" s="355"/>
      <c r="CZP132" s="355"/>
      <c r="CZQ132" s="355"/>
      <c r="CZR132" s="355"/>
      <c r="CZS132" s="355"/>
      <c r="CZT132" s="355"/>
      <c r="CZU132" s="355"/>
      <c r="CZV132" s="355"/>
      <c r="CZW132" s="355"/>
      <c r="CZX132" s="355"/>
      <c r="CZY132" s="355"/>
      <c r="CZZ132" s="355"/>
      <c r="DAA132" s="355"/>
      <c r="DAB132" s="355"/>
      <c r="DAC132" s="355"/>
      <c r="DAD132" s="355"/>
      <c r="DAE132" s="355"/>
      <c r="DAF132" s="355"/>
      <c r="DAG132" s="355"/>
      <c r="DAH132" s="355"/>
      <c r="DAI132" s="355"/>
      <c r="DAJ132" s="355"/>
      <c r="DAK132" s="355"/>
      <c r="DAL132" s="355"/>
      <c r="DAM132" s="355"/>
      <c r="DAN132" s="355"/>
      <c r="DAO132" s="355"/>
      <c r="DAP132" s="355"/>
      <c r="DAQ132" s="355"/>
      <c r="DAR132" s="355"/>
      <c r="DAS132" s="355"/>
      <c r="DAT132" s="355"/>
      <c r="DAU132" s="355"/>
      <c r="DAV132" s="355"/>
      <c r="DAW132" s="355"/>
      <c r="DAX132" s="355"/>
      <c r="DAY132" s="355"/>
      <c r="DAZ132" s="355"/>
      <c r="DBA132" s="355"/>
      <c r="DBB132" s="355"/>
      <c r="DBC132" s="355"/>
      <c r="DBD132" s="355"/>
      <c r="DBE132" s="355"/>
      <c r="DBF132" s="355"/>
      <c r="DBG132" s="355"/>
      <c r="DBH132" s="355"/>
      <c r="DBI132" s="355"/>
      <c r="DBJ132" s="355"/>
      <c r="DBK132" s="355"/>
      <c r="DBL132" s="355"/>
      <c r="DBM132" s="355"/>
      <c r="DBN132" s="355"/>
      <c r="DBO132" s="355"/>
      <c r="DBP132" s="355"/>
      <c r="DBQ132" s="355"/>
      <c r="DBR132" s="355"/>
      <c r="DBS132" s="355"/>
      <c r="DBT132" s="355"/>
      <c r="DBU132" s="355"/>
      <c r="DBV132" s="355"/>
      <c r="DBW132" s="355"/>
      <c r="DBX132" s="355"/>
      <c r="DBY132" s="355"/>
      <c r="DBZ132" s="355"/>
      <c r="DCA132" s="355"/>
      <c r="DCB132" s="355"/>
      <c r="DCC132" s="355"/>
      <c r="DCD132" s="355"/>
      <c r="DCE132" s="355"/>
      <c r="DCF132" s="355"/>
      <c r="DCG132" s="355"/>
      <c r="DCH132" s="355"/>
      <c r="DCI132" s="355"/>
      <c r="DCJ132" s="355"/>
      <c r="DCK132" s="355"/>
      <c r="DCL132" s="355"/>
      <c r="DCM132" s="355"/>
      <c r="DCN132" s="355"/>
      <c r="DCO132" s="355"/>
      <c r="DCP132" s="355"/>
      <c r="DCQ132" s="355"/>
      <c r="DCR132" s="355"/>
      <c r="DCS132" s="355"/>
      <c r="DCT132" s="355"/>
      <c r="DCU132" s="355"/>
      <c r="DCV132" s="355"/>
      <c r="DCW132" s="355"/>
      <c r="DCX132" s="355"/>
      <c r="DCY132" s="355"/>
      <c r="DCZ132" s="355"/>
      <c r="DDA132" s="355"/>
      <c r="DDB132" s="355"/>
      <c r="DDC132" s="355"/>
      <c r="DDD132" s="355"/>
      <c r="DDE132" s="355"/>
      <c r="DDF132" s="355"/>
      <c r="DDG132" s="355"/>
      <c r="DDH132" s="355"/>
      <c r="DDI132" s="355"/>
      <c r="DDJ132" s="355"/>
      <c r="DDK132" s="355"/>
      <c r="DDR132" s="355"/>
      <c r="DDS132" s="355"/>
      <c r="DDT132" s="355"/>
      <c r="DDU132" s="355"/>
      <c r="DDV132" s="355"/>
      <c r="DDW132" s="355"/>
      <c r="DDX132" s="355"/>
      <c r="DDY132" s="355"/>
      <c r="DDZ132" s="355"/>
      <c r="DEA132" s="355"/>
      <c r="DEB132" s="355"/>
      <c r="DEC132" s="355"/>
      <c r="DED132" s="355"/>
      <c r="DEE132" s="355"/>
      <c r="DEF132" s="355"/>
      <c r="DEG132" s="355"/>
      <c r="DEH132" s="355"/>
      <c r="DEI132" s="355"/>
      <c r="DEJ132" s="355"/>
      <c r="DEK132" s="355"/>
      <c r="DEL132" s="355"/>
      <c r="DEM132" s="355"/>
      <c r="DEN132" s="355"/>
      <c r="DEO132" s="355"/>
      <c r="DEP132" s="355"/>
      <c r="DEQ132" s="355"/>
      <c r="DER132" s="355"/>
      <c r="DES132" s="355"/>
      <c r="DET132" s="355"/>
      <c r="DEU132" s="355"/>
      <c r="DEV132" s="355"/>
      <c r="DEW132" s="355"/>
      <c r="DEX132" s="355"/>
      <c r="DEY132" s="355"/>
      <c r="DEZ132" s="355"/>
      <c r="DFA132" s="355"/>
      <c r="DFB132" s="355"/>
      <c r="DFC132" s="355"/>
      <c r="DFD132" s="355"/>
      <c r="DFE132" s="355"/>
      <c r="DFF132" s="355"/>
      <c r="DFG132" s="355"/>
      <c r="DFH132" s="355"/>
      <c r="DFI132" s="355"/>
      <c r="DFJ132" s="355"/>
      <c r="DFK132" s="355"/>
      <c r="DFL132" s="355"/>
      <c r="DFM132" s="355"/>
      <c r="DFN132" s="355"/>
      <c r="DFO132" s="355"/>
      <c r="DFP132" s="355"/>
      <c r="DFQ132" s="355"/>
      <c r="DFR132" s="355"/>
      <c r="DFS132" s="355"/>
      <c r="DFT132" s="355"/>
      <c r="DFU132" s="355"/>
      <c r="DFV132" s="355"/>
      <c r="DFW132" s="355"/>
      <c r="DFX132" s="355"/>
      <c r="DFY132" s="355"/>
      <c r="DFZ132" s="355"/>
      <c r="DGA132" s="355"/>
      <c r="DGB132" s="355"/>
      <c r="DGC132" s="355"/>
      <c r="DGD132" s="355"/>
      <c r="DGE132" s="355"/>
      <c r="DGF132" s="355"/>
      <c r="DGG132" s="355"/>
      <c r="DGH132" s="355"/>
      <c r="DGI132" s="355"/>
      <c r="DGJ132" s="355"/>
      <c r="DGK132" s="355"/>
      <c r="DGL132" s="355"/>
      <c r="DGM132" s="355"/>
      <c r="DGN132" s="355"/>
      <c r="DGO132" s="355"/>
      <c r="DGP132" s="355"/>
      <c r="DGQ132" s="355"/>
      <c r="DGR132" s="355"/>
      <c r="DGS132" s="355"/>
      <c r="DGT132" s="355"/>
      <c r="DGU132" s="355"/>
      <c r="DGV132" s="355"/>
      <c r="DGW132" s="355"/>
      <c r="DGX132" s="355"/>
      <c r="DGY132" s="355"/>
      <c r="DGZ132" s="355"/>
      <c r="DHA132" s="355"/>
      <c r="DHB132" s="355"/>
      <c r="DHC132" s="355"/>
      <c r="DHD132" s="355"/>
      <c r="DHE132" s="355"/>
      <c r="DHF132" s="355"/>
      <c r="DHG132" s="355"/>
      <c r="DHH132" s="355"/>
      <c r="DHI132" s="355"/>
      <c r="DHJ132" s="355"/>
      <c r="DHK132" s="355"/>
      <c r="DHL132" s="355"/>
      <c r="DHM132" s="355"/>
      <c r="DHN132" s="355"/>
      <c r="DHO132" s="355"/>
      <c r="DHP132" s="355"/>
      <c r="DHQ132" s="355"/>
      <c r="DHR132" s="355"/>
      <c r="DHS132" s="355"/>
      <c r="DHT132" s="355"/>
      <c r="DHU132" s="355"/>
      <c r="DHV132" s="355"/>
      <c r="DHW132" s="355"/>
      <c r="DHX132" s="355"/>
      <c r="DHY132" s="355"/>
      <c r="DHZ132" s="355"/>
      <c r="DIA132" s="355"/>
      <c r="DIB132" s="355"/>
      <c r="DIC132" s="355"/>
      <c r="DID132" s="355"/>
      <c r="DIE132" s="355"/>
      <c r="DIF132" s="355"/>
      <c r="DIG132" s="355"/>
      <c r="DIH132" s="355"/>
      <c r="DII132" s="355"/>
      <c r="DIJ132" s="355"/>
      <c r="DIK132" s="355"/>
      <c r="DIL132" s="355"/>
      <c r="DIM132" s="355"/>
      <c r="DIN132" s="355"/>
      <c r="DIO132" s="355"/>
      <c r="DIP132" s="355"/>
      <c r="DIQ132" s="355"/>
      <c r="DIR132" s="355"/>
      <c r="DIS132" s="355"/>
      <c r="DIT132" s="355"/>
      <c r="DIU132" s="355"/>
      <c r="DIV132" s="355"/>
      <c r="DIW132" s="355"/>
      <c r="DIX132" s="355"/>
      <c r="DIY132" s="355"/>
      <c r="DIZ132" s="355"/>
      <c r="DJA132" s="355"/>
      <c r="DJB132" s="355"/>
      <c r="DJC132" s="355"/>
      <c r="DJD132" s="355"/>
      <c r="DJE132" s="355"/>
      <c r="DJF132" s="355"/>
      <c r="DJG132" s="355"/>
      <c r="DJH132" s="355"/>
      <c r="DJI132" s="355"/>
      <c r="DJJ132" s="355"/>
      <c r="DJK132" s="355"/>
      <c r="DJL132" s="355"/>
      <c r="DJM132" s="355"/>
      <c r="DJN132" s="355"/>
      <c r="DJO132" s="355"/>
      <c r="DJP132" s="355"/>
      <c r="DJQ132" s="355"/>
      <c r="DJR132" s="355"/>
      <c r="DJS132" s="355"/>
      <c r="DJT132" s="355"/>
      <c r="DJU132" s="355"/>
      <c r="DJV132" s="355"/>
      <c r="DJW132" s="355"/>
      <c r="DJX132" s="355"/>
      <c r="DJY132" s="355"/>
      <c r="DJZ132" s="355"/>
      <c r="DKA132" s="355"/>
      <c r="DKB132" s="355"/>
      <c r="DKC132" s="355"/>
      <c r="DKD132" s="355"/>
      <c r="DKE132" s="355"/>
      <c r="DKF132" s="355"/>
      <c r="DKG132" s="355"/>
      <c r="DKH132" s="355"/>
      <c r="DKI132" s="355"/>
      <c r="DKJ132" s="355"/>
      <c r="DKK132" s="355"/>
      <c r="DKL132" s="355"/>
      <c r="DKM132" s="355"/>
      <c r="DKN132" s="355"/>
      <c r="DKO132" s="355"/>
      <c r="DKP132" s="355"/>
      <c r="DKQ132" s="355"/>
      <c r="DKR132" s="355"/>
      <c r="DKS132" s="355"/>
      <c r="DKT132" s="355"/>
      <c r="DKU132" s="355"/>
      <c r="DKV132" s="355"/>
      <c r="DKW132" s="355"/>
      <c r="DKX132" s="355"/>
      <c r="DKY132" s="355"/>
      <c r="DKZ132" s="355"/>
      <c r="DLA132" s="355"/>
      <c r="DLB132" s="355"/>
      <c r="DLC132" s="355"/>
      <c r="DLD132" s="355"/>
      <c r="DLE132" s="355"/>
      <c r="DLF132" s="355"/>
      <c r="DLG132" s="355"/>
      <c r="DLH132" s="355"/>
      <c r="DLI132" s="355"/>
      <c r="DLJ132" s="355"/>
      <c r="DLK132" s="355"/>
      <c r="DLL132" s="355"/>
      <c r="DLM132" s="355"/>
      <c r="DLN132" s="355"/>
      <c r="DLO132" s="355"/>
      <c r="DLP132" s="355"/>
      <c r="DLQ132" s="355"/>
      <c r="DLR132" s="355"/>
      <c r="DLS132" s="355"/>
      <c r="DLT132" s="355"/>
      <c r="DLU132" s="355"/>
      <c r="DLV132" s="355"/>
      <c r="DLW132" s="355"/>
      <c r="DLX132" s="355"/>
      <c r="DLY132" s="355"/>
      <c r="DLZ132" s="355"/>
      <c r="DMA132" s="355"/>
      <c r="DMB132" s="355"/>
      <c r="DMC132" s="355"/>
      <c r="DMD132" s="355"/>
      <c r="DME132" s="355"/>
      <c r="DMF132" s="355"/>
      <c r="DMG132" s="355"/>
      <c r="DMH132" s="355"/>
      <c r="DMI132" s="355"/>
      <c r="DMJ132" s="355"/>
      <c r="DMK132" s="355"/>
      <c r="DML132" s="355"/>
      <c r="DMM132" s="355"/>
      <c r="DMN132" s="355"/>
      <c r="DMO132" s="355"/>
      <c r="DMP132" s="355"/>
      <c r="DMQ132" s="355"/>
      <c r="DMR132" s="355"/>
      <c r="DMS132" s="355"/>
      <c r="DMT132" s="355"/>
      <c r="DMU132" s="355"/>
      <c r="DMV132" s="355"/>
      <c r="DMW132" s="355"/>
      <c r="DMX132" s="355"/>
      <c r="DMY132" s="355"/>
      <c r="DMZ132" s="355"/>
      <c r="DNA132" s="355"/>
      <c r="DNB132" s="355"/>
      <c r="DNC132" s="355"/>
      <c r="DND132" s="355"/>
      <c r="DNE132" s="355"/>
      <c r="DNF132" s="355"/>
      <c r="DNG132" s="355"/>
      <c r="DNN132" s="355"/>
      <c r="DNO132" s="355"/>
      <c r="DNP132" s="355"/>
      <c r="DNQ132" s="355"/>
      <c r="DNR132" s="355"/>
      <c r="DNS132" s="355"/>
      <c r="DNT132" s="355"/>
      <c r="DNU132" s="355"/>
      <c r="DNV132" s="355"/>
      <c r="DNW132" s="355"/>
      <c r="DNX132" s="355"/>
      <c r="DNY132" s="355"/>
      <c r="DNZ132" s="355"/>
      <c r="DOA132" s="355"/>
      <c r="DOB132" s="355"/>
      <c r="DOC132" s="355"/>
      <c r="DOD132" s="355"/>
      <c r="DOE132" s="355"/>
      <c r="DOF132" s="355"/>
      <c r="DOG132" s="355"/>
      <c r="DOH132" s="355"/>
      <c r="DOI132" s="355"/>
      <c r="DOJ132" s="355"/>
      <c r="DOK132" s="355"/>
      <c r="DOL132" s="355"/>
      <c r="DOM132" s="355"/>
      <c r="DON132" s="355"/>
      <c r="DOO132" s="355"/>
      <c r="DOP132" s="355"/>
      <c r="DOQ132" s="355"/>
      <c r="DOR132" s="355"/>
      <c r="DOS132" s="355"/>
      <c r="DOT132" s="355"/>
      <c r="DOU132" s="355"/>
      <c r="DOV132" s="355"/>
      <c r="DOW132" s="355"/>
      <c r="DOX132" s="355"/>
      <c r="DOY132" s="355"/>
      <c r="DOZ132" s="355"/>
      <c r="DPA132" s="355"/>
      <c r="DPB132" s="355"/>
      <c r="DPC132" s="355"/>
      <c r="DPD132" s="355"/>
      <c r="DPE132" s="355"/>
      <c r="DPF132" s="355"/>
      <c r="DPG132" s="355"/>
      <c r="DPH132" s="355"/>
      <c r="DPI132" s="355"/>
      <c r="DPJ132" s="355"/>
      <c r="DPK132" s="355"/>
      <c r="DPL132" s="355"/>
      <c r="DPM132" s="355"/>
      <c r="DPN132" s="355"/>
      <c r="DPO132" s="355"/>
      <c r="DPP132" s="355"/>
      <c r="DPQ132" s="355"/>
      <c r="DPR132" s="355"/>
      <c r="DPS132" s="355"/>
      <c r="DPT132" s="355"/>
      <c r="DPU132" s="355"/>
      <c r="DPV132" s="355"/>
      <c r="DPW132" s="355"/>
      <c r="DPX132" s="355"/>
      <c r="DPY132" s="355"/>
      <c r="DPZ132" s="355"/>
      <c r="DQA132" s="355"/>
      <c r="DQB132" s="355"/>
      <c r="DQC132" s="355"/>
      <c r="DQD132" s="355"/>
      <c r="DQE132" s="355"/>
      <c r="DQF132" s="355"/>
      <c r="DQG132" s="355"/>
      <c r="DQH132" s="355"/>
      <c r="DQI132" s="355"/>
      <c r="DQJ132" s="355"/>
      <c r="DQK132" s="355"/>
      <c r="DQL132" s="355"/>
      <c r="DQM132" s="355"/>
      <c r="DQN132" s="355"/>
      <c r="DQO132" s="355"/>
      <c r="DQP132" s="355"/>
      <c r="DQQ132" s="355"/>
      <c r="DQR132" s="355"/>
      <c r="DQS132" s="355"/>
      <c r="DQT132" s="355"/>
      <c r="DQU132" s="355"/>
      <c r="DQV132" s="355"/>
      <c r="DQW132" s="355"/>
      <c r="DQX132" s="355"/>
      <c r="DQY132" s="355"/>
      <c r="DQZ132" s="355"/>
      <c r="DRA132" s="355"/>
      <c r="DRB132" s="355"/>
      <c r="DRC132" s="355"/>
      <c r="DRD132" s="355"/>
      <c r="DRE132" s="355"/>
      <c r="DRF132" s="355"/>
      <c r="DRG132" s="355"/>
      <c r="DRH132" s="355"/>
      <c r="DRI132" s="355"/>
      <c r="DRJ132" s="355"/>
      <c r="DRK132" s="355"/>
      <c r="DRL132" s="355"/>
      <c r="DRM132" s="355"/>
      <c r="DRN132" s="355"/>
      <c r="DRO132" s="355"/>
      <c r="DRP132" s="355"/>
      <c r="DRQ132" s="355"/>
      <c r="DRR132" s="355"/>
      <c r="DRS132" s="355"/>
      <c r="DRT132" s="355"/>
      <c r="DRU132" s="355"/>
      <c r="DRV132" s="355"/>
      <c r="DRW132" s="355"/>
      <c r="DRX132" s="355"/>
      <c r="DRY132" s="355"/>
      <c r="DRZ132" s="355"/>
      <c r="DSA132" s="355"/>
      <c r="DSB132" s="355"/>
      <c r="DSC132" s="355"/>
      <c r="DSD132" s="355"/>
      <c r="DSE132" s="355"/>
      <c r="DSF132" s="355"/>
      <c r="DSG132" s="355"/>
      <c r="DSH132" s="355"/>
      <c r="DSI132" s="355"/>
      <c r="DSJ132" s="355"/>
      <c r="DSK132" s="355"/>
      <c r="DSL132" s="355"/>
      <c r="DSM132" s="355"/>
      <c r="DSN132" s="355"/>
      <c r="DSO132" s="355"/>
      <c r="DSP132" s="355"/>
      <c r="DSQ132" s="355"/>
      <c r="DSR132" s="355"/>
      <c r="DSS132" s="355"/>
      <c r="DST132" s="355"/>
      <c r="DSU132" s="355"/>
      <c r="DSV132" s="355"/>
      <c r="DSW132" s="355"/>
      <c r="DSX132" s="355"/>
      <c r="DSY132" s="355"/>
      <c r="DSZ132" s="355"/>
      <c r="DTA132" s="355"/>
      <c r="DTB132" s="355"/>
      <c r="DTC132" s="355"/>
      <c r="DTD132" s="355"/>
      <c r="DTE132" s="355"/>
      <c r="DTF132" s="355"/>
      <c r="DTG132" s="355"/>
      <c r="DTH132" s="355"/>
      <c r="DTI132" s="355"/>
      <c r="DTJ132" s="355"/>
      <c r="DTK132" s="355"/>
      <c r="DTL132" s="355"/>
      <c r="DTM132" s="355"/>
      <c r="DTN132" s="355"/>
      <c r="DTO132" s="355"/>
      <c r="DTP132" s="355"/>
      <c r="DTQ132" s="355"/>
      <c r="DTR132" s="355"/>
      <c r="DTS132" s="355"/>
      <c r="DTT132" s="355"/>
      <c r="DTU132" s="355"/>
      <c r="DTV132" s="355"/>
      <c r="DTW132" s="355"/>
      <c r="DTX132" s="355"/>
      <c r="DTY132" s="355"/>
      <c r="DTZ132" s="355"/>
      <c r="DUA132" s="355"/>
      <c r="DUB132" s="355"/>
      <c r="DUC132" s="355"/>
      <c r="DUD132" s="355"/>
      <c r="DUE132" s="355"/>
      <c r="DUF132" s="355"/>
      <c r="DUG132" s="355"/>
      <c r="DUH132" s="355"/>
      <c r="DUI132" s="355"/>
      <c r="DUJ132" s="355"/>
      <c r="DUK132" s="355"/>
      <c r="DUL132" s="355"/>
      <c r="DUM132" s="355"/>
      <c r="DUN132" s="355"/>
      <c r="DUO132" s="355"/>
      <c r="DUP132" s="355"/>
      <c r="DUQ132" s="355"/>
      <c r="DUR132" s="355"/>
      <c r="DUS132" s="355"/>
      <c r="DUT132" s="355"/>
      <c r="DUU132" s="355"/>
      <c r="DUV132" s="355"/>
      <c r="DUW132" s="355"/>
      <c r="DUX132" s="355"/>
      <c r="DUY132" s="355"/>
      <c r="DUZ132" s="355"/>
      <c r="DVA132" s="355"/>
      <c r="DVB132" s="355"/>
      <c r="DVC132" s="355"/>
      <c r="DVD132" s="355"/>
      <c r="DVE132" s="355"/>
      <c r="DVF132" s="355"/>
      <c r="DVG132" s="355"/>
      <c r="DVH132" s="355"/>
      <c r="DVI132" s="355"/>
      <c r="DVJ132" s="355"/>
      <c r="DVK132" s="355"/>
      <c r="DVL132" s="355"/>
      <c r="DVM132" s="355"/>
      <c r="DVN132" s="355"/>
      <c r="DVO132" s="355"/>
      <c r="DVP132" s="355"/>
      <c r="DVQ132" s="355"/>
      <c r="DVR132" s="355"/>
      <c r="DVS132" s="355"/>
      <c r="DVT132" s="355"/>
      <c r="DVU132" s="355"/>
      <c r="DVV132" s="355"/>
      <c r="DVW132" s="355"/>
      <c r="DVX132" s="355"/>
      <c r="DVY132" s="355"/>
      <c r="DVZ132" s="355"/>
      <c r="DWA132" s="355"/>
      <c r="DWB132" s="355"/>
      <c r="DWC132" s="355"/>
      <c r="DWD132" s="355"/>
      <c r="DWE132" s="355"/>
      <c r="DWF132" s="355"/>
      <c r="DWG132" s="355"/>
      <c r="DWH132" s="355"/>
      <c r="DWI132" s="355"/>
      <c r="DWJ132" s="355"/>
      <c r="DWK132" s="355"/>
      <c r="DWL132" s="355"/>
      <c r="DWM132" s="355"/>
      <c r="DWN132" s="355"/>
      <c r="DWO132" s="355"/>
      <c r="DWP132" s="355"/>
      <c r="DWQ132" s="355"/>
      <c r="DWR132" s="355"/>
      <c r="DWS132" s="355"/>
      <c r="DWT132" s="355"/>
      <c r="DWU132" s="355"/>
      <c r="DWV132" s="355"/>
      <c r="DWW132" s="355"/>
      <c r="DWX132" s="355"/>
      <c r="DWY132" s="355"/>
      <c r="DWZ132" s="355"/>
      <c r="DXA132" s="355"/>
      <c r="DXB132" s="355"/>
      <c r="DXC132" s="355"/>
      <c r="DXJ132" s="355"/>
      <c r="DXK132" s="355"/>
      <c r="DXL132" s="355"/>
      <c r="DXM132" s="355"/>
      <c r="DXN132" s="355"/>
      <c r="DXO132" s="355"/>
      <c r="DXP132" s="355"/>
      <c r="DXQ132" s="355"/>
      <c r="DXR132" s="355"/>
      <c r="DXS132" s="355"/>
      <c r="DXT132" s="355"/>
      <c r="DXU132" s="355"/>
      <c r="DXV132" s="355"/>
      <c r="DXW132" s="355"/>
      <c r="DXX132" s="355"/>
      <c r="DXY132" s="355"/>
      <c r="DXZ132" s="355"/>
      <c r="DYA132" s="355"/>
      <c r="DYB132" s="355"/>
      <c r="DYC132" s="355"/>
      <c r="DYD132" s="355"/>
      <c r="DYE132" s="355"/>
      <c r="DYF132" s="355"/>
      <c r="DYG132" s="355"/>
      <c r="DYH132" s="355"/>
      <c r="DYI132" s="355"/>
      <c r="DYJ132" s="355"/>
      <c r="DYK132" s="355"/>
      <c r="DYL132" s="355"/>
      <c r="DYM132" s="355"/>
      <c r="DYN132" s="355"/>
      <c r="DYO132" s="355"/>
      <c r="DYP132" s="355"/>
      <c r="DYQ132" s="355"/>
      <c r="DYR132" s="355"/>
      <c r="DYS132" s="355"/>
      <c r="DYT132" s="355"/>
      <c r="DYU132" s="355"/>
      <c r="DYV132" s="355"/>
      <c r="DYW132" s="355"/>
      <c r="DYX132" s="355"/>
      <c r="DYY132" s="355"/>
      <c r="DYZ132" s="355"/>
      <c r="DZA132" s="355"/>
      <c r="DZB132" s="355"/>
      <c r="DZC132" s="355"/>
      <c r="DZD132" s="355"/>
      <c r="DZE132" s="355"/>
      <c r="DZF132" s="355"/>
      <c r="DZG132" s="355"/>
      <c r="DZH132" s="355"/>
      <c r="DZI132" s="355"/>
      <c r="DZJ132" s="355"/>
      <c r="DZK132" s="355"/>
      <c r="DZL132" s="355"/>
      <c r="DZM132" s="355"/>
      <c r="DZN132" s="355"/>
      <c r="DZO132" s="355"/>
      <c r="DZP132" s="355"/>
      <c r="DZQ132" s="355"/>
      <c r="DZR132" s="355"/>
      <c r="DZS132" s="355"/>
      <c r="DZT132" s="355"/>
      <c r="DZU132" s="355"/>
      <c r="DZV132" s="355"/>
      <c r="DZW132" s="355"/>
      <c r="DZX132" s="355"/>
      <c r="DZY132" s="355"/>
      <c r="DZZ132" s="355"/>
      <c r="EAA132" s="355"/>
      <c r="EAB132" s="355"/>
      <c r="EAC132" s="355"/>
      <c r="EAD132" s="355"/>
      <c r="EAE132" s="355"/>
      <c r="EAF132" s="355"/>
      <c r="EAG132" s="355"/>
      <c r="EAH132" s="355"/>
      <c r="EAI132" s="355"/>
      <c r="EAJ132" s="355"/>
      <c r="EAK132" s="355"/>
      <c r="EAL132" s="355"/>
      <c r="EAM132" s="355"/>
      <c r="EAN132" s="355"/>
      <c r="EAO132" s="355"/>
      <c r="EAP132" s="355"/>
      <c r="EAQ132" s="355"/>
      <c r="EAR132" s="355"/>
      <c r="EAS132" s="355"/>
      <c r="EAT132" s="355"/>
      <c r="EAU132" s="355"/>
      <c r="EAV132" s="355"/>
      <c r="EAW132" s="355"/>
      <c r="EAX132" s="355"/>
      <c r="EAY132" s="355"/>
      <c r="EAZ132" s="355"/>
      <c r="EBA132" s="355"/>
      <c r="EBB132" s="355"/>
      <c r="EBC132" s="355"/>
      <c r="EBD132" s="355"/>
      <c r="EBE132" s="355"/>
      <c r="EBF132" s="355"/>
      <c r="EBG132" s="355"/>
      <c r="EBH132" s="355"/>
      <c r="EBI132" s="355"/>
      <c r="EBJ132" s="355"/>
      <c r="EBK132" s="355"/>
      <c r="EBL132" s="355"/>
      <c r="EBM132" s="355"/>
      <c r="EBN132" s="355"/>
      <c r="EBO132" s="355"/>
      <c r="EBP132" s="355"/>
      <c r="EBQ132" s="355"/>
      <c r="EBR132" s="355"/>
      <c r="EBS132" s="355"/>
      <c r="EBT132" s="355"/>
      <c r="EBU132" s="355"/>
      <c r="EBV132" s="355"/>
      <c r="EBW132" s="355"/>
      <c r="EBX132" s="355"/>
      <c r="EBY132" s="355"/>
      <c r="EBZ132" s="355"/>
      <c r="ECA132" s="355"/>
      <c r="ECB132" s="355"/>
      <c r="ECC132" s="355"/>
      <c r="ECD132" s="355"/>
      <c r="ECE132" s="355"/>
      <c r="ECF132" s="355"/>
      <c r="ECG132" s="355"/>
      <c r="ECH132" s="355"/>
      <c r="ECI132" s="355"/>
      <c r="ECJ132" s="355"/>
      <c r="ECK132" s="355"/>
      <c r="ECL132" s="355"/>
      <c r="ECM132" s="355"/>
      <c r="ECN132" s="355"/>
      <c r="ECO132" s="355"/>
      <c r="ECP132" s="355"/>
      <c r="ECQ132" s="355"/>
      <c r="ECR132" s="355"/>
      <c r="ECS132" s="355"/>
      <c r="ECT132" s="355"/>
      <c r="ECU132" s="355"/>
      <c r="ECV132" s="355"/>
      <c r="ECW132" s="355"/>
      <c r="ECX132" s="355"/>
      <c r="ECY132" s="355"/>
      <c r="ECZ132" s="355"/>
      <c r="EDA132" s="355"/>
      <c r="EDB132" s="355"/>
      <c r="EDC132" s="355"/>
      <c r="EDD132" s="355"/>
      <c r="EDE132" s="355"/>
      <c r="EDF132" s="355"/>
      <c r="EDG132" s="355"/>
      <c r="EDH132" s="355"/>
      <c r="EDI132" s="355"/>
      <c r="EDJ132" s="355"/>
      <c r="EDK132" s="355"/>
      <c r="EDL132" s="355"/>
      <c r="EDM132" s="355"/>
      <c r="EDN132" s="355"/>
      <c r="EDO132" s="355"/>
      <c r="EDP132" s="355"/>
      <c r="EDQ132" s="355"/>
      <c r="EDR132" s="355"/>
      <c r="EDS132" s="355"/>
      <c r="EDT132" s="355"/>
      <c r="EDU132" s="355"/>
      <c r="EDV132" s="355"/>
      <c r="EDW132" s="355"/>
      <c r="EDX132" s="355"/>
      <c r="EDY132" s="355"/>
      <c r="EDZ132" s="355"/>
      <c r="EEA132" s="355"/>
      <c r="EEB132" s="355"/>
      <c r="EEC132" s="355"/>
      <c r="EED132" s="355"/>
      <c r="EEE132" s="355"/>
      <c r="EEF132" s="355"/>
      <c r="EEG132" s="355"/>
      <c r="EEH132" s="355"/>
      <c r="EEI132" s="355"/>
      <c r="EEJ132" s="355"/>
      <c r="EEK132" s="355"/>
      <c r="EEL132" s="355"/>
      <c r="EEM132" s="355"/>
      <c r="EEN132" s="355"/>
      <c r="EEO132" s="355"/>
      <c r="EEP132" s="355"/>
      <c r="EEQ132" s="355"/>
      <c r="EER132" s="355"/>
      <c r="EES132" s="355"/>
      <c r="EET132" s="355"/>
      <c r="EEU132" s="355"/>
      <c r="EEV132" s="355"/>
      <c r="EEW132" s="355"/>
      <c r="EEX132" s="355"/>
      <c r="EEY132" s="355"/>
      <c r="EEZ132" s="355"/>
      <c r="EFA132" s="355"/>
      <c r="EFB132" s="355"/>
      <c r="EFC132" s="355"/>
      <c r="EFD132" s="355"/>
      <c r="EFE132" s="355"/>
      <c r="EFF132" s="355"/>
      <c r="EFG132" s="355"/>
      <c r="EFH132" s="355"/>
      <c r="EFI132" s="355"/>
      <c r="EFJ132" s="355"/>
      <c r="EFK132" s="355"/>
      <c r="EFL132" s="355"/>
      <c r="EFM132" s="355"/>
      <c r="EFN132" s="355"/>
      <c r="EFO132" s="355"/>
      <c r="EFP132" s="355"/>
      <c r="EFQ132" s="355"/>
      <c r="EFR132" s="355"/>
      <c r="EFS132" s="355"/>
      <c r="EFT132" s="355"/>
      <c r="EFU132" s="355"/>
      <c r="EFV132" s="355"/>
      <c r="EFW132" s="355"/>
      <c r="EFX132" s="355"/>
      <c r="EFY132" s="355"/>
      <c r="EFZ132" s="355"/>
      <c r="EGA132" s="355"/>
      <c r="EGB132" s="355"/>
      <c r="EGC132" s="355"/>
      <c r="EGD132" s="355"/>
      <c r="EGE132" s="355"/>
      <c r="EGF132" s="355"/>
      <c r="EGG132" s="355"/>
      <c r="EGH132" s="355"/>
      <c r="EGI132" s="355"/>
      <c r="EGJ132" s="355"/>
      <c r="EGK132" s="355"/>
      <c r="EGL132" s="355"/>
      <c r="EGM132" s="355"/>
      <c r="EGN132" s="355"/>
      <c r="EGO132" s="355"/>
      <c r="EGP132" s="355"/>
      <c r="EGQ132" s="355"/>
      <c r="EGR132" s="355"/>
      <c r="EGS132" s="355"/>
      <c r="EGT132" s="355"/>
      <c r="EGU132" s="355"/>
      <c r="EGV132" s="355"/>
      <c r="EGW132" s="355"/>
      <c r="EGX132" s="355"/>
      <c r="EGY132" s="355"/>
      <c r="EHF132" s="355"/>
      <c r="EHG132" s="355"/>
      <c r="EHH132" s="355"/>
      <c r="EHI132" s="355"/>
      <c r="EHJ132" s="355"/>
      <c r="EHK132" s="355"/>
      <c r="EHL132" s="355"/>
      <c r="EHM132" s="355"/>
      <c r="EHN132" s="355"/>
      <c r="EHO132" s="355"/>
      <c r="EHP132" s="355"/>
      <c r="EHQ132" s="355"/>
      <c r="EHR132" s="355"/>
      <c r="EHS132" s="355"/>
      <c r="EHT132" s="355"/>
      <c r="EHU132" s="355"/>
      <c r="EHV132" s="355"/>
      <c r="EHW132" s="355"/>
      <c r="EHX132" s="355"/>
      <c r="EHY132" s="355"/>
      <c r="EHZ132" s="355"/>
      <c r="EIA132" s="355"/>
      <c r="EIB132" s="355"/>
      <c r="EIC132" s="355"/>
      <c r="EID132" s="355"/>
      <c r="EIE132" s="355"/>
      <c r="EIF132" s="355"/>
      <c r="EIG132" s="355"/>
      <c r="EIH132" s="355"/>
      <c r="EII132" s="355"/>
      <c r="EIJ132" s="355"/>
      <c r="EIK132" s="355"/>
      <c r="EIL132" s="355"/>
      <c r="EIM132" s="355"/>
      <c r="EIN132" s="355"/>
      <c r="EIO132" s="355"/>
      <c r="EIP132" s="355"/>
      <c r="EIQ132" s="355"/>
      <c r="EIR132" s="355"/>
      <c r="EIS132" s="355"/>
      <c r="EIT132" s="355"/>
      <c r="EIU132" s="355"/>
      <c r="EIV132" s="355"/>
      <c r="EIW132" s="355"/>
      <c r="EIX132" s="355"/>
      <c r="EIY132" s="355"/>
      <c r="EIZ132" s="355"/>
      <c r="EJA132" s="355"/>
      <c r="EJB132" s="355"/>
      <c r="EJC132" s="355"/>
      <c r="EJD132" s="355"/>
      <c r="EJE132" s="355"/>
      <c r="EJF132" s="355"/>
      <c r="EJG132" s="355"/>
      <c r="EJH132" s="355"/>
      <c r="EJI132" s="355"/>
      <c r="EJJ132" s="355"/>
      <c r="EJK132" s="355"/>
      <c r="EJL132" s="355"/>
      <c r="EJM132" s="355"/>
      <c r="EJN132" s="355"/>
      <c r="EJO132" s="355"/>
      <c r="EJP132" s="355"/>
      <c r="EJQ132" s="355"/>
      <c r="EJR132" s="355"/>
      <c r="EJS132" s="355"/>
      <c r="EJT132" s="355"/>
      <c r="EJU132" s="355"/>
      <c r="EJV132" s="355"/>
      <c r="EJW132" s="355"/>
      <c r="EJX132" s="355"/>
      <c r="EJY132" s="355"/>
      <c r="EJZ132" s="355"/>
      <c r="EKA132" s="355"/>
      <c r="EKB132" s="355"/>
      <c r="EKC132" s="355"/>
      <c r="EKD132" s="355"/>
      <c r="EKE132" s="355"/>
      <c r="EKF132" s="355"/>
      <c r="EKG132" s="355"/>
      <c r="EKH132" s="355"/>
      <c r="EKI132" s="355"/>
      <c r="EKJ132" s="355"/>
      <c r="EKK132" s="355"/>
      <c r="EKL132" s="355"/>
      <c r="EKM132" s="355"/>
      <c r="EKN132" s="355"/>
      <c r="EKO132" s="355"/>
      <c r="EKP132" s="355"/>
      <c r="EKQ132" s="355"/>
      <c r="EKR132" s="355"/>
      <c r="EKS132" s="355"/>
      <c r="EKT132" s="355"/>
      <c r="EKU132" s="355"/>
      <c r="EKV132" s="355"/>
      <c r="EKW132" s="355"/>
      <c r="EKX132" s="355"/>
      <c r="EKY132" s="355"/>
      <c r="EKZ132" s="355"/>
      <c r="ELA132" s="355"/>
      <c r="ELB132" s="355"/>
      <c r="ELC132" s="355"/>
      <c r="ELD132" s="355"/>
      <c r="ELE132" s="355"/>
      <c r="ELF132" s="355"/>
      <c r="ELG132" s="355"/>
      <c r="ELH132" s="355"/>
      <c r="ELI132" s="355"/>
      <c r="ELJ132" s="355"/>
      <c r="ELK132" s="355"/>
      <c r="ELL132" s="355"/>
      <c r="ELM132" s="355"/>
      <c r="ELN132" s="355"/>
      <c r="ELO132" s="355"/>
      <c r="ELP132" s="355"/>
      <c r="ELQ132" s="355"/>
      <c r="ELR132" s="355"/>
      <c r="ELS132" s="355"/>
      <c r="ELT132" s="355"/>
      <c r="ELU132" s="355"/>
      <c r="ELV132" s="355"/>
      <c r="ELW132" s="355"/>
      <c r="ELX132" s="355"/>
      <c r="ELY132" s="355"/>
      <c r="ELZ132" s="355"/>
      <c r="EMA132" s="355"/>
      <c r="EMB132" s="355"/>
      <c r="EMC132" s="355"/>
      <c r="EMD132" s="355"/>
      <c r="EME132" s="355"/>
      <c r="EMF132" s="355"/>
      <c r="EMG132" s="355"/>
      <c r="EMH132" s="355"/>
      <c r="EMI132" s="355"/>
      <c r="EMJ132" s="355"/>
      <c r="EMK132" s="355"/>
      <c r="EML132" s="355"/>
      <c r="EMM132" s="355"/>
      <c r="EMN132" s="355"/>
      <c r="EMO132" s="355"/>
      <c r="EMP132" s="355"/>
      <c r="EMQ132" s="355"/>
      <c r="EMR132" s="355"/>
      <c r="EMS132" s="355"/>
      <c r="EMT132" s="355"/>
      <c r="EMU132" s="355"/>
      <c r="EMV132" s="355"/>
      <c r="EMW132" s="355"/>
      <c r="EMX132" s="355"/>
      <c r="EMY132" s="355"/>
      <c r="EMZ132" s="355"/>
      <c r="ENA132" s="355"/>
      <c r="ENB132" s="355"/>
      <c r="ENC132" s="355"/>
      <c r="END132" s="355"/>
      <c r="ENE132" s="355"/>
      <c r="ENF132" s="355"/>
      <c r="ENG132" s="355"/>
      <c r="ENH132" s="355"/>
      <c r="ENI132" s="355"/>
      <c r="ENJ132" s="355"/>
      <c r="ENK132" s="355"/>
      <c r="ENL132" s="355"/>
      <c r="ENM132" s="355"/>
      <c r="ENN132" s="355"/>
      <c r="ENO132" s="355"/>
      <c r="ENP132" s="355"/>
      <c r="ENQ132" s="355"/>
      <c r="ENR132" s="355"/>
      <c r="ENS132" s="355"/>
      <c r="ENT132" s="355"/>
      <c r="ENU132" s="355"/>
      <c r="ENV132" s="355"/>
      <c r="ENW132" s="355"/>
      <c r="ENX132" s="355"/>
      <c r="ENY132" s="355"/>
      <c r="ENZ132" s="355"/>
      <c r="EOA132" s="355"/>
      <c r="EOB132" s="355"/>
      <c r="EOC132" s="355"/>
      <c r="EOD132" s="355"/>
      <c r="EOE132" s="355"/>
      <c r="EOF132" s="355"/>
      <c r="EOG132" s="355"/>
      <c r="EOH132" s="355"/>
      <c r="EOI132" s="355"/>
      <c r="EOJ132" s="355"/>
      <c r="EOK132" s="355"/>
      <c r="EOL132" s="355"/>
      <c r="EOM132" s="355"/>
      <c r="EON132" s="355"/>
      <c r="EOO132" s="355"/>
      <c r="EOP132" s="355"/>
      <c r="EOQ132" s="355"/>
      <c r="EOR132" s="355"/>
      <c r="EOS132" s="355"/>
      <c r="EOT132" s="355"/>
      <c r="EOU132" s="355"/>
      <c r="EOV132" s="355"/>
      <c r="EOW132" s="355"/>
      <c r="EOX132" s="355"/>
      <c r="EOY132" s="355"/>
      <c r="EOZ132" s="355"/>
      <c r="EPA132" s="355"/>
      <c r="EPB132" s="355"/>
      <c r="EPC132" s="355"/>
      <c r="EPD132" s="355"/>
      <c r="EPE132" s="355"/>
      <c r="EPF132" s="355"/>
      <c r="EPG132" s="355"/>
      <c r="EPH132" s="355"/>
      <c r="EPI132" s="355"/>
      <c r="EPJ132" s="355"/>
      <c r="EPK132" s="355"/>
      <c r="EPL132" s="355"/>
      <c r="EPM132" s="355"/>
      <c r="EPN132" s="355"/>
      <c r="EPO132" s="355"/>
      <c r="EPP132" s="355"/>
      <c r="EPQ132" s="355"/>
      <c r="EPR132" s="355"/>
      <c r="EPS132" s="355"/>
      <c r="EPT132" s="355"/>
      <c r="EPU132" s="355"/>
      <c r="EPV132" s="355"/>
      <c r="EPW132" s="355"/>
      <c r="EPX132" s="355"/>
      <c r="EPY132" s="355"/>
      <c r="EPZ132" s="355"/>
      <c r="EQA132" s="355"/>
      <c r="EQB132" s="355"/>
      <c r="EQC132" s="355"/>
      <c r="EQD132" s="355"/>
      <c r="EQE132" s="355"/>
      <c r="EQF132" s="355"/>
      <c r="EQG132" s="355"/>
      <c r="EQH132" s="355"/>
      <c r="EQI132" s="355"/>
      <c r="EQJ132" s="355"/>
      <c r="EQK132" s="355"/>
      <c r="EQL132" s="355"/>
      <c r="EQM132" s="355"/>
      <c r="EQN132" s="355"/>
      <c r="EQO132" s="355"/>
      <c r="EQP132" s="355"/>
      <c r="EQQ132" s="355"/>
      <c r="EQR132" s="355"/>
      <c r="EQS132" s="355"/>
      <c r="EQT132" s="355"/>
      <c r="EQU132" s="355"/>
      <c r="ERB132" s="355"/>
      <c r="ERC132" s="355"/>
      <c r="ERD132" s="355"/>
      <c r="ERE132" s="355"/>
      <c r="ERF132" s="355"/>
      <c r="ERG132" s="355"/>
      <c r="ERH132" s="355"/>
      <c r="ERI132" s="355"/>
      <c r="ERJ132" s="355"/>
      <c r="ERK132" s="355"/>
      <c r="ERL132" s="355"/>
      <c r="ERM132" s="355"/>
      <c r="ERN132" s="355"/>
      <c r="ERO132" s="355"/>
      <c r="ERP132" s="355"/>
      <c r="ERQ132" s="355"/>
      <c r="ERR132" s="355"/>
      <c r="ERS132" s="355"/>
      <c r="ERT132" s="355"/>
      <c r="ERU132" s="355"/>
      <c r="ERV132" s="355"/>
      <c r="ERW132" s="355"/>
      <c r="ERX132" s="355"/>
      <c r="ERY132" s="355"/>
      <c r="ERZ132" s="355"/>
      <c r="ESA132" s="355"/>
      <c r="ESB132" s="355"/>
      <c r="ESC132" s="355"/>
      <c r="ESD132" s="355"/>
      <c r="ESE132" s="355"/>
      <c r="ESF132" s="355"/>
      <c r="ESG132" s="355"/>
      <c r="ESH132" s="355"/>
      <c r="ESI132" s="355"/>
      <c r="ESJ132" s="355"/>
      <c r="ESK132" s="355"/>
      <c r="ESL132" s="355"/>
      <c r="ESM132" s="355"/>
      <c r="ESN132" s="355"/>
      <c r="ESO132" s="355"/>
      <c r="ESP132" s="355"/>
      <c r="ESQ132" s="355"/>
      <c r="ESR132" s="355"/>
      <c r="ESS132" s="355"/>
      <c r="EST132" s="355"/>
      <c r="ESU132" s="355"/>
      <c r="ESV132" s="355"/>
      <c r="ESW132" s="355"/>
      <c r="ESX132" s="355"/>
      <c r="ESY132" s="355"/>
      <c r="ESZ132" s="355"/>
      <c r="ETA132" s="355"/>
      <c r="ETB132" s="355"/>
      <c r="ETC132" s="355"/>
      <c r="ETD132" s="355"/>
      <c r="ETE132" s="355"/>
      <c r="ETF132" s="355"/>
      <c r="ETG132" s="355"/>
      <c r="ETH132" s="355"/>
      <c r="ETI132" s="355"/>
      <c r="ETJ132" s="355"/>
      <c r="ETK132" s="355"/>
      <c r="ETL132" s="355"/>
      <c r="ETM132" s="355"/>
      <c r="ETN132" s="355"/>
      <c r="ETO132" s="355"/>
      <c r="ETP132" s="355"/>
      <c r="ETQ132" s="355"/>
      <c r="ETR132" s="355"/>
      <c r="ETS132" s="355"/>
      <c r="ETT132" s="355"/>
      <c r="ETU132" s="355"/>
      <c r="ETV132" s="355"/>
      <c r="ETW132" s="355"/>
      <c r="ETX132" s="355"/>
      <c r="ETY132" s="355"/>
      <c r="ETZ132" s="355"/>
      <c r="EUA132" s="355"/>
      <c r="EUB132" s="355"/>
      <c r="EUC132" s="355"/>
      <c r="EUD132" s="355"/>
      <c r="EUE132" s="355"/>
      <c r="EUF132" s="355"/>
      <c r="EUG132" s="355"/>
      <c r="EUH132" s="355"/>
      <c r="EUI132" s="355"/>
      <c r="EUJ132" s="355"/>
      <c r="EUK132" s="355"/>
      <c r="EUL132" s="355"/>
      <c r="EUM132" s="355"/>
      <c r="EUN132" s="355"/>
      <c r="EUO132" s="355"/>
      <c r="EUP132" s="355"/>
      <c r="EUQ132" s="355"/>
      <c r="EUR132" s="355"/>
      <c r="EUS132" s="355"/>
      <c r="EUT132" s="355"/>
      <c r="EUU132" s="355"/>
      <c r="EUV132" s="355"/>
      <c r="EUW132" s="355"/>
      <c r="EUX132" s="355"/>
      <c r="EUY132" s="355"/>
      <c r="EUZ132" s="355"/>
      <c r="EVA132" s="355"/>
      <c r="EVB132" s="355"/>
      <c r="EVC132" s="355"/>
      <c r="EVD132" s="355"/>
      <c r="EVE132" s="355"/>
      <c r="EVF132" s="355"/>
      <c r="EVG132" s="355"/>
      <c r="EVH132" s="355"/>
      <c r="EVI132" s="355"/>
      <c r="EVJ132" s="355"/>
      <c r="EVK132" s="355"/>
      <c r="EVL132" s="355"/>
      <c r="EVM132" s="355"/>
      <c r="EVN132" s="355"/>
      <c r="EVO132" s="355"/>
      <c r="EVP132" s="355"/>
      <c r="EVQ132" s="355"/>
      <c r="EVR132" s="355"/>
      <c r="EVS132" s="355"/>
      <c r="EVT132" s="355"/>
      <c r="EVU132" s="355"/>
      <c r="EVV132" s="355"/>
      <c r="EVW132" s="355"/>
      <c r="EVX132" s="355"/>
      <c r="EVY132" s="355"/>
      <c r="EVZ132" s="355"/>
      <c r="EWA132" s="355"/>
      <c r="EWB132" s="355"/>
      <c r="EWC132" s="355"/>
      <c r="EWD132" s="355"/>
      <c r="EWE132" s="355"/>
      <c r="EWF132" s="355"/>
      <c r="EWG132" s="355"/>
      <c r="EWH132" s="355"/>
      <c r="EWI132" s="355"/>
      <c r="EWJ132" s="355"/>
      <c r="EWK132" s="355"/>
      <c r="EWL132" s="355"/>
      <c r="EWM132" s="355"/>
      <c r="EWN132" s="355"/>
      <c r="EWO132" s="355"/>
      <c r="EWP132" s="355"/>
      <c r="EWQ132" s="355"/>
      <c r="EWR132" s="355"/>
      <c r="EWS132" s="355"/>
      <c r="EWT132" s="355"/>
      <c r="EWU132" s="355"/>
      <c r="EWV132" s="355"/>
      <c r="EWW132" s="355"/>
      <c r="EWX132" s="355"/>
      <c r="EWY132" s="355"/>
      <c r="EWZ132" s="355"/>
      <c r="EXA132" s="355"/>
      <c r="EXB132" s="355"/>
      <c r="EXC132" s="355"/>
      <c r="EXD132" s="355"/>
      <c r="EXE132" s="355"/>
      <c r="EXF132" s="355"/>
      <c r="EXG132" s="355"/>
      <c r="EXH132" s="355"/>
      <c r="EXI132" s="355"/>
      <c r="EXJ132" s="355"/>
      <c r="EXK132" s="355"/>
      <c r="EXL132" s="355"/>
      <c r="EXM132" s="355"/>
      <c r="EXN132" s="355"/>
      <c r="EXO132" s="355"/>
      <c r="EXP132" s="355"/>
      <c r="EXQ132" s="355"/>
      <c r="EXR132" s="355"/>
      <c r="EXS132" s="355"/>
      <c r="EXT132" s="355"/>
      <c r="EXU132" s="355"/>
      <c r="EXV132" s="355"/>
      <c r="EXW132" s="355"/>
      <c r="EXX132" s="355"/>
      <c r="EXY132" s="355"/>
      <c r="EXZ132" s="355"/>
      <c r="EYA132" s="355"/>
      <c r="EYB132" s="355"/>
      <c r="EYC132" s="355"/>
      <c r="EYD132" s="355"/>
      <c r="EYE132" s="355"/>
      <c r="EYF132" s="355"/>
      <c r="EYG132" s="355"/>
      <c r="EYH132" s="355"/>
      <c r="EYI132" s="355"/>
      <c r="EYJ132" s="355"/>
      <c r="EYK132" s="355"/>
      <c r="EYL132" s="355"/>
      <c r="EYM132" s="355"/>
      <c r="EYN132" s="355"/>
      <c r="EYO132" s="355"/>
      <c r="EYP132" s="355"/>
      <c r="EYQ132" s="355"/>
      <c r="EYR132" s="355"/>
      <c r="EYS132" s="355"/>
      <c r="EYT132" s="355"/>
      <c r="EYU132" s="355"/>
      <c r="EYV132" s="355"/>
      <c r="EYW132" s="355"/>
      <c r="EYX132" s="355"/>
      <c r="EYY132" s="355"/>
      <c r="EYZ132" s="355"/>
      <c r="EZA132" s="355"/>
      <c r="EZB132" s="355"/>
      <c r="EZC132" s="355"/>
      <c r="EZD132" s="355"/>
      <c r="EZE132" s="355"/>
      <c r="EZF132" s="355"/>
      <c r="EZG132" s="355"/>
      <c r="EZH132" s="355"/>
      <c r="EZI132" s="355"/>
      <c r="EZJ132" s="355"/>
      <c r="EZK132" s="355"/>
      <c r="EZL132" s="355"/>
      <c r="EZM132" s="355"/>
      <c r="EZN132" s="355"/>
      <c r="EZO132" s="355"/>
      <c r="EZP132" s="355"/>
      <c r="EZQ132" s="355"/>
      <c r="EZR132" s="355"/>
      <c r="EZS132" s="355"/>
      <c r="EZT132" s="355"/>
      <c r="EZU132" s="355"/>
      <c r="EZV132" s="355"/>
      <c r="EZW132" s="355"/>
      <c r="EZX132" s="355"/>
      <c r="EZY132" s="355"/>
      <c r="EZZ132" s="355"/>
      <c r="FAA132" s="355"/>
      <c r="FAB132" s="355"/>
      <c r="FAC132" s="355"/>
      <c r="FAD132" s="355"/>
      <c r="FAE132" s="355"/>
      <c r="FAF132" s="355"/>
      <c r="FAG132" s="355"/>
      <c r="FAH132" s="355"/>
      <c r="FAI132" s="355"/>
      <c r="FAJ132" s="355"/>
      <c r="FAK132" s="355"/>
      <c r="FAL132" s="355"/>
      <c r="FAM132" s="355"/>
      <c r="FAN132" s="355"/>
      <c r="FAO132" s="355"/>
      <c r="FAP132" s="355"/>
      <c r="FAQ132" s="355"/>
      <c r="FAX132" s="355"/>
      <c r="FAY132" s="355"/>
      <c r="FAZ132" s="355"/>
      <c r="FBA132" s="355"/>
      <c r="FBB132" s="355"/>
      <c r="FBC132" s="355"/>
      <c r="FBD132" s="355"/>
      <c r="FBE132" s="355"/>
      <c r="FBF132" s="355"/>
      <c r="FBG132" s="355"/>
      <c r="FBH132" s="355"/>
      <c r="FBI132" s="355"/>
      <c r="FBJ132" s="355"/>
      <c r="FBK132" s="355"/>
      <c r="FBL132" s="355"/>
      <c r="FBM132" s="355"/>
      <c r="FBN132" s="355"/>
      <c r="FBO132" s="355"/>
      <c r="FBP132" s="355"/>
      <c r="FBQ132" s="355"/>
      <c r="FBR132" s="355"/>
      <c r="FBS132" s="355"/>
      <c r="FBT132" s="355"/>
      <c r="FBU132" s="355"/>
      <c r="FBV132" s="355"/>
      <c r="FBW132" s="355"/>
      <c r="FBX132" s="355"/>
      <c r="FBY132" s="355"/>
      <c r="FBZ132" s="355"/>
      <c r="FCA132" s="355"/>
      <c r="FCB132" s="355"/>
      <c r="FCC132" s="355"/>
      <c r="FCD132" s="355"/>
      <c r="FCE132" s="355"/>
      <c r="FCF132" s="355"/>
      <c r="FCG132" s="355"/>
      <c r="FCH132" s="355"/>
      <c r="FCI132" s="355"/>
      <c r="FCJ132" s="355"/>
      <c r="FCK132" s="355"/>
      <c r="FCL132" s="355"/>
      <c r="FCM132" s="355"/>
      <c r="FCN132" s="355"/>
      <c r="FCO132" s="355"/>
      <c r="FCP132" s="355"/>
      <c r="FCQ132" s="355"/>
      <c r="FCR132" s="355"/>
      <c r="FCS132" s="355"/>
      <c r="FCT132" s="355"/>
      <c r="FCU132" s="355"/>
      <c r="FCV132" s="355"/>
      <c r="FCW132" s="355"/>
      <c r="FCX132" s="355"/>
      <c r="FCY132" s="355"/>
      <c r="FCZ132" s="355"/>
      <c r="FDA132" s="355"/>
      <c r="FDB132" s="355"/>
      <c r="FDC132" s="355"/>
      <c r="FDD132" s="355"/>
      <c r="FDE132" s="355"/>
      <c r="FDF132" s="355"/>
      <c r="FDG132" s="355"/>
      <c r="FDH132" s="355"/>
      <c r="FDI132" s="355"/>
      <c r="FDJ132" s="355"/>
      <c r="FDK132" s="355"/>
      <c r="FDL132" s="355"/>
      <c r="FDM132" s="355"/>
      <c r="FDN132" s="355"/>
      <c r="FDO132" s="355"/>
      <c r="FDP132" s="355"/>
      <c r="FDQ132" s="355"/>
      <c r="FDR132" s="355"/>
      <c r="FDS132" s="355"/>
      <c r="FDT132" s="355"/>
      <c r="FDU132" s="355"/>
      <c r="FDV132" s="355"/>
      <c r="FDW132" s="355"/>
      <c r="FDX132" s="355"/>
      <c r="FDY132" s="355"/>
      <c r="FDZ132" s="355"/>
      <c r="FEA132" s="355"/>
      <c r="FEB132" s="355"/>
      <c r="FEC132" s="355"/>
      <c r="FED132" s="355"/>
      <c r="FEE132" s="355"/>
      <c r="FEF132" s="355"/>
      <c r="FEG132" s="355"/>
      <c r="FEH132" s="355"/>
      <c r="FEI132" s="355"/>
      <c r="FEJ132" s="355"/>
      <c r="FEK132" s="355"/>
      <c r="FEL132" s="355"/>
      <c r="FEM132" s="355"/>
      <c r="FEN132" s="355"/>
      <c r="FEO132" s="355"/>
      <c r="FEP132" s="355"/>
      <c r="FEQ132" s="355"/>
      <c r="FER132" s="355"/>
      <c r="FES132" s="355"/>
      <c r="FET132" s="355"/>
      <c r="FEU132" s="355"/>
      <c r="FEV132" s="355"/>
      <c r="FEW132" s="355"/>
      <c r="FEX132" s="355"/>
      <c r="FEY132" s="355"/>
      <c r="FEZ132" s="355"/>
      <c r="FFA132" s="355"/>
      <c r="FFB132" s="355"/>
      <c r="FFC132" s="355"/>
      <c r="FFD132" s="355"/>
      <c r="FFE132" s="355"/>
      <c r="FFF132" s="355"/>
      <c r="FFG132" s="355"/>
      <c r="FFH132" s="355"/>
      <c r="FFI132" s="355"/>
      <c r="FFJ132" s="355"/>
      <c r="FFK132" s="355"/>
      <c r="FFL132" s="355"/>
      <c r="FFM132" s="355"/>
      <c r="FFN132" s="355"/>
      <c r="FFO132" s="355"/>
      <c r="FFP132" s="355"/>
      <c r="FFQ132" s="355"/>
      <c r="FFR132" s="355"/>
      <c r="FFS132" s="355"/>
      <c r="FFT132" s="355"/>
      <c r="FFU132" s="355"/>
      <c r="FFV132" s="355"/>
      <c r="FFW132" s="355"/>
      <c r="FFX132" s="355"/>
      <c r="FFY132" s="355"/>
      <c r="FFZ132" s="355"/>
      <c r="FGA132" s="355"/>
      <c r="FGB132" s="355"/>
      <c r="FGC132" s="355"/>
      <c r="FGD132" s="355"/>
      <c r="FGE132" s="355"/>
      <c r="FGF132" s="355"/>
      <c r="FGG132" s="355"/>
      <c r="FGH132" s="355"/>
      <c r="FGI132" s="355"/>
      <c r="FGJ132" s="355"/>
      <c r="FGK132" s="355"/>
      <c r="FGL132" s="355"/>
      <c r="FGM132" s="355"/>
      <c r="FGN132" s="355"/>
      <c r="FGO132" s="355"/>
      <c r="FGP132" s="355"/>
      <c r="FGQ132" s="355"/>
      <c r="FGR132" s="355"/>
      <c r="FGS132" s="355"/>
      <c r="FGT132" s="355"/>
      <c r="FGU132" s="355"/>
      <c r="FGV132" s="355"/>
      <c r="FGW132" s="355"/>
      <c r="FGX132" s="355"/>
      <c r="FGY132" s="355"/>
      <c r="FGZ132" s="355"/>
      <c r="FHA132" s="355"/>
      <c r="FHB132" s="355"/>
      <c r="FHC132" s="355"/>
      <c r="FHD132" s="355"/>
      <c r="FHE132" s="355"/>
      <c r="FHF132" s="355"/>
      <c r="FHG132" s="355"/>
      <c r="FHH132" s="355"/>
      <c r="FHI132" s="355"/>
      <c r="FHJ132" s="355"/>
      <c r="FHK132" s="355"/>
      <c r="FHL132" s="355"/>
      <c r="FHM132" s="355"/>
      <c r="FHN132" s="355"/>
      <c r="FHO132" s="355"/>
      <c r="FHP132" s="355"/>
      <c r="FHQ132" s="355"/>
      <c r="FHR132" s="355"/>
      <c r="FHS132" s="355"/>
      <c r="FHT132" s="355"/>
      <c r="FHU132" s="355"/>
      <c r="FHV132" s="355"/>
      <c r="FHW132" s="355"/>
      <c r="FHX132" s="355"/>
      <c r="FHY132" s="355"/>
      <c r="FHZ132" s="355"/>
      <c r="FIA132" s="355"/>
      <c r="FIB132" s="355"/>
      <c r="FIC132" s="355"/>
      <c r="FID132" s="355"/>
      <c r="FIE132" s="355"/>
      <c r="FIF132" s="355"/>
      <c r="FIG132" s="355"/>
      <c r="FIH132" s="355"/>
      <c r="FII132" s="355"/>
      <c r="FIJ132" s="355"/>
      <c r="FIK132" s="355"/>
      <c r="FIL132" s="355"/>
      <c r="FIM132" s="355"/>
      <c r="FIN132" s="355"/>
      <c r="FIO132" s="355"/>
      <c r="FIP132" s="355"/>
      <c r="FIQ132" s="355"/>
      <c r="FIR132" s="355"/>
      <c r="FIS132" s="355"/>
      <c r="FIT132" s="355"/>
      <c r="FIU132" s="355"/>
      <c r="FIV132" s="355"/>
      <c r="FIW132" s="355"/>
      <c r="FIX132" s="355"/>
      <c r="FIY132" s="355"/>
      <c r="FIZ132" s="355"/>
      <c r="FJA132" s="355"/>
      <c r="FJB132" s="355"/>
      <c r="FJC132" s="355"/>
      <c r="FJD132" s="355"/>
      <c r="FJE132" s="355"/>
      <c r="FJF132" s="355"/>
      <c r="FJG132" s="355"/>
      <c r="FJH132" s="355"/>
      <c r="FJI132" s="355"/>
      <c r="FJJ132" s="355"/>
      <c r="FJK132" s="355"/>
      <c r="FJL132" s="355"/>
      <c r="FJM132" s="355"/>
      <c r="FJN132" s="355"/>
      <c r="FJO132" s="355"/>
      <c r="FJP132" s="355"/>
      <c r="FJQ132" s="355"/>
      <c r="FJR132" s="355"/>
      <c r="FJS132" s="355"/>
      <c r="FJT132" s="355"/>
      <c r="FJU132" s="355"/>
      <c r="FJV132" s="355"/>
      <c r="FJW132" s="355"/>
      <c r="FJX132" s="355"/>
      <c r="FJY132" s="355"/>
      <c r="FJZ132" s="355"/>
      <c r="FKA132" s="355"/>
      <c r="FKB132" s="355"/>
      <c r="FKC132" s="355"/>
      <c r="FKD132" s="355"/>
      <c r="FKE132" s="355"/>
      <c r="FKF132" s="355"/>
      <c r="FKG132" s="355"/>
      <c r="FKH132" s="355"/>
      <c r="FKI132" s="355"/>
      <c r="FKJ132" s="355"/>
      <c r="FKK132" s="355"/>
      <c r="FKL132" s="355"/>
      <c r="FKM132" s="355"/>
      <c r="FKT132" s="355"/>
      <c r="FKU132" s="355"/>
      <c r="FKV132" s="355"/>
      <c r="FKW132" s="355"/>
      <c r="FKX132" s="355"/>
      <c r="FKY132" s="355"/>
      <c r="FKZ132" s="355"/>
      <c r="FLA132" s="355"/>
      <c r="FLB132" s="355"/>
      <c r="FLC132" s="355"/>
      <c r="FLD132" s="355"/>
      <c r="FLE132" s="355"/>
      <c r="FLF132" s="355"/>
      <c r="FLG132" s="355"/>
      <c r="FLH132" s="355"/>
      <c r="FLI132" s="355"/>
      <c r="FLJ132" s="355"/>
      <c r="FLK132" s="355"/>
      <c r="FLL132" s="355"/>
      <c r="FLM132" s="355"/>
      <c r="FLN132" s="355"/>
      <c r="FLO132" s="355"/>
      <c r="FLP132" s="355"/>
      <c r="FLQ132" s="355"/>
      <c r="FLR132" s="355"/>
      <c r="FLS132" s="355"/>
      <c r="FLT132" s="355"/>
      <c r="FLU132" s="355"/>
      <c r="FLV132" s="355"/>
      <c r="FLW132" s="355"/>
      <c r="FLX132" s="355"/>
      <c r="FLY132" s="355"/>
      <c r="FLZ132" s="355"/>
      <c r="FMA132" s="355"/>
      <c r="FMB132" s="355"/>
      <c r="FMC132" s="355"/>
      <c r="FMD132" s="355"/>
      <c r="FME132" s="355"/>
      <c r="FMF132" s="355"/>
      <c r="FMG132" s="355"/>
      <c r="FMH132" s="355"/>
      <c r="FMI132" s="355"/>
      <c r="FMJ132" s="355"/>
      <c r="FMK132" s="355"/>
      <c r="FML132" s="355"/>
      <c r="FMM132" s="355"/>
      <c r="FMN132" s="355"/>
      <c r="FMO132" s="355"/>
      <c r="FMP132" s="355"/>
      <c r="FMQ132" s="355"/>
      <c r="FMR132" s="355"/>
      <c r="FMS132" s="355"/>
      <c r="FMT132" s="355"/>
      <c r="FMU132" s="355"/>
      <c r="FMV132" s="355"/>
      <c r="FMW132" s="355"/>
      <c r="FMX132" s="355"/>
      <c r="FMY132" s="355"/>
      <c r="FMZ132" s="355"/>
      <c r="FNA132" s="355"/>
      <c r="FNB132" s="355"/>
      <c r="FNC132" s="355"/>
      <c r="FND132" s="355"/>
      <c r="FNE132" s="355"/>
      <c r="FNF132" s="355"/>
      <c r="FNG132" s="355"/>
      <c r="FNH132" s="355"/>
      <c r="FNI132" s="355"/>
      <c r="FNJ132" s="355"/>
      <c r="FNK132" s="355"/>
      <c r="FNL132" s="355"/>
      <c r="FNM132" s="355"/>
      <c r="FNN132" s="355"/>
      <c r="FNO132" s="355"/>
      <c r="FNP132" s="355"/>
      <c r="FNQ132" s="355"/>
      <c r="FNR132" s="355"/>
      <c r="FNS132" s="355"/>
      <c r="FNT132" s="355"/>
      <c r="FNU132" s="355"/>
      <c r="FNV132" s="355"/>
      <c r="FNW132" s="355"/>
      <c r="FNX132" s="355"/>
      <c r="FNY132" s="355"/>
      <c r="FNZ132" s="355"/>
      <c r="FOA132" s="355"/>
      <c r="FOB132" s="355"/>
      <c r="FOC132" s="355"/>
      <c r="FOD132" s="355"/>
      <c r="FOE132" s="355"/>
      <c r="FOF132" s="355"/>
      <c r="FOG132" s="355"/>
      <c r="FOH132" s="355"/>
      <c r="FOI132" s="355"/>
      <c r="FOJ132" s="355"/>
      <c r="FOK132" s="355"/>
      <c r="FOL132" s="355"/>
      <c r="FOM132" s="355"/>
      <c r="FON132" s="355"/>
      <c r="FOO132" s="355"/>
      <c r="FOP132" s="355"/>
      <c r="FOQ132" s="355"/>
      <c r="FOR132" s="355"/>
      <c r="FOS132" s="355"/>
      <c r="FOT132" s="355"/>
      <c r="FOU132" s="355"/>
      <c r="FOV132" s="355"/>
      <c r="FOW132" s="355"/>
      <c r="FOX132" s="355"/>
      <c r="FOY132" s="355"/>
      <c r="FOZ132" s="355"/>
      <c r="FPA132" s="355"/>
      <c r="FPB132" s="355"/>
      <c r="FPC132" s="355"/>
      <c r="FPD132" s="355"/>
      <c r="FPE132" s="355"/>
      <c r="FPF132" s="355"/>
      <c r="FPG132" s="355"/>
      <c r="FPH132" s="355"/>
      <c r="FPI132" s="355"/>
      <c r="FPJ132" s="355"/>
      <c r="FPK132" s="355"/>
      <c r="FPL132" s="355"/>
      <c r="FPM132" s="355"/>
      <c r="FPN132" s="355"/>
      <c r="FPO132" s="355"/>
      <c r="FPP132" s="355"/>
      <c r="FPQ132" s="355"/>
      <c r="FPR132" s="355"/>
      <c r="FPS132" s="355"/>
      <c r="FPT132" s="355"/>
      <c r="FPU132" s="355"/>
      <c r="FPV132" s="355"/>
      <c r="FPW132" s="355"/>
      <c r="FPX132" s="355"/>
      <c r="FPY132" s="355"/>
      <c r="FPZ132" s="355"/>
      <c r="FQA132" s="355"/>
      <c r="FQB132" s="355"/>
      <c r="FQC132" s="355"/>
      <c r="FQD132" s="355"/>
      <c r="FQE132" s="355"/>
      <c r="FQF132" s="355"/>
      <c r="FQG132" s="355"/>
      <c r="FQH132" s="355"/>
      <c r="FQI132" s="355"/>
      <c r="FQJ132" s="355"/>
      <c r="FQK132" s="355"/>
      <c r="FQL132" s="355"/>
      <c r="FQM132" s="355"/>
      <c r="FQN132" s="355"/>
      <c r="FQO132" s="355"/>
      <c r="FQP132" s="355"/>
      <c r="FQQ132" s="355"/>
      <c r="FQR132" s="355"/>
      <c r="FQS132" s="355"/>
      <c r="FQT132" s="355"/>
      <c r="FQU132" s="355"/>
      <c r="FQV132" s="355"/>
      <c r="FQW132" s="355"/>
      <c r="FQX132" s="355"/>
      <c r="FQY132" s="355"/>
      <c r="FQZ132" s="355"/>
      <c r="FRA132" s="355"/>
      <c r="FRB132" s="355"/>
      <c r="FRC132" s="355"/>
      <c r="FRD132" s="355"/>
      <c r="FRE132" s="355"/>
      <c r="FRF132" s="355"/>
      <c r="FRG132" s="355"/>
      <c r="FRH132" s="355"/>
      <c r="FRI132" s="355"/>
      <c r="FRJ132" s="355"/>
      <c r="FRK132" s="355"/>
      <c r="FRL132" s="355"/>
      <c r="FRM132" s="355"/>
      <c r="FRN132" s="355"/>
      <c r="FRO132" s="355"/>
      <c r="FRP132" s="355"/>
      <c r="FRQ132" s="355"/>
      <c r="FRR132" s="355"/>
      <c r="FRS132" s="355"/>
      <c r="FRT132" s="355"/>
      <c r="FRU132" s="355"/>
      <c r="FRV132" s="355"/>
      <c r="FRW132" s="355"/>
      <c r="FRX132" s="355"/>
      <c r="FRY132" s="355"/>
      <c r="FRZ132" s="355"/>
      <c r="FSA132" s="355"/>
      <c r="FSB132" s="355"/>
      <c r="FSC132" s="355"/>
      <c r="FSD132" s="355"/>
      <c r="FSE132" s="355"/>
      <c r="FSF132" s="355"/>
      <c r="FSG132" s="355"/>
      <c r="FSH132" s="355"/>
      <c r="FSI132" s="355"/>
      <c r="FSJ132" s="355"/>
      <c r="FSK132" s="355"/>
      <c r="FSL132" s="355"/>
      <c r="FSM132" s="355"/>
      <c r="FSN132" s="355"/>
      <c r="FSO132" s="355"/>
      <c r="FSP132" s="355"/>
      <c r="FSQ132" s="355"/>
      <c r="FSR132" s="355"/>
      <c r="FSS132" s="355"/>
      <c r="FST132" s="355"/>
      <c r="FSU132" s="355"/>
      <c r="FSV132" s="355"/>
      <c r="FSW132" s="355"/>
      <c r="FSX132" s="355"/>
      <c r="FSY132" s="355"/>
      <c r="FSZ132" s="355"/>
      <c r="FTA132" s="355"/>
      <c r="FTB132" s="355"/>
      <c r="FTC132" s="355"/>
      <c r="FTD132" s="355"/>
      <c r="FTE132" s="355"/>
      <c r="FTF132" s="355"/>
      <c r="FTG132" s="355"/>
      <c r="FTH132" s="355"/>
      <c r="FTI132" s="355"/>
      <c r="FTJ132" s="355"/>
      <c r="FTK132" s="355"/>
      <c r="FTL132" s="355"/>
      <c r="FTM132" s="355"/>
      <c r="FTN132" s="355"/>
      <c r="FTO132" s="355"/>
      <c r="FTP132" s="355"/>
      <c r="FTQ132" s="355"/>
      <c r="FTR132" s="355"/>
      <c r="FTS132" s="355"/>
      <c r="FTT132" s="355"/>
      <c r="FTU132" s="355"/>
      <c r="FTV132" s="355"/>
      <c r="FTW132" s="355"/>
      <c r="FTX132" s="355"/>
      <c r="FTY132" s="355"/>
      <c r="FTZ132" s="355"/>
      <c r="FUA132" s="355"/>
      <c r="FUB132" s="355"/>
      <c r="FUC132" s="355"/>
      <c r="FUD132" s="355"/>
      <c r="FUE132" s="355"/>
      <c r="FUF132" s="355"/>
      <c r="FUG132" s="355"/>
      <c r="FUH132" s="355"/>
      <c r="FUI132" s="355"/>
      <c r="FUP132" s="355"/>
      <c r="FUQ132" s="355"/>
      <c r="FUR132" s="355"/>
      <c r="FUS132" s="355"/>
      <c r="FUT132" s="355"/>
      <c r="FUU132" s="355"/>
      <c r="FUV132" s="355"/>
      <c r="FUW132" s="355"/>
      <c r="FUX132" s="355"/>
      <c r="FUY132" s="355"/>
      <c r="FUZ132" s="355"/>
      <c r="FVA132" s="355"/>
      <c r="FVB132" s="355"/>
      <c r="FVC132" s="355"/>
      <c r="FVD132" s="355"/>
      <c r="FVE132" s="355"/>
      <c r="FVF132" s="355"/>
      <c r="FVG132" s="355"/>
      <c r="FVH132" s="355"/>
      <c r="FVI132" s="355"/>
      <c r="FVJ132" s="355"/>
      <c r="FVK132" s="355"/>
      <c r="FVL132" s="355"/>
      <c r="FVM132" s="355"/>
      <c r="FVN132" s="355"/>
      <c r="FVO132" s="355"/>
      <c r="FVP132" s="355"/>
      <c r="FVQ132" s="355"/>
      <c r="FVR132" s="355"/>
      <c r="FVS132" s="355"/>
      <c r="FVT132" s="355"/>
      <c r="FVU132" s="355"/>
      <c r="FVV132" s="355"/>
      <c r="FVW132" s="355"/>
      <c r="FVX132" s="355"/>
      <c r="FVY132" s="355"/>
      <c r="FVZ132" s="355"/>
      <c r="FWA132" s="355"/>
      <c r="FWB132" s="355"/>
      <c r="FWC132" s="355"/>
      <c r="FWD132" s="355"/>
      <c r="FWE132" s="355"/>
      <c r="FWF132" s="355"/>
      <c r="FWG132" s="355"/>
      <c r="FWH132" s="355"/>
      <c r="FWI132" s="355"/>
      <c r="FWJ132" s="355"/>
      <c r="FWK132" s="355"/>
      <c r="FWL132" s="355"/>
      <c r="FWM132" s="355"/>
      <c r="FWN132" s="355"/>
      <c r="FWO132" s="355"/>
      <c r="FWP132" s="355"/>
      <c r="FWQ132" s="355"/>
      <c r="FWR132" s="355"/>
      <c r="FWS132" s="355"/>
      <c r="FWT132" s="355"/>
      <c r="FWU132" s="355"/>
      <c r="FWV132" s="355"/>
      <c r="FWW132" s="355"/>
      <c r="FWX132" s="355"/>
      <c r="FWY132" s="355"/>
      <c r="FWZ132" s="355"/>
      <c r="FXA132" s="355"/>
      <c r="FXB132" s="355"/>
      <c r="FXC132" s="355"/>
      <c r="FXD132" s="355"/>
      <c r="FXE132" s="355"/>
      <c r="FXF132" s="355"/>
      <c r="FXG132" s="355"/>
      <c r="FXH132" s="355"/>
      <c r="FXI132" s="355"/>
      <c r="FXJ132" s="355"/>
      <c r="FXK132" s="355"/>
      <c r="FXL132" s="355"/>
      <c r="FXM132" s="355"/>
      <c r="FXN132" s="355"/>
      <c r="FXO132" s="355"/>
      <c r="FXP132" s="355"/>
      <c r="FXQ132" s="355"/>
      <c r="FXR132" s="355"/>
      <c r="FXS132" s="355"/>
      <c r="FXT132" s="355"/>
      <c r="FXU132" s="355"/>
      <c r="FXV132" s="355"/>
      <c r="FXW132" s="355"/>
      <c r="FXX132" s="355"/>
      <c r="FXY132" s="355"/>
      <c r="FXZ132" s="355"/>
      <c r="FYA132" s="355"/>
      <c r="FYB132" s="355"/>
      <c r="FYC132" s="355"/>
      <c r="FYD132" s="355"/>
      <c r="FYE132" s="355"/>
      <c r="FYF132" s="355"/>
      <c r="FYG132" s="355"/>
      <c r="FYH132" s="355"/>
      <c r="FYI132" s="355"/>
      <c r="FYJ132" s="355"/>
      <c r="FYK132" s="355"/>
      <c r="FYL132" s="355"/>
      <c r="FYM132" s="355"/>
      <c r="FYN132" s="355"/>
      <c r="FYO132" s="355"/>
      <c r="FYP132" s="355"/>
      <c r="FYQ132" s="355"/>
      <c r="FYR132" s="355"/>
      <c r="FYS132" s="355"/>
      <c r="FYT132" s="355"/>
      <c r="FYU132" s="355"/>
      <c r="FYV132" s="355"/>
      <c r="FYW132" s="355"/>
      <c r="FYX132" s="355"/>
      <c r="FYY132" s="355"/>
      <c r="FYZ132" s="355"/>
      <c r="FZA132" s="355"/>
      <c r="FZB132" s="355"/>
      <c r="FZC132" s="355"/>
      <c r="FZD132" s="355"/>
      <c r="FZE132" s="355"/>
      <c r="FZF132" s="355"/>
      <c r="FZG132" s="355"/>
      <c r="FZH132" s="355"/>
      <c r="FZI132" s="355"/>
      <c r="FZJ132" s="355"/>
      <c r="FZK132" s="355"/>
      <c r="FZL132" s="355"/>
      <c r="FZM132" s="355"/>
      <c r="FZN132" s="355"/>
      <c r="FZO132" s="355"/>
      <c r="FZP132" s="355"/>
      <c r="FZQ132" s="355"/>
      <c r="FZR132" s="355"/>
      <c r="FZS132" s="355"/>
      <c r="FZT132" s="355"/>
      <c r="FZU132" s="355"/>
      <c r="FZV132" s="355"/>
      <c r="FZW132" s="355"/>
      <c r="FZX132" s="355"/>
      <c r="FZY132" s="355"/>
      <c r="FZZ132" s="355"/>
      <c r="GAA132" s="355"/>
      <c r="GAB132" s="355"/>
      <c r="GAC132" s="355"/>
      <c r="GAD132" s="355"/>
      <c r="GAE132" s="355"/>
      <c r="GAF132" s="355"/>
      <c r="GAG132" s="355"/>
      <c r="GAH132" s="355"/>
      <c r="GAI132" s="355"/>
      <c r="GAJ132" s="355"/>
      <c r="GAK132" s="355"/>
      <c r="GAL132" s="355"/>
      <c r="GAM132" s="355"/>
      <c r="GAN132" s="355"/>
      <c r="GAO132" s="355"/>
      <c r="GAP132" s="355"/>
      <c r="GAQ132" s="355"/>
      <c r="GAR132" s="355"/>
      <c r="GAS132" s="355"/>
      <c r="GAT132" s="355"/>
      <c r="GAU132" s="355"/>
      <c r="GAV132" s="355"/>
      <c r="GAW132" s="355"/>
      <c r="GAX132" s="355"/>
      <c r="GAY132" s="355"/>
      <c r="GAZ132" s="355"/>
      <c r="GBA132" s="355"/>
      <c r="GBB132" s="355"/>
      <c r="GBC132" s="355"/>
      <c r="GBD132" s="355"/>
      <c r="GBE132" s="355"/>
      <c r="GBF132" s="355"/>
      <c r="GBG132" s="355"/>
      <c r="GBH132" s="355"/>
      <c r="GBI132" s="355"/>
      <c r="GBJ132" s="355"/>
      <c r="GBK132" s="355"/>
      <c r="GBL132" s="355"/>
      <c r="GBM132" s="355"/>
      <c r="GBN132" s="355"/>
      <c r="GBO132" s="355"/>
      <c r="GBP132" s="355"/>
      <c r="GBQ132" s="355"/>
      <c r="GBR132" s="355"/>
      <c r="GBS132" s="355"/>
      <c r="GBT132" s="355"/>
      <c r="GBU132" s="355"/>
      <c r="GBV132" s="355"/>
      <c r="GBW132" s="355"/>
      <c r="GBX132" s="355"/>
      <c r="GBY132" s="355"/>
      <c r="GBZ132" s="355"/>
      <c r="GCA132" s="355"/>
      <c r="GCB132" s="355"/>
      <c r="GCC132" s="355"/>
      <c r="GCD132" s="355"/>
      <c r="GCE132" s="355"/>
      <c r="GCF132" s="355"/>
      <c r="GCG132" s="355"/>
      <c r="GCH132" s="355"/>
      <c r="GCI132" s="355"/>
      <c r="GCJ132" s="355"/>
      <c r="GCK132" s="355"/>
      <c r="GCL132" s="355"/>
      <c r="GCM132" s="355"/>
      <c r="GCN132" s="355"/>
      <c r="GCO132" s="355"/>
      <c r="GCP132" s="355"/>
      <c r="GCQ132" s="355"/>
      <c r="GCR132" s="355"/>
      <c r="GCS132" s="355"/>
      <c r="GCT132" s="355"/>
      <c r="GCU132" s="355"/>
      <c r="GCV132" s="355"/>
      <c r="GCW132" s="355"/>
      <c r="GCX132" s="355"/>
      <c r="GCY132" s="355"/>
      <c r="GCZ132" s="355"/>
      <c r="GDA132" s="355"/>
      <c r="GDB132" s="355"/>
      <c r="GDC132" s="355"/>
      <c r="GDD132" s="355"/>
      <c r="GDE132" s="355"/>
      <c r="GDF132" s="355"/>
      <c r="GDG132" s="355"/>
      <c r="GDH132" s="355"/>
      <c r="GDI132" s="355"/>
      <c r="GDJ132" s="355"/>
      <c r="GDK132" s="355"/>
      <c r="GDL132" s="355"/>
      <c r="GDM132" s="355"/>
      <c r="GDN132" s="355"/>
      <c r="GDO132" s="355"/>
      <c r="GDP132" s="355"/>
      <c r="GDQ132" s="355"/>
      <c r="GDR132" s="355"/>
      <c r="GDS132" s="355"/>
      <c r="GDT132" s="355"/>
      <c r="GDU132" s="355"/>
      <c r="GDV132" s="355"/>
      <c r="GDW132" s="355"/>
      <c r="GDX132" s="355"/>
      <c r="GDY132" s="355"/>
      <c r="GDZ132" s="355"/>
      <c r="GEA132" s="355"/>
      <c r="GEB132" s="355"/>
      <c r="GEC132" s="355"/>
      <c r="GED132" s="355"/>
      <c r="GEE132" s="355"/>
      <c r="GEL132" s="355"/>
      <c r="GEM132" s="355"/>
      <c r="GEN132" s="355"/>
      <c r="GEO132" s="355"/>
      <c r="GEP132" s="355"/>
      <c r="GEQ132" s="355"/>
      <c r="GER132" s="355"/>
      <c r="GES132" s="355"/>
      <c r="GET132" s="355"/>
      <c r="GEU132" s="355"/>
      <c r="GEV132" s="355"/>
      <c r="GEW132" s="355"/>
      <c r="GEX132" s="355"/>
      <c r="GEY132" s="355"/>
      <c r="GEZ132" s="355"/>
      <c r="GFA132" s="355"/>
      <c r="GFB132" s="355"/>
      <c r="GFC132" s="355"/>
      <c r="GFD132" s="355"/>
      <c r="GFE132" s="355"/>
      <c r="GFF132" s="355"/>
      <c r="GFG132" s="355"/>
      <c r="GFH132" s="355"/>
      <c r="GFI132" s="355"/>
      <c r="GFJ132" s="355"/>
      <c r="GFK132" s="355"/>
      <c r="GFL132" s="355"/>
      <c r="GFM132" s="355"/>
      <c r="GFN132" s="355"/>
      <c r="GFO132" s="355"/>
      <c r="GFP132" s="355"/>
      <c r="GFQ132" s="355"/>
      <c r="GFR132" s="355"/>
      <c r="GFS132" s="355"/>
      <c r="GFT132" s="355"/>
      <c r="GFU132" s="355"/>
      <c r="GFV132" s="355"/>
      <c r="GFW132" s="355"/>
      <c r="GFX132" s="355"/>
      <c r="GFY132" s="355"/>
      <c r="GFZ132" s="355"/>
      <c r="GGA132" s="355"/>
      <c r="GGB132" s="355"/>
      <c r="GGC132" s="355"/>
      <c r="GGD132" s="355"/>
      <c r="GGE132" s="355"/>
      <c r="GGF132" s="355"/>
      <c r="GGG132" s="355"/>
      <c r="GGH132" s="355"/>
      <c r="GGI132" s="355"/>
      <c r="GGJ132" s="355"/>
      <c r="GGK132" s="355"/>
      <c r="GGL132" s="355"/>
      <c r="GGM132" s="355"/>
      <c r="GGN132" s="355"/>
      <c r="GGO132" s="355"/>
      <c r="GGP132" s="355"/>
      <c r="GGQ132" s="355"/>
      <c r="GGR132" s="355"/>
      <c r="GGS132" s="355"/>
      <c r="GGT132" s="355"/>
      <c r="GGU132" s="355"/>
      <c r="GGV132" s="355"/>
      <c r="GGW132" s="355"/>
      <c r="GGX132" s="355"/>
      <c r="GGY132" s="355"/>
      <c r="GGZ132" s="355"/>
      <c r="GHA132" s="355"/>
      <c r="GHB132" s="355"/>
      <c r="GHC132" s="355"/>
      <c r="GHD132" s="355"/>
      <c r="GHE132" s="355"/>
      <c r="GHF132" s="355"/>
      <c r="GHG132" s="355"/>
      <c r="GHH132" s="355"/>
      <c r="GHI132" s="355"/>
      <c r="GHJ132" s="355"/>
      <c r="GHK132" s="355"/>
      <c r="GHL132" s="355"/>
      <c r="GHM132" s="355"/>
      <c r="GHN132" s="355"/>
      <c r="GHO132" s="355"/>
      <c r="GHP132" s="355"/>
      <c r="GHQ132" s="355"/>
      <c r="GHR132" s="355"/>
      <c r="GHS132" s="355"/>
      <c r="GHT132" s="355"/>
      <c r="GHU132" s="355"/>
      <c r="GHV132" s="355"/>
      <c r="GHW132" s="355"/>
      <c r="GHX132" s="355"/>
      <c r="GHY132" s="355"/>
      <c r="GHZ132" s="355"/>
      <c r="GIA132" s="355"/>
      <c r="GIB132" s="355"/>
      <c r="GIC132" s="355"/>
      <c r="GID132" s="355"/>
      <c r="GIE132" s="355"/>
      <c r="GIF132" s="355"/>
      <c r="GIG132" s="355"/>
      <c r="GIH132" s="355"/>
      <c r="GII132" s="355"/>
      <c r="GIJ132" s="355"/>
      <c r="GIK132" s="355"/>
      <c r="GIL132" s="355"/>
      <c r="GIM132" s="355"/>
      <c r="GIN132" s="355"/>
      <c r="GIO132" s="355"/>
      <c r="GIP132" s="355"/>
      <c r="GIQ132" s="355"/>
      <c r="GIR132" s="355"/>
      <c r="GIS132" s="355"/>
      <c r="GIT132" s="355"/>
      <c r="GIU132" s="355"/>
      <c r="GIV132" s="355"/>
      <c r="GIW132" s="355"/>
      <c r="GIX132" s="355"/>
      <c r="GIY132" s="355"/>
      <c r="GIZ132" s="355"/>
      <c r="GJA132" s="355"/>
      <c r="GJB132" s="355"/>
      <c r="GJC132" s="355"/>
      <c r="GJD132" s="355"/>
      <c r="GJE132" s="355"/>
      <c r="GJF132" s="355"/>
      <c r="GJG132" s="355"/>
      <c r="GJH132" s="355"/>
      <c r="GJI132" s="355"/>
      <c r="GJJ132" s="355"/>
      <c r="GJK132" s="355"/>
      <c r="GJL132" s="355"/>
      <c r="GJM132" s="355"/>
      <c r="GJN132" s="355"/>
      <c r="GJO132" s="355"/>
      <c r="GJP132" s="355"/>
      <c r="GJQ132" s="355"/>
      <c r="GJR132" s="355"/>
      <c r="GJS132" s="355"/>
      <c r="GJT132" s="355"/>
      <c r="GJU132" s="355"/>
      <c r="GJV132" s="355"/>
      <c r="GJW132" s="355"/>
      <c r="GJX132" s="355"/>
      <c r="GJY132" s="355"/>
      <c r="GJZ132" s="355"/>
      <c r="GKA132" s="355"/>
      <c r="GKB132" s="355"/>
      <c r="GKC132" s="355"/>
      <c r="GKD132" s="355"/>
      <c r="GKE132" s="355"/>
      <c r="GKF132" s="355"/>
      <c r="GKG132" s="355"/>
      <c r="GKH132" s="355"/>
      <c r="GKI132" s="355"/>
      <c r="GKJ132" s="355"/>
      <c r="GKK132" s="355"/>
      <c r="GKL132" s="355"/>
      <c r="GKM132" s="355"/>
      <c r="GKN132" s="355"/>
      <c r="GKO132" s="355"/>
      <c r="GKP132" s="355"/>
      <c r="GKQ132" s="355"/>
      <c r="GKR132" s="355"/>
      <c r="GKS132" s="355"/>
      <c r="GKT132" s="355"/>
      <c r="GKU132" s="355"/>
      <c r="GKV132" s="355"/>
      <c r="GKW132" s="355"/>
      <c r="GKX132" s="355"/>
      <c r="GKY132" s="355"/>
      <c r="GKZ132" s="355"/>
      <c r="GLA132" s="355"/>
      <c r="GLB132" s="355"/>
      <c r="GLC132" s="355"/>
      <c r="GLD132" s="355"/>
      <c r="GLE132" s="355"/>
      <c r="GLF132" s="355"/>
      <c r="GLG132" s="355"/>
      <c r="GLH132" s="355"/>
      <c r="GLI132" s="355"/>
      <c r="GLJ132" s="355"/>
      <c r="GLK132" s="355"/>
      <c r="GLL132" s="355"/>
      <c r="GLM132" s="355"/>
      <c r="GLN132" s="355"/>
      <c r="GLO132" s="355"/>
      <c r="GLP132" s="355"/>
      <c r="GLQ132" s="355"/>
      <c r="GLR132" s="355"/>
      <c r="GLS132" s="355"/>
      <c r="GLT132" s="355"/>
      <c r="GLU132" s="355"/>
      <c r="GLV132" s="355"/>
      <c r="GLW132" s="355"/>
      <c r="GLX132" s="355"/>
      <c r="GLY132" s="355"/>
      <c r="GLZ132" s="355"/>
      <c r="GMA132" s="355"/>
      <c r="GMB132" s="355"/>
      <c r="GMC132" s="355"/>
      <c r="GMD132" s="355"/>
      <c r="GME132" s="355"/>
      <c r="GMF132" s="355"/>
      <c r="GMG132" s="355"/>
      <c r="GMH132" s="355"/>
      <c r="GMI132" s="355"/>
      <c r="GMJ132" s="355"/>
      <c r="GMK132" s="355"/>
      <c r="GML132" s="355"/>
      <c r="GMM132" s="355"/>
      <c r="GMN132" s="355"/>
      <c r="GMO132" s="355"/>
      <c r="GMP132" s="355"/>
      <c r="GMQ132" s="355"/>
      <c r="GMR132" s="355"/>
      <c r="GMS132" s="355"/>
      <c r="GMT132" s="355"/>
      <c r="GMU132" s="355"/>
      <c r="GMV132" s="355"/>
      <c r="GMW132" s="355"/>
      <c r="GMX132" s="355"/>
      <c r="GMY132" s="355"/>
      <c r="GMZ132" s="355"/>
      <c r="GNA132" s="355"/>
      <c r="GNB132" s="355"/>
      <c r="GNC132" s="355"/>
      <c r="GND132" s="355"/>
      <c r="GNE132" s="355"/>
      <c r="GNF132" s="355"/>
      <c r="GNG132" s="355"/>
      <c r="GNH132" s="355"/>
      <c r="GNI132" s="355"/>
      <c r="GNJ132" s="355"/>
      <c r="GNK132" s="355"/>
      <c r="GNL132" s="355"/>
      <c r="GNM132" s="355"/>
      <c r="GNN132" s="355"/>
      <c r="GNO132" s="355"/>
      <c r="GNP132" s="355"/>
      <c r="GNQ132" s="355"/>
      <c r="GNR132" s="355"/>
      <c r="GNS132" s="355"/>
      <c r="GNT132" s="355"/>
      <c r="GNU132" s="355"/>
      <c r="GNV132" s="355"/>
      <c r="GNW132" s="355"/>
      <c r="GNX132" s="355"/>
      <c r="GNY132" s="355"/>
      <c r="GNZ132" s="355"/>
      <c r="GOA132" s="355"/>
      <c r="GOH132" s="355"/>
      <c r="GOI132" s="355"/>
      <c r="GOJ132" s="355"/>
      <c r="GOK132" s="355"/>
      <c r="GOL132" s="355"/>
      <c r="GOM132" s="355"/>
      <c r="GON132" s="355"/>
      <c r="GOO132" s="355"/>
      <c r="GOP132" s="355"/>
      <c r="GOQ132" s="355"/>
      <c r="GOR132" s="355"/>
      <c r="GOS132" s="355"/>
      <c r="GOT132" s="355"/>
      <c r="GOU132" s="355"/>
      <c r="GOV132" s="355"/>
      <c r="GOW132" s="355"/>
      <c r="GOX132" s="355"/>
      <c r="GOY132" s="355"/>
      <c r="GOZ132" s="355"/>
      <c r="GPA132" s="355"/>
      <c r="GPB132" s="355"/>
      <c r="GPC132" s="355"/>
      <c r="GPD132" s="355"/>
      <c r="GPE132" s="355"/>
      <c r="GPF132" s="355"/>
      <c r="GPG132" s="355"/>
      <c r="GPH132" s="355"/>
      <c r="GPI132" s="355"/>
      <c r="GPJ132" s="355"/>
      <c r="GPK132" s="355"/>
      <c r="GPL132" s="355"/>
      <c r="GPM132" s="355"/>
      <c r="GPN132" s="355"/>
      <c r="GPO132" s="355"/>
      <c r="GPP132" s="355"/>
      <c r="GPQ132" s="355"/>
      <c r="GPR132" s="355"/>
      <c r="GPS132" s="355"/>
      <c r="GPT132" s="355"/>
      <c r="GPU132" s="355"/>
      <c r="GPV132" s="355"/>
      <c r="GPW132" s="355"/>
      <c r="GPX132" s="355"/>
      <c r="GPY132" s="355"/>
      <c r="GPZ132" s="355"/>
      <c r="GQA132" s="355"/>
      <c r="GQB132" s="355"/>
      <c r="GQC132" s="355"/>
      <c r="GQD132" s="355"/>
      <c r="GQE132" s="355"/>
      <c r="GQF132" s="355"/>
      <c r="GQG132" s="355"/>
      <c r="GQH132" s="355"/>
      <c r="GQI132" s="355"/>
      <c r="GQJ132" s="355"/>
      <c r="GQK132" s="355"/>
      <c r="GQL132" s="355"/>
      <c r="GQM132" s="355"/>
      <c r="GQN132" s="355"/>
      <c r="GQO132" s="355"/>
      <c r="GQP132" s="355"/>
      <c r="GQQ132" s="355"/>
      <c r="GQR132" s="355"/>
      <c r="GQS132" s="355"/>
      <c r="GQT132" s="355"/>
      <c r="GQU132" s="355"/>
      <c r="GQV132" s="355"/>
      <c r="GQW132" s="355"/>
      <c r="GQX132" s="355"/>
      <c r="GQY132" s="355"/>
      <c r="GQZ132" s="355"/>
      <c r="GRA132" s="355"/>
      <c r="GRB132" s="355"/>
      <c r="GRC132" s="355"/>
      <c r="GRD132" s="355"/>
      <c r="GRE132" s="355"/>
      <c r="GRF132" s="355"/>
      <c r="GRG132" s="355"/>
      <c r="GRH132" s="355"/>
      <c r="GRI132" s="355"/>
      <c r="GRJ132" s="355"/>
      <c r="GRK132" s="355"/>
      <c r="GRL132" s="355"/>
      <c r="GRM132" s="355"/>
      <c r="GRN132" s="355"/>
      <c r="GRO132" s="355"/>
      <c r="GRP132" s="355"/>
      <c r="GRQ132" s="355"/>
      <c r="GRR132" s="355"/>
      <c r="GRS132" s="355"/>
      <c r="GRT132" s="355"/>
      <c r="GRU132" s="355"/>
      <c r="GRV132" s="355"/>
      <c r="GRW132" s="355"/>
      <c r="GRX132" s="355"/>
      <c r="GRY132" s="355"/>
      <c r="GRZ132" s="355"/>
      <c r="GSA132" s="355"/>
      <c r="GSB132" s="355"/>
      <c r="GSC132" s="355"/>
      <c r="GSD132" s="355"/>
      <c r="GSE132" s="355"/>
      <c r="GSF132" s="355"/>
      <c r="GSG132" s="355"/>
      <c r="GSH132" s="355"/>
      <c r="GSI132" s="355"/>
      <c r="GSJ132" s="355"/>
      <c r="GSK132" s="355"/>
      <c r="GSL132" s="355"/>
      <c r="GSM132" s="355"/>
      <c r="GSN132" s="355"/>
      <c r="GSO132" s="355"/>
      <c r="GSP132" s="355"/>
      <c r="GSQ132" s="355"/>
      <c r="GSR132" s="355"/>
      <c r="GSS132" s="355"/>
      <c r="GST132" s="355"/>
      <c r="GSU132" s="355"/>
      <c r="GSV132" s="355"/>
      <c r="GSW132" s="355"/>
      <c r="GSX132" s="355"/>
      <c r="GSY132" s="355"/>
      <c r="GSZ132" s="355"/>
      <c r="GTA132" s="355"/>
      <c r="GTB132" s="355"/>
      <c r="GTC132" s="355"/>
      <c r="GTD132" s="355"/>
      <c r="GTE132" s="355"/>
      <c r="GTF132" s="355"/>
      <c r="GTG132" s="355"/>
      <c r="GTH132" s="355"/>
      <c r="GTI132" s="355"/>
      <c r="GTJ132" s="355"/>
      <c r="GTK132" s="355"/>
      <c r="GTL132" s="355"/>
      <c r="GTM132" s="355"/>
      <c r="GTN132" s="355"/>
      <c r="GTO132" s="355"/>
      <c r="GTP132" s="355"/>
      <c r="GTQ132" s="355"/>
      <c r="GTR132" s="355"/>
      <c r="GTS132" s="355"/>
      <c r="GTT132" s="355"/>
      <c r="GTU132" s="355"/>
      <c r="GTV132" s="355"/>
      <c r="GTW132" s="355"/>
      <c r="GTX132" s="355"/>
      <c r="GTY132" s="355"/>
      <c r="GTZ132" s="355"/>
      <c r="GUA132" s="355"/>
      <c r="GUB132" s="355"/>
      <c r="GUC132" s="355"/>
      <c r="GUD132" s="355"/>
      <c r="GUE132" s="355"/>
      <c r="GUF132" s="355"/>
      <c r="GUG132" s="355"/>
      <c r="GUH132" s="355"/>
      <c r="GUI132" s="355"/>
      <c r="GUJ132" s="355"/>
      <c r="GUK132" s="355"/>
      <c r="GUL132" s="355"/>
      <c r="GUM132" s="355"/>
      <c r="GUN132" s="355"/>
      <c r="GUO132" s="355"/>
      <c r="GUP132" s="355"/>
      <c r="GUQ132" s="355"/>
      <c r="GUR132" s="355"/>
      <c r="GUS132" s="355"/>
      <c r="GUT132" s="355"/>
      <c r="GUU132" s="355"/>
      <c r="GUV132" s="355"/>
      <c r="GUW132" s="355"/>
      <c r="GUX132" s="355"/>
      <c r="GUY132" s="355"/>
      <c r="GUZ132" s="355"/>
      <c r="GVA132" s="355"/>
      <c r="GVB132" s="355"/>
      <c r="GVC132" s="355"/>
      <c r="GVD132" s="355"/>
      <c r="GVE132" s="355"/>
      <c r="GVF132" s="355"/>
      <c r="GVG132" s="355"/>
      <c r="GVH132" s="355"/>
      <c r="GVI132" s="355"/>
      <c r="GVJ132" s="355"/>
      <c r="GVK132" s="355"/>
      <c r="GVL132" s="355"/>
      <c r="GVM132" s="355"/>
      <c r="GVN132" s="355"/>
      <c r="GVO132" s="355"/>
      <c r="GVP132" s="355"/>
      <c r="GVQ132" s="355"/>
      <c r="GVR132" s="355"/>
      <c r="GVS132" s="355"/>
      <c r="GVT132" s="355"/>
      <c r="GVU132" s="355"/>
      <c r="GVV132" s="355"/>
      <c r="GVW132" s="355"/>
      <c r="GVX132" s="355"/>
      <c r="GVY132" s="355"/>
      <c r="GVZ132" s="355"/>
      <c r="GWA132" s="355"/>
      <c r="GWB132" s="355"/>
      <c r="GWC132" s="355"/>
      <c r="GWD132" s="355"/>
      <c r="GWE132" s="355"/>
      <c r="GWF132" s="355"/>
      <c r="GWG132" s="355"/>
      <c r="GWH132" s="355"/>
      <c r="GWI132" s="355"/>
      <c r="GWJ132" s="355"/>
      <c r="GWK132" s="355"/>
      <c r="GWL132" s="355"/>
      <c r="GWM132" s="355"/>
      <c r="GWN132" s="355"/>
      <c r="GWO132" s="355"/>
      <c r="GWP132" s="355"/>
      <c r="GWQ132" s="355"/>
      <c r="GWR132" s="355"/>
      <c r="GWS132" s="355"/>
      <c r="GWT132" s="355"/>
      <c r="GWU132" s="355"/>
      <c r="GWV132" s="355"/>
      <c r="GWW132" s="355"/>
      <c r="GWX132" s="355"/>
      <c r="GWY132" s="355"/>
      <c r="GWZ132" s="355"/>
      <c r="GXA132" s="355"/>
      <c r="GXB132" s="355"/>
      <c r="GXC132" s="355"/>
      <c r="GXD132" s="355"/>
      <c r="GXE132" s="355"/>
      <c r="GXF132" s="355"/>
      <c r="GXG132" s="355"/>
      <c r="GXH132" s="355"/>
      <c r="GXI132" s="355"/>
      <c r="GXJ132" s="355"/>
      <c r="GXK132" s="355"/>
      <c r="GXL132" s="355"/>
      <c r="GXM132" s="355"/>
      <c r="GXN132" s="355"/>
      <c r="GXO132" s="355"/>
      <c r="GXP132" s="355"/>
      <c r="GXQ132" s="355"/>
      <c r="GXR132" s="355"/>
      <c r="GXS132" s="355"/>
      <c r="GXT132" s="355"/>
      <c r="GXU132" s="355"/>
      <c r="GXV132" s="355"/>
      <c r="GXW132" s="355"/>
      <c r="GYD132" s="355"/>
      <c r="GYE132" s="355"/>
      <c r="GYF132" s="355"/>
      <c r="GYG132" s="355"/>
      <c r="GYH132" s="355"/>
      <c r="GYI132" s="355"/>
      <c r="GYJ132" s="355"/>
      <c r="GYK132" s="355"/>
      <c r="GYL132" s="355"/>
      <c r="GYM132" s="355"/>
      <c r="GYN132" s="355"/>
      <c r="GYO132" s="355"/>
      <c r="GYP132" s="355"/>
      <c r="GYQ132" s="355"/>
      <c r="GYR132" s="355"/>
      <c r="GYS132" s="355"/>
      <c r="GYT132" s="355"/>
      <c r="GYU132" s="355"/>
      <c r="GYV132" s="355"/>
      <c r="GYW132" s="355"/>
      <c r="GYX132" s="355"/>
      <c r="GYY132" s="355"/>
      <c r="GYZ132" s="355"/>
      <c r="GZA132" s="355"/>
      <c r="GZB132" s="355"/>
      <c r="GZC132" s="355"/>
      <c r="GZD132" s="355"/>
      <c r="GZE132" s="355"/>
      <c r="GZF132" s="355"/>
      <c r="GZG132" s="355"/>
      <c r="GZH132" s="355"/>
      <c r="GZI132" s="355"/>
      <c r="GZJ132" s="355"/>
      <c r="GZK132" s="355"/>
      <c r="GZL132" s="355"/>
      <c r="GZM132" s="355"/>
      <c r="GZN132" s="355"/>
      <c r="GZO132" s="355"/>
      <c r="GZP132" s="355"/>
      <c r="GZQ132" s="355"/>
      <c r="GZR132" s="355"/>
      <c r="GZS132" s="355"/>
      <c r="GZT132" s="355"/>
      <c r="GZU132" s="355"/>
      <c r="GZV132" s="355"/>
      <c r="GZW132" s="355"/>
      <c r="GZX132" s="355"/>
      <c r="GZY132" s="355"/>
      <c r="GZZ132" s="355"/>
      <c r="HAA132" s="355"/>
      <c r="HAB132" s="355"/>
      <c r="HAC132" s="355"/>
      <c r="HAD132" s="355"/>
      <c r="HAE132" s="355"/>
      <c r="HAF132" s="355"/>
      <c r="HAG132" s="355"/>
      <c r="HAH132" s="355"/>
      <c r="HAI132" s="355"/>
      <c r="HAJ132" s="355"/>
      <c r="HAK132" s="355"/>
      <c r="HAL132" s="355"/>
      <c r="HAM132" s="355"/>
      <c r="HAN132" s="355"/>
      <c r="HAO132" s="355"/>
      <c r="HAP132" s="355"/>
      <c r="HAQ132" s="355"/>
      <c r="HAR132" s="355"/>
      <c r="HAS132" s="355"/>
      <c r="HAT132" s="355"/>
      <c r="HAU132" s="355"/>
      <c r="HAV132" s="355"/>
      <c r="HAW132" s="355"/>
      <c r="HAX132" s="355"/>
      <c r="HAY132" s="355"/>
      <c r="HAZ132" s="355"/>
      <c r="HBA132" s="355"/>
      <c r="HBB132" s="355"/>
      <c r="HBC132" s="355"/>
      <c r="HBD132" s="355"/>
      <c r="HBE132" s="355"/>
      <c r="HBF132" s="355"/>
      <c r="HBG132" s="355"/>
      <c r="HBH132" s="355"/>
      <c r="HBI132" s="355"/>
      <c r="HBJ132" s="355"/>
      <c r="HBK132" s="355"/>
      <c r="HBL132" s="355"/>
      <c r="HBM132" s="355"/>
      <c r="HBN132" s="355"/>
      <c r="HBO132" s="355"/>
      <c r="HBP132" s="355"/>
      <c r="HBQ132" s="355"/>
      <c r="HBR132" s="355"/>
      <c r="HBS132" s="355"/>
      <c r="HBT132" s="355"/>
      <c r="HBU132" s="355"/>
      <c r="HBV132" s="355"/>
      <c r="HBW132" s="355"/>
      <c r="HBX132" s="355"/>
      <c r="HBY132" s="355"/>
      <c r="HBZ132" s="355"/>
      <c r="HCA132" s="355"/>
      <c r="HCB132" s="355"/>
      <c r="HCC132" s="355"/>
      <c r="HCD132" s="355"/>
      <c r="HCE132" s="355"/>
      <c r="HCF132" s="355"/>
      <c r="HCG132" s="355"/>
      <c r="HCH132" s="355"/>
      <c r="HCI132" s="355"/>
      <c r="HCJ132" s="355"/>
      <c r="HCK132" s="355"/>
      <c r="HCL132" s="355"/>
      <c r="HCM132" s="355"/>
      <c r="HCN132" s="355"/>
      <c r="HCO132" s="355"/>
      <c r="HCP132" s="355"/>
      <c r="HCQ132" s="355"/>
      <c r="HCR132" s="355"/>
      <c r="HCS132" s="355"/>
      <c r="HCT132" s="355"/>
      <c r="HCU132" s="355"/>
      <c r="HCV132" s="355"/>
      <c r="HCW132" s="355"/>
      <c r="HCX132" s="355"/>
      <c r="HCY132" s="355"/>
      <c r="HCZ132" s="355"/>
      <c r="HDA132" s="355"/>
      <c r="HDB132" s="355"/>
      <c r="HDC132" s="355"/>
      <c r="HDD132" s="355"/>
      <c r="HDE132" s="355"/>
      <c r="HDF132" s="355"/>
      <c r="HDG132" s="355"/>
      <c r="HDH132" s="355"/>
      <c r="HDI132" s="355"/>
      <c r="HDJ132" s="355"/>
      <c r="HDK132" s="355"/>
      <c r="HDL132" s="355"/>
      <c r="HDM132" s="355"/>
      <c r="HDN132" s="355"/>
      <c r="HDO132" s="355"/>
      <c r="HDP132" s="355"/>
      <c r="HDQ132" s="355"/>
      <c r="HDR132" s="355"/>
      <c r="HDS132" s="355"/>
      <c r="HDT132" s="355"/>
      <c r="HDU132" s="355"/>
      <c r="HDV132" s="355"/>
      <c r="HDW132" s="355"/>
      <c r="HDX132" s="355"/>
      <c r="HDY132" s="355"/>
      <c r="HDZ132" s="355"/>
      <c r="HEA132" s="355"/>
      <c r="HEB132" s="355"/>
      <c r="HEC132" s="355"/>
      <c r="HED132" s="355"/>
      <c r="HEE132" s="355"/>
      <c r="HEF132" s="355"/>
      <c r="HEG132" s="355"/>
      <c r="HEH132" s="355"/>
      <c r="HEI132" s="355"/>
      <c r="HEJ132" s="355"/>
      <c r="HEK132" s="355"/>
      <c r="HEL132" s="355"/>
      <c r="HEM132" s="355"/>
      <c r="HEN132" s="355"/>
      <c r="HEO132" s="355"/>
      <c r="HEP132" s="355"/>
      <c r="HEQ132" s="355"/>
      <c r="HER132" s="355"/>
      <c r="HES132" s="355"/>
      <c r="HET132" s="355"/>
      <c r="HEU132" s="355"/>
      <c r="HEV132" s="355"/>
      <c r="HEW132" s="355"/>
      <c r="HEX132" s="355"/>
      <c r="HEY132" s="355"/>
      <c r="HEZ132" s="355"/>
      <c r="HFA132" s="355"/>
      <c r="HFB132" s="355"/>
      <c r="HFC132" s="355"/>
      <c r="HFD132" s="355"/>
      <c r="HFE132" s="355"/>
      <c r="HFF132" s="355"/>
      <c r="HFG132" s="355"/>
      <c r="HFH132" s="355"/>
      <c r="HFI132" s="355"/>
      <c r="HFJ132" s="355"/>
      <c r="HFK132" s="355"/>
      <c r="HFL132" s="355"/>
      <c r="HFM132" s="355"/>
      <c r="HFN132" s="355"/>
      <c r="HFO132" s="355"/>
      <c r="HFP132" s="355"/>
      <c r="HFQ132" s="355"/>
      <c r="HFR132" s="355"/>
      <c r="HFS132" s="355"/>
      <c r="HFT132" s="355"/>
      <c r="HFU132" s="355"/>
      <c r="HFV132" s="355"/>
      <c r="HFW132" s="355"/>
      <c r="HFX132" s="355"/>
      <c r="HFY132" s="355"/>
      <c r="HFZ132" s="355"/>
      <c r="HGA132" s="355"/>
      <c r="HGB132" s="355"/>
      <c r="HGC132" s="355"/>
      <c r="HGD132" s="355"/>
      <c r="HGE132" s="355"/>
      <c r="HGF132" s="355"/>
      <c r="HGG132" s="355"/>
      <c r="HGH132" s="355"/>
      <c r="HGI132" s="355"/>
      <c r="HGJ132" s="355"/>
      <c r="HGK132" s="355"/>
      <c r="HGL132" s="355"/>
      <c r="HGM132" s="355"/>
      <c r="HGN132" s="355"/>
      <c r="HGO132" s="355"/>
      <c r="HGP132" s="355"/>
      <c r="HGQ132" s="355"/>
      <c r="HGR132" s="355"/>
      <c r="HGS132" s="355"/>
      <c r="HGT132" s="355"/>
      <c r="HGU132" s="355"/>
      <c r="HGV132" s="355"/>
      <c r="HGW132" s="355"/>
      <c r="HGX132" s="355"/>
      <c r="HGY132" s="355"/>
      <c r="HGZ132" s="355"/>
      <c r="HHA132" s="355"/>
      <c r="HHB132" s="355"/>
      <c r="HHC132" s="355"/>
      <c r="HHD132" s="355"/>
      <c r="HHE132" s="355"/>
      <c r="HHF132" s="355"/>
      <c r="HHG132" s="355"/>
      <c r="HHH132" s="355"/>
      <c r="HHI132" s="355"/>
      <c r="HHJ132" s="355"/>
      <c r="HHK132" s="355"/>
      <c r="HHL132" s="355"/>
      <c r="HHM132" s="355"/>
      <c r="HHN132" s="355"/>
      <c r="HHO132" s="355"/>
      <c r="HHP132" s="355"/>
      <c r="HHQ132" s="355"/>
      <c r="HHR132" s="355"/>
      <c r="HHS132" s="355"/>
      <c r="HHZ132" s="355"/>
      <c r="HIA132" s="355"/>
      <c r="HIB132" s="355"/>
      <c r="HIC132" s="355"/>
      <c r="HID132" s="355"/>
      <c r="HIE132" s="355"/>
      <c r="HIF132" s="355"/>
      <c r="HIG132" s="355"/>
      <c r="HIH132" s="355"/>
      <c r="HII132" s="355"/>
      <c r="HIJ132" s="355"/>
      <c r="HIK132" s="355"/>
      <c r="HIL132" s="355"/>
      <c r="HIM132" s="355"/>
      <c r="HIN132" s="355"/>
      <c r="HIO132" s="355"/>
      <c r="HIP132" s="355"/>
      <c r="HIQ132" s="355"/>
      <c r="HIR132" s="355"/>
      <c r="HIS132" s="355"/>
      <c r="HIT132" s="355"/>
      <c r="HIU132" s="355"/>
      <c r="HIV132" s="355"/>
      <c r="HIW132" s="355"/>
      <c r="HIX132" s="355"/>
      <c r="HIY132" s="355"/>
      <c r="HIZ132" s="355"/>
      <c r="HJA132" s="355"/>
      <c r="HJB132" s="355"/>
      <c r="HJC132" s="355"/>
      <c r="HJD132" s="355"/>
      <c r="HJE132" s="355"/>
      <c r="HJF132" s="355"/>
      <c r="HJG132" s="355"/>
      <c r="HJH132" s="355"/>
      <c r="HJI132" s="355"/>
      <c r="HJJ132" s="355"/>
      <c r="HJK132" s="355"/>
      <c r="HJL132" s="355"/>
      <c r="HJM132" s="355"/>
      <c r="HJN132" s="355"/>
      <c r="HJO132" s="355"/>
      <c r="HJP132" s="355"/>
      <c r="HJQ132" s="355"/>
      <c r="HJR132" s="355"/>
      <c r="HJS132" s="355"/>
      <c r="HJT132" s="355"/>
      <c r="HJU132" s="355"/>
      <c r="HJV132" s="355"/>
      <c r="HJW132" s="355"/>
      <c r="HJX132" s="355"/>
      <c r="HJY132" s="355"/>
      <c r="HJZ132" s="355"/>
      <c r="HKA132" s="355"/>
      <c r="HKB132" s="355"/>
      <c r="HKC132" s="355"/>
      <c r="HKD132" s="355"/>
      <c r="HKE132" s="355"/>
      <c r="HKF132" s="355"/>
      <c r="HKG132" s="355"/>
      <c r="HKH132" s="355"/>
      <c r="HKI132" s="355"/>
      <c r="HKJ132" s="355"/>
      <c r="HKK132" s="355"/>
      <c r="HKL132" s="355"/>
      <c r="HKM132" s="355"/>
      <c r="HKN132" s="355"/>
      <c r="HKO132" s="355"/>
      <c r="HKP132" s="355"/>
      <c r="HKQ132" s="355"/>
      <c r="HKR132" s="355"/>
      <c r="HKS132" s="355"/>
      <c r="HKT132" s="355"/>
      <c r="HKU132" s="355"/>
      <c r="HKV132" s="355"/>
      <c r="HKW132" s="355"/>
      <c r="HKX132" s="355"/>
      <c r="HKY132" s="355"/>
      <c r="HKZ132" s="355"/>
      <c r="HLA132" s="355"/>
      <c r="HLB132" s="355"/>
      <c r="HLC132" s="355"/>
      <c r="HLD132" s="355"/>
      <c r="HLE132" s="355"/>
      <c r="HLF132" s="355"/>
      <c r="HLG132" s="355"/>
      <c r="HLH132" s="355"/>
      <c r="HLI132" s="355"/>
      <c r="HLJ132" s="355"/>
      <c r="HLK132" s="355"/>
      <c r="HLL132" s="355"/>
      <c r="HLM132" s="355"/>
      <c r="HLN132" s="355"/>
      <c r="HLO132" s="355"/>
      <c r="HLP132" s="355"/>
      <c r="HLQ132" s="355"/>
      <c r="HLR132" s="355"/>
      <c r="HLS132" s="355"/>
      <c r="HLT132" s="355"/>
      <c r="HLU132" s="355"/>
      <c r="HLV132" s="355"/>
      <c r="HLW132" s="355"/>
      <c r="HLX132" s="355"/>
      <c r="HLY132" s="355"/>
      <c r="HLZ132" s="355"/>
      <c r="HMA132" s="355"/>
      <c r="HMB132" s="355"/>
      <c r="HMC132" s="355"/>
      <c r="HMD132" s="355"/>
      <c r="HME132" s="355"/>
      <c r="HMF132" s="355"/>
      <c r="HMG132" s="355"/>
      <c r="HMH132" s="355"/>
      <c r="HMI132" s="355"/>
      <c r="HMJ132" s="355"/>
      <c r="HMK132" s="355"/>
      <c r="HML132" s="355"/>
      <c r="HMM132" s="355"/>
      <c r="HMN132" s="355"/>
      <c r="HMO132" s="355"/>
      <c r="HMP132" s="355"/>
      <c r="HMQ132" s="355"/>
      <c r="HMR132" s="355"/>
      <c r="HMS132" s="355"/>
      <c r="HMT132" s="355"/>
      <c r="HMU132" s="355"/>
      <c r="HMV132" s="355"/>
      <c r="HMW132" s="355"/>
      <c r="HMX132" s="355"/>
      <c r="HMY132" s="355"/>
      <c r="HMZ132" s="355"/>
      <c r="HNA132" s="355"/>
      <c r="HNB132" s="355"/>
      <c r="HNC132" s="355"/>
      <c r="HND132" s="355"/>
      <c r="HNE132" s="355"/>
      <c r="HNF132" s="355"/>
      <c r="HNG132" s="355"/>
      <c r="HNH132" s="355"/>
      <c r="HNI132" s="355"/>
      <c r="HNJ132" s="355"/>
      <c r="HNK132" s="355"/>
      <c r="HNL132" s="355"/>
      <c r="HNM132" s="355"/>
      <c r="HNN132" s="355"/>
      <c r="HNO132" s="355"/>
      <c r="HNP132" s="355"/>
      <c r="HNQ132" s="355"/>
      <c r="HNR132" s="355"/>
      <c r="HNS132" s="355"/>
      <c r="HNT132" s="355"/>
      <c r="HNU132" s="355"/>
      <c r="HNV132" s="355"/>
      <c r="HNW132" s="355"/>
      <c r="HNX132" s="355"/>
      <c r="HNY132" s="355"/>
      <c r="HNZ132" s="355"/>
      <c r="HOA132" s="355"/>
      <c r="HOB132" s="355"/>
      <c r="HOC132" s="355"/>
      <c r="HOD132" s="355"/>
      <c r="HOE132" s="355"/>
      <c r="HOF132" s="355"/>
      <c r="HOG132" s="355"/>
      <c r="HOH132" s="355"/>
      <c r="HOI132" s="355"/>
      <c r="HOJ132" s="355"/>
      <c r="HOK132" s="355"/>
      <c r="HOL132" s="355"/>
      <c r="HOM132" s="355"/>
      <c r="HON132" s="355"/>
      <c r="HOO132" s="355"/>
      <c r="HOP132" s="355"/>
      <c r="HOQ132" s="355"/>
      <c r="HOR132" s="355"/>
      <c r="HOS132" s="355"/>
      <c r="HOT132" s="355"/>
      <c r="HOU132" s="355"/>
      <c r="HOV132" s="355"/>
      <c r="HOW132" s="355"/>
      <c r="HOX132" s="355"/>
      <c r="HOY132" s="355"/>
      <c r="HOZ132" s="355"/>
      <c r="HPA132" s="355"/>
      <c r="HPB132" s="355"/>
      <c r="HPC132" s="355"/>
      <c r="HPD132" s="355"/>
      <c r="HPE132" s="355"/>
      <c r="HPF132" s="355"/>
      <c r="HPG132" s="355"/>
      <c r="HPH132" s="355"/>
      <c r="HPI132" s="355"/>
      <c r="HPJ132" s="355"/>
      <c r="HPK132" s="355"/>
      <c r="HPL132" s="355"/>
      <c r="HPM132" s="355"/>
      <c r="HPN132" s="355"/>
      <c r="HPO132" s="355"/>
      <c r="HPP132" s="355"/>
      <c r="HPQ132" s="355"/>
      <c r="HPR132" s="355"/>
      <c r="HPS132" s="355"/>
      <c r="HPT132" s="355"/>
      <c r="HPU132" s="355"/>
      <c r="HPV132" s="355"/>
      <c r="HPW132" s="355"/>
      <c r="HPX132" s="355"/>
      <c r="HPY132" s="355"/>
      <c r="HPZ132" s="355"/>
      <c r="HQA132" s="355"/>
      <c r="HQB132" s="355"/>
      <c r="HQC132" s="355"/>
      <c r="HQD132" s="355"/>
      <c r="HQE132" s="355"/>
      <c r="HQF132" s="355"/>
      <c r="HQG132" s="355"/>
      <c r="HQH132" s="355"/>
      <c r="HQI132" s="355"/>
      <c r="HQJ132" s="355"/>
      <c r="HQK132" s="355"/>
      <c r="HQL132" s="355"/>
      <c r="HQM132" s="355"/>
      <c r="HQN132" s="355"/>
      <c r="HQO132" s="355"/>
      <c r="HQP132" s="355"/>
      <c r="HQQ132" s="355"/>
      <c r="HQR132" s="355"/>
      <c r="HQS132" s="355"/>
      <c r="HQT132" s="355"/>
      <c r="HQU132" s="355"/>
      <c r="HQV132" s="355"/>
      <c r="HQW132" s="355"/>
      <c r="HQX132" s="355"/>
      <c r="HQY132" s="355"/>
      <c r="HQZ132" s="355"/>
      <c r="HRA132" s="355"/>
      <c r="HRB132" s="355"/>
      <c r="HRC132" s="355"/>
      <c r="HRD132" s="355"/>
      <c r="HRE132" s="355"/>
      <c r="HRF132" s="355"/>
      <c r="HRG132" s="355"/>
      <c r="HRH132" s="355"/>
      <c r="HRI132" s="355"/>
      <c r="HRJ132" s="355"/>
      <c r="HRK132" s="355"/>
      <c r="HRL132" s="355"/>
      <c r="HRM132" s="355"/>
      <c r="HRN132" s="355"/>
      <c r="HRO132" s="355"/>
      <c r="HRV132" s="355"/>
      <c r="HRW132" s="355"/>
      <c r="HRX132" s="355"/>
      <c r="HRY132" s="355"/>
      <c r="HRZ132" s="355"/>
      <c r="HSA132" s="355"/>
      <c r="HSB132" s="355"/>
      <c r="HSC132" s="355"/>
      <c r="HSD132" s="355"/>
      <c r="HSE132" s="355"/>
      <c r="HSF132" s="355"/>
      <c r="HSG132" s="355"/>
      <c r="HSH132" s="355"/>
      <c r="HSI132" s="355"/>
      <c r="HSJ132" s="355"/>
      <c r="HSK132" s="355"/>
      <c r="HSL132" s="355"/>
      <c r="HSM132" s="355"/>
      <c r="HSN132" s="355"/>
      <c r="HSO132" s="355"/>
      <c r="HSP132" s="355"/>
      <c r="HSQ132" s="355"/>
      <c r="HSR132" s="355"/>
      <c r="HSS132" s="355"/>
      <c r="HST132" s="355"/>
      <c r="HSU132" s="355"/>
      <c r="HSV132" s="355"/>
      <c r="HSW132" s="355"/>
      <c r="HSX132" s="355"/>
      <c r="HSY132" s="355"/>
      <c r="HSZ132" s="355"/>
      <c r="HTA132" s="355"/>
      <c r="HTB132" s="355"/>
      <c r="HTC132" s="355"/>
      <c r="HTD132" s="355"/>
      <c r="HTE132" s="355"/>
      <c r="HTF132" s="355"/>
      <c r="HTG132" s="355"/>
      <c r="HTH132" s="355"/>
      <c r="HTI132" s="355"/>
      <c r="HTJ132" s="355"/>
      <c r="HTK132" s="355"/>
      <c r="HTL132" s="355"/>
      <c r="HTM132" s="355"/>
      <c r="HTN132" s="355"/>
      <c r="HTO132" s="355"/>
      <c r="HTP132" s="355"/>
      <c r="HTQ132" s="355"/>
      <c r="HTR132" s="355"/>
      <c r="HTS132" s="355"/>
      <c r="HTT132" s="355"/>
      <c r="HTU132" s="355"/>
      <c r="HTV132" s="355"/>
      <c r="HTW132" s="355"/>
      <c r="HTX132" s="355"/>
      <c r="HTY132" s="355"/>
      <c r="HTZ132" s="355"/>
      <c r="HUA132" s="355"/>
      <c r="HUB132" s="355"/>
      <c r="HUC132" s="355"/>
      <c r="HUD132" s="355"/>
      <c r="HUE132" s="355"/>
      <c r="HUF132" s="355"/>
      <c r="HUG132" s="355"/>
      <c r="HUH132" s="355"/>
      <c r="HUI132" s="355"/>
      <c r="HUJ132" s="355"/>
      <c r="HUK132" s="355"/>
      <c r="HUL132" s="355"/>
      <c r="HUM132" s="355"/>
      <c r="HUN132" s="355"/>
      <c r="HUO132" s="355"/>
      <c r="HUP132" s="355"/>
      <c r="HUQ132" s="355"/>
      <c r="HUR132" s="355"/>
      <c r="HUS132" s="355"/>
      <c r="HUT132" s="355"/>
      <c r="HUU132" s="355"/>
      <c r="HUV132" s="355"/>
      <c r="HUW132" s="355"/>
      <c r="HUX132" s="355"/>
      <c r="HUY132" s="355"/>
      <c r="HUZ132" s="355"/>
      <c r="HVA132" s="355"/>
      <c r="HVB132" s="355"/>
      <c r="HVC132" s="355"/>
      <c r="HVD132" s="355"/>
      <c r="HVE132" s="355"/>
      <c r="HVF132" s="355"/>
      <c r="HVG132" s="355"/>
      <c r="HVH132" s="355"/>
      <c r="HVI132" s="355"/>
      <c r="HVJ132" s="355"/>
      <c r="HVK132" s="355"/>
      <c r="HVL132" s="355"/>
      <c r="HVM132" s="355"/>
      <c r="HVN132" s="355"/>
      <c r="HVO132" s="355"/>
      <c r="HVP132" s="355"/>
      <c r="HVQ132" s="355"/>
      <c r="HVR132" s="355"/>
      <c r="HVS132" s="355"/>
      <c r="HVT132" s="355"/>
      <c r="HVU132" s="355"/>
      <c r="HVV132" s="355"/>
      <c r="HVW132" s="355"/>
      <c r="HVX132" s="355"/>
      <c r="HVY132" s="355"/>
      <c r="HVZ132" s="355"/>
      <c r="HWA132" s="355"/>
      <c r="HWB132" s="355"/>
      <c r="HWC132" s="355"/>
      <c r="HWD132" s="355"/>
      <c r="HWE132" s="355"/>
      <c r="HWF132" s="355"/>
      <c r="HWG132" s="355"/>
      <c r="HWH132" s="355"/>
      <c r="HWI132" s="355"/>
      <c r="HWJ132" s="355"/>
      <c r="HWK132" s="355"/>
      <c r="HWL132" s="355"/>
      <c r="HWM132" s="355"/>
      <c r="HWN132" s="355"/>
      <c r="HWO132" s="355"/>
      <c r="HWP132" s="355"/>
      <c r="HWQ132" s="355"/>
      <c r="HWR132" s="355"/>
      <c r="HWS132" s="355"/>
      <c r="HWT132" s="355"/>
      <c r="HWU132" s="355"/>
      <c r="HWV132" s="355"/>
      <c r="HWW132" s="355"/>
      <c r="HWX132" s="355"/>
      <c r="HWY132" s="355"/>
      <c r="HWZ132" s="355"/>
      <c r="HXA132" s="355"/>
      <c r="HXB132" s="355"/>
      <c r="HXC132" s="355"/>
      <c r="HXD132" s="355"/>
      <c r="HXE132" s="355"/>
      <c r="HXF132" s="355"/>
      <c r="HXG132" s="355"/>
      <c r="HXH132" s="355"/>
      <c r="HXI132" s="355"/>
      <c r="HXJ132" s="355"/>
      <c r="HXK132" s="355"/>
      <c r="HXL132" s="355"/>
      <c r="HXM132" s="355"/>
      <c r="HXN132" s="355"/>
      <c r="HXO132" s="355"/>
      <c r="HXP132" s="355"/>
      <c r="HXQ132" s="355"/>
      <c r="HXR132" s="355"/>
      <c r="HXS132" s="355"/>
      <c r="HXT132" s="355"/>
      <c r="HXU132" s="355"/>
      <c r="HXV132" s="355"/>
      <c r="HXW132" s="355"/>
      <c r="HXX132" s="355"/>
      <c r="HXY132" s="355"/>
      <c r="HXZ132" s="355"/>
      <c r="HYA132" s="355"/>
      <c r="HYB132" s="355"/>
      <c r="HYC132" s="355"/>
      <c r="HYD132" s="355"/>
      <c r="HYE132" s="355"/>
      <c r="HYF132" s="355"/>
      <c r="HYG132" s="355"/>
      <c r="HYH132" s="355"/>
      <c r="HYI132" s="355"/>
      <c r="HYJ132" s="355"/>
      <c r="HYK132" s="355"/>
      <c r="HYL132" s="355"/>
      <c r="HYM132" s="355"/>
      <c r="HYN132" s="355"/>
      <c r="HYO132" s="355"/>
      <c r="HYP132" s="355"/>
      <c r="HYQ132" s="355"/>
      <c r="HYR132" s="355"/>
      <c r="HYS132" s="355"/>
      <c r="HYT132" s="355"/>
      <c r="HYU132" s="355"/>
      <c r="HYV132" s="355"/>
      <c r="HYW132" s="355"/>
      <c r="HYX132" s="355"/>
      <c r="HYY132" s="355"/>
      <c r="HYZ132" s="355"/>
      <c r="HZA132" s="355"/>
      <c r="HZB132" s="355"/>
      <c r="HZC132" s="355"/>
      <c r="HZD132" s="355"/>
      <c r="HZE132" s="355"/>
      <c r="HZF132" s="355"/>
      <c r="HZG132" s="355"/>
      <c r="HZH132" s="355"/>
      <c r="HZI132" s="355"/>
      <c r="HZJ132" s="355"/>
      <c r="HZK132" s="355"/>
      <c r="HZL132" s="355"/>
      <c r="HZM132" s="355"/>
      <c r="HZN132" s="355"/>
      <c r="HZO132" s="355"/>
      <c r="HZP132" s="355"/>
      <c r="HZQ132" s="355"/>
      <c r="HZR132" s="355"/>
      <c r="HZS132" s="355"/>
      <c r="HZT132" s="355"/>
      <c r="HZU132" s="355"/>
      <c r="HZV132" s="355"/>
      <c r="HZW132" s="355"/>
      <c r="HZX132" s="355"/>
      <c r="HZY132" s="355"/>
      <c r="HZZ132" s="355"/>
      <c r="IAA132" s="355"/>
      <c r="IAB132" s="355"/>
      <c r="IAC132" s="355"/>
      <c r="IAD132" s="355"/>
      <c r="IAE132" s="355"/>
      <c r="IAF132" s="355"/>
      <c r="IAG132" s="355"/>
      <c r="IAH132" s="355"/>
      <c r="IAI132" s="355"/>
      <c r="IAJ132" s="355"/>
      <c r="IAK132" s="355"/>
      <c r="IAL132" s="355"/>
      <c r="IAM132" s="355"/>
      <c r="IAN132" s="355"/>
      <c r="IAO132" s="355"/>
      <c r="IAP132" s="355"/>
      <c r="IAQ132" s="355"/>
      <c r="IAR132" s="355"/>
      <c r="IAS132" s="355"/>
      <c r="IAT132" s="355"/>
      <c r="IAU132" s="355"/>
      <c r="IAV132" s="355"/>
      <c r="IAW132" s="355"/>
      <c r="IAX132" s="355"/>
      <c r="IAY132" s="355"/>
      <c r="IAZ132" s="355"/>
      <c r="IBA132" s="355"/>
      <c r="IBB132" s="355"/>
      <c r="IBC132" s="355"/>
      <c r="IBD132" s="355"/>
      <c r="IBE132" s="355"/>
      <c r="IBF132" s="355"/>
      <c r="IBG132" s="355"/>
      <c r="IBH132" s="355"/>
      <c r="IBI132" s="355"/>
      <c r="IBJ132" s="355"/>
      <c r="IBK132" s="355"/>
      <c r="IBR132" s="355"/>
      <c r="IBS132" s="355"/>
      <c r="IBT132" s="355"/>
      <c r="IBU132" s="355"/>
      <c r="IBV132" s="355"/>
      <c r="IBW132" s="355"/>
      <c r="IBX132" s="355"/>
      <c r="IBY132" s="355"/>
      <c r="IBZ132" s="355"/>
      <c r="ICA132" s="355"/>
      <c r="ICB132" s="355"/>
      <c r="ICC132" s="355"/>
      <c r="ICD132" s="355"/>
      <c r="ICE132" s="355"/>
      <c r="ICF132" s="355"/>
      <c r="ICG132" s="355"/>
      <c r="ICH132" s="355"/>
      <c r="ICI132" s="355"/>
      <c r="ICJ132" s="355"/>
      <c r="ICK132" s="355"/>
      <c r="ICL132" s="355"/>
      <c r="ICM132" s="355"/>
      <c r="ICN132" s="355"/>
      <c r="ICO132" s="355"/>
      <c r="ICP132" s="355"/>
      <c r="ICQ132" s="355"/>
      <c r="ICR132" s="355"/>
      <c r="ICS132" s="355"/>
      <c r="ICT132" s="355"/>
      <c r="ICU132" s="355"/>
      <c r="ICV132" s="355"/>
      <c r="ICW132" s="355"/>
      <c r="ICX132" s="355"/>
      <c r="ICY132" s="355"/>
      <c r="ICZ132" s="355"/>
      <c r="IDA132" s="355"/>
      <c r="IDB132" s="355"/>
      <c r="IDC132" s="355"/>
      <c r="IDD132" s="355"/>
      <c r="IDE132" s="355"/>
      <c r="IDF132" s="355"/>
      <c r="IDG132" s="355"/>
      <c r="IDH132" s="355"/>
      <c r="IDI132" s="355"/>
      <c r="IDJ132" s="355"/>
      <c r="IDK132" s="355"/>
      <c r="IDL132" s="355"/>
      <c r="IDM132" s="355"/>
      <c r="IDN132" s="355"/>
      <c r="IDO132" s="355"/>
      <c r="IDP132" s="355"/>
      <c r="IDQ132" s="355"/>
      <c r="IDR132" s="355"/>
      <c r="IDS132" s="355"/>
      <c r="IDT132" s="355"/>
      <c r="IDU132" s="355"/>
      <c r="IDV132" s="355"/>
      <c r="IDW132" s="355"/>
      <c r="IDX132" s="355"/>
      <c r="IDY132" s="355"/>
      <c r="IDZ132" s="355"/>
      <c r="IEA132" s="355"/>
      <c r="IEB132" s="355"/>
      <c r="IEC132" s="355"/>
      <c r="IED132" s="355"/>
      <c r="IEE132" s="355"/>
      <c r="IEF132" s="355"/>
      <c r="IEG132" s="355"/>
      <c r="IEH132" s="355"/>
      <c r="IEI132" s="355"/>
      <c r="IEJ132" s="355"/>
      <c r="IEK132" s="355"/>
      <c r="IEL132" s="355"/>
      <c r="IEM132" s="355"/>
      <c r="IEN132" s="355"/>
      <c r="IEO132" s="355"/>
      <c r="IEP132" s="355"/>
      <c r="IEQ132" s="355"/>
      <c r="IER132" s="355"/>
      <c r="IES132" s="355"/>
      <c r="IET132" s="355"/>
      <c r="IEU132" s="355"/>
      <c r="IEV132" s="355"/>
      <c r="IEW132" s="355"/>
      <c r="IEX132" s="355"/>
      <c r="IEY132" s="355"/>
      <c r="IEZ132" s="355"/>
      <c r="IFA132" s="355"/>
      <c r="IFB132" s="355"/>
      <c r="IFC132" s="355"/>
      <c r="IFD132" s="355"/>
      <c r="IFE132" s="355"/>
      <c r="IFF132" s="355"/>
      <c r="IFG132" s="355"/>
      <c r="IFH132" s="355"/>
      <c r="IFI132" s="355"/>
      <c r="IFJ132" s="355"/>
      <c r="IFK132" s="355"/>
      <c r="IFL132" s="355"/>
      <c r="IFM132" s="355"/>
      <c r="IFN132" s="355"/>
      <c r="IFO132" s="355"/>
      <c r="IFP132" s="355"/>
      <c r="IFQ132" s="355"/>
      <c r="IFR132" s="355"/>
      <c r="IFS132" s="355"/>
      <c r="IFT132" s="355"/>
      <c r="IFU132" s="355"/>
      <c r="IFV132" s="355"/>
      <c r="IFW132" s="355"/>
      <c r="IFX132" s="355"/>
      <c r="IFY132" s="355"/>
      <c r="IFZ132" s="355"/>
      <c r="IGA132" s="355"/>
      <c r="IGB132" s="355"/>
      <c r="IGC132" s="355"/>
      <c r="IGD132" s="355"/>
      <c r="IGE132" s="355"/>
      <c r="IGF132" s="355"/>
      <c r="IGG132" s="355"/>
      <c r="IGH132" s="355"/>
      <c r="IGI132" s="355"/>
      <c r="IGJ132" s="355"/>
      <c r="IGK132" s="355"/>
      <c r="IGL132" s="355"/>
      <c r="IGM132" s="355"/>
      <c r="IGN132" s="355"/>
      <c r="IGO132" s="355"/>
      <c r="IGP132" s="355"/>
      <c r="IGQ132" s="355"/>
      <c r="IGR132" s="355"/>
      <c r="IGS132" s="355"/>
      <c r="IGT132" s="355"/>
      <c r="IGU132" s="355"/>
      <c r="IGV132" s="355"/>
      <c r="IGW132" s="355"/>
      <c r="IGX132" s="355"/>
      <c r="IGY132" s="355"/>
      <c r="IGZ132" s="355"/>
      <c r="IHA132" s="355"/>
      <c r="IHB132" s="355"/>
      <c r="IHC132" s="355"/>
      <c r="IHD132" s="355"/>
      <c r="IHE132" s="355"/>
      <c r="IHF132" s="355"/>
      <c r="IHG132" s="355"/>
      <c r="IHH132" s="355"/>
      <c r="IHI132" s="355"/>
      <c r="IHJ132" s="355"/>
      <c r="IHK132" s="355"/>
      <c r="IHL132" s="355"/>
      <c r="IHM132" s="355"/>
      <c r="IHN132" s="355"/>
      <c r="IHO132" s="355"/>
      <c r="IHP132" s="355"/>
      <c r="IHQ132" s="355"/>
      <c r="IHR132" s="355"/>
      <c r="IHS132" s="355"/>
      <c r="IHT132" s="355"/>
      <c r="IHU132" s="355"/>
      <c r="IHV132" s="355"/>
      <c r="IHW132" s="355"/>
      <c r="IHX132" s="355"/>
      <c r="IHY132" s="355"/>
      <c r="IHZ132" s="355"/>
      <c r="IIA132" s="355"/>
      <c r="IIB132" s="355"/>
      <c r="IIC132" s="355"/>
      <c r="IID132" s="355"/>
      <c r="IIE132" s="355"/>
      <c r="IIF132" s="355"/>
      <c r="IIG132" s="355"/>
      <c r="IIH132" s="355"/>
      <c r="III132" s="355"/>
      <c r="IIJ132" s="355"/>
      <c r="IIK132" s="355"/>
      <c r="IIL132" s="355"/>
      <c r="IIM132" s="355"/>
      <c r="IIN132" s="355"/>
      <c r="IIO132" s="355"/>
      <c r="IIP132" s="355"/>
      <c r="IIQ132" s="355"/>
      <c r="IIR132" s="355"/>
      <c r="IIS132" s="355"/>
      <c r="IIT132" s="355"/>
      <c r="IIU132" s="355"/>
      <c r="IIV132" s="355"/>
      <c r="IIW132" s="355"/>
      <c r="IIX132" s="355"/>
      <c r="IIY132" s="355"/>
      <c r="IIZ132" s="355"/>
      <c r="IJA132" s="355"/>
      <c r="IJB132" s="355"/>
      <c r="IJC132" s="355"/>
      <c r="IJD132" s="355"/>
      <c r="IJE132" s="355"/>
      <c r="IJF132" s="355"/>
      <c r="IJG132" s="355"/>
      <c r="IJH132" s="355"/>
      <c r="IJI132" s="355"/>
      <c r="IJJ132" s="355"/>
      <c r="IJK132" s="355"/>
      <c r="IJL132" s="355"/>
      <c r="IJM132" s="355"/>
      <c r="IJN132" s="355"/>
      <c r="IJO132" s="355"/>
      <c r="IJP132" s="355"/>
      <c r="IJQ132" s="355"/>
      <c r="IJR132" s="355"/>
      <c r="IJS132" s="355"/>
      <c r="IJT132" s="355"/>
      <c r="IJU132" s="355"/>
      <c r="IJV132" s="355"/>
      <c r="IJW132" s="355"/>
      <c r="IJX132" s="355"/>
      <c r="IJY132" s="355"/>
      <c r="IJZ132" s="355"/>
      <c r="IKA132" s="355"/>
      <c r="IKB132" s="355"/>
      <c r="IKC132" s="355"/>
      <c r="IKD132" s="355"/>
      <c r="IKE132" s="355"/>
      <c r="IKF132" s="355"/>
      <c r="IKG132" s="355"/>
      <c r="IKH132" s="355"/>
      <c r="IKI132" s="355"/>
      <c r="IKJ132" s="355"/>
      <c r="IKK132" s="355"/>
      <c r="IKL132" s="355"/>
      <c r="IKM132" s="355"/>
      <c r="IKN132" s="355"/>
      <c r="IKO132" s="355"/>
      <c r="IKP132" s="355"/>
      <c r="IKQ132" s="355"/>
      <c r="IKR132" s="355"/>
      <c r="IKS132" s="355"/>
      <c r="IKT132" s="355"/>
      <c r="IKU132" s="355"/>
      <c r="IKV132" s="355"/>
      <c r="IKW132" s="355"/>
      <c r="IKX132" s="355"/>
      <c r="IKY132" s="355"/>
      <c r="IKZ132" s="355"/>
      <c r="ILA132" s="355"/>
      <c r="ILB132" s="355"/>
      <c r="ILC132" s="355"/>
      <c r="ILD132" s="355"/>
      <c r="ILE132" s="355"/>
      <c r="ILF132" s="355"/>
      <c r="ILG132" s="355"/>
      <c r="ILN132" s="355"/>
      <c r="ILO132" s="355"/>
      <c r="ILP132" s="355"/>
      <c r="ILQ132" s="355"/>
      <c r="ILR132" s="355"/>
      <c r="ILS132" s="355"/>
      <c r="ILT132" s="355"/>
      <c r="ILU132" s="355"/>
      <c r="ILV132" s="355"/>
      <c r="ILW132" s="355"/>
      <c r="ILX132" s="355"/>
      <c r="ILY132" s="355"/>
      <c r="ILZ132" s="355"/>
      <c r="IMA132" s="355"/>
      <c r="IMB132" s="355"/>
      <c r="IMC132" s="355"/>
      <c r="IMD132" s="355"/>
      <c r="IME132" s="355"/>
      <c r="IMF132" s="355"/>
      <c r="IMG132" s="355"/>
      <c r="IMH132" s="355"/>
      <c r="IMI132" s="355"/>
      <c r="IMJ132" s="355"/>
      <c r="IMK132" s="355"/>
      <c r="IML132" s="355"/>
      <c r="IMM132" s="355"/>
      <c r="IMN132" s="355"/>
      <c r="IMO132" s="355"/>
      <c r="IMP132" s="355"/>
      <c r="IMQ132" s="355"/>
      <c r="IMR132" s="355"/>
      <c r="IMS132" s="355"/>
      <c r="IMT132" s="355"/>
      <c r="IMU132" s="355"/>
      <c r="IMV132" s="355"/>
      <c r="IMW132" s="355"/>
      <c r="IMX132" s="355"/>
      <c r="IMY132" s="355"/>
      <c r="IMZ132" s="355"/>
      <c r="INA132" s="355"/>
      <c r="INB132" s="355"/>
      <c r="INC132" s="355"/>
      <c r="IND132" s="355"/>
      <c r="INE132" s="355"/>
      <c r="INF132" s="355"/>
      <c r="ING132" s="355"/>
      <c r="INH132" s="355"/>
      <c r="INI132" s="355"/>
      <c r="INJ132" s="355"/>
      <c r="INK132" s="355"/>
      <c r="INL132" s="355"/>
      <c r="INM132" s="355"/>
      <c r="INN132" s="355"/>
      <c r="INO132" s="355"/>
      <c r="INP132" s="355"/>
      <c r="INQ132" s="355"/>
      <c r="INR132" s="355"/>
      <c r="INS132" s="355"/>
      <c r="INT132" s="355"/>
      <c r="INU132" s="355"/>
      <c r="INV132" s="355"/>
      <c r="INW132" s="355"/>
      <c r="INX132" s="355"/>
      <c r="INY132" s="355"/>
      <c r="INZ132" s="355"/>
      <c r="IOA132" s="355"/>
      <c r="IOB132" s="355"/>
      <c r="IOC132" s="355"/>
      <c r="IOD132" s="355"/>
      <c r="IOE132" s="355"/>
      <c r="IOF132" s="355"/>
      <c r="IOG132" s="355"/>
      <c r="IOH132" s="355"/>
      <c r="IOI132" s="355"/>
      <c r="IOJ132" s="355"/>
      <c r="IOK132" s="355"/>
      <c r="IOL132" s="355"/>
      <c r="IOM132" s="355"/>
      <c r="ION132" s="355"/>
      <c r="IOO132" s="355"/>
      <c r="IOP132" s="355"/>
      <c r="IOQ132" s="355"/>
      <c r="IOR132" s="355"/>
      <c r="IOS132" s="355"/>
      <c r="IOT132" s="355"/>
      <c r="IOU132" s="355"/>
      <c r="IOV132" s="355"/>
      <c r="IOW132" s="355"/>
      <c r="IOX132" s="355"/>
      <c r="IOY132" s="355"/>
      <c r="IOZ132" s="355"/>
      <c r="IPA132" s="355"/>
      <c r="IPB132" s="355"/>
      <c r="IPC132" s="355"/>
      <c r="IPD132" s="355"/>
      <c r="IPE132" s="355"/>
      <c r="IPF132" s="355"/>
      <c r="IPG132" s="355"/>
      <c r="IPH132" s="355"/>
      <c r="IPI132" s="355"/>
      <c r="IPJ132" s="355"/>
      <c r="IPK132" s="355"/>
      <c r="IPL132" s="355"/>
      <c r="IPM132" s="355"/>
      <c r="IPN132" s="355"/>
      <c r="IPO132" s="355"/>
      <c r="IPP132" s="355"/>
      <c r="IPQ132" s="355"/>
      <c r="IPR132" s="355"/>
      <c r="IPS132" s="355"/>
      <c r="IPT132" s="355"/>
      <c r="IPU132" s="355"/>
      <c r="IPV132" s="355"/>
      <c r="IPW132" s="355"/>
      <c r="IPX132" s="355"/>
      <c r="IPY132" s="355"/>
      <c r="IPZ132" s="355"/>
      <c r="IQA132" s="355"/>
      <c r="IQB132" s="355"/>
      <c r="IQC132" s="355"/>
      <c r="IQD132" s="355"/>
      <c r="IQE132" s="355"/>
      <c r="IQF132" s="355"/>
      <c r="IQG132" s="355"/>
      <c r="IQH132" s="355"/>
      <c r="IQI132" s="355"/>
      <c r="IQJ132" s="355"/>
      <c r="IQK132" s="355"/>
      <c r="IQL132" s="355"/>
      <c r="IQM132" s="355"/>
      <c r="IQN132" s="355"/>
      <c r="IQO132" s="355"/>
      <c r="IQP132" s="355"/>
      <c r="IQQ132" s="355"/>
      <c r="IQR132" s="355"/>
      <c r="IQS132" s="355"/>
      <c r="IQT132" s="355"/>
      <c r="IQU132" s="355"/>
      <c r="IQV132" s="355"/>
      <c r="IQW132" s="355"/>
      <c r="IQX132" s="355"/>
      <c r="IQY132" s="355"/>
      <c r="IQZ132" s="355"/>
      <c r="IRA132" s="355"/>
      <c r="IRB132" s="355"/>
      <c r="IRC132" s="355"/>
      <c r="IRD132" s="355"/>
      <c r="IRE132" s="355"/>
      <c r="IRF132" s="355"/>
      <c r="IRG132" s="355"/>
      <c r="IRH132" s="355"/>
      <c r="IRI132" s="355"/>
      <c r="IRJ132" s="355"/>
      <c r="IRK132" s="355"/>
      <c r="IRL132" s="355"/>
      <c r="IRM132" s="355"/>
      <c r="IRN132" s="355"/>
      <c r="IRO132" s="355"/>
      <c r="IRP132" s="355"/>
      <c r="IRQ132" s="355"/>
      <c r="IRR132" s="355"/>
      <c r="IRS132" s="355"/>
      <c r="IRT132" s="355"/>
      <c r="IRU132" s="355"/>
      <c r="IRV132" s="355"/>
      <c r="IRW132" s="355"/>
      <c r="IRX132" s="355"/>
      <c r="IRY132" s="355"/>
      <c r="IRZ132" s="355"/>
      <c r="ISA132" s="355"/>
      <c r="ISB132" s="355"/>
      <c r="ISC132" s="355"/>
      <c r="ISD132" s="355"/>
      <c r="ISE132" s="355"/>
      <c r="ISF132" s="355"/>
      <c r="ISG132" s="355"/>
      <c r="ISH132" s="355"/>
      <c r="ISI132" s="355"/>
      <c r="ISJ132" s="355"/>
      <c r="ISK132" s="355"/>
      <c r="ISL132" s="355"/>
      <c r="ISM132" s="355"/>
      <c r="ISN132" s="355"/>
      <c r="ISO132" s="355"/>
      <c r="ISP132" s="355"/>
      <c r="ISQ132" s="355"/>
      <c r="ISR132" s="355"/>
      <c r="ISS132" s="355"/>
      <c r="IST132" s="355"/>
      <c r="ISU132" s="355"/>
      <c r="ISV132" s="355"/>
      <c r="ISW132" s="355"/>
      <c r="ISX132" s="355"/>
      <c r="ISY132" s="355"/>
      <c r="ISZ132" s="355"/>
      <c r="ITA132" s="355"/>
      <c r="ITB132" s="355"/>
      <c r="ITC132" s="355"/>
      <c r="ITD132" s="355"/>
      <c r="ITE132" s="355"/>
      <c r="ITF132" s="355"/>
      <c r="ITG132" s="355"/>
      <c r="ITH132" s="355"/>
      <c r="ITI132" s="355"/>
      <c r="ITJ132" s="355"/>
      <c r="ITK132" s="355"/>
      <c r="ITL132" s="355"/>
      <c r="ITM132" s="355"/>
      <c r="ITN132" s="355"/>
      <c r="ITO132" s="355"/>
      <c r="ITP132" s="355"/>
      <c r="ITQ132" s="355"/>
      <c r="ITR132" s="355"/>
      <c r="ITS132" s="355"/>
      <c r="ITT132" s="355"/>
      <c r="ITU132" s="355"/>
      <c r="ITV132" s="355"/>
      <c r="ITW132" s="355"/>
      <c r="ITX132" s="355"/>
      <c r="ITY132" s="355"/>
      <c r="ITZ132" s="355"/>
      <c r="IUA132" s="355"/>
      <c r="IUB132" s="355"/>
      <c r="IUC132" s="355"/>
      <c r="IUD132" s="355"/>
      <c r="IUE132" s="355"/>
      <c r="IUF132" s="355"/>
      <c r="IUG132" s="355"/>
      <c r="IUH132" s="355"/>
      <c r="IUI132" s="355"/>
      <c r="IUJ132" s="355"/>
      <c r="IUK132" s="355"/>
      <c r="IUL132" s="355"/>
      <c r="IUM132" s="355"/>
      <c r="IUN132" s="355"/>
      <c r="IUO132" s="355"/>
      <c r="IUP132" s="355"/>
      <c r="IUQ132" s="355"/>
      <c r="IUR132" s="355"/>
      <c r="IUS132" s="355"/>
      <c r="IUT132" s="355"/>
      <c r="IUU132" s="355"/>
      <c r="IUV132" s="355"/>
      <c r="IUW132" s="355"/>
      <c r="IUX132" s="355"/>
      <c r="IUY132" s="355"/>
      <c r="IUZ132" s="355"/>
      <c r="IVA132" s="355"/>
      <c r="IVB132" s="355"/>
      <c r="IVC132" s="355"/>
      <c r="IVJ132" s="355"/>
      <c r="IVK132" s="355"/>
      <c r="IVL132" s="355"/>
      <c r="IVM132" s="355"/>
      <c r="IVN132" s="355"/>
      <c r="IVO132" s="355"/>
      <c r="IVP132" s="355"/>
      <c r="IVQ132" s="355"/>
      <c r="IVR132" s="355"/>
      <c r="IVS132" s="355"/>
      <c r="IVT132" s="355"/>
      <c r="IVU132" s="355"/>
      <c r="IVV132" s="355"/>
      <c r="IVW132" s="355"/>
      <c r="IVX132" s="355"/>
      <c r="IVY132" s="355"/>
      <c r="IVZ132" s="355"/>
      <c r="IWA132" s="355"/>
      <c r="IWB132" s="355"/>
      <c r="IWC132" s="355"/>
      <c r="IWD132" s="355"/>
      <c r="IWE132" s="355"/>
      <c r="IWF132" s="355"/>
      <c r="IWG132" s="355"/>
      <c r="IWH132" s="355"/>
      <c r="IWI132" s="355"/>
      <c r="IWJ132" s="355"/>
      <c r="IWK132" s="355"/>
      <c r="IWL132" s="355"/>
      <c r="IWM132" s="355"/>
      <c r="IWN132" s="355"/>
      <c r="IWO132" s="355"/>
      <c r="IWP132" s="355"/>
      <c r="IWQ132" s="355"/>
      <c r="IWR132" s="355"/>
      <c r="IWS132" s="355"/>
      <c r="IWT132" s="355"/>
      <c r="IWU132" s="355"/>
      <c r="IWV132" s="355"/>
      <c r="IWW132" s="355"/>
      <c r="IWX132" s="355"/>
      <c r="IWY132" s="355"/>
      <c r="IWZ132" s="355"/>
      <c r="IXA132" s="355"/>
      <c r="IXB132" s="355"/>
      <c r="IXC132" s="355"/>
      <c r="IXD132" s="355"/>
      <c r="IXE132" s="355"/>
      <c r="IXF132" s="355"/>
      <c r="IXG132" s="355"/>
      <c r="IXH132" s="355"/>
      <c r="IXI132" s="355"/>
      <c r="IXJ132" s="355"/>
      <c r="IXK132" s="355"/>
      <c r="IXL132" s="355"/>
      <c r="IXM132" s="355"/>
      <c r="IXN132" s="355"/>
      <c r="IXO132" s="355"/>
      <c r="IXP132" s="355"/>
      <c r="IXQ132" s="355"/>
      <c r="IXR132" s="355"/>
      <c r="IXS132" s="355"/>
      <c r="IXT132" s="355"/>
      <c r="IXU132" s="355"/>
      <c r="IXV132" s="355"/>
      <c r="IXW132" s="355"/>
      <c r="IXX132" s="355"/>
      <c r="IXY132" s="355"/>
      <c r="IXZ132" s="355"/>
      <c r="IYA132" s="355"/>
      <c r="IYB132" s="355"/>
      <c r="IYC132" s="355"/>
      <c r="IYD132" s="355"/>
      <c r="IYE132" s="355"/>
      <c r="IYF132" s="355"/>
      <c r="IYG132" s="355"/>
      <c r="IYH132" s="355"/>
      <c r="IYI132" s="355"/>
      <c r="IYJ132" s="355"/>
      <c r="IYK132" s="355"/>
      <c r="IYL132" s="355"/>
      <c r="IYM132" s="355"/>
      <c r="IYN132" s="355"/>
      <c r="IYO132" s="355"/>
      <c r="IYP132" s="355"/>
      <c r="IYQ132" s="355"/>
      <c r="IYR132" s="355"/>
      <c r="IYS132" s="355"/>
      <c r="IYT132" s="355"/>
      <c r="IYU132" s="355"/>
      <c r="IYV132" s="355"/>
      <c r="IYW132" s="355"/>
      <c r="IYX132" s="355"/>
      <c r="IYY132" s="355"/>
      <c r="IYZ132" s="355"/>
      <c r="IZA132" s="355"/>
      <c r="IZB132" s="355"/>
      <c r="IZC132" s="355"/>
      <c r="IZD132" s="355"/>
      <c r="IZE132" s="355"/>
      <c r="IZF132" s="355"/>
      <c r="IZG132" s="355"/>
      <c r="IZH132" s="355"/>
      <c r="IZI132" s="355"/>
      <c r="IZJ132" s="355"/>
      <c r="IZK132" s="355"/>
      <c r="IZL132" s="355"/>
      <c r="IZM132" s="355"/>
      <c r="IZN132" s="355"/>
      <c r="IZO132" s="355"/>
      <c r="IZP132" s="355"/>
      <c r="IZQ132" s="355"/>
      <c r="IZR132" s="355"/>
      <c r="IZS132" s="355"/>
      <c r="IZT132" s="355"/>
      <c r="IZU132" s="355"/>
      <c r="IZV132" s="355"/>
      <c r="IZW132" s="355"/>
      <c r="IZX132" s="355"/>
      <c r="IZY132" s="355"/>
      <c r="IZZ132" s="355"/>
      <c r="JAA132" s="355"/>
      <c r="JAB132" s="355"/>
      <c r="JAC132" s="355"/>
      <c r="JAD132" s="355"/>
      <c r="JAE132" s="355"/>
      <c r="JAF132" s="355"/>
      <c r="JAG132" s="355"/>
      <c r="JAH132" s="355"/>
      <c r="JAI132" s="355"/>
      <c r="JAJ132" s="355"/>
      <c r="JAK132" s="355"/>
      <c r="JAL132" s="355"/>
      <c r="JAM132" s="355"/>
      <c r="JAN132" s="355"/>
      <c r="JAO132" s="355"/>
      <c r="JAP132" s="355"/>
      <c r="JAQ132" s="355"/>
      <c r="JAR132" s="355"/>
      <c r="JAS132" s="355"/>
      <c r="JAT132" s="355"/>
      <c r="JAU132" s="355"/>
      <c r="JAV132" s="355"/>
      <c r="JAW132" s="355"/>
      <c r="JAX132" s="355"/>
      <c r="JAY132" s="355"/>
      <c r="JAZ132" s="355"/>
      <c r="JBA132" s="355"/>
      <c r="JBB132" s="355"/>
      <c r="JBC132" s="355"/>
      <c r="JBD132" s="355"/>
      <c r="JBE132" s="355"/>
      <c r="JBF132" s="355"/>
      <c r="JBG132" s="355"/>
      <c r="JBH132" s="355"/>
      <c r="JBI132" s="355"/>
      <c r="JBJ132" s="355"/>
      <c r="JBK132" s="355"/>
      <c r="JBL132" s="355"/>
      <c r="JBM132" s="355"/>
      <c r="JBN132" s="355"/>
      <c r="JBO132" s="355"/>
      <c r="JBP132" s="355"/>
      <c r="JBQ132" s="355"/>
      <c r="JBR132" s="355"/>
      <c r="JBS132" s="355"/>
      <c r="JBT132" s="355"/>
      <c r="JBU132" s="355"/>
      <c r="JBV132" s="355"/>
      <c r="JBW132" s="355"/>
      <c r="JBX132" s="355"/>
      <c r="JBY132" s="355"/>
      <c r="JBZ132" s="355"/>
      <c r="JCA132" s="355"/>
      <c r="JCB132" s="355"/>
      <c r="JCC132" s="355"/>
      <c r="JCD132" s="355"/>
      <c r="JCE132" s="355"/>
      <c r="JCF132" s="355"/>
      <c r="JCG132" s="355"/>
      <c r="JCH132" s="355"/>
      <c r="JCI132" s="355"/>
      <c r="JCJ132" s="355"/>
      <c r="JCK132" s="355"/>
      <c r="JCL132" s="355"/>
      <c r="JCM132" s="355"/>
      <c r="JCN132" s="355"/>
      <c r="JCO132" s="355"/>
      <c r="JCP132" s="355"/>
      <c r="JCQ132" s="355"/>
      <c r="JCR132" s="355"/>
      <c r="JCS132" s="355"/>
      <c r="JCT132" s="355"/>
      <c r="JCU132" s="355"/>
      <c r="JCV132" s="355"/>
      <c r="JCW132" s="355"/>
      <c r="JCX132" s="355"/>
      <c r="JCY132" s="355"/>
      <c r="JCZ132" s="355"/>
      <c r="JDA132" s="355"/>
      <c r="JDB132" s="355"/>
      <c r="JDC132" s="355"/>
      <c r="JDD132" s="355"/>
      <c r="JDE132" s="355"/>
      <c r="JDF132" s="355"/>
      <c r="JDG132" s="355"/>
      <c r="JDH132" s="355"/>
      <c r="JDI132" s="355"/>
      <c r="JDJ132" s="355"/>
      <c r="JDK132" s="355"/>
      <c r="JDL132" s="355"/>
      <c r="JDM132" s="355"/>
      <c r="JDN132" s="355"/>
      <c r="JDO132" s="355"/>
      <c r="JDP132" s="355"/>
      <c r="JDQ132" s="355"/>
      <c r="JDR132" s="355"/>
      <c r="JDS132" s="355"/>
      <c r="JDT132" s="355"/>
      <c r="JDU132" s="355"/>
      <c r="JDV132" s="355"/>
      <c r="JDW132" s="355"/>
      <c r="JDX132" s="355"/>
      <c r="JDY132" s="355"/>
      <c r="JDZ132" s="355"/>
      <c r="JEA132" s="355"/>
      <c r="JEB132" s="355"/>
      <c r="JEC132" s="355"/>
      <c r="JED132" s="355"/>
      <c r="JEE132" s="355"/>
      <c r="JEF132" s="355"/>
      <c r="JEG132" s="355"/>
      <c r="JEH132" s="355"/>
      <c r="JEI132" s="355"/>
      <c r="JEJ132" s="355"/>
      <c r="JEK132" s="355"/>
      <c r="JEL132" s="355"/>
      <c r="JEM132" s="355"/>
      <c r="JEN132" s="355"/>
      <c r="JEO132" s="355"/>
      <c r="JEP132" s="355"/>
      <c r="JEQ132" s="355"/>
      <c r="JER132" s="355"/>
      <c r="JES132" s="355"/>
      <c r="JET132" s="355"/>
      <c r="JEU132" s="355"/>
      <c r="JEV132" s="355"/>
      <c r="JEW132" s="355"/>
      <c r="JEX132" s="355"/>
      <c r="JEY132" s="355"/>
      <c r="JFF132" s="355"/>
      <c r="JFG132" s="355"/>
      <c r="JFH132" s="355"/>
      <c r="JFI132" s="355"/>
      <c r="JFJ132" s="355"/>
      <c r="JFK132" s="355"/>
      <c r="JFL132" s="355"/>
      <c r="JFM132" s="355"/>
      <c r="JFN132" s="355"/>
      <c r="JFO132" s="355"/>
      <c r="JFP132" s="355"/>
      <c r="JFQ132" s="355"/>
      <c r="JFR132" s="355"/>
      <c r="JFS132" s="355"/>
      <c r="JFT132" s="355"/>
      <c r="JFU132" s="355"/>
      <c r="JFV132" s="355"/>
      <c r="JFW132" s="355"/>
      <c r="JFX132" s="355"/>
      <c r="JFY132" s="355"/>
      <c r="JFZ132" s="355"/>
      <c r="JGA132" s="355"/>
      <c r="JGB132" s="355"/>
      <c r="JGC132" s="355"/>
      <c r="JGD132" s="355"/>
      <c r="JGE132" s="355"/>
      <c r="JGF132" s="355"/>
      <c r="JGG132" s="355"/>
      <c r="JGH132" s="355"/>
      <c r="JGI132" s="355"/>
      <c r="JGJ132" s="355"/>
      <c r="JGK132" s="355"/>
      <c r="JGL132" s="355"/>
      <c r="JGM132" s="355"/>
      <c r="JGN132" s="355"/>
      <c r="JGO132" s="355"/>
      <c r="JGP132" s="355"/>
      <c r="JGQ132" s="355"/>
      <c r="JGR132" s="355"/>
      <c r="JGS132" s="355"/>
      <c r="JGT132" s="355"/>
      <c r="JGU132" s="355"/>
      <c r="JGV132" s="355"/>
      <c r="JGW132" s="355"/>
      <c r="JGX132" s="355"/>
      <c r="JGY132" s="355"/>
      <c r="JGZ132" s="355"/>
      <c r="JHA132" s="355"/>
      <c r="JHB132" s="355"/>
      <c r="JHC132" s="355"/>
      <c r="JHD132" s="355"/>
      <c r="JHE132" s="355"/>
      <c r="JHF132" s="355"/>
      <c r="JHG132" s="355"/>
      <c r="JHH132" s="355"/>
      <c r="JHI132" s="355"/>
      <c r="JHJ132" s="355"/>
      <c r="JHK132" s="355"/>
      <c r="JHL132" s="355"/>
      <c r="JHM132" s="355"/>
      <c r="JHN132" s="355"/>
      <c r="JHO132" s="355"/>
      <c r="JHP132" s="355"/>
      <c r="JHQ132" s="355"/>
      <c r="JHR132" s="355"/>
      <c r="JHS132" s="355"/>
      <c r="JHT132" s="355"/>
      <c r="JHU132" s="355"/>
      <c r="JHV132" s="355"/>
      <c r="JHW132" s="355"/>
      <c r="JHX132" s="355"/>
      <c r="JHY132" s="355"/>
      <c r="JHZ132" s="355"/>
      <c r="JIA132" s="355"/>
      <c r="JIB132" s="355"/>
      <c r="JIC132" s="355"/>
      <c r="JID132" s="355"/>
      <c r="JIE132" s="355"/>
      <c r="JIF132" s="355"/>
      <c r="JIG132" s="355"/>
      <c r="JIH132" s="355"/>
      <c r="JII132" s="355"/>
      <c r="JIJ132" s="355"/>
      <c r="JIK132" s="355"/>
      <c r="JIL132" s="355"/>
      <c r="JIM132" s="355"/>
      <c r="JIN132" s="355"/>
      <c r="JIO132" s="355"/>
      <c r="JIP132" s="355"/>
      <c r="JIQ132" s="355"/>
      <c r="JIR132" s="355"/>
      <c r="JIS132" s="355"/>
      <c r="JIT132" s="355"/>
      <c r="JIU132" s="355"/>
      <c r="JIV132" s="355"/>
      <c r="JIW132" s="355"/>
      <c r="JIX132" s="355"/>
      <c r="JIY132" s="355"/>
      <c r="JIZ132" s="355"/>
      <c r="JJA132" s="355"/>
      <c r="JJB132" s="355"/>
      <c r="JJC132" s="355"/>
      <c r="JJD132" s="355"/>
      <c r="JJE132" s="355"/>
      <c r="JJF132" s="355"/>
      <c r="JJG132" s="355"/>
      <c r="JJH132" s="355"/>
      <c r="JJI132" s="355"/>
      <c r="JJJ132" s="355"/>
      <c r="JJK132" s="355"/>
      <c r="JJL132" s="355"/>
      <c r="JJM132" s="355"/>
      <c r="JJN132" s="355"/>
      <c r="JJO132" s="355"/>
      <c r="JJP132" s="355"/>
      <c r="JJQ132" s="355"/>
      <c r="JJR132" s="355"/>
      <c r="JJS132" s="355"/>
      <c r="JJT132" s="355"/>
      <c r="JJU132" s="355"/>
      <c r="JJV132" s="355"/>
      <c r="JJW132" s="355"/>
      <c r="JJX132" s="355"/>
      <c r="JJY132" s="355"/>
      <c r="JJZ132" s="355"/>
      <c r="JKA132" s="355"/>
      <c r="JKB132" s="355"/>
      <c r="JKC132" s="355"/>
      <c r="JKD132" s="355"/>
      <c r="JKE132" s="355"/>
      <c r="JKF132" s="355"/>
      <c r="JKG132" s="355"/>
      <c r="JKH132" s="355"/>
      <c r="JKI132" s="355"/>
      <c r="JKJ132" s="355"/>
      <c r="JKK132" s="355"/>
      <c r="JKL132" s="355"/>
      <c r="JKM132" s="355"/>
      <c r="JKN132" s="355"/>
      <c r="JKO132" s="355"/>
      <c r="JKP132" s="355"/>
      <c r="JKQ132" s="355"/>
      <c r="JKR132" s="355"/>
      <c r="JKS132" s="355"/>
      <c r="JKT132" s="355"/>
      <c r="JKU132" s="355"/>
      <c r="JKV132" s="355"/>
      <c r="JKW132" s="355"/>
      <c r="JKX132" s="355"/>
      <c r="JKY132" s="355"/>
      <c r="JKZ132" s="355"/>
      <c r="JLA132" s="355"/>
      <c r="JLB132" s="355"/>
      <c r="JLC132" s="355"/>
      <c r="JLD132" s="355"/>
      <c r="JLE132" s="355"/>
      <c r="JLF132" s="355"/>
      <c r="JLG132" s="355"/>
      <c r="JLH132" s="355"/>
      <c r="JLI132" s="355"/>
      <c r="JLJ132" s="355"/>
      <c r="JLK132" s="355"/>
      <c r="JLL132" s="355"/>
      <c r="JLM132" s="355"/>
      <c r="JLN132" s="355"/>
      <c r="JLO132" s="355"/>
      <c r="JLP132" s="355"/>
      <c r="JLQ132" s="355"/>
      <c r="JLR132" s="355"/>
      <c r="JLS132" s="355"/>
      <c r="JLT132" s="355"/>
      <c r="JLU132" s="355"/>
      <c r="JLV132" s="355"/>
      <c r="JLW132" s="355"/>
      <c r="JLX132" s="355"/>
      <c r="JLY132" s="355"/>
      <c r="JLZ132" s="355"/>
      <c r="JMA132" s="355"/>
      <c r="JMB132" s="355"/>
      <c r="JMC132" s="355"/>
      <c r="JMD132" s="355"/>
      <c r="JME132" s="355"/>
      <c r="JMF132" s="355"/>
      <c r="JMG132" s="355"/>
      <c r="JMH132" s="355"/>
      <c r="JMI132" s="355"/>
      <c r="JMJ132" s="355"/>
      <c r="JMK132" s="355"/>
      <c r="JML132" s="355"/>
      <c r="JMM132" s="355"/>
      <c r="JMN132" s="355"/>
      <c r="JMO132" s="355"/>
      <c r="JMP132" s="355"/>
      <c r="JMQ132" s="355"/>
      <c r="JMR132" s="355"/>
      <c r="JMS132" s="355"/>
      <c r="JMT132" s="355"/>
      <c r="JMU132" s="355"/>
      <c r="JMV132" s="355"/>
      <c r="JMW132" s="355"/>
      <c r="JMX132" s="355"/>
      <c r="JMY132" s="355"/>
      <c r="JMZ132" s="355"/>
      <c r="JNA132" s="355"/>
      <c r="JNB132" s="355"/>
      <c r="JNC132" s="355"/>
      <c r="JND132" s="355"/>
      <c r="JNE132" s="355"/>
      <c r="JNF132" s="355"/>
      <c r="JNG132" s="355"/>
      <c r="JNH132" s="355"/>
      <c r="JNI132" s="355"/>
      <c r="JNJ132" s="355"/>
      <c r="JNK132" s="355"/>
      <c r="JNL132" s="355"/>
      <c r="JNM132" s="355"/>
      <c r="JNN132" s="355"/>
      <c r="JNO132" s="355"/>
      <c r="JNP132" s="355"/>
      <c r="JNQ132" s="355"/>
      <c r="JNR132" s="355"/>
      <c r="JNS132" s="355"/>
      <c r="JNT132" s="355"/>
      <c r="JNU132" s="355"/>
      <c r="JNV132" s="355"/>
      <c r="JNW132" s="355"/>
      <c r="JNX132" s="355"/>
      <c r="JNY132" s="355"/>
      <c r="JNZ132" s="355"/>
      <c r="JOA132" s="355"/>
      <c r="JOB132" s="355"/>
      <c r="JOC132" s="355"/>
      <c r="JOD132" s="355"/>
      <c r="JOE132" s="355"/>
      <c r="JOF132" s="355"/>
      <c r="JOG132" s="355"/>
      <c r="JOH132" s="355"/>
      <c r="JOI132" s="355"/>
      <c r="JOJ132" s="355"/>
      <c r="JOK132" s="355"/>
      <c r="JOL132" s="355"/>
      <c r="JOM132" s="355"/>
      <c r="JON132" s="355"/>
      <c r="JOO132" s="355"/>
      <c r="JOP132" s="355"/>
      <c r="JOQ132" s="355"/>
      <c r="JOR132" s="355"/>
      <c r="JOS132" s="355"/>
      <c r="JOT132" s="355"/>
      <c r="JOU132" s="355"/>
      <c r="JPB132" s="355"/>
      <c r="JPC132" s="355"/>
      <c r="JPD132" s="355"/>
      <c r="JPE132" s="355"/>
      <c r="JPF132" s="355"/>
      <c r="JPG132" s="355"/>
      <c r="JPH132" s="355"/>
      <c r="JPI132" s="355"/>
      <c r="JPJ132" s="355"/>
      <c r="JPK132" s="355"/>
      <c r="JPL132" s="355"/>
      <c r="JPM132" s="355"/>
      <c r="JPN132" s="355"/>
      <c r="JPO132" s="355"/>
      <c r="JPP132" s="355"/>
      <c r="JPQ132" s="355"/>
      <c r="JPR132" s="355"/>
      <c r="JPS132" s="355"/>
      <c r="JPT132" s="355"/>
      <c r="JPU132" s="355"/>
      <c r="JPV132" s="355"/>
      <c r="JPW132" s="355"/>
      <c r="JPX132" s="355"/>
      <c r="JPY132" s="355"/>
      <c r="JPZ132" s="355"/>
      <c r="JQA132" s="355"/>
      <c r="JQB132" s="355"/>
      <c r="JQC132" s="355"/>
      <c r="JQD132" s="355"/>
      <c r="JQE132" s="355"/>
      <c r="JQF132" s="355"/>
      <c r="JQG132" s="355"/>
      <c r="JQH132" s="355"/>
      <c r="JQI132" s="355"/>
      <c r="JQJ132" s="355"/>
      <c r="JQK132" s="355"/>
      <c r="JQL132" s="355"/>
      <c r="JQM132" s="355"/>
      <c r="JQN132" s="355"/>
      <c r="JQO132" s="355"/>
      <c r="JQP132" s="355"/>
      <c r="JQQ132" s="355"/>
      <c r="JQR132" s="355"/>
      <c r="JQS132" s="355"/>
      <c r="JQT132" s="355"/>
      <c r="JQU132" s="355"/>
      <c r="JQV132" s="355"/>
      <c r="JQW132" s="355"/>
      <c r="JQX132" s="355"/>
      <c r="JQY132" s="355"/>
      <c r="JQZ132" s="355"/>
      <c r="JRA132" s="355"/>
      <c r="JRB132" s="355"/>
      <c r="JRC132" s="355"/>
      <c r="JRD132" s="355"/>
      <c r="JRE132" s="355"/>
      <c r="JRF132" s="355"/>
      <c r="JRG132" s="355"/>
      <c r="JRH132" s="355"/>
      <c r="JRI132" s="355"/>
      <c r="JRJ132" s="355"/>
      <c r="JRK132" s="355"/>
      <c r="JRL132" s="355"/>
      <c r="JRM132" s="355"/>
      <c r="JRN132" s="355"/>
      <c r="JRO132" s="355"/>
      <c r="JRP132" s="355"/>
      <c r="JRQ132" s="355"/>
      <c r="JRR132" s="355"/>
      <c r="JRS132" s="355"/>
      <c r="JRT132" s="355"/>
      <c r="JRU132" s="355"/>
      <c r="JRV132" s="355"/>
      <c r="JRW132" s="355"/>
      <c r="JRX132" s="355"/>
      <c r="JRY132" s="355"/>
      <c r="JRZ132" s="355"/>
      <c r="JSA132" s="355"/>
      <c r="JSB132" s="355"/>
      <c r="JSC132" s="355"/>
      <c r="JSD132" s="355"/>
      <c r="JSE132" s="355"/>
      <c r="JSF132" s="355"/>
      <c r="JSG132" s="355"/>
      <c r="JSH132" s="355"/>
      <c r="JSI132" s="355"/>
      <c r="JSJ132" s="355"/>
      <c r="JSK132" s="355"/>
      <c r="JSL132" s="355"/>
      <c r="JSM132" s="355"/>
      <c r="JSN132" s="355"/>
      <c r="JSO132" s="355"/>
      <c r="JSP132" s="355"/>
      <c r="JSQ132" s="355"/>
      <c r="JSR132" s="355"/>
      <c r="JSS132" s="355"/>
      <c r="JST132" s="355"/>
      <c r="JSU132" s="355"/>
      <c r="JSV132" s="355"/>
      <c r="JSW132" s="355"/>
      <c r="JSX132" s="355"/>
      <c r="JSY132" s="355"/>
      <c r="JSZ132" s="355"/>
      <c r="JTA132" s="355"/>
      <c r="JTB132" s="355"/>
      <c r="JTC132" s="355"/>
      <c r="JTD132" s="355"/>
      <c r="JTE132" s="355"/>
      <c r="JTF132" s="355"/>
      <c r="JTG132" s="355"/>
      <c r="JTH132" s="355"/>
      <c r="JTI132" s="355"/>
      <c r="JTJ132" s="355"/>
      <c r="JTK132" s="355"/>
      <c r="JTL132" s="355"/>
      <c r="JTM132" s="355"/>
      <c r="JTN132" s="355"/>
      <c r="JTO132" s="355"/>
      <c r="JTP132" s="355"/>
      <c r="JTQ132" s="355"/>
      <c r="JTR132" s="355"/>
      <c r="JTS132" s="355"/>
      <c r="JTT132" s="355"/>
      <c r="JTU132" s="355"/>
      <c r="JTV132" s="355"/>
      <c r="JTW132" s="355"/>
      <c r="JTX132" s="355"/>
      <c r="JTY132" s="355"/>
      <c r="JTZ132" s="355"/>
      <c r="JUA132" s="355"/>
      <c r="JUB132" s="355"/>
      <c r="JUC132" s="355"/>
      <c r="JUD132" s="355"/>
      <c r="JUE132" s="355"/>
      <c r="JUF132" s="355"/>
      <c r="JUG132" s="355"/>
      <c r="JUH132" s="355"/>
      <c r="JUI132" s="355"/>
      <c r="JUJ132" s="355"/>
      <c r="JUK132" s="355"/>
      <c r="JUL132" s="355"/>
      <c r="JUM132" s="355"/>
      <c r="JUN132" s="355"/>
      <c r="JUO132" s="355"/>
      <c r="JUP132" s="355"/>
      <c r="JUQ132" s="355"/>
      <c r="JUR132" s="355"/>
      <c r="JUS132" s="355"/>
      <c r="JUT132" s="355"/>
      <c r="JUU132" s="355"/>
      <c r="JUV132" s="355"/>
      <c r="JUW132" s="355"/>
      <c r="JUX132" s="355"/>
      <c r="JUY132" s="355"/>
      <c r="JUZ132" s="355"/>
      <c r="JVA132" s="355"/>
      <c r="JVB132" s="355"/>
      <c r="JVC132" s="355"/>
      <c r="JVD132" s="355"/>
      <c r="JVE132" s="355"/>
      <c r="JVF132" s="355"/>
      <c r="JVG132" s="355"/>
      <c r="JVH132" s="355"/>
      <c r="JVI132" s="355"/>
      <c r="JVJ132" s="355"/>
      <c r="JVK132" s="355"/>
      <c r="JVL132" s="355"/>
      <c r="JVM132" s="355"/>
      <c r="JVN132" s="355"/>
      <c r="JVO132" s="355"/>
      <c r="JVP132" s="355"/>
      <c r="JVQ132" s="355"/>
      <c r="JVR132" s="355"/>
      <c r="JVS132" s="355"/>
      <c r="JVT132" s="355"/>
      <c r="JVU132" s="355"/>
      <c r="JVV132" s="355"/>
      <c r="JVW132" s="355"/>
      <c r="JVX132" s="355"/>
      <c r="JVY132" s="355"/>
      <c r="JVZ132" s="355"/>
      <c r="JWA132" s="355"/>
      <c r="JWB132" s="355"/>
      <c r="JWC132" s="355"/>
      <c r="JWD132" s="355"/>
      <c r="JWE132" s="355"/>
      <c r="JWF132" s="355"/>
      <c r="JWG132" s="355"/>
      <c r="JWH132" s="355"/>
      <c r="JWI132" s="355"/>
      <c r="JWJ132" s="355"/>
      <c r="JWK132" s="355"/>
      <c r="JWL132" s="355"/>
      <c r="JWM132" s="355"/>
      <c r="JWN132" s="355"/>
      <c r="JWO132" s="355"/>
      <c r="JWP132" s="355"/>
      <c r="JWQ132" s="355"/>
      <c r="JWR132" s="355"/>
      <c r="JWS132" s="355"/>
      <c r="JWT132" s="355"/>
      <c r="JWU132" s="355"/>
      <c r="JWV132" s="355"/>
      <c r="JWW132" s="355"/>
      <c r="JWX132" s="355"/>
      <c r="JWY132" s="355"/>
      <c r="JWZ132" s="355"/>
      <c r="JXA132" s="355"/>
      <c r="JXB132" s="355"/>
      <c r="JXC132" s="355"/>
      <c r="JXD132" s="355"/>
      <c r="JXE132" s="355"/>
      <c r="JXF132" s="355"/>
      <c r="JXG132" s="355"/>
      <c r="JXH132" s="355"/>
      <c r="JXI132" s="355"/>
      <c r="JXJ132" s="355"/>
      <c r="JXK132" s="355"/>
      <c r="JXL132" s="355"/>
      <c r="JXM132" s="355"/>
      <c r="JXN132" s="355"/>
      <c r="JXO132" s="355"/>
      <c r="JXP132" s="355"/>
      <c r="JXQ132" s="355"/>
      <c r="JXR132" s="355"/>
      <c r="JXS132" s="355"/>
      <c r="JXT132" s="355"/>
      <c r="JXU132" s="355"/>
      <c r="JXV132" s="355"/>
      <c r="JXW132" s="355"/>
      <c r="JXX132" s="355"/>
      <c r="JXY132" s="355"/>
      <c r="JXZ132" s="355"/>
      <c r="JYA132" s="355"/>
      <c r="JYB132" s="355"/>
      <c r="JYC132" s="355"/>
      <c r="JYD132" s="355"/>
      <c r="JYE132" s="355"/>
      <c r="JYF132" s="355"/>
      <c r="JYG132" s="355"/>
      <c r="JYH132" s="355"/>
      <c r="JYI132" s="355"/>
      <c r="JYJ132" s="355"/>
      <c r="JYK132" s="355"/>
      <c r="JYL132" s="355"/>
      <c r="JYM132" s="355"/>
      <c r="JYN132" s="355"/>
      <c r="JYO132" s="355"/>
      <c r="JYP132" s="355"/>
      <c r="JYQ132" s="355"/>
      <c r="JYX132" s="355"/>
      <c r="JYY132" s="355"/>
      <c r="JYZ132" s="355"/>
      <c r="JZA132" s="355"/>
      <c r="JZB132" s="355"/>
      <c r="JZC132" s="355"/>
      <c r="JZD132" s="355"/>
      <c r="JZE132" s="355"/>
      <c r="JZF132" s="355"/>
      <c r="JZG132" s="355"/>
      <c r="JZH132" s="355"/>
      <c r="JZI132" s="355"/>
      <c r="JZJ132" s="355"/>
      <c r="JZK132" s="355"/>
      <c r="JZL132" s="355"/>
      <c r="JZM132" s="355"/>
      <c r="JZN132" s="355"/>
      <c r="JZO132" s="355"/>
      <c r="JZP132" s="355"/>
      <c r="JZQ132" s="355"/>
      <c r="JZR132" s="355"/>
      <c r="JZS132" s="355"/>
      <c r="JZT132" s="355"/>
      <c r="JZU132" s="355"/>
      <c r="JZV132" s="355"/>
      <c r="JZW132" s="355"/>
      <c r="JZX132" s="355"/>
      <c r="JZY132" s="355"/>
      <c r="JZZ132" s="355"/>
      <c r="KAA132" s="355"/>
      <c r="KAB132" s="355"/>
      <c r="KAC132" s="355"/>
      <c r="KAD132" s="355"/>
      <c r="KAE132" s="355"/>
      <c r="KAF132" s="355"/>
      <c r="KAG132" s="355"/>
      <c r="KAH132" s="355"/>
      <c r="KAI132" s="355"/>
      <c r="KAJ132" s="355"/>
      <c r="KAK132" s="355"/>
      <c r="KAL132" s="355"/>
      <c r="KAM132" s="355"/>
      <c r="KAN132" s="355"/>
      <c r="KAO132" s="355"/>
      <c r="KAP132" s="355"/>
      <c r="KAQ132" s="355"/>
      <c r="KAR132" s="355"/>
      <c r="KAS132" s="355"/>
      <c r="KAT132" s="355"/>
      <c r="KAU132" s="355"/>
      <c r="KAV132" s="355"/>
      <c r="KAW132" s="355"/>
      <c r="KAX132" s="355"/>
      <c r="KAY132" s="355"/>
      <c r="KAZ132" s="355"/>
      <c r="KBA132" s="355"/>
      <c r="KBB132" s="355"/>
      <c r="KBC132" s="355"/>
      <c r="KBD132" s="355"/>
      <c r="KBE132" s="355"/>
      <c r="KBF132" s="355"/>
      <c r="KBG132" s="355"/>
      <c r="KBH132" s="355"/>
      <c r="KBI132" s="355"/>
      <c r="KBJ132" s="355"/>
      <c r="KBK132" s="355"/>
      <c r="KBL132" s="355"/>
      <c r="KBM132" s="355"/>
      <c r="KBN132" s="355"/>
      <c r="KBO132" s="355"/>
      <c r="KBP132" s="355"/>
      <c r="KBQ132" s="355"/>
      <c r="KBR132" s="355"/>
      <c r="KBS132" s="355"/>
      <c r="KBT132" s="355"/>
      <c r="KBU132" s="355"/>
      <c r="KBV132" s="355"/>
      <c r="KBW132" s="355"/>
      <c r="KBX132" s="355"/>
      <c r="KBY132" s="355"/>
      <c r="KBZ132" s="355"/>
      <c r="KCA132" s="355"/>
      <c r="KCB132" s="355"/>
      <c r="KCC132" s="355"/>
      <c r="KCD132" s="355"/>
      <c r="KCE132" s="355"/>
      <c r="KCF132" s="355"/>
      <c r="KCG132" s="355"/>
      <c r="KCH132" s="355"/>
      <c r="KCI132" s="355"/>
      <c r="KCJ132" s="355"/>
      <c r="KCK132" s="355"/>
      <c r="KCL132" s="355"/>
      <c r="KCM132" s="355"/>
      <c r="KCN132" s="355"/>
      <c r="KCO132" s="355"/>
      <c r="KCP132" s="355"/>
      <c r="KCQ132" s="355"/>
      <c r="KCR132" s="355"/>
      <c r="KCS132" s="355"/>
      <c r="KCT132" s="355"/>
      <c r="KCU132" s="355"/>
      <c r="KCV132" s="355"/>
      <c r="KCW132" s="355"/>
      <c r="KCX132" s="355"/>
      <c r="KCY132" s="355"/>
      <c r="KCZ132" s="355"/>
      <c r="KDA132" s="355"/>
      <c r="KDB132" s="355"/>
      <c r="KDC132" s="355"/>
      <c r="KDD132" s="355"/>
      <c r="KDE132" s="355"/>
      <c r="KDF132" s="355"/>
      <c r="KDG132" s="355"/>
      <c r="KDH132" s="355"/>
      <c r="KDI132" s="355"/>
      <c r="KDJ132" s="355"/>
      <c r="KDK132" s="355"/>
      <c r="KDL132" s="355"/>
      <c r="KDM132" s="355"/>
      <c r="KDN132" s="355"/>
      <c r="KDO132" s="355"/>
      <c r="KDP132" s="355"/>
      <c r="KDQ132" s="355"/>
      <c r="KDR132" s="355"/>
      <c r="KDS132" s="355"/>
      <c r="KDT132" s="355"/>
      <c r="KDU132" s="355"/>
      <c r="KDV132" s="355"/>
      <c r="KDW132" s="355"/>
      <c r="KDX132" s="355"/>
      <c r="KDY132" s="355"/>
      <c r="KDZ132" s="355"/>
      <c r="KEA132" s="355"/>
      <c r="KEB132" s="355"/>
      <c r="KEC132" s="355"/>
      <c r="KED132" s="355"/>
      <c r="KEE132" s="355"/>
      <c r="KEF132" s="355"/>
      <c r="KEG132" s="355"/>
      <c r="KEH132" s="355"/>
      <c r="KEI132" s="355"/>
      <c r="KEJ132" s="355"/>
      <c r="KEK132" s="355"/>
      <c r="KEL132" s="355"/>
      <c r="KEM132" s="355"/>
      <c r="KEN132" s="355"/>
      <c r="KEO132" s="355"/>
      <c r="KEP132" s="355"/>
      <c r="KEQ132" s="355"/>
      <c r="KER132" s="355"/>
      <c r="KES132" s="355"/>
      <c r="KET132" s="355"/>
      <c r="KEU132" s="355"/>
      <c r="KEV132" s="355"/>
      <c r="KEW132" s="355"/>
      <c r="KEX132" s="355"/>
      <c r="KEY132" s="355"/>
      <c r="KEZ132" s="355"/>
      <c r="KFA132" s="355"/>
      <c r="KFB132" s="355"/>
      <c r="KFC132" s="355"/>
      <c r="KFD132" s="355"/>
      <c r="KFE132" s="355"/>
      <c r="KFF132" s="355"/>
      <c r="KFG132" s="355"/>
      <c r="KFH132" s="355"/>
      <c r="KFI132" s="355"/>
      <c r="KFJ132" s="355"/>
      <c r="KFK132" s="355"/>
      <c r="KFL132" s="355"/>
      <c r="KFM132" s="355"/>
      <c r="KFN132" s="355"/>
      <c r="KFO132" s="355"/>
      <c r="KFP132" s="355"/>
      <c r="KFQ132" s="355"/>
      <c r="KFR132" s="355"/>
      <c r="KFS132" s="355"/>
      <c r="KFT132" s="355"/>
      <c r="KFU132" s="355"/>
      <c r="KFV132" s="355"/>
      <c r="KFW132" s="355"/>
      <c r="KFX132" s="355"/>
      <c r="KFY132" s="355"/>
      <c r="KFZ132" s="355"/>
      <c r="KGA132" s="355"/>
      <c r="KGB132" s="355"/>
      <c r="KGC132" s="355"/>
      <c r="KGD132" s="355"/>
      <c r="KGE132" s="355"/>
      <c r="KGF132" s="355"/>
      <c r="KGG132" s="355"/>
      <c r="KGH132" s="355"/>
      <c r="KGI132" s="355"/>
      <c r="KGJ132" s="355"/>
      <c r="KGK132" s="355"/>
      <c r="KGL132" s="355"/>
      <c r="KGM132" s="355"/>
      <c r="KGN132" s="355"/>
      <c r="KGO132" s="355"/>
      <c r="KGP132" s="355"/>
      <c r="KGQ132" s="355"/>
      <c r="KGR132" s="355"/>
      <c r="KGS132" s="355"/>
      <c r="KGT132" s="355"/>
      <c r="KGU132" s="355"/>
      <c r="KGV132" s="355"/>
      <c r="KGW132" s="355"/>
      <c r="KGX132" s="355"/>
      <c r="KGY132" s="355"/>
      <c r="KGZ132" s="355"/>
      <c r="KHA132" s="355"/>
      <c r="KHB132" s="355"/>
      <c r="KHC132" s="355"/>
      <c r="KHD132" s="355"/>
      <c r="KHE132" s="355"/>
      <c r="KHF132" s="355"/>
      <c r="KHG132" s="355"/>
      <c r="KHH132" s="355"/>
      <c r="KHI132" s="355"/>
      <c r="KHJ132" s="355"/>
      <c r="KHK132" s="355"/>
      <c r="KHL132" s="355"/>
      <c r="KHM132" s="355"/>
      <c r="KHN132" s="355"/>
      <c r="KHO132" s="355"/>
      <c r="KHP132" s="355"/>
      <c r="KHQ132" s="355"/>
      <c r="KHR132" s="355"/>
      <c r="KHS132" s="355"/>
      <c r="KHT132" s="355"/>
      <c r="KHU132" s="355"/>
      <c r="KHV132" s="355"/>
      <c r="KHW132" s="355"/>
      <c r="KHX132" s="355"/>
      <c r="KHY132" s="355"/>
      <c r="KHZ132" s="355"/>
      <c r="KIA132" s="355"/>
      <c r="KIB132" s="355"/>
      <c r="KIC132" s="355"/>
      <c r="KID132" s="355"/>
      <c r="KIE132" s="355"/>
      <c r="KIF132" s="355"/>
      <c r="KIG132" s="355"/>
      <c r="KIH132" s="355"/>
      <c r="KII132" s="355"/>
      <c r="KIJ132" s="355"/>
      <c r="KIK132" s="355"/>
      <c r="KIL132" s="355"/>
      <c r="KIM132" s="355"/>
      <c r="KIT132" s="355"/>
      <c r="KIU132" s="355"/>
      <c r="KIV132" s="355"/>
      <c r="KIW132" s="355"/>
      <c r="KIX132" s="355"/>
      <c r="KIY132" s="355"/>
      <c r="KIZ132" s="355"/>
      <c r="KJA132" s="355"/>
      <c r="KJB132" s="355"/>
      <c r="KJC132" s="355"/>
      <c r="KJD132" s="355"/>
      <c r="KJE132" s="355"/>
      <c r="KJF132" s="355"/>
      <c r="KJG132" s="355"/>
      <c r="KJH132" s="355"/>
      <c r="KJI132" s="355"/>
      <c r="KJJ132" s="355"/>
      <c r="KJK132" s="355"/>
      <c r="KJL132" s="355"/>
      <c r="KJM132" s="355"/>
      <c r="KJN132" s="355"/>
      <c r="KJO132" s="355"/>
      <c r="KJP132" s="355"/>
      <c r="KJQ132" s="355"/>
      <c r="KJR132" s="355"/>
      <c r="KJS132" s="355"/>
      <c r="KJT132" s="355"/>
      <c r="KJU132" s="355"/>
      <c r="KJV132" s="355"/>
      <c r="KJW132" s="355"/>
      <c r="KJX132" s="355"/>
      <c r="KJY132" s="355"/>
      <c r="KJZ132" s="355"/>
      <c r="KKA132" s="355"/>
      <c r="KKB132" s="355"/>
      <c r="KKC132" s="355"/>
      <c r="KKD132" s="355"/>
      <c r="KKE132" s="355"/>
      <c r="KKF132" s="355"/>
      <c r="KKG132" s="355"/>
      <c r="KKH132" s="355"/>
      <c r="KKI132" s="355"/>
      <c r="KKJ132" s="355"/>
      <c r="KKK132" s="355"/>
      <c r="KKL132" s="355"/>
      <c r="KKM132" s="355"/>
      <c r="KKN132" s="355"/>
      <c r="KKO132" s="355"/>
      <c r="KKP132" s="355"/>
      <c r="KKQ132" s="355"/>
      <c r="KKR132" s="355"/>
      <c r="KKS132" s="355"/>
      <c r="KKT132" s="355"/>
      <c r="KKU132" s="355"/>
      <c r="KKV132" s="355"/>
      <c r="KKW132" s="355"/>
      <c r="KKX132" s="355"/>
      <c r="KKY132" s="355"/>
      <c r="KKZ132" s="355"/>
      <c r="KLA132" s="355"/>
      <c r="KLB132" s="355"/>
      <c r="KLC132" s="355"/>
      <c r="KLD132" s="355"/>
      <c r="KLE132" s="355"/>
      <c r="KLF132" s="355"/>
      <c r="KLG132" s="355"/>
      <c r="KLH132" s="355"/>
      <c r="KLI132" s="355"/>
      <c r="KLJ132" s="355"/>
      <c r="KLK132" s="355"/>
      <c r="KLL132" s="355"/>
      <c r="KLM132" s="355"/>
      <c r="KLN132" s="355"/>
      <c r="KLO132" s="355"/>
      <c r="KLP132" s="355"/>
      <c r="KLQ132" s="355"/>
      <c r="KLR132" s="355"/>
      <c r="KLS132" s="355"/>
      <c r="KLT132" s="355"/>
      <c r="KLU132" s="355"/>
      <c r="KLV132" s="355"/>
      <c r="KLW132" s="355"/>
      <c r="KLX132" s="355"/>
      <c r="KLY132" s="355"/>
      <c r="KLZ132" s="355"/>
      <c r="KMA132" s="355"/>
      <c r="KMB132" s="355"/>
      <c r="KMC132" s="355"/>
      <c r="KMD132" s="355"/>
      <c r="KME132" s="355"/>
      <c r="KMF132" s="355"/>
      <c r="KMG132" s="355"/>
      <c r="KMH132" s="355"/>
      <c r="KMI132" s="355"/>
      <c r="KMJ132" s="355"/>
      <c r="KMK132" s="355"/>
      <c r="KML132" s="355"/>
      <c r="KMM132" s="355"/>
      <c r="KMN132" s="355"/>
      <c r="KMO132" s="355"/>
      <c r="KMP132" s="355"/>
      <c r="KMQ132" s="355"/>
      <c r="KMR132" s="355"/>
      <c r="KMS132" s="355"/>
      <c r="KMT132" s="355"/>
      <c r="KMU132" s="355"/>
      <c r="KMV132" s="355"/>
      <c r="KMW132" s="355"/>
      <c r="KMX132" s="355"/>
      <c r="KMY132" s="355"/>
      <c r="KMZ132" s="355"/>
      <c r="KNA132" s="355"/>
      <c r="KNB132" s="355"/>
      <c r="KNC132" s="355"/>
      <c r="KND132" s="355"/>
      <c r="KNE132" s="355"/>
      <c r="KNF132" s="355"/>
      <c r="KNG132" s="355"/>
      <c r="KNH132" s="355"/>
      <c r="KNI132" s="355"/>
      <c r="KNJ132" s="355"/>
      <c r="KNK132" s="355"/>
      <c r="KNL132" s="355"/>
      <c r="KNM132" s="355"/>
      <c r="KNN132" s="355"/>
      <c r="KNO132" s="355"/>
      <c r="KNP132" s="355"/>
      <c r="KNQ132" s="355"/>
      <c r="KNR132" s="355"/>
      <c r="KNS132" s="355"/>
      <c r="KNT132" s="355"/>
      <c r="KNU132" s="355"/>
      <c r="KNV132" s="355"/>
      <c r="KNW132" s="355"/>
      <c r="KNX132" s="355"/>
      <c r="KNY132" s="355"/>
      <c r="KNZ132" s="355"/>
      <c r="KOA132" s="355"/>
      <c r="KOB132" s="355"/>
      <c r="KOC132" s="355"/>
      <c r="KOD132" s="355"/>
      <c r="KOE132" s="355"/>
      <c r="KOF132" s="355"/>
      <c r="KOG132" s="355"/>
      <c r="KOH132" s="355"/>
      <c r="KOI132" s="355"/>
      <c r="KOJ132" s="355"/>
      <c r="KOK132" s="355"/>
      <c r="KOL132" s="355"/>
      <c r="KOM132" s="355"/>
      <c r="KON132" s="355"/>
      <c r="KOO132" s="355"/>
      <c r="KOP132" s="355"/>
      <c r="KOQ132" s="355"/>
      <c r="KOR132" s="355"/>
      <c r="KOS132" s="355"/>
      <c r="KOT132" s="355"/>
      <c r="KOU132" s="355"/>
      <c r="KOV132" s="355"/>
      <c r="KOW132" s="355"/>
      <c r="KOX132" s="355"/>
      <c r="KOY132" s="355"/>
      <c r="KOZ132" s="355"/>
      <c r="KPA132" s="355"/>
      <c r="KPB132" s="355"/>
      <c r="KPC132" s="355"/>
      <c r="KPD132" s="355"/>
      <c r="KPE132" s="355"/>
      <c r="KPF132" s="355"/>
      <c r="KPG132" s="355"/>
      <c r="KPH132" s="355"/>
      <c r="KPI132" s="355"/>
      <c r="KPJ132" s="355"/>
      <c r="KPK132" s="355"/>
      <c r="KPL132" s="355"/>
      <c r="KPM132" s="355"/>
      <c r="KPN132" s="355"/>
      <c r="KPO132" s="355"/>
      <c r="KPP132" s="355"/>
      <c r="KPQ132" s="355"/>
      <c r="KPR132" s="355"/>
      <c r="KPS132" s="355"/>
      <c r="KPT132" s="355"/>
      <c r="KPU132" s="355"/>
      <c r="KPV132" s="355"/>
      <c r="KPW132" s="355"/>
      <c r="KPX132" s="355"/>
      <c r="KPY132" s="355"/>
      <c r="KPZ132" s="355"/>
      <c r="KQA132" s="355"/>
      <c r="KQB132" s="355"/>
      <c r="KQC132" s="355"/>
      <c r="KQD132" s="355"/>
      <c r="KQE132" s="355"/>
      <c r="KQF132" s="355"/>
      <c r="KQG132" s="355"/>
      <c r="KQH132" s="355"/>
      <c r="KQI132" s="355"/>
      <c r="KQJ132" s="355"/>
      <c r="KQK132" s="355"/>
      <c r="KQL132" s="355"/>
      <c r="KQM132" s="355"/>
      <c r="KQN132" s="355"/>
      <c r="KQO132" s="355"/>
      <c r="KQP132" s="355"/>
      <c r="KQQ132" s="355"/>
      <c r="KQR132" s="355"/>
      <c r="KQS132" s="355"/>
      <c r="KQT132" s="355"/>
      <c r="KQU132" s="355"/>
      <c r="KQV132" s="355"/>
      <c r="KQW132" s="355"/>
      <c r="KQX132" s="355"/>
      <c r="KQY132" s="355"/>
      <c r="KQZ132" s="355"/>
      <c r="KRA132" s="355"/>
      <c r="KRB132" s="355"/>
      <c r="KRC132" s="355"/>
      <c r="KRD132" s="355"/>
      <c r="KRE132" s="355"/>
      <c r="KRF132" s="355"/>
      <c r="KRG132" s="355"/>
      <c r="KRH132" s="355"/>
      <c r="KRI132" s="355"/>
      <c r="KRJ132" s="355"/>
      <c r="KRK132" s="355"/>
      <c r="KRL132" s="355"/>
      <c r="KRM132" s="355"/>
      <c r="KRN132" s="355"/>
      <c r="KRO132" s="355"/>
      <c r="KRP132" s="355"/>
      <c r="KRQ132" s="355"/>
      <c r="KRR132" s="355"/>
      <c r="KRS132" s="355"/>
      <c r="KRT132" s="355"/>
      <c r="KRU132" s="355"/>
      <c r="KRV132" s="355"/>
      <c r="KRW132" s="355"/>
      <c r="KRX132" s="355"/>
      <c r="KRY132" s="355"/>
      <c r="KRZ132" s="355"/>
      <c r="KSA132" s="355"/>
      <c r="KSB132" s="355"/>
      <c r="KSC132" s="355"/>
      <c r="KSD132" s="355"/>
      <c r="KSE132" s="355"/>
      <c r="KSF132" s="355"/>
      <c r="KSG132" s="355"/>
      <c r="KSH132" s="355"/>
      <c r="KSI132" s="355"/>
      <c r="KSP132" s="355"/>
      <c r="KSQ132" s="355"/>
      <c r="KSR132" s="355"/>
      <c r="KSS132" s="355"/>
      <c r="KST132" s="355"/>
      <c r="KSU132" s="355"/>
      <c r="KSV132" s="355"/>
      <c r="KSW132" s="355"/>
      <c r="KSX132" s="355"/>
      <c r="KSY132" s="355"/>
      <c r="KSZ132" s="355"/>
      <c r="KTA132" s="355"/>
      <c r="KTB132" s="355"/>
      <c r="KTC132" s="355"/>
      <c r="KTD132" s="355"/>
      <c r="KTE132" s="355"/>
      <c r="KTF132" s="355"/>
      <c r="KTG132" s="355"/>
      <c r="KTH132" s="355"/>
      <c r="KTI132" s="355"/>
      <c r="KTJ132" s="355"/>
      <c r="KTK132" s="355"/>
      <c r="KTL132" s="355"/>
      <c r="KTM132" s="355"/>
      <c r="KTN132" s="355"/>
      <c r="KTO132" s="355"/>
      <c r="KTP132" s="355"/>
      <c r="KTQ132" s="355"/>
      <c r="KTR132" s="355"/>
      <c r="KTS132" s="355"/>
      <c r="KTT132" s="355"/>
      <c r="KTU132" s="355"/>
      <c r="KTV132" s="355"/>
      <c r="KTW132" s="355"/>
      <c r="KTX132" s="355"/>
      <c r="KTY132" s="355"/>
      <c r="KTZ132" s="355"/>
      <c r="KUA132" s="355"/>
      <c r="KUB132" s="355"/>
      <c r="KUC132" s="355"/>
      <c r="KUD132" s="355"/>
      <c r="KUE132" s="355"/>
      <c r="KUF132" s="355"/>
      <c r="KUG132" s="355"/>
      <c r="KUH132" s="355"/>
      <c r="KUI132" s="355"/>
      <c r="KUJ132" s="355"/>
      <c r="KUK132" s="355"/>
      <c r="KUL132" s="355"/>
      <c r="KUM132" s="355"/>
      <c r="KUN132" s="355"/>
      <c r="KUO132" s="355"/>
      <c r="KUP132" s="355"/>
      <c r="KUQ132" s="355"/>
      <c r="KUR132" s="355"/>
      <c r="KUS132" s="355"/>
      <c r="KUT132" s="355"/>
      <c r="KUU132" s="355"/>
      <c r="KUV132" s="355"/>
      <c r="KUW132" s="355"/>
      <c r="KUX132" s="355"/>
      <c r="KUY132" s="355"/>
      <c r="KUZ132" s="355"/>
      <c r="KVA132" s="355"/>
      <c r="KVB132" s="355"/>
      <c r="KVC132" s="355"/>
      <c r="KVD132" s="355"/>
      <c r="KVE132" s="355"/>
      <c r="KVF132" s="355"/>
      <c r="KVG132" s="355"/>
      <c r="KVH132" s="355"/>
      <c r="KVI132" s="355"/>
      <c r="KVJ132" s="355"/>
      <c r="KVK132" s="355"/>
      <c r="KVL132" s="355"/>
      <c r="KVM132" s="355"/>
      <c r="KVN132" s="355"/>
      <c r="KVO132" s="355"/>
      <c r="KVP132" s="355"/>
      <c r="KVQ132" s="355"/>
      <c r="KVR132" s="355"/>
      <c r="KVS132" s="355"/>
      <c r="KVT132" s="355"/>
      <c r="KVU132" s="355"/>
      <c r="KVV132" s="355"/>
      <c r="KVW132" s="355"/>
      <c r="KVX132" s="355"/>
      <c r="KVY132" s="355"/>
      <c r="KVZ132" s="355"/>
      <c r="KWA132" s="355"/>
      <c r="KWB132" s="355"/>
      <c r="KWC132" s="355"/>
      <c r="KWD132" s="355"/>
      <c r="KWE132" s="355"/>
      <c r="KWF132" s="355"/>
      <c r="KWG132" s="355"/>
      <c r="KWH132" s="355"/>
      <c r="KWI132" s="355"/>
      <c r="KWJ132" s="355"/>
      <c r="KWK132" s="355"/>
      <c r="KWL132" s="355"/>
      <c r="KWM132" s="355"/>
      <c r="KWN132" s="355"/>
      <c r="KWO132" s="355"/>
      <c r="KWP132" s="355"/>
      <c r="KWQ132" s="355"/>
      <c r="KWR132" s="355"/>
      <c r="KWS132" s="355"/>
      <c r="KWT132" s="355"/>
      <c r="KWU132" s="355"/>
      <c r="KWV132" s="355"/>
      <c r="KWW132" s="355"/>
      <c r="KWX132" s="355"/>
      <c r="KWY132" s="355"/>
      <c r="KWZ132" s="355"/>
      <c r="KXA132" s="355"/>
      <c r="KXB132" s="355"/>
      <c r="KXC132" s="355"/>
      <c r="KXD132" s="355"/>
      <c r="KXE132" s="355"/>
      <c r="KXF132" s="355"/>
      <c r="KXG132" s="355"/>
      <c r="KXH132" s="355"/>
      <c r="KXI132" s="355"/>
      <c r="KXJ132" s="355"/>
      <c r="KXK132" s="355"/>
      <c r="KXL132" s="355"/>
      <c r="KXM132" s="355"/>
      <c r="KXN132" s="355"/>
      <c r="KXO132" s="355"/>
      <c r="KXP132" s="355"/>
      <c r="KXQ132" s="355"/>
      <c r="KXR132" s="355"/>
      <c r="KXS132" s="355"/>
      <c r="KXT132" s="355"/>
      <c r="KXU132" s="355"/>
      <c r="KXV132" s="355"/>
      <c r="KXW132" s="355"/>
      <c r="KXX132" s="355"/>
      <c r="KXY132" s="355"/>
      <c r="KXZ132" s="355"/>
      <c r="KYA132" s="355"/>
      <c r="KYB132" s="355"/>
      <c r="KYC132" s="355"/>
      <c r="KYD132" s="355"/>
      <c r="KYE132" s="355"/>
      <c r="KYF132" s="355"/>
      <c r="KYG132" s="355"/>
      <c r="KYH132" s="355"/>
      <c r="KYI132" s="355"/>
      <c r="KYJ132" s="355"/>
      <c r="KYK132" s="355"/>
      <c r="KYL132" s="355"/>
      <c r="KYM132" s="355"/>
      <c r="KYN132" s="355"/>
      <c r="KYO132" s="355"/>
      <c r="KYP132" s="355"/>
      <c r="KYQ132" s="355"/>
      <c r="KYR132" s="355"/>
      <c r="KYS132" s="355"/>
      <c r="KYT132" s="355"/>
      <c r="KYU132" s="355"/>
      <c r="KYV132" s="355"/>
      <c r="KYW132" s="355"/>
      <c r="KYX132" s="355"/>
      <c r="KYY132" s="355"/>
      <c r="KYZ132" s="355"/>
      <c r="KZA132" s="355"/>
      <c r="KZB132" s="355"/>
      <c r="KZC132" s="355"/>
      <c r="KZD132" s="355"/>
      <c r="KZE132" s="355"/>
      <c r="KZF132" s="355"/>
      <c r="KZG132" s="355"/>
      <c r="KZH132" s="355"/>
      <c r="KZI132" s="355"/>
      <c r="KZJ132" s="355"/>
      <c r="KZK132" s="355"/>
      <c r="KZL132" s="355"/>
      <c r="KZM132" s="355"/>
      <c r="KZN132" s="355"/>
      <c r="KZO132" s="355"/>
      <c r="KZP132" s="355"/>
      <c r="KZQ132" s="355"/>
      <c r="KZR132" s="355"/>
      <c r="KZS132" s="355"/>
      <c r="KZT132" s="355"/>
      <c r="KZU132" s="355"/>
      <c r="KZV132" s="355"/>
      <c r="KZW132" s="355"/>
      <c r="KZX132" s="355"/>
      <c r="KZY132" s="355"/>
      <c r="KZZ132" s="355"/>
      <c r="LAA132" s="355"/>
      <c r="LAB132" s="355"/>
      <c r="LAC132" s="355"/>
      <c r="LAD132" s="355"/>
      <c r="LAE132" s="355"/>
      <c r="LAF132" s="355"/>
      <c r="LAG132" s="355"/>
      <c r="LAH132" s="355"/>
      <c r="LAI132" s="355"/>
      <c r="LAJ132" s="355"/>
      <c r="LAK132" s="355"/>
      <c r="LAL132" s="355"/>
      <c r="LAM132" s="355"/>
      <c r="LAN132" s="355"/>
      <c r="LAO132" s="355"/>
      <c r="LAP132" s="355"/>
      <c r="LAQ132" s="355"/>
      <c r="LAR132" s="355"/>
      <c r="LAS132" s="355"/>
      <c r="LAT132" s="355"/>
      <c r="LAU132" s="355"/>
      <c r="LAV132" s="355"/>
      <c r="LAW132" s="355"/>
      <c r="LAX132" s="355"/>
      <c r="LAY132" s="355"/>
      <c r="LAZ132" s="355"/>
      <c r="LBA132" s="355"/>
      <c r="LBB132" s="355"/>
      <c r="LBC132" s="355"/>
      <c r="LBD132" s="355"/>
      <c r="LBE132" s="355"/>
      <c r="LBF132" s="355"/>
      <c r="LBG132" s="355"/>
      <c r="LBH132" s="355"/>
      <c r="LBI132" s="355"/>
      <c r="LBJ132" s="355"/>
      <c r="LBK132" s="355"/>
      <c r="LBL132" s="355"/>
      <c r="LBM132" s="355"/>
      <c r="LBN132" s="355"/>
      <c r="LBO132" s="355"/>
      <c r="LBP132" s="355"/>
      <c r="LBQ132" s="355"/>
      <c r="LBR132" s="355"/>
      <c r="LBS132" s="355"/>
      <c r="LBT132" s="355"/>
      <c r="LBU132" s="355"/>
      <c r="LBV132" s="355"/>
      <c r="LBW132" s="355"/>
      <c r="LBX132" s="355"/>
      <c r="LBY132" s="355"/>
      <c r="LBZ132" s="355"/>
      <c r="LCA132" s="355"/>
      <c r="LCB132" s="355"/>
      <c r="LCC132" s="355"/>
      <c r="LCD132" s="355"/>
      <c r="LCE132" s="355"/>
      <c r="LCL132" s="355"/>
      <c r="LCM132" s="355"/>
      <c r="LCN132" s="355"/>
      <c r="LCO132" s="355"/>
      <c r="LCP132" s="355"/>
      <c r="LCQ132" s="355"/>
      <c r="LCR132" s="355"/>
      <c r="LCS132" s="355"/>
      <c r="LCT132" s="355"/>
      <c r="LCU132" s="355"/>
      <c r="LCV132" s="355"/>
      <c r="LCW132" s="355"/>
      <c r="LCX132" s="355"/>
      <c r="LCY132" s="355"/>
      <c r="LCZ132" s="355"/>
      <c r="LDA132" s="355"/>
      <c r="LDB132" s="355"/>
      <c r="LDC132" s="355"/>
      <c r="LDD132" s="355"/>
      <c r="LDE132" s="355"/>
      <c r="LDF132" s="355"/>
      <c r="LDG132" s="355"/>
      <c r="LDH132" s="355"/>
      <c r="LDI132" s="355"/>
      <c r="LDJ132" s="355"/>
      <c r="LDK132" s="355"/>
      <c r="LDL132" s="355"/>
      <c r="LDM132" s="355"/>
      <c r="LDN132" s="355"/>
      <c r="LDO132" s="355"/>
      <c r="LDP132" s="355"/>
      <c r="LDQ132" s="355"/>
      <c r="LDR132" s="355"/>
      <c r="LDS132" s="355"/>
      <c r="LDT132" s="355"/>
      <c r="LDU132" s="355"/>
      <c r="LDV132" s="355"/>
      <c r="LDW132" s="355"/>
      <c r="LDX132" s="355"/>
      <c r="LDY132" s="355"/>
      <c r="LDZ132" s="355"/>
      <c r="LEA132" s="355"/>
      <c r="LEB132" s="355"/>
      <c r="LEC132" s="355"/>
      <c r="LED132" s="355"/>
      <c r="LEE132" s="355"/>
      <c r="LEF132" s="355"/>
      <c r="LEG132" s="355"/>
      <c r="LEH132" s="355"/>
      <c r="LEI132" s="355"/>
      <c r="LEJ132" s="355"/>
      <c r="LEK132" s="355"/>
      <c r="LEL132" s="355"/>
      <c r="LEM132" s="355"/>
      <c r="LEN132" s="355"/>
      <c r="LEO132" s="355"/>
      <c r="LEP132" s="355"/>
      <c r="LEQ132" s="355"/>
      <c r="LER132" s="355"/>
      <c r="LES132" s="355"/>
      <c r="LET132" s="355"/>
      <c r="LEU132" s="355"/>
      <c r="LEV132" s="355"/>
      <c r="LEW132" s="355"/>
      <c r="LEX132" s="355"/>
      <c r="LEY132" s="355"/>
      <c r="LEZ132" s="355"/>
      <c r="LFA132" s="355"/>
      <c r="LFB132" s="355"/>
      <c r="LFC132" s="355"/>
      <c r="LFD132" s="355"/>
      <c r="LFE132" s="355"/>
      <c r="LFF132" s="355"/>
      <c r="LFG132" s="355"/>
      <c r="LFH132" s="355"/>
      <c r="LFI132" s="355"/>
      <c r="LFJ132" s="355"/>
      <c r="LFK132" s="355"/>
      <c r="LFL132" s="355"/>
      <c r="LFM132" s="355"/>
      <c r="LFN132" s="355"/>
      <c r="LFO132" s="355"/>
      <c r="LFP132" s="355"/>
      <c r="LFQ132" s="355"/>
      <c r="LFR132" s="355"/>
      <c r="LFS132" s="355"/>
      <c r="LFT132" s="355"/>
      <c r="LFU132" s="355"/>
      <c r="LFV132" s="355"/>
      <c r="LFW132" s="355"/>
      <c r="LFX132" s="355"/>
      <c r="LFY132" s="355"/>
      <c r="LFZ132" s="355"/>
      <c r="LGA132" s="355"/>
      <c r="LGB132" s="355"/>
      <c r="LGC132" s="355"/>
      <c r="LGD132" s="355"/>
      <c r="LGE132" s="355"/>
      <c r="LGF132" s="355"/>
      <c r="LGG132" s="355"/>
      <c r="LGH132" s="355"/>
      <c r="LGI132" s="355"/>
      <c r="LGJ132" s="355"/>
      <c r="LGK132" s="355"/>
      <c r="LGL132" s="355"/>
      <c r="LGM132" s="355"/>
      <c r="LGN132" s="355"/>
      <c r="LGO132" s="355"/>
      <c r="LGP132" s="355"/>
      <c r="LGQ132" s="355"/>
      <c r="LGR132" s="355"/>
      <c r="LGS132" s="355"/>
      <c r="LGT132" s="355"/>
      <c r="LGU132" s="355"/>
      <c r="LGV132" s="355"/>
      <c r="LGW132" s="355"/>
      <c r="LGX132" s="355"/>
      <c r="LGY132" s="355"/>
      <c r="LGZ132" s="355"/>
      <c r="LHA132" s="355"/>
      <c r="LHB132" s="355"/>
      <c r="LHC132" s="355"/>
      <c r="LHD132" s="355"/>
      <c r="LHE132" s="355"/>
      <c r="LHF132" s="355"/>
      <c r="LHG132" s="355"/>
      <c r="LHH132" s="355"/>
      <c r="LHI132" s="355"/>
      <c r="LHJ132" s="355"/>
      <c r="LHK132" s="355"/>
      <c r="LHL132" s="355"/>
      <c r="LHM132" s="355"/>
      <c r="LHN132" s="355"/>
      <c r="LHO132" s="355"/>
      <c r="LHP132" s="355"/>
      <c r="LHQ132" s="355"/>
      <c r="LHR132" s="355"/>
      <c r="LHS132" s="355"/>
      <c r="LHT132" s="355"/>
      <c r="LHU132" s="355"/>
      <c r="LHV132" s="355"/>
      <c r="LHW132" s="355"/>
      <c r="LHX132" s="355"/>
      <c r="LHY132" s="355"/>
      <c r="LHZ132" s="355"/>
      <c r="LIA132" s="355"/>
      <c r="LIB132" s="355"/>
      <c r="LIC132" s="355"/>
      <c r="LID132" s="355"/>
      <c r="LIE132" s="355"/>
      <c r="LIF132" s="355"/>
      <c r="LIG132" s="355"/>
      <c r="LIH132" s="355"/>
      <c r="LII132" s="355"/>
      <c r="LIJ132" s="355"/>
      <c r="LIK132" s="355"/>
      <c r="LIL132" s="355"/>
      <c r="LIM132" s="355"/>
      <c r="LIN132" s="355"/>
      <c r="LIO132" s="355"/>
      <c r="LIP132" s="355"/>
      <c r="LIQ132" s="355"/>
      <c r="LIR132" s="355"/>
      <c r="LIS132" s="355"/>
      <c r="LIT132" s="355"/>
      <c r="LIU132" s="355"/>
      <c r="LIV132" s="355"/>
      <c r="LIW132" s="355"/>
      <c r="LIX132" s="355"/>
      <c r="LIY132" s="355"/>
      <c r="LIZ132" s="355"/>
      <c r="LJA132" s="355"/>
      <c r="LJB132" s="355"/>
      <c r="LJC132" s="355"/>
      <c r="LJD132" s="355"/>
      <c r="LJE132" s="355"/>
      <c r="LJF132" s="355"/>
      <c r="LJG132" s="355"/>
      <c r="LJH132" s="355"/>
      <c r="LJI132" s="355"/>
      <c r="LJJ132" s="355"/>
      <c r="LJK132" s="355"/>
      <c r="LJL132" s="355"/>
      <c r="LJM132" s="355"/>
      <c r="LJN132" s="355"/>
      <c r="LJO132" s="355"/>
      <c r="LJP132" s="355"/>
      <c r="LJQ132" s="355"/>
      <c r="LJR132" s="355"/>
      <c r="LJS132" s="355"/>
      <c r="LJT132" s="355"/>
      <c r="LJU132" s="355"/>
      <c r="LJV132" s="355"/>
      <c r="LJW132" s="355"/>
      <c r="LJX132" s="355"/>
      <c r="LJY132" s="355"/>
      <c r="LJZ132" s="355"/>
      <c r="LKA132" s="355"/>
      <c r="LKB132" s="355"/>
      <c r="LKC132" s="355"/>
      <c r="LKD132" s="355"/>
      <c r="LKE132" s="355"/>
      <c r="LKF132" s="355"/>
      <c r="LKG132" s="355"/>
      <c r="LKH132" s="355"/>
      <c r="LKI132" s="355"/>
      <c r="LKJ132" s="355"/>
      <c r="LKK132" s="355"/>
      <c r="LKL132" s="355"/>
      <c r="LKM132" s="355"/>
      <c r="LKN132" s="355"/>
      <c r="LKO132" s="355"/>
      <c r="LKP132" s="355"/>
      <c r="LKQ132" s="355"/>
      <c r="LKR132" s="355"/>
      <c r="LKS132" s="355"/>
      <c r="LKT132" s="355"/>
      <c r="LKU132" s="355"/>
      <c r="LKV132" s="355"/>
      <c r="LKW132" s="355"/>
      <c r="LKX132" s="355"/>
      <c r="LKY132" s="355"/>
      <c r="LKZ132" s="355"/>
      <c r="LLA132" s="355"/>
      <c r="LLB132" s="355"/>
      <c r="LLC132" s="355"/>
      <c r="LLD132" s="355"/>
      <c r="LLE132" s="355"/>
      <c r="LLF132" s="355"/>
      <c r="LLG132" s="355"/>
      <c r="LLH132" s="355"/>
      <c r="LLI132" s="355"/>
      <c r="LLJ132" s="355"/>
      <c r="LLK132" s="355"/>
      <c r="LLL132" s="355"/>
      <c r="LLM132" s="355"/>
      <c r="LLN132" s="355"/>
      <c r="LLO132" s="355"/>
      <c r="LLP132" s="355"/>
      <c r="LLQ132" s="355"/>
      <c r="LLR132" s="355"/>
      <c r="LLS132" s="355"/>
      <c r="LLT132" s="355"/>
      <c r="LLU132" s="355"/>
      <c r="LLV132" s="355"/>
      <c r="LLW132" s="355"/>
      <c r="LLX132" s="355"/>
      <c r="LLY132" s="355"/>
      <c r="LLZ132" s="355"/>
      <c r="LMA132" s="355"/>
      <c r="LMH132" s="355"/>
      <c r="LMI132" s="355"/>
      <c r="LMJ132" s="355"/>
      <c r="LMK132" s="355"/>
      <c r="LML132" s="355"/>
      <c r="LMM132" s="355"/>
      <c r="LMN132" s="355"/>
      <c r="LMO132" s="355"/>
      <c r="LMP132" s="355"/>
      <c r="LMQ132" s="355"/>
      <c r="LMR132" s="355"/>
      <c r="LMS132" s="355"/>
      <c r="LMT132" s="355"/>
      <c r="LMU132" s="355"/>
      <c r="LMV132" s="355"/>
      <c r="LMW132" s="355"/>
      <c r="LMX132" s="355"/>
      <c r="LMY132" s="355"/>
      <c r="LMZ132" s="355"/>
      <c r="LNA132" s="355"/>
      <c r="LNB132" s="355"/>
      <c r="LNC132" s="355"/>
      <c r="LND132" s="355"/>
      <c r="LNE132" s="355"/>
      <c r="LNF132" s="355"/>
      <c r="LNG132" s="355"/>
      <c r="LNH132" s="355"/>
      <c r="LNI132" s="355"/>
      <c r="LNJ132" s="355"/>
      <c r="LNK132" s="355"/>
      <c r="LNL132" s="355"/>
      <c r="LNM132" s="355"/>
      <c r="LNN132" s="355"/>
      <c r="LNO132" s="355"/>
      <c r="LNP132" s="355"/>
      <c r="LNQ132" s="355"/>
      <c r="LNR132" s="355"/>
      <c r="LNS132" s="355"/>
      <c r="LNT132" s="355"/>
      <c r="LNU132" s="355"/>
      <c r="LNV132" s="355"/>
      <c r="LNW132" s="355"/>
      <c r="LNX132" s="355"/>
      <c r="LNY132" s="355"/>
      <c r="LNZ132" s="355"/>
      <c r="LOA132" s="355"/>
      <c r="LOB132" s="355"/>
      <c r="LOC132" s="355"/>
      <c r="LOD132" s="355"/>
      <c r="LOE132" s="355"/>
      <c r="LOF132" s="355"/>
      <c r="LOG132" s="355"/>
      <c r="LOH132" s="355"/>
      <c r="LOI132" s="355"/>
      <c r="LOJ132" s="355"/>
      <c r="LOK132" s="355"/>
      <c r="LOL132" s="355"/>
      <c r="LOM132" s="355"/>
      <c r="LON132" s="355"/>
      <c r="LOO132" s="355"/>
      <c r="LOP132" s="355"/>
      <c r="LOQ132" s="355"/>
      <c r="LOR132" s="355"/>
      <c r="LOS132" s="355"/>
      <c r="LOT132" s="355"/>
      <c r="LOU132" s="355"/>
      <c r="LOV132" s="355"/>
      <c r="LOW132" s="355"/>
      <c r="LOX132" s="355"/>
      <c r="LOY132" s="355"/>
      <c r="LOZ132" s="355"/>
      <c r="LPA132" s="355"/>
      <c r="LPB132" s="355"/>
      <c r="LPC132" s="355"/>
      <c r="LPD132" s="355"/>
      <c r="LPE132" s="355"/>
      <c r="LPF132" s="355"/>
      <c r="LPG132" s="355"/>
      <c r="LPH132" s="355"/>
      <c r="LPI132" s="355"/>
      <c r="LPJ132" s="355"/>
      <c r="LPK132" s="355"/>
      <c r="LPL132" s="355"/>
      <c r="LPM132" s="355"/>
      <c r="LPN132" s="355"/>
      <c r="LPO132" s="355"/>
      <c r="LPP132" s="355"/>
      <c r="LPQ132" s="355"/>
      <c r="LPR132" s="355"/>
      <c r="LPS132" s="355"/>
      <c r="LPT132" s="355"/>
      <c r="LPU132" s="355"/>
      <c r="LPV132" s="355"/>
      <c r="LPW132" s="355"/>
      <c r="LPX132" s="355"/>
      <c r="LPY132" s="355"/>
      <c r="LPZ132" s="355"/>
      <c r="LQA132" s="355"/>
      <c r="LQB132" s="355"/>
      <c r="LQC132" s="355"/>
      <c r="LQD132" s="355"/>
      <c r="LQE132" s="355"/>
      <c r="LQF132" s="355"/>
      <c r="LQG132" s="355"/>
      <c r="LQH132" s="355"/>
      <c r="LQI132" s="355"/>
      <c r="LQJ132" s="355"/>
      <c r="LQK132" s="355"/>
      <c r="LQL132" s="355"/>
      <c r="LQM132" s="355"/>
      <c r="LQN132" s="355"/>
      <c r="LQO132" s="355"/>
      <c r="LQP132" s="355"/>
      <c r="LQQ132" s="355"/>
      <c r="LQR132" s="355"/>
      <c r="LQS132" s="355"/>
      <c r="LQT132" s="355"/>
      <c r="LQU132" s="355"/>
      <c r="LQV132" s="355"/>
      <c r="LQW132" s="355"/>
      <c r="LQX132" s="355"/>
      <c r="LQY132" s="355"/>
      <c r="LQZ132" s="355"/>
      <c r="LRA132" s="355"/>
      <c r="LRB132" s="355"/>
      <c r="LRC132" s="355"/>
      <c r="LRD132" s="355"/>
      <c r="LRE132" s="355"/>
      <c r="LRF132" s="355"/>
      <c r="LRG132" s="355"/>
      <c r="LRH132" s="355"/>
      <c r="LRI132" s="355"/>
      <c r="LRJ132" s="355"/>
      <c r="LRK132" s="355"/>
      <c r="LRL132" s="355"/>
      <c r="LRM132" s="355"/>
      <c r="LRN132" s="355"/>
      <c r="LRO132" s="355"/>
      <c r="LRP132" s="355"/>
      <c r="LRQ132" s="355"/>
      <c r="LRR132" s="355"/>
      <c r="LRS132" s="355"/>
      <c r="LRT132" s="355"/>
      <c r="LRU132" s="355"/>
      <c r="LRV132" s="355"/>
      <c r="LRW132" s="355"/>
      <c r="LRX132" s="355"/>
      <c r="LRY132" s="355"/>
      <c r="LRZ132" s="355"/>
      <c r="LSA132" s="355"/>
      <c r="LSB132" s="355"/>
      <c r="LSC132" s="355"/>
      <c r="LSD132" s="355"/>
      <c r="LSE132" s="355"/>
      <c r="LSF132" s="355"/>
      <c r="LSG132" s="355"/>
      <c r="LSH132" s="355"/>
      <c r="LSI132" s="355"/>
      <c r="LSJ132" s="355"/>
      <c r="LSK132" s="355"/>
      <c r="LSL132" s="355"/>
      <c r="LSM132" s="355"/>
      <c r="LSN132" s="355"/>
      <c r="LSO132" s="355"/>
      <c r="LSP132" s="355"/>
      <c r="LSQ132" s="355"/>
      <c r="LSR132" s="355"/>
      <c r="LSS132" s="355"/>
      <c r="LST132" s="355"/>
      <c r="LSU132" s="355"/>
      <c r="LSV132" s="355"/>
      <c r="LSW132" s="355"/>
      <c r="LSX132" s="355"/>
      <c r="LSY132" s="355"/>
      <c r="LSZ132" s="355"/>
      <c r="LTA132" s="355"/>
      <c r="LTB132" s="355"/>
      <c r="LTC132" s="355"/>
      <c r="LTD132" s="355"/>
      <c r="LTE132" s="355"/>
      <c r="LTF132" s="355"/>
      <c r="LTG132" s="355"/>
      <c r="LTH132" s="355"/>
      <c r="LTI132" s="355"/>
      <c r="LTJ132" s="355"/>
      <c r="LTK132" s="355"/>
      <c r="LTL132" s="355"/>
      <c r="LTM132" s="355"/>
      <c r="LTN132" s="355"/>
      <c r="LTO132" s="355"/>
      <c r="LTP132" s="355"/>
      <c r="LTQ132" s="355"/>
      <c r="LTR132" s="355"/>
      <c r="LTS132" s="355"/>
      <c r="LTT132" s="355"/>
      <c r="LTU132" s="355"/>
      <c r="LTV132" s="355"/>
      <c r="LTW132" s="355"/>
      <c r="LTX132" s="355"/>
      <c r="LTY132" s="355"/>
      <c r="LTZ132" s="355"/>
      <c r="LUA132" s="355"/>
      <c r="LUB132" s="355"/>
      <c r="LUC132" s="355"/>
      <c r="LUD132" s="355"/>
      <c r="LUE132" s="355"/>
      <c r="LUF132" s="355"/>
      <c r="LUG132" s="355"/>
      <c r="LUH132" s="355"/>
      <c r="LUI132" s="355"/>
      <c r="LUJ132" s="355"/>
      <c r="LUK132" s="355"/>
      <c r="LUL132" s="355"/>
      <c r="LUM132" s="355"/>
      <c r="LUN132" s="355"/>
      <c r="LUO132" s="355"/>
      <c r="LUP132" s="355"/>
      <c r="LUQ132" s="355"/>
      <c r="LUR132" s="355"/>
      <c r="LUS132" s="355"/>
      <c r="LUT132" s="355"/>
      <c r="LUU132" s="355"/>
      <c r="LUV132" s="355"/>
      <c r="LUW132" s="355"/>
      <c r="LUX132" s="355"/>
      <c r="LUY132" s="355"/>
      <c r="LUZ132" s="355"/>
      <c r="LVA132" s="355"/>
      <c r="LVB132" s="355"/>
      <c r="LVC132" s="355"/>
      <c r="LVD132" s="355"/>
      <c r="LVE132" s="355"/>
      <c r="LVF132" s="355"/>
      <c r="LVG132" s="355"/>
      <c r="LVH132" s="355"/>
      <c r="LVI132" s="355"/>
      <c r="LVJ132" s="355"/>
      <c r="LVK132" s="355"/>
      <c r="LVL132" s="355"/>
      <c r="LVM132" s="355"/>
      <c r="LVN132" s="355"/>
      <c r="LVO132" s="355"/>
      <c r="LVP132" s="355"/>
      <c r="LVQ132" s="355"/>
      <c r="LVR132" s="355"/>
      <c r="LVS132" s="355"/>
      <c r="LVT132" s="355"/>
      <c r="LVU132" s="355"/>
      <c r="LVV132" s="355"/>
      <c r="LVW132" s="355"/>
      <c r="LWD132" s="355"/>
      <c r="LWE132" s="355"/>
      <c r="LWF132" s="355"/>
      <c r="LWG132" s="355"/>
      <c r="LWH132" s="355"/>
      <c r="LWI132" s="355"/>
      <c r="LWJ132" s="355"/>
      <c r="LWK132" s="355"/>
      <c r="LWL132" s="355"/>
      <c r="LWM132" s="355"/>
      <c r="LWN132" s="355"/>
      <c r="LWO132" s="355"/>
      <c r="LWP132" s="355"/>
      <c r="LWQ132" s="355"/>
      <c r="LWR132" s="355"/>
      <c r="LWS132" s="355"/>
      <c r="LWT132" s="355"/>
      <c r="LWU132" s="355"/>
      <c r="LWV132" s="355"/>
      <c r="LWW132" s="355"/>
      <c r="LWX132" s="355"/>
      <c r="LWY132" s="355"/>
      <c r="LWZ132" s="355"/>
      <c r="LXA132" s="355"/>
      <c r="LXB132" s="355"/>
      <c r="LXC132" s="355"/>
      <c r="LXD132" s="355"/>
      <c r="LXE132" s="355"/>
      <c r="LXF132" s="355"/>
      <c r="LXG132" s="355"/>
      <c r="LXH132" s="355"/>
      <c r="LXI132" s="355"/>
      <c r="LXJ132" s="355"/>
      <c r="LXK132" s="355"/>
      <c r="LXL132" s="355"/>
      <c r="LXM132" s="355"/>
      <c r="LXN132" s="355"/>
      <c r="LXO132" s="355"/>
      <c r="LXP132" s="355"/>
      <c r="LXQ132" s="355"/>
      <c r="LXR132" s="355"/>
      <c r="LXS132" s="355"/>
      <c r="LXT132" s="355"/>
      <c r="LXU132" s="355"/>
      <c r="LXV132" s="355"/>
      <c r="LXW132" s="355"/>
      <c r="LXX132" s="355"/>
      <c r="LXY132" s="355"/>
      <c r="LXZ132" s="355"/>
      <c r="LYA132" s="355"/>
      <c r="LYB132" s="355"/>
      <c r="LYC132" s="355"/>
      <c r="LYD132" s="355"/>
      <c r="LYE132" s="355"/>
      <c r="LYF132" s="355"/>
      <c r="LYG132" s="355"/>
      <c r="LYH132" s="355"/>
      <c r="LYI132" s="355"/>
      <c r="LYJ132" s="355"/>
      <c r="LYK132" s="355"/>
      <c r="LYL132" s="355"/>
      <c r="LYM132" s="355"/>
      <c r="LYN132" s="355"/>
      <c r="LYO132" s="355"/>
      <c r="LYP132" s="355"/>
      <c r="LYQ132" s="355"/>
      <c r="LYR132" s="355"/>
      <c r="LYS132" s="355"/>
      <c r="LYT132" s="355"/>
      <c r="LYU132" s="355"/>
      <c r="LYV132" s="355"/>
      <c r="LYW132" s="355"/>
      <c r="LYX132" s="355"/>
      <c r="LYY132" s="355"/>
      <c r="LYZ132" s="355"/>
      <c r="LZA132" s="355"/>
      <c r="LZB132" s="355"/>
      <c r="LZC132" s="355"/>
      <c r="LZD132" s="355"/>
      <c r="LZE132" s="355"/>
      <c r="LZF132" s="355"/>
      <c r="LZG132" s="355"/>
      <c r="LZH132" s="355"/>
      <c r="LZI132" s="355"/>
      <c r="LZJ132" s="355"/>
      <c r="LZK132" s="355"/>
      <c r="LZL132" s="355"/>
      <c r="LZM132" s="355"/>
      <c r="LZN132" s="355"/>
      <c r="LZO132" s="355"/>
      <c r="LZP132" s="355"/>
      <c r="LZQ132" s="355"/>
      <c r="LZR132" s="355"/>
      <c r="LZS132" s="355"/>
      <c r="LZT132" s="355"/>
      <c r="LZU132" s="355"/>
      <c r="LZV132" s="355"/>
      <c r="LZW132" s="355"/>
      <c r="LZX132" s="355"/>
      <c r="LZY132" s="355"/>
      <c r="LZZ132" s="355"/>
      <c r="MAA132" s="355"/>
      <c r="MAB132" s="355"/>
      <c r="MAC132" s="355"/>
      <c r="MAD132" s="355"/>
      <c r="MAE132" s="355"/>
      <c r="MAF132" s="355"/>
      <c r="MAG132" s="355"/>
      <c r="MAH132" s="355"/>
      <c r="MAI132" s="355"/>
      <c r="MAJ132" s="355"/>
      <c r="MAK132" s="355"/>
      <c r="MAL132" s="355"/>
      <c r="MAM132" s="355"/>
      <c r="MAN132" s="355"/>
      <c r="MAO132" s="355"/>
      <c r="MAP132" s="355"/>
      <c r="MAQ132" s="355"/>
      <c r="MAR132" s="355"/>
      <c r="MAS132" s="355"/>
      <c r="MAT132" s="355"/>
      <c r="MAU132" s="355"/>
      <c r="MAV132" s="355"/>
      <c r="MAW132" s="355"/>
      <c r="MAX132" s="355"/>
      <c r="MAY132" s="355"/>
      <c r="MAZ132" s="355"/>
      <c r="MBA132" s="355"/>
      <c r="MBB132" s="355"/>
      <c r="MBC132" s="355"/>
      <c r="MBD132" s="355"/>
      <c r="MBE132" s="355"/>
      <c r="MBF132" s="355"/>
      <c r="MBG132" s="355"/>
      <c r="MBH132" s="355"/>
      <c r="MBI132" s="355"/>
      <c r="MBJ132" s="355"/>
      <c r="MBK132" s="355"/>
      <c r="MBL132" s="355"/>
      <c r="MBM132" s="355"/>
      <c r="MBN132" s="355"/>
      <c r="MBO132" s="355"/>
      <c r="MBP132" s="355"/>
      <c r="MBQ132" s="355"/>
      <c r="MBR132" s="355"/>
      <c r="MBS132" s="355"/>
      <c r="MBT132" s="355"/>
      <c r="MBU132" s="355"/>
      <c r="MBV132" s="355"/>
      <c r="MBW132" s="355"/>
      <c r="MBX132" s="355"/>
      <c r="MBY132" s="355"/>
      <c r="MBZ132" s="355"/>
      <c r="MCA132" s="355"/>
      <c r="MCB132" s="355"/>
      <c r="MCC132" s="355"/>
      <c r="MCD132" s="355"/>
      <c r="MCE132" s="355"/>
      <c r="MCF132" s="355"/>
      <c r="MCG132" s="355"/>
      <c r="MCH132" s="355"/>
      <c r="MCI132" s="355"/>
      <c r="MCJ132" s="355"/>
      <c r="MCK132" s="355"/>
      <c r="MCL132" s="355"/>
      <c r="MCM132" s="355"/>
      <c r="MCN132" s="355"/>
      <c r="MCO132" s="355"/>
      <c r="MCP132" s="355"/>
      <c r="MCQ132" s="355"/>
      <c r="MCR132" s="355"/>
      <c r="MCS132" s="355"/>
      <c r="MCT132" s="355"/>
      <c r="MCU132" s="355"/>
      <c r="MCV132" s="355"/>
      <c r="MCW132" s="355"/>
      <c r="MCX132" s="355"/>
      <c r="MCY132" s="355"/>
      <c r="MCZ132" s="355"/>
      <c r="MDA132" s="355"/>
      <c r="MDB132" s="355"/>
      <c r="MDC132" s="355"/>
      <c r="MDD132" s="355"/>
      <c r="MDE132" s="355"/>
      <c r="MDF132" s="355"/>
      <c r="MDG132" s="355"/>
      <c r="MDH132" s="355"/>
      <c r="MDI132" s="355"/>
      <c r="MDJ132" s="355"/>
      <c r="MDK132" s="355"/>
      <c r="MDL132" s="355"/>
      <c r="MDM132" s="355"/>
      <c r="MDN132" s="355"/>
      <c r="MDO132" s="355"/>
      <c r="MDP132" s="355"/>
      <c r="MDQ132" s="355"/>
      <c r="MDR132" s="355"/>
      <c r="MDS132" s="355"/>
      <c r="MDT132" s="355"/>
      <c r="MDU132" s="355"/>
      <c r="MDV132" s="355"/>
      <c r="MDW132" s="355"/>
      <c r="MDX132" s="355"/>
      <c r="MDY132" s="355"/>
      <c r="MDZ132" s="355"/>
      <c r="MEA132" s="355"/>
      <c r="MEB132" s="355"/>
      <c r="MEC132" s="355"/>
      <c r="MED132" s="355"/>
      <c r="MEE132" s="355"/>
      <c r="MEF132" s="355"/>
      <c r="MEG132" s="355"/>
      <c r="MEH132" s="355"/>
      <c r="MEI132" s="355"/>
      <c r="MEJ132" s="355"/>
      <c r="MEK132" s="355"/>
      <c r="MEL132" s="355"/>
      <c r="MEM132" s="355"/>
      <c r="MEN132" s="355"/>
      <c r="MEO132" s="355"/>
      <c r="MEP132" s="355"/>
      <c r="MEQ132" s="355"/>
      <c r="MER132" s="355"/>
      <c r="MES132" s="355"/>
      <c r="MET132" s="355"/>
      <c r="MEU132" s="355"/>
      <c r="MEV132" s="355"/>
      <c r="MEW132" s="355"/>
      <c r="MEX132" s="355"/>
      <c r="MEY132" s="355"/>
      <c r="MEZ132" s="355"/>
      <c r="MFA132" s="355"/>
      <c r="MFB132" s="355"/>
      <c r="MFC132" s="355"/>
      <c r="MFD132" s="355"/>
      <c r="MFE132" s="355"/>
      <c r="MFF132" s="355"/>
      <c r="MFG132" s="355"/>
      <c r="MFH132" s="355"/>
      <c r="MFI132" s="355"/>
      <c r="MFJ132" s="355"/>
      <c r="MFK132" s="355"/>
      <c r="MFL132" s="355"/>
      <c r="MFM132" s="355"/>
      <c r="MFN132" s="355"/>
      <c r="MFO132" s="355"/>
      <c r="MFP132" s="355"/>
      <c r="MFQ132" s="355"/>
      <c r="MFR132" s="355"/>
      <c r="MFS132" s="355"/>
      <c r="MFZ132" s="355"/>
      <c r="MGA132" s="355"/>
      <c r="MGB132" s="355"/>
      <c r="MGC132" s="355"/>
      <c r="MGD132" s="355"/>
      <c r="MGE132" s="355"/>
      <c r="MGF132" s="355"/>
      <c r="MGG132" s="355"/>
      <c r="MGH132" s="355"/>
      <c r="MGI132" s="355"/>
      <c r="MGJ132" s="355"/>
      <c r="MGK132" s="355"/>
      <c r="MGL132" s="355"/>
      <c r="MGM132" s="355"/>
      <c r="MGN132" s="355"/>
      <c r="MGO132" s="355"/>
      <c r="MGP132" s="355"/>
      <c r="MGQ132" s="355"/>
      <c r="MGR132" s="355"/>
      <c r="MGS132" s="355"/>
      <c r="MGT132" s="355"/>
      <c r="MGU132" s="355"/>
      <c r="MGV132" s="355"/>
      <c r="MGW132" s="355"/>
      <c r="MGX132" s="355"/>
      <c r="MGY132" s="355"/>
      <c r="MGZ132" s="355"/>
      <c r="MHA132" s="355"/>
      <c r="MHB132" s="355"/>
      <c r="MHC132" s="355"/>
      <c r="MHD132" s="355"/>
      <c r="MHE132" s="355"/>
      <c r="MHF132" s="355"/>
      <c r="MHG132" s="355"/>
      <c r="MHH132" s="355"/>
      <c r="MHI132" s="355"/>
      <c r="MHJ132" s="355"/>
      <c r="MHK132" s="355"/>
      <c r="MHL132" s="355"/>
      <c r="MHM132" s="355"/>
      <c r="MHN132" s="355"/>
      <c r="MHO132" s="355"/>
      <c r="MHP132" s="355"/>
      <c r="MHQ132" s="355"/>
      <c r="MHR132" s="355"/>
      <c r="MHS132" s="355"/>
      <c r="MHT132" s="355"/>
      <c r="MHU132" s="355"/>
      <c r="MHV132" s="355"/>
      <c r="MHW132" s="355"/>
      <c r="MHX132" s="355"/>
      <c r="MHY132" s="355"/>
      <c r="MHZ132" s="355"/>
      <c r="MIA132" s="355"/>
      <c r="MIB132" s="355"/>
      <c r="MIC132" s="355"/>
      <c r="MID132" s="355"/>
      <c r="MIE132" s="355"/>
      <c r="MIF132" s="355"/>
      <c r="MIG132" s="355"/>
      <c r="MIH132" s="355"/>
      <c r="MII132" s="355"/>
      <c r="MIJ132" s="355"/>
      <c r="MIK132" s="355"/>
      <c r="MIL132" s="355"/>
      <c r="MIM132" s="355"/>
      <c r="MIN132" s="355"/>
      <c r="MIO132" s="355"/>
      <c r="MIP132" s="355"/>
      <c r="MIQ132" s="355"/>
      <c r="MIR132" s="355"/>
      <c r="MIS132" s="355"/>
      <c r="MIT132" s="355"/>
      <c r="MIU132" s="355"/>
      <c r="MIV132" s="355"/>
      <c r="MIW132" s="355"/>
      <c r="MIX132" s="355"/>
      <c r="MIY132" s="355"/>
      <c r="MIZ132" s="355"/>
      <c r="MJA132" s="355"/>
      <c r="MJB132" s="355"/>
      <c r="MJC132" s="355"/>
      <c r="MJD132" s="355"/>
      <c r="MJE132" s="355"/>
      <c r="MJF132" s="355"/>
      <c r="MJG132" s="355"/>
      <c r="MJH132" s="355"/>
      <c r="MJI132" s="355"/>
      <c r="MJJ132" s="355"/>
      <c r="MJK132" s="355"/>
      <c r="MJL132" s="355"/>
      <c r="MJM132" s="355"/>
      <c r="MJN132" s="355"/>
      <c r="MJO132" s="355"/>
      <c r="MJP132" s="355"/>
      <c r="MJQ132" s="355"/>
      <c r="MJR132" s="355"/>
      <c r="MJS132" s="355"/>
      <c r="MJT132" s="355"/>
      <c r="MJU132" s="355"/>
      <c r="MJV132" s="355"/>
      <c r="MJW132" s="355"/>
      <c r="MJX132" s="355"/>
      <c r="MJY132" s="355"/>
      <c r="MJZ132" s="355"/>
      <c r="MKA132" s="355"/>
      <c r="MKB132" s="355"/>
      <c r="MKC132" s="355"/>
      <c r="MKD132" s="355"/>
      <c r="MKE132" s="355"/>
      <c r="MKF132" s="355"/>
      <c r="MKG132" s="355"/>
      <c r="MKH132" s="355"/>
      <c r="MKI132" s="355"/>
      <c r="MKJ132" s="355"/>
      <c r="MKK132" s="355"/>
      <c r="MKL132" s="355"/>
      <c r="MKM132" s="355"/>
      <c r="MKN132" s="355"/>
      <c r="MKO132" s="355"/>
      <c r="MKP132" s="355"/>
      <c r="MKQ132" s="355"/>
      <c r="MKR132" s="355"/>
      <c r="MKS132" s="355"/>
      <c r="MKT132" s="355"/>
      <c r="MKU132" s="355"/>
      <c r="MKV132" s="355"/>
      <c r="MKW132" s="355"/>
      <c r="MKX132" s="355"/>
      <c r="MKY132" s="355"/>
      <c r="MKZ132" s="355"/>
      <c r="MLA132" s="355"/>
      <c r="MLB132" s="355"/>
      <c r="MLC132" s="355"/>
      <c r="MLD132" s="355"/>
      <c r="MLE132" s="355"/>
      <c r="MLF132" s="355"/>
      <c r="MLG132" s="355"/>
      <c r="MLH132" s="355"/>
      <c r="MLI132" s="355"/>
      <c r="MLJ132" s="355"/>
      <c r="MLK132" s="355"/>
      <c r="MLL132" s="355"/>
      <c r="MLM132" s="355"/>
      <c r="MLN132" s="355"/>
      <c r="MLO132" s="355"/>
      <c r="MLP132" s="355"/>
      <c r="MLQ132" s="355"/>
      <c r="MLR132" s="355"/>
      <c r="MLS132" s="355"/>
      <c r="MLT132" s="355"/>
      <c r="MLU132" s="355"/>
      <c r="MLV132" s="355"/>
      <c r="MLW132" s="355"/>
      <c r="MLX132" s="355"/>
      <c r="MLY132" s="355"/>
      <c r="MLZ132" s="355"/>
      <c r="MMA132" s="355"/>
      <c r="MMB132" s="355"/>
      <c r="MMC132" s="355"/>
      <c r="MMD132" s="355"/>
      <c r="MME132" s="355"/>
      <c r="MMF132" s="355"/>
      <c r="MMG132" s="355"/>
      <c r="MMH132" s="355"/>
      <c r="MMI132" s="355"/>
      <c r="MMJ132" s="355"/>
      <c r="MMK132" s="355"/>
      <c r="MML132" s="355"/>
      <c r="MMM132" s="355"/>
      <c r="MMN132" s="355"/>
      <c r="MMO132" s="355"/>
      <c r="MMP132" s="355"/>
      <c r="MMQ132" s="355"/>
      <c r="MMR132" s="355"/>
      <c r="MMS132" s="355"/>
      <c r="MMT132" s="355"/>
      <c r="MMU132" s="355"/>
      <c r="MMV132" s="355"/>
      <c r="MMW132" s="355"/>
      <c r="MMX132" s="355"/>
      <c r="MMY132" s="355"/>
      <c r="MMZ132" s="355"/>
      <c r="MNA132" s="355"/>
      <c r="MNB132" s="355"/>
      <c r="MNC132" s="355"/>
      <c r="MND132" s="355"/>
      <c r="MNE132" s="355"/>
      <c r="MNF132" s="355"/>
      <c r="MNG132" s="355"/>
      <c r="MNH132" s="355"/>
      <c r="MNI132" s="355"/>
      <c r="MNJ132" s="355"/>
      <c r="MNK132" s="355"/>
      <c r="MNL132" s="355"/>
      <c r="MNM132" s="355"/>
      <c r="MNN132" s="355"/>
      <c r="MNO132" s="355"/>
      <c r="MNP132" s="355"/>
      <c r="MNQ132" s="355"/>
      <c r="MNR132" s="355"/>
      <c r="MNS132" s="355"/>
      <c r="MNT132" s="355"/>
      <c r="MNU132" s="355"/>
      <c r="MNV132" s="355"/>
      <c r="MNW132" s="355"/>
      <c r="MNX132" s="355"/>
      <c r="MNY132" s="355"/>
      <c r="MNZ132" s="355"/>
      <c r="MOA132" s="355"/>
      <c r="MOB132" s="355"/>
      <c r="MOC132" s="355"/>
      <c r="MOD132" s="355"/>
      <c r="MOE132" s="355"/>
      <c r="MOF132" s="355"/>
      <c r="MOG132" s="355"/>
      <c r="MOH132" s="355"/>
      <c r="MOI132" s="355"/>
      <c r="MOJ132" s="355"/>
      <c r="MOK132" s="355"/>
      <c r="MOL132" s="355"/>
      <c r="MOM132" s="355"/>
      <c r="MON132" s="355"/>
      <c r="MOO132" s="355"/>
      <c r="MOP132" s="355"/>
      <c r="MOQ132" s="355"/>
      <c r="MOR132" s="355"/>
      <c r="MOS132" s="355"/>
      <c r="MOT132" s="355"/>
      <c r="MOU132" s="355"/>
      <c r="MOV132" s="355"/>
      <c r="MOW132" s="355"/>
      <c r="MOX132" s="355"/>
      <c r="MOY132" s="355"/>
      <c r="MOZ132" s="355"/>
      <c r="MPA132" s="355"/>
      <c r="MPB132" s="355"/>
      <c r="MPC132" s="355"/>
      <c r="MPD132" s="355"/>
      <c r="MPE132" s="355"/>
      <c r="MPF132" s="355"/>
      <c r="MPG132" s="355"/>
      <c r="MPH132" s="355"/>
      <c r="MPI132" s="355"/>
      <c r="MPJ132" s="355"/>
      <c r="MPK132" s="355"/>
      <c r="MPL132" s="355"/>
      <c r="MPM132" s="355"/>
      <c r="MPN132" s="355"/>
      <c r="MPO132" s="355"/>
      <c r="MPV132" s="355"/>
      <c r="MPW132" s="355"/>
      <c r="MPX132" s="355"/>
      <c r="MPY132" s="355"/>
      <c r="MPZ132" s="355"/>
      <c r="MQA132" s="355"/>
      <c r="MQB132" s="355"/>
      <c r="MQC132" s="355"/>
      <c r="MQD132" s="355"/>
      <c r="MQE132" s="355"/>
      <c r="MQF132" s="355"/>
      <c r="MQG132" s="355"/>
      <c r="MQH132" s="355"/>
      <c r="MQI132" s="355"/>
      <c r="MQJ132" s="355"/>
      <c r="MQK132" s="355"/>
      <c r="MQL132" s="355"/>
      <c r="MQM132" s="355"/>
      <c r="MQN132" s="355"/>
      <c r="MQO132" s="355"/>
      <c r="MQP132" s="355"/>
      <c r="MQQ132" s="355"/>
      <c r="MQR132" s="355"/>
      <c r="MQS132" s="355"/>
      <c r="MQT132" s="355"/>
      <c r="MQU132" s="355"/>
      <c r="MQV132" s="355"/>
      <c r="MQW132" s="355"/>
      <c r="MQX132" s="355"/>
      <c r="MQY132" s="355"/>
      <c r="MQZ132" s="355"/>
      <c r="MRA132" s="355"/>
      <c r="MRB132" s="355"/>
      <c r="MRC132" s="355"/>
      <c r="MRD132" s="355"/>
      <c r="MRE132" s="355"/>
      <c r="MRF132" s="355"/>
      <c r="MRG132" s="355"/>
      <c r="MRH132" s="355"/>
      <c r="MRI132" s="355"/>
      <c r="MRJ132" s="355"/>
      <c r="MRK132" s="355"/>
      <c r="MRL132" s="355"/>
      <c r="MRM132" s="355"/>
      <c r="MRN132" s="355"/>
      <c r="MRO132" s="355"/>
      <c r="MRP132" s="355"/>
      <c r="MRQ132" s="355"/>
      <c r="MRR132" s="355"/>
      <c r="MRS132" s="355"/>
      <c r="MRT132" s="355"/>
      <c r="MRU132" s="355"/>
      <c r="MRV132" s="355"/>
      <c r="MRW132" s="355"/>
      <c r="MRX132" s="355"/>
      <c r="MRY132" s="355"/>
      <c r="MRZ132" s="355"/>
      <c r="MSA132" s="355"/>
      <c r="MSB132" s="355"/>
      <c r="MSC132" s="355"/>
      <c r="MSD132" s="355"/>
      <c r="MSE132" s="355"/>
      <c r="MSF132" s="355"/>
      <c r="MSG132" s="355"/>
      <c r="MSH132" s="355"/>
      <c r="MSI132" s="355"/>
      <c r="MSJ132" s="355"/>
      <c r="MSK132" s="355"/>
      <c r="MSL132" s="355"/>
      <c r="MSM132" s="355"/>
      <c r="MSN132" s="355"/>
      <c r="MSO132" s="355"/>
      <c r="MSP132" s="355"/>
      <c r="MSQ132" s="355"/>
      <c r="MSR132" s="355"/>
      <c r="MSS132" s="355"/>
      <c r="MST132" s="355"/>
      <c r="MSU132" s="355"/>
      <c r="MSV132" s="355"/>
      <c r="MSW132" s="355"/>
      <c r="MSX132" s="355"/>
      <c r="MSY132" s="355"/>
      <c r="MSZ132" s="355"/>
      <c r="MTA132" s="355"/>
      <c r="MTB132" s="355"/>
      <c r="MTC132" s="355"/>
      <c r="MTD132" s="355"/>
      <c r="MTE132" s="355"/>
      <c r="MTF132" s="355"/>
      <c r="MTG132" s="355"/>
      <c r="MTH132" s="355"/>
      <c r="MTI132" s="355"/>
      <c r="MTJ132" s="355"/>
      <c r="MTK132" s="355"/>
      <c r="MTL132" s="355"/>
      <c r="MTM132" s="355"/>
      <c r="MTN132" s="355"/>
      <c r="MTO132" s="355"/>
      <c r="MTP132" s="355"/>
      <c r="MTQ132" s="355"/>
      <c r="MTR132" s="355"/>
      <c r="MTS132" s="355"/>
      <c r="MTT132" s="355"/>
      <c r="MTU132" s="355"/>
      <c r="MTV132" s="355"/>
      <c r="MTW132" s="355"/>
      <c r="MTX132" s="355"/>
      <c r="MTY132" s="355"/>
      <c r="MTZ132" s="355"/>
      <c r="MUA132" s="355"/>
      <c r="MUB132" s="355"/>
      <c r="MUC132" s="355"/>
      <c r="MUD132" s="355"/>
      <c r="MUE132" s="355"/>
      <c r="MUF132" s="355"/>
      <c r="MUG132" s="355"/>
      <c r="MUH132" s="355"/>
      <c r="MUI132" s="355"/>
      <c r="MUJ132" s="355"/>
      <c r="MUK132" s="355"/>
      <c r="MUL132" s="355"/>
      <c r="MUM132" s="355"/>
      <c r="MUN132" s="355"/>
      <c r="MUO132" s="355"/>
      <c r="MUP132" s="355"/>
      <c r="MUQ132" s="355"/>
      <c r="MUR132" s="355"/>
      <c r="MUS132" s="355"/>
      <c r="MUT132" s="355"/>
      <c r="MUU132" s="355"/>
      <c r="MUV132" s="355"/>
      <c r="MUW132" s="355"/>
      <c r="MUX132" s="355"/>
      <c r="MUY132" s="355"/>
      <c r="MUZ132" s="355"/>
      <c r="MVA132" s="355"/>
      <c r="MVB132" s="355"/>
      <c r="MVC132" s="355"/>
      <c r="MVD132" s="355"/>
      <c r="MVE132" s="355"/>
      <c r="MVF132" s="355"/>
      <c r="MVG132" s="355"/>
      <c r="MVH132" s="355"/>
      <c r="MVI132" s="355"/>
      <c r="MVJ132" s="355"/>
      <c r="MVK132" s="355"/>
      <c r="MVL132" s="355"/>
      <c r="MVM132" s="355"/>
      <c r="MVN132" s="355"/>
      <c r="MVO132" s="355"/>
      <c r="MVP132" s="355"/>
      <c r="MVQ132" s="355"/>
      <c r="MVR132" s="355"/>
      <c r="MVS132" s="355"/>
      <c r="MVT132" s="355"/>
      <c r="MVU132" s="355"/>
      <c r="MVV132" s="355"/>
      <c r="MVW132" s="355"/>
      <c r="MVX132" s="355"/>
      <c r="MVY132" s="355"/>
      <c r="MVZ132" s="355"/>
      <c r="MWA132" s="355"/>
      <c r="MWB132" s="355"/>
      <c r="MWC132" s="355"/>
      <c r="MWD132" s="355"/>
      <c r="MWE132" s="355"/>
      <c r="MWF132" s="355"/>
      <c r="MWG132" s="355"/>
      <c r="MWH132" s="355"/>
      <c r="MWI132" s="355"/>
      <c r="MWJ132" s="355"/>
      <c r="MWK132" s="355"/>
      <c r="MWL132" s="355"/>
      <c r="MWM132" s="355"/>
      <c r="MWN132" s="355"/>
      <c r="MWO132" s="355"/>
      <c r="MWP132" s="355"/>
      <c r="MWQ132" s="355"/>
      <c r="MWR132" s="355"/>
      <c r="MWS132" s="355"/>
      <c r="MWT132" s="355"/>
      <c r="MWU132" s="355"/>
      <c r="MWV132" s="355"/>
      <c r="MWW132" s="355"/>
      <c r="MWX132" s="355"/>
      <c r="MWY132" s="355"/>
      <c r="MWZ132" s="355"/>
      <c r="MXA132" s="355"/>
      <c r="MXB132" s="355"/>
      <c r="MXC132" s="355"/>
      <c r="MXD132" s="355"/>
      <c r="MXE132" s="355"/>
      <c r="MXF132" s="355"/>
      <c r="MXG132" s="355"/>
      <c r="MXH132" s="355"/>
      <c r="MXI132" s="355"/>
      <c r="MXJ132" s="355"/>
      <c r="MXK132" s="355"/>
      <c r="MXL132" s="355"/>
      <c r="MXM132" s="355"/>
      <c r="MXN132" s="355"/>
      <c r="MXO132" s="355"/>
      <c r="MXP132" s="355"/>
      <c r="MXQ132" s="355"/>
      <c r="MXR132" s="355"/>
      <c r="MXS132" s="355"/>
      <c r="MXT132" s="355"/>
      <c r="MXU132" s="355"/>
      <c r="MXV132" s="355"/>
      <c r="MXW132" s="355"/>
      <c r="MXX132" s="355"/>
      <c r="MXY132" s="355"/>
      <c r="MXZ132" s="355"/>
      <c r="MYA132" s="355"/>
      <c r="MYB132" s="355"/>
      <c r="MYC132" s="355"/>
      <c r="MYD132" s="355"/>
      <c r="MYE132" s="355"/>
      <c r="MYF132" s="355"/>
      <c r="MYG132" s="355"/>
      <c r="MYH132" s="355"/>
      <c r="MYI132" s="355"/>
      <c r="MYJ132" s="355"/>
      <c r="MYK132" s="355"/>
      <c r="MYL132" s="355"/>
      <c r="MYM132" s="355"/>
      <c r="MYN132" s="355"/>
      <c r="MYO132" s="355"/>
      <c r="MYP132" s="355"/>
      <c r="MYQ132" s="355"/>
      <c r="MYR132" s="355"/>
      <c r="MYS132" s="355"/>
      <c r="MYT132" s="355"/>
      <c r="MYU132" s="355"/>
      <c r="MYV132" s="355"/>
      <c r="MYW132" s="355"/>
      <c r="MYX132" s="355"/>
      <c r="MYY132" s="355"/>
      <c r="MYZ132" s="355"/>
      <c r="MZA132" s="355"/>
      <c r="MZB132" s="355"/>
      <c r="MZC132" s="355"/>
      <c r="MZD132" s="355"/>
      <c r="MZE132" s="355"/>
      <c r="MZF132" s="355"/>
      <c r="MZG132" s="355"/>
      <c r="MZH132" s="355"/>
      <c r="MZI132" s="355"/>
      <c r="MZJ132" s="355"/>
      <c r="MZK132" s="355"/>
      <c r="MZR132" s="355"/>
      <c r="MZS132" s="355"/>
      <c r="MZT132" s="355"/>
      <c r="MZU132" s="355"/>
      <c r="MZV132" s="355"/>
      <c r="MZW132" s="355"/>
      <c r="MZX132" s="355"/>
      <c r="MZY132" s="355"/>
      <c r="MZZ132" s="355"/>
      <c r="NAA132" s="355"/>
      <c r="NAB132" s="355"/>
      <c r="NAC132" s="355"/>
      <c r="NAD132" s="355"/>
      <c r="NAE132" s="355"/>
      <c r="NAF132" s="355"/>
      <c r="NAG132" s="355"/>
      <c r="NAH132" s="355"/>
      <c r="NAI132" s="355"/>
      <c r="NAJ132" s="355"/>
      <c r="NAK132" s="355"/>
      <c r="NAL132" s="355"/>
      <c r="NAM132" s="355"/>
      <c r="NAN132" s="355"/>
      <c r="NAO132" s="355"/>
      <c r="NAP132" s="355"/>
      <c r="NAQ132" s="355"/>
      <c r="NAR132" s="355"/>
      <c r="NAS132" s="355"/>
      <c r="NAT132" s="355"/>
      <c r="NAU132" s="355"/>
      <c r="NAV132" s="355"/>
      <c r="NAW132" s="355"/>
      <c r="NAX132" s="355"/>
      <c r="NAY132" s="355"/>
      <c r="NAZ132" s="355"/>
      <c r="NBA132" s="355"/>
      <c r="NBB132" s="355"/>
      <c r="NBC132" s="355"/>
      <c r="NBD132" s="355"/>
      <c r="NBE132" s="355"/>
      <c r="NBF132" s="355"/>
      <c r="NBG132" s="355"/>
      <c r="NBH132" s="355"/>
      <c r="NBI132" s="355"/>
      <c r="NBJ132" s="355"/>
      <c r="NBK132" s="355"/>
      <c r="NBL132" s="355"/>
      <c r="NBM132" s="355"/>
      <c r="NBN132" s="355"/>
      <c r="NBO132" s="355"/>
      <c r="NBP132" s="355"/>
      <c r="NBQ132" s="355"/>
      <c r="NBR132" s="355"/>
      <c r="NBS132" s="355"/>
      <c r="NBT132" s="355"/>
      <c r="NBU132" s="355"/>
      <c r="NBV132" s="355"/>
      <c r="NBW132" s="355"/>
      <c r="NBX132" s="355"/>
      <c r="NBY132" s="355"/>
      <c r="NBZ132" s="355"/>
      <c r="NCA132" s="355"/>
      <c r="NCB132" s="355"/>
      <c r="NCC132" s="355"/>
      <c r="NCD132" s="355"/>
      <c r="NCE132" s="355"/>
      <c r="NCF132" s="355"/>
      <c r="NCG132" s="355"/>
      <c r="NCH132" s="355"/>
      <c r="NCI132" s="355"/>
      <c r="NCJ132" s="355"/>
      <c r="NCK132" s="355"/>
      <c r="NCL132" s="355"/>
      <c r="NCM132" s="355"/>
      <c r="NCN132" s="355"/>
      <c r="NCO132" s="355"/>
      <c r="NCP132" s="355"/>
      <c r="NCQ132" s="355"/>
      <c r="NCR132" s="355"/>
      <c r="NCS132" s="355"/>
      <c r="NCT132" s="355"/>
      <c r="NCU132" s="355"/>
      <c r="NCV132" s="355"/>
      <c r="NCW132" s="355"/>
      <c r="NCX132" s="355"/>
      <c r="NCY132" s="355"/>
      <c r="NCZ132" s="355"/>
      <c r="NDA132" s="355"/>
      <c r="NDB132" s="355"/>
      <c r="NDC132" s="355"/>
      <c r="NDD132" s="355"/>
      <c r="NDE132" s="355"/>
      <c r="NDF132" s="355"/>
      <c r="NDG132" s="355"/>
      <c r="NDH132" s="355"/>
      <c r="NDI132" s="355"/>
      <c r="NDJ132" s="355"/>
      <c r="NDK132" s="355"/>
      <c r="NDL132" s="355"/>
      <c r="NDM132" s="355"/>
      <c r="NDN132" s="355"/>
      <c r="NDO132" s="355"/>
      <c r="NDP132" s="355"/>
      <c r="NDQ132" s="355"/>
      <c r="NDR132" s="355"/>
      <c r="NDS132" s="355"/>
      <c r="NDT132" s="355"/>
      <c r="NDU132" s="355"/>
      <c r="NDV132" s="355"/>
      <c r="NDW132" s="355"/>
      <c r="NDX132" s="355"/>
      <c r="NDY132" s="355"/>
      <c r="NDZ132" s="355"/>
      <c r="NEA132" s="355"/>
      <c r="NEB132" s="355"/>
      <c r="NEC132" s="355"/>
      <c r="NED132" s="355"/>
      <c r="NEE132" s="355"/>
      <c r="NEF132" s="355"/>
      <c r="NEG132" s="355"/>
      <c r="NEH132" s="355"/>
      <c r="NEI132" s="355"/>
      <c r="NEJ132" s="355"/>
      <c r="NEK132" s="355"/>
      <c r="NEL132" s="355"/>
      <c r="NEM132" s="355"/>
      <c r="NEN132" s="355"/>
      <c r="NEO132" s="355"/>
      <c r="NEP132" s="355"/>
      <c r="NEQ132" s="355"/>
      <c r="NER132" s="355"/>
      <c r="NES132" s="355"/>
      <c r="NET132" s="355"/>
      <c r="NEU132" s="355"/>
      <c r="NEV132" s="355"/>
      <c r="NEW132" s="355"/>
      <c r="NEX132" s="355"/>
      <c r="NEY132" s="355"/>
      <c r="NEZ132" s="355"/>
      <c r="NFA132" s="355"/>
      <c r="NFB132" s="355"/>
      <c r="NFC132" s="355"/>
      <c r="NFD132" s="355"/>
      <c r="NFE132" s="355"/>
      <c r="NFF132" s="355"/>
      <c r="NFG132" s="355"/>
      <c r="NFH132" s="355"/>
      <c r="NFI132" s="355"/>
      <c r="NFJ132" s="355"/>
      <c r="NFK132" s="355"/>
      <c r="NFL132" s="355"/>
      <c r="NFM132" s="355"/>
      <c r="NFN132" s="355"/>
      <c r="NFO132" s="355"/>
      <c r="NFP132" s="355"/>
      <c r="NFQ132" s="355"/>
      <c r="NFR132" s="355"/>
      <c r="NFS132" s="355"/>
      <c r="NFT132" s="355"/>
      <c r="NFU132" s="355"/>
      <c r="NFV132" s="355"/>
      <c r="NFW132" s="355"/>
      <c r="NFX132" s="355"/>
      <c r="NFY132" s="355"/>
      <c r="NFZ132" s="355"/>
      <c r="NGA132" s="355"/>
      <c r="NGB132" s="355"/>
      <c r="NGC132" s="355"/>
      <c r="NGD132" s="355"/>
      <c r="NGE132" s="355"/>
      <c r="NGF132" s="355"/>
      <c r="NGG132" s="355"/>
      <c r="NGH132" s="355"/>
      <c r="NGI132" s="355"/>
      <c r="NGJ132" s="355"/>
      <c r="NGK132" s="355"/>
      <c r="NGL132" s="355"/>
      <c r="NGM132" s="355"/>
      <c r="NGN132" s="355"/>
      <c r="NGO132" s="355"/>
      <c r="NGP132" s="355"/>
      <c r="NGQ132" s="355"/>
      <c r="NGR132" s="355"/>
      <c r="NGS132" s="355"/>
      <c r="NGT132" s="355"/>
      <c r="NGU132" s="355"/>
      <c r="NGV132" s="355"/>
      <c r="NGW132" s="355"/>
      <c r="NGX132" s="355"/>
      <c r="NGY132" s="355"/>
      <c r="NGZ132" s="355"/>
      <c r="NHA132" s="355"/>
      <c r="NHB132" s="355"/>
      <c r="NHC132" s="355"/>
      <c r="NHD132" s="355"/>
      <c r="NHE132" s="355"/>
      <c r="NHF132" s="355"/>
      <c r="NHG132" s="355"/>
      <c r="NHH132" s="355"/>
      <c r="NHI132" s="355"/>
      <c r="NHJ132" s="355"/>
      <c r="NHK132" s="355"/>
      <c r="NHL132" s="355"/>
      <c r="NHM132" s="355"/>
      <c r="NHN132" s="355"/>
      <c r="NHO132" s="355"/>
      <c r="NHP132" s="355"/>
      <c r="NHQ132" s="355"/>
      <c r="NHR132" s="355"/>
      <c r="NHS132" s="355"/>
      <c r="NHT132" s="355"/>
      <c r="NHU132" s="355"/>
      <c r="NHV132" s="355"/>
      <c r="NHW132" s="355"/>
      <c r="NHX132" s="355"/>
      <c r="NHY132" s="355"/>
      <c r="NHZ132" s="355"/>
      <c r="NIA132" s="355"/>
      <c r="NIB132" s="355"/>
      <c r="NIC132" s="355"/>
      <c r="NID132" s="355"/>
      <c r="NIE132" s="355"/>
      <c r="NIF132" s="355"/>
      <c r="NIG132" s="355"/>
      <c r="NIH132" s="355"/>
      <c r="NII132" s="355"/>
      <c r="NIJ132" s="355"/>
      <c r="NIK132" s="355"/>
      <c r="NIL132" s="355"/>
      <c r="NIM132" s="355"/>
      <c r="NIN132" s="355"/>
      <c r="NIO132" s="355"/>
      <c r="NIP132" s="355"/>
      <c r="NIQ132" s="355"/>
      <c r="NIR132" s="355"/>
      <c r="NIS132" s="355"/>
      <c r="NIT132" s="355"/>
      <c r="NIU132" s="355"/>
      <c r="NIV132" s="355"/>
      <c r="NIW132" s="355"/>
      <c r="NIX132" s="355"/>
      <c r="NIY132" s="355"/>
      <c r="NIZ132" s="355"/>
      <c r="NJA132" s="355"/>
      <c r="NJB132" s="355"/>
      <c r="NJC132" s="355"/>
      <c r="NJD132" s="355"/>
      <c r="NJE132" s="355"/>
      <c r="NJF132" s="355"/>
      <c r="NJG132" s="355"/>
      <c r="NJN132" s="355"/>
      <c r="NJO132" s="355"/>
      <c r="NJP132" s="355"/>
      <c r="NJQ132" s="355"/>
      <c r="NJR132" s="355"/>
      <c r="NJS132" s="355"/>
      <c r="NJT132" s="355"/>
      <c r="NJU132" s="355"/>
      <c r="NJV132" s="355"/>
      <c r="NJW132" s="355"/>
      <c r="NJX132" s="355"/>
      <c r="NJY132" s="355"/>
      <c r="NJZ132" s="355"/>
      <c r="NKA132" s="355"/>
      <c r="NKB132" s="355"/>
      <c r="NKC132" s="355"/>
      <c r="NKD132" s="355"/>
      <c r="NKE132" s="355"/>
      <c r="NKF132" s="355"/>
      <c r="NKG132" s="355"/>
      <c r="NKH132" s="355"/>
      <c r="NKI132" s="355"/>
      <c r="NKJ132" s="355"/>
      <c r="NKK132" s="355"/>
      <c r="NKL132" s="355"/>
      <c r="NKM132" s="355"/>
      <c r="NKN132" s="355"/>
      <c r="NKO132" s="355"/>
      <c r="NKP132" s="355"/>
      <c r="NKQ132" s="355"/>
      <c r="NKR132" s="355"/>
      <c r="NKS132" s="355"/>
      <c r="NKT132" s="355"/>
      <c r="NKU132" s="355"/>
      <c r="NKV132" s="355"/>
      <c r="NKW132" s="355"/>
      <c r="NKX132" s="355"/>
      <c r="NKY132" s="355"/>
      <c r="NKZ132" s="355"/>
      <c r="NLA132" s="355"/>
      <c r="NLB132" s="355"/>
      <c r="NLC132" s="355"/>
      <c r="NLD132" s="355"/>
      <c r="NLE132" s="355"/>
      <c r="NLF132" s="355"/>
      <c r="NLG132" s="355"/>
      <c r="NLH132" s="355"/>
      <c r="NLI132" s="355"/>
      <c r="NLJ132" s="355"/>
      <c r="NLK132" s="355"/>
      <c r="NLL132" s="355"/>
      <c r="NLM132" s="355"/>
      <c r="NLN132" s="355"/>
      <c r="NLO132" s="355"/>
      <c r="NLP132" s="355"/>
      <c r="NLQ132" s="355"/>
      <c r="NLR132" s="355"/>
      <c r="NLS132" s="355"/>
      <c r="NLT132" s="355"/>
      <c r="NLU132" s="355"/>
      <c r="NLV132" s="355"/>
      <c r="NLW132" s="355"/>
      <c r="NLX132" s="355"/>
      <c r="NLY132" s="355"/>
      <c r="NLZ132" s="355"/>
      <c r="NMA132" s="355"/>
      <c r="NMB132" s="355"/>
      <c r="NMC132" s="355"/>
      <c r="NMD132" s="355"/>
      <c r="NME132" s="355"/>
      <c r="NMF132" s="355"/>
      <c r="NMG132" s="355"/>
      <c r="NMH132" s="355"/>
      <c r="NMI132" s="355"/>
      <c r="NMJ132" s="355"/>
      <c r="NMK132" s="355"/>
      <c r="NML132" s="355"/>
      <c r="NMM132" s="355"/>
      <c r="NMN132" s="355"/>
      <c r="NMO132" s="355"/>
      <c r="NMP132" s="355"/>
      <c r="NMQ132" s="355"/>
      <c r="NMR132" s="355"/>
      <c r="NMS132" s="355"/>
      <c r="NMT132" s="355"/>
      <c r="NMU132" s="355"/>
      <c r="NMV132" s="355"/>
      <c r="NMW132" s="355"/>
      <c r="NMX132" s="355"/>
      <c r="NMY132" s="355"/>
      <c r="NMZ132" s="355"/>
      <c r="NNA132" s="355"/>
      <c r="NNB132" s="355"/>
      <c r="NNC132" s="355"/>
      <c r="NND132" s="355"/>
      <c r="NNE132" s="355"/>
      <c r="NNF132" s="355"/>
      <c r="NNG132" s="355"/>
      <c r="NNH132" s="355"/>
      <c r="NNI132" s="355"/>
      <c r="NNJ132" s="355"/>
      <c r="NNK132" s="355"/>
      <c r="NNL132" s="355"/>
      <c r="NNM132" s="355"/>
      <c r="NNN132" s="355"/>
      <c r="NNO132" s="355"/>
      <c r="NNP132" s="355"/>
      <c r="NNQ132" s="355"/>
      <c r="NNR132" s="355"/>
      <c r="NNS132" s="355"/>
      <c r="NNT132" s="355"/>
      <c r="NNU132" s="355"/>
      <c r="NNV132" s="355"/>
      <c r="NNW132" s="355"/>
      <c r="NNX132" s="355"/>
      <c r="NNY132" s="355"/>
      <c r="NNZ132" s="355"/>
      <c r="NOA132" s="355"/>
      <c r="NOB132" s="355"/>
      <c r="NOC132" s="355"/>
      <c r="NOD132" s="355"/>
      <c r="NOE132" s="355"/>
      <c r="NOF132" s="355"/>
      <c r="NOG132" s="355"/>
      <c r="NOH132" s="355"/>
      <c r="NOI132" s="355"/>
      <c r="NOJ132" s="355"/>
      <c r="NOK132" s="355"/>
      <c r="NOL132" s="355"/>
      <c r="NOM132" s="355"/>
      <c r="NON132" s="355"/>
      <c r="NOO132" s="355"/>
      <c r="NOP132" s="355"/>
      <c r="NOQ132" s="355"/>
      <c r="NOR132" s="355"/>
      <c r="NOS132" s="355"/>
      <c r="NOT132" s="355"/>
      <c r="NOU132" s="355"/>
      <c r="NOV132" s="355"/>
      <c r="NOW132" s="355"/>
      <c r="NOX132" s="355"/>
      <c r="NOY132" s="355"/>
      <c r="NOZ132" s="355"/>
      <c r="NPA132" s="355"/>
      <c r="NPB132" s="355"/>
      <c r="NPC132" s="355"/>
      <c r="NPD132" s="355"/>
      <c r="NPE132" s="355"/>
      <c r="NPF132" s="355"/>
      <c r="NPG132" s="355"/>
      <c r="NPH132" s="355"/>
      <c r="NPI132" s="355"/>
      <c r="NPJ132" s="355"/>
      <c r="NPK132" s="355"/>
      <c r="NPL132" s="355"/>
      <c r="NPM132" s="355"/>
      <c r="NPN132" s="355"/>
      <c r="NPO132" s="355"/>
      <c r="NPP132" s="355"/>
      <c r="NPQ132" s="355"/>
      <c r="NPR132" s="355"/>
      <c r="NPS132" s="355"/>
      <c r="NPT132" s="355"/>
      <c r="NPU132" s="355"/>
      <c r="NPV132" s="355"/>
      <c r="NPW132" s="355"/>
      <c r="NPX132" s="355"/>
      <c r="NPY132" s="355"/>
      <c r="NPZ132" s="355"/>
      <c r="NQA132" s="355"/>
      <c r="NQB132" s="355"/>
      <c r="NQC132" s="355"/>
      <c r="NQD132" s="355"/>
      <c r="NQE132" s="355"/>
      <c r="NQF132" s="355"/>
      <c r="NQG132" s="355"/>
      <c r="NQH132" s="355"/>
      <c r="NQI132" s="355"/>
      <c r="NQJ132" s="355"/>
      <c r="NQK132" s="355"/>
      <c r="NQL132" s="355"/>
      <c r="NQM132" s="355"/>
      <c r="NQN132" s="355"/>
      <c r="NQO132" s="355"/>
      <c r="NQP132" s="355"/>
      <c r="NQQ132" s="355"/>
      <c r="NQR132" s="355"/>
      <c r="NQS132" s="355"/>
      <c r="NQT132" s="355"/>
      <c r="NQU132" s="355"/>
      <c r="NQV132" s="355"/>
      <c r="NQW132" s="355"/>
      <c r="NQX132" s="355"/>
      <c r="NQY132" s="355"/>
      <c r="NQZ132" s="355"/>
      <c r="NRA132" s="355"/>
      <c r="NRB132" s="355"/>
      <c r="NRC132" s="355"/>
      <c r="NRD132" s="355"/>
      <c r="NRE132" s="355"/>
      <c r="NRF132" s="355"/>
      <c r="NRG132" s="355"/>
      <c r="NRH132" s="355"/>
      <c r="NRI132" s="355"/>
      <c r="NRJ132" s="355"/>
      <c r="NRK132" s="355"/>
      <c r="NRL132" s="355"/>
      <c r="NRM132" s="355"/>
      <c r="NRN132" s="355"/>
      <c r="NRO132" s="355"/>
      <c r="NRP132" s="355"/>
      <c r="NRQ132" s="355"/>
      <c r="NRR132" s="355"/>
      <c r="NRS132" s="355"/>
      <c r="NRT132" s="355"/>
      <c r="NRU132" s="355"/>
      <c r="NRV132" s="355"/>
      <c r="NRW132" s="355"/>
      <c r="NRX132" s="355"/>
      <c r="NRY132" s="355"/>
      <c r="NRZ132" s="355"/>
      <c r="NSA132" s="355"/>
      <c r="NSB132" s="355"/>
      <c r="NSC132" s="355"/>
      <c r="NSD132" s="355"/>
      <c r="NSE132" s="355"/>
      <c r="NSF132" s="355"/>
      <c r="NSG132" s="355"/>
      <c r="NSH132" s="355"/>
      <c r="NSI132" s="355"/>
      <c r="NSJ132" s="355"/>
      <c r="NSK132" s="355"/>
      <c r="NSL132" s="355"/>
      <c r="NSM132" s="355"/>
      <c r="NSN132" s="355"/>
      <c r="NSO132" s="355"/>
      <c r="NSP132" s="355"/>
      <c r="NSQ132" s="355"/>
      <c r="NSR132" s="355"/>
      <c r="NSS132" s="355"/>
      <c r="NST132" s="355"/>
      <c r="NSU132" s="355"/>
      <c r="NSV132" s="355"/>
      <c r="NSW132" s="355"/>
      <c r="NSX132" s="355"/>
      <c r="NSY132" s="355"/>
      <c r="NSZ132" s="355"/>
      <c r="NTA132" s="355"/>
      <c r="NTB132" s="355"/>
      <c r="NTC132" s="355"/>
      <c r="NTJ132" s="355"/>
      <c r="NTK132" s="355"/>
      <c r="NTL132" s="355"/>
      <c r="NTM132" s="355"/>
      <c r="NTN132" s="355"/>
      <c r="NTO132" s="355"/>
      <c r="NTP132" s="355"/>
      <c r="NTQ132" s="355"/>
      <c r="NTR132" s="355"/>
      <c r="NTS132" s="355"/>
      <c r="NTT132" s="355"/>
      <c r="NTU132" s="355"/>
      <c r="NTV132" s="355"/>
      <c r="NTW132" s="355"/>
      <c r="NTX132" s="355"/>
      <c r="NTY132" s="355"/>
      <c r="NTZ132" s="355"/>
      <c r="NUA132" s="355"/>
      <c r="NUB132" s="355"/>
      <c r="NUC132" s="355"/>
      <c r="NUD132" s="355"/>
      <c r="NUE132" s="355"/>
      <c r="NUF132" s="355"/>
      <c r="NUG132" s="355"/>
      <c r="NUH132" s="355"/>
      <c r="NUI132" s="355"/>
      <c r="NUJ132" s="355"/>
      <c r="NUK132" s="355"/>
      <c r="NUL132" s="355"/>
      <c r="NUM132" s="355"/>
      <c r="NUN132" s="355"/>
      <c r="NUO132" s="355"/>
      <c r="NUP132" s="355"/>
      <c r="NUQ132" s="355"/>
      <c r="NUR132" s="355"/>
      <c r="NUS132" s="355"/>
      <c r="NUT132" s="355"/>
      <c r="NUU132" s="355"/>
      <c r="NUV132" s="355"/>
      <c r="NUW132" s="355"/>
      <c r="NUX132" s="355"/>
      <c r="NUY132" s="355"/>
      <c r="NUZ132" s="355"/>
      <c r="NVA132" s="355"/>
      <c r="NVB132" s="355"/>
      <c r="NVC132" s="355"/>
      <c r="NVD132" s="355"/>
      <c r="NVE132" s="355"/>
      <c r="NVF132" s="355"/>
      <c r="NVG132" s="355"/>
      <c r="NVH132" s="355"/>
      <c r="NVI132" s="355"/>
      <c r="NVJ132" s="355"/>
      <c r="NVK132" s="355"/>
      <c r="NVL132" s="355"/>
      <c r="NVM132" s="355"/>
      <c r="NVN132" s="355"/>
      <c r="NVO132" s="355"/>
      <c r="NVP132" s="355"/>
      <c r="NVQ132" s="355"/>
      <c r="NVR132" s="355"/>
      <c r="NVS132" s="355"/>
      <c r="NVT132" s="355"/>
      <c r="NVU132" s="355"/>
      <c r="NVV132" s="355"/>
      <c r="NVW132" s="355"/>
      <c r="NVX132" s="355"/>
      <c r="NVY132" s="355"/>
      <c r="NVZ132" s="355"/>
      <c r="NWA132" s="355"/>
      <c r="NWB132" s="355"/>
      <c r="NWC132" s="355"/>
      <c r="NWD132" s="355"/>
      <c r="NWE132" s="355"/>
      <c r="NWF132" s="355"/>
      <c r="NWG132" s="355"/>
      <c r="NWH132" s="355"/>
      <c r="NWI132" s="355"/>
      <c r="NWJ132" s="355"/>
      <c r="NWK132" s="355"/>
      <c r="NWL132" s="355"/>
      <c r="NWM132" s="355"/>
      <c r="NWN132" s="355"/>
      <c r="NWO132" s="355"/>
      <c r="NWP132" s="355"/>
      <c r="NWQ132" s="355"/>
      <c r="NWR132" s="355"/>
      <c r="NWS132" s="355"/>
      <c r="NWT132" s="355"/>
      <c r="NWU132" s="355"/>
      <c r="NWV132" s="355"/>
      <c r="NWW132" s="355"/>
      <c r="NWX132" s="355"/>
      <c r="NWY132" s="355"/>
      <c r="NWZ132" s="355"/>
      <c r="NXA132" s="355"/>
      <c r="NXB132" s="355"/>
      <c r="NXC132" s="355"/>
      <c r="NXD132" s="355"/>
      <c r="NXE132" s="355"/>
      <c r="NXF132" s="355"/>
      <c r="NXG132" s="355"/>
      <c r="NXH132" s="355"/>
      <c r="NXI132" s="355"/>
      <c r="NXJ132" s="355"/>
      <c r="NXK132" s="355"/>
      <c r="NXL132" s="355"/>
      <c r="NXM132" s="355"/>
      <c r="NXN132" s="355"/>
      <c r="NXO132" s="355"/>
      <c r="NXP132" s="355"/>
      <c r="NXQ132" s="355"/>
      <c r="NXR132" s="355"/>
      <c r="NXS132" s="355"/>
      <c r="NXT132" s="355"/>
      <c r="NXU132" s="355"/>
      <c r="NXV132" s="355"/>
      <c r="NXW132" s="355"/>
      <c r="NXX132" s="355"/>
      <c r="NXY132" s="355"/>
      <c r="NXZ132" s="355"/>
      <c r="NYA132" s="355"/>
      <c r="NYB132" s="355"/>
      <c r="NYC132" s="355"/>
      <c r="NYD132" s="355"/>
      <c r="NYE132" s="355"/>
      <c r="NYF132" s="355"/>
      <c r="NYG132" s="355"/>
      <c r="NYH132" s="355"/>
      <c r="NYI132" s="355"/>
      <c r="NYJ132" s="355"/>
      <c r="NYK132" s="355"/>
      <c r="NYL132" s="355"/>
      <c r="NYM132" s="355"/>
      <c r="NYN132" s="355"/>
      <c r="NYO132" s="355"/>
      <c r="NYP132" s="355"/>
      <c r="NYQ132" s="355"/>
      <c r="NYR132" s="355"/>
      <c r="NYS132" s="355"/>
      <c r="NYT132" s="355"/>
      <c r="NYU132" s="355"/>
      <c r="NYV132" s="355"/>
      <c r="NYW132" s="355"/>
      <c r="NYX132" s="355"/>
      <c r="NYY132" s="355"/>
      <c r="NYZ132" s="355"/>
      <c r="NZA132" s="355"/>
      <c r="NZB132" s="355"/>
      <c r="NZC132" s="355"/>
      <c r="NZD132" s="355"/>
      <c r="NZE132" s="355"/>
      <c r="NZF132" s="355"/>
      <c r="NZG132" s="355"/>
      <c r="NZH132" s="355"/>
      <c r="NZI132" s="355"/>
      <c r="NZJ132" s="355"/>
      <c r="NZK132" s="355"/>
      <c r="NZL132" s="355"/>
      <c r="NZM132" s="355"/>
      <c r="NZN132" s="355"/>
      <c r="NZO132" s="355"/>
      <c r="NZP132" s="355"/>
      <c r="NZQ132" s="355"/>
      <c r="NZR132" s="355"/>
      <c r="NZS132" s="355"/>
      <c r="NZT132" s="355"/>
      <c r="NZU132" s="355"/>
      <c r="NZV132" s="355"/>
      <c r="NZW132" s="355"/>
      <c r="NZX132" s="355"/>
      <c r="NZY132" s="355"/>
      <c r="NZZ132" s="355"/>
      <c r="OAA132" s="355"/>
      <c r="OAB132" s="355"/>
      <c r="OAC132" s="355"/>
      <c r="OAD132" s="355"/>
      <c r="OAE132" s="355"/>
      <c r="OAF132" s="355"/>
      <c r="OAG132" s="355"/>
      <c r="OAH132" s="355"/>
      <c r="OAI132" s="355"/>
      <c r="OAJ132" s="355"/>
      <c r="OAK132" s="355"/>
      <c r="OAL132" s="355"/>
      <c r="OAM132" s="355"/>
      <c r="OAN132" s="355"/>
      <c r="OAO132" s="355"/>
      <c r="OAP132" s="355"/>
      <c r="OAQ132" s="355"/>
      <c r="OAR132" s="355"/>
      <c r="OAS132" s="355"/>
      <c r="OAT132" s="355"/>
      <c r="OAU132" s="355"/>
      <c r="OAV132" s="355"/>
      <c r="OAW132" s="355"/>
      <c r="OAX132" s="355"/>
      <c r="OAY132" s="355"/>
      <c r="OAZ132" s="355"/>
      <c r="OBA132" s="355"/>
      <c r="OBB132" s="355"/>
      <c r="OBC132" s="355"/>
      <c r="OBD132" s="355"/>
      <c r="OBE132" s="355"/>
      <c r="OBF132" s="355"/>
      <c r="OBG132" s="355"/>
      <c r="OBH132" s="355"/>
      <c r="OBI132" s="355"/>
      <c r="OBJ132" s="355"/>
      <c r="OBK132" s="355"/>
      <c r="OBL132" s="355"/>
      <c r="OBM132" s="355"/>
      <c r="OBN132" s="355"/>
      <c r="OBO132" s="355"/>
      <c r="OBP132" s="355"/>
      <c r="OBQ132" s="355"/>
      <c r="OBR132" s="355"/>
      <c r="OBS132" s="355"/>
      <c r="OBT132" s="355"/>
      <c r="OBU132" s="355"/>
      <c r="OBV132" s="355"/>
      <c r="OBW132" s="355"/>
      <c r="OBX132" s="355"/>
      <c r="OBY132" s="355"/>
      <c r="OBZ132" s="355"/>
      <c r="OCA132" s="355"/>
      <c r="OCB132" s="355"/>
      <c r="OCC132" s="355"/>
      <c r="OCD132" s="355"/>
      <c r="OCE132" s="355"/>
      <c r="OCF132" s="355"/>
      <c r="OCG132" s="355"/>
      <c r="OCH132" s="355"/>
      <c r="OCI132" s="355"/>
      <c r="OCJ132" s="355"/>
      <c r="OCK132" s="355"/>
      <c r="OCL132" s="355"/>
      <c r="OCM132" s="355"/>
      <c r="OCN132" s="355"/>
      <c r="OCO132" s="355"/>
      <c r="OCP132" s="355"/>
      <c r="OCQ132" s="355"/>
      <c r="OCR132" s="355"/>
      <c r="OCS132" s="355"/>
      <c r="OCT132" s="355"/>
      <c r="OCU132" s="355"/>
      <c r="OCV132" s="355"/>
      <c r="OCW132" s="355"/>
      <c r="OCX132" s="355"/>
      <c r="OCY132" s="355"/>
      <c r="ODF132" s="355"/>
      <c r="ODG132" s="355"/>
      <c r="ODH132" s="355"/>
      <c r="ODI132" s="355"/>
      <c r="ODJ132" s="355"/>
      <c r="ODK132" s="355"/>
      <c r="ODL132" s="355"/>
      <c r="ODM132" s="355"/>
      <c r="ODN132" s="355"/>
      <c r="ODO132" s="355"/>
      <c r="ODP132" s="355"/>
      <c r="ODQ132" s="355"/>
      <c r="ODR132" s="355"/>
      <c r="ODS132" s="355"/>
      <c r="ODT132" s="355"/>
      <c r="ODU132" s="355"/>
      <c r="ODV132" s="355"/>
      <c r="ODW132" s="355"/>
      <c r="ODX132" s="355"/>
      <c r="ODY132" s="355"/>
      <c r="ODZ132" s="355"/>
      <c r="OEA132" s="355"/>
      <c r="OEB132" s="355"/>
      <c r="OEC132" s="355"/>
      <c r="OED132" s="355"/>
      <c r="OEE132" s="355"/>
      <c r="OEF132" s="355"/>
      <c r="OEG132" s="355"/>
      <c r="OEH132" s="355"/>
      <c r="OEI132" s="355"/>
      <c r="OEJ132" s="355"/>
      <c r="OEK132" s="355"/>
      <c r="OEL132" s="355"/>
      <c r="OEM132" s="355"/>
      <c r="OEN132" s="355"/>
      <c r="OEO132" s="355"/>
      <c r="OEP132" s="355"/>
      <c r="OEQ132" s="355"/>
      <c r="OER132" s="355"/>
      <c r="OES132" s="355"/>
      <c r="OET132" s="355"/>
      <c r="OEU132" s="355"/>
      <c r="OEV132" s="355"/>
      <c r="OEW132" s="355"/>
      <c r="OEX132" s="355"/>
      <c r="OEY132" s="355"/>
      <c r="OEZ132" s="355"/>
      <c r="OFA132" s="355"/>
      <c r="OFB132" s="355"/>
      <c r="OFC132" s="355"/>
      <c r="OFD132" s="355"/>
      <c r="OFE132" s="355"/>
      <c r="OFF132" s="355"/>
      <c r="OFG132" s="355"/>
      <c r="OFH132" s="355"/>
      <c r="OFI132" s="355"/>
      <c r="OFJ132" s="355"/>
      <c r="OFK132" s="355"/>
      <c r="OFL132" s="355"/>
      <c r="OFM132" s="355"/>
      <c r="OFN132" s="355"/>
      <c r="OFO132" s="355"/>
      <c r="OFP132" s="355"/>
      <c r="OFQ132" s="355"/>
      <c r="OFR132" s="355"/>
      <c r="OFS132" s="355"/>
      <c r="OFT132" s="355"/>
      <c r="OFU132" s="355"/>
      <c r="OFV132" s="355"/>
      <c r="OFW132" s="355"/>
      <c r="OFX132" s="355"/>
      <c r="OFY132" s="355"/>
      <c r="OFZ132" s="355"/>
      <c r="OGA132" s="355"/>
      <c r="OGB132" s="355"/>
      <c r="OGC132" s="355"/>
      <c r="OGD132" s="355"/>
      <c r="OGE132" s="355"/>
      <c r="OGF132" s="355"/>
      <c r="OGG132" s="355"/>
      <c r="OGH132" s="355"/>
      <c r="OGI132" s="355"/>
      <c r="OGJ132" s="355"/>
      <c r="OGK132" s="355"/>
      <c r="OGL132" s="355"/>
      <c r="OGM132" s="355"/>
      <c r="OGN132" s="355"/>
      <c r="OGO132" s="355"/>
      <c r="OGP132" s="355"/>
      <c r="OGQ132" s="355"/>
      <c r="OGR132" s="355"/>
      <c r="OGS132" s="355"/>
      <c r="OGT132" s="355"/>
      <c r="OGU132" s="355"/>
      <c r="OGV132" s="355"/>
      <c r="OGW132" s="355"/>
      <c r="OGX132" s="355"/>
      <c r="OGY132" s="355"/>
      <c r="OGZ132" s="355"/>
      <c r="OHA132" s="355"/>
      <c r="OHB132" s="355"/>
      <c r="OHC132" s="355"/>
      <c r="OHD132" s="355"/>
      <c r="OHE132" s="355"/>
      <c r="OHF132" s="355"/>
      <c r="OHG132" s="355"/>
      <c r="OHH132" s="355"/>
      <c r="OHI132" s="355"/>
      <c r="OHJ132" s="355"/>
      <c r="OHK132" s="355"/>
      <c r="OHL132" s="355"/>
      <c r="OHM132" s="355"/>
      <c r="OHN132" s="355"/>
      <c r="OHO132" s="355"/>
      <c r="OHP132" s="355"/>
      <c r="OHQ132" s="355"/>
      <c r="OHR132" s="355"/>
      <c r="OHS132" s="355"/>
      <c r="OHT132" s="355"/>
      <c r="OHU132" s="355"/>
      <c r="OHV132" s="355"/>
      <c r="OHW132" s="355"/>
      <c r="OHX132" s="355"/>
      <c r="OHY132" s="355"/>
      <c r="OHZ132" s="355"/>
      <c r="OIA132" s="355"/>
      <c r="OIB132" s="355"/>
      <c r="OIC132" s="355"/>
      <c r="OID132" s="355"/>
      <c r="OIE132" s="355"/>
      <c r="OIF132" s="355"/>
      <c r="OIG132" s="355"/>
      <c r="OIH132" s="355"/>
      <c r="OII132" s="355"/>
      <c r="OIJ132" s="355"/>
      <c r="OIK132" s="355"/>
      <c r="OIL132" s="355"/>
      <c r="OIM132" s="355"/>
      <c r="OIN132" s="355"/>
      <c r="OIO132" s="355"/>
      <c r="OIP132" s="355"/>
      <c r="OIQ132" s="355"/>
      <c r="OIR132" s="355"/>
      <c r="OIS132" s="355"/>
      <c r="OIT132" s="355"/>
      <c r="OIU132" s="355"/>
      <c r="OIV132" s="355"/>
      <c r="OIW132" s="355"/>
      <c r="OIX132" s="355"/>
      <c r="OIY132" s="355"/>
      <c r="OIZ132" s="355"/>
      <c r="OJA132" s="355"/>
      <c r="OJB132" s="355"/>
      <c r="OJC132" s="355"/>
      <c r="OJD132" s="355"/>
      <c r="OJE132" s="355"/>
      <c r="OJF132" s="355"/>
      <c r="OJG132" s="355"/>
      <c r="OJH132" s="355"/>
      <c r="OJI132" s="355"/>
      <c r="OJJ132" s="355"/>
      <c r="OJK132" s="355"/>
      <c r="OJL132" s="355"/>
      <c r="OJM132" s="355"/>
      <c r="OJN132" s="355"/>
      <c r="OJO132" s="355"/>
      <c r="OJP132" s="355"/>
      <c r="OJQ132" s="355"/>
      <c r="OJR132" s="355"/>
      <c r="OJS132" s="355"/>
      <c r="OJT132" s="355"/>
      <c r="OJU132" s="355"/>
      <c r="OJV132" s="355"/>
      <c r="OJW132" s="355"/>
      <c r="OJX132" s="355"/>
      <c r="OJY132" s="355"/>
      <c r="OJZ132" s="355"/>
      <c r="OKA132" s="355"/>
      <c r="OKB132" s="355"/>
      <c r="OKC132" s="355"/>
      <c r="OKD132" s="355"/>
      <c r="OKE132" s="355"/>
      <c r="OKF132" s="355"/>
      <c r="OKG132" s="355"/>
      <c r="OKH132" s="355"/>
      <c r="OKI132" s="355"/>
      <c r="OKJ132" s="355"/>
      <c r="OKK132" s="355"/>
      <c r="OKL132" s="355"/>
      <c r="OKM132" s="355"/>
      <c r="OKN132" s="355"/>
      <c r="OKO132" s="355"/>
      <c r="OKP132" s="355"/>
      <c r="OKQ132" s="355"/>
      <c r="OKR132" s="355"/>
      <c r="OKS132" s="355"/>
      <c r="OKT132" s="355"/>
      <c r="OKU132" s="355"/>
      <c r="OKV132" s="355"/>
      <c r="OKW132" s="355"/>
      <c r="OKX132" s="355"/>
      <c r="OKY132" s="355"/>
      <c r="OKZ132" s="355"/>
      <c r="OLA132" s="355"/>
      <c r="OLB132" s="355"/>
      <c r="OLC132" s="355"/>
      <c r="OLD132" s="355"/>
      <c r="OLE132" s="355"/>
      <c r="OLF132" s="355"/>
      <c r="OLG132" s="355"/>
      <c r="OLH132" s="355"/>
      <c r="OLI132" s="355"/>
      <c r="OLJ132" s="355"/>
      <c r="OLK132" s="355"/>
      <c r="OLL132" s="355"/>
      <c r="OLM132" s="355"/>
      <c r="OLN132" s="355"/>
      <c r="OLO132" s="355"/>
      <c r="OLP132" s="355"/>
      <c r="OLQ132" s="355"/>
      <c r="OLR132" s="355"/>
      <c r="OLS132" s="355"/>
      <c r="OLT132" s="355"/>
      <c r="OLU132" s="355"/>
      <c r="OLV132" s="355"/>
      <c r="OLW132" s="355"/>
      <c r="OLX132" s="355"/>
      <c r="OLY132" s="355"/>
      <c r="OLZ132" s="355"/>
      <c r="OMA132" s="355"/>
      <c r="OMB132" s="355"/>
      <c r="OMC132" s="355"/>
      <c r="OMD132" s="355"/>
      <c r="OME132" s="355"/>
      <c r="OMF132" s="355"/>
      <c r="OMG132" s="355"/>
      <c r="OMH132" s="355"/>
      <c r="OMI132" s="355"/>
      <c r="OMJ132" s="355"/>
      <c r="OMK132" s="355"/>
      <c r="OML132" s="355"/>
      <c r="OMM132" s="355"/>
      <c r="OMN132" s="355"/>
      <c r="OMO132" s="355"/>
      <c r="OMP132" s="355"/>
      <c r="OMQ132" s="355"/>
      <c r="OMR132" s="355"/>
      <c r="OMS132" s="355"/>
      <c r="OMT132" s="355"/>
      <c r="OMU132" s="355"/>
      <c r="ONB132" s="355"/>
      <c r="ONC132" s="355"/>
      <c r="OND132" s="355"/>
      <c r="ONE132" s="355"/>
      <c r="ONF132" s="355"/>
      <c r="ONG132" s="355"/>
      <c r="ONH132" s="355"/>
      <c r="ONI132" s="355"/>
      <c r="ONJ132" s="355"/>
      <c r="ONK132" s="355"/>
      <c r="ONL132" s="355"/>
      <c r="ONM132" s="355"/>
      <c r="ONN132" s="355"/>
      <c r="ONO132" s="355"/>
      <c r="ONP132" s="355"/>
      <c r="ONQ132" s="355"/>
      <c r="ONR132" s="355"/>
      <c r="ONS132" s="355"/>
      <c r="ONT132" s="355"/>
      <c r="ONU132" s="355"/>
      <c r="ONV132" s="355"/>
      <c r="ONW132" s="355"/>
      <c r="ONX132" s="355"/>
      <c r="ONY132" s="355"/>
      <c r="ONZ132" s="355"/>
      <c r="OOA132" s="355"/>
      <c r="OOB132" s="355"/>
      <c r="OOC132" s="355"/>
      <c r="OOD132" s="355"/>
      <c r="OOE132" s="355"/>
      <c r="OOF132" s="355"/>
      <c r="OOG132" s="355"/>
      <c r="OOH132" s="355"/>
      <c r="OOI132" s="355"/>
      <c r="OOJ132" s="355"/>
      <c r="OOK132" s="355"/>
      <c r="OOL132" s="355"/>
      <c r="OOM132" s="355"/>
      <c r="OON132" s="355"/>
      <c r="OOO132" s="355"/>
      <c r="OOP132" s="355"/>
      <c r="OOQ132" s="355"/>
      <c r="OOR132" s="355"/>
      <c r="OOS132" s="355"/>
      <c r="OOT132" s="355"/>
      <c r="OOU132" s="355"/>
      <c r="OOV132" s="355"/>
      <c r="OOW132" s="355"/>
      <c r="OOX132" s="355"/>
      <c r="OOY132" s="355"/>
      <c r="OOZ132" s="355"/>
      <c r="OPA132" s="355"/>
      <c r="OPB132" s="355"/>
      <c r="OPC132" s="355"/>
      <c r="OPD132" s="355"/>
      <c r="OPE132" s="355"/>
      <c r="OPF132" s="355"/>
      <c r="OPG132" s="355"/>
      <c r="OPH132" s="355"/>
      <c r="OPI132" s="355"/>
      <c r="OPJ132" s="355"/>
      <c r="OPK132" s="355"/>
      <c r="OPL132" s="355"/>
      <c r="OPM132" s="355"/>
      <c r="OPN132" s="355"/>
      <c r="OPO132" s="355"/>
      <c r="OPP132" s="355"/>
      <c r="OPQ132" s="355"/>
      <c r="OPR132" s="355"/>
      <c r="OPS132" s="355"/>
      <c r="OPT132" s="355"/>
      <c r="OPU132" s="355"/>
      <c r="OPV132" s="355"/>
      <c r="OPW132" s="355"/>
      <c r="OPX132" s="355"/>
      <c r="OPY132" s="355"/>
      <c r="OPZ132" s="355"/>
      <c r="OQA132" s="355"/>
      <c r="OQB132" s="355"/>
      <c r="OQC132" s="355"/>
      <c r="OQD132" s="355"/>
      <c r="OQE132" s="355"/>
      <c r="OQF132" s="355"/>
      <c r="OQG132" s="355"/>
      <c r="OQH132" s="355"/>
      <c r="OQI132" s="355"/>
      <c r="OQJ132" s="355"/>
      <c r="OQK132" s="355"/>
      <c r="OQL132" s="355"/>
      <c r="OQM132" s="355"/>
      <c r="OQN132" s="355"/>
      <c r="OQO132" s="355"/>
      <c r="OQP132" s="355"/>
      <c r="OQQ132" s="355"/>
      <c r="OQR132" s="355"/>
      <c r="OQS132" s="355"/>
      <c r="OQT132" s="355"/>
      <c r="OQU132" s="355"/>
      <c r="OQV132" s="355"/>
      <c r="OQW132" s="355"/>
      <c r="OQX132" s="355"/>
      <c r="OQY132" s="355"/>
      <c r="OQZ132" s="355"/>
      <c r="ORA132" s="355"/>
      <c r="ORB132" s="355"/>
      <c r="ORC132" s="355"/>
      <c r="ORD132" s="355"/>
      <c r="ORE132" s="355"/>
      <c r="ORF132" s="355"/>
      <c r="ORG132" s="355"/>
      <c r="ORH132" s="355"/>
      <c r="ORI132" s="355"/>
      <c r="ORJ132" s="355"/>
      <c r="ORK132" s="355"/>
      <c r="ORL132" s="355"/>
      <c r="ORM132" s="355"/>
      <c r="ORN132" s="355"/>
      <c r="ORO132" s="355"/>
      <c r="ORP132" s="355"/>
      <c r="ORQ132" s="355"/>
      <c r="ORR132" s="355"/>
      <c r="ORS132" s="355"/>
      <c r="ORT132" s="355"/>
      <c r="ORU132" s="355"/>
      <c r="ORV132" s="355"/>
      <c r="ORW132" s="355"/>
      <c r="ORX132" s="355"/>
      <c r="ORY132" s="355"/>
      <c r="ORZ132" s="355"/>
      <c r="OSA132" s="355"/>
      <c r="OSB132" s="355"/>
      <c r="OSC132" s="355"/>
      <c r="OSD132" s="355"/>
      <c r="OSE132" s="355"/>
      <c r="OSF132" s="355"/>
      <c r="OSG132" s="355"/>
      <c r="OSH132" s="355"/>
      <c r="OSI132" s="355"/>
      <c r="OSJ132" s="355"/>
      <c r="OSK132" s="355"/>
      <c r="OSL132" s="355"/>
      <c r="OSM132" s="355"/>
      <c r="OSN132" s="355"/>
      <c r="OSO132" s="355"/>
      <c r="OSP132" s="355"/>
      <c r="OSQ132" s="355"/>
      <c r="OSR132" s="355"/>
      <c r="OSS132" s="355"/>
      <c r="OST132" s="355"/>
      <c r="OSU132" s="355"/>
      <c r="OSV132" s="355"/>
      <c r="OSW132" s="355"/>
      <c r="OSX132" s="355"/>
      <c r="OSY132" s="355"/>
      <c r="OSZ132" s="355"/>
      <c r="OTA132" s="355"/>
      <c r="OTB132" s="355"/>
      <c r="OTC132" s="355"/>
      <c r="OTD132" s="355"/>
      <c r="OTE132" s="355"/>
      <c r="OTF132" s="355"/>
      <c r="OTG132" s="355"/>
      <c r="OTH132" s="355"/>
      <c r="OTI132" s="355"/>
      <c r="OTJ132" s="355"/>
      <c r="OTK132" s="355"/>
      <c r="OTL132" s="355"/>
      <c r="OTM132" s="355"/>
      <c r="OTN132" s="355"/>
      <c r="OTO132" s="355"/>
      <c r="OTP132" s="355"/>
      <c r="OTQ132" s="355"/>
      <c r="OTR132" s="355"/>
      <c r="OTS132" s="355"/>
      <c r="OTT132" s="355"/>
      <c r="OTU132" s="355"/>
      <c r="OTV132" s="355"/>
      <c r="OTW132" s="355"/>
      <c r="OTX132" s="355"/>
      <c r="OTY132" s="355"/>
      <c r="OTZ132" s="355"/>
      <c r="OUA132" s="355"/>
      <c r="OUB132" s="355"/>
      <c r="OUC132" s="355"/>
      <c r="OUD132" s="355"/>
      <c r="OUE132" s="355"/>
      <c r="OUF132" s="355"/>
      <c r="OUG132" s="355"/>
      <c r="OUH132" s="355"/>
      <c r="OUI132" s="355"/>
      <c r="OUJ132" s="355"/>
      <c r="OUK132" s="355"/>
      <c r="OUL132" s="355"/>
      <c r="OUM132" s="355"/>
      <c r="OUN132" s="355"/>
      <c r="OUO132" s="355"/>
      <c r="OUP132" s="355"/>
      <c r="OUQ132" s="355"/>
      <c r="OUR132" s="355"/>
      <c r="OUS132" s="355"/>
      <c r="OUT132" s="355"/>
      <c r="OUU132" s="355"/>
      <c r="OUV132" s="355"/>
      <c r="OUW132" s="355"/>
      <c r="OUX132" s="355"/>
      <c r="OUY132" s="355"/>
      <c r="OUZ132" s="355"/>
      <c r="OVA132" s="355"/>
      <c r="OVB132" s="355"/>
      <c r="OVC132" s="355"/>
      <c r="OVD132" s="355"/>
      <c r="OVE132" s="355"/>
      <c r="OVF132" s="355"/>
      <c r="OVG132" s="355"/>
      <c r="OVH132" s="355"/>
      <c r="OVI132" s="355"/>
      <c r="OVJ132" s="355"/>
      <c r="OVK132" s="355"/>
      <c r="OVL132" s="355"/>
      <c r="OVM132" s="355"/>
      <c r="OVN132" s="355"/>
      <c r="OVO132" s="355"/>
      <c r="OVP132" s="355"/>
      <c r="OVQ132" s="355"/>
      <c r="OVR132" s="355"/>
      <c r="OVS132" s="355"/>
      <c r="OVT132" s="355"/>
      <c r="OVU132" s="355"/>
      <c r="OVV132" s="355"/>
      <c r="OVW132" s="355"/>
      <c r="OVX132" s="355"/>
      <c r="OVY132" s="355"/>
      <c r="OVZ132" s="355"/>
      <c r="OWA132" s="355"/>
      <c r="OWB132" s="355"/>
      <c r="OWC132" s="355"/>
      <c r="OWD132" s="355"/>
      <c r="OWE132" s="355"/>
      <c r="OWF132" s="355"/>
      <c r="OWG132" s="355"/>
      <c r="OWH132" s="355"/>
      <c r="OWI132" s="355"/>
      <c r="OWJ132" s="355"/>
      <c r="OWK132" s="355"/>
      <c r="OWL132" s="355"/>
      <c r="OWM132" s="355"/>
      <c r="OWN132" s="355"/>
      <c r="OWO132" s="355"/>
      <c r="OWP132" s="355"/>
      <c r="OWQ132" s="355"/>
      <c r="OWX132" s="355"/>
      <c r="OWY132" s="355"/>
      <c r="OWZ132" s="355"/>
      <c r="OXA132" s="355"/>
      <c r="OXB132" s="355"/>
      <c r="OXC132" s="355"/>
      <c r="OXD132" s="355"/>
      <c r="OXE132" s="355"/>
      <c r="OXF132" s="355"/>
      <c r="OXG132" s="355"/>
      <c r="OXH132" s="355"/>
      <c r="OXI132" s="355"/>
      <c r="OXJ132" s="355"/>
      <c r="OXK132" s="355"/>
      <c r="OXL132" s="355"/>
      <c r="OXM132" s="355"/>
      <c r="OXN132" s="355"/>
      <c r="OXO132" s="355"/>
      <c r="OXP132" s="355"/>
      <c r="OXQ132" s="355"/>
      <c r="OXR132" s="355"/>
      <c r="OXS132" s="355"/>
      <c r="OXT132" s="355"/>
      <c r="OXU132" s="355"/>
      <c r="OXV132" s="355"/>
      <c r="OXW132" s="355"/>
      <c r="OXX132" s="355"/>
      <c r="OXY132" s="355"/>
      <c r="OXZ132" s="355"/>
      <c r="OYA132" s="355"/>
      <c r="OYB132" s="355"/>
      <c r="OYC132" s="355"/>
      <c r="OYD132" s="355"/>
      <c r="OYE132" s="355"/>
      <c r="OYF132" s="355"/>
      <c r="OYG132" s="355"/>
      <c r="OYH132" s="355"/>
      <c r="OYI132" s="355"/>
      <c r="OYJ132" s="355"/>
      <c r="OYK132" s="355"/>
      <c r="OYL132" s="355"/>
      <c r="OYM132" s="355"/>
      <c r="OYN132" s="355"/>
      <c r="OYO132" s="355"/>
      <c r="OYP132" s="355"/>
      <c r="OYQ132" s="355"/>
      <c r="OYR132" s="355"/>
      <c r="OYS132" s="355"/>
      <c r="OYT132" s="355"/>
      <c r="OYU132" s="355"/>
      <c r="OYV132" s="355"/>
      <c r="OYW132" s="355"/>
      <c r="OYX132" s="355"/>
      <c r="OYY132" s="355"/>
      <c r="OYZ132" s="355"/>
      <c r="OZA132" s="355"/>
      <c r="OZB132" s="355"/>
      <c r="OZC132" s="355"/>
      <c r="OZD132" s="355"/>
      <c r="OZE132" s="355"/>
      <c r="OZF132" s="355"/>
      <c r="OZG132" s="355"/>
      <c r="OZH132" s="355"/>
      <c r="OZI132" s="355"/>
      <c r="OZJ132" s="355"/>
      <c r="OZK132" s="355"/>
      <c r="OZL132" s="355"/>
      <c r="OZM132" s="355"/>
      <c r="OZN132" s="355"/>
      <c r="OZO132" s="355"/>
      <c r="OZP132" s="355"/>
      <c r="OZQ132" s="355"/>
      <c r="OZR132" s="355"/>
      <c r="OZS132" s="355"/>
      <c r="OZT132" s="355"/>
      <c r="OZU132" s="355"/>
      <c r="OZV132" s="355"/>
      <c r="OZW132" s="355"/>
      <c r="OZX132" s="355"/>
      <c r="OZY132" s="355"/>
      <c r="OZZ132" s="355"/>
      <c r="PAA132" s="355"/>
      <c r="PAB132" s="355"/>
      <c r="PAC132" s="355"/>
      <c r="PAD132" s="355"/>
      <c r="PAE132" s="355"/>
      <c r="PAF132" s="355"/>
      <c r="PAG132" s="355"/>
      <c r="PAH132" s="355"/>
      <c r="PAI132" s="355"/>
      <c r="PAJ132" s="355"/>
      <c r="PAK132" s="355"/>
      <c r="PAL132" s="355"/>
      <c r="PAM132" s="355"/>
      <c r="PAN132" s="355"/>
      <c r="PAO132" s="355"/>
      <c r="PAP132" s="355"/>
      <c r="PAQ132" s="355"/>
      <c r="PAR132" s="355"/>
      <c r="PAS132" s="355"/>
      <c r="PAT132" s="355"/>
      <c r="PAU132" s="355"/>
      <c r="PAV132" s="355"/>
      <c r="PAW132" s="355"/>
      <c r="PAX132" s="355"/>
      <c r="PAY132" s="355"/>
      <c r="PAZ132" s="355"/>
      <c r="PBA132" s="355"/>
      <c r="PBB132" s="355"/>
      <c r="PBC132" s="355"/>
      <c r="PBD132" s="355"/>
      <c r="PBE132" s="355"/>
      <c r="PBF132" s="355"/>
      <c r="PBG132" s="355"/>
      <c r="PBH132" s="355"/>
      <c r="PBI132" s="355"/>
      <c r="PBJ132" s="355"/>
      <c r="PBK132" s="355"/>
      <c r="PBL132" s="355"/>
      <c r="PBM132" s="355"/>
      <c r="PBN132" s="355"/>
      <c r="PBO132" s="355"/>
      <c r="PBP132" s="355"/>
      <c r="PBQ132" s="355"/>
      <c r="PBR132" s="355"/>
      <c r="PBS132" s="355"/>
      <c r="PBT132" s="355"/>
      <c r="PBU132" s="355"/>
      <c r="PBV132" s="355"/>
      <c r="PBW132" s="355"/>
      <c r="PBX132" s="355"/>
      <c r="PBY132" s="355"/>
      <c r="PBZ132" s="355"/>
      <c r="PCA132" s="355"/>
      <c r="PCB132" s="355"/>
      <c r="PCC132" s="355"/>
      <c r="PCD132" s="355"/>
      <c r="PCE132" s="355"/>
      <c r="PCF132" s="355"/>
      <c r="PCG132" s="355"/>
      <c r="PCH132" s="355"/>
      <c r="PCI132" s="355"/>
      <c r="PCJ132" s="355"/>
      <c r="PCK132" s="355"/>
      <c r="PCL132" s="355"/>
      <c r="PCM132" s="355"/>
      <c r="PCN132" s="355"/>
      <c r="PCO132" s="355"/>
      <c r="PCP132" s="355"/>
      <c r="PCQ132" s="355"/>
      <c r="PCR132" s="355"/>
      <c r="PCS132" s="355"/>
      <c r="PCT132" s="355"/>
      <c r="PCU132" s="355"/>
      <c r="PCV132" s="355"/>
      <c r="PCW132" s="355"/>
      <c r="PCX132" s="355"/>
      <c r="PCY132" s="355"/>
      <c r="PCZ132" s="355"/>
      <c r="PDA132" s="355"/>
      <c r="PDB132" s="355"/>
      <c r="PDC132" s="355"/>
      <c r="PDD132" s="355"/>
      <c r="PDE132" s="355"/>
      <c r="PDF132" s="355"/>
      <c r="PDG132" s="355"/>
      <c r="PDH132" s="355"/>
      <c r="PDI132" s="355"/>
      <c r="PDJ132" s="355"/>
      <c r="PDK132" s="355"/>
      <c r="PDL132" s="355"/>
      <c r="PDM132" s="355"/>
      <c r="PDN132" s="355"/>
      <c r="PDO132" s="355"/>
      <c r="PDP132" s="355"/>
      <c r="PDQ132" s="355"/>
      <c r="PDR132" s="355"/>
      <c r="PDS132" s="355"/>
      <c r="PDT132" s="355"/>
      <c r="PDU132" s="355"/>
      <c r="PDV132" s="355"/>
      <c r="PDW132" s="355"/>
      <c r="PDX132" s="355"/>
      <c r="PDY132" s="355"/>
      <c r="PDZ132" s="355"/>
      <c r="PEA132" s="355"/>
      <c r="PEB132" s="355"/>
      <c r="PEC132" s="355"/>
      <c r="PED132" s="355"/>
      <c r="PEE132" s="355"/>
      <c r="PEF132" s="355"/>
      <c r="PEG132" s="355"/>
      <c r="PEH132" s="355"/>
      <c r="PEI132" s="355"/>
      <c r="PEJ132" s="355"/>
      <c r="PEK132" s="355"/>
      <c r="PEL132" s="355"/>
      <c r="PEM132" s="355"/>
      <c r="PEN132" s="355"/>
      <c r="PEO132" s="355"/>
      <c r="PEP132" s="355"/>
      <c r="PEQ132" s="355"/>
      <c r="PER132" s="355"/>
      <c r="PES132" s="355"/>
      <c r="PET132" s="355"/>
      <c r="PEU132" s="355"/>
      <c r="PEV132" s="355"/>
      <c r="PEW132" s="355"/>
      <c r="PEX132" s="355"/>
      <c r="PEY132" s="355"/>
      <c r="PEZ132" s="355"/>
      <c r="PFA132" s="355"/>
      <c r="PFB132" s="355"/>
      <c r="PFC132" s="355"/>
      <c r="PFD132" s="355"/>
      <c r="PFE132" s="355"/>
      <c r="PFF132" s="355"/>
      <c r="PFG132" s="355"/>
      <c r="PFH132" s="355"/>
      <c r="PFI132" s="355"/>
      <c r="PFJ132" s="355"/>
      <c r="PFK132" s="355"/>
      <c r="PFL132" s="355"/>
      <c r="PFM132" s="355"/>
      <c r="PFN132" s="355"/>
      <c r="PFO132" s="355"/>
      <c r="PFP132" s="355"/>
      <c r="PFQ132" s="355"/>
      <c r="PFR132" s="355"/>
      <c r="PFS132" s="355"/>
      <c r="PFT132" s="355"/>
      <c r="PFU132" s="355"/>
      <c r="PFV132" s="355"/>
      <c r="PFW132" s="355"/>
      <c r="PFX132" s="355"/>
      <c r="PFY132" s="355"/>
      <c r="PFZ132" s="355"/>
      <c r="PGA132" s="355"/>
      <c r="PGB132" s="355"/>
      <c r="PGC132" s="355"/>
      <c r="PGD132" s="355"/>
      <c r="PGE132" s="355"/>
      <c r="PGF132" s="355"/>
      <c r="PGG132" s="355"/>
      <c r="PGH132" s="355"/>
      <c r="PGI132" s="355"/>
      <c r="PGJ132" s="355"/>
      <c r="PGK132" s="355"/>
      <c r="PGL132" s="355"/>
      <c r="PGM132" s="355"/>
      <c r="PGT132" s="355"/>
      <c r="PGU132" s="355"/>
      <c r="PGV132" s="355"/>
      <c r="PGW132" s="355"/>
      <c r="PGX132" s="355"/>
      <c r="PGY132" s="355"/>
      <c r="PGZ132" s="355"/>
      <c r="PHA132" s="355"/>
      <c r="PHB132" s="355"/>
      <c r="PHC132" s="355"/>
      <c r="PHD132" s="355"/>
      <c r="PHE132" s="355"/>
      <c r="PHF132" s="355"/>
      <c r="PHG132" s="355"/>
      <c r="PHH132" s="355"/>
      <c r="PHI132" s="355"/>
      <c r="PHJ132" s="355"/>
      <c r="PHK132" s="355"/>
      <c r="PHL132" s="355"/>
      <c r="PHM132" s="355"/>
      <c r="PHN132" s="355"/>
      <c r="PHO132" s="355"/>
      <c r="PHP132" s="355"/>
      <c r="PHQ132" s="355"/>
      <c r="PHR132" s="355"/>
      <c r="PHS132" s="355"/>
      <c r="PHT132" s="355"/>
      <c r="PHU132" s="355"/>
      <c r="PHV132" s="355"/>
      <c r="PHW132" s="355"/>
      <c r="PHX132" s="355"/>
      <c r="PHY132" s="355"/>
      <c r="PHZ132" s="355"/>
      <c r="PIA132" s="355"/>
      <c r="PIB132" s="355"/>
      <c r="PIC132" s="355"/>
      <c r="PID132" s="355"/>
      <c r="PIE132" s="355"/>
      <c r="PIF132" s="355"/>
      <c r="PIG132" s="355"/>
      <c r="PIH132" s="355"/>
      <c r="PII132" s="355"/>
      <c r="PIJ132" s="355"/>
      <c r="PIK132" s="355"/>
      <c r="PIL132" s="355"/>
      <c r="PIM132" s="355"/>
      <c r="PIN132" s="355"/>
      <c r="PIO132" s="355"/>
      <c r="PIP132" s="355"/>
      <c r="PIQ132" s="355"/>
      <c r="PIR132" s="355"/>
      <c r="PIS132" s="355"/>
      <c r="PIT132" s="355"/>
      <c r="PIU132" s="355"/>
      <c r="PIV132" s="355"/>
      <c r="PIW132" s="355"/>
      <c r="PIX132" s="355"/>
      <c r="PIY132" s="355"/>
      <c r="PIZ132" s="355"/>
      <c r="PJA132" s="355"/>
      <c r="PJB132" s="355"/>
      <c r="PJC132" s="355"/>
      <c r="PJD132" s="355"/>
      <c r="PJE132" s="355"/>
      <c r="PJF132" s="355"/>
      <c r="PJG132" s="355"/>
      <c r="PJH132" s="355"/>
      <c r="PJI132" s="355"/>
      <c r="PJJ132" s="355"/>
      <c r="PJK132" s="355"/>
      <c r="PJL132" s="355"/>
      <c r="PJM132" s="355"/>
      <c r="PJN132" s="355"/>
      <c r="PJO132" s="355"/>
      <c r="PJP132" s="355"/>
      <c r="PJQ132" s="355"/>
      <c r="PJR132" s="355"/>
      <c r="PJS132" s="355"/>
      <c r="PJT132" s="355"/>
      <c r="PJU132" s="355"/>
      <c r="PJV132" s="355"/>
      <c r="PJW132" s="355"/>
      <c r="PJX132" s="355"/>
      <c r="PJY132" s="355"/>
      <c r="PJZ132" s="355"/>
      <c r="PKA132" s="355"/>
      <c r="PKB132" s="355"/>
      <c r="PKC132" s="355"/>
      <c r="PKD132" s="355"/>
      <c r="PKE132" s="355"/>
      <c r="PKF132" s="355"/>
      <c r="PKG132" s="355"/>
      <c r="PKH132" s="355"/>
      <c r="PKI132" s="355"/>
      <c r="PKJ132" s="355"/>
      <c r="PKK132" s="355"/>
      <c r="PKL132" s="355"/>
      <c r="PKM132" s="355"/>
      <c r="PKN132" s="355"/>
      <c r="PKO132" s="355"/>
      <c r="PKP132" s="355"/>
      <c r="PKQ132" s="355"/>
      <c r="PKR132" s="355"/>
      <c r="PKS132" s="355"/>
      <c r="PKT132" s="355"/>
      <c r="PKU132" s="355"/>
      <c r="PKV132" s="355"/>
      <c r="PKW132" s="355"/>
      <c r="PKX132" s="355"/>
      <c r="PKY132" s="355"/>
      <c r="PKZ132" s="355"/>
      <c r="PLA132" s="355"/>
      <c r="PLB132" s="355"/>
      <c r="PLC132" s="355"/>
      <c r="PLD132" s="355"/>
      <c r="PLE132" s="355"/>
      <c r="PLF132" s="355"/>
      <c r="PLG132" s="355"/>
      <c r="PLH132" s="355"/>
      <c r="PLI132" s="355"/>
      <c r="PLJ132" s="355"/>
      <c r="PLK132" s="355"/>
      <c r="PLL132" s="355"/>
      <c r="PLM132" s="355"/>
      <c r="PLN132" s="355"/>
      <c r="PLO132" s="355"/>
      <c r="PLP132" s="355"/>
      <c r="PLQ132" s="355"/>
      <c r="PLR132" s="355"/>
      <c r="PLS132" s="355"/>
      <c r="PLT132" s="355"/>
      <c r="PLU132" s="355"/>
      <c r="PLV132" s="355"/>
      <c r="PLW132" s="355"/>
      <c r="PLX132" s="355"/>
      <c r="PLY132" s="355"/>
      <c r="PLZ132" s="355"/>
      <c r="PMA132" s="355"/>
      <c r="PMB132" s="355"/>
      <c r="PMC132" s="355"/>
      <c r="PMD132" s="355"/>
      <c r="PME132" s="355"/>
      <c r="PMF132" s="355"/>
      <c r="PMG132" s="355"/>
      <c r="PMH132" s="355"/>
      <c r="PMI132" s="355"/>
      <c r="PMJ132" s="355"/>
      <c r="PMK132" s="355"/>
      <c r="PML132" s="355"/>
      <c r="PMM132" s="355"/>
      <c r="PMN132" s="355"/>
      <c r="PMO132" s="355"/>
      <c r="PMP132" s="355"/>
      <c r="PMQ132" s="355"/>
      <c r="PMR132" s="355"/>
      <c r="PMS132" s="355"/>
      <c r="PMT132" s="355"/>
      <c r="PMU132" s="355"/>
      <c r="PMV132" s="355"/>
      <c r="PMW132" s="355"/>
      <c r="PMX132" s="355"/>
      <c r="PMY132" s="355"/>
      <c r="PMZ132" s="355"/>
      <c r="PNA132" s="355"/>
      <c r="PNB132" s="355"/>
      <c r="PNC132" s="355"/>
      <c r="PND132" s="355"/>
      <c r="PNE132" s="355"/>
      <c r="PNF132" s="355"/>
      <c r="PNG132" s="355"/>
      <c r="PNH132" s="355"/>
      <c r="PNI132" s="355"/>
      <c r="PNJ132" s="355"/>
      <c r="PNK132" s="355"/>
      <c r="PNL132" s="355"/>
      <c r="PNM132" s="355"/>
      <c r="PNN132" s="355"/>
      <c r="PNO132" s="355"/>
      <c r="PNP132" s="355"/>
      <c r="PNQ132" s="355"/>
      <c r="PNR132" s="355"/>
      <c r="PNS132" s="355"/>
      <c r="PNT132" s="355"/>
      <c r="PNU132" s="355"/>
      <c r="PNV132" s="355"/>
      <c r="PNW132" s="355"/>
      <c r="PNX132" s="355"/>
      <c r="PNY132" s="355"/>
      <c r="PNZ132" s="355"/>
      <c r="POA132" s="355"/>
      <c r="POB132" s="355"/>
      <c r="POC132" s="355"/>
      <c r="POD132" s="355"/>
      <c r="POE132" s="355"/>
      <c r="POF132" s="355"/>
      <c r="POG132" s="355"/>
      <c r="POH132" s="355"/>
      <c r="POI132" s="355"/>
      <c r="POJ132" s="355"/>
      <c r="POK132" s="355"/>
      <c r="POL132" s="355"/>
      <c r="POM132" s="355"/>
      <c r="PON132" s="355"/>
      <c r="POO132" s="355"/>
      <c r="POP132" s="355"/>
      <c r="POQ132" s="355"/>
      <c r="POR132" s="355"/>
      <c r="POS132" s="355"/>
      <c r="POT132" s="355"/>
      <c r="POU132" s="355"/>
      <c r="POV132" s="355"/>
      <c r="POW132" s="355"/>
      <c r="POX132" s="355"/>
      <c r="POY132" s="355"/>
      <c r="POZ132" s="355"/>
      <c r="PPA132" s="355"/>
      <c r="PPB132" s="355"/>
      <c r="PPC132" s="355"/>
      <c r="PPD132" s="355"/>
      <c r="PPE132" s="355"/>
      <c r="PPF132" s="355"/>
      <c r="PPG132" s="355"/>
      <c r="PPH132" s="355"/>
      <c r="PPI132" s="355"/>
      <c r="PPJ132" s="355"/>
      <c r="PPK132" s="355"/>
      <c r="PPL132" s="355"/>
      <c r="PPM132" s="355"/>
      <c r="PPN132" s="355"/>
      <c r="PPO132" s="355"/>
      <c r="PPP132" s="355"/>
      <c r="PPQ132" s="355"/>
      <c r="PPR132" s="355"/>
      <c r="PPS132" s="355"/>
      <c r="PPT132" s="355"/>
      <c r="PPU132" s="355"/>
      <c r="PPV132" s="355"/>
      <c r="PPW132" s="355"/>
      <c r="PPX132" s="355"/>
      <c r="PPY132" s="355"/>
      <c r="PPZ132" s="355"/>
      <c r="PQA132" s="355"/>
      <c r="PQB132" s="355"/>
      <c r="PQC132" s="355"/>
      <c r="PQD132" s="355"/>
      <c r="PQE132" s="355"/>
      <c r="PQF132" s="355"/>
      <c r="PQG132" s="355"/>
      <c r="PQH132" s="355"/>
      <c r="PQI132" s="355"/>
      <c r="PQP132" s="355"/>
      <c r="PQQ132" s="355"/>
      <c r="PQR132" s="355"/>
      <c r="PQS132" s="355"/>
      <c r="PQT132" s="355"/>
      <c r="PQU132" s="355"/>
      <c r="PQV132" s="355"/>
      <c r="PQW132" s="355"/>
      <c r="PQX132" s="355"/>
      <c r="PQY132" s="355"/>
      <c r="PQZ132" s="355"/>
      <c r="PRA132" s="355"/>
      <c r="PRB132" s="355"/>
      <c r="PRC132" s="355"/>
      <c r="PRD132" s="355"/>
      <c r="PRE132" s="355"/>
      <c r="PRF132" s="355"/>
      <c r="PRG132" s="355"/>
      <c r="PRH132" s="355"/>
      <c r="PRI132" s="355"/>
      <c r="PRJ132" s="355"/>
      <c r="PRK132" s="355"/>
      <c r="PRL132" s="355"/>
      <c r="PRM132" s="355"/>
      <c r="PRN132" s="355"/>
      <c r="PRO132" s="355"/>
      <c r="PRP132" s="355"/>
      <c r="PRQ132" s="355"/>
      <c r="PRR132" s="355"/>
      <c r="PRS132" s="355"/>
      <c r="PRT132" s="355"/>
      <c r="PRU132" s="355"/>
      <c r="PRV132" s="355"/>
      <c r="PRW132" s="355"/>
      <c r="PRX132" s="355"/>
      <c r="PRY132" s="355"/>
      <c r="PRZ132" s="355"/>
      <c r="PSA132" s="355"/>
      <c r="PSB132" s="355"/>
      <c r="PSC132" s="355"/>
      <c r="PSD132" s="355"/>
      <c r="PSE132" s="355"/>
      <c r="PSF132" s="355"/>
      <c r="PSG132" s="355"/>
      <c r="PSH132" s="355"/>
      <c r="PSI132" s="355"/>
      <c r="PSJ132" s="355"/>
      <c r="PSK132" s="355"/>
      <c r="PSL132" s="355"/>
      <c r="PSM132" s="355"/>
      <c r="PSN132" s="355"/>
      <c r="PSO132" s="355"/>
      <c r="PSP132" s="355"/>
      <c r="PSQ132" s="355"/>
      <c r="PSR132" s="355"/>
      <c r="PSS132" s="355"/>
      <c r="PST132" s="355"/>
      <c r="PSU132" s="355"/>
      <c r="PSV132" s="355"/>
      <c r="PSW132" s="355"/>
      <c r="PSX132" s="355"/>
      <c r="PSY132" s="355"/>
      <c r="PSZ132" s="355"/>
      <c r="PTA132" s="355"/>
      <c r="PTB132" s="355"/>
      <c r="PTC132" s="355"/>
      <c r="PTD132" s="355"/>
      <c r="PTE132" s="355"/>
      <c r="PTF132" s="355"/>
      <c r="PTG132" s="355"/>
      <c r="PTH132" s="355"/>
      <c r="PTI132" s="355"/>
      <c r="PTJ132" s="355"/>
      <c r="PTK132" s="355"/>
      <c r="PTL132" s="355"/>
      <c r="PTM132" s="355"/>
      <c r="PTN132" s="355"/>
      <c r="PTO132" s="355"/>
      <c r="PTP132" s="355"/>
      <c r="PTQ132" s="355"/>
      <c r="PTR132" s="355"/>
      <c r="PTS132" s="355"/>
      <c r="PTT132" s="355"/>
      <c r="PTU132" s="355"/>
      <c r="PTV132" s="355"/>
      <c r="PTW132" s="355"/>
      <c r="PTX132" s="355"/>
      <c r="PTY132" s="355"/>
      <c r="PTZ132" s="355"/>
      <c r="PUA132" s="355"/>
      <c r="PUB132" s="355"/>
      <c r="PUC132" s="355"/>
      <c r="PUD132" s="355"/>
      <c r="PUE132" s="355"/>
      <c r="PUF132" s="355"/>
      <c r="PUG132" s="355"/>
      <c r="PUH132" s="355"/>
      <c r="PUI132" s="355"/>
      <c r="PUJ132" s="355"/>
      <c r="PUK132" s="355"/>
      <c r="PUL132" s="355"/>
      <c r="PUM132" s="355"/>
      <c r="PUN132" s="355"/>
      <c r="PUO132" s="355"/>
      <c r="PUP132" s="355"/>
      <c r="PUQ132" s="355"/>
      <c r="PUR132" s="355"/>
      <c r="PUS132" s="355"/>
      <c r="PUT132" s="355"/>
      <c r="PUU132" s="355"/>
      <c r="PUV132" s="355"/>
      <c r="PUW132" s="355"/>
      <c r="PUX132" s="355"/>
      <c r="PUY132" s="355"/>
      <c r="PUZ132" s="355"/>
      <c r="PVA132" s="355"/>
      <c r="PVB132" s="355"/>
      <c r="PVC132" s="355"/>
      <c r="PVD132" s="355"/>
      <c r="PVE132" s="355"/>
      <c r="PVF132" s="355"/>
      <c r="PVG132" s="355"/>
      <c r="PVH132" s="355"/>
      <c r="PVI132" s="355"/>
      <c r="PVJ132" s="355"/>
      <c r="PVK132" s="355"/>
      <c r="PVL132" s="355"/>
      <c r="PVM132" s="355"/>
      <c r="PVN132" s="355"/>
      <c r="PVO132" s="355"/>
      <c r="PVP132" s="355"/>
      <c r="PVQ132" s="355"/>
      <c r="PVR132" s="355"/>
      <c r="PVS132" s="355"/>
      <c r="PVT132" s="355"/>
      <c r="PVU132" s="355"/>
      <c r="PVV132" s="355"/>
      <c r="PVW132" s="355"/>
      <c r="PVX132" s="355"/>
      <c r="PVY132" s="355"/>
      <c r="PVZ132" s="355"/>
      <c r="PWA132" s="355"/>
      <c r="PWB132" s="355"/>
      <c r="PWC132" s="355"/>
      <c r="PWD132" s="355"/>
      <c r="PWE132" s="355"/>
      <c r="PWF132" s="355"/>
      <c r="PWG132" s="355"/>
      <c r="PWH132" s="355"/>
      <c r="PWI132" s="355"/>
      <c r="PWJ132" s="355"/>
      <c r="PWK132" s="355"/>
      <c r="PWL132" s="355"/>
      <c r="PWM132" s="355"/>
      <c r="PWN132" s="355"/>
      <c r="PWO132" s="355"/>
      <c r="PWP132" s="355"/>
      <c r="PWQ132" s="355"/>
      <c r="PWR132" s="355"/>
      <c r="PWS132" s="355"/>
      <c r="PWT132" s="355"/>
      <c r="PWU132" s="355"/>
      <c r="PWV132" s="355"/>
      <c r="PWW132" s="355"/>
      <c r="PWX132" s="355"/>
      <c r="PWY132" s="355"/>
      <c r="PWZ132" s="355"/>
      <c r="PXA132" s="355"/>
      <c r="PXB132" s="355"/>
      <c r="PXC132" s="355"/>
      <c r="PXD132" s="355"/>
      <c r="PXE132" s="355"/>
      <c r="PXF132" s="355"/>
      <c r="PXG132" s="355"/>
      <c r="PXH132" s="355"/>
      <c r="PXI132" s="355"/>
      <c r="PXJ132" s="355"/>
      <c r="PXK132" s="355"/>
      <c r="PXL132" s="355"/>
      <c r="PXM132" s="355"/>
      <c r="PXN132" s="355"/>
      <c r="PXO132" s="355"/>
      <c r="PXP132" s="355"/>
      <c r="PXQ132" s="355"/>
      <c r="PXR132" s="355"/>
      <c r="PXS132" s="355"/>
      <c r="PXT132" s="355"/>
      <c r="PXU132" s="355"/>
      <c r="PXV132" s="355"/>
      <c r="PXW132" s="355"/>
      <c r="PXX132" s="355"/>
      <c r="PXY132" s="355"/>
      <c r="PXZ132" s="355"/>
      <c r="PYA132" s="355"/>
      <c r="PYB132" s="355"/>
      <c r="PYC132" s="355"/>
      <c r="PYD132" s="355"/>
      <c r="PYE132" s="355"/>
      <c r="PYF132" s="355"/>
      <c r="PYG132" s="355"/>
      <c r="PYH132" s="355"/>
      <c r="PYI132" s="355"/>
      <c r="PYJ132" s="355"/>
      <c r="PYK132" s="355"/>
      <c r="PYL132" s="355"/>
      <c r="PYM132" s="355"/>
      <c r="PYN132" s="355"/>
      <c r="PYO132" s="355"/>
      <c r="PYP132" s="355"/>
      <c r="PYQ132" s="355"/>
      <c r="PYR132" s="355"/>
      <c r="PYS132" s="355"/>
      <c r="PYT132" s="355"/>
      <c r="PYU132" s="355"/>
      <c r="PYV132" s="355"/>
      <c r="PYW132" s="355"/>
      <c r="PYX132" s="355"/>
      <c r="PYY132" s="355"/>
      <c r="PYZ132" s="355"/>
      <c r="PZA132" s="355"/>
      <c r="PZB132" s="355"/>
      <c r="PZC132" s="355"/>
      <c r="PZD132" s="355"/>
      <c r="PZE132" s="355"/>
      <c r="PZF132" s="355"/>
      <c r="PZG132" s="355"/>
      <c r="PZH132" s="355"/>
      <c r="PZI132" s="355"/>
      <c r="PZJ132" s="355"/>
      <c r="PZK132" s="355"/>
      <c r="PZL132" s="355"/>
      <c r="PZM132" s="355"/>
      <c r="PZN132" s="355"/>
      <c r="PZO132" s="355"/>
      <c r="PZP132" s="355"/>
      <c r="PZQ132" s="355"/>
      <c r="PZR132" s="355"/>
      <c r="PZS132" s="355"/>
      <c r="PZT132" s="355"/>
      <c r="PZU132" s="355"/>
      <c r="PZV132" s="355"/>
      <c r="PZW132" s="355"/>
      <c r="PZX132" s="355"/>
      <c r="PZY132" s="355"/>
      <c r="PZZ132" s="355"/>
      <c r="QAA132" s="355"/>
      <c r="QAB132" s="355"/>
      <c r="QAC132" s="355"/>
      <c r="QAD132" s="355"/>
      <c r="QAE132" s="355"/>
      <c r="QAL132" s="355"/>
      <c r="QAM132" s="355"/>
      <c r="QAN132" s="355"/>
      <c r="QAO132" s="355"/>
      <c r="QAP132" s="355"/>
      <c r="QAQ132" s="355"/>
      <c r="QAR132" s="355"/>
      <c r="QAS132" s="355"/>
      <c r="QAT132" s="355"/>
      <c r="QAU132" s="355"/>
      <c r="QAV132" s="355"/>
      <c r="QAW132" s="355"/>
      <c r="QAX132" s="355"/>
      <c r="QAY132" s="355"/>
      <c r="QAZ132" s="355"/>
      <c r="QBA132" s="355"/>
      <c r="QBB132" s="355"/>
      <c r="QBC132" s="355"/>
      <c r="QBD132" s="355"/>
      <c r="QBE132" s="355"/>
      <c r="QBF132" s="355"/>
      <c r="QBG132" s="355"/>
      <c r="QBH132" s="355"/>
      <c r="QBI132" s="355"/>
      <c r="QBJ132" s="355"/>
      <c r="QBK132" s="355"/>
      <c r="QBL132" s="355"/>
      <c r="QBM132" s="355"/>
      <c r="QBN132" s="355"/>
      <c r="QBO132" s="355"/>
      <c r="QBP132" s="355"/>
      <c r="QBQ132" s="355"/>
      <c r="QBR132" s="355"/>
      <c r="QBS132" s="355"/>
      <c r="QBT132" s="355"/>
      <c r="QBU132" s="355"/>
      <c r="QBV132" s="355"/>
      <c r="QBW132" s="355"/>
      <c r="QBX132" s="355"/>
      <c r="QBY132" s="355"/>
      <c r="QBZ132" s="355"/>
      <c r="QCA132" s="355"/>
      <c r="QCB132" s="355"/>
      <c r="QCC132" s="355"/>
      <c r="QCD132" s="355"/>
      <c r="QCE132" s="355"/>
      <c r="QCF132" s="355"/>
      <c r="QCG132" s="355"/>
      <c r="QCH132" s="355"/>
      <c r="QCI132" s="355"/>
      <c r="QCJ132" s="355"/>
      <c r="QCK132" s="355"/>
      <c r="QCL132" s="355"/>
      <c r="QCM132" s="355"/>
      <c r="QCN132" s="355"/>
      <c r="QCO132" s="355"/>
      <c r="QCP132" s="355"/>
      <c r="QCQ132" s="355"/>
      <c r="QCR132" s="355"/>
      <c r="QCS132" s="355"/>
      <c r="QCT132" s="355"/>
      <c r="QCU132" s="355"/>
      <c r="QCV132" s="355"/>
      <c r="QCW132" s="355"/>
      <c r="QCX132" s="355"/>
      <c r="QCY132" s="355"/>
      <c r="QCZ132" s="355"/>
      <c r="QDA132" s="355"/>
      <c r="QDB132" s="355"/>
      <c r="QDC132" s="355"/>
      <c r="QDD132" s="355"/>
      <c r="QDE132" s="355"/>
      <c r="QDF132" s="355"/>
      <c r="QDG132" s="355"/>
      <c r="QDH132" s="355"/>
      <c r="QDI132" s="355"/>
      <c r="QDJ132" s="355"/>
      <c r="QDK132" s="355"/>
      <c r="QDL132" s="355"/>
      <c r="QDM132" s="355"/>
      <c r="QDN132" s="355"/>
      <c r="QDO132" s="355"/>
      <c r="QDP132" s="355"/>
      <c r="QDQ132" s="355"/>
      <c r="QDR132" s="355"/>
      <c r="QDS132" s="355"/>
      <c r="QDT132" s="355"/>
      <c r="QDU132" s="355"/>
      <c r="QDV132" s="355"/>
      <c r="QDW132" s="355"/>
      <c r="QDX132" s="355"/>
      <c r="QDY132" s="355"/>
      <c r="QDZ132" s="355"/>
      <c r="QEA132" s="355"/>
      <c r="QEB132" s="355"/>
      <c r="QEC132" s="355"/>
      <c r="QED132" s="355"/>
      <c r="QEE132" s="355"/>
      <c r="QEF132" s="355"/>
      <c r="QEG132" s="355"/>
      <c r="QEH132" s="355"/>
      <c r="QEI132" s="355"/>
      <c r="QEJ132" s="355"/>
      <c r="QEK132" s="355"/>
      <c r="QEL132" s="355"/>
      <c r="QEM132" s="355"/>
      <c r="QEN132" s="355"/>
      <c r="QEO132" s="355"/>
      <c r="QEP132" s="355"/>
      <c r="QEQ132" s="355"/>
      <c r="QER132" s="355"/>
      <c r="QES132" s="355"/>
      <c r="QET132" s="355"/>
      <c r="QEU132" s="355"/>
      <c r="QEV132" s="355"/>
      <c r="QEW132" s="355"/>
      <c r="QEX132" s="355"/>
      <c r="QEY132" s="355"/>
      <c r="QEZ132" s="355"/>
      <c r="QFA132" s="355"/>
      <c r="QFB132" s="355"/>
      <c r="QFC132" s="355"/>
      <c r="QFD132" s="355"/>
      <c r="QFE132" s="355"/>
      <c r="QFF132" s="355"/>
      <c r="QFG132" s="355"/>
      <c r="QFH132" s="355"/>
      <c r="QFI132" s="355"/>
      <c r="QFJ132" s="355"/>
      <c r="QFK132" s="355"/>
      <c r="QFL132" s="355"/>
      <c r="QFM132" s="355"/>
      <c r="QFN132" s="355"/>
      <c r="QFO132" s="355"/>
      <c r="QFP132" s="355"/>
      <c r="QFQ132" s="355"/>
      <c r="QFR132" s="355"/>
      <c r="QFS132" s="355"/>
      <c r="QFT132" s="355"/>
      <c r="QFU132" s="355"/>
      <c r="QFV132" s="355"/>
      <c r="QFW132" s="355"/>
      <c r="QFX132" s="355"/>
      <c r="QFY132" s="355"/>
      <c r="QFZ132" s="355"/>
      <c r="QGA132" s="355"/>
      <c r="QGB132" s="355"/>
      <c r="QGC132" s="355"/>
      <c r="QGD132" s="355"/>
      <c r="QGE132" s="355"/>
      <c r="QGF132" s="355"/>
      <c r="QGG132" s="355"/>
      <c r="QGH132" s="355"/>
      <c r="QGI132" s="355"/>
      <c r="QGJ132" s="355"/>
      <c r="QGK132" s="355"/>
      <c r="QGL132" s="355"/>
      <c r="QGM132" s="355"/>
      <c r="QGN132" s="355"/>
      <c r="QGO132" s="355"/>
      <c r="QGP132" s="355"/>
      <c r="QGQ132" s="355"/>
      <c r="QGR132" s="355"/>
      <c r="QGS132" s="355"/>
      <c r="QGT132" s="355"/>
      <c r="QGU132" s="355"/>
      <c r="QGV132" s="355"/>
      <c r="QGW132" s="355"/>
      <c r="QGX132" s="355"/>
      <c r="QGY132" s="355"/>
      <c r="QGZ132" s="355"/>
      <c r="QHA132" s="355"/>
      <c r="QHB132" s="355"/>
      <c r="QHC132" s="355"/>
      <c r="QHD132" s="355"/>
      <c r="QHE132" s="355"/>
      <c r="QHF132" s="355"/>
      <c r="QHG132" s="355"/>
      <c r="QHH132" s="355"/>
      <c r="QHI132" s="355"/>
      <c r="QHJ132" s="355"/>
      <c r="QHK132" s="355"/>
      <c r="QHL132" s="355"/>
      <c r="QHM132" s="355"/>
      <c r="QHN132" s="355"/>
      <c r="QHO132" s="355"/>
      <c r="QHP132" s="355"/>
      <c r="QHQ132" s="355"/>
      <c r="QHR132" s="355"/>
      <c r="QHS132" s="355"/>
      <c r="QHT132" s="355"/>
      <c r="QHU132" s="355"/>
      <c r="QHV132" s="355"/>
      <c r="QHW132" s="355"/>
      <c r="QHX132" s="355"/>
      <c r="QHY132" s="355"/>
      <c r="QHZ132" s="355"/>
      <c r="QIA132" s="355"/>
      <c r="QIB132" s="355"/>
      <c r="QIC132" s="355"/>
      <c r="QID132" s="355"/>
      <c r="QIE132" s="355"/>
      <c r="QIF132" s="355"/>
      <c r="QIG132" s="355"/>
      <c r="QIH132" s="355"/>
      <c r="QII132" s="355"/>
      <c r="QIJ132" s="355"/>
      <c r="QIK132" s="355"/>
      <c r="QIL132" s="355"/>
      <c r="QIM132" s="355"/>
      <c r="QIN132" s="355"/>
      <c r="QIO132" s="355"/>
      <c r="QIP132" s="355"/>
      <c r="QIQ132" s="355"/>
      <c r="QIR132" s="355"/>
      <c r="QIS132" s="355"/>
      <c r="QIT132" s="355"/>
      <c r="QIU132" s="355"/>
      <c r="QIV132" s="355"/>
      <c r="QIW132" s="355"/>
      <c r="QIX132" s="355"/>
      <c r="QIY132" s="355"/>
      <c r="QIZ132" s="355"/>
      <c r="QJA132" s="355"/>
      <c r="QJB132" s="355"/>
      <c r="QJC132" s="355"/>
      <c r="QJD132" s="355"/>
      <c r="QJE132" s="355"/>
      <c r="QJF132" s="355"/>
      <c r="QJG132" s="355"/>
      <c r="QJH132" s="355"/>
      <c r="QJI132" s="355"/>
      <c r="QJJ132" s="355"/>
      <c r="QJK132" s="355"/>
      <c r="QJL132" s="355"/>
      <c r="QJM132" s="355"/>
      <c r="QJN132" s="355"/>
      <c r="QJO132" s="355"/>
      <c r="QJP132" s="355"/>
      <c r="QJQ132" s="355"/>
      <c r="QJR132" s="355"/>
      <c r="QJS132" s="355"/>
      <c r="QJT132" s="355"/>
      <c r="QJU132" s="355"/>
      <c r="QJV132" s="355"/>
      <c r="QJW132" s="355"/>
      <c r="QJX132" s="355"/>
      <c r="QJY132" s="355"/>
      <c r="QJZ132" s="355"/>
      <c r="QKA132" s="355"/>
      <c r="QKH132" s="355"/>
      <c r="QKI132" s="355"/>
      <c r="QKJ132" s="355"/>
      <c r="QKK132" s="355"/>
      <c r="QKL132" s="355"/>
      <c r="QKM132" s="355"/>
      <c r="QKN132" s="355"/>
      <c r="QKO132" s="355"/>
      <c r="QKP132" s="355"/>
      <c r="QKQ132" s="355"/>
      <c r="QKR132" s="355"/>
      <c r="QKS132" s="355"/>
      <c r="QKT132" s="355"/>
      <c r="QKU132" s="355"/>
      <c r="QKV132" s="355"/>
      <c r="QKW132" s="355"/>
      <c r="QKX132" s="355"/>
      <c r="QKY132" s="355"/>
      <c r="QKZ132" s="355"/>
      <c r="QLA132" s="355"/>
      <c r="QLB132" s="355"/>
      <c r="QLC132" s="355"/>
      <c r="QLD132" s="355"/>
      <c r="QLE132" s="355"/>
      <c r="QLF132" s="355"/>
      <c r="QLG132" s="355"/>
      <c r="QLH132" s="355"/>
      <c r="QLI132" s="355"/>
      <c r="QLJ132" s="355"/>
      <c r="QLK132" s="355"/>
      <c r="QLL132" s="355"/>
      <c r="QLM132" s="355"/>
      <c r="QLN132" s="355"/>
      <c r="QLO132" s="355"/>
      <c r="QLP132" s="355"/>
      <c r="QLQ132" s="355"/>
      <c r="QLR132" s="355"/>
      <c r="QLS132" s="355"/>
      <c r="QLT132" s="355"/>
      <c r="QLU132" s="355"/>
      <c r="QLV132" s="355"/>
      <c r="QLW132" s="355"/>
      <c r="QLX132" s="355"/>
      <c r="QLY132" s="355"/>
      <c r="QLZ132" s="355"/>
      <c r="QMA132" s="355"/>
      <c r="QMB132" s="355"/>
      <c r="QMC132" s="355"/>
      <c r="QMD132" s="355"/>
      <c r="QME132" s="355"/>
      <c r="QMF132" s="355"/>
      <c r="QMG132" s="355"/>
      <c r="QMH132" s="355"/>
      <c r="QMI132" s="355"/>
      <c r="QMJ132" s="355"/>
      <c r="QMK132" s="355"/>
      <c r="QML132" s="355"/>
      <c r="QMM132" s="355"/>
      <c r="QMN132" s="355"/>
      <c r="QMO132" s="355"/>
      <c r="QMP132" s="355"/>
      <c r="QMQ132" s="355"/>
      <c r="QMR132" s="355"/>
      <c r="QMS132" s="355"/>
      <c r="QMT132" s="355"/>
      <c r="QMU132" s="355"/>
      <c r="QMV132" s="355"/>
      <c r="QMW132" s="355"/>
      <c r="QMX132" s="355"/>
      <c r="QMY132" s="355"/>
      <c r="QMZ132" s="355"/>
      <c r="QNA132" s="355"/>
      <c r="QNB132" s="355"/>
      <c r="QNC132" s="355"/>
      <c r="QND132" s="355"/>
      <c r="QNE132" s="355"/>
      <c r="QNF132" s="355"/>
      <c r="QNG132" s="355"/>
      <c r="QNH132" s="355"/>
      <c r="QNI132" s="355"/>
      <c r="QNJ132" s="355"/>
      <c r="QNK132" s="355"/>
      <c r="QNL132" s="355"/>
      <c r="QNM132" s="355"/>
      <c r="QNN132" s="355"/>
      <c r="QNO132" s="355"/>
      <c r="QNP132" s="355"/>
      <c r="QNQ132" s="355"/>
      <c r="QNR132" s="355"/>
      <c r="QNS132" s="355"/>
      <c r="QNT132" s="355"/>
      <c r="QNU132" s="355"/>
      <c r="QNV132" s="355"/>
      <c r="QNW132" s="355"/>
      <c r="QNX132" s="355"/>
      <c r="QNY132" s="355"/>
      <c r="QNZ132" s="355"/>
      <c r="QOA132" s="355"/>
      <c r="QOB132" s="355"/>
      <c r="QOC132" s="355"/>
      <c r="QOD132" s="355"/>
      <c r="QOE132" s="355"/>
      <c r="QOF132" s="355"/>
      <c r="QOG132" s="355"/>
      <c r="QOH132" s="355"/>
      <c r="QOI132" s="355"/>
      <c r="QOJ132" s="355"/>
      <c r="QOK132" s="355"/>
      <c r="QOL132" s="355"/>
      <c r="QOM132" s="355"/>
      <c r="QON132" s="355"/>
      <c r="QOO132" s="355"/>
      <c r="QOP132" s="355"/>
      <c r="QOQ132" s="355"/>
      <c r="QOR132" s="355"/>
      <c r="QOS132" s="355"/>
      <c r="QOT132" s="355"/>
      <c r="QOU132" s="355"/>
      <c r="QOV132" s="355"/>
      <c r="QOW132" s="355"/>
      <c r="QOX132" s="355"/>
      <c r="QOY132" s="355"/>
      <c r="QOZ132" s="355"/>
      <c r="QPA132" s="355"/>
      <c r="QPB132" s="355"/>
      <c r="QPC132" s="355"/>
      <c r="QPD132" s="355"/>
      <c r="QPE132" s="355"/>
      <c r="QPF132" s="355"/>
      <c r="QPG132" s="355"/>
      <c r="QPH132" s="355"/>
      <c r="QPI132" s="355"/>
      <c r="QPJ132" s="355"/>
      <c r="QPK132" s="355"/>
      <c r="QPL132" s="355"/>
      <c r="QPM132" s="355"/>
      <c r="QPN132" s="355"/>
      <c r="QPO132" s="355"/>
      <c r="QPP132" s="355"/>
      <c r="QPQ132" s="355"/>
      <c r="QPR132" s="355"/>
      <c r="QPS132" s="355"/>
      <c r="QPT132" s="355"/>
      <c r="QPU132" s="355"/>
      <c r="QPV132" s="355"/>
      <c r="QPW132" s="355"/>
      <c r="QPX132" s="355"/>
      <c r="QPY132" s="355"/>
      <c r="QPZ132" s="355"/>
      <c r="QQA132" s="355"/>
      <c r="QQB132" s="355"/>
      <c r="QQC132" s="355"/>
      <c r="QQD132" s="355"/>
      <c r="QQE132" s="355"/>
      <c r="QQF132" s="355"/>
      <c r="QQG132" s="355"/>
      <c r="QQH132" s="355"/>
      <c r="QQI132" s="355"/>
      <c r="QQJ132" s="355"/>
      <c r="QQK132" s="355"/>
      <c r="QQL132" s="355"/>
      <c r="QQM132" s="355"/>
      <c r="QQN132" s="355"/>
      <c r="QQO132" s="355"/>
      <c r="QQP132" s="355"/>
      <c r="QQQ132" s="355"/>
      <c r="QQR132" s="355"/>
      <c r="QQS132" s="355"/>
      <c r="QQT132" s="355"/>
      <c r="QQU132" s="355"/>
      <c r="QQV132" s="355"/>
      <c r="QQW132" s="355"/>
      <c r="QQX132" s="355"/>
      <c r="QQY132" s="355"/>
      <c r="QQZ132" s="355"/>
      <c r="QRA132" s="355"/>
      <c r="QRB132" s="355"/>
      <c r="QRC132" s="355"/>
      <c r="QRD132" s="355"/>
      <c r="QRE132" s="355"/>
      <c r="QRF132" s="355"/>
      <c r="QRG132" s="355"/>
      <c r="QRH132" s="355"/>
      <c r="QRI132" s="355"/>
      <c r="QRJ132" s="355"/>
      <c r="QRK132" s="355"/>
      <c r="QRL132" s="355"/>
      <c r="QRM132" s="355"/>
      <c r="QRN132" s="355"/>
      <c r="QRO132" s="355"/>
      <c r="QRP132" s="355"/>
      <c r="QRQ132" s="355"/>
      <c r="QRR132" s="355"/>
      <c r="QRS132" s="355"/>
      <c r="QRT132" s="355"/>
      <c r="QRU132" s="355"/>
      <c r="QRV132" s="355"/>
      <c r="QRW132" s="355"/>
      <c r="QRX132" s="355"/>
      <c r="QRY132" s="355"/>
      <c r="QRZ132" s="355"/>
      <c r="QSA132" s="355"/>
      <c r="QSB132" s="355"/>
      <c r="QSC132" s="355"/>
      <c r="QSD132" s="355"/>
      <c r="QSE132" s="355"/>
      <c r="QSF132" s="355"/>
      <c r="QSG132" s="355"/>
      <c r="QSH132" s="355"/>
      <c r="QSI132" s="355"/>
      <c r="QSJ132" s="355"/>
      <c r="QSK132" s="355"/>
      <c r="QSL132" s="355"/>
      <c r="QSM132" s="355"/>
      <c r="QSN132" s="355"/>
      <c r="QSO132" s="355"/>
      <c r="QSP132" s="355"/>
      <c r="QSQ132" s="355"/>
      <c r="QSR132" s="355"/>
      <c r="QSS132" s="355"/>
      <c r="QST132" s="355"/>
      <c r="QSU132" s="355"/>
      <c r="QSV132" s="355"/>
      <c r="QSW132" s="355"/>
      <c r="QSX132" s="355"/>
      <c r="QSY132" s="355"/>
      <c r="QSZ132" s="355"/>
      <c r="QTA132" s="355"/>
      <c r="QTB132" s="355"/>
      <c r="QTC132" s="355"/>
      <c r="QTD132" s="355"/>
      <c r="QTE132" s="355"/>
      <c r="QTF132" s="355"/>
      <c r="QTG132" s="355"/>
      <c r="QTH132" s="355"/>
      <c r="QTI132" s="355"/>
      <c r="QTJ132" s="355"/>
      <c r="QTK132" s="355"/>
      <c r="QTL132" s="355"/>
      <c r="QTM132" s="355"/>
      <c r="QTN132" s="355"/>
      <c r="QTO132" s="355"/>
      <c r="QTP132" s="355"/>
      <c r="QTQ132" s="355"/>
      <c r="QTR132" s="355"/>
      <c r="QTS132" s="355"/>
      <c r="QTT132" s="355"/>
      <c r="QTU132" s="355"/>
      <c r="QTV132" s="355"/>
      <c r="QTW132" s="355"/>
      <c r="QUD132" s="355"/>
      <c r="QUE132" s="355"/>
      <c r="QUF132" s="355"/>
      <c r="QUG132" s="355"/>
      <c r="QUH132" s="355"/>
      <c r="QUI132" s="355"/>
      <c r="QUJ132" s="355"/>
      <c r="QUK132" s="355"/>
      <c r="QUL132" s="355"/>
      <c r="QUM132" s="355"/>
      <c r="QUN132" s="355"/>
      <c r="QUO132" s="355"/>
      <c r="QUP132" s="355"/>
      <c r="QUQ132" s="355"/>
      <c r="QUR132" s="355"/>
      <c r="QUS132" s="355"/>
      <c r="QUT132" s="355"/>
      <c r="QUU132" s="355"/>
      <c r="QUV132" s="355"/>
      <c r="QUW132" s="355"/>
      <c r="QUX132" s="355"/>
      <c r="QUY132" s="355"/>
      <c r="QUZ132" s="355"/>
      <c r="QVA132" s="355"/>
      <c r="QVB132" s="355"/>
      <c r="QVC132" s="355"/>
      <c r="QVD132" s="355"/>
      <c r="QVE132" s="355"/>
      <c r="QVF132" s="355"/>
      <c r="QVG132" s="355"/>
      <c r="QVH132" s="355"/>
      <c r="QVI132" s="355"/>
      <c r="QVJ132" s="355"/>
      <c r="QVK132" s="355"/>
      <c r="QVL132" s="355"/>
      <c r="QVM132" s="355"/>
      <c r="QVN132" s="355"/>
      <c r="QVO132" s="355"/>
      <c r="QVP132" s="355"/>
      <c r="QVQ132" s="355"/>
      <c r="QVR132" s="355"/>
      <c r="QVS132" s="355"/>
      <c r="QVT132" s="355"/>
      <c r="QVU132" s="355"/>
      <c r="QVV132" s="355"/>
      <c r="QVW132" s="355"/>
      <c r="QVX132" s="355"/>
      <c r="QVY132" s="355"/>
      <c r="QVZ132" s="355"/>
      <c r="QWA132" s="355"/>
      <c r="QWB132" s="355"/>
      <c r="QWC132" s="355"/>
      <c r="QWD132" s="355"/>
      <c r="QWE132" s="355"/>
      <c r="QWF132" s="355"/>
      <c r="QWG132" s="355"/>
      <c r="QWH132" s="355"/>
      <c r="QWI132" s="355"/>
      <c r="QWJ132" s="355"/>
      <c r="QWK132" s="355"/>
      <c r="QWL132" s="355"/>
      <c r="QWM132" s="355"/>
      <c r="QWN132" s="355"/>
      <c r="QWO132" s="355"/>
      <c r="QWP132" s="355"/>
      <c r="QWQ132" s="355"/>
      <c r="QWR132" s="355"/>
      <c r="QWS132" s="355"/>
      <c r="QWT132" s="355"/>
      <c r="QWU132" s="355"/>
      <c r="QWV132" s="355"/>
      <c r="QWW132" s="355"/>
      <c r="QWX132" s="355"/>
      <c r="QWY132" s="355"/>
      <c r="QWZ132" s="355"/>
      <c r="QXA132" s="355"/>
      <c r="QXB132" s="355"/>
      <c r="QXC132" s="355"/>
      <c r="QXD132" s="355"/>
      <c r="QXE132" s="355"/>
      <c r="QXF132" s="355"/>
      <c r="QXG132" s="355"/>
      <c r="QXH132" s="355"/>
      <c r="QXI132" s="355"/>
      <c r="QXJ132" s="355"/>
      <c r="QXK132" s="355"/>
      <c r="QXL132" s="355"/>
      <c r="QXM132" s="355"/>
      <c r="QXN132" s="355"/>
      <c r="QXO132" s="355"/>
      <c r="QXP132" s="355"/>
      <c r="QXQ132" s="355"/>
      <c r="QXR132" s="355"/>
      <c r="QXS132" s="355"/>
      <c r="QXT132" s="355"/>
      <c r="QXU132" s="355"/>
      <c r="QXV132" s="355"/>
      <c r="QXW132" s="355"/>
      <c r="QXX132" s="355"/>
      <c r="QXY132" s="355"/>
      <c r="QXZ132" s="355"/>
      <c r="QYA132" s="355"/>
      <c r="QYB132" s="355"/>
      <c r="QYC132" s="355"/>
      <c r="QYD132" s="355"/>
      <c r="QYE132" s="355"/>
      <c r="QYF132" s="355"/>
      <c r="QYG132" s="355"/>
      <c r="QYH132" s="355"/>
      <c r="QYI132" s="355"/>
      <c r="QYJ132" s="355"/>
      <c r="QYK132" s="355"/>
      <c r="QYL132" s="355"/>
      <c r="QYM132" s="355"/>
      <c r="QYN132" s="355"/>
      <c r="QYO132" s="355"/>
      <c r="QYP132" s="355"/>
      <c r="QYQ132" s="355"/>
      <c r="QYR132" s="355"/>
      <c r="QYS132" s="355"/>
      <c r="QYT132" s="355"/>
      <c r="QYU132" s="355"/>
      <c r="QYV132" s="355"/>
      <c r="QYW132" s="355"/>
      <c r="QYX132" s="355"/>
      <c r="QYY132" s="355"/>
      <c r="QYZ132" s="355"/>
      <c r="QZA132" s="355"/>
      <c r="QZB132" s="355"/>
      <c r="QZC132" s="355"/>
      <c r="QZD132" s="355"/>
      <c r="QZE132" s="355"/>
      <c r="QZF132" s="355"/>
      <c r="QZG132" s="355"/>
      <c r="QZH132" s="355"/>
      <c r="QZI132" s="355"/>
      <c r="QZJ132" s="355"/>
      <c r="QZK132" s="355"/>
      <c r="QZL132" s="355"/>
      <c r="QZM132" s="355"/>
      <c r="QZN132" s="355"/>
      <c r="QZO132" s="355"/>
      <c r="QZP132" s="355"/>
      <c r="QZQ132" s="355"/>
      <c r="QZR132" s="355"/>
      <c r="QZS132" s="355"/>
      <c r="QZT132" s="355"/>
      <c r="QZU132" s="355"/>
      <c r="QZV132" s="355"/>
      <c r="QZW132" s="355"/>
      <c r="QZX132" s="355"/>
      <c r="QZY132" s="355"/>
      <c r="QZZ132" s="355"/>
      <c r="RAA132" s="355"/>
      <c r="RAB132" s="355"/>
      <c r="RAC132" s="355"/>
      <c r="RAD132" s="355"/>
      <c r="RAE132" s="355"/>
      <c r="RAF132" s="355"/>
      <c r="RAG132" s="355"/>
      <c r="RAH132" s="355"/>
      <c r="RAI132" s="355"/>
      <c r="RAJ132" s="355"/>
      <c r="RAK132" s="355"/>
      <c r="RAL132" s="355"/>
      <c r="RAM132" s="355"/>
      <c r="RAN132" s="355"/>
      <c r="RAO132" s="355"/>
      <c r="RAP132" s="355"/>
      <c r="RAQ132" s="355"/>
      <c r="RAR132" s="355"/>
      <c r="RAS132" s="355"/>
      <c r="RAT132" s="355"/>
      <c r="RAU132" s="355"/>
      <c r="RAV132" s="355"/>
      <c r="RAW132" s="355"/>
      <c r="RAX132" s="355"/>
      <c r="RAY132" s="355"/>
      <c r="RAZ132" s="355"/>
      <c r="RBA132" s="355"/>
      <c r="RBB132" s="355"/>
      <c r="RBC132" s="355"/>
      <c r="RBD132" s="355"/>
      <c r="RBE132" s="355"/>
      <c r="RBF132" s="355"/>
      <c r="RBG132" s="355"/>
      <c r="RBH132" s="355"/>
      <c r="RBI132" s="355"/>
      <c r="RBJ132" s="355"/>
      <c r="RBK132" s="355"/>
      <c r="RBL132" s="355"/>
      <c r="RBM132" s="355"/>
      <c r="RBN132" s="355"/>
      <c r="RBO132" s="355"/>
      <c r="RBP132" s="355"/>
      <c r="RBQ132" s="355"/>
      <c r="RBR132" s="355"/>
      <c r="RBS132" s="355"/>
      <c r="RBT132" s="355"/>
      <c r="RBU132" s="355"/>
      <c r="RBV132" s="355"/>
      <c r="RBW132" s="355"/>
      <c r="RBX132" s="355"/>
      <c r="RBY132" s="355"/>
      <c r="RBZ132" s="355"/>
      <c r="RCA132" s="355"/>
      <c r="RCB132" s="355"/>
      <c r="RCC132" s="355"/>
      <c r="RCD132" s="355"/>
      <c r="RCE132" s="355"/>
      <c r="RCF132" s="355"/>
      <c r="RCG132" s="355"/>
      <c r="RCH132" s="355"/>
      <c r="RCI132" s="355"/>
      <c r="RCJ132" s="355"/>
      <c r="RCK132" s="355"/>
      <c r="RCL132" s="355"/>
      <c r="RCM132" s="355"/>
      <c r="RCN132" s="355"/>
      <c r="RCO132" s="355"/>
      <c r="RCP132" s="355"/>
      <c r="RCQ132" s="355"/>
      <c r="RCR132" s="355"/>
      <c r="RCS132" s="355"/>
      <c r="RCT132" s="355"/>
      <c r="RCU132" s="355"/>
      <c r="RCV132" s="355"/>
      <c r="RCW132" s="355"/>
      <c r="RCX132" s="355"/>
      <c r="RCY132" s="355"/>
      <c r="RCZ132" s="355"/>
      <c r="RDA132" s="355"/>
      <c r="RDB132" s="355"/>
      <c r="RDC132" s="355"/>
      <c r="RDD132" s="355"/>
      <c r="RDE132" s="355"/>
      <c r="RDF132" s="355"/>
      <c r="RDG132" s="355"/>
      <c r="RDH132" s="355"/>
      <c r="RDI132" s="355"/>
      <c r="RDJ132" s="355"/>
      <c r="RDK132" s="355"/>
      <c r="RDL132" s="355"/>
      <c r="RDM132" s="355"/>
      <c r="RDN132" s="355"/>
      <c r="RDO132" s="355"/>
      <c r="RDP132" s="355"/>
      <c r="RDQ132" s="355"/>
      <c r="RDR132" s="355"/>
      <c r="RDS132" s="355"/>
      <c r="RDZ132" s="355"/>
      <c r="REA132" s="355"/>
      <c r="REB132" s="355"/>
      <c r="REC132" s="355"/>
      <c r="RED132" s="355"/>
      <c r="REE132" s="355"/>
      <c r="REF132" s="355"/>
      <c r="REG132" s="355"/>
      <c r="REH132" s="355"/>
      <c r="REI132" s="355"/>
      <c r="REJ132" s="355"/>
      <c r="REK132" s="355"/>
      <c r="REL132" s="355"/>
      <c r="REM132" s="355"/>
      <c r="REN132" s="355"/>
      <c r="REO132" s="355"/>
      <c r="REP132" s="355"/>
      <c r="REQ132" s="355"/>
      <c r="RER132" s="355"/>
      <c r="RES132" s="355"/>
      <c r="RET132" s="355"/>
      <c r="REU132" s="355"/>
      <c r="REV132" s="355"/>
      <c r="REW132" s="355"/>
      <c r="REX132" s="355"/>
      <c r="REY132" s="355"/>
      <c r="REZ132" s="355"/>
      <c r="RFA132" s="355"/>
      <c r="RFB132" s="355"/>
      <c r="RFC132" s="355"/>
      <c r="RFD132" s="355"/>
      <c r="RFE132" s="355"/>
      <c r="RFF132" s="355"/>
      <c r="RFG132" s="355"/>
      <c r="RFH132" s="355"/>
      <c r="RFI132" s="355"/>
      <c r="RFJ132" s="355"/>
      <c r="RFK132" s="355"/>
      <c r="RFL132" s="355"/>
      <c r="RFM132" s="355"/>
      <c r="RFN132" s="355"/>
      <c r="RFO132" s="355"/>
      <c r="RFP132" s="355"/>
      <c r="RFQ132" s="355"/>
      <c r="RFR132" s="355"/>
      <c r="RFS132" s="355"/>
      <c r="RFT132" s="355"/>
      <c r="RFU132" s="355"/>
      <c r="RFV132" s="355"/>
      <c r="RFW132" s="355"/>
      <c r="RFX132" s="355"/>
      <c r="RFY132" s="355"/>
      <c r="RFZ132" s="355"/>
      <c r="RGA132" s="355"/>
      <c r="RGB132" s="355"/>
      <c r="RGC132" s="355"/>
      <c r="RGD132" s="355"/>
      <c r="RGE132" s="355"/>
      <c r="RGF132" s="355"/>
      <c r="RGG132" s="355"/>
      <c r="RGH132" s="355"/>
      <c r="RGI132" s="355"/>
      <c r="RGJ132" s="355"/>
      <c r="RGK132" s="355"/>
      <c r="RGL132" s="355"/>
      <c r="RGM132" s="355"/>
      <c r="RGN132" s="355"/>
      <c r="RGO132" s="355"/>
      <c r="RGP132" s="355"/>
      <c r="RGQ132" s="355"/>
      <c r="RGR132" s="355"/>
      <c r="RGS132" s="355"/>
      <c r="RGT132" s="355"/>
      <c r="RGU132" s="355"/>
      <c r="RGV132" s="355"/>
      <c r="RGW132" s="355"/>
      <c r="RGX132" s="355"/>
      <c r="RGY132" s="355"/>
      <c r="RGZ132" s="355"/>
      <c r="RHA132" s="355"/>
      <c r="RHB132" s="355"/>
      <c r="RHC132" s="355"/>
      <c r="RHD132" s="355"/>
      <c r="RHE132" s="355"/>
      <c r="RHF132" s="355"/>
      <c r="RHG132" s="355"/>
      <c r="RHH132" s="355"/>
      <c r="RHI132" s="355"/>
      <c r="RHJ132" s="355"/>
      <c r="RHK132" s="355"/>
      <c r="RHL132" s="355"/>
      <c r="RHM132" s="355"/>
      <c r="RHN132" s="355"/>
      <c r="RHO132" s="355"/>
      <c r="RHP132" s="355"/>
      <c r="RHQ132" s="355"/>
      <c r="RHR132" s="355"/>
      <c r="RHS132" s="355"/>
      <c r="RHT132" s="355"/>
      <c r="RHU132" s="355"/>
      <c r="RHV132" s="355"/>
      <c r="RHW132" s="355"/>
      <c r="RHX132" s="355"/>
      <c r="RHY132" s="355"/>
      <c r="RHZ132" s="355"/>
      <c r="RIA132" s="355"/>
      <c r="RIB132" s="355"/>
      <c r="RIC132" s="355"/>
      <c r="RID132" s="355"/>
      <c r="RIE132" s="355"/>
      <c r="RIF132" s="355"/>
      <c r="RIG132" s="355"/>
      <c r="RIH132" s="355"/>
      <c r="RII132" s="355"/>
      <c r="RIJ132" s="355"/>
      <c r="RIK132" s="355"/>
      <c r="RIL132" s="355"/>
      <c r="RIM132" s="355"/>
      <c r="RIN132" s="355"/>
      <c r="RIO132" s="355"/>
      <c r="RIP132" s="355"/>
      <c r="RIQ132" s="355"/>
      <c r="RIR132" s="355"/>
      <c r="RIS132" s="355"/>
      <c r="RIT132" s="355"/>
      <c r="RIU132" s="355"/>
      <c r="RIV132" s="355"/>
      <c r="RIW132" s="355"/>
      <c r="RIX132" s="355"/>
      <c r="RIY132" s="355"/>
      <c r="RIZ132" s="355"/>
      <c r="RJA132" s="355"/>
      <c r="RJB132" s="355"/>
      <c r="RJC132" s="355"/>
      <c r="RJD132" s="355"/>
      <c r="RJE132" s="355"/>
      <c r="RJF132" s="355"/>
      <c r="RJG132" s="355"/>
      <c r="RJH132" s="355"/>
      <c r="RJI132" s="355"/>
      <c r="RJJ132" s="355"/>
      <c r="RJK132" s="355"/>
      <c r="RJL132" s="355"/>
      <c r="RJM132" s="355"/>
      <c r="RJN132" s="355"/>
      <c r="RJO132" s="355"/>
      <c r="RJP132" s="355"/>
      <c r="RJQ132" s="355"/>
      <c r="RJR132" s="355"/>
      <c r="RJS132" s="355"/>
      <c r="RJT132" s="355"/>
      <c r="RJU132" s="355"/>
      <c r="RJV132" s="355"/>
      <c r="RJW132" s="355"/>
      <c r="RJX132" s="355"/>
      <c r="RJY132" s="355"/>
      <c r="RJZ132" s="355"/>
      <c r="RKA132" s="355"/>
      <c r="RKB132" s="355"/>
      <c r="RKC132" s="355"/>
      <c r="RKD132" s="355"/>
      <c r="RKE132" s="355"/>
      <c r="RKF132" s="355"/>
      <c r="RKG132" s="355"/>
      <c r="RKH132" s="355"/>
      <c r="RKI132" s="355"/>
      <c r="RKJ132" s="355"/>
      <c r="RKK132" s="355"/>
      <c r="RKL132" s="355"/>
      <c r="RKM132" s="355"/>
      <c r="RKN132" s="355"/>
      <c r="RKO132" s="355"/>
      <c r="RKP132" s="355"/>
      <c r="RKQ132" s="355"/>
      <c r="RKR132" s="355"/>
      <c r="RKS132" s="355"/>
      <c r="RKT132" s="355"/>
      <c r="RKU132" s="355"/>
      <c r="RKV132" s="355"/>
      <c r="RKW132" s="355"/>
      <c r="RKX132" s="355"/>
      <c r="RKY132" s="355"/>
      <c r="RKZ132" s="355"/>
      <c r="RLA132" s="355"/>
      <c r="RLB132" s="355"/>
      <c r="RLC132" s="355"/>
      <c r="RLD132" s="355"/>
      <c r="RLE132" s="355"/>
      <c r="RLF132" s="355"/>
      <c r="RLG132" s="355"/>
      <c r="RLH132" s="355"/>
      <c r="RLI132" s="355"/>
      <c r="RLJ132" s="355"/>
      <c r="RLK132" s="355"/>
      <c r="RLL132" s="355"/>
      <c r="RLM132" s="355"/>
      <c r="RLN132" s="355"/>
      <c r="RLO132" s="355"/>
      <c r="RLP132" s="355"/>
      <c r="RLQ132" s="355"/>
      <c r="RLR132" s="355"/>
      <c r="RLS132" s="355"/>
      <c r="RLT132" s="355"/>
      <c r="RLU132" s="355"/>
      <c r="RLV132" s="355"/>
      <c r="RLW132" s="355"/>
      <c r="RLX132" s="355"/>
      <c r="RLY132" s="355"/>
      <c r="RLZ132" s="355"/>
      <c r="RMA132" s="355"/>
      <c r="RMB132" s="355"/>
      <c r="RMC132" s="355"/>
      <c r="RMD132" s="355"/>
      <c r="RME132" s="355"/>
      <c r="RMF132" s="355"/>
      <c r="RMG132" s="355"/>
      <c r="RMH132" s="355"/>
      <c r="RMI132" s="355"/>
      <c r="RMJ132" s="355"/>
      <c r="RMK132" s="355"/>
      <c r="RML132" s="355"/>
      <c r="RMM132" s="355"/>
      <c r="RMN132" s="355"/>
      <c r="RMO132" s="355"/>
      <c r="RMP132" s="355"/>
      <c r="RMQ132" s="355"/>
      <c r="RMR132" s="355"/>
      <c r="RMS132" s="355"/>
      <c r="RMT132" s="355"/>
      <c r="RMU132" s="355"/>
      <c r="RMV132" s="355"/>
      <c r="RMW132" s="355"/>
      <c r="RMX132" s="355"/>
      <c r="RMY132" s="355"/>
      <c r="RMZ132" s="355"/>
      <c r="RNA132" s="355"/>
      <c r="RNB132" s="355"/>
      <c r="RNC132" s="355"/>
      <c r="RND132" s="355"/>
      <c r="RNE132" s="355"/>
      <c r="RNF132" s="355"/>
      <c r="RNG132" s="355"/>
      <c r="RNH132" s="355"/>
      <c r="RNI132" s="355"/>
      <c r="RNJ132" s="355"/>
      <c r="RNK132" s="355"/>
      <c r="RNL132" s="355"/>
      <c r="RNM132" s="355"/>
      <c r="RNN132" s="355"/>
      <c r="RNO132" s="355"/>
      <c r="RNV132" s="355"/>
      <c r="RNW132" s="355"/>
      <c r="RNX132" s="355"/>
      <c r="RNY132" s="355"/>
      <c r="RNZ132" s="355"/>
      <c r="ROA132" s="355"/>
      <c r="ROB132" s="355"/>
      <c r="ROC132" s="355"/>
      <c r="ROD132" s="355"/>
      <c r="ROE132" s="355"/>
      <c r="ROF132" s="355"/>
      <c r="ROG132" s="355"/>
      <c r="ROH132" s="355"/>
      <c r="ROI132" s="355"/>
      <c r="ROJ132" s="355"/>
      <c r="ROK132" s="355"/>
      <c r="ROL132" s="355"/>
      <c r="ROM132" s="355"/>
      <c r="RON132" s="355"/>
      <c r="ROO132" s="355"/>
      <c r="ROP132" s="355"/>
      <c r="ROQ132" s="355"/>
      <c r="ROR132" s="355"/>
      <c r="ROS132" s="355"/>
      <c r="ROT132" s="355"/>
      <c r="ROU132" s="355"/>
      <c r="ROV132" s="355"/>
      <c r="ROW132" s="355"/>
      <c r="ROX132" s="355"/>
      <c r="ROY132" s="355"/>
      <c r="ROZ132" s="355"/>
      <c r="RPA132" s="355"/>
      <c r="RPB132" s="355"/>
      <c r="RPC132" s="355"/>
      <c r="RPD132" s="355"/>
      <c r="RPE132" s="355"/>
      <c r="RPF132" s="355"/>
      <c r="RPG132" s="355"/>
      <c r="RPH132" s="355"/>
      <c r="RPI132" s="355"/>
      <c r="RPJ132" s="355"/>
      <c r="RPK132" s="355"/>
      <c r="RPL132" s="355"/>
      <c r="RPM132" s="355"/>
      <c r="RPN132" s="355"/>
      <c r="RPO132" s="355"/>
      <c r="RPP132" s="355"/>
      <c r="RPQ132" s="355"/>
      <c r="RPR132" s="355"/>
      <c r="RPS132" s="355"/>
      <c r="RPT132" s="355"/>
      <c r="RPU132" s="355"/>
      <c r="RPV132" s="355"/>
      <c r="RPW132" s="355"/>
      <c r="RPX132" s="355"/>
      <c r="RPY132" s="355"/>
      <c r="RPZ132" s="355"/>
      <c r="RQA132" s="355"/>
      <c r="RQB132" s="355"/>
      <c r="RQC132" s="355"/>
      <c r="RQD132" s="355"/>
      <c r="RQE132" s="355"/>
      <c r="RQF132" s="355"/>
      <c r="RQG132" s="355"/>
      <c r="RQH132" s="355"/>
      <c r="RQI132" s="355"/>
      <c r="RQJ132" s="355"/>
      <c r="RQK132" s="355"/>
      <c r="RQL132" s="355"/>
      <c r="RQM132" s="355"/>
      <c r="RQN132" s="355"/>
      <c r="RQO132" s="355"/>
      <c r="RQP132" s="355"/>
      <c r="RQQ132" s="355"/>
      <c r="RQR132" s="355"/>
      <c r="RQS132" s="355"/>
      <c r="RQT132" s="355"/>
      <c r="RQU132" s="355"/>
      <c r="RQV132" s="355"/>
      <c r="RQW132" s="355"/>
      <c r="RQX132" s="355"/>
      <c r="RQY132" s="355"/>
      <c r="RQZ132" s="355"/>
      <c r="RRA132" s="355"/>
      <c r="RRB132" s="355"/>
      <c r="RRC132" s="355"/>
      <c r="RRD132" s="355"/>
      <c r="RRE132" s="355"/>
      <c r="RRF132" s="355"/>
      <c r="RRG132" s="355"/>
      <c r="RRH132" s="355"/>
      <c r="RRI132" s="355"/>
      <c r="RRJ132" s="355"/>
      <c r="RRK132" s="355"/>
      <c r="RRL132" s="355"/>
      <c r="RRM132" s="355"/>
      <c r="RRN132" s="355"/>
      <c r="RRO132" s="355"/>
      <c r="RRP132" s="355"/>
      <c r="RRQ132" s="355"/>
      <c r="RRR132" s="355"/>
      <c r="RRS132" s="355"/>
      <c r="RRT132" s="355"/>
      <c r="RRU132" s="355"/>
      <c r="RRV132" s="355"/>
      <c r="RRW132" s="355"/>
      <c r="RRX132" s="355"/>
      <c r="RRY132" s="355"/>
      <c r="RRZ132" s="355"/>
      <c r="RSA132" s="355"/>
      <c r="RSB132" s="355"/>
      <c r="RSC132" s="355"/>
      <c r="RSD132" s="355"/>
      <c r="RSE132" s="355"/>
      <c r="RSF132" s="355"/>
      <c r="RSG132" s="355"/>
      <c r="RSH132" s="355"/>
      <c r="RSI132" s="355"/>
      <c r="RSJ132" s="355"/>
      <c r="RSK132" s="355"/>
      <c r="RSL132" s="355"/>
      <c r="RSM132" s="355"/>
      <c r="RSN132" s="355"/>
      <c r="RSO132" s="355"/>
      <c r="RSP132" s="355"/>
      <c r="RSQ132" s="355"/>
      <c r="RSR132" s="355"/>
      <c r="RSS132" s="355"/>
      <c r="RST132" s="355"/>
      <c r="RSU132" s="355"/>
      <c r="RSV132" s="355"/>
      <c r="RSW132" s="355"/>
      <c r="RSX132" s="355"/>
      <c r="RSY132" s="355"/>
      <c r="RSZ132" s="355"/>
      <c r="RTA132" s="355"/>
      <c r="RTB132" s="355"/>
      <c r="RTC132" s="355"/>
      <c r="RTD132" s="355"/>
      <c r="RTE132" s="355"/>
      <c r="RTF132" s="355"/>
      <c r="RTG132" s="355"/>
      <c r="RTH132" s="355"/>
      <c r="RTI132" s="355"/>
      <c r="RTJ132" s="355"/>
      <c r="RTK132" s="355"/>
      <c r="RTL132" s="355"/>
      <c r="RTM132" s="355"/>
      <c r="RTN132" s="355"/>
      <c r="RTO132" s="355"/>
      <c r="RTP132" s="355"/>
      <c r="RTQ132" s="355"/>
      <c r="RTR132" s="355"/>
      <c r="RTS132" s="355"/>
      <c r="RTT132" s="355"/>
      <c r="RTU132" s="355"/>
      <c r="RTV132" s="355"/>
      <c r="RTW132" s="355"/>
      <c r="RTX132" s="355"/>
      <c r="RTY132" s="355"/>
      <c r="RTZ132" s="355"/>
      <c r="RUA132" s="355"/>
      <c r="RUB132" s="355"/>
      <c r="RUC132" s="355"/>
      <c r="RUD132" s="355"/>
      <c r="RUE132" s="355"/>
      <c r="RUF132" s="355"/>
      <c r="RUG132" s="355"/>
      <c r="RUH132" s="355"/>
      <c r="RUI132" s="355"/>
      <c r="RUJ132" s="355"/>
      <c r="RUK132" s="355"/>
      <c r="RUL132" s="355"/>
      <c r="RUM132" s="355"/>
      <c r="RUN132" s="355"/>
      <c r="RUO132" s="355"/>
      <c r="RUP132" s="355"/>
      <c r="RUQ132" s="355"/>
      <c r="RUR132" s="355"/>
      <c r="RUS132" s="355"/>
      <c r="RUT132" s="355"/>
      <c r="RUU132" s="355"/>
      <c r="RUV132" s="355"/>
      <c r="RUW132" s="355"/>
      <c r="RUX132" s="355"/>
      <c r="RUY132" s="355"/>
      <c r="RUZ132" s="355"/>
      <c r="RVA132" s="355"/>
      <c r="RVB132" s="355"/>
      <c r="RVC132" s="355"/>
      <c r="RVD132" s="355"/>
      <c r="RVE132" s="355"/>
      <c r="RVF132" s="355"/>
      <c r="RVG132" s="355"/>
      <c r="RVH132" s="355"/>
      <c r="RVI132" s="355"/>
      <c r="RVJ132" s="355"/>
      <c r="RVK132" s="355"/>
      <c r="RVL132" s="355"/>
      <c r="RVM132" s="355"/>
      <c r="RVN132" s="355"/>
      <c r="RVO132" s="355"/>
      <c r="RVP132" s="355"/>
      <c r="RVQ132" s="355"/>
      <c r="RVR132" s="355"/>
      <c r="RVS132" s="355"/>
      <c r="RVT132" s="355"/>
      <c r="RVU132" s="355"/>
      <c r="RVV132" s="355"/>
      <c r="RVW132" s="355"/>
      <c r="RVX132" s="355"/>
      <c r="RVY132" s="355"/>
      <c r="RVZ132" s="355"/>
      <c r="RWA132" s="355"/>
      <c r="RWB132" s="355"/>
      <c r="RWC132" s="355"/>
      <c r="RWD132" s="355"/>
      <c r="RWE132" s="355"/>
      <c r="RWF132" s="355"/>
      <c r="RWG132" s="355"/>
      <c r="RWH132" s="355"/>
      <c r="RWI132" s="355"/>
      <c r="RWJ132" s="355"/>
      <c r="RWK132" s="355"/>
      <c r="RWL132" s="355"/>
      <c r="RWM132" s="355"/>
      <c r="RWN132" s="355"/>
      <c r="RWO132" s="355"/>
      <c r="RWP132" s="355"/>
      <c r="RWQ132" s="355"/>
      <c r="RWR132" s="355"/>
      <c r="RWS132" s="355"/>
      <c r="RWT132" s="355"/>
      <c r="RWU132" s="355"/>
      <c r="RWV132" s="355"/>
      <c r="RWW132" s="355"/>
      <c r="RWX132" s="355"/>
      <c r="RWY132" s="355"/>
      <c r="RWZ132" s="355"/>
      <c r="RXA132" s="355"/>
      <c r="RXB132" s="355"/>
      <c r="RXC132" s="355"/>
      <c r="RXD132" s="355"/>
      <c r="RXE132" s="355"/>
      <c r="RXF132" s="355"/>
      <c r="RXG132" s="355"/>
      <c r="RXH132" s="355"/>
      <c r="RXI132" s="355"/>
      <c r="RXJ132" s="355"/>
      <c r="RXK132" s="355"/>
      <c r="RXR132" s="355"/>
      <c r="RXS132" s="355"/>
      <c r="RXT132" s="355"/>
      <c r="RXU132" s="355"/>
      <c r="RXV132" s="355"/>
      <c r="RXW132" s="355"/>
      <c r="RXX132" s="355"/>
      <c r="RXY132" s="355"/>
      <c r="RXZ132" s="355"/>
      <c r="RYA132" s="355"/>
      <c r="RYB132" s="355"/>
      <c r="RYC132" s="355"/>
      <c r="RYD132" s="355"/>
      <c r="RYE132" s="355"/>
      <c r="RYF132" s="355"/>
      <c r="RYG132" s="355"/>
      <c r="RYH132" s="355"/>
      <c r="RYI132" s="355"/>
      <c r="RYJ132" s="355"/>
      <c r="RYK132" s="355"/>
      <c r="RYL132" s="355"/>
      <c r="RYM132" s="355"/>
      <c r="RYN132" s="355"/>
      <c r="RYO132" s="355"/>
      <c r="RYP132" s="355"/>
      <c r="RYQ132" s="355"/>
      <c r="RYR132" s="355"/>
      <c r="RYS132" s="355"/>
      <c r="RYT132" s="355"/>
      <c r="RYU132" s="355"/>
      <c r="RYV132" s="355"/>
      <c r="RYW132" s="355"/>
      <c r="RYX132" s="355"/>
      <c r="RYY132" s="355"/>
      <c r="RYZ132" s="355"/>
      <c r="RZA132" s="355"/>
      <c r="RZB132" s="355"/>
      <c r="RZC132" s="355"/>
      <c r="RZD132" s="355"/>
      <c r="RZE132" s="355"/>
      <c r="RZF132" s="355"/>
      <c r="RZG132" s="355"/>
      <c r="RZH132" s="355"/>
      <c r="RZI132" s="355"/>
      <c r="RZJ132" s="355"/>
      <c r="RZK132" s="355"/>
      <c r="RZL132" s="355"/>
      <c r="RZM132" s="355"/>
      <c r="RZN132" s="355"/>
      <c r="RZO132" s="355"/>
      <c r="RZP132" s="355"/>
      <c r="RZQ132" s="355"/>
      <c r="RZR132" s="355"/>
      <c r="RZS132" s="355"/>
      <c r="RZT132" s="355"/>
      <c r="RZU132" s="355"/>
      <c r="RZV132" s="355"/>
      <c r="RZW132" s="355"/>
      <c r="RZX132" s="355"/>
      <c r="RZY132" s="355"/>
      <c r="RZZ132" s="355"/>
      <c r="SAA132" s="355"/>
      <c r="SAB132" s="355"/>
      <c r="SAC132" s="355"/>
      <c r="SAD132" s="355"/>
      <c r="SAE132" s="355"/>
      <c r="SAF132" s="355"/>
      <c r="SAG132" s="355"/>
      <c r="SAH132" s="355"/>
      <c r="SAI132" s="355"/>
      <c r="SAJ132" s="355"/>
      <c r="SAK132" s="355"/>
      <c r="SAL132" s="355"/>
      <c r="SAM132" s="355"/>
      <c r="SAN132" s="355"/>
      <c r="SAO132" s="355"/>
      <c r="SAP132" s="355"/>
      <c r="SAQ132" s="355"/>
      <c r="SAR132" s="355"/>
      <c r="SAS132" s="355"/>
      <c r="SAT132" s="355"/>
      <c r="SAU132" s="355"/>
      <c r="SAV132" s="355"/>
      <c r="SAW132" s="355"/>
      <c r="SAX132" s="355"/>
      <c r="SAY132" s="355"/>
      <c r="SAZ132" s="355"/>
      <c r="SBA132" s="355"/>
      <c r="SBB132" s="355"/>
      <c r="SBC132" s="355"/>
      <c r="SBD132" s="355"/>
      <c r="SBE132" s="355"/>
      <c r="SBF132" s="355"/>
      <c r="SBG132" s="355"/>
      <c r="SBH132" s="355"/>
      <c r="SBI132" s="355"/>
      <c r="SBJ132" s="355"/>
      <c r="SBK132" s="355"/>
      <c r="SBL132" s="355"/>
      <c r="SBM132" s="355"/>
      <c r="SBN132" s="355"/>
      <c r="SBO132" s="355"/>
      <c r="SBP132" s="355"/>
      <c r="SBQ132" s="355"/>
      <c r="SBR132" s="355"/>
      <c r="SBS132" s="355"/>
      <c r="SBT132" s="355"/>
      <c r="SBU132" s="355"/>
      <c r="SBV132" s="355"/>
      <c r="SBW132" s="355"/>
      <c r="SBX132" s="355"/>
      <c r="SBY132" s="355"/>
      <c r="SBZ132" s="355"/>
      <c r="SCA132" s="355"/>
      <c r="SCB132" s="355"/>
      <c r="SCC132" s="355"/>
      <c r="SCD132" s="355"/>
      <c r="SCE132" s="355"/>
      <c r="SCF132" s="355"/>
      <c r="SCG132" s="355"/>
      <c r="SCH132" s="355"/>
      <c r="SCI132" s="355"/>
      <c r="SCJ132" s="355"/>
      <c r="SCK132" s="355"/>
      <c r="SCL132" s="355"/>
      <c r="SCM132" s="355"/>
      <c r="SCN132" s="355"/>
      <c r="SCO132" s="355"/>
      <c r="SCP132" s="355"/>
      <c r="SCQ132" s="355"/>
      <c r="SCR132" s="355"/>
      <c r="SCS132" s="355"/>
      <c r="SCT132" s="355"/>
      <c r="SCU132" s="355"/>
      <c r="SCV132" s="355"/>
      <c r="SCW132" s="355"/>
      <c r="SCX132" s="355"/>
      <c r="SCY132" s="355"/>
      <c r="SCZ132" s="355"/>
      <c r="SDA132" s="355"/>
      <c r="SDB132" s="355"/>
      <c r="SDC132" s="355"/>
      <c r="SDD132" s="355"/>
      <c r="SDE132" s="355"/>
      <c r="SDF132" s="355"/>
      <c r="SDG132" s="355"/>
      <c r="SDH132" s="355"/>
      <c r="SDI132" s="355"/>
      <c r="SDJ132" s="355"/>
      <c r="SDK132" s="355"/>
      <c r="SDL132" s="355"/>
      <c r="SDM132" s="355"/>
      <c r="SDN132" s="355"/>
      <c r="SDO132" s="355"/>
      <c r="SDP132" s="355"/>
      <c r="SDQ132" s="355"/>
      <c r="SDR132" s="355"/>
      <c r="SDS132" s="355"/>
      <c r="SDT132" s="355"/>
      <c r="SDU132" s="355"/>
      <c r="SDV132" s="355"/>
      <c r="SDW132" s="355"/>
      <c r="SDX132" s="355"/>
      <c r="SDY132" s="355"/>
      <c r="SDZ132" s="355"/>
      <c r="SEA132" s="355"/>
      <c r="SEB132" s="355"/>
      <c r="SEC132" s="355"/>
      <c r="SED132" s="355"/>
      <c r="SEE132" s="355"/>
      <c r="SEF132" s="355"/>
      <c r="SEG132" s="355"/>
      <c r="SEH132" s="355"/>
      <c r="SEI132" s="355"/>
      <c r="SEJ132" s="355"/>
      <c r="SEK132" s="355"/>
      <c r="SEL132" s="355"/>
      <c r="SEM132" s="355"/>
      <c r="SEN132" s="355"/>
      <c r="SEO132" s="355"/>
      <c r="SEP132" s="355"/>
      <c r="SEQ132" s="355"/>
      <c r="SER132" s="355"/>
      <c r="SES132" s="355"/>
      <c r="SET132" s="355"/>
      <c r="SEU132" s="355"/>
      <c r="SEV132" s="355"/>
      <c r="SEW132" s="355"/>
      <c r="SEX132" s="355"/>
      <c r="SEY132" s="355"/>
      <c r="SEZ132" s="355"/>
      <c r="SFA132" s="355"/>
      <c r="SFB132" s="355"/>
      <c r="SFC132" s="355"/>
      <c r="SFD132" s="355"/>
      <c r="SFE132" s="355"/>
      <c r="SFF132" s="355"/>
      <c r="SFG132" s="355"/>
      <c r="SFH132" s="355"/>
      <c r="SFI132" s="355"/>
      <c r="SFJ132" s="355"/>
      <c r="SFK132" s="355"/>
      <c r="SFL132" s="355"/>
      <c r="SFM132" s="355"/>
      <c r="SFN132" s="355"/>
      <c r="SFO132" s="355"/>
      <c r="SFP132" s="355"/>
      <c r="SFQ132" s="355"/>
      <c r="SFR132" s="355"/>
      <c r="SFS132" s="355"/>
      <c r="SFT132" s="355"/>
      <c r="SFU132" s="355"/>
      <c r="SFV132" s="355"/>
      <c r="SFW132" s="355"/>
      <c r="SFX132" s="355"/>
      <c r="SFY132" s="355"/>
      <c r="SFZ132" s="355"/>
      <c r="SGA132" s="355"/>
      <c r="SGB132" s="355"/>
      <c r="SGC132" s="355"/>
      <c r="SGD132" s="355"/>
      <c r="SGE132" s="355"/>
      <c r="SGF132" s="355"/>
      <c r="SGG132" s="355"/>
      <c r="SGH132" s="355"/>
      <c r="SGI132" s="355"/>
      <c r="SGJ132" s="355"/>
      <c r="SGK132" s="355"/>
      <c r="SGL132" s="355"/>
      <c r="SGM132" s="355"/>
      <c r="SGN132" s="355"/>
      <c r="SGO132" s="355"/>
      <c r="SGP132" s="355"/>
      <c r="SGQ132" s="355"/>
      <c r="SGR132" s="355"/>
      <c r="SGS132" s="355"/>
      <c r="SGT132" s="355"/>
      <c r="SGU132" s="355"/>
      <c r="SGV132" s="355"/>
      <c r="SGW132" s="355"/>
      <c r="SGX132" s="355"/>
      <c r="SGY132" s="355"/>
      <c r="SGZ132" s="355"/>
      <c r="SHA132" s="355"/>
      <c r="SHB132" s="355"/>
      <c r="SHC132" s="355"/>
      <c r="SHD132" s="355"/>
      <c r="SHE132" s="355"/>
      <c r="SHF132" s="355"/>
      <c r="SHG132" s="355"/>
      <c r="SHN132" s="355"/>
      <c r="SHO132" s="355"/>
      <c r="SHP132" s="355"/>
      <c r="SHQ132" s="355"/>
      <c r="SHR132" s="355"/>
      <c r="SHS132" s="355"/>
      <c r="SHT132" s="355"/>
      <c r="SHU132" s="355"/>
      <c r="SHV132" s="355"/>
      <c r="SHW132" s="355"/>
      <c r="SHX132" s="355"/>
      <c r="SHY132" s="355"/>
      <c r="SHZ132" s="355"/>
      <c r="SIA132" s="355"/>
      <c r="SIB132" s="355"/>
      <c r="SIC132" s="355"/>
      <c r="SID132" s="355"/>
      <c r="SIE132" s="355"/>
      <c r="SIF132" s="355"/>
      <c r="SIG132" s="355"/>
      <c r="SIH132" s="355"/>
      <c r="SII132" s="355"/>
      <c r="SIJ132" s="355"/>
      <c r="SIK132" s="355"/>
      <c r="SIL132" s="355"/>
      <c r="SIM132" s="355"/>
      <c r="SIN132" s="355"/>
      <c r="SIO132" s="355"/>
      <c r="SIP132" s="355"/>
      <c r="SIQ132" s="355"/>
      <c r="SIR132" s="355"/>
      <c r="SIS132" s="355"/>
      <c r="SIT132" s="355"/>
      <c r="SIU132" s="355"/>
      <c r="SIV132" s="355"/>
      <c r="SIW132" s="355"/>
      <c r="SIX132" s="355"/>
      <c r="SIY132" s="355"/>
      <c r="SIZ132" s="355"/>
      <c r="SJA132" s="355"/>
      <c r="SJB132" s="355"/>
      <c r="SJC132" s="355"/>
      <c r="SJD132" s="355"/>
      <c r="SJE132" s="355"/>
      <c r="SJF132" s="355"/>
      <c r="SJG132" s="355"/>
      <c r="SJH132" s="355"/>
      <c r="SJI132" s="355"/>
      <c r="SJJ132" s="355"/>
      <c r="SJK132" s="355"/>
      <c r="SJL132" s="355"/>
      <c r="SJM132" s="355"/>
      <c r="SJN132" s="355"/>
      <c r="SJO132" s="355"/>
      <c r="SJP132" s="355"/>
      <c r="SJQ132" s="355"/>
      <c r="SJR132" s="355"/>
      <c r="SJS132" s="355"/>
      <c r="SJT132" s="355"/>
      <c r="SJU132" s="355"/>
      <c r="SJV132" s="355"/>
      <c r="SJW132" s="355"/>
      <c r="SJX132" s="355"/>
      <c r="SJY132" s="355"/>
      <c r="SJZ132" s="355"/>
      <c r="SKA132" s="355"/>
      <c r="SKB132" s="355"/>
      <c r="SKC132" s="355"/>
      <c r="SKD132" s="355"/>
      <c r="SKE132" s="355"/>
      <c r="SKF132" s="355"/>
      <c r="SKG132" s="355"/>
      <c r="SKH132" s="355"/>
      <c r="SKI132" s="355"/>
      <c r="SKJ132" s="355"/>
      <c r="SKK132" s="355"/>
      <c r="SKL132" s="355"/>
      <c r="SKM132" s="355"/>
      <c r="SKN132" s="355"/>
      <c r="SKO132" s="355"/>
      <c r="SKP132" s="355"/>
      <c r="SKQ132" s="355"/>
      <c r="SKR132" s="355"/>
      <c r="SKS132" s="355"/>
      <c r="SKT132" s="355"/>
      <c r="SKU132" s="355"/>
      <c r="SKV132" s="355"/>
      <c r="SKW132" s="355"/>
      <c r="SKX132" s="355"/>
      <c r="SKY132" s="355"/>
      <c r="SKZ132" s="355"/>
      <c r="SLA132" s="355"/>
      <c r="SLB132" s="355"/>
      <c r="SLC132" s="355"/>
      <c r="SLD132" s="355"/>
      <c r="SLE132" s="355"/>
      <c r="SLF132" s="355"/>
      <c r="SLG132" s="355"/>
      <c r="SLH132" s="355"/>
      <c r="SLI132" s="355"/>
      <c r="SLJ132" s="355"/>
      <c r="SLK132" s="355"/>
      <c r="SLL132" s="355"/>
      <c r="SLM132" s="355"/>
      <c r="SLN132" s="355"/>
      <c r="SLO132" s="355"/>
      <c r="SLP132" s="355"/>
      <c r="SLQ132" s="355"/>
      <c r="SLR132" s="355"/>
      <c r="SLS132" s="355"/>
      <c r="SLT132" s="355"/>
      <c r="SLU132" s="355"/>
      <c r="SLV132" s="355"/>
      <c r="SLW132" s="355"/>
      <c r="SLX132" s="355"/>
      <c r="SLY132" s="355"/>
      <c r="SLZ132" s="355"/>
      <c r="SMA132" s="355"/>
      <c r="SMB132" s="355"/>
      <c r="SMC132" s="355"/>
      <c r="SMD132" s="355"/>
      <c r="SME132" s="355"/>
      <c r="SMF132" s="355"/>
      <c r="SMG132" s="355"/>
      <c r="SMH132" s="355"/>
      <c r="SMI132" s="355"/>
      <c r="SMJ132" s="355"/>
      <c r="SMK132" s="355"/>
      <c r="SML132" s="355"/>
      <c r="SMM132" s="355"/>
      <c r="SMN132" s="355"/>
      <c r="SMO132" s="355"/>
      <c r="SMP132" s="355"/>
      <c r="SMQ132" s="355"/>
      <c r="SMR132" s="355"/>
      <c r="SMS132" s="355"/>
      <c r="SMT132" s="355"/>
      <c r="SMU132" s="355"/>
      <c r="SMV132" s="355"/>
      <c r="SMW132" s="355"/>
      <c r="SMX132" s="355"/>
      <c r="SMY132" s="355"/>
      <c r="SMZ132" s="355"/>
      <c r="SNA132" s="355"/>
      <c r="SNB132" s="355"/>
      <c r="SNC132" s="355"/>
      <c r="SND132" s="355"/>
      <c r="SNE132" s="355"/>
      <c r="SNF132" s="355"/>
      <c r="SNG132" s="355"/>
      <c r="SNH132" s="355"/>
      <c r="SNI132" s="355"/>
      <c r="SNJ132" s="355"/>
      <c r="SNK132" s="355"/>
      <c r="SNL132" s="355"/>
      <c r="SNM132" s="355"/>
      <c r="SNN132" s="355"/>
      <c r="SNO132" s="355"/>
      <c r="SNP132" s="355"/>
      <c r="SNQ132" s="355"/>
      <c r="SNR132" s="355"/>
      <c r="SNS132" s="355"/>
      <c r="SNT132" s="355"/>
      <c r="SNU132" s="355"/>
      <c r="SNV132" s="355"/>
      <c r="SNW132" s="355"/>
      <c r="SNX132" s="355"/>
      <c r="SNY132" s="355"/>
      <c r="SNZ132" s="355"/>
      <c r="SOA132" s="355"/>
      <c r="SOB132" s="355"/>
      <c r="SOC132" s="355"/>
      <c r="SOD132" s="355"/>
      <c r="SOE132" s="355"/>
      <c r="SOF132" s="355"/>
      <c r="SOG132" s="355"/>
      <c r="SOH132" s="355"/>
      <c r="SOI132" s="355"/>
      <c r="SOJ132" s="355"/>
      <c r="SOK132" s="355"/>
      <c r="SOL132" s="355"/>
      <c r="SOM132" s="355"/>
      <c r="SON132" s="355"/>
      <c r="SOO132" s="355"/>
      <c r="SOP132" s="355"/>
      <c r="SOQ132" s="355"/>
      <c r="SOR132" s="355"/>
      <c r="SOS132" s="355"/>
      <c r="SOT132" s="355"/>
      <c r="SOU132" s="355"/>
      <c r="SOV132" s="355"/>
      <c r="SOW132" s="355"/>
      <c r="SOX132" s="355"/>
      <c r="SOY132" s="355"/>
      <c r="SOZ132" s="355"/>
      <c r="SPA132" s="355"/>
      <c r="SPB132" s="355"/>
      <c r="SPC132" s="355"/>
      <c r="SPD132" s="355"/>
      <c r="SPE132" s="355"/>
      <c r="SPF132" s="355"/>
      <c r="SPG132" s="355"/>
      <c r="SPH132" s="355"/>
      <c r="SPI132" s="355"/>
      <c r="SPJ132" s="355"/>
      <c r="SPK132" s="355"/>
      <c r="SPL132" s="355"/>
      <c r="SPM132" s="355"/>
      <c r="SPN132" s="355"/>
      <c r="SPO132" s="355"/>
      <c r="SPP132" s="355"/>
      <c r="SPQ132" s="355"/>
      <c r="SPR132" s="355"/>
      <c r="SPS132" s="355"/>
      <c r="SPT132" s="355"/>
      <c r="SPU132" s="355"/>
      <c r="SPV132" s="355"/>
      <c r="SPW132" s="355"/>
      <c r="SPX132" s="355"/>
      <c r="SPY132" s="355"/>
      <c r="SPZ132" s="355"/>
      <c r="SQA132" s="355"/>
      <c r="SQB132" s="355"/>
      <c r="SQC132" s="355"/>
      <c r="SQD132" s="355"/>
      <c r="SQE132" s="355"/>
      <c r="SQF132" s="355"/>
      <c r="SQG132" s="355"/>
      <c r="SQH132" s="355"/>
      <c r="SQI132" s="355"/>
      <c r="SQJ132" s="355"/>
      <c r="SQK132" s="355"/>
      <c r="SQL132" s="355"/>
      <c r="SQM132" s="355"/>
      <c r="SQN132" s="355"/>
      <c r="SQO132" s="355"/>
      <c r="SQP132" s="355"/>
      <c r="SQQ132" s="355"/>
      <c r="SQR132" s="355"/>
      <c r="SQS132" s="355"/>
      <c r="SQT132" s="355"/>
      <c r="SQU132" s="355"/>
      <c r="SQV132" s="355"/>
      <c r="SQW132" s="355"/>
      <c r="SQX132" s="355"/>
      <c r="SQY132" s="355"/>
      <c r="SQZ132" s="355"/>
      <c r="SRA132" s="355"/>
      <c r="SRB132" s="355"/>
      <c r="SRC132" s="355"/>
      <c r="SRJ132" s="355"/>
      <c r="SRK132" s="355"/>
      <c r="SRL132" s="355"/>
      <c r="SRM132" s="355"/>
      <c r="SRN132" s="355"/>
      <c r="SRO132" s="355"/>
      <c r="SRP132" s="355"/>
      <c r="SRQ132" s="355"/>
      <c r="SRR132" s="355"/>
      <c r="SRS132" s="355"/>
      <c r="SRT132" s="355"/>
      <c r="SRU132" s="355"/>
      <c r="SRV132" s="355"/>
      <c r="SRW132" s="355"/>
      <c r="SRX132" s="355"/>
      <c r="SRY132" s="355"/>
      <c r="SRZ132" s="355"/>
      <c r="SSA132" s="355"/>
      <c r="SSB132" s="355"/>
      <c r="SSC132" s="355"/>
      <c r="SSD132" s="355"/>
      <c r="SSE132" s="355"/>
      <c r="SSF132" s="355"/>
      <c r="SSG132" s="355"/>
      <c r="SSH132" s="355"/>
      <c r="SSI132" s="355"/>
      <c r="SSJ132" s="355"/>
      <c r="SSK132" s="355"/>
      <c r="SSL132" s="355"/>
      <c r="SSM132" s="355"/>
      <c r="SSN132" s="355"/>
      <c r="SSO132" s="355"/>
      <c r="SSP132" s="355"/>
      <c r="SSQ132" s="355"/>
      <c r="SSR132" s="355"/>
      <c r="SSS132" s="355"/>
      <c r="SST132" s="355"/>
      <c r="SSU132" s="355"/>
      <c r="SSV132" s="355"/>
      <c r="SSW132" s="355"/>
      <c r="SSX132" s="355"/>
      <c r="SSY132" s="355"/>
      <c r="SSZ132" s="355"/>
      <c r="STA132" s="355"/>
      <c r="STB132" s="355"/>
      <c r="STC132" s="355"/>
      <c r="STD132" s="355"/>
      <c r="STE132" s="355"/>
      <c r="STF132" s="355"/>
      <c r="STG132" s="355"/>
      <c r="STH132" s="355"/>
      <c r="STI132" s="355"/>
      <c r="STJ132" s="355"/>
      <c r="STK132" s="355"/>
      <c r="STL132" s="355"/>
      <c r="STM132" s="355"/>
      <c r="STN132" s="355"/>
      <c r="STO132" s="355"/>
      <c r="STP132" s="355"/>
      <c r="STQ132" s="355"/>
      <c r="STR132" s="355"/>
      <c r="STS132" s="355"/>
      <c r="STT132" s="355"/>
      <c r="STU132" s="355"/>
      <c r="STV132" s="355"/>
      <c r="STW132" s="355"/>
      <c r="STX132" s="355"/>
      <c r="STY132" s="355"/>
      <c r="STZ132" s="355"/>
      <c r="SUA132" s="355"/>
      <c r="SUB132" s="355"/>
      <c r="SUC132" s="355"/>
      <c r="SUD132" s="355"/>
      <c r="SUE132" s="355"/>
      <c r="SUF132" s="355"/>
      <c r="SUG132" s="355"/>
      <c r="SUH132" s="355"/>
      <c r="SUI132" s="355"/>
      <c r="SUJ132" s="355"/>
      <c r="SUK132" s="355"/>
      <c r="SUL132" s="355"/>
      <c r="SUM132" s="355"/>
      <c r="SUN132" s="355"/>
      <c r="SUO132" s="355"/>
      <c r="SUP132" s="355"/>
      <c r="SUQ132" s="355"/>
      <c r="SUR132" s="355"/>
      <c r="SUS132" s="355"/>
      <c r="SUT132" s="355"/>
      <c r="SUU132" s="355"/>
      <c r="SUV132" s="355"/>
      <c r="SUW132" s="355"/>
      <c r="SUX132" s="355"/>
      <c r="SUY132" s="355"/>
      <c r="SUZ132" s="355"/>
      <c r="SVA132" s="355"/>
      <c r="SVB132" s="355"/>
      <c r="SVC132" s="355"/>
      <c r="SVD132" s="355"/>
      <c r="SVE132" s="355"/>
      <c r="SVF132" s="355"/>
      <c r="SVG132" s="355"/>
      <c r="SVH132" s="355"/>
      <c r="SVI132" s="355"/>
      <c r="SVJ132" s="355"/>
      <c r="SVK132" s="355"/>
      <c r="SVL132" s="355"/>
      <c r="SVM132" s="355"/>
      <c r="SVN132" s="355"/>
      <c r="SVO132" s="355"/>
      <c r="SVP132" s="355"/>
      <c r="SVQ132" s="355"/>
      <c r="SVR132" s="355"/>
      <c r="SVS132" s="355"/>
      <c r="SVT132" s="355"/>
      <c r="SVU132" s="355"/>
      <c r="SVV132" s="355"/>
      <c r="SVW132" s="355"/>
      <c r="SVX132" s="355"/>
      <c r="SVY132" s="355"/>
      <c r="SVZ132" s="355"/>
      <c r="SWA132" s="355"/>
      <c r="SWB132" s="355"/>
      <c r="SWC132" s="355"/>
      <c r="SWD132" s="355"/>
      <c r="SWE132" s="355"/>
      <c r="SWF132" s="355"/>
      <c r="SWG132" s="355"/>
      <c r="SWH132" s="355"/>
      <c r="SWI132" s="355"/>
      <c r="SWJ132" s="355"/>
      <c r="SWK132" s="355"/>
      <c r="SWL132" s="355"/>
      <c r="SWM132" s="355"/>
      <c r="SWN132" s="355"/>
      <c r="SWO132" s="355"/>
      <c r="SWP132" s="355"/>
      <c r="SWQ132" s="355"/>
      <c r="SWR132" s="355"/>
      <c r="SWS132" s="355"/>
      <c r="SWT132" s="355"/>
      <c r="SWU132" s="355"/>
      <c r="SWV132" s="355"/>
      <c r="SWW132" s="355"/>
      <c r="SWX132" s="355"/>
      <c r="SWY132" s="355"/>
      <c r="SWZ132" s="355"/>
      <c r="SXA132" s="355"/>
      <c r="SXB132" s="355"/>
      <c r="SXC132" s="355"/>
      <c r="SXD132" s="355"/>
      <c r="SXE132" s="355"/>
      <c r="SXF132" s="355"/>
      <c r="SXG132" s="355"/>
      <c r="SXH132" s="355"/>
      <c r="SXI132" s="355"/>
      <c r="SXJ132" s="355"/>
      <c r="SXK132" s="355"/>
      <c r="SXL132" s="355"/>
      <c r="SXM132" s="355"/>
      <c r="SXN132" s="355"/>
      <c r="SXO132" s="355"/>
      <c r="SXP132" s="355"/>
      <c r="SXQ132" s="355"/>
      <c r="SXR132" s="355"/>
      <c r="SXS132" s="355"/>
      <c r="SXT132" s="355"/>
      <c r="SXU132" s="355"/>
      <c r="SXV132" s="355"/>
      <c r="SXW132" s="355"/>
      <c r="SXX132" s="355"/>
      <c r="SXY132" s="355"/>
      <c r="SXZ132" s="355"/>
      <c r="SYA132" s="355"/>
      <c r="SYB132" s="355"/>
      <c r="SYC132" s="355"/>
      <c r="SYD132" s="355"/>
      <c r="SYE132" s="355"/>
      <c r="SYF132" s="355"/>
      <c r="SYG132" s="355"/>
      <c r="SYH132" s="355"/>
      <c r="SYI132" s="355"/>
      <c r="SYJ132" s="355"/>
      <c r="SYK132" s="355"/>
      <c r="SYL132" s="355"/>
      <c r="SYM132" s="355"/>
      <c r="SYN132" s="355"/>
      <c r="SYO132" s="355"/>
      <c r="SYP132" s="355"/>
      <c r="SYQ132" s="355"/>
      <c r="SYR132" s="355"/>
      <c r="SYS132" s="355"/>
      <c r="SYT132" s="355"/>
      <c r="SYU132" s="355"/>
      <c r="SYV132" s="355"/>
      <c r="SYW132" s="355"/>
      <c r="SYX132" s="355"/>
      <c r="SYY132" s="355"/>
      <c r="SYZ132" s="355"/>
      <c r="SZA132" s="355"/>
      <c r="SZB132" s="355"/>
      <c r="SZC132" s="355"/>
      <c r="SZD132" s="355"/>
      <c r="SZE132" s="355"/>
      <c r="SZF132" s="355"/>
      <c r="SZG132" s="355"/>
      <c r="SZH132" s="355"/>
      <c r="SZI132" s="355"/>
      <c r="SZJ132" s="355"/>
      <c r="SZK132" s="355"/>
      <c r="SZL132" s="355"/>
      <c r="SZM132" s="355"/>
      <c r="SZN132" s="355"/>
      <c r="SZO132" s="355"/>
      <c r="SZP132" s="355"/>
      <c r="SZQ132" s="355"/>
      <c r="SZR132" s="355"/>
      <c r="SZS132" s="355"/>
      <c r="SZT132" s="355"/>
      <c r="SZU132" s="355"/>
      <c r="SZV132" s="355"/>
      <c r="SZW132" s="355"/>
      <c r="SZX132" s="355"/>
      <c r="SZY132" s="355"/>
      <c r="SZZ132" s="355"/>
      <c r="TAA132" s="355"/>
      <c r="TAB132" s="355"/>
      <c r="TAC132" s="355"/>
      <c r="TAD132" s="355"/>
      <c r="TAE132" s="355"/>
      <c r="TAF132" s="355"/>
      <c r="TAG132" s="355"/>
      <c r="TAH132" s="355"/>
      <c r="TAI132" s="355"/>
      <c r="TAJ132" s="355"/>
      <c r="TAK132" s="355"/>
      <c r="TAL132" s="355"/>
      <c r="TAM132" s="355"/>
      <c r="TAN132" s="355"/>
      <c r="TAO132" s="355"/>
      <c r="TAP132" s="355"/>
      <c r="TAQ132" s="355"/>
      <c r="TAR132" s="355"/>
      <c r="TAS132" s="355"/>
      <c r="TAT132" s="355"/>
      <c r="TAU132" s="355"/>
      <c r="TAV132" s="355"/>
      <c r="TAW132" s="355"/>
      <c r="TAX132" s="355"/>
      <c r="TAY132" s="355"/>
      <c r="TBF132" s="355"/>
      <c r="TBG132" s="355"/>
      <c r="TBH132" s="355"/>
      <c r="TBI132" s="355"/>
      <c r="TBJ132" s="355"/>
      <c r="TBK132" s="355"/>
      <c r="TBL132" s="355"/>
      <c r="TBM132" s="355"/>
      <c r="TBN132" s="355"/>
      <c r="TBO132" s="355"/>
      <c r="TBP132" s="355"/>
      <c r="TBQ132" s="355"/>
      <c r="TBR132" s="355"/>
      <c r="TBS132" s="355"/>
      <c r="TBT132" s="355"/>
      <c r="TBU132" s="355"/>
      <c r="TBV132" s="355"/>
      <c r="TBW132" s="355"/>
      <c r="TBX132" s="355"/>
      <c r="TBY132" s="355"/>
      <c r="TBZ132" s="355"/>
      <c r="TCA132" s="355"/>
      <c r="TCB132" s="355"/>
      <c r="TCC132" s="355"/>
      <c r="TCD132" s="355"/>
      <c r="TCE132" s="355"/>
      <c r="TCF132" s="355"/>
      <c r="TCG132" s="355"/>
      <c r="TCH132" s="355"/>
      <c r="TCI132" s="355"/>
      <c r="TCJ132" s="355"/>
      <c r="TCK132" s="355"/>
      <c r="TCL132" s="355"/>
      <c r="TCM132" s="355"/>
      <c r="TCN132" s="355"/>
      <c r="TCO132" s="355"/>
      <c r="TCP132" s="355"/>
      <c r="TCQ132" s="355"/>
      <c r="TCR132" s="355"/>
      <c r="TCS132" s="355"/>
      <c r="TCT132" s="355"/>
      <c r="TCU132" s="355"/>
      <c r="TCV132" s="355"/>
      <c r="TCW132" s="355"/>
      <c r="TCX132" s="355"/>
      <c r="TCY132" s="355"/>
      <c r="TCZ132" s="355"/>
      <c r="TDA132" s="355"/>
      <c r="TDB132" s="355"/>
      <c r="TDC132" s="355"/>
      <c r="TDD132" s="355"/>
      <c r="TDE132" s="355"/>
      <c r="TDF132" s="355"/>
      <c r="TDG132" s="355"/>
      <c r="TDH132" s="355"/>
      <c r="TDI132" s="355"/>
      <c r="TDJ132" s="355"/>
      <c r="TDK132" s="355"/>
      <c r="TDL132" s="355"/>
      <c r="TDM132" s="355"/>
      <c r="TDN132" s="355"/>
      <c r="TDO132" s="355"/>
      <c r="TDP132" s="355"/>
      <c r="TDQ132" s="355"/>
      <c r="TDR132" s="355"/>
      <c r="TDS132" s="355"/>
      <c r="TDT132" s="355"/>
      <c r="TDU132" s="355"/>
      <c r="TDV132" s="355"/>
      <c r="TDW132" s="355"/>
      <c r="TDX132" s="355"/>
      <c r="TDY132" s="355"/>
      <c r="TDZ132" s="355"/>
      <c r="TEA132" s="355"/>
      <c r="TEB132" s="355"/>
      <c r="TEC132" s="355"/>
      <c r="TED132" s="355"/>
      <c r="TEE132" s="355"/>
      <c r="TEF132" s="355"/>
      <c r="TEG132" s="355"/>
      <c r="TEH132" s="355"/>
      <c r="TEI132" s="355"/>
      <c r="TEJ132" s="355"/>
      <c r="TEK132" s="355"/>
      <c r="TEL132" s="355"/>
      <c r="TEM132" s="355"/>
      <c r="TEN132" s="355"/>
      <c r="TEO132" s="355"/>
      <c r="TEP132" s="355"/>
      <c r="TEQ132" s="355"/>
      <c r="TER132" s="355"/>
      <c r="TES132" s="355"/>
      <c r="TET132" s="355"/>
      <c r="TEU132" s="355"/>
      <c r="TEV132" s="355"/>
      <c r="TEW132" s="355"/>
      <c r="TEX132" s="355"/>
      <c r="TEY132" s="355"/>
      <c r="TEZ132" s="355"/>
      <c r="TFA132" s="355"/>
      <c r="TFB132" s="355"/>
      <c r="TFC132" s="355"/>
      <c r="TFD132" s="355"/>
      <c r="TFE132" s="355"/>
      <c r="TFF132" s="355"/>
      <c r="TFG132" s="355"/>
      <c r="TFH132" s="355"/>
      <c r="TFI132" s="355"/>
      <c r="TFJ132" s="355"/>
      <c r="TFK132" s="355"/>
      <c r="TFL132" s="355"/>
      <c r="TFM132" s="355"/>
      <c r="TFN132" s="355"/>
      <c r="TFO132" s="355"/>
      <c r="TFP132" s="355"/>
      <c r="TFQ132" s="355"/>
      <c r="TFR132" s="355"/>
      <c r="TFS132" s="355"/>
      <c r="TFT132" s="355"/>
      <c r="TFU132" s="355"/>
      <c r="TFV132" s="355"/>
      <c r="TFW132" s="355"/>
      <c r="TFX132" s="355"/>
      <c r="TFY132" s="355"/>
      <c r="TFZ132" s="355"/>
      <c r="TGA132" s="355"/>
      <c r="TGB132" s="355"/>
      <c r="TGC132" s="355"/>
      <c r="TGD132" s="355"/>
      <c r="TGE132" s="355"/>
      <c r="TGF132" s="355"/>
      <c r="TGG132" s="355"/>
      <c r="TGH132" s="355"/>
      <c r="TGI132" s="355"/>
      <c r="TGJ132" s="355"/>
      <c r="TGK132" s="355"/>
      <c r="TGL132" s="355"/>
      <c r="TGM132" s="355"/>
      <c r="TGN132" s="355"/>
      <c r="TGO132" s="355"/>
      <c r="TGP132" s="355"/>
      <c r="TGQ132" s="355"/>
      <c r="TGR132" s="355"/>
      <c r="TGS132" s="355"/>
      <c r="TGT132" s="355"/>
      <c r="TGU132" s="355"/>
      <c r="TGV132" s="355"/>
      <c r="TGW132" s="355"/>
      <c r="TGX132" s="355"/>
      <c r="TGY132" s="355"/>
      <c r="TGZ132" s="355"/>
      <c r="THA132" s="355"/>
      <c r="THB132" s="355"/>
      <c r="THC132" s="355"/>
      <c r="THD132" s="355"/>
      <c r="THE132" s="355"/>
      <c r="THF132" s="355"/>
      <c r="THG132" s="355"/>
      <c r="THH132" s="355"/>
      <c r="THI132" s="355"/>
      <c r="THJ132" s="355"/>
      <c r="THK132" s="355"/>
      <c r="THL132" s="355"/>
      <c r="THM132" s="355"/>
      <c r="THN132" s="355"/>
      <c r="THO132" s="355"/>
      <c r="THP132" s="355"/>
      <c r="THQ132" s="355"/>
      <c r="THR132" s="355"/>
      <c r="THS132" s="355"/>
      <c r="THT132" s="355"/>
      <c r="THU132" s="355"/>
      <c r="THV132" s="355"/>
      <c r="THW132" s="355"/>
      <c r="THX132" s="355"/>
      <c r="THY132" s="355"/>
      <c r="THZ132" s="355"/>
      <c r="TIA132" s="355"/>
      <c r="TIB132" s="355"/>
      <c r="TIC132" s="355"/>
      <c r="TID132" s="355"/>
      <c r="TIE132" s="355"/>
      <c r="TIF132" s="355"/>
      <c r="TIG132" s="355"/>
      <c r="TIH132" s="355"/>
      <c r="TII132" s="355"/>
      <c r="TIJ132" s="355"/>
      <c r="TIK132" s="355"/>
      <c r="TIL132" s="355"/>
      <c r="TIM132" s="355"/>
      <c r="TIN132" s="355"/>
      <c r="TIO132" s="355"/>
      <c r="TIP132" s="355"/>
      <c r="TIQ132" s="355"/>
      <c r="TIR132" s="355"/>
      <c r="TIS132" s="355"/>
      <c r="TIT132" s="355"/>
      <c r="TIU132" s="355"/>
      <c r="TIV132" s="355"/>
      <c r="TIW132" s="355"/>
      <c r="TIX132" s="355"/>
      <c r="TIY132" s="355"/>
      <c r="TIZ132" s="355"/>
      <c r="TJA132" s="355"/>
      <c r="TJB132" s="355"/>
      <c r="TJC132" s="355"/>
      <c r="TJD132" s="355"/>
      <c r="TJE132" s="355"/>
      <c r="TJF132" s="355"/>
      <c r="TJG132" s="355"/>
      <c r="TJH132" s="355"/>
      <c r="TJI132" s="355"/>
      <c r="TJJ132" s="355"/>
      <c r="TJK132" s="355"/>
      <c r="TJL132" s="355"/>
      <c r="TJM132" s="355"/>
      <c r="TJN132" s="355"/>
      <c r="TJO132" s="355"/>
      <c r="TJP132" s="355"/>
      <c r="TJQ132" s="355"/>
      <c r="TJR132" s="355"/>
      <c r="TJS132" s="355"/>
      <c r="TJT132" s="355"/>
      <c r="TJU132" s="355"/>
      <c r="TJV132" s="355"/>
      <c r="TJW132" s="355"/>
      <c r="TJX132" s="355"/>
      <c r="TJY132" s="355"/>
      <c r="TJZ132" s="355"/>
      <c r="TKA132" s="355"/>
      <c r="TKB132" s="355"/>
      <c r="TKC132" s="355"/>
      <c r="TKD132" s="355"/>
      <c r="TKE132" s="355"/>
      <c r="TKF132" s="355"/>
      <c r="TKG132" s="355"/>
      <c r="TKH132" s="355"/>
      <c r="TKI132" s="355"/>
      <c r="TKJ132" s="355"/>
      <c r="TKK132" s="355"/>
      <c r="TKL132" s="355"/>
      <c r="TKM132" s="355"/>
      <c r="TKN132" s="355"/>
      <c r="TKO132" s="355"/>
      <c r="TKP132" s="355"/>
      <c r="TKQ132" s="355"/>
      <c r="TKR132" s="355"/>
      <c r="TKS132" s="355"/>
      <c r="TKT132" s="355"/>
      <c r="TKU132" s="355"/>
      <c r="TLB132" s="355"/>
      <c r="TLC132" s="355"/>
      <c r="TLD132" s="355"/>
      <c r="TLE132" s="355"/>
      <c r="TLF132" s="355"/>
      <c r="TLG132" s="355"/>
      <c r="TLH132" s="355"/>
      <c r="TLI132" s="355"/>
      <c r="TLJ132" s="355"/>
      <c r="TLK132" s="355"/>
      <c r="TLL132" s="355"/>
      <c r="TLM132" s="355"/>
      <c r="TLN132" s="355"/>
      <c r="TLO132" s="355"/>
      <c r="TLP132" s="355"/>
      <c r="TLQ132" s="355"/>
      <c r="TLR132" s="355"/>
      <c r="TLS132" s="355"/>
      <c r="TLT132" s="355"/>
      <c r="TLU132" s="355"/>
      <c r="TLV132" s="355"/>
      <c r="TLW132" s="355"/>
      <c r="TLX132" s="355"/>
      <c r="TLY132" s="355"/>
      <c r="TLZ132" s="355"/>
      <c r="TMA132" s="355"/>
      <c r="TMB132" s="355"/>
      <c r="TMC132" s="355"/>
      <c r="TMD132" s="355"/>
      <c r="TME132" s="355"/>
      <c r="TMF132" s="355"/>
      <c r="TMG132" s="355"/>
      <c r="TMH132" s="355"/>
      <c r="TMI132" s="355"/>
      <c r="TMJ132" s="355"/>
      <c r="TMK132" s="355"/>
      <c r="TML132" s="355"/>
      <c r="TMM132" s="355"/>
      <c r="TMN132" s="355"/>
      <c r="TMO132" s="355"/>
      <c r="TMP132" s="355"/>
      <c r="TMQ132" s="355"/>
      <c r="TMR132" s="355"/>
      <c r="TMS132" s="355"/>
      <c r="TMT132" s="355"/>
      <c r="TMU132" s="355"/>
      <c r="TMV132" s="355"/>
      <c r="TMW132" s="355"/>
      <c r="TMX132" s="355"/>
      <c r="TMY132" s="355"/>
      <c r="TMZ132" s="355"/>
      <c r="TNA132" s="355"/>
      <c r="TNB132" s="355"/>
      <c r="TNC132" s="355"/>
      <c r="TND132" s="355"/>
      <c r="TNE132" s="355"/>
      <c r="TNF132" s="355"/>
      <c r="TNG132" s="355"/>
      <c r="TNH132" s="355"/>
      <c r="TNI132" s="355"/>
      <c r="TNJ132" s="355"/>
      <c r="TNK132" s="355"/>
      <c r="TNL132" s="355"/>
      <c r="TNM132" s="355"/>
      <c r="TNN132" s="355"/>
      <c r="TNO132" s="355"/>
      <c r="TNP132" s="355"/>
      <c r="TNQ132" s="355"/>
      <c r="TNR132" s="355"/>
      <c r="TNS132" s="355"/>
      <c r="TNT132" s="355"/>
      <c r="TNU132" s="355"/>
      <c r="TNV132" s="355"/>
      <c r="TNW132" s="355"/>
      <c r="TNX132" s="355"/>
      <c r="TNY132" s="355"/>
      <c r="TNZ132" s="355"/>
      <c r="TOA132" s="355"/>
      <c r="TOB132" s="355"/>
      <c r="TOC132" s="355"/>
      <c r="TOD132" s="355"/>
      <c r="TOE132" s="355"/>
      <c r="TOF132" s="355"/>
      <c r="TOG132" s="355"/>
      <c r="TOH132" s="355"/>
      <c r="TOI132" s="355"/>
      <c r="TOJ132" s="355"/>
      <c r="TOK132" s="355"/>
      <c r="TOL132" s="355"/>
      <c r="TOM132" s="355"/>
      <c r="TON132" s="355"/>
      <c r="TOO132" s="355"/>
      <c r="TOP132" s="355"/>
      <c r="TOQ132" s="355"/>
      <c r="TOR132" s="355"/>
      <c r="TOS132" s="355"/>
      <c r="TOT132" s="355"/>
      <c r="TOU132" s="355"/>
      <c r="TOV132" s="355"/>
      <c r="TOW132" s="355"/>
      <c r="TOX132" s="355"/>
      <c r="TOY132" s="355"/>
      <c r="TOZ132" s="355"/>
      <c r="TPA132" s="355"/>
      <c r="TPB132" s="355"/>
      <c r="TPC132" s="355"/>
      <c r="TPD132" s="355"/>
      <c r="TPE132" s="355"/>
      <c r="TPF132" s="355"/>
      <c r="TPG132" s="355"/>
      <c r="TPH132" s="355"/>
      <c r="TPI132" s="355"/>
      <c r="TPJ132" s="355"/>
      <c r="TPK132" s="355"/>
      <c r="TPL132" s="355"/>
      <c r="TPM132" s="355"/>
      <c r="TPN132" s="355"/>
      <c r="TPO132" s="355"/>
      <c r="TPP132" s="355"/>
      <c r="TPQ132" s="355"/>
      <c r="TPR132" s="355"/>
      <c r="TPS132" s="355"/>
      <c r="TPT132" s="355"/>
      <c r="TPU132" s="355"/>
      <c r="TPV132" s="355"/>
      <c r="TPW132" s="355"/>
      <c r="TPX132" s="355"/>
      <c r="TPY132" s="355"/>
      <c r="TPZ132" s="355"/>
      <c r="TQA132" s="355"/>
      <c r="TQB132" s="355"/>
      <c r="TQC132" s="355"/>
      <c r="TQD132" s="355"/>
      <c r="TQE132" s="355"/>
      <c r="TQF132" s="355"/>
      <c r="TQG132" s="355"/>
      <c r="TQH132" s="355"/>
      <c r="TQI132" s="355"/>
      <c r="TQJ132" s="355"/>
      <c r="TQK132" s="355"/>
      <c r="TQL132" s="355"/>
      <c r="TQM132" s="355"/>
      <c r="TQN132" s="355"/>
      <c r="TQO132" s="355"/>
      <c r="TQP132" s="355"/>
      <c r="TQQ132" s="355"/>
      <c r="TQR132" s="355"/>
      <c r="TQS132" s="355"/>
      <c r="TQT132" s="355"/>
      <c r="TQU132" s="355"/>
      <c r="TQV132" s="355"/>
      <c r="TQW132" s="355"/>
      <c r="TQX132" s="355"/>
      <c r="TQY132" s="355"/>
      <c r="TQZ132" s="355"/>
      <c r="TRA132" s="355"/>
      <c r="TRB132" s="355"/>
      <c r="TRC132" s="355"/>
      <c r="TRD132" s="355"/>
      <c r="TRE132" s="355"/>
      <c r="TRF132" s="355"/>
      <c r="TRG132" s="355"/>
      <c r="TRH132" s="355"/>
      <c r="TRI132" s="355"/>
      <c r="TRJ132" s="355"/>
      <c r="TRK132" s="355"/>
      <c r="TRL132" s="355"/>
      <c r="TRM132" s="355"/>
      <c r="TRN132" s="355"/>
      <c r="TRO132" s="355"/>
      <c r="TRP132" s="355"/>
      <c r="TRQ132" s="355"/>
      <c r="TRR132" s="355"/>
      <c r="TRS132" s="355"/>
      <c r="TRT132" s="355"/>
      <c r="TRU132" s="355"/>
      <c r="TRV132" s="355"/>
      <c r="TRW132" s="355"/>
      <c r="TRX132" s="355"/>
      <c r="TRY132" s="355"/>
      <c r="TRZ132" s="355"/>
      <c r="TSA132" s="355"/>
      <c r="TSB132" s="355"/>
      <c r="TSC132" s="355"/>
      <c r="TSD132" s="355"/>
      <c r="TSE132" s="355"/>
      <c r="TSF132" s="355"/>
      <c r="TSG132" s="355"/>
      <c r="TSH132" s="355"/>
      <c r="TSI132" s="355"/>
      <c r="TSJ132" s="355"/>
      <c r="TSK132" s="355"/>
      <c r="TSL132" s="355"/>
      <c r="TSM132" s="355"/>
      <c r="TSN132" s="355"/>
      <c r="TSO132" s="355"/>
      <c r="TSP132" s="355"/>
      <c r="TSQ132" s="355"/>
      <c r="TSR132" s="355"/>
      <c r="TSS132" s="355"/>
      <c r="TST132" s="355"/>
      <c r="TSU132" s="355"/>
      <c r="TSV132" s="355"/>
      <c r="TSW132" s="355"/>
      <c r="TSX132" s="355"/>
      <c r="TSY132" s="355"/>
      <c r="TSZ132" s="355"/>
      <c r="TTA132" s="355"/>
      <c r="TTB132" s="355"/>
      <c r="TTC132" s="355"/>
      <c r="TTD132" s="355"/>
      <c r="TTE132" s="355"/>
      <c r="TTF132" s="355"/>
      <c r="TTG132" s="355"/>
      <c r="TTH132" s="355"/>
      <c r="TTI132" s="355"/>
      <c r="TTJ132" s="355"/>
      <c r="TTK132" s="355"/>
      <c r="TTL132" s="355"/>
      <c r="TTM132" s="355"/>
      <c r="TTN132" s="355"/>
      <c r="TTO132" s="355"/>
      <c r="TTP132" s="355"/>
      <c r="TTQ132" s="355"/>
      <c r="TTR132" s="355"/>
      <c r="TTS132" s="355"/>
      <c r="TTT132" s="355"/>
      <c r="TTU132" s="355"/>
      <c r="TTV132" s="355"/>
      <c r="TTW132" s="355"/>
      <c r="TTX132" s="355"/>
      <c r="TTY132" s="355"/>
      <c r="TTZ132" s="355"/>
      <c r="TUA132" s="355"/>
      <c r="TUB132" s="355"/>
      <c r="TUC132" s="355"/>
      <c r="TUD132" s="355"/>
      <c r="TUE132" s="355"/>
      <c r="TUF132" s="355"/>
      <c r="TUG132" s="355"/>
      <c r="TUH132" s="355"/>
      <c r="TUI132" s="355"/>
      <c r="TUJ132" s="355"/>
      <c r="TUK132" s="355"/>
      <c r="TUL132" s="355"/>
      <c r="TUM132" s="355"/>
      <c r="TUN132" s="355"/>
      <c r="TUO132" s="355"/>
      <c r="TUP132" s="355"/>
      <c r="TUQ132" s="355"/>
      <c r="TUX132" s="355"/>
      <c r="TUY132" s="355"/>
      <c r="TUZ132" s="355"/>
      <c r="TVA132" s="355"/>
      <c r="TVB132" s="355"/>
      <c r="TVC132" s="355"/>
      <c r="TVD132" s="355"/>
      <c r="TVE132" s="355"/>
      <c r="TVF132" s="355"/>
      <c r="TVG132" s="355"/>
      <c r="TVH132" s="355"/>
      <c r="TVI132" s="355"/>
      <c r="TVJ132" s="355"/>
      <c r="TVK132" s="355"/>
      <c r="TVL132" s="355"/>
      <c r="TVM132" s="355"/>
      <c r="TVN132" s="355"/>
      <c r="TVO132" s="355"/>
      <c r="TVP132" s="355"/>
      <c r="TVQ132" s="355"/>
      <c r="TVR132" s="355"/>
      <c r="TVS132" s="355"/>
      <c r="TVT132" s="355"/>
      <c r="TVU132" s="355"/>
      <c r="TVV132" s="355"/>
      <c r="TVW132" s="355"/>
      <c r="TVX132" s="355"/>
      <c r="TVY132" s="355"/>
      <c r="TVZ132" s="355"/>
      <c r="TWA132" s="355"/>
      <c r="TWB132" s="355"/>
      <c r="TWC132" s="355"/>
      <c r="TWD132" s="355"/>
      <c r="TWE132" s="355"/>
      <c r="TWF132" s="355"/>
      <c r="TWG132" s="355"/>
      <c r="TWH132" s="355"/>
      <c r="TWI132" s="355"/>
      <c r="TWJ132" s="355"/>
      <c r="TWK132" s="355"/>
      <c r="TWL132" s="355"/>
      <c r="TWM132" s="355"/>
      <c r="TWN132" s="355"/>
      <c r="TWO132" s="355"/>
      <c r="TWP132" s="355"/>
      <c r="TWQ132" s="355"/>
      <c r="TWR132" s="355"/>
      <c r="TWS132" s="355"/>
      <c r="TWT132" s="355"/>
      <c r="TWU132" s="355"/>
      <c r="TWV132" s="355"/>
      <c r="TWW132" s="355"/>
      <c r="TWX132" s="355"/>
      <c r="TWY132" s="355"/>
      <c r="TWZ132" s="355"/>
      <c r="TXA132" s="355"/>
      <c r="TXB132" s="355"/>
      <c r="TXC132" s="355"/>
      <c r="TXD132" s="355"/>
      <c r="TXE132" s="355"/>
      <c r="TXF132" s="355"/>
      <c r="TXG132" s="355"/>
      <c r="TXH132" s="355"/>
      <c r="TXI132" s="355"/>
      <c r="TXJ132" s="355"/>
      <c r="TXK132" s="355"/>
      <c r="TXL132" s="355"/>
      <c r="TXM132" s="355"/>
      <c r="TXN132" s="355"/>
      <c r="TXO132" s="355"/>
      <c r="TXP132" s="355"/>
      <c r="TXQ132" s="355"/>
      <c r="TXR132" s="355"/>
      <c r="TXS132" s="355"/>
      <c r="TXT132" s="355"/>
      <c r="TXU132" s="355"/>
      <c r="TXV132" s="355"/>
      <c r="TXW132" s="355"/>
      <c r="TXX132" s="355"/>
      <c r="TXY132" s="355"/>
      <c r="TXZ132" s="355"/>
      <c r="TYA132" s="355"/>
      <c r="TYB132" s="355"/>
      <c r="TYC132" s="355"/>
      <c r="TYD132" s="355"/>
      <c r="TYE132" s="355"/>
      <c r="TYF132" s="355"/>
      <c r="TYG132" s="355"/>
      <c r="TYH132" s="355"/>
      <c r="TYI132" s="355"/>
      <c r="TYJ132" s="355"/>
      <c r="TYK132" s="355"/>
      <c r="TYL132" s="355"/>
      <c r="TYM132" s="355"/>
      <c r="TYN132" s="355"/>
      <c r="TYO132" s="355"/>
      <c r="TYP132" s="355"/>
      <c r="TYQ132" s="355"/>
      <c r="TYR132" s="355"/>
      <c r="TYS132" s="355"/>
      <c r="TYT132" s="355"/>
      <c r="TYU132" s="355"/>
      <c r="TYV132" s="355"/>
      <c r="TYW132" s="355"/>
      <c r="TYX132" s="355"/>
      <c r="TYY132" s="355"/>
      <c r="TYZ132" s="355"/>
      <c r="TZA132" s="355"/>
      <c r="TZB132" s="355"/>
      <c r="TZC132" s="355"/>
      <c r="TZD132" s="355"/>
      <c r="TZE132" s="355"/>
      <c r="TZF132" s="355"/>
      <c r="TZG132" s="355"/>
      <c r="TZH132" s="355"/>
      <c r="TZI132" s="355"/>
      <c r="TZJ132" s="355"/>
      <c r="TZK132" s="355"/>
      <c r="TZL132" s="355"/>
      <c r="TZM132" s="355"/>
      <c r="TZN132" s="355"/>
      <c r="TZO132" s="355"/>
      <c r="TZP132" s="355"/>
      <c r="TZQ132" s="355"/>
      <c r="TZR132" s="355"/>
      <c r="TZS132" s="355"/>
      <c r="TZT132" s="355"/>
      <c r="TZU132" s="355"/>
      <c r="TZV132" s="355"/>
      <c r="TZW132" s="355"/>
      <c r="TZX132" s="355"/>
      <c r="TZY132" s="355"/>
      <c r="TZZ132" s="355"/>
      <c r="UAA132" s="355"/>
      <c r="UAB132" s="355"/>
      <c r="UAC132" s="355"/>
      <c r="UAD132" s="355"/>
      <c r="UAE132" s="355"/>
      <c r="UAF132" s="355"/>
      <c r="UAG132" s="355"/>
      <c r="UAH132" s="355"/>
      <c r="UAI132" s="355"/>
      <c r="UAJ132" s="355"/>
      <c r="UAK132" s="355"/>
      <c r="UAL132" s="355"/>
      <c r="UAM132" s="355"/>
      <c r="UAN132" s="355"/>
      <c r="UAO132" s="355"/>
      <c r="UAP132" s="355"/>
      <c r="UAQ132" s="355"/>
      <c r="UAR132" s="355"/>
      <c r="UAS132" s="355"/>
      <c r="UAT132" s="355"/>
      <c r="UAU132" s="355"/>
      <c r="UAV132" s="355"/>
      <c r="UAW132" s="355"/>
      <c r="UAX132" s="355"/>
      <c r="UAY132" s="355"/>
      <c r="UAZ132" s="355"/>
      <c r="UBA132" s="355"/>
      <c r="UBB132" s="355"/>
      <c r="UBC132" s="355"/>
      <c r="UBD132" s="355"/>
      <c r="UBE132" s="355"/>
      <c r="UBF132" s="355"/>
      <c r="UBG132" s="355"/>
      <c r="UBH132" s="355"/>
      <c r="UBI132" s="355"/>
      <c r="UBJ132" s="355"/>
      <c r="UBK132" s="355"/>
      <c r="UBL132" s="355"/>
      <c r="UBM132" s="355"/>
      <c r="UBN132" s="355"/>
      <c r="UBO132" s="355"/>
      <c r="UBP132" s="355"/>
      <c r="UBQ132" s="355"/>
      <c r="UBR132" s="355"/>
      <c r="UBS132" s="355"/>
      <c r="UBT132" s="355"/>
      <c r="UBU132" s="355"/>
      <c r="UBV132" s="355"/>
      <c r="UBW132" s="355"/>
      <c r="UBX132" s="355"/>
      <c r="UBY132" s="355"/>
      <c r="UBZ132" s="355"/>
      <c r="UCA132" s="355"/>
      <c r="UCB132" s="355"/>
      <c r="UCC132" s="355"/>
      <c r="UCD132" s="355"/>
      <c r="UCE132" s="355"/>
      <c r="UCF132" s="355"/>
      <c r="UCG132" s="355"/>
      <c r="UCH132" s="355"/>
      <c r="UCI132" s="355"/>
      <c r="UCJ132" s="355"/>
      <c r="UCK132" s="355"/>
      <c r="UCL132" s="355"/>
      <c r="UCM132" s="355"/>
      <c r="UCN132" s="355"/>
      <c r="UCO132" s="355"/>
      <c r="UCP132" s="355"/>
      <c r="UCQ132" s="355"/>
      <c r="UCR132" s="355"/>
      <c r="UCS132" s="355"/>
      <c r="UCT132" s="355"/>
      <c r="UCU132" s="355"/>
      <c r="UCV132" s="355"/>
      <c r="UCW132" s="355"/>
      <c r="UCX132" s="355"/>
      <c r="UCY132" s="355"/>
      <c r="UCZ132" s="355"/>
      <c r="UDA132" s="355"/>
      <c r="UDB132" s="355"/>
      <c r="UDC132" s="355"/>
      <c r="UDD132" s="355"/>
      <c r="UDE132" s="355"/>
      <c r="UDF132" s="355"/>
      <c r="UDG132" s="355"/>
      <c r="UDH132" s="355"/>
      <c r="UDI132" s="355"/>
      <c r="UDJ132" s="355"/>
      <c r="UDK132" s="355"/>
      <c r="UDL132" s="355"/>
      <c r="UDM132" s="355"/>
      <c r="UDN132" s="355"/>
      <c r="UDO132" s="355"/>
      <c r="UDP132" s="355"/>
      <c r="UDQ132" s="355"/>
      <c r="UDR132" s="355"/>
      <c r="UDS132" s="355"/>
      <c r="UDT132" s="355"/>
      <c r="UDU132" s="355"/>
      <c r="UDV132" s="355"/>
      <c r="UDW132" s="355"/>
      <c r="UDX132" s="355"/>
      <c r="UDY132" s="355"/>
      <c r="UDZ132" s="355"/>
      <c r="UEA132" s="355"/>
      <c r="UEB132" s="355"/>
      <c r="UEC132" s="355"/>
      <c r="UED132" s="355"/>
      <c r="UEE132" s="355"/>
      <c r="UEF132" s="355"/>
      <c r="UEG132" s="355"/>
      <c r="UEH132" s="355"/>
      <c r="UEI132" s="355"/>
      <c r="UEJ132" s="355"/>
      <c r="UEK132" s="355"/>
      <c r="UEL132" s="355"/>
      <c r="UEM132" s="355"/>
      <c r="UET132" s="355"/>
      <c r="UEU132" s="355"/>
      <c r="UEV132" s="355"/>
      <c r="UEW132" s="355"/>
      <c r="UEX132" s="355"/>
      <c r="UEY132" s="355"/>
      <c r="UEZ132" s="355"/>
      <c r="UFA132" s="355"/>
      <c r="UFB132" s="355"/>
      <c r="UFC132" s="355"/>
      <c r="UFD132" s="355"/>
      <c r="UFE132" s="355"/>
      <c r="UFF132" s="355"/>
      <c r="UFG132" s="355"/>
      <c r="UFH132" s="355"/>
      <c r="UFI132" s="355"/>
      <c r="UFJ132" s="355"/>
      <c r="UFK132" s="355"/>
      <c r="UFL132" s="355"/>
      <c r="UFM132" s="355"/>
      <c r="UFN132" s="355"/>
      <c r="UFO132" s="355"/>
      <c r="UFP132" s="355"/>
      <c r="UFQ132" s="355"/>
      <c r="UFR132" s="355"/>
      <c r="UFS132" s="355"/>
      <c r="UFT132" s="355"/>
      <c r="UFU132" s="355"/>
      <c r="UFV132" s="355"/>
      <c r="UFW132" s="355"/>
      <c r="UFX132" s="355"/>
      <c r="UFY132" s="355"/>
      <c r="UFZ132" s="355"/>
      <c r="UGA132" s="355"/>
      <c r="UGB132" s="355"/>
      <c r="UGC132" s="355"/>
      <c r="UGD132" s="355"/>
      <c r="UGE132" s="355"/>
      <c r="UGF132" s="355"/>
      <c r="UGG132" s="355"/>
      <c r="UGH132" s="355"/>
      <c r="UGI132" s="355"/>
      <c r="UGJ132" s="355"/>
      <c r="UGK132" s="355"/>
      <c r="UGL132" s="355"/>
      <c r="UGM132" s="355"/>
      <c r="UGN132" s="355"/>
      <c r="UGO132" s="355"/>
      <c r="UGP132" s="355"/>
      <c r="UGQ132" s="355"/>
      <c r="UGR132" s="355"/>
      <c r="UGS132" s="355"/>
      <c r="UGT132" s="355"/>
      <c r="UGU132" s="355"/>
      <c r="UGV132" s="355"/>
      <c r="UGW132" s="355"/>
      <c r="UGX132" s="355"/>
      <c r="UGY132" s="355"/>
      <c r="UGZ132" s="355"/>
      <c r="UHA132" s="355"/>
      <c r="UHB132" s="355"/>
      <c r="UHC132" s="355"/>
      <c r="UHD132" s="355"/>
      <c r="UHE132" s="355"/>
      <c r="UHF132" s="355"/>
      <c r="UHG132" s="355"/>
      <c r="UHH132" s="355"/>
      <c r="UHI132" s="355"/>
      <c r="UHJ132" s="355"/>
      <c r="UHK132" s="355"/>
      <c r="UHL132" s="355"/>
      <c r="UHM132" s="355"/>
      <c r="UHN132" s="355"/>
      <c r="UHO132" s="355"/>
      <c r="UHP132" s="355"/>
      <c r="UHQ132" s="355"/>
      <c r="UHR132" s="355"/>
      <c r="UHS132" s="355"/>
      <c r="UHT132" s="355"/>
      <c r="UHU132" s="355"/>
      <c r="UHV132" s="355"/>
      <c r="UHW132" s="355"/>
      <c r="UHX132" s="355"/>
      <c r="UHY132" s="355"/>
      <c r="UHZ132" s="355"/>
      <c r="UIA132" s="355"/>
      <c r="UIB132" s="355"/>
      <c r="UIC132" s="355"/>
      <c r="UID132" s="355"/>
      <c r="UIE132" s="355"/>
      <c r="UIF132" s="355"/>
      <c r="UIG132" s="355"/>
      <c r="UIH132" s="355"/>
      <c r="UII132" s="355"/>
      <c r="UIJ132" s="355"/>
      <c r="UIK132" s="355"/>
      <c r="UIL132" s="355"/>
      <c r="UIM132" s="355"/>
      <c r="UIN132" s="355"/>
      <c r="UIO132" s="355"/>
      <c r="UIP132" s="355"/>
      <c r="UIQ132" s="355"/>
      <c r="UIR132" s="355"/>
      <c r="UIS132" s="355"/>
      <c r="UIT132" s="355"/>
      <c r="UIU132" s="355"/>
      <c r="UIV132" s="355"/>
      <c r="UIW132" s="355"/>
      <c r="UIX132" s="355"/>
      <c r="UIY132" s="355"/>
      <c r="UIZ132" s="355"/>
      <c r="UJA132" s="355"/>
      <c r="UJB132" s="355"/>
      <c r="UJC132" s="355"/>
      <c r="UJD132" s="355"/>
      <c r="UJE132" s="355"/>
      <c r="UJF132" s="355"/>
      <c r="UJG132" s="355"/>
      <c r="UJH132" s="355"/>
      <c r="UJI132" s="355"/>
      <c r="UJJ132" s="355"/>
      <c r="UJK132" s="355"/>
      <c r="UJL132" s="355"/>
      <c r="UJM132" s="355"/>
      <c r="UJN132" s="355"/>
      <c r="UJO132" s="355"/>
      <c r="UJP132" s="355"/>
      <c r="UJQ132" s="355"/>
      <c r="UJR132" s="355"/>
      <c r="UJS132" s="355"/>
      <c r="UJT132" s="355"/>
      <c r="UJU132" s="355"/>
      <c r="UJV132" s="355"/>
      <c r="UJW132" s="355"/>
      <c r="UJX132" s="355"/>
      <c r="UJY132" s="355"/>
      <c r="UJZ132" s="355"/>
      <c r="UKA132" s="355"/>
      <c r="UKB132" s="355"/>
      <c r="UKC132" s="355"/>
      <c r="UKD132" s="355"/>
      <c r="UKE132" s="355"/>
      <c r="UKF132" s="355"/>
      <c r="UKG132" s="355"/>
      <c r="UKH132" s="355"/>
      <c r="UKI132" s="355"/>
      <c r="UKJ132" s="355"/>
      <c r="UKK132" s="355"/>
      <c r="UKL132" s="355"/>
      <c r="UKM132" s="355"/>
      <c r="UKN132" s="355"/>
      <c r="UKO132" s="355"/>
      <c r="UKP132" s="355"/>
      <c r="UKQ132" s="355"/>
      <c r="UKR132" s="355"/>
      <c r="UKS132" s="355"/>
      <c r="UKT132" s="355"/>
      <c r="UKU132" s="355"/>
      <c r="UKV132" s="355"/>
      <c r="UKW132" s="355"/>
      <c r="UKX132" s="355"/>
      <c r="UKY132" s="355"/>
      <c r="UKZ132" s="355"/>
      <c r="ULA132" s="355"/>
      <c r="ULB132" s="355"/>
      <c r="ULC132" s="355"/>
      <c r="ULD132" s="355"/>
      <c r="ULE132" s="355"/>
      <c r="ULF132" s="355"/>
      <c r="ULG132" s="355"/>
      <c r="ULH132" s="355"/>
      <c r="ULI132" s="355"/>
      <c r="ULJ132" s="355"/>
      <c r="ULK132" s="355"/>
      <c r="ULL132" s="355"/>
      <c r="ULM132" s="355"/>
      <c r="ULN132" s="355"/>
      <c r="ULO132" s="355"/>
      <c r="ULP132" s="355"/>
      <c r="ULQ132" s="355"/>
      <c r="ULR132" s="355"/>
      <c r="ULS132" s="355"/>
      <c r="ULT132" s="355"/>
      <c r="ULU132" s="355"/>
      <c r="ULV132" s="355"/>
      <c r="ULW132" s="355"/>
      <c r="ULX132" s="355"/>
      <c r="ULY132" s="355"/>
      <c r="ULZ132" s="355"/>
      <c r="UMA132" s="355"/>
      <c r="UMB132" s="355"/>
      <c r="UMC132" s="355"/>
      <c r="UMD132" s="355"/>
      <c r="UME132" s="355"/>
      <c r="UMF132" s="355"/>
      <c r="UMG132" s="355"/>
      <c r="UMH132" s="355"/>
      <c r="UMI132" s="355"/>
      <c r="UMJ132" s="355"/>
      <c r="UMK132" s="355"/>
      <c r="UML132" s="355"/>
      <c r="UMM132" s="355"/>
      <c r="UMN132" s="355"/>
      <c r="UMO132" s="355"/>
      <c r="UMP132" s="355"/>
      <c r="UMQ132" s="355"/>
      <c r="UMR132" s="355"/>
      <c r="UMS132" s="355"/>
      <c r="UMT132" s="355"/>
      <c r="UMU132" s="355"/>
      <c r="UMV132" s="355"/>
      <c r="UMW132" s="355"/>
      <c r="UMX132" s="355"/>
      <c r="UMY132" s="355"/>
      <c r="UMZ132" s="355"/>
      <c r="UNA132" s="355"/>
      <c r="UNB132" s="355"/>
      <c r="UNC132" s="355"/>
      <c r="UND132" s="355"/>
      <c r="UNE132" s="355"/>
      <c r="UNF132" s="355"/>
      <c r="UNG132" s="355"/>
      <c r="UNH132" s="355"/>
      <c r="UNI132" s="355"/>
      <c r="UNJ132" s="355"/>
      <c r="UNK132" s="355"/>
      <c r="UNL132" s="355"/>
      <c r="UNM132" s="355"/>
      <c r="UNN132" s="355"/>
      <c r="UNO132" s="355"/>
      <c r="UNP132" s="355"/>
      <c r="UNQ132" s="355"/>
      <c r="UNR132" s="355"/>
      <c r="UNS132" s="355"/>
      <c r="UNT132" s="355"/>
      <c r="UNU132" s="355"/>
      <c r="UNV132" s="355"/>
      <c r="UNW132" s="355"/>
      <c r="UNX132" s="355"/>
      <c r="UNY132" s="355"/>
      <c r="UNZ132" s="355"/>
      <c r="UOA132" s="355"/>
      <c r="UOB132" s="355"/>
      <c r="UOC132" s="355"/>
      <c r="UOD132" s="355"/>
      <c r="UOE132" s="355"/>
      <c r="UOF132" s="355"/>
      <c r="UOG132" s="355"/>
      <c r="UOH132" s="355"/>
      <c r="UOI132" s="355"/>
      <c r="UOP132" s="355"/>
      <c r="UOQ132" s="355"/>
      <c r="UOR132" s="355"/>
      <c r="UOS132" s="355"/>
      <c r="UOT132" s="355"/>
      <c r="UOU132" s="355"/>
      <c r="UOV132" s="355"/>
      <c r="UOW132" s="355"/>
      <c r="UOX132" s="355"/>
      <c r="UOY132" s="355"/>
      <c r="UOZ132" s="355"/>
      <c r="UPA132" s="355"/>
      <c r="UPB132" s="355"/>
      <c r="UPC132" s="355"/>
      <c r="UPD132" s="355"/>
      <c r="UPE132" s="355"/>
      <c r="UPF132" s="355"/>
      <c r="UPG132" s="355"/>
      <c r="UPH132" s="355"/>
      <c r="UPI132" s="355"/>
      <c r="UPJ132" s="355"/>
      <c r="UPK132" s="355"/>
      <c r="UPL132" s="355"/>
      <c r="UPM132" s="355"/>
      <c r="UPN132" s="355"/>
      <c r="UPO132" s="355"/>
      <c r="UPP132" s="355"/>
      <c r="UPQ132" s="355"/>
      <c r="UPR132" s="355"/>
      <c r="UPS132" s="355"/>
      <c r="UPT132" s="355"/>
      <c r="UPU132" s="355"/>
      <c r="UPV132" s="355"/>
      <c r="UPW132" s="355"/>
      <c r="UPX132" s="355"/>
      <c r="UPY132" s="355"/>
      <c r="UPZ132" s="355"/>
      <c r="UQA132" s="355"/>
      <c r="UQB132" s="355"/>
      <c r="UQC132" s="355"/>
      <c r="UQD132" s="355"/>
      <c r="UQE132" s="355"/>
      <c r="UQF132" s="355"/>
      <c r="UQG132" s="355"/>
      <c r="UQH132" s="355"/>
      <c r="UQI132" s="355"/>
      <c r="UQJ132" s="355"/>
      <c r="UQK132" s="355"/>
      <c r="UQL132" s="355"/>
      <c r="UQM132" s="355"/>
      <c r="UQN132" s="355"/>
      <c r="UQO132" s="355"/>
      <c r="UQP132" s="355"/>
      <c r="UQQ132" s="355"/>
      <c r="UQR132" s="355"/>
      <c r="UQS132" s="355"/>
      <c r="UQT132" s="355"/>
      <c r="UQU132" s="355"/>
      <c r="UQV132" s="355"/>
      <c r="UQW132" s="355"/>
      <c r="UQX132" s="355"/>
      <c r="UQY132" s="355"/>
      <c r="UQZ132" s="355"/>
      <c r="URA132" s="355"/>
      <c r="URB132" s="355"/>
      <c r="URC132" s="355"/>
      <c r="URD132" s="355"/>
      <c r="URE132" s="355"/>
      <c r="URF132" s="355"/>
      <c r="URG132" s="355"/>
      <c r="URH132" s="355"/>
      <c r="URI132" s="355"/>
      <c r="URJ132" s="355"/>
      <c r="URK132" s="355"/>
      <c r="URL132" s="355"/>
      <c r="URM132" s="355"/>
      <c r="URN132" s="355"/>
      <c r="URO132" s="355"/>
      <c r="URP132" s="355"/>
      <c r="URQ132" s="355"/>
      <c r="URR132" s="355"/>
      <c r="URS132" s="355"/>
      <c r="URT132" s="355"/>
      <c r="URU132" s="355"/>
      <c r="URV132" s="355"/>
      <c r="URW132" s="355"/>
      <c r="URX132" s="355"/>
      <c r="URY132" s="355"/>
      <c r="URZ132" s="355"/>
      <c r="USA132" s="355"/>
      <c r="USB132" s="355"/>
      <c r="USC132" s="355"/>
      <c r="USD132" s="355"/>
      <c r="USE132" s="355"/>
      <c r="USF132" s="355"/>
      <c r="USG132" s="355"/>
      <c r="USH132" s="355"/>
      <c r="USI132" s="355"/>
      <c r="USJ132" s="355"/>
      <c r="USK132" s="355"/>
      <c r="USL132" s="355"/>
      <c r="USM132" s="355"/>
      <c r="USN132" s="355"/>
      <c r="USO132" s="355"/>
      <c r="USP132" s="355"/>
      <c r="USQ132" s="355"/>
      <c r="USR132" s="355"/>
      <c r="USS132" s="355"/>
      <c r="UST132" s="355"/>
      <c r="USU132" s="355"/>
      <c r="USV132" s="355"/>
      <c r="USW132" s="355"/>
      <c r="USX132" s="355"/>
      <c r="USY132" s="355"/>
      <c r="USZ132" s="355"/>
      <c r="UTA132" s="355"/>
      <c r="UTB132" s="355"/>
      <c r="UTC132" s="355"/>
      <c r="UTD132" s="355"/>
      <c r="UTE132" s="355"/>
      <c r="UTF132" s="355"/>
      <c r="UTG132" s="355"/>
      <c r="UTH132" s="355"/>
      <c r="UTI132" s="355"/>
      <c r="UTJ132" s="355"/>
      <c r="UTK132" s="355"/>
      <c r="UTL132" s="355"/>
      <c r="UTM132" s="355"/>
      <c r="UTN132" s="355"/>
      <c r="UTO132" s="355"/>
      <c r="UTP132" s="355"/>
      <c r="UTQ132" s="355"/>
      <c r="UTR132" s="355"/>
      <c r="UTS132" s="355"/>
      <c r="UTT132" s="355"/>
      <c r="UTU132" s="355"/>
      <c r="UTV132" s="355"/>
      <c r="UTW132" s="355"/>
      <c r="UTX132" s="355"/>
      <c r="UTY132" s="355"/>
      <c r="UTZ132" s="355"/>
      <c r="UUA132" s="355"/>
      <c r="UUB132" s="355"/>
      <c r="UUC132" s="355"/>
      <c r="UUD132" s="355"/>
      <c r="UUE132" s="355"/>
      <c r="UUF132" s="355"/>
      <c r="UUG132" s="355"/>
      <c r="UUH132" s="355"/>
      <c r="UUI132" s="355"/>
      <c r="UUJ132" s="355"/>
      <c r="UUK132" s="355"/>
      <c r="UUL132" s="355"/>
      <c r="UUM132" s="355"/>
      <c r="UUN132" s="355"/>
      <c r="UUO132" s="355"/>
      <c r="UUP132" s="355"/>
      <c r="UUQ132" s="355"/>
      <c r="UUR132" s="355"/>
      <c r="UUS132" s="355"/>
      <c r="UUT132" s="355"/>
      <c r="UUU132" s="355"/>
      <c r="UUV132" s="355"/>
      <c r="UUW132" s="355"/>
      <c r="UUX132" s="355"/>
      <c r="UUY132" s="355"/>
      <c r="UUZ132" s="355"/>
      <c r="UVA132" s="355"/>
      <c r="UVB132" s="355"/>
      <c r="UVC132" s="355"/>
      <c r="UVD132" s="355"/>
      <c r="UVE132" s="355"/>
      <c r="UVF132" s="355"/>
      <c r="UVG132" s="355"/>
      <c r="UVH132" s="355"/>
      <c r="UVI132" s="355"/>
      <c r="UVJ132" s="355"/>
      <c r="UVK132" s="355"/>
      <c r="UVL132" s="355"/>
      <c r="UVM132" s="355"/>
      <c r="UVN132" s="355"/>
      <c r="UVO132" s="355"/>
      <c r="UVP132" s="355"/>
      <c r="UVQ132" s="355"/>
      <c r="UVR132" s="355"/>
      <c r="UVS132" s="355"/>
      <c r="UVT132" s="355"/>
      <c r="UVU132" s="355"/>
      <c r="UVV132" s="355"/>
      <c r="UVW132" s="355"/>
      <c r="UVX132" s="355"/>
      <c r="UVY132" s="355"/>
      <c r="UVZ132" s="355"/>
      <c r="UWA132" s="355"/>
      <c r="UWB132" s="355"/>
      <c r="UWC132" s="355"/>
      <c r="UWD132" s="355"/>
      <c r="UWE132" s="355"/>
      <c r="UWF132" s="355"/>
      <c r="UWG132" s="355"/>
      <c r="UWH132" s="355"/>
      <c r="UWI132" s="355"/>
      <c r="UWJ132" s="355"/>
      <c r="UWK132" s="355"/>
      <c r="UWL132" s="355"/>
      <c r="UWM132" s="355"/>
      <c r="UWN132" s="355"/>
      <c r="UWO132" s="355"/>
      <c r="UWP132" s="355"/>
      <c r="UWQ132" s="355"/>
      <c r="UWR132" s="355"/>
      <c r="UWS132" s="355"/>
      <c r="UWT132" s="355"/>
      <c r="UWU132" s="355"/>
      <c r="UWV132" s="355"/>
      <c r="UWW132" s="355"/>
      <c r="UWX132" s="355"/>
      <c r="UWY132" s="355"/>
      <c r="UWZ132" s="355"/>
      <c r="UXA132" s="355"/>
      <c r="UXB132" s="355"/>
      <c r="UXC132" s="355"/>
      <c r="UXD132" s="355"/>
      <c r="UXE132" s="355"/>
      <c r="UXF132" s="355"/>
      <c r="UXG132" s="355"/>
      <c r="UXH132" s="355"/>
      <c r="UXI132" s="355"/>
      <c r="UXJ132" s="355"/>
      <c r="UXK132" s="355"/>
      <c r="UXL132" s="355"/>
      <c r="UXM132" s="355"/>
      <c r="UXN132" s="355"/>
      <c r="UXO132" s="355"/>
      <c r="UXP132" s="355"/>
      <c r="UXQ132" s="355"/>
      <c r="UXR132" s="355"/>
      <c r="UXS132" s="355"/>
      <c r="UXT132" s="355"/>
      <c r="UXU132" s="355"/>
      <c r="UXV132" s="355"/>
      <c r="UXW132" s="355"/>
      <c r="UXX132" s="355"/>
      <c r="UXY132" s="355"/>
      <c r="UXZ132" s="355"/>
      <c r="UYA132" s="355"/>
      <c r="UYB132" s="355"/>
      <c r="UYC132" s="355"/>
      <c r="UYD132" s="355"/>
      <c r="UYE132" s="355"/>
      <c r="UYL132" s="355"/>
      <c r="UYM132" s="355"/>
      <c r="UYN132" s="355"/>
      <c r="UYO132" s="355"/>
      <c r="UYP132" s="355"/>
      <c r="UYQ132" s="355"/>
      <c r="UYR132" s="355"/>
      <c r="UYS132" s="355"/>
      <c r="UYT132" s="355"/>
      <c r="UYU132" s="355"/>
      <c r="UYV132" s="355"/>
      <c r="UYW132" s="355"/>
      <c r="UYX132" s="355"/>
      <c r="UYY132" s="355"/>
      <c r="UYZ132" s="355"/>
      <c r="UZA132" s="355"/>
      <c r="UZB132" s="355"/>
      <c r="UZC132" s="355"/>
      <c r="UZD132" s="355"/>
      <c r="UZE132" s="355"/>
      <c r="UZF132" s="355"/>
      <c r="UZG132" s="355"/>
      <c r="UZH132" s="355"/>
      <c r="UZI132" s="355"/>
      <c r="UZJ132" s="355"/>
      <c r="UZK132" s="355"/>
      <c r="UZL132" s="355"/>
      <c r="UZM132" s="355"/>
      <c r="UZN132" s="355"/>
      <c r="UZO132" s="355"/>
      <c r="UZP132" s="355"/>
      <c r="UZQ132" s="355"/>
      <c r="UZR132" s="355"/>
      <c r="UZS132" s="355"/>
      <c r="UZT132" s="355"/>
      <c r="UZU132" s="355"/>
      <c r="UZV132" s="355"/>
      <c r="UZW132" s="355"/>
      <c r="UZX132" s="355"/>
      <c r="UZY132" s="355"/>
      <c r="UZZ132" s="355"/>
      <c r="VAA132" s="355"/>
      <c r="VAB132" s="355"/>
      <c r="VAC132" s="355"/>
      <c r="VAD132" s="355"/>
      <c r="VAE132" s="355"/>
      <c r="VAF132" s="355"/>
      <c r="VAG132" s="355"/>
      <c r="VAH132" s="355"/>
      <c r="VAI132" s="355"/>
      <c r="VAJ132" s="355"/>
      <c r="VAK132" s="355"/>
      <c r="VAL132" s="355"/>
      <c r="VAM132" s="355"/>
      <c r="VAN132" s="355"/>
      <c r="VAO132" s="355"/>
      <c r="VAP132" s="355"/>
      <c r="VAQ132" s="355"/>
      <c r="VAR132" s="355"/>
      <c r="VAS132" s="355"/>
      <c r="VAT132" s="355"/>
      <c r="VAU132" s="355"/>
      <c r="VAV132" s="355"/>
      <c r="VAW132" s="355"/>
      <c r="VAX132" s="355"/>
      <c r="VAY132" s="355"/>
      <c r="VAZ132" s="355"/>
      <c r="VBA132" s="355"/>
      <c r="VBB132" s="355"/>
      <c r="VBC132" s="355"/>
      <c r="VBD132" s="355"/>
      <c r="VBE132" s="355"/>
      <c r="VBF132" s="355"/>
      <c r="VBG132" s="355"/>
      <c r="VBH132" s="355"/>
      <c r="VBI132" s="355"/>
      <c r="VBJ132" s="355"/>
      <c r="VBK132" s="355"/>
      <c r="VBL132" s="355"/>
      <c r="VBM132" s="355"/>
      <c r="VBN132" s="355"/>
      <c r="VBO132" s="355"/>
      <c r="VBP132" s="355"/>
      <c r="VBQ132" s="355"/>
      <c r="VBR132" s="355"/>
      <c r="VBS132" s="355"/>
      <c r="VBT132" s="355"/>
      <c r="VBU132" s="355"/>
      <c r="VBV132" s="355"/>
      <c r="VBW132" s="355"/>
      <c r="VBX132" s="355"/>
      <c r="VBY132" s="355"/>
      <c r="VBZ132" s="355"/>
      <c r="VCA132" s="355"/>
      <c r="VCB132" s="355"/>
      <c r="VCC132" s="355"/>
      <c r="VCD132" s="355"/>
      <c r="VCE132" s="355"/>
      <c r="VCF132" s="355"/>
      <c r="VCG132" s="355"/>
      <c r="VCH132" s="355"/>
      <c r="VCI132" s="355"/>
      <c r="VCJ132" s="355"/>
      <c r="VCK132" s="355"/>
      <c r="VCL132" s="355"/>
      <c r="VCM132" s="355"/>
      <c r="VCN132" s="355"/>
      <c r="VCO132" s="355"/>
      <c r="VCP132" s="355"/>
      <c r="VCQ132" s="355"/>
      <c r="VCR132" s="355"/>
      <c r="VCS132" s="355"/>
      <c r="VCT132" s="355"/>
      <c r="VCU132" s="355"/>
      <c r="VCV132" s="355"/>
      <c r="VCW132" s="355"/>
      <c r="VCX132" s="355"/>
      <c r="VCY132" s="355"/>
      <c r="VCZ132" s="355"/>
      <c r="VDA132" s="355"/>
      <c r="VDB132" s="355"/>
      <c r="VDC132" s="355"/>
      <c r="VDD132" s="355"/>
      <c r="VDE132" s="355"/>
      <c r="VDF132" s="355"/>
      <c r="VDG132" s="355"/>
      <c r="VDH132" s="355"/>
      <c r="VDI132" s="355"/>
      <c r="VDJ132" s="355"/>
      <c r="VDK132" s="355"/>
      <c r="VDL132" s="355"/>
      <c r="VDM132" s="355"/>
      <c r="VDN132" s="355"/>
      <c r="VDO132" s="355"/>
      <c r="VDP132" s="355"/>
      <c r="VDQ132" s="355"/>
      <c r="VDR132" s="355"/>
      <c r="VDS132" s="355"/>
      <c r="VDT132" s="355"/>
      <c r="VDU132" s="355"/>
      <c r="VDV132" s="355"/>
      <c r="VDW132" s="355"/>
      <c r="VDX132" s="355"/>
      <c r="VDY132" s="355"/>
      <c r="VDZ132" s="355"/>
      <c r="VEA132" s="355"/>
      <c r="VEB132" s="355"/>
      <c r="VEC132" s="355"/>
      <c r="VED132" s="355"/>
      <c r="VEE132" s="355"/>
      <c r="VEF132" s="355"/>
      <c r="VEG132" s="355"/>
      <c r="VEH132" s="355"/>
      <c r="VEI132" s="355"/>
      <c r="VEJ132" s="355"/>
      <c r="VEK132" s="355"/>
      <c r="VEL132" s="355"/>
      <c r="VEM132" s="355"/>
      <c r="VEN132" s="355"/>
      <c r="VEO132" s="355"/>
      <c r="VEP132" s="355"/>
      <c r="VEQ132" s="355"/>
      <c r="VER132" s="355"/>
      <c r="VES132" s="355"/>
      <c r="VET132" s="355"/>
      <c r="VEU132" s="355"/>
      <c r="VEV132" s="355"/>
      <c r="VEW132" s="355"/>
      <c r="VEX132" s="355"/>
      <c r="VEY132" s="355"/>
      <c r="VEZ132" s="355"/>
      <c r="VFA132" s="355"/>
      <c r="VFB132" s="355"/>
      <c r="VFC132" s="355"/>
      <c r="VFD132" s="355"/>
      <c r="VFE132" s="355"/>
      <c r="VFF132" s="355"/>
      <c r="VFG132" s="355"/>
      <c r="VFH132" s="355"/>
      <c r="VFI132" s="355"/>
      <c r="VFJ132" s="355"/>
      <c r="VFK132" s="355"/>
      <c r="VFL132" s="355"/>
      <c r="VFM132" s="355"/>
      <c r="VFN132" s="355"/>
      <c r="VFO132" s="355"/>
      <c r="VFP132" s="355"/>
      <c r="VFQ132" s="355"/>
      <c r="VFR132" s="355"/>
      <c r="VFS132" s="355"/>
      <c r="VFT132" s="355"/>
      <c r="VFU132" s="355"/>
      <c r="VFV132" s="355"/>
      <c r="VFW132" s="355"/>
      <c r="VFX132" s="355"/>
      <c r="VFY132" s="355"/>
      <c r="VFZ132" s="355"/>
      <c r="VGA132" s="355"/>
      <c r="VGB132" s="355"/>
      <c r="VGC132" s="355"/>
      <c r="VGD132" s="355"/>
      <c r="VGE132" s="355"/>
      <c r="VGF132" s="355"/>
      <c r="VGG132" s="355"/>
      <c r="VGH132" s="355"/>
      <c r="VGI132" s="355"/>
      <c r="VGJ132" s="355"/>
      <c r="VGK132" s="355"/>
      <c r="VGL132" s="355"/>
      <c r="VGM132" s="355"/>
      <c r="VGN132" s="355"/>
      <c r="VGO132" s="355"/>
      <c r="VGP132" s="355"/>
      <c r="VGQ132" s="355"/>
      <c r="VGR132" s="355"/>
      <c r="VGS132" s="355"/>
      <c r="VGT132" s="355"/>
      <c r="VGU132" s="355"/>
      <c r="VGV132" s="355"/>
      <c r="VGW132" s="355"/>
      <c r="VGX132" s="355"/>
      <c r="VGY132" s="355"/>
      <c r="VGZ132" s="355"/>
      <c r="VHA132" s="355"/>
      <c r="VHB132" s="355"/>
      <c r="VHC132" s="355"/>
      <c r="VHD132" s="355"/>
      <c r="VHE132" s="355"/>
      <c r="VHF132" s="355"/>
      <c r="VHG132" s="355"/>
      <c r="VHH132" s="355"/>
      <c r="VHI132" s="355"/>
      <c r="VHJ132" s="355"/>
      <c r="VHK132" s="355"/>
      <c r="VHL132" s="355"/>
      <c r="VHM132" s="355"/>
      <c r="VHN132" s="355"/>
      <c r="VHO132" s="355"/>
      <c r="VHP132" s="355"/>
      <c r="VHQ132" s="355"/>
      <c r="VHR132" s="355"/>
      <c r="VHS132" s="355"/>
      <c r="VHT132" s="355"/>
      <c r="VHU132" s="355"/>
      <c r="VHV132" s="355"/>
      <c r="VHW132" s="355"/>
      <c r="VHX132" s="355"/>
      <c r="VHY132" s="355"/>
      <c r="VHZ132" s="355"/>
      <c r="VIA132" s="355"/>
      <c r="VIH132" s="355"/>
      <c r="VII132" s="355"/>
      <c r="VIJ132" s="355"/>
      <c r="VIK132" s="355"/>
      <c r="VIL132" s="355"/>
      <c r="VIM132" s="355"/>
      <c r="VIN132" s="355"/>
      <c r="VIO132" s="355"/>
      <c r="VIP132" s="355"/>
      <c r="VIQ132" s="355"/>
      <c r="VIR132" s="355"/>
      <c r="VIS132" s="355"/>
      <c r="VIT132" s="355"/>
      <c r="VIU132" s="355"/>
      <c r="VIV132" s="355"/>
      <c r="VIW132" s="355"/>
      <c r="VIX132" s="355"/>
      <c r="VIY132" s="355"/>
      <c r="VIZ132" s="355"/>
      <c r="VJA132" s="355"/>
      <c r="VJB132" s="355"/>
      <c r="VJC132" s="355"/>
      <c r="VJD132" s="355"/>
      <c r="VJE132" s="355"/>
      <c r="VJF132" s="355"/>
      <c r="VJG132" s="355"/>
      <c r="VJH132" s="355"/>
      <c r="VJI132" s="355"/>
      <c r="VJJ132" s="355"/>
      <c r="VJK132" s="355"/>
      <c r="VJL132" s="355"/>
      <c r="VJM132" s="355"/>
      <c r="VJN132" s="355"/>
      <c r="VJO132" s="355"/>
      <c r="VJP132" s="355"/>
      <c r="VJQ132" s="355"/>
      <c r="VJR132" s="355"/>
      <c r="VJS132" s="355"/>
      <c r="VJT132" s="355"/>
      <c r="VJU132" s="355"/>
      <c r="VJV132" s="355"/>
      <c r="VJW132" s="355"/>
      <c r="VJX132" s="355"/>
      <c r="VJY132" s="355"/>
      <c r="VJZ132" s="355"/>
      <c r="VKA132" s="355"/>
      <c r="VKB132" s="355"/>
      <c r="VKC132" s="355"/>
      <c r="VKD132" s="355"/>
      <c r="VKE132" s="355"/>
      <c r="VKF132" s="355"/>
      <c r="VKG132" s="355"/>
      <c r="VKH132" s="355"/>
      <c r="VKI132" s="355"/>
      <c r="VKJ132" s="355"/>
      <c r="VKK132" s="355"/>
      <c r="VKL132" s="355"/>
      <c r="VKM132" s="355"/>
      <c r="VKN132" s="355"/>
      <c r="VKO132" s="355"/>
      <c r="VKP132" s="355"/>
      <c r="VKQ132" s="355"/>
      <c r="VKR132" s="355"/>
      <c r="VKS132" s="355"/>
      <c r="VKT132" s="355"/>
      <c r="VKU132" s="355"/>
      <c r="VKV132" s="355"/>
      <c r="VKW132" s="355"/>
      <c r="VKX132" s="355"/>
      <c r="VKY132" s="355"/>
      <c r="VKZ132" s="355"/>
      <c r="VLA132" s="355"/>
      <c r="VLB132" s="355"/>
      <c r="VLC132" s="355"/>
      <c r="VLD132" s="355"/>
      <c r="VLE132" s="355"/>
      <c r="VLF132" s="355"/>
      <c r="VLG132" s="355"/>
      <c r="VLH132" s="355"/>
      <c r="VLI132" s="355"/>
      <c r="VLJ132" s="355"/>
      <c r="VLK132" s="355"/>
      <c r="VLL132" s="355"/>
      <c r="VLM132" s="355"/>
      <c r="VLN132" s="355"/>
      <c r="VLO132" s="355"/>
      <c r="VLP132" s="355"/>
      <c r="VLQ132" s="355"/>
      <c r="VLR132" s="355"/>
      <c r="VLS132" s="355"/>
      <c r="VLT132" s="355"/>
      <c r="VLU132" s="355"/>
      <c r="VLV132" s="355"/>
      <c r="VLW132" s="355"/>
      <c r="VLX132" s="355"/>
      <c r="VLY132" s="355"/>
      <c r="VLZ132" s="355"/>
      <c r="VMA132" s="355"/>
      <c r="VMB132" s="355"/>
      <c r="VMC132" s="355"/>
      <c r="VMD132" s="355"/>
      <c r="VME132" s="355"/>
      <c r="VMF132" s="355"/>
      <c r="VMG132" s="355"/>
      <c r="VMH132" s="355"/>
      <c r="VMI132" s="355"/>
      <c r="VMJ132" s="355"/>
      <c r="VMK132" s="355"/>
      <c r="VML132" s="355"/>
      <c r="VMM132" s="355"/>
      <c r="VMN132" s="355"/>
      <c r="VMO132" s="355"/>
      <c r="VMP132" s="355"/>
      <c r="VMQ132" s="355"/>
      <c r="VMR132" s="355"/>
      <c r="VMS132" s="355"/>
      <c r="VMT132" s="355"/>
      <c r="VMU132" s="355"/>
      <c r="VMV132" s="355"/>
      <c r="VMW132" s="355"/>
      <c r="VMX132" s="355"/>
      <c r="VMY132" s="355"/>
      <c r="VMZ132" s="355"/>
      <c r="VNA132" s="355"/>
      <c r="VNB132" s="355"/>
      <c r="VNC132" s="355"/>
      <c r="VND132" s="355"/>
      <c r="VNE132" s="355"/>
      <c r="VNF132" s="355"/>
      <c r="VNG132" s="355"/>
      <c r="VNH132" s="355"/>
      <c r="VNI132" s="355"/>
      <c r="VNJ132" s="355"/>
      <c r="VNK132" s="355"/>
      <c r="VNL132" s="355"/>
      <c r="VNM132" s="355"/>
      <c r="VNN132" s="355"/>
      <c r="VNO132" s="355"/>
      <c r="VNP132" s="355"/>
      <c r="VNQ132" s="355"/>
      <c r="VNR132" s="355"/>
      <c r="VNS132" s="355"/>
      <c r="VNT132" s="355"/>
      <c r="VNU132" s="355"/>
      <c r="VNV132" s="355"/>
      <c r="VNW132" s="355"/>
      <c r="VNX132" s="355"/>
      <c r="VNY132" s="355"/>
      <c r="VNZ132" s="355"/>
      <c r="VOA132" s="355"/>
      <c r="VOB132" s="355"/>
      <c r="VOC132" s="355"/>
      <c r="VOD132" s="355"/>
      <c r="VOE132" s="355"/>
      <c r="VOF132" s="355"/>
      <c r="VOG132" s="355"/>
      <c r="VOH132" s="355"/>
      <c r="VOI132" s="355"/>
      <c r="VOJ132" s="355"/>
      <c r="VOK132" s="355"/>
      <c r="VOL132" s="355"/>
      <c r="VOM132" s="355"/>
      <c r="VON132" s="355"/>
      <c r="VOO132" s="355"/>
      <c r="VOP132" s="355"/>
      <c r="VOQ132" s="355"/>
      <c r="VOR132" s="355"/>
      <c r="VOS132" s="355"/>
      <c r="VOT132" s="355"/>
      <c r="VOU132" s="355"/>
      <c r="VOV132" s="355"/>
      <c r="VOW132" s="355"/>
      <c r="VOX132" s="355"/>
      <c r="VOY132" s="355"/>
      <c r="VOZ132" s="355"/>
      <c r="VPA132" s="355"/>
      <c r="VPB132" s="355"/>
      <c r="VPC132" s="355"/>
      <c r="VPD132" s="355"/>
      <c r="VPE132" s="355"/>
      <c r="VPF132" s="355"/>
      <c r="VPG132" s="355"/>
      <c r="VPH132" s="355"/>
      <c r="VPI132" s="355"/>
      <c r="VPJ132" s="355"/>
      <c r="VPK132" s="355"/>
      <c r="VPL132" s="355"/>
      <c r="VPM132" s="355"/>
      <c r="VPN132" s="355"/>
      <c r="VPO132" s="355"/>
      <c r="VPP132" s="355"/>
      <c r="VPQ132" s="355"/>
      <c r="VPR132" s="355"/>
      <c r="VPS132" s="355"/>
      <c r="VPT132" s="355"/>
      <c r="VPU132" s="355"/>
      <c r="VPV132" s="355"/>
      <c r="VPW132" s="355"/>
      <c r="VPX132" s="355"/>
      <c r="VPY132" s="355"/>
      <c r="VPZ132" s="355"/>
      <c r="VQA132" s="355"/>
      <c r="VQB132" s="355"/>
      <c r="VQC132" s="355"/>
      <c r="VQD132" s="355"/>
      <c r="VQE132" s="355"/>
      <c r="VQF132" s="355"/>
      <c r="VQG132" s="355"/>
      <c r="VQH132" s="355"/>
      <c r="VQI132" s="355"/>
      <c r="VQJ132" s="355"/>
      <c r="VQK132" s="355"/>
      <c r="VQL132" s="355"/>
      <c r="VQM132" s="355"/>
      <c r="VQN132" s="355"/>
      <c r="VQO132" s="355"/>
      <c r="VQP132" s="355"/>
      <c r="VQQ132" s="355"/>
      <c r="VQR132" s="355"/>
      <c r="VQS132" s="355"/>
      <c r="VQT132" s="355"/>
      <c r="VQU132" s="355"/>
      <c r="VQV132" s="355"/>
      <c r="VQW132" s="355"/>
      <c r="VQX132" s="355"/>
      <c r="VQY132" s="355"/>
      <c r="VQZ132" s="355"/>
      <c r="VRA132" s="355"/>
      <c r="VRB132" s="355"/>
      <c r="VRC132" s="355"/>
      <c r="VRD132" s="355"/>
      <c r="VRE132" s="355"/>
      <c r="VRF132" s="355"/>
      <c r="VRG132" s="355"/>
      <c r="VRH132" s="355"/>
      <c r="VRI132" s="355"/>
      <c r="VRJ132" s="355"/>
      <c r="VRK132" s="355"/>
      <c r="VRL132" s="355"/>
      <c r="VRM132" s="355"/>
      <c r="VRN132" s="355"/>
      <c r="VRO132" s="355"/>
      <c r="VRP132" s="355"/>
      <c r="VRQ132" s="355"/>
      <c r="VRR132" s="355"/>
      <c r="VRS132" s="355"/>
      <c r="VRT132" s="355"/>
      <c r="VRU132" s="355"/>
      <c r="VRV132" s="355"/>
      <c r="VRW132" s="355"/>
      <c r="VSD132" s="355"/>
      <c r="VSE132" s="355"/>
      <c r="VSF132" s="355"/>
      <c r="VSG132" s="355"/>
      <c r="VSH132" s="355"/>
      <c r="VSI132" s="355"/>
      <c r="VSJ132" s="355"/>
      <c r="VSK132" s="355"/>
      <c r="VSL132" s="355"/>
      <c r="VSM132" s="355"/>
      <c r="VSN132" s="355"/>
      <c r="VSO132" s="355"/>
      <c r="VSP132" s="355"/>
      <c r="VSQ132" s="355"/>
      <c r="VSR132" s="355"/>
      <c r="VSS132" s="355"/>
      <c r="VST132" s="355"/>
      <c r="VSU132" s="355"/>
      <c r="VSV132" s="355"/>
      <c r="VSW132" s="355"/>
      <c r="VSX132" s="355"/>
      <c r="VSY132" s="355"/>
      <c r="VSZ132" s="355"/>
      <c r="VTA132" s="355"/>
      <c r="VTB132" s="355"/>
      <c r="VTC132" s="355"/>
      <c r="VTD132" s="355"/>
      <c r="VTE132" s="355"/>
      <c r="VTF132" s="355"/>
      <c r="VTG132" s="355"/>
      <c r="VTH132" s="355"/>
      <c r="VTI132" s="355"/>
      <c r="VTJ132" s="355"/>
      <c r="VTK132" s="355"/>
      <c r="VTL132" s="355"/>
      <c r="VTM132" s="355"/>
      <c r="VTN132" s="355"/>
      <c r="VTO132" s="355"/>
      <c r="VTP132" s="355"/>
      <c r="VTQ132" s="355"/>
      <c r="VTR132" s="355"/>
      <c r="VTS132" s="355"/>
      <c r="VTT132" s="355"/>
      <c r="VTU132" s="355"/>
      <c r="VTV132" s="355"/>
      <c r="VTW132" s="355"/>
      <c r="VTX132" s="355"/>
      <c r="VTY132" s="355"/>
      <c r="VTZ132" s="355"/>
      <c r="VUA132" s="355"/>
      <c r="VUB132" s="355"/>
      <c r="VUC132" s="355"/>
      <c r="VUD132" s="355"/>
      <c r="VUE132" s="355"/>
      <c r="VUF132" s="355"/>
      <c r="VUG132" s="355"/>
      <c r="VUH132" s="355"/>
      <c r="VUI132" s="355"/>
      <c r="VUJ132" s="355"/>
      <c r="VUK132" s="355"/>
      <c r="VUL132" s="355"/>
      <c r="VUM132" s="355"/>
      <c r="VUN132" s="355"/>
      <c r="VUO132" s="355"/>
      <c r="VUP132" s="355"/>
      <c r="VUQ132" s="355"/>
      <c r="VUR132" s="355"/>
      <c r="VUS132" s="355"/>
      <c r="VUT132" s="355"/>
      <c r="VUU132" s="355"/>
      <c r="VUV132" s="355"/>
      <c r="VUW132" s="355"/>
      <c r="VUX132" s="355"/>
      <c r="VUY132" s="355"/>
      <c r="VUZ132" s="355"/>
      <c r="VVA132" s="355"/>
      <c r="VVB132" s="355"/>
      <c r="VVC132" s="355"/>
      <c r="VVD132" s="355"/>
      <c r="VVE132" s="355"/>
      <c r="VVF132" s="355"/>
      <c r="VVG132" s="355"/>
      <c r="VVH132" s="355"/>
      <c r="VVI132" s="355"/>
      <c r="VVJ132" s="355"/>
      <c r="VVK132" s="355"/>
      <c r="VVL132" s="355"/>
      <c r="VVM132" s="355"/>
      <c r="VVN132" s="355"/>
      <c r="VVO132" s="355"/>
      <c r="VVP132" s="355"/>
      <c r="VVQ132" s="355"/>
      <c r="VVR132" s="355"/>
      <c r="VVS132" s="355"/>
      <c r="VVT132" s="355"/>
      <c r="VVU132" s="355"/>
      <c r="VVV132" s="355"/>
      <c r="VVW132" s="355"/>
      <c r="VVX132" s="355"/>
      <c r="VVY132" s="355"/>
      <c r="VVZ132" s="355"/>
      <c r="VWA132" s="355"/>
      <c r="VWB132" s="355"/>
      <c r="VWC132" s="355"/>
      <c r="VWD132" s="355"/>
      <c r="VWE132" s="355"/>
      <c r="VWF132" s="355"/>
      <c r="VWG132" s="355"/>
      <c r="VWH132" s="355"/>
      <c r="VWI132" s="355"/>
      <c r="VWJ132" s="355"/>
      <c r="VWK132" s="355"/>
      <c r="VWL132" s="355"/>
      <c r="VWM132" s="355"/>
      <c r="VWN132" s="355"/>
      <c r="VWO132" s="355"/>
      <c r="VWP132" s="355"/>
      <c r="VWQ132" s="355"/>
      <c r="VWR132" s="355"/>
      <c r="VWS132" s="355"/>
      <c r="VWT132" s="355"/>
      <c r="VWU132" s="355"/>
      <c r="VWV132" s="355"/>
      <c r="VWW132" s="355"/>
      <c r="VWX132" s="355"/>
      <c r="VWY132" s="355"/>
      <c r="VWZ132" s="355"/>
      <c r="VXA132" s="355"/>
      <c r="VXB132" s="355"/>
      <c r="VXC132" s="355"/>
      <c r="VXD132" s="355"/>
      <c r="VXE132" s="355"/>
      <c r="VXF132" s="355"/>
      <c r="VXG132" s="355"/>
      <c r="VXH132" s="355"/>
      <c r="VXI132" s="355"/>
      <c r="VXJ132" s="355"/>
      <c r="VXK132" s="355"/>
      <c r="VXL132" s="355"/>
      <c r="VXM132" s="355"/>
      <c r="VXN132" s="355"/>
      <c r="VXO132" s="355"/>
      <c r="VXP132" s="355"/>
      <c r="VXQ132" s="355"/>
      <c r="VXR132" s="355"/>
      <c r="VXS132" s="355"/>
      <c r="VXT132" s="355"/>
      <c r="VXU132" s="355"/>
      <c r="VXV132" s="355"/>
      <c r="VXW132" s="355"/>
      <c r="VXX132" s="355"/>
      <c r="VXY132" s="355"/>
      <c r="VXZ132" s="355"/>
      <c r="VYA132" s="355"/>
      <c r="VYB132" s="355"/>
      <c r="VYC132" s="355"/>
      <c r="VYD132" s="355"/>
      <c r="VYE132" s="355"/>
      <c r="VYF132" s="355"/>
      <c r="VYG132" s="355"/>
      <c r="VYH132" s="355"/>
      <c r="VYI132" s="355"/>
      <c r="VYJ132" s="355"/>
      <c r="VYK132" s="355"/>
      <c r="VYL132" s="355"/>
      <c r="VYM132" s="355"/>
      <c r="VYN132" s="355"/>
      <c r="VYO132" s="355"/>
      <c r="VYP132" s="355"/>
      <c r="VYQ132" s="355"/>
      <c r="VYR132" s="355"/>
      <c r="VYS132" s="355"/>
      <c r="VYT132" s="355"/>
      <c r="VYU132" s="355"/>
      <c r="VYV132" s="355"/>
      <c r="VYW132" s="355"/>
      <c r="VYX132" s="355"/>
      <c r="VYY132" s="355"/>
      <c r="VYZ132" s="355"/>
      <c r="VZA132" s="355"/>
      <c r="VZB132" s="355"/>
      <c r="VZC132" s="355"/>
      <c r="VZD132" s="355"/>
      <c r="VZE132" s="355"/>
      <c r="VZF132" s="355"/>
      <c r="VZG132" s="355"/>
      <c r="VZH132" s="355"/>
      <c r="VZI132" s="355"/>
      <c r="VZJ132" s="355"/>
      <c r="VZK132" s="355"/>
      <c r="VZL132" s="355"/>
      <c r="VZM132" s="355"/>
      <c r="VZN132" s="355"/>
      <c r="VZO132" s="355"/>
      <c r="VZP132" s="355"/>
      <c r="VZQ132" s="355"/>
      <c r="VZR132" s="355"/>
      <c r="VZS132" s="355"/>
      <c r="VZT132" s="355"/>
      <c r="VZU132" s="355"/>
      <c r="VZV132" s="355"/>
      <c r="VZW132" s="355"/>
      <c r="VZX132" s="355"/>
      <c r="VZY132" s="355"/>
      <c r="VZZ132" s="355"/>
      <c r="WAA132" s="355"/>
      <c r="WAB132" s="355"/>
      <c r="WAC132" s="355"/>
      <c r="WAD132" s="355"/>
      <c r="WAE132" s="355"/>
      <c r="WAF132" s="355"/>
      <c r="WAG132" s="355"/>
      <c r="WAH132" s="355"/>
      <c r="WAI132" s="355"/>
      <c r="WAJ132" s="355"/>
      <c r="WAK132" s="355"/>
      <c r="WAL132" s="355"/>
      <c r="WAM132" s="355"/>
      <c r="WAN132" s="355"/>
      <c r="WAO132" s="355"/>
      <c r="WAP132" s="355"/>
      <c r="WAQ132" s="355"/>
      <c r="WAR132" s="355"/>
      <c r="WAS132" s="355"/>
      <c r="WAT132" s="355"/>
      <c r="WAU132" s="355"/>
      <c r="WAV132" s="355"/>
      <c r="WAW132" s="355"/>
      <c r="WAX132" s="355"/>
      <c r="WAY132" s="355"/>
      <c r="WAZ132" s="355"/>
      <c r="WBA132" s="355"/>
      <c r="WBB132" s="355"/>
      <c r="WBC132" s="355"/>
      <c r="WBD132" s="355"/>
      <c r="WBE132" s="355"/>
      <c r="WBF132" s="355"/>
      <c r="WBG132" s="355"/>
      <c r="WBH132" s="355"/>
      <c r="WBI132" s="355"/>
      <c r="WBJ132" s="355"/>
      <c r="WBK132" s="355"/>
      <c r="WBL132" s="355"/>
      <c r="WBM132" s="355"/>
      <c r="WBN132" s="355"/>
      <c r="WBO132" s="355"/>
      <c r="WBP132" s="355"/>
      <c r="WBQ132" s="355"/>
      <c r="WBR132" s="355"/>
      <c r="WBS132" s="355"/>
      <c r="WBZ132" s="355"/>
      <c r="WCA132" s="355"/>
      <c r="WCB132" s="355"/>
      <c r="WCC132" s="355"/>
      <c r="WCD132" s="355"/>
      <c r="WCE132" s="355"/>
      <c r="WCF132" s="355"/>
      <c r="WCG132" s="355"/>
      <c r="WCH132" s="355"/>
      <c r="WCI132" s="355"/>
      <c r="WCJ132" s="355"/>
      <c r="WCK132" s="355"/>
      <c r="WCL132" s="355"/>
      <c r="WCM132" s="355"/>
      <c r="WCN132" s="355"/>
      <c r="WCO132" s="355"/>
      <c r="WCP132" s="355"/>
      <c r="WCQ132" s="355"/>
      <c r="WCR132" s="355"/>
      <c r="WCS132" s="355"/>
      <c r="WCT132" s="355"/>
      <c r="WCU132" s="355"/>
      <c r="WCV132" s="355"/>
      <c r="WCW132" s="355"/>
      <c r="WCX132" s="355"/>
      <c r="WCY132" s="355"/>
      <c r="WCZ132" s="355"/>
      <c r="WDA132" s="355"/>
      <c r="WDB132" s="355"/>
      <c r="WDC132" s="355"/>
      <c r="WDD132" s="355"/>
      <c r="WDE132" s="355"/>
      <c r="WDF132" s="355"/>
      <c r="WDG132" s="355"/>
      <c r="WDH132" s="355"/>
      <c r="WDI132" s="355"/>
      <c r="WDJ132" s="355"/>
      <c r="WDK132" s="355"/>
      <c r="WDL132" s="355"/>
      <c r="WDM132" s="355"/>
      <c r="WDN132" s="355"/>
      <c r="WDO132" s="355"/>
      <c r="WDP132" s="355"/>
      <c r="WDQ132" s="355"/>
      <c r="WDR132" s="355"/>
      <c r="WDS132" s="355"/>
      <c r="WDT132" s="355"/>
      <c r="WDU132" s="355"/>
      <c r="WDV132" s="355"/>
      <c r="WDW132" s="355"/>
      <c r="WDX132" s="355"/>
      <c r="WDY132" s="355"/>
      <c r="WDZ132" s="355"/>
      <c r="WEA132" s="355"/>
      <c r="WEB132" s="355"/>
      <c r="WEC132" s="355"/>
      <c r="WED132" s="355"/>
      <c r="WEE132" s="355"/>
      <c r="WEF132" s="355"/>
      <c r="WEG132" s="355"/>
      <c r="WEH132" s="355"/>
      <c r="WEI132" s="355"/>
      <c r="WEJ132" s="355"/>
      <c r="WEK132" s="355"/>
      <c r="WEL132" s="355"/>
      <c r="WEM132" s="355"/>
      <c r="WEN132" s="355"/>
      <c r="WEO132" s="355"/>
      <c r="WEP132" s="355"/>
      <c r="WEQ132" s="355"/>
      <c r="WER132" s="355"/>
      <c r="WES132" s="355"/>
      <c r="WET132" s="355"/>
      <c r="WEU132" s="355"/>
      <c r="WEV132" s="355"/>
      <c r="WEW132" s="355"/>
      <c r="WEX132" s="355"/>
      <c r="WEY132" s="355"/>
      <c r="WEZ132" s="355"/>
      <c r="WFA132" s="355"/>
      <c r="WFB132" s="355"/>
      <c r="WFC132" s="355"/>
      <c r="WFD132" s="355"/>
      <c r="WFE132" s="355"/>
      <c r="WFF132" s="355"/>
      <c r="WFG132" s="355"/>
      <c r="WFH132" s="355"/>
      <c r="WFI132" s="355"/>
      <c r="WFJ132" s="355"/>
      <c r="WFK132" s="355"/>
      <c r="WFL132" s="355"/>
      <c r="WFM132" s="355"/>
      <c r="WFN132" s="355"/>
      <c r="WFO132" s="355"/>
      <c r="WFP132" s="355"/>
      <c r="WFQ132" s="355"/>
      <c r="WFR132" s="355"/>
      <c r="WFS132" s="355"/>
      <c r="WFT132" s="355"/>
      <c r="WFU132" s="355"/>
      <c r="WFV132" s="355"/>
      <c r="WFW132" s="355"/>
      <c r="WFX132" s="355"/>
      <c r="WFY132" s="355"/>
      <c r="WFZ132" s="355"/>
      <c r="WGA132" s="355"/>
      <c r="WGB132" s="355"/>
      <c r="WGC132" s="355"/>
      <c r="WGD132" s="355"/>
      <c r="WGE132" s="355"/>
      <c r="WGF132" s="355"/>
      <c r="WGG132" s="355"/>
      <c r="WGH132" s="355"/>
      <c r="WGI132" s="355"/>
      <c r="WGJ132" s="355"/>
      <c r="WGK132" s="355"/>
      <c r="WGL132" s="355"/>
      <c r="WGM132" s="355"/>
      <c r="WGN132" s="355"/>
      <c r="WGO132" s="355"/>
      <c r="WGP132" s="355"/>
      <c r="WGQ132" s="355"/>
      <c r="WGR132" s="355"/>
      <c r="WGS132" s="355"/>
      <c r="WGT132" s="355"/>
      <c r="WGU132" s="355"/>
      <c r="WGV132" s="355"/>
      <c r="WGW132" s="355"/>
      <c r="WGX132" s="355"/>
      <c r="WGY132" s="355"/>
      <c r="WGZ132" s="355"/>
      <c r="WHA132" s="355"/>
      <c r="WHB132" s="355"/>
      <c r="WHC132" s="355"/>
      <c r="WHD132" s="355"/>
      <c r="WHE132" s="355"/>
      <c r="WHF132" s="355"/>
      <c r="WHG132" s="355"/>
      <c r="WHH132" s="355"/>
      <c r="WHI132" s="355"/>
      <c r="WHJ132" s="355"/>
      <c r="WHK132" s="355"/>
      <c r="WHL132" s="355"/>
      <c r="WHM132" s="355"/>
      <c r="WHN132" s="355"/>
      <c r="WHO132" s="355"/>
      <c r="WHP132" s="355"/>
      <c r="WHQ132" s="355"/>
      <c r="WHR132" s="355"/>
      <c r="WHS132" s="355"/>
      <c r="WHT132" s="355"/>
      <c r="WHU132" s="355"/>
      <c r="WHV132" s="355"/>
      <c r="WHW132" s="355"/>
      <c r="WHX132" s="355"/>
      <c r="WHY132" s="355"/>
      <c r="WHZ132" s="355"/>
      <c r="WIA132" s="355"/>
      <c r="WIB132" s="355"/>
      <c r="WIC132" s="355"/>
      <c r="WID132" s="355"/>
      <c r="WIE132" s="355"/>
      <c r="WIF132" s="355"/>
      <c r="WIG132" s="355"/>
      <c r="WIH132" s="355"/>
      <c r="WII132" s="355"/>
      <c r="WIJ132" s="355"/>
      <c r="WIK132" s="355"/>
      <c r="WIL132" s="355"/>
      <c r="WIM132" s="355"/>
      <c r="WIN132" s="355"/>
      <c r="WIO132" s="355"/>
      <c r="WIP132" s="355"/>
      <c r="WIQ132" s="355"/>
      <c r="WIR132" s="355"/>
      <c r="WIS132" s="355"/>
      <c r="WIT132" s="355"/>
      <c r="WIU132" s="355"/>
      <c r="WIV132" s="355"/>
      <c r="WIW132" s="355"/>
      <c r="WIX132" s="355"/>
      <c r="WIY132" s="355"/>
      <c r="WIZ132" s="355"/>
      <c r="WJA132" s="355"/>
      <c r="WJB132" s="355"/>
      <c r="WJC132" s="355"/>
      <c r="WJD132" s="355"/>
      <c r="WJE132" s="355"/>
      <c r="WJF132" s="355"/>
      <c r="WJG132" s="355"/>
      <c r="WJH132" s="355"/>
      <c r="WJI132" s="355"/>
      <c r="WJJ132" s="355"/>
      <c r="WJK132" s="355"/>
      <c r="WJL132" s="355"/>
      <c r="WJM132" s="355"/>
      <c r="WJN132" s="355"/>
      <c r="WJO132" s="355"/>
      <c r="WJP132" s="355"/>
      <c r="WJQ132" s="355"/>
      <c r="WJR132" s="355"/>
      <c r="WJS132" s="355"/>
      <c r="WJT132" s="355"/>
      <c r="WJU132" s="355"/>
      <c r="WJV132" s="355"/>
      <c r="WJW132" s="355"/>
      <c r="WJX132" s="355"/>
      <c r="WJY132" s="355"/>
      <c r="WJZ132" s="355"/>
      <c r="WKA132" s="355"/>
      <c r="WKB132" s="355"/>
      <c r="WKC132" s="355"/>
      <c r="WKD132" s="355"/>
      <c r="WKE132" s="355"/>
      <c r="WKF132" s="355"/>
      <c r="WKG132" s="355"/>
      <c r="WKH132" s="355"/>
      <c r="WKI132" s="355"/>
      <c r="WKJ132" s="355"/>
      <c r="WKK132" s="355"/>
      <c r="WKL132" s="355"/>
      <c r="WKM132" s="355"/>
      <c r="WKN132" s="355"/>
      <c r="WKO132" s="355"/>
      <c r="WKP132" s="355"/>
      <c r="WKQ132" s="355"/>
      <c r="WKR132" s="355"/>
      <c r="WKS132" s="355"/>
      <c r="WKT132" s="355"/>
      <c r="WKU132" s="355"/>
      <c r="WKV132" s="355"/>
      <c r="WKW132" s="355"/>
      <c r="WKX132" s="355"/>
      <c r="WKY132" s="355"/>
      <c r="WKZ132" s="355"/>
      <c r="WLA132" s="355"/>
      <c r="WLB132" s="355"/>
      <c r="WLC132" s="355"/>
      <c r="WLD132" s="355"/>
      <c r="WLE132" s="355"/>
      <c r="WLF132" s="355"/>
      <c r="WLG132" s="355"/>
      <c r="WLH132" s="355"/>
      <c r="WLI132" s="355"/>
      <c r="WLJ132" s="355"/>
      <c r="WLK132" s="355"/>
      <c r="WLL132" s="355"/>
      <c r="WLM132" s="355"/>
      <c r="WLN132" s="355"/>
      <c r="WLO132" s="355"/>
      <c r="WLV132" s="355"/>
      <c r="WLW132" s="355"/>
      <c r="WLX132" s="355"/>
      <c r="WLY132" s="355"/>
      <c r="WLZ132" s="355"/>
      <c r="WMA132" s="355"/>
      <c r="WMB132" s="355"/>
      <c r="WMC132" s="355"/>
      <c r="WMD132" s="355"/>
      <c r="WME132" s="355"/>
      <c r="WMF132" s="355"/>
      <c r="WMG132" s="355"/>
      <c r="WMH132" s="355"/>
      <c r="WMI132" s="355"/>
      <c r="WMJ132" s="355"/>
      <c r="WMK132" s="355"/>
      <c r="WML132" s="355"/>
      <c r="WMM132" s="355"/>
      <c r="WMN132" s="355"/>
      <c r="WMO132" s="355"/>
      <c r="WMP132" s="355"/>
      <c r="WMQ132" s="355"/>
      <c r="WMR132" s="355"/>
      <c r="WMS132" s="355"/>
      <c r="WMT132" s="355"/>
      <c r="WMU132" s="355"/>
      <c r="WMV132" s="355"/>
      <c r="WMW132" s="355"/>
      <c r="WMX132" s="355"/>
      <c r="WMY132" s="355"/>
      <c r="WMZ132" s="355"/>
      <c r="WNA132" s="355"/>
      <c r="WNB132" s="355"/>
      <c r="WNC132" s="355"/>
      <c r="WND132" s="355"/>
      <c r="WNE132" s="355"/>
      <c r="WNF132" s="355"/>
      <c r="WNG132" s="355"/>
      <c r="WNH132" s="355"/>
      <c r="WNI132" s="355"/>
      <c r="WNJ132" s="355"/>
      <c r="WNK132" s="355"/>
      <c r="WNL132" s="355"/>
      <c r="WNM132" s="355"/>
      <c r="WNN132" s="355"/>
      <c r="WNO132" s="355"/>
      <c r="WNP132" s="355"/>
      <c r="WNQ132" s="355"/>
      <c r="WNR132" s="355"/>
      <c r="WNS132" s="355"/>
      <c r="WNT132" s="355"/>
      <c r="WNU132" s="355"/>
      <c r="WNV132" s="355"/>
      <c r="WNW132" s="355"/>
      <c r="WNX132" s="355"/>
      <c r="WNY132" s="355"/>
      <c r="WNZ132" s="355"/>
      <c r="WOA132" s="355"/>
      <c r="WOB132" s="355"/>
      <c r="WOC132" s="355"/>
      <c r="WOD132" s="355"/>
      <c r="WOE132" s="355"/>
      <c r="WOF132" s="355"/>
      <c r="WOG132" s="355"/>
      <c r="WOH132" s="355"/>
      <c r="WOI132" s="355"/>
      <c r="WOJ132" s="355"/>
      <c r="WOK132" s="355"/>
      <c r="WOL132" s="355"/>
      <c r="WOM132" s="355"/>
      <c r="WON132" s="355"/>
      <c r="WOO132" s="355"/>
      <c r="WOP132" s="355"/>
      <c r="WOQ132" s="355"/>
      <c r="WOR132" s="355"/>
      <c r="WOS132" s="355"/>
      <c r="WOT132" s="355"/>
      <c r="WOU132" s="355"/>
      <c r="WOV132" s="355"/>
      <c r="WOW132" s="355"/>
      <c r="WOX132" s="355"/>
      <c r="WOY132" s="355"/>
      <c r="WOZ132" s="355"/>
      <c r="WPA132" s="355"/>
      <c r="WPB132" s="355"/>
      <c r="WPC132" s="355"/>
      <c r="WPD132" s="355"/>
      <c r="WPE132" s="355"/>
      <c r="WPF132" s="355"/>
      <c r="WPG132" s="355"/>
      <c r="WPH132" s="355"/>
      <c r="WPI132" s="355"/>
      <c r="WPJ132" s="355"/>
      <c r="WPK132" s="355"/>
      <c r="WPL132" s="355"/>
      <c r="WPM132" s="355"/>
      <c r="WPN132" s="355"/>
      <c r="WPO132" s="355"/>
      <c r="WPP132" s="355"/>
      <c r="WPQ132" s="355"/>
      <c r="WPR132" s="355"/>
      <c r="WPS132" s="355"/>
      <c r="WPT132" s="355"/>
      <c r="WPU132" s="355"/>
      <c r="WPV132" s="355"/>
      <c r="WPW132" s="355"/>
      <c r="WPX132" s="355"/>
      <c r="WPY132" s="355"/>
      <c r="WPZ132" s="355"/>
      <c r="WQA132" s="355"/>
      <c r="WQB132" s="355"/>
      <c r="WQC132" s="355"/>
      <c r="WQD132" s="355"/>
      <c r="WQE132" s="355"/>
      <c r="WQF132" s="355"/>
      <c r="WQG132" s="355"/>
      <c r="WQH132" s="355"/>
      <c r="WQI132" s="355"/>
      <c r="WQJ132" s="355"/>
      <c r="WQK132" s="355"/>
      <c r="WQL132" s="355"/>
      <c r="WQM132" s="355"/>
      <c r="WQN132" s="355"/>
      <c r="WQO132" s="355"/>
      <c r="WQP132" s="355"/>
      <c r="WQQ132" s="355"/>
      <c r="WQR132" s="355"/>
      <c r="WQS132" s="355"/>
      <c r="WQT132" s="355"/>
      <c r="WQU132" s="355"/>
      <c r="WQV132" s="355"/>
      <c r="WQW132" s="355"/>
      <c r="WQX132" s="355"/>
      <c r="WQY132" s="355"/>
      <c r="WQZ132" s="355"/>
      <c r="WRA132" s="355"/>
      <c r="WRB132" s="355"/>
      <c r="WRC132" s="355"/>
      <c r="WRD132" s="355"/>
      <c r="WRE132" s="355"/>
      <c r="WRF132" s="355"/>
      <c r="WRG132" s="355"/>
      <c r="WRH132" s="355"/>
      <c r="WRI132" s="355"/>
      <c r="WRJ132" s="355"/>
      <c r="WRK132" s="355"/>
      <c r="WRL132" s="355"/>
      <c r="WRM132" s="355"/>
      <c r="WRN132" s="355"/>
      <c r="WRO132" s="355"/>
      <c r="WRP132" s="355"/>
      <c r="WRQ132" s="355"/>
      <c r="WRR132" s="355"/>
      <c r="WRS132" s="355"/>
      <c r="WRT132" s="355"/>
      <c r="WRU132" s="355"/>
      <c r="WRV132" s="355"/>
      <c r="WRW132" s="355"/>
      <c r="WRX132" s="355"/>
      <c r="WRY132" s="355"/>
      <c r="WRZ132" s="355"/>
      <c r="WSA132" s="355"/>
      <c r="WSB132" s="355"/>
      <c r="WSC132" s="355"/>
      <c r="WSD132" s="355"/>
      <c r="WSE132" s="355"/>
      <c r="WSF132" s="355"/>
      <c r="WSG132" s="355"/>
      <c r="WSH132" s="355"/>
      <c r="WSI132" s="355"/>
      <c r="WSJ132" s="355"/>
      <c r="WSK132" s="355"/>
      <c r="WSL132" s="355"/>
      <c r="WSM132" s="355"/>
      <c r="WSN132" s="355"/>
      <c r="WSO132" s="355"/>
      <c r="WSP132" s="355"/>
      <c r="WSQ132" s="355"/>
      <c r="WSR132" s="355"/>
      <c r="WSS132" s="355"/>
      <c r="WST132" s="355"/>
      <c r="WSU132" s="355"/>
      <c r="WSV132" s="355"/>
      <c r="WSW132" s="355"/>
      <c r="WSX132" s="355"/>
      <c r="WSY132" s="355"/>
      <c r="WSZ132" s="355"/>
      <c r="WTA132" s="355"/>
      <c r="WTB132" s="355"/>
      <c r="WTC132" s="355"/>
      <c r="WTD132" s="355"/>
      <c r="WTE132" s="355"/>
      <c r="WTF132" s="355"/>
      <c r="WTG132" s="355"/>
      <c r="WTH132" s="355"/>
      <c r="WTI132" s="355"/>
      <c r="WTJ132" s="355"/>
      <c r="WTK132" s="355"/>
      <c r="WTL132" s="355"/>
      <c r="WTM132" s="355"/>
      <c r="WTN132" s="355"/>
      <c r="WTO132" s="355"/>
      <c r="WTP132" s="355"/>
      <c r="WTQ132" s="355"/>
      <c r="WTR132" s="355"/>
      <c r="WTS132" s="355"/>
      <c r="WTT132" s="355"/>
      <c r="WTU132" s="355"/>
      <c r="WTV132" s="355"/>
      <c r="WTW132" s="355"/>
      <c r="WTX132" s="355"/>
      <c r="WTY132" s="355"/>
      <c r="WTZ132" s="355"/>
      <c r="WUA132" s="355"/>
      <c r="WUB132" s="355"/>
      <c r="WUC132" s="355"/>
      <c r="WUD132" s="355"/>
      <c r="WUE132" s="355"/>
      <c r="WUF132" s="355"/>
      <c r="WUG132" s="355"/>
      <c r="WUH132" s="355"/>
      <c r="WUI132" s="355"/>
      <c r="WUJ132" s="355"/>
      <c r="WUK132" s="355"/>
      <c r="WUL132" s="355"/>
      <c r="WUM132" s="355"/>
      <c r="WUN132" s="355"/>
      <c r="WUO132" s="355"/>
      <c r="WUP132" s="355"/>
      <c r="WUQ132" s="355"/>
      <c r="WUR132" s="355"/>
      <c r="WUS132" s="355"/>
      <c r="WUT132" s="355"/>
      <c r="WUU132" s="355"/>
      <c r="WUV132" s="355"/>
      <c r="WUW132" s="355"/>
      <c r="WUX132" s="355"/>
      <c r="WUY132" s="355"/>
      <c r="WUZ132" s="355"/>
      <c r="WVA132" s="355"/>
      <c r="WVB132" s="355"/>
      <c r="WVC132" s="355"/>
      <c r="WVD132" s="355"/>
      <c r="WVE132" s="355"/>
      <c r="WVF132" s="355"/>
      <c r="WVG132" s="355"/>
      <c r="WVH132" s="355"/>
      <c r="WVI132" s="355"/>
      <c r="WVJ132" s="355"/>
      <c r="WVK132" s="355"/>
      <c r="WVR132" s="355"/>
      <c r="WVS132" s="355"/>
      <c r="WVT132" s="355"/>
      <c r="WVU132" s="355"/>
      <c r="WVV132" s="355"/>
      <c r="WVW132" s="355"/>
      <c r="WVX132" s="355"/>
      <c r="WVY132" s="355"/>
      <c r="WVZ132" s="355"/>
      <c r="WWA132" s="355"/>
      <c r="WWB132" s="355"/>
      <c r="WWC132" s="355"/>
      <c r="WWD132" s="355"/>
      <c r="WWE132" s="355"/>
      <c r="WWF132" s="355"/>
      <c r="WWG132" s="355"/>
      <c r="WWH132" s="355"/>
      <c r="WWI132" s="355"/>
      <c r="WWJ132" s="355"/>
      <c r="WWK132" s="355"/>
      <c r="WWL132" s="355"/>
      <c r="WWM132" s="355"/>
      <c r="WWN132" s="355"/>
      <c r="WWO132" s="355"/>
      <c r="WWP132" s="355"/>
      <c r="WWQ132" s="355"/>
      <c r="WWR132" s="355"/>
      <c r="WWS132" s="355"/>
      <c r="WWT132" s="355"/>
      <c r="WWU132" s="355"/>
      <c r="WWV132" s="355"/>
      <c r="WWW132" s="355"/>
      <c r="WWX132" s="355"/>
      <c r="WWY132" s="355"/>
      <c r="WWZ132" s="355"/>
      <c r="WXA132" s="355"/>
      <c r="WXB132" s="355"/>
      <c r="WXC132" s="355"/>
      <c r="WXD132" s="355"/>
      <c r="WXE132" s="355"/>
      <c r="WXF132" s="355"/>
      <c r="WXG132" s="355"/>
      <c r="WXH132" s="355"/>
      <c r="WXI132" s="355"/>
      <c r="WXJ132" s="355"/>
      <c r="WXK132" s="355"/>
      <c r="WXL132" s="355"/>
      <c r="WXM132" s="355"/>
      <c r="WXN132" s="355"/>
      <c r="WXO132" s="355"/>
      <c r="WXP132" s="355"/>
      <c r="WXQ132" s="355"/>
      <c r="WXR132" s="355"/>
      <c r="WXS132" s="355"/>
      <c r="WXT132" s="355"/>
      <c r="WXU132" s="355"/>
      <c r="WXV132" s="355"/>
      <c r="WXW132" s="355"/>
      <c r="WXX132" s="355"/>
      <c r="WXY132" s="355"/>
      <c r="WXZ132" s="355"/>
      <c r="WYA132" s="355"/>
      <c r="WYB132" s="355"/>
      <c r="WYC132" s="355"/>
      <c r="WYD132" s="355"/>
      <c r="WYE132" s="355"/>
      <c r="WYF132" s="355"/>
      <c r="WYG132" s="355"/>
      <c r="WYH132" s="355"/>
      <c r="WYI132" s="355"/>
      <c r="WYJ132" s="355"/>
      <c r="WYK132" s="355"/>
      <c r="WYL132" s="355"/>
      <c r="WYM132" s="355"/>
      <c r="WYN132" s="355"/>
      <c r="WYO132" s="355"/>
      <c r="WYP132" s="355"/>
      <c r="WYQ132" s="355"/>
      <c r="WYR132" s="355"/>
      <c r="WYS132" s="355"/>
      <c r="WYT132" s="355"/>
      <c r="WYU132" s="355"/>
      <c r="WYV132" s="355"/>
      <c r="WYW132" s="355"/>
      <c r="WYX132" s="355"/>
      <c r="WYY132" s="355"/>
      <c r="WYZ132" s="355"/>
      <c r="WZA132" s="355"/>
      <c r="WZB132" s="355"/>
      <c r="WZC132" s="355"/>
      <c r="WZD132" s="355"/>
      <c r="WZE132" s="355"/>
      <c r="WZF132" s="355"/>
      <c r="WZG132" s="355"/>
      <c r="WZH132" s="355"/>
      <c r="WZI132" s="355"/>
      <c r="WZJ132" s="355"/>
      <c r="WZK132" s="355"/>
      <c r="WZL132" s="355"/>
      <c r="WZM132" s="355"/>
      <c r="WZN132" s="355"/>
      <c r="WZO132" s="355"/>
      <c r="WZP132" s="355"/>
      <c r="WZQ132" s="355"/>
      <c r="WZR132" s="355"/>
      <c r="WZS132" s="355"/>
      <c r="WZT132" s="355"/>
      <c r="WZU132" s="355"/>
      <c r="WZV132" s="355"/>
      <c r="WZW132" s="355"/>
      <c r="WZX132" s="355"/>
      <c r="WZY132" s="355"/>
      <c r="WZZ132" s="355"/>
      <c r="XAA132" s="355"/>
      <c r="XAB132" s="355"/>
      <c r="XAC132" s="355"/>
      <c r="XAD132" s="355"/>
      <c r="XAE132" s="355"/>
      <c r="XAF132" s="355"/>
      <c r="XAG132" s="355"/>
      <c r="XAH132" s="355"/>
      <c r="XAI132" s="355"/>
      <c r="XAJ132" s="355"/>
      <c r="XAK132" s="355"/>
      <c r="XAL132" s="355"/>
      <c r="XAM132" s="355"/>
      <c r="XAN132" s="355"/>
      <c r="XAO132" s="355"/>
      <c r="XAP132" s="355"/>
      <c r="XAQ132" s="355"/>
      <c r="XAR132" s="355"/>
      <c r="XAS132" s="355"/>
      <c r="XAT132" s="355"/>
      <c r="XAU132" s="355"/>
      <c r="XAV132" s="355"/>
      <c r="XAW132" s="355"/>
      <c r="XAX132" s="355"/>
      <c r="XAY132" s="355"/>
      <c r="XAZ132" s="355"/>
      <c r="XBA132" s="355"/>
      <c r="XBB132" s="355"/>
      <c r="XBC132" s="355"/>
      <c r="XBD132" s="355"/>
      <c r="XBE132" s="355"/>
      <c r="XBF132" s="355"/>
      <c r="XBG132" s="355"/>
      <c r="XBH132" s="355"/>
      <c r="XBI132" s="355"/>
      <c r="XBJ132" s="355"/>
      <c r="XBK132" s="355"/>
      <c r="XBL132" s="355"/>
      <c r="XBM132" s="355"/>
      <c r="XBN132" s="355"/>
      <c r="XBO132" s="355"/>
      <c r="XBP132" s="355"/>
      <c r="XBQ132" s="355"/>
      <c r="XBR132" s="355"/>
      <c r="XBS132" s="355"/>
      <c r="XBT132" s="355"/>
      <c r="XBU132" s="355"/>
      <c r="XBV132" s="355"/>
      <c r="XBW132" s="355"/>
      <c r="XBX132" s="355"/>
      <c r="XBY132" s="355"/>
      <c r="XBZ132" s="355"/>
      <c r="XCA132" s="355"/>
      <c r="XCB132" s="355"/>
      <c r="XCC132" s="355"/>
      <c r="XCD132" s="355"/>
      <c r="XCE132" s="355"/>
      <c r="XCF132" s="355"/>
      <c r="XCG132" s="355"/>
      <c r="XCH132" s="355"/>
      <c r="XCI132" s="355"/>
      <c r="XCJ132" s="355"/>
      <c r="XCK132" s="355"/>
      <c r="XCL132" s="355"/>
      <c r="XCM132" s="355"/>
      <c r="XCN132" s="355"/>
      <c r="XCO132" s="355"/>
      <c r="XCP132" s="355"/>
      <c r="XCQ132" s="355"/>
      <c r="XCR132" s="355"/>
      <c r="XCS132" s="355"/>
      <c r="XCT132" s="355"/>
      <c r="XCU132" s="355"/>
      <c r="XCV132" s="355"/>
      <c r="XCW132" s="355"/>
      <c r="XCX132" s="355"/>
      <c r="XCY132" s="355"/>
      <c r="XCZ132" s="355"/>
      <c r="XDA132" s="355"/>
      <c r="XDB132" s="355"/>
      <c r="XDC132" s="355"/>
      <c r="XDD132" s="355"/>
      <c r="XDE132" s="355"/>
      <c r="XDF132" s="355"/>
      <c r="XDG132" s="355"/>
      <c r="XDH132" s="355"/>
      <c r="XDI132" s="355"/>
      <c r="XDJ132" s="355"/>
      <c r="XDK132" s="355"/>
      <c r="XDL132" s="355"/>
      <c r="XDM132" s="355"/>
      <c r="XDN132" s="355"/>
      <c r="XDO132" s="355"/>
      <c r="XDP132" s="355"/>
      <c r="XDQ132" s="355"/>
      <c r="XDR132" s="355"/>
      <c r="XDS132" s="355"/>
      <c r="XDT132" s="355"/>
      <c r="XDU132" s="355"/>
      <c r="XDV132" s="355"/>
      <c r="XDW132" s="355"/>
      <c r="XDX132" s="355"/>
      <c r="XDY132" s="355"/>
      <c r="XDZ132" s="355"/>
      <c r="XEA132" s="355"/>
      <c r="XEB132" s="355"/>
      <c r="XEC132" s="355"/>
      <c r="XED132" s="355"/>
      <c r="XEE132" s="355"/>
      <c r="XEF132" s="355"/>
      <c r="XEG132" s="355"/>
      <c r="XEH132" s="355"/>
      <c r="XEI132" s="355"/>
      <c r="XEJ132" s="355"/>
      <c r="XEK132" s="355"/>
      <c r="XEL132" s="355"/>
      <c r="XEM132" s="355"/>
      <c r="XEN132" s="355"/>
      <c r="XEO132" s="355"/>
      <c r="XEP132" s="355"/>
      <c r="XEQ132" s="355"/>
      <c r="XER132" s="355"/>
      <c r="XES132" s="355"/>
      <c r="XET132" s="355"/>
      <c r="XEU132" s="355"/>
      <c r="XEV132" s="355"/>
      <c r="XEW132" s="355"/>
      <c r="XEX132" s="355"/>
      <c r="XEY132" s="355"/>
      <c r="XEZ132" s="355"/>
      <c r="XFA132" s="355"/>
      <c r="XFB132" s="355"/>
      <c r="XFC132" s="355"/>
    </row>
    <row r="133" spans="1:16384" ht="84" customHeight="1" x14ac:dyDescent="0.25">
      <c r="A133" s="209" t="s">
        <v>134</v>
      </c>
      <c r="B133" s="216" t="s">
        <v>739</v>
      </c>
      <c r="C133" s="216" t="s">
        <v>127</v>
      </c>
      <c r="D133" s="208">
        <v>145600</v>
      </c>
      <c r="E133" s="208"/>
      <c r="F133" s="208">
        <v>99047.74</v>
      </c>
      <c r="G133" s="169"/>
      <c r="H133" s="170"/>
      <c r="I133" s="170"/>
      <c r="J133" s="169"/>
      <c r="K133" s="169"/>
      <c r="L133" s="354"/>
      <c r="M133" s="354"/>
      <c r="N133" s="355"/>
      <c r="O133" s="355"/>
      <c r="P133" s="355"/>
      <c r="Q133" s="355"/>
      <c r="R133" s="355"/>
      <c r="S133" s="355"/>
      <c r="T133" s="355"/>
      <c r="U133" s="355"/>
      <c r="V133" s="355"/>
      <c r="W133" s="355"/>
      <c r="X133" s="355"/>
      <c r="Y133" s="355"/>
      <c r="Z133" s="355"/>
      <c r="AA133" s="355"/>
      <c r="AB133" s="355"/>
      <c r="AC133" s="355"/>
      <c r="AD133" s="355"/>
      <c r="AE133" s="355"/>
      <c r="AF133" s="355"/>
      <c r="AG133" s="355"/>
      <c r="AH133" s="355"/>
      <c r="AI133" s="355"/>
      <c r="AJ133" s="355"/>
      <c r="AK133" s="355"/>
      <c r="AL133" s="355"/>
      <c r="AM133" s="355"/>
      <c r="AN133" s="355"/>
      <c r="AO133" s="355"/>
      <c r="AP133" s="355"/>
      <c r="AQ133" s="355"/>
      <c r="AR133" s="355"/>
      <c r="AS133" s="355"/>
      <c r="AT133" s="355"/>
      <c r="AU133" s="355"/>
      <c r="AV133" s="355"/>
      <c r="AW133" s="355"/>
      <c r="AX133" s="355"/>
      <c r="AY133" s="355"/>
      <c r="AZ133" s="355"/>
      <c r="BA133" s="355"/>
      <c r="BB133" s="355"/>
      <c r="BC133" s="355"/>
      <c r="BD133" s="355"/>
      <c r="BE133" s="355"/>
      <c r="BF133" s="355"/>
      <c r="BG133" s="355"/>
      <c r="BH133" s="355"/>
      <c r="BI133" s="355"/>
      <c r="BJ133" s="355"/>
      <c r="BK133" s="355"/>
      <c r="BL133" s="355"/>
      <c r="BM133" s="355"/>
      <c r="BN133" s="355"/>
      <c r="BO133" s="355"/>
      <c r="BP133" s="355"/>
      <c r="BQ133" s="355"/>
      <c r="BR133" s="355"/>
      <c r="BS133" s="355"/>
      <c r="BT133" s="355"/>
      <c r="BU133" s="355"/>
      <c r="BV133" s="355"/>
      <c r="BW133" s="355"/>
      <c r="BX133" s="355"/>
      <c r="BY133" s="355"/>
      <c r="BZ133" s="355"/>
      <c r="CA133" s="355"/>
      <c r="CB133" s="355"/>
      <c r="CC133" s="355"/>
      <c r="CD133" s="355"/>
      <c r="CE133" s="355"/>
      <c r="CF133" s="355"/>
      <c r="CG133" s="355"/>
      <c r="CH133" s="355"/>
      <c r="CI133" s="355"/>
      <c r="CJ133" s="355"/>
      <c r="CK133" s="355"/>
      <c r="CL133" s="355"/>
      <c r="CM133" s="355"/>
      <c r="CN133" s="355"/>
      <c r="CO133" s="355"/>
      <c r="CP133" s="355"/>
      <c r="CQ133" s="355"/>
      <c r="CR133" s="355"/>
      <c r="CS133" s="355"/>
      <c r="CT133" s="355"/>
      <c r="CU133" s="355"/>
      <c r="CV133" s="355"/>
      <c r="CW133" s="355"/>
      <c r="CX133" s="355"/>
      <c r="CY133" s="355"/>
      <c r="CZ133" s="355"/>
      <c r="DA133" s="355"/>
      <c r="DB133" s="355"/>
      <c r="DC133" s="355"/>
      <c r="DD133" s="355"/>
      <c r="DE133" s="355"/>
      <c r="DF133" s="355"/>
      <c r="DG133" s="355"/>
      <c r="DH133" s="355"/>
      <c r="DI133" s="355"/>
      <c r="DJ133" s="355"/>
      <c r="DK133" s="355"/>
      <c r="DL133" s="355"/>
      <c r="DM133" s="355"/>
      <c r="DN133" s="355"/>
      <c r="DO133" s="355"/>
      <c r="DP133" s="355"/>
      <c r="DQ133" s="355"/>
      <c r="DR133" s="355"/>
      <c r="DS133" s="355"/>
      <c r="DT133" s="355"/>
      <c r="DU133" s="355"/>
      <c r="DV133" s="355"/>
      <c r="DW133" s="355"/>
      <c r="DX133" s="355"/>
      <c r="DY133" s="355"/>
      <c r="DZ133" s="355"/>
      <c r="EA133" s="355"/>
      <c r="EB133" s="355"/>
      <c r="EC133" s="355"/>
      <c r="ED133" s="355"/>
      <c r="EE133" s="355"/>
      <c r="EF133" s="355"/>
      <c r="EG133" s="355"/>
      <c r="EH133" s="355"/>
      <c r="EI133" s="355"/>
      <c r="EJ133" s="355"/>
      <c r="EK133" s="355"/>
      <c r="EL133" s="355"/>
      <c r="EM133" s="355"/>
      <c r="EN133" s="355"/>
      <c r="EO133" s="355"/>
      <c r="EP133" s="355"/>
      <c r="EQ133" s="355"/>
      <c r="ER133" s="355"/>
      <c r="ES133" s="355"/>
      <c r="ET133" s="355"/>
      <c r="EU133" s="355"/>
      <c r="EV133" s="355"/>
      <c r="EW133" s="355"/>
      <c r="EX133" s="355"/>
      <c r="EY133" s="355"/>
      <c r="EZ133" s="355"/>
      <c r="FA133" s="355"/>
      <c r="FB133" s="355"/>
      <c r="FC133" s="355"/>
      <c r="FD133" s="355"/>
      <c r="FE133" s="355"/>
      <c r="FF133" s="355"/>
      <c r="FG133" s="355"/>
      <c r="FH133" s="355"/>
      <c r="FI133" s="355"/>
      <c r="FJ133" s="355"/>
      <c r="FK133" s="355"/>
      <c r="FL133" s="355"/>
      <c r="FM133" s="355"/>
      <c r="FN133" s="355"/>
      <c r="FO133" s="355"/>
      <c r="FP133" s="355"/>
      <c r="FQ133" s="355"/>
      <c r="FR133" s="355"/>
      <c r="FS133" s="355"/>
      <c r="FT133" s="355"/>
      <c r="FU133" s="355"/>
      <c r="FV133" s="355"/>
      <c r="FW133" s="355"/>
      <c r="FX133" s="355"/>
      <c r="FY133" s="355"/>
      <c r="FZ133" s="355"/>
      <c r="GA133" s="355"/>
      <c r="GB133" s="355"/>
      <c r="GC133" s="355"/>
      <c r="GD133" s="355"/>
      <c r="GE133" s="355"/>
      <c r="GF133" s="355"/>
      <c r="GG133" s="355"/>
      <c r="GH133" s="355"/>
      <c r="GI133" s="355"/>
      <c r="GJ133" s="355"/>
      <c r="GK133" s="355"/>
      <c r="GL133" s="355"/>
      <c r="GM133" s="355"/>
      <c r="GN133" s="355"/>
      <c r="GO133" s="355"/>
      <c r="GP133" s="355"/>
      <c r="GQ133" s="355"/>
      <c r="GR133" s="355"/>
      <c r="GS133" s="355"/>
      <c r="GT133" s="355"/>
      <c r="GU133" s="355"/>
      <c r="GV133" s="355"/>
      <c r="GW133" s="355"/>
      <c r="GX133" s="355"/>
      <c r="GY133" s="355"/>
      <c r="GZ133" s="355"/>
      <c r="HA133" s="355"/>
      <c r="HB133" s="355"/>
      <c r="HC133" s="355"/>
      <c r="HD133" s="355"/>
      <c r="HE133" s="355"/>
      <c r="HF133" s="355"/>
      <c r="HG133" s="355"/>
      <c r="HH133" s="355"/>
      <c r="HI133" s="355"/>
      <c r="HJ133" s="355"/>
      <c r="HK133" s="355"/>
      <c r="HL133" s="355"/>
      <c r="HM133" s="355"/>
      <c r="HN133" s="355"/>
      <c r="HO133" s="355"/>
      <c r="HP133" s="355"/>
      <c r="HQ133" s="355"/>
      <c r="HR133" s="355"/>
      <c r="HS133" s="355"/>
      <c r="HT133" s="355"/>
      <c r="HU133" s="355"/>
      <c r="HV133" s="355"/>
      <c r="HW133" s="355"/>
      <c r="HX133" s="355"/>
      <c r="HY133" s="355"/>
      <c r="HZ133" s="355"/>
      <c r="IA133" s="355"/>
      <c r="IB133" s="355"/>
      <c r="IC133" s="355"/>
      <c r="ID133" s="355"/>
      <c r="IE133" s="355"/>
      <c r="IF133" s="355"/>
      <c r="IG133" s="355"/>
      <c r="IH133" s="355"/>
      <c r="II133" s="355"/>
      <c r="IJ133" s="355"/>
      <c r="IK133" s="355"/>
      <c r="IL133" s="355"/>
      <c r="IM133" s="355"/>
      <c r="IN133" s="355"/>
      <c r="IO133" s="355"/>
      <c r="IP133" s="355"/>
      <c r="IQ133" s="355"/>
      <c r="IR133" s="355"/>
      <c r="IS133" s="355"/>
      <c r="IT133" s="355"/>
      <c r="IU133" s="355"/>
      <c r="IV133" s="355"/>
      <c r="IW133" s="355"/>
      <c r="IX133" s="355"/>
      <c r="IY133" s="355"/>
      <c r="JF133" s="355"/>
      <c r="JG133" s="355"/>
      <c r="JH133" s="355"/>
      <c r="JI133" s="355"/>
      <c r="JJ133" s="355"/>
      <c r="JK133" s="355"/>
      <c r="JL133" s="355"/>
      <c r="JM133" s="355"/>
      <c r="JN133" s="355"/>
      <c r="JO133" s="355"/>
      <c r="JP133" s="355"/>
      <c r="JQ133" s="355"/>
      <c r="JR133" s="355"/>
      <c r="JS133" s="355"/>
      <c r="JT133" s="355"/>
      <c r="JU133" s="355"/>
      <c r="JV133" s="355"/>
      <c r="JW133" s="355"/>
      <c r="JX133" s="355"/>
      <c r="JY133" s="355"/>
      <c r="JZ133" s="355"/>
      <c r="KA133" s="355"/>
      <c r="KB133" s="355"/>
      <c r="KC133" s="355"/>
      <c r="KD133" s="355"/>
      <c r="KE133" s="355"/>
      <c r="KF133" s="355"/>
      <c r="KG133" s="355"/>
      <c r="KH133" s="355"/>
      <c r="KI133" s="355"/>
      <c r="KJ133" s="355"/>
      <c r="KK133" s="355"/>
      <c r="KL133" s="355"/>
      <c r="KM133" s="355"/>
      <c r="KN133" s="355"/>
      <c r="KO133" s="355"/>
      <c r="KP133" s="355"/>
      <c r="KQ133" s="355"/>
      <c r="KR133" s="355"/>
      <c r="KS133" s="355"/>
      <c r="KT133" s="355"/>
      <c r="KU133" s="355"/>
      <c r="KV133" s="355"/>
      <c r="KW133" s="355"/>
      <c r="KX133" s="355"/>
      <c r="KY133" s="355"/>
      <c r="KZ133" s="355"/>
      <c r="LA133" s="355"/>
      <c r="LB133" s="355"/>
      <c r="LC133" s="355"/>
      <c r="LD133" s="355"/>
      <c r="LE133" s="355"/>
      <c r="LF133" s="355"/>
      <c r="LG133" s="355"/>
      <c r="LH133" s="355"/>
      <c r="LI133" s="355"/>
      <c r="LJ133" s="355"/>
      <c r="LK133" s="355"/>
      <c r="LL133" s="355"/>
      <c r="LM133" s="355"/>
      <c r="LN133" s="355"/>
      <c r="LO133" s="355"/>
      <c r="LP133" s="355"/>
      <c r="LQ133" s="355"/>
      <c r="LR133" s="355"/>
      <c r="LS133" s="355"/>
      <c r="LT133" s="355"/>
      <c r="LU133" s="355"/>
      <c r="LV133" s="355"/>
      <c r="LW133" s="355"/>
      <c r="LX133" s="355"/>
      <c r="LY133" s="355"/>
      <c r="LZ133" s="355"/>
      <c r="MA133" s="355"/>
      <c r="MB133" s="355"/>
      <c r="MC133" s="355"/>
      <c r="MD133" s="355"/>
      <c r="ME133" s="355"/>
      <c r="MF133" s="355"/>
      <c r="MG133" s="355"/>
      <c r="MH133" s="355"/>
      <c r="MI133" s="355"/>
      <c r="MJ133" s="355"/>
      <c r="MK133" s="355"/>
      <c r="ML133" s="355"/>
      <c r="MM133" s="355"/>
      <c r="MN133" s="355"/>
      <c r="MO133" s="355"/>
      <c r="MP133" s="355"/>
      <c r="MQ133" s="355"/>
      <c r="MR133" s="355"/>
      <c r="MS133" s="355"/>
      <c r="MT133" s="355"/>
      <c r="MU133" s="355"/>
      <c r="MV133" s="355"/>
      <c r="MW133" s="355"/>
      <c r="MX133" s="355"/>
      <c r="MY133" s="355"/>
      <c r="MZ133" s="355"/>
      <c r="NA133" s="355"/>
      <c r="NB133" s="355"/>
      <c r="NC133" s="355"/>
      <c r="ND133" s="355"/>
      <c r="NE133" s="355"/>
      <c r="NF133" s="355"/>
      <c r="NG133" s="355"/>
      <c r="NH133" s="355"/>
      <c r="NI133" s="355"/>
      <c r="NJ133" s="355"/>
      <c r="NK133" s="355"/>
      <c r="NL133" s="355"/>
      <c r="NM133" s="355"/>
      <c r="NN133" s="355"/>
      <c r="NO133" s="355"/>
      <c r="NP133" s="355"/>
      <c r="NQ133" s="355"/>
      <c r="NR133" s="355"/>
      <c r="NS133" s="355"/>
      <c r="NT133" s="355"/>
      <c r="NU133" s="355"/>
      <c r="NV133" s="355"/>
      <c r="NW133" s="355"/>
      <c r="NX133" s="355"/>
      <c r="NY133" s="355"/>
      <c r="NZ133" s="355"/>
      <c r="OA133" s="355"/>
      <c r="OB133" s="355"/>
      <c r="OC133" s="355"/>
      <c r="OD133" s="355"/>
      <c r="OE133" s="355"/>
      <c r="OF133" s="355"/>
      <c r="OG133" s="355"/>
      <c r="OH133" s="355"/>
      <c r="OI133" s="355"/>
      <c r="OJ133" s="355"/>
      <c r="OK133" s="355"/>
      <c r="OL133" s="355"/>
      <c r="OM133" s="355"/>
      <c r="ON133" s="355"/>
      <c r="OO133" s="355"/>
      <c r="OP133" s="355"/>
      <c r="OQ133" s="355"/>
      <c r="OR133" s="355"/>
      <c r="OS133" s="355"/>
      <c r="OT133" s="355"/>
      <c r="OU133" s="355"/>
      <c r="OV133" s="355"/>
      <c r="OW133" s="355"/>
      <c r="OX133" s="355"/>
      <c r="OY133" s="355"/>
      <c r="OZ133" s="355"/>
      <c r="PA133" s="355"/>
      <c r="PB133" s="355"/>
      <c r="PC133" s="355"/>
      <c r="PD133" s="355"/>
      <c r="PE133" s="355"/>
      <c r="PF133" s="355"/>
      <c r="PG133" s="355"/>
      <c r="PH133" s="355"/>
      <c r="PI133" s="355"/>
      <c r="PJ133" s="355"/>
      <c r="PK133" s="355"/>
      <c r="PL133" s="355"/>
      <c r="PM133" s="355"/>
      <c r="PN133" s="355"/>
      <c r="PO133" s="355"/>
      <c r="PP133" s="355"/>
      <c r="PQ133" s="355"/>
      <c r="PR133" s="355"/>
      <c r="PS133" s="355"/>
      <c r="PT133" s="355"/>
      <c r="PU133" s="355"/>
      <c r="PV133" s="355"/>
      <c r="PW133" s="355"/>
      <c r="PX133" s="355"/>
      <c r="PY133" s="355"/>
      <c r="PZ133" s="355"/>
      <c r="QA133" s="355"/>
      <c r="QB133" s="355"/>
      <c r="QC133" s="355"/>
      <c r="QD133" s="355"/>
      <c r="QE133" s="355"/>
      <c r="QF133" s="355"/>
      <c r="QG133" s="355"/>
      <c r="QH133" s="355"/>
      <c r="QI133" s="355"/>
      <c r="QJ133" s="355"/>
      <c r="QK133" s="355"/>
      <c r="QL133" s="355"/>
      <c r="QM133" s="355"/>
      <c r="QN133" s="355"/>
      <c r="QO133" s="355"/>
      <c r="QP133" s="355"/>
      <c r="QQ133" s="355"/>
      <c r="QR133" s="355"/>
      <c r="QS133" s="355"/>
      <c r="QT133" s="355"/>
      <c r="QU133" s="355"/>
      <c r="QV133" s="355"/>
      <c r="QW133" s="355"/>
      <c r="QX133" s="355"/>
      <c r="QY133" s="355"/>
      <c r="QZ133" s="355"/>
      <c r="RA133" s="355"/>
      <c r="RB133" s="355"/>
      <c r="RC133" s="355"/>
      <c r="RD133" s="355"/>
      <c r="RE133" s="355"/>
      <c r="RF133" s="355"/>
      <c r="RG133" s="355"/>
      <c r="RH133" s="355"/>
      <c r="RI133" s="355"/>
      <c r="RJ133" s="355"/>
      <c r="RK133" s="355"/>
      <c r="RL133" s="355"/>
      <c r="RM133" s="355"/>
      <c r="RN133" s="355"/>
      <c r="RO133" s="355"/>
      <c r="RP133" s="355"/>
      <c r="RQ133" s="355"/>
      <c r="RR133" s="355"/>
      <c r="RS133" s="355"/>
      <c r="RT133" s="355"/>
      <c r="RU133" s="355"/>
      <c r="RV133" s="355"/>
      <c r="RW133" s="355"/>
      <c r="RX133" s="355"/>
      <c r="RY133" s="355"/>
      <c r="RZ133" s="355"/>
      <c r="SA133" s="355"/>
      <c r="SB133" s="355"/>
      <c r="SC133" s="355"/>
      <c r="SD133" s="355"/>
      <c r="SE133" s="355"/>
      <c r="SF133" s="355"/>
      <c r="SG133" s="355"/>
      <c r="SH133" s="355"/>
      <c r="SI133" s="355"/>
      <c r="SJ133" s="355"/>
      <c r="SK133" s="355"/>
      <c r="SL133" s="355"/>
      <c r="SM133" s="355"/>
      <c r="SN133" s="355"/>
      <c r="SO133" s="355"/>
      <c r="SP133" s="355"/>
      <c r="SQ133" s="355"/>
      <c r="SR133" s="355"/>
      <c r="SS133" s="355"/>
      <c r="ST133" s="355"/>
      <c r="SU133" s="355"/>
      <c r="TB133" s="355"/>
      <c r="TC133" s="355"/>
      <c r="TD133" s="355"/>
      <c r="TE133" s="355"/>
      <c r="TF133" s="355"/>
      <c r="TG133" s="355"/>
      <c r="TH133" s="355"/>
      <c r="TI133" s="355"/>
      <c r="TJ133" s="355"/>
      <c r="TK133" s="355"/>
      <c r="TL133" s="355"/>
      <c r="TM133" s="355"/>
      <c r="TN133" s="355"/>
      <c r="TO133" s="355"/>
      <c r="TP133" s="355"/>
      <c r="TQ133" s="355"/>
      <c r="TR133" s="355"/>
      <c r="TS133" s="355"/>
      <c r="TT133" s="355"/>
      <c r="TU133" s="355"/>
      <c r="TV133" s="355"/>
      <c r="TW133" s="355"/>
      <c r="TX133" s="355"/>
      <c r="TY133" s="355"/>
      <c r="TZ133" s="355"/>
      <c r="UA133" s="355"/>
      <c r="UB133" s="355"/>
      <c r="UC133" s="355"/>
      <c r="UD133" s="355"/>
      <c r="UE133" s="355"/>
      <c r="UF133" s="355"/>
      <c r="UG133" s="355"/>
      <c r="UH133" s="355"/>
      <c r="UI133" s="355"/>
      <c r="UJ133" s="355"/>
      <c r="UK133" s="355"/>
      <c r="UL133" s="355"/>
      <c r="UM133" s="355"/>
      <c r="UN133" s="355"/>
      <c r="UO133" s="355"/>
      <c r="UP133" s="355"/>
      <c r="UQ133" s="355"/>
      <c r="UR133" s="355"/>
      <c r="US133" s="355"/>
      <c r="UT133" s="355"/>
      <c r="UU133" s="355"/>
      <c r="UV133" s="355"/>
      <c r="UW133" s="355"/>
      <c r="UX133" s="355"/>
      <c r="UY133" s="355"/>
      <c r="UZ133" s="355"/>
      <c r="VA133" s="355"/>
      <c r="VB133" s="355"/>
      <c r="VC133" s="355"/>
      <c r="VD133" s="355"/>
      <c r="VE133" s="355"/>
      <c r="VF133" s="355"/>
      <c r="VG133" s="355"/>
      <c r="VH133" s="355"/>
      <c r="VI133" s="355"/>
      <c r="VJ133" s="355"/>
      <c r="VK133" s="355"/>
      <c r="VL133" s="355"/>
      <c r="VM133" s="355"/>
      <c r="VN133" s="355"/>
      <c r="VO133" s="355"/>
      <c r="VP133" s="355"/>
      <c r="VQ133" s="355"/>
      <c r="VR133" s="355"/>
      <c r="VS133" s="355"/>
      <c r="VT133" s="355"/>
      <c r="VU133" s="355"/>
      <c r="VV133" s="355"/>
      <c r="VW133" s="355"/>
      <c r="VX133" s="355"/>
      <c r="VY133" s="355"/>
      <c r="VZ133" s="355"/>
      <c r="WA133" s="355"/>
      <c r="WB133" s="355"/>
      <c r="WC133" s="355"/>
      <c r="WD133" s="355"/>
      <c r="WE133" s="355"/>
      <c r="WF133" s="355"/>
      <c r="WG133" s="355"/>
      <c r="WH133" s="355"/>
      <c r="WI133" s="355"/>
      <c r="WJ133" s="355"/>
      <c r="WK133" s="355"/>
      <c r="WL133" s="355"/>
      <c r="WM133" s="355"/>
      <c r="WN133" s="355"/>
      <c r="WO133" s="355"/>
      <c r="WP133" s="355"/>
      <c r="WQ133" s="355"/>
      <c r="WR133" s="355"/>
      <c r="WS133" s="355"/>
      <c r="WT133" s="355"/>
      <c r="WU133" s="355"/>
      <c r="WV133" s="355"/>
      <c r="WW133" s="355"/>
      <c r="WX133" s="355"/>
      <c r="WY133" s="355"/>
      <c r="WZ133" s="355"/>
      <c r="XA133" s="355"/>
      <c r="XB133" s="355"/>
      <c r="XC133" s="355"/>
      <c r="XD133" s="355"/>
      <c r="XE133" s="355"/>
      <c r="XF133" s="355"/>
      <c r="XG133" s="355"/>
      <c r="XH133" s="355"/>
      <c r="XI133" s="355"/>
      <c r="XJ133" s="355"/>
      <c r="XK133" s="355"/>
      <c r="XL133" s="355"/>
      <c r="XM133" s="355"/>
      <c r="XN133" s="355"/>
      <c r="XO133" s="355"/>
      <c r="XP133" s="355"/>
      <c r="XQ133" s="355"/>
      <c r="XR133" s="355"/>
      <c r="XS133" s="355"/>
      <c r="XT133" s="355"/>
      <c r="XU133" s="355"/>
      <c r="XV133" s="355"/>
      <c r="XW133" s="355"/>
      <c r="XX133" s="355"/>
      <c r="XY133" s="355"/>
      <c r="XZ133" s="355"/>
      <c r="YA133" s="355"/>
      <c r="YB133" s="355"/>
      <c r="YC133" s="355"/>
      <c r="YD133" s="355"/>
      <c r="YE133" s="355"/>
      <c r="YF133" s="355"/>
      <c r="YG133" s="355"/>
      <c r="YH133" s="355"/>
      <c r="YI133" s="355"/>
      <c r="YJ133" s="355"/>
      <c r="YK133" s="355"/>
      <c r="YL133" s="355"/>
      <c r="YM133" s="355"/>
      <c r="YN133" s="355"/>
      <c r="YO133" s="355"/>
      <c r="YP133" s="355"/>
      <c r="YQ133" s="355"/>
      <c r="YR133" s="355"/>
      <c r="YS133" s="355"/>
      <c r="YT133" s="355"/>
      <c r="YU133" s="355"/>
      <c r="YV133" s="355"/>
      <c r="YW133" s="355"/>
      <c r="YX133" s="355"/>
      <c r="YY133" s="355"/>
      <c r="YZ133" s="355"/>
      <c r="ZA133" s="355"/>
      <c r="ZB133" s="355"/>
      <c r="ZC133" s="355"/>
      <c r="ZD133" s="355"/>
      <c r="ZE133" s="355"/>
      <c r="ZF133" s="355"/>
      <c r="ZG133" s="355"/>
      <c r="ZH133" s="355"/>
      <c r="ZI133" s="355"/>
      <c r="ZJ133" s="355"/>
      <c r="ZK133" s="355"/>
      <c r="ZL133" s="355"/>
      <c r="ZM133" s="355"/>
      <c r="ZN133" s="355"/>
      <c r="ZO133" s="355"/>
      <c r="ZP133" s="355"/>
      <c r="ZQ133" s="355"/>
      <c r="ZR133" s="355"/>
      <c r="ZS133" s="355"/>
      <c r="ZT133" s="355"/>
      <c r="ZU133" s="355"/>
      <c r="ZV133" s="355"/>
      <c r="ZW133" s="355"/>
      <c r="ZX133" s="355"/>
      <c r="ZY133" s="355"/>
      <c r="ZZ133" s="355"/>
      <c r="AAA133" s="355"/>
      <c r="AAB133" s="355"/>
      <c r="AAC133" s="355"/>
      <c r="AAD133" s="355"/>
      <c r="AAE133" s="355"/>
      <c r="AAF133" s="355"/>
      <c r="AAG133" s="355"/>
      <c r="AAH133" s="355"/>
      <c r="AAI133" s="355"/>
      <c r="AAJ133" s="355"/>
      <c r="AAK133" s="355"/>
      <c r="AAL133" s="355"/>
      <c r="AAM133" s="355"/>
      <c r="AAN133" s="355"/>
      <c r="AAO133" s="355"/>
      <c r="AAP133" s="355"/>
      <c r="AAQ133" s="355"/>
      <c r="AAR133" s="355"/>
      <c r="AAS133" s="355"/>
      <c r="AAT133" s="355"/>
      <c r="AAU133" s="355"/>
      <c r="AAV133" s="355"/>
      <c r="AAW133" s="355"/>
      <c r="AAX133" s="355"/>
      <c r="AAY133" s="355"/>
      <c r="AAZ133" s="355"/>
      <c r="ABA133" s="355"/>
      <c r="ABB133" s="355"/>
      <c r="ABC133" s="355"/>
      <c r="ABD133" s="355"/>
      <c r="ABE133" s="355"/>
      <c r="ABF133" s="355"/>
      <c r="ABG133" s="355"/>
      <c r="ABH133" s="355"/>
      <c r="ABI133" s="355"/>
      <c r="ABJ133" s="355"/>
      <c r="ABK133" s="355"/>
      <c r="ABL133" s="355"/>
      <c r="ABM133" s="355"/>
      <c r="ABN133" s="355"/>
      <c r="ABO133" s="355"/>
      <c r="ABP133" s="355"/>
      <c r="ABQ133" s="355"/>
      <c r="ABR133" s="355"/>
      <c r="ABS133" s="355"/>
      <c r="ABT133" s="355"/>
      <c r="ABU133" s="355"/>
      <c r="ABV133" s="355"/>
      <c r="ABW133" s="355"/>
      <c r="ABX133" s="355"/>
      <c r="ABY133" s="355"/>
      <c r="ABZ133" s="355"/>
      <c r="ACA133" s="355"/>
      <c r="ACB133" s="355"/>
      <c r="ACC133" s="355"/>
      <c r="ACD133" s="355"/>
      <c r="ACE133" s="355"/>
      <c r="ACF133" s="355"/>
      <c r="ACG133" s="355"/>
      <c r="ACH133" s="355"/>
      <c r="ACI133" s="355"/>
      <c r="ACJ133" s="355"/>
      <c r="ACK133" s="355"/>
      <c r="ACL133" s="355"/>
      <c r="ACM133" s="355"/>
      <c r="ACN133" s="355"/>
      <c r="ACO133" s="355"/>
      <c r="ACP133" s="355"/>
      <c r="ACQ133" s="355"/>
      <c r="ACX133" s="355"/>
      <c r="ACY133" s="355"/>
      <c r="ACZ133" s="355"/>
      <c r="ADA133" s="355"/>
      <c r="ADB133" s="355"/>
      <c r="ADC133" s="355"/>
      <c r="ADD133" s="355"/>
      <c r="ADE133" s="355"/>
      <c r="ADF133" s="355"/>
      <c r="ADG133" s="355"/>
      <c r="ADH133" s="355"/>
      <c r="ADI133" s="355"/>
      <c r="ADJ133" s="355"/>
      <c r="ADK133" s="355"/>
      <c r="ADL133" s="355"/>
      <c r="ADM133" s="355"/>
      <c r="ADN133" s="355"/>
      <c r="ADO133" s="355"/>
      <c r="ADP133" s="355"/>
      <c r="ADQ133" s="355"/>
      <c r="ADR133" s="355"/>
      <c r="ADS133" s="355"/>
      <c r="ADT133" s="355"/>
      <c r="ADU133" s="355"/>
      <c r="ADV133" s="355"/>
      <c r="ADW133" s="355"/>
      <c r="ADX133" s="355"/>
      <c r="ADY133" s="355"/>
      <c r="ADZ133" s="355"/>
      <c r="AEA133" s="355"/>
      <c r="AEB133" s="355"/>
      <c r="AEC133" s="355"/>
      <c r="AED133" s="355"/>
      <c r="AEE133" s="355"/>
      <c r="AEF133" s="355"/>
      <c r="AEG133" s="355"/>
      <c r="AEH133" s="355"/>
      <c r="AEI133" s="355"/>
      <c r="AEJ133" s="355"/>
      <c r="AEK133" s="355"/>
      <c r="AEL133" s="355"/>
      <c r="AEM133" s="355"/>
      <c r="AEN133" s="355"/>
      <c r="AEO133" s="355"/>
      <c r="AEP133" s="355"/>
      <c r="AEQ133" s="355"/>
      <c r="AER133" s="355"/>
      <c r="AES133" s="355"/>
      <c r="AET133" s="355"/>
      <c r="AEU133" s="355"/>
      <c r="AEV133" s="355"/>
      <c r="AEW133" s="355"/>
      <c r="AEX133" s="355"/>
      <c r="AEY133" s="355"/>
      <c r="AEZ133" s="355"/>
      <c r="AFA133" s="355"/>
      <c r="AFB133" s="355"/>
      <c r="AFC133" s="355"/>
      <c r="AFD133" s="355"/>
      <c r="AFE133" s="355"/>
      <c r="AFF133" s="355"/>
      <c r="AFG133" s="355"/>
      <c r="AFH133" s="355"/>
      <c r="AFI133" s="355"/>
      <c r="AFJ133" s="355"/>
      <c r="AFK133" s="355"/>
      <c r="AFL133" s="355"/>
      <c r="AFM133" s="355"/>
      <c r="AFN133" s="355"/>
      <c r="AFO133" s="355"/>
      <c r="AFP133" s="355"/>
      <c r="AFQ133" s="355"/>
      <c r="AFR133" s="355"/>
      <c r="AFS133" s="355"/>
      <c r="AFT133" s="355"/>
      <c r="AFU133" s="355"/>
      <c r="AFV133" s="355"/>
      <c r="AFW133" s="355"/>
      <c r="AFX133" s="355"/>
      <c r="AFY133" s="355"/>
      <c r="AFZ133" s="355"/>
      <c r="AGA133" s="355"/>
      <c r="AGB133" s="355"/>
      <c r="AGC133" s="355"/>
      <c r="AGD133" s="355"/>
      <c r="AGE133" s="355"/>
      <c r="AGF133" s="355"/>
      <c r="AGG133" s="355"/>
      <c r="AGH133" s="355"/>
      <c r="AGI133" s="355"/>
      <c r="AGJ133" s="355"/>
      <c r="AGK133" s="355"/>
      <c r="AGL133" s="355"/>
      <c r="AGM133" s="355"/>
      <c r="AGN133" s="355"/>
      <c r="AGO133" s="355"/>
      <c r="AGP133" s="355"/>
      <c r="AGQ133" s="355"/>
      <c r="AGR133" s="355"/>
      <c r="AGS133" s="355"/>
      <c r="AGT133" s="355"/>
      <c r="AGU133" s="355"/>
      <c r="AGV133" s="355"/>
      <c r="AGW133" s="355"/>
      <c r="AGX133" s="355"/>
      <c r="AGY133" s="355"/>
      <c r="AGZ133" s="355"/>
      <c r="AHA133" s="355"/>
      <c r="AHB133" s="355"/>
      <c r="AHC133" s="355"/>
      <c r="AHD133" s="355"/>
      <c r="AHE133" s="355"/>
      <c r="AHF133" s="355"/>
      <c r="AHG133" s="355"/>
      <c r="AHH133" s="355"/>
      <c r="AHI133" s="355"/>
      <c r="AHJ133" s="355"/>
      <c r="AHK133" s="355"/>
      <c r="AHL133" s="355"/>
      <c r="AHM133" s="355"/>
      <c r="AHN133" s="355"/>
      <c r="AHO133" s="355"/>
      <c r="AHP133" s="355"/>
      <c r="AHQ133" s="355"/>
      <c r="AHR133" s="355"/>
      <c r="AHS133" s="355"/>
      <c r="AHT133" s="355"/>
      <c r="AHU133" s="355"/>
      <c r="AHV133" s="355"/>
      <c r="AHW133" s="355"/>
      <c r="AHX133" s="355"/>
      <c r="AHY133" s="355"/>
      <c r="AHZ133" s="355"/>
      <c r="AIA133" s="355"/>
      <c r="AIB133" s="355"/>
      <c r="AIC133" s="355"/>
      <c r="AID133" s="355"/>
      <c r="AIE133" s="355"/>
      <c r="AIF133" s="355"/>
      <c r="AIG133" s="355"/>
      <c r="AIH133" s="355"/>
      <c r="AII133" s="355"/>
      <c r="AIJ133" s="355"/>
      <c r="AIK133" s="355"/>
      <c r="AIL133" s="355"/>
      <c r="AIM133" s="355"/>
      <c r="AIN133" s="355"/>
      <c r="AIO133" s="355"/>
      <c r="AIP133" s="355"/>
      <c r="AIQ133" s="355"/>
      <c r="AIR133" s="355"/>
      <c r="AIS133" s="355"/>
      <c r="AIT133" s="355"/>
      <c r="AIU133" s="355"/>
      <c r="AIV133" s="355"/>
      <c r="AIW133" s="355"/>
      <c r="AIX133" s="355"/>
      <c r="AIY133" s="355"/>
      <c r="AIZ133" s="355"/>
      <c r="AJA133" s="355"/>
      <c r="AJB133" s="355"/>
      <c r="AJC133" s="355"/>
      <c r="AJD133" s="355"/>
      <c r="AJE133" s="355"/>
      <c r="AJF133" s="355"/>
      <c r="AJG133" s="355"/>
      <c r="AJH133" s="355"/>
      <c r="AJI133" s="355"/>
      <c r="AJJ133" s="355"/>
      <c r="AJK133" s="355"/>
      <c r="AJL133" s="355"/>
      <c r="AJM133" s="355"/>
      <c r="AJN133" s="355"/>
      <c r="AJO133" s="355"/>
      <c r="AJP133" s="355"/>
      <c r="AJQ133" s="355"/>
      <c r="AJR133" s="355"/>
      <c r="AJS133" s="355"/>
      <c r="AJT133" s="355"/>
      <c r="AJU133" s="355"/>
      <c r="AJV133" s="355"/>
      <c r="AJW133" s="355"/>
      <c r="AJX133" s="355"/>
      <c r="AJY133" s="355"/>
      <c r="AJZ133" s="355"/>
      <c r="AKA133" s="355"/>
      <c r="AKB133" s="355"/>
      <c r="AKC133" s="355"/>
      <c r="AKD133" s="355"/>
      <c r="AKE133" s="355"/>
      <c r="AKF133" s="355"/>
      <c r="AKG133" s="355"/>
      <c r="AKH133" s="355"/>
      <c r="AKI133" s="355"/>
      <c r="AKJ133" s="355"/>
      <c r="AKK133" s="355"/>
      <c r="AKL133" s="355"/>
      <c r="AKM133" s="355"/>
      <c r="AKN133" s="355"/>
      <c r="AKO133" s="355"/>
      <c r="AKP133" s="355"/>
      <c r="AKQ133" s="355"/>
      <c r="AKR133" s="355"/>
      <c r="AKS133" s="355"/>
      <c r="AKT133" s="355"/>
      <c r="AKU133" s="355"/>
      <c r="AKV133" s="355"/>
      <c r="AKW133" s="355"/>
      <c r="AKX133" s="355"/>
      <c r="AKY133" s="355"/>
      <c r="AKZ133" s="355"/>
      <c r="ALA133" s="355"/>
      <c r="ALB133" s="355"/>
      <c r="ALC133" s="355"/>
      <c r="ALD133" s="355"/>
      <c r="ALE133" s="355"/>
      <c r="ALF133" s="355"/>
      <c r="ALG133" s="355"/>
      <c r="ALH133" s="355"/>
      <c r="ALI133" s="355"/>
      <c r="ALJ133" s="355"/>
      <c r="ALK133" s="355"/>
      <c r="ALL133" s="355"/>
      <c r="ALM133" s="355"/>
      <c r="ALN133" s="355"/>
      <c r="ALO133" s="355"/>
      <c r="ALP133" s="355"/>
      <c r="ALQ133" s="355"/>
      <c r="ALR133" s="355"/>
      <c r="ALS133" s="355"/>
      <c r="ALT133" s="355"/>
      <c r="ALU133" s="355"/>
      <c r="ALV133" s="355"/>
      <c r="ALW133" s="355"/>
      <c r="ALX133" s="355"/>
      <c r="ALY133" s="355"/>
      <c r="ALZ133" s="355"/>
      <c r="AMA133" s="355"/>
      <c r="AMB133" s="355"/>
      <c r="AMC133" s="355"/>
      <c r="AMD133" s="355"/>
      <c r="AME133" s="355"/>
      <c r="AMF133" s="355"/>
      <c r="AMG133" s="355"/>
      <c r="AMH133" s="355"/>
      <c r="AMI133" s="355"/>
      <c r="AMJ133" s="355"/>
      <c r="AMK133" s="355"/>
      <c r="AML133" s="355"/>
      <c r="AMM133" s="355"/>
      <c r="AMT133" s="355"/>
      <c r="AMU133" s="355"/>
      <c r="AMV133" s="355"/>
      <c r="AMW133" s="355"/>
      <c r="AMX133" s="355"/>
      <c r="AMY133" s="355"/>
      <c r="AMZ133" s="355"/>
      <c r="ANA133" s="355"/>
      <c r="ANB133" s="355"/>
      <c r="ANC133" s="355"/>
      <c r="AND133" s="355"/>
      <c r="ANE133" s="355"/>
      <c r="ANF133" s="355"/>
      <c r="ANG133" s="355"/>
      <c r="ANH133" s="355"/>
      <c r="ANI133" s="355"/>
      <c r="ANJ133" s="355"/>
      <c r="ANK133" s="355"/>
      <c r="ANL133" s="355"/>
      <c r="ANM133" s="355"/>
      <c r="ANN133" s="355"/>
      <c r="ANO133" s="355"/>
      <c r="ANP133" s="355"/>
      <c r="ANQ133" s="355"/>
      <c r="ANR133" s="355"/>
      <c r="ANS133" s="355"/>
      <c r="ANT133" s="355"/>
      <c r="ANU133" s="355"/>
      <c r="ANV133" s="355"/>
      <c r="ANW133" s="355"/>
      <c r="ANX133" s="355"/>
      <c r="ANY133" s="355"/>
      <c r="ANZ133" s="355"/>
      <c r="AOA133" s="355"/>
      <c r="AOB133" s="355"/>
      <c r="AOC133" s="355"/>
      <c r="AOD133" s="355"/>
      <c r="AOE133" s="355"/>
      <c r="AOF133" s="355"/>
      <c r="AOG133" s="355"/>
      <c r="AOH133" s="355"/>
      <c r="AOI133" s="355"/>
      <c r="AOJ133" s="355"/>
      <c r="AOK133" s="355"/>
      <c r="AOL133" s="355"/>
      <c r="AOM133" s="355"/>
      <c r="AON133" s="355"/>
      <c r="AOO133" s="355"/>
      <c r="AOP133" s="355"/>
      <c r="AOQ133" s="355"/>
      <c r="AOR133" s="355"/>
      <c r="AOS133" s="355"/>
      <c r="AOT133" s="355"/>
      <c r="AOU133" s="355"/>
      <c r="AOV133" s="355"/>
      <c r="AOW133" s="355"/>
      <c r="AOX133" s="355"/>
      <c r="AOY133" s="355"/>
      <c r="AOZ133" s="355"/>
      <c r="APA133" s="355"/>
      <c r="APB133" s="355"/>
      <c r="APC133" s="355"/>
      <c r="APD133" s="355"/>
      <c r="APE133" s="355"/>
      <c r="APF133" s="355"/>
      <c r="APG133" s="355"/>
      <c r="APH133" s="355"/>
      <c r="API133" s="355"/>
      <c r="APJ133" s="355"/>
      <c r="APK133" s="355"/>
      <c r="APL133" s="355"/>
      <c r="APM133" s="355"/>
      <c r="APN133" s="355"/>
      <c r="APO133" s="355"/>
      <c r="APP133" s="355"/>
      <c r="APQ133" s="355"/>
      <c r="APR133" s="355"/>
      <c r="APS133" s="355"/>
      <c r="APT133" s="355"/>
      <c r="APU133" s="355"/>
      <c r="APV133" s="355"/>
      <c r="APW133" s="355"/>
      <c r="APX133" s="355"/>
      <c r="APY133" s="355"/>
      <c r="APZ133" s="355"/>
      <c r="AQA133" s="355"/>
      <c r="AQB133" s="355"/>
      <c r="AQC133" s="355"/>
      <c r="AQD133" s="355"/>
      <c r="AQE133" s="355"/>
      <c r="AQF133" s="355"/>
      <c r="AQG133" s="355"/>
      <c r="AQH133" s="355"/>
      <c r="AQI133" s="355"/>
      <c r="AQJ133" s="355"/>
      <c r="AQK133" s="355"/>
      <c r="AQL133" s="355"/>
      <c r="AQM133" s="355"/>
      <c r="AQN133" s="355"/>
      <c r="AQO133" s="355"/>
      <c r="AQP133" s="355"/>
      <c r="AQQ133" s="355"/>
      <c r="AQR133" s="355"/>
      <c r="AQS133" s="355"/>
      <c r="AQT133" s="355"/>
      <c r="AQU133" s="355"/>
      <c r="AQV133" s="355"/>
      <c r="AQW133" s="355"/>
      <c r="AQX133" s="355"/>
      <c r="AQY133" s="355"/>
      <c r="AQZ133" s="355"/>
      <c r="ARA133" s="355"/>
      <c r="ARB133" s="355"/>
      <c r="ARC133" s="355"/>
      <c r="ARD133" s="355"/>
      <c r="ARE133" s="355"/>
      <c r="ARF133" s="355"/>
      <c r="ARG133" s="355"/>
      <c r="ARH133" s="355"/>
      <c r="ARI133" s="355"/>
      <c r="ARJ133" s="355"/>
      <c r="ARK133" s="355"/>
      <c r="ARL133" s="355"/>
      <c r="ARM133" s="355"/>
      <c r="ARN133" s="355"/>
      <c r="ARO133" s="355"/>
      <c r="ARP133" s="355"/>
      <c r="ARQ133" s="355"/>
      <c r="ARR133" s="355"/>
      <c r="ARS133" s="355"/>
      <c r="ART133" s="355"/>
      <c r="ARU133" s="355"/>
      <c r="ARV133" s="355"/>
      <c r="ARW133" s="355"/>
      <c r="ARX133" s="355"/>
      <c r="ARY133" s="355"/>
      <c r="ARZ133" s="355"/>
      <c r="ASA133" s="355"/>
      <c r="ASB133" s="355"/>
      <c r="ASC133" s="355"/>
      <c r="ASD133" s="355"/>
      <c r="ASE133" s="355"/>
      <c r="ASF133" s="355"/>
      <c r="ASG133" s="355"/>
      <c r="ASH133" s="355"/>
      <c r="ASI133" s="355"/>
      <c r="ASJ133" s="355"/>
      <c r="ASK133" s="355"/>
      <c r="ASL133" s="355"/>
      <c r="ASM133" s="355"/>
      <c r="ASN133" s="355"/>
      <c r="ASO133" s="355"/>
      <c r="ASP133" s="355"/>
      <c r="ASQ133" s="355"/>
      <c r="ASR133" s="355"/>
      <c r="ASS133" s="355"/>
      <c r="AST133" s="355"/>
      <c r="ASU133" s="355"/>
      <c r="ASV133" s="355"/>
      <c r="ASW133" s="355"/>
      <c r="ASX133" s="355"/>
      <c r="ASY133" s="355"/>
      <c r="ASZ133" s="355"/>
      <c r="ATA133" s="355"/>
      <c r="ATB133" s="355"/>
      <c r="ATC133" s="355"/>
      <c r="ATD133" s="355"/>
      <c r="ATE133" s="355"/>
      <c r="ATF133" s="355"/>
      <c r="ATG133" s="355"/>
      <c r="ATH133" s="355"/>
      <c r="ATI133" s="355"/>
      <c r="ATJ133" s="355"/>
      <c r="ATK133" s="355"/>
      <c r="ATL133" s="355"/>
      <c r="ATM133" s="355"/>
      <c r="ATN133" s="355"/>
      <c r="ATO133" s="355"/>
      <c r="ATP133" s="355"/>
      <c r="ATQ133" s="355"/>
      <c r="ATR133" s="355"/>
      <c r="ATS133" s="355"/>
      <c r="ATT133" s="355"/>
      <c r="ATU133" s="355"/>
      <c r="ATV133" s="355"/>
      <c r="ATW133" s="355"/>
      <c r="ATX133" s="355"/>
      <c r="ATY133" s="355"/>
      <c r="ATZ133" s="355"/>
      <c r="AUA133" s="355"/>
      <c r="AUB133" s="355"/>
      <c r="AUC133" s="355"/>
      <c r="AUD133" s="355"/>
      <c r="AUE133" s="355"/>
      <c r="AUF133" s="355"/>
      <c r="AUG133" s="355"/>
      <c r="AUH133" s="355"/>
      <c r="AUI133" s="355"/>
      <c r="AUJ133" s="355"/>
      <c r="AUK133" s="355"/>
      <c r="AUL133" s="355"/>
      <c r="AUM133" s="355"/>
      <c r="AUN133" s="355"/>
      <c r="AUO133" s="355"/>
      <c r="AUP133" s="355"/>
      <c r="AUQ133" s="355"/>
      <c r="AUR133" s="355"/>
      <c r="AUS133" s="355"/>
      <c r="AUT133" s="355"/>
      <c r="AUU133" s="355"/>
      <c r="AUV133" s="355"/>
      <c r="AUW133" s="355"/>
      <c r="AUX133" s="355"/>
      <c r="AUY133" s="355"/>
      <c r="AUZ133" s="355"/>
      <c r="AVA133" s="355"/>
      <c r="AVB133" s="355"/>
      <c r="AVC133" s="355"/>
      <c r="AVD133" s="355"/>
      <c r="AVE133" s="355"/>
      <c r="AVF133" s="355"/>
      <c r="AVG133" s="355"/>
      <c r="AVH133" s="355"/>
      <c r="AVI133" s="355"/>
      <c r="AVJ133" s="355"/>
      <c r="AVK133" s="355"/>
      <c r="AVL133" s="355"/>
      <c r="AVM133" s="355"/>
      <c r="AVN133" s="355"/>
      <c r="AVO133" s="355"/>
      <c r="AVP133" s="355"/>
      <c r="AVQ133" s="355"/>
      <c r="AVR133" s="355"/>
      <c r="AVS133" s="355"/>
      <c r="AVT133" s="355"/>
      <c r="AVU133" s="355"/>
      <c r="AVV133" s="355"/>
      <c r="AVW133" s="355"/>
      <c r="AVX133" s="355"/>
      <c r="AVY133" s="355"/>
      <c r="AVZ133" s="355"/>
      <c r="AWA133" s="355"/>
      <c r="AWB133" s="355"/>
      <c r="AWC133" s="355"/>
      <c r="AWD133" s="355"/>
      <c r="AWE133" s="355"/>
      <c r="AWF133" s="355"/>
      <c r="AWG133" s="355"/>
      <c r="AWH133" s="355"/>
      <c r="AWI133" s="355"/>
      <c r="AWP133" s="355"/>
      <c r="AWQ133" s="355"/>
      <c r="AWR133" s="355"/>
      <c r="AWS133" s="355"/>
      <c r="AWT133" s="355"/>
      <c r="AWU133" s="355"/>
      <c r="AWV133" s="355"/>
      <c r="AWW133" s="355"/>
      <c r="AWX133" s="355"/>
      <c r="AWY133" s="355"/>
      <c r="AWZ133" s="355"/>
      <c r="AXA133" s="355"/>
      <c r="AXB133" s="355"/>
      <c r="AXC133" s="355"/>
      <c r="AXD133" s="355"/>
      <c r="AXE133" s="355"/>
      <c r="AXF133" s="355"/>
      <c r="AXG133" s="355"/>
      <c r="AXH133" s="355"/>
      <c r="AXI133" s="355"/>
      <c r="AXJ133" s="355"/>
      <c r="AXK133" s="355"/>
      <c r="AXL133" s="355"/>
      <c r="AXM133" s="355"/>
      <c r="AXN133" s="355"/>
      <c r="AXO133" s="355"/>
      <c r="AXP133" s="355"/>
      <c r="AXQ133" s="355"/>
      <c r="AXR133" s="355"/>
      <c r="AXS133" s="355"/>
      <c r="AXT133" s="355"/>
      <c r="AXU133" s="355"/>
      <c r="AXV133" s="355"/>
      <c r="AXW133" s="355"/>
      <c r="AXX133" s="355"/>
      <c r="AXY133" s="355"/>
      <c r="AXZ133" s="355"/>
      <c r="AYA133" s="355"/>
      <c r="AYB133" s="355"/>
      <c r="AYC133" s="355"/>
      <c r="AYD133" s="355"/>
      <c r="AYE133" s="355"/>
      <c r="AYF133" s="355"/>
      <c r="AYG133" s="355"/>
      <c r="AYH133" s="355"/>
      <c r="AYI133" s="355"/>
      <c r="AYJ133" s="355"/>
      <c r="AYK133" s="355"/>
      <c r="AYL133" s="355"/>
      <c r="AYM133" s="355"/>
      <c r="AYN133" s="355"/>
      <c r="AYO133" s="355"/>
      <c r="AYP133" s="355"/>
      <c r="AYQ133" s="355"/>
      <c r="AYR133" s="355"/>
      <c r="AYS133" s="355"/>
      <c r="AYT133" s="355"/>
      <c r="AYU133" s="355"/>
      <c r="AYV133" s="355"/>
      <c r="AYW133" s="355"/>
      <c r="AYX133" s="355"/>
      <c r="AYY133" s="355"/>
      <c r="AYZ133" s="355"/>
      <c r="AZA133" s="355"/>
      <c r="AZB133" s="355"/>
      <c r="AZC133" s="355"/>
      <c r="AZD133" s="355"/>
      <c r="AZE133" s="355"/>
      <c r="AZF133" s="355"/>
      <c r="AZG133" s="355"/>
      <c r="AZH133" s="355"/>
      <c r="AZI133" s="355"/>
      <c r="AZJ133" s="355"/>
      <c r="AZK133" s="355"/>
      <c r="AZL133" s="355"/>
      <c r="AZM133" s="355"/>
      <c r="AZN133" s="355"/>
      <c r="AZO133" s="355"/>
      <c r="AZP133" s="355"/>
      <c r="AZQ133" s="355"/>
      <c r="AZR133" s="355"/>
      <c r="AZS133" s="355"/>
      <c r="AZT133" s="355"/>
      <c r="AZU133" s="355"/>
      <c r="AZV133" s="355"/>
      <c r="AZW133" s="355"/>
      <c r="AZX133" s="355"/>
      <c r="AZY133" s="355"/>
      <c r="AZZ133" s="355"/>
      <c r="BAA133" s="355"/>
      <c r="BAB133" s="355"/>
      <c r="BAC133" s="355"/>
      <c r="BAD133" s="355"/>
      <c r="BAE133" s="355"/>
      <c r="BAF133" s="355"/>
      <c r="BAG133" s="355"/>
      <c r="BAH133" s="355"/>
      <c r="BAI133" s="355"/>
      <c r="BAJ133" s="355"/>
      <c r="BAK133" s="355"/>
      <c r="BAL133" s="355"/>
      <c r="BAM133" s="355"/>
      <c r="BAN133" s="355"/>
      <c r="BAO133" s="355"/>
      <c r="BAP133" s="355"/>
      <c r="BAQ133" s="355"/>
      <c r="BAR133" s="355"/>
      <c r="BAS133" s="355"/>
      <c r="BAT133" s="355"/>
      <c r="BAU133" s="355"/>
      <c r="BAV133" s="355"/>
      <c r="BAW133" s="355"/>
      <c r="BAX133" s="355"/>
      <c r="BAY133" s="355"/>
      <c r="BAZ133" s="355"/>
      <c r="BBA133" s="355"/>
      <c r="BBB133" s="355"/>
      <c r="BBC133" s="355"/>
      <c r="BBD133" s="355"/>
      <c r="BBE133" s="355"/>
      <c r="BBF133" s="355"/>
      <c r="BBG133" s="355"/>
      <c r="BBH133" s="355"/>
      <c r="BBI133" s="355"/>
      <c r="BBJ133" s="355"/>
      <c r="BBK133" s="355"/>
      <c r="BBL133" s="355"/>
      <c r="BBM133" s="355"/>
      <c r="BBN133" s="355"/>
      <c r="BBO133" s="355"/>
      <c r="BBP133" s="355"/>
      <c r="BBQ133" s="355"/>
      <c r="BBR133" s="355"/>
      <c r="BBS133" s="355"/>
      <c r="BBT133" s="355"/>
      <c r="BBU133" s="355"/>
      <c r="BBV133" s="355"/>
      <c r="BBW133" s="355"/>
      <c r="BBX133" s="355"/>
      <c r="BBY133" s="355"/>
      <c r="BBZ133" s="355"/>
      <c r="BCA133" s="355"/>
      <c r="BCB133" s="355"/>
      <c r="BCC133" s="355"/>
      <c r="BCD133" s="355"/>
      <c r="BCE133" s="355"/>
      <c r="BCF133" s="355"/>
      <c r="BCG133" s="355"/>
      <c r="BCH133" s="355"/>
      <c r="BCI133" s="355"/>
      <c r="BCJ133" s="355"/>
      <c r="BCK133" s="355"/>
      <c r="BCL133" s="355"/>
      <c r="BCM133" s="355"/>
      <c r="BCN133" s="355"/>
      <c r="BCO133" s="355"/>
      <c r="BCP133" s="355"/>
      <c r="BCQ133" s="355"/>
      <c r="BCR133" s="355"/>
      <c r="BCS133" s="355"/>
      <c r="BCT133" s="355"/>
      <c r="BCU133" s="355"/>
      <c r="BCV133" s="355"/>
      <c r="BCW133" s="355"/>
      <c r="BCX133" s="355"/>
      <c r="BCY133" s="355"/>
      <c r="BCZ133" s="355"/>
      <c r="BDA133" s="355"/>
      <c r="BDB133" s="355"/>
      <c r="BDC133" s="355"/>
      <c r="BDD133" s="355"/>
      <c r="BDE133" s="355"/>
      <c r="BDF133" s="355"/>
      <c r="BDG133" s="355"/>
      <c r="BDH133" s="355"/>
      <c r="BDI133" s="355"/>
      <c r="BDJ133" s="355"/>
      <c r="BDK133" s="355"/>
      <c r="BDL133" s="355"/>
      <c r="BDM133" s="355"/>
      <c r="BDN133" s="355"/>
      <c r="BDO133" s="355"/>
      <c r="BDP133" s="355"/>
      <c r="BDQ133" s="355"/>
      <c r="BDR133" s="355"/>
      <c r="BDS133" s="355"/>
      <c r="BDT133" s="355"/>
      <c r="BDU133" s="355"/>
      <c r="BDV133" s="355"/>
      <c r="BDW133" s="355"/>
      <c r="BDX133" s="355"/>
      <c r="BDY133" s="355"/>
      <c r="BDZ133" s="355"/>
      <c r="BEA133" s="355"/>
      <c r="BEB133" s="355"/>
      <c r="BEC133" s="355"/>
      <c r="BED133" s="355"/>
      <c r="BEE133" s="355"/>
      <c r="BEF133" s="355"/>
      <c r="BEG133" s="355"/>
      <c r="BEH133" s="355"/>
      <c r="BEI133" s="355"/>
      <c r="BEJ133" s="355"/>
      <c r="BEK133" s="355"/>
      <c r="BEL133" s="355"/>
      <c r="BEM133" s="355"/>
      <c r="BEN133" s="355"/>
      <c r="BEO133" s="355"/>
      <c r="BEP133" s="355"/>
      <c r="BEQ133" s="355"/>
      <c r="BER133" s="355"/>
      <c r="BES133" s="355"/>
      <c r="BET133" s="355"/>
      <c r="BEU133" s="355"/>
      <c r="BEV133" s="355"/>
      <c r="BEW133" s="355"/>
      <c r="BEX133" s="355"/>
      <c r="BEY133" s="355"/>
      <c r="BEZ133" s="355"/>
      <c r="BFA133" s="355"/>
      <c r="BFB133" s="355"/>
      <c r="BFC133" s="355"/>
      <c r="BFD133" s="355"/>
      <c r="BFE133" s="355"/>
      <c r="BFF133" s="355"/>
      <c r="BFG133" s="355"/>
      <c r="BFH133" s="355"/>
      <c r="BFI133" s="355"/>
      <c r="BFJ133" s="355"/>
      <c r="BFK133" s="355"/>
      <c r="BFL133" s="355"/>
      <c r="BFM133" s="355"/>
      <c r="BFN133" s="355"/>
      <c r="BFO133" s="355"/>
      <c r="BFP133" s="355"/>
      <c r="BFQ133" s="355"/>
      <c r="BFR133" s="355"/>
      <c r="BFS133" s="355"/>
      <c r="BFT133" s="355"/>
      <c r="BFU133" s="355"/>
      <c r="BFV133" s="355"/>
      <c r="BFW133" s="355"/>
      <c r="BFX133" s="355"/>
      <c r="BFY133" s="355"/>
      <c r="BFZ133" s="355"/>
      <c r="BGA133" s="355"/>
      <c r="BGB133" s="355"/>
      <c r="BGC133" s="355"/>
      <c r="BGD133" s="355"/>
      <c r="BGE133" s="355"/>
      <c r="BGL133" s="355"/>
      <c r="BGM133" s="355"/>
      <c r="BGN133" s="355"/>
      <c r="BGO133" s="355"/>
      <c r="BGP133" s="355"/>
      <c r="BGQ133" s="355"/>
      <c r="BGR133" s="355"/>
      <c r="BGS133" s="355"/>
      <c r="BGT133" s="355"/>
      <c r="BGU133" s="355"/>
      <c r="BGV133" s="355"/>
      <c r="BGW133" s="355"/>
      <c r="BGX133" s="355"/>
      <c r="BGY133" s="355"/>
      <c r="BGZ133" s="355"/>
      <c r="BHA133" s="355"/>
      <c r="BHB133" s="355"/>
      <c r="BHC133" s="355"/>
      <c r="BHD133" s="355"/>
      <c r="BHE133" s="355"/>
      <c r="BHF133" s="355"/>
      <c r="BHG133" s="355"/>
      <c r="BHH133" s="355"/>
      <c r="BHI133" s="355"/>
      <c r="BHJ133" s="355"/>
      <c r="BHK133" s="355"/>
      <c r="BHL133" s="355"/>
      <c r="BHM133" s="355"/>
      <c r="BHN133" s="355"/>
      <c r="BHO133" s="355"/>
      <c r="BHP133" s="355"/>
      <c r="BHQ133" s="355"/>
      <c r="BHR133" s="355"/>
      <c r="BHS133" s="355"/>
      <c r="BHT133" s="355"/>
      <c r="BHU133" s="355"/>
      <c r="BHV133" s="355"/>
      <c r="BHW133" s="355"/>
      <c r="BHX133" s="355"/>
      <c r="BHY133" s="355"/>
      <c r="BHZ133" s="355"/>
      <c r="BIA133" s="355"/>
      <c r="BIB133" s="355"/>
      <c r="BIC133" s="355"/>
      <c r="BID133" s="355"/>
      <c r="BIE133" s="355"/>
      <c r="BIF133" s="355"/>
      <c r="BIG133" s="355"/>
      <c r="BIH133" s="355"/>
      <c r="BII133" s="355"/>
      <c r="BIJ133" s="355"/>
      <c r="BIK133" s="355"/>
      <c r="BIL133" s="355"/>
      <c r="BIM133" s="355"/>
      <c r="BIN133" s="355"/>
      <c r="BIO133" s="355"/>
      <c r="BIP133" s="355"/>
      <c r="BIQ133" s="355"/>
      <c r="BIR133" s="355"/>
      <c r="BIS133" s="355"/>
      <c r="BIT133" s="355"/>
      <c r="BIU133" s="355"/>
      <c r="BIV133" s="355"/>
      <c r="BIW133" s="355"/>
      <c r="BIX133" s="355"/>
      <c r="BIY133" s="355"/>
      <c r="BIZ133" s="355"/>
      <c r="BJA133" s="355"/>
      <c r="BJB133" s="355"/>
      <c r="BJC133" s="355"/>
      <c r="BJD133" s="355"/>
      <c r="BJE133" s="355"/>
      <c r="BJF133" s="355"/>
      <c r="BJG133" s="355"/>
      <c r="BJH133" s="355"/>
      <c r="BJI133" s="355"/>
      <c r="BJJ133" s="355"/>
      <c r="BJK133" s="355"/>
      <c r="BJL133" s="355"/>
      <c r="BJM133" s="355"/>
      <c r="BJN133" s="355"/>
      <c r="BJO133" s="355"/>
      <c r="BJP133" s="355"/>
      <c r="BJQ133" s="355"/>
      <c r="BJR133" s="355"/>
      <c r="BJS133" s="355"/>
      <c r="BJT133" s="355"/>
      <c r="BJU133" s="355"/>
      <c r="BJV133" s="355"/>
      <c r="BJW133" s="355"/>
      <c r="BJX133" s="355"/>
      <c r="BJY133" s="355"/>
      <c r="BJZ133" s="355"/>
      <c r="BKA133" s="355"/>
      <c r="BKB133" s="355"/>
      <c r="BKC133" s="355"/>
      <c r="BKD133" s="355"/>
      <c r="BKE133" s="355"/>
      <c r="BKF133" s="355"/>
      <c r="BKG133" s="355"/>
      <c r="BKH133" s="355"/>
      <c r="BKI133" s="355"/>
      <c r="BKJ133" s="355"/>
      <c r="BKK133" s="355"/>
      <c r="BKL133" s="355"/>
      <c r="BKM133" s="355"/>
      <c r="BKN133" s="355"/>
      <c r="BKO133" s="355"/>
      <c r="BKP133" s="355"/>
      <c r="BKQ133" s="355"/>
      <c r="BKR133" s="355"/>
      <c r="BKS133" s="355"/>
      <c r="BKT133" s="355"/>
      <c r="BKU133" s="355"/>
      <c r="BKV133" s="355"/>
      <c r="BKW133" s="355"/>
      <c r="BKX133" s="355"/>
      <c r="BKY133" s="355"/>
      <c r="BKZ133" s="355"/>
      <c r="BLA133" s="355"/>
      <c r="BLB133" s="355"/>
      <c r="BLC133" s="355"/>
      <c r="BLD133" s="355"/>
      <c r="BLE133" s="355"/>
      <c r="BLF133" s="355"/>
      <c r="BLG133" s="355"/>
      <c r="BLH133" s="355"/>
      <c r="BLI133" s="355"/>
      <c r="BLJ133" s="355"/>
      <c r="BLK133" s="355"/>
      <c r="BLL133" s="355"/>
      <c r="BLM133" s="355"/>
      <c r="BLN133" s="355"/>
      <c r="BLO133" s="355"/>
      <c r="BLP133" s="355"/>
      <c r="BLQ133" s="355"/>
      <c r="BLR133" s="355"/>
      <c r="BLS133" s="355"/>
      <c r="BLT133" s="355"/>
      <c r="BLU133" s="355"/>
      <c r="BLV133" s="355"/>
      <c r="BLW133" s="355"/>
      <c r="BLX133" s="355"/>
      <c r="BLY133" s="355"/>
      <c r="BLZ133" s="355"/>
      <c r="BMA133" s="355"/>
      <c r="BMB133" s="355"/>
      <c r="BMC133" s="355"/>
      <c r="BMD133" s="355"/>
      <c r="BME133" s="355"/>
      <c r="BMF133" s="355"/>
      <c r="BMG133" s="355"/>
      <c r="BMH133" s="355"/>
      <c r="BMI133" s="355"/>
      <c r="BMJ133" s="355"/>
      <c r="BMK133" s="355"/>
      <c r="BML133" s="355"/>
      <c r="BMM133" s="355"/>
      <c r="BMN133" s="355"/>
      <c r="BMO133" s="355"/>
      <c r="BMP133" s="355"/>
      <c r="BMQ133" s="355"/>
      <c r="BMR133" s="355"/>
      <c r="BMS133" s="355"/>
      <c r="BMT133" s="355"/>
      <c r="BMU133" s="355"/>
      <c r="BMV133" s="355"/>
      <c r="BMW133" s="355"/>
      <c r="BMX133" s="355"/>
      <c r="BMY133" s="355"/>
      <c r="BMZ133" s="355"/>
      <c r="BNA133" s="355"/>
      <c r="BNB133" s="355"/>
      <c r="BNC133" s="355"/>
      <c r="BND133" s="355"/>
      <c r="BNE133" s="355"/>
      <c r="BNF133" s="355"/>
      <c r="BNG133" s="355"/>
      <c r="BNH133" s="355"/>
      <c r="BNI133" s="355"/>
      <c r="BNJ133" s="355"/>
      <c r="BNK133" s="355"/>
      <c r="BNL133" s="355"/>
      <c r="BNM133" s="355"/>
      <c r="BNN133" s="355"/>
      <c r="BNO133" s="355"/>
      <c r="BNP133" s="355"/>
      <c r="BNQ133" s="355"/>
      <c r="BNR133" s="355"/>
      <c r="BNS133" s="355"/>
      <c r="BNT133" s="355"/>
      <c r="BNU133" s="355"/>
      <c r="BNV133" s="355"/>
      <c r="BNW133" s="355"/>
      <c r="BNX133" s="355"/>
      <c r="BNY133" s="355"/>
      <c r="BNZ133" s="355"/>
      <c r="BOA133" s="355"/>
      <c r="BOB133" s="355"/>
      <c r="BOC133" s="355"/>
      <c r="BOD133" s="355"/>
      <c r="BOE133" s="355"/>
      <c r="BOF133" s="355"/>
      <c r="BOG133" s="355"/>
      <c r="BOH133" s="355"/>
      <c r="BOI133" s="355"/>
      <c r="BOJ133" s="355"/>
      <c r="BOK133" s="355"/>
      <c r="BOL133" s="355"/>
      <c r="BOM133" s="355"/>
      <c r="BON133" s="355"/>
      <c r="BOO133" s="355"/>
      <c r="BOP133" s="355"/>
      <c r="BOQ133" s="355"/>
      <c r="BOR133" s="355"/>
      <c r="BOS133" s="355"/>
      <c r="BOT133" s="355"/>
      <c r="BOU133" s="355"/>
      <c r="BOV133" s="355"/>
      <c r="BOW133" s="355"/>
      <c r="BOX133" s="355"/>
      <c r="BOY133" s="355"/>
      <c r="BOZ133" s="355"/>
      <c r="BPA133" s="355"/>
      <c r="BPB133" s="355"/>
      <c r="BPC133" s="355"/>
      <c r="BPD133" s="355"/>
      <c r="BPE133" s="355"/>
      <c r="BPF133" s="355"/>
      <c r="BPG133" s="355"/>
      <c r="BPH133" s="355"/>
      <c r="BPI133" s="355"/>
      <c r="BPJ133" s="355"/>
      <c r="BPK133" s="355"/>
      <c r="BPL133" s="355"/>
      <c r="BPM133" s="355"/>
      <c r="BPN133" s="355"/>
      <c r="BPO133" s="355"/>
      <c r="BPP133" s="355"/>
      <c r="BPQ133" s="355"/>
      <c r="BPR133" s="355"/>
      <c r="BPS133" s="355"/>
      <c r="BPT133" s="355"/>
      <c r="BPU133" s="355"/>
      <c r="BPV133" s="355"/>
      <c r="BPW133" s="355"/>
      <c r="BPX133" s="355"/>
      <c r="BPY133" s="355"/>
      <c r="BPZ133" s="355"/>
      <c r="BQA133" s="355"/>
      <c r="BQH133" s="355"/>
      <c r="BQI133" s="355"/>
      <c r="BQJ133" s="355"/>
      <c r="BQK133" s="355"/>
      <c r="BQL133" s="355"/>
      <c r="BQM133" s="355"/>
      <c r="BQN133" s="355"/>
      <c r="BQO133" s="355"/>
      <c r="BQP133" s="355"/>
      <c r="BQQ133" s="355"/>
      <c r="BQR133" s="355"/>
      <c r="BQS133" s="355"/>
      <c r="BQT133" s="355"/>
      <c r="BQU133" s="355"/>
      <c r="BQV133" s="355"/>
      <c r="BQW133" s="355"/>
      <c r="BQX133" s="355"/>
      <c r="BQY133" s="355"/>
      <c r="BQZ133" s="355"/>
      <c r="BRA133" s="355"/>
      <c r="BRB133" s="355"/>
      <c r="BRC133" s="355"/>
      <c r="BRD133" s="355"/>
      <c r="BRE133" s="355"/>
      <c r="BRF133" s="355"/>
      <c r="BRG133" s="355"/>
      <c r="BRH133" s="355"/>
      <c r="BRI133" s="355"/>
      <c r="BRJ133" s="355"/>
      <c r="BRK133" s="355"/>
      <c r="BRL133" s="355"/>
      <c r="BRM133" s="355"/>
      <c r="BRN133" s="355"/>
      <c r="BRO133" s="355"/>
      <c r="BRP133" s="355"/>
      <c r="BRQ133" s="355"/>
      <c r="BRR133" s="355"/>
      <c r="BRS133" s="355"/>
      <c r="BRT133" s="355"/>
      <c r="BRU133" s="355"/>
      <c r="BRV133" s="355"/>
      <c r="BRW133" s="355"/>
      <c r="BRX133" s="355"/>
      <c r="BRY133" s="355"/>
      <c r="BRZ133" s="355"/>
      <c r="BSA133" s="355"/>
      <c r="BSB133" s="355"/>
      <c r="BSC133" s="355"/>
      <c r="BSD133" s="355"/>
      <c r="BSE133" s="355"/>
      <c r="BSF133" s="355"/>
      <c r="BSG133" s="355"/>
      <c r="BSH133" s="355"/>
      <c r="BSI133" s="355"/>
      <c r="BSJ133" s="355"/>
      <c r="BSK133" s="355"/>
      <c r="BSL133" s="355"/>
      <c r="BSM133" s="355"/>
      <c r="BSN133" s="355"/>
      <c r="BSO133" s="355"/>
      <c r="BSP133" s="355"/>
      <c r="BSQ133" s="355"/>
      <c r="BSR133" s="355"/>
      <c r="BSS133" s="355"/>
      <c r="BST133" s="355"/>
      <c r="BSU133" s="355"/>
      <c r="BSV133" s="355"/>
      <c r="BSW133" s="355"/>
      <c r="BSX133" s="355"/>
      <c r="BSY133" s="355"/>
      <c r="BSZ133" s="355"/>
      <c r="BTA133" s="355"/>
      <c r="BTB133" s="355"/>
      <c r="BTC133" s="355"/>
      <c r="BTD133" s="355"/>
      <c r="BTE133" s="355"/>
      <c r="BTF133" s="355"/>
      <c r="BTG133" s="355"/>
      <c r="BTH133" s="355"/>
      <c r="BTI133" s="355"/>
      <c r="BTJ133" s="355"/>
      <c r="BTK133" s="355"/>
      <c r="BTL133" s="355"/>
      <c r="BTM133" s="355"/>
      <c r="BTN133" s="355"/>
      <c r="BTO133" s="355"/>
      <c r="BTP133" s="355"/>
      <c r="BTQ133" s="355"/>
      <c r="BTR133" s="355"/>
      <c r="BTS133" s="355"/>
      <c r="BTT133" s="355"/>
      <c r="BTU133" s="355"/>
      <c r="BTV133" s="355"/>
      <c r="BTW133" s="355"/>
      <c r="BTX133" s="355"/>
      <c r="BTY133" s="355"/>
      <c r="BTZ133" s="355"/>
      <c r="BUA133" s="355"/>
      <c r="BUB133" s="355"/>
      <c r="BUC133" s="355"/>
      <c r="BUD133" s="355"/>
      <c r="BUE133" s="355"/>
      <c r="BUF133" s="355"/>
      <c r="BUG133" s="355"/>
      <c r="BUH133" s="355"/>
      <c r="BUI133" s="355"/>
      <c r="BUJ133" s="355"/>
      <c r="BUK133" s="355"/>
      <c r="BUL133" s="355"/>
      <c r="BUM133" s="355"/>
      <c r="BUN133" s="355"/>
      <c r="BUO133" s="355"/>
      <c r="BUP133" s="355"/>
      <c r="BUQ133" s="355"/>
      <c r="BUR133" s="355"/>
      <c r="BUS133" s="355"/>
      <c r="BUT133" s="355"/>
      <c r="BUU133" s="355"/>
      <c r="BUV133" s="355"/>
      <c r="BUW133" s="355"/>
      <c r="BUX133" s="355"/>
      <c r="BUY133" s="355"/>
      <c r="BUZ133" s="355"/>
      <c r="BVA133" s="355"/>
      <c r="BVB133" s="355"/>
      <c r="BVC133" s="355"/>
      <c r="BVD133" s="355"/>
      <c r="BVE133" s="355"/>
      <c r="BVF133" s="355"/>
      <c r="BVG133" s="355"/>
      <c r="BVH133" s="355"/>
      <c r="BVI133" s="355"/>
      <c r="BVJ133" s="355"/>
      <c r="BVK133" s="355"/>
      <c r="BVL133" s="355"/>
      <c r="BVM133" s="355"/>
      <c r="BVN133" s="355"/>
      <c r="BVO133" s="355"/>
      <c r="BVP133" s="355"/>
      <c r="BVQ133" s="355"/>
      <c r="BVR133" s="355"/>
      <c r="BVS133" s="355"/>
      <c r="BVT133" s="355"/>
      <c r="BVU133" s="355"/>
      <c r="BVV133" s="355"/>
      <c r="BVW133" s="355"/>
      <c r="BVX133" s="355"/>
      <c r="BVY133" s="355"/>
      <c r="BVZ133" s="355"/>
      <c r="BWA133" s="355"/>
      <c r="BWB133" s="355"/>
      <c r="BWC133" s="355"/>
      <c r="BWD133" s="355"/>
      <c r="BWE133" s="355"/>
      <c r="BWF133" s="355"/>
      <c r="BWG133" s="355"/>
      <c r="BWH133" s="355"/>
      <c r="BWI133" s="355"/>
      <c r="BWJ133" s="355"/>
      <c r="BWK133" s="355"/>
      <c r="BWL133" s="355"/>
      <c r="BWM133" s="355"/>
      <c r="BWN133" s="355"/>
      <c r="BWO133" s="355"/>
      <c r="BWP133" s="355"/>
      <c r="BWQ133" s="355"/>
      <c r="BWR133" s="355"/>
      <c r="BWS133" s="355"/>
      <c r="BWT133" s="355"/>
      <c r="BWU133" s="355"/>
      <c r="BWV133" s="355"/>
      <c r="BWW133" s="355"/>
      <c r="BWX133" s="355"/>
      <c r="BWY133" s="355"/>
      <c r="BWZ133" s="355"/>
      <c r="BXA133" s="355"/>
      <c r="BXB133" s="355"/>
      <c r="BXC133" s="355"/>
      <c r="BXD133" s="355"/>
      <c r="BXE133" s="355"/>
      <c r="BXF133" s="355"/>
      <c r="BXG133" s="355"/>
      <c r="BXH133" s="355"/>
      <c r="BXI133" s="355"/>
      <c r="BXJ133" s="355"/>
      <c r="BXK133" s="355"/>
      <c r="BXL133" s="355"/>
      <c r="BXM133" s="355"/>
      <c r="BXN133" s="355"/>
      <c r="BXO133" s="355"/>
      <c r="BXP133" s="355"/>
      <c r="BXQ133" s="355"/>
      <c r="BXR133" s="355"/>
      <c r="BXS133" s="355"/>
      <c r="BXT133" s="355"/>
      <c r="BXU133" s="355"/>
      <c r="BXV133" s="355"/>
      <c r="BXW133" s="355"/>
      <c r="BXX133" s="355"/>
      <c r="BXY133" s="355"/>
      <c r="BXZ133" s="355"/>
      <c r="BYA133" s="355"/>
      <c r="BYB133" s="355"/>
      <c r="BYC133" s="355"/>
      <c r="BYD133" s="355"/>
      <c r="BYE133" s="355"/>
      <c r="BYF133" s="355"/>
      <c r="BYG133" s="355"/>
      <c r="BYH133" s="355"/>
      <c r="BYI133" s="355"/>
      <c r="BYJ133" s="355"/>
      <c r="BYK133" s="355"/>
      <c r="BYL133" s="355"/>
      <c r="BYM133" s="355"/>
      <c r="BYN133" s="355"/>
      <c r="BYO133" s="355"/>
      <c r="BYP133" s="355"/>
      <c r="BYQ133" s="355"/>
      <c r="BYR133" s="355"/>
      <c r="BYS133" s="355"/>
      <c r="BYT133" s="355"/>
      <c r="BYU133" s="355"/>
      <c r="BYV133" s="355"/>
      <c r="BYW133" s="355"/>
      <c r="BYX133" s="355"/>
      <c r="BYY133" s="355"/>
      <c r="BYZ133" s="355"/>
      <c r="BZA133" s="355"/>
      <c r="BZB133" s="355"/>
      <c r="BZC133" s="355"/>
      <c r="BZD133" s="355"/>
      <c r="BZE133" s="355"/>
      <c r="BZF133" s="355"/>
      <c r="BZG133" s="355"/>
      <c r="BZH133" s="355"/>
      <c r="BZI133" s="355"/>
      <c r="BZJ133" s="355"/>
      <c r="BZK133" s="355"/>
      <c r="BZL133" s="355"/>
      <c r="BZM133" s="355"/>
      <c r="BZN133" s="355"/>
      <c r="BZO133" s="355"/>
      <c r="BZP133" s="355"/>
      <c r="BZQ133" s="355"/>
      <c r="BZR133" s="355"/>
      <c r="BZS133" s="355"/>
      <c r="BZT133" s="355"/>
      <c r="BZU133" s="355"/>
      <c r="BZV133" s="355"/>
      <c r="BZW133" s="355"/>
      <c r="CAD133" s="355"/>
      <c r="CAE133" s="355"/>
      <c r="CAF133" s="355"/>
      <c r="CAG133" s="355"/>
      <c r="CAH133" s="355"/>
      <c r="CAI133" s="355"/>
      <c r="CAJ133" s="355"/>
      <c r="CAK133" s="355"/>
      <c r="CAL133" s="355"/>
      <c r="CAM133" s="355"/>
      <c r="CAN133" s="355"/>
      <c r="CAO133" s="355"/>
      <c r="CAP133" s="355"/>
      <c r="CAQ133" s="355"/>
      <c r="CAR133" s="355"/>
      <c r="CAS133" s="355"/>
      <c r="CAT133" s="355"/>
      <c r="CAU133" s="355"/>
      <c r="CAV133" s="355"/>
      <c r="CAW133" s="355"/>
      <c r="CAX133" s="355"/>
      <c r="CAY133" s="355"/>
      <c r="CAZ133" s="355"/>
      <c r="CBA133" s="355"/>
      <c r="CBB133" s="355"/>
      <c r="CBC133" s="355"/>
      <c r="CBD133" s="355"/>
      <c r="CBE133" s="355"/>
      <c r="CBF133" s="355"/>
      <c r="CBG133" s="355"/>
      <c r="CBH133" s="355"/>
      <c r="CBI133" s="355"/>
      <c r="CBJ133" s="355"/>
      <c r="CBK133" s="355"/>
      <c r="CBL133" s="355"/>
      <c r="CBM133" s="355"/>
      <c r="CBN133" s="355"/>
      <c r="CBO133" s="355"/>
      <c r="CBP133" s="355"/>
      <c r="CBQ133" s="355"/>
      <c r="CBR133" s="355"/>
      <c r="CBS133" s="355"/>
      <c r="CBT133" s="355"/>
      <c r="CBU133" s="355"/>
      <c r="CBV133" s="355"/>
      <c r="CBW133" s="355"/>
      <c r="CBX133" s="355"/>
      <c r="CBY133" s="355"/>
      <c r="CBZ133" s="355"/>
      <c r="CCA133" s="355"/>
      <c r="CCB133" s="355"/>
      <c r="CCC133" s="355"/>
      <c r="CCD133" s="355"/>
      <c r="CCE133" s="355"/>
      <c r="CCF133" s="355"/>
      <c r="CCG133" s="355"/>
      <c r="CCH133" s="355"/>
      <c r="CCI133" s="355"/>
      <c r="CCJ133" s="355"/>
      <c r="CCK133" s="355"/>
      <c r="CCL133" s="355"/>
      <c r="CCM133" s="355"/>
      <c r="CCN133" s="355"/>
      <c r="CCO133" s="355"/>
      <c r="CCP133" s="355"/>
      <c r="CCQ133" s="355"/>
      <c r="CCR133" s="355"/>
      <c r="CCS133" s="355"/>
      <c r="CCT133" s="355"/>
      <c r="CCU133" s="355"/>
      <c r="CCV133" s="355"/>
      <c r="CCW133" s="355"/>
      <c r="CCX133" s="355"/>
      <c r="CCY133" s="355"/>
      <c r="CCZ133" s="355"/>
      <c r="CDA133" s="355"/>
      <c r="CDB133" s="355"/>
      <c r="CDC133" s="355"/>
      <c r="CDD133" s="355"/>
      <c r="CDE133" s="355"/>
      <c r="CDF133" s="355"/>
      <c r="CDG133" s="355"/>
      <c r="CDH133" s="355"/>
      <c r="CDI133" s="355"/>
      <c r="CDJ133" s="355"/>
      <c r="CDK133" s="355"/>
      <c r="CDL133" s="355"/>
      <c r="CDM133" s="355"/>
      <c r="CDN133" s="355"/>
      <c r="CDO133" s="355"/>
      <c r="CDP133" s="355"/>
      <c r="CDQ133" s="355"/>
      <c r="CDR133" s="355"/>
      <c r="CDS133" s="355"/>
      <c r="CDT133" s="355"/>
      <c r="CDU133" s="355"/>
      <c r="CDV133" s="355"/>
      <c r="CDW133" s="355"/>
      <c r="CDX133" s="355"/>
      <c r="CDY133" s="355"/>
      <c r="CDZ133" s="355"/>
      <c r="CEA133" s="355"/>
      <c r="CEB133" s="355"/>
      <c r="CEC133" s="355"/>
      <c r="CED133" s="355"/>
      <c r="CEE133" s="355"/>
      <c r="CEF133" s="355"/>
      <c r="CEG133" s="355"/>
      <c r="CEH133" s="355"/>
      <c r="CEI133" s="355"/>
      <c r="CEJ133" s="355"/>
      <c r="CEK133" s="355"/>
      <c r="CEL133" s="355"/>
      <c r="CEM133" s="355"/>
      <c r="CEN133" s="355"/>
      <c r="CEO133" s="355"/>
      <c r="CEP133" s="355"/>
      <c r="CEQ133" s="355"/>
      <c r="CER133" s="355"/>
      <c r="CES133" s="355"/>
      <c r="CET133" s="355"/>
      <c r="CEU133" s="355"/>
      <c r="CEV133" s="355"/>
      <c r="CEW133" s="355"/>
      <c r="CEX133" s="355"/>
      <c r="CEY133" s="355"/>
      <c r="CEZ133" s="355"/>
      <c r="CFA133" s="355"/>
      <c r="CFB133" s="355"/>
      <c r="CFC133" s="355"/>
      <c r="CFD133" s="355"/>
      <c r="CFE133" s="355"/>
      <c r="CFF133" s="355"/>
      <c r="CFG133" s="355"/>
      <c r="CFH133" s="355"/>
      <c r="CFI133" s="355"/>
      <c r="CFJ133" s="355"/>
      <c r="CFK133" s="355"/>
      <c r="CFL133" s="355"/>
      <c r="CFM133" s="355"/>
      <c r="CFN133" s="355"/>
      <c r="CFO133" s="355"/>
      <c r="CFP133" s="355"/>
      <c r="CFQ133" s="355"/>
      <c r="CFR133" s="355"/>
      <c r="CFS133" s="355"/>
      <c r="CFT133" s="355"/>
      <c r="CFU133" s="355"/>
      <c r="CFV133" s="355"/>
      <c r="CFW133" s="355"/>
      <c r="CFX133" s="355"/>
      <c r="CFY133" s="355"/>
      <c r="CFZ133" s="355"/>
      <c r="CGA133" s="355"/>
      <c r="CGB133" s="355"/>
      <c r="CGC133" s="355"/>
      <c r="CGD133" s="355"/>
      <c r="CGE133" s="355"/>
      <c r="CGF133" s="355"/>
      <c r="CGG133" s="355"/>
      <c r="CGH133" s="355"/>
      <c r="CGI133" s="355"/>
      <c r="CGJ133" s="355"/>
      <c r="CGK133" s="355"/>
      <c r="CGL133" s="355"/>
      <c r="CGM133" s="355"/>
      <c r="CGN133" s="355"/>
      <c r="CGO133" s="355"/>
      <c r="CGP133" s="355"/>
      <c r="CGQ133" s="355"/>
      <c r="CGR133" s="355"/>
      <c r="CGS133" s="355"/>
      <c r="CGT133" s="355"/>
      <c r="CGU133" s="355"/>
      <c r="CGV133" s="355"/>
      <c r="CGW133" s="355"/>
      <c r="CGX133" s="355"/>
      <c r="CGY133" s="355"/>
      <c r="CGZ133" s="355"/>
      <c r="CHA133" s="355"/>
      <c r="CHB133" s="355"/>
      <c r="CHC133" s="355"/>
      <c r="CHD133" s="355"/>
      <c r="CHE133" s="355"/>
      <c r="CHF133" s="355"/>
      <c r="CHG133" s="355"/>
      <c r="CHH133" s="355"/>
      <c r="CHI133" s="355"/>
      <c r="CHJ133" s="355"/>
      <c r="CHK133" s="355"/>
      <c r="CHL133" s="355"/>
      <c r="CHM133" s="355"/>
      <c r="CHN133" s="355"/>
      <c r="CHO133" s="355"/>
      <c r="CHP133" s="355"/>
      <c r="CHQ133" s="355"/>
      <c r="CHR133" s="355"/>
      <c r="CHS133" s="355"/>
      <c r="CHT133" s="355"/>
      <c r="CHU133" s="355"/>
      <c r="CHV133" s="355"/>
      <c r="CHW133" s="355"/>
      <c r="CHX133" s="355"/>
      <c r="CHY133" s="355"/>
      <c r="CHZ133" s="355"/>
      <c r="CIA133" s="355"/>
      <c r="CIB133" s="355"/>
      <c r="CIC133" s="355"/>
      <c r="CID133" s="355"/>
      <c r="CIE133" s="355"/>
      <c r="CIF133" s="355"/>
      <c r="CIG133" s="355"/>
      <c r="CIH133" s="355"/>
      <c r="CII133" s="355"/>
      <c r="CIJ133" s="355"/>
      <c r="CIK133" s="355"/>
      <c r="CIL133" s="355"/>
      <c r="CIM133" s="355"/>
      <c r="CIN133" s="355"/>
      <c r="CIO133" s="355"/>
      <c r="CIP133" s="355"/>
      <c r="CIQ133" s="355"/>
      <c r="CIR133" s="355"/>
      <c r="CIS133" s="355"/>
      <c r="CIT133" s="355"/>
      <c r="CIU133" s="355"/>
      <c r="CIV133" s="355"/>
      <c r="CIW133" s="355"/>
      <c r="CIX133" s="355"/>
      <c r="CIY133" s="355"/>
      <c r="CIZ133" s="355"/>
      <c r="CJA133" s="355"/>
      <c r="CJB133" s="355"/>
      <c r="CJC133" s="355"/>
      <c r="CJD133" s="355"/>
      <c r="CJE133" s="355"/>
      <c r="CJF133" s="355"/>
      <c r="CJG133" s="355"/>
      <c r="CJH133" s="355"/>
      <c r="CJI133" s="355"/>
      <c r="CJJ133" s="355"/>
      <c r="CJK133" s="355"/>
      <c r="CJL133" s="355"/>
      <c r="CJM133" s="355"/>
      <c r="CJN133" s="355"/>
      <c r="CJO133" s="355"/>
      <c r="CJP133" s="355"/>
      <c r="CJQ133" s="355"/>
      <c r="CJR133" s="355"/>
      <c r="CJS133" s="355"/>
      <c r="CJZ133" s="355"/>
      <c r="CKA133" s="355"/>
      <c r="CKB133" s="355"/>
      <c r="CKC133" s="355"/>
      <c r="CKD133" s="355"/>
      <c r="CKE133" s="355"/>
      <c r="CKF133" s="355"/>
      <c r="CKG133" s="355"/>
      <c r="CKH133" s="355"/>
      <c r="CKI133" s="355"/>
      <c r="CKJ133" s="355"/>
      <c r="CKK133" s="355"/>
      <c r="CKL133" s="355"/>
      <c r="CKM133" s="355"/>
      <c r="CKN133" s="355"/>
      <c r="CKO133" s="355"/>
      <c r="CKP133" s="355"/>
      <c r="CKQ133" s="355"/>
      <c r="CKR133" s="355"/>
      <c r="CKS133" s="355"/>
      <c r="CKT133" s="355"/>
      <c r="CKU133" s="355"/>
      <c r="CKV133" s="355"/>
      <c r="CKW133" s="355"/>
      <c r="CKX133" s="355"/>
      <c r="CKY133" s="355"/>
      <c r="CKZ133" s="355"/>
      <c r="CLA133" s="355"/>
      <c r="CLB133" s="355"/>
      <c r="CLC133" s="355"/>
      <c r="CLD133" s="355"/>
      <c r="CLE133" s="355"/>
      <c r="CLF133" s="355"/>
      <c r="CLG133" s="355"/>
      <c r="CLH133" s="355"/>
      <c r="CLI133" s="355"/>
      <c r="CLJ133" s="355"/>
      <c r="CLK133" s="355"/>
      <c r="CLL133" s="355"/>
      <c r="CLM133" s="355"/>
      <c r="CLN133" s="355"/>
      <c r="CLO133" s="355"/>
      <c r="CLP133" s="355"/>
      <c r="CLQ133" s="355"/>
      <c r="CLR133" s="355"/>
      <c r="CLS133" s="355"/>
      <c r="CLT133" s="355"/>
      <c r="CLU133" s="355"/>
      <c r="CLV133" s="355"/>
      <c r="CLW133" s="355"/>
      <c r="CLX133" s="355"/>
      <c r="CLY133" s="355"/>
      <c r="CLZ133" s="355"/>
      <c r="CMA133" s="355"/>
      <c r="CMB133" s="355"/>
      <c r="CMC133" s="355"/>
      <c r="CMD133" s="355"/>
      <c r="CME133" s="355"/>
      <c r="CMF133" s="355"/>
      <c r="CMG133" s="355"/>
      <c r="CMH133" s="355"/>
      <c r="CMI133" s="355"/>
      <c r="CMJ133" s="355"/>
      <c r="CMK133" s="355"/>
      <c r="CML133" s="355"/>
      <c r="CMM133" s="355"/>
      <c r="CMN133" s="355"/>
      <c r="CMO133" s="355"/>
      <c r="CMP133" s="355"/>
      <c r="CMQ133" s="355"/>
      <c r="CMR133" s="355"/>
      <c r="CMS133" s="355"/>
      <c r="CMT133" s="355"/>
      <c r="CMU133" s="355"/>
      <c r="CMV133" s="355"/>
      <c r="CMW133" s="355"/>
      <c r="CMX133" s="355"/>
      <c r="CMY133" s="355"/>
      <c r="CMZ133" s="355"/>
      <c r="CNA133" s="355"/>
      <c r="CNB133" s="355"/>
      <c r="CNC133" s="355"/>
      <c r="CND133" s="355"/>
      <c r="CNE133" s="355"/>
      <c r="CNF133" s="355"/>
      <c r="CNG133" s="355"/>
      <c r="CNH133" s="355"/>
      <c r="CNI133" s="355"/>
      <c r="CNJ133" s="355"/>
      <c r="CNK133" s="355"/>
      <c r="CNL133" s="355"/>
      <c r="CNM133" s="355"/>
      <c r="CNN133" s="355"/>
      <c r="CNO133" s="355"/>
      <c r="CNP133" s="355"/>
      <c r="CNQ133" s="355"/>
      <c r="CNR133" s="355"/>
      <c r="CNS133" s="355"/>
      <c r="CNT133" s="355"/>
      <c r="CNU133" s="355"/>
      <c r="CNV133" s="355"/>
      <c r="CNW133" s="355"/>
      <c r="CNX133" s="355"/>
      <c r="CNY133" s="355"/>
      <c r="CNZ133" s="355"/>
      <c r="COA133" s="355"/>
      <c r="COB133" s="355"/>
      <c r="COC133" s="355"/>
      <c r="COD133" s="355"/>
      <c r="COE133" s="355"/>
      <c r="COF133" s="355"/>
      <c r="COG133" s="355"/>
      <c r="COH133" s="355"/>
      <c r="COI133" s="355"/>
      <c r="COJ133" s="355"/>
      <c r="COK133" s="355"/>
      <c r="COL133" s="355"/>
      <c r="COM133" s="355"/>
      <c r="CON133" s="355"/>
      <c r="COO133" s="355"/>
      <c r="COP133" s="355"/>
      <c r="COQ133" s="355"/>
      <c r="COR133" s="355"/>
      <c r="COS133" s="355"/>
      <c r="COT133" s="355"/>
      <c r="COU133" s="355"/>
      <c r="COV133" s="355"/>
      <c r="COW133" s="355"/>
      <c r="COX133" s="355"/>
      <c r="COY133" s="355"/>
      <c r="COZ133" s="355"/>
      <c r="CPA133" s="355"/>
      <c r="CPB133" s="355"/>
      <c r="CPC133" s="355"/>
      <c r="CPD133" s="355"/>
      <c r="CPE133" s="355"/>
      <c r="CPF133" s="355"/>
      <c r="CPG133" s="355"/>
      <c r="CPH133" s="355"/>
      <c r="CPI133" s="355"/>
      <c r="CPJ133" s="355"/>
      <c r="CPK133" s="355"/>
      <c r="CPL133" s="355"/>
      <c r="CPM133" s="355"/>
      <c r="CPN133" s="355"/>
      <c r="CPO133" s="355"/>
      <c r="CPP133" s="355"/>
      <c r="CPQ133" s="355"/>
      <c r="CPR133" s="355"/>
      <c r="CPS133" s="355"/>
      <c r="CPT133" s="355"/>
      <c r="CPU133" s="355"/>
      <c r="CPV133" s="355"/>
      <c r="CPW133" s="355"/>
      <c r="CPX133" s="355"/>
      <c r="CPY133" s="355"/>
      <c r="CPZ133" s="355"/>
      <c r="CQA133" s="355"/>
      <c r="CQB133" s="355"/>
      <c r="CQC133" s="355"/>
      <c r="CQD133" s="355"/>
      <c r="CQE133" s="355"/>
      <c r="CQF133" s="355"/>
      <c r="CQG133" s="355"/>
      <c r="CQH133" s="355"/>
      <c r="CQI133" s="355"/>
      <c r="CQJ133" s="355"/>
      <c r="CQK133" s="355"/>
      <c r="CQL133" s="355"/>
      <c r="CQM133" s="355"/>
      <c r="CQN133" s="355"/>
      <c r="CQO133" s="355"/>
      <c r="CQP133" s="355"/>
      <c r="CQQ133" s="355"/>
      <c r="CQR133" s="355"/>
      <c r="CQS133" s="355"/>
      <c r="CQT133" s="355"/>
      <c r="CQU133" s="355"/>
      <c r="CQV133" s="355"/>
      <c r="CQW133" s="355"/>
      <c r="CQX133" s="355"/>
      <c r="CQY133" s="355"/>
      <c r="CQZ133" s="355"/>
      <c r="CRA133" s="355"/>
      <c r="CRB133" s="355"/>
      <c r="CRC133" s="355"/>
      <c r="CRD133" s="355"/>
      <c r="CRE133" s="355"/>
      <c r="CRF133" s="355"/>
      <c r="CRG133" s="355"/>
      <c r="CRH133" s="355"/>
      <c r="CRI133" s="355"/>
      <c r="CRJ133" s="355"/>
      <c r="CRK133" s="355"/>
      <c r="CRL133" s="355"/>
      <c r="CRM133" s="355"/>
      <c r="CRN133" s="355"/>
      <c r="CRO133" s="355"/>
      <c r="CRP133" s="355"/>
      <c r="CRQ133" s="355"/>
      <c r="CRR133" s="355"/>
      <c r="CRS133" s="355"/>
      <c r="CRT133" s="355"/>
      <c r="CRU133" s="355"/>
      <c r="CRV133" s="355"/>
      <c r="CRW133" s="355"/>
      <c r="CRX133" s="355"/>
      <c r="CRY133" s="355"/>
      <c r="CRZ133" s="355"/>
      <c r="CSA133" s="355"/>
      <c r="CSB133" s="355"/>
      <c r="CSC133" s="355"/>
      <c r="CSD133" s="355"/>
      <c r="CSE133" s="355"/>
      <c r="CSF133" s="355"/>
      <c r="CSG133" s="355"/>
      <c r="CSH133" s="355"/>
      <c r="CSI133" s="355"/>
      <c r="CSJ133" s="355"/>
      <c r="CSK133" s="355"/>
      <c r="CSL133" s="355"/>
      <c r="CSM133" s="355"/>
      <c r="CSN133" s="355"/>
      <c r="CSO133" s="355"/>
      <c r="CSP133" s="355"/>
      <c r="CSQ133" s="355"/>
      <c r="CSR133" s="355"/>
      <c r="CSS133" s="355"/>
      <c r="CST133" s="355"/>
      <c r="CSU133" s="355"/>
      <c r="CSV133" s="355"/>
      <c r="CSW133" s="355"/>
      <c r="CSX133" s="355"/>
      <c r="CSY133" s="355"/>
      <c r="CSZ133" s="355"/>
      <c r="CTA133" s="355"/>
      <c r="CTB133" s="355"/>
      <c r="CTC133" s="355"/>
      <c r="CTD133" s="355"/>
      <c r="CTE133" s="355"/>
      <c r="CTF133" s="355"/>
      <c r="CTG133" s="355"/>
      <c r="CTH133" s="355"/>
      <c r="CTI133" s="355"/>
      <c r="CTJ133" s="355"/>
      <c r="CTK133" s="355"/>
      <c r="CTL133" s="355"/>
      <c r="CTM133" s="355"/>
      <c r="CTN133" s="355"/>
      <c r="CTO133" s="355"/>
      <c r="CTV133" s="355"/>
      <c r="CTW133" s="355"/>
      <c r="CTX133" s="355"/>
      <c r="CTY133" s="355"/>
      <c r="CTZ133" s="355"/>
      <c r="CUA133" s="355"/>
      <c r="CUB133" s="355"/>
      <c r="CUC133" s="355"/>
      <c r="CUD133" s="355"/>
      <c r="CUE133" s="355"/>
      <c r="CUF133" s="355"/>
      <c r="CUG133" s="355"/>
      <c r="CUH133" s="355"/>
      <c r="CUI133" s="355"/>
      <c r="CUJ133" s="355"/>
      <c r="CUK133" s="355"/>
      <c r="CUL133" s="355"/>
      <c r="CUM133" s="355"/>
      <c r="CUN133" s="355"/>
      <c r="CUO133" s="355"/>
      <c r="CUP133" s="355"/>
      <c r="CUQ133" s="355"/>
      <c r="CUR133" s="355"/>
      <c r="CUS133" s="355"/>
      <c r="CUT133" s="355"/>
      <c r="CUU133" s="355"/>
      <c r="CUV133" s="355"/>
      <c r="CUW133" s="355"/>
      <c r="CUX133" s="355"/>
      <c r="CUY133" s="355"/>
      <c r="CUZ133" s="355"/>
      <c r="CVA133" s="355"/>
      <c r="CVB133" s="355"/>
      <c r="CVC133" s="355"/>
      <c r="CVD133" s="355"/>
      <c r="CVE133" s="355"/>
      <c r="CVF133" s="355"/>
      <c r="CVG133" s="355"/>
      <c r="CVH133" s="355"/>
      <c r="CVI133" s="355"/>
      <c r="CVJ133" s="355"/>
      <c r="CVK133" s="355"/>
      <c r="CVL133" s="355"/>
      <c r="CVM133" s="355"/>
      <c r="CVN133" s="355"/>
      <c r="CVO133" s="355"/>
      <c r="CVP133" s="355"/>
      <c r="CVQ133" s="355"/>
      <c r="CVR133" s="355"/>
      <c r="CVS133" s="355"/>
      <c r="CVT133" s="355"/>
      <c r="CVU133" s="355"/>
      <c r="CVV133" s="355"/>
      <c r="CVW133" s="355"/>
      <c r="CVX133" s="355"/>
      <c r="CVY133" s="355"/>
      <c r="CVZ133" s="355"/>
      <c r="CWA133" s="355"/>
      <c r="CWB133" s="355"/>
      <c r="CWC133" s="355"/>
      <c r="CWD133" s="355"/>
      <c r="CWE133" s="355"/>
      <c r="CWF133" s="355"/>
      <c r="CWG133" s="355"/>
      <c r="CWH133" s="355"/>
      <c r="CWI133" s="355"/>
      <c r="CWJ133" s="355"/>
      <c r="CWK133" s="355"/>
      <c r="CWL133" s="355"/>
      <c r="CWM133" s="355"/>
      <c r="CWN133" s="355"/>
      <c r="CWO133" s="355"/>
      <c r="CWP133" s="355"/>
      <c r="CWQ133" s="355"/>
      <c r="CWR133" s="355"/>
      <c r="CWS133" s="355"/>
      <c r="CWT133" s="355"/>
      <c r="CWU133" s="355"/>
      <c r="CWV133" s="355"/>
      <c r="CWW133" s="355"/>
      <c r="CWX133" s="355"/>
      <c r="CWY133" s="355"/>
      <c r="CWZ133" s="355"/>
      <c r="CXA133" s="355"/>
      <c r="CXB133" s="355"/>
      <c r="CXC133" s="355"/>
      <c r="CXD133" s="355"/>
      <c r="CXE133" s="355"/>
      <c r="CXF133" s="355"/>
      <c r="CXG133" s="355"/>
      <c r="CXH133" s="355"/>
      <c r="CXI133" s="355"/>
      <c r="CXJ133" s="355"/>
      <c r="CXK133" s="355"/>
      <c r="CXL133" s="355"/>
      <c r="CXM133" s="355"/>
      <c r="CXN133" s="355"/>
      <c r="CXO133" s="355"/>
      <c r="CXP133" s="355"/>
      <c r="CXQ133" s="355"/>
      <c r="CXR133" s="355"/>
      <c r="CXS133" s="355"/>
      <c r="CXT133" s="355"/>
      <c r="CXU133" s="355"/>
      <c r="CXV133" s="355"/>
      <c r="CXW133" s="355"/>
      <c r="CXX133" s="355"/>
      <c r="CXY133" s="355"/>
      <c r="CXZ133" s="355"/>
      <c r="CYA133" s="355"/>
      <c r="CYB133" s="355"/>
      <c r="CYC133" s="355"/>
      <c r="CYD133" s="355"/>
      <c r="CYE133" s="355"/>
      <c r="CYF133" s="355"/>
      <c r="CYG133" s="355"/>
      <c r="CYH133" s="355"/>
      <c r="CYI133" s="355"/>
      <c r="CYJ133" s="355"/>
      <c r="CYK133" s="355"/>
      <c r="CYL133" s="355"/>
      <c r="CYM133" s="355"/>
      <c r="CYN133" s="355"/>
      <c r="CYO133" s="355"/>
      <c r="CYP133" s="355"/>
      <c r="CYQ133" s="355"/>
      <c r="CYR133" s="355"/>
      <c r="CYS133" s="355"/>
      <c r="CYT133" s="355"/>
      <c r="CYU133" s="355"/>
      <c r="CYV133" s="355"/>
      <c r="CYW133" s="355"/>
      <c r="CYX133" s="355"/>
      <c r="CYY133" s="355"/>
      <c r="CYZ133" s="355"/>
      <c r="CZA133" s="355"/>
      <c r="CZB133" s="355"/>
      <c r="CZC133" s="355"/>
      <c r="CZD133" s="355"/>
      <c r="CZE133" s="355"/>
      <c r="CZF133" s="355"/>
      <c r="CZG133" s="355"/>
      <c r="CZH133" s="355"/>
      <c r="CZI133" s="355"/>
      <c r="CZJ133" s="355"/>
      <c r="CZK133" s="355"/>
      <c r="CZL133" s="355"/>
      <c r="CZM133" s="355"/>
      <c r="CZN133" s="355"/>
      <c r="CZO133" s="355"/>
      <c r="CZP133" s="355"/>
      <c r="CZQ133" s="355"/>
      <c r="CZR133" s="355"/>
      <c r="CZS133" s="355"/>
      <c r="CZT133" s="355"/>
      <c r="CZU133" s="355"/>
      <c r="CZV133" s="355"/>
      <c r="CZW133" s="355"/>
      <c r="CZX133" s="355"/>
      <c r="CZY133" s="355"/>
      <c r="CZZ133" s="355"/>
      <c r="DAA133" s="355"/>
      <c r="DAB133" s="355"/>
      <c r="DAC133" s="355"/>
      <c r="DAD133" s="355"/>
      <c r="DAE133" s="355"/>
      <c r="DAF133" s="355"/>
      <c r="DAG133" s="355"/>
      <c r="DAH133" s="355"/>
      <c r="DAI133" s="355"/>
      <c r="DAJ133" s="355"/>
      <c r="DAK133" s="355"/>
      <c r="DAL133" s="355"/>
      <c r="DAM133" s="355"/>
      <c r="DAN133" s="355"/>
      <c r="DAO133" s="355"/>
      <c r="DAP133" s="355"/>
      <c r="DAQ133" s="355"/>
      <c r="DAR133" s="355"/>
      <c r="DAS133" s="355"/>
      <c r="DAT133" s="355"/>
      <c r="DAU133" s="355"/>
      <c r="DAV133" s="355"/>
      <c r="DAW133" s="355"/>
      <c r="DAX133" s="355"/>
      <c r="DAY133" s="355"/>
      <c r="DAZ133" s="355"/>
      <c r="DBA133" s="355"/>
      <c r="DBB133" s="355"/>
      <c r="DBC133" s="355"/>
      <c r="DBD133" s="355"/>
      <c r="DBE133" s="355"/>
      <c r="DBF133" s="355"/>
      <c r="DBG133" s="355"/>
      <c r="DBH133" s="355"/>
      <c r="DBI133" s="355"/>
      <c r="DBJ133" s="355"/>
      <c r="DBK133" s="355"/>
      <c r="DBL133" s="355"/>
      <c r="DBM133" s="355"/>
      <c r="DBN133" s="355"/>
      <c r="DBO133" s="355"/>
      <c r="DBP133" s="355"/>
      <c r="DBQ133" s="355"/>
      <c r="DBR133" s="355"/>
      <c r="DBS133" s="355"/>
      <c r="DBT133" s="355"/>
      <c r="DBU133" s="355"/>
      <c r="DBV133" s="355"/>
      <c r="DBW133" s="355"/>
      <c r="DBX133" s="355"/>
      <c r="DBY133" s="355"/>
      <c r="DBZ133" s="355"/>
      <c r="DCA133" s="355"/>
      <c r="DCB133" s="355"/>
      <c r="DCC133" s="355"/>
      <c r="DCD133" s="355"/>
      <c r="DCE133" s="355"/>
      <c r="DCF133" s="355"/>
      <c r="DCG133" s="355"/>
      <c r="DCH133" s="355"/>
      <c r="DCI133" s="355"/>
      <c r="DCJ133" s="355"/>
      <c r="DCK133" s="355"/>
      <c r="DCL133" s="355"/>
      <c r="DCM133" s="355"/>
      <c r="DCN133" s="355"/>
      <c r="DCO133" s="355"/>
      <c r="DCP133" s="355"/>
      <c r="DCQ133" s="355"/>
      <c r="DCR133" s="355"/>
      <c r="DCS133" s="355"/>
      <c r="DCT133" s="355"/>
      <c r="DCU133" s="355"/>
      <c r="DCV133" s="355"/>
      <c r="DCW133" s="355"/>
      <c r="DCX133" s="355"/>
      <c r="DCY133" s="355"/>
      <c r="DCZ133" s="355"/>
      <c r="DDA133" s="355"/>
      <c r="DDB133" s="355"/>
      <c r="DDC133" s="355"/>
      <c r="DDD133" s="355"/>
      <c r="DDE133" s="355"/>
      <c r="DDF133" s="355"/>
      <c r="DDG133" s="355"/>
      <c r="DDH133" s="355"/>
      <c r="DDI133" s="355"/>
      <c r="DDJ133" s="355"/>
      <c r="DDK133" s="355"/>
      <c r="DDR133" s="355"/>
      <c r="DDS133" s="355"/>
      <c r="DDT133" s="355"/>
      <c r="DDU133" s="355"/>
      <c r="DDV133" s="355"/>
      <c r="DDW133" s="355"/>
      <c r="DDX133" s="355"/>
      <c r="DDY133" s="355"/>
      <c r="DDZ133" s="355"/>
      <c r="DEA133" s="355"/>
      <c r="DEB133" s="355"/>
      <c r="DEC133" s="355"/>
      <c r="DED133" s="355"/>
      <c r="DEE133" s="355"/>
      <c r="DEF133" s="355"/>
      <c r="DEG133" s="355"/>
      <c r="DEH133" s="355"/>
      <c r="DEI133" s="355"/>
      <c r="DEJ133" s="355"/>
      <c r="DEK133" s="355"/>
      <c r="DEL133" s="355"/>
      <c r="DEM133" s="355"/>
      <c r="DEN133" s="355"/>
      <c r="DEO133" s="355"/>
      <c r="DEP133" s="355"/>
      <c r="DEQ133" s="355"/>
      <c r="DER133" s="355"/>
      <c r="DES133" s="355"/>
      <c r="DET133" s="355"/>
      <c r="DEU133" s="355"/>
      <c r="DEV133" s="355"/>
      <c r="DEW133" s="355"/>
      <c r="DEX133" s="355"/>
      <c r="DEY133" s="355"/>
      <c r="DEZ133" s="355"/>
      <c r="DFA133" s="355"/>
      <c r="DFB133" s="355"/>
      <c r="DFC133" s="355"/>
      <c r="DFD133" s="355"/>
      <c r="DFE133" s="355"/>
      <c r="DFF133" s="355"/>
      <c r="DFG133" s="355"/>
      <c r="DFH133" s="355"/>
      <c r="DFI133" s="355"/>
      <c r="DFJ133" s="355"/>
      <c r="DFK133" s="355"/>
      <c r="DFL133" s="355"/>
      <c r="DFM133" s="355"/>
      <c r="DFN133" s="355"/>
      <c r="DFO133" s="355"/>
      <c r="DFP133" s="355"/>
      <c r="DFQ133" s="355"/>
      <c r="DFR133" s="355"/>
      <c r="DFS133" s="355"/>
      <c r="DFT133" s="355"/>
      <c r="DFU133" s="355"/>
      <c r="DFV133" s="355"/>
      <c r="DFW133" s="355"/>
      <c r="DFX133" s="355"/>
      <c r="DFY133" s="355"/>
      <c r="DFZ133" s="355"/>
      <c r="DGA133" s="355"/>
      <c r="DGB133" s="355"/>
      <c r="DGC133" s="355"/>
      <c r="DGD133" s="355"/>
      <c r="DGE133" s="355"/>
      <c r="DGF133" s="355"/>
      <c r="DGG133" s="355"/>
      <c r="DGH133" s="355"/>
      <c r="DGI133" s="355"/>
      <c r="DGJ133" s="355"/>
      <c r="DGK133" s="355"/>
      <c r="DGL133" s="355"/>
      <c r="DGM133" s="355"/>
      <c r="DGN133" s="355"/>
      <c r="DGO133" s="355"/>
      <c r="DGP133" s="355"/>
      <c r="DGQ133" s="355"/>
      <c r="DGR133" s="355"/>
      <c r="DGS133" s="355"/>
      <c r="DGT133" s="355"/>
      <c r="DGU133" s="355"/>
      <c r="DGV133" s="355"/>
      <c r="DGW133" s="355"/>
      <c r="DGX133" s="355"/>
      <c r="DGY133" s="355"/>
      <c r="DGZ133" s="355"/>
      <c r="DHA133" s="355"/>
      <c r="DHB133" s="355"/>
      <c r="DHC133" s="355"/>
      <c r="DHD133" s="355"/>
      <c r="DHE133" s="355"/>
      <c r="DHF133" s="355"/>
      <c r="DHG133" s="355"/>
      <c r="DHH133" s="355"/>
      <c r="DHI133" s="355"/>
      <c r="DHJ133" s="355"/>
      <c r="DHK133" s="355"/>
      <c r="DHL133" s="355"/>
      <c r="DHM133" s="355"/>
      <c r="DHN133" s="355"/>
      <c r="DHO133" s="355"/>
      <c r="DHP133" s="355"/>
      <c r="DHQ133" s="355"/>
      <c r="DHR133" s="355"/>
      <c r="DHS133" s="355"/>
      <c r="DHT133" s="355"/>
      <c r="DHU133" s="355"/>
      <c r="DHV133" s="355"/>
      <c r="DHW133" s="355"/>
      <c r="DHX133" s="355"/>
      <c r="DHY133" s="355"/>
      <c r="DHZ133" s="355"/>
      <c r="DIA133" s="355"/>
      <c r="DIB133" s="355"/>
      <c r="DIC133" s="355"/>
      <c r="DID133" s="355"/>
      <c r="DIE133" s="355"/>
      <c r="DIF133" s="355"/>
      <c r="DIG133" s="355"/>
      <c r="DIH133" s="355"/>
      <c r="DII133" s="355"/>
      <c r="DIJ133" s="355"/>
      <c r="DIK133" s="355"/>
      <c r="DIL133" s="355"/>
      <c r="DIM133" s="355"/>
      <c r="DIN133" s="355"/>
      <c r="DIO133" s="355"/>
      <c r="DIP133" s="355"/>
      <c r="DIQ133" s="355"/>
      <c r="DIR133" s="355"/>
      <c r="DIS133" s="355"/>
      <c r="DIT133" s="355"/>
      <c r="DIU133" s="355"/>
      <c r="DIV133" s="355"/>
      <c r="DIW133" s="355"/>
      <c r="DIX133" s="355"/>
      <c r="DIY133" s="355"/>
      <c r="DIZ133" s="355"/>
      <c r="DJA133" s="355"/>
      <c r="DJB133" s="355"/>
      <c r="DJC133" s="355"/>
      <c r="DJD133" s="355"/>
      <c r="DJE133" s="355"/>
      <c r="DJF133" s="355"/>
      <c r="DJG133" s="355"/>
      <c r="DJH133" s="355"/>
      <c r="DJI133" s="355"/>
      <c r="DJJ133" s="355"/>
      <c r="DJK133" s="355"/>
      <c r="DJL133" s="355"/>
      <c r="DJM133" s="355"/>
      <c r="DJN133" s="355"/>
      <c r="DJO133" s="355"/>
      <c r="DJP133" s="355"/>
      <c r="DJQ133" s="355"/>
      <c r="DJR133" s="355"/>
      <c r="DJS133" s="355"/>
      <c r="DJT133" s="355"/>
      <c r="DJU133" s="355"/>
      <c r="DJV133" s="355"/>
      <c r="DJW133" s="355"/>
      <c r="DJX133" s="355"/>
      <c r="DJY133" s="355"/>
      <c r="DJZ133" s="355"/>
      <c r="DKA133" s="355"/>
      <c r="DKB133" s="355"/>
      <c r="DKC133" s="355"/>
      <c r="DKD133" s="355"/>
      <c r="DKE133" s="355"/>
      <c r="DKF133" s="355"/>
      <c r="DKG133" s="355"/>
      <c r="DKH133" s="355"/>
      <c r="DKI133" s="355"/>
      <c r="DKJ133" s="355"/>
      <c r="DKK133" s="355"/>
      <c r="DKL133" s="355"/>
      <c r="DKM133" s="355"/>
      <c r="DKN133" s="355"/>
      <c r="DKO133" s="355"/>
      <c r="DKP133" s="355"/>
      <c r="DKQ133" s="355"/>
      <c r="DKR133" s="355"/>
      <c r="DKS133" s="355"/>
      <c r="DKT133" s="355"/>
      <c r="DKU133" s="355"/>
      <c r="DKV133" s="355"/>
      <c r="DKW133" s="355"/>
      <c r="DKX133" s="355"/>
      <c r="DKY133" s="355"/>
      <c r="DKZ133" s="355"/>
      <c r="DLA133" s="355"/>
      <c r="DLB133" s="355"/>
      <c r="DLC133" s="355"/>
      <c r="DLD133" s="355"/>
      <c r="DLE133" s="355"/>
      <c r="DLF133" s="355"/>
      <c r="DLG133" s="355"/>
      <c r="DLH133" s="355"/>
      <c r="DLI133" s="355"/>
      <c r="DLJ133" s="355"/>
      <c r="DLK133" s="355"/>
      <c r="DLL133" s="355"/>
      <c r="DLM133" s="355"/>
      <c r="DLN133" s="355"/>
      <c r="DLO133" s="355"/>
      <c r="DLP133" s="355"/>
      <c r="DLQ133" s="355"/>
      <c r="DLR133" s="355"/>
      <c r="DLS133" s="355"/>
      <c r="DLT133" s="355"/>
      <c r="DLU133" s="355"/>
      <c r="DLV133" s="355"/>
      <c r="DLW133" s="355"/>
      <c r="DLX133" s="355"/>
      <c r="DLY133" s="355"/>
      <c r="DLZ133" s="355"/>
      <c r="DMA133" s="355"/>
      <c r="DMB133" s="355"/>
      <c r="DMC133" s="355"/>
      <c r="DMD133" s="355"/>
      <c r="DME133" s="355"/>
      <c r="DMF133" s="355"/>
      <c r="DMG133" s="355"/>
      <c r="DMH133" s="355"/>
      <c r="DMI133" s="355"/>
      <c r="DMJ133" s="355"/>
      <c r="DMK133" s="355"/>
      <c r="DML133" s="355"/>
      <c r="DMM133" s="355"/>
      <c r="DMN133" s="355"/>
      <c r="DMO133" s="355"/>
      <c r="DMP133" s="355"/>
      <c r="DMQ133" s="355"/>
      <c r="DMR133" s="355"/>
      <c r="DMS133" s="355"/>
      <c r="DMT133" s="355"/>
      <c r="DMU133" s="355"/>
      <c r="DMV133" s="355"/>
      <c r="DMW133" s="355"/>
      <c r="DMX133" s="355"/>
      <c r="DMY133" s="355"/>
      <c r="DMZ133" s="355"/>
      <c r="DNA133" s="355"/>
      <c r="DNB133" s="355"/>
      <c r="DNC133" s="355"/>
      <c r="DND133" s="355"/>
      <c r="DNE133" s="355"/>
      <c r="DNF133" s="355"/>
      <c r="DNG133" s="355"/>
      <c r="DNN133" s="355"/>
      <c r="DNO133" s="355"/>
      <c r="DNP133" s="355"/>
      <c r="DNQ133" s="355"/>
      <c r="DNR133" s="355"/>
      <c r="DNS133" s="355"/>
      <c r="DNT133" s="355"/>
      <c r="DNU133" s="355"/>
      <c r="DNV133" s="355"/>
      <c r="DNW133" s="355"/>
      <c r="DNX133" s="355"/>
      <c r="DNY133" s="355"/>
      <c r="DNZ133" s="355"/>
      <c r="DOA133" s="355"/>
      <c r="DOB133" s="355"/>
      <c r="DOC133" s="355"/>
      <c r="DOD133" s="355"/>
      <c r="DOE133" s="355"/>
      <c r="DOF133" s="355"/>
      <c r="DOG133" s="355"/>
      <c r="DOH133" s="355"/>
      <c r="DOI133" s="355"/>
      <c r="DOJ133" s="355"/>
      <c r="DOK133" s="355"/>
      <c r="DOL133" s="355"/>
      <c r="DOM133" s="355"/>
      <c r="DON133" s="355"/>
      <c r="DOO133" s="355"/>
      <c r="DOP133" s="355"/>
      <c r="DOQ133" s="355"/>
      <c r="DOR133" s="355"/>
      <c r="DOS133" s="355"/>
      <c r="DOT133" s="355"/>
      <c r="DOU133" s="355"/>
      <c r="DOV133" s="355"/>
      <c r="DOW133" s="355"/>
      <c r="DOX133" s="355"/>
      <c r="DOY133" s="355"/>
      <c r="DOZ133" s="355"/>
      <c r="DPA133" s="355"/>
      <c r="DPB133" s="355"/>
      <c r="DPC133" s="355"/>
      <c r="DPD133" s="355"/>
      <c r="DPE133" s="355"/>
      <c r="DPF133" s="355"/>
      <c r="DPG133" s="355"/>
      <c r="DPH133" s="355"/>
      <c r="DPI133" s="355"/>
      <c r="DPJ133" s="355"/>
      <c r="DPK133" s="355"/>
      <c r="DPL133" s="355"/>
      <c r="DPM133" s="355"/>
      <c r="DPN133" s="355"/>
      <c r="DPO133" s="355"/>
      <c r="DPP133" s="355"/>
      <c r="DPQ133" s="355"/>
      <c r="DPR133" s="355"/>
      <c r="DPS133" s="355"/>
      <c r="DPT133" s="355"/>
      <c r="DPU133" s="355"/>
      <c r="DPV133" s="355"/>
      <c r="DPW133" s="355"/>
      <c r="DPX133" s="355"/>
      <c r="DPY133" s="355"/>
      <c r="DPZ133" s="355"/>
      <c r="DQA133" s="355"/>
      <c r="DQB133" s="355"/>
      <c r="DQC133" s="355"/>
      <c r="DQD133" s="355"/>
      <c r="DQE133" s="355"/>
      <c r="DQF133" s="355"/>
      <c r="DQG133" s="355"/>
      <c r="DQH133" s="355"/>
      <c r="DQI133" s="355"/>
      <c r="DQJ133" s="355"/>
      <c r="DQK133" s="355"/>
      <c r="DQL133" s="355"/>
      <c r="DQM133" s="355"/>
      <c r="DQN133" s="355"/>
      <c r="DQO133" s="355"/>
      <c r="DQP133" s="355"/>
      <c r="DQQ133" s="355"/>
      <c r="DQR133" s="355"/>
      <c r="DQS133" s="355"/>
      <c r="DQT133" s="355"/>
      <c r="DQU133" s="355"/>
      <c r="DQV133" s="355"/>
      <c r="DQW133" s="355"/>
      <c r="DQX133" s="355"/>
      <c r="DQY133" s="355"/>
      <c r="DQZ133" s="355"/>
      <c r="DRA133" s="355"/>
      <c r="DRB133" s="355"/>
      <c r="DRC133" s="355"/>
      <c r="DRD133" s="355"/>
      <c r="DRE133" s="355"/>
      <c r="DRF133" s="355"/>
      <c r="DRG133" s="355"/>
      <c r="DRH133" s="355"/>
      <c r="DRI133" s="355"/>
      <c r="DRJ133" s="355"/>
      <c r="DRK133" s="355"/>
      <c r="DRL133" s="355"/>
      <c r="DRM133" s="355"/>
      <c r="DRN133" s="355"/>
      <c r="DRO133" s="355"/>
      <c r="DRP133" s="355"/>
      <c r="DRQ133" s="355"/>
      <c r="DRR133" s="355"/>
      <c r="DRS133" s="355"/>
      <c r="DRT133" s="355"/>
      <c r="DRU133" s="355"/>
      <c r="DRV133" s="355"/>
      <c r="DRW133" s="355"/>
      <c r="DRX133" s="355"/>
      <c r="DRY133" s="355"/>
      <c r="DRZ133" s="355"/>
      <c r="DSA133" s="355"/>
      <c r="DSB133" s="355"/>
      <c r="DSC133" s="355"/>
      <c r="DSD133" s="355"/>
      <c r="DSE133" s="355"/>
      <c r="DSF133" s="355"/>
      <c r="DSG133" s="355"/>
      <c r="DSH133" s="355"/>
      <c r="DSI133" s="355"/>
      <c r="DSJ133" s="355"/>
      <c r="DSK133" s="355"/>
      <c r="DSL133" s="355"/>
      <c r="DSM133" s="355"/>
      <c r="DSN133" s="355"/>
      <c r="DSO133" s="355"/>
      <c r="DSP133" s="355"/>
      <c r="DSQ133" s="355"/>
      <c r="DSR133" s="355"/>
      <c r="DSS133" s="355"/>
      <c r="DST133" s="355"/>
      <c r="DSU133" s="355"/>
      <c r="DSV133" s="355"/>
      <c r="DSW133" s="355"/>
      <c r="DSX133" s="355"/>
      <c r="DSY133" s="355"/>
      <c r="DSZ133" s="355"/>
      <c r="DTA133" s="355"/>
      <c r="DTB133" s="355"/>
      <c r="DTC133" s="355"/>
      <c r="DTD133" s="355"/>
      <c r="DTE133" s="355"/>
      <c r="DTF133" s="355"/>
      <c r="DTG133" s="355"/>
      <c r="DTH133" s="355"/>
      <c r="DTI133" s="355"/>
      <c r="DTJ133" s="355"/>
      <c r="DTK133" s="355"/>
      <c r="DTL133" s="355"/>
      <c r="DTM133" s="355"/>
      <c r="DTN133" s="355"/>
      <c r="DTO133" s="355"/>
      <c r="DTP133" s="355"/>
      <c r="DTQ133" s="355"/>
      <c r="DTR133" s="355"/>
      <c r="DTS133" s="355"/>
      <c r="DTT133" s="355"/>
      <c r="DTU133" s="355"/>
      <c r="DTV133" s="355"/>
      <c r="DTW133" s="355"/>
      <c r="DTX133" s="355"/>
      <c r="DTY133" s="355"/>
      <c r="DTZ133" s="355"/>
      <c r="DUA133" s="355"/>
      <c r="DUB133" s="355"/>
      <c r="DUC133" s="355"/>
      <c r="DUD133" s="355"/>
      <c r="DUE133" s="355"/>
      <c r="DUF133" s="355"/>
      <c r="DUG133" s="355"/>
      <c r="DUH133" s="355"/>
      <c r="DUI133" s="355"/>
      <c r="DUJ133" s="355"/>
      <c r="DUK133" s="355"/>
      <c r="DUL133" s="355"/>
      <c r="DUM133" s="355"/>
      <c r="DUN133" s="355"/>
      <c r="DUO133" s="355"/>
      <c r="DUP133" s="355"/>
      <c r="DUQ133" s="355"/>
      <c r="DUR133" s="355"/>
      <c r="DUS133" s="355"/>
      <c r="DUT133" s="355"/>
      <c r="DUU133" s="355"/>
      <c r="DUV133" s="355"/>
      <c r="DUW133" s="355"/>
      <c r="DUX133" s="355"/>
      <c r="DUY133" s="355"/>
      <c r="DUZ133" s="355"/>
      <c r="DVA133" s="355"/>
      <c r="DVB133" s="355"/>
      <c r="DVC133" s="355"/>
      <c r="DVD133" s="355"/>
      <c r="DVE133" s="355"/>
      <c r="DVF133" s="355"/>
      <c r="DVG133" s="355"/>
      <c r="DVH133" s="355"/>
      <c r="DVI133" s="355"/>
      <c r="DVJ133" s="355"/>
      <c r="DVK133" s="355"/>
      <c r="DVL133" s="355"/>
      <c r="DVM133" s="355"/>
      <c r="DVN133" s="355"/>
      <c r="DVO133" s="355"/>
      <c r="DVP133" s="355"/>
      <c r="DVQ133" s="355"/>
      <c r="DVR133" s="355"/>
      <c r="DVS133" s="355"/>
      <c r="DVT133" s="355"/>
      <c r="DVU133" s="355"/>
      <c r="DVV133" s="355"/>
      <c r="DVW133" s="355"/>
      <c r="DVX133" s="355"/>
      <c r="DVY133" s="355"/>
      <c r="DVZ133" s="355"/>
      <c r="DWA133" s="355"/>
      <c r="DWB133" s="355"/>
      <c r="DWC133" s="355"/>
      <c r="DWD133" s="355"/>
      <c r="DWE133" s="355"/>
      <c r="DWF133" s="355"/>
      <c r="DWG133" s="355"/>
      <c r="DWH133" s="355"/>
      <c r="DWI133" s="355"/>
      <c r="DWJ133" s="355"/>
      <c r="DWK133" s="355"/>
      <c r="DWL133" s="355"/>
      <c r="DWM133" s="355"/>
      <c r="DWN133" s="355"/>
      <c r="DWO133" s="355"/>
      <c r="DWP133" s="355"/>
      <c r="DWQ133" s="355"/>
      <c r="DWR133" s="355"/>
      <c r="DWS133" s="355"/>
      <c r="DWT133" s="355"/>
      <c r="DWU133" s="355"/>
      <c r="DWV133" s="355"/>
      <c r="DWW133" s="355"/>
      <c r="DWX133" s="355"/>
      <c r="DWY133" s="355"/>
      <c r="DWZ133" s="355"/>
      <c r="DXA133" s="355"/>
      <c r="DXB133" s="355"/>
      <c r="DXC133" s="355"/>
      <c r="DXJ133" s="355"/>
      <c r="DXK133" s="355"/>
      <c r="DXL133" s="355"/>
      <c r="DXM133" s="355"/>
      <c r="DXN133" s="355"/>
      <c r="DXO133" s="355"/>
      <c r="DXP133" s="355"/>
      <c r="DXQ133" s="355"/>
      <c r="DXR133" s="355"/>
      <c r="DXS133" s="355"/>
      <c r="DXT133" s="355"/>
      <c r="DXU133" s="355"/>
      <c r="DXV133" s="355"/>
      <c r="DXW133" s="355"/>
      <c r="DXX133" s="355"/>
      <c r="DXY133" s="355"/>
      <c r="DXZ133" s="355"/>
      <c r="DYA133" s="355"/>
      <c r="DYB133" s="355"/>
      <c r="DYC133" s="355"/>
      <c r="DYD133" s="355"/>
      <c r="DYE133" s="355"/>
      <c r="DYF133" s="355"/>
      <c r="DYG133" s="355"/>
      <c r="DYH133" s="355"/>
      <c r="DYI133" s="355"/>
      <c r="DYJ133" s="355"/>
      <c r="DYK133" s="355"/>
      <c r="DYL133" s="355"/>
      <c r="DYM133" s="355"/>
      <c r="DYN133" s="355"/>
      <c r="DYO133" s="355"/>
      <c r="DYP133" s="355"/>
      <c r="DYQ133" s="355"/>
      <c r="DYR133" s="355"/>
      <c r="DYS133" s="355"/>
      <c r="DYT133" s="355"/>
      <c r="DYU133" s="355"/>
      <c r="DYV133" s="355"/>
      <c r="DYW133" s="355"/>
      <c r="DYX133" s="355"/>
      <c r="DYY133" s="355"/>
      <c r="DYZ133" s="355"/>
      <c r="DZA133" s="355"/>
      <c r="DZB133" s="355"/>
      <c r="DZC133" s="355"/>
      <c r="DZD133" s="355"/>
      <c r="DZE133" s="355"/>
      <c r="DZF133" s="355"/>
      <c r="DZG133" s="355"/>
      <c r="DZH133" s="355"/>
      <c r="DZI133" s="355"/>
      <c r="DZJ133" s="355"/>
      <c r="DZK133" s="355"/>
      <c r="DZL133" s="355"/>
      <c r="DZM133" s="355"/>
      <c r="DZN133" s="355"/>
      <c r="DZO133" s="355"/>
      <c r="DZP133" s="355"/>
      <c r="DZQ133" s="355"/>
      <c r="DZR133" s="355"/>
      <c r="DZS133" s="355"/>
      <c r="DZT133" s="355"/>
      <c r="DZU133" s="355"/>
      <c r="DZV133" s="355"/>
      <c r="DZW133" s="355"/>
      <c r="DZX133" s="355"/>
      <c r="DZY133" s="355"/>
      <c r="DZZ133" s="355"/>
      <c r="EAA133" s="355"/>
      <c r="EAB133" s="355"/>
      <c r="EAC133" s="355"/>
      <c r="EAD133" s="355"/>
      <c r="EAE133" s="355"/>
      <c r="EAF133" s="355"/>
      <c r="EAG133" s="355"/>
      <c r="EAH133" s="355"/>
      <c r="EAI133" s="355"/>
      <c r="EAJ133" s="355"/>
      <c r="EAK133" s="355"/>
      <c r="EAL133" s="355"/>
      <c r="EAM133" s="355"/>
      <c r="EAN133" s="355"/>
      <c r="EAO133" s="355"/>
      <c r="EAP133" s="355"/>
      <c r="EAQ133" s="355"/>
      <c r="EAR133" s="355"/>
      <c r="EAS133" s="355"/>
      <c r="EAT133" s="355"/>
      <c r="EAU133" s="355"/>
      <c r="EAV133" s="355"/>
      <c r="EAW133" s="355"/>
      <c r="EAX133" s="355"/>
      <c r="EAY133" s="355"/>
      <c r="EAZ133" s="355"/>
      <c r="EBA133" s="355"/>
      <c r="EBB133" s="355"/>
      <c r="EBC133" s="355"/>
      <c r="EBD133" s="355"/>
      <c r="EBE133" s="355"/>
      <c r="EBF133" s="355"/>
      <c r="EBG133" s="355"/>
      <c r="EBH133" s="355"/>
      <c r="EBI133" s="355"/>
      <c r="EBJ133" s="355"/>
      <c r="EBK133" s="355"/>
      <c r="EBL133" s="355"/>
      <c r="EBM133" s="355"/>
      <c r="EBN133" s="355"/>
      <c r="EBO133" s="355"/>
      <c r="EBP133" s="355"/>
      <c r="EBQ133" s="355"/>
      <c r="EBR133" s="355"/>
      <c r="EBS133" s="355"/>
      <c r="EBT133" s="355"/>
      <c r="EBU133" s="355"/>
      <c r="EBV133" s="355"/>
      <c r="EBW133" s="355"/>
      <c r="EBX133" s="355"/>
      <c r="EBY133" s="355"/>
      <c r="EBZ133" s="355"/>
      <c r="ECA133" s="355"/>
      <c r="ECB133" s="355"/>
      <c r="ECC133" s="355"/>
      <c r="ECD133" s="355"/>
      <c r="ECE133" s="355"/>
      <c r="ECF133" s="355"/>
      <c r="ECG133" s="355"/>
      <c r="ECH133" s="355"/>
      <c r="ECI133" s="355"/>
      <c r="ECJ133" s="355"/>
      <c r="ECK133" s="355"/>
      <c r="ECL133" s="355"/>
      <c r="ECM133" s="355"/>
      <c r="ECN133" s="355"/>
      <c r="ECO133" s="355"/>
      <c r="ECP133" s="355"/>
      <c r="ECQ133" s="355"/>
      <c r="ECR133" s="355"/>
      <c r="ECS133" s="355"/>
      <c r="ECT133" s="355"/>
      <c r="ECU133" s="355"/>
      <c r="ECV133" s="355"/>
      <c r="ECW133" s="355"/>
      <c r="ECX133" s="355"/>
      <c r="ECY133" s="355"/>
      <c r="ECZ133" s="355"/>
      <c r="EDA133" s="355"/>
      <c r="EDB133" s="355"/>
      <c r="EDC133" s="355"/>
      <c r="EDD133" s="355"/>
      <c r="EDE133" s="355"/>
      <c r="EDF133" s="355"/>
      <c r="EDG133" s="355"/>
      <c r="EDH133" s="355"/>
      <c r="EDI133" s="355"/>
      <c r="EDJ133" s="355"/>
      <c r="EDK133" s="355"/>
      <c r="EDL133" s="355"/>
      <c r="EDM133" s="355"/>
      <c r="EDN133" s="355"/>
      <c r="EDO133" s="355"/>
      <c r="EDP133" s="355"/>
      <c r="EDQ133" s="355"/>
      <c r="EDR133" s="355"/>
      <c r="EDS133" s="355"/>
      <c r="EDT133" s="355"/>
      <c r="EDU133" s="355"/>
      <c r="EDV133" s="355"/>
      <c r="EDW133" s="355"/>
      <c r="EDX133" s="355"/>
      <c r="EDY133" s="355"/>
      <c r="EDZ133" s="355"/>
      <c r="EEA133" s="355"/>
      <c r="EEB133" s="355"/>
      <c r="EEC133" s="355"/>
      <c r="EED133" s="355"/>
      <c r="EEE133" s="355"/>
      <c r="EEF133" s="355"/>
      <c r="EEG133" s="355"/>
      <c r="EEH133" s="355"/>
      <c r="EEI133" s="355"/>
      <c r="EEJ133" s="355"/>
      <c r="EEK133" s="355"/>
      <c r="EEL133" s="355"/>
      <c r="EEM133" s="355"/>
      <c r="EEN133" s="355"/>
      <c r="EEO133" s="355"/>
      <c r="EEP133" s="355"/>
      <c r="EEQ133" s="355"/>
      <c r="EER133" s="355"/>
      <c r="EES133" s="355"/>
      <c r="EET133" s="355"/>
      <c r="EEU133" s="355"/>
      <c r="EEV133" s="355"/>
      <c r="EEW133" s="355"/>
      <c r="EEX133" s="355"/>
      <c r="EEY133" s="355"/>
      <c r="EEZ133" s="355"/>
      <c r="EFA133" s="355"/>
      <c r="EFB133" s="355"/>
      <c r="EFC133" s="355"/>
      <c r="EFD133" s="355"/>
      <c r="EFE133" s="355"/>
      <c r="EFF133" s="355"/>
      <c r="EFG133" s="355"/>
      <c r="EFH133" s="355"/>
      <c r="EFI133" s="355"/>
      <c r="EFJ133" s="355"/>
      <c r="EFK133" s="355"/>
      <c r="EFL133" s="355"/>
      <c r="EFM133" s="355"/>
      <c r="EFN133" s="355"/>
      <c r="EFO133" s="355"/>
      <c r="EFP133" s="355"/>
      <c r="EFQ133" s="355"/>
      <c r="EFR133" s="355"/>
      <c r="EFS133" s="355"/>
      <c r="EFT133" s="355"/>
      <c r="EFU133" s="355"/>
      <c r="EFV133" s="355"/>
      <c r="EFW133" s="355"/>
      <c r="EFX133" s="355"/>
      <c r="EFY133" s="355"/>
      <c r="EFZ133" s="355"/>
      <c r="EGA133" s="355"/>
      <c r="EGB133" s="355"/>
      <c r="EGC133" s="355"/>
      <c r="EGD133" s="355"/>
      <c r="EGE133" s="355"/>
      <c r="EGF133" s="355"/>
      <c r="EGG133" s="355"/>
      <c r="EGH133" s="355"/>
      <c r="EGI133" s="355"/>
      <c r="EGJ133" s="355"/>
      <c r="EGK133" s="355"/>
      <c r="EGL133" s="355"/>
      <c r="EGM133" s="355"/>
      <c r="EGN133" s="355"/>
      <c r="EGO133" s="355"/>
      <c r="EGP133" s="355"/>
      <c r="EGQ133" s="355"/>
      <c r="EGR133" s="355"/>
      <c r="EGS133" s="355"/>
      <c r="EGT133" s="355"/>
      <c r="EGU133" s="355"/>
      <c r="EGV133" s="355"/>
      <c r="EGW133" s="355"/>
      <c r="EGX133" s="355"/>
      <c r="EGY133" s="355"/>
      <c r="EHF133" s="355"/>
      <c r="EHG133" s="355"/>
      <c r="EHH133" s="355"/>
      <c r="EHI133" s="355"/>
      <c r="EHJ133" s="355"/>
      <c r="EHK133" s="355"/>
      <c r="EHL133" s="355"/>
      <c r="EHM133" s="355"/>
      <c r="EHN133" s="355"/>
      <c r="EHO133" s="355"/>
      <c r="EHP133" s="355"/>
      <c r="EHQ133" s="355"/>
      <c r="EHR133" s="355"/>
      <c r="EHS133" s="355"/>
      <c r="EHT133" s="355"/>
      <c r="EHU133" s="355"/>
      <c r="EHV133" s="355"/>
      <c r="EHW133" s="355"/>
      <c r="EHX133" s="355"/>
      <c r="EHY133" s="355"/>
      <c r="EHZ133" s="355"/>
      <c r="EIA133" s="355"/>
      <c r="EIB133" s="355"/>
      <c r="EIC133" s="355"/>
      <c r="EID133" s="355"/>
      <c r="EIE133" s="355"/>
      <c r="EIF133" s="355"/>
      <c r="EIG133" s="355"/>
      <c r="EIH133" s="355"/>
      <c r="EII133" s="355"/>
      <c r="EIJ133" s="355"/>
      <c r="EIK133" s="355"/>
      <c r="EIL133" s="355"/>
      <c r="EIM133" s="355"/>
      <c r="EIN133" s="355"/>
      <c r="EIO133" s="355"/>
      <c r="EIP133" s="355"/>
      <c r="EIQ133" s="355"/>
      <c r="EIR133" s="355"/>
      <c r="EIS133" s="355"/>
      <c r="EIT133" s="355"/>
      <c r="EIU133" s="355"/>
      <c r="EIV133" s="355"/>
      <c r="EIW133" s="355"/>
      <c r="EIX133" s="355"/>
      <c r="EIY133" s="355"/>
      <c r="EIZ133" s="355"/>
      <c r="EJA133" s="355"/>
      <c r="EJB133" s="355"/>
      <c r="EJC133" s="355"/>
      <c r="EJD133" s="355"/>
      <c r="EJE133" s="355"/>
      <c r="EJF133" s="355"/>
      <c r="EJG133" s="355"/>
      <c r="EJH133" s="355"/>
      <c r="EJI133" s="355"/>
      <c r="EJJ133" s="355"/>
      <c r="EJK133" s="355"/>
      <c r="EJL133" s="355"/>
      <c r="EJM133" s="355"/>
      <c r="EJN133" s="355"/>
      <c r="EJO133" s="355"/>
      <c r="EJP133" s="355"/>
      <c r="EJQ133" s="355"/>
      <c r="EJR133" s="355"/>
      <c r="EJS133" s="355"/>
      <c r="EJT133" s="355"/>
      <c r="EJU133" s="355"/>
      <c r="EJV133" s="355"/>
      <c r="EJW133" s="355"/>
      <c r="EJX133" s="355"/>
      <c r="EJY133" s="355"/>
      <c r="EJZ133" s="355"/>
      <c r="EKA133" s="355"/>
      <c r="EKB133" s="355"/>
      <c r="EKC133" s="355"/>
      <c r="EKD133" s="355"/>
      <c r="EKE133" s="355"/>
      <c r="EKF133" s="355"/>
      <c r="EKG133" s="355"/>
      <c r="EKH133" s="355"/>
      <c r="EKI133" s="355"/>
      <c r="EKJ133" s="355"/>
      <c r="EKK133" s="355"/>
      <c r="EKL133" s="355"/>
      <c r="EKM133" s="355"/>
      <c r="EKN133" s="355"/>
      <c r="EKO133" s="355"/>
      <c r="EKP133" s="355"/>
      <c r="EKQ133" s="355"/>
      <c r="EKR133" s="355"/>
      <c r="EKS133" s="355"/>
      <c r="EKT133" s="355"/>
      <c r="EKU133" s="355"/>
      <c r="EKV133" s="355"/>
      <c r="EKW133" s="355"/>
      <c r="EKX133" s="355"/>
      <c r="EKY133" s="355"/>
      <c r="EKZ133" s="355"/>
      <c r="ELA133" s="355"/>
      <c r="ELB133" s="355"/>
      <c r="ELC133" s="355"/>
      <c r="ELD133" s="355"/>
      <c r="ELE133" s="355"/>
      <c r="ELF133" s="355"/>
      <c r="ELG133" s="355"/>
      <c r="ELH133" s="355"/>
      <c r="ELI133" s="355"/>
      <c r="ELJ133" s="355"/>
      <c r="ELK133" s="355"/>
      <c r="ELL133" s="355"/>
      <c r="ELM133" s="355"/>
      <c r="ELN133" s="355"/>
      <c r="ELO133" s="355"/>
      <c r="ELP133" s="355"/>
      <c r="ELQ133" s="355"/>
      <c r="ELR133" s="355"/>
      <c r="ELS133" s="355"/>
      <c r="ELT133" s="355"/>
      <c r="ELU133" s="355"/>
      <c r="ELV133" s="355"/>
      <c r="ELW133" s="355"/>
      <c r="ELX133" s="355"/>
      <c r="ELY133" s="355"/>
      <c r="ELZ133" s="355"/>
      <c r="EMA133" s="355"/>
      <c r="EMB133" s="355"/>
      <c r="EMC133" s="355"/>
      <c r="EMD133" s="355"/>
      <c r="EME133" s="355"/>
      <c r="EMF133" s="355"/>
      <c r="EMG133" s="355"/>
      <c r="EMH133" s="355"/>
      <c r="EMI133" s="355"/>
      <c r="EMJ133" s="355"/>
      <c r="EMK133" s="355"/>
      <c r="EML133" s="355"/>
      <c r="EMM133" s="355"/>
      <c r="EMN133" s="355"/>
      <c r="EMO133" s="355"/>
      <c r="EMP133" s="355"/>
      <c r="EMQ133" s="355"/>
      <c r="EMR133" s="355"/>
      <c r="EMS133" s="355"/>
      <c r="EMT133" s="355"/>
      <c r="EMU133" s="355"/>
      <c r="EMV133" s="355"/>
      <c r="EMW133" s="355"/>
      <c r="EMX133" s="355"/>
      <c r="EMY133" s="355"/>
      <c r="EMZ133" s="355"/>
      <c r="ENA133" s="355"/>
      <c r="ENB133" s="355"/>
      <c r="ENC133" s="355"/>
      <c r="END133" s="355"/>
      <c r="ENE133" s="355"/>
      <c r="ENF133" s="355"/>
      <c r="ENG133" s="355"/>
      <c r="ENH133" s="355"/>
      <c r="ENI133" s="355"/>
      <c r="ENJ133" s="355"/>
      <c r="ENK133" s="355"/>
      <c r="ENL133" s="355"/>
      <c r="ENM133" s="355"/>
      <c r="ENN133" s="355"/>
      <c r="ENO133" s="355"/>
      <c r="ENP133" s="355"/>
      <c r="ENQ133" s="355"/>
      <c r="ENR133" s="355"/>
      <c r="ENS133" s="355"/>
      <c r="ENT133" s="355"/>
      <c r="ENU133" s="355"/>
      <c r="ENV133" s="355"/>
      <c r="ENW133" s="355"/>
      <c r="ENX133" s="355"/>
      <c r="ENY133" s="355"/>
      <c r="ENZ133" s="355"/>
      <c r="EOA133" s="355"/>
      <c r="EOB133" s="355"/>
      <c r="EOC133" s="355"/>
      <c r="EOD133" s="355"/>
      <c r="EOE133" s="355"/>
      <c r="EOF133" s="355"/>
      <c r="EOG133" s="355"/>
      <c r="EOH133" s="355"/>
      <c r="EOI133" s="355"/>
      <c r="EOJ133" s="355"/>
      <c r="EOK133" s="355"/>
      <c r="EOL133" s="355"/>
      <c r="EOM133" s="355"/>
      <c r="EON133" s="355"/>
      <c r="EOO133" s="355"/>
      <c r="EOP133" s="355"/>
      <c r="EOQ133" s="355"/>
      <c r="EOR133" s="355"/>
      <c r="EOS133" s="355"/>
      <c r="EOT133" s="355"/>
      <c r="EOU133" s="355"/>
      <c r="EOV133" s="355"/>
      <c r="EOW133" s="355"/>
      <c r="EOX133" s="355"/>
      <c r="EOY133" s="355"/>
      <c r="EOZ133" s="355"/>
      <c r="EPA133" s="355"/>
      <c r="EPB133" s="355"/>
      <c r="EPC133" s="355"/>
      <c r="EPD133" s="355"/>
      <c r="EPE133" s="355"/>
      <c r="EPF133" s="355"/>
      <c r="EPG133" s="355"/>
      <c r="EPH133" s="355"/>
      <c r="EPI133" s="355"/>
      <c r="EPJ133" s="355"/>
      <c r="EPK133" s="355"/>
      <c r="EPL133" s="355"/>
      <c r="EPM133" s="355"/>
      <c r="EPN133" s="355"/>
      <c r="EPO133" s="355"/>
      <c r="EPP133" s="355"/>
      <c r="EPQ133" s="355"/>
      <c r="EPR133" s="355"/>
      <c r="EPS133" s="355"/>
      <c r="EPT133" s="355"/>
      <c r="EPU133" s="355"/>
      <c r="EPV133" s="355"/>
      <c r="EPW133" s="355"/>
      <c r="EPX133" s="355"/>
      <c r="EPY133" s="355"/>
      <c r="EPZ133" s="355"/>
      <c r="EQA133" s="355"/>
      <c r="EQB133" s="355"/>
      <c r="EQC133" s="355"/>
      <c r="EQD133" s="355"/>
      <c r="EQE133" s="355"/>
      <c r="EQF133" s="355"/>
      <c r="EQG133" s="355"/>
      <c r="EQH133" s="355"/>
      <c r="EQI133" s="355"/>
      <c r="EQJ133" s="355"/>
      <c r="EQK133" s="355"/>
      <c r="EQL133" s="355"/>
      <c r="EQM133" s="355"/>
      <c r="EQN133" s="355"/>
      <c r="EQO133" s="355"/>
      <c r="EQP133" s="355"/>
      <c r="EQQ133" s="355"/>
      <c r="EQR133" s="355"/>
      <c r="EQS133" s="355"/>
      <c r="EQT133" s="355"/>
      <c r="EQU133" s="355"/>
      <c r="ERB133" s="355"/>
      <c r="ERC133" s="355"/>
      <c r="ERD133" s="355"/>
      <c r="ERE133" s="355"/>
      <c r="ERF133" s="355"/>
      <c r="ERG133" s="355"/>
      <c r="ERH133" s="355"/>
      <c r="ERI133" s="355"/>
      <c r="ERJ133" s="355"/>
      <c r="ERK133" s="355"/>
      <c r="ERL133" s="355"/>
      <c r="ERM133" s="355"/>
      <c r="ERN133" s="355"/>
      <c r="ERO133" s="355"/>
      <c r="ERP133" s="355"/>
      <c r="ERQ133" s="355"/>
      <c r="ERR133" s="355"/>
      <c r="ERS133" s="355"/>
      <c r="ERT133" s="355"/>
      <c r="ERU133" s="355"/>
      <c r="ERV133" s="355"/>
      <c r="ERW133" s="355"/>
      <c r="ERX133" s="355"/>
      <c r="ERY133" s="355"/>
      <c r="ERZ133" s="355"/>
      <c r="ESA133" s="355"/>
      <c r="ESB133" s="355"/>
      <c r="ESC133" s="355"/>
      <c r="ESD133" s="355"/>
      <c r="ESE133" s="355"/>
      <c r="ESF133" s="355"/>
      <c r="ESG133" s="355"/>
      <c r="ESH133" s="355"/>
      <c r="ESI133" s="355"/>
      <c r="ESJ133" s="355"/>
      <c r="ESK133" s="355"/>
      <c r="ESL133" s="355"/>
      <c r="ESM133" s="355"/>
      <c r="ESN133" s="355"/>
      <c r="ESO133" s="355"/>
      <c r="ESP133" s="355"/>
      <c r="ESQ133" s="355"/>
      <c r="ESR133" s="355"/>
      <c r="ESS133" s="355"/>
      <c r="EST133" s="355"/>
      <c r="ESU133" s="355"/>
      <c r="ESV133" s="355"/>
      <c r="ESW133" s="355"/>
      <c r="ESX133" s="355"/>
      <c r="ESY133" s="355"/>
      <c r="ESZ133" s="355"/>
      <c r="ETA133" s="355"/>
      <c r="ETB133" s="355"/>
      <c r="ETC133" s="355"/>
      <c r="ETD133" s="355"/>
      <c r="ETE133" s="355"/>
      <c r="ETF133" s="355"/>
      <c r="ETG133" s="355"/>
      <c r="ETH133" s="355"/>
      <c r="ETI133" s="355"/>
      <c r="ETJ133" s="355"/>
      <c r="ETK133" s="355"/>
      <c r="ETL133" s="355"/>
      <c r="ETM133" s="355"/>
      <c r="ETN133" s="355"/>
      <c r="ETO133" s="355"/>
      <c r="ETP133" s="355"/>
      <c r="ETQ133" s="355"/>
      <c r="ETR133" s="355"/>
      <c r="ETS133" s="355"/>
      <c r="ETT133" s="355"/>
      <c r="ETU133" s="355"/>
      <c r="ETV133" s="355"/>
      <c r="ETW133" s="355"/>
      <c r="ETX133" s="355"/>
      <c r="ETY133" s="355"/>
      <c r="ETZ133" s="355"/>
      <c r="EUA133" s="355"/>
      <c r="EUB133" s="355"/>
      <c r="EUC133" s="355"/>
      <c r="EUD133" s="355"/>
      <c r="EUE133" s="355"/>
      <c r="EUF133" s="355"/>
      <c r="EUG133" s="355"/>
      <c r="EUH133" s="355"/>
      <c r="EUI133" s="355"/>
      <c r="EUJ133" s="355"/>
      <c r="EUK133" s="355"/>
      <c r="EUL133" s="355"/>
      <c r="EUM133" s="355"/>
      <c r="EUN133" s="355"/>
      <c r="EUO133" s="355"/>
      <c r="EUP133" s="355"/>
      <c r="EUQ133" s="355"/>
      <c r="EUR133" s="355"/>
      <c r="EUS133" s="355"/>
      <c r="EUT133" s="355"/>
      <c r="EUU133" s="355"/>
      <c r="EUV133" s="355"/>
      <c r="EUW133" s="355"/>
      <c r="EUX133" s="355"/>
      <c r="EUY133" s="355"/>
      <c r="EUZ133" s="355"/>
      <c r="EVA133" s="355"/>
      <c r="EVB133" s="355"/>
      <c r="EVC133" s="355"/>
      <c r="EVD133" s="355"/>
      <c r="EVE133" s="355"/>
      <c r="EVF133" s="355"/>
      <c r="EVG133" s="355"/>
      <c r="EVH133" s="355"/>
      <c r="EVI133" s="355"/>
      <c r="EVJ133" s="355"/>
      <c r="EVK133" s="355"/>
      <c r="EVL133" s="355"/>
      <c r="EVM133" s="355"/>
      <c r="EVN133" s="355"/>
      <c r="EVO133" s="355"/>
      <c r="EVP133" s="355"/>
      <c r="EVQ133" s="355"/>
      <c r="EVR133" s="355"/>
      <c r="EVS133" s="355"/>
      <c r="EVT133" s="355"/>
      <c r="EVU133" s="355"/>
      <c r="EVV133" s="355"/>
      <c r="EVW133" s="355"/>
      <c r="EVX133" s="355"/>
      <c r="EVY133" s="355"/>
      <c r="EVZ133" s="355"/>
      <c r="EWA133" s="355"/>
      <c r="EWB133" s="355"/>
      <c r="EWC133" s="355"/>
      <c r="EWD133" s="355"/>
      <c r="EWE133" s="355"/>
      <c r="EWF133" s="355"/>
      <c r="EWG133" s="355"/>
      <c r="EWH133" s="355"/>
      <c r="EWI133" s="355"/>
      <c r="EWJ133" s="355"/>
      <c r="EWK133" s="355"/>
      <c r="EWL133" s="355"/>
      <c r="EWM133" s="355"/>
      <c r="EWN133" s="355"/>
      <c r="EWO133" s="355"/>
      <c r="EWP133" s="355"/>
      <c r="EWQ133" s="355"/>
      <c r="EWR133" s="355"/>
      <c r="EWS133" s="355"/>
      <c r="EWT133" s="355"/>
      <c r="EWU133" s="355"/>
      <c r="EWV133" s="355"/>
      <c r="EWW133" s="355"/>
      <c r="EWX133" s="355"/>
      <c r="EWY133" s="355"/>
      <c r="EWZ133" s="355"/>
      <c r="EXA133" s="355"/>
      <c r="EXB133" s="355"/>
      <c r="EXC133" s="355"/>
      <c r="EXD133" s="355"/>
      <c r="EXE133" s="355"/>
      <c r="EXF133" s="355"/>
      <c r="EXG133" s="355"/>
      <c r="EXH133" s="355"/>
      <c r="EXI133" s="355"/>
      <c r="EXJ133" s="355"/>
      <c r="EXK133" s="355"/>
      <c r="EXL133" s="355"/>
      <c r="EXM133" s="355"/>
      <c r="EXN133" s="355"/>
      <c r="EXO133" s="355"/>
      <c r="EXP133" s="355"/>
      <c r="EXQ133" s="355"/>
      <c r="EXR133" s="355"/>
      <c r="EXS133" s="355"/>
      <c r="EXT133" s="355"/>
      <c r="EXU133" s="355"/>
      <c r="EXV133" s="355"/>
      <c r="EXW133" s="355"/>
      <c r="EXX133" s="355"/>
      <c r="EXY133" s="355"/>
      <c r="EXZ133" s="355"/>
      <c r="EYA133" s="355"/>
      <c r="EYB133" s="355"/>
      <c r="EYC133" s="355"/>
      <c r="EYD133" s="355"/>
      <c r="EYE133" s="355"/>
      <c r="EYF133" s="355"/>
      <c r="EYG133" s="355"/>
      <c r="EYH133" s="355"/>
      <c r="EYI133" s="355"/>
      <c r="EYJ133" s="355"/>
      <c r="EYK133" s="355"/>
      <c r="EYL133" s="355"/>
      <c r="EYM133" s="355"/>
      <c r="EYN133" s="355"/>
      <c r="EYO133" s="355"/>
      <c r="EYP133" s="355"/>
      <c r="EYQ133" s="355"/>
      <c r="EYR133" s="355"/>
      <c r="EYS133" s="355"/>
      <c r="EYT133" s="355"/>
      <c r="EYU133" s="355"/>
      <c r="EYV133" s="355"/>
      <c r="EYW133" s="355"/>
      <c r="EYX133" s="355"/>
      <c r="EYY133" s="355"/>
      <c r="EYZ133" s="355"/>
      <c r="EZA133" s="355"/>
      <c r="EZB133" s="355"/>
      <c r="EZC133" s="355"/>
      <c r="EZD133" s="355"/>
      <c r="EZE133" s="355"/>
      <c r="EZF133" s="355"/>
      <c r="EZG133" s="355"/>
      <c r="EZH133" s="355"/>
      <c r="EZI133" s="355"/>
      <c r="EZJ133" s="355"/>
      <c r="EZK133" s="355"/>
      <c r="EZL133" s="355"/>
      <c r="EZM133" s="355"/>
      <c r="EZN133" s="355"/>
      <c r="EZO133" s="355"/>
      <c r="EZP133" s="355"/>
      <c r="EZQ133" s="355"/>
      <c r="EZR133" s="355"/>
      <c r="EZS133" s="355"/>
      <c r="EZT133" s="355"/>
      <c r="EZU133" s="355"/>
      <c r="EZV133" s="355"/>
      <c r="EZW133" s="355"/>
      <c r="EZX133" s="355"/>
      <c r="EZY133" s="355"/>
      <c r="EZZ133" s="355"/>
      <c r="FAA133" s="355"/>
      <c r="FAB133" s="355"/>
      <c r="FAC133" s="355"/>
      <c r="FAD133" s="355"/>
      <c r="FAE133" s="355"/>
      <c r="FAF133" s="355"/>
      <c r="FAG133" s="355"/>
      <c r="FAH133" s="355"/>
      <c r="FAI133" s="355"/>
      <c r="FAJ133" s="355"/>
      <c r="FAK133" s="355"/>
      <c r="FAL133" s="355"/>
      <c r="FAM133" s="355"/>
      <c r="FAN133" s="355"/>
      <c r="FAO133" s="355"/>
      <c r="FAP133" s="355"/>
      <c r="FAQ133" s="355"/>
      <c r="FAX133" s="355"/>
      <c r="FAY133" s="355"/>
      <c r="FAZ133" s="355"/>
      <c r="FBA133" s="355"/>
      <c r="FBB133" s="355"/>
      <c r="FBC133" s="355"/>
      <c r="FBD133" s="355"/>
      <c r="FBE133" s="355"/>
      <c r="FBF133" s="355"/>
      <c r="FBG133" s="355"/>
      <c r="FBH133" s="355"/>
      <c r="FBI133" s="355"/>
      <c r="FBJ133" s="355"/>
      <c r="FBK133" s="355"/>
      <c r="FBL133" s="355"/>
      <c r="FBM133" s="355"/>
      <c r="FBN133" s="355"/>
      <c r="FBO133" s="355"/>
      <c r="FBP133" s="355"/>
      <c r="FBQ133" s="355"/>
      <c r="FBR133" s="355"/>
      <c r="FBS133" s="355"/>
      <c r="FBT133" s="355"/>
      <c r="FBU133" s="355"/>
      <c r="FBV133" s="355"/>
      <c r="FBW133" s="355"/>
      <c r="FBX133" s="355"/>
      <c r="FBY133" s="355"/>
      <c r="FBZ133" s="355"/>
      <c r="FCA133" s="355"/>
      <c r="FCB133" s="355"/>
      <c r="FCC133" s="355"/>
      <c r="FCD133" s="355"/>
      <c r="FCE133" s="355"/>
      <c r="FCF133" s="355"/>
      <c r="FCG133" s="355"/>
      <c r="FCH133" s="355"/>
      <c r="FCI133" s="355"/>
      <c r="FCJ133" s="355"/>
      <c r="FCK133" s="355"/>
      <c r="FCL133" s="355"/>
      <c r="FCM133" s="355"/>
      <c r="FCN133" s="355"/>
      <c r="FCO133" s="355"/>
      <c r="FCP133" s="355"/>
      <c r="FCQ133" s="355"/>
      <c r="FCR133" s="355"/>
      <c r="FCS133" s="355"/>
      <c r="FCT133" s="355"/>
      <c r="FCU133" s="355"/>
      <c r="FCV133" s="355"/>
      <c r="FCW133" s="355"/>
      <c r="FCX133" s="355"/>
      <c r="FCY133" s="355"/>
      <c r="FCZ133" s="355"/>
      <c r="FDA133" s="355"/>
      <c r="FDB133" s="355"/>
      <c r="FDC133" s="355"/>
      <c r="FDD133" s="355"/>
      <c r="FDE133" s="355"/>
      <c r="FDF133" s="355"/>
      <c r="FDG133" s="355"/>
      <c r="FDH133" s="355"/>
      <c r="FDI133" s="355"/>
      <c r="FDJ133" s="355"/>
      <c r="FDK133" s="355"/>
      <c r="FDL133" s="355"/>
      <c r="FDM133" s="355"/>
      <c r="FDN133" s="355"/>
      <c r="FDO133" s="355"/>
      <c r="FDP133" s="355"/>
      <c r="FDQ133" s="355"/>
      <c r="FDR133" s="355"/>
      <c r="FDS133" s="355"/>
      <c r="FDT133" s="355"/>
      <c r="FDU133" s="355"/>
      <c r="FDV133" s="355"/>
      <c r="FDW133" s="355"/>
      <c r="FDX133" s="355"/>
      <c r="FDY133" s="355"/>
      <c r="FDZ133" s="355"/>
      <c r="FEA133" s="355"/>
      <c r="FEB133" s="355"/>
      <c r="FEC133" s="355"/>
      <c r="FED133" s="355"/>
      <c r="FEE133" s="355"/>
      <c r="FEF133" s="355"/>
      <c r="FEG133" s="355"/>
      <c r="FEH133" s="355"/>
      <c r="FEI133" s="355"/>
      <c r="FEJ133" s="355"/>
      <c r="FEK133" s="355"/>
      <c r="FEL133" s="355"/>
      <c r="FEM133" s="355"/>
      <c r="FEN133" s="355"/>
      <c r="FEO133" s="355"/>
      <c r="FEP133" s="355"/>
      <c r="FEQ133" s="355"/>
      <c r="FER133" s="355"/>
      <c r="FES133" s="355"/>
      <c r="FET133" s="355"/>
      <c r="FEU133" s="355"/>
      <c r="FEV133" s="355"/>
      <c r="FEW133" s="355"/>
      <c r="FEX133" s="355"/>
      <c r="FEY133" s="355"/>
      <c r="FEZ133" s="355"/>
      <c r="FFA133" s="355"/>
      <c r="FFB133" s="355"/>
      <c r="FFC133" s="355"/>
      <c r="FFD133" s="355"/>
      <c r="FFE133" s="355"/>
      <c r="FFF133" s="355"/>
      <c r="FFG133" s="355"/>
      <c r="FFH133" s="355"/>
      <c r="FFI133" s="355"/>
      <c r="FFJ133" s="355"/>
      <c r="FFK133" s="355"/>
      <c r="FFL133" s="355"/>
      <c r="FFM133" s="355"/>
      <c r="FFN133" s="355"/>
      <c r="FFO133" s="355"/>
      <c r="FFP133" s="355"/>
      <c r="FFQ133" s="355"/>
      <c r="FFR133" s="355"/>
      <c r="FFS133" s="355"/>
      <c r="FFT133" s="355"/>
      <c r="FFU133" s="355"/>
      <c r="FFV133" s="355"/>
      <c r="FFW133" s="355"/>
      <c r="FFX133" s="355"/>
      <c r="FFY133" s="355"/>
      <c r="FFZ133" s="355"/>
      <c r="FGA133" s="355"/>
      <c r="FGB133" s="355"/>
      <c r="FGC133" s="355"/>
      <c r="FGD133" s="355"/>
      <c r="FGE133" s="355"/>
      <c r="FGF133" s="355"/>
      <c r="FGG133" s="355"/>
      <c r="FGH133" s="355"/>
      <c r="FGI133" s="355"/>
      <c r="FGJ133" s="355"/>
      <c r="FGK133" s="355"/>
      <c r="FGL133" s="355"/>
      <c r="FGM133" s="355"/>
      <c r="FGN133" s="355"/>
      <c r="FGO133" s="355"/>
      <c r="FGP133" s="355"/>
      <c r="FGQ133" s="355"/>
      <c r="FGR133" s="355"/>
      <c r="FGS133" s="355"/>
      <c r="FGT133" s="355"/>
      <c r="FGU133" s="355"/>
      <c r="FGV133" s="355"/>
      <c r="FGW133" s="355"/>
      <c r="FGX133" s="355"/>
      <c r="FGY133" s="355"/>
      <c r="FGZ133" s="355"/>
      <c r="FHA133" s="355"/>
      <c r="FHB133" s="355"/>
      <c r="FHC133" s="355"/>
      <c r="FHD133" s="355"/>
      <c r="FHE133" s="355"/>
      <c r="FHF133" s="355"/>
      <c r="FHG133" s="355"/>
      <c r="FHH133" s="355"/>
      <c r="FHI133" s="355"/>
      <c r="FHJ133" s="355"/>
      <c r="FHK133" s="355"/>
      <c r="FHL133" s="355"/>
      <c r="FHM133" s="355"/>
      <c r="FHN133" s="355"/>
      <c r="FHO133" s="355"/>
      <c r="FHP133" s="355"/>
      <c r="FHQ133" s="355"/>
      <c r="FHR133" s="355"/>
      <c r="FHS133" s="355"/>
      <c r="FHT133" s="355"/>
      <c r="FHU133" s="355"/>
      <c r="FHV133" s="355"/>
      <c r="FHW133" s="355"/>
      <c r="FHX133" s="355"/>
      <c r="FHY133" s="355"/>
      <c r="FHZ133" s="355"/>
      <c r="FIA133" s="355"/>
      <c r="FIB133" s="355"/>
      <c r="FIC133" s="355"/>
      <c r="FID133" s="355"/>
      <c r="FIE133" s="355"/>
      <c r="FIF133" s="355"/>
      <c r="FIG133" s="355"/>
      <c r="FIH133" s="355"/>
      <c r="FII133" s="355"/>
      <c r="FIJ133" s="355"/>
      <c r="FIK133" s="355"/>
      <c r="FIL133" s="355"/>
      <c r="FIM133" s="355"/>
      <c r="FIN133" s="355"/>
      <c r="FIO133" s="355"/>
      <c r="FIP133" s="355"/>
      <c r="FIQ133" s="355"/>
      <c r="FIR133" s="355"/>
      <c r="FIS133" s="355"/>
      <c r="FIT133" s="355"/>
      <c r="FIU133" s="355"/>
      <c r="FIV133" s="355"/>
      <c r="FIW133" s="355"/>
      <c r="FIX133" s="355"/>
      <c r="FIY133" s="355"/>
      <c r="FIZ133" s="355"/>
      <c r="FJA133" s="355"/>
      <c r="FJB133" s="355"/>
      <c r="FJC133" s="355"/>
      <c r="FJD133" s="355"/>
      <c r="FJE133" s="355"/>
      <c r="FJF133" s="355"/>
      <c r="FJG133" s="355"/>
      <c r="FJH133" s="355"/>
      <c r="FJI133" s="355"/>
      <c r="FJJ133" s="355"/>
      <c r="FJK133" s="355"/>
      <c r="FJL133" s="355"/>
      <c r="FJM133" s="355"/>
      <c r="FJN133" s="355"/>
      <c r="FJO133" s="355"/>
      <c r="FJP133" s="355"/>
      <c r="FJQ133" s="355"/>
      <c r="FJR133" s="355"/>
      <c r="FJS133" s="355"/>
      <c r="FJT133" s="355"/>
      <c r="FJU133" s="355"/>
      <c r="FJV133" s="355"/>
      <c r="FJW133" s="355"/>
      <c r="FJX133" s="355"/>
      <c r="FJY133" s="355"/>
      <c r="FJZ133" s="355"/>
      <c r="FKA133" s="355"/>
      <c r="FKB133" s="355"/>
      <c r="FKC133" s="355"/>
      <c r="FKD133" s="355"/>
      <c r="FKE133" s="355"/>
      <c r="FKF133" s="355"/>
      <c r="FKG133" s="355"/>
      <c r="FKH133" s="355"/>
      <c r="FKI133" s="355"/>
      <c r="FKJ133" s="355"/>
      <c r="FKK133" s="355"/>
      <c r="FKL133" s="355"/>
      <c r="FKM133" s="355"/>
      <c r="FKT133" s="355"/>
      <c r="FKU133" s="355"/>
      <c r="FKV133" s="355"/>
      <c r="FKW133" s="355"/>
      <c r="FKX133" s="355"/>
      <c r="FKY133" s="355"/>
      <c r="FKZ133" s="355"/>
      <c r="FLA133" s="355"/>
      <c r="FLB133" s="355"/>
      <c r="FLC133" s="355"/>
      <c r="FLD133" s="355"/>
      <c r="FLE133" s="355"/>
      <c r="FLF133" s="355"/>
      <c r="FLG133" s="355"/>
      <c r="FLH133" s="355"/>
      <c r="FLI133" s="355"/>
      <c r="FLJ133" s="355"/>
      <c r="FLK133" s="355"/>
      <c r="FLL133" s="355"/>
      <c r="FLM133" s="355"/>
      <c r="FLN133" s="355"/>
      <c r="FLO133" s="355"/>
      <c r="FLP133" s="355"/>
      <c r="FLQ133" s="355"/>
      <c r="FLR133" s="355"/>
      <c r="FLS133" s="355"/>
      <c r="FLT133" s="355"/>
      <c r="FLU133" s="355"/>
      <c r="FLV133" s="355"/>
      <c r="FLW133" s="355"/>
      <c r="FLX133" s="355"/>
      <c r="FLY133" s="355"/>
      <c r="FLZ133" s="355"/>
      <c r="FMA133" s="355"/>
      <c r="FMB133" s="355"/>
      <c r="FMC133" s="355"/>
      <c r="FMD133" s="355"/>
      <c r="FME133" s="355"/>
      <c r="FMF133" s="355"/>
      <c r="FMG133" s="355"/>
      <c r="FMH133" s="355"/>
      <c r="FMI133" s="355"/>
      <c r="FMJ133" s="355"/>
      <c r="FMK133" s="355"/>
      <c r="FML133" s="355"/>
      <c r="FMM133" s="355"/>
      <c r="FMN133" s="355"/>
      <c r="FMO133" s="355"/>
      <c r="FMP133" s="355"/>
      <c r="FMQ133" s="355"/>
      <c r="FMR133" s="355"/>
      <c r="FMS133" s="355"/>
      <c r="FMT133" s="355"/>
      <c r="FMU133" s="355"/>
      <c r="FMV133" s="355"/>
      <c r="FMW133" s="355"/>
      <c r="FMX133" s="355"/>
      <c r="FMY133" s="355"/>
      <c r="FMZ133" s="355"/>
      <c r="FNA133" s="355"/>
      <c r="FNB133" s="355"/>
      <c r="FNC133" s="355"/>
      <c r="FND133" s="355"/>
      <c r="FNE133" s="355"/>
      <c r="FNF133" s="355"/>
      <c r="FNG133" s="355"/>
      <c r="FNH133" s="355"/>
      <c r="FNI133" s="355"/>
      <c r="FNJ133" s="355"/>
      <c r="FNK133" s="355"/>
      <c r="FNL133" s="355"/>
      <c r="FNM133" s="355"/>
      <c r="FNN133" s="355"/>
      <c r="FNO133" s="355"/>
      <c r="FNP133" s="355"/>
      <c r="FNQ133" s="355"/>
      <c r="FNR133" s="355"/>
      <c r="FNS133" s="355"/>
      <c r="FNT133" s="355"/>
      <c r="FNU133" s="355"/>
      <c r="FNV133" s="355"/>
      <c r="FNW133" s="355"/>
      <c r="FNX133" s="355"/>
      <c r="FNY133" s="355"/>
      <c r="FNZ133" s="355"/>
      <c r="FOA133" s="355"/>
      <c r="FOB133" s="355"/>
      <c r="FOC133" s="355"/>
      <c r="FOD133" s="355"/>
      <c r="FOE133" s="355"/>
      <c r="FOF133" s="355"/>
      <c r="FOG133" s="355"/>
      <c r="FOH133" s="355"/>
      <c r="FOI133" s="355"/>
      <c r="FOJ133" s="355"/>
      <c r="FOK133" s="355"/>
      <c r="FOL133" s="355"/>
      <c r="FOM133" s="355"/>
      <c r="FON133" s="355"/>
      <c r="FOO133" s="355"/>
      <c r="FOP133" s="355"/>
      <c r="FOQ133" s="355"/>
      <c r="FOR133" s="355"/>
      <c r="FOS133" s="355"/>
      <c r="FOT133" s="355"/>
      <c r="FOU133" s="355"/>
      <c r="FOV133" s="355"/>
      <c r="FOW133" s="355"/>
      <c r="FOX133" s="355"/>
      <c r="FOY133" s="355"/>
      <c r="FOZ133" s="355"/>
      <c r="FPA133" s="355"/>
      <c r="FPB133" s="355"/>
      <c r="FPC133" s="355"/>
      <c r="FPD133" s="355"/>
      <c r="FPE133" s="355"/>
      <c r="FPF133" s="355"/>
      <c r="FPG133" s="355"/>
      <c r="FPH133" s="355"/>
      <c r="FPI133" s="355"/>
      <c r="FPJ133" s="355"/>
      <c r="FPK133" s="355"/>
      <c r="FPL133" s="355"/>
      <c r="FPM133" s="355"/>
      <c r="FPN133" s="355"/>
      <c r="FPO133" s="355"/>
      <c r="FPP133" s="355"/>
      <c r="FPQ133" s="355"/>
      <c r="FPR133" s="355"/>
      <c r="FPS133" s="355"/>
      <c r="FPT133" s="355"/>
      <c r="FPU133" s="355"/>
      <c r="FPV133" s="355"/>
      <c r="FPW133" s="355"/>
      <c r="FPX133" s="355"/>
      <c r="FPY133" s="355"/>
      <c r="FPZ133" s="355"/>
      <c r="FQA133" s="355"/>
      <c r="FQB133" s="355"/>
      <c r="FQC133" s="355"/>
      <c r="FQD133" s="355"/>
      <c r="FQE133" s="355"/>
      <c r="FQF133" s="355"/>
      <c r="FQG133" s="355"/>
      <c r="FQH133" s="355"/>
      <c r="FQI133" s="355"/>
      <c r="FQJ133" s="355"/>
      <c r="FQK133" s="355"/>
      <c r="FQL133" s="355"/>
      <c r="FQM133" s="355"/>
      <c r="FQN133" s="355"/>
      <c r="FQO133" s="355"/>
      <c r="FQP133" s="355"/>
      <c r="FQQ133" s="355"/>
      <c r="FQR133" s="355"/>
      <c r="FQS133" s="355"/>
      <c r="FQT133" s="355"/>
      <c r="FQU133" s="355"/>
      <c r="FQV133" s="355"/>
      <c r="FQW133" s="355"/>
      <c r="FQX133" s="355"/>
      <c r="FQY133" s="355"/>
      <c r="FQZ133" s="355"/>
      <c r="FRA133" s="355"/>
      <c r="FRB133" s="355"/>
      <c r="FRC133" s="355"/>
      <c r="FRD133" s="355"/>
      <c r="FRE133" s="355"/>
      <c r="FRF133" s="355"/>
      <c r="FRG133" s="355"/>
      <c r="FRH133" s="355"/>
      <c r="FRI133" s="355"/>
      <c r="FRJ133" s="355"/>
      <c r="FRK133" s="355"/>
      <c r="FRL133" s="355"/>
      <c r="FRM133" s="355"/>
      <c r="FRN133" s="355"/>
      <c r="FRO133" s="355"/>
      <c r="FRP133" s="355"/>
      <c r="FRQ133" s="355"/>
      <c r="FRR133" s="355"/>
      <c r="FRS133" s="355"/>
      <c r="FRT133" s="355"/>
      <c r="FRU133" s="355"/>
      <c r="FRV133" s="355"/>
      <c r="FRW133" s="355"/>
      <c r="FRX133" s="355"/>
      <c r="FRY133" s="355"/>
      <c r="FRZ133" s="355"/>
      <c r="FSA133" s="355"/>
      <c r="FSB133" s="355"/>
      <c r="FSC133" s="355"/>
      <c r="FSD133" s="355"/>
      <c r="FSE133" s="355"/>
      <c r="FSF133" s="355"/>
      <c r="FSG133" s="355"/>
      <c r="FSH133" s="355"/>
      <c r="FSI133" s="355"/>
      <c r="FSJ133" s="355"/>
      <c r="FSK133" s="355"/>
      <c r="FSL133" s="355"/>
      <c r="FSM133" s="355"/>
      <c r="FSN133" s="355"/>
      <c r="FSO133" s="355"/>
      <c r="FSP133" s="355"/>
      <c r="FSQ133" s="355"/>
      <c r="FSR133" s="355"/>
      <c r="FSS133" s="355"/>
      <c r="FST133" s="355"/>
      <c r="FSU133" s="355"/>
      <c r="FSV133" s="355"/>
      <c r="FSW133" s="355"/>
      <c r="FSX133" s="355"/>
      <c r="FSY133" s="355"/>
      <c r="FSZ133" s="355"/>
      <c r="FTA133" s="355"/>
      <c r="FTB133" s="355"/>
      <c r="FTC133" s="355"/>
      <c r="FTD133" s="355"/>
      <c r="FTE133" s="355"/>
      <c r="FTF133" s="355"/>
      <c r="FTG133" s="355"/>
      <c r="FTH133" s="355"/>
      <c r="FTI133" s="355"/>
      <c r="FTJ133" s="355"/>
      <c r="FTK133" s="355"/>
      <c r="FTL133" s="355"/>
      <c r="FTM133" s="355"/>
      <c r="FTN133" s="355"/>
      <c r="FTO133" s="355"/>
      <c r="FTP133" s="355"/>
      <c r="FTQ133" s="355"/>
      <c r="FTR133" s="355"/>
      <c r="FTS133" s="355"/>
      <c r="FTT133" s="355"/>
      <c r="FTU133" s="355"/>
      <c r="FTV133" s="355"/>
      <c r="FTW133" s="355"/>
      <c r="FTX133" s="355"/>
      <c r="FTY133" s="355"/>
      <c r="FTZ133" s="355"/>
      <c r="FUA133" s="355"/>
      <c r="FUB133" s="355"/>
      <c r="FUC133" s="355"/>
      <c r="FUD133" s="355"/>
      <c r="FUE133" s="355"/>
      <c r="FUF133" s="355"/>
      <c r="FUG133" s="355"/>
      <c r="FUH133" s="355"/>
      <c r="FUI133" s="355"/>
      <c r="FUP133" s="355"/>
      <c r="FUQ133" s="355"/>
      <c r="FUR133" s="355"/>
      <c r="FUS133" s="355"/>
      <c r="FUT133" s="355"/>
      <c r="FUU133" s="355"/>
      <c r="FUV133" s="355"/>
      <c r="FUW133" s="355"/>
      <c r="FUX133" s="355"/>
      <c r="FUY133" s="355"/>
      <c r="FUZ133" s="355"/>
      <c r="FVA133" s="355"/>
      <c r="FVB133" s="355"/>
      <c r="FVC133" s="355"/>
      <c r="FVD133" s="355"/>
      <c r="FVE133" s="355"/>
      <c r="FVF133" s="355"/>
      <c r="FVG133" s="355"/>
      <c r="FVH133" s="355"/>
      <c r="FVI133" s="355"/>
      <c r="FVJ133" s="355"/>
      <c r="FVK133" s="355"/>
      <c r="FVL133" s="355"/>
      <c r="FVM133" s="355"/>
      <c r="FVN133" s="355"/>
      <c r="FVO133" s="355"/>
      <c r="FVP133" s="355"/>
      <c r="FVQ133" s="355"/>
      <c r="FVR133" s="355"/>
      <c r="FVS133" s="355"/>
      <c r="FVT133" s="355"/>
      <c r="FVU133" s="355"/>
      <c r="FVV133" s="355"/>
      <c r="FVW133" s="355"/>
      <c r="FVX133" s="355"/>
      <c r="FVY133" s="355"/>
      <c r="FVZ133" s="355"/>
      <c r="FWA133" s="355"/>
      <c r="FWB133" s="355"/>
      <c r="FWC133" s="355"/>
      <c r="FWD133" s="355"/>
      <c r="FWE133" s="355"/>
      <c r="FWF133" s="355"/>
      <c r="FWG133" s="355"/>
      <c r="FWH133" s="355"/>
      <c r="FWI133" s="355"/>
      <c r="FWJ133" s="355"/>
      <c r="FWK133" s="355"/>
      <c r="FWL133" s="355"/>
      <c r="FWM133" s="355"/>
      <c r="FWN133" s="355"/>
      <c r="FWO133" s="355"/>
      <c r="FWP133" s="355"/>
      <c r="FWQ133" s="355"/>
      <c r="FWR133" s="355"/>
      <c r="FWS133" s="355"/>
      <c r="FWT133" s="355"/>
      <c r="FWU133" s="355"/>
      <c r="FWV133" s="355"/>
      <c r="FWW133" s="355"/>
      <c r="FWX133" s="355"/>
      <c r="FWY133" s="355"/>
      <c r="FWZ133" s="355"/>
      <c r="FXA133" s="355"/>
      <c r="FXB133" s="355"/>
      <c r="FXC133" s="355"/>
      <c r="FXD133" s="355"/>
      <c r="FXE133" s="355"/>
      <c r="FXF133" s="355"/>
      <c r="FXG133" s="355"/>
      <c r="FXH133" s="355"/>
      <c r="FXI133" s="355"/>
      <c r="FXJ133" s="355"/>
      <c r="FXK133" s="355"/>
      <c r="FXL133" s="355"/>
      <c r="FXM133" s="355"/>
      <c r="FXN133" s="355"/>
      <c r="FXO133" s="355"/>
      <c r="FXP133" s="355"/>
      <c r="FXQ133" s="355"/>
      <c r="FXR133" s="355"/>
      <c r="FXS133" s="355"/>
      <c r="FXT133" s="355"/>
      <c r="FXU133" s="355"/>
      <c r="FXV133" s="355"/>
      <c r="FXW133" s="355"/>
      <c r="FXX133" s="355"/>
      <c r="FXY133" s="355"/>
      <c r="FXZ133" s="355"/>
      <c r="FYA133" s="355"/>
      <c r="FYB133" s="355"/>
      <c r="FYC133" s="355"/>
      <c r="FYD133" s="355"/>
      <c r="FYE133" s="355"/>
      <c r="FYF133" s="355"/>
      <c r="FYG133" s="355"/>
      <c r="FYH133" s="355"/>
      <c r="FYI133" s="355"/>
      <c r="FYJ133" s="355"/>
      <c r="FYK133" s="355"/>
      <c r="FYL133" s="355"/>
      <c r="FYM133" s="355"/>
      <c r="FYN133" s="355"/>
      <c r="FYO133" s="355"/>
      <c r="FYP133" s="355"/>
      <c r="FYQ133" s="355"/>
      <c r="FYR133" s="355"/>
      <c r="FYS133" s="355"/>
      <c r="FYT133" s="355"/>
      <c r="FYU133" s="355"/>
      <c r="FYV133" s="355"/>
      <c r="FYW133" s="355"/>
      <c r="FYX133" s="355"/>
      <c r="FYY133" s="355"/>
      <c r="FYZ133" s="355"/>
      <c r="FZA133" s="355"/>
      <c r="FZB133" s="355"/>
      <c r="FZC133" s="355"/>
      <c r="FZD133" s="355"/>
      <c r="FZE133" s="355"/>
      <c r="FZF133" s="355"/>
      <c r="FZG133" s="355"/>
      <c r="FZH133" s="355"/>
      <c r="FZI133" s="355"/>
      <c r="FZJ133" s="355"/>
      <c r="FZK133" s="355"/>
      <c r="FZL133" s="355"/>
      <c r="FZM133" s="355"/>
      <c r="FZN133" s="355"/>
      <c r="FZO133" s="355"/>
      <c r="FZP133" s="355"/>
      <c r="FZQ133" s="355"/>
      <c r="FZR133" s="355"/>
      <c r="FZS133" s="355"/>
      <c r="FZT133" s="355"/>
      <c r="FZU133" s="355"/>
      <c r="FZV133" s="355"/>
      <c r="FZW133" s="355"/>
      <c r="FZX133" s="355"/>
      <c r="FZY133" s="355"/>
      <c r="FZZ133" s="355"/>
      <c r="GAA133" s="355"/>
      <c r="GAB133" s="355"/>
      <c r="GAC133" s="355"/>
      <c r="GAD133" s="355"/>
      <c r="GAE133" s="355"/>
      <c r="GAF133" s="355"/>
      <c r="GAG133" s="355"/>
      <c r="GAH133" s="355"/>
      <c r="GAI133" s="355"/>
      <c r="GAJ133" s="355"/>
      <c r="GAK133" s="355"/>
      <c r="GAL133" s="355"/>
      <c r="GAM133" s="355"/>
      <c r="GAN133" s="355"/>
      <c r="GAO133" s="355"/>
      <c r="GAP133" s="355"/>
      <c r="GAQ133" s="355"/>
      <c r="GAR133" s="355"/>
      <c r="GAS133" s="355"/>
      <c r="GAT133" s="355"/>
      <c r="GAU133" s="355"/>
      <c r="GAV133" s="355"/>
      <c r="GAW133" s="355"/>
      <c r="GAX133" s="355"/>
      <c r="GAY133" s="355"/>
      <c r="GAZ133" s="355"/>
      <c r="GBA133" s="355"/>
      <c r="GBB133" s="355"/>
      <c r="GBC133" s="355"/>
      <c r="GBD133" s="355"/>
      <c r="GBE133" s="355"/>
      <c r="GBF133" s="355"/>
      <c r="GBG133" s="355"/>
      <c r="GBH133" s="355"/>
      <c r="GBI133" s="355"/>
      <c r="GBJ133" s="355"/>
      <c r="GBK133" s="355"/>
      <c r="GBL133" s="355"/>
      <c r="GBM133" s="355"/>
      <c r="GBN133" s="355"/>
      <c r="GBO133" s="355"/>
      <c r="GBP133" s="355"/>
      <c r="GBQ133" s="355"/>
      <c r="GBR133" s="355"/>
      <c r="GBS133" s="355"/>
      <c r="GBT133" s="355"/>
      <c r="GBU133" s="355"/>
      <c r="GBV133" s="355"/>
      <c r="GBW133" s="355"/>
      <c r="GBX133" s="355"/>
      <c r="GBY133" s="355"/>
      <c r="GBZ133" s="355"/>
      <c r="GCA133" s="355"/>
      <c r="GCB133" s="355"/>
      <c r="GCC133" s="355"/>
      <c r="GCD133" s="355"/>
      <c r="GCE133" s="355"/>
      <c r="GCF133" s="355"/>
      <c r="GCG133" s="355"/>
      <c r="GCH133" s="355"/>
      <c r="GCI133" s="355"/>
      <c r="GCJ133" s="355"/>
      <c r="GCK133" s="355"/>
      <c r="GCL133" s="355"/>
      <c r="GCM133" s="355"/>
      <c r="GCN133" s="355"/>
      <c r="GCO133" s="355"/>
      <c r="GCP133" s="355"/>
      <c r="GCQ133" s="355"/>
      <c r="GCR133" s="355"/>
      <c r="GCS133" s="355"/>
      <c r="GCT133" s="355"/>
      <c r="GCU133" s="355"/>
      <c r="GCV133" s="355"/>
      <c r="GCW133" s="355"/>
      <c r="GCX133" s="355"/>
      <c r="GCY133" s="355"/>
      <c r="GCZ133" s="355"/>
      <c r="GDA133" s="355"/>
      <c r="GDB133" s="355"/>
      <c r="GDC133" s="355"/>
      <c r="GDD133" s="355"/>
      <c r="GDE133" s="355"/>
      <c r="GDF133" s="355"/>
      <c r="GDG133" s="355"/>
      <c r="GDH133" s="355"/>
      <c r="GDI133" s="355"/>
      <c r="GDJ133" s="355"/>
      <c r="GDK133" s="355"/>
      <c r="GDL133" s="355"/>
      <c r="GDM133" s="355"/>
      <c r="GDN133" s="355"/>
      <c r="GDO133" s="355"/>
      <c r="GDP133" s="355"/>
      <c r="GDQ133" s="355"/>
      <c r="GDR133" s="355"/>
      <c r="GDS133" s="355"/>
      <c r="GDT133" s="355"/>
      <c r="GDU133" s="355"/>
      <c r="GDV133" s="355"/>
      <c r="GDW133" s="355"/>
      <c r="GDX133" s="355"/>
      <c r="GDY133" s="355"/>
      <c r="GDZ133" s="355"/>
      <c r="GEA133" s="355"/>
      <c r="GEB133" s="355"/>
      <c r="GEC133" s="355"/>
      <c r="GED133" s="355"/>
      <c r="GEE133" s="355"/>
      <c r="GEL133" s="355"/>
      <c r="GEM133" s="355"/>
      <c r="GEN133" s="355"/>
      <c r="GEO133" s="355"/>
      <c r="GEP133" s="355"/>
      <c r="GEQ133" s="355"/>
      <c r="GER133" s="355"/>
      <c r="GES133" s="355"/>
      <c r="GET133" s="355"/>
      <c r="GEU133" s="355"/>
      <c r="GEV133" s="355"/>
      <c r="GEW133" s="355"/>
      <c r="GEX133" s="355"/>
      <c r="GEY133" s="355"/>
      <c r="GEZ133" s="355"/>
      <c r="GFA133" s="355"/>
      <c r="GFB133" s="355"/>
      <c r="GFC133" s="355"/>
      <c r="GFD133" s="355"/>
      <c r="GFE133" s="355"/>
      <c r="GFF133" s="355"/>
      <c r="GFG133" s="355"/>
      <c r="GFH133" s="355"/>
      <c r="GFI133" s="355"/>
      <c r="GFJ133" s="355"/>
      <c r="GFK133" s="355"/>
      <c r="GFL133" s="355"/>
      <c r="GFM133" s="355"/>
      <c r="GFN133" s="355"/>
      <c r="GFO133" s="355"/>
      <c r="GFP133" s="355"/>
      <c r="GFQ133" s="355"/>
      <c r="GFR133" s="355"/>
      <c r="GFS133" s="355"/>
      <c r="GFT133" s="355"/>
      <c r="GFU133" s="355"/>
      <c r="GFV133" s="355"/>
      <c r="GFW133" s="355"/>
      <c r="GFX133" s="355"/>
      <c r="GFY133" s="355"/>
      <c r="GFZ133" s="355"/>
      <c r="GGA133" s="355"/>
      <c r="GGB133" s="355"/>
      <c r="GGC133" s="355"/>
      <c r="GGD133" s="355"/>
      <c r="GGE133" s="355"/>
      <c r="GGF133" s="355"/>
      <c r="GGG133" s="355"/>
      <c r="GGH133" s="355"/>
      <c r="GGI133" s="355"/>
      <c r="GGJ133" s="355"/>
      <c r="GGK133" s="355"/>
      <c r="GGL133" s="355"/>
      <c r="GGM133" s="355"/>
      <c r="GGN133" s="355"/>
      <c r="GGO133" s="355"/>
      <c r="GGP133" s="355"/>
      <c r="GGQ133" s="355"/>
      <c r="GGR133" s="355"/>
      <c r="GGS133" s="355"/>
      <c r="GGT133" s="355"/>
      <c r="GGU133" s="355"/>
      <c r="GGV133" s="355"/>
      <c r="GGW133" s="355"/>
      <c r="GGX133" s="355"/>
      <c r="GGY133" s="355"/>
      <c r="GGZ133" s="355"/>
      <c r="GHA133" s="355"/>
      <c r="GHB133" s="355"/>
      <c r="GHC133" s="355"/>
      <c r="GHD133" s="355"/>
      <c r="GHE133" s="355"/>
      <c r="GHF133" s="355"/>
      <c r="GHG133" s="355"/>
      <c r="GHH133" s="355"/>
      <c r="GHI133" s="355"/>
      <c r="GHJ133" s="355"/>
      <c r="GHK133" s="355"/>
      <c r="GHL133" s="355"/>
      <c r="GHM133" s="355"/>
      <c r="GHN133" s="355"/>
      <c r="GHO133" s="355"/>
      <c r="GHP133" s="355"/>
      <c r="GHQ133" s="355"/>
      <c r="GHR133" s="355"/>
      <c r="GHS133" s="355"/>
      <c r="GHT133" s="355"/>
      <c r="GHU133" s="355"/>
      <c r="GHV133" s="355"/>
      <c r="GHW133" s="355"/>
      <c r="GHX133" s="355"/>
      <c r="GHY133" s="355"/>
      <c r="GHZ133" s="355"/>
      <c r="GIA133" s="355"/>
      <c r="GIB133" s="355"/>
      <c r="GIC133" s="355"/>
      <c r="GID133" s="355"/>
      <c r="GIE133" s="355"/>
      <c r="GIF133" s="355"/>
      <c r="GIG133" s="355"/>
      <c r="GIH133" s="355"/>
      <c r="GII133" s="355"/>
      <c r="GIJ133" s="355"/>
      <c r="GIK133" s="355"/>
      <c r="GIL133" s="355"/>
      <c r="GIM133" s="355"/>
      <c r="GIN133" s="355"/>
      <c r="GIO133" s="355"/>
      <c r="GIP133" s="355"/>
      <c r="GIQ133" s="355"/>
      <c r="GIR133" s="355"/>
      <c r="GIS133" s="355"/>
      <c r="GIT133" s="355"/>
      <c r="GIU133" s="355"/>
      <c r="GIV133" s="355"/>
      <c r="GIW133" s="355"/>
      <c r="GIX133" s="355"/>
      <c r="GIY133" s="355"/>
      <c r="GIZ133" s="355"/>
      <c r="GJA133" s="355"/>
      <c r="GJB133" s="355"/>
      <c r="GJC133" s="355"/>
      <c r="GJD133" s="355"/>
      <c r="GJE133" s="355"/>
      <c r="GJF133" s="355"/>
      <c r="GJG133" s="355"/>
      <c r="GJH133" s="355"/>
      <c r="GJI133" s="355"/>
      <c r="GJJ133" s="355"/>
      <c r="GJK133" s="355"/>
      <c r="GJL133" s="355"/>
      <c r="GJM133" s="355"/>
      <c r="GJN133" s="355"/>
      <c r="GJO133" s="355"/>
      <c r="GJP133" s="355"/>
      <c r="GJQ133" s="355"/>
      <c r="GJR133" s="355"/>
      <c r="GJS133" s="355"/>
      <c r="GJT133" s="355"/>
      <c r="GJU133" s="355"/>
      <c r="GJV133" s="355"/>
      <c r="GJW133" s="355"/>
      <c r="GJX133" s="355"/>
      <c r="GJY133" s="355"/>
      <c r="GJZ133" s="355"/>
      <c r="GKA133" s="355"/>
      <c r="GKB133" s="355"/>
      <c r="GKC133" s="355"/>
      <c r="GKD133" s="355"/>
      <c r="GKE133" s="355"/>
      <c r="GKF133" s="355"/>
      <c r="GKG133" s="355"/>
      <c r="GKH133" s="355"/>
      <c r="GKI133" s="355"/>
      <c r="GKJ133" s="355"/>
      <c r="GKK133" s="355"/>
      <c r="GKL133" s="355"/>
      <c r="GKM133" s="355"/>
      <c r="GKN133" s="355"/>
      <c r="GKO133" s="355"/>
      <c r="GKP133" s="355"/>
      <c r="GKQ133" s="355"/>
      <c r="GKR133" s="355"/>
      <c r="GKS133" s="355"/>
      <c r="GKT133" s="355"/>
      <c r="GKU133" s="355"/>
      <c r="GKV133" s="355"/>
      <c r="GKW133" s="355"/>
      <c r="GKX133" s="355"/>
      <c r="GKY133" s="355"/>
      <c r="GKZ133" s="355"/>
      <c r="GLA133" s="355"/>
      <c r="GLB133" s="355"/>
      <c r="GLC133" s="355"/>
      <c r="GLD133" s="355"/>
      <c r="GLE133" s="355"/>
      <c r="GLF133" s="355"/>
      <c r="GLG133" s="355"/>
      <c r="GLH133" s="355"/>
      <c r="GLI133" s="355"/>
      <c r="GLJ133" s="355"/>
      <c r="GLK133" s="355"/>
      <c r="GLL133" s="355"/>
      <c r="GLM133" s="355"/>
      <c r="GLN133" s="355"/>
      <c r="GLO133" s="355"/>
      <c r="GLP133" s="355"/>
      <c r="GLQ133" s="355"/>
      <c r="GLR133" s="355"/>
      <c r="GLS133" s="355"/>
      <c r="GLT133" s="355"/>
      <c r="GLU133" s="355"/>
      <c r="GLV133" s="355"/>
      <c r="GLW133" s="355"/>
      <c r="GLX133" s="355"/>
      <c r="GLY133" s="355"/>
      <c r="GLZ133" s="355"/>
      <c r="GMA133" s="355"/>
      <c r="GMB133" s="355"/>
      <c r="GMC133" s="355"/>
      <c r="GMD133" s="355"/>
      <c r="GME133" s="355"/>
      <c r="GMF133" s="355"/>
      <c r="GMG133" s="355"/>
      <c r="GMH133" s="355"/>
      <c r="GMI133" s="355"/>
      <c r="GMJ133" s="355"/>
      <c r="GMK133" s="355"/>
      <c r="GML133" s="355"/>
      <c r="GMM133" s="355"/>
      <c r="GMN133" s="355"/>
      <c r="GMO133" s="355"/>
      <c r="GMP133" s="355"/>
      <c r="GMQ133" s="355"/>
      <c r="GMR133" s="355"/>
      <c r="GMS133" s="355"/>
      <c r="GMT133" s="355"/>
      <c r="GMU133" s="355"/>
      <c r="GMV133" s="355"/>
      <c r="GMW133" s="355"/>
      <c r="GMX133" s="355"/>
      <c r="GMY133" s="355"/>
      <c r="GMZ133" s="355"/>
      <c r="GNA133" s="355"/>
      <c r="GNB133" s="355"/>
      <c r="GNC133" s="355"/>
      <c r="GND133" s="355"/>
      <c r="GNE133" s="355"/>
      <c r="GNF133" s="355"/>
      <c r="GNG133" s="355"/>
      <c r="GNH133" s="355"/>
      <c r="GNI133" s="355"/>
      <c r="GNJ133" s="355"/>
      <c r="GNK133" s="355"/>
      <c r="GNL133" s="355"/>
      <c r="GNM133" s="355"/>
      <c r="GNN133" s="355"/>
      <c r="GNO133" s="355"/>
      <c r="GNP133" s="355"/>
      <c r="GNQ133" s="355"/>
      <c r="GNR133" s="355"/>
      <c r="GNS133" s="355"/>
      <c r="GNT133" s="355"/>
      <c r="GNU133" s="355"/>
      <c r="GNV133" s="355"/>
      <c r="GNW133" s="355"/>
      <c r="GNX133" s="355"/>
      <c r="GNY133" s="355"/>
      <c r="GNZ133" s="355"/>
      <c r="GOA133" s="355"/>
      <c r="GOH133" s="355"/>
      <c r="GOI133" s="355"/>
      <c r="GOJ133" s="355"/>
      <c r="GOK133" s="355"/>
      <c r="GOL133" s="355"/>
      <c r="GOM133" s="355"/>
      <c r="GON133" s="355"/>
      <c r="GOO133" s="355"/>
      <c r="GOP133" s="355"/>
      <c r="GOQ133" s="355"/>
      <c r="GOR133" s="355"/>
      <c r="GOS133" s="355"/>
      <c r="GOT133" s="355"/>
      <c r="GOU133" s="355"/>
      <c r="GOV133" s="355"/>
      <c r="GOW133" s="355"/>
      <c r="GOX133" s="355"/>
      <c r="GOY133" s="355"/>
      <c r="GOZ133" s="355"/>
      <c r="GPA133" s="355"/>
      <c r="GPB133" s="355"/>
      <c r="GPC133" s="355"/>
      <c r="GPD133" s="355"/>
      <c r="GPE133" s="355"/>
      <c r="GPF133" s="355"/>
      <c r="GPG133" s="355"/>
      <c r="GPH133" s="355"/>
      <c r="GPI133" s="355"/>
      <c r="GPJ133" s="355"/>
      <c r="GPK133" s="355"/>
      <c r="GPL133" s="355"/>
      <c r="GPM133" s="355"/>
      <c r="GPN133" s="355"/>
      <c r="GPO133" s="355"/>
      <c r="GPP133" s="355"/>
      <c r="GPQ133" s="355"/>
      <c r="GPR133" s="355"/>
      <c r="GPS133" s="355"/>
      <c r="GPT133" s="355"/>
      <c r="GPU133" s="355"/>
      <c r="GPV133" s="355"/>
      <c r="GPW133" s="355"/>
      <c r="GPX133" s="355"/>
      <c r="GPY133" s="355"/>
      <c r="GPZ133" s="355"/>
      <c r="GQA133" s="355"/>
      <c r="GQB133" s="355"/>
      <c r="GQC133" s="355"/>
      <c r="GQD133" s="355"/>
      <c r="GQE133" s="355"/>
      <c r="GQF133" s="355"/>
      <c r="GQG133" s="355"/>
      <c r="GQH133" s="355"/>
      <c r="GQI133" s="355"/>
      <c r="GQJ133" s="355"/>
      <c r="GQK133" s="355"/>
      <c r="GQL133" s="355"/>
      <c r="GQM133" s="355"/>
      <c r="GQN133" s="355"/>
      <c r="GQO133" s="355"/>
      <c r="GQP133" s="355"/>
      <c r="GQQ133" s="355"/>
      <c r="GQR133" s="355"/>
      <c r="GQS133" s="355"/>
      <c r="GQT133" s="355"/>
      <c r="GQU133" s="355"/>
      <c r="GQV133" s="355"/>
      <c r="GQW133" s="355"/>
      <c r="GQX133" s="355"/>
      <c r="GQY133" s="355"/>
      <c r="GQZ133" s="355"/>
      <c r="GRA133" s="355"/>
      <c r="GRB133" s="355"/>
      <c r="GRC133" s="355"/>
      <c r="GRD133" s="355"/>
      <c r="GRE133" s="355"/>
      <c r="GRF133" s="355"/>
      <c r="GRG133" s="355"/>
      <c r="GRH133" s="355"/>
      <c r="GRI133" s="355"/>
      <c r="GRJ133" s="355"/>
      <c r="GRK133" s="355"/>
      <c r="GRL133" s="355"/>
      <c r="GRM133" s="355"/>
      <c r="GRN133" s="355"/>
      <c r="GRO133" s="355"/>
      <c r="GRP133" s="355"/>
      <c r="GRQ133" s="355"/>
      <c r="GRR133" s="355"/>
      <c r="GRS133" s="355"/>
      <c r="GRT133" s="355"/>
      <c r="GRU133" s="355"/>
      <c r="GRV133" s="355"/>
      <c r="GRW133" s="355"/>
      <c r="GRX133" s="355"/>
      <c r="GRY133" s="355"/>
      <c r="GRZ133" s="355"/>
      <c r="GSA133" s="355"/>
      <c r="GSB133" s="355"/>
      <c r="GSC133" s="355"/>
      <c r="GSD133" s="355"/>
      <c r="GSE133" s="355"/>
      <c r="GSF133" s="355"/>
      <c r="GSG133" s="355"/>
      <c r="GSH133" s="355"/>
      <c r="GSI133" s="355"/>
      <c r="GSJ133" s="355"/>
      <c r="GSK133" s="355"/>
      <c r="GSL133" s="355"/>
      <c r="GSM133" s="355"/>
      <c r="GSN133" s="355"/>
      <c r="GSO133" s="355"/>
      <c r="GSP133" s="355"/>
      <c r="GSQ133" s="355"/>
      <c r="GSR133" s="355"/>
      <c r="GSS133" s="355"/>
      <c r="GST133" s="355"/>
      <c r="GSU133" s="355"/>
      <c r="GSV133" s="355"/>
      <c r="GSW133" s="355"/>
      <c r="GSX133" s="355"/>
      <c r="GSY133" s="355"/>
      <c r="GSZ133" s="355"/>
      <c r="GTA133" s="355"/>
      <c r="GTB133" s="355"/>
      <c r="GTC133" s="355"/>
      <c r="GTD133" s="355"/>
      <c r="GTE133" s="355"/>
      <c r="GTF133" s="355"/>
      <c r="GTG133" s="355"/>
      <c r="GTH133" s="355"/>
      <c r="GTI133" s="355"/>
      <c r="GTJ133" s="355"/>
      <c r="GTK133" s="355"/>
      <c r="GTL133" s="355"/>
      <c r="GTM133" s="355"/>
      <c r="GTN133" s="355"/>
      <c r="GTO133" s="355"/>
      <c r="GTP133" s="355"/>
      <c r="GTQ133" s="355"/>
      <c r="GTR133" s="355"/>
      <c r="GTS133" s="355"/>
      <c r="GTT133" s="355"/>
      <c r="GTU133" s="355"/>
      <c r="GTV133" s="355"/>
      <c r="GTW133" s="355"/>
      <c r="GTX133" s="355"/>
      <c r="GTY133" s="355"/>
      <c r="GTZ133" s="355"/>
      <c r="GUA133" s="355"/>
      <c r="GUB133" s="355"/>
      <c r="GUC133" s="355"/>
      <c r="GUD133" s="355"/>
      <c r="GUE133" s="355"/>
      <c r="GUF133" s="355"/>
      <c r="GUG133" s="355"/>
      <c r="GUH133" s="355"/>
      <c r="GUI133" s="355"/>
      <c r="GUJ133" s="355"/>
      <c r="GUK133" s="355"/>
      <c r="GUL133" s="355"/>
      <c r="GUM133" s="355"/>
      <c r="GUN133" s="355"/>
      <c r="GUO133" s="355"/>
      <c r="GUP133" s="355"/>
      <c r="GUQ133" s="355"/>
      <c r="GUR133" s="355"/>
      <c r="GUS133" s="355"/>
      <c r="GUT133" s="355"/>
      <c r="GUU133" s="355"/>
      <c r="GUV133" s="355"/>
      <c r="GUW133" s="355"/>
      <c r="GUX133" s="355"/>
      <c r="GUY133" s="355"/>
      <c r="GUZ133" s="355"/>
      <c r="GVA133" s="355"/>
      <c r="GVB133" s="355"/>
      <c r="GVC133" s="355"/>
      <c r="GVD133" s="355"/>
      <c r="GVE133" s="355"/>
      <c r="GVF133" s="355"/>
      <c r="GVG133" s="355"/>
      <c r="GVH133" s="355"/>
      <c r="GVI133" s="355"/>
      <c r="GVJ133" s="355"/>
      <c r="GVK133" s="355"/>
      <c r="GVL133" s="355"/>
      <c r="GVM133" s="355"/>
      <c r="GVN133" s="355"/>
      <c r="GVO133" s="355"/>
      <c r="GVP133" s="355"/>
      <c r="GVQ133" s="355"/>
      <c r="GVR133" s="355"/>
      <c r="GVS133" s="355"/>
      <c r="GVT133" s="355"/>
      <c r="GVU133" s="355"/>
      <c r="GVV133" s="355"/>
      <c r="GVW133" s="355"/>
      <c r="GVX133" s="355"/>
      <c r="GVY133" s="355"/>
      <c r="GVZ133" s="355"/>
      <c r="GWA133" s="355"/>
      <c r="GWB133" s="355"/>
      <c r="GWC133" s="355"/>
      <c r="GWD133" s="355"/>
      <c r="GWE133" s="355"/>
      <c r="GWF133" s="355"/>
      <c r="GWG133" s="355"/>
      <c r="GWH133" s="355"/>
      <c r="GWI133" s="355"/>
      <c r="GWJ133" s="355"/>
      <c r="GWK133" s="355"/>
      <c r="GWL133" s="355"/>
      <c r="GWM133" s="355"/>
      <c r="GWN133" s="355"/>
      <c r="GWO133" s="355"/>
      <c r="GWP133" s="355"/>
      <c r="GWQ133" s="355"/>
      <c r="GWR133" s="355"/>
      <c r="GWS133" s="355"/>
      <c r="GWT133" s="355"/>
      <c r="GWU133" s="355"/>
      <c r="GWV133" s="355"/>
      <c r="GWW133" s="355"/>
      <c r="GWX133" s="355"/>
      <c r="GWY133" s="355"/>
      <c r="GWZ133" s="355"/>
      <c r="GXA133" s="355"/>
      <c r="GXB133" s="355"/>
      <c r="GXC133" s="355"/>
      <c r="GXD133" s="355"/>
      <c r="GXE133" s="355"/>
      <c r="GXF133" s="355"/>
      <c r="GXG133" s="355"/>
      <c r="GXH133" s="355"/>
      <c r="GXI133" s="355"/>
      <c r="GXJ133" s="355"/>
      <c r="GXK133" s="355"/>
      <c r="GXL133" s="355"/>
      <c r="GXM133" s="355"/>
      <c r="GXN133" s="355"/>
      <c r="GXO133" s="355"/>
      <c r="GXP133" s="355"/>
      <c r="GXQ133" s="355"/>
      <c r="GXR133" s="355"/>
      <c r="GXS133" s="355"/>
      <c r="GXT133" s="355"/>
      <c r="GXU133" s="355"/>
      <c r="GXV133" s="355"/>
      <c r="GXW133" s="355"/>
      <c r="GYD133" s="355"/>
      <c r="GYE133" s="355"/>
      <c r="GYF133" s="355"/>
      <c r="GYG133" s="355"/>
      <c r="GYH133" s="355"/>
      <c r="GYI133" s="355"/>
      <c r="GYJ133" s="355"/>
      <c r="GYK133" s="355"/>
      <c r="GYL133" s="355"/>
      <c r="GYM133" s="355"/>
      <c r="GYN133" s="355"/>
      <c r="GYO133" s="355"/>
      <c r="GYP133" s="355"/>
      <c r="GYQ133" s="355"/>
      <c r="GYR133" s="355"/>
      <c r="GYS133" s="355"/>
      <c r="GYT133" s="355"/>
      <c r="GYU133" s="355"/>
      <c r="GYV133" s="355"/>
      <c r="GYW133" s="355"/>
      <c r="GYX133" s="355"/>
      <c r="GYY133" s="355"/>
      <c r="GYZ133" s="355"/>
      <c r="GZA133" s="355"/>
      <c r="GZB133" s="355"/>
      <c r="GZC133" s="355"/>
      <c r="GZD133" s="355"/>
      <c r="GZE133" s="355"/>
      <c r="GZF133" s="355"/>
      <c r="GZG133" s="355"/>
      <c r="GZH133" s="355"/>
      <c r="GZI133" s="355"/>
      <c r="GZJ133" s="355"/>
      <c r="GZK133" s="355"/>
      <c r="GZL133" s="355"/>
      <c r="GZM133" s="355"/>
      <c r="GZN133" s="355"/>
      <c r="GZO133" s="355"/>
      <c r="GZP133" s="355"/>
      <c r="GZQ133" s="355"/>
      <c r="GZR133" s="355"/>
      <c r="GZS133" s="355"/>
      <c r="GZT133" s="355"/>
      <c r="GZU133" s="355"/>
      <c r="GZV133" s="355"/>
      <c r="GZW133" s="355"/>
      <c r="GZX133" s="355"/>
      <c r="GZY133" s="355"/>
      <c r="GZZ133" s="355"/>
      <c r="HAA133" s="355"/>
      <c r="HAB133" s="355"/>
      <c r="HAC133" s="355"/>
      <c r="HAD133" s="355"/>
      <c r="HAE133" s="355"/>
      <c r="HAF133" s="355"/>
      <c r="HAG133" s="355"/>
      <c r="HAH133" s="355"/>
      <c r="HAI133" s="355"/>
      <c r="HAJ133" s="355"/>
      <c r="HAK133" s="355"/>
      <c r="HAL133" s="355"/>
      <c r="HAM133" s="355"/>
      <c r="HAN133" s="355"/>
      <c r="HAO133" s="355"/>
      <c r="HAP133" s="355"/>
      <c r="HAQ133" s="355"/>
      <c r="HAR133" s="355"/>
      <c r="HAS133" s="355"/>
      <c r="HAT133" s="355"/>
      <c r="HAU133" s="355"/>
      <c r="HAV133" s="355"/>
      <c r="HAW133" s="355"/>
      <c r="HAX133" s="355"/>
      <c r="HAY133" s="355"/>
      <c r="HAZ133" s="355"/>
      <c r="HBA133" s="355"/>
      <c r="HBB133" s="355"/>
      <c r="HBC133" s="355"/>
      <c r="HBD133" s="355"/>
      <c r="HBE133" s="355"/>
      <c r="HBF133" s="355"/>
      <c r="HBG133" s="355"/>
      <c r="HBH133" s="355"/>
      <c r="HBI133" s="355"/>
      <c r="HBJ133" s="355"/>
      <c r="HBK133" s="355"/>
      <c r="HBL133" s="355"/>
      <c r="HBM133" s="355"/>
      <c r="HBN133" s="355"/>
      <c r="HBO133" s="355"/>
      <c r="HBP133" s="355"/>
      <c r="HBQ133" s="355"/>
      <c r="HBR133" s="355"/>
      <c r="HBS133" s="355"/>
      <c r="HBT133" s="355"/>
      <c r="HBU133" s="355"/>
      <c r="HBV133" s="355"/>
      <c r="HBW133" s="355"/>
      <c r="HBX133" s="355"/>
      <c r="HBY133" s="355"/>
      <c r="HBZ133" s="355"/>
      <c r="HCA133" s="355"/>
      <c r="HCB133" s="355"/>
      <c r="HCC133" s="355"/>
      <c r="HCD133" s="355"/>
      <c r="HCE133" s="355"/>
      <c r="HCF133" s="355"/>
      <c r="HCG133" s="355"/>
      <c r="HCH133" s="355"/>
      <c r="HCI133" s="355"/>
      <c r="HCJ133" s="355"/>
      <c r="HCK133" s="355"/>
      <c r="HCL133" s="355"/>
      <c r="HCM133" s="355"/>
      <c r="HCN133" s="355"/>
      <c r="HCO133" s="355"/>
      <c r="HCP133" s="355"/>
      <c r="HCQ133" s="355"/>
      <c r="HCR133" s="355"/>
      <c r="HCS133" s="355"/>
      <c r="HCT133" s="355"/>
      <c r="HCU133" s="355"/>
      <c r="HCV133" s="355"/>
      <c r="HCW133" s="355"/>
      <c r="HCX133" s="355"/>
      <c r="HCY133" s="355"/>
      <c r="HCZ133" s="355"/>
      <c r="HDA133" s="355"/>
      <c r="HDB133" s="355"/>
      <c r="HDC133" s="355"/>
      <c r="HDD133" s="355"/>
      <c r="HDE133" s="355"/>
      <c r="HDF133" s="355"/>
      <c r="HDG133" s="355"/>
      <c r="HDH133" s="355"/>
      <c r="HDI133" s="355"/>
      <c r="HDJ133" s="355"/>
      <c r="HDK133" s="355"/>
      <c r="HDL133" s="355"/>
      <c r="HDM133" s="355"/>
      <c r="HDN133" s="355"/>
      <c r="HDO133" s="355"/>
      <c r="HDP133" s="355"/>
      <c r="HDQ133" s="355"/>
      <c r="HDR133" s="355"/>
      <c r="HDS133" s="355"/>
      <c r="HDT133" s="355"/>
      <c r="HDU133" s="355"/>
      <c r="HDV133" s="355"/>
      <c r="HDW133" s="355"/>
      <c r="HDX133" s="355"/>
      <c r="HDY133" s="355"/>
      <c r="HDZ133" s="355"/>
      <c r="HEA133" s="355"/>
      <c r="HEB133" s="355"/>
      <c r="HEC133" s="355"/>
      <c r="HED133" s="355"/>
      <c r="HEE133" s="355"/>
      <c r="HEF133" s="355"/>
      <c r="HEG133" s="355"/>
      <c r="HEH133" s="355"/>
      <c r="HEI133" s="355"/>
      <c r="HEJ133" s="355"/>
      <c r="HEK133" s="355"/>
      <c r="HEL133" s="355"/>
      <c r="HEM133" s="355"/>
      <c r="HEN133" s="355"/>
      <c r="HEO133" s="355"/>
      <c r="HEP133" s="355"/>
      <c r="HEQ133" s="355"/>
      <c r="HER133" s="355"/>
      <c r="HES133" s="355"/>
      <c r="HET133" s="355"/>
      <c r="HEU133" s="355"/>
      <c r="HEV133" s="355"/>
      <c r="HEW133" s="355"/>
      <c r="HEX133" s="355"/>
      <c r="HEY133" s="355"/>
      <c r="HEZ133" s="355"/>
      <c r="HFA133" s="355"/>
      <c r="HFB133" s="355"/>
      <c r="HFC133" s="355"/>
      <c r="HFD133" s="355"/>
      <c r="HFE133" s="355"/>
      <c r="HFF133" s="355"/>
      <c r="HFG133" s="355"/>
      <c r="HFH133" s="355"/>
      <c r="HFI133" s="355"/>
      <c r="HFJ133" s="355"/>
      <c r="HFK133" s="355"/>
      <c r="HFL133" s="355"/>
      <c r="HFM133" s="355"/>
      <c r="HFN133" s="355"/>
      <c r="HFO133" s="355"/>
      <c r="HFP133" s="355"/>
      <c r="HFQ133" s="355"/>
      <c r="HFR133" s="355"/>
      <c r="HFS133" s="355"/>
      <c r="HFT133" s="355"/>
      <c r="HFU133" s="355"/>
      <c r="HFV133" s="355"/>
      <c r="HFW133" s="355"/>
      <c r="HFX133" s="355"/>
      <c r="HFY133" s="355"/>
      <c r="HFZ133" s="355"/>
      <c r="HGA133" s="355"/>
      <c r="HGB133" s="355"/>
      <c r="HGC133" s="355"/>
      <c r="HGD133" s="355"/>
      <c r="HGE133" s="355"/>
      <c r="HGF133" s="355"/>
      <c r="HGG133" s="355"/>
      <c r="HGH133" s="355"/>
      <c r="HGI133" s="355"/>
      <c r="HGJ133" s="355"/>
      <c r="HGK133" s="355"/>
      <c r="HGL133" s="355"/>
      <c r="HGM133" s="355"/>
      <c r="HGN133" s="355"/>
      <c r="HGO133" s="355"/>
      <c r="HGP133" s="355"/>
      <c r="HGQ133" s="355"/>
      <c r="HGR133" s="355"/>
      <c r="HGS133" s="355"/>
      <c r="HGT133" s="355"/>
      <c r="HGU133" s="355"/>
      <c r="HGV133" s="355"/>
      <c r="HGW133" s="355"/>
      <c r="HGX133" s="355"/>
      <c r="HGY133" s="355"/>
      <c r="HGZ133" s="355"/>
      <c r="HHA133" s="355"/>
      <c r="HHB133" s="355"/>
      <c r="HHC133" s="355"/>
      <c r="HHD133" s="355"/>
      <c r="HHE133" s="355"/>
      <c r="HHF133" s="355"/>
      <c r="HHG133" s="355"/>
      <c r="HHH133" s="355"/>
      <c r="HHI133" s="355"/>
      <c r="HHJ133" s="355"/>
      <c r="HHK133" s="355"/>
      <c r="HHL133" s="355"/>
      <c r="HHM133" s="355"/>
      <c r="HHN133" s="355"/>
      <c r="HHO133" s="355"/>
      <c r="HHP133" s="355"/>
      <c r="HHQ133" s="355"/>
      <c r="HHR133" s="355"/>
      <c r="HHS133" s="355"/>
      <c r="HHZ133" s="355"/>
      <c r="HIA133" s="355"/>
      <c r="HIB133" s="355"/>
      <c r="HIC133" s="355"/>
      <c r="HID133" s="355"/>
      <c r="HIE133" s="355"/>
      <c r="HIF133" s="355"/>
      <c r="HIG133" s="355"/>
      <c r="HIH133" s="355"/>
      <c r="HII133" s="355"/>
      <c r="HIJ133" s="355"/>
      <c r="HIK133" s="355"/>
      <c r="HIL133" s="355"/>
      <c r="HIM133" s="355"/>
      <c r="HIN133" s="355"/>
      <c r="HIO133" s="355"/>
      <c r="HIP133" s="355"/>
      <c r="HIQ133" s="355"/>
      <c r="HIR133" s="355"/>
      <c r="HIS133" s="355"/>
      <c r="HIT133" s="355"/>
      <c r="HIU133" s="355"/>
      <c r="HIV133" s="355"/>
      <c r="HIW133" s="355"/>
      <c r="HIX133" s="355"/>
      <c r="HIY133" s="355"/>
      <c r="HIZ133" s="355"/>
      <c r="HJA133" s="355"/>
      <c r="HJB133" s="355"/>
      <c r="HJC133" s="355"/>
      <c r="HJD133" s="355"/>
      <c r="HJE133" s="355"/>
      <c r="HJF133" s="355"/>
      <c r="HJG133" s="355"/>
      <c r="HJH133" s="355"/>
      <c r="HJI133" s="355"/>
      <c r="HJJ133" s="355"/>
      <c r="HJK133" s="355"/>
      <c r="HJL133" s="355"/>
      <c r="HJM133" s="355"/>
      <c r="HJN133" s="355"/>
      <c r="HJO133" s="355"/>
      <c r="HJP133" s="355"/>
      <c r="HJQ133" s="355"/>
      <c r="HJR133" s="355"/>
      <c r="HJS133" s="355"/>
      <c r="HJT133" s="355"/>
      <c r="HJU133" s="355"/>
      <c r="HJV133" s="355"/>
      <c r="HJW133" s="355"/>
      <c r="HJX133" s="355"/>
      <c r="HJY133" s="355"/>
      <c r="HJZ133" s="355"/>
      <c r="HKA133" s="355"/>
      <c r="HKB133" s="355"/>
      <c r="HKC133" s="355"/>
      <c r="HKD133" s="355"/>
      <c r="HKE133" s="355"/>
      <c r="HKF133" s="355"/>
      <c r="HKG133" s="355"/>
      <c r="HKH133" s="355"/>
      <c r="HKI133" s="355"/>
      <c r="HKJ133" s="355"/>
      <c r="HKK133" s="355"/>
      <c r="HKL133" s="355"/>
      <c r="HKM133" s="355"/>
      <c r="HKN133" s="355"/>
      <c r="HKO133" s="355"/>
      <c r="HKP133" s="355"/>
      <c r="HKQ133" s="355"/>
      <c r="HKR133" s="355"/>
      <c r="HKS133" s="355"/>
      <c r="HKT133" s="355"/>
      <c r="HKU133" s="355"/>
      <c r="HKV133" s="355"/>
      <c r="HKW133" s="355"/>
      <c r="HKX133" s="355"/>
      <c r="HKY133" s="355"/>
      <c r="HKZ133" s="355"/>
      <c r="HLA133" s="355"/>
      <c r="HLB133" s="355"/>
      <c r="HLC133" s="355"/>
      <c r="HLD133" s="355"/>
      <c r="HLE133" s="355"/>
      <c r="HLF133" s="355"/>
      <c r="HLG133" s="355"/>
      <c r="HLH133" s="355"/>
      <c r="HLI133" s="355"/>
      <c r="HLJ133" s="355"/>
      <c r="HLK133" s="355"/>
      <c r="HLL133" s="355"/>
      <c r="HLM133" s="355"/>
      <c r="HLN133" s="355"/>
      <c r="HLO133" s="355"/>
      <c r="HLP133" s="355"/>
      <c r="HLQ133" s="355"/>
      <c r="HLR133" s="355"/>
      <c r="HLS133" s="355"/>
      <c r="HLT133" s="355"/>
      <c r="HLU133" s="355"/>
      <c r="HLV133" s="355"/>
      <c r="HLW133" s="355"/>
      <c r="HLX133" s="355"/>
      <c r="HLY133" s="355"/>
      <c r="HLZ133" s="355"/>
      <c r="HMA133" s="355"/>
      <c r="HMB133" s="355"/>
      <c r="HMC133" s="355"/>
      <c r="HMD133" s="355"/>
      <c r="HME133" s="355"/>
      <c r="HMF133" s="355"/>
      <c r="HMG133" s="355"/>
      <c r="HMH133" s="355"/>
      <c r="HMI133" s="355"/>
      <c r="HMJ133" s="355"/>
      <c r="HMK133" s="355"/>
      <c r="HML133" s="355"/>
      <c r="HMM133" s="355"/>
      <c r="HMN133" s="355"/>
      <c r="HMO133" s="355"/>
      <c r="HMP133" s="355"/>
      <c r="HMQ133" s="355"/>
      <c r="HMR133" s="355"/>
      <c r="HMS133" s="355"/>
      <c r="HMT133" s="355"/>
      <c r="HMU133" s="355"/>
      <c r="HMV133" s="355"/>
      <c r="HMW133" s="355"/>
      <c r="HMX133" s="355"/>
      <c r="HMY133" s="355"/>
      <c r="HMZ133" s="355"/>
      <c r="HNA133" s="355"/>
      <c r="HNB133" s="355"/>
      <c r="HNC133" s="355"/>
      <c r="HND133" s="355"/>
      <c r="HNE133" s="355"/>
      <c r="HNF133" s="355"/>
      <c r="HNG133" s="355"/>
      <c r="HNH133" s="355"/>
      <c r="HNI133" s="355"/>
      <c r="HNJ133" s="355"/>
      <c r="HNK133" s="355"/>
      <c r="HNL133" s="355"/>
      <c r="HNM133" s="355"/>
      <c r="HNN133" s="355"/>
      <c r="HNO133" s="355"/>
      <c r="HNP133" s="355"/>
      <c r="HNQ133" s="355"/>
      <c r="HNR133" s="355"/>
      <c r="HNS133" s="355"/>
      <c r="HNT133" s="355"/>
      <c r="HNU133" s="355"/>
      <c r="HNV133" s="355"/>
      <c r="HNW133" s="355"/>
      <c r="HNX133" s="355"/>
      <c r="HNY133" s="355"/>
      <c r="HNZ133" s="355"/>
      <c r="HOA133" s="355"/>
      <c r="HOB133" s="355"/>
      <c r="HOC133" s="355"/>
      <c r="HOD133" s="355"/>
      <c r="HOE133" s="355"/>
      <c r="HOF133" s="355"/>
      <c r="HOG133" s="355"/>
      <c r="HOH133" s="355"/>
      <c r="HOI133" s="355"/>
      <c r="HOJ133" s="355"/>
      <c r="HOK133" s="355"/>
      <c r="HOL133" s="355"/>
      <c r="HOM133" s="355"/>
      <c r="HON133" s="355"/>
      <c r="HOO133" s="355"/>
      <c r="HOP133" s="355"/>
      <c r="HOQ133" s="355"/>
      <c r="HOR133" s="355"/>
      <c r="HOS133" s="355"/>
      <c r="HOT133" s="355"/>
      <c r="HOU133" s="355"/>
      <c r="HOV133" s="355"/>
      <c r="HOW133" s="355"/>
      <c r="HOX133" s="355"/>
      <c r="HOY133" s="355"/>
      <c r="HOZ133" s="355"/>
      <c r="HPA133" s="355"/>
      <c r="HPB133" s="355"/>
      <c r="HPC133" s="355"/>
      <c r="HPD133" s="355"/>
      <c r="HPE133" s="355"/>
      <c r="HPF133" s="355"/>
      <c r="HPG133" s="355"/>
      <c r="HPH133" s="355"/>
      <c r="HPI133" s="355"/>
      <c r="HPJ133" s="355"/>
      <c r="HPK133" s="355"/>
      <c r="HPL133" s="355"/>
      <c r="HPM133" s="355"/>
      <c r="HPN133" s="355"/>
      <c r="HPO133" s="355"/>
      <c r="HPP133" s="355"/>
      <c r="HPQ133" s="355"/>
      <c r="HPR133" s="355"/>
      <c r="HPS133" s="355"/>
      <c r="HPT133" s="355"/>
      <c r="HPU133" s="355"/>
      <c r="HPV133" s="355"/>
      <c r="HPW133" s="355"/>
      <c r="HPX133" s="355"/>
      <c r="HPY133" s="355"/>
      <c r="HPZ133" s="355"/>
      <c r="HQA133" s="355"/>
      <c r="HQB133" s="355"/>
      <c r="HQC133" s="355"/>
      <c r="HQD133" s="355"/>
      <c r="HQE133" s="355"/>
      <c r="HQF133" s="355"/>
      <c r="HQG133" s="355"/>
      <c r="HQH133" s="355"/>
      <c r="HQI133" s="355"/>
      <c r="HQJ133" s="355"/>
      <c r="HQK133" s="355"/>
      <c r="HQL133" s="355"/>
      <c r="HQM133" s="355"/>
      <c r="HQN133" s="355"/>
      <c r="HQO133" s="355"/>
      <c r="HQP133" s="355"/>
      <c r="HQQ133" s="355"/>
      <c r="HQR133" s="355"/>
      <c r="HQS133" s="355"/>
      <c r="HQT133" s="355"/>
      <c r="HQU133" s="355"/>
      <c r="HQV133" s="355"/>
      <c r="HQW133" s="355"/>
      <c r="HQX133" s="355"/>
      <c r="HQY133" s="355"/>
      <c r="HQZ133" s="355"/>
      <c r="HRA133" s="355"/>
      <c r="HRB133" s="355"/>
      <c r="HRC133" s="355"/>
      <c r="HRD133" s="355"/>
      <c r="HRE133" s="355"/>
      <c r="HRF133" s="355"/>
      <c r="HRG133" s="355"/>
      <c r="HRH133" s="355"/>
      <c r="HRI133" s="355"/>
      <c r="HRJ133" s="355"/>
      <c r="HRK133" s="355"/>
      <c r="HRL133" s="355"/>
      <c r="HRM133" s="355"/>
      <c r="HRN133" s="355"/>
      <c r="HRO133" s="355"/>
      <c r="HRV133" s="355"/>
      <c r="HRW133" s="355"/>
      <c r="HRX133" s="355"/>
      <c r="HRY133" s="355"/>
      <c r="HRZ133" s="355"/>
      <c r="HSA133" s="355"/>
      <c r="HSB133" s="355"/>
      <c r="HSC133" s="355"/>
      <c r="HSD133" s="355"/>
      <c r="HSE133" s="355"/>
      <c r="HSF133" s="355"/>
      <c r="HSG133" s="355"/>
      <c r="HSH133" s="355"/>
      <c r="HSI133" s="355"/>
      <c r="HSJ133" s="355"/>
      <c r="HSK133" s="355"/>
      <c r="HSL133" s="355"/>
      <c r="HSM133" s="355"/>
      <c r="HSN133" s="355"/>
      <c r="HSO133" s="355"/>
      <c r="HSP133" s="355"/>
      <c r="HSQ133" s="355"/>
      <c r="HSR133" s="355"/>
      <c r="HSS133" s="355"/>
      <c r="HST133" s="355"/>
      <c r="HSU133" s="355"/>
      <c r="HSV133" s="355"/>
      <c r="HSW133" s="355"/>
      <c r="HSX133" s="355"/>
      <c r="HSY133" s="355"/>
      <c r="HSZ133" s="355"/>
      <c r="HTA133" s="355"/>
      <c r="HTB133" s="355"/>
      <c r="HTC133" s="355"/>
      <c r="HTD133" s="355"/>
      <c r="HTE133" s="355"/>
      <c r="HTF133" s="355"/>
      <c r="HTG133" s="355"/>
      <c r="HTH133" s="355"/>
      <c r="HTI133" s="355"/>
      <c r="HTJ133" s="355"/>
      <c r="HTK133" s="355"/>
      <c r="HTL133" s="355"/>
      <c r="HTM133" s="355"/>
      <c r="HTN133" s="355"/>
      <c r="HTO133" s="355"/>
      <c r="HTP133" s="355"/>
      <c r="HTQ133" s="355"/>
      <c r="HTR133" s="355"/>
      <c r="HTS133" s="355"/>
      <c r="HTT133" s="355"/>
      <c r="HTU133" s="355"/>
      <c r="HTV133" s="355"/>
      <c r="HTW133" s="355"/>
      <c r="HTX133" s="355"/>
      <c r="HTY133" s="355"/>
      <c r="HTZ133" s="355"/>
      <c r="HUA133" s="355"/>
      <c r="HUB133" s="355"/>
      <c r="HUC133" s="355"/>
      <c r="HUD133" s="355"/>
      <c r="HUE133" s="355"/>
      <c r="HUF133" s="355"/>
      <c r="HUG133" s="355"/>
      <c r="HUH133" s="355"/>
      <c r="HUI133" s="355"/>
      <c r="HUJ133" s="355"/>
      <c r="HUK133" s="355"/>
      <c r="HUL133" s="355"/>
      <c r="HUM133" s="355"/>
      <c r="HUN133" s="355"/>
      <c r="HUO133" s="355"/>
      <c r="HUP133" s="355"/>
      <c r="HUQ133" s="355"/>
      <c r="HUR133" s="355"/>
      <c r="HUS133" s="355"/>
      <c r="HUT133" s="355"/>
      <c r="HUU133" s="355"/>
      <c r="HUV133" s="355"/>
      <c r="HUW133" s="355"/>
      <c r="HUX133" s="355"/>
      <c r="HUY133" s="355"/>
      <c r="HUZ133" s="355"/>
      <c r="HVA133" s="355"/>
      <c r="HVB133" s="355"/>
      <c r="HVC133" s="355"/>
      <c r="HVD133" s="355"/>
      <c r="HVE133" s="355"/>
      <c r="HVF133" s="355"/>
      <c r="HVG133" s="355"/>
      <c r="HVH133" s="355"/>
      <c r="HVI133" s="355"/>
      <c r="HVJ133" s="355"/>
      <c r="HVK133" s="355"/>
      <c r="HVL133" s="355"/>
      <c r="HVM133" s="355"/>
      <c r="HVN133" s="355"/>
      <c r="HVO133" s="355"/>
      <c r="HVP133" s="355"/>
      <c r="HVQ133" s="355"/>
      <c r="HVR133" s="355"/>
      <c r="HVS133" s="355"/>
      <c r="HVT133" s="355"/>
      <c r="HVU133" s="355"/>
      <c r="HVV133" s="355"/>
      <c r="HVW133" s="355"/>
      <c r="HVX133" s="355"/>
      <c r="HVY133" s="355"/>
      <c r="HVZ133" s="355"/>
      <c r="HWA133" s="355"/>
      <c r="HWB133" s="355"/>
      <c r="HWC133" s="355"/>
      <c r="HWD133" s="355"/>
      <c r="HWE133" s="355"/>
      <c r="HWF133" s="355"/>
      <c r="HWG133" s="355"/>
      <c r="HWH133" s="355"/>
      <c r="HWI133" s="355"/>
      <c r="HWJ133" s="355"/>
      <c r="HWK133" s="355"/>
      <c r="HWL133" s="355"/>
      <c r="HWM133" s="355"/>
      <c r="HWN133" s="355"/>
      <c r="HWO133" s="355"/>
      <c r="HWP133" s="355"/>
      <c r="HWQ133" s="355"/>
      <c r="HWR133" s="355"/>
      <c r="HWS133" s="355"/>
      <c r="HWT133" s="355"/>
      <c r="HWU133" s="355"/>
      <c r="HWV133" s="355"/>
      <c r="HWW133" s="355"/>
      <c r="HWX133" s="355"/>
      <c r="HWY133" s="355"/>
      <c r="HWZ133" s="355"/>
      <c r="HXA133" s="355"/>
      <c r="HXB133" s="355"/>
      <c r="HXC133" s="355"/>
      <c r="HXD133" s="355"/>
      <c r="HXE133" s="355"/>
      <c r="HXF133" s="355"/>
      <c r="HXG133" s="355"/>
      <c r="HXH133" s="355"/>
      <c r="HXI133" s="355"/>
      <c r="HXJ133" s="355"/>
      <c r="HXK133" s="355"/>
      <c r="HXL133" s="355"/>
      <c r="HXM133" s="355"/>
      <c r="HXN133" s="355"/>
      <c r="HXO133" s="355"/>
      <c r="HXP133" s="355"/>
      <c r="HXQ133" s="355"/>
      <c r="HXR133" s="355"/>
      <c r="HXS133" s="355"/>
      <c r="HXT133" s="355"/>
      <c r="HXU133" s="355"/>
      <c r="HXV133" s="355"/>
      <c r="HXW133" s="355"/>
      <c r="HXX133" s="355"/>
      <c r="HXY133" s="355"/>
      <c r="HXZ133" s="355"/>
      <c r="HYA133" s="355"/>
      <c r="HYB133" s="355"/>
      <c r="HYC133" s="355"/>
      <c r="HYD133" s="355"/>
      <c r="HYE133" s="355"/>
      <c r="HYF133" s="355"/>
      <c r="HYG133" s="355"/>
      <c r="HYH133" s="355"/>
      <c r="HYI133" s="355"/>
      <c r="HYJ133" s="355"/>
      <c r="HYK133" s="355"/>
      <c r="HYL133" s="355"/>
      <c r="HYM133" s="355"/>
      <c r="HYN133" s="355"/>
      <c r="HYO133" s="355"/>
      <c r="HYP133" s="355"/>
      <c r="HYQ133" s="355"/>
      <c r="HYR133" s="355"/>
      <c r="HYS133" s="355"/>
      <c r="HYT133" s="355"/>
      <c r="HYU133" s="355"/>
      <c r="HYV133" s="355"/>
      <c r="HYW133" s="355"/>
      <c r="HYX133" s="355"/>
      <c r="HYY133" s="355"/>
      <c r="HYZ133" s="355"/>
      <c r="HZA133" s="355"/>
      <c r="HZB133" s="355"/>
      <c r="HZC133" s="355"/>
      <c r="HZD133" s="355"/>
      <c r="HZE133" s="355"/>
      <c r="HZF133" s="355"/>
      <c r="HZG133" s="355"/>
      <c r="HZH133" s="355"/>
      <c r="HZI133" s="355"/>
      <c r="HZJ133" s="355"/>
      <c r="HZK133" s="355"/>
      <c r="HZL133" s="355"/>
      <c r="HZM133" s="355"/>
      <c r="HZN133" s="355"/>
      <c r="HZO133" s="355"/>
      <c r="HZP133" s="355"/>
      <c r="HZQ133" s="355"/>
      <c r="HZR133" s="355"/>
      <c r="HZS133" s="355"/>
      <c r="HZT133" s="355"/>
      <c r="HZU133" s="355"/>
      <c r="HZV133" s="355"/>
      <c r="HZW133" s="355"/>
      <c r="HZX133" s="355"/>
      <c r="HZY133" s="355"/>
      <c r="HZZ133" s="355"/>
      <c r="IAA133" s="355"/>
      <c r="IAB133" s="355"/>
      <c r="IAC133" s="355"/>
      <c r="IAD133" s="355"/>
      <c r="IAE133" s="355"/>
      <c r="IAF133" s="355"/>
      <c r="IAG133" s="355"/>
      <c r="IAH133" s="355"/>
      <c r="IAI133" s="355"/>
      <c r="IAJ133" s="355"/>
      <c r="IAK133" s="355"/>
      <c r="IAL133" s="355"/>
      <c r="IAM133" s="355"/>
      <c r="IAN133" s="355"/>
      <c r="IAO133" s="355"/>
      <c r="IAP133" s="355"/>
      <c r="IAQ133" s="355"/>
      <c r="IAR133" s="355"/>
      <c r="IAS133" s="355"/>
      <c r="IAT133" s="355"/>
      <c r="IAU133" s="355"/>
      <c r="IAV133" s="355"/>
      <c r="IAW133" s="355"/>
      <c r="IAX133" s="355"/>
      <c r="IAY133" s="355"/>
      <c r="IAZ133" s="355"/>
      <c r="IBA133" s="355"/>
      <c r="IBB133" s="355"/>
      <c r="IBC133" s="355"/>
      <c r="IBD133" s="355"/>
      <c r="IBE133" s="355"/>
      <c r="IBF133" s="355"/>
      <c r="IBG133" s="355"/>
      <c r="IBH133" s="355"/>
      <c r="IBI133" s="355"/>
      <c r="IBJ133" s="355"/>
      <c r="IBK133" s="355"/>
      <c r="IBR133" s="355"/>
      <c r="IBS133" s="355"/>
      <c r="IBT133" s="355"/>
      <c r="IBU133" s="355"/>
      <c r="IBV133" s="355"/>
      <c r="IBW133" s="355"/>
      <c r="IBX133" s="355"/>
      <c r="IBY133" s="355"/>
      <c r="IBZ133" s="355"/>
      <c r="ICA133" s="355"/>
      <c r="ICB133" s="355"/>
      <c r="ICC133" s="355"/>
      <c r="ICD133" s="355"/>
      <c r="ICE133" s="355"/>
      <c r="ICF133" s="355"/>
      <c r="ICG133" s="355"/>
      <c r="ICH133" s="355"/>
      <c r="ICI133" s="355"/>
      <c r="ICJ133" s="355"/>
      <c r="ICK133" s="355"/>
      <c r="ICL133" s="355"/>
      <c r="ICM133" s="355"/>
      <c r="ICN133" s="355"/>
      <c r="ICO133" s="355"/>
      <c r="ICP133" s="355"/>
      <c r="ICQ133" s="355"/>
      <c r="ICR133" s="355"/>
      <c r="ICS133" s="355"/>
      <c r="ICT133" s="355"/>
      <c r="ICU133" s="355"/>
      <c r="ICV133" s="355"/>
      <c r="ICW133" s="355"/>
      <c r="ICX133" s="355"/>
      <c r="ICY133" s="355"/>
      <c r="ICZ133" s="355"/>
      <c r="IDA133" s="355"/>
      <c r="IDB133" s="355"/>
      <c r="IDC133" s="355"/>
      <c r="IDD133" s="355"/>
      <c r="IDE133" s="355"/>
      <c r="IDF133" s="355"/>
      <c r="IDG133" s="355"/>
      <c r="IDH133" s="355"/>
      <c r="IDI133" s="355"/>
      <c r="IDJ133" s="355"/>
      <c r="IDK133" s="355"/>
      <c r="IDL133" s="355"/>
      <c r="IDM133" s="355"/>
      <c r="IDN133" s="355"/>
      <c r="IDO133" s="355"/>
      <c r="IDP133" s="355"/>
      <c r="IDQ133" s="355"/>
      <c r="IDR133" s="355"/>
      <c r="IDS133" s="355"/>
      <c r="IDT133" s="355"/>
      <c r="IDU133" s="355"/>
      <c r="IDV133" s="355"/>
      <c r="IDW133" s="355"/>
      <c r="IDX133" s="355"/>
      <c r="IDY133" s="355"/>
      <c r="IDZ133" s="355"/>
      <c r="IEA133" s="355"/>
      <c r="IEB133" s="355"/>
      <c r="IEC133" s="355"/>
      <c r="IED133" s="355"/>
      <c r="IEE133" s="355"/>
      <c r="IEF133" s="355"/>
      <c r="IEG133" s="355"/>
      <c r="IEH133" s="355"/>
      <c r="IEI133" s="355"/>
      <c r="IEJ133" s="355"/>
      <c r="IEK133" s="355"/>
      <c r="IEL133" s="355"/>
      <c r="IEM133" s="355"/>
      <c r="IEN133" s="355"/>
      <c r="IEO133" s="355"/>
      <c r="IEP133" s="355"/>
      <c r="IEQ133" s="355"/>
      <c r="IER133" s="355"/>
      <c r="IES133" s="355"/>
      <c r="IET133" s="355"/>
      <c r="IEU133" s="355"/>
      <c r="IEV133" s="355"/>
      <c r="IEW133" s="355"/>
      <c r="IEX133" s="355"/>
      <c r="IEY133" s="355"/>
      <c r="IEZ133" s="355"/>
      <c r="IFA133" s="355"/>
      <c r="IFB133" s="355"/>
      <c r="IFC133" s="355"/>
      <c r="IFD133" s="355"/>
      <c r="IFE133" s="355"/>
      <c r="IFF133" s="355"/>
      <c r="IFG133" s="355"/>
      <c r="IFH133" s="355"/>
      <c r="IFI133" s="355"/>
      <c r="IFJ133" s="355"/>
      <c r="IFK133" s="355"/>
      <c r="IFL133" s="355"/>
      <c r="IFM133" s="355"/>
      <c r="IFN133" s="355"/>
      <c r="IFO133" s="355"/>
      <c r="IFP133" s="355"/>
      <c r="IFQ133" s="355"/>
      <c r="IFR133" s="355"/>
      <c r="IFS133" s="355"/>
      <c r="IFT133" s="355"/>
      <c r="IFU133" s="355"/>
      <c r="IFV133" s="355"/>
      <c r="IFW133" s="355"/>
      <c r="IFX133" s="355"/>
      <c r="IFY133" s="355"/>
      <c r="IFZ133" s="355"/>
      <c r="IGA133" s="355"/>
      <c r="IGB133" s="355"/>
      <c r="IGC133" s="355"/>
      <c r="IGD133" s="355"/>
      <c r="IGE133" s="355"/>
      <c r="IGF133" s="355"/>
      <c r="IGG133" s="355"/>
      <c r="IGH133" s="355"/>
      <c r="IGI133" s="355"/>
      <c r="IGJ133" s="355"/>
      <c r="IGK133" s="355"/>
      <c r="IGL133" s="355"/>
      <c r="IGM133" s="355"/>
      <c r="IGN133" s="355"/>
      <c r="IGO133" s="355"/>
      <c r="IGP133" s="355"/>
      <c r="IGQ133" s="355"/>
      <c r="IGR133" s="355"/>
      <c r="IGS133" s="355"/>
      <c r="IGT133" s="355"/>
      <c r="IGU133" s="355"/>
      <c r="IGV133" s="355"/>
      <c r="IGW133" s="355"/>
      <c r="IGX133" s="355"/>
      <c r="IGY133" s="355"/>
      <c r="IGZ133" s="355"/>
      <c r="IHA133" s="355"/>
      <c r="IHB133" s="355"/>
      <c r="IHC133" s="355"/>
      <c r="IHD133" s="355"/>
      <c r="IHE133" s="355"/>
      <c r="IHF133" s="355"/>
      <c r="IHG133" s="355"/>
      <c r="IHH133" s="355"/>
      <c r="IHI133" s="355"/>
      <c r="IHJ133" s="355"/>
      <c r="IHK133" s="355"/>
      <c r="IHL133" s="355"/>
      <c r="IHM133" s="355"/>
      <c r="IHN133" s="355"/>
      <c r="IHO133" s="355"/>
      <c r="IHP133" s="355"/>
      <c r="IHQ133" s="355"/>
      <c r="IHR133" s="355"/>
      <c r="IHS133" s="355"/>
      <c r="IHT133" s="355"/>
      <c r="IHU133" s="355"/>
      <c r="IHV133" s="355"/>
      <c r="IHW133" s="355"/>
      <c r="IHX133" s="355"/>
      <c r="IHY133" s="355"/>
      <c r="IHZ133" s="355"/>
      <c r="IIA133" s="355"/>
      <c r="IIB133" s="355"/>
      <c r="IIC133" s="355"/>
      <c r="IID133" s="355"/>
      <c r="IIE133" s="355"/>
      <c r="IIF133" s="355"/>
      <c r="IIG133" s="355"/>
      <c r="IIH133" s="355"/>
      <c r="III133" s="355"/>
      <c r="IIJ133" s="355"/>
      <c r="IIK133" s="355"/>
      <c r="IIL133" s="355"/>
      <c r="IIM133" s="355"/>
      <c r="IIN133" s="355"/>
      <c r="IIO133" s="355"/>
      <c r="IIP133" s="355"/>
      <c r="IIQ133" s="355"/>
      <c r="IIR133" s="355"/>
      <c r="IIS133" s="355"/>
      <c r="IIT133" s="355"/>
      <c r="IIU133" s="355"/>
      <c r="IIV133" s="355"/>
      <c r="IIW133" s="355"/>
      <c r="IIX133" s="355"/>
      <c r="IIY133" s="355"/>
      <c r="IIZ133" s="355"/>
      <c r="IJA133" s="355"/>
      <c r="IJB133" s="355"/>
      <c r="IJC133" s="355"/>
      <c r="IJD133" s="355"/>
      <c r="IJE133" s="355"/>
      <c r="IJF133" s="355"/>
      <c r="IJG133" s="355"/>
      <c r="IJH133" s="355"/>
      <c r="IJI133" s="355"/>
      <c r="IJJ133" s="355"/>
      <c r="IJK133" s="355"/>
      <c r="IJL133" s="355"/>
      <c r="IJM133" s="355"/>
      <c r="IJN133" s="355"/>
      <c r="IJO133" s="355"/>
      <c r="IJP133" s="355"/>
      <c r="IJQ133" s="355"/>
      <c r="IJR133" s="355"/>
      <c r="IJS133" s="355"/>
      <c r="IJT133" s="355"/>
      <c r="IJU133" s="355"/>
      <c r="IJV133" s="355"/>
      <c r="IJW133" s="355"/>
      <c r="IJX133" s="355"/>
      <c r="IJY133" s="355"/>
      <c r="IJZ133" s="355"/>
      <c r="IKA133" s="355"/>
      <c r="IKB133" s="355"/>
      <c r="IKC133" s="355"/>
      <c r="IKD133" s="355"/>
      <c r="IKE133" s="355"/>
      <c r="IKF133" s="355"/>
      <c r="IKG133" s="355"/>
      <c r="IKH133" s="355"/>
      <c r="IKI133" s="355"/>
      <c r="IKJ133" s="355"/>
      <c r="IKK133" s="355"/>
      <c r="IKL133" s="355"/>
      <c r="IKM133" s="355"/>
      <c r="IKN133" s="355"/>
      <c r="IKO133" s="355"/>
      <c r="IKP133" s="355"/>
      <c r="IKQ133" s="355"/>
      <c r="IKR133" s="355"/>
      <c r="IKS133" s="355"/>
      <c r="IKT133" s="355"/>
      <c r="IKU133" s="355"/>
      <c r="IKV133" s="355"/>
      <c r="IKW133" s="355"/>
      <c r="IKX133" s="355"/>
      <c r="IKY133" s="355"/>
      <c r="IKZ133" s="355"/>
      <c r="ILA133" s="355"/>
      <c r="ILB133" s="355"/>
      <c r="ILC133" s="355"/>
      <c r="ILD133" s="355"/>
      <c r="ILE133" s="355"/>
      <c r="ILF133" s="355"/>
      <c r="ILG133" s="355"/>
      <c r="ILN133" s="355"/>
      <c r="ILO133" s="355"/>
      <c r="ILP133" s="355"/>
      <c r="ILQ133" s="355"/>
      <c r="ILR133" s="355"/>
      <c r="ILS133" s="355"/>
      <c r="ILT133" s="355"/>
      <c r="ILU133" s="355"/>
      <c r="ILV133" s="355"/>
      <c r="ILW133" s="355"/>
      <c r="ILX133" s="355"/>
      <c r="ILY133" s="355"/>
      <c r="ILZ133" s="355"/>
      <c r="IMA133" s="355"/>
      <c r="IMB133" s="355"/>
      <c r="IMC133" s="355"/>
      <c r="IMD133" s="355"/>
      <c r="IME133" s="355"/>
      <c r="IMF133" s="355"/>
      <c r="IMG133" s="355"/>
      <c r="IMH133" s="355"/>
      <c r="IMI133" s="355"/>
      <c r="IMJ133" s="355"/>
      <c r="IMK133" s="355"/>
      <c r="IML133" s="355"/>
      <c r="IMM133" s="355"/>
      <c r="IMN133" s="355"/>
      <c r="IMO133" s="355"/>
      <c r="IMP133" s="355"/>
      <c r="IMQ133" s="355"/>
      <c r="IMR133" s="355"/>
      <c r="IMS133" s="355"/>
      <c r="IMT133" s="355"/>
      <c r="IMU133" s="355"/>
      <c r="IMV133" s="355"/>
      <c r="IMW133" s="355"/>
      <c r="IMX133" s="355"/>
      <c r="IMY133" s="355"/>
      <c r="IMZ133" s="355"/>
      <c r="INA133" s="355"/>
      <c r="INB133" s="355"/>
      <c r="INC133" s="355"/>
      <c r="IND133" s="355"/>
      <c r="INE133" s="355"/>
      <c r="INF133" s="355"/>
      <c r="ING133" s="355"/>
      <c r="INH133" s="355"/>
      <c r="INI133" s="355"/>
      <c r="INJ133" s="355"/>
      <c r="INK133" s="355"/>
      <c r="INL133" s="355"/>
      <c r="INM133" s="355"/>
      <c r="INN133" s="355"/>
      <c r="INO133" s="355"/>
      <c r="INP133" s="355"/>
      <c r="INQ133" s="355"/>
      <c r="INR133" s="355"/>
      <c r="INS133" s="355"/>
      <c r="INT133" s="355"/>
      <c r="INU133" s="355"/>
      <c r="INV133" s="355"/>
      <c r="INW133" s="355"/>
      <c r="INX133" s="355"/>
      <c r="INY133" s="355"/>
      <c r="INZ133" s="355"/>
      <c r="IOA133" s="355"/>
      <c r="IOB133" s="355"/>
      <c r="IOC133" s="355"/>
      <c r="IOD133" s="355"/>
      <c r="IOE133" s="355"/>
      <c r="IOF133" s="355"/>
      <c r="IOG133" s="355"/>
      <c r="IOH133" s="355"/>
      <c r="IOI133" s="355"/>
      <c r="IOJ133" s="355"/>
      <c r="IOK133" s="355"/>
      <c r="IOL133" s="355"/>
      <c r="IOM133" s="355"/>
      <c r="ION133" s="355"/>
      <c r="IOO133" s="355"/>
      <c r="IOP133" s="355"/>
      <c r="IOQ133" s="355"/>
      <c r="IOR133" s="355"/>
      <c r="IOS133" s="355"/>
      <c r="IOT133" s="355"/>
      <c r="IOU133" s="355"/>
      <c r="IOV133" s="355"/>
      <c r="IOW133" s="355"/>
      <c r="IOX133" s="355"/>
      <c r="IOY133" s="355"/>
      <c r="IOZ133" s="355"/>
      <c r="IPA133" s="355"/>
      <c r="IPB133" s="355"/>
      <c r="IPC133" s="355"/>
      <c r="IPD133" s="355"/>
      <c r="IPE133" s="355"/>
      <c r="IPF133" s="355"/>
      <c r="IPG133" s="355"/>
      <c r="IPH133" s="355"/>
      <c r="IPI133" s="355"/>
      <c r="IPJ133" s="355"/>
      <c r="IPK133" s="355"/>
      <c r="IPL133" s="355"/>
      <c r="IPM133" s="355"/>
      <c r="IPN133" s="355"/>
      <c r="IPO133" s="355"/>
      <c r="IPP133" s="355"/>
      <c r="IPQ133" s="355"/>
      <c r="IPR133" s="355"/>
      <c r="IPS133" s="355"/>
      <c r="IPT133" s="355"/>
      <c r="IPU133" s="355"/>
      <c r="IPV133" s="355"/>
      <c r="IPW133" s="355"/>
      <c r="IPX133" s="355"/>
      <c r="IPY133" s="355"/>
      <c r="IPZ133" s="355"/>
      <c r="IQA133" s="355"/>
      <c r="IQB133" s="355"/>
      <c r="IQC133" s="355"/>
      <c r="IQD133" s="355"/>
      <c r="IQE133" s="355"/>
      <c r="IQF133" s="355"/>
      <c r="IQG133" s="355"/>
      <c r="IQH133" s="355"/>
      <c r="IQI133" s="355"/>
      <c r="IQJ133" s="355"/>
      <c r="IQK133" s="355"/>
      <c r="IQL133" s="355"/>
      <c r="IQM133" s="355"/>
      <c r="IQN133" s="355"/>
      <c r="IQO133" s="355"/>
      <c r="IQP133" s="355"/>
      <c r="IQQ133" s="355"/>
      <c r="IQR133" s="355"/>
      <c r="IQS133" s="355"/>
      <c r="IQT133" s="355"/>
      <c r="IQU133" s="355"/>
      <c r="IQV133" s="355"/>
      <c r="IQW133" s="355"/>
      <c r="IQX133" s="355"/>
      <c r="IQY133" s="355"/>
      <c r="IQZ133" s="355"/>
      <c r="IRA133" s="355"/>
      <c r="IRB133" s="355"/>
      <c r="IRC133" s="355"/>
      <c r="IRD133" s="355"/>
      <c r="IRE133" s="355"/>
      <c r="IRF133" s="355"/>
      <c r="IRG133" s="355"/>
      <c r="IRH133" s="355"/>
      <c r="IRI133" s="355"/>
      <c r="IRJ133" s="355"/>
      <c r="IRK133" s="355"/>
      <c r="IRL133" s="355"/>
      <c r="IRM133" s="355"/>
      <c r="IRN133" s="355"/>
      <c r="IRO133" s="355"/>
      <c r="IRP133" s="355"/>
      <c r="IRQ133" s="355"/>
      <c r="IRR133" s="355"/>
      <c r="IRS133" s="355"/>
      <c r="IRT133" s="355"/>
      <c r="IRU133" s="355"/>
      <c r="IRV133" s="355"/>
      <c r="IRW133" s="355"/>
      <c r="IRX133" s="355"/>
      <c r="IRY133" s="355"/>
      <c r="IRZ133" s="355"/>
      <c r="ISA133" s="355"/>
      <c r="ISB133" s="355"/>
      <c r="ISC133" s="355"/>
      <c r="ISD133" s="355"/>
      <c r="ISE133" s="355"/>
      <c r="ISF133" s="355"/>
      <c r="ISG133" s="355"/>
      <c r="ISH133" s="355"/>
      <c r="ISI133" s="355"/>
      <c r="ISJ133" s="355"/>
      <c r="ISK133" s="355"/>
      <c r="ISL133" s="355"/>
      <c r="ISM133" s="355"/>
      <c r="ISN133" s="355"/>
      <c r="ISO133" s="355"/>
      <c r="ISP133" s="355"/>
      <c r="ISQ133" s="355"/>
      <c r="ISR133" s="355"/>
      <c r="ISS133" s="355"/>
      <c r="IST133" s="355"/>
      <c r="ISU133" s="355"/>
      <c r="ISV133" s="355"/>
      <c r="ISW133" s="355"/>
      <c r="ISX133" s="355"/>
      <c r="ISY133" s="355"/>
      <c r="ISZ133" s="355"/>
      <c r="ITA133" s="355"/>
      <c r="ITB133" s="355"/>
      <c r="ITC133" s="355"/>
      <c r="ITD133" s="355"/>
      <c r="ITE133" s="355"/>
      <c r="ITF133" s="355"/>
      <c r="ITG133" s="355"/>
      <c r="ITH133" s="355"/>
      <c r="ITI133" s="355"/>
      <c r="ITJ133" s="355"/>
      <c r="ITK133" s="355"/>
      <c r="ITL133" s="355"/>
      <c r="ITM133" s="355"/>
      <c r="ITN133" s="355"/>
      <c r="ITO133" s="355"/>
      <c r="ITP133" s="355"/>
      <c r="ITQ133" s="355"/>
      <c r="ITR133" s="355"/>
      <c r="ITS133" s="355"/>
      <c r="ITT133" s="355"/>
      <c r="ITU133" s="355"/>
      <c r="ITV133" s="355"/>
      <c r="ITW133" s="355"/>
      <c r="ITX133" s="355"/>
      <c r="ITY133" s="355"/>
      <c r="ITZ133" s="355"/>
      <c r="IUA133" s="355"/>
      <c r="IUB133" s="355"/>
      <c r="IUC133" s="355"/>
      <c r="IUD133" s="355"/>
      <c r="IUE133" s="355"/>
      <c r="IUF133" s="355"/>
      <c r="IUG133" s="355"/>
      <c r="IUH133" s="355"/>
      <c r="IUI133" s="355"/>
      <c r="IUJ133" s="355"/>
      <c r="IUK133" s="355"/>
      <c r="IUL133" s="355"/>
      <c r="IUM133" s="355"/>
      <c r="IUN133" s="355"/>
      <c r="IUO133" s="355"/>
      <c r="IUP133" s="355"/>
      <c r="IUQ133" s="355"/>
      <c r="IUR133" s="355"/>
      <c r="IUS133" s="355"/>
      <c r="IUT133" s="355"/>
      <c r="IUU133" s="355"/>
      <c r="IUV133" s="355"/>
      <c r="IUW133" s="355"/>
      <c r="IUX133" s="355"/>
      <c r="IUY133" s="355"/>
      <c r="IUZ133" s="355"/>
      <c r="IVA133" s="355"/>
      <c r="IVB133" s="355"/>
      <c r="IVC133" s="355"/>
      <c r="IVJ133" s="355"/>
      <c r="IVK133" s="355"/>
      <c r="IVL133" s="355"/>
      <c r="IVM133" s="355"/>
      <c r="IVN133" s="355"/>
      <c r="IVO133" s="355"/>
      <c r="IVP133" s="355"/>
      <c r="IVQ133" s="355"/>
      <c r="IVR133" s="355"/>
      <c r="IVS133" s="355"/>
      <c r="IVT133" s="355"/>
      <c r="IVU133" s="355"/>
      <c r="IVV133" s="355"/>
      <c r="IVW133" s="355"/>
      <c r="IVX133" s="355"/>
      <c r="IVY133" s="355"/>
      <c r="IVZ133" s="355"/>
      <c r="IWA133" s="355"/>
      <c r="IWB133" s="355"/>
      <c r="IWC133" s="355"/>
      <c r="IWD133" s="355"/>
      <c r="IWE133" s="355"/>
      <c r="IWF133" s="355"/>
      <c r="IWG133" s="355"/>
      <c r="IWH133" s="355"/>
      <c r="IWI133" s="355"/>
      <c r="IWJ133" s="355"/>
      <c r="IWK133" s="355"/>
      <c r="IWL133" s="355"/>
      <c r="IWM133" s="355"/>
      <c r="IWN133" s="355"/>
      <c r="IWO133" s="355"/>
      <c r="IWP133" s="355"/>
      <c r="IWQ133" s="355"/>
      <c r="IWR133" s="355"/>
      <c r="IWS133" s="355"/>
      <c r="IWT133" s="355"/>
      <c r="IWU133" s="355"/>
      <c r="IWV133" s="355"/>
      <c r="IWW133" s="355"/>
      <c r="IWX133" s="355"/>
      <c r="IWY133" s="355"/>
      <c r="IWZ133" s="355"/>
      <c r="IXA133" s="355"/>
      <c r="IXB133" s="355"/>
      <c r="IXC133" s="355"/>
      <c r="IXD133" s="355"/>
      <c r="IXE133" s="355"/>
      <c r="IXF133" s="355"/>
      <c r="IXG133" s="355"/>
      <c r="IXH133" s="355"/>
      <c r="IXI133" s="355"/>
      <c r="IXJ133" s="355"/>
      <c r="IXK133" s="355"/>
      <c r="IXL133" s="355"/>
      <c r="IXM133" s="355"/>
      <c r="IXN133" s="355"/>
      <c r="IXO133" s="355"/>
      <c r="IXP133" s="355"/>
      <c r="IXQ133" s="355"/>
      <c r="IXR133" s="355"/>
      <c r="IXS133" s="355"/>
      <c r="IXT133" s="355"/>
      <c r="IXU133" s="355"/>
      <c r="IXV133" s="355"/>
      <c r="IXW133" s="355"/>
      <c r="IXX133" s="355"/>
      <c r="IXY133" s="355"/>
      <c r="IXZ133" s="355"/>
      <c r="IYA133" s="355"/>
      <c r="IYB133" s="355"/>
      <c r="IYC133" s="355"/>
      <c r="IYD133" s="355"/>
      <c r="IYE133" s="355"/>
      <c r="IYF133" s="355"/>
      <c r="IYG133" s="355"/>
      <c r="IYH133" s="355"/>
      <c r="IYI133" s="355"/>
      <c r="IYJ133" s="355"/>
      <c r="IYK133" s="355"/>
      <c r="IYL133" s="355"/>
      <c r="IYM133" s="355"/>
      <c r="IYN133" s="355"/>
      <c r="IYO133" s="355"/>
      <c r="IYP133" s="355"/>
      <c r="IYQ133" s="355"/>
      <c r="IYR133" s="355"/>
      <c r="IYS133" s="355"/>
      <c r="IYT133" s="355"/>
      <c r="IYU133" s="355"/>
      <c r="IYV133" s="355"/>
      <c r="IYW133" s="355"/>
      <c r="IYX133" s="355"/>
      <c r="IYY133" s="355"/>
      <c r="IYZ133" s="355"/>
      <c r="IZA133" s="355"/>
      <c r="IZB133" s="355"/>
      <c r="IZC133" s="355"/>
      <c r="IZD133" s="355"/>
      <c r="IZE133" s="355"/>
      <c r="IZF133" s="355"/>
      <c r="IZG133" s="355"/>
      <c r="IZH133" s="355"/>
      <c r="IZI133" s="355"/>
      <c r="IZJ133" s="355"/>
      <c r="IZK133" s="355"/>
      <c r="IZL133" s="355"/>
      <c r="IZM133" s="355"/>
      <c r="IZN133" s="355"/>
      <c r="IZO133" s="355"/>
      <c r="IZP133" s="355"/>
      <c r="IZQ133" s="355"/>
      <c r="IZR133" s="355"/>
      <c r="IZS133" s="355"/>
      <c r="IZT133" s="355"/>
      <c r="IZU133" s="355"/>
      <c r="IZV133" s="355"/>
      <c r="IZW133" s="355"/>
      <c r="IZX133" s="355"/>
      <c r="IZY133" s="355"/>
      <c r="IZZ133" s="355"/>
      <c r="JAA133" s="355"/>
      <c r="JAB133" s="355"/>
      <c r="JAC133" s="355"/>
      <c r="JAD133" s="355"/>
      <c r="JAE133" s="355"/>
      <c r="JAF133" s="355"/>
      <c r="JAG133" s="355"/>
      <c r="JAH133" s="355"/>
      <c r="JAI133" s="355"/>
      <c r="JAJ133" s="355"/>
      <c r="JAK133" s="355"/>
      <c r="JAL133" s="355"/>
      <c r="JAM133" s="355"/>
      <c r="JAN133" s="355"/>
      <c r="JAO133" s="355"/>
      <c r="JAP133" s="355"/>
      <c r="JAQ133" s="355"/>
      <c r="JAR133" s="355"/>
      <c r="JAS133" s="355"/>
      <c r="JAT133" s="355"/>
      <c r="JAU133" s="355"/>
      <c r="JAV133" s="355"/>
      <c r="JAW133" s="355"/>
      <c r="JAX133" s="355"/>
      <c r="JAY133" s="355"/>
      <c r="JAZ133" s="355"/>
      <c r="JBA133" s="355"/>
      <c r="JBB133" s="355"/>
      <c r="JBC133" s="355"/>
      <c r="JBD133" s="355"/>
      <c r="JBE133" s="355"/>
      <c r="JBF133" s="355"/>
      <c r="JBG133" s="355"/>
      <c r="JBH133" s="355"/>
      <c r="JBI133" s="355"/>
      <c r="JBJ133" s="355"/>
      <c r="JBK133" s="355"/>
      <c r="JBL133" s="355"/>
      <c r="JBM133" s="355"/>
      <c r="JBN133" s="355"/>
      <c r="JBO133" s="355"/>
      <c r="JBP133" s="355"/>
      <c r="JBQ133" s="355"/>
      <c r="JBR133" s="355"/>
      <c r="JBS133" s="355"/>
      <c r="JBT133" s="355"/>
      <c r="JBU133" s="355"/>
      <c r="JBV133" s="355"/>
      <c r="JBW133" s="355"/>
      <c r="JBX133" s="355"/>
      <c r="JBY133" s="355"/>
      <c r="JBZ133" s="355"/>
      <c r="JCA133" s="355"/>
      <c r="JCB133" s="355"/>
      <c r="JCC133" s="355"/>
      <c r="JCD133" s="355"/>
      <c r="JCE133" s="355"/>
      <c r="JCF133" s="355"/>
      <c r="JCG133" s="355"/>
      <c r="JCH133" s="355"/>
      <c r="JCI133" s="355"/>
      <c r="JCJ133" s="355"/>
      <c r="JCK133" s="355"/>
      <c r="JCL133" s="355"/>
      <c r="JCM133" s="355"/>
      <c r="JCN133" s="355"/>
      <c r="JCO133" s="355"/>
      <c r="JCP133" s="355"/>
      <c r="JCQ133" s="355"/>
      <c r="JCR133" s="355"/>
      <c r="JCS133" s="355"/>
      <c r="JCT133" s="355"/>
      <c r="JCU133" s="355"/>
      <c r="JCV133" s="355"/>
      <c r="JCW133" s="355"/>
      <c r="JCX133" s="355"/>
      <c r="JCY133" s="355"/>
      <c r="JCZ133" s="355"/>
      <c r="JDA133" s="355"/>
      <c r="JDB133" s="355"/>
      <c r="JDC133" s="355"/>
      <c r="JDD133" s="355"/>
      <c r="JDE133" s="355"/>
      <c r="JDF133" s="355"/>
      <c r="JDG133" s="355"/>
      <c r="JDH133" s="355"/>
      <c r="JDI133" s="355"/>
      <c r="JDJ133" s="355"/>
      <c r="JDK133" s="355"/>
      <c r="JDL133" s="355"/>
      <c r="JDM133" s="355"/>
      <c r="JDN133" s="355"/>
      <c r="JDO133" s="355"/>
      <c r="JDP133" s="355"/>
      <c r="JDQ133" s="355"/>
      <c r="JDR133" s="355"/>
      <c r="JDS133" s="355"/>
      <c r="JDT133" s="355"/>
      <c r="JDU133" s="355"/>
      <c r="JDV133" s="355"/>
      <c r="JDW133" s="355"/>
      <c r="JDX133" s="355"/>
      <c r="JDY133" s="355"/>
      <c r="JDZ133" s="355"/>
      <c r="JEA133" s="355"/>
      <c r="JEB133" s="355"/>
      <c r="JEC133" s="355"/>
      <c r="JED133" s="355"/>
      <c r="JEE133" s="355"/>
      <c r="JEF133" s="355"/>
      <c r="JEG133" s="355"/>
      <c r="JEH133" s="355"/>
      <c r="JEI133" s="355"/>
      <c r="JEJ133" s="355"/>
      <c r="JEK133" s="355"/>
      <c r="JEL133" s="355"/>
      <c r="JEM133" s="355"/>
      <c r="JEN133" s="355"/>
      <c r="JEO133" s="355"/>
      <c r="JEP133" s="355"/>
      <c r="JEQ133" s="355"/>
      <c r="JER133" s="355"/>
      <c r="JES133" s="355"/>
      <c r="JET133" s="355"/>
      <c r="JEU133" s="355"/>
      <c r="JEV133" s="355"/>
      <c r="JEW133" s="355"/>
      <c r="JEX133" s="355"/>
      <c r="JEY133" s="355"/>
      <c r="JFF133" s="355"/>
      <c r="JFG133" s="355"/>
      <c r="JFH133" s="355"/>
      <c r="JFI133" s="355"/>
      <c r="JFJ133" s="355"/>
      <c r="JFK133" s="355"/>
      <c r="JFL133" s="355"/>
      <c r="JFM133" s="355"/>
      <c r="JFN133" s="355"/>
      <c r="JFO133" s="355"/>
      <c r="JFP133" s="355"/>
      <c r="JFQ133" s="355"/>
      <c r="JFR133" s="355"/>
      <c r="JFS133" s="355"/>
      <c r="JFT133" s="355"/>
      <c r="JFU133" s="355"/>
      <c r="JFV133" s="355"/>
      <c r="JFW133" s="355"/>
      <c r="JFX133" s="355"/>
      <c r="JFY133" s="355"/>
      <c r="JFZ133" s="355"/>
      <c r="JGA133" s="355"/>
      <c r="JGB133" s="355"/>
      <c r="JGC133" s="355"/>
      <c r="JGD133" s="355"/>
      <c r="JGE133" s="355"/>
      <c r="JGF133" s="355"/>
      <c r="JGG133" s="355"/>
      <c r="JGH133" s="355"/>
      <c r="JGI133" s="355"/>
      <c r="JGJ133" s="355"/>
      <c r="JGK133" s="355"/>
      <c r="JGL133" s="355"/>
      <c r="JGM133" s="355"/>
      <c r="JGN133" s="355"/>
      <c r="JGO133" s="355"/>
      <c r="JGP133" s="355"/>
      <c r="JGQ133" s="355"/>
      <c r="JGR133" s="355"/>
      <c r="JGS133" s="355"/>
      <c r="JGT133" s="355"/>
      <c r="JGU133" s="355"/>
      <c r="JGV133" s="355"/>
      <c r="JGW133" s="355"/>
      <c r="JGX133" s="355"/>
      <c r="JGY133" s="355"/>
      <c r="JGZ133" s="355"/>
      <c r="JHA133" s="355"/>
      <c r="JHB133" s="355"/>
      <c r="JHC133" s="355"/>
      <c r="JHD133" s="355"/>
      <c r="JHE133" s="355"/>
      <c r="JHF133" s="355"/>
      <c r="JHG133" s="355"/>
      <c r="JHH133" s="355"/>
      <c r="JHI133" s="355"/>
      <c r="JHJ133" s="355"/>
      <c r="JHK133" s="355"/>
      <c r="JHL133" s="355"/>
      <c r="JHM133" s="355"/>
      <c r="JHN133" s="355"/>
      <c r="JHO133" s="355"/>
      <c r="JHP133" s="355"/>
      <c r="JHQ133" s="355"/>
      <c r="JHR133" s="355"/>
      <c r="JHS133" s="355"/>
      <c r="JHT133" s="355"/>
      <c r="JHU133" s="355"/>
      <c r="JHV133" s="355"/>
      <c r="JHW133" s="355"/>
      <c r="JHX133" s="355"/>
      <c r="JHY133" s="355"/>
      <c r="JHZ133" s="355"/>
      <c r="JIA133" s="355"/>
      <c r="JIB133" s="355"/>
      <c r="JIC133" s="355"/>
      <c r="JID133" s="355"/>
      <c r="JIE133" s="355"/>
      <c r="JIF133" s="355"/>
      <c r="JIG133" s="355"/>
      <c r="JIH133" s="355"/>
      <c r="JII133" s="355"/>
      <c r="JIJ133" s="355"/>
      <c r="JIK133" s="355"/>
      <c r="JIL133" s="355"/>
      <c r="JIM133" s="355"/>
      <c r="JIN133" s="355"/>
      <c r="JIO133" s="355"/>
      <c r="JIP133" s="355"/>
      <c r="JIQ133" s="355"/>
      <c r="JIR133" s="355"/>
      <c r="JIS133" s="355"/>
      <c r="JIT133" s="355"/>
      <c r="JIU133" s="355"/>
      <c r="JIV133" s="355"/>
      <c r="JIW133" s="355"/>
      <c r="JIX133" s="355"/>
      <c r="JIY133" s="355"/>
      <c r="JIZ133" s="355"/>
      <c r="JJA133" s="355"/>
      <c r="JJB133" s="355"/>
      <c r="JJC133" s="355"/>
      <c r="JJD133" s="355"/>
      <c r="JJE133" s="355"/>
      <c r="JJF133" s="355"/>
      <c r="JJG133" s="355"/>
      <c r="JJH133" s="355"/>
      <c r="JJI133" s="355"/>
      <c r="JJJ133" s="355"/>
      <c r="JJK133" s="355"/>
      <c r="JJL133" s="355"/>
      <c r="JJM133" s="355"/>
      <c r="JJN133" s="355"/>
      <c r="JJO133" s="355"/>
      <c r="JJP133" s="355"/>
      <c r="JJQ133" s="355"/>
      <c r="JJR133" s="355"/>
      <c r="JJS133" s="355"/>
      <c r="JJT133" s="355"/>
      <c r="JJU133" s="355"/>
      <c r="JJV133" s="355"/>
      <c r="JJW133" s="355"/>
      <c r="JJX133" s="355"/>
      <c r="JJY133" s="355"/>
      <c r="JJZ133" s="355"/>
      <c r="JKA133" s="355"/>
      <c r="JKB133" s="355"/>
      <c r="JKC133" s="355"/>
      <c r="JKD133" s="355"/>
      <c r="JKE133" s="355"/>
      <c r="JKF133" s="355"/>
      <c r="JKG133" s="355"/>
      <c r="JKH133" s="355"/>
      <c r="JKI133" s="355"/>
      <c r="JKJ133" s="355"/>
      <c r="JKK133" s="355"/>
      <c r="JKL133" s="355"/>
      <c r="JKM133" s="355"/>
      <c r="JKN133" s="355"/>
      <c r="JKO133" s="355"/>
      <c r="JKP133" s="355"/>
      <c r="JKQ133" s="355"/>
      <c r="JKR133" s="355"/>
      <c r="JKS133" s="355"/>
      <c r="JKT133" s="355"/>
      <c r="JKU133" s="355"/>
      <c r="JKV133" s="355"/>
      <c r="JKW133" s="355"/>
      <c r="JKX133" s="355"/>
      <c r="JKY133" s="355"/>
      <c r="JKZ133" s="355"/>
      <c r="JLA133" s="355"/>
      <c r="JLB133" s="355"/>
      <c r="JLC133" s="355"/>
      <c r="JLD133" s="355"/>
      <c r="JLE133" s="355"/>
      <c r="JLF133" s="355"/>
      <c r="JLG133" s="355"/>
      <c r="JLH133" s="355"/>
      <c r="JLI133" s="355"/>
      <c r="JLJ133" s="355"/>
      <c r="JLK133" s="355"/>
      <c r="JLL133" s="355"/>
      <c r="JLM133" s="355"/>
      <c r="JLN133" s="355"/>
      <c r="JLO133" s="355"/>
      <c r="JLP133" s="355"/>
      <c r="JLQ133" s="355"/>
      <c r="JLR133" s="355"/>
      <c r="JLS133" s="355"/>
      <c r="JLT133" s="355"/>
      <c r="JLU133" s="355"/>
      <c r="JLV133" s="355"/>
      <c r="JLW133" s="355"/>
      <c r="JLX133" s="355"/>
      <c r="JLY133" s="355"/>
      <c r="JLZ133" s="355"/>
      <c r="JMA133" s="355"/>
      <c r="JMB133" s="355"/>
      <c r="JMC133" s="355"/>
      <c r="JMD133" s="355"/>
      <c r="JME133" s="355"/>
      <c r="JMF133" s="355"/>
      <c r="JMG133" s="355"/>
      <c r="JMH133" s="355"/>
      <c r="JMI133" s="355"/>
      <c r="JMJ133" s="355"/>
      <c r="JMK133" s="355"/>
      <c r="JML133" s="355"/>
      <c r="JMM133" s="355"/>
      <c r="JMN133" s="355"/>
      <c r="JMO133" s="355"/>
      <c r="JMP133" s="355"/>
      <c r="JMQ133" s="355"/>
      <c r="JMR133" s="355"/>
      <c r="JMS133" s="355"/>
      <c r="JMT133" s="355"/>
      <c r="JMU133" s="355"/>
      <c r="JMV133" s="355"/>
      <c r="JMW133" s="355"/>
      <c r="JMX133" s="355"/>
      <c r="JMY133" s="355"/>
      <c r="JMZ133" s="355"/>
      <c r="JNA133" s="355"/>
      <c r="JNB133" s="355"/>
      <c r="JNC133" s="355"/>
      <c r="JND133" s="355"/>
      <c r="JNE133" s="355"/>
      <c r="JNF133" s="355"/>
      <c r="JNG133" s="355"/>
      <c r="JNH133" s="355"/>
      <c r="JNI133" s="355"/>
      <c r="JNJ133" s="355"/>
      <c r="JNK133" s="355"/>
      <c r="JNL133" s="355"/>
      <c r="JNM133" s="355"/>
      <c r="JNN133" s="355"/>
      <c r="JNO133" s="355"/>
      <c r="JNP133" s="355"/>
      <c r="JNQ133" s="355"/>
      <c r="JNR133" s="355"/>
      <c r="JNS133" s="355"/>
      <c r="JNT133" s="355"/>
      <c r="JNU133" s="355"/>
      <c r="JNV133" s="355"/>
      <c r="JNW133" s="355"/>
      <c r="JNX133" s="355"/>
      <c r="JNY133" s="355"/>
      <c r="JNZ133" s="355"/>
      <c r="JOA133" s="355"/>
      <c r="JOB133" s="355"/>
      <c r="JOC133" s="355"/>
      <c r="JOD133" s="355"/>
      <c r="JOE133" s="355"/>
      <c r="JOF133" s="355"/>
      <c r="JOG133" s="355"/>
      <c r="JOH133" s="355"/>
      <c r="JOI133" s="355"/>
      <c r="JOJ133" s="355"/>
      <c r="JOK133" s="355"/>
      <c r="JOL133" s="355"/>
      <c r="JOM133" s="355"/>
      <c r="JON133" s="355"/>
      <c r="JOO133" s="355"/>
      <c r="JOP133" s="355"/>
      <c r="JOQ133" s="355"/>
      <c r="JOR133" s="355"/>
      <c r="JOS133" s="355"/>
      <c r="JOT133" s="355"/>
      <c r="JOU133" s="355"/>
      <c r="JPB133" s="355"/>
      <c r="JPC133" s="355"/>
      <c r="JPD133" s="355"/>
      <c r="JPE133" s="355"/>
      <c r="JPF133" s="355"/>
      <c r="JPG133" s="355"/>
      <c r="JPH133" s="355"/>
      <c r="JPI133" s="355"/>
      <c r="JPJ133" s="355"/>
      <c r="JPK133" s="355"/>
      <c r="JPL133" s="355"/>
      <c r="JPM133" s="355"/>
      <c r="JPN133" s="355"/>
      <c r="JPO133" s="355"/>
      <c r="JPP133" s="355"/>
      <c r="JPQ133" s="355"/>
      <c r="JPR133" s="355"/>
      <c r="JPS133" s="355"/>
      <c r="JPT133" s="355"/>
      <c r="JPU133" s="355"/>
      <c r="JPV133" s="355"/>
      <c r="JPW133" s="355"/>
      <c r="JPX133" s="355"/>
      <c r="JPY133" s="355"/>
      <c r="JPZ133" s="355"/>
      <c r="JQA133" s="355"/>
      <c r="JQB133" s="355"/>
      <c r="JQC133" s="355"/>
      <c r="JQD133" s="355"/>
      <c r="JQE133" s="355"/>
      <c r="JQF133" s="355"/>
      <c r="JQG133" s="355"/>
      <c r="JQH133" s="355"/>
      <c r="JQI133" s="355"/>
      <c r="JQJ133" s="355"/>
      <c r="JQK133" s="355"/>
      <c r="JQL133" s="355"/>
      <c r="JQM133" s="355"/>
      <c r="JQN133" s="355"/>
      <c r="JQO133" s="355"/>
      <c r="JQP133" s="355"/>
      <c r="JQQ133" s="355"/>
      <c r="JQR133" s="355"/>
      <c r="JQS133" s="355"/>
      <c r="JQT133" s="355"/>
      <c r="JQU133" s="355"/>
      <c r="JQV133" s="355"/>
      <c r="JQW133" s="355"/>
      <c r="JQX133" s="355"/>
      <c r="JQY133" s="355"/>
      <c r="JQZ133" s="355"/>
      <c r="JRA133" s="355"/>
      <c r="JRB133" s="355"/>
      <c r="JRC133" s="355"/>
      <c r="JRD133" s="355"/>
      <c r="JRE133" s="355"/>
      <c r="JRF133" s="355"/>
      <c r="JRG133" s="355"/>
      <c r="JRH133" s="355"/>
      <c r="JRI133" s="355"/>
      <c r="JRJ133" s="355"/>
      <c r="JRK133" s="355"/>
      <c r="JRL133" s="355"/>
      <c r="JRM133" s="355"/>
      <c r="JRN133" s="355"/>
      <c r="JRO133" s="355"/>
      <c r="JRP133" s="355"/>
      <c r="JRQ133" s="355"/>
      <c r="JRR133" s="355"/>
      <c r="JRS133" s="355"/>
      <c r="JRT133" s="355"/>
      <c r="JRU133" s="355"/>
      <c r="JRV133" s="355"/>
      <c r="JRW133" s="355"/>
      <c r="JRX133" s="355"/>
      <c r="JRY133" s="355"/>
      <c r="JRZ133" s="355"/>
      <c r="JSA133" s="355"/>
      <c r="JSB133" s="355"/>
      <c r="JSC133" s="355"/>
      <c r="JSD133" s="355"/>
      <c r="JSE133" s="355"/>
      <c r="JSF133" s="355"/>
      <c r="JSG133" s="355"/>
      <c r="JSH133" s="355"/>
      <c r="JSI133" s="355"/>
      <c r="JSJ133" s="355"/>
      <c r="JSK133" s="355"/>
      <c r="JSL133" s="355"/>
      <c r="JSM133" s="355"/>
      <c r="JSN133" s="355"/>
      <c r="JSO133" s="355"/>
      <c r="JSP133" s="355"/>
      <c r="JSQ133" s="355"/>
      <c r="JSR133" s="355"/>
      <c r="JSS133" s="355"/>
      <c r="JST133" s="355"/>
      <c r="JSU133" s="355"/>
      <c r="JSV133" s="355"/>
      <c r="JSW133" s="355"/>
      <c r="JSX133" s="355"/>
      <c r="JSY133" s="355"/>
      <c r="JSZ133" s="355"/>
      <c r="JTA133" s="355"/>
      <c r="JTB133" s="355"/>
      <c r="JTC133" s="355"/>
      <c r="JTD133" s="355"/>
      <c r="JTE133" s="355"/>
      <c r="JTF133" s="355"/>
      <c r="JTG133" s="355"/>
      <c r="JTH133" s="355"/>
      <c r="JTI133" s="355"/>
      <c r="JTJ133" s="355"/>
      <c r="JTK133" s="355"/>
      <c r="JTL133" s="355"/>
      <c r="JTM133" s="355"/>
      <c r="JTN133" s="355"/>
      <c r="JTO133" s="355"/>
      <c r="JTP133" s="355"/>
      <c r="JTQ133" s="355"/>
      <c r="JTR133" s="355"/>
      <c r="JTS133" s="355"/>
      <c r="JTT133" s="355"/>
      <c r="JTU133" s="355"/>
      <c r="JTV133" s="355"/>
      <c r="JTW133" s="355"/>
      <c r="JTX133" s="355"/>
      <c r="JTY133" s="355"/>
      <c r="JTZ133" s="355"/>
      <c r="JUA133" s="355"/>
      <c r="JUB133" s="355"/>
      <c r="JUC133" s="355"/>
      <c r="JUD133" s="355"/>
      <c r="JUE133" s="355"/>
      <c r="JUF133" s="355"/>
      <c r="JUG133" s="355"/>
      <c r="JUH133" s="355"/>
      <c r="JUI133" s="355"/>
      <c r="JUJ133" s="355"/>
      <c r="JUK133" s="355"/>
      <c r="JUL133" s="355"/>
      <c r="JUM133" s="355"/>
      <c r="JUN133" s="355"/>
      <c r="JUO133" s="355"/>
      <c r="JUP133" s="355"/>
      <c r="JUQ133" s="355"/>
      <c r="JUR133" s="355"/>
      <c r="JUS133" s="355"/>
      <c r="JUT133" s="355"/>
      <c r="JUU133" s="355"/>
      <c r="JUV133" s="355"/>
      <c r="JUW133" s="355"/>
      <c r="JUX133" s="355"/>
      <c r="JUY133" s="355"/>
      <c r="JUZ133" s="355"/>
      <c r="JVA133" s="355"/>
      <c r="JVB133" s="355"/>
      <c r="JVC133" s="355"/>
      <c r="JVD133" s="355"/>
      <c r="JVE133" s="355"/>
      <c r="JVF133" s="355"/>
      <c r="JVG133" s="355"/>
      <c r="JVH133" s="355"/>
      <c r="JVI133" s="355"/>
      <c r="JVJ133" s="355"/>
      <c r="JVK133" s="355"/>
      <c r="JVL133" s="355"/>
      <c r="JVM133" s="355"/>
      <c r="JVN133" s="355"/>
      <c r="JVO133" s="355"/>
      <c r="JVP133" s="355"/>
      <c r="JVQ133" s="355"/>
      <c r="JVR133" s="355"/>
      <c r="JVS133" s="355"/>
      <c r="JVT133" s="355"/>
      <c r="JVU133" s="355"/>
      <c r="JVV133" s="355"/>
      <c r="JVW133" s="355"/>
      <c r="JVX133" s="355"/>
      <c r="JVY133" s="355"/>
      <c r="JVZ133" s="355"/>
      <c r="JWA133" s="355"/>
      <c r="JWB133" s="355"/>
      <c r="JWC133" s="355"/>
      <c r="JWD133" s="355"/>
      <c r="JWE133" s="355"/>
      <c r="JWF133" s="355"/>
      <c r="JWG133" s="355"/>
      <c r="JWH133" s="355"/>
      <c r="JWI133" s="355"/>
      <c r="JWJ133" s="355"/>
      <c r="JWK133" s="355"/>
      <c r="JWL133" s="355"/>
      <c r="JWM133" s="355"/>
      <c r="JWN133" s="355"/>
      <c r="JWO133" s="355"/>
      <c r="JWP133" s="355"/>
      <c r="JWQ133" s="355"/>
      <c r="JWR133" s="355"/>
      <c r="JWS133" s="355"/>
      <c r="JWT133" s="355"/>
      <c r="JWU133" s="355"/>
      <c r="JWV133" s="355"/>
      <c r="JWW133" s="355"/>
      <c r="JWX133" s="355"/>
      <c r="JWY133" s="355"/>
      <c r="JWZ133" s="355"/>
      <c r="JXA133" s="355"/>
      <c r="JXB133" s="355"/>
      <c r="JXC133" s="355"/>
      <c r="JXD133" s="355"/>
      <c r="JXE133" s="355"/>
      <c r="JXF133" s="355"/>
      <c r="JXG133" s="355"/>
      <c r="JXH133" s="355"/>
      <c r="JXI133" s="355"/>
      <c r="JXJ133" s="355"/>
      <c r="JXK133" s="355"/>
      <c r="JXL133" s="355"/>
      <c r="JXM133" s="355"/>
      <c r="JXN133" s="355"/>
      <c r="JXO133" s="355"/>
      <c r="JXP133" s="355"/>
      <c r="JXQ133" s="355"/>
      <c r="JXR133" s="355"/>
      <c r="JXS133" s="355"/>
      <c r="JXT133" s="355"/>
      <c r="JXU133" s="355"/>
      <c r="JXV133" s="355"/>
      <c r="JXW133" s="355"/>
      <c r="JXX133" s="355"/>
      <c r="JXY133" s="355"/>
      <c r="JXZ133" s="355"/>
      <c r="JYA133" s="355"/>
      <c r="JYB133" s="355"/>
      <c r="JYC133" s="355"/>
      <c r="JYD133" s="355"/>
      <c r="JYE133" s="355"/>
      <c r="JYF133" s="355"/>
      <c r="JYG133" s="355"/>
      <c r="JYH133" s="355"/>
      <c r="JYI133" s="355"/>
      <c r="JYJ133" s="355"/>
      <c r="JYK133" s="355"/>
      <c r="JYL133" s="355"/>
      <c r="JYM133" s="355"/>
      <c r="JYN133" s="355"/>
      <c r="JYO133" s="355"/>
      <c r="JYP133" s="355"/>
      <c r="JYQ133" s="355"/>
      <c r="JYX133" s="355"/>
      <c r="JYY133" s="355"/>
      <c r="JYZ133" s="355"/>
      <c r="JZA133" s="355"/>
      <c r="JZB133" s="355"/>
      <c r="JZC133" s="355"/>
      <c r="JZD133" s="355"/>
      <c r="JZE133" s="355"/>
      <c r="JZF133" s="355"/>
      <c r="JZG133" s="355"/>
      <c r="JZH133" s="355"/>
      <c r="JZI133" s="355"/>
      <c r="JZJ133" s="355"/>
      <c r="JZK133" s="355"/>
      <c r="JZL133" s="355"/>
      <c r="JZM133" s="355"/>
      <c r="JZN133" s="355"/>
      <c r="JZO133" s="355"/>
      <c r="JZP133" s="355"/>
      <c r="JZQ133" s="355"/>
      <c r="JZR133" s="355"/>
      <c r="JZS133" s="355"/>
      <c r="JZT133" s="355"/>
      <c r="JZU133" s="355"/>
      <c r="JZV133" s="355"/>
      <c r="JZW133" s="355"/>
      <c r="JZX133" s="355"/>
      <c r="JZY133" s="355"/>
      <c r="JZZ133" s="355"/>
      <c r="KAA133" s="355"/>
      <c r="KAB133" s="355"/>
      <c r="KAC133" s="355"/>
      <c r="KAD133" s="355"/>
      <c r="KAE133" s="355"/>
      <c r="KAF133" s="355"/>
      <c r="KAG133" s="355"/>
      <c r="KAH133" s="355"/>
      <c r="KAI133" s="355"/>
      <c r="KAJ133" s="355"/>
      <c r="KAK133" s="355"/>
      <c r="KAL133" s="355"/>
      <c r="KAM133" s="355"/>
      <c r="KAN133" s="355"/>
      <c r="KAO133" s="355"/>
      <c r="KAP133" s="355"/>
      <c r="KAQ133" s="355"/>
      <c r="KAR133" s="355"/>
      <c r="KAS133" s="355"/>
      <c r="KAT133" s="355"/>
      <c r="KAU133" s="355"/>
      <c r="KAV133" s="355"/>
      <c r="KAW133" s="355"/>
      <c r="KAX133" s="355"/>
      <c r="KAY133" s="355"/>
      <c r="KAZ133" s="355"/>
      <c r="KBA133" s="355"/>
      <c r="KBB133" s="355"/>
      <c r="KBC133" s="355"/>
      <c r="KBD133" s="355"/>
      <c r="KBE133" s="355"/>
      <c r="KBF133" s="355"/>
      <c r="KBG133" s="355"/>
      <c r="KBH133" s="355"/>
      <c r="KBI133" s="355"/>
      <c r="KBJ133" s="355"/>
      <c r="KBK133" s="355"/>
      <c r="KBL133" s="355"/>
      <c r="KBM133" s="355"/>
      <c r="KBN133" s="355"/>
      <c r="KBO133" s="355"/>
      <c r="KBP133" s="355"/>
      <c r="KBQ133" s="355"/>
      <c r="KBR133" s="355"/>
      <c r="KBS133" s="355"/>
      <c r="KBT133" s="355"/>
      <c r="KBU133" s="355"/>
      <c r="KBV133" s="355"/>
      <c r="KBW133" s="355"/>
      <c r="KBX133" s="355"/>
      <c r="KBY133" s="355"/>
      <c r="KBZ133" s="355"/>
      <c r="KCA133" s="355"/>
      <c r="KCB133" s="355"/>
      <c r="KCC133" s="355"/>
      <c r="KCD133" s="355"/>
      <c r="KCE133" s="355"/>
      <c r="KCF133" s="355"/>
      <c r="KCG133" s="355"/>
      <c r="KCH133" s="355"/>
      <c r="KCI133" s="355"/>
      <c r="KCJ133" s="355"/>
      <c r="KCK133" s="355"/>
      <c r="KCL133" s="355"/>
      <c r="KCM133" s="355"/>
      <c r="KCN133" s="355"/>
      <c r="KCO133" s="355"/>
      <c r="KCP133" s="355"/>
      <c r="KCQ133" s="355"/>
      <c r="KCR133" s="355"/>
      <c r="KCS133" s="355"/>
      <c r="KCT133" s="355"/>
      <c r="KCU133" s="355"/>
      <c r="KCV133" s="355"/>
      <c r="KCW133" s="355"/>
      <c r="KCX133" s="355"/>
      <c r="KCY133" s="355"/>
      <c r="KCZ133" s="355"/>
      <c r="KDA133" s="355"/>
      <c r="KDB133" s="355"/>
      <c r="KDC133" s="355"/>
      <c r="KDD133" s="355"/>
      <c r="KDE133" s="355"/>
      <c r="KDF133" s="355"/>
      <c r="KDG133" s="355"/>
      <c r="KDH133" s="355"/>
      <c r="KDI133" s="355"/>
      <c r="KDJ133" s="355"/>
      <c r="KDK133" s="355"/>
      <c r="KDL133" s="355"/>
      <c r="KDM133" s="355"/>
      <c r="KDN133" s="355"/>
      <c r="KDO133" s="355"/>
      <c r="KDP133" s="355"/>
      <c r="KDQ133" s="355"/>
      <c r="KDR133" s="355"/>
      <c r="KDS133" s="355"/>
      <c r="KDT133" s="355"/>
      <c r="KDU133" s="355"/>
      <c r="KDV133" s="355"/>
      <c r="KDW133" s="355"/>
      <c r="KDX133" s="355"/>
      <c r="KDY133" s="355"/>
      <c r="KDZ133" s="355"/>
      <c r="KEA133" s="355"/>
      <c r="KEB133" s="355"/>
      <c r="KEC133" s="355"/>
      <c r="KED133" s="355"/>
      <c r="KEE133" s="355"/>
      <c r="KEF133" s="355"/>
      <c r="KEG133" s="355"/>
      <c r="KEH133" s="355"/>
      <c r="KEI133" s="355"/>
      <c r="KEJ133" s="355"/>
      <c r="KEK133" s="355"/>
      <c r="KEL133" s="355"/>
      <c r="KEM133" s="355"/>
      <c r="KEN133" s="355"/>
      <c r="KEO133" s="355"/>
      <c r="KEP133" s="355"/>
      <c r="KEQ133" s="355"/>
      <c r="KER133" s="355"/>
      <c r="KES133" s="355"/>
      <c r="KET133" s="355"/>
      <c r="KEU133" s="355"/>
      <c r="KEV133" s="355"/>
      <c r="KEW133" s="355"/>
      <c r="KEX133" s="355"/>
      <c r="KEY133" s="355"/>
      <c r="KEZ133" s="355"/>
      <c r="KFA133" s="355"/>
      <c r="KFB133" s="355"/>
      <c r="KFC133" s="355"/>
      <c r="KFD133" s="355"/>
      <c r="KFE133" s="355"/>
      <c r="KFF133" s="355"/>
      <c r="KFG133" s="355"/>
      <c r="KFH133" s="355"/>
      <c r="KFI133" s="355"/>
      <c r="KFJ133" s="355"/>
      <c r="KFK133" s="355"/>
      <c r="KFL133" s="355"/>
      <c r="KFM133" s="355"/>
      <c r="KFN133" s="355"/>
      <c r="KFO133" s="355"/>
      <c r="KFP133" s="355"/>
      <c r="KFQ133" s="355"/>
      <c r="KFR133" s="355"/>
      <c r="KFS133" s="355"/>
      <c r="KFT133" s="355"/>
      <c r="KFU133" s="355"/>
      <c r="KFV133" s="355"/>
      <c r="KFW133" s="355"/>
      <c r="KFX133" s="355"/>
      <c r="KFY133" s="355"/>
      <c r="KFZ133" s="355"/>
      <c r="KGA133" s="355"/>
      <c r="KGB133" s="355"/>
      <c r="KGC133" s="355"/>
      <c r="KGD133" s="355"/>
      <c r="KGE133" s="355"/>
      <c r="KGF133" s="355"/>
      <c r="KGG133" s="355"/>
      <c r="KGH133" s="355"/>
      <c r="KGI133" s="355"/>
      <c r="KGJ133" s="355"/>
      <c r="KGK133" s="355"/>
      <c r="KGL133" s="355"/>
      <c r="KGM133" s="355"/>
      <c r="KGN133" s="355"/>
      <c r="KGO133" s="355"/>
      <c r="KGP133" s="355"/>
      <c r="KGQ133" s="355"/>
      <c r="KGR133" s="355"/>
      <c r="KGS133" s="355"/>
      <c r="KGT133" s="355"/>
      <c r="KGU133" s="355"/>
      <c r="KGV133" s="355"/>
      <c r="KGW133" s="355"/>
      <c r="KGX133" s="355"/>
      <c r="KGY133" s="355"/>
      <c r="KGZ133" s="355"/>
      <c r="KHA133" s="355"/>
      <c r="KHB133" s="355"/>
      <c r="KHC133" s="355"/>
      <c r="KHD133" s="355"/>
      <c r="KHE133" s="355"/>
      <c r="KHF133" s="355"/>
      <c r="KHG133" s="355"/>
      <c r="KHH133" s="355"/>
      <c r="KHI133" s="355"/>
      <c r="KHJ133" s="355"/>
      <c r="KHK133" s="355"/>
      <c r="KHL133" s="355"/>
      <c r="KHM133" s="355"/>
      <c r="KHN133" s="355"/>
      <c r="KHO133" s="355"/>
      <c r="KHP133" s="355"/>
      <c r="KHQ133" s="355"/>
      <c r="KHR133" s="355"/>
      <c r="KHS133" s="355"/>
      <c r="KHT133" s="355"/>
      <c r="KHU133" s="355"/>
      <c r="KHV133" s="355"/>
      <c r="KHW133" s="355"/>
      <c r="KHX133" s="355"/>
      <c r="KHY133" s="355"/>
      <c r="KHZ133" s="355"/>
      <c r="KIA133" s="355"/>
      <c r="KIB133" s="355"/>
      <c r="KIC133" s="355"/>
      <c r="KID133" s="355"/>
      <c r="KIE133" s="355"/>
      <c r="KIF133" s="355"/>
      <c r="KIG133" s="355"/>
      <c r="KIH133" s="355"/>
      <c r="KII133" s="355"/>
      <c r="KIJ133" s="355"/>
      <c r="KIK133" s="355"/>
      <c r="KIL133" s="355"/>
      <c r="KIM133" s="355"/>
      <c r="KIT133" s="355"/>
      <c r="KIU133" s="355"/>
      <c r="KIV133" s="355"/>
      <c r="KIW133" s="355"/>
      <c r="KIX133" s="355"/>
      <c r="KIY133" s="355"/>
      <c r="KIZ133" s="355"/>
      <c r="KJA133" s="355"/>
      <c r="KJB133" s="355"/>
      <c r="KJC133" s="355"/>
      <c r="KJD133" s="355"/>
      <c r="KJE133" s="355"/>
      <c r="KJF133" s="355"/>
      <c r="KJG133" s="355"/>
      <c r="KJH133" s="355"/>
      <c r="KJI133" s="355"/>
      <c r="KJJ133" s="355"/>
      <c r="KJK133" s="355"/>
      <c r="KJL133" s="355"/>
      <c r="KJM133" s="355"/>
      <c r="KJN133" s="355"/>
      <c r="KJO133" s="355"/>
      <c r="KJP133" s="355"/>
      <c r="KJQ133" s="355"/>
      <c r="KJR133" s="355"/>
      <c r="KJS133" s="355"/>
      <c r="KJT133" s="355"/>
      <c r="KJU133" s="355"/>
      <c r="KJV133" s="355"/>
      <c r="KJW133" s="355"/>
      <c r="KJX133" s="355"/>
      <c r="KJY133" s="355"/>
      <c r="KJZ133" s="355"/>
      <c r="KKA133" s="355"/>
      <c r="KKB133" s="355"/>
      <c r="KKC133" s="355"/>
      <c r="KKD133" s="355"/>
      <c r="KKE133" s="355"/>
      <c r="KKF133" s="355"/>
      <c r="KKG133" s="355"/>
      <c r="KKH133" s="355"/>
      <c r="KKI133" s="355"/>
      <c r="KKJ133" s="355"/>
      <c r="KKK133" s="355"/>
      <c r="KKL133" s="355"/>
      <c r="KKM133" s="355"/>
      <c r="KKN133" s="355"/>
      <c r="KKO133" s="355"/>
      <c r="KKP133" s="355"/>
      <c r="KKQ133" s="355"/>
      <c r="KKR133" s="355"/>
      <c r="KKS133" s="355"/>
      <c r="KKT133" s="355"/>
      <c r="KKU133" s="355"/>
      <c r="KKV133" s="355"/>
      <c r="KKW133" s="355"/>
      <c r="KKX133" s="355"/>
      <c r="KKY133" s="355"/>
      <c r="KKZ133" s="355"/>
      <c r="KLA133" s="355"/>
      <c r="KLB133" s="355"/>
      <c r="KLC133" s="355"/>
      <c r="KLD133" s="355"/>
      <c r="KLE133" s="355"/>
      <c r="KLF133" s="355"/>
      <c r="KLG133" s="355"/>
      <c r="KLH133" s="355"/>
      <c r="KLI133" s="355"/>
      <c r="KLJ133" s="355"/>
      <c r="KLK133" s="355"/>
      <c r="KLL133" s="355"/>
      <c r="KLM133" s="355"/>
      <c r="KLN133" s="355"/>
      <c r="KLO133" s="355"/>
      <c r="KLP133" s="355"/>
      <c r="KLQ133" s="355"/>
      <c r="KLR133" s="355"/>
      <c r="KLS133" s="355"/>
      <c r="KLT133" s="355"/>
      <c r="KLU133" s="355"/>
      <c r="KLV133" s="355"/>
      <c r="KLW133" s="355"/>
      <c r="KLX133" s="355"/>
      <c r="KLY133" s="355"/>
      <c r="KLZ133" s="355"/>
      <c r="KMA133" s="355"/>
      <c r="KMB133" s="355"/>
      <c r="KMC133" s="355"/>
      <c r="KMD133" s="355"/>
      <c r="KME133" s="355"/>
      <c r="KMF133" s="355"/>
      <c r="KMG133" s="355"/>
      <c r="KMH133" s="355"/>
      <c r="KMI133" s="355"/>
      <c r="KMJ133" s="355"/>
      <c r="KMK133" s="355"/>
      <c r="KML133" s="355"/>
      <c r="KMM133" s="355"/>
      <c r="KMN133" s="355"/>
      <c r="KMO133" s="355"/>
      <c r="KMP133" s="355"/>
      <c r="KMQ133" s="355"/>
      <c r="KMR133" s="355"/>
      <c r="KMS133" s="355"/>
      <c r="KMT133" s="355"/>
      <c r="KMU133" s="355"/>
      <c r="KMV133" s="355"/>
      <c r="KMW133" s="355"/>
      <c r="KMX133" s="355"/>
      <c r="KMY133" s="355"/>
      <c r="KMZ133" s="355"/>
      <c r="KNA133" s="355"/>
      <c r="KNB133" s="355"/>
      <c r="KNC133" s="355"/>
      <c r="KND133" s="355"/>
      <c r="KNE133" s="355"/>
      <c r="KNF133" s="355"/>
      <c r="KNG133" s="355"/>
      <c r="KNH133" s="355"/>
      <c r="KNI133" s="355"/>
      <c r="KNJ133" s="355"/>
      <c r="KNK133" s="355"/>
      <c r="KNL133" s="355"/>
      <c r="KNM133" s="355"/>
      <c r="KNN133" s="355"/>
      <c r="KNO133" s="355"/>
      <c r="KNP133" s="355"/>
      <c r="KNQ133" s="355"/>
      <c r="KNR133" s="355"/>
      <c r="KNS133" s="355"/>
      <c r="KNT133" s="355"/>
      <c r="KNU133" s="355"/>
      <c r="KNV133" s="355"/>
      <c r="KNW133" s="355"/>
      <c r="KNX133" s="355"/>
      <c r="KNY133" s="355"/>
      <c r="KNZ133" s="355"/>
      <c r="KOA133" s="355"/>
      <c r="KOB133" s="355"/>
      <c r="KOC133" s="355"/>
      <c r="KOD133" s="355"/>
      <c r="KOE133" s="355"/>
      <c r="KOF133" s="355"/>
      <c r="KOG133" s="355"/>
      <c r="KOH133" s="355"/>
      <c r="KOI133" s="355"/>
      <c r="KOJ133" s="355"/>
      <c r="KOK133" s="355"/>
      <c r="KOL133" s="355"/>
      <c r="KOM133" s="355"/>
      <c r="KON133" s="355"/>
      <c r="KOO133" s="355"/>
      <c r="KOP133" s="355"/>
      <c r="KOQ133" s="355"/>
      <c r="KOR133" s="355"/>
      <c r="KOS133" s="355"/>
      <c r="KOT133" s="355"/>
      <c r="KOU133" s="355"/>
      <c r="KOV133" s="355"/>
      <c r="KOW133" s="355"/>
      <c r="KOX133" s="355"/>
      <c r="KOY133" s="355"/>
      <c r="KOZ133" s="355"/>
      <c r="KPA133" s="355"/>
      <c r="KPB133" s="355"/>
      <c r="KPC133" s="355"/>
      <c r="KPD133" s="355"/>
      <c r="KPE133" s="355"/>
      <c r="KPF133" s="355"/>
      <c r="KPG133" s="355"/>
      <c r="KPH133" s="355"/>
      <c r="KPI133" s="355"/>
      <c r="KPJ133" s="355"/>
      <c r="KPK133" s="355"/>
      <c r="KPL133" s="355"/>
      <c r="KPM133" s="355"/>
      <c r="KPN133" s="355"/>
      <c r="KPO133" s="355"/>
      <c r="KPP133" s="355"/>
      <c r="KPQ133" s="355"/>
      <c r="KPR133" s="355"/>
      <c r="KPS133" s="355"/>
      <c r="KPT133" s="355"/>
      <c r="KPU133" s="355"/>
      <c r="KPV133" s="355"/>
      <c r="KPW133" s="355"/>
      <c r="KPX133" s="355"/>
      <c r="KPY133" s="355"/>
      <c r="KPZ133" s="355"/>
      <c r="KQA133" s="355"/>
      <c r="KQB133" s="355"/>
      <c r="KQC133" s="355"/>
      <c r="KQD133" s="355"/>
      <c r="KQE133" s="355"/>
      <c r="KQF133" s="355"/>
      <c r="KQG133" s="355"/>
      <c r="KQH133" s="355"/>
      <c r="KQI133" s="355"/>
      <c r="KQJ133" s="355"/>
      <c r="KQK133" s="355"/>
      <c r="KQL133" s="355"/>
      <c r="KQM133" s="355"/>
      <c r="KQN133" s="355"/>
      <c r="KQO133" s="355"/>
      <c r="KQP133" s="355"/>
      <c r="KQQ133" s="355"/>
      <c r="KQR133" s="355"/>
      <c r="KQS133" s="355"/>
      <c r="KQT133" s="355"/>
      <c r="KQU133" s="355"/>
      <c r="KQV133" s="355"/>
      <c r="KQW133" s="355"/>
      <c r="KQX133" s="355"/>
      <c r="KQY133" s="355"/>
      <c r="KQZ133" s="355"/>
      <c r="KRA133" s="355"/>
      <c r="KRB133" s="355"/>
      <c r="KRC133" s="355"/>
      <c r="KRD133" s="355"/>
      <c r="KRE133" s="355"/>
      <c r="KRF133" s="355"/>
      <c r="KRG133" s="355"/>
      <c r="KRH133" s="355"/>
      <c r="KRI133" s="355"/>
      <c r="KRJ133" s="355"/>
      <c r="KRK133" s="355"/>
      <c r="KRL133" s="355"/>
      <c r="KRM133" s="355"/>
      <c r="KRN133" s="355"/>
      <c r="KRO133" s="355"/>
      <c r="KRP133" s="355"/>
      <c r="KRQ133" s="355"/>
      <c r="KRR133" s="355"/>
      <c r="KRS133" s="355"/>
      <c r="KRT133" s="355"/>
      <c r="KRU133" s="355"/>
      <c r="KRV133" s="355"/>
      <c r="KRW133" s="355"/>
      <c r="KRX133" s="355"/>
      <c r="KRY133" s="355"/>
      <c r="KRZ133" s="355"/>
      <c r="KSA133" s="355"/>
      <c r="KSB133" s="355"/>
      <c r="KSC133" s="355"/>
      <c r="KSD133" s="355"/>
      <c r="KSE133" s="355"/>
      <c r="KSF133" s="355"/>
      <c r="KSG133" s="355"/>
      <c r="KSH133" s="355"/>
      <c r="KSI133" s="355"/>
      <c r="KSP133" s="355"/>
      <c r="KSQ133" s="355"/>
      <c r="KSR133" s="355"/>
      <c r="KSS133" s="355"/>
      <c r="KST133" s="355"/>
      <c r="KSU133" s="355"/>
      <c r="KSV133" s="355"/>
      <c r="KSW133" s="355"/>
      <c r="KSX133" s="355"/>
      <c r="KSY133" s="355"/>
      <c r="KSZ133" s="355"/>
      <c r="KTA133" s="355"/>
      <c r="KTB133" s="355"/>
      <c r="KTC133" s="355"/>
      <c r="KTD133" s="355"/>
      <c r="KTE133" s="355"/>
      <c r="KTF133" s="355"/>
      <c r="KTG133" s="355"/>
      <c r="KTH133" s="355"/>
      <c r="KTI133" s="355"/>
      <c r="KTJ133" s="355"/>
      <c r="KTK133" s="355"/>
      <c r="KTL133" s="355"/>
      <c r="KTM133" s="355"/>
      <c r="KTN133" s="355"/>
      <c r="KTO133" s="355"/>
      <c r="KTP133" s="355"/>
      <c r="KTQ133" s="355"/>
      <c r="KTR133" s="355"/>
      <c r="KTS133" s="355"/>
      <c r="KTT133" s="355"/>
      <c r="KTU133" s="355"/>
      <c r="KTV133" s="355"/>
      <c r="KTW133" s="355"/>
      <c r="KTX133" s="355"/>
      <c r="KTY133" s="355"/>
      <c r="KTZ133" s="355"/>
      <c r="KUA133" s="355"/>
      <c r="KUB133" s="355"/>
      <c r="KUC133" s="355"/>
      <c r="KUD133" s="355"/>
      <c r="KUE133" s="355"/>
      <c r="KUF133" s="355"/>
      <c r="KUG133" s="355"/>
      <c r="KUH133" s="355"/>
      <c r="KUI133" s="355"/>
      <c r="KUJ133" s="355"/>
      <c r="KUK133" s="355"/>
      <c r="KUL133" s="355"/>
      <c r="KUM133" s="355"/>
      <c r="KUN133" s="355"/>
      <c r="KUO133" s="355"/>
      <c r="KUP133" s="355"/>
      <c r="KUQ133" s="355"/>
      <c r="KUR133" s="355"/>
      <c r="KUS133" s="355"/>
      <c r="KUT133" s="355"/>
      <c r="KUU133" s="355"/>
      <c r="KUV133" s="355"/>
      <c r="KUW133" s="355"/>
      <c r="KUX133" s="355"/>
      <c r="KUY133" s="355"/>
      <c r="KUZ133" s="355"/>
      <c r="KVA133" s="355"/>
      <c r="KVB133" s="355"/>
      <c r="KVC133" s="355"/>
      <c r="KVD133" s="355"/>
      <c r="KVE133" s="355"/>
      <c r="KVF133" s="355"/>
      <c r="KVG133" s="355"/>
      <c r="KVH133" s="355"/>
      <c r="KVI133" s="355"/>
      <c r="KVJ133" s="355"/>
      <c r="KVK133" s="355"/>
      <c r="KVL133" s="355"/>
      <c r="KVM133" s="355"/>
      <c r="KVN133" s="355"/>
      <c r="KVO133" s="355"/>
      <c r="KVP133" s="355"/>
      <c r="KVQ133" s="355"/>
      <c r="KVR133" s="355"/>
      <c r="KVS133" s="355"/>
      <c r="KVT133" s="355"/>
      <c r="KVU133" s="355"/>
      <c r="KVV133" s="355"/>
      <c r="KVW133" s="355"/>
      <c r="KVX133" s="355"/>
      <c r="KVY133" s="355"/>
      <c r="KVZ133" s="355"/>
      <c r="KWA133" s="355"/>
      <c r="KWB133" s="355"/>
      <c r="KWC133" s="355"/>
      <c r="KWD133" s="355"/>
      <c r="KWE133" s="355"/>
      <c r="KWF133" s="355"/>
      <c r="KWG133" s="355"/>
      <c r="KWH133" s="355"/>
      <c r="KWI133" s="355"/>
      <c r="KWJ133" s="355"/>
      <c r="KWK133" s="355"/>
      <c r="KWL133" s="355"/>
      <c r="KWM133" s="355"/>
      <c r="KWN133" s="355"/>
      <c r="KWO133" s="355"/>
      <c r="KWP133" s="355"/>
      <c r="KWQ133" s="355"/>
      <c r="KWR133" s="355"/>
      <c r="KWS133" s="355"/>
      <c r="KWT133" s="355"/>
      <c r="KWU133" s="355"/>
      <c r="KWV133" s="355"/>
      <c r="KWW133" s="355"/>
      <c r="KWX133" s="355"/>
      <c r="KWY133" s="355"/>
      <c r="KWZ133" s="355"/>
      <c r="KXA133" s="355"/>
      <c r="KXB133" s="355"/>
      <c r="KXC133" s="355"/>
      <c r="KXD133" s="355"/>
      <c r="KXE133" s="355"/>
      <c r="KXF133" s="355"/>
      <c r="KXG133" s="355"/>
      <c r="KXH133" s="355"/>
      <c r="KXI133" s="355"/>
      <c r="KXJ133" s="355"/>
      <c r="KXK133" s="355"/>
      <c r="KXL133" s="355"/>
      <c r="KXM133" s="355"/>
      <c r="KXN133" s="355"/>
      <c r="KXO133" s="355"/>
      <c r="KXP133" s="355"/>
      <c r="KXQ133" s="355"/>
      <c r="KXR133" s="355"/>
      <c r="KXS133" s="355"/>
      <c r="KXT133" s="355"/>
      <c r="KXU133" s="355"/>
      <c r="KXV133" s="355"/>
      <c r="KXW133" s="355"/>
      <c r="KXX133" s="355"/>
      <c r="KXY133" s="355"/>
      <c r="KXZ133" s="355"/>
      <c r="KYA133" s="355"/>
      <c r="KYB133" s="355"/>
      <c r="KYC133" s="355"/>
      <c r="KYD133" s="355"/>
      <c r="KYE133" s="355"/>
      <c r="KYF133" s="355"/>
      <c r="KYG133" s="355"/>
      <c r="KYH133" s="355"/>
      <c r="KYI133" s="355"/>
      <c r="KYJ133" s="355"/>
      <c r="KYK133" s="355"/>
      <c r="KYL133" s="355"/>
      <c r="KYM133" s="355"/>
      <c r="KYN133" s="355"/>
      <c r="KYO133" s="355"/>
      <c r="KYP133" s="355"/>
      <c r="KYQ133" s="355"/>
      <c r="KYR133" s="355"/>
      <c r="KYS133" s="355"/>
      <c r="KYT133" s="355"/>
      <c r="KYU133" s="355"/>
      <c r="KYV133" s="355"/>
      <c r="KYW133" s="355"/>
      <c r="KYX133" s="355"/>
      <c r="KYY133" s="355"/>
      <c r="KYZ133" s="355"/>
      <c r="KZA133" s="355"/>
      <c r="KZB133" s="355"/>
      <c r="KZC133" s="355"/>
      <c r="KZD133" s="355"/>
      <c r="KZE133" s="355"/>
      <c r="KZF133" s="355"/>
      <c r="KZG133" s="355"/>
      <c r="KZH133" s="355"/>
      <c r="KZI133" s="355"/>
      <c r="KZJ133" s="355"/>
      <c r="KZK133" s="355"/>
      <c r="KZL133" s="355"/>
      <c r="KZM133" s="355"/>
      <c r="KZN133" s="355"/>
      <c r="KZO133" s="355"/>
      <c r="KZP133" s="355"/>
      <c r="KZQ133" s="355"/>
      <c r="KZR133" s="355"/>
      <c r="KZS133" s="355"/>
      <c r="KZT133" s="355"/>
      <c r="KZU133" s="355"/>
      <c r="KZV133" s="355"/>
      <c r="KZW133" s="355"/>
      <c r="KZX133" s="355"/>
      <c r="KZY133" s="355"/>
      <c r="KZZ133" s="355"/>
      <c r="LAA133" s="355"/>
      <c r="LAB133" s="355"/>
      <c r="LAC133" s="355"/>
      <c r="LAD133" s="355"/>
      <c r="LAE133" s="355"/>
      <c r="LAF133" s="355"/>
      <c r="LAG133" s="355"/>
      <c r="LAH133" s="355"/>
      <c r="LAI133" s="355"/>
      <c r="LAJ133" s="355"/>
      <c r="LAK133" s="355"/>
      <c r="LAL133" s="355"/>
      <c r="LAM133" s="355"/>
      <c r="LAN133" s="355"/>
      <c r="LAO133" s="355"/>
      <c r="LAP133" s="355"/>
      <c r="LAQ133" s="355"/>
      <c r="LAR133" s="355"/>
      <c r="LAS133" s="355"/>
      <c r="LAT133" s="355"/>
      <c r="LAU133" s="355"/>
      <c r="LAV133" s="355"/>
      <c r="LAW133" s="355"/>
      <c r="LAX133" s="355"/>
      <c r="LAY133" s="355"/>
      <c r="LAZ133" s="355"/>
      <c r="LBA133" s="355"/>
      <c r="LBB133" s="355"/>
      <c r="LBC133" s="355"/>
      <c r="LBD133" s="355"/>
      <c r="LBE133" s="355"/>
      <c r="LBF133" s="355"/>
      <c r="LBG133" s="355"/>
      <c r="LBH133" s="355"/>
      <c r="LBI133" s="355"/>
      <c r="LBJ133" s="355"/>
      <c r="LBK133" s="355"/>
      <c r="LBL133" s="355"/>
      <c r="LBM133" s="355"/>
      <c r="LBN133" s="355"/>
      <c r="LBO133" s="355"/>
      <c r="LBP133" s="355"/>
      <c r="LBQ133" s="355"/>
      <c r="LBR133" s="355"/>
      <c r="LBS133" s="355"/>
      <c r="LBT133" s="355"/>
      <c r="LBU133" s="355"/>
      <c r="LBV133" s="355"/>
      <c r="LBW133" s="355"/>
      <c r="LBX133" s="355"/>
      <c r="LBY133" s="355"/>
      <c r="LBZ133" s="355"/>
      <c r="LCA133" s="355"/>
      <c r="LCB133" s="355"/>
      <c r="LCC133" s="355"/>
      <c r="LCD133" s="355"/>
      <c r="LCE133" s="355"/>
      <c r="LCL133" s="355"/>
      <c r="LCM133" s="355"/>
      <c r="LCN133" s="355"/>
      <c r="LCO133" s="355"/>
      <c r="LCP133" s="355"/>
      <c r="LCQ133" s="355"/>
      <c r="LCR133" s="355"/>
      <c r="LCS133" s="355"/>
      <c r="LCT133" s="355"/>
      <c r="LCU133" s="355"/>
      <c r="LCV133" s="355"/>
      <c r="LCW133" s="355"/>
      <c r="LCX133" s="355"/>
      <c r="LCY133" s="355"/>
      <c r="LCZ133" s="355"/>
      <c r="LDA133" s="355"/>
      <c r="LDB133" s="355"/>
      <c r="LDC133" s="355"/>
      <c r="LDD133" s="355"/>
      <c r="LDE133" s="355"/>
      <c r="LDF133" s="355"/>
      <c r="LDG133" s="355"/>
      <c r="LDH133" s="355"/>
      <c r="LDI133" s="355"/>
      <c r="LDJ133" s="355"/>
      <c r="LDK133" s="355"/>
      <c r="LDL133" s="355"/>
      <c r="LDM133" s="355"/>
      <c r="LDN133" s="355"/>
      <c r="LDO133" s="355"/>
      <c r="LDP133" s="355"/>
      <c r="LDQ133" s="355"/>
      <c r="LDR133" s="355"/>
      <c r="LDS133" s="355"/>
      <c r="LDT133" s="355"/>
      <c r="LDU133" s="355"/>
      <c r="LDV133" s="355"/>
      <c r="LDW133" s="355"/>
      <c r="LDX133" s="355"/>
      <c r="LDY133" s="355"/>
      <c r="LDZ133" s="355"/>
      <c r="LEA133" s="355"/>
      <c r="LEB133" s="355"/>
      <c r="LEC133" s="355"/>
      <c r="LED133" s="355"/>
      <c r="LEE133" s="355"/>
      <c r="LEF133" s="355"/>
      <c r="LEG133" s="355"/>
      <c r="LEH133" s="355"/>
      <c r="LEI133" s="355"/>
      <c r="LEJ133" s="355"/>
      <c r="LEK133" s="355"/>
      <c r="LEL133" s="355"/>
      <c r="LEM133" s="355"/>
      <c r="LEN133" s="355"/>
      <c r="LEO133" s="355"/>
      <c r="LEP133" s="355"/>
      <c r="LEQ133" s="355"/>
      <c r="LER133" s="355"/>
      <c r="LES133" s="355"/>
      <c r="LET133" s="355"/>
      <c r="LEU133" s="355"/>
      <c r="LEV133" s="355"/>
      <c r="LEW133" s="355"/>
      <c r="LEX133" s="355"/>
      <c r="LEY133" s="355"/>
      <c r="LEZ133" s="355"/>
      <c r="LFA133" s="355"/>
      <c r="LFB133" s="355"/>
      <c r="LFC133" s="355"/>
      <c r="LFD133" s="355"/>
      <c r="LFE133" s="355"/>
      <c r="LFF133" s="355"/>
      <c r="LFG133" s="355"/>
      <c r="LFH133" s="355"/>
      <c r="LFI133" s="355"/>
      <c r="LFJ133" s="355"/>
      <c r="LFK133" s="355"/>
      <c r="LFL133" s="355"/>
      <c r="LFM133" s="355"/>
      <c r="LFN133" s="355"/>
      <c r="LFO133" s="355"/>
      <c r="LFP133" s="355"/>
      <c r="LFQ133" s="355"/>
      <c r="LFR133" s="355"/>
      <c r="LFS133" s="355"/>
      <c r="LFT133" s="355"/>
      <c r="LFU133" s="355"/>
      <c r="LFV133" s="355"/>
      <c r="LFW133" s="355"/>
      <c r="LFX133" s="355"/>
      <c r="LFY133" s="355"/>
      <c r="LFZ133" s="355"/>
      <c r="LGA133" s="355"/>
      <c r="LGB133" s="355"/>
      <c r="LGC133" s="355"/>
      <c r="LGD133" s="355"/>
      <c r="LGE133" s="355"/>
      <c r="LGF133" s="355"/>
      <c r="LGG133" s="355"/>
      <c r="LGH133" s="355"/>
      <c r="LGI133" s="355"/>
      <c r="LGJ133" s="355"/>
      <c r="LGK133" s="355"/>
      <c r="LGL133" s="355"/>
      <c r="LGM133" s="355"/>
      <c r="LGN133" s="355"/>
      <c r="LGO133" s="355"/>
      <c r="LGP133" s="355"/>
      <c r="LGQ133" s="355"/>
      <c r="LGR133" s="355"/>
      <c r="LGS133" s="355"/>
      <c r="LGT133" s="355"/>
      <c r="LGU133" s="355"/>
      <c r="LGV133" s="355"/>
      <c r="LGW133" s="355"/>
      <c r="LGX133" s="355"/>
      <c r="LGY133" s="355"/>
      <c r="LGZ133" s="355"/>
      <c r="LHA133" s="355"/>
      <c r="LHB133" s="355"/>
      <c r="LHC133" s="355"/>
      <c r="LHD133" s="355"/>
      <c r="LHE133" s="355"/>
      <c r="LHF133" s="355"/>
      <c r="LHG133" s="355"/>
      <c r="LHH133" s="355"/>
      <c r="LHI133" s="355"/>
      <c r="LHJ133" s="355"/>
      <c r="LHK133" s="355"/>
      <c r="LHL133" s="355"/>
      <c r="LHM133" s="355"/>
      <c r="LHN133" s="355"/>
      <c r="LHO133" s="355"/>
      <c r="LHP133" s="355"/>
      <c r="LHQ133" s="355"/>
      <c r="LHR133" s="355"/>
      <c r="LHS133" s="355"/>
      <c r="LHT133" s="355"/>
      <c r="LHU133" s="355"/>
      <c r="LHV133" s="355"/>
      <c r="LHW133" s="355"/>
      <c r="LHX133" s="355"/>
      <c r="LHY133" s="355"/>
      <c r="LHZ133" s="355"/>
      <c r="LIA133" s="355"/>
      <c r="LIB133" s="355"/>
      <c r="LIC133" s="355"/>
      <c r="LID133" s="355"/>
      <c r="LIE133" s="355"/>
      <c r="LIF133" s="355"/>
      <c r="LIG133" s="355"/>
      <c r="LIH133" s="355"/>
      <c r="LII133" s="355"/>
      <c r="LIJ133" s="355"/>
      <c r="LIK133" s="355"/>
      <c r="LIL133" s="355"/>
      <c r="LIM133" s="355"/>
      <c r="LIN133" s="355"/>
      <c r="LIO133" s="355"/>
      <c r="LIP133" s="355"/>
      <c r="LIQ133" s="355"/>
      <c r="LIR133" s="355"/>
      <c r="LIS133" s="355"/>
      <c r="LIT133" s="355"/>
      <c r="LIU133" s="355"/>
      <c r="LIV133" s="355"/>
      <c r="LIW133" s="355"/>
      <c r="LIX133" s="355"/>
      <c r="LIY133" s="355"/>
      <c r="LIZ133" s="355"/>
      <c r="LJA133" s="355"/>
      <c r="LJB133" s="355"/>
      <c r="LJC133" s="355"/>
      <c r="LJD133" s="355"/>
      <c r="LJE133" s="355"/>
      <c r="LJF133" s="355"/>
      <c r="LJG133" s="355"/>
      <c r="LJH133" s="355"/>
      <c r="LJI133" s="355"/>
      <c r="LJJ133" s="355"/>
      <c r="LJK133" s="355"/>
      <c r="LJL133" s="355"/>
      <c r="LJM133" s="355"/>
      <c r="LJN133" s="355"/>
      <c r="LJO133" s="355"/>
      <c r="LJP133" s="355"/>
      <c r="LJQ133" s="355"/>
      <c r="LJR133" s="355"/>
      <c r="LJS133" s="355"/>
      <c r="LJT133" s="355"/>
      <c r="LJU133" s="355"/>
      <c r="LJV133" s="355"/>
      <c r="LJW133" s="355"/>
      <c r="LJX133" s="355"/>
      <c r="LJY133" s="355"/>
      <c r="LJZ133" s="355"/>
      <c r="LKA133" s="355"/>
      <c r="LKB133" s="355"/>
      <c r="LKC133" s="355"/>
      <c r="LKD133" s="355"/>
      <c r="LKE133" s="355"/>
      <c r="LKF133" s="355"/>
      <c r="LKG133" s="355"/>
      <c r="LKH133" s="355"/>
      <c r="LKI133" s="355"/>
      <c r="LKJ133" s="355"/>
      <c r="LKK133" s="355"/>
      <c r="LKL133" s="355"/>
      <c r="LKM133" s="355"/>
      <c r="LKN133" s="355"/>
      <c r="LKO133" s="355"/>
      <c r="LKP133" s="355"/>
      <c r="LKQ133" s="355"/>
      <c r="LKR133" s="355"/>
      <c r="LKS133" s="355"/>
      <c r="LKT133" s="355"/>
      <c r="LKU133" s="355"/>
      <c r="LKV133" s="355"/>
      <c r="LKW133" s="355"/>
      <c r="LKX133" s="355"/>
      <c r="LKY133" s="355"/>
      <c r="LKZ133" s="355"/>
      <c r="LLA133" s="355"/>
      <c r="LLB133" s="355"/>
      <c r="LLC133" s="355"/>
      <c r="LLD133" s="355"/>
      <c r="LLE133" s="355"/>
      <c r="LLF133" s="355"/>
      <c r="LLG133" s="355"/>
      <c r="LLH133" s="355"/>
      <c r="LLI133" s="355"/>
      <c r="LLJ133" s="355"/>
      <c r="LLK133" s="355"/>
      <c r="LLL133" s="355"/>
      <c r="LLM133" s="355"/>
      <c r="LLN133" s="355"/>
      <c r="LLO133" s="355"/>
      <c r="LLP133" s="355"/>
      <c r="LLQ133" s="355"/>
      <c r="LLR133" s="355"/>
      <c r="LLS133" s="355"/>
      <c r="LLT133" s="355"/>
      <c r="LLU133" s="355"/>
      <c r="LLV133" s="355"/>
      <c r="LLW133" s="355"/>
      <c r="LLX133" s="355"/>
      <c r="LLY133" s="355"/>
      <c r="LLZ133" s="355"/>
      <c r="LMA133" s="355"/>
      <c r="LMH133" s="355"/>
      <c r="LMI133" s="355"/>
      <c r="LMJ133" s="355"/>
      <c r="LMK133" s="355"/>
      <c r="LML133" s="355"/>
      <c r="LMM133" s="355"/>
      <c r="LMN133" s="355"/>
      <c r="LMO133" s="355"/>
      <c r="LMP133" s="355"/>
      <c r="LMQ133" s="355"/>
      <c r="LMR133" s="355"/>
      <c r="LMS133" s="355"/>
      <c r="LMT133" s="355"/>
      <c r="LMU133" s="355"/>
      <c r="LMV133" s="355"/>
      <c r="LMW133" s="355"/>
      <c r="LMX133" s="355"/>
      <c r="LMY133" s="355"/>
      <c r="LMZ133" s="355"/>
      <c r="LNA133" s="355"/>
      <c r="LNB133" s="355"/>
      <c r="LNC133" s="355"/>
      <c r="LND133" s="355"/>
      <c r="LNE133" s="355"/>
      <c r="LNF133" s="355"/>
      <c r="LNG133" s="355"/>
      <c r="LNH133" s="355"/>
      <c r="LNI133" s="355"/>
      <c r="LNJ133" s="355"/>
      <c r="LNK133" s="355"/>
      <c r="LNL133" s="355"/>
      <c r="LNM133" s="355"/>
      <c r="LNN133" s="355"/>
      <c r="LNO133" s="355"/>
      <c r="LNP133" s="355"/>
      <c r="LNQ133" s="355"/>
      <c r="LNR133" s="355"/>
      <c r="LNS133" s="355"/>
      <c r="LNT133" s="355"/>
      <c r="LNU133" s="355"/>
      <c r="LNV133" s="355"/>
      <c r="LNW133" s="355"/>
      <c r="LNX133" s="355"/>
      <c r="LNY133" s="355"/>
      <c r="LNZ133" s="355"/>
      <c r="LOA133" s="355"/>
      <c r="LOB133" s="355"/>
      <c r="LOC133" s="355"/>
      <c r="LOD133" s="355"/>
      <c r="LOE133" s="355"/>
      <c r="LOF133" s="355"/>
      <c r="LOG133" s="355"/>
      <c r="LOH133" s="355"/>
      <c r="LOI133" s="355"/>
      <c r="LOJ133" s="355"/>
      <c r="LOK133" s="355"/>
      <c r="LOL133" s="355"/>
      <c r="LOM133" s="355"/>
      <c r="LON133" s="355"/>
      <c r="LOO133" s="355"/>
      <c r="LOP133" s="355"/>
      <c r="LOQ133" s="355"/>
      <c r="LOR133" s="355"/>
      <c r="LOS133" s="355"/>
      <c r="LOT133" s="355"/>
      <c r="LOU133" s="355"/>
      <c r="LOV133" s="355"/>
      <c r="LOW133" s="355"/>
      <c r="LOX133" s="355"/>
      <c r="LOY133" s="355"/>
      <c r="LOZ133" s="355"/>
      <c r="LPA133" s="355"/>
      <c r="LPB133" s="355"/>
      <c r="LPC133" s="355"/>
      <c r="LPD133" s="355"/>
      <c r="LPE133" s="355"/>
      <c r="LPF133" s="355"/>
      <c r="LPG133" s="355"/>
      <c r="LPH133" s="355"/>
      <c r="LPI133" s="355"/>
      <c r="LPJ133" s="355"/>
      <c r="LPK133" s="355"/>
      <c r="LPL133" s="355"/>
      <c r="LPM133" s="355"/>
      <c r="LPN133" s="355"/>
      <c r="LPO133" s="355"/>
      <c r="LPP133" s="355"/>
      <c r="LPQ133" s="355"/>
      <c r="LPR133" s="355"/>
      <c r="LPS133" s="355"/>
      <c r="LPT133" s="355"/>
      <c r="LPU133" s="355"/>
      <c r="LPV133" s="355"/>
      <c r="LPW133" s="355"/>
      <c r="LPX133" s="355"/>
      <c r="LPY133" s="355"/>
      <c r="LPZ133" s="355"/>
      <c r="LQA133" s="355"/>
      <c r="LQB133" s="355"/>
      <c r="LQC133" s="355"/>
      <c r="LQD133" s="355"/>
      <c r="LQE133" s="355"/>
      <c r="LQF133" s="355"/>
      <c r="LQG133" s="355"/>
      <c r="LQH133" s="355"/>
      <c r="LQI133" s="355"/>
      <c r="LQJ133" s="355"/>
      <c r="LQK133" s="355"/>
      <c r="LQL133" s="355"/>
      <c r="LQM133" s="355"/>
      <c r="LQN133" s="355"/>
      <c r="LQO133" s="355"/>
      <c r="LQP133" s="355"/>
      <c r="LQQ133" s="355"/>
      <c r="LQR133" s="355"/>
      <c r="LQS133" s="355"/>
      <c r="LQT133" s="355"/>
      <c r="LQU133" s="355"/>
      <c r="LQV133" s="355"/>
      <c r="LQW133" s="355"/>
      <c r="LQX133" s="355"/>
      <c r="LQY133" s="355"/>
      <c r="LQZ133" s="355"/>
      <c r="LRA133" s="355"/>
      <c r="LRB133" s="355"/>
      <c r="LRC133" s="355"/>
      <c r="LRD133" s="355"/>
      <c r="LRE133" s="355"/>
      <c r="LRF133" s="355"/>
      <c r="LRG133" s="355"/>
      <c r="LRH133" s="355"/>
      <c r="LRI133" s="355"/>
      <c r="LRJ133" s="355"/>
      <c r="LRK133" s="355"/>
      <c r="LRL133" s="355"/>
      <c r="LRM133" s="355"/>
      <c r="LRN133" s="355"/>
      <c r="LRO133" s="355"/>
      <c r="LRP133" s="355"/>
      <c r="LRQ133" s="355"/>
      <c r="LRR133" s="355"/>
      <c r="LRS133" s="355"/>
      <c r="LRT133" s="355"/>
      <c r="LRU133" s="355"/>
      <c r="LRV133" s="355"/>
      <c r="LRW133" s="355"/>
      <c r="LRX133" s="355"/>
      <c r="LRY133" s="355"/>
      <c r="LRZ133" s="355"/>
      <c r="LSA133" s="355"/>
      <c r="LSB133" s="355"/>
      <c r="LSC133" s="355"/>
      <c r="LSD133" s="355"/>
      <c r="LSE133" s="355"/>
      <c r="LSF133" s="355"/>
      <c r="LSG133" s="355"/>
      <c r="LSH133" s="355"/>
      <c r="LSI133" s="355"/>
      <c r="LSJ133" s="355"/>
      <c r="LSK133" s="355"/>
      <c r="LSL133" s="355"/>
      <c r="LSM133" s="355"/>
      <c r="LSN133" s="355"/>
      <c r="LSO133" s="355"/>
      <c r="LSP133" s="355"/>
      <c r="LSQ133" s="355"/>
      <c r="LSR133" s="355"/>
      <c r="LSS133" s="355"/>
      <c r="LST133" s="355"/>
      <c r="LSU133" s="355"/>
      <c r="LSV133" s="355"/>
      <c r="LSW133" s="355"/>
      <c r="LSX133" s="355"/>
      <c r="LSY133" s="355"/>
      <c r="LSZ133" s="355"/>
      <c r="LTA133" s="355"/>
      <c r="LTB133" s="355"/>
      <c r="LTC133" s="355"/>
      <c r="LTD133" s="355"/>
      <c r="LTE133" s="355"/>
      <c r="LTF133" s="355"/>
      <c r="LTG133" s="355"/>
      <c r="LTH133" s="355"/>
      <c r="LTI133" s="355"/>
      <c r="LTJ133" s="355"/>
      <c r="LTK133" s="355"/>
      <c r="LTL133" s="355"/>
      <c r="LTM133" s="355"/>
      <c r="LTN133" s="355"/>
      <c r="LTO133" s="355"/>
      <c r="LTP133" s="355"/>
      <c r="LTQ133" s="355"/>
      <c r="LTR133" s="355"/>
      <c r="LTS133" s="355"/>
      <c r="LTT133" s="355"/>
      <c r="LTU133" s="355"/>
      <c r="LTV133" s="355"/>
      <c r="LTW133" s="355"/>
      <c r="LTX133" s="355"/>
      <c r="LTY133" s="355"/>
      <c r="LTZ133" s="355"/>
      <c r="LUA133" s="355"/>
      <c r="LUB133" s="355"/>
      <c r="LUC133" s="355"/>
      <c r="LUD133" s="355"/>
      <c r="LUE133" s="355"/>
      <c r="LUF133" s="355"/>
      <c r="LUG133" s="355"/>
      <c r="LUH133" s="355"/>
      <c r="LUI133" s="355"/>
      <c r="LUJ133" s="355"/>
      <c r="LUK133" s="355"/>
      <c r="LUL133" s="355"/>
      <c r="LUM133" s="355"/>
      <c r="LUN133" s="355"/>
      <c r="LUO133" s="355"/>
      <c r="LUP133" s="355"/>
      <c r="LUQ133" s="355"/>
      <c r="LUR133" s="355"/>
      <c r="LUS133" s="355"/>
      <c r="LUT133" s="355"/>
      <c r="LUU133" s="355"/>
      <c r="LUV133" s="355"/>
      <c r="LUW133" s="355"/>
      <c r="LUX133" s="355"/>
      <c r="LUY133" s="355"/>
      <c r="LUZ133" s="355"/>
      <c r="LVA133" s="355"/>
      <c r="LVB133" s="355"/>
      <c r="LVC133" s="355"/>
      <c r="LVD133" s="355"/>
      <c r="LVE133" s="355"/>
      <c r="LVF133" s="355"/>
      <c r="LVG133" s="355"/>
      <c r="LVH133" s="355"/>
      <c r="LVI133" s="355"/>
      <c r="LVJ133" s="355"/>
      <c r="LVK133" s="355"/>
      <c r="LVL133" s="355"/>
      <c r="LVM133" s="355"/>
      <c r="LVN133" s="355"/>
      <c r="LVO133" s="355"/>
      <c r="LVP133" s="355"/>
      <c r="LVQ133" s="355"/>
      <c r="LVR133" s="355"/>
      <c r="LVS133" s="355"/>
      <c r="LVT133" s="355"/>
      <c r="LVU133" s="355"/>
      <c r="LVV133" s="355"/>
      <c r="LVW133" s="355"/>
      <c r="LWD133" s="355"/>
      <c r="LWE133" s="355"/>
      <c r="LWF133" s="355"/>
      <c r="LWG133" s="355"/>
      <c r="LWH133" s="355"/>
      <c r="LWI133" s="355"/>
      <c r="LWJ133" s="355"/>
      <c r="LWK133" s="355"/>
      <c r="LWL133" s="355"/>
      <c r="LWM133" s="355"/>
      <c r="LWN133" s="355"/>
      <c r="LWO133" s="355"/>
      <c r="LWP133" s="355"/>
      <c r="LWQ133" s="355"/>
      <c r="LWR133" s="355"/>
      <c r="LWS133" s="355"/>
      <c r="LWT133" s="355"/>
      <c r="LWU133" s="355"/>
      <c r="LWV133" s="355"/>
      <c r="LWW133" s="355"/>
      <c r="LWX133" s="355"/>
      <c r="LWY133" s="355"/>
      <c r="LWZ133" s="355"/>
      <c r="LXA133" s="355"/>
      <c r="LXB133" s="355"/>
      <c r="LXC133" s="355"/>
      <c r="LXD133" s="355"/>
      <c r="LXE133" s="355"/>
      <c r="LXF133" s="355"/>
      <c r="LXG133" s="355"/>
      <c r="LXH133" s="355"/>
      <c r="LXI133" s="355"/>
      <c r="LXJ133" s="355"/>
      <c r="LXK133" s="355"/>
      <c r="LXL133" s="355"/>
      <c r="LXM133" s="355"/>
      <c r="LXN133" s="355"/>
      <c r="LXO133" s="355"/>
      <c r="LXP133" s="355"/>
      <c r="LXQ133" s="355"/>
      <c r="LXR133" s="355"/>
      <c r="LXS133" s="355"/>
      <c r="LXT133" s="355"/>
      <c r="LXU133" s="355"/>
      <c r="LXV133" s="355"/>
      <c r="LXW133" s="355"/>
      <c r="LXX133" s="355"/>
      <c r="LXY133" s="355"/>
      <c r="LXZ133" s="355"/>
      <c r="LYA133" s="355"/>
      <c r="LYB133" s="355"/>
      <c r="LYC133" s="355"/>
      <c r="LYD133" s="355"/>
      <c r="LYE133" s="355"/>
      <c r="LYF133" s="355"/>
      <c r="LYG133" s="355"/>
      <c r="LYH133" s="355"/>
      <c r="LYI133" s="355"/>
      <c r="LYJ133" s="355"/>
      <c r="LYK133" s="355"/>
      <c r="LYL133" s="355"/>
      <c r="LYM133" s="355"/>
      <c r="LYN133" s="355"/>
      <c r="LYO133" s="355"/>
      <c r="LYP133" s="355"/>
      <c r="LYQ133" s="355"/>
      <c r="LYR133" s="355"/>
      <c r="LYS133" s="355"/>
      <c r="LYT133" s="355"/>
      <c r="LYU133" s="355"/>
      <c r="LYV133" s="355"/>
      <c r="LYW133" s="355"/>
      <c r="LYX133" s="355"/>
      <c r="LYY133" s="355"/>
      <c r="LYZ133" s="355"/>
      <c r="LZA133" s="355"/>
      <c r="LZB133" s="355"/>
      <c r="LZC133" s="355"/>
      <c r="LZD133" s="355"/>
      <c r="LZE133" s="355"/>
      <c r="LZF133" s="355"/>
      <c r="LZG133" s="355"/>
      <c r="LZH133" s="355"/>
      <c r="LZI133" s="355"/>
      <c r="LZJ133" s="355"/>
      <c r="LZK133" s="355"/>
      <c r="LZL133" s="355"/>
      <c r="LZM133" s="355"/>
      <c r="LZN133" s="355"/>
      <c r="LZO133" s="355"/>
      <c r="LZP133" s="355"/>
      <c r="LZQ133" s="355"/>
      <c r="LZR133" s="355"/>
      <c r="LZS133" s="355"/>
      <c r="LZT133" s="355"/>
      <c r="LZU133" s="355"/>
      <c r="LZV133" s="355"/>
      <c r="LZW133" s="355"/>
      <c r="LZX133" s="355"/>
      <c r="LZY133" s="355"/>
      <c r="LZZ133" s="355"/>
      <c r="MAA133" s="355"/>
      <c r="MAB133" s="355"/>
      <c r="MAC133" s="355"/>
      <c r="MAD133" s="355"/>
      <c r="MAE133" s="355"/>
      <c r="MAF133" s="355"/>
      <c r="MAG133" s="355"/>
      <c r="MAH133" s="355"/>
      <c r="MAI133" s="355"/>
      <c r="MAJ133" s="355"/>
      <c r="MAK133" s="355"/>
      <c r="MAL133" s="355"/>
      <c r="MAM133" s="355"/>
      <c r="MAN133" s="355"/>
      <c r="MAO133" s="355"/>
      <c r="MAP133" s="355"/>
      <c r="MAQ133" s="355"/>
      <c r="MAR133" s="355"/>
      <c r="MAS133" s="355"/>
      <c r="MAT133" s="355"/>
      <c r="MAU133" s="355"/>
      <c r="MAV133" s="355"/>
      <c r="MAW133" s="355"/>
      <c r="MAX133" s="355"/>
      <c r="MAY133" s="355"/>
      <c r="MAZ133" s="355"/>
      <c r="MBA133" s="355"/>
      <c r="MBB133" s="355"/>
      <c r="MBC133" s="355"/>
      <c r="MBD133" s="355"/>
      <c r="MBE133" s="355"/>
      <c r="MBF133" s="355"/>
      <c r="MBG133" s="355"/>
      <c r="MBH133" s="355"/>
      <c r="MBI133" s="355"/>
      <c r="MBJ133" s="355"/>
      <c r="MBK133" s="355"/>
      <c r="MBL133" s="355"/>
      <c r="MBM133" s="355"/>
      <c r="MBN133" s="355"/>
      <c r="MBO133" s="355"/>
      <c r="MBP133" s="355"/>
      <c r="MBQ133" s="355"/>
      <c r="MBR133" s="355"/>
      <c r="MBS133" s="355"/>
      <c r="MBT133" s="355"/>
      <c r="MBU133" s="355"/>
      <c r="MBV133" s="355"/>
      <c r="MBW133" s="355"/>
      <c r="MBX133" s="355"/>
      <c r="MBY133" s="355"/>
      <c r="MBZ133" s="355"/>
      <c r="MCA133" s="355"/>
      <c r="MCB133" s="355"/>
      <c r="MCC133" s="355"/>
      <c r="MCD133" s="355"/>
      <c r="MCE133" s="355"/>
      <c r="MCF133" s="355"/>
      <c r="MCG133" s="355"/>
      <c r="MCH133" s="355"/>
      <c r="MCI133" s="355"/>
      <c r="MCJ133" s="355"/>
      <c r="MCK133" s="355"/>
      <c r="MCL133" s="355"/>
      <c r="MCM133" s="355"/>
      <c r="MCN133" s="355"/>
      <c r="MCO133" s="355"/>
      <c r="MCP133" s="355"/>
      <c r="MCQ133" s="355"/>
      <c r="MCR133" s="355"/>
      <c r="MCS133" s="355"/>
      <c r="MCT133" s="355"/>
      <c r="MCU133" s="355"/>
      <c r="MCV133" s="355"/>
      <c r="MCW133" s="355"/>
      <c r="MCX133" s="355"/>
      <c r="MCY133" s="355"/>
      <c r="MCZ133" s="355"/>
      <c r="MDA133" s="355"/>
      <c r="MDB133" s="355"/>
      <c r="MDC133" s="355"/>
      <c r="MDD133" s="355"/>
      <c r="MDE133" s="355"/>
      <c r="MDF133" s="355"/>
      <c r="MDG133" s="355"/>
      <c r="MDH133" s="355"/>
      <c r="MDI133" s="355"/>
      <c r="MDJ133" s="355"/>
      <c r="MDK133" s="355"/>
      <c r="MDL133" s="355"/>
      <c r="MDM133" s="355"/>
      <c r="MDN133" s="355"/>
      <c r="MDO133" s="355"/>
      <c r="MDP133" s="355"/>
      <c r="MDQ133" s="355"/>
      <c r="MDR133" s="355"/>
      <c r="MDS133" s="355"/>
      <c r="MDT133" s="355"/>
      <c r="MDU133" s="355"/>
      <c r="MDV133" s="355"/>
      <c r="MDW133" s="355"/>
      <c r="MDX133" s="355"/>
      <c r="MDY133" s="355"/>
      <c r="MDZ133" s="355"/>
      <c r="MEA133" s="355"/>
      <c r="MEB133" s="355"/>
      <c r="MEC133" s="355"/>
      <c r="MED133" s="355"/>
      <c r="MEE133" s="355"/>
      <c r="MEF133" s="355"/>
      <c r="MEG133" s="355"/>
      <c r="MEH133" s="355"/>
      <c r="MEI133" s="355"/>
      <c r="MEJ133" s="355"/>
      <c r="MEK133" s="355"/>
      <c r="MEL133" s="355"/>
      <c r="MEM133" s="355"/>
      <c r="MEN133" s="355"/>
      <c r="MEO133" s="355"/>
      <c r="MEP133" s="355"/>
      <c r="MEQ133" s="355"/>
      <c r="MER133" s="355"/>
      <c r="MES133" s="355"/>
      <c r="MET133" s="355"/>
      <c r="MEU133" s="355"/>
      <c r="MEV133" s="355"/>
      <c r="MEW133" s="355"/>
      <c r="MEX133" s="355"/>
      <c r="MEY133" s="355"/>
      <c r="MEZ133" s="355"/>
      <c r="MFA133" s="355"/>
      <c r="MFB133" s="355"/>
      <c r="MFC133" s="355"/>
      <c r="MFD133" s="355"/>
      <c r="MFE133" s="355"/>
      <c r="MFF133" s="355"/>
      <c r="MFG133" s="355"/>
      <c r="MFH133" s="355"/>
      <c r="MFI133" s="355"/>
      <c r="MFJ133" s="355"/>
      <c r="MFK133" s="355"/>
      <c r="MFL133" s="355"/>
      <c r="MFM133" s="355"/>
      <c r="MFN133" s="355"/>
      <c r="MFO133" s="355"/>
      <c r="MFP133" s="355"/>
      <c r="MFQ133" s="355"/>
      <c r="MFR133" s="355"/>
      <c r="MFS133" s="355"/>
      <c r="MFZ133" s="355"/>
      <c r="MGA133" s="355"/>
      <c r="MGB133" s="355"/>
      <c r="MGC133" s="355"/>
      <c r="MGD133" s="355"/>
      <c r="MGE133" s="355"/>
      <c r="MGF133" s="355"/>
      <c r="MGG133" s="355"/>
      <c r="MGH133" s="355"/>
      <c r="MGI133" s="355"/>
      <c r="MGJ133" s="355"/>
      <c r="MGK133" s="355"/>
      <c r="MGL133" s="355"/>
      <c r="MGM133" s="355"/>
      <c r="MGN133" s="355"/>
      <c r="MGO133" s="355"/>
      <c r="MGP133" s="355"/>
      <c r="MGQ133" s="355"/>
      <c r="MGR133" s="355"/>
      <c r="MGS133" s="355"/>
      <c r="MGT133" s="355"/>
      <c r="MGU133" s="355"/>
      <c r="MGV133" s="355"/>
      <c r="MGW133" s="355"/>
      <c r="MGX133" s="355"/>
      <c r="MGY133" s="355"/>
      <c r="MGZ133" s="355"/>
      <c r="MHA133" s="355"/>
      <c r="MHB133" s="355"/>
      <c r="MHC133" s="355"/>
      <c r="MHD133" s="355"/>
      <c r="MHE133" s="355"/>
      <c r="MHF133" s="355"/>
      <c r="MHG133" s="355"/>
      <c r="MHH133" s="355"/>
      <c r="MHI133" s="355"/>
      <c r="MHJ133" s="355"/>
      <c r="MHK133" s="355"/>
      <c r="MHL133" s="355"/>
      <c r="MHM133" s="355"/>
      <c r="MHN133" s="355"/>
      <c r="MHO133" s="355"/>
      <c r="MHP133" s="355"/>
      <c r="MHQ133" s="355"/>
      <c r="MHR133" s="355"/>
      <c r="MHS133" s="355"/>
      <c r="MHT133" s="355"/>
      <c r="MHU133" s="355"/>
      <c r="MHV133" s="355"/>
      <c r="MHW133" s="355"/>
      <c r="MHX133" s="355"/>
      <c r="MHY133" s="355"/>
      <c r="MHZ133" s="355"/>
      <c r="MIA133" s="355"/>
      <c r="MIB133" s="355"/>
      <c r="MIC133" s="355"/>
      <c r="MID133" s="355"/>
      <c r="MIE133" s="355"/>
      <c r="MIF133" s="355"/>
      <c r="MIG133" s="355"/>
      <c r="MIH133" s="355"/>
      <c r="MII133" s="355"/>
      <c r="MIJ133" s="355"/>
      <c r="MIK133" s="355"/>
      <c r="MIL133" s="355"/>
      <c r="MIM133" s="355"/>
      <c r="MIN133" s="355"/>
      <c r="MIO133" s="355"/>
      <c r="MIP133" s="355"/>
      <c r="MIQ133" s="355"/>
      <c r="MIR133" s="355"/>
      <c r="MIS133" s="355"/>
      <c r="MIT133" s="355"/>
      <c r="MIU133" s="355"/>
      <c r="MIV133" s="355"/>
      <c r="MIW133" s="355"/>
      <c r="MIX133" s="355"/>
      <c r="MIY133" s="355"/>
      <c r="MIZ133" s="355"/>
      <c r="MJA133" s="355"/>
      <c r="MJB133" s="355"/>
      <c r="MJC133" s="355"/>
      <c r="MJD133" s="355"/>
      <c r="MJE133" s="355"/>
      <c r="MJF133" s="355"/>
      <c r="MJG133" s="355"/>
      <c r="MJH133" s="355"/>
      <c r="MJI133" s="355"/>
      <c r="MJJ133" s="355"/>
      <c r="MJK133" s="355"/>
      <c r="MJL133" s="355"/>
      <c r="MJM133" s="355"/>
      <c r="MJN133" s="355"/>
      <c r="MJO133" s="355"/>
      <c r="MJP133" s="355"/>
      <c r="MJQ133" s="355"/>
      <c r="MJR133" s="355"/>
      <c r="MJS133" s="355"/>
      <c r="MJT133" s="355"/>
      <c r="MJU133" s="355"/>
      <c r="MJV133" s="355"/>
      <c r="MJW133" s="355"/>
      <c r="MJX133" s="355"/>
      <c r="MJY133" s="355"/>
      <c r="MJZ133" s="355"/>
      <c r="MKA133" s="355"/>
      <c r="MKB133" s="355"/>
      <c r="MKC133" s="355"/>
      <c r="MKD133" s="355"/>
      <c r="MKE133" s="355"/>
      <c r="MKF133" s="355"/>
      <c r="MKG133" s="355"/>
      <c r="MKH133" s="355"/>
      <c r="MKI133" s="355"/>
      <c r="MKJ133" s="355"/>
      <c r="MKK133" s="355"/>
      <c r="MKL133" s="355"/>
      <c r="MKM133" s="355"/>
      <c r="MKN133" s="355"/>
      <c r="MKO133" s="355"/>
      <c r="MKP133" s="355"/>
      <c r="MKQ133" s="355"/>
      <c r="MKR133" s="355"/>
      <c r="MKS133" s="355"/>
      <c r="MKT133" s="355"/>
      <c r="MKU133" s="355"/>
      <c r="MKV133" s="355"/>
      <c r="MKW133" s="355"/>
      <c r="MKX133" s="355"/>
      <c r="MKY133" s="355"/>
      <c r="MKZ133" s="355"/>
      <c r="MLA133" s="355"/>
      <c r="MLB133" s="355"/>
      <c r="MLC133" s="355"/>
      <c r="MLD133" s="355"/>
      <c r="MLE133" s="355"/>
      <c r="MLF133" s="355"/>
      <c r="MLG133" s="355"/>
      <c r="MLH133" s="355"/>
      <c r="MLI133" s="355"/>
      <c r="MLJ133" s="355"/>
      <c r="MLK133" s="355"/>
      <c r="MLL133" s="355"/>
      <c r="MLM133" s="355"/>
      <c r="MLN133" s="355"/>
      <c r="MLO133" s="355"/>
      <c r="MLP133" s="355"/>
      <c r="MLQ133" s="355"/>
      <c r="MLR133" s="355"/>
      <c r="MLS133" s="355"/>
      <c r="MLT133" s="355"/>
      <c r="MLU133" s="355"/>
      <c r="MLV133" s="355"/>
      <c r="MLW133" s="355"/>
      <c r="MLX133" s="355"/>
      <c r="MLY133" s="355"/>
      <c r="MLZ133" s="355"/>
      <c r="MMA133" s="355"/>
      <c r="MMB133" s="355"/>
      <c r="MMC133" s="355"/>
      <c r="MMD133" s="355"/>
      <c r="MME133" s="355"/>
      <c r="MMF133" s="355"/>
      <c r="MMG133" s="355"/>
      <c r="MMH133" s="355"/>
      <c r="MMI133" s="355"/>
      <c r="MMJ133" s="355"/>
      <c r="MMK133" s="355"/>
      <c r="MML133" s="355"/>
      <c r="MMM133" s="355"/>
      <c r="MMN133" s="355"/>
      <c r="MMO133" s="355"/>
      <c r="MMP133" s="355"/>
      <c r="MMQ133" s="355"/>
      <c r="MMR133" s="355"/>
      <c r="MMS133" s="355"/>
      <c r="MMT133" s="355"/>
      <c r="MMU133" s="355"/>
      <c r="MMV133" s="355"/>
      <c r="MMW133" s="355"/>
      <c r="MMX133" s="355"/>
      <c r="MMY133" s="355"/>
      <c r="MMZ133" s="355"/>
      <c r="MNA133" s="355"/>
      <c r="MNB133" s="355"/>
      <c r="MNC133" s="355"/>
      <c r="MND133" s="355"/>
      <c r="MNE133" s="355"/>
      <c r="MNF133" s="355"/>
      <c r="MNG133" s="355"/>
      <c r="MNH133" s="355"/>
      <c r="MNI133" s="355"/>
      <c r="MNJ133" s="355"/>
      <c r="MNK133" s="355"/>
      <c r="MNL133" s="355"/>
      <c r="MNM133" s="355"/>
      <c r="MNN133" s="355"/>
      <c r="MNO133" s="355"/>
      <c r="MNP133" s="355"/>
      <c r="MNQ133" s="355"/>
      <c r="MNR133" s="355"/>
      <c r="MNS133" s="355"/>
      <c r="MNT133" s="355"/>
      <c r="MNU133" s="355"/>
      <c r="MNV133" s="355"/>
      <c r="MNW133" s="355"/>
      <c r="MNX133" s="355"/>
      <c r="MNY133" s="355"/>
      <c r="MNZ133" s="355"/>
      <c r="MOA133" s="355"/>
      <c r="MOB133" s="355"/>
      <c r="MOC133" s="355"/>
      <c r="MOD133" s="355"/>
      <c r="MOE133" s="355"/>
      <c r="MOF133" s="355"/>
      <c r="MOG133" s="355"/>
      <c r="MOH133" s="355"/>
      <c r="MOI133" s="355"/>
      <c r="MOJ133" s="355"/>
      <c r="MOK133" s="355"/>
      <c r="MOL133" s="355"/>
      <c r="MOM133" s="355"/>
      <c r="MON133" s="355"/>
      <c r="MOO133" s="355"/>
      <c r="MOP133" s="355"/>
      <c r="MOQ133" s="355"/>
      <c r="MOR133" s="355"/>
      <c r="MOS133" s="355"/>
      <c r="MOT133" s="355"/>
      <c r="MOU133" s="355"/>
      <c r="MOV133" s="355"/>
      <c r="MOW133" s="355"/>
      <c r="MOX133" s="355"/>
      <c r="MOY133" s="355"/>
      <c r="MOZ133" s="355"/>
      <c r="MPA133" s="355"/>
      <c r="MPB133" s="355"/>
      <c r="MPC133" s="355"/>
      <c r="MPD133" s="355"/>
      <c r="MPE133" s="355"/>
      <c r="MPF133" s="355"/>
      <c r="MPG133" s="355"/>
      <c r="MPH133" s="355"/>
      <c r="MPI133" s="355"/>
      <c r="MPJ133" s="355"/>
      <c r="MPK133" s="355"/>
      <c r="MPL133" s="355"/>
      <c r="MPM133" s="355"/>
      <c r="MPN133" s="355"/>
      <c r="MPO133" s="355"/>
      <c r="MPV133" s="355"/>
      <c r="MPW133" s="355"/>
      <c r="MPX133" s="355"/>
      <c r="MPY133" s="355"/>
      <c r="MPZ133" s="355"/>
      <c r="MQA133" s="355"/>
      <c r="MQB133" s="355"/>
      <c r="MQC133" s="355"/>
      <c r="MQD133" s="355"/>
      <c r="MQE133" s="355"/>
      <c r="MQF133" s="355"/>
      <c r="MQG133" s="355"/>
      <c r="MQH133" s="355"/>
      <c r="MQI133" s="355"/>
      <c r="MQJ133" s="355"/>
      <c r="MQK133" s="355"/>
      <c r="MQL133" s="355"/>
      <c r="MQM133" s="355"/>
      <c r="MQN133" s="355"/>
      <c r="MQO133" s="355"/>
      <c r="MQP133" s="355"/>
      <c r="MQQ133" s="355"/>
      <c r="MQR133" s="355"/>
      <c r="MQS133" s="355"/>
      <c r="MQT133" s="355"/>
      <c r="MQU133" s="355"/>
      <c r="MQV133" s="355"/>
      <c r="MQW133" s="355"/>
      <c r="MQX133" s="355"/>
      <c r="MQY133" s="355"/>
      <c r="MQZ133" s="355"/>
      <c r="MRA133" s="355"/>
      <c r="MRB133" s="355"/>
      <c r="MRC133" s="355"/>
      <c r="MRD133" s="355"/>
      <c r="MRE133" s="355"/>
      <c r="MRF133" s="355"/>
      <c r="MRG133" s="355"/>
      <c r="MRH133" s="355"/>
      <c r="MRI133" s="355"/>
      <c r="MRJ133" s="355"/>
      <c r="MRK133" s="355"/>
      <c r="MRL133" s="355"/>
      <c r="MRM133" s="355"/>
      <c r="MRN133" s="355"/>
      <c r="MRO133" s="355"/>
      <c r="MRP133" s="355"/>
      <c r="MRQ133" s="355"/>
      <c r="MRR133" s="355"/>
      <c r="MRS133" s="355"/>
      <c r="MRT133" s="355"/>
      <c r="MRU133" s="355"/>
      <c r="MRV133" s="355"/>
      <c r="MRW133" s="355"/>
      <c r="MRX133" s="355"/>
      <c r="MRY133" s="355"/>
      <c r="MRZ133" s="355"/>
      <c r="MSA133" s="355"/>
      <c r="MSB133" s="355"/>
      <c r="MSC133" s="355"/>
      <c r="MSD133" s="355"/>
      <c r="MSE133" s="355"/>
      <c r="MSF133" s="355"/>
      <c r="MSG133" s="355"/>
      <c r="MSH133" s="355"/>
      <c r="MSI133" s="355"/>
      <c r="MSJ133" s="355"/>
      <c r="MSK133" s="355"/>
      <c r="MSL133" s="355"/>
      <c r="MSM133" s="355"/>
      <c r="MSN133" s="355"/>
      <c r="MSO133" s="355"/>
      <c r="MSP133" s="355"/>
      <c r="MSQ133" s="355"/>
      <c r="MSR133" s="355"/>
      <c r="MSS133" s="355"/>
      <c r="MST133" s="355"/>
      <c r="MSU133" s="355"/>
      <c r="MSV133" s="355"/>
      <c r="MSW133" s="355"/>
      <c r="MSX133" s="355"/>
      <c r="MSY133" s="355"/>
      <c r="MSZ133" s="355"/>
      <c r="MTA133" s="355"/>
      <c r="MTB133" s="355"/>
      <c r="MTC133" s="355"/>
      <c r="MTD133" s="355"/>
      <c r="MTE133" s="355"/>
      <c r="MTF133" s="355"/>
      <c r="MTG133" s="355"/>
      <c r="MTH133" s="355"/>
      <c r="MTI133" s="355"/>
      <c r="MTJ133" s="355"/>
      <c r="MTK133" s="355"/>
      <c r="MTL133" s="355"/>
      <c r="MTM133" s="355"/>
      <c r="MTN133" s="355"/>
      <c r="MTO133" s="355"/>
      <c r="MTP133" s="355"/>
      <c r="MTQ133" s="355"/>
      <c r="MTR133" s="355"/>
      <c r="MTS133" s="355"/>
      <c r="MTT133" s="355"/>
      <c r="MTU133" s="355"/>
      <c r="MTV133" s="355"/>
      <c r="MTW133" s="355"/>
      <c r="MTX133" s="355"/>
      <c r="MTY133" s="355"/>
      <c r="MTZ133" s="355"/>
      <c r="MUA133" s="355"/>
      <c r="MUB133" s="355"/>
      <c r="MUC133" s="355"/>
      <c r="MUD133" s="355"/>
      <c r="MUE133" s="355"/>
      <c r="MUF133" s="355"/>
      <c r="MUG133" s="355"/>
      <c r="MUH133" s="355"/>
      <c r="MUI133" s="355"/>
      <c r="MUJ133" s="355"/>
      <c r="MUK133" s="355"/>
      <c r="MUL133" s="355"/>
      <c r="MUM133" s="355"/>
      <c r="MUN133" s="355"/>
      <c r="MUO133" s="355"/>
      <c r="MUP133" s="355"/>
      <c r="MUQ133" s="355"/>
      <c r="MUR133" s="355"/>
      <c r="MUS133" s="355"/>
      <c r="MUT133" s="355"/>
      <c r="MUU133" s="355"/>
      <c r="MUV133" s="355"/>
      <c r="MUW133" s="355"/>
      <c r="MUX133" s="355"/>
      <c r="MUY133" s="355"/>
      <c r="MUZ133" s="355"/>
      <c r="MVA133" s="355"/>
      <c r="MVB133" s="355"/>
      <c r="MVC133" s="355"/>
      <c r="MVD133" s="355"/>
      <c r="MVE133" s="355"/>
      <c r="MVF133" s="355"/>
      <c r="MVG133" s="355"/>
      <c r="MVH133" s="355"/>
      <c r="MVI133" s="355"/>
      <c r="MVJ133" s="355"/>
      <c r="MVK133" s="355"/>
      <c r="MVL133" s="355"/>
      <c r="MVM133" s="355"/>
      <c r="MVN133" s="355"/>
      <c r="MVO133" s="355"/>
      <c r="MVP133" s="355"/>
      <c r="MVQ133" s="355"/>
      <c r="MVR133" s="355"/>
      <c r="MVS133" s="355"/>
      <c r="MVT133" s="355"/>
      <c r="MVU133" s="355"/>
      <c r="MVV133" s="355"/>
      <c r="MVW133" s="355"/>
      <c r="MVX133" s="355"/>
      <c r="MVY133" s="355"/>
      <c r="MVZ133" s="355"/>
      <c r="MWA133" s="355"/>
      <c r="MWB133" s="355"/>
      <c r="MWC133" s="355"/>
      <c r="MWD133" s="355"/>
      <c r="MWE133" s="355"/>
      <c r="MWF133" s="355"/>
      <c r="MWG133" s="355"/>
      <c r="MWH133" s="355"/>
      <c r="MWI133" s="355"/>
      <c r="MWJ133" s="355"/>
      <c r="MWK133" s="355"/>
      <c r="MWL133" s="355"/>
      <c r="MWM133" s="355"/>
      <c r="MWN133" s="355"/>
      <c r="MWO133" s="355"/>
      <c r="MWP133" s="355"/>
      <c r="MWQ133" s="355"/>
      <c r="MWR133" s="355"/>
      <c r="MWS133" s="355"/>
      <c r="MWT133" s="355"/>
      <c r="MWU133" s="355"/>
      <c r="MWV133" s="355"/>
      <c r="MWW133" s="355"/>
      <c r="MWX133" s="355"/>
      <c r="MWY133" s="355"/>
      <c r="MWZ133" s="355"/>
      <c r="MXA133" s="355"/>
      <c r="MXB133" s="355"/>
      <c r="MXC133" s="355"/>
      <c r="MXD133" s="355"/>
      <c r="MXE133" s="355"/>
      <c r="MXF133" s="355"/>
      <c r="MXG133" s="355"/>
      <c r="MXH133" s="355"/>
      <c r="MXI133" s="355"/>
      <c r="MXJ133" s="355"/>
      <c r="MXK133" s="355"/>
      <c r="MXL133" s="355"/>
      <c r="MXM133" s="355"/>
      <c r="MXN133" s="355"/>
      <c r="MXO133" s="355"/>
      <c r="MXP133" s="355"/>
      <c r="MXQ133" s="355"/>
      <c r="MXR133" s="355"/>
      <c r="MXS133" s="355"/>
      <c r="MXT133" s="355"/>
      <c r="MXU133" s="355"/>
      <c r="MXV133" s="355"/>
      <c r="MXW133" s="355"/>
      <c r="MXX133" s="355"/>
      <c r="MXY133" s="355"/>
      <c r="MXZ133" s="355"/>
      <c r="MYA133" s="355"/>
      <c r="MYB133" s="355"/>
      <c r="MYC133" s="355"/>
      <c r="MYD133" s="355"/>
      <c r="MYE133" s="355"/>
      <c r="MYF133" s="355"/>
      <c r="MYG133" s="355"/>
      <c r="MYH133" s="355"/>
      <c r="MYI133" s="355"/>
      <c r="MYJ133" s="355"/>
      <c r="MYK133" s="355"/>
      <c r="MYL133" s="355"/>
      <c r="MYM133" s="355"/>
      <c r="MYN133" s="355"/>
      <c r="MYO133" s="355"/>
      <c r="MYP133" s="355"/>
      <c r="MYQ133" s="355"/>
      <c r="MYR133" s="355"/>
      <c r="MYS133" s="355"/>
      <c r="MYT133" s="355"/>
      <c r="MYU133" s="355"/>
      <c r="MYV133" s="355"/>
      <c r="MYW133" s="355"/>
      <c r="MYX133" s="355"/>
      <c r="MYY133" s="355"/>
      <c r="MYZ133" s="355"/>
      <c r="MZA133" s="355"/>
      <c r="MZB133" s="355"/>
      <c r="MZC133" s="355"/>
      <c r="MZD133" s="355"/>
      <c r="MZE133" s="355"/>
      <c r="MZF133" s="355"/>
      <c r="MZG133" s="355"/>
      <c r="MZH133" s="355"/>
      <c r="MZI133" s="355"/>
      <c r="MZJ133" s="355"/>
      <c r="MZK133" s="355"/>
      <c r="MZR133" s="355"/>
      <c r="MZS133" s="355"/>
      <c r="MZT133" s="355"/>
      <c r="MZU133" s="355"/>
      <c r="MZV133" s="355"/>
      <c r="MZW133" s="355"/>
      <c r="MZX133" s="355"/>
      <c r="MZY133" s="355"/>
      <c r="MZZ133" s="355"/>
      <c r="NAA133" s="355"/>
      <c r="NAB133" s="355"/>
      <c r="NAC133" s="355"/>
      <c r="NAD133" s="355"/>
      <c r="NAE133" s="355"/>
      <c r="NAF133" s="355"/>
      <c r="NAG133" s="355"/>
      <c r="NAH133" s="355"/>
      <c r="NAI133" s="355"/>
      <c r="NAJ133" s="355"/>
      <c r="NAK133" s="355"/>
      <c r="NAL133" s="355"/>
      <c r="NAM133" s="355"/>
      <c r="NAN133" s="355"/>
      <c r="NAO133" s="355"/>
      <c r="NAP133" s="355"/>
      <c r="NAQ133" s="355"/>
      <c r="NAR133" s="355"/>
      <c r="NAS133" s="355"/>
      <c r="NAT133" s="355"/>
      <c r="NAU133" s="355"/>
      <c r="NAV133" s="355"/>
      <c r="NAW133" s="355"/>
      <c r="NAX133" s="355"/>
      <c r="NAY133" s="355"/>
      <c r="NAZ133" s="355"/>
      <c r="NBA133" s="355"/>
      <c r="NBB133" s="355"/>
      <c r="NBC133" s="355"/>
      <c r="NBD133" s="355"/>
      <c r="NBE133" s="355"/>
      <c r="NBF133" s="355"/>
      <c r="NBG133" s="355"/>
      <c r="NBH133" s="355"/>
      <c r="NBI133" s="355"/>
      <c r="NBJ133" s="355"/>
      <c r="NBK133" s="355"/>
      <c r="NBL133" s="355"/>
      <c r="NBM133" s="355"/>
      <c r="NBN133" s="355"/>
      <c r="NBO133" s="355"/>
      <c r="NBP133" s="355"/>
      <c r="NBQ133" s="355"/>
      <c r="NBR133" s="355"/>
      <c r="NBS133" s="355"/>
      <c r="NBT133" s="355"/>
      <c r="NBU133" s="355"/>
      <c r="NBV133" s="355"/>
      <c r="NBW133" s="355"/>
      <c r="NBX133" s="355"/>
      <c r="NBY133" s="355"/>
      <c r="NBZ133" s="355"/>
      <c r="NCA133" s="355"/>
      <c r="NCB133" s="355"/>
      <c r="NCC133" s="355"/>
      <c r="NCD133" s="355"/>
      <c r="NCE133" s="355"/>
      <c r="NCF133" s="355"/>
      <c r="NCG133" s="355"/>
      <c r="NCH133" s="355"/>
      <c r="NCI133" s="355"/>
      <c r="NCJ133" s="355"/>
      <c r="NCK133" s="355"/>
      <c r="NCL133" s="355"/>
      <c r="NCM133" s="355"/>
      <c r="NCN133" s="355"/>
      <c r="NCO133" s="355"/>
      <c r="NCP133" s="355"/>
      <c r="NCQ133" s="355"/>
      <c r="NCR133" s="355"/>
      <c r="NCS133" s="355"/>
      <c r="NCT133" s="355"/>
      <c r="NCU133" s="355"/>
      <c r="NCV133" s="355"/>
      <c r="NCW133" s="355"/>
      <c r="NCX133" s="355"/>
      <c r="NCY133" s="355"/>
      <c r="NCZ133" s="355"/>
      <c r="NDA133" s="355"/>
      <c r="NDB133" s="355"/>
      <c r="NDC133" s="355"/>
      <c r="NDD133" s="355"/>
      <c r="NDE133" s="355"/>
      <c r="NDF133" s="355"/>
      <c r="NDG133" s="355"/>
      <c r="NDH133" s="355"/>
      <c r="NDI133" s="355"/>
      <c r="NDJ133" s="355"/>
      <c r="NDK133" s="355"/>
      <c r="NDL133" s="355"/>
      <c r="NDM133" s="355"/>
      <c r="NDN133" s="355"/>
      <c r="NDO133" s="355"/>
      <c r="NDP133" s="355"/>
      <c r="NDQ133" s="355"/>
      <c r="NDR133" s="355"/>
      <c r="NDS133" s="355"/>
      <c r="NDT133" s="355"/>
      <c r="NDU133" s="355"/>
      <c r="NDV133" s="355"/>
      <c r="NDW133" s="355"/>
      <c r="NDX133" s="355"/>
      <c r="NDY133" s="355"/>
      <c r="NDZ133" s="355"/>
      <c r="NEA133" s="355"/>
      <c r="NEB133" s="355"/>
      <c r="NEC133" s="355"/>
      <c r="NED133" s="355"/>
      <c r="NEE133" s="355"/>
      <c r="NEF133" s="355"/>
      <c r="NEG133" s="355"/>
      <c r="NEH133" s="355"/>
      <c r="NEI133" s="355"/>
      <c r="NEJ133" s="355"/>
      <c r="NEK133" s="355"/>
      <c r="NEL133" s="355"/>
      <c r="NEM133" s="355"/>
      <c r="NEN133" s="355"/>
      <c r="NEO133" s="355"/>
      <c r="NEP133" s="355"/>
      <c r="NEQ133" s="355"/>
      <c r="NER133" s="355"/>
      <c r="NES133" s="355"/>
      <c r="NET133" s="355"/>
      <c r="NEU133" s="355"/>
      <c r="NEV133" s="355"/>
      <c r="NEW133" s="355"/>
      <c r="NEX133" s="355"/>
      <c r="NEY133" s="355"/>
      <c r="NEZ133" s="355"/>
      <c r="NFA133" s="355"/>
      <c r="NFB133" s="355"/>
      <c r="NFC133" s="355"/>
      <c r="NFD133" s="355"/>
      <c r="NFE133" s="355"/>
      <c r="NFF133" s="355"/>
      <c r="NFG133" s="355"/>
      <c r="NFH133" s="355"/>
      <c r="NFI133" s="355"/>
      <c r="NFJ133" s="355"/>
      <c r="NFK133" s="355"/>
      <c r="NFL133" s="355"/>
      <c r="NFM133" s="355"/>
      <c r="NFN133" s="355"/>
      <c r="NFO133" s="355"/>
      <c r="NFP133" s="355"/>
      <c r="NFQ133" s="355"/>
      <c r="NFR133" s="355"/>
      <c r="NFS133" s="355"/>
      <c r="NFT133" s="355"/>
      <c r="NFU133" s="355"/>
      <c r="NFV133" s="355"/>
      <c r="NFW133" s="355"/>
      <c r="NFX133" s="355"/>
      <c r="NFY133" s="355"/>
      <c r="NFZ133" s="355"/>
      <c r="NGA133" s="355"/>
      <c r="NGB133" s="355"/>
      <c r="NGC133" s="355"/>
      <c r="NGD133" s="355"/>
      <c r="NGE133" s="355"/>
      <c r="NGF133" s="355"/>
      <c r="NGG133" s="355"/>
      <c r="NGH133" s="355"/>
      <c r="NGI133" s="355"/>
      <c r="NGJ133" s="355"/>
      <c r="NGK133" s="355"/>
      <c r="NGL133" s="355"/>
      <c r="NGM133" s="355"/>
      <c r="NGN133" s="355"/>
      <c r="NGO133" s="355"/>
      <c r="NGP133" s="355"/>
      <c r="NGQ133" s="355"/>
      <c r="NGR133" s="355"/>
      <c r="NGS133" s="355"/>
      <c r="NGT133" s="355"/>
      <c r="NGU133" s="355"/>
      <c r="NGV133" s="355"/>
      <c r="NGW133" s="355"/>
      <c r="NGX133" s="355"/>
      <c r="NGY133" s="355"/>
      <c r="NGZ133" s="355"/>
      <c r="NHA133" s="355"/>
      <c r="NHB133" s="355"/>
      <c r="NHC133" s="355"/>
      <c r="NHD133" s="355"/>
      <c r="NHE133" s="355"/>
      <c r="NHF133" s="355"/>
      <c r="NHG133" s="355"/>
      <c r="NHH133" s="355"/>
      <c r="NHI133" s="355"/>
      <c r="NHJ133" s="355"/>
      <c r="NHK133" s="355"/>
      <c r="NHL133" s="355"/>
      <c r="NHM133" s="355"/>
      <c r="NHN133" s="355"/>
      <c r="NHO133" s="355"/>
      <c r="NHP133" s="355"/>
      <c r="NHQ133" s="355"/>
      <c r="NHR133" s="355"/>
      <c r="NHS133" s="355"/>
      <c r="NHT133" s="355"/>
      <c r="NHU133" s="355"/>
      <c r="NHV133" s="355"/>
      <c r="NHW133" s="355"/>
      <c r="NHX133" s="355"/>
      <c r="NHY133" s="355"/>
      <c r="NHZ133" s="355"/>
      <c r="NIA133" s="355"/>
      <c r="NIB133" s="355"/>
      <c r="NIC133" s="355"/>
      <c r="NID133" s="355"/>
      <c r="NIE133" s="355"/>
      <c r="NIF133" s="355"/>
      <c r="NIG133" s="355"/>
      <c r="NIH133" s="355"/>
      <c r="NII133" s="355"/>
      <c r="NIJ133" s="355"/>
      <c r="NIK133" s="355"/>
      <c r="NIL133" s="355"/>
      <c r="NIM133" s="355"/>
      <c r="NIN133" s="355"/>
      <c r="NIO133" s="355"/>
      <c r="NIP133" s="355"/>
      <c r="NIQ133" s="355"/>
      <c r="NIR133" s="355"/>
      <c r="NIS133" s="355"/>
      <c r="NIT133" s="355"/>
      <c r="NIU133" s="355"/>
      <c r="NIV133" s="355"/>
      <c r="NIW133" s="355"/>
      <c r="NIX133" s="355"/>
      <c r="NIY133" s="355"/>
      <c r="NIZ133" s="355"/>
      <c r="NJA133" s="355"/>
      <c r="NJB133" s="355"/>
      <c r="NJC133" s="355"/>
      <c r="NJD133" s="355"/>
      <c r="NJE133" s="355"/>
      <c r="NJF133" s="355"/>
      <c r="NJG133" s="355"/>
      <c r="NJN133" s="355"/>
      <c r="NJO133" s="355"/>
      <c r="NJP133" s="355"/>
      <c r="NJQ133" s="355"/>
      <c r="NJR133" s="355"/>
      <c r="NJS133" s="355"/>
      <c r="NJT133" s="355"/>
      <c r="NJU133" s="355"/>
      <c r="NJV133" s="355"/>
      <c r="NJW133" s="355"/>
      <c r="NJX133" s="355"/>
      <c r="NJY133" s="355"/>
      <c r="NJZ133" s="355"/>
      <c r="NKA133" s="355"/>
      <c r="NKB133" s="355"/>
      <c r="NKC133" s="355"/>
      <c r="NKD133" s="355"/>
      <c r="NKE133" s="355"/>
      <c r="NKF133" s="355"/>
      <c r="NKG133" s="355"/>
      <c r="NKH133" s="355"/>
      <c r="NKI133" s="355"/>
      <c r="NKJ133" s="355"/>
      <c r="NKK133" s="355"/>
      <c r="NKL133" s="355"/>
      <c r="NKM133" s="355"/>
      <c r="NKN133" s="355"/>
      <c r="NKO133" s="355"/>
      <c r="NKP133" s="355"/>
      <c r="NKQ133" s="355"/>
      <c r="NKR133" s="355"/>
      <c r="NKS133" s="355"/>
      <c r="NKT133" s="355"/>
      <c r="NKU133" s="355"/>
      <c r="NKV133" s="355"/>
      <c r="NKW133" s="355"/>
      <c r="NKX133" s="355"/>
      <c r="NKY133" s="355"/>
      <c r="NKZ133" s="355"/>
      <c r="NLA133" s="355"/>
      <c r="NLB133" s="355"/>
      <c r="NLC133" s="355"/>
      <c r="NLD133" s="355"/>
      <c r="NLE133" s="355"/>
      <c r="NLF133" s="355"/>
      <c r="NLG133" s="355"/>
      <c r="NLH133" s="355"/>
      <c r="NLI133" s="355"/>
      <c r="NLJ133" s="355"/>
      <c r="NLK133" s="355"/>
      <c r="NLL133" s="355"/>
      <c r="NLM133" s="355"/>
      <c r="NLN133" s="355"/>
      <c r="NLO133" s="355"/>
      <c r="NLP133" s="355"/>
      <c r="NLQ133" s="355"/>
      <c r="NLR133" s="355"/>
      <c r="NLS133" s="355"/>
      <c r="NLT133" s="355"/>
      <c r="NLU133" s="355"/>
      <c r="NLV133" s="355"/>
      <c r="NLW133" s="355"/>
      <c r="NLX133" s="355"/>
      <c r="NLY133" s="355"/>
      <c r="NLZ133" s="355"/>
      <c r="NMA133" s="355"/>
      <c r="NMB133" s="355"/>
      <c r="NMC133" s="355"/>
      <c r="NMD133" s="355"/>
      <c r="NME133" s="355"/>
      <c r="NMF133" s="355"/>
      <c r="NMG133" s="355"/>
      <c r="NMH133" s="355"/>
      <c r="NMI133" s="355"/>
      <c r="NMJ133" s="355"/>
      <c r="NMK133" s="355"/>
      <c r="NML133" s="355"/>
      <c r="NMM133" s="355"/>
      <c r="NMN133" s="355"/>
      <c r="NMO133" s="355"/>
      <c r="NMP133" s="355"/>
      <c r="NMQ133" s="355"/>
      <c r="NMR133" s="355"/>
      <c r="NMS133" s="355"/>
      <c r="NMT133" s="355"/>
      <c r="NMU133" s="355"/>
      <c r="NMV133" s="355"/>
      <c r="NMW133" s="355"/>
      <c r="NMX133" s="355"/>
      <c r="NMY133" s="355"/>
      <c r="NMZ133" s="355"/>
      <c r="NNA133" s="355"/>
      <c r="NNB133" s="355"/>
      <c r="NNC133" s="355"/>
      <c r="NND133" s="355"/>
      <c r="NNE133" s="355"/>
      <c r="NNF133" s="355"/>
      <c r="NNG133" s="355"/>
      <c r="NNH133" s="355"/>
      <c r="NNI133" s="355"/>
      <c r="NNJ133" s="355"/>
      <c r="NNK133" s="355"/>
      <c r="NNL133" s="355"/>
      <c r="NNM133" s="355"/>
      <c r="NNN133" s="355"/>
      <c r="NNO133" s="355"/>
      <c r="NNP133" s="355"/>
      <c r="NNQ133" s="355"/>
      <c r="NNR133" s="355"/>
      <c r="NNS133" s="355"/>
      <c r="NNT133" s="355"/>
      <c r="NNU133" s="355"/>
      <c r="NNV133" s="355"/>
      <c r="NNW133" s="355"/>
      <c r="NNX133" s="355"/>
      <c r="NNY133" s="355"/>
      <c r="NNZ133" s="355"/>
      <c r="NOA133" s="355"/>
      <c r="NOB133" s="355"/>
      <c r="NOC133" s="355"/>
      <c r="NOD133" s="355"/>
      <c r="NOE133" s="355"/>
      <c r="NOF133" s="355"/>
      <c r="NOG133" s="355"/>
      <c r="NOH133" s="355"/>
      <c r="NOI133" s="355"/>
      <c r="NOJ133" s="355"/>
      <c r="NOK133" s="355"/>
      <c r="NOL133" s="355"/>
      <c r="NOM133" s="355"/>
      <c r="NON133" s="355"/>
      <c r="NOO133" s="355"/>
      <c r="NOP133" s="355"/>
      <c r="NOQ133" s="355"/>
      <c r="NOR133" s="355"/>
      <c r="NOS133" s="355"/>
      <c r="NOT133" s="355"/>
      <c r="NOU133" s="355"/>
      <c r="NOV133" s="355"/>
      <c r="NOW133" s="355"/>
      <c r="NOX133" s="355"/>
      <c r="NOY133" s="355"/>
      <c r="NOZ133" s="355"/>
      <c r="NPA133" s="355"/>
      <c r="NPB133" s="355"/>
      <c r="NPC133" s="355"/>
      <c r="NPD133" s="355"/>
      <c r="NPE133" s="355"/>
      <c r="NPF133" s="355"/>
      <c r="NPG133" s="355"/>
      <c r="NPH133" s="355"/>
      <c r="NPI133" s="355"/>
      <c r="NPJ133" s="355"/>
      <c r="NPK133" s="355"/>
      <c r="NPL133" s="355"/>
      <c r="NPM133" s="355"/>
      <c r="NPN133" s="355"/>
      <c r="NPO133" s="355"/>
      <c r="NPP133" s="355"/>
      <c r="NPQ133" s="355"/>
      <c r="NPR133" s="355"/>
      <c r="NPS133" s="355"/>
      <c r="NPT133" s="355"/>
      <c r="NPU133" s="355"/>
      <c r="NPV133" s="355"/>
      <c r="NPW133" s="355"/>
      <c r="NPX133" s="355"/>
      <c r="NPY133" s="355"/>
      <c r="NPZ133" s="355"/>
      <c r="NQA133" s="355"/>
      <c r="NQB133" s="355"/>
      <c r="NQC133" s="355"/>
      <c r="NQD133" s="355"/>
      <c r="NQE133" s="355"/>
      <c r="NQF133" s="355"/>
      <c r="NQG133" s="355"/>
      <c r="NQH133" s="355"/>
      <c r="NQI133" s="355"/>
      <c r="NQJ133" s="355"/>
      <c r="NQK133" s="355"/>
      <c r="NQL133" s="355"/>
      <c r="NQM133" s="355"/>
      <c r="NQN133" s="355"/>
      <c r="NQO133" s="355"/>
      <c r="NQP133" s="355"/>
      <c r="NQQ133" s="355"/>
      <c r="NQR133" s="355"/>
      <c r="NQS133" s="355"/>
      <c r="NQT133" s="355"/>
      <c r="NQU133" s="355"/>
      <c r="NQV133" s="355"/>
      <c r="NQW133" s="355"/>
      <c r="NQX133" s="355"/>
      <c r="NQY133" s="355"/>
      <c r="NQZ133" s="355"/>
      <c r="NRA133" s="355"/>
      <c r="NRB133" s="355"/>
      <c r="NRC133" s="355"/>
      <c r="NRD133" s="355"/>
      <c r="NRE133" s="355"/>
      <c r="NRF133" s="355"/>
      <c r="NRG133" s="355"/>
      <c r="NRH133" s="355"/>
      <c r="NRI133" s="355"/>
      <c r="NRJ133" s="355"/>
      <c r="NRK133" s="355"/>
      <c r="NRL133" s="355"/>
      <c r="NRM133" s="355"/>
      <c r="NRN133" s="355"/>
      <c r="NRO133" s="355"/>
      <c r="NRP133" s="355"/>
      <c r="NRQ133" s="355"/>
      <c r="NRR133" s="355"/>
      <c r="NRS133" s="355"/>
      <c r="NRT133" s="355"/>
      <c r="NRU133" s="355"/>
      <c r="NRV133" s="355"/>
      <c r="NRW133" s="355"/>
      <c r="NRX133" s="355"/>
      <c r="NRY133" s="355"/>
      <c r="NRZ133" s="355"/>
      <c r="NSA133" s="355"/>
      <c r="NSB133" s="355"/>
      <c r="NSC133" s="355"/>
      <c r="NSD133" s="355"/>
      <c r="NSE133" s="355"/>
      <c r="NSF133" s="355"/>
      <c r="NSG133" s="355"/>
      <c r="NSH133" s="355"/>
      <c r="NSI133" s="355"/>
      <c r="NSJ133" s="355"/>
      <c r="NSK133" s="355"/>
      <c r="NSL133" s="355"/>
      <c r="NSM133" s="355"/>
      <c r="NSN133" s="355"/>
      <c r="NSO133" s="355"/>
      <c r="NSP133" s="355"/>
      <c r="NSQ133" s="355"/>
      <c r="NSR133" s="355"/>
      <c r="NSS133" s="355"/>
      <c r="NST133" s="355"/>
      <c r="NSU133" s="355"/>
      <c r="NSV133" s="355"/>
      <c r="NSW133" s="355"/>
      <c r="NSX133" s="355"/>
      <c r="NSY133" s="355"/>
      <c r="NSZ133" s="355"/>
      <c r="NTA133" s="355"/>
      <c r="NTB133" s="355"/>
      <c r="NTC133" s="355"/>
      <c r="NTJ133" s="355"/>
      <c r="NTK133" s="355"/>
      <c r="NTL133" s="355"/>
      <c r="NTM133" s="355"/>
      <c r="NTN133" s="355"/>
      <c r="NTO133" s="355"/>
      <c r="NTP133" s="355"/>
      <c r="NTQ133" s="355"/>
      <c r="NTR133" s="355"/>
      <c r="NTS133" s="355"/>
      <c r="NTT133" s="355"/>
      <c r="NTU133" s="355"/>
      <c r="NTV133" s="355"/>
      <c r="NTW133" s="355"/>
      <c r="NTX133" s="355"/>
      <c r="NTY133" s="355"/>
      <c r="NTZ133" s="355"/>
      <c r="NUA133" s="355"/>
      <c r="NUB133" s="355"/>
      <c r="NUC133" s="355"/>
      <c r="NUD133" s="355"/>
      <c r="NUE133" s="355"/>
      <c r="NUF133" s="355"/>
      <c r="NUG133" s="355"/>
      <c r="NUH133" s="355"/>
      <c r="NUI133" s="355"/>
      <c r="NUJ133" s="355"/>
      <c r="NUK133" s="355"/>
      <c r="NUL133" s="355"/>
      <c r="NUM133" s="355"/>
      <c r="NUN133" s="355"/>
      <c r="NUO133" s="355"/>
      <c r="NUP133" s="355"/>
      <c r="NUQ133" s="355"/>
      <c r="NUR133" s="355"/>
      <c r="NUS133" s="355"/>
      <c r="NUT133" s="355"/>
      <c r="NUU133" s="355"/>
      <c r="NUV133" s="355"/>
      <c r="NUW133" s="355"/>
      <c r="NUX133" s="355"/>
      <c r="NUY133" s="355"/>
      <c r="NUZ133" s="355"/>
      <c r="NVA133" s="355"/>
      <c r="NVB133" s="355"/>
      <c r="NVC133" s="355"/>
      <c r="NVD133" s="355"/>
      <c r="NVE133" s="355"/>
      <c r="NVF133" s="355"/>
      <c r="NVG133" s="355"/>
      <c r="NVH133" s="355"/>
      <c r="NVI133" s="355"/>
      <c r="NVJ133" s="355"/>
      <c r="NVK133" s="355"/>
      <c r="NVL133" s="355"/>
      <c r="NVM133" s="355"/>
      <c r="NVN133" s="355"/>
      <c r="NVO133" s="355"/>
      <c r="NVP133" s="355"/>
      <c r="NVQ133" s="355"/>
      <c r="NVR133" s="355"/>
      <c r="NVS133" s="355"/>
      <c r="NVT133" s="355"/>
      <c r="NVU133" s="355"/>
      <c r="NVV133" s="355"/>
      <c r="NVW133" s="355"/>
      <c r="NVX133" s="355"/>
      <c r="NVY133" s="355"/>
      <c r="NVZ133" s="355"/>
      <c r="NWA133" s="355"/>
      <c r="NWB133" s="355"/>
      <c r="NWC133" s="355"/>
      <c r="NWD133" s="355"/>
      <c r="NWE133" s="355"/>
      <c r="NWF133" s="355"/>
      <c r="NWG133" s="355"/>
      <c r="NWH133" s="355"/>
      <c r="NWI133" s="355"/>
      <c r="NWJ133" s="355"/>
      <c r="NWK133" s="355"/>
      <c r="NWL133" s="355"/>
      <c r="NWM133" s="355"/>
      <c r="NWN133" s="355"/>
      <c r="NWO133" s="355"/>
      <c r="NWP133" s="355"/>
      <c r="NWQ133" s="355"/>
      <c r="NWR133" s="355"/>
      <c r="NWS133" s="355"/>
      <c r="NWT133" s="355"/>
      <c r="NWU133" s="355"/>
      <c r="NWV133" s="355"/>
      <c r="NWW133" s="355"/>
      <c r="NWX133" s="355"/>
      <c r="NWY133" s="355"/>
      <c r="NWZ133" s="355"/>
      <c r="NXA133" s="355"/>
      <c r="NXB133" s="355"/>
      <c r="NXC133" s="355"/>
      <c r="NXD133" s="355"/>
      <c r="NXE133" s="355"/>
      <c r="NXF133" s="355"/>
      <c r="NXG133" s="355"/>
      <c r="NXH133" s="355"/>
      <c r="NXI133" s="355"/>
      <c r="NXJ133" s="355"/>
      <c r="NXK133" s="355"/>
      <c r="NXL133" s="355"/>
      <c r="NXM133" s="355"/>
      <c r="NXN133" s="355"/>
      <c r="NXO133" s="355"/>
      <c r="NXP133" s="355"/>
      <c r="NXQ133" s="355"/>
      <c r="NXR133" s="355"/>
      <c r="NXS133" s="355"/>
      <c r="NXT133" s="355"/>
      <c r="NXU133" s="355"/>
      <c r="NXV133" s="355"/>
      <c r="NXW133" s="355"/>
      <c r="NXX133" s="355"/>
      <c r="NXY133" s="355"/>
      <c r="NXZ133" s="355"/>
      <c r="NYA133" s="355"/>
      <c r="NYB133" s="355"/>
      <c r="NYC133" s="355"/>
      <c r="NYD133" s="355"/>
      <c r="NYE133" s="355"/>
      <c r="NYF133" s="355"/>
      <c r="NYG133" s="355"/>
      <c r="NYH133" s="355"/>
      <c r="NYI133" s="355"/>
      <c r="NYJ133" s="355"/>
      <c r="NYK133" s="355"/>
      <c r="NYL133" s="355"/>
      <c r="NYM133" s="355"/>
      <c r="NYN133" s="355"/>
      <c r="NYO133" s="355"/>
      <c r="NYP133" s="355"/>
      <c r="NYQ133" s="355"/>
      <c r="NYR133" s="355"/>
      <c r="NYS133" s="355"/>
      <c r="NYT133" s="355"/>
      <c r="NYU133" s="355"/>
      <c r="NYV133" s="355"/>
      <c r="NYW133" s="355"/>
      <c r="NYX133" s="355"/>
      <c r="NYY133" s="355"/>
      <c r="NYZ133" s="355"/>
      <c r="NZA133" s="355"/>
      <c r="NZB133" s="355"/>
      <c r="NZC133" s="355"/>
      <c r="NZD133" s="355"/>
      <c r="NZE133" s="355"/>
      <c r="NZF133" s="355"/>
      <c r="NZG133" s="355"/>
      <c r="NZH133" s="355"/>
      <c r="NZI133" s="355"/>
      <c r="NZJ133" s="355"/>
      <c r="NZK133" s="355"/>
      <c r="NZL133" s="355"/>
      <c r="NZM133" s="355"/>
      <c r="NZN133" s="355"/>
      <c r="NZO133" s="355"/>
      <c r="NZP133" s="355"/>
      <c r="NZQ133" s="355"/>
      <c r="NZR133" s="355"/>
      <c r="NZS133" s="355"/>
      <c r="NZT133" s="355"/>
      <c r="NZU133" s="355"/>
      <c r="NZV133" s="355"/>
      <c r="NZW133" s="355"/>
      <c r="NZX133" s="355"/>
      <c r="NZY133" s="355"/>
      <c r="NZZ133" s="355"/>
      <c r="OAA133" s="355"/>
      <c r="OAB133" s="355"/>
      <c r="OAC133" s="355"/>
      <c r="OAD133" s="355"/>
      <c r="OAE133" s="355"/>
      <c r="OAF133" s="355"/>
      <c r="OAG133" s="355"/>
      <c r="OAH133" s="355"/>
      <c r="OAI133" s="355"/>
      <c r="OAJ133" s="355"/>
      <c r="OAK133" s="355"/>
      <c r="OAL133" s="355"/>
      <c r="OAM133" s="355"/>
      <c r="OAN133" s="355"/>
      <c r="OAO133" s="355"/>
      <c r="OAP133" s="355"/>
      <c r="OAQ133" s="355"/>
      <c r="OAR133" s="355"/>
      <c r="OAS133" s="355"/>
      <c r="OAT133" s="355"/>
      <c r="OAU133" s="355"/>
      <c r="OAV133" s="355"/>
      <c r="OAW133" s="355"/>
      <c r="OAX133" s="355"/>
      <c r="OAY133" s="355"/>
      <c r="OAZ133" s="355"/>
      <c r="OBA133" s="355"/>
      <c r="OBB133" s="355"/>
      <c r="OBC133" s="355"/>
      <c r="OBD133" s="355"/>
      <c r="OBE133" s="355"/>
      <c r="OBF133" s="355"/>
      <c r="OBG133" s="355"/>
      <c r="OBH133" s="355"/>
      <c r="OBI133" s="355"/>
      <c r="OBJ133" s="355"/>
      <c r="OBK133" s="355"/>
      <c r="OBL133" s="355"/>
      <c r="OBM133" s="355"/>
      <c r="OBN133" s="355"/>
      <c r="OBO133" s="355"/>
      <c r="OBP133" s="355"/>
      <c r="OBQ133" s="355"/>
      <c r="OBR133" s="355"/>
      <c r="OBS133" s="355"/>
      <c r="OBT133" s="355"/>
      <c r="OBU133" s="355"/>
      <c r="OBV133" s="355"/>
      <c r="OBW133" s="355"/>
      <c r="OBX133" s="355"/>
      <c r="OBY133" s="355"/>
      <c r="OBZ133" s="355"/>
      <c r="OCA133" s="355"/>
      <c r="OCB133" s="355"/>
      <c r="OCC133" s="355"/>
      <c r="OCD133" s="355"/>
      <c r="OCE133" s="355"/>
      <c r="OCF133" s="355"/>
      <c r="OCG133" s="355"/>
      <c r="OCH133" s="355"/>
      <c r="OCI133" s="355"/>
      <c r="OCJ133" s="355"/>
      <c r="OCK133" s="355"/>
      <c r="OCL133" s="355"/>
      <c r="OCM133" s="355"/>
      <c r="OCN133" s="355"/>
      <c r="OCO133" s="355"/>
      <c r="OCP133" s="355"/>
      <c r="OCQ133" s="355"/>
      <c r="OCR133" s="355"/>
      <c r="OCS133" s="355"/>
      <c r="OCT133" s="355"/>
      <c r="OCU133" s="355"/>
      <c r="OCV133" s="355"/>
      <c r="OCW133" s="355"/>
      <c r="OCX133" s="355"/>
      <c r="OCY133" s="355"/>
      <c r="ODF133" s="355"/>
      <c r="ODG133" s="355"/>
      <c r="ODH133" s="355"/>
      <c r="ODI133" s="355"/>
      <c r="ODJ133" s="355"/>
      <c r="ODK133" s="355"/>
      <c r="ODL133" s="355"/>
      <c r="ODM133" s="355"/>
      <c r="ODN133" s="355"/>
      <c r="ODO133" s="355"/>
      <c r="ODP133" s="355"/>
      <c r="ODQ133" s="355"/>
      <c r="ODR133" s="355"/>
      <c r="ODS133" s="355"/>
      <c r="ODT133" s="355"/>
      <c r="ODU133" s="355"/>
      <c r="ODV133" s="355"/>
      <c r="ODW133" s="355"/>
      <c r="ODX133" s="355"/>
      <c r="ODY133" s="355"/>
      <c r="ODZ133" s="355"/>
      <c r="OEA133" s="355"/>
      <c r="OEB133" s="355"/>
      <c r="OEC133" s="355"/>
      <c r="OED133" s="355"/>
      <c r="OEE133" s="355"/>
      <c r="OEF133" s="355"/>
      <c r="OEG133" s="355"/>
      <c r="OEH133" s="355"/>
      <c r="OEI133" s="355"/>
      <c r="OEJ133" s="355"/>
      <c r="OEK133" s="355"/>
      <c r="OEL133" s="355"/>
      <c r="OEM133" s="355"/>
      <c r="OEN133" s="355"/>
      <c r="OEO133" s="355"/>
      <c r="OEP133" s="355"/>
      <c r="OEQ133" s="355"/>
      <c r="OER133" s="355"/>
      <c r="OES133" s="355"/>
      <c r="OET133" s="355"/>
      <c r="OEU133" s="355"/>
      <c r="OEV133" s="355"/>
      <c r="OEW133" s="355"/>
      <c r="OEX133" s="355"/>
      <c r="OEY133" s="355"/>
      <c r="OEZ133" s="355"/>
      <c r="OFA133" s="355"/>
      <c r="OFB133" s="355"/>
      <c r="OFC133" s="355"/>
      <c r="OFD133" s="355"/>
      <c r="OFE133" s="355"/>
      <c r="OFF133" s="355"/>
      <c r="OFG133" s="355"/>
      <c r="OFH133" s="355"/>
      <c r="OFI133" s="355"/>
      <c r="OFJ133" s="355"/>
      <c r="OFK133" s="355"/>
      <c r="OFL133" s="355"/>
      <c r="OFM133" s="355"/>
      <c r="OFN133" s="355"/>
      <c r="OFO133" s="355"/>
      <c r="OFP133" s="355"/>
      <c r="OFQ133" s="355"/>
      <c r="OFR133" s="355"/>
      <c r="OFS133" s="355"/>
      <c r="OFT133" s="355"/>
      <c r="OFU133" s="355"/>
      <c r="OFV133" s="355"/>
      <c r="OFW133" s="355"/>
      <c r="OFX133" s="355"/>
      <c r="OFY133" s="355"/>
      <c r="OFZ133" s="355"/>
      <c r="OGA133" s="355"/>
      <c r="OGB133" s="355"/>
      <c r="OGC133" s="355"/>
      <c r="OGD133" s="355"/>
      <c r="OGE133" s="355"/>
      <c r="OGF133" s="355"/>
      <c r="OGG133" s="355"/>
      <c r="OGH133" s="355"/>
      <c r="OGI133" s="355"/>
      <c r="OGJ133" s="355"/>
      <c r="OGK133" s="355"/>
      <c r="OGL133" s="355"/>
      <c r="OGM133" s="355"/>
      <c r="OGN133" s="355"/>
      <c r="OGO133" s="355"/>
      <c r="OGP133" s="355"/>
      <c r="OGQ133" s="355"/>
      <c r="OGR133" s="355"/>
      <c r="OGS133" s="355"/>
      <c r="OGT133" s="355"/>
      <c r="OGU133" s="355"/>
      <c r="OGV133" s="355"/>
      <c r="OGW133" s="355"/>
      <c r="OGX133" s="355"/>
      <c r="OGY133" s="355"/>
      <c r="OGZ133" s="355"/>
      <c r="OHA133" s="355"/>
      <c r="OHB133" s="355"/>
      <c r="OHC133" s="355"/>
      <c r="OHD133" s="355"/>
      <c r="OHE133" s="355"/>
      <c r="OHF133" s="355"/>
      <c r="OHG133" s="355"/>
      <c r="OHH133" s="355"/>
      <c r="OHI133" s="355"/>
      <c r="OHJ133" s="355"/>
      <c r="OHK133" s="355"/>
      <c r="OHL133" s="355"/>
      <c r="OHM133" s="355"/>
      <c r="OHN133" s="355"/>
      <c r="OHO133" s="355"/>
      <c r="OHP133" s="355"/>
      <c r="OHQ133" s="355"/>
      <c r="OHR133" s="355"/>
      <c r="OHS133" s="355"/>
      <c r="OHT133" s="355"/>
      <c r="OHU133" s="355"/>
      <c r="OHV133" s="355"/>
      <c r="OHW133" s="355"/>
      <c r="OHX133" s="355"/>
      <c r="OHY133" s="355"/>
      <c r="OHZ133" s="355"/>
      <c r="OIA133" s="355"/>
      <c r="OIB133" s="355"/>
      <c r="OIC133" s="355"/>
      <c r="OID133" s="355"/>
      <c r="OIE133" s="355"/>
      <c r="OIF133" s="355"/>
      <c r="OIG133" s="355"/>
      <c r="OIH133" s="355"/>
      <c r="OII133" s="355"/>
      <c r="OIJ133" s="355"/>
      <c r="OIK133" s="355"/>
      <c r="OIL133" s="355"/>
      <c r="OIM133" s="355"/>
      <c r="OIN133" s="355"/>
      <c r="OIO133" s="355"/>
      <c r="OIP133" s="355"/>
      <c r="OIQ133" s="355"/>
      <c r="OIR133" s="355"/>
      <c r="OIS133" s="355"/>
      <c r="OIT133" s="355"/>
      <c r="OIU133" s="355"/>
      <c r="OIV133" s="355"/>
      <c r="OIW133" s="355"/>
      <c r="OIX133" s="355"/>
      <c r="OIY133" s="355"/>
      <c r="OIZ133" s="355"/>
      <c r="OJA133" s="355"/>
      <c r="OJB133" s="355"/>
      <c r="OJC133" s="355"/>
      <c r="OJD133" s="355"/>
      <c r="OJE133" s="355"/>
      <c r="OJF133" s="355"/>
      <c r="OJG133" s="355"/>
      <c r="OJH133" s="355"/>
      <c r="OJI133" s="355"/>
      <c r="OJJ133" s="355"/>
      <c r="OJK133" s="355"/>
      <c r="OJL133" s="355"/>
      <c r="OJM133" s="355"/>
      <c r="OJN133" s="355"/>
      <c r="OJO133" s="355"/>
      <c r="OJP133" s="355"/>
      <c r="OJQ133" s="355"/>
      <c r="OJR133" s="355"/>
      <c r="OJS133" s="355"/>
      <c r="OJT133" s="355"/>
      <c r="OJU133" s="355"/>
      <c r="OJV133" s="355"/>
      <c r="OJW133" s="355"/>
      <c r="OJX133" s="355"/>
      <c r="OJY133" s="355"/>
      <c r="OJZ133" s="355"/>
      <c r="OKA133" s="355"/>
      <c r="OKB133" s="355"/>
      <c r="OKC133" s="355"/>
      <c r="OKD133" s="355"/>
      <c r="OKE133" s="355"/>
      <c r="OKF133" s="355"/>
      <c r="OKG133" s="355"/>
      <c r="OKH133" s="355"/>
      <c r="OKI133" s="355"/>
      <c r="OKJ133" s="355"/>
      <c r="OKK133" s="355"/>
      <c r="OKL133" s="355"/>
      <c r="OKM133" s="355"/>
      <c r="OKN133" s="355"/>
      <c r="OKO133" s="355"/>
      <c r="OKP133" s="355"/>
      <c r="OKQ133" s="355"/>
      <c r="OKR133" s="355"/>
      <c r="OKS133" s="355"/>
      <c r="OKT133" s="355"/>
      <c r="OKU133" s="355"/>
      <c r="OKV133" s="355"/>
      <c r="OKW133" s="355"/>
      <c r="OKX133" s="355"/>
      <c r="OKY133" s="355"/>
      <c r="OKZ133" s="355"/>
      <c r="OLA133" s="355"/>
      <c r="OLB133" s="355"/>
      <c r="OLC133" s="355"/>
      <c r="OLD133" s="355"/>
      <c r="OLE133" s="355"/>
      <c r="OLF133" s="355"/>
      <c r="OLG133" s="355"/>
      <c r="OLH133" s="355"/>
      <c r="OLI133" s="355"/>
      <c r="OLJ133" s="355"/>
      <c r="OLK133" s="355"/>
      <c r="OLL133" s="355"/>
      <c r="OLM133" s="355"/>
      <c r="OLN133" s="355"/>
      <c r="OLO133" s="355"/>
      <c r="OLP133" s="355"/>
      <c r="OLQ133" s="355"/>
      <c r="OLR133" s="355"/>
      <c r="OLS133" s="355"/>
      <c r="OLT133" s="355"/>
      <c r="OLU133" s="355"/>
      <c r="OLV133" s="355"/>
      <c r="OLW133" s="355"/>
      <c r="OLX133" s="355"/>
      <c r="OLY133" s="355"/>
      <c r="OLZ133" s="355"/>
      <c r="OMA133" s="355"/>
      <c r="OMB133" s="355"/>
      <c r="OMC133" s="355"/>
      <c r="OMD133" s="355"/>
      <c r="OME133" s="355"/>
      <c r="OMF133" s="355"/>
      <c r="OMG133" s="355"/>
      <c r="OMH133" s="355"/>
      <c r="OMI133" s="355"/>
      <c r="OMJ133" s="355"/>
      <c r="OMK133" s="355"/>
      <c r="OML133" s="355"/>
      <c r="OMM133" s="355"/>
      <c r="OMN133" s="355"/>
      <c r="OMO133" s="355"/>
      <c r="OMP133" s="355"/>
      <c r="OMQ133" s="355"/>
      <c r="OMR133" s="355"/>
      <c r="OMS133" s="355"/>
      <c r="OMT133" s="355"/>
      <c r="OMU133" s="355"/>
      <c r="ONB133" s="355"/>
      <c r="ONC133" s="355"/>
      <c r="OND133" s="355"/>
      <c r="ONE133" s="355"/>
      <c r="ONF133" s="355"/>
      <c r="ONG133" s="355"/>
      <c r="ONH133" s="355"/>
      <c r="ONI133" s="355"/>
      <c r="ONJ133" s="355"/>
      <c r="ONK133" s="355"/>
      <c r="ONL133" s="355"/>
      <c r="ONM133" s="355"/>
      <c r="ONN133" s="355"/>
      <c r="ONO133" s="355"/>
      <c r="ONP133" s="355"/>
      <c r="ONQ133" s="355"/>
      <c r="ONR133" s="355"/>
      <c r="ONS133" s="355"/>
      <c r="ONT133" s="355"/>
      <c r="ONU133" s="355"/>
      <c r="ONV133" s="355"/>
      <c r="ONW133" s="355"/>
      <c r="ONX133" s="355"/>
      <c r="ONY133" s="355"/>
      <c r="ONZ133" s="355"/>
      <c r="OOA133" s="355"/>
      <c r="OOB133" s="355"/>
      <c r="OOC133" s="355"/>
      <c r="OOD133" s="355"/>
      <c r="OOE133" s="355"/>
      <c r="OOF133" s="355"/>
      <c r="OOG133" s="355"/>
      <c r="OOH133" s="355"/>
      <c r="OOI133" s="355"/>
      <c r="OOJ133" s="355"/>
      <c r="OOK133" s="355"/>
      <c r="OOL133" s="355"/>
      <c r="OOM133" s="355"/>
      <c r="OON133" s="355"/>
      <c r="OOO133" s="355"/>
      <c r="OOP133" s="355"/>
      <c r="OOQ133" s="355"/>
      <c r="OOR133" s="355"/>
      <c r="OOS133" s="355"/>
      <c r="OOT133" s="355"/>
      <c r="OOU133" s="355"/>
      <c r="OOV133" s="355"/>
      <c r="OOW133" s="355"/>
      <c r="OOX133" s="355"/>
      <c r="OOY133" s="355"/>
      <c r="OOZ133" s="355"/>
      <c r="OPA133" s="355"/>
      <c r="OPB133" s="355"/>
      <c r="OPC133" s="355"/>
      <c r="OPD133" s="355"/>
      <c r="OPE133" s="355"/>
      <c r="OPF133" s="355"/>
      <c r="OPG133" s="355"/>
      <c r="OPH133" s="355"/>
      <c r="OPI133" s="355"/>
      <c r="OPJ133" s="355"/>
      <c r="OPK133" s="355"/>
      <c r="OPL133" s="355"/>
      <c r="OPM133" s="355"/>
      <c r="OPN133" s="355"/>
      <c r="OPO133" s="355"/>
      <c r="OPP133" s="355"/>
      <c r="OPQ133" s="355"/>
      <c r="OPR133" s="355"/>
      <c r="OPS133" s="355"/>
      <c r="OPT133" s="355"/>
      <c r="OPU133" s="355"/>
      <c r="OPV133" s="355"/>
      <c r="OPW133" s="355"/>
      <c r="OPX133" s="355"/>
      <c r="OPY133" s="355"/>
      <c r="OPZ133" s="355"/>
      <c r="OQA133" s="355"/>
      <c r="OQB133" s="355"/>
      <c r="OQC133" s="355"/>
      <c r="OQD133" s="355"/>
      <c r="OQE133" s="355"/>
      <c r="OQF133" s="355"/>
      <c r="OQG133" s="355"/>
      <c r="OQH133" s="355"/>
      <c r="OQI133" s="355"/>
      <c r="OQJ133" s="355"/>
      <c r="OQK133" s="355"/>
      <c r="OQL133" s="355"/>
      <c r="OQM133" s="355"/>
      <c r="OQN133" s="355"/>
      <c r="OQO133" s="355"/>
      <c r="OQP133" s="355"/>
      <c r="OQQ133" s="355"/>
      <c r="OQR133" s="355"/>
      <c r="OQS133" s="355"/>
      <c r="OQT133" s="355"/>
      <c r="OQU133" s="355"/>
      <c r="OQV133" s="355"/>
      <c r="OQW133" s="355"/>
      <c r="OQX133" s="355"/>
      <c r="OQY133" s="355"/>
      <c r="OQZ133" s="355"/>
      <c r="ORA133" s="355"/>
      <c r="ORB133" s="355"/>
      <c r="ORC133" s="355"/>
      <c r="ORD133" s="355"/>
      <c r="ORE133" s="355"/>
      <c r="ORF133" s="355"/>
      <c r="ORG133" s="355"/>
      <c r="ORH133" s="355"/>
      <c r="ORI133" s="355"/>
      <c r="ORJ133" s="355"/>
      <c r="ORK133" s="355"/>
      <c r="ORL133" s="355"/>
      <c r="ORM133" s="355"/>
      <c r="ORN133" s="355"/>
      <c r="ORO133" s="355"/>
      <c r="ORP133" s="355"/>
      <c r="ORQ133" s="355"/>
      <c r="ORR133" s="355"/>
      <c r="ORS133" s="355"/>
      <c r="ORT133" s="355"/>
      <c r="ORU133" s="355"/>
      <c r="ORV133" s="355"/>
      <c r="ORW133" s="355"/>
      <c r="ORX133" s="355"/>
      <c r="ORY133" s="355"/>
      <c r="ORZ133" s="355"/>
      <c r="OSA133" s="355"/>
      <c r="OSB133" s="355"/>
      <c r="OSC133" s="355"/>
      <c r="OSD133" s="355"/>
      <c r="OSE133" s="355"/>
      <c r="OSF133" s="355"/>
      <c r="OSG133" s="355"/>
      <c r="OSH133" s="355"/>
      <c r="OSI133" s="355"/>
      <c r="OSJ133" s="355"/>
      <c r="OSK133" s="355"/>
      <c r="OSL133" s="355"/>
      <c r="OSM133" s="355"/>
      <c r="OSN133" s="355"/>
      <c r="OSO133" s="355"/>
      <c r="OSP133" s="355"/>
      <c r="OSQ133" s="355"/>
      <c r="OSR133" s="355"/>
      <c r="OSS133" s="355"/>
      <c r="OST133" s="355"/>
      <c r="OSU133" s="355"/>
      <c r="OSV133" s="355"/>
      <c r="OSW133" s="355"/>
      <c r="OSX133" s="355"/>
      <c r="OSY133" s="355"/>
      <c r="OSZ133" s="355"/>
      <c r="OTA133" s="355"/>
      <c r="OTB133" s="355"/>
      <c r="OTC133" s="355"/>
      <c r="OTD133" s="355"/>
      <c r="OTE133" s="355"/>
      <c r="OTF133" s="355"/>
      <c r="OTG133" s="355"/>
      <c r="OTH133" s="355"/>
      <c r="OTI133" s="355"/>
      <c r="OTJ133" s="355"/>
      <c r="OTK133" s="355"/>
      <c r="OTL133" s="355"/>
      <c r="OTM133" s="355"/>
      <c r="OTN133" s="355"/>
      <c r="OTO133" s="355"/>
      <c r="OTP133" s="355"/>
      <c r="OTQ133" s="355"/>
      <c r="OTR133" s="355"/>
      <c r="OTS133" s="355"/>
      <c r="OTT133" s="355"/>
      <c r="OTU133" s="355"/>
      <c r="OTV133" s="355"/>
      <c r="OTW133" s="355"/>
      <c r="OTX133" s="355"/>
      <c r="OTY133" s="355"/>
      <c r="OTZ133" s="355"/>
      <c r="OUA133" s="355"/>
      <c r="OUB133" s="355"/>
      <c r="OUC133" s="355"/>
      <c r="OUD133" s="355"/>
      <c r="OUE133" s="355"/>
      <c r="OUF133" s="355"/>
      <c r="OUG133" s="355"/>
      <c r="OUH133" s="355"/>
      <c r="OUI133" s="355"/>
      <c r="OUJ133" s="355"/>
      <c r="OUK133" s="355"/>
      <c r="OUL133" s="355"/>
      <c r="OUM133" s="355"/>
      <c r="OUN133" s="355"/>
      <c r="OUO133" s="355"/>
      <c r="OUP133" s="355"/>
      <c r="OUQ133" s="355"/>
      <c r="OUR133" s="355"/>
      <c r="OUS133" s="355"/>
      <c r="OUT133" s="355"/>
      <c r="OUU133" s="355"/>
      <c r="OUV133" s="355"/>
      <c r="OUW133" s="355"/>
      <c r="OUX133" s="355"/>
      <c r="OUY133" s="355"/>
      <c r="OUZ133" s="355"/>
      <c r="OVA133" s="355"/>
      <c r="OVB133" s="355"/>
      <c r="OVC133" s="355"/>
      <c r="OVD133" s="355"/>
      <c r="OVE133" s="355"/>
      <c r="OVF133" s="355"/>
      <c r="OVG133" s="355"/>
      <c r="OVH133" s="355"/>
      <c r="OVI133" s="355"/>
      <c r="OVJ133" s="355"/>
      <c r="OVK133" s="355"/>
      <c r="OVL133" s="355"/>
      <c r="OVM133" s="355"/>
      <c r="OVN133" s="355"/>
      <c r="OVO133" s="355"/>
      <c r="OVP133" s="355"/>
      <c r="OVQ133" s="355"/>
      <c r="OVR133" s="355"/>
      <c r="OVS133" s="355"/>
      <c r="OVT133" s="355"/>
      <c r="OVU133" s="355"/>
      <c r="OVV133" s="355"/>
      <c r="OVW133" s="355"/>
      <c r="OVX133" s="355"/>
      <c r="OVY133" s="355"/>
      <c r="OVZ133" s="355"/>
      <c r="OWA133" s="355"/>
      <c r="OWB133" s="355"/>
      <c r="OWC133" s="355"/>
      <c r="OWD133" s="355"/>
      <c r="OWE133" s="355"/>
      <c r="OWF133" s="355"/>
      <c r="OWG133" s="355"/>
      <c r="OWH133" s="355"/>
      <c r="OWI133" s="355"/>
      <c r="OWJ133" s="355"/>
      <c r="OWK133" s="355"/>
      <c r="OWL133" s="355"/>
      <c r="OWM133" s="355"/>
      <c r="OWN133" s="355"/>
      <c r="OWO133" s="355"/>
      <c r="OWP133" s="355"/>
      <c r="OWQ133" s="355"/>
      <c r="OWX133" s="355"/>
      <c r="OWY133" s="355"/>
      <c r="OWZ133" s="355"/>
      <c r="OXA133" s="355"/>
      <c r="OXB133" s="355"/>
      <c r="OXC133" s="355"/>
      <c r="OXD133" s="355"/>
      <c r="OXE133" s="355"/>
      <c r="OXF133" s="355"/>
      <c r="OXG133" s="355"/>
      <c r="OXH133" s="355"/>
      <c r="OXI133" s="355"/>
      <c r="OXJ133" s="355"/>
      <c r="OXK133" s="355"/>
      <c r="OXL133" s="355"/>
      <c r="OXM133" s="355"/>
      <c r="OXN133" s="355"/>
      <c r="OXO133" s="355"/>
      <c r="OXP133" s="355"/>
      <c r="OXQ133" s="355"/>
      <c r="OXR133" s="355"/>
      <c r="OXS133" s="355"/>
      <c r="OXT133" s="355"/>
      <c r="OXU133" s="355"/>
      <c r="OXV133" s="355"/>
      <c r="OXW133" s="355"/>
      <c r="OXX133" s="355"/>
      <c r="OXY133" s="355"/>
      <c r="OXZ133" s="355"/>
      <c r="OYA133" s="355"/>
      <c r="OYB133" s="355"/>
      <c r="OYC133" s="355"/>
      <c r="OYD133" s="355"/>
      <c r="OYE133" s="355"/>
      <c r="OYF133" s="355"/>
      <c r="OYG133" s="355"/>
      <c r="OYH133" s="355"/>
      <c r="OYI133" s="355"/>
      <c r="OYJ133" s="355"/>
      <c r="OYK133" s="355"/>
      <c r="OYL133" s="355"/>
      <c r="OYM133" s="355"/>
      <c r="OYN133" s="355"/>
      <c r="OYO133" s="355"/>
      <c r="OYP133" s="355"/>
      <c r="OYQ133" s="355"/>
      <c r="OYR133" s="355"/>
      <c r="OYS133" s="355"/>
      <c r="OYT133" s="355"/>
      <c r="OYU133" s="355"/>
      <c r="OYV133" s="355"/>
      <c r="OYW133" s="355"/>
      <c r="OYX133" s="355"/>
      <c r="OYY133" s="355"/>
      <c r="OYZ133" s="355"/>
      <c r="OZA133" s="355"/>
      <c r="OZB133" s="355"/>
      <c r="OZC133" s="355"/>
      <c r="OZD133" s="355"/>
      <c r="OZE133" s="355"/>
      <c r="OZF133" s="355"/>
      <c r="OZG133" s="355"/>
      <c r="OZH133" s="355"/>
      <c r="OZI133" s="355"/>
      <c r="OZJ133" s="355"/>
      <c r="OZK133" s="355"/>
      <c r="OZL133" s="355"/>
      <c r="OZM133" s="355"/>
      <c r="OZN133" s="355"/>
      <c r="OZO133" s="355"/>
      <c r="OZP133" s="355"/>
      <c r="OZQ133" s="355"/>
      <c r="OZR133" s="355"/>
      <c r="OZS133" s="355"/>
      <c r="OZT133" s="355"/>
      <c r="OZU133" s="355"/>
      <c r="OZV133" s="355"/>
      <c r="OZW133" s="355"/>
      <c r="OZX133" s="355"/>
      <c r="OZY133" s="355"/>
      <c r="OZZ133" s="355"/>
      <c r="PAA133" s="355"/>
      <c r="PAB133" s="355"/>
      <c r="PAC133" s="355"/>
      <c r="PAD133" s="355"/>
      <c r="PAE133" s="355"/>
      <c r="PAF133" s="355"/>
      <c r="PAG133" s="355"/>
      <c r="PAH133" s="355"/>
      <c r="PAI133" s="355"/>
      <c r="PAJ133" s="355"/>
      <c r="PAK133" s="355"/>
      <c r="PAL133" s="355"/>
      <c r="PAM133" s="355"/>
      <c r="PAN133" s="355"/>
      <c r="PAO133" s="355"/>
      <c r="PAP133" s="355"/>
      <c r="PAQ133" s="355"/>
      <c r="PAR133" s="355"/>
      <c r="PAS133" s="355"/>
      <c r="PAT133" s="355"/>
      <c r="PAU133" s="355"/>
      <c r="PAV133" s="355"/>
      <c r="PAW133" s="355"/>
      <c r="PAX133" s="355"/>
      <c r="PAY133" s="355"/>
      <c r="PAZ133" s="355"/>
      <c r="PBA133" s="355"/>
      <c r="PBB133" s="355"/>
      <c r="PBC133" s="355"/>
      <c r="PBD133" s="355"/>
      <c r="PBE133" s="355"/>
      <c r="PBF133" s="355"/>
      <c r="PBG133" s="355"/>
      <c r="PBH133" s="355"/>
      <c r="PBI133" s="355"/>
      <c r="PBJ133" s="355"/>
      <c r="PBK133" s="355"/>
      <c r="PBL133" s="355"/>
      <c r="PBM133" s="355"/>
      <c r="PBN133" s="355"/>
      <c r="PBO133" s="355"/>
      <c r="PBP133" s="355"/>
      <c r="PBQ133" s="355"/>
      <c r="PBR133" s="355"/>
      <c r="PBS133" s="355"/>
      <c r="PBT133" s="355"/>
      <c r="PBU133" s="355"/>
      <c r="PBV133" s="355"/>
      <c r="PBW133" s="355"/>
      <c r="PBX133" s="355"/>
      <c r="PBY133" s="355"/>
      <c r="PBZ133" s="355"/>
      <c r="PCA133" s="355"/>
      <c r="PCB133" s="355"/>
      <c r="PCC133" s="355"/>
      <c r="PCD133" s="355"/>
      <c r="PCE133" s="355"/>
      <c r="PCF133" s="355"/>
      <c r="PCG133" s="355"/>
      <c r="PCH133" s="355"/>
      <c r="PCI133" s="355"/>
      <c r="PCJ133" s="355"/>
      <c r="PCK133" s="355"/>
      <c r="PCL133" s="355"/>
      <c r="PCM133" s="355"/>
      <c r="PCN133" s="355"/>
      <c r="PCO133" s="355"/>
      <c r="PCP133" s="355"/>
      <c r="PCQ133" s="355"/>
      <c r="PCR133" s="355"/>
      <c r="PCS133" s="355"/>
      <c r="PCT133" s="355"/>
      <c r="PCU133" s="355"/>
      <c r="PCV133" s="355"/>
      <c r="PCW133" s="355"/>
      <c r="PCX133" s="355"/>
      <c r="PCY133" s="355"/>
      <c r="PCZ133" s="355"/>
      <c r="PDA133" s="355"/>
      <c r="PDB133" s="355"/>
      <c r="PDC133" s="355"/>
      <c r="PDD133" s="355"/>
      <c r="PDE133" s="355"/>
      <c r="PDF133" s="355"/>
      <c r="PDG133" s="355"/>
      <c r="PDH133" s="355"/>
      <c r="PDI133" s="355"/>
      <c r="PDJ133" s="355"/>
      <c r="PDK133" s="355"/>
      <c r="PDL133" s="355"/>
      <c r="PDM133" s="355"/>
      <c r="PDN133" s="355"/>
      <c r="PDO133" s="355"/>
      <c r="PDP133" s="355"/>
      <c r="PDQ133" s="355"/>
      <c r="PDR133" s="355"/>
      <c r="PDS133" s="355"/>
      <c r="PDT133" s="355"/>
      <c r="PDU133" s="355"/>
      <c r="PDV133" s="355"/>
      <c r="PDW133" s="355"/>
      <c r="PDX133" s="355"/>
      <c r="PDY133" s="355"/>
      <c r="PDZ133" s="355"/>
      <c r="PEA133" s="355"/>
      <c r="PEB133" s="355"/>
      <c r="PEC133" s="355"/>
      <c r="PED133" s="355"/>
      <c r="PEE133" s="355"/>
      <c r="PEF133" s="355"/>
      <c r="PEG133" s="355"/>
      <c r="PEH133" s="355"/>
      <c r="PEI133" s="355"/>
      <c r="PEJ133" s="355"/>
      <c r="PEK133" s="355"/>
      <c r="PEL133" s="355"/>
      <c r="PEM133" s="355"/>
      <c r="PEN133" s="355"/>
      <c r="PEO133" s="355"/>
      <c r="PEP133" s="355"/>
      <c r="PEQ133" s="355"/>
      <c r="PER133" s="355"/>
      <c r="PES133" s="355"/>
      <c r="PET133" s="355"/>
      <c r="PEU133" s="355"/>
      <c r="PEV133" s="355"/>
      <c r="PEW133" s="355"/>
      <c r="PEX133" s="355"/>
      <c r="PEY133" s="355"/>
      <c r="PEZ133" s="355"/>
      <c r="PFA133" s="355"/>
      <c r="PFB133" s="355"/>
      <c r="PFC133" s="355"/>
      <c r="PFD133" s="355"/>
      <c r="PFE133" s="355"/>
      <c r="PFF133" s="355"/>
      <c r="PFG133" s="355"/>
      <c r="PFH133" s="355"/>
      <c r="PFI133" s="355"/>
      <c r="PFJ133" s="355"/>
      <c r="PFK133" s="355"/>
      <c r="PFL133" s="355"/>
      <c r="PFM133" s="355"/>
      <c r="PFN133" s="355"/>
      <c r="PFO133" s="355"/>
      <c r="PFP133" s="355"/>
      <c r="PFQ133" s="355"/>
      <c r="PFR133" s="355"/>
      <c r="PFS133" s="355"/>
      <c r="PFT133" s="355"/>
      <c r="PFU133" s="355"/>
      <c r="PFV133" s="355"/>
      <c r="PFW133" s="355"/>
      <c r="PFX133" s="355"/>
      <c r="PFY133" s="355"/>
      <c r="PFZ133" s="355"/>
      <c r="PGA133" s="355"/>
      <c r="PGB133" s="355"/>
      <c r="PGC133" s="355"/>
      <c r="PGD133" s="355"/>
      <c r="PGE133" s="355"/>
      <c r="PGF133" s="355"/>
      <c r="PGG133" s="355"/>
      <c r="PGH133" s="355"/>
      <c r="PGI133" s="355"/>
      <c r="PGJ133" s="355"/>
      <c r="PGK133" s="355"/>
      <c r="PGL133" s="355"/>
      <c r="PGM133" s="355"/>
      <c r="PGT133" s="355"/>
      <c r="PGU133" s="355"/>
      <c r="PGV133" s="355"/>
      <c r="PGW133" s="355"/>
      <c r="PGX133" s="355"/>
      <c r="PGY133" s="355"/>
      <c r="PGZ133" s="355"/>
      <c r="PHA133" s="355"/>
      <c r="PHB133" s="355"/>
      <c r="PHC133" s="355"/>
      <c r="PHD133" s="355"/>
      <c r="PHE133" s="355"/>
      <c r="PHF133" s="355"/>
      <c r="PHG133" s="355"/>
      <c r="PHH133" s="355"/>
      <c r="PHI133" s="355"/>
      <c r="PHJ133" s="355"/>
      <c r="PHK133" s="355"/>
      <c r="PHL133" s="355"/>
      <c r="PHM133" s="355"/>
      <c r="PHN133" s="355"/>
      <c r="PHO133" s="355"/>
      <c r="PHP133" s="355"/>
      <c r="PHQ133" s="355"/>
      <c r="PHR133" s="355"/>
      <c r="PHS133" s="355"/>
      <c r="PHT133" s="355"/>
      <c r="PHU133" s="355"/>
      <c r="PHV133" s="355"/>
      <c r="PHW133" s="355"/>
      <c r="PHX133" s="355"/>
      <c r="PHY133" s="355"/>
      <c r="PHZ133" s="355"/>
      <c r="PIA133" s="355"/>
      <c r="PIB133" s="355"/>
      <c r="PIC133" s="355"/>
      <c r="PID133" s="355"/>
      <c r="PIE133" s="355"/>
      <c r="PIF133" s="355"/>
      <c r="PIG133" s="355"/>
      <c r="PIH133" s="355"/>
      <c r="PII133" s="355"/>
      <c r="PIJ133" s="355"/>
      <c r="PIK133" s="355"/>
      <c r="PIL133" s="355"/>
      <c r="PIM133" s="355"/>
      <c r="PIN133" s="355"/>
      <c r="PIO133" s="355"/>
      <c r="PIP133" s="355"/>
      <c r="PIQ133" s="355"/>
      <c r="PIR133" s="355"/>
      <c r="PIS133" s="355"/>
      <c r="PIT133" s="355"/>
      <c r="PIU133" s="355"/>
      <c r="PIV133" s="355"/>
      <c r="PIW133" s="355"/>
      <c r="PIX133" s="355"/>
      <c r="PIY133" s="355"/>
      <c r="PIZ133" s="355"/>
      <c r="PJA133" s="355"/>
      <c r="PJB133" s="355"/>
      <c r="PJC133" s="355"/>
      <c r="PJD133" s="355"/>
      <c r="PJE133" s="355"/>
      <c r="PJF133" s="355"/>
      <c r="PJG133" s="355"/>
      <c r="PJH133" s="355"/>
      <c r="PJI133" s="355"/>
      <c r="PJJ133" s="355"/>
      <c r="PJK133" s="355"/>
      <c r="PJL133" s="355"/>
      <c r="PJM133" s="355"/>
      <c r="PJN133" s="355"/>
      <c r="PJO133" s="355"/>
      <c r="PJP133" s="355"/>
      <c r="PJQ133" s="355"/>
      <c r="PJR133" s="355"/>
      <c r="PJS133" s="355"/>
      <c r="PJT133" s="355"/>
      <c r="PJU133" s="355"/>
      <c r="PJV133" s="355"/>
      <c r="PJW133" s="355"/>
      <c r="PJX133" s="355"/>
      <c r="PJY133" s="355"/>
      <c r="PJZ133" s="355"/>
      <c r="PKA133" s="355"/>
      <c r="PKB133" s="355"/>
      <c r="PKC133" s="355"/>
      <c r="PKD133" s="355"/>
      <c r="PKE133" s="355"/>
      <c r="PKF133" s="355"/>
      <c r="PKG133" s="355"/>
      <c r="PKH133" s="355"/>
      <c r="PKI133" s="355"/>
      <c r="PKJ133" s="355"/>
      <c r="PKK133" s="355"/>
      <c r="PKL133" s="355"/>
      <c r="PKM133" s="355"/>
      <c r="PKN133" s="355"/>
      <c r="PKO133" s="355"/>
      <c r="PKP133" s="355"/>
      <c r="PKQ133" s="355"/>
      <c r="PKR133" s="355"/>
      <c r="PKS133" s="355"/>
      <c r="PKT133" s="355"/>
      <c r="PKU133" s="355"/>
      <c r="PKV133" s="355"/>
      <c r="PKW133" s="355"/>
      <c r="PKX133" s="355"/>
      <c r="PKY133" s="355"/>
      <c r="PKZ133" s="355"/>
      <c r="PLA133" s="355"/>
      <c r="PLB133" s="355"/>
      <c r="PLC133" s="355"/>
      <c r="PLD133" s="355"/>
      <c r="PLE133" s="355"/>
      <c r="PLF133" s="355"/>
      <c r="PLG133" s="355"/>
      <c r="PLH133" s="355"/>
      <c r="PLI133" s="355"/>
      <c r="PLJ133" s="355"/>
      <c r="PLK133" s="355"/>
      <c r="PLL133" s="355"/>
      <c r="PLM133" s="355"/>
      <c r="PLN133" s="355"/>
      <c r="PLO133" s="355"/>
      <c r="PLP133" s="355"/>
      <c r="PLQ133" s="355"/>
      <c r="PLR133" s="355"/>
      <c r="PLS133" s="355"/>
      <c r="PLT133" s="355"/>
      <c r="PLU133" s="355"/>
      <c r="PLV133" s="355"/>
      <c r="PLW133" s="355"/>
      <c r="PLX133" s="355"/>
      <c r="PLY133" s="355"/>
      <c r="PLZ133" s="355"/>
      <c r="PMA133" s="355"/>
      <c r="PMB133" s="355"/>
      <c r="PMC133" s="355"/>
      <c r="PMD133" s="355"/>
      <c r="PME133" s="355"/>
      <c r="PMF133" s="355"/>
      <c r="PMG133" s="355"/>
      <c r="PMH133" s="355"/>
      <c r="PMI133" s="355"/>
      <c r="PMJ133" s="355"/>
      <c r="PMK133" s="355"/>
      <c r="PML133" s="355"/>
      <c r="PMM133" s="355"/>
      <c r="PMN133" s="355"/>
      <c r="PMO133" s="355"/>
      <c r="PMP133" s="355"/>
      <c r="PMQ133" s="355"/>
      <c r="PMR133" s="355"/>
      <c r="PMS133" s="355"/>
      <c r="PMT133" s="355"/>
      <c r="PMU133" s="355"/>
      <c r="PMV133" s="355"/>
      <c r="PMW133" s="355"/>
      <c r="PMX133" s="355"/>
      <c r="PMY133" s="355"/>
      <c r="PMZ133" s="355"/>
      <c r="PNA133" s="355"/>
      <c r="PNB133" s="355"/>
      <c r="PNC133" s="355"/>
      <c r="PND133" s="355"/>
      <c r="PNE133" s="355"/>
      <c r="PNF133" s="355"/>
      <c r="PNG133" s="355"/>
      <c r="PNH133" s="355"/>
      <c r="PNI133" s="355"/>
      <c r="PNJ133" s="355"/>
      <c r="PNK133" s="355"/>
      <c r="PNL133" s="355"/>
      <c r="PNM133" s="355"/>
      <c r="PNN133" s="355"/>
      <c r="PNO133" s="355"/>
      <c r="PNP133" s="355"/>
      <c r="PNQ133" s="355"/>
      <c r="PNR133" s="355"/>
      <c r="PNS133" s="355"/>
      <c r="PNT133" s="355"/>
      <c r="PNU133" s="355"/>
      <c r="PNV133" s="355"/>
      <c r="PNW133" s="355"/>
      <c r="PNX133" s="355"/>
      <c r="PNY133" s="355"/>
      <c r="PNZ133" s="355"/>
      <c r="POA133" s="355"/>
      <c r="POB133" s="355"/>
      <c r="POC133" s="355"/>
      <c r="POD133" s="355"/>
      <c r="POE133" s="355"/>
      <c r="POF133" s="355"/>
      <c r="POG133" s="355"/>
      <c r="POH133" s="355"/>
      <c r="POI133" s="355"/>
      <c r="POJ133" s="355"/>
      <c r="POK133" s="355"/>
      <c r="POL133" s="355"/>
      <c r="POM133" s="355"/>
      <c r="PON133" s="355"/>
      <c r="POO133" s="355"/>
      <c r="POP133" s="355"/>
      <c r="POQ133" s="355"/>
      <c r="POR133" s="355"/>
      <c r="POS133" s="355"/>
      <c r="POT133" s="355"/>
      <c r="POU133" s="355"/>
      <c r="POV133" s="355"/>
      <c r="POW133" s="355"/>
      <c r="POX133" s="355"/>
      <c r="POY133" s="355"/>
      <c r="POZ133" s="355"/>
      <c r="PPA133" s="355"/>
      <c r="PPB133" s="355"/>
      <c r="PPC133" s="355"/>
      <c r="PPD133" s="355"/>
      <c r="PPE133" s="355"/>
      <c r="PPF133" s="355"/>
      <c r="PPG133" s="355"/>
      <c r="PPH133" s="355"/>
      <c r="PPI133" s="355"/>
      <c r="PPJ133" s="355"/>
      <c r="PPK133" s="355"/>
      <c r="PPL133" s="355"/>
      <c r="PPM133" s="355"/>
      <c r="PPN133" s="355"/>
      <c r="PPO133" s="355"/>
      <c r="PPP133" s="355"/>
      <c r="PPQ133" s="355"/>
      <c r="PPR133" s="355"/>
      <c r="PPS133" s="355"/>
      <c r="PPT133" s="355"/>
      <c r="PPU133" s="355"/>
      <c r="PPV133" s="355"/>
      <c r="PPW133" s="355"/>
      <c r="PPX133" s="355"/>
      <c r="PPY133" s="355"/>
      <c r="PPZ133" s="355"/>
      <c r="PQA133" s="355"/>
      <c r="PQB133" s="355"/>
      <c r="PQC133" s="355"/>
      <c r="PQD133" s="355"/>
      <c r="PQE133" s="355"/>
      <c r="PQF133" s="355"/>
      <c r="PQG133" s="355"/>
      <c r="PQH133" s="355"/>
      <c r="PQI133" s="355"/>
      <c r="PQP133" s="355"/>
      <c r="PQQ133" s="355"/>
      <c r="PQR133" s="355"/>
      <c r="PQS133" s="355"/>
      <c r="PQT133" s="355"/>
      <c r="PQU133" s="355"/>
      <c r="PQV133" s="355"/>
      <c r="PQW133" s="355"/>
      <c r="PQX133" s="355"/>
      <c r="PQY133" s="355"/>
      <c r="PQZ133" s="355"/>
      <c r="PRA133" s="355"/>
      <c r="PRB133" s="355"/>
      <c r="PRC133" s="355"/>
      <c r="PRD133" s="355"/>
      <c r="PRE133" s="355"/>
      <c r="PRF133" s="355"/>
      <c r="PRG133" s="355"/>
      <c r="PRH133" s="355"/>
      <c r="PRI133" s="355"/>
      <c r="PRJ133" s="355"/>
      <c r="PRK133" s="355"/>
      <c r="PRL133" s="355"/>
      <c r="PRM133" s="355"/>
      <c r="PRN133" s="355"/>
      <c r="PRO133" s="355"/>
      <c r="PRP133" s="355"/>
      <c r="PRQ133" s="355"/>
      <c r="PRR133" s="355"/>
      <c r="PRS133" s="355"/>
      <c r="PRT133" s="355"/>
      <c r="PRU133" s="355"/>
      <c r="PRV133" s="355"/>
      <c r="PRW133" s="355"/>
      <c r="PRX133" s="355"/>
      <c r="PRY133" s="355"/>
      <c r="PRZ133" s="355"/>
      <c r="PSA133" s="355"/>
      <c r="PSB133" s="355"/>
      <c r="PSC133" s="355"/>
      <c r="PSD133" s="355"/>
      <c r="PSE133" s="355"/>
      <c r="PSF133" s="355"/>
      <c r="PSG133" s="355"/>
      <c r="PSH133" s="355"/>
      <c r="PSI133" s="355"/>
      <c r="PSJ133" s="355"/>
      <c r="PSK133" s="355"/>
      <c r="PSL133" s="355"/>
      <c r="PSM133" s="355"/>
      <c r="PSN133" s="355"/>
      <c r="PSO133" s="355"/>
      <c r="PSP133" s="355"/>
      <c r="PSQ133" s="355"/>
      <c r="PSR133" s="355"/>
      <c r="PSS133" s="355"/>
      <c r="PST133" s="355"/>
      <c r="PSU133" s="355"/>
      <c r="PSV133" s="355"/>
      <c r="PSW133" s="355"/>
      <c r="PSX133" s="355"/>
      <c r="PSY133" s="355"/>
      <c r="PSZ133" s="355"/>
      <c r="PTA133" s="355"/>
      <c r="PTB133" s="355"/>
      <c r="PTC133" s="355"/>
      <c r="PTD133" s="355"/>
      <c r="PTE133" s="355"/>
      <c r="PTF133" s="355"/>
      <c r="PTG133" s="355"/>
      <c r="PTH133" s="355"/>
      <c r="PTI133" s="355"/>
      <c r="PTJ133" s="355"/>
      <c r="PTK133" s="355"/>
      <c r="PTL133" s="355"/>
      <c r="PTM133" s="355"/>
      <c r="PTN133" s="355"/>
      <c r="PTO133" s="355"/>
      <c r="PTP133" s="355"/>
      <c r="PTQ133" s="355"/>
      <c r="PTR133" s="355"/>
      <c r="PTS133" s="355"/>
      <c r="PTT133" s="355"/>
      <c r="PTU133" s="355"/>
      <c r="PTV133" s="355"/>
      <c r="PTW133" s="355"/>
      <c r="PTX133" s="355"/>
      <c r="PTY133" s="355"/>
      <c r="PTZ133" s="355"/>
      <c r="PUA133" s="355"/>
      <c r="PUB133" s="355"/>
      <c r="PUC133" s="355"/>
      <c r="PUD133" s="355"/>
      <c r="PUE133" s="355"/>
      <c r="PUF133" s="355"/>
      <c r="PUG133" s="355"/>
      <c r="PUH133" s="355"/>
      <c r="PUI133" s="355"/>
      <c r="PUJ133" s="355"/>
      <c r="PUK133" s="355"/>
      <c r="PUL133" s="355"/>
      <c r="PUM133" s="355"/>
      <c r="PUN133" s="355"/>
      <c r="PUO133" s="355"/>
      <c r="PUP133" s="355"/>
      <c r="PUQ133" s="355"/>
      <c r="PUR133" s="355"/>
      <c r="PUS133" s="355"/>
      <c r="PUT133" s="355"/>
      <c r="PUU133" s="355"/>
      <c r="PUV133" s="355"/>
      <c r="PUW133" s="355"/>
      <c r="PUX133" s="355"/>
      <c r="PUY133" s="355"/>
      <c r="PUZ133" s="355"/>
      <c r="PVA133" s="355"/>
      <c r="PVB133" s="355"/>
      <c r="PVC133" s="355"/>
      <c r="PVD133" s="355"/>
      <c r="PVE133" s="355"/>
      <c r="PVF133" s="355"/>
      <c r="PVG133" s="355"/>
      <c r="PVH133" s="355"/>
      <c r="PVI133" s="355"/>
      <c r="PVJ133" s="355"/>
      <c r="PVK133" s="355"/>
      <c r="PVL133" s="355"/>
      <c r="PVM133" s="355"/>
      <c r="PVN133" s="355"/>
      <c r="PVO133" s="355"/>
      <c r="PVP133" s="355"/>
      <c r="PVQ133" s="355"/>
      <c r="PVR133" s="355"/>
      <c r="PVS133" s="355"/>
      <c r="PVT133" s="355"/>
      <c r="PVU133" s="355"/>
      <c r="PVV133" s="355"/>
      <c r="PVW133" s="355"/>
      <c r="PVX133" s="355"/>
      <c r="PVY133" s="355"/>
      <c r="PVZ133" s="355"/>
      <c r="PWA133" s="355"/>
      <c r="PWB133" s="355"/>
      <c r="PWC133" s="355"/>
      <c r="PWD133" s="355"/>
      <c r="PWE133" s="355"/>
      <c r="PWF133" s="355"/>
      <c r="PWG133" s="355"/>
      <c r="PWH133" s="355"/>
      <c r="PWI133" s="355"/>
      <c r="PWJ133" s="355"/>
      <c r="PWK133" s="355"/>
      <c r="PWL133" s="355"/>
      <c r="PWM133" s="355"/>
      <c r="PWN133" s="355"/>
      <c r="PWO133" s="355"/>
      <c r="PWP133" s="355"/>
      <c r="PWQ133" s="355"/>
      <c r="PWR133" s="355"/>
      <c r="PWS133" s="355"/>
      <c r="PWT133" s="355"/>
      <c r="PWU133" s="355"/>
      <c r="PWV133" s="355"/>
      <c r="PWW133" s="355"/>
      <c r="PWX133" s="355"/>
      <c r="PWY133" s="355"/>
      <c r="PWZ133" s="355"/>
      <c r="PXA133" s="355"/>
      <c r="PXB133" s="355"/>
      <c r="PXC133" s="355"/>
      <c r="PXD133" s="355"/>
      <c r="PXE133" s="355"/>
      <c r="PXF133" s="355"/>
      <c r="PXG133" s="355"/>
      <c r="PXH133" s="355"/>
      <c r="PXI133" s="355"/>
      <c r="PXJ133" s="355"/>
      <c r="PXK133" s="355"/>
      <c r="PXL133" s="355"/>
      <c r="PXM133" s="355"/>
      <c r="PXN133" s="355"/>
      <c r="PXO133" s="355"/>
      <c r="PXP133" s="355"/>
      <c r="PXQ133" s="355"/>
      <c r="PXR133" s="355"/>
      <c r="PXS133" s="355"/>
      <c r="PXT133" s="355"/>
      <c r="PXU133" s="355"/>
      <c r="PXV133" s="355"/>
      <c r="PXW133" s="355"/>
      <c r="PXX133" s="355"/>
      <c r="PXY133" s="355"/>
      <c r="PXZ133" s="355"/>
      <c r="PYA133" s="355"/>
      <c r="PYB133" s="355"/>
      <c r="PYC133" s="355"/>
      <c r="PYD133" s="355"/>
      <c r="PYE133" s="355"/>
      <c r="PYF133" s="355"/>
      <c r="PYG133" s="355"/>
      <c r="PYH133" s="355"/>
      <c r="PYI133" s="355"/>
      <c r="PYJ133" s="355"/>
      <c r="PYK133" s="355"/>
      <c r="PYL133" s="355"/>
      <c r="PYM133" s="355"/>
      <c r="PYN133" s="355"/>
      <c r="PYO133" s="355"/>
      <c r="PYP133" s="355"/>
      <c r="PYQ133" s="355"/>
      <c r="PYR133" s="355"/>
      <c r="PYS133" s="355"/>
      <c r="PYT133" s="355"/>
      <c r="PYU133" s="355"/>
      <c r="PYV133" s="355"/>
      <c r="PYW133" s="355"/>
      <c r="PYX133" s="355"/>
      <c r="PYY133" s="355"/>
      <c r="PYZ133" s="355"/>
      <c r="PZA133" s="355"/>
      <c r="PZB133" s="355"/>
      <c r="PZC133" s="355"/>
      <c r="PZD133" s="355"/>
      <c r="PZE133" s="355"/>
      <c r="PZF133" s="355"/>
      <c r="PZG133" s="355"/>
      <c r="PZH133" s="355"/>
      <c r="PZI133" s="355"/>
      <c r="PZJ133" s="355"/>
      <c r="PZK133" s="355"/>
      <c r="PZL133" s="355"/>
      <c r="PZM133" s="355"/>
      <c r="PZN133" s="355"/>
      <c r="PZO133" s="355"/>
      <c r="PZP133" s="355"/>
      <c r="PZQ133" s="355"/>
      <c r="PZR133" s="355"/>
      <c r="PZS133" s="355"/>
      <c r="PZT133" s="355"/>
      <c r="PZU133" s="355"/>
      <c r="PZV133" s="355"/>
      <c r="PZW133" s="355"/>
      <c r="PZX133" s="355"/>
      <c r="PZY133" s="355"/>
      <c r="PZZ133" s="355"/>
      <c r="QAA133" s="355"/>
      <c r="QAB133" s="355"/>
      <c r="QAC133" s="355"/>
      <c r="QAD133" s="355"/>
      <c r="QAE133" s="355"/>
      <c r="QAL133" s="355"/>
      <c r="QAM133" s="355"/>
      <c r="QAN133" s="355"/>
      <c r="QAO133" s="355"/>
      <c r="QAP133" s="355"/>
      <c r="QAQ133" s="355"/>
      <c r="QAR133" s="355"/>
      <c r="QAS133" s="355"/>
      <c r="QAT133" s="355"/>
      <c r="QAU133" s="355"/>
      <c r="QAV133" s="355"/>
      <c r="QAW133" s="355"/>
      <c r="QAX133" s="355"/>
      <c r="QAY133" s="355"/>
      <c r="QAZ133" s="355"/>
      <c r="QBA133" s="355"/>
      <c r="QBB133" s="355"/>
      <c r="QBC133" s="355"/>
      <c r="QBD133" s="355"/>
      <c r="QBE133" s="355"/>
      <c r="QBF133" s="355"/>
      <c r="QBG133" s="355"/>
      <c r="QBH133" s="355"/>
      <c r="QBI133" s="355"/>
      <c r="QBJ133" s="355"/>
      <c r="QBK133" s="355"/>
      <c r="QBL133" s="355"/>
      <c r="QBM133" s="355"/>
      <c r="QBN133" s="355"/>
      <c r="QBO133" s="355"/>
      <c r="QBP133" s="355"/>
      <c r="QBQ133" s="355"/>
      <c r="QBR133" s="355"/>
      <c r="QBS133" s="355"/>
      <c r="QBT133" s="355"/>
      <c r="QBU133" s="355"/>
      <c r="QBV133" s="355"/>
      <c r="QBW133" s="355"/>
      <c r="QBX133" s="355"/>
      <c r="QBY133" s="355"/>
      <c r="QBZ133" s="355"/>
      <c r="QCA133" s="355"/>
      <c r="QCB133" s="355"/>
      <c r="QCC133" s="355"/>
      <c r="QCD133" s="355"/>
      <c r="QCE133" s="355"/>
      <c r="QCF133" s="355"/>
      <c r="QCG133" s="355"/>
      <c r="QCH133" s="355"/>
      <c r="QCI133" s="355"/>
      <c r="QCJ133" s="355"/>
      <c r="QCK133" s="355"/>
      <c r="QCL133" s="355"/>
      <c r="QCM133" s="355"/>
      <c r="QCN133" s="355"/>
      <c r="QCO133" s="355"/>
      <c r="QCP133" s="355"/>
      <c r="QCQ133" s="355"/>
      <c r="QCR133" s="355"/>
      <c r="QCS133" s="355"/>
      <c r="QCT133" s="355"/>
      <c r="QCU133" s="355"/>
      <c r="QCV133" s="355"/>
      <c r="QCW133" s="355"/>
      <c r="QCX133" s="355"/>
      <c r="QCY133" s="355"/>
      <c r="QCZ133" s="355"/>
      <c r="QDA133" s="355"/>
      <c r="QDB133" s="355"/>
      <c r="QDC133" s="355"/>
      <c r="QDD133" s="355"/>
      <c r="QDE133" s="355"/>
      <c r="QDF133" s="355"/>
      <c r="QDG133" s="355"/>
      <c r="QDH133" s="355"/>
      <c r="QDI133" s="355"/>
      <c r="QDJ133" s="355"/>
      <c r="QDK133" s="355"/>
      <c r="QDL133" s="355"/>
      <c r="QDM133" s="355"/>
      <c r="QDN133" s="355"/>
      <c r="QDO133" s="355"/>
      <c r="QDP133" s="355"/>
      <c r="QDQ133" s="355"/>
      <c r="QDR133" s="355"/>
      <c r="QDS133" s="355"/>
      <c r="QDT133" s="355"/>
      <c r="QDU133" s="355"/>
      <c r="QDV133" s="355"/>
      <c r="QDW133" s="355"/>
      <c r="QDX133" s="355"/>
      <c r="QDY133" s="355"/>
      <c r="QDZ133" s="355"/>
      <c r="QEA133" s="355"/>
      <c r="QEB133" s="355"/>
      <c r="QEC133" s="355"/>
      <c r="QED133" s="355"/>
      <c r="QEE133" s="355"/>
      <c r="QEF133" s="355"/>
      <c r="QEG133" s="355"/>
      <c r="QEH133" s="355"/>
      <c r="QEI133" s="355"/>
      <c r="QEJ133" s="355"/>
      <c r="QEK133" s="355"/>
      <c r="QEL133" s="355"/>
      <c r="QEM133" s="355"/>
      <c r="QEN133" s="355"/>
      <c r="QEO133" s="355"/>
      <c r="QEP133" s="355"/>
      <c r="QEQ133" s="355"/>
      <c r="QER133" s="355"/>
      <c r="QES133" s="355"/>
      <c r="QET133" s="355"/>
      <c r="QEU133" s="355"/>
      <c r="QEV133" s="355"/>
      <c r="QEW133" s="355"/>
      <c r="QEX133" s="355"/>
      <c r="QEY133" s="355"/>
      <c r="QEZ133" s="355"/>
      <c r="QFA133" s="355"/>
      <c r="QFB133" s="355"/>
      <c r="QFC133" s="355"/>
      <c r="QFD133" s="355"/>
      <c r="QFE133" s="355"/>
      <c r="QFF133" s="355"/>
      <c r="QFG133" s="355"/>
      <c r="QFH133" s="355"/>
      <c r="QFI133" s="355"/>
      <c r="QFJ133" s="355"/>
      <c r="QFK133" s="355"/>
      <c r="QFL133" s="355"/>
      <c r="QFM133" s="355"/>
      <c r="QFN133" s="355"/>
      <c r="QFO133" s="355"/>
      <c r="QFP133" s="355"/>
      <c r="QFQ133" s="355"/>
      <c r="QFR133" s="355"/>
      <c r="QFS133" s="355"/>
      <c r="QFT133" s="355"/>
      <c r="QFU133" s="355"/>
      <c r="QFV133" s="355"/>
      <c r="QFW133" s="355"/>
      <c r="QFX133" s="355"/>
      <c r="QFY133" s="355"/>
      <c r="QFZ133" s="355"/>
      <c r="QGA133" s="355"/>
      <c r="QGB133" s="355"/>
      <c r="QGC133" s="355"/>
      <c r="QGD133" s="355"/>
      <c r="QGE133" s="355"/>
      <c r="QGF133" s="355"/>
      <c r="QGG133" s="355"/>
      <c r="QGH133" s="355"/>
      <c r="QGI133" s="355"/>
      <c r="QGJ133" s="355"/>
      <c r="QGK133" s="355"/>
      <c r="QGL133" s="355"/>
      <c r="QGM133" s="355"/>
      <c r="QGN133" s="355"/>
      <c r="QGO133" s="355"/>
      <c r="QGP133" s="355"/>
      <c r="QGQ133" s="355"/>
      <c r="QGR133" s="355"/>
      <c r="QGS133" s="355"/>
      <c r="QGT133" s="355"/>
      <c r="QGU133" s="355"/>
      <c r="QGV133" s="355"/>
      <c r="QGW133" s="355"/>
      <c r="QGX133" s="355"/>
      <c r="QGY133" s="355"/>
      <c r="QGZ133" s="355"/>
      <c r="QHA133" s="355"/>
      <c r="QHB133" s="355"/>
      <c r="QHC133" s="355"/>
      <c r="QHD133" s="355"/>
      <c r="QHE133" s="355"/>
      <c r="QHF133" s="355"/>
      <c r="QHG133" s="355"/>
      <c r="QHH133" s="355"/>
      <c r="QHI133" s="355"/>
      <c r="QHJ133" s="355"/>
      <c r="QHK133" s="355"/>
      <c r="QHL133" s="355"/>
      <c r="QHM133" s="355"/>
      <c r="QHN133" s="355"/>
      <c r="QHO133" s="355"/>
      <c r="QHP133" s="355"/>
      <c r="QHQ133" s="355"/>
      <c r="QHR133" s="355"/>
      <c r="QHS133" s="355"/>
      <c r="QHT133" s="355"/>
      <c r="QHU133" s="355"/>
      <c r="QHV133" s="355"/>
      <c r="QHW133" s="355"/>
      <c r="QHX133" s="355"/>
      <c r="QHY133" s="355"/>
      <c r="QHZ133" s="355"/>
      <c r="QIA133" s="355"/>
      <c r="QIB133" s="355"/>
      <c r="QIC133" s="355"/>
      <c r="QID133" s="355"/>
      <c r="QIE133" s="355"/>
      <c r="QIF133" s="355"/>
      <c r="QIG133" s="355"/>
      <c r="QIH133" s="355"/>
      <c r="QII133" s="355"/>
      <c r="QIJ133" s="355"/>
      <c r="QIK133" s="355"/>
      <c r="QIL133" s="355"/>
      <c r="QIM133" s="355"/>
      <c r="QIN133" s="355"/>
      <c r="QIO133" s="355"/>
      <c r="QIP133" s="355"/>
      <c r="QIQ133" s="355"/>
      <c r="QIR133" s="355"/>
      <c r="QIS133" s="355"/>
      <c r="QIT133" s="355"/>
      <c r="QIU133" s="355"/>
      <c r="QIV133" s="355"/>
      <c r="QIW133" s="355"/>
      <c r="QIX133" s="355"/>
      <c r="QIY133" s="355"/>
      <c r="QIZ133" s="355"/>
      <c r="QJA133" s="355"/>
      <c r="QJB133" s="355"/>
      <c r="QJC133" s="355"/>
      <c r="QJD133" s="355"/>
      <c r="QJE133" s="355"/>
      <c r="QJF133" s="355"/>
      <c r="QJG133" s="355"/>
      <c r="QJH133" s="355"/>
      <c r="QJI133" s="355"/>
      <c r="QJJ133" s="355"/>
      <c r="QJK133" s="355"/>
      <c r="QJL133" s="355"/>
      <c r="QJM133" s="355"/>
      <c r="QJN133" s="355"/>
      <c r="QJO133" s="355"/>
      <c r="QJP133" s="355"/>
      <c r="QJQ133" s="355"/>
      <c r="QJR133" s="355"/>
      <c r="QJS133" s="355"/>
      <c r="QJT133" s="355"/>
      <c r="QJU133" s="355"/>
      <c r="QJV133" s="355"/>
      <c r="QJW133" s="355"/>
      <c r="QJX133" s="355"/>
      <c r="QJY133" s="355"/>
      <c r="QJZ133" s="355"/>
      <c r="QKA133" s="355"/>
      <c r="QKH133" s="355"/>
      <c r="QKI133" s="355"/>
      <c r="QKJ133" s="355"/>
      <c r="QKK133" s="355"/>
      <c r="QKL133" s="355"/>
      <c r="QKM133" s="355"/>
      <c r="QKN133" s="355"/>
      <c r="QKO133" s="355"/>
      <c r="QKP133" s="355"/>
      <c r="QKQ133" s="355"/>
      <c r="QKR133" s="355"/>
      <c r="QKS133" s="355"/>
      <c r="QKT133" s="355"/>
      <c r="QKU133" s="355"/>
      <c r="QKV133" s="355"/>
      <c r="QKW133" s="355"/>
      <c r="QKX133" s="355"/>
      <c r="QKY133" s="355"/>
      <c r="QKZ133" s="355"/>
      <c r="QLA133" s="355"/>
      <c r="QLB133" s="355"/>
      <c r="QLC133" s="355"/>
      <c r="QLD133" s="355"/>
      <c r="QLE133" s="355"/>
      <c r="QLF133" s="355"/>
      <c r="QLG133" s="355"/>
      <c r="QLH133" s="355"/>
      <c r="QLI133" s="355"/>
      <c r="QLJ133" s="355"/>
      <c r="QLK133" s="355"/>
      <c r="QLL133" s="355"/>
      <c r="QLM133" s="355"/>
      <c r="QLN133" s="355"/>
      <c r="QLO133" s="355"/>
      <c r="QLP133" s="355"/>
      <c r="QLQ133" s="355"/>
      <c r="QLR133" s="355"/>
      <c r="QLS133" s="355"/>
      <c r="QLT133" s="355"/>
      <c r="QLU133" s="355"/>
      <c r="QLV133" s="355"/>
      <c r="QLW133" s="355"/>
      <c r="QLX133" s="355"/>
      <c r="QLY133" s="355"/>
      <c r="QLZ133" s="355"/>
      <c r="QMA133" s="355"/>
      <c r="QMB133" s="355"/>
      <c r="QMC133" s="355"/>
      <c r="QMD133" s="355"/>
      <c r="QME133" s="355"/>
      <c r="QMF133" s="355"/>
      <c r="QMG133" s="355"/>
      <c r="QMH133" s="355"/>
      <c r="QMI133" s="355"/>
      <c r="QMJ133" s="355"/>
      <c r="QMK133" s="355"/>
      <c r="QML133" s="355"/>
      <c r="QMM133" s="355"/>
      <c r="QMN133" s="355"/>
      <c r="QMO133" s="355"/>
      <c r="QMP133" s="355"/>
      <c r="QMQ133" s="355"/>
      <c r="QMR133" s="355"/>
      <c r="QMS133" s="355"/>
      <c r="QMT133" s="355"/>
      <c r="QMU133" s="355"/>
      <c r="QMV133" s="355"/>
      <c r="QMW133" s="355"/>
      <c r="QMX133" s="355"/>
      <c r="QMY133" s="355"/>
      <c r="QMZ133" s="355"/>
      <c r="QNA133" s="355"/>
      <c r="QNB133" s="355"/>
      <c r="QNC133" s="355"/>
      <c r="QND133" s="355"/>
      <c r="QNE133" s="355"/>
      <c r="QNF133" s="355"/>
      <c r="QNG133" s="355"/>
      <c r="QNH133" s="355"/>
      <c r="QNI133" s="355"/>
      <c r="QNJ133" s="355"/>
      <c r="QNK133" s="355"/>
      <c r="QNL133" s="355"/>
      <c r="QNM133" s="355"/>
      <c r="QNN133" s="355"/>
      <c r="QNO133" s="355"/>
      <c r="QNP133" s="355"/>
      <c r="QNQ133" s="355"/>
      <c r="QNR133" s="355"/>
      <c r="QNS133" s="355"/>
      <c r="QNT133" s="355"/>
      <c r="QNU133" s="355"/>
      <c r="QNV133" s="355"/>
      <c r="QNW133" s="355"/>
      <c r="QNX133" s="355"/>
      <c r="QNY133" s="355"/>
      <c r="QNZ133" s="355"/>
      <c r="QOA133" s="355"/>
      <c r="QOB133" s="355"/>
      <c r="QOC133" s="355"/>
      <c r="QOD133" s="355"/>
      <c r="QOE133" s="355"/>
      <c r="QOF133" s="355"/>
      <c r="QOG133" s="355"/>
      <c r="QOH133" s="355"/>
      <c r="QOI133" s="355"/>
      <c r="QOJ133" s="355"/>
      <c r="QOK133" s="355"/>
      <c r="QOL133" s="355"/>
      <c r="QOM133" s="355"/>
      <c r="QON133" s="355"/>
      <c r="QOO133" s="355"/>
      <c r="QOP133" s="355"/>
      <c r="QOQ133" s="355"/>
      <c r="QOR133" s="355"/>
      <c r="QOS133" s="355"/>
      <c r="QOT133" s="355"/>
      <c r="QOU133" s="355"/>
      <c r="QOV133" s="355"/>
      <c r="QOW133" s="355"/>
      <c r="QOX133" s="355"/>
      <c r="QOY133" s="355"/>
      <c r="QOZ133" s="355"/>
      <c r="QPA133" s="355"/>
      <c r="QPB133" s="355"/>
      <c r="QPC133" s="355"/>
      <c r="QPD133" s="355"/>
      <c r="QPE133" s="355"/>
      <c r="QPF133" s="355"/>
      <c r="QPG133" s="355"/>
      <c r="QPH133" s="355"/>
      <c r="QPI133" s="355"/>
      <c r="QPJ133" s="355"/>
      <c r="QPK133" s="355"/>
      <c r="QPL133" s="355"/>
      <c r="QPM133" s="355"/>
      <c r="QPN133" s="355"/>
      <c r="QPO133" s="355"/>
      <c r="QPP133" s="355"/>
      <c r="QPQ133" s="355"/>
      <c r="QPR133" s="355"/>
      <c r="QPS133" s="355"/>
      <c r="QPT133" s="355"/>
      <c r="QPU133" s="355"/>
      <c r="QPV133" s="355"/>
      <c r="QPW133" s="355"/>
      <c r="QPX133" s="355"/>
      <c r="QPY133" s="355"/>
      <c r="QPZ133" s="355"/>
      <c r="QQA133" s="355"/>
      <c r="QQB133" s="355"/>
      <c r="QQC133" s="355"/>
      <c r="QQD133" s="355"/>
      <c r="QQE133" s="355"/>
      <c r="QQF133" s="355"/>
      <c r="QQG133" s="355"/>
      <c r="QQH133" s="355"/>
      <c r="QQI133" s="355"/>
      <c r="QQJ133" s="355"/>
      <c r="QQK133" s="355"/>
      <c r="QQL133" s="355"/>
      <c r="QQM133" s="355"/>
      <c r="QQN133" s="355"/>
      <c r="QQO133" s="355"/>
      <c r="QQP133" s="355"/>
      <c r="QQQ133" s="355"/>
      <c r="QQR133" s="355"/>
      <c r="QQS133" s="355"/>
      <c r="QQT133" s="355"/>
      <c r="QQU133" s="355"/>
      <c r="QQV133" s="355"/>
      <c r="QQW133" s="355"/>
      <c r="QQX133" s="355"/>
      <c r="QQY133" s="355"/>
      <c r="QQZ133" s="355"/>
      <c r="QRA133" s="355"/>
      <c r="QRB133" s="355"/>
      <c r="QRC133" s="355"/>
      <c r="QRD133" s="355"/>
      <c r="QRE133" s="355"/>
      <c r="QRF133" s="355"/>
      <c r="QRG133" s="355"/>
      <c r="QRH133" s="355"/>
      <c r="QRI133" s="355"/>
      <c r="QRJ133" s="355"/>
      <c r="QRK133" s="355"/>
      <c r="QRL133" s="355"/>
      <c r="QRM133" s="355"/>
      <c r="QRN133" s="355"/>
      <c r="QRO133" s="355"/>
      <c r="QRP133" s="355"/>
      <c r="QRQ133" s="355"/>
      <c r="QRR133" s="355"/>
      <c r="QRS133" s="355"/>
      <c r="QRT133" s="355"/>
      <c r="QRU133" s="355"/>
      <c r="QRV133" s="355"/>
      <c r="QRW133" s="355"/>
      <c r="QRX133" s="355"/>
      <c r="QRY133" s="355"/>
      <c r="QRZ133" s="355"/>
      <c r="QSA133" s="355"/>
      <c r="QSB133" s="355"/>
      <c r="QSC133" s="355"/>
      <c r="QSD133" s="355"/>
      <c r="QSE133" s="355"/>
      <c r="QSF133" s="355"/>
      <c r="QSG133" s="355"/>
      <c r="QSH133" s="355"/>
      <c r="QSI133" s="355"/>
      <c r="QSJ133" s="355"/>
      <c r="QSK133" s="355"/>
      <c r="QSL133" s="355"/>
      <c r="QSM133" s="355"/>
      <c r="QSN133" s="355"/>
      <c r="QSO133" s="355"/>
      <c r="QSP133" s="355"/>
      <c r="QSQ133" s="355"/>
      <c r="QSR133" s="355"/>
      <c r="QSS133" s="355"/>
      <c r="QST133" s="355"/>
      <c r="QSU133" s="355"/>
      <c r="QSV133" s="355"/>
      <c r="QSW133" s="355"/>
      <c r="QSX133" s="355"/>
      <c r="QSY133" s="355"/>
      <c r="QSZ133" s="355"/>
      <c r="QTA133" s="355"/>
      <c r="QTB133" s="355"/>
      <c r="QTC133" s="355"/>
      <c r="QTD133" s="355"/>
      <c r="QTE133" s="355"/>
      <c r="QTF133" s="355"/>
      <c r="QTG133" s="355"/>
      <c r="QTH133" s="355"/>
      <c r="QTI133" s="355"/>
      <c r="QTJ133" s="355"/>
      <c r="QTK133" s="355"/>
      <c r="QTL133" s="355"/>
      <c r="QTM133" s="355"/>
      <c r="QTN133" s="355"/>
      <c r="QTO133" s="355"/>
      <c r="QTP133" s="355"/>
      <c r="QTQ133" s="355"/>
      <c r="QTR133" s="355"/>
      <c r="QTS133" s="355"/>
      <c r="QTT133" s="355"/>
      <c r="QTU133" s="355"/>
      <c r="QTV133" s="355"/>
      <c r="QTW133" s="355"/>
      <c r="QUD133" s="355"/>
      <c r="QUE133" s="355"/>
      <c r="QUF133" s="355"/>
      <c r="QUG133" s="355"/>
      <c r="QUH133" s="355"/>
      <c r="QUI133" s="355"/>
      <c r="QUJ133" s="355"/>
      <c r="QUK133" s="355"/>
      <c r="QUL133" s="355"/>
      <c r="QUM133" s="355"/>
      <c r="QUN133" s="355"/>
      <c r="QUO133" s="355"/>
      <c r="QUP133" s="355"/>
      <c r="QUQ133" s="355"/>
      <c r="QUR133" s="355"/>
      <c r="QUS133" s="355"/>
      <c r="QUT133" s="355"/>
      <c r="QUU133" s="355"/>
      <c r="QUV133" s="355"/>
      <c r="QUW133" s="355"/>
      <c r="QUX133" s="355"/>
      <c r="QUY133" s="355"/>
      <c r="QUZ133" s="355"/>
      <c r="QVA133" s="355"/>
      <c r="QVB133" s="355"/>
      <c r="QVC133" s="355"/>
      <c r="QVD133" s="355"/>
      <c r="QVE133" s="355"/>
      <c r="QVF133" s="355"/>
      <c r="QVG133" s="355"/>
      <c r="QVH133" s="355"/>
      <c r="QVI133" s="355"/>
      <c r="QVJ133" s="355"/>
      <c r="QVK133" s="355"/>
      <c r="QVL133" s="355"/>
      <c r="QVM133" s="355"/>
      <c r="QVN133" s="355"/>
      <c r="QVO133" s="355"/>
      <c r="QVP133" s="355"/>
      <c r="QVQ133" s="355"/>
      <c r="QVR133" s="355"/>
      <c r="QVS133" s="355"/>
      <c r="QVT133" s="355"/>
      <c r="QVU133" s="355"/>
      <c r="QVV133" s="355"/>
      <c r="QVW133" s="355"/>
      <c r="QVX133" s="355"/>
      <c r="QVY133" s="355"/>
      <c r="QVZ133" s="355"/>
      <c r="QWA133" s="355"/>
      <c r="QWB133" s="355"/>
      <c r="QWC133" s="355"/>
      <c r="QWD133" s="355"/>
      <c r="QWE133" s="355"/>
      <c r="QWF133" s="355"/>
      <c r="QWG133" s="355"/>
      <c r="QWH133" s="355"/>
      <c r="QWI133" s="355"/>
      <c r="QWJ133" s="355"/>
      <c r="QWK133" s="355"/>
      <c r="QWL133" s="355"/>
      <c r="QWM133" s="355"/>
      <c r="QWN133" s="355"/>
      <c r="QWO133" s="355"/>
      <c r="QWP133" s="355"/>
      <c r="QWQ133" s="355"/>
      <c r="QWR133" s="355"/>
      <c r="QWS133" s="355"/>
      <c r="QWT133" s="355"/>
      <c r="QWU133" s="355"/>
      <c r="QWV133" s="355"/>
      <c r="QWW133" s="355"/>
      <c r="QWX133" s="355"/>
      <c r="QWY133" s="355"/>
      <c r="QWZ133" s="355"/>
      <c r="QXA133" s="355"/>
      <c r="QXB133" s="355"/>
      <c r="QXC133" s="355"/>
      <c r="QXD133" s="355"/>
      <c r="QXE133" s="355"/>
      <c r="QXF133" s="355"/>
      <c r="QXG133" s="355"/>
      <c r="QXH133" s="355"/>
      <c r="QXI133" s="355"/>
      <c r="QXJ133" s="355"/>
      <c r="QXK133" s="355"/>
      <c r="QXL133" s="355"/>
      <c r="QXM133" s="355"/>
      <c r="QXN133" s="355"/>
      <c r="QXO133" s="355"/>
      <c r="QXP133" s="355"/>
      <c r="QXQ133" s="355"/>
      <c r="QXR133" s="355"/>
      <c r="QXS133" s="355"/>
      <c r="QXT133" s="355"/>
      <c r="QXU133" s="355"/>
      <c r="QXV133" s="355"/>
      <c r="QXW133" s="355"/>
      <c r="QXX133" s="355"/>
      <c r="QXY133" s="355"/>
      <c r="QXZ133" s="355"/>
      <c r="QYA133" s="355"/>
      <c r="QYB133" s="355"/>
      <c r="QYC133" s="355"/>
      <c r="QYD133" s="355"/>
      <c r="QYE133" s="355"/>
      <c r="QYF133" s="355"/>
      <c r="QYG133" s="355"/>
      <c r="QYH133" s="355"/>
      <c r="QYI133" s="355"/>
      <c r="QYJ133" s="355"/>
      <c r="QYK133" s="355"/>
      <c r="QYL133" s="355"/>
      <c r="QYM133" s="355"/>
      <c r="QYN133" s="355"/>
      <c r="QYO133" s="355"/>
      <c r="QYP133" s="355"/>
      <c r="QYQ133" s="355"/>
      <c r="QYR133" s="355"/>
      <c r="QYS133" s="355"/>
      <c r="QYT133" s="355"/>
      <c r="QYU133" s="355"/>
      <c r="QYV133" s="355"/>
      <c r="QYW133" s="355"/>
      <c r="QYX133" s="355"/>
      <c r="QYY133" s="355"/>
      <c r="QYZ133" s="355"/>
      <c r="QZA133" s="355"/>
      <c r="QZB133" s="355"/>
      <c r="QZC133" s="355"/>
      <c r="QZD133" s="355"/>
      <c r="QZE133" s="355"/>
      <c r="QZF133" s="355"/>
      <c r="QZG133" s="355"/>
      <c r="QZH133" s="355"/>
      <c r="QZI133" s="355"/>
      <c r="QZJ133" s="355"/>
      <c r="QZK133" s="355"/>
      <c r="QZL133" s="355"/>
      <c r="QZM133" s="355"/>
      <c r="QZN133" s="355"/>
      <c r="QZO133" s="355"/>
      <c r="QZP133" s="355"/>
      <c r="QZQ133" s="355"/>
      <c r="QZR133" s="355"/>
      <c r="QZS133" s="355"/>
      <c r="QZT133" s="355"/>
      <c r="QZU133" s="355"/>
      <c r="QZV133" s="355"/>
      <c r="QZW133" s="355"/>
      <c r="QZX133" s="355"/>
      <c r="QZY133" s="355"/>
      <c r="QZZ133" s="355"/>
      <c r="RAA133" s="355"/>
      <c r="RAB133" s="355"/>
      <c r="RAC133" s="355"/>
      <c r="RAD133" s="355"/>
      <c r="RAE133" s="355"/>
      <c r="RAF133" s="355"/>
      <c r="RAG133" s="355"/>
      <c r="RAH133" s="355"/>
      <c r="RAI133" s="355"/>
      <c r="RAJ133" s="355"/>
      <c r="RAK133" s="355"/>
      <c r="RAL133" s="355"/>
      <c r="RAM133" s="355"/>
      <c r="RAN133" s="355"/>
      <c r="RAO133" s="355"/>
      <c r="RAP133" s="355"/>
      <c r="RAQ133" s="355"/>
      <c r="RAR133" s="355"/>
      <c r="RAS133" s="355"/>
      <c r="RAT133" s="355"/>
      <c r="RAU133" s="355"/>
      <c r="RAV133" s="355"/>
      <c r="RAW133" s="355"/>
      <c r="RAX133" s="355"/>
      <c r="RAY133" s="355"/>
      <c r="RAZ133" s="355"/>
      <c r="RBA133" s="355"/>
      <c r="RBB133" s="355"/>
      <c r="RBC133" s="355"/>
      <c r="RBD133" s="355"/>
      <c r="RBE133" s="355"/>
      <c r="RBF133" s="355"/>
      <c r="RBG133" s="355"/>
      <c r="RBH133" s="355"/>
      <c r="RBI133" s="355"/>
      <c r="RBJ133" s="355"/>
      <c r="RBK133" s="355"/>
      <c r="RBL133" s="355"/>
      <c r="RBM133" s="355"/>
      <c r="RBN133" s="355"/>
      <c r="RBO133" s="355"/>
      <c r="RBP133" s="355"/>
      <c r="RBQ133" s="355"/>
      <c r="RBR133" s="355"/>
      <c r="RBS133" s="355"/>
      <c r="RBT133" s="355"/>
      <c r="RBU133" s="355"/>
      <c r="RBV133" s="355"/>
      <c r="RBW133" s="355"/>
      <c r="RBX133" s="355"/>
      <c r="RBY133" s="355"/>
      <c r="RBZ133" s="355"/>
      <c r="RCA133" s="355"/>
      <c r="RCB133" s="355"/>
      <c r="RCC133" s="355"/>
      <c r="RCD133" s="355"/>
      <c r="RCE133" s="355"/>
      <c r="RCF133" s="355"/>
      <c r="RCG133" s="355"/>
      <c r="RCH133" s="355"/>
      <c r="RCI133" s="355"/>
      <c r="RCJ133" s="355"/>
      <c r="RCK133" s="355"/>
      <c r="RCL133" s="355"/>
      <c r="RCM133" s="355"/>
      <c r="RCN133" s="355"/>
      <c r="RCO133" s="355"/>
      <c r="RCP133" s="355"/>
      <c r="RCQ133" s="355"/>
      <c r="RCR133" s="355"/>
      <c r="RCS133" s="355"/>
      <c r="RCT133" s="355"/>
      <c r="RCU133" s="355"/>
      <c r="RCV133" s="355"/>
      <c r="RCW133" s="355"/>
      <c r="RCX133" s="355"/>
      <c r="RCY133" s="355"/>
      <c r="RCZ133" s="355"/>
      <c r="RDA133" s="355"/>
      <c r="RDB133" s="355"/>
      <c r="RDC133" s="355"/>
      <c r="RDD133" s="355"/>
      <c r="RDE133" s="355"/>
      <c r="RDF133" s="355"/>
      <c r="RDG133" s="355"/>
      <c r="RDH133" s="355"/>
      <c r="RDI133" s="355"/>
      <c r="RDJ133" s="355"/>
      <c r="RDK133" s="355"/>
      <c r="RDL133" s="355"/>
      <c r="RDM133" s="355"/>
      <c r="RDN133" s="355"/>
      <c r="RDO133" s="355"/>
      <c r="RDP133" s="355"/>
      <c r="RDQ133" s="355"/>
      <c r="RDR133" s="355"/>
      <c r="RDS133" s="355"/>
      <c r="RDZ133" s="355"/>
      <c r="REA133" s="355"/>
      <c r="REB133" s="355"/>
      <c r="REC133" s="355"/>
      <c r="RED133" s="355"/>
      <c r="REE133" s="355"/>
      <c r="REF133" s="355"/>
      <c r="REG133" s="355"/>
      <c r="REH133" s="355"/>
      <c r="REI133" s="355"/>
      <c r="REJ133" s="355"/>
      <c r="REK133" s="355"/>
      <c r="REL133" s="355"/>
      <c r="REM133" s="355"/>
      <c r="REN133" s="355"/>
      <c r="REO133" s="355"/>
      <c r="REP133" s="355"/>
      <c r="REQ133" s="355"/>
      <c r="RER133" s="355"/>
      <c r="RES133" s="355"/>
      <c r="RET133" s="355"/>
      <c r="REU133" s="355"/>
      <c r="REV133" s="355"/>
      <c r="REW133" s="355"/>
      <c r="REX133" s="355"/>
      <c r="REY133" s="355"/>
      <c r="REZ133" s="355"/>
      <c r="RFA133" s="355"/>
      <c r="RFB133" s="355"/>
      <c r="RFC133" s="355"/>
      <c r="RFD133" s="355"/>
      <c r="RFE133" s="355"/>
      <c r="RFF133" s="355"/>
      <c r="RFG133" s="355"/>
      <c r="RFH133" s="355"/>
      <c r="RFI133" s="355"/>
      <c r="RFJ133" s="355"/>
      <c r="RFK133" s="355"/>
      <c r="RFL133" s="355"/>
      <c r="RFM133" s="355"/>
      <c r="RFN133" s="355"/>
      <c r="RFO133" s="355"/>
      <c r="RFP133" s="355"/>
      <c r="RFQ133" s="355"/>
      <c r="RFR133" s="355"/>
      <c r="RFS133" s="355"/>
      <c r="RFT133" s="355"/>
      <c r="RFU133" s="355"/>
      <c r="RFV133" s="355"/>
      <c r="RFW133" s="355"/>
      <c r="RFX133" s="355"/>
      <c r="RFY133" s="355"/>
      <c r="RFZ133" s="355"/>
      <c r="RGA133" s="355"/>
      <c r="RGB133" s="355"/>
      <c r="RGC133" s="355"/>
      <c r="RGD133" s="355"/>
      <c r="RGE133" s="355"/>
      <c r="RGF133" s="355"/>
      <c r="RGG133" s="355"/>
      <c r="RGH133" s="355"/>
      <c r="RGI133" s="355"/>
      <c r="RGJ133" s="355"/>
      <c r="RGK133" s="355"/>
      <c r="RGL133" s="355"/>
      <c r="RGM133" s="355"/>
      <c r="RGN133" s="355"/>
      <c r="RGO133" s="355"/>
      <c r="RGP133" s="355"/>
      <c r="RGQ133" s="355"/>
      <c r="RGR133" s="355"/>
      <c r="RGS133" s="355"/>
      <c r="RGT133" s="355"/>
      <c r="RGU133" s="355"/>
      <c r="RGV133" s="355"/>
      <c r="RGW133" s="355"/>
      <c r="RGX133" s="355"/>
      <c r="RGY133" s="355"/>
      <c r="RGZ133" s="355"/>
      <c r="RHA133" s="355"/>
      <c r="RHB133" s="355"/>
      <c r="RHC133" s="355"/>
      <c r="RHD133" s="355"/>
      <c r="RHE133" s="355"/>
      <c r="RHF133" s="355"/>
      <c r="RHG133" s="355"/>
      <c r="RHH133" s="355"/>
      <c r="RHI133" s="355"/>
      <c r="RHJ133" s="355"/>
      <c r="RHK133" s="355"/>
      <c r="RHL133" s="355"/>
      <c r="RHM133" s="355"/>
      <c r="RHN133" s="355"/>
      <c r="RHO133" s="355"/>
      <c r="RHP133" s="355"/>
      <c r="RHQ133" s="355"/>
      <c r="RHR133" s="355"/>
      <c r="RHS133" s="355"/>
      <c r="RHT133" s="355"/>
      <c r="RHU133" s="355"/>
      <c r="RHV133" s="355"/>
      <c r="RHW133" s="355"/>
      <c r="RHX133" s="355"/>
      <c r="RHY133" s="355"/>
      <c r="RHZ133" s="355"/>
      <c r="RIA133" s="355"/>
      <c r="RIB133" s="355"/>
      <c r="RIC133" s="355"/>
      <c r="RID133" s="355"/>
      <c r="RIE133" s="355"/>
      <c r="RIF133" s="355"/>
      <c r="RIG133" s="355"/>
      <c r="RIH133" s="355"/>
      <c r="RII133" s="355"/>
      <c r="RIJ133" s="355"/>
      <c r="RIK133" s="355"/>
      <c r="RIL133" s="355"/>
      <c r="RIM133" s="355"/>
      <c r="RIN133" s="355"/>
      <c r="RIO133" s="355"/>
      <c r="RIP133" s="355"/>
      <c r="RIQ133" s="355"/>
      <c r="RIR133" s="355"/>
      <c r="RIS133" s="355"/>
      <c r="RIT133" s="355"/>
      <c r="RIU133" s="355"/>
      <c r="RIV133" s="355"/>
      <c r="RIW133" s="355"/>
      <c r="RIX133" s="355"/>
      <c r="RIY133" s="355"/>
      <c r="RIZ133" s="355"/>
      <c r="RJA133" s="355"/>
      <c r="RJB133" s="355"/>
      <c r="RJC133" s="355"/>
      <c r="RJD133" s="355"/>
      <c r="RJE133" s="355"/>
      <c r="RJF133" s="355"/>
      <c r="RJG133" s="355"/>
      <c r="RJH133" s="355"/>
      <c r="RJI133" s="355"/>
      <c r="RJJ133" s="355"/>
      <c r="RJK133" s="355"/>
      <c r="RJL133" s="355"/>
      <c r="RJM133" s="355"/>
      <c r="RJN133" s="355"/>
      <c r="RJO133" s="355"/>
      <c r="RJP133" s="355"/>
      <c r="RJQ133" s="355"/>
      <c r="RJR133" s="355"/>
      <c r="RJS133" s="355"/>
      <c r="RJT133" s="355"/>
      <c r="RJU133" s="355"/>
      <c r="RJV133" s="355"/>
      <c r="RJW133" s="355"/>
      <c r="RJX133" s="355"/>
      <c r="RJY133" s="355"/>
      <c r="RJZ133" s="355"/>
      <c r="RKA133" s="355"/>
      <c r="RKB133" s="355"/>
      <c r="RKC133" s="355"/>
      <c r="RKD133" s="355"/>
      <c r="RKE133" s="355"/>
      <c r="RKF133" s="355"/>
      <c r="RKG133" s="355"/>
      <c r="RKH133" s="355"/>
      <c r="RKI133" s="355"/>
      <c r="RKJ133" s="355"/>
      <c r="RKK133" s="355"/>
      <c r="RKL133" s="355"/>
      <c r="RKM133" s="355"/>
      <c r="RKN133" s="355"/>
      <c r="RKO133" s="355"/>
      <c r="RKP133" s="355"/>
      <c r="RKQ133" s="355"/>
      <c r="RKR133" s="355"/>
      <c r="RKS133" s="355"/>
      <c r="RKT133" s="355"/>
      <c r="RKU133" s="355"/>
      <c r="RKV133" s="355"/>
      <c r="RKW133" s="355"/>
      <c r="RKX133" s="355"/>
      <c r="RKY133" s="355"/>
      <c r="RKZ133" s="355"/>
      <c r="RLA133" s="355"/>
      <c r="RLB133" s="355"/>
      <c r="RLC133" s="355"/>
      <c r="RLD133" s="355"/>
      <c r="RLE133" s="355"/>
      <c r="RLF133" s="355"/>
      <c r="RLG133" s="355"/>
      <c r="RLH133" s="355"/>
      <c r="RLI133" s="355"/>
      <c r="RLJ133" s="355"/>
      <c r="RLK133" s="355"/>
      <c r="RLL133" s="355"/>
      <c r="RLM133" s="355"/>
      <c r="RLN133" s="355"/>
      <c r="RLO133" s="355"/>
      <c r="RLP133" s="355"/>
      <c r="RLQ133" s="355"/>
      <c r="RLR133" s="355"/>
      <c r="RLS133" s="355"/>
      <c r="RLT133" s="355"/>
      <c r="RLU133" s="355"/>
      <c r="RLV133" s="355"/>
      <c r="RLW133" s="355"/>
      <c r="RLX133" s="355"/>
      <c r="RLY133" s="355"/>
      <c r="RLZ133" s="355"/>
      <c r="RMA133" s="355"/>
      <c r="RMB133" s="355"/>
      <c r="RMC133" s="355"/>
      <c r="RMD133" s="355"/>
      <c r="RME133" s="355"/>
      <c r="RMF133" s="355"/>
      <c r="RMG133" s="355"/>
      <c r="RMH133" s="355"/>
      <c r="RMI133" s="355"/>
      <c r="RMJ133" s="355"/>
      <c r="RMK133" s="355"/>
      <c r="RML133" s="355"/>
      <c r="RMM133" s="355"/>
      <c r="RMN133" s="355"/>
      <c r="RMO133" s="355"/>
      <c r="RMP133" s="355"/>
      <c r="RMQ133" s="355"/>
      <c r="RMR133" s="355"/>
      <c r="RMS133" s="355"/>
      <c r="RMT133" s="355"/>
      <c r="RMU133" s="355"/>
      <c r="RMV133" s="355"/>
      <c r="RMW133" s="355"/>
      <c r="RMX133" s="355"/>
      <c r="RMY133" s="355"/>
      <c r="RMZ133" s="355"/>
      <c r="RNA133" s="355"/>
      <c r="RNB133" s="355"/>
      <c r="RNC133" s="355"/>
      <c r="RND133" s="355"/>
      <c r="RNE133" s="355"/>
      <c r="RNF133" s="355"/>
      <c r="RNG133" s="355"/>
      <c r="RNH133" s="355"/>
      <c r="RNI133" s="355"/>
      <c r="RNJ133" s="355"/>
      <c r="RNK133" s="355"/>
      <c r="RNL133" s="355"/>
      <c r="RNM133" s="355"/>
      <c r="RNN133" s="355"/>
      <c r="RNO133" s="355"/>
      <c r="RNV133" s="355"/>
      <c r="RNW133" s="355"/>
      <c r="RNX133" s="355"/>
      <c r="RNY133" s="355"/>
      <c r="RNZ133" s="355"/>
      <c r="ROA133" s="355"/>
      <c r="ROB133" s="355"/>
      <c r="ROC133" s="355"/>
      <c r="ROD133" s="355"/>
      <c r="ROE133" s="355"/>
      <c r="ROF133" s="355"/>
      <c r="ROG133" s="355"/>
      <c r="ROH133" s="355"/>
      <c r="ROI133" s="355"/>
      <c r="ROJ133" s="355"/>
      <c r="ROK133" s="355"/>
      <c r="ROL133" s="355"/>
      <c r="ROM133" s="355"/>
      <c r="RON133" s="355"/>
      <c r="ROO133" s="355"/>
      <c r="ROP133" s="355"/>
      <c r="ROQ133" s="355"/>
      <c r="ROR133" s="355"/>
      <c r="ROS133" s="355"/>
      <c r="ROT133" s="355"/>
      <c r="ROU133" s="355"/>
      <c r="ROV133" s="355"/>
      <c r="ROW133" s="355"/>
      <c r="ROX133" s="355"/>
      <c r="ROY133" s="355"/>
      <c r="ROZ133" s="355"/>
      <c r="RPA133" s="355"/>
      <c r="RPB133" s="355"/>
      <c r="RPC133" s="355"/>
      <c r="RPD133" s="355"/>
      <c r="RPE133" s="355"/>
      <c r="RPF133" s="355"/>
      <c r="RPG133" s="355"/>
      <c r="RPH133" s="355"/>
      <c r="RPI133" s="355"/>
      <c r="RPJ133" s="355"/>
      <c r="RPK133" s="355"/>
      <c r="RPL133" s="355"/>
      <c r="RPM133" s="355"/>
      <c r="RPN133" s="355"/>
      <c r="RPO133" s="355"/>
      <c r="RPP133" s="355"/>
      <c r="RPQ133" s="355"/>
      <c r="RPR133" s="355"/>
      <c r="RPS133" s="355"/>
      <c r="RPT133" s="355"/>
      <c r="RPU133" s="355"/>
      <c r="RPV133" s="355"/>
      <c r="RPW133" s="355"/>
      <c r="RPX133" s="355"/>
      <c r="RPY133" s="355"/>
      <c r="RPZ133" s="355"/>
      <c r="RQA133" s="355"/>
      <c r="RQB133" s="355"/>
      <c r="RQC133" s="355"/>
      <c r="RQD133" s="355"/>
      <c r="RQE133" s="355"/>
      <c r="RQF133" s="355"/>
      <c r="RQG133" s="355"/>
      <c r="RQH133" s="355"/>
      <c r="RQI133" s="355"/>
      <c r="RQJ133" s="355"/>
      <c r="RQK133" s="355"/>
      <c r="RQL133" s="355"/>
      <c r="RQM133" s="355"/>
      <c r="RQN133" s="355"/>
      <c r="RQO133" s="355"/>
      <c r="RQP133" s="355"/>
      <c r="RQQ133" s="355"/>
      <c r="RQR133" s="355"/>
      <c r="RQS133" s="355"/>
      <c r="RQT133" s="355"/>
      <c r="RQU133" s="355"/>
      <c r="RQV133" s="355"/>
      <c r="RQW133" s="355"/>
      <c r="RQX133" s="355"/>
      <c r="RQY133" s="355"/>
      <c r="RQZ133" s="355"/>
      <c r="RRA133" s="355"/>
      <c r="RRB133" s="355"/>
      <c r="RRC133" s="355"/>
      <c r="RRD133" s="355"/>
      <c r="RRE133" s="355"/>
      <c r="RRF133" s="355"/>
      <c r="RRG133" s="355"/>
      <c r="RRH133" s="355"/>
      <c r="RRI133" s="355"/>
      <c r="RRJ133" s="355"/>
      <c r="RRK133" s="355"/>
      <c r="RRL133" s="355"/>
      <c r="RRM133" s="355"/>
      <c r="RRN133" s="355"/>
      <c r="RRO133" s="355"/>
      <c r="RRP133" s="355"/>
      <c r="RRQ133" s="355"/>
      <c r="RRR133" s="355"/>
      <c r="RRS133" s="355"/>
      <c r="RRT133" s="355"/>
      <c r="RRU133" s="355"/>
      <c r="RRV133" s="355"/>
      <c r="RRW133" s="355"/>
      <c r="RRX133" s="355"/>
      <c r="RRY133" s="355"/>
      <c r="RRZ133" s="355"/>
      <c r="RSA133" s="355"/>
      <c r="RSB133" s="355"/>
      <c r="RSC133" s="355"/>
      <c r="RSD133" s="355"/>
      <c r="RSE133" s="355"/>
      <c r="RSF133" s="355"/>
      <c r="RSG133" s="355"/>
      <c r="RSH133" s="355"/>
      <c r="RSI133" s="355"/>
      <c r="RSJ133" s="355"/>
      <c r="RSK133" s="355"/>
      <c r="RSL133" s="355"/>
      <c r="RSM133" s="355"/>
      <c r="RSN133" s="355"/>
      <c r="RSO133" s="355"/>
      <c r="RSP133" s="355"/>
      <c r="RSQ133" s="355"/>
      <c r="RSR133" s="355"/>
      <c r="RSS133" s="355"/>
      <c r="RST133" s="355"/>
      <c r="RSU133" s="355"/>
      <c r="RSV133" s="355"/>
      <c r="RSW133" s="355"/>
      <c r="RSX133" s="355"/>
      <c r="RSY133" s="355"/>
      <c r="RSZ133" s="355"/>
      <c r="RTA133" s="355"/>
      <c r="RTB133" s="355"/>
      <c r="RTC133" s="355"/>
      <c r="RTD133" s="355"/>
      <c r="RTE133" s="355"/>
      <c r="RTF133" s="355"/>
      <c r="RTG133" s="355"/>
      <c r="RTH133" s="355"/>
      <c r="RTI133" s="355"/>
      <c r="RTJ133" s="355"/>
      <c r="RTK133" s="355"/>
      <c r="RTL133" s="355"/>
      <c r="RTM133" s="355"/>
      <c r="RTN133" s="355"/>
      <c r="RTO133" s="355"/>
      <c r="RTP133" s="355"/>
      <c r="RTQ133" s="355"/>
      <c r="RTR133" s="355"/>
      <c r="RTS133" s="355"/>
      <c r="RTT133" s="355"/>
      <c r="RTU133" s="355"/>
      <c r="RTV133" s="355"/>
      <c r="RTW133" s="355"/>
      <c r="RTX133" s="355"/>
      <c r="RTY133" s="355"/>
      <c r="RTZ133" s="355"/>
      <c r="RUA133" s="355"/>
      <c r="RUB133" s="355"/>
      <c r="RUC133" s="355"/>
      <c r="RUD133" s="355"/>
      <c r="RUE133" s="355"/>
      <c r="RUF133" s="355"/>
      <c r="RUG133" s="355"/>
      <c r="RUH133" s="355"/>
      <c r="RUI133" s="355"/>
      <c r="RUJ133" s="355"/>
      <c r="RUK133" s="355"/>
      <c r="RUL133" s="355"/>
      <c r="RUM133" s="355"/>
      <c r="RUN133" s="355"/>
      <c r="RUO133" s="355"/>
      <c r="RUP133" s="355"/>
      <c r="RUQ133" s="355"/>
      <c r="RUR133" s="355"/>
      <c r="RUS133" s="355"/>
      <c r="RUT133" s="355"/>
      <c r="RUU133" s="355"/>
      <c r="RUV133" s="355"/>
      <c r="RUW133" s="355"/>
      <c r="RUX133" s="355"/>
      <c r="RUY133" s="355"/>
      <c r="RUZ133" s="355"/>
      <c r="RVA133" s="355"/>
      <c r="RVB133" s="355"/>
      <c r="RVC133" s="355"/>
      <c r="RVD133" s="355"/>
      <c r="RVE133" s="355"/>
      <c r="RVF133" s="355"/>
      <c r="RVG133" s="355"/>
      <c r="RVH133" s="355"/>
      <c r="RVI133" s="355"/>
      <c r="RVJ133" s="355"/>
      <c r="RVK133" s="355"/>
      <c r="RVL133" s="355"/>
      <c r="RVM133" s="355"/>
      <c r="RVN133" s="355"/>
      <c r="RVO133" s="355"/>
      <c r="RVP133" s="355"/>
      <c r="RVQ133" s="355"/>
      <c r="RVR133" s="355"/>
      <c r="RVS133" s="355"/>
      <c r="RVT133" s="355"/>
      <c r="RVU133" s="355"/>
      <c r="RVV133" s="355"/>
      <c r="RVW133" s="355"/>
      <c r="RVX133" s="355"/>
      <c r="RVY133" s="355"/>
      <c r="RVZ133" s="355"/>
      <c r="RWA133" s="355"/>
      <c r="RWB133" s="355"/>
      <c r="RWC133" s="355"/>
      <c r="RWD133" s="355"/>
      <c r="RWE133" s="355"/>
      <c r="RWF133" s="355"/>
      <c r="RWG133" s="355"/>
      <c r="RWH133" s="355"/>
      <c r="RWI133" s="355"/>
      <c r="RWJ133" s="355"/>
      <c r="RWK133" s="355"/>
      <c r="RWL133" s="355"/>
      <c r="RWM133" s="355"/>
      <c r="RWN133" s="355"/>
      <c r="RWO133" s="355"/>
      <c r="RWP133" s="355"/>
      <c r="RWQ133" s="355"/>
      <c r="RWR133" s="355"/>
      <c r="RWS133" s="355"/>
      <c r="RWT133" s="355"/>
      <c r="RWU133" s="355"/>
      <c r="RWV133" s="355"/>
      <c r="RWW133" s="355"/>
      <c r="RWX133" s="355"/>
      <c r="RWY133" s="355"/>
      <c r="RWZ133" s="355"/>
      <c r="RXA133" s="355"/>
      <c r="RXB133" s="355"/>
      <c r="RXC133" s="355"/>
      <c r="RXD133" s="355"/>
      <c r="RXE133" s="355"/>
      <c r="RXF133" s="355"/>
      <c r="RXG133" s="355"/>
      <c r="RXH133" s="355"/>
      <c r="RXI133" s="355"/>
      <c r="RXJ133" s="355"/>
      <c r="RXK133" s="355"/>
      <c r="RXR133" s="355"/>
      <c r="RXS133" s="355"/>
      <c r="RXT133" s="355"/>
      <c r="RXU133" s="355"/>
      <c r="RXV133" s="355"/>
      <c r="RXW133" s="355"/>
      <c r="RXX133" s="355"/>
      <c r="RXY133" s="355"/>
      <c r="RXZ133" s="355"/>
      <c r="RYA133" s="355"/>
      <c r="RYB133" s="355"/>
      <c r="RYC133" s="355"/>
      <c r="RYD133" s="355"/>
      <c r="RYE133" s="355"/>
      <c r="RYF133" s="355"/>
      <c r="RYG133" s="355"/>
      <c r="RYH133" s="355"/>
      <c r="RYI133" s="355"/>
      <c r="RYJ133" s="355"/>
      <c r="RYK133" s="355"/>
      <c r="RYL133" s="355"/>
      <c r="RYM133" s="355"/>
      <c r="RYN133" s="355"/>
      <c r="RYO133" s="355"/>
      <c r="RYP133" s="355"/>
      <c r="RYQ133" s="355"/>
      <c r="RYR133" s="355"/>
      <c r="RYS133" s="355"/>
      <c r="RYT133" s="355"/>
      <c r="RYU133" s="355"/>
      <c r="RYV133" s="355"/>
      <c r="RYW133" s="355"/>
      <c r="RYX133" s="355"/>
      <c r="RYY133" s="355"/>
      <c r="RYZ133" s="355"/>
      <c r="RZA133" s="355"/>
      <c r="RZB133" s="355"/>
      <c r="RZC133" s="355"/>
      <c r="RZD133" s="355"/>
      <c r="RZE133" s="355"/>
      <c r="RZF133" s="355"/>
      <c r="RZG133" s="355"/>
      <c r="RZH133" s="355"/>
      <c r="RZI133" s="355"/>
      <c r="RZJ133" s="355"/>
      <c r="RZK133" s="355"/>
      <c r="RZL133" s="355"/>
      <c r="RZM133" s="355"/>
      <c r="RZN133" s="355"/>
      <c r="RZO133" s="355"/>
      <c r="RZP133" s="355"/>
      <c r="RZQ133" s="355"/>
      <c r="RZR133" s="355"/>
      <c r="RZS133" s="355"/>
      <c r="RZT133" s="355"/>
      <c r="RZU133" s="355"/>
      <c r="RZV133" s="355"/>
      <c r="RZW133" s="355"/>
      <c r="RZX133" s="355"/>
      <c r="RZY133" s="355"/>
      <c r="RZZ133" s="355"/>
      <c r="SAA133" s="355"/>
      <c r="SAB133" s="355"/>
      <c r="SAC133" s="355"/>
      <c r="SAD133" s="355"/>
      <c r="SAE133" s="355"/>
      <c r="SAF133" s="355"/>
      <c r="SAG133" s="355"/>
      <c r="SAH133" s="355"/>
      <c r="SAI133" s="355"/>
      <c r="SAJ133" s="355"/>
      <c r="SAK133" s="355"/>
      <c r="SAL133" s="355"/>
      <c r="SAM133" s="355"/>
      <c r="SAN133" s="355"/>
      <c r="SAO133" s="355"/>
      <c r="SAP133" s="355"/>
      <c r="SAQ133" s="355"/>
      <c r="SAR133" s="355"/>
      <c r="SAS133" s="355"/>
      <c r="SAT133" s="355"/>
      <c r="SAU133" s="355"/>
      <c r="SAV133" s="355"/>
      <c r="SAW133" s="355"/>
      <c r="SAX133" s="355"/>
      <c r="SAY133" s="355"/>
      <c r="SAZ133" s="355"/>
      <c r="SBA133" s="355"/>
      <c r="SBB133" s="355"/>
      <c r="SBC133" s="355"/>
      <c r="SBD133" s="355"/>
      <c r="SBE133" s="355"/>
      <c r="SBF133" s="355"/>
      <c r="SBG133" s="355"/>
      <c r="SBH133" s="355"/>
      <c r="SBI133" s="355"/>
      <c r="SBJ133" s="355"/>
      <c r="SBK133" s="355"/>
      <c r="SBL133" s="355"/>
      <c r="SBM133" s="355"/>
      <c r="SBN133" s="355"/>
      <c r="SBO133" s="355"/>
      <c r="SBP133" s="355"/>
      <c r="SBQ133" s="355"/>
      <c r="SBR133" s="355"/>
      <c r="SBS133" s="355"/>
      <c r="SBT133" s="355"/>
      <c r="SBU133" s="355"/>
      <c r="SBV133" s="355"/>
      <c r="SBW133" s="355"/>
      <c r="SBX133" s="355"/>
      <c r="SBY133" s="355"/>
      <c r="SBZ133" s="355"/>
      <c r="SCA133" s="355"/>
      <c r="SCB133" s="355"/>
      <c r="SCC133" s="355"/>
      <c r="SCD133" s="355"/>
      <c r="SCE133" s="355"/>
      <c r="SCF133" s="355"/>
      <c r="SCG133" s="355"/>
      <c r="SCH133" s="355"/>
      <c r="SCI133" s="355"/>
      <c r="SCJ133" s="355"/>
      <c r="SCK133" s="355"/>
      <c r="SCL133" s="355"/>
      <c r="SCM133" s="355"/>
      <c r="SCN133" s="355"/>
      <c r="SCO133" s="355"/>
      <c r="SCP133" s="355"/>
      <c r="SCQ133" s="355"/>
      <c r="SCR133" s="355"/>
      <c r="SCS133" s="355"/>
      <c r="SCT133" s="355"/>
      <c r="SCU133" s="355"/>
      <c r="SCV133" s="355"/>
      <c r="SCW133" s="355"/>
      <c r="SCX133" s="355"/>
      <c r="SCY133" s="355"/>
      <c r="SCZ133" s="355"/>
      <c r="SDA133" s="355"/>
      <c r="SDB133" s="355"/>
      <c r="SDC133" s="355"/>
      <c r="SDD133" s="355"/>
      <c r="SDE133" s="355"/>
      <c r="SDF133" s="355"/>
      <c r="SDG133" s="355"/>
      <c r="SDH133" s="355"/>
      <c r="SDI133" s="355"/>
      <c r="SDJ133" s="355"/>
      <c r="SDK133" s="355"/>
      <c r="SDL133" s="355"/>
      <c r="SDM133" s="355"/>
      <c r="SDN133" s="355"/>
      <c r="SDO133" s="355"/>
      <c r="SDP133" s="355"/>
      <c r="SDQ133" s="355"/>
      <c r="SDR133" s="355"/>
      <c r="SDS133" s="355"/>
      <c r="SDT133" s="355"/>
      <c r="SDU133" s="355"/>
      <c r="SDV133" s="355"/>
      <c r="SDW133" s="355"/>
      <c r="SDX133" s="355"/>
      <c r="SDY133" s="355"/>
      <c r="SDZ133" s="355"/>
      <c r="SEA133" s="355"/>
      <c r="SEB133" s="355"/>
      <c r="SEC133" s="355"/>
      <c r="SED133" s="355"/>
      <c r="SEE133" s="355"/>
      <c r="SEF133" s="355"/>
      <c r="SEG133" s="355"/>
      <c r="SEH133" s="355"/>
      <c r="SEI133" s="355"/>
      <c r="SEJ133" s="355"/>
      <c r="SEK133" s="355"/>
      <c r="SEL133" s="355"/>
      <c r="SEM133" s="355"/>
      <c r="SEN133" s="355"/>
      <c r="SEO133" s="355"/>
      <c r="SEP133" s="355"/>
      <c r="SEQ133" s="355"/>
      <c r="SER133" s="355"/>
      <c r="SES133" s="355"/>
      <c r="SET133" s="355"/>
      <c r="SEU133" s="355"/>
      <c r="SEV133" s="355"/>
      <c r="SEW133" s="355"/>
      <c r="SEX133" s="355"/>
      <c r="SEY133" s="355"/>
      <c r="SEZ133" s="355"/>
      <c r="SFA133" s="355"/>
      <c r="SFB133" s="355"/>
      <c r="SFC133" s="355"/>
      <c r="SFD133" s="355"/>
      <c r="SFE133" s="355"/>
      <c r="SFF133" s="355"/>
      <c r="SFG133" s="355"/>
      <c r="SFH133" s="355"/>
      <c r="SFI133" s="355"/>
      <c r="SFJ133" s="355"/>
      <c r="SFK133" s="355"/>
      <c r="SFL133" s="355"/>
      <c r="SFM133" s="355"/>
      <c r="SFN133" s="355"/>
      <c r="SFO133" s="355"/>
      <c r="SFP133" s="355"/>
      <c r="SFQ133" s="355"/>
      <c r="SFR133" s="355"/>
      <c r="SFS133" s="355"/>
      <c r="SFT133" s="355"/>
      <c r="SFU133" s="355"/>
      <c r="SFV133" s="355"/>
      <c r="SFW133" s="355"/>
      <c r="SFX133" s="355"/>
      <c r="SFY133" s="355"/>
      <c r="SFZ133" s="355"/>
      <c r="SGA133" s="355"/>
      <c r="SGB133" s="355"/>
      <c r="SGC133" s="355"/>
      <c r="SGD133" s="355"/>
      <c r="SGE133" s="355"/>
      <c r="SGF133" s="355"/>
      <c r="SGG133" s="355"/>
      <c r="SGH133" s="355"/>
      <c r="SGI133" s="355"/>
      <c r="SGJ133" s="355"/>
      <c r="SGK133" s="355"/>
      <c r="SGL133" s="355"/>
      <c r="SGM133" s="355"/>
      <c r="SGN133" s="355"/>
      <c r="SGO133" s="355"/>
      <c r="SGP133" s="355"/>
      <c r="SGQ133" s="355"/>
      <c r="SGR133" s="355"/>
      <c r="SGS133" s="355"/>
      <c r="SGT133" s="355"/>
      <c r="SGU133" s="355"/>
      <c r="SGV133" s="355"/>
      <c r="SGW133" s="355"/>
      <c r="SGX133" s="355"/>
      <c r="SGY133" s="355"/>
      <c r="SGZ133" s="355"/>
      <c r="SHA133" s="355"/>
      <c r="SHB133" s="355"/>
      <c r="SHC133" s="355"/>
      <c r="SHD133" s="355"/>
      <c r="SHE133" s="355"/>
      <c r="SHF133" s="355"/>
      <c r="SHG133" s="355"/>
      <c r="SHN133" s="355"/>
      <c r="SHO133" s="355"/>
      <c r="SHP133" s="355"/>
      <c r="SHQ133" s="355"/>
      <c r="SHR133" s="355"/>
      <c r="SHS133" s="355"/>
      <c r="SHT133" s="355"/>
      <c r="SHU133" s="355"/>
      <c r="SHV133" s="355"/>
      <c r="SHW133" s="355"/>
      <c r="SHX133" s="355"/>
      <c r="SHY133" s="355"/>
      <c r="SHZ133" s="355"/>
      <c r="SIA133" s="355"/>
      <c r="SIB133" s="355"/>
      <c r="SIC133" s="355"/>
      <c r="SID133" s="355"/>
      <c r="SIE133" s="355"/>
      <c r="SIF133" s="355"/>
      <c r="SIG133" s="355"/>
      <c r="SIH133" s="355"/>
      <c r="SII133" s="355"/>
      <c r="SIJ133" s="355"/>
      <c r="SIK133" s="355"/>
      <c r="SIL133" s="355"/>
      <c r="SIM133" s="355"/>
      <c r="SIN133" s="355"/>
      <c r="SIO133" s="355"/>
      <c r="SIP133" s="355"/>
      <c r="SIQ133" s="355"/>
      <c r="SIR133" s="355"/>
      <c r="SIS133" s="355"/>
      <c r="SIT133" s="355"/>
      <c r="SIU133" s="355"/>
      <c r="SIV133" s="355"/>
      <c r="SIW133" s="355"/>
      <c r="SIX133" s="355"/>
      <c r="SIY133" s="355"/>
      <c r="SIZ133" s="355"/>
      <c r="SJA133" s="355"/>
      <c r="SJB133" s="355"/>
      <c r="SJC133" s="355"/>
      <c r="SJD133" s="355"/>
      <c r="SJE133" s="355"/>
      <c r="SJF133" s="355"/>
      <c r="SJG133" s="355"/>
      <c r="SJH133" s="355"/>
      <c r="SJI133" s="355"/>
      <c r="SJJ133" s="355"/>
      <c r="SJK133" s="355"/>
      <c r="SJL133" s="355"/>
      <c r="SJM133" s="355"/>
      <c r="SJN133" s="355"/>
      <c r="SJO133" s="355"/>
      <c r="SJP133" s="355"/>
      <c r="SJQ133" s="355"/>
      <c r="SJR133" s="355"/>
      <c r="SJS133" s="355"/>
      <c r="SJT133" s="355"/>
      <c r="SJU133" s="355"/>
      <c r="SJV133" s="355"/>
      <c r="SJW133" s="355"/>
      <c r="SJX133" s="355"/>
      <c r="SJY133" s="355"/>
      <c r="SJZ133" s="355"/>
      <c r="SKA133" s="355"/>
      <c r="SKB133" s="355"/>
      <c r="SKC133" s="355"/>
      <c r="SKD133" s="355"/>
      <c r="SKE133" s="355"/>
      <c r="SKF133" s="355"/>
      <c r="SKG133" s="355"/>
      <c r="SKH133" s="355"/>
      <c r="SKI133" s="355"/>
      <c r="SKJ133" s="355"/>
      <c r="SKK133" s="355"/>
      <c r="SKL133" s="355"/>
      <c r="SKM133" s="355"/>
      <c r="SKN133" s="355"/>
      <c r="SKO133" s="355"/>
      <c r="SKP133" s="355"/>
      <c r="SKQ133" s="355"/>
      <c r="SKR133" s="355"/>
      <c r="SKS133" s="355"/>
      <c r="SKT133" s="355"/>
      <c r="SKU133" s="355"/>
      <c r="SKV133" s="355"/>
      <c r="SKW133" s="355"/>
      <c r="SKX133" s="355"/>
      <c r="SKY133" s="355"/>
      <c r="SKZ133" s="355"/>
      <c r="SLA133" s="355"/>
      <c r="SLB133" s="355"/>
      <c r="SLC133" s="355"/>
      <c r="SLD133" s="355"/>
      <c r="SLE133" s="355"/>
      <c r="SLF133" s="355"/>
      <c r="SLG133" s="355"/>
      <c r="SLH133" s="355"/>
      <c r="SLI133" s="355"/>
      <c r="SLJ133" s="355"/>
      <c r="SLK133" s="355"/>
      <c r="SLL133" s="355"/>
      <c r="SLM133" s="355"/>
      <c r="SLN133" s="355"/>
      <c r="SLO133" s="355"/>
      <c r="SLP133" s="355"/>
      <c r="SLQ133" s="355"/>
      <c r="SLR133" s="355"/>
      <c r="SLS133" s="355"/>
      <c r="SLT133" s="355"/>
      <c r="SLU133" s="355"/>
      <c r="SLV133" s="355"/>
      <c r="SLW133" s="355"/>
      <c r="SLX133" s="355"/>
      <c r="SLY133" s="355"/>
      <c r="SLZ133" s="355"/>
      <c r="SMA133" s="355"/>
      <c r="SMB133" s="355"/>
      <c r="SMC133" s="355"/>
      <c r="SMD133" s="355"/>
      <c r="SME133" s="355"/>
      <c r="SMF133" s="355"/>
      <c r="SMG133" s="355"/>
      <c r="SMH133" s="355"/>
      <c r="SMI133" s="355"/>
      <c r="SMJ133" s="355"/>
      <c r="SMK133" s="355"/>
      <c r="SML133" s="355"/>
      <c r="SMM133" s="355"/>
      <c r="SMN133" s="355"/>
      <c r="SMO133" s="355"/>
      <c r="SMP133" s="355"/>
      <c r="SMQ133" s="355"/>
      <c r="SMR133" s="355"/>
      <c r="SMS133" s="355"/>
      <c r="SMT133" s="355"/>
      <c r="SMU133" s="355"/>
      <c r="SMV133" s="355"/>
      <c r="SMW133" s="355"/>
      <c r="SMX133" s="355"/>
      <c r="SMY133" s="355"/>
      <c r="SMZ133" s="355"/>
      <c r="SNA133" s="355"/>
      <c r="SNB133" s="355"/>
      <c r="SNC133" s="355"/>
      <c r="SND133" s="355"/>
      <c r="SNE133" s="355"/>
      <c r="SNF133" s="355"/>
      <c r="SNG133" s="355"/>
      <c r="SNH133" s="355"/>
      <c r="SNI133" s="355"/>
      <c r="SNJ133" s="355"/>
      <c r="SNK133" s="355"/>
      <c r="SNL133" s="355"/>
      <c r="SNM133" s="355"/>
      <c r="SNN133" s="355"/>
      <c r="SNO133" s="355"/>
      <c r="SNP133" s="355"/>
      <c r="SNQ133" s="355"/>
      <c r="SNR133" s="355"/>
      <c r="SNS133" s="355"/>
      <c r="SNT133" s="355"/>
      <c r="SNU133" s="355"/>
      <c r="SNV133" s="355"/>
      <c r="SNW133" s="355"/>
      <c r="SNX133" s="355"/>
      <c r="SNY133" s="355"/>
      <c r="SNZ133" s="355"/>
      <c r="SOA133" s="355"/>
      <c r="SOB133" s="355"/>
      <c r="SOC133" s="355"/>
      <c r="SOD133" s="355"/>
      <c r="SOE133" s="355"/>
      <c r="SOF133" s="355"/>
      <c r="SOG133" s="355"/>
      <c r="SOH133" s="355"/>
      <c r="SOI133" s="355"/>
      <c r="SOJ133" s="355"/>
      <c r="SOK133" s="355"/>
      <c r="SOL133" s="355"/>
      <c r="SOM133" s="355"/>
      <c r="SON133" s="355"/>
      <c r="SOO133" s="355"/>
      <c r="SOP133" s="355"/>
      <c r="SOQ133" s="355"/>
      <c r="SOR133" s="355"/>
      <c r="SOS133" s="355"/>
      <c r="SOT133" s="355"/>
      <c r="SOU133" s="355"/>
      <c r="SOV133" s="355"/>
      <c r="SOW133" s="355"/>
      <c r="SOX133" s="355"/>
      <c r="SOY133" s="355"/>
      <c r="SOZ133" s="355"/>
      <c r="SPA133" s="355"/>
      <c r="SPB133" s="355"/>
      <c r="SPC133" s="355"/>
      <c r="SPD133" s="355"/>
      <c r="SPE133" s="355"/>
      <c r="SPF133" s="355"/>
      <c r="SPG133" s="355"/>
      <c r="SPH133" s="355"/>
      <c r="SPI133" s="355"/>
      <c r="SPJ133" s="355"/>
      <c r="SPK133" s="355"/>
      <c r="SPL133" s="355"/>
      <c r="SPM133" s="355"/>
      <c r="SPN133" s="355"/>
      <c r="SPO133" s="355"/>
      <c r="SPP133" s="355"/>
      <c r="SPQ133" s="355"/>
      <c r="SPR133" s="355"/>
      <c r="SPS133" s="355"/>
      <c r="SPT133" s="355"/>
      <c r="SPU133" s="355"/>
      <c r="SPV133" s="355"/>
      <c r="SPW133" s="355"/>
      <c r="SPX133" s="355"/>
      <c r="SPY133" s="355"/>
      <c r="SPZ133" s="355"/>
      <c r="SQA133" s="355"/>
      <c r="SQB133" s="355"/>
      <c r="SQC133" s="355"/>
      <c r="SQD133" s="355"/>
      <c r="SQE133" s="355"/>
      <c r="SQF133" s="355"/>
      <c r="SQG133" s="355"/>
      <c r="SQH133" s="355"/>
      <c r="SQI133" s="355"/>
      <c r="SQJ133" s="355"/>
      <c r="SQK133" s="355"/>
      <c r="SQL133" s="355"/>
      <c r="SQM133" s="355"/>
      <c r="SQN133" s="355"/>
      <c r="SQO133" s="355"/>
      <c r="SQP133" s="355"/>
      <c r="SQQ133" s="355"/>
      <c r="SQR133" s="355"/>
      <c r="SQS133" s="355"/>
      <c r="SQT133" s="355"/>
      <c r="SQU133" s="355"/>
      <c r="SQV133" s="355"/>
      <c r="SQW133" s="355"/>
      <c r="SQX133" s="355"/>
      <c r="SQY133" s="355"/>
      <c r="SQZ133" s="355"/>
      <c r="SRA133" s="355"/>
      <c r="SRB133" s="355"/>
      <c r="SRC133" s="355"/>
      <c r="SRJ133" s="355"/>
      <c r="SRK133" s="355"/>
      <c r="SRL133" s="355"/>
      <c r="SRM133" s="355"/>
      <c r="SRN133" s="355"/>
      <c r="SRO133" s="355"/>
      <c r="SRP133" s="355"/>
      <c r="SRQ133" s="355"/>
      <c r="SRR133" s="355"/>
      <c r="SRS133" s="355"/>
      <c r="SRT133" s="355"/>
      <c r="SRU133" s="355"/>
      <c r="SRV133" s="355"/>
      <c r="SRW133" s="355"/>
      <c r="SRX133" s="355"/>
      <c r="SRY133" s="355"/>
      <c r="SRZ133" s="355"/>
      <c r="SSA133" s="355"/>
      <c r="SSB133" s="355"/>
      <c r="SSC133" s="355"/>
      <c r="SSD133" s="355"/>
      <c r="SSE133" s="355"/>
      <c r="SSF133" s="355"/>
      <c r="SSG133" s="355"/>
      <c r="SSH133" s="355"/>
      <c r="SSI133" s="355"/>
      <c r="SSJ133" s="355"/>
      <c r="SSK133" s="355"/>
      <c r="SSL133" s="355"/>
      <c r="SSM133" s="355"/>
      <c r="SSN133" s="355"/>
      <c r="SSO133" s="355"/>
      <c r="SSP133" s="355"/>
      <c r="SSQ133" s="355"/>
      <c r="SSR133" s="355"/>
      <c r="SSS133" s="355"/>
      <c r="SST133" s="355"/>
      <c r="SSU133" s="355"/>
      <c r="SSV133" s="355"/>
      <c r="SSW133" s="355"/>
      <c r="SSX133" s="355"/>
      <c r="SSY133" s="355"/>
      <c r="SSZ133" s="355"/>
      <c r="STA133" s="355"/>
      <c r="STB133" s="355"/>
      <c r="STC133" s="355"/>
      <c r="STD133" s="355"/>
      <c r="STE133" s="355"/>
      <c r="STF133" s="355"/>
      <c r="STG133" s="355"/>
      <c r="STH133" s="355"/>
      <c r="STI133" s="355"/>
      <c r="STJ133" s="355"/>
      <c r="STK133" s="355"/>
      <c r="STL133" s="355"/>
      <c r="STM133" s="355"/>
      <c r="STN133" s="355"/>
      <c r="STO133" s="355"/>
      <c r="STP133" s="355"/>
      <c r="STQ133" s="355"/>
      <c r="STR133" s="355"/>
      <c r="STS133" s="355"/>
      <c r="STT133" s="355"/>
      <c r="STU133" s="355"/>
      <c r="STV133" s="355"/>
      <c r="STW133" s="355"/>
      <c r="STX133" s="355"/>
      <c r="STY133" s="355"/>
      <c r="STZ133" s="355"/>
      <c r="SUA133" s="355"/>
      <c r="SUB133" s="355"/>
      <c r="SUC133" s="355"/>
      <c r="SUD133" s="355"/>
      <c r="SUE133" s="355"/>
      <c r="SUF133" s="355"/>
      <c r="SUG133" s="355"/>
      <c r="SUH133" s="355"/>
      <c r="SUI133" s="355"/>
      <c r="SUJ133" s="355"/>
      <c r="SUK133" s="355"/>
      <c r="SUL133" s="355"/>
      <c r="SUM133" s="355"/>
      <c r="SUN133" s="355"/>
      <c r="SUO133" s="355"/>
      <c r="SUP133" s="355"/>
      <c r="SUQ133" s="355"/>
      <c r="SUR133" s="355"/>
      <c r="SUS133" s="355"/>
      <c r="SUT133" s="355"/>
      <c r="SUU133" s="355"/>
      <c r="SUV133" s="355"/>
      <c r="SUW133" s="355"/>
      <c r="SUX133" s="355"/>
      <c r="SUY133" s="355"/>
      <c r="SUZ133" s="355"/>
      <c r="SVA133" s="355"/>
      <c r="SVB133" s="355"/>
      <c r="SVC133" s="355"/>
      <c r="SVD133" s="355"/>
      <c r="SVE133" s="355"/>
      <c r="SVF133" s="355"/>
      <c r="SVG133" s="355"/>
      <c r="SVH133" s="355"/>
      <c r="SVI133" s="355"/>
      <c r="SVJ133" s="355"/>
      <c r="SVK133" s="355"/>
      <c r="SVL133" s="355"/>
      <c r="SVM133" s="355"/>
      <c r="SVN133" s="355"/>
      <c r="SVO133" s="355"/>
      <c r="SVP133" s="355"/>
      <c r="SVQ133" s="355"/>
      <c r="SVR133" s="355"/>
      <c r="SVS133" s="355"/>
      <c r="SVT133" s="355"/>
      <c r="SVU133" s="355"/>
      <c r="SVV133" s="355"/>
      <c r="SVW133" s="355"/>
      <c r="SVX133" s="355"/>
      <c r="SVY133" s="355"/>
      <c r="SVZ133" s="355"/>
      <c r="SWA133" s="355"/>
      <c r="SWB133" s="355"/>
      <c r="SWC133" s="355"/>
      <c r="SWD133" s="355"/>
      <c r="SWE133" s="355"/>
      <c r="SWF133" s="355"/>
      <c r="SWG133" s="355"/>
      <c r="SWH133" s="355"/>
      <c r="SWI133" s="355"/>
      <c r="SWJ133" s="355"/>
      <c r="SWK133" s="355"/>
      <c r="SWL133" s="355"/>
      <c r="SWM133" s="355"/>
      <c r="SWN133" s="355"/>
      <c r="SWO133" s="355"/>
      <c r="SWP133" s="355"/>
      <c r="SWQ133" s="355"/>
      <c r="SWR133" s="355"/>
      <c r="SWS133" s="355"/>
      <c r="SWT133" s="355"/>
      <c r="SWU133" s="355"/>
      <c r="SWV133" s="355"/>
      <c r="SWW133" s="355"/>
      <c r="SWX133" s="355"/>
      <c r="SWY133" s="355"/>
      <c r="SWZ133" s="355"/>
      <c r="SXA133" s="355"/>
      <c r="SXB133" s="355"/>
      <c r="SXC133" s="355"/>
      <c r="SXD133" s="355"/>
      <c r="SXE133" s="355"/>
      <c r="SXF133" s="355"/>
      <c r="SXG133" s="355"/>
      <c r="SXH133" s="355"/>
      <c r="SXI133" s="355"/>
      <c r="SXJ133" s="355"/>
      <c r="SXK133" s="355"/>
      <c r="SXL133" s="355"/>
      <c r="SXM133" s="355"/>
      <c r="SXN133" s="355"/>
      <c r="SXO133" s="355"/>
      <c r="SXP133" s="355"/>
      <c r="SXQ133" s="355"/>
      <c r="SXR133" s="355"/>
      <c r="SXS133" s="355"/>
      <c r="SXT133" s="355"/>
      <c r="SXU133" s="355"/>
      <c r="SXV133" s="355"/>
      <c r="SXW133" s="355"/>
      <c r="SXX133" s="355"/>
      <c r="SXY133" s="355"/>
      <c r="SXZ133" s="355"/>
      <c r="SYA133" s="355"/>
      <c r="SYB133" s="355"/>
      <c r="SYC133" s="355"/>
      <c r="SYD133" s="355"/>
      <c r="SYE133" s="355"/>
      <c r="SYF133" s="355"/>
      <c r="SYG133" s="355"/>
      <c r="SYH133" s="355"/>
      <c r="SYI133" s="355"/>
      <c r="SYJ133" s="355"/>
      <c r="SYK133" s="355"/>
      <c r="SYL133" s="355"/>
      <c r="SYM133" s="355"/>
      <c r="SYN133" s="355"/>
      <c r="SYO133" s="355"/>
      <c r="SYP133" s="355"/>
      <c r="SYQ133" s="355"/>
      <c r="SYR133" s="355"/>
      <c r="SYS133" s="355"/>
      <c r="SYT133" s="355"/>
      <c r="SYU133" s="355"/>
      <c r="SYV133" s="355"/>
      <c r="SYW133" s="355"/>
      <c r="SYX133" s="355"/>
      <c r="SYY133" s="355"/>
      <c r="SYZ133" s="355"/>
      <c r="SZA133" s="355"/>
      <c r="SZB133" s="355"/>
      <c r="SZC133" s="355"/>
      <c r="SZD133" s="355"/>
      <c r="SZE133" s="355"/>
      <c r="SZF133" s="355"/>
      <c r="SZG133" s="355"/>
      <c r="SZH133" s="355"/>
      <c r="SZI133" s="355"/>
      <c r="SZJ133" s="355"/>
      <c r="SZK133" s="355"/>
      <c r="SZL133" s="355"/>
      <c r="SZM133" s="355"/>
      <c r="SZN133" s="355"/>
      <c r="SZO133" s="355"/>
      <c r="SZP133" s="355"/>
      <c r="SZQ133" s="355"/>
      <c r="SZR133" s="355"/>
      <c r="SZS133" s="355"/>
      <c r="SZT133" s="355"/>
      <c r="SZU133" s="355"/>
      <c r="SZV133" s="355"/>
      <c r="SZW133" s="355"/>
      <c r="SZX133" s="355"/>
      <c r="SZY133" s="355"/>
      <c r="SZZ133" s="355"/>
      <c r="TAA133" s="355"/>
      <c r="TAB133" s="355"/>
      <c r="TAC133" s="355"/>
      <c r="TAD133" s="355"/>
      <c r="TAE133" s="355"/>
      <c r="TAF133" s="355"/>
      <c r="TAG133" s="355"/>
      <c r="TAH133" s="355"/>
      <c r="TAI133" s="355"/>
      <c r="TAJ133" s="355"/>
      <c r="TAK133" s="355"/>
      <c r="TAL133" s="355"/>
      <c r="TAM133" s="355"/>
      <c r="TAN133" s="355"/>
      <c r="TAO133" s="355"/>
      <c r="TAP133" s="355"/>
      <c r="TAQ133" s="355"/>
      <c r="TAR133" s="355"/>
      <c r="TAS133" s="355"/>
      <c r="TAT133" s="355"/>
      <c r="TAU133" s="355"/>
      <c r="TAV133" s="355"/>
      <c r="TAW133" s="355"/>
      <c r="TAX133" s="355"/>
      <c r="TAY133" s="355"/>
      <c r="TBF133" s="355"/>
      <c r="TBG133" s="355"/>
      <c r="TBH133" s="355"/>
      <c r="TBI133" s="355"/>
      <c r="TBJ133" s="355"/>
      <c r="TBK133" s="355"/>
      <c r="TBL133" s="355"/>
      <c r="TBM133" s="355"/>
      <c r="TBN133" s="355"/>
      <c r="TBO133" s="355"/>
      <c r="TBP133" s="355"/>
      <c r="TBQ133" s="355"/>
      <c r="TBR133" s="355"/>
      <c r="TBS133" s="355"/>
      <c r="TBT133" s="355"/>
      <c r="TBU133" s="355"/>
      <c r="TBV133" s="355"/>
      <c r="TBW133" s="355"/>
      <c r="TBX133" s="355"/>
      <c r="TBY133" s="355"/>
      <c r="TBZ133" s="355"/>
      <c r="TCA133" s="355"/>
      <c r="TCB133" s="355"/>
      <c r="TCC133" s="355"/>
      <c r="TCD133" s="355"/>
      <c r="TCE133" s="355"/>
      <c r="TCF133" s="355"/>
      <c r="TCG133" s="355"/>
      <c r="TCH133" s="355"/>
      <c r="TCI133" s="355"/>
      <c r="TCJ133" s="355"/>
      <c r="TCK133" s="355"/>
      <c r="TCL133" s="355"/>
      <c r="TCM133" s="355"/>
      <c r="TCN133" s="355"/>
      <c r="TCO133" s="355"/>
      <c r="TCP133" s="355"/>
      <c r="TCQ133" s="355"/>
      <c r="TCR133" s="355"/>
      <c r="TCS133" s="355"/>
      <c r="TCT133" s="355"/>
      <c r="TCU133" s="355"/>
      <c r="TCV133" s="355"/>
      <c r="TCW133" s="355"/>
      <c r="TCX133" s="355"/>
      <c r="TCY133" s="355"/>
      <c r="TCZ133" s="355"/>
      <c r="TDA133" s="355"/>
      <c r="TDB133" s="355"/>
      <c r="TDC133" s="355"/>
      <c r="TDD133" s="355"/>
      <c r="TDE133" s="355"/>
      <c r="TDF133" s="355"/>
      <c r="TDG133" s="355"/>
      <c r="TDH133" s="355"/>
      <c r="TDI133" s="355"/>
      <c r="TDJ133" s="355"/>
      <c r="TDK133" s="355"/>
      <c r="TDL133" s="355"/>
      <c r="TDM133" s="355"/>
      <c r="TDN133" s="355"/>
      <c r="TDO133" s="355"/>
      <c r="TDP133" s="355"/>
      <c r="TDQ133" s="355"/>
      <c r="TDR133" s="355"/>
      <c r="TDS133" s="355"/>
      <c r="TDT133" s="355"/>
      <c r="TDU133" s="355"/>
      <c r="TDV133" s="355"/>
      <c r="TDW133" s="355"/>
      <c r="TDX133" s="355"/>
      <c r="TDY133" s="355"/>
      <c r="TDZ133" s="355"/>
      <c r="TEA133" s="355"/>
      <c r="TEB133" s="355"/>
      <c r="TEC133" s="355"/>
      <c r="TED133" s="355"/>
      <c r="TEE133" s="355"/>
      <c r="TEF133" s="355"/>
      <c r="TEG133" s="355"/>
      <c r="TEH133" s="355"/>
      <c r="TEI133" s="355"/>
      <c r="TEJ133" s="355"/>
      <c r="TEK133" s="355"/>
      <c r="TEL133" s="355"/>
      <c r="TEM133" s="355"/>
      <c r="TEN133" s="355"/>
      <c r="TEO133" s="355"/>
      <c r="TEP133" s="355"/>
      <c r="TEQ133" s="355"/>
      <c r="TER133" s="355"/>
      <c r="TES133" s="355"/>
      <c r="TET133" s="355"/>
      <c r="TEU133" s="355"/>
      <c r="TEV133" s="355"/>
      <c r="TEW133" s="355"/>
      <c r="TEX133" s="355"/>
      <c r="TEY133" s="355"/>
      <c r="TEZ133" s="355"/>
      <c r="TFA133" s="355"/>
      <c r="TFB133" s="355"/>
      <c r="TFC133" s="355"/>
      <c r="TFD133" s="355"/>
      <c r="TFE133" s="355"/>
      <c r="TFF133" s="355"/>
      <c r="TFG133" s="355"/>
      <c r="TFH133" s="355"/>
      <c r="TFI133" s="355"/>
      <c r="TFJ133" s="355"/>
      <c r="TFK133" s="355"/>
      <c r="TFL133" s="355"/>
      <c r="TFM133" s="355"/>
      <c r="TFN133" s="355"/>
      <c r="TFO133" s="355"/>
      <c r="TFP133" s="355"/>
      <c r="TFQ133" s="355"/>
      <c r="TFR133" s="355"/>
      <c r="TFS133" s="355"/>
      <c r="TFT133" s="355"/>
      <c r="TFU133" s="355"/>
      <c r="TFV133" s="355"/>
      <c r="TFW133" s="355"/>
      <c r="TFX133" s="355"/>
      <c r="TFY133" s="355"/>
      <c r="TFZ133" s="355"/>
      <c r="TGA133" s="355"/>
      <c r="TGB133" s="355"/>
      <c r="TGC133" s="355"/>
      <c r="TGD133" s="355"/>
      <c r="TGE133" s="355"/>
      <c r="TGF133" s="355"/>
      <c r="TGG133" s="355"/>
      <c r="TGH133" s="355"/>
      <c r="TGI133" s="355"/>
      <c r="TGJ133" s="355"/>
      <c r="TGK133" s="355"/>
      <c r="TGL133" s="355"/>
      <c r="TGM133" s="355"/>
      <c r="TGN133" s="355"/>
      <c r="TGO133" s="355"/>
      <c r="TGP133" s="355"/>
      <c r="TGQ133" s="355"/>
      <c r="TGR133" s="355"/>
      <c r="TGS133" s="355"/>
      <c r="TGT133" s="355"/>
      <c r="TGU133" s="355"/>
      <c r="TGV133" s="355"/>
      <c r="TGW133" s="355"/>
      <c r="TGX133" s="355"/>
      <c r="TGY133" s="355"/>
      <c r="TGZ133" s="355"/>
      <c r="THA133" s="355"/>
      <c r="THB133" s="355"/>
      <c r="THC133" s="355"/>
      <c r="THD133" s="355"/>
      <c r="THE133" s="355"/>
      <c r="THF133" s="355"/>
      <c r="THG133" s="355"/>
      <c r="THH133" s="355"/>
      <c r="THI133" s="355"/>
      <c r="THJ133" s="355"/>
      <c r="THK133" s="355"/>
      <c r="THL133" s="355"/>
      <c r="THM133" s="355"/>
      <c r="THN133" s="355"/>
      <c r="THO133" s="355"/>
      <c r="THP133" s="355"/>
      <c r="THQ133" s="355"/>
      <c r="THR133" s="355"/>
      <c r="THS133" s="355"/>
      <c r="THT133" s="355"/>
      <c r="THU133" s="355"/>
      <c r="THV133" s="355"/>
      <c r="THW133" s="355"/>
      <c r="THX133" s="355"/>
      <c r="THY133" s="355"/>
      <c r="THZ133" s="355"/>
      <c r="TIA133" s="355"/>
      <c r="TIB133" s="355"/>
      <c r="TIC133" s="355"/>
      <c r="TID133" s="355"/>
      <c r="TIE133" s="355"/>
      <c r="TIF133" s="355"/>
      <c r="TIG133" s="355"/>
      <c r="TIH133" s="355"/>
      <c r="TII133" s="355"/>
      <c r="TIJ133" s="355"/>
      <c r="TIK133" s="355"/>
      <c r="TIL133" s="355"/>
      <c r="TIM133" s="355"/>
      <c r="TIN133" s="355"/>
      <c r="TIO133" s="355"/>
      <c r="TIP133" s="355"/>
      <c r="TIQ133" s="355"/>
      <c r="TIR133" s="355"/>
      <c r="TIS133" s="355"/>
      <c r="TIT133" s="355"/>
      <c r="TIU133" s="355"/>
      <c r="TIV133" s="355"/>
      <c r="TIW133" s="355"/>
      <c r="TIX133" s="355"/>
      <c r="TIY133" s="355"/>
      <c r="TIZ133" s="355"/>
      <c r="TJA133" s="355"/>
      <c r="TJB133" s="355"/>
      <c r="TJC133" s="355"/>
      <c r="TJD133" s="355"/>
      <c r="TJE133" s="355"/>
      <c r="TJF133" s="355"/>
      <c r="TJG133" s="355"/>
      <c r="TJH133" s="355"/>
      <c r="TJI133" s="355"/>
      <c r="TJJ133" s="355"/>
      <c r="TJK133" s="355"/>
      <c r="TJL133" s="355"/>
      <c r="TJM133" s="355"/>
      <c r="TJN133" s="355"/>
      <c r="TJO133" s="355"/>
      <c r="TJP133" s="355"/>
      <c r="TJQ133" s="355"/>
      <c r="TJR133" s="355"/>
      <c r="TJS133" s="355"/>
      <c r="TJT133" s="355"/>
      <c r="TJU133" s="355"/>
      <c r="TJV133" s="355"/>
      <c r="TJW133" s="355"/>
      <c r="TJX133" s="355"/>
      <c r="TJY133" s="355"/>
      <c r="TJZ133" s="355"/>
      <c r="TKA133" s="355"/>
      <c r="TKB133" s="355"/>
      <c r="TKC133" s="355"/>
      <c r="TKD133" s="355"/>
      <c r="TKE133" s="355"/>
      <c r="TKF133" s="355"/>
      <c r="TKG133" s="355"/>
      <c r="TKH133" s="355"/>
      <c r="TKI133" s="355"/>
      <c r="TKJ133" s="355"/>
      <c r="TKK133" s="355"/>
      <c r="TKL133" s="355"/>
      <c r="TKM133" s="355"/>
      <c r="TKN133" s="355"/>
      <c r="TKO133" s="355"/>
      <c r="TKP133" s="355"/>
      <c r="TKQ133" s="355"/>
      <c r="TKR133" s="355"/>
      <c r="TKS133" s="355"/>
      <c r="TKT133" s="355"/>
      <c r="TKU133" s="355"/>
      <c r="TLB133" s="355"/>
      <c r="TLC133" s="355"/>
      <c r="TLD133" s="355"/>
      <c r="TLE133" s="355"/>
      <c r="TLF133" s="355"/>
      <c r="TLG133" s="355"/>
      <c r="TLH133" s="355"/>
      <c r="TLI133" s="355"/>
      <c r="TLJ133" s="355"/>
      <c r="TLK133" s="355"/>
      <c r="TLL133" s="355"/>
      <c r="TLM133" s="355"/>
      <c r="TLN133" s="355"/>
      <c r="TLO133" s="355"/>
      <c r="TLP133" s="355"/>
      <c r="TLQ133" s="355"/>
      <c r="TLR133" s="355"/>
      <c r="TLS133" s="355"/>
      <c r="TLT133" s="355"/>
      <c r="TLU133" s="355"/>
      <c r="TLV133" s="355"/>
      <c r="TLW133" s="355"/>
      <c r="TLX133" s="355"/>
      <c r="TLY133" s="355"/>
      <c r="TLZ133" s="355"/>
      <c r="TMA133" s="355"/>
      <c r="TMB133" s="355"/>
      <c r="TMC133" s="355"/>
      <c r="TMD133" s="355"/>
      <c r="TME133" s="355"/>
      <c r="TMF133" s="355"/>
      <c r="TMG133" s="355"/>
      <c r="TMH133" s="355"/>
      <c r="TMI133" s="355"/>
      <c r="TMJ133" s="355"/>
      <c r="TMK133" s="355"/>
      <c r="TML133" s="355"/>
      <c r="TMM133" s="355"/>
      <c r="TMN133" s="355"/>
      <c r="TMO133" s="355"/>
      <c r="TMP133" s="355"/>
      <c r="TMQ133" s="355"/>
      <c r="TMR133" s="355"/>
      <c r="TMS133" s="355"/>
      <c r="TMT133" s="355"/>
      <c r="TMU133" s="355"/>
      <c r="TMV133" s="355"/>
      <c r="TMW133" s="355"/>
      <c r="TMX133" s="355"/>
      <c r="TMY133" s="355"/>
      <c r="TMZ133" s="355"/>
      <c r="TNA133" s="355"/>
      <c r="TNB133" s="355"/>
      <c r="TNC133" s="355"/>
      <c r="TND133" s="355"/>
      <c r="TNE133" s="355"/>
      <c r="TNF133" s="355"/>
      <c r="TNG133" s="355"/>
      <c r="TNH133" s="355"/>
      <c r="TNI133" s="355"/>
      <c r="TNJ133" s="355"/>
      <c r="TNK133" s="355"/>
      <c r="TNL133" s="355"/>
      <c r="TNM133" s="355"/>
      <c r="TNN133" s="355"/>
      <c r="TNO133" s="355"/>
      <c r="TNP133" s="355"/>
      <c r="TNQ133" s="355"/>
      <c r="TNR133" s="355"/>
      <c r="TNS133" s="355"/>
      <c r="TNT133" s="355"/>
      <c r="TNU133" s="355"/>
      <c r="TNV133" s="355"/>
      <c r="TNW133" s="355"/>
      <c r="TNX133" s="355"/>
      <c r="TNY133" s="355"/>
      <c r="TNZ133" s="355"/>
      <c r="TOA133" s="355"/>
      <c r="TOB133" s="355"/>
      <c r="TOC133" s="355"/>
      <c r="TOD133" s="355"/>
      <c r="TOE133" s="355"/>
      <c r="TOF133" s="355"/>
      <c r="TOG133" s="355"/>
      <c r="TOH133" s="355"/>
      <c r="TOI133" s="355"/>
      <c r="TOJ133" s="355"/>
      <c r="TOK133" s="355"/>
      <c r="TOL133" s="355"/>
      <c r="TOM133" s="355"/>
      <c r="TON133" s="355"/>
      <c r="TOO133" s="355"/>
      <c r="TOP133" s="355"/>
      <c r="TOQ133" s="355"/>
      <c r="TOR133" s="355"/>
      <c r="TOS133" s="355"/>
      <c r="TOT133" s="355"/>
      <c r="TOU133" s="355"/>
      <c r="TOV133" s="355"/>
      <c r="TOW133" s="355"/>
      <c r="TOX133" s="355"/>
      <c r="TOY133" s="355"/>
      <c r="TOZ133" s="355"/>
      <c r="TPA133" s="355"/>
      <c r="TPB133" s="355"/>
      <c r="TPC133" s="355"/>
      <c r="TPD133" s="355"/>
      <c r="TPE133" s="355"/>
      <c r="TPF133" s="355"/>
      <c r="TPG133" s="355"/>
      <c r="TPH133" s="355"/>
      <c r="TPI133" s="355"/>
      <c r="TPJ133" s="355"/>
      <c r="TPK133" s="355"/>
      <c r="TPL133" s="355"/>
      <c r="TPM133" s="355"/>
      <c r="TPN133" s="355"/>
      <c r="TPO133" s="355"/>
      <c r="TPP133" s="355"/>
      <c r="TPQ133" s="355"/>
      <c r="TPR133" s="355"/>
      <c r="TPS133" s="355"/>
      <c r="TPT133" s="355"/>
      <c r="TPU133" s="355"/>
      <c r="TPV133" s="355"/>
      <c r="TPW133" s="355"/>
      <c r="TPX133" s="355"/>
      <c r="TPY133" s="355"/>
      <c r="TPZ133" s="355"/>
      <c r="TQA133" s="355"/>
      <c r="TQB133" s="355"/>
      <c r="TQC133" s="355"/>
      <c r="TQD133" s="355"/>
      <c r="TQE133" s="355"/>
      <c r="TQF133" s="355"/>
      <c r="TQG133" s="355"/>
      <c r="TQH133" s="355"/>
      <c r="TQI133" s="355"/>
      <c r="TQJ133" s="355"/>
      <c r="TQK133" s="355"/>
      <c r="TQL133" s="355"/>
      <c r="TQM133" s="355"/>
      <c r="TQN133" s="355"/>
      <c r="TQO133" s="355"/>
      <c r="TQP133" s="355"/>
      <c r="TQQ133" s="355"/>
      <c r="TQR133" s="355"/>
      <c r="TQS133" s="355"/>
      <c r="TQT133" s="355"/>
      <c r="TQU133" s="355"/>
      <c r="TQV133" s="355"/>
      <c r="TQW133" s="355"/>
      <c r="TQX133" s="355"/>
      <c r="TQY133" s="355"/>
      <c r="TQZ133" s="355"/>
      <c r="TRA133" s="355"/>
      <c r="TRB133" s="355"/>
      <c r="TRC133" s="355"/>
      <c r="TRD133" s="355"/>
      <c r="TRE133" s="355"/>
      <c r="TRF133" s="355"/>
      <c r="TRG133" s="355"/>
      <c r="TRH133" s="355"/>
      <c r="TRI133" s="355"/>
      <c r="TRJ133" s="355"/>
      <c r="TRK133" s="355"/>
      <c r="TRL133" s="355"/>
      <c r="TRM133" s="355"/>
      <c r="TRN133" s="355"/>
      <c r="TRO133" s="355"/>
      <c r="TRP133" s="355"/>
      <c r="TRQ133" s="355"/>
      <c r="TRR133" s="355"/>
      <c r="TRS133" s="355"/>
      <c r="TRT133" s="355"/>
      <c r="TRU133" s="355"/>
      <c r="TRV133" s="355"/>
      <c r="TRW133" s="355"/>
      <c r="TRX133" s="355"/>
      <c r="TRY133" s="355"/>
      <c r="TRZ133" s="355"/>
      <c r="TSA133" s="355"/>
      <c r="TSB133" s="355"/>
      <c r="TSC133" s="355"/>
      <c r="TSD133" s="355"/>
      <c r="TSE133" s="355"/>
      <c r="TSF133" s="355"/>
      <c r="TSG133" s="355"/>
      <c r="TSH133" s="355"/>
      <c r="TSI133" s="355"/>
      <c r="TSJ133" s="355"/>
      <c r="TSK133" s="355"/>
      <c r="TSL133" s="355"/>
      <c r="TSM133" s="355"/>
      <c r="TSN133" s="355"/>
      <c r="TSO133" s="355"/>
      <c r="TSP133" s="355"/>
      <c r="TSQ133" s="355"/>
      <c r="TSR133" s="355"/>
      <c r="TSS133" s="355"/>
      <c r="TST133" s="355"/>
      <c r="TSU133" s="355"/>
      <c r="TSV133" s="355"/>
      <c r="TSW133" s="355"/>
      <c r="TSX133" s="355"/>
      <c r="TSY133" s="355"/>
      <c r="TSZ133" s="355"/>
      <c r="TTA133" s="355"/>
      <c r="TTB133" s="355"/>
      <c r="TTC133" s="355"/>
      <c r="TTD133" s="355"/>
      <c r="TTE133" s="355"/>
      <c r="TTF133" s="355"/>
      <c r="TTG133" s="355"/>
      <c r="TTH133" s="355"/>
      <c r="TTI133" s="355"/>
      <c r="TTJ133" s="355"/>
      <c r="TTK133" s="355"/>
      <c r="TTL133" s="355"/>
      <c r="TTM133" s="355"/>
      <c r="TTN133" s="355"/>
      <c r="TTO133" s="355"/>
      <c r="TTP133" s="355"/>
      <c r="TTQ133" s="355"/>
      <c r="TTR133" s="355"/>
      <c r="TTS133" s="355"/>
      <c r="TTT133" s="355"/>
      <c r="TTU133" s="355"/>
      <c r="TTV133" s="355"/>
      <c r="TTW133" s="355"/>
      <c r="TTX133" s="355"/>
      <c r="TTY133" s="355"/>
      <c r="TTZ133" s="355"/>
      <c r="TUA133" s="355"/>
      <c r="TUB133" s="355"/>
      <c r="TUC133" s="355"/>
      <c r="TUD133" s="355"/>
      <c r="TUE133" s="355"/>
      <c r="TUF133" s="355"/>
      <c r="TUG133" s="355"/>
      <c r="TUH133" s="355"/>
      <c r="TUI133" s="355"/>
      <c r="TUJ133" s="355"/>
      <c r="TUK133" s="355"/>
      <c r="TUL133" s="355"/>
      <c r="TUM133" s="355"/>
      <c r="TUN133" s="355"/>
      <c r="TUO133" s="355"/>
      <c r="TUP133" s="355"/>
      <c r="TUQ133" s="355"/>
      <c r="TUX133" s="355"/>
      <c r="TUY133" s="355"/>
      <c r="TUZ133" s="355"/>
      <c r="TVA133" s="355"/>
      <c r="TVB133" s="355"/>
      <c r="TVC133" s="355"/>
      <c r="TVD133" s="355"/>
      <c r="TVE133" s="355"/>
      <c r="TVF133" s="355"/>
      <c r="TVG133" s="355"/>
      <c r="TVH133" s="355"/>
      <c r="TVI133" s="355"/>
      <c r="TVJ133" s="355"/>
      <c r="TVK133" s="355"/>
      <c r="TVL133" s="355"/>
      <c r="TVM133" s="355"/>
      <c r="TVN133" s="355"/>
      <c r="TVO133" s="355"/>
      <c r="TVP133" s="355"/>
      <c r="TVQ133" s="355"/>
      <c r="TVR133" s="355"/>
      <c r="TVS133" s="355"/>
      <c r="TVT133" s="355"/>
      <c r="TVU133" s="355"/>
      <c r="TVV133" s="355"/>
      <c r="TVW133" s="355"/>
      <c r="TVX133" s="355"/>
      <c r="TVY133" s="355"/>
      <c r="TVZ133" s="355"/>
      <c r="TWA133" s="355"/>
      <c r="TWB133" s="355"/>
      <c r="TWC133" s="355"/>
      <c r="TWD133" s="355"/>
      <c r="TWE133" s="355"/>
      <c r="TWF133" s="355"/>
      <c r="TWG133" s="355"/>
      <c r="TWH133" s="355"/>
      <c r="TWI133" s="355"/>
      <c r="TWJ133" s="355"/>
      <c r="TWK133" s="355"/>
      <c r="TWL133" s="355"/>
      <c r="TWM133" s="355"/>
      <c r="TWN133" s="355"/>
      <c r="TWO133" s="355"/>
      <c r="TWP133" s="355"/>
      <c r="TWQ133" s="355"/>
      <c r="TWR133" s="355"/>
      <c r="TWS133" s="355"/>
      <c r="TWT133" s="355"/>
      <c r="TWU133" s="355"/>
      <c r="TWV133" s="355"/>
      <c r="TWW133" s="355"/>
      <c r="TWX133" s="355"/>
      <c r="TWY133" s="355"/>
      <c r="TWZ133" s="355"/>
      <c r="TXA133" s="355"/>
      <c r="TXB133" s="355"/>
      <c r="TXC133" s="355"/>
      <c r="TXD133" s="355"/>
      <c r="TXE133" s="355"/>
      <c r="TXF133" s="355"/>
      <c r="TXG133" s="355"/>
      <c r="TXH133" s="355"/>
      <c r="TXI133" s="355"/>
      <c r="TXJ133" s="355"/>
      <c r="TXK133" s="355"/>
      <c r="TXL133" s="355"/>
      <c r="TXM133" s="355"/>
      <c r="TXN133" s="355"/>
      <c r="TXO133" s="355"/>
      <c r="TXP133" s="355"/>
      <c r="TXQ133" s="355"/>
      <c r="TXR133" s="355"/>
      <c r="TXS133" s="355"/>
      <c r="TXT133" s="355"/>
      <c r="TXU133" s="355"/>
      <c r="TXV133" s="355"/>
      <c r="TXW133" s="355"/>
      <c r="TXX133" s="355"/>
      <c r="TXY133" s="355"/>
      <c r="TXZ133" s="355"/>
      <c r="TYA133" s="355"/>
      <c r="TYB133" s="355"/>
      <c r="TYC133" s="355"/>
      <c r="TYD133" s="355"/>
      <c r="TYE133" s="355"/>
      <c r="TYF133" s="355"/>
      <c r="TYG133" s="355"/>
      <c r="TYH133" s="355"/>
      <c r="TYI133" s="355"/>
      <c r="TYJ133" s="355"/>
      <c r="TYK133" s="355"/>
      <c r="TYL133" s="355"/>
      <c r="TYM133" s="355"/>
      <c r="TYN133" s="355"/>
      <c r="TYO133" s="355"/>
      <c r="TYP133" s="355"/>
      <c r="TYQ133" s="355"/>
      <c r="TYR133" s="355"/>
      <c r="TYS133" s="355"/>
      <c r="TYT133" s="355"/>
      <c r="TYU133" s="355"/>
      <c r="TYV133" s="355"/>
      <c r="TYW133" s="355"/>
      <c r="TYX133" s="355"/>
      <c r="TYY133" s="355"/>
      <c r="TYZ133" s="355"/>
      <c r="TZA133" s="355"/>
      <c r="TZB133" s="355"/>
      <c r="TZC133" s="355"/>
      <c r="TZD133" s="355"/>
      <c r="TZE133" s="355"/>
      <c r="TZF133" s="355"/>
      <c r="TZG133" s="355"/>
      <c r="TZH133" s="355"/>
      <c r="TZI133" s="355"/>
      <c r="TZJ133" s="355"/>
      <c r="TZK133" s="355"/>
      <c r="TZL133" s="355"/>
      <c r="TZM133" s="355"/>
      <c r="TZN133" s="355"/>
      <c r="TZO133" s="355"/>
      <c r="TZP133" s="355"/>
      <c r="TZQ133" s="355"/>
      <c r="TZR133" s="355"/>
      <c r="TZS133" s="355"/>
      <c r="TZT133" s="355"/>
      <c r="TZU133" s="355"/>
      <c r="TZV133" s="355"/>
      <c r="TZW133" s="355"/>
      <c r="TZX133" s="355"/>
      <c r="TZY133" s="355"/>
      <c r="TZZ133" s="355"/>
      <c r="UAA133" s="355"/>
      <c r="UAB133" s="355"/>
      <c r="UAC133" s="355"/>
      <c r="UAD133" s="355"/>
      <c r="UAE133" s="355"/>
      <c r="UAF133" s="355"/>
      <c r="UAG133" s="355"/>
      <c r="UAH133" s="355"/>
      <c r="UAI133" s="355"/>
      <c r="UAJ133" s="355"/>
      <c r="UAK133" s="355"/>
      <c r="UAL133" s="355"/>
      <c r="UAM133" s="355"/>
      <c r="UAN133" s="355"/>
      <c r="UAO133" s="355"/>
      <c r="UAP133" s="355"/>
      <c r="UAQ133" s="355"/>
      <c r="UAR133" s="355"/>
      <c r="UAS133" s="355"/>
      <c r="UAT133" s="355"/>
      <c r="UAU133" s="355"/>
      <c r="UAV133" s="355"/>
      <c r="UAW133" s="355"/>
      <c r="UAX133" s="355"/>
      <c r="UAY133" s="355"/>
      <c r="UAZ133" s="355"/>
      <c r="UBA133" s="355"/>
      <c r="UBB133" s="355"/>
      <c r="UBC133" s="355"/>
      <c r="UBD133" s="355"/>
      <c r="UBE133" s="355"/>
      <c r="UBF133" s="355"/>
      <c r="UBG133" s="355"/>
      <c r="UBH133" s="355"/>
      <c r="UBI133" s="355"/>
      <c r="UBJ133" s="355"/>
      <c r="UBK133" s="355"/>
      <c r="UBL133" s="355"/>
      <c r="UBM133" s="355"/>
      <c r="UBN133" s="355"/>
      <c r="UBO133" s="355"/>
      <c r="UBP133" s="355"/>
      <c r="UBQ133" s="355"/>
      <c r="UBR133" s="355"/>
      <c r="UBS133" s="355"/>
      <c r="UBT133" s="355"/>
      <c r="UBU133" s="355"/>
      <c r="UBV133" s="355"/>
      <c r="UBW133" s="355"/>
      <c r="UBX133" s="355"/>
      <c r="UBY133" s="355"/>
      <c r="UBZ133" s="355"/>
      <c r="UCA133" s="355"/>
      <c r="UCB133" s="355"/>
      <c r="UCC133" s="355"/>
      <c r="UCD133" s="355"/>
      <c r="UCE133" s="355"/>
      <c r="UCF133" s="355"/>
      <c r="UCG133" s="355"/>
      <c r="UCH133" s="355"/>
      <c r="UCI133" s="355"/>
      <c r="UCJ133" s="355"/>
      <c r="UCK133" s="355"/>
      <c r="UCL133" s="355"/>
      <c r="UCM133" s="355"/>
      <c r="UCN133" s="355"/>
      <c r="UCO133" s="355"/>
      <c r="UCP133" s="355"/>
      <c r="UCQ133" s="355"/>
      <c r="UCR133" s="355"/>
      <c r="UCS133" s="355"/>
      <c r="UCT133" s="355"/>
      <c r="UCU133" s="355"/>
      <c r="UCV133" s="355"/>
      <c r="UCW133" s="355"/>
      <c r="UCX133" s="355"/>
      <c r="UCY133" s="355"/>
      <c r="UCZ133" s="355"/>
      <c r="UDA133" s="355"/>
      <c r="UDB133" s="355"/>
      <c r="UDC133" s="355"/>
      <c r="UDD133" s="355"/>
      <c r="UDE133" s="355"/>
      <c r="UDF133" s="355"/>
      <c r="UDG133" s="355"/>
      <c r="UDH133" s="355"/>
      <c r="UDI133" s="355"/>
      <c r="UDJ133" s="355"/>
      <c r="UDK133" s="355"/>
      <c r="UDL133" s="355"/>
      <c r="UDM133" s="355"/>
      <c r="UDN133" s="355"/>
      <c r="UDO133" s="355"/>
      <c r="UDP133" s="355"/>
      <c r="UDQ133" s="355"/>
      <c r="UDR133" s="355"/>
      <c r="UDS133" s="355"/>
      <c r="UDT133" s="355"/>
      <c r="UDU133" s="355"/>
      <c r="UDV133" s="355"/>
      <c r="UDW133" s="355"/>
      <c r="UDX133" s="355"/>
      <c r="UDY133" s="355"/>
      <c r="UDZ133" s="355"/>
      <c r="UEA133" s="355"/>
      <c r="UEB133" s="355"/>
      <c r="UEC133" s="355"/>
      <c r="UED133" s="355"/>
      <c r="UEE133" s="355"/>
      <c r="UEF133" s="355"/>
      <c r="UEG133" s="355"/>
      <c r="UEH133" s="355"/>
      <c r="UEI133" s="355"/>
      <c r="UEJ133" s="355"/>
      <c r="UEK133" s="355"/>
      <c r="UEL133" s="355"/>
      <c r="UEM133" s="355"/>
      <c r="UET133" s="355"/>
      <c r="UEU133" s="355"/>
      <c r="UEV133" s="355"/>
      <c r="UEW133" s="355"/>
      <c r="UEX133" s="355"/>
      <c r="UEY133" s="355"/>
      <c r="UEZ133" s="355"/>
      <c r="UFA133" s="355"/>
      <c r="UFB133" s="355"/>
      <c r="UFC133" s="355"/>
      <c r="UFD133" s="355"/>
      <c r="UFE133" s="355"/>
      <c r="UFF133" s="355"/>
      <c r="UFG133" s="355"/>
      <c r="UFH133" s="355"/>
      <c r="UFI133" s="355"/>
      <c r="UFJ133" s="355"/>
      <c r="UFK133" s="355"/>
      <c r="UFL133" s="355"/>
      <c r="UFM133" s="355"/>
      <c r="UFN133" s="355"/>
      <c r="UFO133" s="355"/>
      <c r="UFP133" s="355"/>
      <c r="UFQ133" s="355"/>
      <c r="UFR133" s="355"/>
      <c r="UFS133" s="355"/>
      <c r="UFT133" s="355"/>
      <c r="UFU133" s="355"/>
      <c r="UFV133" s="355"/>
      <c r="UFW133" s="355"/>
      <c r="UFX133" s="355"/>
      <c r="UFY133" s="355"/>
      <c r="UFZ133" s="355"/>
      <c r="UGA133" s="355"/>
      <c r="UGB133" s="355"/>
      <c r="UGC133" s="355"/>
      <c r="UGD133" s="355"/>
      <c r="UGE133" s="355"/>
      <c r="UGF133" s="355"/>
      <c r="UGG133" s="355"/>
      <c r="UGH133" s="355"/>
      <c r="UGI133" s="355"/>
      <c r="UGJ133" s="355"/>
      <c r="UGK133" s="355"/>
      <c r="UGL133" s="355"/>
      <c r="UGM133" s="355"/>
      <c r="UGN133" s="355"/>
      <c r="UGO133" s="355"/>
      <c r="UGP133" s="355"/>
      <c r="UGQ133" s="355"/>
      <c r="UGR133" s="355"/>
      <c r="UGS133" s="355"/>
      <c r="UGT133" s="355"/>
      <c r="UGU133" s="355"/>
      <c r="UGV133" s="355"/>
      <c r="UGW133" s="355"/>
      <c r="UGX133" s="355"/>
      <c r="UGY133" s="355"/>
      <c r="UGZ133" s="355"/>
      <c r="UHA133" s="355"/>
      <c r="UHB133" s="355"/>
      <c r="UHC133" s="355"/>
      <c r="UHD133" s="355"/>
      <c r="UHE133" s="355"/>
      <c r="UHF133" s="355"/>
      <c r="UHG133" s="355"/>
      <c r="UHH133" s="355"/>
      <c r="UHI133" s="355"/>
      <c r="UHJ133" s="355"/>
      <c r="UHK133" s="355"/>
      <c r="UHL133" s="355"/>
      <c r="UHM133" s="355"/>
      <c r="UHN133" s="355"/>
      <c r="UHO133" s="355"/>
      <c r="UHP133" s="355"/>
      <c r="UHQ133" s="355"/>
      <c r="UHR133" s="355"/>
      <c r="UHS133" s="355"/>
      <c r="UHT133" s="355"/>
      <c r="UHU133" s="355"/>
      <c r="UHV133" s="355"/>
      <c r="UHW133" s="355"/>
      <c r="UHX133" s="355"/>
      <c r="UHY133" s="355"/>
      <c r="UHZ133" s="355"/>
      <c r="UIA133" s="355"/>
      <c r="UIB133" s="355"/>
      <c r="UIC133" s="355"/>
      <c r="UID133" s="355"/>
      <c r="UIE133" s="355"/>
      <c r="UIF133" s="355"/>
      <c r="UIG133" s="355"/>
      <c r="UIH133" s="355"/>
      <c r="UII133" s="355"/>
      <c r="UIJ133" s="355"/>
      <c r="UIK133" s="355"/>
      <c r="UIL133" s="355"/>
      <c r="UIM133" s="355"/>
      <c r="UIN133" s="355"/>
      <c r="UIO133" s="355"/>
      <c r="UIP133" s="355"/>
      <c r="UIQ133" s="355"/>
      <c r="UIR133" s="355"/>
      <c r="UIS133" s="355"/>
      <c r="UIT133" s="355"/>
      <c r="UIU133" s="355"/>
      <c r="UIV133" s="355"/>
      <c r="UIW133" s="355"/>
      <c r="UIX133" s="355"/>
      <c r="UIY133" s="355"/>
      <c r="UIZ133" s="355"/>
      <c r="UJA133" s="355"/>
      <c r="UJB133" s="355"/>
      <c r="UJC133" s="355"/>
      <c r="UJD133" s="355"/>
      <c r="UJE133" s="355"/>
      <c r="UJF133" s="355"/>
      <c r="UJG133" s="355"/>
      <c r="UJH133" s="355"/>
      <c r="UJI133" s="355"/>
      <c r="UJJ133" s="355"/>
      <c r="UJK133" s="355"/>
      <c r="UJL133" s="355"/>
      <c r="UJM133" s="355"/>
      <c r="UJN133" s="355"/>
      <c r="UJO133" s="355"/>
      <c r="UJP133" s="355"/>
      <c r="UJQ133" s="355"/>
      <c r="UJR133" s="355"/>
      <c r="UJS133" s="355"/>
      <c r="UJT133" s="355"/>
      <c r="UJU133" s="355"/>
      <c r="UJV133" s="355"/>
      <c r="UJW133" s="355"/>
      <c r="UJX133" s="355"/>
      <c r="UJY133" s="355"/>
      <c r="UJZ133" s="355"/>
      <c r="UKA133" s="355"/>
      <c r="UKB133" s="355"/>
      <c r="UKC133" s="355"/>
      <c r="UKD133" s="355"/>
      <c r="UKE133" s="355"/>
      <c r="UKF133" s="355"/>
      <c r="UKG133" s="355"/>
      <c r="UKH133" s="355"/>
      <c r="UKI133" s="355"/>
      <c r="UKJ133" s="355"/>
      <c r="UKK133" s="355"/>
      <c r="UKL133" s="355"/>
      <c r="UKM133" s="355"/>
      <c r="UKN133" s="355"/>
      <c r="UKO133" s="355"/>
      <c r="UKP133" s="355"/>
      <c r="UKQ133" s="355"/>
      <c r="UKR133" s="355"/>
      <c r="UKS133" s="355"/>
      <c r="UKT133" s="355"/>
      <c r="UKU133" s="355"/>
      <c r="UKV133" s="355"/>
      <c r="UKW133" s="355"/>
      <c r="UKX133" s="355"/>
      <c r="UKY133" s="355"/>
      <c r="UKZ133" s="355"/>
      <c r="ULA133" s="355"/>
      <c r="ULB133" s="355"/>
      <c r="ULC133" s="355"/>
      <c r="ULD133" s="355"/>
      <c r="ULE133" s="355"/>
      <c r="ULF133" s="355"/>
      <c r="ULG133" s="355"/>
      <c r="ULH133" s="355"/>
      <c r="ULI133" s="355"/>
      <c r="ULJ133" s="355"/>
      <c r="ULK133" s="355"/>
      <c r="ULL133" s="355"/>
      <c r="ULM133" s="355"/>
      <c r="ULN133" s="355"/>
      <c r="ULO133" s="355"/>
      <c r="ULP133" s="355"/>
      <c r="ULQ133" s="355"/>
      <c r="ULR133" s="355"/>
      <c r="ULS133" s="355"/>
      <c r="ULT133" s="355"/>
      <c r="ULU133" s="355"/>
      <c r="ULV133" s="355"/>
      <c r="ULW133" s="355"/>
      <c r="ULX133" s="355"/>
      <c r="ULY133" s="355"/>
      <c r="ULZ133" s="355"/>
      <c r="UMA133" s="355"/>
      <c r="UMB133" s="355"/>
      <c r="UMC133" s="355"/>
      <c r="UMD133" s="355"/>
      <c r="UME133" s="355"/>
      <c r="UMF133" s="355"/>
      <c r="UMG133" s="355"/>
      <c r="UMH133" s="355"/>
      <c r="UMI133" s="355"/>
      <c r="UMJ133" s="355"/>
      <c r="UMK133" s="355"/>
      <c r="UML133" s="355"/>
      <c r="UMM133" s="355"/>
      <c r="UMN133" s="355"/>
      <c r="UMO133" s="355"/>
      <c r="UMP133" s="355"/>
      <c r="UMQ133" s="355"/>
      <c r="UMR133" s="355"/>
      <c r="UMS133" s="355"/>
      <c r="UMT133" s="355"/>
      <c r="UMU133" s="355"/>
      <c r="UMV133" s="355"/>
      <c r="UMW133" s="355"/>
      <c r="UMX133" s="355"/>
      <c r="UMY133" s="355"/>
      <c r="UMZ133" s="355"/>
      <c r="UNA133" s="355"/>
      <c r="UNB133" s="355"/>
      <c r="UNC133" s="355"/>
      <c r="UND133" s="355"/>
      <c r="UNE133" s="355"/>
      <c r="UNF133" s="355"/>
      <c r="UNG133" s="355"/>
      <c r="UNH133" s="355"/>
      <c r="UNI133" s="355"/>
      <c r="UNJ133" s="355"/>
      <c r="UNK133" s="355"/>
      <c r="UNL133" s="355"/>
      <c r="UNM133" s="355"/>
      <c r="UNN133" s="355"/>
      <c r="UNO133" s="355"/>
      <c r="UNP133" s="355"/>
      <c r="UNQ133" s="355"/>
      <c r="UNR133" s="355"/>
      <c r="UNS133" s="355"/>
      <c r="UNT133" s="355"/>
      <c r="UNU133" s="355"/>
      <c r="UNV133" s="355"/>
      <c r="UNW133" s="355"/>
      <c r="UNX133" s="355"/>
      <c r="UNY133" s="355"/>
      <c r="UNZ133" s="355"/>
      <c r="UOA133" s="355"/>
      <c r="UOB133" s="355"/>
      <c r="UOC133" s="355"/>
      <c r="UOD133" s="355"/>
      <c r="UOE133" s="355"/>
      <c r="UOF133" s="355"/>
      <c r="UOG133" s="355"/>
      <c r="UOH133" s="355"/>
      <c r="UOI133" s="355"/>
      <c r="UOP133" s="355"/>
      <c r="UOQ133" s="355"/>
      <c r="UOR133" s="355"/>
      <c r="UOS133" s="355"/>
      <c r="UOT133" s="355"/>
      <c r="UOU133" s="355"/>
      <c r="UOV133" s="355"/>
      <c r="UOW133" s="355"/>
      <c r="UOX133" s="355"/>
      <c r="UOY133" s="355"/>
      <c r="UOZ133" s="355"/>
      <c r="UPA133" s="355"/>
      <c r="UPB133" s="355"/>
      <c r="UPC133" s="355"/>
      <c r="UPD133" s="355"/>
      <c r="UPE133" s="355"/>
      <c r="UPF133" s="355"/>
      <c r="UPG133" s="355"/>
      <c r="UPH133" s="355"/>
      <c r="UPI133" s="355"/>
      <c r="UPJ133" s="355"/>
      <c r="UPK133" s="355"/>
      <c r="UPL133" s="355"/>
      <c r="UPM133" s="355"/>
      <c r="UPN133" s="355"/>
      <c r="UPO133" s="355"/>
      <c r="UPP133" s="355"/>
      <c r="UPQ133" s="355"/>
      <c r="UPR133" s="355"/>
      <c r="UPS133" s="355"/>
      <c r="UPT133" s="355"/>
      <c r="UPU133" s="355"/>
      <c r="UPV133" s="355"/>
      <c r="UPW133" s="355"/>
      <c r="UPX133" s="355"/>
      <c r="UPY133" s="355"/>
      <c r="UPZ133" s="355"/>
      <c r="UQA133" s="355"/>
      <c r="UQB133" s="355"/>
      <c r="UQC133" s="355"/>
      <c r="UQD133" s="355"/>
      <c r="UQE133" s="355"/>
      <c r="UQF133" s="355"/>
      <c r="UQG133" s="355"/>
      <c r="UQH133" s="355"/>
      <c r="UQI133" s="355"/>
      <c r="UQJ133" s="355"/>
      <c r="UQK133" s="355"/>
      <c r="UQL133" s="355"/>
      <c r="UQM133" s="355"/>
      <c r="UQN133" s="355"/>
      <c r="UQO133" s="355"/>
      <c r="UQP133" s="355"/>
      <c r="UQQ133" s="355"/>
      <c r="UQR133" s="355"/>
      <c r="UQS133" s="355"/>
      <c r="UQT133" s="355"/>
      <c r="UQU133" s="355"/>
      <c r="UQV133" s="355"/>
      <c r="UQW133" s="355"/>
      <c r="UQX133" s="355"/>
      <c r="UQY133" s="355"/>
      <c r="UQZ133" s="355"/>
      <c r="URA133" s="355"/>
      <c r="URB133" s="355"/>
      <c r="URC133" s="355"/>
      <c r="URD133" s="355"/>
      <c r="URE133" s="355"/>
      <c r="URF133" s="355"/>
      <c r="URG133" s="355"/>
      <c r="URH133" s="355"/>
      <c r="URI133" s="355"/>
      <c r="URJ133" s="355"/>
      <c r="URK133" s="355"/>
      <c r="URL133" s="355"/>
      <c r="URM133" s="355"/>
      <c r="URN133" s="355"/>
      <c r="URO133" s="355"/>
      <c r="URP133" s="355"/>
      <c r="URQ133" s="355"/>
      <c r="URR133" s="355"/>
      <c r="URS133" s="355"/>
      <c r="URT133" s="355"/>
      <c r="URU133" s="355"/>
      <c r="URV133" s="355"/>
      <c r="URW133" s="355"/>
      <c r="URX133" s="355"/>
      <c r="URY133" s="355"/>
      <c r="URZ133" s="355"/>
      <c r="USA133" s="355"/>
      <c r="USB133" s="355"/>
      <c r="USC133" s="355"/>
      <c r="USD133" s="355"/>
      <c r="USE133" s="355"/>
      <c r="USF133" s="355"/>
      <c r="USG133" s="355"/>
      <c r="USH133" s="355"/>
      <c r="USI133" s="355"/>
      <c r="USJ133" s="355"/>
      <c r="USK133" s="355"/>
      <c r="USL133" s="355"/>
      <c r="USM133" s="355"/>
      <c r="USN133" s="355"/>
      <c r="USO133" s="355"/>
      <c r="USP133" s="355"/>
      <c r="USQ133" s="355"/>
      <c r="USR133" s="355"/>
      <c r="USS133" s="355"/>
      <c r="UST133" s="355"/>
      <c r="USU133" s="355"/>
      <c r="USV133" s="355"/>
      <c r="USW133" s="355"/>
      <c r="USX133" s="355"/>
      <c r="USY133" s="355"/>
      <c r="USZ133" s="355"/>
      <c r="UTA133" s="355"/>
      <c r="UTB133" s="355"/>
      <c r="UTC133" s="355"/>
      <c r="UTD133" s="355"/>
      <c r="UTE133" s="355"/>
      <c r="UTF133" s="355"/>
      <c r="UTG133" s="355"/>
      <c r="UTH133" s="355"/>
      <c r="UTI133" s="355"/>
      <c r="UTJ133" s="355"/>
      <c r="UTK133" s="355"/>
      <c r="UTL133" s="355"/>
      <c r="UTM133" s="355"/>
      <c r="UTN133" s="355"/>
      <c r="UTO133" s="355"/>
      <c r="UTP133" s="355"/>
      <c r="UTQ133" s="355"/>
      <c r="UTR133" s="355"/>
      <c r="UTS133" s="355"/>
      <c r="UTT133" s="355"/>
      <c r="UTU133" s="355"/>
      <c r="UTV133" s="355"/>
      <c r="UTW133" s="355"/>
      <c r="UTX133" s="355"/>
      <c r="UTY133" s="355"/>
      <c r="UTZ133" s="355"/>
      <c r="UUA133" s="355"/>
      <c r="UUB133" s="355"/>
      <c r="UUC133" s="355"/>
      <c r="UUD133" s="355"/>
      <c r="UUE133" s="355"/>
      <c r="UUF133" s="355"/>
      <c r="UUG133" s="355"/>
      <c r="UUH133" s="355"/>
      <c r="UUI133" s="355"/>
      <c r="UUJ133" s="355"/>
      <c r="UUK133" s="355"/>
      <c r="UUL133" s="355"/>
      <c r="UUM133" s="355"/>
      <c r="UUN133" s="355"/>
      <c r="UUO133" s="355"/>
      <c r="UUP133" s="355"/>
      <c r="UUQ133" s="355"/>
      <c r="UUR133" s="355"/>
      <c r="UUS133" s="355"/>
      <c r="UUT133" s="355"/>
      <c r="UUU133" s="355"/>
      <c r="UUV133" s="355"/>
      <c r="UUW133" s="355"/>
      <c r="UUX133" s="355"/>
      <c r="UUY133" s="355"/>
      <c r="UUZ133" s="355"/>
      <c r="UVA133" s="355"/>
      <c r="UVB133" s="355"/>
      <c r="UVC133" s="355"/>
      <c r="UVD133" s="355"/>
      <c r="UVE133" s="355"/>
      <c r="UVF133" s="355"/>
      <c r="UVG133" s="355"/>
      <c r="UVH133" s="355"/>
      <c r="UVI133" s="355"/>
      <c r="UVJ133" s="355"/>
      <c r="UVK133" s="355"/>
      <c r="UVL133" s="355"/>
      <c r="UVM133" s="355"/>
      <c r="UVN133" s="355"/>
      <c r="UVO133" s="355"/>
      <c r="UVP133" s="355"/>
      <c r="UVQ133" s="355"/>
      <c r="UVR133" s="355"/>
      <c r="UVS133" s="355"/>
      <c r="UVT133" s="355"/>
      <c r="UVU133" s="355"/>
      <c r="UVV133" s="355"/>
      <c r="UVW133" s="355"/>
      <c r="UVX133" s="355"/>
      <c r="UVY133" s="355"/>
      <c r="UVZ133" s="355"/>
      <c r="UWA133" s="355"/>
      <c r="UWB133" s="355"/>
      <c r="UWC133" s="355"/>
      <c r="UWD133" s="355"/>
      <c r="UWE133" s="355"/>
      <c r="UWF133" s="355"/>
      <c r="UWG133" s="355"/>
      <c r="UWH133" s="355"/>
      <c r="UWI133" s="355"/>
      <c r="UWJ133" s="355"/>
      <c r="UWK133" s="355"/>
      <c r="UWL133" s="355"/>
      <c r="UWM133" s="355"/>
      <c r="UWN133" s="355"/>
      <c r="UWO133" s="355"/>
      <c r="UWP133" s="355"/>
      <c r="UWQ133" s="355"/>
      <c r="UWR133" s="355"/>
      <c r="UWS133" s="355"/>
      <c r="UWT133" s="355"/>
      <c r="UWU133" s="355"/>
      <c r="UWV133" s="355"/>
      <c r="UWW133" s="355"/>
      <c r="UWX133" s="355"/>
      <c r="UWY133" s="355"/>
      <c r="UWZ133" s="355"/>
      <c r="UXA133" s="355"/>
      <c r="UXB133" s="355"/>
      <c r="UXC133" s="355"/>
      <c r="UXD133" s="355"/>
      <c r="UXE133" s="355"/>
      <c r="UXF133" s="355"/>
      <c r="UXG133" s="355"/>
      <c r="UXH133" s="355"/>
      <c r="UXI133" s="355"/>
      <c r="UXJ133" s="355"/>
      <c r="UXK133" s="355"/>
      <c r="UXL133" s="355"/>
      <c r="UXM133" s="355"/>
      <c r="UXN133" s="355"/>
      <c r="UXO133" s="355"/>
      <c r="UXP133" s="355"/>
      <c r="UXQ133" s="355"/>
      <c r="UXR133" s="355"/>
      <c r="UXS133" s="355"/>
      <c r="UXT133" s="355"/>
      <c r="UXU133" s="355"/>
      <c r="UXV133" s="355"/>
      <c r="UXW133" s="355"/>
      <c r="UXX133" s="355"/>
      <c r="UXY133" s="355"/>
      <c r="UXZ133" s="355"/>
      <c r="UYA133" s="355"/>
      <c r="UYB133" s="355"/>
      <c r="UYC133" s="355"/>
      <c r="UYD133" s="355"/>
      <c r="UYE133" s="355"/>
      <c r="UYL133" s="355"/>
      <c r="UYM133" s="355"/>
      <c r="UYN133" s="355"/>
      <c r="UYO133" s="355"/>
      <c r="UYP133" s="355"/>
      <c r="UYQ133" s="355"/>
      <c r="UYR133" s="355"/>
      <c r="UYS133" s="355"/>
      <c r="UYT133" s="355"/>
      <c r="UYU133" s="355"/>
      <c r="UYV133" s="355"/>
      <c r="UYW133" s="355"/>
      <c r="UYX133" s="355"/>
      <c r="UYY133" s="355"/>
      <c r="UYZ133" s="355"/>
      <c r="UZA133" s="355"/>
      <c r="UZB133" s="355"/>
      <c r="UZC133" s="355"/>
      <c r="UZD133" s="355"/>
      <c r="UZE133" s="355"/>
      <c r="UZF133" s="355"/>
      <c r="UZG133" s="355"/>
      <c r="UZH133" s="355"/>
      <c r="UZI133" s="355"/>
      <c r="UZJ133" s="355"/>
      <c r="UZK133" s="355"/>
      <c r="UZL133" s="355"/>
      <c r="UZM133" s="355"/>
      <c r="UZN133" s="355"/>
      <c r="UZO133" s="355"/>
      <c r="UZP133" s="355"/>
      <c r="UZQ133" s="355"/>
      <c r="UZR133" s="355"/>
      <c r="UZS133" s="355"/>
      <c r="UZT133" s="355"/>
      <c r="UZU133" s="355"/>
      <c r="UZV133" s="355"/>
      <c r="UZW133" s="355"/>
      <c r="UZX133" s="355"/>
      <c r="UZY133" s="355"/>
      <c r="UZZ133" s="355"/>
      <c r="VAA133" s="355"/>
      <c r="VAB133" s="355"/>
      <c r="VAC133" s="355"/>
      <c r="VAD133" s="355"/>
      <c r="VAE133" s="355"/>
      <c r="VAF133" s="355"/>
      <c r="VAG133" s="355"/>
      <c r="VAH133" s="355"/>
      <c r="VAI133" s="355"/>
      <c r="VAJ133" s="355"/>
      <c r="VAK133" s="355"/>
      <c r="VAL133" s="355"/>
      <c r="VAM133" s="355"/>
      <c r="VAN133" s="355"/>
      <c r="VAO133" s="355"/>
      <c r="VAP133" s="355"/>
      <c r="VAQ133" s="355"/>
      <c r="VAR133" s="355"/>
      <c r="VAS133" s="355"/>
      <c r="VAT133" s="355"/>
      <c r="VAU133" s="355"/>
      <c r="VAV133" s="355"/>
      <c r="VAW133" s="355"/>
      <c r="VAX133" s="355"/>
      <c r="VAY133" s="355"/>
      <c r="VAZ133" s="355"/>
      <c r="VBA133" s="355"/>
      <c r="VBB133" s="355"/>
      <c r="VBC133" s="355"/>
      <c r="VBD133" s="355"/>
      <c r="VBE133" s="355"/>
      <c r="VBF133" s="355"/>
      <c r="VBG133" s="355"/>
      <c r="VBH133" s="355"/>
      <c r="VBI133" s="355"/>
      <c r="VBJ133" s="355"/>
      <c r="VBK133" s="355"/>
      <c r="VBL133" s="355"/>
      <c r="VBM133" s="355"/>
      <c r="VBN133" s="355"/>
      <c r="VBO133" s="355"/>
      <c r="VBP133" s="355"/>
      <c r="VBQ133" s="355"/>
      <c r="VBR133" s="355"/>
      <c r="VBS133" s="355"/>
      <c r="VBT133" s="355"/>
      <c r="VBU133" s="355"/>
      <c r="VBV133" s="355"/>
      <c r="VBW133" s="355"/>
      <c r="VBX133" s="355"/>
      <c r="VBY133" s="355"/>
      <c r="VBZ133" s="355"/>
      <c r="VCA133" s="355"/>
      <c r="VCB133" s="355"/>
      <c r="VCC133" s="355"/>
      <c r="VCD133" s="355"/>
      <c r="VCE133" s="355"/>
      <c r="VCF133" s="355"/>
      <c r="VCG133" s="355"/>
      <c r="VCH133" s="355"/>
      <c r="VCI133" s="355"/>
      <c r="VCJ133" s="355"/>
      <c r="VCK133" s="355"/>
      <c r="VCL133" s="355"/>
      <c r="VCM133" s="355"/>
      <c r="VCN133" s="355"/>
      <c r="VCO133" s="355"/>
      <c r="VCP133" s="355"/>
      <c r="VCQ133" s="355"/>
      <c r="VCR133" s="355"/>
      <c r="VCS133" s="355"/>
      <c r="VCT133" s="355"/>
      <c r="VCU133" s="355"/>
      <c r="VCV133" s="355"/>
      <c r="VCW133" s="355"/>
      <c r="VCX133" s="355"/>
      <c r="VCY133" s="355"/>
      <c r="VCZ133" s="355"/>
      <c r="VDA133" s="355"/>
      <c r="VDB133" s="355"/>
      <c r="VDC133" s="355"/>
      <c r="VDD133" s="355"/>
      <c r="VDE133" s="355"/>
      <c r="VDF133" s="355"/>
      <c r="VDG133" s="355"/>
      <c r="VDH133" s="355"/>
      <c r="VDI133" s="355"/>
      <c r="VDJ133" s="355"/>
      <c r="VDK133" s="355"/>
      <c r="VDL133" s="355"/>
      <c r="VDM133" s="355"/>
      <c r="VDN133" s="355"/>
      <c r="VDO133" s="355"/>
      <c r="VDP133" s="355"/>
      <c r="VDQ133" s="355"/>
      <c r="VDR133" s="355"/>
      <c r="VDS133" s="355"/>
      <c r="VDT133" s="355"/>
      <c r="VDU133" s="355"/>
      <c r="VDV133" s="355"/>
      <c r="VDW133" s="355"/>
      <c r="VDX133" s="355"/>
      <c r="VDY133" s="355"/>
      <c r="VDZ133" s="355"/>
      <c r="VEA133" s="355"/>
      <c r="VEB133" s="355"/>
      <c r="VEC133" s="355"/>
      <c r="VED133" s="355"/>
      <c r="VEE133" s="355"/>
      <c r="VEF133" s="355"/>
      <c r="VEG133" s="355"/>
      <c r="VEH133" s="355"/>
      <c r="VEI133" s="355"/>
      <c r="VEJ133" s="355"/>
      <c r="VEK133" s="355"/>
      <c r="VEL133" s="355"/>
      <c r="VEM133" s="355"/>
      <c r="VEN133" s="355"/>
      <c r="VEO133" s="355"/>
      <c r="VEP133" s="355"/>
      <c r="VEQ133" s="355"/>
      <c r="VER133" s="355"/>
      <c r="VES133" s="355"/>
      <c r="VET133" s="355"/>
      <c r="VEU133" s="355"/>
      <c r="VEV133" s="355"/>
      <c r="VEW133" s="355"/>
      <c r="VEX133" s="355"/>
      <c r="VEY133" s="355"/>
      <c r="VEZ133" s="355"/>
      <c r="VFA133" s="355"/>
      <c r="VFB133" s="355"/>
      <c r="VFC133" s="355"/>
      <c r="VFD133" s="355"/>
      <c r="VFE133" s="355"/>
      <c r="VFF133" s="355"/>
      <c r="VFG133" s="355"/>
      <c r="VFH133" s="355"/>
      <c r="VFI133" s="355"/>
      <c r="VFJ133" s="355"/>
      <c r="VFK133" s="355"/>
      <c r="VFL133" s="355"/>
      <c r="VFM133" s="355"/>
      <c r="VFN133" s="355"/>
      <c r="VFO133" s="355"/>
      <c r="VFP133" s="355"/>
      <c r="VFQ133" s="355"/>
      <c r="VFR133" s="355"/>
      <c r="VFS133" s="355"/>
      <c r="VFT133" s="355"/>
      <c r="VFU133" s="355"/>
      <c r="VFV133" s="355"/>
      <c r="VFW133" s="355"/>
      <c r="VFX133" s="355"/>
      <c r="VFY133" s="355"/>
      <c r="VFZ133" s="355"/>
      <c r="VGA133" s="355"/>
      <c r="VGB133" s="355"/>
      <c r="VGC133" s="355"/>
      <c r="VGD133" s="355"/>
      <c r="VGE133" s="355"/>
      <c r="VGF133" s="355"/>
      <c r="VGG133" s="355"/>
      <c r="VGH133" s="355"/>
      <c r="VGI133" s="355"/>
      <c r="VGJ133" s="355"/>
      <c r="VGK133" s="355"/>
      <c r="VGL133" s="355"/>
      <c r="VGM133" s="355"/>
      <c r="VGN133" s="355"/>
      <c r="VGO133" s="355"/>
      <c r="VGP133" s="355"/>
      <c r="VGQ133" s="355"/>
      <c r="VGR133" s="355"/>
      <c r="VGS133" s="355"/>
      <c r="VGT133" s="355"/>
      <c r="VGU133" s="355"/>
      <c r="VGV133" s="355"/>
      <c r="VGW133" s="355"/>
      <c r="VGX133" s="355"/>
      <c r="VGY133" s="355"/>
      <c r="VGZ133" s="355"/>
      <c r="VHA133" s="355"/>
      <c r="VHB133" s="355"/>
      <c r="VHC133" s="355"/>
      <c r="VHD133" s="355"/>
      <c r="VHE133" s="355"/>
      <c r="VHF133" s="355"/>
      <c r="VHG133" s="355"/>
      <c r="VHH133" s="355"/>
      <c r="VHI133" s="355"/>
      <c r="VHJ133" s="355"/>
      <c r="VHK133" s="355"/>
      <c r="VHL133" s="355"/>
      <c r="VHM133" s="355"/>
      <c r="VHN133" s="355"/>
      <c r="VHO133" s="355"/>
      <c r="VHP133" s="355"/>
      <c r="VHQ133" s="355"/>
      <c r="VHR133" s="355"/>
      <c r="VHS133" s="355"/>
      <c r="VHT133" s="355"/>
      <c r="VHU133" s="355"/>
      <c r="VHV133" s="355"/>
      <c r="VHW133" s="355"/>
      <c r="VHX133" s="355"/>
      <c r="VHY133" s="355"/>
      <c r="VHZ133" s="355"/>
      <c r="VIA133" s="355"/>
      <c r="VIH133" s="355"/>
      <c r="VII133" s="355"/>
      <c r="VIJ133" s="355"/>
      <c r="VIK133" s="355"/>
      <c r="VIL133" s="355"/>
      <c r="VIM133" s="355"/>
      <c r="VIN133" s="355"/>
      <c r="VIO133" s="355"/>
      <c r="VIP133" s="355"/>
      <c r="VIQ133" s="355"/>
      <c r="VIR133" s="355"/>
      <c r="VIS133" s="355"/>
      <c r="VIT133" s="355"/>
      <c r="VIU133" s="355"/>
      <c r="VIV133" s="355"/>
      <c r="VIW133" s="355"/>
      <c r="VIX133" s="355"/>
      <c r="VIY133" s="355"/>
      <c r="VIZ133" s="355"/>
      <c r="VJA133" s="355"/>
      <c r="VJB133" s="355"/>
      <c r="VJC133" s="355"/>
      <c r="VJD133" s="355"/>
      <c r="VJE133" s="355"/>
      <c r="VJF133" s="355"/>
      <c r="VJG133" s="355"/>
      <c r="VJH133" s="355"/>
      <c r="VJI133" s="355"/>
      <c r="VJJ133" s="355"/>
      <c r="VJK133" s="355"/>
      <c r="VJL133" s="355"/>
      <c r="VJM133" s="355"/>
      <c r="VJN133" s="355"/>
      <c r="VJO133" s="355"/>
      <c r="VJP133" s="355"/>
      <c r="VJQ133" s="355"/>
      <c r="VJR133" s="355"/>
      <c r="VJS133" s="355"/>
      <c r="VJT133" s="355"/>
      <c r="VJU133" s="355"/>
      <c r="VJV133" s="355"/>
      <c r="VJW133" s="355"/>
      <c r="VJX133" s="355"/>
      <c r="VJY133" s="355"/>
      <c r="VJZ133" s="355"/>
      <c r="VKA133" s="355"/>
      <c r="VKB133" s="355"/>
      <c r="VKC133" s="355"/>
      <c r="VKD133" s="355"/>
      <c r="VKE133" s="355"/>
      <c r="VKF133" s="355"/>
      <c r="VKG133" s="355"/>
      <c r="VKH133" s="355"/>
      <c r="VKI133" s="355"/>
      <c r="VKJ133" s="355"/>
      <c r="VKK133" s="355"/>
      <c r="VKL133" s="355"/>
      <c r="VKM133" s="355"/>
      <c r="VKN133" s="355"/>
      <c r="VKO133" s="355"/>
      <c r="VKP133" s="355"/>
      <c r="VKQ133" s="355"/>
      <c r="VKR133" s="355"/>
      <c r="VKS133" s="355"/>
      <c r="VKT133" s="355"/>
      <c r="VKU133" s="355"/>
      <c r="VKV133" s="355"/>
      <c r="VKW133" s="355"/>
      <c r="VKX133" s="355"/>
      <c r="VKY133" s="355"/>
      <c r="VKZ133" s="355"/>
      <c r="VLA133" s="355"/>
      <c r="VLB133" s="355"/>
      <c r="VLC133" s="355"/>
      <c r="VLD133" s="355"/>
      <c r="VLE133" s="355"/>
      <c r="VLF133" s="355"/>
      <c r="VLG133" s="355"/>
      <c r="VLH133" s="355"/>
      <c r="VLI133" s="355"/>
      <c r="VLJ133" s="355"/>
      <c r="VLK133" s="355"/>
      <c r="VLL133" s="355"/>
      <c r="VLM133" s="355"/>
      <c r="VLN133" s="355"/>
      <c r="VLO133" s="355"/>
      <c r="VLP133" s="355"/>
      <c r="VLQ133" s="355"/>
      <c r="VLR133" s="355"/>
      <c r="VLS133" s="355"/>
      <c r="VLT133" s="355"/>
      <c r="VLU133" s="355"/>
      <c r="VLV133" s="355"/>
      <c r="VLW133" s="355"/>
      <c r="VLX133" s="355"/>
      <c r="VLY133" s="355"/>
      <c r="VLZ133" s="355"/>
      <c r="VMA133" s="355"/>
      <c r="VMB133" s="355"/>
      <c r="VMC133" s="355"/>
      <c r="VMD133" s="355"/>
      <c r="VME133" s="355"/>
      <c r="VMF133" s="355"/>
      <c r="VMG133" s="355"/>
      <c r="VMH133" s="355"/>
      <c r="VMI133" s="355"/>
      <c r="VMJ133" s="355"/>
      <c r="VMK133" s="355"/>
      <c r="VML133" s="355"/>
      <c r="VMM133" s="355"/>
      <c r="VMN133" s="355"/>
      <c r="VMO133" s="355"/>
      <c r="VMP133" s="355"/>
      <c r="VMQ133" s="355"/>
      <c r="VMR133" s="355"/>
      <c r="VMS133" s="355"/>
      <c r="VMT133" s="355"/>
      <c r="VMU133" s="355"/>
      <c r="VMV133" s="355"/>
      <c r="VMW133" s="355"/>
      <c r="VMX133" s="355"/>
      <c r="VMY133" s="355"/>
      <c r="VMZ133" s="355"/>
      <c r="VNA133" s="355"/>
      <c r="VNB133" s="355"/>
      <c r="VNC133" s="355"/>
      <c r="VND133" s="355"/>
      <c r="VNE133" s="355"/>
      <c r="VNF133" s="355"/>
      <c r="VNG133" s="355"/>
      <c r="VNH133" s="355"/>
      <c r="VNI133" s="355"/>
      <c r="VNJ133" s="355"/>
      <c r="VNK133" s="355"/>
      <c r="VNL133" s="355"/>
      <c r="VNM133" s="355"/>
      <c r="VNN133" s="355"/>
      <c r="VNO133" s="355"/>
      <c r="VNP133" s="355"/>
      <c r="VNQ133" s="355"/>
      <c r="VNR133" s="355"/>
      <c r="VNS133" s="355"/>
      <c r="VNT133" s="355"/>
      <c r="VNU133" s="355"/>
      <c r="VNV133" s="355"/>
      <c r="VNW133" s="355"/>
      <c r="VNX133" s="355"/>
      <c r="VNY133" s="355"/>
      <c r="VNZ133" s="355"/>
      <c r="VOA133" s="355"/>
      <c r="VOB133" s="355"/>
      <c r="VOC133" s="355"/>
      <c r="VOD133" s="355"/>
      <c r="VOE133" s="355"/>
      <c r="VOF133" s="355"/>
      <c r="VOG133" s="355"/>
      <c r="VOH133" s="355"/>
      <c r="VOI133" s="355"/>
      <c r="VOJ133" s="355"/>
      <c r="VOK133" s="355"/>
      <c r="VOL133" s="355"/>
      <c r="VOM133" s="355"/>
      <c r="VON133" s="355"/>
      <c r="VOO133" s="355"/>
      <c r="VOP133" s="355"/>
      <c r="VOQ133" s="355"/>
      <c r="VOR133" s="355"/>
      <c r="VOS133" s="355"/>
      <c r="VOT133" s="355"/>
      <c r="VOU133" s="355"/>
      <c r="VOV133" s="355"/>
      <c r="VOW133" s="355"/>
      <c r="VOX133" s="355"/>
      <c r="VOY133" s="355"/>
      <c r="VOZ133" s="355"/>
      <c r="VPA133" s="355"/>
      <c r="VPB133" s="355"/>
      <c r="VPC133" s="355"/>
      <c r="VPD133" s="355"/>
      <c r="VPE133" s="355"/>
      <c r="VPF133" s="355"/>
      <c r="VPG133" s="355"/>
      <c r="VPH133" s="355"/>
      <c r="VPI133" s="355"/>
      <c r="VPJ133" s="355"/>
      <c r="VPK133" s="355"/>
      <c r="VPL133" s="355"/>
      <c r="VPM133" s="355"/>
      <c r="VPN133" s="355"/>
      <c r="VPO133" s="355"/>
      <c r="VPP133" s="355"/>
      <c r="VPQ133" s="355"/>
      <c r="VPR133" s="355"/>
      <c r="VPS133" s="355"/>
      <c r="VPT133" s="355"/>
      <c r="VPU133" s="355"/>
      <c r="VPV133" s="355"/>
      <c r="VPW133" s="355"/>
      <c r="VPX133" s="355"/>
      <c r="VPY133" s="355"/>
      <c r="VPZ133" s="355"/>
      <c r="VQA133" s="355"/>
      <c r="VQB133" s="355"/>
      <c r="VQC133" s="355"/>
      <c r="VQD133" s="355"/>
      <c r="VQE133" s="355"/>
      <c r="VQF133" s="355"/>
      <c r="VQG133" s="355"/>
      <c r="VQH133" s="355"/>
      <c r="VQI133" s="355"/>
      <c r="VQJ133" s="355"/>
      <c r="VQK133" s="355"/>
      <c r="VQL133" s="355"/>
      <c r="VQM133" s="355"/>
      <c r="VQN133" s="355"/>
      <c r="VQO133" s="355"/>
      <c r="VQP133" s="355"/>
      <c r="VQQ133" s="355"/>
      <c r="VQR133" s="355"/>
      <c r="VQS133" s="355"/>
      <c r="VQT133" s="355"/>
      <c r="VQU133" s="355"/>
      <c r="VQV133" s="355"/>
      <c r="VQW133" s="355"/>
      <c r="VQX133" s="355"/>
      <c r="VQY133" s="355"/>
      <c r="VQZ133" s="355"/>
      <c r="VRA133" s="355"/>
      <c r="VRB133" s="355"/>
      <c r="VRC133" s="355"/>
      <c r="VRD133" s="355"/>
      <c r="VRE133" s="355"/>
      <c r="VRF133" s="355"/>
      <c r="VRG133" s="355"/>
      <c r="VRH133" s="355"/>
      <c r="VRI133" s="355"/>
      <c r="VRJ133" s="355"/>
      <c r="VRK133" s="355"/>
      <c r="VRL133" s="355"/>
      <c r="VRM133" s="355"/>
      <c r="VRN133" s="355"/>
      <c r="VRO133" s="355"/>
      <c r="VRP133" s="355"/>
      <c r="VRQ133" s="355"/>
      <c r="VRR133" s="355"/>
      <c r="VRS133" s="355"/>
      <c r="VRT133" s="355"/>
      <c r="VRU133" s="355"/>
      <c r="VRV133" s="355"/>
      <c r="VRW133" s="355"/>
      <c r="VSD133" s="355"/>
      <c r="VSE133" s="355"/>
      <c r="VSF133" s="355"/>
      <c r="VSG133" s="355"/>
      <c r="VSH133" s="355"/>
      <c r="VSI133" s="355"/>
      <c r="VSJ133" s="355"/>
      <c r="VSK133" s="355"/>
      <c r="VSL133" s="355"/>
      <c r="VSM133" s="355"/>
      <c r="VSN133" s="355"/>
      <c r="VSO133" s="355"/>
      <c r="VSP133" s="355"/>
      <c r="VSQ133" s="355"/>
      <c r="VSR133" s="355"/>
      <c r="VSS133" s="355"/>
      <c r="VST133" s="355"/>
      <c r="VSU133" s="355"/>
      <c r="VSV133" s="355"/>
      <c r="VSW133" s="355"/>
      <c r="VSX133" s="355"/>
      <c r="VSY133" s="355"/>
      <c r="VSZ133" s="355"/>
      <c r="VTA133" s="355"/>
      <c r="VTB133" s="355"/>
      <c r="VTC133" s="355"/>
      <c r="VTD133" s="355"/>
      <c r="VTE133" s="355"/>
      <c r="VTF133" s="355"/>
      <c r="VTG133" s="355"/>
      <c r="VTH133" s="355"/>
      <c r="VTI133" s="355"/>
      <c r="VTJ133" s="355"/>
      <c r="VTK133" s="355"/>
      <c r="VTL133" s="355"/>
      <c r="VTM133" s="355"/>
      <c r="VTN133" s="355"/>
      <c r="VTO133" s="355"/>
      <c r="VTP133" s="355"/>
      <c r="VTQ133" s="355"/>
      <c r="VTR133" s="355"/>
      <c r="VTS133" s="355"/>
      <c r="VTT133" s="355"/>
      <c r="VTU133" s="355"/>
      <c r="VTV133" s="355"/>
      <c r="VTW133" s="355"/>
      <c r="VTX133" s="355"/>
      <c r="VTY133" s="355"/>
      <c r="VTZ133" s="355"/>
      <c r="VUA133" s="355"/>
      <c r="VUB133" s="355"/>
      <c r="VUC133" s="355"/>
      <c r="VUD133" s="355"/>
      <c r="VUE133" s="355"/>
      <c r="VUF133" s="355"/>
      <c r="VUG133" s="355"/>
      <c r="VUH133" s="355"/>
      <c r="VUI133" s="355"/>
      <c r="VUJ133" s="355"/>
      <c r="VUK133" s="355"/>
      <c r="VUL133" s="355"/>
      <c r="VUM133" s="355"/>
      <c r="VUN133" s="355"/>
      <c r="VUO133" s="355"/>
      <c r="VUP133" s="355"/>
      <c r="VUQ133" s="355"/>
      <c r="VUR133" s="355"/>
      <c r="VUS133" s="355"/>
      <c r="VUT133" s="355"/>
      <c r="VUU133" s="355"/>
      <c r="VUV133" s="355"/>
      <c r="VUW133" s="355"/>
      <c r="VUX133" s="355"/>
      <c r="VUY133" s="355"/>
      <c r="VUZ133" s="355"/>
      <c r="VVA133" s="355"/>
      <c r="VVB133" s="355"/>
      <c r="VVC133" s="355"/>
      <c r="VVD133" s="355"/>
      <c r="VVE133" s="355"/>
      <c r="VVF133" s="355"/>
      <c r="VVG133" s="355"/>
      <c r="VVH133" s="355"/>
      <c r="VVI133" s="355"/>
      <c r="VVJ133" s="355"/>
      <c r="VVK133" s="355"/>
      <c r="VVL133" s="355"/>
      <c r="VVM133" s="355"/>
      <c r="VVN133" s="355"/>
      <c r="VVO133" s="355"/>
      <c r="VVP133" s="355"/>
      <c r="VVQ133" s="355"/>
      <c r="VVR133" s="355"/>
      <c r="VVS133" s="355"/>
      <c r="VVT133" s="355"/>
      <c r="VVU133" s="355"/>
      <c r="VVV133" s="355"/>
      <c r="VVW133" s="355"/>
      <c r="VVX133" s="355"/>
      <c r="VVY133" s="355"/>
      <c r="VVZ133" s="355"/>
      <c r="VWA133" s="355"/>
      <c r="VWB133" s="355"/>
      <c r="VWC133" s="355"/>
      <c r="VWD133" s="355"/>
      <c r="VWE133" s="355"/>
      <c r="VWF133" s="355"/>
      <c r="VWG133" s="355"/>
      <c r="VWH133" s="355"/>
      <c r="VWI133" s="355"/>
      <c r="VWJ133" s="355"/>
      <c r="VWK133" s="355"/>
      <c r="VWL133" s="355"/>
      <c r="VWM133" s="355"/>
      <c r="VWN133" s="355"/>
      <c r="VWO133" s="355"/>
      <c r="VWP133" s="355"/>
      <c r="VWQ133" s="355"/>
      <c r="VWR133" s="355"/>
      <c r="VWS133" s="355"/>
      <c r="VWT133" s="355"/>
      <c r="VWU133" s="355"/>
      <c r="VWV133" s="355"/>
      <c r="VWW133" s="355"/>
      <c r="VWX133" s="355"/>
      <c r="VWY133" s="355"/>
      <c r="VWZ133" s="355"/>
      <c r="VXA133" s="355"/>
      <c r="VXB133" s="355"/>
      <c r="VXC133" s="355"/>
      <c r="VXD133" s="355"/>
      <c r="VXE133" s="355"/>
      <c r="VXF133" s="355"/>
      <c r="VXG133" s="355"/>
      <c r="VXH133" s="355"/>
      <c r="VXI133" s="355"/>
      <c r="VXJ133" s="355"/>
      <c r="VXK133" s="355"/>
      <c r="VXL133" s="355"/>
      <c r="VXM133" s="355"/>
      <c r="VXN133" s="355"/>
      <c r="VXO133" s="355"/>
      <c r="VXP133" s="355"/>
      <c r="VXQ133" s="355"/>
      <c r="VXR133" s="355"/>
      <c r="VXS133" s="355"/>
      <c r="VXT133" s="355"/>
      <c r="VXU133" s="355"/>
      <c r="VXV133" s="355"/>
      <c r="VXW133" s="355"/>
      <c r="VXX133" s="355"/>
      <c r="VXY133" s="355"/>
      <c r="VXZ133" s="355"/>
      <c r="VYA133" s="355"/>
      <c r="VYB133" s="355"/>
      <c r="VYC133" s="355"/>
      <c r="VYD133" s="355"/>
      <c r="VYE133" s="355"/>
      <c r="VYF133" s="355"/>
      <c r="VYG133" s="355"/>
      <c r="VYH133" s="355"/>
      <c r="VYI133" s="355"/>
      <c r="VYJ133" s="355"/>
      <c r="VYK133" s="355"/>
      <c r="VYL133" s="355"/>
      <c r="VYM133" s="355"/>
      <c r="VYN133" s="355"/>
      <c r="VYO133" s="355"/>
      <c r="VYP133" s="355"/>
      <c r="VYQ133" s="355"/>
      <c r="VYR133" s="355"/>
      <c r="VYS133" s="355"/>
      <c r="VYT133" s="355"/>
      <c r="VYU133" s="355"/>
      <c r="VYV133" s="355"/>
      <c r="VYW133" s="355"/>
      <c r="VYX133" s="355"/>
      <c r="VYY133" s="355"/>
      <c r="VYZ133" s="355"/>
      <c r="VZA133" s="355"/>
      <c r="VZB133" s="355"/>
      <c r="VZC133" s="355"/>
      <c r="VZD133" s="355"/>
      <c r="VZE133" s="355"/>
      <c r="VZF133" s="355"/>
      <c r="VZG133" s="355"/>
      <c r="VZH133" s="355"/>
      <c r="VZI133" s="355"/>
      <c r="VZJ133" s="355"/>
      <c r="VZK133" s="355"/>
      <c r="VZL133" s="355"/>
      <c r="VZM133" s="355"/>
      <c r="VZN133" s="355"/>
      <c r="VZO133" s="355"/>
      <c r="VZP133" s="355"/>
      <c r="VZQ133" s="355"/>
      <c r="VZR133" s="355"/>
      <c r="VZS133" s="355"/>
      <c r="VZT133" s="355"/>
      <c r="VZU133" s="355"/>
      <c r="VZV133" s="355"/>
      <c r="VZW133" s="355"/>
      <c r="VZX133" s="355"/>
      <c r="VZY133" s="355"/>
      <c r="VZZ133" s="355"/>
      <c r="WAA133" s="355"/>
      <c r="WAB133" s="355"/>
      <c r="WAC133" s="355"/>
      <c r="WAD133" s="355"/>
      <c r="WAE133" s="355"/>
      <c r="WAF133" s="355"/>
      <c r="WAG133" s="355"/>
      <c r="WAH133" s="355"/>
      <c r="WAI133" s="355"/>
      <c r="WAJ133" s="355"/>
      <c r="WAK133" s="355"/>
      <c r="WAL133" s="355"/>
      <c r="WAM133" s="355"/>
      <c r="WAN133" s="355"/>
      <c r="WAO133" s="355"/>
      <c r="WAP133" s="355"/>
      <c r="WAQ133" s="355"/>
      <c r="WAR133" s="355"/>
      <c r="WAS133" s="355"/>
      <c r="WAT133" s="355"/>
      <c r="WAU133" s="355"/>
      <c r="WAV133" s="355"/>
      <c r="WAW133" s="355"/>
      <c r="WAX133" s="355"/>
      <c r="WAY133" s="355"/>
      <c r="WAZ133" s="355"/>
      <c r="WBA133" s="355"/>
      <c r="WBB133" s="355"/>
      <c r="WBC133" s="355"/>
      <c r="WBD133" s="355"/>
      <c r="WBE133" s="355"/>
      <c r="WBF133" s="355"/>
      <c r="WBG133" s="355"/>
      <c r="WBH133" s="355"/>
      <c r="WBI133" s="355"/>
      <c r="WBJ133" s="355"/>
      <c r="WBK133" s="355"/>
      <c r="WBL133" s="355"/>
      <c r="WBM133" s="355"/>
      <c r="WBN133" s="355"/>
      <c r="WBO133" s="355"/>
      <c r="WBP133" s="355"/>
      <c r="WBQ133" s="355"/>
      <c r="WBR133" s="355"/>
      <c r="WBS133" s="355"/>
      <c r="WBZ133" s="355"/>
      <c r="WCA133" s="355"/>
      <c r="WCB133" s="355"/>
      <c r="WCC133" s="355"/>
      <c r="WCD133" s="355"/>
      <c r="WCE133" s="355"/>
      <c r="WCF133" s="355"/>
      <c r="WCG133" s="355"/>
      <c r="WCH133" s="355"/>
      <c r="WCI133" s="355"/>
      <c r="WCJ133" s="355"/>
      <c r="WCK133" s="355"/>
      <c r="WCL133" s="355"/>
      <c r="WCM133" s="355"/>
      <c r="WCN133" s="355"/>
      <c r="WCO133" s="355"/>
      <c r="WCP133" s="355"/>
      <c r="WCQ133" s="355"/>
      <c r="WCR133" s="355"/>
      <c r="WCS133" s="355"/>
      <c r="WCT133" s="355"/>
      <c r="WCU133" s="355"/>
      <c r="WCV133" s="355"/>
      <c r="WCW133" s="355"/>
      <c r="WCX133" s="355"/>
      <c r="WCY133" s="355"/>
      <c r="WCZ133" s="355"/>
      <c r="WDA133" s="355"/>
      <c r="WDB133" s="355"/>
      <c r="WDC133" s="355"/>
      <c r="WDD133" s="355"/>
      <c r="WDE133" s="355"/>
      <c r="WDF133" s="355"/>
      <c r="WDG133" s="355"/>
      <c r="WDH133" s="355"/>
      <c r="WDI133" s="355"/>
      <c r="WDJ133" s="355"/>
      <c r="WDK133" s="355"/>
      <c r="WDL133" s="355"/>
      <c r="WDM133" s="355"/>
      <c r="WDN133" s="355"/>
      <c r="WDO133" s="355"/>
      <c r="WDP133" s="355"/>
      <c r="WDQ133" s="355"/>
      <c r="WDR133" s="355"/>
      <c r="WDS133" s="355"/>
      <c r="WDT133" s="355"/>
      <c r="WDU133" s="355"/>
      <c r="WDV133" s="355"/>
      <c r="WDW133" s="355"/>
      <c r="WDX133" s="355"/>
      <c r="WDY133" s="355"/>
      <c r="WDZ133" s="355"/>
      <c r="WEA133" s="355"/>
      <c r="WEB133" s="355"/>
      <c r="WEC133" s="355"/>
      <c r="WED133" s="355"/>
      <c r="WEE133" s="355"/>
      <c r="WEF133" s="355"/>
      <c r="WEG133" s="355"/>
      <c r="WEH133" s="355"/>
      <c r="WEI133" s="355"/>
      <c r="WEJ133" s="355"/>
      <c r="WEK133" s="355"/>
      <c r="WEL133" s="355"/>
      <c r="WEM133" s="355"/>
      <c r="WEN133" s="355"/>
      <c r="WEO133" s="355"/>
      <c r="WEP133" s="355"/>
      <c r="WEQ133" s="355"/>
      <c r="WER133" s="355"/>
      <c r="WES133" s="355"/>
      <c r="WET133" s="355"/>
      <c r="WEU133" s="355"/>
      <c r="WEV133" s="355"/>
      <c r="WEW133" s="355"/>
      <c r="WEX133" s="355"/>
      <c r="WEY133" s="355"/>
      <c r="WEZ133" s="355"/>
      <c r="WFA133" s="355"/>
      <c r="WFB133" s="355"/>
      <c r="WFC133" s="355"/>
      <c r="WFD133" s="355"/>
      <c r="WFE133" s="355"/>
      <c r="WFF133" s="355"/>
      <c r="WFG133" s="355"/>
      <c r="WFH133" s="355"/>
      <c r="WFI133" s="355"/>
      <c r="WFJ133" s="355"/>
      <c r="WFK133" s="355"/>
      <c r="WFL133" s="355"/>
      <c r="WFM133" s="355"/>
      <c r="WFN133" s="355"/>
      <c r="WFO133" s="355"/>
      <c r="WFP133" s="355"/>
      <c r="WFQ133" s="355"/>
      <c r="WFR133" s="355"/>
      <c r="WFS133" s="355"/>
      <c r="WFT133" s="355"/>
      <c r="WFU133" s="355"/>
      <c r="WFV133" s="355"/>
      <c r="WFW133" s="355"/>
      <c r="WFX133" s="355"/>
      <c r="WFY133" s="355"/>
      <c r="WFZ133" s="355"/>
      <c r="WGA133" s="355"/>
      <c r="WGB133" s="355"/>
      <c r="WGC133" s="355"/>
      <c r="WGD133" s="355"/>
      <c r="WGE133" s="355"/>
      <c r="WGF133" s="355"/>
      <c r="WGG133" s="355"/>
      <c r="WGH133" s="355"/>
      <c r="WGI133" s="355"/>
      <c r="WGJ133" s="355"/>
      <c r="WGK133" s="355"/>
      <c r="WGL133" s="355"/>
      <c r="WGM133" s="355"/>
      <c r="WGN133" s="355"/>
      <c r="WGO133" s="355"/>
      <c r="WGP133" s="355"/>
      <c r="WGQ133" s="355"/>
      <c r="WGR133" s="355"/>
      <c r="WGS133" s="355"/>
      <c r="WGT133" s="355"/>
      <c r="WGU133" s="355"/>
      <c r="WGV133" s="355"/>
      <c r="WGW133" s="355"/>
      <c r="WGX133" s="355"/>
      <c r="WGY133" s="355"/>
      <c r="WGZ133" s="355"/>
      <c r="WHA133" s="355"/>
      <c r="WHB133" s="355"/>
      <c r="WHC133" s="355"/>
      <c r="WHD133" s="355"/>
      <c r="WHE133" s="355"/>
      <c r="WHF133" s="355"/>
      <c r="WHG133" s="355"/>
      <c r="WHH133" s="355"/>
      <c r="WHI133" s="355"/>
      <c r="WHJ133" s="355"/>
      <c r="WHK133" s="355"/>
      <c r="WHL133" s="355"/>
      <c r="WHM133" s="355"/>
      <c r="WHN133" s="355"/>
      <c r="WHO133" s="355"/>
      <c r="WHP133" s="355"/>
      <c r="WHQ133" s="355"/>
      <c r="WHR133" s="355"/>
      <c r="WHS133" s="355"/>
      <c r="WHT133" s="355"/>
      <c r="WHU133" s="355"/>
      <c r="WHV133" s="355"/>
      <c r="WHW133" s="355"/>
      <c r="WHX133" s="355"/>
      <c r="WHY133" s="355"/>
      <c r="WHZ133" s="355"/>
      <c r="WIA133" s="355"/>
      <c r="WIB133" s="355"/>
      <c r="WIC133" s="355"/>
      <c r="WID133" s="355"/>
      <c r="WIE133" s="355"/>
      <c r="WIF133" s="355"/>
      <c r="WIG133" s="355"/>
      <c r="WIH133" s="355"/>
      <c r="WII133" s="355"/>
      <c r="WIJ133" s="355"/>
      <c r="WIK133" s="355"/>
      <c r="WIL133" s="355"/>
      <c r="WIM133" s="355"/>
      <c r="WIN133" s="355"/>
      <c r="WIO133" s="355"/>
      <c r="WIP133" s="355"/>
      <c r="WIQ133" s="355"/>
      <c r="WIR133" s="355"/>
      <c r="WIS133" s="355"/>
      <c r="WIT133" s="355"/>
      <c r="WIU133" s="355"/>
      <c r="WIV133" s="355"/>
      <c r="WIW133" s="355"/>
      <c r="WIX133" s="355"/>
      <c r="WIY133" s="355"/>
      <c r="WIZ133" s="355"/>
      <c r="WJA133" s="355"/>
      <c r="WJB133" s="355"/>
      <c r="WJC133" s="355"/>
      <c r="WJD133" s="355"/>
      <c r="WJE133" s="355"/>
      <c r="WJF133" s="355"/>
      <c r="WJG133" s="355"/>
      <c r="WJH133" s="355"/>
      <c r="WJI133" s="355"/>
      <c r="WJJ133" s="355"/>
      <c r="WJK133" s="355"/>
      <c r="WJL133" s="355"/>
      <c r="WJM133" s="355"/>
      <c r="WJN133" s="355"/>
      <c r="WJO133" s="355"/>
      <c r="WJP133" s="355"/>
      <c r="WJQ133" s="355"/>
      <c r="WJR133" s="355"/>
      <c r="WJS133" s="355"/>
      <c r="WJT133" s="355"/>
      <c r="WJU133" s="355"/>
      <c r="WJV133" s="355"/>
      <c r="WJW133" s="355"/>
      <c r="WJX133" s="355"/>
      <c r="WJY133" s="355"/>
      <c r="WJZ133" s="355"/>
      <c r="WKA133" s="355"/>
      <c r="WKB133" s="355"/>
      <c r="WKC133" s="355"/>
      <c r="WKD133" s="355"/>
      <c r="WKE133" s="355"/>
      <c r="WKF133" s="355"/>
      <c r="WKG133" s="355"/>
      <c r="WKH133" s="355"/>
      <c r="WKI133" s="355"/>
      <c r="WKJ133" s="355"/>
      <c r="WKK133" s="355"/>
      <c r="WKL133" s="355"/>
      <c r="WKM133" s="355"/>
      <c r="WKN133" s="355"/>
      <c r="WKO133" s="355"/>
      <c r="WKP133" s="355"/>
      <c r="WKQ133" s="355"/>
      <c r="WKR133" s="355"/>
      <c r="WKS133" s="355"/>
      <c r="WKT133" s="355"/>
      <c r="WKU133" s="355"/>
      <c r="WKV133" s="355"/>
      <c r="WKW133" s="355"/>
      <c r="WKX133" s="355"/>
      <c r="WKY133" s="355"/>
      <c r="WKZ133" s="355"/>
      <c r="WLA133" s="355"/>
      <c r="WLB133" s="355"/>
      <c r="WLC133" s="355"/>
      <c r="WLD133" s="355"/>
      <c r="WLE133" s="355"/>
      <c r="WLF133" s="355"/>
      <c r="WLG133" s="355"/>
      <c r="WLH133" s="355"/>
      <c r="WLI133" s="355"/>
      <c r="WLJ133" s="355"/>
      <c r="WLK133" s="355"/>
      <c r="WLL133" s="355"/>
      <c r="WLM133" s="355"/>
      <c r="WLN133" s="355"/>
      <c r="WLO133" s="355"/>
      <c r="WLV133" s="355"/>
      <c r="WLW133" s="355"/>
      <c r="WLX133" s="355"/>
      <c r="WLY133" s="355"/>
      <c r="WLZ133" s="355"/>
      <c r="WMA133" s="355"/>
      <c r="WMB133" s="355"/>
      <c r="WMC133" s="355"/>
      <c r="WMD133" s="355"/>
      <c r="WME133" s="355"/>
      <c r="WMF133" s="355"/>
      <c r="WMG133" s="355"/>
      <c r="WMH133" s="355"/>
      <c r="WMI133" s="355"/>
      <c r="WMJ133" s="355"/>
      <c r="WMK133" s="355"/>
      <c r="WML133" s="355"/>
      <c r="WMM133" s="355"/>
      <c r="WMN133" s="355"/>
      <c r="WMO133" s="355"/>
      <c r="WMP133" s="355"/>
      <c r="WMQ133" s="355"/>
      <c r="WMR133" s="355"/>
      <c r="WMS133" s="355"/>
      <c r="WMT133" s="355"/>
      <c r="WMU133" s="355"/>
      <c r="WMV133" s="355"/>
      <c r="WMW133" s="355"/>
      <c r="WMX133" s="355"/>
      <c r="WMY133" s="355"/>
      <c r="WMZ133" s="355"/>
      <c r="WNA133" s="355"/>
      <c r="WNB133" s="355"/>
      <c r="WNC133" s="355"/>
      <c r="WND133" s="355"/>
      <c r="WNE133" s="355"/>
      <c r="WNF133" s="355"/>
      <c r="WNG133" s="355"/>
      <c r="WNH133" s="355"/>
      <c r="WNI133" s="355"/>
      <c r="WNJ133" s="355"/>
      <c r="WNK133" s="355"/>
      <c r="WNL133" s="355"/>
      <c r="WNM133" s="355"/>
      <c r="WNN133" s="355"/>
      <c r="WNO133" s="355"/>
      <c r="WNP133" s="355"/>
      <c r="WNQ133" s="355"/>
      <c r="WNR133" s="355"/>
      <c r="WNS133" s="355"/>
      <c r="WNT133" s="355"/>
      <c r="WNU133" s="355"/>
      <c r="WNV133" s="355"/>
      <c r="WNW133" s="355"/>
      <c r="WNX133" s="355"/>
      <c r="WNY133" s="355"/>
      <c r="WNZ133" s="355"/>
      <c r="WOA133" s="355"/>
      <c r="WOB133" s="355"/>
      <c r="WOC133" s="355"/>
      <c r="WOD133" s="355"/>
      <c r="WOE133" s="355"/>
      <c r="WOF133" s="355"/>
      <c r="WOG133" s="355"/>
      <c r="WOH133" s="355"/>
      <c r="WOI133" s="355"/>
      <c r="WOJ133" s="355"/>
      <c r="WOK133" s="355"/>
      <c r="WOL133" s="355"/>
      <c r="WOM133" s="355"/>
      <c r="WON133" s="355"/>
      <c r="WOO133" s="355"/>
      <c r="WOP133" s="355"/>
      <c r="WOQ133" s="355"/>
      <c r="WOR133" s="355"/>
      <c r="WOS133" s="355"/>
      <c r="WOT133" s="355"/>
      <c r="WOU133" s="355"/>
      <c r="WOV133" s="355"/>
      <c r="WOW133" s="355"/>
      <c r="WOX133" s="355"/>
      <c r="WOY133" s="355"/>
      <c r="WOZ133" s="355"/>
      <c r="WPA133" s="355"/>
      <c r="WPB133" s="355"/>
      <c r="WPC133" s="355"/>
      <c r="WPD133" s="355"/>
      <c r="WPE133" s="355"/>
      <c r="WPF133" s="355"/>
      <c r="WPG133" s="355"/>
      <c r="WPH133" s="355"/>
      <c r="WPI133" s="355"/>
      <c r="WPJ133" s="355"/>
      <c r="WPK133" s="355"/>
      <c r="WPL133" s="355"/>
      <c r="WPM133" s="355"/>
      <c r="WPN133" s="355"/>
      <c r="WPO133" s="355"/>
      <c r="WPP133" s="355"/>
      <c r="WPQ133" s="355"/>
      <c r="WPR133" s="355"/>
      <c r="WPS133" s="355"/>
      <c r="WPT133" s="355"/>
      <c r="WPU133" s="355"/>
      <c r="WPV133" s="355"/>
      <c r="WPW133" s="355"/>
      <c r="WPX133" s="355"/>
      <c r="WPY133" s="355"/>
      <c r="WPZ133" s="355"/>
      <c r="WQA133" s="355"/>
      <c r="WQB133" s="355"/>
      <c r="WQC133" s="355"/>
      <c r="WQD133" s="355"/>
      <c r="WQE133" s="355"/>
      <c r="WQF133" s="355"/>
      <c r="WQG133" s="355"/>
      <c r="WQH133" s="355"/>
      <c r="WQI133" s="355"/>
      <c r="WQJ133" s="355"/>
      <c r="WQK133" s="355"/>
      <c r="WQL133" s="355"/>
      <c r="WQM133" s="355"/>
      <c r="WQN133" s="355"/>
      <c r="WQO133" s="355"/>
      <c r="WQP133" s="355"/>
      <c r="WQQ133" s="355"/>
      <c r="WQR133" s="355"/>
      <c r="WQS133" s="355"/>
      <c r="WQT133" s="355"/>
      <c r="WQU133" s="355"/>
      <c r="WQV133" s="355"/>
      <c r="WQW133" s="355"/>
      <c r="WQX133" s="355"/>
      <c r="WQY133" s="355"/>
      <c r="WQZ133" s="355"/>
      <c r="WRA133" s="355"/>
      <c r="WRB133" s="355"/>
      <c r="WRC133" s="355"/>
      <c r="WRD133" s="355"/>
      <c r="WRE133" s="355"/>
      <c r="WRF133" s="355"/>
      <c r="WRG133" s="355"/>
      <c r="WRH133" s="355"/>
      <c r="WRI133" s="355"/>
      <c r="WRJ133" s="355"/>
      <c r="WRK133" s="355"/>
      <c r="WRL133" s="355"/>
      <c r="WRM133" s="355"/>
      <c r="WRN133" s="355"/>
      <c r="WRO133" s="355"/>
      <c r="WRP133" s="355"/>
      <c r="WRQ133" s="355"/>
      <c r="WRR133" s="355"/>
      <c r="WRS133" s="355"/>
      <c r="WRT133" s="355"/>
      <c r="WRU133" s="355"/>
      <c r="WRV133" s="355"/>
      <c r="WRW133" s="355"/>
      <c r="WRX133" s="355"/>
      <c r="WRY133" s="355"/>
      <c r="WRZ133" s="355"/>
      <c r="WSA133" s="355"/>
      <c r="WSB133" s="355"/>
      <c r="WSC133" s="355"/>
      <c r="WSD133" s="355"/>
      <c r="WSE133" s="355"/>
      <c r="WSF133" s="355"/>
      <c r="WSG133" s="355"/>
      <c r="WSH133" s="355"/>
      <c r="WSI133" s="355"/>
      <c r="WSJ133" s="355"/>
      <c r="WSK133" s="355"/>
      <c r="WSL133" s="355"/>
      <c r="WSM133" s="355"/>
      <c r="WSN133" s="355"/>
      <c r="WSO133" s="355"/>
      <c r="WSP133" s="355"/>
      <c r="WSQ133" s="355"/>
      <c r="WSR133" s="355"/>
      <c r="WSS133" s="355"/>
      <c r="WST133" s="355"/>
      <c r="WSU133" s="355"/>
      <c r="WSV133" s="355"/>
      <c r="WSW133" s="355"/>
      <c r="WSX133" s="355"/>
      <c r="WSY133" s="355"/>
      <c r="WSZ133" s="355"/>
      <c r="WTA133" s="355"/>
      <c r="WTB133" s="355"/>
      <c r="WTC133" s="355"/>
      <c r="WTD133" s="355"/>
      <c r="WTE133" s="355"/>
      <c r="WTF133" s="355"/>
      <c r="WTG133" s="355"/>
      <c r="WTH133" s="355"/>
      <c r="WTI133" s="355"/>
      <c r="WTJ133" s="355"/>
      <c r="WTK133" s="355"/>
      <c r="WTL133" s="355"/>
      <c r="WTM133" s="355"/>
      <c r="WTN133" s="355"/>
      <c r="WTO133" s="355"/>
      <c r="WTP133" s="355"/>
      <c r="WTQ133" s="355"/>
      <c r="WTR133" s="355"/>
      <c r="WTS133" s="355"/>
      <c r="WTT133" s="355"/>
      <c r="WTU133" s="355"/>
      <c r="WTV133" s="355"/>
      <c r="WTW133" s="355"/>
      <c r="WTX133" s="355"/>
      <c r="WTY133" s="355"/>
      <c r="WTZ133" s="355"/>
      <c r="WUA133" s="355"/>
      <c r="WUB133" s="355"/>
      <c r="WUC133" s="355"/>
      <c r="WUD133" s="355"/>
      <c r="WUE133" s="355"/>
      <c r="WUF133" s="355"/>
      <c r="WUG133" s="355"/>
      <c r="WUH133" s="355"/>
      <c r="WUI133" s="355"/>
      <c r="WUJ133" s="355"/>
      <c r="WUK133" s="355"/>
      <c r="WUL133" s="355"/>
      <c r="WUM133" s="355"/>
      <c r="WUN133" s="355"/>
      <c r="WUO133" s="355"/>
      <c r="WUP133" s="355"/>
      <c r="WUQ133" s="355"/>
      <c r="WUR133" s="355"/>
      <c r="WUS133" s="355"/>
      <c r="WUT133" s="355"/>
      <c r="WUU133" s="355"/>
      <c r="WUV133" s="355"/>
      <c r="WUW133" s="355"/>
      <c r="WUX133" s="355"/>
      <c r="WUY133" s="355"/>
      <c r="WUZ133" s="355"/>
      <c r="WVA133" s="355"/>
      <c r="WVB133" s="355"/>
      <c r="WVC133" s="355"/>
      <c r="WVD133" s="355"/>
      <c r="WVE133" s="355"/>
      <c r="WVF133" s="355"/>
      <c r="WVG133" s="355"/>
      <c r="WVH133" s="355"/>
      <c r="WVI133" s="355"/>
      <c r="WVJ133" s="355"/>
      <c r="WVK133" s="355"/>
      <c r="WVR133" s="355"/>
      <c r="WVS133" s="355"/>
      <c r="WVT133" s="355"/>
      <c r="WVU133" s="355"/>
      <c r="WVV133" s="355"/>
      <c r="WVW133" s="355"/>
      <c r="WVX133" s="355"/>
      <c r="WVY133" s="355"/>
      <c r="WVZ133" s="355"/>
      <c r="WWA133" s="355"/>
      <c r="WWB133" s="355"/>
      <c r="WWC133" s="355"/>
      <c r="WWD133" s="355"/>
      <c r="WWE133" s="355"/>
      <c r="WWF133" s="355"/>
      <c r="WWG133" s="355"/>
      <c r="WWH133" s="355"/>
      <c r="WWI133" s="355"/>
      <c r="WWJ133" s="355"/>
      <c r="WWK133" s="355"/>
      <c r="WWL133" s="355"/>
      <c r="WWM133" s="355"/>
      <c r="WWN133" s="355"/>
      <c r="WWO133" s="355"/>
      <c r="WWP133" s="355"/>
      <c r="WWQ133" s="355"/>
      <c r="WWR133" s="355"/>
      <c r="WWS133" s="355"/>
      <c r="WWT133" s="355"/>
      <c r="WWU133" s="355"/>
      <c r="WWV133" s="355"/>
      <c r="WWW133" s="355"/>
      <c r="WWX133" s="355"/>
      <c r="WWY133" s="355"/>
      <c r="WWZ133" s="355"/>
      <c r="WXA133" s="355"/>
      <c r="WXB133" s="355"/>
      <c r="WXC133" s="355"/>
      <c r="WXD133" s="355"/>
      <c r="WXE133" s="355"/>
      <c r="WXF133" s="355"/>
      <c r="WXG133" s="355"/>
      <c r="WXH133" s="355"/>
      <c r="WXI133" s="355"/>
      <c r="WXJ133" s="355"/>
      <c r="WXK133" s="355"/>
      <c r="WXL133" s="355"/>
      <c r="WXM133" s="355"/>
      <c r="WXN133" s="355"/>
      <c r="WXO133" s="355"/>
      <c r="WXP133" s="355"/>
      <c r="WXQ133" s="355"/>
      <c r="WXR133" s="355"/>
      <c r="WXS133" s="355"/>
      <c r="WXT133" s="355"/>
      <c r="WXU133" s="355"/>
      <c r="WXV133" s="355"/>
      <c r="WXW133" s="355"/>
      <c r="WXX133" s="355"/>
      <c r="WXY133" s="355"/>
      <c r="WXZ133" s="355"/>
      <c r="WYA133" s="355"/>
      <c r="WYB133" s="355"/>
      <c r="WYC133" s="355"/>
      <c r="WYD133" s="355"/>
      <c r="WYE133" s="355"/>
      <c r="WYF133" s="355"/>
      <c r="WYG133" s="355"/>
      <c r="WYH133" s="355"/>
      <c r="WYI133" s="355"/>
      <c r="WYJ133" s="355"/>
      <c r="WYK133" s="355"/>
      <c r="WYL133" s="355"/>
      <c r="WYM133" s="355"/>
      <c r="WYN133" s="355"/>
      <c r="WYO133" s="355"/>
      <c r="WYP133" s="355"/>
      <c r="WYQ133" s="355"/>
      <c r="WYR133" s="355"/>
      <c r="WYS133" s="355"/>
      <c r="WYT133" s="355"/>
      <c r="WYU133" s="355"/>
      <c r="WYV133" s="355"/>
      <c r="WYW133" s="355"/>
      <c r="WYX133" s="355"/>
      <c r="WYY133" s="355"/>
      <c r="WYZ133" s="355"/>
      <c r="WZA133" s="355"/>
      <c r="WZB133" s="355"/>
      <c r="WZC133" s="355"/>
      <c r="WZD133" s="355"/>
      <c r="WZE133" s="355"/>
      <c r="WZF133" s="355"/>
      <c r="WZG133" s="355"/>
      <c r="WZH133" s="355"/>
      <c r="WZI133" s="355"/>
      <c r="WZJ133" s="355"/>
      <c r="WZK133" s="355"/>
      <c r="WZL133" s="355"/>
      <c r="WZM133" s="355"/>
      <c r="WZN133" s="355"/>
      <c r="WZO133" s="355"/>
      <c r="WZP133" s="355"/>
      <c r="WZQ133" s="355"/>
      <c r="WZR133" s="355"/>
      <c r="WZS133" s="355"/>
      <c r="WZT133" s="355"/>
      <c r="WZU133" s="355"/>
      <c r="WZV133" s="355"/>
      <c r="WZW133" s="355"/>
      <c r="WZX133" s="355"/>
      <c r="WZY133" s="355"/>
      <c r="WZZ133" s="355"/>
      <c r="XAA133" s="355"/>
      <c r="XAB133" s="355"/>
      <c r="XAC133" s="355"/>
      <c r="XAD133" s="355"/>
      <c r="XAE133" s="355"/>
      <c r="XAF133" s="355"/>
      <c r="XAG133" s="355"/>
      <c r="XAH133" s="355"/>
      <c r="XAI133" s="355"/>
      <c r="XAJ133" s="355"/>
      <c r="XAK133" s="355"/>
      <c r="XAL133" s="355"/>
      <c r="XAM133" s="355"/>
      <c r="XAN133" s="355"/>
      <c r="XAO133" s="355"/>
      <c r="XAP133" s="355"/>
      <c r="XAQ133" s="355"/>
      <c r="XAR133" s="355"/>
      <c r="XAS133" s="355"/>
      <c r="XAT133" s="355"/>
      <c r="XAU133" s="355"/>
      <c r="XAV133" s="355"/>
      <c r="XAW133" s="355"/>
      <c r="XAX133" s="355"/>
      <c r="XAY133" s="355"/>
      <c r="XAZ133" s="355"/>
      <c r="XBA133" s="355"/>
      <c r="XBB133" s="355"/>
      <c r="XBC133" s="355"/>
      <c r="XBD133" s="355"/>
      <c r="XBE133" s="355"/>
      <c r="XBF133" s="355"/>
      <c r="XBG133" s="355"/>
      <c r="XBH133" s="355"/>
      <c r="XBI133" s="355"/>
      <c r="XBJ133" s="355"/>
      <c r="XBK133" s="355"/>
      <c r="XBL133" s="355"/>
      <c r="XBM133" s="355"/>
      <c r="XBN133" s="355"/>
      <c r="XBO133" s="355"/>
      <c r="XBP133" s="355"/>
      <c r="XBQ133" s="355"/>
      <c r="XBR133" s="355"/>
      <c r="XBS133" s="355"/>
      <c r="XBT133" s="355"/>
      <c r="XBU133" s="355"/>
      <c r="XBV133" s="355"/>
      <c r="XBW133" s="355"/>
      <c r="XBX133" s="355"/>
      <c r="XBY133" s="355"/>
      <c r="XBZ133" s="355"/>
      <c r="XCA133" s="355"/>
      <c r="XCB133" s="355"/>
      <c r="XCC133" s="355"/>
      <c r="XCD133" s="355"/>
      <c r="XCE133" s="355"/>
      <c r="XCF133" s="355"/>
      <c r="XCG133" s="355"/>
      <c r="XCH133" s="355"/>
      <c r="XCI133" s="355"/>
      <c r="XCJ133" s="355"/>
      <c r="XCK133" s="355"/>
      <c r="XCL133" s="355"/>
      <c r="XCM133" s="355"/>
      <c r="XCN133" s="355"/>
      <c r="XCO133" s="355"/>
      <c r="XCP133" s="355"/>
      <c r="XCQ133" s="355"/>
      <c r="XCR133" s="355"/>
      <c r="XCS133" s="355"/>
      <c r="XCT133" s="355"/>
      <c r="XCU133" s="355"/>
      <c r="XCV133" s="355"/>
      <c r="XCW133" s="355"/>
      <c r="XCX133" s="355"/>
      <c r="XCY133" s="355"/>
      <c r="XCZ133" s="355"/>
      <c r="XDA133" s="355"/>
      <c r="XDB133" s="355"/>
      <c r="XDC133" s="355"/>
      <c r="XDD133" s="355"/>
      <c r="XDE133" s="355"/>
      <c r="XDF133" s="355"/>
      <c r="XDG133" s="355"/>
      <c r="XDH133" s="355"/>
      <c r="XDI133" s="355"/>
      <c r="XDJ133" s="355"/>
      <c r="XDK133" s="355"/>
      <c r="XDL133" s="355"/>
      <c r="XDM133" s="355"/>
      <c r="XDN133" s="355"/>
      <c r="XDO133" s="355"/>
      <c r="XDP133" s="355"/>
      <c r="XDQ133" s="355"/>
      <c r="XDR133" s="355"/>
      <c r="XDS133" s="355"/>
      <c r="XDT133" s="355"/>
      <c r="XDU133" s="355"/>
      <c r="XDV133" s="355"/>
      <c r="XDW133" s="355"/>
      <c r="XDX133" s="355"/>
      <c r="XDY133" s="355"/>
      <c r="XDZ133" s="355"/>
      <c r="XEA133" s="355"/>
      <c r="XEB133" s="355"/>
      <c r="XEC133" s="355"/>
      <c r="XED133" s="355"/>
      <c r="XEE133" s="355"/>
      <c r="XEF133" s="355"/>
      <c r="XEG133" s="355"/>
      <c r="XEH133" s="355"/>
      <c r="XEI133" s="355"/>
      <c r="XEJ133" s="355"/>
      <c r="XEK133" s="355"/>
      <c r="XEL133" s="355"/>
      <c r="XEM133" s="355"/>
      <c r="XEN133" s="355"/>
      <c r="XEO133" s="355"/>
      <c r="XEP133" s="355"/>
      <c r="XEQ133" s="355"/>
      <c r="XER133" s="355"/>
      <c r="XES133" s="355"/>
      <c r="XET133" s="355"/>
      <c r="XEU133" s="355"/>
      <c r="XEV133" s="355"/>
      <c r="XEW133" s="355"/>
      <c r="XEX133" s="355"/>
      <c r="XEY133" s="355"/>
      <c r="XEZ133" s="355"/>
      <c r="XFA133" s="355"/>
      <c r="XFB133" s="355"/>
      <c r="XFC133" s="355"/>
    </row>
    <row r="134" spans="1:16384" ht="30.75" x14ac:dyDescent="0.25">
      <c r="A134" s="209" t="s">
        <v>838</v>
      </c>
      <c r="B134" s="216" t="s">
        <v>739</v>
      </c>
      <c r="C134" s="216" t="s">
        <v>129</v>
      </c>
      <c r="D134" s="208">
        <v>1003924</v>
      </c>
      <c r="E134" s="208">
        <v>1258424</v>
      </c>
      <c r="F134" s="208">
        <v>1121546.26</v>
      </c>
      <c r="G134" s="169"/>
      <c r="H134" s="170"/>
      <c r="I134" s="170"/>
      <c r="J134" s="169"/>
      <c r="K134" s="169"/>
      <c r="L134" s="354"/>
      <c r="M134" s="354"/>
      <c r="N134" s="355"/>
      <c r="O134" s="355"/>
      <c r="P134" s="355"/>
      <c r="Q134" s="355"/>
      <c r="R134" s="355"/>
      <c r="S134" s="355"/>
      <c r="T134" s="355"/>
      <c r="U134" s="355"/>
      <c r="V134" s="355"/>
      <c r="W134" s="355"/>
      <c r="X134" s="355"/>
      <c r="Y134" s="355"/>
      <c r="Z134" s="355"/>
      <c r="AA134" s="355"/>
      <c r="AB134" s="355"/>
      <c r="AC134" s="355"/>
      <c r="AD134" s="355"/>
      <c r="AE134" s="355"/>
      <c r="AF134" s="355"/>
      <c r="AG134" s="355"/>
      <c r="AH134" s="355"/>
      <c r="AI134" s="355"/>
      <c r="AJ134" s="355"/>
      <c r="AK134" s="355"/>
      <c r="AL134" s="355"/>
      <c r="AM134" s="355"/>
      <c r="AN134" s="355"/>
      <c r="AO134" s="355"/>
      <c r="AP134" s="355"/>
      <c r="AQ134" s="355"/>
      <c r="AR134" s="355"/>
      <c r="AS134" s="355"/>
      <c r="AT134" s="355"/>
      <c r="AU134" s="355"/>
      <c r="AV134" s="355"/>
      <c r="AW134" s="355"/>
      <c r="AX134" s="355"/>
      <c r="AY134" s="355"/>
      <c r="AZ134" s="355"/>
      <c r="BA134" s="355"/>
      <c r="BB134" s="355"/>
      <c r="BC134" s="355"/>
      <c r="BD134" s="355"/>
      <c r="BE134" s="355"/>
      <c r="BF134" s="355"/>
      <c r="BG134" s="355"/>
      <c r="BH134" s="355"/>
      <c r="BI134" s="355"/>
      <c r="BJ134" s="355"/>
      <c r="BK134" s="355"/>
      <c r="BL134" s="355"/>
      <c r="BM134" s="355"/>
      <c r="BN134" s="355"/>
      <c r="BO134" s="355"/>
      <c r="BP134" s="355"/>
      <c r="BQ134" s="355"/>
      <c r="BR134" s="355"/>
      <c r="BS134" s="355"/>
      <c r="BT134" s="355"/>
      <c r="BU134" s="355"/>
      <c r="BV134" s="355"/>
      <c r="BW134" s="355"/>
      <c r="BX134" s="355"/>
      <c r="BY134" s="355"/>
      <c r="BZ134" s="355"/>
      <c r="CA134" s="355"/>
      <c r="CB134" s="355"/>
      <c r="CC134" s="355"/>
      <c r="CD134" s="355"/>
      <c r="CE134" s="355"/>
      <c r="CF134" s="355"/>
      <c r="CG134" s="355"/>
      <c r="CH134" s="355"/>
      <c r="CI134" s="355"/>
      <c r="CJ134" s="355"/>
      <c r="CK134" s="355"/>
      <c r="CL134" s="355"/>
      <c r="CM134" s="355"/>
      <c r="CN134" s="355"/>
      <c r="CO134" s="355"/>
      <c r="CP134" s="355"/>
      <c r="CQ134" s="355"/>
      <c r="CR134" s="355"/>
      <c r="CS134" s="355"/>
      <c r="CT134" s="355"/>
      <c r="CU134" s="355"/>
      <c r="CV134" s="355"/>
      <c r="CW134" s="355"/>
      <c r="CX134" s="355"/>
      <c r="CY134" s="355"/>
      <c r="CZ134" s="355"/>
      <c r="DA134" s="355"/>
      <c r="DB134" s="355"/>
      <c r="DC134" s="355"/>
      <c r="DD134" s="355"/>
      <c r="DE134" s="355"/>
      <c r="DF134" s="355"/>
      <c r="DG134" s="355"/>
      <c r="DH134" s="355"/>
      <c r="DI134" s="355"/>
      <c r="DJ134" s="355"/>
      <c r="DK134" s="355"/>
      <c r="DL134" s="355"/>
      <c r="DM134" s="355"/>
      <c r="DN134" s="355"/>
      <c r="DO134" s="355"/>
      <c r="DP134" s="355"/>
      <c r="DQ134" s="355"/>
      <c r="DR134" s="355"/>
      <c r="DS134" s="355"/>
      <c r="DT134" s="355"/>
      <c r="DU134" s="355"/>
      <c r="DV134" s="355"/>
      <c r="DW134" s="355"/>
      <c r="DX134" s="355"/>
      <c r="DY134" s="355"/>
      <c r="DZ134" s="355"/>
      <c r="EA134" s="355"/>
      <c r="EB134" s="355"/>
      <c r="EC134" s="355"/>
      <c r="ED134" s="355"/>
      <c r="EE134" s="355"/>
      <c r="EF134" s="355"/>
      <c r="EG134" s="355"/>
      <c r="EH134" s="355"/>
      <c r="EI134" s="355"/>
      <c r="EJ134" s="355"/>
      <c r="EK134" s="355"/>
      <c r="EL134" s="355"/>
      <c r="EM134" s="355"/>
      <c r="EN134" s="355"/>
      <c r="EO134" s="355"/>
      <c r="EP134" s="355"/>
      <c r="EQ134" s="355"/>
      <c r="ER134" s="355"/>
      <c r="ES134" s="355"/>
      <c r="ET134" s="355"/>
      <c r="EU134" s="355"/>
      <c r="EV134" s="355"/>
      <c r="EW134" s="355"/>
      <c r="EX134" s="355"/>
      <c r="EY134" s="355"/>
      <c r="EZ134" s="355"/>
      <c r="FA134" s="355"/>
      <c r="FB134" s="355"/>
      <c r="FC134" s="355"/>
      <c r="FD134" s="355"/>
      <c r="FE134" s="355"/>
      <c r="FF134" s="355"/>
      <c r="FG134" s="355"/>
      <c r="FH134" s="355"/>
      <c r="FI134" s="355"/>
      <c r="FJ134" s="355"/>
      <c r="FK134" s="355"/>
      <c r="FL134" s="355"/>
      <c r="FM134" s="355"/>
      <c r="FN134" s="355"/>
      <c r="FO134" s="355"/>
      <c r="FP134" s="355"/>
      <c r="FQ134" s="355"/>
      <c r="FR134" s="355"/>
      <c r="FS134" s="355"/>
      <c r="FT134" s="355"/>
      <c r="FU134" s="355"/>
      <c r="FV134" s="355"/>
      <c r="FW134" s="355"/>
      <c r="FX134" s="355"/>
      <c r="FY134" s="355"/>
      <c r="FZ134" s="355"/>
      <c r="GA134" s="355"/>
      <c r="GB134" s="355"/>
      <c r="GC134" s="355"/>
      <c r="GD134" s="355"/>
      <c r="GE134" s="355"/>
      <c r="GF134" s="355"/>
      <c r="GG134" s="355"/>
      <c r="GH134" s="355"/>
      <c r="GI134" s="355"/>
      <c r="GJ134" s="355"/>
      <c r="GK134" s="355"/>
      <c r="GL134" s="355"/>
      <c r="GM134" s="355"/>
      <c r="GN134" s="355"/>
      <c r="GO134" s="355"/>
      <c r="GP134" s="355"/>
      <c r="GQ134" s="355"/>
      <c r="GR134" s="355"/>
      <c r="GS134" s="355"/>
      <c r="GT134" s="355"/>
      <c r="GU134" s="355"/>
      <c r="GV134" s="355"/>
      <c r="GW134" s="355"/>
      <c r="GX134" s="355"/>
      <c r="GY134" s="355"/>
      <c r="GZ134" s="355"/>
      <c r="HA134" s="355"/>
      <c r="HB134" s="355"/>
      <c r="HC134" s="355"/>
      <c r="HD134" s="355"/>
      <c r="HE134" s="355"/>
      <c r="HF134" s="355"/>
      <c r="HG134" s="355"/>
      <c r="HH134" s="355"/>
      <c r="HI134" s="355"/>
      <c r="HJ134" s="355"/>
      <c r="HK134" s="355"/>
      <c r="HL134" s="355"/>
      <c r="HM134" s="355"/>
      <c r="HN134" s="355"/>
      <c r="HO134" s="355"/>
      <c r="HP134" s="355"/>
      <c r="HQ134" s="355"/>
      <c r="HR134" s="355"/>
      <c r="HS134" s="355"/>
      <c r="HT134" s="355"/>
      <c r="HU134" s="355"/>
      <c r="HV134" s="355"/>
      <c r="HW134" s="355"/>
      <c r="HX134" s="355"/>
      <c r="HY134" s="355"/>
      <c r="HZ134" s="355"/>
      <c r="IA134" s="355"/>
      <c r="IB134" s="355"/>
      <c r="IC134" s="355"/>
      <c r="ID134" s="355"/>
      <c r="IE134" s="355"/>
      <c r="IF134" s="355"/>
      <c r="IG134" s="355"/>
      <c r="IH134" s="355"/>
      <c r="II134" s="355"/>
      <c r="IJ134" s="355"/>
      <c r="IK134" s="355"/>
      <c r="IL134" s="355"/>
      <c r="IM134" s="355"/>
      <c r="IN134" s="355"/>
      <c r="IO134" s="355"/>
      <c r="IP134" s="355"/>
      <c r="IQ134" s="355"/>
      <c r="IR134" s="355"/>
      <c r="IS134" s="355"/>
      <c r="IT134" s="355"/>
      <c r="IU134" s="355"/>
      <c r="IV134" s="355"/>
      <c r="IW134" s="355"/>
      <c r="IX134" s="355"/>
      <c r="IY134" s="355"/>
      <c r="JF134" s="355"/>
      <c r="JG134" s="355"/>
      <c r="JH134" s="355"/>
      <c r="JI134" s="355"/>
      <c r="JJ134" s="355"/>
      <c r="JK134" s="355"/>
      <c r="JL134" s="355"/>
      <c r="JM134" s="355"/>
      <c r="JN134" s="355"/>
      <c r="JO134" s="355"/>
      <c r="JP134" s="355"/>
      <c r="JQ134" s="355"/>
      <c r="JR134" s="355"/>
      <c r="JS134" s="355"/>
      <c r="JT134" s="355"/>
      <c r="JU134" s="355"/>
      <c r="JV134" s="355"/>
      <c r="JW134" s="355"/>
      <c r="JX134" s="355"/>
      <c r="JY134" s="355"/>
      <c r="JZ134" s="355"/>
      <c r="KA134" s="355"/>
      <c r="KB134" s="355"/>
      <c r="KC134" s="355"/>
      <c r="KD134" s="355"/>
      <c r="KE134" s="355"/>
      <c r="KF134" s="355"/>
      <c r="KG134" s="355"/>
      <c r="KH134" s="355"/>
      <c r="KI134" s="355"/>
      <c r="KJ134" s="355"/>
      <c r="KK134" s="355"/>
      <c r="KL134" s="355"/>
      <c r="KM134" s="355"/>
      <c r="KN134" s="355"/>
      <c r="KO134" s="355"/>
      <c r="KP134" s="355"/>
      <c r="KQ134" s="355"/>
      <c r="KR134" s="355"/>
      <c r="KS134" s="355"/>
      <c r="KT134" s="355"/>
      <c r="KU134" s="355"/>
      <c r="KV134" s="355"/>
      <c r="KW134" s="355"/>
      <c r="KX134" s="355"/>
      <c r="KY134" s="355"/>
      <c r="KZ134" s="355"/>
      <c r="LA134" s="355"/>
      <c r="LB134" s="355"/>
      <c r="LC134" s="355"/>
      <c r="LD134" s="355"/>
      <c r="LE134" s="355"/>
      <c r="LF134" s="355"/>
      <c r="LG134" s="355"/>
      <c r="LH134" s="355"/>
      <c r="LI134" s="355"/>
      <c r="LJ134" s="355"/>
      <c r="LK134" s="355"/>
      <c r="LL134" s="355"/>
      <c r="LM134" s="355"/>
      <c r="LN134" s="355"/>
      <c r="LO134" s="355"/>
      <c r="LP134" s="355"/>
      <c r="LQ134" s="355"/>
      <c r="LR134" s="355"/>
      <c r="LS134" s="355"/>
      <c r="LT134" s="355"/>
      <c r="LU134" s="355"/>
      <c r="LV134" s="355"/>
      <c r="LW134" s="355"/>
      <c r="LX134" s="355"/>
      <c r="LY134" s="355"/>
      <c r="LZ134" s="355"/>
      <c r="MA134" s="355"/>
      <c r="MB134" s="355"/>
      <c r="MC134" s="355"/>
      <c r="MD134" s="355"/>
      <c r="ME134" s="355"/>
      <c r="MF134" s="355"/>
      <c r="MG134" s="355"/>
      <c r="MH134" s="355"/>
      <c r="MI134" s="355"/>
      <c r="MJ134" s="355"/>
      <c r="MK134" s="355"/>
      <c r="ML134" s="355"/>
      <c r="MM134" s="355"/>
      <c r="MN134" s="355"/>
      <c r="MO134" s="355"/>
      <c r="MP134" s="355"/>
      <c r="MQ134" s="355"/>
      <c r="MR134" s="355"/>
      <c r="MS134" s="355"/>
      <c r="MT134" s="355"/>
      <c r="MU134" s="355"/>
      <c r="MV134" s="355"/>
      <c r="MW134" s="355"/>
      <c r="MX134" s="355"/>
      <c r="MY134" s="355"/>
      <c r="MZ134" s="355"/>
      <c r="NA134" s="355"/>
      <c r="NB134" s="355"/>
      <c r="NC134" s="355"/>
      <c r="ND134" s="355"/>
      <c r="NE134" s="355"/>
      <c r="NF134" s="355"/>
      <c r="NG134" s="355"/>
      <c r="NH134" s="355"/>
      <c r="NI134" s="355"/>
      <c r="NJ134" s="355"/>
      <c r="NK134" s="355"/>
      <c r="NL134" s="355"/>
      <c r="NM134" s="355"/>
      <c r="NN134" s="355"/>
      <c r="NO134" s="355"/>
      <c r="NP134" s="355"/>
      <c r="NQ134" s="355"/>
      <c r="NR134" s="355"/>
      <c r="NS134" s="355"/>
      <c r="NT134" s="355"/>
      <c r="NU134" s="355"/>
      <c r="NV134" s="355"/>
      <c r="NW134" s="355"/>
      <c r="NX134" s="355"/>
      <c r="NY134" s="355"/>
      <c r="NZ134" s="355"/>
      <c r="OA134" s="355"/>
      <c r="OB134" s="355"/>
      <c r="OC134" s="355"/>
      <c r="OD134" s="355"/>
      <c r="OE134" s="355"/>
      <c r="OF134" s="355"/>
      <c r="OG134" s="355"/>
      <c r="OH134" s="355"/>
      <c r="OI134" s="355"/>
      <c r="OJ134" s="355"/>
      <c r="OK134" s="355"/>
      <c r="OL134" s="355"/>
      <c r="OM134" s="355"/>
      <c r="ON134" s="355"/>
      <c r="OO134" s="355"/>
      <c r="OP134" s="355"/>
      <c r="OQ134" s="355"/>
      <c r="OR134" s="355"/>
      <c r="OS134" s="355"/>
      <c r="OT134" s="355"/>
      <c r="OU134" s="355"/>
      <c r="OV134" s="355"/>
      <c r="OW134" s="355"/>
      <c r="OX134" s="355"/>
      <c r="OY134" s="355"/>
      <c r="OZ134" s="355"/>
      <c r="PA134" s="355"/>
      <c r="PB134" s="355"/>
      <c r="PC134" s="355"/>
      <c r="PD134" s="355"/>
      <c r="PE134" s="355"/>
      <c r="PF134" s="355"/>
      <c r="PG134" s="355"/>
      <c r="PH134" s="355"/>
      <c r="PI134" s="355"/>
      <c r="PJ134" s="355"/>
      <c r="PK134" s="355"/>
      <c r="PL134" s="355"/>
      <c r="PM134" s="355"/>
      <c r="PN134" s="355"/>
      <c r="PO134" s="355"/>
      <c r="PP134" s="355"/>
      <c r="PQ134" s="355"/>
      <c r="PR134" s="355"/>
      <c r="PS134" s="355"/>
      <c r="PT134" s="355"/>
      <c r="PU134" s="355"/>
      <c r="PV134" s="355"/>
      <c r="PW134" s="355"/>
      <c r="PX134" s="355"/>
      <c r="PY134" s="355"/>
      <c r="PZ134" s="355"/>
      <c r="QA134" s="355"/>
      <c r="QB134" s="355"/>
      <c r="QC134" s="355"/>
      <c r="QD134" s="355"/>
      <c r="QE134" s="355"/>
      <c r="QF134" s="355"/>
      <c r="QG134" s="355"/>
      <c r="QH134" s="355"/>
      <c r="QI134" s="355"/>
      <c r="QJ134" s="355"/>
      <c r="QK134" s="355"/>
      <c r="QL134" s="355"/>
      <c r="QM134" s="355"/>
      <c r="QN134" s="355"/>
      <c r="QO134" s="355"/>
      <c r="QP134" s="355"/>
      <c r="QQ134" s="355"/>
      <c r="QR134" s="355"/>
      <c r="QS134" s="355"/>
      <c r="QT134" s="355"/>
      <c r="QU134" s="355"/>
      <c r="QV134" s="355"/>
      <c r="QW134" s="355"/>
      <c r="QX134" s="355"/>
      <c r="QY134" s="355"/>
      <c r="QZ134" s="355"/>
      <c r="RA134" s="355"/>
      <c r="RB134" s="355"/>
      <c r="RC134" s="355"/>
      <c r="RD134" s="355"/>
      <c r="RE134" s="355"/>
      <c r="RF134" s="355"/>
      <c r="RG134" s="355"/>
      <c r="RH134" s="355"/>
      <c r="RI134" s="355"/>
      <c r="RJ134" s="355"/>
      <c r="RK134" s="355"/>
      <c r="RL134" s="355"/>
      <c r="RM134" s="355"/>
      <c r="RN134" s="355"/>
      <c r="RO134" s="355"/>
      <c r="RP134" s="355"/>
      <c r="RQ134" s="355"/>
      <c r="RR134" s="355"/>
      <c r="RS134" s="355"/>
      <c r="RT134" s="355"/>
      <c r="RU134" s="355"/>
      <c r="RV134" s="355"/>
      <c r="RW134" s="355"/>
      <c r="RX134" s="355"/>
      <c r="RY134" s="355"/>
      <c r="RZ134" s="355"/>
      <c r="SA134" s="355"/>
      <c r="SB134" s="355"/>
      <c r="SC134" s="355"/>
      <c r="SD134" s="355"/>
      <c r="SE134" s="355"/>
      <c r="SF134" s="355"/>
      <c r="SG134" s="355"/>
      <c r="SH134" s="355"/>
      <c r="SI134" s="355"/>
      <c r="SJ134" s="355"/>
      <c r="SK134" s="355"/>
      <c r="SL134" s="355"/>
      <c r="SM134" s="355"/>
      <c r="SN134" s="355"/>
      <c r="SO134" s="355"/>
      <c r="SP134" s="355"/>
      <c r="SQ134" s="355"/>
      <c r="SR134" s="355"/>
      <c r="SS134" s="355"/>
      <c r="ST134" s="355"/>
      <c r="SU134" s="355"/>
      <c r="TB134" s="355"/>
      <c r="TC134" s="355"/>
      <c r="TD134" s="355"/>
      <c r="TE134" s="355"/>
      <c r="TF134" s="355"/>
      <c r="TG134" s="355"/>
      <c r="TH134" s="355"/>
      <c r="TI134" s="355"/>
      <c r="TJ134" s="355"/>
      <c r="TK134" s="355"/>
      <c r="TL134" s="355"/>
      <c r="TM134" s="355"/>
      <c r="TN134" s="355"/>
      <c r="TO134" s="355"/>
      <c r="TP134" s="355"/>
      <c r="TQ134" s="355"/>
      <c r="TR134" s="355"/>
      <c r="TS134" s="355"/>
      <c r="TT134" s="355"/>
      <c r="TU134" s="355"/>
      <c r="TV134" s="355"/>
      <c r="TW134" s="355"/>
      <c r="TX134" s="355"/>
      <c r="TY134" s="355"/>
      <c r="TZ134" s="355"/>
      <c r="UA134" s="355"/>
      <c r="UB134" s="355"/>
      <c r="UC134" s="355"/>
      <c r="UD134" s="355"/>
      <c r="UE134" s="355"/>
      <c r="UF134" s="355"/>
      <c r="UG134" s="355"/>
      <c r="UH134" s="355"/>
      <c r="UI134" s="355"/>
      <c r="UJ134" s="355"/>
      <c r="UK134" s="355"/>
      <c r="UL134" s="355"/>
      <c r="UM134" s="355"/>
      <c r="UN134" s="355"/>
      <c r="UO134" s="355"/>
      <c r="UP134" s="355"/>
      <c r="UQ134" s="355"/>
      <c r="UR134" s="355"/>
      <c r="US134" s="355"/>
      <c r="UT134" s="355"/>
      <c r="UU134" s="355"/>
      <c r="UV134" s="355"/>
      <c r="UW134" s="355"/>
      <c r="UX134" s="355"/>
      <c r="UY134" s="355"/>
      <c r="UZ134" s="355"/>
      <c r="VA134" s="355"/>
      <c r="VB134" s="355"/>
      <c r="VC134" s="355"/>
      <c r="VD134" s="355"/>
      <c r="VE134" s="355"/>
      <c r="VF134" s="355"/>
      <c r="VG134" s="355"/>
      <c r="VH134" s="355"/>
      <c r="VI134" s="355"/>
      <c r="VJ134" s="355"/>
      <c r="VK134" s="355"/>
      <c r="VL134" s="355"/>
      <c r="VM134" s="355"/>
      <c r="VN134" s="355"/>
      <c r="VO134" s="355"/>
      <c r="VP134" s="355"/>
      <c r="VQ134" s="355"/>
      <c r="VR134" s="355"/>
      <c r="VS134" s="355"/>
      <c r="VT134" s="355"/>
      <c r="VU134" s="355"/>
      <c r="VV134" s="355"/>
      <c r="VW134" s="355"/>
      <c r="VX134" s="355"/>
      <c r="VY134" s="355"/>
      <c r="VZ134" s="355"/>
      <c r="WA134" s="355"/>
      <c r="WB134" s="355"/>
      <c r="WC134" s="355"/>
      <c r="WD134" s="355"/>
      <c r="WE134" s="355"/>
      <c r="WF134" s="355"/>
      <c r="WG134" s="355"/>
      <c r="WH134" s="355"/>
      <c r="WI134" s="355"/>
      <c r="WJ134" s="355"/>
      <c r="WK134" s="355"/>
      <c r="WL134" s="355"/>
      <c r="WM134" s="355"/>
      <c r="WN134" s="355"/>
      <c r="WO134" s="355"/>
      <c r="WP134" s="355"/>
      <c r="WQ134" s="355"/>
      <c r="WR134" s="355"/>
      <c r="WS134" s="355"/>
      <c r="WT134" s="355"/>
      <c r="WU134" s="355"/>
      <c r="WV134" s="355"/>
      <c r="WW134" s="355"/>
      <c r="WX134" s="355"/>
      <c r="WY134" s="355"/>
      <c r="WZ134" s="355"/>
      <c r="XA134" s="355"/>
      <c r="XB134" s="355"/>
      <c r="XC134" s="355"/>
      <c r="XD134" s="355"/>
      <c r="XE134" s="355"/>
      <c r="XF134" s="355"/>
      <c r="XG134" s="355"/>
      <c r="XH134" s="355"/>
      <c r="XI134" s="355"/>
      <c r="XJ134" s="355"/>
      <c r="XK134" s="355"/>
      <c r="XL134" s="355"/>
      <c r="XM134" s="355"/>
      <c r="XN134" s="355"/>
      <c r="XO134" s="355"/>
      <c r="XP134" s="355"/>
      <c r="XQ134" s="355"/>
      <c r="XR134" s="355"/>
      <c r="XS134" s="355"/>
      <c r="XT134" s="355"/>
      <c r="XU134" s="355"/>
      <c r="XV134" s="355"/>
      <c r="XW134" s="355"/>
      <c r="XX134" s="355"/>
      <c r="XY134" s="355"/>
      <c r="XZ134" s="355"/>
      <c r="YA134" s="355"/>
      <c r="YB134" s="355"/>
      <c r="YC134" s="355"/>
      <c r="YD134" s="355"/>
      <c r="YE134" s="355"/>
      <c r="YF134" s="355"/>
      <c r="YG134" s="355"/>
      <c r="YH134" s="355"/>
      <c r="YI134" s="355"/>
      <c r="YJ134" s="355"/>
      <c r="YK134" s="355"/>
      <c r="YL134" s="355"/>
      <c r="YM134" s="355"/>
      <c r="YN134" s="355"/>
      <c r="YO134" s="355"/>
      <c r="YP134" s="355"/>
      <c r="YQ134" s="355"/>
      <c r="YR134" s="355"/>
      <c r="YS134" s="355"/>
      <c r="YT134" s="355"/>
      <c r="YU134" s="355"/>
      <c r="YV134" s="355"/>
      <c r="YW134" s="355"/>
      <c r="YX134" s="355"/>
      <c r="YY134" s="355"/>
      <c r="YZ134" s="355"/>
      <c r="ZA134" s="355"/>
      <c r="ZB134" s="355"/>
      <c r="ZC134" s="355"/>
      <c r="ZD134" s="355"/>
      <c r="ZE134" s="355"/>
      <c r="ZF134" s="355"/>
      <c r="ZG134" s="355"/>
      <c r="ZH134" s="355"/>
      <c r="ZI134" s="355"/>
      <c r="ZJ134" s="355"/>
      <c r="ZK134" s="355"/>
      <c r="ZL134" s="355"/>
      <c r="ZM134" s="355"/>
      <c r="ZN134" s="355"/>
      <c r="ZO134" s="355"/>
      <c r="ZP134" s="355"/>
      <c r="ZQ134" s="355"/>
      <c r="ZR134" s="355"/>
      <c r="ZS134" s="355"/>
      <c r="ZT134" s="355"/>
      <c r="ZU134" s="355"/>
      <c r="ZV134" s="355"/>
      <c r="ZW134" s="355"/>
      <c r="ZX134" s="355"/>
      <c r="ZY134" s="355"/>
      <c r="ZZ134" s="355"/>
      <c r="AAA134" s="355"/>
      <c r="AAB134" s="355"/>
      <c r="AAC134" s="355"/>
      <c r="AAD134" s="355"/>
      <c r="AAE134" s="355"/>
      <c r="AAF134" s="355"/>
      <c r="AAG134" s="355"/>
      <c r="AAH134" s="355"/>
      <c r="AAI134" s="355"/>
      <c r="AAJ134" s="355"/>
      <c r="AAK134" s="355"/>
      <c r="AAL134" s="355"/>
      <c r="AAM134" s="355"/>
      <c r="AAN134" s="355"/>
      <c r="AAO134" s="355"/>
      <c r="AAP134" s="355"/>
      <c r="AAQ134" s="355"/>
      <c r="AAR134" s="355"/>
      <c r="AAS134" s="355"/>
      <c r="AAT134" s="355"/>
      <c r="AAU134" s="355"/>
      <c r="AAV134" s="355"/>
      <c r="AAW134" s="355"/>
      <c r="AAX134" s="355"/>
      <c r="AAY134" s="355"/>
      <c r="AAZ134" s="355"/>
      <c r="ABA134" s="355"/>
      <c r="ABB134" s="355"/>
      <c r="ABC134" s="355"/>
      <c r="ABD134" s="355"/>
      <c r="ABE134" s="355"/>
      <c r="ABF134" s="355"/>
      <c r="ABG134" s="355"/>
      <c r="ABH134" s="355"/>
      <c r="ABI134" s="355"/>
      <c r="ABJ134" s="355"/>
      <c r="ABK134" s="355"/>
      <c r="ABL134" s="355"/>
      <c r="ABM134" s="355"/>
      <c r="ABN134" s="355"/>
      <c r="ABO134" s="355"/>
      <c r="ABP134" s="355"/>
      <c r="ABQ134" s="355"/>
      <c r="ABR134" s="355"/>
      <c r="ABS134" s="355"/>
      <c r="ABT134" s="355"/>
      <c r="ABU134" s="355"/>
      <c r="ABV134" s="355"/>
      <c r="ABW134" s="355"/>
      <c r="ABX134" s="355"/>
      <c r="ABY134" s="355"/>
      <c r="ABZ134" s="355"/>
      <c r="ACA134" s="355"/>
      <c r="ACB134" s="355"/>
      <c r="ACC134" s="355"/>
      <c r="ACD134" s="355"/>
      <c r="ACE134" s="355"/>
      <c r="ACF134" s="355"/>
      <c r="ACG134" s="355"/>
      <c r="ACH134" s="355"/>
      <c r="ACI134" s="355"/>
      <c r="ACJ134" s="355"/>
      <c r="ACK134" s="355"/>
      <c r="ACL134" s="355"/>
      <c r="ACM134" s="355"/>
      <c r="ACN134" s="355"/>
      <c r="ACO134" s="355"/>
      <c r="ACP134" s="355"/>
      <c r="ACQ134" s="355"/>
      <c r="ACX134" s="355"/>
      <c r="ACY134" s="355"/>
      <c r="ACZ134" s="355"/>
      <c r="ADA134" s="355"/>
      <c r="ADB134" s="355"/>
      <c r="ADC134" s="355"/>
      <c r="ADD134" s="355"/>
      <c r="ADE134" s="355"/>
      <c r="ADF134" s="355"/>
      <c r="ADG134" s="355"/>
      <c r="ADH134" s="355"/>
      <c r="ADI134" s="355"/>
      <c r="ADJ134" s="355"/>
      <c r="ADK134" s="355"/>
      <c r="ADL134" s="355"/>
      <c r="ADM134" s="355"/>
      <c r="ADN134" s="355"/>
      <c r="ADO134" s="355"/>
      <c r="ADP134" s="355"/>
      <c r="ADQ134" s="355"/>
      <c r="ADR134" s="355"/>
      <c r="ADS134" s="355"/>
      <c r="ADT134" s="355"/>
      <c r="ADU134" s="355"/>
      <c r="ADV134" s="355"/>
      <c r="ADW134" s="355"/>
      <c r="ADX134" s="355"/>
      <c r="ADY134" s="355"/>
      <c r="ADZ134" s="355"/>
      <c r="AEA134" s="355"/>
      <c r="AEB134" s="355"/>
      <c r="AEC134" s="355"/>
      <c r="AED134" s="355"/>
      <c r="AEE134" s="355"/>
      <c r="AEF134" s="355"/>
      <c r="AEG134" s="355"/>
      <c r="AEH134" s="355"/>
      <c r="AEI134" s="355"/>
      <c r="AEJ134" s="355"/>
      <c r="AEK134" s="355"/>
      <c r="AEL134" s="355"/>
      <c r="AEM134" s="355"/>
      <c r="AEN134" s="355"/>
      <c r="AEO134" s="355"/>
      <c r="AEP134" s="355"/>
      <c r="AEQ134" s="355"/>
      <c r="AER134" s="355"/>
      <c r="AES134" s="355"/>
      <c r="AET134" s="355"/>
      <c r="AEU134" s="355"/>
      <c r="AEV134" s="355"/>
      <c r="AEW134" s="355"/>
      <c r="AEX134" s="355"/>
      <c r="AEY134" s="355"/>
      <c r="AEZ134" s="355"/>
      <c r="AFA134" s="355"/>
      <c r="AFB134" s="355"/>
      <c r="AFC134" s="355"/>
      <c r="AFD134" s="355"/>
      <c r="AFE134" s="355"/>
      <c r="AFF134" s="355"/>
      <c r="AFG134" s="355"/>
      <c r="AFH134" s="355"/>
      <c r="AFI134" s="355"/>
      <c r="AFJ134" s="355"/>
      <c r="AFK134" s="355"/>
      <c r="AFL134" s="355"/>
      <c r="AFM134" s="355"/>
      <c r="AFN134" s="355"/>
      <c r="AFO134" s="355"/>
      <c r="AFP134" s="355"/>
      <c r="AFQ134" s="355"/>
      <c r="AFR134" s="355"/>
      <c r="AFS134" s="355"/>
      <c r="AFT134" s="355"/>
      <c r="AFU134" s="355"/>
      <c r="AFV134" s="355"/>
      <c r="AFW134" s="355"/>
      <c r="AFX134" s="355"/>
      <c r="AFY134" s="355"/>
      <c r="AFZ134" s="355"/>
      <c r="AGA134" s="355"/>
      <c r="AGB134" s="355"/>
      <c r="AGC134" s="355"/>
      <c r="AGD134" s="355"/>
      <c r="AGE134" s="355"/>
      <c r="AGF134" s="355"/>
      <c r="AGG134" s="355"/>
      <c r="AGH134" s="355"/>
      <c r="AGI134" s="355"/>
      <c r="AGJ134" s="355"/>
      <c r="AGK134" s="355"/>
      <c r="AGL134" s="355"/>
      <c r="AGM134" s="355"/>
      <c r="AGN134" s="355"/>
      <c r="AGO134" s="355"/>
      <c r="AGP134" s="355"/>
      <c r="AGQ134" s="355"/>
      <c r="AGR134" s="355"/>
      <c r="AGS134" s="355"/>
      <c r="AGT134" s="355"/>
      <c r="AGU134" s="355"/>
      <c r="AGV134" s="355"/>
      <c r="AGW134" s="355"/>
      <c r="AGX134" s="355"/>
      <c r="AGY134" s="355"/>
      <c r="AGZ134" s="355"/>
      <c r="AHA134" s="355"/>
      <c r="AHB134" s="355"/>
      <c r="AHC134" s="355"/>
      <c r="AHD134" s="355"/>
      <c r="AHE134" s="355"/>
      <c r="AHF134" s="355"/>
      <c r="AHG134" s="355"/>
      <c r="AHH134" s="355"/>
      <c r="AHI134" s="355"/>
      <c r="AHJ134" s="355"/>
      <c r="AHK134" s="355"/>
      <c r="AHL134" s="355"/>
      <c r="AHM134" s="355"/>
      <c r="AHN134" s="355"/>
      <c r="AHO134" s="355"/>
      <c r="AHP134" s="355"/>
      <c r="AHQ134" s="355"/>
      <c r="AHR134" s="355"/>
      <c r="AHS134" s="355"/>
      <c r="AHT134" s="355"/>
      <c r="AHU134" s="355"/>
      <c r="AHV134" s="355"/>
      <c r="AHW134" s="355"/>
      <c r="AHX134" s="355"/>
      <c r="AHY134" s="355"/>
      <c r="AHZ134" s="355"/>
      <c r="AIA134" s="355"/>
      <c r="AIB134" s="355"/>
      <c r="AIC134" s="355"/>
      <c r="AID134" s="355"/>
      <c r="AIE134" s="355"/>
      <c r="AIF134" s="355"/>
      <c r="AIG134" s="355"/>
      <c r="AIH134" s="355"/>
      <c r="AII134" s="355"/>
      <c r="AIJ134" s="355"/>
      <c r="AIK134" s="355"/>
      <c r="AIL134" s="355"/>
      <c r="AIM134" s="355"/>
      <c r="AIN134" s="355"/>
      <c r="AIO134" s="355"/>
      <c r="AIP134" s="355"/>
      <c r="AIQ134" s="355"/>
      <c r="AIR134" s="355"/>
      <c r="AIS134" s="355"/>
      <c r="AIT134" s="355"/>
      <c r="AIU134" s="355"/>
      <c r="AIV134" s="355"/>
      <c r="AIW134" s="355"/>
      <c r="AIX134" s="355"/>
      <c r="AIY134" s="355"/>
      <c r="AIZ134" s="355"/>
      <c r="AJA134" s="355"/>
      <c r="AJB134" s="355"/>
      <c r="AJC134" s="355"/>
      <c r="AJD134" s="355"/>
      <c r="AJE134" s="355"/>
      <c r="AJF134" s="355"/>
      <c r="AJG134" s="355"/>
      <c r="AJH134" s="355"/>
      <c r="AJI134" s="355"/>
      <c r="AJJ134" s="355"/>
      <c r="AJK134" s="355"/>
      <c r="AJL134" s="355"/>
      <c r="AJM134" s="355"/>
      <c r="AJN134" s="355"/>
      <c r="AJO134" s="355"/>
      <c r="AJP134" s="355"/>
      <c r="AJQ134" s="355"/>
      <c r="AJR134" s="355"/>
      <c r="AJS134" s="355"/>
      <c r="AJT134" s="355"/>
      <c r="AJU134" s="355"/>
      <c r="AJV134" s="355"/>
      <c r="AJW134" s="355"/>
      <c r="AJX134" s="355"/>
      <c r="AJY134" s="355"/>
      <c r="AJZ134" s="355"/>
      <c r="AKA134" s="355"/>
      <c r="AKB134" s="355"/>
      <c r="AKC134" s="355"/>
      <c r="AKD134" s="355"/>
      <c r="AKE134" s="355"/>
      <c r="AKF134" s="355"/>
      <c r="AKG134" s="355"/>
      <c r="AKH134" s="355"/>
      <c r="AKI134" s="355"/>
      <c r="AKJ134" s="355"/>
      <c r="AKK134" s="355"/>
      <c r="AKL134" s="355"/>
      <c r="AKM134" s="355"/>
      <c r="AKN134" s="355"/>
      <c r="AKO134" s="355"/>
      <c r="AKP134" s="355"/>
      <c r="AKQ134" s="355"/>
      <c r="AKR134" s="355"/>
      <c r="AKS134" s="355"/>
      <c r="AKT134" s="355"/>
      <c r="AKU134" s="355"/>
      <c r="AKV134" s="355"/>
      <c r="AKW134" s="355"/>
      <c r="AKX134" s="355"/>
      <c r="AKY134" s="355"/>
      <c r="AKZ134" s="355"/>
      <c r="ALA134" s="355"/>
      <c r="ALB134" s="355"/>
      <c r="ALC134" s="355"/>
      <c r="ALD134" s="355"/>
      <c r="ALE134" s="355"/>
      <c r="ALF134" s="355"/>
      <c r="ALG134" s="355"/>
      <c r="ALH134" s="355"/>
      <c r="ALI134" s="355"/>
      <c r="ALJ134" s="355"/>
      <c r="ALK134" s="355"/>
      <c r="ALL134" s="355"/>
      <c r="ALM134" s="355"/>
      <c r="ALN134" s="355"/>
      <c r="ALO134" s="355"/>
      <c r="ALP134" s="355"/>
      <c r="ALQ134" s="355"/>
      <c r="ALR134" s="355"/>
      <c r="ALS134" s="355"/>
      <c r="ALT134" s="355"/>
      <c r="ALU134" s="355"/>
      <c r="ALV134" s="355"/>
      <c r="ALW134" s="355"/>
      <c r="ALX134" s="355"/>
      <c r="ALY134" s="355"/>
      <c r="ALZ134" s="355"/>
      <c r="AMA134" s="355"/>
      <c r="AMB134" s="355"/>
      <c r="AMC134" s="355"/>
      <c r="AMD134" s="355"/>
      <c r="AME134" s="355"/>
      <c r="AMF134" s="355"/>
      <c r="AMG134" s="355"/>
      <c r="AMH134" s="355"/>
      <c r="AMI134" s="355"/>
      <c r="AMJ134" s="355"/>
      <c r="AMK134" s="355"/>
      <c r="AML134" s="355"/>
      <c r="AMM134" s="355"/>
      <c r="AMT134" s="355"/>
      <c r="AMU134" s="355"/>
      <c r="AMV134" s="355"/>
      <c r="AMW134" s="355"/>
      <c r="AMX134" s="355"/>
      <c r="AMY134" s="355"/>
      <c r="AMZ134" s="355"/>
      <c r="ANA134" s="355"/>
      <c r="ANB134" s="355"/>
      <c r="ANC134" s="355"/>
      <c r="AND134" s="355"/>
      <c r="ANE134" s="355"/>
      <c r="ANF134" s="355"/>
      <c r="ANG134" s="355"/>
      <c r="ANH134" s="355"/>
      <c r="ANI134" s="355"/>
      <c r="ANJ134" s="355"/>
      <c r="ANK134" s="355"/>
      <c r="ANL134" s="355"/>
      <c r="ANM134" s="355"/>
      <c r="ANN134" s="355"/>
      <c r="ANO134" s="355"/>
      <c r="ANP134" s="355"/>
      <c r="ANQ134" s="355"/>
      <c r="ANR134" s="355"/>
      <c r="ANS134" s="355"/>
      <c r="ANT134" s="355"/>
      <c r="ANU134" s="355"/>
      <c r="ANV134" s="355"/>
      <c r="ANW134" s="355"/>
      <c r="ANX134" s="355"/>
      <c r="ANY134" s="355"/>
      <c r="ANZ134" s="355"/>
      <c r="AOA134" s="355"/>
      <c r="AOB134" s="355"/>
      <c r="AOC134" s="355"/>
      <c r="AOD134" s="355"/>
      <c r="AOE134" s="355"/>
      <c r="AOF134" s="355"/>
      <c r="AOG134" s="355"/>
      <c r="AOH134" s="355"/>
      <c r="AOI134" s="355"/>
      <c r="AOJ134" s="355"/>
      <c r="AOK134" s="355"/>
      <c r="AOL134" s="355"/>
      <c r="AOM134" s="355"/>
      <c r="AON134" s="355"/>
      <c r="AOO134" s="355"/>
      <c r="AOP134" s="355"/>
      <c r="AOQ134" s="355"/>
      <c r="AOR134" s="355"/>
      <c r="AOS134" s="355"/>
      <c r="AOT134" s="355"/>
      <c r="AOU134" s="355"/>
      <c r="AOV134" s="355"/>
      <c r="AOW134" s="355"/>
      <c r="AOX134" s="355"/>
      <c r="AOY134" s="355"/>
      <c r="AOZ134" s="355"/>
      <c r="APA134" s="355"/>
      <c r="APB134" s="355"/>
      <c r="APC134" s="355"/>
      <c r="APD134" s="355"/>
      <c r="APE134" s="355"/>
      <c r="APF134" s="355"/>
      <c r="APG134" s="355"/>
      <c r="APH134" s="355"/>
      <c r="API134" s="355"/>
      <c r="APJ134" s="355"/>
      <c r="APK134" s="355"/>
      <c r="APL134" s="355"/>
      <c r="APM134" s="355"/>
      <c r="APN134" s="355"/>
      <c r="APO134" s="355"/>
      <c r="APP134" s="355"/>
      <c r="APQ134" s="355"/>
      <c r="APR134" s="355"/>
      <c r="APS134" s="355"/>
      <c r="APT134" s="355"/>
      <c r="APU134" s="355"/>
      <c r="APV134" s="355"/>
      <c r="APW134" s="355"/>
      <c r="APX134" s="355"/>
      <c r="APY134" s="355"/>
      <c r="APZ134" s="355"/>
      <c r="AQA134" s="355"/>
      <c r="AQB134" s="355"/>
      <c r="AQC134" s="355"/>
      <c r="AQD134" s="355"/>
      <c r="AQE134" s="355"/>
      <c r="AQF134" s="355"/>
      <c r="AQG134" s="355"/>
      <c r="AQH134" s="355"/>
      <c r="AQI134" s="355"/>
      <c r="AQJ134" s="355"/>
      <c r="AQK134" s="355"/>
      <c r="AQL134" s="355"/>
      <c r="AQM134" s="355"/>
      <c r="AQN134" s="355"/>
      <c r="AQO134" s="355"/>
      <c r="AQP134" s="355"/>
      <c r="AQQ134" s="355"/>
      <c r="AQR134" s="355"/>
      <c r="AQS134" s="355"/>
      <c r="AQT134" s="355"/>
      <c r="AQU134" s="355"/>
      <c r="AQV134" s="355"/>
      <c r="AQW134" s="355"/>
      <c r="AQX134" s="355"/>
      <c r="AQY134" s="355"/>
      <c r="AQZ134" s="355"/>
      <c r="ARA134" s="355"/>
      <c r="ARB134" s="355"/>
      <c r="ARC134" s="355"/>
      <c r="ARD134" s="355"/>
      <c r="ARE134" s="355"/>
      <c r="ARF134" s="355"/>
      <c r="ARG134" s="355"/>
      <c r="ARH134" s="355"/>
      <c r="ARI134" s="355"/>
      <c r="ARJ134" s="355"/>
      <c r="ARK134" s="355"/>
      <c r="ARL134" s="355"/>
      <c r="ARM134" s="355"/>
      <c r="ARN134" s="355"/>
      <c r="ARO134" s="355"/>
      <c r="ARP134" s="355"/>
      <c r="ARQ134" s="355"/>
      <c r="ARR134" s="355"/>
      <c r="ARS134" s="355"/>
      <c r="ART134" s="355"/>
      <c r="ARU134" s="355"/>
      <c r="ARV134" s="355"/>
      <c r="ARW134" s="355"/>
      <c r="ARX134" s="355"/>
      <c r="ARY134" s="355"/>
      <c r="ARZ134" s="355"/>
      <c r="ASA134" s="355"/>
      <c r="ASB134" s="355"/>
      <c r="ASC134" s="355"/>
      <c r="ASD134" s="355"/>
      <c r="ASE134" s="355"/>
      <c r="ASF134" s="355"/>
      <c r="ASG134" s="355"/>
      <c r="ASH134" s="355"/>
      <c r="ASI134" s="355"/>
      <c r="ASJ134" s="355"/>
      <c r="ASK134" s="355"/>
      <c r="ASL134" s="355"/>
      <c r="ASM134" s="355"/>
      <c r="ASN134" s="355"/>
      <c r="ASO134" s="355"/>
      <c r="ASP134" s="355"/>
      <c r="ASQ134" s="355"/>
      <c r="ASR134" s="355"/>
      <c r="ASS134" s="355"/>
      <c r="AST134" s="355"/>
      <c r="ASU134" s="355"/>
      <c r="ASV134" s="355"/>
      <c r="ASW134" s="355"/>
      <c r="ASX134" s="355"/>
      <c r="ASY134" s="355"/>
      <c r="ASZ134" s="355"/>
      <c r="ATA134" s="355"/>
      <c r="ATB134" s="355"/>
      <c r="ATC134" s="355"/>
      <c r="ATD134" s="355"/>
      <c r="ATE134" s="355"/>
      <c r="ATF134" s="355"/>
      <c r="ATG134" s="355"/>
      <c r="ATH134" s="355"/>
      <c r="ATI134" s="355"/>
      <c r="ATJ134" s="355"/>
      <c r="ATK134" s="355"/>
      <c r="ATL134" s="355"/>
      <c r="ATM134" s="355"/>
      <c r="ATN134" s="355"/>
      <c r="ATO134" s="355"/>
      <c r="ATP134" s="355"/>
      <c r="ATQ134" s="355"/>
      <c r="ATR134" s="355"/>
      <c r="ATS134" s="355"/>
      <c r="ATT134" s="355"/>
      <c r="ATU134" s="355"/>
      <c r="ATV134" s="355"/>
      <c r="ATW134" s="355"/>
      <c r="ATX134" s="355"/>
      <c r="ATY134" s="355"/>
      <c r="ATZ134" s="355"/>
      <c r="AUA134" s="355"/>
      <c r="AUB134" s="355"/>
      <c r="AUC134" s="355"/>
      <c r="AUD134" s="355"/>
      <c r="AUE134" s="355"/>
      <c r="AUF134" s="355"/>
      <c r="AUG134" s="355"/>
      <c r="AUH134" s="355"/>
      <c r="AUI134" s="355"/>
      <c r="AUJ134" s="355"/>
      <c r="AUK134" s="355"/>
      <c r="AUL134" s="355"/>
      <c r="AUM134" s="355"/>
      <c r="AUN134" s="355"/>
      <c r="AUO134" s="355"/>
      <c r="AUP134" s="355"/>
      <c r="AUQ134" s="355"/>
      <c r="AUR134" s="355"/>
      <c r="AUS134" s="355"/>
      <c r="AUT134" s="355"/>
      <c r="AUU134" s="355"/>
      <c r="AUV134" s="355"/>
      <c r="AUW134" s="355"/>
      <c r="AUX134" s="355"/>
      <c r="AUY134" s="355"/>
      <c r="AUZ134" s="355"/>
      <c r="AVA134" s="355"/>
      <c r="AVB134" s="355"/>
      <c r="AVC134" s="355"/>
      <c r="AVD134" s="355"/>
      <c r="AVE134" s="355"/>
      <c r="AVF134" s="355"/>
      <c r="AVG134" s="355"/>
      <c r="AVH134" s="355"/>
      <c r="AVI134" s="355"/>
      <c r="AVJ134" s="355"/>
      <c r="AVK134" s="355"/>
      <c r="AVL134" s="355"/>
      <c r="AVM134" s="355"/>
      <c r="AVN134" s="355"/>
      <c r="AVO134" s="355"/>
      <c r="AVP134" s="355"/>
      <c r="AVQ134" s="355"/>
      <c r="AVR134" s="355"/>
      <c r="AVS134" s="355"/>
      <c r="AVT134" s="355"/>
      <c r="AVU134" s="355"/>
      <c r="AVV134" s="355"/>
      <c r="AVW134" s="355"/>
      <c r="AVX134" s="355"/>
      <c r="AVY134" s="355"/>
      <c r="AVZ134" s="355"/>
      <c r="AWA134" s="355"/>
      <c r="AWB134" s="355"/>
      <c r="AWC134" s="355"/>
      <c r="AWD134" s="355"/>
      <c r="AWE134" s="355"/>
      <c r="AWF134" s="355"/>
      <c r="AWG134" s="355"/>
      <c r="AWH134" s="355"/>
      <c r="AWI134" s="355"/>
      <c r="AWP134" s="355"/>
      <c r="AWQ134" s="355"/>
      <c r="AWR134" s="355"/>
      <c r="AWS134" s="355"/>
      <c r="AWT134" s="355"/>
      <c r="AWU134" s="355"/>
      <c r="AWV134" s="355"/>
      <c r="AWW134" s="355"/>
      <c r="AWX134" s="355"/>
      <c r="AWY134" s="355"/>
      <c r="AWZ134" s="355"/>
      <c r="AXA134" s="355"/>
      <c r="AXB134" s="355"/>
      <c r="AXC134" s="355"/>
      <c r="AXD134" s="355"/>
      <c r="AXE134" s="355"/>
      <c r="AXF134" s="355"/>
      <c r="AXG134" s="355"/>
      <c r="AXH134" s="355"/>
      <c r="AXI134" s="355"/>
      <c r="AXJ134" s="355"/>
      <c r="AXK134" s="355"/>
      <c r="AXL134" s="355"/>
      <c r="AXM134" s="355"/>
      <c r="AXN134" s="355"/>
      <c r="AXO134" s="355"/>
      <c r="AXP134" s="355"/>
      <c r="AXQ134" s="355"/>
      <c r="AXR134" s="355"/>
      <c r="AXS134" s="355"/>
      <c r="AXT134" s="355"/>
      <c r="AXU134" s="355"/>
      <c r="AXV134" s="355"/>
      <c r="AXW134" s="355"/>
      <c r="AXX134" s="355"/>
      <c r="AXY134" s="355"/>
      <c r="AXZ134" s="355"/>
      <c r="AYA134" s="355"/>
      <c r="AYB134" s="355"/>
      <c r="AYC134" s="355"/>
      <c r="AYD134" s="355"/>
      <c r="AYE134" s="355"/>
      <c r="AYF134" s="355"/>
      <c r="AYG134" s="355"/>
      <c r="AYH134" s="355"/>
      <c r="AYI134" s="355"/>
      <c r="AYJ134" s="355"/>
      <c r="AYK134" s="355"/>
      <c r="AYL134" s="355"/>
      <c r="AYM134" s="355"/>
      <c r="AYN134" s="355"/>
      <c r="AYO134" s="355"/>
      <c r="AYP134" s="355"/>
      <c r="AYQ134" s="355"/>
      <c r="AYR134" s="355"/>
      <c r="AYS134" s="355"/>
      <c r="AYT134" s="355"/>
      <c r="AYU134" s="355"/>
      <c r="AYV134" s="355"/>
      <c r="AYW134" s="355"/>
      <c r="AYX134" s="355"/>
      <c r="AYY134" s="355"/>
      <c r="AYZ134" s="355"/>
      <c r="AZA134" s="355"/>
      <c r="AZB134" s="355"/>
      <c r="AZC134" s="355"/>
      <c r="AZD134" s="355"/>
      <c r="AZE134" s="355"/>
      <c r="AZF134" s="355"/>
      <c r="AZG134" s="355"/>
      <c r="AZH134" s="355"/>
      <c r="AZI134" s="355"/>
      <c r="AZJ134" s="355"/>
      <c r="AZK134" s="355"/>
      <c r="AZL134" s="355"/>
      <c r="AZM134" s="355"/>
      <c r="AZN134" s="355"/>
      <c r="AZO134" s="355"/>
      <c r="AZP134" s="355"/>
      <c r="AZQ134" s="355"/>
      <c r="AZR134" s="355"/>
      <c r="AZS134" s="355"/>
      <c r="AZT134" s="355"/>
      <c r="AZU134" s="355"/>
      <c r="AZV134" s="355"/>
      <c r="AZW134" s="355"/>
      <c r="AZX134" s="355"/>
      <c r="AZY134" s="355"/>
      <c r="AZZ134" s="355"/>
      <c r="BAA134" s="355"/>
      <c r="BAB134" s="355"/>
      <c r="BAC134" s="355"/>
      <c r="BAD134" s="355"/>
      <c r="BAE134" s="355"/>
      <c r="BAF134" s="355"/>
      <c r="BAG134" s="355"/>
      <c r="BAH134" s="355"/>
      <c r="BAI134" s="355"/>
      <c r="BAJ134" s="355"/>
      <c r="BAK134" s="355"/>
      <c r="BAL134" s="355"/>
      <c r="BAM134" s="355"/>
      <c r="BAN134" s="355"/>
      <c r="BAO134" s="355"/>
      <c r="BAP134" s="355"/>
      <c r="BAQ134" s="355"/>
      <c r="BAR134" s="355"/>
      <c r="BAS134" s="355"/>
      <c r="BAT134" s="355"/>
      <c r="BAU134" s="355"/>
      <c r="BAV134" s="355"/>
      <c r="BAW134" s="355"/>
      <c r="BAX134" s="355"/>
      <c r="BAY134" s="355"/>
      <c r="BAZ134" s="355"/>
      <c r="BBA134" s="355"/>
      <c r="BBB134" s="355"/>
      <c r="BBC134" s="355"/>
      <c r="BBD134" s="355"/>
      <c r="BBE134" s="355"/>
      <c r="BBF134" s="355"/>
      <c r="BBG134" s="355"/>
      <c r="BBH134" s="355"/>
      <c r="BBI134" s="355"/>
      <c r="BBJ134" s="355"/>
      <c r="BBK134" s="355"/>
      <c r="BBL134" s="355"/>
      <c r="BBM134" s="355"/>
      <c r="BBN134" s="355"/>
      <c r="BBO134" s="355"/>
      <c r="BBP134" s="355"/>
      <c r="BBQ134" s="355"/>
      <c r="BBR134" s="355"/>
      <c r="BBS134" s="355"/>
      <c r="BBT134" s="355"/>
      <c r="BBU134" s="355"/>
      <c r="BBV134" s="355"/>
      <c r="BBW134" s="355"/>
      <c r="BBX134" s="355"/>
      <c r="BBY134" s="355"/>
      <c r="BBZ134" s="355"/>
      <c r="BCA134" s="355"/>
      <c r="BCB134" s="355"/>
      <c r="BCC134" s="355"/>
      <c r="BCD134" s="355"/>
      <c r="BCE134" s="355"/>
      <c r="BCF134" s="355"/>
      <c r="BCG134" s="355"/>
      <c r="BCH134" s="355"/>
      <c r="BCI134" s="355"/>
      <c r="BCJ134" s="355"/>
      <c r="BCK134" s="355"/>
      <c r="BCL134" s="355"/>
      <c r="BCM134" s="355"/>
      <c r="BCN134" s="355"/>
      <c r="BCO134" s="355"/>
      <c r="BCP134" s="355"/>
      <c r="BCQ134" s="355"/>
      <c r="BCR134" s="355"/>
      <c r="BCS134" s="355"/>
      <c r="BCT134" s="355"/>
      <c r="BCU134" s="355"/>
      <c r="BCV134" s="355"/>
      <c r="BCW134" s="355"/>
      <c r="BCX134" s="355"/>
      <c r="BCY134" s="355"/>
      <c r="BCZ134" s="355"/>
      <c r="BDA134" s="355"/>
      <c r="BDB134" s="355"/>
      <c r="BDC134" s="355"/>
      <c r="BDD134" s="355"/>
      <c r="BDE134" s="355"/>
      <c r="BDF134" s="355"/>
      <c r="BDG134" s="355"/>
      <c r="BDH134" s="355"/>
      <c r="BDI134" s="355"/>
      <c r="BDJ134" s="355"/>
      <c r="BDK134" s="355"/>
      <c r="BDL134" s="355"/>
      <c r="BDM134" s="355"/>
      <c r="BDN134" s="355"/>
      <c r="BDO134" s="355"/>
      <c r="BDP134" s="355"/>
      <c r="BDQ134" s="355"/>
      <c r="BDR134" s="355"/>
      <c r="BDS134" s="355"/>
      <c r="BDT134" s="355"/>
      <c r="BDU134" s="355"/>
      <c r="BDV134" s="355"/>
      <c r="BDW134" s="355"/>
      <c r="BDX134" s="355"/>
      <c r="BDY134" s="355"/>
      <c r="BDZ134" s="355"/>
      <c r="BEA134" s="355"/>
      <c r="BEB134" s="355"/>
      <c r="BEC134" s="355"/>
      <c r="BED134" s="355"/>
      <c r="BEE134" s="355"/>
      <c r="BEF134" s="355"/>
      <c r="BEG134" s="355"/>
      <c r="BEH134" s="355"/>
      <c r="BEI134" s="355"/>
      <c r="BEJ134" s="355"/>
      <c r="BEK134" s="355"/>
      <c r="BEL134" s="355"/>
      <c r="BEM134" s="355"/>
      <c r="BEN134" s="355"/>
      <c r="BEO134" s="355"/>
      <c r="BEP134" s="355"/>
      <c r="BEQ134" s="355"/>
      <c r="BER134" s="355"/>
      <c r="BES134" s="355"/>
      <c r="BET134" s="355"/>
      <c r="BEU134" s="355"/>
      <c r="BEV134" s="355"/>
      <c r="BEW134" s="355"/>
      <c r="BEX134" s="355"/>
      <c r="BEY134" s="355"/>
      <c r="BEZ134" s="355"/>
      <c r="BFA134" s="355"/>
      <c r="BFB134" s="355"/>
      <c r="BFC134" s="355"/>
      <c r="BFD134" s="355"/>
      <c r="BFE134" s="355"/>
      <c r="BFF134" s="355"/>
      <c r="BFG134" s="355"/>
      <c r="BFH134" s="355"/>
      <c r="BFI134" s="355"/>
      <c r="BFJ134" s="355"/>
      <c r="BFK134" s="355"/>
      <c r="BFL134" s="355"/>
      <c r="BFM134" s="355"/>
      <c r="BFN134" s="355"/>
      <c r="BFO134" s="355"/>
      <c r="BFP134" s="355"/>
      <c r="BFQ134" s="355"/>
      <c r="BFR134" s="355"/>
      <c r="BFS134" s="355"/>
      <c r="BFT134" s="355"/>
      <c r="BFU134" s="355"/>
      <c r="BFV134" s="355"/>
      <c r="BFW134" s="355"/>
      <c r="BFX134" s="355"/>
      <c r="BFY134" s="355"/>
      <c r="BFZ134" s="355"/>
      <c r="BGA134" s="355"/>
      <c r="BGB134" s="355"/>
      <c r="BGC134" s="355"/>
      <c r="BGD134" s="355"/>
      <c r="BGE134" s="355"/>
      <c r="BGL134" s="355"/>
      <c r="BGM134" s="355"/>
      <c r="BGN134" s="355"/>
      <c r="BGO134" s="355"/>
      <c r="BGP134" s="355"/>
      <c r="BGQ134" s="355"/>
      <c r="BGR134" s="355"/>
      <c r="BGS134" s="355"/>
      <c r="BGT134" s="355"/>
      <c r="BGU134" s="355"/>
      <c r="BGV134" s="355"/>
      <c r="BGW134" s="355"/>
      <c r="BGX134" s="355"/>
      <c r="BGY134" s="355"/>
      <c r="BGZ134" s="355"/>
      <c r="BHA134" s="355"/>
      <c r="BHB134" s="355"/>
      <c r="BHC134" s="355"/>
      <c r="BHD134" s="355"/>
      <c r="BHE134" s="355"/>
      <c r="BHF134" s="355"/>
      <c r="BHG134" s="355"/>
      <c r="BHH134" s="355"/>
      <c r="BHI134" s="355"/>
      <c r="BHJ134" s="355"/>
      <c r="BHK134" s="355"/>
      <c r="BHL134" s="355"/>
      <c r="BHM134" s="355"/>
      <c r="BHN134" s="355"/>
      <c r="BHO134" s="355"/>
      <c r="BHP134" s="355"/>
      <c r="BHQ134" s="355"/>
      <c r="BHR134" s="355"/>
      <c r="BHS134" s="355"/>
      <c r="BHT134" s="355"/>
      <c r="BHU134" s="355"/>
      <c r="BHV134" s="355"/>
      <c r="BHW134" s="355"/>
      <c r="BHX134" s="355"/>
      <c r="BHY134" s="355"/>
      <c r="BHZ134" s="355"/>
      <c r="BIA134" s="355"/>
      <c r="BIB134" s="355"/>
      <c r="BIC134" s="355"/>
      <c r="BID134" s="355"/>
      <c r="BIE134" s="355"/>
      <c r="BIF134" s="355"/>
      <c r="BIG134" s="355"/>
      <c r="BIH134" s="355"/>
      <c r="BII134" s="355"/>
      <c r="BIJ134" s="355"/>
      <c r="BIK134" s="355"/>
      <c r="BIL134" s="355"/>
      <c r="BIM134" s="355"/>
      <c r="BIN134" s="355"/>
      <c r="BIO134" s="355"/>
      <c r="BIP134" s="355"/>
      <c r="BIQ134" s="355"/>
      <c r="BIR134" s="355"/>
      <c r="BIS134" s="355"/>
      <c r="BIT134" s="355"/>
      <c r="BIU134" s="355"/>
      <c r="BIV134" s="355"/>
      <c r="BIW134" s="355"/>
      <c r="BIX134" s="355"/>
      <c r="BIY134" s="355"/>
      <c r="BIZ134" s="355"/>
      <c r="BJA134" s="355"/>
      <c r="BJB134" s="355"/>
      <c r="BJC134" s="355"/>
      <c r="BJD134" s="355"/>
      <c r="BJE134" s="355"/>
      <c r="BJF134" s="355"/>
      <c r="BJG134" s="355"/>
      <c r="BJH134" s="355"/>
      <c r="BJI134" s="355"/>
      <c r="BJJ134" s="355"/>
      <c r="BJK134" s="355"/>
      <c r="BJL134" s="355"/>
      <c r="BJM134" s="355"/>
      <c r="BJN134" s="355"/>
      <c r="BJO134" s="355"/>
      <c r="BJP134" s="355"/>
      <c r="BJQ134" s="355"/>
      <c r="BJR134" s="355"/>
      <c r="BJS134" s="355"/>
      <c r="BJT134" s="355"/>
      <c r="BJU134" s="355"/>
      <c r="BJV134" s="355"/>
      <c r="BJW134" s="355"/>
      <c r="BJX134" s="355"/>
      <c r="BJY134" s="355"/>
      <c r="BJZ134" s="355"/>
      <c r="BKA134" s="355"/>
      <c r="BKB134" s="355"/>
      <c r="BKC134" s="355"/>
      <c r="BKD134" s="355"/>
      <c r="BKE134" s="355"/>
      <c r="BKF134" s="355"/>
      <c r="BKG134" s="355"/>
      <c r="BKH134" s="355"/>
      <c r="BKI134" s="355"/>
      <c r="BKJ134" s="355"/>
      <c r="BKK134" s="355"/>
      <c r="BKL134" s="355"/>
      <c r="BKM134" s="355"/>
      <c r="BKN134" s="355"/>
      <c r="BKO134" s="355"/>
      <c r="BKP134" s="355"/>
      <c r="BKQ134" s="355"/>
      <c r="BKR134" s="355"/>
      <c r="BKS134" s="355"/>
      <c r="BKT134" s="355"/>
      <c r="BKU134" s="355"/>
      <c r="BKV134" s="355"/>
      <c r="BKW134" s="355"/>
      <c r="BKX134" s="355"/>
      <c r="BKY134" s="355"/>
      <c r="BKZ134" s="355"/>
      <c r="BLA134" s="355"/>
      <c r="BLB134" s="355"/>
      <c r="BLC134" s="355"/>
      <c r="BLD134" s="355"/>
      <c r="BLE134" s="355"/>
      <c r="BLF134" s="355"/>
      <c r="BLG134" s="355"/>
      <c r="BLH134" s="355"/>
      <c r="BLI134" s="355"/>
      <c r="BLJ134" s="355"/>
      <c r="BLK134" s="355"/>
      <c r="BLL134" s="355"/>
      <c r="BLM134" s="355"/>
      <c r="BLN134" s="355"/>
      <c r="BLO134" s="355"/>
      <c r="BLP134" s="355"/>
      <c r="BLQ134" s="355"/>
      <c r="BLR134" s="355"/>
      <c r="BLS134" s="355"/>
      <c r="BLT134" s="355"/>
      <c r="BLU134" s="355"/>
      <c r="BLV134" s="355"/>
      <c r="BLW134" s="355"/>
      <c r="BLX134" s="355"/>
      <c r="BLY134" s="355"/>
      <c r="BLZ134" s="355"/>
      <c r="BMA134" s="355"/>
      <c r="BMB134" s="355"/>
      <c r="BMC134" s="355"/>
      <c r="BMD134" s="355"/>
      <c r="BME134" s="355"/>
      <c r="BMF134" s="355"/>
      <c r="BMG134" s="355"/>
      <c r="BMH134" s="355"/>
      <c r="BMI134" s="355"/>
      <c r="BMJ134" s="355"/>
      <c r="BMK134" s="355"/>
      <c r="BML134" s="355"/>
      <c r="BMM134" s="355"/>
      <c r="BMN134" s="355"/>
      <c r="BMO134" s="355"/>
      <c r="BMP134" s="355"/>
      <c r="BMQ134" s="355"/>
      <c r="BMR134" s="355"/>
      <c r="BMS134" s="355"/>
      <c r="BMT134" s="355"/>
      <c r="BMU134" s="355"/>
      <c r="BMV134" s="355"/>
      <c r="BMW134" s="355"/>
      <c r="BMX134" s="355"/>
      <c r="BMY134" s="355"/>
      <c r="BMZ134" s="355"/>
      <c r="BNA134" s="355"/>
      <c r="BNB134" s="355"/>
      <c r="BNC134" s="355"/>
      <c r="BND134" s="355"/>
      <c r="BNE134" s="355"/>
      <c r="BNF134" s="355"/>
      <c r="BNG134" s="355"/>
      <c r="BNH134" s="355"/>
      <c r="BNI134" s="355"/>
      <c r="BNJ134" s="355"/>
      <c r="BNK134" s="355"/>
      <c r="BNL134" s="355"/>
      <c r="BNM134" s="355"/>
      <c r="BNN134" s="355"/>
      <c r="BNO134" s="355"/>
      <c r="BNP134" s="355"/>
      <c r="BNQ134" s="355"/>
      <c r="BNR134" s="355"/>
      <c r="BNS134" s="355"/>
      <c r="BNT134" s="355"/>
      <c r="BNU134" s="355"/>
      <c r="BNV134" s="355"/>
      <c r="BNW134" s="355"/>
      <c r="BNX134" s="355"/>
      <c r="BNY134" s="355"/>
      <c r="BNZ134" s="355"/>
      <c r="BOA134" s="355"/>
      <c r="BOB134" s="355"/>
      <c r="BOC134" s="355"/>
      <c r="BOD134" s="355"/>
      <c r="BOE134" s="355"/>
      <c r="BOF134" s="355"/>
      <c r="BOG134" s="355"/>
      <c r="BOH134" s="355"/>
      <c r="BOI134" s="355"/>
      <c r="BOJ134" s="355"/>
      <c r="BOK134" s="355"/>
      <c r="BOL134" s="355"/>
      <c r="BOM134" s="355"/>
      <c r="BON134" s="355"/>
      <c r="BOO134" s="355"/>
      <c r="BOP134" s="355"/>
      <c r="BOQ134" s="355"/>
      <c r="BOR134" s="355"/>
      <c r="BOS134" s="355"/>
      <c r="BOT134" s="355"/>
      <c r="BOU134" s="355"/>
      <c r="BOV134" s="355"/>
      <c r="BOW134" s="355"/>
      <c r="BOX134" s="355"/>
      <c r="BOY134" s="355"/>
      <c r="BOZ134" s="355"/>
      <c r="BPA134" s="355"/>
      <c r="BPB134" s="355"/>
      <c r="BPC134" s="355"/>
      <c r="BPD134" s="355"/>
      <c r="BPE134" s="355"/>
      <c r="BPF134" s="355"/>
      <c r="BPG134" s="355"/>
      <c r="BPH134" s="355"/>
      <c r="BPI134" s="355"/>
      <c r="BPJ134" s="355"/>
      <c r="BPK134" s="355"/>
      <c r="BPL134" s="355"/>
      <c r="BPM134" s="355"/>
      <c r="BPN134" s="355"/>
      <c r="BPO134" s="355"/>
      <c r="BPP134" s="355"/>
      <c r="BPQ134" s="355"/>
      <c r="BPR134" s="355"/>
      <c r="BPS134" s="355"/>
      <c r="BPT134" s="355"/>
      <c r="BPU134" s="355"/>
      <c r="BPV134" s="355"/>
      <c r="BPW134" s="355"/>
      <c r="BPX134" s="355"/>
      <c r="BPY134" s="355"/>
      <c r="BPZ134" s="355"/>
      <c r="BQA134" s="355"/>
      <c r="BQH134" s="355"/>
      <c r="BQI134" s="355"/>
      <c r="BQJ134" s="355"/>
      <c r="BQK134" s="355"/>
      <c r="BQL134" s="355"/>
      <c r="BQM134" s="355"/>
      <c r="BQN134" s="355"/>
      <c r="BQO134" s="355"/>
      <c r="BQP134" s="355"/>
      <c r="BQQ134" s="355"/>
      <c r="BQR134" s="355"/>
      <c r="BQS134" s="355"/>
      <c r="BQT134" s="355"/>
      <c r="BQU134" s="355"/>
      <c r="BQV134" s="355"/>
      <c r="BQW134" s="355"/>
      <c r="BQX134" s="355"/>
      <c r="BQY134" s="355"/>
      <c r="BQZ134" s="355"/>
      <c r="BRA134" s="355"/>
      <c r="BRB134" s="355"/>
      <c r="BRC134" s="355"/>
      <c r="BRD134" s="355"/>
      <c r="BRE134" s="355"/>
      <c r="BRF134" s="355"/>
      <c r="BRG134" s="355"/>
      <c r="BRH134" s="355"/>
      <c r="BRI134" s="355"/>
      <c r="BRJ134" s="355"/>
      <c r="BRK134" s="355"/>
      <c r="BRL134" s="355"/>
      <c r="BRM134" s="355"/>
      <c r="BRN134" s="355"/>
      <c r="BRO134" s="355"/>
      <c r="BRP134" s="355"/>
      <c r="BRQ134" s="355"/>
      <c r="BRR134" s="355"/>
      <c r="BRS134" s="355"/>
      <c r="BRT134" s="355"/>
      <c r="BRU134" s="355"/>
      <c r="BRV134" s="355"/>
      <c r="BRW134" s="355"/>
      <c r="BRX134" s="355"/>
      <c r="BRY134" s="355"/>
      <c r="BRZ134" s="355"/>
      <c r="BSA134" s="355"/>
      <c r="BSB134" s="355"/>
      <c r="BSC134" s="355"/>
      <c r="BSD134" s="355"/>
      <c r="BSE134" s="355"/>
      <c r="BSF134" s="355"/>
      <c r="BSG134" s="355"/>
      <c r="BSH134" s="355"/>
      <c r="BSI134" s="355"/>
      <c r="BSJ134" s="355"/>
      <c r="BSK134" s="355"/>
      <c r="BSL134" s="355"/>
      <c r="BSM134" s="355"/>
      <c r="BSN134" s="355"/>
      <c r="BSO134" s="355"/>
      <c r="BSP134" s="355"/>
      <c r="BSQ134" s="355"/>
      <c r="BSR134" s="355"/>
      <c r="BSS134" s="355"/>
      <c r="BST134" s="355"/>
      <c r="BSU134" s="355"/>
      <c r="BSV134" s="355"/>
      <c r="BSW134" s="355"/>
      <c r="BSX134" s="355"/>
      <c r="BSY134" s="355"/>
      <c r="BSZ134" s="355"/>
      <c r="BTA134" s="355"/>
      <c r="BTB134" s="355"/>
      <c r="BTC134" s="355"/>
      <c r="BTD134" s="355"/>
      <c r="BTE134" s="355"/>
      <c r="BTF134" s="355"/>
      <c r="BTG134" s="355"/>
      <c r="BTH134" s="355"/>
      <c r="BTI134" s="355"/>
      <c r="BTJ134" s="355"/>
      <c r="BTK134" s="355"/>
      <c r="BTL134" s="355"/>
      <c r="BTM134" s="355"/>
      <c r="BTN134" s="355"/>
      <c r="BTO134" s="355"/>
      <c r="BTP134" s="355"/>
      <c r="BTQ134" s="355"/>
      <c r="BTR134" s="355"/>
      <c r="BTS134" s="355"/>
      <c r="BTT134" s="355"/>
      <c r="BTU134" s="355"/>
      <c r="BTV134" s="355"/>
      <c r="BTW134" s="355"/>
      <c r="BTX134" s="355"/>
      <c r="BTY134" s="355"/>
      <c r="BTZ134" s="355"/>
      <c r="BUA134" s="355"/>
      <c r="BUB134" s="355"/>
      <c r="BUC134" s="355"/>
      <c r="BUD134" s="355"/>
      <c r="BUE134" s="355"/>
      <c r="BUF134" s="355"/>
      <c r="BUG134" s="355"/>
      <c r="BUH134" s="355"/>
      <c r="BUI134" s="355"/>
      <c r="BUJ134" s="355"/>
      <c r="BUK134" s="355"/>
      <c r="BUL134" s="355"/>
      <c r="BUM134" s="355"/>
      <c r="BUN134" s="355"/>
      <c r="BUO134" s="355"/>
      <c r="BUP134" s="355"/>
      <c r="BUQ134" s="355"/>
      <c r="BUR134" s="355"/>
      <c r="BUS134" s="355"/>
      <c r="BUT134" s="355"/>
      <c r="BUU134" s="355"/>
      <c r="BUV134" s="355"/>
      <c r="BUW134" s="355"/>
      <c r="BUX134" s="355"/>
      <c r="BUY134" s="355"/>
      <c r="BUZ134" s="355"/>
      <c r="BVA134" s="355"/>
      <c r="BVB134" s="355"/>
      <c r="BVC134" s="355"/>
      <c r="BVD134" s="355"/>
      <c r="BVE134" s="355"/>
      <c r="BVF134" s="355"/>
      <c r="BVG134" s="355"/>
      <c r="BVH134" s="355"/>
      <c r="BVI134" s="355"/>
      <c r="BVJ134" s="355"/>
      <c r="BVK134" s="355"/>
      <c r="BVL134" s="355"/>
      <c r="BVM134" s="355"/>
      <c r="BVN134" s="355"/>
      <c r="BVO134" s="355"/>
      <c r="BVP134" s="355"/>
      <c r="BVQ134" s="355"/>
      <c r="BVR134" s="355"/>
      <c r="BVS134" s="355"/>
      <c r="BVT134" s="355"/>
      <c r="BVU134" s="355"/>
      <c r="BVV134" s="355"/>
      <c r="BVW134" s="355"/>
      <c r="BVX134" s="355"/>
      <c r="BVY134" s="355"/>
      <c r="BVZ134" s="355"/>
      <c r="BWA134" s="355"/>
      <c r="BWB134" s="355"/>
      <c r="BWC134" s="355"/>
      <c r="BWD134" s="355"/>
      <c r="BWE134" s="355"/>
      <c r="BWF134" s="355"/>
      <c r="BWG134" s="355"/>
      <c r="BWH134" s="355"/>
      <c r="BWI134" s="355"/>
      <c r="BWJ134" s="355"/>
      <c r="BWK134" s="355"/>
      <c r="BWL134" s="355"/>
      <c r="BWM134" s="355"/>
      <c r="BWN134" s="355"/>
      <c r="BWO134" s="355"/>
      <c r="BWP134" s="355"/>
      <c r="BWQ134" s="355"/>
      <c r="BWR134" s="355"/>
      <c r="BWS134" s="355"/>
      <c r="BWT134" s="355"/>
      <c r="BWU134" s="355"/>
      <c r="BWV134" s="355"/>
      <c r="BWW134" s="355"/>
      <c r="BWX134" s="355"/>
      <c r="BWY134" s="355"/>
      <c r="BWZ134" s="355"/>
      <c r="BXA134" s="355"/>
      <c r="BXB134" s="355"/>
      <c r="BXC134" s="355"/>
      <c r="BXD134" s="355"/>
      <c r="BXE134" s="355"/>
      <c r="BXF134" s="355"/>
      <c r="BXG134" s="355"/>
      <c r="BXH134" s="355"/>
      <c r="BXI134" s="355"/>
      <c r="BXJ134" s="355"/>
      <c r="BXK134" s="355"/>
      <c r="BXL134" s="355"/>
      <c r="BXM134" s="355"/>
      <c r="BXN134" s="355"/>
      <c r="BXO134" s="355"/>
      <c r="BXP134" s="355"/>
      <c r="BXQ134" s="355"/>
      <c r="BXR134" s="355"/>
      <c r="BXS134" s="355"/>
      <c r="BXT134" s="355"/>
      <c r="BXU134" s="355"/>
      <c r="BXV134" s="355"/>
      <c r="BXW134" s="355"/>
      <c r="BXX134" s="355"/>
      <c r="BXY134" s="355"/>
      <c r="BXZ134" s="355"/>
      <c r="BYA134" s="355"/>
      <c r="BYB134" s="355"/>
      <c r="BYC134" s="355"/>
      <c r="BYD134" s="355"/>
      <c r="BYE134" s="355"/>
      <c r="BYF134" s="355"/>
      <c r="BYG134" s="355"/>
      <c r="BYH134" s="355"/>
      <c r="BYI134" s="355"/>
      <c r="BYJ134" s="355"/>
      <c r="BYK134" s="355"/>
      <c r="BYL134" s="355"/>
      <c r="BYM134" s="355"/>
      <c r="BYN134" s="355"/>
      <c r="BYO134" s="355"/>
      <c r="BYP134" s="355"/>
      <c r="BYQ134" s="355"/>
      <c r="BYR134" s="355"/>
      <c r="BYS134" s="355"/>
      <c r="BYT134" s="355"/>
      <c r="BYU134" s="355"/>
      <c r="BYV134" s="355"/>
      <c r="BYW134" s="355"/>
      <c r="BYX134" s="355"/>
      <c r="BYY134" s="355"/>
      <c r="BYZ134" s="355"/>
      <c r="BZA134" s="355"/>
      <c r="BZB134" s="355"/>
      <c r="BZC134" s="355"/>
      <c r="BZD134" s="355"/>
      <c r="BZE134" s="355"/>
      <c r="BZF134" s="355"/>
      <c r="BZG134" s="355"/>
      <c r="BZH134" s="355"/>
      <c r="BZI134" s="355"/>
      <c r="BZJ134" s="355"/>
      <c r="BZK134" s="355"/>
      <c r="BZL134" s="355"/>
      <c r="BZM134" s="355"/>
      <c r="BZN134" s="355"/>
      <c r="BZO134" s="355"/>
      <c r="BZP134" s="355"/>
      <c r="BZQ134" s="355"/>
      <c r="BZR134" s="355"/>
      <c r="BZS134" s="355"/>
      <c r="BZT134" s="355"/>
      <c r="BZU134" s="355"/>
      <c r="BZV134" s="355"/>
      <c r="BZW134" s="355"/>
      <c r="CAD134" s="355"/>
      <c r="CAE134" s="355"/>
      <c r="CAF134" s="355"/>
      <c r="CAG134" s="355"/>
      <c r="CAH134" s="355"/>
      <c r="CAI134" s="355"/>
      <c r="CAJ134" s="355"/>
      <c r="CAK134" s="355"/>
      <c r="CAL134" s="355"/>
      <c r="CAM134" s="355"/>
      <c r="CAN134" s="355"/>
      <c r="CAO134" s="355"/>
      <c r="CAP134" s="355"/>
      <c r="CAQ134" s="355"/>
      <c r="CAR134" s="355"/>
      <c r="CAS134" s="355"/>
      <c r="CAT134" s="355"/>
      <c r="CAU134" s="355"/>
      <c r="CAV134" s="355"/>
      <c r="CAW134" s="355"/>
      <c r="CAX134" s="355"/>
      <c r="CAY134" s="355"/>
      <c r="CAZ134" s="355"/>
      <c r="CBA134" s="355"/>
      <c r="CBB134" s="355"/>
      <c r="CBC134" s="355"/>
      <c r="CBD134" s="355"/>
      <c r="CBE134" s="355"/>
      <c r="CBF134" s="355"/>
      <c r="CBG134" s="355"/>
      <c r="CBH134" s="355"/>
      <c r="CBI134" s="355"/>
      <c r="CBJ134" s="355"/>
      <c r="CBK134" s="355"/>
      <c r="CBL134" s="355"/>
      <c r="CBM134" s="355"/>
      <c r="CBN134" s="355"/>
      <c r="CBO134" s="355"/>
      <c r="CBP134" s="355"/>
      <c r="CBQ134" s="355"/>
      <c r="CBR134" s="355"/>
      <c r="CBS134" s="355"/>
      <c r="CBT134" s="355"/>
      <c r="CBU134" s="355"/>
      <c r="CBV134" s="355"/>
      <c r="CBW134" s="355"/>
      <c r="CBX134" s="355"/>
      <c r="CBY134" s="355"/>
      <c r="CBZ134" s="355"/>
      <c r="CCA134" s="355"/>
      <c r="CCB134" s="355"/>
      <c r="CCC134" s="355"/>
      <c r="CCD134" s="355"/>
      <c r="CCE134" s="355"/>
      <c r="CCF134" s="355"/>
      <c r="CCG134" s="355"/>
      <c r="CCH134" s="355"/>
      <c r="CCI134" s="355"/>
      <c r="CCJ134" s="355"/>
      <c r="CCK134" s="355"/>
      <c r="CCL134" s="355"/>
      <c r="CCM134" s="355"/>
      <c r="CCN134" s="355"/>
      <c r="CCO134" s="355"/>
      <c r="CCP134" s="355"/>
      <c r="CCQ134" s="355"/>
      <c r="CCR134" s="355"/>
      <c r="CCS134" s="355"/>
      <c r="CCT134" s="355"/>
      <c r="CCU134" s="355"/>
      <c r="CCV134" s="355"/>
      <c r="CCW134" s="355"/>
      <c r="CCX134" s="355"/>
      <c r="CCY134" s="355"/>
      <c r="CCZ134" s="355"/>
      <c r="CDA134" s="355"/>
      <c r="CDB134" s="355"/>
      <c r="CDC134" s="355"/>
      <c r="CDD134" s="355"/>
      <c r="CDE134" s="355"/>
      <c r="CDF134" s="355"/>
      <c r="CDG134" s="355"/>
      <c r="CDH134" s="355"/>
      <c r="CDI134" s="355"/>
      <c r="CDJ134" s="355"/>
      <c r="CDK134" s="355"/>
      <c r="CDL134" s="355"/>
      <c r="CDM134" s="355"/>
      <c r="CDN134" s="355"/>
      <c r="CDO134" s="355"/>
      <c r="CDP134" s="355"/>
      <c r="CDQ134" s="355"/>
      <c r="CDR134" s="355"/>
      <c r="CDS134" s="355"/>
      <c r="CDT134" s="355"/>
      <c r="CDU134" s="355"/>
      <c r="CDV134" s="355"/>
      <c r="CDW134" s="355"/>
      <c r="CDX134" s="355"/>
      <c r="CDY134" s="355"/>
      <c r="CDZ134" s="355"/>
      <c r="CEA134" s="355"/>
      <c r="CEB134" s="355"/>
      <c r="CEC134" s="355"/>
      <c r="CED134" s="355"/>
      <c r="CEE134" s="355"/>
      <c r="CEF134" s="355"/>
      <c r="CEG134" s="355"/>
      <c r="CEH134" s="355"/>
      <c r="CEI134" s="355"/>
      <c r="CEJ134" s="355"/>
      <c r="CEK134" s="355"/>
      <c r="CEL134" s="355"/>
      <c r="CEM134" s="355"/>
      <c r="CEN134" s="355"/>
      <c r="CEO134" s="355"/>
      <c r="CEP134" s="355"/>
      <c r="CEQ134" s="355"/>
      <c r="CER134" s="355"/>
      <c r="CES134" s="355"/>
      <c r="CET134" s="355"/>
      <c r="CEU134" s="355"/>
      <c r="CEV134" s="355"/>
      <c r="CEW134" s="355"/>
      <c r="CEX134" s="355"/>
      <c r="CEY134" s="355"/>
      <c r="CEZ134" s="355"/>
      <c r="CFA134" s="355"/>
      <c r="CFB134" s="355"/>
      <c r="CFC134" s="355"/>
      <c r="CFD134" s="355"/>
      <c r="CFE134" s="355"/>
      <c r="CFF134" s="355"/>
      <c r="CFG134" s="355"/>
      <c r="CFH134" s="355"/>
      <c r="CFI134" s="355"/>
      <c r="CFJ134" s="355"/>
      <c r="CFK134" s="355"/>
      <c r="CFL134" s="355"/>
      <c r="CFM134" s="355"/>
      <c r="CFN134" s="355"/>
      <c r="CFO134" s="355"/>
      <c r="CFP134" s="355"/>
      <c r="CFQ134" s="355"/>
      <c r="CFR134" s="355"/>
      <c r="CFS134" s="355"/>
      <c r="CFT134" s="355"/>
      <c r="CFU134" s="355"/>
      <c r="CFV134" s="355"/>
      <c r="CFW134" s="355"/>
      <c r="CFX134" s="355"/>
      <c r="CFY134" s="355"/>
      <c r="CFZ134" s="355"/>
      <c r="CGA134" s="355"/>
      <c r="CGB134" s="355"/>
      <c r="CGC134" s="355"/>
      <c r="CGD134" s="355"/>
      <c r="CGE134" s="355"/>
      <c r="CGF134" s="355"/>
      <c r="CGG134" s="355"/>
      <c r="CGH134" s="355"/>
      <c r="CGI134" s="355"/>
      <c r="CGJ134" s="355"/>
      <c r="CGK134" s="355"/>
      <c r="CGL134" s="355"/>
      <c r="CGM134" s="355"/>
      <c r="CGN134" s="355"/>
      <c r="CGO134" s="355"/>
      <c r="CGP134" s="355"/>
      <c r="CGQ134" s="355"/>
      <c r="CGR134" s="355"/>
      <c r="CGS134" s="355"/>
      <c r="CGT134" s="355"/>
      <c r="CGU134" s="355"/>
      <c r="CGV134" s="355"/>
      <c r="CGW134" s="355"/>
      <c r="CGX134" s="355"/>
      <c r="CGY134" s="355"/>
      <c r="CGZ134" s="355"/>
      <c r="CHA134" s="355"/>
      <c r="CHB134" s="355"/>
      <c r="CHC134" s="355"/>
      <c r="CHD134" s="355"/>
      <c r="CHE134" s="355"/>
      <c r="CHF134" s="355"/>
      <c r="CHG134" s="355"/>
      <c r="CHH134" s="355"/>
      <c r="CHI134" s="355"/>
      <c r="CHJ134" s="355"/>
      <c r="CHK134" s="355"/>
      <c r="CHL134" s="355"/>
      <c r="CHM134" s="355"/>
      <c r="CHN134" s="355"/>
      <c r="CHO134" s="355"/>
      <c r="CHP134" s="355"/>
      <c r="CHQ134" s="355"/>
      <c r="CHR134" s="355"/>
      <c r="CHS134" s="355"/>
      <c r="CHT134" s="355"/>
      <c r="CHU134" s="355"/>
      <c r="CHV134" s="355"/>
      <c r="CHW134" s="355"/>
      <c r="CHX134" s="355"/>
      <c r="CHY134" s="355"/>
      <c r="CHZ134" s="355"/>
      <c r="CIA134" s="355"/>
      <c r="CIB134" s="355"/>
      <c r="CIC134" s="355"/>
      <c r="CID134" s="355"/>
      <c r="CIE134" s="355"/>
      <c r="CIF134" s="355"/>
      <c r="CIG134" s="355"/>
      <c r="CIH134" s="355"/>
      <c r="CII134" s="355"/>
      <c r="CIJ134" s="355"/>
      <c r="CIK134" s="355"/>
      <c r="CIL134" s="355"/>
      <c r="CIM134" s="355"/>
      <c r="CIN134" s="355"/>
      <c r="CIO134" s="355"/>
      <c r="CIP134" s="355"/>
      <c r="CIQ134" s="355"/>
      <c r="CIR134" s="355"/>
      <c r="CIS134" s="355"/>
      <c r="CIT134" s="355"/>
      <c r="CIU134" s="355"/>
      <c r="CIV134" s="355"/>
      <c r="CIW134" s="355"/>
      <c r="CIX134" s="355"/>
      <c r="CIY134" s="355"/>
      <c r="CIZ134" s="355"/>
      <c r="CJA134" s="355"/>
      <c r="CJB134" s="355"/>
      <c r="CJC134" s="355"/>
      <c r="CJD134" s="355"/>
      <c r="CJE134" s="355"/>
      <c r="CJF134" s="355"/>
      <c r="CJG134" s="355"/>
      <c r="CJH134" s="355"/>
      <c r="CJI134" s="355"/>
      <c r="CJJ134" s="355"/>
      <c r="CJK134" s="355"/>
      <c r="CJL134" s="355"/>
      <c r="CJM134" s="355"/>
      <c r="CJN134" s="355"/>
      <c r="CJO134" s="355"/>
      <c r="CJP134" s="355"/>
      <c r="CJQ134" s="355"/>
      <c r="CJR134" s="355"/>
      <c r="CJS134" s="355"/>
      <c r="CJZ134" s="355"/>
      <c r="CKA134" s="355"/>
      <c r="CKB134" s="355"/>
      <c r="CKC134" s="355"/>
      <c r="CKD134" s="355"/>
      <c r="CKE134" s="355"/>
      <c r="CKF134" s="355"/>
      <c r="CKG134" s="355"/>
      <c r="CKH134" s="355"/>
      <c r="CKI134" s="355"/>
      <c r="CKJ134" s="355"/>
      <c r="CKK134" s="355"/>
      <c r="CKL134" s="355"/>
      <c r="CKM134" s="355"/>
      <c r="CKN134" s="355"/>
      <c r="CKO134" s="355"/>
      <c r="CKP134" s="355"/>
      <c r="CKQ134" s="355"/>
      <c r="CKR134" s="355"/>
      <c r="CKS134" s="355"/>
      <c r="CKT134" s="355"/>
      <c r="CKU134" s="355"/>
      <c r="CKV134" s="355"/>
      <c r="CKW134" s="355"/>
      <c r="CKX134" s="355"/>
      <c r="CKY134" s="355"/>
      <c r="CKZ134" s="355"/>
      <c r="CLA134" s="355"/>
      <c r="CLB134" s="355"/>
      <c r="CLC134" s="355"/>
      <c r="CLD134" s="355"/>
      <c r="CLE134" s="355"/>
      <c r="CLF134" s="355"/>
      <c r="CLG134" s="355"/>
      <c r="CLH134" s="355"/>
      <c r="CLI134" s="355"/>
      <c r="CLJ134" s="355"/>
      <c r="CLK134" s="355"/>
      <c r="CLL134" s="355"/>
      <c r="CLM134" s="355"/>
      <c r="CLN134" s="355"/>
      <c r="CLO134" s="355"/>
      <c r="CLP134" s="355"/>
      <c r="CLQ134" s="355"/>
      <c r="CLR134" s="355"/>
      <c r="CLS134" s="355"/>
      <c r="CLT134" s="355"/>
      <c r="CLU134" s="355"/>
      <c r="CLV134" s="355"/>
      <c r="CLW134" s="355"/>
      <c r="CLX134" s="355"/>
      <c r="CLY134" s="355"/>
      <c r="CLZ134" s="355"/>
      <c r="CMA134" s="355"/>
      <c r="CMB134" s="355"/>
      <c r="CMC134" s="355"/>
      <c r="CMD134" s="355"/>
      <c r="CME134" s="355"/>
      <c r="CMF134" s="355"/>
      <c r="CMG134" s="355"/>
      <c r="CMH134" s="355"/>
      <c r="CMI134" s="355"/>
      <c r="CMJ134" s="355"/>
      <c r="CMK134" s="355"/>
      <c r="CML134" s="355"/>
      <c r="CMM134" s="355"/>
      <c r="CMN134" s="355"/>
      <c r="CMO134" s="355"/>
      <c r="CMP134" s="355"/>
      <c r="CMQ134" s="355"/>
      <c r="CMR134" s="355"/>
      <c r="CMS134" s="355"/>
      <c r="CMT134" s="355"/>
      <c r="CMU134" s="355"/>
      <c r="CMV134" s="355"/>
      <c r="CMW134" s="355"/>
      <c r="CMX134" s="355"/>
      <c r="CMY134" s="355"/>
      <c r="CMZ134" s="355"/>
      <c r="CNA134" s="355"/>
      <c r="CNB134" s="355"/>
      <c r="CNC134" s="355"/>
      <c r="CND134" s="355"/>
      <c r="CNE134" s="355"/>
      <c r="CNF134" s="355"/>
      <c r="CNG134" s="355"/>
      <c r="CNH134" s="355"/>
      <c r="CNI134" s="355"/>
      <c r="CNJ134" s="355"/>
      <c r="CNK134" s="355"/>
      <c r="CNL134" s="355"/>
      <c r="CNM134" s="355"/>
      <c r="CNN134" s="355"/>
      <c r="CNO134" s="355"/>
      <c r="CNP134" s="355"/>
      <c r="CNQ134" s="355"/>
      <c r="CNR134" s="355"/>
      <c r="CNS134" s="355"/>
      <c r="CNT134" s="355"/>
      <c r="CNU134" s="355"/>
      <c r="CNV134" s="355"/>
      <c r="CNW134" s="355"/>
      <c r="CNX134" s="355"/>
      <c r="CNY134" s="355"/>
      <c r="CNZ134" s="355"/>
      <c r="COA134" s="355"/>
      <c r="COB134" s="355"/>
      <c r="COC134" s="355"/>
      <c r="COD134" s="355"/>
      <c r="COE134" s="355"/>
      <c r="COF134" s="355"/>
      <c r="COG134" s="355"/>
      <c r="COH134" s="355"/>
      <c r="COI134" s="355"/>
      <c r="COJ134" s="355"/>
      <c r="COK134" s="355"/>
      <c r="COL134" s="355"/>
      <c r="COM134" s="355"/>
      <c r="CON134" s="355"/>
      <c r="COO134" s="355"/>
      <c r="COP134" s="355"/>
      <c r="COQ134" s="355"/>
      <c r="COR134" s="355"/>
      <c r="COS134" s="355"/>
      <c r="COT134" s="355"/>
      <c r="COU134" s="355"/>
      <c r="COV134" s="355"/>
      <c r="COW134" s="355"/>
      <c r="COX134" s="355"/>
      <c r="COY134" s="355"/>
      <c r="COZ134" s="355"/>
      <c r="CPA134" s="355"/>
      <c r="CPB134" s="355"/>
      <c r="CPC134" s="355"/>
      <c r="CPD134" s="355"/>
      <c r="CPE134" s="355"/>
      <c r="CPF134" s="355"/>
      <c r="CPG134" s="355"/>
      <c r="CPH134" s="355"/>
      <c r="CPI134" s="355"/>
      <c r="CPJ134" s="355"/>
      <c r="CPK134" s="355"/>
      <c r="CPL134" s="355"/>
      <c r="CPM134" s="355"/>
      <c r="CPN134" s="355"/>
      <c r="CPO134" s="355"/>
      <c r="CPP134" s="355"/>
      <c r="CPQ134" s="355"/>
      <c r="CPR134" s="355"/>
      <c r="CPS134" s="355"/>
      <c r="CPT134" s="355"/>
      <c r="CPU134" s="355"/>
      <c r="CPV134" s="355"/>
      <c r="CPW134" s="355"/>
      <c r="CPX134" s="355"/>
      <c r="CPY134" s="355"/>
      <c r="CPZ134" s="355"/>
      <c r="CQA134" s="355"/>
      <c r="CQB134" s="355"/>
      <c r="CQC134" s="355"/>
      <c r="CQD134" s="355"/>
      <c r="CQE134" s="355"/>
      <c r="CQF134" s="355"/>
      <c r="CQG134" s="355"/>
      <c r="CQH134" s="355"/>
      <c r="CQI134" s="355"/>
      <c r="CQJ134" s="355"/>
      <c r="CQK134" s="355"/>
      <c r="CQL134" s="355"/>
      <c r="CQM134" s="355"/>
      <c r="CQN134" s="355"/>
      <c r="CQO134" s="355"/>
      <c r="CQP134" s="355"/>
      <c r="CQQ134" s="355"/>
      <c r="CQR134" s="355"/>
      <c r="CQS134" s="355"/>
      <c r="CQT134" s="355"/>
      <c r="CQU134" s="355"/>
      <c r="CQV134" s="355"/>
      <c r="CQW134" s="355"/>
      <c r="CQX134" s="355"/>
      <c r="CQY134" s="355"/>
      <c r="CQZ134" s="355"/>
      <c r="CRA134" s="355"/>
      <c r="CRB134" s="355"/>
      <c r="CRC134" s="355"/>
      <c r="CRD134" s="355"/>
      <c r="CRE134" s="355"/>
      <c r="CRF134" s="355"/>
      <c r="CRG134" s="355"/>
      <c r="CRH134" s="355"/>
      <c r="CRI134" s="355"/>
      <c r="CRJ134" s="355"/>
      <c r="CRK134" s="355"/>
      <c r="CRL134" s="355"/>
      <c r="CRM134" s="355"/>
      <c r="CRN134" s="355"/>
      <c r="CRO134" s="355"/>
      <c r="CRP134" s="355"/>
      <c r="CRQ134" s="355"/>
      <c r="CRR134" s="355"/>
      <c r="CRS134" s="355"/>
      <c r="CRT134" s="355"/>
      <c r="CRU134" s="355"/>
      <c r="CRV134" s="355"/>
      <c r="CRW134" s="355"/>
      <c r="CRX134" s="355"/>
      <c r="CRY134" s="355"/>
      <c r="CRZ134" s="355"/>
      <c r="CSA134" s="355"/>
      <c r="CSB134" s="355"/>
      <c r="CSC134" s="355"/>
      <c r="CSD134" s="355"/>
      <c r="CSE134" s="355"/>
      <c r="CSF134" s="355"/>
      <c r="CSG134" s="355"/>
      <c r="CSH134" s="355"/>
      <c r="CSI134" s="355"/>
      <c r="CSJ134" s="355"/>
      <c r="CSK134" s="355"/>
      <c r="CSL134" s="355"/>
      <c r="CSM134" s="355"/>
      <c r="CSN134" s="355"/>
      <c r="CSO134" s="355"/>
      <c r="CSP134" s="355"/>
      <c r="CSQ134" s="355"/>
      <c r="CSR134" s="355"/>
      <c r="CSS134" s="355"/>
      <c r="CST134" s="355"/>
      <c r="CSU134" s="355"/>
      <c r="CSV134" s="355"/>
      <c r="CSW134" s="355"/>
      <c r="CSX134" s="355"/>
      <c r="CSY134" s="355"/>
      <c r="CSZ134" s="355"/>
      <c r="CTA134" s="355"/>
      <c r="CTB134" s="355"/>
      <c r="CTC134" s="355"/>
      <c r="CTD134" s="355"/>
      <c r="CTE134" s="355"/>
      <c r="CTF134" s="355"/>
      <c r="CTG134" s="355"/>
      <c r="CTH134" s="355"/>
      <c r="CTI134" s="355"/>
      <c r="CTJ134" s="355"/>
      <c r="CTK134" s="355"/>
      <c r="CTL134" s="355"/>
      <c r="CTM134" s="355"/>
      <c r="CTN134" s="355"/>
      <c r="CTO134" s="355"/>
      <c r="CTV134" s="355"/>
      <c r="CTW134" s="355"/>
      <c r="CTX134" s="355"/>
      <c r="CTY134" s="355"/>
      <c r="CTZ134" s="355"/>
      <c r="CUA134" s="355"/>
      <c r="CUB134" s="355"/>
      <c r="CUC134" s="355"/>
      <c r="CUD134" s="355"/>
      <c r="CUE134" s="355"/>
      <c r="CUF134" s="355"/>
      <c r="CUG134" s="355"/>
      <c r="CUH134" s="355"/>
      <c r="CUI134" s="355"/>
      <c r="CUJ134" s="355"/>
      <c r="CUK134" s="355"/>
      <c r="CUL134" s="355"/>
      <c r="CUM134" s="355"/>
      <c r="CUN134" s="355"/>
      <c r="CUO134" s="355"/>
      <c r="CUP134" s="355"/>
      <c r="CUQ134" s="355"/>
      <c r="CUR134" s="355"/>
      <c r="CUS134" s="355"/>
      <c r="CUT134" s="355"/>
      <c r="CUU134" s="355"/>
      <c r="CUV134" s="355"/>
      <c r="CUW134" s="355"/>
      <c r="CUX134" s="355"/>
      <c r="CUY134" s="355"/>
      <c r="CUZ134" s="355"/>
      <c r="CVA134" s="355"/>
      <c r="CVB134" s="355"/>
      <c r="CVC134" s="355"/>
      <c r="CVD134" s="355"/>
      <c r="CVE134" s="355"/>
      <c r="CVF134" s="355"/>
      <c r="CVG134" s="355"/>
      <c r="CVH134" s="355"/>
      <c r="CVI134" s="355"/>
      <c r="CVJ134" s="355"/>
      <c r="CVK134" s="355"/>
      <c r="CVL134" s="355"/>
      <c r="CVM134" s="355"/>
      <c r="CVN134" s="355"/>
      <c r="CVO134" s="355"/>
      <c r="CVP134" s="355"/>
      <c r="CVQ134" s="355"/>
      <c r="CVR134" s="355"/>
      <c r="CVS134" s="355"/>
      <c r="CVT134" s="355"/>
      <c r="CVU134" s="355"/>
      <c r="CVV134" s="355"/>
      <c r="CVW134" s="355"/>
      <c r="CVX134" s="355"/>
      <c r="CVY134" s="355"/>
      <c r="CVZ134" s="355"/>
      <c r="CWA134" s="355"/>
      <c r="CWB134" s="355"/>
      <c r="CWC134" s="355"/>
      <c r="CWD134" s="355"/>
      <c r="CWE134" s="355"/>
      <c r="CWF134" s="355"/>
      <c r="CWG134" s="355"/>
      <c r="CWH134" s="355"/>
      <c r="CWI134" s="355"/>
      <c r="CWJ134" s="355"/>
      <c r="CWK134" s="355"/>
      <c r="CWL134" s="355"/>
      <c r="CWM134" s="355"/>
      <c r="CWN134" s="355"/>
      <c r="CWO134" s="355"/>
      <c r="CWP134" s="355"/>
      <c r="CWQ134" s="355"/>
      <c r="CWR134" s="355"/>
      <c r="CWS134" s="355"/>
      <c r="CWT134" s="355"/>
      <c r="CWU134" s="355"/>
      <c r="CWV134" s="355"/>
      <c r="CWW134" s="355"/>
      <c r="CWX134" s="355"/>
      <c r="CWY134" s="355"/>
      <c r="CWZ134" s="355"/>
      <c r="CXA134" s="355"/>
      <c r="CXB134" s="355"/>
      <c r="CXC134" s="355"/>
      <c r="CXD134" s="355"/>
      <c r="CXE134" s="355"/>
      <c r="CXF134" s="355"/>
      <c r="CXG134" s="355"/>
      <c r="CXH134" s="355"/>
      <c r="CXI134" s="355"/>
      <c r="CXJ134" s="355"/>
      <c r="CXK134" s="355"/>
      <c r="CXL134" s="355"/>
      <c r="CXM134" s="355"/>
      <c r="CXN134" s="355"/>
      <c r="CXO134" s="355"/>
      <c r="CXP134" s="355"/>
      <c r="CXQ134" s="355"/>
      <c r="CXR134" s="355"/>
      <c r="CXS134" s="355"/>
      <c r="CXT134" s="355"/>
      <c r="CXU134" s="355"/>
      <c r="CXV134" s="355"/>
      <c r="CXW134" s="355"/>
      <c r="CXX134" s="355"/>
      <c r="CXY134" s="355"/>
      <c r="CXZ134" s="355"/>
      <c r="CYA134" s="355"/>
      <c r="CYB134" s="355"/>
      <c r="CYC134" s="355"/>
      <c r="CYD134" s="355"/>
      <c r="CYE134" s="355"/>
      <c r="CYF134" s="355"/>
      <c r="CYG134" s="355"/>
      <c r="CYH134" s="355"/>
      <c r="CYI134" s="355"/>
      <c r="CYJ134" s="355"/>
      <c r="CYK134" s="355"/>
      <c r="CYL134" s="355"/>
      <c r="CYM134" s="355"/>
      <c r="CYN134" s="355"/>
      <c r="CYO134" s="355"/>
      <c r="CYP134" s="355"/>
      <c r="CYQ134" s="355"/>
      <c r="CYR134" s="355"/>
      <c r="CYS134" s="355"/>
      <c r="CYT134" s="355"/>
      <c r="CYU134" s="355"/>
      <c r="CYV134" s="355"/>
      <c r="CYW134" s="355"/>
      <c r="CYX134" s="355"/>
      <c r="CYY134" s="355"/>
      <c r="CYZ134" s="355"/>
      <c r="CZA134" s="355"/>
      <c r="CZB134" s="355"/>
      <c r="CZC134" s="355"/>
      <c r="CZD134" s="355"/>
      <c r="CZE134" s="355"/>
      <c r="CZF134" s="355"/>
      <c r="CZG134" s="355"/>
      <c r="CZH134" s="355"/>
      <c r="CZI134" s="355"/>
      <c r="CZJ134" s="355"/>
      <c r="CZK134" s="355"/>
      <c r="CZL134" s="355"/>
      <c r="CZM134" s="355"/>
      <c r="CZN134" s="355"/>
      <c r="CZO134" s="355"/>
      <c r="CZP134" s="355"/>
      <c r="CZQ134" s="355"/>
      <c r="CZR134" s="355"/>
      <c r="CZS134" s="355"/>
      <c r="CZT134" s="355"/>
      <c r="CZU134" s="355"/>
      <c r="CZV134" s="355"/>
      <c r="CZW134" s="355"/>
      <c r="CZX134" s="355"/>
      <c r="CZY134" s="355"/>
      <c r="CZZ134" s="355"/>
      <c r="DAA134" s="355"/>
      <c r="DAB134" s="355"/>
      <c r="DAC134" s="355"/>
      <c r="DAD134" s="355"/>
      <c r="DAE134" s="355"/>
      <c r="DAF134" s="355"/>
      <c r="DAG134" s="355"/>
      <c r="DAH134" s="355"/>
      <c r="DAI134" s="355"/>
      <c r="DAJ134" s="355"/>
      <c r="DAK134" s="355"/>
      <c r="DAL134" s="355"/>
      <c r="DAM134" s="355"/>
      <c r="DAN134" s="355"/>
      <c r="DAO134" s="355"/>
      <c r="DAP134" s="355"/>
      <c r="DAQ134" s="355"/>
      <c r="DAR134" s="355"/>
      <c r="DAS134" s="355"/>
      <c r="DAT134" s="355"/>
      <c r="DAU134" s="355"/>
      <c r="DAV134" s="355"/>
      <c r="DAW134" s="355"/>
      <c r="DAX134" s="355"/>
      <c r="DAY134" s="355"/>
      <c r="DAZ134" s="355"/>
      <c r="DBA134" s="355"/>
      <c r="DBB134" s="355"/>
      <c r="DBC134" s="355"/>
      <c r="DBD134" s="355"/>
      <c r="DBE134" s="355"/>
      <c r="DBF134" s="355"/>
      <c r="DBG134" s="355"/>
      <c r="DBH134" s="355"/>
      <c r="DBI134" s="355"/>
      <c r="DBJ134" s="355"/>
      <c r="DBK134" s="355"/>
      <c r="DBL134" s="355"/>
      <c r="DBM134" s="355"/>
      <c r="DBN134" s="355"/>
      <c r="DBO134" s="355"/>
      <c r="DBP134" s="355"/>
      <c r="DBQ134" s="355"/>
      <c r="DBR134" s="355"/>
      <c r="DBS134" s="355"/>
      <c r="DBT134" s="355"/>
      <c r="DBU134" s="355"/>
      <c r="DBV134" s="355"/>
      <c r="DBW134" s="355"/>
      <c r="DBX134" s="355"/>
      <c r="DBY134" s="355"/>
      <c r="DBZ134" s="355"/>
      <c r="DCA134" s="355"/>
      <c r="DCB134" s="355"/>
      <c r="DCC134" s="355"/>
      <c r="DCD134" s="355"/>
      <c r="DCE134" s="355"/>
      <c r="DCF134" s="355"/>
      <c r="DCG134" s="355"/>
      <c r="DCH134" s="355"/>
      <c r="DCI134" s="355"/>
      <c r="DCJ134" s="355"/>
      <c r="DCK134" s="355"/>
      <c r="DCL134" s="355"/>
      <c r="DCM134" s="355"/>
      <c r="DCN134" s="355"/>
      <c r="DCO134" s="355"/>
      <c r="DCP134" s="355"/>
      <c r="DCQ134" s="355"/>
      <c r="DCR134" s="355"/>
      <c r="DCS134" s="355"/>
      <c r="DCT134" s="355"/>
      <c r="DCU134" s="355"/>
      <c r="DCV134" s="355"/>
      <c r="DCW134" s="355"/>
      <c r="DCX134" s="355"/>
      <c r="DCY134" s="355"/>
      <c r="DCZ134" s="355"/>
      <c r="DDA134" s="355"/>
      <c r="DDB134" s="355"/>
      <c r="DDC134" s="355"/>
      <c r="DDD134" s="355"/>
      <c r="DDE134" s="355"/>
      <c r="DDF134" s="355"/>
      <c r="DDG134" s="355"/>
      <c r="DDH134" s="355"/>
      <c r="DDI134" s="355"/>
      <c r="DDJ134" s="355"/>
      <c r="DDK134" s="355"/>
      <c r="DDR134" s="355"/>
      <c r="DDS134" s="355"/>
      <c r="DDT134" s="355"/>
      <c r="DDU134" s="355"/>
      <c r="DDV134" s="355"/>
      <c r="DDW134" s="355"/>
      <c r="DDX134" s="355"/>
      <c r="DDY134" s="355"/>
      <c r="DDZ134" s="355"/>
      <c r="DEA134" s="355"/>
      <c r="DEB134" s="355"/>
      <c r="DEC134" s="355"/>
      <c r="DED134" s="355"/>
      <c r="DEE134" s="355"/>
      <c r="DEF134" s="355"/>
      <c r="DEG134" s="355"/>
      <c r="DEH134" s="355"/>
      <c r="DEI134" s="355"/>
      <c r="DEJ134" s="355"/>
      <c r="DEK134" s="355"/>
      <c r="DEL134" s="355"/>
      <c r="DEM134" s="355"/>
      <c r="DEN134" s="355"/>
      <c r="DEO134" s="355"/>
      <c r="DEP134" s="355"/>
      <c r="DEQ134" s="355"/>
      <c r="DER134" s="355"/>
      <c r="DES134" s="355"/>
      <c r="DET134" s="355"/>
      <c r="DEU134" s="355"/>
      <c r="DEV134" s="355"/>
      <c r="DEW134" s="355"/>
      <c r="DEX134" s="355"/>
      <c r="DEY134" s="355"/>
      <c r="DEZ134" s="355"/>
      <c r="DFA134" s="355"/>
      <c r="DFB134" s="355"/>
      <c r="DFC134" s="355"/>
      <c r="DFD134" s="355"/>
      <c r="DFE134" s="355"/>
      <c r="DFF134" s="355"/>
      <c r="DFG134" s="355"/>
      <c r="DFH134" s="355"/>
      <c r="DFI134" s="355"/>
      <c r="DFJ134" s="355"/>
      <c r="DFK134" s="355"/>
      <c r="DFL134" s="355"/>
      <c r="DFM134" s="355"/>
      <c r="DFN134" s="355"/>
      <c r="DFO134" s="355"/>
      <c r="DFP134" s="355"/>
      <c r="DFQ134" s="355"/>
      <c r="DFR134" s="355"/>
      <c r="DFS134" s="355"/>
      <c r="DFT134" s="355"/>
      <c r="DFU134" s="355"/>
      <c r="DFV134" s="355"/>
      <c r="DFW134" s="355"/>
      <c r="DFX134" s="355"/>
      <c r="DFY134" s="355"/>
      <c r="DFZ134" s="355"/>
      <c r="DGA134" s="355"/>
      <c r="DGB134" s="355"/>
      <c r="DGC134" s="355"/>
      <c r="DGD134" s="355"/>
      <c r="DGE134" s="355"/>
      <c r="DGF134" s="355"/>
      <c r="DGG134" s="355"/>
      <c r="DGH134" s="355"/>
      <c r="DGI134" s="355"/>
      <c r="DGJ134" s="355"/>
      <c r="DGK134" s="355"/>
      <c r="DGL134" s="355"/>
      <c r="DGM134" s="355"/>
      <c r="DGN134" s="355"/>
      <c r="DGO134" s="355"/>
      <c r="DGP134" s="355"/>
      <c r="DGQ134" s="355"/>
      <c r="DGR134" s="355"/>
      <c r="DGS134" s="355"/>
      <c r="DGT134" s="355"/>
      <c r="DGU134" s="355"/>
      <c r="DGV134" s="355"/>
      <c r="DGW134" s="355"/>
      <c r="DGX134" s="355"/>
      <c r="DGY134" s="355"/>
      <c r="DGZ134" s="355"/>
      <c r="DHA134" s="355"/>
      <c r="DHB134" s="355"/>
      <c r="DHC134" s="355"/>
      <c r="DHD134" s="355"/>
      <c r="DHE134" s="355"/>
      <c r="DHF134" s="355"/>
      <c r="DHG134" s="355"/>
      <c r="DHH134" s="355"/>
      <c r="DHI134" s="355"/>
      <c r="DHJ134" s="355"/>
      <c r="DHK134" s="355"/>
      <c r="DHL134" s="355"/>
      <c r="DHM134" s="355"/>
      <c r="DHN134" s="355"/>
      <c r="DHO134" s="355"/>
      <c r="DHP134" s="355"/>
      <c r="DHQ134" s="355"/>
      <c r="DHR134" s="355"/>
      <c r="DHS134" s="355"/>
      <c r="DHT134" s="355"/>
      <c r="DHU134" s="355"/>
      <c r="DHV134" s="355"/>
      <c r="DHW134" s="355"/>
      <c r="DHX134" s="355"/>
      <c r="DHY134" s="355"/>
      <c r="DHZ134" s="355"/>
      <c r="DIA134" s="355"/>
      <c r="DIB134" s="355"/>
      <c r="DIC134" s="355"/>
      <c r="DID134" s="355"/>
      <c r="DIE134" s="355"/>
      <c r="DIF134" s="355"/>
      <c r="DIG134" s="355"/>
      <c r="DIH134" s="355"/>
      <c r="DII134" s="355"/>
      <c r="DIJ134" s="355"/>
      <c r="DIK134" s="355"/>
      <c r="DIL134" s="355"/>
      <c r="DIM134" s="355"/>
      <c r="DIN134" s="355"/>
      <c r="DIO134" s="355"/>
      <c r="DIP134" s="355"/>
      <c r="DIQ134" s="355"/>
      <c r="DIR134" s="355"/>
      <c r="DIS134" s="355"/>
      <c r="DIT134" s="355"/>
      <c r="DIU134" s="355"/>
      <c r="DIV134" s="355"/>
      <c r="DIW134" s="355"/>
      <c r="DIX134" s="355"/>
      <c r="DIY134" s="355"/>
      <c r="DIZ134" s="355"/>
      <c r="DJA134" s="355"/>
      <c r="DJB134" s="355"/>
      <c r="DJC134" s="355"/>
      <c r="DJD134" s="355"/>
      <c r="DJE134" s="355"/>
      <c r="DJF134" s="355"/>
      <c r="DJG134" s="355"/>
      <c r="DJH134" s="355"/>
      <c r="DJI134" s="355"/>
      <c r="DJJ134" s="355"/>
      <c r="DJK134" s="355"/>
      <c r="DJL134" s="355"/>
      <c r="DJM134" s="355"/>
      <c r="DJN134" s="355"/>
      <c r="DJO134" s="355"/>
      <c r="DJP134" s="355"/>
      <c r="DJQ134" s="355"/>
      <c r="DJR134" s="355"/>
      <c r="DJS134" s="355"/>
      <c r="DJT134" s="355"/>
      <c r="DJU134" s="355"/>
      <c r="DJV134" s="355"/>
      <c r="DJW134" s="355"/>
      <c r="DJX134" s="355"/>
      <c r="DJY134" s="355"/>
      <c r="DJZ134" s="355"/>
      <c r="DKA134" s="355"/>
      <c r="DKB134" s="355"/>
      <c r="DKC134" s="355"/>
      <c r="DKD134" s="355"/>
      <c r="DKE134" s="355"/>
      <c r="DKF134" s="355"/>
      <c r="DKG134" s="355"/>
      <c r="DKH134" s="355"/>
      <c r="DKI134" s="355"/>
      <c r="DKJ134" s="355"/>
      <c r="DKK134" s="355"/>
      <c r="DKL134" s="355"/>
      <c r="DKM134" s="355"/>
      <c r="DKN134" s="355"/>
      <c r="DKO134" s="355"/>
      <c r="DKP134" s="355"/>
      <c r="DKQ134" s="355"/>
      <c r="DKR134" s="355"/>
      <c r="DKS134" s="355"/>
      <c r="DKT134" s="355"/>
      <c r="DKU134" s="355"/>
      <c r="DKV134" s="355"/>
      <c r="DKW134" s="355"/>
      <c r="DKX134" s="355"/>
      <c r="DKY134" s="355"/>
      <c r="DKZ134" s="355"/>
      <c r="DLA134" s="355"/>
      <c r="DLB134" s="355"/>
      <c r="DLC134" s="355"/>
      <c r="DLD134" s="355"/>
      <c r="DLE134" s="355"/>
      <c r="DLF134" s="355"/>
      <c r="DLG134" s="355"/>
      <c r="DLH134" s="355"/>
      <c r="DLI134" s="355"/>
      <c r="DLJ134" s="355"/>
      <c r="DLK134" s="355"/>
      <c r="DLL134" s="355"/>
      <c r="DLM134" s="355"/>
      <c r="DLN134" s="355"/>
      <c r="DLO134" s="355"/>
      <c r="DLP134" s="355"/>
      <c r="DLQ134" s="355"/>
      <c r="DLR134" s="355"/>
      <c r="DLS134" s="355"/>
      <c r="DLT134" s="355"/>
      <c r="DLU134" s="355"/>
      <c r="DLV134" s="355"/>
      <c r="DLW134" s="355"/>
      <c r="DLX134" s="355"/>
      <c r="DLY134" s="355"/>
      <c r="DLZ134" s="355"/>
      <c r="DMA134" s="355"/>
      <c r="DMB134" s="355"/>
      <c r="DMC134" s="355"/>
      <c r="DMD134" s="355"/>
      <c r="DME134" s="355"/>
      <c r="DMF134" s="355"/>
      <c r="DMG134" s="355"/>
      <c r="DMH134" s="355"/>
      <c r="DMI134" s="355"/>
      <c r="DMJ134" s="355"/>
      <c r="DMK134" s="355"/>
      <c r="DML134" s="355"/>
      <c r="DMM134" s="355"/>
      <c r="DMN134" s="355"/>
      <c r="DMO134" s="355"/>
      <c r="DMP134" s="355"/>
      <c r="DMQ134" s="355"/>
      <c r="DMR134" s="355"/>
      <c r="DMS134" s="355"/>
      <c r="DMT134" s="355"/>
      <c r="DMU134" s="355"/>
      <c r="DMV134" s="355"/>
      <c r="DMW134" s="355"/>
      <c r="DMX134" s="355"/>
      <c r="DMY134" s="355"/>
      <c r="DMZ134" s="355"/>
      <c r="DNA134" s="355"/>
      <c r="DNB134" s="355"/>
      <c r="DNC134" s="355"/>
      <c r="DND134" s="355"/>
      <c r="DNE134" s="355"/>
      <c r="DNF134" s="355"/>
      <c r="DNG134" s="355"/>
      <c r="DNN134" s="355"/>
      <c r="DNO134" s="355"/>
      <c r="DNP134" s="355"/>
      <c r="DNQ134" s="355"/>
      <c r="DNR134" s="355"/>
      <c r="DNS134" s="355"/>
      <c r="DNT134" s="355"/>
      <c r="DNU134" s="355"/>
      <c r="DNV134" s="355"/>
      <c r="DNW134" s="355"/>
      <c r="DNX134" s="355"/>
      <c r="DNY134" s="355"/>
      <c r="DNZ134" s="355"/>
      <c r="DOA134" s="355"/>
      <c r="DOB134" s="355"/>
      <c r="DOC134" s="355"/>
      <c r="DOD134" s="355"/>
      <c r="DOE134" s="355"/>
      <c r="DOF134" s="355"/>
      <c r="DOG134" s="355"/>
      <c r="DOH134" s="355"/>
      <c r="DOI134" s="355"/>
      <c r="DOJ134" s="355"/>
      <c r="DOK134" s="355"/>
      <c r="DOL134" s="355"/>
      <c r="DOM134" s="355"/>
      <c r="DON134" s="355"/>
      <c r="DOO134" s="355"/>
      <c r="DOP134" s="355"/>
      <c r="DOQ134" s="355"/>
      <c r="DOR134" s="355"/>
      <c r="DOS134" s="355"/>
      <c r="DOT134" s="355"/>
      <c r="DOU134" s="355"/>
      <c r="DOV134" s="355"/>
      <c r="DOW134" s="355"/>
      <c r="DOX134" s="355"/>
      <c r="DOY134" s="355"/>
      <c r="DOZ134" s="355"/>
      <c r="DPA134" s="355"/>
      <c r="DPB134" s="355"/>
      <c r="DPC134" s="355"/>
      <c r="DPD134" s="355"/>
      <c r="DPE134" s="355"/>
      <c r="DPF134" s="355"/>
      <c r="DPG134" s="355"/>
      <c r="DPH134" s="355"/>
      <c r="DPI134" s="355"/>
      <c r="DPJ134" s="355"/>
      <c r="DPK134" s="355"/>
      <c r="DPL134" s="355"/>
      <c r="DPM134" s="355"/>
      <c r="DPN134" s="355"/>
      <c r="DPO134" s="355"/>
      <c r="DPP134" s="355"/>
      <c r="DPQ134" s="355"/>
      <c r="DPR134" s="355"/>
      <c r="DPS134" s="355"/>
      <c r="DPT134" s="355"/>
      <c r="DPU134" s="355"/>
      <c r="DPV134" s="355"/>
      <c r="DPW134" s="355"/>
      <c r="DPX134" s="355"/>
      <c r="DPY134" s="355"/>
      <c r="DPZ134" s="355"/>
      <c r="DQA134" s="355"/>
      <c r="DQB134" s="355"/>
      <c r="DQC134" s="355"/>
      <c r="DQD134" s="355"/>
      <c r="DQE134" s="355"/>
      <c r="DQF134" s="355"/>
      <c r="DQG134" s="355"/>
      <c r="DQH134" s="355"/>
      <c r="DQI134" s="355"/>
      <c r="DQJ134" s="355"/>
      <c r="DQK134" s="355"/>
      <c r="DQL134" s="355"/>
      <c r="DQM134" s="355"/>
      <c r="DQN134" s="355"/>
      <c r="DQO134" s="355"/>
      <c r="DQP134" s="355"/>
      <c r="DQQ134" s="355"/>
      <c r="DQR134" s="355"/>
      <c r="DQS134" s="355"/>
      <c r="DQT134" s="355"/>
      <c r="DQU134" s="355"/>
      <c r="DQV134" s="355"/>
      <c r="DQW134" s="355"/>
      <c r="DQX134" s="355"/>
      <c r="DQY134" s="355"/>
      <c r="DQZ134" s="355"/>
      <c r="DRA134" s="355"/>
      <c r="DRB134" s="355"/>
      <c r="DRC134" s="355"/>
      <c r="DRD134" s="355"/>
      <c r="DRE134" s="355"/>
      <c r="DRF134" s="355"/>
      <c r="DRG134" s="355"/>
      <c r="DRH134" s="355"/>
      <c r="DRI134" s="355"/>
      <c r="DRJ134" s="355"/>
      <c r="DRK134" s="355"/>
      <c r="DRL134" s="355"/>
      <c r="DRM134" s="355"/>
      <c r="DRN134" s="355"/>
      <c r="DRO134" s="355"/>
      <c r="DRP134" s="355"/>
      <c r="DRQ134" s="355"/>
      <c r="DRR134" s="355"/>
      <c r="DRS134" s="355"/>
      <c r="DRT134" s="355"/>
      <c r="DRU134" s="355"/>
      <c r="DRV134" s="355"/>
      <c r="DRW134" s="355"/>
      <c r="DRX134" s="355"/>
      <c r="DRY134" s="355"/>
      <c r="DRZ134" s="355"/>
      <c r="DSA134" s="355"/>
      <c r="DSB134" s="355"/>
      <c r="DSC134" s="355"/>
      <c r="DSD134" s="355"/>
      <c r="DSE134" s="355"/>
      <c r="DSF134" s="355"/>
      <c r="DSG134" s="355"/>
      <c r="DSH134" s="355"/>
      <c r="DSI134" s="355"/>
      <c r="DSJ134" s="355"/>
      <c r="DSK134" s="355"/>
      <c r="DSL134" s="355"/>
      <c r="DSM134" s="355"/>
      <c r="DSN134" s="355"/>
      <c r="DSO134" s="355"/>
      <c r="DSP134" s="355"/>
      <c r="DSQ134" s="355"/>
      <c r="DSR134" s="355"/>
      <c r="DSS134" s="355"/>
      <c r="DST134" s="355"/>
      <c r="DSU134" s="355"/>
      <c r="DSV134" s="355"/>
      <c r="DSW134" s="355"/>
      <c r="DSX134" s="355"/>
      <c r="DSY134" s="355"/>
      <c r="DSZ134" s="355"/>
      <c r="DTA134" s="355"/>
      <c r="DTB134" s="355"/>
      <c r="DTC134" s="355"/>
      <c r="DTD134" s="355"/>
      <c r="DTE134" s="355"/>
      <c r="DTF134" s="355"/>
      <c r="DTG134" s="355"/>
      <c r="DTH134" s="355"/>
      <c r="DTI134" s="355"/>
      <c r="DTJ134" s="355"/>
      <c r="DTK134" s="355"/>
      <c r="DTL134" s="355"/>
      <c r="DTM134" s="355"/>
      <c r="DTN134" s="355"/>
      <c r="DTO134" s="355"/>
      <c r="DTP134" s="355"/>
      <c r="DTQ134" s="355"/>
      <c r="DTR134" s="355"/>
      <c r="DTS134" s="355"/>
      <c r="DTT134" s="355"/>
      <c r="DTU134" s="355"/>
      <c r="DTV134" s="355"/>
      <c r="DTW134" s="355"/>
      <c r="DTX134" s="355"/>
      <c r="DTY134" s="355"/>
      <c r="DTZ134" s="355"/>
      <c r="DUA134" s="355"/>
      <c r="DUB134" s="355"/>
      <c r="DUC134" s="355"/>
      <c r="DUD134" s="355"/>
      <c r="DUE134" s="355"/>
      <c r="DUF134" s="355"/>
      <c r="DUG134" s="355"/>
      <c r="DUH134" s="355"/>
      <c r="DUI134" s="355"/>
      <c r="DUJ134" s="355"/>
      <c r="DUK134" s="355"/>
      <c r="DUL134" s="355"/>
      <c r="DUM134" s="355"/>
      <c r="DUN134" s="355"/>
      <c r="DUO134" s="355"/>
      <c r="DUP134" s="355"/>
      <c r="DUQ134" s="355"/>
      <c r="DUR134" s="355"/>
      <c r="DUS134" s="355"/>
      <c r="DUT134" s="355"/>
      <c r="DUU134" s="355"/>
      <c r="DUV134" s="355"/>
      <c r="DUW134" s="355"/>
      <c r="DUX134" s="355"/>
      <c r="DUY134" s="355"/>
      <c r="DUZ134" s="355"/>
      <c r="DVA134" s="355"/>
      <c r="DVB134" s="355"/>
      <c r="DVC134" s="355"/>
      <c r="DVD134" s="355"/>
      <c r="DVE134" s="355"/>
      <c r="DVF134" s="355"/>
      <c r="DVG134" s="355"/>
      <c r="DVH134" s="355"/>
      <c r="DVI134" s="355"/>
      <c r="DVJ134" s="355"/>
      <c r="DVK134" s="355"/>
      <c r="DVL134" s="355"/>
      <c r="DVM134" s="355"/>
      <c r="DVN134" s="355"/>
      <c r="DVO134" s="355"/>
      <c r="DVP134" s="355"/>
      <c r="DVQ134" s="355"/>
      <c r="DVR134" s="355"/>
      <c r="DVS134" s="355"/>
      <c r="DVT134" s="355"/>
      <c r="DVU134" s="355"/>
      <c r="DVV134" s="355"/>
      <c r="DVW134" s="355"/>
      <c r="DVX134" s="355"/>
      <c r="DVY134" s="355"/>
      <c r="DVZ134" s="355"/>
      <c r="DWA134" s="355"/>
      <c r="DWB134" s="355"/>
      <c r="DWC134" s="355"/>
      <c r="DWD134" s="355"/>
      <c r="DWE134" s="355"/>
      <c r="DWF134" s="355"/>
      <c r="DWG134" s="355"/>
      <c r="DWH134" s="355"/>
      <c r="DWI134" s="355"/>
      <c r="DWJ134" s="355"/>
      <c r="DWK134" s="355"/>
      <c r="DWL134" s="355"/>
      <c r="DWM134" s="355"/>
      <c r="DWN134" s="355"/>
      <c r="DWO134" s="355"/>
      <c r="DWP134" s="355"/>
      <c r="DWQ134" s="355"/>
      <c r="DWR134" s="355"/>
      <c r="DWS134" s="355"/>
      <c r="DWT134" s="355"/>
      <c r="DWU134" s="355"/>
      <c r="DWV134" s="355"/>
      <c r="DWW134" s="355"/>
      <c r="DWX134" s="355"/>
      <c r="DWY134" s="355"/>
      <c r="DWZ134" s="355"/>
      <c r="DXA134" s="355"/>
      <c r="DXB134" s="355"/>
      <c r="DXC134" s="355"/>
      <c r="DXJ134" s="355"/>
      <c r="DXK134" s="355"/>
      <c r="DXL134" s="355"/>
      <c r="DXM134" s="355"/>
      <c r="DXN134" s="355"/>
      <c r="DXO134" s="355"/>
      <c r="DXP134" s="355"/>
      <c r="DXQ134" s="355"/>
      <c r="DXR134" s="355"/>
      <c r="DXS134" s="355"/>
      <c r="DXT134" s="355"/>
      <c r="DXU134" s="355"/>
      <c r="DXV134" s="355"/>
      <c r="DXW134" s="355"/>
      <c r="DXX134" s="355"/>
      <c r="DXY134" s="355"/>
      <c r="DXZ134" s="355"/>
      <c r="DYA134" s="355"/>
      <c r="DYB134" s="355"/>
      <c r="DYC134" s="355"/>
      <c r="DYD134" s="355"/>
      <c r="DYE134" s="355"/>
      <c r="DYF134" s="355"/>
      <c r="DYG134" s="355"/>
      <c r="DYH134" s="355"/>
      <c r="DYI134" s="355"/>
      <c r="DYJ134" s="355"/>
      <c r="DYK134" s="355"/>
      <c r="DYL134" s="355"/>
      <c r="DYM134" s="355"/>
      <c r="DYN134" s="355"/>
      <c r="DYO134" s="355"/>
      <c r="DYP134" s="355"/>
      <c r="DYQ134" s="355"/>
      <c r="DYR134" s="355"/>
      <c r="DYS134" s="355"/>
      <c r="DYT134" s="355"/>
      <c r="DYU134" s="355"/>
      <c r="DYV134" s="355"/>
      <c r="DYW134" s="355"/>
      <c r="DYX134" s="355"/>
      <c r="DYY134" s="355"/>
      <c r="DYZ134" s="355"/>
      <c r="DZA134" s="355"/>
      <c r="DZB134" s="355"/>
      <c r="DZC134" s="355"/>
      <c r="DZD134" s="355"/>
      <c r="DZE134" s="355"/>
      <c r="DZF134" s="355"/>
      <c r="DZG134" s="355"/>
      <c r="DZH134" s="355"/>
      <c r="DZI134" s="355"/>
      <c r="DZJ134" s="355"/>
      <c r="DZK134" s="355"/>
      <c r="DZL134" s="355"/>
      <c r="DZM134" s="355"/>
      <c r="DZN134" s="355"/>
      <c r="DZO134" s="355"/>
      <c r="DZP134" s="355"/>
      <c r="DZQ134" s="355"/>
      <c r="DZR134" s="355"/>
      <c r="DZS134" s="355"/>
      <c r="DZT134" s="355"/>
      <c r="DZU134" s="355"/>
      <c r="DZV134" s="355"/>
      <c r="DZW134" s="355"/>
      <c r="DZX134" s="355"/>
      <c r="DZY134" s="355"/>
      <c r="DZZ134" s="355"/>
      <c r="EAA134" s="355"/>
      <c r="EAB134" s="355"/>
      <c r="EAC134" s="355"/>
      <c r="EAD134" s="355"/>
      <c r="EAE134" s="355"/>
      <c r="EAF134" s="355"/>
      <c r="EAG134" s="355"/>
      <c r="EAH134" s="355"/>
      <c r="EAI134" s="355"/>
      <c r="EAJ134" s="355"/>
      <c r="EAK134" s="355"/>
      <c r="EAL134" s="355"/>
      <c r="EAM134" s="355"/>
      <c r="EAN134" s="355"/>
      <c r="EAO134" s="355"/>
      <c r="EAP134" s="355"/>
      <c r="EAQ134" s="355"/>
      <c r="EAR134" s="355"/>
      <c r="EAS134" s="355"/>
      <c r="EAT134" s="355"/>
      <c r="EAU134" s="355"/>
      <c r="EAV134" s="355"/>
      <c r="EAW134" s="355"/>
      <c r="EAX134" s="355"/>
      <c r="EAY134" s="355"/>
      <c r="EAZ134" s="355"/>
      <c r="EBA134" s="355"/>
      <c r="EBB134" s="355"/>
      <c r="EBC134" s="355"/>
      <c r="EBD134" s="355"/>
      <c r="EBE134" s="355"/>
      <c r="EBF134" s="355"/>
      <c r="EBG134" s="355"/>
      <c r="EBH134" s="355"/>
      <c r="EBI134" s="355"/>
      <c r="EBJ134" s="355"/>
      <c r="EBK134" s="355"/>
      <c r="EBL134" s="355"/>
      <c r="EBM134" s="355"/>
      <c r="EBN134" s="355"/>
      <c r="EBO134" s="355"/>
      <c r="EBP134" s="355"/>
      <c r="EBQ134" s="355"/>
      <c r="EBR134" s="355"/>
      <c r="EBS134" s="355"/>
      <c r="EBT134" s="355"/>
      <c r="EBU134" s="355"/>
      <c r="EBV134" s="355"/>
      <c r="EBW134" s="355"/>
      <c r="EBX134" s="355"/>
      <c r="EBY134" s="355"/>
      <c r="EBZ134" s="355"/>
      <c r="ECA134" s="355"/>
      <c r="ECB134" s="355"/>
      <c r="ECC134" s="355"/>
      <c r="ECD134" s="355"/>
      <c r="ECE134" s="355"/>
      <c r="ECF134" s="355"/>
      <c r="ECG134" s="355"/>
      <c r="ECH134" s="355"/>
      <c r="ECI134" s="355"/>
      <c r="ECJ134" s="355"/>
      <c r="ECK134" s="355"/>
      <c r="ECL134" s="355"/>
      <c r="ECM134" s="355"/>
      <c r="ECN134" s="355"/>
      <c r="ECO134" s="355"/>
      <c r="ECP134" s="355"/>
      <c r="ECQ134" s="355"/>
      <c r="ECR134" s="355"/>
      <c r="ECS134" s="355"/>
      <c r="ECT134" s="355"/>
      <c r="ECU134" s="355"/>
      <c r="ECV134" s="355"/>
      <c r="ECW134" s="355"/>
      <c r="ECX134" s="355"/>
      <c r="ECY134" s="355"/>
      <c r="ECZ134" s="355"/>
      <c r="EDA134" s="355"/>
      <c r="EDB134" s="355"/>
      <c r="EDC134" s="355"/>
      <c r="EDD134" s="355"/>
      <c r="EDE134" s="355"/>
      <c r="EDF134" s="355"/>
      <c r="EDG134" s="355"/>
      <c r="EDH134" s="355"/>
      <c r="EDI134" s="355"/>
      <c r="EDJ134" s="355"/>
      <c r="EDK134" s="355"/>
      <c r="EDL134" s="355"/>
      <c r="EDM134" s="355"/>
      <c r="EDN134" s="355"/>
      <c r="EDO134" s="355"/>
      <c r="EDP134" s="355"/>
      <c r="EDQ134" s="355"/>
      <c r="EDR134" s="355"/>
      <c r="EDS134" s="355"/>
      <c r="EDT134" s="355"/>
      <c r="EDU134" s="355"/>
      <c r="EDV134" s="355"/>
      <c r="EDW134" s="355"/>
      <c r="EDX134" s="355"/>
      <c r="EDY134" s="355"/>
      <c r="EDZ134" s="355"/>
      <c r="EEA134" s="355"/>
      <c r="EEB134" s="355"/>
      <c r="EEC134" s="355"/>
      <c r="EED134" s="355"/>
      <c r="EEE134" s="355"/>
      <c r="EEF134" s="355"/>
      <c r="EEG134" s="355"/>
      <c r="EEH134" s="355"/>
      <c r="EEI134" s="355"/>
      <c r="EEJ134" s="355"/>
      <c r="EEK134" s="355"/>
      <c r="EEL134" s="355"/>
      <c r="EEM134" s="355"/>
      <c r="EEN134" s="355"/>
      <c r="EEO134" s="355"/>
      <c r="EEP134" s="355"/>
      <c r="EEQ134" s="355"/>
      <c r="EER134" s="355"/>
      <c r="EES134" s="355"/>
      <c r="EET134" s="355"/>
      <c r="EEU134" s="355"/>
      <c r="EEV134" s="355"/>
      <c r="EEW134" s="355"/>
      <c r="EEX134" s="355"/>
      <c r="EEY134" s="355"/>
      <c r="EEZ134" s="355"/>
      <c r="EFA134" s="355"/>
      <c r="EFB134" s="355"/>
      <c r="EFC134" s="355"/>
      <c r="EFD134" s="355"/>
      <c r="EFE134" s="355"/>
      <c r="EFF134" s="355"/>
      <c r="EFG134" s="355"/>
      <c r="EFH134" s="355"/>
      <c r="EFI134" s="355"/>
      <c r="EFJ134" s="355"/>
      <c r="EFK134" s="355"/>
      <c r="EFL134" s="355"/>
      <c r="EFM134" s="355"/>
      <c r="EFN134" s="355"/>
      <c r="EFO134" s="355"/>
      <c r="EFP134" s="355"/>
      <c r="EFQ134" s="355"/>
      <c r="EFR134" s="355"/>
      <c r="EFS134" s="355"/>
      <c r="EFT134" s="355"/>
      <c r="EFU134" s="355"/>
      <c r="EFV134" s="355"/>
      <c r="EFW134" s="355"/>
      <c r="EFX134" s="355"/>
      <c r="EFY134" s="355"/>
      <c r="EFZ134" s="355"/>
      <c r="EGA134" s="355"/>
      <c r="EGB134" s="355"/>
      <c r="EGC134" s="355"/>
      <c r="EGD134" s="355"/>
      <c r="EGE134" s="355"/>
      <c r="EGF134" s="355"/>
      <c r="EGG134" s="355"/>
      <c r="EGH134" s="355"/>
      <c r="EGI134" s="355"/>
      <c r="EGJ134" s="355"/>
      <c r="EGK134" s="355"/>
      <c r="EGL134" s="355"/>
      <c r="EGM134" s="355"/>
      <c r="EGN134" s="355"/>
      <c r="EGO134" s="355"/>
      <c r="EGP134" s="355"/>
      <c r="EGQ134" s="355"/>
      <c r="EGR134" s="355"/>
      <c r="EGS134" s="355"/>
      <c r="EGT134" s="355"/>
      <c r="EGU134" s="355"/>
      <c r="EGV134" s="355"/>
      <c r="EGW134" s="355"/>
      <c r="EGX134" s="355"/>
      <c r="EGY134" s="355"/>
      <c r="EHF134" s="355"/>
      <c r="EHG134" s="355"/>
      <c r="EHH134" s="355"/>
      <c r="EHI134" s="355"/>
      <c r="EHJ134" s="355"/>
      <c r="EHK134" s="355"/>
      <c r="EHL134" s="355"/>
      <c r="EHM134" s="355"/>
      <c r="EHN134" s="355"/>
      <c r="EHO134" s="355"/>
      <c r="EHP134" s="355"/>
      <c r="EHQ134" s="355"/>
      <c r="EHR134" s="355"/>
      <c r="EHS134" s="355"/>
      <c r="EHT134" s="355"/>
      <c r="EHU134" s="355"/>
      <c r="EHV134" s="355"/>
      <c r="EHW134" s="355"/>
      <c r="EHX134" s="355"/>
      <c r="EHY134" s="355"/>
      <c r="EHZ134" s="355"/>
      <c r="EIA134" s="355"/>
      <c r="EIB134" s="355"/>
      <c r="EIC134" s="355"/>
      <c r="EID134" s="355"/>
      <c r="EIE134" s="355"/>
      <c r="EIF134" s="355"/>
      <c r="EIG134" s="355"/>
      <c r="EIH134" s="355"/>
      <c r="EII134" s="355"/>
      <c r="EIJ134" s="355"/>
      <c r="EIK134" s="355"/>
      <c r="EIL134" s="355"/>
      <c r="EIM134" s="355"/>
      <c r="EIN134" s="355"/>
      <c r="EIO134" s="355"/>
      <c r="EIP134" s="355"/>
      <c r="EIQ134" s="355"/>
      <c r="EIR134" s="355"/>
      <c r="EIS134" s="355"/>
      <c r="EIT134" s="355"/>
      <c r="EIU134" s="355"/>
      <c r="EIV134" s="355"/>
      <c r="EIW134" s="355"/>
      <c r="EIX134" s="355"/>
      <c r="EIY134" s="355"/>
      <c r="EIZ134" s="355"/>
      <c r="EJA134" s="355"/>
      <c r="EJB134" s="355"/>
      <c r="EJC134" s="355"/>
      <c r="EJD134" s="355"/>
      <c r="EJE134" s="355"/>
      <c r="EJF134" s="355"/>
      <c r="EJG134" s="355"/>
      <c r="EJH134" s="355"/>
      <c r="EJI134" s="355"/>
      <c r="EJJ134" s="355"/>
      <c r="EJK134" s="355"/>
      <c r="EJL134" s="355"/>
      <c r="EJM134" s="355"/>
      <c r="EJN134" s="355"/>
      <c r="EJO134" s="355"/>
      <c r="EJP134" s="355"/>
      <c r="EJQ134" s="355"/>
      <c r="EJR134" s="355"/>
      <c r="EJS134" s="355"/>
      <c r="EJT134" s="355"/>
      <c r="EJU134" s="355"/>
      <c r="EJV134" s="355"/>
      <c r="EJW134" s="355"/>
      <c r="EJX134" s="355"/>
      <c r="EJY134" s="355"/>
      <c r="EJZ134" s="355"/>
      <c r="EKA134" s="355"/>
      <c r="EKB134" s="355"/>
      <c r="EKC134" s="355"/>
      <c r="EKD134" s="355"/>
      <c r="EKE134" s="355"/>
      <c r="EKF134" s="355"/>
      <c r="EKG134" s="355"/>
      <c r="EKH134" s="355"/>
      <c r="EKI134" s="355"/>
      <c r="EKJ134" s="355"/>
      <c r="EKK134" s="355"/>
      <c r="EKL134" s="355"/>
      <c r="EKM134" s="355"/>
      <c r="EKN134" s="355"/>
      <c r="EKO134" s="355"/>
      <c r="EKP134" s="355"/>
      <c r="EKQ134" s="355"/>
      <c r="EKR134" s="355"/>
      <c r="EKS134" s="355"/>
      <c r="EKT134" s="355"/>
      <c r="EKU134" s="355"/>
      <c r="EKV134" s="355"/>
      <c r="EKW134" s="355"/>
      <c r="EKX134" s="355"/>
      <c r="EKY134" s="355"/>
      <c r="EKZ134" s="355"/>
      <c r="ELA134" s="355"/>
      <c r="ELB134" s="355"/>
      <c r="ELC134" s="355"/>
      <c r="ELD134" s="355"/>
      <c r="ELE134" s="355"/>
      <c r="ELF134" s="355"/>
      <c r="ELG134" s="355"/>
      <c r="ELH134" s="355"/>
      <c r="ELI134" s="355"/>
      <c r="ELJ134" s="355"/>
      <c r="ELK134" s="355"/>
      <c r="ELL134" s="355"/>
      <c r="ELM134" s="355"/>
      <c r="ELN134" s="355"/>
      <c r="ELO134" s="355"/>
      <c r="ELP134" s="355"/>
      <c r="ELQ134" s="355"/>
      <c r="ELR134" s="355"/>
      <c r="ELS134" s="355"/>
      <c r="ELT134" s="355"/>
      <c r="ELU134" s="355"/>
      <c r="ELV134" s="355"/>
      <c r="ELW134" s="355"/>
      <c r="ELX134" s="355"/>
      <c r="ELY134" s="355"/>
      <c r="ELZ134" s="355"/>
      <c r="EMA134" s="355"/>
      <c r="EMB134" s="355"/>
      <c r="EMC134" s="355"/>
      <c r="EMD134" s="355"/>
      <c r="EME134" s="355"/>
      <c r="EMF134" s="355"/>
      <c r="EMG134" s="355"/>
      <c r="EMH134" s="355"/>
      <c r="EMI134" s="355"/>
      <c r="EMJ134" s="355"/>
      <c r="EMK134" s="355"/>
      <c r="EML134" s="355"/>
      <c r="EMM134" s="355"/>
      <c r="EMN134" s="355"/>
      <c r="EMO134" s="355"/>
      <c r="EMP134" s="355"/>
      <c r="EMQ134" s="355"/>
      <c r="EMR134" s="355"/>
      <c r="EMS134" s="355"/>
      <c r="EMT134" s="355"/>
      <c r="EMU134" s="355"/>
      <c r="EMV134" s="355"/>
      <c r="EMW134" s="355"/>
      <c r="EMX134" s="355"/>
      <c r="EMY134" s="355"/>
      <c r="EMZ134" s="355"/>
      <c r="ENA134" s="355"/>
      <c r="ENB134" s="355"/>
      <c r="ENC134" s="355"/>
      <c r="END134" s="355"/>
      <c r="ENE134" s="355"/>
      <c r="ENF134" s="355"/>
      <c r="ENG134" s="355"/>
      <c r="ENH134" s="355"/>
      <c r="ENI134" s="355"/>
      <c r="ENJ134" s="355"/>
      <c r="ENK134" s="355"/>
      <c r="ENL134" s="355"/>
      <c r="ENM134" s="355"/>
      <c r="ENN134" s="355"/>
      <c r="ENO134" s="355"/>
      <c r="ENP134" s="355"/>
      <c r="ENQ134" s="355"/>
      <c r="ENR134" s="355"/>
      <c r="ENS134" s="355"/>
      <c r="ENT134" s="355"/>
      <c r="ENU134" s="355"/>
      <c r="ENV134" s="355"/>
      <c r="ENW134" s="355"/>
      <c r="ENX134" s="355"/>
      <c r="ENY134" s="355"/>
      <c r="ENZ134" s="355"/>
      <c r="EOA134" s="355"/>
      <c r="EOB134" s="355"/>
      <c r="EOC134" s="355"/>
      <c r="EOD134" s="355"/>
      <c r="EOE134" s="355"/>
      <c r="EOF134" s="355"/>
      <c r="EOG134" s="355"/>
      <c r="EOH134" s="355"/>
      <c r="EOI134" s="355"/>
      <c r="EOJ134" s="355"/>
      <c r="EOK134" s="355"/>
      <c r="EOL134" s="355"/>
      <c r="EOM134" s="355"/>
      <c r="EON134" s="355"/>
      <c r="EOO134" s="355"/>
      <c r="EOP134" s="355"/>
      <c r="EOQ134" s="355"/>
      <c r="EOR134" s="355"/>
      <c r="EOS134" s="355"/>
      <c r="EOT134" s="355"/>
      <c r="EOU134" s="355"/>
      <c r="EOV134" s="355"/>
      <c r="EOW134" s="355"/>
      <c r="EOX134" s="355"/>
      <c r="EOY134" s="355"/>
      <c r="EOZ134" s="355"/>
      <c r="EPA134" s="355"/>
      <c r="EPB134" s="355"/>
      <c r="EPC134" s="355"/>
      <c r="EPD134" s="355"/>
      <c r="EPE134" s="355"/>
      <c r="EPF134" s="355"/>
      <c r="EPG134" s="355"/>
      <c r="EPH134" s="355"/>
      <c r="EPI134" s="355"/>
      <c r="EPJ134" s="355"/>
      <c r="EPK134" s="355"/>
      <c r="EPL134" s="355"/>
      <c r="EPM134" s="355"/>
      <c r="EPN134" s="355"/>
      <c r="EPO134" s="355"/>
      <c r="EPP134" s="355"/>
      <c r="EPQ134" s="355"/>
      <c r="EPR134" s="355"/>
      <c r="EPS134" s="355"/>
      <c r="EPT134" s="355"/>
      <c r="EPU134" s="355"/>
      <c r="EPV134" s="355"/>
      <c r="EPW134" s="355"/>
      <c r="EPX134" s="355"/>
      <c r="EPY134" s="355"/>
      <c r="EPZ134" s="355"/>
      <c r="EQA134" s="355"/>
      <c r="EQB134" s="355"/>
      <c r="EQC134" s="355"/>
      <c r="EQD134" s="355"/>
      <c r="EQE134" s="355"/>
      <c r="EQF134" s="355"/>
      <c r="EQG134" s="355"/>
      <c r="EQH134" s="355"/>
      <c r="EQI134" s="355"/>
      <c r="EQJ134" s="355"/>
      <c r="EQK134" s="355"/>
      <c r="EQL134" s="355"/>
      <c r="EQM134" s="355"/>
      <c r="EQN134" s="355"/>
      <c r="EQO134" s="355"/>
      <c r="EQP134" s="355"/>
      <c r="EQQ134" s="355"/>
      <c r="EQR134" s="355"/>
      <c r="EQS134" s="355"/>
      <c r="EQT134" s="355"/>
      <c r="EQU134" s="355"/>
      <c r="ERB134" s="355"/>
      <c r="ERC134" s="355"/>
      <c r="ERD134" s="355"/>
      <c r="ERE134" s="355"/>
      <c r="ERF134" s="355"/>
      <c r="ERG134" s="355"/>
      <c r="ERH134" s="355"/>
      <c r="ERI134" s="355"/>
      <c r="ERJ134" s="355"/>
      <c r="ERK134" s="355"/>
      <c r="ERL134" s="355"/>
      <c r="ERM134" s="355"/>
      <c r="ERN134" s="355"/>
      <c r="ERO134" s="355"/>
      <c r="ERP134" s="355"/>
      <c r="ERQ134" s="355"/>
      <c r="ERR134" s="355"/>
      <c r="ERS134" s="355"/>
      <c r="ERT134" s="355"/>
      <c r="ERU134" s="355"/>
      <c r="ERV134" s="355"/>
      <c r="ERW134" s="355"/>
      <c r="ERX134" s="355"/>
      <c r="ERY134" s="355"/>
      <c r="ERZ134" s="355"/>
      <c r="ESA134" s="355"/>
      <c r="ESB134" s="355"/>
      <c r="ESC134" s="355"/>
      <c r="ESD134" s="355"/>
      <c r="ESE134" s="355"/>
      <c r="ESF134" s="355"/>
      <c r="ESG134" s="355"/>
      <c r="ESH134" s="355"/>
      <c r="ESI134" s="355"/>
      <c r="ESJ134" s="355"/>
      <c r="ESK134" s="355"/>
      <c r="ESL134" s="355"/>
      <c r="ESM134" s="355"/>
      <c r="ESN134" s="355"/>
      <c r="ESO134" s="355"/>
      <c r="ESP134" s="355"/>
      <c r="ESQ134" s="355"/>
      <c r="ESR134" s="355"/>
      <c r="ESS134" s="355"/>
      <c r="EST134" s="355"/>
      <c r="ESU134" s="355"/>
      <c r="ESV134" s="355"/>
      <c r="ESW134" s="355"/>
      <c r="ESX134" s="355"/>
      <c r="ESY134" s="355"/>
      <c r="ESZ134" s="355"/>
      <c r="ETA134" s="355"/>
      <c r="ETB134" s="355"/>
      <c r="ETC134" s="355"/>
      <c r="ETD134" s="355"/>
      <c r="ETE134" s="355"/>
      <c r="ETF134" s="355"/>
      <c r="ETG134" s="355"/>
      <c r="ETH134" s="355"/>
      <c r="ETI134" s="355"/>
      <c r="ETJ134" s="355"/>
      <c r="ETK134" s="355"/>
      <c r="ETL134" s="355"/>
      <c r="ETM134" s="355"/>
      <c r="ETN134" s="355"/>
      <c r="ETO134" s="355"/>
      <c r="ETP134" s="355"/>
      <c r="ETQ134" s="355"/>
      <c r="ETR134" s="355"/>
      <c r="ETS134" s="355"/>
      <c r="ETT134" s="355"/>
      <c r="ETU134" s="355"/>
      <c r="ETV134" s="355"/>
      <c r="ETW134" s="355"/>
      <c r="ETX134" s="355"/>
      <c r="ETY134" s="355"/>
      <c r="ETZ134" s="355"/>
      <c r="EUA134" s="355"/>
      <c r="EUB134" s="355"/>
      <c r="EUC134" s="355"/>
      <c r="EUD134" s="355"/>
      <c r="EUE134" s="355"/>
      <c r="EUF134" s="355"/>
      <c r="EUG134" s="355"/>
      <c r="EUH134" s="355"/>
      <c r="EUI134" s="355"/>
      <c r="EUJ134" s="355"/>
      <c r="EUK134" s="355"/>
      <c r="EUL134" s="355"/>
      <c r="EUM134" s="355"/>
      <c r="EUN134" s="355"/>
      <c r="EUO134" s="355"/>
      <c r="EUP134" s="355"/>
      <c r="EUQ134" s="355"/>
      <c r="EUR134" s="355"/>
      <c r="EUS134" s="355"/>
      <c r="EUT134" s="355"/>
      <c r="EUU134" s="355"/>
      <c r="EUV134" s="355"/>
      <c r="EUW134" s="355"/>
      <c r="EUX134" s="355"/>
      <c r="EUY134" s="355"/>
      <c r="EUZ134" s="355"/>
      <c r="EVA134" s="355"/>
      <c r="EVB134" s="355"/>
      <c r="EVC134" s="355"/>
      <c r="EVD134" s="355"/>
      <c r="EVE134" s="355"/>
      <c r="EVF134" s="355"/>
      <c r="EVG134" s="355"/>
      <c r="EVH134" s="355"/>
      <c r="EVI134" s="355"/>
      <c r="EVJ134" s="355"/>
      <c r="EVK134" s="355"/>
      <c r="EVL134" s="355"/>
      <c r="EVM134" s="355"/>
      <c r="EVN134" s="355"/>
      <c r="EVO134" s="355"/>
      <c r="EVP134" s="355"/>
      <c r="EVQ134" s="355"/>
      <c r="EVR134" s="355"/>
      <c r="EVS134" s="355"/>
      <c r="EVT134" s="355"/>
      <c r="EVU134" s="355"/>
      <c r="EVV134" s="355"/>
      <c r="EVW134" s="355"/>
      <c r="EVX134" s="355"/>
      <c r="EVY134" s="355"/>
      <c r="EVZ134" s="355"/>
      <c r="EWA134" s="355"/>
      <c r="EWB134" s="355"/>
      <c r="EWC134" s="355"/>
      <c r="EWD134" s="355"/>
      <c r="EWE134" s="355"/>
      <c r="EWF134" s="355"/>
      <c r="EWG134" s="355"/>
      <c r="EWH134" s="355"/>
      <c r="EWI134" s="355"/>
      <c r="EWJ134" s="355"/>
      <c r="EWK134" s="355"/>
      <c r="EWL134" s="355"/>
      <c r="EWM134" s="355"/>
      <c r="EWN134" s="355"/>
      <c r="EWO134" s="355"/>
      <c r="EWP134" s="355"/>
      <c r="EWQ134" s="355"/>
      <c r="EWR134" s="355"/>
      <c r="EWS134" s="355"/>
      <c r="EWT134" s="355"/>
      <c r="EWU134" s="355"/>
      <c r="EWV134" s="355"/>
      <c r="EWW134" s="355"/>
      <c r="EWX134" s="355"/>
      <c r="EWY134" s="355"/>
      <c r="EWZ134" s="355"/>
      <c r="EXA134" s="355"/>
      <c r="EXB134" s="355"/>
      <c r="EXC134" s="355"/>
      <c r="EXD134" s="355"/>
      <c r="EXE134" s="355"/>
      <c r="EXF134" s="355"/>
      <c r="EXG134" s="355"/>
      <c r="EXH134" s="355"/>
      <c r="EXI134" s="355"/>
      <c r="EXJ134" s="355"/>
      <c r="EXK134" s="355"/>
      <c r="EXL134" s="355"/>
      <c r="EXM134" s="355"/>
      <c r="EXN134" s="355"/>
      <c r="EXO134" s="355"/>
      <c r="EXP134" s="355"/>
      <c r="EXQ134" s="355"/>
      <c r="EXR134" s="355"/>
      <c r="EXS134" s="355"/>
      <c r="EXT134" s="355"/>
      <c r="EXU134" s="355"/>
      <c r="EXV134" s="355"/>
      <c r="EXW134" s="355"/>
      <c r="EXX134" s="355"/>
      <c r="EXY134" s="355"/>
      <c r="EXZ134" s="355"/>
      <c r="EYA134" s="355"/>
      <c r="EYB134" s="355"/>
      <c r="EYC134" s="355"/>
      <c r="EYD134" s="355"/>
      <c r="EYE134" s="355"/>
      <c r="EYF134" s="355"/>
      <c r="EYG134" s="355"/>
      <c r="EYH134" s="355"/>
      <c r="EYI134" s="355"/>
      <c r="EYJ134" s="355"/>
      <c r="EYK134" s="355"/>
      <c r="EYL134" s="355"/>
      <c r="EYM134" s="355"/>
      <c r="EYN134" s="355"/>
      <c r="EYO134" s="355"/>
      <c r="EYP134" s="355"/>
      <c r="EYQ134" s="355"/>
      <c r="EYR134" s="355"/>
      <c r="EYS134" s="355"/>
      <c r="EYT134" s="355"/>
      <c r="EYU134" s="355"/>
      <c r="EYV134" s="355"/>
      <c r="EYW134" s="355"/>
      <c r="EYX134" s="355"/>
      <c r="EYY134" s="355"/>
      <c r="EYZ134" s="355"/>
      <c r="EZA134" s="355"/>
      <c r="EZB134" s="355"/>
      <c r="EZC134" s="355"/>
      <c r="EZD134" s="355"/>
      <c r="EZE134" s="355"/>
      <c r="EZF134" s="355"/>
      <c r="EZG134" s="355"/>
      <c r="EZH134" s="355"/>
      <c r="EZI134" s="355"/>
      <c r="EZJ134" s="355"/>
      <c r="EZK134" s="355"/>
      <c r="EZL134" s="355"/>
      <c r="EZM134" s="355"/>
      <c r="EZN134" s="355"/>
      <c r="EZO134" s="355"/>
      <c r="EZP134" s="355"/>
      <c r="EZQ134" s="355"/>
      <c r="EZR134" s="355"/>
      <c r="EZS134" s="355"/>
      <c r="EZT134" s="355"/>
      <c r="EZU134" s="355"/>
      <c r="EZV134" s="355"/>
      <c r="EZW134" s="355"/>
      <c r="EZX134" s="355"/>
      <c r="EZY134" s="355"/>
      <c r="EZZ134" s="355"/>
      <c r="FAA134" s="355"/>
      <c r="FAB134" s="355"/>
      <c r="FAC134" s="355"/>
      <c r="FAD134" s="355"/>
      <c r="FAE134" s="355"/>
      <c r="FAF134" s="355"/>
      <c r="FAG134" s="355"/>
      <c r="FAH134" s="355"/>
      <c r="FAI134" s="355"/>
      <c r="FAJ134" s="355"/>
      <c r="FAK134" s="355"/>
      <c r="FAL134" s="355"/>
      <c r="FAM134" s="355"/>
      <c r="FAN134" s="355"/>
      <c r="FAO134" s="355"/>
      <c r="FAP134" s="355"/>
      <c r="FAQ134" s="355"/>
      <c r="FAX134" s="355"/>
      <c r="FAY134" s="355"/>
      <c r="FAZ134" s="355"/>
      <c r="FBA134" s="355"/>
      <c r="FBB134" s="355"/>
      <c r="FBC134" s="355"/>
      <c r="FBD134" s="355"/>
      <c r="FBE134" s="355"/>
      <c r="FBF134" s="355"/>
      <c r="FBG134" s="355"/>
      <c r="FBH134" s="355"/>
      <c r="FBI134" s="355"/>
      <c r="FBJ134" s="355"/>
      <c r="FBK134" s="355"/>
      <c r="FBL134" s="355"/>
      <c r="FBM134" s="355"/>
      <c r="FBN134" s="355"/>
      <c r="FBO134" s="355"/>
      <c r="FBP134" s="355"/>
      <c r="FBQ134" s="355"/>
      <c r="FBR134" s="355"/>
      <c r="FBS134" s="355"/>
      <c r="FBT134" s="355"/>
      <c r="FBU134" s="355"/>
      <c r="FBV134" s="355"/>
      <c r="FBW134" s="355"/>
      <c r="FBX134" s="355"/>
      <c r="FBY134" s="355"/>
      <c r="FBZ134" s="355"/>
      <c r="FCA134" s="355"/>
      <c r="FCB134" s="355"/>
      <c r="FCC134" s="355"/>
      <c r="FCD134" s="355"/>
      <c r="FCE134" s="355"/>
      <c r="FCF134" s="355"/>
      <c r="FCG134" s="355"/>
      <c r="FCH134" s="355"/>
      <c r="FCI134" s="355"/>
      <c r="FCJ134" s="355"/>
      <c r="FCK134" s="355"/>
      <c r="FCL134" s="355"/>
      <c r="FCM134" s="355"/>
      <c r="FCN134" s="355"/>
      <c r="FCO134" s="355"/>
      <c r="FCP134" s="355"/>
      <c r="FCQ134" s="355"/>
      <c r="FCR134" s="355"/>
      <c r="FCS134" s="355"/>
      <c r="FCT134" s="355"/>
      <c r="FCU134" s="355"/>
      <c r="FCV134" s="355"/>
      <c r="FCW134" s="355"/>
      <c r="FCX134" s="355"/>
      <c r="FCY134" s="355"/>
      <c r="FCZ134" s="355"/>
      <c r="FDA134" s="355"/>
      <c r="FDB134" s="355"/>
      <c r="FDC134" s="355"/>
      <c r="FDD134" s="355"/>
      <c r="FDE134" s="355"/>
      <c r="FDF134" s="355"/>
      <c r="FDG134" s="355"/>
      <c r="FDH134" s="355"/>
      <c r="FDI134" s="355"/>
      <c r="FDJ134" s="355"/>
      <c r="FDK134" s="355"/>
      <c r="FDL134" s="355"/>
      <c r="FDM134" s="355"/>
      <c r="FDN134" s="355"/>
      <c r="FDO134" s="355"/>
      <c r="FDP134" s="355"/>
      <c r="FDQ134" s="355"/>
      <c r="FDR134" s="355"/>
      <c r="FDS134" s="355"/>
      <c r="FDT134" s="355"/>
      <c r="FDU134" s="355"/>
      <c r="FDV134" s="355"/>
      <c r="FDW134" s="355"/>
      <c r="FDX134" s="355"/>
      <c r="FDY134" s="355"/>
      <c r="FDZ134" s="355"/>
      <c r="FEA134" s="355"/>
      <c r="FEB134" s="355"/>
      <c r="FEC134" s="355"/>
      <c r="FED134" s="355"/>
      <c r="FEE134" s="355"/>
      <c r="FEF134" s="355"/>
      <c r="FEG134" s="355"/>
      <c r="FEH134" s="355"/>
      <c r="FEI134" s="355"/>
      <c r="FEJ134" s="355"/>
      <c r="FEK134" s="355"/>
      <c r="FEL134" s="355"/>
      <c r="FEM134" s="355"/>
      <c r="FEN134" s="355"/>
      <c r="FEO134" s="355"/>
      <c r="FEP134" s="355"/>
      <c r="FEQ134" s="355"/>
      <c r="FER134" s="355"/>
      <c r="FES134" s="355"/>
      <c r="FET134" s="355"/>
      <c r="FEU134" s="355"/>
      <c r="FEV134" s="355"/>
      <c r="FEW134" s="355"/>
      <c r="FEX134" s="355"/>
      <c r="FEY134" s="355"/>
      <c r="FEZ134" s="355"/>
      <c r="FFA134" s="355"/>
      <c r="FFB134" s="355"/>
      <c r="FFC134" s="355"/>
      <c r="FFD134" s="355"/>
      <c r="FFE134" s="355"/>
      <c r="FFF134" s="355"/>
      <c r="FFG134" s="355"/>
      <c r="FFH134" s="355"/>
      <c r="FFI134" s="355"/>
      <c r="FFJ134" s="355"/>
      <c r="FFK134" s="355"/>
      <c r="FFL134" s="355"/>
      <c r="FFM134" s="355"/>
      <c r="FFN134" s="355"/>
      <c r="FFO134" s="355"/>
      <c r="FFP134" s="355"/>
      <c r="FFQ134" s="355"/>
      <c r="FFR134" s="355"/>
      <c r="FFS134" s="355"/>
      <c r="FFT134" s="355"/>
      <c r="FFU134" s="355"/>
      <c r="FFV134" s="355"/>
      <c r="FFW134" s="355"/>
      <c r="FFX134" s="355"/>
      <c r="FFY134" s="355"/>
      <c r="FFZ134" s="355"/>
      <c r="FGA134" s="355"/>
      <c r="FGB134" s="355"/>
      <c r="FGC134" s="355"/>
      <c r="FGD134" s="355"/>
      <c r="FGE134" s="355"/>
      <c r="FGF134" s="355"/>
      <c r="FGG134" s="355"/>
      <c r="FGH134" s="355"/>
      <c r="FGI134" s="355"/>
      <c r="FGJ134" s="355"/>
      <c r="FGK134" s="355"/>
      <c r="FGL134" s="355"/>
      <c r="FGM134" s="355"/>
      <c r="FGN134" s="355"/>
      <c r="FGO134" s="355"/>
      <c r="FGP134" s="355"/>
      <c r="FGQ134" s="355"/>
      <c r="FGR134" s="355"/>
      <c r="FGS134" s="355"/>
      <c r="FGT134" s="355"/>
      <c r="FGU134" s="355"/>
      <c r="FGV134" s="355"/>
      <c r="FGW134" s="355"/>
      <c r="FGX134" s="355"/>
      <c r="FGY134" s="355"/>
      <c r="FGZ134" s="355"/>
      <c r="FHA134" s="355"/>
      <c r="FHB134" s="355"/>
      <c r="FHC134" s="355"/>
      <c r="FHD134" s="355"/>
      <c r="FHE134" s="355"/>
      <c r="FHF134" s="355"/>
      <c r="FHG134" s="355"/>
      <c r="FHH134" s="355"/>
      <c r="FHI134" s="355"/>
      <c r="FHJ134" s="355"/>
      <c r="FHK134" s="355"/>
      <c r="FHL134" s="355"/>
      <c r="FHM134" s="355"/>
      <c r="FHN134" s="355"/>
      <c r="FHO134" s="355"/>
      <c r="FHP134" s="355"/>
      <c r="FHQ134" s="355"/>
      <c r="FHR134" s="355"/>
      <c r="FHS134" s="355"/>
      <c r="FHT134" s="355"/>
      <c r="FHU134" s="355"/>
      <c r="FHV134" s="355"/>
      <c r="FHW134" s="355"/>
      <c r="FHX134" s="355"/>
      <c r="FHY134" s="355"/>
      <c r="FHZ134" s="355"/>
      <c r="FIA134" s="355"/>
      <c r="FIB134" s="355"/>
      <c r="FIC134" s="355"/>
      <c r="FID134" s="355"/>
      <c r="FIE134" s="355"/>
      <c r="FIF134" s="355"/>
      <c r="FIG134" s="355"/>
      <c r="FIH134" s="355"/>
      <c r="FII134" s="355"/>
      <c r="FIJ134" s="355"/>
      <c r="FIK134" s="355"/>
      <c r="FIL134" s="355"/>
      <c r="FIM134" s="355"/>
      <c r="FIN134" s="355"/>
      <c r="FIO134" s="355"/>
      <c r="FIP134" s="355"/>
      <c r="FIQ134" s="355"/>
      <c r="FIR134" s="355"/>
      <c r="FIS134" s="355"/>
      <c r="FIT134" s="355"/>
      <c r="FIU134" s="355"/>
      <c r="FIV134" s="355"/>
      <c r="FIW134" s="355"/>
      <c r="FIX134" s="355"/>
      <c r="FIY134" s="355"/>
      <c r="FIZ134" s="355"/>
      <c r="FJA134" s="355"/>
      <c r="FJB134" s="355"/>
      <c r="FJC134" s="355"/>
      <c r="FJD134" s="355"/>
      <c r="FJE134" s="355"/>
      <c r="FJF134" s="355"/>
      <c r="FJG134" s="355"/>
      <c r="FJH134" s="355"/>
      <c r="FJI134" s="355"/>
      <c r="FJJ134" s="355"/>
      <c r="FJK134" s="355"/>
      <c r="FJL134" s="355"/>
      <c r="FJM134" s="355"/>
      <c r="FJN134" s="355"/>
      <c r="FJO134" s="355"/>
      <c r="FJP134" s="355"/>
      <c r="FJQ134" s="355"/>
      <c r="FJR134" s="355"/>
      <c r="FJS134" s="355"/>
      <c r="FJT134" s="355"/>
      <c r="FJU134" s="355"/>
      <c r="FJV134" s="355"/>
      <c r="FJW134" s="355"/>
      <c r="FJX134" s="355"/>
      <c r="FJY134" s="355"/>
      <c r="FJZ134" s="355"/>
      <c r="FKA134" s="355"/>
      <c r="FKB134" s="355"/>
      <c r="FKC134" s="355"/>
      <c r="FKD134" s="355"/>
      <c r="FKE134" s="355"/>
      <c r="FKF134" s="355"/>
      <c r="FKG134" s="355"/>
      <c r="FKH134" s="355"/>
      <c r="FKI134" s="355"/>
      <c r="FKJ134" s="355"/>
      <c r="FKK134" s="355"/>
      <c r="FKL134" s="355"/>
      <c r="FKM134" s="355"/>
      <c r="FKT134" s="355"/>
      <c r="FKU134" s="355"/>
      <c r="FKV134" s="355"/>
      <c r="FKW134" s="355"/>
      <c r="FKX134" s="355"/>
      <c r="FKY134" s="355"/>
      <c r="FKZ134" s="355"/>
      <c r="FLA134" s="355"/>
      <c r="FLB134" s="355"/>
      <c r="FLC134" s="355"/>
      <c r="FLD134" s="355"/>
      <c r="FLE134" s="355"/>
      <c r="FLF134" s="355"/>
      <c r="FLG134" s="355"/>
      <c r="FLH134" s="355"/>
      <c r="FLI134" s="355"/>
      <c r="FLJ134" s="355"/>
      <c r="FLK134" s="355"/>
      <c r="FLL134" s="355"/>
      <c r="FLM134" s="355"/>
      <c r="FLN134" s="355"/>
      <c r="FLO134" s="355"/>
      <c r="FLP134" s="355"/>
      <c r="FLQ134" s="355"/>
      <c r="FLR134" s="355"/>
      <c r="FLS134" s="355"/>
      <c r="FLT134" s="355"/>
      <c r="FLU134" s="355"/>
      <c r="FLV134" s="355"/>
      <c r="FLW134" s="355"/>
      <c r="FLX134" s="355"/>
      <c r="FLY134" s="355"/>
      <c r="FLZ134" s="355"/>
      <c r="FMA134" s="355"/>
      <c r="FMB134" s="355"/>
      <c r="FMC134" s="355"/>
      <c r="FMD134" s="355"/>
      <c r="FME134" s="355"/>
      <c r="FMF134" s="355"/>
      <c r="FMG134" s="355"/>
      <c r="FMH134" s="355"/>
      <c r="FMI134" s="355"/>
      <c r="FMJ134" s="355"/>
      <c r="FMK134" s="355"/>
      <c r="FML134" s="355"/>
      <c r="FMM134" s="355"/>
      <c r="FMN134" s="355"/>
      <c r="FMO134" s="355"/>
      <c r="FMP134" s="355"/>
      <c r="FMQ134" s="355"/>
      <c r="FMR134" s="355"/>
      <c r="FMS134" s="355"/>
      <c r="FMT134" s="355"/>
      <c r="FMU134" s="355"/>
      <c r="FMV134" s="355"/>
      <c r="FMW134" s="355"/>
      <c r="FMX134" s="355"/>
      <c r="FMY134" s="355"/>
      <c r="FMZ134" s="355"/>
      <c r="FNA134" s="355"/>
      <c r="FNB134" s="355"/>
      <c r="FNC134" s="355"/>
      <c r="FND134" s="355"/>
      <c r="FNE134" s="355"/>
      <c r="FNF134" s="355"/>
      <c r="FNG134" s="355"/>
      <c r="FNH134" s="355"/>
      <c r="FNI134" s="355"/>
      <c r="FNJ134" s="355"/>
      <c r="FNK134" s="355"/>
      <c r="FNL134" s="355"/>
      <c r="FNM134" s="355"/>
      <c r="FNN134" s="355"/>
      <c r="FNO134" s="355"/>
      <c r="FNP134" s="355"/>
      <c r="FNQ134" s="355"/>
      <c r="FNR134" s="355"/>
      <c r="FNS134" s="355"/>
      <c r="FNT134" s="355"/>
      <c r="FNU134" s="355"/>
      <c r="FNV134" s="355"/>
      <c r="FNW134" s="355"/>
      <c r="FNX134" s="355"/>
      <c r="FNY134" s="355"/>
      <c r="FNZ134" s="355"/>
      <c r="FOA134" s="355"/>
      <c r="FOB134" s="355"/>
      <c r="FOC134" s="355"/>
      <c r="FOD134" s="355"/>
      <c r="FOE134" s="355"/>
      <c r="FOF134" s="355"/>
      <c r="FOG134" s="355"/>
      <c r="FOH134" s="355"/>
      <c r="FOI134" s="355"/>
      <c r="FOJ134" s="355"/>
      <c r="FOK134" s="355"/>
      <c r="FOL134" s="355"/>
      <c r="FOM134" s="355"/>
      <c r="FON134" s="355"/>
      <c r="FOO134" s="355"/>
      <c r="FOP134" s="355"/>
      <c r="FOQ134" s="355"/>
      <c r="FOR134" s="355"/>
      <c r="FOS134" s="355"/>
      <c r="FOT134" s="355"/>
      <c r="FOU134" s="355"/>
      <c r="FOV134" s="355"/>
      <c r="FOW134" s="355"/>
      <c r="FOX134" s="355"/>
      <c r="FOY134" s="355"/>
      <c r="FOZ134" s="355"/>
      <c r="FPA134" s="355"/>
      <c r="FPB134" s="355"/>
      <c r="FPC134" s="355"/>
      <c r="FPD134" s="355"/>
      <c r="FPE134" s="355"/>
      <c r="FPF134" s="355"/>
      <c r="FPG134" s="355"/>
      <c r="FPH134" s="355"/>
      <c r="FPI134" s="355"/>
      <c r="FPJ134" s="355"/>
      <c r="FPK134" s="355"/>
      <c r="FPL134" s="355"/>
      <c r="FPM134" s="355"/>
      <c r="FPN134" s="355"/>
      <c r="FPO134" s="355"/>
      <c r="FPP134" s="355"/>
      <c r="FPQ134" s="355"/>
      <c r="FPR134" s="355"/>
      <c r="FPS134" s="355"/>
      <c r="FPT134" s="355"/>
      <c r="FPU134" s="355"/>
      <c r="FPV134" s="355"/>
      <c r="FPW134" s="355"/>
      <c r="FPX134" s="355"/>
      <c r="FPY134" s="355"/>
      <c r="FPZ134" s="355"/>
      <c r="FQA134" s="355"/>
      <c r="FQB134" s="355"/>
      <c r="FQC134" s="355"/>
      <c r="FQD134" s="355"/>
      <c r="FQE134" s="355"/>
      <c r="FQF134" s="355"/>
      <c r="FQG134" s="355"/>
      <c r="FQH134" s="355"/>
      <c r="FQI134" s="355"/>
      <c r="FQJ134" s="355"/>
      <c r="FQK134" s="355"/>
      <c r="FQL134" s="355"/>
      <c r="FQM134" s="355"/>
      <c r="FQN134" s="355"/>
      <c r="FQO134" s="355"/>
      <c r="FQP134" s="355"/>
      <c r="FQQ134" s="355"/>
      <c r="FQR134" s="355"/>
      <c r="FQS134" s="355"/>
      <c r="FQT134" s="355"/>
      <c r="FQU134" s="355"/>
      <c r="FQV134" s="355"/>
      <c r="FQW134" s="355"/>
      <c r="FQX134" s="355"/>
      <c r="FQY134" s="355"/>
      <c r="FQZ134" s="355"/>
      <c r="FRA134" s="355"/>
      <c r="FRB134" s="355"/>
      <c r="FRC134" s="355"/>
      <c r="FRD134" s="355"/>
      <c r="FRE134" s="355"/>
      <c r="FRF134" s="355"/>
      <c r="FRG134" s="355"/>
      <c r="FRH134" s="355"/>
      <c r="FRI134" s="355"/>
      <c r="FRJ134" s="355"/>
      <c r="FRK134" s="355"/>
      <c r="FRL134" s="355"/>
      <c r="FRM134" s="355"/>
      <c r="FRN134" s="355"/>
      <c r="FRO134" s="355"/>
      <c r="FRP134" s="355"/>
      <c r="FRQ134" s="355"/>
      <c r="FRR134" s="355"/>
      <c r="FRS134" s="355"/>
      <c r="FRT134" s="355"/>
      <c r="FRU134" s="355"/>
      <c r="FRV134" s="355"/>
      <c r="FRW134" s="355"/>
      <c r="FRX134" s="355"/>
      <c r="FRY134" s="355"/>
      <c r="FRZ134" s="355"/>
      <c r="FSA134" s="355"/>
      <c r="FSB134" s="355"/>
      <c r="FSC134" s="355"/>
      <c r="FSD134" s="355"/>
      <c r="FSE134" s="355"/>
      <c r="FSF134" s="355"/>
      <c r="FSG134" s="355"/>
      <c r="FSH134" s="355"/>
      <c r="FSI134" s="355"/>
      <c r="FSJ134" s="355"/>
      <c r="FSK134" s="355"/>
      <c r="FSL134" s="355"/>
      <c r="FSM134" s="355"/>
      <c r="FSN134" s="355"/>
      <c r="FSO134" s="355"/>
      <c r="FSP134" s="355"/>
      <c r="FSQ134" s="355"/>
      <c r="FSR134" s="355"/>
      <c r="FSS134" s="355"/>
      <c r="FST134" s="355"/>
      <c r="FSU134" s="355"/>
      <c r="FSV134" s="355"/>
      <c r="FSW134" s="355"/>
      <c r="FSX134" s="355"/>
      <c r="FSY134" s="355"/>
      <c r="FSZ134" s="355"/>
      <c r="FTA134" s="355"/>
      <c r="FTB134" s="355"/>
      <c r="FTC134" s="355"/>
      <c r="FTD134" s="355"/>
      <c r="FTE134" s="355"/>
      <c r="FTF134" s="355"/>
      <c r="FTG134" s="355"/>
      <c r="FTH134" s="355"/>
      <c r="FTI134" s="355"/>
      <c r="FTJ134" s="355"/>
      <c r="FTK134" s="355"/>
      <c r="FTL134" s="355"/>
      <c r="FTM134" s="355"/>
      <c r="FTN134" s="355"/>
      <c r="FTO134" s="355"/>
      <c r="FTP134" s="355"/>
      <c r="FTQ134" s="355"/>
      <c r="FTR134" s="355"/>
      <c r="FTS134" s="355"/>
      <c r="FTT134" s="355"/>
      <c r="FTU134" s="355"/>
      <c r="FTV134" s="355"/>
      <c r="FTW134" s="355"/>
      <c r="FTX134" s="355"/>
      <c r="FTY134" s="355"/>
      <c r="FTZ134" s="355"/>
      <c r="FUA134" s="355"/>
      <c r="FUB134" s="355"/>
      <c r="FUC134" s="355"/>
      <c r="FUD134" s="355"/>
      <c r="FUE134" s="355"/>
      <c r="FUF134" s="355"/>
      <c r="FUG134" s="355"/>
      <c r="FUH134" s="355"/>
      <c r="FUI134" s="355"/>
      <c r="FUP134" s="355"/>
      <c r="FUQ134" s="355"/>
      <c r="FUR134" s="355"/>
      <c r="FUS134" s="355"/>
      <c r="FUT134" s="355"/>
      <c r="FUU134" s="355"/>
      <c r="FUV134" s="355"/>
      <c r="FUW134" s="355"/>
      <c r="FUX134" s="355"/>
      <c r="FUY134" s="355"/>
      <c r="FUZ134" s="355"/>
      <c r="FVA134" s="355"/>
      <c r="FVB134" s="355"/>
      <c r="FVC134" s="355"/>
      <c r="FVD134" s="355"/>
      <c r="FVE134" s="355"/>
      <c r="FVF134" s="355"/>
      <c r="FVG134" s="355"/>
      <c r="FVH134" s="355"/>
      <c r="FVI134" s="355"/>
      <c r="FVJ134" s="355"/>
      <c r="FVK134" s="355"/>
      <c r="FVL134" s="355"/>
      <c r="FVM134" s="355"/>
      <c r="FVN134" s="355"/>
      <c r="FVO134" s="355"/>
      <c r="FVP134" s="355"/>
      <c r="FVQ134" s="355"/>
      <c r="FVR134" s="355"/>
      <c r="FVS134" s="355"/>
      <c r="FVT134" s="355"/>
      <c r="FVU134" s="355"/>
      <c r="FVV134" s="355"/>
      <c r="FVW134" s="355"/>
      <c r="FVX134" s="355"/>
      <c r="FVY134" s="355"/>
      <c r="FVZ134" s="355"/>
      <c r="FWA134" s="355"/>
      <c r="FWB134" s="355"/>
      <c r="FWC134" s="355"/>
      <c r="FWD134" s="355"/>
      <c r="FWE134" s="355"/>
      <c r="FWF134" s="355"/>
      <c r="FWG134" s="355"/>
      <c r="FWH134" s="355"/>
      <c r="FWI134" s="355"/>
      <c r="FWJ134" s="355"/>
      <c r="FWK134" s="355"/>
      <c r="FWL134" s="355"/>
      <c r="FWM134" s="355"/>
      <c r="FWN134" s="355"/>
      <c r="FWO134" s="355"/>
      <c r="FWP134" s="355"/>
      <c r="FWQ134" s="355"/>
      <c r="FWR134" s="355"/>
      <c r="FWS134" s="355"/>
      <c r="FWT134" s="355"/>
      <c r="FWU134" s="355"/>
      <c r="FWV134" s="355"/>
      <c r="FWW134" s="355"/>
      <c r="FWX134" s="355"/>
      <c r="FWY134" s="355"/>
      <c r="FWZ134" s="355"/>
      <c r="FXA134" s="355"/>
      <c r="FXB134" s="355"/>
      <c r="FXC134" s="355"/>
      <c r="FXD134" s="355"/>
      <c r="FXE134" s="355"/>
      <c r="FXF134" s="355"/>
      <c r="FXG134" s="355"/>
      <c r="FXH134" s="355"/>
      <c r="FXI134" s="355"/>
      <c r="FXJ134" s="355"/>
      <c r="FXK134" s="355"/>
      <c r="FXL134" s="355"/>
      <c r="FXM134" s="355"/>
      <c r="FXN134" s="355"/>
      <c r="FXO134" s="355"/>
      <c r="FXP134" s="355"/>
      <c r="FXQ134" s="355"/>
      <c r="FXR134" s="355"/>
      <c r="FXS134" s="355"/>
      <c r="FXT134" s="355"/>
      <c r="FXU134" s="355"/>
      <c r="FXV134" s="355"/>
      <c r="FXW134" s="355"/>
      <c r="FXX134" s="355"/>
      <c r="FXY134" s="355"/>
      <c r="FXZ134" s="355"/>
      <c r="FYA134" s="355"/>
      <c r="FYB134" s="355"/>
      <c r="FYC134" s="355"/>
      <c r="FYD134" s="355"/>
      <c r="FYE134" s="355"/>
      <c r="FYF134" s="355"/>
      <c r="FYG134" s="355"/>
      <c r="FYH134" s="355"/>
      <c r="FYI134" s="355"/>
      <c r="FYJ134" s="355"/>
      <c r="FYK134" s="355"/>
      <c r="FYL134" s="355"/>
      <c r="FYM134" s="355"/>
      <c r="FYN134" s="355"/>
      <c r="FYO134" s="355"/>
      <c r="FYP134" s="355"/>
      <c r="FYQ134" s="355"/>
      <c r="FYR134" s="355"/>
      <c r="FYS134" s="355"/>
      <c r="FYT134" s="355"/>
      <c r="FYU134" s="355"/>
      <c r="FYV134" s="355"/>
      <c r="FYW134" s="355"/>
      <c r="FYX134" s="355"/>
      <c r="FYY134" s="355"/>
      <c r="FYZ134" s="355"/>
      <c r="FZA134" s="355"/>
      <c r="FZB134" s="355"/>
      <c r="FZC134" s="355"/>
      <c r="FZD134" s="355"/>
      <c r="FZE134" s="355"/>
      <c r="FZF134" s="355"/>
      <c r="FZG134" s="355"/>
      <c r="FZH134" s="355"/>
      <c r="FZI134" s="355"/>
      <c r="FZJ134" s="355"/>
      <c r="FZK134" s="355"/>
      <c r="FZL134" s="355"/>
      <c r="FZM134" s="355"/>
      <c r="FZN134" s="355"/>
      <c r="FZO134" s="355"/>
      <c r="FZP134" s="355"/>
      <c r="FZQ134" s="355"/>
      <c r="FZR134" s="355"/>
      <c r="FZS134" s="355"/>
      <c r="FZT134" s="355"/>
      <c r="FZU134" s="355"/>
      <c r="FZV134" s="355"/>
      <c r="FZW134" s="355"/>
      <c r="FZX134" s="355"/>
      <c r="FZY134" s="355"/>
      <c r="FZZ134" s="355"/>
      <c r="GAA134" s="355"/>
      <c r="GAB134" s="355"/>
      <c r="GAC134" s="355"/>
      <c r="GAD134" s="355"/>
      <c r="GAE134" s="355"/>
      <c r="GAF134" s="355"/>
      <c r="GAG134" s="355"/>
      <c r="GAH134" s="355"/>
      <c r="GAI134" s="355"/>
      <c r="GAJ134" s="355"/>
      <c r="GAK134" s="355"/>
      <c r="GAL134" s="355"/>
      <c r="GAM134" s="355"/>
      <c r="GAN134" s="355"/>
      <c r="GAO134" s="355"/>
      <c r="GAP134" s="355"/>
      <c r="GAQ134" s="355"/>
      <c r="GAR134" s="355"/>
      <c r="GAS134" s="355"/>
      <c r="GAT134" s="355"/>
      <c r="GAU134" s="355"/>
      <c r="GAV134" s="355"/>
      <c r="GAW134" s="355"/>
      <c r="GAX134" s="355"/>
      <c r="GAY134" s="355"/>
      <c r="GAZ134" s="355"/>
      <c r="GBA134" s="355"/>
      <c r="GBB134" s="355"/>
      <c r="GBC134" s="355"/>
      <c r="GBD134" s="355"/>
      <c r="GBE134" s="355"/>
      <c r="GBF134" s="355"/>
      <c r="GBG134" s="355"/>
      <c r="GBH134" s="355"/>
      <c r="GBI134" s="355"/>
      <c r="GBJ134" s="355"/>
      <c r="GBK134" s="355"/>
      <c r="GBL134" s="355"/>
      <c r="GBM134" s="355"/>
      <c r="GBN134" s="355"/>
      <c r="GBO134" s="355"/>
      <c r="GBP134" s="355"/>
      <c r="GBQ134" s="355"/>
      <c r="GBR134" s="355"/>
      <c r="GBS134" s="355"/>
      <c r="GBT134" s="355"/>
      <c r="GBU134" s="355"/>
      <c r="GBV134" s="355"/>
      <c r="GBW134" s="355"/>
      <c r="GBX134" s="355"/>
      <c r="GBY134" s="355"/>
      <c r="GBZ134" s="355"/>
      <c r="GCA134" s="355"/>
      <c r="GCB134" s="355"/>
      <c r="GCC134" s="355"/>
      <c r="GCD134" s="355"/>
      <c r="GCE134" s="355"/>
      <c r="GCF134" s="355"/>
      <c r="GCG134" s="355"/>
      <c r="GCH134" s="355"/>
      <c r="GCI134" s="355"/>
      <c r="GCJ134" s="355"/>
      <c r="GCK134" s="355"/>
      <c r="GCL134" s="355"/>
      <c r="GCM134" s="355"/>
      <c r="GCN134" s="355"/>
      <c r="GCO134" s="355"/>
      <c r="GCP134" s="355"/>
      <c r="GCQ134" s="355"/>
      <c r="GCR134" s="355"/>
      <c r="GCS134" s="355"/>
      <c r="GCT134" s="355"/>
      <c r="GCU134" s="355"/>
      <c r="GCV134" s="355"/>
      <c r="GCW134" s="355"/>
      <c r="GCX134" s="355"/>
      <c r="GCY134" s="355"/>
      <c r="GCZ134" s="355"/>
      <c r="GDA134" s="355"/>
      <c r="GDB134" s="355"/>
      <c r="GDC134" s="355"/>
      <c r="GDD134" s="355"/>
      <c r="GDE134" s="355"/>
      <c r="GDF134" s="355"/>
      <c r="GDG134" s="355"/>
      <c r="GDH134" s="355"/>
      <c r="GDI134" s="355"/>
      <c r="GDJ134" s="355"/>
      <c r="GDK134" s="355"/>
      <c r="GDL134" s="355"/>
      <c r="GDM134" s="355"/>
      <c r="GDN134" s="355"/>
      <c r="GDO134" s="355"/>
      <c r="GDP134" s="355"/>
      <c r="GDQ134" s="355"/>
      <c r="GDR134" s="355"/>
      <c r="GDS134" s="355"/>
      <c r="GDT134" s="355"/>
      <c r="GDU134" s="355"/>
      <c r="GDV134" s="355"/>
      <c r="GDW134" s="355"/>
      <c r="GDX134" s="355"/>
      <c r="GDY134" s="355"/>
      <c r="GDZ134" s="355"/>
      <c r="GEA134" s="355"/>
      <c r="GEB134" s="355"/>
      <c r="GEC134" s="355"/>
      <c r="GED134" s="355"/>
      <c r="GEE134" s="355"/>
      <c r="GEL134" s="355"/>
      <c r="GEM134" s="355"/>
      <c r="GEN134" s="355"/>
      <c r="GEO134" s="355"/>
      <c r="GEP134" s="355"/>
      <c r="GEQ134" s="355"/>
      <c r="GER134" s="355"/>
      <c r="GES134" s="355"/>
      <c r="GET134" s="355"/>
      <c r="GEU134" s="355"/>
      <c r="GEV134" s="355"/>
      <c r="GEW134" s="355"/>
      <c r="GEX134" s="355"/>
      <c r="GEY134" s="355"/>
      <c r="GEZ134" s="355"/>
      <c r="GFA134" s="355"/>
      <c r="GFB134" s="355"/>
      <c r="GFC134" s="355"/>
      <c r="GFD134" s="355"/>
      <c r="GFE134" s="355"/>
      <c r="GFF134" s="355"/>
      <c r="GFG134" s="355"/>
      <c r="GFH134" s="355"/>
      <c r="GFI134" s="355"/>
      <c r="GFJ134" s="355"/>
      <c r="GFK134" s="355"/>
      <c r="GFL134" s="355"/>
      <c r="GFM134" s="355"/>
      <c r="GFN134" s="355"/>
      <c r="GFO134" s="355"/>
      <c r="GFP134" s="355"/>
      <c r="GFQ134" s="355"/>
      <c r="GFR134" s="355"/>
      <c r="GFS134" s="355"/>
      <c r="GFT134" s="355"/>
      <c r="GFU134" s="355"/>
      <c r="GFV134" s="355"/>
      <c r="GFW134" s="355"/>
      <c r="GFX134" s="355"/>
      <c r="GFY134" s="355"/>
      <c r="GFZ134" s="355"/>
      <c r="GGA134" s="355"/>
      <c r="GGB134" s="355"/>
      <c r="GGC134" s="355"/>
      <c r="GGD134" s="355"/>
      <c r="GGE134" s="355"/>
      <c r="GGF134" s="355"/>
      <c r="GGG134" s="355"/>
      <c r="GGH134" s="355"/>
      <c r="GGI134" s="355"/>
      <c r="GGJ134" s="355"/>
      <c r="GGK134" s="355"/>
      <c r="GGL134" s="355"/>
      <c r="GGM134" s="355"/>
      <c r="GGN134" s="355"/>
      <c r="GGO134" s="355"/>
      <c r="GGP134" s="355"/>
      <c r="GGQ134" s="355"/>
      <c r="GGR134" s="355"/>
      <c r="GGS134" s="355"/>
      <c r="GGT134" s="355"/>
      <c r="GGU134" s="355"/>
      <c r="GGV134" s="355"/>
      <c r="GGW134" s="355"/>
      <c r="GGX134" s="355"/>
      <c r="GGY134" s="355"/>
      <c r="GGZ134" s="355"/>
      <c r="GHA134" s="355"/>
      <c r="GHB134" s="355"/>
      <c r="GHC134" s="355"/>
      <c r="GHD134" s="355"/>
      <c r="GHE134" s="355"/>
      <c r="GHF134" s="355"/>
      <c r="GHG134" s="355"/>
      <c r="GHH134" s="355"/>
      <c r="GHI134" s="355"/>
      <c r="GHJ134" s="355"/>
      <c r="GHK134" s="355"/>
      <c r="GHL134" s="355"/>
      <c r="GHM134" s="355"/>
      <c r="GHN134" s="355"/>
      <c r="GHO134" s="355"/>
      <c r="GHP134" s="355"/>
      <c r="GHQ134" s="355"/>
      <c r="GHR134" s="355"/>
      <c r="GHS134" s="355"/>
      <c r="GHT134" s="355"/>
      <c r="GHU134" s="355"/>
      <c r="GHV134" s="355"/>
      <c r="GHW134" s="355"/>
      <c r="GHX134" s="355"/>
      <c r="GHY134" s="355"/>
      <c r="GHZ134" s="355"/>
      <c r="GIA134" s="355"/>
      <c r="GIB134" s="355"/>
      <c r="GIC134" s="355"/>
      <c r="GID134" s="355"/>
      <c r="GIE134" s="355"/>
      <c r="GIF134" s="355"/>
      <c r="GIG134" s="355"/>
      <c r="GIH134" s="355"/>
      <c r="GII134" s="355"/>
      <c r="GIJ134" s="355"/>
      <c r="GIK134" s="355"/>
      <c r="GIL134" s="355"/>
      <c r="GIM134" s="355"/>
      <c r="GIN134" s="355"/>
      <c r="GIO134" s="355"/>
      <c r="GIP134" s="355"/>
      <c r="GIQ134" s="355"/>
      <c r="GIR134" s="355"/>
      <c r="GIS134" s="355"/>
      <c r="GIT134" s="355"/>
      <c r="GIU134" s="355"/>
      <c r="GIV134" s="355"/>
      <c r="GIW134" s="355"/>
      <c r="GIX134" s="355"/>
      <c r="GIY134" s="355"/>
      <c r="GIZ134" s="355"/>
      <c r="GJA134" s="355"/>
      <c r="GJB134" s="355"/>
      <c r="GJC134" s="355"/>
      <c r="GJD134" s="355"/>
      <c r="GJE134" s="355"/>
      <c r="GJF134" s="355"/>
      <c r="GJG134" s="355"/>
      <c r="GJH134" s="355"/>
      <c r="GJI134" s="355"/>
      <c r="GJJ134" s="355"/>
      <c r="GJK134" s="355"/>
      <c r="GJL134" s="355"/>
      <c r="GJM134" s="355"/>
      <c r="GJN134" s="355"/>
      <c r="GJO134" s="355"/>
      <c r="GJP134" s="355"/>
      <c r="GJQ134" s="355"/>
      <c r="GJR134" s="355"/>
      <c r="GJS134" s="355"/>
      <c r="GJT134" s="355"/>
      <c r="GJU134" s="355"/>
      <c r="GJV134" s="355"/>
      <c r="GJW134" s="355"/>
      <c r="GJX134" s="355"/>
      <c r="GJY134" s="355"/>
      <c r="GJZ134" s="355"/>
      <c r="GKA134" s="355"/>
      <c r="GKB134" s="355"/>
      <c r="GKC134" s="355"/>
      <c r="GKD134" s="355"/>
      <c r="GKE134" s="355"/>
      <c r="GKF134" s="355"/>
      <c r="GKG134" s="355"/>
      <c r="GKH134" s="355"/>
      <c r="GKI134" s="355"/>
      <c r="GKJ134" s="355"/>
      <c r="GKK134" s="355"/>
      <c r="GKL134" s="355"/>
      <c r="GKM134" s="355"/>
      <c r="GKN134" s="355"/>
      <c r="GKO134" s="355"/>
      <c r="GKP134" s="355"/>
      <c r="GKQ134" s="355"/>
      <c r="GKR134" s="355"/>
      <c r="GKS134" s="355"/>
      <c r="GKT134" s="355"/>
      <c r="GKU134" s="355"/>
      <c r="GKV134" s="355"/>
      <c r="GKW134" s="355"/>
      <c r="GKX134" s="355"/>
      <c r="GKY134" s="355"/>
      <c r="GKZ134" s="355"/>
      <c r="GLA134" s="355"/>
      <c r="GLB134" s="355"/>
      <c r="GLC134" s="355"/>
      <c r="GLD134" s="355"/>
      <c r="GLE134" s="355"/>
      <c r="GLF134" s="355"/>
      <c r="GLG134" s="355"/>
      <c r="GLH134" s="355"/>
      <c r="GLI134" s="355"/>
      <c r="GLJ134" s="355"/>
      <c r="GLK134" s="355"/>
      <c r="GLL134" s="355"/>
      <c r="GLM134" s="355"/>
      <c r="GLN134" s="355"/>
      <c r="GLO134" s="355"/>
      <c r="GLP134" s="355"/>
      <c r="GLQ134" s="355"/>
      <c r="GLR134" s="355"/>
      <c r="GLS134" s="355"/>
      <c r="GLT134" s="355"/>
      <c r="GLU134" s="355"/>
      <c r="GLV134" s="355"/>
      <c r="GLW134" s="355"/>
      <c r="GLX134" s="355"/>
      <c r="GLY134" s="355"/>
      <c r="GLZ134" s="355"/>
      <c r="GMA134" s="355"/>
      <c r="GMB134" s="355"/>
      <c r="GMC134" s="355"/>
      <c r="GMD134" s="355"/>
      <c r="GME134" s="355"/>
      <c r="GMF134" s="355"/>
      <c r="GMG134" s="355"/>
      <c r="GMH134" s="355"/>
      <c r="GMI134" s="355"/>
      <c r="GMJ134" s="355"/>
      <c r="GMK134" s="355"/>
      <c r="GML134" s="355"/>
      <c r="GMM134" s="355"/>
      <c r="GMN134" s="355"/>
      <c r="GMO134" s="355"/>
      <c r="GMP134" s="355"/>
      <c r="GMQ134" s="355"/>
      <c r="GMR134" s="355"/>
      <c r="GMS134" s="355"/>
      <c r="GMT134" s="355"/>
      <c r="GMU134" s="355"/>
      <c r="GMV134" s="355"/>
      <c r="GMW134" s="355"/>
      <c r="GMX134" s="355"/>
      <c r="GMY134" s="355"/>
      <c r="GMZ134" s="355"/>
      <c r="GNA134" s="355"/>
      <c r="GNB134" s="355"/>
      <c r="GNC134" s="355"/>
      <c r="GND134" s="355"/>
      <c r="GNE134" s="355"/>
      <c r="GNF134" s="355"/>
      <c r="GNG134" s="355"/>
      <c r="GNH134" s="355"/>
      <c r="GNI134" s="355"/>
      <c r="GNJ134" s="355"/>
      <c r="GNK134" s="355"/>
      <c r="GNL134" s="355"/>
      <c r="GNM134" s="355"/>
      <c r="GNN134" s="355"/>
      <c r="GNO134" s="355"/>
      <c r="GNP134" s="355"/>
      <c r="GNQ134" s="355"/>
      <c r="GNR134" s="355"/>
      <c r="GNS134" s="355"/>
      <c r="GNT134" s="355"/>
      <c r="GNU134" s="355"/>
      <c r="GNV134" s="355"/>
      <c r="GNW134" s="355"/>
      <c r="GNX134" s="355"/>
      <c r="GNY134" s="355"/>
      <c r="GNZ134" s="355"/>
      <c r="GOA134" s="355"/>
      <c r="GOH134" s="355"/>
      <c r="GOI134" s="355"/>
      <c r="GOJ134" s="355"/>
      <c r="GOK134" s="355"/>
      <c r="GOL134" s="355"/>
      <c r="GOM134" s="355"/>
      <c r="GON134" s="355"/>
      <c r="GOO134" s="355"/>
      <c r="GOP134" s="355"/>
      <c r="GOQ134" s="355"/>
      <c r="GOR134" s="355"/>
      <c r="GOS134" s="355"/>
      <c r="GOT134" s="355"/>
      <c r="GOU134" s="355"/>
      <c r="GOV134" s="355"/>
      <c r="GOW134" s="355"/>
      <c r="GOX134" s="355"/>
      <c r="GOY134" s="355"/>
      <c r="GOZ134" s="355"/>
      <c r="GPA134" s="355"/>
      <c r="GPB134" s="355"/>
      <c r="GPC134" s="355"/>
      <c r="GPD134" s="355"/>
      <c r="GPE134" s="355"/>
      <c r="GPF134" s="355"/>
      <c r="GPG134" s="355"/>
      <c r="GPH134" s="355"/>
      <c r="GPI134" s="355"/>
      <c r="GPJ134" s="355"/>
      <c r="GPK134" s="355"/>
      <c r="GPL134" s="355"/>
      <c r="GPM134" s="355"/>
      <c r="GPN134" s="355"/>
      <c r="GPO134" s="355"/>
      <c r="GPP134" s="355"/>
      <c r="GPQ134" s="355"/>
      <c r="GPR134" s="355"/>
      <c r="GPS134" s="355"/>
      <c r="GPT134" s="355"/>
      <c r="GPU134" s="355"/>
      <c r="GPV134" s="355"/>
      <c r="GPW134" s="355"/>
      <c r="GPX134" s="355"/>
      <c r="GPY134" s="355"/>
      <c r="GPZ134" s="355"/>
      <c r="GQA134" s="355"/>
      <c r="GQB134" s="355"/>
      <c r="GQC134" s="355"/>
      <c r="GQD134" s="355"/>
      <c r="GQE134" s="355"/>
      <c r="GQF134" s="355"/>
      <c r="GQG134" s="355"/>
      <c r="GQH134" s="355"/>
      <c r="GQI134" s="355"/>
      <c r="GQJ134" s="355"/>
      <c r="GQK134" s="355"/>
      <c r="GQL134" s="355"/>
      <c r="GQM134" s="355"/>
      <c r="GQN134" s="355"/>
      <c r="GQO134" s="355"/>
      <c r="GQP134" s="355"/>
      <c r="GQQ134" s="355"/>
      <c r="GQR134" s="355"/>
      <c r="GQS134" s="355"/>
      <c r="GQT134" s="355"/>
      <c r="GQU134" s="355"/>
      <c r="GQV134" s="355"/>
      <c r="GQW134" s="355"/>
      <c r="GQX134" s="355"/>
      <c r="GQY134" s="355"/>
      <c r="GQZ134" s="355"/>
      <c r="GRA134" s="355"/>
      <c r="GRB134" s="355"/>
      <c r="GRC134" s="355"/>
      <c r="GRD134" s="355"/>
      <c r="GRE134" s="355"/>
      <c r="GRF134" s="355"/>
      <c r="GRG134" s="355"/>
      <c r="GRH134" s="355"/>
      <c r="GRI134" s="355"/>
      <c r="GRJ134" s="355"/>
      <c r="GRK134" s="355"/>
      <c r="GRL134" s="355"/>
      <c r="GRM134" s="355"/>
      <c r="GRN134" s="355"/>
      <c r="GRO134" s="355"/>
      <c r="GRP134" s="355"/>
      <c r="GRQ134" s="355"/>
      <c r="GRR134" s="355"/>
      <c r="GRS134" s="355"/>
      <c r="GRT134" s="355"/>
      <c r="GRU134" s="355"/>
      <c r="GRV134" s="355"/>
      <c r="GRW134" s="355"/>
      <c r="GRX134" s="355"/>
      <c r="GRY134" s="355"/>
      <c r="GRZ134" s="355"/>
      <c r="GSA134" s="355"/>
      <c r="GSB134" s="355"/>
      <c r="GSC134" s="355"/>
      <c r="GSD134" s="355"/>
      <c r="GSE134" s="355"/>
      <c r="GSF134" s="355"/>
      <c r="GSG134" s="355"/>
      <c r="GSH134" s="355"/>
      <c r="GSI134" s="355"/>
      <c r="GSJ134" s="355"/>
      <c r="GSK134" s="355"/>
      <c r="GSL134" s="355"/>
      <c r="GSM134" s="355"/>
      <c r="GSN134" s="355"/>
      <c r="GSO134" s="355"/>
      <c r="GSP134" s="355"/>
      <c r="GSQ134" s="355"/>
      <c r="GSR134" s="355"/>
      <c r="GSS134" s="355"/>
      <c r="GST134" s="355"/>
      <c r="GSU134" s="355"/>
      <c r="GSV134" s="355"/>
      <c r="GSW134" s="355"/>
      <c r="GSX134" s="355"/>
      <c r="GSY134" s="355"/>
      <c r="GSZ134" s="355"/>
      <c r="GTA134" s="355"/>
      <c r="GTB134" s="355"/>
      <c r="GTC134" s="355"/>
      <c r="GTD134" s="355"/>
      <c r="GTE134" s="355"/>
      <c r="GTF134" s="355"/>
      <c r="GTG134" s="355"/>
      <c r="GTH134" s="355"/>
      <c r="GTI134" s="355"/>
      <c r="GTJ134" s="355"/>
      <c r="GTK134" s="355"/>
      <c r="GTL134" s="355"/>
      <c r="GTM134" s="355"/>
      <c r="GTN134" s="355"/>
      <c r="GTO134" s="355"/>
      <c r="GTP134" s="355"/>
      <c r="GTQ134" s="355"/>
      <c r="GTR134" s="355"/>
      <c r="GTS134" s="355"/>
      <c r="GTT134" s="355"/>
      <c r="GTU134" s="355"/>
      <c r="GTV134" s="355"/>
      <c r="GTW134" s="355"/>
      <c r="GTX134" s="355"/>
      <c r="GTY134" s="355"/>
      <c r="GTZ134" s="355"/>
      <c r="GUA134" s="355"/>
      <c r="GUB134" s="355"/>
      <c r="GUC134" s="355"/>
      <c r="GUD134" s="355"/>
      <c r="GUE134" s="355"/>
      <c r="GUF134" s="355"/>
      <c r="GUG134" s="355"/>
      <c r="GUH134" s="355"/>
      <c r="GUI134" s="355"/>
      <c r="GUJ134" s="355"/>
      <c r="GUK134" s="355"/>
      <c r="GUL134" s="355"/>
      <c r="GUM134" s="355"/>
      <c r="GUN134" s="355"/>
      <c r="GUO134" s="355"/>
      <c r="GUP134" s="355"/>
      <c r="GUQ134" s="355"/>
      <c r="GUR134" s="355"/>
      <c r="GUS134" s="355"/>
      <c r="GUT134" s="355"/>
      <c r="GUU134" s="355"/>
      <c r="GUV134" s="355"/>
      <c r="GUW134" s="355"/>
      <c r="GUX134" s="355"/>
      <c r="GUY134" s="355"/>
      <c r="GUZ134" s="355"/>
      <c r="GVA134" s="355"/>
      <c r="GVB134" s="355"/>
      <c r="GVC134" s="355"/>
      <c r="GVD134" s="355"/>
      <c r="GVE134" s="355"/>
      <c r="GVF134" s="355"/>
      <c r="GVG134" s="355"/>
      <c r="GVH134" s="355"/>
      <c r="GVI134" s="355"/>
      <c r="GVJ134" s="355"/>
      <c r="GVK134" s="355"/>
      <c r="GVL134" s="355"/>
      <c r="GVM134" s="355"/>
      <c r="GVN134" s="355"/>
      <c r="GVO134" s="355"/>
      <c r="GVP134" s="355"/>
      <c r="GVQ134" s="355"/>
      <c r="GVR134" s="355"/>
      <c r="GVS134" s="355"/>
      <c r="GVT134" s="355"/>
      <c r="GVU134" s="355"/>
      <c r="GVV134" s="355"/>
      <c r="GVW134" s="355"/>
      <c r="GVX134" s="355"/>
      <c r="GVY134" s="355"/>
      <c r="GVZ134" s="355"/>
      <c r="GWA134" s="355"/>
      <c r="GWB134" s="355"/>
      <c r="GWC134" s="355"/>
      <c r="GWD134" s="355"/>
      <c r="GWE134" s="355"/>
      <c r="GWF134" s="355"/>
      <c r="GWG134" s="355"/>
      <c r="GWH134" s="355"/>
      <c r="GWI134" s="355"/>
      <c r="GWJ134" s="355"/>
      <c r="GWK134" s="355"/>
      <c r="GWL134" s="355"/>
      <c r="GWM134" s="355"/>
      <c r="GWN134" s="355"/>
      <c r="GWO134" s="355"/>
      <c r="GWP134" s="355"/>
      <c r="GWQ134" s="355"/>
      <c r="GWR134" s="355"/>
      <c r="GWS134" s="355"/>
      <c r="GWT134" s="355"/>
      <c r="GWU134" s="355"/>
      <c r="GWV134" s="355"/>
      <c r="GWW134" s="355"/>
      <c r="GWX134" s="355"/>
      <c r="GWY134" s="355"/>
      <c r="GWZ134" s="355"/>
      <c r="GXA134" s="355"/>
      <c r="GXB134" s="355"/>
      <c r="GXC134" s="355"/>
      <c r="GXD134" s="355"/>
      <c r="GXE134" s="355"/>
      <c r="GXF134" s="355"/>
      <c r="GXG134" s="355"/>
      <c r="GXH134" s="355"/>
      <c r="GXI134" s="355"/>
      <c r="GXJ134" s="355"/>
      <c r="GXK134" s="355"/>
      <c r="GXL134" s="355"/>
      <c r="GXM134" s="355"/>
      <c r="GXN134" s="355"/>
      <c r="GXO134" s="355"/>
      <c r="GXP134" s="355"/>
      <c r="GXQ134" s="355"/>
      <c r="GXR134" s="355"/>
      <c r="GXS134" s="355"/>
      <c r="GXT134" s="355"/>
      <c r="GXU134" s="355"/>
      <c r="GXV134" s="355"/>
      <c r="GXW134" s="355"/>
      <c r="GYD134" s="355"/>
      <c r="GYE134" s="355"/>
      <c r="GYF134" s="355"/>
      <c r="GYG134" s="355"/>
      <c r="GYH134" s="355"/>
      <c r="GYI134" s="355"/>
      <c r="GYJ134" s="355"/>
      <c r="GYK134" s="355"/>
      <c r="GYL134" s="355"/>
      <c r="GYM134" s="355"/>
      <c r="GYN134" s="355"/>
      <c r="GYO134" s="355"/>
      <c r="GYP134" s="355"/>
      <c r="GYQ134" s="355"/>
      <c r="GYR134" s="355"/>
      <c r="GYS134" s="355"/>
      <c r="GYT134" s="355"/>
      <c r="GYU134" s="355"/>
      <c r="GYV134" s="355"/>
      <c r="GYW134" s="355"/>
      <c r="GYX134" s="355"/>
      <c r="GYY134" s="355"/>
      <c r="GYZ134" s="355"/>
      <c r="GZA134" s="355"/>
      <c r="GZB134" s="355"/>
      <c r="GZC134" s="355"/>
      <c r="GZD134" s="355"/>
      <c r="GZE134" s="355"/>
      <c r="GZF134" s="355"/>
      <c r="GZG134" s="355"/>
      <c r="GZH134" s="355"/>
      <c r="GZI134" s="355"/>
      <c r="GZJ134" s="355"/>
      <c r="GZK134" s="355"/>
      <c r="GZL134" s="355"/>
      <c r="GZM134" s="355"/>
      <c r="GZN134" s="355"/>
      <c r="GZO134" s="355"/>
      <c r="GZP134" s="355"/>
      <c r="GZQ134" s="355"/>
      <c r="GZR134" s="355"/>
      <c r="GZS134" s="355"/>
      <c r="GZT134" s="355"/>
      <c r="GZU134" s="355"/>
      <c r="GZV134" s="355"/>
      <c r="GZW134" s="355"/>
      <c r="GZX134" s="355"/>
      <c r="GZY134" s="355"/>
      <c r="GZZ134" s="355"/>
      <c r="HAA134" s="355"/>
      <c r="HAB134" s="355"/>
      <c r="HAC134" s="355"/>
      <c r="HAD134" s="355"/>
      <c r="HAE134" s="355"/>
      <c r="HAF134" s="355"/>
      <c r="HAG134" s="355"/>
      <c r="HAH134" s="355"/>
      <c r="HAI134" s="355"/>
      <c r="HAJ134" s="355"/>
      <c r="HAK134" s="355"/>
      <c r="HAL134" s="355"/>
      <c r="HAM134" s="355"/>
      <c r="HAN134" s="355"/>
      <c r="HAO134" s="355"/>
      <c r="HAP134" s="355"/>
      <c r="HAQ134" s="355"/>
      <c r="HAR134" s="355"/>
      <c r="HAS134" s="355"/>
      <c r="HAT134" s="355"/>
      <c r="HAU134" s="355"/>
      <c r="HAV134" s="355"/>
      <c r="HAW134" s="355"/>
      <c r="HAX134" s="355"/>
      <c r="HAY134" s="355"/>
      <c r="HAZ134" s="355"/>
      <c r="HBA134" s="355"/>
      <c r="HBB134" s="355"/>
      <c r="HBC134" s="355"/>
      <c r="HBD134" s="355"/>
      <c r="HBE134" s="355"/>
      <c r="HBF134" s="355"/>
      <c r="HBG134" s="355"/>
      <c r="HBH134" s="355"/>
      <c r="HBI134" s="355"/>
      <c r="HBJ134" s="355"/>
      <c r="HBK134" s="355"/>
      <c r="HBL134" s="355"/>
      <c r="HBM134" s="355"/>
      <c r="HBN134" s="355"/>
      <c r="HBO134" s="355"/>
      <c r="HBP134" s="355"/>
      <c r="HBQ134" s="355"/>
      <c r="HBR134" s="355"/>
      <c r="HBS134" s="355"/>
      <c r="HBT134" s="355"/>
      <c r="HBU134" s="355"/>
      <c r="HBV134" s="355"/>
      <c r="HBW134" s="355"/>
      <c r="HBX134" s="355"/>
      <c r="HBY134" s="355"/>
      <c r="HBZ134" s="355"/>
      <c r="HCA134" s="355"/>
      <c r="HCB134" s="355"/>
      <c r="HCC134" s="355"/>
      <c r="HCD134" s="355"/>
      <c r="HCE134" s="355"/>
      <c r="HCF134" s="355"/>
      <c r="HCG134" s="355"/>
      <c r="HCH134" s="355"/>
      <c r="HCI134" s="355"/>
      <c r="HCJ134" s="355"/>
      <c r="HCK134" s="355"/>
      <c r="HCL134" s="355"/>
      <c r="HCM134" s="355"/>
      <c r="HCN134" s="355"/>
      <c r="HCO134" s="355"/>
      <c r="HCP134" s="355"/>
      <c r="HCQ134" s="355"/>
      <c r="HCR134" s="355"/>
      <c r="HCS134" s="355"/>
      <c r="HCT134" s="355"/>
      <c r="HCU134" s="355"/>
      <c r="HCV134" s="355"/>
      <c r="HCW134" s="355"/>
      <c r="HCX134" s="355"/>
      <c r="HCY134" s="355"/>
      <c r="HCZ134" s="355"/>
      <c r="HDA134" s="355"/>
      <c r="HDB134" s="355"/>
      <c r="HDC134" s="355"/>
      <c r="HDD134" s="355"/>
      <c r="HDE134" s="355"/>
      <c r="HDF134" s="355"/>
      <c r="HDG134" s="355"/>
      <c r="HDH134" s="355"/>
      <c r="HDI134" s="355"/>
      <c r="HDJ134" s="355"/>
      <c r="HDK134" s="355"/>
      <c r="HDL134" s="355"/>
      <c r="HDM134" s="355"/>
      <c r="HDN134" s="355"/>
      <c r="HDO134" s="355"/>
      <c r="HDP134" s="355"/>
      <c r="HDQ134" s="355"/>
      <c r="HDR134" s="355"/>
      <c r="HDS134" s="355"/>
      <c r="HDT134" s="355"/>
      <c r="HDU134" s="355"/>
      <c r="HDV134" s="355"/>
      <c r="HDW134" s="355"/>
      <c r="HDX134" s="355"/>
      <c r="HDY134" s="355"/>
      <c r="HDZ134" s="355"/>
      <c r="HEA134" s="355"/>
      <c r="HEB134" s="355"/>
      <c r="HEC134" s="355"/>
      <c r="HED134" s="355"/>
      <c r="HEE134" s="355"/>
      <c r="HEF134" s="355"/>
      <c r="HEG134" s="355"/>
      <c r="HEH134" s="355"/>
      <c r="HEI134" s="355"/>
      <c r="HEJ134" s="355"/>
      <c r="HEK134" s="355"/>
      <c r="HEL134" s="355"/>
      <c r="HEM134" s="355"/>
      <c r="HEN134" s="355"/>
      <c r="HEO134" s="355"/>
      <c r="HEP134" s="355"/>
      <c r="HEQ134" s="355"/>
      <c r="HER134" s="355"/>
      <c r="HES134" s="355"/>
      <c r="HET134" s="355"/>
      <c r="HEU134" s="355"/>
      <c r="HEV134" s="355"/>
      <c r="HEW134" s="355"/>
      <c r="HEX134" s="355"/>
      <c r="HEY134" s="355"/>
      <c r="HEZ134" s="355"/>
      <c r="HFA134" s="355"/>
      <c r="HFB134" s="355"/>
      <c r="HFC134" s="355"/>
      <c r="HFD134" s="355"/>
      <c r="HFE134" s="355"/>
      <c r="HFF134" s="355"/>
      <c r="HFG134" s="355"/>
      <c r="HFH134" s="355"/>
      <c r="HFI134" s="355"/>
      <c r="HFJ134" s="355"/>
      <c r="HFK134" s="355"/>
      <c r="HFL134" s="355"/>
      <c r="HFM134" s="355"/>
      <c r="HFN134" s="355"/>
      <c r="HFO134" s="355"/>
      <c r="HFP134" s="355"/>
      <c r="HFQ134" s="355"/>
      <c r="HFR134" s="355"/>
      <c r="HFS134" s="355"/>
      <c r="HFT134" s="355"/>
      <c r="HFU134" s="355"/>
      <c r="HFV134" s="355"/>
      <c r="HFW134" s="355"/>
      <c r="HFX134" s="355"/>
      <c r="HFY134" s="355"/>
      <c r="HFZ134" s="355"/>
      <c r="HGA134" s="355"/>
      <c r="HGB134" s="355"/>
      <c r="HGC134" s="355"/>
      <c r="HGD134" s="355"/>
      <c r="HGE134" s="355"/>
      <c r="HGF134" s="355"/>
      <c r="HGG134" s="355"/>
      <c r="HGH134" s="355"/>
      <c r="HGI134" s="355"/>
      <c r="HGJ134" s="355"/>
      <c r="HGK134" s="355"/>
      <c r="HGL134" s="355"/>
      <c r="HGM134" s="355"/>
      <c r="HGN134" s="355"/>
      <c r="HGO134" s="355"/>
      <c r="HGP134" s="355"/>
      <c r="HGQ134" s="355"/>
      <c r="HGR134" s="355"/>
      <c r="HGS134" s="355"/>
      <c r="HGT134" s="355"/>
      <c r="HGU134" s="355"/>
      <c r="HGV134" s="355"/>
      <c r="HGW134" s="355"/>
      <c r="HGX134" s="355"/>
      <c r="HGY134" s="355"/>
      <c r="HGZ134" s="355"/>
      <c r="HHA134" s="355"/>
      <c r="HHB134" s="355"/>
      <c r="HHC134" s="355"/>
      <c r="HHD134" s="355"/>
      <c r="HHE134" s="355"/>
      <c r="HHF134" s="355"/>
      <c r="HHG134" s="355"/>
      <c r="HHH134" s="355"/>
      <c r="HHI134" s="355"/>
      <c r="HHJ134" s="355"/>
      <c r="HHK134" s="355"/>
      <c r="HHL134" s="355"/>
      <c r="HHM134" s="355"/>
      <c r="HHN134" s="355"/>
      <c r="HHO134" s="355"/>
      <c r="HHP134" s="355"/>
      <c r="HHQ134" s="355"/>
      <c r="HHR134" s="355"/>
      <c r="HHS134" s="355"/>
      <c r="HHZ134" s="355"/>
      <c r="HIA134" s="355"/>
      <c r="HIB134" s="355"/>
      <c r="HIC134" s="355"/>
      <c r="HID134" s="355"/>
      <c r="HIE134" s="355"/>
      <c r="HIF134" s="355"/>
      <c r="HIG134" s="355"/>
      <c r="HIH134" s="355"/>
      <c r="HII134" s="355"/>
      <c r="HIJ134" s="355"/>
      <c r="HIK134" s="355"/>
      <c r="HIL134" s="355"/>
      <c r="HIM134" s="355"/>
      <c r="HIN134" s="355"/>
      <c r="HIO134" s="355"/>
      <c r="HIP134" s="355"/>
      <c r="HIQ134" s="355"/>
      <c r="HIR134" s="355"/>
      <c r="HIS134" s="355"/>
      <c r="HIT134" s="355"/>
      <c r="HIU134" s="355"/>
      <c r="HIV134" s="355"/>
      <c r="HIW134" s="355"/>
      <c r="HIX134" s="355"/>
      <c r="HIY134" s="355"/>
      <c r="HIZ134" s="355"/>
      <c r="HJA134" s="355"/>
      <c r="HJB134" s="355"/>
      <c r="HJC134" s="355"/>
      <c r="HJD134" s="355"/>
      <c r="HJE134" s="355"/>
      <c r="HJF134" s="355"/>
      <c r="HJG134" s="355"/>
      <c r="HJH134" s="355"/>
      <c r="HJI134" s="355"/>
      <c r="HJJ134" s="355"/>
      <c r="HJK134" s="355"/>
      <c r="HJL134" s="355"/>
      <c r="HJM134" s="355"/>
      <c r="HJN134" s="355"/>
      <c r="HJO134" s="355"/>
      <c r="HJP134" s="355"/>
      <c r="HJQ134" s="355"/>
      <c r="HJR134" s="355"/>
      <c r="HJS134" s="355"/>
      <c r="HJT134" s="355"/>
      <c r="HJU134" s="355"/>
      <c r="HJV134" s="355"/>
      <c r="HJW134" s="355"/>
      <c r="HJX134" s="355"/>
      <c r="HJY134" s="355"/>
      <c r="HJZ134" s="355"/>
      <c r="HKA134" s="355"/>
      <c r="HKB134" s="355"/>
      <c r="HKC134" s="355"/>
      <c r="HKD134" s="355"/>
      <c r="HKE134" s="355"/>
      <c r="HKF134" s="355"/>
      <c r="HKG134" s="355"/>
      <c r="HKH134" s="355"/>
      <c r="HKI134" s="355"/>
      <c r="HKJ134" s="355"/>
      <c r="HKK134" s="355"/>
      <c r="HKL134" s="355"/>
      <c r="HKM134" s="355"/>
      <c r="HKN134" s="355"/>
      <c r="HKO134" s="355"/>
      <c r="HKP134" s="355"/>
      <c r="HKQ134" s="355"/>
      <c r="HKR134" s="355"/>
      <c r="HKS134" s="355"/>
      <c r="HKT134" s="355"/>
      <c r="HKU134" s="355"/>
      <c r="HKV134" s="355"/>
      <c r="HKW134" s="355"/>
      <c r="HKX134" s="355"/>
      <c r="HKY134" s="355"/>
      <c r="HKZ134" s="355"/>
      <c r="HLA134" s="355"/>
      <c r="HLB134" s="355"/>
      <c r="HLC134" s="355"/>
      <c r="HLD134" s="355"/>
      <c r="HLE134" s="355"/>
      <c r="HLF134" s="355"/>
      <c r="HLG134" s="355"/>
      <c r="HLH134" s="355"/>
      <c r="HLI134" s="355"/>
      <c r="HLJ134" s="355"/>
      <c r="HLK134" s="355"/>
      <c r="HLL134" s="355"/>
      <c r="HLM134" s="355"/>
      <c r="HLN134" s="355"/>
      <c r="HLO134" s="355"/>
      <c r="HLP134" s="355"/>
      <c r="HLQ134" s="355"/>
      <c r="HLR134" s="355"/>
      <c r="HLS134" s="355"/>
      <c r="HLT134" s="355"/>
      <c r="HLU134" s="355"/>
      <c r="HLV134" s="355"/>
      <c r="HLW134" s="355"/>
      <c r="HLX134" s="355"/>
      <c r="HLY134" s="355"/>
      <c r="HLZ134" s="355"/>
      <c r="HMA134" s="355"/>
      <c r="HMB134" s="355"/>
      <c r="HMC134" s="355"/>
      <c r="HMD134" s="355"/>
      <c r="HME134" s="355"/>
      <c r="HMF134" s="355"/>
      <c r="HMG134" s="355"/>
      <c r="HMH134" s="355"/>
      <c r="HMI134" s="355"/>
      <c r="HMJ134" s="355"/>
      <c r="HMK134" s="355"/>
      <c r="HML134" s="355"/>
      <c r="HMM134" s="355"/>
      <c r="HMN134" s="355"/>
      <c r="HMO134" s="355"/>
      <c r="HMP134" s="355"/>
      <c r="HMQ134" s="355"/>
      <c r="HMR134" s="355"/>
      <c r="HMS134" s="355"/>
      <c r="HMT134" s="355"/>
      <c r="HMU134" s="355"/>
      <c r="HMV134" s="355"/>
      <c r="HMW134" s="355"/>
      <c r="HMX134" s="355"/>
      <c r="HMY134" s="355"/>
      <c r="HMZ134" s="355"/>
      <c r="HNA134" s="355"/>
      <c r="HNB134" s="355"/>
      <c r="HNC134" s="355"/>
      <c r="HND134" s="355"/>
      <c r="HNE134" s="355"/>
      <c r="HNF134" s="355"/>
      <c r="HNG134" s="355"/>
      <c r="HNH134" s="355"/>
      <c r="HNI134" s="355"/>
      <c r="HNJ134" s="355"/>
      <c r="HNK134" s="355"/>
      <c r="HNL134" s="355"/>
      <c r="HNM134" s="355"/>
      <c r="HNN134" s="355"/>
      <c r="HNO134" s="355"/>
      <c r="HNP134" s="355"/>
      <c r="HNQ134" s="355"/>
      <c r="HNR134" s="355"/>
      <c r="HNS134" s="355"/>
      <c r="HNT134" s="355"/>
      <c r="HNU134" s="355"/>
      <c r="HNV134" s="355"/>
      <c r="HNW134" s="355"/>
      <c r="HNX134" s="355"/>
      <c r="HNY134" s="355"/>
      <c r="HNZ134" s="355"/>
      <c r="HOA134" s="355"/>
      <c r="HOB134" s="355"/>
      <c r="HOC134" s="355"/>
      <c r="HOD134" s="355"/>
      <c r="HOE134" s="355"/>
      <c r="HOF134" s="355"/>
      <c r="HOG134" s="355"/>
      <c r="HOH134" s="355"/>
      <c r="HOI134" s="355"/>
      <c r="HOJ134" s="355"/>
      <c r="HOK134" s="355"/>
      <c r="HOL134" s="355"/>
      <c r="HOM134" s="355"/>
      <c r="HON134" s="355"/>
      <c r="HOO134" s="355"/>
      <c r="HOP134" s="355"/>
      <c r="HOQ134" s="355"/>
      <c r="HOR134" s="355"/>
      <c r="HOS134" s="355"/>
      <c r="HOT134" s="355"/>
      <c r="HOU134" s="355"/>
      <c r="HOV134" s="355"/>
      <c r="HOW134" s="355"/>
      <c r="HOX134" s="355"/>
      <c r="HOY134" s="355"/>
      <c r="HOZ134" s="355"/>
      <c r="HPA134" s="355"/>
      <c r="HPB134" s="355"/>
      <c r="HPC134" s="355"/>
      <c r="HPD134" s="355"/>
      <c r="HPE134" s="355"/>
      <c r="HPF134" s="355"/>
      <c r="HPG134" s="355"/>
      <c r="HPH134" s="355"/>
      <c r="HPI134" s="355"/>
      <c r="HPJ134" s="355"/>
      <c r="HPK134" s="355"/>
      <c r="HPL134" s="355"/>
      <c r="HPM134" s="355"/>
      <c r="HPN134" s="355"/>
      <c r="HPO134" s="355"/>
      <c r="HPP134" s="355"/>
      <c r="HPQ134" s="355"/>
      <c r="HPR134" s="355"/>
      <c r="HPS134" s="355"/>
      <c r="HPT134" s="355"/>
      <c r="HPU134" s="355"/>
      <c r="HPV134" s="355"/>
      <c r="HPW134" s="355"/>
      <c r="HPX134" s="355"/>
      <c r="HPY134" s="355"/>
      <c r="HPZ134" s="355"/>
      <c r="HQA134" s="355"/>
      <c r="HQB134" s="355"/>
      <c r="HQC134" s="355"/>
      <c r="HQD134" s="355"/>
      <c r="HQE134" s="355"/>
      <c r="HQF134" s="355"/>
      <c r="HQG134" s="355"/>
      <c r="HQH134" s="355"/>
      <c r="HQI134" s="355"/>
      <c r="HQJ134" s="355"/>
      <c r="HQK134" s="355"/>
      <c r="HQL134" s="355"/>
      <c r="HQM134" s="355"/>
      <c r="HQN134" s="355"/>
      <c r="HQO134" s="355"/>
      <c r="HQP134" s="355"/>
      <c r="HQQ134" s="355"/>
      <c r="HQR134" s="355"/>
      <c r="HQS134" s="355"/>
      <c r="HQT134" s="355"/>
      <c r="HQU134" s="355"/>
      <c r="HQV134" s="355"/>
      <c r="HQW134" s="355"/>
      <c r="HQX134" s="355"/>
      <c r="HQY134" s="355"/>
      <c r="HQZ134" s="355"/>
      <c r="HRA134" s="355"/>
      <c r="HRB134" s="355"/>
      <c r="HRC134" s="355"/>
      <c r="HRD134" s="355"/>
      <c r="HRE134" s="355"/>
      <c r="HRF134" s="355"/>
      <c r="HRG134" s="355"/>
      <c r="HRH134" s="355"/>
      <c r="HRI134" s="355"/>
      <c r="HRJ134" s="355"/>
      <c r="HRK134" s="355"/>
      <c r="HRL134" s="355"/>
      <c r="HRM134" s="355"/>
      <c r="HRN134" s="355"/>
      <c r="HRO134" s="355"/>
      <c r="HRV134" s="355"/>
      <c r="HRW134" s="355"/>
      <c r="HRX134" s="355"/>
      <c r="HRY134" s="355"/>
      <c r="HRZ134" s="355"/>
      <c r="HSA134" s="355"/>
      <c r="HSB134" s="355"/>
      <c r="HSC134" s="355"/>
      <c r="HSD134" s="355"/>
      <c r="HSE134" s="355"/>
      <c r="HSF134" s="355"/>
      <c r="HSG134" s="355"/>
      <c r="HSH134" s="355"/>
      <c r="HSI134" s="355"/>
      <c r="HSJ134" s="355"/>
      <c r="HSK134" s="355"/>
      <c r="HSL134" s="355"/>
      <c r="HSM134" s="355"/>
      <c r="HSN134" s="355"/>
      <c r="HSO134" s="355"/>
      <c r="HSP134" s="355"/>
      <c r="HSQ134" s="355"/>
      <c r="HSR134" s="355"/>
      <c r="HSS134" s="355"/>
      <c r="HST134" s="355"/>
      <c r="HSU134" s="355"/>
      <c r="HSV134" s="355"/>
      <c r="HSW134" s="355"/>
      <c r="HSX134" s="355"/>
      <c r="HSY134" s="355"/>
      <c r="HSZ134" s="355"/>
      <c r="HTA134" s="355"/>
      <c r="HTB134" s="355"/>
      <c r="HTC134" s="355"/>
      <c r="HTD134" s="355"/>
      <c r="HTE134" s="355"/>
      <c r="HTF134" s="355"/>
      <c r="HTG134" s="355"/>
      <c r="HTH134" s="355"/>
      <c r="HTI134" s="355"/>
      <c r="HTJ134" s="355"/>
      <c r="HTK134" s="355"/>
      <c r="HTL134" s="355"/>
      <c r="HTM134" s="355"/>
      <c r="HTN134" s="355"/>
      <c r="HTO134" s="355"/>
      <c r="HTP134" s="355"/>
      <c r="HTQ134" s="355"/>
      <c r="HTR134" s="355"/>
      <c r="HTS134" s="355"/>
      <c r="HTT134" s="355"/>
      <c r="HTU134" s="355"/>
      <c r="HTV134" s="355"/>
      <c r="HTW134" s="355"/>
      <c r="HTX134" s="355"/>
      <c r="HTY134" s="355"/>
      <c r="HTZ134" s="355"/>
      <c r="HUA134" s="355"/>
      <c r="HUB134" s="355"/>
      <c r="HUC134" s="355"/>
      <c r="HUD134" s="355"/>
      <c r="HUE134" s="355"/>
      <c r="HUF134" s="355"/>
      <c r="HUG134" s="355"/>
      <c r="HUH134" s="355"/>
      <c r="HUI134" s="355"/>
      <c r="HUJ134" s="355"/>
      <c r="HUK134" s="355"/>
      <c r="HUL134" s="355"/>
      <c r="HUM134" s="355"/>
      <c r="HUN134" s="355"/>
      <c r="HUO134" s="355"/>
      <c r="HUP134" s="355"/>
      <c r="HUQ134" s="355"/>
      <c r="HUR134" s="355"/>
      <c r="HUS134" s="355"/>
      <c r="HUT134" s="355"/>
      <c r="HUU134" s="355"/>
      <c r="HUV134" s="355"/>
      <c r="HUW134" s="355"/>
      <c r="HUX134" s="355"/>
      <c r="HUY134" s="355"/>
      <c r="HUZ134" s="355"/>
      <c r="HVA134" s="355"/>
      <c r="HVB134" s="355"/>
      <c r="HVC134" s="355"/>
      <c r="HVD134" s="355"/>
      <c r="HVE134" s="355"/>
      <c r="HVF134" s="355"/>
      <c r="HVG134" s="355"/>
      <c r="HVH134" s="355"/>
      <c r="HVI134" s="355"/>
      <c r="HVJ134" s="355"/>
      <c r="HVK134" s="355"/>
      <c r="HVL134" s="355"/>
      <c r="HVM134" s="355"/>
      <c r="HVN134" s="355"/>
      <c r="HVO134" s="355"/>
      <c r="HVP134" s="355"/>
      <c r="HVQ134" s="355"/>
      <c r="HVR134" s="355"/>
      <c r="HVS134" s="355"/>
      <c r="HVT134" s="355"/>
      <c r="HVU134" s="355"/>
      <c r="HVV134" s="355"/>
      <c r="HVW134" s="355"/>
      <c r="HVX134" s="355"/>
      <c r="HVY134" s="355"/>
      <c r="HVZ134" s="355"/>
      <c r="HWA134" s="355"/>
      <c r="HWB134" s="355"/>
      <c r="HWC134" s="355"/>
      <c r="HWD134" s="355"/>
      <c r="HWE134" s="355"/>
      <c r="HWF134" s="355"/>
      <c r="HWG134" s="355"/>
      <c r="HWH134" s="355"/>
      <c r="HWI134" s="355"/>
      <c r="HWJ134" s="355"/>
      <c r="HWK134" s="355"/>
      <c r="HWL134" s="355"/>
      <c r="HWM134" s="355"/>
      <c r="HWN134" s="355"/>
      <c r="HWO134" s="355"/>
      <c r="HWP134" s="355"/>
      <c r="HWQ134" s="355"/>
      <c r="HWR134" s="355"/>
      <c r="HWS134" s="355"/>
      <c r="HWT134" s="355"/>
      <c r="HWU134" s="355"/>
      <c r="HWV134" s="355"/>
      <c r="HWW134" s="355"/>
      <c r="HWX134" s="355"/>
      <c r="HWY134" s="355"/>
      <c r="HWZ134" s="355"/>
      <c r="HXA134" s="355"/>
      <c r="HXB134" s="355"/>
      <c r="HXC134" s="355"/>
      <c r="HXD134" s="355"/>
      <c r="HXE134" s="355"/>
      <c r="HXF134" s="355"/>
      <c r="HXG134" s="355"/>
      <c r="HXH134" s="355"/>
      <c r="HXI134" s="355"/>
      <c r="HXJ134" s="355"/>
      <c r="HXK134" s="355"/>
      <c r="HXL134" s="355"/>
      <c r="HXM134" s="355"/>
      <c r="HXN134" s="355"/>
      <c r="HXO134" s="355"/>
      <c r="HXP134" s="355"/>
      <c r="HXQ134" s="355"/>
      <c r="HXR134" s="355"/>
      <c r="HXS134" s="355"/>
      <c r="HXT134" s="355"/>
      <c r="HXU134" s="355"/>
      <c r="HXV134" s="355"/>
      <c r="HXW134" s="355"/>
      <c r="HXX134" s="355"/>
      <c r="HXY134" s="355"/>
      <c r="HXZ134" s="355"/>
      <c r="HYA134" s="355"/>
      <c r="HYB134" s="355"/>
      <c r="HYC134" s="355"/>
      <c r="HYD134" s="355"/>
      <c r="HYE134" s="355"/>
      <c r="HYF134" s="355"/>
      <c r="HYG134" s="355"/>
      <c r="HYH134" s="355"/>
      <c r="HYI134" s="355"/>
      <c r="HYJ134" s="355"/>
      <c r="HYK134" s="355"/>
      <c r="HYL134" s="355"/>
      <c r="HYM134" s="355"/>
      <c r="HYN134" s="355"/>
      <c r="HYO134" s="355"/>
      <c r="HYP134" s="355"/>
      <c r="HYQ134" s="355"/>
      <c r="HYR134" s="355"/>
      <c r="HYS134" s="355"/>
      <c r="HYT134" s="355"/>
      <c r="HYU134" s="355"/>
      <c r="HYV134" s="355"/>
      <c r="HYW134" s="355"/>
      <c r="HYX134" s="355"/>
      <c r="HYY134" s="355"/>
      <c r="HYZ134" s="355"/>
      <c r="HZA134" s="355"/>
      <c r="HZB134" s="355"/>
      <c r="HZC134" s="355"/>
      <c r="HZD134" s="355"/>
      <c r="HZE134" s="355"/>
      <c r="HZF134" s="355"/>
      <c r="HZG134" s="355"/>
      <c r="HZH134" s="355"/>
      <c r="HZI134" s="355"/>
      <c r="HZJ134" s="355"/>
      <c r="HZK134" s="355"/>
      <c r="HZL134" s="355"/>
      <c r="HZM134" s="355"/>
      <c r="HZN134" s="355"/>
      <c r="HZO134" s="355"/>
      <c r="HZP134" s="355"/>
      <c r="HZQ134" s="355"/>
      <c r="HZR134" s="355"/>
      <c r="HZS134" s="355"/>
      <c r="HZT134" s="355"/>
      <c r="HZU134" s="355"/>
      <c r="HZV134" s="355"/>
      <c r="HZW134" s="355"/>
      <c r="HZX134" s="355"/>
      <c r="HZY134" s="355"/>
      <c r="HZZ134" s="355"/>
      <c r="IAA134" s="355"/>
      <c r="IAB134" s="355"/>
      <c r="IAC134" s="355"/>
      <c r="IAD134" s="355"/>
      <c r="IAE134" s="355"/>
      <c r="IAF134" s="355"/>
      <c r="IAG134" s="355"/>
      <c r="IAH134" s="355"/>
      <c r="IAI134" s="355"/>
      <c r="IAJ134" s="355"/>
      <c r="IAK134" s="355"/>
      <c r="IAL134" s="355"/>
      <c r="IAM134" s="355"/>
      <c r="IAN134" s="355"/>
      <c r="IAO134" s="355"/>
      <c r="IAP134" s="355"/>
      <c r="IAQ134" s="355"/>
      <c r="IAR134" s="355"/>
      <c r="IAS134" s="355"/>
      <c r="IAT134" s="355"/>
      <c r="IAU134" s="355"/>
      <c r="IAV134" s="355"/>
      <c r="IAW134" s="355"/>
      <c r="IAX134" s="355"/>
      <c r="IAY134" s="355"/>
      <c r="IAZ134" s="355"/>
      <c r="IBA134" s="355"/>
      <c r="IBB134" s="355"/>
      <c r="IBC134" s="355"/>
      <c r="IBD134" s="355"/>
      <c r="IBE134" s="355"/>
      <c r="IBF134" s="355"/>
      <c r="IBG134" s="355"/>
      <c r="IBH134" s="355"/>
      <c r="IBI134" s="355"/>
      <c r="IBJ134" s="355"/>
      <c r="IBK134" s="355"/>
      <c r="IBR134" s="355"/>
      <c r="IBS134" s="355"/>
      <c r="IBT134" s="355"/>
      <c r="IBU134" s="355"/>
      <c r="IBV134" s="355"/>
      <c r="IBW134" s="355"/>
      <c r="IBX134" s="355"/>
      <c r="IBY134" s="355"/>
      <c r="IBZ134" s="355"/>
      <c r="ICA134" s="355"/>
      <c r="ICB134" s="355"/>
      <c r="ICC134" s="355"/>
      <c r="ICD134" s="355"/>
      <c r="ICE134" s="355"/>
      <c r="ICF134" s="355"/>
      <c r="ICG134" s="355"/>
      <c r="ICH134" s="355"/>
      <c r="ICI134" s="355"/>
      <c r="ICJ134" s="355"/>
      <c r="ICK134" s="355"/>
      <c r="ICL134" s="355"/>
      <c r="ICM134" s="355"/>
      <c r="ICN134" s="355"/>
      <c r="ICO134" s="355"/>
      <c r="ICP134" s="355"/>
      <c r="ICQ134" s="355"/>
      <c r="ICR134" s="355"/>
      <c r="ICS134" s="355"/>
      <c r="ICT134" s="355"/>
      <c r="ICU134" s="355"/>
      <c r="ICV134" s="355"/>
      <c r="ICW134" s="355"/>
      <c r="ICX134" s="355"/>
      <c r="ICY134" s="355"/>
      <c r="ICZ134" s="355"/>
      <c r="IDA134" s="355"/>
      <c r="IDB134" s="355"/>
      <c r="IDC134" s="355"/>
      <c r="IDD134" s="355"/>
      <c r="IDE134" s="355"/>
      <c r="IDF134" s="355"/>
      <c r="IDG134" s="355"/>
      <c r="IDH134" s="355"/>
      <c r="IDI134" s="355"/>
      <c r="IDJ134" s="355"/>
      <c r="IDK134" s="355"/>
      <c r="IDL134" s="355"/>
      <c r="IDM134" s="355"/>
      <c r="IDN134" s="355"/>
      <c r="IDO134" s="355"/>
      <c r="IDP134" s="355"/>
      <c r="IDQ134" s="355"/>
      <c r="IDR134" s="355"/>
      <c r="IDS134" s="355"/>
      <c r="IDT134" s="355"/>
      <c r="IDU134" s="355"/>
      <c r="IDV134" s="355"/>
      <c r="IDW134" s="355"/>
      <c r="IDX134" s="355"/>
      <c r="IDY134" s="355"/>
      <c r="IDZ134" s="355"/>
      <c r="IEA134" s="355"/>
      <c r="IEB134" s="355"/>
      <c r="IEC134" s="355"/>
      <c r="IED134" s="355"/>
      <c r="IEE134" s="355"/>
      <c r="IEF134" s="355"/>
      <c r="IEG134" s="355"/>
      <c r="IEH134" s="355"/>
      <c r="IEI134" s="355"/>
      <c r="IEJ134" s="355"/>
      <c r="IEK134" s="355"/>
      <c r="IEL134" s="355"/>
      <c r="IEM134" s="355"/>
      <c r="IEN134" s="355"/>
      <c r="IEO134" s="355"/>
      <c r="IEP134" s="355"/>
      <c r="IEQ134" s="355"/>
      <c r="IER134" s="355"/>
      <c r="IES134" s="355"/>
      <c r="IET134" s="355"/>
      <c r="IEU134" s="355"/>
      <c r="IEV134" s="355"/>
      <c r="IEW134" s="355"/>
      <c r="IEX134" s="355"/>
      <c r="IEY134" s="355"/>
      <c r="IEZ134" s="355"/>
      <c r="IFA134" s="355"/>
      <c r="IFB134" s="355"/>
      <c r="IFC134" s="355"/>
      <c r="IFD134" s="355"/>
      <c r="IFE134" s="355"/>
      <c r="IFF134" s="355"/>
      <c r="IFG134" s="355"/>
      <c r="IFH134" s="355"/>
      <c r="IFI134" s="355"/>
      <c r="IFJ134" s="355"/>
      <c r="IFK134" s="355"/>
      <c r="IFL134" s="355"/>
      <c r="IFM134" s="355"/>
      <c r="IFN134" s="355"/>
      <c r="IFO134" s="355"/>
      <c r="IFP134" s="355"/>
      <c r="IFQ134" s="355"/>
      <c r="IFR134" s="355"/>
      <c r="IFS134" s="355"/>
      <c r="IFT134" s="355"/>
      <c r="IFU134" s="355"/>
      <c r="IFV134" s="355"/>
      <c r="IFW134" s="355"/>
      <c r="IFX134" s="355"/>
      <c r="IFY134" s="355"/>
      <c r="IFZ134" s="355"/>
      <c r="IGA134" s="355"/>
      <c r="IGB134" s="355"/>
      <c r="IGC134" s="355"/>
      <c r="IGD134" s="355"/>
      <c r="IGE134" s="355"/>
      <c r="IGF134" s="355"/>
      <c r="IGG134" s="355"/>
      <c r="IGH134" s="355"/>
      <c r="IGI134" s="355"/>
      <c r="IGJ134" s="355"/>
      <c r="IGK134" s="355"/>
      <c r="IGL134" s="355"/>
      <c r="IGM134" s="355"/>
      <c r="IGN134" s="355"/>
      <c r="IGO134" s="355"/>
      <c r="IGP134" s="355"/>
      <c r="IGQ134" s="355"/>
      <c r="IGR134" s="355"/>
      <c r="IGS134" s="355"/>
      <c r="IGT134" s="355"/>
      <c r="IGU134" s="355"/>
      <c r="IGV134" s="355"/>
      <c r="IGW134" s="355"/>
      <c r="IGX134" s="355"/>
      <c r="IGY134" s="355"/>
      <c r="IGZ134" s="355"/>
      <c r="IHA134" s="355"/>
      <c r="IHB134" s="355"/>
      <c r="IHC134" s="355"/>
      <c r="IHD134" s="355"/>
      <c r="IHE134" s="355"/>
      <c r="IHF134" s="355"/>
      <c r="IHG134" s="355"/>
      <c r="IHH134" s="355"/>
      <c r="IHI134" s="355"/>
      <c r="IHJ134" s="355"/>
      <c r="IHK134" s="355"/>
      <c r="IHL134" s="355"/>
      <c r="IHM134" s="355"/>
      <c r="IHN134" s="355"/>
      <c r="IHO134" s="355"/>
      <c r="IHP134" s="355"/>
      <c r="IHQ134" s="355"/>
      <c r="IHR134" s="355"/>
      <c r="IHS134" s="355"/>
      <c r="IHT134" s="355"/>
      <c r="IHU134" s="355"/>
      <c r="IHV134" s="355"/>
      <c r="IHW134" s="355"/>
      <c r="IHX134" s="355"/>
      <c r="IHY134" s="355"/>
      <c r="IHZ134" s="355"/>
      <c r="IIA134" s="355"/>
      <c r="IIB134" s="355"/>
      <c r="IIC134" s="355"/>
      <c r="IID134" s="355"/>
      <c r="IIE134" s="355"/>
      <c r="IIF134" s="355"/>
      <c r="IIG134" s="355"/>
      <c r="IIH134" s="355"/>
      <c r="III134" s="355"/>
      <c r="IIJ134" s="355"/>
      <c r="IIK134" s="355"/>
      <c r="IIL134" s="355"/>
      <c r="IIM134" s="355"/>
      <c r="IIN134" s="355"/>
      <c r="IIO134" s="355"/>
      <c r="IIP134" s="355"/>
      <c r="IIQ134" s="355"/>
      <c r="IIR134" s="355"/>
      <c r="IIS134" s="355"/>
      <c r="IIT134" s="355"/>
      <c r="IIU134" s="355"/>
      <c r="IIV134" s="355"/>
      <c r="IIW134" s="355"/>
      <c r="IIX134" s="355"/>
      <c r="IIY134" s="355"/>
      <c r="IIZ134" s="355"/>
      <c r="IJA134" s="355"/>
      <c r="IJB134" s="355"/>
      <c r="IJC134" s="355"/>
      <c r="IJD134" s="355"/>
      <c r="IJE134" s="355"/>
      <c r="IJF134" s="355"/>
      <c r="IJG134" s="355"/>
      <c r="IJH134" s="355"/>
      <c r="IJI134" s="355"/>
      <c r="IJJ134" s="355"/>
      <c r="IJK134" s="355"/>
      <c r="IJL134" s="355"/>
      <c r="IJM134" s="355"/>
      <c r="IJN134" s="355"/>
      <c r="IJO134" s="355"/>
      <c r="IJP134" s="355"/>
      <c r="IJQ134" s="355"/>
      <c r="IJR134" s="355"/>
      <c r="IJS134" s="355"/>
      <c r="IJT134" s="355"/>
      <c r="IJU134" s="355"/>
      <c r="IJV134" s="355"/>
      <c r="IJW134" s="355"/>
      <c r="IJX134" s="355"/>
      <c r="IJY134" s="355"/>
      <c r="IJZ134" s="355"/>
      <c r="IKA134" s="355"/>
      <c r="IKB134" s="355"/>
      <c r="IKC134" s="355"/>
      <c r="IKD134" s="355"/>
      <c r="IKE134" s="355"/>
      <c r="IKF134" s="355"/>
      <c r="IKG134" s="355"/>
      <c r="IKH134" s="355"/>
      <c r="IKI134" s="355"/>
      <c r="IKJ134" s="355"/>
      <c r="IKK134" s="355"/>
      <c r="IKL134" s="355"/>
      <c r="IKM134" s="355"/>
      <c r="IKN134" s="355"/>
      <c r="IKO134" s="355"/>
      <c r="IKP134" s="355"/>
      <c r="IKQ134" s="355"/>
      <c r="IKR134" s="355"/>
      <c r="IKS134" s="355"/>
      <c r="IKT134" s="355"/>
      <c r="IKU134" s="355"/>
      <c r="IKV134" s="355"/>
      <c r="IKW134" s="355"/>
      <c r="IKX134" s="355"/>
      <c r="IKY134" s="355"/>
      <c r="IKZ134" s="355"/>
      <c r="ILA134" s="355"/>
      <c r="ILB134" s="355"/>
      <c r="ILC134" s="355"/>
      <c r="ILD134" s="355"/>
      <c r="ILE134" s="355"/>
      <c r="ILF134" s="355"/>
      <c r="ILG134" s="355"/>
      <c r="ILN134" s="355"/>
      <c r="ILO134" s="355"/>
      <c r="ILP134" s="355"/>
      <c r="ILQ134" s="355"/>
      <c r="ILR134" s="355"/>
      <c r="ILS134" s="355"/>
      <c r="ILT134" s="355"/>
      <c r="ILU134" s="355"/>
      <c r="ILV134" s="355"/>
      <c r="ILW134" s="355"/>
      <c r="ILX134" s="355"/>
      <c r="ILY134" s="355"/>
      <c r="ILZ134" s="355"/>
      <c r="IMA134" s="355"/>
      <c r="IMB134" s="355"/>
      <c r="IMC134" s="355"/>
      <c r="IMD134" s="355"/>
      <c r="IME134" s="355"/>
      <c r="IMF134" s="355"/>
      <c r="IMG134" s="355"/>
      <c r="IMH134" s="355"/>
      <c r="IMI134" s="355"/>
      <c r="IMJ134" s="355"/>
      <c r="IMK134" s="355"/>
      <c r="IML134" s="355"/>
      <c r="IMM134" s="355"/>
      <c r="IMN134" s="355"/>
      <c r="IMO134" s="355"/>
      <c r="IMP134" s="355"/>
      <c r="IMQ134" s="355"/>
      <c r="IMR134" s="355"/>
      <c r="IMS134" s="355"/>
      <c r="IMT134" s="355"/>
      <c r="IMU134" s="355"/>
      <c r="IMV134" s="355"/>
      <c r="IMW134" s="355"/>
      <c r="IMX134" s="355"/>
      <c r="IMY134" s="355"/>
      <c r="IMZ134" s="355"/>
      <c r="INA134" s="355"/>
      <c r="INB134" s="355"/>
      <c r="INC134" s="355"/>
      <c r="IND134" s="355"/>
      <c r="INE134" s="355"/>
      <c r="INF134" s="355"/>
      <c r="ING134" s="355"/>
      <c r="INH134" s="355"/>
      <c r="INI134" s="355"/>
      <c r="INJ134" s="355"/>
      <c r="INK134" s="355"/>
      <c r="INL134" s="355"/>
      <c r="INM134" s="355"/>
      <c r="INN134" s="355"/>
      <c r="INO134" s="355"/>
      <c r="INP134" s="355"/>
      <c r="INQ134" s="355"/>
      <c r="INR134" s="355"/>
      <c r="INS134" s="355"/>
      <c r="INT134" s="355"/>
      <c r="INU134" s="355"/>
      <c r="INV134" s="355"/>
      <c r="INW134" s="355"/>
      <c r="INX134" s="355"/>
      <c r="INY134" s="355"/>
      <c r="INZ134" s="355"/>
      <c r="IOA134" s="355"/>
      <c r="IOB134" s="355"/>
      <c r="IOC134" s="355"/>
      <c r="IOD134" s="355"/>
      <c r="IOE134" s="355"/>
      <c r="IOF134" s="355"/>
      <c r="IOG134" s="355"/>
      <c r="IOH134" s="355"/>
      <c r="IOI134" s="355"/>
      <c r="IOJ134" s="355"/>
      <c r="IOK134" s="355"/>
      <c r="IOL134" s="355"/>
      <c r="IOM134" s="355"/>
      <c r="ION134" s="355"/>
      <c r="IOO134" s="355"/>
      <c r="IOP134" s="355"/>
      <c r="IOQ134" s="355"/>
      <c r="IOR134" s="355"/>
      <c r="IOS134" s="355"/>
      <c r="IOT134" s="355"/>
      <c r="IOU134" s="355"/>
      <c r="IOV134" s="355"/>
      <c r="IOW134" s="355"/>
      <c r="IOX134" s="355"/>
      <c r="IOY134" s="355"/>
      <c r="IOZ134" s="355"/>
      <c r="IPA134" s="355"/>
      <c r="IPB134" s="355"/>
      <c r="IPC134" s="355"/>
      <c r="IPD134" s="355"/>
      <c r="IPE134" s="355"/>
      <c r="IPF134" s="355"/>
      <c r="IPG134" s="355"/>
      <c r="IPH134" s="355"/>
      <c r="IPI134" s="355"/>
      <c r="IPJ134" s="355"/>
      <c r="IPK134" s="355"/>
      <c r="IPL134" s="355"/>
      <c r="IPM134" s="355"/>
      <c r="IPN134" s="355"/>
      <c r="IPO134" s="355"/>
      <c r="IPP134" s="355"/>
      <c r="IPQ134" s="355"/>
      <c r="IPR134" s="355"/>
      <c r="IPS134" s="355"/>
      <c r="IPT134" s="355"/>
      <c r="IPU134" s="355"/>
      <c r="IPV134" s="355"/>
      <c r="IPW134" s="355"/>
      <c r="IPX134" s="355"/>
      <c r="IPY134" s="355"/>
      <c r="IPZ134" s="355"/>
      <c r="IQA134" s="355"/>
      <c r="IQB134" s="355"/>
      <c r="IQC134" s="355"/>
      <c r="IQD134" s="355"/>
      <c r="IQE134" s="355"/>
      <c r="IQF134" s="355"/>
      <c r="IQG134" s="355"/>
      <c r="IQH134" s="355"/>
      <c r="IQI134" s="355"/>
      <c r="IQJ134" s="355"/>
      <c r="IQK134" s="355"/>
      <c r="IQL134" s="355"/>
      <c r="IQM134" s="355"/>
      <c r="IQN134" s="355"/>
      <c r="IQO134" s="355"/>
      <c r="IQP134" s="355"/>
      <c r="IQQ134" s="355"/>
      <c r="IQR134" s="355"/>
      <c r="IQS134" s="355"/>
      <c r="IQT134" s="355"/>
      <c r="IQU134" s="355"/>
      <c r="IQV134" s="355"/>
      <c r="IQW134" s="355"/>
      <c r="IQX134" s="355"/>
      <c r="IQY134" s="355"/>
      <c r="IQZ134" s="355"/>
      <c r="IRA134" s="355"/>
      <c r="IRB134" s="355"/>
      <c r="IRC134" s="355"/>
      <c r="IRD134" s="355"/>
      <c r="IRE134" s="355"/>
      <c r="IRF134" s="355"/>
      <c r="IRG134" s="355"/>
      <c r="IRH134" s="355"/>
      <c r="IRI134" s="355"/>
      <c r="IRJ134" s="355"/>
      <c r="IRK134" s="355"/>
      <c r="IRL134" s="355"/>
      <c r="IRM134" s="355"/>
      <c r="IRN134" s="355"/>
      <c r="IRO134" s="355"/>
      <c r="IRP134" s="355"/>
      <c r="IRQ134" s="355"/>
      <c r="IRR134" s="355"/>
      <c r="IRS134" s="355"/>
      <c r="IRT134" s="355"/>
      <c r="IRU134" s="355"/>
      <c r="IRV134" s="355"/>
      <c r="IRW134" s="355"/>
      <c r="IRX134" s="355"/>
      <c r="IRY134" s="355"/>
      <c r="IRZ134" s="355"/>
      <c r="ISA134" s="355"/>
      <c r="ISB134" s="355"/>
      <c r="ISC134" s="355"/>
      <c r="ISD134" s="355"/>
      <c r="ISE134" s="355"/>
      <c r="ISF134" s="355"/>
      <c r="ISG134" s="355"/>
      <c r="ISH134" s="355"/>
      <c r="ISI134" s="355"/>
      <c r="ISJ134" s="355"/>
      <c r="ISK134" s="355"/>
      <c r="ISL134" s="355"/>
      <c r="ISM134" s="355"/>
      <c r="ISN134" s="355"/>
      <c r="ISO134" s="355"/>
      <c r="ISP134" s="355"/>
      <c r="ISQ134" s="355"/>
      <c r="ISR134" s="355"/>
      <c r="ISS134" s="355"/>
      <c r="IST134" s="355"/>
      <c r="ISU134" s="355"/>
      <c r="ISV134" s="355"/>
      <c r="ISW134" s="355"/>
      <c r="ISX134" s="355"/>
      <c r="ISY134" s="355"/>
      <c r="ISZ134" s="355"/>
      <c r="ITA134" s="355"/>
      <c r="ITB134" s="355"/>
      <c r="ITC134" s="355"/>
      <c r="ITD134" s="355"/>
      <c r="ITE134" s="355"/>
      <c r="ITF134" s="355"/>
      <c r="ITG134" s="355"/>
      <c r="ITH134" s="355"/>
      <c r="ITI134" s="355"/>
      <c r="ITJ134" s="355"/>
      <c r="ITK134" s="355"/>
      <c r="ITL134" s="355"/>
      <c r="ITM134" s="355"/>
      <c r="ITN134" s="355"/>
      <c r="ITO134" s="355"/>
      <c r="ITP134" s="355"/>
      <c r="ITQ134" s="355"/>
      <c r="ITR134" s="355"/>
      <c r="ITS134" s="355"/>
      <c r="ITT134" s="355"/>
      <c r="ITU134" s="355"/>
      <c r="ITV134" s="355"/>
      <c r="ITW134" s="355"/>
      <c r="ITX134" s="355"/>
      <c r="ITY134" s="355"/>
      <c r="ITZ134" s="355"/>
      <c r="IUA134" s="355"/>
      <c r="IUB134" s="355"/>
      <c r="IUC134" s="355"/>
      <c r="IUD134" s="355"/>
      <c r="IUE134" s="355"/>
      <c r="IUF134" s="355"/>
      <c r="IUG134" s="355"/>
      <c r="IUH134" s="355"/>
      <c r="IUI134" s="355"/>
      <c r="IUJ134" s="355"/>
      <c r="IUK134" s="355"/>
      <c r="IUL134" s="355"/>
      <c r="IUM134" s="355"/>
      <c r="IUN134" s="355"/>
      <c r="IUO134" s="355"/>
      <c r="IUP134" s="355"/>
      <c r="IUQ134" s="355"/>
      <c r="IUR134" s="355"/>
      <c r="IUS134" s="355"/>
      <c r="IUT134" s="355"/>
      <c r="IUU134" s="355"/>
      <c r="IUV134" s="355"/>
      <c r="IUW134" s="355"/>
      <c r="IUX134" s="355"/>
      <c r="IUY134" s="355"/>
      <c r="IUZ134" s="355"/>
      <c r="IVA134" s="355"/>
      <c r="IVB134" s="355"/>
      <c r="IVC134" s="355"/>
      <c r="IVJ134" s="355"/>
      <c r="IVK134" s="355"/>
      <c r="IVL134" s="355"/>
      <c r="IVM134" s="355"/>
      <c r="IVN134" s="355"/>
      <c r="IVO134" s="355"/>
      <c r="IVP134" s="355"/>
      <c r="IVQ134" s="355"/>
      <c r="IVR134" s="355"/>
      <c r="IVS134" s="355"/>
      <c r="IVT134" s="355"/>
      <c r="IVU134" s="355"/>
      <c r="IVV134" s="355"/>
      <c r="IVW134" s="355"/>
      <c r="IVX134" s="355"/>
      <c r="IVY134" s="355"/>
      <c r="IVZ134" s="355"/>
      <c r="IWA134" s="355"/>
      <c r="IWB134" s="355"/>
      <c r="IWC134" s="355"/>
      <c r="IWD134" s="355"/>
      <c r="IWE134" s="355"/>
      <c r="IWF134" s="355"/>
      <c r="IWG134" s="355"/>
      <c r="IWH134" s="355"/>
      <c r="IWI134" s="355"/>
      <c r="IWJ134" s="355"/>
      <c r="IWK134" s="355"/>
      <c r="IWL134" s="355"/>
      <c r="IWM134" s="355"/>
      <c r="IWN134" s="355"/>
      <c r="IWO134" s="355"/>
      <c r="IWP134" s="355"/>
      <c r="IWQ134" s="355"/>
      <c r="IWR134" s="355"/>
      <c r="IWS134" s="355"/>
      <c r="IWT134" s="355"/>
      <c r="IWU134" s="355"/>
      <c r="IWV134" s="355"/>
      <c r="IWW134" s="355"/>
      <c r="IWX134" s="355"/>
      <c r="IWY134" s="355"/>
      <c r="IWZ134" s="355"/>
      <c r="IXA134" s="355"/>
      <c r="IXB134" s="355"/>
      <c r="IXC134" s="355"/>
      <c r="IXD134" s="355"/>
      <c r="IXE134" s="355"/>
      <c r="IXF134" s="355"/>
      <c r="IXG134" s="355"/>
      <c r="IXH134" s="355"/>
      <c r="IXI134" s="355"/>
      <c r="IXJ134" s="355"/>
      <c r="IXK134" s="355"/>
      <c r="IXL134" s="355"/>
      <c r="IXM134" s="355"/>
      <c r="IXN134" s="355"/>
      <c r="IXO134" s="355"/>
      <c r="IXP134" s="355"/>
      <c r="IXQ134" s="355"/>
      <c r="IXR134" s="355"/>
      <c r="IXS134" s="355"/>
      <c r="IXT134" s="355"/>
      <c r="IXU134" s="355"/>
      <c r="IXV134" s="355"/>
      <c r="IXW134" s="355"/>
      <c r="IXX134" s="355"/>
      <c r="IXY134" s="355"/>
      <c r="IXZ134" s="355"/>
      <c r="IYA134" s="355"/>
      <c r="IYB134" s="355"/>
      <c r="IYC134" s="355"/>
      <c r="IYD134" s="355"/>
      <c r="IYE134" s="355"/>
      <c r="IYF134" s="355"/>
      <c r="IYG134" s="355"/>
      <c r="IYH134" s="355"/>
      <c r="IYI134" s="355"/>
      <c r="IYJ134" s="355"/>
      <c r="IYK134" s="355"/>
      <c r="IYL134" s="355"/>
      <c r="IYM134" s="355"/>
      <c r="IYN134" s="355"/>
      <c r="IYO134" s="355"/>
      <c r="IYP134" s="355"/>
      <c r="IYQ134" s="355"/>
      <c r="IYR134" s="355"/>
      <c r="IYS134" s="355"/>
      <c r="IYT134" s="355"/>
      <c r="IYU134" s="355"/>
      <c r="IYV134" s="355"/>
      <c r="IYW134" s="355"/>
      <c r="IYX134" s="355"/>
      <c r="IYY134" s="355"/>
      <c r="IYZ134" s="355"/>
      <c r="IZA134" s="355"/>
      <c r="IZB134" s="355"/>
      <c r="IZC134" s="355"/>
      <c r="IZD134" s="355"/>
      <c r="IZE134" s="355"/>
      <c r="IZF134" s="355"/>
      <c r="IZG134" s="355"/>
      <c r="IZH134" s="355"/>
      <c r="IZI134" s="355"/>
      <c r="IZJ134" s="355"/>
      <c r="IZK134" s="355"/>
      <c r="IZL134" s="355"/>
      <c r="IZM134" s="355"/>
      <c r="IZN134" s="355"/>
      <c r="IZO134" s="355"/>
      <c r="IZP134" s="355"/>
      <c r="IZQ134" s="355"/>
      <c r="IZR134" s="355"/>
      <c r="IZS134" s="355"/>
      <c r="IZT134" s="355"/>
      <c r="IZU134" s="355"/>
      <c r="IZV134" s="355"/>
      <c r="IZW134" s="355"/>
      <c r="IZX134" s="355"/>
      <c r="IZY134" s="355"/>
      <c r="IZZ134" s="355"/>
      <c r="JAA134" s="355"/>
      <c r="JAB134" s="355"/>
      <c r="JAC134" s="355"/>
      <c r="JAD134" s="355"/>
      <c r="JAE134" s="355"/>
      <c r="JAF134" s="355"/>
      <c r="JAG134" s="355"/>
      <c r="JAH134" s="355"/>
      <c r="JAI134" s="355"/>
      <c r="JAJ134" s="355"/>
      <c r="JAK134" s="355"/>
      <c r="JAL134" s="355"/>
      <c r="JAM134" s="355"/>
      <c r="JAN134" s="355"/>
      <c r="JAO134" s="355"/>
      <c r="JAP134" s="355"/>
      <c r="JAQ134" s="355"/>
      <c r="JAR134" s="355"/>
      <c r="JAS134" s="355"/>
      <c r="JAT134" s="355"/>
      <c r="JAU134" s="355"/>
      <c r="JAV134" s="355"/>
      <c r="JAW134" s="355"/>
      <c r="JAX134" s="355"/>
      <c r="JAY134" s="355"/>
      <c r="JAZ134" s="355"/>
      <c r="JBA134" s="355"/>
      <c r="JBB134" s="355"/>
      <c r="JBC134" s="355"/>
      <c r="JBD134" s="355"/>
      <c r="JBE134" s="355"/>
      <c r="JBF134" s="355"/>
      <c r="JBG134" s="355"/>
      <c r="JBH134" s="355"/>
      <c r="JBI134" s="355"/>
      <c r="JBJ134" s="355"/>
      <c r="JBK134" s="355"/>
      <c r="JBL134" s="355"/>
      <c r="JBM134" s="355"/>
      <c r="JBN134" s="355"/>
      <c r="JBO134" s="355"/>
      <c r="JBP134" s="355"/>
      <c r="JBQ134" s="355"/>
      <c r="JBR134" s="355"/>
      <c r="JBS134" s="355"/>
      <c r="JBT134" s="355"/>
      <c r="JBU134" s="355"/>
      <c r="JBV134" s="355"/>
      <c r="JBW134" s="355"/>
      <c r="JBX134" s="355"/>
      <c r="JBY134" s="355"/>
      <c r="JBZ134" s="355"/>
      <c r="JCA134" s="355"/>
      <c r="JCB134" s="355"/>
      <c r="JCC134" s="355"/>
      <c r="JCD134" s="355"/>
      <c r="JCE134" s="355"/>
      <c r="JCF134" s="355"/>
      <c r="JCG134" s="355"/>
      <c r="JCH134" s="355"/>
      <c r="JCI134" s="355"/>
      <c r="JCJ134" s="355"/>
      <c r="JCK134" s="355"/>
      <c r="JCL134" s="355"/>
      <c r="JCM134" s="355"/>
      <c r="JCN134" s="355"/>
      <c r="JCO134" s="355"/>
      <c r="JCP134" s="355"/>
      <c r="JCQ134" s="355"/>
      <c r="JCR134" s="355"/>
      <c r="JCS134" s="355"/>
      <c r="JCT134" s="355"/>
      <c r="JCU134" s="355"/>
      <c r="JCV134" s="355"/>
      <c r="JCW134" s="355"/>
      <c r="JCX134" s="355"/>
      <c r="JCY134" s="355"/>
      <c r="JCZ134" s="355"/>
      <c r="JDA134" s="355"/>
      <c r="JDB134" s="355"/>
      <c r="JDC134" s="355"/>
      <c r="JDD134" s="355"/>
      <c r="JDE134" s="355"/>
      <c r="JDF134" s="355"/>
      <c r="JDG134" s="355"/>
      <c r="JDH134" s="355"/>
      <c r="JDI134" s="355"/>
      <c r="JDJ134" s="355"/>
      <c r="JDK134" s="355"/>
      <c r="JDL134" s="355"/>
      <c r="JDM134" s="355"/>
      <c r="JDN134" s="355"/>
      <c r="JDO134" s="355"/>
      <c r="JDP134" s="355"/>
      <c r="JDQ134" s="355"/>
      <c r="JDR134" s="355"/>
      <c r="JDS134" s="355"/>
      <c r="JDT134" s="355"/>
      <c r="JDU134" s="355"/>
      <c r="JDV134" s="355"/>
      <c r="JDW134" s="355"/>
      <c r="JDX134" s="355"/>
      <c r="JDY134" s="355"/>
      <c r="JDZ134" s="355"/>
      <c r="JEA134" s="355"/>
      <c r="JEB134" s="355"/>
      <c r="JEC134" s="355"/>
      <c r="JED134" s="355"/>
      <c r="JEE134" s="355"/>
      <c r="JEF134" s="355"/>
      <c r="JEG134" s="355"/>
      <c r="JEH134" s="355"/>
      <c r="JEI134" s="355"/>
      <c r="JEJ134" s="355"/>
      <c r="JEK134" s="355"/>
      <c r="JEL134" s="355"/>
      <c r="JEM134" s="355"/>
      <c r="JEN134" s="355"/>
      <c r="JEO134" s="355"/>
      <c r="JEP134" s="355"/>
      <c r="JEQ134" s="355"/>
      <c r="JER134" s="355"/>
      <c r="JES134" s="355"/>
      <c r="JET134" s="355"/>
      <c r="JEU134" s="355"/>
      <c r="JEV134" s="355"/>
      <c r="JEW134" s="355"/>
      <c r="JEX134" s="355"/>
      <c r="JEY134" s="355"/>
      <c r="JFF134" s="355"/>
      <c r="JFG134" s="355"/>
      <c r="JFH134" s="355"/>
      <c r="JFI134" s="355"/>
      <c r="JFJ134" s="355"/>
      <c r="JFK134" s="355"/>
      <c r="JFL134" s="355"/>
      <c r="JFM134" s="355"/>
      <c r="JFN134" s="355"/>
      <c r="JFO134" s="355"/>
      <c r="JFP134" s="355"/>
      <c r="JFQ134" s="355"/>
      <c r="JFR134" s="355"/>
      <c r="JFS134" s="355"/>
      <c r="JFT134" s="355"/>
      <c r="JFU134" s="355"/>
      <c r="JFV134" s="355"/>
      <c r="JFW134" s="355"/>
      <c r="JFX134" s="355"/>
      <c r="JFY134" s="355"/>
      <c r="JFZ134" s="355"/>
      <c r="JGA134" s="355"/>
      <c r="JGB134" s="355"/>
      <c r="JGC134" s="355"/>
      <c r="JGD134" s="355"/>
      <c r="JGE134" s="355"/>
      <c r="JGF134" s="355"/>
      <c r="JGG134" s="355"/>
      <c r="JGH134" s="355"/>
      <c r="JGI134" s="355"/>
      <c r="JGJ134" s="355"/>
      <c r="JGK134" s="355"/>
      <c r="JGL134" s="355"/>
      <c r="JGM134" s="355"/>
      <c r="JGN134" s="355"/>
      <c r="JGO134" s="355"/>
      <c r="JGP134" s="355"/>
      <c r="JGQ134" s="355"/>
      <c r="JGR134" s="355"/>
      <c r="JGS134" s="355"/>
      <c r="JGT134" s="355"/>
      <c r="JGU134" s="355"/>
      <c r="JGV134" s="355"/>
      <c r="JGW134" s="355"/>
      <c r="JGX134" s="355"/>
      <c r="JGY134" s="355"/>
      <c r="JGZ134" s="355"/>
      <c r="JHA134" s="355"/>
      <c r="JHB134" s="355"/>
      <c r="JHC134" s="355"/>
      <c r="JHD134" s="355"/>
      <c r="JHE134" s="355"/>
      <c r="JHF134" s="355"/>
      <c r="JHG134" s="355"/>
      <c r="JHH134" s="355"/>
      <c r="JHI134" s="355"/>
      <c r="JHJ134" s="355"/>
      <c r="JHK134" s="355"/>
      <c r="JHL134" s="355"/>
      <c r="JHM134" s="355"/>
      <c r="JHN134" s="355"/>
      <c r="JHO134" s="355"/>
      <c r="JHP134" s="355"/>
      <c r="JHQ134" s="355"/>
      <c r="JHR134" s="355"/>
      <c r="JHS134" s="355"/>
      <c r="JHT134" s="355"/>
      <c r="JHU134" s="355"/>
      <c r="JHV134" s="355"/>
      <c r="JHW134" s="355"/>
      <c r="JHX134" s="355"/>
      <c r="JHY134" s="355"/>
      <c r="JHZ134" s="355"/>
      <c r="JIA134" s="355"/>
      <c r="JIB134" s="355"/>
      <c r="JIC134" s="355"/>
      <c r="JID134" s="355"/>
      <c r="JIE134" s="355"/>
      <c r="JIF134" s="355"/>
      <c r="JIG134" s="355"/>
      <c r="JIH134" s="355"/>
      <c r="JII134" s="355"/>
      <c r="JIJ134" s="355"/>
      <c r="JIK134" s="355"/>
      <c r="JIL134" s="355"/>
      <c r="JIM134" s="355"/>
      <c r="JIN134" s="355"/>
      <c r="JIO134" s="355"/>
      <c r="JIP134" s="355"/>
      <c r="JIQ134" s="355"/>
      <c r="JIR134" s="355"/>
      <c r="JIS134" s="355"/>
      <c r="JIT134" s="355"/>
      <c r="JIU134" s="355"/>
      <c r="JIV134" s="355"/>
      <c r="JIW134" s="355"/>
      <c r="JIX134" s="355"/>
      <c r="JIY134" s="355"/>
      <c r="JIZ134" s="355"/>
      <c r="JJA134" s="355"/>
      <c r="JJB134" s="355"/>
      <c r="JJC134" s="355"/>
      <c r="JJD134" s="355"/>
      <c r="JJE134" s="355"/>
      <c r="JJF134" s="355"/>
      <c r="JJG134" s="355"/>
      <c r="JJH134" s="355"/>
      <c r="JJI134" s="355"/>
      <c r="JJJ134" s="355"/>
      <c r="JJK134" s="355"/>
      <c r="JJL134" s="355"/>
      <c r="JJM134" s="355"/>
      <c r="JJN134" s="355"/>
      <c r="JJO134" s="355"/>
      <c r="JJP134" s="355"/>
      <c r="JJQ134" s="355"/>
      <c r="JJR134" s="355"/>
      <c r="JJS134" s="355"/>
      <c r="JJT134" s="355"/>
      <c r="JJU134" s="355"/>
      <c r="JJV134" s="355"/>
      <c r="JJW134" s="355"/>
      <c r="JJX134" s="355"/>
      <c r="JJY134" s="355"/>
      <c r="JJZ134" s="355"/>
      <c r="JKA134" s="355"/>
      <c r="JKB134" s="355"/>
      <c r="JKC134" s="355"/>
      <c r="JKD134" s="355"/>
      <c r="JKE134" s="355"/>
      <c r="JKF134" s="355"/>
      <c r="JKG134" s="355"/>
      <c r="JKH134" s="355"/>
      <c r="JKI134" s="355"/>
      <c r="JKJ134" s="355"/>
      <c r="JKK134" s="355"/>
      <c r="JKL134" s="355"/>
      <c r="JKM134" s="355"/>
      <c r="JKN134" s="355"/>
      <c r="JKO134" s="355"/>
      <c r="JKP134" s="355"/>
      <c r="JKQ134" s="355"/>
      <c r="JKR134" s="355"/>
      <c r="JKS134" s="355"/>
      <c r="JKT134" s="355"/>
      <c r="JKU134" s="355"/>
      <c r="JKV134" s="355"/>
      <c r="JKW134" s="355"/>
      <c r="JKX134" s="355"/>
      <c r="JKY134" s="355"/>
      <c r="JKZ134" s="355"/>
      <c r="JLA134" s="355"/>
      <c r="JLB134" s="355"/>
      <c r="JLC134" s="355"/>
      <c r="JLD134" s="355"/>
      <c r="JLE134" s="355"/>
      <c r="JLF134" s="355"/>
      <c r="JLG134" s="355"/>
      <c r="JLH134" s="355"/>
      <c r="JLI134" s="355"/>
      <c r="JLJ134" s="355"/>
      <c r="JLK134" s="355"/>
      <c r="JLL134" s="355"/>
      <c r="JLM134" s="355"/>
      <c r="JLN134" s="355"/>
      <c r="JLO134" s="355"/>
      <c r="JLP134" s="355"/>
      <c r="JLQ134" s="355"/>
      <c r="JLR134" s="355"/>
      <c r="JLS134" s="355"/>
      <c r="JLT134" s="355"/>
      <c r="JLU134" s="355"/>
      <c r="JLV134" s="355"/>
      <c r="JLW134" s="355"/>
      <c r="JLX134" s="355"/>
      <c r="JLY134" s="355"/>
      <c r="JLZ134" s="355"/>
      <c r="JMA134" s="355"/>
      <c r="JMB134" s="355"/>
      <c r="JMC134" s="355"/>
      <c r="JMD134" s="355"/>
      <c r="JME134" s="355"/>
      <c r="JMF134" s="355"/>
      <c r="JMG134" s="355"/>
      <c r="JMH134" s="355"/>
      <c r="JMI134" s="355"/>
      <c r="JMJ134" s="355"/>
      <c r="JMK134" s="355"/>
      <c r="JML134" s="355"/>
      <c r="JMM134" s="355"/>
      <c r="JMN134" s="355"/>
      <c r="JMO134" s="355"/>
      <c r="JMP134" s="355"/>
      <c r="JMQ134" s="355"/>
      <c r="JMR134" s="355"/>
      <c r="JMS134" s="355"/>
      <c r="JMT134" s="355"/>
      <c r="JMU134" s="355"/>
      <c r="JMV134" s="355"/>
      <c r="JMW134" s="355"/>
      <c r="JMX134" s="355"/>
      <c r="JMY134" s="355"/>
      <c r="JMZ134" s="355"/>
      <c r="JNA134" s="355"/>
      <c r="JNB134" s="355"/>
      <c r="JNC134" s="355"/>
      <c r="JND134" s="355"/>
      <c r="JNE134" s="355"/>
      <c r="JNF134" s="355"/>
      <c r="JNG134" s="355"/>
      <c r="JNH134" s="355"/>
      <c r="JNI134" s="355"/>
      <c r="JNJ134" s="355"/>
      <c r="JNK134" s="355"/>
      <c r="JNL134" s="355"/>
      <c r="JNM134" s="355"/>
      <c r="JNN134" s="355"/>
      <c r="JNO134" s="355"/>
      <c r="JNP134" s="355"/>
      <c r="JNQ134" s="355"/>
      <c r="JNR134" s="355"/>
      <c r="JNS134" s="355"/>
      <c r="JNT134" s="355"/>
      <c r="JNU134" s="355"/>
      <c r="JNV134" s="355"/>
      <c r="JNW134" s="355"/>
      <c r="JNX134" s="355"/>
      <c r="JNY134" s="355"/>
      <c r="JNZ134" s="355"/>
      <c r="JOA134" s="355"/>
      <c r="JOB134" s="355"/>
      <c r="JOC134" s="355"/>
      <c r="JOD134" s="355"/>
      <c r="JOE134" s="355"/>
      <c r="JOF134" s="355"/>
      <c r="JOG134" s="355"/>
      <c r="JOH134" s="355"/>
      <c r="JOI134" s="355"/>
      <c r="JOJ134" s="355"/>
      <c r="JOK134" s="355"/>
      <c r="JOL134" s="355"/>
      <c r="JOM134" s="355"/>
      <c r="JON134" s="355"/>
      <c r="JOO134" s="355"/>
      <c r="JOP134" s="355"/>
      <c r="JOQ134" s="355"/>
      <c r="JOR134" s="355"/>
      <c r="JOS134" s="355"/>
      <c r="JOT134" s="355"/>
      <c r="JOU134" s="355"/>
      <c r="JPB134" s="355"/>
      <c r="JPC134" s="355"/>
      <c r="JPD134" s="355"/>
      <c r="JPE134" s="355"/>
      <c r="JPF134" s="355"/>
      <c r="JPG134" s="355"/>
      <c r="JPH134" s="355"/>
      <c r="JPI134" s="355"/>
      <c r="JPJ134" s="355"/>
      <c r="JPK134" s="355"/>
      <c r="JPL134" s="355"/>
      <c r="JPM134" s="355"/>
      <c r="JPN134" s="355"/>
      <c r="JPO134" s="355"/>
      <c r="JPP134" s="355"/>
      <c r="JPQ134" s="355"/>
      <c r="JPR134" s="355"/>
      <c r="JPS134" s="355"/>
      <c r="JPT134" s="355"/>
      <c r="JPU134" s="355"/>
      <c r="JPV134" s="355"/>
      <c r="JPW134" s="355"/>
      <c r="JPX134" s="355"/>
      <c r="JPY134" s="355"/>
      <c r="JPZ134" s="355"/>
      <c r="JQA134" s="355"/>
      <c r="JQB134" s="355"/>
      <c r="JQC134" s="355"/>
      <c r="JQD134" s="355"/>
      <c r="JQE134" s="355"/>
      <c r="JQF134" s="355"/>
      <c r="JQG134" s="355"/>
      <c r="JQH134" s="355"/>
      <c r="JQI134" s="355"/>
      <c r="JQJ134" s="355"/>
      <c r="JQK134" s="355"/>
      <c r="JQL134" s="355"/>
      <c r="JQM134" s="355"/>
      <c r="JQN134" s="355"/>
      <c r="JQO134" s="355"/>
      <c r="JQP134" s="355"/>
      <c r="JQQ134" s="355"/>
      <c r="JQR134" s="355"/>
      <c r="JQS134" s="355"/>
      <c r="JQT134" s="355"/>
      <c r="JQU134" s="355"/>
      <c r="JQV134" s="355"/>
      <c r="JQW134" s="355"/>
      <c r="JQX134" s="355"/>
      <c r="JQY134" s="355"/>
      <c r="JQZ134" s="355"/>
      <c r="JRA134" s="355"/>
      <c r="JRB134" s="355"/>
      <c r="JRC134" s="355"/>
      <c r="JRD134" s="355"/>
      <c r="JRE134" s="355"/>
      <c r="JRF134" s="355"/>
      <c r="JRG134" s="355"/>
      <c r="JRH134" s="355"/>
      <c r="JRI134" s="355"/>
      <c r="JRJ134" s="355"/>
      <c r="JRK134" s="355"/>
      <c r="JRL134" s="355"/>
      <c r="JRM134" s="355"/>
      <c r="JRN134" s="355"/>
      <c r="JRO134" s="355"/>
      <c r="JRP134" s="355"/>
      <c r="JRQ134" s="355"/>
      <c r="JRR134" s="355"/>
      <c r="JRS134" s="355"/>
      <c r="JRT134" s="355"/>
      <c r="JRU134" s="355"/>
      <c r="JRV134" s="355"/>
      <c r="JRW134" s="355"/>
      <c r="JRX134" s="355"/>
      <c r="JRY134" s="355"/>
      <c r="JRZ134" s="355"/>
      <c r="JSA134" s="355"/>
      <c r="JSB134" s="355"/>
      <c r="JSC134" s="355"/>
      <c r="JSD134" s="355"/>
      <c r="JSE134" s="355"/>
      <c r="JSF134" s="355"/>
      <c r="JSG134" s="355"/>
      <c r="JSH134" s="355"/>
      <c r="JSI134" s="355"/>
      <c r="JSJ134" s="355"/>
      <c r="JSK134" s="355"/>
      <c r="JSL134" s="355"/>
      <c r="JSM134" s="355"/>
      <c r="JSN134" s="355"/>
      <c r="JSO134" s="355"/>
      <c r="JSP134" s="355"/>
      <c r="JSQ134" s="355"/>
      <c r="JSR134" s="355"/>
      <c r="JSS134" s="355"/>
      <c r="JST134" s="355"/>
      <c r="JSU134" s="355"/>
      <c r="JSV134" s="355"/>
      <c r="JSW134" s="355"/>
      <c r="JSX134" s="355"/>
      <c r="JSY134" s="355"/>
      <c r="JSZ134" s="355"/>
      <c r="JTA134" s="355"/>
      <c r="JTB134" s="355"/>
      <c r="JTC134" s="355"/>
      <c r="JTD134" s="355"/>
      <c r="JTE134" s="355"/>
      <c r="JTF134" s="355"/>
      <c r="JTG134" s="355"/>
      <c r="JTH134" s="355"/>
      <c r="JTI134" s="355"/>
      <c r="JTJ134" s="355"/>
      <c r="JTK134" s="355"/>
      <c r="JTL134" s="355"/>
      <c r="JTM134" s="355"/>
      <c r="JTN134" s="355"/>
      <c r="JTO134" s="355"/>
      <c r="JTP134" s="355"/>
      <c r="JTQ134" s="355"/>
      <c r="JTR134" s="355"/>
      <c r="JTS134" s="355"/>
      <c r="JTT134" s="355"/>
      <c r="JTU134" s="355"/>
      <c r="JTV134" s="355"/>
      <c r="JTW134" s="355"/>
      <c r="JTX134" s="355"/>
      <c r="JTY134" s="355"/>
      <c r="JTZ134" s="355"/>
      <c r="JUA134" s="355"/>
      <c r="JUB134" s="355"/>
      <c r="JUC134" s="355"/>
      <c r="JUD134" s="355"/>
      <c r="JUE134" s="355"/>
      <c r="JUF134" s="355"/>
      <c r="JUG134" s="355"/>
      <c r="JUH134" s="355"/>
      <c r="JUI134" s="355"/>
      <c r="JUJ134" s="355"/>
      <c r="JUK134" s="355"/>
      <c r="JUL134" s="355"/>
      <c r="JUM134" s="355"/>
      <c r="JUN134" s="355"/>
      <c r="JUO134" s="355"/>
      <c r="JUP134" s="355"/>
      <c r="JUQ134" s="355"/>
      <c r="JUR134" s="355"/>
      <c r="JUS134" s="355"/>
      <c r="JUT134" s="355"/>
      <c r="JUU134" s="355"/>
      <c r="JUV134" s="355"/>
      <c r="JUW134" s="355"/>
      <c r="JUX134" s="355"/>
      <c r="JUY134" s="355"/>
      <c r="JUZ134" s="355"/>
      <c r="JVA134" s="355"/>
      <c r="JVB134" s="355"/>
      <c r="JVC134" s="355"/>
      <c r="JVD134" s="355"/>
      <c r="JVE134" s="355"/>
      <c r="JVF134" s="355"/>
      <c r="JVG134" s="355"/>
      <c r="JVH134" s="355"/>
      <c r="JVI134" s="355"/>
      <c r="JVJ134" s="355"/>
      <c r="JVK134" s="355"/>
      <c r="JVL134" s="355"/>
      <c r="JVM134" s="355"/>
      <c r="JVN134" s="355"/>
      <c r="JVO134" s="355"/>
      <c r="JVP134" s="355"/>
      <c r="JVQ134" s="355"/>
      <c r="JVR134" s="355"/>
      <c r="JVS134" s="355"/>
      <c r="JVT134" s="355"/>
      <c r="JVU134" s="355"/>
      <c r="JVV134" s="355"/>
      <c r="JVW134" s="355"/>
      <c r="JVX134" s="355"/>
      <c r="JVY134" s="355"/>
      <c r="JVZ134" s="355"/>
      <c r="JWA134" s="355"/>
      <c r="JWB134" s="355"/>
      <c r="JWC134" s="355"/>
      <c r="JWD134" s="355"/>
      <c r="JWE134" s="355"/>
      <c r="JWF134" s="355"/>
      <c r="JWG134" s="355"/>
      <c r="JWH134" s="355"/>
      <c r="JWI134" s="355"/>
      <c r="JWJ134" s="355"/>
      <c r="JWK134" s="355"/>
      <c r="JWL134" s="355"/>
      <c r="JWM134" s="355"/>
      <c r="JWN134" s="355"/>
      <c r="JWO134" s="355"/>
      <c r="JWP134" s="355"/>
      <c r="JWQ134" s="355"/>
      <c r="JWR134" s="355"/>
      <c r="JWS134" s="355"/>
      <c r="JWT134" s="355"/>
      <c r="JWU134" s="355"/>
      <c r="JWV134" s="355"/>
      <c r="JWW134" s="355"/>
      <c r="JWX134" s="355"/>
      <c r="JWY134" s="355"/>
      <c r="JWZ134" s="355"/>
      <c r="JXA134" s="355"/>
      <c r="JXB134" s="355"/>
      <c r="JXC134" s="355"/>
      <c r="JXD134" s="355"/>
      <c r="JXE134" s="355"/>
      <c r="JXF134" s="355"/>
      <c r="JXG134" s="355"/>
      <c r="JXH134" s="355"/>
      <c r="JXI134" s="355"/>
      <c r="JXJ134" s="355"/>
      <c r="JXK134" s="355"/>
      <c r="JXL134" s="355"/>
      <c r="JXM134" s="355"/>
      <c r="JXN134" s="355"/>
      <c r="JXO134" s="355"/>
      <c r="JXP134" s="355"/>
      <c r="JXQ134" s="355"/>
      <c r="JXR134" s="355"/>
      <c r="JXS134" s="355"/>
      <c r="JXT134" s="355"/>
      <c r="JXU134" s="355"/>
      <c r="JXV134" s="355"/>
      <c r="JXW134" s="355"/>
      <c r="JXX134" s="355"/>
      <c r="JXY134" s="355"/>
      <c r="JXZ134" s="355"/>
      <c r="JYA134" s="355"/>
      <c r="JYB134" s="355"/>
      <c r="JYC134" s="355"/>
      <c r="JYD134" s="355"/>
      <c r="JYE134" s="355"/>
      <c r="JYF134" s="355"/>
      <c r="JYG134" s="355"/>
      <c r="JYH134" s="355"/>
      <c r="JYI134" s="355"/>
      <c r="JYJ134" s="355"/>
      <c r="JYK134" s="355"/>
      <c r="JYL134" s="355"/>
      <c r="JYM134" s="355"/>
      <c r="JYN134" s="355"/>
      <c r="JYO134" s="355"/>
      <c r="JYP134" s="355"/>
      <c r="JYQ134" s="355"/>
      <c r="JYX134" s="355"/>
      <c r="JYY134" s="355"/>
      <c r="JYZ134" s="355"/>
      <c r="JZA134" s="355"/>
      <c r="JZB134" s="355"/>
      <c r="JZC134" s="355"/>
      <c r="JZD134" s="355"/>
      <c r="JZE134" s="355"/>
      <c r="JZF134" s="355"/>
      <c r="JZG134" s="355"/>
      <c r="JZH134" s="355"/>
      <c r="JZI134" s="355"/>
      <c r="JZJ134" s="355"/>
      <c r="JZK134" s="355"/>
      <c r="JZL134" s="355"/>
      <c r="JZM134" s="355"/>
      <c r="JZN134" s="355"/>
      <c r="JZO134" s="355"/>
      <c r="JZP134" s="355"/>
      <c r="JZQ134" s="355"/>
      <c r="JZR134" s="355"/>
      <c r="JZS134" s="355"/>
      <c r="JZT134" s="355"/>
      <c r="JZU134" s="355"/>
      <c r="JZV134" s="355"/>
      <c r="JZW134" s="355"/>
      <c r="JZX134" s="355"/>
      <c r="JZY134" s="355"/>
      <c r="JZZ134" s="355"/>
      <c r="KAA134" s="355"/>
      <c r="KAB134" s="355"/>
      <c r="KAC134" s="355"/>
      <c r="KAD134" s="355"/>
      <c r="KAE134" s="355"/>
      <c r="KAF134" s="355"/>
      <c r="KAG134" s="355"/>
      <c r="KAH134" s="355"/>
      <c r="KAI134" s="355"/>
      <c r="KAJ134" s="355"/>
      <c r="KAK134" s="355"/>
      <c r="KAL134" s="355"/>
      <c r="KAM134" s="355"/>
      <c r="KAN134" s="355"/>
      <c r="KAO134" s="355"/>
      <c r="KAP134" s="355"/>
      <c r="KAQ134" s="355"/>
      <c r="KAR134" s="355"/>
      <c r="KAS134" s="355"/>
      <c r="KAT134" s="355"/>
      <c r="KAU134" s="355"/>
      <c r="KAV134" s="355"/>
      <c r="KAW134" s="355"/>
      <c r="KAX134" s="355"/>
      <c r="KAY134" s="355"/>
      <c r="KAZ134" s="355"/>
      <c r="KBA134" s="355"/>
      <c r="KBB134" s="355"/>
      <c r="KBC134" s="355"/>
      <c r="KBD134" s="355"/>
      <c r="KBE134" s="355"/>
      <c r="KBF134" s="355"/>
      <c r="KBG134" s="355"/>
      <c r="KBH134" s="355"/>
      <c r="KBI134" s="355"/>
      <c r="KBJ134" s="355"/>
      <c r="KBK134" s="355"/>
      <c r="KBL134" s="355"/>
      <c r="KBM134" s="355"/>
      <c r="KBN134" s="355"/>
      <c r="KBO134" s="355"/>
      <c r="KBP134" s="355"/>
      <c r="KBQ134" s="355"/>
      <c r="KBR134" s="355"/>
      <c r="KBS134" s="355"/>
      <c r="KBT134" s="355"/>
      <c r="KBU134" s="355"/>
      <c r="KBV134" s="355"/>
      <c r="KBW134" s="355"/>
      <c r="KBX134" s="355"/>
      <c r="KBY134" s="355"/>
      <c r="KBZ134" s="355"/>
      <c r="KCA134" s="355"/>
      <c r="KCB134" s="355"/>
      <c r="KCC134" s="355"/>
      <c r="KCD134" s="355"/>
      <c r="KCE134" s="355"/>
      <c r="KCF134" s="355"/>
      <c r="KCG134" s="355"/>
      <c r="KCH134" s="355"/>
      <c r="KCI134" s="355"/>
      <c r="KCJ134" s="355"/>
      <c r="KCK134" s="355"/>
      <c r="KCL134" s="355"/>
      <c r="KCM134" s="355"/>
      <c r="KCN134" s="355"/>
      <c r="KCO134" s="355"/>
      <c r="KCP134" s="355"/>
      <c r="KCQ134" s="355"/>
      <c r="KCR134" s="355"/>
      <c r="KCS134" s="355"/>
      <c r="KCT134" s="355"/>
      <c r="KCU134" s="355"/>
      <c r="KCV134" s="355"/>
      <c r="KCW134" s="355"/>
      <c r="KCX134" s="355"/>
      <c r="KCY134" s="355"/>
      <c r="KCZ134" s="355"/>
      <c r="KDA134" s="355"/>
      <c r="KDB134" s="355"/>
      <c r="KDC134" s="355"/>
      <c r="KDD134" s="355"/>
      <c r="KDE134" s="355"/>
      <c r="KDF134" s="355"/>
      <c r="KDG134" s="355"/>
      <c r="KDH134" s="355"/>
      <c r="KDI134" s="355"/>
      <c r="KDJ134" s="355"/>
      <c r="KDK134" s="355"/>
      <c r="KDL134" s="355"/>
      <c r="KDM134" s="355"/>
      <c r="KDN134" s="355"/>
      <c r="KDO134" s="355"/>
      <c r="KDP134" s="355"/>
      <c r="KDQ134" s="355"/>
      <c r="KDR134" s="355"/>
      <c r="KDS134" s="355"/>
      <c r="KDT134" s="355"/>
      <c r="KDU134" s="355"/>
      <c r="KDV134" s="355"/>
      <c r="KDW134" s="355"/>
      <c r="KDX134" s="355"/>
      <c r="KDY134" s="355"/>
      <c r="KDZ134" s="355"/>
      <c r="KEA134" s="355"/>
      <c r="KEB134" s="355"/>
      <c r="KEC134" s="355"/>
      <c r="KED134" s="355"/>
      <c r="KEE134" s="355"/>
      <c r="KEF134" s="355"/>
      <c r="KEG134" s="355"/>
      <c r="KEH134" s="355"/>
      <c r="KEI134" s="355"/>
      <c r="KEJ134" s="355"/>
      <c r="KEK134" s="355"/>
      <c r="KEL134" s="355"/>
      <c r="KEM134" s="355"/>
      <c r="KEN134" s="355"/>
      <c r="KEO134" s="355"/>
      <c r="KEP134" s="355"/>
      <c r="KEQ134" s="355"/>
      <c r="KER134" s="355"/>
      <c r="KES134" s="355"/>
      <c r="KET134" s="355"/>
      <c r="KEU134" s="355"/>
      <c r="KEV134" s="355"/>
      <c r="KEW134" s="355"/>
      <c r="KEX134" s="355"/>
      <c r="KEY134" s="355"/>
      <c r="KEZ134" s="355"/>
      <c r="KFA134" s="355"/>
      <c r="KFB134" s="355"/>
      <c r="KFC134" s="355"/>
      <c r="KFD134" s="355"/>
      <c r="KFE134" s="355"/>
      <c r="KFF134" s="355"/>
      <c r="KFG134" s="355"/>
      <c r="KFH134" s="355"/>
      <c r="KFI134" s="355"/>
      <c r="KFJ134" s="355"/>
      <c r="KFK134" s="355"/>
      <c r="KFL134" s="355"/>
      <c r="KFM134" s="355"/>
      <c r="KFN134" s="355"/>
      <c r="KFO134" s="355"/>
      <c r="KFP134" s="355"/>
      <c r="KFQ134" s="355"/>
      <c r="KFR134" s="355"/>
      <c r="KFS134" s="355"/>
      <c r="KFT134" s="355"/>
      <c r="KFU134" s="355"/>
      <c r="KFV134" s="355"/>
      <c r="KFW134" s="355"/>
      <c r="KFX134" s="355"/>
      <c r="KFY134" s="355"/>
      <c r="KFZ134" s="355"/>
      <c r="KGA134" s="355"/>
      <c r="KGB134" s="355"/>
      <c r="KGC134" s="355"/>
      <c r="KGD134" s="355"/>
      <c r="KGE134" s="355"/>
      <c r="KGF134" s="355"/>
      <c r="KGG134" s="355"/>
      <c r="KGH134" s="355"/>
      <c r="KGI134" s="355"/>
      <c r="KGJ134" s="355"/>
      <c r="KGK134" s="355"/>
      <c r="KGL134" s="355"/>
      <c r="KGM134" s="355"/>
      <c r="KGN134" s="355"/>
      <c r="KGO134" s="355"/>
      <c r="KGP134" s="355"/>
      <c r="KGQ134" s="355"/>
      <c r="KGR134" s="355"/>
      <c r="KGS134" s="355"/>
      <c r="KGT134" s="355"/>
      <c r="KGU134" s="355"/>
      <c r="KGV134" s="355"/>
      <c r="KGW134" s="355"/>
      <c r="KGX134" s="355"/>
      <c r="KGY134" s="355"/>
      <c r="KGZ134" s="355"/>
      <c r="KHA134" s="355"/>
      <c r="KHB134" s="355"/>
      <c r="KHC134" s="355"/>
      <c r="KHD134" s="355"/>
      <c r="KHE134" s="355"/>
      <c r="KHF134" s="355"/>
      <c r="KHG134" s="355"/>
      <c r="KHH134" s="355"/>
      <c r="KHI134" s="355"/>
      <c r="KHJ134" s="355"/>
      <c r="KHK134" s="355"/>
      <c r="KHL134" s="355"/>
      <c r="KHM134" s="355"/>
      <c r="KHN134" s="355"/>
      <c r="KHO134" s="355"/>
      <c r="KHP134" s="355"/>
      <c r="KHQ134" s="355"/>
      <c r="KHR134" s="355"/>
      <c r="KHS134" s="355"/>
      <c r="KHT134" s="355"/>
      <c r="KHU134" s="355"/>
      <c r="KHV134" s="355"/>
      <c r="KHW134" s="355"/>
      <c r="KHX134" s="355"/>
      <c r="KHY134" s="355"/>
      <c r="KHZ134" s="355"/>
      <c r="KIA134" s="355"/>
      <c r="KIB134" s="355"/>
      <c r="KIC134" s="355"/>
      <c r="KID134" s="355"/>
      <c r="KIE134" s="355"/>
      <c r="KIF134" s="355"/>
      <c r="KIG134" s="355"/>
      <c r="KIH134" s="355"/>
      <c r="KII134" s="355"/>
      <c r="KIJ134" s="355"/>
      <c r="KIK134" s="355"/>
      <c r="KIL134" s="355"/>
      <c r="KIM134" s="355"/>
      <c r="KIT134" s="355"/>
      <c r="KIU134" s="355"/>
      <c r="KIV134" s="355"/>
      <c r="KIW134" s="355"/>
      <c r="KIX134" s="355"/>
      <c r="KIY134" s="355"/>
      <c r="KIZ134" s="355"/>
      <c r="KJA134" s="355"/>
      <c r="KJB134" s="355"/>
      <c r="KJC134" s="355"/>
      <c r="KJD134" s="355"/>
      <c r="KJE134" s="355"/>
      <c r="KJF134" s="355"/>
      <c r="KJG134" s="355"/>
      <c r="KJH134" s="355"/>
      <c r="KJI134" s="355"/>
      <c r="KJJ134" s="355"/>
      <c r="KJK134" s="355"/>
      <c r="KJL134" s="355"/>
      <c r="KJM134" s="355"/>
      <c r="KJN134" s="355"/>
      <c r="KJO134" s="355"/>
      <c r="KJP134" s="355"/>
      <c r="KJQ134" s="355"/>
      <c r="KJR134" s="355"/>
      <c r="KJS134" s="355"/>
      <c r="KJT134" s="355"/>
      <c r="KJU134" s="355"/>
      <c r="KJV134" s="355"/>
      <c r="KJW134" s="355"/>
      <c r="KJX134" s="355"/>
      <c r="KJY134" s="355"/>
      <c r="KJZ134" s="355"/>
      <c r="KKA134" s="355"/>
      <c r="KKB134" s="355"/>
      <c r="KKC134" s="355"/>
      <c r="KKD134" s="355"/>
      <c r="KKE134" s="355"/>
      <c r="KKF134" s="355"/>
      <c r="KKG134" s="355"/>
      <c r="KKH134" s="355"/>
      <c r="KKI134" s="355"/>
      <c r="KKJ134" s="355"/>
      <c r="KKK134" s="355"/>
      <c r="KKL134" s="355"/>
      <c r="KKM134" s="355"/>
      <c r="KKN134" s="355"/>
      <c r="KKO134" s="355"/>
      <c r="KKP134" s="355"/>
      <c r="KKQ134" s="355"/>
      <c r="KKR134" s="355"/>
      <c r="KKS134" s="355"/>
      <c r="KKT134" s="355"/>
      <c r="KKU134" s="355"/>
      <c r="KKV134" s="355"/>
      <c r="KKW134" s="355"/>
      <c r="KKX134" s="355"/>
      <c r="KKY134" s="355"/>
      <c r="KKZ134" s="355"/>
      <c r="KLA134" s="355"/>
      <c r="KLB134" s="355"/>
      <c r="KLC134" s="355"/>
      <c r="KLD134" s="355"/>
      <c r="KLE134" s="355"/>
      <c r="KLF134" s="355"/>
      <c r="KLG134" s="355"/>
      <c r="KLH134" s="355"/>
      <c r="KLI134" s="355"/>
      <c r="KLJ134" s="355"/>
      <c r="KLK134" s="355"/>
      <c r="KLL134" s="355"/>
      <c r="KLM134" s="355"/>
      <c r="KLN134" s="355"/>
      <c r="KLO134" s="355"/>
      <c r="KLP134" s="355"/>
      <c r="KLQ134" s="355"/>
      <c r="KLR134" s="355"/>
      <c r="KLS134" s="355"/>
      <c r="KLT134" s="355"/>
      <c r="KLU134" s="355"/>
      <c r="KLV134" s="355"/>
      <c r="KLW134" s="355"/>
      <c r="KLX134" s="355"/>
      <c r="KLY134" s="355"/>
      <c r="KLZ134" s="355"/>
      <c r="KMA134" s="355"/>
      <c r="KMB134" s="355"/>
      <c r="KMC134" s="355"/>
      <c r="KMD134" s="355"/>
      <c r="KME134" s="355"/>
      <c r="KMF134" s="355"/>
      <c r="KMG134" s="355"/>
      <c r="KMH134" s="355"/>
      <c r="KMI134" s="355"/>
      <c r="KMJ134" s="355"/>
      <c r="KMK134" s="355"/>
      <c r="KML134" s="355"/>
      <c r="KMM134" s="355"/>
      <c r="KMN134" s="355"/>
      <c r="KMO134" s="355"/>
      <c r="KMP134" s="355"/>
      <c r="KMQ134" s="355"/>
      <c r="KMR134" s="355"/>
      <c r="KMS134" s="355"/>
      <c r="KMT134" s="355"/>
      <c r="KMU134" s="355"/>
      <c r="KMV134" s="355"/>
      <c r="KMW134" s="355"/>
      <c r="KMX134" s="355"/>
      <c r="KMY134" s="355"/>
      <c r="KMZ134" s="355"/>
      <c r="KNA134" s="355"/>
      <c r="KNB134" s="355"/>
      <c r="KNC134" s="355"/>
      <c r="KND134" s="355"/>
      <c r="KNE134" s="355"/>
      <c r="KNF134" s="355"/>
      <c r="KNG134" s="355"/>
      <c r="KNH134" s="355"/>
      <c r="KNI134" s="355"/>
      <c r="KNJ134" s="355"/>
      <c r="KNK134" s="355"/>
      <c r="KNL134" s="355"/>
      <c r="KNM134" s="355"/>
      <c r="KNN134" s="355"/>
      <c r="KNO134" s="355"/>
      <c r="KNP134" s="355"/>
      <c r="KNQ134" s="355"/>
      <c r="KNR134" s="355"/>
      <c r="KNS134" s="355"/>
      <c r="KNT134" s="355"/>
      <c r="KNU134" s="355"/>
      <c r="KNV134" s="355"/>
      <c r="KNW134" s="355"/>
      <c r="KNX134" s="355"/>
      <c r="KNY134" s="355"/>
      <c r="KNZ134" s="355"/>
      <c r="KOA134" s="355"/>
      <c r="KOB134" s="355"/>
      <c r="KOC134" s="355"/>
      <c r="KOD134" s="355"/>
      <c r="KOE134" s="355"/>
      <c r="KOF134" s="355"/>
      <c r="KOG134" s="355"/>
      <c r="KOH134" s="355"/>
      <c r="KOI134" s="355"/>
      <c r="KOJ134" s="355"/>
      <c r="KOK134" s="355"/>
      <c r="KOL134" s="355"/>
      <c r="KOM134" s="355"/>
      <c r="KON134" s="355"/>
      <c r="KOO134" s="355"/>
      <c r="KOP134" s="355"/>
      <c r="KOQ134" s="355"/>
      <c r="KOR134" s="355"/>
      <c r="KOS134" s="355"/>
      <c r="KOT134" s="355"/>
      <c r="KOU134" s="355"/>
      <c r="KOV134" s="355"/>
      <c r="KOW134" s="355"/>
      <c r="KOX134" s="355"/>
      <c r="KOY134" s="355"/>
      <c r="KOZ134" s="355"/>
      <c r="KPA134" s="355"/>
      <c r="KPB134" s="355"/>
      <c r="KPC134" s="355"/>
      <c r="KPD134" s="355"/>
      <c r="KPE134" s="355"/>
      <c r="KPF134" s="355"/>
      <c r="KPG134" s="355"/>
      <c r="KPH134" s="355"/>
      <c r="KPI134" s="355"/>
      <c r="KPJ134" s="355"/>
      <c r="KPK134" s="355"/>
      <c r="KPL134" s="355"/>
      <c r="KPM134" s="355"/>
      <c r="KPN134" s="355"/>
      <c r="KPO134" s="355"/>
      <c r="KPP134" s="355"/>
      <c r="KPQ134" s="355"/>
      <c r="KPR134" s="355"/>
      <c r="KPS134" s="355"/>
      <c r="KPT134" s="355"/>
      <c r="KPU134" s="355"/>
      <c r="KPV134" s="355"/>
      <c r="KPW134" s="355"/>
      <c r="KPX134" s="355"/>
      <c r="KPY134" s="355"/>
      <c r="KPZ134" s="355"/>
      <c r="KQA134" s="355"/>
      <c r="KQB134" s="355"/>
      <c r="KQC134" s="355"/>
      <c r="KQD134" s="355"/>
      <c r="KQE134" s="355"/>
      <c r="KQF134" s="355"/>
      <c r="KQG134" s="355"/>
      <c r="KQH134" s="355"/>
      <c r="KQI134" s="355"/>
      <c r="KQJ134" s="355"/>
      <c r="KQK134" s="355"/>
      <c r="KQL134" s="355"/>
      <c r="KQM134" s="355"/>
      <c r="KQN134" s="355"/>
      <c r="KQO134" s="355"/>
      <c r="KQP134" s="355"/>
      <c r="KQQ134" s="355"/>
      <c r="KQR134" s="355"/>
      <c r="KQS134" s="355"/>
      <c r="KQT134" s="355"/>
      <c r="KQU134" s="355"/>
      <c r="KQV134" s="355"/>
      <c r="KQW134" s="355"/>
      <c r="KQX134" s="355"/>
      <c r="KQY134" s="355"/>
      <c r="KQZ134" s="355"/>
      <c r="KRA134" s="355"/>
      <c r="KRB134" s="355"/>
      <c r="KRC134" s="355"/>
      <c r="KRD134" s="355"/>
      <c r="KRE134" s="355"/>
      <c r="KRF134" s="355"/>
      <c r="KRG134" s="355"/>
      <c r="KRH134" s="355"/>
      <c r="KRI134" s="355"/>
      <c r="KRJ134" s="355"/>
      <c r="KRK134" s="355"/>
      <c r="KRL134" s="355"/>
      <c r="KRM134" s="355"/>
      <c r="KRN134" s="355"/>
      <c r="KRO134" s="355"/>
      <c r="KRP134" s="355"/>
      <c r="KRQ134" s="355"/>
      <c r="KRR134" s="355"/>
      <c r="KRS134" s="355"/>
      <c r="KRT134" s="355"/>
      <c r="KRU134" s="355"/>
      <c r="KRV134" s="355"/>
      <c r="KRW134" s="355"/>
      <c r="KRX134" s="355"/>
      <c r="KRY134" s="355"/>
      <c r="KRZ134" s="355"/>
      <c r="KSA134" s="355"/>
      <c r="KSB134" s="355"/>
      <c r="KSC134" s="355"/>
      <c r="KSD134" s="355"/>
      <c r="KSE134" s="355"/>
      <c r="KSF134" s="355"/>
      <c r="KSG134" s="355"/>
      <c r="KSH134" s="355"/>
      <c r="KSI134" s="355"/>
      <c r="KSP134" s="355"/>
      <c r="KSQ134" s="355"/>
      <c r="KSR134" s="355"/>
      <c r="KSS134" s="355"/>
      <c r="KST134" s="355"/>
      <c r="KSU134" s="355"/>
      <c r="KSV134" s="355"/>
      <c r="KSW134" s="355"/>
      <c r="KSX134" s="355"/>
      <c r="KSY134" s="355"/>
      <c r="KSZ134" s="355"/>
      <c r="KTA134" s="355"/>
      <c r="KTB134" s="355"/>
      <c r="KTC134" s="355"/>
      <c r="KTD134" s="355"/>
      <c r="KTE134" s="355"/>
      <c r="KTF134" s="355"/>
      <c r="KTG134" s="355"/>
      <c r="KTH134" s="355"/>
      <c r="KTI134" s="355"/>
      <c r="KTJ134" s="355"/>
      <c r="KTK134" s="355"/>
      <c r="KTL134" s="355"/>
      <c r="KTM134" s="355"/>
      <c r="KTN134" s="355"/>
      <c r="KTO134" s="355"/>
      <c r="KTP134" s="355"/>
      <c r="KTQ134" s="355"/>
      <c r="KTR134" s="355"/>
      <c r="KTS134" s="355"/>
      <c r="KTT134" s="355"/>
      <c r="KTU134" s="355"/>
      <c r="KTV134" s="355"/>
      <c r="KTW134" s="355"/>
      <c r="KTX134" s="355"/>
      <c r="KTY134" s="355"/>
      <c r="KTZ134" s="355"/>
      <c r="KUA134" s="355"/>
      <c r="KUB134" s="355"/>
      <c r="KUC134" s="355"/>
      <c r="KUD134" s="355"/>
      <c r="KUE134" s="355"/>
      <c r="KUF134" s="355"/>
      <c r="KUG134" s="355"/>
      <c r="KUH134" s="355"/>
      <c r="KUI134" s="355"/>
      <c r="KUJ134" s="355"/>
      <c r="KUK134" s="355"/>
      <c r="KUL134" s="355"/>
      <c r="KUM134" s="355"/>
      <c r="KUN134" s="355"/>
      <c r="KUO134" s="355"/>
      <c r="KUP134" s="355"/>
      <c r="KUQ134" s="355"/>
      <c r="KUR134" s="355"/>
      <c r="KUS134" s="355"/>
      <c r="KUT134" s="355"/>
      <c r="KUU134" s="355"/>
      <c r="KUV134" s="355"/>
      <c r="KUW134" s="355"/>
      <c r="KUX134" s="355"/>
      <c r="KUY134" s="355"/>
      <c r="KUZ134" s="355"/>
      <c r="KVA134" s="355"/>
      <c r="KVB134" s="355"/>
      <c r="KVC134" s="355"/>
      <c r="KVD134" s="355"/>
      <c r="KVE134" s="355"/>
      <c r="KVF134" s="355"/>
      <c r="KVG134" s="355"/>
      <c r="KVH134" s="355"/>
      <c r="KVI134" s="355"/>
      <c r="KVJ134" s="355"/>
      <c r="KVK134" s="355"/>
      <c r="KVL134" s="355"/>
      <c r="KVM134" s="355"/>
      <c r="KVN134" s="355"/>
      <c r="KVO134" s="355"/>
      <c r="KVP134" s="355"/>
      <c r="KVQ134" s="355"/>
      <c r="KVR134" s="355"/>
      <c r="KVS134" s="355"/>
      <c r="KVT134" s="355"/>
      <c r="KVU134" s="355"/>
      <c r="KVV134" s="355"/>
      <c r="KVW134" s="355"/>
      <c r="KVX134" s="355"/>
      <c r="KVY134" s="355"/>
      <c r="KVZ134" s="355"/>
      <c r="KWA134" s="355"/>
      <c r="KWB134" s="355"/>
      <c r="KWC134" s="355"/>
      <c r="KWD134" s="355"/>
      <c r="KWE134" s="355"/>
      <c r="KWF134" s="355"/>
      <c r="KWG134" s="355"/>
      <c r="KWH134" s="355"/>
      <c r="KWI134" s="355"/>
      <c r="KWJ134" s="355"/>
      <c r="KWK134" s="355"/>
      <c r="KWL134" s="355"/>
      <c r="KWM134" s="355"/>
      <c r="KWN134" s="355"/>
      <c r="KWO134" s="355"/>
      <c r="KWP134" s="355"/>
      <c r="KWQ134" s="355"/>
      <c r="KWR134" s="355"/>
      <c r="KWS134" s="355"/>
      <c r="KWT134" s="355"/>
      <c r="KWU134" s="355"/>
      <c r="KWV134" s="355"/>
      <c r="KWW134" s="355"/>
      <c r="KWX134" s="355"/>
      <c r="KWY134" s="355"/>
      <c r="KWZ134" s="355"/>
      <c r="KXA134" s="355"/>
      <c r="KXB134" s="355"/>
      <c r="KXC134" s="355"/>
      <c r="KXD134" s="355"/>
      <c r="KXE134" s="355"/>
      <c r="KXF134" s="355"/>
      <c r="KXG134" s="355"/>
      <c r="KXH134" s="355"/>
      <c r="KXI134" s="355"/>
      <c r="KXJ134" s="355"/>
      <c r="KXK134" s="355"/>
      <c r="KXL134" s="355"/>
      <c r="KXM134" s="355"/>
      <c r="KXN134" s="355"/>
      <c r="KXO134" s="355"/>
      <c r="KXP134" s="355"/>
      <c r="KXQ134" s="355"/>
      <c r="KXR134" s="355"/>
      <c r="KXS134" s="355"/>
      <c r="KXT134" s="355"/>
      <c r="KXU134" s="355"/>
      <c r="KXV134" s="355"/>
      <c r="KXW134" s="355"/>
      <c r="KXX134" s="355"/>
      <c r="KXY134" s="355"/>
      <c r="KXZ134" s="355"/>
      <c r="KYA134" s="355"/>
      <c r="KYB134" s="355"/>
      <c r="KYC134" s="355"/>
      <c r="KYD134" s="355"/>
      <c r="KYE134" s="355"/>
      <c r="KYF134" s="355"/>
      <c r="KYG134" s="355"/>
      <c r="KYH134" s="355"/>
      <c r="KYI134" s="355"/>
      <c r="KYJ134" s="355"/>
      <c r="KYK134" s="355"/>
      <c r="KYL134" s="355"/>
      <c r="KYM134" s="355"/>
      <c r="KYN134" s="355"/>
      <c r="KYO134" s="355"/>
      <c r="KYP134" s="355"/>
      <c r="KYQ134" s="355"/>
      <c r="KYR134" s="355"/>
      <c r="KYS134" s="355"/>
      <c r="KYT134" s="355"/>
      <c r="KYU134" s="355"/>
      <c r="KYV134" s="355"/>
      <c r="KYW134" s="355"/>
      <c r="KYX134" s="355"/>
      <c r="KYY134" s="355"/>
      <c r="KYZ134" s="355"/>
      <c r="KZA134" s="355"/>
      <c r="KZB134" s="355"/>
      <c r="KZC134" s="355"/>
      <c r="KZD134" s="355"/>
      <c r="KZE134" s="355"/>
      <c r="KZF134" s="355"/>
      <c r="KZG134" s="355"/>
      <c r="KZH134" s="355"/>
      <c r="KZI134" s="355"/>
      <c r="KZJ134" s="355"/>
      <c r="KZK134" s="355"/>
      <c r="KZL134" s="355"/>
      <c r="KZM134" s="355"/>
      <c r="KZN134" s="355"/>
      <c r="KZO134" s="355"/>
      <c r="KZP134" s="355"/>
      <c r="KZQ134" s="355"/>
      <c r="KZR134" s="355"/>
      <c r="KZS134" s="355"/>
      <c r="KZT134" s="355"/>
      <c r="KZU134" s="355"/>
      <c r="KZV134" s="355"/>
      <c r="KZW134" s="355"/>
      <c r="KZX134" s="355"/>
      <c r="KZY134" s="355"/>
      <c r="KZZ134" s="355"/>
      <c r="LAA134" s="355"/>
      <c r="LAB134" s="355"/>
      <c r="LAC134" s="355"/>
      <c r="LAD134" s="355"/>
      <c r="LAE134" s="355"/>
      <c r="LAF134" s="355"/>
      <c r="LAG134" s="355"/>
      <c r="LAH134" s="355"/>
      <c r="LAI134" s="355"/>
      <c r="LAJ134" s="355"/>
      <c r="LAK134" s="355"/>
      <c r="LAL134" s="355"/>
      <c r="LAM134" s="355"/>
      <c r="LAN134" s="355"/>
      <c r="LAO134" s="355"/>
      <c r="LAP134" s="355"/>
      <c r="LAQ134" s="355"/>
      <c r="LAR134" s="355"/>
      <c r="LAS134" s="355"/>
      <c r="LAT134" s="355"/>
      <c r="LAU134" s="355"/>
      <c r="LAV134" s="355"/>
      <c r="LAW134" s="355"/>
      <c r="LAX134" s="355"/>
      <c r="LAY134" s="355"/>
      <c r="LAZ134" s="355"/>
      <c r="LBA134" s="355"/>
      <c r="LBB134" s="355"/>
      <c r="LBC134" s="355"/>
      <c r="LBD134" s="355"/>
      <c r="LBE134" s="355"/>
      <c r="LBF134" s="355"/>
      <c r="LBG134" s="355"/>
      <c r="LBH134" s="355"/>
      <c r="LBI134" s="355"/>
      <c r="LBJ134" s="355"/>
      <c r="LBK134" s="355"/>
      <c r="LBL134" s="355"/>
      <c r="LBM134" s="355"/>
      <c r="LBN134" s="355"/>
      <c r="LBO134" s="355"/>
      <c r="LBP134" s="355"/>
      <c r="LBQ134" s="355"/>
      <c r="LBR134" s="355"/>
      <c r="LBS134" s="355"/>
      <c r="LBT134" s="355"/>
      <c r="LBU134" s="355"/>
      <c r="LBV134" s="355"/>
      <c r="LBW134" s="355"/>
      <c r="LBX134" s="355"/>
      <c r="LBY134" s="355"/>
      <c r="LBZ134" s="355"/>
      <c r="LCA134" s="355"/>
      <c r="LCB134" s="355"/>
      <c r="LCC134" s="355"/>
      <c r="LCD134" s="355"/>
      <c r="LCE134" s="355"/>
      <c r="LCL134" s="355"/>
      <c r="LCM134" s="355"/>
      <c r="LCN134" s="355"/>
      <c r="LCO134" s="355"/>
      <c r="LCP134" s="355"/>
      <c r="LCQ134" s="355"/>
      <c r="LCR134" s="355"/>
      <c r="LCS134" s="355"/>
      <c r="LCT134" s="355"/>
      <c r="LCU134" s="355"/>
      <c r="LCV134" s="355"/>
      <c r="LCW134" s="355"/>
      <c r="LCX134" s="355"/>
      <c r="LCY134" s="355"/>
      <c r="LCZ134" s="355"/>
      <c r="LDA134" s="355"/>
      <c r="LDB134" s="355"/>
      <c r="LDC134" s="355"/>
      <c r="LDD134" s="355"/>
      <c r="LDE134" s="355"/>
      <c r="LDF134" s="355"/>
      <c r="LDG134" s="355"/>
      <c r="LDH134" s="355"/>
      <c r="LDI134" s="355"/>
      <c r="LDJ134" s="355"/>
      <c r="LDK134" s="355"/>
      <c r="LDL134" s="355"/>
      <c r="LDM134" s="355"/>
      <c r="LDN134" s="355"/>
      <c r="LDO134" s="355"/>
      <c r="LDP134" s="355"/>
      <c r="LDQ134" s="355"/>
      <c r="LDR134" s="355"/>
      <c r="LDS134" s="355"/>
      <c r="LDT134" s="355"/>
      <c r="LDU134" s="355"/>
      <c r="LDV134" s="355"/>
      <c r="LDW134" s="355"/>
      <c r="LDX134" s="355"/>
      <c r="LDY134" s="355"/>
      <c r="LDZ134" s="355"/>
      <c r="LEA134" s="355"/>
      <c r="LEB134" s="355"/>
      <c r="LEC134" s="355"/>
      <c r="LED134" s="355"/>
      <c r="LEE134" s="355"/>
      <c r="LEF134" s="355"/>
      <c r="LEG134" s="355"/>
      <c r="LEH134" s="355"/>
      <c r="LEI134" s="355"/>
      <c r="LEJ134" s="355"/>
      <c r="LEK134" s="355"/>
      <c r="LEL134" s="355"/>
      <c r="LEM134" s="355"/>
      <c r="LEN134" s="355"/>
      <c r="LEO134" s="355"/>
      <c r="LEP134" s="355"/>
      <c r="LEQ134" s="355"/>
      <c r="LER134" s="355"/>
      <c r="LES134" s="355"/>
      <c r="LET134" s="355"/>
      <c r="LEU134" s="355"/>
      <c r="LEV134" s="355"/>
      <c r="LEW134" s="355"/>
      <c r="LEX134" s="355"/>
      <c r="LEY134" s="355"/>
      <c r="LEZ134" s="355"/>
      <c r="LFA134" s="355"/>
      <c r="LFB134" s="355"/>
      <c r="LFC134" s="355"/>
      <c r="LFD134" s="355"/>
      <c r="LFE134" s="355"/>
      <c r="LFF134" s="355"/>
      <c r="LFG134" s="355"/>
      <c r="LFH134" s="355"/>
      <c r="LFI134" s="355"/>
      <c r="LFJ134" s="355"/>
      <c r="LFK134" s="355"/>
      <c r="LFL134" s="355"/>
      <c r="LFM134" s="355"/>
      <c r="LFN134" s="355"/>
      <c r="LFO134" s="355"/>
      <c r="LFP134" s="355"/>
      <c r="LFQ134" s="355"/>
      <c r="LFR134" s="355"/>
      <c r="LFS134" s="355"/>
      <c r="LFT134" s="355"/>
      <c r="LFU134" s="355"/>
      <c r="LFV134" s="355"/>
      <c r="LFW134" s="355"/>
      <c r="LFX134" s="355"/>
      <c r="LFY134" s="355"/>
      <c r="LFZ134" s="355"/>
      <c r="LGA134" s="355"/>
      <c r="LGB134" s="355"/>
      <c r="LGC134" s="355"/>
      <c r="LGD134" s="355"/>
      <c r="LGE134" s="355"/>
      <c r="LGF134" s="355"/>
      <c r="LGG134" s="355"/>
      <c r="LGH134" s="355"/>
      <c r="LGI134" s="355"/>
      <c r="LGJ134" s="355"/>
      <c r="LGK134" s="355"/>
      <c r="LGL134" s="355"/>
      <c r="LGM134" s="355"/>
      <c r="LGN134" s="355"/>
      <c r="LGO134" s="355"/>
      <c r="LGP134" s="355"/>
      <c r="LGQ134" s="355"/>
      <c r="LGR134" s="355"/>
      <c r="LGS134" s="355"/>
      <c r="LGT134" s="355"/>
      <c r="LGU134" s="355"/>
      <c r="LGV134" s="355"/>
      <c r="LGW134" s="355"/>
      <c r="LGX134" s="355"/>
      <c r="LGY134" s="355"/>
      <c r="LGZ134" s="355"/>
      <c r="LHA134" s="355"/>
      <c r="LHB134" s="355"/>
      <c r="LHC134" s="355"/>
      <c r="LHD134" s="355"/>
      <c r="LHE134" s="355"/>
      <c r="LHF134" s="355"/>
      <c r="LHG134" s="355"/>
      <c r="LHH134" s="355"/>
      <c r="LHI134" s="355"/>
      <c r="LHJ134" s="355"/>
      <c r="LHK134" s="355"/>
      <c r="LHL134" s="355"/>
      <c r="LHM134" s="355"/>
      <c r="LHN134" s="355"/>
      <c r="LHO134" s="355"/>
      <c r="LHP134" s="355"/>
      <c r="LHQ134" s="355"/>
      <c r="LHR134" s="355"/>
      <c r="LHS134" s="355"/>
      <c r="LHT134" s="355"/>
      <c r="LHU134" s="355"/>
      <c r="LHV134" s="355"/>
      <c r="LHW134" s="355"/>
      <c r="LHX134" s="355"/>
      <c r="LHY134" s="355"/>
      <c r="LHZ134" s="355"/>
      <c r="LIA134" s="355"/>
      <c r="LIB134" s="355"/>
      <c r="LIC134" s="355"/>
      <c r="LID134" s="355"/>
      <c r="LIE134" s="355"/>
      <c r="LIF134" s="355"/>
      <c r="LIG134" s="355"/>
      <c r="LIH134" s="355"/>
      <c r="LII134" s="355"/>
      <c r="LIJ134" s="355"/>
      <c r="LIK134" s="355"/>
      <c r="LIL134" s="355"/>
      <c r="LIM134" s="355"/>
      <c r="LIN134" s="355"/>
      <c r="LIO134" s="355"/>
      <c r="LIP134" s="355"/>
      <c r="LIQ134" s="355"/>
      <c r="LIR134" s="355"/>
      <c r="LIS134" s="355"/>
      <c r="LIT134" s="355"/>
      <c r="LIU134" s="355"/>
      <c r="LIV134" s="355"/>
      <c r="LIW134" s="355"/>
      <c r="LIX134" s="355"/>
      <c r="LIY134" s="355"/>
      <c r="LIZ134" s="355"/>
      <c r="LJA134" s="355"/>
      <c r="LJB134" s="355"/>
      <c r="LJC134" s="355"/>
      <c r="LJD134" s="355"/>
      <c r="LJE134" s="355"/>
      <c r="LJF134" s="355"/>
      <c r="LJG134" s="355"/>
      <c r="LJH134" s="355"/>
      <c r="LJI134" s="355"/>
      <c r="LJJ134" s="355"/>
      <c r="LJK134" s="355"/>
      <c r="LJL134" s="355"/>
      <c r="LJM134" s="355"/>
      <c r="LJN134" s="355"/>
      <c r="LJO134" s="355"/>
      <c r="LJP134" s="355"/>
      <c r="LJQ134" s="355"/>
      <c r="LJR134" s="355"/>
      <c r="LJS134" s="355"/>
      <c r="LJT134" s="355"/>
      <c r="LJU134" s="355"/>
      <c r="LJV134" s="355"/>
      <c r="LJW134" s="355"/>
      <c r="LJX134" s="355"/>
      <c r="LJY134" s="355"/>
      <c r="LJZ134" s="355"/>
      <c r="LKA134" s="355"/>
      <c r="LKB134" s="355"/>
      <c r="LKC134" s="355"/>
      <c r="LKD134" s="355"/>
      <c r="LKE134" s="355"/>
      <c r="LKF134" s="355"/>
      <c r="LKG134" s="355"/>
      <c r="LKH134" s="355"/>
      <c r="LKI134" s="355"/>
      <c r="LKJ134" s="355"/>
      <c r="LKK134" s="355"/>
      <c r="LKL134" s="355"/>
      <c r="LKM134" s="355"/>
      <c r="LKN134" s="355"/>
      <c r="LKO134" s="355"/>
      <c r="LKP134" s="355"/>
      <c r="LKQ134" s="355"/>
      <c r="LKR134" s="355"/>
      <c r="LKS134" s="355"/>
      <c r="LKT134" s="355"/>
      <c r="LKU134" s="355"/>
      <c r="LKV134" s="355"/>
      <c r="LKW134" s="355"/>
      <c r="LKX134" s="355"/>
      <c r="LKY134" s="355"/>
      <c r="LKZ134" s="355"/>
      <c r="LLA134" s="355"/>
      <c r="LLB134" s="355"/>
      <c r="LLC134" s="355"/>
      <c r="LLD134" s="355"/>
      <c r="LLE134" s="355"/>
      <c r="LLF134" s="355"/>
      <c r="LLG134" s="355"/>
      <c r="LLH134" s="355"/>
      <c r="LLI134" s="355"/>
      <c r="LLJ134" s="355"/>
      <c r="LLK134" s="355"/>
      <c r="LLL134" s="355"/>
      <c r="LLM134" s="355"/>
      <c r="LLN134" s="355"/>
      <c r="LLO134" s="355"/>
      <c r="LLP134" s="355"/>
      <c r="LLQ134" s="355"/>
      <c r="LLR134" s="355"/>
      <c r="LLS134" s="355"/>
      <c r="LLT134" s="355"/>
      <c r="LLU134" s="355"/>
      <c r="LLV134" s="355"/>
      <c r="LLW134" s="355"/>
      <c r="LLX134" s="355"/>
      <c r="LLY134" s="355"/>
      <c r="LLZ134" s="355"/>
      <c r="LMA134" s="355"/>
      <c r="LMH134" s="355"/>
      <c r="LMI134" s="355"/>
      <c r="LMJ134" s="355"/>
      <c r="LMK134" s="355"/>
      <c r="LML134" s="355"/>
      <c r="LMM134" s="355"/>
      <c r="LMN134" s="355"/>
      <c r="LMO134" s="355"/>
      <c r="LMP134" s="355"/>
      <c r="LMQ134" s="355"/>
      <c r="LMR134" s="355"/>
      <c r="LMS134" s="355"/>
      <c r="LMT134" s="355"/>
      <c r="LMU134" s="355"/>
      <c r="LMV134" s="355"/>
      <c r="LMW134" s="355"/>
      <c r="LMX134" s="355"/>
      <c r="LMY134" s="355"/>
      <c r="LMZ134" s="355"/>
      <c r="LNA134" s="355"/>
      <c r="LNB134" s="355"/>
      <c r="LNC134" s="355"/>
      <c r="LND134" s="355"/>
      <c r="LNE134" s="355"/>
      <c r="LNF134" s="355"/>
      <c r="LNG134" s="355"/>
      <c r="LNH134" s="355"/>
      <c r="LNI134" s="355"/>
      <c r="LNJ134" s="355"/>
      <c r="LNK134" s="355"/>
      <c r="LNL134" s="355"/>
      <c r="LNM134" s="355"/>
      <c r="LNN134" s="355"/>
      <c r="LNO134" s="355"/>
      <c r="LNP134" s="355"/>
      <c r="LNQ134" s="355"/>
      <c r="LNR134" s="355"/>
      <c r="LNS134" s="355"/>
      <c r="LNT134" s="355"/>
      <c r="LNU134" s="355"/>
      <c r="LNV134" s="355"/>
      <c r="LNW134" s="355"/>
      <c r="LNX134" s="355"/>
      <c r="LNY134" s="355"/>
      <c r="LNZ134" s="355"/>
      <c r="LOA134" s="355"/>
      <c r="LOB134" s="355"/>
      <c r="LOC134" s="355"/>
      <c r="LOD134" s="355"/>
      <c r="LOE134" s="355"/>
      <c r="LOF134" s="355"/>
      <c r="LOG134" s="355"/>
      <c r="LOH134" s="355"/>
      <c r="LOI134" s="355"/>
      <c r="LOJ134" s="355"/>
      <c r="LOK134" s="355"/>
      <c r="LOL134" s="355"/>
      <c r="LOM134" s="355"/>
      <c r="LON134" s="355"/>
      <c r="LOO134" s="355"/>
      <c r="LOP134" s="355"/>
      <c r="LOQ134" s="355"/>
      <c r="LOR134" s="355"/>
      <c r="LOS134" s="355"/>
      <c r="LOT134" s="355"/>
      <c r="LOU134" s="355"/>
      <c r="LOV134" s="355"/>
      <c r="LOW134" s="355"/>
      <c r="LOX134" s="355"/>
      <c r="LOY134" s="355"/>
      <c r="LOZ134" s="355"/>
      <c r="LPA134" s="355"/>
      <c r="LPB134" s="355"/>
      <c r="LPC134" s="355"/>
      <c r="LPD134" s="355"/>
      <c r="LPE134" s="355"/>
      <c r="LPF134" s="355"/>
      <c r="LPG134" s="355"/>
      <c r="LPH134" s="355"/>
      <c r="LPI134" s="355"/>
      <c r="LPJ134" s="355"/>
      <c r="LPK134" s="355"/>
      <c r="LPL134" s="355"/>
      <c r="LPM134" s="355"/>
      <c r="LPN134" s="355"/>
      <c r="LPO134" s="355"/>
      <c r="LPP134" s="355"/>
      <c r="LPQ134" s="355"/>
      <c r="LPR134" s="355"/>
      <c r="LPS134" s="355"/>
      <c r="LPT134" s="355"/>
      <c r="LPU134" s="355"/>
      <c r="LPV134" s="355"/>
      <c r="LPW134" s="355"/>
      <c r="LPX134" s="355"/>
      <c r="LPY134" s="355"/>
      <c r="LPZ134" s="355"/>
      <c r="LQA134" s="355"/>
      <c r="LQB134" s="355"/>
      <c r="LQC134" s="355"/>
      <c r="LQD134" s="355"/>
      <c r="LQE134" s="355"/>
      <c r="LQF134" s="355"/>
      <c r="LQG134" s="355"/>
      <c r="LQH134" s="355"/>
      <c r="LQI134" s="355"/>
      <c r="LQJ134" s="355"/>
      <c r="LQK134" s="355"/>
      <c r="LQL134" s="355"/>
      <c r="LQM134" s="355"/>
      <c r="LQN134" s="355"/>
      <c r="LQO134" s="355"/>
      <c r="LQP134" s="355"/>
      <c r="LQQ134" s="355"/>
      <c r="LQR134" s="355"/>
      <c r="LQS134" s="355"/>
      <c r="LQT134" s="355"/>
      <c r="LQU134" s="355"/>
      <c r="LQV134" s="355"/>
      <c r="LQW134" s="355"/>
      <c r="LQX134" s="355"/>
      <c r="LQY134" s="355"/>
      <c r="LQZ134" s="355"/>
      <c r="LRA134" s="355"/>
      <c r="LRB134" s="355"/>
      <c r="LRC134" s="355"/>
      <c r="LRD134" s="355"/>
      <c r="LRE134" s="355"/>
      <c r="LRF134" s="355"/>
      <c r="LRG134" s="355"/>
      <c r="LRH134" s="355"/>
      <c r="LRI134" s="355"/>
      <c r="LRJ134" s="355"/>
      <c r="LRK134" s="355"/>
      <c r="LRL134" s="355"/>
      <c r="LRM134" s="355"/>
      <c r="LRN134" s="355"/>
      <c r="LRO134" s="355"/>
      <c r="LRP134" s="355"/>
      <c r="LRQ134" s="355"/>
      <c r="LRR134" s="355"/>
      <c r="LRS134" s="355"/>
      <c r="LRT134" s="355"/>
      <c r="LRU134" s="355"/>
      <c r="LRV134" s="355"/>
      <c r="LRW134" s="355"/>
      <c r="LRX134" s="355"/>
      <c r="LRY134" s="355"/>
      <c r="LRZ134" s="355"/>
      <c r="LSA134" s="355"/>
      <c r="LSB134" s="355"/>
      <c r="LSC134" s="355"/>
      <c r="LSD134" s="355"/>
      <c r="LSE134" s="355"/>
      <c r="LSF134" s="355"/>
      <c r="LSG134" s="355"/>
      <c r="LSH134" s="355"/>
      <c r="LSI134" s="355"/>
      <c r="LSJ134" s="355"/>
      <c r="LSK134" s="355"/>
      <c r="LSL134" s="355"/>
      <c r="LSM134" s="355"/>
      <c r="LSN134" s="355"/>
      <c r="LSO134" s="355"/>
      <c r="LSP134" s="355"/>
      <c r="LSQ134" s="355"/>
      <c r="LSR134" s="355"/>
      <c r="LSS134" s="355"/>
      <c r="LST134" s="355"/>
      <c r="LSU134" s="355"/>
      <c r="LSV134" s="355"/>
      <c r="LSW134" s="355"/>
      <c r="LSX134" s="355"/>
      <c r="LSY134" s="355"/>
      <c r="LSZ134" s="355"/>
      <c r="LTA134" s="355"/>
      <c r="LTB134" s="355"/>
      <c r="LTC134" s="355"/>
      <c r="LTD134" s="355"/>
      <c r="LTE134" s="355"/>
      <c r="LTF134" s="355"/>
      <c r="LTG134" s="355"/>
      <c r="LTH134" s="355"/>
      <c r="LTI134" s="355"/>
      <c r="LTJ134" s="355"/>
      <c r="LTK134" s="355"/>
      <c r="LTL134" s="355"/>
      <c r="LTM134" s="355"/>
      <c r="LTN134" s="355"/>
      <c r="LTO134" s="355"/>
      <c r="LTP134" s="355"/>
      <c r="LTQ134" s="355"/>
      <c r="LTR134" s="355"/>
      <c r="LTS134" s="355"/>
      <c r="LTT134" s="355"/>
      <c r="LTU134" s="355"/>
      <c r="LTV134" s="355"/>
      <c r="LTW134" s="355"/>
      <c r="LTX134" s="355"/>
      <c r="LTY134" s="355"/>
      <c r="LTZ134" s="355"/>
      <c r="LUA134" s="355"/>
      <c r="LUB134" s="355"/>
      <c r="LUC134" s="355"/>
      <c r="LUD134" s="355"/>
      <c r="LUE134" s="355"/>
      <c r="LUF134" s="355"/>
      <c r="LUG134" s="355"/>
      <c r="LUH134" s="355"/>
      <c r="LUI134" s="355"/>
      <c r="LUJ134" s="355"/>
      <c r="LUK134" s="355"/>
      <c r="LUL134" s="355"/>
      <c r="LUM134" s="355"/>
      <c r="LUN134" s="355"/>
      <c r="LUO134" s="355"/>
      <c r="LUP134" s="355"/>
      <c r="LUQ134" s="355"/>
      <c r="LUR134" s="355"/>
      <c r="LUS134" s="355"/>
      <c r="LUT134" s="355"/>
      <c r="LUU134" s="355"/>
      <c r="LUV134" s="355"/>
      <c r="LUW134" s="355"/>
      <c r="LUX134" s="355"/>
      <c r="LUY134" s="355"/>
      <c r="LUZ134" s="355"/>
      <c r="LVA134" s="355"/>
      <c r="LVB134" s="355"/>
      <c r="LVC134" s="355"/>
      <c r="LVD134" s="355"/>
      <c r="LVE134" s="355"/>
      <c r="LVF134" s="355"/>
      <c r="LVG134" s="355"/>
      <c r="LVH134" s="355"/>
      <c r="LVI134" s="355"/>
      <c r="LVJ134" s="355"/>
      <c r="LVK134" s="355"/>
      <c r="LVL134" s="355"/>
      <c r="LVM134" s="355"/>
      <c r="LVN134" s="355"/>
      <c r="LVO134" s="355"/>
      <c r="LVP134" s="355"/>
      <c r="LVQ134" s="355"/>
      <c r="LVR134" s="355"/>
      <c r="LVS134" s="355"/>
      <c r="LVT134" s="355"/>
      <c r="LVU134" s="355"/>
      <c r="LVV134" s="355"/>
      <c r="LVW134" s="355"/>
      <c r="LWD134" s="355"/>
      <c r="LWE134" s="355"/>
      <c r="LWF134" s="355"/>
      <c r="LWG134" s="355"/>
      <c r="LWH134" s="355"/>
      <c r="LWI134" s="355"/>
      <c r="LWJ134" s="355"/>
      <c r="LWK134" s="355"/>
      <c r="LWL134" s="355"/>
      <c r="LWM134" s="355"/>
      <c r="LWN134" s="355"/>
      <c r="LWO134" s="355"/>
      <c r="LWP134" s="355"/>
      <c r="LWQ134" s="355"/>
      <c r="LWR134" s="355"/>
      <c r="LWS134" s="355"/>
      <c r="LWT134" s="355"/>
      <c r="LWU134" s="355"/>
      <c r="LWV134" s="355"/>
      <c r="LWW134" s="355"/>
      <c r="LWX134" s="355"/>
      <c r="LWY134" s="355"/>
      <c r="LWZ134" s="355"/>
      <c r="LXA134" s="355"/>
      <c r="LXB134" s="355"/>
      <c r="LXC134" s="355"/>
      <c r="LXD134" s="355"/>
      <c r="LXE134" s="355"/>
      <c r="LXF134" s="355"/>
      <c r="LXG134" s="355"/>
      <c r="LXH134" s="355"/>
      <c r="LXI134" s="355"/>
      <c r="LXJ134" s="355"/>
      <c r="LXK134" s="355"/>
      <c r="LXL134" s="355"/>
      <c r="LXM134" s="355"/>
      <c r="LXN134" s="355"/>
      <c r="LXO134" s="355"/>
      <c r="LXP134" s="355"/>
      <c r="LXQ134" s="355"/>
      <c r="LXR134" s="355"/>
      <c r="LXS134" s="355"/>
      <c r="LXT134" s="355"/>
      <c r="LXU134" s="355"/>
      <c r="LXV134" s="355"/>
      <c r="LXW134" s="355"/>
      <c r="LXX134" s="355"/>
      <c r="LXY134" s="355"/>
      <c r="LXZ134" s="355"/>
      <c r="LYA134" s="355"/>
      <c r="LYB134" s="355"/>
      <c r="LYC134" s="355"/>
      <c r="LYD134" s="355"/>
      <c r="LYE134" s="355"/>
      <c r="LYF134" s="355"/>
      <c r="LYG134" s="355"/>
      <c r="LYH134" s="355"/>
      <c r="LYI134" s="355"/>
      <c r="LYJ134" s="355"/>
      <c r="LYK134" s="355"/>
      <c r="LYL134" s="355"/>
      <c r="LYM134" s="355"/>
      <c r="LYN134" s="355"/>
      <c r="LYO134" s="355"/>
      <c r="LYP134" s="355"/>
      <c r="LYQ134" s="355"/>
      <c r="LYR134" s="355"/>
      <c r="LYS134" s="355"/>
      <c r="LYT134" s="355"/>
      <c r="LYU134" s="355"/>
      <c r="LYV134" s="355"/>
      <c r="LYW134" s="355"/>
      <c r="LYX134" s="355"/>
      <c r="LYY134" s="355"/>
      <c r="LYZ134" s="355"/>
      <c r="LZA134" s="355"/>
      <c r="LZB134" s="355"/>
      <c r="LZC134" s="355"/>
      <c r="LZD134" s="355"/>
      <c r="LZE134" s="355"/>
      <c r="LZF134" s="355"/>
      <c r="LZG134" s="355"/>
      <c r="LZH134" s="355"/>
      <c r="LZI134" s="355"/>
      <c r="LZJ134" s="355"/>
      <c r="LZK134" s="355"/>
      <c r="LZL134" s="355"/>
      <c r="LZM134" s="355"/>
      <c r="LZN134" s="355"/>
      <c r="LZO134" s="355"/>
      <c r="LZP134" s="355"/>
      <c r="LZQ134" s="355"/>
      <c r="LZR134" s="355"/>
      <c r="LZS134" s="355"/>
      <c r="LZT134" s="355"/>
      <c r="LZU134" s="355"/>
      <c r="LZV134" s="355"/>
      <c r="LZW134" s="355"/>
      <c r="LZX134" s="355"/>
      <c r="LZY134" s="355"/>
      <c r="LZZ134" s="355"/>
      <c r="MAA134" s="355"/>
      <c r="MAB134" s="355"/>
      <c r="MAC134" s="355"/>
      <c r="MAD134" s="355"/>
      <c r="MAE134" s="355"/>
      <c r="MAF134" s="355"/>
      <c r="MAG134" s="355"/>
      <c r="MAH134" s="355"/>
      <c r="MAI134" s="355"/>
      <c r="MAJ134" s="355"/>
      <c r="MAK134" s="355"/>
      <c r="MAL134" s="355"/>
      <c r="MAM134" s="355"/>
      <c r="MAN134" s="355"/>
      <c r="MAO134" s="355"/>
      <c r="MAP134" s="355"/>
      <c r="MAQ134" s="355"/>
      <c r="MAR134" s="355"/>
      <c r="MAS134" s="355"/>
      <c r="MAT134" s="355"/>
      <c r="MAU134" s="355"/>
      <c r="MAV134" s="355"/>
      <c r="MAW134" s="355"/>
      <c r="MAX134" s="355"/>
      <c r="MAY134" s="355"/>
      <c r="MAZ134" s="355"/>
      <c r="MBA134" s="355"/>
      <c r="MBB134" s="355"/>
      <c r="MBC134" s="355"/>
      <c r="MBD134" s="355"/>
      <c r="MBE134" s="355"/>
      <c r="MBF134" s="355"/>
      <c r="MBG134" s="355"/>
      <c r="MBH134" s="355"/>
      <c r="MBI134" s="355"/>
      <c r="MBJ134" s="355"/>
      <c r="MBK134" s="355"/>
      <c r="MBL134" s="355"/>
      <c r="MBM134" s="355"/>
      <c r="MBN134" s="355"/>
      <c r="MBO134" s="355"/>
      <c r="MBP134" s="355"/>
      <c r="MBQ134" s="355"/>
      <c r="MBR134" s="355"/>
      <c r="MBS134" s="355"/>
      <c r="MBT134" s="355"/>
      <c r="MBU134" s="355"/>
      <c r="MBV134" s="355"/>
      <c r="MBW134" s="355"/>
      <c r="MBX134" s="355"/>
      <c r="MBY134" s="355"/>
      <c r="MBZ134" s="355"/>
      <c r="MCA134" s="355"/>
      <c r="MCB134" s="355"/>
      <c r="MCC134" s="355"/>
      <c r="MCD134" s="355"/>
      <c r="MCE134" s="355"/>
      <c r="MCF134" s="355"/>
      <c r="MCG134" s="355"/>
      <c r="MCH134" s="355"/>
      <c r="MCI134" s="355"/>
      <c r="MCJ134" s="355"/>
      <c r="MCK134" s="355"/>
      <c r="MCL134" s="355"/>
      <c r="MCM134" s="355"/>
      <c r="MCN134" s="355"/>
      <c r="MCO134" s="355"/>
      <c r="MCP134" s="355"/>
      <c r="MCQ134" s="355"/>
      <c r="MCR134" s="355"/>
      <c r="MCS134" s="355"/>
      <c r="MCT134" s="355"/>
      <c r="MCU134" s="355"/>
      <c r="MCV134" s="355"/>
      <c r="MCW134" s="355"/>
      <c r="MCX134" s="355"/>
      <c r="MCY134" s="355"/>
      <c r="MCZ134" s="355"/>
      <c r="MDA134" s="355"/>
      <c r="MDB134" s="355"/>
      <c r="MDC134" s="355"/>
      <c r="MDD134" s="355"/>
      <c r="MDE134" s="355"/>
      <c r="MDF134" s="355"/>
      <c r="MDG134" s="355"/>
      <c r="MDH134" s="355"/>
      <c r="MDI134" s="355"/>
      <c r="MDJ134" s="355"/>
      <c r="MDK134" s="355"/>
      <c r="MDL134" s="355"/>
      <c r="MDM134" s="355"/>
      <c r="MDN134" s="355"/>
      <c r="MDO134" s="355"/>
      <c r="MDP134" s="355"/>
      <c r="MDQ134" s="355"/>
      <c r="MDR134" s="355"/>
      <c r="MDS134" s="355"/>
      <c r="MDT134" s="355"/>
      <c r="MDU134" s="355"/>
      <c r="MDV134" s="355"/>
      <c r="MDW134" s="355"/>
      <c r="MDX134" s="355"/>
      <c r="MDY134" s="355"/>
      <c r="MDZ134" s="355"/>
      <c r="MEA134" s="355"/>
      <c r="MEB134" s="355"/>
      <c r="MEC134" s="355"/>
      <c r="MED134" s="355"/>
      <c r="MEE134" s="355"/>
      <c r="MEF134" s="355"/>
      <c r="MEG134" s="355"/>
      <c r="MEH134" s="355"/>
      <c r="MEI134" s="355"/>
      <c r="MEJ134" s="355"/>
      <c r="MEK134" s="355"/>
      <c r="MEL134" s="355"/>
      <c r="MEM134" s="355"/>
      <c r="MEN134" s="355"/>
      <c r="MEO134" s="355"/>
      <c r="MEP134" s="355"/>
      <c r="MEQ134" s="355"/>
      <c r="MER134" s="355"/>
      <c r="MES134" s="355"/>
      <c r="MET134" s="355"/>
      <c r="MEU134" s="355"/>
      <c r="MEV134" s="355"/>
      <c r="MEW134" s="355"/>
      <c r="MEX134" s="355"/>
      <c r="MEY134" s="355"/>
      <c r="MEZ134" s="355"/>
      <c r="MFA134" s="355"/>
      <c r="MFB134" s="355"/>
      <c r="MFC134" s="355"/>
      <c r="MFD134" s="355"/>
      <c r="MFE134" s="355"/>
      <c r="MFF134" s="355"/>
      <c r="MFG134" s="355"/>
      <c r="MFH134" s="355"/>
      <c r="MFI134" s="355"/>
      <c r="MFJ134" s="355"/>
      <c r="MFK134" s="355"/>
      <c r="MFL134" s="355"/>
      <c r="MFM134" s="355"/>
      <c r="MFN134" s="355"/>
      <c r="MFO134" s="355"/>
      <c r="MFP134" s="355"/>
      <c r="MFQ134" s="355"/>
      <c r="MFR134" s="355"/>
      <c r="MFS134" s="355"/>
      <c r="MFZ134" s="355"/>
      <c r="MGA134" s="355"/>
      <c r="MGB134" s="355"/>
      <c r="MGC134" s="355"/>
      <c r="MGD134" s="355"/>
      <c r="MGE134" s="355"/>
      <c r="MGF134" s="355"/>
      <c r="MGG134" s="355"/>
      <c r="MGH134" s="355"/>
      <c r="MGI134" s="355"/>
      <c r="MGJ134" s="355"/>
      <c r="MGK134" s="355"/>
      <c r="MGL134" s="355"/>
      <c r="MGM134" s="355"/>
      <c r="MGN134" s="355"/>
      <c r="MGO134" s="355"/>
      <c r="MGP134" s="355"/>
      <c r="MGQ134" s="355"/>
      <c r="MGR134" s="355"/>
      <c r="MGS134" s="355"/>
      <c r="MGT134" s="355"/>
      <c r="MGU134" s="355"/>
      <c r="MGV134" s="355"/>
      <c r="MGW134" s="355"/>
      <c r="MGX134" s="355"/>
      <c r="MGY134" s="355"/>
      <c r="MGZ134" s="355"/>
      <c r="MHA134" s="355"/>
      <c r="MHB134" s="355"/>
      <c r="MHC134" s="355"/>
      <c r="MHD134" s="355"/>
      <c r="MHE134" s="355"/>
      <c r="MHF134" s="355"/>
      <c r="MHG134" s="355"/>
      <c r="MHH134" s="355"/>
      <c r="MHI134" s="355"/>
      <c r="MHJ134" s="355"/>
      <c r="MHK134" s="355"/>
      <c r="MHL134" s="355"/>
      <c r="MHM134" s="355"/>
      <c r="MHN134" s="355"/>
      <c r="MHO134" s="355"/>
      <c r="MHP134" s="355"/>
      <c r="MHQ134" s="355"/>
      <c r="MHR134" s="355"/>
      <c r="MHS134" s="355"/>
      <c r="MHT134" s="355"/>
      <c r="MHU134" s="355"/>
      <c r="MHV134" s="355"/>
      <c r="MHW134" s="355"/>
      <c r="MHX134" s="355"/>
      <c r="MHY134" s="355"/>
      <c r="MHZ134" s="355"/>
      <c r="MIA134" s="355"/>
      <c r="MIB134" s="355"/>
      <c r="MIC134" s="355"/>
      <c r="MID134" s="355"/>
      <c r="MIE134" s="355"/>
      <c r="MIF134" s="355"/>
      <c r="MIG134" s="355"/>
      <c r="MIH134" s="355"/>
      <c r="MII134" s="355"/>
      <c r="MIJ134" s="355"/>
      <c r="MIK134" s="355"/>
      <c r="MIL134" s="355"/>
      <c r="MIM134" s="355"/>
      <c r="MIN134" s="355"/>
      <c r="MIO134" s="355"/>
      <c r="MIP134" s="355"/>
      <c r="MIQ134" s="355"/>
      <c r="MIR134" s="355"/>
      <c r="MIS134" s="355"/>
      <c r="MIT134" s="355"/>
      <c r="MIU134" s="355"/>
      <c r="MIV134" s="355"/>
      <c r="MIW134" s="355"/>
      <c r="MIX134" s="355"/>
      <c r="MIY134" s="355"/>
      <c r="MIZ134" s="355"/>
      <c r="MJA134" s="355"/>
      <c r="MJB134" s="355"/>
      <c r="MJC134" s="355"/>
      <c r="MJD134" s="355"/>
      <c r="MJE134" s="355"/>
      <c r="MJF134" s="355"/>
      <c r="MJG134" s="355"/>
      <c r="MJH134" s="355"/>
      <c r="MJI134" s="355"/>
      <c r="MJJ134" s="355"/>
      <c r="MJK134" s="355"/>
      <c r="MJL134" s="355"/>
      <c r="MJM134" s="355"/>
      <c r="MJN134" s="355"/>
      <c r="MJO134" s="355"/>
      <c r="MJP134" s="355"/>
      <c r="MJQ134" s="355"/>
      <c r="MJR134" s="355"/>
      <c r="MJS134" s="355"/>
      <c r="MJT134" s="355"/>
      <c r="MJU134" s="355"/>
      <c r="MJV134" s="355"/>
      <c r="MJW134" s="355"/>
      <c r="MJX134" s="355"/>
      <c r="MJY134" s="355"/>
      <c r="MJZ134" s="355"/>
      <c r="MKA134" s="355"/>
      <c r="MKB134" s="355"/>
      <c r="MKC134" s="355"/>
      <c r="MKD134" s="355"/>
      <c r="MKE134" s="355"/>
      <c r="MKF134" s="355"/>
      <c r="MKG134" s="355"/>
      <c r="MKH134" s="355"/>
      <c r="MKI134" s="355"/>
      <c r="MKJ134" s="355"/>
      <c r="MKK134" s="355"/>
      <c r="MKL134" s="355"/>
      <c r="MKM134" s="355"/>
      <c r="MKN134" s="355"/>
      <c r="MKO134" s="355"/>
      <c r="MKP134" s="355"/>
      <c r="MKQ134" s="355"/>
      <c r="MKR134" s="355"/>
      <c r="MKS134" s="355"/>
      <c r="MKT134" s="355"/>
      <c r="MKU134" s="355"/>
      <c r="MKV134" s="355"/>
      <c r="MKW134" s="355"/>
      <c r="MKX134" s="355"/>
      <c r="MKY134" s="355"/>
      <c r="MKZ134" s="355"/>
      <c r="MLA134" s="355"/>
      <c r="MLB134" s="355"/>
      <c r="MLC134" s="355"/>
      <c r="MLD134" s="355"/>
      <c r="MLE134" s="355"/>
      <c r="MLF134" s="355"/>
      <c r="MLG134" s="355"/>
      <c r="MLH134" s="355"/>
      <c r="MLI134" s="355"/>
      <c r="MLJ134" s="355"/>
      <c r="MLK134" s="355"/>
      <c r="MLL134" s="355"/>
      <c r="MLM134" s="355"/>
      <c r="MLN134" s="355"/>
      <c r="MLO134" s="355"/>
      <c r="MLP134" s="355"/>
      <c r="MLQ134" s="355"/>
      <c r="MLR134" s="355"/>
      <c r="MLS134" s="355"/>
      <c r="MLT134" s="355"/>
      <c r="MLU134" s="355"/>
      <c r="MLV134" s="355"/>
      <c r="MLW134" s="355"/>
      <c r="MLX134" s="355"/>
      <c r="MLY134" s="355"/>
      <c r="MLZ134" s="355"/>
      <c r="MMA134" s="355"/>
      <c r="MMB134" s="355"/>
      <c r="MMC134" s="355"/>
      <c r="MMD134" s="355"/>
      <c r="MME134" s="355"/>
      <c r="MMF134" s="355"/>
      <c r="MMG134" s="355"/>
      <c r="MMH134" s="355"/>
      <c r="MMI134" s="355"/>
      <c r="MMJ134" s="355"/>
      <c r="MMK134" s="355"/>
      <c r="MML134" s="355"/>
      <c r="MMM134" s="355"/>
      <c r="MMN134" s="355"/>
      <c r="MMO134" s="355"/>
      <c r="MMP134" s="355"/>
      <c r="MMQ134" s="355"/>
      <c r="MMR134" s="355"/>
      <c r="MMS134" s="355"/>
      <c r="MMT134" s="355"/>
      <c r="MMU134" s="355"/>
      <c r="MMV134" s="355"/>
      <c r="MMW134" s="355"/>
      <c r="MMX134" s="355"/>
      <c r="MMY134" s="355"/>
      <c r="MMZ134" s="355"/>
      <c r="MNA134" s="355"/>
      <c r="MNB134" s="355"/>
      <c r="MNC134" s="355"/>
      <c r="MND134" s="355"/>
      <c r="MNE134" s="355"/>
      <c r="MNF134" s="355"/>
      <c r="MNG134" s="355"/>
      <c r="MNH134" s="355"/>
      <c r="MNI134" s="355"/>
      <c r="MNJ134" s="355"/>
      <c r="MNK134" s="355"/>
      <c r="MNL134" s="355"/>
      <c r="MNM134" s="355"/>
      <c r="MNN134" s="355"/>
      <c r="MNO134" s="355"/>
      <c r="MNP134" s="355"/>
      <c r="MNQ134" s="355"/>
      <c r="MNR134" s="355"/>
      <c r="MNS134" s="355"/>
      <c r="MNT134" s="355"/>
      <c r="MNU134" s="355"/>
      <c r="MNV134" s="355"/>
      <c r="MNW134" s="355"/>
      <c r="MNX134" s="355"/>
      <c r="MNY134" s="355"/>
      <c r="MNZ134" s="355"/>
      <c r="MOA134" s="355"/>
      <c r="MOB134" s="355"/>
      <c r="MOC134" s="355"/>
      <c r="MOD134" s="355"/>
      <c r="MOE134" s="355"/>
      <c r="MOF134" s="355"/>
      <c r="MOG134" s="355"/>
      <c r="MOH134" s="355"/>
      <c r="MOI134" s="355"/>
      <c r="MOJ134" s="355"/>
      <c r="MOK134" s="355"/>
      <c r="MOL134" s="355"/>
      <c r="MOM134" s="355"/>
      <c r="MON134" s="355"/>
      <c r="MOO134" s="355"/>
      <c r="MOP134" s="355"/>
      <c r="MOQ134" s="355"/>
      <c r="MOR134" s="355"/>
      <c r="MOS134" s="355"/>
      <c r="MOT134" s="355"/>
      <c r="MOU134" s="355"/>
      <c r="MOV134" s="355"/>
      <c r="MOW134" s="355"/>
      <c r="MOX134" s="355"/>
      <c r="MOY134" s="355"/>
      <c r="MOZ134" s="355"/>
      <c r="MPA134" s="355"/>
      <c r="MPB134" s="355"/>
      <c r="MPC134" s="355"/>
      <c r="MPD134" s="355"/>
      <c r="MPE134" s="355"/>
      <c r="MPF134" s="355"/>
      <c r="MPG134" s="355"/>
      <c r="MPH134" s="355"/>
      <c r="MPI134" s="355"/>
      <c r="MPJ134" s="355"/>
      <c r="MPK134" s="355"/>
      <c r="MPL134" s="355"/>
      <c r="MPM134" s="355"/>
      <c r="MPN134" s="355"/>
      <c r="MPO134" s="355"/>
      <c r="MPV134" s="355"/>
      <c r="MPW134" s="355"/>
      <c r="MPX134" s="355"/>
      <c r="MPY134" s="355"/>
      <c r="MPZ134" s="355"/>
      <c r="MQA134" s="355"/>
      <c r="MQB134" s="355"/>
      <c r="MQC134" s="355"/>
      <c r="MQD134" s="355"/>
      <c r="MQE134" s="355"/>
      <c r="MQF134" s="355"/>
      <c r="MQG134" s="355"/>
      <c r="MQH134" s="355"/>
      <c r="MQI134" s="355"/>
      <c r="MQJ134" s="355"/>
      <c r="MQK134" s="355"/>
      <c r="MQL134" s="355"/>
      <c r="MQM134" s="355"/>
      <c r="MQN134" s="355"/>
      <c r="MQO134" s="355"/>
      <c r="MQP134" s="355"/>
      <c r="MQQ134" s="355"/>
      <c r="MQR134" s="355"/>
      <c r="MQS134" s="355"/>
      <c r="MQT134" s="355"/>
      <c r="MQU134" s="355"/>
      <c r="MQV134" s="355"/>
      <c r="MQW134" s="355"/>
      <c r="MQX134" s="355"/>
      <c r="MQY134" s="355"/>
      <c r="MQZ134" s="355"/>
      <c r="MRA134" s="355"/>
      <c r="MRB134" s="355"/>
      <c r="MRC134" s="355"/>
      <c r="MRD134" s="355"/>
      <c r="MRE134" s="355"/>
      <c r="MRF134" s="355"/>
      <c r="MRG134" s="355"/>
      <c r="MRH134" s="355"/>
      <c r="MRI134" s="355"/>
      <c r="MRJ134" s="355"/>
      <c r="MRK134" s="355"/>
      <c r="MRL134" s="355"/>
      <c r="MRM134" s="355"/>
      <c r="MRN134" s="355"/>
      <c r="MRO134" s="355"/>
      <c r="MRP134" s="355"/>
      <c r="MRQ134" s="355"/>
      <c r="MRR134" s="355"/>
      <c r="MRS134" s="355"/>
      <c r="MRT134" s="355"/>
      <c r="MRU134" s="355"/>
      <c r="MRV134" s="355"/>
      <c r="MRW134" s="355"/>
      <c r="MRX134" s="355"/>
      <c r="MRY134" s="355"/>
      <c r="MRZ134" s="355"/>
      <c r="MSA134" s="355"/>
      <c r="MSB134" s="355"/>
      <c r="MSC134" s="355"/>
      <c r="MSD134" s="355"/>
      <c r="MSE134" s="355"/>
      <c r="MSF134" s="355"/>
      <c r="MSG134" s="355"/>
      <c r="MSH134" s="355"/>
      <c r="MSI134" s="355"/>
      <c r="MSJ134" s="355"/>
      <c r="MSK134" s="355"/>
      <c r="MSL134" s="355"/>
      <c r="MSM134" s="355"/>
      <c r="MSN134" s="355"/>
      <c r="MSO134" s="355"/>
      <c r="MSP134" s="355"/>
      <c r="MSQ134" s="355"/>
      <c r="MSR134" s="355"/>
      <c r="MSS134" s="355"/>
      <c r="MST134" s="355"/>
      <c r="MSU134" s="355"/>
      <c r="MSV134" s="355"/>
      <c r="MSW134" s="355"/>
      <c r="MSX134" s="355"/>
      <c r="MSY134" s="355"/>
      <c r="MSZ134" s="355"/>
      <c r="MTA134" s="355"/>
      <c r="MTB134" s="355"/>
      <c r="MTC134" s="355"/>
      <c r="MTD134" s="355"/>
      <c r="MTE134" s="355"/>
      <c r="MTF134" s="355"/>
      <c r="MTG134" s="355"/>
      <c r="MTH134" s="355"/>
      <c r="MTI134" s="355"/>
      <c r="MTJ134" s="355"/>
      <c r="MTK134" s="355"/>
      <c r="MTL134" s="355"/>
      <c r="MTM134" s="355"/>
      <c r="MTN134" s="355"/>
      <c r="MTO134" s="355"/>
      <c r="MTP134" s="355"/>
      <c r="MTQ134" s="355"/>
      <c r="MTR134" s="355"/>
      <c r="MTS134" s="355"/>
      <c r="MTT134" s="355"/>
      <c r="MTU134" s="355"/>
      <c r="MTV134" s="355"/>
      <c r="MTW134" s="355"/>
      <c r="MTX134" s="355"/>
      <c r="MTY134" s="355"/>
      <c r="MTZ134" s="355"/>
      <c r="MUA134" s="355"/>
      <c r="MUB134" s="355"/>
      <c r="MUC134" s="355"/>
      <c r="MUD134" s="355"/>
      <c r="MUE134" s="355"/>
      <c r="MUF134" s="355"/>
      <c r="MUG134" s="355"/>
      <c r="MUH134" s="355"/>
      <c r="MUI134" s="355"/>
      <c r="MUJ134" s="355"/>
      <c r="MUK134" s="355"/>
      <c r="MUL134" s="355"/>
      <c r="MUM134" s="355"/>
      <c r="MUN134" s="355"/>
      <c r="MUO134" s="355"/>
      <c r="MUP134" s="355"/>
      <c r="MUQ134" s="355"/>
      <c r="MUR134" s="355"/>
      <c r="MUS134" s="355"/>
      <c r="MUT134" s="355"/>
      <c r="MUU134" s="355"/>
      <c r="MUV134" s="355"/>
      <c r="MUW134" s="355"/>
      <c r="MUX134" s="355"/>
      <c r="MUY134" s="355"/>
      <c r="MUZ134" s="355"/>
      <c r="MVA134" s="355"/>
      <c r="MVB134" s="355"/>
      <c r="MVC134" s="355"/>
      <c r="MVD134" s="355"/>
      <c r="MVE134" s="355"/>
      <c r="MVF134" s="355"/>
      <c r="MVG134" s="355"/>
      <c r="MVH134" s="355"/>
      <c r="MVI134" s="355"/>
      <c r="MVJ134" s="355"/>
      <c r="MVK134" s="355"/>
      <c r="MVL134" s="355"/>
      <c r="MVM134" s="355"/>
      <c r="MVN134" s="355"/>
      <c r="MVO134" s="355"/>
      <c r="MVP134" s="355"/>
      <c r="MVQ134" s="355"/>
      <c r="MVR134" s="355"/>
      <c r="MVS134" s="355"/>
      <c r="MVT134" s="355"/>
      <c r="MVU134" s="355"/>
      <c r="MVV134" s="355"/>
      <c r="MVW134" s="355"/>
      <c r="MVX134" s="355"/>
      <c r="MVY134" s="355"/>
      <c r="MVZ134" s="355"/>
      <c r="MWA134" s="355"/>
      <c r="MWB134" s="355"/>
      <c r="MWC134" s="355"/>
      <c r="MWD134" s="355"/>
      <c r="MWE134" s="355"/>
      <c r="MWF134" s="355"/>
      <c r="MWG134" s="355"/>
      <c r="MWH134" s="355"/>
      <c r="MWI134" s="355"/>
      <c r="MWJ134" s="355"/>
      <c r="MWK134" s="355"/>
      <c r="MWL134" s="355"/>
      <c r="MWM134" s="355"/>
      <c r="MWN134" s="355"/>
      <c r="MWO134" s="355"/>
      <c r="MWP134" s="355"/>
      <c r="MWQ134" s="355"/>
      <c r="MWR134" s="355"/>
      <c r="MWS134" s="355"/>
      <c r="MWT134" s="355"/>
      <c r="MWU134" s="355"/>
      <c r="MWV134" s="355"/>
      <c r="MWW134" s="355"/>
      <c r="MWX134" s="355"/>
      <c r="MWY134" s="355"/>
      <c r="MWZ134" s="355"/>
      <c r="MXA134" s="355"/>
      <c r="MXB134" s="355"/>
      <c r="MXC134" s="355"/>
      <c r="MXD134" s="355"/>
      <c r="MXE134" s="355"/>
      <c r="MXF134" s="355"/>
      <c r="MXG134" s="355"/>
      <c r="MXH134" s="355"/>
      <c r="MXI134" s="355"/>
      <c r="MXJ134" s="355"/>
      <c r="MXK134" s="355"/>
      <c r="MXL134" s="355"/>
      <c r="MXM134" s="355"/>
      <c r="MXN134" s="355"/>
      <c r="MXO134" s="355"/>
      <c r="MXP134" s="355"/>
      <c r="MXQ134" s="355"/>
      <c r="MXR134" s="355"/>
      <c r="MXS134" s="355"/>
      <c r="MXT134" s="355"/>
      <c r="MXU134" s="355"/>
      <c r="MXV134" s="355"/>
      <c r="MXW134" s="355"/>
      <c r="MXX134" s="355"/>
      <c r="MXY134" s="355"/>
      <c r="MXZ134" s="355"/>
      <c r="MYA134" s="355"/>
      <c r="MYB134" s="355"/>
      <c r="MYC134" s="355"/>
      <c r="MYD134" s="355"/>
      <c r="MYE134" s="355"/>
      <c r="MYF134" s="355"/>
      <c r="MYG134" s="355"/>
      <c r="MYH134" s="355"/>
      <c r="MYI134" s="355"/>
      <c r="MYJ134" s="355"/>
      <c r="MYK134" s="355"/>
      <c r="MYL134" s="355"/>
      <c r="MYM134" s="355"/>
      <c r="MYN134" s="355"/>
      <c r="MYO134" s="355"/>
      <c r="MYP134" s="355"/>
      <c r="MYQ134" s="355"/>
      <c r="MYR134" s="355"/>
      <c r="MYS134" s="355"/>
      <c r="MYT134" s="355"/>
      <c r="MYU134" s="355"/>
      <c r="MYV134" s="355"/>
      <c r="MYW134" s="355"/>
      <c r="MYX134" s="355"/>
      <c r="MYY134" s="355"/>
      <c r="MYZ134" s="355"/>
      <c r="MZA134" s="355"/>
      <c r="MZB134" s="355"/>
      <c r="MZC134" s="355"/>
      <c r="MZD134" s="355"/>
      <c r="MZE134" s="355"/>
      <c r="MZF134" s="355"/>
      <c r="MZG134" s="355"/>
      <c r="MZH134" s="355"/>
      <c r="MZI134" s="355"/>
      <c r="MZJ134" s="355"/>
      <c r="MZK134" s="355"/>
      <c r="MZR134" s="355"/>
      <c r="MZS134" s="355"/>
      <c r="MZT134" s="355"/>
      <c r="MZU134" s="355"/>
      <c r="MZV134" s="355"/>
      <c r="MZW134" s="355"/>
      <c r="MZX134" s="355"/>
      <c r="MZY134" s="355"/>
      <c r="MZZ134" s="355"/>
      <c r="NAA134" s="355"/>
      <c r="NAB134" s="355"/>
      <c r="NAC134" s="355"/>
      <c r="NAD134" s="355"/>
      <c r="NAE134" s="355"/>
      <c r="NAF134" s="355"/>
      <c r="NAG134" s="355"/>
      <c r="NAH134" s="355"/>
      <c r="NAI134" s="355"/>
      <c r="NAJ134" s="355"/>
      <c r="NAK134" s="355"/>
      <c r="NAL134" s="355"/>
      <c r="NAM134" s="355"/>
      <c r="NAN134" s="355"/>
      <c r="NAO134" s="355"/>
      <c r="NAP134" s="355"/>
      <c r="NAQ134" s="355"/>
      <c r="NAR134" s="355"/>
      <c r="NAS134" s="355"/>
      <c r="NAT134" s="355"/>
      <c r="NAU134" s="355"/>
      <c r="NAV134" s="355"/>
      <c r="NAW134" s="355"/>
      <c r="NAX134" s="355"/>
      <c r="NAY134" s="355"/>
      <c r="NAZ134" s="355"/>
      <c r="NBA134" s="355"/>
      <c r="NBB134" s="355"/>
      <c r="NBC134" s="355"/>
      <c r="NBD134" s="355"/>
      <c r="NBE134" s="355"/>
      <c r="NBF134" s="355"/>
      <c r="NBG134" s="355"/>
      <c r="NBH134" s="355"/>
      <c r="NBI134" s="355"/>
      <c r="NBJ134" s="355"/>
      <c r="NBK134" s="355"/>
      <c r="NBL134" s="355"/>
      <c r="NBM134" s="355"/>
      <c r="NBN134" s="355"/>
      <c r="NBO134" s="355"/>
      <c r="NBP134" s="355"/>
      <c r="NBQ134" s="355"/>
      <c r="NBR134" s="355"/>
      <c r="NBS134" s="355"/>
      <c r="NBT134" s="355"/>
      <c r="NBU134" s="355"/>
      <c r="NBV134" s="355"/>
      <c r="NBW134" s="355"/>
      <c r="NBX134" s="355"/>
      <c r="NBY134" s="355"/>
      <c r="NBZ134" s="355"/>
      <c r="NCA134" s="355"/>
      <c r="NCB134" s="355"/>
      <c r="NCC134" s="355"/>
      <c r="NCD134" s="355"/>
      <c r="NCE134" s="355"/>
      <c r="NCF134" s="355"/>
      <c r="NCG134" s="355"/>
      <c r="NCH134" s="355"/>
      <c r="NCI134" s="355"/>
      <c r="NCJ134" s="355"/>
      <c r="NCK134" s="355"/>
      <c r="NCL134" s="355"/>
      <c r="NCM134" s="355"/>
      <c r="NCN134" s="355"/>
      <c r="NCO134" s="355"/>
      <c r="NCP134" s="355"/>
      <c r="NCQ134" s="355"/>
      <c r="NCR134" s="355"/>
      <c r="NCS134" s="355"/>
      <c r="NCT134" s="355"/>
      <c r="NCU134" s="355"/>
      <c r="NCV134" s="355"/>
      <c r="NCW134" s="355"/>
      <c r="NCX134" s="355"/>
      <c r="NCY134" s="355"/>
      <c r="NCZ134" s="355"/>
      <c r="NDA134" s="355"/>
      <c r="NDB134" s="355"/>
      <c r="NDC134" s="355"/>
      <c r="NDD134" s="355"/>
      <c r="NDE134" s="355"/>
      <c r="NDF134" s="355"/>
      <c r="NDG134" s="355"/>
      <c r="NDH134" s="355"/>
      <c r="NDI134" s="355"/>
      <c r="NDJ134" s="355"/>
      <c r="NDK134" s="355"/>
      <c r="NDL134" s="355"/>
      <c r="NDM134" s="355"/>
      <c r="NDN134" s="355"/>
      <c r="NDO134" s="355"/>
      <c r="NDP134" s="355"/>
      <c r="NDQ134" s="355"/>
      <c r="NDR134" s="355"/>
      <c r="NDS134" s="355"/>
      <c r="NDT134" s="355"/>
      <c r="NDU134" s="355"/>
      <c r="NDV134" s="355"/>
      <c r="NDW134" s="355"/>
      <c r="NDX134" s="355"/>
      <c r="NDY134" s="355"/>
      <c r="NDZ134" s="355"/>
      <c r="NEA134" s="355"/>
      <c r="NEB134" s="355"/>
      <c r="NEC134" s="355"/>
      <c r="NED134" s="355"/>
      <c r="NEE134" s="355"/>
      <c r="NEF134" s="355"/>
      <c r="NEG134" s="355"/>
      <c r="NEH134" s="355"/>
      <c r="NEI134" s="355"/>
      <c r="NEJ134" s="355"/>
      <c r="NEK134" s="355"/>
      <c r="NEL134" s="355"/>
      <c r="NEM134" s="355"/>
      <c r="NEN134" s="355"/>
      <c r="NEO134" s="355"/>
      <c r="NEP134" s="355"/>
      <c r="NEQ134" s="355"/>
      <c r="NER134" s="355"/>
      <c r="NES134" s="355"/>
      <c r="NET134" s="355"/>
      <c r="NEU134" s="355"/>
      <c r="NEV134" s="355"/>
      <c r="NEW134" s="355"/>
      <c r="NEX134" s="355"/>
      <c r="NEY134" s="355"/>
      <c r="NEZ134" s="355"/>
      <c r="NFA134" s="355"/>
      <c r="NFB134" s="355"/>
      <c r="NFC134" s="355"/>
      <c r="NFD134" s="355"/>
      <c r="NFE134" s="355"/>
      <c r="NFF134" s="355"/>
      <c r="NFG134" s="355"/>
      <c r="NFH134" s="355"/>
      <c r="NFI134" s="355"/>
      <c r="NFJ134" s="355"/>
      <c r="NFK134" s="355"/>
      <c r="NFL134" s="355"/>
      <c r="NFM134" s="355"/>
      <c r="NFN134" s="355"/>
      <c r="NFO134" s="355"/>
      <c r="NFP134" s="355"/>
      <c r="NFQ134" s="355"/>
      <c r="NFR134" s="355"/>
      <c r="NFS134" s="355"/>
      <c r="NFT134" s="355"/>
      <c r="NFU134" s="355"/>
      <c r="NFV134" s="355"/>
      <c r="NFW134" s="355"/>
      <c r="NFX134" s="355"/>
      <c r="NFY134" s="355"/>
      <c r="NFZ134" s="355"/>
      <c r="NGA134" s="355"/>
      <c r="NGB134" s="355"/>
      <c r="NGC134" s="355"/>
      <c r="NGD134" s="355"/>
      <c r="NGE134" s="355"/>
      <c r="NGF134" s="355"/>
      <c r="NGG134" s="355"/>
      <c r="NGH134" s="355"/>
      <c r="NGI134" s="355"/>
      <c r="NGJ134" s="355"/>
      <c r="NGK134" s="355"/>
      <c r="NGL134" s="355"/>
      <c r="NGM134" s="355"/>
      <c r="NGN134" s="355"/>
      <c r="NGO134" s="355"/>
      <c r="NGP134" s="355"/>
      <c r="NGQ134" s="355"/>
      <c r="NGR134" s="355"/>
      <c r="NGS134" s="355"/>
      <c r="NGT134" s="355"/>
      <c r="NGU134" s="355"/>
      <c r="NGV134" s="355"/>
      <c r="NGW134" s="355"/>
      <c r="NGX134" s="355"/>
      <c r="NGY134" s="355"/>
      <c r="NGZ134" s="355"/>
      <c r="NHA134" s="355"/>
      <c r="NHB134" s="355"/>
      <c r="NHC134" s="355"/>
      <c r="NHD134" s="355"/>
      <c r="NHE134" s="355"/>
      <c r="NHF134" s="355"/>
      <c r="NHG134" s="355"/>
      <c r="NHH134" s="355"/>
      <c r="NHI134" s="355"/>
      <c r="NHJ134" s="355"/>
      <c r="NHK134" s="355"/>
      <c r="NHL134" s="355"/>
      <c r="NHM134" s="355"/>
      <c r="NHN134" s="355"/>
      <c r="NHO134" s="355"/>
      <c r="NHP134" s="355"/>
      <c r="NHQ134" s="355"/>
      <c r="NHR134" s="355"/>
      <c r="NHS134" s="355"/>
      <c r="NHT134" s="355"/>
      <c r="NHU134" s="355"/>
      <c r="NHV134" s="355"/>
      <c r="NHW134" s="355"/>
      <c r="NHX134" s="355"/>
      <c r="NHY134" s="355"/>
      <c r="NHZ134" s="355"/>
      <c r="NIA134" s="355"/>
      <c r="NIB134" s="355"/>
      <c r="NIC134" s="355"/>
      <c r="NID134" s="355"/>
      <c r="NIE134" s="355"/>
      <c r="NIF134" s="355"/>
      <c r="NIG134" s="355"/>
      <c r="NIH134" s="355"/>
      <c r="NII134" s="355"/>
      <c r="NIJ134" s="355"/>
      <c r="NIK134" s="355"/>
      <c r="NIL134" s="355"/>
      <c r="NIM134" s="355"/>
      <c r="NIN134" s="355"/>
      <c r="NIO134" s="355"/>
      <c r="NIP134" s="355"/>
      <c r="NIQ134" s="355"/>
      <c r="NIR134" s="355"/>
      <c r="NIS134" s="355"/>
      <c r="NIT134" s="355"/>
      <c r="NIU134" s="355"/>
      <c r="NIV134" s="355"/>
      <c r="NIW134" s="355"/>
      <c r="NIX134" s="355"/>
      <c r="NIY134" s="355"/>
      <c r="NIZ134" s="355"/>
      <c r="NJA134" s="355"/>
      <c r="NJB134" s="355"/>
      <c r="NJC134" s="355"/>
      <c r="NJD134" s="355"/>
      <c r="NJE134" s="355"/>
      <c r="NJF134" s="355"/>
      <c r="NJG134" s="355"/>
      <c r="NJN134" s="355"/>
      <c r="NJO134" s="355"/>
      <c r="NJP134" s="355"/>
      <c r="NJQ134" s="355"/>
      <c r="NJR134" s="355"/>
      <c r="NJS134" s="355"/>
      <c r="NJT134" s="355"/>
      <c r="NJU134" s="355"/>
      <c r="NJV134" s="355"/>
      <c r="NJW134" s="355"/>
      <c r="NJX134" s="355"/>
      <c r="NJY134" s="355"/>
      <c r="NJZ134" s="355"/>
      <c r="NKA134" s="355"/>
      <c r="NKB134" s="355"/>
      <c r="NKC134" s="355"/>
      <c r="NKD134" s="355"/>
      <c r="NKE134" s="355"/>
      <c r="NKF134" s="355"/>
      <c r="NKG134" s="355"/>
      <c r="NKH134" s="355"/>
      <c r="NKI134" s="355"/>
      <c r="NKJ134" s="355"/>
      <c r="NKK134" s="355"/>
      <c r="NKL134" s="355"/>
      <c r="NKM134" s="355"/>
      <c r="NKN134" s="355"/>
      <c r="NKO134" s="355"/>
      <c r="NKP134" s="355"/>
      <c r="NKQ134" s="355"/>
      <c r="NKR134" s="355"/>
      <c r="NKS134" s="355"/>
      <c r="NKT134" s="355"/>
      <c r="NKU134" s="355"/>
      <c r="NKV134" s="355"/>
      <c r="NKW134" s="355"/>
      <c r="NKX134" s="355"/>
      <c r="NKY134" s="355"/>
      <c r="NKZ134" s="355"/>
      <c r="NLA134" s="355"/>
      <c r="NLB134" s="355"/>
      <c r="NLC134" s="355"/>
      <c r="NLD134" s="355"/>
      <c r="NLE134" s="355"/>
      <c r="NLF134" s="355"/>
      <c r="NLG134" s="355"/>
      <c r="NLH134" s="355"/>
      <c r="NLI134" s="355"/>
      <c r="NLJ134" s="355"/>
      <c r="NLK134" s="355"/>
      <c r="NLL134" s="355"/>
      <c r="NLM134" s="355"/>
      <c r="NLN134" s="355"/>
      <c r="NLO134" s="355"/>
      <c r="NLP134" s="355"/>
      <c r="NLQ134" s="355"/>
      <c r="NLR134" s="355"/>
      <c r="NLS134" s="355"/>
      <c r="NLT134" s="355"/>
      <c r="NLU134" s="355"/>
      <c r="NLV134" s="355"/>
      <c r="NLW134" s="355"/>
      <c r="NLX134" s="355"/>
      <c r="NLY134" s="355"/>
      <c r="NLZ134" s="355"/>
      <c r="NMA134" s="355"/>
      <c r="NMB134" s="355"/>
      <c r="NMC134" s="355"/>
      <c r="NMD134" s="355"/>
      <c r="NME134" s="355"/>
      <c r="NMF134" s="355"/>
      <c r="NMG134" s="355"/>
      <c r="NMH134" s="355"/>
      <c r="NMI134" s="355"/>
      <c r="NMJ134" s="355"/>
      <c r="NMK134" s="355"/>
      <c r="NML134" s="355"/>
      <c r="NMM134" s="355"/>
      <c r="NMN134" s="355"/>
      <c r="NMO134" s="355"/>
      <c r="NMP134" s="355"/>
      <c r="NMQ134" s="355"/>
      <c r="NMR134" s="355"/>
      <c r="NMS134" s="355"/>
      <c r="NMT134" s="355"/>
      <c r="NMU134" s="355"/>
      <c r="NMV134" s="355"/>
      <c r="NMW134" s="355"/>
      <c r="NMX134" s="355"/>
      <c r="NMY134" s="355"/>
      <c r="NMZ134" s="355"/>
      <c r="NNA134" s="355"/>
      <c r="NNB134" s="355"/>
      <c r="NNC134" s="355"/>
      <c r="NND134" s="355"/>
      <c r="NNE134" s="355"/>
      <c r="NNF134" s="355"/>
      <c r="NNG134" s="355"/>
      <c r="NNH134" s="355"/>
      <c r="NNI134" s="355"/>
      <c r="NNJ134" s="355"/>
      <c r="NNK134" s="355"/>
      <c r="NNL134" s="355"/>
      <c r="NNM134" s="355"/>
      <c r="NNN134" s="355"/>
      <c r="NNO134" s="355"/>
      <c r="NNP134" s="355"/>
      <c r="NNQ134" s="355"/>
      <c r="NNR134" s="355"/>
      <c r="NNS134" s="355"/>
      <c r="NNT134" s="355"/>
      <c r="NNU134" s="355"/>
      <c r="NNV134" s="355"/>
      <c r="NNW134" s="355"/>
      <c r="NNX134" s="355"/>
      <c r="NNY134" s="355"/>
      <c r="NNZ134" s="355"/>
      <c r="NOA134" s="355"/>
      <c r="NOB134" s="355"/>
      <c r="NOC134" s="355"/>
      <c r="NOD134" s="355"/>
      <c r="NOE134" s="355"/>
      <c r="NOF134" s="355"/>
      <c r="NOG134" s="355"/>
      <c r="NOH134" s="355"/>
      <c r="NOI134" s="355"/>
      <c r="NOJ134" s="355"/>
      <c r="NOK134" s="355"/>
      <c r="NOL134" s="355"/>
      <c r="NOM134" s="355"/>
      <c r="NON134" s="355"/>
      <c r="NOO134" s="355"/>
      <c r="NOP134" s="355"/>
      <c r="NOQ134" s="355"/>
      <c r="NOR134" s="355"/>
      <c r="NOS134" s="355"/>
      <c r="NOT134" s="355"/>
      <c r="NOU134" s="355"/>
      <c r="NOV134" s="355"/>
      <c r="NOW134" s="355"/>
      <c r="NOX134" s="355"/>
      <c r="NOY134" s="355"/>
      <c r="NOZ134" s="355"/>
      <c r="NPA134" s="355"/>
      <c r="NPB134" s="355"/>
      <c r="NPC134" s="355"/>
      <c r="NPD134" s="355"/>
      <c r="NPE134" s="355"/>
      <c r="NPF134" s="355"/>
      <c r="NPG134" s="355"/>
      <c r="NPH134" s="355"/>
      <c r="NPI134" s="355"/>
      <c r="NPJ134" s="355"/>
      <c r="NPK134" s="355"/>
      <c r="NPL134" s="355"/>
      <c r="NPM134" s="355"/>
      <c r="NPN134" s="355"/>
      <c r="NPO134" s="355"/>
      <c r="NPP134" s="355"/>
      <c r="NPQ134" s="355"/>
      <c r="NPR134" s="355"/>
      <c r="NPS134" s="355"/>
      <c r="NPT134" s="355"/>
      <c r="NPU134" s="355"/>
      <c r="NPV134" s="355"/>
      <c r="NPW134" s="355"/>
      <c r="NPX134" s="355"/>
      <c r="NPY134" s="355"/>
      <c r="NPZ134" s="355"/>
      <c r="NQA134" s="355"/>
      <c r="NQB134" s="355"/>
      <c r="NQC134" s="355"/>
      <c r="NQD134" s="355"/>
      <c r="NQE134" s="355"/>
      <c r="NQF134" s="355"/>
      <c r="NQG134" s="355"/>
      <c r="NQH134" s="355"/>
      <c r="NQI134" s="355"/>
      <c r="NQJ134" s="355"/>
      <c r="NQK134" s="355"/>
      <c r="NQL134" s="355"/>
      <c r="NQM134" s="355"/>
      <c r="NQN134" s="355"/>
      <c r="NQO134" s="355"/>
      <c r="NQP134" s="355"/>
      <c r="NQQ134" s="355"/>
      <c r="NQR134" s="355"/>
      <c r="NQS134" s="355"/>
      <c r="NQT134" s="355"/>
      <c r="NQU134" s="355"/>
      <c r="NQV134" s="355"/>
      <c r="NQW134" s="355"/>
      <c r="NQX134" s="355"/>
      <c r="NQY134" s="355"/>
      <c r="NQZ134" s="355"/>
      <c r="NRA134" s="355"/>
      <c r="NRB134" s="355"/>
      <c r="NRC134" s="355"/>
      <c r="NRD134" s="355"/>
      <c r="NRE134" s="355"/>
      <c r="NRF134" s="355"/>
      <c r="NRG134" s="355"/>
      <c r="NRH134" s="355"/>
      <c r="NRI134" s="355"/>
      <c r="NRJ134" s="355"/>
      <c r="NRK134" s="355"/>
      <c r="NRL134" s="355"/>
      <c r="NRM134" s="355"/>
      <c r="NRN134" s="355"/>
      <c r="NRO134" s="355"/>
      <c r="NRP134" s="355"/>
      <c r="NRQ134" s="355"/>
      <c r="NRR134" s="355"/>
      <c r="NRS134" s="355"/>
      <c r="NRT134" s="355"/>
      <c r="NRU134" s="355"/>
      <c r="NRV134" s="355"/>
      <c r="NRW134" s="355"/>
      <c r="NRX134" s="355"/>
      <c r="NRY134" s="355"/>
      <c r="NRZ134" s="355"/>
      <c r="NSA134" s="355"/>
      <c r="NSB134" s="355"/>
      <c r="NSC134" s="355"/>
      <c r="NSD134" s="355"/>
      <c r="NSE134" s="355"/>
      <c r="NSF134" s="355"/>
      <c r="NSG134" s="355"/>
      <c r="NSH134" s="355"/>
      <c r="NSI134" s="355"/>
      <c r="NSJ134" s="355"/>
      <c r="NSK134" s="355"/>
      <c r="NSL134" s="355"/>
      <c r="NSM134" s="355"/>
      <c r="NSN134" s="355"/>
      <c r="NSO134" s="355"/>
      <c r="NSP134" s="355"/>
      <c r="NSQ134" s="355"/>
      <c r="NSR134" s="355"/>
      <c r="NSS134" s="355"/>
      <c r="NST134" s="355"/>
      <c r="NSU134" s="355"/>
      <c r="NSV134" s="355"/>
      <c r="NSW134" s="355"/>
      <c r="NSX134" s="355"/>
      <c r="NSY134" s="355"/>
      <c r="NSZ134" s="355"/>
      <c r="NTA134" s="355"/>
      <c r="NTB134" s="355"/>
      <c r="NTC134" s="355"/>
      <c r="NTJ134" s="355"/>
      <c r="NTK134" s="355"/>
      <c r="NTL134" s="355"/>
      <c r="NTM134" s="355"/>
      <c r="NTN134" s="355"/>
      <c r="NTO134" s="355"/>
      <c r="NTP134" s="355"/>
      <c r="NTQ134" s="355"/>
      <c r="NTR134" s="355"/>
      <c r="NTS134" s="355"/>
      <c r="NTT134" s="355"/>
      <c r="NTU134" s="355"/>
      <c r="NTV134" s="355"/>
      <c r="NTW134" s="355"/>
      <c r="NTX134" s="355"/>
      <c r="NTY134" s="355"/>
      <c r="NTZ134" s="355"/>
      <c r="NUA134" s="355"/>
      <c r="NUB134" s="355"/>
      <c r="NUC134" s="355"/>
      <c r="NUD134" s="355"/>
      <c r="NUE134" s="355"/>
      <c r="NUF134" s="355"/>
      <c r="NUG134" s="355"/>
      <c r="NUH134" s="355"/>
      <c r="NUI134" s="355"/>
      <c r="NUJ134" s="355"/>
      <c r="NUK134" s="355"/>
      <c r="NUL134" s="355"/>
      <c r="NUM134" s="355"/>
      <c r="NUN134" s="355"/>
      <c r="NUO134" s="355"/>
      <c r="NUP134" s="355"/>
      <c r="NUQ134" s="355"/>
      <c r="NUR134" s="355"/>
      <c r="NUS134" s="355"/>
      <c r="NUT134" s="355"/>
      <c r="NUU134" s="355"/>
      <c r="NUV134" s="355"/>
      <c r="NUW134" s="355"/>
      <c r="NUX134" s="355"/>
      <c r="NUY134" s="355"/>
      <c r="NUZ134" s="355"/>
      <c r="NVA134" s="355"/>
      <c r="NVB134" s="355"/>
      <c r="NVC134" s="355"/>
      <c r="NVD134" s="355"/>
      <c r="NVE134" s="355"/>
      <c r="NVF134" s="355"/>
      <c r="NVG134" s="355"/>
      <c r="NVH134" s="355"/>
      <c r="NVI134" s="355"/>
      <c r="NVJ134" s="355"/>
      <c r="NVK134" s="355"/>
      <c r="NVL134" s="355"/>
      <c r="NVM134" s="355"/>
      <c r="NVN134" s="355"/>
      <c r="NVO134" s="355"/>
      <c r="NVP134" s="355"/>
      <c r="NVQ134" s="355"/>
      <c r="NVR134" s="355"/>
      <c r="NVS134" s="355"/>
      <c r="NVT134" s="355"/>
      <c r="NVU134" s="355"/>
      <c r="NVV134" s="355"/>
      <c r="NVW134" s="355"/>
      <c r="NVX134" s="355"/>
      <c r="NVY134" s="355"/>
      <c r="NVZ134" s="355"/>
      <c r="NWA134" s="355"/>
      <c r="NWB134" s="355"/>
      <c r="NWC134" s="355"/>
      <c r="NWD134" s="355"/>
      <c r="NWE134" s="355"/>
      <c r="NWF134" s="355"/>
      <c r="NWG134" s="355"/>
      <c r="NWH134" s="355"/>
      <c r="NWI134" s="355"/>
      <c r="NWJ134" s="355"/>
      <c r="NWK134" s="355"/>
      <c r="NWL134" s="355"/>
      <c r="NWM134" s="355"/>
      <c r="NWN134" s="355"/>
      <c r="NWO134" s="355"/>
      <c r="NWP134" s="355"/>
      <c r="NWQ134" s="355"/>
      <c r="NWR134" s="355"/>
      <c r="NWS134" s="355"/>
      <c r="NWT134" s="355"/>
      <c r="NWU134" s="355"/>
      <c r="NWV134" s="355"/>
      <c r="NWW134" s="355"/>
      <c r="NWX134" s="355"/>
      <c r="NWY134" s="355"/>
      <c r="NWZ134" s="355"/>
      <c r="NXA134" s="355"/>
      <c r="NXB134" s="355"/>
      <c r="NXC134" s="355"/>
      <c r="NXD134" s="355"/>
      <c r="NXE134" s="355"/>
      <c r="NXF134" s="355"/>
      <c r="NXG134" s="355"/>
      <c r="NXH134" s="355"/>
      <c r="NXI134" s="355"/>
      <c r="NXJ134" s="355"/>
      <c r="NXK134" s="355"/>
      <c r="NXL134" s="355"/>
      <c r="NXM134" s="355"/>
      <c r="NXN134" s="355"/>
      <c r="NXO134" s="355"/>
      <c r="NXP134" s="355"/>
      <c r="NXQ134" s="355"/>
      <c r="NXR134" s="355"/>
      <c r="NXS134" s="355"/>
      <c r="NXT134" s="355"/>
      <c r="NXU134" s="355"/>
      <c r="NXV134" s="355"/>
      <c r="NXW134" s="355"/>
      <c r="NXX134" s="355"/>
      <c r="NXY134" s="355"/>
      <c r="NXZ134" s="355"/>
      <c r="NYA134" s="355"/>
      <c r="NYB134" s="355"/>
      <c r="NYC134" s="355"/>
      <c r="NYD134" s="355"/>
      <c r="NYE134" s="355"/>
      <c r="NYF134" s="355"/>
      <c r="NYG134" s="355"/>
      <c r="NYH134" s="355"/>
      <c r="NYI134" s="355"/>
      <c r="NYJ134" s="355"/>
      <c r="NYK134" s="355"/>
      <c r="NYL134" s="355"/>
      <c r="NYM134" s="355"/>
      <c r="NYN134" s="355"/>
      <c r="NYO134" s="355"/>
      <c r="NYP134" s="355"/>
      <c r="NYQ134" s="355"/>
      <c r="NYR134" s="355"/>
      <c r="NYS134" s="355"/>
      <c r="NYT134" s="355"/>
      <c r="NYU134" s="355"/>
      <c r="NYV134" s="355"/>
      <c r="NYW134" s="355"/>
      <c r="NYX134" s="355"/>
      <c r="NYY134" s="355"/>
      <c r="NYZ134" s="355"/>
      <c r="NZA134" s="355"/>
      <c r="NZB134" s="355"/>
      <c r="NZC134" s="355"/>
      <c r="NZD134" s="355"/>
      <c r="NZE134" s="355"/>
      <c r="NZF134" s="355"/>
      <c r="NZG134" s="355"/>
      <c r="NZH134" s="355"/>
      <c r="NZI134" s="355"/>
      <c r="NZJ134" s="355"/>
      <c r="NZK134" s="355"/>
      <c r="NZL134" s="355"/>
      <c r="NZM134" s="355"/>
      <c r="NZN134" s="355"/>
      <c r="NZO134" s="355"/>
      <c r="NZP134" s="355"/>
      <c r="NZQ134" s="355"/>
      <c r="NZR134" s="355"/>
      <c r="NZS134" s="355"/>
      <c r="NZT134" s="355"/>
      <c r="NZU134" s="355"/>
      <c r="NZV134" s="355"/>
      <c r="NZW134" s="355"/>
      <c r="NZX134" s="355"/>
      <c r="NZY134" s="355"/>
      <c r="NZZ134" s="355"/>
      <c r="OAA134" s="355"/>
      <c r="OAB134" s="355"/>
      <c r="OAC134" s="355"/>
      <c r="OAD134" s="355"/>
      <c r="OAE134" s="355"/>
      <c r="OAF134" s="355"/>
      <c r="OAG134" s="355"/>
      <c r="OAH134" s="355"/>
      <c r="OAI134" s="355"/>
      <c r="OAJ134" s="355"/>
      <c r="OAK134" s="355"/>
      <c r="OAL134" s="355"/>
      <c r="OAM134" s="355"/>
      <c r="OAN134" s="355"/>
      <c r="OAO134" s="355"/>
      <c r="OAP134" s="355"/>
      <c r="OAQ134" s="355"/>
      <c r="OAR134" s="355"/>
      <c r="OAS134" s="355"/>
      <c r="OAT134" s="355"/>
      <c r="OAU134" s="355"/>
      <c r="OAV134" s="355"/>
      <c r="OAW134" s="355"/>
      <c r="OAX134" s="355"/>
      <c r="OAY134" s="355"/>
      <c r="OAZ134" s="355"/>
      <c r="OBA134" s="355"/>
      <c r="OBB134" s="355"/>
      <c r="OBC134" s="355"/>
      <c r="OBD134" s="355"/>
      <c r="OBE134" s="355"/>
      <c r="OBF134" s="355"/>
      <c r="OBG134" s="355"/>
      <c r="OBH134" s="355"/>
      <c r="OBI134" s="355"/>
      <c r="OBJ134" s="355"/>
      <c r="OBK134" s="355"/>
      <c r="OBL134" s="355"/>
      <c r="OBM134" s="355"/>
      <c r="OBN134" s="355"/>
      <c r="OBO134" s="355"/>
      <c r="OBP134" s="355"/>
      <c r="OBQ134" s="355"/>
      <c r="OBR134" s="355"/>
      <c r="OBS134" s="355"/>
      <c r="OBT134" s="355"/>
      <c r="OBU134" s="355"/>
      <c r="OBV134" s="355"/>
      <c r="OBW134" s="355"/>
      <c r="OBX134" s="355"/>
      <c r="OBY134" s="355"/>
      <c r="OBZ134" s="355"/>
      <c r="OCA134" s="355"/>
      <c r="OCB134" s="355"/>
      <c r="OCC134" s="355"/>
      <c r="OCD134" s="355"/>
      <c r="OCE134" s="355"/>
      <c r="OCF134" s="355"/>
      <c r="OCG134" s="355"/>
      <c r="OCH134" s="355"/>
      <c r="OCI134" s="355"/>
      <c r="OCJ134" s="355"/>
      <c r="OCK134" s="355"/>
      <c r="OCL134" s="355"/>
      <c r="OCM134" s="355"/>
      <c r="OCN134" s="355"/>
      <c r="OCO134" s="355"/>
      <c r="OCP134" s="355"/>
      <c r="OCQ134" s="355"/>
      <c r="OCR134" s="355"/>
      <c r="OCS134" s="355"/>
      <c r="OCT134" s="355"/>
      <c r="OCU134" s="355"/>
      <c r="OCV134" s="355"/>
      <c r="OCW134" s="355"/>
      <c r="OCX134" s="355"/>
      <c r="OCY134" s="355"/>
      <c r="ODF134" s="355"/>
      <c r="ODG134" s="355"/>
      <c r="ODH134" s="355"/>
      <c r="ODI134" s="355"/>
      <c r="ODJ134" s="355"/>
      <c r="ODK134" s="355"/>
      <c r="ODL134" s="355"/>
      <c r="ODM134" s="355"/>
      <c r="ODN134" s="355"/>
      <c r="ODO134" s="355"/>
      <c r="ODP134" s="355"/>
      <c r="ODQ134" s="355"/>
      <c r="ODR134" s="355"/>
      <c r="ODS134" s="355"/>
      <c r="ODT134" s="355"/>
      <c r="ODU134" s="355"/>
      <c r="ODV134" s="355"/>
      <c r="ODW134" s="355"/>
      <c r="ODX134" s="355"/>
      <c r="ODY134" s="355"/>
      <c r="ODZ134" s="355"/>
      <c r="OEA134" s="355"/>
      <c r="OEB134" s="355"/>
      <c r="OEC134" s="355"/>
      <c r="OED134" s="355"/>
      <c r="OEE134" s="355"/>
      <c r="OEF134" s="355"/>
      <c r="OEG134" s="355"/>
      <c r="OEH134" s="355"/>
      <c r="OEI134" s="355"/>
      <c r="OEJ134" s="355"/>
      <c r="OEK134" s="355"/>
      <c r="OEL134" s="355"/>
      <c r="OEM134" s="355"/>
      <c r="OEN134" s="355"/>
      <c r="OEO134" s="355"/>
      <c r="OEP134" s="355"/>
      <c r="OEQ134" s="355"/>
      <c r="OER134" s="355"/>
      <c r="OES134" s="355"/>
      <c r="OET134" s="355"/>
      <c r="OEU134" s="355"/>
      <c r="OEV134" s="355"/>
      <c r="OEW134" s="355"/>
      <c r="OEX134" s="355"/>
      <c r="OEY134" s="355"/>
      <c r="OEZ134" s="355"/>
      <c r="OFA134" s="355"/>
      <c r="OFB134" s="355"/>
      <c r="OFC134" s="355"/>
      <c r="OFD134" s="355"/>
      <c r="OFE134" s="355"/>
      <c r="OFF134" s="355"/>
      <c r="OFG134" s="355"/>
      <c r="OFH134" s="355"/>
      <c r="OFI134" s="355"/>
      <c r="OFJ134" s="355"/>
      <c r="OFK134" s="355"/>
      <c r="OFL134" s="355"/>
      <c r="OFM134" s="355"/>
      <c r="OFN134" s="355"/>
      <c r="OFO134" s="355"/>
      <c r="OFP134" s="355"/>
      <c r="OFQ134" s="355"/>
      <c r="OFR134" s="355"/>
      <c r="OFS134" s="355"/>
      <c r="OFT134" s="355"/>
      <c r="OFU134" s="355"/>
      <c r="OFV134" s="355"/>
      <c r="OFW134" s="355"/>
      <c r="OFX134" s="355"/>
      <c r="OFY134" s="355"/>
      <c r="OFZ134" s="355"/>
      <c r="OGA134" s="355"/>
      <c r="OGB134" s="355"/>
      <c r="OGC134" s="355"/>
      <c r="OGD134" s="355"/>
      <c r="OGE134" s="355"/>
      <c r="OGF134" s="355"/>
      <c r="OGG134" s="355"/>
      <c r="OGH134" s="355"/>
      <c r="OGI134" s="355"/>
      <c r="OGJ134" s="355"/>
      <c r="OGK134" s="355"/>
      <c r="OGL134" s="355"/>
      <c r="OGM134" s="355"/>
      <c r="OGN134" s="355"/>
      <c r="OGO134" s="355"/>
      <c r="OGP134" s="355"/>
      <c r="OGQ134" s="355"/>
      <c r="OGR134" s="355"/>
      <c r="OGS134" s="355"/>
      <c r="OGT134" s="355"/>
      <c r="OGU134" s="355"/>
      <c r="OGV134" s="355"/>
      <c r="OGW134" s="355"/>
      <c r="OGX134" s="355"/>
      <c r="OGY134" s="355"/>
      <c r="OGZ134" s="355"/>
      <c r="OHA134" s="355"/>
      <c r="OHB134" s="355"/>
      <c r="OHC134" s="355"/>
      <c r="OHD134" s="355"/>
      <c r="OHE134" s="355"/>
      <c r="OHF134" s="355"/>
      <c r="OHG134" s="355"/>
      <c r="OHH134" s="355"/>
      <c r="OHI134" s="355"/>
      <c r="OHJ134" s="355"/>
      <c r="OHK134" s="355"/>
      <c r="OHL134" s="355"/>
      <c r="OHM134" s="355"/>
      <c r="OHN134" s="355"/>
      <c r="OHO134" s="355"/>
      <c r="OHP134" s="355"/>
      <c r="OHQ134" s="355"/>
      <c r="OHR134" s="355"/>
      <c r="OHS134" s="355"/>
      <c r="OHT134" s="355"/>
      <c r="OHU134" s="355"/>
      <c r="OHV134" s="355"/>
      <c r="OHW134" s="355"/>
      <c r="OHX134" s="355"/>
      <c r="OHY134" s="355"/>
      <c r="OHZ134" s="355"/>
      <c r="OIA134" s="355"/>
      <c r="OIB134" s="355"/>
      <c r="OIC134" s="355"/>
      <c r="OID134" s="355"/>
      <c r="OIE134" s="355"/>
      <c r="OIF134" s="355"/>
      <c r="OIG134" s="355"/>
      <c r="OIH134" s="355"/>
      <c r="OII134" s="355"/>
      <c r="OIJ134" s="355"/>
      <c r="OIK134" s="355"/>
      <c r="OIL134" s="355"/>
      <c r="OIM134" s="355"/>
      <c r="OIN134" s="355"/>
      <c r="OIO134" s="355"/>
      <c r="OIP134" s="355"/>
      <c r="OIQ134" s="355"/>
      <c r="OIR134" s="355"/>
      <c r="OIS134" s="355"/>
      <c r="OIT134" s="355"/>
      <c r="OIU134" s="355"/>
      <c r="OIV134" s="355"/>
      <c r="OIW134" s="355"/>
      <c r="OIX134" s="355"/>
      <c r="OIY134" s="355"/>
      <c r="OIZ134" s="355"/>
      <c r="OJA134" s="355"/>
      <c r="OJB134" s="355"/>
      <c r="OJC134" s="355"/>
      <c r="OJD134" s="355"/>
      <c r="OJE134" s="355"/>
      <c r="OJF134" s="355"/>
      <c r="OJG134" s="355"/>
      <c r="OJH134" s="355"/>
      <c r="OJI134" s="355"/>
      <c r="OJJ134" s="355"/>
      <c r="OJK134" s="355"/>
      <c r="OJL134" s="355"/>
      <c r="OJM134" s="355"/>
      <c r="OJN134" s="355"/>
      <c r="OJO134" s="355"/>
      <c r="OJP134" s="355"/>
      <c r="OJQ134" s="355"/>
      <c r="OJR134" s="355"/>
      <c r="OJS134" s="355"/>
      <c r="OJT134" s="355"/>
      <c r="OJU134" s="355"/>
      <c r="OJV134" s="355"/>
      <c r="OJW134" s="355"/>
      <c r="OJX134" s="355"/>
      <c r="OJY134" s="355"/>
      <c r="OJZ134" s="355"/>
      <c r="OKA134" s="355"/>
      <c r="OKB134" s="355"/>
      <c r="OKC134" s="355"/>
      <c r="OKD134" s="355"/>
      <c r="OKE134" s="355"/>
      <c r="OKF134" s="355"/>
      <c r="OKG134" s="355"/>
      <c r="OKH134" s="355"/>
      <c r="OKI134" s="355"/>
      <c r="OKJ134" s="355"/>
      <c r="OKK134" s="355"/>
      <c r="OKL134" s="355"/>
      <c r="OKM134" s="355"/>
      <c r="OKN134" s="355"/>
      <c r="OKO134" s="355"/>
      <c r="OKP134" s="355"/>
      <c r="OKQ134" s="355"/>
      <c r="OKR134" s="355"/>
      <c r="OKS134" s="355"/>
      <c r="OKT134" s="355"/>
      <c r="OKU134" s="355"/>
      <c r="OKV134" s="355"/>
      <c r="OKW134" s="355"/>
      <c r="OKX134" s="355"/>
      <c r="OKY134" s="355"/>
      <c r="OKZ134" s="355"/>
      <c r="OLA134" s="355"/>
      <c r="OLB134" s="355"/>
      <c r="OLC134" s="355"/>
      <c r="OLD134" s="355"/>
      <c r="OLE134" s="355"/>
      <c r="OLF134" s="355"/>
      <c r="OLG134" s="355"/>
      <c r="OLH134" s="355"/>
      <c r="OLI134" s="355"/>
      <c r="OLJ134" s="355"/>
      <c r="OLK134" s="355"/>
      <c r="OLL134" s="355"/>
      <c r="OLM134" s="355"/>
      <c r="OLN134" s="355"/>
      <c r="OLO134" s="355"/>
      <c r="OLP134" s="355"/>
      <c r="OLQ134" s="355"/>
      <c r="OLR134" s="355"/>
      <c r="OLS134" s="355"/>
      <c r="OLT134" s="355"/>
      <c r="OLU134" s="355"/>
      <c r="OLV134" s="355"/>
      <c r="OLW134" s="355"/>
      <c r="OLX134" s="355"/>
      <c r="OLY134" s="355"/>
      <c r="OLZ134" s="355"/>
      <c r="OMA134" s="355"/>
      <c r="OMB134" s="355"/>
      <c r="OMC134" s="355"/>
      <c r="OMD134" s="355"/>
      <c r="OME134" s="355"/>
      <c r="OMF134" s="355"/>
      <c r="OMG134" s="355"/>
      <c r="OMH134" s="355"/>
      <c r="OMI134" s="355"/>
      <c r="OMJ134" s="355"/>
      <c r="OMK134" s="355"/>
      <c r="OML134" s="355"/>
      <c r="OMM134" s="355"/>
      <c r="OMN134" s="355"/>
      <c r="OMO134" s="355"/>
      <c r="OMP134" s="355"/>
      <c r="OMQ134" s="355"/>
      <c r="OMR134" s="355"/>
      <c r="OMS134" s="355"/>
      <c r="OMT134" s="355"/>
      <c r="OMU134" s="355"/>
      <c r="ONB134" s="355"/>
      <c r="ONC134" s="355"/>
      <c r="OND134" s="355"/>
      <c r="ONE134" s="355"/>
      <c r="ONF134" s="355"/>
      <c r="ONG134" s="355"/>
      <c r="ONH134" s="355"/>
      <c r="ONI134" s="355"/>
      <c r="ONJ134" s="355"/>
      <c r="ONK134" s="355"/>
      <c r="ONL134" s="355"/>
      <c r="ONM134" s="355"/>
      <c r="ONN134" s="355"/>
      <c r="ONO134" s="355"/>
      <c r="ONP134" s="355"/>
      <c r="ONQ134" s="355"/>
      <c r="ONR134" s="355"/>
      <c r="ONS134" s="355"/>
      <c r="ONT134" s="355"/>
      <c r="ONU134" s="355"/>
      <c r="ONV134" s="355"/>
      <c r="ONW134" s="355"/>
      <c r="ONX134" s="355"/>
      <c r="ONY134" s="355"/>
      <c r="ONZ134" s="355"/>
      <c r="OOA134" s="355"/>
      <c r="OOB134" s="355"/>
      <c r="OOC134" s="355"/>
      <c r="OOD134" s="355"/>
      <c r="OOE134" s="355"/>
      <c r="OOF134" s="355"/>
      <c r="OOG134" s="355"/>
      <c r="OOH134" s="355"/>
      <c r="OOI134" s="355"/>
      <c r="OOJ134" s="355"/>
      <c r="OOK134" s="355"/>
      <c r="OOL134" s="355"/>
      <c r="OOM134" s="355"/>
      <c r="OON134" s="355"/>
      <c r="OOO134" s="355"/>
      <c r="OOP134" s="355"/>
      <c r="OOQ134" s="355"/>
      <c r="OOR134" s="355"/>
      <c r="OOS134" s="355"/>
      <c r="OOT134" s="355"/>
      <c r="OOU134" s="355"/>
      <c r="OOV134" s="355"/>
      <c r="OOW134" s="355"/>
      <c r="OOX134" s="355"/>
      <c r="OOY134" s="355"/>
      <c r="OOZ134" s="355"/>
      <c r="OPA134" s="355"/>
      <c r="OPB134" s="355"/>
      <c r="OPC134" s="355"/>
      <c r="OPD134" s="355"/>
      <c r="OPE134" s="355"/>
      <c r="OPF134" s="355"/>
      <c r="OPG134" s="355"/>
      <c r="OPH134" s="355"/>
      <c r="OPI134" s="355"/>
      <c r="OPJ134" s="355"/>
      <c r="OPK134" s="355"/>
      <c r="OPL134" s="355"/>
      <c r="OPM134" s="355"/>
      <c r="OPN134" s="355"/>
      <c r="OPO134" s="355"/>
      <c r="OPP134" s="355"/>
      <c r="OPQ134" s="355"/>
      <c r="OPR134" s="355"/>
      <c r="OPS134" s="355"/>
      <c r="OPT134" s="355"/>
      <c r="OPU134" s="355"/>
      <c r="OPV134" s="355"/>
      <c r="OPW134" s="355"/>
      <c r="OPX134" s="355"/>
      <c r="OPY134" s="355"/>
      <c r="OPZ134" s="355"/>
      <c r="OQA134" s="355"/>
      <c r="OQB134" s="355"/>
      <c r="OQC134" s="355"/>
      <c r="OQD134" s="355"/>
      <c r="OQE134" s="355"/>
      <c r="OQF134" s="355"/>
      <c r="OQG134" s="355"/>
      <c r="OQH134" s="355"/>
      <c r="OQI134" s="355"/>
      <c r="OQJ134" s="355"/>
      <c r="OQK134" s="355"/>
      <c r="OQL134" s="355"/>
      <c r="OQM134" s="355"/>
      <c r="OQN134" s="355"/>
      <c r="OQO134" s="355"/>
      <c r="OQP134" s="355"/>
      <c r="OQQ134" s="355"/>
      <c r="OQR134" s="355"/>
      <c r="OQS134" s="355"/>
      <c r="OQT134" s="355"/>
      <c r="OQU134" s="355"/>
      <c r="OQV134" s="355"/>
      <c r="OQW134" s="355"/>
      <c r="OQX134" s="355"/>
      <c r="OQY134" s="355"/>
      <c r="OQZ134" s="355"/>
      <c r="ORA134" s="355"/>
      <c r="ORB134" s="355"/>
      <c r="ORC134" s="355"/>
      <c r="ORD134" s="355"/>
      <c r="ORE134" s="355"/>
      <c r="ORF134" s="355"/>
      <c r="ORG134" s="355"/>
      <c r="ORH134" s="355"/>
      <c r="ORI134" s="355"/>
      <c r="ORJ134" s="355"/>
      <c r="ORK134" s="355"/>
      <c r="ORL134" s="355"/>
      <c r="ORM134" s="355"/>
      <c r="ORN134" s="355"/>
      <c r="ORO134" s="355"/>
      <c r="ORP134" s="355"/>
      <c r="ORQ134" s="355"/>
      <c r="ORR134" s="355"/>
      <c r="ORS134" s="355"/>
      <c r="ORT134" s="355"/>
      <c r="ORU134" s="355"/>
      <c r="ORV134" s="355"/>
      <c r="ORW134" s="355"/>
      <c r="ORX134" s="355"/>
      <c r="ORY134" s="355"/>
      <c r="ORZ134" s="355"/>
      <c r="OSA134" s="355"/>
      <c r="OSB134" s="355"/>
      <c r="OSC134" s="355"/>
      <c r="OSD134" s="355"/>
      <c r="OSE134" s="355"/>
      <c r="OSF134" s="355"/>
      <c r="OSG134" s="355"/>
      <c r="OSH134" s="355"/>
      <c r="OSI134" s="355"/>
      <c r="OSJ134" s="355"/>
      <c r="OSK134" s="355"/>
      <c r="OSL134" s="355"/>
      <c r="OSM134" s="355"/>
      <c r="OSN134" s="355"/>
      <c r="OSO134" s="355"/>
      <c r="OSP134" s="355"/>
      <c r="OSQ134" s="355"/>
      <c r="OSR134" s="355"/>
      <c r="OSS134" s="355"/>
      <c r="OST134" s="355"/>
      <c r="OSU134" s="355"/>
      <c r="OSV134" s="355"/>
      <c r="OSW134" s="355"/>
      <c r="OSX134" s="355"/>
      <c r="OSY134" s="355"/>
      <c r="OSZ134" s="355"/>
      <c r="OTA134" s="355"/>
      <c r="OTB134" s="355"/>
      <c r="OTC134" s="355"/>
      <c r="OTD134" s="355"/>
      <c r="OTE134" s="355"/>
      <c r="OTF134" s="355"/>
      <c r="OTG134" s="355"/>
      <c r="OTH134" s="355"/>
      <c r="OTI134" s="355"/>
      <c r="OTJ134" s="355"/>
      <c r="OTK134" s="355"/>
      <c r="OTL134" s="355"/>
      <c r="OTM134" s="355"/>
      <c r="OTN134" s="355"/>
      <c r="OTO134" s="355"/>
      <c r="OTP134" s="355"/>
      <c r="OTQ134" s="355"/>
      <c r="OTR134" s="355"/>
      <c r="OTS134" s="355"/>
      <c r="OTT134" s="355"/>
      <c r="OTU134" s="355"/>
      <c r="OTV134" s="355"/>
      <c r="OTW134" s="355"/>
      <c r="OTX134" s="355"/>
      <c r="OTY134" s="355"/>
      <c r="OTZ134" s="355"/>
      <c r="OUA134" s="355"/>
      <c r="OUB134" s="355"/>
      <c r="OUC134" s="355"/>
      <c r="OUD134" s="355"/>
      <c r="OUE134" s="355"/>
      <c r="OUF134" s="355"/>
      <c r="OUG134" s="355"/>
      <c r="OUH134" s="355"/>
      <c r="OUI134" s="355"/>
      <c r="OUJ134" s="355"/>
      <c r="OUK134" s="355"/>
      <c r="OUL134" s="355"/>
      <c r="OUM134" s="355"/>
      <c r="OUN134" s="355"/>
      <c r="OUO134" s="355"/>
      <c r="OUP134" s="355"/>
      <c r="OUQ134" s="355"/>
      <c r="OUR134" s="355"/>
      <c r="OUS134" s="355"/>
      <c r="OUT134" s="355"/>
      <c r="OUU134" s="355"/>
      <c r="OUV134" s="355"/>
      <c r="OUW134" s="355"/>
      <c r="OUX134" s="355"/>
      <c r="OUY134" s="355"/>
      <c r="OUZ134" s="355"/>
      <c r="OVA134" s="355"/>
      <c r="OVB134" s="355"/>
      <c r="OVC134" s="355"/>
      <c r="OVD134" s="355"/>
      <c r="OVE134" s="355"/>
      <c r="OVF134" s="355"/>
      <c r="OVG134" s="355"/>
      <c r="OVH134" s="355"/>
      <c r="OVI134" s="355"/>
      <c r="OVJ134" s="355"/>
      <c r="OVK134" s="355"/>
      <c r="OVL134" s="355"/>
      <c r="OVM134" s="355"/>
      <c r="OVN134" s="355"/>
      <c r="OVO134" s="355"/>
      <c r="OVP134" s="355"/>
      <c r="OVQ134" s="355"/>
      <c r="OVR134" s="355"/>
      <c r="OVS134" s="355"/>
      <c r="OVT134" s="355"/>
      <c r="OVU134" s="355"/>
      <c r="OVV134" s="355"/>
      <c r="OVW134" s="355"/>
      <c r="OVX134" s="355"/>
      <c r="OVY134" s="355"/>
      <c r="OVZ134" s="355"/>
      <c r="OWA134" s="355"/>
      <c r="OWB134" s="355"/>
      <c r="OWC134" s="355"/>
      <c r="OWD134" s="355"/>
      <c r="OWE134" s="355"/>
      <c r="OWF134" s="355"/>
      <c r="OWG134" s="355"/>
      <c r="OWH134" s="355"/>
      <c r="OWI134" s="355"/>
      <c r="OWJ134" s="355"/>
      <c r="OWK134" s="355"/>
      <c r="OWL134" s="355"/>
      <c r="OWM134" s="355"/>
      <c r="OWN134" s="355"/>
      <c r="OWO134" s="355"/>
      <c r="OWP134" s="355"/>
      <c r="OWQ134" s="355"/>
      <c r="OWX134" s="355"/>
      <c r="OWY134" s="355"/>
      <c r="OWZ134" s="355"/>
      <c r="OXA134" s="355"/>
      <c r="OXB134" s="355"/>
      <c r="OXC134" s="355"/>
      <c r="OXD134" s="355"/>
      <c r="OXE134" s="355"/>
      <c r="OXF134" s="355"/>
      <c r="OXG134" s="355"/>
      <c r="OXH134" s="355"/>
      <c r="OXI134" s="355"/>
      <c r="OXJ134" s="355"/>
      <c r="OXK134" s="355"/>
      <c r="OXL134" s="355"/>
      <c r="OXM134" s="355"/>
      <c r="OXN134" s="355"/>
      <c r="OXO134" s="355"/>
      <c r="OXP134" s="355"/>
      <c r="OXQ134" s="355"/>
      <c r="OXR134" s="355"/>
      <c r="OXS134" s="355"/>
      <c r="OXT134" s="355"/>
      <c r="OXU134" s="355"/>
      <c r="OXV134" s="355"/>
      <c r="OXW134" s="355"/>
      <c r="OXX134" s="355"/>
      <c r="OXY134" s="355"/>
      <c r="OXZ134" s="355"/>
      <c r="OYA134" s="355"/>
      <c r="OYB134" s="355"/>
      <c r="OYC134" s="355"/>
      <c r="OYD134" s="355"/>
      <c r="OYE134" s="355"/>
      <c r="OYF134" s="355"/>
      <c r="OYG134" s="355"/>
      <c r="OYH134" s="355"/>
      <c r="OYI134" s="355"/>
      <c r="OYJ134" s="355"/>
      <c r="OYK134" s="355"/>
      <c r="OYL134" s="355"/>
      <c r="OYM134" s="355"/>
      <c r="OYN134" s="355"/>
      <c r="OYO134" s="355"/>
      <c r="OYP134" s="355"/>
      <c r="OYQ134" s="355"/>
      <c r="OYR134" s="355"/>
      <c r="OYS134" s="355"/>
      <c r="OYT134" s="355"/>
      <c r="OYU134" s="355"/>
      <c r="OYV134" s="355"/>
      <c r="OYW134" s="355"/>
      <c r="OYX134" s="355"/>
      <c r="OYY134" s="355"/>
      <c r="OYZ134" s="355"/>
      <c r="OZA134" s="355"/>
      <c r="OZB134" s="355"/>
      <c r="OZC134" s="355"/>
      <c r="OZD134" s="355"/>
      <c r="OZE134" s="355"/>
      <c r="OZF134" s="355"/>
      <c r="OZG134" s="355"/>
      <c r="OZH134" s="355"/>
      <c r="OZI134" s="355"/>
      <c r="OZJ134" s="355"/>
      <c r="OZK134" s="355"/>
      <c r="OZL134" s="355"/>
      <c r="OZM134" s="355"/>
      <c r="OZN134" s="355"/>
      <c r="OZO134" s="355"/>
      <c r="OZP134" s="355"/>
      <c r="OZQ134" s="355"/>
      <c r="OZR134" s="355"/>
      <c r="OZS134" s="355"/>
      <c r="OZT134" s="355"/>
      <c r="OZU134" s="355"/>
      <c r="OZV134" s="355"/>
      <c r="OZW134" s="355"/>
      <c r="OZX134" s="355"/>
      <c r="OZY134" s="355"/>
      <c r="OZZ134" s="355"/>
      <c r="PAA134" s="355"/>
      <c r="PAB134" s="355"/>
      <c r="PAC134" s="355"/>
      <c r="PAD134" s="355"/>
      <c r="PAE134" s="355"/>
      <c r="PAF134" s="355"/>
      <c r="PAG134" s="355"/>
      <c r="PAH134" s="355"/>
      <c r="PAI134" s="355"/>
      <c r="PAJ134" s="355"/>
      <c r="PAK134" s="355"/>
      <c r="PAL134" s="355"/>
      <c r="PAM134" s="355"/>
      <c r="PAN134" s="355"/>
      <c r="PAO134" s="355"/>
      <c r="PAP134" s="355"/>
      <c r="PAQ134" s="355"/>
      <c r="PAR134" s="355"/>
      <c r="PAS134" s="355"/>
      <c r="PAT134" s="355"/>
      <c r="PAU134" s="355"/>
      <c r="PAV134" s="355"/>
      <c r="PAW134" s="355"/>
      <c r="PAX134" s="355"/>
      <c r="PAY134" s="355"/>
      <c r="PAZ134" s="355"/>
      <c r="PBA134" s="355"/>
      <c r="PBB134" s="355"/>
      <c r="PBC134" s="355"/>
      <c r="PBD134" s="355"/>
      <c r="PBE134" s="355"/>
      <c r="PBF134" s="355"/>
      <c r="PBG134" s="355"/>
      <c r="PBH134" s="355"/>
      <c r="PBI134" s="355"/>
      <c r="PBJ134" s="355"/>
      <c r="PBK134" s="355"/>
      <c r="PBL134" s="355"/>
      <c r="PBM134" s="355"/>
      <c r="PBN134" s="355"/>
      <c r="PBO134" s="355"/>
      <c r="PBP134" s="355"/>
      <c r="PBQ134" s="355"/>
      <c r="PBR134" s="355"/>
      <c r="PBS134" s="355"/>
      <c r="PBT134" s="355"/>
      <c r="PBU134" s="355"/>
      <c r="PBV134" s="355"/>
      <c r="PBW134" s="355"/>
      <c r="PBX134" s="355"/>
      <c r="PBY134" s="355"/>
      <c r="PBZ134" s="355"/>
      <c r="PCA134" s="355"/>
      <c r="PCB134" s="355"/>
      <c r="PCC134" s="355"/>
      <c r="PCD134" s="355"/>
      <c r="PCE134" s="355"/>
      <c r="PCF134" s="355"/>
      <c r="PCG134" s="355"/>
      <c r="PCH134" s="355"/>
      <c r="PCI134" s="355"/>
      <c r="PCJ134" s="355"/>
      <c r="PCK134" s="355"/>
      <c r="PCL134" s="355"/>
      <c r="PCM134" s="355"/>
      <c r="PCN134" s="355"/>
      <c r="PCO134" s="355"/>
      <c r="PCP134" s="355"/>
      <c r="PCQ134" s="355"/>
      <c r="PCR134" s="355"/>
      <c r="PCS134" s="355"/>
      <c r="PCT134" s="355"/>
      <c r="PCU134" s="355"/>
      <c r="PCV134" s="355"/>
      <c r="PCW134" s="355"/>
      <c r="PCX134" s="355"/>
      <c r="PCY134" s="355"/>
      <c r="PCZ134" s="355"/>
      <c r="PDA134" s="355"/>
      <c r="PDB134" s="355"/>
      <c r="PDC134" s="355"/>
      <c r="PDD134" s="355"/>
      <c r="PDE134" s="355"/>
      <c r="PDF134" s="355"/>
      <c r="PDG134" s="355"/>
      <c r="PDH134" s="355"/>
      <c r="PDI134" s="355"/>
      <c r="PDJ134" s="355"/>
      <c r="PDK134" s="355"/>
      <c r="PDL134" s="355"/>
      <c r="PDM134" s="355"/>
      <c r="PDN134" s="355"/>
      <c r="PDO134" s="355"/>
      <c r="PDP134" s="355"/>
      <c r="PDQ134" s="355"/>
      <c r="PDR134" s="355"/>
      <c r="PDS134" s="355"/>
      <c r="PDT134" s="355"/>
      <c r="PDU134" s="355"/>
      <c r="PDV134" s="355"/>
      <c r="PDW134" s="355"/>
      <c r="PDX134" s="355"/>
      <c r="PDY134" s="355"/>
      <c r="PDZ134" s="355"/>
      <c r="PEA134" s="355"/>
      <c r="PEB134" s="355"/>
      <c r="PEC134" s="355"/>
      <c r="PED134" s="355"/>
      <c r="PEE134" s="355"/>
      <c r="PEF134" s="355"/>
      <c r="PEG134" s="355"/>
      <c r="PEH134" s="355"/>
      <c r="PEI134" s="355"/>
      <c r="PEJ134" s="355"/>
      <c r="PEK134" s="355"/>
      <c r="PEL134" s="355"/>
      <c r="PEM134" s="355"/>
      <c r="PEN134" s="355"/>
      <c r="PEO134" s="355"/>
      <c r="PEP134" s="355"/>
      <c r="PEQ134" s="355"/>
      <c r="PER134" s="355"/>
      <c r="PES134" s="355"/>
      <c r="PET134" s="355"/>
      <c r="PEU134" s="355"/>
      <c r="PEV134" s="355"/>
      <c r="PEW134" s="355"/>
      <c r="PEX134" s="355"/>
      <c r="PEY134" s="355"/>
      <c r="PEZ134" s="355"/>
      <c r="PFA134" s="355"/>
      <c r="PFB134" s="355"/>
      <c r="PFC134" s="355"/>
      <c r="PFD134" s="355"/>
      <c r="PFE134" s="355"/>
      <c r="PFF134" s="355"/>
      <c r="PFG134" s="355"/>
      <c r="PFH134" s="355"/>
      <c r="PFI134" s="355"/>
      <c r="PFJ134" s="355"/>
      <c r="PFK134" s="355"/>
      <c r="PFL134" s="355"/>
      <c r="PFM134" s="355"/>
      <c r="PFN134" s="355"/>
      <c r="PFO134" s="355"/>
      <c r="PFP134" s="355"/>
      <c r="PFQ134" s="355"/>
      <c r="PFR134" s="355"/>
      <c r="PFS134" s="355"/>
      <c r="PFT134" s="355"/>
      <c r="PFU134" s="355"/>
      <c r="PFV134" s="355"/>
      <c r="PFW134" s="355"/>
      <c r="PFX134" s="355"/>
      <c r="PFY134" s="355"/>
      <c r="PFZ134" s="355"/>
      <c r="PGA134" s="355"/>
      <c r="PGB134" s="355"/>
      <c r="PGC134" s="355"/>
      <c r="PGD134" s="355"/>
      <c r="PGE134" s="355"/>
      <c r="PGF134" s="355"/>
      <c r="PGG134" s="355"/>
      <c r="PGH134" s="355"/>
      <c r="PGI134" s="355"/>
      <c r="PGJ134" s="355"/>
      <c r="PGK134" s="355"/>
      <c r="PGL134" s="355"/>
      <c r="PGM134" s="355"/>
      <c r="PGT134" s="355"/>
      <c r="PGU134" s="355"/>
      <c r="PGV134" s="355"/>
      <c r="PGW134" s="355"/>
      <c r="PGX134" s="355"/>
      <c r="PGY134" s="355"/>
      <c r="PGZ134" s="355"/>
      <c r="PHA134" s="355"/>
      <c r="PHB134" s="355"/>
      <c r="PHC134" s="355"/>
      <c r="PHD134" s="355"/>
      <c r="PHE134" s="355"/>
      <c r="PHF134" s="355"/>
      <c r="PHG134" s="355"/>
      <c r="PHH134" s="355"/>
      <c r="PHI134" s="355"/>
      <c r="PHJ134" s="355"/>
      <c r="PHK134" s="355"/>
      <c r="PHL134" s="355"/>
      <c r="PHM134" s="355"/>
      <c r="PHN134" s="355"/>
      <c r="PHO134" s="355"/>
      <c r="PHP134" s="355"/>
      <c r="PHQ134" s="355"/>
      <c r="PHR134" s="355"/>
      <c r="PHS134" s="355"/>
      <c r="PHT134" s="355"/>
      <c r="PHU134" s="355"/>
      <c r="PHV134" s="355"/>
      <c r="PHW134" s="355"/>
      <c r="PHX134" s="355"/>
      <c r="PHY134" s="355"/>
      <c r="PHZ134" s="355"/>
      <c r="PIA134" s="355"/>
      <c r="PIB134" s="355"/>
      <c r="PIC134" s="355"/>
      <c r="PID134" s="355"/>
      <c r="PIE134" s="355"/>
      <c r="PIF134" s="355"/>
      <c r="PIG134" s="355"/>
      <c r="PIH134" s="355"/>
      <c r="PII134" s="355"/>
      <c r="PIJ134" s="355"/>
      <c r="PIK134" s="355"/>
      <c r="PIL134" s="355"/>
      <c r="PIM134" s="355"/>
      <c r="PIN134" s="355"/>
      <c r="PIO134" s="355"/>
      <c r="PIP134" s="355"/>
      <c r="PIQ134" s="355"/>
      <c r="PIR134" s="355"/>
      <c r="PIS134" s="355"/>
      <c r="PIT134" s="355"/>
      <c r="PIU134" s="355"/>
      <c r="PIV134" s="355"/>
      <c r="PIW134" s="355"/>
      <c r="PIX134" s="355"/>
      <c r="PIY134" s="355"/>
      <c r="PIZ134" s="355"/>
      <c r="PJA134" s="355"/>
      <c r="PJB134" s="355"/>
      <c r="PJC134" s="355"/>
      <c r="PJD134" s="355"/>
      <c r="PJE134" s="355"/>
      <c r="PJF134" s="355"/>
      <c r="PJG134" s="355"/>
      <c r="PJH134" s="355"/>
      <c r="PJI134" s="355"/>
      <c r="PJJ134" s="355"/>
      <c r="PJK134" s="355"/>
      <c r="PJL134" s="355"/>
      <c r="PJM134" s="355"/>
      <c r="PJN134" s="355"/>
      <c r="PJO134" s="355"/>
      <c r="PJP134" s="355"/>
      <c r="PJQ134" s="355"/>
      <c r="PJR134" s="355"/>
      <c r="PJS134" s="355"/>
      <c r="PJT134" s="355"/>
      <c r="PJU134" s="355"/>
      <c r="PJV134" s="355"/>
      <c r="PJW134" s="355"/>
      <c r="PJX134" s="355"/>
      <c r="PJY134" s="355"/>
      <c r="PJZ134" s="355"/>
      <c r="PKA134" s="355"/>
      <c r="PKB134" s="355"/>
      <c r="PKC134" s="355"/>
      <c r="PKD134" s="355"/>
      <c r="PKE134" s="355"/>
      <c r="PKF134" s="355"/>
      <c r="PKG134" s="355"/>
      <c r="PKH134" s="355"/>
      <c r="PKI134" s="355"/>
      <c r="PKJ134" s="355"/>
      <c r="PKK134" s="355"/>
      <c r="PKL134" s="355"/>
      <c r="PKM134" s="355"/>
      <c r="PKN134" s="355"/>
      <c r="PKO134" s="355"/>
      <c r="PKP134" s="355"/>
      <c r="PKQ134" s="355"/>
      <c r="PKR134" s="355"/>
      <c r="PKS134" s="355"/>
      <c r="PKT134" s="355"/>
      <c r="PKU134" s="355"/>
      <c r="PKV134" s="355"/>
      <c r="PKW134" s="355"/>
      <c r="PKX134" s="355"/>
      <c r="PKY134" s="355"/>
      <c r="PKZ134" s="355"/>
      <c r="PLA134" s="355"/>
      <c r="PLB134" s="355"/>
      <c r="PLC134" s="355"/>
      <c r="PLD134" s="355"/>
      <c r="PLE134" s="355"/>
      <c r="PLF134" s="355"/>
      <c r="PLG134" s="355"/>
      <c r="PLH134" s="355"/>
      <c r="PLI134" s="355"/>
      <c r="PLJ134" s="355"/>
      <c r="PLK134" s="355"/>
      <c r="PLL134" s="355"/>
      <c r="PLM134" s="355"/>
      <c r="PLN134" s="355"/>
      <c r="PLO134" s="355"/>
      <c r="PLP134" s="355"/>
      <c r="PLQ134" s="355"/>
      <c r="PLR134" s="355"/>
      <c r="PLS134" s="355"/>
      <c r="PLT134" s="355"/>
      <c r="PLU134" s="355"/>
      <c r="PLV134" s="355"/>
      <c r="PLW134" s="355"/>
      <c r="PLX134" s="355"/>
      <c r="PLY134" s="355"/>
      <c r="PLZ134" s="355"/>
      <c r="PMA134" s="355"/>
      <c r="PMB134" s="355"/>
      <c r="PMC134" s="355"/>
      <c r="PMD134" s="355"/>
      <c r="PME134" s="355"/>
      <c r="PMF134" s="355"/>
      <c r="PMG134" s="355"/>
      <c r="PMH134" s="355"/>
      <c r="PMI134" s="355"/>
      <c r="PMJ134" s="355"/>
      <c r="PMK134" s="355"/>
      <c r="PML134" s="355"/>
      <c r="PMM134" s="355"/>
      <c r="PMN134" s="355"/>
      <c r="PMO134" s="355"/>
      <c r="PMP134" s="355"/>
      <c r="PMQ134" s="355"/>
      <c r="PMR134" s="355"/>
      <c r="PMS134" s="355"/>
      <c r="PMT134" s="355"/>
      <c r="PMU134" s="355"/>
      <c r="PMV134" s="355"/>
      <c r="PMW134" s="355"/>
      <c r="PMX134" s="355"/>
      <c r="PMY134" s="355"/>
      <c r="PMZ134" s="355"/>
      <c r="PNA134" s="355"/>
      <c r="PNB134" s="355"/>
      <c r="PNC134" s="355"/>
      <c r="PND134" s="355"/>
      <c r="PNE134" s="355"/>
      <c r="PNF134" s="355"/>
      <c r="PNG134" s="355"/>
      <c r="PNH134" s="355"/>
      <c r="PNI134" s="355"/>
      <c r="PNJ134" s="355"/>
      <c r="PNK134" s="355"/>
      <c r="PNL134" s="355"/>
      <c r="PNM134" s="355"/>
      <c r="PNN134" s="355"/>
      <c r="PNO134" s="355"/>
      <c r="PNP134" s="355"/>
      <c r="PNQ134" s="355"/>
      <c r="PNR134" s="355"/>
      <c r="PNS134" s="355"/>
      <c r="PNT134" s="355"/>
      <c r="PNU134" s="355"/>
      <c r="PNV134" s="355"/>
      <c r="PNW134" s="355"/>
      <c r="PNX134" s="355"/>
      <c r="PNY134" s="355"/>
      <c r="PNZ134" s="355"/>
      <c r="POA134" s="355"/>
      <c r="POB134" s="355"/>
      <c r="POC134" s="355"/>
      <c r="POD134" s="355"/>
      <c r="POE134" s="355"/>
      <c r="POF134" s="355"/>
      <c r="POG134" s="355"/>
      <c r="POH134" s="355"/>
      <c r="POI134" s="355"/>
      <c r="POJ134" s="355"/>
      <c r="POK134" s="355"/>
      <c r="POL134" s="355"/>
      <c r="POM134" s="355"/>
      <c r="PON134" s="355"/>
      <c r="POO134" s="355"/>
      <c r="POP134" s="355"/>
      <c r="POQ134" s="355"/>
      <c r="POR134" s="355"/>
      <c r="POS134" s="355"/>
      <c r="POT134" s="355"/>
      <c r="POU134" s="355"/>
      <c r="POV134" s="355"/>
      <c r="POW134" s="355"/>
      <c r="POX134" s="355"/>
      <c r="POY134" s="355"/>
      <c r="POZ134" s="355"/>
      <c r="PPA134" s="355"/>
      <c r="PPB134" s="355"/>
      <c r="PPC134" s="355"/>
      <c r="PPD134" s="355"/>
      <c r="PPE134" s="355"/>
      <c r="PPF134" s="355"/>
      <c r="PPG134" s="355"/>
      <c r="PPH134" s="355"/>
      <c r="PPI134" s="355"/>
      <c r="PPJ134" s="355"/>
      <c r="PPK134" s="355"/>
      <c r="PPL134" s="355"/>
      <c r="PPM134" s="355"/>
      <c r="PPN134" s="355"/>
      <c r="PPO134" s="355"/>
      <c r="PPP134" s="355"/>
      <c r="PPQ134" s="355"/>
      <c r="PPR134" s="355"/>
      <c r="PPS134" s="355"/>
      <c r="PPT134" s="355"/>
      <c r="PPU134" s="355"/>
      <c r="PPV134" s="355"/>
      <c r="PPW134" s="355"/>
      <c r="PPX134" s="355"/>
      <c r="PPY134" s="355"/>
      <c r="PPZ134" s="355"/>
      <c r="PQA134" s="355"/>
      <c r="PQB134" s="355"/>
      <c r="PQC134" s="355"/>
      <c r="PQD134" s="355"/>
      <c r="PQE134" s="355"/>
      <c r="PQF134" s="355"/>
      <c r="PQG134" s="355"/>
      <c r="PQH134" s="355"/>
      <c r="PQI134" s="355"/>
      <c r="PQP134" s="355"/>
      <c r="PQQ134" s="355"/>
      <c r="PQR134" s="355"/>
      <c r="PQS134" s="355"/>
      <c r="PQT134" s="355"/>
      <c r="PQU134" s="355"/>
      <c r="PQV134" s="355"/>
      <c r="PQW134" s="355"/>
      <c r="PQX134" s="355"/>
      <c r="PQY134" s="355"/>
      <c r="PQZ134" s="355"/>
      <c r="PRA134" s="355"/>
      <c r="PRB134" s="355"/>
      <c r="PRC134" s="355"/>
      <c r="PRD134" s="355"/>
      <c r="PRE134" s="355"/>
      <c r="PRF134" s="355"/>
      <c r="PRG134" s="355"/>
      <c r="PRH134" s="355"/>
      <c r="PRI134" s="355"/>
      <c r="PRJ134" s="355"/>
      <c r="PRK134" s="355"/>
      <c r="PRL134" s="355"/>
      <c r="PRM134" s="355"/>
      <c r="PRN134" s="355"/>
      <c r="PRO134" s="355"/>
      <c r="PRP134" s="355"/>
      <c r="PRQ134" s="355"/>
      <c r="PRR134" s="355"/>
      <c r="PRS134" s="355"/>
      <c r="PRT134" s="355"/>
      <c r="PRU134" s="355"/>
      <c r="PRV134" s="355"/>
      <c r="PRW134" s="355"/>
      <c r="PRX134" s="355"/>
      <c r="PRY134" s="355"/>
      <c r="PRZ134" s="355"/>
      <c r="PSA134" s="355"/>
      <c r="PSB134" s="355"/>
      <c r="PSC134" s="355"/>
      <c r="PSD134" s="355"/>
      <c r="PSE134" s="355"/>
      <c r="PSF134" s="355"/>
      <c r="PSG134" s="355"/>
      <c r="PSH134" s="355"/>
      <c r="PSI134" s="355"/>
      <c r="PSJ134" s="355"/>
      <c r="PSK134" s="355"/>
      <c r="PSL134" s="355"/>
      <c r="PSM134" s="355"/>
      <c r="PSN134" s="355"/>
      <c r="PSO134" s="355"/>
      <c r="PSP134" s="355"/>
      <c r="PSQ134" s="355"/>
      <c r="PSR134" s="355"/>
      <c r="PSS134" s="355"/>
      <c r="PST134" s="355"/>
      <c r="PSU134" s="355"/>
      <c r="PSV134" s="355"/>
      <c r="PSW134" s="355"/>
      <c r="PSX134" s="355"/>
      <c r="PSY134" s="355"/>
      <c r="PSZ134" s="355"/>
      <c r="PTA134" s="355"/>
      <c r="PTB134" s="355"/>
      <c r="PTC134" s="355"/>
      <c r="PTD134" s="355"/>
      <c r="PTE134" s="355"/>
      <c r="PTF134" s="355"/>
      <c r="PTG134" s="355"/>
      <c r="PTH134" s="355"/>
      <c r="PTI134" s="355"/>
      <c r="PTJ134" s="355"/>
      <c r="PTK134" s="355"/>
      <c r="PTL134" s="355"/>
      <c r="PTM134" s="355"/>
      <c r="PTN134" s="355"/>
      <c r="PTO134" s="355"/>
      <c r="PTP134" s="355"/>
      <c r="PTQ134" s="355"/>
      <c r="PTR134" s="355"/>
      <c r="PTS134" s="355"/>
      <c r="PTT134" s="355"/>
      <c r="PTU134" s="355"/>
      <c r="PTV134" s="355"/>
      <c r="PTW134" s="355"/>
      <c r="PTX134" s="355"/>
      <c r="PTY134" s="355"/>
      <c r="PTZ134" s="355"/>
      <c r="PUA134" s="355"/>
      <c r="PUB134" s="355"/>
      <c r="PUC134" s="355"/>
      <c r="PUD134" s="355"/>
      <c r="PUE134" s="355"/>
      <c r="PUF134" s="355"/>
      <c r="PUG134" s="355"/>
      <c r="PUH134" s="355"/>
      <c r="PUI134" s="355"/>
      <c r="PUJ134" s="355"/>
      <c r="PUK134" s="355"/>
      <c r="PUL134" s="355"/>
      <c r="PUM134" s="355"/>
      <c r="PUN134" s="355"/>
      <c r="PUO134" s="355"/>
      <c r="PUP134" s="355"/>
      <c r="PUQ134" s="355"/>
      <c r="PUR134" s="355"/>
      <c r="PUS134" s="355"/>
      <c r="PUT134" s="355"/>
      <c r="PUU134" s="355"/>
      <c r="PUV134" s="355"/>
      <c r="PUW134" s="355"/>
      <c r="PUX134" s="355"/>
      <c r="PUY134" s="355"/>
      <c r="PUZ134" s="355"/>
      <c r="PVA134" s="355"/>
      <c r="PVB134" s="355"/>
      <c r="PVC134" s="355"/>
      <c r="PVD134" s="355"/>
      <c r="PVE134" s="355"/>
      <c r="PVF134" s="355"/>
      <c r="PVG134" s="355"/>
      <c r="PVH134" s="355"/>
      <c r="PVI134" s="355"/>
      <c r="PVJ134" s="355"/>
      <c r="PVK134" s="355"/>
      <c r="PVL134" s="355"/>
      <c r="PVM134" s="355"/>
      <c r="PVN134" s="355"/>
      <c r="PVO134" s="355"/>
      <c r="PVP134" s="355"/>
      <c r="PVQ134" s="355"/>
      <c r="PVR134" s="355"/>
      <c r="PVS134" s="355"/>
      <c r="PVT134" s="355"/>
      <c r="PVU134" s="355"/>
      <c r="PVV134" s="355"/>
      <c r="PVW134" s="355"/>
      <c r="PVX134" s="355"/>
      <c r="PVY134" s="355"/>
      <c r="PVZ134" s="355"/>
      <c r="PWA134" s="355"/>
      <c r="PWB134" s="355"/>
      <c r="PWC134" s="355"/>
      <c r="PWD134" s="355"/>
      <c r="PWE134" s="355"/>
      <c r="PWF134" s="355"/>
      <c r="PWG134" s="355"/>
      <c r="PWH134" s="355"/>
      <c r="PWI134" s="355"/>
      <c r="PWJ134" s="355"/>
      <c r="PWK134" s="355"/>
      <c r="PWL134" s="355"/>
      <c r="PWM134" s="355"/>
      <c r="PWN134" s="355"/>
      <c r="PWO134" s="355"/>
      <c r="PWP134" s="355"/>
      <c r="PWQ134" s="355"/>
      <c r="PWR134" s="355"/>
      <c r="PWS134" s="355"/>
      <c r="PWT134" s="355"/>
      <c r="PWU134" s="355"/>
      <c r="PWV134" s="355"/>
      <c r="PWW134" s="355"/>
      <c r="PWX134" s="355"/>
      <c r="PWY134" s="355"/>
      <c r="PWZ134" s="355"/>
      <c r="PXA134" s="355"/>
      <c r="PXB134" s="355"/>
      <c r="PXC134" s="355"/>
      <c r="PXD134" s="355"/>
      <c r="PXE134" s="355"/>
      <c r="PXF134" s="355"/>
      <c r="PXG134" s="355"/>
      <c r="PXH134" s="355"/>
      <c r="PXI134" s="355"/>
      <c r="PXJ134" s="355"/>
      <c r="PXK134" s="355"/>
      <c r="PXL134" s="355"/>
      <c r="PXM134" s="355"/>
      <c r="PXN134" s="355"/>
      <c r="PXO134" s="355"/>
      <c r="PXP134" s="355"/>
      <c r="PXQ134" s="355"/>
      <c r="PXR134" s="355"/>
      <c r="PXS134" s="355"/>
      <c r="PXT134" s="355"/>
      <c r="PXU134" s="355"/>
      <c r="PXV134" s="355"/>
      <c r="PXW134" s="355"/>
      <c r="PXX134" s="355"/>
      <c r="PXY134" s="355"/>
      <c r="PXZ134" s="355"/>
      <c r="PYA134" s="355"/>
      <c r="PYB134" s="355"/>
      <c r="PYC134" s="355"/>
      <c r="PYD134" s="355"/>
      <c r="PYE134" s="355"/>
      <c r="PYF134" s="355"/>
      <c r="PYG134" s="355"/>
      <c r="PYH134" s="355"/>
      <c r="PYI134" s="355"/>
      <c r="PYJ134" s="355"/>
      <c r="PYK134" s="355"/>
      <c r="PYL134" s="355"/>
      <c r="PYM134" s="355"/>
      <c r="PYN134" s="355"/>
      <c r="PYO134" s="355"/>
      <c r="PYP134" s="355"/>
      <c r="PYQ134" s="355"/>
      <c r="PYR134" s="355"/>
      <c r="PYS134" s="355"/>
      <c r="PYT134" s="355"/>
      <c r="PYU134" s="355"/>
      <c r="PYV134" s="355"/>
      <c r="PYW134" s="355"/>
      <c r="PYX134" s="355"/>
      <c r="PYY134" s="355"/>
      <c r="PYZ134" s="355"/>
      <c r="PZA134" s="355"/>
      <c r="PZB134" s="355"/>
      <c r="PZC134" s="355"/>
      <c r="PZD134" s="355"/>
      <c r="PZE134" s="355"/>
      <c r="PZF134" s="355"/>
      <c r="PZG134" s="355"/>
      <c r="PZH134" s="355"/>
      <c r="PZI134" s="355"/>
      <c r="PZJ134" s="355"/>
      <c r="PZK134" s="355"/>
      <c r="PZL134" s="355"/>
      <c r="PZM134" s="355"/>
      <c r="PZN134" s="355"/>
      <c r="PZO134" s="355"/>
      <c r="PZP134" s="355"/>
      <c r="PZQ134" s="355"/>
      <c r="PZR134" s="355"/>
      <c r="PZS134" s="355"/>
      <c r="PZT134" s="355"/>
      <c r="PZU134" s="355"/>
      <c r="PZV134" s="355"/>
      <c r="PZW134" s="355"/>
      <c r="PZX134" s="355"/>
      <c r="PZY134" s="355"/>
      <c r="PZZ134" s="355"/>
      <c r="QAA134" s="355"/>
      <c r="QAB134" s="355"/>
      <c r="QAC134" s="355"/>
      <c r="QAD134" s="355"/>
      <c r="QAE134" s="355"/>
      <c r="QAL134" s="355"/>
      <c r="QAM134" s="355"/>
      <c r="QAN134" s="355"/>
      <c r="QAO134" s="355"/>
      <c r="QAP134" s="355"/>
      <c r="QAQ134" s="355"/>
      <c r="QAR134" s="355"/>
      <c r="QAS134" s="355"/>
      <c r="QAT134" s="355"/>
      <c r="QAU134" s="355"/>
      <c r="QAV134" s="355"/>
      <c r="QAW134" s="355"/>
      <c r="QAX134" s="355"/>
      <c r="QAY134" s="355"/>
      <c r="QAZ134" s="355"/>
      <c r="QBA134" s="355"/>
      <c r="QBB134" s="355"/>
      <c r="QBC134" s="355"/>
      <c r="QBD134" s="355"/>
      <c r="QBE134" s="355"/>
      <c r="QBF134" s="355"/>
      <c r="QBG134" s="355"/>
      <c r="QBH134" s="355"/>
      <c r="QBI134" s="355"/>
      <c r="QBJ134" s="355"/>
      <c r="QBK134" s="355"/>
      <c r="QBL134" s="355"/>
      <c r="QBM134" s="355"/>
      <c r="QBN134" s="355"/>
      <c r="QBO134" s="355"/>
      <c r="QBP134" s="355"/>
      <c r="QBQ134" s="355"/>
      <c r="QBR134" s="355"/>
      <c r="QBS134" s="355"/>
      <c r="QBT134" s="355"/>
      <c r="QBU134" s="355"/>
      <c r="QBV134" s="355"/>
      <c r="QBW134" s="355"/>
      <c r="QBX134" s="355"/>
      <c r="QBY134" s="355"/>
      <c r="QBZ134" s="355"/>
      <c r="QCA134" s="355"/>
      <c r="QCB134" s="355"/>
      <c r="QCC134" s="355"/>
      <c r="QCD134" s="355"/>
      <c r="QCE134" s="355"/>
      <c r="QCF134" s="355"/>
      <c r="QCG134" s="355"/>
      <c r="QCH134" s="355"/>
      <c r="QCI134" s="355"/>
      <c r="QCJ134" s="355"/>
      <c r="QCK134" s="355"/>
      <c r="QCL134" s="355"/>
      <c r="QCM134" s="355"/>
      <c r="QCN134" s="355"/>
      <c r="QCO134" s="355"/>
      <c r="QCP134" s="355"/>
      <c r="QCQ134" s="355"/>
      <c r="QCR134" s="355"/>
      <c r="QCS134" s="355"/>
      <c r="QCT134" s="355"/>
      <c r="QCU134" s="355"/>
      <c r="QCV134" s="355"/>
      <c r="QCW134" s="355"/>
      <c r="QCX134" s="355"/>
      <c r="QCY134" s="355"/>
      <c r="QCZ134" s="355"/>
      <c r="QDA134" s="355"/>
      <c r="QDB134" s="355"/>
      <c r="QDC134" s="355"/>
      <c r="QDD134" s="355"/>
      <c r="QDE134" s="355"/>
      <c r="QDF134" s="355"/>
      <c r="QDG134" s="355"/>
      <c r="QDH134" s="355"/>
      <c r="QDI134" s="355"/>
      <c r="QDJ134" s="355"/>
      <c r="QDK134" s="355"/>
      <c r="QDL134" s="355"/>
      <c r="QDM134" s="355"/>
      <c r="QDN134" s="355"/>
      <c r="QDO134" s="355"/>
      <c r="QDP134" s="355"/>
      <c r="QDQ134" s="355"/>
      <c r="QDR134" s="355"/>
      <c r="QDS134" s="355"/>
      <c r="QDT134" s="355"/>
      <c r="QDU134" s="355"/>
      <c r="QDV134" s="355"/>
      <c r="QDW134" s="355"/>
      <c r="QDX134" s="355"/>
      <c r="QDY134" s="355"/>
      <c r="QDZ134" s="355"/>
      <c r="QEA134" s="355"/>
      <c r="QEB134" s="355"/>
      <c r="QEC134" s="355"/>
      <c r="QED134" s="355"/>
      <c r="QEE134" s="355"/>
      <c r="QEF134" s="355"/>
      <c r="QEG134" s="355"/>
      <c r="QEH134" s="355"/>
      <c r="QEI134" s="355"/>
      <c r="QEJ134" s="355"/>
      <c r="QEK134" s="355"/>
      <c r="QEL134" s="355"/>
      <c r="QEM134" s="355"/>
      <c r="QEN134" s="355"/>
      <c r="QEO134" s="355"/>
      <c r="QEP134" s="355"/>
      <c r="QEQ134" s="355"/>
      <c r="QER134" s="355"/>
      <c r="QES134" s="355"/>
      <c r="QET134" s="355"/>
      <c r="QEU134" s="355"/>
      <c r="QEV134" s="355"/>
      <c r="QEW134" s="355"/>
      <c r="QEX134" s="355"/>
      <c r="QEY134" s="355"/>
      <c r="QEZ134" s="355"/>
      <c r="QFA134" s="355"/>
      <c r="QFB134" s="355"/>
      <c r="QFC134" s="355"/>
      <c r="QFD134" s="355"/>
      <c r="QFE134" s="355"/>
      <c r="QFF134" s="355"/>
      <c r="QFG134" s="355"/>
      <c r="QFH134" s="355"/>
      <c r="QFI134" s="355"/>
      <c r="QFJ134" s="355"/>
      <c r="QFK134" s="355"/>
      <c r="QFL134" s="355"/>
      <c r="QFM134" s="355"/>
      <c r="QFN134" s="355"/>
      <c r="QFO134" s="355"/>
      <c r="QFP134" s="355"/>
      <c r="QFQ134" s="355"/>
      <c r="QFR134" s="355"/>
      <c r="QFS134" s="355"/>
      <c r="QFT134" s="355"/>
      <c r="QFU134" s="355"/>
      <c r="QFV134" s="355"/>
      <c r="QFW134" s="355"/>
      <c r="QFX134" s="355"/>
      <c r="QFY134" s="355"/>
      <c r="QFZ134" s="355"/>
      <c r="QGA134" s="355"/>
      <c r="QGB134" s="355"/>
      <c r="QGC134" s="355"/>
      <c r="QGD134" s="355"/>
      <c r="QGE134" s="355"/>
      <c r="QGF134" s="355"/>
      <c r="QGG134" s="355"/>
      <c r="QGH134" s="355"/>
      <c r="QGI134" s="355"/>
      <c r="QGJ134" s="355"/>
      <c r="QGK134" s="355"/>
      <c r="QGL134" s="355"/>
      <c r="QGM134" s="355"/>
      <c r="QGN134" s="355"/>
      <c r="QGO134" s="355"/>
      <c r="QGP134" s="355"/>
      <c r="QGQ134" s="355"/>
      <c r="QGR134" s="355"/>
      <c r="QGS134" s="355"/>
      <c r="QGT134" s="355"/>
      <c r="QGU134" s="355"/>
      <c r="QGV134" s="355"/>
      <c r="QGW134" s="355"/>
      <c r="QGX134" s="355"/>
      <c r="QGY134" s="355"/>
      <c r="QGZ134" s="355"/>
      <c r="QHA134" s="355"/>
      <c r="QHB134" s="355"/>
      <c r="QHC134" s="355"/>
      <c r="QHD134" s="355"/>
      <c r="QHE134" s="355"/>
      <c r="QHF134" s="355"/>
      <c r="QHG134" s="355"/>
      <c r="QHH134" s="355"/>
      <c r="QHI134" s="355"/>
      <c r="QHJ134" s="355"/>
      <c r="QHK134" s="355"/>
      <c r="QHL134" s="355"/>
      <c r="QHM134" s="355"/>
      <c r="QHN134" s="355"/>
      <c r="QHO134" s="355"/>
      <c r="QHP134" s="355"/>
      <c r="QHQ134" s="355"/>
      <c r="QHR134" s="355"/>
      <c r="QHS134" s="355"/>
      <c r="QHT134" s="355"/>
      <c r="QHU134" s="355"/>
      <c r="QHV134" s="355"/>
      <c r="QHW134" s="355"/>
      <c r="QHX134" s="355"/>
      <c r="QHY134" s="355"/>
      <c r="QHZ134" s="355"/>
      <c r="QIA134" s="355"/>
      <c r="QIB134" s="355"/>
      <c r="QIC134" s="355"/>
      <c r="QID134" s="355"/>
      <c r="QIE134" s="355"/>
      <c r="QIF134" s="355"/>
      <c r="QIG134" s="355"/>
      <c r="QIH134" s="355"/>
      <c r="QII134" s="355"/>
      <c r="QIJ134" s="355"/>
      <c r="QIK134" s="355"/>
      <c r="QIL134" s="355"/>
      <c r="QIM134" s="355"/>
      <c r="QIN134" s="355"/>
      <c r="QIO134" s="355"/>
      <c r="QIP134" s="355"/>
      <c r="QIQ134" s="355"/>
      <c r="QIR134" s="355"/>
      <c r="QIS134" s="355"/>
      <c r="QIT134" s="355"/>
      <c r="QIU134" s="355"/>
      <c r="QIV134" s="355"/>
      <c r="QIW134" s="355"/>
      <c r="QIX134" s="355"/>
      <c r="QIY134" s="355"/>
      <c r="QIZ134" s="355"/>
      <c r="QJA134" s="355"/>
      <c r="QJB134" s="355"/>
      <c r="QJC134" s="355"/>
      <c r="QJD134" s="355"/>
      <c r="QJE134" s="355"/>
      <c r="QJF134" s="355"/>
      <c r="QJG134" s="355"/>
      <c r="QJH134" s="355"/>
      <c r="QJI134" s="355"/>
      <c r="QJJ134" s="355"/>
      <c r="QJK134" s="355"/>
      <c r="QJL134" s="355"/>
      <c r="QJM134" s="355"/>
      <c r="QJN134" s="355"/>
      <c r="QJO134" s="355"/>
      <c r="QJP134" s="355"/>
      <c r="QJQ134" s="355"/>
      <c r="QJR134" s="355"/>
      <c r="QJS134" s="355"/>
      <c r="QJT134" s="355"/>
      <c r="QJU134" s="355"/>
      <c r="QJV134" s="355"/>
      <c r="QJW134" s="355"/>
      <c r="QJX134" s="355"/>
      <c r="QJY134" s="355"/>
      <c r="QJZ134" s="355"/>
      <c r="QKA134" s="355"/>
      <c r="QKH134" s="355"/>
      <c r="QKI134" s="355"/>
      <c r="QKJ134" s="355"/>
      <c r="QKK134" s="355"/>
      <c r="QKL134" s="355"/>
      <c r="QKM134" s="355"/>
      <c r="QKN134" s="355"/>
      <c r="QKO134" s="355"/>
      <c r="QKP134" s="355"/>
      <c r="QKQ134" s="355"/>
      <c r="QKR134" s="355"/>
      <c r="QKS134" s="355"/>
      <c r="QKT134" s="355"/>
      <c r="QKU134" s="355"/>
      <c r="QKV134" s="355"/>
      <c r="QKW134" s="355"/>
      <c r="QKX134" s="355"/>
      <c r="QKY134" s="355"/>
      <c r="QKZ134" s="355"/>
      <c r="QLA134" s="355"/>
      <c r="QLB134" s="355"/>
      <c r="QLC134" s="355"/>
      <c r="QLD134" s="355"/>
      <c r="QLE134" s="355"/>
      <c r="QLF134" s="355"/>
      <c r="QLG134" s="355"/>
      <c r="QLH134" s="355"/>
      <c r="QLI134" s="355"/>
      <c r="QLJ134" s="355"/>
      <c r="QLK134" s="355"/>
      <c r="QLL134" s="355"/>
      <c r="QLM134" s="355"/>
      <c r="QLN134" s="355"/>
      <c r="QLO134" s="355"/>
      <c r="QLP134" s="355"/>
      <c r="QLQ134" s="355"/>
      <c r="QLR134" s="355"/>
      <c r="QLS134" s="355"/>
      <c r="QLT134" s="355"/>
      <c r="QLU134" s="355"/>
      <c r="QLV134" s="355"/>
      <c r="QLW134" s="355"/>
      <c r="QLX134" s="355"/>
      <c r="QLY134" s="355"/>
      <c r="QLZ134" s="355"/>
      <c r="QMA134" s="355"/>
      <c r="QMB134" s="355"/>
      <c r="QMC134" s="355"/>
      <c r="QMD134" s="355"/>
      <c r="QME134" s="355"/>
      <c r="QMF134" s="355"/>
      <c r="QMG134" s="355"/>
      <c r="QMH134" s="355"/>
      <c r="QMI134" s="355"/>
      <c r="QMJ134" s="355"/>
      <c r="QMK134" s="355"/>
      <c r="QML134" s="355"/>
      <c r="QMM134" s="355"/>
      <c r="QMN134" s="355"/>
      <c r="QMO134" s="355"/>
      <c r="QMP134" s="355"/>
      <c r="QMQ134" s="355"/>
      <c r="QMR134" s="355"/>
      <c r="QMS134" s="355"/>
      <c r="QMT134" s="355"/>
      <c r="QMU134" s="355"/>
      <c r="QMV134" s="355"/>
      <c r="QMW134" s="355"/>
      <c r="QMX134" s="355"/>
      <c r="QMY134" s="355"/>
      <c r="QMZ134" s="355"/>
      <c r="QNA134" s="355"/>
      <c r="QNB134" s="355"/>
      <c r="QNC134" s="355"/>
      <c r="QND134" s="355"/>
      <c r="QNE134" s="355"/>
      <c r="QNF134" s="355"/>
      <c r="QNG134" s="355"/>
      <c r="QNH134" s="355"/>
      <c r="QNI134" s="355"/>
      <c r="QNJ134" s="355"/>
      <c r="QNK134" s="355"/>
      <c r="QNL134" s="355"/>
      <c r="QNM134" s="355"/>
      <c r="QNN134" s="355"/>
      <c r="QNO134" s="355"/>
      <c r="QNP134" s="355"/>
      <c r="QNQ134" s="355"/>
      <c r="QNR134" s="355"/>
      <c r="QNS134" s="355"/>
      <c r="QNT134" s="355"/>
      <c r="QNU134" s="355"/>
      <c r="QNV134" s="355"/>
      <c r="QNW134" s="355"/>
      <c r="QNX134" s="355"/>
      <c r="QNY134" s="355"/>
      <c r="QNZ134" s="355"/>
      <c r="QOA134" s="355"/>
      <c r="QOB134" s="355"/>
      <c r="QOC134" s="355"/>
      <c r="QOD134" s="355"/>
      <c r="QOE134" s="355"/>
      <c r="QOF134" s="355"/>
      <c r="QOG134" s="355"/>
      <c r="QOH134" s="355"/>
      <c r="QOI134" s="355"/>
      <c r="QOJ134" s="355"/>
      <c r="QOK134" s="355"/>
      <c r="QOL134" s="355"/>
      <c r="QOM134" s="355"/>
      <c r="QON134" s="355"/>
      <c r="QOO134" s="355"/>
      <c r="QOP134" s="355"/>
      <c r="QOQ134" s="355"/>
      <c r="QOR134" s="355"/>
      <c r="QOS134" s="355"/>
      <c r="QOT134" s="355"/>
      <c r="QOU134" s="355"/>
      <c r="QOV134" s="355"/>
      <c r="QOW134" s="355"/>
      <c r="QOX134" s="355"/>
      <c r="QOY134" s="355"/>
      <c r="QOZ134" s="355"/>
      <c r="QPA134" s="355"/>
      <c r="QPB134" s="355"/>
      <c r="QPC134" s="355"/>
      <c r="QPD134" s="355"/>
      <c r="QPE134" s="355"/>
      <c r="QPF134" s="355"/>
      <c r="QPG134" s="355"/>
      <c r="QPH134" s="355"/>
      <c r="QPI134" s="355"/>
      <c r="QPJ134" s="355"/>
      <c r="QPK134" s="355"/>
      <c r="QPL134" s="355"/>
      <c r="QPM134" s="355"/>
      <c r="QPN134" s="355"/>
      <c r="QPO134" s="355"/>
      <c r="QPP134" s="355"/>
      <c r="QPQ134" s="355"/>
      <c r="QPR134" s="355"/>
      <c r="QPS134" s="355"/>
      <c r="QPT134" s="355"/>
      <c r="QPU134" s="355"/>
      <c r="QPV134" s="355"/>
      <c r="QPW134" s="355"/>
      <c r="QPX134" s="355"/>
      <c r="QPY134" s="355"/>
      <c r="QPZ134" s="355"/>
      <c r="QQA134" s="355"/>
      <c r="QQB134" s="355"/>
      <c r="QQC134" s="355"/>
      <c r="QQD134" s="355"/>
      <c r="QQE134" s="355"/>
      <c r="QQF134" s="355"/>
      <c r="QQG134" s="355"/>
      <c r="QQH134" s="355"/>
      <c r="QQI134" s="355"/>
      <c r="QQJ134" s="355"/>
      <c r="QQK134" s="355"/>
      <c r="QQL134" s="355"/>
      <c r="QQM134" s="355"/>
      <c r="QQN134" s="355"/>
      <c r="QQO134" s="355"/>
      <c r="QQP134" s="355"/>
      <c r="QQQ134" s="355"/>
      <c r="QQR134" s="355"/>
      <c r="QQS134" s="355"/>
      <c r="QQT134" s="355"/>
      <c r="QQU134" s="355"/>
      <c r="QQV134" s="355"/>
      <c r="QQW134" s="355"/>
      <c r="QQX134" s="355"/>
      <c r="QQY134" s="355"/>
      <c r="QQZ134" s="355"/>
      <c r="QRA134" s="355"/>
      <c r="QRB134" s="355"/>
      <c r="QRC134" s="355"/>
      <c r="QRD134" s="355"/>
      <c r="QRE134" s="355"/>
      <c r="QRF134" s="355"/>
      <c r="QRG134" s="355"/>
      <c r="QRH134" s="355"/>
      <c r="QRI134" s="355"/>
      <c r="QRJ134" s="355"/>
      <c r="QRK134" s="355"/>
      <c r="QRL134" s="355"/>
      <c r="QRM134" s="355"/>
      <c r="QRN134" s="355"/>
      <c r="QRO134" s="355"/>
      <c r="QRP134" s="355"/>
      <c r="QRQ134" s="355"/>
      <c r="QRR134" s="355"/>
      <c r="QRS134" s="355"/>
      <c r="QRT134" s="355"/>
      <c r="QRU134" s="355"/>
      <c r="QRV134" s="355"/>
      <c r="QRW134" s="355"/>
      <c r="QRX134" s="355"/>
      <c r="QRY134" s="355"/>
      <c r="QRZ134" s="355"/>
      <c r="QSA134" s="355"/>
      <c r="QSB134" s="355"/>
      <c r="QSC134" s="355"/>
      <c r="QSD134" s="355"/>
      <c r="QSE134" s="355"/>
      <c r="QSF134" s="355"/>
      <c r="QSG134" s="355"/>
      <c r="QSH134" s="355"/>
      <c r="QSI134" s="355"/>
      <c r="QSJ134" s="355"/>
      <c r="QSK134" s="355"/>
      <c r="QSL134" s="355"/>
      <c r="QSM134" s="355"/>
      <c r="QSN134" s="355"/>
      <c r="QSO134" s="355"/>
      <c r="QSP134" s="355"/>
      <c r="QSQ134" s="355"/>
      <c r="QSR134" s="355"/>
      <c r="QSS134" s="355"/>
      <c r="QST134" s="355"/>
      <c r="QSU134" s="355"/>
      <c r="QSV134" s="355"/>
      <c r="QSW134" s="355"/>
      <c r="QSX134" s="355"/>
      <c r="QSY134" s="355"/>
      <c r="QSZ134" s="355"/>
      <c r="QTA134" s="355"/>
      <c r="QTB134" s="355"/>
      <c r="QTC134" s="355"/>
      <c r="QTD134" s="355"/>
      <c r="QTE134" s="355"/>
      <c r="QTF134" s="355"/>
      <c r="QTG134" s="355"/>
      <c r="QTH134" s="355"/>
      <c r="QTI134" s="355"/>
      <c r="QTJ134" s="355"/>
      <c r="QTK134" s="355"/>
      <c r="QTL134" s="355"/>
      <c r="QTM134" s="355"/>
      <c r="QTN134" s="355"/>
      <c r="QTO134" s="355"/>
      <c r="QTP134" s="355"/>
      <c r="QTQ134" s="355"/>
      <c r="QTR134" s="355"/>
      <c r="QTS134" s="355"/>
      <c r="QTT134" s="355"/>
      <c r="QTU134" s="355"/>
      <c r="QTV134" s="355"/>
      <c r="QTW134" s="355"/>
      <c r="QUD134" s="355"/>
      <c r="QUE134" s="355"/>
      <c r="QUF134" s="355"/>
      <c r="QUG134" s="355"/>
      <c r="QUH134" s="355"/>
      <c r="QUI134" s="355"/>
      <c r="QUJ134" s="355"/>
      <c r="QUK134" s="355"/>
      <c r="QUL134" s="355"/>
      <c r="QUM134" s="355"/>
      <c r="QUN134" s="355"/>
      <c r="QUO134" s="355"/>
      <c r="QUP134" s="355"/>
      <c r="QUQ134" s="355"/>
      <c r="QUR134" s="355"/>
      <c r="QUS134" s="355"/>
      <c r="QUT134" s="355"/>
      <c r="QUU134" s="355"/>
      <c r="QUV134" s="355"/>
      <c r="QUW134" s="355"/>
      <c r="QUX134" s="355"/>
      <c r="QUY134" s="355"/>
      <c r="QUZ134" s="355"/>
      <c r="QVA134" s="355"/>
      <c r="QVB134" s="355"/>
      <c r="QVC134" s="355"/>
      <c r="QVD134" s="355"/>
      <c r="QVE134" s="355"/>
      <c r="QVF134" s="355"/>
      <c r="QVG134" s="355"/>
      <c r="QVH134" s="355"/>
      <c r="QVI134" s="355"/>
      <c r="QVJ134" s="355"/>
      <c r="QVK134" s="355"/>
      <c r="QVL134" s="355"/>
      <c r="QVM134" s="355"/>
      <c r="QVN134" s="355"/>
      <c r="QVO134" s="355"/>
      <c r="QVP134" s="355"/>
      <c r="QVQ134" s="355"/>
      <c r="QVR134" s="355"/>
      <c r="QVS134" s="355"/>
      <c r="QVT134" s="355"/>
      <c r="QVU134" s="355"/>
      <c r="QVV134" s="355"/>
      <c r="QVW134" s="355"/>
      <c r="QVX134" s="355"/>
      <c r="QVY134" s="355"/>
      <c r="QVZ134" s="355"/>
      <c r="QWA134" s="355"/>
      <c r="QWB134" s="355"/>
      <c r="QWC134" s="355"/>
      <c r="QWD134" s="355"/>
      <c r="QWE134" s="355"/>
      <c r="QWF134" s="355"/>
      <c r="QWG134" s="355"/>
      <c r="QWH134" s="355"/>
      <c r="QWI134" s="355"/>
      <c r="QWJ134" s="355"/>
      <c r="QWK134" s="355"/>
      <c r="QWL134" s="355"/>
      <c r="QWM134" s="355"/>
      <c r="QWN134" s="355"/>
      <c r="QWO134" s="355"/>
      <c r="QWP134" s="355"/>
      <c r="QWQ134" s="355"/>
      <c r="QWR134" s="355"/>
      <c r="QWS134" s="355"/>
      <c r="QWT134" s="355"/>
      <c r="QWU134" s="355"/>
      <c r="QWV134" s="355"/>
      <c r="QWW134" s="355"/>
      <c r="QWX134" s="355"/>
      <c r="QWY134" s="355"/>
      <c r="QWZ134" s="355"/>
      <c r="QXA134" s="355"/>
      <c r="QXB134" s="355"/>
      <c r="QXC134" s="355"/>
      <c r="QXD134" s="355"/>
      <c r="QXE134" s="355"/>
      <c r="QXF134" s="355"/>
      <c r="QXG134" s="355"/>
      <c r="QXH134" s="355"/>
      <c r="QXI134" s="355"/>
      <c r="QXJ134" s="355"/>
      <c r="QXK134" s="355"/>
      <c r="QXL134" s="355"/>
      <c r="QXM134" s="355"/>
      <c r="QXN134" s="355"/>
      <c r="QXO134" s="355"/>
      <c r="QXP134" s="355"/>
      <c r="QXQ134" s="355"/>
      <c r="QXR134" s="355"/>
      <c r="QXS134" s="355"/>
      <c r="QXT134" s="355"/>
      <c r="QXU134" s="355"/>
      <c r="QXV134" s="355"/>
      <c r="QXW134" s="355"/>
      <c r="QXX134" s="355"/>
      <c r="QXY134" s="355"/>
      <c r="QXZ134" s="355"/>
      <c r="QYA134" s="355"/>
      <c r="QYB134" s="355"/>
      <c r="QYC134" s="355"/>
      <c r="QYD134" s="355"/>
      <c r="QYE134" s="355"/>
      <c r="QYF134" s="355"/>
      <c r="QYG134" s="355"/>
      <c r="QYH134" s="355"/>
      <c r="QYI134" s="355"/>
      <c r="QYJ134" s="355"/>
      <c r="QYK134" s="355"/>
      <c r="QYL134" s="355"/>
      <c r="QYM134" s="355"/>
      <c r="QYN134" s="355"/>
      <c r="QYO134" s="355"/>
      <c r="QYP134" s="355"/>
      <c r="QYQ134" s="355"/>
      <c r="QYR134" s="355"/>
      <c r="QYS134" s="355"/>
      <c r="QYT134" s="355"/>
      <c r="QYU134" s="355"/>
      <c r="QYV134" s="355"/>
      <c r="QYW134" s="355"/>
      <c r="QYX134" s="355"/>
      <c r="QYY134" s="355"/>
      <c r="QYZ134" s="355"/>
      <c r="QZA134" s="355"/>
      <c r="QZB134" s="355"/>
      <c r="QZC134" s="355"/>
      <c r="QZD134" s="355"/>
      <c r="QZE134" s="355"/>
      <c r="QZF134" s="355"/>
      <c r="QZG134" s="355"/>
      <c r="QZH134" s="355"/>
      <c r="QZI134" s="355"/>
      <c r="QZJ134" s="355"/>
      <c r="QZK134" s="355"/>
      <c r="QZL134" s="355"/>
      <c r="QZM134" s="355"/>
      <c r="QZN134" s="355"/>
      <c r="QZO134" s="355"/>
      <c r="QZP134" s="355"/>
      <c r="QZQ134" s="355"/>
      <c r="QZR134" s="355"/>
      <c r="QZS134" s="355"/>
      <c r="QZT134" s="355"/>
      <c r="QZU134" s="355"/>
      <c r="QZV134" s="355"/>
      <c r="QZW134" s="355"/>
      <c r="QZX134" s="355"/>
      <c r="QZY134" s="355"/>
      <c r="QZZ134" s="355"/>
      <c r="RAA134" s="355"/>
      <c r="RAB134" s="355"/>
      <c r="RAC134" s="355"/>
      <c r="RAD134" s="355"/>
      <c r="RAE134" s="355"/>
      <c r="RAF134" s="355"/>
      <c r="RAG134" s="355"/>
      <c r="RAH134" s="355"/>
      <c r="RAI134" s="355"/>
      <c r="RAJ134" s="355"/>
      <c r="RAK134" s="355"/>
      <c r="RAL134" s="355"/>
      <c r="RAM134" s="355"/>
      <c r="RAN134" s="355"/>
      <c r="RAO134" s="355"/>
      <c r="RAP134" s="355"/>
      <c r="RAQ134" s="355"/>
      <c r="RAR134" s="355"/>
      <c r="RAS134" s="355"/>
      <c r="RAT134" s="355"/>
      <c r="RAU134" s="355"/>
      <c r="RAV134" s="355"/>
      <c r="RAW134" s="355"/>
      <c r="RAX134" s="355"/>
      <c r="RAY134" s="355"/>
      <c r="RAZ134" s="355"/>
      <c r="RBA134" s="355"/>
      <c r="RBB134" s="355"/>
      <c r="RBC134" s="355"/>
      <c r="RBD134" s="355"/>
      <c r="RBE134" s="355"/>
      <c r="RBF134" s="355"/>
      <c r="RBG134" s="355"/>
      <c r="RBH134" s="355"/>
      <c r="RBI134" s="355"/>
      <c r="RBJ134" s="355"/>
      <c r="RBK134" s="355"/>
      <c r="RBL134" s="355"/>
      <c r="RBM134" s="355"/>
      <c r="RBN134" s="355"/>
      <c r="RBO134" s="355"/>
      <c r="RBP134" s="355"/>
      <c r="RBQ134" s="355"/>
      <c r="RBR134" s="355"/>
      <c r="RBS134" s="355"/>
      <c r="RBT134" s="355"/>
      <c r="RBU134" s="355"/>
      <c r="RBV134" s="355"/>
      <c r="RBW134" s="355"/>
      <c r="RBX134" s="355"/>
      <c r="RBY134" s="355"/>
      <c r="RBZ134" s="355"/>
      <c r="RCA134" s="355"/>
      <c r="RCB134" s="355"/>
      <c r="RCC134" s="355"/>
      <c r="RCD134" s="355"/>
      <c r="RCE134" s="355"/>
      <c r="RCF134" s="355"/>
      <c r="RCG134" s="355"/>
      <c r="RCH134" s="355"/>
      <c r="RCI134" s="355"/>
      <c r="RCJ134" s="355"/>
      <c r="RCK134" s="355"/>
      <c r="RCL134" s="355"/>
      <c r="RCM134" s="355"/>
      <c r="RCN134" s="355"/>
      <c r="RCO134" s="355"/>
      <c r="RCP134" s="355"/>
      <c r="RCQ134" s="355"/>
      <c r="RCR134" s="355"/>
      <c r="RCS134" s="355"/>
      <c r="RCT134" s="355"/>
      <c r="RCU134" s="355"/>
      <c r="RCV134" s="355"/>
      <c r="RCW134" s="355"/>
      <c r="RCX134" s="355"/>
      <c r="RCY134" s="355"/>
      <c r="RCZ134" s="355"/>
      <c r="RDA134" s="355"/>
      <c r="RDB134" s="355"/>
      <c r="RDC134" s="355"/>
      <c r="RDD134" s="355"/>
      <c r="RDE134" s="355"/>
      <c r="RDF134" s="355"/>
      <c r="RDG134" s="355"/>
      <c r="RDH134" s="355"/>
      <c r="RDI134" s="355"/>
      <c r="RDJ134" s="355"/>
      <c r="RDK134" s="355"/>
      <c r="RDL134" s="355"/>
      <c r="RDM134" s="355"/>
      <c r="RDN134" s="355"/>
      <c r="RDO134" s="355"/>
      <c r="RDP134" s="355"/>
      <c r="RDQ134" s="355"/>
      <c r="RDR134" s="355"/>
      <c r="RDS134" s="355"/>
      <c r="RDZ134" s="355"/>
      <c r="REA134" s="355"/>
      <c r="REB134" s="355"/>
      <c r="REC134" s="355"/>
      <c r="RED134" s="355"/>
      <c r="REE134" s="355"/>
      <c r="REF134" s="355"/>
      <c r="REG134" s="355"/>
      <c r="REH134" s="355"/>
      <c r="REI134" s="355"/>
      <c r="REJ134" s="355"/>
      <c r="REK134" s="355"/>
      <c r="REL134" s="355"/>
      <c r="REM134" s="355"/>
      <c r="REN134" s="355"/>
      <c r="REO134" s="355"/>
      <c r="REP134" s="355"/>
      <c r="REQ134" s="355"/>
      <c r="RER134" s="355"/>
      <c r="RES134" s="355"/>
      <c r="RET134" s="355"/>
      <c r="REU134" s="355"/>
      <c r="REV134" s="355"/>
      <c r="REW134" s="355"/>
      <c r="REX134" s="355"/>
      <c r="REY134" s="355"/>
      <c r="REZ134" s="355"/>
      <c r="RFA134" s="355"/>
      <c r="RFB134" s="355"/>
      <c r="RFC134" s="355"/>
      <c r="RFD134" s="355"/>
      <c r="RFE134" s="355"/>
      <c r="RFF134" s="355"/>
      <c r="RFG134" s="355"/>
      <c r="RFH134" s="355"/>
      <c r="RFI134" s="355"/>
      <c r="RFJ134" s="355"/>
      <c r="RFK134" s="355"/>
      <c r="RFL134" s="355"/>
      <c r="RFM134" s="355"/>
      <c r="RFN134" s="355"/>
      <c r="RFO134" s="355"/>
      <c r="RFP134" s="355"/>
      <c r="RFQ134" s="355"/>
      <c r="RFR134" s="355"/>
      <c r="RFS134" s="355"/>
      <c r="RFT134" s="355"/>
      <c r="RFU134" s="355"/>
      <c r="RFV134" s="355"/>
      <c r="RFW134" s="355"/>
      <c r="RFX134" s="355"/>
      <c r="RFY134" s="355"/>
      <c r="RFZ134" s="355"/>
      <c r="RGA134" s="355"/>
      <c r="RGB134" s="355"/>
      <c r="RGC134" s="355"/>
      <c r="RGD134" s="355"/>
      <c r="RGE134" s="355"/>
      <c r="RGF134" s="355"/>
      <c r="RGG134" s="355"/>
      <c r="RGH134" s="355"/>
      <c r="RGI134" s="355"/>
      <c r="RGJ134" s="355"/>
      <c r="RGK134" s="355"/>
      <c r="RGL134" s="355"/>
      <c r="RGM134" s="355"/>
      <c r="RGN134" s="355"/>
      <c r="RGO134" s="355"/>
      <c r="RGP134" s="355"/>
      <c r="RGQ134" s="355"/>
      <c r="RGR134" s="355"/>
      <c r="RGS134" s="355"/>
      <c r="RGT134" s="355"/>
      <c r="RGU134" s="355"/>
      <c r="RGV134" s="355"/>
      <c r="RGW134" s="355"/>
      <c r="RGX134" s="355"/>
      <c r="RGY134" s="355"/>
      <c r="RGZ134" s="355"/>
      <c r="RHA134" s="355"/>
      <c r="RHB134" s="355"/>
      <c r="RHC134" s="355"/>
      <c r="RHD134" s="355"/>
      <c r="RHE134" s="355"/>
      <c r="RHF134" s="355"/>
      <c r="RHG134" s="355"/>
      <c r="RHH134" s="355"/>
      <c r="RHI134" s="355"/>
      <c r="RHJ134" s="355"/>
      <c r="RHK134" s="355"/>
      <c r="RHL134" s="355"/>
      <c r="RHM134" s="355"/>
      <c r="RHN134" s="355"/>
      <c r="RHO134" s="355"/>
      <c r="RHP134" s="355"/>
      <c r="RHQ134" s="355"/>
      <c r="RHR134" s="355"/>
      <c r="RHS134" s="355"/>
      <c r="RHT134" s="355"/>
      <c r="RHU134" s="355"/>
      <c r="RHV134" s="355"/>
      <c r="RHW134" s="355"/>
      <c r="RHX134" s="355"/>
      <c r="RHY134" s="355"/>
      <c r="RHZ134" s="355"/>
      <c r="RIA134" s="355"/>
      <c r="RIB134" s="355"/>
      <c r="RIC134" s="355"/>
      <c r="RID134" s="355"/>
      <c r="RIE134" s="355"/>
      <c r="RIF134" s="355"/>
      <c r="RIG134" s="355"/>
      <c r="RIH134" s="355"/>
      <c r="RII134" s="355"/>
      <c r="RIJ134" s="355"/>
      <c r="RIK134" s="355"/>
      <c r="RIL134" s="355"/>
      <c r="RIM134" s="355"/>
      <c r="RIN134" s="355"/>
      <c r="RIO134" s="355"/>
      <c r="RIP134" s="355"/>
      <c r="RIQ134" s="355"/>
      <c r="RIR134" s="355"/>
      <c r="RIS134" s="355"/>
      <c r="RIT134" s="355"/>
      <c r="RIU134" s="355"/>
      <c r="RIV134" s="355"/>
      <c r="RIW134" s="355"/>
      <c r="RIX134" s="355"/>
      <c r="RIY134" s="355"/>
      <c r="RIZ134" s="355"/>
      <c r="RJA134" s="355"/>
      <c r="RJB134" s="355"/>
      <c r="RJC134" s="355"/>
      <c r="RJD134" s="355"/>
      <c r="RJE134" s="355"/>
      <c r="RJF134" s="355"/>
      <c r="RJG134" s="355"/>
      <c r="RJH134" s="355"/>
      <c r="RJI134" s="355"/>
      <c r="RJJ134" s="355"/>
      <c r="RJK134" s="355"/>
      <c r="RJL134" s="355"/>
      <c r="RJM134" s="355"/>
      <c r="RJN134" s="355"/>
      <c r="RJO134" s="355"/>
      <c r="RJP134" s="355"/>
      <c r="RJQ134" s="355"/>
      <c r="RJR134" s="355"/>
      <c r="RJS134" s="355"/>
      <c r="RJT134" s="355"/>
      <c r="RJU134" s="355"/>
      <c r="RJV134" s="355"/>
      <c r="RJW134" s="355"/>
      <c r="RJX134" s="355"/>
      <c r="RJY134" s="355"/>
      <c r="RJZ134" s="355"/>
      <c r="RKA134" s="355"/>
      <c r="RKB134" s="355"/>
      <c r="RKC134" s="355"/>
      <c r="RKD134" s="355"/>
      <c r="RKE134" s="355"/>
      <c r="RKF134" s="355"/>
      <c r="RKG134" s="355"/>
      <c r="RKH134" s="355"/>
      <c r="RKI134" s="355"/>
      <c r="RKJ134" s="355"/>
      <c r="RKK134" s="355"/>
      <c r="RKL134" s="355"/>
      <c r="RKM134" s="355"/>
      <c r="RKN134" s="355"/>
      <c r="RKO134" s="355"/>
      <c r="RKP134" s="355"/>
      <c r="RKQ134" s="355"/>
      <c r="RKR134" s="355"/>
      <c r="RKS134" s="355"/>
      <c r="RKT134" s="355"/>
      <c r="RKU134" s="355"/>
      <c r="RKV134" s="355"/>
      <c r="RKW134" s="355"/>
      <c r="RKX134" s="355"/>
      <c r="RKY134" s="355"/>
      <c r="RKZ134" s="355"/>
      <c r="RLA134" s="355"/>
      <c r="RLB134" s="355"/>
      <c r="RLC134" s="355"/>
      <c r="RLD134" s="355"/>
      <c r="RLE134" s="355"/>
      <c r="RLF134" s="355"/>
      <c r="RLG134" s="355"/>
      <c r="RLH134" s="355"/>
      <c r="RLI134" s="355"/>
      <c r="RLJ134" s="355"/>
      <c r="RLK134" s="355"/>
      <c r="RLL134" s="355"/>
      <c r="RLM134" s="355"/>
      <c r="RLN134" s="355"/>
      <c r="RLO134" s="355"/>
      <c r="RLP134" s="355"/>
      <c r="RLQ134" s="355"/>
      <c r="RLR134" s="355"/>
      <c r="RLS134" s="355"/>
      <c r="RLT134" s="355"/>
      <c r="RLU134" s="355"/>
      <c r="RLV134" s="355"/>
      <c r="RLW134" s="355"/>
      <c r="RLX134" s="355"/>
      <c r="RLY134" s="355"/>
      <c r="RLZ134" s="355"/>
      <c r="RMA134" s="355"/>
      <c r="RMB134" s="355"/>
      <c r="RMC134" s="355"/>
      <c r="RMD134" s="355"/>
      <c r="RME134" s="355"/>
      <c r="RMF134" s="355"/>
      <c r="RMG134" s="355"/>
      <c r="RMH134" s="355"/>
      <c r="RMI134" s="355"/>
      <c r="RMJ134" s="355"/>
      <c r="RMK134" s="355"/>
      <c r="RML134" s="355"/>
      <c r="RMM134" s="355"/>
      <c r="RMN134" s="355"/>
      <c r="RMO134" s="355"/>
      <c r="RMP134" s="355"/>
      <c r="RMQ134" s="355"/>
      <c r="RMR134" s="355"/>
      <c r="RMS134" s="355"/>
      <c r="RMT134" s="355"/>
      <c r="RMU134" s="355"/>
      <c r="RMV134" s="355"/>
      <c r="RMW134" s="355"/>
      <c r="RMX134" s="355"/>
      <c r="RMY134" s="355"/>
      <c r="RMZ134" s="355"/>
      <c r="RNA134" s="355"/>
      <c r="RNB134" s="355"/>
      <c r="RNC134" s="355"/>
      <c r="RND134" s="355"/>
      <c r="RNE134" s="355"/>
      <c r="RNF134" s="355"/>
      <c r="RNG134" s="355"/>
      <c r="RNH134" s="355"/>
      <c r="RNI134" s="355"/>
      <c r="RNJ134" s="355"/>
      <c r="RNK134" s="355"/>
      <c r="RNL134" s="355"/>
      <c r="RNM134" s="355"/>
      <c r="RNN134" s="355"/>
      <c r="RNO134" s="355"/>
      <c r="RNV134" s="355"/>
      <c r="RNW134" s="355"/>
      <c r="RNX134" s="355"/>
      <c r="RNY134" s="355"/>
      <c r="RNZ134" s="355"/>
      <c r="ROA134" s="355"/>
      <c r="ROB134" s="355"/>
      <c r="ROC134" s="355"/>
      <c r="ROD134" s="355"/>
      <c r="ROE134" s="355"/>
      <c r="ROF134" s="355"/>
      <c r="ROG134" s="355"/>
      <c r="ROH134" s="355"/>
      <c r="ROI134" s="355"/>
      <c r="ROJ134" s="355"/>
      <c r="ROK134" s="355"/>
      <c r="ROL134" s="355"/>
      <c r="ROM134" s="355"/>
      <c r="RON134" s="355"/>
      <c r="ROO134" s="355"/>
      <c r="ROP134" s="355"/>
      <c r="ROQ134" s="355"/>
      <c r="ROR134" s="355"/>
      <c r="ROS134" s="355"/>
      <c r="ROT134" s="355"/>
      <c r="ROU134" s="355"/>
      <c r="ROV134" s="355"/>
      <c r="ROW134" s="355"/>
      <c r="ROX134" s="355"/>
      <c r="ROY134" s="355"/>
      <c r="ROZ134" s="355"/>
      <c r="RPA134" s="355"/>
      <c r="RPB134" s="355"/>
      <c r="RPC134" s="355"/>
      <c r="RPD134" s="355"/>
      <c r="RPE134" s="355"/>
      <c r="RPF134" s="355"/>
      <c r="RPG134" s="355"/>
      <c r="RPH134" s="355"/>
      <c r="RPI134" s="355"/>
      <c r="RPJ134" s="355"/>
      <c r="RPK134" s="355"/>
      <c r="RPL134" s="355"/>
      <c r="RPM134" s="355"/>
      <c r="RPN134" s="355"/>
      <c r="RPO134" s="355"/>
      <c r="RPP134" s="355"/>
      <c r="RPQ134" s="355"/>
      <c r="RPR134" s="355"/>
      <c r="RPS134" s="355"/>
      <c r="RPT134" s="355"/>
      <c r="RPU134" s="355"/>
      <c r="RPV134" s="355"/>
      <c r="RPW134" s="355"/>
      <c r="RPX134" s="355"/>
      <c r="RPY134" s="355"/>
      <c r="RPZ134" s="355"/>
      <c r="RQA134" s="355"/>
      <c r="RQB134" s="355"/>
      <c r="RQC134" s="355"/>
      <c r="RQD134" s="355"/>
      <c r="RQE134" s="355"/>
      <c r="RQF134" s="355"/>
      <c r="RQG134" s="355"/>
      <c r="RQH134" s="355"/>
      <c r="RQI134" s="355"/>
      <c r="RQJ134" s="355"/>
      <c r="RQK134" s="355"/>
      <c r="RQL134" s="355"/>
      <c r="RQM134" s="355"/>
      <c r="RQN134" s="355"/>
      <c r="RQO134" s="355"/>
      <c r="RQP134" s="355"/>
      <c r="RQQ134" s="355"/>
      <c r="RQR134" s="355"/>
      <c r="RQS134" s="355"/>
      <c r="RQT134" s="355"/>
      <c r="RQU134" s="355"/>
      <c r="RQV134" s="355"/>
      <c r="RQW134" s="355"/>
      <c r="RQX134" s="355"/>
      <c r="RQY134" s="355"/>
      <c r="RQZ134" s="355"/>
      <c r="RRA134" s="355"/>
      <c r="RRB134" s="355"/>
      <c r="RRC134" s="355"/>
      <c r="RRD134" s="355"/>
      <c r="RRE134" s="355"/>
      <c r="RRF134" s="355"/>
      <c r="RRG134" s="355"/>
      <c r="RRH134" s="355"/>
      <c r="RRI134" s="355"/>
      <c r="RRJ134" s="355"/>
      <c r="RRK134" s="355"/>
      <c r="RRL134" s="355"/>
      <c r="RRM134" s="355"/>
      <c r="RRN134" s="355"/>
      <c r="RRO134" s="355"/>
      <c r="RRP134" s="355"/>
      <c r="RRQ134" s="355"/>
      <c r="RRR134" s="355"/>
      <c r="RRS134" s="355"/>
      <c r="RRT134" s="355"/>
      <c r="RRU134" s="355"/>
      <c r="RRV134" s="355"/>
      <c r="RRW134" s="355"/>
      <c r="RRX134" s="355"/>
      <c r="RRY134" s="355"/>
      <c r="RRZ134" s="355"/>
      <c r="RSA134" s="355"/>
      <c r="RSB134" s="355"/>
      <c r="RSC134" s="355"/>
      <c r="RSD134" s="355"/>
      <c r="RSE134" s="355"/>
      <c r="RSF134" s="355"/>
      <c r="RSG134" s="355"/>
      <c r="RSH134" s="355"/>
      <c r="RSI134" s="355"/>
      <c r="RSJ134" s="355"/>
      <c r="RSK134" s="355"/>
      <c r="RSL134" s="355"/>
      <c r="RSM134" s="355"/>
      <c r="RSN134" s="355"/>
      <c r="RSO134" s="355"/>
      <c r="RSP134" s="355"/>
      <c r="RSQ134" s="355"/>
      <c r="RSR134" s="355"/>
      <c r="RSS134" s="355"/>
      <c r="RST134" s="355"/>
      <c r="RSU134" s="355"/>
      <c r="RSV134" s="355"/>
      <c r="RSW134" s="355"/>
      <c r="RSX134" s="355"/>
      <c r="RSY134" s="355"/>
      <c r="RSZ134" s="355"/>
      <c r="RTA134" s="355"/>
      <c r="RTB134" s="355"/>
      <c r="RTC134" s="355"/>
      <c r="RTD134" s="355"/>
      <c r="RTE134" s="355"/>
      <c r="RTF134" s="355"/>
      <c r="RTG134" s="355"/>
      <c r="RTH134" s="355"/>
      <c r="RTI134" s="355"/>
      <c r="RTJ134" s="355"/>
      <c r="RTK134" s="355"/>
      <c r="RTL134" s="355"/>
      <c r="RTM134" s="355"/>
      <c r="RTN134" s="355"/>
      <c r="RTO134" s="355"/>
      <c r="RTP134" s="355"/>
      <c r="RTQ134" s="355"/>
      <c r="RTR134" s="355"/>
      <c r="RTS134" s="355"/>
      <c r="RTT134" s="355"/>
      <c r="RTU134" s="355"/>
      <c r="RTV134" s="355"/>
      <c r="RTW134" s="355"/>
      <c r="RTX134" s="355"/>
      <c r="RTY134" s="355"/>
      <c r="RTZ134" s="355"/>
      <c r="RUA134" s="355"/>
      <c r="RUB134" s="355"/>
      <c r="RUC134" s="355"/>
      <c r="RUD134" s="355"/>
      <c r="RUE134" s="355"/>
      <c r="RUF134" s="355"/>
      <c r="RUG134" s="355"/>
      <c r="RUH134" s="355"/>
      <c r="RUI134" s="355"/>
      <c r="RUJ134" s="355"/>
      <c r="RUK134" s="355"/>
      <c r="RUL134" s="355"/>
      <c r="RUM134" s="355"/>
      <c r="RUN134" s="355"/>
      <c r="RUO134" s="355"/>
      <c r="RUP134" s="355"/>
      <c r="RUQ134" s="355"/>
      <c r="RUR134" s="355"/>
      <c r="RUS134" s="355"/>
      <c r="RUT134" s="355"/>
      <c r="RUU134" s="355"/>
      <c r="RUV134" s="355"/>
      <c r="RUW134" s="355"/>
      <c r="RUX134" s="355"/>
      <c r="RUY134" s="355"/>
      <c r="RUZ134" s="355"/>
      <c r="RVA134" s="355"/>
      <c r="RVB134" s="355"/>
      <c r="RVC134" s="355"/>
      <c r="RVD134" s="355"/>
      <c r="RVE134" s="355"/>
      <c r="RVF134" s="355"/>
      <c r="RVG134" s="355"/>
      <c r="RVH134" s="355"/>
      <c r="RVI134" s="355"/>
      <c r="RVJ134" s="355"/>
      <c r="RVK134" s="355"/>
      <c r="RVL134" s="355"/>
      <c r="RVM134" s="355"/>
      <c r="RVN134" s="355"/>
      <c r="RVO134" s="355"/>
      <c r="RVP134" s="355"/>
      <c r="RVQ134" s="355"/>
      <c r="RVR134" s="355"/>
      <c r="RVS134" s="355"/>
      <c r="RVT134" s="355"/>
      <c r="RVU134" s="355"/>
      <c r="RVV134" s="355"/>
      <c r="RVW134" s="355"/>
      <c r="RVX134" s="355"/>
      <c r="RVY134" s="355"/>
      <c r="RVZ134" s="355"/>
      <c r="RWA134" s="355"/>
      <c r="RWB134" s="355"/>
      <c r="RWC134" s="355"/>
      <c r="RWD134" s="355"/>
      <c r="RWE134" s="355"/>
      <c r="RWF134" s="355"/>
      <c r="RWG134" s="355"/>
      <c r="RWH134" s="355"/>
      <c r="RWI134" s="355"/>
      <c r="RWJ134" s="355"/>
      <c r="RWK134" s="355"/>
      <c r="RWL134" s="355"/>
      <c r="RWM134" s="355"/>
      <c r="RWN134" s="355"/>
      <c r="RWO134" s="355"/>
      <c r="RWP134" s="355"/>
      <c r="RWQ134" s="355"/>
      <c r="RWR134" s="355"/>
      <c r="RWS134" s="355"/>
      <c r="RWT134" s="355"/>
      <c r="RWU134" s="355"/>
      <c r="RWV134" s="355"/>
      <c r="RWW134" s="355"/>
      <c r="RWX134" s="355"/>
      <c r="RWY134" s="355"/>
      <c r="RWZ134" s="355"/>
      <c r="RXA134" s="355"/>
      <c r="RXB134" s="355"/>
      <c r="RXC134" s="355"/>
      <c r="RXD134" s="355"/>
      <c r="RXE134" s="355"/>
      <c r="RXF134" s="355"/>
      <c r="RXG134" s="355"/>
      <c r="RXH134" s="355"/>
      <c r="RXI134" s="355"/>
      <c r="RXJ134" s="355"/>
      <c r="RXK134" s="355"/>
      <c r="RXR134" s="355"/>
      <c r="RXS134" s="355"/>
      <c r="RXT134" s="355"/>
      <c r="RXU134" s="355"/>
      <c r="RXV134" s="355"/>
      <c r="RXW134" s="355"/>
      <c r="RXX134" s="355"/>
      <c r="RXY134" s="355"/>
      <c r="RXZ134" s="355"/>
      <c r="RYA134" s="355"/>
      <c r="RYB134" s="355"/>
      <c r="RYC134" s="355"/>
      <c r="RYD134" s="355"/>
      <c r="RYE134" s="355"/>
      <c r="RYF134" s="355"/>
      <c r="RYG134" s="355"/>
      <c r="RYH134" s="355"/>
      <c r="RYI134" s="355"/>
      <c r="RYJ134" s="355"/>
      <c r="RYK134" s="355"/>
      <c r="RYL134" s="355"/>
      <c r="RYM134" s="355"/>
      <c r="RYN134" s="355"/>
      <c r="RYO134" s="355"/>
      <c r="RYP134" s="355"/>
      <c r="RYQ134" s="355"/>
      <c r="RYR134" s="355"/>
      <c r="RYS134" s="355"/>
      <c r="RYT134" s="355"/>
      <c r="RYU134" s="355"/>
      <c r="RYV134" s="355"/>
      <c r="RYW134" s="355"/>
      <c r="RYX134" s="355"/>
      <c r="RYY134" s="355"/>
      <c r="RYZ134" s="355"/>
      <c r="RZA134" s="355"/>
      <c r="RZB134" s="355"/>
      <c r="RZC134" s="355"/>
      <c r="RZD134" s="355"/>
      <c r="RZE134" s="355"/>
      <c r="RZF134" s="355"/>
      <c r="RZG134" s="355"/>
      <c r="RZH134" s="355"/>
      <c r="RZI134" s="355"/>
      <c r="RZJ134" s="355"/>
      <c r="RZK134" s="355"/>
      <c r="RZL134" s="355"/>
      <c r="RZM134" s="355"/>
      <c r="RZN134" s="355"/>
      <c r="RZO134" s="355"/>
      <c r="RZP134" s="355"/>
      <c r="RZQ134" s="355"/>
      <c r="RZR134" s="355"/>
      <c r="RZS134" s="355"/>
      <c r="RZT134" s="355"/>
      <c r="RZU134" s="355"/>
      <c r="RZV134" s="355"/>
      <c r="RZW134" s="355"/>
      <c r="RZX134" s="355"/>
      <c r="RZY134" s="355"/>
      <c r="RZZ134" s="355"/>
      <c r="SAA134" s="355"/>
      <c r="SAB134" s="355"/>
      <c r="SAC134" s="355"/>
      <c r="SAD134" s="355"/>
      <c r="SAE134" s="355"/>
      <c r="SAF134" s="355"/>
      <c r="SAG134" s="355"/>
      <c r="SAH134" s="355"/>
      <c r="SAI134" s="355"/>
      <c r="SAJ134" s="355"/>
      <c r="SAK134" s="355"/>
      <c r="SAL134" s="355"/>
      <c r="SAM134" s="355"/>
      <c r="SAN134" s="355"/>
      <c r="SAO134" s="355"/>
      <c r="SAP134" s="355"/>
      <c r="SAQ134" s="355"/>
      <c r="SAR134" s="355"/>
      <c r="SAS134" s="355"/>
      <c r="SAT134" s="355"/>
      <c r="SAU134" s="355"/>
      <c r="SAV134" s="355"/>
      <c r="SAW134" s="355"/>
      <c r="SAX134" s="355"/>
      <c r="SAY134" s="355"/>
      <c r="SAZ134" s="355"/>
      <c r="SBA134" s="355"/>
      <c r="SBB134" s="355"/>
      <c r="SBC134" s="355"/>
      <c r="SBD134" s="355"/>
      <c r="SBE134" s="355"/>
      <c r="SBF134" s="355"/>
      <c r="SBG134" s="355"/>
      <c r="SBH134" s="355"/>
      <c r="SBI134" s="355"/>
      <c r="SBJ134" s="355"/>
      <c r="SBK134" s="355"/>
      <c r="SBL134" s="355"/>
      <c r="SBM134" s="355"/>
      <c r="SBN134" s="355"/>
      <c r="SBO134" s="355"/>
      <c r="SBP134" s="355"/>
      <c r="SBQ134" s="355"/>
      <c r="SBR134" s="355"/>
      <c r="SBS134" s="355"/>
      <c r="SBT134" s="355"/>
      <c r="SBU134" s="355"/>
      <c r="SBV134" s="355"/>
      <c r="SBW134" s="355"/>
      <c r="SBX134" s="355"/>
      <c r="SBY134" s="355"/>
      <c r="SBZ134" s="355"/>
      <c r="SCA134" s="355"/>
      <c r="SCB134" s="355"/>
      <c r="SCC134" s="355"/>
      <c r="SCD134" s="355"/>
      <c r="SCE134" s="355"/>
      <c r="SCF134" s="355"/>
      <c r="SCG134" s="355"/>
      <c r="SCH134" s="355"/>
      <c r="SCI134" s="355"/>
      <c r="SCJ134" s="355"/>
      <c r="SCK134" s="355"/>
      <c r="SCL134" s="355"/>
      <c r="SCM134" s="355"/>
      <c r="SCN134" s="355"/>
      <c r="SCO134" s="355"/>
      <c r="SCP134" s="355"/>
      <c r="SCQ134" s="355"/>
      <c r="SCR134" s="355"/>
      <c r="SCS134" s="355"/>
      <c r="SCT134" s="355"/>
      <c r="SCU134" s="355"/>
      <c r="SCV134" s="355"/>
      <c r="SCW134" s="355"/>
      <c r="SCX134" s="355"/>
      <c r="SCY134" s="355"/>
      <c r="SCZ134" s="355"/>
      <c r="SDA134" s="355"/>
      <c r="SDB134" s="355"/>
      <c r="SDC134" s="355"/>
      <c r="SDD134" s="355"/>
      <c r="SDE134" s="355"/>
      <c r="SDF134" s="355"/>
      <c r="SDG134" s="355"/>
      <c r="SDH134" s="355"/>
      <c r="SDI134" s="355"/>
      <c r="SDJ134" s="355"/>
      <c r="SDK134" s="355"/>
      <c r="SDL134" s="355"/>
      <c r="SDM134" s="355"/>
      <c r="SDN134" s="355"/>
      <c r="SDO134" s="355"/>
      <c r="SDP134" s="355"/>
      <c r="SDQ134" s="355"/>
      <c r="SDR134" s="355"/>
      <c r="SDS134" s="355"/>
      <c r="SDT134" s="355"/>
      <c r="SDU134" s="355"/>
      <c r="SDV134" s="355"/>
      <c r="SDW134" s="355"/>
      <c r="SDX134" s="355"/>
      <c r="SDY134" s="355"/>
      <c r="SDZ134" s="355"/>
      <c r="SEA134" s="355"/>
      <c r="SEB134" s="355"/>
      <c r="SEC134" s="355"/>
      <c r="SED134" s="355"/>
      <c r="SEE134" s="355"/>
      <c r="SEF134" s="355"/>
      <c r="SEG134" s="355"/>
      <c r="SEH134" s="355"/>
      <c r="SEI134" s="355"/>
      <c r="SEJ134" s="355"/>
      <c r="SEK134" s="355"/>
      <c r="SEL134" s="355"/>
      <c r="SEM134" s="355"/>
      <c r="SEN134" s="355"/>
      <c r="SEO134" s="355"/>
      <c r="SEP134" s="355"/>
      <c r="SEQ134" s="355"/>
      <c r="SER134" s="355"/>
      <c r="SES134" s="355"/>
      <c r="SET134" s="355"/>
      <c r="SEU134" s="355"/>
      <c r="SEV134" s="355"/>
      <c r="SEW134" s="355"/>
      <c r="SEX134" s="355"/>
      <c r="SEY134" s="355"/>
      <c r="SEZ134" s="355"/>
      <c r="SFA134" s="355"/>
      <c r="SFB134" s="355"/>
      <c r="SFC134" s="355"/>
      <c r="SFD134" s="355"/>
      <c r="SFE134" s="355"/>
      <c r="SFF134" s="355"/>
      <c r="SFG134" s="355"/>
      <c r="SFH134" s="355"/>
      <c r="SFI134" s="355"/>
      <c r="SFJ134" s="355"/>
      <c r="SFK134" s="355"/>
      <c r="SFL134" s="355"/>
      <c r="SFM134" s="355"/>
      <c r="SFN134" s="355"/>
      <c r="SFO134" s="355"/>
      <c r="SFP134" s="355"/>
      <c r="SFQ134" s="355"/>
      <c r="SFR134" s="355"/>
      <c r="SFS134" s="355"/>
      <c r="SFT134" s="355"/>
      <c r="SFU134" s="355"/>
      <c r="SFV134" s="355"/>
      <c r="SFW134" s="355"/>
      <c r="SFX134" s="355"/>
      <c r="SFY134" s="355"/>
      <c r="SFZ134" s="355"/>
      <c r="SGA134" s="355"/>
      <c r="SGB134" s="355"/>
      <c r="SGC134" s="355"/>
      <c r="SGD134" s="355"/>
      <c r="SGE134" s="355"/>
      <c r="SGF134" s="355"/>
      <c r="SGG134" s="355"/>
      <c r="SGH134" s="355"/>
      <c r="SGI134" s="355"/>
      <c r="SGJ134" s="355"/>
      <c r="SGK134" s="355"/>
      <c r="SGL134" s="355"/>
      <c r="SGM134" s="355"/>
      <c r="SGN134" s="355"/>
      <c r="SGO134" s="355"/>
      <c r="SGP134" s="355"/>
      <c r="SGQ134" s="355"/>
      <c r="SGR134" s="355"/>
      <c r="SGS134" s="355"/>
      <c r="SGT134" s="355"/>
      <c r="SGU134" s="355"/>
      <c r="SGV134" s="355"/>
      <c r="SGW134" s="355"/>
      <c r="SGX134" s="355"/>
      <c r="SGY134" s="355"/>
      <c r="SGZ134" s="355"/>
      <c r="SHA134" s="355"/>
      <c r="SHB134" s="355"/>
      <c r="SHC134" s="355"/>
      <c r="SHD134" s="355"/>
      <c r="SHE134" s="355"/>
      <c r="SHF134" s="355"/>
      <c r="SHG134" s="355"/>
      <c r="SHN134" s="355"/>
      <c r="SHO134" s="355"/>
      <c r="SHP134" s="355"/>
      <c r="SHQ134" s="355"/>
      <c r="SHR134" s="355"/>
      <c r="SHS134" s="355"/>
      <c r="SHT134" s="355"/>
      <c r="SHU134" s="355"/>
      <c r="SHV134" s="355"/>
      <c r="SHW134" s="355"/>
      <c r="SHX134" s="355"/>
      <c r="SHY134" s="355"/>
      <c r="SHZ134" s="355"/>
      <c r="SIA134" s="355"/>
      <c r="SIB134" s="355"/>
      <c r="SIC134" s="355"/>
      <c r="SID134" s="355"/>
      <c r="SIE134" s="355"/>
      <c r="SIF134" s="355"/>
      <c r="SIG134" s="355"/>
      <c r="SIH134" s="355"/>
      <c r="SII134" s="355"/>
      <c r="SIJ134" s="355"/>
      <c r="SIK134" s="355"/>
      <c r="SIL134" s="355"/>
      <c r="SIM134" s="355"/>
      <c r="SIN134" s="355"/>
      <c r="SIO134" s="355"/>
      <c r="SIP134" s="355"/>
      <c r="SIQ134" s="355"/>
      <c r="SIR134" s="355"/>
      <c r="SIS134" s="355"/>
      <c r="SIT134" s="355"/>
      <c r="SIU134" s="355"/>
      <c r="SIV134" s="355"/>
      <c r="SIW134" s="355"/>
      <c r="SIX134" s="355"/>
      <c r="SIY134" s="355"/>
      <c r="SIZ134" s="355"/>
      <c r="SJA134" s="355"/>
      <c r="SJB134" s="355"/>
      <c r="SJC134" s="355"/>
      <c r="SJD134" s="355"/>
      <c r="SJE134" s="355"/>
      <c r="SJF134" s="355"/>
      <c r="SJG134" s="355"/>
      <c r="SJH134" s="355"/>
      <c r="SJI134" s="355"/>
      <c r="SJJ134" s="355"/>
      <c r="SJK134" s="355"/>
      <c r="SJL134" s="355"/>
      <c r="SJM134" s="355"/>
      <c r="SJN134" s="355"/>
      <c r="SJO134" s="355"/>
      <c r="SJP134" s="355"/>
      <c r="SJQ134" s="355"/>
      <c r="SJR134" s="355"/>
      <c r="SJS134" s="355"/>
      <c r="SJT134" s="355"/>
      <c r="SJU134" s="355"/>
      <c r="SJV134" s="355"/>
      <c r="SJW134" s="355"/>
      <c r="SJX134" s="355"/>
      <c r="SJY134" s="355"/>
      <c r="SJZ134" s="355"/>
      <c r="SKA134" s="355"/>
      <c r="SKB134" s="355"/>
      <c r="SKC134" s="355"/>
      <c r="SKD134" s="355"/>
      <c r="SKE134" s="355"/>
      <c r="SKF134" s="355"/>
      <c r="SKG134" s="355"/>
      <c r="SKH134" s="355"/>
      <c r="SKI134" s="355"/>
      <c r="SKJ134" s="355"/>
      <c r="SKK134" s="355"/>
      <c r="SKL134" s="355"/>
      <c r="SKM134" s="355"/>
      <c r="SKN134" s="355"/>
      <c r="SKO134" s="355"/>
      <c r="SKP134" s="355"/>
      <c r="SKQ134" s="355"/>
      <c r="SKR134" s="355"/>
      <c r="SKS134" s="355"/>
      <c r="SKT134" s="355"/>
      <c r="SKU134" s="355"/>
      <c r="SKV134" s="355"/>
      <c r="SKW134" s="355"/>
      <c r="SKX134" s="355"/>
      <c r="SKY134" s="355"/>
      <c r="SKZ134" s="355"/>
      <c r="SLA134" s="355"/>
      <c r="SLB134" s="355"/>
      <c r="SLC134" s="355"/>
      <c r="SLD134" s="355"/>
      <c r="SLE134" s="355"/>
      <c r="SLF134" s="355"/>
      <c r="SLG134" s="355"/>
      <c r="SLH134" s="355"/>
      <c r="SLI134" s="355"/>
      <c r="SLJ134" s="355"/>
      <c r="SLK134" s="355"/>
      <c r="SLL134" s="355"/>
      <c r="SLM134" s="355"/>
      <c r="SLN134" s="355"/>
      <c r="SLO134" s="355"/>
      <c r="SLP134" s="355"/>
      <c r="SLQ134" s="355"/>
      <c r="SLR134" s="355"/>
      <c r="SLS134" s="355"/>
      <c r="SLT134" s="355"/>
      <c r="SLU134" s="355"/>
      <c r="SLV134" s="355"/>
      <c r="SLW134" s="355"/>
      <c r="SLX134" s="355"/>
      <c r="SLY134" s="355"/>
      <c r="SLZ134" s="355"/>
      <c r="SMA134" s="355"/>
      <c r="SMB134" s="355"/>
      <c r="SMC134" s="355"/>
      <c r="SMD134" s="355"/>
      <c r="SME134" s="355"/>
      <c r="SMF134" s="355"/>
      <c r="SMG134" s="355"/>
      <c r="SMH134" s="355"/>
      <c r="SMI134" s="355"/>
      <c r="SMJ134" s="355"/>
      <c r="SMK134" s="355"/>
      <c r="SML134" s="355"/>
      <c r="SMM134" s="355"/>
      <c r="SMN134" s="355"/>
      <c r="SMO134" s="355"/>
      <c r="SMP134" s="355"/>
      <c r="SMQ134" s="355"/>
      <c r="SMR134" s="355"/>
      <c r="SMS134" s="355"/>
      <c r="SMT134" s="355"/>
      <c r="SMU134" s="355"/>
      <c r="SMV134" s="355"/>
      <c r="SMW134" s="355"/>
      <c r="SMX134" s="355"/>
      <c r="SMY134" s="355"/>
      <c r="SMZ134" s="355"/>
      <c r="SNA134" s="355"/>
      <c r="SNB134" s="355"/>
      <c r="SNC134" s="355"/>
      <c r="SND134" s="355"/>
      <c r="SNE134" s="355"/>
      <c r="SNF134" s="355"/>
      <c r="SNG134" s="355"/>
      <c r="SNH134" s="355"/>
      <c r="SNI134" s="355"/>
      <c r="SNJ134" s="355"/>
      <c r="SNK134" s="355"/>
      <c r="SNL134" s="355"/>
      <c r="SNM134" s="355"/>
      <c r="SNN134" s="355"/>
      <c r="SNO134" s="355"/>
      <c r="SNP134" s="355"/>
      <c r="SNQ134" s="355"/>
      <c r="SNR134" s="355"/>
      <c r="SNS134" s="355"/>
      <c r="SNT134" s="355"/>
      <c r="SNU134" s="355"/>
      <c r="SNV134" s="355"/>
      <c r="SNW134" s="355"/>
      <c r="SNX134" s="355"/>
      <c r="SNY134" s="355"/>
      <c r="SNZ134" s="355"/>
      <c r="SOA134" s="355"/>
      <c r="SOB134" s="355"/>
      <c r="SOC134" s="355"/>
      <c r="SOD134" s="355"/>
      <c r="SOE134" s="355"/>
      <c r="SOF134" s="355"/>
      <c r="SOG134" s="355"/>
      <c r="SOH134" s="355"/>
      <c r="SOI134" s="355"/>
      <c r="SOJ134" s="355"/>
      <c r="SOK134" s="355"/>
      <c r="SOL134" s="355"/>
      <c r="SOM134" s="355"/>
      <c r="SON134" s="355"/>
      <c r="SOO134" s="355"/>
      <c r="SOP134" s="355"/>
      <c r="SOQ134" s="355"/>
      <c r="SOR134" s="355"/>
      <c r="SOS134" s="355"/>
      <c r="SOT134" s="355"/>
      <c r="SOU134" s="355"/>
      <c r="SOV134" s="355"/>
      <c r="SOW134" s="355"/>
      <c r="SOX134" s="355"/>
      <c r="SOY134" s="355"/>
      <c r="SOZ134" s="355"/>
      <c r="SPA134" s="355"/>
      <c r="SPB134" s="355"/>
      <c r="SPC134" s="355"/>
      <c r="SPD134" s="355"/>
      <c r="SPE134" s="355"/>
      <c r="SPF134" s="355"/>
      <c r="SPG134" s="355"/>
      <c r="SPH134" s="355"/>
      <c r="SPI134" s="355"/>
      <c r="SPJ134" s="355"/>
      <c r="SPK134" s="355"/>
      <c r="SPL134" s="355"/>
      <c r="SPM134" s="355"/>
      <c r="SPN134" s="355"/>
      <c r="SPO134" s="355"/>
      <c r="SPP134" s="355"/>
      <c r="SPQ134" s="355"/>
      <c r="SPR134" s="355"/>
      <c r="SPS134" s="355"/>
      <c r="SPT134" s="355"/>
      <c r="SPU134" s="355"/>
      <c r="SPV134" s="355"/>
      <c r="SPW134" s="355"/>
      <c r="SPX134" s="355"/>
      <c r="SPY134" s="355"/>
      <c r="SPZ134" s="355"/>
      <c r="SQA134" s="355"/>
      <c r="SQB134" s="355"/>
      <c r="SQC134" s="355"/>
      <c r="SQD134" s="355"/>
      <c r="SQE134" s="355"/>
      <c r="SQF134" s="355"/>
      <c r="SQG134" s="355"/>
      <c r="SQH134" s="355"/>
      <c r="SQI134" s="355"/>
      <c r="SQJ134" s="355"/>
      <c r="SQK134" s="355"/>
      <c r="SQL134" s="355"/>
      <c r="SQM134" s="355"/>
      <c r="SQN134" s="355"/>
      <c r="SQO134" s="355"/>
      <c r="SQP134" s="355"/>
      <c r="SQQ134" s="355"/>
      <c r="SQR134" s="355"/>
      <c r="SQS134" s="355"/>
      <c r="SQT134" s="355"/>
      <c r="SQU134" s="355"/>
      <c r="SQV134" s="355"/>
      <c r="SQW134" s="355"/>
      <c r="SQX134" s="355"/>
      <c r="SQY134" s="355"/>
      <c r="SQZ134" s="355"/>
      <c r="SRA134" s="355"/>
      <c r="SRB134" s="355"/>
      <c r="SRC134" s="355"/>
      <c r="SRJ134" s="355"/>
      <c r="SRK134" s="355"/>
      <c r="SRL134" s="355"/>
      <c r="SRM134" s="355"/>
      <c r="SRN134" s="355"/>
      <c r="SRO134" s="355"/>
      <c r="SRP134" s="355"/>
      <c r="SRQ134" s="355"/>
      <c r="SRR134" s="355"/>
      <c r="SRS134" s="355"/>
      <c r="SRT134" s="355"/>
      <c r="SRU134" s="355"/>
      <c r="SRV134" s="355"/>
      <c r="SRW134" s="355"/>
      <c r="SRX134" s="355"/>
      <c r="SRY134" s="355"/>
      <c r="SRZ134" s="355"/>
      <c r="SSA134" s="355"/>
      <c r="SSB134" s="355"/>
      <c r="SSC134" s="355"/>
      <c r="SSD134" s="355"/>
      <c r="SSE134" s="355"/>
      <c r="SSF134" s="355"/>
      <c r="SSG134" s="355"/>
      <c r="SSH134" s="355"/>
      <c r="SSI134" s="355"/>
      <c r="SSJ134" s="355"/>
      <c r="SSK134" s="355"/>
      <c r="SSL134" s="355"/>
      <c r="SSM134" s="355"/>
      <c r="SSN134" s="355"/>
      <c r="SSO134" s="355"/>
      <c r="SSP134" s="355"/>
      <c r="SSQ134" s="355"/>
      <c r="SSR134" s="355"/>
      <c r="SSS134" s="355"/>
      <c r="SST134" s="355"/>
      <c r="SSU134" s="355"/>
      <c r="SSV134" s="355"/>
      <c r="SSW134" s="355"/>
      <c r="SSX134" s="355"/>
      <c r="SSY134" s="355"/>
      <c r="SSZ134" s="355"/>
      <c r="STA134" s="355"/>
      <c r="STB134" s="355"/>
      <c r="STC134" s="355"/>
      <c r="STD134" s="355"/>
      <c r="STE134" s="355"/>
      <c r="STF134" s="355"/>
      <c r="STG134" s="355"/>
      <c r="STH134" s="355"/>
      <c r="STI134" s="355"/>
      <c r="STJ134" s="355"/>
      <c r="STK134" s="355"/>
      <c r="STL134" s="355"/>
      <c r="STM134" s="355"/>
      <c r="STN134" s="355"/>
      <c r="STO134" s="355"/>
      <c r="STP134" s="355"/>
      <c r="STQ134" s="355"/>
      <c r="STR134" s="355"/>
      <c r="STS134" s="355"/>
      <c r="STT134" s="355"/>
      <c r="STU134" s="355"/>
      <c r="STV134" s="355"/>
      <c r="STW134" s="355"/>
      <c r="STX134" s="355"/>
      <c r="STY134" s="355"/>
      <c r="STZ134" s="355"/>
      <c r="SUA134" s="355"/>
      <c r="SUB134" s="355"/>
      <c r="SUC134" s="355"/>
      <c r="SUD134" s="355"/>
      <c r="SUE134" s="355"/>
      <c r="SUF134" s="355"/>
      <c r="SUG134" s="355"/>
      <c r="SUH134" s="355"/>
      <c r="SUI134" s="355"/>
      <c r="SUJ134" s="355"/>
      <c r="SUK134" s="355"/>
      <c r="SUL134" s="355"/>
      <c r="SUM134" s="355"/>
      <c r="SUN134" s="355"/>
      <c r="SUO134" s="355"/>
      <c r="SUP134" s="355"/>
      <c r="SUQ134" s="355"/>
      <c r="SUR134" s="355"/>
      <c r="SUS134" s="355"/>
      <c r="SUT134" s="355"/>
      <c r="SUU134" s="355"/>
      <c r="SUV134" s="355"/>
      <c r="SUW134" s="355"/>
      <c r="SUX134" s="355"/>
      <c r="SUY134" s="355"/>
      <c r="SUZ134" s="355"/>
      <c r="SVA134" s="355"/>
      <c r="SVB134" s="355"/>
      <c r="SVC134" s="355"/>
      <c r="SVD134" s="355"/>
      <c r="SVE134" s="355"/>
      <c r="SVF134" s="355"/>
      <c r="SVG134" s="355"/>
      <c r="SVH134" s="355"/>
      <c r="SVI134" s="355"/>
      <c r="SVJ134" s="355"/>
      <c r="SVK134" s="355"/>
      <c r="SVL134" s="355"/>
      <c r="SVM134" s="355"/>
      <c r="SVN134" s="355"/>
      <c r="SVO134" s="355"/>
      <c r="SVP134" s="355"/>
      <c r="SVQ134" s="355"/>
      <c r="SVR134" s="355"/>
      <c r="SVS134" s="355"/>
      <c r="SVT134" s="355"/>
      <c r="SVU134" s="355"/>
      <c r="SVV134" s="355"/>
      <c r="SVW134" s="355"/>
      <c r="SVX134" s="355"/>
      <c r="SVY134" s="355"/>
      <c r="SVZ134" s="355"/>
      <c r="SWA134" s="355"/>
      <c r="SWB134" s="355"/>
      <c r="SWC134" s="355"/>
      <c r="SWD134" s="355"/>
      <c r="SWE134" s="355"/>
      <c r="SWF134" s="355"/>
      <c r="SWG134" s="355"/>
      <c r="SWH134" s="355"/>
      <c r="SWI134" s="355"/>
      <c r="SWJ134" s="355"/>
      <c r="SWK134" s="355"/>
      <c r="SWL134" s="355"/>
      <c r="SWM134" s="355"/>
      <c r="SWN134" s="355"/>
      <c r="SWO134" s="355"/>
      <c r="SWP134" s="355"/>
      <c r="SWQ134" s="355"/>
      <c r="SWR134" s="355"/>
      <c r="SWS134" s="355"/>
      <c r="SWT134" s="355"/>
      <c r="SWU134" s="355"/>
      <c r="SWV134" s="355"/>
      <c r="SWW134" s="355"/>
      <c r="SWX134" s="355"/>
      <c r="SWY134" s="355"/>
      <c r="SWZ134" s="355"/>
      <c r="SXA134" s="355"/>
      <c r="SXB134" s="355"/>
      <c r="SXC134" s="355"/>
      <c r="SXD134" s="355"/>
      <c r="SXE134" s="355"/>
      <c r="SXF134" s="355"/>
      <c r="SXG134" s="355"/>
      <c r="SXH134" s="355"/>
      <c r="SXI134" s="355"/>
      <c r="SXJ134" s="355"/>
      <c r="SXK134" s="355"/>
      <c r="SXL134" s="355"/>
      <c r="SXM134" s="355"/>
      <c r="SXN134" s="355"/>
      <c r="SXO134" s="355"/>
      <c r="SXP134" s="355"/>
      <c r="SXQ134" s="355"/>
      <c r="SXR134" s="355"/>
      <c r="SXS134" s="355"/>
      <c r="SXT134" s="355"/>
      <c r="SXU134" s="355"/>
      <c r="SXV134" s="355"/>
      <c r="SXW134" s="355"/>
      <c r="SXX134" s="355"/>
      <c r="SXY134" s="355"/>
      <c r="SXZ134" s="355"/>
      <c r="SYA134" s="355"/>
      <c r="SYB134" s="355"/>
      <c r="SYC134" s="355"/>
      <c r="SYD134" s="355"/>
      <c r="SYE134" s="355"/>
      <c r="SYF134" s="355"/>
      <c r="SYG134" s="355"/>
      <c r="SYH134" s="355"/>
      <c r="SYI134" s="355"/>
      <c r="SYJ134" s="355"/>
      <c r="SYK134" s="355"/>
      <c r="SYL134" s="355"/>
      <c r="SYM134" s="355"/>
      <c r="SYN134" s="355"/>
      <c r="SYO134" s="355"/>
      <c r="SYP134" s="355"/>
      <c r="SYQ134" s="355"/>
      <c r="SYR134" s="355"/>
      <c r="SYS134" s="355"/>
      <c r="SYT134" s="355"/>
      <c r="SYU134" s="355"/>
      <c r="SYV134" s="355"/>
      <c r="SYW134" s="355"/>
      <c r="SYX134" s="355"/>
      <c r="SYY134" s="355"/>
      <c r="SYZ134" s="355"/>
      <c r="SZA134" s="355"/>
      <c r="SZB134" s="355"/>
      <c r="SZC134" s="355"/>
      <c r="SZD134" s="355"/>
      <c r="SZE134" s="355"/>
      <c r="SZF134" s="355"/>
      <c r="SZG134" s="355"/>
      <c r="SZH134" s="355"/>
      <c r="SZI134" s="355"/>
      <c r="SZJ134" s="355"/>
      <c r="SZK134" s="355"/>
      <c r="SZL134" s="355"/>
      <c r="SZM134" s="355"/>
      <c r="SZN134" s="355"/>
      <c r="SZO134" s="355"/>
      <c r="SZP134" s="355"/>
      <c r="SZQ134" s="355"/>
      <c r="SZR134" s="355"/>
      <c r="SZS134" s="355"/>
      <c r="SZT134" s="355"/>
      <c r="SZU134" s="355"/>
      <c r="SZV134" s="355"/>
      <c r="SZW134" s="355"/>
      <c r="SZX134" s="355"/>
      <c r="SZY134" s="355"/>
      <c r="SZZ134" s="355"/>
      <c r="TAA134" s="355"/>
      <c r="TAB134" s="355"/>
      <c r="TAC134" s="355"/>
      <c r="TAD134" s="355"/>
      <c r="TAE134" s="355"/>
      <c r="TAF134" s="355"/>
      <c r="TAG134" s="355"/>
      <c r="TAH134" s="355"/>
      <c r="TAI134" s="355"/>
      <c r="TAJ134" s="355"/>
      <c r="TAK134" s="355"/>
      <c r="TAL134" s="355"/>
      <c r="TAM134" s="355"/>
      <c r="TAN134" s="355"/>
      <c r="TAO134" s="355"/>
      <c r="TAP134" s="355"/>
      <c r="TAQ134" s="355"/>
      <c r="TAR134" s="355"/>
      <c r="TAS134" s="355"/>
      <c r="TAT134" s="355"/>
      <c r="TAU134" s="355"/>
      <c r="TAV134" s="355"/>
      <c r="TAW134" s="355"/>
      <c r="TAX134" s="355"/>
      <c r="TAY134" s="355"/>
      <c r="TBF134" s="355"/>
      <c r="TBG134" s="355"/>
      <c r="TBH134" s="355"/>
      <c r="TBI134" s="355"/>
      <c r="TBJ134" s="355"/>
      <c r="TBK134" s="355"/>
      <c r="TBL134" s="355"/>
      <c r="TBM134" s="355"/>
      <c r="TBN134" s="355"/>
      <c r="TBO134" s="355"/>
      <c r="TBP134" s="355"/>
      <c r="TBQ134" s="355"/>
      <c r="TBR134" s="355"/>
      <c r="TBS134" s="355"/>
      <c r="TBT134" s="355"/>
      <c r="TBU134" s="355"/>
      <c r="TBV134" s="355"/>
      <c r="TBW134" s="355"/>
      <c r="TBX134" s="355"/>
      <c r="TBY134" s="355"/>
      <c r="TBZ134" s="355"/>
      <c r="TCA134" s="355"/>
      <c r="TCB134" s="355"/>
      <c r="TCC134" s="355"/>
      <c r="TCD134" s="355"/>
      <c r="TCE134" s="355"/>
      <c r="TCF134" s="355"/>
      <c r="TCG134" s="355"/>
      <c r="TCH134" s="355"/>
      <c r="TCI134" s="355"/>
      <c r="TCJ134" s="355"/>
      <c r="TCK134" s="355"/>
      <c r="TCL134" s="355"/>
      <c r="TCM134" s="355"/>
      <c r="TCN134" s="355"/>
      <c r="TCO134" s="355"/>
      <c r="TCP134" s="355"/>
      <c r="TCQ134" s="355"/>
      <c r="TCR134" s="355"/>
      <c r="TCS134" s="355"/>
      <c r="TCT134" s="355"/>
      <c r="TCU134" s="355"/>
      <c r="TCV134" s="355"/>
      <c r="TCW134" s="355"/>
      <c r="TCX134" s="355"/>
      <c r="TCY134" s="355"/>
      <c r="TCZ134" s="355"/>
      <c r="TDA134" s="355"/>
      <c r="TDB134" s="355"/>
      <c r="TDC134" s="355"/>
      <c r="TDD134" s="355"/>
      <c r="TDE134" s="355"/>
      <c r="TDF134" s="355"/>
      <c r="TDG134" s="355"/>
      <c r="TDH134" s="355"/>
      <c r="TDI134" s="355"/>
      <c r="TDJ134" s="355"/>
      <c r="TDK134" s="355"/>
      <c r="TDL134" s="355"/>
      <c r="TDM134" s="355"/>
      <c r="TDN134" s="355"/>
      <c r="TDO134" s="355"/>
      <c r="TDP134" s="355"/>
      <c r="TDQ134" s="355"/>
      <c r="TDR134" s="355"/>
      <c r="TDS134" s="355"/>
      <c r="TDT134" s="355"/>
      <c r="TDU134" s="355"/>
      <c r="TDV134" s="355"/>
      <c r="TDW134" s="355"/>
      <c r="TDX134" s="355"/>
      <c r="TDY134" s="355"/>
      <c r="TDZ134" s="355"/>
      <c r="TEA134" s="355"/>
      <c r="TEB134" s="355"/>
      <c r="TEC134" s="355"/>
      <c r="TED134" s="355"/>
      <c r="TEE134" s="355"/>
      <c r="TEF134" s="355"/>
      <c r="TEG134" s="355"/>
      <c r="TEH134" s="355"/>
      <c r="TEI134" s="355"/>
      <c r="TEJ134" s="355"/>
      <c r="TEK134" s="355"/>
      <c r="TEL134" s="355"/>
      <c r="TEM134" s="355"/>
      <c r="TEN134" s="355"/>
      <c r="TEO134" s="355"/>
      <c r="TEP134" s="355"/>
      <c r="TEQ134" s="355"/>
      <c r="TER134" s="355"/>
      <c r="TES134" s="355"/>
      <c r="TET134" s="355"/>
      <c r="TEU134" s="355"/>
      <c r="TEV134" s="355"/>
      <c r="TEW134" s="355"/>
      <c r="TEX134" s="355"/>
      <c r="TEY134" s="355"/>
      <c r="TEZ134" s="355"/>
      <c r="TFA134" s="355"/>
      <c r="TFB134" s="355"/>
      <c r="TFC134" s="355"/>
      <c r="TFD134" s="355"/>
      <c r="TFE134" s="355"/>
      <c r="TFF134" s="355"/>
      <c r="TFG134" s="355"/>
      <c r="TFH134" s="355"/>
      <c r="TFI134" s="355"/>
      <c r="TFJ134" s="355"/>
      <c r="TFK134" s="355"/>
      <c r="TFL134" s="355"/>
      <c r="TFM134" s="355"/>
      <c r="TFN134" s="355"/>
      <c r="TFO134" s="355"/>
      <c r="TFP134" s="355"/>
      <c r="TFQ134" s="355"/>
      <c r="TFR134" s="355"/>
      <c r="TFS134" s="355"/>
      <c r="TFT134" s="355"/>
      <c r="TFU134" s="355"/>
      <c r="TFV134" s="355"/>
      <c r="TFW134" s="355"/>
      <c r="TFX134" s="355"/>
      <c r="TFY134" s="355"/>
      <c r="TFZ134" s="355"/>
      <c r="TGA134" s="355"/>
      <c r="TGB134" s="355"/>
      <c r="TGC134" s="355"/>
      <c r="TGD134" s="355"/>
      <c r="TGE134" s="355"/>
      <c r="TGF134" s="355"/>
      <c r="TGG134" s="355"/>
      <c r="TGH134" s="355"/>
      <c r="TGI134" s="355"/>
      <c r="TGJ134" s="355"/>
      <c r="TGK134" s="355"/>
      <c r="TGL134" s="355"/>
      <c r="TGM134" s="355"/>
      <c r="TGN134" s="355"/>
      <c r="TGO134" s="355"/>
      <c r="TGP134" s="355"/>
      <c r="TGQ134" s="355"/>
      <c r="TGR134" s="355"/>
      <c r="TGS134" s="355"/>
      <c r="TGT134" s="355"/>
      <c r="TGU134" s="355"/>
      <c r="TGV134" s="355"/>
      <c r="TGW134" s="355"/>
      <c r="TGX134" s="355"/>
      <c r="TGY134" s="355"/>
      <c r="TGZ134" s="355"/>
      <c r="THA134" s="355"/>
      <c r="THB134" s="355"/>
      <c r="THC134" s="355"/>
      <c r="THD134" s="355"/>
      <c r="THE134" s="355"/>
      <c r="THF134" s="355"/>
      <c r="THG134" s="355"/>
      <c r="THH134" s="355"/>
      <c r="THI134" s="355"/>
      <c r="THJ134" s="355"/>
      <c r="THK134" s="355"/>
      <c r="THL134" s="355"/>
      <c r="THM134" s="355"/>
      <c r="THN134" s="355"/>
      <c r="THO134" s="355"/>
      <c r="THP134" s="355"/>
      <c r="THQ134" s="355"/>
      <c r="THR134" s="355"/>
      <c r="THS134" s="355"/>
      <c r="THT134" s="355"/>
      <c r="THU134" s="355"/>
      <c r="THV134" s="355"/>
      <c r="THW134" s="355"/>
      <c r="THX134" s="355"/>
      <c r="THY134" s="355"/>
      <c r="THZ134" s="355"/>
      <c r="TIA134" s="355"/>
      <c r="TIB134" s="355"/>
      <c r="TIC134" s="355"/>
      <c r="TID134" s="355"/>
      <c r="TIE134" s="355"/>
      <c r="TIF134" s="355"/>
      <c r="TIG134" s="355"/>
      <c r="TIH134" s="355"/>
      <c r="TII134" s="355"/>
      <c r="TIJ134" s="355"/>
      <c r="TIK134" s="355"/>
      <c r="TIL134" s="355"/>
      <c r="TIM134" s="355"/>
      <c r="TIN134" s="355"/>
      <c r="TIO134" s="355"/>
      <c r="TIP134" s="355"/>
      <c r="TIQ134" s="355"/>
      <c r="TIR134" s="355"/>
      <c r="TIS134" s="355"/>
      <c r="TIT134" s="355"/>
      <c r="TIU134" s="355"/>
      <c r="TIV134" s="355"/>
      <c r="TIW134" s="355"/>
      <c r="TIX134" s="355"/>
      <c r="TIY134" s="355"/>
      <c r="TIZ134" s="355"/>
      <c r="TJA134" s="355"/>
      <c r="TJB134" s="355"/>
      <c r="TJC134" s="355"/>
      <c r="TJD134" s="355"/>
      <c r="TJE134" s="355"/>
      <c r="TJF134" s="355"/>
      <c r="TJG134" s="355"/>
      <c r="TJH134" s="355"/>
      <c r="TJI134" s="355"/>
      <c r="TJJ134" s="355"/>
      <c r="TJK134" s="355"/>
      <c r="TJL134" s="355"/>
      <c r="TJM134" s="355"/>
      <c r="TJN134" s="355"/>
      <c r="TJO134" s="355"/>
      <c r="TJP134" s="355"/>
      <c r="TJQ134" s="355"/>
      <c r="TJR134" s="355"/>
      <c r="TJS134" s="355"/>
      <c r="TJT134" s="355"/>
      <c r="TJU134" s="355"/>
      <c r="TJV134" s="355"/>
      <c r="TJW134" s="355"/>
      <c r="TJX134" s="355"/>
      <c r="TJY134" s="355"/>
      <c r="TJZ134" s="355"/>
      <c r="TKA134" s="355"/>
      <c r="TKB134" s="355"/>
      <c r="TKC134" s="355"/>
      <c r="TKD134" s="355"/>
      <c r="TKE134" s="355"/>
      <c r="TKF134" s="355"/>
      <c r="TKG134" s="355"/>
      <c r="TKH134" s="355"/>
      <c r="TKI134" s="355"/>
      <c r="TKJ134" s="355"/>
      <c r="TKK134" s="355"/>
      <c r="TKL134" s="355"/>
      <c r="TKM134" s="355"/>
      <c r="TKN134" s="355"/>
      <c r="TKO134" s="355"/>
      <c r="TKP134" s="355"/>
      <c r="TKQ134" s="355"/>
      <c r="TKR134" s="355"/>
      <c r="TKS134" s="355"/>
      <c r="TKT134" s="355"/>
      <c r="TKU134" s="355"/>
      <c r="TLB134" s="355"/>
      <c r="TLC134" s="355"/>
      <c r="TLD134" s="355"/>
      <c r="TLE134" s="355"/>
      <c r="TLF134" s="355"/>
      <c r="TLG134" s="355"/>
      <c r="TLH134" s="355"/>
      <c r="TLI134" s="355"/>
      <c r="TLJ134" s="355"/>
      <c r="TLK134" s="355"/>
      <c r="TLL134" s="355"/>
      <c r="TLM134" s="355"/>
      <c r="TLN134" s="355"/>
      <c r="TLO134" s="355"/>
      <c r="TLP134" s="355"/>
      <c r="TLQ134" s="355"/>
      <c r="TLR134" s="355"/>
      <c r="TLS134" s="355"/>
      <c r="TLT134" s="355"/>
      <c r="TLU134" s="355"/>
      <c r="TLV134" s="355"/>
      <c r="TLW134" s="355"/>
      <c r="TLX134" s="355"/>
      <c r="TLY134" s="355"/>
      <c r="TLZ134" s="355"/>
      <c r="TMA134" s="355"/>
      <c r="TMB134" s="355"/>
      <c r="TMC134" s="355"/>
      <c r="TMD134" s="355"/>
      <c r="TME134" s="355"/>
      <c r="TMF134" s="355"/>
      <c r="TMG134" s="355"/>
      <c r="TMH134" s="355"/>
      <c r="TMI134" s="355"/>
      <c r="TMJ134" s="355"/>
      <c r="TMK134" s="355"/>
      <c r="TML134" s="355"/>
      <c r="TMM134" s="355"/>
      <c r="TMN134" s="355"/>
      <c r="TMO134" s="355"/>
      <c r="TMP134" s="355"/>
      <c r="TMQ134" s="355"/>
      <c r="TMR134" s="355"/>
      <c r="TMS134" s="355"/>
      <c r="TMT134" s="355"/>
      <c r="TMU134" s="355"/>
      <c r="TMV134" s="355"/>
      <c r="TMW134" s="355"/>
      <c r="TMX134" s="355"/>
      <c r="TMY134" s="355"/>
      <c r="TMZ134" s="355"/>
      <c r="TNA134" s="355"/>
      <c r="TNB134" s="355"/>
      <c r="TNC134" s="355"/>
      <c r="TND134" s="355"/>
      <c r="TNE134" s="355"/>
      <c r="TNF134" s="355"/>
      <c r="TNG134" s="355"/>
      <c r="TNH134" s="355"/>
      <c r="TNI134" s="355"/>
      <c r="TNJ134" s="355"/>
      <c r="TNK134" s="355"/>
      <c r="TNL134" s="355"/>
      <c r="TNM134" s="355"/>
      <c r="TNN134" s="355"/>
      <c r="TNO134" s="355"/>
      <c r="TNP134" s="355"/>
      <c r="TNQ134" s="355"/>
      <c r="TNR134" s="355"/>
      <c r="TNS134" s="355"/>
      <c r="TNT134" s="355"/>
      <c r="TNU134" s="355"/>
      <c r="TNV134" s="355"/>
      <c r="TNW134" s="355"/>
      <c r="TNX134" s="355"/>
      <c r="TNY134" s="355"/>
      <c r="TNZ134" s="355"/>
      <c r="TOA134" s="355"/>
      <c r="TOB134" s="355"/>
      <c r="TOC134" s="355"/>
      <c r="TOD134" s="355"/>
      <c r="TOE134" s="355"/>
      <c r="TOF134" s="355"/>
      <c r="TOG134" s="355"/>
      <c r="TOH134" s="355"/>
      <c r="TOI134" s="355"/>
      <c r="TOJ134" s="355"/>
      <c r="TOK134" s="355"/>
      <c r="TOL134" s="355"/>
      <c r="TOM134" s="355"/>
      <c r="TON134" s="355"/>
      <c r="TOO134" s="355"/>
      <c r="TOP134" s="355"/>
      <c r="TOQ134" s="355"/>
      <c r="TOR134" s="355"/>
      <c r="TOS134" s="355"/>
      <c r="TOT134" s="355"/>
      <c r="TOU134" s="355"/>
      <c r="TOV134" s="355"/>
      <c r="TOW134" s="355"/>
      <c r="TOX134" s="355"/>
      <c r="TOY134" s="355"/>
      <c r="TOZ134" s="355"/>
      <c r="TPA134" s="355"/>
      <c r="TPB134" s="355"/>
      <c r="TPC134" s="355"/>
      <c r="TPD134" s="355"/>
      <c r="TPE134" s="355"/>
      <c r="TPF134" s="355"/>
      <c r="TPG134" s="355"/>
      <c r="TPH134" s="355"/>
      <c r="TPI134" s="355"/>
      <c r="TPJ134" s="355"/>
      <c r="TPK134" s="355"/>
      <c r="TPL134" s="355"/>
      <c r="TPM134" s="355"/>
      <c r="TPN134" s="355"/>
      <c r="TPO134" s="355"/>
      <c r="TPP134" s="355"/>
      <c r="TPQ134" s="355"/>
      <c r="TPR134" s="355"/>
      <c r="TPS134" s="355"/>
      <c r="TPT134" s="355"/>
      <c r="TPU134" s="355"/>
      <c r="TPV134" s="355"/>
      <c r="TPW134" s="355"/>
      <c r="TPX134" s="355"/>
      <c r="TPY134" s="355"/>
      <c r="TPZ134" s="355"/>
      <c r="TQA134" s="355"/>
      <c r="TQB134" s="355"/>
      <c r="TQC134" s="355"/>
      <c r="TQD134" s="355"/>
      <c r="TQE134" s="355"/>
      <c r="TQF134" s="355"/>
      <c r="TQG134" s="355"/>
      <c r="TQH134" s="355"/>
      <c r="TQI134" s="355"/>
      <c r="TQJ134" s="355"/>
      <c r="TQK134" s="355"/>
      <c r="TQL134" s="355"/>
      <c r="TQM134" s="355"/>
      <c r="TQN134" s="355"/>
      <c r="TQO134" s="355"/>
      <c r="TQP134" s="355"/>
      <c r="TQQ134" s="355"/>
      <c r="TQR134" s="355"/>
      <c r="TQS134" s="355"/>
      <c r="TQT134" s="355"/>
      <c r="TQU134" s="355"/>
      <c r="TQV134" s="355"/>
      <c r="TQW134" s="355"/>
      <c r="TQX134" s="355"/>
      <c r="TQY134" s="355"/>
      <c r="TQZ134" s="355"/>
      <c r="TRA134" s="355"/>
      <c r="TRB134" s="355"/>
      <c r="TRC134" s="355"/>
      <c r="TRD134" s="355"/>
      <c r="TRE134" s="355"/>
      <c r="TRF134" s="355"/>
      <c r="TRG134" s="355"/>
      <c r="TRH134" s="355"/>
      <c r="TRI134" s="355"/>
      <c r="TRJ134" s="355"/>
      <c r="TRK134" s="355"/>
      <c r="TRL134" s="355"/>
      <c r="TRM134" s="355"/>
      <c r="TRN134" s="355"/>
      <c r="TRO134" s="355"/>
      <c r="TRP134" s="355"/>
      <c r="TRQ134" s="355"/>
      <c r="TRR134" s="355"/>
      <c r="TRS134" s="355"/>
      <c r="TRT134" s="355"/>
      <c r="TRU134" s="355"/>
      <c r="TRV134" s="355"/>
      <c r="TRW134" s="355"/>
      <c r="TRX134" s="355"/>
      <c r="TRY134" s="355"/>
      <c r="TRZ134" s="355"/>
      <c r="TSA134" s="355"/>
      <c r="TSB134" s="355"/>
      <c r="TSC134" s="355"/>
      <c r="TSD134" s="355"/>
      <c r="TSE134" s="355"/>
      <c r="TSF134" s="355"/>
      <c r="TSG134" s="355"/>
      <c r="TSH134" s="355"/>
      <c r="TSI134" s="355"/>
      <c r="TSJ134" s="355"/>
      <c r="TSK134" s="355"/>
      <c r="TSL134" s="355"/>
      <c r="TSM134" s="355"/>
      <c r="TSN134" s="355"/>
      <c r="TSO134" s="355"/>
      <c r="TSP134" s="355"/>
      <c r="TSQ134" s="355"/>
      <c r="TSR134" s="355"/>
      <c r="TSS134" s="355"/>
      <c r="TST134" s="355"/>
      <c r="TSU134" s="355"/>
      <c r="TSV134" s="355"/>
      <c r="TSW134" s="355"/>
      <c r="TSX134" s="355"/>
      <c r="TSY134" s="355"/>
      <c r="TSZ134" s="355"/>
      <c r="TTA134" s="355"/>
      <c r="TTB134" s="355"/>
      <c r="TTC134" s="355"/>
      <c r="TTD134" s="355"/>
      <c r="TTE134" s="355"/>
      <c r="TTF134" s="355"/>
      <c r="TTG134" s="355"/>
      <c r="TTH134" s="355"/>
      <c r="TTI134" s="355"/>
      <c r="TTJ134" s="355"/>
      <c r="TTK134" s="355"/>
      <c r="TTL134" s="355"/>
      <c r="TTM134" s="355"/>
      <c r="TTN134" s="355"/>
      <c r="TTO134" s="355"/>
      <c r="TTP134" s="355"/>
      <c r="TTQ134" s="355"/>
      <c r="TTR134" s="355"/>
      <c r="TTS134" s="355"/>
      <c r="TTT134" s="355"/>
      <c r="TTU134" s="355"/>
      <c r="TTV134" s="355"/>
      <c r="TTW134" s="355"/>
      <c r="TTX134" s="355"/>
      <c r="TTY134" s="355"/>
      <c r="TTZ134" s="355"/>
      <c r="TUA134" s="355"/>
      <c r="TUB134" s="355"/>
      <c r="TUC134" s="355"/>
      <c r="TUD134" s="355"/>
      <c r="TUE134" s="355"/>
      <c r="TUF134" s="355"/>
      <c r="TUG134" s="355"/>
      <c r="TUH134" s="355"/>
      <c r="TUI134" s="355"/>
      <c r="TUJ134" s="355"/>
      <c r="TUK134" s="355"/>
      <c r="TUL134" s="355"/>
      <c r="TUM134" s="355"/>
      <c r="TUN134" s="355"/>
      <c r="TUO134" s="355"/>
      <c r="TUP134" s="355"/>
      <c r="TUQ134" s="355"/>
      <c r="TUX134" s="355"/>
      <c r="TUY134" s="355"/>
      <c r="TUZ134" s="355"/>
      <c r="TVA134" s="355"/>
      <c r="TVB134" s="355"/>
      <c r="TVC134" s="355"/>
      <c r="TVD134" s="355"/>
      <c r="TVE134" s="355"/>
      <c r="TVF134" s="355"/>
      <c r="TVG134" s="355"/>
      <c r="TVH134" s="355"/>
      <c r="TVI134" s="355"/>
      <c r="TVJ134" s="355"/>
      <c r="TVK134" s="355"/>
      <c r="TVL134" s="355"/>
      <c r="TVM134" s="355"/>
      <c r="TVN134" s="355"/>
      <c r="TVO134" s="355"/>
      <c r="TVP134" s="355"/>
      <c r="TVQ134" s="355"/>
      <c r="TVR134" s="355"/>
      <c r="TVS134" s="355"/>
      <c r="TVT134" s="355"/>
      <c r="TVU134" s="355"/>
      <c r="TVV134" s="355"/>
      <c r="TVW134" s="355"/>
      <c r="TVX134" s="355"/>
      <c r="TVY134" s="355"/>
      <c r="TVZ134" s="355"/>
      <c r="TWA134" s="355"/>
      <c r="TWB134" s="355"/>
      <c r="TWC134" s="355"/>
      <c r="TWD134" s="355"/>
      <c r="TWE134" s="355"/>
      <c r="TWF134" s="355"/>
      <c r="TWG134" s="355"/>
      <c r="TWH134" s="355"/>
      <c r="TWI134" s="355"/>
      <c r="TWJ134" s="355"/>
      <c r="TWK134" s="355"/>
      <c r="TWL134" s="355"/>
      <c r="TWM134" s="355"/>
      <c r="TWN134" s="355"/>
      <c r="TWO134" s="355"/>
      <c r="TWP134" s="355"/>
      <c r="TWQ134" s="355"/>
      <c r="TWR134" s="355"/>
      <c r="TWS134" s="355"/>
      <c r="TWT134" s="355"/>
      <c r="TWU134" s="355"/>
      <c r="TWV134" s="355"/>
      <c r="TWW134" s="355"/>
      <c r="TWX134" s="355"/>
      <c r="TWY134" s="355"/>
      <c r="TWZ134" s="355"/>
      <c r="TXA134" s="355"/>
      <c r="TXB134" s="355"/>
      <c r="TXC134" s="355"/>
      <c r="TXD134" s="355"/>
      <c r="TXE134" s="355"/>
      <c r="TXF134" s="355"/>
      <c r="TXG134" s="355"/>
      <c r="TXH134" s="355"/>
      <c r="TXI134" s="355"/>
      <c r="TXJ134" s="355"/>
      <c r="TXK134" s="355"/>
      <c r="TXL134" s="355"/>
      <c r="TXM134" s="355"/>
      <c r="TXN134" s="355"/>
      <c r="TXO134" s="355"/>
      <c r="TXP134" s="355"/>
      <c r="TXQ134" s="355"/>
      <c r="TXR134" s="355"/>
      <c r="TXS134" s="355"/>
      <c r="TXT134" s="355"/>
      <c r="TXU134" s="355"/>
      <c r="TXV134" s="355"/>
      <c r="TXW134" s="355"/>
      <c r="TXX134" s="355"/>
      <c r="TXY134" s="355"/>
      <c r="TXZ134" s="355"/>
      <c r="TYA134" s="355"/>
      <c r="TYB134" s="355"/>
      <c r="TYC134" s="355"/>
      <c r="TYD134" s="355"/>
      <c r="TYE134" s="355"/>
      <c r="TYF134" s="355"/>
      <c r="TYG134" s="355"/>
      <c r="TYH134" s="355"/>
      <c r="TYI134" s="355"/>
      <c r="TYJ134" s="355"/>
      <c r="TYK134" s="355"/>
      <c r="TYL134" s="355"/>
      <c r="TYM134" s="355"/>
      <c r="TYN134" s="355"/>
      <c r="TYO134" s="355"/>
      <c r="TYP134" s="355"/>
      <c r="TYQ134" s="355"/>
      <c r="TYR134" s="355"/>
      <c r="TYS134" s="355"/>
      <c r="TYT134" s="355"/>
      <c r="TYU134" s="355"/>
      <c r="TYV134" s="355"/>
      <c r="TYW134" s="355"/>
      <c r="TYX134" s="355"/>
      <c r="TYY134" s="355"/>
      <c r="TYZ134" s="355"/>
      <c r="TZA134" s="355"/>
      <c r="TZB134" s="355"/>
      <c r="TZC134" s="355"/>
      <c r="TZD134" s="355"/>
      <c r="TZE134" s="355"/>
      <c r="TZF134" s="355"/>
      <c r="TZG134" s="355"/>
      <c r="TZH134" s="355"/>
      <c r="TZI134" s="355"/>
      <c r="TZJ134" s="355"/>
      <c r="TZK134" s="355"/>
      <c r="TZL134" s="355"/>
      <c r="TZM134" s="355"/>
      <c r="TZN134" s="355"/>
      <c r="TZO134" s="355"/>
      <c r="TZP134" s="355"/>
      <c r="TZQ134" s="355"/>
      <c r="TZR134" s="355"/>
      <c r="TZS134" s="355"/>
      <c r="TZT134" s="355"/>
      <c r="TZU134" s="355"/>
      <c r="TZV134" s="355"/>
      <c r="TZW134" s="355"/>
      <c r="TZX134" s="355"/>
      <c r="TZY134" s="355"/>
      <c r="TZZ134" s="355"/>
      <c r="UAA134" s="355"/>
      <c r="UAB134" s="355"/>
      <c r="UAC134" s="355"/>
      <c r="UAD134" s="355"/>
      <c r="UAE134" s="355"/>
      <c r="UAF134" s="355"/>
      <c r="UAG134" s="355"/>
      <c r="UAH134" s="355"/>
      <c r="UAI134" s="355"/>
      <c r="UAJ134" s="355"/>
      <c r="UAK134" s="355"/>
      <c r="UAL134" s="355"/>
      <c r="UAM134" s="355"/>
      <c r="UAN134" s="355"/>
      <c r="UAO134" s="355"/>
      <c r="UAP134" s="355"/>
      <c r="UAQ134" s="355"/>
      <c r="UAR134" s="355"/>
      <c r="UAS134" s="355"/>
      <c r="UAT134" s="355"/>
      <c r="UAU134" s="355"/>
      <c r="UAV134" s="355"/>
      <c r="UAW134" s="355"/>
      <c r="UAX134" s="355"/>
      <c r="UAY134" s="355"/>
      <c r="UAZ134" s="355"/>
      <c r="UBA134" s="355"/>
      <c r="UBB134" s="355"/>
      <c r="UBC134" s="355"/>
      <c r="UBD134" s="355"/>
      <c r="UBE134" s="355"/>
      <c r="UBF134" s="355"/>
      <c r="UBG134" s="355"/>
      <c r="UBH134" s="355"/>
      <c r="UBI134" s="355"/>
      <c r="UBJ134" s="355"/>
      <c r="UBK134" s="355"/>
      <c r="UBL134" s="355"/>
      <c r="UBM134" s="355"/>
      <c r="UBN134" s="355"/>
      <c r="UBO134" s="355"/>
      <c r="UBP134" s="355"/>
      <c r="UBQ134" s="355"/>
      <c r="UBR134" s="355"/>
      <c r="UBS134" s="355"/>
      <c r="UBT134" s="355"/>
      <c r="UBU134" s="355"/>
      <c r="UBV134" s="355"/>
      <c r="UBW134" s="355"/>
      <c r="UBX134" s="355"/>
      <c r="UBY134" s="355"/>
      <c r="UBZ134" s="355"/>
      <c r="UCA134" s="355"/>
      <c r="UCB134" s="355"/>
      <c r="UCC134" s="355"/>
      <c r="UCD134" s="355"/>
      <c r="UCE134" s="355"/>
      <c r="UCF134" s="355"/>
      <c r="UCG134" s="355"/>
      <c r="UCH134" s="355"/>
      <c r="UCI134" s="355"/>
      <c r="UCJ134" s="355"/>
      <c r="UCK134" s="355"/>
      <c r="UCL134" s="355"/>
      <c r="UCM134" s="355"/>
      <c r="UCN134" s="355"/>
      <c r="UCO134" s="355"/>
      <c r="UCP134" s="355"/>
      <c r="UCQ134" s="355"/>
      <c r="UCR134" s="355"/>
      <c r="UCS134" s="355"/>
      <c r="UCT134" s="355"/>
      <c r="UCU134" s="355"/>
      <c r="UCV134" s="355"/>
      <c r="UCW134" s="355"/>
      <c r="UCX134" s="355"/>
      <c r="UCY134" s="355"/>
      <c r="UCZ134" s="355"/>
      <c r="UDA134" s="355"/>
      <c r="UDB134" s="355"/>
      <c r="UDC134" s="355"/>
      <c r="UDD134" s="355"/>
      <c r="UDE134" s="355"/>
      <c r="UDF134" s="355"/>
      <c r="UDG134" s="355"/>
      <c r="UDH134" s="355"/>
      <c r="UDI134" s="355"/>
      <c r="UDJ134" s="355"/>
      <c r="UDK134" s="355"/>
      <c r="UDL134" s="355"/>
      <c r="UDM134" s="355"/>
      <c r="UDN134" s="355"/>
      <c r="UDO134" s="355"/>
      <c r="UDP134" s="355"/>
      <c r="UDQ134" s="355"/>
      <c r="UDR134" s="355"/>
      <c r="UDS134" s="355"/>
      <c r="UDT134" s="355"/>
      <c r="UDU134" s="355"/>
      <c r="UDV134" s="355"/>
      <c r="UDW134" s="355"/>
      <c r="UDX134" s="355"/>
      <c r="UDY134" s="355"/>
      <c r="UDZ134" s="355"/>
      <c r="UEA134" s="355"/>
      <c r="UEB134" s="355"/>
      <c r="UEC134" s="355"/>
      <c r="UED134" s="355"/>
      <c r="UEE134" s="355"/>
      <c r="UEF134" s="355"/>
      <c r="UEG134" s="355"/>
      <c r="UEH134" s="355"/>
      <c r="UEI134" s="355"/>
      <c r="UEJ134" s="355"/>
      <c r="UEK134" s="355"/>
      <c r="UEL134" s="355"/>
      <c r="UEM134" s="355"/>
      <c r="UET134" s="355"/>
      <c r="UEU134" s="355"/>
      <c r="UEV134" s="355"/>
      <c r="UEW134" s="355"/>
      <c r="UEX134" s="355"/>
      <c r="UEY134" s="355"/>
      <c r="UEZ134" s="355"/>
      <c r="UFA134" s="355"/>
      <c r="UFB134" s="355"/>
      <c r="UFC134" s="355"/>
      <c r="UFD134" s="355"/>
      <c r="UFE134" s="355"/>
      <c r="UFF134" s="355"/>
      <c r="UFG134" s="355"/>
      <c r="UFH134" s="355"/>
      <c r="UFI134" s="355"/>
      <c r="UFJ134" s="355"/>
      <c r="UFK134" s="355"/>
      <c r="UFL134" s="355"/>
      <c r="UFM134" s="355"/>
      <c r="UFN134" s="355"/>
      <c r="UFO134" s="355"/>
      <c r="UFP134" s="355"/>
      <c r="UFQ134" s="355"/>
      <c r="UFR134" s="355"/>
      <c r="UFS134" s="355"/>
      <c r="UFT134" s="355"/>
      <c r="UFU134" s="355"/>
      <c r="UFV134" s="355"/>
      <c r="UFW134" s="355"/>
      <c r="UFX134" s="355"/>
      <c r="UFY134" s="355"/>
      <c r="UFZ134" s="355"/>
      <c r="UGA134" s="355"/>
      <c r="UGB134" s="355"/>
      <c r="UGC134" s="355"/>
      <c r="UGD134" s="355"/>
      <c r="UGE134" s="355"/>
      <c r="UGF134" s="355"/>
      <c r="UGG134" s="355"/>
      <c r="UGH134" s="355"/>
      <c r="UGI134" s="355"/>
      <c r="UGJ134" s="355"/>
      <c r="UGK134" s="355"/>
      <c r="UGL134" s="355"/>
      <c r="UGM134" s="355"/>
      <c r="UGN134" s="355"/>
      <c r="UGO134" s="355"/>
      <c r="UGP134" s="355"/>
      <c r="UGQ134" s="355"/>
      <c r="UGR134" s="355"/>
      <c r="UGS134" s="355"/>
      <c r="UGT134" s="355"/>
      <c r="UGU134" s="355"/>
      <c r="UGV134" s="355"/>
      <c r="UGW134" s="355"/>
      <c r="UGX134" s="355"/>
      <c r="UGY134" s="355"/>
      <c r="UGZ134" s="355"/>
      <c r="UHA134" s="355"/>
      <c r="UHB134" s="355"/>
      <c r="UHC134" s="355"/>
      <c r="UHD134" s="355"/>
      <c r="UHE134" s="355"/>
      <c r="UHF134" s="355"/>
      <c r="UHG134" s="355"/>
      <c r="UHH134" s="355"/>
      <c r="UHI134" s="355"/>
      <c r="UHJ134" s="355"/>
      <c r="UHK134" s="355"/>
      <c r="UHL134" s="355"/>
      <c r="UHM134" s="355"/>
      <c r="UHN134" s="355"/>
      <c r="UHO134" s="355"/>
      <c r="UHP134" s="355"/>
      <c r="UHQ134" s="355"/>
      <c r="UHR134" s="355"/>
      <c r="UHS134" s="355"/>
      <c r="UHT134" s="355"/>
      <c r="UHU134" s="355"/>
      <c r="UHV134" s="355"/>
      <c r="UHW134" s="355"/>
      <c r="UHX134" s="355"/>
      <c r="UHY134" s="355"/>
      <c r="UHZ134" s="355"/>
      <c r="UIA134" s="355"/>
      <c r="UIB134" s="355"/>
      <c r="UIC134" s="355"/>
      <c r="UID134" s="355"/>
      <c r="UIE134" s="355"/>
      <c r="UIF134" s="355"/>
      <c r="UIG134" s="355"/>
      <c r="UIH134" s="355"/>
      <c r="UII134" s="355"/>
      <c r="UIJ134" s="355"/>
      <c r="UIK134" s="355"/>
      <c r="UIL134" s="355"/>
      <c r="UIM134" s="355"/>
      <c r="UIN134" s="355"/>
      <c r="UIO134" s="355"/>
      <c r="UIP134" s="355"/>
      <c r="UIQ134" s="355"/>
      <c r="UIR134" s="355"/>
      <c r="UIS134" s="355"/>
      <c r="UIT134" s="355"/>
      <c r="UIU134" s="355"/>
      <c r="UIV134" s="355"/>
      <c r="UIW134" s="355"/>
      <c r="UIX134" s="355"/>
      <c r="UIY134" s="355"/>
      <c r="UIZ134" s="355"/>
      <c r="UJA134" s="355"/>
      <c r="UJB134" s="355"/>
      <c r="UJC134" s="355"/>
      <c r="UJD134" s="355"/>
      <c r="UJE134" s="355"/>
      <c r="UJF134" s="355"/>
      <c r="UJG134" s="355"/>
      <c r="UJH134" s="355"/>
      <c r="UJI134" s="355"/>
      <c r="UJJ134" s="355"/>
      <c r="UJK134" s="355"/>
      <c r="UJL134" s="355"/>
      <c r="UJM134" s="355"/>
      <c r="UJN134" s="355"/>
      <c r="UJO134" s="355"/>
      <c r="UJP134" s="355"/>
      <c r="UJQ134" s="355"/>
      <c r="UJR134" s="355"/>
      <c r="UJS134" s="355"/>
      <c r="UJT134" s="355"/>
      <c r="UJU134" s="355"/>
      <c r="UJV134" s="355"/>
      <c r="UJW134" s="355"/>
      <c r="UJX134" s="355"/>
      <c r="UJY134" s="355"/>
      <c r="UJZ134" s="355"/>
      <c r="UKA134" s="355"/>
      <c r="UKB134" s="355"/>
      <c r="UKC134" s="355"/>
      <c r="UKD134" s="355"/>
      <c r="UKE134" s="355"/>
      <c r="UKF134" s="355"/>
      <c r="UKG134" s="355"/>
      <c r="UKH134" s="355"/>
      <c r="UKI134" s="355"/>
      <c r="UKJ134" s="355"/>
      <c r="UKK134" s="355"/>
      <c r="UKL134" s="355"/>
      <c r="UKM134" s="355"/>
      <c r="UKN134" s="355"/>
      <c r="UKO134" s="355"/>
      <c r="UKP134" s="355"/>
      <c r="UKQ134" s="355"/>
      <c r="UKR134" s="355"/>
      <c r="UKS134" s="355"/>
      <c r="UKT134" s="355"/>
      <c r="UKU134" s="355"/>
      <c r="UKV134" s="355"/>
      <c r="UKW134" s="355"/>
      <c r="UKX134" s="355"/>
      <c r="UKY134" s="355"/>
      <c r="UKZ134" s="355"/>
      <c r="ULA134" s="355"/>
      <c r="ULB134" s="355"/>
      <c r="ULC134" s="355"/>
      <c r="ULD134" s="355"/>
      <c r="ULE134" s="355"/>
      <c r="ULF134" s="355"/>
      <c r="ULG134" s="355"/>
      <c r="ULH134" s="355"/>
      <c r="ULI134" s="355"/>
      <c r="ULJ134" s="355"/>
      <c r="ULK134" s="355"/>
      <c r="ULL134" s="355"/>
      <c r="ULM134" s="355"/>
      <c r="ULN134" s="355"/>
      <c r="ULO134" s="355"/>
      <c r="ULP134" s="355"/>
      <c r="ULQ134" s="355"/>
      <c r="ULR134" s="355"/>
      <c r="ULS134" s="355"/>
      <c r="ULT134" s="355"/>
      <c r="ULU134" s="355"/>
      <c r="ULV134" s="355"/>
      <c r="ULW134" s="355"/>
      <c r="ULX134" s="355"/>
      <c r="ULY134" s="355"/>
      <c r="ULZ134" s="355"/>
      <c r="UMA134" s="355"/>
      <c r="UMB134" s="355"/>
      <c r="UMC134" s="355"/>
      <c r="UMD134" s="355"/>
      <c r="UME134" s="355"/>
      <c r="UMF134" s="355"/>
      <c r="UMG134" s="355"/>
      <c r="UMH134" s="355"/>
      <c r="UMI134" s="355"/>
      <c r="UMJ134" s="355"/>
      <c r="UMK134" s="355"/>
      <c r="UML134" s="355"/>
      <c r="UMM134" s="355"/>
      <c r="UMN134" s="355"/>
      <c r="UMO134" s="355"/>
      <c r="UMP134" s="355"/>
      <c r="UMQ134" s="355"/>
      <c r="UMR134" s="355"/>
      <c r="UMS134" s="355"/>
      <c r="UMT134" s="355"/>
      <c r="UMU134" s="355"/>
      <c r="UMV134" s="355"/>
      <c r="UMW134" s="355"/>
      <c r="UMX134" s="355"/>
      <c r="UMY134" s="355"/>
      <c r="UMZ134" s="355"/>
      <c r="UNA134" s="355"/>
      <c r="UNB134" s="355"/>
      <c r="UNC134" s="355"/>
      <c r="UND134" s="355"/>
      <c r="UNE134" s="355"/>
      <c r="UNF134" s="355"/>
      <c r="UNG134" s="355"/>
      <c r="UNH134" s="355"/>
      <c r="UNI134" s="355"/>
      <c r="UNJ134" s="355"/>
      <c r="UNK134" s="355"/>
      <c r="UNL134" s="355"/>
      <c r="UNM134" s="355"/>
      <c r="UNN134" s="355"/>
      <c r="UNO134" s="355"/>
      <c r="UNP134" s="355"/>
      <c r="UNQ134" s="355"/>
      <c r="UNR134" s="355"/>
      <c r="UNS134" s="355"/>
      <c r="UNT134" s="355"/>
      <c r="UNU134" s="355"/>
      <c r="UNV134" s="355"/>
      <c r="UNW134" s="355"/>
      <c r="UNX134" s="355"/>
      <c r="UNY134" s="355"/>
      <c r="UNZ134" s="355"/>
      <c r="UOA134" s="355"/>
      <c r="UOB134" s="355"/>
      <c r="UOC134" s="355"/>
      <c r="UOD134" s="355"/>
      <c r="UOE134" s="355"/>
      <c r="UOF134" s="355"/>
      <c r="UOG134" s="355"/>
      <c r="UOH134" s="355"/>
      <c r="UOI134" s="355"/>
      <c r="UOP134" s="355"/>
      <c r="UOQ134" s="355"/>
      <c r="UOR134" s="355"/>
      <c r="UOS134" s="355"/>
      <c r="UOT134" s="355"/>
      <c r="UOU134" s="355"/>
      <c r="UOV134" s="355"/>
      <c r="UOW134" s="355"/>
      <c r="UOX134" s="355"/>
      <c r="UOY134" s="355"/>
      <c r="UOZ134" s="355"/>
      <c r="UPA134" s="355"/>
      <c r="UPB134" s="355"/>
      <c r="UPC134" s="355"/>
      <c r="UPD134" s="355"/>
      <c r="UPE134" s="355"/>
      <c r="UPF134" s="355"/>
      <c r="UPG134" s="355"/>
      <c r="UPH134" s="355"/>
      <c r="UPI134" s="355"/>
      <c r="UPJ134" s="355"/>
      <c r="UPK134" s="355"/>
      <c r="UPL134" s="355"/>
      <c r="UPM134" s="355"/>
      <c r="UPN134" s="355"/>
      <c r="UPO134" s="355"/>
      <c r="UPP134" s="355"/>
      <c r="UPQ134" s="355"/>
      <c r="UPR134" s="355"/>
      <c r="UPS134" s="355"/>
      <c r="UPT134" s="355"/>
      <c r="UPU134" s="355"/>
      <c r="UPV134" s="355"/>
      <c r="UPW134" s="355"/>
      <c r="UPX134" s="355"/>
      <c r="UPY134" s="355"/>
      <c r="UPZ134" s="355"/>
      <c r="UQA134" s="355"/>
      <c r="UQB134" s="355"/>
      <c r="UQC134" s="355"/>
      <c r="UQD134" s="355"/>
      <c r="UQE134" s="355"/>
      <c r="UQF134" s="355"/>
      <c r="UQG134" s="355"/>
      <c r="UQH134" s="355"/>
      <c r="UQI134" s="355"/>
      <c r="UQJ134" s="355"/>
      <c r="UQK134" s="355"/>
      <c r="UQL134" s="355"/>
      <c r="UQM134" s="355"/>
      <c r="UQN134" s="355"/>
      <c r="UQO134" s="355"/>
      <c r="UQP134" s="355"/>
      <c r="UQQ134" s="355"/>
      <c r="UQR134" s="355"/>
      <c r="UQS134" s="355"/>
      <c r="UQT134" s="355"/>
      <c r="UQU134" s="355"/>
      <c r="UQV134" s="355"/>
      <c r="UQW134" s="355"/>
      <c r="UQX134" s="355"/>
      <c r="UQY134" s="355"/>
      <c r="UQZ134" s="355"/>
      <c r="URA134" s="355"/>
      <c r="URB134" s="355"/>
      <c r="URC134" s="355"/>
      <c r="URD134" s="355"/>
      <c r="URE134" s="355"/>
      <c r="URF134" s="355"/>
      <c r="URG134" s="355"/>
      <c r="URH134" s="355"/>
      <c r="URI134" s="355"/>
      <c r="URJ134" s="355"/>
      <c r="URK134" s="355"/>
      <c r="URL134" s="355"/>
      <c r="URM134" s="355"/>
      <c r="URN134" s="355"/>
      <c r="URO134" s="355"/>
      <c r="URP134" s="355"/>
      <c r="URQ134" s="355"/>
      <c r="URR134" s="355"/>
      <c r="URS134" s="355"/>
      <c r="URT134" s="355"/>
      <c r="URU134" s="355"/>
      <c r="URV134" s="355"/>
      <c r="URW134" s="355"/>
      <c r="URX134" s="355"/>
      <c r="URY134" s="355"/>
      <c r="URZ134" s="355"/>
      <c r="USA134" s="355"/>
      <c r="USB134" s="355"/>
      <c r="USC134" s="355"/>
      <c r="USD134" s="355"/>
      <c r="USE134" s="355"/>
      <c r="USF134" s="355"/>
      <c r="USG134" s="355"/>
      <c r="USH134" s="355"/>
      <c r="USI134" s="355"/>
      <c r="USJ134" s="355"/>
      <c r="USK134" s="355"/>
      <c r="USL134" s="355"/>
      <c r="USM134" s="355"/>
      <c r="USN134" s="355"/>
      <c r="USO134" s="355"/>
      <c r="USP134" s="355"/>
      <c r="USQ134" s="355"/>
      <c r="USR134" s="355"/>
      <c r="USS134" s="355"/>
      <c r="UST134" s="355"/>
      <c r="USU134" s="355"/>
      <c r="USV134" s="355"/>
      <c r="USW134" s="355"/>
      <c r="USX134" s="355"/>
      <c r="USY134" s="355"/>
      <c r="USZ134" s="355"/>
      <c r="UTA134" s="355"/>
      <c r="UTB134" s="355"/>
      <c r="UTC134" s="355"/>
      <c r="UTD134" s="355"/>
      <c r="UTE134" s="355"/>
      <c r="UTF134" s="355"/>
      <c r="UTG134" s="355"/>
      <c r="UTH134" s="355"/>
      <c r="UTI134" s="355"/>
      <c r="UTJ134" s="355"/>
      <c r="UTK134" s="355"/>
      <c r="UTL134" s="355"/>
      <c r="UTM134" s="355"/>
      <c r="UTN134" s="355"/>
      <c r="UTO134" s="355"/>
      <c r="UTP134" s="355"/>
      <c r="UTQ134" s="355"/>
      <c r="UTR134" s="355"/>
      <c r="UTS134" s="355"/>
      <c r="UTT134" s="355"/>
      <c r="UTU134" s="355"/>
      <c r="UTV134" s="355"/>
      <c r="UTW134" s="355"/>
      <c r="UTX134" s="355"/>
      <c r="UTY134" s="355"/>
      <c r="UTZ134" s="355"/>
      <c r="UUA134" s="355"/>
      <c r="UUB134" s="355"/>
      <c r="UUC134" s="355"/>
      <c r="UUD134" s="355"/>
      <c r="UUE134" s="355"/>
      <c r="UUF134" s="355"/>
      <c r="UUG134" s="355"/>
      <c r="UUH134" s="355"/>
      <c r="UUI134" s="355"/>
      <c r="UUJ134" s="355"/>
      <c r="UUK134" s="355"/>
      <c r="UUL134" s="355"/>
      <c r="UUM134" s="355"/>
      <c r="UUN134" s="355"/>
      <c r="UUO134" s="355"/>
      <c r="UUP134" s="355"/>
      <c r="UUQ134" s="355"/>
      <c r="UUR134" s="355"/>
      <c r="UUS134" s="355"/>
      <c r="UUT134" s="355"/>
      <c r="UUU134" s="355"/>
      <c r="UUV134" s="355"/>
      <c r="UUW134" s="355"/>
      <c r="UUX134" s="355"/>
      <c r="UUY134" s="355"/>
      <c r="UUZ134" s="355"/>
      <c r="UVA134" s="355"/>
      <c r="UVB134" s="355"/>
      <c r="UVC134" s="355"/>
      <c r="UVD134" s="355"/>
      <c r="UVE134" s="355"/>
      <c r="UVF134" s="355"/>
      <c r="UVG134" s="355"/>
      <c r="UVH134" s="355"/>
      <c r="UVI134" s="355"/>
      <c r="UVJ134" s="355"/>
      <c r="UVK134" s="355"/>
      <c r="UVL134" s="355"/>
      <c r="UVM134" s="355"/>
      <c r="UVN134" s="355"/>
      <c r="UVO134" s="355"/>
      <c r="UVP134" s="355"/>
      <c r="UVQ134" s="355"/>
      <c r="UVR134" s="355"/>
      <c r="UVS134" s="355"/>
      <c r="UVT134" s="355"/>
      <c r="UVU134" s="355"/>
      <c r="UVV134" s="355"/>
      <c r="UVW134" s="355"/>
      <c r="UVX134" s="355"/>
      <c r="UVY134" s="355"/>
      <c r="UVZ134" s="355"/>
      <c r="UWA134" s="355"/>
      <c r="UWB134" s="355"/>
      <c r="UWC134" s="355"/>
      <c r="UWD134" s="355"/>
      <c r="UWE134" s="355"/>
      <c r="UWF134" s="355"/>
      <c r="UWG134" s="355"/>
      <c r="UWH134" s="355"/>
      <c r="UWI134" s="355"/>
      <c r="UWJ134" s="355"/>
      <c r="UWK134" s="355"/>
      <c r="UWL134" s="355"/>
      <c r="UWM134" s="355"/>
      <c r="UWN134" s="355"/>
      <c r="UWO134" s="355"/>
      <c r="UWP134" s="355"/>
      <c r="UWQ134" s="355"/>
      <c r="UWR134" s="355"/>
      <c r="UWS134" s="355"/>
      <c r="UWT134" s="355"/>
      <c r="UWU134" s="355"/>
      <c r="UWV134" s="355"/>
      <c r="UWW134" s="355"/>
      <c r="UWX134" s="355"/>
      <c r="UWY134" s="355"/>
      <c r="UWZ134" s="355"/>
      <c r="UXA134" s="355"/>
      <c r="UXB134" s="355"/>
      <c r="UXC134" s="355"/>
      <c r="UXD134" s="355"/>
      <c r="UXE134" s="355"/>
      <c r="UXF134" s="355"/>
      <c r="UXG134" s="355"/>
      <c r="UXH134" s="355"/>
      <c r="UXI134" s="355"/>
      <c r="UXJ134" s="355"/>
      <c r="UXK134" s="355"/>
      <c r="UXL134" s="355"/>
      <c r="UXM134" s="355"/>
      <c r="UXN134" s="355"/>
      <c r="UXO134" s="355"/>
      <c r="UXP134" s="355"/>
      <c r="UXQ134" s="355"/>
      <c r="UXR134" s="355"/>
      <c r="UXS134" s="355"/>
      <c r="UXT134" s="355"/>
      <c r="UXU134" s="355"/>
      <c r="UXV134" s="355"/>
      <c r="UXW134" s="355"/>
      <c r="UXX134" s="355"/>
      <c r="UXY134" s="355"/>
      <c r="UXZ134" s="355"/>
      <c r="UYA134" s="355"/>
      <c r="UYB134" s="355"/>
      <c r="UYC134" s="355"/>
      <c r="UYD134" s="355"/>
      <c r="UYE134" s="355"/>
      <c r="UYL134" s="355"/>
      <c r="UYM134" s="355"/>
      <c r="UYN134" s="355"/>
      <c r="UYO134" s="355"/>
      <c r="UYP134" s="355"/>
      <c r="UYQ134" s="355"/>
      <c r="UYR134" s="355"/>
      <c r="UYS134" s="355"/>
      <c r="UYT134" s="355"/>
      <c r="UYU134" s="355"/>
      <c r="UYV134" s="355"/>
      <c r="UYW134" s="355"/>
      <c r="UYX134" s="355"/>
      <c r="UYY134" s="355"/>
      <c r="UYZ134" s="355"/>
      <c r="UZA134" s="355"/>
      <c r="UZB134" s="355"/>
      <c r="UZC134" s="355"/>
      <c r="UZD134" s="355"/>
      <c r="UZE134" s="355"/>
      <c r="UZF134" s="355"/>
      <c r="UZG134" s="355"/>
      <c r="UZH134" s="355"/>
      <c r="UZI134" s="355"/>
      <c r="UZJ134" s="355"/>
      <c r="UZK134" s="355"/>
      <c r="UZL134" s="355"/>
      <c r="UZM134" s="355"/>
      <c r="UZN134" s="355"/>
      <c r="UZO134" s="355"/>
      <c r="UZP134" s="355"/>
      <c r="UZQ134" s="355"/>
      <c r="UZR134" s="355"/>
      <c r="UZS134" s="355"/>
      <c r="UZT134" s="355"/>
      <c r="UZU134" s="355"/>
      <c r="UZV134" s="355"/>
      <c r="UZW134" s="355"/>
      <c r="UZX134" s="355"/>
      <c r="UZY134" s="355"/>
      <c r="UZZ134" s="355"/>
      <c r="VAA134" s="355"/>
      <c r="VAB134" s="355"/>
      <c r="VAC134" s="355"/>
      <c r="VAD134" s="355"/>
      <c r="VAE134" s="355"/>
      <c r="VAF134" s="355"/>
      <c r="VAG134" s="355"/>
      <c r="VAH134" s="355"/>
      <c r="VAI134" s="355"/>
      <c r="VAJ134" s="355"/>
      <c r="VAK134" s="355"/>
      <c r="VAL134" s="355"/>
      <c r="VAM134" s="355"/>
      <c r="VAN134" s="355"/>
      <c r="VAO134" s="355"/>
      <c r="VAP134" s="355"/>
      <c r="VAQ134" s="355"/>
      <c r="VAR134" s="355"/>
      <c r="VAS134" s="355"/>
      <c r="VAT134" s="355"/>
      <c r="VAU134" s="355"/>
      <c r="VAV134" s="355"/>
      <c r="VAW134" s="355"/>
      <c r="VAX134" s="355"/>
      <c r="VAY134" s="355"/>
      <c r="VAZ134" s="355"/>
      <c r="VBA134" s="355"/>
      <c r="VBB134" s="355"/>
      <c r="VBC134" s="355"/>
      <c r="VBD134" s="355"/>
      <c r="VBE134" s="355"/>
      <c r="VBF134" s="355"/>
      <c r="VBG134" s="355"/>
      <c r="VBH134" s="355"/>
      <c r="VBI134" s="355"/>
      <c r="VBJ134" s="355"/>
      <c r="VBK134" s="355"/>
      <c r="VBL134" s="355"/>
      <c r="VBM134" s="355"/>
      <c r="VBN134" s="355"/>
      <c r="VBO134" s="355"/>
      <c r="VBP134" s="355"/>
      <c r="VBQ134" s="355"/>
      <c r="VBR134" s="355"/>
      <c r="VBS134" s="355"/>
      <c r="VBT134" s="355"/>
      <c r="VBU134" s="355"/>
      <c r="VBV134" s="355"/>
      <c r="VBW134" s="355"/>
      <c r="VBX134" s="355"/>
      <c r="VBY134" s="355"/>
      <c r="VBZ134" s="355"/>
      <c r="VCA134" s="355"/>
      <c r="VCB134" s="355"/>
      <c r="VCC134" s="355"/>
      <c r="VCD134" s="355"/>
      <c r="VCE134" s="355"/>
      <c r="VCF134" s="355"/>
      <c r="VCG134" s="355"/>
      <c r="VCH134" s="355"/>
      <c r="VCI134" s="355"/>
      <c r="VCJ134" s="355"/>
      <c r="VCK134" s="355"/>
      <c r="VCL134" s="355"/>
      <c r="VCM134" s="355"/>
      <c r="VCN134" s="355"/>
      <c r="VCO134" s="355"/>
      <c r="VCP134" s="355"/>
      <c r="VCQ134" s="355"/>
      <c r="VCR134" s="355"/>
      <c r="VCS134" s="355"/>
      <c r="VCT134" s="355"/>
      <c r="VCU134" s="355"/>
      <c r="VCV134" s="355"/>
      <c r="VCW134" s="355"/>
      <c r="VCX134" s="355"/>
      <c r="VCY134" s="355"/>
      <c r="VCZ134" s="355"/>
      <c r="VDA134" s="355"/>
      <c r="VDB134" s="355"/>
      <c r="VDC134" s="355"/>
      <c r="VDD134" s="355"/>
      <c r="VDE134" s="355"/>
      <c r="VDF134" s="355"/>
      <c r="VDG134" s="355"/>
      <c r="VDH134" s="355"/>
      <c r="VDI134" s="355"/>
      <c r="VDJ134" s="355"/>
      <c r="VDK134" s="355"/>
      <c r="VDL134" s="355"/>
      <c r="VDM134" s="355"/>
      <c r="VDN134" s="355"/>
      <c r="VDO134" s="355"/>
      <c r="VDP134" s="355"/>
      <c r="VDQ134" s="355"/>
      <c r="VDR134" s="355"/>
      <c r="VDS134" s="355"/>
      <c r="VDT134" s="355"/>
      <c r="VDU134" s="355"/>
      <c r="VDV134" s="355"/>
      <c r="VDW134" s="355"/>
      <c r="VDX134" s="355"/>
      <c r="VDY134" s="355"/>
      <c r="VDZ134" s="355"/>
      <c r="VEA134" s="355"/>
      <c r="VEB134" s="355"/>
      <c r="VEC134" s="355"/>
      <c r="VED134" s="355"/>
      <c r="VEE134" s="355"/>
      <c r="VEF134" s="355"/>
      <c r="VEG134" s="355"/>
      <c r="VEH134" s="355"/>
      <c r="VEI134" s="355"/>
      <c r="VEJ134" s="355"/>
      <c r="VEK134" s="355"/>
      <c r="VEL134" s="355"/>
      <c r="VEM134" s="355"/>
      <c r="VEN134" s="355"/>
      <c r="VEO134" s="355"/>
      <c r="VEP134" s="355"/>
      <c r="VEQ134" s="355"/>
      <c r="VER134" s="355"/>
      <c r="VES134" s="355"/>
      <c r="VET134" s="355"/>
      <c r="VEU134" s="355"/>
      <c r="VEV134" s="355"/>
      <c r="VEW134" s="355"/>
      <c r="VEX134" s="355"/>
      <c r="VEY134" s="355"/>
      <c r="VEZ134" s="355"/>
      <c r="VFA134" s="355"/>
      <c r="VFB134" s="355"/>
      <c r="VFC134" s="355"/>
      <c r="VFD134" s="355"/>
      <c r="VFE134" s="355"/>
      <c r="VFF134" s="355"/>
      <c r="VFG134" s="355"/>
      <c r="VFH134" s="355"/>
      <c r="VFI134" s="355"/>
      <c r="VFJ134" s="355"/>
      <c r="VFK134" s="355"/>
      <c r="VFL134" s="355"/>
      <c r="VFM134" s="355"/>
      <c r="VFN134" s="355"/>
      <c r="VFO134" s="355"/>
      <c r="VFP134" s="355"/>
      <c r="VFQ134" s="355"/>
      <c r="VFR134" s="355"/>
      <c r="VFS134" s="355"/>
      <c r="VFT134" s="355"/>
      <c r="VFU134" s="355"/>
      <c r="VFV134" s="355"/>
      <c r="VFW134" s="355"/>
      <c r="VFX134" s="355"/>
      <c r="VFY134" s="355"/>
      <c r="VFZ134" s="355"/>
      <c r="VGA134" s="355"/>
      <c r="VGB134" s="355"/>
      <c r="VGC134" s="355"/>
      <c r="VGD134" s="355"/>
      <c r="VGE134" s="355"/>
      <c r="VGF134" s="355"/>
      <c r="VGG134" s="355"/>
      <c r="VGH134" s="355"/>
      <c r="VGI134" s="355"/>
      <c r="VGJ134" s="355"/>
      <c r="VGK134" s="355"/>
      <c r="VGL134" s="355"/>
      <c r="VGM134" s="355"/>
      <c r="VGN134" s="355"/>
      <c r="VGO134" s="355"/>
      <c r="VGP134" s="355"/>
      <c r="VGQ134" s="355"/>
      <c r="VGR134" s="355"/>
      <c r="VGS134" s="355"/>
      <c r="VGT134" s="355"/>
      <c r="VGU134" s="355"/>
      <c r="VGV134" s="355"/>
      <c r="VGW134" s="355"/>
      <c r="VGX134" s="355"/>
      <c r="VGY134" s="355"/>
      <c r="VGZ134" s="355"/>
      <c r="VHA134" s="355"/>
      <c r="VHB134" s="355"/>
      <c r="VHC134" s="355"/>
      <c r="VHD134" s="355"/>
      <c r="VHE134" s="355"/>
      <c r="VHF134" s="355"/>
      <c r="VHG134" s="355"/>
      <c r="VHH134" s="355"/>
      <c r="VHI134" s="355"/>
      <c r="VHJ134" s="355"/>
      <c r="VHK134" s="355"/>
      <c r="VHL134" s="355"/>
      <c r="VHM134" s="355"/>
      <c r="VHN134" s="355"/>
      <c r="VHO134" s="355"/>
      <c r="VHP134" s="355"/>
      <c r="VHQ134" s="355"/>
      <c r="VHR134" s="355"/>
      <c r="VHS134" s="355"/>
      <c r="VHT134" s="355"/>
      <c r="VHU134" s="355"/>
      <c r="VHV134" s="355"/>
      <c r="VHW134" s="355"/>
      <c r="VHX134" s="355"/>
      <c r="VHY134" s="355"/>
      <c r="VHZ134" s="355"/>
      <c r="VIA134" s="355"/>
      <c r="VIH134" s="355"/>
      <c r="VII134" s="355"/>
      <c r="VIJ134" s="355"/>
      <c r="VIK134" s="355"/>
      <c r="VIL134" s="355"/>
      <c r="VIM134" s="355"/>
      <c r="VIN134" s="355"/>
      <c r="VIO134" s="355"/>
      <c r="VIP134" s="355"/>
      <c r="VIQ134" s="355"/>
      <c r="VIR134" s="355"/>
      <c r="VIS134" s="355"/>
      <c r="VIT134" s="355"/>
      <c r="VIU134" s="355"/>
      <c r="VIV134" s="355"/>
      <c r="VIW134" s="355"/>
      <c r="VIX134" s="355"/>
      <c r="VIY134" s="355"/>
      <c r="VIZ134" s="355"/>
      <c r="VJA134" s="355"/>
      <c r="VJB134" s="355"/>
      <c r="VJC134" s="355"/>
      <c r="VJD134" s="355"/>
      <c r="VJE134" s="355"/>
      <c r="VJF134" s="355"/>
      <c r="VJG134" s="355"/>
      <c r="VJH134" s="355"/>
      <c r="VJI134" s="355"/>
      <c r="VJJ134" s="355"/>
      <c r="VJK134" s="355"/>
      <c r="VJL134" s="355"/>
      <c r="VJM134" s="355"/>
      <c r="VJN134" s="355"/>
      <c r="VJO134" s="355"/>
      <c r="VJP134" s="355"/>
      <c r="VJQ134" s="355"/>
      <c r="VJR134" s="355"/>
      <c r="VJS134" s="355"/>
      <c r="VJT134" s="355"/>
      <c r="VJU134" s="355"/>
      <c r="VJV134" s="355"/>
      <c r="VJW134" s="355"/>
      <c r="VJX134" s="355"/>
      <c r="VJY134" s="355"/>
      <c r="VJZ134" s="355"/>
      <c r="VKA134" s="355"/>
      <c r="VKB134" s="355"/>
      <c r="VKC134" s="355"/>
      <c r="VKD134" s="355"/>
      <c r="VKE134" s="355"/>
      <c r="VKF134" s="355"/>
      <c r="VKG134" s="355"/>
      <c r="VKH134" s="355"/>
      <c r="VKI134" s="355"/>
      <c r="VKJ134" s="355"/>
      <c r="VKK134" s="355"/>
      <c r="VKL134" s="355"/>
      <c r="VKM134" s="355"/>
      <c r="VKN134" s="355"/>
      <c r="VKO134" s="355"/>
      <c r="VKP134" s="355"/>
      <c r="VKQ134" s="355"/>
      <c r="VKR134" s="355"/>
      <c r="VKS134" s="355"/>
      <c r="VKT134" s="355"/>
      <c r="VKU134" s="355"/>
      <c r="VKV134" s="355"/>
      <c r="VKW134" s="355"/>
      <c r="VKX134" s="355"/>
      <c r="VKY134" s="355"/>
      <c r="VKZ134" s="355"/>
      <c r="VLA134" s="355"/>
      <c r="VLB134" s="355"/>
      <c r="VLC134" s="355"/>
      <c r="VLD134" s="355"/>
      <c r="VLE134" s="355"/>
      <c r="VLF134" s="355"/>
      <c r="VLG134" s="355"/>
      <c r="VLH134" s="355"/>
      <c r="VLI134" s="355"/>
      <c r="VLJ134" s="355"/>
      <c r="VLK134" s="355"/>
      <c r="VLL134" s="355"/>
      <c r="VLM134" s="355"/>
      <c r="VLN134" s="355"/>
      <c r="VLO134" s="355"/>
      <c r="VLP134" s="355"/>
      <c r="VLQ134" s="355"/>
      <c r="VLR134" s="355"/>
      <c r="VLS134" s="355"/>
      <c r="VLT134" s="355"/>
      <c r="VLU134" s="355"/>
      <c r="VLV134" s="355"/>
      <c r="VLW134" s="355"/>
      <c r="VLX134" s="355"/>
      <c r="VLY134" s="355"/>
      <c r="VLZ134" s="355"/>
      <c r="VMA134" s="355"/>
      <c r="VMB134" s="355"/>
      <c r="VMC134" s="355"/>
      <c r="VMD134" s="355"/>
      <c r="VME134" s="355"/>
      <c r="VMF134" s="355"/>
      <c r="VMG134" s="355"/>
      <c r="VMH134" s="355"/>
      <c r="VMI134" s="355"/>
      <c r="VMJ134" s="355"/>
      <c r="VMK134" s="355"/>
      <c r="VML134" s="355"/>
      <c r="VMM134" s="355"/>
      <c r="VMN134" s="355"/>
      <c r="VMO134" s="355"/>
      <c r="VMP134" s="355"/>
      <c r="VMQ134" s="355"/>
      <c r="VMR134" s="355"/>
      <c r="VMS134" s="355"/>
      <c r="VMT134" s="355"/>
      <c r="VMU134" s="355"/>
      <c r="VMV134" s="355"/>
      <c r="VMW134" s="355"/>
      <c r="VMX134" s="355"/>
      <c r="VMY134" s="355"/>
      <c r="VMZ134" s="355"/>
      <c r="VNA134" s="355"/>
      <c r="VNB134" s="355"/>
      <c r="VNC134" s="355"/>
      <c r="VND134" s="355"/>
      <c r="VNE134" s="355"/>
      <c r="VNF134" s="355"/>
      <c r="VNG134" s="355"/>
      <c r="VNH134" s="355"/>
      <c r="VNI134" s="355"/>
      <c r="VNJ134" s="355"/>
      <c r="VNK134" s="355"/>
      <c r="VNL134" s="355"/>
      <c r="VNM134" s="355"/>
      <c r="VNN134" s="355"/>
      <c r="VNO134" s="355"/>
      <c r="VNP134" s="355"/>
      <c r="VNQ134" s="355"/>
      <c r="VNR134" s="355"/>
      <c r="VNS134" s="355"/>
      <c r="VNT134" s="355"/>
      <c r="VNU134" s="355"/>
      <c r="VNV134" s="355"/>
      <c r="VNW134" s="355"/>
      <c r="VNX134" s="355"/>
      <c r="VNY134" s="355"/>
      <c r="VNZ134" s="355"/>
      <c r="VOA134" s="355"/>
      <c r="VOB134" s="355"/>
      <c r="VOC134" s="355"/>
      <c r="VOD134" s="355"/>
      <c r="VOE134" s="355"/>
      <c r="VOF134" s="355"/>
      <c r="VOG134" s="355"/>
      <c r="VOH134" s="355"/>
      <c r="VOI134" s="355"/>
      <c r="VOJ134" s="355"/>
      <c r="VOK134" s="355"/>
      <c r="VOL134" s="355"/>
      <c r="VOM134" s="355"/>
      <c r="VON134" s="355"/>
      <c r="VOO134" s="355"/>
      <c r="VOP134" s="355"/>
      <c r="VOQ134" s="355"/>
      <c r="VOR134" s="355"/>
      <c r="VOS134" s="355"/>
      <c r="VOT134" s="355"/>
      <c r="VOU134" s="355"/>
      <c r="VOV134" s="355"/>
      <c r="VOW134" s="355"/>
      <c r="VOX134" s="355"/>
      <c r="VOY134" s="355"/>
      <c r="VOZ134" s="355"/>
      <c r="VPA134" s="355"/>
      <c r="VPB134" s="355"/>
      <c r="VPC134" s="355"/>
      <c r="VPD134" s="355"/>
      <c r="VPE134" s="355"/>
      <c r="VPF134" s="355"/>
      <c r="VPG134" s="355"/>
      <c r="VPH134" s="355"/>
      <c r="VPI134" s="355"/>
      <c r="VPJ134" s="355"/>
      <c r="VPK134" s="355"/>
      <c r="VPL134" s="355"/>
      <c r="VPM134" s="355"/>
      <c r="VPN134" s="355"/>
      <c r="VPO134" s="355"/>
      <c r="VPP134" s="355"/>
      <c r="VPQ134" s="355"/>
      <c r="VPR134" s="355"/>
      <c r="VPS134" s="355"/>
      <c r="VPT134" s="355"/>
      <c r="VPU134" s="355"/>
      <c r="VPV134" s="355"/>
      <c r="VPW134" s="355"/>
      <c r="VPX134" s="355"/>
      <c r="VPY134" s="355"/>
      <c r="VPZ134" s="355"/>
      <c r="VQA134" s="355"/>
      <c r="VQB134" s="355"/>
      <c r="VQC134" s="355"/>
      <c r="VQD134" s="355"/>
      <c r="VQE134" s="355"/>
      <c r="VQF134" s="355"/>
      <c r="VQG134" s="355"/>
      <c r="VQH134" s="355"/>
      <c r="VQI134" s="355"/>
      <c r="VQJ134" s="355"/>
      <c r="VQK134" s="355"/>
      <c r="VQL134" s="355"/>
      <c r="VQM134" s="355"/>
      <c r="VQN134" s="355"/>
      <c r="VQO134" s="355"/>
      <c r="VQP134" s="355"/>
      <c r="VQQ134" s="355"/>
      <c r="VQR134" s="355"/>
      <c r="VQS134" s="355"/>
      <c r="VQT134" s="355"/>
      <c r="VQU134" s="355"/>
      <c r="VQV134" s="355"/>
      <c r="VQW134" s="355"/>
      <c r="VQX134" s="355"/>
      <c r="VQY134" s="355"/>
      <c r="VQZ134" s="355"/>
      <c r="VRA134" s="355"/>
      <c r="VRB134" s="355"/>
      <c r="VRC134" s="355"/>
      <c r="VRD134" s="355"/>
      <c r="VRE134" s="355"/>
      <c r="VRF134" s="355"/>
      <c r="VRG134" s="355"/>
      <c r="VRH134" s="355"/>
      <c r="VRI134" s="355"/>
      <c r="VRJ134" s="355"/>
      <c r="VRK134" s="355"/>
      <c r="VRL134" s="355"/>
      <c r="VRM134" s="355"/>
      <c r="VRN134" s="355"/>
      <c r="VRO134" s="355"/>
      <c r="VRP134" s="355"/>
      <c r="VRQ134" s="355"/>
      <c r="VRR134" s="355"/>
      <c r="VRS134" s="355"/>
      <c r="VRT134" s="355"/>
      <c r="VRU134" s="355"/>
      <c r="VRV134" s="355"/>
      <c r="VRW134" s="355"/>
      <c r="VSD134" s="355"/>
      <c r="VSE134" s="355"/>
      <c r="VSF134" s="355"/>
      <c r="VSG134" s="355"/>
      <c r="VSH134" s="355"/>
      <c r="VSI134" s="355"/>
      <c r="VSJ134" s="355"/>
      <c r="VSK134" s="355"/>
      <c r="VSL134" s="355"/>
      <c r="VSM134" s="355"/>
      <c r="VSN134" s="355"/>
      <c r="VSO134" s="355"/>
      <c r="VSP134" s="355"/>
      <c r="VSQ134" s="355"/>
      <c r="VSR134" s="355"/>
      <c r="VSS134" s="355"/>
      <c r="VST134" s="355"/>
      <c r="VSU134" s="355"/>
      <c r="VSV134" s="355"/>
      <c r="VSW134" s="355"/>
      <c r="VSX134" s="355"/>
      <c r="VSY134" s="355"/>
      <c r="VSZ134" s="355"/>
      <c r="VTA134" s="355"/>
      <c r="VTB134" s="355"/>
      <c r="VTC134" s="355"/>
      <c r="VTD134" s="355"/>
      <c r="VTE134" s="355"/>
      <c r="VTF134" s="355"/>
      <c r="VTG134" s="355"/>
      <c r="VTH134" s="355"/>
      <c r="VTI134" s="355"/>
      <c r="VTJ134" s="355"/>
      <c r="VTK134" s="355"/>
      <c r="VTL134" s="355"/>
      <c r="VTM134" s="355"/>
      <c r="VTN134" s="355"/>
      <c r="VTO134" s="355"/>
      <c r="VTP134" s="355"/>
      <c r="VTQ134" s="355"/>
      <c r="VTR134" s="355"/>
      <c r="VTS134" s="355"/>
      <c r="VTT134" s="355"/>
      <c r="VTU134" s="355"/>
      <c r="VTV134" s="355"/>
      <c r="VTW134" s="355"/>
      <c r="VTX134" s="355"/>
      <c r="VTY134" s="355"/>
      <c r="VTZ134" s="355"/>
      <c r="VUA134" s="355"/>
      <c r="VUB134" s="355"/>
      <c r="VUC134" s="355"/>
      <c r="VUD134" s="355"/>
      <c r="VUE134" s="355"/>
      <c r="VUF134" s="355"/>
      <c r="VUG134" s="355"/>
      <c r="VUH134" s="355"/>
      <c r="VUI134" s="355"/>
      <c r="VUJ134" s="355"/>
      <c r="VUK134" s="355"/>
      <c r="VUL134" s="355"/>
      <c r="VUM134" s="355"/>
      <c r="VUN134" s="355"/>
      <c r="VUO134" s="355"/>
      <c r="VUP134" s="355"/>
      <c r="VUQ134" s="355"/>
      <c r="VUR134" s="355"/>
      <c r="VUS134" s="355"/>
      <c r="VUT134" s="355"/>
      <c r="VUU134" s="355"/>
      <c r="VUV134" s="355"/>
      <c r="VUW134" s="355"/>
      <c r="VUX134" s="355"/>
      <c r="VUY134" s="355"/>
      <c r="VUZ134" s="355"/>
      <c r="VVA134" s="355"/>
      <c r="VVB134" s="355"/>
      <c r="VVC134" s="355"/>
      <c r="VVD134" s="355"/>
      <c r="VVE134" s="355"/>
      <c r="VVF134" s="355"/>
      <c r="VVG134" s="355"/>
      <c r="VVH134" s="355"/>
      <c r="VVI134" s="355"/>
      <c r="VVJ134" s="355"/>
      <c r="VVK134" s="355"/>
      <c r="VVL134" s="355"/>
      <c r="VVM134" s="355"/>
      <c r="VVN134" s="355"/>
      <c r="VVO134" s="355"/>
      <c r="VVP134" s="355"/>
      <c r="VVQ134" s="355"/>
      <c r="VVR134" s="355"/>
      <c r="VVS134" s="355"/>
      <c r="VVT134" s="355"/>
      <c r="VVU134" s="355"/>
      <c r="VVV134" s="355"/>
      <c r="VVW134" s="355"/>
      <c r="VVX134" s="355"/>
      <c r="VVY134" s="355"/>
      <c r="VVZ134" s="355"/>
      <c r="VWA134" s="355"/>
      <c r="VWB134" s="355"/>
      <c r="VWC134" s="355"/>
      <c r="VWD134" s="355"/>
      <c r="VWE134" s="355"/>
      <c r="VWF134" s="355"/>
      <c r="VWG134" s="355"/>
      <c r="VWH134" s="355"/>
      <c r="VWI134" s="355"/>
      <c r="VWJ134" s="355"/>
      <c r="VWK134" s="355"/>
      <c r="VWL134" s="355"/>
      <c r="VWM134" s="355"/>
      <c r="VWN134" s="355"/>
      <c r="VWO134" s="355"/>
      <c r="VWP134" s="355"/>
      <c r="VWQ134" s="355"/>
      <c r="VWR134" s="355"/>
      <c r="VWS134" s="355"/>
      <c r="VWT134" s="355"/>
      <c r="VWU134" s="355"/>
      <c r="VWV134" s="355"/>
      <c r="VWW134" s="355"/>
      <c r="VWX134" s="355"/>
      <c r="VWY134" s="355"/>
      <c r="VWZ134" s="355"/>
      <c r="VXA134" s="355"/>
      <c r="VXB134" s="355"/>
      <c r="VXC134" s="355"/>
      <c r="VXD134" s="355"/>
      <c r="VXE134" s="355"/>
      <c r="VXF134" s="355"/>
      <c r="VXG134" s="355"/>
      <c r="VXH134" s="355"/>
      <c r="VXI134" s="355"/>
      <c r="VXJ134" s="355"/>
      <c r="VXK134" s="355"/>
      <c r="VXL134" s="355"/>
      <c r="VXM134" s="355"/>
      <c r="VXN134" s="355"/>
      <c r="VXO134" s="355"/>
      <c r="VXP134" s="355"/>
      <c r="VXQ134" s="355"/>
      <c r="VXR134" s="355"/>
      <c r="VXS134" s="355"/>
      <c r="VXT134" s="355"/>
      <c r="VXU134" s="355"/>
      <c r="VXV134" s="355"/>
      <c r="VXW134" s="355"/>
      <c r="VXX134" s="355"/>
      <c r="VXY134" s="355"/>
      <c r="VXZ134" s="355"/>
      <c r="VYA134" s="355"/>
      <c r="VYB134" s="355"/>
      <c r="VYC134" s="355"/>
      <c r="VYD134" s="355"/>
      <c r="VYE134" s="355"/>
      <c r="VYF134" s="355"/>
      <c r="VYG134" s="355"/>
      <c r="VYH134" s="355"/>
      <c r="VYI134" s="355"/>
      <c r="VYJ134" s="355"/>
      <c r="VYK134" s="355"/>
      <c r="VYL134" s="355"/>
      <c r="VYM134" s="355"/>
      <c r="VYN134" s="355"/>
      <c r="VYO134" s="355"/>
      <c r="VYP134" s="355"/>
      <c r="VYQ134" s="355"/>
      <c r="VYR134" s="355"/>
      <c r="VYS134" s="355"/>
      <c r="VYT134" s="355"/>
      <c r="VYU134" s="355"/>
      <c r="VYV134" s="355"/>
      <c r="VYW134" s="355"/>
      <c r="VYX134" s="355"/>
      <c r="VYY134" s="355"/>
      <c r="VYZ134" s="355"/>
      <c r="VZA134" s="355"/>
      <c r="VZB134" s="355"/>
      <c r="VZC134" s="355"/>
      <c r="VZD134" s="355"/>
      <c r="VZE134" s="355"/>
      <c r="VZF134" s="355"/>
      <c r="VZG134" s="355"/>
      <c r="VZH134" s="355"/>
      <c r="VZI134" s="355"/>
      <c r="VZJ134" s="355"/>
      <c r="VZK134" s="355"/>
      <c r="VZL134" s="355"/>
      <c r="VZM134" s="355"/>
      <c r="VZN134" s="355"/>
      <c r="VZO134" s="355"/>
      <c r="VZP134" s="355"/>
      <c r="VZQ134" s="355"/>
      <c r="VZR134" s="355"/>
      <c r="VZS134" s="355"/>
      <c r="VZT134" s="355"/>
      <c r="VZU134" s="355"/>
      <c r="VZV134" s="355"/>
      <c r="VZW134" s="355"/>
      <c r="VZX134" s="355"/>
      <c r="VZY134" s="355"/>
      <c r="VZZ134" s="355"/>
      <c r="WAA134" s="355"/>
      <c r="WAB134" s="355"/>
      <c r="WAC134" s="355"/>
      <c r="WAD134" s="355"/>
      <c r="WAE134" s="355"/>
      <c r="WAF134" s="355"/>
      <c r="WAG134" s="355"/>
      <c r="WAH134" s="355"/>
      <c r="WAI134" s="355"/>
      <c r="WAJ134" s="355"/>
      <c r="WAK134" s="355"/>
      <c r="WAL134" s="355"/>
      <c r="WAM134" s="355"/>
      <c r="WAN134" s="355"/>
      <c r="WAO134" s="355"/>
      <c r="WAP134" s="355"/>
      <c r="WAQ134" s="355"/>
      <c r="WAR134" s="355"/>
      <c r="WAS134" s="355"/>
      <c r="WAT134" s="355"/>
      <c r="WAU134" s="355"/>
      <c r="WAV134" s="355"/>
      <c r="WAW134" s="355"/>
      <c r="WAX134" s="355"/>
      <c r="WAY134" s="355"/>
      <c r="WAZ134" s="355"/>
      <c r="WBA134" s="355"/>
      <c r="WBB134" s="355"/>
      <c r="WBC134" s="355"/>
      <c r="WBD134" s="355"/>
      <c r="WBE134" s="355"/>
      <c r="WBF134" s="355"/>
      <c r="WBG134" s="355"/>
      <c r="WBH134" s="355"/>
      <c r="WBI134" s="355"/>
      <c r="WBJ134" s="355"/>
      <c r="WBK134" s="355"/>
      <c r="WBL134" s="355"/>
      <c r="WBM134" s="355"/>
      <c r="WBN134" s="355"/>
      <c r="WBO134" s="355"/>
      <c r="WBP134" s="355"/>
      <c r="WBQ134" s="355"/>
      <c r="WBR134" s="355"/>
      <c r="WBS134" s="355"/>
      <c r="WBZ134" s="355"/>
      <c r="WCA134" s="355"/>
      <c r="WCB134" s="355"/>
      <c r="WCC134" s="355"/>
      <c r="WCD134" s="355"/>
      <c r="WCE134" s="355"/>
      <c r="WCF134" s="355"/>
      <c r="WCG134" s="355"/>
      <c r="WCH134" s="355"/>
      <c r="WCI134" s="355"/>
      <c r="WCJ134" s="355"/>
      <c r="WCK134" s="355"/>
      <c r="WCL134" s="355"/>
      <c r="WCM134" s="355"/>
      <c r="WCN134" s="355"/>
      <c r="WCO134" s="355"/>
      <c r="WCP134" s="355"/>
      <c r="WCQ134" s="355"/>
      <c r="WCR134" s="355"/>
      <c r="WCS134" s="355"/>
      <c r="WCT134" s="355"/>
      <c r="WCU134" s="355"/>
      <c r="WCV134" s="355"/>
      <c r="WCW134" s="355"/>
      <c r="WCX134" s="355"/>
      <c r="WCY134" s="355"/>
      <c r="WCZ134" s="355"/>
      <c r="WDA134" s="355"/>
      <c r="WDB134" s="355"/>
      <c r="WDC134" s="355"/>
      <c r="WDD134" s="355"/>
      <c r="WDE134" s="355"/>
      <c r="WDF134" s="355"/>
      <c r="WDG134" s="355"/>
      <c r="WDH134" s="355"/>
      <c r="WDI134" s="355"/>
      <c r="WDJ134" s="355"/>
      <c r="WDK134" s="355"/>
      <c r="WDL134" s="355"/>
      <c r="WDM134" s="355"/>
      <c r="WDN134" s="355"/>
      <c r="WDO134" s="355"/>
      <c r="WDP134" s="355"/>
      <c r="WDQ134" s="355"/>
      <c r="WDR134" s="355"/>
      <c r="WDS134" s="355"/>
      <c r="WDT134" s="355"/>
      <c r="WDU134" s="355"/>
      <c r="WDV134" s="355"/>
      <c r="WDW134" s="355"/>
      <c r="WDX134" s="355"/>
      <c r="WDY134" s="355"/>
      <c r="WDZ134" s="355"/>
      <c r="WEA134" s="355"/>
      <c r="WEB134" s="355"/>
      <c r="WEC134" s="355"/>
      <c r="WED134" s="355"/>
      <c r="WEE134" s="355"/>
      <c r="WEF134" s="355"/>
      <c r="WEG134" s="355"/>
      <c r="WEH134" s="355"/>
      <c r="WEI134" s="355"/>
      <c r="WEJ134" s="355"/>
      <c r="WEK134" s="355"/>
      <c r="WEL134" s="355"/>
      <c r="WEM134" s="355"/>
      <c r="WEN134" s="355"/>
      <c r="WEO134" s="355"/>
      <c r="WEP134" s="355"/>
      <c r="WEQ134" s="355"/>
      <c r="WER134" s="355"/>
      <c r="WES134" s="355"/>
      <c r="WET134" s="355"/>
      <c r="WEU134" s="355"/>
      <c r="WEV134" s="355"/>
      <c r="WEW134" s="355"/>
      <c r="WEX134" s="355"/>
      <c r="WEY134" s="355"/>
      <c r="WEZ134" s="355"/>
      <c r="WFA134" s="355"/>
      <c r="WFB134" s="355"/>
      <c r="WFC134" s="355"/>
      <c r="WFD134" s="355"/>
      <c r="WFE134" s="355"/>
      <c r="WFF134" s="355"/>
      <c r="WFG134" s="355"/>
      <c r="WFH134" s="355"/>
      <c r="WFI134" s="355"/>
      <c r="WFJ134" s="355"/>
      <c r="WFK134" s="355"/>
      <c r="WFL134" s="355"/>
      <c r="WFM134" s="355"/>
      <c r="WFN134" s="355"/>
      <c r="WFO134" s="355"/>
      <c r="WFP134" s="355"/>
      <c r="WFQ134" s="355"/>
      <c r="WFR134" s="355"/>
      <c r="WFS134" s="355"/>
      <c r="WFT134" s="355"/>
      <c r="WFU134" s="355"/>
      <c r="WFV134" s="355"/>
      <c r="WFW134" s="355"/>
      <c r="WFX134" s="355"/>
      <c r="WFY134" s="355"/>
      <c r="WFZ134" s="355"/>
      <c r="WGA134" s="355"/>
      <c r="WGB134" s="355"/>
      <c r="WGC134" s="355"/>
      <c r="WGD134" s="355"/>
      <c r="WGE134" s="355"/>
      <c r="WGF134" s="355"/>
      <c r="WGG134" s="355"/>
      <c r="WGH134" s="355"/>
      <c r="WGI134" s="355"/>
      <c r="WGJ134" s="355"/>
      <c r="WGK134" s="355"/>
      <c r="WGL134" s="355"/>
      <c r="WGM134" s="355"/>
      <c r="WGN134" s="355"/>
      <c r="WGO134" s="355"/>
      <c r="WGP134" s="355"/>
      <c r="WGQ134" s="355"/>
      <c r="WGR134" s="355"/>
      <c r="WGS134" s="355"/>
      <c r="WGT134" s="355"/>
      <c r="WGU134" s="355"/>
      <c r="WGV134" s="355"/>
      <c r="WGW134" s="355"/>
      <c r="WGX134" s="355"/>
      <c r="WGY134" s="355"/>
      <c r="WGZ134" s="355"/>
      <c r="WHA134" s="355"/>
      <c r="WHB134" s="355"/>
      <c r="WHC134" s="355"/>
      <c r="WHD134" s="355"/>
      <c r="WHE134" s="355"/>
      <c r="WHF134" s="355"/>
      <c r="WHG134" s="355"/>
      <c r="WHH134" s="355"/>
      <c r="WHI134" s="355"/>
      <c r="WHJ134" s="355"/>
      <c r="WHK134" s="355"/>
      <c r="WHL134" s="355"/>
      <c r="WHM134" s="355"/>
      <c r="WHN134" s="355"/>
      <c r="WHO134" s="355"/>
      <c r="WHP134" s="355"/>
      <c r="WHQ134" s="355"/>
      <c r="WHR134" s="355"/>
      <c r="WHS134" s="355"/>
      <c r="WHT134" s="355"/>
      <c r="WHU134" s="355"/>
      <c r="WHV134" s="355"/>
      <c r="WHW134" s="355"/>
      <c r="WHX134" s="355"/>
      <c r="WHY134" s="355"/>
      <c r="WHZ134" s="355"/>
      <c r="WIA134" s="355"/>
      <c r="WIB134" s="355"/>
      <c r="WIC134" s="355"/>
      <c r="WID134" s="355"/>
      <c r="WIE134" s="355"/>
      <c r="WIF134" s="355"/>
      <c r="WIG134" s="355"/>
      <c r="WIH134" s="355"/>
      <c r="WII134" s="355"/>
      <c r="WIJ134" s="355"/>
      <c r="WIK134" s="355"/>
      <c r="WIL134" s="355"/>
      <c r="WIM134" s="355"/>
      <c r="WIN134" s="355"/>
      <c r="WIO134" s="355"/>
      <c r="WIP134" s="355"/>
      <c r="WIQ134" s="355"/>
      <c r="WIR134" s="355"/>
      <c r="WIS134" s="355"/>
      <c r="WIT134" s="355"/>
      <c r="WIU134" s="355"/>
      <c r="WIV134" s="355"/>
      <c r="WIW134" s="355"/>
      <c r="WIX134" s="355"/>
      <c r="WIY134" s="355"/>
      <c r="WIZ134" s="355"/>
      <c r="WJA134" s="355"/>
      <c r="WJB134" s="355"/>
      <c r="WJC134" s="355"/>
      <c r="WJD134" s="355"/>
      <c r="WJE134" s="355"/>
      <c r="WJF134" s="355"/>
      <c r="WJG134" s="355"/>
      <c r="WJH134" s="355"/>
      <c r="WJI134" s="355"/>
      <c r="WJJ134" s="355"/>
      <c r="WJK134" s="355"/>
      <c r="WJL134" s="355"/>
      <c r="WJM134" s="355"/>
      <c r="WJN134" s="355"/>
      <c r="WJO134" s="355"/>
      <c r="WJP134" s="355"/>
      <c r="WJQ134" s="355"/>
      <c r="WJR134" s="355"/>
      <c r="WJS134" s="355"/>
      <c r="WJT134" s="355"/>
      <c r="WJU134" s="355"/>
      <c r="WJV134" s="355"/>
      <c r="WJW134" s="355"/>
      <c r="WJX134" s="355"/>
      <c r="WJY134" s="355"/>
      <c r="WJZ134" s="355"/>
      <c r="WKA134" s="355"/>
      <c r="WKB134" s="355"/>
      <c r="WKC134" s="355"/>
      <c r="WKD134" s="355"/>
      <c r="WKE134" s="355"/>
      <c r="WKF134" s="355"/>
      <c r="WKG134" s="355"/>
      <c r="WKH134" s="355"/>
      <c r="WKI134" s="355"/>
      <c r="WKJ134" s="355"/>
      <c r="WKK134" s="355"/>
      <c r="WKL134" s="355"/>
      <c r="WKM134" s="355"/>
      <c r="WKN134" s="355"/>
      <c r="WKO134" s="355"/>
      <c r="WKP134" s="355"/>
      <c r="WKQ134" s="355"/>
      <c r="WKR134" s="355"/>
      <c r="WKS134" s="355"/>
      <c r="WKT134" s="355"/>
      <c r="WKU134" s="355"/>
      <c r="WKV134" s="355"/>
      <c r="WKW134" s="355"/>
      <c r="WKX134" s="355"/>
      <c r="WKY134" s="355"/>
      <c r="WKZ134" s="355"/>
      <c r="WLA134" s="355"/>
      <c r="WLB134" s="355"/>
      <c r="WLC134" s="355"/>
      <c r="WLD134" s="355"/>
      <c r="WLE134" s="355"/>
      <c r="WLF134" s="355"/>
      <c r="WLG134" s="355"/>
      <c r="WLH134" s="355"/>
      <c r="WLI134" s="355"/>
      <c r="WLJ134" s="355"/>
      <c r="WLK134" s="355"/>
      <c r="WLL134" s="355"/>
      <c r="WLM134" s="355"/>
      <c r="WLN134" s="355"/>
      <c r="WLO134" s="355"/>
      <c r="WLV134" s="355"/>
      <c r="WLW134" s="355"/>
      <c r="WLX134" s="355"/>
      <c r="WLY134" s="355"/>
      <c r="WLZ134" s="355"/>
      <c r="WMA134" s="355"/>
      <c r="WMB134" s="355"/>
      <c r="WMC134" s="355"/>
      <c r="WMD134" s="355"/>
      <c r="WME134" s="355"/>
      <c r="WMF134" s="355"/>
      <c r="WMG134" s="355"/>
      <c r="WMH134" s="355"/>
      <c r="WMI134" s="355"/>
      <c r="WMJ134" s="355"/>
      <c r="WMK134" s="355"/>
      <c r="WML134" s="355"/>
      <c r="WMM134" s="355"/>
      <c r="WMN134" s="355"/>
      <c r="WMO134" s="355"/>
      <c r="WMP134" s="355"/>
      <c r="WMQ134" s="355"/>
      <c r="WMR134" s="355"/>
      <c r="WMS134" s="355"/>
      <c r="WMT134" s="355"/>
      <c r="WMU134" s="355"/>
      <c r="WMV134" s="355"/>
      <c r="WMW134" s="355"/>
      <c r="WMX134" s="355"/>
      <c r="WMY134" s="355"/>
      <c r="WMZ134" s="355"/>
      <c r="WNA134" s="355"/>
      <c r="WNB134" s="355"/>
      <c r="WNC134" s="355"/>
      <c r="WND134" s="355"/>
      <c r="WNE134" s="355"/>
      <c r="WNF134" s="355"/>
      <c r="WNG134" s="355"/>
      <c r="WNH134" s="355"/>
      <c r="WNI134" s="355"/>
      <c r="WNJ134" s="355"/>
      <c r="WNK134" s="355"/>
      <c r="WNL134" s="355"/>
      <c r="WNM134" s="355"/>
      <c r="WNN134" s="355"/>
      <c r="WNO134" s="355"/>
      <c r="WNP134" s="355"/>
      <c r="WNQ134" s="355"/>
      <c r="WNR134" s="355"/>
      <c r="WNS134" s="355"/>
      <c r="WNT134" s="355"/>
      <c r="WNU134" s="355"/>
      <c r="WNV134" s="355"/>
      <c r="WNW134" s="355"/>
      <c r="WNX134" s="355"/>
      <c r="WNY134" s="355"/>
      <c r="WNZ134" s="355"/>
      <c r="WOA134" s="355"/>
      <c r="WOB134" s="355"/>
      <c r="WOC134" s="355"/>
      <c r="WOD134" s="355"/>
      <c r="WOE134" s="355"/>
      <c r="WOF134" s="355"/>
      <c r="WOG134" s="355"/>
      <c r="WOH134" s="355"/>
      <c r="WOI134" s="355"/>
      <c r="WOJ134" s="355"/>
      <c r="WOK134" s="355"/>
      <c r="WOL134" s="355"/>
      <c r="WOM134" s="355"/>
      <c r="WON134" s="355"/>
      <c r="WOO134" s="355"/>
      <c r="WOP134" s="355"/>
      <c r="WOQ134" s="355"/>
      <c r="WOR134" s="355"/>
      <c r="WOS134" s="355"/>
      <c r="WOT134" s="355"/>
      <c r="WOU134" s="355"/>
      <c r="WOV134" s="355"/>
      <c r="WOW134" s="355"/>
      <c r="WOX134" s="355"/>
      <c r="WOY134" s="355"/>
      <c r="WOZ134" s="355"/>
      <c r="WPA134" s="355"/>
      <c r="WPB134" s="355"/>
      <c r="WPC134" s="355"/>
      <c r="WPD134" s="355"/>
      <c r="WPE134" s="355"/>
      <c r="WPF134" s="355"/>
      <c r="WPG134" s="355"/>
      <c r="WPH134" s="355"/>
      <c r="WPI134" s="355"/>
      <c r="WPJ134" s="355"/>
      <c r="WPK134" s="355"/>
      <c r="WPL134" s="355"/>
      <c r="WPM134" s="355"/>
      <c r="WPN134" s="355"/>
      <c r="WPO134" s="355"/>
      <c r="WPP134" s="355"/>
      <c r="WPQ134" s="355"/>
      <c r="WPR134" s="355"/>
      <c r="WPS134" s="355"/>
      <c r="WPT134" s="355"/>
      <c r="WPU134" s="355"/>
      <c r="WPV134" s="355"/>
      <c r="WPW134" s="355"/>
      <c r="WPX134" s="355"/>
      <c r="WPY134" s="355"/>
      <c r="WPZ134" s="355"/>
      <c r="WQA134" s="355"/>
      <c r="WQB134" s="355"/>
      <c r="WQC134" s="355"/>
      <c r="WQD134" s="355"/>
      <c r="WQE134" s="355"/>
      <c r="WQF134" s="355"/>
      <c r="WQG134" s="355"/>
      <c r="WQH134" s="355"/>
      <c r="WQI134" s="355"/>
      <c r="WQJ134" s="355"/>
      <c r="WQK134" s="355"/>
      <c r="WQL134" s="355"/>
      <c r="WQM134" s="355"/>
      <c r="WQN134" s="355"/>
      <c r="WQO134" s="355"/>
      <c r="WQP134" s="355"/>
      <c r="WQQ134" s="355"/>
      <c r="WQR134" s="355"/>
      <c r="WQS134" s="355"/>
      <c r="WQT134" s="355"/>
      <c r="WQU134" s="355"/>
      <c r="WQV134" s="355"/>
      <c r="WQW134" s="355"/>
      <c r="WQX134" s="355"/>
      <c r="WQY134" s="355"/>
      <c r="WQZ134" s="355"/>
      <c r="WRA134" s="355"/>
      <c r="WRB134" s="355"/>
      <c r="WRC134" s="355"/>
      <c r="WRD134" s="355"/>
      <c r="WRE134" s="355"/>
      <c r="WRF134" s="355"/>
      <c r="WRG134" s="355"/>
      <c r="WRH134" s="355"/>
      <c r="WRI134" s="355"/>
      <c r="WRJ134" s="355"/>
      <c r="WRK134" s="355"/>
      <c r="WRL134" s="355"/>
      <c r="WRM134" s="355"/>
      <c r="WRN134" s="355"/>
      <c r="WRO134" s="355"/>
      <c r="WRP134" s="355"/>
      <c r="WRQ134" s="355"/>
      <c r="WRR134" s="355"/>
      <c r="WRS134" s="355"/>
      <c r="WRT134" s="355"/>
      <c r="WRU134" s="355"/>
      <c r="WRV134" s="355"/>
      <c r="WRW134" s="355"/>
      <c r="WRX134" s="355"/>
      <c r="WRY134" s="355"/>
      <c r="WRZ134" s="355"/>
      <c r="WSA134" s="355"/>
      <c r="WSB134" s="355"/>
      <c r="WSC134" s="355"/>
      <c r="WSD134" s="355"/>
      <c r="WSE134" s="355"/>
      <c r="WSF134" s="355"/>
      <c r="WSG134" s="355"/>
      <c r="WSH134" s="355"/>
      <c r="WSI134" s="355"/>
      <c r="WSJ134" s="355"/>
      <c r="WSK134" s="355"/>
      <c r="WSL134" s="355"/>
      <c r="WSM134" s="355"/>
      <c r="WSN134" s="355"/>
      <c r="WSO134" s="355"/>
      <c r="WSP134" s="355"/>
      <c r="WSQ134" s="355"/>
      <c r="WSR134" s="355"/>
      <c r="WSS134" s="355"/>
      <c r="WST134" s="355"/>
      <c r="WSU134" s="355"/>
      <c r="WSV134" s="355"/>
      <c r="WSW134" s="355"/>
      <c r="WSX134" s="355"/>
      <c r="WSY134" s="355"/>
      <c r="WSZ134" s="355"/>
      <c r="WTA134" s="355"/>
      <c r="WTB134" s="355"/>
      <c r="WTC134" s="355"/>
      <c r="WTD134" s="355"/>
      <c r="WTE134" s="355"/>
      <c r="WTF134" s="355"/>
      <c r="WTG134" s="355"/>
      <c r="WTH134" s="355"/>
      <c r="WTI134" s="355"/>
      <c r="WTJ134" s="355"/>
      <c r="WTK134" s="355"/>
      <c r="WTL134" s="355"/>
      <c r="WTM134" s="355"/>
      <c r="WTN134" s="355"/>
      <c r="WTO134" s="355"/>
      <c r="WTP134" s="355"/>
      <c r="WTQ134" s="355"/>
      <c r="WTR134" s="355"/>
      <c r="WTS134" s="355"/>
      <c r="WTT134" s="355"/>
      <c r="WTU134" s="355"/>
      <c r="WTV134" s="355"/>
      <c r="WTW134" s="355"/>
      <c r="WTX134" s="355"/>
      <c r="WTY134" s="355"/>
      <c r="WTZ134" s="355"/>
      <c r="WUA134" s="355"/>
      <c r="WUB134" s="355"/>
      <c r="WUC134" s="355"/>
      <c r="WUD134" s="355"/>
      <c r="WUE134" s="355"/>
      <c r="WUF134" s="355"/>
      <c r="WUG134" s="355"/>
      <c r="WUH134" s="355"/>
      <c r="WUI134" s="355"/>
      <c r="WUJ134" s="355"/>
      <c r="WUK134" s="355"/>
      <c r="WUL134" s="355"/>
      <c r="WUM134" s="355"/>
      <c r="WUN134" s="355"/>
      <c r="WUO134" s="355"/>
      <c r="WUP134" s="355"/>
      <c r="WUQ134" s="355"/>
      <c r="WUR134" s="355"/>
      <c r="WUS134" s="355"/>
      <c r="WUT134" s="355"/>
      <c r="WUU134" s="355"/>
      <c r="WUV134" s="355"/>
      <c r="WUW134" s="355"/>
      <c r="WUX134" s="355"/>
      <c r="WUY134" s="355"/>
      <c r="WUZ134" s="355"/>
      <c r="WVA134" s="355"/>
      <c r="WVB134" s="355"/>
      <c r="WVC134" s="355"/>
      <c r="WVD134" s="355"/>
      <c r="WVE134" s="355"/>
      <c r="WVF134" s="355"/>
      <c r="WVG134" s="355"/>
      <c r="WVH134" s="355"/>
      <c r="WVI134" s="355"/>
      <c r="WVJ134" s="355"/>
      <c r="WVK134" s="355"/>
      <c r="WVR134" s="355"/>
      <c r="WVS134" s="355"/>
      <c r="WVT134" s="355"/>
      <c r="WVU134" s="355"/>
      <c r="WVV134" s="355"/>
      <c r="WVW134" s="355"/>
      <c r="WVX134" s="355"/>
      <c r="WVY134" s="355"/>
      <c r="WVZ134" s="355"/>
      <c r="WWA134" s="355"/>
      <c r="WWB134" s="355"/>
      <c r="WWC134" s="355"/>
      <c r="WWD134" s="355"/>
      <c r="WWE134" s="355"/>
      <c r="WWF134" s="355"/>
      <c r="WWG134" s="355"/>
      <c r="WWH134" s="355"/>
      <c r="WWI134" s="355"/>
      <c r="WWJ134" s="355"/>
      <c r="WWK134" s="355"/>
      <c r="WWL134" s="355"/>
      <c r="WWM134" s="355"/>
      <c r="WWN134" s="355"/>
      <c r="WWO134" s="355"/>
      <c r="WWP134" s="355"/>
      <c r="WWQ134" s="355"/>
      <c r="WWR134" s="355"/>
      <c r="WWS134" s="355"/>
      <c r="WWT134" s="355"/>
      <c r="WWU134" s="355"/>
      <c r="WWV134" s="355"/>
      <c r="WWW134" s="355"/>
      <c r="WWX134" s="355"/>
      <c r="WWY134" s="355"/>
      <c r="WWZ134" s="355"/>
      <c r="WXA134" s="355"/>
      <c r="WXB134" s="355"/>
      <c r="WXC134" s="355"/>
      <c r="WXD134" s="355"/>
      <c r="WXE134" s="355"/>
      <c r="WXF134" s="355"/>
      <c r="WXG134" s="355"/>
      <c r="WXH134" s="355"/>
      <c r="WXI134" s="355"/>
      <c r="WXJ134" s="355"/>
      <c r="WXK134" s="355"/>
      <c r="WXL134" s="355"/>
      <c r="WXM134" s="355"/>
      <c r="WXN134" s="355"/>
      <c r="WXO134" s="355"/>
      <c r="WXP134" s="355"/>
      <c r="WXQ134" s="355"/>
      <c r="WXR134" s="355"/>
      <c r="WXS134" s="355"/>
      <c r="WXT134" s="355"/>
      <c r="WXU134" s="355"/>
      <c r="WXV134" s="355"/>
      <c r="WXW134" s="355"/>
      <c r="WXX134" s="355"/>
      <c r="WXY134" s="355"/>
      <c r="WXZ134" s="355"/>
      <c r="WYA134" s="355"/>
      <c r="WYB134" s="355"/>
      <c r="WYC134" s="355"/>
      <c r="WYD134" s="355"/>
      <c r="WYE134" s="355"/>
      <c r="WYF134" s="355"/>
      <c r="WYG134" s="355"/>
      <c r="WYH134" s="355"/>
      <c r="WYI134" s="355"/>
      <c r="WYJ134" s="355"/>
      <c r="WYK134" s="355"/>
      <c r="WYL134" s="355"/>
      <c r="WYM134" s="355"/>
      <c r="WYN134" s="355"/>
      <c r="WYO134" s="355"/>
      <c r="WYP134" s="355"/>
      <c r="WYQ134" s="355"/>
      <c r="WYR134" s="355"/>
      <c r="WYS134" s="355"/>
      <c r="WYT134" s="355"/>
      <c r="WYU134" s="355"/>
      <c r="WYV134" s="355"/>
      <c r="WYW134" s="355"/>
      <c r="WYX134" s="355"/>
      <c r="WYY134" s="355"/>
      <c r="WYZ134" s="355"/>
      <c r="WZA134" s="355"/>
      <c r="WZB134" s="355"/>
      <c r="WZC134" s="355"/>
      <c r="WZD134" s="355"/>
      <c r="WZE134" s="355"/>
      <c r="WZF134" s="355"/>
      <c r="WZG134" s="355"/>
      <c r="WZH134" s="355"/>
      <c r="WZI134" s="355"/>
      <c r="WZJ134" s="355"/>
      <c r="WZK134" s="355"/>
      <c r="WZL134" s="355"/>
      <c r="WZM134" s="355"/>
      <c r="WZN134" s="355"/>
      <c r="WZO134" s="355"/>
      <c r="WZP134" s="355"/>
      <c r="WZQ134" s="355"/>
      <c r="WZR134" s="355"/>
      <c r="WZS134" s="355"/>
      <c r="WZT134" s="355"/>
      <c r="WZU134" s="355"/>
      <c r="WZV134" s="355"/>
      <c r="WZW134" s="355"/>
      <c r="WZX134" s="355"/>
      <c r="WZY134" s="355"/>
      <c r="WZZ134" s="355"/>
      <c r="XAA134" s="355"/>
      <c r="XAB134" s="355"/>
      <c r="XAC134" s="355"/>
      <c r="XAD134" s="355"/>
      <c r="XAE134" s="355"/>
      <c r="XAF134" s="355"/>
      <c r="XAG134" s="355"/>
      <c r="XAH134" s="355"/>
      <c r="XAI134" s="355"/>
      <c r="XAJ134" s="355"/>
      <c r="XAK134" s="355"/>
      <c r="XAL134" s="355"/>
      <c r="XAM134" s="355"/>
      <c r="XAN134" s="355"/>
      <c r="XAO134" s="355"/>
      <c r="XAP134" s="355"/>
      <c r="XAQ134" s="355"/>
      <c r="XAR134" s="355"/>
      <c r="XAS134" s="355"/>
      <c r="XAT134" s="355"/>
      <c r="XAU134" s="355"/>
      <c r="XAV134" s="355"/>
      <c r="XAW134" s="355"/>
      <c r="XAX134" s="355"/>
      <c r="XAY134" s="355"/>
      <c r="XAZ134" s="355"/>
      <c r="XBA134" s="355"/>
      <c r="XBB134" s="355"/>
      <c r="XBC134" s="355"/>
      <c r="XBD134" s="355"/>
      <c r="XBE134" s="355"/>
      <c r="XBF134" s="355"/>
      <c r="XBG134" s="355"/>
      <c r="XBH134" s="355"/>
      <c r="XBI134" s="355"/>
      <c r="XBJ134" s="355"/>
      <c r="XBK134" s="355"/>
      <c r="XBL134" s="355"/>
      <c r="XBM134" s="355"/>
      <c r="XBN134" s="355"/>
      <c r="XBO134" s="355"/>
      <c r="XBP134" s="355"/>
      <c r="XBQ134" s="355"/>
      <c r="XBR134" s="355"/>
      <c r="XBS134" s="355"/>
      <c r="XBT134" s="355"/>
      <c r="XBU134" s="355"/>
      <c r="XBV134" s="355"/>
      <c r="XBW134" s="355"/>
      <c r="XBX134" s="355"/>
      <c r="XBY134" s="355"/>
      <c r="XBZ134" s="355"/>
      <c r="XCA134" s="355"/>
      <c r="XCB134" s="355"/>
      <c r="XCC134" s="355"/>
      <c r="XCD134" s="355"/>
      <c r="XCE134" s="355"/>
      <c r="XCF134" s="355"/>
      <c r="XCG134" s="355"/>
      <c r="XCH134" s="355"/>
      <c r="XCI134" s="355"/>
      <c r="XCJ134" s="355"/>
      <c r="XCK134" s="355"/>
      <c r="XCL134" s="355"/>
      <c r="XCM134" s="355"/>
      <c r="XCN134" s="355"/>
      <c r="XCO134" s="355"/>
      <c r="XCP134" s="355"/>
      <c r="XCQ134" s="355"/>
      <c r="XCR134" s="355"/>
      <c r="XCS134" s="355"/>
      <c r="XCT134" s="355"/>
      <c r="XCU134" s="355"/>
      <c r="XCV134" s="355"/>
      <c r="XCW134" s="355"/>
      <c r="XCX134" s="355"/>
      <c r="XCY134" s="355"/>
      <c r="XCZ134" s="355"/>
      <c r="XDA134" s="355"/>
      <c r="XDB134" s="355"/>
      <c r="XDC134" s="355"/>
      <c r="XDD134" s="355"/>
      <c r="XDE134" s="355"/>
      <c r="XDF134" s="355"/>
      <c r="XDG134" s="355"/>
      <c r="XDH134" s="355"/>
      <c r="XDI134" s="355"/>
      <c r="XDJ134" s="355"/>
      <c r="XDK134" s="355"/>
      <c r="XDL134" s="355"/>
      <c r="XDM134" s="355"/>
      <c r="XDN134" s="355"/>
      <c r="XDO134" s="355"/>
      <c r="XDP134" s="355"/>
      <c r="XDQ134" s="355"/>
      <c r="XDR134" s="355"/>
      <c r="XDS134" s="355"/>
      <c r="XDT134" s="355"/>
      <c r="XDU134" s="355"/>
      <c r="XDV134" s="355"/>
      <c r="XDW134" s="355"/>
      <c r="XDX134" s="355"/>
      <c r="XDY134" s="355"/>
      <c r="XDZ134" s="355"/>
      <c r="XEA134" s="355"/>
      <c r="XEB134" s="355"/>
      <c r="XEC134" s="355"/>
      <c r="XED134" s="355"/>
      <c r="XEE134" s="355"/>
      <c r="XEF134" s="355"/>
      <c r="XEG134" s="355"/>
      <c r="XEH134" s="355"/>
      <c r="XEI134" s="355"/>
      <c r="XEJ134" s="355"/>
      <c r="XEK134" s="355"/>
      <c r="XEL134" s="355"/>
      <c r="XEM134" s="355"/>
      <c r="XEN134" s="355"/>
      <c r="XEO134" s="355"/>
      <c r="XEP134" s="355"/>
      <c r="XEQ134" s="355"/>
      <c r="XER134" s="355"/>
      <c r="XES134" s="355"/>
      <c r="XET134" s="355"/>
      <c r="XEU134" s="355"/>
      <c r="XEV134" s="355"/>
      <c r="XEW134" s="355"/>
      <c r="XEX134" s="355"/>
      <c r="XEY134" s="355"/>
      <c r="XEZ134" s="355"/>
      <c r="XFA134" s="355"/>
      <c r="XFB134" s="355"/>
      <c r="XFC134" s="355"/>
    </row>
    <row r="135" spans="1:16384" ht="15.75" x14ac:dyDescent="0.25">
      <c r="A135" s="209" t="s">
        <v>141</v>
      </c>
      <c r="B135" s="216">
        <v>1540000000</v>
      </c>
      <c r="C135" s="216" t="s">
        <v>131</v>
      </c>
      <c r="D135" s="208">
        <v>240000</v>
      </c>
      <c r="E135" s="213"/>
      <c r="F135" s="213">
        <v>240000</v>
      </c>
    </row>
    <row r="136" spans="1:16384" ht="47.25" x14ac:dyDescent="0.25">
      <c r="A136" s="225" t="s">
        <v>1176</v>
      </c>
      <c r="B136" s="215" t="s">
        <v>867</v>
      </c>
      <c r="C136" s="215"/>
      <c r="D136" s="207">
        <f>D137+D139</f>
        <v>57778800</v>
      </c>
      <c r="E136" s="207">
        <f t="shared" ref="E136:F136" si="37">E137+E139</f>
        <v>63148290</v>
      </c>
      <c r="F136" s="207">
        <f t="shared" si="37"/>
        <v>66277200</v>
      </c>
    </row>
    <row r="137" spans="1:16384" ht="31.5" x14ac:dyDescent="0.25">
      <c r="A137" s="225" t="s">
        <v>866</v>
      </c>
      <c r="B137" s="215" t="s">
        <v>733</v>
      </c>
      <c r="C137" s="215"/>
      <c r="D137" s="207">
        <f>SUM(D138:D138)</f>
        <v>5978800</v>
      </c>
      <c r="E137" s="207">
        <f t="shared" ref="E137:F137" si="38">SUM(E138:E138)</f>
        <v>9648290</v>
      </c>
      <c r="F137" s="207">
        <f t="shared" si="38"/>
        <v>11277200</v>
      </c>
    </row>
    <row r="138" spans="1:16384" ht="30.75" x14ac:dyDescent="0.25">
      <c r="A138" s="209" t="s">
        <v>838</v>
      </c>
      <c r="B138" s="216" t="s">
        <v>733</v>
      </c>
      <c r="C138" s="216" t="s">
        <v>129</v>
      </c>
      <c r="D138" s="208">
        <v>5978800</v>
      </c>
      <c r="E138" s="213">
        <v>9648290</v>
      </c>
      <c r="F138" s="213">
        <v>11277200</v>
      </c>
      <c r="G138" s="152">
        <v>10337450</v>
      </c>
    </row>
    <row r="139" spans="1:16384" s="9" customFormat="1" ht="31.5" x14ac:dyDescent="0.25">
      <c r="A139" s="225" t="s">
        <v>865</v>
      </c>
      <c r="B139" s="215" t="s">
        <v>732</v>
      </c>
      <c r="C139" s="215"/>
      <c r="D139" s="207">
        <f>D140+D141</f>
        <v>51800000</v>
      </c>
      <c r="E139" s="207">
        <f t="shared" ref="E139:F139" si="39">E140+E141</f>
        <v>53500000</v>
      </c>
      <c r="F139" s="207">
        <f t="shared" si="39"/>
        <v>55000000</v>
      </c>
      <c r="G139" s="152"/>
      <c r="H139" s="70"/>
      <c r="I139" s="70"/>
      <c r="J139" s="169"/>
      <c r="K139" s="169"/>
      <c r="L139" s="354"/>
      <c r="M139" s="354"/>
      <c r="N139" s="355"/>
      <c r="O139" s="355"/>
      <c r="P139" s="355"/>
      <c r="Q139" s="355"/>
      <c r="R139" s="355"/>
      <c r="S139" s="355"/>
      <c r="T139" s="355"/>
      <c r="U139" s="355"/>
      <c r="V139" s="355"/>
      <c r="W139" s="355"/>
      <c r="X139" s="355"/>
      <c r="Y139" s="355"/>
      <c r="Z139" s="355"/>
      <c r="AA139" s="355"/>
      <c r="AB139" s="355"/>
      <c r="AC139" s="355"/>
      <c r="AD139" s="355"/>
      <c r="AE139" s="355"/>
      <c r="AF139" s="355"/>
      <c r="AG139" s="355"/>
      <c r="AH139" s="355"/>
      <c r="AI139" s="355"/>
      <c r="AJ139" s="355"/>
      <c r="AK139" s="355"/>
      <c r="AL139" s="355"/>
      <c r="AM139" s="355"/>
      <c r="AN139" s="355"/>
      <c r="AO139" s="355"/>
      <c r="AP139" s="355"/>
      <c r="AQ139" s="355"/>
      <c r="AR139" s="355"/>
      <c r="AS139" s="355"/>
      <c r="AT139" s="355"/>
      <c r="AU139" s="355"/>
      <c r="AV139" s="355"/>
      <c r="AW139" s="355"/>
      <c r="AX139" s="355"/>
      <c r="AY139" s="355"/>
      <c r="AZ139" s="355"/>
      <c r="BA139" s="355"/>
      <c r="BB139" s="355"/>
      <c r="BC139" s="355"/>
      <c r="BD139" s="355"/>
      <c r="BE139" s="355"/>
      <c r="BF139" s="355"/>
      <c r="BG139" s="355"/>
      <c r="BH139" s="355"/>
      <c r="BI139" s="355"/>
      <c r="BJ139" s="355"/>
      <c r="BK139" s="355"/>
      <c r="BL139" s="355"/>
      <c r="BM139" s="355"/>
      <c r="BN139" s="355"/>
      <c r="BO139" s="355"/>
      <c r="BP139" s="355"/>
      <c r="BQ139" s="355"/>
      <c r="BR139" s="355"/>
      <c r="BS139" s="355"/>
      <c r="BT139" s="355"/>
      <c r="BU139" s="355"/>
      <c r="BV139" s="355"/>
      <c r="BW139" s="355"/>
      <c r="BX139" s="355"/>
      <c r="BY139" s="355"/>
      <c r="BZ139" s="355"/>
      <c r="CA139" s="355"/>
      <c r="CB139" s="355"/>
      <c r="CC139" s="355"/>
      <c r="CD139" s="355"/>
      <c r="CE139" s="355"/>
      <c r="CF139" s="355"/>
      <c r="CG139" s="355"/>
      <c r="CH139" s="355"/>
      <c r="CI139" s="355"/>
      <c r="CJ139" s="355"/>
      <c r="CK139" s="355"/>
      <c r="CL139" s="355"/>
      <c r="CM139" s="355"/>
      <c r="CN139" s="355"/>
      <c r="CO139" s="355"/>
      <c r="CP139" s="355"/>
      <c r="CQ139" s="355"/>
      <c r="CR139" s="355"/>
      <c r="CS139" s="355"/>
      <c r="CT139" s="355"/>
      <c r="CU139" s="355"/>
      <c r="CV139" s="355"/>
      <c r="CW139" s="355"/>
      <c r="CX139" s="355"/>
      <c r="CY139" s="355"/>
      <c r="CZ139" s="355"/>
      <c r="DA139" s="355"/>
      <c r="DB139" s="355"/>
      <c r="DC139" s="355"/>
      <c r="DD139" s="355"/>
      <c r="DE139" s="355"/>
      <c r="DF139" s="355"/>
      <c r="DG139" s="355"/>
      <c r="DH139" s="355"/>
      <c r="DI139" s="355"/>
      <c r="DJ139" s="355"/>
      <c r="DK139" s="355"/>
      <c r="DL139" s="355"/>
      <c r="DM139" s="355"/>
      <c r="DN139" s="355"/>
      <c r="DO139" s="355"/>
      <c r="DP139" s="355"/>
      <c r="DQ139" s="355"/>
      <c r="DR139" s="355"/>
      <c r="DS139" s="355"/>
      <c r="DT139" s="355"/>
      <c r="DU139" s="355"/>
      <c r="DV139" s="355"/>
      <c r="DW139" s="355"/>
      <c r="DX139" s="355"/>
      <c r="DY139" s="355"/>
      <c r="DZ139" s="355"/>
      <c r="EA139" s="355"/>
      <c r="EB139" s="355"/>
      <c r="EC139" s="355"/>
      <c r="ED139" s="355"/>
      <c r="EE139" s="355"/>
      <c r="EF139" s="355"/>
      <c r="EG139" s="355"/>
      <c r="EH139" s="355"/>
      <c r="EI139" s="355"/>
      <c r="EJ139" s="355"/>
      <c r="EK139" s="355"/>
      <c r="EL139" s="355"/>
      <c r="EM139" s="355"/>
      <c r="EN139" s="355"/>
      <c r="EO139" s="355"/>
      <c r="EP139" s="355"/>
      <c r="EQ139" s="355"/>
      <c r="ER139" s="355"/>
      <c r="ES139" s="355"/>
      <c r="ET139" s="355"/>
      <c r="EU139" s="355"/>
      <c r="EV139" s="355"/>
      <c r="EW139" s="355"/>
      <c r="EX139" s="355"/>
      <c r="EY139" s="355"/>
      <c r="EZ139" s="355"/>
      <c r="FA139" s="355"/>
      <c r="FB139" s="355"/>
      <c r="FC139" s="355"/>
      <c r="FD139" s="355"/>
      <c r="FE139" s="355"/>
      <c r="FF139" s="355"/>
      <c r="FG139" s="355"/>
      <c r="FH139" s="355"/>
      <c r="FI139" s="355"/>
      <c r="FJ139" s="355"/>
      <c r="FK139" s="355"/>
      <c r="FL139" s="355"/>
      <c r="FM139" s="355"/>
      <c r="FN139" s="355"/>
      <c r="FO139" s="355"/>
      <c r="FP139" s="355"/>
      <c r="FQ139" s="355"/>
      <c r="FR139" s="355"/>
      <c r="FS139" s="355"/>
      <c r="FT139" s="355"/>
      <c r="FU139" s="355"/>
      <c r="FV139" s="355"/>
      <c r="FW139" s="355"/>
      <c r="FX139" s="355"/>
      <c r="FY139" s="355"/>
      <c r="FZ139" s="355"/>
      <c r="GA139" s="355"/>
      <c r="GB139" s="355"/>
      <c r="GC139" s="355"/>
      <c r="GD139" s="355"/>
      <c r="GE139" s="355"/>
      <c r="GF139" s="355"/>
      <c r="GG139" s="355"/>
      <c r="GH139" s="355"/>
      <c r="GI139" s="355"/>
      <c r="GJ139" s="355"/>
      <c r="GK139" s="355"/>
      <c r="GL139" s="355"/>
      <c r="GM139" s="355"/>
      <c r="GN139" s="355"/>
      <c r="GO139" s="355"/>
      <c r="GP139" s="355"/>
      <c r="GQ139" s="355"/>
      <c r="GR139" s="355"/>
      <c r="GS139" s="355"/>
      <c r="GT139" s="355"/>
      <c r="GU139" s="355"/>
      <c r="GV139" s="355"/>
      <c r="GW139" s="355"/>
      <c r="GX139" s="355"/>
      <c r="GY139" s="355"/>
      <c r="GZ139" s="355"/>
      <c r="HA139" s="355"/>
      <c r="HB139" s="355"/>
      <c r="HC139" s="355"/>
      <c r="HD139" s="355"/>
      <c r="HE139" s="355"/>
      <c r="HF139" s="355"/>
      <c r="HG139" s="355"/>
      <c r="HH139" s="355"/>
      <c r="HI139" s="355"/>
      <c r="HJ139" s="355"/>
      <c r="HK139" s="355"/>
      <c r="HL139" s="355"/>
      <c r="HM139" s="355"/>
      <c r="HN139" s="355"/>
      <c r="HO139" s="355"/>
      <c r="HP139" s="355"/>
      <c r="HQ139" s="355"/>
      <c r="HR139" s="355"/>
      <c r="HS139" s="355"/>
      <c r="HT139" s="355"/>
      <c r="HU139" s="355"/>
      <c r="HV139" s="355"/>
      <c r="HW139" s="355"/>
      <c r="HX139" s="355"/>
      <c r="HY139" s="355"/>
      <c r="HZ139" s="355"/>
      <c r="IA139" s="355"/>
      <c r="IB139" s="355"/>
      <c r="IC139" s="355"/>
      <c r="ID139" s="355"/>
      <c r="IE139" s="355"/>
      <c r="IF139" s="355"/>
      <c r="IG139" s="355"/>
      <c r="IH139" s="355"/>
      <c r="II139" s="355"/>
      <c r="IJ139" s="355"/>
      <c r="IK139" s="355"/>
      <c r="IL139" s="355"/>
      <c r="IM139" s="355"/>
      <c r="IN139" s="355"/>
      <c r="IO139" s="355"/>
      <c r="IP139" s="355"/>
      <c r="IQ139" s="355"/>
      <c r="IR139" s="355"/>
      <c r="IS139" s="355"/>
      <c r="IT139" s="355"/>
      <c r="IU139" s="355"/>
      <c r="IV139" s="355"/>
      <c r="IW139" s="355"/>
      <c r="IX139" s="355"/>
      <c r="IY139" s="355"/>
      <c r="JF139" s="355"/>
      <c r="JG139" s="355"/>
      <c r="JH139" s="355"/>
      <c r="JI139" s="355"/>
      <c r="JJ139" s="355"/>
      <c r="JK139" s="355"/>
      <c r="JL139" s="355"/>
      <c r="JM139" s="355"/>
      <c r="JN139" s="355"/>
      <c r="JO139" s="355"/>
      <c r="JP139" s="355"/>
      <c r="JQ139" s="355"/>
      <c r="JR139" s="355"/>
      <c r="JS139" s="355"/>
      <c r="JT139" s="355"/>
      <c r="JU139" s="355"/>
      <c r="JV139" s="355"/>
      <c r="JW139" s="355"/>
      <c r="JX139" s="355"/>
      <c r="JY139" s="355"/>
      <c r="JZ139" s="355"/>
      <c r="KA139" s="355"/>
      <c r="KB139" s="355"/>
      <c r="KC139" s="355"/>
      <c r="KD139" s="355"/>
      <c r="KE139" s="355"/>
      <c r="KF139" s="355"/>
      <c r="KG139" s="355"/>
      <c r="KH139" s="355"/>
      <c r="KI139" s="355"/>
      <c r="KJ139" s="355"/>
      <c r="KK139" s="355"/>
      <c r="KL139" s="355"/>
      <c r="KM139" s="355"/>
      <c r="KN139" s="355"/>
      <c r="KO139" s="355"/>
      <c r="KP139" s="355"/>
      <c r="KQ139" s="355"/>
      <c r="KR139" s="355"/>
      <c r="KS139" s="355"/>
      <c r="KT139" s="355"/>
      <c r="KU139" s="355"/>
      <c r="KV139" s="355"/>
      <c r="KW139" s="355"/>
      <c r="KX139" s="355"/>
      <c r="KY139" s="355"/>
      <c r="KZ139" s="355"/>
      <c r="LA139" s="355"/>
      <c r="LB139" s="355"/>
      <c r="LC139" s="355"/>
      <c r="LD139" s="355"/>
      <c r="LE139" s="355"/>
      <c r="LF139" s="355"/>
      <c r="LG139" s="355"/>
      <c r="LH139" s="355"/>
      <c r="LI139" s="355"/>
      <c r="LJ139" s="355"/>
      <c r="LK139" s="355"/>
      <c r="LL139" s="355"/>
      <c r="LM139" s="355"/>
      <c r="LN139" s="355"/>
      <c r="LO139" s="355"/>
      <c r="LP139" s="355"/>
      <c r="LQ139" s="355"/>
      <c r="LR139" s="355"/>
      <c r="LS139" s="355"/>
      <c r="LT139" s="355"/>
      <c r="LU139" s="355"/>
      <c r="LV139" s="355"/>
      <c r="LW139" s="355"/>
      <c r="LX139" s="355"/>
      <c r="LY139" s="355"/>
      <c r="LZ139" s="355"/>
      <c r="MA139" s="355"/>
      <c r="MB139" s="355"/>
      <c r="MC139" s="355"/>
      <c r="MD139" s="355"/>
      <c r="ME139" s="355"/>
      <c r="MF139" s="355"/>
      <c r="MG139" s="355"/>
      <c r="MH139" s="355"/>
      <c r="MI139" s="355"/>
      <c r="MJ139" s="355"/>
      <c r="MK139" s="355"/>
      <c r="ML139" s="355"/>
      <c r="MM139" s="355"/>
      <c r="MN139" s="355"/>
      <c r="MO139" s="355"/>
      <c r="MP139" s="355"/>
      <c r="MQ139" s="355"/>
      <c r="MR139" s="355"/>
      <c r="MS139" s="355"/>
      <c r="MT139" s="355"/>
      <c r="MU139" s="355"/>
      <c r="MV139" s="355"/>
      <c r="MW139" s="355"/>
      <c r="MX139" s="355"/>
      <c r="MY139" s="355"/>
      <c r="MZ139" s="355"/>
      <c r="NA139" s="355"/>
      <c r="NB139" s="355"/>
      <c r="NC139" s="355"/>
      <c r="ND139" s="355"/>
      <c r="NE139" s="355"/>
      <c r="NF139" s="355"/>
      <c r="NG139" s="355"/>
      <c r="NH139" s="355"/>
      <c r="NI139" s="355"/>
      <c r="NJ139" s="355"/>
      <c r="NK139" s="355"/>
      <c r="NL139" s="355"/>
      <c r="NM139" s="355"/>
      <c r="NN139" s="355"/>
      <c r="NO139" s="355"/>
      <c r="NP139" s="355"/>
      <c r="NQ139" s="355"/>
      <c r="NR139" s="355"/>
      <c r="NS139" s="355"/>
      <c r="NT139" s="355"/>
      <c r="NU139" s="355"/>
      <c r="NV139" s="355"/>
      <c r="NW139" s="355"/>
      <c r="NX139" s="355"/>
      <c r="NY139" s="355"/>
      <c r="NZ139" s="355"/>
      <c r="OA139" s="355"/>
      <c r="OB139" s="355"/>
      <c r="OC139" s="355"/>
      <c r="OD139" s="355"/>
      <c r="OE139" s="355"/>
      <c r="OF139" s="355"/>
      <c r="OG139" s="355"/>
      <c r="OH139" s="355"/>
      <c r="OI139" s="355"/>
      <c r="OJ139" s="355"/>
      <c r="OK139" s="355"/>
      <c r="OL139" s="355"/>
      <c r="OM139" s="355"/>
      <c r="ON139" s="355"/>
      <c r="OO139" s="355"/>
      <c r="OP139" s="355"/>
      <c r="OQ139" s="355"/>
      <c r="OR139" s="355"/>
      <c r="OS139" s="355"/>
      <c r="OT139" s="355"/>
      <c r="OU139" s="355"/>
      <c r="OV139" s="355"/>
      <c r="OW139" s="355"/>
      <c r="OX139" s="355"/>
      <c r="OY139" s="355"/>
      <c r="OZ139" s="355"/>
      <c r="PA139" s="355"/>
      <c r="PB139" s="355"/>
      <c r="PC139" s="355"/>
      <c r="PD139" s="355"/>
      <c r="PE139" s="355"/>
      <c r="PF139" s="355"/>
      <c r="PG139" s="355"/>
      <c r="PH139" s="355"/>
      <c r="PI139" s="355"/>
      <c r="PJ139" s="355"/>
      <c r="PK139" s="355"/>
      <c r="PL139" s="355"/>
      <c r="PM139" s="355"/>
      <c r="PN139" s="355"/>
      <c r="PO139" s="355"/>
      <c r="PP139" s="355"/>
      <c r="PQ139" s="355"/>
      <c r="PR139" s="355"/>
      <c r="PS139" s="355"/>
      <c r="PT139" s="355"/>
      <c r="PU139" s="355"/>
      <c r="PV139" s="355"/>
      <c r="PW139" s="355"/>
      <c r="PX139" s="355"/>
      <c r="PY139" s="355"/>
      <c r="PZ139" s="355"/>
      <c r="QA139" s="355"/>
      <c r="QB139" s="355"/>
      <c r="QC139" s="355"/>
      <c r="QD139" s="355"/>
      <c r="QE139" s="355"/>
      <c r="QF139" s="355"/>
      <c r="QG139" s="355"/>
      <c r="QH139" s="355"/>
      <c r="QI139" s="355"/>
      <c r="QJ139" s="355"/>
      <c r="QK139" s="355"/>
      <c r="QL139" s="355"/>
      <c r="QM139" s="355"/>
      <c r="QN139" s="355"/>
      <c r="QO139" s="355"/>
      <c r="QP139" s="355"/>
      <c r="QQ139" s="355"/>
      <c r="QR139" s="355"/>
      <c r="QS139" s="355"/>
      <c r="QT139" s="355"/>
      <c r="QU139" s="355"/>
      <c r="QV139" s="355"/>
      <c r="QW139" s="355"/>
      <c r="QX139" s="355"/>
      <c r="QY139" s="355"/>
      <c r="QZ139" s="355"/>
      <c r="RA139" s="355"/>
      <c r="RB139" s="355"/>
      <c r="RC139" s="355"/>
      <c r="RD139" s="355"/>
      <c r="RE139" s="355"/>
      <c r="RF139" s="355"/>
      <c r="RG139" s="355"/>
      <c r="RH139" s="355"/>
      <c r="RI139" s="355"/>
      <c r="RJ139" s="355"/>
      <c r="RK139" s="355"/>
      <c r="RL139" s="355"/>
      <c r="RM139" s="355"/>
      <c r="RN139" s="355"/>
      <c r="RO139" s="355"/>
      <c r="RP139" s="355"/>
      <c r="RQ139" s="355"/>
      <c r="RR139" s="355"/>
      <c r="RS139" s="355"/>
      <c r="RT139" s="355"/>
      <c r="RU139" s="355"/>
      <c r="RV139" s="355"/>
      <c r="RW139" s="355"/>
      <c r="RX139" s="355"/>
      <c r="RY139" s="355"/>
      <c r="RZ139" s="355"/>
      <c r="SA139" s="355"/>
      <c r="SB139" s="355"/>
      <c r="SC139" s="355"/>
      <c r="SD139" s="355"/>
      <c r="SE139" s="355"/>
      <c r="SF139" s="355"/>
      <c r="SG139" s="355"/>
      <c r="SH139" s="355"/>
      <c r="SI139" s="355"/>
      <c r="SJ139" s="355"/>
      <c r="SK139" s="355"/>
      <c r="SL139" s="355"/>
      <c r="SM139" s="355"/>
      <c r="SN139" s="355"/>
      <c r="SO139" s="355"/>
      <c r="SP139" s="355"/>
      <c r="SQ139" s="355"/>
      <c r="SR139" s="355"/>
      <c r="SS139" s="355"/>
      <c r="ST139" s="355"/>
      <c r="SU139" s="355"/>
      <c r="TB139" s="355"/>
      <c r="TC139" s="355"/>
      <c r="TD139" s="355"/>
      <c r="TE139" s="355"/>
      <c r="TF139" s="355"/>
      <c r="TG139" s="355"/>
      <c r="TH139" s="355"/>
      <c r="TI139" s="355"/>
      <c r="TJ139" s="355"/>
      <c r="TK139" s="355"/>
      <c r="TL139" s="355"/>
      <c r="TM139" s="355"/>
      <c r="TN139" s="355"/>
      <c r="TO139" s="355"/>
      <c r="TP139" s="355"/>
      <c r="TQ139" s="355"/>
      <c r="TR139" s="355"/>
      <c r="TS139" s="355"/>
      <c r="TT139" s="355"/>
      <c r="TU139" s="355"/>
      <c r="TV139" s="355"/>
      <c r="TW139" s="355"/>
      <c r="TX139" s="355"/>
      <c r="TY139" s="355"/>
      <c r="TZ139" s="355"/>
      <c r="UA139" s="355"/>
      <c r="UB139" s="355"/>
      <c r="UC139" s="355"/>
      <c r="UD139" s="355"/>
      <c r="UE139" s="355"/>
      <c r="UF139" s="355"/>
      <c r="UG139" s="355"/>
      <c r="UH139" s="355"/>
      <c r="UI139" s="355"/>
      <c r="UJ139" s="355"/>
      <c r="UK139" s="355"/>
      <c r="UL139" s="355"/>
      <c r="UM139" s="355"/>
      <c r="UN139" s="355"/>
      <c r="UO139" s="355"/>
      <c r="UP139" s="355"/>
      <c r="UQ139" s="355"/>
      <c r="UR139" s="355"/>
      <c r="US139" s="355"/>
      <c r="UT139" s="355"/>
      <c r="UU139" s="355"/>
      <c r="UV139" s="355"/>
      <c r="UW139" s="355"/>
      <c r="UX139" s="355"/>
      <c r="UY139" s="355"/>
      <c r="UZ139" s="355"/>
      <c r="VA139" s="355"/>
      <c r="VB139" s="355"/>
      <c r="VC139" s="355"/>
      <c r="VD139" s="355"/>
      <c r="VE139" s="355"/>
      <c r="VF139" s="355"/>
      <c r="VG139" s="355"/>
      <c r="VH139" s="355"/>
      <c r="VI139" s="355"/>
      <c r="VJ139" s="355"/>
      <c r="VK139" s="355"/>
      <c r="VL139" s="355"/>
      <c r="VM139" s="355"/>
      <c r="VN139" s="355"/>
      <c r="VO139" s="355"/>
      <c r="VP139" s="355"/>
      <c r="VQ139" s="355"/>
      <c r="VR139" s="355"/>
      <c r="VS139" s="355"/>
      <c r="VT139" s="355"/>
      <c r="VU139" s="355"/>
      <c r="VV139" s="355"/>
      <c r="VW139" s="355"/>
      <c r="VX139" s="355"/>
      <c r="VY139" s="355"/>
      <c r="VZ139" s="355"/>
      <c r="WA139" s="355"/>
      <c r="WB139" s="355"/>
      <c r="WC139" s="355"/>
      <c r="WD139" s="355"/>
      <c r="WE139" s="355"/>
      <c r="WF139" s="355"/>
      <c r="WG139" s="355"/>
      <c r="WH139" s="355"/>
      <c r="WI139" s="355"/>
      <c r="WJ139" s="355"/>
      <c r="WK139" s="355"/>
      <c r="WL139" s="355"/>
      <c r="WM139" s="355"/>
      <c r="WN139" s="355"/>
      <c r="WO139" s="355"/>
      <c r="WP139" s="355"/>
      <c r="WQ139" s="355"/>
      <c r="WR139" s="355"/>
      <c r="WS139" s="355"/>
      <c r="WT139" s="355"/>
      <c r="WU139" s="355"/>
      <c r="WV139" s="355"/>
      <c r="WW139" s="355"/>
      <c r="WX139" s="355"/>
      <c r="WY139" s="355"/>
      <c r="WZ139" s="355"/>
      <c r="XA139" s="355"/>
      <c r="XB139" s="355"/>
      <c r="XC139" s="355"/>
      <c r="XD139" s="355"/>
      <c r="XE139" s="355"/>
      <c r="XF139" s="355"/>
      <c r="XG139" s="355"/>
      <c r="XH139" s="355"/>
      <c r="XI139" s="355"/>
      <c r="XJ139" s="355"/>
      <c r="XK139" s="355"/>
      <c r="XL139" s="355"/>
      <c r="XM139" s="355"/>
      <c r="XN139" s="355"/>
      <c r="XO139" s="355"/>
      <c r="XP139" s="355"/>
      <c r="XQ139" s="355"/>
      <c r="XR139" s="355"/>
      <c r="XS139" s="355"/>
      <c r="XT139" s="355"/>
      <c r="XU139" s="355"/>
      <c r="XV139" s="355"/>
      <c r="XW139" s="355"/>
      <c r="XX139" s="355"/>
      <c r="XY139" s="355"/>
      <c r="XZ139" s="355"/>
      <c r="YA139" s="355"/>
      <c r="YB139" s="355"/>
      <c r="YC139" s="355"/>
      <c r="YD139" s="355"/>
      <c r="YE139" s="355"/>
      <c r="YF139" s="355"/>
      <c r="YG139" s="355"/>
      <c r="YH139" s="355"/>
      <c r="YI139" s="355"/>
      <c r="YJ139" s="355"/>
      <c r="YK139" s="355"/>
      <c r="YL139" s="355"/>
      <c r="YM139" s="355"/>
      <c r="YN139" s="355"/>
      <c r="YO139" s="355"/>
      <c r="YP139" s="355"/>
      <c r="YQ139" s="355"/>
      <c r="YR139" s="355"/>
      <c r="YS139" s="355"/>
      <c r="YT139" s="355"/>
      <c r="YU139" s="355"/>
      <c r="YV139" s="355"/>
      <c r="YW139" s="355"/>
      <c r="YX139" s="355"/>
      <c r="YY139" s="355"/>
      <c r="YZ139" s="355"/>
      <c r="ZA139" s="355"/>
      <c r="ZB139" s="355"/>
      <c r="ZC139" s="355"/>
      <c r="ZD139" s="355"/>
      <c r="ZE139" s="355"/>
      <c r="ZF139" s="355"/>
      <c r="ZG139" s="355"/>
      <c r="ZH139" s="355"/>
      <c r="ZI139" s="355"/>
      <c r="ZJ139" s="355"/>
      <c r="ZK139" s="355"/>
      <c r="ZL139" s="355"/>
      <c r="ZM139" s="355"/>
      <c r="ZN139" s="355"/>
      <c r="ZO139" s="355"/>
      <c r="ZP139" s="355"/>
      <c r="ZQ139" s="355"/>
      <c r="ZR139" s="355"/>
      <c r="ZS139" s="355"/>
      <c r="ZT139" s="355"/>
      <c r="ZU139" s="355"/>
      <c r="ZV139" s="355"/>
      <c r="ZW139" s="355"/>
      <c r="ZX139" s="355"/>
      <c r="ZY139" s="355"/>
      <c r="ZZ139" s="355"/>
      <c r="AAA139" s="355"/>
      <c r="AAB139" s="355"/>
      <c r="AAC139" s="355"/>
      <c r="AAD139" s="355"/>
      <c r="AAE139" s="355"/>
      <c r="AAF139" s="355"/>
      <c r="AAG139" s="355"/>
      <c r="AAH139" s="355"/>
      <c r="AAI139" s="355"/>
      <c r="AAJ139" s="355"/>
      <c r="AAK139" s="355"/>
      <c r="AAL139" s="355"/>
      <c r="AAM139" s="355"/>
      <c r="AAN139" s="355"/>
      <c r="AAO139" s="355"/>
      <c r="AAP139" s="355"/>
      <c r="AAQ139" s="355"/>
      <c r="AAR139" s="355"/>
      <c r="AAS139" s="355"/>
      <c r="AAT139" s="355"/>
      <c r="AAU139" s="355"/>
      <c r="AAV139" s="355"/>
      <c r="AAW139" s="355"/>
      <c r="AAX139" s="355"/>
      <c r="AAY139" s="355"/>
      <c r="AAZ139" s="355"/>
      <c r="ABA139" s="355"/>
      <c r="ABB139" s="355"/>
      <c r="ABC139" s="355"/>
      <c r="ABD139" s="355"/>
      <c r="ABE139" s="355"/>
      <c r="ABF139" s="355"/>
      <c r="ABG139" s="355"/>
      <c r="ABH139" s="355"/>
      <c r="ABI139" s="355"/>
      <c r="ABJ139" s="355"/>
      <c r="ABK139" s="355"/>
      <c r="ABL139" s="355"/>
      <c r="ABM139" s="355"/>
      <c r="ABN139" s="355"/>
      <c r="ABO139" s="355"/>
      <c r="ABP139" s="355"/>
      <c r="ABQ139" s="355"/>
      <c r="ABR139" s="355"/>
      <c r="ABS139" s="355"/>
      <c r="ABT139" s="355"/>
      <c r="ABU139" s="355"/>
      <c r="ABV139" s="355"/>
      <c r="ABW139" s="355"/>
      <c r="ABX139" s="355"/>
      <c r="ABY139" s="355"/>
      <c r="ABZ139" s="355"/>
      <c r="ACA139" s="355"/>
      <c r="ACB139" s="355"/>
      <c r="ACC139" s="355"/>
      <c r="ACD139" s="355"/>
      <c r="ACE139" s="355"/>
      <c r="ACF139" s="355"/>
      <c r="ACG139" s="355"/>
      <c r="ACH139" s="355"/>
      <c r="ACI139" s="355"/>
      <c r="ACJ139" s="355"/>
      <c r="ACK139" s="355"/>
      <c r="ACL139" s="355"/>
      <c r="ACM139" s="355"/>
      <c r="ACN139" s="355"/>
      <c r="ACO139" s="355"/>
      <c r="ACP139" s="355"/>
      <c r="ACQ139" s="355"/>
      <c r="ACX139" s="355"/>
      <c r="ACY139" s="355"/>
      <c r="ACZ139" s="355"/>
      <c r="ADA139" s="355"/>
      <c r="ADB139" s="355"/>
      <c r="ADC139" s="355"/>
      <c r="ADD139" s="355"/>
      <c r="ADE139" s="355"/>
      <c r="ADF139" s="355"/>
      <c r="ADG139" s="355"/>
      <c r="ADH139" s="355"/>
      <c r="ADI139" s="355"/>
      <c r="ADJ139" s="355"/>
      <c r="ADK139" s="355"/>
      <c r="ADL139" s="355"/>
      <c r="ADM139" s="355"/>
      <c r="ADN139" s="355"/>
      <c r="ADO139" s="355"/>
      <c r="ADP139" s="355"/>
      <c r="ADQ139" s="355"/>
      <c r="ADR139" s="355"/>
      <c r="ADS139" s="355"/>
      <c r="ADT139" s="355"/>
      <c r="ADU139" s="355"/>
      <c r="ADV139" s="355"/>
      <c r="ADW139" s="355"/>
      <c r="ADX139" s="355"/>
      <c r="ADY139" s="355"/>
      <c r="ADZ139" s="355"/>
      <c r="AEA139" s="355"/>
      <c r="AEB139" s="355"/>
      <c r="AEC139" s="355"/>
      <c r="AED139" s="355"/>
      <c r="AEE139" s="355"/>
      <c r="AEF139" s="355"/>
      <c r="AEG139" s="355"/>
      <c r="AEH139" s="355"/>
      <c r="AEI139" s="355"/>
      <c r="AEJ139" s="355"/>
      <c r="AEK139" s="355"/>
      <c r="AEL139" s="355"/>
      <c r="AEM139" s="355"/>
      <c r="AEN139" s="355"/>
      <c r="AEO139" s="355"/>
      <c r="AEP139" s="355"/>
      <c r="AEQ139" s="355"/>
      <c r="AER139" s="355"/>
      <c r="AES139" s="355"/>
      <c r="AET139" s="355"/>
      <c r="AEU139" s="355"/>
      <c r="AEV139" s="355"/>
      <c r="AEW139" s="355"/>
      <c r="AEX139" s="355"/>
      <c r="AEY139" s="355"/>
      <c r="AEZ139" s="355"/>
      <c r="AFA139" s="355"/>
      <c r="AFB139" s="355"/>
      <c r="AFC139" s="355"/>
      <c r="AFD139" s="355"/>
      <c r="AFE139" s="355"/>
      <c r="AFF139" s="355"/>
      <c r="AFG139" s="355"/>
      <c r="AFH139" s="355"/>
      <c r="AFI139" s="355"/>
      <c r="AFJ139" s="355"/>
      <c r="AFK139" s="355"/>
      <c r="AFL139" s="355"/>
      <c r="AFM139" s="355"/>
      <c r="AFN139" s="355"/>
      <c r="AFO139" s="355"/>
      <c r="AFP139" s="355"/>
      <c r="AFQ139" s="355"/>
      <c r="AFR139" s="355"/>
      <c r="AFS139" s="355"/>
      <c r="AFT139" s="355"/>
      <c r="AFU139" s="355"/>
      <c r="AFV139" s="355"/>
      <c r="AFW139" s="355"/>
      <c r="AFX139" s="355"/>
      <c r="AFY139" s="355"/>
      <c r="AFZ139" s="355"/>
      <c r="AGA139" s="355"/>
      <c r="AGB139" s="355"/>
      <c r="AGC139" s="355"/>
      <c r="AGD139" s="355"/>
      <c r="AGE139" s="355"/>
      <c r="AGF139" s="355"/>
      <c r="AGG139" s="355"/>
      <c r="AGH139" s="355"/>
      <c r="AGI139" s="355"/>
      <c r="AGJ139" s="355"/>
      <c r="AGK139" s="355"/>
      <c r="AGL139" s="355"/>
      <c r="AGM139" s="355"/>
      <c r="AGN139" s="355"/>
      <c r="AGO139" s="355"/>
      <c r="AGP139" s="355"/>
      <c r="AGQ139" s="355"/>
      <c r="AGR139" s="355"/>
      <c r="AGS139" s="355"/>
      <c r="AGT139" s="355"/>
      <c r="AGU139" s="355"/>
      <c r="AGV139" s="355"/>
      <c r="AGW139" s="355"/>
      <c r="AGX139" s="355"/>
      <c r="AGY139" s="355"/>
      <c r="AGZ139" s="355"/>
      <c r="AHA139" s="355"/>
      <c r="AHB139" s="355"/>
      <c r="AHC139" s="355"/>
      <c r="AHD139" s="355"/>
      <c r="AHE139" s="355"/>
      <c r="AHF139" s="355"/>
      <c r="AHG139" s="355"/>
      <c r="AHH139" s="355"/>
      <c r="AHI139" s="355"/>
      <c r="AHJ139" s="355"/>
      <c r="AHK139" s="355"/>
      <c r="AHL139" s="355"/>
      <c r="AHM139" s="355"/>
      <c r="AHN139" s="355"/>
      <c r="AHO139" s="355"/>
      <c r="AHP139" s="355"/>
      <c r="AHQ139" s="355"/>
      <c r="AHR139" s="355"/>
      <c r="AHS139" s="355"/>
      <c r="AHT139" s="355"/>
      <c r="AHU139" s="355"/>
      <c r="AHV139" s="355"/>
      <c r="AHW139" s="355"/>
      <c r="AHX139" s="355"/>
      <c r="AHY139" s="355"/>
      <c r="AHZ139" s="355"/>
      <c r="AIA139" s="355"/>
      <c r="AIB139" s="355"/>
      <c r="AIC139" s="355"/>
      <c r="AID139" s="355"/>
      <c r="AIE139" s="355"/>
      <c r="AIF139" s="355"/>
      <c r="AIG139" s="355"/>
      <c r="AIH139" s="355"/>
      <c r="AII139" s="355"/>
      <c r="AIJ139" s="355"/>
      <c r="AIK139" s="355"/>
      <c r="AIL139" s="355"/>
      <c r="AIM139" s="355"/>
      <c r="AIN139" s="355"/>
      <c r="AIO139" s="355"/>
      <c r="AIP139" s="355"/>
      <c r="AIQ139" s="355"/>
      <c r="AIR139" s="355"/>
      <c r="AIS139" s="355"/>
      <c r="AIT139" s="355"/>
      <c r="AIU139" s="355"/>
      <c r="AIV139" s="355"/>
      <c r="AIW139" s="355"/>
      <c r="AIX139" s="355"/>
      <c r="AIY139" s="355"/>
      <c r="AIZ139" s="355"/>
      <c r="AJA139" s="355"/>
      <c r="AJB139" s="355"/>
      <c r="AJC139" s="355"/>
      <c r="AJD139" s="355"/>
      <c r="AJE139" s="355"/>
      <c r="AJF139" s="355"/>
      <c r="AJG139" s="355"/>
      <c r="AJH139" s="355"/>
      <c r="AJI139" s="355"/>
      <c r="AJJ139" s="355"/>
      <c r="AJK139" s="355"/>
      <c r="AJL139" s="355"/>
      <c r="AJM139" s="355"/>
      <c r="AJN139" s="355"/>
      <c r="AJO139" s="355"/>
      <c r="AJP139" s="355"/>
      <c r="AJQ139" s="355"/>
      <c r="AJR139" s="355"/>
      <c r="AJS139" s="355"/>
      <c r="AJT139" s="355"/>
      <c r="AJU139" s="355"/>
      <c r="AJV139" s="355"/>
      <c r="AJW139" s="355"/>
      <c r="AJX139" s="355"/>
      <c r="AJY139" s="355"/>
      <c r="AJZ139" s="355"/>
      <c r="AKA139" s="355"/>
      <c r="AKB139" s="355"/>
      <c r="AKC139" s="355"/>
      <c r="AKD139" s="355"/>
      <c r="AKE139" s="355"/>
      <c r="AKF139" s="355"/>
      <c r="AKG139" s="355"/>
      <c r="AKH139" s="355"/>
      <c r="AKI139" s="355"/>
      <c r="AKJ139" s="355"/>
      <c r="AKK139" s="355"/>
      <c r="AKL139" s="355"/>
      <c r="AKM139" s="355"/>
      <c r="AKN139" s="355"/>
      <c r="AKO139" s="355"/>
      <c r="AKP139" s="355"/>
      <c r="AKQ139" s="355"/>
      <c r="AKR139" s="355"/>
      <c r="AKS139" s="355"/>
      <c r="AKT139" s="355"/>
      <c r="AKU139" s="355"/>
      <c r="AKV139" s="355"/>
      <c r="AKW139" s="355"/>
      <c r="AKX139" s="355"/>
      <c r="AKY139" s="355"/>
      <c r="AKZ139" s="355"/>
      <c r="ALA139" s="355"/>
      <c r="ALB139" s="355"/>
      <c r="ALC139" s="355"/>
      <c r="ALD139" s="355"/>
      <c r="ALE139" s="355"/>
      <c r="ALF139" s="355"/>
      <c r="ALG139" s="355"/>
      <c r="ALH139" s="355"/>
      <c r="ALI139" s="355"/>
      <c r="ALJ139" s="355"/>
      <c r="ALK139" s="355"/>
      <c r="ALL139" s="355"/>
      <c r="ALM139" s="355"/>
      <c r="ALN139" s="355"/>
      <c r="ALO139" s="355"/>
      <c r="ALP139" s="355"/>
      <c r="ALQ139" s="355"/>
      <c r="ALR139" s="355"/>
      <c r="ALS139" s="355"/>
      <c r="ALT139" s="355"/>
      <c r="ALU139" s="355"/>
      <c r="ALV139" s="355"/>
      <c r="ALW139" s="355"/>
      <c r="ALX139" s="355"/>
      <c r="ALY139" s="355"/>
      <c r="ALZ139" s="355"/>
      <c r="AMA139" s="355"/>
      <c r="AMB139" s="355"/>
      <c r="AMC139" s="355"/>
      <c r="AMD139" s="355"/>
      <c r="AME139" s="355"/>
      <c r="AMF139" s="355"/>
      <c r="AMG139" s="355"/>
      <c r="AMH139" s="355"/>
      <c r="AMI139" s="355"/>
      <c r="AMJ139" s="355"/>
      <c r="AMK139" s="355"/>
      <c r="AML139" s="355"/>
      <c r="AMM139" s="355"/>
      <c r="AMT139" s="355"/>
      <c r="AMU139" s="355"/>
      <c r="AMV139" s="355"/>
      <c r="AMW139" s="355"/>
      <c r="AMX139" s="355"/>
      <c r="AMY139" s="355"/>
      <c r="AMZ139" s="355"/>
      <c r="ANA139" s="355"/>
      <c r="ANB139" s="355"/>
      <c r="ANC139" s="355"/>
      <c r="AND139" s="355"/>
      <c r="ANE139" s="355"/>
      <c r="ANF139" s="355"/>
      <c r="ANG139" s="355"/>
      <c r="ANH139" s="355"/>
      <c r="ANI139" s="355"/>
      <c r="ANJ139" s="355"/>
      <c r="ANK139" s="355"/>
      <c r="ANL139" s="355"/>
      <c r="ANM139" s="355"/>
      <c r="ANN139" s="355"/>
      <c r="ANO139" s="355"/>
      <c r="ANP139" s="355"/>
      <c r="ANQ139" s="355"/>
      <c r="ANR139" s="355"/>
      <c r="ANS139" s="355"/>
      <c r="ANT139" s="355"/>
      <c r="ANU139" s="355"/>
      <c r="ANV139" s="355"/>
      <c r="ANW139" s="355"/>
      <c r="ANX139" s="355"/>
      <c r="ANY139" s="355"/>
      <c r="ANZ139" s="355"/>
      <c r="AOA139" s="355"/>
      <c r="AOB139" s="355"/>
      <c r="AOC139" s="355"/>
      <c r="AOD139" s="355"/>
      <c r="AOE139" s="355"/>
      <c r="AOF139" s="355"/>
      <c r="AOG139" s="355"/>
      <c r="AOH139" s="355"/>
      <c r="AOI139" s="355"/>
      <c r="AOJ139" s="355"/>
      <c r="AOK139" s="355"/>
      <c r="AOL139" s="355"/>
      <c r="AOM139" s="355"/>
      <c r="AON139" s="355"/>
      <c r="AOO139" s="355"/>
      <c r="AOP139" s="355"/>
      <c r="AOQ139" s="355"/>
      <c r="AOR139" s="355"/>
      <c r="AOS139" s="355"/>
      <c r="AOT139" s="355"/>
      <c r="AOU139" s="355"/>
      <c r="AOV139" s="355"/>
      <c r="AOW139" s="355"/>
      <c r="AOX139" s="355"/>
      <c r="AOY139" s="355"/>
      <c r="AOZ139" s="355"/>
      <c r="APA139" s="355"/>
      <c r="APB139" s="355"/>
      <c r="APC139" s="355"/>
      <c r="APD139" s="355"/>
      <c r="APE139" s="355"/>
      <c r="APF139" s="355"/>
      <c r="APG139" s="355"/>
      <c r="APH139" s="355"/>
      <c r="API139" s="355"/>
      <c r="APJ139" s="355"/>
      <c r="APK139" s="355"/>
      <c r="APL139" s="355"/>
      <c r="APM139" s="355"/>
      <c r="APN139" s="355"/>
      <c r="APO139" s="355"/>
      <c r="APP139" s="355"/>
      <c r="APQ139" s="355"/>
      <c r="APR139" s="355"/>
      <c r="APS139" s="355"/>
      <c r="APT139" s="355"/>
      <c r="APU139" s="355"/>
      <c r="APV139" s="355"/>
      <c r="APW139" s="355"/>
      <c r="APX139" s="355"/>
      <c r="APY139" s="355"/>
      <c r="APZ139" s="355"/>
      <c r="AQA139" s="355"/>
      <c r="AQB139" s="355"/>
      <c r="AQC139" s="355"/>
      <c r="AQD139" s="355"/>
      <c r="AQE139" s="355"/>
      <c r="AQF139" s="355"/>
      <c r="AQG139" s="355"/>
      <c r="AQH139" s="355"/>
      <c r="AQI139" s="355"/>
      <c r="AQJ139" s="355"/>
      <c r="AQK139" s="355"/>
      <c r="AQL139" s="355"/>
      <c r="AQM139" s="355"/>
      <c r="AQN139" s="355"/>
      <c r="AQO139" s="355"/>
      <c r="AQP139" s="355"/>
      <c r="AQQ139" s="355"/>
      <c r="AQR139" s="355"/>
      <c r="AQS139" s="355"/>
      <c r="AQT139" s="355"/>
      <c r="AQU139" s="355"/>
      <c r="AQV139" s="355"/>
      <c r="AQW139" s="355"/>
      <c r="AQX139" s="355"/>
      <c r="AQY139" s="355"/>
      <c r="AQZ139" s="355"/>
      <c r="ARA139" s="355"/>
      <c r="ARB139" s="355"/>
      <c r="ARC139" s="355"/>
      <c r="ARD139" s="355"/>
      <c r="ARE139" s="355"/>
      <c r="ARF139" s="355"/>
      <c r="ARG139" s="355"/>
      <c r="ARH139" s="355"/>
      <c r="ARI139" s="355"/>
      <c r="ARJ139" s="355"/>
      <c r="ARK139" s="355"/>
      <c r="ARL139" s="355"/>
      <c r="ARM139" s="355"/>
      <c r="ARN139" s="355"/>
      <c r="ARO139" s="355"/>
      <c r="ARP139" s="355"/>
      <c r="ARQ139" s="355"/>
      <c r="ARR139" s="355"/>
      <c r="ARS139" s="355"/>
      <c r="ART139" s="355"/>
      <c r="ARU139" s="355"/>
      <c r="ARV139" s="355"/>
      <c r="ARW139" s="355"/>
      <c r="ARX139" s="355"/>
      <c r="ARY139" s="355"/>
      <c r="ARZ139" s="355"/>
      <c r="ASA139" s="355"/>
      <c r="ASB139" s="355"/>
      <c r="ASC139" s="355"/>
      <c r="ASD139" s="355"/>
      <c r="ASE139" s="355"/>
      <c r="ASF139" s="355"/>
      <c r="ASG139" s="355"/>
      <c r="ASH139" s="355"/>
      <c r="ASI139" s="355"/>
      <c r="ASJ139" s="355"/>
      <c r="ASK139" s="355"/>
      <c r="ASL139" s="355"/>
      <c r="ASM139" s="355"/>
      <c r="ASN139" s="355"/>
      <c r="ASO139" s="355"/>
      <c r="ASP139" s="355"/>
      <c r="ASQ139" s="355"/>
      <c r="ASR139" s="355"/>
      <c r="ASS139" s="355"/>
      <c r="AST139" s="355"/>
      <c r="ASU139" s="355"/>
      <c r="ASV139" s="355"/>
      <c r="ASW139" s="355"/>
      <c r="ASX139" s="355"/>
      <c r="ASY139" s="355"/>
      <c r="ASZ139" s="355"/>
      <c r="ATA139" s="355"/>
      <c r="ATB139" s="355"/>
      <c r="ATC139" s="355"/>
      <c r="ATD139" s="355"/>
      <c r="ATE139" s="355"/>
      <c r="ATF139" s="355"/>
      <c r="ATG139" s="355"/>
      <c r="ATH139" s="355"/>
      <c r="ATI139" s="355"/>
      <c r="ATJ139" s="355"/>
      <c r="ATK139" s="355"/>
      <c r="ATL139" s="355"/>
      <c r="ATM139" s="355"/>
      <c r="ATN139" s="355"/>
      <c r="ATO139" s="355"/>
      <c r="ATP139" s="355"/>
      <c r="ATQ139" s="355"/>
      <c r="ATR139" s="355"/>
      <c r="ATS139" s="355"/>
      <c r="ATT139" s="355"/>
      <c r="ATU139" s="355"/>
      <c r="ATV139" s="355"/>
      <c r="ATW139" s="355"/>
      <c r="ATX139" s="355"/>
      <c r="ATY139" s="355"/>
      <c r="ATZ139" s="355"/>
      <c r="AUA139" s="355"/>
      <c r="AUB139" s="355"/>
      <c r="AUC139" s="355"/>
      <c r="AUD139" s="355"/>
      <c r="AUE139" s="355"/>
      <c r="AUF139" s="355"/>
      <c r="AUG139" s="355"/>
      <c r="AUH139" s="355"/>
      <c r="AUI139" s="355"/>
      <c r="AUJ139" s="355"/>
      <c r="AUK139" s="355"/>
      <c r="AUL139" s="355"/>
      <c r="AUM139" s="355"/>
      <c r="AUN139" s="355"/>
      <c r="AUO139" s="355"/>
      <c r="AUP139" s="355"/>
      <c r="AUQ139" s="355"/>
      <c r="AUR139" s="355"/>
      <c r="AUS139" s="355"/>
      <c r="AUT139" s="355"/>
      <c r="AUU139" s="355"/>
      <c r="AUV139" s="355"/>
      <c r="AUW139" s="355"/>
      <c r="AUX139" s="355"/>
      <c r="AUY139" s="355"/>
      <c r="AUZ139" s="355"/>
      <c r="AVA139" s="355"/>
      <c r="AVB139" s="355"/>
      <c r="AVC139" s="355"/>
      <c r="AVD139" s="355"/>
      <c r="AVE139" s="355"/>
      <c r="AVF139" s="355"/>
      <c r="AVG139" s="355"/>
      <c r="AVH139" s="355"/>
      <c r="AVI139" s="355"/>
      <c r="AVJ139" s="355"/>
      <c r="AVK139" s="355"/>
      <c r="AVL139" s="355"/>
      <c r="AVM139" s="355"/>
      <c r="AVN139" s="355"/>
      <c r="AVO139" s="355"/>
      <c r="AVP139" s="355"/>
      <c r="AVQ139" s="355"/>
      <c r="AVR139" s="355"/>
      <c r="AVS139" s="355"/>
      <c r="AVT139" s="355"/>
      <c r="AVU139" s="355"/>
      <c r="AVV139" s="355"/>
      <c r="AVW139" s="355"/>
      <c r="AVX139" s="355"/>
      <c r="AVY139" s="355"/>
      <c r="AVZ139" s="355"/>
      <c r="AWA139" s="355"/>
      <c r="AWB139" s="355"/>
      <c r="AWC139" s="355"/>
      <c r="AWD139" s="355"/>
      <c r="AWE139" s="355"/>
      <c r="AWF139" s="355"/>
      <c r="AWG139" s="355"/>
      <c r="AWH139" s="355"/>
      <c r="AWI139" s="355"/>
      <c r="AWP139" s="355"/>
      <c r="AWQ139" s="355"/>
      <c r="AWR139" s="355"/>
      <c r="AWS139" s="355"/>
      <c r="AWT139" s="355"/>
      <c r="AWU139" s="355"/>
      <c r="AWV139" s="355"/>
      <c r="AWW139" s="355"/>
      <c r="AWX139" s="355"/>
      <c r="AWY139" s="355"/>
      <c r="AWZ139" s="355"/>
      <c r="AXA139" s="355"/>
      <c r="AXB139" s="355"/>
      <c r="AXC139" s="355"/>
      <c r="AXD139" s="355"/>
      <c r="AXE139" s="355"/>
      <c r="AXF139" s="355"/>
      <c r="AXG139" s="355"/>
      <c r="AXH139" s="355"/>
      <c r="AXI139" s="355"/>
      <c r="AXJ139" s="355"/>
      <c r="AXK139" s="355"/>
      <c r="AXL139" s="355"/>
      <c r="AXM139" s="355"/>
      <c r="AXN139" s="355"/>
      <c r="AXO139" s="355"/>
      <c r="AXP139" s="355"/>
      <c r="AXQ139" s="355"/>
      <c r="AXR139" s="355"/>
      <c r="AXS139" s="355"/>
      <c r="AXT139" s="355"/>
      <c r="AXU139" s="355"/>
      <c r="AXV139" s="355"/>
      <c r="AXW139" s="355"/>
      <c r="AXX139" s="355"/>
      <c r="AXY139" s="355"/>
      <c r="AXZ139" s="355"/>
      <c r="AYA139" s="355"/>
      <c r="AYB139" s="355"/>
      <c r="AYC139" s="355"/>
      <c r="AYD139" s="355"/>
      <c r="AYE139" s="355"/>
      <c r="AYF139" s="355"/>
      <c r="AYG139" s="355"/>
      <c r="AYH139" s="355"/>
      <c r="AYI139" s="355"/>
      <c r="AYJ139" s="355"/>
      <c r="AYK139" s="355"/>
      <c r="AYL139" s="355"/>
      <c r="AYM139" s="355"/>
      <c r="AYN139" s="355"/>
      <c r="AYO139" s="355"/>
      <c r="AYP139" s="355"/>
      <c r="AYQ139" s="355"/>
      <c r="AYR139" s="355"/>
      <c r="AYS139" s="355"/>
      <c r="AYT139" s="355"/>
      <c r="AYU139" s="355"/>
      <c r="AYV139" s="355"/>
      <c r="AYW139" s="355"/>
      <c r="AYX139" s="355"/>
      <c r="AYY139" s="355"/>
      <c r="AYZ139" s="355"/>
      <c r="AZA139" s="355"/>
      <c r="AZB139" s="355"/>
      <c r="AZC139" s="355"/>
      <c r="AZD139" s="355"/>
      <c r="AZE139" s="355"/>
      <c r="AZF139" s="355"/>
      <c r="AZG139" s="355"/>
      <c r="AZH139" s="355"/>
      <c r="AZI139" s="355"/>
      <c r="AZJ139" s="355"/>
      <c r="AZK139" s="355"/>
      <c r="AZL139" s="355"/>
      <c r="AZM139" s="355"/>
      <c r="AZN139" s="355"/>
      <c r="AZO139" s="355"/>
      <c r="AZP139" s="355"/>
      <c r="AZQ139" s="355"/>
      <c r="AZR139" s="355"/>
      <c r="AZS139" s="355"/>
      <c r="AZT139" s="355"/>
      <c r="AZU139" s="355"/>
      <c r="AZV139" s="355"/>
      <c r="AZW139" s="355"/>
      <c r="AZX139" s="355"/>
      <c r="AZY139" s="355"/>
      <c r="AZZ139" s="355"/>
      <c r="BAA139" s="355"/>
      <c r="BAB139" s="355"/>
      <c r="BAC139" s="355"/>
      <c r="BAD139" s="355"/>
      <c r="BAE139" s="355"/>
      <c r="BAF139" s="355"/>
      <c r="BAG139" s="355"/>
      <c r="BAH139" s="355"/>
      <c r="BAI139" s="355"/>
      <c r="BAJ139" s="355"/>
      <c r="BAK139" s="355"/>
      <c r="BAL139" s="355"/>
      <c r="BAM139" s="355"/>
      <c r="BAN139" s="355"/>
      <c r="BAO139" s="355"/>
      <c r="BAP139" s="355"/>
      <c r="BAQ139" s="355"/>
      <c r="BAR139" s="355"/>
      <c r="BAS139" s="355"/>
      <c r="BAT139" s="355"/>
      <c r="BAU139" s="355"/>
      <c r="BAV139" s="355"/>
      <c r="BAW139" s="355"/>
      <c r="BAX139" s="355"/>
      <c r="BAY139" s="355"/>
      <c r="BAZ139" s="355"/>
      <c r="BBA139" s="355"/>
      <c r="BBB139" s="355"/>
      <c r="BBC139" s="355"/>
      <c r="BBD139" s="355"/>
      <c r="BBE139" s="355"/>
      <c r="BBF139" s="355"/>
      <c r="BBG139" s="355"/>
      <c r="BBH139" s="355"/>
      <c r="BBI139" s="355"/>
      <c r="BBJ139" s="355"/>
      <c r="BBK139" s="355"/>
      <c r="BBL139" s="355"/>
      <c r="BBM139" s="355"/>
      <c r="BBN139" s="355"/>
      <c r="BBO139" s="355"/>
      <c r="BBP139" s="355"/>
      <c r="BBQ139" s="355"/>
      <c r="BBR139" s="355"/>
      <c r="BBS139" s="355"/>
      <c r="BBT139" s="355"/>
      <c r="BBU139" s="355"/>
      <c r="BBV139" s="355"/>
      <c r="BBW139" s="355"/>
      <c r="BBX139" s="355"/>
      <c r="BBY139" s="355"/>
      <c r="BBZ139" s="355"/>
      <c r="BCA139" s="355"/>
      <c r="BCB139" s="355"/>
      <c r="BCC139" s="355"/>
      <c r="BCD139" s="355"/>
      <c r="BCE139" s="355"/>
      <c r="BCF139" s="355"/>
      <c r="BCG139" s="355"/>
      <c r="BCH139" s="355"/>
      <c r="BCI139" s="355"/>
      <c r="BCJ139" s="355"/>
      <c r="BCK139" s="355"/>
      <c r="BCL139" s="355"/>
      <c r="BCM139" s="355"/>
      <c r="BCN139" s="355"/>
      <c r="BCO139" s="355"/>
      <c r="BCP139" s="355"/>
      <c r="BCQ139" s="355"/>
      <c r="BCR139" s="355"/>
      <c r="BCS139" s="355"/>
      <c r="BCT139" s="355"/>
      <c r="BCU139" s="355"/>
      <c r="BCV139" s="355"/>
      <c r="BCW139" s="355"/>
      <c r="BCX139" s="355"/>
      <c r="BCY139" s="355"/>
      <c r="BCZ139" s="355"/>
      <c r="BDA139" s="355"/>
      <c r="BDB139" s="355"/>
      <c r="BDC139" s="355"/>
      <c r="BDD139" s="355"/>
      <c r="BDE139" s="355"/>
      <c r="BDF139" s="355"/>
      <c r="BDG139" s="355"/>
      <c r="BDH139" s="355"/>
      <c r="BDI139" s="355"/>
      <c r="BDJ139" s="355"/>
      <c r="BDK139" s="355"/>
      <c r="BDL139" s="355"/>
      <c r="BDM139" s="355"/>
      <c r="BDN139" s="355"/>
      <c r="BDO139" s="355"/>
      <c r="BDP139" s="355"/>
      <c r="BDQ139" s="355"/>
      <c r="BDR139" s="355"/>
      <c r="BDS139" s="355"/>
      <c r="BDT139" s="355"/>
      <c r="BDU139" s="355"/>
      <c r="BDV139" s="355"/>
      <c r="BDW139" s="355"/>
      <c r="BDX139" s="355"/>
      <c r="BDY139" s="355"/>
      <c r="BDZ139" s="355"/>
      <c r="BEA139" s="355"/>
      <c r="BEB139" s="355"/>
      <c r="BEC139" s="355"/>
      <c r="BED139" s="355"/>
      <c r="BEE139" s="355"/>
      <c r="BEF139" s="355"/>
      <c r="BEG139" s="355"/>
      <c r="BEH139" s="355"/>
      <c r="BEI139" s="355"/>
      <c r="BEJ139" s="355"/>
      <c r="BEK139" s="355"/>
      <c r="BEL139" s="355"/>
      <c r="BEM139" s="355"/>
      <c r="BEN139" s="355"/>
      <c r="BEO139" s="355"/>
      <c r="BEP139" s="355"/>
      <c r="BEQ139" s="355"/>
      <c r="BER139" s="355"/>
      <c r="BES139" s="355"/>
      <c r="BET139" s="355"/>
      <c r="BEU139" s="355"/>
      <c r="BEV139" s="355"/>
      <c r="BEW139" s="355"/>
      <c r="BEX139" s="355"/>
      <c r="BEY139" s="355"/>
      <c r="BEZ139" s="355"/>
      <c r="BFA139" s="355"/>
      <c r="BFB139" s="355"/>
      <c r="BFC139" s="355"/>
      <c r="BFD139" s="355"/>
      <c r="BFE139" s="355"/>
      <c r="BFF139" s="355"/>
      <c r="BFG139" s="355"/>
      <c r="BFH139" s="355"/>
      <c r="BFI139" s="355"/>
      <c r="BFJ139" s="355"/>
      <c r="BFK139" s="355"/>
      <c r="BFL139" s="355"/>
      <c r="BFM139" s="355"/>
      <c r="BFN139" s="355"/>
      <c r="BFO139" s="355"/>
      <c r="BFP139" s="355"/>
      <c r="BFQ139" s="355"/>
      <c r="BFR139" s="355"/>
      <c r="BFS139" s="355"/>
      <c r="BFT139" s="355"/>
      <c r="BFU139" s="355"/>
      <c r="BFV139" s="355"/>
      <c r="BFW139" s="355"/>
      <c r="BFX139" s="355"/>
      <c r="BFY139" s="355"/>
      <c r="BFZ139" s="355"/>
      <c r="BGA139" s="355"/>
      <c r="BGB139" s="355"/>
      <c r="BGC139" s="355"/>
      <c r="BGD139" s="355"/>
      <c r="BGE139" s="355"/>
      <c r="BGL139" s="355"/>
      <c r="BGM139" s="355"/>
      <c r="BGN139" s="355"/>
      <c r="BGO139" s="355"/>
      <c r="BGP139" s="355"/>
      <c r="BGQ139" s="355"/>
      <c r="BGR139" s="355"/>
      <c r="BGS139" s="355"/>
      <c r="BGT139" s="355"/>
      <c r="BGU139" s="355"/>
      <c r="BGV139" s="355"/>
      <c r="BGW139" s="355"/>
      <c r="BGX139" s="355"/>
      <c r="BGY139" s="355"/>
      <c r="BGZ139" s="355"/>
      <c r="BHA139" s="355"/>
      <c r="BHB139" s="355"/>
      <c r="BHC139" s="355"/>
      <c r="BHD139" s="355"/>
      <c r="BHE139" s="355"/>
      <c r="BHF139" s="355"/>
      <c r="BHG139" s="355"/>
      <c r="BHH139" s="355"/>
      <c r="BHI139" s="355"/>
      <c r="BHJ139" s="355"/>
      <c r="BHK139" s="355"/>
      <c r="BHL139" s="355"/>
      <c r="BHM139" s="355"/>
      <c r="BHN139" s="355"/>
      <c r="BHO139" s="355"/>
      <c r="BHP139" s="355"/>
      <c r="BHQ139" s="355"/>
      <c r="BHR139" s="355"/>
      <c r="BHS139" s="355"/>
      <c r="BHT139" s="355"/>
      <c r="BHU139" s="355"/>
      <c r="BHV139" s="355"/>
      <c r="BHW139" s="355"/>
      <c r="BHX139" s="355"/>
      <c r="BHY139" s="355"/>
      <c r="BHZ139" s="355"/>
      <c r="BIA139" s="355"/>
      <c r="BIB139" s="355"/>
      <c r="BIC139" s="355"/>
      <c r="BID139" s="355"/>
      <c r="BIE139" s="355"/>
      <c r="BIF139" s="355"/>
      <c r="BIG139" s="355"/>
      <c r="BIH139" s="355"/>
      <c r="BII139" s="355"/>
      <c r="BIJ139" s="355"/>
      <c r="BIK139" s="355"/>
      <c r="BIL139" s="355"/>
      <c r="BIM139" s="355"/>
      <c r="BIN139" s="355"/>
      <c r="BIO139" s="355"/>
      <c r="BIP139" s="355"/>
      <c r="BIQ139" s="355"/>
      <c r="BIR139" s="355"/>
      <c r="BIS139" s="355"/>
      <c r="BIT139" s="355"/>
      <c r="BIU139" s="355"/>
      <c r="BIV139" s="355"/>
      <c r="BIW139" s="355"/>
      <c r="BIX139" s="355"/>
      <c r="BIY139" s="355"/>
      <c r="BIZ139" s="355"/>
      <c r="BJA139" s="355"/>
      <c r="BJB139" s="355"/>
      <c r="BJC139" s="355"/>
      <c r="BJD139" s="355"/>
      <c r="BJE139" s="355"/>
      <c r="BJF139" s="355"/>
      <c r="BJG139" s="355"/>
      <c r="BJH139" s="355"/>
      <c r="BJI139" s="355"/>
      <c r="BJJ139" s="355"/>
      <c r="BJK139" s="355"/>
      <c r="BJL139" s="355"/>
      <c r="BJM139" s="355"/>
      <c r="BJN139" s="355"/>
      <c r="BJO139" s="355"/>
      <c r="BJP139" s="355"/>
      <c r="BJQ139" s="355"/>
      <c r="BJR139" s="355"/>
      <c r="BJS139" s="355"/>
      <c r="BJT139" s="355"/>
      <c r="BJU139" s="355"/>
      <c r="BJV139" s="355"/>
      <c r="BJW139" s="355"/>
      <c r="BJX139" s="355"/>
      <c r="BJY139" s="355"/>
      <c r="BJZ139" s="355"/>
      <c r="BKA139" s="355"/>
      <c r="BKB139" s="355"/>
      <c r="BKC139" s="355"/>
      <c r="BKD139" s="355"/>
      <c r="BKE139" s="355"/>
      <c r="BKF139" s="355"/>
      <c r="BKG139" s="355"/>
      <c r="BKH139" s="355"/>
      <c r="BKI139" s="355"/>
      <c r="BKJ139" s="355"/>
      <c r="BKK139" s="355"/>
      <c r="BKL139" s="355"/>
      <c r="BKM139" s="355"/>
      <c r="BKN139" s="355"/>
      <c r="BKO139" s="355"/>
      <c r="BKP139" s="355"/>
      <c r="BKQ139" s="355"/>
      <c r="BKR139" s="355"/>
      <c r="BKS139" s="355"/>
      <c r="BKT139" s="355"/>
      <c r="BKU139" s="355"/>
      <c r="BKV139" s="355"/>
      <c r="BKW139" s="355"/>
      <c r="BKX139" s="355"/>
      <c r="BKY139" s="355"/>
      <c r="BKZ139" s="355"/>
      <c r="BLA139" s="355"/>
      <c r="BLB139" s="355"/>
      <c r="BLC139" s="355"/>
      <c r="BLD139" s="355"/>
      <c r="BLE139" s="355"/>
      <c r="BLF139" s="355"/>
      <c r="BLG139" s="355"/>
      <c r="BLH139" s="355"/>
      <c r="BLI139" s="355"/>
      <c r="BLJ139" s="355"/>
      <c r="BLK139" s="355"/>
      <c r="BLL139" s="355"/>
      <c r="BLM139" s="355"/>
      <c r="BLN139" s="355"/>
      <c r="BLO139" s="355"/>
      <c r="BLP139" s="355"/>
      <c r="BLQ139" s="355"/>
      <c r="BLR139" s="355"/>
      <c r="BLS139" s="355"/>
      <c r="BLT139" s="355"/>
      <c r="BLU139" s="355"/>
      <c r="BLV139" s="355"/>
      <c r="BLW139" s="355"/>
      <c r="BLX139" s="355"/>
      <c r="BLY139" s="355"/>
      <c r="BLZ139" s="355"/>
      <c r="BMA139" s="355"/>
      <c r="BMB139" s="355"/>
      <c r="BMC139" s="355"/>
      <c r="BMD139" s="355"/>
      <c r="BME139" s="355"/>
      <c r="BMF139" s="355"/>
      <c r="BMG139" s="355"/>
      <c r="BMH139" s="355"/>
      <c r="BMI139" s="355"/>
      <c r="BMJ139" s="355"/>
      <c r="BMK139" s="355"/>
      <c r="BML139" s="355"/>
      <c r="BMM139" s="355"/>
      <c r="BMN139" s="355"/>
      <c r="BMO139" s="355"/>
      <c r="BMP139" s="355"/>
      <c r="BMQ139" s="355"/>
      <c r="BMR139" s="355"/>
      <c r="BMS139" s="355"/>
      <c r="BMT139" s="355"/>
      <c r="BMU139" s="355"/>
      <c r="BMV139" s="355"/>
      <c r="BMW139" s="355"/>
      <c r="BMX139" s="355"/>
      <c r="BMY139" s="355"/>
      <c r="BMZ139" s="355"/>
      <c r="BNA139" s="355"/>
      <c r="BNB139" s="355"/>
      <c r="BNC139" s="355"/>
      <c r="BND139" s="355"/>
      <c r="BNE139" s="355"/>
      <c r="BNF139" s="355"/>
      <c r="BNG139" s="355"/>
      <c r="BNH139" s="355"/>
      <c r="BNI139" s="355"/>
      <c r="BNJ139" s="355"/>
      <c r="BNK139" s="355"/>
      <c r="BNL139" s="355"/>
      <c r="BNM139" s="355"/>
      <c r="BNN139" s="355"/>
      <c r="BNO139" s="355"/>
      <c r="BNP139" s="355"/>
      <c r="BNQ139" s="355"/>
      <c r="BNR139" s="355"/>
      <c r="BNS139" s="355"/>
      <c r="BNT139" s="355"/>
      <c r="BNU139" s="355"/>
      <c r="BNV139" s="355"/>
      <c r="BNW139" s="355"/>
      <c r="BNX139" s="355"/>
      <c r="BNY139" s="355"/>
      <c r="BNZ139" s="355"/>
      <c r="BOA139" s="355"/>
      <c r="BOB139" s="355"/>
      <c r="BOC139" s="355"/>
      <c r="BOD139" s="355"/>
      <c r="BOE139" s="355"/>
      <c r="BOF139" s="355"/>
      <c r="BOG139" s="355"/>
      <c r="BOH139" s="355"/>
      <c r="BOI139" s="355"/>
      <c r="BOJ139" s="355"/>
      <c r="BOK139" s="355"/>
      <c r="BOL139" s="355"/>
      <c r="BOM139" s="355"/>
      <c r="BON139" s="355"/>
      <c r="BOO139" s="355"/>
      <c r="BOP139" s="355"/>
      <c r="BOQ139" s="355"/>
      <c r="BOR139" s="355"/>
      <c r="BOS139" s="355"/>
      <c r="BOT139" s="355"/>
      <c r="BOU139" s="355"/>
      <c r="BOV139" s="355"/>
      <c r="BOW139" s="355"/>
      <c r="BOX139" s="355"/>
      <c r="BOY139" s="355"/>
      <c r="BOZ139" s="355"/>
      <c r="BPA139" s="355"/>
      <c r="BPB139" s="355"/>
      <c r="BPC139" s="355"/>
      <c r="BPD139" s="355"/>
      <c r="BPE139" s="355"/>
      <c r="BPF139" s="355"/>
      <c r="BPG139" s="355"/>
      <c r="BPH139" s="355"/>
      <c r="BPI139" s="355"/>
      <c r="BPJ139" s="355"/>
      <c r="BPK139" s="355"/>
      <c r="BPL139" s="355"/>
      <c r="BPM139" s="355"/>
      <c r="BPN139" s="355"/>
      <c r="BPO139" s="355"/>
      <c r="BPP139" s="355"/>
      <c r="BPQ139" s="355"/>
      <c r="BPR139" s="355"/>
      <c r="BPS139" s="355"/>
      <c r="BPT139" s="355"/>
      <c r="BPU139" s="355"/>
      <c r="BPV139" s="355"/>
      <c r="BPW139" s="355"/>
      <c r="BPX139" s="355"/>
      <c r="BPY139" s="355"/>
      <c r="BPZ139" s="355"/>
      <c r="BQA139" s="355"/>
      <c r="BQH139" s="355"/>
      <c r="BQI139" s="355"/>
      <c r="BQJ139" s="355"/>
      <c r="BQK139" s="355"/>
      <c r="BQL139" s="355"/>
      <c r="BQM139" s="355"/>
      <c r="BQN139" s="355"/>
      <c r="BQO139" s="355"/>
      <c r="BQP139" s="355"/>
      <c r="BQQ139" s="355"/>
      <c r="BQR139" s="355"/>
      <c r="BQS139" s="355"/>
      <c r="BQT139" s="355"/>
      <c r="BQU139" s="355"/>
      <c r="BQV139" s="355"/>
      <c r="BQW139" s="355"/>
      <c r="BQX139" s="355"/>
      <c r="BQY139" s="355"/>
      <c r="BQZ139" s="355"/>
      <c r="BRA139" s="355"/>
      <c r="BRB139" s="355"/>
      <c r="BRC139" s="355"/>
      <c r="BRD139" s="355"/>
      <c r="BRE139" s="355"/>
      <c r="BRF139" s="355"/>
      <c r="BRG139" s="355"/>
      <c r="BRH139" s="355"/>
      <c r="BRI139" s="355"/>
      <c r="BRJ139" s="355"/>
      <c r="BRK139" s="355"/>
      <c r="BRL139" s="355"/>
      <c r="BRM139" s="355"/>
      <c r="BRN139" s="355"/>
      <c r="BRO139" s="355"/>
      <c r="BRP139" s="355"/>
      <c r="BRQ139" s="355"/>
      <c r="BRR139" s="355"/>
      <c r="BRS139" s="355"/>
      <c r="BRT139" s="355"/>
      <c r="BRU139" s="355"/>
      <c r="BRV139" s="355"/>
      <c r="BRW139" s="355"/>
      <c r="BRX139" s="355"/>
      <c r="BRY139" s="355"/>
      <c r="BRZ139" s="355"/>
      <c r="BSA139" s="355"/>
      <c r="BSB139" s="355"/>
      <c r="BSC139" s="355"/>
      <c r="BSD139" s="355"/>
      <c r="BSE139" s="355"/>
      <c r="BSF139" s="355"/>
      <c r="BSG139" s="355"/>
      <c r="BSH139" s="355"/>
      <c r="BSI139" s="355"/>
      <c r="BSJ139" s="355"/>
      <c r="BSK139" s="355"/>
      <c r="BSL139" s="355"/>
      <c r="BSM139" s="355"/>
      <c r="BSN139" s="355"/>
      <c r="BSO139" s="355"/>
      <c r="BSP139" s="355"/>
      <c r="BSQ139" s="355"/>
      <c r="BSR139" s="355"/>
      <c r="BSS139" s="355"/>
      <c r="BST139" s="355"/>
      <c r="BSU139" s="355"/>
      <c r="BSV139" s="355"/>
      <c r="BSW139" s="355"/>
      <c r="BSX139" s="355"/>
      <c r="BSY139" s="355"/>
      <c r="BSZ139" s="355"/>
      <c r="BTA139" s="355"/>
      <c r="BTB139" s="355"/>
      <c r="BTC139" s="355"/>
      <c r="BTD139" s="355"/>
      <c r="BTE139" s="355"/>
      <c r="BTF139" s="355"/>
      <c r="BTG139" s="355"/>
      <c r="BTH139" s="355"/>
      <c r="BTI139" s="355"/>
      <c r="BTJ139" s="355"/>
      <c r="BTK139" s="355"/>
      <c r="BTL139" s="355"/>
      <c r="BTM139" s="355"/>
      <c r="BTN139" s="355"/>
      <c r="BTO139" s="355"/>
      <c r="BTP139" s="355"/>
      <c r="BTQ139" s="355"/>
      <c r="BTR139" s="355"/>
      <c r="BTS139" s="355"/>
      <c r="BTT139" s="355"/>
      <c r="BTU139" s="355"/>
      <c r="BTV139" s="355"/>
      <c r="BTW139" s="355"/>
      <c r="BTX139" s="355"/>
      <c r="BTY139" s="355"/>
      <c r="BTZ139" s="355"/>
      <c r="BUA139" s="355"/>
      <c r="BUB139" s="355"/>
      <c r="BUC139" s="355"/>
      <c r="BUD139" s="355"/>
      <c r="BUE139" s="355"/>
      <c r="BUF139" s="355"/>
      <c r="BUG139" s="355"/>
      <c r="BUH139" s="355"/>
      <c r="BUI139" s="355"/>
      <c r="BUJ139" s="355"/>
      <c r="BUK139" s="355"/>
      <c r="BUL139" s="355"/>
      <c r="BUM139" s="355"/>
      <c r="BUN139" s="355"/>
      <c r="BUO139" s="355"/>
      <c r="BUP139" s="355"/>
      <c r="BUQ139" s="355"/>
      <c r="BUR139" s="355"/>
      <c r="BUS139" s="355"/>
      <c r="BUT139" s="355"/>
      <c r="BUU139" s="355"/>
      <c r="BUV139" s="355"/>
      <c r="BUW139" s="355"/>
      <c r="BUX139" s="355"/>
      <c r="BUY139" s="355"/>
      <c r="BUZ139" s="355"/>
      <c r="BVA139" s="355"/>
      <c r="BVB139" s="355"/>
      <c r="BVC139" s="355"/>
      <c r="BVD139" s="355"/>
      <c r="BVE139" s="355"/>
      <c r="BVF139" s="355"/>
      <c r="BVG139" s="355"/>
      <c r="BVH139" s="355"/>
      <c r="BVI139" s="355"/>
      <c r="BVJ139" s="355"/>
      <c r="BVK139" s="355"/>
      <c r="BVL139" s="355"/>
      <c r="BVM139" s="355"/>
      <c r="BVN139" s="355"/>
      <c r="BVO139" s="355"/>
      <c r="BVP139" s="355"/>
      <c r="BVQ139" s="355"/>
      <c r="BVR139" s="355"/>
      <c r="BVS139" s="355"/>
      <c r="BVT139" s="355"/>
      <c r="BVU139" s="355"/>
      <c r="BVV139" s="355"/>
      <c r="BVW139" s="355"/>
      <c r="BVX139" s="355"/>
      <c r="BVY139" s="355"/>
      <c r="BVZ139" s="355"/>
      <c r="BWA139" s="355"/>
      <c r="BWB139" s="355"/>
      <c r="BWC139" s="355"/>
      <c r="BWD139" s="355"/>
      <c r="BWE139" s="355"/>
      <c r="BWF139" s="355"/>
      <c r="BWG139" s="355"/>
      <c r="BWH139" s="355"/>
      <c r="BWI139" s="355"/>
      <c r="BWJ139" s="355"/>
      <c r="BWK139" s="355"/>
      <c r="BWL139" s="355"/>
      <c r="BWM139" s="355"/>
      <c r="BWN139" s="355"/>
      <c r="BWO139" s="355"/>
      <c r="BWP139" s="355"/>
      <c r="BWQ139" s="355"/>
      <c r="BWR139" s="355"/>
      <c r="BWS139" s="355"/>
      <c r="BWT139" s="355"/>
      <c r="BWU139" s="355"/>
      <c r="BWV139" s="355"/>
      <c r="BWW139" s="355"/>
      <c r="BWX139" s="355"/>
      <c r="BWY139" s="355"/>
      <c r="BWZ139" s="355"/>
      <c r="BXA139" s="355"/>
      <c r="BXB139" s="355"/>
      <c r="BXC139" s="355"/>
      <c r="BXD139" s="355"/>
      <c r="BXE139" s="355"/>
      <c r="BXF139" s="355"/>
      <c r="BXG139" s="355"/>
      <c r="BXH139" s="355"/>
      <c r="BXI139" s="355"/>
      <c r="BXJ139" s="355"/>
      <c r="BXK139" s="355"/>
      <c r="BXL139" s="355"/>
      <c r="BXM139" s="355"/>
      <c r="BXN139" s="355"/>
      <c r="BXO139" s="355"/>
      <c r="BXP139" s="355"/>
      <c r="BXQ139" s="355"/>
      <c r="BXR139" s="355"/>
      <c r="BXS139" s="355"/>
      <c r="BXT139" s="355"/>
      <c r="BXU139" s="355"/>
      <c r="BXV139" s="355"/>
      <c r="BXW139" s="355"/>
      <c r="BXX139" s="355"/>
      <c r="BXY139" s="355"/>
      <c r="BXZ139" s="355"/>
      <c r="BYA139" s="355"/>
      <c r="BYB139" s="355"/>
      <c r="BYC139" s="355"/>
      <c r="BYD139" s="355"/>
      <c r="BYE139" s="355"/>
      <c r="BYF139" s="355"/>
      <c r="BYG139" s="355"/>
      <c r="BYH139" s="355"/>
      <c r="BYI139" s="355"/>
      <c r="BYJ139" s="355"/>
      <c r="BYK139" s="355"/>
      <c r="BYL139" s="355"/>
      <c r="BYM139" s="355"/>
      <c r="BYN139" s="355"/>
      <c r="BYO139" s="355"/>
      <c r="BYP139" s="355"/>
      <c r="BYQ139" s="355"/>
      <c r="BYR139" s="355"/>
      <c r="BYS139" s="355"/>
      <c r="BYT139" s="355"/>
      <c r="BYU139" s="355"/>
      <c r="BYV139" s="355"/>
      <c r="BYW139" s="355"/>
      <c r="BYX139" s="355"/>
      <c r="BYY139" s="355"/>
      <c r="BYZ139" s="355"/>
      <c r="BZA139" s="355"/>
      <c r="BZB139" s="355"/>
      <c r="BZC139" s="355"/>
      <c r="BZD139" s="355"/>
      <c r="BZE139" s="355"/>
      <c r="BZF139" s="355"/>
      <c r="BZG139" s="355"/>
      <c r="BZH139" s="355"/>
      <c r="BZI139" s="355"/>
      <c r="BZJ139" s="355"/>
      <c r="BZK139" s="355"/>
      <c r="BZL139" s="355"/>
      <c r="BZM139" s="355"/>
      <c r="BZN139" s="355"/>
      <c r="BZO139" s="355"/>
      <c r="BZP139" s="355"/>
      <c r="BZQ139" s="355"/>
      <c r="BZR139" s="355"/>
      <c r="BZS139" s="355"/>
      <c r="BZT139" s="355"/>
      <c r="BZU139" s="355"/>
      <c r="BZV139" s="355"/>
      <c r="BZW139" s="355"/>
      <c r="CAD139" s="355"/>
      <c r="CAE139" s="355"/>
      <c r="CAF139" s="355"/>
      <c r="CAG139" s="355"/>
      <c r="CAH139" s="355"/>
      <c r="CAI139" s="355"/>
      <c r="CAJ139" s="355"/>
      <c r="CAK139" s="355"/>
      <c r="CAL139" s="355"/>
      <c r="CAM139" s="355"/>
      <c r="CAN139" s="355"/>
      <c r="CAO139" s="355"/>
      <c r="CAP139" s="355"/>
      <c r="CAQ139" s="355"/>
      <c r="CAR139" s="355"/>
      <c r="CAS139" s="355"/>
      <c r="CAT139" s="355"/>
      <c r="CAU139" s="355"/>
      <c r="CAV139" s="355"/>
      <c r="CAW139" s="355"/>
      <c r="CAX139" s="355"/>
      <c r="CAY139" s="355"/>
      <c r="CAZ139" s="355"/>
      <c r="CBA139" s="355"/>
      <c r="CBB139" s="355"/>
      <c r="CBC139" s="355"/>
      <c r="CBD139" s="355"/>
      <c r="CBE139" s="355"/>
      <c r="CBF139" s="355"/>
      <c r="CBG139" s="355"/>
      <c r="CBH139" s="355"/>
      <c r="CBI139" s="355"/>
      <c r="CBJ139" s="355"/>
      <c r="CBK139" s="355"/>
      <c r="CBL139" s="355"/>
      <c r="CBM139" s="355"/>
      <c r="CBN139" s="355"/>
      <c r="CBO139" s="355"/>
      <c r="CBP139" s="355"/>
      <c r="CBQ139" s="355"/>
      <c r="CBR139" s="355"/>
      <c r="CBS139" s="355"/>
      <c r="CBT139" s="355"/>
      <c r="CBU139" s="355"/>
      <c r="CBV139" s="355"/>
      <c r="CBW139" s="355"/>
      <c r="CBX139" s="355"/>
      <c r="CBY139" s="355"/>
      <c r="CBZ139" s="355"/>
      <c r="CCA139" s="355"/>
      <c r="CCB139" s="355"/>
      <c r="CCC139" s="355"/>
      <c r="CCD139" s="355"/>
      <c r="CCE139" s="355"/>
      <c r="CCF139" s="355"/>
      <c r="CCG139" s="355"/>
      <c r="CCH139" s="355"/>
      <c r="CCI139" s="355"/>
      <c r="CCJ139" s="355"/>
      <c r="CCK139" s="355"/>
      <c r="CCL139" s="355"/>
      <c r="CCM139" s="355"/>
      <c r="CCN139" s="355"/>
      <c r="CCO139" s="355"/>
      <c r="CCP139" s="355"/>
      <c r="CCQ139" s="355"/>
      <c r="CCR139" s="355"/>
      <c r="CCS139" s="355"/>
      <c r="CCT139" s="355"/>
      <c r="CCU139" s="355"/>
      <c r="CCV139" s="355"/>
      <c r="CCW139" s="355"/>
      <c r="CCX139" s="355"/>
      <c r="CCY139" s="355"/>
      <c r="CCZ139" s="355"/>
      <c r="CDA139" s="355"/>
      <c r="CDB139" s="355"/>
      <c r="CDC139" s="355"/>
      <c r="CDD139" s="355"/>
      <c r="CDE139" s="355"/>
      <c r="CDF139" s="355"/>
      <c r="CDG139" s="355"/>
      <c r="CDH139" s="355"/>
      <c r="CDI139" s="355"/>
      <c r="CDJ139" s="355"/>
      <c r="CDK139" s="355"/>
      <c r="CDL139" s="355"/>
      <c r="CDM139" s="355"/>
      <c r="CDN139" s="355"/>
      <c r="CDO139" s="355"/>
      <c r="CDP139" s="355"/>
      <c r="CDQ139" s="355"/>
      <c r="CDR139" s="355"/>
      <c r="CDS139" s="355"/>
      <c r="CDT139" s="355"/>
      <c r="CDU139" s="355"/>
      <c r="CDV139" s="355"/>
      <c r="CDW139" s="355"/>
      <c r="CDX139" s="355"/>
      <c r="CDY139" s="355"/>
      <c r="CDZ139" s="355"/>
      <c r="CEA139" s="355"/>
      <c r="CEB139" s="355"/>
      <c r="CEC139" s="355"/>
      <c r="CED139" s="355"/>
      <c r="CEE139" s="355"/>
      <c r="CEF139" s="355"/>
      <c r="CEG139" s="355"/>
      <c r="CEH139" s="355"/>
      <c r="CEI139" s="355"/>
      <c r="CEJ139" s="355"/>
      <c r="CEK139" s="355"/>
      <c r="CEL139" s="355"/>
      <c r="CEM139" s="355"/>
      <c r="CEN139" s="355"/>
      <c r="CEO139" s="355"/>
      <c r="CEP139" s="355"/>
      <c r="CEQ139" s="355"/>
      <c r="CER139" s="355"/>
      <c r="CES139" s="355"/>
      <c r="CET139" s="355"/>
      <c r="CEU139" s="355"/>
      <c r="CEV139" s="355"/>
      <c r="CEW139" s="355"/>
      <c r="CEX139" s="355"/>
      <c r="CEY139" s="355"/>
      <c r="CEZ139" s="355"/>
      <c r="CFA139" s="355"/>
      <c r="CFB139" s="355"/>
      <c r="CFC139" s="355"/>
      <c r="CFD139" s="355"/>
      <c r="CFE139" s="355"/>
      <c r="CFF139" s="355"/>
      <c r="CFG139" s="355"/>
      <c r="CFH139" s="355"/>
      <c r="CFI139" s="355"/>
      <c r="CFJ139" s="355"/>
      <c r="CFK139" s="355"/>
      <c r="CFL139" s="355"/>
      <c r="CFM139" s="355"/>
      <c r="CFN139" s="355"/>
      <c r="CFO139" s="355"/>
      <c r="CFP139" s="355"/>
      <c r="CFQ139" s="355"/>
      <c r="CFR139" s="355"/>
      <c r="CFS139" s="355"/>
      <c r="CFT139" s="355"/>
      <c r="CFU139" s="355"/>
      <c r="CFV139" s="355"/>
      <c r="CFW139" s="355"/>
      <c r="CFX139" s="355"/>
      <c r="CFY139" s="355"/>
      <c r="CFZ139" s="355"/>
      <c r="CGA139" s="355"/>
      <c r="CGB139" s="355"/>
      <c r="CGC139" s="355"/>
      <c r="CGD139" s="355"/>
      <c r="CGE139" s="355"/>
      <c r="CGF139" s="355"/>
      <c r="CGG139" s="355"/>
      <c r="CGH139" s="355"/>
      <c r="CGI139" s="355"/>
      <c r="CGJ139" s="355"/>
      <c r="CGK139" s="355"/>
      <c r="CGL139" s="355"/>
      <c r="CGM139" s="355"/>
      <c r="CGN139" s="355"/>
      <c r="CGO139" s="355"/>
      <c r="CGP139" s="355"/>
      <c r="CGQ139" s="355"/>
      <c r="CGR139" s="355"/>
      <c r="CGS139" s="355"/>
      <c r="CGT139" s="355"/>
      <c r="CGU139" s="355"/>
      <c r="CGV139" s="355"/>
      <c r="CGW139" s="355"/>
      <c r="CGX139" s="355"/>
      <c r="CGY139" s="355"/>
      <c r="CGZ139" s="355"/>
      <c r="CHA139" s="355"/>
      <c r="CHB139" s="355"/>
      <c r="CHC139" s="355"/>
      <c r="CHD139" s="355"/>
      <c r="CHE139" s="355"/>
      <c r="CHF139" s="355"/>
      <c r="CHG139" s="355"/>
      <c r="CHH139" s="355"/>
      <c r="CHI139" s="355"/>
      <c r="CHJ139" s="355"/>
      <c r="CHK139" s="355"/>
      <c r="CHL139" s="355"/>
      <c r="CHM139" s="355"/>
      <c r="CHN139" s="355"/>
      <c r="CHO139" s="355"/>
      <c r="CHP139" s="355"/>
      <c r="CHQ139" s="355"/>
      <c r="CHR139" s="355"/>
      <c r="CHS139" s="355"/>
      <c r="CHT139" s="355"/>
      <c r="CHU139" s="355"/>
      <c r="CHV139" s="355"/>
      <c r="CHW139" s="355"/>
      <c r="CHX139" s="355"/>
      <c r="CHY139" s="355"/>
      <c r="CHZ139" s="355"/>
      <c r="CIA139" s="355"/>
      <c r="CIB139" s="355"/>
      <c r="CIC139" s="355"/>
      <c r="CID139" s="355"/>
      <c r="CIE139" s="355"/>
      <c r="CIF139" s="355"/>
      <c r="CIG139" s="355"/>
      <c r="CIH139" s="355"/>
      <c r="CII139" s="355"/>
      <c r="CIJ139" s="355"/>
      <c r="CIK139" s="355"/>
      <c r="CIL139" s="355"/>
      <c r="CIM139" s="355"/>
      <c r="CIN139" s="355"/>
      <c r="CIO139" s="355"/>
      <c r="CIP139" s="355"/>
      <c r="CIQ139" s="355"/>
      <c r="CIR139" s="355"/>
      <c r="CIS139" s="355"/>
      <c r="CIT139" s="355"/>
      <c r="CIU139" s="355"/>
      <c r="CIV139" s="355"/>
      <c r="CIW139" s="355"/>
      <c r="CIX139" s="355"/>
      <c r="CIY139" s="355"/>
      <c r="CIZ139" s="355"/>
      <c r="CJA139" s="355"/>
      <c r="CJB139" s="355"/>
      <c r="CJC139" s="355"/>
      <c r="CJD139" s="355"/>
      <c r="CJE139" s="355"/>
      <c r="CJF139" s="355"/>
      <c r="CJG139" s="355"/>
      <c r="CJH139" s="355"/>
      <c r="CJI139" s="355"/>
      <c r="CJJ139" s="355"/>
      <c r="CJK139" s="355"/>
      <c r="CJL139" s="355"/>
      <c r="CJM139" s="355"/>
      <c r="CJN139" s="355"/>
      <c r="CJO139" s="355"/>
      <c r="CJP139" s="355"/>
      <c r="CJQ139" s="355"/>
      <c r="CJR139" s="355"/>
      <c r="CJS139" s="355"/>
      <c r="CJZ139" s="355"/>
      <c r="CKA139" s="355"/>
      <c r="CKB139" s="355"/>
      <c r="CKC139" s="355"/>
      <c r="CKD139" s="355"/>
      <c r="CKE139" s="355"/>
      <c r="CKF139" s="355"/>
      <c r="CKG139" s="355"/>
      <c r="CKH139" s="355"/>
      <c r="CKI139" s="355"/>
      <c r="CKJ139" s="355"/>
      <c r="CKK139" s="355"/>
      <c r="CKL139" s="355"/>
      <c r="CKM139" s="355"/>
      <c r="CKN139" s="355"/>
      <c r="CKO139" s="355"/>
      <c r="CKP139" s="355"/>
      <c r="CKQ139" s="355"/>
      <c r="CKR139" s="355"/>
      <c r="CKS139" s="355"/>
      <c r="CKT139" s="355"/>
      <c r="CKU139" s="355"/>
      <c r="CKV139" s="355"/>
      <c r="CKW139" s="355"/>
      <c r="CKX139" s="355"/>
      <c r="CKY139" s="355"/>
      <c r="CKZ139" s="355"/>
      <c r="CLA139" s="355"/>
      <c r="CLB139" s="355"/>
      <c r="CLC139" s="355"/>
      <c r="CLD139" s="355"/>
      <c r="CLE139" s="355"/>
      <c r="CLF139" s="355"/>
      <c r="CLG139" s="355"/>
      <c r="CLH139" s="355"/>
      <c r="CLI139" s="355"/>
      <c r="CLJ139" s="355"/>
      <c r="CLK139" s="355"/>
      <c r="CLL139" s="355"/>
      <c r="CLM139" s="355"/>
      <c r="CLN139" s="355"/>
      <c r="CLO139" s="355"/>
      <c r="CLP139" s="355"/>
      <c r="CLQ139" s="355"/>
      <c r="CLR139" s="355"/>
      <c r="CLS139" s="355"/>
      <c r="CLT139" s="355"/>
      <c r="CLU139" s="355"/>
      <c r="CLV139" s="355"/>
      <c r="CLW139" s="355"/>
      <c r="CLX139" s="355"/>
      <c r="CLY139" s="355"/>
      <c r="CLZ139" s="355"/>
      <c r="CMA139" s="355"/>
      <c r="CMB139" s="355"/>
      <c r="CMC139" s="355"/>
      <c r="CMD139" s="355"/>
      <c r="CME139" s="355"/>
      <c r="CMF139" s="355"/>
      <c r="CMG139" s="355"/>
      <c r="CMH139" s="355"/>
      <c r="CMI139" s="355"/>
      <c r="CMJ139" s="355"/>
      <c r="CMK139" s="355"/>
      <c r="CML139" s="355"/>
      <c r="CMM139" s="355"/>
      <c r="CMN139" s="355"/>
      <c r="CMO139" s="355"/>
      <c r="CMP139" s="355"/>
      <c r="CMQ139" s="355"/>
      <c r="CMR139" s="355"/>
      <c r="CMS139" s="355"/>
      <c r="CMT139" s="355"/>
      <c r="CMU139" s="355"/>
      <c r="CMV139" s="355"/>
      <c r="CMW139" s="355"/>
      <c r="CMX139" s="355"/>
      <c r="CMY139" s="355"/>
      <c r="CMZ139" s="355"/>
      <c r="CNA139" s="355"/>
      <c r="CNB139" s="355"/>
      <c r="CNC139" s="355"/>
      <c r="CND139" s="355"/>
      <c r="CNE139" s="355"/>
      <c r="CNF139" s="355"/>
      <c r="CNG139" s="355"/>
      <c r="CNH139" s="355"/>
      <c r="CNI139" s="355"/>
      <c r="CNJ139" s="355"/>
      <c r="CNK139" s="355"/>
      <c r="CNL139" s="355"/>
      <c r="CNM139" s="355"/>
      <c r="CNN139" s="355"/>
      <c r="CNO139" s="355"/>
      <c r="CNP139" s="355"/>
      <c r="CNQ139" s="355"/>
      <c r="CNR139" s="355"/>
      <c r="CNS139" s="355"/>
      <c r="CNT139" s="355"/>
      <c r="CNU139" s="355"/>
      <c r="CNV139" s="355"/>
      <c r="CNW139" s="355"/>
      <c r="CNX139" s="355"/>
      <c r="CNY139" s="355"/>
      <c r="CNZ139" s="355"/>
      <c r="COA139" s="355"/>
      <c r="COB139" s="355"/>
      <c r="COC139" s="355"/>
      <c r="COD139" s="355"/>
      <c r="COE139" s="355"/>
      <c r="COF139" s="355"/>
      <c r="COG139" s="355"/>
      <c r="COH139" s="355"/>
      <c r="COI139" s="355"/>
      <c r="COJ139" s="355"/>
      <c r="COK139" s="355"/>
      <c r="COL139" s="355"/>
      <c r="COM139" s="355"/>
      <c r="CON139" s="355"/>
      <c r="COO139" s="355"/>
      <c r="COP139" s="355"/>
      <c r="COQ139" s="355"/>
      <c r="COR139" s="355"/>
      <c r="COS139" s="355"/>
      <c r="COT139" s="355"/>
      <c r="COU139" s="355"/>
      <c r="COV139" s="355"/>
      <c r="COW139" s="355"/>
      <c r="COX139" s="355"/>
      <c r="COY139" s="355"/>
      <c r="COZ139" s="355"/>
      <c r="CPA139" s="355"/>
      <c r="CPB139" s="355"/>
      <c r="CPC139" s="355"/>
      <c r="CPD139" s="355"/>
      <c r="CPE139" s="355"/>
      <c r="CPF139" s="355"/>
      <c r="CPG139" s="355"/>
      <c r="CPH139" s="355"/>
      <c r="CPI139" s="355"/>
      <c r="CPJ139" s="355"/>
      <c r="CPK139" s="355"/>
      <c r="CPL139" s="355"/>
      <c r="CPM139" s="355"/>
      <c r="CPN139" s="355"/>
      <c r="CPO139" s="355"/>
      <c r="CPP139" s="355"/>
      <c r="CPQ139" s="355"/>
      <c r="CPR139" s="355"/>
      <c r="CPS139" s="355"/>
      <c r="CPT139" s="355"/>
      <c r="CPU139" s="355"/>
      <c r="CPV139" s="355"/>
      <c r="CPW139" s="355"/>
      <c r="CPX139" s="355"/>
      <c r="CPY139" s="355"/>
      <c r="CPZ139" s="355"/>
      <c r="CQA139" s="355"/>
      <c r="CQB139" s="355"/>
      <c r="CQC139" s="355"/>
      <c r="CQD139" s="355"/>
      <c r="CQE139" s="355"/>
      <c r="CQF139" s="355"/>
      <c r="CQG139" s="355"/>
      <c r="CQH139" s="355"/>
      <c r="CQI139" s="355"/>
      <c r="CQJ139" s="355"/>
      <c r="CQK139" s="355"/>
      <c r="CQL139" s="355"/>
      <c r="CQM139" s="355"/>
      <c r="CQN139" s="355"/>
      <c r="CQO139" s="355"/>
      <c r="CQP139" s="355"/>
      <c r="CQQ139" s="355"/>
      <c r="CQR139" s="355"/>
      <c r="CQS139" s="355"/>
      <c r="CQT139" s="355"/>
      <c r="CQU139" s="355"/>
      <c r="CQV139" s="355"/>
      <c r="CQW139" s="355"/>
      <c r="CQX139" s="355"/>
      <c r="CQY139" s="355"/>
      <c r="CQZ139" s="355"/>
      <c r="CRA139" s="355"/>
      <c r="CRB139" s="355"/>
      <c r="CRC139" s="355"/>
      <c r="CRD139" s="355"/>
      <c r="CRE139" s="355"/>
      <c r="CRF139" s="355"/>
      <c r="CRG139" s="355"/>
      <c r="CRH139" s="355"/>
      <c r="CRI139" s="355"/>
      <c r="CRJ139" s="355"/>
      <c r="CRK139" s="355"/>
      <c r="CRL139" s="355"/>
      <c r="CRM139" s="355"/>
      <c r="CRN139" s="355"/>
      <c r="CRO139" s="355"/>
      <c r="CRP139" s="355"/>
      <c r="CRQ139" s="355"/>
      <c r="CRR139" s="355"/>
      <c r="CRS139" s="355"/>
      <c r="CRT139" s="355"/>
      <c r="CRU139" s="355"/>
      <c r="CRV139" s="355"/>
      <c r="CRW139" s="355"/>
      <c r="CRX139" s="355"/>
      <c r="CRY139" s="355"/>
      <c r="CRZ139" s="355"/>
      <c r="CSA139" s="355"/>
      <c r="CSB139" s="355"/>
      <c r="CSC139" s="355"/>
      <c r="CSD139" s="355"/>
      <c r="CSE139" s="355"/>
      <c r="CSF139" s="355"/>
      <c r="CSG139" s="355"/>
      <c r="CSH139" s="355"/>
      <c r="CSI139" s="355"/>
      <c r="CSJ139" s="355"/>
      <c r="CSK139" s="355"/>
      <c r="CSL139" s="355"/>
      <c r="CSM139" s="355"/>
      <c r="CSN139" s="355"/>
      <c r="CSO139" s="355"/>
      <c r="CSP139" s="355"/>
      <c r="CSQ139" s="355"/>
      <c r="CSR139" s="355"/>
      <c r="CSS139" s="355"/>
      <c r="CST139" s="355"/>
      <c r="CSU139" s="355"/>
      <c r="CSV139" s="355"/>
      <c r="CSW139" s="355"/>
      <c r="CSX139" s="355"/>
      <c r="CSY139" s="355"/>
      <c r="CSZ139" s="355"/>
      <c r="CTA139" s="355"/>
      <c r="CTB139" s="355"/>
      <c r="CTC139" s="355"/>
      <c r="CTD139" s="355"/>
      <c r="CTE139" s="355"/>
      <c r="CTF139" s="355"/>
      <c r="CTG139" s="355"/>
      <c r="CTH139" s="355"/>
      <c r="CTI139" s="355"/>
      <c r="CTJ139" s="355"/>
      <c r="CTK139" s="355"/>
      <c r="CTL139" s="355"/>
      <c r="CTM139" s="355"/>
      <c r="CTN139" s="355"/>
      <c r="CTO139" s="355"/>
      <c r="CTV139" s="355"/>
      <c r="CTW139" s="355"/>
      <c r="CTX139" s="355"/>
      <c r="CTY139" s="355"/>
      <c r="CTZ139" s="355"/>
      <c r="CUA139" s="355"/>
      <c r="CUB139" s="355"/>
      <c r="CUC139" s="355"/>
      <c r="CUD139" s="355"/>
      <c r="CUE139" s="355"/>
      <c r="CUF139" s="355"/>
      <c r="CUG139" s="355"/>
      <c r="CUH139" s="355"/>
      <c r="CUI139" s="355"/>
      <c r="CUJ139" s="355"/>
      <c r="CUK139" s="355"/>
      <c r="CUL139" s="355"/>
      <c r="CUM139" s="355"/>
      <c r="CUN139" s="355"/>
      <c r="CUO139" s="355"/>
      <c r="CUP139" s="355"/>
      <c r="CUQ139" s="355"/>
      <c r="CUR139" s="355"/>
      <c r="CUS139" s="355"/>
      <c r="CUT139" s="355"/>
      <c r="CUU139" s="355"/>
      <c r="CUV139" s="355"/>
      <c r="CUW139" s="355"/>
      <c r="CUX139" s="355"/>
      <c r="CUY139" s="355"/>
      <c r="CUZ139" s="355"/>
      <c r="CVA139" s="355"/>
      <c r="CVB139" s="355"/>
      <c r="CVC139" s="355"/>
      <c r="CVD139" s="355"/>
      <c r="CVE139" s="355"/>
      <c r="CVF139" s="355"/>
      <c r="CVG139" s="355"/>
      <c r="CVH139" s="355"/>
      <c r="CVI139" s="355"/>
      <c r="CVJ139" s="355"/>
      <c r="CVK139" s="355"/>
      <c r="CVL139" s="355"/>
      <c r="CVM139" s="355"/>
      <c r="CVN139" s="355"/>
      <c r="CVO139" s="355"/>
      <c r="CVP139" s="355"/>
      <c r="CVQ139" s="355"/>
      <c r="CVR139" s="355"/>
      <c r="CVS139" s="355"/>
      <c r="CVT139" s="355"/>
      <c r="CVU139" s="355"/>
      <c r="CVV139" s="355"/>
      <c r="CVW139" s="355"/>
      <c r="CVX139" s="355"/>
      <c r="CVY139" s="355"/>
      <c r="CVZ139" s="355"/>
      <c r="CWA139" s="355"/>
      <c r="CWB139" s="355"/>
      <c r="CWC139" s="355"/>
      <c r="CWD139" s="355"/>
      <c r="CWE139" s="355"/>
      <c r="CWF139" s="355"/>
      <c r="CWG139" s="355"/>
      <c r="CWH139" s="355"/>
      <c r="CWI139" s="355"/>
      <c r="CWJ139" s="355"/>
      <c r="CWK139" s="355"/>
      <c r="CWL139" s="355"/>
      <c r="CWM139" s="355"/>
      <c r="CWN139" s="355"/>
      <c r="CWO139" s="355"/>
      <c r="CWP139" s="355"/>
      <c r="CWQ139" s="355"/>
      <c r="CWR139" s="355"/>
      <c r="CWS139" s="355"/>
      <c r="CWT139" s="355"/>
      <c r="CWU139" s="355"/>
      <c r="CWV139" s="355"/>
      <c r="CWW139" s="355"/>
      <c r="CWX139" s="355"/>
      <c r="CWY139" s="355"/>
      <c r="CWZ139" s="355"/>
      <c r="CXA139" s="355"/>
      <c r="CXB139" s="355"/>
      <c r="CXC139" s="355"/>
      <c r="CXD139" s="355"/>
      <c r="CXE139" s="355"/>
      <c r="CXF139" s="355"/>
      <c r="CXG139" s="355"/>
      <c r="CXH139" s="355"/>
      <c r="CXI139" s="355"/>
      <c r="CXJ139" s="355"/>
      <c r="CXK139" s="355"/>
      <c r="CXL139" s="355"/>
      <c r="CXM139" s="355"/>
      <c r="CXN139" s="355"/>
      <c r="CXO139" s="355"/>
      <c r="CXP139" s="355"/>
      <c r="CXQ139" s="355"/>
      <c r="CXR139" s="355"/>
      <c r="CXS139" s="355"/>
      <c r="CXT139" s="355"/>
      <c r="CXU139" s="355"/>
      <c r="CXV139" s="355"/>
      <c r="CXW139" s="355"/>
      <c r="CXX139" s="355"/>
      <c r="CXY139" s="355"/>
      <c r="CXZ139" s="355"/>
      <c r="CYA139" s="355"/>
      <c r="CYB139" s="355"/>
      <c r="CYC139" s="355"/>
      <c r="CYD139" s="355"/>
      <c r="CYE139" s="355"/>
      <c r="CYF139" s="355"/>
      <c r="CYG139" s="355"/>
      <c r="CYH139" s="355"/>
      <c r="CYI139" s="355"/>
      <c r="CYJ139" s="355"/>
      <c r="CYK139" s="355"/>
      <c r="CYL139" s="355"/>
      <c r="CYM139" s="355"/>
      <c r="CYN139" s="355"/>
      <c r="CYO139" s="355"/>
      <c r="CYP139" s="355"/>
      <c r="CYQ139" s="355"/>
      <c r="CYR139" s="355"/>
      <c r="CYS139" s="355"/>
      <c r="CYT139" s="355"/>
      <c r="CYU139" s="355"/>
      <c r="CYV139" s="355"/>
      <c r="CYW139" s="355"/>
      <c r="CYX139" s="355"/>
      <c r="CYY139" s="355"/>
      <c r="CYZ139" s="355"/>
      <c r="CZA139" s="355"/>
      <c r="CZB139" s="355"/>
      <c r="CZC139" s="355"/>
      <c r="CZD139" s="355"/>
      <c r="CZE139" s="355"/>
      <c r="CZF139" s="355"/>
      <c r="CZG139" s="355"/>
      <c r="CZH139" s="355"/>
      <c r="CZI139" s="355"/>
      <c r="CZJ139" s="355"/>
      <c r="CZK139" s="355"/>
      <c r="CZL139" s="355"/>
      <c r="CZM139" s="355"/>
      <c r="CZN139" s="355"/>
      <c r="CZO139" s="355"/>
      <c r="CZP139" s="355"/>
      <c r="CZQ139" s="355"/>
      <c r="CZR139" s="355"/>
      <c r="CZS139" s="355"/>
      <c r="CZT139" s="355"/>
      <c r="CZU139" s="355"/>
      <c r="CZV139" s="355"/>
      <c r="CZW139" s="355"/>
      <c r="CZX139" s="355"/>
      <c r="CZY139" s="355"/>
      <c r="CZZ139" s="355"/>
      <c r="DAA139" s="355"/>
      <c r="DAB139" s="355"/>
      <c r="DAC139" s="355"/>
      <c r="DAD139" s="355"/>
      <c r="DAE139" s="355"/>
      <c r="DAF139" s="355"/>
      <c r="DAG139" s="355"/>
      <c r="DAH139" s="355"/>
      <c r="DAI139" s="355"/>
      <c r="DAJ139" s="355"/>
      <c r="DAK139" s="355"/>
      <c r="DAL139" s="355"/>
      <c r="DAM139" s="355"/>
      <c r="DAN139" s="355"/>
      <c r="DAO139" s="355"/>
      <c r="DAP139" s="355"/>
      <c r="DAQ139" s="355"/>
      <c r="DAR139" s="355"/>
      <c r="DAS139" s="355"/>
      <c r="DAT139" s="355"/>
      <c r="DAU139" s="355"/>
      <c r="DAV139" s="355"/>
      <c r="DAW139" s="355"/>
      <c r="DAX139" s="355"/>
      <c r="DAY139" s="355"/>
      <c r="DAZ139" s="355"/>
      <c r="DBA139" s="355"/>
      <c r="DBB139" s="355"/>
      <c r="DBC139" s="355"/>
      <c r="DBD139" s="355"/>
      <c r="DBE139" s="355"/>
      <c r="DBF139" s="355"/>
      <c r="DBG139" s="355"/>
      <c r="DBH139" s="355"/>
      <c r="DBI139" s="355"/>
      <c r="DBJ139" s="355"/>
      <c r="DBK139" s="355"/>
      <c r="DBL139" s="355"/>
      <c r="DBM139" s="355"/>
      <c r="DBN139" s="355"/>
      <c r="DBO139" s="355"/>
      <c r="DBP139" s="355"/>
      <c r="DBQ139" s="355"/>
      <c r="DBR139" s="355"/>
      <c r="DBS139" s="355"/>
      <c r="DBT139" s="355"/>
      <c r="DBU139" s="355"/>
      <c r="DBV139" s="355"/>
      <c r="DBW139" s="355"/>
      <c r="DBX139" s="355"/>
      <c r="DBY139" s="355"/>
      <c r="DBZ139" s="355"/>
      <c r="DCA139" s="355"/>
      <c r="DCB139" s="355"/>
      <c r="DCC139" s="355"/>
      <c r="DCD139" s="355"/>
      <c r="DCE139" s="355"/>
      <c r="DCF139" s="355"/>
      <c r="DCG139" s="355"/>
      <c r="DCH139" s="355"/>
      <c r="DCI139" s="355"/>
      <c r="DCJ139" s="355"/>
      <c r="DCK139" s="355"/>
      <c r="DCL139" s="355"/>
      <c r="DCM139" s="355"/>
      <c r="DCN139" s="355"/>
      <c r="DCO139" s="355"/>
      <c r="DCP139" s="355"/>
      <c r="DCQ139" s="355"/>
      <c r="DCR139" s="355"/>
      <c r="DCS139" s="355"/>
      <c r="DCT139" s="355"/>
      <c r="DCU139" s="355"/>
      <c r="DCV139" s="355"/>
      <c r="DCW139" s="355"/>
      <c r="DCX139" s="355"/>
      <c r="DCY139" s="355"/>
      <c r="DCZ139" s="355"/>
      <c r="DDA139" s="355"/>
      <c r="DDB139" s="355"/>
      <c r="DDC139" s="355"/>
      <c r="DDD139" s="355"/>
      <c r="DDE139" s="355"/>
      <c r="DDF139" s="355"/>
      <c r="DDG139" s="355"/>
      <c r="DDH139" s="355"/>
      <c r="DDI139" s="355"/>
      <c r="DDJ139" s="355"/>
      <c r="DDK139" s="355"/>
      <c r="DDR139" s="355"/>
      <c r="DDS139" s="355"/>
      <c r="DDT139" s="355"/>
      <c r="DDU139" s="355"/>
      <c r="DDV139" s="355"/>
      <c r="DDW139" s="355"/>
      <c r="DDX139" s="355"/>
      <c r="DDY139" s="355"/>
      <c r="DDZ139" s="355"/>
      <c r="DEA139" s="355"/>
      <c r="DEB139" s="355"/>
      <c r="DEC139" s="355"/>
      <c r="DED139" s="355"/>
      <c r="DEE139" s="355"/>
      <c r="DEF139" s="355"/>
      <c r="DEG139" s="355"/>
      <c r="DEH139" s="355"/>
      <c r="DEI139" s="355"/>
      <c r="DEJ139" s="355"/>
      <c r="DEK139" s="355"/>
      <c r="DEL139" s="355"/>
      <c r="DEM139" s="355"/>
      <c r="DEN139" s="355"/>
      <c r="DEO139" s="355"/>
      <c r="DEP139" s="355"/>
      <c r="DEQ139" s="355"/>
      <c r="DER139" s="355"/>
      <c r="DES139" s="355"/>
      <c r="DET139" s="355"/>
      <c r="DEU139" s="355"/>
      <c r="DEV139" s="355"/>
      <c r="DEW139" s="355"/>
      <c r="DEX139" s="355"/>
      <c r="DEY139" s="355"/>
      <c r="DEZ139" s="355"/>
      <c r="DFA139" s="355"/>
      <c r="DFB139" s="355"/>
      <c r="DFC139" s="355"/>
      <c r="DFD139" s="355"/>
      <c r="DFE139" s="355"/>
      <c r="DFF139" s="355"/>
      <c r="DFG139" s="355"/>
      <c r="DFH139" s="355"/>
      <c r="DFI139" s="355"/>
      <c r="DFJ139" s="355"/>
      <c r="DFK139" s="355"/>
      <c r="DFL139" s="355"/>
      <c r="DFM139" s="355"/>
      <c r="DFN139" s="355"/>
      <c r="DFO139" s="355"/>
      <c r="DFP139" s="355"/>
      <c r="DFQ139" s="355"/>
      <c r="DFR139" s="355"/>
      <c r="DFS139" s="355"/>
      <c r="DFT139" s="355"/>
      <c r="DFU139" s="355"/>
      <c r="DFV139" s="355"/>
      <c r="DFW139" s="355"/>
      <c r="DFX139" s="355"/>
      <c r="DFY139" s="355"/>
      <c r="DFZ139" s="355"/>
      <c r="DGA139" s="355"/>
      <c r="DGB139" s="355"/>
      <c r="DGC139" s="355"/>
      <c r="DGD139" s="355"/>
      <c r="DGE139" s="355"/>
      <c r="DGF139" s="355"/>
      <c r="DGG139" s="355"/>
      <c r="DGH139" s="355"/>
      <c r="DGI139" s="355"/>
      <c r="DGJ139" s="355"/>
      <c r="DGK139" s="355"/>
      <c r="DGL139" s="355"/>
      <c r="DGM139" s="355"/>
      <c r="DGN139" s="355"/>
      <c r="DGO139" s="355"/>
      <c r="DGP139" s="355"/>
      <c r="DGQ139" s="355"/>
      <c r="DGR139" s="355"/>
      <c r="DGS139" s="355"/>
      <c r="DGT139" s="355"/>
      <c r="DGU139" s="355"/>
      <c r="DGV139" s="355"/>
      <c r="DGW139" s="355"/>
      <c r="DGX139" s="355"/>
      <c r="DGY139" s="355"/>
      <c r="DGZ139" s="355"/>
      <c r="DHA139" s="355"/>
      <c r="DHB139" s="355"/>
      <c r="DHC139" s="355"/>
      <c r="DHD139" s="355"/>
      <c r="DHE139" s="355"/>
      <c r="DHF139" s="355"/>
      <c r="DHG139" s="355"/>
      <c r="DHH139" s="355"/>
      <c r="DHI139" s="355"/>
      <c r="DHJ139" s="355"/>
      <c r="DHK139" s="355"/>
      <c r="DHL139" s="355"/>
      <c r="DHM139" s="355"/>
      <c r="DHN139" s="355"/>
      <c r="DHO139" s="355"/>
      <c r="DHP139" s="355"/>
      <c r="DHQ139" s="355"/>
      <c r="DHR139" s="355"/>
      <c r="DHS139" s="355"/>
      <c r="DHT139" s="355"/>
      <c r="DHU139" s="355"/>
      <c r="DHV139" s="355"/>
      <c r="DHW139" s="355"/>
      <c r="DHX139" s="355"/>
      <c r="DHY139" s="355"/>
      <c r="DHZ139" s="355"/>
      <c r="DIA139" s="355"/>
      <c r="DIB139" s="355"/>
      <c r="DIC139" s="355"/>
      <c r="DID139" s="355"/>
      <c r="DIE139" s="355"/>
      <c r="DIF139" s="355"/>
      <c r="DIG139" s="355"/>
      <c r="DIH139" s="355"/>
      <c r="DII139" s="355"/>
      <c r="DIJ139" s="355"/>
      <c r="DIK139" s="355"/>
      <c r="DIL139" s="355"/>
      <c r="DIM139" s="355"/>
      <c r="DIN139" s="355"/>
      <c r="DIO139" s="355"/>
      <c r="DIP139" s="355"/>
      <c r="DIQ139" s="355"/>
      <c r="DIR139" s="355"/>
      <c r="DIS139" s="355"/>
      <c r="DIT139" s="355"/>
      <c r="DIU139" s="355"/>
      <c r="DIV139" s="355"/>
      <c r="DIW139" s="355"/>
      <c r="DIX139" s="355"/>
      <c r="DIY139" s="355"/>
      <c r="DIZ139" s="355"/>
      <c r="DJA139" s="355"/>
      <c r="DJB139" s="355"/>
      <c r="DJC139" s="355"/>
      <c r="DJD139" s="355"/>
      <c r="DJE139" s="355"/>
      <c r="DJF139" s="355"/>
      <c r="DJG139" s="355"/>
      <c r="DJH139" s="355"/>
      <c r="DJI139" s="355"/>
      <c r="DJJ139" s="355"/>
      <c r="DJK139" s="355"/>
      <c r="DJL139" s="355"/>
      <c r="DJM139" s="355"/>
      <c r="DJN139" s="355"/>
      <c r="DJO139" s="355"/>
      <c r="DJP139" s="355"/>
      <c r="DJQ139" s="355"/>
      <c r="DJR139" s="355"/>
      <c r="DJS139" s="355"/>
      <c r="DJT139" s="355"/>
      <c r="DJU139" s="355"/>
      <c r="DJV139" s="355"/>
      <c r="DJW139" s="355"/>
      <c r="DJX139" s="355"/>
      <c r="DJY139" s="355"/>
      <c r="DJZ139" s="355"/>
      <c r="DKA139" s="355"/>
      <c r="DKB139" s="355"/>
      <c r="DKC139" s="355"/>
      <c r="DKD139" s="355"/>
      <c r="DKE139" s="355"/>
      <c r="DKF139" s="355"/>
      <c r="DKG139" s="355"/>
      <c r="DKH139" s="355"/>
      <c r="DKI139" s="355"/>
      <c r="DKJ139" s="355"/>
      <c r="DKK139" s="355"/>
      <c r="DKL139" s="355"/>
      <c r="DKM139" s="355"/>
      <c r="DKN139" s="355"/>
      <c r="DKO139" s="355"/>
      <c r="DKP139" s="355"/>
      <c r="DKQ139" s="355"/>
      <c r="DKR139" s="355"/>
      <c r="DKS139" s="355"/>
      <c r="DKT139" s="355"/>
      <c r="DKU139" s="355"/>
      <c r="DKV139" s="355"/>
      <c r="DKW139" s="355"/>
      <c r="DKX139" s="355"/>
      <c r="DKY139" s="355"/>
      <c r="DKZ139" s="355"/>
      <c r="DLA139" s="355"/>
      <c r="DLB139" s="355"/>
      <c r="DLC139" s="355"/>
      <c r="DLD139" s="355"/>
      <c r="DLE139" s="355"/>
      <c r="DLF139" s="355"/>
      <c r="DLG139" s="355"/>
      <c r="DLH139" s="355"/>
      <c r="DLI139" s="355"/>
      <c r="DLJ139" s="355"/>
      <c r="DLK139" s="355"/>
      <c r="DLL139" s="355"/>
      <c r="DLM139" s="355"/>
      <c r="DLN139" s="355"/>
      <c r="DLO139" s="355"/>
      <c r="DLP139" s="355"/>
      <c r="DLQ139" s="355"/>
      <c r="DLR139" s="355"/>
      <c r="DLS139" s="355"/>
      <c r="DLT139" s="355"/>
      <c r="DLU139" s="355"/>
      <c r="DLV139" s="355"/>
      <c r="DLW139" s="355"/>
      <c r="DLX139" s="355"/>
      <c r="DLY139" s="355"/>
      <c r="DLZ139" s="355"/>
      <c r="DMA139" s="355"/>
      <c r="DMB139" s="355"/>
      <c r="DMC139" s="355"/>
      <c r="DMD139" s="355"/>
      <c r="DME139" s="355"/>
      <c r="DMF139" s="355"/>
      <c r="DMG139" s="355"/>
      <c r="DMH139" s="355"/>
      <c r="DMI139" s="355"/>
      <c r="DMJ139" s="355"/>
      <c r="DMK139" s="355"/>
      <c r="DML139" s="355"/>
      <c r="DMM139" s="355"/>
      <c r="DMN139" s="355"/>
      <c r="DMO139" s="355"/>
      <c r="DMP139" s="355"/>
      <c r="DMQ139" s="355"/>
      <c r="DMR139" s="355"/>
      <c r="DMS139" s="355"/>
      <c r="DMT139" s="355"/>
      <c r="DMU139" s="355"/>
      <c r="DMV139" s="355"/>
      <c r="DMW139" s="355"/>
      <c r="DMX139" s="355"/>
      <c r="DMY139" s="355"/>
      <c r="DMZ139" s="355"/>
      <c r="DNA139" s="355"/>
      <c r="DNB139" s="355"/>
      <c r="DNC139" s="355"/>
      <c r="DND139" s="355"/>
      <c r="DNE139" s="355"/>
      <c r="DNF139" s="355"/>
      <c r="DNG139" s="355"/>
      <c r="DNN139" s="355"/>
      <c r="DNO139" s="355"/>
      <c r="DNP139" s="355"/>
      <c r="DNQ139" s="355"/>
      <c r="DNR139" s="355"/>
      <c r="DNS139" s="355"/>
      <c r="DNT139" s="355"/>
      <c r="DNU139" s="355"/>
      <c r="DNV139" s="355"/>
      <c r="DNW139" s="355"/>
      <c r="DNX139" s="355"/>
      <c r="DNY139" s="355"/>
      <c r="DNZ139" s="355"/>
      <c r="DOA139" s="355"/>
      <c r="DOB139" s="355"/>
      <c r="DOC139" s="355"/>
      <c r="DOD139" s="355"/>
      <c r="DOE139" s="355"/>
      <c r="DOF139" s="355"/>
      <c r="DOG139" s="355"/>
      <c r="DOH139" s="355"/>
      <c r="DOI139" s="355"/>
      <c r="DOJ139" s="355"/>
      <c r="DOK139" s="355"/>
      <c r="DOL139" s="355"/>
      <c r="DOM139" s="355"/>
      <c r="DON139" s="355"/>
      <c r="DOO139" s="355"/>
      <c r="DOP139" s="355"/>
      <c r="DOQ139" s="355"/>
      <c r="DOR139" s="355"/>
      <c r="DOS139" s="355"/>
      <c r="DOT139" s="355"/>
      <c r="DOU139" s="355"/>
      <c r="DOV139" s="355"/>
      <c r="DOW139" s="355"/>
      <c r="DOX139" s="355"/>
      <c r="DOY139" s="355"/>
      <c r="DOZ139" s="355"/>
      <c r="DPA139" s="355"/>
      <c r="DPB139" s="355"/>
      <c r="DPC139" s="355"/>
      <c r="DPD139" s="355"/>
      <c r="DPE139" s="355"/>
      <c r="DPF139" s="355"/>
      <c r="DPG139" s="355"/>
      <c r="DPH139" s="355"/>
      <c r="DPI139" s="355"/>
      <c r="DPJ139" s="355"/>
      <c r="DPK139" s="355"/>
      <c r="DPL139" s="355"/>
      <c r="DPM139" s="355"/>
      <c r="DPN139" s="355"/>
      <c r="DPO139" s="355"/>
      <c r="DPP139" s="355"/>
      <c r="DPQ139" s="355"/>
      <c r="DPR139" s="355"/>
      <c r="DPS139" s="355"/>
      <c r="DPT139" s="355"/>
      <c r="DPU139" s="355"/>
      <c r="DPV139" s="355"/>
      <c r="DPW139" s="355"/>
      <c r="DPX139" s="355"/>
      <c r="DPY139" s="355"/>
      <c r="DPZ139" s="355"/>
      <c r="DQA139" s="355"/>
      <c r="DQB139" s="355"/>
      <c r="DQC139" s="355"/>
      <c r="DQD139" s="355"/>
      <c r="DQE139" s="355"/>
      <c r="DQF139" s="355"/>
      <c r="DQG139" s="355"/>
      <c r="DQH139" s="355"/>
      <c r="DQI139" s="355"/>
      <c r="DQJ139" s="355"/>
      <c r="DQK139" s="355"/>
      <c r="DQL139" s="355"/>
      <c r="DQM139" s="355"/>
      <c r="DQN139" s="355"/>
      <c r="DQO139" s="355"/>
      <c r="DQP139" s="355"/>
      <c r="DQQ139" s="355"/>
      <c r="DQR139" s="355"/>
      <c r="DQS139" s="355"/>
      <c r="DQT139" s="355"/>
      <c r="DQU139" s="355"/>
      <c r="DQV139" s="355"/>
      <c r="DQW139" s="355"/>
      <c r="DQX139" s="355"/>
      <c r="DQY139" s="355"/>
      <c r="DQZ139" s="355"/>
      <c r="DRA139" s="355"/>
      <c r="DRB139" s="355"/>
      <c r="DRC139" s="355"/>
      <c r="DRD139" s="355"/>
      <c r="DRE139" s="355"/>
      <c r="DRF139" s="355"/>
      <c r="DRG139" s="355"/>
      <c r="DRH139" s="355"/>
      <c r="DRI139" s="355"/>
      <c r="DRJ139" s="355"/>
      <c r="DRK139" s="355"/>
      <c r="DRL139" s="355"/>
      <c r="DRM139" s="355"/>
      <c r="DRN139" s="355"/>
      <c r="DRO139" s="355"/>
      <c r="DRP139" s="355"/>
      <c r="DRQ139" s="355"/>
      <c r="DRR139" s="355"/>
      <c r="DRS139" s="355"/>
      <c r="DRT139" s="355"/>
      <c r="DRU139" s="355"/>
      <c r="DRV139" s="355"/>
      <c r="DRW139" s="355"/>
      <c r="DRX139" s="355"/>
      <c r="DRY139" s="355"/>
      <c r="DRZ139" s="355"/>
      <c r="DSA139" s="355"/>
      <c r="DSB139" s="355"/>
      <c r="DSC139" s="355"/>
      <c r="DSD139" s="355"/>
      <c r="DSE139" s="355"/>
      <c r="DSF139" s="355"/>
      <c r="DSG139" s="355"/>
      <c r="DSH139" s="355"/>
      <c r="DSI139" s="355"/>
      <c r="DSJ139" s="355"/>
      <c r="DSK139" s="355"/>
      <c r="DSL139" s="355"/>
      <c r="DSM139" s="355"/>
      <c r="DSN139" s="355"/>
      <c r="DSO139" s="355"/>
      <c r="DSP139" s="355"/>
      <c r="DSQ139" s="355"/>
      <c r="DSR139" s="355"/>
      <c r="DSS139" s="355"/>
      <c r="DST139" s="355"/>
      <c r="DSU139" s="355"/>
      <c r="DSV139" s="355"/>
      <c r="DSW139" s="355"/>
      <c r="DSX139" s="355"/>
      <c r="DSY139" s="355"/>
      <c r="DSZ139" s="355"/>
      <c r="DTA139" s="355"/>
      <c r="DTB139" s="355"/>
      <c r="DTC139" s="355"/>
      <c r="DTD139" s="355"/>
      <c r="DTE139" s="355"/>
      <c r="DTF139" s="355"/>
      <c r="DTG139" s="355"/>
      <c r="DTH139" s="355"/>
      <c r="DTI139" s="355"/>
      <c r="DTJ139" s="355"/>
      <c r="DTK139" s="355"/>
      <c r="DTL139" s="355"/>
      <c r="DTM139" s="355"/>
      <c r="DTN139" s="355"/>
      <c r="DTO139" s="355"/>
      <c r="DTP139" s="355"/>
      <c r="DTQ139" s="355"/>
      <c r="DTR139" s="355"/>
      <c r="DTS139" s="355"/>
      <c r="DTT139" s="355"/>
      <c r="DTU139" s="355"/>
      <c r="DTV139" s="355"/>
      <c r="DTW139" s="355"/>
      <c r="DTX139" s="355"/>
      <c r="DTY139" s="355"/>
      <c r="DTZ139" s="355"/>
      <c r="DUA139" s="355"/>
      <c r="DUB139" s="355"/>
      <c r="DUC139" s="355"/>
      <c r="DUD139" s="355"/>
      <c r="DUE139" s="355"/>
      <c r="DUF139" s="355"/>
      <c r="DUG139" s="355"/>
      <c r="DUH139" s="355"/>
      <c r="DUI139" s="355"/>
      <c r="DUJ139" s="355"/>
      <c r="DUK139" s="355"/>
      <c r="DUL139" s="355"/>
      <c r="DUM139" s="355"/>
      <c r="DUN139" s="355"/>
      <c r="DUO139" s="355"/>
      <c r="DUP139" s="355"/>
      <c r="DUQ139" s="355"/>
      <c r="DUR139" s="355"/>
      <c r="DUS139" s="355"/>
      <c r="DUT139" s="355"/>
      <c r="DUU139" s="355"/>
      <c r="DUV139" s="355"/>
      <c r="DUW139" s="355"/>
      <c r="DUX139" s="355"/>
      <c r="DUY139" s="355"/>
      <c r="DUZ139" s="355"/>
      <c r="DVA139" s="355"/>
      <c r="DVB139" s="355"/>
      <c r="DVC139" s="355"/>
      <c r="DVD139" s="355"/>
      <c r="DVE139" s="355"/>
      <c r="DVF139" s="355"/>
      <c r="DVG139" s="355"/>
      <c r="DVH139" s="355"/>
      <c r="DVI139" s="355"/>
      <c r="DVJ139" s="355"/>
      <c r="DVK139" s="355"/>
      <c r="DVL139" s="355"/>
      <c r="DVM139" s="355"/>
      <c r="DVN139" s="355"/>
      <c r="DVO139" s="355"/>
      <c r="DVP139" s="355"/>
      <c r="DVQ139" s="355"/>
      <c r="DVR139" s="355"/>
      <c r="DVS139" s="355"/>
      <c r="DVT139" s="355"/>
      <c r="DVU139" s="355"/>
      <c r="DVV139" s="355"/>
      <c r="DVW139" s="355"/>
      <c r="DVX139" s="355"/>
      <c r="DVY139" s="355"/>
      <c r="DVZ139" s="355"/>
      <c r="DWA139" s="355"/>
      <c r="DWB139" s="355"/>
      <c r="DWC139" s="355"/>
      <c r="DWD139" s="355"/>
      <c r="DWE139" s="355"/>
      <c r="DWF139" s="355"/>
      <c r="DWG139" s="355"/>
      <c r="DWH139" s="355"/>
      <c r="DWI139" s="355"/>
      <c r="DWJ139" s="355"/>
      <c r="DWK139" s="355"/>
      <c r="DWL139" s="355"/>
      <c r="DWM139" s="355"/>
      <c r="DWN139" s="355"/>
      <c r="DWO139" s="355"/>
      <c r="DWP139" s="355"/>
      <c r="DWQ139" s="355"/>
      <c r="DWR139" s="355"/>
      <c r="DWS139" s="355"/>
      <c r="DWT139" s="355"/>
      <c r="DWU139" s="355"/>
      <c r="DWV139" s="355"/>
      <c r="DWW139" s="355"/>
      <c r="DWX139" s="355"/>
      <c r="DWY139" s="355"/>
      <c r="DWZ139" s="355"/>
      <c r="DXA139" s="355"/>
      <c r="DXB139" s="355"/>
      <c r="DXC139" s="355"/>
      <c r="DXJ139" s="355"/>
      <c r="DXK139" s="355"/>
      <c r="DXL139" s="355"/>
      <c r="DXM139" s="355"/>
      <c r="DXN139" s="355"/>
      <c r="DXO139" s="355"/>
      <c r="DXP139" s="355"/>
      <c r="DXQ139" s="355"/>
      <c r="DXR139" s="355"/>
      <c r="DXS139" s="355"/>
      <c r="DXT139" s="355"/>
      <c r="DXU139" s="355"/>
      <c r="DXV139" s="355"/>
      <c r="DXW139" s="355"/>
      <c r="DXX139" s="355"/>
      <c r="DXY139" s="355"/>
      <c r="DXZ139" s="355"/>
      <c r="DYA139" s="355"/>
      <c r="DYB139" s="355"/>
      <c r="DYC139" s="355"/>
      <c r="DYD139" s="355"/>
      <c r="DYE139" s="355"/>
      <c r="DYF139" s="355"/>
      <c r="DYG139" s="355"/>
      <c r="DYH139" s="355"/>
      <c r="DYI139" s="355"/>
      <c r="DYJ139" s="355"/>
      <c r="DYK139" s="355"/>
      <c r="DYL139" s="355"/>
      <c r="DYM139" s="355"/>
      <c r="DYN139" s="355"/>
      <c r="DYO139" s="355"/>
      <c r="DYP139" s="355"/>
      <c r="DYQ139" s="355"/>
      <c r="DYR139" s="355"/>
      <c r="DYS139" s="355"/>
      <c r="DYT139" s="355"/>
      <c r="DYU139" s="355"/>
      <c r="DYV139" s="355"/>
      <c r="DYW139" s="355"/>
      <c r="DYX139" s="355"/>
      <c r="DYY139" s="355"/>
      <c r="DYZ139" s="355"/>
      <c r="DZA139" s="355"/>
      <c r="DZB139" s="355"/>
      <c r="DZC139" s="355"/>
      <c r="DZD139" s="355"/>
      <c r="DZE139" s="355"/>
      <c r="DZF139" s="355"/>
      <c r="DZG139" s="355"/>
      <c r="DZH139" s="355"/>
      <c r="DZI139" s="355"/>
      <c r="DZJ139" s="355"/>
      <c r="DZK139" s="355"/>
      <c r="DZL139" s="355"/>
      <c r="DZM139" s="355"/>
      <c r="DZN139" s="355"/>
      <c r="DZO139" s="355"/>
      <c r="DZP139" s="355"/>
      <c r="DZQ139" s="355"/>
      <c r="DZR139" s="355"/>
      <c r="DZS139" s="355"/>
      <c r="DZT139" s="355"/>
      <c r="DZU139" s="355"/>
      <c r="DZV139" s="355"/>
      <c r="DZW139" s="355"/>
      <c r="DZX139" s="355"/>
      <c r="DZY139" s="355"/>
      <c r="DZZ139" s="355"/>
      <c r="EAA139" s="355"/>
      <c r="EAB139" s="355"/>
      <c r="EAC139" s="355"/>
      <c r="EAD139" s="355"/>
      <c r="EAE139" s="355"/>
      <c r="EAF139" s="355"/>
      <c r="EAG139" s="355"/>
      <c r="EAH139" s="355"/>
      <c r="EAI139" s="355"/>
      <c r="EAJ139" s="355"/>
      <c r="EAK139" s="355"/>
      <c r="EAL139" s="355"/>
      <c r="EAM139" s="355"/>
      <c r="EAN139" s="355"/>
      <c r="EAO139" s="355"/>
      <c r="EAP139" s="355"/>
      <c r="EAQ139" s="355"/>
      <c r="EAR139" s="355"/>
      <c r="EAS139" s="355"/>
      <c r="EAT139" s="355"/>
      <c r="EAU139" s="355"/>
      <c r="EAV139" s="355"/>
      <c r="EAW139" s="355"/>
      <c r="EAX139" s="355"/>
      <c r="EAY139" s="355"/>
      <c r="EAZ139" s="355"/>
      <c r="EBA139" s="355"/>
      <c r="EBB139" s="355"/>
      <c r="EBC139" s="355"/>
      <c r="EBD139" s="355"/>
      <c r="EBE139" s="355"/>
      <c r="EBF139" s="355"/>
      <c r="EBG139" s="355"/>
      <c r="EBH139" s="355"/>
      <c r="EBI139" s="355"/>
      <c r="EBJ139" s="355"/>
      <c r="EBK139" s="355"/>
      <c r="EBL139" s="355"/>
      <c r="EBM139" s="355"/>
      <c r="EBN139" s="355"/>
      <c r="EBO139" s="355"/>
      <c r="EBP139" s="355"/>
      <c r="EBQ139" s="355"/>
      <c r="EBR139" s="355"/>
      <c r="EBS139" s="355"/>
      <c r="EBT139" s="355"/>
      <c r="EBU139" s="355"/>
      <c r="EBV139" s="355"/>
      <c r="EBW139" s="355"/>
      <c r="EBX139" s="355"/>
      <c r="EBY139" s="355"/>
      <c r="EBZ139" s="355"/>
      <c r="ECA139" s="355"/>
      <c r="ECB139" s="355"/>
      <c r="ECC139" s="355"/>
      <c r="ECD139" s="355"/>
      <c r="ECE139" s="355"/>
      <c r="ECF139" s="355"/>
      <c r="ECG139" s="355"/>
      <c r="ECH139" s="355"/>
      <c r="ECI139" s="355"/>
      <c r="ECJ139" s="355"/>
      <c r="ECK139" s="355"/>
      <c r="ECL139" s="355"/>
      <c r="ECM139" s="355"/>
      <c r="ECN139" s="355"/>
      <c r="ECO139" s="355"/>
      <c r="ECP139" s="355"/>
      <c r="ECQ139" s="355"/>
      <c r="ECR139" s="355"/>
      <c r="ECS139" s="355"/>
      <c r="ECT139" s="355"/>
      <c r="ECU139" s="355"/>
      <c r="ECV139" s="355"/>
      <c r="ECW139" s="355"/>
      <c r="ECX139" s="355"/>
      <c r="ECY139" s="355"/>
      <c r="ECZ139" s="355"/>
      <c r="EDA139" s="355"/>
      <c r="EDB139" s="355"/>
      <c r="EDC139" s="355"/>
      <c r="EDD139" s="355"/>
      <c r="EDE139" s="355"/>
      <c r="EDF139" s="355"/>
      <c r="EDG139" s="355"/>
      <c r="EDH139" s="355"/>
      <c r="EDI139" s="355"/>
      <c r="EDJ139" s="355"/>
      <c r="EDK139" s="355"/>
      <c r="EDL139" s="355"/>
      <c r="EDM139" s="355"/>
      <c r="EDN139" s="355"/>
      <c r="EDO139" s="355"/>
      <c r="EDP139" s="355"/>
      <c r="EDQ139" s="355"/>
      <c r="EDR139" s="355"/>
      <c r="EDS139" s="355"/>
      <c r="EDT139" s="355"/>
      <c r="EDU139" s="355"/>
      <c r="EDV139" s="355"/>
      <c r="EDW139" s="355"/>
      <c r="EDX139" s="355"/>
      <c r="EDY139" s="355"/>
      <c r="EDZ139" s="355"/>
      <c r="EEA139" s="355"/>
      <c r="EEB139" s="355"/>
      <c r="EEC139" s="355"/>
      <c r="EED139" s="355"/>
      <c r="EEE139" s="355"/>
      <c r="EEF139" s="355"/>
      <c r="EEG139" s="355"/>
      <c r="EEH139" s="355"/>
      <c r="EEI139" s="355"/>
      <c r="EEJ139" s="355"/>
      <c r="EEK139" s="355"/>
      <c r="EEL139" s="355"/>
      <c r="EEM139" s="355"/>
      <c r="EEN139" s="355"/>
      <c r="EEO139" s="355"/>
      <c r="EEP139" s="355"/>
      <c r="EEQ139" s="355"/>
      <c r="EER139" s="355"/>
      <c r="EES139" s="355"/>
      <c r="EET139" s="355"/>
      <c r="EEU139" s="355"/>
      <c r="EEV139" s="355"/>
      <c r="EEW139" s="355"/>
      <c r="EEX139" s="355"/>
      <c r="EEY139" s="355"/>
      <c r="EEZ139" s="355"/>
      <c r="EFA139" s="355"/>
      <c r="EFB139" s="355"/>
      <c r="EFC139" s="355"/>
      <c r="EFD139" s="355"/>
      <c r="EFE139" s="355"/>
      <c r="EFF139" s="355"/>
      <c r="EFG139" s="355"/>
      <c r="EFH139" s="355"/>
      <c r="EFI139" s="355"/>
      <c r="EFJ139" s="355"/>
      <c r="EFK139" s="355"/>
      <c r="EFL139" s="355"/>
      <c r="EFM139" s="355"/>
      <c r="EFN139" s="355"/>
      <c r="EFO139" s="355"/>
      <c r="EFP139" s="355"/>
      <c r="EFQ139" s="355"/>
      <c r="EFR139" s="355"/>
      <c r="EFS139" s="355"/>
      <c r="EFT139" s="355"/>
      <c r="EFU139" s="355"/>
      <c r="EFV139" s="355"/>
      <c r="EFW139" s="355"/>
      <c r="EFX139" s="355"/>
      <c r="EFY139" s="355"/>
      <c r="EFZ139" s="355"/>
      <c r="EGA139" s="355"/>
      <c r="EGB139" s="355"/>
      <c r="EGC139" s="355"/>
      <c r="EGD139" s="355"/>
      <c r="EGE139" s="355"/>
      <c r="EGF139" s="355"/>
      <c r="EGG139" s="355"/>
      <c r="EGH139" s="355"/>
      <c r="EGI139" s="355"/>
      <c r="EGJ139" s="355"/>
      <c r="EGK139" s="355"/>
      <c r="EGL139" s="355"/>
      <c r="EGM139" s="355"/>
      <c r="EGN139" s="355"/>
      <c r="EGO139" s="355"/>
      <c r="EGP139" s="355"/>
      <c r="EGQ139" s="355"/>
      <c r="EGR139" s="355"/>
      <c r="EGS139" s="355"/>
      <c r="EGT139" s="355"/>
      <c r="EGU139" s="355"/>
      <c r="EGV139" s="355"/>
      <c r="EGW139" s="355"/>
      <c r="EGX139" s="355"/>
      <c r="EGY139" s="355"/>
      <c r="EHF139" s="355"/>
      <c r="EHG139" s="355"/>
      <c r="EHH139" s="355"/>
      <c r="EHI139" s="355"/>
      <c r="EHJ139" s="355"/>
      <c r="EHK139" s="355"/>
      <c r="EHL139" s="355"/>
      <c r="EHM139" s="355"/>
      <c r="EHN139" s="355"/>
      <c r="EHO139" s="355"/>
      <c r="EHP139" s="355"/>
      <c r="EHQ139" s="355"/>
      <c r="EHR139" s="355"/>
      <c r="EHS139" s="355"/>
      <c r="EHT139" s="355"/>
      <c r="EHU139" s="355"/>
      <c r="EHV139" s="355"/>
      <c r="EHW139" s="355"/>
      <c r="EHX139" s="355"/>
      <c r="EHY139" s="355"/>
      <c r="EHZ139" s="355"/>
      <c r="EIA139" s="355"/>
      <c r="EIB139" s="355"/>
      <c r="EIC139" s="355"/>
      <c r="EID139" s="355"/>
      <c r="EIE139" s="355"/>
      <c r="EIF139" s="355"/>
      <c r="EIG139" s="355"/>
      <c r="EIH139" s="355"/>
      <c r="EII139" s="355"/>
      <c r="EIJ139" s="355"/>
      <c r="EIK139" s="355"/>
      <c r="EIL139" s="355"/>
      <c r="EIM139" s="355"/>
      <c r="EIN139" s="355"/>
      <c r="EIO139" s="355"/>
      <c r="EIP139" s="355"/>
      <c r="EIQ139" s="355"/>
      <c r="EIR139" s="355"/>
      <c r="EIS139" s="355"/>
      <c r="EIT139" s="355"/>
      <c r="EIU139" s="355"/>
      <c r="EIV139" s="355"/>
      <c r="EIW139" s="355"/>
      <c r="EIX139" s="355"/>
      <c r="EIY139" s="355"/>
      <c r="EIZ139" s="355"/>
      <c r="EJA139" s="355"/>
      <c r="EJB139" s="355"/>
      <c r="EJC139" s="355"/>
      <c r="EJD139" s="355"/>
      <c r="EJE139" s="355"/>
      <c r="EJF139" s="355"/>
      <c r="EJG139" s="355"/>
      <c r="EJH139" s="355"/>
      <c r="EJI139" s="355"/>
      <c r="EJJ139" s="355"/>
      <c r="EJK139" s="355"/>
      <c r="EJL139" s="355"/>
      <c r="EJM139" s="355"/>
      <c r="EJN139" s="355"/>
      <c r="EJO139" s="355"/>
      <c r="EJP139" s="355"/>
      <c r="EJQ139" s="355"/>
      <c r="EJR139" s="355"/>
      <c r="EJS139" s="355"/>
      <c r="EJT139" s="355"/>
      <c r="EJU139" s="355"/>
      <c r="EJV139" s="355"/>
      <c r="EJW139" s="355"/>
      <c r="EJX139" s="355"/>
      <c r="EJY139" s="355"/>
      <c r="EJZ139" s="355"/>
      <c r="EKA139" s="355"/>
      <c r="EKB139" s="355"/>
      <c r="EKC139" s="355"/>
      <c r="EKD139" s="355"/>
      <c r="EKE139" s="355"/>
      <c r="EKF139" s="355"/>
      <c r="EKG139" s="355"/>
      <c r="EKH139" s="355"/>
      <c r="EKI139" s="355"/>
      <c r="EKJ139" s="355"/>
      <c r="EKK139" s="355"/>
      <c r="EKL139" s="355"/>
      <c r="EKM139" s="355"/>
      <c r="EKN139" s="355"/>
      <c r="EKO139" s="355"/>
      <c r="EKP139" s="355"/>
      <c r="EKQ139" s="355"/>
      <c r="EKR139" s="355"/>
      <c r="EKS139" s="355"/>
      <c r="EKT139" s="355"/>
      <c r="EKU139" s="355"/>
      <c r="EKV139" s="355"/>
      <c r="EKW139" s="355"/>
      <c r="EKX139" s="355"/>
      <c r="EKY139" s="355"/>
      <c r="EKZ139" s="355"/>
      <c r="ELA139" s="355"/>
      <c r="ELB139" s="355"/>
      <c r="ELC139" s="355"/>
      <c r="ELD139" s="355"/>
      <c r="ELE139" s="355"/>
      <c r="ELF139" s="355"/>
      <c r="ELG139" s="355"/>
      <c r="ELH139" s="355"/>
      <c r="ELI139" s="355"/>
      <c r="ELJ139" s="355"/>
      <c r="ELK139" s="355"/>
      <c r="ELL139" s="355"/>
      <c r="ELM139" s="355"/>
      <c r="ELN139" s="355"/>
      <c r="ELO139" s="355"/>
      <c r="ELP139" s="355"/>
      <c r="ELQ139" s="355"/>
      <c r="ELR139" s="355"/>
      <c r="ELS139" s="355"/>
      <c r="ELT139" s="355"/>
      <c r="ELU139" s="355"/>
      <c r="ELV139" s="355"/>
      <c r="ELW139" s="355"/>
      <c r="ELX139" s="355"/>
      <c r="ELY139" s="355"/>
      <c r="ELZ139" s="355"/>
      <c r="EMA139" s="355"/>
      <c r="EMB139" s="355"/>
      <c r="EMC139" s="355"/>
      <c r="EMD139" s="355"/>
      <c r="EME139" s="355"/>
      <c r="EMF139" s="355"/>
      <c r="EMG139" s="355"/>
      <c r="EMH139" s="355"/>
      <c r="EMI139" s="355"/>
      <c r="EMJ139" s="355"/>
      <c r="EMK139" s="355"/>
      <c r="EML139" s="355"/>
      <c r="EMM139" s="355"/>
      <c r="EMN139" s="355"/>
      <c r="EMO139" s="355"/>
      <c r="EMP139" s="355"/>
      <c r="EMQ139" s="355"/>
      <c r="EMR139" s="355"/>
      <c r="EMS139" s="355"/>
      <c r="EMT139" s="355"/>
      <c r="EMU139" s="355"/>
      <c r="EMV139" s="355"/>
      <c r="EMW139" s="355"/>
      <c r="EMX139" s="355"/>
      <c r="EMY139" s="355"/>
      <c r="EMZ139" s="355"/>
      <c r="ENA139" s="355"/>
      <c r="ENB139" s="355"/>
      <c r="ENC139" s="355"/>
      <c r="END139" s="355"/>
      <c r="ENE139" s="355"/>
      <c r="ENF139" s="355"/>
      <c r="ENG139" s="355"/>
      <c r="ENH139" s="355"/>
      <c r="ENI139" s="355"/>
      <c r="ENJ139" s="355"/>
      <c r="ENK139" s="355"/>
      <c r="ENL139" s="355"/>
      <c r="ENM139" s="355"/>
      <c r="ENN139" s="355"/>
      <c r="ENO139" s="355"/>
      <c r="ENP139" s="355"/>
      <c r="ENQ139" s="355"/>
      <c r="ENR139" s="355"/>
      <c r="ENS139" s="355"/>
      <c r="ENT139" s="355"/>
      <c r="ENU139" s="355"/>
      <c r="ENV139" s="355"/>
      <c r="ENW139" s="355"/>
      <c r="ENX139" s="355"/>
      <c r="ENY139" s="355"/>
      <c r="ENZ139" s="355"/>
      <c r="EOA139" s="355"/>
      <c r="EOB139" s="355"/>
      <c r="EOC139" s="355"/>
      <c r="EOD139" s="355"/>
      <c r="EOE139" s="355"/>
      <c r="EOF139" s="355"/>
      <c r="EOG139" s="355"/>
      <c r="EOH139" s="355"/>
      <c r="EOI139" s="355"/>
      <c r="EOJ139" s="355"/>
      <c r="EOK139" s="355"/>
      <c r="EOL139" s="355"/>
      <c r="EOM139" s="355"/>
      <c r="EON139" s="355"/>
      <c r="EOO139" s="355"/>
      <c r="EOP139" s="355"/>
      <c r="EOQ139" s="355"/>
      <c r="EOR139" s="355"/>
      <c r="EOS139" s="355"/>
      <c r="EOT139" s="355"/>
      <c r="EOU139" s="355"/>
      <c r="EOV139" s="355"/>
      <c r="EOW139" s="355"/>
      <c r="EOX139" s="355"/>
      <c r="EOY139" s="355"/>
      <c r="EOZ139" s="355"/>
      <c r="EPA139" s="355"/>
      <c r="EPB139" s="355"/>
      <c r="EPC139" s="355"/>
      <c r="EPD139" s="355"/>
      <c r="EPE139" s="355"/>
      <c r="EPF139" s="355"/>
      <c r="EPG139" s="355"/>
      <c r="EPH139" s="355"/>
      <c r="EPI139" s="355"/>
      <c r="EPJ139" s="355"/>
      <c r="EPK139" s="355"/>
      <c r="EPL139" s="355"/>
      <c r="EPM139" s="355"/>
      <c r="EPN139" s="355"/>
      <c r="EPO139" s="355"/>
      <c r="EPP139" s="355"/>
      <c r="EPQ139" s="355"/>
      <c r="EPR139" s="355"/>
      <c r="EPS139" s="355"/>
      <c r="EPT139" s="355"/>
      <c r="EPU139" s="355"/>
      <c r="EPV139" s="355"/>
      <c r="EPW139" s="355"/>
      <c r="EPX139" s="355"/>
      <c r="EPY139" s="355"/>
      <c r="EPZ139" s="355"/>
      <c r="EQA139" s="355"/>
      <c r="EQB139" s="355"/>
      <c r="EQC139" s="355"/>
      <c r="EQD139" s="355"/>
      <c r="EQE139" s="355"/>
      <c r="EQF139" s="355"/>
      <c r="EQG139" s="355"/>
      <c r="EQH139" s="355"/>
      <c r="EQI139" s="355"/>
      <c r="EQJ139" s="355"/>
      <c r="EQK139" s="355"/>
      <c r="EQL139" s="355"/>
      <c r="EQM139" s="355"/>
      <c r="EQN139" s="355"/>
      <c r="EQO139" s="355"/>
      <c r="EQP139" s="355"/>
      <c r="EQQ139" s="355"/>
      <c r="EQR139" s="355"/>
      <c r="EQS139" s="355"/>
      <c r="EQT139" s="355"/>
      <c r="EQU139" s="355"/>
      <c r="ERB139" s="355"/>
      <c r="ERC139" s="355"/>
      <c r="ERD139" s="355"/>
      <c r="ERE139" s="355"/>
      <c r="ERF139" s="355"/>
      <c r="ERG139" s="355"/>
      <c r="ERH139" s="355"/>
      <c r="ERI139" s="355"/>
      <c r="ERJ139" s="355"/>
      <c r="ERK139" s="355"/>
      <c r="ERL139" s="355"/>
      <c r="ERM139" s="355"/>
      <c r="ERN139" s="355"/>
      <c r="ERO139" s="355"/>
      <c r="ERP139" s="355"/>
      <c r="ERQ139" s="355"/>
      <c r="ERR139" s="355"/>
      <c r="ERS139" s="355"/>
      <c r="ERT139" s="355"/>
      <c r="ERU139" s="355"/>
      <c r="ERV139" s="355"/>
      <c r="ERW139" s="355"/>
      <c r="ERX139" s="355"/>
      <c r="ERY139" s="355"/>
      <c r="ERZ139" s="355"/>
      <c r="ESA139" s="355"/>
      <c r="ESB139" s="355"/>
      <c r="ESC139" s="355"/>
      <c r="ESD139" s="355"/>
      <c r="ESE139" s="355"/>
      <c r="ESF139" s="355"/>
      <c r="ESG139" s="355"/>
      <c r="ESH139" s="355"/>
      <c r="ESI139" s="355"/>
      <c r="ESJ139" s="355"/>
      <c r="ESK139" s="355"/>
      <c r="ESL139" s="355"/>
      <c r="ESM139" s="355"/>
      <c r="ESN139" s="355"/>
      <c r="ESO139" s="355"/>
      <c r="ESP139" s="355"/>
      <c r="ESQ139" s="355"/>
      <c r="ESR139" s="355"/>
      <c r="ESS139" s="355"/>
      <c r="EST139" s="355"/>
      <c r="ESU139" s="355"/>
      <c r="ESV139" s="355"/>
      <c r="ESW139" s="355"/>
      <c r="ESX139" s="355"/>
      <c r="ESY139" s="355"/>
      <c r="ESZ139" s="355"/>
      <c r="ETA139" s="355"/>
      <c r="ETB139" s="355"/>
      <c r="ETC139" s="355"/>
      <c r="ETD139" s="355"/>
      <c r="ETE139" s="355"/>
      <c r="ETF139" s="355"/>
      <c r="ETG139" s="355"/>
      <c r="ETH139" s="355"/>
      <c r="ETI139" s="355"/>
      <c r="ETJ139" s="355"/>
      <c r="ETK139" s="355"/>
      <c r="ETL139" s="355"/>
      <c r="ETM139" s="355"/>
      <c r="ETN139" s="355"/>
      <c r="ETO139" s="355"/>
      <c r="ETP139" s="355"/>
      <c r="ETQ139" s="355"/>
      <c r="ETR139" s="355"/>
      <c r="ETS139" s="355"/>
      <c r="ETT139" s="355"/>
      <c r="ETU139" s="355"/>
      <c r="ETV139" s="355"/>
      <c r="ETW139" s="355"/>
      <c r="ETX139" s="355"/>
      <c r="ETY139" s="355"/>
      <c r="ETZ139" s="355"/>
      <c r="EUA139" s="355"/>
      <c r="EUB139" s="355"/>
      <c r="EUC139" s="355"/>
      <c r="EUD139" s="355"/>
      <c r="EUE139" s="355"/>
      <c r="EUF139" s="355"/>
      <c r="EUG139" s="355"/>
      <c r="EUH139" s="355"/>
      <c r="EUI139" s="355"/>
      <c r="EUJ139" s="355"/>
      <c r="EUK139" s="355"/>
      <c r="EUL139" s="355"/>
      <c r="EUM139" s="355"/>
      <c r="EUN139" s="355"/>
      <c r="EUO139" s="355"/>
      <c r="EUP139" s="355"/>
      <c r="EUQ139" s="355"/>
      <c r="EUR139" s="355"/>
      <c r="EUS139" s="355"/>
      <c r="EUT139" s="355"/>
      <c r="EUU139" s="355"/>
      <c r="EUV139" s="355"/>
      <c r="EUW139" s="355"/>
      <c r="EUX139" s="355"/>
      <c r="EUY139" s="355"/>
      <c r="EUZ139" s="355"/>
      <c r="EVA139" s="355"/>
      <c r="EVB139" s="355"/>
      <c r="EVC139" s="355"/>
      <c r="EVD139" s="355"/>
      <c r="EVE139" s="355"/>
      <c r="EVF139" s="355"/>
      <c r="EVG139" s="355"/>
      <c r="EVH139" s="355"/>
      <c r="EVI139" s="355"/>
      <c r="EVJ139" s="355"/>
      <c r="EVK139" s="355"/>
      <c r="EVL139" s="355"/>
      <c r="EVM139" s="355"/>
      <c r="EVN139" s="355"/>
      <c r="EVO139" s="355"/>
      <c r="EVP139" s="355"/>
      <c r="EVQ139" s="355"/>
      <c r="EVR139" s="355"/>
      <c r="EVS139" s="355"/>
      <c r="EVT139" s="355"/>
      <c r="EVU139" s="355"/>
      <c r="EVV139" s="355"/>
      <c r="EVW139" s="355"/>
      <c r="EVX139" s="355"/>
      <c r="EVY139" s="355"/>
      <c r="EVZ139" s="355"/>
      <c r="EWA139" s="355"/>
      <c r="EWB139" s="355"/>
      <c r="EWC139" s="355"/>
      <c r="EWD139" s="355"/>
      <c r="EWE139" s="355"/>
      <c r="EWF139" s="355"/>
      <c r="EWG139" s="355"/>
      <c r="EWH139" s="355"/>
      <c r="EWI139" s="355"/>
      <c r="EWJ139" s="355"/>
      <c r="EWK139" s="355"/>
      <c r="EWL139" s="355"/>
      <c r="EWM139" s="355"/>
      <c r="EWN139" s="355"/>
      <c r="EWO139" s="355"/>
      <c r="EWP139" s="355"/>
      <c r="EWQ139" s="355"/>
      <c r="EWR139" s="355"/>
      <c r="EWS139" s="355"/>
      <c r="EWT139" s="355"/>
      <c r="EWU139" s="355"/>
      <c r="EWV139" s="355"/>
      <c r="EWW139" s="355"/>
      <c r="EWX139" s="355"/>
      <c r="EWY139" s="355"/>
      <c r="EWZ139" s="355"/>
      <c r="EXA139" s="355"/>
      <c r="EXB139" s="355"/>
      <c r="EXC139" s="355"/>
      <c r="EXD139" s="355"/>
      <c r="EXE139" s="355"/>
      <c r="EXF139" s="355"/>
      <c r="EXG139" s="355"/>
      <c r="EXH139" s="355"/>
      <c r="EXI139" s="355"/>
      <c r="EXJ139" s="355"/>
      <c r="EXK139" s="355"/>
      <c r="EXL139" s="355"/>
      <c r="EXM139" s="355"/>
      <c r="EXN139" s="355"/>
      <c r="EXO139" s="355"/>
      <c r="EXP139" s="355"/>
      <c r="EXQ139" s="355"/>
      <c r="EXR139" s="355"/>
      <c r="EXS139" s="355"/>
      <c r="EXT139" s="355"/>
      <c r="EXU139" s="355"/>
      <c r="EXV139" s="355"/>
      <c r="EXW139" s="355"/>
      <c r="EXX139" s="355"/>
      <c r="EXY139" s="355"/>
      <c r="EXZ139" s="355"/>
      <c r="EYA139" s="355"/>
      <c r="EYB139" s="355"/>
      <c r="EYC139" s="355"/>
      <c r="EYD139" s="355"/>
      <c r="EYE139" s="355"/>
      <c r="EYF139" s="355"/>
      <c r="EYG139" s="355"/>
      <c r="EYH139" s="355"/>
      <c r="EYI139" s="355"/>
      <c r="EYJ139" s="355"/>
      <c r="EYK139" s="355"/>
      <c r="EYL139" s="355"/>
      <c r="EYM139" s="355"/>
      <c r="EYN139" s="355"/>
      <c r="EYO139" s="355"/>
      <c r="EYP139" s="355"/>
      <c r="EYQ139" s="355"/>
      <c r="EYR139" s="355"/>
      <c r="EYS139" s="355"/>
      <c r="EYT139" s="355"/>
      <c r="EYU139" s="355"/>
      <c r="EYV139" s="355"/>
      <c r="EYW139" s="355"/>
      <c r="EYX139" s="355"/>
      <c r="EYY139" s="355"/>
      <c r="EYZ139" s="355"/>
      <c r="EZA139" s="355"/>
      <c r="EZB139" s="355"/>
      <c r="EZC139" s="355"/>
      <c r="EZD139" s="355"/>
      <c r="EZE139" s="355"/>
      <c r="EZF139" s="355"/>
      <c r="EZG139" s="355"/>
      <c r="EZH139" s="355"/>
      <c r="EZI139" s="355"/>
      <c r="EZJ139" s="355"/>
      <c r="EZK139" s="355"/>
      <c r="EZL139" s="355"/>
      <c r="EZM139" s="355"/>
      <c r="EZN139" s="355"/>
      <c r="EZO139" s="355"/>
      <c r="EZP139" s="355"/>
      <c r="EZQ139" s="355"/>
      <c r="EZR139" s="355"/>
      <c r="EZS139" s="355"/>
      <c r="EZT139" s="355"/>
      <c r="EZU139" s="355"/>
      <c r="EZV139" s="355"/>
      <c r="EZW139" s="355"/>
      <c r="EZX139" s="355"/>
      <c r="EZY139" s="355"/>
      <c r="EZZ139" s="355"/>
      <c r="FAA139" s="355"/>
      <c r="FAB139" s="355"/>
      <c r="FAC139" s="355"/>
      <c r="FAD139" s="355"/>
      <c r="FAE139" s="355"/>
      <c r="FAF139" s="355"/>
      <c r="FAG139" s="355"/>
      <c r="FAH139" s="355"/>
      <c r="FAI139" s="355"/>
      <c r="FAJ139" s="355"/>
      <c r="FAK139" s="355"/>
      <c r="FAL139" s="355"/>
      <c r="FAM139" s="355"/>
      <c r="FAN139" s="355"/>
      <c r="FAO139" s="355"/>
      <c r="FAP139" s="355"/>
      <c r="FAQ139" s="355"/>
      <c r="FAX139" s="355"/>
      <c r="FAY139" s="355"/>
      <c r="FAZ139" s="355"/>
      <c r="FBA139" s="355"/>
      <c r="FBB139" s="355"/>
      <c r="FBC139" s="355"/>
      <c r="FBD139" s="355"/>
      <c r="FBE139" s="355"/>
      <c r="FBF139" s="355"/>
      <c r="FBG139" s="355"/>
      <c r="FBH139" s="355"/>
      <c r="FBI139" s="355"/>
      <c r="FBJ139" s="355"/>
      <c r="FBK139" s="355"/>
      <c r="FBL139" s="355"/>
      <c r="FBM139" s="355"/>
      <c r="FBN139" s="355"/>
      <c r="FBO139" s="355"/>
      <c r="FBP139" s="355"/>
      <c r="FBQ139" s="355"/>
      <c r="FBR139" s="355"/>
      <c r="FBS139" s="355"/>
      <c r="FBT139" s="355"/>
      <c r="FBU139" s="355"/>
      <c r="FBV139" s="355"/>
      <c r="FBW139" s="355"/>
      <c r="FBX139" s="355"/>
      <c r="FBY139" s="355"/>
      <c r="FBZ139" s="355"/>
      <c r="FCA139" s="355"/>
      <c r="FCB139" s="355"/>
      <c r="FCC139" s="355"/>
      <c r="FCD139" s="355"/>
      <c r="FCE139" s="355"/>
      <c r="FCF139" s="355"/>
      <c r="FCG139" s="355"/>
      <c r="FCH139" s="355"/>
      <c r="FCI139" s="355"/>
      <c r="FCJ139" s="355"/>
      <c r="FCK139" s="355"/>
      <c r="FCL139" s="355"/>
      <c r="FCM139" s="355"/>
      <c r="FCN139" s="355"/>
      <c r="FCO139" s="355"/>
      <c r="FCP139" s="355"/>
      <c r="FCQ139" s="355"/>
      <c r="FCR139" s="355"/>
      <c r="FCS139" s="355"/>
      <c r="FCT139" s="355"/>
      <c r="FCU139" s="355"/>
      <c r="FCV139" s="355"/>
      <c r="FCW139" s="355"/>
      <c r="FCX139" s="355"/>
      <c r="FCY139" s="355"/>
      <c r="FCZ139" s="355"/>
      <c r="FDA139" s="355"/>
      <c r="FDB139" s="355"/>
      <c r="FDC139" s="355"/>
      <c r="FDD139" s="355"/>
      <c r="FDE139" s="355"/>
      <c r="FDF139" s="355"/>
      <c r="FDG139" s="355"/>
      <c r="FDH139" s="355"/>
      <c r="FDI139" s="355"/>
      <c r="FDJ139" s="355"/>
      <c r="FDK139" s="355"/>
      <c r="FDL139" s="355"/>
      <c r="FDM139" s="355"/>
      <c r="FDN139" s="355"/>
      <c r="FDO139" s="355"/>
      <c r="FDP139" s="355"/>
      <c r="FDQ139" s="355"/>
      <c r="FDR139" s="355"/>
      <c r="FDS139" s="355"/>
      <c r="FDT139" s="355"/>
      <c r="FDU139" s="355"/>
      <c r="FDV139" s="355"/>
      <c r="FDW139" s="355"/>
      <c r="FDX139" s="355"/>
      <c r="FDY139" s="355"/>
      <c r="FDZ139" s="355"/>
      <c r="FEA139" s="355"/>
      <c r="FEB139" s="355"/>
      <c r="FEC139" s="355"/>
      <c r="FED139" s="355"/>
      <c r="FEE139" s="355"/>
      <c r="FEF139" s="355"/>
      <c r="FEG139" s="355"/>
      <c r="FEH139" s="355"/>
      <c r="FEI139" s="355"/>
      <c r="FEJ139" s="355"/>
      <c r="FEK139" s="355"/>
      <c r="FEL139" s="355"/>
      <c r="FEM139" s="355"/>
      <c r="FEN139" s="355"/>
      <c r="FEO139" s="355"/>
      <c r="FEP139" s="355"/>
      <c r="FEQ139" s="355"/>
      <c r="FER139" s="355"/>
      <c r="FES139" s="355"/>
      <c r="FET139" s="355"/>
      <c r="FEU139" s="355"/>
      <c r="FEV139" s="355"/>
      <c r="FEW139" s="355"/>
      <c r="FEX139" s="355"/>
      <c r="FEY139" s="355"/>
      <c r="FEZ139" s="355"/>
      <c r="FFA139" s="355"/>
      <c r="FFB139" s="355"/>
      <c r="FFC139" s="355"/>
      <c r="FFD139" s="355"/>
      <c r="FFE139" s="355"/>
      <c r="FFF139" s="355"/>
      <c r="FFG139" s="355"/>
      <c r="FFH139" s="355"/>
      <c r="FFI139" s="355"/>
      <c r="FFJ139" s="355"/>
      <c r="FFK139" s="355"/>
      <c r="FFL139" s="355"/>
      <c r="FFM139" s="355"/>
      <c r="FFN139" s="355"/>
      <c r="FFO139" s="355"/>
      <c r="FFP139" s="355"/>
      <c r="FFQ139" s="355"/>
      <c r="FFR139" s="355"/>
      <c r="FFS139" s="355"/>
      <c r="FFT139" s="355"/>
      <c r="FFU139" s="355"/>
      <c r="FFV139" s="355"/>
      <c r="FFW139" s="355"/>
      <c r="FFX139" s="355"/>
      <c r="FFY139" s="355"/>
      <c r="FFZ139" s="355"/>
      <c r="FGA139" s="355"/>
      <c r="FGB139" s="355"/>
      <c r="FGC139" s="355"/>
      <c r="FGD139" s="355"/>
      <c r="FGE139" s="355"/>
      <c r="FGF139" s="355"/>
      <c r="FGG139" s="355"/>
      <c r="FGH139" s="355"/>
      <c r="FGI139" s="355"/>
      <c r="FGJ139" s="355"/>
      <c r="FGK139" s="355"/>
      <c r="FGL139" s="355"/>
      <c r="FGM139" s="355"/>
      <c r="FGN139" s="355"/>
      <c r="FGO139" s="355"/>
      <c r="FGP139" s="355"/>
      <c r="FGQ139" s="355"/>
      <c r="FGR139" s="355"/>
      <c r="FGS139" s="355"/>
      <c r="FGT139" s="355"/>
      <c r="FGU139" s="355"/>
      <c r="FGV139" s="355"/>
      <c r="FGW139" s="355"/>
      <c r="FGX139" s="355"/>
      <c r="FGY139" s="355"/>
      <c r="FGZ139" s="355"/>
      <c r="FHA139" s="355"/>
      <c r="FHB139" s="355"/>
      <c r="FHC139" s="355"/>
      <c r="FHD139" s="355"/>
      <c r="FHE139" s="355"/>
      <c r="FHF139" s="355"/>
      <c r="FHG139" s="355"/>
      <c r="FHH139" s="355"/>
      <c r="FHI139" s="355"/>
      <c r="FHJ139" s="355"/>
      <c r="FHK139" s="355"/>
      <c r="FHL139" s="355"/>
      <c r="FHM139" s="355"/>
      <c r="FHN139" s="355"/>
      <c r="FHO139" s="355"/>
      <c r="FHP139" s="355"/>
      <c r="FHQ139" s="355"/>
      <c r="FHR139" s="355"/>
      <c r="FHS139" s="355"/>
      <c r="FHT139" s="355"/>
      <c r="FHU139" s="355"/>
      <c r="FHV139" s="355"/>
      <c r="FHW139" s="355"/>
      <c r="FHX139" s="355"/>
      <c r="FHY139" s="355"/>
      <c r="FHZ139" s="355"/>
      <c r="FIA139" s="355"/>
      <c r="FIB139" s="355"/>
      <c r="FIC139" s="355"/>
      <c r="FID139" s="355"/>
      <c r="FIE139" s="355"/>
      <c r="FIF139" s="355"/>
      <c r="FIG139" s="355"/>
      <c r="FIH139" s="355"/>
      <c r="FII139" s="355"/>
      <c r="FIJ139" s="355"/>
      <c r="FIK139" s="355"/>
      <c r="FIL139" s="355"/>
      <c r="FIM139" s="355"/>
      <c r="FIN139" s="355"/>
      <c r="FIO139" s="355"/>
      <c r="FIP139" s="355"/>
      <c r="FIQ139" s="355"/>
      <c r="FIR139" s="355"/>
      <c r="FIS139" s="355"/>
      <c r="FIT139" s="355"/>
      <c r="FIU139" s="355"/>
      <c r="FIV139" s="355"/>
      <c r="FIW139" s="355"/>
      <c r="FIX139" s="355"/>
      <c r="FIY139" s="355"/>
      <c r="FIZ139" s="355"/>
      <c r="FJA139" s="355"/>
      <c r="FJB139" s="355"/>
      <c r="FJC139" s="355"/>
      <c r="FJD139" s="355"/>
      <c r="FJE139" s="355"/>
      <c r="FJF139" s="355"/>
      <c r="FJG139" s="355"/>
      <c r="FJH139" s="355"/>
      <c r="FJI139" s="355"/>
      <c r="FJJ139" s="355"/>
      <c r="FJK139" s="355"/>
      <c r="FJL139" s="355"/>
      <c r="FJM139" s="355"/>
      <c r="FJN139" s="355"/>
      <c r="FJO139" s="355"/>
      <c r="FJP139" s="355"/>
      <c r="FJQ139" s="355"/>
      <c r="FJR139" s="355"/>
      <c r="FJS139" s="355"/>
      <c r="FJT139" s="355"/>
      <c r="FJU139" s="355"/>
      <c r="FJV139" s="355"/>
      <c r="FJW139" s="355"/>
      <c r="FJX139" s="355"/>
      <c r="FJY139" s="355"/>
      <c r="FJZ139" s="355"/>
      <c r="FKA139" s="355"/>
      <c r="FKB139" s="355"/>
      <c r="FKC139" s="355"/>
      <c r="FKD139" s="355"/>
      <c r="FKE139" s="355"/>
      <c r="FKF139" s="355"/>
      <c r="FKG139" s="355"/>
      <c r="FKH139" s="355"/>
      <c r="FKI139" s="355"/>
      <c r="FKJ139" s="355"/>
      <c r="FKK139" s="355"/>
      <c r="FKL139" s="355"/>
      <c r="FKM139" s="355"/>
      <c r="FKT139" s="355"/>
      <c r="FKU139" s="355"/>
      <c r="FKV139" s="355"/>
      <c r="FKW139" s="355"/>
      <c r="FKX139" s="355"/>
      <c r="FKY139" s="355"/>
      <c r="FKZ139" s="355"/>
      <c r="FLA139" s="355"/>
      <c r="FLB139" s="355"/>
      <c r="FLC139" s="355"/>
      <c r="FLD139" s="355"/>
      <c r="FLE139" s="355"/>
      <c r="FLF139" s="355"/>
      <c r="FLG139" s="355"/>
      <c r="FLH139" s="355"/>
      <c r="FLI139" s="355"/>
      <c r="FLJ139" s="355"/>
      <c r="FLK139" s="355"/>
      <c r="FLL139" s="355"/>
      <c r="FLM139" s="355"/>
      <c r="FLN139" s="355"/>
      <c r="FLO139" s="355"/>
      <c r="FLP139" s="355"/>
      <c r="FLQ139" s="355"/>
      <c r="FLR139" s="355"/>
      <c r="FLS139" s="355"/>
      <c r="FLT139" s="355"/>
      <c r="FLU139" s="355"/>
      <c r="FLV139" s="355"/>
      <c r="FLW139" s="355"/>
      <c r="FLX139" s="355"/>
      <c r="FLY139" s="355"/>
      <c r="FLZ139" s="355"/>
      <c r="FMA139" s="355"/>
      <c r="FMB139" s="355"/>
      <c r="FMC139" s="355"/>
      <c r="FMD139" s="355"/>
      <c r="FME139" s="355"/>
      <c r="FMF139" s="355"/>
      <c r="FMG139" s="355"/>
      <c r="FMH139" s="355"/>
      <c r="FMI139" s="355"/>
      <c r="FMJ139" s="355"/>
      <c r="FMK139" s="355"/>
      <c r="FML139" s="355"/>
      <c r="FMM139" s="355"/>
      <c r="FMN139" s="355"/>
      <c r="FMO139" s="355"/>
      <c r="FMP139" s="355"/>
      <c r="FMQ139" s="355"/>
      <c r="FMR139" s="355"/>
      <c r="FMS139" s="355"/>
      <c r="FMT139" s="355"/>
      <c r="FMU139" s="355"/>
      <c r="FMV139" s="355"/>
      <c r="FMW139" s="355"/>
      <c r="FMX139" s="355"/>
      <c r="FMY139" s="355"/>
      <c r="FMZ139" s="355"/>
      <c r="FNA139" s="355"/>
      <c r="FNB139" s="355"/>
      <c r="FNC139" s="355"/>
      <c r="FND139" s="355"/>
      <c r="FNE139" s="355"/>
      <c r="FNF139" s="355"/>
      <c r="FNG139" s="355"/>
      <c r="FNH139" s="355"/>
      <c r="FNI139" s="355"/>
      <c r="FNJ139" s="355"/>
      <c r="FNK139" s="355"/>
      <c r="FNL139" s="355"/>
      <c r="FNM139" s="355"/>
      <c r="FNN139" s="355"/>
      <c r="FNO139" s="355"/>
      <c r="FNP139" s="355"/>
      <c r="FNQ139" s="355"/>
      <c r="FNR139" s="355"/>
      <c r="FNS139" s="355"/>
      <c r="FNT139" s="355"/>
      <c r="FNU139" s="355"/>
      <c r="FNV139" s="355"/>
      <c r="FNW139" s="355"/>
      <c r="FNX139" s="355"/>
      <c r="FNY139" s="355"/>
      <c r="FNZ139" s="355"/>
      <c r="FOA139" s="355"/>
      <c r="FOB139" s="355"/>
      <c r="FOC139" s="355"/>
      <c r="FOD139" s="355"/>
      <c r="FOE139" s="355"/>
      <c r="FOF139" s="355"/>
      <c r="FOG139" s="355"/>
      <c r="FOH139" s="355"/>
      <c r="FOI139" s="355"/>
      <c r="FOJ139" s="355"/>
      <c r="FOK139" s="355"/>
      <c r="FOL139" s="355"/>
      <c r="FOM139" s="355"/>
      <c r="FON139" s="355"/>
      <c r="FOO139" s="355"/>
      <c r="FOP139" s="355"/>
      <c r="FOQ139" s="355"/>
      <c r="FOR139" s="355"/>
      <c r="FOS139" s="355"/>
      <c r="FOT139" s="355"/>
      <c r="FOU139" s="355"/>
      <c r="FOV139" s="355"/>
      <c r="FOW139" s="355"/>
      <c r="FOX139" s="355"/>
      <c r="FOY139" s="355"/>
      <c r="FOZ139" s="355"/>
      <c r="FPA139" s="355"/>
      <c r="FPB139" s="355"/>
      <c r="FPC139" s="355"/>
      <c r="FPD139" s="355"/>
      <c r="FPE139" s="355"/>
      <c r="FPF139" s="355"/>
      <c r="FPG139" s="355"/>
      <c r="FPH139" s="355"/>
      <c r="FPI139" s="355"/>
      <c r="FPJ139" s="355"/>
      <c r="FPK139" s="355"/>
      <c r="FPL139" s="355"/>
      <c r="FPM139" s="355"/>
      <c r="FPN139" s="355"/>
      <c r="FPO139" s="355"/>
      <c r="FPP139" s="355"/>
      <c r="FPQ139" s="355"/>
      <c r="FPR139" s="355"/>
      <c r="FPS139" s="355"/>
      <c r="FPT139" s="355"/>
      <c r="FPU139" s="355"/>
      <c r="FPV139" s="355"/>
      <c r="FPW139" s="355"/>
      <c r="FPX139" s="355"/>
      <c r="FPY139" s="355"/>
      <c r="FPZ139" s="355"/>
      <c r="FQA139" s="355"/>
      <c r="FQB139" s="355"/>
      <c r="FQC139" s="355"/>
      <c r="FQD139" s="355"/>
      <c r="FQE139" s="355"/>
      <c r="FQF139" s="355"/>
      <c r="FQG139" s="355"/>
      <c r="FQH139" s="355"/>
      <c r="FQI139" s="355"/>
      <c r="FQJ139" s="355"/>
      <c r="FQK139" s="355"/>
      <c r="FQL139" s="355"/>
      <c r="FQM139" s="355"/>
      <c r="FQN139" s="355"/>
      <c r="FQO139" s="355"/>
      <c r="FQP139" s="355"/>
      <c r="FQQ139" s="355"/>
      <c r="FQR139" s="355"/>
      <c r="FQS139" s="355"/>
      <c r="FQT139" s="355"/>
      <c r="FQU139" s="355"/>
      <c r="FQV139" s="355"/>
      <c r="FQW139" s="355"/>
      <c r="FQX139" s="355"/>
      <c r="FQY139" s="355"/>
      <c r="FQZ139" s="355"/>
      <c r="FRA139" s="355"/>
      <c r="FRB139" s="355"/>
      <c r="FRC139" s="355"/>
      <c r="FRD139" s="355"/>
      <c r="FRE139" s="355"/>
      <c r="FRF139" s="355"/>
      <c r="FRG139" s="355"/>
      <c r="FRH139" s="355"/>
      <c r="FRI139" s="355"/>
      <c r="FRJ139" s="355"/>
      <c r="FRK139" s="355"/>
      <c r="FRL139" s="355"/>
      <c r="FRM139" s="355"/>
      <c r="FRN139" s="355"/>
      <c r="FRO139" s="355"/>
      <c r="FRP139" s="355"/>
      <c r="FRQ139" s="355"/>
      <c r="FRR139" s="355"/>
      <c r="FRS139" s="355"/>
      <c r="FRT139" s="355"/>
      <c r="FRU139" s="355"/>
      <c r="FRV139" s="355"/>
      <c r="FRW139" s="355"/>
      <c r="FRX139" s="355"/>
      <c r="FRY139" s="355"/>
      <c r="FRZ139" s="355"/>
      <c r="FSA139" s="355"/>
      <c r="FSB139" s="355"/>
      <c r="FSC139" s="355"/>
      <c r="FSD139" s="355"/>
      <c r="FSE139" s="355"/>
      <c r="FSF139" s="355"/>
      <c r="FSG139" s="355"/>
      <c r="FSH139" s="355"/>
      <c r="FSI139" s="355"/>
      <c r="FSJ139" s="355"/>
      <c r="FSK139" s="355"/>
      <c r="FSL139" s="355"/>
      <c r="FSM139" s="355"/>
      <c r="FSN139" s="355"/>
      <c r="FSO139" s="355"/>
      <c r="FSP139" s="355"/>
      <c r="FSQ139" s="355"/>
      <c r="FSR139" s="355"/>
      <c r="FSS139" s="355"/>
      <c r="FST139" s="355"/>
      <c r="FSU139" s="355"/>
      <c r="FSV139" s="355"/>
      <c r="FSW139" s="355"/>
      <c r="FSX139" s="355"/>
      <c r="FSY139" s="355"/>
      <c r="FSZ139" s="355"/>
      <c r="FTA139" s="355"/>
      <c r="FTB139" s="355"/>
      <c r="FTC139" s="355"/>
      <c r="FTD139" s="355"/>
      <c r="FTE139" s="355"/>
      <c r="FTF139" s="355"/>
      <c r="FTG139" s="355"/>
      <c r="FTH139" s="355"/>
      <c r="FTI139" s="355"/>
      <c r="FTJ139" s="355"/>
      <c r="FTK139" s="355"/>
      <c r="FTL139" s="355"/>
      <c r="FTM139" s="355"/>
      <c r="FTN139" s="355"/>
      <c r="FTO139" s="355"/>
      <c r="FTP139" s="355"/>
      <c r="FTQ139" s="355"/>
      <c r="FTR139" s="355"/>
      <c r="FTS139" s="355"/>
      <c r="FTT139" s="355"/>
      <c r="FTU139" s="355"/>
      <c r="FTV139" s="355"/>
      <c r="FTW139" s="355"/>
      <c r="FTX139" s="355"/>
      <c r="FTY139" s="355"/>
      <c r="FTZ139" s="355"/>
      <c r="FUA139" s="355"/>
      <c r="FUB139" s="355"/>
      <c r="FUC139" s="355"/>
      <c r="FUD139" s="355"/>
      <c r="FUE139" s="355"/>
      <c r="FUF139" s="355"/>
      <c r="FUG139" s="355"/>
      <c r="FUH139" s="355"/>
      <c r="FUI139" s="355"/>
      <c r="FUP139" s="355"/>
      <c r="FUQ139" s="355"/>
      <c r="FUR139" s="355"/>
      <c r="FUS139" s="355"/>
      <c r="FUT139" s="355"/>
      <c r="FUU139" s="355"/>
      <c r="FUV139" s="355"/>
      <c r="FUW139" s="355"/>
      <c r="FUX139" s="355"/>
      <c r="FUY139" s="355"/>
      <c r="FUZ139" s="355"/>
      <c r="FVA139" s="355"/>
      <c r="FVB139" s="355"/>
      <c r="FVC139" s="355"/>
      <c r="FVD139" s="355"/>
      <c r="FVE139" s="355"/>
      <c r="FVF139" s="355"/>
      <c r="FVG139" s="355"/>
      <c r="FVH139" s="355"/>
      <c r="FVI139" s="355"/>
      <c r="FVJ139" s="355"/>
      <c r="FVK139" s="355"/>
      <c r="FVL139" s="355"/>
      <c r="FVM139" s="355"/>
      <c r="FVN139" s="355"/>
      <c r="FVO139" s="355"/>
      <c r="FVP139" s="355"/>
      <c r="FVQ139" s="355"/>
      <c r="FVR139" s="355"/>
      <c r="FVS139" s="355"/>
      <c r="FVT139" s="355"/>
      <c r="FVU139" s="355"/>
      <c r="FVV139" s="355"/>
      <c r="FVW139" s="355"/>
      <c r="FVX139" s="355"/>
      <c r="FVY139" s="355"/>
      <c r="FVZ139" s="355"/>
      <c r="FWA139" s="355"/>
      <c r="FWB139" s="355"/>
      <c r="FWC139" s="355"/>
      <c r="FWD139" s="355"/>
      <c r="FWE139" s="355"/>
      <c r="FWF139" s="355"/>
      <c r="FWG139" s="355"/>
      <c r="FWH139" s="355"/>
      <c r="FWI139" s="355"/>
      <c r="FWJ139" s="355"/>
      <c r="FWK139" s="355"/>
      <c r="FWL139" s="355"/>
      <c r="FWM139" s="355"/>
      <c r="FWN139" s="355"/>
      <c r="FWO139" s="355"/>
      <c r="FWP139" s="355"/>
      <c r="FWQ139" s="355"/>
      <c r="FWR139" s="355"/>
      <c r="FWS139" s="355"/>
      <c r="FWT139" s="355"/>
      <c r="FWU139" s="355"/>
      <c r="FWV139" s="355"/>
      <c r="FWW139" s="355"/>
      <c r="FWX139" s="355"/>
      <c r="FWY139" s="355"/>
      <c r="FWZ139" s="355"/>
      <c r="FXA139" s="355"/>
      <c r="FXB139" s="355"/>
      <c r="FXC139" s="355"/>
      <c r="FXD139" s="355"/>
      <c r="FXE139" s="355"/>
      <c r="FXF139" s="355"/>
      <c r="FXG139" s="355"/>
      <c r="FXH139" s="355"/>
      <c r="FXI139" s="355"/>
      <c r="FXJ139" s="355"/>
      <c r="FXK139" s="355"/>
      <c r="FXL139" s="355"/>
      <c r="FXM139" s="355"/>
      <c r="FXN139" s="355"/>
      <c r="FXO139" s="355"/>
      <c r="FXP139" s="355"/>
      <c r="FXQ139" s="355"/>
      <c r="FXR139" s="355"/>
      <c r="FXS139" s="355"/>
      <c r="FXT139" s="355"/>
      <c r="FXU139" s="355"/>
      <c r="FXV139" s="355"/>
      <c r="FXW139" s="355"/>
      <c r="FXX139" s="355"/>
      <c r="FXY139" s="355"/>
      <c r="FXZ139" s="355"/>
      <c r="FYA139" s="355"/>
      <c r="FYB139" s="355"/>
      <c r="FYC139" s="355"/>
      <c r="FYD139" s="355"/>
      <c r="FYE139" s="355"/>
      <c r="FYF139" s="355"/>
      <c r="FYG139" s="355"/>
      <c r="FYH139" s="355"/>
      <c r="FYI139" s="355"/>
      <c r="FYJ139" s="355"/>
      <c r="FYK139" s="355"/>
      <c r="FYL139" s="355"/>
      <c r="FYM139" s="355"/>
      <c r="FYN139" s="355"/>
      <c r="FYO139" s="355"/>
      <c r="FYP139" s="355"/>
      <c r="FYQ139" s="355"/>
      <c r="FYR139" s="355"/>
      <c r="FYS139" s="355"/>
      <c r="FYT139" s="355"/>
      <c r="FYU139" s="355"/>
      <c r="FYV139" s="355"/>
      <c r="FYW139" s="355"/>
      <c r="FYX139" s="355"/>
      <c r="FYY139" s="355"/>
      <c r="FYZ139" s="355"/>
      <c r="FZA139" s="355"/>
      <c r="FZB139" s="355"/>
      <c r="FZC139" s="355"/>
      <c r="FZD139" s="355"/>
      <c r="FZE139" s="355"/>
      <c r="FZF139" s="355"/>
      <c r="FZG139" s="355"/>
      <c r="FZH139" s="355"/>
      <c r="FZI139" s="355"/>
      <c r="FZJ139" s="355"/>
      <c r="FZK139" s="355"/>
      <c r="FZL139" s="355"/>
      <c r="FZM139" s="355"/>
      <c r="FZN139" s="355"/>
      <c r="FZO139" s="355"/>
      <c r="FZP139" s="355"/>
      <c r="FZQ139" s="355"/>
      <c r="FZR139" s="355"/>
      <c r="FZS139" s="355"/>
      <c r="FZT139" s="355"/>
      <c r="FZU139" s="355"/>
      <c r="FZV139" s="355"/>
      <c r="FZW139" s="355"/>
      <c r="FZX139" s="355"/>
      <c r="FZY139" s="355"/>
      <c r="FZZ139" s="355"/>
      <c r="GAA139" s="355"/>
      <c r="GAB139" s="355"/>
      <c r="GAC139" s="355"/>
      <c r="GAD139" s="355"/>
      <c r="GAE139" s="355"/>
      <c r="GAF139" s="355"/>
      <c r="GAG139" s="355"/>
      <c r="GAH139" s="355"/>
      <c r="GAI139" s="355"/>
      <c r="GAJ139" s="355"/>
      <c r="GAK139" s="355"/>
      <c r="GAL139" s="355"/>
      <c r="GAM139" s="355"/>
      <c r="GAN139" s="355"/>
      <c r="GAO139" s="355"/>
      <c r="GAP139" s="355"/>
      <c r="GAQ139" s="355"/>
      <c r="GAR139" s="355"/>
      <c r="GAS139" s="355"/>
      <c r="GAT139" s="355"/>
      <c r="GAU139" s="355"/>
      <c r="GAV139" s="355"/>
      <c r="GAW139" s="355"/>
      <c r="GAX139" s="355"/>
      <c r="GAY139" s="355"/>
      <c r="GAZ139" s="355"/>
      <c r="GBA139" s="355"/>
      <c r="GBB139" s="355"/>
      <c r="GBC139" s="355"/>
      <c r="GBD139" s="355"/>
      <c r="GBE139" s="355"/>
      <c r="GBF139" s="355"/>
      <c r="GBG139" s="355"/>
      <c r="GBH139" s="355"/>
      <c r="GBI139" s="355"/>
      <c r="GBJ139" s="355"/>
      <c r="GBK139" s="355"/>
      <c r="GBL139" s="355"/>
      <c r="GBM139" s="355"/>
      <c r="GBN139" s="355"/>
      <c r="GBO139" s="355"/>
      <c r="GBP139" s="355"/>
      <c r="GBQ139" s="355"/>
      <c r="GBR139" s="355"/>
      <c r="GBS139" s="355"/>
      <c r="GBT139" s="355"/>
      <c r="GBU139" s="355"/>
      <c r="GBV139" s="355"/>
      <c r="GBW139" s="355"/>
      <c r="GBX139" s="355"/>
      <c r="GBY139" s="355"/>
      <c r="GBZ139" s="355"/>
      <c r="GCA139" s="355"/>
      <c r="GCB139" s="355"/>
      <c r="GCC139" s="355"/>
      <c r="GCD139" s="355"/>
      <c r="GCE139" s="355"/>
      <c r="GCF139" s="355"/>
      <c r="GCG139" s="355"/>
      <c r="GCH139" s="355"/>
      <c r="GCI139" s="355"/>
      <c r="GCJ139" s="355"/>
      <c r="GCK139" s="355"/>
      <c r="GCL139" s="355"/>
      <c r="GCM139" s="355"/>
      <c r="GCN139" s="355"/>
      <c r="GCO139" s="355"/>
      <c r="GCP139" s="355"/>
      <c r="GCQ139" s="355"/>
      <c r="GCR139" s="355"/>
      <c r="GCS139" s="355"/>
      <c r="GCT139" s="355"/>
      <c r="GCU139" s="355"/>
      <c r="GCV139" s="355"/>
      <c r="GCW139" s="355"/>
      <c r="GCX139" s="355"/>
      <c r="GCY139" s="355"/>
      <c r="GCZ139" s="355"/>
      <c r="GDA139" s="355"/>
      <c r="GDB139" s="355"/>
      <c r="GDC139" s="355"/>
      <c r="GDD139" s="355"/>
      <c r="GDE139" s="355"/>
      <c r="GDF139" s="355"/>
      <c r="GDG139" s="355"/>
      <c r="GDH139" s="355"/>
      <c r="GDI139" s="355"/>
      <c r="GDJ139" s="355"/>
      <c r="GDK139" s="355"/>
      <c r="GDL139" s="355"/>
      <c r="GDM139" s="355"/>
      <c r="GDN139" s="355"/>
      <c r="GDO139" s="355"/>
      <c r="GDP139" s="355"/>
      <c r="GDQ139" s="355"/>
      <c r="GDR139" s="355"/>
      <c r="GDS139" s="355"/>
      <c r="GDT139" s="355"/>
      <c r="GDU139" s="355"/>
      <c r="GDV139" s="355"/>
      <c r="GDW139" s="355"/>
      <c r="GDX139" s="355"/>
      <c r="GDY139" s="355"/>
      <c r="GDZ139" s="355"/>
      <c r="GEA139" s="355"/>
      <c r="GEB139" s="355"/>
      <c r="GEC139" s="355"/>
      <c r="GED139" s="355"/>
      <c r="GEE139" s="355"/>
      <c r="GEL139" s="355"/>
      <c r="GEM139" s="355"/>
      <c r="GEN139" s="355"/>
      <c r="GEO139" s="355"/>
      <c r="GEP139" s="355"/>
      <c r="GEQ139" s="355"/>
      <c r="GER139" s="355"/>
      <c r="GES139" s="355"/>
      <c r="GET139" s="355"/>
      <c r="GEU139" s="355"/>
      <c r="GEV139" s="355"/>
      <c r="GEW139" s="355"/>
      <c r="GEX139" s="355"/>
      <c r="GEY139" s="355"/>
      <c r="GEZ139" s="355"/>
      <c r="GFA139" s="355"/>
      <c r="GFB139" s="355"/>
      <c r="GFC139" s="355"/>
      <c r="GFD139" s="355"/>
      <c r="GFE139" s="355"/>
      <c r="GFF139" s="355"/>
      <c r="GFG139" s="355"/>
      <c r="GFH139" s="355"/>
      <c r="GFI139" s="355"/>
      <c r="GFJ139" s="355"/>
      <c r="GFK139" s="355"/>
      <c r="GFL139" s="355"/>
      <c r="GFM139" s="355"/>
      <c r="GFN139" s="355"/>
      <c r="GFO139" s="355"/>
      <c r="GFP139" s="355"/>
      <c r="GFQ139" s="355"/>
      <c r="GFR139" s="355"/>
      <c r="GFS139" s="355"/>
      <c r="GFT139" s="355"/>
      <c r="GFU139" s="355"/>
      <c r="GFV139" s="355"/>
      <c r="GFW139" s="355"/>
      <c r="GFX139" s="355"/>
      <c r="GFY139" s="355"/>
      <c r="GFZ139" s="355"/>
      <c r="GGA139" s="355"/>
      <c r="GGB139" s="355"/>
      <c r="GGC139" s="355"/>
      <c r="GGD139" s="355"/>
      <c r="GGE139" s="355"/>
      <c r="GGF139" s="355"/>
      <c r="GGG139" s="355"/>
      <c r="GGH139" s="355"/>
      <c r="GGI139" s="355"/>
      <c r="GGJ139" s="355"/>
      <c r="GGK139" s="355"/>
      <c r="GGL139" s="355"/>
      <c r="GGM139" s="355"/>
      <c r="GGN139" s="355"/>
      <c r="GGO139" s="355"/>
      <c r="GGP139" s="355"/>
      <c r="GGQ139" s="355"/>
      <c r="GGR139" s="355"/>
      <c r="GGS139" s="355"/>
      <c r="GGT139" s="355"/>
      <c r="GGU139" s="355"/>
      <c r="GGV139" s="355"/>
      <c r="GGW139" s="355"/>
      <c r="GGX139" s="355"/>
      <c r="GGY139" s="355"/>
      <c r="GGZ139" s="355"/>
      <c r="GHA139" s="355"/>
      <c r="GHB139" s="355"/>
      <c r="GHC139" s="355"/>
      <c r="GHD139" s="355"/>
      <c r="GHE139" s="355"/>
      <c r="GHF139" s="355"/>
      <c r="GHG139" s="355"/>
      <c r="GHH139" s="355"/>
      <c r="GHI139" s="355"/>
      <c r="GHJ139" s="355"/>
      <c r="GHK139" s="355"/>
      <c r="GHL139" s="355"/>
      <c r="GHM139" s="355"/>
      <c r="GHN139" s="355"/>
      <c r="GHO139" s="355"/>
      <c r="GHP139" s="355"/>
      <c r="GHQ139" s="355"/>
      <c r="GHR139" s="355"/>
      <c r="GHS139" s="355"/>
      <c r="GHT139" s="355"/>
      <c r="GHU139" s="355"/>
      <c r="GHV139" s="355"/>
      <c r="GHW139" s="355"/>
      <c r="GHX139" s="355"/>
      <c r="GHY139" s="355"/>
      <c r="GHZ139" s="355"/>
      <c r="GIA139" s="355"/>
      <c r="GIB139" s="355"/>
      <c r="GIC139" s="355"/>
      <c r="GID139" s="355"/>
      <c r="GIE139" s="355"/>
      <c r="GIF139" s="355"/>
      <c r="GIG139" s="355"/>
      <c r="GIH139" s="355"/>
      <c r="GII139" s="355"/>
      <c r="GIJ139" s="355"/>
      <c r="GIK139" s="355"/>
      <c r="GIL139" s="355"/>
      <c r="GIM139" s="355"/>
      <c r="GIN139" s="355"/>
      <c r="GIO139" s="355"/>
      <c r="GIP139" s="355"/>
      <c r="GIQ139" s="355"/>
      <c r="GIR139" s="355"/>
      <c r="GIS139" s="355"/>
      <c r="GIT139" s="355"/>
      <c r="GIU139" s="355"/>
      <c r="GIV139" s="355"/>
      <c r="GIW139" s="355"/>
      <c r="GIX139" s="355"/>
      <c r="GIY139" s="355"/>
      <c r="GIZ139" s="355"/>
      <c r="GJA139" s="355"/>
      <c r="GJB139" s="355"/>
      <c r="GJC139" s="355"/>
      <c r="GJD139" s="355"/>
      <c r="GJE139" s="355"/>
      <c r="GJF139" s="355"/>
      <c r="GJG139" s="355"/>
      <c r="GJH139" s="355"/>
      <c r="GJI139" s="355"/>
      <c r="GJJ139" s="355"/>
      <c r="GJK139" s="355"/>
      <c r="GJL139" s="355"/>
      <c r="GJM139" s="355"/>
      <c r="GJN139" s="355"/>
      <c r="GJO139" s="355"/>
      <c r="GJP139" s="355"/>
      <c r="GJQ139" s="355"/>
      <c r="GJR139" s="355"/>
      <c r="GJS139" s="355"/>
      <c r="GJT139" s="355"/>
      <c r="GJU139" s="355"/>
      <c r="GJV139" s="355"/>
      <c r="GJW139" s="355"/>
      <c r="GJX139" s="355"/>
      <c r="GJY139" s="355"/>
      <c r="GJZ139" s="355"/>
      <c r="GKA139" s="355"/>
      <c r="GKB139" s="355"/>
      <c r="GKC139" s="355"/>
      <c r="GKD139" s="355"/>
      <c r="GKE139" s="355"/>
      <c r="GKF139" s="355"/>
      <c r="GKG139" s="355"/>
      <c r="GKH139" s="355"/>
      <c r="GKI139" s="355"/>
      <c r="GKJ139" s="355"/>
      <c r="GKK139" s="355"/>
      <c r="GKL139" s="355"/>
      <c r="GKM139" s="355"/>
      <c r="GKN139" s="355"/>
      <c r="GKO139" s="355"/>
      <c r="GKP139" s="355"/>
      <c r="GKQ139" s="355"/>
      <c r="GKR139" s="355"/>
      <c r="GKS139" s="355"/>
      <c r="GKT139" s="355"/>
      <c r="GKU139" s="355"/>
      <c r="GKV139" s="355"/>
      <c r="GKW139" s="355"/>
      <c r="GKX139" s="355"/>
      <c r="GKY139" s="355"/>
      <c r="GKZ139" s="355"/>
      <c r="GLA139" s="355"/>
      <c r="GLB139" s="355"/>
      <c r="GLC139" s="355"/>
      <c r="GLD139" s="355"/>
      <c r="GLE139" s="355"/>
      <c r="GLF139" s="355"/>
      <c r="GLG139" s="355"/>
      <c r="GLH139" s="355"/>
      <c r="GLI139" s="355"/>
      <c r="GLJ139" s="355"/>
      <c r="GLK139" s="355"/>
      <c r="GLL139" s="355"/>
      <c r="GLM139" s="355"/>
      <c r="GLN139" s="355"/>
      <c r="GLO139" s="355"/>
      <c r="GLP139" s="355"/>
      <c r="GLQ139" s="355"/>
      <c r="GLR139" s="355"/>
      <c r="GLS139" s="355"/>
      <c r="GLT139" s="355"/>
      <c r="GLU139" s="355"/>
      <c r="GLV139" s="355"/>
      <c r="GLW139" s="355"/>
      <c r="GLX139" s="355"/>
      <c r="GLY139" s="355"/>
      <c r="GLZ139" s="355"/>
      <c r="GMA139" s="355"/>
      <c r="GMB139" s="355"/>
      <c r="GMC139" s="355"/>
      <c r="GMD139" s="355"/>
      <c r="GME139" s="355"/>
      <c r="GMF139" s="355"/>
      <c r="GMG139" s="355"/>
      <c r="GMH139" s="355"/>
      <c r="GMI139" s="355"/>
      <c r="GMJ139" s="355"/>
      <c r="GMK139" s="355"/>
      <c r="GML139" s="355"/>
      <c r="GMM139" s="355"/>
      <c r="GMN139" s="355"/>
      <c r="GMO139" s="355"/>
      <c r="GMP139" s="355"/>
      <c r="GMQ139" s="355"/>
      <c r="GMR139" s="355"/>
      <c r="GMS139" s="355"/>
      <c r="GMT139" s="355"/>
      <c r="GMU139" s="355"/>
      <c r="GMV139" s="355"/>
      <c r="GMW139" s="355"/>
      <c r="GMX139" s="355"/>
      <c r="GMY139" s="355"/>
      <c r="GMZ139" s="355"/>
      <c r="GNA139" s="355"/>
      <c r="GNB139" s="355"/>
      <c r="GNC139" s="355"/>
      <c r="GND139" s="355"/>
      <c r="GNE139" s="355"/>
      <c r="GNF139" s="355"/>
      <c r="GNG139" s="355"/>
      <c r="GNH139" s="355"/>
      <c r="GNI139" s="355"/>
      <c r="GNJ139" s="355"/>
      <c r="GNK139" s="355"/>
      <c r="GNL139" s="355"/>
      <c r="GNM139" s="355"/>
      <c r="GNN139" s="355"/>
      <c r="GNO139" s="355"/>
      <c r="GNP139" s="355"/>
      <c r="GNQ139" s="355"/>
      <c r="GNR139" s="355"/>
      <c r="GNS139" s="355"/>
      <c r="GNT139" s="355"/>
      <c r="GNU139" s="355"/>
      <c r="GNV139" s="355"/>
      <c r="GNW139" s="355"/>
      <c r="GNX139" s="355"/>
      <c r="GNY139" s="355"/>
      <c r="GNZ139" s="355"/>
      <c r="GOA139" s="355"/>
      <c r="GOH139" s="355"/>
      <c r="GOI139" s="355"/>
      <c r="GOJ139" s="355"/>
      <c r="GOK139" s="355"/>
      <c r="GOL139" s="355"/>
      <c r="GOM139" s="355"/>
      <c r="GON139" s="355"/>
      <c r="GOO139" s="355"/>
      <c r="GOP139" s="355"/>
      <c r="GOQ139" s="355"/>
      <c r="GOR139" s="355"/>
      <c r="GOS139" s="355"/>
      <c r="GOT139" s="355"/>
      <c r="GOU139" s="355"/>
      <c r="GOV139" s="355"/>
      <c r="GOW139" s="355"/>
      <c r="GOX139" s="355"/>
      <c r="GOY139" s="355"/>
      <c r="GOZ139" s="355"/>
      <c r="GPA139" s="355"/>
      <c r="GPB139" s="355"/>
      <c r="GPC139" s="355"/>
      <c r="GPD139" s="355"/>
      <c r="GPE139" s="355"/>
      <c r="GPF139" s="355"/>
      <c r="GPG139" s="355"/>
      <c r="GPH139" s="355"/>
      <c r="GPI139" s="355"/>
      <c r="GPJ139" s="355"/>
      <c r="GPK139" s="355"/>
      <c r="GPL139" s="355"/>
      <c r="GPM139" s="355"/>
      <c r="GPN139" s="355"/>
      <c r="GPO139" s="355"/>
      <c r="GPP139" s="355"/>
      <c r="GPQ139" s="355"/>
      <c r="GPR139" s="355"/>
      <c r="GPS139" s="355"/>
      <c r="GPT139" s="355"/>
      <c r="GPU139" s="355"/>
      <c r="GPV139" s="355"/>
      <c r="GPW139" s="355"/>
      <c r="GPX139" s="355"/>
      <c r="GPY139" s="355"/>
      <c r="GPZ139" s="355"/>
      <c r="GQA139" s="355"/>
      <c r="GQB139" s="355"/>
      <c r="GQC139" s="355"/>
      <c r="GQD139" s="355"/>
      <c r="GQE139" s="355"/>
      <c r="GQF139" s="355"/>
      <c r="GQG139" s="355"/>
      <c r="GQH139" s="355"/>
      <c r="GQI139" s="355"/>
      <c r="GQJ139" s="355"/>
      <c r="GQK139" s="355"/>
      <c r="GQL139" s="355"/>
      <c r="GQM139" s="355"/>
      <c r="GQN139" s="355"/>
      <c r="GQO139" s="355"/>
      <c r="GQP139" s="355"/>
      <c r="GQQ139" s="355"/>
      <c r="GQR139" s="355"/>
      <c r="GQS139" s="355"/>
      <c r="GQT139" s="355"/>
      <c r="GQU139" s="355"/>
      <c r="GQV139" s="355"/>
      <c r="GQW139" s="355"/>
      <c r="GQX139" s="355"/>
      <c r="GQY139" s="355"/>
      <c r="GQZ139" s="355"/>
      <c r="GRA139" s="355"/>
      <c r="GRB139" s="355"/>
      <c r="GRC139" s="355"/>
      <c r="GRD139" s="355"/>
      <c r="GRE139" s="355"/>
      <c r="GRF139" s="355"/>
      <c r="GRG139" s="355"/>
      <c r="GRH139" s="355"/>
      <c r="GRI139" s="355"/>
      <c r="GRJ139" s="355"/>
      <c r="GRK139" s="355"/>
      <c r="GRL139" s="355"/>
      <c r="GRM139" s="355"/>
      <c r="GRN139" s="355"/>
      <c r="GRO139" s="355"/>
      <c r="GRP139" s="355"/>
      <c r="GRQ139" s="355"/>
      <c r="GRR139" s="355"/>
      <c r="GRS139" s="355"/>
      <c r="GRT139" s="355"/>
      <c r="GRU139" s="355"/>
      <c r="GRV139" s="355"/>
      <c r="GRW139" s="355"/>
      <c r="GRX139" s="355"/>
      <c r="GRY139" s="355"/>
      <c r="GRZ139" s="355"/>
      <c r="GSA139" s="355"/>
      <c r="GSB139" s="355"/>
      <c r="GSC139" s="355"/>
      <c r="GSD139" s="355"/>
      <c r="GSE139" s="355"/>
      <c r="GSF139" s="355"/>
      <c r="GSG139" s="355"/>
      <c r="GSH139" s="355"/>
      <c r="GSI139" s="355"/>
      <c r="GSJ139" s="355"/>
      <c r="GSK139" s="355"/>
      <c r="GSL139" s="355"/>
      <c r="GSM139" s="355"/>
      <c r="GSN139" s="355"/>
      <c r="GSO139" s="355"/>
      <c r="GSP139" s="355"/>
      <c r="GSQ139" s="355"/>
      <c r="GSR139" s="355"/>
      <c r="GSS139" s="355"/>
      <c r="GST139" s="355"/>
      <c r="GSU139" s="355"/>
      <c r="GSV139" s="355"/>
      <c r="GSW139" s="355"/>
      <c r="GSX139" s="355"/>
      <c r="GSY139" s="355"/>
      <c r="GSZ139" s="355"/>
      <c r="GTA139" s="355"/>
      <c r="GTB139" s="355"/>
      <c r="GTC139" s="355"/>
      <c r="GTD139" s="355"/>
      <c r="GTE139" s="355"/>
      <c r="GTF139" s="355"/>
      <c r="GTG139" s="355"/>
      <c r="GTH139" s="355"/>
      <c r="GTI139" s="355"/>
      <c r="GTJ139" s="355"/>
      <c r="GTK139" s="355"/>
      <c r="GTL139" s="355"/>
      <c r="GTM139" s="355"/>
      <c r="GTN139" s="355"/>
      <c r="GTO139" s="355"/>
      <c r="GTP139" s="355"/>
      <c r="GTQ139" s="355"/>
      <c r="GTR139" s="355"/>
      <c r="GTS139" s="355"/>
      <c r="GTT139" s="355"/>
      <c r="GTU139" s="355"/>
      <c r="GTV139" s="355"/>
      <c r="GTW139" s="355"/>
      <c r="GTX139" s="355"/>
      <c r="GTY139" s="355"/>
      <c r="GTZ139" s="355"/>
      <c r="GUA139" s="355"/>
      <c r="GUB139" s="355"/>
      <c r="GUC139" s="355"/>
      <c r="GUD139" s="355"/>
      <c r="GUE139" s="355"/>
      <c r="GUF139" s="355"/>
      <c r="GUG139" s="355"/>
      <c r="GUH139" s="355"/>
      <c r="GUI139" s="355"/>
      <c r="GUJ139" s="355"/>
      <c r="GUK139" s="355"/>
      <c r="GUL139" s="355"/>
      <c r="GUM139" s="355"/>
      <c r="GUN139" s="355"/>
      <c r="GUO139" s="355"/>
      <c r="GUP139" s="355"/>
      <c r="GUQ139" s="355"/>
      <c r="GUR139" s="355"/>
      <c r="GUS139" s="355"/>
      <c r="GUT139" s="355"/>
      <c r="GUU139" s="355"/>
      <c r="GUV139" s="355"/>
      <c r="GUW139" s="355"/>
      <c r="GUX139" s="355"/>
      <c r="GUY139" s="355"/>
      <c r="GUZ139" s="355"/>
      <c r="GVA139" s="355"/>
      <c r="GVB139" s="355"/>
      <c r="GVC139" s="355"/>
      <c r="GVD139" s="355"/>
      <c r="GVE139" s="355"/>
      <c r="GVF139" s="355"/>
      <c r="GVG139" s="355"/>
      <c r="GVH139" s="355"/>
      <c r="GVI139" s="355"/>
      <c r="GVJ139" s="355"/>
      <c r="GVK139" s="355"/>
      <c r="GVL139" s="355"/>
      <c r="GVM139" s="355"/>
      <c r="GVN139" s="355"/>
      <c r="GVO139" s="355"/>
      <c r="GVP139" s="355"/>
      <c r="GVQ139" s="355"/>
      <c r="GVR139" s="355"/>
      <c r="GVS139" s="355"/>
      <c r="GVT139" s="355"/>
      <c r="GVU139" s="355"/>
      <c r="GVV139" s="355"/>
      <c r="GVW139" s="355"/>
      <c r="GVX139" s="355"/>
      <c r="GVY139" s="355"/>
      <c r="GVZ139" s="355"/>
      <c r="GWA139" s="355"/>
      <c r="GWB139" s="355"/>
      <c r="GWC139" s="355"/>
      <c r="GWD139" s="355"/>
      <c r="GWE139" s="355"/>
      <c r="GWF139" s="355"/>
      <c r="GWG139" s="355"/>
      <c r="GWH139" s="355"/>
      <c r="GWI139" s="355"/>
      <c r="GWJ139" s="355"/>
      <c r="GWK139" s="355"/>
      <c r="GWL139" s="355"/>
      <c r="GWM139" s="355"/>
      <c r="GWN139" s="355"/>
      <c r="GWO139" s="355"/>
      <c r="GWP139" s="355"/>
      <c r="GWQ139" s="355"/>
      <c r="GWR139" s="355"/>
      <c r="GWS139" s="355"/>
      <c r="GWT139" s="355"/>
      <c r="GWU139" s="355"/>
      <c r="GWV139" s="355"/>
      <c r="GWW139" s="355"/>
      <c r="GWX139" s="355"/>
      <c r="GWY139" s="355"/>
      <c r="GWZ139" s="355"/>
      <c r="GXA139" s="355"/>
      <c r="GXB139" s="355"/>
      <c r="GXC139" s="355"/>
      <c r="GXD139" s="355"/>
      <c r="GXE139" s="355"/>
      <c r="GXF139" s="355"/>
      <c r="GXG139" s="355"/>
      <c r="GXH139" s="355"/>
      <c r="GXI139" s="355"/>
      <c r="GXJ139" s="355"/>
      <c r="GXK139" s="355"/>
      <c r="GXL139" s="355"/>
      <c r="GXM139" s="355"/>
      <c r="GXN139" s="355"/>
      <c r="GXO139" s="355"/>
      <c r="GXP139" s="355"/>
      <c r="GXQ139" s="355"/>
      <c r="GXR139" s="355"/>
      <c r="GXS139" s="355"/>
      <c r="GXT139" s="355"/>
      <c r="GXU139" s="355"/>
      <c r="GXV139" s="355"/>
      <c r="GXW139" s="355"/>
      <c r="GYD139" s="355"/>
      <c r="GYE139" s="355"/>
      <c r="GYF139" s="355"/>
      <c r="GYG139" s="355"/>
      <c r="GYH139" s="355"/>
      <c r="GYI139" s="355"/>
      <c r="GYJ139" s="355"/>
      <c r="GYK139" s="355"/>
      <c r="GYL139" s="355"/>
      <c r="GYM139" s="355"/>
      <c r="GYN139" s="355"/>
      <c r="GYO139" s="355"/>
      <c r="GYP139" s="355"/>
      <c r="GYQ139" s="355"/>
      <c r="GYR139" s="355"/>
      <c r="GYS139" s="355"/>
      <c r="GYT139" s="355"/>
      <c r="GYU139" s="355"/>
      <c r="GYV139" s="355"/>
      <c r="GYW139" s="355"/>
      <c r="GYX139" s="355"/>
      <c r="GYY139" s="355"/>
      <c r="GYZ139" s="355"/>
      <c r="GZA139" s="355"/>
      <c r="GZB139" s="355"/>
      <c r="GZC139" s="355"/>
      <c r="GZD139" s="355"/>
      <c r="GZE139" s="355"/>
      <c r="GZF139" s="355"/>
      <c r="GZG139" s="355"/>
      <c r="GZH139" s="355"/>
      <c r="GZI139" s="355"/>
      <c r="GZJ139" s="355"/>
      <c r="GZK139" s="355"/>
      <c r="GZL139" s="355"/>
      <c r="GZM139" s="355"/>
      <c r="GZN139" s="355"/>
      <c r="GZO139" s="355"/>
      <c r="GZP139" s="355"/>
      <c r="GZQ139" s="355"/>
      <c r="GZR139" s="355"/>
      <c r="GZS139" s="355"/>
      <c r="GZT139" s="355"/>
      <c r="GZU139" s="355"/>
      <c r="GZV139" s="355"/>
      <c r="GZW139" s="355"/>
      <c r="GZX139" s="355"/>
      <c r="GZY139" s="355"/>
      <c r="GZZ139" s="355"/>
      <c r="HAA139" s="355"/>
      <c r="HAB139" s="355"/>
      <c r="HAC139" s="355"/>
      <c r="HAD139" s="355"/>
      <c r="HAE139" s="355"/>
      <c r="HAF139" s="355"/>
      <c r="HAG139" s="355"/>
      <c r="HAH139" s="355"/>
      <c r="HAI139" s="355"/>
      <c r="HAJ139" s="355"/>
      <c r="HAK139" s="355"/>
      <c r="HAL139" s="355"/>
      <c r="HAM139" s="355"/>
      <c r="HAN139" s="355"/>
      <c r="HAO139" s="355"/>
      <c r="HAP139" s="355"/>
      <c r="HAQ139" s="355"/>
      <c r="HAR139" s="355"/>
      <c r="HAS139" s="355"/>
      <c r="HAT139" s="355"/>
      <c r="HAU139" s="355"/>
      <c r="HAV139" s="355"/>
      <c r="HAW139" s="355"/>
      <c r="HAX139" s="355"/>
      <c r="HAY139" s="355"/>
      <c r="HAZ139" s="355"/>
      <c r="HBA139" s="355"/>
      <c r="HBB139" s="355"/>
      <c r="HBC139" s="355"/>
      <c r="HBD139" s="355"/>
      <c r="HBE139" s="355"/>
      <c r="HBF139" s="355"/>
      <c r="HBG139" s="355"/>
      <c r="HBH139" s="355"/>
      <c r="HBI139" s="355"/>
      <c r="HBJ139" s="355"/>
      <c r="HBK139" s="355"/>
      <c r="HBL139" s="355"/>
      <c r="HBM139" s="355"/>
      <c r="HBN139" s="355"/>
      <c r="HBO139" s="355"/>
      <c r="HBP139" s="355"/>
      <c r="HBQ139" s="355"/>
      <c r="HBR139" s="355"/>
      <c r="HBS139" s="355"/>
      <c r="HBT139" s="355"/>
      <c r="HBU139" s="355"/>
      <c r="HBV139" s="355"/>
      <c r="HBW139" s="355"/>
      <c r="HBX139" s="355"/>
      <c r="HBY139" s="355"/>
      <c r="HBZ139" s="355"/>
      <c r="HCA139" s="355"/>
      <c r="HCB139" s="355"/>
      <c r="HCC139" s="355"/>
      <c r="HCD139" s="355"/>
      <c r="HCE139" s="355"/>
      <c r="HCF139" s="355"/>
      <c r="HCG139" s="355"/>
      <c r="HCH139" s="355"/>
      <c r="HCI139" s="355"/>
      <c r="HCJ139" s="355"/>
      <c r="HCK139" s="355"/>
      <c r="HCL139" s="355"/>
      <c r="HCM139" s="355"/>
      <c r="HCN139" s="355"/>
      <c r="HCO139" s="355"/>
      <c r="HCP139" s="355"/>
      <c r="HCQ139" s="355"/>
      <c r="HCR139" s="355"/>
      <c r="HCS139" s="355"/>
      <c r="HCT139" s="355"/>
      <c r="HCU139" s="355"/>
      <c r="HCV139" s="355"/>
      <c r="HCW139" s="355"/>
      <c r="HCX139" s="355"/>
      <c r="HCY139" s="355"/>
      <c r="HCZ139" s="355"/>
      <c r="HDA139" s="355"/>
      <c r="HDB139" s="355"/>
      <c r="HDC139" s="355"/>
      <c r="HDD139" s="355"/>
      <c r="HDE139" s="355"/>
      <c r="HDF139" s="355"/>
      <c r="HDG139" s="355"/>
      <c r="HDH139" s="355"/>
      <c r="HDI139" s="355"/>
      <c r="HDJ139" s="355"/>
      <c r="HDK139" s="355"/>
      <c r="HDL139" s="355"/>
      <c r="HDM139" s="355"/>
      <c r="HDN139" s="355"/>
      <c r="HDO139" s="355"/>
      <c r="HDP139" s="355"/>
      <c r="HDQ139" s="355"/>
      <c r="HDR139" s="355"/>
      <c r="HDS139" s="355"/>
      <c r="HDT139" s="355"/>
      <c r="HDU139" s="355"/>
      <c r="HDV139" s="355"/>
      <c r="HDW139" s="355"/>
      <c r="HDX139" s="355"/>
      <c r="HDY139" s="355"/>
      <c r="HDZ139" s="355"/>
      <c r="HEA139" s="355"/>
      <c r="HEB139" s="355"/>
      <c r="HEC139" s="355"/>
      <c r="HED139" s="355"/>
      <c r="HEE139" s="355"/>
      <c r="HEF139" s="355"/>
      <c r="HEG139" s="355"/>
      <c r="HEH139" s="355"/>
      <c r="HEI139" s="355"/>
      <c r="HEJ139" s="355"/>
      <c r="HEK139" s="355"/>
      <c r="HEL139" s="355"/>
      <c r="HEM139" s="355"/>
      <c r="HEN139" s="355"/>
      <c r="HEO139" s="355"/>
      <c r="HEP139" s="355"/>
      <c r="HEQ139" s="355"/>
      <c r="HER139" s="355"/>
      <c r="HES139" s="355"/>
      <c r="HET139" s="355"/>
      <c r="HEU139" s="355"/>
      <c r="HEV139" s="355"/>
      <c r="HEW139" s="355"/>
      <c r="HEX139" s="355"/>
      <c r="HEY139" s="355"/>
      <c r="HEZ139" s="355"/>
      <c r="HFA139" s="355"/>
      <c r="HFB139" s="355"/>
      <c r="HFC139" s="355"/>
      <c r="HFD139" s="355"/>
      <c r="HFE139" s="355"/>
      <c r="HFF139" s="355"/>
      <c r="HFG139" s="355"/>
      <c r="HFH139" s="355"/>
      <c r="HFI139" s="355"/>
      <c r="HFJ139" s="355"/>
      <c r="HFK139" s="355"/>
      <c r="HFL139" s="355"/>
      <c r="HFM139" s="355"/>
      <c r="HFN139" s="355"/>
      <c r="HFO139" s="355"/>
      <c r="HFP139" s="355"/>
      <c r="HFQ139" s="355"/>
      <c r="HFR139" s="355"/>
      <c r="HFS139" s="355"/>
      <c r="HFT139" s="355"/>
      <c r="HFU139" s="355"/>
      <c r="HFV139" s="355"/>
      <c r="HFW139" s="355"/>
      <c r="HFX139" s="355"/>
      <c r="HFY139" s="355"/>
      <c r="HFZ139" s="355"/>
      <c r="HGA139" s="355"/>
      <c r="HGB139" s="355"/>
      <c r="HGC139" s="355"/>
      <c r="HGD139" s="355"/>
      <c r="HGE139" s="355"/>
      <c r="HGF139" s="355"/>
      <c r="HGG139" s="355"/>
      <c r="HGH139" s="355"/>
      <c r="HGI139" s="355"/>
      <c r="HGJ139" s="355"/>
      <c r="HGK139" s="355"/>
      <c r="HGL139" s="355"/>
      <c r="HGM139" s="355"/>
      <c r="HGN139" s="355"/>
      <c r="HGO139" s="355"/>
      <c r="HGP139" s="355"/>
      <c r="HGQ139" s="355"/>
      <c r="HGR139" s="355"/>
      <c r="HGS139" s="355"/>
      <c r="HGT139" s="355"/>
      <c r="HGU139" s="355"/>
      <c r="HGV139" s="355"/>
      <c r="HGW139" s="355"/>
      <c r="HGX139" s="355"/>
      <c r="HGY139" s="355"/>
      <c r="HGZ139" s="355"/>
      <c r="HHA139" s="355"/>
      <c r="HHB139" s="355"/>
      <c r="HHC139" s="355"/>
      <c r="HHD139" s="355"/>
      <c r="HHE139" s="355"/>
      <c r="HHF139" s="355"/>
      <c r="HHG139" s="355"/>
      <c r="HHH139" s="355"/>
      <c r="HHI139" s="355"/>
      <c r="HHJ139" s="355"/>
      <c r="HHK139" s="355"/>
      <c r="HHL139" s="355"/>
      <c r="HHM139" s="355"/>
      <c r="HHN139" s="355"/>
      <c r="HHO139" s="355"/>
      <c r="HHP139" s="355"/>
      <c r="HHQ139" s="355"/>
      <c r="HHR139" s="355"/>
      <c r="HHS139" s="355"/>
      <c r="HHZ139" s="355"/>
      <c r="HIA139" s="355"/>
      <c r="HIB139" s="355"/>
      <c r="HIC139" s="355"/>
      <c r="HID139" s="355"/>
      <c r="HIE139" s="355"/>
      <c r="HIF139" s="355"/>
      <c r="HIG139" s="355"/>
      <c r="HIH139" s="355"/>
      <c r="HII139" s="355"/>
      <c r="HIJ139" s="355"/>
      <c r="HIK139" s="355"/>
      <c r="HIL139" s="355"/>
      <c r="HIM139" s="355"/>
      <c r="HIN139" s="355"/>
      <c r="HIO139" s="355"/>
      <c r="HIP139" s="355"/>
      <c r="HIQ139" s="355"/>
      <c r="HIR139" s="355"/>
      <c r="HIS139" s="355"/>
      <c r="HIT139" s="355"/>
      <c r="HIU139" s="355"/>
      <c r="HIV139" s="355"/>
      <c r="HIW139" s="355"/>
      <c r="HIX139" s="355"/>
      <c r="HIY139" s="355"/>
      <c r="HIZ139" s="355"/>
      <c r="HJA139" s="355"/>
      <c r="HJB139" s="355"/>
      <c r="HJC139" s="355"/>
      <c r="HJD139" s="355"/>
      <c r="HJE139" s="355"/>
      <c r="HJF139" s="355"/>
      <c r="HJG139" s="355"/>
      <c r="HJH139" s="355"/>
      <c r="HJI139" s="355"/>
      <c r="HJJ139" s="355"/>
      <c r="HJK139" s="355"/>
      <c r="HJL139" s="355"/>
      <c r="HJM139" s="355"/>
      <c r="HJN139" s="355"/>
      <c r="HJO139" s="355"/>
      <c r="HJP139" s="355"/>
      <c r="HJQ139" s="355"/>
      <c r="HJR139" s="355"/>
      <c r="HJS139" s="355"/>
      <c r="HJT139" s="355"/>
      <c r="HJU139" s="355"/>
      <c r="HJV139" s="355"/>
      <c r="HJW139" s="355"/>
      <c r="HJX139" s="355"/>
      <c r="HJY139" s="355"/>
      <c r="HJZ139" s="355"/>
      <c r="HKA139" s="355"/>
      <c r="HKB139" s="355"/>
      <c r="HKC139" s="355"/>
      <c r="HKD139" s="355"/>
      <c r="HKE139" s="355"/>
      <c r="HKF139" s="355"/>
      <c r="HKG139" s="355"/>
      <c r="HKH139" s="355"/>
      <c r="HKI139" s="355"/>
      <c r="HKJ139" s="355"/>
      <c r="HKK139" s="355"/>
      <c r="HKL139" s="355"/>
      <c r="HKM139" s="355"/>
      <c r="HKN139" s="355"/>
      <c r="HKO139" s="355"/>
      <c r="HKP139" s="355"/>
      <c r="HKQ139" s="355"/>
      <c r="HKR139" s="355"/>
      <c r="HKS139" s="355"/>
      <c r="HKT139" s="355"/>
      <c r="HKU139" s="355"/>
      <c r="HKV139" s="355"/>
      <c r="HKW139" s="355"/>
      <c r="HKX139" s="355"/>
      <c r="HKY139" s="355"/>
      <c r="HKZ139" s="355"/>
      <c r="HLA139" s="355"/>
      <c r="HLB139" s="355"/>
      <c r="HLC139" s="355"/>
      <c r="HLD139" s="355"/>
      <c r="HLE139" s="355"/>
      <c r="HLF139" s="355"/>
      <c r="HLG139" s="355"/>
      <c r="HLH139" s="355"/>
      <c r="HLI139" s="355"/>
      <c r="HLJ139" s="355"/>
      <c r="HLK139" s="355"/>
      <c r="HLL139" s="355"/>
      <c r="HLM139" s="355"/>
      <c r="HLN139" s="355"/>
      <c r="HLO139" s="355"/>
      <c r="HLP139" s="355"/>
      <c r="HLQ139" s="355"/>
      <c r="HLR139" s="355"/>
      <c r="HLS139" s="355"/>
      <c r="HLT139" s="355"/>
      <c r="HLU139" s="355"/>
      <c r="HLV139" s="355"/>
      <c r="HLW139" s="355"/>
      <c r="HLX139" s="355"/>
      <c r="HLY139" s="355"/>
      <c r="HLZ139" s="355"/>
      <c r="HMA139" s="355"/>
      <c r="HMB139" s="355"/>
      <c r="HMC139" s="355"/>
      <c r="HMD139" s="355"/>
      <c r="HME139" s="355"/>
      <c r="HMF139" s="355"/>
      <c r="HMG139" s="355"/>
      <c r="HMH139" s="355"/>
      <c r="HMI139" s="355"/>
      <c r="HMJ139" s="355"/>
      <c r="HMK139" s="355"/>
      <c r="HML139" s="355"/>
      <c r="HMM139" s="355"/>
      <c r="HMN139" s="355"/>
      <c r="HMO139" s="355"/>
      <c r="HMP139" s="355"/>
      <c r="HMQ139" s="355"/>
      <c r="HMR139" s="355"/>
      <c r="HMS139" s="355"/>
      <c r="HMT139" s="355"/>
      <c r="HMU139" s="355"/>
      <c r="HMV139" s="355"/>
      <c r="HMW139" s="355"/>
      <c r="HMX139" s="355"/>
      <c r="HMY139" s="355"/>
      <c r="HMZ139" s="355"/>
      <c r="HNA139" s="355"/>
      <c r="HNB139" s="355"/>
      <c r="HNC139" s="355"/>
      <c r="HND139" s="355"/>
      <c r="HNE139" s="355"/>
      <c r="HNF139" s="355"/>
      <c r="HNG139" s="355"/>
      <c r="HNH139" s="355"/>
      <c r="HNI139" s="355"/>
      <c r="HNJ139" s="355"/>
      <c r="HNK139" s="355"/>
      <c r="HNL139" s="355"/>
      <c r="HNM139" s="355"/>
      <c r="HNN139" s="355"/>
      <c r="HNO139" s="355"/>
      <c r="HNP139" s="355"/>
      <c r="HNQ139" s="355"/>
      <c r="HNR139" s="355"/>
      <c r="HNS139" s="355"/>
      <c r="HNT139" s="355"/>
      <c r="HNU139" s="355"/>
      <c r="HNV139" s="355"/>
      <c r="HNW139" s="355"/>
      <c r="HNX139" s="355"/>
      <c r="HNY139" s="355"/>
      <c r="HNZ139" s="355"/>
      <c r="HOA139" s="355"/>
      <c r="HOB139" s="355"/>
      <c r="HOC139" s="355"/>
      <c r="HOD139" s="355"/>
      <c r="HOE139" s="355"/>
      <c r="HOF139" s="355"/>
      <c r="HOG139" s="355"/>
      <c r="HOH139" s="355"/>
      <c r="HOI139" s="355"/>
      <c r="HOJ139" s="355"/>
      <c r="HOK139" s="355"/>
      <c r="HOL139" s="355"/>
      <c r="HOM139" s="355"/>
      <c r="HON139" s="355"/>
      <c r="HOO139" s="355"/>
      <c r="HOP139" s="355"/>
      <c r="HOQ139" s="355"/>
      <c r="HOR139" s="355"/>
      <c r="HOS139" s="355"/>
      <c r="HOT139" s="355"/>
      <c r="HOU139" s="355"/>
      <c r="HOV139" s="355"/>
      <c r="HOW139" s="355"/>
      <c r="HOX139" s="355"/>
      <c r="HOY139" s="355"/>
      <c r="HOZ139" s="355"/>
      <c r="HPA139" s="355"/>
      <c r="HPB139" s="355"/>
      <c r="HPC139" s="355"/>
      <c r="HPD139" s="355"/>
      <c r="HPE139" s="355"/>
      <c r="HPF139" s="355"/>
      <c r="HPG139" s="355"/>
      <c r="HPH139" s="355"/>
      <c r="HPI139" s="355"/>
      <c r="HPJ139" s="355"/>
      <c r="HPK139" s="355"/>
      <c r="HPL139" s="355"/>
      <c r="HPM139" s="355"/>
      <c r="HPN139" s="355"/>
      <c r="HPO139" s="355"/>
      <c r="HPP139" s="355"/>
      <c r="HPQ139" s="355"/>
      <c r="HPR139" s="355"/>
      <c r="HPS139" s="355"/>
      <c r="HPT139" s="355"/>
      <c r="HPU139" s="355"/>
      <c r="HPV139" s="355"/>
      <c r="HPW139" s="355"/>
      <c r="HPX139" s="355"/>
      <c r="HPY139" s="355"/>
      <c r="HPZ139" s="355"/>
      <c r="HQA139" s="355"/>
      <c r="HQB139" s="355"/>
      <c r="HQC139" s="355"/>
      <c r="HQD139" s="355"/>
      <c r="HQE139" s="355"/>
      <c r="HQF139" s="355"/>
      <c r="HQG139" s="355"/>
      <c r="HQH139" s="355"/>
      <c r="HQI139" s="355"/>
      <c r="HQJ139" s="355"/>
      <c r="HQK139" s="355"/>
      <c r="HQL139" s="355"/>
      <c r="HQM139" s="355"/>
      <c r="HQN139" s="355"/>
      <c r="HQO139" s="355"/>
      <c r="HQP139" s="355"/>
      <c r="HQQ139" s="355"/>
      <c r="HQR139" s="355"/>
      <c r="HQS139" s="355"/>
      <c r="HQT139" s="355"/>
      <c r="HQU139" s="355"/>
      <c r="HQV139" s="355"/>
      <c r="HQW139" s="355"/>
      <c r="HQX139" s="355"/>
      <c r="HQY139" s="355"/>
      <c r="HQZ139" s="355"/>
      <c r="HRA139" s="355"/>
      <c r="HRB139" s="355"/>
      <c r="HRC139" s="355"/>
      <c r="HRD139" s="355"/>
      <c r="HRE139" s="355"/>
      <c r="HRF139" s="355"/>
      <c r="HRG139" s="355"/>
      <c r="HRH139" s="355"/>
      <c r="HRI139" s="355"/>
      <c r="HRJ139" s="355"/>
      <c r="HRK139" s="355"/>
      <c r="HRL139" s="355"/>
      <c r="HRM139" s="355"/>
      <c r="HRN139" s="355"/>
      <c r="HRO139" s="355"/>
      <c r="HRV139" s="355"/>
      <c r="HRW139" s="355"/>
      <c r="HRX139" s="355"/>
      <c r="HRY139" s="355"/>
      <c r="HRZ139" s="355"/>
      <c r="HSA139" s="355"/>
      <c r="HSB139" s="355"/>
      <c r="HSC139" s="355"/>
      <c r="HSD139" s="355"/>
      <c r="HSE139" s="355"/>
      <c r="HSF139" s="355"/>
      <c r="HSG139" s="355"/>
      <c r="HSH139" s="355"/>
      <c r="HSI139" s="355"/>
      <c r="HSJ139" s="355"/>
      <c r="HSK139" s="355"/>
      <c r="HSL139" s="355"/>
      <c r="HSM139" s="355"/>
      <c r="HSN139" s="355"/>
      <c r="HSO139" s="355"/>
      <c r="HSP139" s="355"/>
      <c r="HSQ139" s="355"/>
      <c r="HSR139" s="355"/>
      <c r="HSS139" s="355"/>
      <c r="HST139" s="355"/>
      <c r="HSU139" s="355"/>
      <c r="HSV139" s="355"/>
      <c r="HSW139" s="355"/>
      <c r="HSX139" s="355"/>
      <c r="HSY139" s="355"/>
      <c r="HSZ139" s="355"/>
      <c r="HTA139" s="355"/>
      <c r="HTB139" s="355"/>
      <c r="HTC139" s="355"/>
      <c r="HTD139" s="355"/>
      <c r="HTE139" s="355"/>
      <c r="HTF139" s="355"/>
      <c r="HTG139" s="355"/>
      <c r="HTH139" s="355"/>
      <c r="HTI139" s="355"/>
      <c r="HTJ139" s="355"/>
      <c r="HTK139" s="355"/>
      <c r="HTL139" s="355"/>
      <c r="HTM139" s="355"/>
      <c r="HTN139" s="355"/>
      <c r="HTO139" s="355"/>
      <c r="HTP139" s="355"/>
      <c r="HTQ139" s="355"/>
      <c r="HTR139" s="355"/>
      <c r="HTS139" s="355"/>
      <c r="HTT139" s="355"/>
      <c r="HTU139" s="355"/>
      <c r="HTV139" s="355"/>
      <c r="HTW139" s="355"/>
      <c r="HTX139" s="355"/>
      <c r="HTY139" s="355"/>
      <c r="HTZ139" s="355"/>
      <c r="HUA139" s="355"/>
      <c r="HUB139" s="355"/>
      <c r="HUC139" s="355"/>
      <c r="HUD139" s="355"/>
      <c r="HUE139" s="355"/>
      <c r="HUF139" s="355"/>
      <c r="HUG139" s="355"/>
      <c r="HUH139" s="355"/>
      <c r="HUI139" s="355"/>
      <c r="HUJ139" s="355"/>
      <c r="HUK139" s="355"/>
      <c r="HUL139" s="355"/>
      <c r="HUM139" s="355"/>
      <c r="HUN139" s="355"/>
      <c r="HUO139" s="355"/>
      <c r="HUP139" s="355"/>
      <c r="HUQ139" s="355"/>
      <c r="HUR139" s="355"/>
      <c r="HUS139" s="355"/>
      <c r="HUT139" s="355"/>
      <c r="HUU139" s="355"/>
      <c r="HUV139" s="355"/>
      <c r="HUW139" s="355"/>
      <c r="HUX139" s="355"/>
      <c r="HUY139" s="355"/>
      <c r="HUZ139" s="355"/>
      <c r="HVA139" s="355"/>
      <c r="HVB139" s="355"/>
      <c r="HVC139" s="355"/>
      <c r="HVD139" s="355"/>
      <c r="HVE139" s="355"/>
      <c r="HVF139" s="355"/>
      <c r="HVG139" s="355"/>
      <c r="HVH139" s="355"/>
      <c r="HVI139" s="355"/>
      <c r="HVJ139" s="355"/>
      <c r="HVK139" s="355"/>
      <c r="HVL139" s="355"/>
      <c r="HVM139" s="355"/>
      <c r="HVN139" s="355"/>
      <c r="HVO139" s="355"/>
      <c r="HVP139" s="355"/>
      <c r="HVQ139" s="355"/>
      <c r="HVR139" s="355"/>
      <c r="HVS139" s="355"/>
      <c r="HVT139" s="355"/>
      <c r="HVU139" s="355"/>
      <c r="HVV139" s="355"/>
      <c r="HVW139" s="355"/>
      <c r="HVX139" s="355"/>
      <c r="HVY139" s="355"/>
      <c r="HVZ139" s="355"/>
      <c r="HWA139" s="355"/>
      <c r="HWB139" s="355"/>
      <c r="HWC139" s="355"/>
      <c r="HWD139" s="355"/>
      <c r="HWE139" s="355"/>
      <c r="HWF139" s="355"/>
      <c r="HWG139" s="355"/>
      <c r="HWH139" s="355"/>
      <c r="HWI139" s="355"/>
      <c r="HWJ139" s="355"/>
      <c r="HWK139" s="355"/>
      <c r="HWL139" s="355"/>
      <c r="HWM139" s="355"/>
      <c r="HWN139" s="355"/>
      <c r="HWO139" s="355"/>
      <c r="HWP139" s="355"/>
      <c r="HWQ139" s="355"/>
      <c r="HWR139" s="355"/>
      <c r="HWS139" s="355"/>
      <c r="HWT139" s="355"/>
      <c r="HWU139" s="355"/>
      <c r="HWV139" s="355"/>
      <c r="HWW139" s="355"/>
      <c r="HWX139" s="355"/>
      <c r="HWY139" s="355"/>
      <c r="HWZ139" s="355"/>
      <c r="HXA139" s="355"/>
      <c r="HXB139" s="355"/>
      <c r="HXC139" s="355"/>
      <c r="HXD139" s="355"/>
      <c r="HXE139" s="355"/>
      <c r="HXF139" s="355"/>
      <c r="HXG139" s="355"/>
      <c r="HXH139" s="355"/>
      <c r="HXI139" s="355"/>
      <c r="HXJ139" s="355"/>
      <c r="HXK139" s="355"/>
      <c r="HXL139" s="355"/>
      <c r="HXM139" s="355"/>
      <c r="HXN139" s="355"/>
      <c r="HXO139" s="355"/>
      <c r="HXP139" s="355"/>
      <c r="HXQ139" s="355"/>
      <c r="HXR139" s="355"/>
      <c r="HXS139" s="355"/>
      <c r="HXT139" s="355"/>
      <c r="HXU139" s="355"/>
      <c r="HXV139" s="355"/>
      <c r="HXW139" s="355"/>
      <c r="HXX139" s="355"/>
      <c r="HXY139" s="355"/>
      <c r="HXZ139" s="355"/>
      <c r="HYA139" s="355"/>
      <c r="HYB139" s="355"/>
      <c r="HYC139" s="355"/>
      <c r="HYD139" s="355"/>
      <c r="HYE139" s="355"/>
      <c r="HYF139" s="355"/>
      <c r="HYG139" s="355"/>
      <c r="HYH139" s="355"/>
      <c r="HYI139" s="355"/>
      <c r="HYJ139" s="355"/>
      <c r="HYK139" s="355"/>
      <c r="HYL139" s="355"/>
      <c r="HYM139" s="355"/>
      <c r="HYN139" s="355"/>
      <c r="HYO139" s="355"/>
      <c r="HYP139" s="355"/>
      <c r="HYQ139" s="355"/>
      <c r="HYR139" s="355"/>
      <c r="HYS139" s="355"/>
      <c r="HYT139" s="355"/>
      <c r="HYU139" s="355"/>
      <c r="HYV139" s="355"/>
      <c r="HYW139" s="355"/>
      <c r="HYX139" s="355"/>
      <c r="HYY139" s="355"/>
      <c r="HYZ139" s="355"/>
      <c r="HZA139" s="355"/>
      <c r="HZB139" s="355"/>
      <c r="HZC139" s="355"/>
      <c r="HZD139" s="355"/>
      <c r="HZE139" s="355"/>
      <c r="HZF139" s="355"/>
      <c r="HZG139" s="355"/>
      <c r="HZH139" s="355"/>
      <c r="HZI139" s="355"/>
      <c r="HZJ139" s="355"/>
      <c r="HZK139" s="355"/>
      <c r="HZL139" s="355"/>
      <c r="HZM139" s="355"/>
      <c r="HZN139" s="355"/>
      <c r="HZO139" s="355"/>
      <c r="HZP139" s="355"/>
      <c r="HZQ139" s="355"/>
      <c r="HZR139" s="355"/>
      <c r="HZS139" s="355"/>
      <c r="HZT139" s="355"/>
      <c r="HZU139" s="355"/>
      <c r="HZV139" s="355"/>
      <c r="HZW139" s="355"/>
      <c r="HZX139" s="355"/>
      <c r="HZY139" s="355"/>
      <c r="HZZ139" s="355"/>
      <c r="IAA139" s="355"/>
      <c r="IAB139" s="355"/>
      <c r="IAC139" s="355"/>
      <c r="IAD139" s="355"/>
      <c r="IAE139" s="355"/>
      <c r="IAF139" s="355"/>
      <c r="IAG139" s="355"/>
      <c r="IAH139" s="355"/>
      <c r="IAI139" s="355"/>
      <c r="IAJ139" s="355"/>
      <c r="IAK139" s="355"/>
      <c r="IAL139" s="355"/>
      <c r="IAM139" s="355"/>
      <c r="IAN139" s="355"/>
      <c r="IAO139" s="355"/>
      <c r="IAP139" s="355"/>
      <c r="IAQ139" s="355"/>
      <c r="IAR139" s="355"/>
      <c r="IAS139" s="355"/>
      <c r="IAT139" s="355"/>
      <c r="IAU139" s="355"/>
      <c r="IAV139" s="355"/>
      <c r="IAW139" s="355"/>
      <c r="IAX139" s="355"/>
      <c r="IAY139" s="355"/>
      <c r="IAZ139" s="355"/>
      <c r="IBA139" s="355"/>
      <c r="IBB139" s="355"/>
      <c r="IBC139" s="355"/>
      <c r="IBD139" s="355"/>
      <c r="IBE139" s="355"/>
      <c r="IBF139" s="355"/>
      <c r="IBG139" s="355"/>
      <c r="IBH139" s="355"/>
      <c r="IBI139" s="355"/>
      <c r="IBJ139" s="355"/>
      <c r="IBK139" s="355"/>
      <c r="IBR139" s="355"/>
      <c r="IBS139" s="355"/>
      <c r="IBT139" s="355"/>
      <c r="IBU139" s="355"/>
      <c r="IBV139" s="355"/>
      <c r="IBW139" s="355"/>
      <c r="IBX139" s="355"/>
      <c r="IBY139" s="355"/>
      <c r="IBZ139" s="355"/>
      <c r="ICA139" s="355"/>
      <c r="ICB139" s="355"/>
      <c r="ICC139" s="355"/>
      <c r="ICD139" s="355"/>
      <c r="ICE139" s="355"/>
      <c r="ICF139" s="355"/>
      <c r="ICG139" s="355"/>
      <c r="ICH139" s="355"/>
      <c r="ICI139" s="355"/>
      <c r="ICJ139" s="355"/>
      <c r="ICK139" s="355"/>
      <c r="ICL139" s="355"/>
      <c r="ICM139" s="355"/>
      <c r="ICN139" s="355"/>
      <c r="ICO139" s="355"/>
      <c r="ICP139" s="355"/>
      <c r="ICQ139" s="355"/>
      <c r="ICR139" s="355"/>
      <c r="ICS139" s="355"/>
      <c r="ICT139" s="355"/>
      <c r="ICU139" s="355"/>
      <c r="ICV139" s="355"/>
      <c r="ICW139" s="355"/>
      <c r="ICX139" s="355"/>
      <c r="ICY139" s="355"/>
      <c r="ICZ139" s="355"/>
      <c r="IDA139" s="355"/>
      <c r="IDB139" s="355"/>
      <c r="IDC139" s="355"/>
      <c r="IDD139" s="355"/>
      <c r="IDE139" s="355"/>
      <c r="IDF139" s="355"/>
      <c r="IDG139" s="355"/>
      <c r="IDH139" s="355"/>
      <c r="IDI139" s="355"/>
      <c r="IDJ139" s="355"/>
      <c r="IDK139" s="355"/>
      <c r="IDL139" s="355"/>
      <c r="IDM139" s="355"/>
      <c r="IDN139" s="355"/>
      <c r="IDO139" s="355"/>
      <c r="IDP139" s="355"/>
      <c r="IDQ139" s="355"/>
      <c r="IDR139" s="355"/>
      <c r="IDS139" s="355"/>
      <c r="IDT139" s="355"/>
      <c r="IDU139" s="355"/>
      <c r="IDV139" s="355"/>
      <c r="IDW139" s="355"/>
      <c r="IDX139" s="355"/>
      <c r="IDY139" s="355"/>
      <c r="IDZ139" s="355"/>
      <c r="IEA139" s="355"/>
      <c r="IEB139" s="355"/>
      <c r="IEC139" s="355"/>
      <c r="IED139" s="355"/>
      <c r="IEE139" s="355"/>
      <c r="IEF139" s="355"/>
      <c r="IEG139" s="355"/>
      <c r="IEH139" s="355"/>
      <c r="IEI139" s="355"/>
      <c r="IEJ139" s="355"/>
      <c r="IEK139" s="355"/>
      <c r="IEL139" s="355"/>
      <c r="IEM139" s="355"/>
      <c r="IEN139" s="355"/>
      <c r="IEO139" s="355"/>
      <c r="IEP139" s="355"/>
      <c r="IEQ139" s="355"/>
      <c r="IER139" s="355"/>
      <c r="IES139" s="355"/>
      <c r="IET139" s="355"/>
      <c r="IEU139" s="355"/>
      <c r="IEV139" s="355"/>
      <c r="IEW139" s="355"/>
      <c r="IEX139" s="355"/>
      <c r="IEY139" s="355"/>
      <c r="IEZ139" s="355"/>
      <c r="IFA139" s="355"/>
      <c r="IFB139" s="355"/>
      <c r="IFC139" s="355"/>
      <c r="IFD139" s="355"/>
      <c r="IFE139" s="355"/>
      <c r="IFF139" s="355"/>
      <c r="IFG139" s="355"/>
      <c r="IFH139" s="355"/>
      <c r="IFI139" s="355"/>
      <c r="IFJ139" s="355"/>
      <c r="IFK139" s="355"/>
      <c r="IFL139" s="355"/>
      <c r="IFM139" s="355"/>
      <c r="IFN139" s="355"/>
      <c r="IFO139" s="355"/>
      <c r="IFP139" s="355"/>
      <c r="IFQ139" s="355"/>
      <c r="IFR139" s="355"/>
      <c r="IFS139" s="355"/>
      <c r="IFT139" s="355"/>
      <c r="IFU139" s="355"/>
      <c r="IFV139" s="355"/>
      <c r="IFW139" s="355"/>
      <c r="IFX139" s="355"/>
      <c r="IFY139" s="355"/>
      <c r="IFZ139" s="355"/>
      <c r="IGA139" s="355"/>
      <c r="IGB139" s="355"/>
      <c r="IGC139" s="355"/>
      <c r="IGD139" s="355"/>
      <c r="IGE139" s="355"/>
      <c r="IGF139" s="355"/>
      <c r="IGG139" s="355"/>
      <c r="IGH139" s="355"/>
      <c r="IGI139" s="355"/>
      <c r="IGJ139" s="355"/>
      <c r="IGK139" s="355"/>
      <c r="IGL139" s="355"/>
      <c r="IGM139" s="355"/>
      <c r="IGN139" s="355"/>
      <c r="IGO139" s="355"/>
      <c r="IGP139" s="355"/>
      <c r="IGQ139" s="355"/>
      <c r="IGR139" s="355"/>
      <c r="IGS139" s="355"/>
      <c r="IGT139" s="355"/>
      <c r="IGU139" s="355"/>
      <c r="IGV139" s="355"/>
      <c r="IGW139" s="355"/>
      <c r="IGX139" s="355"/>
      <c r="IGY139" s="355"/>
      <c r="IGZ139" s="355"/>
      <c r="IHA139" s="355"/>
      <c r="IHB139" s="355"/>
      <c r="IHC139" s="355"/>
      <c r="IHD139" s="355"/>
      <c r="IHE139" s="355"/>
      <c r="IHF139" s="355"/>
      <c r="IHG139" s="355"/>
      <c r="IHH139" s="355"/>
      <c r="IHI139" s="355"/>
      <c r="IHJ139" s="355"/>
      <c r="IHK139" s="355"/>
      <c r="IHL139" s="355"/>
      <c r="IHM139" s="355"/>
      <c r="IHN139" s="355"/>
      <c r="IHO139" s="355"/>
      <c r="IHP139" s="355"/>
      <c r="IHQ139" s="355"/>
      <c r="IHR139" s="355"/>
      <c r="IHS139" s="355"/>
      <c r="IHT139" s="355"/>
      <c r="IHU139" s="355"/>
      <c r="IHV139" s="355"/>
      <c r="IHW139" s="355"/>
      <c r="IHX139" s="355"/>
      <c r="IHY139" s="355"/>
      <c r="IHZ139" s="355"/>
      <c r="IIA139" s="355"/>
      <c r="IIB139" s="355"/>
      <c r="IIC139" s="355"/>
      <c r="IID139" s="355"/>
      <c r="IIE139" s="355"/>
      <c r="IIF139" s="355"/>
      <c r="IIG139" s="355"/>
      <c r="IIH139" s="355"/>
      <c r="III139" s="355"/>
      <c r="IIJ139" s="355"/>
      <c r="IIK139" s="355"/>
      <c r="IIL139" s="355"/>
      <c r="IIM139" s="355"/>
      <c r="IIN139" s="355"/>
      <c r="IIO139" s="355"/>
      <c r="IIP139" s="355"/>
      <c r="IIQ139" s="355"/>
      <c r="IIR139" s="355"/>
      <c r="IIS139" s="355"/>
      <c r="IIT139" s="355"/>
      <c r="IIU139" s="355"/>
      <c r="IIV139" s="355"/>
      <c r="IIW139" s="355"/>
      <c r="IIX139" s="355"/>
      <c r="IIY139" s="355"/>
      <c r="IIZ139" s="355"/>
      <c r="IJA139" s="355"/>
      <c r="IJB139" s="355"/>
      <c r="IJC139" s="355"/>
      <c r="IJD139" s="355"/>
      <c r="IJE139" s="355"/>
      <c r="IJF139" s="355"/>
      <c r="IJG139" s="355"/>
      <c r="IJH139" s="355"/>
      <c r="IJI139" s="355"/>
      <c r="IJJ139" s="355"/>
      <c r="IJK139" s="355"/>
      <c r="IJL139" s="355"/>
      <c r="IJM139" s="355"/>
      <c r="IJN139" s="355"/>
      <c r="IJO139" s="355"/>
      <c r="IJP139" s="355"/>
      <c r="IJQ139" s="355"/>
      <c r="IJR139" s="355"/>
      <c r="IJS139" s="355"/>
      <c r="IJT139" s="355"/>
      <c r="IJU139" s="355"/>
      <c r="IJV139" s="355"/>
      <c r="IJW139" s="355"/>
      <c r="IJX139" s="355"/>
      <c r="IJY139" s="355"/>
      <c r="IJZ139" s="355"/>
      <c r="IKA139" s="355"/>
      <c r="IKB139" s="355"/>
      <c r="IKC139" s="355"/>
      <c r="IKD139" s="355"/>
      <c r="IKE139" s="355"/>
      <c r="IKF139" s="355"/>
      <c r="IKG139" s="355"/>
      <c r="IKH139" s="355"/>
      <c r="IKI139" s="355"/>
      <c r="IKJ139" s="355"/>
      <c r="IKK139" s="355"/>
      <c r="IKL139" s="355"/>
      <c r="IKM139" s="355"/>
      <c r="IKN139" s="355"/>
      <c r="IKO139" s="355"/>
      <c r="IKP139" s="355"/>
      <c r="IKQ139" s="355"/>
      <c r="IKR139" s="355"/>
      <c r="IKS139" s="355"/>
      <c r="IKT139" s="355"/>
      <c r="IKU139" s="355"/>
      <c r="IKV139" s="355"/>
      <c r="IKW139" s="355"/>
      <c r="IKX139" s="355"/>
      <c r="IKY139" s="355"/>
      <c r="IKZ139" s="355"/>
      <c r="ILA139" s="355"/>
      <c r="ILB139" s="355"/>
      <c r="ILC139" s="355"/>
      <c r="ILD139" s="355"/>
      <c r="ILE139" s="355"/>
      <c r="ILF139" s="355"/>
      <c r="ILG139" s="355"/>
      <c r="ILN139" s="355"/>
      <c r="ILO139" s="355"/>
      <c r="ILP139" s="355"/>
      <c r="ILQ139" s="355"/>
      <c r="ILR139" s="355"/>
      <c r="ILS139" s="355"/>
      <c r="ILT139" s="355"/>
      <c r="ILU139" s="355"/>
      <c r="ILV139" s="355"/>
      <c r="ILW139" s="355"/>
      <c r="ILX139" s="355"/>
      <c r="ILY139" s="355"/>
      <c r="ILZ139" s="355"/>
      <c r="IMA139" s="355"/>
      <c r="IMB139" s="355"/>
      <c r="IMC139" s="355"/>
      <c r="IMD139" s="355"/>
      <c r="IME139" s="355"/>
      <c r="IMF139" s="355"/>
      <c r="IMG139" s="355"/>
      <c r="IMH139" s="355"/>
      <c r="IMI139" s="355"/>
      <c r="IMJ139" s="355"/>
      <c r="IMK139" s="355"/>
      <c r="IML139" s="355"/>
      <c r="IMM139" s="355"/>
      <c r="IMN139" s="355"/>
      <c r="IMO139" s="355"/>
      <c r="IMP139" s="355"/>
      <c r="IMQ139" s="355"/>
      <c r="IMR139" s="355"/>
      <c r="IMS139" s="355"/>
      <c r="IMT139" s="355"/>
      <c r="IMU139" s="355"/>
      <c r="IMV139" s="355"/>
      <c r="IMW139" s="355"/>
      <c r="IMX139" s="355"/>
      <c r="IMY139" s="355"/>
      <c r="IMZ139" s="355"/>
      <c r="INA139" s="355"/>
      <c r="INB139" s="355"/>
      <c r="INC139" s="355"/>
      <c r="IND139" s="355"/>
      <c r="INE139" s="355"/>
      <c r="INF139" s="355"/>
      <c r="ING139" s="355"/>
      <c r="INH139" s="355"/>
      <c r="INI139" s="355"/>
      <c r="INJ139" s="355"/>
      <c r="INK139" s="355"/>
      <c r="INL139" s="355"/>
      <c r="INM139" s="355"/>
      <c r="INN139" s="355"/>
      <c r="INO139" s="355"/>
      <c r="INP139" s="355"/>
      <c r="INQ139" s="355"/>
      <c r="INR139" s="355"/>
      <c r="INS139" s="355"/>
      <c r="INT139" s="355"/>
      <c r="INU139" s="355"/>
      <c r="INV139" s="355"/>
      <c r="INW139" s="355"/>
      <c r="INX139" s="355"/>
      <c r="INY139" s="355"/>
      <c r="INZ139" s="355"/>
      <c r="IOA139" s="355"/>
      <c r="IOB139" s="355"/>
      <c r="IOC139" s="355"/>
      <c r="IOD139" s="355"/>
      <c r="IOE139" s="355"/>
      <c r="IOF139" s="355"/>
      <c r="IOG139" s="355"/>
      <c r="IOH139" s="355"/>
      <c r="IOI139" s="355"/>
      <c r="IOJ139" s="355"/>
      <c r="IOK139" s="355"/>
      <c r="IOL139" s="355"/>
      <c r="IOM139" s="355"/>
      <c r="ION139" s="355"/>
      <c r="IOO139" s="355"/>
      <c r="IOP139" s="355"/>
      <c r="IOQ139" s="355"/>
      <c r="IOR139" s="355"/>
      <c r="IOS139" s="355"/>
      <c r="IOT139" s="355"/>
      <c r="IOU139" s="355"/>
      <c r="IOV139" s="355"/>
      <c r="IOW139" s="355"/>
      <c r="IOX139" s="355"/>
      <c r="IOY139" s="355"/>
      <c r="IOZ139" s="355"/>
      <c r="IPA139" s="355"/>
      <c r="IPB139" s="355"/>
      <c r="IPC139" s="355"/>
      <c r="IPD139" s="355"/>
      <c r="IPE139" s="355"/>
      <c r="IPF139" s="355"/>
      <c r="IPG139" s="355"/>
      <c r="IPH139" s="355"/>
      <c r="IPI139" s="355"/>
      <c r="IPJ139" s="355"/>
      <c r="IPK139" s="355"/>
      <c r="IPL139" s="355"/>
      <c r="IPM139" s="355"/>
      <c r="IPN139" s="355"/>
      <c r="IPO139" s="355"/>
      <c r="IPP139" s="355"/>
      <c r="IPQ139" s="355"/>
      <c r="IPR139" s="355"/>
      <c r="IPS139" s="355"/>
      <c r="IPT139" s="355"/>
      <c r="IPU139" s="355"/>
      <c r="IPV139" s="355"/>
      <c r="IPW139" s="355"/>
      <c r="IPX139" s="355"/>
      <c r="IPY139" s="355"/>
      <c r="IPZ139" s="355"/>
      <c r="IQA139" s="355"/>
      <c r="IQB139" s="355"/>
      <c r="IQC139" s="355"/>
      <c r="IQD139" s="355"/>
      <c r="IQE139" s="355"/>
      <c r="IQF139" s="355"/>
      <c r="IQG139" s="355"/>
      <c r="IQH139" s="355"/>
      <c r="IQI139" s="355"/>
      <c r="IQJ139" s="355"/>
      <c r="IQK139" s="355"/>
      <c r="IQL139" s="355"/>
      <c r="IQM139" s="355"/>
      <c r="IQN139" s="355"/>
      <c r="IQO139" s="355"/>
      <c r="IQP139" s="355"/>
      <c r="IQQ139" s="355"/>
      <c r="IQR139" s="355"/>
      <c r="IQS139" s="355"/>
      <c r="IQT139" s="355"/>
      <c r="IQU139" s="355"/>
      <c r="IQV139" s="355"/>
      <c r="IQW139" s="355"/>
      <c r="IQX139" s="355"/>
      <c r="IQY139" s="355"/>
      <c r="IQZ139" s="355"/>
      <c r="IRA139" s="355"/>
      <c r="IRB139" s="355"/>
      <c r="IRC139" s="355"/>
      <c r="IRD139" s="355"/>
      <c r="IRE139" s="355"/>
      <c r="IRF139" s="355"/>
      <c r="IRG139" s="355"/>
      <c r="IRH139" s="355"/>
      <c r="IRI139" s="355"/>
      <c r="IRJ139" s="355"/>
      <c r="IRK139" s="355"/>
      <c r="IRL139" s="355"/>
      <c r="IRM139" s="355"/>
      <c r="IRN139" s="355"/>
      <c r="IRO139" s="355"/>
      <c r="IRP139" s="355"/>
      <c r="IRQ139" s="355"/>
      <c r="IRR139" s="355"/>
      <c r="IRS139" s="355"/>
      <c r="IRT139" s="355"/>
      <c r="IRU139" s="355"/>
      <c r="IRV139" s="355"/>
      <c r="IRW139" s="355"/>
      <c r="IRX139" s="355"/>
      <c r="IRY139" s="355"/>
      <c r="IRZ139" s="355"/>
      <c r="ISA139" s="355"/>
      <c r="ISB139" s="355"/>
      <c r="ISC139" s="355"/>
      <c r="ISD139" s="355"/>
      <c r="ISE139" s="355"/>
      <c r="ISF139" s="355"/>
      <c r="ISG139" s="355"/>
      <c r="ISH139" s="355"/>
      <c r="ISI139" s="355"/>
      <c r="ISJ139" s="355"/>
      <c r="ISK139" s="355"/>
      <c r="ISL139" s="355"/>
      <c r="ISM139" s="355"/>
      <c r="ISN139" s="355"/>
      <c r="ISO139" s="355"/>
      <c r="ISP139" s="355"/>
      <c r="ISQ139" s="355"/>
      <c r="ISR139" s="355"/>
      <c r="ISS139" s="355"/>
      <c r="IST139" s="355"/>
      <c r="ISU139" s="355"/>
      <c r="ISV139" s="355"/>
      <c r="ISW139" s="355"/>
      <c r="ISX139" s="355"/>
      <c r="ISY139" s="355"/>
      <c r="ISZ139" s="355"/>
      <c r="ITA139" s="355"/>
      <c r="ITB139" s="355"/>
      <c r="ITC139" s="355"/>
      <c r="ITD139" s="355"/>
      <c r="ITE139" s="355"/>
      <c r="ITF139" s="355"/>
      <c r="ITG139" s="355"/>
      <c r="ITH139" s="355"/>
      <c r="ITI139" s="355"/>
      <c r="ITJ139" s="355"/>
      <c r="ITK139" s="355"/>
      <c r="ITL139" s="355"/>
      <c r="ITM139" s="355"/>
      <c r="ITN139" s="355"/>
      <c r="ITO139" s="355"/>
      <c r="ITP139" s="355"/>
      <c r="ITQ139" s="355"/>
      <c r="ITR139" s="355"/>
      <c r="ITS139" s="355"/>
      <c r="ITT139" s="355"/>
      <c r="ITU139" s="355"/>
      <c r="ITV139" s="355"/>
      <c r="ITW139" s="355"/>
      <c r="ITX139" s="355"/>
      <c r="ITY139" s="355"/>
      <c r="ITZ139" s="355"/>
      <c r="IUA139" s="355"/>
      <c r="IUB139" s="355"/>
      <c r="IUC139" s="355"/>
      <c r="IUD139" s="355"/>
      <c r="IUE139" s="355"/>
      <c r="IUF139" s="355"/>
      <c r="IUG139" s="355"/>
      <c r="IUH139" s="355"/>
      <c r="IUI139" s="355"/>
      <c r="IUJ139" s="355"/>
      <c r="IUK139" s="355"/>
      <c r="IUL139" s="355"/>
      <c r="IUM139" s="355"/>
      <c r="IUN139" s="355"/>
      <c r="IUO139" s="355"/>
      <c r="IUP139" s="355"/>
      <c r="IUQ139" s="355"/>
      <c r="IUR139" s="355"/>
      <c r="IUS139" s="355"/>
      <c r="IUT139" s="355"/>
      <c r="IUU139" s="355"/>
      <c r="IUV139" s="355"/>
      <c r="IUW139" s="355"/>
      <c r="IUX139" s="355"/>
      <c r="IUY139" s="355"/>
      <c r="IUZ139" s="355"/>
      <c r="IVA139" s="355"/>
      <c r="IVB139" s="355"/>
      <c r="IVC139" s="355"/>
      <c r="IVJ139" s="355"/>
      <c r="IVK139" s="355"/>
      <c r="IVL139" s="355"/>
      <c r="IVM139" s="355"/>
      <c r="IVN139" s="355"/>
      <c r="IVO139" s="355"/>
      <c r="IVP139" s="355"/>
      <c r="IVQ139" s="355"/>
      <c r="IVR139" s="355"/>
      <c r="IVS139" s="355"/>
      <c r="IVT139" s="355"/>
      <c r="IVU139" s="355"/>
      <c r="IVV139" s="355"/>
      <c r="IVW139" s="355"/>
      <c r="IVX139" s="355"/>
      <c r="IVY139" s="355"/>
      <c r="IVZ139" s="355"/>
      <c r="IWA139" s="355"/>
      <c r="IWB139" s="355"/>
      <c r="IWC139" s="355"/>
      <c r="IWD139" s="355"/>
      <c r="IWE139" s="355"/>
      <c r="IWF139" s="355"/>
      <c r="IWG139" s="355"/>
      <c r="IWH139" s="355"/>
      <c r="IWI139" s="355"/>
      <c r="IWJ139" s="355"/>
      <c r="IWK139" s="355"/>
      <c r="IWL139" s="355"/>
      <c r="IWM139" s="355"/>
      <c r="IWN139" s="355"/>
      <c r="IWO139" s="355"/>
      <c r="IWP139" s="355"/>
      <c r="IWQ139" s="355"/>
      <c r="IWR139" s="355"/>
      <c r="IWS139" s="355"/>
      <c r="IWT139" s="355"/>
      <c r="IWU139" s="355"/>
      <c r="IWV139" s="355"/>
      <c r="IWW139" s="355"/>
      <c r="IWX139" s="355"/>
      <c r="IWY139" s="355"/>
      <c r="IWZ139" s="355"/>
      <c r="IXA139" s="355"/>
      <c r="IXB139" s="355"/>
      <c r="IXC139" s="355"/>
      <c r="IXD139" s="355"/>
      <c r="IXE139" s="355"/>
      <c r="IXF139" s="355"/>
      <c r="IXG139" s="355"/>
      <c r="IXH139" s="355"/>
      <c r="IXI139" s="355"/>
      <c r="IXJ139" s="355"/>
      <c r="IXK139" s="355"/>
      <c r="IXL139" s="355"/>
      <c r="IXM139" s="355"/>
      <c r="IXN139" s="355"/>
      <c r="IXO139" s="355"/>
      <c r="IXP139" s="355"/>
      <c r="IXQ139" s="355"/>
      <c r="IXR139" s="355"/>
      <c r="IXS139" s="355"/>
      <c r="IXT139" s="355"/>
      <c r="IXU139" s="355"/>
      <c r="IXV139" s="355"/>
      <c r="IXW139" s="355"/>
      <c r="IXX139" s="355"/>
      <c r="IXY139" s="355"/>
      <c r="IXZ139" s="355"/>
      <c r="IYA139" s="355"/>
      <c r="IYB139" s="355"/>
      <c r="IYC139" s="355"/>
      <c r="IYD139" s="355"/>
      <c r="IYE139" s="355"/>
      <c r="IYF139" s="355"/>
      <c r="IYG139" s="355"/>
      <c r="IYH139" s="355"/>
      <c r="IYI139" s="355"/>
      <c r="IYJ139" s="355"/>
      <c r="IYK139" s="355"/>
      <c r="IYL139" s="355"/>
      <c r="IYM139" s="355"/>
      <c r="IYN139" s="355"/>
      <c r="IYO139" s="355"/>
      <c r="IYP139" s="355"/>
      <c r="IYQ139" s="355"/>
      <c r="IYR139" s="355"/>
      <c r="IYS139" s="355"/>
      <c r="IYT139" s="355"/>
      <c r="IYU139" s="355"/>
      <c r="IYV139" s="355"/>
      <c r="IYW139" s="355"/>
      <c r="IYX139" s="355"/>
      <c r="IYY139" s="355"/>
      <c r="IYZ139" s="355"/>
      <c r="IZA139" s="355"/>
      <c r="IZB139" s="355"/>
      <c r="IZC139" s="355"/>
      <c r="IZD139" s="355"/>
      <c r="IZE139" s="355"/>
      <c r="IZF139" s="355"/>
      <c r="IZG139" s="355"/>
      <c r="IZH139" s="355"/>
      <c r="IZI139" s="355"/>
      <c r="IZJ139" s="355"/>
      <c r="IZK139" s="355"/>
      <c r="IZL139" s="355"/>
      <c r="IZM139" s="355"/>
      <c r="IZN139" s="355"/>
      <c r="IZO139" s="355"/>
      <c r="IZP139" s="355"/>
      <c r="IZQ139" s="355"/>
      <c r="IZR139" s="355"/>
      <c r="IZS139" s="355"/>
      <c r="IZT139" s="355"/>
      <c r="IZU139" s="355"/>
      <c r="IZV139" s="355"/>
      <c r="IZW139" s="355"/>
      <c r="IZX139" s="355"/>
      <c r="IZY139" s="355"/>
      <c r="IZZ139" s="355"/>
      <c r="JAA139" s="355"/>
      <c r="JAB139" s="355"/>
      <c r="JAC139" s="355"/>
      <c r="JAD139" s="355"/>
      <c r="JAE139" s="355"/>
      <c r="JAF139" s="355"/>
      <c r="JAG139" s="355"/>
      <c r="JAH139" s="355"/>
      <c r="JAI139" s="355"/>
      <c r="JAJ139" s="355"/>
      <c r="JAK139" s="355"/>
      <c r="JAL139" s="355"/>
      <c r="JAM139" s="355"/>
      <c r="JAN139" s="355"/>
      <c r="JAO139" s="355"/>
      <c r="JAP139" s="355"/>
      <c r="JAQ139" s="355"/>
      <c r="JAR139" s="355"/>
      <c r="JAS139" s="355"/>
      <c r="JAT139" s="355"/>
      <c r="JAU139" s="355"/>
      <c r="JAV139" s="355"/>
      <c r="JAW139" s="355"/>
      <c r="JAX139" s="355"/>
      <c r="JAY139" s="355"/>
      <c r="JAZ139" s="355"/>
      <c r="JBA139" s="355"/>
      <c r="JBB139" s="355"/>
      <c r="JBC139" s="355"/>
      <c r="JBD139" s="355"/>
      <c r="JBE139" s="355"/>
      <c r="JBF139" s="355"/>
      <c r="JBG139" s="355"/>
      <c r="JBH139" s="355"/>
      <c r="JBI139" s="355"/>
      <c r="JBJ139" s="355"/>
      <c r="JBK139" s="355"/>
      <c r="JBL139" s="355"/>
      <c r="JBM139" s="355"/>
      <c r="JBN139" s="355"/>
      <c r="JBO139" s="355"/>
      <c r="JBP139" s="355"/>
      <c r="JBQ139" s="355"/>
      <c r="JBR139" s="355"/>
      <c r="JBS139" s="355"/>
      <c r="JBT139" s="355"/>
      <c r="JBU139" s="355"/>
      <c r="JBV139" s="355"/>
      <c r="JBW139" s="355"/>
      <c r="JBX139" s="355"/>
      <c r="JBY139" s="355"/>
      <c r="JBZ139" s="355"/>
      <c r="JCA139" s="355"/>
      <c r="JCB139" s="355"/>
      <c r="JCC139" s="355"/>
      <c r="JCD139" s="355"/>
      <c r="JCE139" s="355"/>
      <c r="JCF139" s="355"/>
      <c r="JCG139" s="355"/>
      <c r="JCH139" s="355"/>
      <c r="JCI139" s="355"/>
      <c r="JCJ139" s="355"/>
      <c r="JCK139" s="355"/>
      <c r="JCL139" s="355"/>
      <c r="JCM139" s="355"/>
      <c r="JCN139" s="355"/>
      <c r="JCO139" s="355"/>
      <c r="JCP139" s="355"/>
      <c r="JCQ139" s="355"/>
      <c r="JCR139" s="355"/>
      <c r="JCS139" s="355"/>
      <c r="JCT139" s="355"/>
      <c r="JCU139" s="355"/>
      <c r="JCV139" s="355"/>
      <c r="JCW139" s="355"/>
      <c r="JCX139" s="355"/>
      <c r="JCY139" s="355"/>
      <c r="JCZ139" s="355"/>
      <c r="JDA139" s="355"/>
      <c r="JDB139" s="355"/>
      <c r="JDC139" s="355"/>
      <c r="JDD139" s="355"/>
      <c r="JDE139" s="355"/>
      <c r="JDF139" s="355"/>
      <c r="JDG139" s="355"/>
      <c r="JDH139" s="355"/>
      <c r="JDI139" s="355"/>
      <c r="JDJ139" s="355"/>
      <c r="JDK139" s="355"/>
      <c r="JDL139" s="355"/>
      <c r="JDM139" s="355"/>
      <c r="JDN139" s="355"/>
      <c r="JDO139" s="355"/>
      <c r="JDP139" s="355"/>
      <c r="JDQ139" s="355"/>
      <c r="JDR139" s="355"/>
      <c r="JDS139" s="355"/>
      <c r="JDT139" s="355"/>
      <c r="JDU139" s="355"/>
      <c r="JDV139" s="355"/>
      <c r="JDW139" s="355"/>
      <c r="JDX139" s="355"/>
      <c r="JDY139" s="355"/>
      <c r="JDZ139" s="355"/>
      <c r="JEA139" s="355"/>
      <c r="JEB139" s="355"/>
      <c r="JEC139" s="355"/>
      <c r="JED139" s="355"/>
      <c r="JEE139" s="355"/>
      <c r="JEF139" s="355"/>
      <c r="JEG139" s="355"/>
      <c r="JEH139" s="355"/>
      <c r="JEI139" s="355"/>
      <c r="JEJ139" s="355"/>
      <c r="JEK139" s="355"/>
      <c r="JEL139" s="355"/>
      <c r="JEM139" s="355"/>
      <c r="JEN139" s="355"/>
      <c r="JEO139" s="355"/>
      <c r="JEP139" s="355"/>
      <c r="JEQ139" s="355"/>
      <c r="JER139" s="355"/>
      <c r="JES139" s="355"/>
      <c r="JET139" s="355"/>
      <c r="JEU139" s="355"/>
      <c r="JEV139" s="355"/>
      <c r="JEW139" s="355"/>
      <c r="JEX139" s="355"/>
      <c r="JEY139" s="355"/>
      <c r="JFF139" s="355"/>
      <c r="JFG139" s="355"/>
      <c r="JFH139" s="355"/>
      <c r="JFI139" s="355"/>
      <c r="JFJ139" s="355"/>
      <c r="JFK139" s="355"/>
      <c r="JFL139" s="355"/>
      <c r="JFM139" s="355"/>
      <c r="JFN139" s="355"/>
      <c r="JFO139" s="355"/>
      <c r="JFP139" s="355"/>
      <c r="JFQ139" s="355"/>
      <c r="JFR139" s="355"/>
      <c r="JFS139" s="355"/>
      <c r="JFT139" s="355"/>
      <c r="JFU139" s="355"/>
      <c r="JFV139" s="355"/>
      <c r="JFW139" s="355"/>
      <c r="JFX139" s="355"/>
      <c r="JFY139" s="355"/>
      <c r="JFZ139" s="355"/>
      <c r="JGA139" s="355"/>
      <c r="JGB139" s="355"/>
      <c r="JGC139" s="355"/>
      <c r="JGD139" s="355"/>
      <c r="JGE139" s="355"/>
      <c r="JGF139" s="355"/>
      <c r="JGG139" s="355"/>
      <c r="JGH139" s="355"/>
      <c r="JGI139" s="355"/>
      <c r="JGJ139" s="355"/>
      <c r="JGK139" s="355"/>
      <c r="JGL139" s="355"/>
      <c r="JGM139" s="355"/>
      <c r="JGN139" s="355"/>
      <c r="JGO139" s="355"/>
      <c r="JGP139" s="355"/>
      <c r="JGQ139" s="355"/>
      <c r="JGR139" s="355"/>
      <c r="JGS139" s="355"/>
      <c r="JGT139" s="355"/>
      <c r="JGU139" s="355"/>
      <c r="JGV139" s="355"/>
      <c r="JGW139" s="355"/>
      <c r="JGX139" s="355"/>
      <c r="JGY139" s="355"/>
      <c r="JGZ139" s="355"/>
      <c r="JHA139" s="355"/>
      <c r="JHB139" s="355"/>
      <c r="JHC139" s="355"/>
      <c r="JHD139" s="355"/>
      <c r="JHE139" s="355"/>
      <c r="JHF139" s="355"/>
      <c r="JHG139" s="355"/>
      <c r="JHH139" s="355"/>
      <c r="JHI139" s="355"/>
      <c r="JHJ139" s="355"/>
      <c r="JHK139" s="355"/>
      <c r="JHL139" s="355"/>
      <c r="JHM139" s="355"/>
      <c r="JHN139" s="355"/>
      <c r="JHO139" s="355"/>
      <c r="JHP139" s="355"/>
      <c r="JHQ139" s="355"/>
      <c r="JHR139" s="355"/>
      <c r="JHS139" s="355"/>
      <c r="JHT139" s="355"/>
      <c r="JHU139" s="355"/>
      <c r="JHV139" s="355"/>
      <c r="JHW139" s="355"/>
      <c r="JHX139" s="355"/>
      <c r="JHY139" s="355"/>
      <c r="JHZ139" s="355"/>
      <c r="JIA139" s="355"/>
      <c r="JIB139" s="355"/>
      <c r="JIC139" s="355"/>
      <c r="JID139" s="355"/>
      <c r="JIE139" s="355"/>
      <c r="JIF139" s="355"/>
      <c r="JIG139" s="355"/>
      <c r="JIH139" s="355"/>
      <c r="JII139" s="355"/>
      <c r="JIJ139" s="355"/>
      <c r="JIK139" s="355"/>
      <c r="JIL139" s="355"/>
      <c r="JIM139" s="355"/>
      <c r="JIN139" s="355"/>
      <c r="JIO139" s="355"/>
      <c r="JIP139" s="355"/>
      <c r="JIQ139" s="355"/>
      <c r="JIR139" s="355"/>
      <c r="JIS139" s="355"/>
      <c r="JIT139" s="355"/>
      <c r="JIU139" s="355"/>
      <c r="JIV139" s="355"/>
      <c r="JIW139" s="355"/>
      <c r="JIX139" s="355"/>
      <c r="JIY139" s="355"/>
      <c r="JIZ139" s="355"/>
      <c r="JJA139" s="355"/>
      <c r="JJB139" s="355"/>
      <c r="JJC139" s="355"/>
      <c r="JJD139" s="355"/>
      <c r="JJE139" s="355"/>
      <c r="JJF139" s="355"/>
      <c r="JJG139" s="355"/>
      <c r="JJH139" s="355"/>
      <c r="JJI139" s="355"/>
      <c r="JJJ139" s="355"/>
      <c r="JJK139" s="355"/>
      <c r="JJL139" s="355"/>
      <c r="JJM139" s="355"/>
      <c r="JJN139" s="355"/>
      <c r="JJO139" s="355"/>
      <c r="JJP139" s="355"/>
      <c r="JJQ139" s="355"/>
      <c r="JJR139" s="355"/>
      <c r="JJS139" s="355"/>
      <c r="JJT139" s="355"/>
      <c r="JJU139" s="355"/>
      <c r="JJV139" s="355"/>
      <c r="JJW139" s="355"/>
      <c r="JJX139" s="355"/>
      <c r="JJY139" s="355"/>
      <c r="JJZ139" s="355"/>
      <c r="JKA139" s="355"/>
      <c r="JKB139" s="355"/>
      <c r="JKC139" s="355"/>
      <c r="JKD139" s="355"/>
      <c r="JKE139" s="355"/>
      <c r="JKF139" s="355"/>
      <c r="JKG139" s="355"/>
      <c r="JKH139" s="355"/>
      <c r="JKI139" s="355"/>
      <c r="JKJ139" s="355"/>
      <c r="JKK139" s="355"/>
      <c r="JKL139" s="355"/>
      <c r="JKM139" s="355"/>
      <c r="JKN139" s="355"/>
      <c r="JKO139" s="355"/>
      <c r="JKP139" s="355"/>
      <c r="JKQ139" s="355"/>
      <c r="JKR139" s="355"/>
      <c r="JKS139" s="355"/>
      <c r="JKT139" s="355"/>
      <c r="JKU139" s="355"/>
      <c r="JKV139" s="355"/>
      <c r="JKW139" s="355"/>
      <c r="JKX139" s="355"/>
      <c r="JKY139" s="355"/>
      <c r="JKZ139" s="355"/>
      <c r="JLA139" s="355"/>
      <c r="JLB139" s="355"/>
      <c r="JLC139" s="355"/>
      <c r="JLD139" s="355"/>
      <c r="JLE139" s="355"/>
      <c r="JLF139" s="355"/>
      <c r="JLG139" s="355"/>
      <c r="JLH139" s="355"/>
      <c r="JLI139" s="355"/>
      <c r="JLJ139" s="355"/>
      <c r="JLK139" s="355"/>
      <c r="JLL139" s="355"/>
      <c r="JLM139" s="355"/>
      <c r="JLN139" s="355"/>
      <c r="JLO139" s="355"/>
      <c r="JLP139" s="355"/>
      <c r="JLQ139" s="355"/>
      <c r="JLR139" s="355"/>
      <c r="JLS139" s="355"/>
      <c r="JLT139" s="355"/>
      <c r="JLU139" s="355"/>
      <c r="JLV139" s="355"/>
      <c r="JLW139" s="355"/>
      <c r="JLX139" s="355"/>
      <c r="JLY139" s="355"/>
      <c r="JLZ139" s="355"/>
      <c r="JMA139" s="355"/>
      <c r="JMB139" s="355"/>
      <c r="JMC139" s="355"/>
      <c r="JMD139" s="355"/>
      <c r="JME139" s="355"/>
      <c r="JMF139" s="355"/>
      <c r="JMG139" s="355"/>
      <c r="JMH139" s="355"/>
      <c r="JMI139" s="355"/>
      <c r="JMJ139" s="355"/>
      <c r="JMK139" s="355"/>
      <c r="JML139" s="355"/>
      <c r="JMM139" s="355"/>
      <c r="JMN139" s="355"/>
      <c r="JMO139" s="355"/>
      <c r="JMP139" s="355"/>
      <c r="JMQ139" s="355"/>
      <c r="JMR139" s="355"/>
      <c r="JMS139" s="355"/>
      <c r="JMT139" s="355"/>
      <c r="JMU139" s="355"/>
      <c r="JMV139" s="355"/>
      <c r="JMW139" s="355"/>
      <c r="JMX139" s="355"/>
      <c r="JMY139" s="355"/>
      <c r="JMZ139" s="355"/>
      <c r="JNA139" s="355"/>
      <c r="JNB139" s="355"/>
      <c r="JNC139" s="355"/>
      <c r="JND139" s="355"/>
      <c r="JNE139" s="355"/>
      <c r="JNF139" s="355"/>
      <c r="JNG139" s="355"/>
      <c r="JNH139" s="355"/>
      <c r="JNI139" s="355"/>
      <c r="JNJ139" s="355"/>
      <c r="JNK139" s="355"/>
      <c r="JNL139" s="355"/>
      <c r="JNM139" s="355"/>
      <c r="JNN139" s="355"/>
      <c r="JNO139" s="355"/>
      <c r="JNP139" s="355"/>
      <c r="JNQ139" s="355"/>
      <c r="JNR139" s="355"/>
      <c r="JNS139" s="355"/>
      <c r="JNT139" s="355"/>
      <c r="JNU139" s="355"/>
      <c r="JNV139" s="355"/>
      <c r="JNW139" s="355"/>
      <c r="JNX139" s="355"/>
      <c r="JNY139" s="355"/>
      <c r="JNZ139" s="355"/>
      <c r="JOA139" s="355"/>
      <c r="JOB139" s="355"/>
      <c r="JOC139" s="355"/>
      <c r="JOD139" s="355"/>
      <c r="JOE139" s="355"/>
      <c r="JOF139" s="355"/>
      <c r="JOG139" s="355"/>
      <c r="JOH139" s="355"/>
      <c r="JOI139" s="355"/>
      <c r="JOJ139" s="355"/>
      <c r="JOK139" s="355"/>
      <c r="JOL139" s="355"/>
      <c r="JOM139" s="355"/>
      <c r="JON139" s="355"/>
      <c r="JOO139" s="355"/>
      <c r="JOP139" s="355"/>
      <c r="JOQ139" s="355"/>
      <c r="JOR139" s="355"/>
      <c r="JOS139" s="355"/>
      <c r="JOT139" s="355"/>
      <c r="JOU139" s="355"/>
      <c r="JPB139" s="355"/>
      <c r="JPC139" s="355"/>
      <c r="JPD139" s="355"/>
      <c r="JPE139" s="355"/>
      <c r="JPF139" s="355"/>
      <c r="JPG139" s="355"/>
      <c r="JPH139" s="355"/>
      <c r="JPI139" s="355"/>
      <c r="JPJ139" s="355"/>
      <c r="JPK139" s="355"/>
      <c r="JPL139" s="355"/>
      <c r="JPM139" s="355"/>
      <c r="JPN139" s="355"/>
      <c r="JPO139" s="355"/>
      <c r="JPP139" s="355"/>
      <c r="JPQ139" s="355"/>
      <c r="JPR139" s="355"/>
      <c r="JPS139" s="355"/>
      <c r="JPT139" s="355"/>
      <c r="JPU139" s="355"/>
      <c r="JPV139" s="355"/>
      <c r="JPW139" s="355"/>
      <c r="JPX139" s="355"/>
      <c r="JPY139" s="355"/>
      <c r="JPZ139" s="355"/>
      <c r="JQA139" s="355"/>
      <c r="JQB139" s="355"/>
      <c r="JQC139" s="355"/>
      <c r="JQD139" s="355"/>
      <c r="JQE139" s="355"/>
      <c r="JQF139" s="355"/>
      <c r="JQG139" s="355"/>
      <c r="JQH139" s="355"/>
      <c r="JQI139" s="355"/>
      <c r="JQJ139" s="355"/>
      <c r="JQK139" s="355"/>
      <c r="JQL139" s="355"/>
      <c r="JQM139" s="355"/>
      <c r="JQN139" s="355"/>
      <c r="JQO139" s="355"/>
      <c r="JQP139" s="355"/>
      <c r="JQQ139" s="355"/>
      <c r="JQR139" s="355"/>
      <c r="JQS139" s="355"/>
      <c r="JQT139" s="355"/>
      <c r="JQU139" s="355"/>
      <c r="JQV139" s="355"/>
      <c r="JQW139" s="355"/>
      <c r="JQX139" s="355"/>
      <c r="JQY139" s="355"/>
      <c r="JQZ139" s="355"/>
      <c r="JRA139" s="355"/>
      <c r="JRB139" s="355"/>
      <c r="JRC139" s="355"/>
      <c r="JRD139" s="355"/>
      <c r="JRE139" s="355"/>
      <c r="JRF139" s="355"/>
      <c r="JRG139" s="355"/>
      <c r="JRH139" s="355"/>
      <c r="JRI139" s="355"/>
      <c r="JRJ139" s="355"/>
      <c r="JRK139" s="355"/>
      <c r="JRL139" s="355"/>
      <c r="JRM139" s="355"/>
      <c r="JRN139" s="355"/>
      <c r="JRO139" s="355"/>
      <c r="JRP139" s="355"/>
      <c r="JRQ139" s="355"/>
      <c r="JRR139" s="355"/>
      <c r="JRS139" s="355"/>
      <c r="JRT139" s="355"/>
      <c r="JRU139" s="355"/>
      <c r="JRV139" s="355"/>
      <c r="JRW139" s="355"/>
      <c r="JRX139" s="355"/>
      <c r="JRY139" s="355"/>
      <c r="JRZ139" s="355"/>
      <c r="JSA139" s="355"/>
      <c r="JSB139" s="355"/>
      <c r="JSC139" s="355"/>
      <c r="JSD139" s="355"/>
      <c r="JSE139" s="355"/>
      <c r="JSF139" s="355"/>
      <c r="JSG139" s="355"/>
      <c r="JSH139" s="355"/>
      <c r="JSI139" s="355"/>
      <c r="JSJ139" s="355"/>
      <c r="JSK139" s="355"/>
      <c r="JSL139" s="355"/>
      <c r="JSM139" s="355"/>
      <c r="JSN139" s="355"/>
      <c r="JSO139" s="355"/>
      <c r="JSP139" s="355"/>
      <c r="JSQ139" s="355"/>
      <c r="JSR139" s="355"/>
      <c r="JSS139" s="355"/>
      <c r="JST139" s="355"/>
      <c r="JSU139" s="355"/>
      <c r="JSV139" s="355"/>
      <c r="JSW139" s="355"/>
      <c r="JSX139" s="355"/>
      <c r="JSY139" s="355"/>
      <c r="JSZ139" s="355"/>
      <c r="JTA139" s="355"/>
      <c r="JTB139" s="355"/>
      <c r="JTC139" s="355"/>
      <c r="JTD139" s="355"/>
      <c r="JTE139" s="355"/>
      <c r="JTF139" s="355"/>
      <c r="JTG139" s="355"/>
      <c r="JTH139" s="355"/>
      <c r="JTI139" s="355"/>
      <c r="JTJ139" s="355"/>
      <c r="JTK139" s="355"/>
      <c r="JTL139" s="355"/>
      <c r="JTM139" s="355"/>
      <c r="JTN139" s="355"/>
      <c r="JTO139" s="355"/>
      <c r="JTP139" s="355"/>
      <c r="JTQ139" s="355"/>
      <c r="JTR139" s="355"/>
      <c r="JTS139" s="355"/>
      <c r="JTT139" s="355"/>
      <c r="JTU139" s="355"/>
      <c r="JTV139" s="355"/>
      <c r="JTW139" s="355"/>
      <c r="JTX139" s="355"/>
      <c r="JTY139" s="355"/>
      <c r="JTZ139" s="355"/>
      <c r="JUA139" s="355"/>
      <c r="JUB139" s="355"/>
      <c r="JUC139" s="355"/>
      <c r="JUD139" s="355"/>
      <c r="JUE139" s="355"/>
      <c r="JUF139" s="355"/>
      <c r="JUG139" s="355"/>
      <c r="JUH139" s="355"/>
      <c r="JUI139" s="355"/>
      <c r="JUJ139" s="355"/>
      <c r="JUK139" s="355"/>
      <c r="JUL139" s="355"/>
      <c r="JUM139" s="355"/>
      <c r="JUN139" s="355"/>
      <c r="JUO139" s="355"/>
      <c r="JUP139" s="355"/>
      <c r="JUQ139" s="355"/>
      <c r="JUR139" s="355"/>
      <c r="JUS139" s="355"/>
      <c r="JUT139" s="355"/>
      <c r="JUU139" s="355"/>
      <c r="JUV139" s="355"/>
      <c r="JUW139" s="355"/>
      <c r="JUX139" s="355"/>
      <c r="JUY139" s="355"/>
      <c r="JUZ139" s="355"/>
      <c r="JVA139" s="355"/>
      <c r="JVB139" s="355"/>
      <c r="JVC139" s="355"/>
      <c r="JVD139" s="355"/>
      <c r="JVE139" s="355"/>
      <c r="JVF139" s="355"/>
      <c r="JVG139" s="355"/>
      <c r="JVH139" s="355"/>
      <c r="JVI139" s="355"/>
      <c r="JVJ139" s="355"/>
      <c r="JVK139" s="355"/>
      <c r="JVL139" s="355"/>
      <c r="JVM139" s="355"/>
      <c r="JVN139" s="355"/>
      <c r="JVO139" s="355"/>
      <c r="JVP139" s="355"/>
      <c r="JVQ139" s="355"/>
      <c r="JVR139" s="355"/>
      <c r="JVS139" s="355"/>
      <c r="JVT139" s="355"/>
      <c r="JVU139" s="355"/>
      <c r="JVV139" s="355"/>
      <c r="JVW139" s="355"/>
      <c r="JVX139" s="355"/>
      <c r="JVY139" s="355"/>
      <c r="JVZ139" s="355"/>
      <c r="JWA139" s="355"/>
      <c r="JWB139" s="355"/>
      <c r="JWC139" s="355"/>
      <c r="JWD139" s="355"/>
      <c r="JWE139" s="355"/>
      <c r="JWF139" s="355"/>
      <c r="JWG139" s="355"/>
      <c r="JWH139" s="355"/>
      <c r="JWI139" s="355"/>
      <c r="JWJ139" s="355"/>
      <c r="JWK139" s="355"/>
      <c r="JWL139" s="355"/>
      <c r="JWM139" s="355"/>
      <c r="JWN139" s="355"/>
      <c r="JWO139" s="355"/>
      <c r="JWP139" s="355"/>
      <c r="JWQ139" s="355"/>
      <c r="JWR139" s="355"/>
      <c r="JWS139" s="355"/>
      <c r="JWT139" s="355"/>
      <c r="JWU139" s="355"/>
      <c r="JWV139" s="355"/>
      <c r="JWW139" s="355"/>
      <c r="JWX139" s="355"/>
      <c r="JWY139" s="355"/>
      <c r="JWZ139" s="355"/>
      <c r="JXA139" s="355"/>
      <c r="JXB139" s="355"/>
      <c r="JXC139" s="355"/>
      <c r="JXD139" s="355"/>
      <c r="JXE139" s="355"/>
      <c r="JXF139" s="355"/>
      <c r="JXG139" s="355"/>
      <c r="JXH139" s="355"/>
      <c r="JXI139" s="355"/>
      <c r="JXJ139" s="355"/>
      <c r="JXK139" s="355"/>
      <c r="JXL139" s="355"/>
      <c r="JXM139" s="355"/>
      <c r="JXN139" s="355"/>
      <c r="JXO139" s="355"/>
      <c r="JXP139" s="355"/>
      <c r="JXQ139" s="355"/>
      <c r="JXR139" s="355"/>
      <c r="JXS139" s="355"/>
      <c r="JXT139" s="355"/>
      <c r="JXU139" s="355"/>
      <c r="JXV139" s="355"/>
      <c r="JXW139" s="355"/>
      <c r="JXX139" s="355"/>
      <c r="JXY139" s="355"/>
      <c r="JXZ139" s="355"/>
      <c r="JYA139" s="355"/>
      <c r="JYB139" s="355"/>
      <c r="JYC139" s="355"/>
      <c r="JYD139" s="355"/>
      <c r="JYE139" s="355"/>
      <c r="JYF139" s="355"/>
      <c r="JYG139" s="355"/>
      <c r="JYH139" s="355"/>
      <c r="JYI139" s="355"/>
      <c r="JYJ139" s="355"/>
      <c r="JYK139" s="355"/>
      <c r="JYL139" s="355"/>
      <c r="JYM139" s="355"/>
      <c r="JYN139" s="355"/>
      <c r="JYO139" s="355"/>
      <c r="JYP139" s="355"/>
      <c r="JYQ139" s="355"/>
      <c r="JYX139" s="355"/>
      <c r="JYY139" s="355"/>
      <c r="JYZ139" s="355"/>
      <c r="JZA139" s="355"/>
      <c r="JZB139" s="355"/>
      <c r="JZC139" s="355"/>
      <c r="JZD139" s="355"/>
      <c r="JZE139" s="355"/>
      <c r="JZF139" s="355"/>
      <c r="JZG139" s="355"/>
      <c r="JZH139" s="355"/>
      <c r="JZI139" s="355"/>
      <c r="JZJ139" s="355"/>
      <c r="JZK139" s="355"/>
      <c r="JZL139" s="355"/>
      <c r="JZM139" s="355"/>
      <c r="JZN139" s="355"/>
      <c r="JZO139" s="355"/>
      <c r="JZP139" s="355"/>
      <c r="JZQ139" s="355"/>
      <c r="JZR139" s="355"/>
      <c r="JZS139" s="355"/>
      <c r="JZT139" s="355"/>
      <c r="JZU139" s="355"/>
      <c r="JZV139" s="355"/>
      <c r="JZW139" s="355"/>
      <c r="JZX139" s="355"/>
      <c r="JZY139" s="355"/>
      <c r="JZZ139" s="355"/>
      <c r="KAA139" s="355"/>
      <c r="KAB139" s="355"/>
      <c r="KAC139" s="355"/>
      <c r="KAD139" s="355"/>
      <c r="KAE139" s="355"/>
      <c r="KAF139" s="355"/>
      <c r="KAG139" s="355"/>
      <c r="KAH139" s="355"/>
      <c r="KAI139" s="355"/>
      <c r="KAJ139" s="355"/>
      <c r="KAK139" s="355"/>
      <c r="KAL139" s="355"/>
      <c r="KAM139" s="355"/>
      <c r="KAN139" s="355"/>
      <c r="KAO139" s="355"/>
      <c r="KAP139" s="355"/>
      <c r="KAQ139" s="355"/>
      <c r="KAR139" s="355"/>
      <c r="KAS139" s="355"/>
      <c r="KAT139" s="355"/>
      <c r="KAU139" s="355"/>
      <c r="KAV139" s="355"/>
      <c r="KAW139" s="355"/>
      <c r="KAX139" s="355"/>
      <c r="KAY139" s="355"/>
      <c r="KAZ139" s="355"/>
      <c r="KBA139" s="355"/>
      <c r="KBB139" s="355"/>
      <c r="KBC139" s="355"/>
      <c r="KBD139" s="355"/>
      <c r="KBE139" s="355"/>
      <c r="KBF139" s="355"/>
      <c r="KBG139" s="355"/>
      <c r="KBH139" s="355"/>
      <c r="KBI139" s="355"/>
      <c r="KBJ139" s="355"/>
      <c r="KBK139" s="355"/>
      <c r="KBL139" s="355"/>
      <c r="KBM139" s="355"/>
      <c r="KBN139" s="355"/>
      <c r="KBO139" s="355"/>
      <c r="KBP139" s="355"/>
      <c r="KBQ139" s="355"/>
      <c r="KBR139" s="355"/>
      <c r="KBS139" s="355"/>
      <c r="KBT139" s="355"/>
      <c r="KBU139" s="355"/>
      <c r="KBV139" s="355"/>
      <c r="KBW139" s="355"/>
      <c r="KBX139" s="355"/>
      <c r="KBY139" s="355"/>
      <c r="KBZ139" s="355"/>
      <c r="KCA139" s="355"/>
      <c r="KCB139" s="355"/>
      <c r="KCC139" s="355"/>
      <c r="KCD139" s="355"/>
      <c r="KCE139" s="355"/>
      <c r="KCF139" s="355"/>
      <c r="KCG139" s="355"/>
      <c r="KCH139" s="355"/>
      <c r="KCI139" s="355"/>
      <c r="KCJ139" s="355"/>
      <c r="KCK139" s="355"/>
      <c r="KCL139" s="355"/>
      <c r="KCM139" s="355"/>
      <c r="KCN139" s="355"/>
      <c r="KCO139" s="355"/>
      <c r="KCP139" s="355"/>
      <c r="KCQ139" s="355"/>
      <c r="KCR139" s="355"/>
      <c r="KCS139" s="355"/>
      <c r="KCT139" s="355"/>
      <c r="KCU139" s="355"/>
      <c r="KCV139" s="355"/>
      <c r="KCW139" s="355"/>
      <c r="KCX139" s="355"/>
      <c r="KCY139" s="355"/>
      <c r="KCZ139" s="355"/>
      <c r="KDA139" s="355"/>
      <c r="KDB139" s="355"/>
      <c r="KDC139" s="355"/>
      <c r="KDD139" s="355"/>
      <c r="KDE139" s="355"/>
      <c r="KDF139" s="355"/>
      <c r="KDG139" s="355"/>
      <c r="KDH139" s="355"/>
      <c r="KDI139" s="355"/>
      <c r="KDJ139" s="355"/>
      <c r="KDK139" s="355"/>
      <c r="KDL139" s="355"/>
      <c r="KDM139" s="355"/>
      <c r="KDN139" s="355"/>
      <c r="KDO139" s="355"/>
      <c r="KDP139" s="355"/>
      <c r="KDQ139" s="355"/>
      <c r="KDR139" s="355"/>
      <c r="KDS139" s="355"/>
      <c r="KDT139" s="355"/>
      <c r="KDU139" s="355"/>
      <c r="KDV139" s="355"/>
      <c r="KDW139" s="355"/>
      <c r="KDX139" s="355"/>
      <c r="KDY139" s="355"/>
      <c r="KDZ139" s="355"/>
      <c r="KEA139" s="355"/>
      <c r="KEB139" s="355"/>
      <c r="KEC139" s="355"/>
      <c r="KED139" s="355"/>
      <c r="KEE139" s="355"/>
      <c r="KEF139" s="355"/>
      <c r="KEG139" s="355"/>
      <c r="KEH139" s="355"/>
      <c r="KEI139" s="355"/>
      <c r="KEJ139" s="355"/>
      <c r="KEK139" s="355"/>
      <c r="KEL139" s="355"/>
      <c r="KEM139" s="355"/>
      <c r="KEN139" s="355"/>
      <c r="KEO139" s="355"/>
      <c r="KEP139" s="355"/>
      <c r="KEQ139" s="355"/>
      <c r="KER139" s="355"/>
      <c r="KES139" s="355"/>
      <c r="KET139" s="355"/>
      <c r="KEU139" s="355"/>
      <c r="KEV139" s="355"/>
      <c r="KEW139" s="355"/>
      <c r="KEX139" s="355"/>
      <c r="KEY139" s="355"/>
      <c r="KEZ139" s="355"/>
      <c r="KFA139" s="355"/>
      <c r="KFB139" s="355"/>
      <c r="KFC139" s="355"/>
      <c r="KFD139" s="355"/>
      <c r="KFE139" s="355"/>
      <c r="KFF139" s="355"/>
      <c r="KFG139" s="355"/>
      <c r="KFH139" s="355"/>
      <c r="KFI139" s="355"/>
      <c r="KFJ139" s="355"/>
      <c r="KFK139" s="355"/>
      <c r="KFL139" s="355"/>
      <c r="KFM139" s="355"/>
      <c r="KFN139" s="355"/>
      <c r="KFO139" s="355"/>
      <c r="KFP139" s="355"/>
      <c r="KFQ139" s="355"/>
      <c r="KFR139" s="355"/>
      <c r="KFS139" s="355"/>
      <c r="KFT139" s="355"/>
      <c r="KFU139" s="355"/>
      <c r="KFV139" s="355"/>
      <c r="KFW139" s="355"/>
      <c r="KFX139" s="355"/>
      <c r="KFY139" s="355"/>
      <c r="KFZ139" s="355"/>
      <c r="KGA139" s="355"/>
      <c r="KGB139" s="355"/>
      <c r="KGC139" s="355"/>
      <c r="KGD139" s="355"/>
      <c r="KGE139" s="355"/>
      <c r="KGF139" s="355"/>
      <c r="KGG139" s="355"/>
      <c r="KGH139" s="355"/>
      <c r="KGI139" s="355"/>
      <c r="KGJ139" s="355"/>
      <c r="KGK139" s="355"/>
      <c r="KGL139" s="355"/>
      <c r="KGM139" s="355"/>
      <c r="KGN139" s="355"/>
      <c r="KGO139" s="355"/>
      <c r="KGP139" s="355"/>
      <c r="KGQ139" s="355"/>
      <c r="KGR139" s="355"/>
      <c r="KGS139" s="355"/>
      <c r="KGT139" s="355"/>
      <c r="KGU139" s="355"/>
      <c r="KGV139" s="355"/>
      <c r="KGW139" s="355"/>
      <c r="KGX139" s="355"/>
      <c r="KGY139" s="355"/>
      <c r="KGZ139" s="355"/>
      <c r="KHA139" s="355"/>
      <c r="KHB139" s="355"/>
      <c r="KHC139" s="355"/>
      <c r="KHD139" s="355"/>
      <c r="KHE139" s="355"/>
      <c r="KHF139" s="355"/>
      <c r="KHG139" s="355"/>
      <c r="KHH139" s="355"/>
      <c r="KHI139" s="355"/>
      <c r="KHJ139" s="355"/>
      <c r="KHK139" s="355"/>
      <c r="KHL139" s="355"/>
      <c r="KHM139" s="355"/>
      <c r="KHN139" s="355"/>
      <c r="KHO139" s="355"/>
      <c r="KHP139" s="355"/>
      <c r="KHQ139" s="355"/>
      <c r="KHR139" s="355"/>
      <c r="KHS139" s="355"/>
      <c r="KHT139" s="355"/>
      <c r="KHU139" s="355"/>
      <c r="KHV139" s="355"/>
      <c r="KHW139" s="355"/>
      <c r="KHX139" s="355"/>
      <c r="KHY139" s="355"/>
      <c r="KHZ139" s="355"/>
      <c r="KIA139" s="355"/>
      <c r="KIB139" s="355"/>
      <c r="KIC139" s="355"/>
      <c r="KID139" s="355"/>
      <c r="KIE139" s="355"/>
      <c r="KIF139" s="355"/>
      <c r="KIG139" s="355"/>
      <c r="KIH139" s="355"/>
      <c r="KII139" s="355"/>
      <c r="KIJ139" s="355"/>
      <c r="KIK139" s="355"/>
      <c r="KIL139" s="355"/>
      <c r="KIM139" s="355"/>
      <c r="KIT139" s="355"/>
      <c r="KIU139" s="355"/>
      <c r="KIV139" s="355"/>
      <c r="KIW139" s="355"/>
      <c r="KIX139" s="355"/>
      <c r="KIY139" s="355"/>
      <c r="KIZ139" s="355"/>
      <c r="KJA139" s="355"/>
      <c r="KJB139" s="355"/>
      <c r="KJC139" s="355"/>
      <c r="KJD139" s="355"/>
      <c r="KJE139" s="355"/>
      <c r="KJF139" s="355"/>
      <c r="KJG139" s="355"/>
      <c r="KJH139" s="355"/>
      <c r="KJI139" s="355"/>
      <c r="KJJ139" s="355"/>
      <c r="KJK139" s="355"/>
      <c r="KJL139" s="355"/>
      <c r="KJM139" s="355"/>
      <c r="KJN139" s="355"/>
      <c r="KJO139" s="355"/>
      <c r="KJP139" s="355"/>
      <c r="KJQ139" s="355"/>
      <c r="KJR139" s="355"/>
      <c r="KJS139" s="355"/>
      <c r="KJT139" s="355"/>
      <c r="KJU139" s="355"/>
      <c r="KJV139" s="355"/>
      <c r="KJW139" s="355"/>
      <c r="KJX139" s="355"/>
      <c r="KJY139" s="355"/>
      <c r="KJZ139" s="355"/>
      <c r="KKA139" s="355"/>
      <c r="KKB139" s="355"/>
      <c r="KKC139" s="355"/>
      <c r="KKD139" s="355"/>
      <c r="KKE139" s="355"/>
      <c r="KKF139" s="355"/>
      <c r="KKG139" s="355"/>
      <c r="KKH139" s="355"/>
      <c r="KKI139" s="355"/>
      <c r="KKJ139" s="355"/>
      <c r="KKK139" s="355"/>
      <c r="KKL139" s="355"/>
      <c r="KKM139" s="355"/>
      <c r="KKN139" s="355"/>
      <c r="KKO139" s="355"/>
      <c r="KKP139" s="355"/>
      <c r="KKQ139" s="355"/>
      <c r="KKR139" s="355"/>
      <c r="KKS139" s="355"/>
      <c r="KKT139" s="355"/>
      <c r="KKU139" s="355"/>
      <c r="KKV139" s="355"/>
      <c r="KKW139" s="355"/>
      <c r="KKX139" s="355"/>
      <c r="KKY139" s="355"/>
      <c r="KKZ139" s="355"/>
      <c r="KLA139" s="355"/>
      <c r="KLB139" s="355"/>
      <c r="KLC139" s="355"/>
      <c r="KLD139" s="355"/>
      <c r="KLE139" s="355"/>
      <c r="KLF139" s="355"/>
      <c r="KLG139" s="355"/>
      <c r="KLH139" s="355"/>
      <c r="KLI139" s="355"/>
      <c r="KLJ139" s="355"/>
      <c r="KLK139" s="355"/>
      <c r="KLL139" s="355"/>
      <c r="KLM139" s="355"/>
      <c r="KLN139" s="355"/>
      <c r="KLO139" s="355"/>
      <c r="KLP139" s="355"/>
      <c r="KLQ139" s="355"/>
      <c r="KLR139" s="355"/>
      <c r="KLS139" s="355"/>
      <c r="KLT139" s="355"/>
      <c r="KLU139" s="355"/>
      <c r="KLV139" s="355"/>
      <c r="KLW139" s="355"/>
      <c r="KLX139" s="355"/>
      <c r="KLY139" s="355"/>
      <c r="KLZ139" s="355"/>
      <c r="KMA139" s="355"/>
      <c r="KMB139" s="355"/>
      <c r="KMC139" s="355"/>
      <c r="KMD139" s="355"/>
      <c r="KME139" s="355"/>
      <c r="KMF139" s="355"/>
      <c r="KMG139" s="355"/>
      <c r="KMH139" s="355"/>
      <c r="KMI139" s="355"/>
      <c r="KMJ139" s="355"/>
      <c r="KMK139" s="355"/>
      <c r="KML139" s="355"/>
      <c r="KMM139" s="355"/>
      <c r="KMN139" s="355"/>
      <c r="KMO139" s="355"/>
      <c r="KMP139" s="355"/>
      <c r="KMQ139" s="355"/>
      <c r="KMR139" s="355"/>
      <c r="KMS139" s="355"/>
      <c r="KMT139" s="355"/>
      <c r="KMU139" s="355"/>
      <c r="KMV139" s="355"/>
      <c r="KMW139" s="355"/>
      <c r="KMX139" s="355"/>
      <c r="KMY139" s="355"/>
      <c r="KMZ139" s="355"/>
      <c r="KNA139" s="355"/>
      <c r="KNB139" s="355"/>
      <c r="KNC139" s="355"/>
      <c r="KND139" s="355"/>
      <c r="KNE139" s="355"/>
      <c r="KNF139" s="355"/>
      <c r="KNG139" s="355"/>
      <c r="KNH139" s="355"/>
      <c r="KNI139" s="355"/>
      <c r="KNJ139" s="355"/>
      <c r="KNK139" s="355"/>
      <c r="KNL139" s="355"/>
      <c r="KNM139" s="355"/>
      <c r="KNN139" s="355"/>
      <c r="KNO139" s="355"/>
      <c r="KNP139" s="355"/>
      <c r="KNQ139" s="355"/>
      <c r="KNR139" s="355"/>
      <c r="KNS139" s="355"/>
      <c r="KNT139" s="355"/>
      <c r="KNU139" s="355"/>
      <c r="KNV139" s="355"/>
      <c r="KNW139" s="355"/>
      <c r="KNX139" s="355"/>
      <c r="KNY139" s="355"/>
      <c r="KNZ139" s="355"/>
      <c r="KOA139" s="355"/>
      <c r="KOB139" s="355"/>
      <c r="KOC139" s="355"/>
      <c r="KOD139" s="355"/>
      <c r="KOE139" s="355"/>
      <c r="KOF139" s="355"/>
      <c r="KOG139" s="355"/>
      <c r="KOH139" s="355"/>
      <c r="KOI139" s="355"/>
      <c r="KOJ139" s="355"/>
      <c r="KOK139" s="355"/>
      <c r="KOL139" s="355"/>
      <c r="KOM139" s="355"/>
      <c r="KON139" s="355"/>
      <c r="KOO139" s="355"/>
      <c r="KOP139" s="355"/>
      <c r="KOQ139" s="355"/>
      <c r="KOR139" s="355"/>
      <c r="KOS139" s="355"/>
      <c r="KOT139" s="355"/>
      <c r="KOU139" s="355"/>
      <c r="KOV139" s="355"/>
      <c r="KOW139" s="355"/>
      <c r="KOX139" s="355"/>
      <c r="KOY139" s="355"/>
      <c r="KOZ139" s="355"/>
      <c r="KPA139" s="355"/>
      <c r="KPB139" s="355"/>
      <c r="KPC139" s="355"/>
      <c r="KPD139" s="355"/>
      <c r="KPE139" s="355"/>
      <c r="KPF139" s="355"/>
      <c r="KPG139" s="355"/>
      <c r="KPH139" s="355"/>
      <c r="KPI139" s="355"/>
      <c r="KPJ139" s="355"/>
      <c r="KPK139" s="355"/>
      <c r="KPL139" s="355"/>
      <c r="KPM139" s="355"/>
      <c r="KPN139" s="355"/>
      <c r="KPO139" s="355"/>
      <c r="KPP139" s="355"/>
      <c r="KPQ139" s="355"/>
      <c r="KPR139" s="355"/>
      <c r="KPS139" s="355"/>
      <c r="KPT139" s="355"/>
      <c r="KPU139" s="355"/>
      <c r="KPV139" s="355"/>
      <c r="KPW139" s="355"/>
      <c r="KPX139" s="355"/>
      <c r="KPY139" s="355"/>
      <c r="KPZ139" s="355"/>
      <c r="KQA139" s="355"/>
      <c r="KQB139" s="355"/>
      <c r="KQC139" s="355"/>
      <c r="KQD139" s="355"/>
      <c r="KQE139" s="355"/>
      <c r="KQF139" s="355"/>
      <c r="KQG139" s="355"/>
      <c r="KQH139" s="355"/>
      <c r="KQI139" s="355"/>
      <c r="KQJ139" s="355"/>
      <c r="KQK139" s="355"/>
      <c r="KQL139" s="355"/>
      <c r="KQM139" s="355"/>
      <c r="KQN139" s="355"/>
      <c r="KQO139" s="355"/>
      <c r="KQP139" s="355"/>
      <c r="KQQ139" s="355"/>
      <c r="KQR139" s="355"/>
      <c r="KQS139" s="355"/>
      <c r="KQT139" s="355"/>
      <c r="KQU139" s="355"/>
      <c r="KQV139" s="355"/>
      <c r="KQW139" s="355"/>
      <c r="KQX139" s="355"/>
      <c r="KQY139" s="355"/>
      <c r="KQZ139" s="355"/>
      <c r="KRA139" s="355"/>
      <c r="KRB139" s="355"/>
      <c r="KRC139" s="355"/>
      <c r="KRD139" s="355"/>
      <c r="KRE139" s="355"/>
      <c r="KRF139" s="355"/>
      <c r="KRG139" s="355"/>
      <c r="KRH139" s="355"/>
      <c r="KRI139" s="355"/>
      <c r="KRJ139" s="355"/>
      <c r="KRK139" s="355"/>
      <c r="KRL139" s="355"/>
      <c r="KRM139" s="355"/>
      <c r="KRN139" s="355"/>
      <c r="KRO139" s="355"/>
      <c r="KRP139" s="355"/>
      <c r="KRQ139" s="355"/>
      <c r="KRR139" s="355"/>
      <c r="KRS139" s="355"/>
      <c r="KRT139" s="355"/>
      <c r="KRU139" s="355"/>
      <c r="KRV139" s="355"/>
      <c r="KRW139" s="355"/>
      <c r="KRX139" s="355"/>
      <c r="KRY139" s="355"/>
      <c r="KRZ139" s="355"/>
      <c r="KSA139" s="355"/>
      <c r="KSB139" s="355"/>
      <c r="KSC139" s="355"/>
      <c r="KSD139" s="355"/>
      <c r="KSE139" s="355"/>
      <c r="KSF139" s="355"/>
      <c r="KSG139" s="355"/>
      <c r="KSH139" s="355"/>
      <c r="KSI139" s="355"/>
      <c r="KSP139" s="355"/>
      <c r="KSQ139" s="355"/>
      <c r="KSR139" s="355"/>
      <c r="KSS139" s="355"/>
      <c r="KST139" s="355"/>
      <c r="KSU139" s="355"/>
      <c r="KSV139" s="355"/>
      <c r="KSW139" s="355"/>
      <c r="KSX139" s="355"/>
      <c r="KSY139" s="355"/>
      <c r="KSZ139" s="355"/>
      <c r="KTA139" s="355"/>
      <c r="KTB139" s="355"/>
      <c r="KTC139" s="355"/>
      <c r="KTD139" s="355"/>
      <c r="KTE139" s="355"/>
      <c r="KTF139" s="355"/>
      <c r="KTG139" s="355"/>
      <c r="KTH139" s="355"/>
      <c r="KTI139" s="355"/>
      <c r="KTJ139" s="355"/>
      <c r="KTK139" s="355"/>
      <c r="KTL139" s="355"/>
      <c r="KTM139" s="355"/>
      <c r="KTN139" s="355"/>
      <c r="KTO139" s="355"/>
      <c r="KTP139" s="355"/>
      <c r="KTQ139" s="355"/>
      <c r="KTR139" s="355"/>
      <c r="KTS139" s="355"/>
      <c r="KTT139" s="355"/>
      <c r="KTU139" s="355"/>
      <c r="KTV139" s="355"/>
      <c r="KTW139" s="355"/>
      <c r="KTX139" s="355"/>
      <c r="KTY139" s="355"/>
      <c r="KTZ139" s="355"/>
      <c r="KUA139" s="355"/>
      <c r="KUB139" s="355"/>
      <c r="KUC139" s="355"/>
      <c r="KUD139" s="355"/>
      <c r="KUE139" s="355"/>
      <c r="KUF139" s="355"/>
      <c r="KUG139" s="355"/>
      <c r="KUH139" s="355"/>
      <c r="KUI139" s="355"/>
      <c r="KUJ139" s="355"/>
      <c r="KUK139" s="355"/>
      <c r="KUL139" s="355"/>
      <c r="KUM139" s="355"/>
      <c r="KUN139" s="355"/>
      <c r="KUO139" s="355"/>
      <c r="KUP139" s="355"/>
      <c r="KUQ139" s="355"/>
      <c r="KUR139" s="355"/>
      <c r="KUS139" s="355"/>
      <c r="KUT139" s="355"/>
      <c r="KUU139" s="355"/>
      <c r="KUV139" s="355"/>
      <c r="KUW139" s="355"/>
      <c r="KUX139" s="355"/>
      <c r="KUY139" s="355"/>
      <c r="KUZ139" s="355"/>
      <c r="KVA139" s="355"/>
      <c r="KVB139" s="355"/>
      <c r="KVC139" s="355"/>
      <c r="KVD139" s="355"/>
      <c r="KVE139" s="355"/>
      <c r="KVF139" s="355"/>
      <c r="KVG139" s="355"/>
      <c r="KVH139" s="355"/>
      <c r="KVI139" s="355"/>
      <c r="KVJ139" s="355"/>
      <c r="KVK139" s="355"/>
      <c r="KVL139" s="355"/>
      <c r="KVM139" s="355"/>
      <c r="KVN139" s="355"/>
      <c r="KVO139" s="355"/>
      <c r="KVP139" s="355"/>
      <c r="KVQ139" s="355"/>
      <c r="KVR139" s="355"/>
      <c r="KVS139" s="355"/>
      <c r="KVT139" s="355"/>
      <c r="KVU139" s="355"/>
      <c r="KVV139" s="355"/>
      <c r="KVW139" s="355"/>
      <c r="KVX139" s="355"/>
      <c r="KVY139" s="355"/>
      <c r="KVZ139" s="355"/>
      <c r="KWA139" s="355"/>
      <c r="KWB139" s="355"/>
      <c r="KWC139" s="355"/>
      <c r="KWD139" s="355"/>
      <c r="KWE139" s="355"/>
      <c r="KWF139" s="355"/>
      <c r="KWG139" s="355"/>
      <c r="KWH139" s="355"/>
      <c r="KWI139" s="355"/>
      <c r="KWJ139" s="355"/>
      <c r="KWK139" s="355"/>
      <c r="KWL139" s="355"/>
      <c r="KWM139" s="355"/>
      <c r="KWN139" s="355"/>
      <c r="KWO139" s="355"/>
      <c r="KWP139" s="355"/>
      <c r="KWQ139" s="355"/>
      <c r="KWR139" s="355"/>
      <c r="KWS139" s="355"/>
      <c r="KWT139" s="355"/>
      <c r="KWU139" s="355"/>
      <c r="KWV139" s="355"/>
      <c r="KWW139" s="355"/>
      <c r="KWX139" s="355"/>
      <c r="KWY139" s="355"/>
      <c r="KWZ139" s="355"/>
      <c r="KXA139" s="355"/>
      <c r="KXB139" s="355"/>
      <c r="KXC139" s="355"/>
      <c r="KXD139" s="355"/>
      <c r="KXE139" s="355"/>
      <c r="KXF139" s="355"/>
      <c r="KXG139" s="355"/>
      <c r="KXH139" s="355"/>
      <c r="KXI139" s="355"/>
      <c r="KXJ139" s="355"/>
      <c r="KXK139" s="355"/>
      <c r="KXL139" s="355"/>
      <c r="KXM139" s="355"/>
      <c r="KXN139" s="355"/>
      <c r="KXO139" s="355"/>
      <c r="KXP139" s="355"/>
      <c r="KXQ139" s="355"/>
      <c r="KXR139" s="355"/>
      <c r="KXS139" s="355"/>
      <c r="KXT139" s="355"/>
      <c r="KXU139" s="355"/>
      <c r="KXV139" s="355"/>
      <c r="KXW139" s="355"/>
      <c r="KXX139" s="355"/>
      <c r="KXY139" s="355"/>
      <c r="KXZ139" s="355"/>
      <c r="KYA139" s="355"/>
      <c r="KYB139" s="355"/>
      <c r="KYC139" s="355"/>
      <c r="KYD139" s="355"/>
      <c r="KYE139" s="355"/>
      <c r="KYF139" s="355"/>
      <c r="KYG139" s="355"/>
      <c r="KYH139" s="355"/>
      <c r="KYI139" s="355"/>
      <c r="KYJ139" s="355"/>
      <c r="KYK139" s="355"/>
      <c r="KYL139" s="355"/>
      <c r="KYM139" s="355"/>
      <c r="KYN139" s="355"/>
      <c r="KYO139" s="355"/>
      <c r="KYP139" s="355"/>
      <c r="KYQ139" s="355"/>
      <c r="KYR139" s="355"/>
      <c r="KYS139" s="355"/>
      <c r="KYT139" s="355"/>
      <c r="KYU139" s="355"/>
      <c r="KYV139" s="355"/>
      <c r="KYW139" s="355"/>
      <c r="KYX139" s="355"/>
      <c r="KYY139" s="355"/>
      <c r="KYZ139" s="355"/>
      <c r="KZA139" s="355"/>
      <c r="KZB139" s="355"/>
      <c r="KZC139" s="355"/>
      <c r="KZD139" s="355"/>
      <c r="KZE139" s="355"/>
      <c r="KZF139" s="355"/>
      <c r="KZG139" s="355"/>
      <c r="KZH139" s="355"/>
      <c r="KZI139" s="355"/>
      <c r="KZJ139" s="355"/>
      <c r="KZK139" s="355"/>
      <c r="KZL139" s="355"/>
      <c r="KZM139" s="355"/>
      <c r="KZN139" s="355"/>
      <c r="KZO139" s="355"/>
      <c r="KZP139" s="355"/>
      <c r="KZQ139" s="355"/>
      <c r="KZR139" s="355"/>
      <c r="KZS139" s="355"/>
      <c r="KZT139" s="355"/>
      <c r="KZU139" s="355"/>
      <c r="KZV139" s="355"/>
      <c r="KZW139" s="355"/>
      <c r="KZX139" s="355"/>
      <c r="KZY139" s="355"/>
      <c r="KZZ139" s="355"/>
      <c r="LAA139" s="355"/>
      <c r="LAB139" s="355"/>
      <c r="LAC139" s="355"/>
      <c r="LAD139" s="355"/>
      <c r="LAE139" s="355"/>
      <c r="LAF139" s="355"/>
      <c r="LAG139" s="355"/>
      <c r="LAH139" s="355"/>
      <c r="LAI139" s="355"/>
      <c r="LAJ139" s="355"/>
      <c r="LAK139" s="355"/>
      <c r="LAL139" s="355"/>
      <c r="LAM139" s="355"/>
      <c r="LAN139" s="355"/>
      <c r="LAO139" s="355"/>
      <c r="LAP139" s="355"/>
      <c r="LAQ139" s="355"/>
      <c r="LAR139" s="355"/>
      <c r="LAS139" s="355"/>
      <c r="LAT139" s="355"/>
      <c r="LAU139" s="355"/>
      <c r="LAV139" s="355"/>
      <c r="LAW139" s="355"/>
      <c r="LAX139" s="355"/>
      <c r="LAY139" s="355"/>
      <c r="LAZ139" s="355"/>
      <c r="LBA139" s="355"/>
      <c r="LBB139" s="355"/>
      <c r="LBC139" s="355"/>
      <c r="LBD139" s="355"/>
      <c r="LBE139" s="355"/>
      <c r="LBF139" s="355"/>
      <c r="LBG139" s="355"/>
      <c r="LBH139" s="355"/>
      <c r="LBI139" s="355"/>
      <c r="LBJ139" s="355"/>
      <c r="LBK139" s="355"/>
      <c r="LBL139" s="355"/>
      <c r="LBM139" s="355"/>
      <c r="LBN139" s="355"/>
      <c r="LBO139" s="355"/>
      <c r="LBP139" s="355"/>
      <c r="LBQ139" s="355"/>
      <c r="LBR139" s="355"/>
      <c r="LBS139" s="355"/>
      <c r="LBT139" s="355"/>
      <c r="LBU139" s="355"/>
      <c r="LBV139" s="355"/>
      <c r="LBW139" s="355"/>
      <c r="LBX139" s="355"/>
      <c r="LBY139" s="355"/>
      <c r="LBZ139" s="355"/>
      <c r="LCA139" s="355"/>
      <c r="LCB139" s="355"/>
      <c r="LCC139" s="355"/>
      <c r="LCD139" s="355"/>
      <c r="LCE139" s="355"/>
      <c r="LCL139" s="355"/>
      <c r="LCM139" s="355"/>
      <c r="LCN139" s="355"/>
      <c r="LCO139" s="355"/>
      <c r="LCP139" s="355"/>
      <c r="LCQ139" s="355"/>
      <c r="LCR139" s="355"/>
      <c r="LCS139" s="355"/>
      <c r="LCT139" s="355"/>
      <c r="LCU139" s="355"/>
      <c r="LCV139" s="355"/>
      <c r="LCW139" s="355"/>
      <c r="LCX139" s="355"/>
      <c r="LCY139" s="355"/>
      <c r="LCZ139" s="355"/>
      <c r="LDA139" s="355"/>
      <c r="LDB139" s="355"/>
      <c r="LDC139" s="355"/>
      <c r="LDD139" s="355"/>
      <c r="LDE139" s="355"/>
      <c r="LDF139" s="355"/>
      <c r="LDG139" s="355"/>
      <c r="LDH139" s="355"/>
      <c r="LDI139" s="355"/>
      <c r="LDJ139" s="355"/>
      <c r="LDK139" s="355"/>
      <c r="LDL139" s="355"/>
      <c r="LDM139" s="355"/>
      <c r="LDN139" s="355"/>
      <c r="LDO139" s="355"/>
      <c r="LDP139" s="355"/>
      <c r="LDQ139" s="355"/>
      <c r="LDR139" s="355"/>
      <c r="LDS139" s="355"/>
      <c r="LDT139" s="355"/>
      <c r="LDU139" s="355"/>
      <c r="LDV139" s="355"/>
      <c r="LDW139" s="355"/>
      <c r="LDX139" s="355"/>
      <c r="LDY139" s="355"/>
      <c r="LDZ139" s="355"/>
      <c r="LEA139" s="355"/>
      <c r="LEB139" s="355"/>
      <c r="LEC139" s="355"/>
      <c r="LED139" s="355"/>
      <c r="LEE139" s="355"/>
      <c r="LEF139" s="355"/>
      <c r="LEG139" s="355"/>
      <c r="LEH139" s="355"/>
      <c r="LEI139" s="355"/>
      <c r="LEJ139" s="355"/>
      <c r="LEK139" s="355"/>
      <c r="LEL139" s="355"/>
      <c r="LEM139" s="355"/>
      <c r="LEN139" s="355"/>
      <c r="LEO139" s="355"/>
      <c r="LEP139" s="355"/>
      <c r="LEQ139" s="355"/>
      <c r="LER139" s="355"/>
      <c r="LES139" s="355"/>
      <c r="LET139" s="355"/>
      <c r="LEU139" s="355"/>
      <c r="LEV139" s="355"/>
      <c r="LEW139" s="355"/>
      <c r="LEX139" s="355"/>
      <c r="LEY139" s="355"/>
      <c r="LEZ139" s="355"/>
      <c r="LFA139" s="355"/>
      <c r="LFB139" s="355"/>
      <c r="LFC139" s="355"/>
      <c r="LFD139" s="355"/>
      <c r="LFE139" s="355"/>
      <c r="LFF139" s="355"/>
      <c r="LFG139" s="355"/>
      <c r="LFH139" s="355"/>
      <c r="LFI139" s="355"/>
      <c r="LFJ139" s="355"/>
      <c r="LFK139" s="355"/>
      <c r="LFL139" s="355"/>
      <c r="LFM139" s="355"/>
      <c r="LFN139" s="355"/>
      <c r="LFO139" s="355"/>
      <c r="LFP139" s="355"/>
      <c r="LFQ139" s="355"/>
      <c r="LFR139" s="355"/>
      <c r="LFS139" s="355"/>
      <c r="LFT139" s="355"/>
      <c r="LFU139" s="355"/>
      <c r="LFV139" s="355"/>
      <c r="LFW139" s="355"/>
      <c r="LFX139" s="355"/>
      <c r="LFY139" s="355"/>
      <c r="LFZ139" s="355"/>
      <c r="LGA139" s="355"/>
      <c r="LGB139" s="355"/>
      <c r="LGC139" s="355"/>
      <c r="LGD139" s="355"/>
      <c r="LGE139" s="355"/>
      <c r="LGF139" s="355"/>
      <c r="LGG139" s="355"/>
      <c r="LGH139" s="355"/>
      <c r="LGI139" s="355"/>
      <c r="LGJ139" s="355"/>
      <c r="LGK139" s="355"/>
      <c r="LGL139" s="355"/>
      <c r="LGM139" s="355"/>
      <c r="LGN139" s="355"/>
      <c r="LGO139" s="355"/>
      <c r="LGP139" s="355"/>
      <c r="LGQ139" s="355"/>
      <c r="LGR139" s="355"/>
      <c r="LGS139" s="355"/>
      <c r="LGT139" s="355"/>
      <c r="LGU139" s="355"/>
      <c r="LGV139" s="355"/>
      <c r="LGW139" s="355"/>
      <c r="LGX139" s="355"/>
      <c r="LGY139" s="355"/>
      <c r="LGZ139" s="355"/>
      <c r="LHA139" s="355"/>
      <c r="LHB139" s="355"/>
      <c r="LHC139" s="355"/>
      <c r="LHD139" s="355"/>
      <c r="LHE139" s="355"/>
      <c r="LHF139" s="355"/>
      <c r="LHG139" s="355"/>
      <c r="LHH139" s="355"/>
      <c r="LHI139" s="355"/>
      <c r="LHJ139" s="355"/>
      <c r="LHK139" s="355"/>
      <c r="LHL139" s="355"/>
      <c r="LHM139" s="355"/>
      <c r="LHN139" s="355"/>
      <c r="LHO139" s="355"/>
      <c r="LHP139" s="355"/>
      <c r="LHQ139" s="355"/>
      <c r="LHR139" s="355"/>
      <c r="LHS139" s="355"/>
      <c r="LHT139" s="355"/>
      <c r="LHU139" s="355"/>
      <c r="LHV139" s="355"/>
      <c r="LHW139" s="355"/>
      <c r="LHX139" s="355"/>
      <c r="LHY139" s="355"/>
      <c r="LHZ139" s="355"/>
      <c r="LIA139" s="355"/>
      <c r="LIB139" s="355"/>
      <c r="LIC139" s="355"/>
      <c r="LID139" s="355"/>
      <c r="LIE139" s="355"/>
      <c r="LIF139" s="355"/>
      <c r="LIG139" s="355"/>
      <c r="LIH139" s="355"/>
      <c r="LII139" s="355"/>
      <c r="LIJ139" s="355"/>
      <c r="LIK139" s="355"/>
      <c r="LIL139" s="355"/>
      <c r="LIM139" s="355"/>
      <c r="LIN139" s="355"/>
      <c r="LIO139" s="355"/>
      <c r="LIP139" s="355"/>
      <c r="LIQ139" s="355"/>
      <c r="LIR139" s="355"/>
      <c r="LIS139" s="355"/>
      <c r="LIT139" s="355"/>
      <c r="LIU139" s="355"/>
      <c r="LIV139" s="355"/>
      <c r="LIW139" s="355"/>
      <c r="LIX139" s="355"/>
      <c r="LIY139" s="355"/>
      <c r="LIZ139" s="355"/>
      <c r="LJA139" s="355"/>
      <c r="LJB139" s="355"/>
      <c r="LJC139" s="355"/>
      <c r="LJD139" s="355"/>
      <c r="LJE139" s="355"/>
      <c r="LJF139" s="355"/>
      <c r="LJG139" s="355"/>
      <c r="LJH139" s="355"/>
      <c r="LJI139" s="355"/>
      <c r="LJJ139" s="355"/>
      <c r="LJK139" s="355"/>
      <c r="LJL139" s="355"/>
      <c r="LJM139" s="355"/>
      <c r="LJN139" s="355"/>
      <c r="LJO139" s="355"/>
      <c r="LJP139" s="355"/>
      <c r="LJQ139" s="355"/>
      <c r="LJR139" s="355"/>
      <c r="LJS139" s="355"/>
      <c r="LJT139" s="355"/>
      <c r="LJU139" s="355"/>
      <c r="LJV139" s="355"/>
      <c r="LJW139" s="355"/>
      <c r="LJX139" s="355"/>
      <c r="LJY139" s="355"/>
      <c r="LJZ139" s="355"/>
      <c r="LKA139" s="355"/>
      <c r="LKB139" s="355"/>
      <c r="LKC139" s="355"/>
      <c r="LKD139" s="355"/>
      <c r="LKE139" s="355"/>
      <c r="LKF139" s="355"/>
      <c r="LKG139" s="355"/>
      <c r="LKH139" s="355"/>
      <c r="LKI139" s="355"/>
      <c r="LKJ139" s="355"/>
      <c r="LKK139" s="355"/>
      <c r="LKL139" s="355"/>
      <c r="LKM139" s="355"/>
      <c r="LKN139" s="355"/>
      <c r="LKO139" s="355"/>
      <c r="LKP139" s="355"/>
      <c r="LKQ139" s="355"/>
      <c r="LKR139" s="355"/>
      <c r="LKS139" s="355"/>
      <c r="LKT139" s="355"/>
      <c r="LKU139" s="355"/>
      <c r="LKV139" s="355"/>
      <c r="LKW139" s="355"/>
      <c r="LKX139" s="355"/>
      <c r="LKY139" s="355"/>
      <c r="LKZ139" s="355"/>
      <c r="LLA139" s="355"/>
      <c r="LLB139" s="355"/>
      <c r="LLC139" s="355"/>
      <c r="LLD139" s="355"/>
      <c r="LLE139" s="355"/>
      <c r="LLF139" s="355"/>
      <c r="LLG139" s="355"/>
      <c r="LLH139" s="355"/>
      <c r="LLI139" s="355"/>
      <c r="LLJ139" s="355"/>
      <c r="LLK139" s="355"/>
      <c r="LLL139" s="355"/>
      <c r="LLM139" s="355"/>
      <c r="LLN139" s="355"/>
      <c r="LLO139" s="355"/>
      <c r="LLP139" s="355"/>
      <c r="LLQ139" s="355"/>
      <c r="LLR139" s="355"/>
      <c r="LLS139" s="355"/>
      <c r="LLT139" s="355"/>
      <c r="LLU139" s="355"/>
      <c r="LLV139" s="355"/>
      <c r="LLW139" s="355"/>
      <c r="LLX139" s="355"/>
      <c r="LLY139" s="355"/>
      <c r="LLZ139" s="355"/>
      <c r="LMA139" s="355"/>
      <c r="LMH139" s="355"/>
      <c r="LMI139" s="355"/>
      <c r="LMJ139" s="355"/>
      <c r="LMK139" s="355"/>
      <c r="LML139" s="355"/>
      <c r="LMM139" s="355"/>
      <c r="LMN139" s="355"/>
      <c r="LMO139" s="355"/>
      <c r="LMP139" s="355"/>
      <c r="LMQ139" s="355"/>
      <c r="LMR139" s="355"/>
      <c r="LMS139" s="355"/>
      <c r="LMT139" s="355"/>
      <c r="LMU139" s="355"/>
      <c r="LMV139" s="355"/>
      <c r="LMW139" s="355"/>
      <c r="LMX139" s="355"/>
      <c r="LMY139" s="355"/>
      <c r="LMZ139" s="355"/>
      <c r="LNA139" s="355"/>
      <c r="LNB139" s="355"/>
      <c r="LNC139" s="355"/>
      <c r="LND139" s="355"/>
      <c r="LNE139" s="355"/>
      <c r="LNF139" s="355"/>
      <c r="LNG139" s="355"/>
      <c r="LNH139" s="355"/>
      <c r="LNI139" s="355"/>
      <c r="LNJ139" s="355"/>
      <c r="LNK139" s="355"/>
      <c r="LNL139" s="355"/>
      <c r="LNM139" s="355"/>
      <c r="LNN139" s="355"/>
      <c r="LNO139" s="355"/>
      <c r="LNP139" s="355"/>
      <c r="LNQ139" s="355"/>
      <c r="LNR139" s="355"/>
      <c r="LNS139" s="355"/>
      <c r="LNT139" s="355"/>
      <c r="LNU139" s="355"/>
      <c r="LNV139" s="355"/>
      <c r="LNW139" s="355"/>
      <c r="LNX139" s="355"/>
      <c r="LNY139" s="355"/>
      <c r="LNZ139" s="355"/>
      <c r="LOA139" s="355"/>
      <c r="LOB139" s="355"/>
      <c r="LOC139" s="355"/>
      <c r="LOD139" s="355"/>
      <c r="LOE139" s="355"/>
      <c r="LOF139" s="355"/>
      <c r="LOG139" s="355"/>
      <c r="LOH139" s="355"/>
      <c r="LOI139" s="355"/>
      <c r="LOJ139" s="355"/>
      <c r="LOK139" s="355"/>
      <c r="LOL139" s="355"/>
      <c r="LOM139" s="355"/>
      <c r="LON139" s="355"/>
      <c r="LOO139" s="355"/>
      <c r="LOP139" s="355"/>
      <c r="LOQ139" s="355"/>
      <c r="LOR139" s="355"/>
      <c r="LOS139" s="355"/>
      <c r="LOT139" s="355"/>
      <c r="LOU139" s="355"/>
      <c r="LOV139" s="355"/>
      <c r="LOW139" s="355"/>
      <c r="LOX139" s="355"/>
      <c r="LOY139" s="355"/>
      <c r="LOZ139" s="355"/>
      <c r="LPA139" s="355"/>
      <c r="LPB139" s="355"/>
      <c r="LPC139" s="355"/>
      <c r="LPD139" s="355"/>
      <c r="LPE139" s="355"/>
      <c r="LPF139" s="355"/>
      <c r="LPG139" s="355"/>
      <c r="LPH139" s="355"/>
      <c r="LPI139" s="355"/>
      <c r="LPJ139" s="355"/>
      <c r="LPK139" s="355"/>
      <c r="LPL139" s="355"/>
      <c r="LPM139" s="355"/>
      <c r="LPN139" s="355"/>
      <c r="LPO139" s="355"/>
      <c r="LPP139" s="355"/>
      <c r="LPQ139" s="355"/>
      <c r="LPR139" s="355"/>
      <c r="LPS139" s="355"/>
      <c r="LPT139" s="355"/>
      <c r="LPU139" s="355"/>
      <c r="LPV139" s="355"/>
      <c r="LPW139" s="355"/>
      <c r="LPX139" s="355"/>
      <c r="LPY139" s="355"/>
      <c r="LPZ139" s="355"/>
      <c r="LQA139" s="355"/>
      <c r="LQB139" s="355"/>
      <c r="LQC139" s="355"/>
      <c r="LQD139" s="355"/>
      <c r="LQE139" s="355"/>
      <c r="LQF139" s="355"/>
      <c r="LQG139" s="355"/>
      <c r="LQH139" s="355"/>
      <c r="LQI139" s="355"/>
      <c r="LQJ139" s="355"/>
      <c r="LQK139" s="355"/>
      <c r="LQL139" s="355"/>
      <c r="LQM139" s="355"/>
      <c r="LQN139" s="355"/>
      <c r="LQO139" s="355"/>
      <c r="LQP139" s="355"/>
      <c r="LQQ139" s="355"/>
      <c r="LQR139" s="355"/>
      <c r="LQS139" s="355"/>
      <c r="LQT139" s="355"/>
      <c r="LQU139" s="355"/>
      <c r="LQV139" s="355"/>
      <c r="LQW139" s="355"/>
      <c r="LQX139" s="355"/>
      <c r="LQY139" s="355"/>
      <c r="LQZ139" s="355"/>
      <c r="LRA139" s="355"/>
      <c r="LRB139" s="355"/>
      <c r="LRC139" s="355"/>
      <c r="LRD139" s="355"/>
      <c r="LRE139" s="355"/>
      <c r="LRF139" s="355"/>
      <c r="LRG139" s="355"/>
      <c r="LRH139" s="355"/>
      <c r="LRI139" s="355"/>
      <c r="LRJ139" s="355"/>
      <c r="LRK139" s="355"/>
      <c r="LRL139" s="355"/>
      <c r="LRM139" s="355"/>
      <c r="LRN139" s="355"/>
      <c r="LRO139" s="355"/>
      <c r="LRP139" s="355"/>
      <c r="LRQ139" s="355"/>
      <c r="LRR139" s="355"/>
      <c r="LRS139" s="355"/>
      <c r="LRT139" s="355"/>
      <c r="LRU139" s="355"/>
      <c r="LRV139" s="355"/>
      <c r="LRW139" s="355"/>
      <c r="LRX139" s="355"/>
      <c r="LRY139" s="355"/>
      <c r="LRZ139" s="355"/>
      <c r="LSA139" s="355"/>
      <c r="LSB139" s="355"/>
      <c r="LSC139" s="355"/>
      <c r="LSD139" s="355"/>
      <c r="LSE139" s="355"/>
      <c r="LSF139" s="355"/>
      <c r="LSG139" s="355"/>
      <c r="LSH139" s="355"/>
      <c r="LSI139" s="355"/>
      <c r="LSJ139" s="355"/>
      <c r="LSK139" s="355"/>
      <c r="LSL139" s="355"/>
      <c r="LSM139" s="355"/>
      <c r="LSN139" s="355"/>
      <c r="LSO139" s="355"/>
      <c r="LSP139" s="355"/>
      <c r="LSQ139" s="355"/>
      <c r="LSR139" s="355"/>
      <c r="LSS139" s="355"/>
      <c r="LST139" s="355"/>
      <c r="LSU139" s="355"/>
      <c r="LSV139" s="355"/>
      <c r="LSW139" s="355"/>
      <c r="LSX139" s="355"/>
      <c r="LSY139" s="355"/>
      <c r="LSZ139" s="355"/>
      <c r="LTA139" s="355"/>
      <c r="LTB139" s="355"/>
      <c r="LTC139" s="355"/>
      <c r="LTD139" s="355"/>
      <c r="LTE139" s="355"/>
      <c r="LTF139" s="355"/>
      <c r="LTG139" s="355"/>
      <c r="LTH139" s="355"/>
      <c r="LTI139" s="355"/>
      <c r="LTJ139" s="355"/>
      <c r="LTK139" s="355"/>
      <c r="LTL139" s="355"/>
      <c r="LTM139" s="355"/>
      <c r="LTN139" s="355"/>
      <c r="LTO139" s="355"/>
      <c r="LTP139" s="355"/>
      <c r="LTQ139" s="355"/>
      <c r="LTR139" s="355"/>
      <c r="LTS139" s="355"/>
      <c r="LTT139" s="355"/>
      <c r="LTU139" s="355"/>
      <c r="LTV139" s="355"/>
      <c r="LTW139" s="355"/>
      <c r="LTX139" s="355"/>
      <c r="LTY139" s="355"/>
      <c r="LTZ139" s="355"/>
      <c r="LUA139" s="355"/>
      <c r="LUB139" s="355"/>
      <c r="LUC139" s="355"/>
      <c r="LUD139" s="355"/>
      <c r="LUE139" s="355"/>
      <c r="LUF139" s="355"/>
      <c r="LUG139" s="355"/>
      <c r="LUH139" s="355"/>
      <c r="LUI139" s="355"/>
      <c r="LUJ139" s="355"/>
      <c r="LUK139" s="355"/>
      <c r="LUL139" s="355"/>
      <c r="LUM139" s="355"/>
      <c r="LUN139" s="355"/>
      <c r="LUO139" s="355"/>
      <c r="LUP139" s="355"/>
      <c r="LUQ139" s="355"/>
      <c r="LUR139" s="355"/>
      <c r="LUS139" s="355"/>
      <c r="LUT139" s="355"/>
      <c r="LUU139" s="355"/>
      <c r="LUV139" s="355"/>
      <c r="LUW139" s="355"/>
      <c r="LUX139" s="355"/>
      <c r="LUY139" s="355"/>
      <c r="LUZ139" s="355"/>
      <c r="LVA139" s="355"/>
      <c r="LVB139" s="355"/>
      <c r="LVC139" s="355"/>
      <c r="LVD139" s="355"/>
      <c r="LVE139" s="355"/>
      <c r="LVF139" s="355"/>
      <c r="LVG139" s="355"/>
      <c r="LVH139" s="355"/>
      <c r="LVI139" s="355"/>
      <c r="LVJ139" s="355"/>
      <c r="LVK139" s="355"/>
      <c r="LVL139" s="355"/>
      <c r="LVM139" s="355"/>
      <c r="LVN139" s="355"/>
      <c r="LVO139" s="355"/>
      <c r="LVP139" s="355"/>
      <c r="LVQ139" s="355"/>
      <c r="LVR139" s="355"/>
      <c r="LVS139" s="355"/>
      <c r="LVT139" s="355"/>
      <c r="LVU139" s="355"/>
      <c r="LVV139" s="355"/>
      <c r="LVW139" s="355"/>
      <c r="LWD139" s="355"/>
      <c r="LWE139" s="355"/>
      <c r="LWF139" s="355"/>
      <c r="LWG139" s="355"/>
      <c r="LWH139" s="355"/>
      <c r="LWI139" s="355"/>
      <c r="LWJ139" s="355"/>
      <c r="LWK139" s="355"/>
      <c r="LWL139" s="355"/>
      <c r="LWM139" s="355"/>
      <c r="LWN139" s="355"/>
      <c r="LWO139" s="355"/>
      <c r="LWP139" s="355"/>
      <c r="LWQ139" s="355"/>
      <c r="LWR139" s="355"/>
      <c r="LWS139" s="355"/>
      <c r="LWT139" s="355"/>
      <c r="LWU139" s="355"/>
      <c r="LWV139" s="355"/>
      <c r="LWW139" s="355"/>
      <c r="LWX139" s="355"/>
      <c r="LWY139" s="355"/>
      <c r="LWZ139" s="355"/>
      <c r="LXA139" s="355"/>
      <c r="LXB139" s="355"/>
      <c r="LXC139" s="355"/>
      <c r="LXD139" s="355"/>
      <c r="LXE139" s="355"/>
      <c r="LXF139" s="355"/>
      <c r="LXG139" s="355"/>
      <c r="LXH139" s="355"/>
      <c r="LXI139" s="355"/>
      <c r="LXJ139" s="355"/>
      <c r="LXK139" s="355"/>
      <c r="LXL139" s="355"/>
      <c r="LXM139" s="355"/>
      <c r="LXN139" s="355"/>
      <c r="LXO139" s="355"/>
      <c r="LXP139" s="355"/>
      <c r="LXQ139" s="355"/>
      <c r="LXR139" s="355"/>
      <c r="LXS139" s="355"/>
      <c r="LXT139" s="355"/>
      <c r="LXU139" s="355"/>
      <c r="LXV139" s="355"/>
      <c r="LXW139" s="355"/>
      <c r="LXX139" s="355"/>
      <c r="LXY139" s="355"/>
      <c r="LXZ139" s="355"/>
      <c r="LYA139" s="355"/>
      <c r="LYB139" s="355"/>
      <c r="LYC139" s="355"/>
      <c r="LYD139" s="355"/>
      <c r="LYE139" s="355"/>
      <c r="LYF139" s="355"/>
      <c r="LYG139" s="355"/>
      <c r="LYH139" s="355"/>
      <c r="LYI139" s="355"/>
      <c r="LYJ139" s="355"/>
      <c r="LYK139" s="355"/>
      <c r="LYL139" s="355"/>
      <c r="LYM139" s="355"/>
      <c r="LYN139" s="355"/>
      <c r="LYO139" s="355"/>
      <c r="LYP139" s="355"/>
      <c r="LYQ139" s="355"/>
      <c r="LYR139" s="355"/>
      <c r="LYS139" s="355"/>
      <c r="LYT139" s="355"/>
      <c r="LYU139" s="355"/>
      <c r="LYV139" s="355"/>
      <c r="LYW139" s="355"/>
      <c r="LYX139" s="355"/>
      <c r="LYY139" s="355"/>
      <c r="LYZ139" s="355"/>
      <c r="LZA139" s="355"/>
      <c r="LZB139" s="355"/>
      <c r="LZC139" s="355"/>
      <c r="LZD139" s="355"/>
      <c r="LZE139" s="355"/>
      <c r="LZF139" s="355"/>
      <c r="LZG139" s="355"/>
      <c r="LZH139" s="355"/>
      <c r="LZI139" s="355"/>
      <c r="LZJ139" s="355"/>
      <c r="LZK139" s="355"/>
      <c r="LZL139" s="355"/>
      <c r="LZM139" s="355"/>
      <c r="LZN139" s="355"/>
      <c r="LZO139" s="355"/>
      <c r="LZP139" s="355"/>
      <c r="LZQ139" s="355"/>
      <c r="LZR139" s="355"/>
      <c r="LZS139" s="355"/>
      <c r="LZT139" s="355"/>
      <c r="LZU139" s="355"/>
      <c r="LZV139" s="355"/>
      <c r="LZW139" s="355"/>
      <c r="LZX139" s="355"/>
      <c r="LZY139" s="355"/>
      <c r="LZZ139" s="355"/>
      <c r="MAA139" s="355"/>
      <c r="MAB139" s="355"/>
      <c r="MAC139" s="355"/>
      <c r="MAD139" s="355"/>
      <c r="MAE139" s="355"/>
      <c r="MAF139" s="355"/>
      <c r="MAG139" s="355"/>
      <c r="MAH139" s="355"/>
      <c r="MAI139" s="355"/>
      <c r="MAJ139" s="355"/>
      <c r="MAK139" s="355"/>
      <c r="MAL139" s="355"/>
      <c r="MAM139" s="355"/>
      <c r="MAN139" s="355"/>
      <c r="MAO139" s="355"/>
      <c r="MAP139" s="355"/>
      <c r="MAQ139" s="355"/>
      <c r="MAR139" s="355"/>
      <c r="MAS139" s="355"/>
      <c r="MAT139" s="355"/>
      <c r="MAU139" s="355"/>
      <c r="MAV139" s="355"/>
      <c r="MAW139" s="355"/>
      <c r="MAX139" s="355"/>
      <c r="MAY139" s="355"/>
      <c r="MAZ139" s="355"/>
      <c r="MBA139" s="355"/>
      <c r="MBB139" s="355"/>
      <c r="MBC139" s="355"/>
      <c r="MBD139" s="355"/>
      <c r="MBE139" s="355"/>
      <c r="MBF139" s="355"/>
      <c r="MBG139" s="355"/>
      <c r="MBH139" s="355"/>
      <c r="MBI139" s="355"/>
      <c r="MBJ139" s="355"/>
      <c r="MBK139" s="355"/>
      <c r="MBL139" s="355"/>
      <c r="MBM139" s="355"/>
      <c r="MBN139" s="355"/>
      <c r="MBO139" s="355"/>
      <c r="MBP139" s="355"/>
      <c r="MBQ139" s="355"/>
      <c r="MBR139" s="355"/>
      <c r="MBS139" s="355"/>
      <c r="MBT139" s="355"/>
      <c r="MBU139" s="355"/>
      <c r="MBV139" s="355"/>
      <c r="MBW139" s="355"/>
      <c r="MBX139" s="355"/>
      <c r="MBY139" s="355"/>
      <c r="MBZ139" s="355"/>
      <c r="MCA139" s="355"/>
      <c r="MCB139" s="355"/>
      <c r="MCC139" s="355"/>
      <c r="MCD139" s="355"/>
      <c r="MCE139" s="355"/>
      <c r="MCF139" s="355"/>
      <c r="MCG139" s="355"/>
      <c r="MCH139" s="355"/>
      <c r="MCI139" s="355"/>
      <c r="MCJ139" s="355"/>
      <c r="MCK139" s="355"/>
      <c r="MCL139" s="355"/>
      <c r="MCM139" s="355"/>
      <c r="MCN139" s="355"/>
      <c r="MCO139" s="355"/>
      <c r="MCP139" s="355"/>
      <c r="MCQ139" s="355"/>
      <c r="MCR139" s="355"/>
      <c r="MCS139" s="355"/>
      <c r="MCT139" s="355"/>
      <c r="MCU139" s="355"/>
      <c r="MCV139" s="355"/>
      <c r="MCW139" s="355"/>
      <c r="MCX139" s="355"/>
      <c r="MCY139" s="355"/>
      <c r="MCZ139" s="355"/>
      <c r="MDA139" s="355"/>
      <c r="MDB139" s="355"/>
      <c r="MDC139" s="355"/>
      <c r="MDD139" s="355"/>
      <c r="MDE139" s="355"/>
      <c r="MDF139" s="355"/>
      <c r="MDG139" s="355"/>
      <c r="MDH139" s="355"/>
      <c r="MDI139" s="355"/>
      <c r="MDJ139" s="355"/>
      <c r="MDK139" s="355"/>
      <c r="MDL139" s="355"/>
      <c r="MDM139" s="355"/>
      <c r="MDN139" s="355"/>
      <c r="MDO139" s="355"/>
      <c r="MDP139" s="355"/>
      <c r="MDQ139" s="355"/>
      <c r="MDR139" s="355"/>
      <c r="MDS139" s="355"/>
      <c r="MDT139" s="355"/>
      <c r="MDU139" s="355"/>
      <c r="MDV139" s="355"/>
      <c r="MDW139" s="355"/>
      <c r="MDX139" s="355"/>
      <c r="MDY139" s="355"/>
      <c r="MDZ139" s="355"/>
      <c r="MEA139" s="355"/>
      <c r="MEB139" s="355"/>
      <c r="MEC139" s="355"/>
      <c r="MED139" s="355"/>
      <c r="MEE139" s="355"/>
      <c r="MEF139" s="355"/>
      <c r="MEG139" s="355"/>
      <c r="MEH139" s="355"/>
      <c r="MEI139" s="355"/>
      <c r="MEJ139" s="355"/>
      <c r="MEK139" s="355"/>
      <c r="MEL139" s="355"/>
      <c r="MEM139" s="355"/>
      <c r="MEN139" s="355"/>
      <c r="MEO139" s="355"/>
      <c r="MEP139" s="355"/>
      <c r="MEQ139" s="355"/>
      <c r="MER139" s="355"/>
      <c r="MES139" s="355"/>
      <c r="MET139" s="355"/>
      <c r="MEU139" s="355"/>
      <c r="MEV139" s="355"/>
      <c r="MEW139" s="355"/>
      <c r="MEX139" s="355"/>
      <c r="MEY139" s="355"/>
      <c r="MEZ139" s="355"/>
      <c r="MFA139" s="355"/>
      <c r="MFB139" s="355"/>
      <c r="MFC139" s="355"/>
      <c r="MFD139" s="355"/>
      <c r="MFE139" s="355"/>
      <c r="MFF139" s="355"/>
      <c r="MFG139" s="355"/>
      <c r="MFH139" s="355"/>
      <c r="MFI139" s="355"/>
      <c r="MFJ139" s="355"/>
      <c r="MFK139" s="355"/>
      <c r="MFL139" s="355"/>
      <c r="MFM139" s="355"/>
      <c r="MFN139" s="355"/>
      <c r="MFO139" s="355"/>
      <c r="MFP139" s="355"/>
      <c r="MFQ139" s="355"/>
      <c r="MFR139" s="355"/>
      <c r="MFS139" s="355"/>
      <c r="MFZ139" s="355"/>
      <c r="MGA139" s="355"/>
      <c r="MGB139" s="355"/>
      <c r="MGC139" s="355"/>
      <c r="MGD139" s="355"/>
      <c r="MGE139" s="355"/>
      <c r="MGF139" s="355"/>
      <c r="MGG139" s="355"/>
      <c r="MGH139" s="355"/>
      <c r="MGI139" s="355"/>
      <c r="MGJ139" s="355"/>
      <c r="MGK139" s="355"/>
      <c r="MGL139" s="355"/>
      <c r="MGM139" s="355"/>
      <c r="MGN139" s="355"/>
      <c r="MGO139" s="355"/>
      <c r="MGP139" s="355"/>
      <c r="MGQ139" s="355"/>
      <c r="MGR139" s="355"/>
      <c r="MGS139" s="355"/>
      <c r="MGT139" s="355"/>
      <c r="MGU139" s="355"/>
      <c r="MGV139" s="355"/>
      <c r="MGW139" s="355"/>
      <c r="MGX139" s="355"/>
      <c r="MGY139" s="355"/>
      <c r="MGZ139" s="355"/>
      <c r="MHA139" s="355"/>
      <c r="MHB139" s="355"/>
      <c r="MHC139" s="355"/>
      <c r="MHD139" s="355"/>
      <c r="MHE139" s="355"/>
      <c r="MHF139" s="355"/>
      <c r="MHG139" s="355"/>
      <c r="MHH139" s="355"/>
      <c r="MHI139" s="355"/>
      <c r="MHJ139" s="355"/>
      <c r="MHK139" s="355"/>
      <c r="MHL139" s="355"/>
      <c r="MHM139" s="355"/>
      <c r="MHN139" s="355"/>
      <c r="MHO139" s="355"/>
      <c r="MHP139" s="355"/>
      <c r="MHQ139" s="355"/>
      <c r="MHR139" s="355"/>
      <c r="MHS139" s="355"/>
      <c r="MHT139" s="355"/>
      <c r="MHU139" s="355"/>
      <c r="MHV139" s="355"/>
      <c r="MHW139" s="355"/>
      <c r="MHX139" s="355"/>
      <c r="MHY139" s="355"/>
      <c r="MHZ139" s="355"/>
      <c r="MIA139" s="355"/>
      <c r="MIB139" s="355"/>
      <c r="MIC139" s="355"/>
      <c r="MID139" s="355"/>
      <c r="MIE139" s="355"/>
      <c r="MIF139" s="355"/>
      <c r="MIG139" s="355"/>
      <c r="MIH139" s="355"/>
      <c r="MII139" s="355"/>
      <c r="MIJ139" s="355"/>
      <c r="MIK139" s="355"/>
      <c r="MIL139" s="355"/>
      <c r="MIM139" s="355"/>
      <c r="MIN139" s="355"/>
      <c r="MIO139" s="355"/>
      <c r="MIP139" s="355"/>
      <c r="MIQ139" s="355"/>
      <c r="MIR139" s="355"/>
      <c r="MIS139" s="355"/>
      <c r="MIT139" s="355"/>
      <c r="MIU139" s="355"/>
      <c r="MIV139" s="355"/>
      <c r="MIW139" s="355"/>
      <c r="MIX139" s="355"/>
      <c r="MIY139" s="355"/>
      <c r="MIZ139" s="355"/>
      <c r="MJA139" s="355"/>
      <c r="MJB139" s="355"/>
      <c r="MJC139" s="355"/>
      <c r="MJD139" s="355"/>
      <c r="MJE139" s="355"/>
      <c r="MJF139" s="355"/>
      <c r="MJG139" s="355"/>
      <c r="MJH139" s="355"/>
      <c r="MJI139" s="355"/>
      <c r="MJJ139" s="355"/>
      <c r="MJK139" s="355"/>
      <c r="MJL139" s="355"/>
      <c r="MJM139" s="355"/>
      <c r="MJN139" s="355"/>
      <c r="MJO139" s="355"/>
      <c r="MJP139" s="355"/>
      <c r="MJQ139" s="355"/>
      <c r="MJR139" s="355"/>
      <c r="MJS139" s="355"/>
      <c r="MJT139" s="355"/>
      <c r="MJU139" s="355"/>
      <c r="MJV139" s="355"/>
      <c r="MJW139" s="355"/>
      <c r="MJX139" s="355"/>
      <c r="MJY139" s="355"/>
      <c r="MJZ139" s="355"/>
      <c r="MKA139" s="355"/>
      <c r="MKB139" s="355"/>
      <c r="MKC139" s="355"/>
      <c r="MKD139" s="355"/>
      <c r="MKE139" s="355"/>
      <c r="MKF139" s="355"/>
      <c r="MKG139" s="355"/>
      <c r="MKH139" s="355"/>
      <c r="MKI139" s="355"/>
      <c r="MKJ139" s="355"/>
      <c r="MKK139" s="355"/>
      <c r="MKL139" s="355"/>
      <c r="MKM139" s="355"/>
      <c r="MKN139" s="355"/>
      <c r="MKO139" s="355"/>
      <c r="MKP139" s="355"/>
      <c r="MKQ139" s="355"/>
      <c r="MKR139" s="355"/>
      <c r="MKS139" s="355"/>
      <c r="MKT139" s="355"/>
      <c r="MKU139" s="355"/>
      <c r="MKV139" s="355"/>
      <c r="MKW139" s="355"/>
      <c r="MKX139" s="355"/>
      <c r="MKY139" s="355"/>
      <c r="MKZ139" s="355"/>
      <c r="MLA139" s="355"/>
      <c r="MLB139" s="355"/>
      <c r="MLC139" s="355"/>
      <c r="MLD139" s="355"/>
      <c r="MLE139" s="355"/>
      <c r="MLF139" s="355"/>
      <c r="MLG139" s="355"/>
      <c r="MLH139" s="355"/>
      <c r="MLI139" s="355"/>
      <c r="MLJ139" s="355"/>
      <c r="MLK139" s="355"/>
      <c r="MLL139" s="355"/>
      <c r="MLM139" s="355"/>
      <c r="MLN139" s="355"/>
      <c r="MLO139" s="355"/>
      <c r="MLP139" s="355"/>
      <c r="MLQ139" s="355"/>
      <c r="MLR139" s="355"/>
      <c r="MLS139" s="355"/>
      <c r="MLT139" s="355"/>
      <c r="MLU139" s="355"/>
      <c r="MLV139" s="355"/>
      <c r="MLW139" s="355"/>
      <c r="MLX139" s="355"/>
      <c r="MLY139" s="355"/>
      <c r="MLZ139" s="355"/>
      <c r="MMA139" s="355"/>
      <c r="MMB139" s="355"/>
      <c r="MMC139" s="355"/>
      <c r="MMD139" s="355"/>
      <c r="MME139" s="355"/>
      <c r="MMF139" s="355"/>
      <c r="MMG139" s="355"/>
      <c r="MMH139" s="355"/>
      <c r="MMI139" s="355"/>
      <c r="MMJ139" s="355"/>
      <c r="MMK139" s="355"/>
      <c r="MML139" s="355"/>
      <c r="MMM139" s="355"/>
      <c r="MMN139" s="355"/>
      <c r="MMO139" s="355"/>
      <c r="MMP139" s="355"/>
      <c r="MMQ139" s="355"/>
      <c r="MMR139" s="355"/>
      <c r="MMS139" s="355"/>
      <c r="MMT139" s="355"/>
      <c r="MMU139" s="355"/>
      <c r="MMV139" s="355"/>
      <c r="MMW139" s="355"/>
      <c r="MMX139" s="355"/>
      <c r="MMY139" s="355"/>
      <c r="MMZ139" s="355"/>
      <c r="MNA139" s="355"/>
      <c r="MNB139" s="355"/>
      <c r="MNC139" s="355"/>
      <c r="MND139" s="355"/>
      <c r="MNE139" s="355"/>
      <c r="MNF139" s="355"/>
      <c r="MNG139" s="355"/>
      <c r="MNH139" s="355"/>
      <c r="MNI139" s="355"/>
      <c r="MNJ139" s="355"/>
      <c r="MNK139" s="355"/>
      <c r="MNL139" s="355"/>
      <c r="MNM139" s="355"/>
      <c r="MNN139" s="355"/>
      <c r="MNO139" s="355"/>
      <c r="MNP139" s="355"/>
      <c r="MNQ139" s="355"/>
      <c r="MNR139" s="355"/>
      <c r="MNS139" s="355"/>
      <c r="MNT139" s="355"/>
      <c r="MNU139" s="355"/>
      <c r="MNV139" s="355"/>
      <c r="MNW139" s="355"/>
      <c r="MNX139" s="355"/>
      <c r="MNY139" s="355"/>
      <c r="MNZ139" s="355"/>
      <c r="MOA139" s="355"/>
      <c r="MOB139" s="355"/>
      <c r="MOC139" s="355"/>
      <c r="MOD139" s="355"/>
      <c r="MOE139" s="355"/>
      <c r="MOF139" s="355"/>
      <c r="MOG139" s="355"/>
      <c r="MOH139" s="355"/>
      <c r="MOI139" s="355"/>
      <c r="MOJ139" s="355"/>
      <c r="MOK139" s="355"/>
      <c r="MOL139" s="355"/>
      <c r="MOM139" s="355"/>
      <c r="MON139" s="355"/>
      <c r="MOO139" s="355"/>
      <c r="MOP139" s="355"/>
      <c r="MOQ139" s="355"/>
      <c r="MOR139" s="355"/>
      <c r="MOS139" s="355"/>
      <c r="MOT139" s="355"/>
      <c r="MOU139" s="355"/>
      <c r="MOV139" s="355"/>
      <c r="MOW139" s="355"/>
      <c r="MOX139" s="355"/>
      <c r="MOY139" s="355"/>
      <c r="MOZ139" s="355"/>
      <c r="MPA139" s="355"/>
      <c r="MPB139" s="355"/>
      <c r="MPC139" s="355"/>
      <c r="MPD139" s="355"/>
      <c r="MPE139" s="355"/>
      <c r="MPF139" s="355"/>
      <c r="MPG139" s="355"/>
      <c r="MPH139" s="355"/>
      <c r="MPI139" s="355"/>
      <c r="MPJ139" s="355"/>
      <c r="MPK139" s="355"/>
      <c r="MPL139" s="355"/>
      <c r="MPM139" s="355"/>
      <c r="MPN139" s="355"/>
      <c r="MPO139" s="355"/>
      <c r="MPV139" s="355"/>
      <c r="MPW139" s="355"/>
      <c r="MPX139" s="355"/>
      <c r="MPY139" s="355"/>
      <c r="MPZ139" s="355"/>
      <c r="MQA139" s="355"/>
      <c r="MQB139" s="355"/>
      <c r="MQC139" s="355"/>
      <c r="MQD139" s="355"/>
      <c r="MQE139" s="355"/>
      <c r="MQF139" s="355"/>
      <c r="MQG139" s="355"/>
      <c r="MQH139" s="355"/>
      <c r="MQI139" s="355"/>
      <c r="MQJ139" s="355"/>
      <c r="MQK139" s="355"/>
      <c r="MQL139" s="355"/>
      <c r="MQM139" s="355"/>
      <c r="MQN139" s="355"/>
      <c r="MQO139" s="355"/>
      <c r="MQP139" s="355"/>
      <c r="MQQ139" s="355"/>
      <c r="MQR139" s="355"/>
      <c r="MQS139" s="355"/>
      <c r="MQT139" s="355"/>
      <c r="MQU139" s="355"/>
      <c r="MQV139" s="355"/>
      <c r="MQW139" s="355"/>
      <c r="MQX139" s="355"/>
      <c r="MQY139" s="355"/>
      <c r="MQZ139" s="355"/>
      <c r="MRA139" s="355"/>
      <c r="MRB139" s="355"/>
      <c r="MRC139" s="355"/>
      <c r="MRD139" s="355"/>
      <c r="MRE139" s="355"/>
      <c r="MRF139" s="355"/>
      <c r="MRG139" s="355"/>
      <c r="MRH139" s="355"/>
      <c r="MRI139" s="355"/>
      <c r="MRJ139" s="355"/>
      <c r="MRK139" s="355"/>
      <c r="MRL139" s="355"/>
      <c r="MRM139" s="355"/>
      <c r="MRN139" s="355"/>
      <c r="MRO139" s="355"/>
      <c r="MRP139" s="355"/>
      <c r="MRQ139" s="355"/>
      <c r="MRR139" s="355"/>
      <c r="MRS139" s="355"/>
      <c r="MRT139" s="355"/>
      <c r="MRU139" s="355"/>
      <c r="MRV139" s="355"/>
      <c r="MRW139" s="355"/>
      <c r="MRX139" s="355"/>
      <c r="MRY139" s="355"/>
      <c r="MRZ139" s="355"/>
      <c r="MSA139" s="355"/>
      <c r="MSB139" s="355"/>
      <c r="MSC139" s="355"/>
      <c r="MSD139" s="355"/>
      <c r="MSE139" s="355"/>
      <c r="MSF139" s="355"/>
      <c r="MSG139" s="355"/>
      <c r="MSH139" s="355"/>
      <c r="MSI139" s="355"/>
      <c r="MSJ139" s="355"/>
      <c r="MSK139" s="355"/>
      <c r="MSL139" s="355"/>
      <c r="MSM139" s="355"/>
      <c r="MSN139" s="355"/>
      <c r="MSO139" s="355"/>
      <c r="MSP139" s="355"/>
      <c r="MSQ139" s="355"/>
      <c r="MSR139" s="355"/>
      <c r="MSS139" s="355"/>
      <c r="MST139" s="355"/>
      <c r="MSU139" s="355"/>
      <c r="MSV139" s="355"/>
      <c r="MSW139" s="355"/>
      <c r="MSX139" s="355"/>
      <c r="MSY139" s="355"/>
      <c r="MSZ139" s="355"/>
      <c r="MTA139" s="355"/>
      <c r="MTB139" s="355"/>
      <c r="MTC139" s="355"/>
      <c r="MTD139" s="355"/>
      <c r="MTE139" s="355"/>
      <c r="MTF139" s="355"/>
      <c r="MTG139" s="355"/>
      <c r="MTH139" s="355"/>
      <c r="MTI139" s="355"/>
      <c r="MTJ139" s="355"/>
      <c r="MTK139" s="355"/>
      <c r="MTL139" s="355"/>
      <c r="MTM139" s="355"/>
      <c r="MTN139" s="355"/>
      <c r="MTO139" s="355"/>
      <c r="MTP139" s="355"/>
      <c r="MTQ139" s="355"/>
      <c r="MTR139" s="355"/>
      <c r="MTS139" s="355"/>
      <c r="MTT139" s="355"/>
      <c r="MTU139" s="355"/>
      <c r="MTV139" s="355"/>
      <c r="MTW139" s="355"/>
      <c r="MTX139" s="355"/>
      <c r="MTY139" s="355"/>
      <c r="MTZ139" s="355"/>
      <c r="MUA139" s="355"/>
      <c r="MUB139" s="355"/>
      <c r="MUC139" s="355"/>
      <c r="MUD139" s="355"/>
      <c r="MUE139" s="355"/>
      <c r="MUF139" s="355"/>
      <c r="MUG139" s="355"/>
      <c r="MUH139" s="355"/>
      <c r="MUI139" s="355"/>
      <c r="MUJ139" s="355"/>
      <c r="MUK139" s="355"/>
      <c r="MUL139" s="355"/>
      <c r="MUM139" s="355"/>
      <c r="MUN139" s="355"/>
      <c r="MUO139" s="355"/>
      <c r="MUP139" s="355"/>
      <c r="MUQ139" s="355"/>
      <c r="MUR139" s="355"/>
      <c r="MUS139" s="355"/>
      <c r="MUT139" s="355"/>
      <c r="MUU139" s="355"/>
      <c r="MUV139" s="355"/>
      <c r="MUW139" s="355"/>
      <c r="MUX139" s="355"/>
      <c r="MUY139" s="355"/>
      <c r="MUZ139" s="355"/>
      <c r="MVA139" s="355"/>
      <c r="MVB139" s="355"/>
      <c r="MVC139" s="355"/>
      <c r="MVD139" s="355"/>
      <c r="MVE139" s="355"/>
      <c r="MVF139" s="355"/>
      <c r="MVG139" s="355"/>
      <c r="MVH139" s="355"/>
      <c r="MVI139" s="355"/>
      <c r="MVJ139" s="355"/>
      <c r="MVK139" s="355"/>
      <c r="MVL139" s="355"/>
      <c r="MVM139" s="355"/>
      <c r="MVN139" s="355"/>
      <c r="MVO139" s="355"/>
      <c r="MVP139" s="355"/>
      <c r="MVQ139" s="355"/>
      <c r="MVR139" s="355"/>
      <c r="MVS139" s="355"/>
      <c r="MVT139" s="355"/>
      <c r="MVU139" s="355"/>
      <c r="MVV139" s="355"/>
      <c r="MVW139" s="355"/>
      <c r="MVX139" s="355"/>
      <c r="MVY139" s="355"/>
      <c r="MVZ139" s="355"/>
      <c r="MWA139" s="355"/>
      <c r="MWB139" s="355"/>
      <c r="MWC139" s="355"/>
      <c r="MWD139" s="355"/>
      <c r="MWE139" s="355"/>
      <c r="MWF139" s="355"/>
      <c r="MWG139" s="355"/>
      <c r="MWH139" s="355"/>
      <c r="MWI139" s="355"/>
      <c r="MWJ139" s="355"/>
      <c r="MWK139" s="355"/>
      <c r="MWL139" s="355"/>
      <c r="MWM139" s="355"/>
      <c r="MWN139" s="355"/>
      <c r="MWO139" s="355"/>
      <c r="MWP139" s="355"/>
      <c r="MWQ139" s="355"/>
      <c r="MWR139" s="355"/>
      <c r="MWS139" s="355"/>
      <c r="MWT139" s="355"/>
      <c r="MWU139" s="355"/>
      <c r="MWV139" s="355"/>
      <c r="MWW139" s="355"/>
      <c r="MWX139" s="355"/>
      <c r="MWY139" s="355"/>
      <c r="MWZ139" s="355"/>
      <c r="MXA139" s="355"/>
      <c r="MXB139" s="355"/>
      <c r="MXC139" s="355"/>
      <c r="MXD139" s="355"/>
      <c r="MXE139" s="355"/>
      <c r="MXF139" s="355"/>
      <c r="MXG139" s="355"/>
      <c r="MXH139" s="355"/>
      <c r="MXI139" s="355"/>
      <c r="MXJ139" s="355"/>
      <c r="MXK139" s="355"/>
      <c r="MXL139" s="355"/>
      <c r="MXM139" s="355"/>
      <c r="MXN139" s="355"/>
      <c r="MXO139" s="355"/>
      <c r="MXP139" s="355"/>
      <c r="MXQ139" s="355"/>
      <c r="MXR139" s="355"/>
      <c r="MXS139" s="355"/>
      <c r="MXT139" s="355"/>
      <c r="MXU139" s="355"/>
      <c r="MXV139" s="355"/>
      <c r="MXW139" s="355"/>
      <c r="MXX139" s="355"/>
      <c r="MXY139" s="355"/>
      <c r="MXZ139" s="355"/>
      <c r="MYA139" s="355"/>
      <c r="MYB139" s="355"/>
      <c r="MYC139" s="355"/>
      <c r="MYD139" s="355"/>
      <c r="MYE139" s="355"/>
      <c r="MYF139" s="355"/>
      <c r="MYG139" s="355"/>
      <c r="MYH139" s="355"/>
      <c r="MYI139" s="355"/>
      <c r="MYJ139" s="355"/>
      <c r="MYK139" s="355"/>
      <c r="MYL139" s="355"/>
      <c r="MYM139" s="355"/>
      <c r="MYN139" s="355"/>
      <c r="MYO139" s="355"/>
      <c r="MYP139" s="355"/>
      <c r="MYQ139" s="355"/>
      <c r="MYR139" s="355"/>
      <c r="MYS139" s="355"/>
      <c r="MYT139" s="355"/>
      <c r="MYU139" s="355"/>
      <c r="MYV139" s="355"/>
      <c r="MYW139" s="355"/>
      <c r="MYX139" s="355"/>
      <c r="MYY139" s="355"/>
      <c r="MYZ139" s="355"/>
      <c r="MZA139" s="355"/>
      <c r="MZB139" s="355"/>
      <c r="MZC139" s="355"/>
      <c r="MZD139" s="355"/>
      <c r="MZE139" s="355"/>
      <c r="MZF139" s="355"/>
      <c r="MZG139" s="355"/>
      <c r="MZH139" s="355"/>
      <c r="MZI139" s="355"/>
      <c r="MZJ139" s="355"/>
      <c r="MZK139" s="355"/>
      <c r="MZR139" s="355"/>
      <c r="MZS139" s="355"/>
      <c r="MZT139" s="355"/>
      <c r="MZU139" s="355"/>
      <c r="MZV139" s="355"/>
      <c r="MZW139" s="355"/>
      <c r="MZX139" s="355"/>
      <c r="MZY139" s="355"/>
      <c r="MZZ139" s="355"/>
      <c r="NAA139" s="355"/>
      <c r="NAB139" s="355"/>
      <c r="NAC139" s="355"/>
      <c r="NAD139" s="355"/>
      <c r="NAE139" s="355"/>
      <c r="NAF139" s="355"/>
      <c r="NAG139" s="355"/>
      <c r="NAH139" s="355"/>
      <c r="NAI139" s="355"/>
      <c r="NAJ139" s="355"/>
      <c r="NAK139" s="355"/>
      <c r="NAL139" s="355"/>
      <c r="NAM139" s="355"/>
      <c r="NAN139" s="355"/>
      <c r="NAO139" s="355"/>
      <c r="NAP139" s="355"/>
      <c r="NAQ139" s="355"/>
      <c r="NAR139" s="355"/>
      <c r="NAS139" s="355"/>
      <c r="NAT139" s="355"/>
      <c r="NAU139" s="355"/>
      <c r="NAV139" s="355"/>
      <c r="NAW139" s="355"/>
      <c r="NAX139" s="355"/>
      <c r="NAY139" s="355"/>
      <c r="NAZ139" s="355"/>
      <c r="NBA139" s="355"/>
      <c r="NBB139" s="355"/>
      <c r="NBC139" s="355"/>
      <c r="NBD139" s="355"/>
      <c r="NBE139" s="355"/>
      <c r="NBF139" s="355"/>
      <c r="NBG139" s="355"/>
      <c r="NBH139" s="355"/>
      <c r="NBI139" s="355"/>
      <c r="NBJ139" s="355"/>
      <c r="NBK139" s="355"/>
      <c r="NBL139" s="355"/>
      <c r="NBM139" s="355"/>
      <c r="NBN139" s="355"/>
      <c r="NBO139" s="355"/>
      <c r="NBP139" s="355"/>
      <c r="NBQ139" s="355"/>
      <c r="NBR139" s="355"/>
      <c r="NBS139" s="355"/>
      <c r="NBT139" s="355"/>
      <c r="NBU139" s="355"/>
      <c r="NBV139" s="355"/>
      <c r="NBW139" s="355"/>
      <c r="NBX139" s="355"/>
      <c r="NBY139" s="355"/>
      <c r="NBZ139" s="355"/>
      <c r="NCA139" s="355"/>
      <c r="NCB139" s="355"/>
      <c r="NCC139" s="355"/>
      <c r="NCD139" s="355"/>
      <c r="NCE139" s="355"/>
      <c r="NCF139" s="355"/>
      <c r="NCG139" s="355"/>
      <c r="NCH139" s="355"/>
      <c r="NCI139" s="355"/>
      <c r="NCJ139" s="355"/>
      <c r="NCK139" s="355"/>
      <c r="NCL139" s="355"/>
      <c r="NCM139" s="355"/>
      <c r="NCN139" s="355"/>
      <c r="NCO139" s="355"/>
      <c r="NCP139" s="355"/>
      <c r="NCQ139" s="355"/>
      <c r="NCR139" s="355"/>
      <c r="NCS139" s="355"/>
      <c r="NCT139" s="355"/>
      <c r="NCU139" s="355"/>
      <c r="NCV139" s="355"/>
      <c r="NCW139" s="355"/>
      <c r="NCX139" s="355"/>
      <c r="NCY139" s="355"/>
      <c r="NCZ139" s="355"/>
      <c r="NDA139" s="355"/>
      <c r="NDB139" s="355"/>
      <c r="NDC139" s="355"/>
      <c r="NDD139" s="355"/>
      <c r="NDE139" s="355"/>
      <c r="NDF139" s="355"/>
      <c r="NDG139" s="355"/>
      <c r="NDH139" s="355"/>
      <c r="NDI139" s="355"/>
      <c r="NDJ139" s="355"/>
      <c r="NDK139" s="355"/>
      <c r="NDL139" s="355"/>
      <c r="NDM139" s="355"/>
      <c r="NDN139" s="355"/>
      <c r="NDO139" s="355"/>
      <c r="NDP139" s="355"/>
      <c r="NDQ139" s="355"/>
      <c r="NDR139" s="355"/>
      <c r="NDS139" s="355"/>
      <c r="NDT139" s="355"/>
      <c r="NDU139" s="355"/>
      <c r="NDV139" s="355"/>
      <c r="NDW139" s="355"/>
      <c r="NDX139" s="355"/>
      <c r="NDY139" s="355"/>
      <c r="NDZ139" s="355"/>
      <c r="NEA139" s="355"/>
      <c r="NEB139" s="355"/>
      <c r="NEC139" s="355"/>
      <c r="NED139" s="355"/>
      <c r="NEE139" s="355"/>
      <c r="NEF139" s="355"/>
      <c r="NEG139" s="355"/>
      <c r="NEH139" s="355"/>
      <c r="NEI139" s="355"/>
      <c r="NEJ139" s="355"/>
      <c r="NEK139" s="355"/>
      <c r="NEL139" s="355"/>
      <c r="NEM139" s="355"/>
      <c r="NEN139" s="355"/>
      <c r="NEO139" s="355"/>
      <c r="NEP139" s="355"/>
      <c r="NEQ139" s="355"/>
      <c r="NER139" s="355"/>
      <c r="NES139" s="355"/>
      <c r="NET139" s="355"/>
      <c r="NEU139" s="355"/>
      <c r="NEV139" s="355"/>
      <c r="NEW139" s="355"/>
      <c r="NEX139" s="355"/>
      <c r="NEY139" s="355"/>
      <c r="NEZ139" s="355"/>
      <c r="NFA139" s="355"/>
      <c r="NFB139" s="355"/>
      <c r="NFC139" s="355"/>
      <c r="NFD139" s="355"/>
      <c r="NFE139" s="355"/>
      <c r="NFF139" s="355"/>
      <c r="NFG139" s="355"/>
      <c r="NFH139" s="355"/>
      <c r="NFI139" s="355"/>
      <c r="NFJ139" s="355"/>
      <c r="NFK139" s="355"/>
      <c r="NFL139" s="355"/>
      <c r="NFM139" s="355"/>
      <c r="NFN139" s="355"/>
      <c r="NFO139" s="355"/>
      <c r="NFP139" s="355"/>
      <c r="NFQ139" s="355"/>
      <c r="NFR139" s="355"/>
      <c r="NFS139" s="355"/>
      <c r="NFT139" s="355"/>
      <c r="NFU139" s="355"/>
      <c r="NFV139" s="355"/>
      <c r="NFW139" s="355"/>
      <c r="NFX139" s="355"/>
      <c r="NFY139" s="355"/>
      <c r="NFZ139" s="355"/>
      <c r="NGA139" s="355"/>
      <c r="NGB139" s="355"/>
      <c r="NGC139" s="355"/>
      <c r="NGD139" s="355"/>
      <c r="NGE139" s="355"/>
      <c r="NGF139" s="355"/>
      <c r="NGG139" s="355"/>
      <c r="NGH139" s="355"/>
      <c r="NGI139" s="355"/>
      <c r="NGJ139" s="355"/>
      <c r="NGK139" s="355"/>
      <c r="NGL139" s="355"/>
      <c r="NGM139" s="355"/>
      <c r="NGN139" s="355"/>
      <c r="NGO139" s="355"/>
      <c r="NGP139" s="355"/>
      <c r="NGQ139" s="355"/>
      <c r="NGR139" s="355"/>
      <c r="NGS139" s="355"/>
      <c r="NGT139" s="355"/>
      <c r="NGU139" s="355"/>
      <c r="NGV139" s="355"/>
      <c r="NGW139" s="355"/>
      <c r="NGX139" s="355"/>
      <c r="NGY139" s="355"/>
      <c r="NGZ139" s="355"/>
      <c r="NHA139" s="355"/>
      <c r="NHB139" s="355"/>
      <c r="NHC139" s="355"/>
      <c r="NHD139" s="355"/>
      <c r="NHE139" s="355"/>
      <c r="NHF139" s="355"/>
      <c r="NHG139" s="355"/>
      <c r="NHH139" s="355"/>
      <c r="NHI139" s="355"/>
      <c r="NHJ139" s="355"/>
      <c r="NHK139" s="355"/>
      <c r="NHL139" s="355"/>
      <c r="NHM139" s="355"/>
      <c r="NHN139" s="355"/>
      <c r="NHO139" s="355"/>
      <c r="NHP139" s="355"/>
      <c r="NHQ139" s="355"/>
      <c r="NHR139" s="355"/>
      <c r="NHS139" s="355"/>
      <c r="NHT139" s="355"/>
      <c r="NHU139" s="355"/>
      <c r="NHV139" s="355"/>
      <c r="NHW139" s="355"/>
      <c r="NHX139" s="355"/>
      <c r="NHY139" s="355"/>
      <c r="NHZ139" s="355"/>
      <c r="NIA139" s="355"/>
      <c r="NIB139" s="355"/>
      <c r="NIC139" s="355"/>
      <c r="NID139" s="355"/>
      <c r="NIE139" s="355"/>
      <c r="NIF139" s="355"/>
      <c r="NIG139" s="355"/>
      <c r="NIH139" s="355"/>
      <c r="NII139" s="355"/>
      <c r="NIJ139" s="355"/>
      <c r="NIK139" s="355"/>
      <c r="NIL139" s="355"/>
      <c r="NIM139" s="355"/>
      <c r="NIN139" s="355"/>
      <c r="NIO139" s="355"/>
      <c r="NIP139" s="355"/>
      <c r="NIQ139" s="355"/>
      <c r="NIR139" s="355"/>
      <c r="NIS139" s="355"/>
      <c r="NIT139" s="355"/>
      <c r="NIU139" s="355"/>
      <c r="NIV139" s="355"/>
      <c r="NIW139" s="355"/>
      <c r="NIX139" s="355"/>
      <c r="NIY139" s="355"/>
      <c r="NIZ139" s="355"/>
      <c r="NJA139" s="355"/>
      <c r="NJB139" s="355"/>
      <c r="NJC139" s="355"/>
      <c r="NJD139" s="355"/>
      <c r="NJE139" s="355"/>
      <c r="NJF139" s="355"/>
      <c r="NJG139" s="355"/>
      <c r="NJN139" s="355"/>
      <c r="NJO139" s="355"/>
      <c r="NJP139" s="355"/>
      <c r="NJQ139" s="355"/>
      <c r="NJR139" s="355"/>
      <c r="NJS139" s="355"/>
      <c r="NJT139" s="355"/>
      <c r="NJU139" s="355"/>
      <c r="NJV139" s="355"/>
      <c r="NJW139" s="355"/>
      <c r="NJX139" s="355"/>
      <c r="NJY139" s="355"/>
      <c r="NJZ139" s="355"/>
      <c r="NKA139" s="355"/>
      <c r="NKB139" s="355"/>
      <c r="NKC139" s="355"/>
      <c r="NKD139" s="355"/>
      <c r="NKE139" s="355"/>
      <c r="NKF139" s="355"/>
      <c r="NKG139" s="355"/>
      <c r="NKH139" s="355"/>
      <c r="NKI139" s="355"/>
      <c r="NKJ139" s="355"/>
      <c r="NKK139" s="355"/>
      <c r="NKL139" s="355"/>
      <c r="NKM139" s="355"/>
      <c r="NKN139" s="355"/>
      <c r="NKO139" s="355"/>
      <c r="NKP139" s="355"/>
      <c r="NKQ139" s="355"/>
      <c r="NKR139" s="355"/>
      <c r="NKS139" s="355"/>
      <c r="NKT139" s="355"/>
      <c r="NKU139" s="355"/>
      <c r="NKV139" s="355"/>
      <c r="NKW139" s="355"/>
      <c r="NKX139" s="355"/>
      <c r="NKY139" s="355"/>
      <c r="NKZ139" s="355"/>
      <c r="NLA139" s="355"/>
      <c r="NLB139" s="355"/>
      <c r="NLC139" s="355"/>
      <c r="NLD139" s="355"/>
      <c r="NLE139" s="355"/>
      <c r="NLF139" s="355"/>
      <c r="NLG139" s="355"/>
      <c r="NLH139" s="355"/>
      <c r="NLI139" s="355"/>
      <c r="NLJ139" s="355"/>
      <c r="NLK139" s="355"/>
      <c r="NLL139" s="355"/>
      <c r="NLM139" s="355"/>
      <c r="NLN139" s="355"/>
      <c r="NLO139" s="355"/>
      <c r="NLP139" s="355"/>
      <c r="NLQ139" s="355"/>
      <c r="NLR139" s="355"/>
      <c r="NLS139" s="355"/>
      <c r="NLT139" s="355"/>
      <c r="NLU139" s="355"/>
      <c r="NLV139" s="355"/>
      <c r="NLW139" s="355"/>
      <c r="NLX139" s="355"/>
      <c r="NLY139" s="355"/>
      <c r="NLZ139" s="355"/>
      <c r="NMA139" s="355"/>
      <c r="NMB139" s="355"/>
      <c r="NMC139" s="355"/>
      <c r="NMD139" s="355"/>
      <c r="NME139" s="355"/>
      <c r="NMF139" s="355"/>
      <c r="NMG139" s="355"/>
      <c r="NMH139" s="355"/>
      <c r="NMI139" s="355"/>
      <c r="NMJ139" s="355"/>
      <c r="NMK139" s="355"/>
      <c r="NML139" s="355"/>
      <c r="NMM139" s="355"/>
      <c r="NMN139" s="355"/>
      <c r="NMO139" s="355"/>
      <c r="NMP139" s="355"/>
      <c r="NMQ139" s="355"/>
      <c r="NMR139" s="355"/>
      <c r="NMS139" s="355"/>
      <c r="NMT139" s="355"/>
      <c r="NMU139" s="355"/>
      <c r="NMV139" s="355"/>
      <c r="NMW139" s="355"/>
      <c r="NMX139" s="355"/>
      <c r="NMY139" s="355"/>
      <c r="NMZ139" s="355"/>
      <c r="NNA139" s="355"/>
      <c r="NNB139" s="355"/>
      <c r="NNC139" s="355"/>
      <c r="NND139" s="355"/>
      <c r="NNE139" s="355"/>
      <c r="NNF139" s="355"/>
      <c r="NNG139" s="355"/>
      <c r="NNH139" s="355"/>
      <c r="NNI139" s="355"/>
      <c r="NNJ139" s="355"/>
      <c r="NNK139" s="355"/>
      <c r="NNL139" s="355"/>
      <c r="NNM139" s="355"/>
      <c r="NNN139" s="355"/>
      <c r="NNO139" s="355"/>
      <c r="NNP139" s="355"/>
      <c r="NNQ139" s="355"/>
      <c r="NNR139" s="355"/>
      <c r="NNS139" s="355"/>
      <c r="NNT139" s="355"/>
      <c r="NNU139" s="355"/>
      <c r="NNV139" s="355"/>
      <c r="NNW139" s="355"/>
      <c r="NNX139" s="355"/>
      <c r="NNY139" s="355"/>
      <c r="NNZ139" s="355"/>
      <c r="NOA139" s="355"/>
      <c r="NOB139" s="355"/>
      <c r="NOC139" s="355"/>
      <c r="NOD139" s="355"/>
      <c r="NOE139" s="355"/>
      <c r="NOF139" s="355"/>
      <c r="NOG139" s="355"/>
      <c r="NOH139" s="355"/>
      <c r="NOI139" s="355"/>
      <c r="NOJ139" s="355"/>
      <c r="NOK139" s="355"/>
      <c r="NOL139" s="355"/>
      <c r="NOM139" s="355"/>
      <c r="NON139" s="355"/>
      <c r="NOO139" s="355"/>
      <c r="NOP139" s="355"/>
      <c r="NOQ139" s="355"/>
      <c r="NOR139" s="355"/>
      <c r="NOS139" s="355"/>
      <c r="NOT139" s="355"/>
      <c r="NOU139" s="355"/>
      <c r="NOV139" s="355"/>
      <c r="NOW139" s="355"/>
      <c r="NOX139" s="355"/>
      <c r="NOY139" s="355"/>
      <c r="NOZ139" s="355"/>
      <c r="NPA139" s="355"/>
      <c r="NPB139" s="355"/>
      <c r="NPC139" s="355"/>
      <c r="NPD139" s="355"/>
      <c r="NPE139" s="355"/>
      <c r="NPF139" s="355"/>
      <c r="NPG139" s="355"/>
      <c r="NPH139" s="355"/>
      <c r="NPI139" s="355"/>
      <c r="NPJ139" s="355"/>
      <c r="NPK139" s="355"/>
      <c r="NPL139" s="355"/>
      <c r="NPM139" s="355"/>
      <c r="NPN139" s="355"/>
      <c r="NPO139" s="355"/>
      <c r="NPP139" s="355"/>
      <c r="NPQ139" s="355"/>
      <c r="NPR139" s="355"/>
      <c r="NPS139" s="355"/>
      <c r="NPT139" s="355"/>
      <c r="NPU139" s="355"/>
      <c r="NPV139" s="355"/>
      <c r="NPW139" s="355"/>
      <c r="NPX139" s="355"/>
      <c r="NPY139" s="355"/>
      <c r="NPZ139" s="355"/>
      <c r="NQA139" s="355"/>
      <c r="NQB139" s="355"/>
      <c r="NQC139" s="355"/>
      <c r="NQD139" s="355"/>
      <c r="NQE139" s="355"/>
      <c r="NQF139" s="355"/>
      <c r="NQG139" s="355"/>
      <c r="NQH139" s="355"/>
      <c r="NQI139" s="355"/>
      <c r="NQJ139" s="355"/>
      <c r="NQK139" s="355"/>
      <c r="NQL139" s="355"/>
      <c r="NQM139" s="355"/>
      <c r="NQN139" s="355"/>
      <c r="NQO139" s="355"/>
      <c r="NQP139" s="355"/>
      <c r="NQQ139" s="355"/>
      <c r="NQR139" s="355"/>
      <c r="NQS139" s="355"/>
      <c r="NQT139" s="355"/>
      <c r="NQU139" s="355"/>
      <c r="NQV139" s="355"/>
      <c r="NQW139" s="355"/>
      <c r="NQX139" s="355"/>
      <c r="NQY139" s="355"/>
      <c r="NQZ139" s="355"/>
      <c r="NRA139" s="355"/>
      <c r="NRB139" s="355"/>
      <c r="NRC139" s="355"/>
      <c r="NRD139" s="355"/>
      <c r="NRE139" s="355"/>
      <c r="NRF139" s="355"/>
      <c r="NRG139" s="355"/>
      <c r="NRH139" s="355"/>
      <c r="NRI139" s="355"/>
      <c r="NRJ139" s="355"/>
      <c r="NRK139" s="355"/>
      <c r="NRL139" s="355"/>
      <c r="NRM139" s="355"/>
      <c r="NRN139" s="355"/>
      <c r="NRO139" s="355"/>
      <c r="NRP139" s="355"/>
      <c r="NRQ139" s="355"/>
      <c r="NRR139" s="355"/>
      <c r="NRS139" s="355"/>
      <c r="NRT139" s="355"/>
      <c r="NRU139" s="355"/>
      <c r="NRV139" s="355"/>
      <c r="NRW139" s="355"/>
      <c r="NRX139" s="355"/>
      <c r="NRY139" s="355"/>
      <c r="NRZ139" s="355"/>
      <c r="NSA139" s="355"/>
      <c r="NSB139" s="355"/>
      <c r="NSC139" s="355"/>
      <c r="NSD139" s="355"/>
      <c r="NSE139" s="355"/>
      <c r="NSF139" s="355"/>
      <c r="NSG139" s="355"/>
      <c r="NSH139" s="355"/>
      <c r="NSI139" s="355"/>
      <c r="NSJ139" s="355"/>
      <c r="NSK139" s="355"/>
      <c r="NSL139" s="355"/>
      <c r="NSM139" s="355"/>
      <c r="NSN139" s="355"/>
      <c r="NSO139" s="355"/>
      <c r="NSP139" s="355"/>
      <c r="NSQ139" s="355"/>
      <c r="NSR139" s="355"/>
      <c r="NSS139" s="355"/>
      <c r="NST139" s="355"/>
      <c r="NSU139" s="355"/>
      <c r="NSV139" s="355"/>
      <c r="NSW139" s="355"/>
      <c r="NSX139" s="355"/>
      <c r="NSY139" s="355"/>
      <c r="NSZ139" s="355"/>
      <c r="NTA139" s="355"/>
      <c r="NTB139" s="355"/>
      <c r="NTC139" s="355"/>
      <c r="NTJ139" s="355"/>
      <c r="NTK139" s="355"/>
      <c r="NTL139" s="355"/>
      <c r="NTM139" s="355"/>
      <c r="NTN139" s="355"/>
      <c r="NTO139" s="355"/>
      <c r="NTP139" s="355"/>
      <c r="NTQ139" s="355"/>
      <c r="NTR139" s="355"/>
      <c r="NTS139" s="355"/>
      <c r="NTT139" s="355"/>
      <c r="NTU139" s="355"/>
      <c r="NTV139" s="355"/>
      <c r="NTW139" s="355"/>
      <c r="NTX139" s="355"/>
      <c r="NTY139" s="355"/>
      <c r="NTZ139" s="355"/>
      <c r="NUA139" s="355"/>
      <c r="NUB139" s="355"/>
      <c r="NUC139" s="355"/>
      <c r="NUD139" s="355"/>
      <c r="NUE139" s="355"/>
      <c r="NUF139" s="355"/>
      <c r="NUG139" s="355"/>
      <c r="NUH139" s="355"/>
      <c r="NUI139" s="355"/>
      <c r="NUJ139" s="355"/>
      <c r="NUK139" s="355"/>
      <c r="NUL139" s="355"/>
      <c r="NUM139" s="355"/>
      <c r="NUN139" s="355"/>
      <c r="NUO139" s="355"/>
      <c r="NUP139" s="355"/>
      <c r="NUQ139" s="355"/>
      <c r="NUR139" s="355"/>
      <c r="NUS139" s="355"/>
      <c r="NUT139" s="355"/>
      <c r="NUU139" s="355"/>
      <c r="NUV139" s="355"/>
      <c r="NUW139" s="355"/>
      <c r="NUX139" s="355"/>
      <c r="NUY139" s="355"/>
      <c r="NUZ139" s="355"/>
      <c r="NVA139" s="355"/>
      <c r="NVB139" s="355"/>
      <c r="NVC139" s="355"/>
      <c r="NVD139" s="355"/>
      <c r="NVE139" s="355"/>
      <c r="NVF139" s="355"/>
      <c r="NVG139" s="355"/>
      <c r="NVH139" s="355"/>
      <c r="NVI139" s="355"/>
      <c r="NVJ139" s="355"/>
      <c r="NVK139" s="355"/>
      <c r="NVL139" s="355"/>
      <c r="NVM139" s="355"/>
      <c r="NVN139" s="355"/>
      <c r="NVO139" s="355"/>
      <c r="NVP139" s="355"/>
      <c r="NVQ139" s="355"/>
      <c r="NVR139" s="355"/>
      <c r="NVS139" s="355"/>
      <c r="NVT139" s="355"/>
      <c r="NVU139" s="355"/>
      <c r="NVV139" s="355"/>
      <c r="NVW139" s="355"/>
      <c r="NVX139" s="355"/>
      <c r="NVY139" s="355"/>
      <c r="NVZ139" s="355"/>
      <c r="NWA139" s="355"/>
      <c r="NWB139" s="355"/>
      <c r="NWC139" s="355"/>
      <c r="NWD139" s="355"/>
      <c r="NWE139" s="355"/>
      <c r="NWF139" s="355"/>
      <c r="NWG139" s="355"/>
      <c r="NWH139" s="355"/>
      <c r="NWI139" s="355"/>
      <c r="NWJ139" s="355"/>
      <c r="NWK139" s="355"/>
      <c r="NWL139" s="355"/>
      <c r="NWM139" s="355"/>
      <c r="NWN139" s="355"/>
      <c r="NWO139" s="355"/>
      <c r="NWP139" s="355"/>
      <c r="NWQ139" s="355"/>
      <c r="NWR139" s="355"/>
      <c r="NWS139" s="355"/>
      <c r="NWT139" s="355"/>
      <c r="NWU139" s="355"/>
      <c r="NWV139" s="355"/>
      <c r="NWW139" s="355"/>
      <c r="NWX139" s="355"/>
      <c r="NWY139" s="355"/>
      <c r="NWZ139" s="355"/>
      <c r="NXA139" s="355"/>
      <c r="NXB139" s="355"/>
      <c r="NXC139" s="355"/>
      <c r="NXD139" s="355"/>
      <c r="NXE139" s="355"/>
      <c r="NXF139" s="355"/>
      <c r="NXG139" s="355"/>
      <c r="NXH139" s="355"/>
      <c r="NXI139" s="355"/>
      <c r="NXJ139" s="355"/>
      <c r="NXK139" s="355"/>
      <c r="NXL139" s="355"/>
      <c r="NXM139" s="355"/>
      <c r="NXN139" s="355"/>
      <c r="NXO139" s="355"/>
      <c r="NXP139" s="355"/>
      <c r="NXQ139" s="355"/>
      <c r="NXR139" s="355"/>
      <c r="NXS139" s="355"/>
      <c r="NXT139" s="355"/>
      <c r="NXU139" s="355"/>
      <c r="NXV139" s="355"/>
      <c r="NXW139" s="355"/>
      <c r="NXX139" s="355"/>
      <c r="NXY139" s="355"/>
      <c r="NXZ139" s="355"/>
      <c r="NYA139" s="355"/>
      <c r="NYB139" s="355"/>
      <c r="NYC139" s="355"/>
      <c r="NYD139" s="355"/>
      <c r="NYE139" s="355"/>
      <c r="NYF139" s="355"/>
      <c r="NYG139" s="355"/>
      <c r="NYH139" s="355"/>
      <c r="NYI139" s="355"/>
      <c r="NYJ139" s="355"/>
      <c r="NYK139" s="355"/>
      <c r="NYL139" s="355"/>
      <c r="NYM139" s="355"/>
      <c r="NYN139" s="355"/>
      <c r="NYO139" s="355"/>
      <c r="NYP139" s="355"/>
      <c r="NYQ139" s="355"/>
      <c r="NYR139" s="355"/>
      <c r="NYS139" s="355"/>
      <c r="NYT139" s="355"/>
      <c r="NYU139" s="355"/>
      <c r="NYV139" s="355"/>
      <c r="NYW139" s="355"/>
      <c r="NYX139" s="355"/>
      <c r="NYY139" s="355"/>
      <c r="NYZ139" s="355"/>
      <c r="NZA139" s="355"/>
      <c r="NZB139" s="355"/>
      <c r="NZC139" s="355"/>
      <c r="NZD139" s="355"/>
      <c r="NZE139" s="355"/>
      <c r="NZF139" s="355"/>
      <c r="NZG139" s="355"/>
      <c r="NZH139" s="355"/>
      <c r="NZI139" s="355"/>
      <c r="NZJ139" s="355"/>
      <c r="NZK139" s="355"/>
      <c r="NZL139" s="355"/>
      <c r="NZM139" s="355"/>
      <c r="NZN139" s="355"/>
      <c r="NZO139" s="355"/>
      <c r="NZP139" s="355"/>
      <c r="NZQ139" s="355"/>
      <c r="NZR139" s="355"/>
      <c r="NZS139" s="355"/>
      <c r="NZT139" s="355"/>
      <c r="NZU139" s="355"/>
      <c r="NZV139" s="355"/>
      <c r="NZW139" s="355"/>
      <c r="NZX139" s="355"/>
      <c r="NZY139" s="355"/>
      <c r="NZZ139" s="355"/>
      <c r="OAA139" s="355"/>
      <c r="OAB139" s="355"/>
      <c r="OAC139" s="355"/>
      <c r="OAD139" s="355"/>
      <c r="OAE139" s="355"/>
      <c r="OAF139" s="355"/>
      <c r="OAG139" s="355"/>
      <c r="OAH139" s="355"/>
      <c r="OAI139" s="355"/>
      <c r="OAJ139" s="355"/>
      <c r="OAK139" s="355"/>
      <c r="OAL139" s="355"/>
      <c r="OAM139" s="355"/>
      <c r="OAN139" s="355"/>
      <c r="OAO139" s="355"/>
      <c r="OAP139" s="355"/>
      <c r="OAQ139" s="355"/>
      <c r="OAR139" s="355"/>
      <c r="OAS139" s="355"/>
      <c r="OAT139" s="355"/>
      <c r="OAU139" s="355"/>
      <c r="OAV139" s="355"/>
      <c r="OAW139" s="355"/>
      <c r="OAX139" s="355"/>
      <c r="OAY139" s="355"/>
      <c r="OAZ139" s="355"/>
      <c r="OBA139" s="355"/>
      <c r="OBB139" s="355"/>
      <c r="OBC139" s="355"/>
      <c r="OBD139" s="355"/>
      <c r="OBE139" s="355"/>
      <c r="OBF139" s="355"/>
      <c r="OBG139" s="355"/>
      <c r="OBH139" s="355"/>
      <c r="OBI139" s="355"/>
      <c r="OBJ139" s="355"/>
      <c r="OBK139" s="355"/>
      <c r="OBL139" s="355"/>
      <c r="OBM139" s="355"/>
      <c r="OBN139" s="355"/>
      <c r="OBO139" s="355"/>
      <c r="OBP139" s="355"/>
      <c r="OBQ139" s="355"/>
      <c r="OBR139" s="355"/>
      <c r="OBS139" s="355"/>
      <c r="OBT139" s="355"/>
      <c r="OBU139" s="355"/>
      <c r="OBV139" s="355"/>
      <c r="OBW139" s="355"/>
      <c r="OBX139" s="355"/>
      <c r="OBY139" s="355"/>
      <c r="OBZ139" s="355"/>
      <c r="OCA139" s="355"/>
      <c r="OCB139" s="355"/>
      <c r="OCC139" s="355"/>
      <c r="OCD139" s="355"/>
      <c r="OCE139" s="355"/>
      <c r="OCF139" s="355"/>
      <c r="OCG139" s="355"/>
      <c r="OCH139" s="355"/>
      <c r="OCI139" s="355"/>
      <c r="OCJ139" s="355"/>
      <c r="OCK139" s="355"/>
      <c r="OCL139" s="355"/>
      <c r="OCM139" s="355"/>
      <c r="OCN139" s="355"/>
      <c r="OCO139" s="355"/>
      <c r="OCP139" s="355"/>
      <c r="OCQ139" s="355"/>
      <c r="OCR139" s="355"/>
      <c r="OCS139" s="355"/>
      <c r="OCT139" s="355"/>
      <c r="OCU139" s="355"/>
      <c r="OCV139" s="355"/>
      <c r="OCW139" s="355"/>
      <c r="OCX139" s="355"/>
      <c r="OCY139" s="355"/>
      <c r="ODF139" s="355"/>
      <c r="ODG139" s="355"/>
      <c r="ODH139" s="355"/>
      <c r="ODI139" s="355"/>
      <c r="ODJ139" s="355"/>
      <c r="ODK139" s="355"/>
      <c r="ODL139" s="355"/>
      <c r="ODM139" s="355"/>
      <c r="ODN139" s="355"/>
      <c r="ODO139" s="355"/>
      <c r="ODP139" s="355"/>
      <c r="ODQ139" s="355"/>
      <c r="ODR139" s="355"/>
      <c r="ODS139" s="355"/>
      <c r="ODT139" s="355"/>
      <c r="ODU139" s="355"/>
      <c r="ODV139" s="355"/>
      <c r="ODW139" s="355"/>
      <c r="ODX139" s="355"/>
      <c r="ODY139" s="355"/>
      <c r="ODZ139" s="355"/>
      <c r="OEA139" s="355"/>
      <c r="OEB139" s="355"/>
      <c r="OEC139" s="355"/>
      <c r="OED139" s="355"/>
      <c r="OEE139" s="355"/>
      <c r="OEF139" s="355"/>
      <c r="OEG139" s="355"/>
      <c r="OEH139" s="355"/>
      <c r="OEI139" s="355"/>
      <c r="OEJ139" s="355"/>
      <c r="OEK139" s="355"/>
      <c r="OEL139" s="355"/>
      <c r="OEM139" s="355"/>
      <c r="OEN139" s="355"/>
      <c r="OEO139" s="355"/>
      <c r="OEP139" s="355"/>
      <c r="OEQ139" s="355"/>
      <c r="OER139" s="355"/>
      <c r="OES139" s="355"/>
      <c r="OET139" s="355"/>
      <c r="OEU139" s="355"/>
      <c r="OEV139" s="355"/>
      <c r="OEW139" s="355"/>
      <c r="OEX139" s="355"/>
      <c r="OEY139" s="355"/>
      <c r="OEZ139" s="355"/>
      <c r="OFA139" s="355"/>
      <c r="OFB139" s="355"/>
      <c r="OFC139" s="355"/>
      <c r="OFD139" s="355"/>
      <c r="OFE139" s="355"/>
      <c r="OFF139" s="355"/>
      <c r="OFG139" s="355"/>
      <c r="OFH139" s="355"/>
      <c r="OFI139" s="355"/>
      <c r="OFJ139" s="355"/>
      <c r="OFK139" s="355"/>
      <c r="OFL139" s="355"/>
      <c r="OFM139" s="355"/>
      <c r="OFN139" s="355"/>
      <c r="OFO139" s="355"/>
      <c r="OFP139" s="355"/>
      <c r="OFQ139" s="355"/>
      <c r="OFR139" s="355"/>
      <c r="OFS139" s="355"/>
      <c r="OFT139" s="355"/>
      <c r="OFU139" s="355"/>
      <c r="OFV139" s="355"/>
      <c r="OFW139" s="355"/>
      <c r="OFX139" s="355"/>
      <c r="OFY139" s="355"/>
      <c r="OFZ139" s="355"/>
      <c r="OGA139" s="355"/>
      <c r="OGB139" s="355"/>
      <c r="OGC139" s="355"/>
      <c r="OGD139" s="355"/>
      <c r="OGE139" s="355"/>
      <c r="OGF139" s="355"/>
      <c r="OGG139" s="355"/>
      <c r="OGH139" s="355"/>
      <c r="OGI139" s="355"/>
      <c r="OGJ139" s="355"/>
      <c r="OGK139" s="355"/>
      <c r="OGL139" s="355"/>
      <c r="OGM139" s="355"/>
      <c r="OGN139" s="355"/>
      <c r="OGO139" s="355"/>
      <c r="OGP139" s="355"/>
      <c r="OGQ139" s="355"/>
      <c r="OGR139" s="355"/>
      <c r="OGS139" s="355"/>
      <c r="OGT139" s="355"/>
      <c r="OGU139" s="355"/>
      <c r="OGV139" s="355"/>
      <c r="OGW139" s="355"/>
      <c r="OGX139" s="355"/>
      <c r="OGY139" s="355"/>
      <c r="OGZ139" s="355"/>
      <c r="OHA139" s="355"/>
      <c r="OHB139" s="355"/>
      <c r="OHC139" s="355"/>
      <c r="OHD139" s="355"/>
      <c r="OHE139" s="355"/>
      <c r="OHF139" s="355"/>
      <c r="OHG139" s="355"/>
      <c r="OHH139" s="355"/>
      <c r="OHI139" s="355"/>
      <c r="OHJ139" s="355"/>
      <c r="OHK139" s="355"/>
      <c r="OHL139" s="355"/>
      <c r="OHM139" s="355"/>
      <c r="OHN139" s="355"/>
      <c r="OHO139" s="355"/>
      <c r="OHP139" s="355"/>
      <c r="OHQ139" s="355"/>
      <c r="OHR139" s="355"/>
      <c r="OHS139" s="355"/>
      <c r="OHT139" s="355"/>
      <c r="OHU139" s="355"/>
      <c r="OHV139" s="355"/>
      <c r="OHW139" s="355"/>
      <c r="OHX139" s="355"/>
      <c r="OHY139" s="355"/>
      <c r="OHZ139" s="355"/>
      <c r="OIA139" s="355"/>
      <c r="OIB139" s="355"/>
      <c r="OIC139" s="355"/>
      <c r="OID139" s="355"/>
      <c r="OIE139" s="355"/>
      <c r="OIF139" s="355"/>
      <c r="OIG139" s="355"/>
      <c r="OIH139" s="355"/>
      <c r="OII139" s="355"/>
      <c r="OIJ139" s="355"/>
      <c r="OIK139" s="355"/>
      <c r="OIL139" s="355"/>
      <c r="OIM139" s="355"/>
      <c r="OIN139" s="355"/>
      <c r="OIO139" s="355"/>
      <c r="OIP139" s="355"/>
      <c r="OIQ139" s="355"/>
      <c r="OIR139" s="355"/>
      <c r="OIS139" s="355"/>
      <c r="OIT139" s="355"/>
      <c r="OIU139" s="355"/>
      <c r="OIV139" s="355"/>
      <c r="OIW139" s="355"/>
      <c r="OIX139" s="355"/>
      <c r="OIY139" s="355"/>
      <c r="OIZ139" s="355"/>
      <c r="OJA139" s="355"/>
      <c r="OJB139" s="355"/>
      <c r="OJC139" s="355"/>
      <c r="OJD139" s="355"/>
      <c r="OJE139" s="355"/>
      <c r="OJF139" s="355"/>
      <c r="OJG139" s="355"/>
      <c r="OJH139" s="355"/>
      <c r="OJI139" s="355"/>
      <c r="OJJ139" s="355"/>
      <c r="OJK139" s="355"/>
      <c r="OJL139" s="355"/>
      <c r="OJM139" s="355"/>
      <c r="OJN139" s="355"/>
      <c r="OJO139" s="355"/>
      <c r="OJP139" s="355"/>
      <c r="OJQ139" s="355"/>
      <c r="OJR139" s="355"/>
      <c r="OJS139" s="355"/>
      <c r="OJT139" s="355"/>
      <c r="OJU139" s="355"/>
      <c r="OJV139" s="355"/>
      <c r="OJW139" s="355"/>
      <c r="OJX139" s="355"/>
      <c r="OJY139" s="355"/>
      <c r="OJZ139" s="355"/>
      <c r="OKA139" s="355"/>
      <c r="OKB139" s="355"/>
      <c r="OKC139" s="355"/>
      <c r="OKD139" s="355"/>
      <c r="OKE139" s="355"/>
      <c r="OKF139" s="355"/>
      <c r="OKG139" s="355"/>
      <c r="OKH139" s="355"/>
      <c r="OKI139" s="355"/>
      <c r="OKJ139" s="355"/>
      <c r="OKK139" s="355"/>
      <c r="OKL139" s="355"/>
      <c r="OKM139" s="355"/>
      <c r="OKN139" s="355"/>
      <c r="OKO139" s="355"/>
      <c r="OKP139" s="355"/>
      <c r="OKQ139" s="355"/>
      <c r="OKR139" s="355"/>
      <c r="OKS139" s="355"/>
      <c r="OKT139" s="355"/>
      <c r="OKU139" s="355"/>
      <c r="OKV139" s="355"/>
      <c r="OKW139" s="355"/>
      <c r="OKX139" s="355"/>
      <c r="OKY139" s="355"/>
      <c r="OKZ139" s="355"/>
      <c r="OLA139" s="355"/>
      <c r="OLB139" s="355"/>
      <c r="OLC139" s="355"/>
      <c r="OLD139" s="355"/>
      <c r="OLE139" s="355"/>
      <c r="OLF139" s="355"/>
      <c r="OLG139" s="355"/>
      <c r="OLH139" s="355"/>
      <c r="OLI139" s="355"/>
      <c r="OLJ139" s="355"/>
      <c r="OLK139" s="355"/>
      <c r="OLL139" s="355"/>
      <c r="OLM139" s="355"/>
      <c r="OLN139" s="355"/>
      <c r="OLO139" s="355"/>
      <c r="OLP139" s="355"/>
      <c r="OLQ139" s="355"/>
      <c r="OLR139" s="355"/>
      <c r="OLS139" s="355"/>
      <c r="OLT139" s="355"/>
      <c r="OLU139" s="355"/>
      <c r="OLV139" s="355"/>
      <c r="OLW139" s="355"/>
      <c r="OLX139" s="355"/>
      <c r="OLY139" s="355"/>
      <c r="OLZ139" s="355"/>
      <c r="OMA139" s="355"/>
      <c r="OMB139" s="355"/>
      <c r="OMC139" s="355"/>
      <c r="OMD139" s="355"/>
      <c r="OME139" s="355"/>
      <c r="OMF139" s="355"/>
      <c r="OMG139" s="355"/>
      <c r="OMH139" s="355"/>
      <c r="OMI139" s="355"/>
      <c r="OMJ139" s="355"/>
      <c r="OMK139" s="355"/>
      <c r="OML139" s="355"/>
      <c r="OMM139" s="355"/>
      <c r="OMN139" s="355"/>
      <c r="OMO139" s="355"/>
      <c r="OMP139" s="355"/>
      <c r="OMQ139" s="355"/>
      <c r="OMR139" s="355"/>
      <c r="OMS139" s="355"/>
      <c r="OMT139" s="355"/>
      <c r="OMU139" s="355"/>
      <c r="ONB139" s="355"/>
      <c r="ONC139" s="355"/>
      <c r="OND139" s="355"/>
      <c r="ONE139" s="355"/>
      <c r="ONF139" s="355"/>
      <c r="ONG139" s="355"/>
      <c r="ONH139" s="355"/>
      <c r="ONI139" s="355"/>
      <c r="ONJ139" s="355"/>
      <c r="ONK139" s="355"/>
      <c r="ONL139" s="355"/>
      <c r="ONM139" s="355"/>
      <c r="ONN139" s="355"/>
      <c r="ONO139" s="355"/>
      <c r="ONP139" s="355"/>
      <c r="ONQ139" s="355"/>
      <c r="ONR139" s="355"/>
      <c r="ONS139" s="355"/>
      <c r="ONT139" s="355"/>
      <c r="ONU139" s="355"/>
      <c r="ONV139" s="355"/>
      <c r="ONW139" s="355"/>
      <c r="ONX139" s="355"/>
      <c r="ONY139" s="355"/>
      <c r="ONZ139" s="355"/>
      <c r="OOA139" s="355"/>
      <c r="OOB139" s="355"/>
      <c r="OOC139" s="355"/>
      <c r="OOD139" s="355"/>
      <c r="OOE139" s="355"/>
      <c r="OOF139" s="355"/>
      <c r="OOG139" s="355"/>
      <c r="OOH139" s="355"/>
      <c r="OOI139" s="355"/>
      <c r="OOJ139" s="355"/>
      <c r="OOK139" s="355"/>
      <c r="OOL139" s="355"/>
      <c r="OOM139" s="355"/>
      <c r="OON139" s="355"/>
      <c r="OOO139" s="355"/>
      <c r="OOP139" s="355"/>
      <c r="OOQ139" s="355"/>
      <c r="OOR139" s="355"/>
      <c r="OOS139" s="355"/>
      <c r="OOT139" s="355"/>
      <c r="OOU139" s="355"/>
      <c r="OOV139" s="355"/>
      <c r="OOW139" s="355"/>
      <c r="OOX139" s="355"/>
      <c r="OOY139" s="355"/>
      <c r="OOZ139" s="355"/>
      <c r="OPA139" s="355"/>
      <c r="OPB139" s="355"/>
      <c r="OPC139" s="355"/>
      <c r="OPD139" s="355"/>
      <c r="OPE139" s="355"/>
      <c r="OPF139" s="355"/>
      <c r="OPG139" s="355"/>
      <c r="OPH139" s="355"/>
      <c r="OPI139" s="355"/>
      <c r="OPJ139" s="355"/>
      <c r="OPK139" s="355"/>
      <c r="OPL139" s="355"/>
      <c r="OPM139" s="355"/>
      <c r="OPN139" s="355"/>
      <c r="OPO139" s="355"/>
      <c r="OPP139" s="355"/>
      <c r="OPQ139" s="355"/>
      <c r="OPR139" s="355"/>
      <c r="OPS139" s="355"/>
      <c r="OPT139" s="355"/>
      <c r="OPU139" s="355"/>
      <c r="OPV139" s="355"/>
      <c r="OPW139" s="355"/>
      <c r="OPX139" s="355"/>
      <c r="OPY139" s="355"/>
      <c r="OPZ139" s="355"/>
      <c r="OQA139" s="355"/>
      <c r="OQB139" s="355"/>
      <c r="OQC139" s="355"/>
      <c r="OQD139" s="355"/>
      <c r="OQE139" s="355"/>
      <c r="OQF139" s="355"/>
      <c r="OQG139" s="355"/>
      <c r="OQH139" s="355"/>
      <c r="OQI139" s="355"/>
      <c r="OQJ139" s="355"/>
      <c r="OQK139" s="355"/>
      <c r="OQL139" s="355"/>
      <c r="OQM139" s="355"/>
      <c r="OQN139" s="355"/>
      <c r="OQO139" s="355"/>
      <c r="OQP139" s="355"/>
      <c r="OQQ139" s="355"/>
      <c r="OQR139" s="355"/>
      <c r="OQS139" s="355"/>
      <c r="OQT139" s="355"/>
      <c r="OQU139" s="355"/>
      <c r="OQV139" s="355"/>
      <c r="OQW139" s="355"/>
      <c r="OQX139" s="355"/>
      <c r="OQY139" s="355"/>
      <c r="OQZ139" s="355"/>
      <c r="ORA139" s="355"/>
      <c r="ORB139" s="355"/>
      <c r="ORC139" s="355"/>
      <c r="ORD139" s="355"/>
      <c r="ORE139" s="355"/>
      <c r="ORF139" s="355"/>
      <c r="ORG139" s="355"/>
      <c r="ORH139" s="355"/>
      <c r="ORI139" s="355"/>
      <c r="ORJ139" s="355"/>
      <c r="ORK139" s="355"/>
      <c r="ORL139" s="355"/>
      <c r="ORM139" s="355"/>
      <c r="ORN139" s="355"/>
      <c r="ORO139" s="355"/>
      <c r="ORP139" s="355"/>
      <c r="ORQ139" s="355"/>
      <c r="ORR139" s="355"/>
      <c r="ORS139" s="355"/>
      <c r="ORT139" s="355"/>
      <c r="ORU139" s="355"/>
      <c r="ORV139" s="355"/>
      <c r="ORW139" s="355"/>
      <c r="ORX139" s="355"/>
      <c r="ORY139" s="355"/>
      <c r="ORZ139" s="355"/>
      <c r="OSA139" s="355"/>
      <c r="OSB139" s="355"/>
      <c r="OSC139" s="355"/>
      <c r="OSD139" s="355"/>
      <c r="OSE139" s="355"/>
      <c r="OSF139" s="355"/>
      <c r="OSG139" s="355"/>
      <c r="OSH139" s="355"/>
      <c r="OSI139" s="355"/>
      <c r="OSJ139" s="355"/>
      <c r="OSK139" s="355"/>
      <c r="OSL139" s="355"/>
      <c r="OSM139" s="355"/>
      <c r="OSN139" s="355"/>
      <c r="OSO139" s="355"/>
      <c r="OSP139" s="355"/>
      <c r="OSQ139" s="355"/>
      <c r="OSR139" s="355"/>
      <c r="OSS139" s="355"/>
      <c r="OST139" s="355"/>
      <c r="OSU139" s="355"/>
      <c r="OSV139" s="355"/>
      <c r="OSW139" s="355"/>
      <c r="OSX139" s="355"/>
      <c r="OSY139" s="355"/>
      <c r="OSZ139" s="355"/>
      <c r="OTA139" s="355"/>
      <c r="OTB139" s="355"/>
      <c r="OTC139" s="355"/>
      <c r="OTD139" s="355"/>
      <c r="OTE139" s="355"/>
      <c r="OTF139" s="355"/>
      <c r="OTG139" s="355"/>
      <c r="OTH139" s="355"/>
      <c r="OTI139" s="355"/>
      <c r="OTJ139" s="355"/>
      <c r="OTK139" s="355"/>
      <c r="OTL139" s="355"/>
      <c r="OTM139" s="355"/>
      <c r="OTN139" s="355"/>
      <c r="OTO139" s="355"/>
      <c r="OTP139" s="355"/>
      <c r="OTQ139" s="355"/>
      <c r="OTR139" s="355"/>
      <c r="OTS139" s="355"/>
      <c r="OTT139" s="355"/>
      <c r="OTU139" s="355"/>
      <c r="OTV139" s="355"/>
      <c r="OTW139" s="355"/>
      <c r="OTX139" s="355"/>
      <c r="OTY139" s="355"/>
      <c r="OTZ139" s="355"/>
      <c r="OUA139" s="355"/>
      <c r="OUB139" s="355"/>
      <c r="OUC139" s="355"/>
      <c r="OUD139" s="355"/>
      <c r="OUE139" s="355"/>
      <c r="OUF139" s="355"/>
      <c r="OUG139" s="355"/>
      <c r="OUH139" s="355"/>
      <c r="OUI139" s="355"/>
      <c r="OUJ139" s="355"/>
      <c r="OUK139" s="355"/>
      <c r="OUL139" s="355"/>
      <c r="OUM139" s="355"/>
      <c r="OUN139" s="355"/>
      <c r="OUO139" s="355"/>
      <c r="OUP139" s="355"/>
      <c r="OUQ139" s="355"/>
      <c r="OUR139" s="355"/>
      <c r="OUS139" s="355"/>
      <c r="OUT139" s="355"/>
      <c r="OUU139" s="355"/>
      <c r="OUV139" s="355"/>
      <c r="OUW139" s="355"/>
      <c r="OUX139" s="355"/>
      <c r="OUY139" s="355"/>
      <c r="OUZ139" s="355"/>
      <c r="OVA139" s="355"/>
      <c r="OVB139" s="355"/>
      <c r="OVC139" s="355"/>
      <c r="OVD139" s="355"/>
      <c r="OVE139" s="355"/>
      <c r="OVF139" s="355"/>
      <c r="OVG139" s="355"/>
      <c r="OVH139" s="355"/>
      <c r="OVI139" s="355"/>
      <c r="OVJ139" s="355"/>
      <c r="OVK139" s="355"/>
      <c r="OVL139" s="355"/>
      <c r="OVM139" s="355"/>
      <c r="OVN139" s="355"/>
      <c r="OVO139" s="355"/>
      <c r="OVP139" s="355"/>
      <c r="OVQ139" s="355"/>
      <c r="OVR139" s="355"/>
      <c r="OVS139" s="355"/>
      <c r="OVT139" s="355"/>
      <c r="OVU139" s="355"/>
      <c r="OVV139" s="355"/>
      <c r="OVW139" s="355"/>
      <c r="OVX139" s="355"/>
      <c r="OVY139" s="355"/>
      <c r="OVZ139" s="355"/>
      <c r="OWA139" s="355"/>
      <c r="OWB139" s="355"/>
      <c r="OWC139" s="355"/>
      <c r="OWD139" s="355"/>
      <c r="OWE139" s="355"/>
      <c r="OWF139" s="355"/>
      <c r="OWG139" s="355"/>
      <c r="OWH139" s="355"/>
      <c r="OWI139" s="355"/>
      <c r="OWJ139" s="355"/>
      <c r="OWK139" s="355"/>
      <c r="OWL139" s="355"/>
      <c r="OWM139" s="355"/>
      <c r="OWN139" s="355"/>
      <c r="OWO139" s="355"/>
      <c r="OWP139" s="355"/>
      <c r="OWQ139" s="355"/>
      <c r="OWX139" s="355"/>
      <c r="OWY139" s="355"/>
      <c r="OWZ139" s="355"/>
      <c r="OXA139" s="355"/>
      <c r="OXB139" s="355"/>
      <c r="OXC139" s="355"/>
      <c r="OXD139" s="355"/>
      <c r="OXE139" s="355"/>
      <c r="OXF139" s="355"/>
      <c r="OXG139" s="355"/>
      <c r="OXH139" s="355"/>
      <c r="OXI139" s="355"/>
      <c r="OXJ139" s="355"/>
      <c r="OXK139" s="355"/>
      <c r="OXL139" s="355"/>
      <c r="OXM139" s="355"/>
      <c r="OXN139" s="355"/>
      <c r="OXO139" s="355"/>
      <c r="OXP139" s="355"/>
      <c r="OXQ139" s="355"/>
      <c r="OXR139" s="355"/>
      <c r="OXS139" s="355"/>
      <c r="OXT139" s="355"/>
      <c r="OXU139" s="355"/>
      <c r="OXV139" s="355"/>
      <c r="OXW139" s="355"/>
      <c r="OXX139" s="355"/>
      <c r="OXY139" s="355"/>
      <c r="OXZ139" s="355"/>
      <c r="OYA139" s="355"/>
      <c r="OYB139" s="355"/>
      <c r="OYC139" s="355"/>
      <c r="OYD139" s="355"/>
      <c r="OYE139" s="355"/>
      <c r="OYF139" s="355"/>
      <c r="OYG139" s="355"/>
      <c r="OYH139" s="355"/>
      <c r="OYI139" s="355"/>
      <c r="OYJ139" s="355"/>
      <c r="OYK139" s="355"/>
      <c r="OYL139" s="355"/>
      <c r="OYM139" s="355"/>
      <c r="OYN139" s="355"/>
      <c r="OYO139" s="355"/>
      <c r="OYP139" s="355"/>
      <c r="OYQ139" s="355"/>
      <c r="OYR139" s="355"/>
      <c r="OYS139" s="355"/>
      <c r="OYT139" s="355"/>
      <c r="OYU139" s="355"/>
      <c r="OYV139" s="355"/>
      <c r="OYW139" s="355"/>
      <c r="OYX139" s="355"/>
      <c r="OYY139" s="355"/>
      <c r="OYZ139" s="355"/>
      <c r="OZA139" s="355"/>
      <c r="OZB139" s="355"/>
      <c r="OZC139" s="355"/>
      <c r="OZD139" s="355"/>
      <c r="OZE139" s="355"/>
      <c r="OZF139" s="355"/>
      <c r="OZG139" s="355"/>
      <c r="OZH139" s="355"/>
      <c r="OZI139" s="355"/>
      <c r="OZJ139" s="355"/>
      <c r="OZK139" s="355"/>
      <c r="OZL139" s="355"/>
      <c r="OZM139" s="355"/>
      <c r="OZN139" s="355"/>
      <c r="OZO139" s="355"/>
      <c r="OZP139" s="355"/>
      <c r="OZQ139" s="355"/>
      <c r="OZR139" s="355"/>
      <c r="OZS139" s="355"/>
      <c r="OZT139" s="355"/>
      <c r="OZU139" s="355"/>
      <c r="OZV139" s="355"/>
      <c r="OZW139" s="355"/>
      <c r="OZX139" s="355"/>
      <c r="OZY139" s="355"/>
      <c r="OZZ139" s="355"/>
      <c r="PAA139" s="355"/>
      <c r="PAB139" s="355"/>
      <c r="PAC139" s="355"/>
      <c r="PAD139" s="355"/>
      <c r="PAE139" s="355"/>
      <c r="PAF139" s="355"/>
      <c r="PAG139" s="355"/>
      <c r="PAH139" s="355"/>
      <c r="PAI139" s="355"/>
      <c r="PAJ139" s="355"/>
      <c r="PAK139" s="355"/>
      <c r="PAL139" s="355"/>
      <c r="PAM139" s="355"/>
      <c r="PAN139" s="355"/>
      <c r="PAO139" s="355"/>
      <c r="PAP139" s="355"/>
      <c r="PAQ139" s="355"/>
      <c r="PAR139" s="355"/>
      <c r="PAS139" s="355"/>
      <c r="PAT139" s="355"/>
      <c r="PAU139" s="355"/>
      <c r="PAV139" s="355"/>
      <c r="PAW139" s="355"/>
      <c r="PAX139" s="355"/>
      <c r="PAY139" s="355"/>
      <c r="PAZ139" s="355"/>
      <c r="PBA139" s="355"/>
      <c r="PBB139" s="355"/>
      <c r="PBC139" s="355"/>
      <c r="PBD139" s="355"/>
      <c r="PBE139" s="355"/>
      <c r="PBF139" s="355"/>
      <c r="PBG139" s="355"/>
      <c r="PBH139" s="355"/>
      <c r="PBI139" s="355"/>
      <c r="PBJ139" s="355"/>
      <c r="PBK139" s="355"/>
      <c r="PBL139" s="355"/>
      <c r="PBM139" s="355"/>
      <c r="PBN139" s="355"/>
      <c r="PBO139" s="355"/>
      <c r="PBP139" s="355"/>
      <c r="PBQ139" s="355"/>
      <c r="PBR139" s="355"/>
      <c r="PBS139" s="355"/>
      <c r="PBT139" s="355"/>
      <c r="PBU139" s="355"/>
      <c r="PBV139" s="355"/>
      <c r="PBW139" s="355"/>
      <c r="PBX139" s="355"/>
      <c r="PBY139" s="355"/>
      <c r="PBZ139" s="355"/>
      <c r="PCA139" s="355"/>
      <c r="PCB139" s="355"/>
      <c r="PCC139" s="355"/>
      <c r="PCD139" s="355"/>
      <c r="PCE139" s="355"/>
      <c r="PCF139" s="355"/>
      <c r="PCG139" s="355"/>
      <c r="PCH139" s="355"/>
      <c r="PCI139" s="355"/>
      <c r="PCJ139" s="355"/>
      <c r="PCK139" s="355"/>
      <c r="PCL139" s="355"/>
      <c r="PCM139" s="355"/>
      <c r="PCN139" s="355"/>
      <c r="PCO139" s="355"/>
      <c r="PCP139" s="355"/>
      <c r="PCQ139" s="355"/>
      <c r="PCR139" s="355"/>
      <c r="PCS139" s="355"/>
      <c r="PCT139" s="355"/>
      <c r="PCU139" s="355"/>
      <c r="PCV139" s="355"/>
      <c r="PCW139" s="355"/>
      <c r="PCX139" s="355"/>
      <c r="PCY139" s="355"/>
      <c r="PCZ139" s="355"/>
      <c r="PDA139" s="355"/>
      <c r="PDB139" s="355"/>
      <c r="PDC139" s="355"/>
      <c r="PDD139" s="355"/>
      <c r="PDE139" s="355"/>
      <c r="PDF139" s="355"/>
      <c r="PDG139" s="355"/>
      <c r="PDH139" s="355"/>
      <c r="PDI139" s="355"/>
      <c r="PDJ139" s="355"/>
      <c r="PDK139" s="355"/>
      <c r="PDL139" s="355"/>
      <c r="PDM139" s="355"/>
      <c r="PDN139" s="355"/>
      <c r="PDO139" s="355"/>
      <c r="PDP139" s="355"/>
      <c r="PDQ139" s="355"/>
      <c r="PDR139" s="355"/>
      <c r="PDS139" s="355"/>
      <c r="PDT139" s="355"/>
      <c r="PDU139" s="355"/>
      <c r="PDV139" s="355"/>
      <c r="PDW139" s="355"/>
      <c r="PDX139" s="355"/>
      <c r="PDY139" s="355"/>
      <c r="PDZ139" s="355"/>
      <c r="PEA139" s="355"/>
      <c r="PEB139" s="355"/>
      <c r="PEC139" s="355"/>
      <c r="PED139" s="355"/>
      <c r="PEE139" s="355"/>
      <c r="PEF139" s="355"/>
      <c r="PEG139" s="355"/>
      <c r="PEH139" s="355"/>
      <c r="PEI139" s="355"/>
      <c r="PEJ139" s="355"/>
      <c r="PEK139" s="355"/>
      <c r="PEL139" s="355"/>
      <c r="PEM139" s="355"/>
      <c r="PEN139" s="355"/>
      <c r="PEO139" s="355"/>
      <c r="PEP139" s="355"/>
      <c r="PEQ139" s="355"/>
      <c r="PER139" s="355"/>
      <c r="PES139" s="355"/>
      <c r="PET139" s="355"/>
      <c r="PEU139" s="355"/>
      <c r="PEV139" s="355"/>
      <c r="PEW139" s="355"/>
      <c r="PEX139" s="355"/>
      <c r="PEY139" s="355"/>
      <c r="PEZ139" s="355"/>
      <c r="PFA139" s="355"/>
      <c r="PFB139" s="355"/>
      <c r="PFC139" s="355"/>
      <c r="PFD139" s="355"/>
      <c r="PFE139" s="355"/>
      <c r="PFF139" s="355"/>
      <c r="PFG139" s="355"/>
      <c r="PFH139" s="355"/>
      <c r="PFI139" s="355"/>
      <c r="PFJ139" s="355"/>
      <c r="PFK139" s="355"/>
      <c r="PFL139" s="355"/>
      <c r="PFM139" s="355"/>
      <c r="PFN139" s="355"/>
      <c r="PFO139" s="355"/>
      <c r="PFP139" s="355"/>
      <c r="PFQ139" s="355"/>
      <c r="PFR139" s="355"/>
      <c r="PFS139" s="355"/>
      <c r="PFT139" s="355"/>
      <c r="PFU139" s="355"/>
      <c r="PFV139" s="355"/>
      <c r="PFW139" s="355"/>
      <c r="PFX139" s="355"/>
      <c r="PFY139" s="355"/>
      <c r="PFZ139" s="355"/>
      <c r="PGA139" s="355"/>
      <c r="PGB139" s="355"/>
      <c r="PGC139" s="355"/>
      <c r="PGD139" s="355"/>
      <c r="PGE139" s="355"/>
      <c r="PGF139" s="355"/>
      <c r="PGG139" s="355"/>
      <c r="PGH139" s="355"/>
      <c r="PGI139" s="355"/>
      <c r="PGJ139" s="355"/>
      <c r="PGK139" s="355"/>
      <c r="PGL139" s="355"/>
      <c r="PGM139" s="355"/>
      <c r="PGT139" s="355"/>
      <c r="PGU139" s="355"/>
      <c r="PGV139" s="355"/>
      <c r="PGW139" s="355"/>
      <c r="PGX139" s="355"/>
      <c r="PGY139" s="355"/>
      <c r="PGZ139" s="355"/>
      <c r="PHA139" s="355"/>
      <c r="PHB139" s="355"/>
      <c r="PHC139" s="355"/>
      <c r="PHD139" s="355"/>
      <c r="PHE139" s="355"/>
      <c r="PHF139" s="355"/>
      <c r="PHG139" s="355"/>
      <c r="PHH139" s="355"/>
      <c r="PHI139" s="355"/>
      <c r="PHJ139" s="355"/>
      <c r="PHK139" s="355"/>
      <c r="PHL139" s="355"/>
      <c r="PHM139" s="355"/>
      <c r="PHN139" s="355"/>
      <c r="PHO139" s="355"/>
      <c r="PHP139" s="355"/>
      <c r="PHQ139" s="355"/>
      <c r="PHR139" s="355"/>
      <c r="PHS139" s="355"/>
      <c r="PHT139" s="355"/>
      <c r="PHU139" s="355"/>
      <c r="PHV139" s="355"/>
      <c r="PHW139" s="355"/>
      <c r="PHX139" s="355"/>
      <c r="PHY139" s="355"/>
      <c r="PHZ139" s="355"/>
      <c r="PIA139" s="355"/>
      <c r="PIB139" s="355"/>
      <c r="PIC139" s="355"/>
      <c r="PID139" s="355"/>
      <c r="PIE139" s="355"/>
      <c r="PIF139" s="355"/>
      <c r="PIG139" s="355"/>
      <c r="PIH139" s="355"/>
      <c r="PII139" s="355"/>
      <c r="PIJ139" s="355"/>
      <c r="PIK139" s="355"/>
      <c r="PIL139" s="355"/>
      <c r="PIM139" s="355"/>
      <c r="PIN139" s="355"/>
      <c r="PIO139" s="355"/>
      <c r="PIP139" s="355"/>
      <c r="PIQ139" s="355"/>
      <c r="PIR139" s="355"/>
      <c r="PIS139" s="355"/>
      <c r="PIT139" s="355"/>
      <c r="PIU139" s="355"/>
      <c r="PIV139" s="355"/>
      <c r="PIW139" s="355"/>
      <c r="PIX139" s="355"/>
      <c r="PIY139" s="355"/>
      <c r="PIZ139" s="355"/>
      <c r="PJA139" s="355"/>
      <c r="PJB139" s="355"/>
      <c r="PJC139" s="355"/>
      <c r="PJD139" s="355"/>
      <c r="PJE139" s="355"/>
      <c r="PJF139" s="355"/>
      <c r="PJG139" s="355"/>
      <c r="PJH139" s="355"/>
      <c r="PJI139" s="355"/>
      <c r="PJJ139" s="355"/>
      <c r="PJK139" s="355"/>
      <c r="PJL139" s="355"/>
      <c r="PJM139" s="355"/>
      <c r="PJN139" s="355"/>
      <c r="PJO139" s="355"/>
      <c r="PJP139" s="355"/>
      <c r="PJQ139" s="355"/>
      <c r="PJR139" s="355"/>
      <c r="PJS139" s="355"/>
      <c r="PJT139" s="355"/>
      <c r="PJU139" s="355"/>
      <c r="PJV139" s="355"/>
      <c r="PJW139" s="355"/>
      <c r="PJX139" s="355"/>
      <c r="PJY139" s="355"/>
      <c r="PJZ139" s="355"/>
      <c r="PKA139" s="355"/>
      <c r="PKB139" s="355"/>
      <c r="PKC139" s="355"/>
      <c r="PKD139" s="355"/>
      <c r="PKE139" s="355"/>
      <c r="PKF139" s="355"/>
      <c r="PKG139" s="355"/>
      <c r="PKH139" s="355"/>
      <c r="PKI139" s="355"/>
      <c r="PKJ139" s="355"/>
      <c r="PKK139" s="355"/>
      <c r="PKL139" s="355"/>
      <c r="PKM139" s="355"/>
      <c r="PKN139" s="355"/>
      <c r="PKO139" s="355"/>
      <c r="PKP139" s="355"/>
      <c r="PKQ139" s="355"/>
      <c r="PKR139" s="355"/>
      <c r="PKS139" s="355"/>
      <c r="PKT139" s="355"/>
      <c r="PKU139" s="355"/>
      <c r="PKV139" s="355"/>
      <c r="PKW139" s="355"/>
      <c r="PKX139" s="355"/>
      <c r="PKY139" s="355"/>
      <c r="PKZ139" s="355"/>
      <c r="PLA139" s="355"/>
      <c r="PLB139" s="355"/>
      <c r="PLC139" s="355"/>
      <c r="PLD139" s="355"/>
      <c r="PLE139" s="355"/>
      <c r="PLF139" s="355"/>
      <c r="PLG139" s="355"/>
      <c r="PLH139" s="355"/>
      <c r="PLI139" s="355"/>
      <c r="PLJ139" s="355"/>
      <c r="PLK139" s="355"/>
      <c r="PLL139" s="355"/>
      <c r="PLM139" s="355"/>
      <c r="PLN139" s="355"/>
      <c r="PLO139" s="355"/>
      <c r="PLP139" s="355"/>
      <c r="PLQ139" s="355"/>
      <c r="PLR139" s="355"/>
      <c r="PLS139" s="355"/>
      <c r="PLT139" s="355"/>
      <c r="PLU139" s="355"/>
      <c r="PLV139" s="355"/>
      <c r="PLW139" s="355"/>
      <c r="PLX139" s="355"/>
      <c r="PLY139" s="355"/>
      <c r="PLZ139" s="355"/>
      <c r="PMA139" s="355"/>
      <c r="PMB139" s="355"/>
      <c r="PMC139" s="355"/>
      <c r="PMD139" s="355"/>
      <c r="PME139" s="355"/>
      <c r="PMF139" s="355"/>
      <c r="PMG139" s="355"/>
      <c r="PMH139" s="355"/>
      <c r="PMI139" s="355"/>
      <c r="PMJ139" s="355"/>
      <c r="PMK139" s="355"/>
      <c r="PML139" s="355"/>
      <c r="PMM139" s="355"/>
      <c r="PMN139" s="355"/>
      <c r="PMO139" s="355"/>
      <c r="PMP139" s="355"/>
      <c r="PMQ139" s="355"/>
      <c r="PMR139" s="355"/>
      <c r="PMS139" s="355"/>
      <c r="PMT139" s="355"/>
      <c r="PMU139" s="355"/>
      <c r="PMV139" s="355"/>
      <c r="PMW139" s="355"/>
      <c r="PMX139" s="355"/>
      <c r="PMY139" s="355"/>
      <c r="PMZ139" s="355"/>
      <c r="PNA139" s="355"/>
      <c r="PNB139" s="355"/>
      <c r="PNC139" s="355"/>
      <c r="PND139" s="355"/>
      <c r="PNE139" s="355"/>
      <c r="PNF139" s="355"/>
      <c r="PNG139" s="355"/>
      <c r="PNH139" s="355"/>
      <c r="PNI139" s="355"/>
      <c r="PNJ139" s="355"/>
      <c r="PNK139" s="355"/>
      <c r="PNL139" s="355"/>
      <c r="PNM139" s="355"/>
      <c r="PNN139" s="355"/>
      <c r="PNO139" s="355"/>
      <c r="PNP139" s="355"/>
      <c r="PNQ139" s="355"/>
      <c r="PNR139" s="355"/>
      <c r="PNS139" s="355"/>
      <c r="PNT139" s="355"/>
      <c r="PNU139" s="355"/>
      <c r="PNV139" s="355"/>
      <c r="PNW139" s="355"/>
      <c r="PNX139" s="355"/>
      <c r="PNY139" s="355"/>
      <c r="PNZ139" s="355"/>
      <c r="POA139" s="355"/>
      <c r="POB139" s="355"/>
      <c r="POC139" s="355"/>
      <c r="POD139" s="355"/>
      <c r="POE139" s="355"/>
      <c r="POF139" s="355"/>
      <c r="POG139" s="355"/>
      <c r="POH139" s="355"/>
      <c r="POI139" s="355"/>
      <c r="POJ139" s="355"/>
      <c r="POK139" s="355"/>
      <c r="POL139" s="355"/>
      <c r="POM139" s="355"/>
      <c r="PON139" s="355"/>
      <c r="POO139" s="355"/>
      <c r="POP139" s="355"/>
      <c r="POQ139" s="355"/>
      <c r="POR139" s="355"/>
      <c r="POS139" s="355"/>
      <c r="POT139" s="355"/>
      <c r="POU139" s="355"/>
      <c r="POV139" s="355"/>
      <c r="POW139" s="355"/>
      <c r="POX139" s="355"/>
      <c r="POY139" s="355"/>
      <c r="POZ139" s="355"/>
      <c r="PPA139" s="355"/>
      <c r="PPB139" s="355"/>
      <c r="PPC139" s="355"/>
      <c r="PPD139" s="355"/>
      <c r="PPE139" s="355"/>
      <c r="PPF139" s="355"/>
      <c r="PPG139" s="355"/>
      <c r="PPH139" s="355"/>
      <c r="PPI139" s="355"/>
      <c r="PPJ139" s="355"/>
      <c r="PPK139" s="355"/>
      <c r="PPL139" s="355"/>
      <c r="PPM139" s="355"/>
      <c r="PPN139" s="355"/>
      <c r="PPO139" s="355"/>
      <c r="PPP139" s="355"/>
      <c r="PPQ139" s="355"/>
      <c r="PPR139" s="355"/>
      <c r="PPS139" s="355"/>
      <c r="PPT139" s="355"/>
      <c r="PPU139" s="355"/>
      <c r="PPV139" s="355"/>
      <c r="PPW139" s="355"/>
      <c r="PPX139" s="355"/>
      <c r="PPY139" s="355"/>
      <c r="PPZ139" s="355"/>
      <c r="PQA139" s="355"/>
      <c r="PQB139" s="355"/>
      <c r="PQC139" s="355"/>
      <c r="PQD139" s="355"/>
      <c r="PQE139" s="355"/>
      <c r="PQF139" s="355"/>
      <c r="PQG139" s="355"/>
      <c r="PQH139" s="355"/>
      <c r="PQI139" s="355"/>
      <c r="PQP139" s="355"/>
      <c r="PQQ139" s="355"/>
      <c r="PQR139" s="355"/>
      <c r="PQS139" s="355"/>
      <c r="PQT139" s="355"/>
      <c r="PQU139" s="355"/>
      <c r="PQV139" s="355"/>
      <c r="PQW139" s="355"/>
      <c r="PQX139" s="355"/>
      <c r="PQY139" s="355"/>
      <c r="PQZ139" s="355"/>
      <c r="PRA139" s="355"/>
      <c r="PRB139" s="355"/>
      <c r="PRC139" s="355"/>
      <c r="PRD139" s="355"/>
      <c r="PRE139" s="355"/>
      <c r="PRF139" s="355"/>
      <c r="PRG139" s="355"/>
      <c r="PRH139" s="355"/>
      <c r="PRI139" s="355"/>
      <c r="PRJ139" s="355"/>
      <c r="PRK139" s="355"/>
      <c r="PRL139" s="355"/>
      <c r="PRM139" s="355"/>
      <c r="PRN139" s="355"/>
      <c r="PRO139" s="355"/>
      <c r="PRP139" s="355"/>
      <c r="PRQ139" s="355"/>
      <c r="PRR139" s="355"/>
      <c r="PRS139" s="355"/>
      <c r="PRT139" s="355"/>
      <c r="PRU139" s="355"/>
      <c r="PRV139" s="355"/>
      <c r="PRW139" s="355"/>
      <c r="PRX139" s="355"/>
      <c r="PRY139" s="355"/>
      <c r="PRZ139" s="355"/>
      <c r="PSA139" s="355"/>
      <c r="PSB139" s="355"/>
      <c r="PSC139" s="355"/>
      <c r="PSD139" s="355"/>
      <c r="PSE139" s="355"/>
      <c r="PSF139" s="355"/>
      <c r="PSG139" s="355"/>
      <c r="PSH139" s="355"/>
      <c r="PSI139" s="355"/>
      <c r="PSJ139" s="355"/>
      <c r="PSK139" s="355"/>
      <c r="PSL139" s="355"/>
      <c r="PSM139" s="355"/>
      <c r="PSN139" s="355"/>
      <c r="PSO139" s="355"/>
      <c r="PSP139" s="355"/>
      <c r="PSQ139" s="355"/>
      <c r="PSR139" s="355"/>
      <c r="PSS139" s="355"/>
      <c r="PST139" s="355"/>
      <c r="PSU139" s="355"/>
      <c r="PSV139" s="355"/>
      <c r="PSW139" s="355"/>
      <c r="PSX139" s="355"/>
      <c r="PSY139" s="355"/>
      <c r="PSZ139" s="355"/>
      <c r="PTA139" s="355"/>
      <c r="PTB139" s="355"/>
      <c r="PTC139" s="355"/>
      <c r="PTD139" s="355"/>
      <c r="PTE139" s="355"/>
      <c r="PTF139" s="355"/>
      <c r="PTG139" s="355"/>
      <c r="PTH139" s="355"/>
      <c r="PTI139" s="355"/>
      <c r="PTJ139" s="355"/>
      <c r="PTK139" s="355"/>
      <c r="PTL139" s="355"/>
      <c r="PTM139" s="355"/>
      <c r="PTN139" s="355"/>
      <c r="PTO139" s="355"/>
      <c r="PTP139" s="355"/>
      <c r="PTQ139" s="355"/>
      <c r="PTR139" s="355"/>
      <c r="PTS139" s="355"/>
      <c r="PTT139" s="355"/>
      <c r="PTU139" s="355"/>
      <c r="PTV139" s="355"/>
      <c r="PTW139" s="355"/>
      <c r="PTX139" s="355"/>
      <c r="PTY139" s="355"/>
      <c r="PTZ139" s="355"/>
      <c r="PUA139" s="355"/>
      <c r="PUB139" s="355"/>
      <c r="PUC139" s="355"/>
      <c r="PUD139" s="355"/>
      <c r="PUE139" s="355"/>
      <c r="PUF139" s="355"/>
      <c r="PUG139" s="355"/>
      <c r="PUH139" s="355"/>
      <c r="PUI139" s="355"/>
      <c r="PUJ139" s="355"/>
      <c r="PUK139" s="355"/>
      <c r="PUL139" s="355"/>
      <c r="PUM139" s="355"/>
      <c r="PUN139" s="355"/>
      <c r="PUO139" s="355"/>
      <c r="PUP139" s="355"/>
      <c r="PUQ139" s="355"/>
      <c r="PUR139" s="355"/>
      <c r="PUS139" s="355"/>
      <c r="PUT139" s="355"/>
      <c r="PUU139" s="355"/>
      <c r="PUV139" s="355"/>
      <c r="PUW139" s="355"/>
      <c r="PUX139" s="355"/>
      <c r="PUY139" s="355"/>
      <c r="PUZ139" s="355"/>
      <c r="PVA139" s="355"/>
      <c r="PVB139" s="355"/>
      <c r="PVC139" s="355"/>
      <c r="PVD139" s="355"/>
      <c r="PVE139" s="355"/>
      <c r="PVF139" s="355"/>
      <c r="PVG139" s="355"/>
      <c r="PVH139" s="355"/>
      <c r="PVI139" s="355"/>
      <c r="PVJ139" s="355"/>
      <c r="PVK139" s="355"/>
      <c r="PVL139" s="355"/>
      <c r="PVM139" s="355"/>
      <c r="PVN139" s="355"/>
      <c r="PVO139" s="355"/>
      <c r="PVP139" s="355"/>
      <c r="PVQ139" s="355"/>
      <c r="PVR139" s="355"/>
      <c r="PVS139" s="355"/>
      <c r="PVT139" s="355"/>
      <c r="PVU139" s="355"/>
      <c r="PVV139" s="355"/>
      <c r="PVW139" s="355"/>
      <c r="PVX139" s="355"/>
      <c r="PVY139" s="355"/>
      <c r="PVZ139" s="355"/>
      <c r="PWA139" s="355"/>
      <c r="PWB139" s="355"/>
      <c r="PWC139" s="355"/>
      <c r="PWD139" s="355"/>
      <c r="PWE139" s="355"/>
      <c r="PWF139" s="355"/>
      <c r="PWG139" s="355"/>
      <c r="PWH139" s="355"/>
      <c r="PWI139" s="355"/>
      <c r="PWJ139" s="355"/>
      <c r="PWK139" s="355"/>
      <c r="PWL139" s="355"/>
      <c r="PWM139" s="355"/>
      <c r="PWN139" s="355"/>
      <c r="PWO139" s="355"/>
      <c r="PWP139" s="355"/>
      <c r="PWQ139" s="355"/>
      <c r="PWR139" s="355"/>
      <c r="PWS139" s="355"/>
      <c r="PWT139" s="355"/>
      <c r="PWU139" s="355"/>
      <c r="PWV139" s="355"/>
      <c r="PWW139" s="355"/>
      <c r="PWX139" s="355"/>
      <c r="PWY139" s="355"/>
      <c r="PWZ139" s="355"/>
      <c r="PXA139" s="355"/>
      <c r="PXB139" s="355"/>
      <c r="PXC139" s="355"/>
      <c r="PXD139" s="355"/>
      <c r="PXE139" s="355"/>
      <c r="PXF139" s="355"/>
      <c r="PXG139" s="355"/>
      <c r="PXH139" s="355"/>
      <c r="PXI139" s="355"/>
      <c r="PXJ139" s="355"/>
      <c r="PXK139" s="355"/>
      <c r="PXL139" s="355"/>
      <c r="PXM139" s="355"/>
      <c r="PXN139" s="355"/>
      <c r="PXO139" s="355"/>
      <c r="PXP139" s="355"/>
      <c r="PXQ139" s="355"/>
      <c r="PXR139" s="355"/>
      <c r="PXS139" s="355"/>
      <c r="PXT139" s="355"/>
      <c r="PXU139" s="355"/>
      <c r="PXV139" s="355"/>
      <c r="PXW139" s="355"/>
      <c r="PXX139" s="355"/>
      <c r="PXY139" s="355"/>
      <c r="PXZ139" s="355"/>
      <c r="PYA139" s="355"/>
      <c r="PYB139" s="355"/>
      <c r="PYC139" s="355"/>
      <c r="PYD139" s="355"/>
      <c r="PYE139" s="355"/>
      <c r="PYF139" s="355"/>
      <c r="PYG139" s="355"/>
      <c r="PYH139" s="355"/>
      <c r="PYI139" s="355"/>
      <c r="PYJ139" s="355"/>
      <c r="PYK139" s="355"/>
      <c r="PYL139" s="355"/>
      <c r="PYM139" s="355"/>
      <c r="PYN139" s="355"/>
      <c r="PYO139" s="355"/>
      <c r="PYP139" s="355"/>
      <c r="PYQ139" s="355"/>
      <c r="PYR139" s="355"/>
      <c r="PYS139" s="355"/>
      <c r="PYT139" s="355"/>
      <c r="PYU139" s="355"/>
      <c r="PYV139" s="355"/>
      <c r="PYW139" s="355"/>
      <c r="PYX139" s="355"/>
      <c r="PYY139" s="355"/>
      <c r="PYZ139" s="355"/>
      <c r="PZA139" s="355"/>
      <c r="PZB139" s="355"/>
      <c r="PZC139" s="355"/>
      <c r="PZD139" s="355"/>
      <c r="PZE139" s="355"/>
      <c r="PZF139" s="355"/>
      <c r="PZG139" s="355"/>
      <c r="PZH139" s="355"/>
      <c r="PZI139" s="355"/>
      <c r="PZJ139" s="355"/>
      <c r="PZK139" s="355"/>
      <c r="PZL139" s="355"/>
      <c r="PZM139" s="355"/>
      <c r="PZN139" s="355"/>
      <c r="PZO139" s="355"/>
      <c r="PZP139" s="355"/>
      <c r="PZQ139" s="355"/>
      <c r="PZR139" s="355"/>
      <c r="PZS139" s="355"/>
      <c r="PZT139" s="355"/>
      <c r="PZU139" s="355"/>
      <c r="PZV139" s="355"/>
      <c r="PZW139" s="355"/>
      <c r="PZX139" s="355"/>
      <c r="PZY139" s="355"/>
      <c r="PZZ139" s="355"/>
      <c r="QAA139" s="355"/>
      <c r="QAB139" s="355"/>
      <c r="QAC139" s="355"/>
      <c r="QAD139" s="355"/>
      <c r="QAE139" s="355"/>
      <c r="QAL139" s="355"/>
      <c r="QAM139" s="355"/>
      <c r="QAN139" s="355"/>
      <c r="QAO139" s="355"/>
      <c r="QAP139" s="355"/>
      <c r="QAQ139" s="355"/>
      <c r="QAR139" s="355"/>
      <c r="QAS139" s="355"/>
      <c r="QAT139" s="355"/>
      <c r="QAU139" s="355"/>
      <c r="QAV139" s="355"/>
      <c r="QAW139" s="355"/>
      <c r="QAX139" s="355"/>
      <c r="QAY139" s="355"/>
      <c r="QAZ139" s="355"/>
      <c r="QBA139" s="355"/>
      <c r="QBB139" s="355"/>
      <c r="QBC139" s="355"/>
      <c r="QBD139" s="355"/>
      <c r="QBE139" s="355"/>
      <c r="QBF139" s="355"/>
      <c r="QBG139" s="355"/>
      <c r="QBH139" s="355"/>
      <c r="QBI139" s="355"/>
      <c r="QBJ139" s="355"/>
      <c r="QBK139" s="355"/>
      <c r="QBL139" s="355"/>
      <c r="QBM139" s="355"/>
      <c r="QBN139" s="355"/>
      <c r="QBO139" s="355"/>
      <c r="QBP139" s="355"/>
      <c r="QBQ139" s="355"/>
      <c r="QBR139" s="355"/>
      <c r="QBS139" s="355"/>
      <c r="QBT139" s="355"/>
      <c r="QBU139" s="355"/>
      <c r="QBV139" s="355"/>
      <c r="QBW139" s="355"/>
      <c r="QBX139" s="355"/>
      <c r="QBY139" s="355"/>
      <c r="QBZ139" s="355"/>
      <c r="QCA139" s="355"/>
      <c r="QCB139" s="355"/>
      <c r="QCC139" s="355"/>
      <c r="QCD139" s="355"/>
      <c r="QCE139" s="355"/>
      <c r="QCF139" s="355"/>
      <c r="QCG139" s="355"/>
      <c r="QCH139" s="355"/>
      <c r="QCI139" s="355"/>
      <c r="QCJ139" s="355"/>
      <c r="QCK139" s="355"/>
      <c r="QCL139" s="355"/>
      <c r="QCM139" s="355"/>
      <c r="QCN139" s="355"/>
      <c r="QCO139" s="355"/>
      <c r="QCP139" s="355"/>
      <c r="QCQ139" s="355"/>
      <c r="QCR139" s="355"/>
      <c r="QCS139" s="355"/>
      <c r="QCT139" s="355"/>
      <c r="QCU139" s="355"/>
      <c r="QCV139" s="355"/>
      <c r="QCW139" s="355"/>
      <c r="QCX139" s="355"/>
      <c r="QCY139" s="355"/>
      <c r="QCZ139" s="355"/>
      <c r="QDA139" s="355"/>
      <c r="QDB139" s="355"/>
      <c r="QDC139" s="355"/>
      <c r="QDD139" s="355"/>
      <c r="QDE139" s="355"/>
      <c r="QDF139" s="355"/>
      <c r="QDG139" s="355"/>
      <c r="QDH139" s="355"/>
      <c r="QDI139" s="355"/>
      <c r="QDJ139" s="355"/>
      <c r="QDK139" s="355"/>
      <c r="QDL139" s="355"/>
      <c r="QDM139" s="355"/>
      <c r="QDN139" s="355"/>
      <c r="QDO139" s="355"/>
      <c r="QDP139" s="355"/>
      <c r="QDQ139" s="355"/>
      <c r="QDR139" s="355"/>
      <c r="QDS139" s="355"/>
      <c r="QDT139" s="355"/>
      <c r="QDU139" s="355"/>
      <c r="QDV139" s="355"/>
      <c r="QDW139" s="355"/>
      <c r="QDX139" s="355"/>
      <c r="QDY139" s="355"/>
      <c r="QDZ139" s="355"/>
      <c r="QEA139" s="355"/>
      <c r="QEB139" s="355"/>
      <c r="QEC139" s="355"/>
      <c r="QED139" s="355"/>
      <c r="QEE139" s="355"/>
      <c r="QEF139" s="355"/>
      <c r="QEG139" s="355"/>
      <c r="QEH139" s="355"/>
      <c r="QEI139" s="355"/>
      <c r="QEJ139" s="355"/>
      <c r="QEK139" s="355"/>
      <c r="QEL139" s="355"/>
      <c r="QEM139" s="355"/>
      <c r="QEN139" s="355"/>
      <c r="QEO139" s="355"/>
      <c r="QEP139" s="355"/>
      <c r="QEQ139" s="355"/>
      <c r="QER139" s="355"/>
      <c r="QES139" s="355"/>
      <c r="QET139" s="355"/>
      <c r="QEU139" s="355"/>
      <c r="QEV139" s="355"/>
      <c r="QEW139" s="355"/>
      <c r="QEX139" s="355"/>
      <c r="QEY139" s="355"/>
      <c r="QEZ139" s="355"/>
      <c r="QFA139" s="355"/>
      <c r="QFB139" s="355"/>
      <c r="QFC139" s="355"/>
      <c r="QFD139" s="355"/>
      <c r="QFE139" s="355"/>
      <c r="QFF139" s="355"/>
      <c r="QFG139" s="355"/>
      <c r="QFH139" s="355"/>
      <c r="QFI139" s="355"/>
      <c r="QFJ139" s="355"/>
      <c r="QFK139" s="355"/>
      <c r="QFL139" s="355"/>
      <c r="QFM139" s="355"/>
      <c r="QFN139" s="355"/>
      <c r="QFO139" s="355"/>
      <c r="QFP139" s="355"/>
      <c r="QFQ139" s="355"/>
      <c r="QFR139" s="355"/>
      <c r="QFS139" s="355"/>
      <c r="QFT139" s="355"/>
      <c r="QFU139" s="355"/>
      <c r="QFV139" s="355"/>
      <c r="QFW139" s="355"/>
      <c r="QFX139" s="355"/>
      <c r="QFY139" s="355"/>
      <c r="QFZ139" s="355"/>
      <c r="QGA139" s="355"/>
      <c r="QGB139" s="355"/>
      <c r="QGC139" s="355"/>
      <c r="QGD139" s="355"/>
      <c r="QGE139" s="355"/>
      <c r="QGF139" s="355"/>
      <c r="QGG139" s="355"/>
      <c r="QGH139" s="355"/>
      <c r="QGI139" s="355"/>
      <c r="QGJ139" s="355"/>
      <c r="QGK139" s="355"/>
      <c r="QGL139" s="355"/>
      <c r="QGM139" s="355"/>
      <c r="QGN139" s="355"/>
      <c r="QGO139" s="355"/>
      <c r="QGP139" s="355"/>
      <c r="QGQ139" s="355"/>
      <c r="QGR139" s="355"/>
      <c r="QGS139" s="355"/>
      <c r="QGT139" s="355"/>
      <c r="QGU139" s="355"/>
      <c r="QGV139" s="355"/>
      <c r="QGW139" s="355"/>
      <c r="QGX139" s="355"/>
      <c r="QGY139" s="355"/>
      <c r="QGZ139" s="355"/>
      <c r="QHA139" s="355"/>
      <c r="QHB139" s="355"/>
      <c r="QHC139" s="355"/>
      <c r="QHD139" s="355"/>
      <c r="QHE139" s="355"/>
      <c r="QHF139" s="355"/>
      <c r="QHG139" s="355"/>
      <c r="QHH139" s="355"/>
      <c r="QHI139" s="355"/>
      <c r="QHJ139" s="355"/>
      <c r="QHK139" s="355"/>
      <c r="QHL139" s="355"/>
      <c r="QHM139" s="355"/>
      <c r="QHN139" s="355"/>
      <c r="QHO139" s="355"/>
      <c r="QHP139" s="355"/>
      <c r="QHQ139" s="355"/>
      <c r="QHR139" s="355"/>
      <c r="QHS139" s="355"/>
      <c r="QHT139" s="355"/>
      <c r="QHU139" s="355"/>
      <c r="QHV139" s="355"/>
      <c r="QHW139" s="355"/>
      <c r="QHX139" s="355"/>
      <c r="QHY139" s="355"/>
      <c r="QHZ139" s="355"/>
      <c r="QIA139" s="355"/>
      <c r="QIB139" s="355"/>
      <c r="QIC139" s="355"/>
      <c r="QID139" s="355"/>
      <c r="QIE139" s="355"/>
      <c r="QIF139" s="355"/>
      <c r="QIG139" s="355"/>
      <c r="QIH139" s="355"/>
      <c r="QII139" s="355"/>
      <c r="QIJ139" s="355"/>
      <c r="QIK139" s="355"/>
      <c r="QIL139" s="355"/>
      <c r="QIM139" s="355"/>
      <c r="QIN139" s="355"/>
      <c r="QIO139" s="355"/>
      <c r="QIP139" s="355"/>
      <c r="QIQ139" s="355"/>
      <c r="QIR139" s="355"/>
      <c r="QIS139" s="355"/>
      <c r="QIT139" s="355"/>
      <c r="QIU139" s="355"/>
      <c r="QIV139" s="355"/>
      <c r="QIW139" s="355"/>
      <c r="QIX139" s="355"/>
      <c r="QIY139" s="355"/>
      <c r="QIZ139" s="355"/>
      <c r="QJA139" s="355"/>
      <c r="QJB139" s="355"/>
      <c r="QJC139" s="355"/>
      <c r="QJD139" s="355"/>
      <c r="QJE139" s="355"/>
      <c r="QJF139" s="355"/>
      <c r="QJG139" s="355"/>
      <c r="QJH139" s="355"/>
      <c r="QJI139" s="355"/>
      <c r="QJJ139" s="355"/>
      <c r="QJK139" s="355"/>
      <c r="QJL139" s="355"/>
      <c r="QJM139" s="355"/>
      <c r="QJN139" s="355"/>
      <c r="QJO139" s="355"/>
      <c r="QJP139" s="355"/>
      <c r="QJQ139" s="355"/>
      <c r="QJR139" s="355"/>
      <c r="QJS139" s="355"/>
      <c r="QJT139" s="355"/>
      <c r="QJU139" s="355"/>
      <c r="QJV139" s="355"/>
      <c r="QJW139" s="355"/>
      <c r="QJX139" s="355"/>
      <c r="QJY139" s="355"/>
      <c r="QJZ139" s="355"/>
      <c r="QKA139" s="355"/>
      <c r="QKH139" s="355"/>
      <c r="QKI139" s="355"/>
      <c r="QKJ139" s="355"/>
      <c r="QKK139" s="355"/>
      <c r="QKL139" s="355"/>
      <c r="QKM139" s="355"/>
      <c r="QKN139" s="355"/>
      <c r="QKO139" s="355"/>
      <c r="QKP139" s="355"/>
      <c r="QKQ139" s="355"/>
      <c r="QKR139" s="355"/>
      <c r="QKS139" s="355"/>
      <c r="QKT139" s="355"/>
      <c r="QKU139" s="355"/>
      <c r="QKV139" s="355"/>
      <c r="QKW139" s="355"/>
      <c r="QKX139" s="355"/>
      <c r="QKY139" s="355"/>
      <c r="QKZ139" s="355"/>
      <c r="QLA139" s="355"/>
      <c r="QLB139" s="355"/>
      <c r="QLC139" s="355"/>
      <c r="QLD139" s="355"/>
      <c r="QLE139" s="355"/>
      <c r="QLF139" s="355"/>
      <c r="QLG139" s="355"/>
      <c r="QLH139" s="355"/>
      <c r="QLI139" s="355"/>
      <c r="QLJ139" s="355"/>
      <c r="QLK139" s="355"/>
      <c r="QLL139" s="355"/>
      <c r="QLM139" s="355"/>
      <c r="QLN139" s="355"/>
      <c r="QLO139" s="355"/>
      <c r="QLP139" s="355"/>
      <c r="QLQ139" s="355"/>
      <c r="QLR139" s="355"/>
      <c r="QLS139" s="355"/>
      <c r="QLT139" s="355"/>
      <c r="QLU139" s="355"/>
      <c r="QLV139" s="355"/>
      <c r="QLW139" s="355"/>
      <c r="QLX139" s="355"/>
      <c r="QLY139" s="355"/>
      <c r="QLZ139" s="355"/>
      <c r="QMA139" s="355"/>
      <c r="QMB139" s="355"/>
      <c r="QMC139" s="355"/>
      <c r="QMD139" s="355"/>
      <c r="QME139" s="355"/>
      <c r="QMF139" s="355"/>
      <c r="QMG139" s="355"/>
      <c r="QMH139" s="355"/>
      <c r="QMI139" s="355"/>
      <c r="QMJ139" s="355"/>
      <c r="QMK139" s="355"/>
      <c r="QML139" s="355"/>
      <c r="QMM139" s="355"/>
      <c r="QMN139" s="355"/>
      <c r="QMO139" s="355"/>
      <c r="QMP139" s="355"/>
      <c r="QMQ139" s="355"/>
      <c r="QMR139" s="355"/>
      <c r="QMS139" s="355"/>
      <c r="QMT139" s="355"/>
      <c r="QMU139" s="355"/>
      <c r="QMV139" s="355"/>
      <c r="QMW139" s="355"/>
      <c r="QMX139" s="355"/>
      <c r="QMY139" s="355"/>
      <c r="QMZ139" s="355"/>
      <c r="QNA139" s="355"/>
      <c r="QNB139" s="355"/>
      <c r="QNC139" s="355"/>
      <c r="QND139" s="355"/>
      <c r="QNE139" s="355"/>
      <c r="QNF139" s="355"/>
      <c r="QNG139" s="355"/>
      <c r="QNH139" s="355"/>
      <c r="QNI139" s="355"/>
      <c r="QNJ139" s="355"/>
      <c r="QNK139" s="355"/>
      <c r="QNL139" s="355"/>
      <c r="QNM139" s="355"/>
      <c r="QNN139" s="355"/>
      <c r="QNO139" s="355"/>
      <c r="QNP139" s="355"/>
      <c r="QNQ139" s="355"/>
      <c r="QNR139" s="355"/>
      <c r="QNS139" s="355"/>
      <c r="QNT139" s="355"/>
      <c r="QNU139" s="355"/>
      <c r="QNV139" s="355"/>
      <c r="QNW139" s="355"/>
      <c r="QNX139" s="355"/>
      <c r="QNY139" s="355"/>
      <c r="QNZ139" s="355"/>
      <c r="QOA139" s="355"/>
      <c r="QOB139" s="355"/>
      <c r="QOC139" s="355"/>
      <c r="QOD139" s="355"/>
      <c r="QOE139" s="355"/>
      <c r="QOF139" s="355"/>
      <c r="QOG139" s="355"/>
      <c r="QOH139" s="355"/>
      <c r="QOI139" s="355"/>
      <c r="QOJ139" s="355"/>
      <c r="QOK139" s="355"/>
      <c r="QOL139" s="355"/>
      <c r="QOM139" s="355"/>
      <c r="QON139" s="355"/>
      <c r="QOO139" s="355"/>
      <c r="QOP139" s="355"/>
      <c r="QOQ139" s="355"/>
      <c r="QOR139" s="355"/>
      <c r="QOS139" s="355"/>
      <c r="QOT139" s="355"/>
      <c r="QOU139" s="355"/>
      <c r="QOV139" s="355"/>
      <c r="QOW139" s="355"/>
      <c r="QOX139" s="355"/>
      <c r="QOY139" s="355"/>
      <c r="QOZ139" s="355"/>
      <c r="QPA139" s="355"/>
      <c r="QPB139" s="355"/>
      <c r="QPC139" s="355"/>
      <c r="QPD139" s="355"/>
      <c r="QPE139" s="355"/>
      <c r="QPF139" s="355"/>
      <c r="QPG139" s="355"/>
      <c r="QPH139" s="355"/>
      <c r="QPI139" s="355"/>
      <c r="QPJ139" s="355"/>
      <c r="QPK139" s="355"/>
      <c r="QPL139" s="355"/>
      <c r="QPM139" s="355"/>
      <c r="QPN139" s="355"/>
      <c r="QPO139" s="355"/>
      <c r="QPP139" s="355"/>
      <c r="QPQ139" s="355"/>
      <c r="QPR139" s="355"/>
      <c r="QPS139" s="355"/>
      <c r="QPT139" s="355"/>
      <c r="QPU139" s="355"/>
      <c r="QPV139" s="355"/>
      <c r="QPW139" s="355"/>
      <c r="QPX139" s="355"/>
      <c r="QPY139" s="355"/>
      <c r="QPZ139" s="355"/>
      <c r="QQA139" s="355"/>
      <c r="QQB139" s="355"/>
      <c r="QQC139" s="355"/>
      <c r="QQD139" s="355"/>
      <c r="QQE139" s="355"/>
      <c r="QQF139" s="355"/>
      <c r="QQG139" s="355"/>
      <c r="QQH139" s="355"/>
      <c r="QQI139" s="355"/>
      <c r="QQJ139" s="355"/>
      <c r="QQK139" s="355"/>
      <c r="QQL139" s="355"/>
      <c r="QQM139" s="355"/>
      <c r="QQN139" s="355"/>
      <c r="QQO139" s="355"/>
      <c r="QQP139" s="355"/>
      <c r="QQQ139" s="355"/>
      <c r="QQR139" s="355"/>
      <c r="QQS139" s="355"/>
      <c r="QQT139" s="355"/>
      <c r="QQU139" s="355"/>
      <c r="QQV139" s="355"/>
      <c r="QQW139" s="355"/>
      <c r="QQX139" s="355"/>
      <c r="QQY139" s="355"/>
      <c r="QQZ139" s="355"/>
      <c r="QRA139" s="355"/>
      <c r="QRB139" s="355"/>
      <c r="QRC139" s="355"/>
      <c r="QRD139" s="355"/>
      <c r="QRE139" s="355"/>
      <c r="QRF139" s="355"/>
      <c r="QRG139" s="355"/>
      <c r="QRH139" s="355"/>
      <c r="QRI139" s="355"/>
      <c r="QRJ139" s="355"/>
      <c r="QRK139" s="355"/>
      <c r="QRL139" s="355"/>
      <c r="QRM139" s="355"/>
      <c r="QRN139" s="355"/>
      <c r="QRO139" s="355"/>
      <c r="QRP139" s="355"/>
      <c r="QRQ139" s="355"/>
      <c r="QRR139" s="355"/>
      <c r="QRS139" s="355"/>
      <c r="QRT139" s="355"/>
      <c r="QRU139" s="355"/>
      <c r="QRV139" s="355"/>
      <c r="QRW139" s="355"/>
      <c r="QRX139" s="355"/>
      <c r="QRY139" s="355"/>
      <c r="QRZ139" s="355"/>
      <c r="QSA139" s="355"/>
      <c r="QSB139" s="355"/>
      <c r="QSC139" s="355"/>
      <c r="QSD139" s="355"/>
      <c r="QSE139" s="355"/>
      <c r="QSF139" s="355"/>
      <c r="QSG139" s="355"/>
      <c r="QSH139" s="355"/>
      <c r="QSI139" s="355"/>
      <c r="QSJ139" s="355"/>
      <c r="QSK139" s="355"/>
      <c r="QSL139" s="355"/>
      <c r="QSM139" s="355"/>
      <c r="QSN139" s="355"/>
      <c r="QSO139" s="355"/>
      <c r="QSP139" s="355"/>
      <c r="QSQ139" s="355"/>
      <c r="QSR139" s="355"/>
      <c r="QSS139" s="355"/>
      <c r="QST139" s="355"/>
      <c r="QSU139" s="355"/>
      <c r="QSV139" s="355"/>
      <c r="QSW139" s="355"/>
      <c r="QSX139" s="355"/>
      <c r="QSY139" s="355"/>
      <c r="QSZ139" s="355"/>
      <c r="QTA139" s="355"/>
      <c r="QTB139" s="355"/>
      <c r="QTC139" s="355"/>
      <c r="QTD139" s="355"/>
      <c r="QTE139" s="355"/>
      <c r="QTF139" s="355"/>
      <c r="QTG139" s="355"/>
      <c r="QTH139" s="355"/>
      <c r="QTI139" s="355"/>
      <c r="QTJ139" s="355"/>
      <c r="QTK139" s="355"/>
      <c r="QTL139" s="355"/>
      <c r="QTM139" s="355"/>
      <c r="QTN139" s="355"/>
      <c r="QTO139" s="355"/>
      <c r="QTP139" s="355"/>
      <c r="QTQ139" s="355"/>
      <c r="QTR139" s="355"/>
      <c r="QTS139" s="355"/>
      <c r="QTT139" s="355"/>
      <c r="QTU139" s="355"/>
      <c r="QTV139" s="355"/>
      <c r="QTW139" s="355"/>
      <c r="QUD139" s="355"/>
      <c r="QUE139" s="355"/>
      <c r="QUF139" s="355"/>
      <c r="QUG139" s="355"/>
      <c r="QUH139" s="355"/>
      <c r="QUI139" s="355"/>
      <c r="QUJ139" s="355"/>
      <c r="QUK139" s="355"/>
      <c r="QUL139" s="355"/>
      <c r="QUM139" s="355"/>
      <c r="QUN139" s="355"/>
      <c r="QUO139" s="355"/>
      <c r="QUP139" s="355"/>
      <c r="QUQ139" s="355"/>
      <c r="QUR139" s="355"/>
      <c r="QUS139" s="355"/>
      <c r="QUT139" s="355"/>
      <c r="QUU139" s="355"/>
      <c r="QUV139" s="355"/>
      <c r="QUW139" s="355"/>
      <c r="QUX139" s="355"/>
      <c r="QUY139" s="355"/>
      <c r="QUZ139" s="355"/>
      <c r="QVA139" s="355"/>
      <c r="QVB139" s="355"/>
      <c r="QVC139" s="355"/>
      <c r="QVD139" s="355"/>
      <c r="QVE139" s="355"/>
      <c r="QVF139" s="355"/>
      <c r="QVG139" s="355"/>
      <c r="QVH139" s="355"/>
      <c r="QVI139" s="355"/>
      <c r="QVJ139" s="355"/>
      <c r="QVK139" s="355"/>
      <c r="QVL139" s="355"/>
      <c r="QVM139" s="355"/>
      <c r="QVN139" s="355"/>
      <c r="QVO139" s="355"/>
      <c r="QVP139" s="355"/>
      <c r="QVQ139" s="355"/>
      <c r="QVR139" s="355"/>
      <c r="QVS139" s="355"/>
      <c r="QVT139" s="355"/>
      <c r="QVU139" s="355"/>
      <c r="QVV139" s="355"/>
      <c r="QVW139" s="355"/>
      <c r="QVX139" s="355"/>
      <c r="QVY139" s="355"/>
      <c r="QVZ139" s="355"/>
      <c r="QWA139" s="355"/>
      <c r="QWB139" s="355"/>
      <c r="QWC139" s="355"/>
      <c r="QWD139" s="355"/>
      <c r="QWE139" s="355"/>
      <c r="QWF139" s="355"/>
      <c r="QWG139" s="355"/>
      <c r="QWH139" s="355"/>
      <c r="QWI139" s="355"/>
      <c r="QWJ139" s="355"/>
      <c r="QWK139" s="355"/>
      <c r="QWL139" s="355"/>
      <c r="QWM139" s="355"/>
      <c r="QWN139" s="355"/>
      <c r="QWO139" s="355"/>
      <c r="QWP139" s="355"/>
      <c r="QWQ139" s="355"/>
      <c r="QWR139" s="355"/>
      <c r="QWS139" s="355"/>
      <c r="QWT139" s="355"/>
      <c r="QWU139" s="355"/>
      <c r="QWV139" s="355"/>
      <c r="QWW139" s="355"/>
      <c r="QWX139" s="355"/>
      <c r="QWY139" s="355"/>
      <c r="QWZ139" s="355"/>
      <c r="QXA139" s="355"/>
      <c r="QXB139" s="355"/>
      <c r="QXC139" s="355"/>
      <c r="QXD139" s="355"/>
      <c r="QXE139" s="355"/>
      <c r="QXF139" s="355"/>
      <c r="QXG139" s="355"/>
      <c r="QXH139" s="355"/>
      <c r="QXI139" s="355"/>
      <c r="QXJ139" s="355"/>
      <c r="QXK139" s="355"/>
      <c r="QXL139" s="355"/>
      <c r="QXM139" s="355"/>
      <c r="QXN139" s="355"/>
      <c r="QXO139" s="355"/>
      <c r="QXP139" s="355"/>
      <c r="QXQ139" s="355"/>
      <c r="QXR139" s="355"/>
      <c r="QXS139" s="355"/>
      <c r="QXT139" s="355"/>
      <c r="QXU139" s="355"/>
      <c r="QXV139" s="355"/>
      <c r="QXW139" s="355"/>
      <c r="QXX139" s="355"/>
      <c r="QXY139" s="355"/>
      <c r="QXZ139" s="355"/>
      <c r="QYA139" s="355"/>
      <c r="QYB139" s="355"/>
      <c r="QYC139" s="355"/>
      <c r="QYD139" s="355"/>
      <c r="QYE139" s="355"/>
      <c r="QYF139" s="355"/>
      <c r="QYG139" s="355"/>
      <c r="QYH139" s="355"/>
      <c r="QYI139" s="355"/>
      <c r="QYJ139" s="355"/>
      <c r="QYK139" s="355"/>
      <c r="QYL139" s="355"/>
      <c r="QYM139" s="355"/>
      <c r="QYN139" s="355"/>
      <c r="QYO139" s="355"/>
      <c r="QYP139" s="355"/>
      <c r="QYQ139" s="355"/>
      <c r="QYR139" s="355"/>
      <c r="QYS139" s="355"/>
      <c r="QYT139" s="355"/>
      <c r="QYU139" s="355"/>
      <c r="QYV139" s="355"/>
      <c r="QYW139" s="355"/>
      <c r="QYX139" s="355"/>
      <c r="QYY139" s="355"/>
      <c r="QYZ139" s="355"/>
      <c r="QZA139" s="355"/>
      <c r="QZB139" s="355"/>
      <c r="QZC139" s="355"/>
      <c r="QZD139" s="355"/>
      <c r="QZE139" s="355"/>
      <c r="QZF139" s="355"/>
      <c r="QZG139" s="355"/>
      <c r="QZH139" s="355"/>
      <c r="QZI139" s="355"/>
      <c r="QZJ139" s="355"/>
      <c r="QZK139" s="355"/>
      <c r="QZL139" s="355"/>
      <c r="QZM139" s="355"/>
      <c r="QZN139" s="355"/>
      <c r="QZO139" s="355"/>
      <c r="QZP139" s="355"/>
      <c r="QZQ139" s="355"/>
      <c r="QZR139" s="355"/>
      <c r="QZS139" s="355"/>
      <c r="QZT139" s="355"/>
      <c r="QZU139" s="355"/>
      <c r="QZV139" s="355"/>
      <c r="QZW139" s="355"/>
      <c r="QZX139" s="355"/>
      <c r="QZY139" s="355"/>
      <c r="QZZ139" s="355"/>
      <c r="RAA139" s="355"/>
      <c r="RAB139" s="355"/>
      <c r="RAC139" s="355"/>
      <c r="RAD139" s="355"/>
      <c r="RAE139" s="355"/>
      <c r="RAF139" s="355"/>
      <c r="RAG139" s="355"/>
      <c r="RAH139" s="355"/>
      <c r="RAI139" s="355"/>
      <c r="RAJ139" s="355"/>
      <c r="RAK139" s="355"/>
      <c r="RAL139" s="355"/>
      <c r="RAM139" s="355"/>
      <c r="RAN139" s="355"/>
      <c r="RAO139" s="355"/>
      <c r="RAP139" s="355"/>
      <c r="RAQ139" s="355"/>
      <c r="RAR139" s="355"/>
      <c r="RAS139" s="355"/>
      <c r="RAT139" s="355"/>
      <c r="RAU139" s="355"/>
      <c r="RAV139" s="355"/>
      <c r="RAW139" s="355"/>
      <c r="RAX139" s="355"/>
      <c r="RAY139" s="355"/>
      <c r="RAZ139" s="355"/>
      <c r="RBA139" s="355"/>
      <c r="RBB139" s="355"/>
      <c r="RBC139" s="355"/>
      <c r="RBD139" s="355"/>
      <c r="RBE139" s="355"/>
      <c r="RBF139" s="355"/>
      <c r="RBG139" s="355"/>
      <c r="RBH139" s="355"/>
      <c r="RBI139" s="355"/>
      <c r="RBJ139" s="355"/>
      <c r="RBK139" s="355"/>
      <c r="RBL139" s="355"/>
      <c r="RBM139" s="355"/>
      <c r="RBN139" s="355"/>
      <c r="RBO139" s="355"/>
      <c r="RBP139" s="355"/>
      <c r="RBQ139" s="355"/>
      <c r="RBR139" s="355"/>
      <c r="RBS139" s="355"/>
      <c r="RBT139" s="355"/>
      <c r="RBU139" s="355"/>
      <c r="RBV139" s="355"/>
      <c r="RBW139" s="355"/>
      <c r="RBX139" s="355"/>
      <c r="RBY139" s="355"/>
      <c r="RBZ139" s="355"/>
      <c r="RCA139" s="355"/>
      <c r="RCB139" s="355"/>
      <c r="RCC139" s="355"/>
      <c r="RCD139" s="355"/>
      <c r="RCE139" s="355"/>
      <c r="RCF139" s="355"/>
      <c r="RCG139" s="355"/>
      <c r="RCH139" s="355"/>
      <c r="RCI139" s="355"/>
      <c r="RCJ139" s="355"/>
      <c r="RCK139" s="355"/>
      <c r="RCL139" s="355"/>
      <c r="RCM139" s="355"/>
      <c r="RCN139" s="355"/>
      <c r="RCO139" s="355"/>
      <c r="RCP139" s="355"/>
      <c r="RCQ139" s="355"/>
      <c r="RCR139" s="355"/>
      <c r="RCS139" s="355"/>
      <c r="RCT139" s="355"/>
      <c r="RCU139" s="355"/>
      <c r="RCV139" s="355"/>
      <c r="RCW139" s="355"/>
      <c r="RCX139" s="355"/>
      <c r="RCY139" s="355"/>
      <c r="RCZ139" s="355"/>
      <c r="RDA139" s="355"/>
      <c r="RDB139" s="355"/>
      <c r="RDC139" s="355"/>
      <c r="RDD139" s="355"/>
      <c r="RDE139" s="355"/>
      <c r="RDF139" s="355"/>
      <c r="RDG139" s="355"/>
      <c r="RDH139" s="355"/>
      <c r="RDI139" s="355"/>
      <c r="RDJ139" s="355"/>
      <c r="RDK139" s="355"/>
      <c r="RDL139" s="355"/>
      <c r="RDM139" s="355"/>
      <c r="RDN139" s="355"/>
      <c r="RDO139" s="355"/>
      <c r="RDP139" s="355"/>
      <c r="RDQ139" s="355"/>
      <c r="RDR139" s="355"/>
      <c r="RDS139" s="355"/>
      <c r="RDZ139" s="355"/>
      <c r="REA139" s="355"/>
      <c r="REB139" s="355"/>
      <c r="REC139" s="355"/>
      <c r="RED139" s="355"/>
      <c r="REE139" s="355"/>
      <c r="REF139" s="355"/>
      <c r="REG139" s="355"/>
      <c r="REH139" s="355"/>
      <c r="REI139" s="355"/>
      <c r="REJ139" s="355"/>
      <c r="REK139" s="355"/>
      <c r="REL139" s="355"/>
      <c r="REM139" s="355"/>
      <c r="REN139" s="355"/>
      <c r="REO139" s="355"/>
      <c r="REP139" s="355"/>
      <c r="REQ139" s="355"/>
      <c r="RER139" s="355"/>
      <c r="RES139" s="355"/>
      <c r="RET139" s="355"/>
      <c r="REU139" s="355"/>
      <c r="REV139" s="355"/>
      <c r="REW139" s="355"/>
      <c r="REX139" s="355"/>
      <c r="REY139" s="355"/>
      <c r="REZ139" s="355"/>
      <c r="RFA139" s="355"/>
      <c r="RFB139" s="355"/>
      <c r="RFC139" s="355"/>
      <c r="RFD139" s="355"/>
      <c r="RFE139" s="355"/>
      <c r="RFF139" s="355"/>
      <c r="RFG139" s="355"/>
      <c r="RFH139" s="355"/>
      <c r="RFI139" s="355"/>
      <c r="RFJ139" s="355"/>
      <c r="RFK139" s="355"/>
      <c r="RFL139" s="355"/>
      <c r="RFM139" s="355"/>
      <c r="RFN139" s="355"/>
      <c r="RFO139" s="355"/>
      <c r="RFP139" s="355"/>
      <c r="RFQ139" s="355"/>
      <c r="RFR139" s="355"/>
      <c r="RFS139" s="355"/>
      <c r="RFT139" s="355"/>
      <c r="RFU139" s="355"/>
      <c r="RFV139" s="355"/>
      <c r="RFW139" s="355"/>
      <c r="RFX139" s="355"/>
      <c r="RFY139" s="355"/>
      <c r="RFZ139" s="355"/>
      <c r="RGA139" s="355"/>
      <c r="RGB139" s="355"/>
      <c r="RGC139" s="355"/>
      <c r="RGD139" s="355"/>
      <c r="RGE139" s="355"/>
      <c r="RGF139" s="355"/>
      <c r="RGG139" s="355"/>
      <c r="RGH139" s="355"/>
      <c r="RGI139" s="355"/>
      <c r="RGJ139" s="355"/>
      <c r="RGK139" s="355"/>
      <c r="RGL139" s="355"/>
      <c r="RGM139" s="355"/>
      <c r="RGN139" s="355"/>
      <c r="RGO139" s="355"/>
      <c r="RGP139" s="355"/>
      <c r="RGQ139" s="355"/>
      <c r="RGR139" s="355"/>
      <c r="RGS139" s="355"/>
      <c r="RGT139" s="355"/>
      <c r="RGU139" s="355"/>
      <c r="RGV139" s="355"/>
      <c r="RGW139" s="355"/>
      <c r="RGX139" s="355"/>
      <c r="RGY139" s="355"/>
      <c r="RGZ139" s="355"/>
      <c r="RHA139" s="355"/>
      <c r="RHB139" s="355"/>
      <c r="RHC139" s="355"/>
      <c r="RHD139" s="355"/>
      <c r="RHE139" s="355"/>
      <c r="RHF139" s="355"/>
      <c r="RHG139" s="355"/>
      <c r="RHH139" s="355"/>
      <c r="RHI139" s="355"/>
      <c r="RHJ139" s="355"/>
      <c r="RHK139" s="355"/>
      <c r="RHL139" s="355"/>
      <c r="RHM139" s="355"/>
      <c r="RHN139" s="355"/>
      <c r="RHO139" s="355"/>
      <c r="RHP139" s="355"/>
      <c r="RHQ139" s="355"/>
      <c r="RHR139" s="355"/>
      <c r="RHS139" s="355"/>
      <c r="RHT139" s="355"/>
      <c r="RHU139" s="355"/>
      <c r="RHV139" s="355"/>
      <c r="RHW139" s="355"/>
      <c r="RHX139" s="355"/>
      <c r="RHY139" s="355"/>
      <c r="RHZ139" s="355"/>
      <c r="RIA139" s="355"/>
      <c r="RIB139" s="355"/>
      <c r="RIC139" s="355"/>
      <c r="RID139" s="355"/>
      <c r="RIE139" s="355"/>
      <c r="RIF139" s="355"/>
      <c r="RIG139" s="355"/>
      <c r="RIH139" s="355"/>
      <c r="RII139" s="355"/>
      <c r="RIJ139" s="355"/>
      <c r="RIK139" s="355"/>
      <c r="RIL139" s="355"/>
      <c r="RIM139" s="355"/>
      <c r="RIN139" s="355"/>
      <c r="RIO139" s="355"/>
      <c r="RIP139" s="355"/>
      <c r="RIQ139" s="355"/>
      <c r="RIR139" s="355"/>
      <c r="RIS139" s="355"/>
      <c r="RIT139" s="355"/>
      <c r="RIU139" s="355"/>
      <c r="RIV139" s="355"/>
      <c r="RIW139" s="355"/>
      <c r="RIX139" s="355"/>
      <c r="RIY139" s="355"/>
      <c r="RIZ139" s="355"/>
      <c r="RJA139" s="355"/>
      <c r="RJB139" s="355"/>
      <c r="RJC139" s="355"/>
      <c r="RJD139" s="355"/>
      <c r="RJE139" s="355"/>
      <c r="RJF139" s="355"/>
      <c r="RJG139" s="355"/>
      <c r="RJH139" s="355"/>
      <c r="RJI139" s="355"/>
      <c r="RJJ139" s="355"/>
      <c r="RJK139" s="355"/>
      <c r="RJL139" s="355"/>
      <c r="RJM139" s="355"/>
      <c r="RJN139" s="355"/>
      <c r="RJO139" s="355"/>
      <c r="RJP139" s="355"/>
      <c r="RJQ139" s="355"/>
      <c r="RJR139" s="355"/>
      <c r="RJS139" s="355"/>
      <c r="RJT139" s="355"/>
      <c r="RJU139" s="355"/>
      <c r="RJV139" s="355"/>
      <c r="RJW139" s="355"/>
      <c r="RJX139" s="355"/>
      <c r="RJY139" s="355"/>
      <c r="RJZ139" s="355"/>
      <c r="RKA139" s="355"/>
      <c r="RKB139" s="355"/>
      <c r="RKC139" s="355"/>
      <c r="RKD139" s="355"/>
      <c r="RKE139" s="355"/>
      <c r="RKF139" s="355"/>
      <c r="RKG139" s="355"/>
      <c r="RKH139" s="355"/>
      <c r="RKI139" s="355"/>
      <c r="RKJ139" s="355"/>
      <c r="RKK139" s="355"/>
      <c r="RKL139" s="355"/>
      <c r="RKM139" s="355"/>
      <c r="RKN139" s="355"/>
      <c r="RKO139" s="355"/>
      <c r="RKP139" s="355"/>
      <c r="RKQ139" s="355"/>
      <c r="RKR139" s="355"/>
      <c r="RKS139" s="355"/>
      <c r="RKT139" s="355"/>
      <c r="RKU139" s="355"/>
      <c r="RKV139" s="355"/>
      <c r="RKW139" s="355"/>
      <c r="RKX139" s="355"/>
      <c r="RKY139" s="355"/>
      <c r="RKZ139" s="355"/>
      <c r="RLA139" s="355"/>
      <c r="RLB139" s="355"/>
      <c r="RLC139" s="355"/>
      <c r="RLD139" s="355"/>
      <c r="RLE139" s="355"/>
      <c r="RLF139" s="355"/>
      <c r="RLG139" s="355"/>
      <c r="RLH139" s="355"/>
      <c r="RLI139" s="355"/>
      <c r="RLJ139" s="355"/>
      <c r="RLK139" s="355"/>
      <c r="RLL139" s="355"/>
      <c r="RLM139" s="355"/>
      <c r="RLN139" s="355"/>
      <c r="RLO139" s="355"/>
      <c r="RLP139" s="355"/>
      <c r="RLQ139" s="355"/>
      <c r="RLR139" s="355"/>
      <c r="RLS139" s="355"/>
      <c r="RLT139" s="355"/>
      <c r="RLU139" s="355"/>
      <c r="RLV139" s="355"/>
      <c r="RLW139" s="355"/>
      <c r="RLX139" s="355"/>
      <c r="RLY139" s="355"/>
      <c r="RLZ139" s="355"/>
      <c r="RMA139" s="355"/>
      <c r="RMB139" s="355"/>
      <c r="RMC139" s="355"/>
      <c r="RMD139" s="355"/>
      <c r="RME139" s="355"/>
      <c r="RMF139" s="355"/>
      <c r="RMG139" s="355"/>
      <c r="RMH139" s="355"/>
      <c r="RMI139" s="355"/>
      <c r="RMJ139" s="355"/>
      <c r="RMK139" s="355"/>
      <c r="RML139" s="355"/>
      <c r="RMM139" s="355"/>
      <c r="RMN139" s="355"/>
      <c r="RMO139" s="355"/>
      <c r="RMP139" s="355"/>
      <c r="RMQ139" s="355"/>
      <c r="RMR139" s="355"/>
      <c r="RMS139" s="355"/>
      <c r="RMT139" s="355"/>
      <c r="RMU139" s="355"/>
      <c r="RMV139" s="355"/>
      <c r="RMW139" s="355"/>
      <c r="RMX139" s="355"/>
      <c r="RMY139" s="355"/>
      <c r="RMZ139" s="355"/>
      <c r="RNA139" s="355"/>
      <c r="RNB139" s="355"/>
      <c r="RNC139" s="355"/>
      <c r="RND139" s="355"/>
      <c r="RNE139" s="355"/>
      <c r="RNF139" s="355"/>
      <c r="RNG139" s="355"/>
      <c r="RNH139" s="355"/>
      <c r="RNI139" s="355"/>
      <c r="RNJ139" s="355"/>
      <c r="RNK139" s="355"/>
      <c r="RNL139" s="355"/>
      <c r="RNM139" s="355"/>
      <c r="RNN139" s="355"/>
      <c r="RNO139" s="355"/>
      <c r="RNV139" s="355"/>
      <c r="RNW139" s="355"/>
      <c r="RNX139" s="355"/>
      <c r="RNY139" s="355"/>
      <c r="RNZ139" s="355"/>
      <c r="ROA139" s="355"/>
      <c r="ROB139" s="355"/>
      <c r="ROC139" s="355"/>
      <c r="ROD139" s="355"/>
      <c r="ROE139" s="355"/>
      <c r="ROF139" s="355"/>
      <c r="ROG139" s="355"/>
      <c r="ROH139" s="355"/>
      <c r="ROI139" s="355"/>
      <c r="ROJ139" s="355"/>
      <c r="ROK139" s="355"/>
      <c r="ROL139" s="355"/>
      <c r="ROM139" s="355"/>
      <c r="RON139" s="355"/>
      <c r="ROO139" s="355"/>
      <c r="ROP139" s="355"/>
      <c r="ROQ139" s="355"/>
      <c r="ROR139" s="355"/>
      <c r="ROS139" s="355"/>
      <c r="ROT139" s="355"/>
      <c r="ROU139" s="355"/>
      <c r="ROV139" s="355"/>
      <c r="ROW139" s="355"/>
      <c r="ROX139" s="355"/>
      <c r="ROY139" s="355"/>
      <c r="ROZ139" s="355"/>
      <c r="RPA139" s="355"/>
      <c r="RPB139" s="355"/>
      <c r="RPC139" s="355"/>
      <c r="RPD139" s="355"/>
      <c r="RPE139" s="355"/>
      <c r="RPF139" s="355"/>
      <c r="RPG139" s="355"/>
      <c r="RPH139" s="355"/>
      <c r="RPI139" s="355"/>
      <c r="RPJ139" s="355"/>
      <c r="RPK139" s="355"/>
      <c r="RPL139" s="355"/>
      <c r="RPM139" s="355"/>
      <c r="RPN139" s="355"/>
      <c r="RPO139" s="355"/>
      <c r="RPP139" s="355"/>
      <c r="RPQ139" s="355"/>
      <c r="RPR139" s="355"/>
      <c r="RPS139" s="355"/>
      <c r="RPT139" s="355"/>
      <c r="RPU139" s="355"/>
      <c r="RPV139" s="355"/>
      <c r="RPW139" s="355"/>
      <c r="RPX139" s="355"/>
      <c r="RPY139" s="355"/>
      <c r="RPZ139" s="355"/>
      <c r="RQA139" s="355"/>
      <c r="RQB139" s="355"/>
      <c r="RQC139" s="355"/>
      <c r="RQD139" s="355"/>
      <c r="RQE139" s="355"/>
      <c r="RQF139" s="355"/>
      <c r="RQG139" s="355"/>
      <c r="RQH139" s="355"/>
      <c r="RQI139" s="355"/>
      <c r="RQJ139" s="355"/>
      <c r="RQK139" s="355"/>
      <c r="RQL139" s="355"/>
      <c r="RQM139" s="355"/>
      <c r="RQN139" s="355"/>
      <c r="RQO139" s="355"/>
      <c r="RQP139" s="355"/>
      <c r="RQQ139" s="355"/>
      <c r="RQR139" s="355"/>
      <c r="RQS139" s="355"/>
      <c r="RQT139" s="355"/>
      <c r="RQU139" s="355"/>
      <c r="RQV139" s="355"/>
      <c r="RQW139" s="355"/>
      <c r="RQX139" s="355"/>
      <c r="RQY139" s="355"/>
      <c r="RQZ139" s="355"/>
      <c r="RRA139" s="355"/>
      <c r="RRB139" s="355"/>
      <c r="RRC139" s="355"/>
      <c r="RRD139" s="355"/>
      <c r="RRE139" s="355"/>
      <c r="RRF139" s="355"/>
      <c r="RRG139" s="355"/>
      <c r="RRH139" s="355"/>
      <c r="RRI139" s="355"/>
      <c r="RRJ139" s="355"/>
      <c r="RRK139" s="355"/>
      <c r="RRL139" s="355"/>
      <c r="RRM139" s="355"/>
      <c r="RRN139" s="355"/>
      <c r="RRO139" s="355"/>
      <c r="RRP139" s="355"/>
      <c r="RRQ139" s="355"/>
      <c r="RRR139" s="355"/>
      <c r="RRS139" s="355"/>
      <c r="RRT139" s="355"/>
      <c r="RRU139" s="355"/>
      <c r="RRV139" s="355"/>
      <c r="RRW139" s="355"/>
      <c r="RRX139" s="355"/>
      <c r="RRY139" s="355"/>
      <c r="RRZ139" s="355"/>
      <c r="RSA139" s="355"/>
      <c r="RSB139" s="355"/>
      <c r="RSC139" s="355"/>
      <c r="RSD139" s="355"/>
      <c r="RSE139" s="355"/>
      <c r="RSF139" s="355"/>
      <c r="RSG139" s="355"/>
      <c r="RSH139" s="355"/>
      <c r="RSI139" s="355"/>
      <c r="RSJ139" s="355"/>
      <c r="RSK139" s="355"/>
      <c r="RSL139" s="355"/>
      <c r="RSM139" s="355"/>
      <c r="RSN139" s="355"/>
      <c r="RSO139" s="355"/>
      <c r="RSP139" s="355"/>
      <c r="RSQ139" s="355"/>
      <c r="RSR139" s="355"/>
      <c r="RSS139" s="355"/>
      <c r="RST139" s="355"/>
      <c r="RSU139" s="355"/>
      <c r="RSV139" s="355"/>
      <c r="RSW139" s="355"/>
      <c r="RSX139" s="355"/>
      <c r="RSY139" s="355"/>
      <c r="RSZ139" s="355"/>
      <c r="RTA139" s="355"/>
      <c r="RTB139" s="355"/>
      <c r="RTC139" s="355"/>
      <c r="RTD139" s="355"/>
      <c r="RTE139" s="355"/>
      <c r="RTF139" s="355"/>
      <c r="RTG139" s="355"/>
      <c r="RTH139" s="355"/>
      <c r="RTI139" s="355"/>
      <c r="RTJ139" s="355"/>
      <c r="RTK139" s="355"/>
      <c r="RTL139" s="355"/>
      <c r="RTM139" s="355"/>
      <c r="RTN139" s="355"/>
      <c r="RTO139" s="355"/>
      <c r="RTP139" s="355"/>
      <c r="RTQ139" s="355"/>
      <c r="RTR139" s="355"/>
      <c r="RTS139" s="355"/>
      <c r="RTT139" s="355"/>
      <c r="RTU139" s="355"/>
      <c r="RTV139" s="355"/>
      <c r="RTW139" s="355"/>
      <c r="RTX139" s="355"/>
      <c r="RTY139" s="355"/>
      <c r="RTZ139" s="355"/>
      <c r="RUA139" s="355"/>
      <c r="RUB139" s="355"/>
      <c r="RUC139" s="355"/>
      <c r="RUD139" s="355"/>
      <c r="RUE139" s="355"/>
      <c r="RUF139" s="355"/>
      <c r="RUG139" s="355"/>
      <c r="RUH139" s="355"/>
      <c r="RUI139" s="355"/>
      <c r="RUJ139" s="355"/>
      <c r="RUK139" s="355"/>
      <c r="RUL139" s="355"/>
      <c r="RUM139" s="355"/>
      <c r="RUN139" s="355"/>
      <c r="RUO139" s="355"/>
      <c r="RUP139" s="355"/>
      <c r="RUQ139" s="355"/>
      <c r="RUR139" s="355"/>
      <c r="RUS139" s="355"/>
      <c r="RUT139" s="355"/>
      <c r="RUU139" s="355"/>
      <c r="RUV139" s="355"/>
      <c r="RUW139" s="355"/>
      <c r="RUX139" s="355"/>
      <c r="RUY139" s="355"/>
      <c r="RUZ139" s="355"/>
      <c r="RVA139" s="355"/>
      <c r="RVB139" s="355"/>
      <c r="RVC139" s="355"/>
      <c r="RVD139" s="355"/>
      <c r="RVE139" s="355"/>
      <c r="RVF139" s="355"/>
      <c r="RVG139" s="355"/>
      <c r="RVH139" s="355"/>
      <c r="RVI139" s="355"/>
      <c r="RVJ139" s="355"/>
      <c r="RVK139" s="355"/>
      <c r="RVL139" s="355"/>
      <c r="RVM139" s="355"/>
      <c r="RVN139" s="355"/>
      <c r="RVO139" s="355"/>
      <c r="RVP139" s="355"/>
      <c r="RVQ139" s="355"/>
      <c r="RVR139" s="355"/>
      <c r="RVS139" s="355"/>
      <c r="RVT139" s="355"/>
      <c r="RVU139" s="355"/>
      <c r="RVV139" s="355"/>
      <c r="RVW139" s="355"/>
      <c r="RVX139" s="355"/>
      <c r="RVY139" s="355"/>
      <c r="RVZ139" s="355"/>
      <c r="RWA139" s="355"/>
      <c r="RWB139" s="355"/>
      <c r="RWC139" s="355"/>
      <c r="RWD139" s="355"/>
      <c r="RWE139" s="355"/>
      <c r="RWF139" s="355"/>
      <c r="RWG139" s="355"/>
      <c r="RWH139" s="355"/>
      <c r="RWI139" s="355"/>
      <c r="RWJ139" s="355"/>
      <c r="RWK139" s="355"/>
      <c r="RWL139" s="355"/>
      <c r="RWM139" s="355"/>
      <c r="RWN139" s="355"/>
      <c r="RWO139" s="355"/>
      <c r="RWP139" s="355"/>
      <c r="RWQ139" s="355"/>
      <c r="RWR139" s="355"/>
      <c r="RWS139" s="355"/>
      <c r="RWT139" s="355"/>
      <c r="RWU139" s="355"/>
      <c r="RWV139" s="355"/>
      <c r="RWW139" s="355"/>
      <c r="RWX139" s="355"/>
      <c r="RWY139" s="355"/>
      <c r="RWZ139" s="355"/>
      <c r="RXA139" s="355"/>
      <c r="RXB139" s="355"/>
      <c r="RXC139" s="355"/>
      <c r="RXD139" s="355"/>
      <c r="RXE139" s="355"/>
      <c r="RXF139" s="355"/>
      <c r="RXG139" s="355"/>
      <c r="RXH139" s="355"/>
      <c r="RXI139" s="355"/>
      <c r="RXJ139" s="355"/>
      <c r="RXK139" s="355"/>
      <c r="RXR139" s="355"/>
      <c r="RXS139" s="355"/>
      <c r="RXT139" s="355"/>
      <c r="RXU139" s="355"/>
      <c r="RXV139" s="355"/>
      <c r="RXW139" s="355"/>
      <c r="RXX139" s="355"/>
      <c r="RXY139" s="355"/>
      <c r="RXZ139" s="355"/>
      <c r="RYA139" s="355"/>
      <c r="RYB139" s="355"/>
      <c r="RYC139" s="355"/>
      <c r="RYD139" s="355"/>
      <c r="RYE139" s="355"/>
      <c r="RYF139" s="355"/>
      <c r="RYG139" s="355"/>
      <c r="RYH139" s="355"/>
      <c r="RYI139" s="355"/>
      <c r="RYJ139" s="355"/>
      <c r="RYK139" s="355"/>
      <c r="RYL139" s="355"/>
      <c r="RYM139" s="355"/>
      <c r="RYN139" s="355"/>
      <c r="RYO139" s="355"/>
      <c r="RYP139" s="355"/>
      <c r="RYQ139" s="355"/>
      <c r="RYR139" s="355"/>
      <c r="RYS139" s="355"/>
      <c r="RYT139" s="355"/>
      <c r="RYU139" s="355"/>
      <c r="RYV139" s="355"/>
      <c r="RYW139" s="355"/>
      <c r="RYX139" s="355"/>
      <c r="RYY139" s="355"/>
      <c r="RYZ139" s="355"/>
      <c r="RZA139" s="355"/>
      <c r="RZB139" s="355"/>
      <c r="RZC139" s="355"/>
      <c r="RZD139" s="355"/>
      <c r="RZE139" s="355"/>
      <c r="RZF139" s="355"/>
      <c r="RZG139" s="355"/>
      <c r="RZH139" s="355"/>
      <c r="RZI139" s="355"/>
      <c r="RZJ139" s="355"/>
      <c r="RZK139" s="355"/>
      <c r="RZL139" s="355"/>
      <c r="RZM139" s="355"/>
      <c r="RZN139" s="355"/>
      <c r="RZO139" s="355"/>
      <c r="RZP139" s="355"/>
      <c r="RZQ139" s="355"/>
      <c r="RZR139" s="355"/>
      <c r="RZS139" s="355"/>
      <c r="RZT139" s="355"/>
      <c r="RZU139" s="355"/>
      <c r="RZV139" s="355"/>
      <c r="RZW139" s="355"/>
      <c r="RZX139" s="355"/>
      <c r="RZY139" s="355"/>
      <c r="RZZ139" s="355"/>
      <c r="SAA139" s="355"/>
      <c r="SAB139" s="355"/>
      <c r="SAC139" s="355"/>
      <c r="SAD139" s="355"/>
      <c r="SAE139" s="355"/>
      <c r="SAF139" s="355"/>
      <c r="SAG139" s="355"/>
      <c r="SAH139" s="355"/>
      <c r="SAI139" s="355"/>
      <c r="SAJ139" s="355"/>
      <c r="SAK139" s="355"/>
      <c r="SAL139" s="355"/>
      <c r="SAM139" s="355"/>
      <c r="SAN139" s="355"/>
      <c r="SAO139" s="355"/>
      <c r="SAP139" s="355"/>
      <c r="SAQ139" s="355"/>
      <c r="SAR139" s="355"/>
      <c r="SAS139" s="355"/>
      <c r="SAT139" s="355"/>
      <c r="SAU139" s="355"/>
      <c r="SAV139" s="355"/>
      <c r="SAW139" s="355"/>
      <c r="SAX139" s="355"/>
      <c r="SAY139" s="355"/>
      <c r="SAZ139" s="355"/>
      <c r="SBA139" s="355"/>
      <c r="SBB139" s="355"/>
      <c r="SBC139" s="355"/>
      <c r="SBD139" s="355"/>
      <c r="SBE139" s="355"/>
      <c r="SBF139" s="355"/>
      <c r="SBG139" s="355"/>
      <c r="SBH139" s="355"/>
      <c r="SBI139" s="355"/>
      <c r="SBJ139" s="355"/>
      <c r="SBK139" s="355"/>
      <c r="SBL139" s="355"/>
      <c r="SBM139" s="355"/>
      <c r="SBN139" s="355"/>
      <c r="SBO139" s="355"/>
      <c r="SBP139" s="355"/>
      <c r="SBQ139" s="355"/>
      <c r="SBR139" s="355"/>
      <c r="SBS139" s="355"/>
      <c r="SBT139" s="355"/>
      <c r="SBU139" s="355"/>
      <c r="SBV139" s="355"/>
      <c r="SBW139" s="355"/>
      <c r="SBX139" s="355"/>
      <c r="SBY139" s="355"/>
      <c r="SBZ139" s="355"/>
      <c r="SCA139" s="355"/>
      <c r="SCB139" s="355"/>
      <c r="SCC139" s="355"/>
      <c r="SCD139" s="355"/>
      <c r="SCE139" s="355"/>
      <c r="SCF139" s="355"/>
      <c r="SCG139" s="355"/>
      <c r="SCH139" s="355"/>
      <c r="SCI139" s="355"/>
      <c r="SCJ139" s="355"/>
      <c r="SCK139" s="355"/>
      <c r="SCL139" s="355"/>
      <c r="SCM139" s="355"/>
      <c r="SCN139" s="355"/>
      <c r="SCO139" s="355"/>
      <c r="SCP139" s="355"/>
      <c r="SCQ139" s="355"/>
      <c r="SCR139" s="355"/>
      <c r="SCS139" s="355"/>
      <c r="SCT139" s="355"/>
      <c r="SCU139" s="355"/>
      <c r="SCV139" s="355"/>
      <c r="SCW139" s="355"/>
      <c r="SCX139" s="355"/>
      <c r="SCY139" s="355"/>
      <c r="SCZ139" s="355"/>
      <c r="SDA139" s="355"/>
      <c r="SDB139" s="355"/>
      <c r="SDC139" s="355"/>
      <c r="SDD139" s="355"/>
      <c r="SDE139" s="355"/>
      <c r="SDF139" s="355"/>
      <c r="SDG139" s="355"/>
      <c r="SDH139" s="355"/>
      <c r="SDI139" s="355"/>
      <c r="SDJ139" s="355"/>
      <c r="SDK139" s="355"/>
      <c r="SDL139" s="355"/>
      <c r="SDM139" s="355"/>
      <c r="SDN139" s="355"/>
      <c r="SDO139" s="355"/>
      <c r="SDP139" s="355"/>
      <c r="SDQ139" s="355"/>
      <c r="SDR139" s="355"/>
      <c r="SDS139" s="355"/>
      <c r="SDT139" s="355"/>
      <c r="SDU139" s="355"/>
      <c r="SDV139" s="355"/>
      <c r="SDW139" s="355"/>
      <c r="SDX139" s="355"/>
      <c r="SDY139" s="355"/>
      <c r="SDZ139" s="355"/>
      <c r="SEA139" s="355"/>
      <c r="SEB139" s="355"/>
      <c r="SEC139" s="355"/>
      <c r="SED139" s="355"/>
      <c r="SEE139" s="355"/>
      <c r="SEF139" s="355"/>
      <c r="SEG139" s="355"/>
      <c r="SEH139" s="355"/>
      <c r="SEI139" s="355"/>
      <c r="SEJ139" s="355"/>
      <c r="SEK139" s="355"/>
      <c r="SEL139" s="355"/>
      <c r="SEM139" s="355"/>
      <c r="SEN139" s="355"/>
      <c r="SEO139" s="355"/>
      <c r="SEP139" s="355"/>
      <c r="SEQ139" s="355"/>
      <c r="SER139" s="355"/>
      <c r="SES139" s="355"/>
      <c r="SET139" s="355"/>
      <c r="SEU139" s="355"/>
      <c r="SEV139" s="355"/>
      <c r="SEW139" s="355"/>
      <c r="SEX139" s="355"/>
      <c r="SEY139" s="355"/>
      <c r="SEZ139" s="355"/>
      <c r="SFA139" s="355"/>
      <c r="SFB139" s="355"/>
      <c r="SFC139" s="355"/>
      <c r="SFD139" s="355"/>
      <c r="SFE139" s="355"/>
      <c r="SFF139" s="355"/>
      <c r="SFG139" s="355"/>
      <c r="SFH139" s="355"/>
      <c r="SFI139" s="355"/>
      <c r="SFJ139" s="355"/>
      <c r="SFK139" s="355"/>
      <c r="SFL139" s="355"/>
      <c r="SFM139" s="355"/>
      <c r="SFN139" s="355"/>
      <c r="SFO139" s="355"/>
      <c r="SFP139" s="355"/>
      <c r="SFQ139" s="355"/>
      <c r="SFR139" s="355"/>
      <c r="SFS139" s="355"/>
      <c r="SFT139" s="355"/>
      <c r="SFU139" s="355"/>
      <c r="SFV139" s="355"/>
      <c r="SFW139" s="355"/>
      <c r="SFX139" s="355"/>
      <c r="SFY139" s="355"/>
      <c r="SFZ139" s="355"/>
      <c r="SGA139" s="355"/>
      <c r="SGB139" s="355"/>
      <c r="SGC139" s="355"/>
      <c r="SGD139" s="355"/>
      <c r="SGE139" s="355"/>
      <c r="SGF139" s="355"/>
      <c r="SGG139" s="355"/>
      <c r="SGH139" s="355"/>
      <c r="SGI139" s="355"/>
      <c r="SGJ139" s="355"/>
      <c r="SGK139" s="355"/>
      <c r="SGL139" s="355"/>
      <c r="SGM139" s="355"/>
      <c r="SGN139" s="355"/>
      <c r="SGO139" s="355"/>
      <c r="SGP139" s="355"/>
      <c r="SGQ139" s="355"/>
      <c r="SGR139" s="355"/>
      <c r="SGS139" s="355"/>
      <c r="SGT139" s="355"/>
      <c r="SGU139" s="355"/>
      <c r="SGV139" s="355"/>
      <c r="SGW139" s="355"/>
      <c r="SGX139" s="355"/>
      <c r="SGY139" s="355"/>
      <c r="SGZ139" s="355"/>
      <c r="SHA139" s="355"/>
      <c r="SHB139" s="355"/>
      <c r="SHC139" s="355"/>
      <c r="SHD139" s="355"/>
      <c r="SHE139" s="355"/>
      <c r="SHF139" s="355"/>
      <c r="SHG139" s="355"/>
      <c r="SHN139" s="355"/>
      <c r="SHO139" s="355"/>
      <c r="SHP139" s="355"/>
      <c r="SHQ139" s="355"/>
      <c r="SHR139" s="355"/>
      <c r="SHS139" s="355"/>
      <c r="SHT139" s="355"/>
      <c r="SHU139" s="355"/>
      <c r="SHV139" s="355"/>
      <c r="SHW139" s="355"/>
      <c r="SHX139" s="355"/>
      <c r="SHY139" s="355"/>
      <c r="SHZ139" s="355"/>
      <c r="SIA139" s="355"/>
      <c r="SIB139" s="355"/>
      <c r="SIC139" s="355"/>
      <c r="SID139" s="355"/>
      <c r="SIE139" s="355"/>
      <c r="SIF139" s="355"/>
      <c r="SIG139" s="355"/>
      <c r="SIH139" s="355"/>
      <c r="SII139" s="355"/>
      <c r="SIJ139" s="355"/>
      <c r="SIK139" s="355"/>
      <c r="SIL139" s="355"/>
      <c r="SIM139" s="355"/>
      <c r="SIN139" s="355"/>
      <c r="SIO139" s="355"/>
      <c r="SIP139" s="355"/>
      <c r="SIQ139" s="355"/>
      <c r="SIR139" s="355"/>
      <c r="SIS139" s="355"/>
      <c r="SIT139" s="355"/>
      <c r="SIU139" s="355"/>
      <c r="SIV139" s="355"/>
      <c r="SIW139" s="355"/>
      <c r="SIX139" s="355"/>
      <c r="SIY139" s="355"/>
      <c r="SIZ139" s="355"/>
      <c r="SJA139" s="355"/>
      <c r="SJB139" s="355"/>
      <c r="SJC139" s="355"/>
      <c r="SJD139" s="355"/>
      <c r="SJE139" s="355"/>
      <c r="SJF139" s="355"/>
      <c r="SJG139" s="355"/>
      <c r="SJH139" s="355"/>
      <c r="SJI139" s="355"/>
      <c r="SJJ139" s="355"/>
      <c r="SJK139" s="355"/>
      <c r="SJL139" s="355"/>
      <c r="SJM139" s="355"/>
      <c r="SJN139" s="355"/>
      <c r="SJO139" s="355"/>
      <c r="SJP139" s="355"/>
      <c r="SJQ139" s="355"/>
      <c r="SJR139" s="355"/>
      <c r="SJS139" s="355"/>
      <c r="SJT139" s="355"/>
      <c r="SJU139" s="355"/>
      <c r="SJV139" s="355"/>
      <c r="SJW139" s="355"/>
      <c r="SJX139" s="355"/>
      <c r="SJY139" s="355"/>
      <c r="SJZ139" s="355"/>
      <c r="SKA139" s="355"/>
      <c r="SKB139" s="355"/>
      <c r="SKC139" s="355"/>
      <c r="SKD139" s="355"/>
      <c r="SKE139" s="355"/>
      <c r="SKF139" s="355"/>
      <c r="SKG139" s="355"/>
      <c r="SKH139" s="355"/>
      <c r="SKI139" s="355"/>
      <c r="SKJ139" s="355"/>
      <c r="SKK139" s="355"/>
      <c r="SKL139" s="355"/>
      <c r="SKM139" s="355"/>
      <c r="SKN139" s="355"/>
      <c r="SKO139" s="355"/>
      <c r="SKP139" s="355"/>
      <c r="SKQ139" s="355"/>
      <c r="SKR139" s="355"/>
      <c r="SKS139" s="355"/>
      <c r="SKT139" s="355"/>
      <c r="SKU139" s="355"/>
      <c r="SKV139" s="355"/>
      <c r="SKW139" s="355"/>
      <c r="SKX139" s="355"/>
      <c r="SKY139" s="355"/>
      <c r="SKZ139" s="355"/>
      <c r="SLA139" s="355"/>
      <c r="SLB139" s="355"/>
      <c r="SLC139" s="355"/>
      <c r="SLD139" s="355"/>
      <c r="SLE139" s="355"/>
      <c r="SLF139" s="355"/>
      <c r="SLG139" s="355"/>
      <c r="SLH139" s="355"/>
      <c r="SLI139" s="355"/>
      <c r="SLJ139" s="355"/>
      <c r="SLK139" s="355"/>
      <c r="SLL139" s="355"/>
      <c r="SLM139" s="355"/>
      <c r="SLN139" s="355"/>
      <c r="SLO139" s="355"/>
      <c r="SLP139" s="355"/>
      <c r="SLQ139" s="355"/>
      <c r="SLR139" s="355"/>
      <c r="SLS139" s="355"/>
      <c r="SLT139" s="355"/>
      <c r="SLU139" s="355"/>
      <c r="SLV139" s="355"/>
      <c r="SLW139" s="355"/>
      <c r="SLX139" s="355"/>
      <c r="SLY139" s="355"/>
      <c r="SLZ139" s="355"/>
      <c r="SMA139" s="355"/>
      <c r="SMB139" s="355"/>
      <c r="SMC139" s="355"/>
      <c r="SMD139" s="355"/>
      <c r="SME139" s="355"/>
      <c r="SMF139" s="355"/>
      <c r="SMG139" s="355"/>
      <c r="SMH139" s="355"/>
      <c r="SMI139" s="355"/>
      <c r="SMJ139" s="355"/>
      <c r="SMK139" s="355"/>
      <c r="SML139" s="355"/>
      <c r="SMM139" s="355"/>
      <c r="SMN139" s="355"/>
      <c r="SMO139" s="355"/>
      <c r="SMP139" s="355"/>
      <c r="SMQ139" s="355"/>
      <c r="SMR139" s="355"/>
      <c r="SMS139" s="355"/>
      <c r="SMT139" s="355"/>
      <c r="SMU139" s="355"/>
      <c r="SMV139" s="355"/>
      <c r="SMW139" s="355"/>
      <c r="SMX139" s="355"/>
      <c r="SMY139" s="355"/>
      <c r="SMZ139" s="355"/>
      <c r="SNA139" s="355"/>
      <c r="SNB139" s="355"/>
      <c r="SNC139" s="355"/>
      <c r="SND139" s="355"/>
      <c r="SNE139" s="355"/>
      <c r="SNF139" s="355"/>
      <c r="SNG139" s="355"/>
      <c r="SNH139" s="355"/>
      <c r="SNI139" s="355"/>
      <c r="SNJ139" s="355"/>
      <c r="SNK139" s="355"/>
      <c r="SNL139" s="355"/>
      <c r="SNM139" s="355"/>
      <c r="SNN139" s="355"/>
      <c r="SNO139" s="355"/>
      <c r="SNP139" s="355"/>
      <c r="SNQ139" s="355"/>
      <c r="SNR139" s="355"/>
      <c r="SNS139" s="355"/>
      <c r="SNT139" s="355"/>
      <c r="SNU139" s="355"/>
      <c r="SNV139" s="355"/>
      <c r="SNW139" s="355"/>
      <c r="SNX139" s="355"/>
      <c r="SNY139" s="355"/>
      <c r="SNZ139" s="355"/>
      <c r="SOA139" s="355"/>
      <c r="SOB139" s="355"/>
      <c r="SOC139" s="355"/>
      <c r="SOD139" s="355"/>
      <c r="SOE139" s="355"/>
      <c r="SOF139" s="355"/>
      <c r="SOG139" s="355"/>
      <c r="SOH139" s="355"/>
      <c r="SOI139" s="355"/>
      <c r="SOJ139" s="355"/>
      <c r="SOK139" s="355"/>
      <c r="SOL139" s="355"/>
      <c r="SOM139" s="355"/>
      <c r="SON139" s="355"/>
      <c r="SOO139" s="355"/>
      <c r="SOP139" s="355"/>
      <c r="SOQ139" s="355"/>
      <c r="SOR139" s="355"/>
      <c r="SOS139" s="355"/>
      <c r="SOT139" s="355"/>
      <c r="SOU139" s="355"/>
      <c r="SOV139" s="355"/>
      <c r="SOW139" s="355"/>
      <c r="SOX139" s="355"/>
      <c r="SOY139" s="355"/>
      <c r="SOZ139" s="355"/>
      <c r="SPA139" s="355"/>
      <c r="SPB139" s="355"/>
      <c r="SPC139" s="355"/>
      <c r="SPD139" s="355"/>
      <c r="SPE139" s="355"/>
      <c r="SPF139" s="355"/>
      <c r="SPG139" s="355"/>
      <c r="SPH139" s="355"/>
      <c r="SPI139" s="355"/>
      <c r="SPJ139" s="355"/>
      <c r="SPK139" s="355"/>
      <c r="SPL139" s="355"/>
      <c r="SPM139" s="355"/>
      <c r="SPN139" s="355"/>
      <c r="SPO139" s="355"/>
      <c r="SPP139" s="355"/>
      <c r="SPQ139" s="355"/>
      <c r="SPR139" s="355"/>
      <c r="SPS139" s="355"/>
      <c r="SPT139" s="355"/>
      <c r="SPU139" s="355"/>
      <c r="SPV139" s="355"/>
      <c r="SPW139" s="355"/>
      <c r="SPX139" s="355"/>
      <c r="SPY139" s="355"/>
      <c r="SPZ139" s="355"/>
      <c r="SQA139" s="355"/>
      <c r="SQB139" s="355"/>
      <c r="SQC139" s="355"/>
      <c r="SQD139" s="355"/>
      <c r="SQE139" s="355"/>
      <c r="SQF139" s="355"/>
      <c r="SQG139" s="355"/>
      <c r="SQH139" s="355"/>
      <c r="SQI139" s="355"/>
      <c r="SQJ139" s="355"/>
      <c r="SQK139" s="355"/>
      <c r="SQL139" s="355"/>
      <c r="SQM139" s="355"/>
      <c r="SQN139" s="355"/>
      <c r="SQO139" s="355"/>
      <c r="SQP139" s="355"/>
      <c r="SQQ139" s="355"/>
      <c r="SQR139" s="355"/>
      <c r="SQS139" s="355"/>
      <c r="SQT139" s="355"/>
      <c r="SQU139" s="355"/>
      <c r="SQV139" s="355"/>
      <c r="SQW139" s="355"/>
      <c r="SQX139" s="355"/>
      <c r="SQY139" s="355"/>
      <c r="SQZ139" s="355"/>
      <c r="SRA139" s="355"/>
      <c r="SRB139" s="355"/>
      <c r="SRC139" s="355"/>
      <c r="SRJ139" s="355"/>
      <c r="SRK139" s="355"/>
      <c r="SRL139" s="355"/>
      <c r="SRM139" s="355"/>
      <c r="SRN139" s="355"/>
      <c r="SRO139" s="355"/>
      <c r="SRP139" s="355"/>
      <c r="SRQ139" s="355"/>
      <c r="SRR139" s="355"/>
      <c r="SRS139" s="355"/>
      <c r="SRT139" s="355"/>
      <c r="SRU139" s="355"/>
      <c r="SRV139" s="355"/>
      <c r="SRW139" s="355"/>
      <c r="SRX139" s="355"/>
      <c r="SRY139" s="355"/>
      <c r="SRZ139" s="355"/>
      <c r="SSA139" s="355"/>
      <c r="SSB139" s="355"/>
      <c r="SSC139" s="355"/>
      <c r="SSD139" s="355"/>
      <c r="SSE139" s="355"/>
      <c r="SSF139" s="355"/>
      <c r="SSG139" s="355"/>
      <c r="SSH139" s="355"/>
      <c r="SSI139" s="355"/>
      <c r="SSJ139" s="355"/>
      <c r="SSK139" s="355"/>
      <c r="SSL139" s="355"/>
      <c r="SSM139" s="355"/>
      <c r="SSN139" s="355"/>
      <c r="SSO139" s="355"/>
      <c r="SSP139" s="355"/>
      <c r="SSQ139" s="355"/>
      <c r="SSR139" s="355"/>
      <c r="SSS139" s="355"/>
      <c r="SST139" s="355"/>
      <c r="SSU139" s="355"/>
      <c r="SSV139" s="355"/>
      <c r="SSW139" s="355"/>
      <c r="SSX139" s="355"/>
      <c r="SSY139" s="355"/>
      <c r="SSZ139" s="355"/>
      <c r="STA139" s="355"/>
      <c r="STB139" s="355"/>
      <c r="STC139" s="355"/>
      <c r="STD139" s="355"/>
      <c r="STE139" s="355"/>
      <c r="STF139" s="355"/>
      <c r="STG139" s="355"/>
      <c r="STH139" s="355"/>
      <c r="STI139" s="355"/>
      <c r="STJ139" s="355"/>
      <c r="STK139" s="355"/>
      <c r="STL139" s="355"/>
      <c r="STM139" s="355"/>
      <c r="STN139" s="355"/>
      <c r="STO139" s="355"/>
      <c r="STP139" s="355"/>
      <c r="STQ139" s="355"/>
      <c r="STR139" s="355"/>
      <c r="STS139" s="355"/>
      <c r="STT139" s="355"/>
      <c r="STU139" s="355"/>
      <c r="STV139" s="355"/>
      <c r="STW139" s="355"/>
      <c r="STX139" s="355"/>
      <c r="STY139" s="355"/>
      <c r="STZ139" s="355"/>
      <c r="SUA139" s="355"/>
      <c r="SUB139" s="355"/>
      <c r="SUC139" s="355"/>
      <c r="SUD139" s="355"/>
      <c r="SUE139" s="355"/>
      <c r="SUF139" s="355"/>
      <c r="SUG139" s="355"/>
      <c r="SUH139" s="355"/>
      <c r="SUI139" s="355"/>
      <c r="SUJ139" s="355"/>
      <c r="SUK139" s="355"/>
      <c r="SUL139" s="355"/>
      <c r="SUM139" s="355"/>
      <c r="SUN139" s="355"/>
      <c r="SUO139" s="355"/>
      <c r="SUP139" s="355"/>
      <c r="SUQ139" s="355"/>
      <c r="SUR139" s="355"/>
      <c r="SUS139" s="355"/>
      <c r="SUT139" s="355"/>
      <c r="SUU139" s="355"/>
      <c r="SUV139" s="355"/>
      <c r="SUW139" s="355"/>
      <c r="SUX139" s="355"/>
      <c r="SUY139" s="355"/>
      <c r="SUZ139" s="355"/>
      <c r="SVA139" s="355"/>
      <c r="SVB139" s="355"/>
      <c r="SVC139" s="355"/>
      <c r="SVD139" s="355"/>
      <c r="SVE139" s="355"/>
      <c r="SVF139" s="355"/>
      <c r="SVG139" s="355"/>
      <c r="SVH139" s="355"/>
      <c r="SVI139" s="355"/>
      <c r="SVJ139" s="355"/>
      <c r="SVK139" s="355"/>
      <c r="SVL139" s="355"/>
      <c r="SVM139" s="355"/>
      <c r="SVN139" s="355"/>
      <c r="SVO139" s="355"/>
      <c r="SVP139" s="355"/>
      <c r="SVQ139" s="355"/>
      <c r="SVR139" s="355"/>
      <c r="SVS139" s="355"/>
      <c r="SVT139" s="355"/>
      <c r="SVU139" s="355"/>
      <c r="SVV139" s="355"/>
      <c r="SVW139" s="355"/>
      <c r="SVX139" s="355"/>
      <c r="SVY139" s="355"/>
      <c r="SVZ139" s="355"/>
      <c r="SWA139" s="355"/>
      <c r="SWB139" s="355"/>
      <c r="SWC139" s="355"/>
      <c r="SWD139" s="355"/>
      <c r="SWE139" s="355"/>
      <c r="SWF139" s="355"/>
      <c r="SWG139" s="355"/>
      <c r="SWH139" s="355"/>
      <c r="SWI139" s="355"/>
      <c r="SWJ139" s="355"/>
      <c r="SWK139" s="355"/>
      <c r="SWL139" s="355"/>
      <c r="SWM139" s="355"/>
      <c r="SWN139" s="355"/>
      <c r="SWO139" s="355"/>
      <c r="SWP139" s="355"/>
      <c r="SWQ139" s="355"/>
      <c r="SWR139" s="355"/>
      <c r="SWS139" s="355"/>
      <c r="SWT139" s="355"/>
      <c r="SWU139" s="355"/>
      <c r="SWV139" s="355"/>
      <c r="SWW139" s="355"/>
      <c r="SWX139" s="355"/>
      <c r="SWY139" s="355"/>
      <c r="SWZ139" s="355"/>
      <c r="SXA139" s="355"/>
      <c r="SXB139" s="355"/>
      <c r="SXC139" s="355"/>
      <c r="SXD139" s="355"/>
      <c r="SXE139" s="355"/>
      <c r="SXF139" s="355"/>
      <c r="SXG139" s="355"/>
      <c r="SXH139" s="355"/>
      <c r="SXI139" s="355"/>
      <c r="SXJ139" s="355"/>
      <c r="SXK139" s="355"/>
      <c r="SXL139" s="355"/>
      <c r="SXM139" s="355"/>
      <c r="SXN139" s="355"/>
      <c r="SXO139" s="355"/>
      <c r="SXP139" s="355"/>
      <c r="SXQ139" s="355"/>
      <c r="SXR139" s="355"/>
      <c r="SXS139" s="355"/>
      <c r="SXT139" s="355"/>
      <c r="SXU139" s="355"/>
      <c r="SXV139" s="355"/>
      <c r="SXW139" s="355"/>
      <c r="SXX139" s="355"/>
      <c r="SXY139" s="355"/>
      <c r="SXZ139" s="355"/>
      <c r="SYA139" s="355"/>
      <c r="SYB139" s="355"/>
      <c r="SYC139" s="355"/>
      <c r="SYD139" s="355"/>
      <c r="SYE139" s="355"/>
      <c r="SYF139" s="355"/>
      <c r="SYG139" s="355"/>
      <c r="SYH139" s="355"/>
      <c r="SYI139" s="355"/>
      <c r="SYJ139" s="355"/>
      <c r="SYK139" s="355"/>
      <c r="SYL139" s="355"/>
      <c r="SYM139" s="355"/>
      <c r="SYN139" s="355"/>
      <c r="SYO139" s="355"/>
      <c r="SYP139" s="355"/>
      <c r="SYQ139" s="355"/>
      <c r="SYR139" s="355"/>
      <c r="SYS139" s="355"/>
      <c r="SYT139" s="355"/>
      <c r="SYU139" s="355"/>
      <c r="SYV139" s="355"/>
      <c r="SYW139" s="355"/>
      <c r="SYX139" s="355"/>
      <c r="SYY139" s="355"/>
      <c r="SYZ139" s="355"/>
      <c r="SZA139" s="355"/>
      <c r="SZB139" s="355"/>
      <c r="SZC139" s="355"/>
      <c r="SZD139" s="355"/>
      <c r="SZE139" s="355"/>
      <c r="SZF139" s="355"/>
      <c r="SZG139" s="355"/>
      <c r="SZH139" s="355"/>
      <c r="SZI139" s="355"/>
      <c r="SZJ139" s="355"/>
      <c r="SZK139" s="355"/>
      <c r="SZL139" s="355"/>
      <c r="SZM139" s="355"/>
      <c r="SZN139" s="355"/>
      <c r="SZO139" s="355"/>
      <c r="SZP139" s="355"/>
      <c r="SZQ139" s="355"/>
      <c r="SZR139" s="355"/>
      <c r="SZS139" s="355"/>
      <c r="SZT139" s="355"/>
      <c r="SZU139" s="355"/>
      <c r="SZV139" s="355"/>
      <c r="SZW139" s="355"/>
      <c r="SZX139" s="355"/>
      <c r="SZY139" s="355"/>
      <c r="SZZ139" s="355"/>
      <c r="TAA139" s="355"/>
      <c r="TAB139" s="355"/>
      <c r="TAC139" s="355"/>
      <c r="TAD139" s="355"/>
      <c r="TAE139" s="355"/>
      <c r="TAF139" s="355"/>
      <c r="TAG139" s="355"/>
      <c r="TAH139" s="355"/>
      <c r="TAI139" s="355"/>
      <c r="TAJ139" s="355"/>
      <c r="TAK139" s="355"/>
      <c r="TAL139" s="355"/>
      <c r="TAM139" s="355"/>
      <c r="TAN139" s="355"/>
      <c r="TAO139" s="355"/>
      <c r="TAP139" s="355"/>
      <c r="TAQ139" s="355"/>
      <c r="TAR139" s="355"/>
      <c r="TAS139" s="355"/>
      <c r="TAT139" s="355"/>
      <c r="TAU139" s="355"/>
      <c r="TAV139" s="355"/>
      <c r="TAW139" s="355"/>
      <c r="TAX139" s="355"/>
      <c r="TAY139" s="355"/>
      <c r="TBF139" s="355"/>
      <c r="TBG139" s="355"/>
      <c r="TBH139" s="355"/>
      <c r="TBI139" s="355"/>
      <c r="TBJ139" s="355"/>
      <c r="TBK139" s="355"/>
      <c r="TBL139" s="355"/>
      <c r="TBM139" s="355"/>
      <c r="TBN139" s="355"/>
      <c r="TBO139" s="355"/>
      <c r="TBP139" s="355"/>
      <c r="TBQ139" s="355"/>
      <c r="TBR139" s="355"/>
      <c r="TBS139" s="355"/>
      <c r="TBT139" s="355"/>
      <c r="TBU139" s="355"/>
      <c r="TBV139" s="355"/>
      <c r="TBW139" s="355"/>
      <c r="TBX139" s="355"/>
      <c r="TBY139" s="355"/>
      <c r="TBZ139" s="355"/>
      <c r="TCA139" s="355"/>
      <c r="TCB139" s="355"/>
      <c r="TCC139" s="355"/>
      <c r="TCD139" s="355"/>
      <c r="TCE139" s="355"/>
      <c r="TCF139" s="355"/>
      <c r="TCG139" s="355"/>
      <c r="TCH139" s="355"/>
      <c r="TCI139" s="355"/>
      <c r="TCJ139" s="355"/>
      <c r="TCK139" s="355"/>
      <c r="TCL139" s="355"/>
      <c r="TCM139" s="355"/>
      <c r="TCN139" s="355"/>
      <c r="TCO139" s="355"/>
      <c r="TCP139" s="355"/>
      <c r="TCQ139" s="355"/>
      <c r="TCR139" s="355"/>
      <c r="TCS139" s="355"/>
      <c r="TCT139" s="355"/>
      <c r="TCU139" s="355"/>
      <c r="TCV139" s="355"/>
      <c r="TCW139" s="355"/>
      <c r="TCX139" s="355"/>
      <c r="TCY139" s="355"/>
      <c r="TCZ139" s="355"/>
      <c r="TDA139" s="355"/>
      <c r="TDB139" s="355"/>
      <c r="TDC139" s="355"/>
      <c r="TDD139" s="355"/>
      <c r="TDE139" s="355"/>
      <c r="TDF139" s="355"/>
      <c r="TDG139" s="355"/>
      <c r="TDH139" s="355"/>
      <c r="TDI139" s="355"/>
      <c r="TDJ139" s="355"/>
      <c r="TDK139" s="355"/>
      <c r="TDL139" s="355"/>
      <c r="TDM139" s="355"/>
      <c r="TDN139" s="355"/>
      <c r="TDO139" s="355"/>
      <c r="TDP139" s="355"/>
      <c r="TDQ139" s="355"/>
      <c r="TDR139" s="355"/>
      <c r="TDS139" s="355"/>
      <c r="TDT139" s="355"/>
      <c r="TDU139" s="355"/>
      <c r="TDV139" s="355"/>
      <c r="TDW139" s="355"/>
      <c r="TDX139" s="355"/>
      <c r="TDY139" s="355"/>
      <c r="TDZ139" s="355"/>
      <c r="TEA139" s="355"/>
      <c r="TEB139" s="355"/>
      <c r="TEC139" s="355"/>
      <c r="TED139" s="355"/>
      <c r="TEE139" s="355"/>
      <c r="TEF139" s="355"/>
      <c r="TEG139" s="355"/>
      <c r="TEH139" s="355"/>
      <c r="TEI139" s="355"/>
      <c r="TEJ139" s="355"/>
      <c r="TEK139" s="355"/>
      <c r="TEL139" s="355"/>
      <c r="TEM139" s="355"/>
      <c r="TEN139" s="355"/>
      <c r="TEO139" s="355"/>
      <c r="TEP139" s="355"/>
      <c r="TEQ139" s="355"/>
      <c r="TER139" s="355"/>
      <c r="TES139" s="355"/>
      <c r="TET139" s="355"/>
      <c r="TEU139" s="355"/>
      <c r="TEV139" s="355"/>
      <c r="TEW139" s="355"/>
      <c r="TEX139" s="355"/>
      <c r="TEY139" s="355"/>
      <c r="TEZ139" s="355"/>
      <c r="TFA139" s="355"/>
      <c r="TFB139" s="355"/>
      <c r="TFC139" s="355"/>
      <c r="TFD139" s="355"/>
      <c r="TFE139" s="355"/>
      <c r="TFF139" s="355"/>
      <c r="TFG139" s="355"/>
      <c r="TFH139" s="355"/>
      <c r="TFI139" s="355"/>
      <c r="TFJ139" s="355"/>
      <c r="TFK139" s="355"/>
      <c r="TFL139" s="355"/>
      <c r="TFM139" s="355"/>
      <c r="TFN139" s="355"/>
      <c r="TFO139" s="355"/>
      <c r="TFP139" s="355"/>
      <c r="TFQ139" s="355"/>
      <c r="TFR139" s="355"/>
      <c r="TFS139" s="355"/>
      <c r="TFT139" s="355"/>
      <c r="TFU139" s="355"/>
      <c r="TFV139" s="355"/>
      <c r="TFW139" s="355"/>
      <c r="TFX139" s="355"/>
      <c r="TFY139" s="355"/>
      <c r="TFZ139" s="355"/>
      <c r="TGA139" s="355"/>
      <c r="TGB139" s="355"/>
      <c r="TGC139" s="355"/>
      <c r="TGD139" s="355"/>
      <c r="TGE139" s="355"/>
      <c r="TGF139" s="355"/>
      <c r="TGG139" s="355"/>
      <c r="TGH139" s="355"/>
      <c r="TGI139" s="355"/>
      <c r="TGJ139" s="355"/>
      <c r="TGK139" s="355"/>
      <c r="TGL139" s="355"/>
      <c r="TGM139" s="355"/>
      <c r="TGN139" s="355"/>
      <c r="TGO139" s="355"/>
      <c r="TGP139" s="355"/>
      <c r="TGQ139" s="355"/>
      <c r="TGR139" s="355"/>
      <c r="TGS139" s="355"/>
      <c r="TGT139" s="355"/>
      <c r="TGU139" s="355"/>
      <c r="TGV139" s="355"/>
      <c r="TGW139" s="355"/>
      <c r="TGX139" s="355"/>
      <c r="TGY139" s="355"/>
      <c r="TGZ139" s="355"/>
      <c r="THA139" s="355"/>
      <c r="THB139" s="355"/>
      <c r="THC139" s="355"/>
      <c r="THD139" s="355"/>
      <c r="THE139" s="355"/>
      <c r="THF139" s="355"/>
      <c r="THG139" s="355"/>
      <c r="THH139" s="355"/>
      <c r="THI139" s="355"/>
      <c r="THJ139" s="355"/>
      <c r="THK139" s="355"/>
      <c r="THL139" s="355"/>
      <c r="THM139" s="355"/>
      <c r="THN139" s="355"/>
      <c r="THO139" s="355"/>
      <c r="THP139" s="355"/>
      <c r="THQ139" s="355"/>
      <c r="THR139" s="355"/>
      <c r="THS139" s="355"/>
      <c r="THT139" s="355"/>
      <c r="THU139" s="355"/>
      <c r="THV139" s="355"/>
      <c r="THW139" s="355"/>
      <c r="THX139" s="355"/>
      <c r="THY139" s="355"/>
      <c r="THZ139" s="355"/>
      <c r="TIA139" s="355"/>
      <c r="TIB139" s="355"/>
      <c r="TIC139" s="355"/>
      <c r="TID139" s="355"/>
      <c r="TIE139" s="355"/>
      <c r="TIF139" s="355"/>
      <c r="TIG139" s="355"/>
      <c r="TIH139" s="355"/>
      <c r="TII139" s="355"/>
      <c r="TIJ139" s="355"/>
      <c r="TIK139" s="355"/>
      <c r="TIL139" s="355"/>
      <c r="TIM139" s="355"/>
      <c r="TIN139" s="355"/>
      <c r="TIO139" s="355"/>
      <c r="TIP139" s="355"/>
      <c r="TIQ139" s="355"/>
      <c r="TIR139" s="355"/>
      <c r="TIS139" s="355"/>
      <c r="TIT139" s="355"/>
      <c r="TIU139" s="355"/>
      <c r="TIV139" s="355"/>
      <c r="TIW139" s="355"/>
      <c r="TIX139" s="355"/>
      <c r="TIY139" s="355"/>
      <c r="TIZ139" s="355"/>
      <c r="TJA139" s="355"/>
      <c r="TJB139" s="355"/>
      <c r="TJC139" s="355"/>
      <c r="TJD139" s="355"/>
      <c r="TJE139" s="355"/>
      <c r="TJF139" s="355"/>
      <c r="TJG139" s="355"/>
      <c r="TJH139" s="355"/>
      <c r="TJI139" s="355"/>
      <c r="TJJ139" s="355"/>
      <c r="TJK139" s="355"/>
      <c r="TJL139" s="355"/>
      <c r="TJM139" s="355"/>
      <c r="TJN139" s="355"/>
      <c r="TJO139" s="355"/>
      <c r="TJP139" s="355"/>
      <c r="TJQ139" s="355"/>
      <c r="TJR139" s="355"/>
      <c r="TJS139" s="355"/>
      <c r="TJT139" s="355"/>
      <c r="TJU139" s="355"/>
      <c r="TJV139" s="355"/>
      <c r="TJW139" s="355"/>
      <c r="TJX139" s="355"/>
      <c r="TJY139" s="355"/>
      <c r="TJZ139" s="355"/>
      <c r="TKA139" s="355"/>
      <c r="TKB139" s="355"/>
      <c r="TKC139" s="355"/>
      <c r="TKD139" s="355"/>
      <c r="TKE139" s="355"/>
      <c r="TKF139" s="355"/>
      <c r="TKG139" s="355"/>
      <c r="TKH139" s="355"/>
      <c r="TKI139" s="355"/>
      <c r="TKJ139" s="355"/>
      <c r="TKK139" s="355"/>
      <c r="TKL139" s="355"/>
      <c r="TKM139" s="355"/>
      <c r="TKN139" s="355"/>
      <c r="TKO139" s="355"/>
      <c r="TKP139" s="355"/>
      <c r="TKQ139" s="355"/>
      <c r="TKR139" s="355"/>
      <c r="TKS139" s="355"/>
      <c r="TKT139" s="355"/>
      <c r="TKU139" s="355"/>
      <c r="TLB139" s="355"/>
      <c r="TLC139" s="355"/>
      <c r="TLD139" s="355"/>
      <c r="TLE139" s="355"/>
      <c r="TLF139" s="355"/>
      <c r="TLG139" s="355"/>
      <c r="TLH139" s="355"/>
      <c r="TLI139" s="355"/>
      <c r="TLJ139" s="355"/>
      <c r="TLK139" s="355"/>
      <c r="TLL139" s="355"/>
      <c r="TLM139" s="355"/>
      <c r="TLN139" s="355"/>
      <c r="TLO139" s="355"/>
      <c r="TLP139" s="355"/>
      <c r="TLQ139" s="355"/>
      <c r="TLR139" s="355"/>
      <c r="TLS139" s="355"/>
      <c r="TLT139" s="355"/>
      <c r="TLU139" s="355"/>
      <c r="TLV139" s="355"/>
      <c r="TLW139" s="355"/>
      <c r="TLX139" s="355"/>
      <c r="TLY139" s="355"/>
      <c r="TLZ139" s="355"/>
      <c r="TMA139" s="355"/>
      <c r="TMB139" s="355"/>
      <c r="TMC139" s="355"/>
      <c r="TMD139" s="355"/>
      <c r="TME139" s="355"/>
      <c r="TMF139" s="355"/>
      <c r="TMG139" s="355"/>
      <c r="TMH139" s="355"/>
      <c r="TMI139" s="355"/>
      <c r="TMJ139" s="355"/>
      <c r="TMK139" s="355"/>
      <c r="TML139" s="355"/>
      <c r="TMM139" s="355"/>
      <c r="TMN139" s="355"/>
      <c r="TMO139" s="355"/>
      <c r="TMP139" s="355"/>
      <c r="TMQ139" s="355"/>
      <c r="TMR139" s="355"/>
      <c r="TMS139" s="355"/>
      <c r="TMT139" s="355"/>
      <c r="TMU139" s="355"/>
      <c r="TMV139" s="355"/>
      <c r="TMW139" s="355"/>
      <c r="TMX139" s="355"/>
      <c r="TMY139" s="355"/>
      <c r="TMZ139" s="355"/>
      <c r="TNA139" s="355"/>
      <c r="TNB139" s="355"/>
      <c r="TNC139" s="355"/>
      <c r="TND139" s="355"/>
      <c r="TNE139" s="355"/>
      <c r="TNF139" s="355"/>
      <c r="TNG139" s="355"/>
      <c r="TNH139" s="355"/>
      <c r="TNI139" s="355"/>
      <c r="TNJ139" s="355"/>
      <c r="TNK139" s="355"/>
      <c r="TNL139" s="355"/>
      <c r="TNM139" s="355"/>
      <c r="TNN139" s="355"/>
      <c r="TNO139" s="355"/>
      <c r="TNP139" s="355"/>
      <c r="TNQ139" s="355"/>
      <c r="TNR139" s="355"/>
      <c r="TNS139" s="355"/>
      <c r="TNT139" s="355"/>
      <c r="TNU139" s="355"/>
      <c r="TNV139" s="355"/>
      <c r="TNW139" s="355"/>
      <c r="TNX139" s="355"/>
      <c r="TNY139" s="355"/>
      <c r="TNZ139" s="355"/>
      <c r="TOA139" s="355"/>
      <c r="TOB139" s="355"/>
      <c r="TOC139" s="355"/>
      <c r="TOD139" s="355"/>
      <c r="TOE139" s="355"/>
      <c r="TOF139" s="355"/>
      <c r="TOG139" s="355"/>
      <c r="TOH139" s="355"/>
      <c r="TOI139" s="355"/>
      <c r="TOJ139" s="355"/>
      <c r="TOK139" s="355"/>
      <c r="TOL139" s="355"/>
      <c r="TOM139" s="355"/>
      <c r="TON139" s="355"/>
      <c r="TOO139" s="355"/>
      <c r="TOP139" s="355"/>
      <c r="TOQ139" s="355"/>
      <c r="TOR139" s="355"/>
      <c r="TOS139" s="355"/>
      <c r="TOT139" s="355"/>
      <c r="TOU139" s="355"/>
      <c r="TOV139" s="355"/>
      <c r="TOW139" s="355"/>
      <c r="TOX139" s="355"/>
      <c r="TOY139" s="355"/>
      <c r="TOZ139" s="355"/>
      <c r="TPA139" s="355"/>
      <c r="TPB139" s="355"/>
      <c r="TPC139" s="355"/>
      <c r="TPD139" s="355"/>
      <c r="TPE139" s="355"/>
      <c r="TPF139" s="355"/>
      <c r="TPG139" s="355"/>
      <c r="TPH139" s="355"/>
      <c r="TPI139" s="355"/>
      <c r="TPJ139" s="355"/>
      <c r="TPK139" s="355"/>
      <c r="TPL139" s="355"/>
      <c r="TPM139" s="355"/>
      <c r="TPN139" s="355"/>
      <c r="TPO139" s="355"/>
      <c r="TPP139" s="355"/>
      <c r="TPQ139" s="355"/>
      <c r="TPR139" s="355"/>
      <c r="TPS139" s="355"/>
      <c r="TPT139" s="355"/>
      <c r="TPU139" s="355"/>
      <c r="TPV139" s="355"/>
      <c r="TPW139" s="355"/>
      <c r="TPX139" s="355"/>
      <c r="TPY139" s="355"/>
      <c r="TPZ139" s="355"/>
      <c r="TQA139" s="355"/>
      <c r="TQB139" s="355"/>
      <c r="TQC139" s="355"/>
      <c r="TQD139" s="355"/>
      <c r="TQE139" s="355"/>
      <c r="TQF139" s="355"/>
      <c r="TQG139" s="355"/>
      <c r="TQH139" s="355"/>
      <c r="TQI139" s="355"/>
      <c r="TQJ139" s="355"/>
      <c r="TQK139" s="355"/>
      <c r="TQL139" s="355"/>
      <c r="TQM139" s="355"/>
      <c r="TQN139" s="355"/>
      <c r="TQO139" s="355"/>
      <c r="TQP139" s="355"/>
      <c r="TQQ139" s="355"/>
      <c r="TQR139" s="355"/>
      <c r="TQS139" s="355"/>
      <c r="TQT139" s="355"/>
      <c r="TQU139" s="355"/>
      <c r="TQV139" s="355"/>
      <c r="TQW139" s="355"/>
      <c r="TQX139" s="355"/>
      <c r="TQY139" s="355"/>
      <c r="TQZ139" s="355"/>
      <c r="TRA139" s="355"/>
      <c r="TRB139" s="355"/>
      <c r="TRC139" s="355"/>
      <c r="TRD139" s="355"/>
      <c r="TRE139" s="355"/>
      <c r="TRF139" s="355"/>
      <c r="TRG139" s="355"/>
      <c r="TRH139" s="355"/>
      <c r="TRI139" s="355"/>
      <c r="TRJ139" s="355"/>
      <c r="TRK139" s="355"/>
      <c r="TRL139" s="355"/>
      <c r="TRM139" s="355"/>
      <c r="TRN139" s="355"/>
      <c r="TRO139" s="355"/>
      <c r="TRP139" s="355"/>
      <c r="TRQ139" s="355"/>
      <c r="TRR139" s="355"/>
      <c r="TRS139" s="355"/>
      <c r="TRT139" s="355"/>
      <c r="TRU139" s="355"/>
      <c r="TRV139" s="355"/>
      <c r="TRW139" s="355"/>
      <c r="TRX139" s="355"/>
      <c r="TRY139" s="355"/>
      <c r="TRZ139" s="355"/>
      <c r="TSA139" s="355"/>
      <c r="TSB139" s="355"/>
      <c r="TSC139" s="355"/>
      <c r="TSD139" s="355"/>
      <c r="TSE139" s="355"/>
      <c r="TSF139" s="355"/>
      <c r="TSG139" s="355"/>
      <c r="TSH139" s="355"/>
      <c r="TSI139" s="355"/>
      <c r="TSJ139" s="355"/>
      <c r="TSK139" s="355"/>
      <c r="TSL139" s="355"/>
      <c r="TSM139" s="355"/>
      <c r="TSN139" s="355"/>
      <c r="TSO139" s="355"/>
      <c r="TSP139" s="355"/>
      <c r="TSQ139" s="355"/>
      <c r="TSR139" s="355"/>
      <c r="TSS139" s="355"/>
      <c r="TST139" s="355"/>
      <c r="TSU139" s="355"/>
      <c r="TSV139" s="355"/>
      <c r="TSW139" s="355"/>
      <c r="TSX139" s="355"/>
      <c r="TSY139" s="355"/>
      <c r="TSZ139" s="355"/>
      <c r="TTA139" s="355"/>
      <c r="TTB139" s="355"/>
      <c r="TTC139" s="355"/>
      <c r="TTD139" s="355"/>
      <c r="TTE139" s="355"/>
      <c r="TTF139" s="355"/>
      <c r="TTG139" s="355"/>
      <c r="TTH139" s="355"/>
      <c r="TTI139" s="355"/>
      <c r="TTJ139" s="355"/>
      <c r="TTK139" s="355"/>
      <c r="TTL139" s="355"/>
      <c r="TTM139" s="355"/>
      <c r="TTN139" s="355"/>
      <c r="TTO139" s="355"/>
      <c r="TTP139" s="355"/>
      <c r="TTQ139" s="355"/>
      <c r="TTR139" s="355"/>
      <c r="TTS139" s="355"/>
      <c r="TTT139" s="355"/>
      <c r="TTU139" s="355"/>
      <c r="TTV139" s="355"/>
      <c r="TTW139" s="355"/>
      <c r="TTX139" s="355"/>
      <c r="TTY139" s="355"/>
      <c r="TTZ139" s="355"/>
      <c r="TUA139" s="355"/>
      <c r="TUB139" s="355"/>
      <c r="TUC139" s="355"/>
      <c r="TUD139" s="355"/>
      <c r="TUE139" s="355"/>
      <c r="TUF139" s="355"/>
      <c r="TUG139" s="355"/>
      <c r="TUH139" s="355"/>
      <c r="TUI139" s="355"/>
      <c r="TUJ139" s="355"/>
      <c r="TUK139" s="355"/>
      <c r="TUL139" s="355"/>
      <c r="TUM139" s="355"/>
      <c r="TUN139" s="355"/>
      <c r="TUO139" s="355"/>
      <c r="TUP139" s="355"/>
      <c r="TUQ139" s="355"/>
      <c r="TUX139" s="355"/>
      <c r="TUY139" s="355"/>
      <c r="TUZ139" s="355"/>
      <c r="TVA139" s="355"/>
      <c r="TVB139" s="355"/>
      <c r="TVC139" s="355"/>
      <c r="TVD139" s="355"/>
      <c r="TVE139" s="355"/>
      <c r="TVF139" s="355"/>
      <c r="TVG139" s="355"/>
      <c r="TVH139" s="355"/>
      <c r="TVI139" s="355"/>
      <c r="TVJ139" s="355"/>
      <c r="TVK139" s="355"/>
      <c r="TVL139" s="355"/>
      <c r="TVM139" s="355"/>
      <c r="TVN139" s="355"/>
      <c r="TVO139" s="355"/>
      <c r="TVP139" s="355"/>
      <c r="TVQ139" s="355"/>
      <c r="TVR139" s="355"/>
      <c r="TVS139" s="355"/>
      <c r="TVT139" s="355"/>
      <c r="TVU139" s="355"/>
      <c r="TVV139" s="355"/>
      <c r="TVW139" s="355"/>
      <c r="TVX139" s="355"/>
      <c r="TVY139" s="355"/>
      <c r="TVZ139" s="355"/>
      <c r="TWA139" s="355"/>
      <c r="TWB139" s="355"/>
      <c r="TWC139" s="355"/>
      <c r="TWD139" s="355"/>
      <c r="TWE139" s="355"/>
      <c r="TWF139" s="355"/>
      <c r="TWG139" s="355"/>
      <c r="TWH139" s="355"/>
      <c r="TWI139" s="355"/>
      <c r="TWJ139" s="355"/>
      <c r="TWK139" s="355"/>
      <c r="TWL139" s="355"/>
      <c r="TWM139" s="355"/>
      <c r="TWN139" s="355"/>
      <c r="TWO139" s="355"/>
      <c r="TWP139" s="355"/>
      <c r="TWQ139" s="355"/>
      <c r="TWR139" s="355"/>
      <c r="TWS139" s="355"/>
      <c r="TWT139" s="355"/>
      <c r="TWU139" s="355"/>
      <c r="TWV139" s="355"/>
      <c r="TWW139" s="355"/>
      <c r="TWX139" s="355"/>
      <c r="TWY139" s="355"/>
      <c r="TWZ139" s="355"/>
      <c r="TXA139" s="355"/>
      <c r="TXB139" s="355"/>
      <c r="TXC139" s="355"/>
      <c r="TXD139" s="355"/>
      <c r="TXE139" s="355"/>
      <c r="TXF139" s="355"/>
      <c r="TXG139" s="355"/>
      <c r="TXH139" s="355"/>
      <c r="TXI139" s="355"/>
      <c r="TXJ139" s="355"/>
      <c r="TXK139" s="355"/>
      <c r="TXL139" s="355"/>
      <c r="TXM139" s="355"/>
      <c r="TXN139" s="355"/>
      <c r="TXO139" s="355"/>
      <c r="TXP139" s="355"/>
      <c r="TXQ139" s="355"/>
      <c r="TXR139" s="355"/>
      <c r="TXS139" s="355"/>
      <c r="TXT139" s="355"/>
      <c r="TXU139" s="355"/>
      <c r="TXV139" s="355"/>
      <c r="TXW139" s="355"/>
      <c r="TXX139" s="355"/>
      <c r="TXY139" s="355"/>
      <c r="TXZ139" s="355"/>
      <c r="TYA139" s="355"/>
      <c r="TYB139" s="355"/>
      <c r="TYC139" s="355"/>
      <c r="TYD139" s="355"/>
      <c r="TYE139" s="355"/>
      <c r="TYF139" s="355"/>
      <c r="TYG139" s="355"/>
      <c r="TYH139" s="355"/>
      <c r="TYI139" s="355"/>
      <c r="TYJ139" s="355"/>
      <c r="TYK139" s="355"/>
      <c r="TYL139" s="355"/>
      <c r="TYM139" s="355"/>
      <c r="TYN139" s="355"/>
      <c r="TYO139" s="355"/>
      <c r="TYP139" s="355"/>
      <c r="TYQ139" s="355"/>
      <c r="TYR139" s="355"/>
      <c r="TYS139" s="355"/>
      <c r="TYT139" s="355"/>
      <c r="TYU139" s="355"/>
      <c r="TYV139" s="355"/>
      <c r="TYW139" s="355"/>
      <c r="TYX139" s="355"/>
      <c r="TYY139" s="355"/>
      <c r="TYZ139" s="355"/>
      <c r="TZA139" s="355"/>
      <c r="TZB139" s="355"/>
      <c r="TZC139" s="355"/>
      <c r="TZD139" s="355"/>
      <c r="TZE139" s="355"/>
      <c r="TZF139" s="355"/>
      <c r="TZG139" s="355"/>
      <c r="TZH139" s="355"/>
      <c r="TZI139" s="355"/>
      <c r="TZJ139" s="355"/>
      <c r="TZK139" s="355"/>
      <c r="TZL139" s="355"/>
      <c r="TZM139" s="355"/>
      <c r="TZN139" s="355"/>
      <c r="TZO139" s="355"/>
      <c r="TZP139" s="355"/>
      <c r="TZQ139" s="355"/>
      <c r="TZR139" s="355"/>
      <c r="TZS139" s="355"/>
      <c r="TZT139" s="355"/>
      <c r="TZU139" s="355"/>
      <c r="TZV139" s="355"/>
      <c r="TZW139" s="355"/>
      <c r="TZX139" s="355"/>
      <c r="TZY139" s="355"/>
      <c r="TZZ139" s="355"/>
      <c r="UAA139" s="355"/>
      <c r="UAB139" s="355"/>
      <c r="UAC139" s="355"/>
      <c r="UAD139" s="355"/>
      <c r="UAE139" s="355"/>
      <c r="UAF139" s="355"/>
      <c r="UAG139" s="355"/>
      <c r="UAH139" s="355"/>
      <c r="UAI139" s="355"/>
      <c r="UAJ139" s="355"/>
      <c r="UAK139" s="355"/>
      <c r="UAL139" s="355"/>
      <c r="UAM139" s="355"/>
      <c r="UAN139" s="355"/>
      <c r="UAO139" s="355"/>
      <c r="UAP139" s="355"/>
      <c r="UAQ139" s="355"/>
      <c r="UAR139" s="355"/>
      <c r="UAS139" s="355"/>
      <c r="UAT139" s="355"/>
      <c r="UAU139" s="355"/>
      <c r="UAV139" s="355"/>
      <c r="UAW139" s="355"/>
      <c r="UAX139" s="355"/>
      <c r="UAY139" s="355"/>
      <c r="UAZ139" s="355"/>
      <c r="UBA139" s="355"/>
      <c r="UBB139" s="355"/>
      <c r="UBC139" s="355"/>
      <c r="UBD139" s="355"/>
      <c r="UBE139" s="355"/>
      <c r="UBF139" s="355"/>
      <c r="UBG139" s="355"/>
      <c r="UBH139" s="355"/>
      <c r="UBI139" s="355"/>
      <c r="UBJ139" s="355"/>
      <c r="UBK139" s="355"/>
      <c r="UBL139" s="355"/>
      <c r="UBM139" s="355"/>
      <c r="UBN139" s="355"/>
      <c r="UBO139" s="355"/>
      <c r="UBP139" s="355"/>
      <c r="UBQ139" s="355"/>
      <c r="UBR139" s="355"/>
      <c r="UBS139" s="355"/>
      <c r="UBT139" s="355"/>
      <c r="UBU139" s="355"/>
      <c r="UBV139" s="355"/>
      <c r="UBW139" s="355"/>
      <c r="UBX139" s="355"/>
      <c r="UBY139" s="355"/>
      <c r="UBZ139" s="355"/>
      <c r="UCA139" s="355"/>
      <c r="UCB139" s="355"/>
      <c r="UCC139" s="355"/>
      <c r="UCD139" s="355"/>
      <c r="UCE139" s="355"/>
      <c r="UCF139" s="355"/>
      <c r="UCG139" s="355"/>
      <c r="UCH139" s="355"/>
      <c r="UCI139" s="355"/>
      <c r="UCJ139" s="355"/>
      <c r="UCK139" s="355"/>
      <c r="UCL139" s="355"/>
      <c r="UCM139" s="355"/>
      <c r="UCN139" s="355"/>
      <c r="UCO139" s="355"/>
      <c r="UCP139" s="355"/>
      <c r="UCQ139" s="355"/>
      <c r="UCR139" s="355"/>
      <c r="UCS139" s="355"/>
      <c r="UCT139" s="355"/>
      <c r="UCU139" s="355"/>
      <c r="UCV139" s="355"/>
      <c r="UCW139" s="355"/>
      <c r="UCX139" s="355"/>
      <c r="UCY139" s="355"/>
      <c r="UCZ139" s="355"/>
      <c r="UDA139" s="355"/>
      <c r="UDB139" s="355"/>
      <c r="UDC139" s="355"/>
      <c r="UDD139" s="355"/>
      <c r="UDE139" s="355"/>
      <c r="UDF139" s="355"/>
      <c r="UDG139" s="355"/>
      <c r="UDH139" s="355"/>
      <c r="UDI139" s="355"/>
      <c r="UDJ139" s="355"/>
      <c r="UDK139" s="355"/>
      <c r="UDL139" s="355"/>
      <c r="UDM139" s="355"/>
      <c r="UDN139" s="355"/>
      <c r="UDO139" s="355"/>
      <c r="UDP139" s="355"/>
      <c r="UDQ139" s="355"/>
      <c r="UDR139" s="355"/>
      <c r="UDS139" s="355"/>
      <c r="UDT139" s="355"/>
      <c r="UDU139" s="355"/>
      <c r="UDV139" s="355"/>
      <c r="UDW139" s="355"/>
      <c r="UDX139" s="355"/>
      <c r="UDY139" s="355"/>
      <c r="UDZ139" s="355"/>
      <c r="UEA139" s="355"/>
      <c r="UEB139" s="355"/>
      <c r="UEC139" s="355"/>
      <c r="UED139" s="355"/>
      <c r="UEE139" s="355"/>
      <c r="UEF139" s="355"/>
      <c r="UEG139" s="355"/>
      <c r="UEH139" s="355"/>
      <c r="UEI139" s="355"/>
      <c r="UEJ139" s="355"/>
      <c r="UEK139" s="355"/>
      <c r="UEL139" s="355"/>
      <c r="UEM139" s="355"/>
      <c r="UET139" s="355"/>
      <c r="UEU139" s="355"/>
      <c r="UEV139" s="355"/>
      <c r="UEW139" s="355"/>
      <c r="UEX139" s="355"/>
      <c r="UEY139" s="355"/>
      <c r="UEZ139" s="355"/>
      <c r="UFA139" s="355"/>
      <c r="UFB139" s="355"/>
      <c r="UFC139" s="355"/>
      <c r="UFD139" s="355"/>
      <c r="UFE139" s="355"/>
      <c r="UFF139" s="355"/>
      <c r="UFG139" s="355"/>
      <c r="UFH139" s="355"/>
      <c r="UFI139" s="355"/>
      <c r="UFJ139" s="355"/>
      <c r="UFK139" s="355"/>
      <c r="UFL139" s="355"/>
      <c r="UFM139" s="355"/>
      <c r="UFN139" s="355"/>
      <c r="UFO139" s="355"/>
      <c r="UFP139" s="355"/>
      <c r="UFQ139" s="355"/>
      <c r="UFR139" s="355"/>
      <c r="UFS139" s="355"/>
      <c r="UFT139" s="355"/>
      <c r="UFU139" s="355"/>
      <c r="UFV139" s="355"/>
      <c r="UFW139" s="355"/>
      <c r="UFX139" s="355"/>
      <c r="UFY139" s="355"/>
      <c r="UFZ139" s="355"/>
      <c r="UGA139" s="355"/>
      <c r="UGB139" s="355"/>
      <c r="UGC139" s="355"/>
      <c r="UGD139" s="355"/>
      <c r="UGE139" s="355"/>
      <c r="UGF139" s="355"/>
      <c r="UGG139" s="355"/>
      <c r="UGH139" s="355"/>
      <c r="UGI139" s="355"/>
      <c r="UGJ139" s="355"/>
      <c r="UGK139" s="355"/>
      <c r="UGL139" s="355"/>
      <c r="UGM139" s="355"/>
      <c r="UGN139" s="355"/>
      <c r="UGO139" s="355"/>
      <c r="UGP139" s="355"/>
      <c r="UGQ139" s="355"/>
      <c r="UGR139" s="355"/>
      <c r="UGS139" s="355"/>
      <c r="UGT139" s="355"/>
      <c r="UGU139" s="355"/>
      <c r="UGV139" s="355"/>
      <c r="UGW139" s="355"/>
      <c r="UGX139" s="355"/>
      <c r="UGY139" s="355"/>
      <c r="UGZ139" s="355"/>
      <c r="UHA139" s="355"/>
      <c r="UHB139" s="355"/>
      <c r="UHC139" s="355"/>
      <c r="UHD139" s="355"/>
      <c r="UHE139" s="355"/>
      <c r="UHF139" s="355"/>
      <c r="UHG139" s="355"/>
      <c r="UHH139" s="355"/>
      <c r="UHI139" s="355"/>
      <c r="UHJ139" s="355"/>
      <c r="UHK139" s="355"/>
      <c r="UHL139" s="355"/>
      <c r="UHM139" s="355"/>
      <c r="UHN139" s="355"/>
      <c r="UHO139" s="355"/>
      <c r="UHP139" s="355"/>
      <c r="UHQ139" s="355"/>
      <c r="UHR139" s="355"/>
      <c r="UHS139" s="355"/>
      <c r="UHT139" s="355"/>
      <c r="UHU139" s="355"/>
      <c r="UHV139" s="355"/>
      <c r="UHW139" s="355"/>
      <c r="UHX139" s="355"/>
      <c r="UHY139" s="355"/>
      <c r="UHZ139" s="355"/>
      <c r="UIA139" s="355"/>
      <c r="UIB139" s="355"/>
      <c r="UIC139" s="355"/>
      <c r="UID139" s="355"/>
      <c r="UIE139" s="355"/>
      <c r="UIF139" s="355"/>
      <c r="UIG139" s="355"/>
      <c r="UIH139" s="355"/>
      <c r="UII139" s="355"/>
      <c r="UIJ139" s="355"/>
      <c r="UIK139" s="355"/>
      <c r="UIL139" s="355"/>
      <c r="UIM139" s="355"/>
      <c r="UIN139" s="355"/>
      <c r="UIO139" s="355"/>
      <c r="UIP139" s="355"/>
      <c r="UIQ139" s="355"/>
      <c r="UIR139" s="355"/>
      <c r="UIS139" s="355"/>
      <c r="UIT139" s="355"/>
      <c r="UIU139" s="355"/>
      <c r="UIV139" s="355"/>
      <c r="UIW139" s="355"/>
      <c r="UIX139" s="355"/>
      <c r="UIY139" s="355"/>
      <c r="UIZ139" s="355"/>
      <c r="UJA139" s="355"/>
      <c r="UJB139" s="355"/>
      <c r="UJC139" s="355"/>
      <c r="UJD139" s="355"/>
      <c r="UJE139" s="355"/>
      <c r="UJF139" s="355"/>
      <c r="UJG139" s="355"/>
      <c r="UJH139" s="355"/>
      <c r="UJI139" s="355"/>
      <c r="UJJ139" s="355"/>
      <c r="UJK139" s="355"/>
      <c r="UJL139" s="355"/>
      <c r="UJM139" s="355"/>
      <c r="UJN139" s="355"/>
      <c r="UJO139" s="355"/>
      <c r="UJP139" s="355"/>
      <c r="UJQ139" s="355"/>
      <c r="UJR139" s="355"/>
      <c r="UJS139" s="355"/>
      <c r="UJT139" s="355"/>
      <c r="UJU139" s="355"/>
      <c r="UJV139" s="355"/>
      <c r="UJW139" s="355"/>
      <c r="UJX139" s="355"/>
      <c r="UJY139" s="355"/>
      <c r="UJZ139" s="355"/>
      <c r="UKA139" s="355"/>
      <c r="UKB139" s="355"/>
      <c r="UKC139" s="355"/>
      <c r="UKD139" s="355"/>
      <c r="UKE139" s="355"/>
      <c r="UKF139" s="355"/>
      <c r="UKG139" s="355"/>
      <c r="UKH139" s="355"/>
      <c r="UKI139" s="355"/>
      <c r="UKJ139" s="355"/>
      <c r="UKK139" s="355"/>
      <c r="UKL139" s="355"/>
      <c r="UKM139" s="355"/>
      <c r="UKN139" s="355"/>
      <c r="UKO139" s="355"/>
      <c r="UKP139" s="355"/>
      <c r="UKQ139" s="355"/>
      <c r="UKR139" s="355"/>
      <c r="UKS139" s="355"/>
      <c r="UKT139" s="355"/>
      <c r="UKU139" s="355"/>
      <c r="UKV139" s="355"/>
      <c r="UKW139" s="355"/>
      <c r="UKX139" s="355"/>
      <c r="UKY139" s="355"/>
      <c r="UKZ139" s="355"/>
      <c r="ULA139" s="355"/>
      <c r="ULB139" s="355"/>
      <c r="ULC139" s="355"/>
      <c r="ULD139" s="355"/>
      <c r="ULE139" s="355"/>
      <c r="ULF139" s="355"/>
      <c r="ULG139" s="355"/>
      <c r="ULH139" s="355"/>
      <c r="ULI139" s="355"/>
      <c r="ULJ139" s="355"/>
      <c r="ULK139" s="355"/>
      <c r="ULL139" s="355"/>
      <c r="ULM139" s="355"/>
      <c r="ULN139" s="355"/>
      <c r="ULO139" s="355"/>
      <c r="ULP139" s="355"/>
      <c r="ULQ139" s="355"/>
      <c r="ULR139" s="355"/>
      <c r="ULS139" s="355"/>
      <c r="ULT139" s="355"/>
      <c r="ULU139" s="355"/>
      <c r="ULV139" s="355"/>
      <c r="ULW139" s="355"/>
      <c r="ULX139" s="355"/>
      <c r="ULY139" s="355"/>
      <c r="ULZ139" s="355"/>
      <c r="UMA139" s="355"/>
      <c r="UMB139" s="355"/>
      <c r="UMC139" s="355"/>
      <c r="UMD139" s="355"/>
      <c r="UME139" s="355"/>
      <c r="UMF139" s="355"/>
      <c r="UMG139" s="355"/>
      <c r="UMH139" s="355"/>
      <c r="UMI139" s="355"/>
      <c r="UMJ139" s="355"/>
      <c r="UMK139" s="355"/>
      <c r="UML139" s="355"/>
      <c r="UMM139" s="355"/>
      <c r="UMN139" s="355"/>
      <c r="UMO139" s="355"/>
      <c r="UMP139" s="355"/>
      <c r="UMQ139" s="355"/>
      <c r="UMR139" s="355"/>
      <c r="UMS139" s="355"/>
      <c r="UMT139" s="355"/>
      <c r="UMU139" s="355"/>
      <c r="UMV139" s="355"/>
      <c r="UMW139" s="355"/>
      <c r="UMX139" s="355"/>
      <c r="UMY139" s="355"/>
      <c r="UMZ139" s="355"/>
      <c r="UNA139" s="355"/>
      <c r="UNB139" s="355"/>
      <c r="UNC139" s="355"/>
      <c r="UND139" s="355"/>
      <c r="UNE139" s="355"/>
      <c r="UNF139" s="355"/>
      <c r="UNG139" s="355"/>
      <c r="UNH139" s="355"/>
      <c r="UNI139" s="355"/>
      <c r="UNJ139" s="355"/>
      <c r="UNK139" s="355"/>
      <c r="UNL139" s="355"/>
      <c r="UNM139" s="355"/>
      <c r="UNN139" s="355"/>
      <c r="UNO139" s="355"/>
      <c r="UNP139" s="355"/>
      <c r="UNQ139" s="355"/>
      <c r="UNR139" s="355"/>
      <c r="UNS139" s="355"/>
      <c r="UNT139" s="355"/>
      <c r="UNU139" s="355"/>
      <c r="UNV139" s="355"/>
      <c r="UNW139" s="355"/>
      <c r="UNX139" s="355"/>
      <c r="UNY139" s="355"/>
      <c r="UNZ139" s="355"/>
      <c r="UOA139" s="355"/>
      <c r="UOB139" s="355"/>
      <c r="UOC139" s="355"/>
      <c r="UOD139" s="355"/>
      <c r="UOE139" s="355"/>
      <c r="UOF139" s="355"/>
      <c r="UOG139" s="355"/>
      <c r="UOH139" s="355"/>
      <c r="UOI139" s="355"/>
      <c r="UOP139" s="355"/>
      <c r="UOQ139" s="355"/>
      <c r="UOR139" s="355"/>
      <c r="UOS139" s="355"/>
      <c r="UOT139" s="355"/>
      <c r="UOU139" s="355"/>
      <c r="UOV139" s="355"/>
      <c r="UOW139" s="355"/>
      <c r="UOX139" s="355"/>
      <c r="UOY139" s="355"/>
      <c r="UOZ139" s="355"/>
      <c r="UPA139" s="355"/>
      <c r="UPB139" s="355"/>
      <c r="UPC139" s="355"/>
      <c r="UPD139" s="355"/>
      <c r="UPE139" s="355"/>
      <c r="UPF139" s="355"/>
      <c r="UPG139" s="355"/>
      <c r="UPH139" s="355"/>
      <c r="UPI139" s="355"/>
      <c r="UPJ139" s="355"/>
      <c r="UPK139" s="355"/>
      <c r="UPL139" s="355"/>
      <c r="UPM139" s="355"/>
      <c r="UPN139" s="355"/>
      <c r="UPO139" s="355"/>
      <c r="UPP139" s="355"/>
      <c r="UPQ139" s="355"/>
      <c r="UPR139" s="355"/>
      <c r="UPS139" s="355"/>
      <c r="UPT139" s="355"/>
      <c r="UPU139" s="355"/>
      <c r="UPV139" s="355"/>
      <c r="UPW139" s="355"/>
      <c r="UPX139" s="355"/>
      <c r="UPY139" s="355"/>
      <c r="UPZ139" s="355"/>
      <c r="UQA139" s="355"/>
      <c r="UQB139" s="355"/>
      <c r="UQC139" s="355"/>
      <c r="UQD139" s="355"/>
      <c r="UQE139" s="355"/>
      <c r="UQF139" s="355"/>
      <c r="UQG139" s="355"/>
      <c r="UQH139" s="355"/>
      <c r="UQI139" s="355"/>
      <c r="UQJ139" s="355"/>
      <c r="UQK139" s="355"/>
      <c r="UQL139" s="355"/>
      <c r="UQM139" s="355"/>
      <c r="UQN139" s="355"/>
      <c r="UQO139" s="355"/>
      <c r="UQP139" s="355"/>
      <c r="UQQ139" s="355"/>
      <c r="UQR139" s="355"/>
      <c r="UQS139" s="355"/>
      <c r="UQT139" s="355"/>
      <c r="UQU139" s="355"/>
      <c r="UQV139" s="355"/>
      <c r="UQW139" s="355"/>
      <c r="UQX139" s="355"/>
      <c r="UQY139" s="355"/>
      <c r="UQZ139" s="355"/>
      <c r="URA139" s="355"/>
      <c r="URB139" s="355"/>
      <c r="URC139" s="355"/>
      <c r="URD139" s="355"/>
      <c r="URE139" s="355"/>
      <c r="URF139" s="355"/>
      <c r="URG139" s="355"/>
      <c r="URH139" s="355"/>
      <c r="URI139" s="355"/>
      <c r="URJ139" s="355"/>
      <c r="URK139" s="355"/>
      <c r="URL139" s="355"/>
      <c r="URM139" s="355"/>
      <c r="URN139" s="355"/>
      <c r="URO139" s="355"/>
      <c r="URP139" s="355"/>
      <c r="URQ139" s="355"/>
      <c r="URR139" s="355"/>
      <c r="URS139" s="355"/>
      <c r="URT139" s="355"/>
      <c r="URU139" s="355"/>
      <c r="URV139" s="355"/>
      <c r="URW139" s="355"/>
      <c r="URX139" s="355"/>
      <c r="URY139" s="355"/>
      <c r="URZ139" s="355"/>
      <c r="USA139" s="355"/>
      <c r="USB139" s="355"/>
      <c r="USC139" s="355"/>
      <c r="USD139" s="355"/>
      <c r="USE139" s="355"/>
      <c r="USF139" s="355"/>
      <c r="USG139" s="355"/>
      <c r="USH139" s="355"/>
      <c r="USI139" s="355"/>
      <c r="USJ139" s="355"/>
      <c r="USK139" s="355"/>
      <c r="USL139" s="355"/>
      <c r="USM139" s="355"/>
      <c r="USN139" s="355"/>
      <c r="USO139" s="355"/>
      <c r="USP139" s="355"/>
      <c r="USQ139" s="355"/>
      <c r="USR139" s="355"/>
      <c r="USS139" s="355"/>
      <c r="UST139" s="355"/>
      <c r="USU139" s="355"/>
      <c r="USV139" s="355"/>
      <c r="USW139" s="355"/>
      <c r="USX139" s="355"/>
      <c r="USY139" s="355"/>
      <c r="USZ139" s="355"/>
      <c r="UTA139" s="355"/>
      <c r="UTB139" s="355"/>
      <c r="UTC139" s="355"/>
      <c r="UTD139" s="355"/>
      <c r="UTE139" s="355"/>
      <c r="UTF139" s="355"/>
      <c r="UTG139" s="355"/>
      <c r="UTH139" s="355"/>
      <c r="UTI139" s="355"/>
      <c r="UTJ139" s="355"/>
      <c r="UTK139" s="355"/>
      <c r="UTL139" s="355"/>
      <c r="UTM139" s="355"/>
      <c r="UTN139" s="355"/>
      <c r="UTO139" s="355"/>
      <c r="UTP139" s="355"/>
      <c r="UTQ139" s="355"/>
      <c r="UTR139" s="355"/>
      <c r="UTS139" s="355"/>
      <c r="UTT139" s="355"/>
      <c r="UTU139" s="355"/>
      <c r="UTV139" s="355"/>
      <c r="UTW139" s="355"/>
      <c r="UTX139" s="355"/>
      <c r="UTY139" s="355"/>
      <c r="UTZ139" s="355"/>
      <c r="UUA139" s="355"/>
      <c r="UUB139" s="355"/>
      <c r="UUC139" s="355"/>
      <c r="UUD139" s="355"/>
      <c r="UUE139" s="355"/>
      <c r="UUF139" s="355"/>
      <c r="UUG139" s="355"/>
      <c r="UUH139" s="355"/>
      <c r="UUI139" s="355"/>
      <c r="UUJ139" s="355"/>
      <c r="UUK139" s="355"/>
      <c r="UUL139" s="355"/>
      <c r="UUM139" s="355"/>
      <c r="UUN139" s="355"/>
      <c r="UUO139" s="355"/>
      <c r="UUP139" s="355"/>
      <c r="UUQ139" s="355"/>
      <c r="UUR139" s="355"/>
      <c r="UUS139" s="355"/>
      <c r="UUT139" s="355"/>
      <c r="UUU139" s="355"/>
      <c r="UUV139" s="355"/>
      <c r="UUW139" s="355"/>
      <c r="UUX139" s="355"/>
      <c r="UUY139" s="355"/>
      <c r="UUZ139" s="355"/>
      <c r="UVA139" s="355"/>
      <c r="UVB139" s="355"/>
      <c r="UVC139" s="355"/>
      <c r="UVD139" s="355"/>
      <c r="UVE139" s="355"/>
      <c r="UVF139" s="355"/>
      <c r="UVG139" s="355"/>
      <c r="UVH139" s="355"/>
      <c r="UVI139" s="355"/>
      <c r="UVJ139" s="355"/>
      <c r="UVK139" s="355"/>
      <c r="UVL139" s="355"/>
      <c r="UVM139" s="355"/>
      <c r="UVN139" s="355"/>
      <c r="UVO139" s="355"/>
      <c r="UVP139" s="355"/>
      <c r="UVQ139" s="355"/>
      <c r="UVR139" s="355"/>
      <c r="UVS139" s="355"/>
      <c r="UVT139" s="355"/>
      <c r="UVU139" s="355"/>
      <c r="UVV139" s="355"/>
      <c r="UVW139" s="355"/>
      <c r="UVX139" s="355"/>
      <c r="UVY139" s="355"/>
      <c r="UVZ139" s="355"/>
      <c r="UWA139" s="355"/>
      <c r="UWB139" s="355"/>
      <c r="UWC139" s="355"/>
      <c r="UWD139" s="355"/>
      <c r="UWE139" s="355"/>
      <c r="UWF139" s="355"/>
      <c r="UWG139" s="355"/>
      <c r="UWH139" s="355"/>
      <c r="UWI139" s="355"/>
      <c r="UWJ139" s="355"/>
      <c r="UWK139" s="355"/>
      <c r="UWL139" s="355"/>
      <c r="UWM139" s="355"/>
      <c r="UWN139" s="355"/>
      <c r="UWO139" s="355"/>
      <c r="UWP139" s="355"/>
      <c r="UWQ139" s="355"/>
      <c r="UWR139" s="355"/>
      <c r="UWS139" s="355"/>
      <c r="UWT139" s="355"/>
      <c r="UWU139" s="355"/>
      <c r="UWV139" s="355"/>
      <c r="UWW139" s="355"/>
      <c r="UWX139" s="355"/>
      <c r="UWY139" s="355"/>
      <c r="UWZ139" s="355"/>
      <c r="UXA139" s="355"/>
      <c r="UXB139" s="355"/>
      <c r="UXC139" s="355"/>
      <c r="UXD139" s="355"/>
      <c r="UXE139" s="355"/>
      <c r="UXF139" s="355"/>
      <c r="UXG139" s="355"/>
      <c r="UXH139" s="355"/>
      <c r="UXI139" s="355"/>
      <c r="UXJ139" s="355"/>
      <c r="UXK139" s="355"/>
      <c r="UXL139" s="355"/>
      <c r="UXM139" s="355"/>
      <c r="UXN139" s="355"/>
      <c r="UXO139" s="355"/>
      <c r="UXP139" s="355"/>
      <c r="UXQ139" s="355"/>
      <c r="UXR139" s="355"/>
      <c r="UXS139" s="355"/>
      <c r="UXT139" s="355"/>
      <c r="UXU139" s="355"/>
      <c r="UXV139" s="355"/>
      <c r="UXW139" s="355"/>
      <c r="UXX139" s="355"/>
      <c r="UXY139" s="355"/>
      <c r="UXZ139" s="355"/>
      <c r="UYA139" s="355"/>
      <c r="UYB139" s="355"/>
      <c r="UYC139" s="355"/>
      <c r="UYD139" s="355"/>
      <c r="UYE139" s="355"/>
      <c r="UYL139" s="355"/>
      <c r="UYM139" s="355"/>
      <c r="UYN139" s="355"/>
      <c r="UYO139" s="355"/>
      <c r="UYP139" s="355"/>
      <c r="UYQ139" s="355"/>
      <c r="UYR139" s="355"/>
      <c r="UYS139" s="355"/>
      <c r="UYT139" s="355"/>
      <c r="UYU139" s="355"/>
      <c r="UYV139" s="355"/>
      <c r="UYW139" s="355"/>
      <c r="UYX139" s="355"/>
      <c r="UYY139" s="355"/>
      <c r="UYZ139" s="355"/>
      <c r="UZA139" s="355"/>
      <c r="UZB139" s="355"/>
      <c r="UZC139" s="355"/>
      <c r="UZD139" s="355"/>
      <c r="UZE139" s="355"/>
      <c r="UZF139" s="355"/>
      <c r="UZG139" s="355"/>
      <c r="UZH139" s="355"/>
      <c r="UZI139" s="355"/>
      <c r="UZJ139" s="355"/>
      <c r="UZK139" s="355"/>
      <c r="UZL139" s="355"/>
      <c r="UZM139" s="355"/>
      <c r="UZN139" s="355"/>
      <c r="UZO139" s="355"/>
      <c r="UZP139" s="355"/>
      <c r="UZQ139" s="355"/>
      <c r="UZR139" s="355"/>
      <c r="UZS139" s="355"/>
      <c r="UZT139" s="355"/>
      <c r="UZU139" s="355"/>
      <c r="UZV139" s="355"/>
      <c r="UZW139" s="355"/>
      <c r="UZX139" s="355"/>
      <c r="UZY139" s="355"/>
      <c r="UZZ139" s="355"/>
      <c r="VAA139" s="355"/>
      <c r="VAB139" s="355"/>
      <c r="VAC139" s="355"/>
      <c r="VAD139" s="355"/>
      <c r="VAE139" s="355"/>
      <c r="VAF139" s="355"/>
      <c r="VAG139" s="355"/>
      <c r="VAH139" s="355"/>
      <c r="VAI139" s="355"/>
      <c r="VAJ139" s="355"/>
      <c r="VAK139" s="355"/>
      <c r="VAL139" s="355"/>
      <c r="VAM139" s="355"/>
      <c r="VAN139" s="355"/>
      <c r="VAO139" s="355"/>
      <c r="VAP139" s="355"/>
      <c r="VAQ139" s="355"/>
      <c r="VAR139" s="355"/>
      <c r="VAS139" s="355"/>
      <c r="VAT139" s="355"/>
      <c r="VAU139" s="355"/>
      <c r="VAV139" s="355"/>
      <c r="VAW139" s="355"/>
      <c r="VAX139" s="355"/>
      <c r="VAY139" s="355"/>
      <c r="VAZ139" s="355"/>
      <c r="VBA139" s="355"/>
      <c r="VBB139" s="355"/>
      <c r="VBC139" s="355"/>
      <c r="VBD139" s="355"/>
      <c r="VBE139" s="355"/>
      <c r="VBF139" s="355"/>
      <c r="VBG139" s="355"/>
      <c r="VBH139" s="355"/>
      <c r="VBI139" s="355"/>
      <c r="VBJ139" s="355"/>
      <c r="VBK139" s="355"/>
      <c r="VBL139" s="355"/>
      <c r="VBM139" s="355"/>
      <c r="VBN139" s="355"/>
      <c r="VBO139" s="355"/>
      <c r="VBP139" s="355"/>
      <c r="VBQ139" s="355"/>
      <c r="VBR139" s="355"/>
      <c r="VBS139" s="355"/>
      <c r="VBT139" s="355"/>
      <c r="VBU139" s="355"/>
      <c r="VBV139" s="355"/>
      <c r="VBW139" s="355"/>
      <c r="VBX139" s="355"/>
      <c r="VBY139" s="355"/>
      <c r="VBZ139" s="355"/>
      <c r="VCA139" s="355"/>
      <c r="VCB139" s="355"/>
      <c r="VCC139" s="355"/>
      <c r="VCD139" s="355"/>
      <c r="VCE139" s="355"/>
      <c r="VCF139" s="355"/>
      <c r="VCG139" s="355"/>
      <c r="VCH139" s="355"/>
      <c r="VCI139" s="355"/>
      <c r="VCJ139" s="355"/>
      <c r="VCK139" s="355"/>
      <c r="VCL139" s="355"/>
      <c r="VCM139" s="355"/>
      <c r="VCN139" s="355"/>
      <c r="VCO139" s="355"/>
      <c r="VCP139" s="355"/>
      <c r="VCQ139" s="355"/>
      <c r="VCR139" s="355"/>
      <c r="VCS139" s="355"/>
      <c r="VCT139" s="355"/>
      <c r="VCU139" s="355"/>
      <c r="VCV139" s="355"/>
      <c r="VCW139" s="355"/>
      <c r="VCX139" s="355"/>
      <c r="VCY139" s="355"/>
      <c r="VCZ139" s="355"/>
      <c r="VDA139" s="355"/>
      <c r="VDB139" s="355"/>
      <c r="VDC139" s="355"/>
      <c r="VDD139" s="355"/>
      <c r="VDE139" s="355"/>
      <c r="VDF139" s="355"/>
      <c r="VDG139" s="355"/>
      <c r="VDH139" s="355"/>
      <c r="VDI139" s="355"/>
      <c r="VDJ139" s="355"/>
      <c r="VDK139" s="355"/>
      <c r="VDL139" s="355"/>
      <c r="VDM139" s="355"/>
      <c r="VDN139" s="355"/>
      <c r="VDO139" s="355"/>
      <c r="VDP139" s="355"/>
      <c r="VDQ139" s="355"/>
      <c r="VDR139" s="355"/>
      <c r="VDS139" s="355"/>
      <c r="VDT139" s="355"/>
      <c r="VDU139" s="355"/>
      <c r="VDV139" s="355"/>
      <c r="VDW139" s="355"/>
      <c r="VDX139" s="355"/>
      <c r="VDY139" s="355"/>
      <c r="VDZ139" s="355"/>
      <c r="VEA139" s="355"/>
      <c r="VEB139" s="355"/>
      <c r="VEC139" s="355"/>
      <c r="VED139" s="355"/>
      <c r="VEE139" s="355"/>
      <c r="VEF139" s="355"/>
      <c r="VEG139" s="355"/>
      <c r="VEH139" s="355"/>
      <c r="VEI139" s="355"/>
      <c r="VEJ139" s="355"/>
      <c r="VEK139" s="355"/>
      <c r="VEL139" s="355"/>
      <c r="VEM139" s="355"/>
      <c r="VEN139" s="355"/>
      <c r="VEO139" s="355"/>
      <c r="VEP139" s="355"/>
      <c r="VEQ139" s="355"/>
      <c r="VER139" s="355"/>
      <c r="VES139" s="355"/>
      <c r="VET139" s="355"/>
      <c r="VEU139" s="355"/>
      <c r="VEV139" s="355"/>
      <c r="VEW139" s="355"/>
      <c r="VEX139" s="355"/>
      <c r="VEY139" s="355"/>
      <c r="VEZ139" s="355"/>
      <c r="VFA139" s="355"/>
      <c r="VFB139" s="355"/>
      <c r="VFC139" s="355"/>
      <c r="VFD139" s="355"/>
      <c r="VFE139" s="355"/>
      <c r="VFF139" s="355"/>
      <c r="VFG139" s="355"/>
      <c r="VFH139" s="355"/>
      <c r="VFI139" s="355"/>
      <c r="VFJ139" s="355"/>
      <c r="VFK139" s="355"/>
      <c r="VFL139" s="355"/>
      <c r="VFM139" s="355"/>
      <c r="VFN139" s="355"/>
      <c r="VFO139" s="355"/>
      <c r="VFP139" s="355"/>
      <c r="VFQ139" s="355"/>
      <c r="VFR139" s="355"/>
      <c r="VFS139" s="355"/>
      <c r="VFT139" s="355"/>
      <c r="VFU139" s="355"/>
      <c r="VFV139" s="355"/>
      <c r="VFW139" s="355"/>
      <c r="VFX139" s="355"/>
      <c r="VFY139" s="355"/>
      <c r="VFZ139" s="355"/>
      <c r="VGA139" s="355"/>
      <c r="VGB139" s="355"/>
      <c r="VGC139" s="355"/>
      <c r="VGD139" s="355"/>
      <c r="VGE139" s="355"/>
      <c r="VGF139" s="355"/>
      <c r="VGG139" s="355"/>
      <c r="VGH139" s="355"/>
      <c r="VGI139" s="355"/>
      <c r="VGJ139" s="355"/>
      <c r="VGK139" s="355"/>
      <c r="VGL139" s="355"/>
      <c r="VGM139" s="355"/>
      <c r="VGN139" s="355"/>
      <c r="VGO139" s="355"/>
      <c r="VGP139" s="355"/>
      <c r="VGQ139" s="355"/>
      <c r="VGR139" s="355"/>
      <c r="VGS139" s="355"/>
      <c r="VGT139" s="355"/>
      <c r="VGU139" s="355"/>
      <c r="VGV139" s="355"/>
      <c r="VGW139" s="355"/>
      <c r="VGX139" s="355"/>
      <c r="VGY139" s="355"/>
      <c r="VGZ139" s="355"/>
      <c r="VHA139" s="355"/>
      <c r="VHB139" s="355"/>
      <c r="VHC139" s="355"/>
      <c r="VHD139" s="355"/>
      <c r="VHE139" s="355"/>
      <c r="VHF139" s="355"/>
      <c r="VHG139" s="355"/>
      <c r="VHH139" s="355"/>
      <c r="VHI139" s="355"/>
      <c r="VHJ139" s="355"/>
      <c r="VHK139" s="355"/>
      <c r="VHL139" s="355"/>
      <c r="VHM139" s="355"/>
      <c r="VHN139" s="355"/>
      <c r="VHO139" s="355"/>
      <c r="VHP139" s="355"/>
      <c r="VHQ139" s="355"/>
      <c r="VHR139" s="355"/>
      <c r="VHS139" s="355"/>
      <c r="VHT139" s="355"/>
      <c r="VHU139" s="355"/>
      <c r="VHV139" s="355"/>
      <c r="VHW139" s="355"/>
      <c r="VHX139" s="355"/>
      <c r="VHY139" s="355"/>
      <c r="VHZ139" s="355"/>
      <c r="VIA139" s="355"/>
      <c r="VIH139" s="355"/>
      <c r="VII139" s="355"/>
      <c r="VIJ139" s="355"/>
      <c r="VIK139" s="355"/>
      <c r="VIL139" s="355"/>
      <c r="VIM139" s="355"/>
      <c r="VIN139" s="355"/>
      <c r="VIO139" s="355"/>
      <c r="VIP139" s="355"/>
      <c r="VIQ139" s="355"/>
      <c r="VIR139" s="355"/>
      <c r="VIS139" s="355"/>
      <c r="VIT139" s="355"/>
      <c r="VIU139" s="355"/>
      <c r="VIV139" s="355"/>
      <c r="VIW139" s="355"/>
      <c r="VIX139" s="355"/>
      <c r="VIY139" s="355"/>
      <c r="VIZ139" s="355"/>
      <c r="VJA139" s="355"/>
      <c r="VJB139" s="355"/>
      <c r="VJC139" s="355"/>
      <c r="VJD139" s="355"/>
      <c r="VJE139" s="355"/>
      <c r="VJF139" s="355"/>
      <c r="VJG139" s="355"/>
      <c r="VJH139" s="355"/>
      <c r="VJI139" s="355"/>
      <c r="VJJ139" s="355"/>
      <c r="VJK139" s="355"/>
      <c r="VJL139" s="355"/>
      <c r="VJM139" s="355"/>
      <c r="VJN139" s="355"/>
      <c r="VJO139" s="355"/>
      <c r="VJP139" s="355"/>
      <c r="VJQ139" s="355"/>
      <c r="VJR139" s="355"/>
      <c r="VJS139" s="355"/>
      <c r="VJT139" s="355"/>
      <c r="VJU139" s="355"/>
      <c r="VJV139" s="355"/>
      <c r="VJW139" s="355"/>
      <c r="VJX139" s="355"/>
      <c r="VJY139" s="355"/>
      <c r="VJZ139" s="355"/>
      <c r="VKA139" s="355"/>
      <c r="VKB139" s="355"/>
      <c r="VKC139" s="355"/>
      <c r="VKD139" s="355"/>
      <c r="VKE139" s="355"/>
      <c r="VKF139" s="355"/>
      <c r="VKG139" s="355"/>
      <c r="VKH139" s="355"/>
      <c r="VKI139" s="355"/>
      <c r="VKJ139" s="355"/>
      <c r="VKK139" s="355"/>
      <c r="VKL139" s="355"/>
      <c r="VKM139" s="355"/>
      <c r="VKN139" s="355"/>
      <c r="VKO139" s="355"/>
      <c r="VKP139" s="355"/>
      <c r="VKQ139" s="355"/>
      <c r="VKR139" s="355"/>
      <c r="VKS139" s="355"/>
      <c r="VKT139" s="355"/>
      <c r="VKU139" s="355"/>
      <c r="VKV139" s="355"/>
      <c r="VKW139" s="355"/>
      <c r="VKX139" s="355"/>
      <c r="VKY139" s="355"/>
      <c r="VKZ139" s="355"/>
      <c r="VLA139" s="355"/>
      <c r="VLB139" s="355"/>
      <c r="VLC139" s="355"/>
      <c r="VLD139" s="355"/>
      <c r="VLE139" s="355"/>
      <c r="VLF139" s="355"/>
      <c r="VLG139" s="355"/>
      <c r="VLH139" s="355"/>
      <c r="VLI139" s="355"/>
      <c r="VLJ139" s="355"/>
      <c r="VLK139" s="355"/>
      <c r="VLL139" s="355"/>
      <c r="VLM139" s="355"/>
      <c r="VLN139" s="355"/>
      <c r="VLO139" s="355"/>
      <c r="VLP139" s="355"/>
      <c r="VLQ139" s="355"/>
      <c r="VLR139" s="355"/>
      <c r="VLS139" s="355"/>
      <c r="VLT139" s="355"/>
      <c r="VLU139" s="355"/>
      <c r="VLV139" s="355"/>
      <c r="VLW139" s="355"/>
      <c r="VLX139" s="355"/>
      <c r="VLY139" s="355"/>
      <c r="VLZ139" s="355"/>
      <c r="VMA139" s="355"/>
      <c r="VMB139" s="355"/>
      <c r="VMC139" s="355"/>
      <c r="VMD139" s="355"/>
      <c r="VME139" s="355"/>
      <c r="VMF139" s="355"/>
      <c r="VMG139" s="355"/>
      <c r="VMH139" s="355"/>
      <c r="VMI139" s="355"/>
      <c r="VMJ139" s="355"/>
      <c r="VMK139" s="355"/>
      <c r="VML139" s="355"/>
      <c r="VMM139" s="355"/>
      <c r="VMN139" s="355"/>
      <c r="VMO139" s="355"/>
      <c r="VMP139" s="355"/>
      <c r="VMQ139" s="355"/>
      <c r="VMR139" s="355"/>
      <c r="VMS139" s="355"/>
      <c r="VMT139" s="355"/>
      <c r="VMU139" s="355"/>
      <c r="VMV139" s="355"/>
      <c r="VMW139" s="355"/>
      <c r="VMX139" s="355"/>
      <c r="VMY139" s="355"/>
      <c r="VMZ139" s="355"/>
      <c r="VNA139" s="355"/>
      <c r="VNB139" s="355"/>
      <c r="VNC139" s="355"/>
      <c r="VND139" s="355"/>
      <c r="VNE139" s="355"/>
      <c r="VNF139" s="355"/>
      <c r="VNG139" s="355"/>
      <c r="VNH139" s="355"/>
      <c r="VNI139" s="355"/>
      <c r="VNJ139" s="355"/>
      <c r="VNK139" s="355"/>
      <c r="VNL139" s="355"/>
      <c r="VNM139" s="355"/>
      <c r="VNN139" s="355"/>
      <c r="VNO139" s="355"/>
      <c r="VNP139" s="355"/>
      <c r="VNQ139" s="355"/>
      <c r="VNR139" s="355"/>
      <c r="VNS139" s="355"/>
      <c r="VNT139" s="355"/>
      <c r="VNU139" s="355"/>
      <c r="VNV139" s="355"/>
      <c r="VNW139" s="355"/>
      <c r="VNX139" s="355"/>
      <c r="VNY139" s="355"/>
      <c r="VNZ139" s="355"/>
      <c r="VOA139" s="355"/>
      <c r="VOB139" s="355"/>
      <c r="VOC139" s="355"/>
      <c r="VOD139" s="355"/>
      <c r="VOE139" s="355"/>
      <c r="VOF139" s="355"/>
      <c r="VOG139" s="355"/>
      <c r="VOH139" s="355"/>
      <c r="VOI139" s="355"/>
      <c r="VOJ139" s="355"/>
      <c r="VOK139" s="355"/>
      <c r="VOL139" s="355"/>
      <c r="VOM139" s="355"/>
      <c r="VON139" s="355"/>
      <c r="VOO139" s="355"/>
      <c r="VOP139" s="355"/>
      <c r="VOQ139" s="355"/>
      <c r="VOR139" s="355"/>
      <c r="VOS139" s="355"/>
      <c r="VOT139" s="355"/>
      <c r="VOU139" s="355"/>
      <c r="VOV139" s="355"/>
      <c r="VOW139" s="355"/>
      <c r="VOX139" s="355"/>
      <c r="VOY139" s="355"/>
      <c r="VOZ139" s="355"/>
      <c r="VPA139" s="355"/>
      <c r="VPB139" s="355"/>
      <c r="VPC139" s="355"/>
      <c r="VPD139" s="355"/>
      <c r="VPE139" s="355"/>
      <c r="VPF139" s="355"/>
      <c r="VPG139" s="355"/>
      <c r="VPH139" s="355"/>
      <c r="VPI139" s="355"/>
      <c r="VPJ139" s="355"/>
      <c r="VPK139" s="355"/>
      <c r="VPL139" s="355"/>
      <c r="VPM139" s="355"/>
      <c r="VPN139" s="355"/>
      <c r="VPO139" s="355"/>
      <c r="VPP139" s="355"/>
      <c r="VPQ139" s="355"/>
      <c r="VPR139" s="355"/>
      <c r="VPS139" s="355"/>
      <c r="VPT139" s="355"/>
      <c r="VPU139" s="355"/>
      <c r="VPV139" s="355"/>
      <c r="VPW139" s="355"/>
      <c r="VPX139" s="355"/>
      <c r="VPY139" s="355"/>
      <c r="VPZ139" s="355"/>
      <c r="VQA139" s="355"/>
      <c r="VQB139" s="355"/>
      <c r="VQC139" s="355"/>
      <c r="VQD139" s="355"/>
      <c r="VQE139" s="355"/>
      <c r="VQF139" s="355"/>
      <c r="VQG139" s="355"/>
      <c r="VQH139" s="355"/>
      <c r="VQI139" s="355"/>
      <c r="VQJ139" s="355"/>
      <c r="VQK139" s="355"/>
      <c r="VQL139" s="355"/>
      <c r="VQM139" s="355"/>
      <c r="VQN139" s="355"/>
      <c r="VQO139" s="355"/>
      <c r="VQP139" s="355"/>
      <c r="VQQ139" s="355"/>
      <c r="VQR139" s="355"/>
      <c r="VQS139" s="355"/>
      <c r="VQT139" s="355"/>
      <c r="VQU139" s="355"/>
      <c r="VQV139" s="355"/>
      <c r="VQW139" s="355"/>
      <c r="VQX139" s="355"/>
      <c r="VQY139" s="355"/>
      <c r="VQZ139" s="355"/>
      <c r="VRA139" s="355"/>
      <c r="VRB139" s="355"/>
      <c r="VRC139" s="355"/>
      <c r="VRD139" s="355"/>
      <c r="VRE139" s="355"/>
      <c r="VRF139" s="355"/>
      <c r="VRG139" s="355"/>
      <c r="VRH139" s="355"/>
      <c r="VRI139" s="355"/>
      <c r="VRJ139" s="355"/>
      <c r="VRK139" s="355"/>
      <c r="VRL139" s="355"/>
      <c r="VRM139" s="355"/>
      <c r="VRN139" s="355"/>
      <c r="VRO139" s="355"/>
      <c r="VRP139" s="355"/>
      <c r="VRQ139" s="355"/>
      <c r="VRR139" s="355"/>
      <c r="VRS139" s="355"/>
      <c r="VRT139" s="355"/>
      <c r="VRU139" s="355"/>
      <c r="VRV139" s="355"/>
      <c r="VRW139" s="355"/>
      <c r="VSD139" s="355"/>
      <c r="VSE139" s="355"/>
      <c r="VSF139" s="355"/>
      <c r="VSG139" s="355"/>
      <c r="VSH139" s="355"/>
      <c r="VSI139" s="355"/>
      <c r="VSJ139" s="355"/>
      <c r="VSK139" s="355"/>
      <c r="VSL139" s="355"/>
      <c r="VSM139" s="355"/>
      <c r="VSN139" s="355"/>
      <c r="VSO139" s="355"/>
      <c r="VSP139" s="355"/>
      <c r="VSQ139" s="355"/>
      <c r="VSR139" s="355"/>
      <c r="VSS139" s="355"/>
      <c r="VST139" s="355"/>
      <c r="VSU139" s="355"/>
      <c r="VSV139" s="355"/>
      <c r="VSW139" s="355"/>
      <c r="VSX139" s="355"/>
      <c r="VSY139" s="355"/>
      <c r="VSZ139" s="355"/>
      <c r="VTA139" s="355"/>
      <c r="VTB139" s="355"/>
      <c r="VTC139" s="355"/>
      <c r="VTD139" s="355"/>
      <c r="VTE139" s="355"/>
      <c r="VTF139" s="355"/>
      <c r="VTG139" s="355"/>
      <c r="VTH139" s="355"/>
      <c r="VTI139" s="355"/>
      <c r="VTJ139" s="355"/>
      <c r="VTK139" s="355"/>
      <c r="VTL139" s="355"/>
      <c r="VTM139" s="355"/>
      <c r="VTN139" s="355"/>
      <c r="VTO139" s="355"/>
      <c r="VTP139" s="355"/>
      <c r="VTQ139" s="355"/>
      <c r="VTR139" s="355"/>
      <c r="VTS139" s="355"/>
      <c r="VTT139" s="355"/>
      <c r="VTU139" s="355"/>
      <c r="VTV139" s="355"/>
      <c r="VTW139" s="355"/>
      <c r="VTX139" s="355"/>
      <c r="VTY139" s="355"/>
      <c r="VTZ139" s="355"/>
      <c r="VUA139" s="355"/>
      <c r="VUB139" s="355"/>
      <c r="VUC139" s="355"/>
      <c r="VUD139" s="355"/>
      <c r="VUE139" s="355"/>
      <c r="VUF139" s="355"/>
      <c r="VUG139" s="355"/>
      <c r="VUH139" s="355"/>
      <c r="VUI139" s="355"/>
      <c r="VUJ139" s="355"/>
      <c r="VUK139" s="355"/>
      <c r="VUL139" s="355"/>
      <c r="VUM139" s="355"/>
      <c r="VUN139" s="355"/>
      <c r="VUO139" s="355"/>
      <c r="VUP139" s="355"/>
      <c r="VUQ139" s="355"/>
      <c r="VUR139" s="355"/>
      <c r="VUS139" s="355"/>
      <c r="VUT139" s="355"/>
      <c r="VUU139" s="355"/>
      <c r="VUV139" s="355"/>
      <c r="VUW139" s="355"/>
      <c r="VUX139" s="355"/>
      <c r="VUY139" s="355"/>
      <c r="VUZ139" s="355"/>
      <c r="VVA139" s="355"/>
      <c r="VVB139" s="355"/>
      <c r="VVC139" s="355"/>
      <c r="VVD139" s="355"/>
      <c r="VVE139" s="355"/>
      <c r="VVF139" s="355"/>
      <c r="VVG139" s="355"/>
      <c r="VVH139" s="355"/>
      <c r="VVI139" s="355"/>
      <c r="VVJ139" s="355"/>
      <c r="VVK139" s="355"/>
      <c r="VVL139" s="355"/>
      <c r="VVM139" s="355"/>
      <c r="VVN139" s="355"/>
      <c r="VVO139" s="355"/>
      <c r="VVP139" s="355"/>
      <c r="VVQ139" s="355"/>
      <c r="VVR139" s="355"/>
      <c r="VVS139" s="355"/>
      <c r="VVT139" s="355"/>
      <c r="VVU139" s="355"/>
      <c r="VVV139" s="355"/>
      <c r="VVW139" s="355"/>
      <c r="VVX139" s="355"/>
      <c r="VVY139" s="355"/>
      <c r="VVZ139" s="355"/>
      <c r="VWA139" s="355"/>
      <c r="VWB139" s="355"/>
      <c r="VWC139" s="355"/>
      <c r="VWD139" s="355"/>
      <c r="VWE139" s="355"/>
      <c r="VWF139" s="355"/>
      <c r="VWG139" s="355"/>
      <c r="VWH139" s="355"/>
      <c r="VWI139" s="355"/>
      <c r="VWJ139" s="355"/>
      <c r="VWK139" s="355"/>
      <c r="VWL139" s="355"/>
      <c r="VWM139" s="355"/>
      <c r="VWN139" s="355"/>
      <c r="VWO139" s="355"/>
      <c r="VWP139" s="355"/>
      <c r="VWQ139" s="355"/>
      <c r="VWR139" s="355"/>
      <c r="VWS139" s="355"/>
      <c r="VWT139" s="355"/>
      <c r="VWU139" s="355"/>
      <c r="VWV139" s="355"/>
      <c r="VWW139" s="355"/>
      <c r="VWX139" s="355"/>
      <c r="VWY139" s="355"/>
      <c r="VWZ139" s="355"/>
      <c r="VXA139" s="355"/>
      <c r="VXB139" s="355"/>
      <c r="VXC139" s="355"/>
      <c r="VXD139" s="355"/>
      <c r="VXE139" s="355"/>
      <c r="VXF139" s="355"/>
      <c r="VXG139" s="355"/>
      <c r="VXH139" s="355"/>
      <c r="VXI139" s="355"/>
      <c r="VXJ139" s="355"/>
      <c r="VXK139" s="355"/>
      <c r="VXL139" s="355"/>
      <c r="VXM139" s="355"/>
      <c r="VXN139" s="355"/>
      <c r="VXO139" s="355"/>
      <c r="VXP139" s="355"/>
      <c r="VXQ139" s="355"/>
      <c r="VXR139" s="355"/>
      <c r="VXS139" s="355"/>
      <c r="VXT139" s="355"/>
      <c r="VXU139" s="355"/>
      <c r="VXV139" s="355"/>
      <c r="VXW139" s="355"/>
      <c r="VXX139" s="355"/>
      <c r="VXY139" s="355"/>
      <c r="VXZ139" s="355"/>
      <c r="VYA139" s="355"/>
      <c r="VYB139" s="355"/>
      <c r="VYC139" s="355"/>
      <c r="VYD139" s="355"/>
      <c r="VYE139" s="355"/>
      <c r="VYF139" s="355"/>
      <c r="VYG139" s="355"/>
      <c r="VYH139" s="355"/>
      <c r="VYI139" s="355"/>
      <c r="VYJ139" s="355"/>
      <c r="VYK139" s="355"/>
      <c r="VYL139" s="355"/>
      <c r="VYM139" s="355"/>
      <c r="VYN139" s="355"/>
      <c r="VYO139" s="355"/>
      <c r="VYP139" s="355"/>
      <c r="VYQ139" s="355"/>
      <c r="VYR139" s="355"/>
      <c r="VYS139" s="355"/>
      <c r="VYT139" s="355"/>
      <c r="VYU139" s="355"/>
      <c r="VYV139" s="355"/>
      <c r="VYW139" s="355"/>
      <c r="VYX139" s="355"/>
      <c r="VYY139" s="355"/>
      <c r="VYZ139" s="355"/>
      <c r="VZA139" s="355"/>
      <c r="VZB139" s="355"/>
      <c r="VZC139" s="355"/>
      <c r="VZD139" s="355"/>
      <c r="VZE139" s="355"/>
      <c r="VZF139" s="355"/>
      <c r="VZG139" s="355"/>
      <c r="VZH139" s="355"/>
      <c r="VZI139" s="355"/>
      <c r="VZJ139" s="355"/>
      <c r="VZK139" s="355"/>
      <c r="VZL139" s="355"/>
      <c r="VZM139" s="355"/>
      <c r="VZN139" s="355"/>
      <c r="VZO139" s="355"/>
      <c r="VZP139" s="355"/>
      <c r="VZQ139" s="355"/>
      <c r="VZR139" s="355"/>
      <c r="VZS139" s="355"/>
      <c r="VZT139" s="355"/>
      <c r="VZU139" s="355"/>
      <c r="VZV139" s="355"/>
      <c r="VZW139" s="355"/>
      <c r="VZX139" s="355"/>
      <c r="VZY139" s="355"/>
      <c r="VZZ139" s="355"/>
      <c r="WAA139" s="355"/>
      <c r="WAB139" s="355"/>
      <c r="WAC139" s="355"/>
      <c r="WAD139" s="355"/>
      <c r="WAE139" s="355"/>
      <c r="WAF139" s="355"/>
      <c r="WAG139" s="355"/>
      <c r="WAH139" s="355"/>
      <c r="WAI139" s="355"/>
      <c r="WAJ139" s="355"/>
      <c r="WAK139" s="355"/>
      <c r="WAL139" s="355"/>
      <c r="WAM139" s="355"/>
      <c r="WAN139" s="355"/>
      <c r="WAO139" s="355"/>
      <c r="WAP139" s="355"/>
      <c r="WAQ139" s="355"/>
      <c r="WAR139" s="355"/>
      <c r="WAS139" s="355"/>
      <c r="WAT139" s="355"/>
      <c r="WAU139" s="355"/>
      <c r="WAV139" s="355"/>
      <c r="WAW139" s="355"/>
      <c r="WAX139" s="355"/>
      <c r="WAY139" s="355"/>
      <c r="WAZ139" s="355"/>
      <c r="WBA139" s="355"/>
      <c r="WBB139" s="355"/>
      <c r="WBC139" s="355"/>
      <c r="WBD139" s="355"/>
      <c r="WBE139" s="355"/>
      <c r="WBF139" s="355"/>
      <c r="WBG139" s="355"/>
      <c r="WBH139" s="355"/>
      <c r="WBI139" s="355"/>
      <c r="WBJ139" s="355"/>
      <c r="WBK139" s="355"/>
      <c r="WBL139" s="355"/>
      <c r="WBM139" s="355"/>
      <c r="WBN139" s="355"/>
      <c r="WBO139" s="355"/>
      <c r="WBP139" s="355"/>
      <c r="WBQ139" s="355"/>
      <c r="WBR139" s="355"/>
      <c r="WBS139" s="355"/>
      <c r="WBZ139" s="355"/>
      <c r="WCA139" s="355"/>
      <c r="WCB139" s="355"/>
      <c r="WCC139" s="355"/>
      <c r="WCD139" s="355"/>
      <c r="WCE139" s="355"/>
      <c r="WCF139" s="355"/>
      <c r="WCG139" s="355"/>
      <c r="WCH139" s="355"/>
      <c r="WCI139" s="355"/>
      <c r="WCJ139" s="355"/>
      <c r="WCK139" s="355"/>
      <c r="WCL139" s="355"/>
      <c r="WCM139" s="355"/>
      <c r="WCN139" s="355"/>
      <c r="WCO139" s="355"/>
      <c r="WCP139" s="355"/>
      <c r="WCQ139" s="355"/>
      <c r="WCR139" s="355"/>
      <c r="WCS139" s="355"/>
      <c r="WCT139" s="355"/>
      <c r="WCU139" s="355"/>
      <c r="WCV139" s="355"/>
      <c r="WCW139" s="355"/>
      <c r="WCX139" s="355"/>
      <c r="WCY139" s="355"/>
      <c r="WCZ139" s="355"/>
      <c r="WDA139" s="355"/>
      <c r="WDB139" s="355"/>
      <c r="WDC139" s="355"/>
      <c r="WDD139" s="355"/>
      <c r="WDE139" s="355"/>
      <c r="WDF139" s="355"/>
      <c r="WDG139" s="355"/>
      <c r="WDH139" s="355"/>
      <c r="WDI139" s="355"/>
      <c r="WDJ139" s="355"/>
      <c r="WDK139" s="355"/>
      <c r="WDL139" s="355"/>
      <c r="WDM139" s="355"/>
      <c r="WDN139" s="355"/>
      <c r="WDO139" s="355"/>
      <c r="WDP139" s="355"/>
      <c r="WDQ139" s="355"/>
      <c r="WDR139" s="355"/>
      <c r="WDS139" s="355"/>
      <c r="WDT139" s="355"/>
      <c r="WDU139" s="355"/>
      <c r="WDV139" s="355"/>
      <c r="WDW139" s="355"/>
      <c r="WDX139" s="355"/>
      <c r="WDY139" s="355"/>
      <c r="WDZ139" s="355"/>
      <c r="WEA139" s="355"/>
      <c r="WEB139" s="355"/>
      <c r="WEC139" s="355"/>
      <c r="WED139" s="355"/>
      <c r="WEE139" s="355"/>
      <c r="WEF139" s="355"/>
      <c r="WEG139" s="355"/>
      <c r="WEH139" s="355"/>
      <c r="WEI139" s="355"/>
      <c r="WEJ139" s="355"/>
      <c r="WEK139" s="355"/>
      <c r="WEL139" s="355"/>
      <c r="WEM139" s="355"/>
      <c r="WEN139" s="355"/>
      <c r="WEO139" s="355"/>
      <c r="WEP139" s="355"/>
      <c r="WEQ139" s="355"/>
      <c r="WER139" s="355"/>
      <c r="WES139" s="355"/>
      <c r="WET139" s="355"/>
      <c r="WEU139" s="355"/>
      <c r="WEV139" s="355"/>
      <c r="WEW139" s="355"/>
      <c r="WEX139" s="355"/>
      <c r="WEY139" s="355"/>
      <c r="WEZ139" s="355"/>
      <c r="WFA139" s="355"/>
      <c r="WFB139" s="355"/>
      <c r="WFC139" s="355"/>
      <c r="WFD139" s="355"/>
      <c r="WFE139" s="355"/>
      <c r="WFF139" s="355"/>
      <c r="WFG139" s="355"/>
      <c r="WFH139" s="355"/>
      <c r="WFI139" s="355"/>
      <c r="WFJ139" s="355"/>
      <c r="WFK139" s="355"/>
      <c r="WFL139" s="355"/>
      <c r="WFM139" s="355"/>
      <c r="WFN139" s="355"/>
      <c r="WFO139" s="355"/>
      <c r="WFP139" s="355"/>
      <c r="WFQ139" s="355"/>
      <c r="WFR139" s="355"/>
      <c r="WFS139" s="355"/>
      <c r="WFT139" s="355"/>
      <c r="WFU139" s="355"/>
      <c r="WFV139" s="355"/>
      <c r="WFW139" s="355"/>
      <c r="WFX139" s="355"/>
      <c r="WFY139" s="355"/>
      <c r="WFZ139" s="355"/>
      <c r="WGA139" s="355"/>
      <c r="WGB139" s="355"/>
      <c r="WGC139" s="355"/>
      <c r="WGD139" s="355"/>
      <c r="WGE139" s="355"/>
      <c r="WGF139" s="355"/>
      <c r="WGG139" s="355"/>
      <c r="WGH139" s="355"/>
      <c r="WGI139" s="355"/>
      <c r="WGJ139" s="355"/>
      <c r="WGK139" s="355"/>
      <c r="WGL139" s="355"/>
      <c r="WGM139" s="355"/>
      <c r="WGN139" s="355"/>
      <c r="WGO139" s="355"/>
      <c r="WGP139" s="355"/>
      <c r="WGQ139" s="355"/>
      <c r="WGR139" s="355"/>
      <c r="WGS139" s="355"/>
      <c r="WGT139" s="355"/>
      <c r="WGU139" s="355"/>
      <c r="WGV139" s="355"/>
      <c r="WGW139" s="355"/>
      <c r="WGX139" s="355"/>
      <c r="WGY139" s="355"/>
      <c r="WGZ139" s="355"/>
      <c r="WHA139" s="355"/>
      <c r="WHB139" s="355"/>
      <c r="WHC139" s="355"/>
      <c r="WHD139" s="355"/>
      <c r="WHE139" s="355"/>
      <c r="WHF139" s="355"/>
      <c r="WHG139" s="355"/>
      <c r="WHH139" s="355"/>
      <c r="WHI139" s="355"/>
      <c r="WHJ139" s="355"/>
      <c r="WHK139" s="355"/>
      <c r="WHL139" s="355"/>
      <c r="WHM139" s="355"/>
      <c r="WHN139" s="355"/>
      <c r="WHO139" s="355"/>
      <c r="WHP139" s="355"/>
      <c r="WHQ139" s="355"/>
      <c r="WHR139" s="355"/>
      <c r="WHS139" s="355"/>
      <c r="WHT139" s="355"/>
      <c r="WHU139" s="355"/>
      <c r="WHV139" s="355"/>
      <c r="WHW139" s="355"/>
      <c r="WHX139" s="355"/>
      <c r="WHY139" s="355"/>
      <c r="WHZ139" s="355"/>
      <c r="WIA139" s="355"/>
      <c r="WIB139" s="355"/>
      <c r="WIC139" s="355"/>
      <c r="WID139" s="355"/>
      <c r="WIE139" s="355"/>
      <c r="WIF139" s="355"/>
      <c r="WIG139" s="355"/>
      <c r="WIH139" s="355"/>
      <c r="WII139" s="355"/>
      <c r="WIJ139" s="355"/>
      <c r="WIK139" s="355"/>
      <c r="WIL139" s="355"/>
      <c r="WIM139" s="355"/>
      <c r="WIN139" s="355"/>
      <c r="WIO139" s="355"/>
      <c r="WIP139" s="355"/>
      <c r="WIQ139" s="355"/>
      <c r="WIR139" s="355"/>
      <c r="WIS139" s="355"/>
      <c r="WIT139" s="355"/>
      <c r="WIU139" s="355"/>
      <c r="WIV139" s="355"/>
      <c r="WIW139" s="355"/>
      <c r="WIX139" s="355"/>
      <c r="WIY139" s="355"/>
      <c r="WIZ139" s="355"/>
      <c r="WJA139" s="355"/>
      <c r="WJB139" s="355"/>
      <c r="WJC139" s="355"/>
      <c r="WJD139" s="355"/>
      <c r="WJE139" s="355"/>
      <c r="WJF139" s="355"/>
      <c r="WJG139" s="355"/>
      <c r="WJH139" s="355"/>
      <c r="WJI139" s="355"/>
      <c r="WJJ139" s="355"/>
      <c r="WJK139" s="355"/>
      <c r="WJL139" s="355"/>
      <c r="WJM139" s="355"/>
      <c r="WJN139" s="355"/>
      <c r="WJO139" s="355"/>
      <c r="WJP139" s="355"/>
      <c r="WJQ139" s="355"/>
      <c r="WJR139" s="355"/>
      <c r="WJS139" s="355"/>
      <c r="WJT139" s="355"/>
      <c r="WJU139" s="355"/>
      <c r="WJV139" s="355"/>
      <c r="WJW139" s="355"/>
      <c r="WJX139" s="355"/>
      <c r="WJY139" s="355"/>
      <c r="WJZ139" s="355"/>
      <c r="WKA139" s="355"/>
      <c r="WKB139" s="355"/>
      <c r="WKC139" s="355"/>
      <c r="WKD139" s="355"/>
      <c r="WKE139" s="355"/>
      <c r="WKF139" s="355"/>
      <c r="WKG139" s="355"/>
      <c r="WKH139" s="355"/>
      <c r="WKI139" s="355"/>
      <c r="WKJ139" s="355"/>
      <c r="WKK139" s="355"/>
      <c r="WKL139" s="355"/>
      <c r="WKM139" s="355"/>
      <c r="WKN139" s="355"/>
      <c r="WKO139" s="355"/>
      <c r="WKP139" s="355"/>
      <c r="WKQ139" s="355"/>
      <c r="WKR139" s="355"/>
      <c r="WKS139" s="355"/>
      <c r="WKT139" s="355"/>
      <c r="WKU139" s="355"/>
      <c r="WKV139" s="355"/>
      <c r="WKW139" s="355"/>
      <c r="WKX139" s="355"/>
      <c r="WKY139" s="355"/>
      <c r="WKZ139" s="355"/>
      <c r="WLA139" s="355"/>
      <c r="WLB139" s="355"/>
      <c r="WLC139" s="355"/>
      <c r="WLD139" s="355"/>
      <c r="WLE139" s="355"/>
      <c r="WLF139" s="355"/>
      <c r="WLG139" s="355"/>
      <c r="WLH139" s="355"/>
      <c r="WLI139" s="355"/>
      <c r="WLJ139" s="355"/>
      <c r="WLK139" s="355"/>
      <c r="WLL139" s="355"/>
      <c r="WLM139" s="355"/>
      <c r="WLN139" s="355"/>
      <c r="WLO139" s="355"/>
      <c r="WLV139" s="355"/>
      <c r="WLW139" s="355"/>
      <c r="WLX139" s="355"/>
      <c r="WLY139" s="355"/>
      <c r="WLZ139" s="355"/>
      <c r="WMA139" s="355"/>
      <c r="WMB139" s="355"/>
      <c r="WMC139" s="355"/>
      <c r="WMD139" s="355"/>
      <c r="WME139" s="355"/>
      <c r="WMF139" s="355"/>
      <c r="WMG139" s="355"/>
      <c r="WMH139" s="355"/>
      <c r="WMI139" s="355"/>
      <c r="WMJ139" s="355"/>
      <c r="WMK139" s="355"/>
      <c r="WML139" s="355"/>
      <c r="WMM139" s="355"/>
      <c r="WMN139" s="355"/>
      <c r="WMO139" s="355"/>
      <c r="WMP139" s="355"/>
      <c r="WMQ139" s="355"/>
      <c r="WMR139" s="355"/>
      <c r="WMS139" s="355"/>
      <c r="WMT139" s="355"/>
      <c r="WMU139" s="355"/>
      <c r="WMV139" s="355"/>
      <c r="WMW139" s="355"/>
      <c r="WMX139" s="355"/>
      <c r="WMY139" s="355"/>
      <c r="WMZ139" s="355"/>
      <c r="WNA139" s="355"/>
      <c r="WNB139" s="355"/>
      <c r="WNC139" s="355"/>
      <c r="WND139" s="355"/>
      <c r="WNE139" s="355"/>
      <c r="WNF139" s="355"/>
      <c r="WNG139" s="355"/>
      <c r="WNH139" s="355"/>
      <c r="WNI139" s="355"/>
      <c r="WNJ139" s="355"/>
      <c r="WNK139" s="355"/>
      <c r="WNL139" s="355"/>
      <c r="WNM139" s="355"/>
      <c r="WNN139" s="355"/>
      <c r="WNO139" s="355"/>
      <c r="WNP139" s="355"/>
      <c r="WNQ139" s="355"/>
      <c r="WNR139" s="355"/>
      <c r="WNS139" s="355"/>
      <c r="WNT139" s="355"/>
      <c r="WNU139" s="355"/>
      <c r="WNV139" s="355"/>
      <c r="WNW139" s="355"/>
      <c r="WNX139" s="355"/>
      <c r="WNY139" s="355"/>
      <c r="WNZ139" s="355"/>
      <c r="WOA139" s="355"/>
      <c r="WOB139" s="355"/>
      <c r="WOC139" s="355"/>
      <c r="WOD139" s="355"/>
      <c r="WOE139" s="355"/>
      <c r="WOF139" s="355"/>
      <c r="WOG139" s="355"/>
      <c r="WOH139" s="355"/>
      <c r="WOI139" s="355"/>
      <c r="WOJ139" s="355"/>
      <c r="WOK139" s="355"/>
      <c r="WOL139" s="355"/>
      <c r="WOM139" s="355"/>
      <c r="WON139" s="355"/>
      <c r="WOO139" s="355"/>
      <c r="WOP139" s="355"/>
      <c r="WOQ139" s="355"/>
      <c r="WOR139" s="355"/>
      <c r="WOS139" s="355"/>
      <c r="WOT139" s="355"/>
      <c r="WOU139" s="355"/>
      <c r="WOV139" s="355"/>
      <c r="WOW139" s="355"/>
      <c r="WOX139" s="355"/>
      <c r="WOY139" s="355"/>
      <c r="WOZ139" s="355"/>
      <c r="WPA139" s="355"/>
      <c r="WPB139" s="355"/>
      <c r="WPC139" s="355"/>
      <c r="WPD139" s="355"/>
      <c r="WPE139" s="355"/>
      <c r="WPF139" s="355"/>
      <c r="WPG139" s="355"/>
      <c r="WPH139" s="355"/>
      <c r="WPI139" s="355"/>
      <c r="WPJ139" s="355"/>
      <c r="WPK139" s="355"/>
      <c r="WPL139" s="355"/>
      <c r="WPM139" s="355"/>
      <c r="WPN139" s="355"/>
      <c r="WPO139" s="355"/>
      <c r="WPP139" s="355"/>
      <c r="WPQ139" s="355"/>
      <c r="WPR139" s="355"/>
      <c r="WPS139" s="355"/>
      <c r="WPT139" s="355"/>
      <c r="WPU139" s="355"/>
      <c r="WPV139" s="355"/>
      <c r="WPW139" s="355"/>
      <c r="WPX139" s="355"/>
      <c r="WPY139" s="355"/>
      <c r="WPZ139" s="355"/>
      <c r="WQA139" s="355"/>
      <c r="WQB139" s="355"/>
      <c r="WQC139" s="355"/>
      <c r="WQD139" s="355"/>
      <c r="WQE139" s="355"/>
      <c r="WQF139" s="355"/>
      <c r="WQG139" s="355"/>
      <c r="WQH139" s="355"/>
      <c r="WQI139" s="355"/>
      <c r="WQJ139" s="355"/>
      <c r="WQK139" s="355"/>
      <c r="WQL139" s="355"/>
      <c r="WQM139" s="355"/>
      <c r="WQN139" s="355"/>
      <c r="WQO139" s="355"/>
      <c r="WQP139" s="355"/>
      <c r="WQQ139" s="355"/>
      <c r="WQR139" s="355"/>
      <c r="WQS139" s="355"/>
      <c r="WQT139" s="355"/>
      <c r="WQU139" s="355"/>
      <c r="WQV139" s="355"/>
      <c r="WQW139" s="355"/>
      <c r="WQX139" s="355"/>
      <c r="WQY139" s="355"/>
      <c r="WQZ139" s="355"/>
      <c r="WRA139" s="355"/>
      <c r="WRB139" s="355"/>
      <c r="WRC139" s="355"/>
      <c r="WRD139" s="355"/>
      <c r="WRE139" s="355"/>
      <c r="WRF139" s="355"/>
      <c r="WRG139" s="355"/>
      <c r="WRH139" s="355"/>
      <c r="WRI139" s="355"/>
      <c r="WRJ139" s="355"/>
      <c r="WRK139" s="355"/>
      <c r="WRL139" s="355"/>
      <c r="WRM139" s="355"/>
      <c r="WRN139" s="355"/>
      <c r="WRO139" s="355"/>
      <c r="WRP139" s="355"/>
      <c r="WRQ139" s="355"/>
      <c r="WRR139" s="355"/>
      <c r="WRS139" s="355"/>
      <c r="WRT139" s="355"/>
      <c r="WRU139" s="355"/>
      <c r="WRV139" s="355"/>
      <c r="WRW139" s="355"/>
      <c r="WRX139" s="355"/>
      <c r="WRY139" s="355"/>
      <c r="WRZ139" s="355"/>
      <c r="WSA139" s="355"/>
      <c r="WSB139" s="355"/>
      <c r="WSC139" s="355"/>
      <c r="WSD139" s="355"/>
      <c r="WSE139" s="355"/>
      <c r="WSF139" s="355"/>
      <c r="WSG139" s="355"/>
      <c r="WSH139" s="355"/>
      <c r="WSI139" s="355"/>
      <c r="WSJ139" s="355"/>
      <c r="WSK139" s="355"/>
      <c r="WSL139" s="355"/>
      <c r="WSM139" s="355"/>
      <c r="WSN139" s="355"/>
      <c r="WSO139" s="355"/>
      <c r="WSP139" s="355"/>
      <c r="WSQ139" s="355"/>
      <c r="WSR139" s="355"/>
      <c r="WSS139" s="355"/>
      <c r="WST139" s="355"/>
      <c r="WSU139" s="355"/>
      <c r="WSV139" s="355"/>
      <c r="WSW139" s="355"/>
      <c r="WSX139" s="355"/>
      <c r="WSY139" s="355"/>
      <c r="WSZ139" s="355"/>
      <c r="WTA139" s="355"/>
      <c r="WTB139" s="355"/>
      <c r="WTC139" s="355"/>
      <c r="WTD139" s="355"/>
      <c r="WTE139" s="355"/>
      <c r="WTF139" s="355"/>
      <c r="WTG139" s="355"/>
      <c r="WTH139" s="355"/>
      <c r="WTI139" s="355"/>
      <c r="WTJ139" s="355"/>
      <c r="WTK139" s="355"/>
      <c r="WTL139" s="355"/>
      <c r="WTM139" s="355"/>
      <c r="WTN139" s="355"/>
      <c r="WTO139" s="355"/>
      <c r="WTP139" s="355"/>
      <c r="WTQ139" s="355"/>
      <c r="WTR139" s="355"/>
      <c r="WTS139" s="355"/>
      <c r="WTT139" s="355"/>
      <c r="WTU139" s="355"/>
      <c r="WTV139" s="355"/>
      <c r="WTW139" s="355"/>
      <c r="WTX139" s="355"/>
      <c r="WTY139" s="355"/>
      <c r="WTZ139" s="355"/>
      <c r="WUA139" s="355"/>
      <c r="WUB139" s="355"/>
      <c r="WUC139" s="355"/>
      <c r="WUD139" s="355"/>
      <c r="WUE139" s="355"/>
      <c r="WUF139" s="355"/>
      <c r="WUG139" s="355"/>
      <c r="WUH139" s="355"/>
      <c r="WUI139" s="355"/>
      <c r="WUJ139" s="355"/>
      <c r="WUK139" s="355"/>
      <c r="WUL139" s="355"/>
      <c r="WUM139" s="355"/>
      <c r="WUN139" s="355"/>
      <c r="WUO139" s="355"/>
      <c r="WUP139" s="355"/>
      <c r="WUQ139" s="355"/>
      <c r="WUR139" s="355"/>
      <c r="WUS139" s="355"/>
      <c r="WUT139" s="355"/>
      <c r="WUU139" s="355"/>
      <c r="WUV139" s="355"/>
      <c r="WUW139" s="355"/>
      <c r="WUX139" s="355"/>
      <c r="WUY139" s="355"/>
      <c r="WUZ139" s="355"/>
      <c r="WVA139" s="355"/>
      <c r="WVB139" s="355"/>
      <c r="WVC139" s="355"/>
      <c r="WVD139" s="355"/>
      <c r="WVE139" s="355"/>
      <c r="WVF139" s="355"/>
      <c r="WVG139" s="355"/>
      <c r="WVH139" s="355"/>
      <c r="WVI139" s="355"/>
      <c r="WVJ139" s="355"/>
      <c r="WVK139" s="355"/>
      <c r="WVR139" s="355"/>
      <c r="WVS139" s="355"/>
      <c r="WVT139" s="355"/>
      <c r="WVU139" s="355"/>
      <c r="WVV139" s="355"/>
      <c r="WVW139" s="355"/>
      <c r="WVX139" s="355"/>
      <c r="WVY139" s="355"/>
      <c r="WVZ139" s="355"/>
      <c r="WWA139" s="355"/>
      <c r="WWB139" s="355"/>
      <c r="WWC139" s="355"/>
      <c r="WWD139" s="355"/>
      <c r="WWE139" s="355"/>
      <c r="WWF139" s="355"/>
      <c r="WWG139" s="355"/>
      <c r="WWH139" s="355"/>
      <c r="WWI139" s="355"/>
      <c r="WWJ139" s="355"/>
      <c r="WWK139" s="355"/>
      <c r="WWL139" s="355"/>
      <c r="WWM139" s="355"/>
      <c r="WWN139" s="355"/>
      <c r="WWO139" s="355"/>
      <c r="WWP139" s="355"/>
      <c r="WWQ139" s="355"/>
      <c r="WWR139" s="355"/>
      <c r="WWS139" s="355"/>
      <c r="WWT139" s="355"/>
      <c r="WWU139" s="355"/>
      <c r="WWV139" s="355"/>
      <c r="WWW139" s="355"/>
      <c r="WWX139" s="355"/>
      <c r="WWY139" s="355"/>
      <c r="WWZ139" s="355"/>
      <c r="WXA139" s="355"/>
      <c r="WXB139" s="355"/>
      <c r="WXC139" s="355"/>
      <c r="WXD139" s="355"/>
      <c r="WXE139" s="355"/>
      <c r="WXF139" s="355"/>
      <c r="WXG139" s="355"/>
      <c r="WXH139" s="355"/>
      <c r="WXI139" s="355"/>
      <c r="WXJ139" s="355"/>
      <c r="WXK139" s="355"/>
      <c r="WXL139" s="355"/>
      <c r="WXM139" s="355"/>
      <c r="WXN139" s="355"/>
      <c r="WXO139" s="355"/>
      <c r="WXP139" s="355"/>
      <c r="WXQ139" s="355"/>
      <c r="WXR139" s="355"/>
      <c r="WXS139" s="355"/>
      <c r="WXT139" s="355"/>
      <c r="WXU139" s="355"/>
      <c r="WXV139" s="355"/>
      <c r="WXW139" s="355"/>
      <c r="WXX139" s="355"/>
      <c r="WXY139" s="355"/>
      <c r="WXZ139" s="355"/>
      <c r="WYA139" s="355"/>
      <c r="WYB139" s="355"/>
      <c r="WYC139" s="355"/>
      <c r="WYD139" s="355"/>
      <c r="WYE139" s="355"/>
      <c r="WYF139" s="355"/>
      <c r="WYG139" s="355"/>
      <c r="WYH139" s="355"/>
      <c r="WYI139" s="355"/>
      <c r="WYJ139" s="355"/>
      <c r="WYK139" s="355"/>
      <c r="WYL139" s="355"/>
      <c r="WYM139" s="355"/>
      <c r="WYN139" s="355"/>
      <c r="WYO139" s="355"/>
      <c r="WYP139" s="355"/>
      <c r="WYQ139" s="355"/>
      <c r="WYR139" s="355"/>
      <c r="WYS139" s="355"/>
      <c r="WYT139" s="355"/>
      <c r="WYU139" s="355"/>
      <c r="WYV139" s="355"/>
      <c r="WYW139" s="355"/>
      <c r="WYX139" s="355"/>
      <c r="WYY139" s="355"/>
      <c r="WYZ139" s="355"/>
      <c r="WZA139" s="355"/>
      <c r="WZB139" s="355"/>
      <c r="WZC139" s="355"/>
      <c r="WZD139" s="355"/>
      <c r="WZE139" s="355"/>
      <c r="WZF139" s="355"/>
      <c r="WZG139" s="355"/>
      <c r="WZH139" s="355"/>
      <c r="WZI139" s="355"/>
      <c r="WZJ139" s="355"/>
      <c r="WZK139" s="355"/>
      <c r="WZL139" s="355"/>
      <c r="WZM139" s="355"/>
      <c r="WZN139" s="355"/>
      <c r="WZO139" s="355"/>
      <c r="WZP139" s="355"/>
      <c r="WZQ139" s="355"/>
      <c r="WZR139" s="355"/>
      <c r="WZS139" s="355"/>
      <c r="WZT139" s="355"/>
      <c r="WZU139" s="355"/>
      <c r="WZV139" s="355"/>
      <c r="WZW139" s="355"/>
      <c r="WZX139" s="355"/>
      <c r="WZY139" s="355"/>
      <c r="WZZ139" s="355"/>
      <c r="XAA139" s="355"/>
      <c r="XAB139" s="355"/>
      <c r="XAC139" s="355"/>
      <c r="XAD139" s="355"/>
      <c r="XAE139" s="355"/>
      <c r="XAF139" s="355"/>
      <c r="XAG139" s="355"/>
      <c r="XAH139" s="355"/>
      <c r="XAI139" s="355"/>
      <c r="XAJ139" s="355"/>
      <c r="XAK139" s="355"/>
      <c r="XAL139" s="355"/>
      <c r="XAM139" s="355"/>
      <c r="XAN139" s="355"/>
      <c r="XAO139" s="355"/>
      <c r="XAP139" s="355"/>
      <c r="XAQ139" s="355"/>
      <c r="XAR139" s="355"/>
      <c r="XAS139" s="355"/>
      <c r="XAT139" s="355"/>
      <c r="XAU139" s="355"/>
      <c r="XAV139" s="355"/>
      <c r="XAW139" s="355"/>
      <c r="XAX139" s="355"/>
      <c r="XAY139" s="355"/>
      <c r="XAZ139" s="355"/>
      <c r="XBA139" s="355"/>
      <c r="XBB139" s="355"/>
      <c r="XBC139" s="355"/>
      <c r="XBD139" s="355"/>
      <c r="XBE139" s="355"/>
      <c r="XBF139" s="355"/>
      <c r="XBG139" s="355"/>
      <c r="XBH139" s="355"/>
      <c r="XBI139" s="355"/>
      <c r="XBJ139" s="355"/>
      <c r="XBK139" s="355"/>
      <c r="XBL139" s="355"/>
      <c r="XBM139" s="355"/>
      <c r="XBN139" s="355"/>
      <c r="XBO139" s="355"/>
      <c r="XBP139" s="355"/>
      <c r="XBQ139" s="355"/>
      <c r="XBR139" s="355"/>
      <c r="XBS139" s="355"/>
      <c r="XBT139" s="355"/>
      <c r="XBU139" s="355"/>
      <c r="XBV139" s="355"/>
      <c r="XBW139" s="355"/>
      <c r="XBX139" s="355"/>
      <c r="XBY139" s="355"/>
      <c r="XBZ139" s="355"/>
      <c r="XCA139" s="355"/>
      <c r="XCB139" s="355"/>
      <c r="XCC139" s="355"/>
      <c r="XCD139" s="355"/>
      <c r="XCE139" s="355"/>
      <c r="XCF139" s="355"/>
      <c r="XCG139" s="355"/>
      <c r="XCH139" s="355"/>
      <c r="XCI139" s="355"/>
      <c r="XCJ139" s="355"/>
      <c r="XCK139" s="355"/>
      <c r="XCL139" s="355"/>
      <c r="XCM139" s="355"/>
      <c r="XCN139" s="355"/>
      <c r="XCO139" s="355"/>
      <c r="XCP139" s="355"/>
      <c r="XCQ139" s="355"/>
      <c r="XCR139" s="355"/>
      <c r="XCS139" s="355"/>
      <c r="XCT139" s="355"/>
      <c r="XCU139" s="355"/>
      <c r="XCV139" s="355"/>
      <c r="XCW139" s="355"/>
      <c r="XCX139" s="355"/>
      <c r="XCY139" s="355"/>
      <c r="XCZ139" s="355"/>
      <c r="XDA139" s="355"/>
      <c r="XDB139" s="355"/>
      <c r="XDC139" s="355"/>
      <c r="XDD139" s="355"/>
      <c r="XDE139" s="355"/>
      <c r="XDF139" s="355"/>
      <c r="XDG139" s="355"/>
      <c r="XDH139" s="355"/>
      <c r="XDI139" s="355"/>
      <c r="XDJ139" s="355"/>
      <c r="XDK139" s="355"/>
      <c r="XDL139" s="355"/>
      <c r="XDM139" s="355"/>
      <c r="XDN139" s="355"/>
      <c r="XDO139" s="355"/>
      <c r="XDP139" s="355"/>
      <c r="XDQ139" s="355"/>
      <c r="XDR139" s="355"/>
      <c r="XDS139" s="355"/>
      <c r="XDT139" s="355"/>
      <c r="XDU139" s="355"/>
      <c r="XDV139" s="355"/>
      <c r="XDW139" s="355"/>
      <c r="XDX139" s="355"/>
      <c r="XDY139" s="355"/>
      <c r="XDZ139" s="355"/>
      <c r="XEA139" s="355"/>
      <c r="XEB139" s="355"/>
      <c r="XEC139" s="355"/>
      <c r="XED139" s="355"/>
      <c r="XEE139" s="355"/>
      <c r="XEF139" s="355"/>
      <c r="XEG139" s="355"/>
      <c r="XEH139" s="355"/>
      <c r="XEI139" s="355"/>
      <c r="XEJ139" s="355"/>
      <c r="XEK139" s="355"/>
      <c r="XEL139" s="355"/>
      <c r="XEM139" s="355"/>
      <c r="XEN139" s="355"/>
      <c r="XEO139" s="355"/>
      <c r="XEP139" s="355"/>
      <c r="XEQ139" s="355"/>
      <c r="XER139" s="355"/>
      <c r="XES139" s="355"/>
      <c r="XET139" s="355"/>
      <c r="XEU139" s="355"/>
      <c r="XEV139" s="355"/>
      <c r="XEW139" s="355"/>
      <c r="XEX139" s="355"/>
      <c r="XEY139" s="355"/>
      <c r="XEZ139" s="355"/>
      <c r="XFA139" s="355"/>
      <c r="XFB139" s="355"/>
      <c r="XFC139" s="355"/>
      <c r="XFD139" s="355"/>
    </row>
    <row r="140" spans="1:16384" ht="15.75" x14ac:dyDescent="0.25">
      <c r="A140" s="209" t="s">
        <v>141</v>
      </c>
      <c r="B140" s="216" t="s">
        <v>732</v>
      </c>
      <c r="C140" s="216" t="s">
        <v>131</v>
      </c>
      <c r="D140" s="208">
        <v>36800000</v>
      </c>
      <c r="E140" s="213">
        <v>38100000</v>
      </c>
      <c r="F140" s="213">
        <v>39400000</v>
      </c>
      <c r="G140" s="152">
        <v>53700000</v>
      </c>
    </row>
    <row r="141" spans="1:16384" ht="30.75" x14ac:dyDescent="0.25">
      <c r="A141" s="209" t="s">
        <v>635</v>
      </c>
      <c r="B141" s="216" t="s">
        <v>732</v>
      </c>
      <c r="C141" s="216" t="s">
        <v>338</v>
      </c>
      <c r="D141" s="208">
        <v>15000000</v>
      </c>
      <c r="E141" s="213">
        <v>15400000</v>
      </c>
      <c r="F141" s="213">
        <v>15600000</v>
      </c>
    </row>
    <row r="142" spans="1:16384" ht="31.5" x14ac:dyDescent="0.25">
      <c r="A142" s="225" t="s">
        <v>1170</v>
      </c>
      <c r="B142" s="215" t="s">
        <v>736</v>
      </c>
      <c r="C142" s="215"/>
      <c r="D142" s="207">
        <f>D143+D147+D151</f>
        <v>48649202</v>
      </c>
      <c r="E142" s="207">
        <f>E143+E147+E151</f>
        <v>39047241.155000001</v>
      </c>
      <c r="F142" s="207">
        <f>F143+F147+F151</f>
        <v>38992922.856000006</v>
      </c>
    </row>
    <row r="143" spans="1:16384" ht="15.75" x14ac:dyDescent="0.25">
      <c r="A143" s="225" t="s">
        <v>851</v>
      </c>
      <c r="B143" s="215" t="s">
        <v>737</v>
      </c>
      <c r="C143" s="215"/>
      <c r="D143" s="207">
        <f>SUM(D144:D146)</f>
        <v>25026417</v>
      </c>
      <c r="E143" s="207">
        <f>SUM(E144:E146)</f>
        <v>25090755.370000001</v>
      </c>
      <c r="F143" s="207">
        <f>SUM(F144:F146)</f>
        <v>25086018.190000001</v>
      </c>
    </row>
    <row r="144" spans="1:16384" ht="79.5" customHeight="1" x14ac:dyDescent="0.25">
      <c r="A144" s="209" t="s">
        <v>134</v>
      </c>
      <c r="B144" s="216" t="s">
        <v>737</v>
      </c>
      <c r="C144" s="216" t="s">
        <v>127</v>
      </c>
      <c r="D144" s="208">
        <v>23447356</v>
      </c>
      <c r="E144" s="208">
        <v>23447356</v>
      </c>
      <c r="F144" s="208">
        <v>23447356</v>
      </c>
      <c r="H144" s="152"/>
      <c r="I144" s="262"/>
    </row>
    <row r="145" spans="1:16384" ht="30.75" x14ac:dyDescent="0.25">
      <c r="A145" s="209" t="s">
        <v>838</v>
      </c>
      <c r="B145" s="216" t="s">
        <v>737</v>
      </c>
      <c r="C145" s="216" t="s">
        <v>129</v>
      </c>
      <c r="D145" s="208">
        <v>1579061</v>
      </c>
      <c r="E145" s="213">
        <v>1643399.37</v>
      </c>
      <c r="F145" s="213">
        <v>1638662.19</v>
      </c>
      <c r="H145" s="152"/>
    </row>
    <row r="146" spans="1:16384" ht="15.75" x14ac:dyDescent="0.25">
      <c r="A146" s="209" t="s">
        <v>138</v>
      </c>
      <c r="B146" s="216" t="s">
        <v>737</v>
      </c>
      <c r="C146" s="216" t="s">
        <v>130</v>
      </c>
      <c r="D146" s="208"/>
      <c r="E146" s="213"/>
      <c r="F146" s="213"/>
    </row>
    <row r="147" spans="1:16384" ht="15.75" x14ac:dyDescent="0.25">
      <c r="A147" s="248" t="s">
        <v>875</v>
      </c>
      <c r="B147" s="215" t="s">
        <v>738</v>
      </c>
      <c r="C147" s="215"/>
      <c r="D147" s="207">
        <f>SUM(D148:D150)</f>
        <v>6627373</v>
      </c>
      <c r="E147" s="207">
        <f>SUM(E148:E150)</f>
        <v>13381735.785</v>
      </c>
      <c r="F147" s="207">
        <f>SUM(F148:F150)</f>
        <v>13333804.666000001</v>
      </c>
    </row>
    <row r="148" spans="1:16384" ht="30.75" x14ac:dyDescent="0.25">
      <c r="A148" s="209" t="s">
        <v>838</v>
      </c>
      <c r="B148" s="216" t="s">
        <v>738</v>
      </c>
      <c r="C148" s="216" t="s">
        <v>129</v>
      </c>
      <c r="D148" s="208">
        <v>6627373</v>
      </c>
      <c r="E148" s="213">
        <v>13381735.785</v>
      </c>
      <c r="F148" s="213">
        <v>13333804.666000001</v>
      </c>
    </row>
    <row r="149" spans="1:16384" ht="30.75" hidden="1" x14ac:dyDescent="0.25">
      <c r="A149" s="14" t="s">
        <v>635</v>
      </c>
      <c r="B149" s="24" t="s">
        <v>738</v>
      </c>
      <c r="C149" s="24" t="s">
        <v>338</v>
      </c>
      <c r="D149" s="205"/>
      <c r="E149" s="204"/>
      <c r="F149" s="203"/>
      <c r="G149" s="8"/>
      <c r="H149"/>
      <c r="I149"/>
      <c r="J149" s="61"/>
      <c r="K149" s="8"/>
      <c r="L149" s="8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  <c r="IY149"/>
      <c r="JF149"/>
      <c r="JG149"/>
      <c r="JH149"/>
      <c r="JI149"/>
      <c r="JJ149"/>
      <c r="JK149"/>
      <c r="JL149"/>
      <c r="JM149"/>
      <c r="JN149"/>
      <c r="JO149"/>
      <c r="JP149"/>
      <c r="JQ149"/>
      <c r="JR149"/>
      <c r="JS149"/>
      <c r="JT149"/>
      <c r="JU149"/>
      <c r="JV149"/>
      <c r="JW149"/>
      <c r="JX149"/>
      <c r="JY149"/>
      <c r="JZ149"/>
      <c r="KA149"/>
      <c r="KB149"/>
      <c r="KC149"/>
      <c r="KD149"/>
      <c r="KE149"/>
      <c r="KF149"/>
      <c r="KG149"/>
      <c r="KH149"/>
      <c r="KI149"/>
      <c r="KJ149"/>
      <c r="KK149"/>
      <c r="KL149"/>
      <c r="KM149"/>
      <c r="KN149"/>
      <c r="KO149"/>
      <c r="KP149"/>
      <c r="KQ149"/>
      <c r="KR149"/>
      <c r="KS149"/>
      <c r="KT149"/>
      <c r="KU149"/>
      <c r="KV149"/>
      <c r="KW149"/>
      <c r="KX149"/>
      <c r="KY149"/>
      <c r="KZ149"/>
      <c r="LA149"/>
      <c r="LB149"/>
      <c r="LC149"/>
      <c r="LD149"/>
      <c r="LE149"/>
      <c r="LF149"/>
      <c r="LG149"/>
      <c r="LH149"/>
      <c r="LI149"/>
      <c r="LJ149"/>
      <c r="LK149"/>
      <c r="LL149"/>
      <c r="LM149"/>
      <c r="LN149"/>
      <c r="LO149"/>
      <c r="LP149"/>
      <c r="LQ149"/>
      <c r="LR149"/>
      <c r="LS149"/>
      <c r="LT149"/>
      <c r="LU149"/>
      <c r="LV149"/>
      <c r="LW149"/>
      <c r="LX149"/>
      <c r="LY149"/>
      <c r="LZ149"/>
      <c r="MA149"/>
      <c r="MB149"/>
      <c r="MC149"/>
      <c r="MD149"/>
      <c r="ME149"/>
      <c r="MF149"/>
      <c r="MG149"/>
      <c r="MH149"/>
      <c r="MI149"/>
      <c r="MJ149"/>
      <c r="MK149"/>
      <c r="ML149"/>
      <c r="MM149"/>
      <c r="MN149"/>
      <c r="MO149"/>
      <c r="MP149"/>
      <c r="MQ149"/>
      <c r="MR149"/>
      <c r="MS149"/>
      <c r="MT149"/>
      <c r="MU149"/>
      <c r="MV149"/>
      <c r="MW149"/>
      <c r="MX149"/>
      <c r="MY149"/>
      <c r="MZ149"/>
      <c r="NA149"/>
      <c r="NB149"/>
      <c r="NC149"/>
      <c r="ND149"/>
      <c r="NE149"/>
      <c r="NF149"/>
      <c r="NG149"/>
      <c r="NH149"/>
      <c r="NI149"/>
      <c r="NJ149"/>
      <c r="NK149"/>
      <c r="NL149"/>
      <c r="NM149"/>
      <c r="NN149"/>
      <c r="NO149"/>
      <c r="NP149"/>
      <c r="NQ149"/>
      <c r="NR149"/>
      <c r="NS149"/>
      <c r="NT149"/>
      <c r="NU149"/>
      <c r="NV149"/>
      <c r="NW149"/>
      <c r="NX149"/>
      <c r="NY149"/>
      <c r="NZ149"/>
      <c r="OA149"/>
      <c r="OB149"/>
      <c r="OC149"/>
      <c r="OD149"/>
      <c r="OE149"/>
      <c r="OF149"/>
      <c r="OG149"/>
      <c r="OH149"/>
      <c r="OI149"/>
      <c r="OJ149"/>
      <c r="OK149"/>
      <c r="OL149"/>
      <c r="OM149"/>
      <c r="ON149"/>
      <c r="OO149"/>
      <c r="OP149"/>
      <c r="OQ149"/>
      <c r="OR149"/>
      <c r="OS149"/>
      <c r="OT149"/>
      <c r="OU149"/>
      <c r="OV149"/>
      <c r="OW149"/>
      <c r="OX149"/>
      <c r="OY149"/>
      <c r="OZ149"/>
      <c r="PA149"/>
      <c r="PB149"/>
      <c r="PC149"/>
      <c r="PD149"/>
      <c r="PE149"/>
      <c r="PF149"/>
      <c r="PG149"/>
      <c r="PH149"/>
      <c r="PI149"/>
      <c r="PJ149"/>
      <c r="PK149"/>
      <c r="PL149"/>
      <c r="PM149"/>
      <c r="PN149"/>
      <c r="PO149"/>
      <c r="PP149"/>
      <c r="PQ149"/>
      <c r="PR149"/>
      <c r="PS149"/>
      <c r="PT149"/>
      <c r="PU149"/>
      <c r="PV149"/>
      <c r="PW149"/>
      <c r="PX149"/>
      <c r="PY149"/>
      <c r="PZ149"/>
      <c r="QA149"/>
      <c r="QB149"/>
      <c r="QC149"/>
      <c r="QD149"/>
      <c r="QE149"/>
      <c r="QF149"/>
      <c r="QG149"/>
      <c r="QH149"/>
      <c r="QI149"/>
      <c r="QJ149"/>
      <c r="QK149"/>
      <c r="QL149"/>
      <c r="QM149"/>
      <c r="QN149"/>
      <c r="QO149"/>
      <c r="QP149"/>
      <c r="QQ149"/>
      <c r="QR149"/>
      <c r="QS149"/>
      <c r="QT149"/>
      <c r="QU149"/>
      <c r="QV149"/>
      <c r="QW149"/>
      <c r="QX149"/>
      <c r="QY149"/>
      <c r="QZ149"/>
      <c r="RA149"/>
      <c r="RB149"/>
      <c r="RC149"/>
      <c r="RD149"/>
      <c r="RE149"/>
      <c r="RF149"/>
      <c r="RG149"/>
      <c r="RH149"/>
      <c r="RI149"/>
      <c r="RJ149"/>
      <c r="RK149"/>
      <c r="RL149"/>
      <c r="RM149"/>
      <c r="RN149"/>
      <c r="RO149"/>
      <c r="RP149"/>
      <c r="RQ149"/>
      <c r="RR149"/>
      <c r="RS149"/>
      <c r="RT149"/>
      <c r="RU149"/>
      <c r="RV149"/>
      <c r="RW149"/>
      <c r="RX149"/>
      <c r="RY149"/>
      <c r="RZ149"/>
      <c r="SA149"/>
      <c r="SB149"/>
      <c r="SC149"/>
      <c r="SD149"/>
      <c r="SE149"/>
      <c r="SF149"/>
      <c r="SG149"/>
      <c r="SH149"/>
      <c r="SI149"/>
      <c r="SJ149"/>
      <c r="SK149"/>
      <c r="SL149"/>
      <c r="SM149"/>
      <c r="SN149"/>
      <c r="SO149"/>
      <c r="SP149"/>
      <c r="SQ149"/>
      <c r="SR149"/>
      <c r="SS149"/>
      <c r="ST149"/>
      <c r="SU149"/>
      <c r="TB149"/>
      <c r="TC149"/>
      <c r="TD149"/>
      <c r="TE149"/>
      <c r="TF149"/>
      <c r="TG149"/>
      <c r="TH149"/>
      <c r="TI149"/>
      <c r="TJ149"/>
      <c r="TK149"/>
      <c r="TL149"/>
      <c r="TM149"/>
      <c r="TN149"/>
      <c r="TO149"/>
      <c r="TP149"/>
      <c r="TQ149"/>
      <c r="TR149"/>
      <c r="TS149"/>
      <c r="TT149"/>
      <c r="TU149"/>
      <c r="TV149"/>
      <c r="TW149"/>
      <c r="TX149"/>
      <c r="TY149"/>
      <c r="TZ149"/>
      <c r="UA149"/>
      <c r="UB149"/>
      <c r="UC149"/>
      <c r="UD149"/>
      <c r="UE149"/>
      <c r="UF149"/>
      <c r="UG149"/>
      <c r="UH149"/>
      <c r="UI149"/>
      <c r="UJ149"/>
      <c r="UK149"/>
      <c r="UL149"/>
      <c r="UM149"/>
      <c r="UN149"/>
      <c r="UO149"/>
      <c r="UP149"/>
      <c r="UQ149"/>
      <c r="UR149"/>
      <c r="US149"/>
      <c r="UT149"/>
      <c r="UU149"/>
      <c r="UV149"/>
      <c r="UW149"/>
      <c r="UX149"/>
      <c r="UY149"/>
      <c r="UZ149"/>
      <c r="VA149"/>
      <c r="VB149"/>
      <c r="VC149"/>
      <c r="VD149"/>
      <c r="VE149"/>
      <c r="VF149"/>
      <c r="VG149"/>
      <c r="VH149"/>
      <c r="VI149"/>
      <c r="VJ149"/>
      <c r="VK149"/>
      <c r="VL149"/>
      <c r="VM149"/>
      <c r="VN149"/>
      <c r="VO149"/>
      <c r="VP149"/>
      <c r="VQ149"/>
      <c r="VR149"/>
      <c r="VS149"/>
      <c r="VT149"/>
      <c r="VU149"/>
      <c r="VV149"/>
      <c r="VW149"/>
      <c r="VX149"/>
      <c r="VY149"/>
      <c r="VZ149"/>
      <c r="WA149"/>
      <c r="WB149"/>
      <c r="WC149"/>
      <c r="WD149"/>
      <c r="WE149"/>
      <c r="WF149"/>
      <c r="WG149"/>
      <c r="WH149"/>
      <c r="WI149"/>
      <c r="WJ149"/>
      <c r="WK149"/>
      <c r="WL149"/>
      <c r="WM149"/>
      <c r="WN149"/>
      <c r="WO149"/>
      <c r="WP149"/>
      <c r="WQ149"/>
      <c r="WR149"/>
      <c r="WS149"/>
      <c r="WT149"/>
      <c r="WU149"/>
      <c r="WV149"/>
      <c r="WW149"/>
      <c r="WX149"/>
      <c r="WY149"/>
      <c r="WZ149"/>
      <c r="XA149"/>
      <c r="XB149"/>
      <c r="XC149"/>
      <c r="XD149"/>
      <c r="XE149"/>
      <c r="XF149"/>
      <c r="XG149"/>
      <c r="XH149"/>
      <c r="XI149"/>
      <c r="XJ149"/>
      <c r="XK149"/>
      <c r="XL149"/>
      <c r="XM149"/>
      <c r="XN149"/>
      <c r="XO149"/>
      <c r="XP149"/>
      <c r="XQ149"/>
      <c r="XR149"/>
      <c r="XS149"/>
      <c r="XT149"/>
      <c r="XU149"/>
      <c r="XV149"/>
      <c r="XW149"/>
      <c r="XX149"/>
      <c r="XY149"/>
      <c r="XZ149"/>
      <c r="YA149"/>
      <c r="YB149"/>
      <c r="YC149"/>
      <c r="YD149"/>
      <c r="YE149"/>
      <c r="YF149"/>
      <c r="YG149"/>
      <c r="YH149"/>
      <c r="YI149"/>
      <c r="YJ149"/>
      <c r="YK149"/>
      <c r="YL149"/>
      <c r="YM149"/>
      <c r="YN149"/>
      <c r="YO149"/>
      <c r="YP149"/>
      <c r="YQ149"/>
      <c r="YR149"/>
      <c r="YS149"/>
      <c r="YT149"/>
      <c r="YU149"/>
      <c r="YV149"/>
      <c r="YW149"/>
      <c r="YX149"/>
      <c r="YY149"/>
      <c r="YZ149"/>
      <c r="ZA149"/>
      <c r="ZB149"/>
      <c r="ZC149"/>
      <c r="ZD149"/>
      <c r="ZE149"/>
      <c r="ZF149"/>
      <c r="ZG149"/>
      <c r="ZH149"/>
      <c r="ZI149"/>
      <c r="ZJ149"/>
      <c r="ZK149"/>
      <c r="ZL149"/>
      <c r="ZM149"/>
      <c r="ZN149"/>
      <c r="ZO149"/>
      <c r="ZP149"/>
      <c r="ZQ149"/>
      <c r="ZR149"/>
      <c r="ZS149"/>
      <c r="ZT149"/>
      <c r="ZU149"/>
      <c r="ZV149"/>
      <c r="ZW149"/>
      <c r="ZX149"/>
      <c r="ZY149"/>
      <c r="ZZ149"/>
      <c r="AAA149"/>
      <c r="AAB149"/>
      <c r="AAC149"/>
      <c r="AAD149"/>
      <c r="AAE149"/>
      <c r="AAF149"/>
      <c r="AAG149"/>
      <c r="AAH149"/>
      <c r="AAI149"/>
      <c r="AAJ149"/>
      <c r="AAK149"/>
      <c r="AAL149"/>
      <c r="AAM149"/>
      <c r="AAN149"/>
      <c r="AAO149"/>
      <c r="AAP149"/>
      <c r="AAQ149"/>
      <c r="AAR149"/>
      <c r="AAS149"/>
      <c r="AAT149"/>
      <c r="AAU149"/>
      <c r="AAV149"/>
      <c r="AAW149"/>
      <c r="AAX149"/>
      <c r="AAY149"/>
      <c r="AAZ149"/>
      <c r="ABA149"/>
      <c r="ABB149"/>
      <c r="ABC149"/>
      <c r="ABD149"/>
      <c r="ABE149"/>
      <c r="ABF149"/>
      <c r="ABG149"/>
      <c r="ABH149"/>
      <c r="ABI149"/>
      <c r="ABJ149"/>
      <c r="ABK149"/>
      <c r="ABL149"/>
      <c r="ABM149"/>
      <c r="ABN149"/>
      <c r="ABO149"/>
      <c r="ABP149"/>
      <c r="ABQ149"/>
      <c r="ABR149"/>
      <c r="ABS149"/>
      <c r="ABT149"/>
      <c r="ABU149"/>
      <c r="ABV149"/>
      <c r="ABW149"/>
      <c r="ABX149"/>
      <c r="ABY149"/>
      <c r="ABZ149"/>
      <c r="ACA149"/>
      <c r="ACB149"/>
      <c r="ACC149"/>
      <c r="ACD149"/>
      <c r="ACE149"/>
      <c r="ACF149"/>
      <c r="ACG149"/>
      <c r="ACH149"/>
      <c r="ACI149"/>
      <c r="ACJ149"/>
      <c r="ACK149"/>
      <c r="ACL149"/>
      <c r="ACM149"/>
      <c r="ACN149"/>
      <c r="ACO149"/>
      <c r="ACP149"/>
      <c r="ACQ149"/>
      <c r="ACX149"/>
      <c r="ACY149"/>
      <c r="ACZ149"/>
      <c r="ADA149"/>
      <c r="ADB149"/>
      <c r="ADC149"/>
      <c r="ADD149"/>
      <c r="ADE149"/>
      <c r="ADF149"/>
      <c r="ADG149"/>
      <c r="ADH149"/>
      <c r="ADI149"/>
      <c r="ADJ149"/>
      <c r="ADK149"/>
      <c r="ADL149"/>
      <c r="ADM149"/>
      <c r="ADN149"/>
      <c r="ADO149"/>
      <c r="ADP149"/>
      <c r="ADQ149"/>
      <c r="ADR149"/>
      <c r="ADS149"/>
      <c r="ADT149"/>
      <c r="ADU149"/>
      <c r="ADV149"/>
      <c r="ADW149"/>
      <c r="ADX149"/>
      <c r="ADY149"/>
      <c r="ADZ149"/>
      <c r="AEA149"/>
      <c r="AEB149"/>
      <c r="AEC149"/>
      <c r="AED149"/>
      <c r="AEE149"/>
      <c r="AEF149"/>
      <c r="AEG149"/>
      <c r="AEH149"/>
      <c r="AEI149"/>
      <c r="AEJ149"/>
      <c r="AEK149"/>
      <c r="AEL149"/>
      <c r="AEM149"/>
      <c r="AEN149"/>
      <c r="AEO149"/>
      <c r="AEP149"/>
      <c r="AEQ149"/>
      <c r="AER149"/>
      <c r="AES149"/>
      <c r="AET149"/>
      <c r="AEU149"/>
      <c r="AEV149"/>
      <c r="AEW149"/>
      <c r="AEX149"/>
      <c r="AEY149"/>
      <c r="AEZ149"/>
      <c r="AFA149"/>
      <c r="AFB149"/>
      <c r="AFC149"/>
      <c r="AFD149"/>
      <c r="AFE149"/>
      <c r="AFF149"/>
      <c r="AFG149"/>
      <c r="AFH149"/>
      <c r="AFI149"/>
      <c r="AFJ149"/>
      <c r="AFK149"/>
      <c r="AFL149"/>
      <c r="AFM149"/>
      <c r="AFN149"/>
      <c r="AFO149"/>
      <c r="AFP149"/>
      <c r="AFQ149"/>
      <c r="AFR149"/>
      <c r="AFS149"/>
      <c r="AFT149"/>
      <c r="AFU149"/>
      <c r="AFV149"/>
      <c r="AFW149"/>
      <c r="AFX149"/>
      <c r="AFY149"/>
      <c r="AFZ149"/>
      <c r="AGA149"/>
      <c r="AGB149"/>
      <c r="AGC149"/>
      <c r="AGD149"/>
      <c r="AGE149"/>
      <c r="AGF149"/>
      <c r="AGG149"/>
      <c r="AGH149"/>
      <c r="AGI149"/>
      <c r="AGJ149"/>
      <c r="AGK149"/>
      <c r="AGL149"/>
      <c r="AGM149"/>
      <c r="AGN149"/>
      <c r="AGO149"/>
      <c r="AGP149"/>
      <c r="AGQ149"/>
      <c r="AGR149"/>
      <c r="AGS149"/>
      <c r="AGT149"/>
      <c r="AGU149"/>
      <c r="AGV149"/>
      <c r="AGW149"/>
      <c r="AGX149"/>
      <c r="AGY149"/>
      <c r="AGZ149"/>
      <c r="AHA149"/>
      <c r="AHB149"/>
      <c r="AHC149"/>
      <c r="AHD149"/>
      <c r="AHE149"/>
      <c r="AHF149"/>
      <c r="AHG149"/>
      <c r="AHH149"/>
      <c r="AHI149"/>
      <c r="AHJ149"/>
      <c r="AHK149"/>
      <c r="AHL149"/>
      <c r="AHM149"/>
      <c r="AHN149"/>
      <c r="AHO149"/>
      <c r="AHP149"/>
      <c r="AHQ149"/>
      <c r="AHR149"/>
      <c r="AHS149"/>
      <c r="AHT149"/>
      <c r="AHU149"/>
      <c r="AHV149"/>
      <c r="AHW149"/>
      <c r="AHX149"/>
      <c r="AHY149"/>
      <c r="AHZ149"/>
      <c r="AIA149"/>
      <c r="AIB149"/>
      <c r="AIC149"/>
      <c r="AID149"/>
      <c r="AIE149"/>
      <c r="AIF149"/>
      <c r="AIG149"/>
      <c r="AIH149"/>
      <c r="AII149"/>
      <c r="AIJ149"/>
      <c r="AIK149"/>
      <c r="AIL149"/>
      <c r="AIM149"/>
      <c r="AIN149"/>
      <c r="AIO149"/>
      <c r="AIP149"/>
      <c r="AIQ149"/>
      <c r="AIR149"/>
      <c r="AIS149"/>
      <c r="AIT149"/>
      <c r="AIU149"/>
      <c r="AIV149"/>
      <c r="AIW149"/>
      <c r="AIX149"/>
      <c r="AIY149"/>
      <c r="AIZ149"/>
      <c r="AJA149"/>
      <c r="AJB149"/>
      <c r="AJC149"/>
      <c r="AJD149"/>
      <c r="AJE149"/>
      <c r="AJF149"/>
      <c r="AJG149"/>
      <c r="AJH149"/>
      <c r="AJI149"/>
      <c r="AJJ149"/>
      <c r="AJK149"/>
      <c r="AJL149"/>
      <c r="AJM149"/>
      <c r="AJN149"/>
      <c r="AJO149"/>
      <c r="AJP149"/>
      <c r="AJQ149"/>
      <c r="AJR149"/>
      <c r="AJS149"/>
      <c r="AJT149"/>
      <c r="AJU149"/>
      <c r="AJV149"/>
      <c r="AJW149"/>
      <c r="AJX149"/>
      <c r="AJY149"/>
      <c r="AJZ149"/>
      <c r="AKA149"/>
      <c r="AKB149"/>
      <c r="AKC149"/>
      <c r="AKD149"/>
      <c r="AKE149"/>
      <c r="AKF149"/>
      <c r="AKG149"/>
      <c r="AKH149"/>
      <c r="AKI149"/>
      <c r="AKJ149"/>
      <c r="AKK149"/>
      <c r="AKL149"/>
      <c r="AKM149"/>
      <c r="AKN149"/>
      <c r="AKO149"/>
      <c r="AKP149"/>
      <c r="AKQ149"/>
      <c r="AKR149"/>
      <c r="AKS149"/>
      <c r="AKT149"/>
      <c r="AKU149"/>
      <c r="AKV149"/>
      <c r="AKW149"/>
      <c r="AKX149"/>
      <c r="AKY149"/>
      <c r="AKZ149"/>
      <c r="ALA149"/>
      <c r="ALB149"/>
      <c r="ALC149"/>
      <c r="ALD149"/>
      <c r="ALE149"/>
      <c r="ALF149"/>
      <c r="ALG149"/>
      <c r="ALH149"/>
      <c r="ALI149"/>
      <c r="ALJ149"/>
      <c r="ALK149"/>
      <c r="ALL149"/>
      <c r="ALM149"/>
      <c r="ALN149"/>
      <c r="ALO149"/>
      <c r="ALP149"/>
      <c r="ALQ149"/>
      <c r="ALR149"/>
      <c r="ALS149"/>
      <c r="ALT149"/>
      <c r="ALU149"/>
      <c r="ALV149"/>
      <c r="ALW149"/>
      <c r="ALX149"/>
      <c r="ALY149"/>
      <c r="ALZ149"/>
      <c r="AMA149"/>
      <c r="AMB149"/>
      <c r="AMC149"/>
      <c r="AMD149"/>
      <c r="AME149"/>
      <c r="AMF149"/>
      <c r="AMG149"/>
      <c r="AMH149"/>
      <c r="AMI149"/>
      <c r="AMJ149"/>
      <c r="AMK149"/>
      <c r="AML149"/>
      <c r="AMM149"/>
      <c r="AMT149"/>
      <c r="AMU149"/>
      <c r="AMV149"/>
      <c r="AMW149"/>
      <c r="AMX149"/>
      <c r="AMY149"/>
      <c r="AMZ149"/>
      <c r="ANA149"/>
      <c r="ANB149"/>
      <c r="ANC149"/>
      <c r="AND149"/>
      <c r="ANE149"/>
      <c r="ANF149"/>
      <c r="ANG149"/>
      <c r="ANH149"/>
      <c r="ANI149"/>
      <c r="ANJ149"/>
      <c r="ANK149"/>
      <c r="ANL149"/>
      <c r="ANM149"/>
      <c r="ANN149"/>
      <c r="ANO149"/>
      <c r="ANP149"/>
      <c r="ANQ149"/>
      <c r="ANR149"/>
      <c r="ANS149"/>
      <c r="ANT149"/>
      <c r="ANU149"/>
      <c r="ANV149"/>
      <c r="ANW149"/>
      <c r="ANX149"/>
      <c r="ANY149"/>
      <c r="ANZ149"/>
      <c r="AOA149"/>
      <c r="AOB149"/>
      <c r="AOC149"/>
      <c r="AOD149"/>
      <c r="AOE149"/>
      <c r="AOF149"/>
      <c r="AOG149"/>
      <c r="AOH149"/>
      <c r="AOI149"/>
      <c r="AOJ149"/>
      <c r="AOK149"/>
      <c r="AOL149"/>
      <c r="AOM149"/>
      <c r="AON149"/>
      <c r="AOO149"/>
      <c r="AOP149"/>
      <c r="AOQ149"/>
      <c r="AOR149"/>
      <c r="AOS149"/>
      <c r="AOT149"/>
      <c r="AOU149"/>
      <c r="AOV149"/>
      <c r="AOW149"/>
      <c r="AOX149"/>
      <c r="AOY149"/>
      <c r="AOZ149"/>
      <c r="APA149"/>
      <c r="APB149"/>
      <c r="APC149"/>
      <c r="APD149"/>
      <c r="APE149"/>
      <c r="APF149"/>
      <c r="APG149"/>
      <c r="APH149"/>
      <c r="API149"/>
      <c r="APJ149"/>
      <c r="APK149"/>
      <c r="APL149"/>
      <c r="APM149"/>
      <c r="APN149"/>
      <c r="APO149"/>
      <c r="APP149"/>
      <c r="APQ149"/>
      <c r="APR149"/>
      <c r="APS149"/>
      <c r="APT149"/>
      <c r="APU149"/>
      <c r="APV149"/>
      <c r="APW149"/>
      <c r="APX149"/>
      <c r="APY149"/>
      <c r="APZ149"/>
      <c r="AQA149"/>
      <c r="AQB149"/>
      <c r="AQC149"/>
      <c r="AQD149"/>
      <c r="AQE149"/>
      <c r="AQF149"/>
      <c r="AQG149"/>
      <c r="AQH149"/>
      <c r="AQI149"/>
      <c r="AQJ149"/>
      <c r="AQK149"/>
      <c r="AQL149"/>
      <c r="AQM149"/>
      <c r="AQN149"/>
      <c r="AQO149"/>
      <c r="AQP149"/>
      <c r="AQQ149"/>
      <c r="AQR149"/>
      <c r="AQS149"/>
      <c r="AQT149"/>
      <c r="AQU149"/>
      <c r="AQV149"/>
      <c r="AQW149"/>
      <c r="AQX149"/>
      <c r="AQY149"/>
      <c r="AQZ149"/>
      <c r="ARA149"/>
      <c r="ARB149"/>
      <c r="ARC149"/>
      <c r="ARD149"/>
      <c r="ARE149"/>
      <c r="ARF149"/>
      <c r="ARG149"/>
      <c r="ARH149"/>
      <c r="ARI149"/>
      <c r="ARJ149"/>
      <c r="ARK149"/>
      <c r="ARL149"/>
      <c r="ARM149"/>
      <c r="ARN149"/>
      <c r="ARO149"/>
      <c r="ARP149"/>
      <c r="ARQ149"/>
      <c r="ARR149"/>
      <c r="ARS149"/>
      <c r="ART149"/>
      <c r="ARU149"/>
      <c r="ARV149"/>
      <c r="ARW149"/>
      <c r="ARX149"/>
      <c r="ARY149"/>
      <c r="ARZ149"/>
      <c r="ASA149"/>
      <c r="ASB149"/>
      <c r="ASC149"/>
      <c r="ASD149"/>
      <c r="ASE149"/>
      <c r="ASF149"/>
      <c r="ASG149"/>
      <c r="ASH149"/>
      <c r="ASI149"/>
      <c r="ASJ149"/>
      <c r="ASK149"/>
      <c r="ASL149"/>
      <c r="ASM149"/>
      <c r="ASN149"/>
      <c r="ASO149"/>
      <c r="ASP149"/>
      <c r="ASQ149"/>
      <c r="ASR149"/>
      <c r="ASS149"/>
      <c r="AST149"/>
      <c r="ASU149"/>
      <c r="ASV149"/>
      <c r="ASW149"/>
      <c r="ASX149"/>
      <c r="ASY149"/>
      <c r="ASZ149"/>
      <c r="ATA149"/>
      <c r="ATB149"/>
      <c r="ATC149"/>
      <c r="ATD149"/>
      <c r="ATE149"/>
      <c r="ATF149"/>
      <c r="ATG149"/>
      <c r="ATH149"/>
      <c r="ATI149"/>
      <c r="ATJ149"/>
      <c r="ATK149"/>
      <c r="ATL149"/>
      <c r="ATM149"/>
      <c r="ATN149"/>
      <c r="ATO149"/>
      <c r="ATP149"/>
      <c r="ATQ149"/>
      <c r="ATR149"/>
      <c r="ATS149"/>
      <c r="ATT149"/>
      <c r="ATU149"/>
      <c r="ATV149"/>
      <c r="ATW149"/>
      <c r="ATX149"/>
      <c r="ATY149"/>
      <c r="ATZ149"/>
      <c r="AUA149"/>
      <c r="AUB149"/>
      <c r="AUC149"/>
      <c r="AUD149"/>
      <c r="AUE149"/>
      <c r="AUF149"/>
      <c r="AUG149"/>
      <c r="AUH149"/>
      <c r="AUI149"/>
      <c r="AUJ149"/>
      <c r="AUK149"/>
      <c r="AUL149"/>
      <c r="AUM149"/>
      <c r="AUN149"/>
      <c r="AUO149"/>
      <c r="AUP149"/>
      <c r="AUQ149"/>
      <c r="AUR149"/>
      <c r="AUS149"/>
      <c r="AUT149"/>
      <c r="AUU149"/>
      <c r="AUV149"/>
      <c r="AUW149"/>
      <c r="AUX149"/>
      <c r="AUY149"/>
      <c r="AUZ149"/>
      <c r="AVA149"/>
      <c r="AVB149"/>
      <c r="AVC149"/>
      <c r="AVD149"/>
      <c r="AVE149"/>
      <c r="AVF149"/>
      <c r="AVG149"/>
      <c r="AVH149"/>
      <c r="AVI149"/>
      <c r="AVJ149"/>
      <c r="AVK149"/>
      <c r="AVL149"/>
      <c r="AVM149"/>
      <c r="AVN149"/>
      <c r="AVO149"/>
      <c r="AVP149"/>
      <c r="AVQ149"/>
      <c r="AVR149"/>
      <c r="AVS149"/>
      <c r="AVT149"/>
      <c r="AVU149"/>
      <c r="AVV149"/>
      <c r="AVW149"/>
      <c r="AVX149"/>
      <c r="AVY149"/>
      <c r="AVZ149"/>
      <c r="AWA149"/>
      <c r="AWB149"/>
      <c r="AWC149"/>
      <c r="AWD149"/>
      <c r="AWE149"/>
      <c r="AWF149"/>
      <c r="AWG149"/>
      <c r="AWH149"/>
      <c r="AWI149"/>
      <c r="AWP149"/>
      <c r="AWQ149"/>
      <c r="AWR149"/>
      <c r="AWS149"/>
      <c r="AWT149"/>
      <c r="AWU149"/>
      <c r="AWV149"/>
      <c r="AWW149"/>
      <c r="AWX149"/>
      <c r="AWY149"/>
      <c r="AWZ149"/>
      <c r="AXA149"/>
      <c r="AXB149"/>
      <c r="AXC149"/>
      <c r="AXD149"/>
      <c r="AXE149"/>
      <c r="AXF149"/>
      <c r="AXG149"/>
      <c r="AXH149"/>
      <c r="AXI149"/>
      <c r="AXJ149"/>
      <c r="AXK149"/>
      <c r="AXL149"/>
      <c r="AXM149"/>
      <c r="AXN149"/>
      <c r="AXO149"/>
      <c r="AXP149"/>
      <c r="AXQ149"/>
      <c r="AXR149"/>
      <c r="AXS149"/>
      <c r="AXT149"/>
      <c r="AXU149"/>
      <c r="AXV149"/>
      <c r="AXW149"/>
      <c r="AXX149"/>
      <c r="AXY149"/>
      <c r="AXZ149"/>
      <c r="AYA149"/>
      <c r="AYB149"/>
      <c r="AYC149"/>
      <c r="AYD149"/>
      <c r="AYE149"/>
      <c r="AYF149"/>
      <c r="AYG149"/>
      <c r="AYH149"/>
      <c r="AYI149"/>
      <c r="AYJ149"/>
      <c r="AYK149"/>
      <c r="AYL149"/>
      <c r="AYM149"/>
      <c r="AYN149"/>
      <c r="AYO149"/>
      <c r="AYP149"/>
      <c r="AYQ149"/>
      <c r="AYR149"/>
      <c r="AYS149"/>
      <c r="AYT149"/>
      <c r="AYU149"/>
      <c r="AYV149"/>
      <c r="AYW149"/>
      <c r="AYX149"/>
      <c r="AYY149"/>
      <c r="AYZ149"/>
      <c r="AZA149"/>
      <c r="AZB149"/>
      <c r="AZC149"/>
      <c r="AZD149"/>
      <c r="AZE149"/>
      <c r="AZF149"/>
      <c r="AZG149"/>
      <c r="AZH149"/>
      <c r="AZI149"/>
      <c r="AZJ149"/>
      <c r="AZK149"/>
      <c r="AZL149"/>
      <c r="AZM149"/>
      <c r="AZN149"/>
      <c r="AZO149"/>
      <c r="AZP149"/>
      <c r="AZQ149"/>
      <c r="AZR149"/>
      <c r="AZS149"/>
      <c r="AZT149"/>
      <c r="AZU149"/>
      <c r="AZV149"/>
      <c r="AZW149"/>
      <c r="AZX149"/>
      <c r="AZY149"/>
      <c r="AZZ149"/>
      <c r="BAA149"/>
      <c r="BAB149"/>
      <c r="BAC149"/>
      <c r="BAD149"/>
      <c r="BAE149"/>
      <c r="BAF149"/>
      <c r="BAG149"/>
      <c r="BAH149"/>
      <c r="BAI149"/>
      <c r="BAJ149"/>
      <c r="BAK149"/>
      <c r="BAL149"/>
      <c r="BAM149"/>
      <c r="BAN149"/>
      <c r="BAO149"/>
      <c r="BAP149"/>
      <c r="BAQ149"/>
      <c r="BAR149"/>
      <c r="BAS149"/>
      <c r="BAT149"/>
      <c r="BAU149"/>
      <c r="BAV149"/>
      <c r="BAW149"/>
      <c r="BAX149"/>
      <c r="BAY149"/>
      <c r="BAZ149"/>
      <c r="BBA149"/>
      <c r="BBB149"/>
      <c r="BBC149"/>
      <c r="BBD149"/>
      <c r="BBE149"/>
      <c r="BBF149"/>
      <c r="BBG149"/>
      <c r="BBH149"/>
      <c r="BBI149"/>
      <c r="BBJ149"/>
      <c r="BBK149"/>
      <c r="BBL149"/>
      <c r="BBM149"/>
      <c r="BBN149"/>
      <c r="BBO149"/>
      <c r="BBP149"/>
      <c r="BBQ149"/>
      <c r="BBR149"/>
      <c r="BBS149"/>
      <c r="BBT149"/>
      <c r="BBU149"/>
      <c r="BBV149"/>
      <c r="BBW149"/>
      <c r="BBX149"/>
      <c r="BBY149"/>
      <c r="BBZ149"/>
      <c r="BCA149"/>
      <c r="BCB149"/>
      <c r="BCC149"/>
      <c r="BCD149"/>
      <c r="BCE149"/>
      <c r="BCF149"/>
      <c r="BCG149"/>
      <c r="BCH149"/>
      <c r="BCI149"/>
      <c r="BCJ149"/>
      <c r="BCK149"/>
      <c r="BCL149"/>
      <c r="BCM149"/>
      <c r="BCN149"/>
      <c r="BCO149"/>
      <c r="BCP149"/>
      <c r="BCQ149"/>
      <c r="BCR149"/>
      <c r="BCS149"/>
      <c r="BCT149"/>
      <c r="BCU149"/>
      <c r="BCV149"/>
      <c r="BCW149"/>
      <c r="BCX149"/>
      <c r="BCY149"/>
      <c r="BCZ149"/>
      <c r="BDA149"/>
      <c r="BDB149"/>
      <c r="BDC149"/>
      <c r="BDD149"/>
      <c r="BDE149"/>
      <c r="BDF149"/>
      <c r="BDG149"/>
      <c r="BDH149"/>
      <c r="BDI149"/>
      <c r="BDJ149"/>
      <c r="BDK149"/>
      <c r="BDL149"/>
      <c r="BDM149"/>
      <c r="BDN149"/>
      <c r="BDO149"/>
      <c r="BDP149"/>
      <c r="BDQ149"/>
      <c r="BDR149"/>
      <c r="BDS149"/>
      <c r="BDT149"/>
      <c r="BDU149"/>
      <c r="BDV149"/>
      <c r="BDW149"/>
      <c r="BDX149"/>
      <c r="BDY149"/>
      <c r="BDZ149"/>
      <c r="BEA149"/>
      <c r="BEB149"/>
      <c r="BEC149"/>
      <c r="BED149"/>
      <c r="BEE149"/>
      <c r="BEF149"/>
      <c r="BEG149"/>
      <c r="BEH149"/>
      <c r="BEI149"/>
      <c r="BEJ149"/>
      <c r="BEK149"/>
      <c r="BEL149"/>
      <c r="BEM149"/>
      <c r="BEN149"/>
      <c r="BEO149"/>
      <c r="BEP149"/>
      <c r="BEQ149"/>
      <c r="BER149"/>
      <c r="BES149"/>
      <c r="BET149"/>
      <c r="BEU149"/>
      <c r="BEV149"/>
      <c r="BEW149"/>
      <c r="BEX149"/>
      <c r="BEY149"/>
      <c r="BEZ149"/>
      <c r="BFA149"/>
      <c r="BFB149"/>
      <c r="BFC149"/>
      <c r="BFD149"/>
      <c r="BFE149"/>
      <c r="BFF149"/>
      <c r="BFG149"/>
      <c r="BFH149"/>
      <c r="BFI149"/>
      <c r="BFJ149"/>
      <c r="BFK149"/>
      <c r="BFL149"/>
      <c r="BFM149"/>
      <c r="BFN149"/>
      <c r="BFO149"/>
      <c r="BFP149"/>
      <c r="BFQ149"/>
      <c r="BFR149"/>
      <c r="BFS149"/>
      <c r="BFT149"/>
      <c r="BFU149"/>
      <c r="BFV149"/>
      <c r="BFW149"/>
      <c r="BFX149"/>
      <c r="BFY149"/>
      <c r="BFZ149"/>
      <c r="BGA149"/>
      <c r="BGB149"/>
      <c r="BGC149"/>
      <c r="BGD149"/>
      <c r="BGE149"/>
      <c r="BGL149"/>
      <c r="BGM149"/>
      <c r="BGN149"/>
      <c r="BGO149"/>
      <c r="BGP149"/>
      <c r="BGQ149"/>
      <c r="BGR149"/>
      <c r="BGS149"/>
      <c r="BGT149"/>
      <c r="BGU149"/>
      <c r="BGV149"/>
      <c r="BGW149"/>
      <c r="BGX149"/>
      <c r="BGY149"/>
      <c r="BGZ149"/>
      <c r="BHA149"/>
      <c r="BHB149"/>
      <c r="BHC149"/>
      <c r="BHD149"/>
      <c r="BHE149"/>
      <c r="BHF149"/>
      <c r="BHG149"/>
      <c r="BHH149"/>
      <c r="BHI149"/>
      <c r="BHJ149"/>
      <c r="BHK149"/>
      <c r="BHL149"/>
      <c r="BHM149"/>
      <c r="BHN149"/>
      <c r="BHO149"/>
      <c r="BHP149"/>
      <c r="BHQ149"/>
      <c r="BHR149"/>
      <c r="BHS149"/>
      <c r="BHT149"/>
      <c r="BHU149"/>
      <c r="BHV149"/>
      <c r="BHW149"/>
      <c r="BHX149"/>
      <c r="BHY149"/>
      <c r="BHZ149"/>
      <c r="BIA149"/>
      <c r="BIB149"/>
      <c r="BIC149"/>
      <c r="BID149"/>
      <c r="BIE149"/>
      <c r="BIF149"/>
      <c r="BIG149"/>
      <c r="BIH149"/>
      <c r="BII149"/>
      <c r="BIJ149"/>
      <c r="BIK149"/>
      <c r="BIL149"/>
      <c r="BIM149"/>
      <c r="BIN149"/>
      <c r="BIO149"/>
      <c r="BIP149"/>
      <c r="BIQ149"/>
      <c r="BIR149"/>
      <c r="BIS149"/>
      <c r="BIT149"/>
      <c r="BIU149"/>
      <c r="BIV149"/>
      <c r="BIW149"/>
      <c r="BIX149"/>
      <c r="BIY149"/>
      <c r="BIZ149"/>
      <c r="BJA149"/>
      <c r="BJB149"/>
      <c r="BJC149"/>
      <c r="BJD149"/>
      <c r="BJE149"/>
      <c r="BJF149"/>
      <c r="BJG149"/>
      <c r="BJH149"/>
      <c r="BJI149"/>
      <c r="BJJ149"/>
      <c r="BJK149"/>
      <c r="BJL149"/>
      <c r="BJM149"/>
      <c r="BJN149"/>
      <c r="BJO149"/>
      <c r="BJP149"/>
      <c r="BJQ149"/>
      <c r="BJR149"/>
      <c r="BJS149"/>
      <c r="BJT149"/>
      <c r="BJU149"/>
      <c r="BJV149"/>
      <c r="BJW149"/>
      <c r="BJX149"/>
      <c r="BJY149"/>
      <c r="BJZ149"/>
      <c r="BKA149"/>
      <c r="BKB149"/>
      <c r="BKC149"/>
      <c r="BKD149"/>
      <c r="BKE149"/>
      <c r="BKF149"/>
      <c r="BKG149"/>
      <c r="BKH149"/>
      <c r="BKI149"/>
      <c r="BKJ149"/>
      <c r="BKK149"/>
      <c r="BKL149"/>
      <c r="BKM149"/>
      <c r="BKN149"/>
      <c r="BKO149"/>
      <c r="BKP149"/>
      <c r="BKQ149"/>
      <c r="BKR149"/>
      <c r="BKS149"/>
      <c r="BKT149"/>
      <c r="BKU149"/>
      <c r="BKV149"/>
      <c r="BKW149"/>
      <c r="BKX149"/>
      <c r="BKY149"/>
      <c r="BKZ149"/>
      <c r="BLA149"/>
      <c r="BLB149"/>
      <c r="BLC149"/>
      <c r="BLD149"/>
      <c r="BLE149"/>
      <c r="BLF149"/>
      <c r="BLG149"/>
      <c r="BLH149"/>
      <c r="BLI149"/>
      <c r="BLJ149"/>
      <c r="BLK149"/>
      <c r="BLL149"/>
      <c r="BLM149"/>
      <c r="BLN149"/>
      <c r="BLO149"/>
      <c r="BLP149"/>
      <c r="BLQ149"/>
      <c r="BLR149"/>
      <c r="BLS149"/>
      <c r="BLT149"/>
      <c r="BLU149"/>
      <c r="BLV149"/>
      <c r="BLW149"/>
      <c r="BLX149"/>
      <c r="BLY149"/>
      <c r="BLZ149"/>
      <c r="BMA149"/>
      <c r="BMB149"/>
      <c r="BMC149"/>
      <c r="BMD149"/>
      <c r="BME149"/>
      <c r="BMF149"/>
      <c r="BMG149"/>
      <c r="BMH149"/>
      <c r="BMI149"/>
      <c r="BMJ149"/>
      <c r="BMK149"/>
      <c r="BML149"/>
      <c r="BMM149"/>
      <c r="BMN149"/>
      <c r="BMO149"/>
      <c r="BMP149"/>
      <c r="BMQ149"/>
      <c r="BMR149"/>
      <c r="BMS149"/>
      <c r="BMT149"/>
      <c r="BMU149"/>
      <c r="BMV149"/>
      <c r="BMW149"/>
      <c r="BMX149"/>
      <c r="BMY149"/>
      <c r="BMZ149"/>
      <c r="BNA149"/>
      <c r="BNB149"/>
      <c r="BNC149"/>
      <c r="BND149"/>
      <c r="BNE149"/>
      <c r="BNF149"/>
      <c r="BNG149"/>
      <c r="BNH149"/>
      <c r="BNI149"/>
      <c r="BNJ149"/>
      <c r="BNK149"/>
      <c r="BNL149"/>
      <c r="BNM149"/>
      <c r="BNN149"/>
      <c r="BNO149"/>
      <c r="BNP149"/>
      <c r="BNQ149"/>
      <c r="BNR149"/>
      <c r="BNS149"/>
      <c r="BNT149"/>
      <c r="BNU149"/>
      <c r="BNV149"/>
      <c r="BNW149"/>
      <c r="BNX149"/>
      <c r="BNY149"/>
      <c r="BNZ149"/>
      <c r="BOA149"/>
      <c r="BOB149"/>
      <c r="BOC149"/>
      <c r="BOD149"/>
      <c r="BOE149"/>
      <c r="BOF149"/>
      <c r="BOG149"/>
      <c r="BOH149"/>
      <c r="BOI149"/>
      <c r="BOJ149"/>
      <c r="BOK149"/>
      <c r="BOL149"/>
      <c r="BOM149"/>
      <c r="BON149"/>
      <c r="BOO149"/>
      <c r="BOP149"/>
      <c r="BOQ149"/>
      <c r="BOR149"/>
      <c r="BOS149"/>
      <c r="BOT149"/>
      <c r="BOU149"/>
      <c r="BOV149"/>
      <c r="BOW149"/>
      <c r="BOX149"/>
      <c r="BOY149"/>
      <c r="BOZ149"/>
      <c r="BPA149"/>
      <c r="BPB149"/>
      <c r="BPC149"/>
      <c r="BPD149"/>
      <c r="BPE149"/>
      <c r="BPF149"/>
      <c r="BPG149"/>
      <c r="BPH149"/>
      <c r="BPI149"/>
      <c r="BPJ149"/>
      <c r="BPK149"/>
      <c r="BPL149"/>
      <c r="BPM149"/>
      <c r="BPN149"/>
      <c r="BPO149"/>
      <c r="BPP149"/>
      <c r="BPQ149"/>
      <c r="BPR149"/>
      <c r="BPS149"/>
      <c r="BPT149"/>
      <c r="BPU149"/>
      <c r="BPV149"/>
      <c r="BPW149"/>
      <c r="BPX149"/>
      <c r="BPY149"/>
      <c r="BPZ149"/>
      <c r="BQA149"/>
      <c r="BQH149"/>
      <c r="BQI149"/>
      <c r="BQJ149"/>
      <c r="BQK149"/>
      <c r="BQL149"/>
      <c r="BQM149"/>
      <c r="BQN149"/>
      <c r="BQO149"/>
      <c r="BQP149"/>
      <c r="BQQ149"/>
      <c r="BQR149"/>
      <c r="BQS149"/>
      <c r="BQT149"/>
      <c r="BQU149"/>
      <c r="BQV149"/>
      <c r="BQW149"/>
      <c r="BQX149"/>
      <c r="BQY149"/>
      <c r="BQZ149"/>
      <c r="BRA149"/>
      <c r="BRB149"/>
      <c r="BRC149"/>
      <c r="BRD149"/>
      <c r="BRE149"/>
      <c r="BRF149"/>
      <c r="BRG149"/>
      <c r="BRH149"/>
      <c r="BRI149"/>
      <c r="BRJ149"/>
      <c r="BRK149"/>
      <c r="BRL149"/>
      <c r="BRM149"/>
      <c r="BRN149"/>
      <c r="BRO149"/>
      <c r="BRP149"/>
      <c r="BRQ149"/>
      <c r="BRR149"/>
      <c r="BRS149"/>
      <c r="BRT149"/>
      <c r="BRU149"/>
      <c r="BRV149"/>
      <c r="BRW149"/>
      <c r="BRX149"/>
      <c r="BRY149"/>
      <c r="BRZ149"/>
      <c r="BSA149"/>
      <c r="BSB149"/>
      <c r="BSC149"/>
      <c r="BSD149"/>
      <c r="BSE149"/>
      <c r="BSF149"/>
      <c r="BSG149"/>
      <c r="BSH149"/>
      <c r="BSI149"/>
      <c r="BSJ149"/>
      <c r="BSK149"/>
      <c r="BSL149"/>
      <c r="BSM149"/>
      <c r="BSN149"/>
      <c r="BSO149"/>
      <c r="BSP149"/>
      <c r="BSQ149"/>
      <c r="BSR149"/>
      <c r="BSS149"/>
      <c r="BST149"/>
      <c r="BSU149"/>
      <c r="BSV149"/>
      <c r="BSW149"/>
      <c r="BSX149"/>
      <c r="BSY149"/>
      <c r="BSZ149"/>
      <c r="BTA149"/>
      <c r="BTB149"/>
      <c r="BTC149"/>
      <c r="BTD149"/>
      <c r="BTE149"/>
      <c r="BTF149"/>
      <c r="BTG149"/>
      <c r="BTH149"/>
      <c r="BTI149"/>
      <c r="BTJ149"/>
      <c r="BTK149"/>
      <c r="BTL149"/>
      <c r="BTM149"/>
      <c r="BTN149"/>
      <c r="BTO149"/>
      <c r="BTP149"/>
      <c r="BTQ149"/>
      <c r="BTR149"/>
      <c r="BTS149"/>
      <c r="BTT149"/>
      <c r="BTU149"/>
      <c r="BTV149"/>
      <c r="BTW149"/>
      <c r="BTX149"/>
      <c r="BTY149"/>
      <c r="BTZ149"/>
      <c r="BUA149"/>
      <c r="BUB149"/>
      <c r="BUC149"/>
      <c r="BUD149"/>
      <c r="BUE149"/>
      <c r="BUF149"/>
      <c r="BUG149"/>
      <c r="BUH149"/>
      <c r="BUI149"/>
      <c r="BUJ149"/>
      <c r="BUK149"/>
      <c r="BUL149"/>
      <c r="BUM149"/>
      <c r="BUN149"/>
      <c r="BUO149"/>
      <c r="BUP149"/>
      <c r="BUQ149"/>
      <c r="BUR149"/>
      <c r="BUS149"/>
      <c r="BUT149"/>
      <c r="BUU149"/>
      <c r="BUV149"/>
      <c r="BUW149"/>
      <c r="BUX149"/>
      <c r="BUY149"/>
      <c r="BUZ149"/>
      <c r="BVA149"/>
      <c r="BVB149"/>
      <c r="BVC149"/>
      <c r="BVD149"/>
      <c r="BVE149"/>
      <c r="BVF149"/>
      <c r="BVG149"/>
      <c r="BVH149"/>
      <c r="BVI149"/>
      <c r="BVJ149"/>
      <c r="BVK149"/>
      <c r="BVL149"/>
      <c r="BVM149"/>
      <c r="BVN149"/>
      <c r="BVO149"/>
      <c r="BVP149"/>
      <c r="BVQ149"/>
      <c r="BVR149"/>
      <c r="BVS149"/>
      <c r="BVT149"/>
      <c r="BVU149"/>
      <c r="BVV149"/>
      <c r="BVW149"/>
      <c r="BVX149"/>
      <c r="BVY149"/>
      <c r="BVZ149"/>
      <c r="BWA149"/>
      <c r="BWB149"/>
      <c r="BWC149"/>
      <c r="BWD149"/>
      <c r="BWE149"/>
      <c r="BWF149"/>
      <c r="BWG149"/>
      <c r="BWH149"/>
      <c r="BWI149"/>
      <c r="BWJ149"/>
      <c r="BWK149"/>
      <c r="BWL149"/>
      <c r="BWM149"/>
      <c r="BWN149"/>
      <c r="BWO149"/>
      <c r="BWP149"/>
      <c r="BWQ149"/>
      <c r="BWR149"/>
      <c r="BWS149"/>
      <c r="BWT149"/>
      <c r="BWU149"/>
      <c r="BWV149"/>
      <c r="BWW149"/>
      <c r="BWX149"/>
      <c r="BWY149"/>
      <c r="BWZ149"/>
      <c r="BXA149"/>
      <c r="BXB149"/>
      <c r="BXC149"/>
      <c r="BXD149"/>
      <c r="BXE149"/>
      <c r="BXF149"/>
      <c r="BXG149"/>
      <c r="BXH149"/>
      <c r="BXI149"/>
      <c r="BXJ149"/>
      <c r="BXK149"/>
      <c r="BXL149"/>
      <c r="BXM149"/>
      <c r="BXN149"/>
      <c r="BXO149"/>
      <c r="BXP149"/>
      <c r="BXQ149"/>
      <c r="BXR149"/>
      <c r="BXS149"/>
      <c r="BXT149"/>
      <c r="BXU149"/>
      <c r="BXV149"/>
      <c r="BXW149"/>
      <c r="BXX149"/>
      <c r="BXY149"/>
      <c r="BXZ149"/>
      <c r="BYA149"/>
      <c r="BYB149"/>
      <c r="BYC149"/>
      <c r="BYD149"/>
      <c r="BYE149"/>
      <c r="BYF149"/>
      <c r="BYG149"/>
      <c r="BYH149"/>
      <c r="BYI149"/>
      <c r="BYJ149"/>
      <c r="BYK149"/>
      <c r="BYL149"/>
      <c r="BYM149"/>
      <c r="BYN149"/>
      <c r="BYO149"/>
      <c r="BYP149"/>
      <c r="BYQ149"/>
      <c r="BYR149"/>
      <c r="BYS149"/>
      <c r="BYT149"/>
      <c r="BYU149"/>
      <c r="BYV149"/>
      <c r="BYW149"/>
      <c r="BYX149"/>
      <c r="BYY149"/>
      <c r="BYZ149"/>
      <c r="BZA149"/>
      <c r="BZB149"/>
      <c r="BZC149"/>
      <c r="BZD149"/>
      <c r="BZE149"/>
      <c r="BZF149"/>
      <c r="BZG149"/>
      <c r="BZH149"/>
      <c r="BZI149"/>
      <c r="BZJ149"/>
      <c r="BZK149"/>
      <c r="BZL149"/>
      <c r="BZM149"/>
      <c r="BZN149"/>
      <c r="BZO149"/>
      <c r="BZP149"/>
      <c r="BZQ149"/>
      <c r="BZR149"/>
      <c r="BZS149"/>
      <c r="BZT149"/>
      <c r="BZU149"/>
      <c r="BZV149"/>
      <c r="BZW149"/>
      <c r="CAD149"/>
      <c r="CAE149"/>
      <c r="CAF149"/>
      <c r="CAG149"/>
      <c r="CAH149"/>
      <c r="CAI149"/>
      <c r="CAJ149"/>
      <c r="CAK149"/>
      <c r="CAL149"/>
      <c r="CAM149"/>
      <c r="CAN149"/>
      <c r="CAO149"/>
      <c r="CAP149"/>
      <c r="CAQ149"/>
      <c r="CAR149"/>
      <c r="CAS149"/>
      <c r="CAT149"/>
      <c r="CAU149"/>
      <c r="CAV149"/>
      <c r="CAW149"/>
      <c r="CAX149"/>
      <c r="CAY149"/>
      <c r="CAZ149"/>
      <c r="CBA149"/>
      <c r="CBB149"/>
      <c r="CBC149"/>
      <c r="CBD149"/>
      <c r="CBE149"/>
      <c r="CBF149"/>
      <c r="CBG149"/>
      <c r="CBH149"/>
      <c r="CBI149"/>
      <c r="CBJ149"/>
      <c r="CBK149"/>
      <c r="CBL149"/>
      <c r="CBM149"/>
      <c r="CBN149"/>
      <c r="CBO149"/>
      <c r="CBP149"/>
      <c r="CBQ149"/>
      <c r="CBR149"/>
      <c r="CBS149"/>
      <c r="CBT149"/>
      <c r="CBU149"/>
      <c r="CBV149"/>
      <c r="CBW149"/>
      <c r="CBX149"/>
      <c r="CBY149"/>
      <c r="CBZ149"/>
      <c r="CCA149"/>
      <c r="CCB149"/>
      <c r="CCC149"/>
      <c r="CCD149"/>
      <c r="CCE149"/>
      <c r="CCF149"/>
      <c r="CCG149"/>
      <c r="CCH149"/>
      <c r="CCI149"/>
      <c r="CCJ149"/>
      <c r="CCK149"/>
      <c r="CCL149"/>
      <c r="CCM149"/>
      <c r="CCN149"/>
      <c r="CCO149"/>
      <c r="CCP149"/>
      <c r="CCQ149"/>
      <c r="CCR149"/>
      <c r="CCS149"/>
      <c r="CCT149"/>
      <c r="CCU149"/>
      <c r="CCV149"/>
      <c r="CCW149"/>
      <c r="CCX149"/>
      <c r="CCY149"/>
      <c r="CCZ149"/>
      <c r="CDA149"/>
      <c r="CDB149"/>
      <c r="CDC149"/>
      <c r="CDD149"/>
      <c r="CDE149"/>
      <c r="CDF149"/>
      <c r="CDG149"/>
      <c r="CDH149"/>
      <c r="CDI149"/>
      <c r="CDJ149"/>
      <c r="CDK149"/>
      <c r="CDL149"/>
      <c r="CDM149"/>
      <c r="CDN149"/>
      <c r="CDO149"/>
      <c r="CDP149"/>
      <c r="CDQ149"/>
      <c r="CDR149"/>
      <c r="CDS149"/>
      <c r="CDT149"/>
      <c r="CDU149"/>
      <c r="CDV149"/>
      <c r="CDW149"/>
      <c r="CDX149"/>
      <c r="CDY149"/>
      <c r="CDZ149"/>
      <c r="CEA149"/>
      <c r="CEB149"/>
      <c r="CEC149"/>
      <c r="CED149"/>
      <c r="CEE149"/>
      <c r="CEF149"/>
      <c r="CEG149"/>
      <c r="CEH149"/>
      <c r="CEI149"/>
      <c r="CEJ149"/>
      <c r="CEK149"/>
      <c r="CEL149"/>
      <c r="CEM149"/>
      <c r="CEN149"/>
      <c r="CEO149"/>
      <c r="CEP149"/>
      <c r="CEQ149"/>
      <c r="CER149"/>
      <c r="CES149"/>
      <c r="CET149"/>
      <c r="CEU149"/>
      <c r="CEV149"/>
      <c r="CEW149"/>
      <c r="CEX149"/>
      <c r="CEY149"/>
      <c r="CEZ149"/>
      <c r="CFA149"/>
      <c r="CFB149"/>
      <c r="CFC149"/>
      <c r="CFD149"/>
      <c r="CFE149"/>
      <c r="CFF149"/>
      <c r="CFG149"/>
      <c r="CFH149"/>
      <c r="CFI149"/>
      <c r="CFJ149"/>
      <c r="CFK149"/>
      <c r="CFL149"/>
      <c r="CFM149"/>
      <c r="CFN149"/>
      <c r="CFO149"/>
      <c r="CFP149"/>
      <c r="CFQ149"/>
      <c r="CFR149"/>
      <c r="CFS149"/>
      <c r="CFT149"/>
      <c r="CFU149"/>
      <c r="CFV149"/>
      <c r="CFW149"/>
      <c r="CFX149"/>
      <c r="CFY149"/>
      <c r="CFZ149"/>
      <c r="CGA149"/>
      <c r="CGB149"/>
      <c r="CGC149"/>
      <c r="CGD149"/>
      <c r="CGE149"/>
      <c r="CGF149"/>
      <c r="CGG149"/>
      <c r="CGH149"/>
      <c r="CGI149"/>
      <c r="CGJ149"/>
      <c r="CGK149"/>
      <c r="CGL149"/>
      <c r="CGM149"/>
      <c r="CGN149"/>
      <c r="CGO149"/>
      <c r="CGP149"/>
      <c r="CGQ149"/>
      <c r="CGR149"/>
      <c r="CGS149"/>
      <c r="CGT149"/>
      <c r="CGU149"/>
      <c r="CGV149"/>
      <c r="CGW149"/>
      <c r="CGX149"/>
      <c r="CGY149"/>
      <c r="CGZ149"/>
      <c r="CHA149"/>
      <c r="CHB149"/>
      <c r="CHC149"/>
      <c r="CHD149"/>
      <c r="CHE149"/>
      <c r="CHF149"/>
      <c r="CHG149"/>
      <c r="CHH149"/>
      <c r="CHI149"/>
      <c r="CHJ149"/>
      <c r="CHK149"/>
      <c r="CHL149"/>
      <c r="CHM149"/>
      <c r="CHN149"/>
      <c r="CHO149"/>
      <c r="CHP149"/>
      <c r="CHQ149"/>
      <c r="CHR149"/>
      <c r="CHS149"/>
      <c r="CHT149"/>
      <c r="CHU149"/>
      <c r="CHV149"/>
      <c r="CHW149"/>
      <c r="CHX149"/>
      <c r="CHY149"/>
      <c r="CHZ149"/>
      <c r="CIA149"/>
      <c r="CIB149"/>
      <c r="CIC149"/>
      <c r="CID149"/>
      <c r="CIE149"/>
      <c r="CIF149"/>
      <c r="CIG149"/>
      <c r="CIH149"/>
      <c r="CII149"/>
      <c r="CIJ149"/>
      <c r="CIK149"/>
      <c r="CIL149"/>
      <c r="CIM149"/>
      <c r="CIN149"/>
      <c r="CIO149"/>
      <c r="CIP149"/>
      <c r="CIQ149"/>
      <c r="CIR149"/>
      <c r="CIS149"/>
      <c r="CIT149"/>
      <c r="CIU149"/>
      <c r="CIV149"/>
      <c r="CIW149"/>
      <c r="CIX149"/>
      <c r="CIY149"/>
      <c r="CIZ149"/>
      <c r="CJA149"/>
      <c r="CJB149"/>
      <c r="CJC149"/>
      <c r="CJD149"/>
      <c r="CJE149"/>
      <c r="CJF149"/>
      <c r="CJG149"/>
      <c r="CJH149"/>
      <c r="CJI149"/>
      <c r="CJJ149"/>
      <c r="CJK149"/>
      <c r="CJL149"/>
      <c r="CJM149"/>
      <c r="CJN149"/>
      <c r="CJO149"/>
      <c r="CJP149"/>
      <c r="CJQ149"/>
      <c r="CJR149"/>
      <c r="CJS149"/>
      <c r="CJZ149"/>
      <c r="CKA149"/>
      <c r="CKB149"/>
      <c r="CKC149"/>
      <c r="CKD149"/>
      <c r="CKE149"/>
      <c r="CKF149"/>
      <c r="CKG149"/>
      <c r="CKH149"/>
      <c r="CKI149"/>
      <c r="CKJ149"/>
      <c r="CKK149"/>
      <c r="CKL149"/>
      <c r="CKM149"/>
      <c r="CKN149"/>
      <c r="CKO149"/>
      <c r="CKP149"/>
      <c r="CKQ149"/>
      <c r="CKR149"/>
      <c r="CKS149"/>
      <c r="CKT149"/>
      <c r="CKU149"/>
      <c r="CKV149"/>
      <c r="CKW149"/>
      <c r="CKX149"/>
      <c r="CKY149"/>
      <c r="CKZ149"/>
      <c r="CLA149"/>
      <c r="CLB149"/>
      <c r="CLC149"/>
      <c r="CLD149"/>
      <c r="CLE149"/>
      <c r="CLF149"/>
      <c r="CLG149"/>
      <c r="CLH149"/>
      <c r="CLI149"/>
      <c r="CLJ149"/>
      <c r="CLK149"/>
      <c r="CLL149"/>
      <c r="CLM149"/>
      <c r="CLN149"/>
      <c r="CLO149"/>
      <c r="CLP149"/>
      <c r="CLQ149"/>
      <c r="CLR149"/>
      <c r="CLS149"/>
      <c r="CLT149"/>
      <c r="CLU149"/>
      <c r="CLV149"/>
      <c r="CLW149"/>
      <c r="CLX149"/>
      <c r="CLY149"/>
      <c r="CLZ149"/>
      <c r="CMA149"/>
      <c r="CMB149"/>
      <c r="CMC149"/>
      <c r="CMD149"/>
      <c r="CME149"/>
      <c r="CMF149"/>
      <c r="CMG149"/>
      <c r="CMH149"/>
      <c r="CMI149"/>
      <c r="CMJ149"/>
      <c r="CMK149"/>
      <c r="CML149"/>
      <c r="CMM149"/>
      <c r="CMN149"/>
      <c r="CMO149"/>
      <c r="CMP149"/>
      <c r="CMQ149"/>
      <c r="CMR149"/>
      <c r="CMS149"/>
      <c r="CMT149"/>
      <c r="CMU149"/>
      <c r="CMV149"/>
      <c r="CMW149"/>
      <c r="CMX149"/>
      <c r="CMY149"/>
      <c r="CMZ149"/>
      <c r="CNA149"/>
      <c r="CNB149"/>
      <c r="CNC149"/>
      <c r="CND149"/>
      <c r="CNE149"/>
      <c r="CNF149"/>
      <c r="CNG149"/>
      <c r="CNH149"/>
      <c r="CNI149"/>
      <c r="CNJ149"/>
      <c r="CNK149"/>
      <c r="CNL149"/>
      <c r="CNM149"/>
      <c r="CNN149"/>
      <c r="CNO149"/>
      <c r="CNP149"/>
      <c r="CNQ149"/>
      <c r="CNR149"/>
      <c r="CNS149"/>
      <c r="CNT149"/>
      <c r="CNU149"/>
      <c r="CNV149"/>
      <c r="CNW149"/>
      <c r="CNX149"/>
      <c r="CNY149"/>
      <c r="CNZ149"/>
      <c r="COA149"/>
      <c r="COB149"/>
      <c r="COC149"/>
      <c r="COD149"/>
      <c r="COE149"/>
      <c r="COF149"/>
      <c r="COG149"/>
      <c r="COH149"/>
      <c r="COI149"/>
      <c r="COJ149"/>
      <c r="COK149"/>
      <c r="COL149"/>
      <c r="COM149"/>
      <c r="CON149"/>
      <c r="COO149"/>
      <c r="COP149"/>
      <c r="COQ149"/>
      <c r="COR149"/>
      <c r="COS149"/>
      <c r="COT149"/>
      <c r="COU149"/>
      <c r="COV149"/>
      <c r="COW149"/>
      <c r="COX149"/>
      <c r="COY149"/>
      <c r="COZ149"/>
      <c r="CPA149"/>
      <c r="CPB149"/>
      <c r="CPC149"/>
      <c r="CPD149"/>
      <c r="CPE149"/>
      <c r="CPF149"/>
      <c r="CPG149"/>
      <c r="CPH149"/>
      <c r="CPI149"/>
      <c r="CPJ149"/>
      <c r="CPK149"/>
      <c r="CPL149"/>
      <c r="CPM149"/>
      <c r="CPN149"/>
      <c r="CPO149"/>
      <c r="CPP149"/>
      <c r="CPQ149"/>
      <c r="CPR149"/>
      <c r="CPS149"/>
      <c r="CPT149"/>
      <c r="CPU149"/>
      <c r="CPV149"/>
      <c r="CPW149"/>
      <c r="CPX149"/>
      <c r="CPY149"/>
      <c r="CPZ149"/>
      <c r="CQA149"/>
      <c r="CQB149"/>
      <c r="CQC149"/>
      <c r="CQD149"/>
      <c r="CQE149"/>
      <c r="CQF149"/>
      <c r="CQG149"/>
      <c r="CQH149"/>
      <c r="CQI149"/>
      <c r="CQJ149"/>
      <c r="CQK149"/>
      <c r="CQL149"/>
      <c r="CQM149"/>
      <c r="CQN149"/>
      <c r="CQO149"/>
      <c r="CQP149"/>
      <c r="CQQ149"/>
      <c r="CQR149"/>
      <c r="CQS149"/>
      <c r="CQT149"/>
      <c r="CQU149"/>
      <c r="CQV149"/>
      <c r="CQW149"/>
      <c r="CQX149"/>
      <c r="CQY149"/>
      <c r="CQZ149"/>
      <c r="CRA149"/>
      <c r="CRB149"/>
      <c r="CRC149"/>
      <c r="CRD149"/>
      <c r="CRE149"/>
      <c r="CRF149"/>
      <c r="CRG149"/>
      <c r="CRH149"/>
      <c r="CRI149"/>
      <c r="CRJ149"/>
      <c r="CRK149"/>
      <c r="CRL149"/>
      <c r="CRM149"/>
      <c r="CRN149"/>
      <c r="CRO149"/>
      <c r="CRP149"/>
      <c r="CRQ149"/>
      <c r="CRR149"/>
      <c r="CRS149"/>
      <c r="CRT149"/>
      <c r="CRU149"/>
      <c r="CRV149"/>
      <c r="CRW149"/>
      <c r="CRX149"/>
      <c r="CRY149"/>
      <c r="CRZ149"/>
      <c r="CSA149"/>
      <c r="CSB149"/>
      <c r="CSC149"/>
      <c r="CSD149"/>
      <c r="CSE149"/>
      <c r="CSF149"/>
      <c r="CSG149"/>
      <c r="CSH149"/>
      <c r="CSI149"/>
      <c r="CSJ149"/>
      <c r="CSK149"/>
      <c r="CSL149"/>
      <c r="CSM149"/>
      <c r="CSN149"/>
      <c r="CSO149"/>
      <c r="CSP149"/>
      <c r="CSQ149"/>
      <c r="CSR149"/>
      <c r="CSS149"/>
      <c r="CST149"/>
      <c r="CSU149"/>
      <c r="CSV149"/>
      <c r="CSW149"/>
      <c r="CSX149"/>
      <c r="CSY149"/>
      <c r="CSZ149"/>
      <c r="CTA149"/>
      <c r="CTB149"/>
      <c r="CTC149"/>
      <c r="CTD149"/>
      <c r="CTE149"/>
      <c r="CTF149"/>
      <c r="CTG149"/>
      <c r="CTH149"/>
      <c r="CTI149"/>
      <c r="CTJ149"/>
      <c r="CTK149"/>
      <c r="CTL149"/>
      <c r="CTM149"/>
      <c r="CTN149"/>
      <c r="CTO149"/>
      <c r="CTV149"/>
      <c r="CTW149"/>
      <c r="CTX149"/>
      <c r="CTY149"/>
      <c r="CTZ149"/>
      <c r="CUA149"/>
      <c r="CUB149"/>
      <c r="CUC149"/>
      <c r="CUD149"/>
      <c r="CUE149"/>
      <c r="CUF149"/>
      <c r="CUG149"/>
      <c r="CUH149"/>
      <c r="CUI149"/>
      <c r="CUJ149"/>
      <c r="CUK149"/>
      <c r="CUL149"/>
      <c r="CUM149"/>
      <c r="CUN149"/>
      <c r="CUO149"/>
      <c r="CUP149"/>
      <c r="CUQ149"/>
      <c r="CUR149"/>
      <c r="CUS149"/>
      <c r="CUT149"/>
      <c r="CUU149"/>
      <c r="CUV149"/>
      <c r="CUW149"/>
      <c r="CUX149"/>
      <c r="CUY149"/>
      <c r="CUZ149"/>
      <c r="CVA149"/>
      <c r="CVB149"/>
      <c r="CVC149"/>
      <c r="CVD149"/>
      <c r="CVE149"/>
      <c r="CVF149"/>
      <c r="CVG149"/>
      <c r="CVH149"/>
      <c r="CVI149"/>
      <c r="CVJ149"/>
      <c r="CVK149"/>
      <c r="CVL149"/>
      <c r="CVM149"/>
      <c r="CVN149"/>
      <c r="CVO149"/>
      <c r="CVP149"/>
      <c r="CVQ149"/>
      <c r="CVR149"/>
      <c r="CVS149"/>
      <c r="CVT149"/>
      <c r="CVU149"/>
      <c r="CVV149"/>
      <c r="CVW149"/>
      <c r="CVX149"/>
      <c r="CVY149"/>
      <c r="CVZ149"/>
      <c r="CWA149"/>
      <c r="CWB149"/>
      <c r="CWC149"/>
      <c r="CWD149"/>
      <c r="CWE149"/>
      <c r="CWF149"/>
      <c r="CWG149"/>
      <c r="CWH149"/>
      <c r="CWI149"/>
      <c r="CWJ149"/>
      <c r="CWK149"/>
      <c r="CWL149"/>
      <c r="CWM149"/>
      <c r="CWN149"/>
      <c r="CWO149"/>
      <c r="CWP149"/>
      <c r="CWQ149"/>
      <c r="CWR149"/>
      <c r="CWS149"/>
      <c r="CWT149"/>
      <c r="CWU149"/>
      <c r="CWV149"/>
      <c r="CWW149"/>
      <c r="CWX149"/>
      <c r="CWY149"/>
      <c r="CWZ149"/>
      <c r="CXA149"/>
      <c r="CXB149"/>
      <c r="CXC149"/>
      <c r="CXD149"/>
      <c r="CXE149"/>
      <c r="CXF149"/>
      <c r="CXG149"/>
      <c r="CXH149"/>
      <c r="CXI149"/>
      <c r="CXJ149"/>
      <c r="CXK149"/>
      <c r="CXL149"/>
      <c r="CXM149"/>
      <c r="CXN149"/>
      <c r="CXO149"/>
      <c r="CXP149"/>
      <c r="CXQ149"/>
      <c r="CXR149"/>
      <c r="CXS149"/>
      <c r="CXT149"/>
      <c r="CXU149"/>
      <c r="CXV149"/>
      <c r="CXW149"/>
      <c r="CXX149"/>
      <c r="CXY149"/>
      <c r="CXZ149"/>
      <c r="CYA149"/>
      <c r="CYB149"/>
      <c r="CYC149"/>
      <c r="CYD149"/>
      <c r="CYE149"/>
      <c r="CYF149"/>
      <c r="CYG149"/>
      <c r="CYH149"/>
      <c r="CYI149"/>
      <c r="CYJ149"/>
      <c r="CYK149"/>
      <c r="CYL149"/>
      <c r="CYM149"/>
      <c r="CYN149"/>
      <c r="CYO149"/>
      <c r="CYP149"/>
      <c r="CYQ149"/>
      <c r="CYR149"/>
      <c r="CYS149"/>
      <c r="CYT149"/>
      <c r="CYU149"/>
      <c r="CYV149"/>
      <c r="CYW149"/>
      <c r="CYX149"/>
      <c r="CYY149"/>
      <c r="CYZ149"/>
      <c r="CZA149"/>
      <c r="CZB149"/>
      <c r="CZC149"/>
      <c r="CZD149"/>
      <c r="CZE149"/>
      <c r="CZF149"/>
      <c r="CZG149"/>
      <c r="CZH149"/>
      <c r="CZI149"/>
      <c r="CZJ149"/>
      <c r="CZK149"/>
      <c r="CZL149"/>
      <c r="CZM149"/>
      <c r="CZN149"/>
      <c r="CZO149"/>
      <c r="CZP149"/>
      <c r="CZQ149"/>
      <c r="CZR149"/>
      <c r="CZS149"/>
      <c r="CZT149"/>
      <c r="CZU149"/>
      <c r="CZV149"/>
      <c r="CZW149"/>
      <c r="CZX149"/>
      <c r="CZY149"/>
      <c r="CZZ149"/>
      <c r="DAA149"/>
      <c r="DAB149"/>
      <c r="DAC149"/>
      <c r="DAD149"/>
      <c r="DAE149"/>
      <c r="DAF149"/>
      <c r="DAG149"/>
      <c r="DAH149"/>
      <c r="DAI149"/>
      <c r="DAJ149"/>
      <c r="DAK149"/>
      <c r="DAL149"/>
      <c r="DAM149"/>
      <c r="DAN149"/>
      <c r="DAO149"/>
      <c r="DAP149"/>
      <c r="DAQ149"/>
      <c r="DAR149"/>
      <c r="DAS149"/>
      <c r="DAT149"/>
      <c r="DAU149"/>
      <c r="DAV149"/>
      <c r="DAW149"/>
      <c r="DAX149"/>
      <c r="DAY149"/>
      <c r="DAZ149"/>
      <c r="DBA149"/>
      <c r="DBB149"/>
      <c r="DBC149"/>
      <c r="DBD149"/>
      <c r="DBE149"/>
      <c r="DBF149"/>
      <c r="DBG149"/>
      <c r="DBH149"/>
      <c r="DBI149"/>
      <c r="DBJ149"/>
      <c r="DBK149"/>
      <c r="DBL149"/>
      <c r="DBM149"/>
      <c r="DBN149"/>
      <c r="DBO149"/>
      <c r="DBP149"/>
      <c r="DBQ149"/>
      <c r="DBR149"/>
      <c r="DBS149"/>
      <c r="DBT149"/>
      <c r="DBU149"/>
      <c r="DBV149"/>
      <c r="DBW149"/>
      <c r="DBX149"/>
      <c r="DBY149"/>
      <c r="DBZ149"/>
      <c r="DCA149"/>
      <c r="DCB149"/>
      <c r="DCC149"/>
      <c r="DCD149"/>
      <c r="DCE149"/>
      <c r="DCF149"/>
      <c r="DCG149"/>
      <c r="DCH149"/>
      <c r="DCI149"/>
      <c r="DCJ149"/>
      <c r="DCK149"/>
      <c r="DCL149"/>
      <c r="DCM149"/>
      <c r="DCN149"/>
      <c r="DCO149"/>
      <c r="DCP149"/>
      <c r="DCQ149"/>
      <c r="DCR149"/>
      <c r="DCS149"/>
      <c r="DCT149"/>
      <c r="DCU149"/>
      <c r="DCV149"/>
      <c r="DCW149"/>
      <c r="DCX149"/>
      <c r="DCY149"/>
      <c r="DCZ149"/>
      <c r="DDA149"/>
      <c r="DDB149"/>
      <c r="DDC149"/>
      <c r="DDD149"/>
      <c r="DDE149"/>
      <c r="DDF149"/>
      <c r="DDG149"/>
      <c r="DDH149"/>
      <c r="DDI149"/>
      <c r="DDJ149"/>
      <c r="DDK149"/>
      <c r="DDR149"/>
      <c r="DDS149"/>
      <c r="DDT149"/>
      <c r="DDU149"/>
      <c r="DDV149"/>
      <c r="DDW149"/>
      <c r="DDX149"/>
      <c r="DDY149"/>
      <c r="DDZ149"/>
      <c r="DEA149"/>
      <c r="DEB149"/>
      <c r="DEC149"/>
      <c r="DED149"/>
      <c r="DEE149"/>
      <c r="DEF149"/>
      <c r="DEG149"/>
      <c r="DEH149"/>
      <c r="DEI149"/>
      <c r="DEJ149"/>
      <c r="DEK149"/>
      <c r="DEL149"/>
      <c r="DEM149"/>
      <c r="DEN149"/>
      <c r="DEO149"/>
      <c r="DEP149"/>
      <c r="DEQ149"/>
      <c r="DER149"/>
      <c r="DES149"/>
      <c r="DET149"/>
      <c r="DEU149"/>
      <c r="DEV149"/>
      <c r="DEW149"/>
      <c r="DEX149"/>
      <c r="DEY149"/>
      <c r="DEZ149"/>
      <c r="DFA149"/>
      <c r="DFB149"/>
      <c r="DFC149"/>
      <c r="DFD149"/>
      <c r="DFE149"/>
      <c r="DFF149"/>
      <c r="DFG149"/>
      <c r="DFH149"/>
      <c r="DFI149"/>
      <c r="DFJ149"/>
      <c r="DFK149"/>
      <c r="DFL149"/>
      <c r="DFM149"/>
      <c r="DFN149"/>
      <c r="DFO149"/>
      <c r="DFP149"/>
      <c r="DFQ149"/>
      <c r="DFR149"/>
      <c r="DFS149"/>
      <c r="DFT149"/>
      <c r="DFU149"/>
      <c r="DFV149"/>
      <c r="DFW149"/>
      <c r="DFX149"/>
      <c r="DFY149"/>
      <c r="DFZ149"/>
      <c r="DGA149"/>
      <c r="DGB149"/>
      <c r="DGC149"/>
      <c r="DGD149"/>
      <c r="DGE149"/>
      <c r="DGF149"/>
      <c r="DGG149"/>
      <c r="DGH149"/>
      <c r="DGI149"/>
      <c r="DGJ149"/>
      <c r="DGK149"/>
      <c r="DGL149"/>
      <c r="DGM149"/>
      <c r="DGN149"/>
      <c r="DGO149"/>
      <c r="DGP149"/>
      <c r="DGQ149"/>
      <c r="DGR149"/>
      <c r="DGS149"/>
      <c r="DGT149"/>
      <c r="DGU149"/>
      <c r="DGV149"/>
      <c r="DGW149"/>
      <c r="DGX149"/>
      <c r="DGY149"/>
      <c r="DGZ149"/>
      <c r="DHA149"/>
      <c r="DHB149"/>
      <c r="DHC149"/>
      <c r="DHD149"/>
      <c r="DHE149"/>
      <c r="DHF149"/>
      <c r="DHG149"/>
      <c r="DHH149"/>
      <c r="DHI149"/>
      <c r="DHJ149"/>
      <c r="DHK149"/>
      <c r="DHL149"/>
      <c r="DHM149"/>
      <c r="DHN149"/>
      <c r="DHO149"/>
      <c r="DHP149"/>
      <c r="DHQ149"/>
      <c r="DHR149"/>
      <c r="DHS149"/>
      <c r="DHT149"/>
      <c r="DHU149"/>
      <c r="DHV149"/>
      <c r="DHW149"/>
      <c r="DHX149"/>
      <c r="DHY149"/>
      <c r="DHZ149"/>
      <c r="DIA149"/>
      <c r="DIB149"/>
      <c r="DIC149"/>
      <c r="DID149"/>
      <c r="DIE149"/>
      <c r="DIF149"/>
      <c r="DIG149"/>
      <c r="DIH149"/>
      <c r="DII149"/>
      <c r="DIJ149"/>
      <c r="DIK149"/>
      <c r="DIL149"/>
      <c r="DIM149"/>
      <c r="DIN149"/>
      <c r="DIO149"/>
      <c r="DIP149"/>
      <c r="DIQ149"/>
      <c r="DIR149"/>
      <c r="DIS149"/>
      <c r="DIT149"/>
      <c r="DIU149"/>
      <c r="DIV149"/>
      <c r="DIW149"/>
      <c r="DIX149"/>
      <c r="DIY149"/>
      <c r="DIZ149"/>
      <c r="DJA149"/>
      <c r="DJB149"/>
      <c r="DJC149"/>
      <c r="DJD149"/>
      <c r="DJE149"/>
      <c r="DJF149"/>
      <c r="DJG149"/>
      <c r="DJH149"/>
      <c r="DJI149"/>
      <c r="DJJ149"/>
      <c r="DJK149"/>
      <c r="DJL149"/>
      <c r="DJM149"/>
      <c r="DJN149"/>
      <c r="DJO149"/>
      <c r="DJP149"/>
      <c r="DJQ149"/>
      <c r="DJR149"/>
      <c r="DJS149"/>
      <c r="DJT149"/>
      <c r="DJU149"/>
      <c r="DJV149"/>
      <c r="DJW149"/>
      <c r="DJX149"/>
      <c r="DJY149"/>
      <c r="DJZ149"/>
      <c r="DKA149"/>
      <c r="DKB149"/>
      <c r="DKC149"/>
      <c r="DKD149"/>
      <c r="DKE149"/>
      <c r="DKF149"/>
      <c r="DKG149"/>
      <c r="DKH149"/>
      <c r="DKI149"/>
      <c r="DKJ149"/>
      <c r="DKK149"/>
      <c r="DKL149"/>
      <c r="DKM149"/>
      <c r="DKN149"/>
      <c r="DKO149"/>
      <c r="DKP149"/>
      <c r="DKQ149"/>
      <c r="DKR149"/>
      <c r="DKS149"/>
      <c r="DKT149"/>
      <c r="DKU149"/>
      <c r="DKV149"/>
      <c r="DKW149"/>
      <c r="DKX149"/>
      <c r="DKY149"/>
      <c r="DKZ149"/>
      <c r="DLA149"/>
      <c r="DLB149"/>
      <c r="DLC149"/>
      <c r="DLD149"/>
      <c r="DLE149"/>
      <c r="DLF149"/>
      <c r="DLG149"/>
      <c r="DLH149"/>
      <c r="DLI149"/>
      <c r="DLJ149"/>
      <c r="DLK149"/>
      <c r="DLL149"/>
      <c r="DLM149"/>
      <c r="DLN149"/>
      <c r="DLO149"/>
      <c r="DLP149"/>
      <c r="DLQ149"/>
      <c r="DLR149"/>
      <c r="DLS149"/>
      <c r="DLT149"/>
      <c r="DLU149"/>
      <c r="DLV149"/>
      <c r="DLW149"/>
      <c r="DLX149"/>
      <c r="DLY149"/>
      <c r="DLZ149"/>
      <c r="DMA149"/>
      <c r="DMB149"/>
      <c r="DMC149"/>
      <c r="DMD149"/>
      <c r="DME149"/>
      <c r="DMF149"/>
      <c r="DMG149"/>
      <c r="DMH149"/>
      <c r="DMI149"/>
      <c r="DMJ149"/>
      <c r="DMK149"/>
      <c r="DML149"/>
      <c r="DMM149"/>
      <c r="DMN149"/>
      <c r="DMO149"/>
      <c r="DMP149"/>
      <c r="DMQ149"/>
      <c r="DMR149"/>
      <c r="DMS149"/>
      <c r="DMT149"/>
      <c r="DMU149"/>
      <c r="DMV149"/>
      <c r="DMW149"/>
      <c r="DMX149"/>
      <c r="DMY149"/>
      <c r="DMZ149"/>
      <c r="DNA149"/>
      <c r="DNB149"/>
      <c r="DNC149"/>
      <c r="DND149"/>
      <c r="DNE149"/>
      <c r="DNF149"/>
      <c r="DNG149"/>
      <c r="DNN149"/>
      <c r="DNO149"/>
      <c r="DNP149"/>
      <c r="DNQ149"/>
      <c r="DNR149"/>
      <c r="DNS149"/>
      <c r="DNT149"/>
      <c r="DNU149"/>
      <c r="DNV149"/>
      <c r="DNW149"/>
      <c r="DNX149"/>
      <c r="DNY149"/>
      <c r="DNZ149"/>
      <c r="DOA149"/>
      <c r="DOB149"/>
      <c r="DOC149"/>
      <c r="DOD149"/>
      <c r="DOE149"/>
      <c r="DOF149"/>
      <c r="DOG149"/>
      <c r="DOH149"/>
      <c r="DOI149"/>
      <c r="DOJ149"/>
      <c r="DOK149"/>
      <c r="DOL149"/>
      <c r="DOM149"/>
      <c r="DON149"/>
      <c r="DOO149"/>
      <c r="DOP149"/>
      <c r="DOQ149"/>
      <c r="DOR149"/>
      <c r="DOS149"/>
      <c r="DOT149"/>
      <c r="DOU149"/>
      <c r="DOV149"/>
      <c r="DOW149"/>
      <c r="DOX149"/>
      <c r="DOY149"/>
      <c r="DOZ149"/>
      <c r="DPA149"/>
      <c r="DPB149"/>
      <c r="DPC149"/>
      <c r="DPD149"/>
      <c r="DPE149"/>
      <c r="DPF149"/>
      <c r="DPG149"/>
      <c r="DPH149"/>
      <c r="DPI149"/>
      <c r="DPJ149"/>
      <c r="DPK149"/>
      <c r="DPL149"/>
      <c r="DPM149"/>
      <c r="DPN149"/>
      <c r="DPO149"/>
      <c r="DPP149"/>
      <c r="DPQ149"/>
      <c r="DPR149"/>
      <c r="DPS149"/>
      <c r="DPT149"/>
      <c r="DPU149"/>
      <c r="DPV149"/>
      <c r="DPW149"/>
      <c r="DPX149"/>
      <c r="DPY149"/>
      <c r="DPZ149"/>
      <c r="DQA149"/>
      <c r="DQB149"/>
      <c r="DQC149"/>
      <c r="DQD149"/>
      <c r="DQE149"/>
      <c r="DQF149"/>
      <c r="DQG149"/>
      <c r="DQH149"/>
      <c r="DQI149"/>
      <c r="DQJ149"/>
      <c r="DQK149"/>
      <c r="DQL149"/>
      <c r="DQM149"/>
      <c r="DQN149"/>
      <c r="DQO149"/>
      <c r="DQP149"/>
      <c r="DQQ149"/>
      <c r="DQR149"/>
      <c r="DQS149"/>
      <c r="DQT149"/>
      <c r="DQU149"/>
      <c r="DQV149"/>
      <c r="DQW149"/>
      <c r="DQX149"/>
      <c r="DQY149"/>
      <c r="DQZ149"/>
      <c r="DRA149"/>
      <c r="DRB149"/>
      <c r="DRC149"/>
      <c r="DRD149"/>
      <c r="DRE149"/>
      <c r="DRF149"/>
      <c r="DRG149"/>
      <c r="DRH149"/>
      <c r="DRI149"/>
      <c r="DRJ149"/>
      <c r="DRK149"/>
      <c r="DRL149"/>
      <c r="DRM149"/>
      <c r="DRN149"/>
      <c r="DRO149"/>
      <c r="DRP149"/>
      <c r="DRQ149"/>
      <c r="DRR149"/>
      <c r="DRS149"/>
      <c r="DRT149"/>
      <c r="DRU149"/>
      <c r="DRV149"/>
      <c r="DRW149"/>
      <c r="DRX149"/>
      <c r="DRY149"/>
      <c r="DRZ149"/>
      <c r="DSA149"/>
      <c r="DSB149"/>
      <c r="DSC149"/>
      <c r="DSD149"/>
      <c r="DSE149"/>
      <c r="DSF149"/>
      <c r="DSG149"/>
      <c r="DSH149"/>
      <c r="DSI149"/>
      <c r="DSJ149"/>
      <c r="DSK149"/>
      <c r="DSL149"/>
      <c r="DSM149"/>
      <c r="DSN149"/>
      <c r="DSO149"/>
      <c r="DSP149"/>
      <c r="DSQ149"/>
      <c r="DSR149"/>
      <c r="DSS149"/>
      <c r="DST149"/>
      <c r="DSU149"/>
      <c r="DSV149"/>
      <c r="DSW149"/>
      <c r="DSX149"/>
      <c r="DSY149"/>
      <c r="DSZ149"/>
      <c r="DTA149"/>
      <c r="DTB149"/>
      <c r="DTC149"/>
      <c r="DTD149"/>
      <c r="DTE149"/>
      <c r="DTF149"/>
      <c r="DTG149"/>
      <c r="DTH149"/>
      <c r="DTI149"/>
      <c r="DTJ149"/>
      <c r="DTK149"/>
      <c r="DTL149"/>
      <c r="DTM149"/>
      <c r="DTN149"/>
      <c r="DTO149"/>
      <c r="DTP149"/>
      <c r="DTQ149"/>
      <c r="DTR149"/>
      <c r="DTS149"/>
      <c r="DTT149"/>
      <c r="DTU149"/>
      <c r="DTV149"/>
      <c r="DTW149"/>
      <c r="DTX149"/>
      <c r="DTY149"/>
      <c r="DTZ149"/>
      <c r="DUA149"/>
      <c r="DUB149"/>
      <c r="DUC149"/>
      <c r="DUD149"/>
      <c r="DUE149"/>
      <c r="DUF149"/>
      <c r="DUG149"/>
      <c r="DUH149"/>
      <c r="DUI149"/>
      <c r="DUJ149"/>
      <c r="DUK149"/>
      <c r="DUL149"/>
      <c r="DUM149"/>
      <c r="DUN149"/>
      <c r="DUO149"/>
      <c r="DUP149"/>
      <c r="DUQ149"/>
      <c r="DUR149"/>
      <c r="DUS149"/>
      <c r="DUT149"/>
      <c r="DUU149"/>
      <c r="DUV149"/>
      <c r="DUW149"/>
      <c r="DUX149"/>
      <c r="DUY149"/>
      <c r="DUZ149"/>
      <c r="DVA149"/>
      <c r="DVB149"/>
      <c r="DVC149"/>
      <c r="DVD149"/>
      <c r="DVE149"/>
      <c r="DVF149"/>
      <c r="DVG149"/>
      <c r="DVH149"/>
      <c r="DVI149"/>
      <c r="DVJ149"/>
      <c r="DVK149"/>
      <c r="DVL149"/>
      <c r="DVM149"/>
      <c r="DVN149"/>
      <c r="DVO149"/>
      <c r="DVP149"/>
      <c r="DVQ149"/>
      <c r="DVR149"/>
      <c r="DVS149"/>
      <c r="DVT149"/>
      <c r="DVU149"/>
      <c r="DVV149"/>
      <c r="DVW149"/>
      <c r="DVX149"/>
      <c r="DVY149"/>
      <c r="DVZ149"/>
      <c r="DWA149"/>
      <c r="DWB149"/>
      <c r="DWC149"/>
      <c r="DWD149"/>
      <c r="DWE149"/>
      <c r="DWF149"/>
      <c r="DWG149"/>
      <c r="DWH149"/>
      <c r="DWI149"/>
      <c r="DWJ149"/>
      <c r="DWK149"/>
      <c r="DWL149"/>
      <c r="DWM149"/>
      <c r="DWN149"/>
      <c r="DWO149"/>
      <c r="DWP149"/>
      <c r="DWQ149"/>
      <c r="DWR149"/>
      <c r="DWS149"/>
      <c r="DWT149"/>
      <c r="DWU149"/>
      <c r="DWV149"/>
      <c r="DWW149"/>
      <c r="DWX149"/>
      <c r="DWY149"/>
      <c r="DWZ149"/>
      <c r="DXA149"/>
      <c r="DXB149"/>
      <c r="DXC149"/>
      <c r="DXJ149"/>
      <c r="DXK149"/>
      <c r="DXL149"/>
      <c r="DXM149"/>
      <c r="DXN149"/>
      <c r="DXO149"/>
      <c r="DXP149"/>
      <c r="DXQ149"/>
      <c r="DXR149"/>
      <c r="DXS149"/>
      <c r="DXT149"/>
      <c r="DXU149"/>
      <c r="DXV149"/>
      <c r="DXW149"/>
      <c r="DXX149"/>
      <c r="DXY149"/>
      <c r="DXZ149"/>
      <c r="DYA149"/>
      <c r="DYB149"/>
      <c r="DYC149"/>
      <c r="DYD149"/>
      <c r="DYE149"/>
      <c r="DYF149"/>
      <c r="DYG149"/>
      <c r="DYH149"/>
      <c r="DYI149"/>
      <c r="DYJ149"/>
      <c r="DYK149"/>
      <c r="DYL149"/>
      <c r="DYM149"/>
      <c r="DYN149"/>
      <c r="DYO149"/>
      <c r="DYP149"/>
      <c r="DYQ149"/>
      <c r="DYR149"/>
      <c r="DYS149"/>
      <c r="DYT149"/>
      <c r="DYU149"/>
      <c r="DYV149"/>
      <c r="DYW149"/>
      <c r="DYX149"/>
      <c r="DYY149"/>
      <c r="DYZ149"/>
      <c r="DZA149"/>
      <c r="DZB149"/>
      <c r="DZC149"/>
      <c r="DZD149"/>
      <c r="DZE149"/>
      <c r="DZF149"/>
      <c r="DZG149"/>
      <c r="DZH149"/>
      <c r="DZI149"/>
      <c r="DZJ149"/>
      <c r="DZK149"/>
      <c r="DZL149"/>
      <c r="DZM149"/>
      <c r="DZN149"/>
      <c r="DZO149"/>
      <c r="DZP149"/>
      <c r="DZQ149"/>
      <c r="DZR149"/>
      <c r="DZS149"/>
      <c r="DZT149"/>
      <c r="DZU149"/>
      <c r="DZV149"/>
      <c r="DZW149"/>
      <c r="DZX149"/>
      <c r="DZY149"/>
      <c r="DZZ149"/>
      <c r="EAA149"/>
      <c r="EAB149"/>
      <c r="EAC149"/>
      <c r="EAD149"/>
      <c r="EAE149"/>
      <c r="EAF149"/>
      <c r="EAG149"/>
      <c r="EAH149"/>
      <c r="EAI149"/>
      <c r="EAJ149"/>
      <c r="EAK149"/>
      <c r="EAL149"/>
      <c r="EAM149"/>
      <c r="EAN149"/>
      <c r="EAO149"/>
      <c r="EAP149"/>
      <c r="EAQ149"/>
      <c r="EAR149"/>
      <c r="EAS149"/>
      <c r="EAT149"/>
      <c r="EAU149"/>
      <c r="EAV149"/>
      <c r="EAW149"/>
      <c r="EAX149"/>
      <c r="EAY149"/>
      <c r="EAZ149"/>
      <c r="EBA149"/>
      <c r="EBB149"/>
      <c r="EBC149"/>
      <c r="EBD149"/>
      <c r="EBE149"/>
      <c r="EBF149"/>
      <c r="EBG149"/>
      <c r="EBH149"/>
      <c r="EBI149"/>
      <c r="EBJ149"/>
      <c r="EBK149"/>
      <c r="EBL149"/>
      <c r="EBM149"/>
      <c r="EBN149"/>
      <c r="EBO149"/>
      <c r="EBP149"/>
      <c r="EBQ149"/>
      <c r="EBR149"/>
      <c r="EBS149"/>
      <c r="EBT149"/>
      <c r="EBU149"/>
      <c r="EBV149"/>
      <c r="EBW149"/>
      <c r="EBX149"/>
      <c r="EBY149"/>
      <c r="EBZ149"/>
      <c r="ECA149"/>
      <c r="ECB149"/>
      <c r="ECC149"/>
      <c r="ECD149"/>
      <c r="ECE149"/>
      <c r="ECF149"/>
      <c r="ECG149"/>
      <c r="ECH149"/>
      <c r="ECI149"/>
      <c r="ECJ149"/>
      <c r="ECK149"/>
      <c r="ECL149"/>
      <c r="ECM149"/>
      <c r="ECN149"/>
      <c r="ECO149"/>
      <c r="ECP149"/>
      <c r="ECQ149"/>
      <c r="ECR149"/>
      <c r="ECS149"/>
      <c r="ECT149"/>
      <c r="ECU149"/>
      <c r="ECV149"/>
      <c r="ECW149"/>
      <c r="ECX149"/>
      <c r="ECY149"/>
      <c r="ECZ149"/>
      <c r="EDA149"/>
      <c r="EDB149"/>
      <c r="EDC149"/>
      <c r="EDD149"/>
      <c r="EDE149"/>
      <c r="EDF149"/>
      <c r="EDG149"/>
      <c r="EDH149"/>
      <c r="EDI149"/>
      <c r="EDJ149"/>
      <c r="EDK149"/>
      <c r="EDL149"/>
      <c r="EDM149"/>
      <c r="EDN149"/>
      <c r="EDO149"/>
      <c r="EDP149"/>
      <c r="EDQ149"/>
      <c r="EDR149"/>
      <c r="EDS149"/>
      <c r="EDT149"/>
      <c r="EDU149"/>
      <c r="EDV149"/>
      <c r="EDW149"/>
      <c r="EDX149"/>
      <c r="EDY149"/>
      <c r="EDZ149"/>
      <c r="EEA149"/>
      <c r="EEB149"/>
      <c r="EEC149"/>
      <c r="EED149"/>
      <c r="EEE149"/>
      <c r="EEF149"/>
      <c r="EEG149"/>
      <c r="EEH149"/>
      <c r="EEI149"/>
      <c r="EEJ149"/>
      <c r="EEK149"/>
      <c r="EEL149"/>
      <c r="EEM149"/>
      <c r="EEN149"/>
      <c r="EEO149"/>
      <c r="EEP149"/>
      <c r="EEQ149"/>
      <c r="EER149"/>
      <c r="EES149"/>
      <c r="EET149"/>
      <c r="EEU149"/>
      <c r="EEV149"/>
      <c r="EEW149"/>
      <c r="EEX149"/>
      <c r="EEY149"/>
      <c r="EEZ149"/>
      <c r="EFA149"/>
      <c r="EFB149"/>
      <c r="EFC149"/>
      <c r="EFD149"/>
      <c r="EFE149"/>
      <c r="EFF149"/>
      <c r="EFG149"/>
      <c r="EFH149"/>
      <c r="EFI149"/>
      <c r="EFJ149"/>
      <c r="EFK149"/>
      <c r="EFL149"/>
      <c r="EFM149"/>
      <c r="EFN149"/>
      <c r="EFO149"/>
      <c r="EFP149"/>
      <c r="EFQ149"/>
      <c r="EFR149"/>
      <c r="EFS149"/>
      <c r="EFT149"/>
      <c r="EFU149"/>
      <c r="EFV149"/>
      <c r="EFW149"/>
      <c r="EFX149"/>
      <c r="EFY149"/>
      <c r="EFZ149"/>
      <c r="EGA149"/>
      <c r="EGB149"/>
      <c r="EGC149"/>
      <c r="EGD149"/>
      <c r="EGE149"/>
      <c r="EGF149"/>
      <c r="EGG149"/>
      <c r="EGH149"/>
      <c r="EGI149"/>
      <c r="EGJ149"/>
      <c r="EGK149"/>
      <c r="EGL149"/>
      <c r="EGM149"/>
      <c r="EGN149"/>
      <c r="EGO149"/>
      <c r="EGP149"/>
      <c r="EGQ149"/>
      <c r="EGR149"/>
      <c r="EGS149"/>
      <c r="EGT149"/>
      <c r="EGU149"/>
      <c r="EGV149"/>
      <c r="EGW149"/>
      <c r="EGX149"/>
      <c r="EGY149"/>
      <c r="EHF149"/>
      <c r="EHG149"/>
      <c r="EHH149"/>
      <c r="EHI149"/>
      <c r="EHJ149"/>
      <c r="EHK149"/>
      <c r="EHL149"/>
      <c r="EHM149"/>
      <c r="EHN149"/>
      <c r="EHO149"/>
      <c r="EHP149"/>
      <c r="EHQ149"/>
      <c r="EHR149"/>
      <c r="EHS149"/>
      <c r="EHT149"/>
      <c r="EHU149"/>
      <c r="EHV149"/>
      <c r="EHW149"/>
      <c r="EHX149"/>
      <c r="EHY149"/>
      <c r="EHZ149"/>
      <c r="EIA149"/>
      <c r="EIB149"/>
      <c r="EIC149"/>
      <c r="EID149"/>
      <c r="EIE149"/>
      <c r="EIF149"/>
      <c r="EIG149"/>
      <c r="EIH149"/>
      <c r="EII149"/>
      <c r="EIJ149"/>
      <c r="EIK149"/>
      <c r="EIL149"/>
      <c r="EIM149"/>
      <c r="EIN149"/>
      <c r="EIO149"/>
      <c r="EIP149"/>
      <c r="EIQ149"/>
      <c r="EIR149"/>
      <c r="EIS149"/>
      <c r="EIT149"/>
      <c r="EIU149"/>
      <c r="EIV149"/>
      <c r="EIW149"/>
      <c r="EIX149"/>
      <c r="EIY149"/>
      <c r="EIZ149"/>
      <c r="EJA149"/>
      <c r="EJB149"/>
      <c r="EJC149"/>
      <c r="EJD149"/>
      <c r="EJE149"/>
      <c r="EJF149"/>
      <c r="EJG149"/>
      <c r="EJH149"/>
      <c r="EJI149"/>
      <c r="EJJ149"/>
      <c r="EJK149"/>
      <c r="EJL149"/>
      <c r="EJM149"/>
      <c r="EJN149"/>
      <c r="EJO149"/>
      <c r="EJP149"/>
      <c r="EJQ149"/>
      <c r="EJR149"/>
      <c r="EJS149"/>
      <c r="EJT149"/>
      <c r="EJU149"/>
      <c r="EJV149"/>
      <c r="EJW149"/>
      <c r="EJX149"/>
      <c r="EJY149"/>
      <c r="EJZ149"/>
      <c r="EKA149"/>
      <c r="EKB149"/>
      <c r="EKC149"/>
      <c r="EKD149"/>
      <c r="EKE149"/>
      <c r="EKF149"/>
      <c r="EKG149"/>
      <c r="EKH149"/>
      <c r="EKI149"/>
      <c r="EKJ149"/>
      <c r="EKK149"/>
      <c r="EKL149"/>
      <c r="EKM149"/>
      <c r="EKN149"/>
      <c r="EKO149"/>
      <c r="EKP149"/>
      <c r="EKQ149"/>
      <c r="EKR149"/>
      <c r="EKS149"/>
      <c r="EKT149"/>
      <c r="EKU149"/>
      <c r="EKV149"/>
      <c r="EKW149"/>
      <c r="EKX149"/>
      <c r="EKY149"/>
      <c r="EKZ149"/>
      <c r="ELA149"/>
      <c r="ELB149"/>
      <c r="ELC149"/>
      <c r="ELD149"/>
      <c r="ELE149"/>
      <c r="ELF149"/>
      <c r="ELG149"/>
      <c r="ELH149"/>
      <c r="ELI149"/>
      <c r="ELJ149"/>
      <c r="ELK149"/>
      <c r="ELL149"/>
      <c r="ELM149"/>
      <c r="ELN149"/>
      <c r="ELO149"/>
      <c r="ELP149"/>
      <c r="ELQ149"/>
      <c r="ELR149"/>
      <c r="ELS149"/>
      <c r="ELT149"/>
      <c r="ELU149"/>
      <c r="ELV149"/>
      <c r="ELW149"/>
      <c r="ELX149"/>
      <c r="ELY149"/>
      <c r="ELZ149"/>
      <c r="EMA149"/>
      <c r="EMB149"/>
      <c r="EMC149"/>
      <c r="EMD149"/>
      <c r="EME149"/>
      <c r="EMF149"/>
      <c r="EMG149"/>
      <c r="EMH149"/>
      <c r="EMI149"/>
      <c r="EMJ149"/>
      <c r="EMK149"/>
      <c r="EML149"/>
      <c r="EMM149"/>
      <c r="EMN149"/>
      <c r="EMO149"/>
      <c r="EMP149"/>
      <c r="EMQ149"/>
      <c r="EMR149"/>
      <c r="EMS149"/>
      <c r="EMT149"/>
      <c r="EMU149"/>
      <c r="EMV149"/>
      <c r="EMW149"/>
      <c r="EMX149"/>
      <c r="EMY149"/>
      <c r="EMZ149"/>
      <c r="ENA149"/>
      <c r="ENB149"/>
      <c r="ENC149"/>
      <c r="END149"/>
      <c r="ENE149"/>
      <c r="ENF149"/>
      <c r="ENG149"/>
      <c r="ENH149"/>
      <c r="ENI149"/>
      <c r="ENJ149"/>
      <c r="ENK149"/>
      <c r="ENL149"/>
      <c r="ENM149"/>
      <c r="ENN149"/>
      <c r="ENO149"/>
      <c r="ENP149"/>
      <c r="ENQ149"/>
      <c r="ENR149"/>
      <c r="ENS149"/>
      <c r="ENT149"/>
      <c r="ENU149"/>
      <c r="ENV149"/>
      <c r="ENW149"/>
      <c r="ENX149"/>
      <c r="ENY149"/>
      <c r="ENZ149"/>
      <c r="EOA149"/>
      <c r="EOB149"/>
      <c r="EOC149"/>
      <c r="EOD149"/>
      <c r="EOE149"/>
      <c r="EOF149"/>
      <c r="EOG149"/>
      <c r="EOH149"/>
      <c r="EOI149"/>
      <c r="EOJ149"/>
      <c r="EOK149"/>
      <c r="EOL149"/>
      <c r="EOM149"/>
      <c r="EON149"/>
      <c r="EOO149"/>
      <c r="EOP149"/>
      <c r="EOQ149"/>
      <c r="EOR149"/>
      <c r="EOS149"/>
      <c r="EOT149"/>
      <c r="EOU149"/>
      <c r="EOV149"/>
      <c r="EOW149"/>
      <c r="EOX149"/>
      <c r="EOY149"/>
      <c r="EOZ149"/>
      <c r="EPA149"/>
      <c r="EPB149"/>
      <c r="EPC149"/>
      <c r="EPD149"/>
      <c r="EPE149"/>
      <c r="EPF149"/>
      <c r="EPG149"/>
      <c r="EPH149"/>
      <c r="EPI149"/>
      <c r="EPJ149"/>
      <c r="EPK149"/>
      <c r="EPL149"/>
      <c r="EPM149"/>
      <c r="EPN149"/>
      <c r="EPO149"/>
      <c r="EPP149"/>
      <c r="EPQ149"/>
      <c r="EPR149"/>
      <c r="EPS149"/>
      <c r="EPT149"/>
      <c r="EPU149"/>
      <c r="EPV149"/>
      <c r="EPW149"/>
      <c r="EPX149"/>
      <c r="EPY149"/>
      <c r="EPZ149"/>
      <c r="EQA149"/>
      <c r="EQB149"/>
      <c r="EQC149"/>
      <c r="EQD149"/>
      <c r="EQE149"/>
      <c r="EQF149"/>
      <c r="EQG149"/>
      <c r="EQH149"/>
      <c r="EQI149"/>
      <c r="EQJ149"/>
      <c r="EQK149"/>
      <c r="EQL149"/>
      <c r="EQM149"/>
      <c r="EQN149"/>
      <c r="EQO149"/>
      <c r="EQP149"/>
      <c r="EQQ149"/>
      <c r="EQR149"/>
      <c r="EQS149"/>
      <c r="EQT149"/>
      <c r="EQU149"/>
      <c r="ERB149"/>
      <c r="ERC149"/>
      <c r="ERD149"/>
      <c r="ERE149"/>
      <c r="ERF149"/>
      <c r="ERG149"/>
      <c r="ERH149"/>
      <c r="ERI149"/>
      <c r="ERJ149"/>
      <c r="ERK149"/>
      <c r="ERL149"/>
      <c r="ERM149"/>
      <c r="ERN149"/>
      <c r="ERO149"/>
      <c r="ERP149"/>
      <c r="ERQ149"/>
      <c r="ERR149"/>
      <c r="ERS149"/>
      <c r="ERT149"/>
      <c r="ERU149"/>
      <c r="ERV149"/>
      <c r="ERW149"/>
      <c r="ERX149"/>
      <c r="ERY149"/>
      <c r="ERZ149"/>
      <c r="ESA149"/>
      <c r="ESB149"/>
      <c r="ESC149"/>
      <c r="ESD149"/>
      <c r="ESE149"/>
      <c r="ESF149"/>
      <c r="ESG149"/>
      <c r="ESH149"/>
      <c r="ESI149"/>
      <c r="ESJ149"/>
      <c r="ESK149"/>
      <c r="ESL149"/>
      <c r="ESM149"/>
      <c r="ESN149"/>
      <c r="ESO149"/>
      <c r="ESP149"/>
      <c r="ESQ149"/>
      <c r="ESR149"/>
      <c r="ESS149"/>
      <c r="EST149"/>
      <c r="ESU149"/>
      <c r="ESV149"/>
      <c r="ESW149"/>
      <c r="ESX149"/>
      <c r="ESY149"/>
      <c r="ESZ149"/>
      <c r="ETA149"/>
      <c r="ETB149"/>
      <c r="ETC149"/>
      <c r="ETD149"/>
      <c r="ETE149"/>
      <c r="ETF149"/>
      <c r="ETG149"/>
      <c r="ETH149"/>
      <c r="ETI149"/>
      <c r="ETJ149"/>
      <c r="ETK149"/>
      <c r="ETL149"/>
      <c r="ETM149"/>
      <c r="ETN149"/>
      <c r="ETO149"/>
      <c r="ETP149"/>
      <c r="ETQ149"/>
      <c r="ETR149"/>
      <c r="ETS149"/>
      <c r="ETT149"/>
      <c r="ETU149"/>
      <c r="ETV149"/>
      <c r="ETW149"/>
      <c r="ETX149"/>
      <c r="ETY149"/>
      <c r="ETZ149"/>
      <c r="EUA149"/>
      <c r="EUB149"/>
      <c r="EUC149"/>
      <c r="EUD149"/>
      <c r="EUE149"/>
      <c r="EUF149"/>
      <c r="EUG149"/>
      <c r="EUH149"/>
      <c r="EUI149"/>
      <c r="EUJ149"/>
      <c r="EUK149"/>
      <c r="EUL149"/>
      <c r="EUM149"/>
      <c r="EUN149"/>
      <c r="EUO149"/>
      <c r="EUP149"/>
      <c r="EUQ149"/>
      <c r="EUR149"/>
      <c r="EUS149"/>
      <c r="EUT149"/>
      <c r="EUU149"/>
      <c r="EUV149"/>
      <c r="EUW149"/>
      <c r="EUX149"/>
      <c r="EUY149"/>
      <c r="EUZ149"/>
      <c r="EVA149"/>
      <c r="EVB149"/>
      <c r="EVC149"/>
      <c r="EVD149"/>
      <c r="EVE149"/>
      <c r="EVF149"/>
      <c r="EVG149"/>
      <c r="EVH149"/>
      <c r="EVI149"/>
      <c r="EVJ149"/>
      <c r="EVK149"/>
      <c r="EVL149"/>
      <c r="EVM149"/>
      <c r="EVN149"/>
      <c r="EVO149"/>
      <c r="EVP149"/>
      <c r="EVQ149"/>
      <c r="EVR149"/>
      <c r="EVS149"/>
      <c r="EVT149"/>
      <c r="EVU149"/>
      <c r="EVV149"/>
      <c r="EVW149"/>
      <c r="EVX149"/>
      <c r="EVY149"/>
      <c r="EVZ149"/>
      <c r="EWA149"/>
      <c r="EWB149"/>
      <c r="EWC149"/>
      <c r="EWD149"/>
      <c r="EWE149"/>
      <c r="EWF149"/>
      <c r="EWG149"/>
      <c r="EWH149"/>
      <c r="EWI149"/>
      <c r="EWJ149"/>
      <c r="EWK149"/>
      <c r="EWL149"/>
      <c r="EWM149"/>
      <c r="EWN149"/>
      <c r="EWO149"/>
      <c r="EWP149"/>
      <c r="EWQ149"/>
      <c r="EWR149"/>
      <c r="EWS149"/>
      <c r="EWT149"/>
      <c r="EWU149"/>
      <c r="EWV149"/>
      <c r="EWW149"/>
      <c r="EWX149"/>
      <c r="EWY149"/>
      <c r="EWZ149"/>
      <c r="EXA149"/>
      <c r="EXB149"/>
      <c r="EXC149"/>
      <c r="EXD149"/>
      <c r="EXE149"/>
      <c r="EXF149"/>
      <c r="EXG149"/>
      <c r="EXH149"/>
      <c r="EXI149"/>
      <c r="EXJ149"/>
      <c r="EXK149"/>
      <c r="EXL149"/>
      <c r="EXM149"/>
      <c r="EXN149"/>
      <c r="EXO149"/>
      <c r="EXP149"/>
      <c r="EXQ149"/>
      <c r="EXR149"/>
      <c r="EXS149"/>
      <c r="EXT149"/>
      <c r="EXU149"/>
      <c r="EXV149"/>
      <c r="EXW149"/>
      <c r="EXX149"/>
      <c r="EXY149"/>
      <c r="EXZ149"/>
      <c r="EYA149"/>
      <c r="EYB149"/>
      <c r="EYC149"/>
      <c r="EYD149"/>
      <c r="EYE149"/>
      <c r="EYF149"/>
      <c r="EYG149"/>
      <c r="EYH149"/>
      <c r="EYI149"/>
      <c r="EYJ149"/>
      <c r="EYK149"/>
      <c r="EYL149"/>
      <c r="EYM149"/>
      <c r="EYN149"/>
      <c r="EYO149"/>
      <c r="EYP149"/>
      <c r="EYQ149"/>
      <c r="EYR149"/>
      <c r="EYS149"/>
      <c r="EYT149"/>
      <c r="EYU149"/>
      <c r="EYV149"/>
      <c r="EYW149"/>
      <c r="EYX149"/>
      <c r="EYY149"/>
      <c r="EYZ149"/>
      <c r="EZA149"/>
      <c r="EZB149"/>
      <c r="EZC149"/>
      <c r="EZD149"/>
      <c r="EZE149"/>
      <c r="EZF149"/>
      <c r="EZG149"/>
      <c r="EZH149"/>
      <c r="EZI149"/>
      <c r="EZJ149"/>
      <c r="EZK149"/>
      <c r="EZL149"/>
      <c r="EZM149"/>
      <c r="EZN149"/>
      <c r="EZO149"/>
      <c r="EZP149"/>
      <c r="EZQ149"/>
      <c r="EZR149"/>
      <c r="EZS149"/>
      <c r="EZT149"/>
      <c r="EZU149"/>
      <c r="EZV149"/>
      <c r="EZW149"/>
      <c r="EZX149"/>
      <c r="EZY149"/>
      <c r="EZZ149"/>
      <c r="FAA149"/>
      <c r="FAB149"/>
      <c r="FAC149"/>
      <c r="FAD149"/>
      <c r="FAE149"/>
      <c r="FAF149"/>
      <c r="FAG149"/>
      <c r="FAH149"/>
      <c r="FAI149"/>
      <c r="FAJ149"/>
      <c r="FAK149"/>
      <c r="FAL149"/>
      <c r="FAM149"/>
      <c r="FAN149"/>
      <c r="FAO149"/>
      <c r="FAP149"/>
      <c r="FAQ149"/>
      <c r="FAX149"/>
      <c r="FAY149"/>
      <c r="FAZ149"/>
      <c r="FBA149"/>
      <c r="FBB149"/>
      <c r="FBC149"/>
      <c r="FBD149"/>
      <c r="FBE149"/>
      <c r="FBF149"/>
      <c r="FBG149"/>
      <c r="FBH149"/>
      <c r="FBI149"/>
      <c r="FBJ149"/>
      <c r="FBK149"/>
      <c r="FBL149"/>
      <c r="FBM149"/>
      <c r="FBN149"/>
      <c r="FBO149"/>
      <c r="FBP149"/>
      <c r="FBQ149"/>
      <c r="FBR149"/>
      <c r="FBS149"/>
      <c r="FBT149"/>
      <c r="FBU149"/>
      <c r="FBV149"/>
      <c r="FBW149"/>
      <c r="FBX149"/>
      <c r="FBY149"/>
      <c r="FBZ149"/>
      <c r="FCA149"/>
      <c r="FCB149"/>
      <c r="FCC149"/>
      <c r="FCD149"/>
      <c r="FCE149"/>
      <c r="FCF149"/>
      <c r="FCG149"/>
      <c r="FCH149"/>
      <c r="FCI149"/>
      <c r="FCJ149"/>
      <c r="FCK149"/>
      <c r="FCL149"/>
      <c r="FCM149"/>
      <c r="FCN149"/>
      <c r="FCO149"/>
      <c r="FCP149"/>
      <c r="FCQ149"/>
      <c r="FCR149"/>
      <c r="FCS149"/>
      <c r="FCT149"/>
      <c r="FCU149"/>
      <c r="FCV149"/>
      <c r="FCW149"/>
      <c r="FCX149"/>
      <c r="FCY149"/>
      <c r="FCZ149"/>
      <c r="FDA149"/>
      <c r="FDB149"/>
      <c r="FDC149"/>
      <c r="FDD149"/>
      <c r="FDE149"/>
      <c r="FDF149"/>
      <c r="FDG149"/>
      <c r="FDH149"/>
      <c r="FDI149"/>
      <c r="FDJ149"/>
      <c r="FDK149"/>
      <c r="FDL149"/>
      <c r="FDM149"/>
      <c r="FDN149"/>
      <c r="FDO149"/>
      <c r="FDP149"/>
      <c r="FDQ149"/>
      <c r="FDR149"/>
      <c r="FDS149"/>
      <c r="FDT149"/>
      <c r="FDU149"/>
      <c r="FDV149"/>
      <c r="FDW149"/>
      <c r="FDX149"/>
      <c r="FDY149"/>
      <c r="FDZ149"/>
      <c r="FEA149"/>
      <c r="FEB149"/>
      <c r="FEC149"/>
      <c r="FED149"/>
      <c r="FEE149"/>
      <c r="FEF149"/>
      <c r="FEG149"/>
      <c r="FEH149"/>
      <c r="FEI149"/>
      <c r="FEJ149"/>
      <c r="FEK149"/>
      <c r="FEL149"/>
      <c r="FEM149"/>
      <c r="FEN149"/>
      <c r="FEO149"/>
      <c r="FEP149"/>
      <c r="FEQ149"/>
      <c r="FER149"/>
      <c r="FES149"/>
      <c r="FET149"/>
      <c r="FEU149"/>
      <c r="FEV149"/>
      <c r="FEW149"/>
      <c r="FEX149"/>
      <c r="FEY149"/>
      <c r="FEZ149"/>
      <c r="FFA149"/>
      <c r="FFB149"/>
      <c r="FFC149"/>
      <c r="FFD149"/>
      <c r="FFE149"/>
      <c r="FFF149"/>
      <c r="FFG149"/>
      <c r="FFH149"/>
      <c r="FFI149"/>
      <c r="FFJ149"/>
      <c r="FFK149"/>
      <c r="FFL149"/>
      <c r="FFM149"/>
      <c r="FFN149"/>
      <c r="FFO149"/>
      <c r="FFP149"/>
      <c r="FFQ149"/>
      <c r="FFR149"/>
      <c r="FFS149"/>
      <c r="FFT149"/>
      <c r="FFU149"/>
      <c r="FFV149"/>
      <c r="FFW149"/>
      <c r="FFX149"/>
      <c r="FFY149"/>
      <c r="FFZ149"/>
      <c r="FGA149"/>
      <c r="FGB149"/>
      <c r="FGC149"/>
      <c r="FGD149"/>
      <c r="FGE149"/>
      <c r="FGF149"/>
      <c r="FGG149"/>
      <c r="FGH149"/>
      <c r="FGI149"/>
      <c r="FGJ149"/>
      <c r="FGK149"/>
      <c r="FGL149"/>
      <c r="FGM149"/>
      <c r="FGN149"/>
      <c r="FGO149"/>
      <c r="FGP149"/>
      <c r="FGQ149"/>
      <c r="FGR149"/>
      <c r="FGS149"/>
      <c r="FGT149"/>
      <c r="FGU149"/>
      <c r="FGV149"/>
      <c r="FGW149"/>
      <c r="FGX149"/>
      <c r="FGY149"/>
      <c r="FGZ149"/>
      <c r="FHA149"/>
      <c r="FHB149"/>
      <c r="FHC149"/>
      <c r="FHD149"/>
      <c r="FHE149"/>
      <c r="FHF149"/>
      <c r="FHG149"/>
      <c r="FHH149"/>
      <c r="FHI149"/>
      <c r="FHJ149"/>
      <c r="FHK149"/>
      <c r="FHL149"/>
      <c r="FHM149"/>
      <c r="FHN149"/>
      <c r="FHO149"/>
      <c r="FHP149"/>
      <c r="FHQ149"/>
      <c r="FHR149"/>
      <c r="FHS149"/>
      <c r="FHT149"/>
      <c r="FHU149"/>
      <c r="FHV149"/>
      <c r="FHW149"/>
      <c r="FHX149"/>
      <c r="FHY149"/>
      <c r="FHZ149"/>
      <c r="FIA149"/>
      <c r="FIB149"/>
      <c r="FIC149"/>
      <c r="FID149"/>
      <c r="FIE149"/>
      <c r="FIF149"/>
      <c r="FIG149"/>
      <c r="FIH149"/>
      <c r="FII149"/>
      <c r="FIJ149"/>
      <c r="FIK149"/>
      <c r="FIL149"/>
      <c r="FIM149"/>
      <c r="FIN149"/>
      <c r="FIO149"/>
      <c r="FIP149"/>
      <c r="FIQ149"/>
      <c r="FIR149"/>
      <c r="FIS149"/>
      <c r="FIT149"/>
      <c r="FIU149"/>
      <c r="FIV149"/>
      <c r="FIW149"/>
      <c r="FIX149"/>
      <c r="FIY149"/>
      <c r="FIZ149"/>
      <c r="FJA149"/>
      <c r="FJB149"/>
      <c r="FJC149"/>
      <c r="FJD149"/>
      <c r="FJE149"/>
      <c r="FJF149"/>
      <c r="FJG149"/>
      <c r="FJH149"/>
      <c r="FJI149"/>
      <c r="FJJ149"/>
      <c r="FJK149"/>
      <c r="FJL149"/>
      <c r="FJM149"/>
      <c r="FJN149"/>
      <c r="FJO149"/>
      <c r="FJP149"/>
      <c r="FJQ149"/>
      <c r="FJR149"/>
      <c r="FJS149"/>
      <c r="FJT149"/>
      <c r="FJU149"/>
      <c r="FJV149"/>
      <c r="FJW149"/>
      <c r="FJX149"/>
      <c r="FJY149"/>
      <c r="FJZ149"/>
      <c r="FKA149"/>
      <c r="FKB149"/>
      <c r="FKC149"/>
      <c r="FKD149"/>
      <c r="FKE149"/>
      <c r="FKF149"/>
      <c r="FKG149"/>
      <c r="FKH149"/>
      <c r="FKI149"/>
      <c r="FKJ149"/>
      <c r="FKK149"/>
      <c r="FKL149"/>
      <c r="FKM149"/>
      <c r="FKT149"/>
      <c r="FKU149"/>
      <c r="FKV149"/>
      <c r="FKW149"/>
      <c r="FKX149"/>
      <c r="FKY149"/>
      <c r="FKZ149"/>
      <c r="FLA149"/>
      <c r="FLB149"/>
      <c r="FLC149"/>
      <c r="FLD149"/>
      <c r="FLE149"/>
      <c r="FLF149"/>
      <c r="FLG149"/>
      <c r="FLH149"/>
      <c r="FLI149"/>
      <c r="FLJ149"/>
      <c r="FLK149"/>
      <c r="FLL149"/>
      <c r="FLM149"/>
      <c r="FLN149"/>
      <c r="FLO149"/>
      <c r="FLP149"/>
      <c r="FLQ149"/>
      <c r="FLR149"/>
      <c r="FLS149"/>
      <c r="FLT149"/>
      <c r="FLU149"/>
      <c r="FLV149"/>
      <c r="FLW149"/>
      <c r="FLX149"/>
      <c r="FLY149"/>
      <c r="FLZ149"/>
      <c r="FMA149"/>
      <c r="FMB149"/>
      <c r="FMC149"/>
      <c r="FMD149"/>
      <c r="FME149"/>
      <c r="FMF149"/>
      <c r="FMG149"/>
      <c r="FMH149"/>
      <c r="FMI149"/>
      <c r="FMJ149"/>
      <c r="FMK149"/>
      <c r="FML149"/>
      <c r="FMM149"/>
      <c r="FMN149"/>
      <c r="FMO149"/>
      <c r="FMP149"/>
      <c r="FMQ149"/>
      <c r="FMR149"/>
      <c r="FMS149"/>
      <c r="FMT149"/>
      <c r="FMU149"/>
      <c r="FMV149"/>
      <c r="FMW149"/>
      <c r="FMX149"/>
      <c r="FMY149"/>
      <c r="FMZ149"/>
      <c r="FNA149"/>
      <c r="FNB149"/>
      <c r="FNC149"/>
      <c r="FND149"/>
      <c r="FNE149"/>
      <c r="FNF149"/>
      <c r="FNG149"/>
      <c r="FNH149"/>
      <c r="FNI149"/>
      <c r="FNJ149"/>
      <c r="FNK149"/>
      <c r="FNL149"/>
      <c r="FNM149"/>
      <c r="FNN149"/>
      <c r="FNO149"/>
      <c r="FNP149"/>
      <c r="FNQ149"/>
      <c r="FNR149"/>
      <c r="FNS149"/>
      <c r="FNT149"/>
      <c r="FNU149"/>
      <c r="FNV149"/>
      <c r="FNW149"/>
      <c r="FNX149"/>
      <c r="FNY149"/>
      <c r="FNZ149"/>
      <c r="FOA149"/>
      <c r="FOB149"/>
      <c r="FOC149"/>
      <c r="FOD149"/>
      <c r="FOE149"/>
      <c r="FOF149"/>
      <c r="FOG149"/>
      <c r="FOH149"/>
      <c r="FOI149"/>
      <c r="FOJ149"/>
      <c r="FOK149"/>
      <c r="FOL149"/>
      <c r="FOM149"/>
      <c r="FON149"/>
      <c r="FOO149"/>
      <c r="FOP149"/>
      <c r="FOQ149"/>
      <c r="FOR149"/>
      <c r="FOS149"/>
      <c r="FOT149"/>
      <c r="FOU149"/>
      <c r="FOV149"/>
      <c r="FOW149"/>
      <c r="FOX149"/>
      <c r="FOY149"/>
      <c r="FOZ149"/>
      <c r="FPA149"/>
      <c r="FPB149"/>
      <c r="FPC149"/>
      <c r="FPD149"/>
      <c r="FPE149"/>
      <c r="FPF149"/>
      <c r="FPG149"/>
      <c r="FPH149"/>
      <c r="FPI149"/>
      <c r="FPJ149"/>
      <c r="FPK149"/>
      <c r="FPL149"/>
      <c r="FPM149"/>
      <c r="FPN149"/>
      <c r="FPO149"/>
      <c r="FPP149"/>
      <c r="FPQ149"/>
      <c r="FPR149"/>
      <c r="FPS149"/>
      <c r="FPT149"/>
      <c r="FPU149"/>
      <c r="FPV149"/>
      <c r="FPW149"/>
      <c r="FPX149"/>
      <c r="FPY149"/>
      <c r="FPZ149"/>
      <c r="FQA149"/>
      <c r="FQB149"/>
      <c r="FQC149"/>
      <c r="FQD149"/>
      <c r="FQE149"/>
      <c r="FQF149"/>
      <c r="FQG149"/>
      <c r="FQH149"/>
      <c r="FQI149"/>
      <c r="FQJ149"/>
      <c r="FQK149"/>
      <c r="FQL149"/>
      <c r="FQM149"/>
      <c r="FQN149"/>
      <c r="FQO149"/>
      <c r="FQP149"/>
      <c r="FQQ149"/>
      <c r="FQR149"/>
      <c r="FQS149"/>
      <c r="FQT149"/>
      <c r="FQU149"/>
      <c r="FQV149"/>
      <c r="FQW149"/>
      <c r="FQX149"/>
      <c r="FQY149"/>
      <c r="FQZ149"/>
      <c r="FRA149"/>
      <c r="FRB149"/>
      <c r="FRC149"/>
      <c r="FRD149"/>
      <c r="FRE149"/>
      <c r="FRF149"/>
      <c r="FRG149"/>
      <c r="FRH149"/>
      <c r="FRI149"/>
      <c r="FRJ149"/>
      <c r="FRK149"/>
      <c r="FRL149"/>
      <c r="FRM149"/>
      <c r="FRN149"/>
      <c r="FRO149"/>
      <c r="FRP149"/>
      <c r="FRQ149"/>
      <c r="FRR149"/>
      <c r="FRS149"/>
      <c r="FRT149"/>
      <c r="FRU149"/>
      <c r="FRV149"/>
      <c r="FRW149"/>
      <c r="FRX149"/>
      <c r="FRY149"/>
      <c r="FRZ149"/>
      <c r="FSA149"/>
      <c r="FSB149"/>
      <c r="FSC149"/>
      <c r="FSD149"/>
      <c r="FSE149"/>
      <c r="FSF149"/>
      <c r="FSG149"/>
      <c r="FSH149"/>
      <c r="FSI149"/>
      <c r="FSJ149"/>
      <c r="FSK149"/>
      <c r="FSL149"/>
      <c r="FSM149"/>
      <c r="FSN149"/>
      <c r="FSO149"/>
      <c r="FSP149"/>
      <c r="FSQ149"/>
      <c r="FSR149"/>
      <c r="FSS149"/>
      <c r="FST149"/>
      <c r="FSU149"/>
      <c r="FSV149"/>
      <c r="FSW149"/>
      <c r="FSX149"/>
      <c r="FSY149"/>
      <c r="FSZ149"/>
      <c r="FTA149"/>
      <c r="FTB149"/>
      <c r="FTC149"/>
      <c r="FTD149"/>
      <c r="FTE149"/>
      <c r="FTF149"/>
      <c r="FTG149"/>
      <c r="FTH149"/>
      <c r="FTI149"/>
      <c r="FTJ149"/>
      <c r="FTK149"/>
      <c r="FTL149"/>
      <c r="FTM149"/>
      <c r="FTN149"/>
      <c r="FTO149"/>
      <c r="FTP149"/>
      <c r="FTQ149"/>
      <c r="FTR149"/>
      <c r="FTS149"/>
      <c r="FTT149"/>
      <c r="FTU149"/>
      <c r="FTV149"/>
      <c r="FTW149"/>
      <c r="FTX149"/>
      <c r="FTY149"/>
      <c r="FTZ149"/>
      <c r="FUA149"/>
      <c r="FUB149"/>
      <c r="FUC149"/>
      <c r="FUD149"/>
      <c r="FUE149"/>
      <c r="FUF149"/>
      <c r="FUG149"/>
      <c r="FUH149"/>
      <c r="FUI149"/>
      <c r="FUP149"/>
      <c r="FUQ149"/>
      <c r="FUR149"/>
      <c r="FUS149"/>
      <c r="FUT149"/>
      <c r="FUU149"/>
      <c r="FUV149"/>
      <c r="FUW149"/>
      <c r="FUX149"/>
      <c r="FUY149"/>
      <c r="FUZ149"/>
      <c r="FVA149"/>
      <c r="FVB149"/>
      <c r="FVC149"/>
      <c r="FVD149"/>
      <c r="FVE149"/>
      <c r="FVF149"/>
      <c r="FVG149"/>
      <c r="FVH149"/>
      <c r="FVI149"/>
      <c r="FVJ149"/>
      <c r="FVK149"/>
      <c r="FVL149"/>
      <c r="FVM149"/>
      <c r="FVN149"/>
      <c r="FVO149"/>
      <c r="FVP149"/>
      <c r="FVQ149"/>
      <c r="FVR149"/>
      <c r="FVS149"/>
      <c r="FVT149"/>
      <c r="FVU149"/>
      <c r="FVV149"/>
      <c r="FVW149"/>
      <c r="FVX149"/>
      <c r="FVY149"/>
      <c r="FVZ149"/>
      <c r="FWA149"/>
      <c r="FWB149"/>
      <c r="FWC149"/>
      <c r="FWD149"/>
      <c r="FWE149"/>
      <c r="FWF149"/>
      <c r="FWG149"/>
      <c r="FWH149"/>
      <c r="FWI149"/>
      <c r="FWJ149"/>
      <c r="FWK149"/>
      <c r="FWL149"/>
      <c r="FWM149"/>
      <c r="FWN149"/>
      <c r="FWO149"/>
      <c r="FWP149"/>
      <c r="FWQ149"/>
      <c r="FWR149"/>
      <c r="FWS149"/>
      <c r="FWT149"/>
      <c r="FWU149"/>
      <c r="FWV149"/>
      <c r="FWW149"/>
      <c r="FWX149"/>
      <c r="FWY149"/>
      <c r="FWZ149"/>
      <c r="FXA149"/>
      <c r="FXB149"/>
      <c r="FXC149"/>
      <c r="FXD149"/>
      <c r="FXE149"/>
      <c r="FXF149"/>
      <c r="FXG149"/>
      <c r="FXH149"/>
      <c r="FXI149"/>
      <c r="FXJ149"/>
      <c r="FXK149"/>
      <c r="FXL149"/>
      <c r="FXM149"/>
      <c r="FXN149"/>
      <c r="FXO149"/>
      <c r="FXP149"/>
      <c r="FXQ149"/>
      <c r="FXR149"/>
      <c r="FXS149"/>
      <c r="FXT149"/>
      <c r="FXU149"/>
      <c r="FXV149"/>
      <c r="FXW149"/>
      <c r="FXX149"/>
      <c r="FXY149"/>
      <c r="FXZ149"/>
      <c r="FYA149"/>
      <c r="FYB149"/>
      <c r="FYC149"/>
      <c r="FYD149"/>
      <c r="FYE149"/>
      <c r="FYF149"/>
      <c r="FYG149"/>
      <c r="FYH149"/>
      <c r="FYI149"/>
      <c r="FYJ149"/>
      <c r="FYK149"/>
      <c r="FYL149"/>
      <c r="FYM149"/>
      <c r="FYN149"/>
      <c r="FYO149"/>
      <c r="FYP149"/>
      <c r="FYQ149"/>
      <c r="FYR149"/>
      <c r="FYS149"/>
      <c r="FYT149"/>
      <c r="FYU149"/>
      <c r="FYV149"/>
      <c r="FYW149"/>
      <c r="FYX149"/>
      <c r="FYY149"/>
      <c r="FYZ149"/>
      <c r="FZA149"/>
      <c r="FZB149"/>
      <c r="FZC149"/>
      <c r="FZD149"/>
      <c r="FZE149"/>
      <c r="FZF149"/>
      <c r="FZG149"/>
      <c r="FZH149"/>
      <c r="FZI149"/>
      <c r="FZJ149"/>
      <c r="FZK149"/>
      <c r="FZL149"/>
      <c r="FZM149"/>
      <c r="FZN149"/>
      <c r="FZO149"/>
      <c r="FZP149"/>
      <c r="FZQ149"/>
      <c r="FZR149"/>
      <c r="FZS149"/>
      <c r="FZT149"/>
      <c r="FZU149"/>
      <c r="FZV149"/>
      <c r="FZW149"/>
      <c r="FZX149"/>
      <c r="FZY149"/>
      <c r="FZZ149"/>
      <c r="GAA149"/>
      <c r="GAB149"/>
      <c r="GAC149"/>
      <c r="GAD149"/>
      <c r="GAE149"/>
      <c r="GAF149"/>
      <c r="GAG149"/>
      <c r="GAH149"/>
      <c r="GAI149"/>
      <c r="GAJ149"/>
      <c r="GAK149"/>
      <c r="GAL149"/>
      <c r="GAM149"/>
      <c r="GAN149"/>
      <c r="GAO149"/>
      <c r="GAP149"/>
      <c r="GAQ149"/>
      <c r="GAR149"/>
      <c r="GAS149"/>
      <c r="GAT149"/>
      <c r="GAU149"/>
      <c r="GAV149"/>
      <c r="GAW149"/>
      <c r="GAX149"/>
      <c r="GAY149"/>
      <c r="GAZ149"/>
      <c r="GBA149"/>
      <c r="GBB149"/>
      <c r="GBC149"/>
      <c r="GBD149"/>
      <c r="GBE149"/>
      <c r="GBF149"/>
      <c r="GBG149"/>
      <c r="GBH149"/>
      <c r="GBI149"/>
      <c r="GBJ149"/>
      <c r="GBK149"/>
      <c r="GBL149"/>
      <c r="GBM149"/>
      <c r="GBN149"/>
      <c r="GBO149"/>
      <c r="GBP149"/>
      <c r="GBQ149"/>
      <c r="GBR149"/>
      <c r="GBS149"/>
      <c r="GBT149"/>
      <c r="GBU149"/>
      <c r="GBV149"/>
      <c r="GBW149"/>
      <c r="GBX149"/>
      <c r="GBY149"/>
      <c r="GBZ149"/>
      <c r="GCA149"/>
      <c r="GCB149"/>
      <c r="GCC149"/>
      <c r="GCD149"/>
      <c r="GCE149"/>
      <c r="GCF149"/>
      <c r="GCG149"/>
      <c r="GCH149"/>
      <c r="GCI149"/>
      <c r="GCJ149"/>
      <c r="GCK149"/>
      <c r="GCL149"/>
      <c r="GCM149"/>
      <c r="GCN149"/>
      <c r="GCO149"/>
      <c r="GCP149"/>
      <c r="GCQ149"/>
      <c r="GCR149"/>
      <c r="GCS149"/>
      <c r="GCT149"/>
      <c r="GCU149"/>
      <c r="GCV149"/>
      <c r="GCW149"/>
      <c r="GCX149"/>
      <c r="GCY149"/>
      <c r="GCZ149"/>
      <c r="GDA149"/>
      <c r="GDB149"/>
      <c r="GDC149"/>
      <c r="GDD149"/>
      <c r="GDE149"/>
      <c r="GDF149"/>
      <c r="GDG149"/>
      <c r="GDH149"/>
      <c r="GDI149"/>
      <c r="GDJ149"/>
      <c r="GDK149"/>
      <c r="GDL149"/>
      <c r="GDM149"/>
      <c r="GDN149"/>
      <c r="GDO149"/>
      <c r="GDP149"/>
      <c r="GDQ149"/>
      <c r="GDR149"/>
      <c r="GDS149"/>
      <c r="GDT149"/>
      <c r="GDU149"/>
      <c r="GDV149"/>
      <c r="GDW149"/>
      <c r="GDX149"/>
      <c r="GDY149"/>
      <c r="GDZ149"/>
      <c r="GEA149"/>
      <c r="GEB149"/>
      <c r="GEC149"/>
      <c r="GED149"/>
      <c r="GEE149"/>
      <c r="GEL149"/>
      <c r="GEM149"/>
      <c r="GEN149"/>
      <c r="GEO149"/>
      <c r="GEP149"/>
      <c r="GEQ149"/>
      <c r="GER149"/>
      <c r="GES149"/>
      <c r="GET149"/>
      <c r="GEU149"/>
      <c r="GEV149"/>
      <c r="GEW149"/>
      <c r="GEX149"/>
      <c r="GEY149"/>
      <c r="GEZ149"/>
      <c r="GFA149"/>
      <c r="GFB149"/>
      <c r="GFC149"/>
      <c r="GFD149"/>
      <c r="GFE149"/>
      <c r="GFF149"/>
      <c r="GFG149"/>
      <c r="GFH149"/>
      <c r="GFI149"/>
      <c r="GFJ149"/>
      <c r="GFK149"/>
      <c r="GFL149"/>
      <c r="GFM149"/>
      <c r="GFN149"/>
      <c r="GFO149"/>
      <c r="GFP149"/>
      <c r="GFQ149"/>
      <c r="GFR149"/>
      <c r="GFS149"/>
      <c r="GFT149"/>
      <c r="GFU149"/>
      <c r="GFV149"/>
      <c r="GFW149"/>
      <c r="GFX149"/>
      <c r="GFY149"/>
      <c r="GFZ149"/>
      <c r="GGA149"/>
      <c r="GGB149"/>
      <c r="GGC149"/>
      <c r="GGD149"/>
      <c r="GGE149"/>
      <c r="GGF149"/>
      <c r="GGG149"/>
      <c r="GGH149"/>
      <c r="GGI149"/>
      <c r="GGJ149"/>
      <c r="GGK149"/>
      <c r="GGL149"/>
      <c r="GGM149"/>
      <c r="GGN149"/>
      <c r="GGO149"/>
      <c r="GGP149"/>
      <c r="GGQ149"/>
      <c r="GGR149"/>
      <c r="GGS149"/>
      <c r="GGT149"/>
      <c r="GGU149"/>
      <c r="GGV149"/>
      <c r="GGW149"/>
      <c r="GGX149"/>
      <c r="GGY149"/>
      <c r="GGZ149"/>
      <c r="GHA149"/>
      <c r="GHB149"/>
      <c r="GHC149"/>
      <c r="GHD149"/>
      <c r="GHE149"/>
      <c r="GHF149"/>
      <c r="GHG149"/>
      <c r="GHH149"/>
      <c r="GHI149"/>
      <c r="GHJ149"/>
      <c r="GHK149"/>
      <c r="GHL149"/>
      <c r="GHM149"/>
      <c r="GHN149"/>
      <c r="GHO149"/>
      <c r="GHP149"/>
      <c r="GHQ149"/>
      <c r="GHR149"/>
      <c r="GHS149"/>
      <c r="GHT149"/>
      <c r="GHU149"/>
      <c r="GHV149"/>
      <c r="GHW149"/>
      <c r="GHX149"/>
      <c r="GHY149"/>
      <c r="GHZ149"/>
      <c r="GIA149"/>
      <c r="GIB149"/>
      <c r="GIC149"/>
      <c r="GID149"/>
      <c r="GIE149"/>
      <c r="GIF149"/>
      <c r="GIG149"/>
      <c r="GIH149"/>
      <c r="GII149"/>
      <c r="GIJ149"/>
      <c r="GIK149"/>
      <c r="GIL149"/>
      <c r="GIM149"/>
      <c r="GIN149"/>
      <c r="GIO149"/>
      <c r="GIP149"/>
      <c r="GIQ149"/>
      <c r="GIR149"/>
      <c r="GIS149"/>
      <c r="GIT149"/>
      <c r="GIU149"/>
      <c r="GIV149"/>
      <c r="GIW149"/>
      <c r="GIX149"/>
      <c r="GIY149"/>
      <c r="GIZ149"/>
      <c r="GJA149"/>
      <c r="GJB149"/>
      <c r="GJC149"/>
      <c r="GJD149"/>
      <c r="GJE149"/>
      <c r="GJF149"/>
      <c r="GJG149"/>
      <c r="GJH149"/>
      <c r="GJI149"/>
      <c r="GJJ149"/>
      <c r="GJK149"/>
      <c r="GJL149"/>
      <c r="GJM149"/>
      <c r="GJN149"/>
      <c r="GJO149"/>
      <c r="GJP149"/>
      <c r="GJQ149"/>
      <c r="GJR149"/>
      <c r="GJS149"/>
      <c r="GJT149"/>
      <c r="GJU149"/>
      <c r="GJV149"/>
      <c r="GJW149"/>
      <c r="GJX149"/>
      <c r="GJY149"/>
      <c r="GJZ149"/>
      <c r="GKA149"/>
      <c r="GKB149"/>
      <c r="GKC149"/>
      <c r="GKD149"/>
      <c r="GKE149"/>
      <c r="GKF149"/>
      <c r="GKG149"/>
      <c r="GKH149"/>
      <c r="GKI149"/>
      <c r="GKJ149"/>
      <c r="GKK149"/>
      <c r="GKL149"/>
      <c r="GKM149"/>
      <c r="GKN149"/>
      <c r="GKO149"/>
      <c r="GKP149"/>
      <c r="GKQ149"/>
      <c r="GKR149"/>
      <c r="GKS149"/>
      <c r="GKT149"/>
      <c r="GKU149"/>
      <c r="GKV149"/>
      <c r="GKW149"/>
      <c r="GKX149"/>
      <c r="GKY149"/>
      <c r="GKZ149"/>
      <c r="GLA149"/>
      <c r="GLB149"/>
      <c r="GLC149"/>
      <c r="GLD149"/>
      <c r="GLE149"/>
      <c r="GLF149"/>
      <c r="GLG149"/>
      <c r="GLH149"/>
      <c r="GLI149"/>
      <c r="GLJ149"/>
      <c r="GLK149"/>
      <c r="GLL149"/>
      <c r="GLM149"/>
      <c r="GLN149"/>
      <c r="GLO149"/>
      <c r="GLP149"/>
      <c r="GLQ149"/>
      <c r="GLR149"/>
      <c r="GLS149"/>
      <c r="GLT149"/>
      <c r="GLU149"/>
      <c r="GLV149"/>
      <c r="GLW149"/>
      <c r="GLX149"/>
      <c r="GLY149"/>
      <c r="GLZ149"/>
      <c r="GMA149"/>
      <c r="GMB149"/>
      <c r="GMC149"/>
      <c r="GMD149"/>
      <c r="GME149"/>
      <c r="GMF149"/>
      <c r="GMG149"/>
      <c r="GMH149"/>
      <c r="GMI149"/>
      <c r="GMJ149"/>
      <c r="GMK149"/>
      <c r="GML149"/>
      <c r="GMM149"/>
      <c r="GMN149"/>
      <c r="GMO149"/>
      <c r="GMP149"/>
      <c r="GMQ149"/>
      <c r="GMR149"/>
      <c r="GMS149"/>
      <c r="GMT149"/>
      <c r="GMU149"/>
      <c r="GMV149"/>
      <c r="GMW149"/>
      <c r="GMX149"/>
      <c r="GMY149"/>
      <c r="GMZ149"/>
      <c r="GNA149"/>
      <c r="GNB149"/>
      <c r="GNC149"/>
      <c r="GND149"/>
      <c r="GNE149"/>
      <c r="GNF149"/>
      <c r="GNG149"/>
      <c r="GNH149"/>
      <c r="GNI149"/>
      <c r="GNJ149"/>
      <c r="GNK149"/>
      <c r="GNL149"/>
      <c r="GNM149"/>
      <c r="GNN149"/>
      <c r="GNO149"/>
      <c r="GNP149"/>
      <c r="GNQ149"/>
      <c r="GNR149"/>
      <c r="GNS149"/>
      <c r="GNT149"/>
      <c r="GNU149"/>
      <c r="GNV149"/>
      <c r="GNW149"/>
      <c r="GNX149"/>
      <c r="GNY149"/>
      <c r="GNZ149"/>
      <c r="GOA149"/>
      <c r="GOH149"/>
      <c r="GOI149"/>
      <c r="GOJ149"/>
      <c r="GOK149"/>
      <c r="GOL149"/>
      <c r="GOM149"/>
      <c r="GON149"/>
      <c r="GOO149"/>
      <c r="GOP149"/>
      <c r="GOQ149"/>
      <c r="GOR149"/>
      <c r="GOS149"/>
      <c r="GOT149"/>
      <c r="GOU149"/>
      <c r="GOV149"/>
      <c r="GOW149"/>
      <c r="GOX149"/>
      <c r="GOY149"/>
      <c r="GOZ149"/>
      <c r="GPA149"/>
      <c r="GPB149"/>
      <c r="GPC149"/>
      <c r="GPD149"/>
      <c r="GPE149"/>
      <c r="GPF149"/>
      <c r="GPG149"/>
      <c r="GPH149"/>
      <c r="GPI149"/>
      <c r="GPJ149"/>
      <c r="GPK149"/>
      <c r="GPL149"/>
      <c r="GPM149"/>
      <c r="GPN149"/>
      <c r="GPO149"/>
      <c r="GPP149"/>
      <c r="GPQ149"/>
      <c r="GPR149"/>
      <c r="GPS149"/>
      <c r="GPT149"/>
      <c r="GPU149"/>
      <c r="GPV149"/>
      <c r="GPW149"/>
      <c r="GPX149"/>
      <c r="GPY149"/>
      <c r="GPZ149"/>
      <c r="GQA149"/>
      <c r="GQB149"/>
      <c r="GQC149"/>
      <c r="GQD149"/>
      <c r="GQE149"/>
      <c r="GQF149"/>
      <c r="GQG149"/>
      <c r="GQH149"/>
      <c r="GQI149"/>
      <c r="GQJ149"/>
      <c r="GQK149"/>
      <c r="GQL149"/>
      <c r="GQM149"/>
      <c r="GQN149"/>
      <c r="GQO149"/>
      <c r="GQP149"/>
      <c r="GQQ149"/>
      <c r="GQR149"/>
      <c r="GQS149"/>
      <c r="GQT149"/>
      <c r="GQU149"/>
      <c r="GQV149"/>
      <c r="GQW149"/>
      <c r="GQX149"/>
      <c r="GQY149"/>
      <c r="GQZ149"/>
      <c r="GRA149"/>
      <c r="GRB149"/>
      <c r="GRC149"/>
      <c r="GRD149"/>
      <c r="GRE149"/>
      <c r="GRF149"/>
      <c r="GRG149"/>
      <c r="GRH149"/>
      <c r="GRI149"/>
      <c r="GRJ149"/>
      <c r="GRK149"/>
      <c r="GRL149"/>
      <c r="GRM149"/>
      <c r="GRN149"/>
      <c r="GRO149"/>
      <c r="GRP149"/>
      <c r="GRQ149"/>
      <c r="GRR149"/>
      <c r="GRS149"/>
      <c r="GRT149"/>
      <c r="GRU149"/>
      <c r="GRV149"/>
      <c r="GRW149"/>
      <c r="GRX149"/>
      <c r="GRY149"/>
      <c r="GRZ149"/>
      <c r="GSA149"/>
      <c r="GSB149"/>
      <c r="GSC149"/>
      <c r="GSD149"/>
      <c r="GSE149"/>
      <c r="GSF149"/>
      <c r="GSG149"/>
      <c r="GSH149"/>
      <c r="GSI149"/>
      <c r="GSJ149"/>
      <c r="GSK149"/>
      <c r="GSL149"/>
      <c r="GSM149"/>
      <c r="GSN149"/>
      <c r="GSO149"/>
      <c r="GSP149"/>
      <c r="GSQ149"/>
      <c r="GSR149"/>
      <c r="GSS149"/>
      <c r="GST149"/>
      <c r="GSU149"/>
      <c r="GSV149"/>
      <c r="GSW149"/>
      <c r="GSX149"/>
      <c r="GSY149"/>
      <c r="GSZ149"/>
      <c r="GTA149"/>
      <c r="GTB149"/>
      <c r="GTC149"/>
      <c r="GTD149"/>
      <c r="GTE149"/>
      <c r="GTF149"/>
      <c r="GTG149"/>
      <c r="GTH149"/>
      <c r="GTI149"/>
      <c r="GTJ149"/>
      <c r="GTK149"/>
      <c r="GTL149"/>
      <c r="GTM149"/>
      <c r="GTN149"/>
      <c r="GTO149"/>
      <c r="GTP149"/>
      <c r="GTQ149"/>
      <c r="GTR149"/>
      <c r="GTS149"/>
      <c r="GTT149"/>
      <c r="GTU149"/>
      <c r="GTV149"/>
      <c r="GTW149"/>
      <c r="GTX149"/>
      <c r="GTY149"/>
      <c r="GTZ149"/>
      <c r="GUA149"/>
      <c r="GUB149"/>
      <c r="GUC149"/>
      <c r="GUD149"/>
      <c r="GUE149"/>
      <c r="GUF149"/>
      <c r="GUG149"/>
      <c r="GUH149"/>
      <c r="GUI149"/>
      <c r="GUJ149"/>
      <c r="GUK149"/>
      <c r="GUL149"/>
      <c r="GUM149"/>
      <c r="GUN149"/>
      <c r="GUO149"/>
      <c r="GUP149"/>
      <c r="GUQ149"/>
      <c r="GUR149"/>
      <c r="GUS149"/>
      <c r="GUT149"/>
      <c r="GUU149"/>
      <c r="GUV149"/>
      <c r="GUW149"/>
      <c r="GUX149"/>
      <c r="GUY149"/>
      <c r="GUZ149"/>
      <c r="GVA149"/>
      <c r="GVB149"/>
      <c r="GVC149"/>
      <c r="GVD149"/>
      <c r="GVE149"/>
      <c r="GVF149"/>
      <c r="GVG149"/>
      <c r="GVH149"/>
      <c r="GVI149"/>
      <c r="GVJ149"/>
      <c r="GVK149"/>
      <c r="GVL149"/>
      <c r="GVM149"/>
      <c r="GVN149"/>
      <c r="GVO149"/>
      <c r="GVP149"/>
      <c r="GVQ149"/>
      <c r="GVR149"/>
      <c r="GVS149"/>
      <c r="GVT149"/>
      <c r="GVU149"/>
      <c r="GVV149"/>
      <c r="GVW149"/>
      <c r="GVX149"/>
      <c r="GVY149"/>
      <c r="GVZ149"/>
      <c r="GWA149"/>
      <c r="GWB149"/>
      <c r="GWC149"/>
      <c r="GWD149"/>
      <c r="GWE149"/>
      <c r="GWF149"/>
      <c r="GWG149"/>
      <c r="GWH149"/>
      <c r="GWI149"/>
      <c r="GWJ149"/>
      <c r="GWK149"/>
      <c r="GWL149"/>
      <c r="GWM149"/>
      <c r="GWN149"/>
      <c r="GWO149"/>
      <c r="GWP149"/>
      <c r="GWQ149"/>
      <c r="GWR149"/>
      <c r="GWS149"/>
      <c r="GWT149"/>
      <c r="GWU149"/>
      <c r="GWV149"/>
      <c r="GWW149"/>
      <c r="GWX149"/>
      <c r="GWY149"/>
      <c r="GWZ149"/>
      <c r="GXA149"/>
      <c r="GXB149"/>
      <c r="GXC149"/>
      <c r="GXD149"/>
      <c r="GXE149"/>
      <c r="GXF149"/>
      <c r="GXG149"/>
      <c r="GXH149"/>
      <c r="GXI149"/>
      <c r="GXJ149"/>
      <c r="GXK149"/>
      <c r="GXL149"/>
      <c r="GXM149"/>
      <c r="GXN149"/>
      <c r="GXO149"/>
      <c r="GXP149"/>
      <c r="GXQ149"/>
      <c r="GXR149"/>
      <c r="GXS149"/>
      <c r="GXT149"/>
      <c r="GXU149"/>
      <c r="GXV149"/>
      <c r="GXW149"/>
      <c r="GYD149"/>
      <c r="GYE149"/>
      <c r="GYF149"/>
      <c r="GYG149"/>
      <c r="GYH149"/>
      <c r="GYI149"/>
      <c r="GYJ149"/>
      <c r="GYK149"/>
      <c r="GYL149"/>
      <c r="GYM149"/>
      <c r="GYN149"/>
      <c r="GYO149"/>
      <c r="GYP149"/>
      <c r="GYQ149"/>
      <c r="GYR149"/>
      <c r="GYS149"/>
      <c r="GYT149"/>
      <c r="GYU149"/>
      <c r="GYV149"/>
      <c r="GYW149"/>
      <c r="GYX149"/>
      <c r="GYY149"/>
      <c r="GYZ149"/>
      <c r="GZA149"/>
      <c r="GZB149"/>
      <c r="GZC149"/>
      <c r="GZD149"/>
      <c r="GZE149"/>
      <c r="GZF149"/>
      <c r="GZG149"/>
      <c r="GZH149"/>
      <c r="GZI149"/>
      <c r="GZJ149"/>
      <c r="GZK149"/>
      <c r="GZL149"/>
      <c r="GZM149"/>
      <c r="GZN149"/>
      <c r="GZO149"/>
      <c r="GZP149"/>
      <c r="GZQ149"/>
      <c r="GZR149"/>
      <c r="GZS149"/>
      <c r="GZT149"/>
      <c r="GZU149"/>
      <c r="GZV149"/>
      <c r="GZW149"/>
      <c r="GZX149"/>
      <c r="GZY149"/>
      <c r="GZZ149"/>
      <c r="HAA149"/>
      <c r="HAB149"/>
      <c r="HAC149"/>
      <c r="HAD149"/>
      <c r="HAE149"/>
      <c r="HAF149"/>
      <c r="HAG149"/>
      <c r="HAH149"/>
      <c r="HAI149"/>
      <c r="HAJ149"/>
      <c r="HAK149"/>
      <c r="HAL149"/>
      <c r="HAM149"/>
      <c r="HAN149"/>
      <c r="HAO149"/>
      <c r="HAP149"/>
      <c r="HAQ149"/>
      <c r="HAR149"/>
      <c r="HAS149"/>
      <c r="HAT149"/>
      <c r="HAU149"/>
      <c r="HAV149"/>
      <c r="HAW149"/>
      <c r="HAX149"/>
      <c r="HAY149"/>
      <c r="HAZ149"/>
      <c r="HBA149"/>
      <c r="HBB149"/>
      <c r="HBC149"/>
      <c r="HBD149"/>
      <c r="HBE149"/>
      <c r="HBF149"/>
      <c r="HBG149"/>
      <c r="HBH149"/>
      <c r="HBI149"/>
      <c r="HBJ149"/>
      <c r="HBK149"/>
      <c r="HBL149"/>
      <c r="HBM149"/>
      <c r="HBN149"/>
      <c r="HBO149"/>
      <c r="HBP149"/>
      <c r="HBQ149"/>
      <c r="HBR149"/>
      <c r="HBS149"/>
      <c r="HBT149"/>
      <c r="HBU149"/>
      <c r="HBV149"/>
      <c r="HBW149"/>
      <c r="HBX149"/>
      <c r="HBY149"/>
      <c r="HBZ149"/>
      <c r="HCA149"/>
      <c r="HCB149"/>
      <c r="HCC149"/>
      <c r="HCD149"/>
      <c r="HCE149"/>
      <c r="HCF149"/>
      <c r="HCG149"/>
      <c r="HCH149"/>
      <c r="HCI149"/>
      <c r="HCJ149"/>
      <c r="HCK149"/>
      <c r="HCL149"/>
      <c r="HCM149"/>
      <c r="HCN149"/>
      <c r="HCO149"/>
      <c r="HCP149"/>
      <c r="HCQ149"/>
      <c r="HCR149"/>
      <c r="HCS149"/>
      <c r="HCT149"/>
      <c r="HCU149"/>
      <c r="HCV149"/>
      <c r="HCW149"/>
      <c r="HCX149"/>
      <c r="HCY149"/>
      <c r="HCZ149"/>
      <c r="HDA149"/>
      <c r="HDB149"/>
      <c r="HDC149"/>
      <c r="HDD149"/>
      <c r="HDE149"/>
      <c r="HDF149"/>
      <c r="HDG149"/>
      <c r="HDH149"/>
      <c r="HDI149"/>
      <c r="HDJ149"/>
      <c r="HDK149"/>
      <c r="HDL149"/>
      <c r="HDM149"/>
      <c r="HDN149"/>
      <c r="HDO149"/>
      <c r="HDP149"/>
      <c r="HDQ149"/>
      <c r="HDR149"/>
      <c r="HDS149"/>
      <c r="HDT149"/>
      <c r="HDU149"/>
      <c r="HDV149"/>
      <c r="HDW149"/>
      <c r="HDX149"/>
      <c r="HDY149"/>
      <c r="HDZ149"/>
      <c r="HEA149"/>
      <c r="HEB149"/>
      <c r="HEC149"/>
      <c r="HED149"/>
      <c r="HEE149"/>
      <c r="HEF149"/>
      <c r="HEG149"/>
      <c r="HEH149"/>
      <c r="HEI149"/>
      <c r="HEJ149"/>
      <c r="HEK149"/>
      <c r="HEL149"/>
      <c r="HEM149"/>
      <c r="HEN149"/>
      <c r="HEO149"/>
      <c r="HEP149"/>
      <c r="HEQ149"/>
      <c r="HER149"/>
      <c r="HES149"/>
      <c r="HET149"/>
      <c r="HEU149"/>
      <c r="HEV149"/>
      <c r="HEW149"/>
      <c r="HEX149"/>
      <c r="HEY149"/>
      <c r="HEZ149"/>
      <c r="HFA149"/>
      <c r="HFB149"/>
      <c r="HFC149"/>
      <c r="HFD149"/>
      <c r="HFE149"/>
      <c r="HFF149"/>
      <c r="HFG149"/>
      <c r="HFH149"/>
      <c r="HFI149"/>
      <c r="HFJ149"/>
      <c r="HFK149"/>
      <c r="HFL149"/>
      <c r="HFM149"/>
      <c r="HFN149"/>
      <c r="HFO149"/>
      <c r="HFP149"/>
      <c r="HFQ149"/>
      <c r="HFR149"/>
      <c r="HFS149"/>
      <c r="HFT149"/>
      <c r="HFU149"/>
      <c r="HFV149"/>
      <c r="HFW149"/>
      <c r="HFX149"/>
      <c r="HFY149"/>
      <c r="HFZ149"/>
      <c r="HGA149"/>
      <c r="HGB149"/>
      <c r="HGC149"/>
      <c r="HGD149"/>
      <c r="HGE149"/>
      <c r="HGF149"/>
      <c r="HGG149"/>
      <c r="HGH149"/>
      <c r="HGI149"/>
      <c r="HGJ149"/>
      <c r="HGK149"/>
      <c r="HGL149"/>
      <c r="HGM149"/>
      <c r="HGN149"/>
      <c r="HGO149"/>
      <c r="HGP149"/>
      <c r="HGQ149"/>
      <c r="HGR149"/>
      <c r="HGS149"/>
      <c r="HGT149"/>
      <c r="HGU149"/>
      <c r="HGV149"/>
      <c r="HGW149"/>
      <c r="HGX149"/>
      <c r="HGY149"/>
      <c r="HGZ149"/>
      <c r="HHA149"/>
      <c r="HHB149"/>
      <c r="HHC149"/>
      <c r="HHD149"/>
      <c r="HHE149"/>
      <c r="HHF149"/>
      <c r="HHG149"/>
      <c r="HHH149"/>
      <c r="HHI149"/>
      <c r="HHJ149"/>
      <c r="HHK149"/>
      <c r="HHL149"/>
      <c r="HHM149"/>
      <c r="HHN149"/>
      <c r="HHO149"/>
      <c r="HHP149"/>
      <c r="HHQ149"/>
      <c r="HHR149"/>
      <c r="HHS149"/>
      <c r="HHZ149"/>
      <c r="HIA149"/>
      <c r="HIB149"/>
      <c r="HIC149"/>
      <c r="HID149"/>
      <c r="HIE149"/>
      <c r="HIF149"/>
      <c r="HIG149"/>
      <c r="HIH149"/>
      <c r="HII149"/>
      <c r="HIJ149"/>
      <c r="HIK149"/>
      <c r="HIL149"/>
      <c r="HIM149"/>
      <c r="HIN149"/>
      <c r="HIO149"/>
      <c r="HIP149"/>
      <c r="HIQ149"/>
      <c r="HIR149"/>
      <c r="HIS149"/>
      <c r="HIT149"/>
      <c r="HIU149"/>
      <c r="HIV149"/>
      <c r="HIW149"/>
      <c r="HIX149"/>
      <c r="HIY149"/>
      <c r="HIZ149"/>
      <c r="HJA149"/>
      <c r="HJB149"/>
      <c r="HJC149"/>
      <c r="HJD149"/>
      <c r="HJE149"/>
      <c r="HJF149"/>
      <c r="HJG149"/>
      <c r="HJH149"/>
      <c r="HJI149"/>
      <c r="HJJ149"/>
      <c r="HJK149"/>
      <c r="HJL149"/>
      <c r="HJM149"/>
      <c r="HJN149"/>
      <c r="HJO149"/>
      <c r="HJP149"/>
      <c r="HJQ149"/>
      <c r="HJR149"/>
      <c r="HJS149"/>
      <c r="HJT149"/>
      <c r="HJU149"/>
      <c r="HJV149"/>
      <c r="HJW149"/>
      <c r="HJX149"/>
      <c r="HJY149"/>
      <c r="HJZ149"/>
      <c r="HKA149"/>
      <c r="HKB149"/>
      <c r="HKC149"/>
      <c r="HKD149"/>
      <c r="HKE149"/>
      <c r="HKF149"/>
      <c r="HKG149"/>
      <c r="HKH149"/>
      <c r="HKI149"/>
      <c r="HKJ149"/>
      <c r="HKK149"/>
      <c r="HKL149"/>
      <c r="HKM149"/>
      <c r="HKN149"/>
      <c r="HKO149"/>
      <c r="HKP149"/>
      <c r="HKQ149"/>
      <c r="HKR149"/>
      <c r="HKS149"/>
      <c r="HKT149"/>
      <c r="HKU149"/>
      <c r="HKV149"/>
      <c r="HKW149"/>
      <c r="HKX149"/>
      <c r="HKY149"/>
      <c r="HKZ149"/>
      <c r="HLA149"/>
      <c r="HLB149"/>
      <c r="HLC149"/>
      <c r="HLD149"/>
      <c r="HLE149"/>
      <c r="HLF149"/>
      <c r="HLG149"/>
      <c r="HLH149"/>
      <c r="HLI149"/>
      <c r="HLJ149"/>
      <c r="HLK149"/>
      <c r="HLL149"/>
      <c r="HLM149"/>
      <c r="HLN149"/>
      <c r="HLO149"/>
      <c r="HLP149"/>
      <c r="HLQ149"/>
      <c r="HLR149"/>
      <c r="HLS149"/>
      <c r="HLT149"/>
      <c r="HLU149"/>
      <c r="HLV149"/>
      <c r="HLW149"/>
      <c r="HLX149"/>
      <c r="HLY149"/>
      <c r="HLZ149"/>
      <c r="HMA149"/>
      <c r="HMB149"/>
      <c r="HMC149"/>
      <c r="HMD149"/>
      <c r="HME149"/>
      <c r="HMF149"/>
      <c r="HMG149"/>
      <c r="HMH149"/>
      <c r="HMI149"/>
      <c r="HMJ149"/>
      <c r="HMK149"/>
      <c r="HML149"/>
      <c r="HMM149"/>
      <c r="HMN149"/>
      <c r="HMO149"/>
      <c r="HMP149"/>
      <c r="HMQ149"/>
      <c r="HMR149"/>
      <c r="HMS149"/>
      <c r="HMT149"/>
      <c r="HMU149"/>
      <c r="HMV149"/>
      <c r="HMW149"/>
      <c r="HMX149"/>
      <c r="HMY149"/>
      <c r="HMZ149"/>
      <c r="HNA149"/>
      <c r="HNB149"/>
      <c r="HNC149"/>
      <c r="HND149"/>
      <c r="HNE149"/>
      <c r="HNF149"/>
      <c r="HNG149"/>
      <c r="HNH149"/>
      <c r="HNI149"/>
      <c r="HNJ149"/>
      <c r="HNK149"/>
      <c r="HNL149"/>
      <c r="HNM149"/>
      <c r="HNN149"/>
      <c r="HNO149"/>
      <c r="HNP149"/>
      <c r="HNQ149"/>
      <c r="HNR149"/>
      <c r="HNS149"/>
      <c r="HNT149"/>
      <c r="HNU149"/>
      <c r="HNV149"/>
      <c r="HNW149"/>
      <c r="HNX149"/>
      <c r="HNY149"/>
      <c r="HNZ149"/>
      <c r="HOA149"/>
      <c r="HOB149"/>
      <c r="HOC149"/>
      <c r="HOD149"/>
      <c r="HOE149"/>
      <c r="HOF149"/>
      <c r="HOG149"/>
      <c r="HOH149"/>
      <c r="HOI149"/>
      <c r="HOJ149"/>
      <c r="HOK149"/>
      <c r="HOL149"/>
      <c r="HOM149"/>
      <c r="HON149"/>
      <c r="HOO149"/>
      <c r="HOP149"/>
      <c r="HOQ149"/>
      <c r="HOR149"/>
      <c r="HOS149"/>
      <c r="HOT149"/>
      <c r="HOU149"/>
      <c r="HOV149"/>
      <c r="HOW149"/>
      <c r="HOX149"/>
      <c r="HOY149"/>
      <c r="HOZ149"/>
      <c r="HPA149"/>
      <c r="HPB149"/>
      <c r="HPC149"/>
      <c r="HPD149"/>
      <c r="HPE149"/>
      <c r="HPF149"/>
      <c r="HPG149"/>
      <c r="HPH149"/>
      <c r="HPI149"/>
      <c r="HPJ149"/>
      <c r="HPK149"/>
      <c r="HPL149"/>
      <c r="HPM149"/>
      <c r="HPN149"/>
      <c r="HPO149"/>
      <c r="HPP149"/>
      <c r="HPQ149"/>
      <c r="HPR149"/>
      <c r="HPS149"/>
      <c r="HPT149"/>
      <c r="HPU149"/>
      <c r="HPV149"/>
      <c r="HPW149"/>
      <c r="HPX149"/>
      <c r="HPY149"/>
      <c r="HPZ149"/>
      <c r="HQA149"/>
      <c r="HQB149"/>
      <c r="HQC149"/>
      <c r="HQD149"/>
      <c r="HQE149"/>
      <c r="HQF149"/>
      <c r="HQG149"/>
      <c r="HQH149"/>
      <c r="HQI149"/>
      <c r="HQJ149"/>
      <c r="HQK149"/>
      <c r="HQL149"/>
      <c r="HQM149"/>
      <c r="HQN149"/>
      <c r="HQO149"/>
      <c r="HQP149"/>
      <c r="HQQ149"/>
      <c r="HQR149"/>
      <c r="HQS149"/>
      <c r="HQT149"/>
      <c r="HQU149"/>
      <c r="HQV149"/>
      <c r="HQW149"/>
      <c r="HQX149"/>
      <c r="HQY149"/>
      <c r="HQZ149"/>
      <c r="HRA149"/>
      <c r="HRB149"/>
      <c r="HRC149"/>
      <c r="HRD149"/>
      <c r="HRE149"/>
      <c r="HRF149"/>
      <c r="HRG149"/>
      <c r="HRH149"/>
      <c r="HRI149"/>
      <c r="HRJ149"/>
      <c r="HRK149"/>
      <c r="HRL149"/>
      <c r="HRM149"/>
      <c r="HRN149"/>
      <c r="HRO149"/>
      <c r="HRV149"/>
      <c r="HRW149"/>
      <c r="HRX149"/>
      <c r="HRY149"/>
      <c r="HRZ149"/>
      <c r="HSA149"/>
      <c r="HSB149"/>
      <c r="HSC149"/>
      <c r="HSD149"/>
      <c r="HSE149"/>
      <c r="HSF149"/>
      <c r="HSG149"/>
      <c r="HSH149"/>
      <c r="HSI149"/>
      <c r="HSJ149"/>
      <c r="HSK149"/>
      <c r="HSL149"/>
      <c r="HSM149"/>
      <c r="HSN149"/>
      <c r="HSO149"/>
      <c r="HSP149"/>
      <c r="HSQ149"/>
      <c r="HSR149"/>
      <c r="HSS149"/>
      <c r="HST149"/>
      <c r="HSU149"/>
      <c r="HSV149"/>
      <c r="HSW149"/>
      <c r="HSX149"/>
      <c r="HSY149"/>
      <c r="HSZ149"/>
      <c r="HTA149"/>
      <c r="HTB149"/>
      <c r="HTC149"/>
      <c r="HTD149"/>
      <c r="HTE149"/>
      <c r="HTF149"/>
      <c r="HTG149"/>
      <c r="HTH149"/>
      <c r="HTI149"/>
      <c r="HTJ149"/>
      <c r="HTK149"/>
      <c r="HTL149"/>
      <c r="HTM149"/>
      <c r="HTN149"/>
      <c r="HTO149"/>
      <c r="HTP149"/>
      <c r="HTQ149"/>
      <c r="HTR149"/>
      <c r="HTS149"/>
      <c r="HTT149"/>
      <c r="HTU149"/>
      <c r="HTV149"/>
      <c r="HTW149"/>
      <c r="HTX149"/>
      <c r="HTY149"/>
      <c r="HTZ149"/>
      <c r="HUA149"/>
      <c r="HUB149"/>
      <c r="HUC149"/>
      <c r="HUD149"/>
      <c r="HUE149"/>
      <c r="HUF149"/>
      <c r="HUG149"/>
      <c r="HUH149"/>
      <c r="HUI149"/>
      <c r="HUJ149"/>
      <c r="HUK149"/>
      <c r="HUL149"/>
      <c r="HUM149"/>
      <c r="HUN149"/>
      <c r="HUO149"/>
      <c r="HUP149"/>
      <c r="HUQ149"/>
      <c r="HUR149"/>
      <c r="HUS149"/>
      <c r="HUT149"/>
      <c r="HUU149"/>
      <c r="HUV149"/>
      <c r="HUW149"/>
      <c r="HUX149"/>
      <c r="HUY149"/>
      <c r="HUZ149"/>
      <c r="HVA149"/>
      <c r="HVB149"/>
      <c r="HVC149"/>
      <c r="HVD149"/>
      <c r="HVE149"/>
      <c r="HVF149"/>
      <c r="HVG149"/>
      <c r="HVH149"/>
      <c r="HVI149"/>
      <c r="HVJ149"/>
      <c r="HVK149"/>
      <c r="HVL149"/>
      <c r="HVM149"/>
      <c r="HVN149"/>
      <c r="HVO149"/>
      <c r="HVP149"/>
      <c r="HVQ149"/>
      <c r="HVR149"/>
      <c r="HVS149"/>
      <c r="HVT149"/>
      <c r="HVU149"/>
      <c r="HVV149"/>
      <c r="HVW149"/>
      <c r="HVX149"/>
      <c r="HVY149"/>
      <c r="HVZ149"/>
      <c r="HWA149"/>
      <c r="HWB149"/>
      <c r="HWC149"/>
      <c r="HWD149"/>
      <c r="HWE149"/>
      <c r="HWF149"/>
      <c r="HWG149"/>
      <c r="HWH149"/>
      <c r="HWI149"/>
      <c r="HWJ149"/>
      <c r="HWK149"/>
      <c r="HWL149"/>
      <c r="HWM149"/>
      <c r="HWN149"/>
      <c r="HWO149"/>
      <c r="HWP149"/>
      <c r="HWQ149"/>
      <c r="HWR149"/>
      <c r="HWS149"/>
      <c r="HWT149"/>
      <c r="HWU149"/>
      <c r="HWV149"/>
      <c r="HWW149"/>
      <c r="HWX149"/>
      <c r="HWY149"/>
      <c r="HWZ149"/>
      <c r="HXA149"/>
      <c r="HXB149"/>
      <c r="HXC149"/>
      <c r="HXD149"/>
      <c r="HXE149"/>
      <c r="HXF149"/>
      <c r="HXG149"/>
      <c r="HXH149"/>
      <c r="HXI149"/>
      <c r="HXJ149"/>
      <c r="HXK149"/>
      <c r="HXL149"/>
      <c r="HXM149"/>
      <c r="HXN149"/>
      <c r="HXO149"/>
      <c r="HXP149"/>
      <c r="HXQ149"/>
      <c r="HXR149"/>
      <c r="HXS149"/>
      <c r="HXT149"/>
      <c r="HXU149"/>
      <c r="HXV149"/>
      <c r="HXW149"/>
      <c r="HXX149"/>
      <c r="HXY149"/>
      <c r="HXZ149"/>
      <c r="HYA149"/>
      <c r="HYB149"/>
      <c r="HYC149"/>
      <c r="HYD149"/>
      <c r="HYE149"/>
      <c r="HYF149"/>
      <c r="HYG149"/>
      <c r="HYH149"/>
      <c r="HYI149"/>
      <c r="HYJ149"/>
      <c r="HYK149"/>
      <c r="HYL149"/>
      <c r="HYM149"/>
      <c r="HYN149"/>
      <c r="HYO149"/>
      <c r="HYP149"/>
      <c r="HYQ149"/>
      <c r="HYR149"/>
      <c r="HYS149"/>
      <c r="HYT149"/>
      <c r="HYU149"/>
      <c r="HYV149"/>
      <c r="HYW149"/>
      <c r="HYX149"/>
      <c r="HYY149"/>
      <c r="HYZ149"/>
      <c r="HZA149"/>
      <c r="HZB149"/>
      <c r="HZC149"/>
      <c r="HZD149"/>
      <c r="HZE149"/>
      <c r="HZF149"/>
      <c r="HZG149"/>
      <c r="HZH149"/>
      <c r="HZI149"/>
      <c r="HZJ149"/>
      <c r="HZK149"/>
      <c r="HZL149"/>
      <c r="HZM149"/>
      <c r="HZN149"/>
      <c r="HZO149"/>
      <c r="HZP149"/>
      <c r="HZQ149"/>
      <c r="HZR149"/>
      <c r="HZS149"/>
      <c r="HZT149"/>
      <c r="HZU149"/>
      <c r="HZV149"/>
      <c r="HZW149"/>
      <c r="HZX149"/>
      <c r="HZY149"/>
      <c r="HZZ149"/>
      <c r="IAA149"/>
      <c r="IAB149"/>
      <c r="IAC149"/>
      <c r="IAD149"/>
      <c r="IAE149"/>
      <c r="IAF149"/>
      <c r="IAG149"/>
      <c r="IAH149"/>
      <c r="IAI149"/>
      <c r="IAJ149"/>
      <c r="IAK149"/>
      <c r="IAL149"/>
      <c r="IAM149"/>
      <c r="IAN149"/>
      <c r="IAO149"/>
      <c r="IAP149"/>
      <c r="IAQ149"/>
      <c r="IAR149"/>
      <c r="IAS149"/>
      <c r="IAT149"/>
      <c r="IAU149"/>
      <c r="IAV149"/>
      <c r="IAW149"/>
      <c r="IAX149"/>
      <c r="IAY149"/>
      <c r="IAZ149"/>
      <c r="IBA149"/>
      <c r="IBB149"/>
      <c r="IBC149"/>
      <c r="IBD149"/>
      <c r="IBE149"/>
      <c r="IBF149"/>
      <c r="IBG149"/>
      <c r="IBH149"/>
      <c r="IBI149"/>
      <c r="IBJ149"/>
      <c r="IBK149"/>
      <c r="IBR149"/>
      <c r="IBS149"/>
      <c r="IBT149"/>
      <c r="IBU149"/>
      <c r="IBV149"/>
      <c r="IBW149"/>
      <c r="IBX149"/>
      <c r="IBY149"/>
      <c r="IBZ149"/>
      <c r="ICA149"/>
      <c r="ICB149"/>
      <c r="ICC149"/>
      <c r="ICD149"/>
      <c r="ICE149"/>
      <c r="ICF149"/>
      <c r="ICG149"/>
      <c r="ICH149"/>
      <c r="ICI149"/>
      <c r="ICJ149"/>
      <c r="ICK149"/>
      <c r="ICL149"/>
      <c r="ICM149"/>
      <c r="ICN149"/>
      <c r="ICO149"/>
      <c r="ICP149"/>
      <c r="ICQ149"/>
      <c r="ICR149"/>
      <c r="ICS149"/>
      <c r="ICT149"/>
      <c r="ICU149"/>
      <c r="ICV149"/>
      <c r="ICW149"/>
      <c r="ICX149"/>
      <c r="ICY149"/>
      <c r="ICZ149"/>
      <c r="IDA149"/>
      <c r="IDB149"/>
      <c r="IDC149"/>
      <c r="IDD149"/>
      <c r="IDE149"/>
      <c r="IDF149"/>
      <c r="IDG149"/>
      <c r="IDH149"/>
      <c r="IDI149"/>
      <c r="IDJ149"/>
      <c r="IDK149"/>
      <c r="IDL149"/>
      <c r="IDM149"/>
      <c r="IDN149"/>
      <c r="IDO149"/>
      <c r="IDP149"/>
      <c r="IDQ149"/>
      <c r="IDR149"/>
      <c r="IDS149"/>
      <c r="IDT149"/>
      <c r="IDU149"/>
      <c r="IDV149"/>
      <c r="IDW149"/>
      <c r="IDX149"/>
      <c r="IDY149"/>
      <c r="IDZ149"/>
      <c r="IEA149"/>
      <c r="IEB149"/>
      <c r="IEC149"/>
      <c r="IED149"/>
      <c r="IEE149"/>
      <c r="IEF149"/>
      <c r="IEG149"/>
      <c r="IEH149"/>
      <c r="IEI149"/>
      <c r="IEJ149"/>
      <c r="IEK149"/>
      <c r="IEL149"/>
      <c r="IEM149"/>
      <c r="IEN149"/>
      <c r="IEO149"/>
      <c r="IEP149"/>
      <c r="IEQ149"/>
      <c r="IER149"/>
      <c r="IES149"/>
      <c r="IET149"/>
      <c r="IEU149"/>
      <c r="IEV149"/>
      <c r="IEW149"/>
      <c r="IEX149"/>
      <c r="IEY149"/>
      <c r="IEZ149"/>
      <c r="IFA149"/>
      <c r="IFB149"/>
      <c r="IFC149"/>
      <c r="IFD149"/>
      <c r="IFE149"/>
      <c r="IFF149"/>
      <c r="IFG149"/>
      <c r="IFH149"/>
      <c r="IFI149"/>
      <c r="IFJ149"/>
      <c r="IFK149"/>
      <c r="IFL149"/>
      <c r="IFM149"/>
      <c r="IFN149"/>
      <c r="IFO149"/>
      <c r="IFP149"/>
      <c r="IFQ149"/>
      <c r="IFR149"/>
      <c r="IFS149"/>
      <c r="IFT149"/>
      <c r="IFU149"/>
      <c r="IFV149"/>
      <c r="IFW149"/>
      <c r="IFX149"/>
      <c r="IFY149"/>
      <c r="IFZ149"/>
      <c r="IGA149"/>
      <c r="IGB149"/>
      <c r="IGC149"/>
      <c r="IGD149"/>
      <c r="IGE149"/>
      <c r="IGF149"/>
      <c r="IGG149"/>
      <c r="IGH149"/>
      <c r="IGI149"/>
      <c r="IGJ149"/>
      <c r="IGK149"/>
      <c r="IGL149"/>
      <c r="IGM149"/>
      <c r="IGN149"/>
      <c r="IGO149"/>
      <c r="IGP149"/>
      <c r="IGQ149"/>
      <c r="IGR149"/>
      <c r="IGS149"/>
      <c r="IGT149"/>
      <c r="IGU149"/>
      <c r="IGV149"/>
      <c r="IGW149"/>
      <c r="IGX149"/>
      <c r="IGY149"/>
      <c r="IGZ149"/>
      <c r="IHA149"/>
      <c r="IHB149"/>
      <c r="IHC149"/>
      <c r="IHD149"/>
      <c r="IHE149"/>
      <c r="IHF149"/>
      <c r="IHG149"/>
      <c r="IHH149"/>
      <c r="IHI149"/>
      <c r="IHJ149"/>
      <c r="IHK149"/>
      <c r="IHL149"/>
      <c r="IHM149"/>
      <c r="IHN149"/>
      <c r="IHO149"/>
      <c r="IHP149"/>
      <c r="IHQ149"/>
      <c r="IHR149"/>
      <c r="IHS149"/>
      <c r="IHT149"/>
      <c r="IHU149"/>
      <c r="IHV149"/>
      <c r="IHW149"/>
      <c r="IHX149"/>
      <c r="IHY149"/>
      <c r="IHZ149"/>
      <c r="IIA149"/>
      <c r="IIB149"/>
      <c r="IIC149"/>
      <c r="IID149"/>
      <c r="IIE149"/>
      <c r="IIF149"/>
      <c r="IIG149"/>
      <c r="IIH149"/>
      <c r="III149"/>
      <c r="IIJ149"/>
      <c r="IIK149"/>
      <c r="IIL149"/>
      <c r="IIM149"/>
      <c r="IIN149"/>
      <c r="IIO149"/>
      <c r="IIP149"/>
      <c r="IIQ149"/>
      <c r="IIR149"/>
      <c r="IIS149"/>
      <c r="IIT149"/>
      <c r="IIU149"/>
      <c r="IIV149"/>
      <c r="IIW149"/>
      <c r="IIX149"/>
      <c r="IIY149"/>
      <c r="IIZ149"/>
      <c r="IJA149"/>
      <c r="IJB149"/>
      <c r="IJC149"/>
      <c r="IJD149"/>
      <c r="IJE149"/>
      <c r="IJF149"/>
      <c r="IJG149"/>
      <c r="IJH149"/>
      <c r="IJI149"/>
      <c r="IJJ149"/>
      <c r="IJK149"/>
      <c r="IJL149"/>
      <c r="IJM149"/>
      <c r="IJN149"/>
      <c r="IJO149"/>
      <c r="IJP149"/>
      <c r="IJQ149"/>
      <c r="IJR149"/>
      <c r="IJS149"/>
      <c r="IJT149"/>
      <c r="IJU149"/>
      <c r="IJV149"/>
      <c r="IJW149"/>
      <c r="IJX149"/>
      <c r="IJY149"/>
      <c r="IJZ149"/>
      <c r="IKA149"/>
      <c r="IKB149"/>
      <c r="IKC149"/>
      <c r="IKD149"/>
      <c r="IKE149"/>
      <c r="IKF149"/>
      <c r="IKG149"/>
      <c r="IKH149"/>
      <c r="IKI149"/>
      <c r="IKJ149"/>
      <c r="IKK149"/>
      <c r="IKL149"/>
      <c r="IKM149"/>
      <c r="IKN149"/>
      <c r="IKO149"/>
      <c r="IKP149"/>
      <c r="IKQ149"/>
      <c r="IKR149"/>
      <c r="IKS149"/>
      <c r="IKT149"/>
      <c r="IKU149"/>
      <c r="IKV149"/>
      <c r="IKW149"/>
      <c r="IKX149"/>
      <c r="IKY149"/>
      <c r="IKZ149"/>
      <c r="ILA149"/>
      <c r="ILB149"/>
      <c r="ILC149"/>
      <c r="ILD149"/>
      <c r="ILE149"/>
      <c r="ILF149"/>
      <c r="ILG149"/>
      <c r="ILN149"/>
      <c r="ILO149"/>
      <c r="ILP149"/>
      <c r="ILQ149"/>
      <c r="ILR149"/>
      <c r="ILS149"/>
      <c r="ILT149"/>
      <c r="ILU149"/>
      <c r="ILV149"/>
      <c r="ILW149"/>
      <c r="ILX149"/>
      <c r="ILY149"/>
      <c r="ILZ149"/>
      <c r="IMA149"/>
      <c r="IMB149"/>
      <c r="IMC149"/>
      <c r="IMD149"/>
      <c r="IME149"/>
      <c r="IMF149"/>
      <c r="IMG149"/>
      <c r="IMH149"/>
      <c r="IMI149"/>
      <c r="IMJ149"/>
      <c r="IMK149"/>
      <c r="IML149"/>
      <c r="IMM149"/>
      <c r="IMN149"/>
      <c r="IMO149"/>
      <c r="IMP149"/>
      <c r="IMQ149"/>
      <c r="IMR149"/>
      <c r="IMS149"/>
      <c r="IMT149"/>
      <c r="IMU149"/>
      <c r="IMV149"/>
      <c r="IMW149"/>
      <c r="IMX149"/>
      <c r="IMY149"/>
      <c r="IMZ149"/>
      <c r="INA149"/>
      <c r="INB149"/>
      <c r="INC149"/>
      <c r="IND149"/>
      <c r="INE149"/>
      <c r="INF149"/>
      <c r="ING149"/>
      <c r="INH149"/>
      <c r="INI149"/>
      <c r="INJ149"/>
      <c r="INK149"/>
      <c r="INL149"/>
      <c r="INM149"/>
      <c r="INN149"/>
      <c r="INO149"/>
      <c r="INP149"/>
      <c r="INQ149"/>
      <c r="INR149"/>
      <c r="INS149"/>
      <c r="INT149"/>
      <c r="INU149"/>
      <c r="INV149"/>
      <c r="INW149"/>
      <c r="INX149"/>
      <c r="INY149"/>
      <c r="INZ149"/>
      <c r="IOA149"/>
      <c r="IOB149"/>
      <c r="IOC149"/>
      <c r="IOD149"/>
      <c r="IOE149"/>
      <c r="IOF149"/>
      <c r="IOG149"/>
      <c r="IOH149"/>
      <c r="IOI149"/>
      <c r="IOJ149"/>
      <c r="IOK149"/>
      <c r="IOL149"/>
      <c r="IOM149"/>
      <c r="ION149"/>
      <c r="IOO149"/>
      <c r="IOP149"/>
      <c r="IOQ149"/>
      <c r="IOR149"/>
      <c r="IOS149"/>
      <c r="IOT149"/>
      <c r="IOU149"/>
      <c r="IOV149"/>
      <c r="IOW149"/>
      <c r="IOX149"/>
      <c r="IOY149"/>
      <c r="IOZ149"/>
      <c r="IPA149"/>
      <c r="IPB149"/>
      <c r="IPC149"/>
      <c r="IPD149"/>
      <c r="IPE149"/>
      <c r="IPF149"/>
      <c r="IPG149"/>
      <c r="IPH149"/>
      <c r="IPI149"/>
      <c r="IPJ149"/>
      <c r="IPK149"/>
      <c r="IPL149"/>
      <c r="IPM149"/>
      <c r="IPN149"/>
      <c r="IPO149"/>
      <c r="IPP149"/>
      <c r="IPQ149"/>
      <c r="IPR149"/>
      <c r="IPS149"/>
      <c r="IPT149"/>
      <c r="IPU149"/>
      <c r="IPV149"/>
      <c r="IPW149"/>
      <c r="IPX149"/>
      <c r="IPY149"/>
      <c r="IPZ149"/>
      <c r="IQA149"/>
      <c r="IQB149"/>
      <c r="IQC149"/>
      <c r="IQD149"/>
      <c r="IQE149"/>
      <c r="IQF149"/>
      <c r="IQG149"/>
      <c r="IQH149"/>
      <c r="IQI149"/>
      <c r="IQJ149"/>
      <c r="IQK149"/>
      <c r="IQL149"/>
      <c r="IQM149"/>
      <c r="IQN149"/>
      <c r="IQO149"/>
      <c r="IQP149"/>
      <c r="IQQ149"/>
      <c r="IQR149"/>
      <c r="IQS149"/>
      <c r="IQT149"/>
      <c r="IQU149"/>
      <c r="IQV149"/>
      <c r="IQW149"/>
      <c r="IQX149"/>
      <c r="IQY149"/>
      <c r="IQZ149"/>
      <c r="IRA149"/>
      <c r="IRB149"/>
      <c r="IRC149"/>
      <c r="IRD149"/>
      <c r="IRE149"/>
      <c r="IRF149"/>
      <c r="IRG149"/>
      <c r="IRH149"/>
      <c r="IRI149"/>
      <c r="IRJ149"/>
      <c r="IRK149"/>
      <c r="IRL149"/>
      <c r="IRM149"/>
      <c r="IRN149"/>
      <c r="IRO149"/>
      <c r="IRP149"/>
      <c r="IRQ149"/>
      <c r="IRR149"/>
      <c r="IRS149"/>
      <c r="IRT149"/>
      <c r="IRU149"/>
      <c r="IRV149"/>
      <c r="IRW149"/>
      <c r="IRX149"/>
      <c r="IRY149"/>
      <c r="IRZ149"/>
      <c r="ISA149"/>
      <c r="ISB149"/>
      <c r="ISC149"/>
      <c r="ISD149"/>
      <c r="ISE149"/>
      <c r="ISF149"/>
      <c r="ISG149"/>
      <c r="ISH149"/>
      <c r="ISI149"/>
      <c r="ISJ149"/>
      <c r="ISK149"/>
      <c r="ISL149"/>
      <c r="ISM149"/>
      <c r="ISN149"/>
      <c r="ISO149"/>
      <c r="ISP149"/>
      <c r="ISQ149"/>
      <c r="ISR149"/>
      <c r="ISS149"/>
      <c r="IST149"/>
      <c r="ISU149"/>
      <c r="ISV149"/>
      <c r="ISW149"/>
      <c r="ISX149"/>
      <c r="ISY149"/>
      <c r="ISZ149"/>
      <c r="ITA149"/>
      <c r="ITB149"/>
      <c r="ITC149"/>
      <c r="ITD149"/>
      <c r="ITE149"/>
      <c r="ITF149"/>
      <c r="ITG149"/>
      <c r="ITH149"/>
      <c r="ITI149"/>
      <c r="ITJ149"/>
      <c r="ITK149"/>
      <c r="ITL149"/>
      <c r="ITM149"/>
      <c r="ITN149"/>
      <c r="ITO149"/>
      <c r="ITP149"/>
      <c r="ITQ149"/>
      <c r="ITR149"/>
      <c r="ITS149"/>
      <c r="ITT149"/>
      <c r="ITU149"/>
      <c r="ITV149"/>
      <c r="ITW149"/>
      <c r="ITX149"/>
      <c r="ITY149"/>
      <c r="ITZ149"/>
      <c r="IUA149"/>
      <c r="IUB149"/>
      <c r="IUC149"/>
      <c r="IUD149"/>
      <c r="IUE149"/>
      <c r="IUF149"/>
      <c r="IUG149"/>
      <c r="IUH149"/>
      <c r="IUI149"/>
      <c r="IUJ149"/>
      <c r="IUK149"/>
      <c r="IUL149"/>
      <c r="IUM149"/>
      <c r="IUN149"/>
      <c r="IUO149"/>
      <c r="IUP149"/>
      <c r="IUQ149"/>
      <c r="IUR149"/>
      <c r="IUS149"/>
      <c r="IUT149"/>
      <c r="IUU149"/>
      <c r="IUV149"/>
      <c r="IUW149"/>
      <c r="IUX149"/>
      <c r="IUY149"/>
      <c r="IUZ149"/>
      <c r="IVA149"/>
      <c r="IVB149"/>
      <c r="IVC149"/>
      <c r="IVJ149"/>
      <c r="IVK149"/>
      <c r="IVL149"/>
      <c r="IVM149"/>
      <c r="IVN149"/>
      <c r="IVO149"/>
      <c r="IVP149"/>
      <c r="IVQ149"/>
      <c r="IVR149"/>
      <c r="IVS149"/>
      <c r="IVT149"/>
      <c r="IVU149"/>
      <c r="IVV149"/>
      <c r="IVW149"/>
      <c r="IVX149"/>
      <c r="IVY149"/>
      <c r="IVZ149"/>
      <c r="IWA149"/>
      <c r="IWB149"/>
      <c r="IWC149"/>
      <c r="IWD149"/>
      <c r="IWE149"/>
      <c r="IWF149"/>
      <c r="IWG149"/>
      <c r="IWH149"/>
      <c r="IWI149"/>
      <c r="IWJ149"/>
      <c r="IWK149"/>
      <c r="IWL149"/>
      <c r="IWM149"/>
      <c r="IWN149"/>
      <c r="IWO149"/>
      <c r="IWP149"/>
      <c r="IWQ149"/>
      <c r="IWR149"/>
      <c r="IWS149"/>
      <c r="IWT149"/>
      <c r="IWU149"/>
      <c r="IWV149"/>
      <c r="IWW149"/>
      <c r="IWX149"/>
      <c r="IWY149"/>
      <c r="IWZ149"/>
      <c r="IXA149"/>
      <c r="IXB149"/>
      <c r="IXC149"/>
      <c r="IXD149"/>
      <c r="IXE149"/>
      <c r="IXF149"/>
      <c r="IXG149"/>
      <c r="IXH149"/>
      <c r="IXI149"/>
      <c r="IXJ149"/>
      <c r="IXK149"/>
      <c r="IXL149"/>
      <c r="IXM149"/>
      <c r="IXN149"/>
      <c r="IXO149"/>
      <c r="IXP149"/>
      <c r="IXQ149"/>
      <c r="IXR149"/>
      <c r="IXS149"/>
      <c r="IXT149"/>
      <c r="IXU149"/>
      <c r="IXV149"/>
      <c r="IXW149"/>
      <c r="IXX149"/>
      <c r="IXY149"/>
      <c r="IXZ149"/>
      <c r="IYA149"/>
      <c r="IYB149"/>
      <c r="IYC149"/>
      <c r="IYD149"/>
      <c r="IYE149"/>
      <c r="IYF149"/>
      <c r="IYG149"/>
      <c r="IYH149"/>
      <c r="IYI149"/>
      <c r="IYJ149"/>
      <c r="IYK149"/>
      <c r="IYL149"/>
      <c r="IYM149"/>
      <c r="IYN149"/>
      <c r="IYO149"/>
      <c r="IYP149"/>
      <c r="IYQ149"/>
      <c r="IYR149"/>
      <c r="IYS149"/>
      <c r="IYT149"/>
      <c r="IYU149"/>
      <c r="IYV149"/>
      <c r="IYW149"/>
      <c r="IYX149"/>
      <c r="IYY149"/>
      <c r="IYZ149"/>
      <c r="IZA149"/>
      <c r="IZB149"/>
      <c r="IZC149"/>
      <c r="IZD149"/>
      <c r="IZE149"/>
      <c r="IZF149"/>
      <c r="IZG149"/>
      <c r="IZH149"/>
      <c r="IZI149"/>
      <c r="IZJ149"/>
      <c r="IZK149"/>
      <c r="IZL149"/>
      <c r="IZM149"/>
      <c r="IZN149"/>
      <c r="IZO149"/>
      <c r="IZP149"/>
      <c r="IZQ149"/>
      <c r="IZR149"/>
      <c r="IZS149"/>
      <c r="IZT149"/>
      <c r="IZU149"/>
      <c r="IZV149"/>
      <c r="IZW149"/>
      <c r="IZX149"/>
      <c r="IZY149"/>
      <c r="IZZ149"/>
      <c r="JAA149"/>
      <c r="JAB149"/>
      <c r="JAC149"/>
      <c r="JAD149"/>
      <c r="JAE149"/>
      <c r="JAF149"/>
      <c r="JAG149"/>
      <c r="JAH149"/>
      <c r="JAI149"/>
      <c r="JAJ149"/>
      <c r="JAK149"/>
      <c r="JAL149"/>
      <c r="JAM149"/>
      <c r="JAN149"/>
      <c r="JAO149"/>
      <c r="JAP149"/>
      <c r="JAQ149"/>
      <c r="JAR149"/>
      <c r="JAS149"/>
      <c r="JAT149"/>
      <c r="JAU149"/>
      <c r="JAV149"/>
      <c r="JAW149"/>
      <c r="JAX149"/>
      <c r="JAY149"/>
      <c r="JAZ149"/>
      <c r="JBA149"/>
      <c r="JBB149"/>
      <c r="JBC149"/>
      <c r="JBD149"/>
      <c r="JBE149"/>
      <c r="JBF149"/>
      <c r="JBG149"/>
      <c r="JBH149"/>
      <c r="JBI149"/>
      <c r="JBJ149"/>
      <c r="JBK149"/>
      <c r="JBL149"/>
      <c r="JBM149"/>
      <c r="JBN149"/>
      <c r="JBO149"/>
      <c r="JBP149"/>
      <c r="JBQ149"/>
      <c r="JBR149"/>
      <c r="JBS149"/>
      <c r="JBT149"/>
      <c r="JBU149"/>
      <c r="JBV149"/>
      <c r="JBW149"/>
      <c r="JBX149"/>
      <c r="JBY149"/>
      <c r="JBZ149"/>
      <c r="JCA149"/>
      <c r="JCB149"/>
      <c r="JCC149"/>
      <c r="JCD149"/>
      <c r="JCE149"/>
      <c r="JCF149"/>
      <c r="JCG149"/>
      <c r="JCH149"/>
      <c r="JCI149"/>
      <c r="JCJ149"/>
      <c r="JCK149"/>
      <c r="JCL149"/>
      <c r="JCM149"/>
      <c r="JCN149"/>
      <c r="JCO149"/>
      <c r="JCP149"/>
      <c r="JCQ149"/>
      <c r="JCR149"/>
      <c r="JCS149"/>
      <c r="JCT149"/>
      <c r="JCU149"/>
      <c r="JCV149"/>
      <c r="JCW149"/>
      <c r="JCX149"/>
      <c r="JCY149"/>
      <c r="JCZ149"/>
      <c r="JDA149"/>
      <c r="JDB149"/>
      <c r="JDC149"/>
      <c r="JDD149"/>
      <c r="JDE149"/>
      <c r="JDF149"/>
      <c r="JDG149"/>
      <c r="JDH149"/>
      <c r="JDI149"/>
      <c r="JDJ149"/>
      <c r="JDK149"/>
      <c r="JDL149"/>
      <c r="JDM149"/>
      <c r="JDN149"/>
      <c r="JDO149"/>
      <c r="JDP149"/>
      <c r="JDQ149"/>
      <c r="JDR149"/>
      <c r="JDS149"/>
      <c r="JDT149"/>
      <c r="JDU149"/>
      <c r="JDV149"/>
      <c r="JDW149"/>
      <c r="JDX149"/>
      <c r="JDY149"/>
      <c r="JDZ149"/>
      <c r="JEA149"/>
      <c r="JEB149"/>
      <c r="JEC149"/>
      <c r="JED149"/>
      <c r="JEE149"/>
      <c r="JEF149"/>
      <c r="JEG149"/>
      <c r="JEH149"/>
      <c r="JEI149"/>
      <c r="JEJ149"/>
      <c r="JEK149"/>
      <c r="JEL149"/>
      <c r="JEM149"/>
      <c r="JEN149"/>
      <c r="JEO149"/>
      <c r="JEP149"/>
      <c r="JEQ149"/>
      <c r="JER149"/>
      <c r="JES149"/>
      <c r="JET149"/>
      <c r="JEU149"/>
      <c r="JEV149"/>
      <c r="JEW149"/>
      <c r="JEX149"/>
      <c r="JEY149"/>
      <c r="JFF149"/>
      <c r="JFG149"/>
      <c r="JFH149"/>
      <c r="JFI149"/>
      <c r="JFJ149"/>
      <c r="JFK149"/>
      <c r="JFL149"/>
      <c r="JFM149"/>
      <c r="JFN149"/>
      <c r="JFO149"/>
      <c r="JFP149"/>
      <c r="JFQ149"/>
      <c r="JFR149"/>
      <c r="JFS149"/>
      <c r="JFT149"/>
      <c r="JFU149"/>
      <c r="JFV149"/>
      <c r="JFW149"/>
      <c r="JFX149"/>
      <c r="JFY149"/>
      <c r="JFZ149"/>
      <c r="JGA149"/>
      <c r="JGB149"/>
      <c r="JGC149"/>
      <c r="JGD149"/>
      <c r="JGE149"/>
      <c r="JGF149"/>
      <c r="JGG149"/>
      <c r="JGH149"/>
      <c r="JGI149"/>
      <c r="JGJ149"/>
      <c r="JGK149"/>
      <c r="JGL149"/>
      <c r="JGM149"/>
      <c r="JGN149"/>
      <c r="JGO149"/>
      <c r="JGP149"/>
      <c r="JGQ149"/>
      <c r="JGR149"/>
      <c r="JGS149"/>
      <c r="JGT149"/>
      <c r="JGU149"/>
      <c r="JGV149"/>
      <c r="JGW149"/>
      <c r="JGX149"/>
      <c r="JGY149"/>
      <c r="JGZ149"/>
      <c r="JHA149"/>
      <c r="JHB149"/>
      <c r="JHC149"/>
      <c r="JHD149"/>
      <c r="JHE149"/>
      <c r="JHF149"/>
      <c r="JHG149"/>
      <c r="JHH149"/>
      <c r="JHI149"/>
      <c r="JHJ149"/>
      <c r="JHK149"/>
      <c r="JHL149"/>
      <c r="JHM149"/>
      <c r="JHN149"/>
      <c r="JHO149"/>
      <c r="JHP149"/>
      <c r="JHQ149"/>
      <c r="JHR149"/>
      <c r="JHS149"/>
      <c r="JHT149"/>
      <c r="JHU149"/>
      <c r="JHV149"/>
      <c r="JHW149"/>
      <c r="JHX149"/>
      <c r="JHY149"/>
      <c r="JHZ149"/>
      <c r="JIA149"/>
      <c r="JIB149"/>
      <c r="JIC149"/>
      <c r="JID149"/>
      <c r="JIE149"/>
      <c r="JIF149"/>
      <c r="JIG149"/>
      <c r="JIH149"/>
      <c r="JII149"/>
      <c r="JIJ149"/>
      <c r="JIK149"/>
      <c r="JIL149"/>
      <c r="JIM149"/>
      <c r="JIN149"/>
      <c r="JIO149"/>
      <c r="JIP149"/>
      <c r="JIQ149"/>
      <c r="JIR149"/>
      <c r="JIS149"/>
      <c r="JIT149"/>
      <c r="JIU149"/>
      <c r="JIV149"/>
      <c r="JIW149"/>
      <c r="JIX149"/>
      <c r="JIY149"/>
      <c r="JIZ149"/>
      <c r="JJA149"/>
      <c r="JJB149"/>
      <c r="JJC149"/>
      <c r="JJD149"/>
      <c r="JJE149"/>
      <c r="JJF149"/>
      <c r="JJG149"/>
      <c r="JJH149"/>
      <c r="JJI149"/>
      <c r="JJJ149"/>
      <c r="JJK149"/>
      <c r="JJL149"/>
      <c r="JJM149"/>
      <c r="JJN149"/>
      <c r="JJO149"/>
      <c r="JJP149"/>
      <c r="JJQ149"/>
      <c r="JJR149"/>
      <c r="JJS149"/>
      <c r="JJT149"/>
      <c r="JJU149"/>
      <c r="JJV149"/>
      <c r="JJW149"/>
      <c r="JJX149"/>
      <c r="JJY149"/>
      <c r="JJZ149"/>
      <c r="JKA149"/>
      <c r="JKB149"/>
      <c r="JKC149"/>
      <c r="JKD149"/>
      <c r="JKE149"/>
      <c r="JKF149"/>
      <c r="JKG149"/>
      <c r="JKH149"/>
      <c r="JKI149"/>
      <c r="JKJ149"/>
      <c r="JKK149"/>
      <c r="JKL149"/>
      <c r="JKM149"/>
      <c r="JKN149"/>
      <c r="JKO149"/>
      <c r="JKP149"/>
      <c r="JKQ149"/>
      <c r="JKR149"/>
      <c r="JKS149"/>
      <c r="JKT149"/>
      <c r="JKU149"/>
      <c r="JKV149"/>
      <c r="JKW149"/>
      <c r="JKX149"/>
      <c r="JKY149"/>
      <c r="JKZ149"/>
      <c r="JLA149"/>
      <c r="JLB149"/>
      <c r="JLC149"/>
      <c r="JLD149"/>
      <c r="JLE149"/>
      <c r="JLF149"/>
      <c r="JLG149"/>
      <c r="JLH149"/>
      <c r="JLI149"/>
      <c r="JLJ149"/>
      <c r="JLK149"/>
      <c r="JLL149"/>
      <c r="JLM149"/>
      <c r="JLN149"/>
      <c r="JLO149"/>
      <c r="JLP149"/>
      <c r="JLQ149"/>
      <c r="JLR149"/>
      <c r="JLS149"/>
      <c r="JLT149"/>
      <c r="JLU149"/>
      <c r="JLV149"/>
      <c r="JLW149"/>
      <c r="JLX149"/>
      <c r="JLY149"/>
      <c r="JLZ149"/>
      <c r="JMA149"/>
      <c r="JMB149"/>
      <c r="JMC149"/>
      <c r="JMD149"/>
      <c r="JME149"/>
      <c r="JMF149"/>
      <c r="JMG149"/>
      <c r="JMH149"/>
      <c r="JMI149"/>
      <c r="JMJ149"/>
      <c r="JMK149"/>
      <c r="JML149"/>
      <c r="JMM149"/>
      <c r="JMN149"/>
      <c r="JMO149"/>
      <c r="JMP149"/>
      <c r="JMQ149"/>
      <c r="JMR149"/>
      <c r="JMS149"/>
      <c r="JMT149"/>
      <c r="JMU149"/>
      <c r="JMV149"/>
      <c r="JMW149"/>
      <c r="JMX149"/>
      <c r="JMY149"/>
      <c r="JMZ149"/>
      <c r="JNA149"/>
      <c r="JNB149"/>
      <c r="JNC149"/>
      <c r="JND149"/>
      <c r="JNE149"/>
      <c r="JNF149"/>
      <c r="JNG149"/>
      <c r="JNH149"/>
      <c r="JNI149"/>
      <c r="JNJ149"/>
      <c r="JNK149"/>
      <c r="JNL149"/>
      <c r="JNM149"/>
      <c r="JNN149"/>
      <c r="JNO149"/>
      <c r="JNP149"/>
      <c r="JNQ149"/>
      <c r="JNR149"/>
      <c r="JNS149"/>
      <c r="JNT149"/>
      <c r="JNU149"/>
      <c r="JNV149"/>
      <c r="JNW149"/>
      <c r="JNX149"/>
      <c r="JNY149"/>
      <c r="JNZ149"/>
      <c r="JOA149"/>
      <c r="JOB149"/>
      <c r="JOC149"/>
      <c r="JOD149"/>
      <c r="JOE149"/>
      <c r="JOF149"/>
      <c r="JOG149"/>
      <c r="JOH149"/>
      <c r="JOI149"/>
      <c r="JOJ149"/>
      <c r="JOK149"/>
      <c r="JOL149"/>
      <c r="JOM149"/>
      <c r="JON149"/>
      <c r="JOO149"/>
      <c r="JOP149"/>
      <c r="JOQ149"/>
      <c r="JOR149"/>
      <c r="JOS149"/>
      <c r="JOT149"/>
      <c r="JOU149"/>
      <c r="JPB149"/>
      <c r="JPC149"/>
      <c r="JPD149"/>
      <c r="JPE149"/>
      <c r="JPF149"/>
      <c r="JPG149"/>
      <c r="JPH149"/>
      <c r="JPI149"/>
      <c r="JPJ149"/>
      <c r="JPK149"/>
      <c r="JPL149"/>
      <c r="JPM149"/>
      <c r="JPN149"/>
      <c r="JPO149"/>
      <c r="JPP149"/>
      <c r="JPQ149"/>
      <c r="JPR149"/>
      <c r="JPS149"/>
      <c r="JPT149"/>
      <c r="JPU149"/>
      <c r="JPV149"/>
      <c r="JPW149"/>
      <c r="JPX149"/>
      <c r="JPY149"/>
      <c r="JPZ149"/>
      <c r="JQA149"/>
      <c r="JQB149"/>
      <c r="JQC149"/>
      <c r="JQD149"/>
      <c r="JQE149"/>
      <c r="JQF149"/>
      <c r="JQG149"/>
      <c r="JQH149"/>
      <c r="JQI149"/>
      <c r="JQJ149"/>
      <c r="JQK149"/>
      <c r="JQL149"/>
      <c r="JQM149"/>
      <c r="JQN149"/>
      <c r="JQO149"/>
      <c r="JQP149"/>
      <c r="JQQ149"/>
      <c r="JQR149"/>
      <c r="JQS149"/>
      <c r="JQT149"/>
      <c r="JQU149"/>
      <c r="JQV149"/>
      <c r="JQW149"/>
      <c r="JQX149"/>
      <c r="JQY149"/>
      <c r="JQZ149"/>
      <c r="JRA149"/>
      <c r="JRB149"/>
      <c r="JRC149"/>
      <c r="JRD149"/>
      <c r="JRE149"/>
      <c r="JRF149"/>
      <c r="JRG149"/>
      <c r="JRH149"/>
      <c r="JRI149"/>
      <c r="JRJ149"/>
      <c r="JRK149"/>
      <c r="JRL149"/>
      <c r="JRM149"/>
      <c r="JRN149"/>
      <c r="JRO149"/>
      <c r="JRP149"/>
      <c r="JRQ149"/>
      <c r="JRR149"/>
      <c r="JRS149"/>
      <c r="JRT149"/>
      <c r="JRU149"/>
      <c r="JRV149"/>
      <c r="JRW149"/>
      <c r="JRX149"/>
      <c r="JRY149"/>
      <c r="JRZ149"/>
      <c r="JSA149"/>
      <c r="JSB149"/>
      <c r="JSC149"/>
      <c r="JSD149"/>
      <c r="JSE149"/>
      <c r="JSF149"/>
      <c r="JSG149"/>
      <c r="JSH149"/>
      <c r="JSI149"/>
      <c r="JSJ149"/>
      <c r="JSK149"/>
      <c r="JSL149"/>
      <c r="JSM149"/>
      <c r="JSN149"/>
      <c r="JSO149"/>
      <c r="JSP149"/>
      <c r="JSQ149"/>
      <c r="JSR149"/>
      <c r="JSS149"/>
      <c r="JST149"/>
      <c r="JSU149"/>
      <c r="JSV149"/>
      <c r="JSW149"/>
      <c r="JSX149"/>
      <c r="JSY149"/>
      <c r="JSZ149"/>
      <c r="JTA149"/>
      <c r="JTB149"/>
      <c r="JTC149"/>
      <c r="JTD149"/>
      <c r="JTE149"/>
      <c r="JTF149"/>
      <c r="JTG149"/>
      <c r="JTH149"/>
      <c r="JTI149"/>
      <c r="JTJ149"/>
      <c r="JTK149"/>
      <c r="JTL149"/>
      <c r="JTM149"/>
      <c r="JTN149"/>
      <c r="JTO149"/>
      <c r="JTP149"/>
      <c r="JTQ149"/>
      <c r="JTR149"/>
      <c r="JTS149"/>
      <c r="JTT149"/>
      <c r="JTU149"/>
      <c r="JTV149"/>
      <c r="JTW149"/>
      <c r="JTX149"/>
      <c r="JTY149"/>
      <c r="JTZ149"/>
      <c r="JUA149"/>
      <c r="JUB149"/>
      <c r="JUC149"/>
      <c r="JUD149"/>
      <c r="JUE149"/>
      <c r="JUF149"/>
      <c r="JUG149"/>
      <c r="JUH149"/>
      <c r="JUI149"/>
      <c r="JUJ149"/>
      <c r="JUK149"/>
      <c r="JUL149"/>
      <c r="JUM149"/>
      <c r="JUN149"/>
      <c r="JUO149"/>
      <c r="JUP149"/>
      <c r="JUQ149"/>
      <c r="JUR149"/>
      <c r="JUS149"/>
      <c r="JUT149"/>
      <c r="JUU149"/>
      <c r="JUV149"/>
      <c r="JUW149"/>
      <c r="JUX149"/>
      <c r="JUY149"/>
      <c r="JUZ149"/>
      <c r="JVA149"/>
      <c r="JVB149"/>
      <c r="JVC149"/>
      <c r="JVD149"/>
      <c r="JVE149"/>
      <c r="JVF149"/>
      <c r="JVG149"/>
      <c r="JVH149"/>
      <c r="JVI149"/>
      <c r="JVJ149"/>
      <c r="JVK149"/>
      <c r="JVL149"/>
      <c r="JVM149"/>
      <c r="JVN149"/>
      <c r="JVO149"/>
      <c r="JVP149"/>
      <c r="JVQ149"/>
      <c r="JVR149"/>
      <c r="JVS149"/>
      <c r="JVT149"/>
      <c r="JVU149"/>
      <c r="JVV149"/>
      <c r="JVW149"/>
      <c r="JVX149"/>
      <c r="JVY149"/>
      <c r="JVZ149"/>
      <c r="JWA149"/>
      <c r="JWB149"/>
      <c r="JWC149"/>
      <c r="JWD149"/>
      <c r="JWE149"/>
      <c r="JWF149"/>
      <c r="JWG149"/>
      <c r="JWH149"/>
      <c r="JWI149"/>
      <c r="JWJ149"/>
      <c r="JWK149"/>
      <c r="JWL149"/>
      <c r="JWM149"/>
      <c r="JWN149"/>
      <c r="JWO149"/>
      <c r="JWP149"/>
      <c r="JWQ149"/>
      <c r="JWR149"/>
      <c r="JWS149"/>
      <c r="JWT149"/>
      <c r="JWU149"/>
      <c r="JWV149"/>
      <c r="JWW149"/>
      <c r="JWX149"/>
      <c r="JWY149"/>
      <c r="JWZ149"/>
      <c r="JXA149"/>
      <c r="JXB149"/>
      <c r="JXC149"/>
      <c r="JXD149"/>
      <c r="JXE149"/>
      <c r="JXF149"/>
      <c r="JXG149"/>
      <c r="JXH149"/>
      <c r="JXI149"/>
      <c r="JXJ149"/>
      <c r="JXK149"/>
      <c r="JXL149"/>
      <c r="JXM149"/>
      <c r="JXN149"/>
      <c r="JXO149"/>
      <c r="JXP149"/>
      <c r="JXQ149"/>
      <c r="JXR149"/>
      <c r="JXS149"/>
      <c r="JXT149"/>
      <c r="JXU149"/>
      <c r="JXV149"/>
      <c r="JXW149"/>
      <c r="JXX149"/>
      <c r="JXY149"/>
      <c r="JXZ149"/>
      <c r="JYA149"/>
      <c r="JYB149"/>
      <c r="JYC149"/>
      <c r="JYD149"/>
      <c r="JYE149"/>
      <c r="JYF149"/>
      <c r="JYG149"/>
      <c r="JYH149"/>
      <c r="JYI149"/>
      <c r="JYJ149"/>
      <c r="JYK149"/>
      <c r="JYL149"/>
      <c r="JYM149"/>
      <c r="JYN149"/>
      <c r="JYO149"/>
      <c r="JYP149"/>
      <c r="JYQ149"/>
      <c r="JYX149"/>
      <c r="JYY149"/>
      <c r="JYZ149"/>
      <c r="JZA149"/>
      <c r="JZB149"/>
      <c r="JZC149"/>
      <c r="JZD149"/>
      <c r="JZE149"/>
      <c r="JZF149"/>
      <c r="JZG149"/>
      <c r="JZH149"/>
      <c r="JZI149"/>
      <c r="JZJ149"/>
      <c r="JZK149"/>
      <c r="JZL149"/>
      <c r="JZM149"/>
      <c r="JZN149"/>
      <c r="JZO149"/>
      <c r="JZP149"/>
      <c r="JZQ149"/>
      <c r="JZR149"/>
      <c r="JZS149"/>
      <c r="JZT149"/>
      <c r="JZU149"/>
      <c r="JZV149"/>
      <c r="JZW149"/>
      <c r="JZX149"/>
      <c r="JZY149"/>
      <c r="JZZ149"/>
      <c r="KAA149"/>
      <c r="KAB149"/>
      <c r="KAC149"/>
      <c r="KAD149"/>
      <c r="KAE149"/>
      <c r="KAF149"/>
      <c r="KAG149"/>
      <c r="KAH149"/>
      <c r="KAI149"/>
      <c r="KAJ149"/>
      <c r="KAK149"/>
      <c r="KAL149"/>
      <c r="KAM149"/>
      <c r="KAN149"/>
      <c r="KAO149"/>
      <c r="KAP149"/>
      <c r="KAQ149"/>
      <c r="KAR149"/>
      <c r="KAS149"/>
      <c r="KAT149"/>
      <c r="KAU149"/>
      <c r="KAV149"/>
      <c r="KAW149"/>
      <c r="KAX149"/>
      <c r="KAY149"/>
      <c r="KAZ149"/>
      <c r="KBA149"/>
      <c r="KBB149"/>
      <c r="KBC149"/>
      <c r="KBD149"/>
      <c r="KBE149"/>
      <c r="KBF149"/>
      <c r="KBG149"/>
      <c r="KBH149"/>
      <c r="KBI149"/>
      <c r="KBJ149"/>
      <c r="KBK149"/>
      <c r="KBL149"/>
      <c r="KBM149"/>
      <c r="KBN149"/>
      <c r="KBO149"/>
      <c r="KBP149"/>
      <c r="KBQ149"/>
      <c r="KBR149"/>
      <c r="KBS149"/>
      <c r="KBT149"/>
      <c r="KBU149"/>
      <c r="KBV149"/>
      <c r="KBW149"/>
      <c r="KBX149"/>
      <c r="KBY149"/>
      <c r="KBZ149"/>
      <c r="KCA149"/>
      <c r="KCB149"/>
      <c r="KCC149"/>
      <c r="KCD149"/>
      <c r="KCE149"/>
      <c r="KCF149"/>
      <c r="KCG149"/>
      <c r="KCH149"/>
      <c r="KCI149"/>
      <c r="KCJ149"/>
      <c r="KCK149"/>
      <c r="KCL149"/>
      <c r="KCM149"/>
      <c r="KCN149"/>
      <c r="KCO149"/>
      <c r="KCP149"/>
      <c r="KCQ149"/>
      <c r="KCR149"/>
      <c r="KCS149"/>
      <c r="KCT149"/>
      <c r="KCU149"/>
      <c r="KCV149"/>
      <c r="KCW149"/>
      <c r="KCX149"/>
      <c r="KCY149"/>
      <c r="KCZ149"/>
      <c r="KDA149"/>
      <c r="KDB149"/>
      <c r="KDC149"/>
      <c r="KDD149"/>
      <c r="KDE149"/>
      <c r="KDF149"/>
      <c r="KDG149"/>
      <c r="KDH149"/>
      <c r="KDI149"/>
      <c r="KDJ149"/>
      <c r="KDK149"/>
      <c r="KDL149"/>
      <c r="KDM149"/>
      <c r="KDN149"/>
      <c r="KDO149"/>
      <c r="KDP149"/>
      <c r="KDQ149"/>
      <c r="KDR149"/>
      <c r="KDS149"/>
      <c r="KDT149"/>
      <c r="KDU149"/>
      <c r="KDV149"/>
      <c r="KDW149"/>
      <c r="KDX149"/>
      <c r="KDY149"/>
      <c r="KDZ149"/>
      <c r="KEA149"/>
      <c r="KEB149"/>
      <c r="KEC149"/>
      <c r="KED149"/>
      <c r="KEE149"/>
      <c r="KEF149"/>
      <c r="KEG149"/>
      <c r="KEH149"/>
      <c r="KEI149"/>
      <c r="KEJ149"/>
      <c r="KEK149"/>
      <c r="KEL149"/>
      <c r="KEM149"/>
      <c r="KEN149"/>
      <c r="KEO149"/>
      <c r="KEP149"/>
      <c r="KEQ149"/>
      <c r="KER149"/>
      <c r="KES149"/>
      <c r="KET149"/>
      <c r="KEU149"/>
      <c r="KEV149"/>
      <c r="KEW149"/>
      <c r="KEX149"/>
      <c r="KEY149"/>
      <c r="KEZ149"/>
      <c r="KFA149"/>
      <c r="KFB149"/>
      <c r="KFC149"/>
      <c r="KFD149"/>
      <c r="KFE149"/>
      <c r="KFF149"/>
      <c r="KFG149"/>
      <c r="KFH149"/>
      <c r="KFI149"/>
      <c r="KFJ149"/>
      <c r="KFK149"/>
      <c r="KFL149"/>
      <c r="KFM149"/>
      <c r="KFN149"/>
      <c r="KFO149"/>
      <c r="KFP149"/>
      <c r="KFQ149"/>
      <c r="KFR149"/>
      <c r="KFS149"/>
      <c r="KFT149"/>
      <c r="KFU149"/>
      <c r="KFV149"/>
      <c r="KFW149"/>
      <c r="KFX149"/>
      <c r="KFY149"/>
      <c r="KFZ149"/>
      <c r="KGA149"/>
      <c r="KGB149"/>
      <c r="KGC149"/>
      <c r="KGD149"/>
      <c r="KGE149"/>
      <c r="KGF149"/>
      <c r="KGG149"/>
      <c r="KGH149"/>
      <c r="KGI149"/>
      <c r="KGJ149"/>
      <c r="KGK149"/>
      <c r="KGL149"/>
      <c r="KGM149"/>
      <c r="KGN149"/>
      <c r="KGO149"/>
      <c r="KGP149"/>
      <c r="KGQ149"/>
      <c r="KGR149"/>
      <c r="KGS149"/>
      <c r="KGT149"/>
      <c r="KGU149"/>
      <c r="KGV149"/>
      <c r="KGW149"/>
      <c r="KGX149"/>
      <c r="KGY149"/>
      <c r="KGZ149"/>
      <c r="KHA149"/>
      <c r="KHB149"/>
      <c r="KHC149"/>
      <c r="KHD149"/>
      <c r="KHE149"/>
      <c r="KHF149"/>
      <c r="KHG149"/>
      <c r="KHH149"/>
      <c r="KHI149"/>
      <c r="KHJ149"/>
      <c r="KHK149"/>
      <c r="KHL149"/>
      <c r="KHM149"/>
      <c r="KHN149"/>
      <c r="KHO149"/>
      <c r="KHP149"/>
      <c r="KHQ149"/>
      <c r="KHR149"/>
      <c r="KHS149"/>
      <c r="KHT149"/>
      <c r="KHU149"/>
      <c r="KHV149"/>
      <c r="KHW149"/>
      <c r="KHX149"/>
      <c r="KHY149"/>
      <c r="KHZ149"/>
      <c r="KIA149"/>
      <c r="KIB149"/>
      <c r="KIC149"/>
      <c r="KID149"/>
      <c r="KIE149"/>
      <c r="KIF149"/>
      <c r="KIG149"/>
      <c r="KIH149"/>
      <c r="KII149"/>
      <c r="KIJ149"/>
      <c r="KIK149"/>
      <c r="KIL149"/>
      <c r="KIM149"/>
      <c r="KIT149"/>
      <c r="KIU149"/>
      <c r="KIV149"/>
      <c r="KIW149"/>
      <c r="KIX149"/>
      <c r="KIY149"/>
      <c r="KIZ149"/>
      <c r="KJA149"/>
      <c r="KJB149"/>
      <c r="KJC149"/>
      <c r="KJD149"/>
      <c r="KJE149"/>
      <c r="KJF149"/>
      <c r="KJG149"/>
      <c r="KJH149"/>
      <c r="KJI149"/>
      <c r="KJJ149"/>
      <c r="KJK149"/>
      <c r="KJL149"/>
      <c r="KJM149"/>
      <c r="KJN149"/>
      <c r="KJO149"/>
      <c r="KJP149"/>
      <c r="KJQ149"/>
      <c r="KJR149"/>
      <c r="KJS149"/>
      <c r="KJT149"/>
      <c r="KJU149"/>
      <c r="KJV149"/>
      <c r="KJW149"/>
      <c r="KJX149"/>
      <c r="KJY149"/>
      <c r="KJZ149"/>
      <c r="KKA149"/>
      <c r="KKB149"/>
      <c r="KKC149"/>
      <c r="KKD149"/>
      <c r="KKE149"/>
      <c r="KKF149"/>
      <c r="KKG149"/>
      <c r="KKH149"/>
      <c r="KKI149"/>
      <c r="KKJ149"/>
      <c r="KKK149"/>
      <c r="KKL149"/>
      <c r="KKM149"/>
      <c r="KKN149"/>
      <c r="KKO149"/>
      <c r="KKP149"/>
      <c r="KKQ149"/>
      <c r="KKR149"/>
      <c r="KKS149"/>
      <c r="KKT149"/>
      <c r="KKU149"/>
      <c r="KKV149"/>
      <c r="KKW149"/>
      <c r="KKX149"/>
      <c r="KKY149"/>
      <c r="KKZ149"/>
      <c r="KLA149"/>
      <c r="KLB149"/>
      <c r="KLC149"/>
      <c r="KLD149"/>
      <c r="KLE149"/>
      <c r="KLF149"/>
      <c r="KLG149"/>
      <c r="KLH149"/>
      <c r="KLI149"/>
      <c r="KLJ149"/>
      <c r="KLK149"/>
      <c r="KLL149"/>
      <c r="KLM149"/>
      <c r="KLN149"/>
      <c r="KLO149"/>
      <c r="KLP149"/>
      <c r="KLQ149"/>
      <c r="KLR149"/>
      <c r="KLS149"/>
      <c r="KLT149"/>
      <c r="KLU149"/>
      <c r="KLV149"/>
      <c r="KLW149"/>
      <c r="KLX149"/>
      <c r="KLY149"/>
      <c r="KLZ149"/>
      <c r="KMA149"/>
      <c r="KMB149"/>
      <c r="KMC149"/>
      <c r="KMD149"/>
      <c r="KME149"/>
      <c r="KMF149"/>
      <c r="KMG149"/>
      <c r="KMH149"/>
      <c r="KMI149"/>
      <c r="KMJ149"/>
      <c r="KMK149"/>
      <c r="KML149"/>
      <c r="KMM149"/>
      <c r="KMN149"/>
      <c r="KMO149"/>
      <c r="KMP149"/>
      <c r="KMQ149"/>
      <c r="KMR149"/>
      <c r="KMS149"/>
      <c r="KMT149"/>
      <c r="KMU149"/>
      <c r="KMV149"/>
      <c r="KMW149"/>
      <c r="KMX149"/>
      <c r="KMY149"/>
      <c r="KMZ149"/>
      <c r="KNA149"/>
      <c r="KNB149"/>
      <c r="KNC149"/>
      <c r="KND149"/>
      <c r="KNE149"/>
      <c r="KNF149"/>
      <c r="KNG149"/>
      <c r="KNH149"/>
      <c r="KNI149"/>
      <c r="KNJ149"/>
      <c r="KNK149"/>
      <c r="KNL149"/>
      <c r="KNM149"/>
      <c r="KNN149"/>
      <c r="KNO149"/>
      <c r="KNP149"/>
      <c r="KNQ149"/>
      <c r="KNR149"/>
      <c r="KNS149"/>
      <c r="KNT149"/>
      <c r="KNU149"/>
      <c r="KNV149"/>
      <c r="KNW149"/>
      <c r="KNX149"/>
      <c r="KNY149"/>
      <c r="KNZ149"/>
      <c r="KOA149"/>
      <c r="KOB149"/>
      <c r="KOC149"/>
      <c r="KOD149"/>
      <c r="KOE149"/>
      <c r="KOF149"/>
      <c r="KOG149"/>
      <c r="KOH149"/>
      <c r="KOI149"/>
      <c r="KOJ149"/>
      <c r="KOK149"/>
      <c r="KOL149"/>
      <c r="KOM149"/>
      <c r="KON149"/>
      <c r="KOO149"/>
      <c r="KOP149"/>
      <c r="KOQ149"/>
      <c r="KOR149"/>
      <c r="KOS149"/>
      <c r="KOT149"/>
      <c r="KOU149"/>
      <c r="KOV149"/>
      <c r="KOW149"/>
      <c r="KOX149"/>
      <c r="KOY149"/>
      <c r="KOZ149"/>
      <c r="KPA149"/>
      <c r="KPB149"/>
      <c r="KPC149"/>
      <c r="KPD149"/>
      <c r="KPE149"/>
      <c r="KPF149"/>
      <c r="KPG149"/>
      <c r="KPH149"/>
      <c r="KPI149"/>
      <c r="KPJ149"/>
      <c r="KPK149"/>
      <c r="KPL149"/>
      <c r="KPM149"/>
      <c r="KPN149"/>
      <c r="KPO149"/>
      <c r="KPP149"/>
      <c r="KPQ149"/>
      <c r="KPR149"/>
      <c r="KPS149"/>
      <c r="KPT149"/>
      <c r="KPU149"/>
      <c r="KPV149"/>
      <c r="KPW149"/>
      <c r="KPX149"/>
      <c r="KPY149"/>
      <c r="KPZ149"/>
      <c r="KQA149"/>
      <c r="KQB149"/>
      <c r="KQC149"/>
      <c r="KQD149"/>
      <c r="KQE149"/>
      <c r="KQF149"/>
      <c r="KQG149"/>
      <c r="KQH149"/>
      <c r="KQI149"/>
      <c r="KQJ149"/>
      <c r="KQK149"/>
      <c r="KQL149"/>
      <c r="KQM149"/>
      <c r="KQN149"/>
      <c r="KQO149"/>
      <c r="KQP149"/>
      <c r="KQQ149"/>
      <c r="KQR149"/>
      <c r="KQS149"/>
      <c r="KQT149"/>
      <c r="KQU149"/>
      <c r="KQV149"/>
      <c r="KQW149"/>
      <c r="KQX149"/>
      <c r="KQY149"/>
      <c r="KQZ149"/>
      <c r="KRA149"/>
      <c r="KRB149"/>
      <c r="KRC149"/>
      <c r="KRD149"/>
      <c r="KRE149"/>
      <c r="KRF149"/>
      <c r="KRG149"/>
      <c r="KRH149"/>
      <c r="KRI149"/>
      <c r="KRJ149"/>
      <c r="KRK149"/>
      <c r="KRL149"/>
      <c r="KRM149"/>
      <c r="KRN149"/>
      <c r="KRO149"/>
      <c r="KRP149"/>
      <c r="KRQ149"/>
      <c r="KRR149"/>
      <c r="KRS149"/>
      <c r="KRT149"/>
      <c r="KRU149"/>
      <c r="KRV149"/>
      <c r="KRW149"/>
      <c r="KRX149"/>
      <c r="KRY149"/>
      <c r="KRZ149"/>
      <c r="KSA149"/>
      <c r="KSB149"/>
      <c r="KSC149"/>
      <c r="KSD149"/>
      <c r="KSE149"/>
      <c r="KSF149"/>
      <c r="KSG149"/>
      <c r="KSH149"/>
      <c r="KSI149"/>
      <c r="KSP149"/>
      <c r="KSQ149"/>
      <c r="KSR149"/>
      <c r="KSS149"/>
      <c r="KST149"/>
      <c r="KSU149"/>
      <c r="KSV149"/>
      <c r="KSW149"/>
      <c r="KSX149"/>
      <c r="KSY149"/>
      <c r="KSZ149"/>
      <c r="KTA149"/>
      <c r="KTB149"/>
      <c r="KTC149"/>
      <c r="KTD149"/>
      <c r="KTE149"/>
      <c r="KTF149"/>
      <c r="KTG149"/>
      <c r="KTH149"/>
      <c r="KTI149"/>
      <c r="KTJ149"/>
      <c r="KTK149"/>
      <c r="KTL149"/>
      <c r="KTM149"/>
      <c r="KTN149"/>
      <c r="KTO149"/>
      <c r="KTP149"/>
      <c r="KTQ149"/>
      <c r="KTR149"/>
      <c r="KTS149"/>
      <c r="KTT149"/>
      <c r="KTU149"/>
      <c r="KTV149"/>
      <c r="KTW149"/>
      <c r="KTX149"/>
      <c r="KTY149"/>
      <c r="KTZ149"/>
      <c r="KUA149"/>
      <c r="KUB149"/>
      <c r="KUC149"/>
      <c r="KUD149"/>
      <c r="KUE149"/>
      <c r="KUF149"/>
      <c r="KUG149"/>
      <c r="KUH149"/>
      <c r="KUI149"/>
      <c r="KUJ149"/>
      <c r="KUK149"/>
      <c r="KUL149"/>
      <c r="KUM149"/>
      <c r="KUN149"/>
      <c r="KUO149"/>
      <c r="KUP149"/>
      <c r="KUQ149"/>
      <c r="KUR149"/>
      <c r="KUS149"/>
      <c r="KUT149"/>
      <c r="KUU149"/>
      <c r="KUV149"/>
      <c r="KUW149"/>
      <c r="KUX149"/>
      <c r="KUY149"/>
      <c r="KUZ149"/>
      <c r="KVA149"/>
      <c r="KVB149"/>
      <c r="KVC149"/>
      <c r="KVD149"/>
      <c r="KVE149"/>
      <c r="KVF149"/>
      <c r="KVG149"/>
      <c r="KVH149"/>
      <c r="KVI149"/>
      <c r="KVJ149"/>
      <c r="KVK149"/>
      <c r="KVL149"/>
      <c r="KVM149"/>
      <c r="KVN149"/>
      <c r="KVO149"/>
      <c r="KVP149"/>
      <c r="KVQ149"/>
      <c r="KVR149"/>
      <c r="KVS149"/>
      <c r="KVT149"/>
      <c r="KVU149"/>
      <c r="KVV149"/>
      <c r="KVW149"/>
      <c r="KVX149"/>
      <c r="KVY149"/>
      <c r="KVZ149"/>
      <c r="KWA149"/>
      <c r="KWB149"/>
      <c r="KWC149"/>
      <c r="KWD149"/>
      <c r="KWE149"/>
      <c r="KWF149"/>
      <c r="KWG149"/>
      <c r="KWH149"/>
      <c r="KWI149"/>
      <c r="KWJ149"/>
      <c r="KWK149"/>
      <c r="KWL149"/>
      <c r="KWM149"/>
      <c r="KWN149"/>
      <c r="KWO149"/>
      <c r="KWP149"/>
      <c r="KWQ149"/>
      <c r="KWR149"/>
      <c r="KWS149"/>
      <c r="KWT149"/>
      <c r="KWU149"/>
      <c r="KWV149"/>
      <c r="KWW149"/>
      <c r="KWX149"/>
      <c r="KWY149"/>
      <c r="KWZ149"/>
      <c r="KXA149"/>
      <c r="KXB149"/>
      <c r="KXC149"/>
      <c r="KXD149"/>
      <c r="KXE149"/>
      <c r="KXF149"/>
      <c r="KXG149"/>
      <c r="KXH149"/>
      <c r="KXI149"/>
      <c r="KXJ149"/>
      <c r="KXK149"/>
      <c r="KXL149"/>
      <c r="KXM149"/>
      <c r="KXN149"/>
      <c r="KXO149"/>
      <c r="KXP149"/>
      <c r="KXQ149"/>
      <c r="KXR149"/>
      <c r="KXS149"/>
      <c r="KXT149"/>
      <c r="KXU149"/>
      <c r="KXV149"/>
      <c r="KXW149"/>
      <c r="KXX149"/>
      <c r="KXY149"/>
      <c r="KXZ149"/>
      <c r="KYA149"/>
      <c r="KYB149"/>
      <c r="KYC149"/>
      <c r="KYD149"/>
      <c r="KYE149"/>
      <c r="KYF149"/>
      <c r="KYG149"/>
      <c r="KYH149"/>
      <c r="KYI149"/>
      <c r="KYJ149"/>
      <c r="KYK149"/>
      <c r="KYL149"/>
      <c r="KYM149"/>
      <c r="KYN149"/>
      <c r="KYO149"/>
      <c r="KYP149"/>
      <c r="KYQ149"/>
      <c r="KYR149"/>
      <c r="KYS149"/>
      <c r="KYT149"/>
      <c r="KYU149"/>
      <c r="KYV149"/>
      <c r="KYW149"/>
      <c r="KYX149"/>
      <c r="KYY149"/>
      <c r="KYZ149"/>
      <c r="KZA149"/>
      <c r="KZB149"/>
      <c r="KZC149"/>
      <c r="KZD149"/>
      <c r="KZE149"/>
      <c r="KZF149"/>
      <c r="KZG149"/>
      <c r="KZH149"/>
      <c r="KZI149"/>
      <c r="KZJ149"/>
      <c r="KZK149"/>
      <c r="KZL149"/>
      <c r="KZM149"/>
      <c r="KZN149"/>
      <c r="KZO149"/>
      <c r="KZP149"/>
      <c r="KZQ149"/>
      <c r="KZR149"/>
      <c r="KZS149"/>
      <c r="KZT149"/>
      <c r="KZU149"/>
      <c r="KZV149"/>
      <c r="KZW149"/>
      <c r="KZX149"/>
      <c r="KZY149"/>
      <c r="KZZ149"/>
      <c r="LAA149"/>
      <c r="LAB149"/>
      <c r="LAC149"/>
      <c r="LAD149"/>
      <c r="LAE149"/>
      <c r="LAF149"/>
      <c r="LAG149"/>
      <c r="LAH149"/>
      <c r="LAI149"/>
      <c r="LAJ149"/>
      <c r="LAK149"/>
      <c r="LAL149"/>
      <c r="LAM149"/>
      <c r="LAN149"/>
      <c r="LAO149"/>
      <c r="LAP149"/>
      <c r="LAQ149"/>
      <c r="LAR149"/>
      <c r="LAS149"/>
      <c r="LAT149"/>
      <c r="LAU149"/>
      <c r="LAV149"/>
      <c r="LAW149"/>
      <c r="LAX149"/>
      <c r="LAY149"/>
      <c r="LAZ149"/>
      <c r="LBA149"/>
      <c r="LBB149"/>
      <c r="LBC149"/>
      <c r="LBD149"/>
      <c r="LBE149"/>
      <c r="LBF149"/>
      <c r="LBG149"/>
      <c r="LBH149"/>
      <c r="LBI149"/>
      <c r="LBJ149"/>
      <c r="LBK149"/>
      <c r="LBL149"/>
      <c r="LBM149"/>
      <c r="LBN149"/>
      <c r="LBO149"/>
      <c r="LBP149"/>
      <c r="LBQ149"/>
      <c r="LBR149"/>
      <c r="LBS149"/>
      <c r="LBT149"/>
      <c r="LBU149"/>
      <c r="LBV149"/>
      <c r="LBW149"/>
      <c r="LBX149"/>
      <c r="LBY149"/>
      <c r="LBZ149"/>
      <c r="LCA149"/>
      <c r="LCB149"/>
      <c r="LCC149"/>
      <c r="LCD149"/>
      <c r="LCE149"/>
      <c r="LCL149"/>
      <c r="LCM149"/>
      <c r="LCN149"/>
      <c r="LCO149"/>
      <c r="LCP149"/>
      <c r="LCQ149"/>
      <c r="LCR149"/>
      <c r="LCS149"/>
      <c r="LCT149"/>
      <c r="LCU149"/>
      <c r="LCV149"/>
      <c r="LCW149"/>
      <c r="LCX149"/>
      <c r="LCY149"/>
      <c r="LCZ149"/>
      <c r="LDA149"/>
      <c r="LDB149"/>
      <c r="LDC149"/>
      <c r="LDD149"/>
      <c r="LDE149"/>
      <c r="LDF149"/>
      <c r="LDG149"/>
      <c r="LDH149"/>
      <c r="LDI149"/>
      <c r="LDJ149"/>
      <c r="LDK149"/>
      <c r="LDL149"/>
      <c r="LDM149"/>
      <c r="LDN149"/>
      <c r="LDO149"/>
      <c r="LDP149"/>
      <c r="LDQ149"/>
      <c r="LDR149"/>
      <c r="LDS149"/>
      <c r="LDT149"/>
      <c r="LDU149"/>
      <c r="LDV149"/>
      <c r="LDW149"/>
      <c r="LDX149"/>
      <c r="LDY149"/>
      <c r="LDZ149"/>
      <c r="LEA149"/>
      <c r="LEB149"/>
      <c r="LEC149"/>
      <c r="LED149"/>
      <c r="LEE149"/>
      <c r="LEF149"/>
      <c r="LEG149"/>
      <c r="LEH149"/>
      <c r="LEI149"/>
      <c r="LEJ149"/>
      <c r="LEK149"/>
      <c r="LEL149"/>
      <c r="LEM149"/>
      <c r="LEN149"/>
      <c r="LEO149"/>
      <c r="LEP149"/>
      <c r="LEQ149"/>
      <c r="LER149"/>
      <c r="LES149"/>
      <c r="LET149"/>
      <c r="LEU149"/>
      <c r="LEV149"/>
      <c r="LEW149"/>
      <c r="LEX149"/>
      <c r="LEY149"/>
      <c r="LEZ149"/>
      <c r="LFA149"/>
      <c r="LFB149"/>
      <c r="LFC149"/>
      <c r="LFD149"/>
      <c r="LFE149"/>
      <c r="LFF149"/>
      <c r="LFG149"/>
      <c r="LFH149"/>
      <c r="LFI149"/>
      <c r="LFJ149"/>
      <c r="LFK149"/>
      <c r="LFL149"/>
      <c r="LFM149"/>
      <c r="LFN149"/>
      <c r="LFO149"/>
      <c r="LFP149"/>
      <c r="LFQ149"/>
      <c r="LFR149"/>
      <c r="LFS149"/>
      <c r="LFT149"/>
      <c r="LFU149"/>
      <c r="LFV149"/>
      <c r="LFW149"/>
      <c r="LFX149"/>
      <c r="LFY149"/>
      <c r="LFZ149"/>
      <c r="LGA149"/>
      <c r="LGB149"/>
      <c r="LGC149"/>
      <c r="LGD149"/>
      <c r="LGE149"/>
      <c r="LGF149"/>
      <c r="LGG149"/>
      <c r="LGH149"/>
      <c r="LGI149"/>
      <c r="LGJ149"/>
      <c r="LGK149"/>
      <c r="LGL149"/>
      <c r="LGM149"/>
      <c r="LGN149"/>
      <c r="LGO149"/>
      <c r="LGP149"/>
      <c r="LGQ149"/>
      <c r="LGR149"/>
      <c r="LGS149"/>
      <c r="LGT149"/>
      <c r="LGU149"/>
      <c r="LGV149"/>
      <c r="LGW149"/>
      <c r="LGX149"/>
      <c r="LGY149"/>
      <c r="LGZ149"/>
      <c r="LHA149"/>
      <c r="LHB149"/>
      <c r="LHC149"/>
      <c r="LHD149"/>
      <c r="LHE149"/>
      <c r="LHF149"/>
      <c r="LHG149"/>
      <c r="LHH149"/>
      <c r="LHI149"/>
      <c r="LHJ149"/>
      <c r="LHK149"/>
      <c r="LHL149"/>
      <c r="LHM149"/>
      <c r="LHN149"/>
      <c r="LHO149"/>
      <c r="LHP149"/>
      <c r="LHQ149"/>
      <c r="LHR149"/>
      <c r="LHS149"/>
      <c r="LHT149"/>
      <c r="LHU149"/>
      <c r="LHV149"/>
      <c r="LHW149"/>
      <c r="LHX149"/>
      <c r="LHY149"/>
      <c r="LHZ149"/>
      <c r="LIA149"/>
      <c r="LIB149"/>
      <c r="LIC149"/>
      <c r="LID149"/>
      <c r="LIE149"/>
      <c r="LIF149"/>
      <c r="LIG149"/>
      <c r="LIH149"/>
      <c r="LII149"/>
      <c r="LIJ149"/>
      <c r="LIK149"/>
      <c r="LIL149"/>
      <c r="LIM149"/>
      <c r="LIN149"/>
      <c r="LIO149"/>
      <c r="LIP149"/>
      <c r="LIQ149"/>
      <c r="LIR149"/>
      <c r="LIS149"/>
      <c r="LIT149"/>
      <c r="LIU149"/>
      <c r="LIV149"/>
      <c r="LIW149"/>
      <c r="LIX149"/>
      <c r="LIY149"/>
      <c r="LIZ149"/>
      <c r="LJA149"/>
      <c r="LJB149"/>
      <c r="LJC149"/>
      <c r="LJD149"/>
      <c r="LJE149"/>
      <c r="LJF149"/>
      <c r="LJG149"/>
      <c r="LJH149"/>
      <c r="LJI149"/>
      <c r="LJJ149"/>
      <c r="LJK149"/>
      <c r="LJL149"/>
      <c r="LJM149"/>
      <c r="LJN149"/>
      <c r="LJO149"/>
      <c r="LJP149"/>
      <c r="LJQ149"/>
      <c r="LJR149"/>
      <c r="LJS149"/>
      <c r="LJT149"/>
      <c r="LJU149"/>
      <c r="LJV149"/>
      <c r="LJW149"/>
      <c r="LJX149"/>
      <c r="LJY149"/>
      <c r="LJZ149"/>
      <c r="LKA149"/>
      <c r="LKB149"/>
      <c r="LKC149"/>
      <c r="LKD149"/>
      <c r="LKE149"/>
      <c r="LKF149"/>
      <c r="LKG149"/>
      <c r="LKH149"/>
      <c r="LKI149"/>
      <c r="LKJ149"/>
      <c r="LKK149"/>
      <c r="LKL149"/>
      <c r="LKM149"/>
      <c r="LKN149"/>
      <c r="LKO149"/>
      <c r="LKP149"/>
      <c r="LKQ149"/>
      <c r="LKR149"/>
      <c r="LKS149"/>
      <c r="LKT149"/>
      <c r="LKU149"/>
      <c r="LKV149"/>
      <c r="LKW149"/>
      <c r="LKX149"/>
      <c r="LKY149"/>
      <c r="LKZ149"/>
      <c r="LLA149"/>
      <c r="LLB149"/>
      <c r="LLC149"/>
      <c r="LLD149"/>
      <c r="LLE149"/>
      <c r="LLF149"/>
      <c r="LLG149"/>
      <c r="LLH149"/>
      <c r="LLI149"/>
      <c r="LLJ149"/>
      <c r="LLK149"/>
      <c r="LLL149"/>
      <c r="LLM149"/>
      <c r="LLN149"/>
      <c r="LLO149"/>
      <c r="LLP149"/>
      <c r="LLQ149"/>
      <c r="LLR149"/>
      <c r="LLS149"/>
      <c r="LLT149"/>
      <c r="LLU149"/>
      <c r="LLV149"/>
      <c r="LLW149"/>
      <c r="LLX149"/>
      <c r="LLY149"/>
      <c r="LLZ149"/>
      <c r="LMA149"/>
      <c r="LMH149"/>
      <c r="LMI149"/>
      <c r="LMJ149"/>
      <c r="LMK149"/>
      <c r="LML149"/>
      <c r="LMM149"/>
      <c r="LMN149"/>
      <c r="LMO149"/>
      <c r="LMP149"/>
      <c r="LMQ149"/>
      <c r="LMR149"/>
      <c r="LMS149"/>
      <c r="LMT149"/>
      <c r="LMU149"/>
      <c r="LMV149"/>
      <c r="LMW149"/>
      <c r="LMX149"/>
      <c r="LMY149"/>
      <c r="LMZ149"/>
      <c r="LNA149"/>
      <c r="LNB149"/>
      <c r="LNC149"/>
      <c r="LND149"/>
      <c r="LNE149"/>
      <c r="LNF149"/>
      <c r="LNG149"/>
      <c r="LNH149"/>
      <c r="LNI149"/>
      <c r="LNJ149"/>
      <c r="LNK149"/>
      <c r="LNL149"/>
      <c r="LNM149"/>
      <c r="LNN149"/>
      <c r="LNO149"/>
      <c r="LNP149"/>
      <c r="LNQ149"/>
      <c r="LNR149"/>
      <c r="LNS149"/>
      <c r="LNT149"/>
      <c r="LNU149"/>
      <c r="LNV149"/>
      <c r="LNW149"/>
      <c r="LNX149"/>
      <c r="LNY149"/>
      <c r="LNZ149"/>
      <c r="LOA149"/>
      <c r="LOB149"/>
      <c r="LOC149"/>
      <c r="LOD149"/>
      <c r="LOE149"/>
      <c r="LOF149"/>
      <c r="LOG149"/>
      <c r="LOH149"/>
      <c r="LOI149"/>
      <c r="LOJ149"/>
      <c r="LOK149"/>
      <c r="LOL149"/>
      <c r="LOM149"/>
      <c r="LON149"/>
      <c r="LOO149"/>
      <c r="LOP149"/>
      <c r="LOQ149"/>
      <c r="LOR149"/>
      <c r="LOS149"/>
      <c r="LOT149"/>
      <c r="LOU149"/>
      <c r="LOV149"/>
      <c r="LOW149"/>
      <c r="LOX149"/>
      <c r="LOY149"/>
      <c r="LOZ149"/>
      <c r="LPA149"/>
      <c r="LPB149"/>
      <c r="LPC149"/>
      <c r="LPD149"/>
      <c r="LPE149"/>
      <c r="LPF149"/>
      <c r="LPG149"/>
      <c r="LPH149"/>
      <c r="LPI149"/>
      <c r="LPJ149"/>
      <c r="LPK149"/>
      <c r="LPL149"/>
      <c r="LPM149"/>
      <c r="LPN149"/>
      <c r="LPO149"/>
      <c r="LPP149"/>
      <c r="LPQ149"/>
      <c r="LPR149"/>
      <c r="LPS149"/>
      <c r="LPT149"/>
      <c r="LPU149"/>
      <c r="LPV149"/>
      <c r="LPW149"/>
      <c r="LPX149"/>
      <c r="LPY149"/>
      <c r="LPZ149"/>
      <c r="LQA149"/>
      <c r="LQB149"/>
      <c r="LQC149"/>
      <c r="LQD149"/>
      <c r="LQE149"/>
      <c r="LQF149"/>
      <c r="LQG149"/>
      <c r="LQH149"/>
      <c r="LQI149"/>
      <c r="LQJ149"/>
      <c r="LQK149"/>
      <c r="LQL149"/>
      <c r="LQM149"/>
      <c r="LQN149"/>
      <c r="LQO149"/>
      <c r="LQP149"/>
      <c r="LQQ149"/>
      <c r="LQR149"/>
      <c r="LQS149"/>
      <c r="LQT149"/>
      <c r="LQU149"/>
      <c r="LQV149"/>
      <c r="LQW149"/>
      <c r="LQX149"/>
      <c r="LQY149"/>
      <c r="LQZ149"/>
      <c r="LRA149"/>
      <c r="LRB149"/>
      <c r="LRC149"/>
      <c r="LRD149"/>
      <c r="LRE149"/>
      <c r="LRF149"/>
      <c r="LRG149"/>
      <c r="LRH149"/>
      <c r="LRI149"/>
      <c r="LRJ149"/>
      <c r="LRK149"/>
      <c r="LRL149"/>
      <c r="LRM149"/>
      <c r="LRN149"/>
      <c r="LRO149"/>
      <c r="LRP149"/>
      <c r="LRQ149"/>
      <c r="LRR149"/>
      <c r="LRS149"/>
      <c r="LRT149"/>
      <c r="LRU149"/>
      <c r="LRV149"/>
      <c r="LRW149"/>
      <c r="LRX149"/>
      <c r="LRY149"/>
      <c r="LRZ149"/>
      <c r="LSA149"/>
      <c r="LSB149"/>
      <c r="LSC149"/>
      <c r="LSD149"/>
      <c r="LSE149"/>
      <c r="LSF149"/>
      <c r="LSG149"/>
      <c r="LSH149"/>
      <c r="LSI149"/>
      <c r="LSJ149"/>
      <c r="LSK149"/>
      <c r="LSL149"/>
      <c r="LSM149"/>
      <c r="LSN149"/>
      <c r="LSO149"/>
      <c r="LSP149"/>
      <c r="LSQ149"/>
      <c r="LSR149"/>
      <c r="LSS149"/>
      <c r="LST149"/>
      <c r="LSU149"/>
      <c r="LSV149"/>
      <c r="LSW149"/>
      <c r="LSX149"/>
      <c r="LSY149"/>
      <c r="LSZ149"/>
      <c r="LTA149"/>
      <c r="LTB149"/>
      <c r="LTC149"/>
      <c r="LTD149"/>
      <c r="LTE149"/>
      <c r="LTF149"/>
      <c r="LTG149"/>
      <c r="LTH149"/>
      <c r="LTI149"/>
      <c r="LTJ149"/>
      <c r="LTK149"/>
      <c r="LTL149"/>
      <c r="LTM149"/>
      <c r="LTN149"/>
      <c r="LTO149"/>
      <c r="LTP149"/>
      <c r="LTQ149"/>
      <c r="LTR149"/>
      <c r="LTS149"/>
      <c r="LTT149"/>
      <c r="LTU149"/>
      <c r="LTV149"/>
      <c r="LTW149"/>
      <c r="LTX149"/>
      <c r="LTY149"/>
      <c r="LTZ149"/>
      <c r="LUA149"/>
      <c r="LUB149"/>
      <c r="LUC149"/>
      <c r="LUD149"/>
      <c r="LUE149"/>
      <c r="LUF149"/>
      <c r="LUG149"/>
      <c r="LUH149"/>
      <c r="LUI149"/>
      <c r="LUJ149"/>
      <c r="LUK149"/>
      <c r="LUL149"/>
      <c r="LUM149"/>
      <c r="LUN149"/>
      <c r="LUO149"/>
      <c r="LUP149"/>
      <c r="LUQ149"/>
      <c r="LUR149"/>
      <c r="LUS149"/>
      <c r="LUT149"/>
      <c r="LUU149"/>
      <c r="LUV149"/>
      <c r="LUW149"/>
      <c r="LUX149"/>
      <c r="LUY149"/>
      <c r="LUZ149"/>
      <c r="LVA149"/>
      <c r="LVB149"/>
      <c r="LVC149"/>
      <c r="LVD149"/>
      <c r="LVE149"/>
      <c r="LVF149"/>
      <c r="LVG149"/>
      <c r="LVH149"/>
      <c r="LVI149"/>
      <c r="LVJ149"/>
      <c r="LVK149"/>
      <c r="LVL149"/>
      <c r="LVM149"/>
      <c r="LVN149"/>
      <c r="LVO149"/>
      <c r="LVP149"/>
      <c r="LVQ149"/>
      <c r="LVR149"/>
      <c r="LVS149"/>
      <c r="LVT149"/>
      <c r="LVU149"/>
      <c r="LVV149"/>
      <c r="LVW149"/>
      <c r="LWD149"/>
      <c r="LWE149"/>
      <c r="LWF149"/>
      <c r="LWG149"/>
      <c r="LWH149"/>
      <c r="LWI149"/>
      <c r="LWJ149"/>
      <c r="LWK149"/>
      <c r="LWL149"/>
      <c r="LWM149"/>
      <c r="LWN149"/>
      <c r="LWO149"/>
      <c r="LWP149"/>
      <c r="LWQ149"/>
      <c r="LWR149"/>
      <c r="LWS149"/>
      <c r="LWT149"/>
      <c r="LWU149"/>
      <c r="LWV149"/>
      <c r="LWW149"/>
      <c r="LWX149"/>
      <c r="LWY149"/>
      <c r="LWZ149"/>
      <c r="LXA149"/>
      <c r="LXB149"/>
      <c r="LXC149"/>
      <c r="LXD149"/>
      <c r="LXE149"/>
      <c r="LXF149"/>
      <c r="LXG149"/>
      <c r="LXH149"/>
      <c r="LXI149"/>
      <c r="LXJ149"/>
      <c r="LXK149"/>
      <c r="LXL149"/>
      <c r="LXM149"/>
      <c r="LXN149"/>
      <c r="LXO149"/>
      <c r="LXP149"/>
      <c r="LXQ149"/>
      <c r="LXR149"/>
      <c r="LXS149"/>
      <c r="LXT149"/>
      <c r="LXU149"/>
      <c r="LXV149"/>
      <c r="LXW149"/>
      <c r="LXX149"/>
      <c r="LXY149"/>
      <c r="LXZ149"/>
      <c r="LYA149"/>
      <c r="LYB149"/>
      <c r="LYC149"/>
      <c r="LYD149"/>
      <c r="LYE149"/>
      <c r="LYF149"/>
      <c r="LYG149"/>
      <c r="LYH149"/>
      <c r="LYI149"/>
      <c r="LYJ149"/>
      <c r="LYK149"/>
      <c r="LYL149"/>
      <c r="LYM149"/>
      <c r="LYN149"/>
      <c r="LYO149"/>
      <c r="LYP149"/>
      <c r="LYQ149"/>
      <c r="LYR149"/>
      <c r="LYS149"/>
      <c r="LYT149"/>
      <c r="LYU149"/>
      <c r="LYV149"/>
      <c r="LYW149"/>
      <c r="LYX149"/>
      <c r="LYY149"/>
      <c r="LYZ149"/>
      <c r="LZA149"/>
      <c r="LZB149"/>
      <c r="LZC149"/>
      <c r="LZD149"/>
      <c r="LZE149"/>
      <c r="LZF149"/>
      <c r="LZG149"/>
      <c r="LZH149"/>
      <c r="LZI149"/>
      <c r="LZJ149"/>
      <c r="LZK149"/>
      <c r="LZL149"/>
      <c r="LZM149"/>
      <c r="LZN149"/>
      <c r="LZO149"/>
      <c r="LZP149"/>
      <c r="LZQ149"/>
      <c r="LZR149"/>
      <c r="LZS149"/>
      <c r="LZT149"/>
      <c r="LZU149"/>
      <c r="LZV149"/>
      <c r="LZW149"/>
      <c r="LZX149"/>
      <c r="LZY149"/>
      <c r="LZZ149"/>
      <c r="MAA149"/>
      <c r="MAB149"/>
      <c r="MAC149"/>
      <c r="MAD149"/>
      <c r="MAE149"/>
      <c r="MAF149"/>
      <c r="MAG149"/>
      <c r="MAH149"/>
      <c r="MAI149"/>
      <c r="MAJ149"/>
      <c r="MAK149"/>
      <c r="MAL149"/>
      <c r="MAM149"/>
      <c r="MAN149"/>
      <c r="MAO149"/>
      <c r="MAP149"/>
      <c r="MAQ149"/>
      <c r="MAR149"/>
      <c r="MAS149"/>
      <c r="MAT149"/>
      <c r="MAU149"/>
      <c r="MAV149"/>
      <c r="MAW149"/>
      <c r="MAX149"/>
      <c r="MAY149"/>
      <c r="MAZ149"/>
      <c r="MBA149"/>
      <c r="MBB149"/>
      <c r="MBC149"/>
      <c r="MBD149"/>
      <c r="MBE149"/>
      <c r="MBF149"/>
      <c r="MBG149"/>
      <c r="MBH149"/>
      <c r="MBI149"/>
      <c r="MBJ149"/>
      <c r="MBK149"/>
      <c r="MBL149"/>
      <c r="MBM149"/>
      <c r="MBN149"/>
      <c r="MBO149"/>
      <c r="MBP149"/>
      <c r="MBQ149"/>
      <c r="MBR149"/>
      <c r="MBS149"/>
      <c r="MBT149"/>
      <c r="MBU149"/>
      <c r="MBV149"/>
      <c r="MBW149"/>
      <c r="MBX149"/>
      <c r="MBY149"/>
      <c r="MBZ149"/>
      <c r="MCA149"/>
      <c r="MCB149"/>
      <c r="MCC149"/>
      <c r="MCD149"/>
      <c r="MCE149"/>
      <c r="MCF149"/>
      <c r="MCG149"/>
      <c r="MCH149"/>
      <c r="MCI149"/>
      <c r="MCJ149"/>
      <c r="MCK149"/>
      <c r="MCL149"/>
      <c r="MCM149"/>
      <c r="MCN149"/>
      <c r="MCO149"/>
      <c r="MCP149"/>
      <c r="MCQ149"/>
      <c r="MCR149"/>
      <c r="MCS149"/>
      <c r="MCT149"/>
      <c r="MCU149"/>
      <c r="MCV149"/>
      <c r="MCW149"/>
      <c r="MCX149"/>
      <c r="MCY149"/>
      <c r="MCZ149"/>
      <c r="MDA149"/>
      <c r="MDB149"/>
      <c r="MDC149"/>
      <c r="MDD149"/>
      <c r="MDE149"/>
      <c r="MDF149"/>
      <c r="MDG149"/>
      <c r="MDH149"/>
      <c r="MDI149"/>
      <c r="MDJ149"/>
      <c r="MDK149"/>
      <c r="MDL149"/>
      <c r="MDM149"/>
      <c r="MDN149"/>
      <c r="MDO149"/>
      <c r="MDP149"/>
      <c r="MDQ149"/>
      <c r="MDR149"/>
      <c r="MDS149"/>
      <c r="MDT149"/>
      <c r="MDU149"/>
      <c r="MDV149"/>
      <c r="MDW149"/>
      <c r="MDX149"/>
      <c r="MDY149"/>
      <c r="MDZ149"/>
      <c r="MEA149"/>
      <c r="MEB149"/>
      <c r="MEC149"/>
      <c r="MED149"/>
      <c r="MEE149"/>
      <c r="MEF149"/>
      <c r="MEG149"/>
      <c r="MEH149"/>
      <c r="MEI149"/>
      <c r="MEJ149"/>
      <c r="MEK149"/>
      <c r="MEL149"/>
      <c r="MEM149"/>
      <c r="MEN149"/>
      <c r="MEO149"/>
      <c r="MEP149"/>
      <c r="MEQ149"/>
      <c r="MER149"/>
      <c r="MES149"/>
      <c r="MET149"/>
      <c r="MEU149"/>
      <c r="MEV149"/>
      <c r="MEW149"/>
      <c r="MEX149"/>
      <c r="MEY149"/>
      <c r="MEZ149"/>
      <c r="MFA149"/>
      <c r="MFB149"/>
      <c r="MFC149"/>
      <c r="MFD149"/>
      <c r="MFE149"/>
      <c r="MFF149"/>
      <c r="MFG149"/>
      <c r="MFH149"/>
      <c r="MFI149"/>
      <c r="MFJ149"/>
      <c r="MFK149"/>
      <c r="MFL149"/>
      <c r="MFM149"/>
      <c r="MFN149"/>
      <c r="MFO149"/>
      <c r="MFP149"/>
      <c r="MFQ149"/>
      <c r="MFR149"/>
      <c r="MFS149"/>
      <c r="MFZ149"/>
      <c r="MGA149"/>
      <c r="MGB149"/>
      <c r="MGC149"/>
      <c r="MGD149"/>
      <c r="MGE149"/>
      <c r="MGF149"/>
      <c r="MGG149"/>
      <c r="MGH149"/>
      <c r="MGI149"/>
      <c r="MGJ149"/>
      <c r="MGK149"/>
      <c r="MGL149"/>
      <c r="MGM149"/>
      <c r="MGN149"/>
      <c r="MGO149"/>
      <c r="MGP149"/>
      <c r="MGQ149"/>
      <c r="MGR149"/>
      <c r="MGS149"/>
      <c r="MGT149"/>
      <c r="MGU149"/>
      <c r="MGV149"/>
      <c r="MGW149"/>
      <c r="MGX149"/>
      <c r="MGY149"/>
      <c r="MGZ149"/>
      <c r="MHA149"/>
      <c r="MHB149"/>
      <c r="MHC149"/>
      <c r="MHD149"/>
      <c r="MHE149"/>
      <c r="MHF149"/>
      <c r="MHG149"/>
      <c r="MHH149"/>
      <c r="MHI149"/>
      <c r="MHJ149"/>
      <c r="MHK149"/>
      <c r="MHL149"/>
      <c r="MHM149"/>
      <c r="MHN149"/>
      <c r="MHO149"/>
      <c r="MHP149"/>
      <c r="MHQ149"/>
      <c r="MHR149"/>
      <c r="MHS149"/>
      <c r="MHT149"/>
      <c r="MHU149"/>
      <c r="MHV149"/>
      <c r="MHW149"/>
      <c r="MHX149"/>
      <c r="MHY149"/>
      <c r="MHZ149"/>
      <c r="MIA149"/>
      <c r="MIB149"/>
      <c r="MIC149"/>
      <c r="MID149"/>
      <c r="MIE149"/>
      <c r="MIF149"/>
      <c r="MIG149"/>
      <c r="MIH149"/>
      <c r="MII149"/>
      <c r="MIJ149"/>
      <c r="MIK149"/>
      <c r="MIL149"/>
      <c r="MIM149"/>
      <c r="MIN149"/>
      <c r="MIO149"/>
      <c r="MIP149"/>
      <c r="MIQ149"/>
      <c r="MIR149"/>
      <c r="MIS149"/>
      <c r="MIT149"/>
      <c r="MIU149"/>
      <c r="MIV149"/>
      <c r="MIW149"/>
      <c r="MIX149"/>
      <c r="MIY149"/>
      <c r="MIZ149"/>
      <c r="MJA149"/>
      <c r="MJB149"/>
      <c r="MJC149"/>
      <c r="MJD149"/>
      <c r="MJE149"/>
      <c r="MJF149"/>
      <c r="MJG149"/>
      <c r="MJH149"/>
      <c r="MJI149"/>
      <c r="MJJ149"/>
      <c r="MJK149"/>
      <c r="MJL149"/>
      <c r="MJM149"/>
      <c r="MJN149"/>
      <c r="MJO149"/>
      <c r="MJP149"/>
      <c r="MJQ149"/>
      <c r="MJR149"/>
      <c r="MJS149"/>
      <c r="MJT149"/>
      <c r="MJU149"/>
      <c r="MJV149"/>
      <c r="MJW149"/>
      <c r="MJX149"/>
      <c r="MJY149"/>
      <c r="MJZ149"/>
      <c r="MKA149"/>
      <c r="MKB149"/>
      <c r="MKC149"/>
      <c r="MKD149"/>
      <c r="MKE149"/>
      <c r="MKF149"/>
      <c r="MKG149"/>
      <c r="MKH149"/>
      <c r="MKI149"/>
      <c r="MKJ149"/>
      <c r="MKK149"/>
      <c r="MKL149"/>
      <c r="MKM149"/>
      <c r="MKN149"/>
      <c r="MKO149"/>
      <c r="MKP149"/>
      <c r="MKQ149"/>
      <c r="MKR149"/>
      <c r="MKS149"/>
      <c r="MKT149"/>
      <c r="MKU149"/>
      <c r="MKV149"/>
      <c r="MKW149"/>
      <c r="MKX149"/>
      <c r="MKY149"/>
      <c r="MKZ149"/>
      <c r="MLA149"/>
      <c r="MLB149"/>
      <c r="MLC149"/>
      <c r="MLD149"/>
      <c r="MLE149"/>
      <c r="MLF149"/>
      <c r="MLG149"/>
      <c r="MLH149"/>
      <c r="MLI149"/>
      <c r="MLJ149"/>
      <c r="MLK149"/>
      <c r="MLL149"/>
      <c r="MLM149"/>
      <c r="MLN149"/>
      <c r="MLO149"/>
      <c r="MLP149"/>
      <c r="MLQ149"/>
      <c r="MLR149"/>
      <c r="MLS149"/>
      <c r="MLT149"/>
      <c r="MLU149"/>
      <c r="MLV149"/>
      <c r="MLW149"/>
      <c r="MLX149"/>
      <c r="MLY149"/>
      <c r="MLZ149"/>
      <c r="MMA149"/>
      <c r="MMB149"/>
      <c r="MMC149"/>
      <c r="MMD149"/>
      <c r="MME149"/>
      <c r="MMF149"/>
      <c r="MMG149"/>
      <c r="MMH149"/>
      <c r="MMI149"/>
      <c r="MMJ149"/>
      <c r="MMK149"/>
      <c r="MML149"/>
      <c r="MMM149"/>
      <c r="MMN149"/>
      <c r="MMO149"/>
      <c r="MMP149"/>
      <c r="MMQ149"/>
      <c r="MMR149"/>
      <c r="MMS149"/>
      <c r="MMT149"/>
      <c r="MMU149"/>
      <c r="MMV149"/>
      <c r="MMW149"/>
      <c r="MMX149"/>
      <c r="MMY149"/>
      <c r="MMZ149"/>
      <c r="MNA149"/>
      <c r="MNB149"/>
      <c r="MNC149"/>
      <c r="MND149"/>
      <c r="MNE149"/>
      <c r="MNF149"/>
      <c r="MNG149"/>
      <c r="MNH149"/>
      <c r="MNI149"/>
      <c r="MNJ149"/>
      <c r="MNK149"/>
      <c r="MNL149"/>
      <c r="MNM149"/>
      <c r="MNN149"/>
      <c r="MNO149"/>
      <c r="MNP149"/>
      <c r="MNQ149"/>
      <c r="MNR149"/>
      <c r="MNS149"/>
      <c r="MNT149"/>
      <c r="MNU149"/>
      <c r="MNV149"/>
      <c r="MNW149"/>
      <c r="MNX149"/>
      <c r="MNY149"/>
      <c r="MNZ149"/>
      <c r="MOA149"/>
      <c r="MOB149"/>
      <c r="MOC149"/>
      <c r="MOD149"/>
      <c r="MOE149"/>
      <c r="MOF149"/>
      <c r="MOG149"/>
      <c r="MOH149"/>
      <c r="MOI149"/>
      <c r="MOJ149"/>
      <c r="MOK149"/>
      <c r="MOL149"/>
      <c r="MOM149"/>
      <c r="MON149"/>
      <c r="MOO149"/>
      <c r="MOP149"/>
      <c r="MOQ149"/>
      <c r="MOR149"/>
      <c r="MOS149"/>
      <c r="MOT149"/>
      <c r="MOU149"/>
      <c r="MOV149"/>
      <c r="MOW149"/>
      <c r="MOX149"/>
      <c r="MOY149"/>
      <c r="MOZ149"/>
      <c r="MPA149"/>
      <c r="MPB149"/>
      <c r="MPC149"/>
      <c r="MPD149"/>
      <c r="MPE149"/>
      <c r="MPF149"/>
      <c r="MPG149"/>
      <c r="MPH149"/>
      <c r="MPI149"/>
      <c r="MPJ149"/>
      <c r="MPK149"/>
      <c r="MPL149"/>
      <c r="MPM149"/>
      <c r="MPN149"/>
      <c r="MPO149"/>
      <c r="MPV149"/>
      <c r="MPW149"/>
      <c r="MPX149"/>
      <c r="MPY149"/>
      <c r="MPZ149"/>
      <c r="MQA149"/>
      <c r="MQB149"/>
      <c r="MQC149"/>
      <c r="MQD149"/>
      <c r="MQE149"/>
      <c r="MQF149"/>
      <c r="MQG149"/>
      <c r="MQH149"/>
      <c r="MQI149"/>
      <c r="MQJ149"/>
      <c r="MQK149"/>
      <c r="MQL149"/>
      <c r="MQM149"/>
      <c r="MQN149"/>
      <c r="MQO149"/>
      <c r="MQP149"/>
      <c r="MQQ149"/>
      <c r="MQR149"/>
      <c r="MQS149"/>
      <c r="MQT149"/>
      <c r="MQU149"/>
      <c r="MQV149"/>
      <c r="MQW149"/>
      <c r="MQX149"/>
      <c r="MQY149"/>
      <c r="MQZ149"/>
      <c r="MRA149"/>
      <c r="MRB149"/>
      <c r="MRC149"/>
      <c r="MRD149"/>
      <c r="MRE149"/>
      <c r="MRF149"/>
      <c r="MRG149"/>
      <c r="MRH149"/>
      <c r="MRI149"/>
      <c r="MRJ149"/>
      <c r="MRK149"/>
      <c r="MRL149"/>
      <c r="MRM149"/>
      <c r="MRN149"/>
      <c r="MRO149"/>
      <c r="MRP149"/>
      <c r="MRQ149"/>
      <c r="MRR149"/>
      <c r="MRS149"/>
      <c r="MRT149"/>
      <c r="MRU149"/>
      <c r="MRV149"/>
      <c r="MRW149"/>
      <c r="MRX149"/>
      <c r="MRY149"/>
      <c r="MRZ149"/>
      <c r="MSA149"/>
      <c r="MSB149"/>
      <c r="MSC149"/>
      <c r="MSD149"/>
      <c r="MSE149"/>
      <c r="MSF149"/>
      <c r="MSG149"/>
      <c r="MSH149"/>
      <c r="MSI149"/>
      <c r="MSJ149"/>
      <c r="MSK149"/>
      <c r="MSL149"/>
      <c r="MSM149"/>
      <c r="MSN149"/>
      <c r="MSO149"/>
      <c r="MSP149"/>
      <c r="MSQ149"/>
      <c r="MSR149"/>
      <c r="MSS149"/>
      <c r="MST149"/>
      <c r="MSU149"/>
      <c r="MSV149"/>
      <c r="MSW149"/>
      <c r="MSX149"/>
      <c r="MSY149"/>
      <c r="MSZ149"/>
      <c r="MTA149"/>
      <c r="MTB149"/>
      <c r="MTC149"/>
      <c r="MTD149"/>
      <c r="MTE149"/>
      <c r="MTF149"/>
      <c r="MTG149"/>
      <c r="MTH149"/>
      <c r="MTI149"/>
      <c r="MTJ149"/>
      <c r="MTK149"/>
      <c r="MTL149"/>
      <c r="MTM149"/>
      <c r="MTN149"/>
      <c r="MTO149"/>
      <c r="MTP149"/>
      <c r="MTQ149"/>
      <c r="MTR149"/>
      <c r="MTS149"/>
      <c r="MTT149"/>
      <c r="MTU149"/>
      <c r="MTV149"/>
      <c r="MTW149"/>
      <c r="MTX149"/>
      <c r="MTY149"/>
      <c r="MTZ149"/>
      <c r="MUA149"/>
      <c r="MUB149"/>
      <c r="MUC149"/>
      <c r="MUD149"/>
      <c r="MUE149"/>
      <c r="MUF149"/>
      <c r="MUG149"/>
      <c r="MUH149"/>
      <c r="MUI149"/>
      <c r="MUJ149"/>
      <c r="MUK149"/>
      <c r="MUL149"/>
      <c r="MUM149"/>
      <c r="MUN149"/>
      <c r="MUO149"/>
      <c r="MUP149"/>
      <c r="MUQ149"/>
      <c r="MUR149"/>
      <c r="MUS149"/>
      <c r="MUT149"/>
      <c r="MUU149"/>
      <c r="MUV149"/>
      <c r="MUW149"/>
      <c r="MUX149"/>
      <c r="MUY149"/>
      <c r="MUZ149"/>
      <c r="MVA149"/>
      <c r="MVB149"/>
      <c r="MVC149"/>
      <c r="MVD149"/>
      <c r="MVE149"/>
      <c r="MVF149"/>
      <c r="MVG149"/>
      <c r="MVH149"/>
      <c r="MVI149"/>
      <c r="MVJ149"/>
      <c r="MVK149"/>
      <c r="MVL149"/>
      <c r="MVM149"/>
      <c r="MVN149"/>
      <c r="MVO149"/>
      <c r="MVP149"/>
      <c r="MVQ149"/>
      <c r="MVR149"/>
      <c r="MVS149"/>
      <c r="MVT149"/>
      <c r="MVU149"/>
      <c r="MVV149"/>
      <c r="MVW149"/>
      <c r="MVX149"/>
      <c r="MVY149"/>
      <c r="MVZ149"/>
      <c r="MWA149"/>
      <c r="MWB149"/>
      <c r="MWC149"/>
      <c r="MWD149"/>
      <c r="MWE149"/>
      <c r="MWF149"/>
      <c r="MWG149"/>
      <c r="MWH149"/>
      <c r="MWI149"/>
      <c r="MWJ149"/>
      <c r="MWK149"/>
      <c r="MWL149"/>
      <c r="MWM149"/>
      <c r="MWN149"/>
      <c r="MWO149"/>
      <c r="MWP149"/>
      <c r="MWQ149"/>
      <c r="MWR149"/>
      <c r="MWS149"/>
      <c r="MWT149"/>
      <c r="MWU149"/>
      <c r="MWV149"/>
      <c r="MWW149"/>
      <c r="MWX149"/>
      <c r="MWY149"/>
      <c r="MWZ149"/>
      <c r="MXA149"/>
      <c r="MXB149"/>
      <c r="MXC149"/>
      <c r="MXD149"/>
      <c r="MXE149"/>
      <c r="MXF149"/>
      <c r="MXG149"/>
      <c r="MXH149"/>
      <c r="MXI149"/>
      <c r="MXJ149"/>
      <c r="MXK149"/>
      <c r="MXL149"/>
      <c r="MXM149"/>
      <c r="MXN149"/>
      <c r="MXO149"/>
      <c r="MXP149"/>
      <c r="MXQ149"/>
      <c r="MXR149"/>
      <c r="MXS149"/>
      <c r="MXT149"/>
      <c r="MXU149"/>
      <c r="MXV149"/>
      <c r="MXW149"/>
      <c r="MXX149"/>
      <c r="MXY149"/>
      <c r="MXZ149"/>
      <c r="MYA149"/>
      <c r="MYB149"/>
      <c r="MYC149"/>
      <c r="MYD149"/>
      <c r="MYE149"/>
      <c r="MYF149"/>
      <c r="MYG149"/>
      <c r="MYH149"/>
      <c r="MYI149"/>
      <c r="MYJ149"/>
      <c r="MYK149"/>
      <c r="MYL149"/>
      <c r="MYM149"/>
      <c r="MYN149"/>
      <c r="MYO149"/>
      <c r="MYP149"/>
      <c r="MYQ149"/>
      <c r="MYR149"/>
      <c r="MYS149"/>
      <c r="MYT149"/>
      <c r="MYU149"/>
      <c r="MYV149"/>
      <c r="MYW149"/>
      <c r="MYX149"/>
      <c r="MYY149"/>
      <c r="MYZ149"/>
      <c r="MZA149"/>
      <c r="MZB149"/>
      <c r="MZC149"/>
      <c r="MZD149"/>
      <c r="MZE149"/>
      <c r="MZF149"/>
      <c r="MZG149"/>
      <c r="MZH149"/>
      <c r="MZI149"/>
      <c r="MZJ149"/>
      <c r="MZK149"/>
      <c r="MZR149"/>
      <c r="MZS149"/>
      <c r="MZT149"/>
      <c r="MZU149"/>
      <c r="MZV149"/>
      <c r="MZW149"/>
      <c r="MZX149"/>
      <c r="MZY149"/>
      <c r="MZZ149"/>
      <c r="NAA149"/>
      <c r="NAB149"/>
      <c r="NAC149"/>
      <c r="NAD149"/>
      <c r="NAE149"/>
      <c r="NAF149"/>
      <c r="NAG149"/>
      <c r="NAH149"/>
      <c r="NAI149"/>
      <c r="NAJ149"/>
      <c r="NAK149"/>
      <c r="NAL149"/>
      <c r="NAM149"/>
      <c r="NAN149"/>
      <c r="NAO149"/>
      <c r="NAP149"/>
      <c r="NAQ149"/>
      <c r="NAR149"/>
      <c r="NAS149"/>
      <c r="NAT149"/>
      <c r="NAU149"/>
      <c r="NAV149"/>
      <c r="NAW149"/>
      <c r="NAX149"/>
      <c r="NAY149"/>
      <c r="NAZ149"/>
      <c r="NBA149"/>
      <c r="NBB149"/>
      <c r="NBC149"/>
      <c r="NBD149"/>
      <c r="NBE149"/>
      <c r="NBF149"/>
      <c r="NBG149"/>
      <c r="NBH149"/>
      <c r="NBI149"/>
      <c r="NBJ149"/>
      <c r="NBK149"/>
      <c r="NBL149"/>
      <c r="NBM149"/>
      <c r="NBN149"/>
      <c r="NBO149"/>
      <c r="NBP149"/>
      <c r="NBQ149"/>
      <c r="NBR149"/>
      <c r="NBS149"/>
      <c r="NBT149"/>
      <c r="NBU149"/>
      <c r="NBV149"/>
      <c r="NBW149"/>
      <c r="NBX149"/>
      <c r="NBY149"/>
      <c r="NBZ149"/>
      <c r="NCA149"/>
      <c r="NCB149"/>
      <c r="NCC149"/>
      <c r="NCD149"/>
      <c r="NCE149"/>
      <c r="NCF149"/>
      <c r="NCG149"/>
      <c r="NCH149"/>
      <c r="NCI149"/>
      <c r="NCJ149"/>
      <c r="NCK149"/>
      <c r="NCL149"/>
      <c r="NCM149"/>
      <c r="NCN149"/>
      <c r="NCO149"/>
      <c r="NCP149"/>
      <c r="NCQ149"/>
      <c r="NCR149"/>
      <c r="NCS149"/>
      <c r="NCT149"/>
      <c r="NCU149"/>
      <c r="NCV149"/>
      <c r="NCW149"/>
      <c r="NCX149"/>
      <c r="NCY149"/>
      <c r="NCZ149"/>
      <c r="NDA149"/>
      <c r="NDB149"/>
      <c r="NDC149"/>
      <c r="NDD149"/>
      <c r="NDE149"/>
      <c r="NDF149"/>
      <c r="NDG149"/>
      <c r="NDH149"/>
      <c r="NDI149"/>
      <c r="NDJ149"/>
      <c r="NDK149"/>
      <c r="NDL149"/>
      <c r="NDM149"/>
      <c r="NDN149"/>
      <c r="NDO149"/>
      <c r="NDP149"/>
      <c r="NDQ149"/>
      <c r="NDR149"/>
      <c r="NDS149"/>
      <c r="NDT149"/>
      <c r="NDU149"/>
      <c r="NDV149"/>
      <c r="NDW149"/>
      <c r="NDX149"/>
      <c r="NDY149"/>
      <c r="NDZ149"/>
      <c r="NEA149"/>
      <c r="NEB149"/>
      <c r="NEC149"/>
      <c r="NED149"/>
      <c r="NEE149"/>
      <c r="NEF149"/>
      <c r="NEG149"/>
      <c r="NEH149"/>
      <c r="NEI149"/>
      <c r="NEJ149"/>
      <c r="NEK149"/>
      <c r="NEL149"/>
      <c r="NEM149"/>
      <c r="NEN149"/>
      <c r="NEO149"/>
      <c r="NEP149"/>
      <c r="NEQ149"/>
      <c r="NER149"/>
      <c r="NES149"/>
      <c r="NET149"/>
      <c r="NEU149"/>
      <c r="NEV149"/>
      <c r="NEW149"/>
      <c r="NEX149"/>
      <c r="NEY149"/>
      <c r="NEZ149"/>
      <c r="NFA149"/>
      <c r="NFB149"/>
      <c r="NFC149"/>
      <c r="NFD149"/>
      <c r="NFE149"/>
      <c r="NFF149"/>
      <c r="NFG149"/>
      <c r="NFH149"/>
      <c r="NFI149"/>
      <c r="NFJ149"/>
      <c r="NFK149"/>
      <c r="NFL149"/>
      <c r="NFM149"/>
      <c r="NFN149"/>
      <c r="NFO149"/>
      <c r="NFP149"/>
      <c r="NFQ149"/>
      <c r="NFR149"/>
      <c r="NFS149"/>
      <c r="NFT149"/>
      <c r="NFU149"/>
      <c r="NFV149"/>
      <c r="NFW149"/>
      <c r="NFX149"/>
      <c r="NFY149"/>
      <c r="NFZ149"/>
      <c r="NGA149"/>
      <c r="NGB149"/>
      <c r="NGC149"/>
      <c r="NGD149"/>
      <c r="NGE149"/>
      <c r="NGF149"/>
      <c r="NGG149"/>
      <c r="NGH149"/>
      <c r="NGI149"/>
      <c r="NGJ149"/>
      <c r="NGK149"/>
      <c r="NGL149"/>
      <c r="NGM149"/>
      <c r="NGN149"/>
      <c r="NGO149"/>
      <c r="NGP149"/>
      <c r="NGQ149"/>
      <c r="NGR149"/>
      <c r="NGS149"/>
      <c r="NGT149"/>
      <c r="NGU149"/>
      <c r="NGV149"/>
      <c r="NGW149"/>
      <c r="NGX149"/>
      <c r="NGY149"/>
      <c r="NGZ149"/>
      <c r="NHA149"/>
      <c r="NHB149"/>
      <c r="NHC149"/>
      <c r="NHD149"/>
      <c r="NHE149"/>
      <c r="NHF149"/>
      <c r="NHG149"/>
      <c r="NHH149"/>
      <c r="NHI149"/>
      <c r="NHJ149"/>
      <c r="NHK149"/>
      <c r="NHL149"/>
      <c r="NHM149"/>
      <c r="NHN149"/>
      <c r="NHO149"/>
      <c r="NHP149"/>
      <c r="NHQ149"/>
      <c r="NHR149"/>
      <c r="NHS149"/>
      <c r="NHT149"/>
      <c r="NHU149"/>
      <c r="NHV149"/>
      <c r="NHW149"/>
      <c r="NHX149"/>
      <c r="NHY149"/>
      <c r="NHZ149"/>
      <c r="NIA149"/>
      <c r="NIB149"/>
      <c r="NIC149"/>
      <c r="NID149"/>
      <c r="NIE149"/>
      <c r="NIF149"/>
      <c r="NIG149"/>
      <c r="NIH149"/>
      <c r="NII149"/>
      <c r="NIJ149"/>
      <c r="NIK149"/>
      <c r="NIL149"/>
      <c r="NIM149"/>
      <c r="NIN149"/>
      <c r="NIO149"/>
      <c r="NIP149"/>
      <c r="NIQ149"/>
      <c r="NIR149"/>
      <c r="NIS149"/>
      <c r="NIT149"/>
      <c r="NIU149"/>
      <c r="NIV149"/>
      <c r="NIW149"/>
      <c r="NIX149"/>
      <c r="NIY149"/>
      <c r="NIZ149"/>
      <c r="NJA149"/>
      <c r="NJB149"/>
      <c r="NJC149"/>
      <c r="NJD149"/>
      <c r="NJE149"/>
      <c r="NJF149"/>
      <c r="NJG149"/>
      <c r="NJN149"/>
      <c r="NJO149"/>
      <c r="NJP149"/>
      <c r="NJQ149"/>
      <c r="NJR149"/>
      <c r="NJS149"/>
      <c r="NJT149"/>
      <c r="NJU149"/>
      <c r="NJV149"/>
      <c r="NJW149"/>
      <c r="NJX149"/>
      <c r="NJY149"/>
      <c r="NJZ149"/>
      <c r="NKA149"/>
      <c r="NKB149"/>
      <c r="NKC149"/>
      <c r="NKD149"/>
      <c r="NKE149"/>
      <c r="NKF149"/>
      <c r="NKG149"/>
      <c r="NKH149"/>
      <c r="NKI149"/>
      <c r="NKJ149"/>
      <c r="NKK149"/>
      <c r="NKL149"/>
      <c r="NKM149"/>
      <c r="NKN149"/>
      <c r="NKO149"/>
      <c r="NKP149"/>
      <c r="NKQ149"/>
      <c r="NKR149"/>
      <c r="NKS149"/>
      <c r="NKT149"/>
      <c r="NKU149"/>
      <c r="NKV149"/>
      <c r="NKW149"/>
      <c r="NKX149"/>
      <c r="NKY149"/>
      <c r="NKZ149"/>
      <c r="NLA149"/>
      <c r="NLB149"/>
      <c r="NLC149"/>
      <c r="NLD149"/>
      <c r="NLE149"/>
      <c r="NLF149"/>
      <c r="NLG149"/>
      <c r="NLH149"/>
      <c r="NLI149"/>
      <c r="NLJ149"/>
      <c r="NLK149"/>
      <c r="NLL149"/>
      <c r="NLM149"/>
      <c r="NLN149"/>
      <c r="NLO149"/>
      <c r="NLP149"/>
      <c r="NLQ149"/>
      <c r="NLR149"/>
      <c r="NLS149"/>
      <c r="NLT149"/>
      <c r="NLU149"/>
      <c r="NLV149"/>
      <c r="NLW149"/>
      <c r="NLX149"/>
      <c r="NLY149"/>
      <c r="NLZ149"/>
      <c r="NMA149"/>
      <c r="NMB149"/>
      <c r="NMC149"/>
      <c r="NMD149"/>
      <c r="NME149"/>
      <c r="NMF149"/>
      <c r="NMG149"/>
      <c r="NMH149"/>
      <c r="NMI149"/>
      <c r="NMJ149"/>
      <c r="NMK149"/>
      <c r="NML149"/>
      <c r="NMM149"/>
      <c r="NMN149"/>
      <c r="NMO149"/>
      <c r="NMP149"/>
      <c r="NMQ149"/>
      <c r="NMR149"/>
      <c r="NMS149"/>
      <c r="NMT149"/>
      <c r="NMU149"/>
      <c r="NMV149"/>
      <c r="NMW149"/>
      <c r="NMX149"/>
      <c r="NMY149"/>
      <c r="NMZ149"/>
      <c r="NNA149"/>
      <c r="NNB149"/>
      <c r="NNC149"/>
      <c r="NND149"/>
      <c r="NNE149"/>
      <c r="NNF149"/>
      <c r="NNG149"/>
      <c r="NNH149"/>
      <c r="NNI149"/>
      <c r="NNJ149"/>
      <c r="NNK149"/>
      <c r="NNL149"/>
      <c r="NNM149"/>
      <c r="NNN149"/>
      <c r="NNO149"/>
      <c r="NNP149"/>
      <c r="NNQ149"/>
      <c r="NNR149"/>
      <c r="NNS149"/>
      <c r="NNT149"/>
      <c r="NNU149"/>
      <c r="NNV149"/>
      <c r="NNW149"/>
      <c r="NNX149"/>
      <c r="NNY149"/>
      <c r="NNZ149"/>
      <c r="NOA149"/>
      <c r="NOB149"/>
      <c r="NOC149"/>
      <c r="NOD149"/>
      <c r="NOE149"/>
      <c r="NOF149"/>
      <c r="NOG149"/>
      <c r="NOH149"/>
      <c r="NOI149"/>
      <c r="NOJ149"/>
      <c r="NOK149"/>
      <c r="NOL149"/>
      <c r="NOM149"/>
      <c r="NON149"/>
      <c r="NOO149"/>
      <c r="NOP149"/>
      <c r="NOQ149"/>
      <c r="NOR149"/>
      <c r="NOS149"/>
      <c r="NOT149"/>
      <c r="NOU149"/>
      <c r="NOV149"/>
      <c r="NOW149"/>
      <c r="NOX149"/>
      <c r="NOY149"/>
      <c r="NOZ149"/>
      <c r="NPA149"/>
      <c r="NPB149"/>
      <c r="NPC149"/>
      <c r="NPD149"/>
      <c r="NPE149"/>
      <c r="NPF149"/>
      <c r="NPG149"/>
      <c r="NPH149"/>
      <c r="NPI149"/>
      <c r="NPJ149"/>
      <c r="NPK149"/>
      <c r="NPL149"/>
      <c r="NPM149"/>
      <c r="NPN149"/>
      <c r="NPO149"/>
      <c r="NPP149"/>
      <c r="NPQ149"/>
      <c r="NPR149"/>
      <c r="NPS149"/>
      <c r="NPT149"/>
      <c r="NPU149"/>
      <c r="NPV149"/>
      <c r="NPW149"/>
      <c r="NPX149"/>
      <c r="NPY149"/>
      <c r="NPZ149"/>
      <c r="NQA149"/>
      <c r="NQB149"/>
      <c r="NQC149"/>
      <c r="NQD149"/>
      <c r="NQE149"/>
      <c r="NQF149"/>
      <c r="NQG149"/>
      <c r="NQH149"/>
      <c r="NQI149"/>
      <c r="NQJ149"/>
      <c r="NQK149"/>
      <c r="NQL149"/>
      <c r="NQM149"/>
      <c r="NQN149"/>
      <c r="NQO149"/>
      <c r="NQP149"/>
      <c r="NQQ149"/>
      <c r="NQR149"/>
      <c r="NQS149"/>
      <c r="NQT149"/>
      <c r="NQU149"/>
      <c r="NQV149"/>
      <c r="NQW149"/>
      <c r="NQX149"/>
      <c r="NQY149"/>
      <c r="NQZ149"/>
      <c r="NRA149"/>
      <c r="NRB149"/>
      <c r="NRC149"/>
      <c r="NRD149"/>
      <c r="NRE149"/>
      <c r="NRF149"/>
      <c r="NRG149"/>
      <c r="NRH149"/>
      <c r="NRI149"/>
      <c r="NRJ149"/>
      <c r="NRK149"/>
      <c r="NRL149"/>
      <c r="NRM149"/>
      <c r="NRN149"/>
      <c r="NRO149"/>
      <c r="NRP149"/>
      <c r="NRQ149"/>
      <c r="NRR149"/>
      <c r="NRS149"/>
      <c r="NRT149"/>
      <c r="NRU149"/>
      <c r="NRV149"/>
      <c r="NRW149"/>
      <c r="NRX149"/>
      <c r="NRY149"/>
      <c r="NRZ149"/>
      <c r="NSA149"/>
      <c r="NSB149"/>
      <c r="NSC149"/>
      <c r="NSD149"/>
      <c r="NSE149"/>
      <c r="NSF149"/>
      <c r="NSG149"/>
      <c r="NSH149"/>
      <c r="NSI149"/>
      <c r="NSJ149"/>
      <c r="NSK149"/>
      <c r="NSL149"/>
      <c r="NSM149"/>
      <c r="NSN149"/>
      <c r="NSO149"/>
      <c r="NSP149"/>
      <c r="NSQ149"/>
      <c r="NSR149"/>
      <c r="NSS149"/>
      <c r="NST149"/>
      <c r="NSU149"/>
      <c r="NSV149"/>
      <c r="NSW149"/>
      <c r="NSX149"/>
      <c r="NSY149"/>
      <c r="NSZ149"/>
      <c r="NTA149"/>
      <c r="NTB149"/>
      <c r="NTC149"/>
      <c r="NTJ149"/>
      <c r="NTK149"/>
      <c r="NTL149"/>
      <c r="NTM149"/>
      <c r="NTN149"/>
      <c r="NTO149"/>
      <c r="NTP149"/>
      <c r="NTQ149"/>
      <c r="NTR149"/>
      <c r="NTS149"/>
      <c r="NTT149"/>
      <c r="NTU149"/>
      <c r="NTV149"/>
      <c r="NTW149"/>
      <c r="NTX149"/>
      <c r="NTY149"/>
      <c r="NTZ149"/>
      <c r="NUA149"/>
      <c r="NUB149"/>
      <c r="NUC149"/>
      <c r="NUD149"/>
      <c r="NUE149"/>
      <c r="NUF149"/>
      <c r="NUG149"/>
      <c r="NUH149"/>
      <c r="NUI149"/>
      <c r="NUJ149"/>
      <c r="NUK149"/>
      <c r="NUL149"/>
      <c r="NUM149"/>
      <c r="NUN149"/>
      <c r="NUO149"/>
      <c r="NUP149"/>
      <c r="NUQ149"/>
      <c r="NUR149"/>
      <c r="NUS149"/>
      <c r="NUT149"/>
      <c r="NUU149"/>
      <c r="NUV149"/>
      <c r="NUW149"/>
      <c r="NUX149"/>
      <c r="NUY149"/>
      <c r="NUZ149"/>
      <c r="NVA149"/>
      <c r="NVB149"/>
      <c r="NVC149"/>
      <c r="NVD149"/>
      <c r="NVE149"/>
      <c r="NVF149"/>
      <c r="NVG149"/>
      <c r="NVH149"/>
      <c r="NVI149"/>
      <c r="NVJ149"/>
      <c r="NVK149"/>
      <c r="NVL149"/>
      <c r="NVM149"/>
      <c r="NVN149"/>
      <c r="NVO149"/>
      <c r="NVP149"/>
      <c r="NVQ149"/>
      <c r="NVR149"/>
      <c r="NVS149"/>
      <c r="NVT149"/>
      <c r="NVU149"/>
      <c r="NVV149"/>
      <c r="NVW149"/>
      <c r="NVX149"/>
      <c r="NVY149"/>
      <c r="NVZ149"/>
      <c r="NWA149"/>
      <c r="NWB149"/>
      <c r="NWC149"/>
      <c r="NWD149"/>
      <c r="NWE149"/>
      <c r="NWF149"/>
      <c r="NWG149"/>
      <c r="NWH149"/>
      <c r="NWI149"/>
      <c r="NWJ149"/>
      <c r="NWK149"/>
      <c r="NWL149"/>
      <c r="NWM149"/>
      <c r="NWN149"/>
      <c r="NWO149"/>
      <c r="NWP149"/>
      <c r="NWQ149"/>
      <c r="NWR149"/>
      <c r="NWS149"/>
      <c r="NWT149"/>
      <c r="NWU149"/>
      <c r="NWV149"/>
      <c r="NWW149"/>
      <c r="NWX149"/>
      <c r="NWY149"/>
      <c r="NWZ149"/>
      <c r="NXA149"/>
      <c r="NXB149"/>
      <c r="NXC149"/>
      <c r="NXD149"/>
      <c r="NXE149"/>
      <c r="NXF149"/>
      <c r="NXG149"/>
      <c r="NXH149"/>
      <c r="NXI149"/>
      <c r="NXJ149"/>
      <c r="NXK149"/>
      <c r="NXL149"/>
      <c r="NXM149"/>
      <c r="NXN149"/>
      <c r="NXO149"/>
      <c r="NXP149"/>
      <c r="NXQ149"/>
      <c r="NXR149"/>
      <c r="NXS149"/>
      <c r="NXT149"/>
      <c r="NXU149"/>
      <c r="NXV149"/>
      <c r="NXW149"/>
      <c r="NXX149"/>
      <c r="NXY149"/>
      <c r="NXZ149"/>
      <c r="NYA149"/>
      <c r="NYB149"/>
      <c r="NYC149"/>
      <c r="NYD149"/>
      <c r="NYE149"/>
      <c r="NYF149"/>
      <c r="NYG149"/>
      <c r="NYH149"/>
      <c r="NYI149"/>
      <c r="NYJ149"/>
      <c r="NYK149"/>
      <c r="NYL149"/>
      <c r="NYM149"/>
      <c r="NYN149"/>
      <c r="NYO149"/>
      <c r="NYP149"/>
      <c r="NYQ149"/>
      <c r="NYR149"/>
      <c r="NYS149"/>
      <c r="NYT149"/>
      <c r="NYU149"/>
      <c r="NYV149"/>
      <c r="NYW149"/>
      <c r="NYX149"/>
      <c r="NYY149"/>
      <c r="NYZ149"/>
      <c r="NZA149"/>
      <c r="NZB149"/>
      <c r="NZC149"/>
      <c r="NZD149"/>
      <c r="NZE149"/>
      <c r="NZF149"/>
      <c r="NZG149"/>
      <c r="NZH149"/>
      <c r="NZI149"/>
      <c r="NZJ149"/>
      <c r="NZK149"/>
      <c r="NZL149"/>
      <c r="NZM149"/>
      <c r="NZN149"/>
      <c r="NZO149"/>
      <c r="NZP149"/>
      <c r="NZQ149"/>
      <c r="NZR149"/>
      <c r="NZS149"/>
      <c r="NZT149"/>
      <c r="NZU149"/>
      <c r="NZV149"/>
      <c r="NZW149"/>
      <c r="NZX149"/>
      <c r="NZY149"/>
      <c r="NZZ149"/>
      <c r="OAA149"/>
      <c r="OAB149"/>
      <c r="OAC149"/>
      <c r="OAD149"/>
      <c r="OAE149"/>
      <c r="OAF149"/>
      <c r="OAG149"/>
      <c r="OAH149"/>
      <c r="OAI149"/>
      <c r="OAJ149"/>
      <c r="OAK149"/>
      <c r="OAL149"/>
      <c r="OAM149"/>
      <c r="OAN149"/>
      <c r="OAO149"/>
      <c r="OAP149"/>
      <c r="OAQ149"/>
      <c r="OAR149"/>
      <c r="OAS149"/>
      <c r="OAT149"/>
      <c r="OAU149"/>
      <c r="OAV149"/>
      <c r="OAW149"/>
      <c r="OAX149"/>
      <c r="OAY149"/>
      <c r="OAZ149"/>
      <c r="OBA149"/>
      <c r="OBB149"/>
      <c r="OBC149"/>
      <c r="OBD149"/>
      <c r="OBE149"/>
      <c r="OBF149"/>
      <c r="OBG149"/>
      <c r="OBH149"/>
      <c r="OBI149"/>
      <c r="OBJ149"/>
      <c r="OBK149"/>
      <c r="OBL149"/>
      <c r="OBM149"/>
      <c r="OBN149"/>
      <c r="OBO149"/>
      <c r="OBP149"/>
      <c r="OBQ149"/>
      <c r="OBR149"/>
      <c r="OBS149"/>
      <c r="OBT149"/>
      <c r="OBU149"/>
      <c r="OBV149"/>
      <c r="OBW149"/>
      <c r="OBX149"/>
      <c r="OBY149"/>
      <c r="OBZ149"/>
      <c r="OCA149"/>
      <c r="OCB149"/>
      <c r="OCC149"/>
      <c r="OCD149"/>
      <c r="OCE149"/>
      <c r="OCF149"/>
      <c r="OCG149"/>
      <c r="OCH149"/>
      <c r="OCI149"/>
      <c r="OCJ149"/>
      <c r="OCK149"/>
      <c r="OCL149"/>
      <c r="OCM149"/>
      <c r="OCN149"/>
      <c r="OCO149"/>
      <c r="OCP149"/>
      <c r="OCQ149"/>
      <c r="OCR149"/>
      <c r="OCS149"/>
      <c r="OCT149"/>
      <c r="OCU149"/>
      <c r="OCV149"/>
      <c r="OCW149"/>
      <c r="OCX149"/>
      <c r="OCY149"/>
      <c r="ODF149"/>
      <c r="ODG149"/>
      <c r="ODH149"/>
      <c r="ODI149"/>
      <c r="ODJ149"/>
      <c r="ODK149"/>
      <c r="ODL149"/>
      <c r="ODM149"/>
      <c r="ODN149"/>
      <c r="ODO149"/>
      <c r="ODP149"/>
      <c r="ODQ149"/>
      <c r="ODR149"/>
      <c r="ODS149"/>
      <c r="ODT149"/>
      <c r="ODU149"/>
      <c r="ODV149"/>
      <c r="ODW149"/>
      <c r="ODX149"/>
      <c r="ODY149"/>
      <c r="ODZ149"/>
      <c r="OEA149"/>
      <c r="OEB149"/>
      <c r="OEC149"/>
      <c r="OED149"/>
      <c r="OEE149"/>
      <c r="OEF149"/>
      <c r="OEG149"/>
      <c r="OEH149"/>
      <c r="OEI149"/>
      <c r="OEJ149"/>
      <c r="OEK149"/>
      <c r="OEL149"/>
      <c r="OEM149"/>
      <c r="OEN149"/>
      <c r="OEO149"/>
      <c r="OEP149"/>
      <c r="OEQ149"/>
      <c r="OER149"/>
      <c r="OES149"/>
      <c r="OET149"/>
      <c r="OEU149"/>
      <c r="OEV149"/>
      <c r="OEW149"/>
      <c r="OEX149"/>
      <c r="OEY149"/>
      <c r="OEZ149"/>
      <c r="OFA149"/>
      <c r="OFB149"/>
      <c r="OFC149"/>
      <c r="OFD149"/>
      <c r="OFE149"/>
      <c r="OFF149"/>
      <c r="OFG149"/>
      <c r="OFH149"/>
      <c r="OFI149"/>
      <c r="OFJ149"/>
      <c r="OFK149"/>
      <c r="OFL149"/>
      <c r="OFM149"/>
      <c r="OFN149"/>
      <c r="OFO149"/>
      <c r="OFP149"/>
      <c r="OFQ149"/>
      <c r="OFR149"/>
      <c r="OFS149"/>
      <c r="OFT149"/>
      <c r="OFU149"/>
      <c r="OFV149"/>
      <c r="OFW149"/>
      <c r="OFX149"/>
      <c r="OFY149"/>
      <c r="OFZ149"/>
      <c r="OGA149"/>
      <c r="OGB149"/>
      <c r="OGC149"/>
      <c r="OGD149"/>
      <c r="OGE149"/>
      <c r="OGF149"/>
      <c r="OGG149"/>
      <c r="OGH149"/>
      <c r="OGI149"/>
      <c r="OGJ149"/>
      <c r="OGK149"/>
      <c r="OGL149"/>
      <c r="OGM149"/>
      <c r="OGN149"/>
      <c r="OGO149"/>
      <c r="OGP149"/>
      <c r="OGQ149"/>
      <c r="OGR149"/>
      <c r="OGS149"/>
      <c r="OGT149"/>
      <c r="OGU149"/>
      <c r="OGV149"/>
      <c r="OGW149"/>
      <c r="OGX149"/>
      <c r="OGY149"/>
      <c r="OGZ149"/>
      <c r="OHA149"/>
      <c r="OHB149"/>
      <c r="OHC149"/>
      <c r="OHD149"/>
      <c r="OHE149"/>
      <c r="OHF149"/>
      <c r="OHG149"/>
      <c r="OHH149"/>
      <c r="OHI149"/>
      <c r="OHJ149"/>
      <c r="OHK149"/>
      <c r="OHL149"/>
      <c r="OHM149"/>
      <c r="OHN149"/>
      <c r="OHO149"/>
      <c r="OHP149"/>
      <c r="OHQ149"/>
      <c r="OHR149"/>
      <c r="OHS149"/>
      <c r="OHT149"/>
      <c r="OHU149"/>
      <c r="OHV149"/>
      <c r="OHW149"/>
      <c r="OHX149"/>
      <c r="OHY149"/>
      <c r="OHZ149"/>
      <c r="OIA149"/>
      <c r="OIB149"/>
      <c r="OIC149"/>
      <c r="OID149"/>
      <c r="OIE149"/>
      <c r="OIF149"/>
      <c r="OIG149"/>
      <c r="OIH149"/>
      <c r="OII149"/>
      <c r="OIJ149"/>
      <c r="OIK149"/>
      <c r="OIL149"/>
      <c r="OIM149"/>
      <c r="OIN149"/>
      <c r="OIO149"/>
      <c r="OIP149"/>
      <c r="OIQ149"/>
      <c r="OIR149"/>
      <c r="OIS149"/>
      <c r="OIT149"/>
      <c r="OIU149"/>
      <c r="OIV149"/>
      <c r="OIW149"/>
      <c r="OIX149"/>
      <c r="OIY149"/>
      <c r="OIZ149"/>
      <c r="OJA149"/>
      <c r="OJB149"/>
      <c r="OJC149"/>
      <c r="OJD149"/>
      <c r="OJE149"/>
      <c r="OJF149"/>
      <c r="OJG149"/>
      <c r="OJH149"/>
      <c r="OJI149"/>
      <c r="OJJ149"/>
      <c r="OJK149"/>
      <c r="OJL149"/>
      <c r="OJM149"/>
      <c r="OJN149"/>
      <c r="OJO149"/>
      <c r="OJP149"/>
      <c r="OJQ149"/>
      <c r="OJR149"/>
      <c r="OJS149"/>
      <c r="OJT149"/>
      <c r="OJU149"/>
      <c r="OJV149"/>
      <c r="OJW149"/>
      <c r="OJX149"/>
      <c r="OJY149"/>
      <c r="OJZ149"/>
      <c r="OKA149"/>
      <c r="OKB149"/>
      <c r="OKC149"/>
      <c r="OKD149"/>
      <c r="OKE149"/>
      <c r="OKF149"/>
      <c r="OKG149"/>
      <c r="OKH149"/>
      <c r="OKI149"/>
      <c r="OKJ149"/>
      <c r="OKK149"/>
      <c r="OKL149"/>
      <c r="OKM149"/>
      <c r="OKN149"/>
      <c r="OKO149"/>
      <c r="OKP149"/>
      <c r="OKQ149"/>
      <c r="OKR149"/>
      <c r="OKS149"/>
      <c r="OKT149"/>
      <c r="OKU149"/>
      <c r="OKV149"/>
      <c r="OKW149"/>
      <c r="OKX149"/>
      <c r="OKY149"/>
      <c r="OKZ149"/>
      <c r="OLA149"/>
      <c r="OLB149"/>
      <c r="OLC149"/>
      <c r="OLD149"/>
      <c r="OLE149"/>
      <c r="OLF149"/>
      <c r="OLG149"/>
      <c r="OLH149"/>
      <c r="OLI149"/>
      <c r="OLJ149"/>
      <c r="OLK149"/>
      <c r="OLL149"/>
      <c r="OLM149"/>
      <c r="OLN149"/>
      <c r="OLO149"/>
      <c r="OLP149"/>
      <c r="OLQ149"/>
      <c r="OLR149"/>
      <c r="OLS149"/>
      <c r="OLT149"/>
      <c r="OLU149"/>
      <c r="OLV149"/>
      <c r="OLW149"/>
      <c r="OLX149"/>
      <c r="OLY149"/>
      <c r="OLZ149"/>
      <c r="OMA149"/>
      <c r="OMB149"/>
      <c r="OMC149"/>
      <c r="OMD149"/>
      <c r="OME149"/>
      <c r="OMF149"/>
      <c r="OMG149"/>
      <c r="OMH149"/>
      <c r="OMI149"/>
      <c r="OMJ149"/>
      <c r="OMK149"/>
      <c r="OML149"/>
      <c r="OMM149"/>
      <c r="OMN149"/>
      <c r="OMO149"/>
      <c r="OMP149"/>
      <c r="OMQ149"/>
      <c r="OMR149"/>
      <c r="OMS149"/>
      <c r="OMT149"/>
      <c r="OMU149"/>
      <c r="ONB149"/>
      <c r="ONC149"/>
      <c r="OND149"/>
      <c r="ONE149"/>
      <c r="ONF149"/>
      <c r="ONG149"/>
      <c r="ONH149"/>
      <c r="ONI149"/>
      <c r="ONJ149"/>
      <c r="ONK149"/>
      <c r="ONL149"/>
      <c r="ONM149"/>
      <c r="ONN149"/>
      <c r="ONO149"/>
      <c r="ONP149"/>
      <c r="ONQ149"/>
      <c r="ONR149"/>
      <c r="ONS149"/>
      <c r="ONT149"/>
      <c r="ONU149"/>
      <c r="ONV149"/>
      <c r="ONW149"/>
      <c r="ONX149"/>
      <c r="ONY149"/>
      <c r="ONZ149"/>
      <c r="OOA149"/>
      <c r="OOB149"/>
      <c r="OOC149"/>
      <c r="OOD149"/>
      <c r="OOE149"/>
      <c r="OOF149"/>
      <c r="OOG149"/>
      <c r="OOH149"/>
      <c r="OOI149"/>
      <c r="OOJ149"/>
      <c r="OOK149"/>
      <c r="OOL149"/>
      <c r="OOM149"/>
      <c r="OON149"/>
      <c r="OOO149"/>
      <c r="OOP149"/>
      <c r="OOQ149"/>
      <c r="OOR149"/>
      <c r="OOS149"/>
      <c r="OOT149"/>
      <c r="OOU149"/>
      <c r="OOV149"/>
      <c r="OOW149"/>
      <c r="OOX149"/>
      <c r="OOY149"/>
      <c r="OOZ149"/>
      <c r="OPA149"/>
      <c r="OPB149"/>
      <c r="OPC149"/>
      <c r="OPD149"/>
      <c r="OPE149"/>
      <c r="OPF149"/>
      <c r="OPG149"/>
      <c r="OPH149"/>
      <c r="OPI149"/>
      <c r="OPJ149"/>
      <c r="OPK149"/>
      <c r="OPL149"/>
      <c r="OPM149"/>
      <c r="OPN149"/>
      <c r="OPO149"/>
      <c r="OPP149"/>
      <c r="OPQ149"/>
      <c r="OPR149"/>
      <c r="OPS149"/>
      <c r="OPT149"/>
      <c r="OPU149"/>
      <c r="OPV149"/>
      <c r="OPW149"/>
      <c r="OPX149"/>
      <c r="OPY149"/>
      <c r="OPZ149"/>
      <c r="OQA149"/>
      <c r="OQB149"/>
      <c r="OQC149"/>
      <c r="OQD149"/>
      <c r="OQE149"/>
      <c r="OQF149"/>
      <c r="OQG149"/>
      <c r="OQH149"/>
      <c r="OQI149"/>
      <c r="OQJ149"/>
      <c r="OQK149"/>
      <c r="OQL149"/>
      <c r="OQM149"/>
      <c r="OQN149"/>
      <c r="OQO149"/>
      <c r="OQP149"/>
      <c r="OQQ149"/>
      <c r="OQR149"/>
      <c r="OQS149"/>
      <c r="OQT149"/>
      <c r="OQU149"/>
      <c r="OQV149"/>
      <c r="OQW149"/>
      <c r="OQX149"/>
      <c r="OQY149"/>
      <c r="OQZ149"/>
      <c r="ORA149"/>
      <c r="ORB149"/>
      <c r="ORC149"/>
      <c r="ORD149"/>
      <c r="ORE149"/>
      <c r="ORF149"/>
      <c r="ORG149"/>
      <c r="ORH149"/>
      <c r="ORI149"/>
      <c r="ORJ149"/>
      <c r="ORK149"/>
      <c r="ORL149"/>
      <c r="ORM149"/>
      <c r="ORN149"/>
      <c r="ORO149"/>
      <c r="ORP149"/>
      <c r="ORQ149"/>
      <c r="ORR149"/>
      <c r="ORS149"/>
      <c r="ORT149"/>
      <c r="ORU149"/>
      <c r="ORV149"/>
      <c r="ORW149"/>
      <c r="ORX149"/>
      <c r="ORY149"/>
      <c r="ORZ149"/>
      <c r="OSA149"/>
      <c r="OSB149"/>
      <c r="OSC149"/>
      <c r="OSD149"/>
      <c r="OSE149"/>
      <c r="OSF149"/>
      <c r="OSG149"/>
      <c r="OSH149"/>
      <c r="OSI149"/>
      <c r="OSJ149"/>
      <c r="OSK149"/>
      <c r="OSL149"/>
      <c r="OSM149"/>
      <c r="OSN149"/>
      <c r="OSO149"/>
      <c r="OSP149"/>
      <c r="OSQ149"/>
      <c r="OSR149"/>
      <c r="OSS149"/>
      <c r="OST149"/>
      <c r="OSU149"/>
      <c r="OSV149"/>
      <c r="OSW149"/>
      <c r="OSX149"/>
      <c r="OSY149"/>
      <c r="OSZ149"/>
      <c r="OTA149"/>
      <c r="OTB149"/>
      <c r="OTC149"/>
      <c r="OTD149"/>
      <c r="OTE149"/>
      <c r="OTF149"/>
      <c r="OTG149"/>
      <c r="OTH149"/>
      <c r="OTI149"/>
      <c r="OTJ149"/>
      <c r="OTK149"/>
      <c r="OTL149"/>
      <c r="OTM149"/>
      <c r="OTN149"/>
      <c r="OTO149"/>
      <c r="OTP149"/>
      <c r="OTQ149"/>
      <c r="OTR149"/>
      <c r="OTS149"/>
      <c r="OTT149"/>
      <c r="OTU149"/>
      <c r="OTV149"/>
      <c r="OTW149"/>
      <c r="OTX149"/>
      <c r="OTY149"/>
      <c r="OTZ149"/>
      <c r="OUA149"/>
      <c r="OUB149"/>
      <c r="OUC149"/>
      <c r="OUD149"/>
      <c r="OUE149"/>
      <c r="OUF149"/>
      <c r="OUG149"/>
      <c r="OUH149"/>
      <c r="OUI149"/>
      <c r="OUJ149"/>
      <c r="OUK149"/>
      <c r="OUL149"/>
      <c r="OUM149"/>
      <c r="OUN149"/>
      <c r="OUO149"/>
      <c r="OUP149"/>
      <c r="OUQ149"/>
      <c r="OUR149"/>
      <c r="OUS149"/>
      <c r="OUT149"/>
      <c r="OUU149"/>
      <c r="OUV149"/>
      <c r="OUW149"/>
      <c r="OUX149"/>
      <c r="OUY149"/>
      <c r="OUZ149"/>
      <c r="OVA149"/>
      <c r="OVB149"/>
      <c r="OVC149"/>
      <c r="OVD149"/>
      <c r="OVE149"/>
      <c r="OVF149"/>
      <c r="OVG149"/>
      <c r="OVH149"/>
      <c r="OVI149"/>
      <c r="OVJ149"/>
      <c r="OVK149"/>
      <c r="OVL149"/>
      <c r="OVM149"/>
      <c r="OVN149"/>
      <c r="OVO149"/>
      <c r="OVP149"/>
      <c r="OVQ149"/>
      <c r="OVR149"/>
      <c r="OVS149"/>
      <c r="OVT149"/>
      <c r="OVU149"/>
      <c r="OVV149"/>
      <c r="OVW149"/>
      <c r="OVX149"/>
      <c r="OVY149"/>
      <c r="OVZ149"/>
      <c r="OWA149"/>
      <c r="OWB149"/>
      <c r="OWC149"/>
      <c r="OWD149"/>
      <c r="OWE149"/>
      <c r="OWF149"/>
      <c r="OWG149"/>
      <c r="OWH149"/>
      <c r="OWI149"/>
      <c r="OWJ149"/>
      <c r="OWK149"/>
      <c r="OWL149"/>
      <c r="OWM149"/>
      <c r="OWN149"/>
      <c r="OWO149"/>
      <c r="OWP149"/>
      <c r="OWQ149"/>
      <c r="OWX149"/>
      <c r="OWY149"/>
      <c r="OWZ149"/>
      <c r="OXA149"/>
      <c r="OXB149"/>
      <c r="OXC149"/>
      <c r="OXD149"/>
      <c r="OXE149"/>
      <c r="OXF149"/>
      <c r="OXG149"/>
      <c r="OXH149"/>
      <c r="OXI149"/>
      <c r="OXJ149"/>
      <c r="OXK149"/>
      <c r="OXL149"/>
      <c r="OXM149"/>
      <c r="OXN149"/>
      <c r="OXO149"/>
      <c r="OXP149"/>
      <c r="OXQ149"/>
      <c r="OXR149"/>
      <c r="OXS149"/>
      <c r="OXT149"/>
      <c r="OXU149"/>
      <c r="OXV149"/>
      <c r="OXW149"/>
      <c r="OXX149"/>
      <c r="OXY149"/>
      <c r="OXZ149"/>
      <c r="OYA149"/>
      <c r="OYB149"/>
      <c r="OYC149"/>
      <c r="OYD149"/>
      <c r="OYE149"/>
      <c r="OYF149"/>
      <c r="OYG149"/>
      <c r="OYH149"/>
      <c r="OYI149"/>
      <c r="OYJ149"/>
      <c r="OYK149"/>
      <c r="OYL149"/>
      <c r="OYM149"/>
      <c r="OYN149"/>
      <c r="OYO149"/>
      <c r="OYP149"/>
      <c r="OYQ149"/>
      <c r="OYR149"/>
      <c r="OYS149"/>
      <c r="OYT149"/>
      <c r="OYU149"/>
      <c r="OYV149"/>
      <c r="OYW149"/>
      <c r="OYX149"/>
      <c r="OYY149"/>
      <c r="OYZ149"/>
      <c r="OZA149"/>
      <c r="OZB149"/>
      <c r="OZC149"/>
      <c r="OZD149"/>
      <c r="OZE149"/>
      <c r="OZF149"/>
      <c r="OZG149"/>
      <c r="OZH149"/>
      <c r="OZI149"/>
      <c r="OZJ149"/>
      <c r="OZK149"/>
      <c r="OZL149"/>
      <c r="OZM149"/>
      <c r="OZN149"/>
      <c r="OZO149"/>
      <c r="OZP149"/>
      <c r="OZQ149"/>
      <c r="OZR149"/>
      <c r="OZS149"/>
      <c r="OZT149"/>
      <c r="OZU149"/>
      <c r="OZV149"/>
      <c r="OZW149"/>
      <c r="OZX149"/>
      <c r="OZY149"/>
      <c r="OZZ149"/>
      <c r="PAA149"/>
      <c r="PAB149"/>
      <c r="PAC149"/>
      <c r="PAD149"/>
      <c r="PAE149"/>
      <c r="PAF149"/>
      <c r="PAG149"/>
      <c r="PAH149"/>
      <c r="PAI149"/>
      <c r="PAJ149"/>
      <c r="PAK149"/>
      <c r="PAL149"/>
      <c r="PAM149"/>
      <c r="PAN149"/>
      <c r="PAO149"/>
      <c r="PAP149"/>
      <c r="PAQ149"/>
      <c r="PAR149"/>
      <c r="PAS149"/>
      <c r="PAT149"/>
      <c r="PAU149"/>
      <c r="PAV149"/>
      <c r="PAW149"/>
      <c r="PAX149"/>
      <c r="PAY149"/>
      <c r="PAZ149"/>
      <c r="PBA149"/>
      <c r="PBB149"/>
      <c r="PBC149"/>
      <c r="PBD149"/>
      <c r="PBE149"/>
      <c r="PBF149"/>
      <c r="PBG149"/>
      <c r="PBH149"/>
      <c r="PBI149"/>
      <c r="PBJ149"/>
      <c r="PBK149"/>
      <c r="PBL149"/>
      <c r="PBM149"/>
      <c r="PBN149"/>
      <c r="PBO149"/>
      <c r="PBP149"/>
      <c r="PBQ149"/>
      <c r="PBR149"/>
      <c r="PBS149"/>
      <c r="PBT149"/>
      <c r="PBU149"/>
      <c r="PBV149"/>
      <c r="PBW149"/>
      <c r="PBX149"/>
      <c r="PBY149"/>
      <c r="PBZ149"/>
      <c r="PCA149"/>
      <c r="PCB149"/>
      <c r="PCC149"/>
      <c r="PCD149"/>
      <c r="PCE149"/>
      <c r="PCF149"/>
      <c r="PCG149"/>
      <c r="PCH149"/>
      <c r="PCI149"/>
      <c r="PCJ149"/>
      <c r="PCK149"/>
      <c r="PCL149"/>
      <c r="PCM149"/>
      <c r="PCN149"/>
      <c r="PCO149"/>
      <c r="PCP149"/>
      <c r="PCQ149"/>
      <c r="PCR149"/>
      <c r="PCS149"/>
      <c r="PCT149"/>
      <c r="PCU149"/>
      <c r="PCV149"/>
      <c r="PCW149"/>
      <c r="PCX149"/>
      <c r="PCY149"/>
      <c r="PCZ149"/>
      <c r="PDA149"/>
      <c r="PDB149"/>
      <c r="PDC149"/>
      <c r="PDD149"/>
      <c r="PDE149"/>
      <c r="PDF149"/>
      <c r="PDG149"/>
      <c r="PDH149"/>
      <c r="PDI149"/>
      <c r="PDJ149"/>
      <c r="PDK149"/>
      <c r="PDL149"/>
      <c r="PDM149"/>
      <c r="PDN149"/>
      <c r="PDO149"/>
      <c r="PDP149"/>
      <c r="PDQ149"/>
      <c r="PDR149"/>
      <c r="PDS149"/>
      <c r="PDT149"/>
      <c r="PDU149"/>
      <c r="PDV149"/>
      <c r="PDW149"/>
      <c r="PDX149"/>
      <c r="PDY149"/>
      <c r="PDZ149"/>
      <c r="PEA149"/>
      <c r="PEB149"/>
      <c r="PEC149"/>
      <c r="PED149"/>
      <c r="PEE149"/>
      <c r="PEF149"/>
      <c r="PEG149"/>
      <c r="PEH149"/>
      <c r="PEI149"/>
      <c r="PEJ149"/>
      <c r="PEK149"/>
      <c r="PEL149"/>
      <c r="PEM149"/>
      <c r="PEN149"/>
      <c r="PEO149"/>
      <c r="PEP149"/>
      <c r="PEQ149"/>
      <c r="PER149"/>
      <c r="PES149"/>
      <c r="PET149"/>
      <c r="PEU149"/>
      <c r="PEV149"/>
      <c r="PEW149"/>
      <c r="PEX149"/>
      <c r="PEY149"/>
      <c r="PEZ149"/>
      <c r="PFA149"/>
      <c r="PFB149"/>
      <c r="PFC149"/>
      <c r="PFD149"/>
      <c r="PFE149"/>
      <c r="PFF149"/>
      <c r="PFG149"/>
      <c r="PFH149"/>
      <c r="PFI149"/>
      <c r="PFJ149"/>
      <c r="PFK149"/>
      <c r="PFL149"/>
      <c r="PFM149"/>
      <c r="PFN149"/>
      <c r="PFO149"/>
      <c r="PFP149"/>
      <c r="PFQ149"/>
      <c r="PFR149"/>
      <c r="PFS149"/>
      <c r="PFT149"/>
      <c r="PFU149"/>
      <c r="PFV149"/>
      <c r="PFW149"/>
      <c r="PFX149"/>
      <c r="PFY149"/>
      <c r="PFZ149"/>
      <c r="PGA149"/>
      <c r="PGB149"/>
      <c r="PGC149"/>
      <c r="PGD149"/>
      <c r="PGE149"/>
      <c r="PGF149"/>
      <c r="PGG149"/>
      <c r="PGH149"/>
      <c r="PGI149"/>
      <c r="PGJ149"/>
      <c r="PGK149"/>
      <c r="PGL149"/>
      <c r="PGM149"/>
      <c r="PGT149"/>
      <c r="PGU149"/>
      <c r="PGV149"/>
      <c r="PGW149"/>
      <c r="PGX149"/>
      <c r="PGY149"/>
      <c r="PGZ149"/>
      <c r="PHA149"/>
      <c r="PHB149"/>
      <c r="PHC149"/>
      <c r="PHD149"/>
      <c r="PHE149"/>
      <c r="PHF149"/>
      <c r="PHG149"/>
      <c r="PHH149"/>
      <c r="PHI149"/>
      <c r="PHJ149"/>
      <c r="PHK149"/>
      <c r="PHL149"/>
      <c r="PHM149"/>
      <c r="PHN149"/>
      <c r="PHO149"/>
      <c r="PHP149"/>
      <c r="PHQ149"/>
      <c r="PHR149"/>
      <c r="PHS149"/>
      <c r="PHT149"/>
      <c r="PHU149"/>
      <c r="PHV149"/>
      <c r="PHW149"/>
      <c r="PHX149"/>
      <c r="PHY149"/>
      <c r="PHZ149"/>
      <c r="PIA149"/>
      <c r="PIB149"/>
      <c r="PIC149"/>
      <c r="PID149"/>
      <c r="PIE149"/>
      <c r="PIF149"/>
      <c r="PIG149"/>
      <c r="PIH149"/>
      <c r="PII149"/>
      <c r="PIJ149"/>
      <c r="PIK149"/>
      <c r="PIL149"/>
      <c r="PIM149"/>
      <c r="PIN149"/>
      <c r="PIO149"/>
      <c r="PIP149"/>
      <c r="PIQ149"/>
      <c r="PIR149"/>
      <c r="PIS149"/>
      <c r="PIT149"/>
      <c r="PIU149"/>
      <c r="PIV149"/>
      <c r="PIW149"/>
      <c r="PIX149"/>
      <c r="PIY149"/>
      <c r="PIZ149"/>
      <c r="PJA149"/>
      <c r="PJB149"/>
      <c r="PJC149"/>
      <c r="PJD149"/>
      <c r="PJE149"/>
      <c r="PJF149"/>
      <c r="PJG149"/>
      <c r="PJH149"/>
      <c r="PJI149"/>
      <c r="PJJ149"/>
      <c r="PJK149"/>
      <c r="PJL149"/>
      <c r="PJM149"/>
      <c r="PJN149"/>
      <c r="PJO149"/>
      <c r="PJP149"/>
      <c r="PJQ149"/>
      <c r="PJR149"/>
      <c r="PJS149"/>
      <c r="PJT149"/>
      <c r="PJU149"/>
      <c r="PJV149"/>
      <c r="PJW149"/>
      <c r="PJX149"/>
      <c r="PJY149"/>
      <c r="PJZ149"/>
      <c r="PKA149"/>
      <c r="PKB149"/>
      <c r="PKC149"/>
      <c r="PKD149"/>
      <c r="PKE149"/>
      <c r="PKF149"/>
      <c r="PKG149"/>
      <c r="PKH149"/>
      <c r="PKI149"/>
      <c r="PKJ149"/>
      <c r="PKK149"/>
      <c r="PKL149"/>
      <c r="PKM149"/>
      <c r="PKN149"/>
      <c r="PKO149"/>
      <c r="PKP149"/>
      <c r="PKQ149"/>
      <c r="PKR149"/>
      <c r="PKS149"/>
      <c r="PKT149"/>
      <c r="PKU149"/>
      <c r="PKV149"/>
      <c r="PKW149"/>
      <c r="PKX149"/>
      <c r="PKY149"/>
      <c r="PKZ149"/>
      <c r="PLA149"/>
      <c r="PLB149"/>
      <c r="PLC149"/>
      <c r="PLD149"/>
      <c r="PLE149"/>
      <c r="PLF149"/>
      <c r="PLG149"/>
      <c r="PLH149"/>
      <c r="PLI149"/>
      <c r="PLJ149"/>
      <c r="PLK149"/>
      <c r="PLL149"/>
      <c r="PLM149"/>
      <c r="PLN149"/>
      <c r="PLO149"/>
      <c r="PLP149"/>
      <c r="PLQ149"/>
      <c r="PLR149"/>
      <c r="PLS149"/>
      <c r="PLT149"/>
      <c r="PLU149"/>
      <c r="PLV149"/>
      <c r="PLW149"/>
      <c r="PLX149"/>
      <c r="PLY149"/>
      <c r="PLZ149"/>
      <c r="PMA149"/>
      <c r="PMB149"/>
      <c r="PMC149"/>
      <c r="PMD149"/>
      <c r="PME149"/>
      <c r="PMF149"/>
      <c r="PMG149"/>
      <c r="PMH149"/>
      <c r="PMI149"/>
      <c r="PMJ149"/>
      <c r="PMK149"/>
      <c r="PML149"/>
      <c r="PMM149"/>
      <c r="PMN149"/>
      <c r="PMO149"/>
      <c r="PMP149"/>
      <c r="PMQ149"/>
      <c r="PMR149"/>
      <c r="PMS149"/>
      <c r="PMT149"/>
      <c r="PMU149"/>
      <c r="PMV149"/>
      <c r="PMW149"/>
      <c r="PMX149"/>
      <c r="PMY149"/>
      <c r="PMZ149"/>
      <c r="PNA149"/>
      <c r="PNB149"/>
      <c r="PNC149"/>
      <c r="PND149"/>
      <c r="PNE149"/>
      <c r="PNF149"/>
      <c r="PNG149"/>
      <c r="PNH149"/>
      <c r="PNI149"/>
      <c r="PNJ149"/>
      <c r="PNK149"/>
      <c r="PNL149"/>
      <c r="PNM149"/>
      <c r="PNN149"/>
      <c r="PNO149"/>
      <c r="PNP149"/>
      <c r="PNQ149"/>
      <c r="PNR149"/>
      <c r="PNS149"/>
      <c r="PNT149"/>
      <c r="PNU149"/>
      <c r="PNV149"/>
      <c r="PNW149"/>
      <c r="PNX149"/>
      <c r="PNY149"/>
      <c r="PNZ149"/>
      <c r="POA149"/>
      <c r="POB149"/>
      <c r="POC149"/>
      <c r="POD149"/>
      <c r="POE149"/>
      <c r="POF149"/>
      <c r="POG149"/>
      <c r="POH149"/>
      <c r="POI149"/>
      <c r="POJ149"/>
      <c r="POK149"/>
      <c r="POL149"/>
      <c r="POM149"/>
      <c r="PON149"/>
      <c r="POO149"/>
      <c r="POP149"/>
      <c r="POQ149"/>
      <c r="POR149"/>
      <c r="POS149"/>
      <c r="POT149"/>
      <c r="POU149"/>
      <c r="POV149"/>
      <c r="POW149"/>
      <c r="POX149"/>
      <c r="POY149"/>
      <c r="POZ149"/>
      <c r="PPA149"/>
      <c r="PPB149"/>
      <c r="PPC149"/>
      <c r="PPD149"/>
      <c r="PPE149"/>
      <c r="PPF149"/>
      <c r="PPG149"/>
      <c r="PPH149"/>
      <c r="PPI149"/>
      <c r="PPJ149"/>
      <c r="PPK149"/>
      <c r="PPL149"/>
      <c r="PPM149"/>
      <c r="PPN149"/>
      <c r="PPO149"/>
      <c r="PPP149"/>
      <c r="PPQ149"/>
      <c r="PPR149"/>
      <c r="PPS149"/>
      <c r="PPT149"/>
      <c r="PPU149"/>
      <c r="PPV149"/>
      <c r="PPW149"/>
      <c r="PPX149"/>
      <c r="PPY149"/>
      <c r="PPZ149"/>
      <c r="PQA149"/>
      <c r="PQB149"/>
      <c r="PQC149"/>
      <c r="PQD149"/>
      <c r="PQE149"/>
      <c r="PQF149"/>
      <c r="PQG149"/>
      <c r="PQH149"/>
      <c r="PQI149"/>
      <c r="PQP149"/>
      <c r="PQQ149"/>
      <c r="PQR149"/>
      <c r="PQS149"/>
      <c r="PQT149"/>
      <c r="PQU149"/>
      <c r="PQV149"/>
      <c r="PQW149"/>
      <c r="PQX149"/>
      <c r="PQY149"/>
      <c r="PQZ149"/>
      <c r="PRA149"/>
      <c r="PRB149"/>
      <c r="PRC149"/>
      <c r="PRD149"/>
      <c r="PRE149"/>
      <c r="PRF149"/>
      <c r="PRG149"/>
      <c r="PRH149"/>
      <c r="PRI149"/>
      <c r="PRJ149"/>
      <c r="PRK149"/>
      <c r="PRL149"/>
      <c r="PRM149"/>
      <c r="PRN149"/>
      <c r="PRO149"/>
      <c r="PRP149"/>
      <c r="PRQ149"/>
      <c r="PRR149"/>
      <c r="PRS149"/>
      <c r="PRT149"/>
      <c r="PRU149"/>
      <c r="PRV149"/>
      <c r="PRW149"/>
      <c r="PRX149"/>
      <c r="PRY149"/>
      <c r="PRZ149"/>
      <c r="PSA149"/>
      <c r="PSB149"/>
      <c r="PSC149"/>
      <c r="PSD149"/>
      <c r="PSE149"/>
      <c r="PSF149"/>
      <c r="PSG149"/>
      <c r="PSH149"/>
      <c r="PSI149"/>
      <c r="PSJ149"/>
      <c r="PSK149"/>
      <c r="PSL149"/>
      <c r="PSM149"/>
      <c r="PSN149"/>
      <c r="PSO149"/>
      <c r="PSP149"/>
      <c r="PSQ149"/>
      <c r="PSR149"/>
      <c r="PSS149"/>
      <c r="PST149"/>
      <c r="PSU149"/>
      <c r="PSV149"/>
      <c r="PSW149"/>
      <c r="PSX149"/>
      <c r="PSY149"/>
      <c r="PSZ149"/>
      <c r="PTA149"/>
      <c r="PTB149"/>
      <c r="PTC149"/>
      <c r="PTD149"/>
      <c r="PTE149"/>
      <c r="PTF149"/>
      <c r="PTG149"/>
      <c r="PTH149"/>
      <c r="PTI149"/>
      <c r="PTJ149"/>
      <c r="PTK149"/>
      <c r="PTL149"/>
      <c r="PTM149"/>
      <c r="PTN149"/>
      <c r="PTO149"/>
      <c r="PTP149"/>
      <c r="PTQ149"/>
      <c r="PTR149"/>
      <c r="PTS149"/>
      <c r="PTT149"/>
      <c r="PTU149"/>
      <c r="PTV149"/>
      <c r="PTW149"/>
      <c r="PTX149"/>
      <c r="PTY149"/>
      <c r="PTZ149"/>
      <c r="PUA149"/>
      <c r="PUB149"/>
      <c r="PUC149"/>
      <c r="PUD149"/>
      <c r="PUE149"/>
      <c r="PUF149"/>
      <c r="PUG149"/>
      <c r="PUH149"/>
      <c r="PUI149"/>
      <c r="PUJ149"/>
      <c r="PUK149"/>
      <c r="PUL149"/>
      <c r="PUM149"/>
      <c r="PUN149"/>
      <c r="PUO149"/>
      <c r="PUP149"/>
      <c r="PUQ149"/>
      <c r="PUR149"/>
      <c r="PUS149"/>
      <c r="PUT149"/>
      <c r="PUU149"/>
      <c r="PUV149"/>
      <c r="PUW149"/>
      <c r="PUX149"/>
      <c r="PUY149"/>
      <c r="PUZ149"/>
      <c r="PVA149"/>
      <c r="PVB149"/>
      <c r="PVC149"/>
      <c r="PVD149"/>
      <c r="PVE149"/>
      <c r="PVF149"/>
      <c r="PVG149"/>
      <c r="PVH149"/>
      <c r="PVI149"/>
      <c r="PVJ149"/>
      <c r="PVK149"/>
      <c r="PVL149"/>
      <c r="PVM149"/>
      <c r="PVN149"/>
      <c r="PVO149"/>
      <c r="PVP149"/>
      <c r="PVQ149"/>
      <c r="PVR149"/>
      <c r="PVS149"/>
      <c r="PVT149"/>
      <c r="PVU149"/>
      <c r="PVV149"/>
      <c r="PVW149"/>
      <c r="PVX149"/>
      <c r="PVY149"/>
      <c r="PVZ149"/>
      <c r="PWA149"/>
      <c r="PWB149"/>
      <c r="PWC149"/>
      <c r="PWD149"/>
      <c r="PWE149"/>
      <c r="PWF149"/>
      <c r="PWG149"/>
      <c r="PWH149"/>
      <c r="PWI149"/>
      <c r="PWJ149"/>
      <c r="PWK149"/>
      <c r="PWL149"/>
      <c r="PWM149"/>
      <c r="PWN149"/>
      <c r="PWO149"/>
      <c r="PWP149"/>
      <c r="PWQ149"/>
      <c r="PWR149"/>
      <c r="PWS149"/>
      <c r="PWT149"/>
      <c r="PWU149"/>
      <c r="PWV149"/>
      <c r="PWW149"/>
      <c r="PWX149"/>
      <c r="PWY149"/>
      <c r="PWZ149"/>
      <c r="PXA149"/>
      <c r="PXB149"/>
      <c r="PXC149"/>
      <c r="PXD149"/>
      <c r="PXE149"/>
      <c r="PXF149"/>
      <c r="PXG149"/>
      <c r="PXH149"/>
      <c r="PXI149"/>
      <c r="PXJ149"/>
      <c r="PXK149"/>
      <c r="PXL149"/>
      <c r="PXM149"/>
      <c r="PXN149"/>
      <c r="PXO149"/>
      <c r="PXP149"/>
      <c r="PXQ149"/>
      <c r="PXR149"/>
      <c r="PXS149"/>
      <c r="PXT149"/>
      <c r="PXU149"/>
      <c r="PXV149"/>
      <c r="PXW149"/>
      <c r="PXX149"/>
      <c r="PXY149"/>
      <c r="PXZ149"/>
      <c r="PYA149"/>
      <c r="PYB149"/>
      <c r="PYC149"/>
      <c r="PYD149"/>
      <c r="PYE149"/>
      <c r="PYF149"/>
      <c r="PYG149"/>
      <c r="PYH149"/>
      <c r="PYI149"/>
      <c r="PYJ149"/>
      <c r="PYK149"/>
      <c r="PYL149"/>
      <c r="PYM149"/>
      <c r="PYN149"/>
      <c r="PYO149"/>
      <c r="PYP149"/>
      <c r="PYQ149"/>
      <c r="PYR149"/>
      <c r="PYS149"/>
      <c r="PYT149"/>
      <c r="PYU149"/>
      <c r="PYV149"/>
      <c r="PYW149"/>
      <c r="PYX149"/>
      <c r="PYY149"/>
      <c r="PYZ149"/>
      <c r="PZA149"/>
      <c r="PZB149"/>
      <c r="PZC149"/>
      <c r="PZD149"/>
      <c r="PZE149"/>
      <c r="PZF149"/>
      <c r="PZG149"/>
      <c r="PZH149"/>
      <c r="PZI149"/>
      <c r="PZJ149"/>
      <c r="PZK149"/>
      <c r="PZL149"/>
      <c r="PZM149"/>
      <c r="PZN149"/>
      <c r="PZO149"/>
      <c r="PZP149"/>
      <c r="PZQ149"/>
      <c r="PZR149"/>
      <c r="PZS149"/>
      <c r="PZT149"/>
      <c r="PZU149"/>
      <c r="PZV149"/>
      <c r="PZW149"/>
      <c r="PZX149"/>
      <c r="PZY149"/>
      <c r="PZZ149"/>
      <c r="QAA149"/>
      <c r="QAB149"/>
      <c r="QAC149"/>
      <c r="QAD149"/>
      <c r="QAE149"/>
      <c r="QAL149"/>
      <c r="QAM149"/>
      <c r="QAN149"/>
      <c r="QAO149"/>
      <c r="QAP149"/>
      <c r="QAQ149"/>
      <c r="QAR149"/>
      <c r="QAS149"/>
      <c r="QAT149"/>
      <c r="QAU149"/>
      <c r="QAV149"/>
      <c r="QAW149"/>
      <c r="QAX149"/>
      <c r="QAY149"/>
      <c r="QAZ149"/>
      <c r="QBA149"/>
      <c r="QBB149"/>
      <c r="QBC149"/>
      <c r="QBD149"/>
      <c r="QBE149"/>
      <c r="QBF149"/>
      <c r="QBG149"/>
      <c r="QBH149"/>
      <c r="QBI149"/>
      <c r="QBJ149"/>
      <c r="QBK149"/>
      <c r="QBL149"/>
      <c r="QBM149"/>
      <c r="QBN149"/>
      <c r="QBO149"/>
      <c r="QBP149"/>
      <c r="QBQ149"/>
      <c r="QBR149"/>
      <c r="QBS149"/>
      <c r="QBT149"/>
      <c r="QBU149"/>
      <c r="QBV149"/>
      <c r="QBW149"/>
      <c r="QBX149"/>
      <c r="QBY149"/>
      <c r="QBZ149"/>
      <c r="QCA149"/>
      <c r="QCB149"/>
      <c r="QCC149"/>
      <c r="QCD149"/>
      <c r="QCE149"/>
      <c r="QCF149"/>
      <c r="QCG149"/>
      <c r="QCH149"/>
      <c r="QCI149"/>
      <c r="QCJ149"/>
      <c r="QCK149"/>
      <c r="QCL149"/>
      <c r="QCM149"/>
      <c r="QCN149"/>
      <c r="QCO149"/>
      <c r="QCP149"/>
      <c r="QCQ149"/>
      <c r="QCR149"/>
      <c r="QCS149"/>
      <c r="QCT149"/>
      <c r="QCU149"/>
      <c r="QCV149"/>
      <c r="QCW149"/>
      <c r="QCX149"/>
      <c r="QCY149"/>
      <c r="QCZ149"/>
      <c r="QDA149"/>
      <c r="QDB149"/>
      <c r="QDC149"/>
      <c r="QDD149"/>
      <c r="QDE149"/>
      <c r="QDF149"/>
      <c r="QDG149"/>
      <c r="QDH149"/>
      <c r="QDI149"/>
      <c r="QDJ149"/>
      <c r="QDK149"/>
      <c r="QDL149"/>
      <c r="QDM149"/>
      <c r="QDN149"/>
      <c r="QDO149"/>
      <c r="QDP149"/>
      <c r="QDQ149"/>
      <c r="QDR149"/>
      <c r="QDS149"/>
      <c r="QDT149"/>
      <c r="QDU149"/>
      <c r="QDV149"/>
      <c r="QDW149"/>
      <c r="QDX149"/>
      <c r="QDY149"/>
      <c r="QDZ149"/>
      <c r="QEA149"/>
      <c r="QEB149"/>
      <c r="QEC149"/>
      <c r="QED149"/>
      <c r="QEE149"/>
      <c r="QEF149"/>
      <c r="QEG149"/>
      <c r="QEH149"/>
      <c r="QEI149"/>
      <c r="QEJ149"/>
      <c r="QEK149"/>
      <c r="QEL149"/>
      <c r="QEM149"/>
      <c r="QEN149"/>
      <c r="QEO149"/>
      <c r="QEP149"/>
      <c r="QEQ149"/>
      <c r="QER149"/>
      <c r="QES149"/>
      <c r="QET149"/>
      <c r="QEU149"/>
      <c r="QEV149"/>
      <c r="QEW149"/>
      <c r="QEX149"/>
      <c r="QEY149"/>
      <c r="QEZ149"/>
      <c r="QFA149"/>
      <c r="QFB149"/>
      <c r="QFC149"/>
      <c r="QFD149"/>
      <c r="QFE149"/>
      <c r="QFF149"/>
      <c r="QFG149"/>
      <c r="QFH149"/>
      <c r="QFI149"/>
      <c r="QFJ149"/>
      <c r="QFK149"/>
      <c r="QFL149"/>
      <c r="QFM149"/>
      <c r="QFN149"/>
      <c r="QFO149"/>
      <c r="QFP149"/>
      <c r="QFQ149"/>
      <c r="QFR149"/>
      <c r="QFS149"/>
      <c r="QFT149"/>
      <c r="QFU149"/>
      <c r="QFV149"/>
      <c r="QFW149"/>
      <c r="QFX149"/>
      <c r="QFY149"/>
      <c r="QFZ149"/>
      <c r="QGA149"/>
      <c r="QGB149"/>
      <c r="QGC149"/>
      <c r="QGD149"/>
      <c r="QGE149"/>
      <c r="QGF149"/>
      <c r="QGG149"/>
      <c r="QGH149"/>
      <c r="QGI149"/>
      <c r="QGJ149"/>
      <c r="QGK149"/>
      <c r="QGL149"/>
      <c r="QGM149"/>
      <c r="QGN149"/>
      <c r="QGO149"/>
      <c r="QGP149"/>
      <c r="QGQ149"/>
      <c r="QGR149"/>
      <c r="QGS149"/>
      <c r="QGT149"/>
      <c r="QGU149"/>
      <c r="QGV149"/>
      <c r="QGW149"/>
      <c r="QGX149"/>
      <c r="QGY149"/>
      <c r="QGZ149"/>
      <c r="QHA149"/>
      <c r="QHB149"/>
      <c r="QHC149"/>
      <c r="QHD149"/>
      <c r="QHE149"/>
      <c r="QHF149"/>
      <c r="QHG149"/>
      <c r="QHH149"/>
      <c r="QHI149"/>
      <c r="QHJ149"/>
      <c r="QHK149"/>
      <c r="QHL149"/>
      <c r="QHM149"/>
      <c r="QHN149"/>
      <c r="QHO149"/>
      <c r="QHP149"/>
      <c r="QHQ149"/>
      <c r="QHR149"/>
      <c r="QHS149"/>
      <c r="QHT149"/>
      <c r="QHU149"/>
      <c r="QHV149"/>
      <c r="QHW149"/>
      <c r="QHX149"/>
      <c r="QHY149"/>
      <c r="QHZ149"/>
      <c r="QIA149"/>
      <c r="QIB149"/>
      <c r="QIC149"/>
      <c r="QID149"/>
      <c r="QIE149"/>
      <c r="QIF149"/>
      <c r="QIG149"/>
      <c r="QIH149"/>
      <c r="QII149"/>
      <c r="QIJ149"/>
      <c r="QIK149"/>
      <c r="QIL149"/>
      <c r="QIM149"/>
      <c r="QIN149"/>
      <c r="QIO149"/>
      <c r="QIP149"/>
      <c r="QIQ149"/>
      <c r="QIR149"/>
      <c r="QIS149"/>
      <c r="QIT149"/>
      <c r="QIU149"/>
      <c r="QIV149"/>
      <c r="QIW149"/>
      <c r="QIX149"/>
      <c r="QIY149"/>
      <c r="QIZ149"/>
      <c r="QJA149"/>
      <c r="QJB149"/>
      <c r="QJC149"/>
      <c r="QJD149"/>
      <c r="QJE149"/>
      <c r="QJF149"/>
      <c r="QJG149"/>
      <c r="QJH149"/>
      <c r="QJI149"/>
      <c r="QJJ149"/>
      <c r="QJK149"/>
      <c r="QJL149"/>
      <c r="QJM149"/>
      <c r="QJN149"/>
      <c r="QJO149"/>
      <c r="QJP149"/>
      <c r="QJQ149"/>
      <c r="QJR149"/>
      <c r="QJS149"/>
      <c r="QJT149"/>
      <c r="QJU149"/>
      <c r="QJV149"/>
      <c r="QJW149"/>
      <c r="QJX149"/>
      <c r="QJY149"/>
      <c r="QJZ149"/>
      <c r="QKA149"/>
      <c r="QKH149"/>
      <c r="QKI149"/>
      <c r="QKJ149"/>
      <c r="QKK149"/>
      <c r="QKL149"/>
      <c r="QKM149"/>
      <c r="QKN149"/>
      <c r="QKO149"/>
      <c r="QKP149"/>
      <c r="QKQ149"/>
      <c r="QKR149"/>
      <c r="QKS149"/>
      <c r="QKT149"/>
      <c r="QKU149"/>
      <c r="QKV149"/>
      <c r="QKW149"/>
      <c r="QKX149"/>
      <c r="QKY149"/>
      <c r="QKZ149"/>
      <c r="QLA149"/>
      <c r="QLB149"/>
      <c r="QLC149"/>
      <c r="QLD149"/>
      <c r="QLE149"/>
      <c r="QLF149"/>
      <c r="QLG149"/>
      <c r="QLH149"/>
      <c r="QLI149"/>
      <c r="QLJ149"/>
      <c r="QLK149"/>
      <c r="QLL149"/>
      <c r="QLM149"/>
      <c r="QLN149"/>
      <c r="QLO149"/>
      <c r="QLP149"/>
      <c r="QLQ149"/>
      <c r="QLR149"/>
      <c r="QLS149"/>
      <c r="QLT149"/>
      <c r="QLU149"/>
      <c r="QLV149"/>
      <c r="QLW149"/>
      <c r="QLX149"/>
      <c r="QLY149"/>
      <c r="QLZ149"/>
      <c r="QMA149"/>
      <c r="QMB149"/>
      <c r="QMC149"/>
      <c r="QMD149"/>
      <c r="QME149"/>
      <c r="QMF149"/>
      <c r="QMG149"/>
      <c r="QMH149"/>
      <c r="QMI149"/>
      <c r="QMJ149"/>
      <c r="QMK149"/>
      <c r="QML149"/>
      <c r="QMM149"/>
      <c r="QMN149"/>
      <c r="QMO149"/>
      <c r="QMP149"/>
      <c r="QMQ149"/>
      <c r="QMR149"/>
      <c r="QMS149"/>
      <c r="QMT149"/>
      <c r="QMU149"/>
      <c r="QMV149"/>
      <c r="QMW149"/>
      <c r="QMX149"/>
      <c r="QMY149"/>
      <c r="QMZ149"/>
      <c r="QNA149"/>
      <c r="QNB149"/>
      <c r="QNC149"/>
      <c r="QND149"/>
      <c r="QNE149"/>
      <c r="QNF149"/>
      <c r="QNG149"/>
      <c r="QNH149"/>
      <c r="QNI149"/>
      <c r="QNJ149"/>
      <c r="QNK149"/>
      <c r="QNL149"/>
      <c r="QNM149"/>
      <c r="QNN149"/>
      <c r="QNO149"/>
      <c r="QNP149"/>
      <c r="QNQ149"/>
      <c r="QNR149"/>
      <c r="QNS149"/>
      <c r="QNT149"/>
      <c r="QNU149"/>
      <c r="QNV149"/>
      <c r="QNW149"/>
      <c r="QNX149"/>
      <c r="QNY149"/>
      <c r="QNZ149"/>
      <c r="QOA149"/>
      <c r="QOB149"/>
      <c r="QOC149"/>
      <c r="QOD149"/>
      <c r="QOE149"/>
      <c r="QOF149"/>
      <c r="QOG149"/>
      <c r="QOH149"/>
      <c r="QOI149"/>
      <c r="QOJ149"/>
      <c r="QOK149"/>
      <c r="QOL149"/>
      <c r="QOM149"/>
      <c r="QON149"/>
      <c r="QOO149"/>
      <c r="QOP149"/>
      <c r="QOQ149"/>
      <c r="QOR149"/>
      <c r="QOS149"/>
      <c r="QOT149"/>
      <c r="QOU149"/>
      <c r="QOV149"/>
      <c r="QOW149"/>
      <c r="QOX149"/>
      <c r="QOY149"/>
      <c r="QOZ149"/>
      <c r="QPA149"/>
      <c r="QPB149"/>
      <c r="QPC149"/>
      <c r="QPD149"/>
      <c r="QPE149"/>
      <c r="QPF149"/>
      <c r="QPG149"/>
      <c r="QPH149"/>
      <c r="QPI149"/>
      <c r="QPJ149"/>
      <c r="QPK149"/>
      <c r="QPL149"/>
      <c r="QPM149"/>
      <c r="QPN149"/>
      <c r="QPO149"/>
      <c r="QPP149"/>
      <c r="QPQ149"/>
      <c r="QPR149"/>
      <c r="QPS149"/>
      <c r="QPT149"/>
      <c r="QPU149"/>
      <c r="QPV149"/>
      <c r="QPW149"/>
      <c r="QPX149"/>
      <c r="QPY149"/>
      <c r="QPZ149"/>
      <c r="QQA149"/>
      <c r="QQB149"/>
      <c r="QQC149"/>
      <c r="QQD149"/>
      <c r="QQE149"/>
      <c r="QQF149"/>
      <c r="QQG149"/>
      <c r="QQH149"/>
      <c r="QQI149"/>
      <c r="QQJ149"/>
      <c r="QQK149"/>
      <c r="QQL149"/>
      <c r="QQM149"/>
      <c r="QQN149"/>
      <c r="QQO149"/>
      <c r="QQP149"/>
      <c r="QQQ149"/>
      <c r="QQR149"/>
      <c r="QQS149"/>
      <c r="QQT149"/>
      <c r="QQU149"/>
      <c r="QQV149"/>
      <c r="QQW149"/>
      <c r="QQX149"/>
      <c r="QQY149"/>
      <c r="QQZ149"/>
      <c r="QRA149"/>
      <c r="QRB149"/>
      <c r="QRC149"/>
      <c r="QRD149"/>
      <c r="QRE149"/>
      <c r="QRF149"/>
      <c r="QRG149"/>
      <c r="QRH149"/>
      <c r="QRI149"/>
      <c r="QRJ149"/>
      <c r="QRK149"/>
      <c r="QRL149"/>
      <c r="QRM149"/>
      <c r="QRN149"/>
      <c r="QRO149"/>
      <c r="QRP149"/>
      <c r="QRQ149"/>
      <c r="QRR149"/>
      <c r="QRS149"/>
      <c r="QRT149"/>
      <c r="QRU149"/>
      <c r="QRV149"/>
      <c r="QRW149"/>
      <c r="QRX149"/>
      <c r="QRY149"/>
      <c r="QRZ149"/>
      <c r="QSA149"/>
      <c r="QSB149"/>
      <c r="QSC149"/>
      <c r="QSD149"/>
      <c r="QSE149"/>
      <c r="QSF149"/>
      <c r="QSG149"/>
      <c r="QSH149"/>
      <c r="QSI149"/>
      <c r="QSJ149"/>
      <c r="QSK149"/>
      <c r="QSL149"/>
      <c r="QSM149"/>
      <c r="QSN149"/>
      <c r="QSO149"/>
      <c r="QSP149"/>
      <c r="QSQ149"/>
      <c r="QSR149"/>
      <c r="QSS149"/>
      <c r="QST149"/>
      <c r="QSU149"/>
      <c r="QSV149"/>
      <c r="QSW149"/>
      <c r="QSX149"/>
      <c r="QSY149"/>
      <c r="QSZ149"/>
      <c r="QTA149"/>
      <c r="QTB149"/>
      <c r="QTC149"/>
      <c r="QTD149"/>
      <c r="QTE149"/>
      <c r="QTF149"/>
      <c r="QTG149"/>
      <c r="QTH149"/>
      <c r="QTI149"/>
      <c r="QTJ149"/>
      <c r="QTK149"/>
      <c r="QTL149"/>
      <c r="QTM149"/>
      <c r="QTN149"/>
      <c r="QTO149"/>
      <c r="QTP149"/>
      <c r="QTQ149"/>
      <c r="QTR149"/>
      <c r="QTS149"/>
      <c r="QTT149"/>
      <c r="QTU149"/>
      <c r="QTV149"/>
      <c r="QTW149"/>
      <c r="QUD149"/>
      <c r="QUE149"/>
      <c r="QUF149"/>
      <c r="QUG149"/>
      <c r="QUH149"/>
      <c r="QUI149"/>
      <c r="QUJ149"/>
      <c r="QUK149"/>
      <c r="QUL149"/>
      <c r="QUM149"/>
      <c r="QUN149"/>
      <c r="QUO149"/>
      <c r="QUP149"/>
      <c r="QUQ149"/>
      <c r="QUR149"/>
      <c r="QUS149"/>
      <c r="QUT149"/>
      <c r="QUU149"/>
      <c r="QUV149"/>
      <c r="QUW149"/>
      <c r="QUX149"/>
      <c r="QUY149"/>
      <c r="QUZ149"/>
      <c r="QVA149"/>
      <c r="QVB149"/>
      <c r="QVC149"/>
      <c r="QVD149"/>
      <c r="QVE149"/>
      <c r="QVF149"/>
      <c r="QVG149"/>
      <c r="QVH149"/>
      <c r="QVI149"/>
      <c r="QVJ149"/>
      <c r="QVK149"/>
      <c r="QVL149"/>
      <c r="QVM149"/>
      <c r="QVN149"/>
      <c r="QVO149"/>
      <c r="QVP149"/>
      <c r="QVQ149"/>
      <c r="QVR149"/>
      <c r="QVS149"/>
      <c r="QVT149"/>
      <c r="QVU149"/>
      <c r="QVV149"/>
      <c r="QVW149"/>
      <c r="QVX149"/>
      <c r="QVY149"/>
      <c r="QVZ149"/>
      <c r="QWA149"/>
      <c r="QWB149"/>
      <c r="QWC149"/>
      <c r="QWD149"/>
      <c r="QWE149"/>
      <c r="QWF149"/>
      <c r="QWG149"/>
      <c r="QWH149"/>
      <c r="QWI149"/>
      <c r="QWJ149"/>
      <c r="QWK149"/>
      <c r="QWL149"/>
      <c r="QWM149"/>
      <c r="QWN149"/>
      <c r="QWO149"/>
      <c r="QWP149"/>
      <c r="QWQ149"/>
      <c r="QWR149"/>
      <c r="QWS149"/>
      <c r="QWT149"/>
      <c r="QWU149"/>
      <c r="QWV149"/>
      <c r="QWW149"/>
      <c r="QWX149"/>
      <c r="QWY149"/>
      <c r="QWZ149"/>
      <c r="QXA149"/>
      <c r="QXB149"/>
      <c r="QXC149"/>
      <c r="QXD149"/>
      <c r="QXE149"/>
      <c r="QXF149"/>
      <c r="QXG149"/>
      <c r="QXH149"/>
      <c r="QXI149"/>
      <c r="QXJ149"/>
      <c r="QXK149"/>
      <c r="QXL149"/>
      <c r="QXM149"/>
      <c r="QXN149"/>
      <c r="QXO149"/>
      <c r="QXP149"/>
      <c r="QXQ149"/>
      <c r="QXR149"/>
      <c r="QXS149"/>
      <c r="QXT149"/>
      <c r="QXU149"/>
      <c r="QXV149"/>
      <c r="QXW149"/>
      <c r="QXX149"/>
      <c r="QXY149"/>
      <c r="QXZ149"/>
      <c r="QYA149"/>
      <c r="QYB149"/>
      <c r="QYC149"/>
      <c r="QYD149"/>
      <c r="QYE149"/>
      <c r="QYF149"/>
      <c r="QYG149"/>
      <c r="QYH149"/>
      <c r="QYI149"/>
      <c r="QYJ149"/>
      <c r="QYK149"/>
      <c r="QYL149"/>
      <c r="QYM149"/>
      <c r="QYN149"/>
      <c r="QYO149"/>
      <c r="QYP149"/>
      <c r="QYQ149"/>
      <c r="QYR149"/>
      <c r="QYS149"/>
      <c r="QYT149"/>
      <c r="QYU149"/>
      <c r="QYV149"/>
      <c r="QYW149"/>
      <c r="QYX149"/>
      <c r="QYY149"/>
      <c r="QYZ149"/>
      <c r="QZA149"/>
      <c r="QZB149"/>
      <c r="QZC149"/>
      <c r="QZD149"/>
      <c r="QZE149"/>
      <c r="QZF149"/>
      <c r="QZG149"/>
      <c r="QZH149"/>
      <c r="QZI149"/>
      <c r="QZJ149"/>
      <c r="QZK149"/>
      <c r="QZL149"/>
      <c r="QZM149"/>
      <c r="QZN149"/>
      <c r="QZO149"/>
      <c r="QZP149"/>
      <c r="QZQ149"/>
      <c r="QZR149"/>
      <c r="QZS149"/>
      <c r="QZT149"/>
      <c r="QZU149"/>
      <c r="QZV149"/>
      <c r="QZW149"/>
      <c r="QZX149"/>
      <c r="QZY149"/>
      <c r="QZZ149"/>
      <c r="RAA149"/>
      <c r="RAB149"/>
      <c r="RAC149"/>
      <c r="RAD149"/>
      <c r="RAE149"/>
      <c r="RAF149"/>
      <c r="RAG149"/>
      <c r="RAH149"/>
      <c r="RAI149"/>
      <c r="RAJ149"/>
      <c r="RAK149"/>
      <c r="RAL149"/>
      <c r="RAM149"/>
      <c r="RAN149"/>
      <c r="RAO149"/>
      <c r="RAP149"/>
      <c r="RAQ149"/>
      <c r="RAR149"/>
      <c r="RAS149"/>
      <c r="RAT149"/>
      <c r="RAU149"/>
      <c r="RAV149"/>
      <c r="RAW149"/>
      <c r="RAX149"/>
      <c r="RAY149"/>
      <c r="RAZ149"/>
      <c r="RBA149"/>
      <c r="RBB149"/>
      <c r="RBC149"/>
      <c r="RBD149"/>
      <c r="RBE149"/>
      <c r="RBF149"/>
      <c r="RBG149"/>
      <c r="RBH149"/>
      <c r="RBI149"/>
      <c r="RBJ149"/>
      <c r="RBK149"/>
      <c r="RBL149"/>
      <c r="RBM149"/>
      <c r="RBN149"/>
      <c r="RBO149"/>
      <c r="RBP149"/>
      <c r="RBQ149"/>
      <c r="RBR149"/>
      <c r="RBS149"/>
      <c r="RBT149"/>
      <c r="RBU149"/>
      <c r="RBV149"/>
      <c r="RBW149"/>
      <c r="RBX149"/>
      <c r="RBY149"/>
      <c r="RBZ149"/>
      <c r="RCA149"/>
      <c r="RCB149"/>
      <c r="RCC149"/>
      <c r="RCD149"/>
      <c r="RCE149"/>
      <c r="RCF149"/>
      <c r="RCG149"/>
      <c r="RCH149"/>
      <c r="RCI149"/>
      <c r="RCJ149"/>
      <c r="RCK149"/>
      <c r="RCL149"/>
      <c r="RCM149"/>
      <c r="RCN149"/>
      <c r="RCO149"/>
      <c r="RCP149"/>
      <c r="RCQ149"/>
      <c r="RCR149"/>
      <c r="RCS149"/>
      <c r="RCT149"/>
      <c r="RCU149"/>
      <c r="RCV149"/>
      <c r="RCW149"/>
      <c r="RCX149"/>
      <c r="RCY149"/>
      <c r="RCZ149"/>
      <c r="RDA149"/>
      <c r="RDB149"/>
      <c r="RDC149"/>
      <c r="RDD149"/>
      <c r="RDE149"/>
      <c r="RDF149"/>
      <c r="RDG149"/>
      <c r="RDH149"/>
      <c r="RDI149"/>
      <c r="RDJ149"/>
      <c r="RDK149"/>
      <c r="RDL149"/>
      <c r="RDM149"/>
      <c r="RDN149"/>
      <c r="RDO149"/>
      <c r="RDP149"/>
      <c r="RDQ149"/>
      <c r="RDR149"/>
      <c r="RDS149"/>
      <c r="RDZ149"/>
      <c r="REA149"/>
      <c r="REB149"/>
      <c r="REC149"/>
      <c r="RED149"/>
      <c r="REE149"/>
      <c r="REF149"/>
      <c r="REG149"/>
      <c r="REH149"/>
      <c r="REI149"/>
      <c r="REJ149"/>
      <c r="REK149"/>
      <c r="REL149"/>
      <c r="REM149"/>
      <c r="REN149"/>
      <c r="REO149"/>
      <c r="REP149"/>
      <c r="REQ149"/>
      <c r="RER149"/>
      <c r="RES149"/>
      <c r="RET149"/>
      <c r="REU149"/>
      <c r="REV149"/>
      <c r="REW149"/>
      <c r="REX149"/>
      <c r="REY149"/>
      <c r="REZ149"/>
      <c r="RFA149"/>
      <c r="RFB149"/>
      <c r="RFC149"/>
      <c r="RFD149"/>
      <c r="RFE149"/>
      <c r="RFF149"/>
      <c r="RFG149"/>
      <c r="RFH149"/>
      <c r="RFI149"/>
      <c r="RFJ149"/>
      <c r="RFK149"/>
      <c r="RFL149"/>
      <c r="RFM149"/>
      <c r="RFN149"/>
      <c r="RFO149"/>
      <c r="RFP149"/>
      <c r="RFQ149"/>
      <c r="RFR149"/>
      <c r="RFS149"/>
      <c r="RFT149"/>
      <c r="RFU149"/>
      <c r="RFV149"/>
      <c r="RFW149"/>
      <c r="RFX149"/>
      <c r="RFY149"/>
      <c r="RFZ149"/>
      <c r="RGA149"/>
      <c r="RGB149"/>
      <c r="RGC149"/>
      <c r="RGD149"/>
      <c r="RGE149"/>
      <c r="RGF149"/>
      <c r="RGG149"/>
      <c r="RGH149"/>
      <c r="RGI149"/>
      <c r="RGJ149"/>
      <c r="RGK149"/>
      <c r="RGL149"/>
      <c r="RGM149"/>
      <c r="RGN149"/>
      <c r="RGO149"/>
      <c r="RGP149"/>
      <c r="RGQ149"/>
      <c r="RGR149"/>
      <c r="RGS149"/>
      <c r="RGT149"/>
      <c r="RGU149"/>
      <c r="RGV149"/>
      <c r="RGW149"/>
      <c r="RGX149"/>
      <c r="RGY149"/>
      <c r="RGZ149"/>
      <c r="RHA149"/>
      <c r="RHB149"/>
      <c r="RHC149"/>
      <c r="RHD149"/>
      <c r="RHE149"/>
      <c r="RHF149"/>
      <c r="RHG149"/>
      <c r="RHH149"/>
      <c r="RHI149"/>
      <c r="RHJ149"/>
      <c r="RHK149"/>
      <c r="RHL149"/>
      <c r="RHM149"/>
      <c r="RHN149"/>
      <c r="RHO149"/>
      <c r="RHP149"/>
      <c r="RHQ149"/>
      <c r="RHR149"/>
      <c r="RHS149"/>
      <c r="RHT149"/>
      <c r="RHU149"/>
      <c r="RHV149"/>
      <c r="RHW149"/>
      <c r="RHX149"/>
      <c r="RHY149"/>
      <c r="RHZ149"/>
      <c r="RIA149"/>
      <c r="RIB149"/>
      <c r="RIC149"/>
      <c r="RID149"/>
      <c r="RIE149"/>
      <c r="RIF149"/>
      <c r="RIG149"/>
      <c r="RIH149"/>
      <c r="RII149"/>
      <c r="RIJ149"/>
      <c r="RIK149"/>
      <c r="RIL149"/>
      <c r="RIM149"/>
      <c r="RIN149"/>
      <c r="RIO149"/>
      <c r="RIP149"/>
      <c r="RIQ149"/>
      <c r="RIR149"/>
      <c r="RIS149"/>
      <c r="RIT149"/>
      <c r="RIU149"/>
      <c r="RIV149"/>
      <c r="RIW149"/>
      <c r="RIX149"/>
      <c r="RIY149"/>
      <c r="RIZ149"/>
      <c r="RJA149"/>
      <c r="RJB149"/>
      <c r="RJC149"/>
      <c r="RJD149"/>
      <c r="RJE149"/>
      <c r="RJF149"/>
      <c r="RJG149"/>
      <c r="RJH149"/>
      <c r="RJI149"/>
      <c r="RJJ149"/>
      <c r="RJK149"/>
      <c r="RJL149"/>
      <c r="RJM149"/>
      <c r="RJN149"/>
      <c r="RJO149"/>
      <c r="RJP149"/>
      <c r="RJQ149"/>
      <c r="RJR149"/>
      <c r="RJS149"/>
      <c r="RJT149"/>
      <c r="RJU149"/>
      <c r="RJV149"/>
      <c r="RJW149"/>
      <c r="RJX149"/>
      <c r="RJY149"/>
      <c r="RJZ149"/>
      <c r="RKA149"/>
      <c r="RKB149"/>
      <c r="RKC149"/>
      <c r="RKD149"/>
      <c r="RKE149"/>
      <c r="RKF149"/>
      <c r="RKG149"/>
      <c r="RKH149"/>
      <c r="RKI149"/>
      <c r="RKJ149"/>
      <c r="RKK149"/>
      <c r="RKL149"/>
      <c r="RKM149"/>
      <c r="RKN149"/>
      <c r="RKO149"/>
      <c r="RKP149"/>
      <c r="RKQ149"/>
      <c r="RKR149"/>
      <c r="RKS149"/>
      <c r="RKT149"/>
      <c r="RKU149"/>
      <c r="RKV149"/>
      <c r="RKW149"/>
      <c r="RKX149"/>
      <c r="RKY149"/>
      <c r="RKZ149"/>
      <c r="RLA149"/>
      <c r="RLB149"/>
      <c r="RLC149"/>
      <c r="RLD149"/>
      <c r="RLE149"/>
      <c r="RLF149"/>
      <c r="RLG149"/>
      <c r="RLH149"/>
      <c r="RLI149"/>
      <c r="RLJ149"/>
      <c r="RLK149"/>
      <c r="RLL149"/>
      <c r="RLM149"/>
      <c r="RLN149"/>
      <c r="RLO149"/>
      <c r="RLP149"/>
      <c r="RLQ149"/>
      <c r="RLR149"/>
      <c r="RLS149"/>
      <c r="RLT149"/>
      <c r="RLU149"/>
      <c r="RLV149"/>
      <c r="RLW149"/>
      <c r="RLX149"/>
      <c r="RLY149"/>
      <c r="RLZ149"/>
      <c r="RMA149"/>
      <c r="RMB149"/>
      <c r="RMC149"/>
      <c r="RMD149"/>
      <c r="RME149"/>
      <c r="RMF149"/>
      <c r="RMG149"/>
      <c r="RMH149"/>
      <c r="RMI149"/>
      <c r="RMJ149"/>
      <c r="RMK149"/>
      <c r="RML149"/>
      <c r="RMM149"/>
      <c r="RMN149"/>
      <c r="RMO149"/>
      <c r="RMP149"/>
      <c r="RMQ149"/>
      <c r="RMR149"/>
      <c r="RMS149"/>
      <c r="RMT149"/>
      <c r="RMU149"/>
      <c r="RMV149"/>
      <c r="RMW149"/>
      <c r="RMX149"/>
      <c r="RMY149"/>
      <c r="RMZ149"/>
      <c r="RNA149"/>
      <c r="RNB149"/>
      <c r="RNC149"/>
      <c r="RND149"/>
      <c r="RNE149"/>
      <c r="RNF149"/>
      <c r="RNG149"/>
      <c r="RNH149"/>
      <c r="RNI149"/>
      <c r="RNJ149"/>
      <c r="RNK149"/>
      <c r="RNL149"/>
      <c r="RNM149"/>
      <c r="RNN149"/>
      <c r="RNO149"/>
      <c r="RNV149"/>
      <c r="RNW149"/>
      <c r="RNX149"/>
      <c r="RNY149"/>
      <c r="RNZ149"/>
      <c r="ROA149"/>
      <c r="ROB149"/>
      <c r="ROC149"/>
      <c r="ROD149"/>
      <c r="ROE149"/>
      <c r="ROF149"/>
      <c r="ROG149"/>
      <c r="ROH149"/>
      <c r="ROI149"/>
      <c r="ROJ149"/>
      <c r="ROK149"/>
      <c r="ROL149"/>
      <c r="ROM149"/>
      <c r="RON149"/>
      <c r="ROO149"/>
      <c r="ROP149"/>
      <c r="ROQ149"/>
      <c r="ROR149"/>
      <c r="ROS149"/>
      <c r="ROT149"/>
      <c r="ROU149"/>
      <c r="ROV149"/>
      <c r="ROW149"/>
      <c r="ROX149"/>
      <c r="ROY149"/>
      <c r="ROZ149"/>
      <c r="RPA149"/>
      <c r="RPB149"/>
      <c r="RPC149"/>
      <c r="RPD149"/>
      <c r="RPE149"/>
      <c r="RPF149"/>
      <c r="RPG149"/>
      <c r="RPH149"/>
      <c r="RPI149"/>
      <c r="RPJ149"/>
      <c r="RPK149"/>
      <c r="RPL149"/>
      <c r="RPM149"/>
      <c r="RPN149"/>
      <c r="RPO149"/>
      <c r="RPP149"/>
      <c r="RPQ149"/>
      <c r="RPR149"/>
      <c r="RPS149"/>
      <c r="RPT149"/>
      <c r="RPU149"/>
      <c r="RPV149"/>
      <c r="RPW149"/>
      <c r="RPX149"/>
      <c r="RPY149"/>
      <c r="RPZ149"/>
      <c r="RQA149"/>
      <c r="RQB149"/>
      <c r="RQC149"/>
      <c r="RQD149"/>
      <c r="RQE149"/>
      <c r="RQF149"/>
      <c r="RQG149"/>
      <c r="RQH149"/>
      <c r="RQI149"/>
      <c r="RQJ149"/>
      <c r="RQK149"/>
      <c r="RQL149"/>
      <c r="RQM149"/>
      <c r="RQN149"/>
      <c r="RQO149"/>
      <c r="RQP149"/>
      <c r="RQQ149"/>
      <c r="RQR149"/>
      <c r="RQS149"/>
      <c r="RQT149"/>
      <c r="RQU149"/>
      <c r="RQV149"/>
      <c r="RQW149"/>
      <c r="RQX149"/>
      <c r="RQY149"/>
      <c r="RQZ149"/>
      <c r="RRA149"/>
      <c r="RRB149"/>
      <c r="RRC149"/>
      <c r="RRD149"/>
      <c r="RRE149"/>
      <c r="RRF149"/>
      <c r="RRG149"/>
      <c r="RRH149"/>
      <c r="RRI149"/>
      <c r="RRJ149"/>
      <c r="RRK149"/>
      <c r="RRL149"/>
      <c r="RRM149"/>
      <c r="RRN149"/>
      <c r="RRO149"/>
      <c r="RRP149"/>
      <c r="RRQ149"/>
      <c r="RRR149"/>
      <c r="RRS149"/>
      <c r="RRT149"/>
      <c r="RRU149"/>
      <c r="RRV149"/>
      <c r="RRW149"/>
      <c r="RRX149"/>
      <c r="RRY149"/>
      <c r="RRZ149"/>
      <c r="RSA149"/>
      <c r="RSB149"/>
      <c r="RSC149"/>
      <c r="RSD149"/>
      <c r="RSE149"/>
      <c r="RSF149"/>
      <c r="RSG149"/>
      <c r="RSH149"/>
      <c r="RSI149"/>
      <c r="RSJ149"/>
      <c r="RSK149"/>
      <c r="RSL149"/>
      <c r="RSM149"/>
      <c r="RSN149"/>
      <c r="RSO149"/>
      <c r="RSP149"/>
      <c r="RSQ149"/>
      <c r="RSR149"/>
      <c r="RSS149"/>
      <c r="RST149"/>
      <c r="RSU149"/>
      <c r="RSV149"/>
      <c r="RSW149"/>
      <c r="RSX149"/>
      <c r="RSY149"/>
      <c r="RSZ149"/>
      <c r="RTA149"/>
      <c r="RTB149"/>
      <c r="RTC149"/>
      <c r="RTD149"/>
      <c r="RTE149"/>
      <c r="RTF149"/>
      <c r="RTG149"/>
      <c r="RTH149"/>
      <c r="RTI149"/>
      <c r="RTJ149"/>
      <c r="RTK149"/>
      <c r="RTL149"/>
      <c r="RTM149"/>
      <c r="RTN149"/>
      <c r="RTO149"/>
      <c r="RTP149"/>
      <c r="RTQ149"/>
      <c r="RTR149"/>
      <c r="RTS149"/>
      <c r="RTT149"/>
      <c r="RTU149"/>
      <c r="RTV149"/>
      <c r="RTW149"/>
      <c r="RTX149"/>
      <c r="RTY149"/>
      <c r="RTZ149"/>
      <c r="RUA149"/>
      <c r="RUB149"/>
      <c r="RUC149"/>
      <c r="RUD149"/>
      <c r="RUE149"/>
      <c r="RUF149"/>
      <c r="RUG149"/>
      <c r="RUH149"/>
      <c r="RUI149"/>
      <c r="RUJ149"/>
      <c r="RUK149"/>
      <c r="RUL149"/>
      <c r="RUM149"/>
      <c r="RUN149"/>
      <c r="RUO149"/>
      <c r="RUP149"/>
      <c r="RUQ149"/>
      <c r="RUR149"/>
      <c r="RUS149"/>
      <c r="RUT149"/>
      <c r="RUU149"/>
      <c r="RUV149"/>
      <c r="RUW149"/>
      <c r="RUX149"/>
      <c r="RUY149"/>
      <c r="RUZ149"/>
      <c r="RVA149"/>
      <c r="RVB149"/>
      <c r="RVC149"/>
      <c r="RVD149"/>
      <c r="RVE149"/>
      <c r="RVF149"/>
      <c r="RVG149"/>
      <c r="RVH149"/>
      <c r="RVI149"/>
      <c r="RVJ149"/>
      <c r="RVK149"/>
      <c r="RVL149"/>
      <c r="RVM149"/>
      <c r="RVN149"/>
      <c r="RVO149"/>
      <c r="RVP149"/>
      <c r="RVQ149"/>
      <c r="RVR149"/>
      <c r="RVS149"/>
      <c r="RVT149"/>
      <c r="RVU149"/>
      <c r="RVV149"/>
      <c r="RVW149"/>
      <c r="RVX149"/>
      <c r="RVY149"/>
      <c r="RVZ149"/>
      <c r="RWA149"/>
      <c r="RWB149"/>
      <c r="RWC149"/>
      <c r="RWD149"/>
      <c r="RWE149"/>
      <c r="RWF149"/>
      <c r="RWG149"/>
      <c r="RWH149"/>
      <c r="RWI149"/>
      <c r="RWJ149"/>
      <c r="RWK149"/>
      <c r="RWL149"/>
      <c r="RWM149"/>
      <c r="RWN149"/>
      <c r="RWO149"/>
      <c r="RWP149"/>
      <c r="RWQ149"/>
      <c r="RWR149"/>
      <c r="RWS149"/>
      <c r="RWT149"/>
      <c r="RWU149"/>
      <c r="RWV149"/>
      <c r="RWW149"/>
      <c r="RWX149"/>
      <c r="RWY149"/>
      <c r="RWZ149"/>
      <c r="RXA149"/>
      <c r="RXB149"/>
      <c r="RXC149"/>
      <c r="RXD149"/>
      <c r="RXE149"/>
      <c r="RXF149"/>
      <c r="RXG149"/>
      <c r="RXH149"/>
      <c r="RXI149"/>
      <c r="RXJ149"/>
      <c r="RXK149"/>
      <c r="RXR149"/>
      <c r="RXS149"/>
      <c r="RXT149"/>
      <c r="RXU149"/>
      <c r="RXV149"/>
      <c r="RXW149"/>
      <c r="RXX149"/>
      <c r="RXY149"/>
      <c r="RXZ149"/>
      <c r="RYA149"/>
      <c r="RYB149"/>
      <c r="RYC149"/>
      <c r="RYD149"/>
      <c r="RYE149"/>
      <c r="RYF149"/>
      <c r="RYG149"/>
      <c r="RYH149"/>
      <c r="RYI149"/>
      <c r="RYJ149"/>
      <c r="RYK149"/>
      <c r="RYL149"/>
      <c r="RYM149"/>
      <c r="RYN149"/>
      <c r="RYO149"/>
      <c r="RYP149"/>
      <c r="RYQ149"/>
      <c r="RYR149"/>
      <c r="RYS149"/>
      <c r="RYT149"/>
      <c r="RYU149"/>
      <c r="RYV149"/>
      <c r="RYW149"/>
      <c r="RYX149"/>
      <c r="RYY149"/>
      <c r="RYZ149"/>
      <c r="RZA149"/>
      <c r="RZB149"/>
      <c r="RZC149"/>
      <c r="RZD149"/>
      <c r="RZE149"/>
      <c r="RZF149"/>
      <c r="RZG149"/>
      <c r="RZH149"/>
      <c r="RZI149"/>
      <c r="RZJ149"/>
      <c r="RZK149"/>
      <c r="RZL149"/>
      <c r="RZM149"/>
      <c r="RZN149"/>
      <c r="RZO149"/>
      <c r="RZP149"/>
      <c r="RZQ149"/>
      <c r="RZR149"/>
      <c r="RZS149"/>
      <c r="RZT149"/>
      <c r="RZU149"/>
      <c r="RZV149"/>
      <c r="RZW149"/>
      <c r="RZX149"/>
      <c r="RZY149"/>
      <c r="RZZ149"/>
      <c r="SAA149"/>
      <c r="SAB149"/>
      <c r="SAC149"/>
      <c r="SAD149"/>
      <c r="SAE149"/>
      <c r="SAF149"/>
      <c r="SAG149"/>
      <c r="SAH149"/>
      <c r="SAI149"/>
      <c r="SAJ149"/>
      <c r="SAK149"/>
      <c r="SAL149"/>
      <c r="SAM149"/>
      <c r="SAN149"/>
      <c r="SAO149"/>
      <c r="SAP149"/>
      <c r="SAQ149"/>
      <c r="SAR149"/>
      <c r="SAS149"/>
      <c r="SAT149"/>
      <c r="SAU149"/>
      <c r="SAV149"/>
      <c r="SAW149"/>
      <c r="SAX149"/>
      <c r="SAY149"/>
      <c r="SAZ149"/>
      <c r="SBA149"/>
      <c r="SBB149"/>
      <c r="SBC149"/>
      <c r="SBD149"/>
      <c r="SBE149"/>
      <c r="SBF149"/>
      <c r="SBG149"/>
      <c r="SBH149"/>
      <c r="SBI149"/>
      <c r="SBJ149"/>
      <c r="SBK149"/>
      <c r="SBL149"/>
      <c r="SBM149"/>
      <c r="SBN149"/>
      <c r="SBO149"/>
      <c r="SBP149"/>
      <c r="SBQ149"/>
      <c r="SBR149"/>
      <c r="SBS149"/>
      <c r="SBT149"/>
      <c r="SBU149"/>
      <c r="SBV149"/>
      <c r="SBW149"/>
      <c r="SBX149"/>
      <c r="SBY149"/>
      <c r="SBZ149"/>
      <c r="SCA149"/>
      <c r="SCB149"/>
      <c r="SCC149"/>
      <c r="SCD149"/>
      <c r="SCE149"/>
      <c r="SCF149"/>
      <c r="SCG149"/>
      <c r="SCH149"/>
      <c r="SCI149"/>
      <c r="SCJ149"/>
      <c r="SCK149"/>
      <c r="SCL149"/>
      <c r="SCM149"/>
      <c r="SCN149"/>
      <c r="SCO149"/>
      <c r="SCP149"/>
      <c r="SCQ149"/>
      <c r="SCR149"/>
      <c r="SCS149"/>
      <c r="SCT149"/>
      <c r="SCU149"/>
      <c r="SCV149"/>
      <c r="SCW149"/>
      <c r="SCX149"/>
      <c r="SCY149"/>
      <c r="SCZ149"/>
      <c r="SDA149"/>
      <c r="SDB149"/>
      <c r="SDC149"/>
      <c r="SDD149"/>
      <c r="SDE149"/>
      <c r="SDF149"/>
      <c r="SDG149"/>
      <c r="SDH149"/>
      <c r="SDI149"/>
      <c r="SDJ149"/>
      <c r="SDK149"/>
      <c r="SDL149"/>
      <c r="SDM149"/>
      <c r="SDN149"/>
      <c r="SDO149"/>
      <c r="SDP149"/>
      <c r="SDQ149"/>
      <c r="SDR149"/>
      <c r="SDS149"/>
      <c r="SDT149"/>
      <c r="SDU149"/>
      <c r="SDV149"/>
      <c r="SDW149"/>
      <c r="SDX149"/>
      <c r="SDY149"/>
      <c r="SDZ149"/>
      <c r="SEA149"/>
      <c r="SEB149"/>
      <c r="SEC149"/>
      <c r="SED149"/>
      <c r="SEE149"/>
      <c r="SEF149"/>
      <c r="SEG149"/>
      <c r="SEH149"/>
      <c r="SEI149"/>
      <c r="SEJ149"/>
      <c r="SEK149"/>
      <c r="SEL149"/>
      <c r="SEM149"/>
      <c r="SEN149"/>
      <c r="SEO149"/>
      <c r="SEP149"/>
      <c r="SEQ149"/>
      <c r="SER149"/>
      <c r="SES149"/>
      <c r="SET149"/>
      <c r="SEU149"/>
      <c r="SEV149"/>
      <c r="SEW149"/>
      <c r="SEX149"/>
      <c r="SEY149"/>
      <c r="SEZ149"/>
      <c r="SFA149"/>
      <c r="SFB149"/>
      <c r="SFC149"/>
      <c r="SFD149"/>
      <c r="SFE149"/>
      <c r="SFF149"/>
      <c r="SFG149"/>
      <c r="SFH149"/>
      <c r="SFI149"/>
      <c r="SFJ149"/>
      <c r="SFK149"/>
      <c r="SFL149"/>
      <c r="SFM149"/>
      <c r="SFN149"/>
      <c r="SFO149"/>
      <c r="SFP149"/>
      <c r="SFQ149"/>
      <c r="SFR149"/>
      <c r="SFS149"/>
      <c r="SFT149"/>
      <c r="SFU149"/>
      <c r="SFV149"/>
      <c r="SFW149"/>
      <c r="SFX149"/>
      <c r="SFY149"/>
      <c r="SFZ149"/>
      <c r="SGA149"/>
      <c r="SGB149"/>
      <c r="SGC149"/>
      <c r="SGD149"/>
      <c r="SGE149"/>
      <c r="SGF149"/>
      <c r="SGG149"/>
      <c r="SGH149"/>
      <c r="SGI149"/>
      <c r="SGJ149"/>
      <c r="SGK149"/>
      <c r="SGL149"/>
      <c r="SGM149"/>
      <c r="SGN149"/>
      <c r="SGO149"/>
      <c r="SGP149"/>
      <c r="SGQ149"/>
      <c r="SGR149"/>
      <c r="SGS149"/>
      <c r="SGT149"/>
      <c r="SGU149"/>
      <c r="SGV149"/>
      <c r="SGW149"/>
      <c r="SGX149"/>
      <c r="SGY149"/>
      <c r="SGZ149"/>
      <c r="SHA149"/>
      <c r="SHB149"/>
      <c r="SHC149"/>
      <c r="SHD149"/>
      <c r="SHE149"/>
      <c r="SHF149"/>
      <c r="SHG149"/>
      <c r="SHN149"/>
      <c r="SHO149"/>
      <c r="SHP149"/>
      <c r="SHQ149"/>
      <c r="SHR149"/>
      <c r="SHS149"/>
      <c r="SHT149"/>
      <c r="SHU149"/>
      <c r="SHV149"/>
      <c r="SHW149"/>
      <c r="SHX149"/>
      <c r="SHY149"/>
      <c r="SHZ149"/>
      <c r="SIA149"/>
      <c r="SIB149"/>
      <c r="SIC149"/>
      <c r="SID149"/>
      <c r="SIE149"/>
      <c r="SIF149"/>
      <c r="SIG149"/>
      <c r="SIH149"/>
      <c r="SII149"/>
      <c r="SIJ149"/>
      <c r="SIK149"/>
      <c r="SIL149"/>
      <c r="SIM149"/>
      <c r="SIN149"/>
      <c r="SIO149"/>
      <c r="SIP149"/>
      <c r="SIQ149"/>
      <c r="SIR149"/>
      <c r="SIS149"/>
      <c r="SIT149"/>
      <c r="SIU149"/>
      <c r="SIV149"/>
      <c r="SIW149"/>
      <c r="SIX149"/>
      <c r="SIY149"/>
      <c r="SIZ149"/>
      <c r="SJA149"/>
      <c r="SJB149"/>
      <c r="SJC149"/>
      <c r="SJD149"/>
      <c r="SJE149"/>
      <c r="SJF149"/>
      <c r="SJG149"/>
      <c r="SJH149"/>
      <c r="SJI149"/>
      <c r="SJJ149"/>
      <c r="SJK149"/>
      <c r="SJL149"/>
      <c r="SJM149"/>
      <c r="SJN149"/>
      <c r="SJO149"/>
      <c r="SJP149"/>
      <c r="SJQ149"/>
      <c r="SJR149"/>
      <c r="SJS149"/>
      <c r="SJT149"/>
      <c r="SJU149"/>
      <c r="SJV149"/>
      <c r="SJW149"/>
      <c r="SJX149"/>
      <c r="SJY149"/>
      <c r="SJZ149"/>
      <c r="SKA149"/>
      <c r="SKB149"/>
      <c r="SKC149"/>
      <c r="SKD149"/>
      <c r="SKE149"/>
      <c r="SKF149"/>
      <c r="SKG149"/>
      <c r="SKH149"/>
      <c r="SKI149"/>
      <c r="SKJ149"/>
      <c r="SKK149"/>
      <c r="SKL149"/>
      <c r="SKM149"/>
      <c r="SKN149"/>
      <c r="SKO149"/>
      <c r="SKP149"/>
      <c r="SKQ149"/>
      <c r="SKR149"/>
      <c r="SKS149"/>
      <c r="SKT149"/>
      <c r="SKU149"/>
      <c r="SKV149"/>
      <c r="SKW149"/>
      <c r="SKX149"/>
      <c r="SKY149"/>
      <c r="SKZ149"/>
      <c r="SLA149"/>
      <c r="SLB149"/>
      <c r="SLC149"/>
      <c r="SLD149"/>
      <c r="SLE149"/>
      <c r="SLF149"/>
      <c r="SLG149"/>
      <c r="SLH149"/>
      <c r="SLI149"/>
      <c r="SLJ149"/>
      <c r="SLK149"/>
      <c r="SLL149"/>
      <c r="SLM149"/>
      <c r="SLN149"/>
      <c r="SLO149"/>
      <c r="SLP149"/>
      <c r="SLQ149"/>
      <c r="SLR149"/>
      <c r="SLS149"/>
      <c r="SLT149"/>
      <c r="SLU149"/>
      <c r="SLV149"/>
      <c r="SLW149"/>
      <c r="SLX149"/>
      <c r="SLY149"/>
      <c r="SLZ149"/>
      <c r="SMA149"/>
      <c r="SMB149"/>
      <c r="SMC149"/>
      <c r="SMD149"/>
      <c r="SME149"/>
      <c r="SMF149"/>
      <c r="SMG149"/>
      <c r="SMH149"/>
      <c r="SMI149"/>
      <c r="SMJ149"/>
      <c r="SMK149"/>
      <c r="SML149"/>
      <c r="SMM149"/>
      <c r="SMN149"/>
      <c r="SMO149"/>
      <c r="SMP149"/>
      <c r="SMQ149"/>
      <c r="SMR149"/>
      <c r="SMS149"/>
      <c r="SMT149"/>
      <c r="SMU149"/>
      <c r="SMV149"/>
      <c r="SMW149"/>
      <c r="SMX149"/>
      <c r="SMY149"/>
      <c r="SMZ149"/>
      <c r="SNA149"/>
      <c r="SNB149"/>
      <c r="SNC149"/>
      <c r="SND149"/>
      <c r="SNE149"/>
      <c r="SNF149"/>
      <c r="SNG149"/>
      <c r="SNH149"/>
      <c r="SNI149"/>
      <c r="SNJ149"/>
      <c r="SNK149"/>
      <c r="SNL149"/>
      <c r="SNM149"/>
      <c r="SNN149"/>
      <c r="SNO149"/>
      <c r="SNP149"/>
      <c r="SNQ149"/>
      <c r="SNR149"/>
      <c r="SNS149"/>
      <c r="SNT149"/>
      <c r="SNU149"/>
      <c r="SNV149"/>
      <c r="SNW149"/>
      <c r="SNX149"/>
      <c r="SNY149"/>
      <c r="SNZ149"/>
      <c r="SOA149"/>
      <c r="SOB149"/>
      <c r="SOC149"/>
      <c r="SOD149"/>
      <c r="SOE149"/>
      <c r="SOF149"/>
      <c r="SOG149"/>
      <c r="SOH149"/>
      <c r="SOI149"/>
      <c r="SOJ149"/>
      <c r="SOK149"/>
      <c r="SOL149"/>
      <c r="SOM149"/>
      <c r="SON149"/>
      <c r="SOO149"/>
      <c r="SOP149"/>
      <c r="SOQ149"/>
      <c r="SOR149"/>
      <c r="SOS149"/>
      <c r="SOT149"/>
      <c r="SOU149"/>
      <c r="SOV149"/>
      <c r="SOW149"/>
      <c r="SOX149"/>
      <c r="SOY149"/>
      <c r="SOZ149"/>
      <c r="SPA149"/>
      <c r="SPB149"/>
      <c r="SPC149"/>
      <c r="SPD149"/>
      <c r="SPE149"/>
      <c r="SPF149"/>
      <c r="SPG149"/>
      <c r="SPH149"/>
      <c r="SPI149"/>
      <c r="SPJ149"/>
      <c r="SPK149"/>
      <c r="SPL149"/>
      <c r="SPM149"/>
      <c r="SPN149"/>
      <c r="SPO149"/>
      <c r="SPP149"/>
      <c r="SPQ149"/>
      <c r="SPR149"/>
      <c r="SPS149"/>
      <c r="SPT149"/>
      <c r="SPU149"/>
      <c r="SPV149"/>
      <c r="SPW149"/>
      <c r="SPX149"/>
      <c r="SPY149"/>
      <c r="SPZ149"/>
      <c r="SQA149"/>
      <c r="SQB149"/>
      <c r="SQC149"/>
      <c r="SQD149"/>
      <c r="SQE149"/>
      <c r="SQF149"/>
      <c r="SQG149"/>
      <c r="SQH149"/>
      <c r="SQI149"/>
      <c r="SQJ149"/>
      <c r="SQK149"/>
      <c r="SQL149"/>
      <c r="SQM149"/>
      <c r="SQN149"/>
      <c r="SQO149"/>
      <c r="SQP149"/>
      <c r="SQQ149"/>
      <c r="SQR149"/>
      <c r="SQS149"/>
      <c r="SQT149"/>
      <c r="SQU149"/>
      <c r="SQV149"/>
      <c r="SQW149"/>
      <c r="SQX149"/>
      <c r="SQY149"/>
      <c r="SQZ149"/>
      <c r="SRA149"/>
      <c r="SRB149"/>
      <c r="SRC149"/>
      <c r="SRJ149"/>
      <c r="SRK149"/>
      <c r="SRL149"/>
      <c r="SRM149"/>
      <c r="SRN149"/>
      <c r="SRO149"/>
      <c r="SRP149"/>
      <c r="SRQ149"/>
      <c r="SRR149"/>
      <c r="SRS149"/>
      <c r="SRT149"/>
      <c r="SRU149"/>
      <c r="SRV149"/>
      <c r="SRW149"/>
      <c r="SRX149"/>
      <c r="SRY149"/>
      <c r="SRZ149"/>
      <c r="SSA149"/>
      <c r="SSB149"/>
      <c r="SSC149"/>
      <c r="SSD149"/>
      <c r="SSE149"/>
      <c r="SSF149"/>
      <c r="SSG149"/>
      <c r="SSH149"/>
      <c r="SSI149"/>
      <c r="SSJ149"/>
      <c r="SSK149"/>
      <c r="SSL149"/>
      <c r="SSM149"/>
      <c r="SSN149"/>
      <c r="SSO149"/>
      <c r="SSP149"/>
      <c r="SSQ149"/>
      <c r="SSR149"/>
      <c r="SSS149"/>
      <c r="SST149"/>
      <c r="SSU149"/>
      <c r="SSV149"/>
      <c r="SSW149"/>
      <c r="SSX149"/>
      <c r="SSY149"/>
      <c r="SSZ149"/>
      <c r="STA149"/>
      <c r="STB149"/>
      <c r="STC149"/>
      <c r="STD149"/>
      <c r="STE149"/>
      <c r="STF149"/>
      <c r="STG149"/>
      <c r="STH149"/>
      <c r="STI149"/>
      <c r="STJ149"/>
      <c r="STK149"/>
      <c r="STL149"/>
      <c r="STM149"/>
      <c r="STN149"/>
      <c r="STO149"/>
      <c r="STP149"/>
      <c r="STQ149"/>
      <c r="STR149"/>
      <c r="STS149"/>
      <c r="STT149"/>
      <c r="STU149"/>
      <c r="STV149"/>
      <c r="STW149"/>
      <c r="STX149"/>
      <c r="STY149"/>
      <c r="STZ149"/>
      <c r="SUA149"/>
      <c r="SUB149"/>
      <c r="SUC149"/>
      <c r="SUD149"/>
      <c r="SUE149"/>
      <c r="SUF149"/>
      <c r="SUG149"/>
      <c r="SUH149"/>
      <c r="SUI149"/>
      <c r="SUJ149"/>
      <c r="SUK149"/>
      <c r="SUL149"/>
      <c r="SUM149"/>
      <c r="SUN149"/>
      <c r="SUO149"/>
      <c r="SUP149"/>
      <c r="SUQ149"/>
      <c r="SUR149"/>
      <c r="SUS149"/>
      <c r="SUT149"/>
      <c r="SUU149"/>
      <c r="SUV149"/>
      <c r="SUW149"/>
      <c r="SUX149"/>
      <c r="SUY149"/>
      <c r="SUZ149"/>
      <c r="SVA149"/>
      <c r="SVB149"/>
      <c r="SVC149"/>
      <c r="SVD149"/>
      <c r="SVE149"/>
      <c r="SVF149"/>
      <c r="SVG149"/>
      <c r="SVH149"/>
      <c r="SVI149"/>
      <c r="SVJ149"/>
      <c r="SVK149"/>
      <c r="SVL149"/>
      <c r="SVM149"/>
      <c r="SVN149"/>
      <c r="SVO149"/>
      <c r="SVP149"/>
      <c r="SVQ149"/>
      <c r="SVR149"/>
      <c r="SVS149"/>
      <c r="SVT149"/>
      <c r="SVU149"/>
      <c r="SVV149"/>
      <c r="SVW149"/>
      <c r="SVX149"/>
      <c r="SVY149"/>
      <c r="SVZ149"/>
      <c r="SWA149"/>
      <c r="SWB149"/>
      <c r="SWC149"/>
      <c r="SWD149"/>
      <c r="SWE149"/>
      <c r="SWF149"/>
      <c r="SWG149"/>
      <c r="SWH149"/>
      <c r="SWI149"/>
      <c r="SWJ149"/>
      <c r="SWK149"/>
      <c r="SWL149"/>
      <c r="SWM149"/>
      <c r="SWN149"/>
      <c r="SWO149"/>
      <c r="SWP149"/>
      <c r="SWQ149"/>
      <c r="SWR149"/>
      <c r="SWS149"/>
      <c r="SWT149"/>
      <c r="SWU149"/>
      <c r="SWV149"/>
      <c r="SWW149"/>
      <c r="SWX149"/>
      <c r="SWY149"/>
      <c r="SWZ149"/>
      <c r="SXA149"/>
      <c r="SXB149"/>
      <c r="SXC149"/>
      <c r="SXD149"/>
      <c r="SXE149"/>
      <c r="SXF149"/>
      <c r="SXG149"/>
      <c r="SXH149"/>
      <c r="SXI149"/>
      <c r="SXJ149"/>
      <c r="SXK149"/>
      <c r="SXL149"/>
      <c r="SXM149"/>
      <c r="SXN149"/>
      <c r="SXO149"/>
      <c r="SXP149"/>
      <c r="SXQ149"/>
      <c r="SXR149"/>
      <c r="SXS149"/>
      <c r="SXT149"/>
      <c r="SXU149"/>
      <c r="SXV149"/>
      <c r="SXW149"/>
      <c r="SXX149"/>
      <c r="SXY149"/>
      <c r="SXZ149"/>
      <c r="SYA149"/>
      <c r="SYB149"/>
      <c r="SYC149"/>
      <c r="SYD149"/>
      <c r="SYE149"/>
      <c r="SYF149"/>
      <c r="SYG149"/>
      <c r="SYH149"/>
      <c r="SYI149"/>
      <c r="SYJ149"/>
      <c r="SYK149"/>
      <c r="SYL149"/>
      <c r="SYM149"/>
      <c r="SYN149"/>
      <c r="SYO149"/>
      <c r="SYP149"/>
      <c r="SYQ149"/>
      <c r="SYR149"/>
      <c r="SYS149"/>
      <c r="SYT149"/>
      <c r="SYU149"/>
      <c r="SYV149"/>
      <c r="SYW149"/>
      <c r="SYX149"/>
      <c r="SYY149"/>
      <c r="SYZ149"/>
      <c r="SZA149"/>
      <c r="SZB149"/>
      <c r="SZC149"/>
      <c r="SZD149"/>
      <c r="SZE149"/>
      <c r="SZF149"/>
      <c r="SZG149"/>
      <c r="SZH149"/>
      <c r="SZI149"/>
      <c r="SZJ149"/>
      <c r="SZK149"/>
      <c r="SZL149"/>
      <c r="SZM149"/>
      <c r="SZN149"/>
      <c r="SZO149"/>
      <c r="SZP149"/>
      <c r="SZQ149"/>
      <c r="SZR149"/>
      <c r="SZS149"/>
      <c r="SZT149"/>
      <c r="SZU149"/>
      <c r="SZV149"/>
      <c r="SZW149"/>
      <c r="SZX149"/>
      <c r="SZY149"/>
      <c r="SZZ149"/>
      <c r="TAA149"/>
      <c r="TAB149"/>
      <c r="TAC149"/>
      <c r="TAD149"/>
      <c r="TAE149"/>
      <c r="TAF149"/>
      <c r="TAG149"/>
      <c r="TAH149"/>
      <c r="TAI149"/>
      <c r="TAJ149"/>
      <c r="TAK149"/>
      <c r="TAL149"/>
      <c r="TAM149"/>
      <c r="TAN149"/>
      <c r="TAO149"/>
      <c r="TAP149"/>
      <c r="TAQ149"/>
      <c r="TAR149"/>
      <c r="TAS149"/>
      <c r="TAT149"/>
      <c r="TAU149"/>
      <c r="TAV149"/>
      <c r="TAW149"/>
      <c r="TAX149"/>
      <c r="TAY149"/>
      <c r="TBF149"/>
      <c r="TBG149"/>
      <c r="TBH149"/>
      <c r="TBI149"/>
      <c r="TBJ149"/>
      <c r="TBK149"/>
      <c r="TBL149"/>
      <c r="TBM149"/>
      <c r="TBN149"/>
      <c r="TBO149"/>
      <c r="TBP149"/>
      <c r="TBQ149"/>
      <c r="TBR149"/>
      <c r="TBS149"/>
      <c r="TBT149"/>
      <c r="TBU149"/>
      <c r="TBV149"/>
      <c r="TBW149"/>
      <c r="TBX149"/>
      <c r="TBY149"/>
      <c r="TBZ149"/>
      <c r="TCA149"/>
      <c r="TCB149"/>
      <c r="TCC149"/>
      <c r="TCD149"/>
      <c r="TCE149"/>
      <c r="TCF149"/>
      <c r="TCG149"/>
      <c r="TCH149"/>
      <c r="TCI149"/>
      <c r="TCJ149"/>
      <c r="TCK149"/>
      <c r="TCL149"/>
      <c r="TCM149"/>
      <c r="TCN149"/>
      <c r="TCO149"/>
      <c r="TCP149"/>
      <c r="TCQ149"/>
      <c r="TCR149"/>
      <c r="TCS149"/>
      <c r="TCT149"/>
      <c r="TCU149"/>
      <c r="TCV149"/>
      <c r="TCW149"/>
      <c r="TCX149"/>
      <c r="TCY149"/>
      <c r="TCZ149"/>
      <c r="TDA149"/>
      <c r="TDB149"/>
      <c r="TDC149"/>
      <c r="TDD149"/>
      <c r="TDE149"/>
      <c r="TDF149"/>
      <c r="TDG149"/>
      <c r="TDH149"/>
      <c r="TDI149"/>
      <c r="TDJ149"/>
      <c r="TDK149"/>
      <c r="TDL149"/>
      <c r="TDM149"/>
      <c r="TDN149"/>
      <c r="TDO149"/>
      <c r="TDP149"/>
      <c r="TDQ149"/>
      <c r="TDR149"/>
      <c r="TDS149"/>
      <c r="TDT149"/>
      <c r="TDU149"/>
      <c r="TDV149"/>
      <c r="TDW149"/>
      <c r="TDX149"/>
      <c r="TDY149"/>
      <c r="TDZ149"/>
      <c r="TEA149"/>
      <c r="TEB149"/>
      <c r="TEC149"/>
      <c r="TED149"/>
      <c r="TEE149"/>
      <c r="TEF149"/>
      <c r="TEG149"/>
      <c r="TEH149"/>
      <c r="TEI149"/>
      <c r="TEJ149"/>
      <c r="TEK149"/>
      <c r="TEL149"/>
      <c r="TEM149"/>
      <c r="TEN149"/>
      <c r="TEO149"/>
      <c r="TEP149"/>
      <c r="TEQ149"/>
      <c r="TER149"/>
      <c r="TES149"/>
      <c r="TET149"/>
      <c r="TEU149"/>
      <c r="TEV149"/>
      <c r="TEW149"/>
      <c r="TEX149"/>
      <c r="TEY149"/>
      <c r="TEZ149"/>
      <c r="TFA149"/>
      <c r="TFB149"/>
      <c r="TFC149"/>
      <c r="TFD149"/>
      <c r="TFE149"/>
      <c r="TFF149"/>
      <c r="TFG149"/>
      <c r="TFH149"/>
      <c r="TFI149"/>
      <c r="TFJ149"/>
      <c r="TFK149"/>
      <c r="TFL149"/>
      <c r="TFM149"/>
      <c r="TFN149"/>
      <c r="TFO149"/>
      <c r="TFP149"/>
      <c r="TFQ149"/>
      <c r="TFR149"/>
      <c r="TFS149"/>
      <c r="TFT149"/>
      <c r="TFU149"/>
      <c r="TFV149"/>
      <c r="TFW149"/>
      <c r="TFX149"/>
      <c r="TFY149"/>
      <c r="TFZ149"/>
      <c r="TGA149"/>
      <c r="TGB149"/>
      <c r="TGC149"/>
      <c r="TGD149"/>
      <c r="TGE149"/>
      <c r="TGF149"/>
      <c r="TGG149"/>
      <c r="TGH149"/>
      <c r="TGI149"/>
      <c r="TGJ149"/>
      <c r="TGK149"/>
      <c r="TGL149"/>
      <c r="TGM149"/>
      <c r="TGN149"/>
      <c r="TGO149"/>
      <c r="TGP149"/>
      <c r="TGQ149"/>
      <c r="TGR149"/>
      <c r="TGS149"/>
      <c r="TGT149"/>
      <c r="TGU149"/>
      <c r="TGV149"/>
      <c r="TGW149"/>
      <c r="TGX149"/>
      <c r="TGY149"/>
      <c r="TGZ149"/>
      <c r="THA149"/>
      <c r="THB149"/>
      <c r="THC149"/>
      <c r="THD149"/>
      <c r="THE149"/>
      <c r="THF149"/>
      <c r="THG149"/>
      <c r="THH149"/>
      <c r="THI149"/>
      <c r="THJ149"/>
      <c r="THK149"/>
      <c r="THL149"/>
      <c r="THM149"/>
      <c r="THN149"/>
      <c r="THO149"/>
      <c r="THP149"/>
      <c r="THQ149"/>
      <c r="THR149"/>
      <c r="THS149"/>
      <c r="THT149"/>
      <c r="THU149"/>
      <c r="THV149"/>
      <c r="THW149"/>
      <c r="THX149"/>
      <c r="THY149"/>
      <c r="THZ149"/>
      <c r="TIA149"/>
      <c r="TIB149"/>
      <c r="TIC149"/>
      <c r="TID149"/>
      <c r="TIE149"/>
      <c r="TIF149"/>
      <c r="TIG149"/>
      <c r="TIH149"/>
      <c r="TII149"/>
      <c r="TIJ149"/>
      <c r="TIK149"/>
      <c r="TIL149"/>
      <c r="TIM149"/>
      <c r="TIN149"/>
      <c r="TIO149"/>
      <c r="TIP149"/>
      <c r="TIQ149"/>
      <c r="TIR149"/>
      <c r="TIS149"/>
      <c r="TIT149"/>
      <c r="TIU149"/>
      <c r="TIV149"/>
      <c r="TIW149"/>
      <c r="TIX149"/>
      <c r="TIY149"/>
      <c r="TIZ149"/>
      <c r="TJA149"/>
      <c r="TJB149"/>
      <c r="TJC149"/>
      <c r="TJD149"/>
      <c r="TJE149"/>
      <c r="TJF149"/>
      <c r="TJG149"/>
      <c r="TJH149"/>
      <c r="TJI149"/>
      <c r="TJJ149"/>
      <c r="TJK149"/>
      <c r="TJL149"/>
      <c r="TJM149"/>
      <c r="TJN149"/>
      <c r="TJO149"/>
      <c r="TJP149"/>
      <c r="TJQ149"/>
      <c r="TJR149"/>
      <c r="TJS149"/>
      <c r="TJT149"/>
      <c r="TJU149"/>
      <c r="TJV149"/>
      <c r="TJW149"/>
      <c r="TJX149"/>
      <c r="TJY149"/>
      <c r="TJZ149"/>
      <c r="TKA149"/>
      <c r="TKB149"/>
      <c r="TKC149"/>
      <c r="TKD149"/>
      <c r="TKE149"/>
      <c r="TKF149"/>
      <c r="TKG149"/>
      <c r="TKH149"/>
      <c r="TKI149"/>
      <c r="TKJ149"/>
      <c r="TKK149"/>
      <c r="TKL149"/>
      <c r="TKM149"/>
      <c r="TKN149"/>
      <c r="TKO149"/>
      <c r="TKP149"/>
      <c r="TKQ149"/>
      <c r="TKR149"/>
      <c r="TKS149"/>
      <c r="TKT149"/>
      <c r="TKU149"/>
      <c r="TLB149"/>
      <c r="TLC149"/>
      <c r="TLD149"/>
      <c r="TLE149"/>
      <c r="TLF149"/>
      <c r="TLG149"/>
      <c r="TLH149"/>
      <c r="TLI149"/>
      <c r="TLJ149"/>
      <c r="TLK149"/>
      <c r="TLL149"/>
      <c r="TLM149"/>
      <c r="TLN149"/>
      <c r="TLO149"/>
      <c r="TLP149"/>
      <c r="TLQ149"/>
      <c r="TLR149"/>
      <c r="TLS149"/>
      <c r="TLT149"/>
      <c r="TLU149"/>
      <c r="TLV149"/>
      <c r="TLW149"/>
      <c r="TLX149"/>
      <c r="TLY149"/>
      <c r="TLZ149"/>
      <c r="TMA149"/>
      <c r="TMB149"/>
      <c r="TMC149"/>
      <c r="TMD149"/>
      <c r="TME149"/>
      <c r="TMF149"/>
      <c r="TMG149"/>
      <c r="TMH149"/>
      <c r="TMI149"/>
      <c r="TMJ149"/>
      <c r="TMK149"/>
      <c r="TML149"/>
      <c r="TMM149"/>
      <c r="TMN149"/>
      <c r="TMO149"/>
      <c r="TMP149"/>
      <c r="TMQ149"/>
      <c r="TMR149"/>
      <c r="TMS149"/>
      <c r="TMT149"/>
      <c r="TMU149"/>
      <c r="TMV149"/>
      <c r="TMW149"/>
      <c r="TMX149"/>
      <c r="TMY149"/>
      <c r="TMZ149"/>
      <c r="TNA149"/>
      <c r="TNB149"/>
      <c r="TNC149"/>
      <c r="TND149"/>
      <c r="TNE149"/>
      <c r="TNF149"/>
      <c r="TNG149"/>
      <c r="TNH149"/>
      <c r="TNI149"/>
      <c r="TNJ149"/>
      <c r="TNK149"/>
      <c r="TNL149"/>
      <c r="TNM149"/>
      <c r="TNN149"/>
      <c r="TNO149"/>
      <c r="TNP149"/>
      <c r="TNQ149"/>
      <c r="TNR149"/>
      <c r="TNS149"/>
      <c r="TNT149"/>
      <c r="TNU149"/>
      <c r="TNV149"/>
      <c r="TNW149"/>
      <c r="TNX149"/>
      <c r="TNY149"/>
      <c r="TNZ149"/>
      <c r="TOA149"/>
      <c r="TOB149"/>
      <c r="TOC149"/>
      <c r="TOD149"/>
      <c r="TOE149"/>
      <c r="TOF149"/>
      <c r="TOG149"/>
      <c r="TOH149"/>
      <c r="TOI149"/>
      <c r="TOJ149"/>
      <c r="TOK149"/>
      <c r="TOL149"/>
      <c r="TOM149"/>
      <c r="TON149"/>
      <c r="TOO149"/>
      <c r="TOP149"/>
      <c r="TOQ149"/>
      <c r="TOR149"/>
      <c r="TOS149"/>
      <c r="TOT149"/>
      <c r="TOU149"/>
      <c r="TOV149"/>
      <c r="TOW149"/>
      <c r="TOX149"/>
      <c r="TOY149"/>
      <c r="TOZ149"/>
      <c r="TPA149"/>
      <c r="TPB149"/>
      <c r="TPC149"/>
      <c r="TPD149"/>
      <c r="TPE149"/>
      <c r="TPF149"/>
      <c r="TPG149"/>
      <c r="TPH149"/>
      <c r="TPI149"/>
      <c r="TPJ149"/>
      <c r="TPK149"/>
      <c r="TPL149"/>
      <c r="TPM149"/>
      <c r="TPN149"/>
      <c r="TPO149"/>
      <c r="TPP149"/>
      <c r="TPQ149"/>
      <c r="TPR149"/>
      <c r="TPS149"/>
      <c r="TPT149"/>
      <c r="TPU149"/>
      <c r="TPV149"/>
      <c r="TPW149"/>
      <c r="TPX149"/>
      <c r="TPY149"/>
      <c r="TPZ149"/>
      <c r="TQA149"/>
      <c r="TQB149"/>
      <c r="TQC149"/>
      <c r="TQD149"/>
      <c r="TQE149"/>
      <c r="TQF149"/>
      <c r="TQG149"/>
      <c r="TQH149"/>
      <c r="TQI149"/>
      <c r="TQJ149"/>
      <c r="TQK149"/>
      <c r="TQL149"/>
      <c r="TQM149"/>
      <c r="TQN149"/>
      <c r="TQO149"/>
      <c r="TQP149"/>
      <c r="TQQ149"/>
      <c r="TQR149"/>
      <c r="TQS149"/>
      <c r="TQT149"/>
      <c r="TQU149"/>
      <c r="TQV149"/>
      <c r="TQW149"/>
      <c r="TQX149"/>
      <c r="TQY149"/>
      <c r="TQZ149"/>
      <c r="TRA149"/>
      <c r="TRB149"/>
      <c r="TRC149"/>
      <c r="TRD149"/>
      <c r="TRE149"/>
      <c r="TRF149"/>
      <c r="TRG149"/>
      <c r="TRH149"/>
      <c r="TRI149"/>
      <c r="TRJ149"/>
      <c r="TRK149"/>
      <c r="TRL149"/>
      <c r="TRM149"/>
      <c r="TRN149"/>
      <c r="TRO149"/>
      <c r="TRP149"/>
      <c r="TRQ149"/>
      <c r="TRR149"/>
      <c r="TRS149"/>
      <c r="TRT149"/>
      <c r="TRU149"/>
      <c r="TRV149"/>
      <c r="TRW149"/>
      <c r="TRX149"/>
      <c r="TRY149"/>
      <c r="TRZ149"/>
      <c r="TSA149"/>
      <c r="TSB149"/>
      <c r="TSC149"/>
      <c r="TSD149"/>
      <c r="TSE149"/>
      <c r="TSF149"/>
      <c r="TSG149"/>
      <c r="TSH149"/>
      <c r="TSI149"/>
      <c r="TSJ149"/>
      <c r="TSK149"/>
      <c r="TSL149"/>
      <c r="TSM149"/>
      <c r="TSN149"/>
      <c r="TSO149"/>
      <c r="TSP149"/>
      <c r="TSQ149"/>
      <c r="TSR149"/>
      <c r="TSS149"/>
      <c r="TST149"/>
      <c r="TSU149"/>
      <c r="TSV149"/>
      <c r="TSW149"/>
      <c r="TSX149"/>
      <c r="TSY149"/>
      <c r="TSZ149"/>
      <c r="TTA149"/>
      <c r="TTB149"/>
      <c r="TTC149"/>
      <c r="TTD149"/>
      <c r="TTE149"/>
      <c r="TTF149"/>
      <c r="TTG149"/>
      <c r="TTH149"/>
      <c r="TTI149"/>
      <c r="TTJ149"/>
      <c r="TTK149"/>
      <c r="TTL149"/>
      <c r="TTM149"/>
      <c r="TTN149"/>
      <c r="TTO149"/>
      <c r="TTP149"/>
      <c r="TTQ149"/>
      <c r="TTR149"/>
      <c r="TTS149"/>
      <c r="TTT149"/>
      <c r="TTU149"/>
      <c r="TTV149"/>
      <c r="TTW149"/>
      <c r="TTX149"/>
      <c r="TTY149"/>
      <c r="TTZ149"/>
      <c r="TUA149"/>
      <c r="TUB149"/>
      <c r="TUC149"/>
      <c r="TUD149"/>
      <c r="TUE149"/>
      <c r="TUF149"/>
      <c r="TUG149"/>
      <c r="TUH149"/>
      <c r="TUI149"/>
      <c r="TUJ149"/>
      <c r="TUK149"/>
      <c r="TUL149"/>
      <c r="TUM149"/>
      <c r="TUN149"/>
      <c r="TUO149"/>
      <c r="TUP149"/>
      <c r="TUQ149"/>
      <c r="TUX149"/>
      <c r="TUY149"/>
      <c r="TUZ149"/>
      <c r="TVA149"/>
      <c r="TVB149"/>
      <c r="TVC149"/>
      <c r="TVD149"/>
      <c r="TVE149"/>
      <c r="TVF149"/>
      <c r="TVG149"/>
      <c r="TVH149"/>
      <c r="TVI149"/>
      <c r="TVJ149"/>
      <c r="TVK149"/>
      <c r="TVL149"/>
      <c r="TVM149"/>
      <c r="TVN149"/>
      <c r="TVO149"/>
      <c r="TVP149"/>
      <c r="TVQ149"/>
      <c r="TVR149"/>
      <c r="TVS149"/>
      <c r="TVT149"/>
      <c r="TVU149"/>
      <c r="TVV149"/>
      <c r="TVW149"/>
      <c r="TVX149"/>
      <c r="TVY149"/>
      <c r="TVZ149"/>
      <c r="TWA149"/>
      <c r="TWB149"/>
      <c r="TWC149"/>
      <c r="TWD149"/>
      <c r="TWE149"/>
      <c r="TWF149"/>
      <c r="TWG149"/>
      <c r="TWH149"/>
      <c r="TWI149"/>
      <c r="TWJ149"/>
      <c r="TWK149"/>
      <c r="TWL149"/>
      <c r="TWM149"/>
      <c r="TWN149"/>
      <c r="TWO149"/>
      <c r="TWP149"/>
      <c r="TWQ149"/>
      <c r="TWR149"/>
      <c r="TWS149"/>
      <c r="TWT149"/>
      <c r="TWU149"/>
      <c r="TWV149"/>
      <c r="TWW149"/>
      <c r="TWX149"/>
      <c r="TWY149"/>
      <c r="TWZ149"/>
      <c r="TXA149"/>
      <c r="TXB149"/>
      <c r="TXC149"/>
      <c r="TXD149"/>
      <c r="TXE149"/>
      <c r="TXF149"/>
      <c r="TXG149"/>
      <c r="TXH149"/>
      <c r="TXI149"/>
      <c r="TXJ149"/>
      <c r="TXK149"/>
      <c r="TXL149"/>
      <c r="TXM149"/>
      <c r="TXN149"/>
      <c r="TXO149"/>
      <c r="TXP149"/>
      <c r="TXQ149"/>
      <c r="TXR149"/>
      <c r="TXS149"/>
      <c r="TXT149"/>
      <c r="TXU149"/>
      <c r="TXV149"/>
      <c r="TXW149"/>
      <c r="TXX149"/>
      <c r="TXY149"/>
      <c r="TXZ149"/>
      <c r="TYA149"/>
      <c r="TYB149"/>
      <c r="TYC149"/>
      <c r="TYD149"/>
      <c r="TYE149"/>
      <c r="TYF149"/>
      <c r="TYG149"/>
      <c r="TYH149"/>
      <c r="TYI149"/>
      <c r="TYJ149"/>
      <c r="TYK149"/>
      <c r="TYL149"/>
      <c r="TYM149"/>
      <c r="TYN149"/>
      <c r="TYO149"/>
      <c r="TYP149"/>
      <c r="TYQ149"/>
      <c r="TYR149"/>
      <c r="TYS149"/>
      <c r="TYT149"/>
      <c r="TYU149"/>
      <c r="TYV149"/>
      <c r="TYW149"/>
      <c r="TYX149"/>
      <c r="TYY149"/>
      <c r="TYZ149"/>
      <c r="TZA149"/>
      <c r="TZB149"/>
      <c r="TZC149"/>
      <c r="TZD149"/>
      <c r="TZE149"/>
      <c r="TZF149"/>
      <c r="TZG149"/>
      <c r="TZH149"/>
      <c r="TZI149"/>
      <c r="TZJ149"/>
      <c r="TZK149"/>
      <c r="TZL149"/>
      <c r="TZM149"/>
      <c r="TZN149"/>
      <c r="TZO149"/>
      <c r="TZP149"/>
      <c r="TZQ149"/>
      <c r="TZR149"/>
      <c r="TZS149"/>
      <c r="TZT149"/>
      <c r="TZU149"/>
      <c r="TZV149"/>
      <c r="TZW149"/>
      <c r="TZX149"/>
      <c r="TZY149"/>
      <c r="TZZ149"/>
      <c r="UAA149"/>
      <c r="UAB149"/>
      <c r="UAC149"/>
      <c r="UAD149"/>
      <c r="UAE149"/>
      <c r="UAF149"/>
      <c r="UAG149"/>
      <c r="UAH149"/>
      <c r="UAI149"/>
      <c r="UAJ149"/>
      <c r="UAK149"/>
      <c r="UAL149"/>
      <c r="UAM149"/>
      <c r="UAN149"/>
      <c r="UAO149"/>
      <c r="UAP149"/>
      <c r="UAQ149"/>
      <c r="UAR149"/>
      <c r="UAS149"/>
      <c r="UAT149"/>
      <c r="UAU149"/>
      <c r="UAV149"/>
      <c r="UAW149"/>
      <c r="UAX149"/>
      <c r="UAY149"/>
      <c r="UAZ149"/>
      <c r="UBA149"/>
      <c r="UBB149"/>
      <c r="UBC149"/>
      <c r="UBD149"/>
      <c r="UBE149"/>
      <c r="UBF149"/>
      <c r="UBG149"/>
      <c r="UBH149"/>
      <c r="UBI149"/>
      <c r="UBJ149"/>
      <c r="UBK149"/>
      <c r="UBL149"/>
      <c r="UBM149"/>
      <c r="UBN149"/>
      <c r="UBO149"/>
      <c r="UBP149"/>
      <c r="UBQ149"/>
      <c r="UBR149"/>
      <c r="UBS149"/>
      <c r="UBT149"/>
      <c r="UBU149"/>
      <c r="UBV149"/>
      <c r="UBW149"/>
      <c r="UBX149"/>
      <c r="UBY149"/>
      <c r="UBZ149"/>
      <c r="UCA149"/>
      <c r="UCB149"/>
      <c r="UCC149"/>
      <c r="UCD149"/>
      <c r="UCE149"/>
      <c r="UCF149"/>
      <c r="UCG149"/>
      <c r="UCH149"/>
      <c r="UCI149"/>
      <c r="UCJ149"/>
      <c r="UCK149"/>
      <c r="UCL149"/>
      <c r="UCM149"/>
      <c r="UCN149"/>
      <c r="UCO149"/>
      <c r="UCP149"/>
      <c r="UCQ149"/>
      <c r="UCR149"/>
      <c r="UCS149"/>
      <c r="UCT149"/>
      <c r="UCU149"/>
      <c r="UCV149"/>
      <c r="UCW149"/>
      <c r="UCX149"/>
      <c r="UCY149"/>
      <c r="UCZ149"/>
      <c r="UDA149"/>
      <c r="UDB149"/>
      <c r="UDC149"/>
      <c r="UDD149"/>
      <c r="UDE149"/>
      <c r="UDF149"/>
      <c r="UDG149"/>
      <c r="UDH149"/>
      <c r="UDI149"/>
      <c r="UDJ149"/>
      <c r="UDK149"/>
      <c r="UDL149"/>
      <c r="UDM149"/>
      <c r="UDN149"/>
      <c r="UDO149"/>
      <c r="UDP149"/>
      <c r="UDQ149"/>
      <c r="UDR149"/>
      <c r="UDS149"/>
      <c r="UDT149"/>
      <c r="UDU149"/>
      <c r="UDV149"/>
      <c r="UDW149"/>
      <c r="UDX149"/>
      <c r="UDY149"/>
      <c r="UDZ149"/>
      <c r="UEA149"/>
      <c r="UEB149"/>
      <c r="UEC149"/>
      <c r="UED149"/>
      <c r="UEE149"/>
      <c r="UEF149"/>
      <c r="UEG149"/>
      <c r="UEH149"/>
      <c r="UEI149"/>
      <c r="UEJ149"/>
      <c r="UEK149"/>
      <c r="UEL149"/>
      <c r="UEM149"/>
      <c r="UET149"/>
      <c r="UEU149"/>
      <c r="UEV149"/>
      <c r="UEW149"/>
      <c r="UEX149"/>
      <c r="UEY149"/>
      <c r="UEZ149"/>
      <c r="UFA149"/>
      <c r="UFB149"/>
      <c r="UFC149"/>
      <c r="UFD149"/>
      <c r="UFE149"/>
      <c r="UFF149"/>
      <c r="UFG149"/>
      <c r="UFH149"/>
      <c r="UFI149"/>
      <c r="UFJ149"/>
      <c r="UFK149"/>
      <c r="UFL149"/>
      <c r="UFM149"/>
      <c r="UFN149"/>
      <c r="UFO149"/>
      <c r="UFP149"/>
      <c r="UFQ149"/>
      <c r="UFR149"/>
      <c r="UFS149"/>
      <c r="UFT149"/>
      <c r="UFU149"/>
      <c r="UFV149"/>
      <c r="UFW149"/>
      <c r="UFX149"/>
      <c r="UFY149"/>
      <c r="UFZ149"/>
      <c r="UGA149"/>
      <c r="UGB149"/>
      <c r="UGC149"/>
      <c r="UGD149"/>
      <c r="UGE149"/>
      <c r="UGF149"/>
      <c r="UGG149"/>
      <c r="UGH149"/>
      <c r="UGI149"/>
      <c r="UGJ149"/>
      <c r="UGK149"/>
      <c r="UGL149"/>
      <c r="UGM149"/>
      <c r="UGN149"/>
      <c r="UGO149"/>
      <c r="UGP149"/>
      <c r="UGQ149"/>
      <c r="UGR149"/>
      <c r="UGS149"/>
      <c r="UGT149"/>
      <c r="UGU149"/>
      <c r="UGV149"/>
      <c r="UGW149"/>
      <c r="UGX149"/>
      <c r="UGY149"/>
      <c r="UGZ149"/>
      <c r="UHA149"/>
      <c r="UHB149"/>
      <c r="UHC149"/>
      <c r="UHD149"/>
      <c r="UHE149"/>
      <c r="UHF149"/>
      <c r="UHG149"/>
      <c r="UHH149"/>
      <c r="UHI149"/>
      <c r="UHJ149"/>
      <c r="UHK149"/>
      <c r="UHL149"/>
      <c r="UHM149"/>
      <c r="UHN149"/>
      <c r="UHO149"/>
      <c r="UHP149"/>
      <c r="UHQ149"/>
      <c r="UHR149"/>
      <c r="UHS149"/>
      <c r="UHT149"/>
      <c r="UHU149"/>
      <c r="UHV149"/>
      <c r="UHW149"/>
      <c r="UHX149"/>
      <c r="UHY149"/>
      <c r="UHZ149"/>
      <c r="UIA149"/>
      <c r="UIB149"/>
      <c r="UIC149"/>
      <c r="UID149"/>
      <c r="UIE149"/>
      <c r="UIF149"/>
      <c r="UIG149"/>
      <c r="UIH149"/>
      <c r="UII149"/>
      <c r="UIJ149"/>
      <c r="UIK149"/>
      <c r="UIL149"/>
      <c r="UIM149"/>
      <c r="UIN149"/>
      <c r="UIO149"/>
      <c r="UIP149"/>
      <c r="UIQ149"/>
      <c r="UIR149"/>
      <c r="UIS149"/>
      <c r="UIT149"/>
      <c r="UIU149"/>
      <c r="UIV149"/>
      <c r="UIW149"/>
      <c r="UIX149"/>
      <c r="UIY149"/>
      <c r="UIZ149"/>
      <c r="UJA149"/>
      <c r="UJB149"/>
      <c r="UJC149"/>
      <c r="UJD149"/>
      <c r="UJE149"/>
      <c r="UJF149"/>
      <c r="UJG149"/>
      <c r="UJH149"/>
      <c r="UJI149"/>
      <c r="UJJ149"/>
      <c r="UJK149"/>
      <c r="UJL149"/>
      <c r="UJM149"/>
      <c r="UJN149"/>
      <c r="UJO149"/>
      <c r="UJP149"/>
      <c r="UJQ149"/>
      <c r="UJR149"/>
      <c r="UJS149"/>
      <c r="UJT149"/>
      <c r="UJU149"/>
      <c r="UJV149"/>
      <c r="UJW149"/>
      <c r="UJX149"/>
      <c r="UJY149"/>
      <c r="UJZ149"/>
      <c r="UKA149"/>
      <c r="UKB149"/>
      <c r="UKC149"/>
      <c r="UKD149"/>
      <c r="UKE149"/>
      <c r="UKF149"/>
      <c r="UKG149"/>
      <c r="UKH149"/>
      <c r="UKI149"/>
      <c r="UKJ149"/>
      <c r="UKK149"/>
      <c r="UKL149"/>
      <c r="UKM149"/>
      <c r="UKN149"/>
      <c r="UKO149"/>
      <c r="UKP149"/>
      <c r="UKQ149"/>
      <c r="UKR149"/>
      <c r="UKS149"/>
      <c r="UKT149"/>
      <c r="UKU149"/>
      <c r="UKV149"/>
      <c r="UKW149"/>
      <c r="UKX149"/>
      <c r="UKY149"/>
      <c r="UKZ149"/>
      <c r="ULA149"/>
      <c r="ULB149"/>
      <c r="ULC149"/>
      <c r="ULD149"/>
      <c r="ULE149"/>
      <c r="ULF149"/>
      <c r="ULG149"/>
      <c r="ULH149"/>
      <c r="ULI149"/>
      <c r="ULJ149"/>
      <c r="ULK149"/>
      <c r="ULL149"/>
      <c r="ULM149"/>
      <c r="ULN149"/>
      <c r="ULO149"/>
      <c r="ULP149"/>
      <c r="ULQ149"/>
      <c r="ULR149"/>
      <c r="ULS149"/>
      <c r="ULT149"/>
      <c r="ULU149"/>
      <c r="ULV149"/>
      <c r="ULW149"/>
      <c r="ULX149"/>
      <c r="ULY149"/>
      <c r="ULZ149"/>
      <c r="UMA149"/>
      <c r="UMB149"/>
      <c r="UMC149"/>
      <c r="UMD149"/>
      <c r="UME149"/>
      <c r="UMF149"/>
      <c r="UMG149"/>
      <c r="UMH149"/>
      <c r="UMI149"/>
      <c r="UMJ149"/>
      <c r="UMK149"/>
      <c r="UML149"/>
      <c r="UMM149"/>
      <c r="UMN149"/>
      <c r="UMO149"/>
      <c r="UMP149"/>
      <c r="UMQ149"/>
      <c r="UMR149"/>
      <c r="UMS149"/>
      <c r="UMT149"/>
      <c r="UMU149"/>
      <c r="UMV149"/>
      <c r="UMW149"/>
      <c r="UMX149"/>
      <c r="UMY149"/>
      <c r="UMZ149"/>
      <c r="UNA149"/>
      <c r="UNB149"/>
      <c r="UNC149"/>
      <c r="UND149"/>
      <c r="UNE149"/>
      <c r="UNF149"/>
      <c r="UNG149"/>
      <c r="UNH149"/>
      <c r="UNI149"/>
      <c r="UNJ149"/>
      <c r="UNK149"/>
      <c r="UNL149"/>
      <c r="UNM149"/>
      <c r="UNN149"/>
      <c r="UNO149"/>
      <c r="UNP149"/>
      <c r="UNQ149"/>
      <c r="UNR149"/>
      <c r="UNS149"/>
      <c r="UNT149"/>
      <c r="UNU149"/>
      <c r="UNV149"/>
      <c r="UNW149"/>
      <c r="UNX149"/>
      <c r="UNY149"/>
      <c r="UNZ149"/>
      <c r="UOA149"/>
      <c r="UOB149"/>
      <c r="UOC149"/>
      <c r="UOD149"/>
      <c r="UOE149"/>
      <c r="UOF149"/>
      <c r="UOG149"/>
      <c r="UOH149"/>
      <c r="UOI149"/>
      <c r="UOP149"/>
      <c r="UOQ149"/>
      <c r="UOR149"/>
      <c r="UOS149"/>
      <c r="UOT149"/>
      <c r="UOU149"/>
      <c r="UOV149"/>
      <c r="UOW149"/>
      <c r="UOX149"/>
      <c r="UOY149"/>
      <c r="UOZ149"/>
      <c r="UPA149"/>
      <c r="UPB149"/>
      <c r="UPC149"/>
      <c r="UPD149"/>
      <c r="UPE149"/>
      <c r="UPF149"/>
      <c r="UPG149"/>
      <c r="UPH149"/>
      <c r="UPI149"/>
      <c r="UPJ149"/>
      <c r="UPK149"/>
      <c r="UPL149"/>
      <c r="UPM149"/>
      <c r="UPN149"/>
      <c r="UPO149"/>
      <c r="UPP149"/>
      <c r="UPQ149"/>
      <c r="UPR149"/>
      <c r="UPS149"/>
      <c r="UPT149"/>
      <c r="UPU149"/>
      <c r="UPV149"/>
      <c r="UPW149"/>
      <c r="UPX149"/>
      <c r="UPY149"/>
      <c r="UPZ149"/>
      <c r="UQA149"/>
      <c r="UQB149"/>
      <c r="UQC149"/>
      <c r="UQD149"/>
      <c r="UQE149"/>
      <c r="UQF149"/>
      <c r="UQG149"/>
      <c r="UQH149"/>
      <c r="UQI149"/>
      <c r="UQJ149"/>
      <c r="UQK149"/>
      <c r="UQL149"/>
      <c r="UQM149"/>
      <c r="UQN149"/>
      <c r="UQO149"/>
      <c r="UQP149"/>
      <c r="UQQ149"/>
      <c r="UQR149"/>
      <c r="UQS149"/>
      <c r="UQT149"/>
      <c r="UQU149"/>
      <c r="UQV149"/>
      <c r="UQW149"/>
      <c r="UQX149"/>
      <c r="UQY149"/>
      <c r="UQZ149"/>
      <c r="URA149"/>
      <c r="URB149"/>
      <c r="URC149"/>
      <c r="URD149"/>
      <c r="URE149"/>
      <c r="URF149"/>
      <c r="URG149"/>
      <c r="URH149"/>
      <c r="URI149"/>
      <c r="URJ149"/>
      <c r="URK149"/>
      <c r="URL149"/>
      <c r="URM149"/>
      <c r="URN149"/>
      <c r="URO149"/>
      <c r="URP149"/>
      <c r="URQ149"/>
      <c r="URR149"/>
      <c r="URS149"/>
      <c r="URT149"/>
      <c r="URU149"/>
      <c r="URV149"/>
      <c r="URW149"/>
      <c r="URX149"/>
      <c r="URY149"/>
      <c r="URZ149"/>
      <c r="USA149"/>
      <c r="USB149"/>
      <c r="USC149"/>
      <c r="USD149"/>
      <c r="USE149"/>
      <c r="USF149"/>
      <c r="USG149"/>
      <c r="USH149"/>
      <c r="USI149"/>
      <c r="USJ149"/>
      <c r="USK149"/>
      <c r="USL149"/>
      <c r="USM149"/>
      <c r="USN149"/>
      <c r="USO149"/>
      <c r="USP149"/>
      <c r="USQ149"/>
      <c r="USR149"/>
      <c r="USS149"/>
      <c r="UST149"/>
      <c r="USU149"/>
      <c r="USV149"/>
      <c r="USW149"/>
      <c r="USX149"/>
      <c r="USY149"/>
      <c r="USZ149"/>
      <c r="UTA149"/>
      <c r="UTB149"/>
      <c r="UTC149"/>
      <c r="UTD149"/>
      <c r="UTE149"/>
      <c r="UTF149"/>
      <c r="UTG149"/>
      <c r="UTH149"/>
      <c r="UTI149"/>
      <c r="UTJ149"/>
      <c r="UTK149"/>
      <c r="UTL149"/>
      <c r="UTM149"/>
      <c r="UTN149"/>
      <c r="UTO149"/>
      <c r="UTP149"/>
      <c r="UTQ149"/>
      <c r="UTR149"/>
      <c r="UTS149"/>
      <c r="UTT149"/>
      <c r="UTU149"/>
      <c r="UTV149"/>
      <c r="UTW149"/>
      <c r="UTX149"/>
      <c r="UTY149"/>
      <c r="UTZ149"/>
      <c r="UUA149"/>
      <c r="UUB149"/>
      <c r="UUC149"/>
      <c r="UUD149"/>
      <c r="UUE149"/>
      <c r="UUF149"/>
      <c r="UUG149"/>
      <c r="UUH149"/>
      <c r="UUI149"/>
      <c r="UUJ149"/>
      <c r="UUK149"/>
      <c r="UUL149"/>
      <c r="UUM149"/>
      <c r="UUN149"/>
      <c r="UUO149"/>
      <c r="UUP149"/>
      <c r="UUQ149"/>
      <c r="UUR149"/>
      <c r="UUS149"/>
      <c r="UUT149"/>
      <c r="UUU149"/>
      <c r="UUV149"/>
      <c r="UUW149"/>
      <c r="UUX149"/>
      <c r="UUY149"/>
      <c r="UUZ149"/>
      <c r="UVA149"/>
      <c r="UVB149"/>
      <c r="UVC149"/>
      <c r="UVD149"/>
      <c r="UVE149"/>
      <c r="UVF149"/>
      <c r="UVG149"/>
      <c r="UVH149"/>
      <c r="UVI149"/>
      <c r="UVJ149"/>
      <c r="UVK149"/>
      <c r="UVL149"/>
      <c r="UVM149"/>
      <c r="UVN149"/>
      <c r="UVO149"/>
      <c r="UVP149"/>
      <c r="UVQ149"/>
      <c r="UVR149"/>
      <c r="UVS149"/>
      <c r="UVT149"/>
      <c r="UVU149"/>
      <c r="UVV149"/>
      <c r="UVW149"/>
      <c r="UVX149"/>
      <c r="UVY149"/>
      <c r="UVZ149"/>
      <c r="UWA149"/>
      <c r="UWB149"/>
      <c r="UWC149"/>
      <c r="UWD149"/>
      <c r="UWE149"/>
      <c r="UWF149"/>
      <c r="UWG149"/>
      <c r="UWH149"/>
      <c r="UWI149"/>
      <c r="UWJ149"/>
      <c r="UWK149"/>
      <c r="UWL149"/>
      <c r="UWM149"/>
      <c r="UWN149"/>
      <c r="UWO149"/>
      <c r="UWP149"/>
      <c r="UWQ149"/>
      <c r="UWR149"/>
      <c r="UWS149"/>
      <c r="UWT149"/>
      <c r="UWU149"/>
      <c r="UWV149"/>
      <c r="UWW149"/>
      <c r="UWX149"/>
      <c r="UWY149"/>
      <c r="UWZ149"/>
      <c r="UXA149"/>
      <c r="UXB149"/>
      <c r="UXC149"/>
      <c r="UXD149"/>
      <c r="UXE149"/>
      <c r="UXF149"/>
      <c r="UXG149"/>
      <c r="UXH149"/>
      <c r="UXI149"/>
      <c r="UXJ149"/>
      <c r="UXK149"/>
      <c r="UXL149"/>
      <c r="UXM149"/>
      <c r="UXN149"/>
      <c r="UXO149"/>
      <c r="UXP149"/>
      <c r="UXQ149"/>
      <c r="UXR149"/>
      <c r="UXS149"/>
      <c r="UXT149"/>
      <c r="UXU149"/>
      <c r="UXV149"/>
      <c r="UXW149"/>
      <c r="UXX149"/>
      <c r="UXY149"/>
      <c r="UXZ149"/>
      <c r="UYA149"/>
      <c r="UYB149"/>
      <c r="UYC149"/>
      <c r="UYD149"/>
      <c r="UYE149"/>
      <c r="UYL149"/>
      <c r="UYM149"/>
      <c r="UYN149"/>
      <c r="UYO149"/>
      <c r="UYP149"/>
      <c r="UYQ149"/>
      <c r="UYR149"/>
      <c r="UYS149"/>
      <c r="UYT149"/>
      <c r="UYU149"/>
      <c r="UYV149"/>
      <c r="UYW149"/>
      <c r="UYX149"/>
      <c r="UYY149"/>
      <c r="UYZ149"/>
      <c r="UZA149"/>
      <c r="UZB149"/>
      <c r="UZC149"/>
      <c r="UZD149"/>
      <c r="UZE149"/>
      <c r="UZF149"/>
      <c r="UZG149"/>
      <c r="UZH149"/>
      <c r="UZI149"/>
      <c r="UZJ149"/>
      <c r="UZK149"/>
      <c r="UZL149"/>
      <c r="UZM149"/>
      <c r="UZN149"/>
      <c r="UZO149"/>
      <c r="UZP149"/>
      <c r="UZQ149"/>
      <c r="UZR149"/>
      <c r="UZS149"/>
      <c r="UZT149"/>
      <c r="UZU149"/>
      <c r="UZV149"/>
      <c r="UZW149"/>
      <c r="UZX149"/>
      <c r="UZY149"/>
      <c r="UZZ149"/>
      <c r="VAA149"/>
      <c r="VAB149"/>
      <c r="VAC149"/>
      <c r="VAD149"/>
      <c r="VAE149"/>
      <c r="VAF149"/>
      <c r="VAG149"/>
      <c r="VAH149"/>
      <c r="VAI149"/>
      <c r="VAJ149"/>
      <c r="VAK149"/>
      <c r="VAL149"/>
      <c r="VAM149"/>
      <c r="VAN149"/>
      <c r="VAO149"/>
      <c r="VAP149"/>
      <c r="VAQ149"/>
      <c r="VAR149"/>
      <c r="VAS149"/>
      <c r="VAT149"/>
      <c r="VAU149"/>
      <c r="VAV149"/>
      <c r="VAW149"/>
      <c r="VAX149"/>
      <c r="VAY149"/>
      <c r="VAZ149"/>
      <c r="VBA149"/>
      <c r="VBB149"/>
      <c r="VBC149"/>
      <c r="VBD149"/>
      <c r="VBE149"/>
      <c r="VBF149"/>
      <c r="VBG149"/>
      <c r="VBH149"/>
      <c r="VBI149"/>
      <c r="VBJ149"/>
      <c r="VBK149"/>
      <c r="VBL149"/>
      <c r="VBM149"/>
      <c r="VBN149"/>
      <c r="VBO149"/>
      <c r="VBP149"/>
      <c r="VBQ149"/>
      <c r="VBR149"/>
      <c r="VBS149"/>
      <c r="VBT149"/>
      <c r="VBU149"/>
      <c r="VBV149"/>
      <c r="VBW149"/>
      <c r="VBX149"/>
      <c r="VBY149"/>
      <c r="VBZ149"/>
      <c r="VCA149"/>
      <c r="VCB149"/>
      <c r="VCC149"/>
      <c r="VCD149"/>
      <c r="VCE149"/>
      <c r="VCF149"/>
      <c r="VCG149"/>
      <c r="VCH149"/>
      <c r="VCI149"/>
      <c r="VCJ149"/>
      <c r="VCK149"/>
      <c r="VCL149"/>
      <c r="VCM149"/>
      <c r="VCN149"/>
      <c r="VCO149"/>
      <c r="VCP149"/>
      <c r="VCQ149"/>
      <c r="VCR149"/>
      <c r="VCS149"/>
      <c r="VCT149"/>
      <c r="VCU149"/>
      <c r="VCV149"/>
      <c r="VCW149"/>
      <c r="VCX149"/>
      <c r="VCY149"/>
      <c r="VCZ149"/>
      <c r="VDA149"/>
      <c r="VDB149"/>
      <c r="VDC149"/>
      <c r="VDD149"/>
      <c r="VDE149"/>
      <c r="VDF149"/>
      <c r="VDG149"/>
      <c r="VDH149"/>
      <c r="VDI149"/>
      <c r="VDJ149"/>
      <c r="VDK149"/>
      <c r="VDL149"/>
      <c r="VDM149"/>
      <c r="VDN149"/>
      <c r="VDO149"/>
      <c r="VDP149"/>
      <c r="VDQ149"/>
      <c r="VDR149"/>
      <c r="VDS149"/>
      <c r="VDT149"/>
      <c r="VDU149"/>
      <c r="VDV149"/>
      <c r="VDW149"/>
      <c r="VDX149"/>
      <c r="VDY149"/>
      <c r="VDZ149"/>
      <c r="VEA149"/>
      <c r="VEB149"/>
      <c r="VEC149"/>
      <c r="VED149"/>
      <c r="VEE149"/>
      <c r="VEF149"/>
      <c r="VEG149"/>
      <c r="VEH149"/>
      <c r="VEI149"/>
      <c r="VEJ149"/>
      <c r="VEK149"/>
      <c r="VEL149"/>
      <c r="VEM149"/>
      <c r="VEN149"/>
      <c r="VEO149"/>
      <c r="VEP149"/>
      <c r="VEQ149"/>
      <c r="VER149"/>
      <c r="VES149"/>
      <c r="VET149"/>
      <c r="VEU149"/>
      <c r="VEV149"/>
      <c r="VEW149"/>
      <c r="VEX149"/>
      <c r="VEY149"/>
      <c r="VEZ149"/>
      <c r="VFA149"/>
      <c r="VFB149"/>
      <c r="VFC149"/>
      <c r="VFD149"/>
      <c r="VFE149"/>
      <c r="VFF149"/>
      <c r="VFG149"/>
      <c r="VFH149"/>
      <c r="VFI149"/>
      <c r="VFJ149"/>
      <c r="VFK149"/>
      <c r="VFL149"/>
      <c r="VFM149"/>
      <c r="VFN149"/>
      <c r="VFO149"/>
      <c r="VFP149"/>
      <c r="VFQ149"/>
      <c r="VFR149"/>
      <c r="VFS149"/>
      <c r="VFT149"/>
      <c r="VFU149"/>
      <c r="VFV149"/>
      <c r="VFW149"/>
      <c r="VFX149"/>
      <c r="VFY149"/>
      <c r="VFZ149"/>
      <c r="VGA149"/>
      <c r="VGB149"/>
      <c r="VGC149"/>
      <c r="VGD149"/>
      <c r="VGE149"/>
      <c r="VGF149"/>
      <c r="VGG149"/>
      <c r="VGH149"/>
      <c r="VGI149"/>
      <c r="VGJ149"/>
      <c r="VGK149"/>
      <c r="VGL149"/>
      <c r="VGM149"/>
      <c r="VGN149"/>
      <c r="VGO149"/>
      <c r="VGP149"/>
      <c r="VGQ149"/>
      <c r="VGR149"/>
      <c r="VGS149"/>
      <c r="VGT149"/>
      <c r="VGU149"/>
      <c r="VGV149"/>
      <c r="VGW149"/>
      <c r="VGX149"/>
      <c r="VGY149"/>
      <c r="VGZ149"/>
      <c r="VHA149"/>
      <c r="VHB149"/>
      <c r="VHC149"/>
      <c r="VHD149"/>
      <c r="VHE149"/>
      <c r="VHF149"/>
      <c r="VHG149"/>
      <c r="VHH149"/>
      <c r="VHI149"/>
      <c r="VHJ149"/>
      <c r="VHK149"/>
      <c r="VHL149"/>
      <c r="VHM149"/>
      <c r="VHN149"/>
      <c r="VHO149"/>
      <c r="VHP149"/>
      <c r="VHQ149"/>
      <c r="VHR149"/>
      <c r="VHS149"/>
      <c r="VHT149"/>
      <c r="VHU149"/>
      <c r="VHV149"/>
      <c r="VHW149"/>
      <c r="VHX149"/>
      <c r="VHY149"/>
      <c r="VHZ149"/>
      <c r="VIA149"/>
      <c r="VIH149"/>
      <c r="VII149"/>
      <c r="VIJ149"/>
      <c r="VIK149"/>
      <c r="VIL149"/>
      <c r="VIM149"/>
      <c r="VIN149"/>
      <c r="VIO149"/>
      <c r="VIP149"/>
      <c r="VIQ149"/>
      <c r="VIR149"/>
      <c r="VIS149"/>
      <c r="VIT149"/>
      <c r="VIU149"/>
      <c r="VIV149"/>
      <c r="VIW149"/>
      <c r="VIX149"/>
      <c r="VIY149"/>
      <c r="VIZ149"/>
      <c r="VJA149"/>
      <c r="VJB149"/>
      <c r="VJC149"/>
      <c r="VJD149"/>
      <c r="VJE149"/>
      <c r="VJF149"/>
      <c r="VJG149"/>
      <c r="VJH149"/>
      <c r="VJI149"/>
      <c r="VJJ149"/>
      <c r="VJK149"/>
      <c r="VJL149"/>
      <c r="VJM149"/>
      <c r="VJN149"/>
      <c r="VJO149"/>
      <c r="VJP149"/>
      <c r="VJQ149"/>
      <c r="VJR149"/>
      <c r="VJS149"/>
      <c r="VJT149"/>
      <c r="VJU149"/>
      <c r="VJV149"/>
      <c r="VJW149"/>
      <c r="VJX149"/>
      <c r="VJY149"/>
      <c r="VJZ149"/>
      <c r="VKA149"/>
      <c r="VKB149"/>
      <c r="VKC149"/>
      <c r="VKD149"/>
      <c r="VKE149"/>
      <c r="VKF149"/>
      <c r="VKG149"/>
      <c r="VKH149"/>
      <c r="VKI149"/>
      <c r="VKJ149"/>
      <c r="VKK149"/>
      <c r="VKL149"/>
      <c r="VKM149"/>
      <c r="VKN149"/>
      <c r="VKO149"/>
      <c r="VKP149"/>
      <c r="VKQ149"/>
      <c r="VKR149"/>
      <c r="VKS149"/>
      <c r="VKT149"/>
      <c r="VKU149"/>
      <c r="VKV149"/>
      <c r="VKW149"/>
      <c r="VKX149"/>
      <c r="VKY149"/>
      <c r="VKZ149"/>
      <c r="VLA149"/>
      <c r="VLB149"/>
      <c r="VLC149"/>
      <c r="VLD149"/>
      <c r="VLE149"/>
      <c r="VLF149"/>
      <c r="VLG149"/>
      <c r="VLH149"/>
      <c r="VLI149"/>
      <c r="VLJ149"/>
      <c r="VLK149"/>
      <c r="VLL149"/>
      <c r="VLM149"/>
      <c r="VLN149"/>
      <c r="VLO149"/>
      <c r="VLP149"/>
      <c r="VLQ149"/>
      <c r="VLR149"/>
      <c r="VLS149"/>
      <c r="VLT149"/>
      <c r="VLU149"/>
      <c r="VLV149"/>
      <c r="VLW149"/>
      <c r="VLX149"/>
      <c r="VLY149"/>
      <c r="VLZ149"/>
      <c r="VMA149"/>
      <c r="VMB149"/>
      <c r="VMC149"/>
      <c r="VMD149"/>
      <c r="VME149"/>
      <c r="VMF149"/>
      <c r="VMG149"/>
      <c r="VMH149"/>
      <c r="VMI149"/>
      <c r="VMJ149"/>
      <c r="VMK149"/>
      <c r="VML149"/>
      <c r="VMM149"/>
      <c r="VMN149"/>
      <c r="VMO149"/>
      <c r="VMP149"/>
      <c r="VMQ149"/>
      <c r="VMR149"/>
      <c r="VMS149"/>
      <c r="VMT149"/>
      <c r="VMU149"/>
      <c r="VMV149"/>
      <c r="VMW149"/>
      <c r="VMX149"/>
      <c r="VMY149"/>
      <c r="VMZ149"/>
      <c r="VNA149"/>
      <c r="VNB149"/>
      <c r="VNC149"/>
      <c r="VND149"/>
      <c r="VNE149"/>
      <c r="VNF149"/>
      <c r="VNG149"/>
      <c r="VNH149"/>
      <c r="VNI149"/>
      <c r="VNJ149"/>
      <c r="VNK149"/>
      <c r="VNL149"/>
      <c r="VNM149"/>
      <c r="VNN149"/>
      <c r="VNO149"/>
      <c r="VNP149"/>
      <c r="VNQ149"/>
      <c r="VNR149"/>
      <c r="VNS149"/>
      <c r="VNT149"/>
      <c r="VNU149"/>
      <c r="VNV149"/>
      <c r="VNW149"/>
      <c r="VNX149"/>
      <c r="VNY149"/>
      <c r="VNZ149"/>
      <c r="VOA149"/>
      <c r="VOB149"/>
      <c r="VOC149"/>
      <c r="VOD149"/>
      <c r="VOE149"/>
      <c r="VOF149"/>
      <c r="VOG149"/>
      <c r="VOH149"/>
      <c r="VOI149"/>
      <c r="VOJ149"/>
      <c r="VOK149"/>
      <c r="VOL149"/>
      <c r="VOM149"/>
      <c r="VON149"/>
      <c r="VOO149"/>
      <c r="VOP149"/>
      <c r="VOQ149"/>
      <c r="VOR149"/>
      <c r="VOS149"/>
      <c r="VOT149"/>
      <c r="VOU149"/>
      <c r="VOV149"/>
      <c r="VOW149"/>
      <c r="VOX149"/>
      <c r="VOY149"/>
      <c r="VOZ149"/>
      <c r="VPA149"/>
      <c r="VPB149"/>
      <c r="VPC149"/>
      <c r="VPD149"/>
      <c r="VPE149"/>
      <c r="VPF149"/>
      <c r="VPG149"/>
      <c r="VPH149"/>
      <c r="VPI149"/>
      <c r="VPJ149"/>
      <c r="VPK149"/>
      <c r="VPL149"/>
      <c r="VPM149"/>
      <c r="VPN149"/>
      <c r="VPO149"/>
      <c r="VPP149"/>
      <c r="VPQ149"/>
      <c r="VPR149"/>
      <c r="VPS149"/>
      <c r="VPT149"/>
      <c r="VPU149"/>
      <c r="VPV149"/>
      <c r="VPW149"/>
      <c r="VPX149"/>
      <c r="VPY149"/>
      <c r="VPZ149"/>
      <c r="VQA149"/>
      <c r="VQB149"/>
      <c r="VQC149"/>
      <c r="VQD149"/>
      <c r="VQE149"/>
      <c r="VQF149"/>
      <c r="VQG149"/>
      <c r="VQH149"/>
      <c r="VQI149"/>
      <c r="VQJ149"/>
      <c r="VQK149"/>
      <c r="VQL149"/>
      <c r="VQM149"/>
      <c r="VQN149"/>
      <c r="VQO149"/>
      <c r="VQP149"/>
      <c r="VQQ149"/>
      <c r="VQR149"/>
      <c r="VQS149"/>
      <c r="VQT149"/>
      <c r="VQU149"/>
      <c r="VQV149"/>
      <c r="VQW149"/>
      <c r="VQX149"/>
      <c r="VQY149"/>
      <c r="VQZ149"/>
      <c r="VRA149"/>
      <c r="VRB149"/>
      <c r="VRC149"/>
      <c r="VRD149"/>
      <c r="VRE149"/>
      <c r="VRF149"/>
      <c r="VRG149"/>
      <c r="VRH149"/>
      <c r="VRI149"/>
      <c r="VRJ149"/>
      <c r="VRK149"/>
      <c r="VRL149"/>
      <c r="VRM149"/>
      <c r="VRN149"/>
      <c r="VRO149"/>
      <c r="VRP149"/>
      <c r="VRQ149"/>
      <c r="VRR149"/>
      <c r="VRS149"/>
      <c r="VRT149"/>
      <c r="VRU149"/>
      <c r="VRV149"/>
      <c r="VRW149"/>
      <c r="VSD149"/>
      <c r="VSE149"/>
      <c r="VSF149"/>
      <c r="VSG149"/>
      <c r="VSH149"/>
      <c r="VSI149"/>
      <c r="VSJ149"/>
      <c r="VSK149"/>
      <c r="VSL149"/>
      <c r="VSM149"/>
      <c r="VSN149"/>
      <c r="VSO149"/>
      <c r="VSP149"/>
      <c r="VSQ149"/>
      <c r="VSR149"/>
      <c r="VSS149"/>
      <c r="VST149"/>
      <c r="VSU149"/>
      <c r="VSV149"/>
      <c r="VSW149"/>
      <c r="VSX149"/>
      <c r="VSY149"/>
      <c r="VSZ149"/>
      <c r="VTA149"/>
      <c r="VTB149"/>
      <c r="VTC149"/>
      <c r="VTD149"/>
      <c r="VTE149"/>
      <c r="VTF149"/>
      <c r="VTG149"/>
      <c r="VTH149"/>
      <c r="VTI149"/>
      <c r="VTJ149"/>
      <c r="VTK149"/>
      <c r="VTL149"/>
      <c r="VTM149"/>
      <c r="VTN149"/>
      <c r="VTO149"/>
      <c r="VTP149"/>
      <c r="VTQ149"/>
      <c r="VTR149"/>
      <c r="VTS149"/>
      <c r="VTT149"/>
      <c r="VTU149"/>
      <c r="VTV149"/>
      <c r="VTW149"/>
      <c r="VTX149"/>
      <c r="VTY149"/>
      <c r="VTZ149"/>
      <c r="VUA149"/>
      <c r="VUB149"/>
      <c r="VUC149"/>
      <c r="VUD149"/>
      <c r="VUE149"/>
      <c r="VUF149"/>
      <c r="VUG149"/>
      <c r="VUH149"/>
      <c r="VUI149"/>
      <c r="VUJ149"/>
      <c r="VUK149"/>
      <c r="VUL149"/>
      <c r="VUM149"/>
      <c r="VUN149"/>
      <c r="VUO149"/>
      <c r="VUP149"/>
      <c r="VUQ149"/>
      <c r="VUR149"/>
      <c r="VUS149"/>
      <c r="VUT149"/>
      <c r="VUU149"/>
      <c r="VUV149"/>
      <c r="VUW149"/>
      <c r="VUX149"/>
      <c r="VUY149"/>
      <c r="VUZ149"/>
      <c r="VVA149"/>
      <c r="VVB149"/>
      <c r="VVC149"/>
      <c r="VVD149"/>
      <c r="VVE149"/>
      <c r="VVF149"/>
      <c r="VVG149"/>
      <c r="VVH149"/>
      <c r="VVI149"/>
      <c r="VVJ149"/>
      <c r="VVK149"/>
      <c r="VVL149"/>
      <c r="VVM149"/>
      <c r="VVN149"/>
      <c r="VVO149"/>
      <c r="VVP149"/>
      <c r="VVQ149"/>
      <c r="VVR149"/>
      <c r="VVS149"/>
      <c r="VVT149"/>
      <c r="VVU149"/>
      <c r="VVV149"/>
      <c r="VVW149"/>
      <c r="VVX149"/>
      <c r="VVY149"/>
      <c r="VVZ149"/>
      <c r="VWA149"/>
      <c r="VWB149"/>
      <c r="VWC149"/>
      <c r="VWD149"/>
      <c r="VWE149"/>
      <c r="VWF149"/>
      <c r="VWG149"/>
      <c r="VWH149"/>
      <c r="VWI149"/>
      <c r="VWJ149"/>
      <c r="VWK149"/>
      <c r="VWL149"/>
      <c r="VWM149"/>
      <c r="VWN149"/>
      <c r="VWO149"/>
      <c r="VWP149"/>
      <c r="VWQ149"/>
      <c r="VWR149"/>
      <c r="VWS149"/>
      <c r="VWT149"/>
      <c r="VWU149"/>
      <c r="VWV149"/>
      <c r="VWW149"/>
      <c r="VWX149"/>
      <c r="VWY149"/>
      <c r="VWZ149"/>
      <c r="VXA149"/>
      <c r="VXB149"/>
      <c r="VXC149"/>
      <c r="VXD149"/>
      <c r="VXE149"/>
      <c r="VXF149"/>
      <c r="VXG149"/>
      <c r="VXH149"/>
      <c r="VXI149"/>
      <c r="VXJ149"/>
      <c r="VXK149"/>
      <c r="VXL149"/>
      <c r="VXM149"/>
      <c r="VXN149"/>
      <c r="VXO149"/>
      <c r="VXP149"/>
      <c r="VXQ149"/>
      <c r="VXR149"/>
      <c r="VXS149"/>
      <c r="VXT149"/>
      <c r="VXU149"/>
      <c r="VXV149"/>
      <c r="VXW149"/>
      <c r="VXX149"/>
      <c r="VXY149"/>
      <c r="VXZ149"/>
      <c r="VYA149"/>
      <c r="VYB149"/>
      <c r="VYC149"/>
      <c r="VYD149"/>
      <c r="VYE149"/>
      <c r="VYF149"/>
      <c r="VYG149"/>
      <c r="VYH149"/>
      <c r="VYI149"/>
      <c r="VYJ149"/>
      <c r="VYK149"/>
      <c r="VYL149"/>
      <c r="VYM149"/>
      <c r="VYN149"/>
      <c r="VYO149"/>
      <c r="VYP149"/>
      <c r="VYQ149"/>
      <c r="VYR149"/>
      <c r="VYS149"/>
      <c r="VYT149"/>
      <c r="VYU149"/>
      <c r="VYV149"/>
      <c r="VYW149"/>
      <c r="VYX149"/>
      <c r="VYY149"/>
      <c r="VYZ149"/>
      <c r="VZA149"/>
      <c r="VZB149"/>
      <c r="VZC149"/>
      <c r="VZD149"/>
      <c r="VZE149"/>
      <c r="VZF149"/>
      <c r="VZG149"/>
      <c r="VZH149"/>
      <c r="VZI149"/>
      <c r="VZJ149"/>
      <c r="VZK149"/>
      <c r="VZL149"/>
      <c r="VZM149"/>
      <c r="VZN149"/>
      <c r="VZO149"/>
      <c r="VZP149"/>
      <c r="VZQ149"/>
      <c r="VZR149"/>
      <c r="VZS149"/>
      <c r="VZT149"/>
      <c r="VZU149"/>
      <c r="VZV149"/>
      <c r="VZW149"/>
      <c r="VZX149"/>
      <c r="VZY149"/>
      <c r="VZZ149"/>
      <c r="WAA149"/>
      <c r="WAB149"/>
      <c r="WAC149"/>
      <c r="WAD149"/>
      <c r="WAE149"/>
      <c r="WAF149"/>
      <c r="WAG149"/>
      <c r="WAH149"/>
      <c r="WAI149"/>
      <c r="WAJ149"/>
      <c r="WAK149"/>
      <c r="WAL149"/>
      <c r="WAM149"/>
      <c r="WAN149"/>
      <c r="WAO149"/>
      <c r="WAP149"/>
      <c r="WAQ149"/>
      <c r="WAR149"/>
      <c r="WAS149"/>
      <c r="WAT149"/>
      <c r="WAU149"/>
      <c r="WAV149"/>
      <c r="WAW149"/>
      <c r="WAX149"/>
      <c r="WAY149"/>
      <c r="WAZ149"/>
      <c r="WBA149"/>
      <c r="WBB149"/>
      <c r="WBC149"/>
      <c r="WBD149"/>
      <c r="WBE149"/>
      <c r="WBF149"/>
      <c r="WBG149"/>
      <c r="WBH149"/>
      <c r="WBI149"/>
      <c r="WBJ149"/>
      <c r="WBK149"/>
      <c r="WBL149"/>
      <c r="WBM149"/>
      <c r="WBN149"/>
      <c r="WBO149"/>
      <c r="WBP149"/>
      <c r="WBQ149"/>
      <c r="WBR149"/>
      <c r="WBS149"/>
      <c r="WBZ149"/>
      <c r="WCA149"/>
      <c r="WCB149"/>
      <c r="WCC149"/>
      <c r="WCD149"/>
      <c r="WCE149"/>
      <c r="WCF149"/>
      <c r="WCG149"/>
      <c r="WCH149"/>
      <c r="WCI149"/>
      <c r="WCJ149"/>
      <c r="WCK149"/>
      <c r="WCL149"/>
      <c r="WCM149"/>
      <c r="WCN149"/>
      <c r="WCO149"/>
      <c r="WCP149"/>
      <c r="WCQ149"/>
      <c r="WCR149"/>
      <c r="WCS149"/>
      <c r="WCT149"/>
      <c r="WCU149"/>
      <c r="WCV149"/>
      <c r="WCW149"/>
      <c r="WCX149"/>
      <c r="WCY149"/>
      <c r="WCZ149"/>
      <c r="WDA149"/>
      <c r="WDB149"/>
      <c r="WDC149"/>
      <c r="WDD149"/>
      <c r="WDE149"/>
      <c r="WDF149"/>
      <c r="WDG149"/>
      <c r="WDH149"/>
      <c r="WDI149"/>
      <c r="WDJ149"/>
      <c r="WDK149"/>
      <c r="WDL149"/>
      <c r="WDM149"/>
      <c r="WDN149"/>
      <c r="WDO149"/>
      <c r="WDP149"/>
      <c r="WDQ149"/>
      <c r="WDR149"/>
      <c r="WDS149"/>
      <c r="WDT149"/>
      <c r="WDU149"/>
      <c r="WDV149"/>
      <c r="WDW149"/>
      <c r="WDX149"/>
      <c r="WDY149"/>
      <c r="WDZ149"/>
      <c r="WEA149"/>
      <c r="WEB149"/>
      <c r="WEC149"/>
      <c r="WED149"/>
      <c r="WEE149"/>
      <c r="WEF149"/>
      <c r="WEG149"/>
      <c r="WEH149"/>
      <c r="WEI149"/>
      <c r="WEJ149"/>
      <c r="WEK149"/>
      <c r="WEL149"/>
      <c r="WEM149"/>
      <c r="WEN149"/>
      <c r="WEO149"/>
      <c r="WEP149"/>
      <c r="WEQ149"/>
      <c r="WER149"/>
      <c r="WES149"/>
      <c r="WET149"/>
      <c r="WEU149"/>
      <c r="WEV149"/>
      <c r="WEW149"/>
      <c r="WEX149"/>
      <c r="WEY149"/>
      <c r="WEZ149"/>
      <c r="WFA149"/>
      <c r="WFB149"/>
      <c r="WFC149"/>
      <c r="WFD149"/>
      <c r="WFE149"/>
      <c r="WFF149"/>
      <c r="WFG149"/>
      <c r="WFH149"/>
      <c r="WFI149"/>
      <c r="WFJ149"/>
      <c r="WFK149"/>
      <c r="WFL149"/>
      <c r="WFM149"/>
      <c r="WFN149"/>
      <c r="WFO149"/>
      <c r="WFP149"/>
      <c r="WFQ149"/>
      <c r="WFR149"/>
      <c r="WFS149"/>
      <c r="WFT149"/>
      <c r="WFU149"/>
      <c r="WFV149"/>
      <c r="WFW149"/>
      <c r="WFX149"/>
      <c r="WFY149"/>
      <c r="WFZ149"/>
      <c r="WGA149"/>
      <c r="WGB149"/>
      <c r="WGC149"/>
      <c r="WGD149"/>
      <c r="WGE149"/>
      <c r="WGF149"/>
      <c r="WGG149"/>
      <c r="WGH149"/>
      <c r="WGI149"/>
      <c r="WGJ149"/>
      <c r="WGK149"/>
      <c r="WGL149"/>
      <c r="WGM149"/>
      <c r="WGN149"/>
      <c r="WGO149"/>
      <c r="WGP149"/>
      <c r="WGQ149"/>
      <c r="WGR149"/>
      <c r="WGS149"/>
      <c r="WGT149"/>
      <c r="WGU149"/>
      <c r="WGV149"/>
      <c r="WGW149"/>
      <c r="WGX149"/>
      <c r="WGY149"/>
      <c r="WGZ149"/>
      <c r="WHA149"/>
      <c r="WHB149"/>
      <c r="WHC149"/>
      <c r="WHD149"/>
      <c r="WHE149"/>
      <c r="WHF149"/>
      <c r="WHG149"/>
      <c r="WHH149"/>
      <c r="WHI149"/>
      <c r="WHJ149"/>
      <c r="WHK149"/>
      <c r="WHL149"/>
      <c r="WHM149"/>
      <c r="WHN149"/>
      <c r="WHO149"/>
      <c r="WHP149"/>
      <c r="WHQ149"/>
      <c r="WHR149"/>
      <c r="WHS149"/>
      <c r="WHT149"/>
      <c r="WHU149"/>
      <c r="WHV149"/>
      <c r="WHW149"/>
      <c r="WHX149"/>
      <c r="WHY149"/>
      <c r="WHZ149"/>
      <c r="WIA149"/>
      <c r="WIB149"/>
      <c r="WIC149"/>
      <c r="WID149"/>
      <c r="WIE149"/>
      <c r="WIF149"/>
      <c r="WIG149"/>
      <c r="WIH149"/>
      <c r="WII149"/>
      <c r="WIJ149"/>
      <c r="WIK149"/>
      <c r="WIL149"/>
      <c r="WIM149"/>
      <c r="WIN149"/>
      <c r="WIO149"/>
      <c r="WIP149"/>
      <c r="WIQ149"/>
      <c r="WIR149"/>
      <c r="WIS149"/>
      <c r="WIT149"/>
      <c r="WIU149"/>
      <c r="WIV149"/>
      <c r="WIW149"/>
      <c r="WIX149"/>
      <c r="WIY149"/>
      <c r="WIZ149"/>
      <c r="WJA149"/>
      <c r="WJB149"/>
      <c r="WJC149"/>
      <c r="WJD149"/>
      <c r="WJE149"/>
      <c r="WJF149"/>
      <c r="WJG149"/>
      <c r="WJH149"/>
      <c r="WJI149"/>
      <c r="WJJ149"/>
      <c r="WJK149"/>
      <c r="WJL149"/>
      <c r="WJM149"/>
      <c r="WJN149"/>
      <c r="WJO149"/>
      <c r="WJP149"/>
      <c r="WJQ149"/>
      <c r="WJR149"/>
      <c r="WJS149"/>
      <c r="WJT149"/>
      <c r="WJU149"/>
      <c r="WJV149"/>
      <c r="WJW149"/>
      <c r="WJX149"/>
      <c r="WJY149"/>
      <c r="WJZ149"/>
      <c r="WKA149"/>
      <c r="WKB149"/>
      <c r="WKC149"/>
      <c r="WKD149"/>
      <c r="WKE149"/>
      <c r="WKF149"/>
      <c r="WKG149"/>
      <c r="WKH149"/>
      <c r="WKI149"/>
      <c r="WKJ149"/>
      <c r="WKK149"/>
      <c r="WKL149"/>
      <c r="WKM149"/>
      <c r="WKN149"/>
      <c r="WKO149"/>
      <c r="WKP149"/>
      <c r="WKQ149"/>
      <c r="WKR149"/>
      <c r="WKS149"/>
      <c r="WKT149"/>
      <c r="WKU149"/>
      <c r="WKV149"/>
      <c r="WKW149"/>
      <c r="WKX149"/>
      <c r="WKY149"/>
      <c r="WKZ149"/>
      <c r="WLA149"/>
      <c r="WLB149"/>
      <c r="WLC149"/>
      <c r="WLD149"/>
      <c r="WLE149"/>
      <c r="WLF149"/>
      <c r="WLG149"/>
      <c r="WLH149"/>
      <c r="WLI149"/>
      <c r="WLJ149"/>
      <c r="WLK149"/>
      <c r="WLL149"/>
      <c r="WLM149"/>
      <c r="WLN149"/>
      <c r="WLO149"/>
      <c r="WLV149"/>
      <c r="WLW149"/>
      <c r="WLX149"/>
      <c r="WLY149"/>
      <c r="WLZ149"/>
      <c r="WMA149"/>
      <c r="WMB149"/>
      <c r="WMC149"/>
      <c r="WMD149"/>
      <c r="WME149"/>
      <c r="WMF149"/>
      <c r="WMG149"/>
      <c r="WMH149"/>
      <c r="WMI149"/>
      <c r="WMJ149"/>
      <c r="WMK149"/>
      <c r="WML149"/>
      <c r="WMM149"/>
      <c r="WMN149"/>
      <c r="WMO149"/>
      <c r="WMP149"/>
      <c r="WMQ149"/>
      <c r="WMR149"/>
      <c r="WMS149"/>
      <c r="WMT149"/>
      <c r="WMU149"/>
      <c r="WMV149"/>
      <c r="WMW149"/>
      <c r="WMX149"/>
      <c r="WMY149"/>
      <c r="WMZ149"/>
      <c r="WNA149"/>
      <c r="WNB149"/>
      <c r="WNC149"/>
      <c r="WND149"/>
      <c r="WNE149"/>
      <c r="WNF149"/>
      <c r="WNG149"/>
      <c r="WNH149"/>
      <c r="WNI149"/>
      <c r="WNJ149"/>
      <c r="WNK149"/>
      <c r="WNL149"/>
      <c r="WNM149"/>
      <c r="WNN149"/>
      <c r="WNO149"/>
      <c r="WNP149"/>
      <c r="WNQ149"/>
      <c r="WNR149"/>
      <c r="WNS149"/>
      <c r="WNT149"/>
      <c r="WNU149"/>
      <c r="WNV149"/>
      <c r="WNW149"/>
      <c r="WNX149"/>
      <c r="WNY149"/>
      <c r="WNZ149"/>
      <c r="WOA149"/>
      <c r="WOB149"/>
      <c r="WOC149"/>
      <c r="WOD149"/>
      <c r="WOE149"/>
      <c r="WOF149"/>
      <c r="WOG149"/>
      <c r="WOH149"/>
      <c r="WOI149"/>
      <c r="WOJ149"/>
      <c r="WOK149"/>
      <c r="WOL149"/>
      <c r="WOM149"/>
      <c r="WON149"/>
      <c r="WOO149"/>
      <c r="WOP149"/>
      <c r="WOQ149"/>
      <c r="WOR149"/>
      <c r="WOS149"/>
      <c r="WOT149"/>
      <c r="WOU149"/>
      <c r="WOV149"/>
      <c r="WOW149"/>
      <c r="WOX149"/>
      <c r="WOY149"/>
      <c r="WOZ149"/>
      <c r="WPA149"/>
      <c r="WPB149"/>
      <c r="WPC149"/>
      <c r="WPD149"/>
      <c r="WPE149"/>
      <c r="WPF149"/>
      <c r="WPG149"/>
      <c r="WPH149"/>
      <c r="WPI149"/>
      <c r="WPJ149"/>
      <c r="WPK149"/>
      <c r="WPL149"/>
      <c r="WPM149"/>
      <c r="WPN149"/>
      <c r="WPO149"/>
      <c r="WPP149"/>
      <c r="WPQ149"/>
      <c r="WPR149"/>
      <c r="WPS149"/>
      <c r="WPT149"/>
      <c r="WPU149"/>
      <c r="WPV149"/>
      <c r="WPW149"/>
      <c r="WPX149"/>
      <c r="WPY149"/>
      <c r="WPZ149"/>
      <c r="WQA149"/>
      <c r="WQB149"/>
      <c r="WQC149"/>
      <c r="WQD149"/>
      <c r="WQE149"/>
      <c r="WQF149"/>
      <c r="WQG149"/>
      <c r="WQH149"/>
      <c r="WQI149"/>
      <c r="WQJ149"/>
      <c r="WQK149"/>
      <c r="WQL149"/>
      <c r="WQM149"/>
      <c r="WQN149"/>
      <c r="WQO149"/>
      <c r="WQP149"/>
      <c r="WQQ149"/>
      <c r="WQR149"/>
      <c r="WQS149"/>
      <c r="WQT149"/>
      <c r="WQU149"/>
      <c r="WQV149"/>
      <c r="WQW149"/>
      <c r="WQX149"/>
      <c r="WQY149"/>
      <c r="WQZ149"/>
      <c r="WRA149"/>
      <c r="WRB149"/>
      <c r="WRC149"/>
      <c r="WRD149"/>
      <c r="WRE149"/>
      <c r="WRF149"/>
      <c r="WRG149"/>
      <c r="WRH149"/>
      <c r="WRI149"/>
      <c r="WRJ149"/>
      <c r="WRK149"/>
      <c r="WRL149"/>
      <c r="WRM149"/>
      <c r="WRN149"/>
      <c r="WRO149"/>
      <c r="WRP149"/>
      <c r="WRQ149"/>
      <c r="WRR149"/>
      <c r="WRS149"/>
      <c r="WRT149"/>
      <c r="WRU149"/>
      <c r="WRV149"/>
      <c r="WRW149"/>
      <c r="WRX149"/>
      <c r="WRY149"/>
      <c r="WRZ149"/>
      <c r="WSA149"/>
      <c r="WSB149"/>
      <c r="WSC149"/>
      <c r="WSD149"/>
      <c r="WSE149"/>
      <c r="WSF149"/>
      <c r="WSG149"/>
      <c r="WSH149"/>
      <c r="WSI149"/>
      <c r="WSJ149"/>
      <c r="WSK149"/>
      <c r="WSL149"/>
      <c r="WSM149"/>
      <c r="WSN149"/>
      <c r="WSO149"/>
      <c r="WSP149"/>
      <c r="WSQ149"/>
      <c r="WSR149"/>
      <c r="WSS149"/>
      <c r="WST149"/>
      <c r="WSU149"/>
      <c r="WSV149"/>
      <c r="WSW149"/>
      <c r="WSX149"/>
      <c r="WSY149"/>
      <c r="WSZ149"/>
      <c r="WTA149"/>
      <c r="WTB149"/>
      <c r="WTC149"/>
      <c r="WTD149"/>
      <c r="WTE149"/>
      <c r="WTF149"/>
      <c r="WTG149"/>
      <c r="WTH149"/>
      <c r="WTI149"/>
      <c r="WTJ149"/>
      <c r="WTK149"/>
      <c r="WTL149"/>
      <c r="WTM149"/>
      <c r="WTN149"/>
      <c r="WTO149"/>
      <c r="WTP149"/>
      <c r="WTQ149"/>
      <c r="WTR149"/>
      <c r="WTS149"/>
      <c r="WTT149"/>
      <c r="WTU149"/>
      <c r="WTV149"/>
      <c r="WTW149"/>
      <c r="WTX149"/>
      <c r="WTY149"/>
      <c r="WTZ149"/>
      <c r="WUA149"/>
      <c r="WUB149"/>
      <c r="WUC149"/>
      <c r="WUD149"/>
      <c r="WUE149"/>
      <c r="WUF149"/>
      <c r="WUG149"/>
      <c r="WUH149"/>
      <c r="WUI149"/>
      <c r="WUJ149"/>
      <c r="WUK149"/>
      <c r="WUL149"/>
      <c r="WUM149"/>
      <c r="WUN149"/>
      <c r="WUO149"/>
      <c r="WUP149"/>
      <c r="WUQ149"/>
      <c r="WUR149"/>
      <c r="WUS149"/>
      <c r="WUT149"/>
      <c r="WUU149"/>
      <c r="WUV149"/>
      <c r="WUW149"/>
      <c r="WUX149"/>
      <c r="WUY149"/>
      <c r="WUZ149"/>
      <c r="WVA149"/>
      <c r="WVB149"/>
      <c r="WVC149"/>
      <c r="WVD149"/>
      <c r="WVE149"/>
      <c r="WVF149"/>
      <c r="WVG149"/>
      <c r="WVH149"/>
      <c r="WVI149"/>
      <c r="WVJ149"/>
      <c r="WVK149"/>
      <c r="WVR149"/>
      <c r="WVS149"/>
      <c r="WVT149"/>
      <c r="WVU149"/>
      <c r="WVV149"/>
      <c r="WVW149"/>
      <c r="WVX149"/>
      <c r="WVY149"/>
      <c r="WVZ149"/>
      <c r="WWA149"/>
      <c r="WWB149"/>
      <c r="WWC149"/>
      <c r="WWD149"/>
      <c r="WWE149"/>
      <c r="WWF149"/>
      <c r="WWG149"/>
      <c r="WWH149"/>
      <c r="WWI149"/>
      <c r="WWJ149"/>
      <c r="WWK149"/>
      <c r="WWL149"/>
      <c r="WWM149"/>
      <c r="WWN149"/>
      <c r="WWO149"/>
      <c r="WWP149"/>
      <c r="WWQ149"/>
      <c r="WWR149"/>
      <c r="WWS149"/>
      <c r="WWT149"/>
      <c r="WWU149"/>
      <c r="WWV149"/>
      <c r="WWW149"/>
      <c r="WWX149"/>
      <c r="WWY149"/>
      <c r="WWZ149"/>
      <c r="WXA149"/>
      <c r="WXB149"/>
      <c r="WXC149"/>
      <c r="WXD149"/>
      <c r="WXE149"/>
      <c r="WXF149"/>
      <c r="WXG149"/>
      <c r="WXH149"/>
      <c r="WXI149"/>
      <c r="WXJ149"/>
      <c r="WXK149"/>
      <c r="WXL149"/>
      <c r="WXM149"/>
      <c r="WXN149"/>
      <c r="WXO149"/>
      <c r="WXP149"/>
      <c r="WXQ149"/>
      <c r="WXR149"/>
      <c r="WXS149"/>
      <c r="WXT149"/>
      <c r="WXU149"/>
      <c r="WXV149"/>
      <c r="WXW149"/>
      <c r="WXX149"/>
      <c r="WXY149"/>
      <c r="WXZ149"/>
      <c r="WYA149"/>
      <c r="WYB149"/>
      <c r="WYC149"/>
      <c r="WYD149"/>
      <c r="WYE149"/>
      <c r="WYF149"/>
      <c r="WYG149"/>
      <c r="WYH149"/>
      <c r="WYI149"/>
      <c r="WYJ149"/>
      <c r="WYK149"/>
      <c r="WYL149"/>
      <c r="WYM149"/>
      <c r="WYN149"/>
      <c r="WYO149"/>
      <c r="WYP149"/>
      <c r="WYQ149"/>
      <c r="WYR149"/>
      <c r="WYS149"/>
      <c r="WYT149"/>
      <c r="WYU149"/>
      <c r="WYV149"/>
      <c r="WYW149"/>
      <c r="WYX149"/>
      <c r="WYY149"/>
      <c r="WYZ149"/>
      <c r="WZA149"/>
      <c r="WZB149"/>
      <c r="WZC149"/>
      <c r="WZD149"/>
      <c r="WZE149"/>
      <c r="WZF149"/>
      <c r="WZG149"/>
      <c r="WZH149"/>
      <c r="WZI149"/>
      <c r="WZJ149"/>
      <c r="WZK149"/>
      <c r="WZL149"/>
      <c r="WZM149"/>
      <c r="WZN149"/>
      <c r="WZO149"/>
      <c r="WZP149"/>
      <c r="WZQ149"/>
      <c r="WZR149"/>
      <c r="WZS149"/>
      <c r="WZT149"/>
      <c r="WZU149"/>
      <c r="WZV149"/>
      <c r="WZW149"/>
      <c r="WZX149"/>
      <c r="WZY149"/>
      <c r="WZZ149"/>
      <c r="XAA149"/>
      <c r="XAB149"/>
      <c r="XAC149"/>
      <c r="XAD149"/>
      <c r="XAE149"/>
      <c r="XAF149"/>
      <c r="XAG149"/>
      <c r="XAH149"/>
      <c r="XAI149"/>
      <c r="XAJ149"/>
      <c r="XAK149"/>
      <c r="XAL149"/>
      <c r="XAM149"/>
      <c r="XAN149"/>
      <c r="XAO149"/>
      <c r="XAP149"/>
      <c r="XAQ149"/>
      <c r="XAR149"/>
      <c r="XAS149"/>
      <c r="XAT149"/>
      <c r="XAU149"/>
      <c r="XAV149"/>
      <c r="XAW149"/>
      <c r="XAX149"/>
      <c r="XAY149"/>
      <c r="XAZ149"/>
      <c r="XBA149"/>
      <c r="XBB149"/>
      <c r="XBC149"/>
      <c r="XBD149"/>
      <c r="XBE149"/>
      <c r="XBF149"/>
      <c r="XBG149"/>
      <c r="XBH149"/>
      <c r="XBI149"/>
      <c r="XBJ149"/>
      <c r="XBK149"/>
      <c r="XBL149"/>
      <c r="XBM149"/>
      <c r="XBN149"/>
      <c r="XBO149"/>
      <c r="XBP149"/>
      <c r="XBQ149"/>
      <c r="XBR149"/>
      <c r="XBS149"/>
      <c r="XBT149"/>
      <c r="XBU149"/>
      <c r="XBV149"/>
      <c r="XBW149"/>
      <c r="XBX149"/>
      <c r="XBY149"/>
      <c r="XBZ149"/>
      <c r="XCA149"/>
      <c r="XCB149"/>
      <c r="XCC149"/>
      <c r="XCD149"/>
      <c r="XCE149"/>
      <c r="XCF149"/>
      <c r="XCG149"/>
      <c r="XCH149"/>
      <c r="XCI149"/>
      <c r="XCJ149"/>
      <c r="XCK149"/>
      <c r="XCL149"/>
      <c r="XCM149"/>
      <c r="XCN149"/>
      <c r="XCO149"/>
      <c r="XCP149"/>
      <c r="XCQ149"/>
      <c r="XCR149"/>
      <c r="XCS149"/>
      <c r="XCT149"/>
      <c r="XCU149"/>
      <c r="XCV149"/>
      <c r="XCW149"/>
      <c r="XCX149"/>
      <c r="XCY149"/>
      <c r="XCZ149"/>
      <c r="XDA149"/>
      <c r="XDB149"/>
      <c r="XDC149"/>
      <c r="XDD149"/>
      <c r="XDE149"/>
      <c r="XDF149"/>
      <c r="XDG149"/>
      <c r="XDH149"/>
      <c r="XDI149"/>
      <c r="XDJ149"/>
      <c r="XDK149"/>
      <c r="XDL149"/>
      <c r="XDM149"/>
      <c r="XDN149"/>
      <c r="XDO149"/>
      <c r="XDP149"/>
      <c r="XDQ149"/>
      <c r="XDR149"/>
      <c r="XDS149"/>
      <c r="XDT149"/>
      <c r="XDU149"/>
      <c r="XDV149"/>
      <c r="XDW149"/>
      <c r="XDX149"/>
      <c r="XDY149"/>
      <c r="XDZ149"/>
      <c r="XEA149"/>
      <c r="XEB149"/>
      <c r="XEC149"/>
      <c r="XED149"/>
      <c r="XEE149"/>
      <c r="XEF149"/>
      <c r="XEG149"/>
      <c r="XEH149"/>
      <c r="XEI149"/>
      <c r="XEJ149"/>
      <c r="XEK149"/>
      <c r="XEL149"/>
      <c r="XEM149"/>
      <c r="XEN149"/>
      <c r="XEO149"/>
      <c r="XEP149"/>
      <c r="XEQ149"/>
      <c r="XER149"/>
      <c r="XES149"/>
      <c r="XET149"/>
      <c r="XEU149"/>
      <c r="XEV149"/>
      <c r="XEW149"/>
      <c r="XEX149"/>
      <c r="XEY149"/>
      <c r="XEZ149"/>
      <c r="XFA149"/>
      <c r="XFB149"/>
      <c r="XFC149"/>
      <c r="XFD149"/>
    </row>
    <row r="150" spans="1:16384" ht="30.75" x14ac:dyDescent="0.25">
      <c r="A150" s="209" t="s">
        <v>635</v>
      </c>
      <c r="B150" s="216" t="s">
        <v>738</v>
      </c>
      <c r="C150" s="216" t="s">
        <v>338</v>
      </c>
      <c r="D150" s="358"/>
      <c r="E150" s="213"/>
      <c r="F150" s="213"/>
      <c r="G150" s="8"/>
      <c r="H150"/>
      <c r="I150"/>
      <c r="J150" s="61"/>
      <c r="K150" s="8"/>
    </row>
    <row r="151" spans="1:16384" ht="16.5" customHeight="1" x14ac:dyDescent="0.25">
      <c r="A151" s="225" t="s">
        <v>876</v>
      </c>
      <c r="B151" s="215" t="s">
        <v>877</v>
      </c>
      <c r="C151" s="215"/>
      <c r="D151" s="207">
        <f>D152</f>
        <v>16995412</v>
      </c>
      <c r="E151" s="207">
        <f t="shared" ref="E151:F151" si="40">E152</f>
        <v>574750</v>
      </c>
      <c r="F151" s="207">
        <f t="shared" si="40"/>
        <v>573100</v>
      </c>
    </row>
    <row r="152" spans="1:16384" ht="30.75" x14ac:dyDescent="0.25">
      <c r="A152" s="209" t="s">
        <v>838</v>
      </c>
      <c r="B152" s="216" t="s">
        <v>877</v>
      </c>
      <c r="C152" s="216" t="s">
        <v>129</v>
      </c>
      <c r="D152" s="208">
        <v>16995412</v>
      </c>
      <c r="E152" s="213">
        <v>574750</v>
      </c>
      <c r="F152" s="213">
        <v>573100</v>
      </c>
      <c r="G152" s="152">
        <v>573100</v>
      </c>
    </row>
    <row r="153" spans="1:16384" ht="31.5" x14ac:dyDescent="0.25">
      <c r="A153" s="225" t="s">
        <v>1180</v>
      </c>
      <c r="B153" s="215" t="s">
        <v>741</v>
      </c>
      <c r="C153" s="215"/>
      <c r="D153" s="207">
        <f>D154+D158+D161</f>
        <v>127796727.31</v>
      </c>
      <c r="E153" s="207">
        <f t="shared" ref="E153:F153" si="41">E154+E158+E161</f>
        <v>128753854.44</v>
      </c>
      <c r="F153" s="207">
        <f t="shared" si="41"/>
        <v>129437178.85000001</v>
      </c>
      <c r="L153" s="349">
        <f>L154+L158+L161</f>
        <v>0</v>
      </c>
      <c r="M153" s="349">
        <f t="shared" ref="M153:N153" si="42">M154+M158+M161</f>
        <v>0</v>
      </c>
      <c r="N153" s="349">
        <f t="shared" si="42"/>
        <v>0</v>
      </c>
    </row>
    <row r="154" spans="1:16384" s="48" customFormat="1" ht="15.75" x14ac:dyDescent="0.25">
      <c r="A154" s="225" t="s">
        <v>851</v>
      </c>
      <c r="B154" s="215" t="s">
        <v>742</v>
      </c>
      <c r="C154" s="215"/>
      <c r="D154" s="207">
        <f>SUBTOTAL(9,D155:D157)</f>
        <v>111796727.31</v>
      </c>
      <c r="E154" s="207">
        <f>SUBTOTAL(9,E155:E157)</f>
        <v>112753854.44</v>
      </c>
      <c r="F154" s="207">
        <f t="shared" ref="F154" si="43">SUBTOTAL(9,F155:F157)</f>
        <v>113645346.07000001</v>
      </c>
      <c r="G154" s="167"/>
      <c r="H154" s="168"/>
      <c r="I154" s="168"/>
      <c r="J154" s="167"/>
      <c r="K154" s="167"/>
      <c r="L154" s="354">
        <f>SUBTOTAL(9,L155:L157)</f>
        <v>0</v>
      </c>
      <c r="M154" s="354">
        <f t="shared" ref="M154:N154" si="44">SUBTOTAL(9,M155:M157)</f>
        <v>0</v>
      </c>
      <c r="N154" s="354">
        <f t="shared" si="44"/>
        <v>0</v>
      </c>
      <c r="O154" s="355"/>
      <c r="P154" s="355"/>
      <c r="Q154" s="355"/>
      <c r="R154" s="355"/>
      <c r="S154" s="355"/>
      <c r="T154" s="355"/>
      <c r="U154" s="355"/>
      <c r="V154" s="355"/>
      <c r="W154" s="355"/>
      <c r="X154" s="355"/>
      <c r="Y154" s="355"/>
      <c r="Z154" s="355"/>
      <c r="AA154" s="355"/>
      <c r="AB154" s="355"/>
      <c r="AC154" s="355"/>
      <c r="AD154" s="355"/>
      <c r="AE154" s="355"/>
      <c r="AF154" s="355"/>
      <c r="AG154" s="355"/>
      <c r="AH154" s="355"/>
      <c r="AI154" s="355"/>
      <c r="AJ154" s="355"/>
      <c r="AK154" s="355"/>
      <c r="AL154" s="355"/>
      <c r="AM154" s="355"/>
      <c r="AN154" s="355"/>
      <c r="AO154" s="355"/>
      <c r="AP154" s="355"/>
      <c r="AQ154" s="355"/>
      <c r="AR154" s="355"/>
      <c r="AS154" s="355"/>
      <c r="AT154" s="355"/>
      <c r="AU154" s="355"/>
      <c r="AV154" s="355"/>
      <c r="AW154" s="355"/>
      <c r="AX154" s="355"/>
      <c r="AY154" s="355"/>
      <c r="AZ154" s="355"/>
      <c r="BA154" s="355"/>
      <c r="BB154" s="355"/>
      <c r="BC154" s="355"/>
      <c r="BD154" s="355"/>
      <c r="BE154" s="355"/>
      <c r="BF154" s="355"/>
      <c r="BG154" s="355"/>
      <c r="BH154" s="355"/>
      <c r="BI154" s="355"/>
      <c r="BJ154" s="355"/>
      <c r="BK154" s="355"/>
      <c r="BL154" s="355"/>
      <c r="BM154" s="355"/>
      <c r="BN154" s="355"/>
      <c r="BO154" s="355"/>
      <c r="BP154" s="355"/>
      <c r="BQ154" s="355"/>
      <c r="BR154" s="355"/>
      <c r="BS154" s="355"/>
      <c r="BT154" s="355"/>
      <c r="BU154" s="355"/>
      <c r="BV154" s="355"/>
      <c r="BW154" s="355"/>
      <c r="BX154" s="355"/>
      <c r="BY154" s="355"/>
      <c r="BZ154" s="355"/>
      <c r="CA154" s="355"/>
      <c r="CB154" s="355"/>
      <c r="CC154" s="355"/>
      <c r="CD154" s="355"/>
      <c r="CE154" s="355"/>
      <c r="CF154" s="355"/>
      <c r="CG154" s="355"/>
      <c r="CH154" s="355"/>
      <c r="CI154" s="355"/>
      <c r="CJ154" s="355"/>
      <c r="CK154" s="355"/>
      <c r="CL154" s="355"/>
      <c r="CM154" s="355"/>
      <c r="CN154" s="355"/>
      <c r="CO154" s="355"/>
      <c r="CP154" s="355"/>
      <c r="CQ154" s="355"/>
      <c r="CR154" s="355"/>
      <c r="CS154" s="355"/>
      <c r="CT154" s="355"/>
      <c r="CU154" s="355"/>
      <c r="CV154" s="355"/>
      <c r="CW154" s="355"/>
      <c r="CX154" s="355"/>
      <c r="CY154" s="355"/>
      <c r="CZ154" s="355"/>
      <c r="DA154" s="355"/>
      <c r="DB154" s="355"/>
      <c r="DC154" s="355"/>
      <c r="DD154" s="355"/>
      <c r="DE154" s="355"/>
      <c r="DF154" s="355"/>
      <c r="DG154" s="355"/>
      <c r="DH154" s="355"/>
      <c r="DI154" s="355"/>
      <c r="DJ154" s="355"/>
      <c r="DK154" s="355"/>
      <c r="DL154" s="355"/>
      <c r="DM154" s="355"/>
      <c r="DN154" s="355"/>
      <c r="DO154" s="355"/>
      <c r="DP154" s="355"/>
      <c r="DQ154" s="355"/>
      <c r="DR154" s="355"/>
      <c r="DS154" s="355"/>
      <c r="DT154" s="355"/>
      <c r="DU154" s="355"/>
      <c r="DV154" s="355"/>
      <c r="DW154" s="355"/>
      <c r="DX154" s="355"/>
      <c r="DY154" s="355"/>
      <c r="DZ154" s="355"/>
      <c r="EA154" s="355"/>
      <c r="EB154" s="355"/>
      <c r="EC154" s="355"/>
      <c r="ED154" s="355"/>
      <c r="EE154" s="355"/>
      <c r="EF154" s="355"/>
      <c r="EG154" s="355"/>
      <c r="EH154" s="355"/>
      <c r="EI154" s="355"/>
      <c r="EJ154" s="355"/>
      <c r="EK154" s="355"/>
      <c r="EL154" s="355"/>
      <c r="EM154" s="355"/>
      <c r="EN154" s="355"/>
      <c r="EO154" s="355"/>
      <c r="EP154" s="355"/>
      <c r="EQ154" s="355"/>
      <c r="ER154" s="355"/>
      <c r="ES154" s="355"/>
      <c r="ET154" s="355"/>
      <c r="EU154" s="355"/>
      <c r="EV154" s="355"/>
      <c r="EW154" s="355"/>
      <c r="EX154" s="355"/>
      <c r="EY154" s="355"/>
      <c r="EZ154" s="355"/>
      <c r="FA154" s="355"/>
      <c r="FB154" s="355"/>
      <c r="FC154" s="355"/>
      <c r="FD154" s="355"/>
      <c r="FE154" s="355"/>
      <c r="FF154" s="355"/>
      <c r="FG154" s="355"/>
      <c r="FH154" s="355"/>
      <c r="FI154" s="355"/>
      <c r="FJ154" s="355"/>
      <c r="FK154" s="355"/>
      <c r="FL154" s="355"/>
      <c r="FM154" s="355"/>
      <c r="FN154" s="355"/>
      <c r="FO154" s="355"/>
      <c r="FP154" s="355"/>
      <c r="FQ154" s="355"/>
      <c r="FR154" s="355"/>
      <c r="FS154" s="355"/>
      <c r="FT154" s="355"/>
      <c r="FU154" s="355"/>
      <c r="FV154" s="355"/>
      <c r="FW154" s="355"/>
      <c r="FX154" s="355"/>
      <c r="FY154" s="355"/>
      <c r="FZ154" s="355"/>
      <c r="GA154" s="355"/>
      <c r="GB154" s="355"/>
      <c r="GC154" s="355"/>
      <c r="GD154" s="355"/>
      <c r="GE154" s="355"/>
      <c r="GF154" s="355"/>
      <c r="GG154" s="355"/>
      <c r="GH154" s="355"/>
      <c r="GI154" s="355"/>
      <c r="GJ154" s="355"/>
      <c r="GK154" s="355"/>
      <c r="GL154" s="355"/>
      <c r="GM154" s="355"/>
      <c r="GN154" s="355"/>
      <c r="GO154" s="355"/>
      <c r="GP154" s="355"/>
      <c r="GQ154" s="355"/>
      <c r="GR154" s="355"/>
      <c r="GS154" s="355"/>
      <c r="GT154" s="355"/>
      <c r="GU154" s="355"/>
      <c r="GV154" s="355"/>
      <c r="GW154" s="355"/>
      <c r="GX154" s="355"/>
      <c r="GY154" s="355"/>
      <c r="GZ154" s="355"/>
      <c r="HA154" s="355"/>
      <c r="HB154" s="355"/>
      <c r="HC154" s="355"/>
      <c r="HD154" s="355"/>
      <c r="HE154" s="355"/>
      <c r="HF154" s="355"/>
      <c r="HG154" s="355"/>
      <c r="HH154" s="355"/>
      <c r="HI154" s="355"/>
      <c r="HJ154" s="355"/>
      <c r="HK154" s="355"/>
      <c r="HL154" s="355"/>
      <c r="HM154" s="355"/>
      <c r="HN154" s="355"/>
      <c r="HO154" s="355"/>
      <c r="HP154" s="355"/>
      <c r="HQ154" s="355"/>
      <c r="HR154" s="355"/>
      <c r="HS154" s="355"/>
      <c r="HT154" s="355"/>
      <c r="HU154" s="355"/>
      <c r="HV154" s="355"/>
      <c r="HW154" s="355"/>
      <c r="HX154" s="355"/>
      <c r="HY154" s="355"/>
      <c r="HZ154" s="355"/>
      <c r="IA154" s="355"/>
      <c r="IB154" s="355"/>
      <c r="IC154" s="355"/>
      <c r="ID154" s="355"/>
      <c r="IE154" s="355"/>
      <c r="IF154" s="355"/>
      <c r="IG154" s="355"/>
      <c r="IH154" s="355"/>
      <c r="II154" s="355"/>
      <c r="IJ154" s="355"/>
      <c r="IK154" s="355"/>
      <c r="IL154" s="355"/>
      <c r="IM154" s="355"/>
      <c r="IN154" s="355"/>
      <c r="IO154" s="355"/>
      <c r="IP154" s="355"/>
      <c r="IQ154" s="355"/>
      <c r="IR154" s="355"/>
      <c r="IS154" s="355"/>
      <c r="IT154" s="355"/>
      <c r="IU154" s="355"/>
      <c r="IV154" s="355"/>
      <c r="IW154" s="355"/>
      <c r="IX154" s="355"/>
      <c r="IY154" s="355"/>
      <c r="JF154" s="355"/>
      <c r="JG154" s="355"/>
      <c r="JH154" s="355"/>
      <c r="JI154" s="355"/>
      <c r="JJ154" s="355"/>
      <c r="JK154" s="355"/>
      <c r="JL154" s="355"/>
      <c r="JM154" s="355"/>
      <c r="JN154" s="355"/>
      <c r="JO154" s="355"/>
      <c r="JP154" s="355"/>
      <c r="JQ154" s="355"/>
      <c r="JR154" s="355"/>
      <c r="JS154" s="355"/>
      <c r="JT154" s="355"/>
      <c r="JU154" s="355"/>
      <c r="JV154" s="355"/>
      <c r="JW154" s="355"/>
      <c r="JX154" s="355"/>
      <c r="JY154" s="355"/>
      <c r="JZ154" s="355"/>
      <c r="KA154" s="355"/>
      <c r="KB154" s="355"/>
      <c r="KC154" s="355"/>
      <c r="KD154" s="355"/>
      <c r="KE154" s="355"/>
      <c r="KF154" s="355"/>
      <c r="KG154" s="355"/>
      <c r="KH154" s="355"/>
      <c r="KI154" s="355"/>
      <c r="KJ154" s="355"/>
      <c r="KK154" s="355"/>
      <c r="KL154" s="355"/>
      <c r="KM154" s="355"/>
      <c r="KN154" s="355"/>
      <c r="KO154" s="355"/>
      <c r="KP154" s="355"/>
      <c r="KQ154" s="355"/>
      <c r="KR154" s="355"/>
      <c r="KS154" s="355"/>
      <c r="KT154" s="355"/>
      <c r="KU154" s="355"/>
      <c r="KV154" s="355"/>
      <c r="KW154" s="355"/>
      <c r="KX154" s="355"/>
      <c r="KY154" s="355"/>
      <c r="KZ154" s="355"/>
      <c r="LA154" s="355"/>
      <c r="LB154" s="355"/>
      <c r="LC154" s="355"/>
      <c r="LD154" s="355"/>
      <c r="LE154" s="355"/>
      <c r="LF154" s="355"/>
      <c r="LG154" s="355"/>
      <c r="LH154" s="355"/>
      <c r="LI154" s="355"/>
      <c r="LJ154" s="355"/>
      <c r="LK154" s="355"/>
      <c r="LL154" s="355"/>
      <c r="LM154" s="355"/>
      <c r="LN154" s="355"/>
      <c r="LO154" s="355"/>
      <c r="LP154" s="355"/>
      <c r="LQ154" s="355"/>
      <c r="LR154" s="355"/>
      <c r="LS154" s="355"/>
      <c r="LT154" s="355"/>
      <c r="LU154" s="355"/>
      <c r="LV154" s="355"/>
      <c r="LW154" s="355"/>
      <c r="LX154" s="355"/>
      <c r="LY154" s="355"/>
      <c r="LZ154" s="355"/>
      <c r="MA154" s="355"/>
      <c r="MB154" s="355"/>
      <c r="MC154" s="355"/>
      <c r="MD154" s="355"/>
      <c r="ME154" s="355"/>
      <c r="MF154" s="355"/>
      <c r="MG154" s="355"/>
      <c r="MH154" s="355"/>
      <c r="MI154" s="355"/>
      <c r="MJ154" s="355"/>
      <c r="MK154" s="355"/>
      <c r="ML154" s="355"/>
      <c r="MM154" s="355"/>
      <c r="MN154" s="355"/>
      <c r="MO154" s="355"/>
      <c r="MP154" s="355"/>
      <c r="MQ154" s="355"/>
      <c r="MR154" s="355"/>
      <c r="MS154" s="355"/>
      <c r="MT154" s="355"/>
      <c r="MU154" s="355"/>
      <c r="MV154" s="355"/>
      <c r="MW154" s="355"/>
      <c r="MX154" s="355"/>
      <c r="MY154" s="355"/>
      <c r="MZ154" s="355"/>
      <c r="NA154" s="355"/>
      <c r="NB154" s="355"/>
      <c r="NC154" s="355"/>
      <c r="ND154" s="355"/>
      <c r="NE154" s="355"/>
      <c r="NF154" s="355"/>
      <c r="NG154" s="355"/>
      <c r="NH154" s="355"/>
      <c r="NI154" s="355"/>
      <c r="NJ154" s="355"/>
      <c r="NK154" s="355"/>
      <c r="NL154" s="355"/>
      <c r="NM154" s="355"/>
      <c r="NN154" s="355"/>
      <c r="NO154" s="355"/>
      <c r="NP154" s="355"/>
      <c r="NQ154" s="355"/>
      <c r="NR154" s="355"/>
      <c r="NS154" s="355"/>
      <c r="NT154" s="355"/>
      <c r="NU154" s="355"/>
      <c r="NV154" s="355"/>
      <c r="NW154" s="355"/>
      <c r="NX154" s="355"/>
      <c r="NY154" s="355"/>
      <c r="NZ154" s="355"/>
      <c r="OA154" s="355"/>
      <c r="OB154" s="355"/>
      <c r="OC154" s="355"/>
      <c r="OD154" s="355"/>
      <c r="OE154" s="355"/>
      <c r="OF154" s="355"/>
      <c r="OG154" s="355"/>
      <c r="OH154" s="355"/>
      <c r="OI154" s="355"/>
      <c r="OJ154" s="355"/>
      <c r="OK154" s="355"/>
      <c r="OL154" s="355"/>
      <c r="OM154" s="355"/>
      <c r="ON154" s="355"/>
      <c r="OO154" s="355"/>
      <c r="OP154" s="355"/>
      <c r="OQ154" s="355"/>
      <c r="OR154" s="355"/>
      <c r="OS154" s="355"/>
      <c r="OT154" s="355"/>
      <c r="OU154" s="355"/>
      <c r="OV154" s="355"/>
      <c r="OW154" s="355"/>
      <c r="OX154" s="355"/>
      <c r="OY154" s="355"/>
      <c r="OZ154" s="355"/>
      <c r="PA154" s="355"/>
      <c r="PB154" s="355"/>
      <c r="PC154" s="355"/>
      <c r="PD154" s="355"/>
      <c r="PE154" s="355"/>
      <c r="PF154" s="355"/>
      <c r="PG154" s="355"/>
      <c r="PH154" s="355"/>
      <c r="PI154" s="355"/>
      <c r="PJ154" s="355"/>
      <c r="PK154" s="355"/>
      <c r="PL154" s="355"/>
      <c r="PM154" s="355"/>
      <c r="PN154" s="355"/>
      <c r="PO154" s="355"/>
      <c r="PP154" s="355"/>
      <c r="PQ154" s="355"/>
      <c r="PR154" s="355"/>
      <c r="PS154" s="355"/>
      <c r="PT154" s="355"/>
      <c r="PU154" s="355"/>
      <c r="PV154" s="355"/>
      <c r="PW154" s="355"/>
      <c r="PX154" s="355"/>
      <c r="PY154" s="355"/>
      <c r="PZ154" s="355"/>
      <c r="QA154" s="355"/>
      <c r="QB154" s="355"/>
      <c r="QC154" s="355"/>
      <c r="QD154" s="355"/>
      <c r="QE154" s="355"/>
      <c r="QF154" s="355"/>
      <c r="QG154" s="355"/>
      <c r="QH154" s="355"/>
      <c r="QI154" s="355"/>
      <c r="QJ154" s="355"/>
      <c r="QK154" s="355"/>
      <c r="QL154" s="355"/>
      <c r="QM154" s="355"/>
      <c r="QN154" s="355"/>
      <c r="QO154" s="355"/>
      <c r="QP154" s="355"/>
      <c r="QQ154" s="355"/>
      <c r="QR154" s="355"/>
      <c r="QS154" s="355"/>
      <c r="QT154" s="355"/>
      <c r="QU154" s="355"/>
      <c r="QV154" s="355"/>
      <c r="QW154" s="355"/>
      <c r="QX154" s="355"/>
      <c r="QY154" s="355"/>
      <c r="QZ154" s="355"/>
      <c r="RA154" s="355"/>
      <c r="RB154" s="355"/>
      <c r="RC154" s="355"/>
      <c r="RD154" s="355"/>
      <c r="RE154" s="355"/>
      <c r="RF154" s="355"/>
      <c r="RG154" s="355"/>
      <c r="RH154" s="355"/>
      <c r="RI154" s="355"/>
      <c r="RJ154" s="355"/>
      <c r="RK154" s="355"/>
      <c r="RL154" s="355"/>
      <c r="RM154" s="355"/>
      <c r="RN154" s="355"/>
      <c r="RO154" s="355"/>
      <c r="RP154" s="355"/>
      <c r="RQ154" s="355"/>
      <c r="RR154" s="355"/>
      <c r="RS154" s="355"/>
      <c r="RT154" s="355"/>
      <c r="RU154" s="355"/>
      <c r="RV154" s="355"/>
      <c r="RW154" s="355"/>
      <c r="RX154" s="355"/>
      <c r="RY154" s="355"/>
      <c r="RZ154" s="355"/>
      <c r="SA154" s="355"/>
      <c r="SB154" s="355"/>
      <c r="SC154" s="355"/>
      <c r="SD154" s="355"/>
      <c r="SE154" s="355"/>
      <c r="SF154" s="355"/>
      <c r="SG154" s="355"/>
      <c r="SH154" s="355"/>
      <c r="SI154" s="355"/>
      <c r="SJ154" s="355"/>
      <c r="SK154" s="355"/>
      <c r="SL154" s="355"/>
      <c r="SM154" s="355"/>
      <c r="SN154" s="355"/>
      <c r="SO154" s="355"/>
      <c r="SP154" s="355"/>
      <c r="SQ154" s="355"/>
      <c r="SR154" s="355"/>
      <c r="SS154" s="355"/>
      <c r="ST154" s="355"/>
      <c r="SU154" s="355"/>
      <c r="TB154" s="355"/>
      <c r="TC154" s="355"/>
      <c r="TD154" s="355"/>
      <c r="TE154" s="355"/>
      <c r="TF154" s="355"/>
      <c r="TG154" s="355"/>
      <c r="TH154" s="355"/>
      <c r="TI154" s="355"/>
      <c r="TJ154" s="355"/>
      <c r="TK154" s="355"/>
      <c r="TL154" s="355"/>
      <c r="TM154" s="355"/>
      <c r="TN154" s="355"/>
      <c r="TO154" s="355"/>
      <c r="TP154" s="355"/>
      <c r="TQ154" s="355"/>
      <c r="TR154" s="355"/>
      <c r="TS154" s="355"/>
      <c r="TT154" s="355"/>
      <c r="TU154" s="355"/>
      <c r="TV154" s="355"/>
      <c r="TW154" s="355"/>
      <c r="TX154" s="355"/>
      <c r="TY154" s="355"/>
      <c r="TZ154" s="355"/>
      <c r="UA154" s="355"/>
      <c r="UB154" s="355"/>
      <c r="UC154" s="355"/>
      <c r="UD154" s="355"/>
      <c r="UE154" s="355"/>
      <c r="UF154" s="355"/>
      <c r="UG154" s="355"/>
      <c r="UH154" s="355"/>
      <c r="UI154" s="355"/>
      <c r="UJ154" s="355"/>
      <c r="UK154" s="355"/>
      <c r="UL154" s="355"/>
      <c r="UM154" s="355"/>
      <c r="UN154" s="355"/>
      <c r="UO154" s="355"/>
      <c r="UP154" s="355"/>
      <c r="UQ154" s="355"/>
      <c r="UR154" s="355"/>
      <c r="US154" s="355"/>
      <c r="UT154" s="355"/>
      <c r="UU154" s="355"/>
      <c r="UV154" s="355"/>
      <c r="UW154" s="355"/>
      <c r="UX154" s="355"/>
      <c r="UY154" s="355"/>
      <c r="UZ154" s="355"/>
      <c r="VA154" s="355"/>
      <c r="VB154" s="355"/>
      <c r="VC154" s="355"/>
      <c r="VD154" s="355"/>
      <c r="VE154" s="355"/>
      <c r="VF154" s="355"/>
      <c r="VG154" s="355"/>
      <c r="VH154" s="355"/>
      <c r="VI154" s="355"/>
      <c r="VJ154" s="355"/>
      <c r="VK154" s="355"/>
      <c r="VL154" s="355"/>
      <c r="VM154" s="355"/>
      <c r="VN154" s="355"/>
      <c r="VO154" s="355"/>
      <c r="VP154" s="355"/>
      <c r="VQ154" s="355"/>
      <c r="VR154" s="355"/>
      <c r="VS154" s="355"/>
      <c r="VT154" s="355"/>
      <c r="VU154" s="355"/>
      <c r="VV154" s="355"/>
      <c r="VW154" s="355"/>
      <c r="VX154" s="355"/>
      <c r="VY154" s="355"/>
      <c r="VZ154" s="355"/>
      <c r="WA154" s="355"/>
      <c r="WB154" s="355"/>
      <c r="WC154" s="355"/>
      <c r="WD154" s="355"/>
      <c r="WE154" s="355"/>
      <c r="WF154" s="355"/>
      <c r="WG154" s="355"/>
      <c r="WH154" s="355"/>
      <c r="WI154" s="355"/>
      <c r="WJ154" s="355"/>
      <c r="WK154" s="355"/>
      <c r="WL154" s="355"/>
      <c r="WM154" s="355"/>
      <c r="WN154" s="355"/>
      <c r="WO154" s="355"/>
      <c r="WP154" s="355"/>
      <c r="WQ154" s="355"/>
      <c r="WR154" s="355"/>
      <c r="WS154" s="355"/>
      <c r="WT154" s="355"/>
      <c r="WU154" s="355"/>
      <c r="WV154" s="355"/>
      <c r="WW154" s="355"/>
      <c r="WX154" s="355"/>
      <c r="WY154" s="355"/>
      <c r="WZ154" s="355"/>
      <c r="XA154" s="355"/>
      <c r="XB154" s="355"/>
      <c r="XC154" s="355"/>
      <c r="XD154" s="355"/>
      <c r="XE154" s="355"/>
      <c r="XF154" s="355"/>
      <c r="XG154" s="355"/>
      <c r="XH154" s="355"/>
      <c r="XI154" s="355"/>
      <c r="XJ154" s="355"/>
      <c r="XK154" s="355"/>
      <c r="XL154" s="355"/>
      <c r="XM154" s="355"/>
      <c r="XN154" s="355"/>
      <c r="XO154" s="355"/>
      <c r="XP154" s="355"/>
      <c r="XQ154" s="355"/>
      <c r="XR154" s="355"/>
      <c r="XS154" s="355"/>
      <c r="XT154" s="355"/>
      <c r="XU154" s="355"/>
      <c r="XV154" s="355"/>
      <c r="XW154" s="355"/>
      <c r="XX154" s="355"/>
      <c r="XY154" s="355"/>
      <c r="XZ154" s="355"/>
      <c r="YA154" s="355"/>
      <c r="YB154" s="355"/>
      <c r="YC154" s="355"/>
      <c r="YD154" s="355"/>
      <c r="YE154" s="355"/>
      <c r="YF154" s="355"/>
      <c r="YG154" s="355"/>
      <c r="YH154" s="355"/>
      <c r="YI154" s="355"/>
      <c r="YJ154" s="355"/>
      <c r="YK154" s="355"/>
      <c r="YL154" s="355"/>
      <c r="YM154" s="355"/>
      <c r="YN154" s="355"/>
      <c r="YO154" s="355"/>
      <c r="YP154" s="355"/>
      <c r="YQ154" s="355"/>
      <c r="YR154" s="355"/>
      <c r="YS154" s="355"/>
      <c r="YT154" s="355"/>
      <c r="YU154" s="355"/>
      <c r="YV154" s="355"/>
      <c r="YW154" s="355"/>
      <c r="YX154" s="355"/>
      <c r="YY154" s="355"/>
      <c r="YZ154" s="355"/>
      <c r="ZA154" s="355"/>
      <c r="ZB154" s="355"/>
      <c r="ZC154" s="355"/>
      <c r="ZD154" s="355"/>
      <c r="ZE154" s="355"/>
      <c r="ZF154" s="355"/>
      <c r="ZG154" s="355"/>
      <c r="ZH154" s="355"/>
      <c r="ZI154" s="355"/>
      <c r="ZJ154" s="355"/>
      <c r="ZK154" s="355"/>
      <c r="ZL154" s="355"/>
      <c r="ZM154" s="355"/>
      <c r="ZN154" s="355"/>
      <c r="ZO154" s="355"/>
      <c r="ZP154" s="355"/>
      <c r="ZQ154" s="355"/>
      <c r="ZR154" s="355"/>
      <c r="ZS154" s="355"/>
      <c r="ZT154" s="355"/>
      <c r="ZU154" s="355"/>
      <c r="ZV154" s="355"/>
      <c r="ZW154" s="355"/>
      <c r="ZX154" s="355"/>
      <c r="ZY154" s="355"/>
      <c r="ZZ154" s="355"/>
      <c r="AAA154" s="355"/>
      <c r="AAB154" s="355"/>
      <c r="AAC154" s="355"/>
      <c r="AAD154" s="355"/>
      <c r="AAE154" s="355"/>
      <c r="AAF154" s="355"/>
      <c r="AAG154" s="355"/>
      <c r="AAH154" s="355"/>
      <c r="AAI154" s="355"/>
      <c r="AAJ154" s="355"/>
      <c r="AAK154" s="355"/>
      <c r="AAL154" s="355"/>
      <c r="AAM154" s="355"/>
      <c r="AAN154" s="355"/>
      <c r="AAO154" s="355"/>
      <c r="AAP154" s="355"/>
      <c r="AAQ154" s="355"/>
      <c r="AAR154" s="355"/>
      <c r="AAS154" s="355"/>
      <c r="AAT154" s="355"/>
      <c r="AAU154" s="355"/>
      <c r="AAV154" s="355"/>
      <c r="AAW154" s="355"/>
      <c r="AAX154" s="355"/>
      <c r="AAY154" s="355"/>
      <c r="AAZ154" s="355"/>
      <c r="ABA154" s="355"/>
      <c r="ABB154" s="355"/>
      <c r="ABC154" s="355"/>
      <c r="ABD154" s="355"/>
      <c r="ABE154" s="355"/>
      <c r="ABF154" s="355"/>
      <c r="ABG154" s="355"/>
      <c r="ABH154" s="355"/>
      <c r="ABI154" s="355"/>
      <c r="ABJ154" s="355"/>
      <c r="ABK154" s="355"/>
      <c r="ABL154" s="355"/>
      <c r="ABM154" s="355"/>
      <c r="ABN154" s="355"/>
      <c r="ABO154" s="355"/>
      <c r="ABP154" s="355"/>
      <c r="ABQ154" s="355"/>
      <c r="ABR154" s="355"/>
      <c r="ABS154" s="355"/>
      <c r="ABT154" s="355"/>
      <c r="ABU154" s="355"/>
      <c r="ABV154" s="355"/>
      <c r="ABW154" s="355"/>
      <c r="ABX154" s="355"/>
      <c r="ABY154" s="355"/>
      <c r="ABZ154" s="355"/>
      <c r="ACA154" s="355"/>
      <c r="ACB154" s="355"/>
      <c r="ACC154" s="355"/>
      <c r="ACD154" s="355"/>
      <c r="ACE154" s="355"/>
      <c r="ACF154" s="355"/>
      <c r="ACG154" s="355"/>
      <c r="ACH154" s="355"/>
      <c r="ACI154" s="355"/>
      <c r="ACJ154" s="355"/>
      <c r="ACK154" s="355"/>
      <c r="ACL154" s="355"/>
      <c r="ACM154" s="355"/>
      <c r="ACN154" s="355"/>
      <c r="ACO154" s="355"/>
      <c r="ACP154" s="355"/>
      <c r="ACQ154" s="355"/>
      <c r="ACX154" s="355"/>
      <c r="ACY154" s="355"/>
      <c r="ACZ154" s="355"/>
      <c r="ADA154" s="355"/>
      <c r="ADB154" s="355"/>
      <c r="ADC154" s="355"/>
      <c r="ADD154" s="355"/>
      <c r="ADE154" s="355"/>
      <c r="ADF154" s="355"/>
      <c r="ADG154" s="355"/>
      <c r="ADH154" s="355"/>
      <c r="ADI154" s="355"/>
      <c r="ADJ154" s="355"/>
      <c r="ADK154" s="355"/>
      <c r="ADL154" s="355"/>
      <c r="ADM154" s="355"/>
      <c r="ADN154" s="355"/>
      <c r="ADO154" s="355"/>
      <c r="ADP154" s="355"/>
      <c r="ADQ154" s="355"/>
      <c r="ADR154" s="355"/>
      <c r="ADS154" s="355"/>
      <c r="ADT154" s="355"/>
      <c r="ADU154" s="355"/>
      <c r="ADV154" s="355"/>
      <c r="ADW154" s="355"/>
      <c r="ADX154" s="355"/>
      <c r="ADY154" s="355"/>
      <c r="ADZ154" s="355"/>
      <c r="AEA154" s="355"/>
      <c r="AEB154" s="355"/>
      <c r="AEC154" s="355"/>
      <c r="AED154" s="355"/>
      <c r="AEE154" s="355"/>
      <c r="AEF154" s="355"/>
      <c r="AEG154" s="355"/>
      <c r="AEH154" s="355"/>
      <c r="AEI154" s="355"/>
      <c r="AEJ154" s="355"/>
      <c r="AEK154" s="355"/>
      <c r="AEL154" s="355"/>
      <c r="AEM154" s="355"/>
      <c r="AEN154" s="355"/>
      <c r="AEO154" s="355"/>
      <c r="AEP154" s="355"/>
      <c r="AEQ154" s="355"/>
      <c r="AER154" s="355"/>
      <c r="AES154" s="355"/>
      <c r="AET154" s="355"/>
      <c r="AEU154" s="355"/>
      <c r="AEV154" s="355"/>
      <c r="AEW154" s="355"/>
      <c r="AEX154" s="355"/>
      <c r="AEY154" s="355"/>
      <c r="AEZ154" s="355"/>
      <c r="AFA154" s="355"/>
      <c r="AFB154" s="355"/>
      <c r="AFC154" s="355"/>
      <c r="AFD154" s="355"/>
      <c r="AFE154" s="355"/>
      <c r="AFF154" s="355"/>
      <c r="AFG154" s="355"/>
      <c r="AFH154" s="355"/>
      <c r="AFI154" s="355"/>
      <c r="AFJ154" s="355"/>
      <c r="AFK154" s="355"/>
      <c r="AFL154" s="355"/>
      <c r="AFM154" s="355"/>
      <c r="AFN154" s="355"/>
      <c r="AFO154" s="355"/>
      <c r="AFP154" s="355"/>
      <c r="AFQ154" s="355"/>
      <c r="AFR154" s="355"/>
      <c r="AFS154" s="355"/>
      <c r="AFT154" s="355"/>
      <c r="AFU154" s="355"/>
      <c r="AFV154" s="355"/>
      <c r="AFW154" s="355"/>
      <c r="AFX154" s="355"/>
      <c r="AFY154" s="355"/>
      <c r="AFZ154" s="355"/>
      <c r="AGA154" s="355"/>
      <c r="AGB154" s="355"/>
      <c r="AGC154" s="355"/>
      <c r="AGD154" s="355"/>
      <c r="AGE154" s="355"/>
      <c r="AGF154" s="355"/>
      <c r="AGG154" s="355"/>
      <c r="AGH154" s="355"/>
      <c r="AGI154" s="355"/>
      <c r="AGJ154" s="355"/>
      <c r="AGK154" s="355"/>
      <c r="AGL154" s="355"/>
      <c r="AGM154" s="355"/>
      <c r="AGN154" s="355"/>
      <c r="AGO154" s="355"/>
      <c r="AGP154" s="355"/>
      <c r="AGQ154" s="355"/>
      <c r="AGR154" s="355"/>
      <c r="AGS154" s="355"/>
      <c r="AGT154" s="355"/>
      <c r="AGU154" s="355"/>
      <c r="AGV154" s="355"/>
      <c r="AGW154" s="355"/>
      <c r="AGX154" s="355"/>
      <c r="AGY154" s="355"/>
      <c r="AGZ154" s="355"/>
      <c r="AHA154" s="355"/>
      <c r="AHB154" s="355"/>
      <c r="AHC154" s="355"/>
      <c r="AHD154" s="355"/>
      <c r="AHE154" s="355"/>
      <c r="AHF154" s="355"/>
      <c r="AHG154" s="355"/>
      <c r="AHH154" s="355"/>
      <c r="AHI154" s="355"/>
      <c r="AHJ154" s="355"/>
      <c r="AHK154" s="355"/>
      <c r="AHL154" s="355"/>
      <c r="AHM154" s="355"/>
      <c r="AHN154" s="355"/>
      <c r="AHO154" s="355"/>
      <c r="AHP154" s="355"/>
      <c r="AHQ154" s="355"/>
      <c r="AHR154" s="355"/>
      <c r="AHS154" s="355"/>
      <c r="AHT154" s="355"/>
      <c r="AHU154" s="355"/>
      <c r="AHV154" s="355"/>
      <c r="AHW154" s="355"/>
      <c r="AHX154" s="355"/>
      <c r="AHY154" s="355"/>
      <c r="AHZ154" s="355"/>
      <c r="AIA154" s="355"/>
      <c r="AIB154" s="355"/>
      <c r="AIC154" s="355"/>
      <c r="AID154" s="355"/>
      <c r="AIE154" s="355"/>
      <c r="AIF154" s="355"/>
      <c r="AIG154" s="355"/>
      <c r="AIH154" s="355"/>
      <c r="AII154" s="355"/>
      <c r="AIJ154" s="355"/>
      <c r="AIK154" s="355"/>
      <c r="AIL154" s="355"/>
      <c r="AIM154" s="355"/>
      <c r="AIN154" s="355"/>
      <c r="AIO154" s="355"/>
      <c r="AIP154" s="355"/>
      <c r="AIQ154" s="355"/>
      <c r="AIR154" s="355"/>
      <c r="AIS154" s="355"/>
      <c r="AIT154" s="355"/>
      <c r="AIU154" s="355"/>
      <c r="AIV154" s="355"/>
      <c r="AIW154" s="355"/>
      <c r="AIX154" s="355"/>
      <c r="AIY154" s="355"/>
      <c r="AIZ154" s="355"/>
      <c r="AJA154" s="355"/>
      <c r="AJB154" s="355"/>
      <c r="AJC154" s="355"/>
      <c r="AJD154" s="355"/>
      <c r="AJE154" s="355"/>
      <c r="AJF154" s="355"/>
      <c r="AJG154" s="355"/>
      <c r="AJH154" s="355"/>
      <c r="AJI154" s="355"/>
      <c r="AJJ154" s="355"/>
      <c r="AJK154" s="355"/>
      <c r="AJL154" s="355"/>
      <c r="AJM154" s="355"/>
      <c r="AJN154" s="355"/>
      <c r="AJO154" s="355"/>
      <c r="AJP154" s="355"/>
      <c r="AJQ154" s="355"/>
      <c r="AJR154" s="355"/>
      <c r="AJS154" s="355"/>
      <c r="AJT154" s="355"/>
      <c r="AJU154" s="355"/>
      <c r="AJV154" s="355"/>
      <c r="AJW154" s="355"/>
      <c r="AJX154" s="355"/>
      <c r="AJY154" s="355"/>
      <c r="AJZ154" s="355"/>
      <c r="AKA154" s="355"/>
      <c r="AKB154" s="355"/>
      <c r="AKC154" s="355"/>
      <c r="AKD154" s="355"/>
      <c r="AKE154" s="355"/>
      <c r="AKF154" s="355"/>
      <c r="AKG154" s="355"/>
      <c r="AKH154" s="355"/>
      <c r="AKI154" s="355"/>
      <c r="AKJ154" s="355"/>
      <c r="AKK154" s="355"/>
      <c r="AKL154" s="355"/>
      <c r="AKM154" s="355"/>
      <c r="AKN154" s="355"/>
      <c r="AKO154" s="355"/>
      <c r="AKP154" s="355"/>
      <c r="AKQ154" s="355"/>
      <c r="AKR154" s="355"/>
      <c r="AKS154" s="355"/>
      <c r="AKT154" s="355"/>
      <c r="AKU154" s="355"/>
      <c r="AKV154" s="355"/>
      <c r="AKW154" s="355"/>
      <c r="AKX154" s="355"/>
      <c r="AKY154" s="355"/>
      <c r="AKZ154" s="355"/>
      <c r="ALA154" s="355"/>
      <c r="ALB154" s="355"/>
      <c r="ALC154" s="355"/>
      <c r="ALD154" s="355"/>
      <c r="ALE154" s="355"/>
      <c r="ALF154" s="355"/>
      <c r="ALG154" s="355"/>
      <c r="ALH154" s="355"/>
      <c r="ALI154" s="355"/>
      <c r="ALJ154" s="355"/>
      <c r="ALK154" s="355"/>
      <c r="ALL154" s="355"/>
      <c r="ALM154" s="355"/>
      <c r="ALN154" s="355"/>
      <c r="ALO154" s="355"/>
      <c r="ALP154" s="355"/>
      <c r="ALQ154" s="355"/>
      <c r="ALR154" s="355"/>
      <c r="ALS154" s="355"/>
      <c r="ALT154" s="355"/>
      <c r="ALU154" s="355"/>
      <c r="ALV154" s="355"/>
      <c r="ALW154" s="355"/>
      <c r="ALX154" s="355"/>
      <c r="ALY154" s="355"/>
      <c r="ALZ154" s="355"/>
      <c r="AMA154" s="355"/>
      <c r="AMB154" s="355"/>
      <c r="AMC154" s="355"/>
      <c r="AMD154" s="355"/>
      <c r="AME154" s="355"/>
      <c r="AMF154" s="355"/>
      <c r="AMG154" s="355"/>
      <c r="AMH154" s="355"/>
      <c r="AMI154" s="355"/>
      <c r="AMJ154" s="355"/>
      <c r="AMK154" s="355"/>
      <c r="AML154" s="355"/>
      <c r="AMM154" s="355"/>
      <c r="AMT154" s="355"/>
      <c r="AMU154" s="355"/>
      <c r="AMV154" s="355"/>
      <c r="AMW154" s="355"/>
      <c r="AMX154" s="355"/>
      <c r="AMY154" s="355"/>
      <c r="AMZ154" s="355"/>
      <c r="ANA154" s="355"/>
      <c r="ANB154" s="355"/>
      <c r="ANC154" s="355"/>
      <c r="AND154" s="355"/>
      <c r="ANE154" s="355"/>
      <c r="ANF154" s="355"/>
      <c r="ANG154" s="355"/>
      <c r="ANH154" s="355"/>
      <c r="ANI154" s="355"/>
      <c r="ANJ154" s="355"/>
      <c r="ANK154" s="355"/>
      <c r="ANL154" s="355"/>
      <c r="ANM154" s="355"/>
      <c r="ANN154" s="355"/>
      <c r="ANO154" s="355"/>
      <c r="ANP154" s="355"/>
      <c r="ANQ154" s="355"/>
      <c r="ANR154" s="355"/>
      <c r="ANS154" s="355"/>
      <c r="ANT154" s="355"/>
      <c r="ANU154" s="355"/>
      <c r="ANV154" s="355"/>
      <c r="ANW154" s="355"/>
      <c r="ANX154" s="355"/>
      <c r="ANY154" s="355"/>
      <c r="ANZ154" s="355"/>
      <c r="AOA154" s="355"/>
      <c r="AOB154" s="355"/>
      <c r="AOC154" s="355"/>
      <c r="AOD154" s="355"/>
      <c r="AOE154" s="355"/>
      <c r="AOF154" s="355"/>
      <c r="AOG154" s="355"/>
      <c r="AOH154" s="355"/>
      <c r="AOI154" s="355"/>
      <c r="AOJ154" s="355"/>
      <c r="AOK154" s="355"/>
      <c r="AOL154" s="355"/>
      <c r="AOM154" s="355"/>
      <c r="AON154" s="355"/>
      <c r="AOO154" s="355"/>
      <c r="AOP154" s="355"/>
      <c r="AOQ154" s="355"/>
      <c r="AOR154" s="355"/>
      <c r="AOS154" s="355"/>
      <c r="AOT154" s="355"/>
      <c r="AOU154" s="355"/>
      <c r="AOV154" s="355"/>
      <c r="AOW154" s="355"/>
      <c r="AOX154" s="355"/>
      <c r="AOY154" s="355"/>
      <c r="AOZ154" s="355"/>
      <c r="APA154" s="355"/>
      <c r="APB154" s="355"/>
      <c r="APC154" s="355"/>
      <c r="APD154" s="355"/>
      <c r="APE154" s="355"/>
      <c r="APF154" s="355"/>
      <c r="APG154" s="355"/>
      <c r="APH154" s="355"/>
      <c r="API154" s="355"/>
      <c r="APJ154" s="355"/>
      <c r="APK154" s="355"/>
      <c r="APL154" s="355"/>
      <c r="APM154" s="355"/>
      <c r="APN154" s="355"/>
      <c r="APO154" s="355"/>
      <c r="APP154" s="355"/>
      <c r="APQ154" s="355"/>
      <c r="APR154" s="355"/>
      <c r="APS154" s="355"/>
      <c r="APT154" s="355"/>
      <c r="APU154" s="355"/>
      <c r="APV154" s="355"/>
      <c r="APW154" s="355"/>
      <c r="APX154" s="355"/>
      <c r="APY154" s="355"/>
      <c r="APZ154" s="355"/>
      <c r="AQA154" s="355"/>
      <c r="AQB154" s="355"/>
      <c r="AQC154" s="355"/>
      <c r="AQD154" s="355"/>
      <c r="AQE154" s="355"/>
      <c r="AQF154" s="355"/>
      <c r="AQG154" s="355"/>
      <c r="AQH154" s="355"/>
      <c r="AQI154" s="355"/>
      <c r="AQJ154" s="355"/>
      <c r="AQK154" s="355"/>
      <c r="AQL154" s="355"/>
      <c r="AQM154" s="355"/>
      <c r="AQN154" s="355"/>
      <c r="AQO154" s="355"/>
      <c r="AQP154" s="355"/>
      <c r="AQQ154" s="355"/>
      <c r="AQR154" s="355"/>
      <c r="AQS154" s="355"/>
      <c r="AQT154" s="355"/>
      <c r="AQU154" s="355"/>
      <c r="AQV154" s="355"/>
      <c r="AQW154" s="355"/>
      <c r="AQX154" s="355"/>
      <c r="AQY154" s="355"/>
      <c r="AQZ154" s="355"/>
      <c r="ARA154" s="355"/>
      <c r="ARB154" s="355"/>
      <c r="ARC154" s="355"/>
      <c r="ARD154" s="355"/>
      <c r="ARE154" s="355"/>
      <c r="ARF154" s="355"/>
      <c r="ARG154" s="355"/>
      <c r="ARH154" s="355"/>
      <c r="ARI154" s="355"/>
      <c r="ARJ154" s="355"/>
      <c r="ARK154" s="355"/>
      <c r="ARL154" s="355"/>
      <c r="ARM154" s="355"/>
      <c r="ARN154" s="355"/>
      <c r="ARO154" s="355"/>
      <c r="ARP154" s="355"/>
      <c r="ARQ154" s="355"/>
      <c r="ARR154" s="355"/>
      <c r="ARS154" s="355"/>
      <c r="ART154" s="355"/>
      <c r="ARU154" s="355"/>
      <c r="ARV154" s="355"/>
      <c r="ARW154" s="355"/>
      <c r="ARX154" s="355"/>
      <c r="ARY154" s="355"/>
      <c r="ARZ154" s="355"/>
      <c r="ASA154" s="355"/>
      <c r="ASB154" s="355"/>
      <c r="ASC154" s="355"/>
      <c r="ASD154" s="355"/>
      <c r="ASE154" s="355"/>
      <c r="ASF154" s="355"/>
      <c r="ASG154" s="355"/>
      <c r="ASH154" s="355"/>
      <c r="ASI154" s="355"/>
      <c r="ASJ154" s="355"/>
      <c r="ASK154" s="355"/>
      <c r="ASL154" s="355"/>
      <c r="ASM154" s="355"/>
      <c r="ASN154" s="355"/>
      <c r="ASO154" s="355"/>
      <c r="ASP154" s="355"/>
      <c r="ASQ154" s="355"/>
      <c r="ASR154" s="355"/>
      <c r="ASS154" s="355"/>
      <c r="AST154" s="355"/>
      <c r="ASU154" s="355"/>
      <c r="ASV154" s="355"/>
      <c r="ASW154" s="355"/>
      <c r="ASX154" s="355"/>
      <c r="ASY154" s="355"/>
      <c r="ASZ154" s="355"/>
      <c r="ATA154" s="355"/>
      <c r="ATB154" s="355"/>
      <c r="ATC154" s="355"/>
      <c r="ATD154" s="355"/>
      <c r="ATE154" s="355"/>
      <c r="ATF154" s="355"/>
      <c r="ATG154" s="355"/>
      <c r="ATH154" s="355"/>
      <c r="ATI154" s="355"/>
      <c r="ATJ154" s="355"/>
      <c r="ATK154" s="355"/>
      <c r="ATL154" s="355"/>
      <c r="ATM154" s="355"/>
      <c r="ATN154" s="355"/>
      <c r="ATO154" s="355"/>
      <c r="ATP154" s="355"/>
      <c r="ATQ154" s="355"/>
      <c r="ATR154" s="355"/>
      <c r="ATS154" s="355"/>
      <c r="ATT154" s="355"/>
      <c r="ATU154" s="355"/>
      <c r="ATV154" s="355"/>
      <c r="ATW154" s="355"/>
      <c r="ATX154" s="355"/>
      <c r="ATY154" s="355"/>
      <c r="ATZ154" s="355"/>
      <c r="AUA154" s="355"/>
      <c r="AUB154" s="355"/>
      <c r="AUC154" s="355"/>
      <c r="AUD154" s="355"/>
      <c r="AUE154" s="355"/>
      <c r="AUF154" s="355"/>
      <c r="AUG154" s="355"/>
      <c r="AUH154" s="355"/>
      <c r="AUI154" s="355"/>
      <c r="AUJ154" s="355"/>
      <c r="AUK154" s="355"/>
      <c r="AUL154" s="355"/>
      <c r="AUM154" s="355"/>
      <c r="AUN154" s="355"/>
      <c r="AUO154" s="355"/>
      <c r="AUP154" s="355"/>
      <c r="AUQ154" s="355"/>
      <c r="AUR154" s="355"/>
      <c r="AUS154" s="355"/>
      <c r="AUT154" s="355"/>
      <c r="AUU154" s="355"/>
      <c r="AUV154" s="355"/>
      <c r="AUW154" s="355"/>
      <c r="AUX154" s="355"/>
      <c r="AUY154" s="355"/>
      <c r="AUZ154" s="355"/>
      <c r="AVA154" s="355"/>
      <c r="AVB154" s="355"/>
      <c r="AVC154" s="355"/>
      <c r="AVD154" s="355"/>
      <c r="AVE154" s="355"/>
      <c r="AVF154" s="355"/>
      <c r="AVG154" s="355"/>
      <c r="AVH154" s="355"/>
      <c r="AVI154" s="355"/>
      <c r="AVJ154" s="355"/>
      <c r="AVK154" s="355"/>
      <c r="AVL154" s="355"/>
      <c r="AVM154" s="355"/>
      <c r="AVN154" s="355"/>
      <c r="AVO154" s="355"/>
      <c r="AVP154" s="355"/>
      <c r="AVQ154" s="355"/>
      <c r="AVR154" s="355"/>
      <c r="AVS154" s="355"/>
      <c r="AVT154" s="355"/>
      <c r="AVU154" s="355"/>
      <c r="AVV154" s="355"/>
      <c r="AVW154" s="355"/>
      <c r="AVX154" s="355"/>
      <c r="AVY154" s="355"/>
      <c r="AVZ154" s="355"/>
      <c r="AWA154" s="355"/>
      <c r="AWB154" s="355"/>
      <c r="AWC154" s="355"/>
      <c r="AWD154" s="355"/>
      <c r="AWE154" s="355"/>
      <c r="AWF154" s="355"/>
      <c r="AWG154" s="355"/>
      <c r="AWH154" s="355"/>
      <c r="AWI154" s="355"/>
      <c r="AWP154" s="355"/>
      <c r="AWQ154" s="355"/>
      <c r="AWR154" s="355"/>
      <c r="AWS154" s="355"/>
      <c r="AWT154" s="355"/>
      <c r="AWU154" s="355"/>
      <c r="AWV154" s="355"/>
      <c r="AWW154" s="355"/>
      <c r="AWX154" s="355"/>
      <c r="AWY154" s="355"/>
      <c r="AWZ154" s="355"/>
      <c r="AXA154" s="355"/>
      <c r="AXB154" s="355"/>
      <c r="AXC154" s="355"/>
      <c r="AXD154" s="355"/>
      <c r="AXE154" s="355"/>
      <c r="AXF154" s="355"/>
      <c r="AXG154" s="355"/>
      <c r="AXH154" s="355"/>
      <c r="AXI154" s="355"/>
      <c r="AXJ154" s="355"/>
      <c r="AXK154" s="355"/>
      <c r="AXL154" s="355"/>
      <c r="AXM154" s="355"/>
      <c r="AXN154" s="355"/>
      <c r="AXO154" s="355"/>
      <c r="AXP154" s="355"/>
      <c r="AXQ154" s="355"/>
      <c r="AXR154" s="355"/>
      <c r="AXS154" s="355"/>
      <c r="AXT154" s="355"/>
      <c r="AXU154" s="355"/>
      <c r="AXV154" s="355"/>
      <c r="AXW154" s="355"/>
      <c r="AXX154" s="355"/>
      <c r="AXY154" s="355"/>
      <c r="AXZ154" s="355"/>
      <c r="AYA154" s="355"/>
      <c r="AYB154" s="355"/>
      <c r="AYC154" s="355"/>
      <c r="AYD154" s="355"/>
      <c r="AYE154" s="355"/>
      <c r="AYF154" s="355"/>
      <c r="AYG154" s="355"/>
      <c r="AYH154" s="355"/>
      <c r="AYI154" s="355"/>
      <c r="AYJ154" s="355"/>
      <c r="AYK154" s="355"/>
      <c r="AYL154" s="355"/>
      <c r="AYM154" s="355"/>
      <c r="AYN154" s="355"/>
      <c r="AYO154" s="355"/>
      <c r="AYP154" s="355"/>
      <c r="AYQ154" s="355"/>
      <c r="AYR154" s="355"/>
      <c r="AYS154" s="355"/>
      <c r="AYT154" s="355"/>
      <c r="AYU154" s="355"/>
      <c r="AYV154" s="355"/>
      <c r="AYW154" s="355"/>
      <c r="AYX154" s="355"/>
      <c r="AYY154" s="355"/>
      <c r="AYZ154" s="355"/>
      <c r="AZA154" s="355"/>
      <c r="AZB154" s="355"/>
      <c r="AZC154" s="355"/>
      <c r="AZD154" s="355"/>
      <c r="AZE154" s="355"/>
      <c r="AZF154" s="355"/>
      <c r="AZG154" s="355"/>
      <c r="AZH154" s="355"/>
      <c r="AZI154" s="355"/>
      <c r="AZJ154" s="355"/>
      <c r="AZK154" s="355"/>
      <c r="AZL154" s="355"/>
      <c r="AZM154" s="355"/>
      <c r="AZN154" s="355"/>
      <c r="AZO154" s="355"/>
      <c r="AZP154" s="355"/>
      <c r="AZQ154" s="355"/>
      <c r="AZR154" s="355"/>
      <c r="AZS154" s="355"/>
      <c r="AZT154" s="355"/>
      <c r="AZU154" s="355"/>
      <c r="AZV154" s="355"/>
      <c r="AZW154" s="355"/>
      <c r="AZX154" s="355"/>
      <c r="AZY154" s="355"/>
      <c r="AZZ154" s="355"/>
      <c r="BAA154" s="355"/>
      <c r="BAB154" s="355"/>
      <c r="BAC154" s="355"/>
      <c r="BAD154" s="355"/>
      <c r="BAE154" s="355"/>
      <c r="BAF154" s="355"/>
      <c r="BAG154" s="355"/>
      <c r="BAH154" s="355"/>
      <c r="BAI154" s="355"/>
      <c r="BAJ154" s="355"/>
      <c r="BAK154" s="355"/>
      <c r="BAL154" s="355"/>
      <c r="BAM154" s="355"/>
      <c r="BAN154" s="355"/>
      <c r="BAO154" s="355"/>
      <c r="BAP154" s="355"/>
      <c r="BAQ154" s="355"/>
      <c r="BAR154" s="355"/>
      <c r="BAS154" s="355"/>
      <c r="BAT154" s="355"/>
      <c r="BAU154" s="355"/>
      <c r="BAV154" s="355"/>
      <c r="BAW154" s="355"/>
      <c r="BAX154" s="355"/>
      <c r="BAY154" s="355"/>
      <c r="BAZ154" s="355"/>
      <c r="BBA154" s="355"/>
      <c r="BBB154" s="355"/>
      <c r="BBC154" s="355"/>
      <c r="BBD154" s="355"/>
      <c r="BBE154" s="355"/>
      <c r="BBF154" s="355"/>
      <c r="BBG154" s="355"/>
      <c r="BBH154" s="355"/>
      <c r="BBI154" s="355"/>
      <c r="BBJ154" s="355"/>
      <c r="BBK154" s="355"/>
      <c r="BBL154" s="355"/>
      <c r="BBM154" s="355"/>
      <c r="BBN154" s="355"/>
      <c r="BBO154" s="355"/>
      <c r="BBP154" s="355"/>
      <c r="BBQ154" s="355"/>
      <c r="BBR154" s="355"/>
      <c r="BBS154" s="355"/>
      <c r="BBT154" s="355"/>
      <c r="BBU154" s="355"/>
      <c r="BBV154" s="355"/>
      <c r="BBW154" s="355"/>
      <c r="BBX154" s="355"/>
      <c r="BBY154" s="355"/>
      <c r="BBZ154" s="355"/>
      <c r="BCA154" s="355"/>
      <c r="BCB154" s="355"/>
      <c r="BCC154" s="355"/>
      <c r="BCD154" s="355"/>
      <c r="BCE154" s="355"/>
      <c r="BCF154" s="355"/>
      <c r="BCG154" s="355"/>
      <c r="BCH154" s="355"/>
      <c r="BCI154" s="355"/>
      <c r="BCJ154" s="355"/>
      <c r="BCK154" s="355"/>
      <c r="BCL154" s="355"/>
      <c r="BCM154" s="355"/>
      <c r="BCN154" s="355"/>
      <c r="BCO154" s="355"/>
      <c r="BCP154" s="355"/>
      <c r="BCQ154" s="355"/>
      <c r="BCR154" s="355"/>
      <c r="BCS154" s="355"/>
      <c r="BCT154" s="355"/>
      <c r="BCU154" s="355"/>
      <c r="BCV154" s="355"/>
      <c r="BCW154" s="355"/>
      <c r="BCX154" s="355"/>
      <c r="BCY154" s="355"/>
      <c r="BCZ154" s="355"/>
      <c r="BDA154" s="355"/>
      <c r="BDB154" s="355"/>
      <c r="BDC154" s="355"/>
      <c r="BDD154" s="355"/>
      <c r="BDE154" s="355"/>
      <c r="BDF154" s="355"/>
      <c r="BDG154" s="355"/>
      <c r="BDH154" s="355"/>
      <c r="BDI154" s="355"/>
      <c r="BDJ154" s="355"/>
      <c r="BDK154" s="355"/>
      <c r="BDL154" s="355"/>
      <c r="BDM154" s="355"/>
      <c r="BDN154" s="355"/>
      <c r="BDO154" s="355"/>
      <c r="BDP154" s="355"/>
      <c r="BDQ154" s="355"/>
      <c r="BDR154" s="355"/>
      <c r="BDS154" s="355"/>
      <c r="BDT154" s="355"/>
      <c r="BDU154" s="355"/>
      <c r="BDV154" s="355"/>
      <c r="BDW154" s="355"/>
      <c r="BDX154" s="355"/>
      <c r="BDY154" s="355"/>
      <c r="BDZ154" s="355"/>
      <c r="BEA154" s="355"/>
      <c r="BEB154" s="355"/>
      <c r="BEC154" s="355"/>
      <c r="BED154" s="355"/>
      <c r="BEE154" s="355"/>
      <c r="BEF154" s="355"/>
      <c r="BEG154" s="355"/>
      <c r="BEH154" s="355"/>
      <c r="BEI154" s="355"/>
      <c r="BEJ154" s="355"/>
      <c r="BEK154" s="355"/>
      <c r="BEL154" s="355"/>
      <c r="BEM154" s="355"/>
      <c r="BEN154" s="355"/>
      <c r="BEO154" s="355"/>
      <c r="BEP154" s="355"/>
      <c r="BEQ154" s="355"/>
      <c r="BER154" s="355"/>
      <c r="BES154" s="355"/>
      <c r="BET154" s="355"/>
      <c r="BEU154" s="355"/>
      <c r="BEV154" s="355"/>
      <c r="BEW154" s="355"/>
      <c r="BEX154" s="355"/>
      <c r="BEY154" s="355"/>
      <c r="BEZ154" s="355"/>
      <c r="BFA154" s="355"/>
      <c r="BFB154" s="355"/>
      <c r="BFC154" s="355"/>
      <c r="BFD154" s="355"/>
      <c r="BFE154" s="355"/>
      <c r="BFF154" s="355"/>
      <c r="BFG154" s="355"/>
      <c r="BFH154" s="355"/>
      <c r="BFI154" s="355"/>
      <c r="BFJ154" s="355"/>
      <c r="BFK154" s="355"/>
      <c r="BFL154" s="355"/>
      <c r="BFM154" s="355"/>
      <c r="BFN154" s="355"/>
      <c r="BFO154" s="355"/>
      <c r="BFP154" s="355"/>
      <c r="BFQ154" s="355"/>
      <c r="BFR154" s="355"/>
      <c r="BFS154" s="355"/>
      <c r="BFT154" s="355"/>
      <c r="BFU154" s="355"/>
      <c r="BFV154" s="355"/>
      <c r="BFW154" s="355"/>
      <c r="BFX154" s="355"/>
      <c r="BFY154" s="355"/>
      <c r="BFZ154" s="355"/>
      <c r="BGA154" s="355"/>
      <c r="BGB154" s="355"/>
      <c r="BGC154" s="355"/>
      <c r="BGD154" s="355"/>
      <c r="BGE154" s="355"/>
      <c r="BGL154" s="355"/>
      <c r="BGM154" s="355"/>
      <c r="BGN154" s="355"/>
      <c r="BGO154" s="355"/>
      <c r="BGP154" s="355"/>
      <c r="BGQ154" s="355"/>
      <c r="BGR154" s="355"/>
      <c r="BGS154" s="355"/>
      <c r="BGT154" s="355"/>
      <c r="BGU154" s="355"/>
      <c r="BGV154" s="355"/>
      <c r="BGW154" s="355"/>
      <c r="BGX154" s="355"/>
      <c r="BGY154" s="355"/>
      <c r="BGZ154" s="355"/>
      <c r="BHA154" s="355"/>
      <c r="BHB154" s="355"/>
      <c r="BHC154" s="355"/>
      <c r="BHD154" s="355"/>
      <c r="BHE154" s="355"/>
      <c r="BHF154" s="355"/>
      <c r="BHG154" s="355"/>
      <c r="BHH154" s="355"/>
      <c r="BHI154" s="355"/>
      <c r="BHJ154" s="355"/>
      <c r="BHK154" s="355"/>
      <c r="BHL154" s="355"/>
      <c r="BHM154" s="355"/>
      <c r="BHN154" s="355"/>
      <c r="BHO154" s="355"/>
      <c r="BHP154" s="355"/>
      <c r="BHQ154" s="355"/>
      <c r="BHR154" s="355"/>
      <c r="BHS154" s="355"/>
      <c r="BHT154" s="355"/>
      <c r="BHU154" s="355"/>
      <c r="BHV154" s="355"/>
      <c r="BHW154" s="355"/>
      <c r="BHX154" s="355"/>
      <c r="BHY154" s="355"/>
      <c r="BHZ154" s="355"/>
      <c r="BIA154" s="355"/>
      <c r="BIB154" s="355"/>
      <c r="BIC154" s="355"/>
      <c r="BID154" s="355"/>
      <c r="BIE154" s="355"/>
      <c r="BIF154" s="355"/>
      <c r="BIG154" s="355"/>
      <c r="BIH154" s="355"/>
      <c r="BII154" s="355"/>
      <c r="BIJ154" s="355"/>
      <c r="BIK154" s="355"/>
      <c r="BIL154" s="355"/>
      <c r="BIM154" s="355"/>
      <c r="BIN154" s="355"/>
      <c r="BIO154" s="355"/>
      <c r="BIP154" s="355"/>
      <c r="BIQ154" s="355"/>
      <c r="BIR154" s="355"/>
      <c r="BIS154" s="355"/>
      <c r="BIT154" s="355"/>
      <c r="BIU154" s="355"/>
      <c r="BIV154" s="355"/>
      <c r="BIW154" s="355"/>
      <c r="BIX154" s="355"/>
      <c r="BIY154" s="355"/>
      <c r="BIZ154" s="355"/>
      <c r="BJA154" s="355"/>
      <c r="BJB154" s="355"/>
      <c r="BJC154" s="355"/>
      <c r="BJD154" s="355"/>
      <c r="BJE154" s="355"/>
      <c r="BJF154" s="355"/>
      <c r="BJG154" s="355"/>
      <c r="BJH154" s="355"/>
      <c r="BJI154" s="355"/>
      <c r="BJJ154" s="355"/>
      <c r="BJK154" s="355"/>
      <c r="BJL154" s="355"/>
      <c r="BJM154" s="355"/>
      <c r="BJN154" s="355"/>
      <c r="BJO154" s="355"/>
      <c r="BJP154" s="355"/>
      <c r="BJQ154" s="355"/>
      <c r="BJR154" s="355"/>
      <c r="BJS154" s="355"/>
      <c r="BJT154" s="355"/>
      <c r="BJU154" s="355"/>
      <c r="BJV154" s="355"/>
      <c r="BJW154" s="355"/>
      <c r="BJX154" s="355"/>
      <c r="BJY154" s="355"/>
      <c r="BJZ154" s="355"/>
      <c r="BKA154" s="355"/>
      <c r="BKB154" s="355"/>
      <c r="BKC154" s="355"/>
      <c r="BKD154" s="355"/>
      <c r="BKE154" s="355"/>
      <c r="BKF154" s="355"/>
      <c r="BKG154" s="355"/>
      <c r="BKH154" s="355"/>
      <c r="BKI154" s="355"/>
      <c r="BKJ154" s="355"/>
      <c r="BKK154" s="355"/>
      <c r="BKL154" s="355"/>
      <c r="BKM154" s="355"/>
      <c r="BKN154" s="355"/>
      <c r="BKO154" s="355"/>
      <c r="BKP154" s="355"/>
      <c r="BKQ154" s="355"/>
      <c r="BKR154" s="355"/>
      <c r="BKS154" s="355"/>
      <c r="BKT154" s="355"/>
      <c r="BKU154" s="355"/>
      <c r="BKV154" s="355"/>
      <c r="BKW154" s="355"/>
      <c r="BKX154" s="355"/>
      <c r="BKY154" s="355"/>
      <c r="BKZ154" s="355"/>
      <c r="BLA154" s="355"/>
      <c r="BLB154" s="355"/>
      <c r="BLC154" s="355"/>
      <c r="BLD154" s="355"/>
      <c r="BLE154" s="355"/>
      <c r="BLF154" s="355"/>
      <c r="BLG154" s="355"/>
      <c r="BLH154" s="355"/>
      <c r="BLI154" s="355"/>
      <c r="BLJ154" s="355"/>
      <c r="BLK154" s="355"/>
      <c r="BLL154" s="355"/>
      <c r="BLM154" s="355"/>
      <c r="BLN154" s="355"/>
      <c r="BLO154" s="355"/>
      <c r="BLP154" s="355"/>
      <c r="BLQ154" s="355"/>
      <c r="BLR154" s="355"/>
      <c r="BLS154" s="355"/>
      <c r="BLT154" s="355"/>
      <c r="BLU154" s="355"/>
      <c r="BLV154" s="355"/>
      <c r="BLW154" s="355"/>
      <c r="BLX154" s="355"/>
      <c r="BLY154" s="355"/>
      <c r="BLZ154" s="355"/>
      <c r="BMA154" s="355"/>
      <c r="BMB154" s="355"/>
      <c r="BMC154" s="355"/>
      <c r="BMD154" s="355"/>
      <c r="BME154" s="355"/>
      <c r="BMF154" s="355"/>
      <c r="BMG154" s="355"/>
      <c r="BMH154" s="355"/>
      <c r="BMI154" s="355"/>
      <c r="BMJ154" s="355"/>
      <c r="BMK154" s="355"/>
      <c r="BML154" s="355"/>
      <c r="BMM154" s="355"/>
      <c r="BMN154" s="355"/>
      <c r="BMO154" s="355"/>
      <c r="BMP154" s="355"/>
      <c r="BMQ154" s="355"/>
      <c r="BMR154" s="355"/>
      <c r="BMS154" s="355"/>
      <c r="BMT154" s="355"/>
      <c r="BMU154" s="355"/>
      <c r="BMV154" s="355"/>
      <c r="BMW154" s="355"/>
      <c r="BMX154" s="355"/>
      <c r="BMY154" s="355"/>
      <c r="BMZ154" s="355"/>
      <c r="BNA154" s="355"/>
      <c r="BNB154" s="355"/>
      <c r="BNC154" s="355"/>
      <c r="BND154" s="355"/>
      <c r="BNE154" s="355"/>
      <c r="BNF154" s="355"/>
      <c r="BNG154" s="355"/>
      <c r="BNH154" s="355"/>
      <c r="BNI154" s="355"/>
      <c r="BNJ154" s="355"/>
      <c r="BNK154" s="355"/>
      <c r="BNL154" s="355"/>
      <c r="BNM154" s="355"/>
      <c r="BNN154" s="355"/>
      <c r="BNO154" s="355"/>
      <c r="BNP154" s="355"/>
      <c r="BNQ154" s="355"/>
      <c r="BNR154" s="355"/>
      <c r="BNS154" s="355"/>
      <c r="BNT154" s="355"/>
      <c r="BNU154" s="355"/>
      <c r="BNV154" s="355"/>
      <c r="BNW154" s="355"/>
      <c r="BNX154" s="355"/>
      <c r="BNY154" s="355"/>
      <c r="BNZ154" s="355"/>
      <c r="BOA154" s="355"/>
      <c r="BOB154" s="355"/>
      <c r="BOC154" s="355"/>
      <c r="BOD154" s="355"/>
      <c r="BOE154" s="355"/>
      <c r="BOF154" s="355"/>
      <c r="BOG154" s="355"/>
      <c r="BOH154" s="355"/>
      <c r="BOI154" s="355"/>
      <c r="BOJ154" s="355"/>
      <c r="BOK154" s="355"/>
      <c r="BOL154" s="355"/>
      <c r="BOM154" s="355"/>
      <c r="BON154" s="355"/>
      <c r="BOO154" s="355"/>
      <c r="BOP154" s="355"/>
      <c r="BOQ154" s="355"/>
      <c r="BOR154" s="355"/>
      <c r="BOS154" s="355"/>
      <c r="BOT154" s="355"/>
      <c r="BOU154" s="355"/>
      <c r="BOV154" s="355"/>
      <c r="BOW154" s="355"/>
      <c r="BOX154" s="355"/>
      <c r="BOY154" s="355"/>
      <c r="BOZ154" s="355"/>
      <c r="BPA154" s="355"/>
      <c r="BPB154" s="355"/>
      <c r="BPC154" s="355"/>
      <c r="BPD154" s="355"/>
      <c r="BPE154" s="355"/>
      <c r="BPF154" s="355"/>
      <c r="BPG154" s="355"/>
      <c r="BPH154" s="355"/>
      <c r="BPI154" s="355"/>
      <c r="BPJ154" s="355"/>
      <c r="BPK154" s="355"/>
      <c r="BPL154" s="355"/>
      <c r="BPM154" s="355"/>
      <c r="BPN154" s="355"/>
      <c r="BPO154" s="355"/>
      <c r="BPP154" s="355"/>
      <c r="BPQ154" s="355"/>
      <c r="BPR154" s="355"/>
      <c r="BPS154" s="355"/>
      <c r="BPT154" s="355"/>
      <c r="BPU154" s="355"/>
      <c r="BPV154" s="355"/>
      <c r="BPW154" s="355"/>
      <c r="BPX154" s="355"/>
      <c r="BPY154" s="355"/>
      <c r="BPZ154" s="355"/>
      <c r="BQA154" s="355"/>
      <c r="BQH154" s="355"/>
      <c r="BQI154" s="355"/>
      <c r="BQJ154" s="355"/>
      <c r="BQK154" s="355"/>
      <c r="BQL154" s="355"/>
      <c r="BQM154" s="355"/>
      <c r="BQN154" s="355"/>
      <c r="BQO154" s="355"/>
      <c r="BQP154" s="355"/>
      <c r="BQQ154" s="355"/>
      <c r="BQR154" s="355"/>
      <c r="BQS154" s="355"/>
      <c r="BQT154" s="355"/>
      <c r="BQU154" s="355"/>
      <c r="BQV154" s="355"/>
      <c r="BQW154" s="355"/>
      <c r="BQX154" s="355"/>
      <c r="BQY154" s="355"/>
      <c r="BQZ154" s="355"/>
      <c r="BRA154" s="355"/>
      <c r="BRB154" s="355"/>
      <c r="BRC154" s="355"/>
      <c r="BRD154" s="355"/>
      <c r="BRE154" s="355"/>
      <c r="BRF154" s="355"/>
      <c r="BRG154" s="355"/>
      <c r="BRH154" s="355"/>
      <c r="BRI154" s="355"/>
      <c r="BRJ154" s="355"/>
      <c r="BRK154" s="355"/>
      <c r="BRL154" s="355"/>
      <c r="BRM154" s="355"/>
      <c r="BRN154" s="355"/>
      <c r="BRO154" s="355"/>
      <c r="BRP154" s="355"/>
      <c r="BRQ154" s="355"/>
      <c r="BRR154" s="355"/>
      <c r="BRS154" s="355"/>
      <c r="BRT154" s="355"/>
      <c r="BRU154" s="355"/>
      <c r="BRV154" s="355"/>
      <c r="BRW154" s="355"/>
      <c r="BRX154" s="355"/>
      <c r="BRY154" s="355"/>
      <c r="BRZ154" s="355"/>
      <c r="BSA154" s="355"/>
      <c r="BSB154" s="355"/>
      <c r="BSC154" s="355"/>
      <c r="BSD154" s="355"/>
      <c r="BSE154" s="355"/>
      <c r="BSF154" s="355"/>
      <c r="BSG154" s="355"/>
      <c r="BSH154" s="355"/>
      <c r="BSI154" s="355"/>
      <c r="BSJ154" s="355"/>
      <c r="BSK154" s="355"/>
      <c r="BSL154" s="355"/>
      <c r="BSM154" s="355"/>
      <c r="BSN154" s="355"/>
      <c r="BSO154" s="355"/>
      <c r="BSP154" s="355"/>
      <c r="BSQ154" s="355"/>
      <c r="BSR154" s="355"/>
      <c r="BSS154" s="355"/>
      <c r="BST154" s="355"/>
      <c r="BSU154" s="355"/>
      <c r="BSV154" s="355"/>
      <c r="BSW154" s="355"/>
      <c r="BSX154" s="355"/>
      <c r="BSY154" s="355"/>
      <c r="BSZ154" s="355"/>
      <c r="BTA154" s="355"/>
      <c r="BTB154" s="355"/>
      <c r="BTC154" s="355"/>
      <c r="BTD154" s="355"/>
      <c r="BTE154" s="355"/>
      <c r="BTF154" s="355"/>
      <c r="BTG154" s="355"/>
      <c r="BTH154" s="355"/>
      <c r="BTI154" s="355"/>
      <c r="BTJ154" s="355"/>
      <c r="BTK154" s="355"/>
      <c r="BTL154" s="355"/>
      <c r="BTM154" s="355"/>
      <c r="BTN154" s="355"/>
      <c r="BTO154" s="355"/>
      <c r="BTP154" s="355"/>
      <c r="BTQ154" s="355"/>
      <c r="BTR154" s="355"/>
      <c r="BTS154" s="355"/>
      <c r="BTT154" s="355"/>
      <c r="BTU154" s="355"/>
      <c r="BTV154" s="355"/>
      <c r="BTW154" s="355"/>
      <c r="BTX154" s="355"/>
      <c r="BTY154" s="355"/>
      <c r="BTZ154" s="355"/>
      <c r="BUA154" s="355"/>
      <c r="BUB154" s="355"/>
      <c r="BUC154" s="355"/>
      <c r="BUD154" s="355"/>
      <c r="BUE154" s="355"/>
      <c r="BUF154" s="355"/>
      <c r="BUG154" s="355"/>
      <c r="BUH154" s="355"/>
      <c r="BUI154" s="355"/>
      <c r="BUJ154" s="355"/>
      <c r="BUK154" s="355"/>
      <c r="BUL154" s="355"/>
      <c r="BUM154" s="355"/>
      <c r="BUN154" s="355"/>
      <c r="BUO154" s="355"/>
      <c r="BUP154" s="355"/>
      <c r="BUQ154" s="355"/>
      <c r="BUR154" s="355"/>
      <c r="BUS154" s="355"/>
      <c r="BUT154" s="355"/>
      <c r="BUU154" s="355"/>
      <c r="BUV154" s="355"/>
      <c r="BUW154" s="355"/>
      <c r="BUX154" s="355"/>
      <c r="BUY154" s="355"/>
      <c r="BUZ154" s="355"/>
      <c r="BVA154" s="355"/>
      <c r="BVB154" s="355"/>
      <c r="BVC154" s="355"/>
      <c r="BVD154" s="355"/>
      <c r="BVE154" s="355"/>
      <c r="BVF154" s="355"/>
      <c r="BVG154" s="355"/>
      <c r="BVH154" s="355"/>
      <c r="BVI154" s="355"/>
      <c r="BVJ154" s="355"/>
      <c r="BVK154" s="355"/>
      <c r="BVL154" s="355"/>
      <c r="BVM154" s="355"/>
      <c r="BVN154" s="355"/>
      <c r="BVO154" s="355"/>
      <c r="BVP154" s="355"/>
      <c r="BVQ154" s="355"/>
      <c r="BVR154" s="355"/>
      <c r="BVS154" s="355"/>
      <c r="BVT154" s="355"/>
      <c r="BVU154" s="355"/>
      <c r="BVV154" s="355"/>
      <c r="BVW154" s="355"/>
      <c r="BVX154" s="355"/>
      <c r="BVY154" s="355"/>
      <c r="BVZ154" s="355"/>
      <c r="BWA154" s="355"/>
      <c r="BWB154" s="355"/>
      <c r="BWC154" s="355"/>
      <c r="BWD154" s="355"/>
      <c r="BWE154" s="355"/>
      <c r="BWF154" s="355"/>
      <c r="BWG154" s="355"/>
      <c r="BWH154" s="355"/>
      <c r="BWI154" s="355"/>
      <c r="BWJ154" s="355"/>
      <c r="BWK154" s="355"/>
      <c r="BWL154" s="355"/>
      <c r="BWM154" s="355"/>
      <c r="BWN154" s="355"/>
      <c r="BWO154" s="355"/>
      <c r="BWP154" s="355"/>
      <c r="BWQ154" s="355"/>
      <c r="BWR154" s="355"/>
      <c r="BWS154" s="355"/>
      <c r="BWT154" s="355"/>
      <c r="BWU154" s="355"/>
      <c r="BWV154" s="355"/>
      <c r="BWW154" s="355"/>
      <c r="BWX154" s="355"/>
      <c r="BWY154" s="355"/>
      <c r="BWZ154" s="355"/>
      <c r="BXA154" s="355"/>
      <c r="BXB154" s="355"/>
      <c r="BXC154" s="355"/>
      <c r="BXD154" s="355"/>
      <c r="BXE154" s="355"/>
      <c r="BXF154" s="355"/>
      <c r="BXG154" s="355"/>
      <c r="BXH154" s="355"/>
      <c r="BXI154" s="355"/>
      <c r="BXJ154" s="355"/>
      <c r="BXK154" s="355"/>
      <c r="BXL154" s="355"/>
      <c r="BXM154" s="355"/>
      <c r="BXN154" s="355"/>
      <c r="BXO154" s="355"/>
      <c r="BXP154" s="355"/>
      <c r="BXQ154" s="355"/>
      <c r="BXR154" s="355"/>
      <c r="BXS154" s="355"/>
      <c r="BXT154" s="355"/>
      <c r="BXU154" s="355"/>
      <c r="BXV154" s="355"/>
      <c r="BXW154" s="355"/>
      <c r="BXX154" s="355"/>
      <c r="BXY154" s="355"/>
      <c r="BXZ154" s="355"/>
      <c r="BYA154" s="355"/>
      <c r="BYB154" s="355"/>
      <c r="BYC154" s="355"/>
      <c r="BYD154" s="355"/>
      <c r="BYE154" s="355"/>
      <c r="BYF154" s="355"/>
      <c r="BYG154" s="355"/>
      <c r="BYH154" s="355"/>
      <c r="BYI154" s="355"/>
      <c r="BYJ154" s="355"/>
      <c r="BYK154" s="355"/>
      <c r="BYL154" s="355"/>
      <c r="BYM154" s="355"/>
      <c r="BYN154" s="355"/>
      <c r="BYO154" s="355"/>
      <c r="BYP154" s="355"/>
      <c r="BYQ154" s="355"/>
      <c r="BYR154" s="355"/>
      <c r="BYS154" s="355"/>
      <c r="BYT154" s="355"/>
      <c r="BYU154" s="355"/>
      <c r="BYV154" s="355"/>
      <c r="BYW154" s="355"/>
      <c r="BYX154" s="355"/>
      <c r="BYY154" s="355"/>
      <c r="BYZ154" s="355"/>
      <c r="BZA154" s="355"/>
      <c r="BZB154" s="355"/>
      <c r="BZC154" s="355"/>
      <c r="BZD154" s="355"/>
      <c r="BZE154" s="355"/>
      <c r="BZF154" s="355"/>
      <c r="BZG154" s="355"/>
      <c r="BZH154" s="355"/>
      <c r="BZI154" s="355"/>
      <c r="BZJ154" s="355"/>
      <c r="BZK154" s="355"/>
      <c r="BZL154" s="355"/>
      <c r="BZM154" s="355"/>
      <c r="BZN154" s="355"/>
      <c r="BZO154" s="355"/>
      <c r="BZP154" s="355"/>
      <c r="BZQ154" s="355"/>
      <c r="BZR154" s="355"/>
      <c r="BZS154" s="355"/>
      <c r="BZT154" s="355"/>
      <c r="BZU154" s="355"/>
      <c r="BZV154" s="355"/>
      <c r="BZW154" s="355"/>
      <c r="CAD154" s="355"/>
      <c r="CAE154" s="355"/>
      <c r="CAF154" s="355"/>
      <c r="CAG154" s="355"/>
      <c r="CAH154" s="355"/>
      <c r="CAI154" s="355"/>
      <c r="CAJ154" s="355"/>
      <c r="CAK154" s="355"/>
      <c r="CAL154" s="355"/>
      <c r="CAM154" s="355"/>
      <c r="CAN154" s="355"/>
      <c r="CAO154" s="355"/>
      <c r="CAP154" s="355"/>
      <c r="CAQ154" s="355"/>
      <c r="CAR154" s="355"/>
      <c r="CAS154" s="355"/>
      <c r="CAT154" s="355"/>
      <c r="CAU154" s="355"/>
      <c r="CAV154" s="355"/>
      <c r="CAW154" s="355"/>
      <c r="CAX154" s="355"/>
      <c r="CAY154" s="355"/>
      <c r="CAZ154" s="355"/>
      <c r="CBA154" s="355"/>
      <c r="CBB154" s="355"/>
      <c r="CBC154" s="355"/>
      <c r="CBD154" s="355"/>
      <c r="CBE154" s="355"/>
      <c r="CBF154" s="355"/>
      <c r="CBG154" s="355"/>
      <c r="CBH154" s="355"/>
      <c r="CBI154" s="355"/>
      <c r="CBJ154" s="355"/>
      <c r="CBK154" s="355"/>
      <c r="CBL154" s="355"/>
      <c r="CBM154" s="355"/>
      <c r="CBN154" s="355"/>
      <c r="CBO154" s="355"/>
      <c r="CBP154" s="355"/>
      <c r="CBQ154" s="355"/>
      <c r="CBR154" s="355"/>
      <c r="CBS154" s="355"/>
      <c r="CBT154" s="355"/>
      <c r="CBU154" s="355"/>
      <c r="CBV154" s="355"/>
      <c r="CBW154" s="355"/>
      <c r="CBX154" s="355"/>
      <c r="CBY154" s="355"/>
      <c r="CBZ154" s="355"/>
      <c r="CCA154" s="355"/>
      <c r="CCB154" s="355"/>
      <c r="CCC154" s="355"/>
      <c r="CCD154" s="355"/>
      <c r="CCE154" s="355"/>
      <c r="CCF154" s="355"/>
      <c r="CCG154" s="355"/>
      <c r="CCH154" s="355"/>
      <c r="CCI154" s="355"/>
      <c r="CCJ154" s="355"/>
      <c r="CCK154" s="355"/>
      <c r="CCL154" s="355"/>
      <c r="CCM154" s="355"/>
      <c r="CCN154" s="355"/>
      <c r="CCO154" s="355"/>
      <c r="CCP154" s="355"/>
      <c r="CCQ154" s="355"/>
      <c r="CCR154" s="355"/>
      <c r="CCS154" s="355"/>
      <c r="CCT154" s="355"/>
      <c r="CCU154" s="355"/>
      <c r="CCV154" s="355"/>
      <c r="CCW154" s="355"/>
      <c r="CCX154" s="355"/>
      <c r="CCY154" s="355"/>
      <c r="CCZ154" s="355"/>
      <c r="CDA154" s="355"/>
      <c r="CDB154" s="355"/>
      <c r="CDC154" s="355"/>
      <c r="CDD154" s="355"/>
      <c r="CDE154" s="355"/>
      <c r="CDF154" s="355"/>
      <c r="CDG154" s="355"/>
      <c r="CDH154" s="355"/>
      <c r="CDI154" s="355"/>
      <c r="CDJ154" s="355"/>
      <c r="CDK154" s="355"/>
      <c r="CDL154" s="355"/>
      <c r="CDM154" s="355"/>
      <c r="CDN154" s="355"/>
      <c r="CDO154" s="355"/>
      <c r="CDP154" s="355"/>
      <c r="CDQ154" s="355"/>
      <c r="CDR154" s="355"/>
      <c r="CDS154" s="355"/>
      <c r="CDT154" s="355"/>
      <c r="CDU154" s="355"/>
      <c r="CDV154" s="355"/>
      <c r="CDW154" s="355"/>
      <c r="CDX154" s="355"/>
      <c r="CDY154" s="355"/>
      <c r="CDZ154" s="355"/>
      <c r="CEA154" s="355"/>
      <c r="CEB154" s="355"/>
      <c r="CEC154" s="355"/>
      <c r="CED154" s="355"/>
      <c r="CEE154" s="355"/>
      <c r="CEF154" s="355"/>
      <c r="CEG154" s="355"/>
      <c r="CEH154" s="355"/>
      <c r="CEI154" s="355"/>
      <c r="CEJ154" s="355"/>
      <c r="CEK154" s="355"/>
      <c r="CEL154" s="355"/>
      <c r="CEM154" s="355"/>
      <c r="CEN154" s="355"/>
      <c r="CEO154" s="355"/>
      <c r="CEP154" s="355"/>
      <c r="CEQ154" s="355"/>
      <c r="CER154" s="355"/>
      <c r="CES154" s="355"/>
      <c r="CET154" s="355"/>
      <c r="CEU154" s="355"/>
      <c r="CEV154" s="355"/>
      <c r="CEW154" s="355"/>
      <c r="CEX154" s="355"/>
      <c r="CEY154" s="355"/>
      <c r="CEZ154" s="355"/>
      <c r="CFA154" s="355"/>
      <c r="CFB154" s="355"/>
      <c r="CFC154" s="355"/>
      <c r="CFD154" s="355"/>
      <c r="CFE154" s="355"/>
      <c r="CFF154" s="355"/>
      <c r="CFG154" s="355"/>
      <c r="CFH154" s="355"/>
      <c r="CFI154" s="355"/>
      <c r="CFJ154" s="355"/>
      <c r="CFK154" s="355"/>
      <c r="CFL154" s="355"/>
      <c r="CFM154" s="355"/>
      <c r="CFN154" s="355"/>
      <c r="CFO154" s="355"/>
      <c r="CFP154" s="355"/>
      <c r="CFQ154" s="355"/>
      <c r="CFR154" s="355"/>
      <c r="CFS154" s="355"/>
      <c r="CFT154" s="355"/>
      <c r="CFU154" s="355"/>
      <c r="CFV154" s="355"/>
      <c r="CFW154" s="355"/>
      <c r="CFX154" s="355"/>
      <c r="CFY154" s="355"/>
      <c r="CFZ154" s="355"/>
      <c r="CGA154" s="355"/>
      <c r="CGB154" s="355"/>
      <c r="CGC154" s="355"/>
      <c r="CGD154" s="355"/>
      <c r="CGE154" s="355"/>
      <c r="CGF154" s="355"/>
      <c r="CGG154" s="355"/>
      <c r="CGH154" s="355"/>
      <c r="CGI154" s="355"/>
      <c r="CGJ154" s="355"/>
      <c r="CGK154" s="355"/>
      <c r="CGL154" s="355"/>
      <c r="CGM154" s="355"/>
      <c r="CGN154" s="355"/>
      <c r="CGO154" s="355"/>
      <c r="CGP154" s="355"/>
      <c r="CGQ154" s="355"/>
      <c r="CGR154" s="355"/>
      <c r="CGS154" s="355"/>
      <c r="CGT154" s="355"/>
      <c r="CGU154" s="355"/>
      <c r="CGV154" s="355"/>
      <c r="CGW154" s="355"/>
      <c r="CGX154" s="355"/>
      <c r="CGY154" s="355"/>
      <c r="CGZ154" s="355"/>
      <c r="CHA154" s="355"/>
      <c r="CHB154" s="355"/>
      <c r="CHC154" s="355"/>
      <c r="CHD154" s="355"/>
      <c r="CHE154" s="355"/>
      <c r="CHF154" s="355"/>
      <c r="CHG154" s="355"/>
      <c r="CHH154" s="355"/>
      <c r="CHI154" s="355"/>
      <c r="CHJ154" s="355"/>
      <c r="CHK154" s="355"/>
      <c r="CHL154" s="355"/>
      <c r="CHM154" s="355"/>
      <c r="CHN154" s="355"/>
      <c r="CHO154" s="355"/>
      <c r="CHP154" s="355"/>
      <c r="CHQ154" s="355"/>
      <c r="CHR154" s="355"/>
      <c r="CHS154" s="355"/>
      <c r="CHT154" s="355"/>
      <c r="CHU154" s="355"/>
      <c r="CHV154" s="355"/>
      <c r="CHW154" s="355"/>
      <c r="CHX154" s="355"/>
      <c r="CHY154" s="355"/>
      <c r="CHZ154" s="355"/>
      <c r="CIA154" s="355"/>
      <c r="CIB154" s="355"/>
      <c r="CIC154" s="355"/>
      <c r="CID154" s="355"/>
      <c r="CIE154" s="355"/>
      <c r="CIF154" s="355"/>
      <c r="CIG154" s="355"/>
      <c r="CIH154" s="355"/>
      <c r="CII154" s="355"/>
      <c r="CIJ154" s="355"/>
      <c r="CIK154" s="355"/>
      <c r="CIL154" s="355"/>
      <c r="CIM154" s="355"/>
      <c r="CIN154" s="355"/>
      <c r="CIO154" s="355"/>
      <c r="CIP154" s="355"/>
      <c r="CIQ154" s="355"/>
      <c r="CIR154" s="355"/>
      <c r="CIS154" s="355"/>
      <c r="CIT154" s="355"/>
      <c r="CIU154" s="355"/>
      <c r="CIV154" s="355"/>
      <c r="CIW154" s="355"/>
      <c r="CIX154" s="355"/>
      <c r="CIY154" s="355"/>
      <c r="CIZ154" s="355"/>
      <c r="CJA154" s="355"/>
      <c r="CJB154" s="355"/>
      <c r="CJC154" s="355"/>
      <c r="CJD154" s="355"/>
      <c r="CJE154" s="355"/>
      <c r="CJF154" s="355"/>
      <c r="CJG154" s="355"/>
      <c r="CJH154" s="355"/>
      <c r="CJI154" s="355"/>
      <c r="CJJ154" s="355"/>
      <c r="CJK154" s="355"/>
      <c r="CJL154" s="355"/>
      <c r="CJM154" s="355"/>
      <c r="CJN154" s="355"/>
      <c r="CJO154" s="355"/>
      <c r="CJP154" s="355"/>
      <c r="CJQ154" s="355"/>
      <c r="CJR154" s="355"/>
      <c r="CJS154" s="355"/>
      <c r="CJZ154" s="355"/>
      <c r="CKA154" s="355"/>
      <c r="CKB154" s="355"/>
      <c r="CKC154" s="355"/>
      <c r="CKD154" s="355"/>
      <c r="CKE154" s="355"/>
      <c r="CKF154" s="355"/>
      <c r="CKG154" s="355"/>
      <c r="CKH154" s="355"/>
      <c r="CKI154" s="355"/>
      <c r="CKJ154" s="355"/>
      <c r="CKK154" s="355"/>
      <c r="CKL154" s="355"/>
      <c r="CKM154" s="355"/>
      <c r="CKN154" s="355"/>
      <c r="CKO154" s="355"/>
      <c r="CKP154" s="355"/>
      <c r="CKQ154" s="355"/>
      <c r="CKR154" s="355"/>
      <c r="CKS154" s="355"/>
      <c r="CKT154" s="355"/>
      <c r="CKU154" s="355"/>
      <c r="CKV154" s="355"/>
      <c r="CKW154" s="355"/>
      <c r="CKX154" s="355"/>
      <c r="CKY154" s="355"/>
      <c r="CKZ154" s="355"/>
      <c r="CLA154" s="355"/>
      <c r="CLB154" s="355"/>
      <c r="CLC154" s="355"/>
      <c r="CLD154" s="355"/>
      <c r="CLE154" s="355"/>
      <c r="CLF154" s="355"/>
      <c r="CLG154" s="355"/>
      <c r="CLH154" s="355"/>
      <c r="CLI154" s="355"/>
      <c r="CLJ154" s="355"/>
      <c r="CLK154" s="355"/>
      <c r="CLL154" s="355"/>
      <c r="CLM154" s="355"/>
      <c r="CLN154" s="355"/>
      <c r="CLO154" s="355"/>
      <c r="CLP154" s="355"/>
      <c r="CLQ154" s="355"/>
      <c r="CLR154" s="355"/>
      <c r="CLS154" s="355"/>
      <c r="CLT154" s="355"/>
      <c r="CLU154" s="355"/>
      <c r="CLV154" s="355"/>
      <c r="CLW154" s="355"/>
      <c r="CLX154" s="355"/>
      <c r="CLY154" s="355"/>
      <c r="CLZ154" s="355"/>
      <c r="CMA154" s="355"/>
      <c r="CMB154" s="355"/>
      <c r="CMC154" s="355"/>
      <c r="CMD154" s="355"/>
      <c r="CME154" s="355"/>
      <c r="CMF154" s="355"/>
      <c r="CMG154" s="355"/>
      <c r="CMH154" s="355"/>
      <c r="CMI154" s="355"/>
      <c r="CMJ154" s="355"/>
      <c r="CMK154" s="355"/>
      <c r="CML154" s="355"/>
      <c r="CMM154" s="355"/>
      <c r="CMN154" s="355"/>
      <c r="CMO154" s="355"/>
      <c r="CMP154" s="355"/>
      <c r="CMQ154" s="355"/>
      <c r="CMR154" s="355"/>
      <c r="CMS154" s="355"/>
      <c r="CMT154" s="355"/>
      <c r="CMU154" s="355"/>
      <c r="CMV154" s="355"/>
      <c r="CMW154" s="355"/>
      <c r="CMX154" s="355"/>
      <c r="CMY154" s="355"/>
      <c r="CMZ154" s="355"/>
      <c r="CNA154" s="355"/>
      <c r="CNB154" s="355"/>
      <c r="CNC154" s="355"/>
      <c r="CND154" s="355"/>
      <c r="CNE154" s="355"/>
      <c r="CNF154" s="355"/>
      <c r="CNG154" s="355"/>
      <c r="CNH154" s="355"/>
      <c r="CNI154" s="355"/>
      <c r="CNJ154" s="355"/>
      <c r="CNK154" s="355"/>
      <c r="CNL154" s="355"/>
      <c r="CNM154" s="355"/>
      <c r="CNN154" s="355"/>
      <c r="CNO154" s="355"/>
      <c r="CNP154" s="355"/>
      <c r="CNQ154" s="355"/>
      <c r="CNR154" s="355"/>
      <c r="CNS154" s="355"/>
      <c r="CNT154" s="355"/>
      <c r="CNU154" s="355"/>
      <c r="CNV154" s="355"/>
      <c r="CNW154" s="355"/>
      <c r="CNX154" s="355"/>
      <c r="CNY154" s="355"/>
      <c r="CNZ154" s="355"/>
      <c r="COA154" s="355"/>
      <c r="COB154" s="355"/>
      <c r="COC154" s="355"/>
      <c r="COD154" s="355"/>
      <c r="COE154" s="355"/>
      <c r="COF154" s="355"/>
      <c r="COG154" s="355"/>
      <c r="COH154" s="355"/>
      <c r="COI154" s="355"/>
      <c r="COJ154" s="355"/>
      <c r="COK154" s="355"/>
      <c r="COL154" s="355"/>
      <c r="COM154" s="355"/>
      <c r="CON154" s="355"/>
      <c r="COO154" s="355"/>
      <c r="COP154" s="355"/>
      <c r="COQ154" s="355"/>
      <c r="COR154" s="355"/>
      <c r="COS154" s="355"/>
      <c r="COT154" s="355"/>
      <c r="COU154" s="355"/>
      <c r="COV154" s="355"/>
      <c r="COW154" s="355"/>
      <c r="COX154" s="355"/>
      <c r="COY154" s="355"/>
      <c r="COZ154" s="355"/>
      <c r="CPA154" s="355"/>
      <c r="CPB154" s="355"/>
      <c r="CPC154" s="355"/>
      <c r="CPD154" s="355"/>
      <c r="CPE154" s="355"/>
      <c r="CPF154" s="355"/>
      <c r="CPG154" s="355"/>
      <c r="CPH154" s="355"/>
      <c r="CPI154" s="355"/>
      <c r="CPJ154" s="355"/>
      <c r="CPK154" s="355"/>
      <c r="CPL154" s="355"/>
      <c r="CPM154" s="355"/>
      <c r="CPN154" s="355"/>
      <c r="CPO154" s="355"/>
      <c r="CPP154" s="355"/>
      <c r="CPQ154" s="355"/>
      <c r="CPR154" s="355"/>
      <c r="CPS154" s="355"/>
      <c r="CPT154" s="355"/>
      <c r="CPU154" s="355"/>
      <c r="CPV154" s="355"/>
      <c r="CPW154" s="355"/>
      <c r="CPX154" s="355"/>
      <c r="CPY154" s="355"/>
      <c r="CPZ154" s="355"/>
      <c r="CQA154" s="355"/>
      <c r="CQB154" s="355"/>
      <c r="CQC154" s="355"/>
      <c r="CQD154" s="355"/>
      <c r="CQE154" s="355"/>
      <c r="CQF154" s="355"/>
      <c r="CQG154" s="355"/>
      <c r="CQH154" s="355"/>
      <c r="CQI154" s="355"/>
      <c r="CQJ154" s="355"/>
      <c r="CQK154" s="355"/>
      <c r="CQL154" s="355"/>
      <c r="CQM154" s="355"/>
      <c r="CQN154" s="355"/>
      <c r="CQO154" s="355"/>
      <c r="CQP154" s="355"/>
      <c r="CQQ154" s="355"/>
      <c r="CQR154" s="355"/>
      <c r="CQS154" s="355"/>
      <c r="CQT154" s="355"/>
      <c r="CQU154" s="355"/>
      <c r="CQV154" s="355"/>
      <c r="CQW154" s="355"/>
      <c r="CQX154" s="355"/>
      <c r="CQY154" s="355"/>
      <c r="CQZ154" s="355"/>
      <c r="CRA154" s="355"/>
      <c r="CRB154" s="355"/>
      <c r="CRC154" s="355"/>
      <c r="CRD154" s="355"/>
      <c r="CRE154" s="355"/>
      <c r="CRF154" s="355"/>
      <c r="CRG154" s="355"/>
      <c r="CRH154" s="355"/>
      <c r="CRI154" s="355"/>
      <c r="CRJ154" s="355"/>
      <c r="CRK154" s="355"/>
      <c r="CRL154" s="355"/>
      <c r="CRM154" s="355"/>
      <c r="CRN154" s="355"/>
      <c r="CRO154" s="355"/>
      <c r="CRP154" s="355"/>
      <c r="CRQ154" s="355"/>
      <c r="CRR154" s="355"/>
      <c r="CRS154" s="355"/>
      <c r="CRT154" s="355"/>
      <c r="CRU154" s="355"/>
      <c r="CRV154" s="355"/>
      <c r="CRW154" s="355"/>
      <c r="CRX154" s="355"/>
      <c r="CRY154" s="355"/>
      <c r="CRZ154" s="355"/>
      <c r="CSA154" s="355"/>
      <c r="CSB154" s="355"/>
      <c r="CSC154" s="355"/>
      <c r="CSD154" s="355"/>
      <c r="CSE154" s="355"/>
      <c r="CSF154" s="355"/>
      <c r="CSG154" s="355"/>
      <c r="CSH154" s="355"/>
      <c r="CSI154" s="355"/>
      <c r="CSJ154" s="355"/>
      <c r="CSK154" s="355"/>
      <c r="CSL154" s="355"/>
      <c r="CSM154" s="355"/>
      <c r="CSN154" s="355"/>
      <c r="CSO154" s="355"/>
      <c r="CSP154" s="355"/>
      <c r="CSQ154" s="355"/>
      <c r="CSR154" s="355"/>
      <c r="CSS154" s="355"/>
      <c r="CST154" s="355"/>
      <c r="CSU154" s="355"/>
      <c r="CSV154" s="355"/>
      <c r="CSW154" s="355"/>
      <c r="CSX154" s="355"/>
      <c r="CSY154" s="355"/>
      <c r="CSZ154" s="355"/>
      <c r="CTA154" s="355"/>
      <c r="CTB154" s="355"/>
      <c r="CTC154" s="355"/>
      <c r="CTD154" s="355"/>
      <c r="CTE154" s="355"/>
      <c r="CTF154" s="355"/>
      <c r="CTG154" s="355"/>
      <c r="CTH154" s="355"/>
      <c r="CTI154" s="355"/>
      <c r="CTJ154" s="355"/>
      <c r="CTK154" s="355"/>
      <c r="CTL154" s="355"/>
      <c r="CTM154" s="355"/>
      <c r="CTN154" s="355"/>
      <c r="CTO154" s="355"/>
      <c r="CTV154" s="355"/>
      <c r="CTW154" s="355"/>
      <c r="CTX154" s="355"/>
      <c r="CTY154" s="355"/>
      <c r="CTZ154" s="355"/>
      <c r="CUA154" s="355"/>
      <c r="CUB154" s="355"/>
      <c r="CUC154" s="355"/>
      <c r="CUD154" s="355"/>
      <c r="CUE154" s="355"/>
      <c r="CUF154" s="355"/>
      <c r="CUG154" s="355"/>
      <c r="CUH154" s="355"/>
      <c r="CUI154" s="355"/>
      <c r="CUJ154" s="355"/>
      <c r="CUK154" s="355"/>
      <c r="CUL154" s="355"/>
      <c r="CUM154" s="355"/>
      <c r="CUN154" s="355"/>
      <c r="CUO154" s="355"/>
      <c r="CUP154" s="355"/>
      <c r="CUQ154" s="355"/>
      <c r="CUR154" s="355"/>
      <c r="CUS154" s="355"/>
      <c r="CUT154" s="355"/>
      <c r="CUU154" s="355"/>
      <c r="CUV154" s="355"/>
      <c r="CUW154" s="355"/>
      <c r="CUX154" s="355"/>
      <c r="CUY154" s="355"/>
      <c r="CUZ154" s="355"/>
      <c r="CVA154" s="355"/>
      <c r="CVB154" s="355"/>
      <c r="CVC154" s="355"/>
      <c r="CVD154" s="355"/>
      <c r="CVE154" s="355"/>
      <c r="CVF154" s="355"/>
      <c r="CVG154" s="355"/>
      <c r="CVH154" s="355"/>
      <c r="CVI154" s="355"/>
      <c r="CVJ154" s="355"/>
      <c r="CVK154" s="355"/>
      <c r="CVL154" s="355"/>
      <c r="CVM154" s="355"/>
      <c r="CVN154" s="355"/>
      <c r="CVO154" s="355"/>
      <c r="CVP154" s="355"/>
      <c r="CVQ154" s="355"/>
      <c r="CVR154" s="355"/>
      <c r="CVS154" s="355"/>
      <c r="CVT154" s="355"/>
      <c r="CVU154" s="355"/>
      <c r="CVV154" s="355"/>
      <c r="CVW154" s="355"/>
      <c r="CVX154" s="355"/>
      <c r="CVY154" s="355"/>
      <c r="CVZ154" s="355"/>
      <c r="CWA154" s="355"/>
      <c r="CWB154" s="355"/>
      <c r="CWC154" s="355"/>
      <c r="CWD154" s="355"/>
      <c r="CWE154" s="355"/>
      <c r="CWF154" s="355"/>
      <c r="CWG154" s="355"/>
      <c r="CWH154" s="355"/>
      <c r="CWI154" s="355"/>
      <c r="CWJ154" s="355"/>
      <c r="CWK154" s="355"/>
      <c r="CWL154" s="355"/>
      <c r="CWM154" s="355"/>
      <c r="CWN154" s="355"/>
      <c r="CWO154" s="355"/>
      <c r="CWP154" s="355"/>
      <c r="CWQ154" s="355"/>
      <c r="CWR154" s="355"/>
      <c r="CWS154" s="355"/>
      <c r="CWT154" s="355"/>
      <c r="CWU154" s="355"/>
      <c r="CWV154" s="355"/>
      <c r="CWW154" s="355"/>
      <c r="CWX154" s="355"/>
      <c r="CWY154" s="355"/>
      <c r="CWZ154" s="355"/>
      <c r="CXA154" s="355"/>
      <c r="CXB154" s="355"/>
      <c r="CXC154" s="355"/>
      <c r="CXD154" s="355"/>
      <c r="CXE154" s="355"/>
      <c r="CXF154" s="355"/>
      <c r="CXG154" s="355"/>
      <c r="CXH154" s="355"/>
      <c r="CXI154" s="355"/>
      <c r="CXJ154" s="355"/>
      <c r="CXK154" s="355"/>
      <c r="CXL154" s="355"/>
      <c r="CXM154" s="355"/>
      <c r="CXN154" s="355"/>
      <c r="CXO154" s="355"/>
      <c r="CXP154" s="355"/>
      <c r="CXQ154" s="355"/>
      <c r="CXR154" s="355"/>
      <c r="CXS154" s="355"/>
      <c r="CXT154" s="355"/>
      <c r="CXU154" s="355"/>
      <c r="CXV154" s="355"/>
      <c r="CXW154" s="355"/>
      <c r="CXX154" s="355"/>
      <c r="CXY154" s="355"/>
      <c r="CXZ154" s="355"/>
      <c r="CYA154" s="355"/>
      <c r="CYB154" s="355"/>
      <c r="CYC154" s="355"/>
      <c r="CYD154" s="355"/>
      <c r="CYE154" s="355"/>
      <c r="CYF154" s="355"/>
      <c r="CYG154" s="355"/>
      <c r="CYH154" s="355"/>
      <c r="CYI154" s="355"/>
      <c r="CYJ154" s="355"/>
      <c r="CYK154" s="355"/>
      <c r="CYL154" s="355"/>
      <c r="CYM154" s="355"/>
      <c r="CYN154" s="355"/>
      <c r="CYO154" s="355"/>
      <c r="CYP154" s="355"/>
      <c r="CYQ154" s="355"/>
      <c r="CYR154" s="355"/>
      <c r="CYS154" s="355"/>
      <c r="CYT154" s="355"/>
      <c r="CYU154" s="355"/>
      <c r="CYV154" s="355"/>
      <c r="CYW154" s="355"/>
      <c r="CYX154" s="355"/>
      <c r="CYY154" s="355"/>
      <c r="CYZ154" s="355"/>
      <c r="CZA154" s="355"/>
      <c r="CZB154" s="355"/>
      <c r="CZC154" s="355"/>
      <c r="CZD154" s="355"/>
      <c r="CZE154" s="355"/>
      <c r="CZF154" s="355"/>
      <c r="CZG154" s="355"/>
      <c r="CZH154" s="355"/>
      <c r="CZI154" s="355"/>
      <c r="CZJ154" s="355"/>
      <c r="CZK154" s="355"/>
      <c r="CZL154" s="355"/>
      <c r="CZM154" s="355"/>
      <c r="CZN154" s="355"/>
      <c r="CZO154" s="355"/>
      <c r="CZP154" s="355"/>
      <c r="CZQ154" s="355"/>
      <c r="CZR154" s="355"/>
      <c r="CZS154" s="355"/>
      <c r="CZT154" s="355"/>
      <c r="CZU154" s="355"/>
      <c r="CZV154" s="355"/>
      <c r="CZW154" s="355"/>
      <c r="CZX154" s="355"/>
      <c r="CZY154" s="355"/>
      <c r="CZZ154" s="355"/>
      <c r="DAA154" s="355"/>
      <c r="DAB154" s="355"/>
      <c r="DAC154" s="355"/>
      <c r="DAD154" s="355"/>
      <c r="DAE154" s="355"/>
      <c r="DAF154" s="355"/>
      <c r="DAG154" s="355"/>
      <c r="DAH154" s="355"/>
      <c r="DAI154" s="355"/>
      <c r="DAJ154" s="355"/>
      <c r="DAK154" s="355"/>
      <c r="DAL154" s="355"/>
      <c r="DAM154" s="355"/>
      <c r="DAN154" s="355"/>
      <c r="DAO154" s="355"/>
      <c r="DAP154" s="355"/>
      <c r="DAQ154" s="355"/>
      <c r="DAR154" s="355"/>
      <c r="DAS154" s="355"/>
      <c r="DAT154" s="355"/>
      <c r="DAU154" s="355"/>
      <c r="DAV154" s="355"/>
      <c r="DAW154" s="355"/>
      <c r="DAX154" s="355"/>
      <c r="DAY154" s="355"/>
      <c r="DAZ154" s="355"/>
      <c r="DBA154" s="355"/>
      <c r="DBB154" s="355"/>
      <c r="DBC154" s="355"/>
      <c r="DBD154" s="355"/>
      <c r="DBE154" s="355"/>
      <c r="DBF154" s="355"/>
      <c r="DBG154" s="355"/>
      <c r="DBH154" s="355"/>
      <c r="DBI154" s="355"/>
      <c r="DBJ154" s="355"/>
      <c r="DBK154" s="355"/>
      <c r="DBL154" s="355"/>
      <c r="DBM154" s="355"/>
      <c r="DBN154" s="355"/>
      <c r="DBO154" s="355"/>
      <c r="DBP154" s="355"/>
      <c r="DBQ154" s="355"/>
      <c r="DBR154" s="355"/>
      <c r="DBS154" s="355"/>
      <c r="DBT154" s="355"/>
      <c r="DBU154" s="355"/>
      <c r="DBV154" s="355"/>
      <c r="DBW154" s="355"/>
      <c r="DBX154" s="355"/>
      <c r="DBY154" s="355"/>
      <c r="DBZ154" s="355"/>
      <c r="DCA154" s="355"/>
      <c r="DCB154" s="355"/>
      <c r="DCC154" s="355"/>
      <c r="DCD154" s="355"/>
      <c r="DCE154" s="355"/>
      <c r="DCF154" s="355"/>
      <c r="DCG154" s="355"/>
      <c r="DCH154" s="355"/>
      <c r="DCI154" s="355"/>
      <c r="DCJ154" s="355"/>
      <c r="DCK154" s="355"/>
      <c r="DCL154" s="355"/>
      <c r="DCM154" s="355"/>
      <c r="DCN154" s="355"/>
      <c r="DCO154" s="355"/>
      <c r="DCP154" s="355"/>
      <c r="DCQ154" s="355"/>
      <c r="DCR154" s="355"/>
      <c r="DCS154" s="355"/>
      <c r="DCT154" s="355"/>
      <c r="DCU154" s="355"/>
      <c r="DCV154" s="355"/>
      <c r="DCW154" s="355"/>
      <c r="DCX154" s="355"/>
      <c r="DCY154" s="355"/>
      <c r="DCZ154" s="355"/>
      <c r="DDA154" s="355"/>
      <c r="DDB154" s="355"/>
      <c r="DDC154" s="355"/>
      <c r="DDD154" s="355"/>
      <c r="DDE154" s="355"/>
      <c r="DDF154" s="355"/>
      <c r="DDG154" s="355"/>
      <c r="DDH154" s="355"/>
      <c r="DDI154" s="355"/>
      <c r="DDJ154" s="355"/>
      <c r="DDK154" s="355"/>
      <c r="DDR154" s="355"/>
      <c r="DDS154" s="355"/>
      <c r="DDT154" s="355"/>
      <c r="DDU154" s="355"/>
      <c r="DDV154" s="355"/>
      <c r="DDW154" s="355"/>
      <c r="DDX154" s="355"/>
      <c r="DDY154" s="355"/>
      <c r="DDZ154" s="355"/>
      <c r="DEA154" s="355"/>
      <c r="DEB154" s="355"/>
      <c r="DEC154" s="355"/>
      <c r="DED154" s="355"/>
      <c r="DEE154" s="355"/>
      <c r="DEF154" s="355"/>
      <c r="DEG154" s="355"/>
      <c r="DEH154" s="355"/>
      <c r="DEI154" s="355"/>
      <c r="DEJ154" s="355"/>
      <c r="DEK154" s="355"/>
      <c r="DEL154" s="355"/>
      <c r="DEM154" s="355"/>
      <c r="DEN154" s="355"/>
      <c r="DEO154" s="355"/>
      <c r="DEP154" s="355"/>
      <c r="DEQ154" s="355"/>
      <c r="DER154" s="355"/>
      <c r="DES154" s="355"/>
      <c r="DET154" s="355"/>
      <c r="DEU154" s="355"/>
      <c r="DEV154" s="355"/>
      <c r="DEW154" s="355"/>
      <c r="DEX154" s="355"/>
      <c r="DEY154" s="355"/>
      <c r="DEZ154" s="355"/>
      <c r="DFA154" s="355"/>
      <c r="DFB154" s="355"/>
      <c r="DFC154" s="355"/>
      <c r="DFD154" s="355"/>
      <c r="DFE154" s="355"/>
      <c r="DFF154" s="355"/>
      <c r="DFG154" s="355"/>
      <c r="DFH154" s="355"/>
      <c r="DFI154" s="355"/>
      <c r="DFJ154" s="355"/>
      <c r="DFK154" s="355"/>
      <c r="DFL154" s="355"/>
      <c r="DFM154" s="355"/>
      <c r="DFN154" s="355"/>
      <c r="DFO154" s="355"/>
      <c r="DFP154" s="355"/>
      <c r="DFQ154" s="355"/>
      <c r="DFR154" s="355"/>
      <c r="DFS154" s="355"/>
      <c r="DFT154" s="355"/>
      <c r="DFU154" s="355"/>
      <c r="DFV154" s="355"/>
      <c r="DFW154" s="355"/>
      <c r="DFX154" s="355"/>
      <c r="DFY154" s="355"/>
      <c r="DFZ154" s="355"/>
      <c r="DGA154" s="355"/>
      <c r="DGB154" s="355"/>
      <c r="DGC154" s="355"/>
      <c r="DGD154" s="355"/>
      <c r="DGE154" s="355"/>
      <c r="DGF154" s="355"/>
      <c r="DGG154" s="355"/>
      <c r="DGH154" s="355"/>
      <c r="DGI154" s="355"/>
      <c r="DGJ154" s="355"/>
      <c r="DGK154" s="355"/>
      <c r="DGL154" s="355"/>
      <c r="DGM154" s="355"/>
      <c r="DGN154" s="355"/>
      <c r="DGO154" s="355"/>
      <c r="DGP154" s="355"/>
      <c r="DGQ154" s="355"/>
      <c r="DGR154" s="355"/>
      <c r="DGS154" s="355"/>
      <c r="DGT154" s="355"/>
      <c r="DGU154" s="355"/>
      <c r="DGV154" s="355"/>
      <c r="DGW154" s="355"/>
      <c r="DGX154" s="355"/>
      <c r="DGY154" s="355"/>
      <c r="DGZ154" s="355"/>
      <c r="DHA154" s="355"/>
      <c r="DHB154" s="355"/>
      <c r="DHC154" s="355"/>
      <c r="DHD154" s="355"/>
      <c r="DHE154" s="355"/>
      <c r="DHF154" s="355"/>
      <c r="DHG154" s="355"/>
      <c r="DHH154" s="355"/>
      <c r="DHI154" s="355"/>
      <c r="DHJ154" s="355"/>
      <c r="DHK154" s="355"/>
      <c r="DHL154" s="355"/>
      <c r="DHM154" s="355"/>
      <c r="DHN154" s="355"/>
      <c r="DHO154" s="355"/>
      <c r="DHP154" s="355"/>
      <c r="DHQ154" s="355"/>
      <c r="DHR154" s="355"/>
      <c r="DHS154" s="355"/>
      <c r="DHT154" s="355"/>
      <c r="DHU154" s="355"/>
      <c r="DHV154" s="355"/>
      <c r="DHW154" s="355"/>
      <c r="DHX154" s="355"/>
      <c r="DHY154" s="355"/>
      <c r="DHZ154" s="355"/>
      <c r="DIA154" s="355"/>
      <c r="DIB154" s="355"/>
      <c r="DIC154" s="355"/>
      <c r="DID154" s="355"/>
      <c r="DIE154" s="355"/>
      <c r="DIF154" s="355"/>
      <c r="DIG154" s="355"/>
      <c r="DIH154" s="355"/>
      <c r="DII154" s="355"/>
      <c r="DIJ154" s="355"/>
      <c r="DIK154" s="355"/>
      <c r="DIL154" s="355"/>
      <c r="DIM154" s="355"/>
      <c r="DIN154" s="355"/>
      <c r="DIO154" s="355"/>
      <c r="DIP154" s="355"/>
      <c r="DIQ154" s="355"/>
      <c r="DIR154" s="355"/>
      <c r="DIS154" s="355"/>
      <c r="DIT154" s="355"/>
      <c r="DIU154" s="355"/>
      <c r="DIV154" s="355"/>
      <c r="DIW154" s="355"/>
      <c r="DIX154" s="355"/>
      <c r="DIY154" s="355"/>
      <c r="DIZ154" s="355"/>
      <c r="DJA154" s="355"/>
      <c r="DJB154" s="355"/>
      <c r="DJC154" s="355"/>
      <c r="DJD154" s="355"/>
      <c r="DJE154" s="355"/>
      <c r="DJF154" s="355"/>
      <c r="DJG154" s="355"/>
      <c r="DJH154" s="355"/>
      <c r="DJI154" s="355"/>
      <c r="DJJ154" s="355"/>
      <c r="DJK154" s="355"/>
      <c r="DJL154" s="355"/>
      <c r="DJM154" s="355"/>
      <c r="DJN154" s="355"/>
      <c r="DJO154" s="355"/>
      <c r="DJP154" s="355"/>
      <c r="DJQ154" s="355"/>
      <c r="DJR154" s="355"/>
      <c r="DJS154" s="355"/>
      <c r="DJT154" s="355"/>
      <c r="DJU154" s="355"/>
      <c r="DJV154" s="355"/>
      <c r="DJW154" s="355"/>
      <c r="DJX154" s="355"/>
      <c r="DJY154" s="355"/>
      <c r="DJZ154" s="355"/>
      <c r="DKA154" s="355"/>
      <c r="DKB154" s="355"/>
      <c r="DKC154" s="355"/>
      <c r="DKD154" s="355"/>
      <c r="DKE154" s="355"/>
      <c r="DKF154" s="355"/>
      <c r="DKG154" s="355"/>
      <c r="DKH154" s="355"/>
      <c r="DKI154" s="355"/>
      <c r="DKJ154" s="355"/>
      <c r="DKK154" s="355"/>
      <c r="DKL154" s="355"/>
      <c r="DKM154" s="355"/>
      <c r="DKN154" s="355"/>
      <c r="DKO154" s="355"/>
      <c r="DKP154" s="355"/>
      <c r="DKQ154" s="355"/>
      <c r="DKR154" s="355"/>
      <c r="DKS154" s="355"/>
      <c r="DKT154" s="355"/>
      <c r="DKU154" s="355"/>
      <c r="DKV154" s="355"/>
      <c r="DKW154" s="355"/>
      <c r="DKX154" s="355"/>
      <c r="DKY154" s="355"/>
      <c r="DKZ154" s="355"/>
      <c r="DLA154" s="355"/>
      <c r="DLB154" s="355"/>
      <c r="DLC154" s="355"/>
      <c r="DLD154" s="355"/>
      <c r="DLE154" s="355"/>
      <c r="DLF154" s="355"/>
      <c r="DLG154" s="355"/>
      <c r="DLH154" s="355"/>
      <c r="DLI154" s="355"/>
      <c r="DLJ154" s="355"/>
      <c r="DLK154" s="355"/>
      <c r="DLL154" s="355"/>
      <c r="DLM154" s="355"/>
      <c r="DLN154" s="355"/>
      <c r="DLO154" s="355"/>
      <c r="DLP154" s="355"/>
      <c r="DLQ154" s="355"/>
      <c r="DLR154" s="355"/>
      <c r="DLS154" s="355"/>
      <c r="DLT154" s="355"/>
      <c r="DLU154" s="355"/>
      <c r="DLV154" s="355"/>
      <c r="DLW154" s="355"/>
      <c r="DLX154" s="355"/>
      <c r="DLY154" s="355"/>
      <c r="DLZ154" s="355"/>
      <c r="DMA154" s="355"/>
      <c r="DMB154" s="355"/>
      <c r="DMC154" s="355"/>
      <c r="DMD154" s="355"/>
      <c r="DME154" s="355"/>
      <c r="DMF154" s="355"/>
      <c r="DMG154" s="355"/>
      <c r="DMH154" s="355"/>
      <c r="DMI154" s="355"/>
      <c r="DMJ154" s="355"/>
      <c r="DMK154" s="355"/>
      <c r="DML154" s="355"/>
      <c r="DMM154" s="355"/>
      <c r="DMN154" s="355"/>
      <c r="DMO154" s="355"/>
      <c r="DMP154" s="355"/>
      <c r="DMQ154" s="355"/>
      <c r="DMR154" s="355"/>
      <c r="DMS154" s="355"/>
      <c r="DMT154" s="355"/>
      <c r="DMU154" s="355"/>
      <c r="DMV154" s="355"/>
      <c r="DMW154" s="355"/>
      <c r="DMX154" s="355"/>
      <c r="DMY154" s="355"/>
      <c r="DMZ154" s="355"/>
      <c r="DNA154" s="355"/>
      <c r="DNB154" s="355"/>
      <c r="DNC154" s="355"/>
      <c r="DND154" s="355"/>
      <c r="DNE154" s="355"/>
      <c r="DNF154" s="355"/>
      <c r="DNG154" s="355"/>
      <c r="DNN154" s="355"/>
      <c r="DNO154" s="355"/>
      <c r="DNP154" s="355"/>
      <c r="DNQ154" s="355"/>
      <c r="DNR154" s="355"/>
      <c r="DNS154" s="355"/>
      <c r="DNT154" s="355"/>
      <c r="DNU154" s="355"/>
      <c r="DNV154" s="355"/>
      <c r="DNW154" s="355"/>
      <c r="DNX154" s="355"/>
      <c r="DNY154" s="355"/>
      <c r="DNZ154" s="355"/>
      <c r="DOA154" s="355"/>
      <c r="DOB154" s="355"/>
      <c r="DOC154" s="355"/>
      <c r="DOD154" s="355"/>
      <c r="DOE154" s="355"/>
      <c r="DOF154" s="355"/>
      <c r="DOG154" s="355"/>
      <c r="DOH154" s="355"/>
      <c r="DOI154" s="355"/>
      <c r="DOJ154" s="355"/>
      <c r="DOK154" s="355"/>
      <c r="DOL154" s="355"/>
      <c r="DOM154" s="355"/>
      <c r="DON154" s="355"/>
      <c r="DOO154" s="355"/>
      <c r="DOP154" s="355"/>
      <c r="DOQ154" s="355"/>
      <c r="DOR154" s="355"/>
      <c r="DOS154" s="355"/>
      <c r="DOT154" s="355"/>
      <c r="DOU154" s="355"/>
      <c r="DOV154" s="355"/>
      <c r="DOW154" s="355"/>
      <c r="DOX154" s="355"/>
      <c r="DOY154" s="355"/>
      <c r="DOZ154" s="355"/>
      <c r="DPA154" s="355"/>
      <c r="DPB154" s="355"/>
      <c r="DPC154" s="355"/>
      <c r="DPD154" s="355"/>
      <c r="DPE154" s="355"/>
      <c r="DPF154" s="355"/>
      <c r="DPG154" s="355"/>
      <c r="DPH154" s="355"/>
      <c r="DPI154" s="355"/>
      <c r="DPJ154" s="355"/>
      <c r="DPK154" s="355"/>
      <c r="DPL154" s="355"/>
      <c r="DPM154" s="355"/>
      <c r="DPN154" s="355"/>
      <c r="DPO154" s="355"/>
      <c r="DPP154" s="355"/>
      <c r="DPQ154" s="355"/>
      <c r="DPR154" s="355"/>
      <c r="DPS154" s="355"/>
      <c r="DPT154" s="355"/>
      <c r="DPU154" s="355"/>
      <c r="DPV154" s="355"/>
      <c r="DPW154" s="355"/>
      <c r="DPX154" s="355"/>
      <c r="DPY154" s="355"/>
      <c r="DPZ154" s="355"/>
      <c r="DQA154" s="355"/>
      <c r="DQB154" s="355"/>
      <c r="DQC154" s="355"/>
      <c r="DQD154" s="355"/>
      <c r="DQE154" s="355"/>
      <c r="DQF154" s="355"/>
      <c r="DQG154" s="355"/>
      <c r="DQH154" s="355"/>
      <c r="DQI154" s="355"/>
      <c r="DQJ154" s="355"/>
      <c r="DQK154" s="355"/>
      <c r="DQL154" s="355"/>
      <c r="DQM154" s="355"/>
      <c r="DQN154" s="355"/>
      <c r="DQO154" s="355"/>
      <c r="DQP154" s="355"/>
      <c r="DQQ154" s="355"/>
      <c r="DQR154" s="355"/>
      <c r="DQS154" s="355"/>
      <c r="DQT154" s="355"/>
      <c r="DQU154" s="355"/>
      <c r="DQV154" s="355"/>
      <c r="DQW154" s="355"/>
      <c r="DQX154" s="355"/>
      <c r="DQY154" s="355"/>
      <c r="DQZ154" s="355"/>
      <c r="DRA154" s="355"/>
      <c r="DRB154" s="355"/>
      <c r="DRC154" s="355"/>
      <c r="DRD154" s="355"/>
      <c r="DRE154" s="355"/>
      <c r="DRF154" s="355"/>
      <c r="DRG154" s="355"/>
      <c r="DRH154" s="355"/>
      <c r="DRI154" s="355"/>
      <c r="DRJ154" s="355"/>
      <c r="DRK154" s="355"/>
      <c r="DRL154" s="355"/>
      <c r="DRM154" s="355"/>
      <c r="DRN154" s="355"/>
      <c r="DRO154" s="355"/>
      <c r="DRP154" s="355"/>
      <c r="DRQ154" s="355"/>
      <c r="DRR154" s="355"/>
      <c r="DRS154" s="355"/>
      <c r="DRT154" s="355"/>
      <c r="DRU154" s="355"/>
      <c r="DRV154" s="355"/>
      <c r="DRW154" s="355"/>
      <c r="DRX154" s="355"/>
      <c r="DRY154" s="355"/>
      <c r="DRZ154" s="355"/>
      <c r="DSA154" s="355"/>
      <c r="DSB154" s="355"/>
      <c r="DSC154" s="355"/>
      <c r="DSD154" s="355"/>
      <c r="DSE154" s="355"/>
      <c r="DSF154" s="355"/>
      <c r="DSG154" s="355"/>
      <c r="DSH154" s="355"/>
      <c r="DSI154" s="355"/>
      <c r="DSJ154" s="355"/>
      <c r="DSK154" s="355"/>
      <c r="DSL154" s="355"/>
      <c r="DSM154" s="355"/>
      <c r="DSN154" s="355"/>
      <c r="DSO154" s="355"/>
      <c r="DSP154" s="355"/>
      <c r="DSQ154" s="355"/>
      <c r="DSR154" s="355"/>
      <c r="DSS154" s="355"/>
      <c r="DST154" s="355"/>
      <c r="DSU154" s="355"/>
      <c r="DSV154" s="355"/>
      <c r="DSW154" s="355"/>
      <c r="DSX154" s="355"/>
      <c r="DSY154" s="355"/>
      <c r="DSZ154" s="355"/>
      <c r="DTA154" s="355"/>
      <c r="DTB154" s="355"/>
      <c r="DTC154" s="355"/>
      <c r="DTD154" s="355"/>
      <c r="DTE154" s="355"/>
      <c r="DTF154" s="355"/>
      <c r="DTG154" s="355"/>
      <c r="DTH154" s="355"/>
      <c r="DTI154" s="355"/>
      <c r="DTJ154" s="355"/>
      <c r="DTK154" s="355"/>
      <c r="DTL154" s="355"/>
      <c r="DTM154" s="355"/>
      <c r="DTN154" s="355"/>
      <c r="DTO154" s="355"/>
      <c r="DTP154" s="355"/>
      <c r="DTQ154" s="355"/>
      <c r="DTR154" s="355"/>
      <c r="DTS154" s="355"/>
      <c r="DTT154" s="355"/>
      <c r="DTU154" s="355"/>
      <c r="DTV154" s="355"/>
      <c r="DTW154" s="355"/>
      <c r="DTX154" s="355"/>
      <c r="DTY154" s="355"/>
      <c r="DTZ154" s="355"/>
      <c r="DUA154" s="355"/>
      <c r="DUB154" s="355"/>
      <c r="DUC154" s="355"/>
      <c r="DUD154" s="355"/>
      <c r="DUE154" s="355"/>
      <c r="DUF154" s="355"/>
      <c r="DUG154" s="355"/>
      <c r="DUH154" s="355"/>
      <c r="DUI154" s="355"/>
      <c r="DUJ154" s="355"/>
      <c r="DUK154" s="355"/>
      <c r="DUL154" s="355"/>
      <c r="DUM154" s="355"/>
      <c r="DUN154" s="355"/>
      <c r="DUO154" s="355"/>
      <c r="DUP154" s="355"/>
      <c r="DUQ154" s="355"/>
      <c r="DUR154" s="355"/>
      <c r="DUS154" s="355"/>
      <c r="DUT154" s="355"/>
      <c r="DUU154" s="355"/>
      <c r="DUV154" s="355"/>
      <c r="DUW154" s="355"/>
      <c r="DUX154" s="355"/>
      <c r="DUY154" s="355"/>
      <c r="DUZ154" s="355"/>
      <c r="DVA154" s="355"/>
      <c r="DVB154" s="355"/>
      <c r="DVC154" s="355"/>
      <c r="DVD154" s="355"/>
      <c r="DVE154" s="355"/>
      <c r="DVF154" s="355"/>
      <c r="DVG154" s="355"/>
      <c r="DVH154" s="355"/>
      <c r="DVI154" s="355"/>
      <c r="DVJ154" s="355"/>
      <c r="DVK154" s="355"/>
      <c r="DVL154" s="355"/>
      <c r="DVM154" s="355"/>
      <c r="DVN154" s="355"/>
      <c r="DVO154" s="355"/>
      <c r="DVP154" s="355"/>
      <c r="DVQ154" s="355"/>
      <c r="DVR154" s="355"/>
      <c r="DVS154" s="355"/>
      <c r="DVT154" s="355"/>
      <c r="DVU154" s="355"/>
      <c r="DVV154" s="355"/>
      <c r="DVW154" s="355"/>
      <c r="DVX154" s="355"/>
      <c r="DVY154" s="355"/>
      <c r="DVZ154" s="355"/>
      <c r="DWA154" s="355"/>
      <c r="DWB154" s="355"/>
      <c r="DWC154" s="355"/>
      <c r="DWD154" s="355"/>
      <c r="DWE154" s="355"/>
      <c r="DWF154" s="355"/>
      <c r="DWG154" s="355"/>
      <c r="DWH154" s="355"/>
      <c r="DWI154" s="355"/>
      <c r="DWJ154" s="355"/>
      <c r="DWK154" s="355"/>
      <c r="DWL154" s="355"/>
      <c r="DWM154" s="355"/>
      <c r="DWN154" s="355"/>
      <c r="DWO154" s="355"/>
      <c r="DWP154" s="355"/>
      <c r="DWQ154" s="355"/>
      <c r="DWR154" s="355"/>
      <c r="DWS154" s="355"/>
      <c r="DWT154" s="355"/>
      <c r="DWU154" s="355"/>
      <c r="DWV154" s="355"/>
      <c r="DWW154" s="355"/>
      <c r="DWX154" s="355"/>
      <c r="DWY154" s="355"/>
      <c r="DWZ154" s="355"/>
      <c r="DXA154" s="355"/>
      <c r="DXB154" s="355"/>
      <c r="DXC154" s="355"/>
      <c r="DXJ154" s="355"/>
      <c r="DXK154" s="355"/>
      <c r="DXL154" s="355"/>
      <c r="DXM154" s="355"/>
      <c r="DXN154" s="355"/>
      <c r="DXO154" s="355"/>
      <c r="DXP154" s="355"/>
      <c r="DXQ154" s="355"/>
      <c r="DXR154" s="355"/>
      <c r="DXS154" s="355"/>
      <c r="DXT154" s="355"/>
      <c r="DXU154" s="355"/>
      <c r="DXV154" s="355"/>
      <c r="DXW154" s="355"/>
      <c r="DXX154" s="355"/>
      <c r="DXY154" s="355"/>
      <c r="DXZ154" s="355"/>
      <c r="DYA154" s="355"/>
      <c r="DYB154" s="355"/>
      <c r="DYC154" s="355"/>
      <c r="DYD154" s="355"/>
      <c r="DYE154" s="355"/>
      <c r="DYF154" s="355"/>
      <c r="DYG154" s="355"/>
      <c r="DYH154" s="355"/>
      <c r="DYI154" s="355"/>
      <c r="DYJ154" s="355"/>
      <c r="DYK154" s="355"/>
      <c r="DYL154" s="355"/>
      <c r="DYM154" s="355"/>
      <c r="DYN154" s="355"/>
      <c r="DYO154" s="355"/>
      <c r="DYP154" s="355"/>
      <c r="DYQ154" s="355"/>
      <c r="DYR154" s="355"/>
      <c r="DYS154" s="355"/>
      <c r="DYT154" s="355"/>
      <c r="DYU154" s="355"/>
      <c r="DYV154" s="355"/>
      <c r="DYW154" s="355"/>
      <c r="DYX154" s="355"/>
      <c r="DYY154" s="355"/>
      <c r="DYZ154" s="355"/>
      <c r="DZA154" s="355"/>
      <c r="DZB154" s="355"/>
      <c r="DZC154" s="355"/>
      <c r="DZD154" s="355"/>
      <c r="DZE154" s="355"/>
      <c r="DZF154" s="355"/>
      <c r="DZG154" s="355"/>
      <c r="DZH154" s="355"/>
      <c r="DZI154" s="355"/>
      <c r="DZJ154" s="355"/>
      <c r="DZK154" s="355"/>
      <c r="DZL154" s="355"/>
      <c r="DZM154" s="355"/>
      <c r="DZN154" s="355"/>
      <c r="DZO154" s="355"/>
      <c r="DZP154" s="355"/>
      <c r="DZQ154" s="355"/>
      <c r="DZR154" s="355"/>
      <c r="DZS154" s="355"/>
      <c r="DZT154" s="355"/>
      <c r="DZU154" s="355"/>
      <c r="DZV154" s="355"/>
      <c r="DZW154" s="355"/>
      <c r="DZX154" s="355"/>
      <c r="DZY154" s="355"/>
      <c r="DZZ154" s="355"/>
      <c r="EAA154" s="355"/>
      <c r="EAB154" s="355"/>
      <c r="EAC154" s="355"/>
      <c r="EAD154" s="355"/>
      <c r="EAE154" s="355"/>
      <c r="EAF154" s="355"/>
      <c r="EAG154" s="355"/>
      <c r="EAH154" s="355"/>
      <c r="EAI154" s="355"/>
      <c r="EAJ154" s="355"/>
      <c r="EAK154" s="355"/>
      <c r="EAL154" s="355"/>
      <c r="EAM154" s="355"/>
      <c r="EAN154" s="355"/>
      <c r="EAO154" s="355"/>
      <c r="EAP154" s="355"/>
      <c r="EAQ154" s="355"/>
      <c r="EAR154" s="355"/>
      <c r="EAS154" s="355"/>
      <c r="EAT154" s="355"/>
      <c r="EAU154" s="355"/>
      <c r="EAV154" s="355"/>
      <c r="EAW154" s="355"/>
      <c r="EAX154" s="355"/>
      <c r="EAY154" s="355"/>
      <c r="EAZ154" s="355"/>
      <c r="EBA154" s="355"/>
      <c r="EBB154" s="355"/>
      <c r="EBC154" s="355"/>
      <c r="EBD154" s="355"/>
      <c r="EBE154" s="355"/>
      <c r="EBF154" s="355"/>
      <c r="EBG154" s="355"/>
      <c r="EBH154" s="355"/>
      <c r="EBI154" s="355"/>
      <c r="EBJ154" s="355"/>
      <c r="EBK154" s="355"/>
      <c r="EBL154" s="355"/>
      <c r="EBM154" s="355"/>
      <c r="EBN154" s="355"/>
      <c r="EBO154" s="355"/>
      <c r="EBP154" s="355"/>
      <c r="EBQ154" s="355"/>
      <c r="EBR154" s="355"/>
      <c r="EBS154" s="355"/>
      <c r="EBT154" s="355"/>
      <c r="EBU154" s="355"/>
      <c r="EBV154" s="355"/>
      <c r="EBW154" s="355"/>
      <c r="EBX154" s="355"/>
      <c r="EBY154" s="355"/>
      <c r="EBZ154" s="355"/>
      <c r="ECA154" s="355"/>
      <c r="ECB154" s="355"/>
      <c r="ECC154" s="355"/>
      <c r="ECD154" s="355"/>
      <c r="ECE154" s="355"/>
      <c r="ECF154" s="355"/>
      <c r="ECG154" s="355"/>
      <c r="ECH154" s="355"/>
      <c r="ECI154" s="355"/>
      <c r="ECJ154" s="355"/>
      <c r="ECK154" s="355"/>
      <c r="ECL154" s="355"/>
      <c r="ECM154" s="355"/>
      <c r="ECN154" s="355"/>
      <c r="ECO154" s="355"/>
      <c r="ECP154" s="355"/>
      <c r="ECQ154" s="355"/>
      <c r="ECR154" s="355"/>
      <c r="ECS154" s="355"/>
      <c r="ECT154" s="355"/>
      <c r="ECU154" s="355"/>
      <c r="ECV154" s="355"/>
      <c r="ECW154" s="355"/>
      <c r="ECX154" s="355"/>
      <c r="ECY154" s="355"/>
      <c r="ECZ154" s="355"/>
      <c r="EDA154" s="355"/>
      <c r="EDB154" s="355"/>
      <c r="EDC154" s="355"/>
      <c r="EDD154" s="355"/>
      <c r="EDE154" s="355"/>
      <c r="EDF154" s="355"/>
      <c r="EDG154" s="355"/>
      <c r="EDH154" s="355"/>
      <c r="EDI154" s="355"/>
      <c r="EDJ154" s="355"/>
      <c r="EDK154" s="355"/>
      <c r="EDL154" s="355"/>
      <c r="EDM154" s="355"/>
      <c r="EDN154" s="355"/>
      <c r="EDO154" s="355"/>
      <c r="EDP154" s="355"/>
      <c r="EDQ154" s="355"/>
      <c r="EDR154" s="355"/>
      <c r="EDS154" s="355"/>
      <c r="EDT154" s="355"/>
      <c r="EDU154" s="355"/>
      <c r="EDV154" s="355"/>
      <c r="EDW154" s="355"/>
      <c r="EDX154" s="355"/>
      <c r="EDY154" s="355"/>
      <c r="EDZ154" s="355"/>
      <c r="EEA154" s="355"/>
      <c r="EEB154" s="355"/>
      <c r="EEC154" s="355"/>
      <c r="EED154" s="355"/>
      <c r="EEE154" s="355"/>
      <c r="EEF154" s="355"/>
      <c r="EEG154" s="355"/>
      <c r="EEH154" s="355"/>
      <c r="EEI154" s="355"/>
      <c r="EEJ154" s="355"/>
      <c r="EEK154" s="355"/>
      <c r="EEL154" s="355"/>
      <c r="EEM154" s="355"/>
      <c r="EEN154" s="355"/>
      <c r="EEO154" s="355"/>
      <c r="EEP154" s="355"/>
      <c r="EEQ154" s="355"/>
      <c r="EER154" s="355"/>
      <c r="EES154" s="355"/>
      <c r="EET154" s="355"/>
      <c r="EEU154" s="355"/>
      <c r="EEV154" s="355"/>
      <c r="EEW154" s="355"/>
      <c r="EEX154" s="355"/>
      <c r="EEY154" s="355"/>
      <c r="EEZ154" s="355"/>
      <c r="EFA154" s="355"/>
      <c r="EFB154" s="355"/>
      <c r="EFC154" s="355"/>
      <c r="EFD154" s="355"/>
      <c r="EFE154" s="355"/>
      <c r="EFF154" s="355"/>
      <c r="EFG154" s="355"/>
      <c r="EFH154" s="355"/>
      <c r="EFI154" s="355"/>
      <c r="EFJ154" s="355"/>
      <c r="EFK154" s="355"/>
      <c r="EFL154" s="355"/>
      <c r="EFM154" s="355"/>
      <c r="EFN154" s="355"/>
      <c r="EFO154" s="355"/>
      <c r="EFP154" s="355"/>
      <c r="EFQ154" s="355"/>
      <c r="EFR154" s="355"/>
      <c r="EFS154" s="355"/>
      <c r="EFT154" s="355"/>
      <c r="EFU154" s="355"/>
      <c r="EFV154" s="355"/>
      <c r="EFW154" s="355"/>
      <c r="EFX154" s="355"/>
      <c r="EFY154" s="355"/>
      <c r="EFZ154" s="355"/>
      <c r="EGA154" s="355"/>
      <c r="EGB154" s="355"/>
      <c r="EGC154" s="355"/>
      <c r="EGD154" s="355"/>
      <c r="EGE154" s="355"/>
      <c r="EGF154" s="355"/>
      <c r="EGG154" s="355"/>
      <c r="EGH154" s="355"/>
      <c r="EGI154" s="355"/>
      <c r="EGJ154" s="355"/>
      <c r="EGK154" s="355"/>
      <c r="EGL154" s="355"/>
      <c r="EGM154" s="355"/>
      <c r="EGN154" s="355"/>
      <c r="EGO154" s="355"/>
      <c r="EGP154" s="355"/>
      <c r="EGQ154" s="355"/>
      <c r="EGR154" s="355"/>
      <c r="EGS154" s="355"/>
      <c r="EGT154" s="355"/>
      <c r="EGU154" s="355"/>
      <c r="EGV154" s="355"/>
      <c r="EGW154" s="355"/>
      <c r="EGX154" s="355"/>
      <c r="EGY154" s="355"/>
      <c r="EHF154" s="355"/>
      <c r="EHG154" s="355"/>
      <c r="EHH154" s="355"/>
      <c r="EHI154" s="355"/>
      <c r="EHJ154" s="355"/>
      <c r="EHK154" s="355"/>
      <c r="EHL154" s="355"/>
      <c r="EHM154" s="355"/>
      <c r="EHN154" s="355"/>
      <c r="EHO154" s="355"/>
      <c r="EHP154" s="355"/>
      <c r="EHQ154" s="355"/>
      <c r="EHR154" s="355"/>
      <c r="EHS154" s="355"/>
      <c r="EHT154" s="355"/>
      <c r="EHU154" s="355"/>
      <c r="EHV154" s="355"/>
      <c r="EHW154" s="355"/>
      <c r="EHX154" s="355"/>
      <c r="EHY154" s="355"/>
      <c r="EHZ154" s="355"/>
      <c r="EIA154" s="355"/>
      <c r="EIB154" s="355"/>
      <c r="EIC154" s="355"/>
      <c r="EID154" s="355"/>
      <c r="EIE154" s="355"/>
      <c r="EIF154" s="355"/>
      <c r="EIG154" s="355"/>
      <c r="EIH154" s="355"/>
      <c r="EII154" s="355"/>
      <c r="EIJ154" s="355"/>
      <c r="EIK154" s="355"/>
      <c r="EIL154" s="355"/>
      <c r="EIM154" s="355"/>
      <c r="EIN154" s="355"/>
      <c r="EIO154" s="355"/>
      <c r="EIP154" s="355"/>
      <c r="EIQ154" s="355"/>
      <c r="EIR154" s="355"/>
      <c r="EIS154" s="355"/>
      <c r="EIT154" s="355"/>
      <c r="EIU154" s="355"/>
      <c r="EIV154" s="355"/>
      <c r="EIW154" s="355"/>
      <c r="EIX154" s="355"/>
      <c r="EIY154" s="355"/>
      <c r="EIZ154" s="355"/>
      <c r="EJA154" s="355"/>
      <c r="EJB154" s="355"/>
      <c r="EJC154" s="355"/>
      <c r="EJD154" s="355"/>
      <c r="EJE154" s="355"/>
      <c r="EJF154" s="355"/>
      <c r="EJG154" s="355"/>
      <c r="EJH154" s="355"/>
      <c r="EJI154" s="355"/>
      <c r="EJJ154" s="355"/>
      <c r="EJK154" s="355"/>
      <c r="EJL154" s="355"/>
      <c r="EJM154" s="355"/>
      <c r="EJN154" s="355"/>
      <c r="EJO154" s="355"/>
      <c r="EJP154" s="355"/>
      <c r="EJQ154" s="355"/>
      <c r="EJR154" s="355"/>
      <c r="EJS154" s="355"/>
      <c r="EJT154" s="355"/>
      <c r="EJU154" s="355"/>
      <c r="EJV154" s="355"/>
      <c r="EJW154" s="355"/>
      <c r="EJX154" s="355"/>
      <c r="EJY154" s="355"/>
      <c r="EJZ154" s="355"/>
      <c r="EKA154" s="355"/>
      <c r="EKB154" s="355"/>
      <c r="EKC154" s="355"/>
      <c r="EKD154" s="355"/>
      <c r="EKE154" s="355"/>
      <c r="EKF154" s="355"/>
      <c r="EKG154" s="355"/>
      <c r="EKH154" s="355"/>
      <c r="EKI154" s="355"/>
      <c r="EKJ154" s="355"/>
      <c r="EKK154" s="355"/>
      <c r="EKL154" s="355"/>
      <c r="EKM154" s="355"/>
      <c r="EKN154" s="355"/>
      <c r="EKO154" s="355"/>
      <c r="EKP154" s="355"/>
      <c r="EKQ154" s="355"/>
      <c r="EKR154" s="355"/>
      <c r="EKS154" s="355"/>
      <c r="EKT154" s="355"/>
      <c r="EKU154" s="355"/>
      <c r="EKV154" s="355"/>
      <c r="EKW154" s="355"/>
      <c r="EKX154" s="355"/>
      <c r="EKY154" s="355"/>
      <c r="EKZ154" s="355"/>
      <c r="ELA154" s="355"/>
      <c r="ELB154" s="355"/>
      <c r="ELC154" s="355"/>
      <c r="ELD154" s="355"/>
      <c r="ELE154" s="355"/>
      <c r="ELF154" s="355"/>
      <c r="ELG154" s="355"/>
      <c r="ELH154" s="355"/>
      <c r="ELI154" s="355"/>
      <c r="ELJ154" s="355"/>
      <c r="ELK154" s="355"/>
      <c r="ELL154" s="355"/>
      <c r="ELM154" s="355"/>
      <c r="ELN154" s="355"/>
      <c r="ELO154" s="355"/>
      <c r="ELP154" s="355"/>
      <c r="ELQ154" s="355"/>
      <c r="ELR154" s="355"/>
      <c r="ELS154" s="355"/>
      <c r="ELT154" s="355"/>
      <c r="ELU154" s="355"/>
      <c r="ELV154" s="355"/>
      <c r="ELW154" s="355"/>
      <c r="ELX154" s="355"/>
      <c r="ELY154" s="355"/>
      <c r="ELZ154" s="355"/>
      <c r="EMA154" s="355"/>
      <c r="EMB154" s="355"/>
      <c r="EMC154" s="355"/>
      <c r="EMD154" s="355"/>
      <c r="EME154" s="355"/>
      <c r="EMF154" s="355"/>
      <c r="EMG154" s="355"/>
      <c r="EMH154" s="355"/>
      <c r="EMI154" s="355"/>
      <c r="EMJ154" s="355"/>
      <c r="EMK154" s="355"/>
      <c r="EML154" s="355"/>
      <c r="EMM154" s="355"/>
      <c r="EMN154" s="355"/>
      <c r="EMO154" s="355"/>
      <c r="EMP154" s="355"/>
      <c r="EMQ154" s="355"/>
      <c r="EMR154" s="355"/>
      <c r="EMS154" s="355"/>
      <c r="EMT154" s="355"/>
      <c r="EMU154" s="355"/>
      <c r="EMV154" s="355"/>
      <c r="EMW154" s="355"/>
      <c r="EMX154" s="355"/>
      <c r="EMY154" s="355"/>
      <c r="EMZ154" s="355"/>
      <c r="ENA154" s="355"/>
      <c r="ENB154" s="355"/>
      <c r="ENC154" s="355"/>
      <c r="END154" s="355"/>
      <c r="ENE154" s="355"/>
      <c r="ENF154" s="355"/>
      <c r="ENG154" s="355"/>
      <c r="ENH154" s="355"/>
      <c r="ENI154" s="355"/>
      <c r="ENJ154" s="355"/>
      <c r="ENK154" s="355"/>
      <c r="ENL154" s="355"/>
      <c r="ENM154" s="355"/>
      <c r="ENN154" s="355"/>
      <c r="ENO154" s="355"/>
      <c r="ENP154" s="355"/>
      <c r="ENQ154" s="355"/>
      <c r="ENR154" s="355"/>
      <c r="ENS154" s="355"/>
      <c r="ENT154" s="355"/>
      <c r="ENU154" s="355"/>
      <c r="ENV154" s="355"/>
      <c r="ENW154" s="355"/>
      <c r="ENX154" s="355"/>
      <c r="ENY154" s="355"/>
      <c r="ENZ154" s="355"/>
      <c r="EOA154" s="355"/>
      <c r="EOB154" s="355"/>
      <c r="EOC154" s="355"/>
      <c r="EOD154" s="355"/>
      <c r="EOE154" s="355"/>
      <c r="EOF154" s="355"/>
      <c r="EOG154" s="355"/>
      <c r="EOH154" s="355"/>
      <c r="EOI154" s="355"/>
      <c r="EOJ154" s="355"/>
      <c r="EOK154" s="355"/>
      <c r="EOL154" s="355"/>
      <c r="EOM154" s="355"/>
      <c r="EON154" s="355"/>
      <c r="EOO154" s="355"/>
      <c r="EOP154" s="355"/>
      <c r="EOQ154" s="355"/>
      <c r="EOR154" s="355"/>
      <c r="EOS154" s="355"/>
      <c r="EOT154" s="355"/>
      <c r="EOU154" s="355"/>
      <c r="EOV154" s="355"/>
      <c r="EOW154" s="355"/>
      <c r="EOX154" s="355"/>
      <c r="EOY154" s="355"/>
      <c r="EOZ154" s="355"/>
      <c r="EPA154" s="355"/>
      <c r="EPB154" s="355"/>
      <c r="EPC154" s="355"/>
      <c r="EPD154" s="355"/>
      <c r="EPE154" s="355"/>
      <c r="EPF154" s="355"/>
      <c r="EPG154" s="355"/>
      <c r="EPH154" s="355"/>
      <c r="EPI154" s="355"/>
      <c r="EPJ154" s="355"/>
      <c r="EPK154" s="355"/>
      <c r="EPL154" s="355"/>
      <c r="EPM154" s="355"/>
      <c r="EPN154" s="355"/>
      <c r="EPO154" s="355"/>
      <c r="EPP154" s="355"/>
      <c r="EPQ154" s="355"/>
      <c r="EPR154" s="355"/>
      <c r="EPS154" s="355"/>
      <c r="EPT154" s="355"/>
      <c r="EPU154" s="355"/>
      <c r="EPV154" s="355"/>
      <c r="EPW154" s="355"/>
      <c r="EPX154" s="355"/>
      <c r="EPY154" s="355"/>
      <c r="EPZ154" s="355"/>
      <c r="EQA154" s="355"/>
      <c r="EQB154" s="355"/>
      <c r="EQC154" s="355"/>
      <c r="EQD154" s="355"/>
      <c r="EQE154" s="355"/>
      <c r="EQF154" s="355"/>
      <c r="EQG154" s="355"/>
      <c r="EQH154" s="355"/>
      <c r="EQI154" s="355"/>
      <c r="EQJ154" s="355"/>
      <c r="EQK154" s="355"/>
      <c r="EQL154" s="355"/>
      <c r="EQM154" s="355"/>
      <c r="EQN154" s="355"/>
      <c r="EQO154" s="355"/>
      <c r="EQP154" s="355"/>
      <c r="EQQ154" s="355"/>
      <c r="EQR154" s="355"/>
      <c r="EQS154" s="355"/>
      <c r="EQT154" s="355"/>
      <c r="EQU154" s="355"/>
      <c r="ERB154" s="355"/>
      <c r="ERC154" s="355"/>
      <c r="ERD154" s="355"/>
      <c r="ERE154" s="355"/>
      <c r="ERF154" s="355"/>
      <c r="ERG154" s="355"/>
      <c r="ERH154" s="355"/>
      <c r="ERI154" s="355"/>
      <c r="ERJ154" s="355"/>
      <c r="ERK154" s="355"/>
      <c r="ERL154" s="355"/>
      <c r="ERM154" s="355"/>
      <c r="ERN154" s="355"/>
      <c r="ERO154" s="355"/>
      <c r="ERP154" s="355"/>
      <c r="ERQ154" s="355"/>
      <c r="ERR154" s="355"/>
      <c r="ERS154" s="355"/>
      <c r="ERT154" s="355"/>
      <c r="ERU154" s="355"/>
      <c r="ERV154" s="355"/>
      <c r="ERW154" s="355"/>
      <c r="ERX154" s="355"/>
      <c r="ERY154" s="355"/>
      <c r="ERZ154" s="355"/>
      <c r="ESA154" s="355"/>
      <c r="ESB154" s="355"/>
      <c r="ESC154" s="355"/>
      <c r="ESD154" s="355"/>
      <c r="ESE154" s="355"/>
      <c r="ESF154" s="355"/>
      <c r="ESG154" s="355"/>
      <c r="ESH154" s="355"/>
      <c r="ESI154" s="355"/>
      <c r="ESJ154" s="355"/>
      <c r="ESK154" s="355"/>
      <c r="ESL154" s="355"/>
      <c r="ESM154" s="355"/>
      <c r="ESN154" s="355"/>
      <c r="ESO154" s="355"/>
      <c r="ESP154" s="355"/>
      <c r="ESQ154" s="355"/>
      <c r="ESR154" s="355"/>
      <c r="ESS154" s="355"/>
      <c r="EST154" s="355"/>
      <c r="ESU154" s="355"/>
      <c r="ESV154" s="355"/>
      <c r="ESW154" s="355"/>
      <c r="ESX154" s="355"/>
      <c r="ESY154" s="355"/>
      <c r="ESZ154" s="355"/>
      <c r="ETA154" s="355"/>
      <c r="ETB154" s="355"/>
      <c r="ETC154" s="355"/>
      <c r="ETD154" s="355"/>
      <c r="ETE154" s="355"/>
      <c r="ETF154" s="355"/>
      <c r="ETG154" s="355"/>
      <c r="ETH154" s="355"/>
      <c r="ETI154" s="355"/>
      <c r="ETJ154" s="355"/>
      <c r="ETK154" s="355"/>
      <c r="ETL154" s="355"/>
      <c r="ETM154" s="355"/>
      <c r="ETN154" s="355"/>
      <c r="ETO154" s="355"/>
      <c r="ETP154" s="355"/>
      <c r="ETQ154" s="355"/>
      <c r="ETR154" s="355"/>
      <c r="ETS154" s="355"/>
      <c r="ETT154" s="355"/>
      <c r="ETU154" s="355"/>
      <c r="ETV154" s="355"/>
      <c r="ETW154" s="355"/>
      <c r="ETX154" s="355"/>
      <c r="ETY154" s="355"/>
      <c r="ETZ154" s="355"/>
      <c r="EUA154" s="355"/>
      <c r="EUB154" s="355"/>
      <c r="EUC154" s="355"/>
      <c r="EUD154" s="355"/>
      <c r="EUE154" s="355"/>
      <c r="EUF154" s="355"/>
      <c r="EUG154" s="355"/>
      <c r="EUH154" s="355"/>
      <c r="EUI154" s="355"/>
      <c r="EUJ154" s="355"/>
      <c r="EUK154" s="355"/>
      <c r="EUL154" s="355"/>
      <c r="EUM154" s="355"/>
      <c r="EUN154" s="355"/>
      <c r="EUO154" s="355"/>
      <c r="EUP154" s="355"/>
      <c r="EUQ154" s="355"/>
      <c r="EUR154" s="355"/>
      <c r="EUS154" s="355"/>
      <c r="EUT154" s="355"/>
      <c r="EUU154" s="355"/>
      <c r="EUV154" s="355"/>
      <c r="EUW154" s="355"/>
      <c r="EUX154" s="355"/>
      <c r="EUY154" s="355"/>
      <c r="EUZ154" s="355"/>
      <c r="EVA154" s="355"/>
      <c r="EVB154" s="355"/>
      <c r="EVC154" s="355"/>
      <c r="EVD154" s="355"/>
      <c r="EVE154" s="355"/>
      <c r="EVF154" s="355"/>
      <c r="EVG154" s="355"/>
      <c r="EVH154" s="355"/>
      <c r="EVI154" s="355"/>
      <c r="EVJ154" s="355"/>
      <c r="EVK154" s="355"/>
      <c r="EVL154" s="355"/>
      <c r="EVM154" s="355"/>
      <c r="EVN154" s="355"/>
      <c r="EVO154" s="355"/>
      <c r="EVP154" s="355"/>
      <c r="EVQ154" s="355"/>
      <c r="EVR154" s="355"/>
      <c r="EVS154" s="355"/>
      <c r="EVT154" s="355"/>
      <c r="EVU154" s="355"/>
      <c r="EVV154" s="355"/>
      <c r="EVW154" s="355"/>
      <c r="EVX154" s="355"/>
      <c r="EVY154" s="355"/>
      <c r="EVZ154" s="355"/>
      <c r="EWA154" s="355"/>
      <c r="EWB154" s="355"/>
      <c r="EWC154" s="355"/>
      <c r="EWD154" s="355"/>
      <c r="EWE154" s="355"/>
      <c r="EWF154" s="355"/>
      <c r="EWG154" s="355"/>
      <c r="EWH154" s="355"/>
      <c r="EWI154" s="355"/>
      <c r="EWJ154" s="355"/>
      <c r="EWK154" s="355"/>
      <c r="EWL154" s="355"/>
      <c r="EWM154" s="355"/>
      <c r="EWN154" s="355"/>
      <c r="EWO154" s="355"/>
      <c r="EWP154" s="355"/>
      <c r="EWQ154" s="355"/>
      <c r="EWR154" s="355"/>
      <c r="EWS154" s="355"/>
      <c r="EWT154" s="355"/>
      <c r="EWU154" s="355"/>
      <c r="EWV154" s="355"/>
      <c r="EWW154" s="355"/>
      <c r="EWX154" s="355"/>
      <c r="EWY154" s="355"/>
      <c r="EWZ154" s="355"/>
      <c r="EXA154" s="355"/>
      <c r="EXB154" s="355"/>
      <c r="EXC154" s="355"/>
      <c r="EXD154" s="355"/>
      <c r="EXE154" s="355"/>
      <c r="EXF154" s="355"/>
      <c r="EXG154" s="355"/>
      <c r="EXH154" s="355"/>
      <c r="EXI154" s="355"/>
      <c r="EXJ154" s="355"/>
      <c r="EXK154" s="355"/>
      <c r="EXL154" s="355"/>
      <c r="EXM154" s="355"/>
      <c r="EXN154" s="355"/>
      <c r="EXO154" s="355"/>
      <c r="EXP154" s="355"/>
      <c r="EXQ154" s="355"/>
      <c r="EXR154" s="355"/>
      <c r="EXS154" s="355"/>
      <c r="EXT154" s="355"/>
      <c r="EXU154" s="355"/>
      <c r="EXV154" s="355"/>
      <c r="EXW154" s="355"/>
      <c r="EXX154" s="355"/>
      <c r="EXY154" s="355"/>
      <c r="EXZ154" s="355"/>
      <c r="EYA154" s="355"/>
      <c r="EYB154" s="355"/>
      <c r="EYC154" s="355"/>
      <c r="EYD154" s="355"/>
      <c r="EYE154" s="355"/>
      <c r="EYF154" s="355"/>
      <c r="EYG154" s="355"/>
      <c r="EYH154" s="355"/>
      <c r="EYI154" s="355"/>
      <c r="EYJ154" s="355"/>
      <c r="EYK154" s="355"/>
      <c r="EYL154" s="355"/>
      <c r="EYM154" s="355"/>
      <c r="EYN154" s="355"/>
      <c r="EYO154" s="355"/>
      <c r="EYP154" s="355"/>
      <c r="EYQ154" s="355"/>
      <c r="EYR154" s="355"/>
      <c r="EYS154" s="355"/>
      <c r="EYT154" s="355"/>
      <c r="EYU154" s="355"/>
      <c r="EYV154" s="355"/>
      <c r="EYW154" s="355"/>
      <c r="EYX154" s="355"/>
      <c r="EYY154" s="355"/>
      <c r="EYZ154" s="355"/>
      <c r="EZA154" s="355"/>
      <c r="EZB154" s="355"/>
      <c r="EZC154" s="355"/>
      <c r="EZD154" s="355"/>
      <c r="EZE154" s="355"/>
      <c r="EZF154" s="355"/>
      <c r="EZG154" s="355"/>
      <c r="EZH154" s="355"/>
      <c r="EZI154" s="355"/>
      <c r="EZJ154" s="355"/>
      <c r="EZK154" s="355"/>
      <c r="EZL154" s="355"/>
      <c r="EZM154" s="355"/>
      <c r="EZN154" s="355"/>
      <c r="EZO154" s="355"/>
      <c r="EZP154" s="355"/>
      <c r="EZQ154" s="355"/>
      <c r="EZR154" s="355"/>
      <c r="EZS154" s="355"/>
      <c r="EZT154" s="355"/>
      <c r="EZU154" s="355"/>
      <c r="EZV154" s="355"/>
      <c r="EZW154" s="355"/>
      <c r="EZX154" s="355"/>
      <c r="EZY154" s="355"/>
      <c r="EZZ154" s="355"/>
      <c r="FAA154" s="355"/>
      <c r="FAB154" s="355"/>
      <c r="FAC154" s="355"/>
      <c r="FAD154" s="355"/>
      <c r="FAE154" s="355"/>
      <c r="FAF154" s="355"/>
      <c r="FAG154" s="355"/>
      <c r="FAH154" s="355"/>
      <c r="FAI154" s="355"/>
      <c r="FAJ154" s="355"/>
      <c r="FAK154" s="355"/>
      <c r="FAL154" s="355"/>
      <c r="FAM154" s="355"/>
      <c r="FAN154" s="355"/>
      <c r="FAO154" s="355"/>
      <c r="FAP154" s="355"/>
      <c r="FAQ154" s="355"/>
      <c r="FAX154" s="355"/>
      <c r="FAY154" s="355"/>
      <c r="FAZ154" s="355"/>
      <c r="FBA154" s="355"/>
      <c r="FBB154" s="355"/>
      <c r="FBC154" s="355"/>
      <c r="FBD154" s="355"/>
      <c r="FBE154" s="355"/>
      <c r="FBF154" s="355"/>
      <c r="FBG154" s="355"/>
      <c r="FBH154" s="355"/>
      <c r="FBI154" s="355"/>
      <c r="FBJ154" s="355"/>
      <c r="FBK154" s="355"/>
      <c r="FBL154" s="355"/>
      <c r="FBM154" s="355"/>
      <c r="FBN154" s="355"/>
      <c r="FBO154" s="355"/>
      <c r="FBP154" s="355"/>
      <c r="FBQ154" s="355"/>
      <c r="FBR154" s="355"/>
      <c r="FBS154" s="355"/>
      <c r="FBT154" s="355"/>
      <c r="FBU154" s="355"/>
      <c r="FBV154" s="355"/>
      <c r="FBW154" s="355"/>
      <c r="FBX154" s="355"/>
      <c r="FBY154" s="355"/>
      <c r="FBZ154" s="355"/>
      <c r="FCA154" s="355"/>
      <c r="FCB154" s="355"/>
      <c r="FCC154" s="355"/>
      <c r="FCD154" s="355"/>
      <c r="FCE154" s="355"/>
      <c r="FCF154" s="355"/>
      <c r="FCG154" s="355"/>
      <c r="FCH154" s="355"/>
      <c r="FCI154" s="355"/>
      <c r="FCJ154" s="355"/>
      <c r="FCK154" s="355"/>
      <c r="FCL154" s="355"/>
      <c r="FCM154" s="355"/>
      <c r="FCN154" s="355"/>
      <c r="FCO154" s="355"/>
      <c r="FCP154" s="355"/>
      <c r="FCQ154" s="355"/>
      <c r="FCR154" s="355"/>
      <c r="FCS154" s="355"/>
      <c r="FCT154" s="355"/>
      <c r="FCU154" s="355"/>
      <c r="FCV154" s="355"/>
      <c r="FCW154" s="355"/>
      <c r="FCX154" s="355"/>
      <c r="FCY154" s="355"/>
      <c r="FCZ154" s="355"/>
      <c r="FDA154" s="355"/>
      <c r="FDB154" s="355"/>
      <c r="FDC154" s="355"/>
      <c r="FDD154" s="355"/>
      <c r="FDE154" s="355"/>
      <c r="FDF154" s="355"/>
      <c r="FDG154" s="355"/>
      <c r="FDH154" s="355"/>
      <c r="FDI154" s="355"/>
      <c r="FDJ154" s="355"/>
      <c r="FDK154" s="355"/>
      <c r="FDL154" s="355"/>
      <c r="FDM154" s="355"/>
      <c r="FDN154" s="355"/>
      <c r="FDO154" s="355"/>
      <c r="FDP154" s="355"/>
      <c r="FDQ154" s="355"/>
      <c r="FDR154" s="355"/>
      <c r="FDS154" s="355"/>
      <c r="FDT154" s="355"/>
      <c r="FDU154" s="355"/>
      <c r="FDV154" s="355"/>
      <c r="FDW154" s="355"/>
      <c r="FDX154" s="355"/>
      <c r="FDY154" s="355"/>
      <c r="FDZ154" s="355"/>
      <c r="FEA154" s="355"/>
      <c r="FEB154" s="355"/>
      <c r="FEC154" s="355"/>
      <c r="FED154" s="355"/>
      <c r="FEE154" s="355"/>
      <c r="FEF154" s="355"/>
      <c r="FEG154" s="355"/>
      <c r="FEH154" s="355"/>
      <c r="FEI154" s="355"/>
      <c r="FEJ154" s="355"/>
      <c r="FEK154" s="355"/>
      <c r="FEL154" s="355"/>
      <c r="FEM154" s="355"/>
      <c r="FEN154" s="355"/>
      <c r="FEO154" s="355"/>
      <c r="FEP154" s="355"/>
      <c r="FEQ154" s="355"/>
      <c r="FER154" s="355"/>
      <c r="FES154" s="355"/>
      <c r="FET154" s="355"/>
      <c r="FEU154" s="355"/>
      <c r="FEV154" s="355"/>
      <c r="FEW154" s="355"/>
      <c r="FEX154" s="355"/>
      <c r="FEY154" s="355"/>
      <c r="FEZ154" s="355"/>
      <c r="FFA154" s="355"/>
      <c r="FFB154" s="355"/>
      <c r="FFC154" s="355"/>
      <c r="FFD154" s="355"/>
      <c r="FFE154" s="355"/>
      <c r="FFF154" s="355"/>
      <c r="FFG154" s="355"/>
      <c r="FFH154" s="355"/>
      <c r="FFI154" s="355"/>
      <c r="FFJ154" s="355"/>
      <c r="FFK154" s="355"/>
      <c r="FFL154" s="355"/>
      <c r="FFM154" s="355"/>
      <c r="FFN154" s="355"/>
      <c r="FFO154" s="355"/>
      <c r="FFP154" s="355"/>
      <c r="FFQ154" s="355"/>
      <c r="FFR154" s="355"/>
      <c r="FFS154" s="355"/>
      <c r="FFT154" s="355"/>
      <c r="FFU154" s="355"/>
      <c r="FFV154" s="355"/>
      <c r="FFW154" s="355"/>
      <c r="FFX154" s="355"/>
      <c r="FFY154" s="355"/>
      <c r="FFZ154" s="355"/>
      <c r="FGA154" s="355"/>
      <c r="FGB154" s="355"/>
      <c r="FGC154" s="355"/>
      <c r="FGD154" s="355"/>
      <c r="FGE154" s="355"/>
      <c r="FGF154" s="355"/>
      <c r="FGG154" s="355"/>
      <c r="FGH154" s="355"/>
      <c r="FGI154" s="355"/>
      <c r="FGJ154" s="355"/>
      <c r="FGK154" s="355"/>
      <c r="FGL154" s="355"/>
      <c r="FGM154" s="355"/>
      <c r="FGN154" s="355"/>
      <c r="FGO154" s="355"/>
      <c r="FGP154" s="355"/>
      <c r="FGQ154" s="355"/>
      <c r="FGR154" s="355"/>
      <c r="FGS154" s="355"/>
      <c r="FGT154" s="355"/>
      <c r="FGU154" s="355"/>
      <c r="FGV154" s="355"/>
      <c r="FGW154" s="355"/>
      <c r="FGX154" s="355"/>
      <c r="FGY154" s="355"/>
      <c r="FGZ154" s="355"/>
      <c r="FHA154" s="355"/>
      <c r="FHB154" s="355"/>
      <c r="FHC154" s="355"/>
      <c r="FHD154" s="355"/>
      <c r="FHE154" s="355"/>
      <c r="FHF154" s="355"/>
      <c r="FHG154" s="355"/>
      <c r="FHH154" s="355"/>
      <c r="FHI154" s="355"/>
      <c r="FHJ154" s="355"/>
      <c r="FHK154" s="355"/>
      <c r="FHL154" s="355"/>
      <c r="FHM154" s="355"/>
      <c r="FHN154" s="355"/>
      <c r="FHO154" s="355"/>
      <c r="FHP154" s="355"/>
      <c r="FHQ154" s="355"/>
      <c r="FHR154" s="355"/>
      <c r="FHS154" s="355"/>
      <c r="FHT154" s="355"/>
      <c r="FHU154" s="355"/>
      <c r="FHV154" s="355"/>
      <c r="FHW154" s="355"/>
      <c r="FHX154" s="355"/>
      <c r="FHY154" s="355"/>
      <c r="FHZ154" s="355"/>
      <c r="FIA154" s="355"/>
      <c r="FIB154" s="355"/>
      <c r="FIC154" s="355"/>
      <c r="FID154" s="355"/>
      <c r="FIE154" s="355"/>
      <c r="FIF154" s="355"/>
      <c r="FIG154" s="355"/>
      <c r="FIH154" s="355"/>
      <c r="FII154" s="355"/>
      <c r="FIJ154" s="355"/>
      <c r="FIK154" s="355"/>
      <c r="FIL154" s="355"/>
      <c r="FIM154" s="355"/>
      <c r="FIN154" s="355"/>
      <c r="FIO154" s="355"/>
      <c r="FIP154" s="355"/>
      <c r="FIQ154" s="355"/>
      <c r="FIR154" s="355"/>
      <c r="FIS154" s="355"/>
      <c r="FIT154" s="355"/>
      <c r="FIU154" s="355"/>
      <c r="FIV154" s="355"/>
      <c r="FIW154" s="355"/>
      <c r="FIX154" s="355"/>
      <c r="FIY154" s="355"/>
      <c r="FIZ154" s="355"/>
      <c r="FJA154" s="355"/>
      <c r="FJB154" s="355"/>
      <c r="FJC154" s="355"/>
      <c r="FJD154" s="355"/>
      <c r="FJE154" s="355"/>
      <c r="FJF154" s="355"/>
      <c r="FJG154" s="355"/>
      <c r="FJH154" s="355"/>
      <c r="FJI154" s="355"/>
      <c r="FJJ154" s="355"/>
      <c r="FJK154" s="355"/>
      <c r="FJL154" s="355"/>
      <c r="FJM154" s="355"/>
      <c r="FJN154" s="355"/>
      <c r="FJO154" s="355"/>
      <c r="FJP154" s="355"/>
      <c r="FJQ154" s="355"/>
      <c r="FJR154" s="355"/>
      <c r="FJS154" s="355"/>
      <c r="FJT154" s="355"/>
      <c r="FJU154" s="355"/>
      <c r="FJV154" s="355"/>
      <c r="FJW154" s="355"/>
      <c r="FJX154" s="355"/>
      <c r="FJY154" s="355"/>
      <c r="FJZ154" s="355"/>
      <c r="FKA154" s="355"/>
      <c r="FKB154" s="355"/>
      <c r="FKC154" s="355"/>
      <c r="FKD154" s="355"/>
      <c r="FKE154" s="355"/>
      <c r="FKF154" s="355"/>
      <c r="FKG154" s="355"/>
      <c r="FKH154" s="355"/>
      <c r="FKI154" s="355"/>
      <c r="FKJ154" s="355"/>
      <c r="FKK154" s="355"/>
      <c r="FKL154" s="355"/>
      <c r="FKM154" s="355"/>
      <c r="FKT154" s="355"/>
      <c r="FKU154" s="355"/>
      <c r="FKV154" s="355"/>
      <c r="FKW154" s="355"/>
      <c r="FKX154" s="355"/>
      <c r="FKY154" s="355"/>
      <c r="FKZ154" s="355"/>
      <c r="FLA154" s="355"/>
      <c r="FLB154" s="355"/>
      <c r="FLC154" s="355"/>
      <c r="FLD154" s="355"/>
      <c r="FLE154" s="355"/>
      <c r="FLF154" s="355"/>
      <c r="FLG154" s="355"/>
      <c r="FLH154" s="355"/>
      <c r="FLI154" s="355"/>
      <c r="FLJ154" s="355"/>
      <c r="FLK154" s="355"/>
      <c r="FLL154" s="355"/>
      <c r="FLM154" s="355"/>
      <c r="FLN154" s="355"/>
      <c r="FLO154" s="355"/>
      <c r="FLP154" s="355"/>
      <c r="FLQ154" s="355"/>
      <c r="FLR154" s="355"/>
      <c r="FLS154" s="355"/>
      <c r="FLT154" s="355"/>
      <c r="FLU154" s="355"/>
      <c r="FLV154" s="355"/>
      <c r="FLW154" s="355"/>
      <c r="FLX154" s="355"/>
      <c r="FLY154" s="355"/>
      <c r="FLZ154" s="355"/>
      <c r="FMA154" s="355"/>
      <c r="FMB154" s="355"/>
      <c r="FMC154" s="355"/>
      <c r="FMD154" s="355"/>
      <c r="FME154" s="355"/>
      <c r="FMF154" s="355"/>
      <c r="FMG154" s="355"/>
      <c r="FMH154" s="355"/>
      <c r="FMI154" s="355"/>
      <c r="FMJ154" s="355"/>
      <c r="FMK154" s="355"/>
      <c r="FML154" s="355"/>
      <c r="FMM154" s="355"/>
      <c r="FMN154" s="355"/>
      <c r="FMO154" s="355"/>
      <c r="FMP154" s="355"/>
      <c r="FMQ154" s="355"/>
      <c r="FMR154" s="355"/>
      <c r="FMS154" s="355"/>
      <c r="FMT154" s="355"/>
      <c r="FMU154" s="355"/>
      <c r="FMV154" s="355"/>
      <c r="FMW154" s="355"/>
      <c r="FMX154" s="355"/>
      <c r="FMY154" s="355"/>
      <c r="FMZ154" s="355"/>
      <c r="FNA154" s="355"/>
      <c r="FNB154" s="355"/>
      <c r="FNC154" s="355"/>
      <c r="FND154" s="355"/>
      <c r="FNE154" s="355"/>
      <c r="FNF154" s="355"/>
      <c r="FNG154" s="355"/>
      <c r="FNH154" s="355"/>
      <c r="FNI154" s="355"/>
      <c r="FNJ154" s="355"/>
      <c r="FNK154" s="355"/>
      <c r="FNL154" s="355"/>
      <c r="FNM154" s="355"/>
      <c r="FNN154" s="355"/>
      <c r="FNO154" s="355"/>
      <c r="FNP154" s="355"/>
      <c r="FNQ154" s="355"/>
      <c r="FNR154" s="355"/>
      <c r="FNS154" s="355"/>
      <c r="FNT154" s="355"/>
      <c r="FNU154" s="355"/>
      <c r="FNV154" s="355"/>
      <c r="FNW154" s="355"/>
      <c r="FNX154" s="355"/>
      <c r="FNY154" s="355"/>
      <c r="FNZ154" s="355"/>
      <c r="FOA154" s="355"/>
      <c r="FOB154" s="355"/>
      <c r="FOC154" s="355"/>
      <c r="FOD154" s="355"/>
      <c r="FOE154" s="355"/>
      <c r="FOF154" s="355"/>
      <c r="FOG154" s="355"/>
      <c r="FOH154" s="355"/>
      <c r="FOI154" s="355"/>
      <c r="FOJ154" s="355"/>
      <c r="FOK154" s="355"/>
      <c r="FOL154" s="355"/>
      <c r="FOM154" s="355"/>
      <c r="FON154" s="355"/>
      <c r="FOO154" s="355"/>
      <c r="FOP154" s="355"/>
      <c r="FOQ154" s="355"/>
      <c r="FOR154" s="355"/>
      <c r="FOS154" s="355"/>
      <c r="FOT154" s="355"/>
      <c r="FOU154" s="355"/>
      <c r="FOV154" s="355"/>
      <c r="FOW154" s="355"/>
      <c r="FOX154" s="355"/>
      <c r="FOY154" s="355"/>
      <c r="FOZ154" s="355"/>
      <c r="FPA154" s="355"/>
      <c r="FPB154" s="355"/>
      <c r="FPC154" s="355"/>
      <c r="FPD154" s="355"/>
      <c r="FPE154" s="355"/>
      <c r="FPF154" s="355"/>
      <c r="FPG154" s="355"/>
      <c r="FPH154" s="355"/>
      <c r="FPI154" s="355"/>
      <c r="FPJ154" s="355"/>
      <c r="FPK154" s="355"/>
      <c r="FPL154" s="355"/>
      <c r="FPM154" s="355"/>
      <c r="FPN154" s="355"/>
      <c r="FPO154" s="355"/>
      <c r="FPP154" s="355"/>
      <c r="FPQ154" s="355"/>
      <c r="FPR154" s="355"/>
      <c r="FPS154" s="355"/>
      <c r="FPT154" s="355"/>
      <c r="FPU154" s="355"/>
      <c r="FPV154" s="355"/>
      <c r="FPW154" s="355"/>
      <c r="FPX154" s="355"/>
      <c r="FPY154" s="355"/>
      <c r="FPZ154" s="355"/>
      <c r="FQA154" s="355"/>
      <c r="FQB154" s="355"/>
      <c r="FQC154" s="355"/>
      <c r="FQD154" s="355"/>
      <c r="FQE154" s="355"/>
      <c r="FQF154" s="355"/>
      <c r="FQG154" s="355"/>
      <c r="FQH154" s="355"/>
      <c r="FQI154" s="355"/>
      <c r="FQJ154" s="355"/>
      <c r="FQK154" s="355"/>
      <c r="FQL154" s="355"/>
      <c r="FQM154" s="355"/>
      <c r="FQN154" s="355"/>
      <c r="FQO154" s="355"/>
      <c r="FQP154" s="355"/>
      <c r="FQQ154" s="355"/>
      <c r="FQR154" s="355"/>
      <c r="FQS154" s="355"/>
      <c r="FQT154" s="355"/>
      <c r="FQU154" s="355"/>
      <c r="FQV154" s="355"/>
      <c r="FQW154" s="355"/>
      <c r="FQX154" s="355"/>
      <c r="FQY154" s="355"/>
      <c r="FQZ154" s="355"/>
      <c r="FRA154" s="355"/>
      <c r="FRB154" s="355"/>
      <c r="FRC154" s="355"/>
      <c r="FRD154" s="355"/>
      <c r="FRE154" s="355"/>
      <c r="FRF154" s="355"/>
      <c r="FRG154" s="355"/>
      <c r="FRH154" s="355"/>
      <c r="FRI154" s="355"/>
      <c r="FRJ154" s="355"/>
      <c r="FRK154" s="355"/>
      <c r="FRL154" s="355"/>
      <c r="FRM154" s="355"/>
      <c r="FRN154" s="355"/>
      <c r="FRO154" s="355"/>
      <c r="FRP154" s="355"/>
      <c r="FRQ154" s="355"/>
      <c r="FRR154" s="355"/>
      <c r="FRS154" s="355"/>
      <c r="FRT154" s="355"/>
      <c r="FRU154" s="355"/>
      <c r="FRV154" s="355"/>
      <c r="FRW154" s="355"/>
      <c r="FRX154" s="355"/>
      <c r="FRY154" s="355"/>
      <c r="FRZ154" s="355"/>
      <c r="FSA154" s="355"/>
      <c r="FSB154" s="355"/>
      <c r="FSC154" s="355"/>
      <c r="FSD154" s="355"/>
      <c r="FSE154" s="355"/>
      <c r="FSF154" s="355"/>
      <c r="FSG154" s="355"/>
      <c r="FSH154" s="355"/>
      <c r="FSI154" s="355"/>
      <c r="FSJ154" s="355"/>
      <c r="FSK154" s="355"/>
      <c r="FSL154" s="355"/>
      <c r="FSM154" s="355"/>
      <c r="FSN154" s="355"/>
      <c r="FSO154" s="355"/>
      <c r="FSP154" s="355"/>
      <c r="FSQ154" s="355"/>
      <c r="FSR154" s="355"/>
      <c r="FSS154" s="355"/>
      <c r="FST154" s="355"/>
      <c r="FSU154" s="355"/>
      <c r="FSV154" s="355"/>
      <c r="FSW154" s="355"/>
      <c r="FSX154" s="355"/>
      <c r="FSY154" s="355"/>
      <c r="FSZ154" s="355"/>
      <c r="FTA154" s="355"/>
      <c r="FTB154" s="355"/>
      <c r="FTC154" s="355"/>
      <c r="FTD154" s="355"/>
      <c r="FTE154" s="355"/>
      <c r="FTF154" s="355"/>
      <c r="FTG154" s="355"/>
      <c r="FTH154" s="355"/>
      <c r="FTI154" s="355"/>
      <c r="FTJ154" s="355"/>
      <c r="FTK154" s="355"/>
      <c r="FTL154" s="355"/>
      <c r="FTM154" s="355"/>
      <c r="FTN154" s="355"/>
      <c r="FTO154" s="355"/>
      <c r="FTP154" s="355"/>
      <c r="FTQ154" s="355"/>
      <c r="FTR154" s="355"/>
      <c r="FTS154" s="355"/>
      <c r="FTT154" s="355"/>
      <c r="FTU154" s="355"/>
      <c r="FTV154" s="355"/>
      <c r="FTW154" s="355"/>
      <c r="FTX154" s="355"/>
      <c r="FTY154" s="355"/>
      <c r="FTZ154" s="355"/>
      <c r="FUA154" s="355"/>
      <c r="FUB154" s="355"/>
      <c r="FUC154" s="355"/>
      <c r="FUD154" s="355"/>
      <c r="FUE154" s="355"/>
      <c r="FUF154" s="355"/>
      <c r="FUG154" s="355"/>
      <c r="FUH154" s="355"/>
      <c r="FUI154" s="355"/>
      <c r="FUP154" s="355"/>
      <c r="FUQ154" s="355"/>
      <c r="FUR154" s="355"/>
      <c r="FUS154" s="355"/>
      <c r="FUT154" s="355"/>
      <c r="FUU154" s="355"/>
      <c r="FUV154" s="355"/>
      <c r="FUW154" s="355"/>
      <c r="FUX154" s="355"/>
      <c r="FUY154" s="355"/>
      <c r="FUZ154" s="355"/>
      <c r="FVA154" s="355"/>
      <c r="FVB154" s="355"/>
      <c r="FVC154" s="355"/>
      <c r="FVD154" s="355"/>
      <c r="FVE154" s="355"/>
      <c r="FVF154" s="355"/>
      <c r="FVG154" s="355"/>
      <c r="FVH154" s="355"/>
      <c r="FVI154" s="355"/>
      <c r="FVJ154" s="355"/>
      <c r="FVK154" s="355"/>
      <c r="FVL154" s="355"/>
      <c r="FVM154" s="355"/>
      <c r="FVN154" s="355"/>
      <c r="FVO154" s="355"/>
      <c r="FVP154" s="355"/>
      <c r="FVQ154" s="355"/>
      <c r="FVR154" s="355"/>
      <c r="FVS154" s="355"/>
      <c r="FVT154" s="355"/>
      <c r="FVU154" s="355"/>
      <c r="FVV154" s="355"/>
      <c r="FVW154" s="355"/>
      <c r="FVX154" s="355"/>
      <c r="FVY154" s="355"/>
      <c r="FVZ154" s="355"/>
      <c r="FWA154" s="355"/>
      <c r="FWB154" s="355"/>
      <c r="FWC154" s="355"/>
      <c r="FWD154" s="355"/>
      <c r="FWE154" s="355"/>
      <c r="FWF154" s="355"/>
      <c r="FWG154" s="355"/>
      <c r="FWH154" s="355"/>
      <c r="FWI154" s="355"/>
      <c r="FWJ154" s="355"/>
      <c r="FWK154" s="355"/>
      <c r="FWL154" s="355"/>
      <c r="FWM154" s="355"/>
      <c r="FWN154" s="355"/>
      <c r="FWO154" s="355"/>
      <c r="FWP154" s="355"/>
      <c r="FWQ154" s="355"/>
      <c r="FWR154" s="355"/>
      <c r="FWS154" s="355"/>
      <c r="FWT154" s="355"/>
      <c r="FWU154" s="355"/>
      <c r="FWV154" s="355"/>
      <c r="FWW154" s="355"/>
      <c r="FWX154" s="355"/>
      <c r="FWY154" s="355"/>
      <c r="FWZ154" s="355"/>
      <c r="FXA154" s="355"/>
      <c r="FXB154" s="355"/>
      <c r="FXC154" s="355"/>
      <c r="FXD154" s="355"/>
      <c r="FXE154" s="355"/>
      <c r="FXF154" s="355"/>
      <c r="FXG154" s="355"/>
      <c r="FXH154" s="355"/>
      <c r="FXI154" s="355"/>
      <c r="FXJ154" s="355"/>
      <c r="FXK154" s="355"/>
      <c r="FXL154" s="355"/>
      <c r="FXM154" s="355"/>
      <c r="FXN154" s="355"/>
      <c r="FXO154" s="355"/>
      <c r="FXP154" s="355"/>
      <c r="FXQ154" s="355"/>
      <c r="FXR154" s="355"/>
      <c r="FXS154" s="355"/>
      <c r="FXT154" s="355"/>
      <c r="FXU154" s="355"/>
      <c r="FXV154" s="355"/>
      <c r="FXW154" s="355"/>
      <c r="FXX154" s="355"/>
      <c r="FXY154" s="355"/>
      <c r="FXZ154" s="355"/>
      <c r="FYA154" s="355"/>
      <c r="FYB154" s="355"/>
      <c r="FYC154" s="355"/>
      <c r="FYD154" s="355"/>
      <c r="FYE154" s="355"/>
      <c r="FYF154" s="355"/>
      <c r="FYG154" s="355"/>
      <c r="FYH154" s="355"/>
      <c r="FYI154" s="355"/>
      <c r="FYJ154" s="355"/>
      <c r="FYK154" s="355"/>
      <c r="FYL154" s="355"/>
      <c r="FYM154" s="355"/>
      <c r="FYN154" s="355"/>
      <c r="FYO154" s="355"/>
      <c r="FYP154" s="355"/>
      <c r="FYQ154" s="355"/>
      <c r="FYR154" s="355"/>
      <c r="FYS154" s="355"/>
      <c r="FYT154" s="355"/>
      <c r="FYU154" s="355"/>
      <c r="FYV154" s="355"/>
      <c r="FYW154" s="355"/>
      <c r="FYX154" s="355"/>
      <c r="FYY154" s="355"/>
      <c r="FYZ154" s="355"/>
      <c r="FZA154" s="355"/>
      <c r="FZB154" s="355"/>
      <c r="FZC154" s="355"/>
      <c r="FZD154" s="355"/>
      <c r="FZE154" s="355"/>
      <c r="FZF154" s="355"/>
      <c r="FZG154" s="355"/>
      <c r="FZH154" s="355"/>
      <c r="FZI154" s="355"/>
      <c r="FZJ154" s="355"/>
      <c r="FZK154" s="355"/>
      <c r="FZL154" s="355"/>
      <c r="FZM154" s="355"/>
      <c r="FZN154" s="355"/>
      <c r="FZO154" s="355"/>
      <c r="FZP154" s="355"/>
      <c r="FZQ154" s="355"/>
      <c r="FZR154" s="355"/>
      <c r="FZS154" s="355"/>
      <c r="FZT154" s="355"/>
      <c r="FZU154" s="355"/>
      <c r="FZV154" s="355"/>
      <c r="FZW154" s="355"/>
      <c r="FZX154" s="355"/>
      <c r="FZY154" s="355"/>
      <c r="FZZ154" s="355"/>
      <c r="GAA154" s="355"/>
      <c r="GAB154" s="355"/>
      <c r="GAC154" s="355"/>
      <c r="GAD154" s="355"/>
      <c r="GAE154" s="355"/>
      <c r="GAF154" s="355"/>
      <c r="GAG154" s="355"/>
      <c r="GAH154" s="355"/>
      <c r="GAI154" s="355"/>
      <c r="GAJ154" s="355"/>
      <c r="GAK154" s="355"/>
      <c r="GAL154" s="355"/>
      <c r="GAM154" s="355"/>
      <c r="GAN154" s="355"/>
      <c r="GAO154" s="355"/>
      <c r="GAP154" s="355"/>
      <c r="GAQ154" s="355"/>
      <c r="GAR154" s="355"/>
      <c r="GAS154" s="355"/>
      <c r="GAT154" s="355"/>
      <c r="GAU154" s="355"/>
      <c r="GAV154" s="355"/>
      <c r="GAW154" s="355"/>
      <c r="GAX154" s="355"/>
      <c r="GAY154" s="355"/>
      <c r="GAZ154" s="355"/>
      <c r="GBA154" s="355"/>
      <c r="GBB154" s="355"/>
      <c r="GBC154" s="355"/>
      <c r="GBD154" s="355"/>
      <c r="GBE154" s="355"/>
      <c r="GBF154" s="355"/>
      <c r="GBG154" s="355"/>
      <c r="GBH154" s="355"/>
      <c r="GBI154" s="355"/>
      <c r="GBJ154" s="355"/>
      <c r="GBK154" s="355"/>
      <c r="GBL154" s="355"/>
      <c r="GBM154" s="355"/>
      <c r="GBN154" s="355"/>
      <c r="GBO154" s="355"/>
      <c r="GBP154" s="355"/>
      <c r="GBQ154" s="355"/>
      <c r="GBR154" s="355"/>
      <c r="GBS154" s="355"/>
      <c r="GBT154" s="355"/>
      <c r="GBU154" s="355"/>
      <c r="GBV154" s="355"/>
      <c r="GBW154" s="355"/>
      <c r="GBX154" s="355"/>
      <c r="GBY154" s="355"/>
      <c r="GBZ154" s="355"/>
      <c r="GCA154" s="355"/>
      <c r="GCB154" s="355"/>
      <c r="GCC154" s="355"/>
      <c r="GCD154" s="355"/>
      <c r="GCE154" s="355"/>
      <c r="GCF154" s="355"/>
      <c r="GCG154" s="355"/>
      <c r="GCH154" s="355"/>
      <c r="GCI154" s="355"/>
      <c r="GCJ154" s="355"/>
      <c r="GCK154" s="355"/>
      <c r="GCL154" s="355"/>
      <c r="GCM154" s="355"/>
      <c r="GCN154" s="355"/>
      <c r="GCO154" s="355"/>
      <c r="GCP154" s="355"/>
      <c r="GCQ154" s="355"/>
      <c r="GCR154" s="355"/>
      <c r="GCS154" s="355"/>
      <c r="GCT154" s="355"/>
      <c r="GCU154" s="355"/>
      <c r="GCV154" s="355"/>
      <c r="GCW154" s="355"/>
      <c r="GCX154" s="355"/>
      <c r="GCY154" s="355"/>
      <c r="GCZ154" s="355"/>
      <c r="GDA154" s="355"/>
      <c r="GDB154" s="355"/>
      <c r="GDC154" s="355"/>
      <c r="GDD154" s="355"/>
      <c r="GDE154" s="355"/>
      <c r="GDF154" s="355"/>
      <c r="GDG154" s="355"/>
      <c r="GDH154" s="355"/>
      <c r="GDI154" s="355"/>
      <c r="GDJ154" s="355"/>
      <c r="GDK154" s="355"/>
      <c r="GDL154" s="355"/>
      <c r="GDM154" s="355"/>
      <c r="GDN154" s="355"/>
      <c r="GDO154" s="355"/>
      <c r="GDP154" s="355"/>
      <c r="GDQ154" s="355"/>
      <c r="GDR154" s="355"/>
      <c r="GDS154" s="355"/>
      <c r="GDT154" s="355"/>
      <c r="GDU154" s="355"/>
      <c r="GDV154" s="355"/>
      <c r="GDW154" s="355"/>
      <c r="GDX154" s="355"/>
      <c r="GDY154" s="355"/>
      <c r="GDZ154" s="355"/>
      <c r="GEA154" s="355"/>
      <c r="GEB154" s="355"/>
      <c r="GEC154" s="355"/>
      <c r="GED154" s="355"/>
      <c r="GEE154" s="355"/>
      <c r="GEL154" s="355"/>
      <c r="GEM154" s="355"/>
      <c r="GEN154" s="355"/>
      <c r="GEO154" s="355"/>
      <c r="GEP154" s="355"/>
      <c r="GEQ154" s="355"/>
      <c r="GER154" s="355"/>
      <c r="GES154" s="355"/>
      <c r="GET154" s="355"/>
      <c r="GEU154" s="355"/>
      <c r="GEV154" s="355"/>
      <c r="GEW154" s="355"/>
      <c r="GEX154" s="355"/>
      <c r="GEY154" s="355"/>
      <c r="GEZ154" s="355"/>
      <c r="GFA154" s="355"/>
      <c r="GFB154" s="355"/>
      <c r="GFC154" s="355"/>
      <c r="GFD154" s="355"/>
      <c r="GFE154" s="355"/>
      <c r="GFF154" s="355"/>
      <c r="GFG154" s="355"/>
      <c r="GFH154" s="355"/>
      <c r="GFI154" s="355"/>
      <c r="GFJ154" s="355"/>
      <c r="GFK154" s="355"/>
      <c r="GFL154" s="355"/>
      <c r="GFM154" s="355"/>
      <c r="GFN154" s="355"/>
      <c r="GFO154" s="355"/>
      <c r="GFP154" s="355"/>
      <c r="GFQ154" s="355"/>
      <c r="GFR154" s="355"/>
      <c r="GFS154" s="355"/>
      <c r="GFT154" s="355"/>
      <c r="GFU154" s="355"/>
      <c r="GFV154" s="355"/>
      <c r="GFW154" s="355"/>
      <c r="GFX154" s="355"/>
      <c r="GFY154" s="355"/>
      <c r="GFZ154" s="355"/>
      <c r="GGA154" s="355"/>
      <c r="GGB154" s="355"/>
      <c r="GGC154" s="355"/>
      <c r="GGD154" s="355"/>
      <c r="GGE154" s="355"/>
      <c r="GGF154" s="355"/>
      <c r="GGG154" s="355"/>
      <c r="GGH154" s="355"/>
      <c r="GGI154" s="355"/>
      <c r="GGJ154" s="355"/>
      <c r="GGK154" s="355"/>
      <c r="GGL154" s="355"/>
      <c r="GGM154" s="355"/>
      <c r="GGN154" s="355"/>
      <c r="GGO154" s="355"/>
      <c r="GGP154" s="355"/>
      <c r="GGQ154" s="355"/>
      <c r="GGR154" s="355"/>
      <c r="GGS154" s="355"/>
      <c r="GGT154" s="355"/>
      <c r="GGU154" s="355"/>
      <c r="GGV154" s="355"/>
      <c r="GGW154" s="355"/>
      <c r="GGX154" s="355"/>
      <c r="GGY154" s="355"/>
      <c r="GGZ154" s="355"/>
      <c r="GHA154" s="355"/>
      <c r="GHB154" s="355"/>
      <c r="GHC154" s="355"/>
      <c r="GHD154" s="355"/>
      <c r="GHE154" s="355"/>
      <c r="GHF154" s="355"/>
      <c r="GHG154" s="355"/>
      <c r="GHH154" s="355"/>
      <c r="GHI154" s="355"/>
      <c r="GHJ154" s="355"/>
      <c r="GHK154" s="355"/>
      <c r="GHL154" s="355"/>
      <c r="GHM154" s="355"/>
      <c r="GHN154" s="355"/>
      <c r="GHO154" s="355"/>
      <c r="GHP154" s="355"/>
      <c r="GHQ154" s="355"/>
      <c r="GHR154" s="355"/>
      <c r="GHS154" s="355"/>
      <c r="GHT154" s="355"/>
      <c r="GHU154" s="355"/>
      <c r="GHV154" s="355"/>
      <c r="GHW154" s="355"/>
      <c r="GHX154" s="355"/>
      <c r="GHY154" s="355"/>
      <c r="GHZ154" s="355"/>
      <c r="GIA154" s="355"/>
      <c r="GIB154" s="355"/>
      <c r="GIC154" s="355"/>
      <c r="GID154" s="355"/>
      <c r="GIE154" s="355"/>
      <c r="GIF154" s="355"/>
      <c r="GIG154" s="355"/>
      <c r="GIH154" s="355"/>
      <c r="GII154" s="355"/>
      <c r="GIJ154" s="355"/>
      <c r="GIK154" s="355"/>
      <c r="GIL154" s="355"/>
      <c r="GIM154" s="355"/>
      <c r="GIN154" s="355"/>
      <c r="GIO154" s="355"/>
      <c r="GIP154" s="355"/>
      <c r="GIQ154" s="355"/>
      <c r="GIR154" s="355"/>
      <c r="GIS154" s="355"/>
      <c r="GIT154" s="355"/>
      <c r="GIU154" s="355"/>
      <c r="GIV154" s="355"/>
      <c r="GIW154" s="355"/>
      <c r="GIX154" s="355"/>
      <c r="GIY154" s="355"/>
      <c r="GIZ154" s="355"/>
      <c r="GJA154" s="355"/>
      <c r="GJB154" s="355"/>
      <c r="GJC154" s="355"/>
      <c r="GJD154" s="355"/>
      <c r="GJE154" s="355"/>
      <c r="GJF154" s="355"/>
      <c r="GJG154" s="355"/>
      <c r="GJH154" s="355"/>
      <c r="GJI154" s="355"/>
      <c r="GJJ154" s="355"/>
      <c r="GJK154" s="355"/>
      <c r="GJL154" s="355"/>
      <c r="GJM154" s="355"/>
      <c r="GJN154" s="355"/>
      <c r="GJO154" s="355"/>
      <c r="GJP154" s="355"/>
      <c r="GJQ154" s="355"/>
      <c r="GJR154" s="355"/>
      <c r="GJS154" s="355"/>
      <c r="GJT154" s="355"/>
      <c r="GJU154" s="355"/>
      <c r="GJV154" s="355"/>
      <c r="GJW154" s="355"/>
      <c r="GJX154" s="355"/>
      <c r="GJY154" s="355"/>
      <c r="GJZ154" s="355"/>
      <c r="GKA154" s="355"/>
      <c r="GKB154" s="355"/>
      <c r="GKC154" s="355"/>
      <c r="GKD154" s="355"/>
      <c r="GKE154" s="355"/>
      <c r="GKF154" s="355"/>
      <c r="GKG154" s="355"/>
      <c r="GKH154" s="355"/>
      <c r="GKI154" s="355"/>
      <c r="GKJ154" s="355"/>
      <c r="GKK154" s="355"/>
      <c r="GKL154" s="355"/>
      <c r="GKM154" s="355"/>
      <c r="GKN154" s="355"/>
      <c r="GKO154" s="355"/>
      <c r="GKP154" s="355"/>
      <c r="GKQ154" s="355"/>
      <c r="GKR154" s="355"/>
      <c r="GKS154" s="355"/>
      <c r="GKT154" s="355"/>
      <c r="GKU154" s="355"/>
      <c r="GKV154" s="355"/>
      <c r="GKW154" s="355"/>
      <c r="GKX154" s="355"/>
      <c r="GKY154" s="355"/>
      <c r="GKZ154" s="355"/>
      <c r="GLA154" s="355"/>
      <c r="GLB154" s="355"/>
      <c r="GLC154" s="355"/>
      <c r="GLD154" s="355"/>
      <c r="GLE154" s="355"/>
      <c r="GLF154" s="355"/>
      <c r="GLG154" s="355"/>
      <c r="GLH154" s="355"/>
      <c r="GLI154" s="355"/>
      <c r="GLJ154" s="355"/>
      <c r="GLK154" s="355"/>
      <c r="GLL154" s="355"/>
      <c r="GLM154" s="355"/>
      <c r="GLN154" s="355"/>
      <c r="GLO154" s="355"/>
      <c r="GLP154" s="355"/>
      <c r="GLQ154" s="355"/>
      <c r="GLR154" s="355"/>
      <c r="GLS154" s="355"/>
      <c r="GLT154" s="355"/>
      <c r="GLU154" s="355"/>
      <c r="GLV154" s="355"/>
      <c r="GLW154" s="355"/>
      <c r="GLX154" s="355"/>
      <c r="GLY154" s="355"/>
      <c r="GLZ154" s="355"/>
      <c r="GMA154" s="355"/>
      <c r="GMB154" s="355"/>
      <c r="GMC154" s="355"/>
      <c r="GMD154" s="355"/>
      <c r="GME154" s="355"/>
      <c r="GMF154" s="355"/>
      <c r="GMG154" s="355"/>
      <c r="GMH154" s="355"/>
      <c r="GMI154" s="355"/>
      <c r="GMJ154" s="355"/>
      <c r="GMK154" s="355"/>
      <c r="GML154" s="355"/>
      <c r="GMM154" s="355"/>
      <c r="GMN154" s="355"/>
      <c r="GMO154" s="355"/>
      <c r="GMP154" s="355"/>
      <c r="GMQ154" s="355"/>
      <c r="GMR154" s="355"/>
      <c r="GMS154" s="355"/>
      <c r="GMT154" s="355"/>
      <c r="GMU154" s="355"/>
      <c r="GMV154" s="355"/>
      <c r="GMW154" s="355"/>
      <c r="GMX154" s="355"/>
      <c r="GMY154" s="355"/>
      <c r="GMZ154" s="355"/>
      <c r="GNA154" s="355"/>
      <c r="GNB154" s="355"/>
      <c r="GNC154" s="355"/>
      <c r="GND154" s="355"/>
      <c r="GNE154" s="355"/>
      <c r="GNF154" s="355"/>
      <c r="GNG154" s="355"/>
      <c r="GNH154" s="355"/>
      <c r="GNI154" s="355"/>
      <c r="GNJ154" s="355"/>
      <c r="GNK154" s="355"/>
      <c r="GNL154" s="355"/>
      <c r="GNM154" s="355"/>
      <c r="GNN154" s="355"/>
      <c r="GNO154" s="355"/>
      <c r="GNP154" s="355"/>
      <c r="GNQ154" s="355"/>
      <c r="GNR154" s="355"/>
      <c r="GNS154" s="355"/>
      <c r="GNT154" s="355"/>
      <c r="GNU154" s="355"/>
      <c r="GNV154" s="355"/>
      <c r="GNW154" s="355"/>
      <c r="GNX154" s="355"/>
      <c r="GNY154" s="355"/>
      <c r="GNZ154" s="355"/>
      <c r="GOA154" s="355"/>
      <c r="GOH154" s="355"/>
      <c r="GOI154" s="355"/>
      <c r="GOJ154" s="355"/>
      <c r="GOK154" s="355"/>
      <c r="GOL154" s="355"/>
      <c r="GOM154" s="355"/>
      <c r="GON154" s="355"/>
      <c r="GOO154" s="355"/>
      <c r="GOP154" s="355"/>
      <c r="GOQ154" s="355"/>
      <c r="GOR154" s="355"/>
      <c r="GOS154" s="355"/>
      <c r="GOT154" s="355"/>
      <c r="GOU154" s="355"/>
      <c r="GOV154" s="355"/>
      <c r="GOW154" s="355"/>
      <c r="GOX154" s="355"/>
      <c r="GOY154" s="355"/>
      <c r="GOZ154" s="355"/>
      <c r="GPA154" s="355"/>
      <c r="GPB154" s="355"/>
      <c r="GPC154" s="355"/>
      <c r="GPD154" s="355"/>
      <c r="GPE154" s="355"/>
      <c r="GPF154" s="355"/>
      <c r="GPG154" s="355"/>
      <c r="GPH154" s="355"/>
      <c r="GPI154" s="355"/>
      <c r="GPJ154" s="355"/>
      <c r="GPK154" s="355"/>
      <c r="GPL154" s="355"/>
      <c r="GPM154" s="355"/>
      <c r="GPN154" s="355"/>
      <c r="GPO154" s="355"/>
      <c r="GPP154" s="355"/>
      <c r="GPQ154" s="355"/>
      <c r="GPR154" s="355"/>
      <c r="GPS154" s="355"/>
      <c r="GPT154" s="355"/>
      <c r="GPU154" s="355"/>
      <c r="GPV154" s="355"/>
      <c r="GPW154" s="355"/>
      <c r="GPX154" s="355"/>
      <c r="GPY154" s="355"/>
      <c r="GPZ154" s="355"/>
      <c r="GQA154" s="355"/>
      <c r="GQB154" s="355"/>
      <c r="GQC154" s="355"/>
      <c r="GQD154" s="355"/>
      <c r="GQE154" s="355"/>
      <c r="GQF154" s="355"/>
      <c r="GQG154" s="355"/>
      <c r="GQH154" s="355"/>
      <c r="GQI154" s="355"/>
      <c r="GQJ154" s="355"/>
      <c r="GQK154" s="355"/>
      <c r="GQL154" s="355"/>
      <c r="GQM154" s="355"/>
      <c r="GQN154" s="355"/>
      <c r="GQO154" s="355"/>
      <c r="GQP154" s="355"/>
      <c r="GQQ154" s="355"/>
      <c r="GQR154" s="355"/>
      <c r="GQS154" s="355"/>
      <c r="GQT154" s="355"/>
      <c r="GQU154" s="355"/>
      <c r="GQV154" s="355"/>
      <c r="GQW154" s="355"/>
      <c r="GQX154" s="355"/>
      <c r="GQY154" s="355"/>
      <c r="GQZ154" s="355"/>
      <c r="GRA154" s="355"/>
      <c r="GRB154" s="355"/>
      <c r="GRC154" s="355"/>
      <c r="GRD154" s="355"/>
      <c r="GRE154" s="355"/>
      <c r="GRF154" s="355"/>
      <c r="GRG154" s="355"/>
      <c r="GRH154" s="355"/>
      <c r="GRI154" s="355"/>
      <c r="GRJ154" s="355"/>
      <c r="GRK154" s="355"/>
      <c r="GRL154" s="355"/>
      <c r="GRM154" s="355"/>
      <c r="GRN154" s="355"/>
      <c r="GRO154" s="355"/>
      <c r="GRP154" s="355"/>
      <c r="GRQ154" s="355"/>
      <c r="GRR154" s="355"/>
      <c r="GRS154" s="355"/>
      <c r="GRT154" s="355"/>
      <c r="GRU154" s="355"/>
      <c r="GRV154" s="355"/>
      <c r="GRW154" s="355"/>
      <c r="GRX154" s="355"/>
      <c r="GRY154" s="355"/>
      <c r="GRZ154" s="355"/>
      <c r="GSA154" s="355"/>
      <c r="GSB154" s="355"/>
      <c r="GSC154" s="355"/>
      <c r="GSD154" s="355"/>
      <c r="GSE154" s="355"/>
      <c r="GSF154" s="355"/>
      <c r="GSG154" s="355"/>
      <c r="GSH154" s="355"/>
      <c r="GSI154" s="355"/>
      <c r="GSJ154" s="355"/>
      <c r="GSK154" s="355"/>
      <c r="GSL154" s="355"/>
      <c r="GSM154" s="355"/>
      <c r="GSN154" s="355"/>
      <c r="GSO154" s="355"/>
      <c r="GSP154" s="355"/>
      <c r="GSQ154" s="355"/>
      <c r="GSR154" s="355"/>
      <c r="GSS154" s="355"/>
      <c r="GST154" s="355"/>
      <c r="GSU154" s="355"/>
      <c r="GSV154" s="355"/>
      <c r="GSW154" s="355"/>
      <c r="GSX154" s="355"/>
      <c r="GSY154" s="355"/>
      <c r="GSZ154" s="355"/>
      <c r="GTA154" s="355"/>
      <c r="GTB154" s="355"/>
      <c r="GTC154" s="355"/>
      <c r="GTD154" s="355"/>
      <c r="GTE154" s="355"/>
      <c r="GTF154" s="355"/>
      <c r="GTG154" s="355"/>
      <c r="GTH154" s="355"/>
      <c r="GTI154" s="355"/>
      <c r="GTJ154" s="355"/>
      <c r="GTK154" s="355"/>
      <c r="GTL154" s="355"/>
      <c r="GTM154" s="355"/>
      <c r="GTN154" s="355"/>
      <c r="GTO154" s="355"/>
      <c r="GTP154" s="355"/>
      <c r="GTQ154" s="355"/>
      <c r="GTR154" s="355"/>
      <c r="GTS154" s="355"/>
      <c r="GTT154" s="355"/>
      <c r="GTU154" s="355"/>
      <c r="GTV154" s="355"/>
      <c r="GTW154" s="355"/>
      <c r="GTX154" s="355"/>
      <c r="GTY154" s="355"/>
      <c r="GTZ154" s="355"/>
      <c r="GUA154" s="355"/>
      <c r="GUB154" s="355"/>
      <c r="GUC154" s="355"/>
      <c r="GUD154" s="355"/>
      <c r="GUE154" s="355"/>
      <c r="GUF154" s="355"/>
      <c r="GUG154" s="355"/>
      <c r="GUH154" s="355"/>
      <c r="GUI154" s="355"/>
      <c r="GUJ154" s="355"/>
      <c r="GUK154" s="355"/>
      <c r="GUL154" s="355"/>
      <c r="GUM154" s="355"/>
      <c r="GUN154" s="355"/>
      <c r="GUO154" s="355"/>
      <c r="GUP154" s="355"/>
      <c r="GUQ154" s="355"/>
      <c r="GUR154" s="355"/>
      <c r="GUS154" s="355"/>
      <c r="GUT154" s="355"/>
      <c r="GUU154" s="355"/>
      <c r="GUV154" s="355"/>
      <c r="GUW154" s="355"/>
      <c r="GUX154" s="355"/>
      <c r="GUY154" s="355"/>
      <c r="GUZ154" s="355"/>
      <c r="GVA154" s="355"/>
      <c r="GVB154" s="355"/>
      <c r="GVC154" s="355"/>
      <c r="GVD154" s="355"/>
      <c r="GVE154" s="355"/>
      <c r="GVF154" s="355"/>
      <c r="GVG154" s="355"/>
      <c r="GVH154" s="355"/>
      <c r="GVI154" s="355"/>
      <c r="GVJ154" s="355"/>
      <c r="GVK154" s="355"/>
      <c r="GVL154" s="355"/>
      <c r="GVM154" s="355"/>
      <c r="GVN154" s="355"/>
      <c r="GVO154" s="355"/>
      <c r="GVP154" s="355"/>
      <c r="GVQ154" s="355"/>
      <c r="GVR154" s="355"/>
      <c r="GVS154" s="355"/>
      <c r="GVT154" s="355"/>
      <c r="GVU154" s="355"/>
      <c r="GVV154" s="355"/>
      <c r="GVW154" s="355"/>
      <c r="GVX154" s="355"/>
      <c r="GVY154" s="355"/>
      <c r="GVZ154" s="355"/>
      <c r="GWA154" s="355"/>
      <c r="GWB154" s="355"/>
      <c r="GWC154" s="355"/>
      <c r="GWD154" s="355"/>
      <c r="GWE154" s="355"/>
      <c r="GWF154" s="355"/>
      <c r="GWG154" s="355"/>
      <c r="GWH154" s="355"/>
      <c r="GWI154" s="355"/>
      <c r="GWJ154" s="355"/>
      <c r="GWK154" s="355"/>
      <c r="GWL154" s="355"/>
      <c r="GWM154" s="355"/>
      <c r="GWN154" s="355"/>
      <c r="GWO154" s="355"/>
      <c r="GWP154" s="355"/>
      <c r="GWQ154" s="355"/>
      <c r="GWR154" s="355"/>
      <c r="GWS154" s="355"/>
      <c r="GWT154" s="355"/>
      <c r="GWU154" s="355"/>
      <c r="GWV154" s="355"/>
      <c r="GWW154" s="355"/>
      <c r="GWX154" s="355"/>
      <c r="GWY154" s="355"/>
      <c r="GWZ154" s="355"/>
      <c r="GXA154" s="355"/>
      <c r="GXB154" s="355"/>
      <c r="GXC154" s="355"/>
      <c r="GXD154" s="355"/>
      <c r="GXE154" s="355"/>
      <c r="GXF154" s="355"/>
      <c r="GXG154" s="355"/>
      <c r="GXH154" s="355"/>
      <c r="GXI154" s="355"/>
      <c r="GXJ154" s="355"/>
      <c r="GXK154" s="355"/>
      <c r="GXL154" s="355"/>
      <c r="GXM154" s="355"/>
      <c r="GXN154" s="355"/>
      <c r="GXO154" s="355"/>
      <c r="GXP154" s="355"/>
      <c r="GXQ154" s="355"/>
      <c r="GXR154" s="355"/>
      <c r="GXS154" s="355"/>
      <c r="GXT154" s="355"/>
      <c r="GXU154" s="355"/>
      <c r="GXV154" s="355"/>
      <c r="GXW154" s="355"/>
      <c r="GYD154" s="355"/>
      <c r="GYE154" s="355"/>
      <c r="GYF154" s="355"/>
      <c r="GYG154" s="355"/>
      <c r="GYH154" s="355"/>
      <c r="GYI154" s="355"/>
      <c r="GYJ154" s="355"/>
      <c r="GYK154" s="355"/>
      <c r="GYL154" s="355"/>
      <c r="GYM154" s="355"/>
      <c r="GYN154" s="355"/>
      <c r="GYO154" s="355"/>
      <c r="GYP154" s="355"/>
      <c r="GYQ154" s="355"/>
      <c r="GYR154" s="355"/>
      <c r="GYS154" s="355"/>
      <c r="GYT154" s="355"/>
      <c r="GYU154" s="355"/>
      <c r="GYV154" s="355"/>
      <c r="GYW154" s="355"/>
      <c r="GYX154" s="355"/>
      <c r="GYY154" s="355"/>
      <c r="GYZ154" s="355"/>
      <c r="GZA154" s="355"/>
      <c r="GZB154" s="355"/>
      <c r="GZC154" s="355"/>
      <c r="GZD154" s="355"/>
      <c r="GZE154" s="355"/>
      <c r="GZF154" s="355"/>
      <c r="GZG154" s="355"/>
      <c r="GZH154" s="355"/>
      <c r="GZI154" s="355"/>
      <c r="GZJ154" s="355"/>
      <c r="GZK154" s="355"/>
      <c r="GZL154" s="355"/>
      <c r="GZM154" s="355"/>
      <c r="GZN154" s="355"/>
      <c r="GZO154" s="355"/>
      <c r="GZP154" s="355"/>
      <c r="GZQ154" s="355"/>
      <c r="GZR154" s="355"/>
      <c r="GZS154" s="355"/>
      <c r="GZT154" s="355"/>
      <c r="GZU154" s="355"/>
      <c r="GZV154" s="355"/>
      <c r="GZW154" s="355"/>
      <c r="GZX154" s="355"/>
      <c r="GZY154" s="355"/>
      <c r="GZZ154" s="355"/>
      <c r="HAA154" s="355"/>
      <c r="HAB154" s="355"/>
      <c r="HAC154" s="355"/>
      <c r="HAD154" s="355"/>
      <c r="HAE154" s="355"/>
      <c r="HAF154" s="355"/>
      <c r="HAG154" s="355"/>
      <c r="HAH154" s="355"/>
      <c r="HAI154" s="355"/>
      <c r="HAJ154" s="355"/>
      <c r="HAK154" s="355"/>
      <c r="HAL154" s="355"/>
      <c r="HAM154" s="355"/>
      <c r="HAN154" s="355"/>
      <c r="HAO154" s="355"/>
      <c r="HAP154" s="355"/>
      <c r="HAQ154" s="355"/>
      <c r="HAR154" s="355"/>
      <c r="HAS154" s="355"/>
      <c r="HAT154" s="355"/>
      <c r="HAU154" s="355"/>
      <c r="HAV154" s="355"/>
      <c r="HAW154" s="355"/>
      <c r="HAX154" s="355"/>
      <c r="HAY154" s="355"/>
      <c r="HAZ154" s="355"/>
      <c r="HBA154" s="355"/>
      <c r="HBB154" s="355"/>
      <c r="HBC154" s="355"/>
      <c r="HBD154" s="355"/>
      <c r="HBE154" s="355"/>
      <c r="HBF154" s="355"/>
      <c r="HBG154" s="355"/>
      <c r="HBH154" s="355"/>
      <c r="HBI154" s="355"/>
      <c r="HBJ154" s="355"/>
      <c r="HBK154" s="355"/>
      <c r="HBL154" s="355"/>
      <c r="HBM154" s="355"/>
      <c r="HBN154" s="355"/>
      <c r="HBO154" s="355"/>
      <c r="HBP154" s="355"/>
      <c r="HBQ154" s="355"/>
      <c r="HBR154" s="355"/>
      <c r="HBS154" s="355"/>
      <c r="HBT154" s="355"/>
      <c r="HBU154" s="355"/>
      <c r="HBV154" s="355"/>
      <c r="HBW154" s="355"/>
      <c r="HBX154" s="355"/>
      <c r="HBY154" s="355"/>
      <c r="HBZ154" s="355"/>
      <c r="HCA154" s="355"/>
      <c r="HCB154" s="355"/>
      <c r="HCC154" s="355"/>
      <c r="HCD154" s="355"/>
      <c r="HCE154" s="355"/>
      <c r="HCF154" s="355"/>
      <c r="HCG154" s="355"/>
      <c r="HCH154" s="355"/>
      <c r="HCI154" s="355"/>
      <c r="HCJ154" s="355"/>
      <c r="HCK154" s="355"/>
      <c r="HCL154" s="355"/>
      <c r="HCM154" s="355"/>
      <c r="HCN154" s="355"/>
      <c r="HCO154" s="355"/>
      <c r="HCP154" s="355"/>
      <c r="HCQ154" s="355"/>
      <c r="HCR154" s="355"/>
      <c r="HCS154" s="355"/>
      <c r="HCT154" s="355"/>
      <c r="HCU154" s="355"/>
      <c r="HCV154" s="355"/>
      <c r="HCW154" s="355"/>
      <c r="HCX154" s="355"/>
      <c r="HCY154" s="355"/>
      <c r="HCZ154" s="355"/>
      <c r="HDA154" s="355"/>
      <c r="HDB154" s="355"/>
      <c r="HDC154" s="355"/>
      <c r="HDD154" s="355"/>
      <c r="HDE154" s="355"/>
      <c r="HDF154" s="355"/>
      <c r="HDG154" s="355"/>
      <c r="HDH154" s="355"/>
      <c r="HDI154" s="355"/>
      <c r="HDJ154" s="355"/>
      <c r="HDK154" s="355"/>
      <c r="HDL154" s="355"/>
      <c r="HDM154" s="355"/>
      <c r="HDN154" s="355"/>
      <c r="HDO154" s="355"/>
      <c r="HDP154" s="355"/>
      <c r="HDQ154" s="355"/>
      <c r="HDR154" s="355"/>
      <c r="HDS154" s="355"/>
      <c r="HDT154" s="355"/>
      <c r="HDU154" s="355"/>
      <c r="HDV154" s="355"/>
      <c r="HDW154" s="355"/>
      <c r="HDX154" s="355"/>
      <c r="HDY154" s="355"/>
      <c r="HDZ154" s="355"/>
      <c r="HEA154" s="355"/>
      <c r="HEB154" s="355"/>
      <c r="HEC154" s="355"/>
      <c r="HED154" s="355"/>
      <c r="HEE154" s="355"/>
      <c r="HEF154" s="355"/>
      <c r="HEG154" s="355"/>
      <c r="HEH154" s="355"/>
      <c r="HEI154" s="355"/>
      <c r="HEJ154" s="355"/>
      <c r="HEK154" s="355"/>
      <c r="HEL154" s="355"/>
      <c r="HEM154" s="355"/>
      <c r="HEN154" s="355"/>
      <c r="HEO154" s="355"/>
      <c r="HEP154" s="355"/>
      <c r="HEQ154" s="355"/>
      <c r="HER154" s="355"/>
      <c r="HES154" s="355"/>
      <c r="HET154" s="355"/>
      <c r="HEU154" s="355"/>
      <c r="HEV154" s="355"/>
      <c r="HEW154" s="355"/>
      <c r="HEX154" s="355"/>
      <c r="HEY154" s="355"/>
      <c r="HEZ154" s="355"/>
      <c r="HFA154" s="355"/>
      <c r="HFB154" s="355"/>
      <c r="HFC154" s="355"/>
      <c r="HFD154" s="355"/>
      <c r="HFE154" s="355"/>
      <c r="HFF154" s="355"/>
      <c r="HFG154" s="355"/>
      <c r="HFH154" s="355"/>
      <c r="HFI154" s="355"/>
      <c r="HFJ154" s="355"/>
      <c r="HFK154" s="355"/>
      <c r="HFL154" s="355"/>
      <c r="HFM154" s="355"/>
      <c r="HFN154" s="355"/>
      <c r="HFO154" s="355"/>
      <c r="HFP154" s="355"/>
      <c r="HFQ154" s="355"/>
      <c r="HFR154" s="355"/>
      <c r="HFS154" s="355"/>
      <c r="HFT154" s="355"/>
      <c r="HFU154" s="355"/>
      <c r="HFV154" s="355"/>
      <c r="HFW154" s="355"/>
      <c r="HFX154" s="355"/>
      <c r="HFY154" s="355"/>
      <c r="HFZ154" s="355"/>
      <c r="HGA154" s="355"/>
      <c r="HGB154" s="355"/>
      <c r="HGC154" s="355"/>
      <c r="HGD154" s="355"/>
      <c r="HGE154" s="355"/>
      <c r="HGF154" s="355"/>
      <c r="HGG154" s="355"/>
      <c r="HGH154" s="355"/>
      <c r="HGI154" s="355"/>
      <c r="HGJ154" s="355"/>
      <c r="HGK154" s="355"/>
      <c r="HGL154" s="355"/>
      <c r="HGM154" s="355"/>
      <c r="HGN154" s="355"/>
      <c r="HGO154" s="355"/>
      <c r="HGP154" s="355"/>
      <c r="HGQ154" s="355"/>
      <c r="HGR154" s="355"/>
      <c r="HGS154" s="355"/>
      <c r="HGT154" s="355"/>
      <c r="HGU154" s="355"/>
      <c r="HGV154" s="355"/>
      <c r="HGW154" s="355"/>
      <c r="HGX154" s="355"/>
      <c r="HGY154" s="355"/>
      <c r="HGZ154" s="355"/>
      <c r="HHA154" s="355"/>
      <c r="HHB154" s="355"/>
      <c r="HHC154" s="355"/>
      <c r="HHD154" s="355"/>
      <c r="HHE154" s="355"/>
      <c r="HHF154" s="355"/>
      <c r="HHG154" s="355"/>
      <c r="HHH154" s="355"/>
      <c r="HHI154" s="355"/>
      <c r="HHJ154" s="355"/>
      <c r="HHK154" s="355"/>
      <c r="HHL154" s="355"/>
      <c r="HHM154" s="355"/>
      <c r="HHN154" s="355"/>
      <c r="HHO154" s="355"/>
      <c r="HHP154" s="355"/>
      <c r="HHQ154" s="355"/>
      <c r="HHR154" s="355"/>
      <c r="HHS154" s="355"/>
      <c r="HHZ154" s="355"/>
      <c r="HIA154" s="355"/>
      <c r="HIB154" s="355"/>
      <c r="HIC154" s="355"/>
      <c r="HID154" s="355"/>
      <c r="HIE154" s="355"/>
      <c r="HIF154" s="355"/>
      <c r="HIG154" s="355"/>
      <c r="HIH154" s="355"/>
      <c r="HII154" s="355"/>
      <c r="HIJ154" s="355"/>
      <c r="HIK154" s="355"/>
      <c r="HIL154" s="355"/>
      <c r="HIM154" s="355"/>
      <c r="HIN154" s="355"/>
      <c r="HIO154" s="355"/>
      <c r="HIP154" s="355"/>
      <c r="HIQ154" s="355"/>
      <c r="HIR154" s="355"/>
      <c r="HIS154" s="355"/>
      <c r="HIT154" s="355"/>
      <c r="HIU154" s="355"/>
      <c r="HIV154" s="355"/>
      <c r="HIW154" s="355"/>
      <c r="HIX154" s="355"/>
      <c r="HIY154" s="355"/>
      <c r="HIZ154" s="355"/>
      <c r="HJA154" s="355"/>
      <c r="HJB154" s="355"/>
      <c r="HJC154" s="355"/>
      <c r="HJD154" s="355"/>
      <c r="HJE154" s="355"/>
      <c r="HJF154" s="355"/>
      <c r="HJG154" s="355"/>
      <c r="HJH154" s="355"/>
      <c r="HJI154" s="355"/>
      <c r="HJJ154" s="355"/>
      <c r="HJK154" s="355"/>
      <c r="HJL154" s="355"/>
      <c r="HJM154" s="355"/>
      <c r="HJN154" s="355"/>
      <c r="HJO154" s="355"/>
      <c r="HJP154" s="355"/>
      <c r="HJQ154" s="355"/>
      <c r="HJR154" s="355"/>
      <c r="HJS154" s="355"/>
      <c r="HJT154" s="355"/>
      <c r="HJU154" s="355"/>
      <c r="HJV154" s="355"/>
      <c r="HJW154" s="355"/>
      <c r="HJX154" s="355"/>
      <c r="HJY154" s="355"/>
      <c r="HJZ154" s="355"/>
      <c r="HKA154" s="355"/>
      <c r="HKB154" s="355"/>
      <c r="HKC154" s="355"/>
      <c r="HKD154" s="355"/>
      <c r="HKE154" s="355"/>
      <c r="HKF154" s="355"/>
      <c r="HKG154" s="355"/>
      <c r="HKH154" s="355"/>
      <c r="HKI154" s="355"/>
      <c r="HKJ154" s="355"/>
      <c r="HKK154" s="355"/>
      <c r="HKL154" s="355"/>
      <c r="HKM154" s="355"/>
      <c r="HKN154" s="355"/>
      <c r="HKO154" s="355"/>
      <c r="HKP154" s="355"/>
      <c r="HKQ154" s="355"/>
      <c r="HKR154" s="355"/>
      <c r="HKS154" s="355"/>
      <c r="HKT154" s="355"/>
      <c r="HKU154" s="355"/>
      <c r="HKV154" s="355"/>
      <c r="HKW154" s="355"/>
      <c r="HKX154" s="355"/>
      <c r="HKY154" s="355"/>
      <c r="HKZ154" s="355"/>
      <c r="HLA154" s="355"/>
      <c r="HLB154" s="355"/>
      <c r="HLC154" s="355"/>
      <c r="HLD154" s="355"/>
      <c r="HLE154" s="355"/>
      <c r="HLF154" s="355"/>
      <c r="HLG154" s="355"/>
      <c r="HLH154" s="355"/>
      <c r="HLI154" s="355"/>
      <c r="HLJ154" s="355"/>
      <c r="HLK154" s="355"/>
      <c r="HLL154" s="355"/>
      <c r="HLM154" s="355"/>
      <c r="HLN154" s="355"/>
      <c r="HLO154" s="355"/>
      <c r="HLP154" s="355"/>
      <c r="HLQ154" s="355"/>
      <c r="HLR154" s="355"/>
      <c r="HLS154" s="355"/>
      <c r="HLT154" s="355"/>
      <c r="HLU154" s="355"/>
      <c r="HLV154" s="355"/>
      <c r="HLW154" s="355"/>
      <c r="HLX154" s="355"/>
      <c r="HLY154" s="355"/>
      <c r="HLZ154" s="355"/>
      <c r="HMA154" s="355"/>
      <c r="HMB154" s="355"/>
      <c r="HMC154" s="355"/>
      <c r="HMD154" s="355"/>
      <c r="HME154" s="355"/>
      <c r="HMF154" s="355"/>
      <c r="HMG154" s="355"/>
      <c r="HMH154" s="355"/>
      <c r="HMI154" s="355"/>
      <c r="HMJ154" s="355"/>
      <c r="HMK154" s="355"/>
      <c r="HML154" s="355"/>
      <c r="HMM154" s="355"/>
      <c r="HMN154" s="355"/>
      <c r="HMO154" s="355"/>
      <c r="HMP154" s="355"/>
      <c r="HMQ154" s="355"/>
      <c r="HMR154" s="355"/>
      <c r="HMS154" s="355"/>
      <c r="HMT154" s="355"/>
      <c r="HMU154" s="355"/>
      <c r="HMV154" s="355"/>
      <c r="HMW154" s="355"/>
      <c r="HMX154" s="355"/>
      <c r="HMY154" s="355"/>
      <c r="HMZ154" s="355"/>
      <c r="HNA154" s="355"/>
      <c r="HNB154" s="355"/>
      <c r="HNC154" s="355"/>
      <c r="HND154" s="355"/>
      <c r="HNE154" s="355"/>
      <c r="HNF154" s="355"/>
      <c r="HNG154" s="355"/>
      <c r="HNH154" s="355"/>
      <c r="HNI154" s="355"/>
      <c r="HNJ154" s="355"/>
      <c r="HNK154" s="355"/>
      <c r="HNL154" s="355"/>
      <c r="HNM154" s="355"/>
      <c r="HNN154" s="355"/>
      <c r="HNO154" s="355"/>
      <c r="HNP154" s="355"/>
      <c r="HNQ154" s="355"/>
      <c r="HNR154" s="355"/>
      <c r="HNS154" s="355"/>
      <c r="HNT154" s="355"/>
      <c r="HNU154" s="355"/>
      <c r="HNV154" s="355"/>
      <c r="HNW154" s="355"/>
      <c r="HNX154" s="355"/>
      <c r="HNY154" s="355"/>
      <c r="HNZ154" s="355"/>
      <c r="HOA154" s="355"/>
      <c r="HOB154" s="355"/>
      <c r="HOC154" s="355"/>
      <c r="HOD154" s="355"/>
      <c r="HOE154" s="355"/>
      <c r="HOF154" s="355"/>
      <c r="HOG154" s="355"/>
      <c r="HOH154" s="355"/>
      <c r="HOI154" s="355"/>
      <c r="HOJ154" s="355"/>
      <c r="HOK154" s="355"/>
      <c r="HOL154" s="355"/>
      <c r="HOM154" s="355"/>
      <c r="HON154" s="355"/>
      <c r="HOO154" s="355"/>
      <c r="HOP154" s="355"/>
      <c r="HOQ154" s="355"/>
      <c r="HOR154" s="355"/>
      <c r="HOS154" s="355"/>
      <c r="HOT154" s="355"/>
      <c r="HOU154" s="355"/>
      <c r="HOV154" s="355"/>
      <c r="HOW154" s="355"/>
      <c r="HOX154" s="355"/>
      <c r="HOY154" s="355"/>
      <c r="HOZ154" s="355"/>
      <c r="HPA154" s="355"/>
      <c r="HPB154" s="355"/>
      <c r="HPC154" s="355"/>
      <c r="HPD154" s="355"/>
      <c r="HPE154" s="355"/>
      <c r="HPF154" s="355"/>
      <c r="HPG154" s="355"/>
      <c r="HPH154" s="355"/>
      <c r="HPI154" s="355"/>
      <c r="HPJ154" s="355"/>
      <c r="HPK154" s="355"/>
      <c r="HPL154" s="355"/>
      <c r="HPM154" s="355"/>
      <c r="HPN154" s="355"/>
      <c r="HPO154" s="355"/>
      <c r="HPP154" s="355"/>
      <c r="HPQ154" s="355"/>
      <c r="HPR154" s="355"/>
      <c r="HPS154" s="355"/>
      <c r="HPT154" s="355"/>
      <c r="HPU154" s="355"/>
      <c r="HPV154" s="355"/>
      <c r="HPW154" s="355"/>
      <c r="HPX154" s="355"/>
      <c r="HPY154" s="355"/>
      <c r="HPZ154" s="355"/>
      <c r="HQA154" s="355"/>
      <c r="HQB154" s="355"/>
      <c r="HQC154" s="355"/>
      <c r="HQD154" s="355"/>
      <c r="HQE154" s="355"/>
      <c r="HQF154" s="355"/>
      <c r="HQG154" s="355"/>
      <c r="HQH154" s="355"/>
      <c r="HQI154" s="355"/>
      <c r="HQJ154" s="355"/>
      <c r="HQK154" s="355"/>
      <c r="HQL154" s="355"/>
      <c r="HQM154" s="355"/>
      <c r="HQN154" s="355"/>
      <c r="HQO154" s="355"/>
      <c r="HQP154" s="355"/>
      <c r="HQQ154" s="355"/>
      <c r="HQR154" s="355"/>
      <c r="HQS154" s="355"/>
      <c r="HQT154" s="355"/>
      <c r="HQU154" s="355"/>
      <c r="HQV154" s="355"/>
      <c r="HQW154" s="355"/>
      <c r="HQX154" s="355"/>
      <c r="HQY154" s="355"/>
      <c r="HQZ154" s="355"/>
      <c r="HRA154" s="355"/>
      <c r="HRB154" s="355"/>
      <c r="HRC154" s="355"/>
      <c r="HRD154" s="355"/>
      <c r="HRE154" s="355"/>
      <c r="HRF154" s="355"/>
      <c r="HRG154" s="355"/>
      <c r="HRH154" s="355"/>
      <c r="HRI154" s="355"/>
      <c r="HRJ154" s="355"/>
      <c r="HRK154" s="355"/>
      <c r="HRL154" s="355"/>
      <c r="HRM154" s="355"/>
      <c r="HRN154" s="355"/>
      <c r="HRO154" s="355"/>
      <c r="HRV154" s="355"/>
      <c r="HRW154" s="355"/>
      <c r="HRX154" s="355"/>
      <c r="HRY154" s="355"/>
      <c r="HRZ154" s="355"/>
      <c r="HSA154" s="355"/>
      <c r="HSB154" s="355"/>
      <c r="HSC154" s="355"/>
      <c r="HSD154" s="355"/>
      <c r="HSE154" s="355"/>
      <c r="HSF154" s="355"/>
      <c r="HSG154" s="355"/>
      <c r="HSH154" s="355"/>
      <c r="HSI154" s="355"/>
      <c r="HSJ154" s="355"/>
      <c r="HSK154" s="355"/>
      <c r="HSL154" s="355"/>
      <c r="HSM154" s="355"/>
      <c r="HSN154" s="355"/>
      <c r="HSO154" s="355"/>
      <c r="HSP154" s="355"/>
      <c r="HSQ154" s="355"/>
      <c r="HSR154" s="355"/>
      <c r="HSS154" s="355"/>
      <c r="HST154" s="355"/>
      <c r="HSU154" s="355"/>
      <c r="HSV154" s="355"/>
      <c r="HSW154" s="355"/>
      <c r="HSX154" s="355"/>
      <c r="HSY154" s="355"/>
      <c r="HSZ154" s="355"/>
      <c r="HTA154" s="355"/>
      <c r="HTB154" s="355"/>
      <c r="HTC154" s="355"/>
      <c r="HTD154" s="355"/>
      <c r="HTE154" s="355"/>
      <c r="HTF154" s="355"/>
      <c r="HTG154" s="355"/>
      <c r="HTH154" s="355"/>
      <c r="HTI154" s="355"/>
      <c r="HTJ154" s="355"/>
      <c r="HTK154" s="355"/>
      <c r="HTL154" s="355"/>
      <c r="HTM154" s="355"/>
      <c r="HTN154" s="355"/>
      <c r="HTO154" s="355"/>
      <c r="HTP154" s="355"/>
      <c r="HTQ154" s="355"/>
      <c r="HTR154" s="355"/>
      <c r="HTS154" s="355"/>
      <c r="HTT154" s="355"/>
      <c r="HTU154" s="355"/>
      <c r="HTV154" s="355"/>
      <c r="HTW154" s="355"/>
      <c r="HTX154" s="355"/>
      <c r="HTY154" s="355"/>
      <c r="HTZ154" s="355"/>
      <c r="HUA154" s="355"/>
      <c r="HUB154" s="355"/>
      <c r="HUC154" s="355"/>
      <c r="HUD154" s="355"/>
      <c r="HUE154" s="355"/>
      <c r="HUF154" s="355"/>
      <c r="HUG154" s="355"/>
      <c r="HUH154" s="355"/>
      <c r="HUI154" s="355"/>
      <c r="HUJ154" s="355"/>
      <c r="HUK154" s="355"/>
      <c r="HUL154" s="355"/>
      <c r="HUM154" s="355"/>
      <c r="HUN154" s="355"/>
      <c r="HUO154" s="355"/>
      <c r="HUP154" s="355"/>
      <c r="HUQ154" s="355"/>
      <c r="HUR154" s="355"/>
      <c r="HUS154" s="355"/>
      <c r="HUT154" s="355"/>
      <c r="HUU154" s="355"/>
      <c r="HUV154" s="355"/>
      <c r="HUW154" s="355"/>
      <c r="HUX154" s="355"/>
      <c r="HUY154" s="355"/>
      <c r="HUZ154" s="355"/>
      <c r="HVA154" s="355"/>
      <c r="HVB154" s="355"/>
      <c r="HVC154" s="355"/>
      <c r="HVD154" s="355"/>
      <c r="HVE154" s="355"/>
      <c r="HVF154" s="355"/>
      <c r="HVG154" s="355"/>
      <c r="HVH154" s="355"/>
      <c r="HVI154" s="355"/>
      <c r="HVJ154" s="355"/>
      <c r="HVK154" s="355"/>
      <c r="HVL154" s="355"/>
      <c r="HVM154" s="355"/>
      <c r="HVN154" s="355"/>
      <c r="HVO154" s="355"/>
      <c r="HVP154" s="355"/>
      <c r="HVQ154" s="355"/>
      <c r="HVR154" s="355"/>
      <c r="HVS154" s="355"/>
      <c r="HVT154" s="355"/>
      <c r="HVU154" s="355"/>
      <c r="HVV154" s="355"/>
      <c r="HVW154" s="355"/>
      <c r="HVX154" s="355"/>
      <c r="HVY154" s="355"/>
      <c r="HVZ154" s="355"/>
      <c r="HWA154" s="355"/>
      <c r="HWB154" s="355"/>
      <c r="HWC154" s="355"/>
      <c r="HWD154" s="355"/>
      <c r="HWE154" s="355"/>
      <c r="HWF154" s="355"/>
      <c r="HWG154" s="355"/>
      <c r="HWH154" s="355"/>
      <c r="HWI154" s="355"/>
      <c r="HWJ154" s="355"/>
      <c r="HWK154" s="355"/>
      <c r="HWL154" s="355"/>
      <c r="HWM154" s="355"/>
      <c r="HWN154" s="355"/>
      <c r="HWO154" s="355"/>
      <c r="HWP154" s="355"/>
      <c r="HWQ154" s="355"/>
      <c r="HWR154" s="355"/>
      <c r="HWS154" s="355"/>
      <c r="HWT154" s="355"/>
      <c r="HWU154" s="355"/>
      <c r="HWV154" s="355"/>
      <c r="HWW154" s="355"/>
      <c r="HWX154" s="355"/>
      <c r="HWY154" s="355"/>
      <c r="HWZ154" s="355"/>
      <c r="HXA154" s="355"/>
      <c r="HXB154" s="355"/>
      <c r="HXC154" s="355"/>
      <c r="HXD154" s="355"/>
      <c r="HXE154" s="355"/>
      <c r="HXF154" s="355"/>
      <c r="HXG154" s="355"/>
      <c r="HXH154" s="355"/>
      <c r="HXI154" s="355"/>
      <c r="HXJ154" s="355"/>
      <c r="HXK154" s="355"/>
      <c r="HXL154" s="355"/>
      <c r="HXM154" s="355"/>
      <c r="HXN154" s="355"/>
      <c r="HXO154" s="355"/>
      <c r="HXP154" s="355"/>
      <c r="HXQ154" s="355"/>
      <c r="HXR154" s="355"/>
      <c r="HXS154" s="355"/>
      <c r="HXT154" s="355"/>
      <c r="HXU154" s="355"/>
      <c r="HXV154" s="355"/>
      <c r="HXW154" s="355"/>
      <c r="HXX154" s="355"/>
      <c r="HXY154" s="355"/>
      <c r="HXZ154" s="355"/>
      <c r="HYA154" s="355"/>
      <c r="HYB154" s="355"/>
      <c r="HYC154" s="355"/>
      <c r="HYD154" s="355"/>
      <c r="HYE154" s="355"/>
      <c r="HYF154" s="355"/>
      <c r="HYG154" s="355"/>
      <c r="HYH154" s="355"/>
      <c r="HYI154" s="355"/>
      <c r="HYJ154" s="355"/>
      <c r="HYK154" s="355"/>
      <c r="HYL154" s="355"/>
      <c r="HYM154" s="355"/>
      <c r="HYN154" s="355"/>
      <c r="HYO154" s="355"/>
      <c r="HYP154" s="355"/>
      <c r="HYQ154" s="355"/>
      <c r="HYR154" s="355"/>
      <c r="HYS154" s="355"/>
      <c r="HYT154" s="355"/>
      <c r="HYU154" s="355"/>
      <c r="HYV154" s="355"/>
      <c r="HYW154" s="355"/>
      <c r="HYX154" s="355"/>
      <c r="HYY154" s="355"/>
      <c r="HYZ154" s="355"/>
      <c r="HZA154" s="355"/>
      <c r="HZB154" s="355"/>
      <c r="HZC154" s="355"/>
      <c r="HZD154" s="355"/>
      <c r="HZE154" s="355"/>
      <c r="HZF154" s="355"/>
      <c r="HZG154" s="355"/>
      <c r="HZH154" s="355"/>
      <c r="HZI154" s="355"/>
      <c r="HZJ154" s="355"/>
      <c r="HZK154" s="355"/>
      <c r="HZL154" s="355"/>
      <c r="HZM154" s="355"/>
      <c r="HZN154" s="355"/>
      <c r="HZO154" s="355"/>
      <c r="HZP154" s="355"/>
      <c r="HZQ154" s="355"/>
      <c r="HZR154" s="355"/>
      <c r="HZS154" s="355"/>
      <c r="HZT154" s="355"/>
      <c r="HZU154" s="355"/>
      <c r="HZV154" s="355"/>
      <c r="HZW154" s="355"/>
      <c r="HZX154" s="355"/>
      <c r="HZY154" s="355"/>
      <c r="HZZ154" s="355"/>
      <c r="IAA154" s="355"/>
      <c r="IAB154" s="355"/>
      <c r="IAC154" s="355"/>
      <c r="IAD154" s="355"/>
      <c r="IAE154" s="355"/>
      <c r="IAF154" s="355"/>
      <c r="IAG154" s="355"/>
      <c r="IAH154" s="355"/>
      <c r="IAI154" s="355"/>
      <c r="IAJ154" s="355"/>
      <c r="IAK154" s="355"/>
      <c r="IAL154" s="355"/>
      <c r="IAM154" s="355"/>
      <c r="IAN154" s="355"/>
      <c r="IAO154" s="355"/>
      <c r="IAP154" s="355"/>
      <c r="IAQ154" s="355"/>
      <c r="IAR154" s="355"/>
      <c r="IAS154" s="355"/>
      <c r="IAT154" s="355"/>
      <c r="IAU154" s="355"/>
      <c r="IAV154" s="355"/>
      <c r="IAW154" s="355"/>
      <c r="IAX154" s="355"/>
      <c r="IAY154" s="355"/>
      <c r="IAZ154" s="355"/>
      <c r="IBA154" s="355"/>
      <c r="IBB154" s="355"/>
      <c r="IBC154" s="355"/>
      <c r="IBD154" s="355"/>
      <c r="IBE154" s="355"/>
      <c r="IBF154" s="355"/>
      <c r="IBG154" s="355"/>
      <c r="IBH154" s="355"/>
      <c r="IBI154" s="355"/>
      <c r="IBJ154" s="355"/>
      <c r="IBK154" s="355"/>
      <c r="IBR154" s="355"/>
      <c r="IBS154" s="355"/>
      <c r="IBT154" s="355"/>
      <c r="IBU154" s="355"/>
      <c r="IBV154" s="355"/>
      <c r="IBW154" s="355"/>
      <c r="IBX154" s="355"/>
      <c r="IBY154" s="355"/>
      <c r="IBZ154" s="355"/>
      <c r="ICA154" s="355"/>
      <c r="ICB154" s="355"/>
      <c r="ICC154" s="355"/>
      <c r="ICD154" s="355"/>
      <c r="ICE154" s="355"/>
      <c r="ICF154" s="355"/>
      <c r="ICG154" s="355"/>
      <c r="ICH154" s="355"/>
      <c r="ICI154" s="355"/>
      <c r="ICJ154" s="355"/>
      <c r="ICK154" s="355"/>
      <c r="ICL154" s="355"/>
      <c r="ICM154" s="355"/>
      <c r="ICN154" s="355"/>
      <c r="ICO154" s="355"/>
      <c r="ICP154" s="355"/>
      <c r="ICQ154" s="355"/>
      <c r="ICR154" s="355"/>
      <c r="ICS154" s="355"/>
      <c r="ICT154" s="355"/>
      <c r="ICU154" s="355"/>
      <c r="ICV154" s="355"/>
      <c r="ICW154" s="355"/>
      <c r="ICX154" s="355"/>
      <c r="ICY154" s="355"/>
      <c r="ICZ154" s="355"/>
      <c r="IDA154" s="355"/>
      <c r="IDB154" s="355"/>
      <c r="IDC154" s="355"/>
      <c r="IDD154" s="355"/>
      <c r="IDE154" s="355"/>
      <c r="IDF154" s="355"/>
      <c r="IDG154" s="355"/>
      <c r="IDH154" s="355"/>
      <c r="IDI154" s="355"/>
      <c r="IDJ154" s="355"/>
      <c r="IDK154" s="355"/>
      <c r="IDL154" s="355"/>
      <c r="IDM154" s="355"/>
      <c r="IDN154" s="355"/>
      <c r="IDO154" s="355"/>
      <c r="IDP154" s="355"/>
      <c r="IDQ154" s="355"/>
      <c r="IDR154" s="355"/>
      <c r="IDS154" s="355"/>
      <c r="IDT154" s="355"/>
      <c r="IDU154" s="355"/>
      <c r="IDV154" s="355"/>
      <c r="IDW154" s="355"/>
      <c r="IDX154" s="355"/>
      <c r="IDY154" s="355"/>
      <c r="IDZ154" s="355"/>
      <c r="IEA154" s="355"/>
      <c r="IEB154" s="355"/>
      <c r="IEC154" s="355"/>
      <c r="IED154" s="355"/>
      <c r="IEE154" s="355"/>
      <c r="IEF154" s="355"/>
      <c r="IEG154" s="355"/>
      <c r="IEH154" s="355"/>
      <c r="IEI154" s="355"/>
      <c r="IEJ154" s="355"/>
      <c r="IEK154" s="355"/>
      <c r="IEL154" s="355"/>
      <c r="IEM154" s="355"/>
      <c r="IEN154" s="355"/>
      <c r="IEO154" s="355"/>
      <c r="IEP154" s="355"/>
      <c r="IEQ154" s="355"/>
      <c r="IER154" s="355"/>
      <c r="IES154" s="355"/>
      <c r="IET154" s="355"/>
      <c r="IEU154" s="355"/>
      <c r="IEV154" s="355"/>
      <c r="IEW154" s="355"/>
      <c r="IEX154" s="355"/>
      <c r="IEY154" s="355"/>
      <c r="IEZ154" s="355"/>
      <c r="IFA154" s="355"/>
      <c r="IFB154" s="355"/>
      <c r="IFC154" s="355"/>
      <c r="IFD154" s="355"/>
      <c r="IFE154" s="355"/>
      <c r="IFF154" s="355"/>
      <c r="IFG154" s="355"/>
      <c r="IFH154" s="355"/>
      <c r="IFI154" s="355"/>
      <c r="IFJ154" s="355"/>
      <c r="IFK154" s="355"/>
      <c r="IFL154" s="355"/>
      <c r="IFM154" s="355"/>
      <c r="IFN154" s="355"/>
      <c r="IFO154" s="355"/>
      <c r="IFP154" s="355"/>
      <c r="IFQ154" s="355"/>
      <c r="IFR154" s="355"/>
      <c r="IFS154" s="355"/>
      <c r="IFT154" s="355"/>
      <c r="IFU154" s="355"/>
      <c r="IFV154" s="355"/>
      <c r="IFW154" s="355"/>
      <c r="IFX154" s="355"/>
      <c r="IFY154" s="355"/>
      <c r="IFZ154" s="355"/>
      <c r="IGA154" s="355"/>
      <c r="IGB154" s="355"/>
      <c r="IGC154" s="355"/>
      <c r="IGD154" s="355"/>
      <c r="IGE154" s="355"/>
      <c r="IGF154" s="355"/>
      <c r="IGG154" s="355"/>
      <c r="IGH154" s="355"/>
      <c r="IGI154" s="355"/>
      <c r="IGJ154" s="355"/>
      <c r="IGK154" s="355"/>
      <c r="IGL154" s="355"/>
      <c r="IGM154" s="355"/>
      <c r="IGN154" s="355"/>
      <c r="IGO154" s="355"/>
      <c r="IGP154" s="355"/>
      <c r="IGQ154" s="355"/>
      <c r="IGR154" s="355"/>
      <c r="IGS154" s="355"/>
      <c r="IGT154" s="355"/>
      <c r="IGU154" s="355"/>
      <c r="IGV154" s="355"/>
      <c r="IGW154" s="355"/>
      <c r="IGX154" s="355"/>
      <c r="IGY154" s="355"/>
      <c r="IGZ154" s="355"/>
      <c r="IHA154" s="355"/>
      <c r="IHB154" s="355"/>
      <c r="IHC154" s="355"/>
      <c r="IHD154" s="355"/>
      <c r="IHE154" s="355"/>
      <c r="IHF154" s="355"/>
      <c r="IHG154" s="355"/>
      <c r="IHH154" s="355"/>
      <c r="IHI154" s="355"/>
      <c r="IHJ154" s="355"/>
      <c r="IHK154" s="355"/>
      <c r="IHL154" s="355"/>
      <c r="IHM154" s="355"/>
      <c r="IHN154" s="355"/>
      <c r="IHO154" s="355"/>
      <c r="IHP154" s="355"/>
      <c r="IHQ154" s="355"/>
      <c r="IHR154" s="355"/>
      <c r="IHS154" s="355"/>
      <c r="IHT154" s="355"/>
      <c r="IHU154" s="355"/>
      <c r="IHV154" s="355"/>
      <c r="IHW154" s="355"/>
      <c r="IHX154" s="355"/>
      <c r="IHY154" s="355"/>
      <c r="IHZ154" s="355"/>
      <c r="IIA154" s="355"/>
      <c r="IIB154" s="355"/>
      <c r="IIC154" s="355"/>
      <c r="IID154" s="355"/>
      <c r="IIE154" s="355"/>
      <c r="IIF154" s="355"/>
      <c r="IIG154" s="355"/>
      <c r="IIH154" s="355"/>
      <c r="III154" s="355"/>
      <c r="IIJ154" s="355"/>
      <c r="IIK154" s="355"/>
      <c r="IIL154" s="355"/>
      <c r="IIM154" s="355"/>
      <c r="IIN154" s="355"/>
      <c r="IIO154" s="355"/>
      <c r="IIP154" s="355"/>
      <c r="IIQ154" s="355"/>
      <c r="IIR154" s="355"/>
      <c r="IIS154" s="355"/>
      <c r="IIT154" s="355"/>
      <c r="IIU154" s="355"/>
      <c r="IIV154" s="355"/>
      <c r="IIW154" s="355"/>
      <c r="IIX154" s="355"/>
      <c r="IIY154" s="355"/>
      <c r="IIZ154" s="355"/>
      <c r="IJA154" s="355"/>
      <c r="IJB154" s="355"/>
      <c r="IJC154" s="355"/>
      <c r="IJD154" s="355"/>
      <c r="IJE154" s="355"/>
      <c r="IJF154" s="355"/>
      <c r="IJG154" s="355"/>
      <c r="IJH154" s="355"/>
      <c r="IJI154" s="355"/>
      <c r="IJJ154" s="355"/>
      <c r="IJK154" s="355"/>
      <c r="IJL154" s="355"/>
      <c r="IJM154" s="355"/>
      <c r="IJN154" s="355"/>
      <c r="IJO154" s="355"/>
      <c r="IJP154" s="355"/>
      <c r="IJQ154" s="355"/>
      <c r="IJR154" s="355"/>
      <c r="IJS154" s="355"/>
      <c r="IJT154" s="355"/>
      <c r="IJU154" s="355"/>
      <c r="IJV154" s="355"/>
      <c r="IJW154" s="355"/>
      <c r="IJX154" s="355"/>
      <c r="IJY154" s="355"/>
      <c r="IJZ154" s="355"/>
      <c r="IKA154" s="355"/>
      <c r="IKB154" s="355"/>
      <c r="IKC154" s="355"/>
      <c r="IKD154" s="355"/>
      <c r="IKE154" s="355"/>
      <c r="IKF154" s="355"/>
      <c r="IKG154" s="355"/>
      <c r="IKH154" s="355"/>
      <c r="IKI154" s="355"/>
      <c r="IKJ154" s="355"/>
      <c r="IKK154" s="355"/>
      <c r="IKL154" s="355"/>
      <c r="IKM154" s="355"/>
      <c r="IKN154" s="355"/>
      <c r="IKO154" s="355"/>
      <c r="IKP154" s="355"/>
      <c r="IKQ154" s="355"/>
      <c r="IKR154" s="355"/>
      <c r="IKS154" s="355"/>
      <c r="IKT154" s="355"/>
      <c r="IKU154" s="355"/>
      <c r="IKV154" s="355"/>
      <c r="IKW154" s="355"/>
      <c r="IKX154" s="355"/>
      <c r="IKY154" s="355"/>
      <c r="IKZ154" s="355"/>
      <c r="ILA154" s="355"/>
      <c r="ILB154" s="355"/>
      <c r="ILC154" s="355"/>
      <c r="ILD154" s="355"/>
      <c r="ILE154" s="355"/>
      <c r="ILF154" s="355"/>
      <c r="ILG154" s="355"/>
      <c r="ILN154" s="355"/>
      <c r="ILO154" s="355"/>
      <c r="ILP154" s="355"/>
      <c r="ILQ154" s="355"/>
      <c r="ILR154" s="355"/>
      <c r="ILS154" s="355"/>
      <c r="ILT154" s="355"/>
      <c r="ILU154" s="355"/>
      <c r="ILV154" s="355"/>
      <c r="ILW154" s="355"/>
      <c r="ILX154" s="355"/>
      <c r="ILY154" s="355"/>
      <c r="ILZ154" s="355"/>
      <c r="IMA154" s="355"/>
      <c r="IMB154" s="355"/>
      <c r="IMC154" s="355"/>
      <c r="IMD154" s="355"/>
      <c r="IME154" s="355"/>
      <c r="IMF154" s="355"/>
      <c r="IMG154" s="355"/>
      <c r="IMH154" s="355"/>
      <c r="IMI154" s="355"/>
      <c r="IMJ154" s="355"/>
      <c r="IMK154" s="355"/>
      <c r="IML154" s="355"/>
      <c r="IMM154" s="355"/>
      <c r="IMN154" s="355"/>
      <c r="IMO154" s="355"/>
      <c r="IMP154" s="355"/>
      <c r="IMQ154" s="355"/>
      <c r="IMR154" s="355"/>
      <c r="IMS154" s="355"/>
      <c r="IMT154" s="355"/>
      <c r="IMU154" s="355"/>
      <c r="IMV154" s="355"/>
      <c r="IMW154" s="355"/>
      <c r="IMX154" s="355"/>
      <c r="IMY154" s="355"/>
      <c r="IMZ154" s="355"/>
      <c r="INA154" s="355"/>
      <c r="INB154" s="355"/>
      <c r="INC154" s="355"/>
      <c r="IND154" s="355"/>
      <c r="INE154" s="355"/>
      <c r="INF154" s="355"/>
      <c r="ING154" s="355"/>
      <c r="INH154" s="355"/>
      <c r="INI154" s="355"/>
      <c r="INJ154" s="355"/>
      <c r="INK154" s="355"/>
      <c r="INL154" s="355"/>
      <c r="INM154" s="355"/>
      <c r="INN154" s="355"/>
      <c r="INO154" s="355"/>
      <c r="INP154" s="355"/>
      <c r="INQ154" s="355"/>
      <c r="INR154" s="355"/>
      <c r="INS154" s="355"/>
      <c r="INT154" s="355"/>
      <c r="INU154" s="355"/>
      <c r="INV154" s="355"/>
      <c r="INW154" s="355"/>
      <c r="INX154" s="355"/>
      <c r="INY154" s="355"/>
      <c r="INZ154" s="355"/>
      <c r="IOA154" s="355"/>
      <c r="IOB154" s="355"/>
      <c r="IOC154" s="355"/>
      <c r="IOD154" s="355"/>
      <c r="IOE154" s="355"/>
      <c r="IOF154" s="355"/>
      <c r="IOG154" s="355"/>
      <c r="IOH154" s="355"/>
      <c r="IOI154" s="355"/>
      <c r="IOJ154" s="355"/>
      <c r="IOK154" s="355"/>
      <c r="IOL154" s="355"/>
      <c r="IOM154" s="355"/>
      <c r="ION154" s="355"/>
      <c r="IOO154" s="355"/>
      <c r="IOP154" s="355"/>
      <c r="IOQ154" s="355"/>
      <c r="IOR154" s="355"/>
      <c r="IOS154" s="355"/>
      <c r="IOT154" s="355"/>
      <c r="IOU154" s="355"/>
      <c r="IOV154" s="355"/>
      <c r="IOW154" s="355"/>
      <c r="IOX154" s="355"/>
      <c r="IOY154" s="355"/>
      <c r="IOZ154" s="355"/>
      <c r="IPA154" s="355"/>
      <c r="IPB154" s="355"/>
      <c r="IPC154" s="355"/>
      <c r="IPD154" s="355"/>
      <c r="IPE154" s="355"/>
      <c r="IPF154" s="355"/>
      <c r="IPG154" s="355"/>
      <c r="IPH154" s="355"/>
      <c r="IPI154" s="355"/>
      <c r="IPJ154" s="355"/>
      <c r="IPK154" s="355"/>
      <c r="IPL154" s="355"/>
      <c r="IPM154" s="355"/>
      <c r="IPN154" s="355"/>
      <c r="IPO154" s="355"/>
      <c r="IPP154" s="355"/>
      <c r="IPQ154" s="355"/>
      <c r="IPR154" s="355"/>
      <c r="IPS154" s="355"/>
      <c r="IPT154" s="355"/>
      <c r="IPU154" s="355"/>
      <c r="IPV154" s="355"/>
      <c r="IPW154" s="355"/>
      <c r="IPX154" s="355"/>
      <c r="IPY154" s="355"/>
      <c r="IPZ154" s="355"/>
      <c r="IQA154" s="355"/>
      <c r="IQB154" s="355"/>
      <c r="IQC154" s="355"/>
      <c r="IQD154" s="355"/>
      <c r="IQE154" s="355"/>
      <c r="IQF154" s="355"/>
      <c r="IQG154" s="355"/>
      <c r="IQH154" s="355"/>
      <c r="IQI154" s="355"/>
      <c r="IQJ154" s="355"/>
      <c r="IQK154" s="355"/>
      <c r="IQL154" s="355"/>
      <c r="IQM154" s="355"/>
      <c r="IQN154" s="355"/>
      <c r="IQO154" s="355"/>
      <c r="IQP154" s="355"/>
      <c r="IQQ154" s="355"/>
      <c r="IQR154" s="355"/>
      <c r="IQS154" s="355"/>
      <c r="IQT154" s="355"/>
      <c r="IQU154" s="355"/>
      <c r="IQV154" s="355"/>
      <c r="IQW154" s="355"/>
      <c r="IQX154" s="355"/>
      <c r="IQY154" s="355"/>
      <c r="IQZ154" s="355"/>
      <c r="IRA154" s="355"/>
      <c r="IRB154" s="355"/>
      <c r="IRC154" s="355"/>
      <c r="IRD154" s="355"/>
      <c r="IRE154" s="355"/>
      <c r="IRF154" s="355"/>
      <c r="IRG154" s="355"/>
      <c r="IRH154" s="355"/>
      <c r="IRI154" s="355"/>
      <c r="IRJ154" s="355"/>
      <c r="IRK154" s="355"/>
      <c r="IRL154" s="355"/>
      <c r="IRM154" s="355"/>
      <c r="IRN154" s="355"/>
      <c r="IRO154" s="355"/>
      <c r="IRP154" s="355"/>
      <c r="IRQ154" s="355"/>
      <c r="IRR154" s="355"/>
      <c r="IRS154" s="355"/>
      <c r="IRT154" s="355"/>
      <c r="IRU154" s="355"/>
      <c r="IRV154" s="355"/>
      <c r="IRW154" s="355"/>
      <c r="IRX154" s="355"/>
      <c r="IRY154" s="355"/>
      <c r="IRZ154" s="355"/>
      <c r="ISA154" s="355"/>
      <c r="ISB154" s="355"/>
      <c r="ISC154" s="355"/>
      <c r="ISD154" s="355"/>
      <c r="ISE154" s="355"/>
      <c r="ISF154" s="355"/>
      <c r="ISG154" s="355"/>
      <c r="ISH154" s="355"/>
      <c r="ISI154" s="355"/>
      <c r="ISJ154" s="355"/>
      <c r="ISK154" s="355"/>
      <c r="ISL154" s="355"/>
      <c r="ISM154" s="355"/>
      <c r="ISN154" s="355"/>
      <c r="ISO154" s="355"/>
      <c r="ISP154" s="355"/>
      <c r="ISQ154" s="355"/>
      <c r="ISR154" s="355"/>
      <c r="ISS154" s="355"/>
      <c r="IST154" s="355"/>
      <c r="ISU154" s="355"/>
      <c r="ISV154" s="355"/>
      <c r="ISW154" s="355"/>
      <c r="ISX154" s="355"/>
      <c r="ISY154" s="355"/>
      <c r="ISZ154" s="355"/>
      <c r="ITA154" s="355"/>
      <c r="ITB154" s="355"/>
      <c r="ITC154" s="355"/>
      <c r="ITD154" s="355"/>
      <c r="ITE154" s="355"/>
      <c r="ITF154" s="355"/>
      <c r="ITG154" s="355"/>
      <c r="ITH154" s="355"/>
      <c r="ITI154" s="355"/>
      <c r="ITJ154" s="355"/>
      <c r="ITK154" s="355"/>
      <c r="ITL154" s="355"/>
      <c r="ITM154" s="355"/>
      <c r="ITN154" s="355"/>
      <c r="ITO154" s="355"/>
      <c r="ITP154" s="355"/>
      <c r="ITQ154" s="355"/>
      <c r="ITR154" s="355"/>
      <c r="ITS154" s="355"/>
      <c r="ITT154" s="355"/>
      <c r="ITU154" s="355"/>
      <c r="ITV154" s="355"/>
      <c r="ITW154" s="355"/>
      <c r="ITX154" s="355"/>
      <c r="ITY154" s="355"/>
      <c r="ITZ154" s="355"/>
      <c r="IUA154" s="355"/>
      <c r="IUB154" s="355"/>
      <c r="IUC154" s="355"/>
      <c r="IUD154" s="355"/>
      <c r="IUE154" s="355"/>
      <c r="IUF154" s="355"/>
      <c r="IUG154" s="355"/>
      <c r="IUH154" s="355"/>
      <c r="IUI154" s="355"/>
      <c r="IUJ154" s="355"/>
      <c r="IUK154" s="355"/>
      <c r="IUL154" s="355"/>
      <c r="IUM154" s="355"/>
      <c r="IUN154" s="355"/>
      <c r="IUO154" s="355"/>
      <c r="IUP154" s="355"/>
      <c r="IUQ154" s="355"/>
      <c r="IUR154" s="355"/>
      <c r="IUS154" s="355"/>
      <c r="IUT154" s="355"/>
      <c r="IUU154" s="355"/>
      <c r="IUV154" s="355"/>
      <c r="IUW154" s="355"/>
      <c r="IUX154" s="355"/>
      <c r="IUY154" s="355"/>
      <c r="IUZ154" s="355"/>
      <c r="IVA154" s="355"/>
      <c r="IVB154" s="355"/>
      <c r="IVC154" s="355"/>
      <c r="IVJ154" s="355"/>
      <c r="IVK154" s="355"/>
      <c r="IVL154" s="355"/>
      <c r="IVM154" s="355"/>
      <c r="IVN154" s="355"/>
      <c r="IVO154" s="355"/>
      <c r="IVP154" s="355"/>
      <c r="IVQ154" s="355"/>
      <c r="IVR154" s="355"/>
      <c r="IVS154" s="355"/>
      <c r="IVT154" s="355"/>
      <c r="IVU154" s="355"/>
      <c r="IVV154" s="355"/>
      <c r="IVW154" s="355"/>
      <c r="IVX154" s="355"/>
      <c r="IVY154" s="355"/>
      <c r="IVZ154" s="355"/>
      <c r="IWA154" s="355"/>
      <c r="IWB154" s="355"/>
      <c r="IWC154" s="355"/>
      <c r="IWD154" s="355"/>
      <c r="IWE154" s="355"/>
      <c r="IWF154" s="355"/>
      <c r="IWG154" s="355"/>
      <c r="IWH154" s="355"/>
      <c r="IWI154" s="355"/>
      <c r="IWJ154" s="355"/>
      <c r="IWK154" s="355"/>
      <c r="IWL154" s="355"/>
      <c r="IWM154" s="355"/>
      <c r="IWN154" s="355"/>
      <c r="IWO154" s="355"/>
      <c r="IWP154" s="355"/>
      <c r="IWQ154" s="355"/>
      <c r="IWR154" s="355"/>
      <c r="IWS154" s="355"/>
      <c r="IWT154" s="355"/>
      <c r="IWU154" s="355"/>
      <c r="IWV154" s="355"/>
      <c r="IWW154" s="355"/>
      <c r="IWX154" s="355"/>
      <c r="IWY154" s="355"/>
      <c r="IWZ154" s="355"/>
      <c r="IXA154" s="355"/>
      <c r="IXB154" s="355"/>
      <c r="IXC154" s="355"/>
      <c r="IXD154" s="355"/>
      <c r="IXE154" s="355"/>
      <c r="IXF154" s="355"/>
      <c r="IXG154" s="355"/>
      <c r="IXH154" s="355"/>
      <c r="IXI154" s="355"/>
      <c r="IXJ154" s="355"/>
      <c r="IXK154" s="355"/>
      <c r="IXL154" s="355"/>
      <c r="IXM154" s="355"/>
      <c r="IXN154" s="355"/>
      <c r="IXO154" s="355"/>
      <c r="IXP154" s="355"/>
      <c r="IXQ154" s="355"/>
      <c r="IXR154" s="355"/>
      <c r="IXS154" s="355"/>
      <c r="IXT154" s="355"/>
      <c r="IXU154" s="355"/>
      <c r="IXV154" s="355"/>
      <c r="IXW154" s="355"/>
      <c r="IXX154" s="355"/>
      <c r="IXY154" s="355"/>
      <c r="IXZ154" s="355"/>
      <c r="IYA154" s="355"/>
      <c r="IYB154" s="355"/>
      <c r="IYC154" s="355"/>
      <c r="IYD154" s="355"/>
      <c r="IYE154" s="355"/>
      <c r="IYF154" s="355"/>
      <c r="IYG154" s="355"/>
      <c r="IYH154" s="355"/>
      <c r="IYI154" s="355"/>
      <c r="IYJ154" s="355"/>
      <c r="IYK154" s="355"/>
      <c r="IYL154" s="355"/>
      <c r="IYM154" s="355"/>
      <c r="IYN154" s="355"/>
      <c r="IYO154" s="355"/>
      <c r="IYP154" s="355"/>
      <c r="IYQ154" s="355"/>
      <c r="IYR154" s="355"/>
      <c r="IYS154" s="355"/>
      <c r="IYT154" s="355"/>
      <c r="IYU154" s="355"/>
      <c r="IYV154" s="355"/>
      <c r="IYW154" s="355"/>
      <c r="IYX154" s="355"/>
      <c r="IYY154" s="355"/>
      <c r="IYZ154" s="355"/>
      <c r="IZA154" s="355"/>
      <c r="IZB154" s="355"/>
      <c r="IZC154" s="355"/>
      <c r="IZD154" s="355"/>
      <c r="IZE154" s="355"/>
      <c r="IZF154" s="355"/>
      <c r="IZG154" s="355"/>
      <c r="IZH154" s="355"/>
      <c r="IZI154" s="355"/>
      <c r="IZJ154" s="355"/>
      <c r="IZK154" s="355"/>
      <c r="IZL154" s="355"/>
      <c r="IZM154" s="355"/>
      <c r="IZN154" s="355"/>
      <c r="IZO154" s="355"/>
      <c r="IZP154" s="355"/>
      <c r="IZQ154" s="355"/>
      <c r="IZR154" s="355"/>
      <c r="IZS154" s="355"/>
      <c r="IZT154" s="355"/>
      <c r="IZU154" s="355"/>
      <c r="IZV154" s="355"/>
      <c r="IZW154" s="355"/>
      <c r="IZX154" s="355"/>
      <c r="IZY154" s="355"/>
      <c r="IZZ154" s="355"/>
      <c r="JAA154" s="355"/>
      <c r="JAB154" s="355"/>
      <c r="JAC154" s="355"/>
      <c r="JAD154" s="355"/>
      <c r="JAE154" s="355"/>
      <c r="JAF154" s="355"/>
      <c r="JAG154" s="355"/>
      <c r="JAH154" s="355"/>
      <c r="JAI154" s="355"/>
      <c r="JAJ154" s="355"/>
      <c r="JAK154" s="355"/>
      <c r="JAL154" s="355"/>
      <c r="JAM154" s="355"/>
      <c r="JAN154" s="355"/>
      <c r="JAO154" s="355"/>
      <c r="JAP154" s="355"/>
      <c r="JAQ154" s="355"/>
      <c r="JAR154" s="355"/>
      <c r="JAS154" s="355"/>
      <c r="JAT154" s="355"/>
      <c r="JAU154" s="355"/>
      <c r="JAV154" s="355"/>
      <c r="JAW154" s="355"/>
      <c r="JAX154" s="355"/>
      <c r="JAY154" s="355"/>
      <c r="JAZ154" s="355"/>
      <c r="JBA154" s="355"/>
      <c r="JBB154" s="355"/>
      <c r="JBC154" s="355"/>
      <c r="JBD154" s="355"/>
      <c r="JBE154" s="355"/>
      <c r="JBF154" s="355"/>
      <c r="JBG154" s="355"/>
      <c r="JBH154" s="355"/>
      <c r="JBI154" s="355"/>
      <c r="JBJ154" s="355"/>
      <c r="JBK154" s="355"/>
      <c r="JBL154" s="355"/>
      <c r="JBM154" s="355"/>
      <c r="JBN154" s="355"/>
      <c r="JBO154" s="355"/>
      <c r="JBP154" s="355"/>
      <c r="JBQ154" s="355"/>
      <c r="JBR154" s="355"/>
      <c r="JBS154" s="355"/>
      <c r="JBT154" s="355"/>
      <c r="JBU154" s="355"/>
      <c r="JBV154" s="355"/>
      <c r="JBW154" s="355"/>
      <c r="JBX154" s="355"/>
      <c r="JBY154" s="355"/>
      <c r="JBZ154" s="355"/>
      <c r="JCA154" s="355"/>
      <c r="JCB154" s="355"/>
      <c r="JCC154" s="355"/>
      <c r="JCD154" s="355"/>
      <c r="JCE154" s="355"/>
      <c r="JCF154" s="355"/>
      <c r="JCG154" s="355"/>
      <c r="JCH154" s="355"/>
      <c r="JCI154" s="355"/>
      <c r="JCJ154" s="355"/>
      <c r="JCK154" s="355"/>
      <c r="JCL154" s="355"/>
      <c r="JCM154" s="355"/>
      <c r="JCN154" s="355"/>
      <c r="JCO154" s="355"/>
      <c r="JCP154" s="355"/>
      <c r="JCQ154" s="355"/>
      <c r="JCR154" s="355"/>
      <c r="JCS154" s="355"/>
      <c r="JCT154" s="355"/>
      <c r="JCU154" s="355"/>
      <c r="JCV154" s="355"/>
      <c r="JCW154" s="355"/>
      <c r="JCX154" s="355"/>
      <c r="JCY154" s="355"/>
      <c r="JCZ154" s="355"/>
      <c r="JDA154" s="355"/>
      <c r="JDB154" s="355"/>
      <c r="JDC154" s="355"/>
      <c r="JDD154" s="355"/>
      <c r="JDE154" s="355"/>
      <c r="JDF154" s="355"/>
      <c r="JDG154" s="355"/>
      <c r="JDH154" s="355"/>
      <c r="JDI154" s="355"/>
      <c r="JDJ154" s="355"/>
      <c r="JDK154" s="355"/>
      <c r="JDL154" s="355"/>
      <c r="JDM154" s="355"/>
      <c r="JDN154" s="355"/>
      <c r="JDO154" s="355"/>
      <c r="JDP154" s="355"/>
      <c r="JDQ154" s="355"/>
      <c r="JDR154" s="355"/>
      <c r="JDS154" s="355"/>
      <c r="JDT154" s="355"/>
      <c r="JDU154" s="355"/>
      <c r="JDV154" s="355"/>
      <c r="JDW154" s="355"/>
      <c r="JDX154" s="355"/>
      <c r="JDY154" s="355"/>
      <c r="JDZ154" s="355"/>
      <c r="JEA154" s="355"/>
      <c r="JEB154" s="355"/>
      <c r="JEC154" s="355"/>
      <c r="JED154" s="355"/>
      <c r="JEE154" s="355"/>
      <c r="JEF154" s="355"/>
      <c r="JEG154" s="355"/>
      <c r="JEH154" s="355"/>
      <c r="JEI154" s="355"/>
      <c r="JEJ154" s="355"/>
      <c r="JEK154" s="355"/>
      <c r="JEL154" s="355"/>
      <c r="JEM154" s="355"/>
      <c r="JEN154" s="355"/>
      <c r="JEO154" s="355"/>
      <c r="JEP154" s="355"/>
      <c r="JEQ154" s="355"/>
      <c r="JER154" s="355"/>
      <c r="JES154" s="355"/>
      <c r="JET154" s="355"/>
      <c r="JEU154" s="355"/>
      <c r="JEV154" s="355"/>
      <c r="JEW154" s="355"/>
      <c r="JEX154" s="355"/>
      <c r="JEY154" s="355"/>
      <c r="JFF154" s="355"/>
      <c r="JFG154" s="355"/>
      <c r="JFH154" s="355"/>
      <c r="JFI154" s="355"/>
      <c r="JFJ154" s="355"/>
      <c r="JFK154" s="355"/>
      <c r="JFL154" s="355"/>
      <c r="JFM154" s="355"/>
      <c r="JFN154" s="355"/>
      <c r="JFO154" s="355"/>
      <c r="JFP154" s="355"/>
      <c r="JFQ154" s="355"/>
      <c r="JFR154" s="355"/>
      <c r="JFS154" s="355"/>
      <c r="JFT154" s="355"/>
      <c r="JFU154" s="355"/>
      <c r="JFV154" s="355"/>
      <c r="JFW154" s="355"/>
      <c r="JFX154" s="355"/>
      <c r="JFY154" s="355"/>
      <c r="JFZ154" s="355"/>
      <c r="JGA154" s="355"/>
      <c r="JGB154" s="355"/>
      <c r="JGC154" s="355"/>
      <c r="JGD154" s="355"/>
      <c r="JGE154" s="355"/>
      <c r="JGF154" s="355"/>
      <c r="JGG154" s="355"/>
      <c r="JGH154" s="355"/>
      <c r="JGI154" s="355"/>
      <c r="JGJ154" s="355"/>
      <c r="JGK154" s="355"/>
      <c r="JGL154" s="355"/>
      <c r="JGM154" s="355"/>
      <c r="JGN154" s="355"/>
      <c r="JGO154" s="355"/>
      <c r="JGP154" s="355"/>
      <c r="JGQ154" s="355"/>
      <c r="JGR154" s="355"/>
      <c r="JGS154" s="355"/>
      <c r="JGT154" s="355"/>
      <c r="JGU154" s="355"/>
      <c r="JGV154" s="355"/>
      <c r="JGW154" s="355"/>
      <c r="JGX154" s="355"/>
      <c r="JGY154" s="355"/>
      <c r="JGZ154" s="355"/>
      <c r="JHA154" s="355"/>
      <c r="JHB154" s="355"/>
      <c r="JHC154" s="355"/>
      <c r="JHD154" s="355"/>
      <c r="JHE154" s="355"/>
      <c r="JHF154" s="355"/>
      <c r="JHG154" s="355"/>
      <c r="JHH154" s="355"/>
      <c r="JHI154" s="355"/>
      <c r="JHJ154" s="355"/>
      <c r="JHK154" s="355"/>
      <c r="JHL154" s="355"/>
      <c r="JHM154" s="355"/>
      <c r="JHN154" s="355"/>
      <c r="JHO154" s="355"/>
      <c r="JHP154" s="355"/>
      <c r="JHQ154" s="355"/>
      <c r="JHR154" s="355"/>
      <c r="JHS154" s="355"/>
      <c r="JHT154" s="355"/>
      <c r="JHU154" s="355"/>
      <c r="JHV154" s="355"/>
      <c r="JHW154" s="355"/>
      <c r="JHX154" s="355"/>
      <c r="JHY154" s="355"/>
      <c r="JHZ154" s="355"/>
      <c r="JIA154" s="355"/>
      <c r="JIB154" s="355"/>
      <c r="JIC154" s="355"/>
      <c r="JID154" s="355"/>
      <c r="JIE154" s="355"/>
      <c r="JIF154" s="355"/>
      <c r="JIG154" s="355"/>
      <c r="JIH154" s="355"/>
      <c r="JII154" s="355"/>
      <c r="JIJ154" s="355"/>
      <c r="JIK154" s="355"/>
      <c r="JIL154" s="355"/>
      <c r="JIM154" s="355"/>
      <c r="JIN154" s="355"/>
      <c r="JIO154" s="355"/>
      <c r="JIP154" s="355"/>
      <c r="JIQ154" s="355"/>
      <c r="JIR154" s="355"/>
      <c r="JIS154" s="355"/>
      <c r="JIT154" s="355"/>
      <c r="JIU154" s="355"/>
      <c r="JIV154" s="355"/>
      <c r="JIW154" s="355"/>
      <c r="JIX154" s="355"/>
      <c r="JIY154" s="355"/>
      <c r="JIZ154" s="355"/>
      <c r="JJA154" s="355"/>
      <c r="JJB154" s="355"/>
      <c r="JJC154" s="355"/>
      <c r="JJD154" s="355"/>
      <c r="JJE154" s="355"/>
      <c r="JJF154" s="355"/>
      <c r="JJG154" s="355"/>
      <c r="JJH154" s="355"/>
      <c r="JJI154" s="355"/>
      <c r="JJJ154" s="355"/>
      <c r="JJK154" s="355"/>
      <c r="JJL154" s="355"/>
      <c r="JJM154" s="355"/>
      <c r="JJN154" s="355"/>
      <c r="JJO154" s="355"/>
      <c r="JJP154" s="355"/>
      <c r="JJQ154" s="355"/>
      <c r="JJR154" s="355"/>
      <c r="JJS154" s="355"/>
      <c r="JJT154" s="355"/>
      <c r="JJU154" s="355"/>
      <c r="JJV154" s="355"/>
      <c r="JJW154" s="355"/>
      <c r="JJX154" s="355"/>
      <c r="JJY154" s="355"/>
      <c r="JJZ154" s="355"/>
      <c r="JKA154" s="355"/>
      <c r="JKB154" s="355"/>
      <c r="JKC154" s="355"/>
      <c r="JKD154" s="355"/>
      <c r="JKE154" s="355"/>
      <c r="JKF154" s="355"/>
      <c r="JKG154" s="355"/>
      <c r="JKH154" s="355"/>
      <c r="JKI154" s="355"/>
      <c r="JKJ154" s="355"/>
      <c r="JKK154" s="355"/>
      <c r="JKL154" s="355"/>
      <c r="JKM154" s="355"/>
      <c r="JKN154" s="355"/>
      <c r="JKO154" s="355"/>
      <c r="JKP154" s="355"/>
      <c r="JKQ154" s="355"/>
      <c r="JKR154" s="355"/>
      <c r="JKS154" s="355"/>
      <c r="JKT154" s="355"/>
      <c r="JKU154" s="355"/>
      <c r="JKV154" s="355"/>
      <c r="JKW154" s="355"/>
      <c r="JKX154" s="355"/>
      <c r="JKY154" s="355"/>
      <c r="JKZ154" s="355"/>
      <c r="JLA154" s="355"/>
      <c r="JLB154" s="355"/>
      <c r="JLC154" s="355"/>
      <c r="JLD154" s="355"/>
      <c r="JLE154" s="355"/>
      <c r="JLF154" s="355"/>
      <c r="JLG154" s="355"/>
      <c r="JLH154" s="355"/>
      <c r="JLI154" s="355"/>
      <c r="JLJ154" s="355"/>
      <c r="JLK154" s="355"/>
      <c r="JLL154" s="355"/>
      <c r="JLM154" s="355"/>
      <c r="JLN154" s="355"/>
      <c r="JLO154" s="355"/>
      <c r="JLP154" s="355"/>
      <c r="JLQ154" s="355"/>
      <c r="JLR154" s="355"/>
      <c r="JLS154" s="355"/>
      <c r="JLT154" s="355"/>
      <c r="JLU154" s="355"/>
      <c r="JLV154" s="355"/>
      <c r="JLW154" s="355"/>
      <c r="JLX154" s="355"/>
      <c r="JLY154" s="355"/>
      <c r="JLZ154" s="355"/>
      <c r="JMA154" s="355"/>
      <c r="JMB154" s="355"/>
      <c r="JMC154" s="355"/>
      <c r="JMD154" s="355"/>
      <c r="JME154" s="355"/>
      <c r="JMF154" s="355"/>
      <c r="JMG154" s="355"/>
      <c r="JMH154" s="355"/>
      <c r="JMI154" s="355"/>
      <c r="JMJ154" s="355"/>
      <c r="JMK154" s="355"/>
      <c r="JML154" s="355"/>
      <c r="JMM154" s="355"/>
      <c r="JMN154" s="355"/>
      <c r="JMO154" s="355"/>
      <c r="JMP154" s="355"/>
      <c r="JMQ154" s="355"/>
      <c r="JMR154" s="355"/>
      <c r="JMS154" s="355"/>
      <c r="JMT154" s="355"/>
      <c r="JMU154" s="355"/>
      <c r="JMV154" s="355"/>
      <c r="JMW154" s="355"/>
      <c r="JMX154" s="355"/>
      <c r="JMY154" s="355"/>
      <c r="JMZ154" s="355"/>
      <c r="JNA154" s="355"/>
      <c r="JNB154" s="355"/>
      <c r="JNC154" s="355"/>
      <c r="JND154" s="355"/>
      <c r="JNE154" s="355"/>
      <c r="JNF154" s="355"/>
      <c r="JNG154" s="355"/>
      <c r="JNH154" s="355"/>
      <c r="JNI154" s="355"/>
      <c r="JNJ154" s="355"/>
      <c r="JNK154" s="355"/>
      <c r="JNL154" s="355"/>
      <c r="JNM154" s="355"/>
      <c r="JNN154" s="355"/>
      <c r="JNO154" s="355"/>
      <c r="JNP154" s="355"/>
      <c r="JNQ154" s="355"/>
      <c r="JNR154" s="355"/>
      <c r="JNS154" s="355"/>
      <c r="JNT154" s="355"/>
      <c r="JNU154" s="355"/>
      <c r="JNV154" s="355"/>
      <c r="JNW154" s="355"/>
      <c r="JNX154" s="355"/>
      <c r="JNY154" s="355"/>
      <c r="JNZ154" s="355"/>
      <c r="JOA154" s="355"/>
      <c r="JOB154" s="355"/>
      <c r="JOC154" s="355"/>
      <c r="JOD154" s="355"/>
      <c r="JOE154" s="355"/>
      <c r="JOF154" s="355"/>
      <c r="JOG154" s="355"/>
      <c r="JOH154" s="355"/>
      <c r="JOI154" s="355"/>
      <c r="JOJ154" s="355"/>
      <c r="JOK154" s="355"/>
      <c r="JOL154" s="355"/>
      <c r="JOM154" s="355"/>
      <c r="JON154" s="355"/>
      <c r="JOO154" s="355"/>
      <c r="JOP154" s="355"/>
      <c r="JOQ154" s="355"/>
      <c r="JOR154" s="355"/>
      <c r="JOS154" s="355"/>
      <c r="JOT154" s="355"/>
      <c r="JOU154" s="355"/>
      <c r="JPB154" s="355"/>
      <c r="JPC154" s="355"/>
      <c r="JPD154" s="355"/>
      <c r="JPE154" s="355"/>
      <c r="JPF154" s="355"/>
      <c r="JPG154" s="355"/>
      <c r="JPH154" s="355"/>
      <c r="JPI154" s="355"/>
      <c r="JPJ154" s="355"/>
      <c r="JPK154" s="355"/>
      <c r="JPL154" s="355"/>
      <c r="JPM154" s="355"/>
      <c r="JPN154" s="355"/>
      <c r="JPO154" s="355"/>
      <c r="JPP154" s="355"/>
      <c r="JPQ154" s="355"/>
      <c r="JPR154" s="355"/>
      <c r="JPS154" s="355"/>
      <c r="JPT154" s="355"/>
      <c r="JPU154" s="355"/>
      <c r="JPV154" s="355"/>
      <c r="JPW154" s="355"/>
      <c r="JPX154" s="355"/>
      <c r="JPY154" s="355"/>
      <c r="JPZ154" s="355"/>
      <c r="JQA154" s="355"/>
      <c r="JQB154" s="355"/>
      <c r="JQC154" s="355"/>
      <c r="JQD154" s="355"/>
      <c r="JQE154" s="355"/>
      <c r="JQF154" s="355"/>
      <c r="JQG154" s="355"/>
      <c r="JQH154" s="355"/>
      <c r="JQI154" s="355"/>
      <c r="JQJ154" s="355"/>
      <c r="JQK154" s="355"/>
      <c r="JQL154" s="355"/>
      <c r="JQM154" s="355"/>
      <c r="JQN154" s="355"/>
      <c r="JQO154" s="355"/>
      <c r="JQP154" s="355"/>
      <c r="JQQ154" s="355"/>
      <c r="JQR154" s="355"/>
      <c r="JQS154" s="355"/>
      <c r="JQT154" s="355"/>
      <c r="JQU154" s="355"/>
      <c r="JQV154" s="355"/>
      <c r="JQW154" s="355"/>
      <c r="JQX154" s="355"/>
      <c r="JQY154" s="355"/>
      <c r="JQZ154" s="355"/>
      <c r="JRA154" s="355"/>
      <c r="JRB154" s="355"/>
      <c r="JRC154" s="355"/>
      <c r="JRD154" s="355"/>
      <c r="JRE154" s="355"/>
      <c r="JRF154" s="355"/>
      <c r="JRG154" s="355"/>
      <c r="JRH154" s="355"/>
      <c r="JRI154" s="355"/>
      <c r="JRJ154" s="355"/>
      <c r="JRK154" s="355"/>
      <c r="JRL154" s="355"/>
      <c r="JRM154" s="355"/>
      <c r="JRN154" s="355"/>
      <c r="JRO154" s="355"/>
      <c r="JRP154" s="355"/>
      <c r="JRQ154" s="355"/>
      <c r="JRR154" s="355"/>
      <c r="JRS154" s="355"/>
      <c r="JRT154" s="355"/>
      <c r="JRU154" s="355"/>
      <c r="JRV154" s="355"/>
      <c r="JRW154" s="355"/>
      <c r="JRX154" s="355"/>
      <c r="JRY154" s="355"/>
      <c r="JRZ154" s="355"/>
      <c r="JSA154" s="355"/>
      <c r="JSB154" s="355"/>
      <c r="JSC154" s="355"/>
      <c r="JSD154" s="355"/>
      <c r="JSE154" s="355"/>
      <c r="JSF154" s="355"/>
      <c r="JSG154" s="355"/>
      <c r="JSH154" s="355"/>
      <c r="JSI154" s="355"/>
      <c r="JSJ154" s="355"/>
      <c r="JSK154" s="355"/>
      <c r="JSL154" s="355"/>
      <c r="JSM154" s="355"/>
      <c r="JSN154" s="355"/>
      <c r="JSO154" s="355"/>
      <c r="JSP154" s="355"/>
      <c r="JSQ154" s="355"/>
      <c r="JSR154" s="355"/>
      <c r="JSS154" s="355"/>
      <c r="JST154" s="355"/>
      <c r="JSU154" s="355"/>
      <c r="JSV154" s="355"/>
      <c r="JSW154" s="355"/>
      <c r="JSX154" s="355"/>
      <c r="JSY154" s="355"/>
      <c r="JSZ154" s="355"/>
      <c r="JTA154" s="355"/>
      <c r="JTB154" s="355"/>
      <c r="JTC154" s="355"/>
      <c r="JTD154" s="355"/>
      <c r="JTE154" s="355"/>
      <c r="JTF154" s="355"/>
      <c r="JTG154" s="355"/>
      <c r="JTH154" s="355"/>
      <c r="JTI154" s="355"/>
      <c r="JTJ154" s="355"/>
      <c r="JTK154" s="355"/>
      <c r="JTL154" s="355"/>
      <c r="JTM154" s="355"/>
      <c r="JTN154" s="355"/>
      <c r="JTO154" s="355"/>
      <c r="JTP154" s="355"/>
      <c r="JTQ154" s="355"/>
      <c r="JTR154" s="355"/>
      <c r="JTS154" s="355"/>
      <c r="JTT154" s="355"/>
      <c r="JTU154" s="355"/>
      <c r="JTV154" s="355"/>
      <c r="JTW154" s="355"/>
      <c r="JTX154" s="355"/>
      <c r="JTY154" s="355"/>
      <c r="JTZ154" s="355"/>
      <c r="JUA154" s="355"/>
      <c r="JUB154" s="355"/>
      <c r="JUC154" s="355"/>
      <c r="JUD154" s="355"/>
      <c r="JUE154" s="355"/>
      <c r="JUF154" s="355"/>
      <c r="JUG154" s="355"/>
      <c r="JUH154" s="355"/>
      <c r="JUI154" s="355"/>
      <c r="JUJ154" s="355"/>
      <c r="JUK154" s="355"/>
      <c r="JUL154" s="355"/>
      <c r="JUM154" s="355"/>
      <c r="JUN154" s="355"/>
      <c r="JUO154" s="355"/>
      <c r="JUP154" s="355"/>
      <c r="JUQ154" s="355"/>
      <c r="JUR154" s="355"/>
      <c r="JUS154" s="355"/>
      <c r="JUT154" s="355"/>
      <c r="JUU154" s="355"/>
      <c r="JUV154" s="355"/>
      <c r="JUW154" s="355"/>
      <c r="JUX154" s="355"/>
      <c r="JUY154" s="355"/>
      <c r="JUZ154" s="355"/>
      <c r="JVA154" s="355"/>
      <c r="JVB154" s="355"/>
      <c r="JVC154" s="355"/>
      <c r="JVD154" s="355"/>
      <c r="JVE154" s="355"/>
      <c r="JVF154" s="355"/>
      <c r="JVG154" s="355"/>
      <c r="JVH154" s="355"/>
      <c r="JVI154" s="355"/>
      <c r="JVJ154" s="355"/>
      <c r="JVK154" s="355"/>
      <c r="JVL154" s="355"/>
      <c r="JVM154" s="355"/>
      <c r="JVN154" s="355"/>
      <c r="JVO154" s="355"/>
      <c r="JVP154" s="355"/>
      <c r="JVQ154" s="355"/>
      <c r="JVR154" s="355"/>
      <c r="JVS154" s="355"/>
      <c r="JVT154" s="355"/>
      <c r="JVU154" s="355"/>
      <c r="JVV154" s="355"/>
      <c r="JVW154" s="355"/>
      <c r="JVX154" s="355"/>
      <c r="JVY154" s="355"/>
      <c r="JVZ154" s="355"/>
      <c r="JWA154" s="355"/>
      <c r="JWB154" s="355"/>
      <c r="JWC154" s="355"/>
      <c r="JWD154" s="355"/>
      <c r="JWE154" s="355"/>
      <c r="JWF154" s="355"/>
      <c r="JWG154" s="355"/>
      <c r="JWH154" s="355"/>
      <c r="JWI154" s="355"/>
      <c r="JWJ154" s="355"/>
      <c r="JWK154" s="355"/>
      <c r="JWL154" s="355"/>
      <c r="JWM154" s="355"/>
      <c r="JWN154" s="355"/>
      <c r="JWO154" s="355"/>
      <c r="JWP154" s="355"/>
      <c r="JWQ154" s="355"/>
      <c r="JWR154" s="355"/>
      <c r="JWS154" s="355"/>
      <c r="JWT154" s="355"/>
      <c r="JWU154" s="355"/>
      <c r="JWV154" s="355"/>
      <c r="JWW154" s="355"/>
      <c r="JWX154" s="355"/>
      <c r="JWY154" s="355"/>
      <c r="JWZ154" s="355"/>
      <c r="JXA154" s="355"/>
      <c r="JXB154" s="355"/>
      <c r="JXC154" s="355"/>
      <c r="JXD154" s="355"/>
      <c r="JXE154" s="355"/>
      <c r="JXF154" s="355"/>
      <c r="JXG154" s="355"/>
      <c r="JXH154" s="355"/>
      <c r="JXI154" s="355"/>
      <c r="JXJ154" s="355"/>
      <c r="JXK154" s="355"/>
      <c r="JXL154" s="355"/>
      <c r="JXM154" s="355"/>
      <c r="JXN154" s="355"/>
      <c r="JXO154" s="355"/>
      <c r="JXP154" s="355"/>
      <c r="JXQ154" s="355"/>
      <c r="JXR154" s="355"/>
      <c r="JXS154" s="355"/>
      <c r="JXT154" s="355"/>
      <c r="JXU154" s="355"/>
      <c r="JXV154" s="355"/>
      <c r="JXW154" s="355"/>
      <c r="JXX154" s="355"/>
      <c r="JXY154" s="355"/>
      <c r="JXZ154" s="355"/>
      <c r="JYA154" s="355"/>
      <c r="JYB154" s="355"/>
      <c r="JYC154" s="355"/>
      <c r="JYD154" s="355"/>
      <c r="JYE154" s="355"/>
      <c r="JYF154" s="355"/>
      <c r="JYG154" s="355"/>
      <c r="JYH154" s="355"/>
      <c r="JYI154" s="355"/>
      <c r="JYJ154" s="355"/>
      <c r="JYK154" s="355"/>
      <c r="JYL154" s="355"/>
      <c r="JYM154" s="355"/>
      <c r="JYN154" s="355"/>
      <c r="JYO154" s="355"/>
      <c r="JYP154" s="355"/>
      <c r="JYQ154" s="355"/>
      <c r="JYX154" s="355"/>
      <c r="JYY154" s="355"/>
      <c r="JYZ154" s="355"/>
      <c r="JZA154" s="355"/>
      <c r="JZB154" s="355"/>
      <c r="JZC154" s="355"/>
      <c r="JZD154" s="355"/>
      <c r="JZE154" s="355"/>
      <c r="JZF154" s="355"/>
      <c r="JZG154" s="355"/>
      <c r="JZH154" s="355"/>
      <c r="JZI154" s="355"/>
      <c r="JZJ154" s="355"/>
      <c r="JZK154" s="355"/>
      <c r="JZL154" s="355"/>
      <c r="JZM154" s="355"/>
      <c r="JZN154" s="355"/>
      <c r="JZO154" s="355"/>
      <c r="JZP154" s="355"/>
      <c r="JZQ154" s="355"/>
      <c r="JZR154" s="355"/>
      <c r="JZS154" s="355"/>
      <c r="JZT154" s="355"/>
      <c r="JZU154" s="355"/>
      <c r="JZV154" s="355"/>
      <c r="JZW154" s="355"/>
      <c r="JZX154" s="355"/>
      <c r="JZY154" s="355"/>
      <c r="JZZ154" s="355"/>
      <c r="KAA154" s="355"/>
      <c r="KAB154" s="355"/>
      <c r="KAC154" s="355"/>
      <c r="KAD154" s="355"/>
      <c r="KAE154" s="355"/>
      <c r="KAF154" s="355"/>
      <c r="KAG154" s="355"/>
      <c r="KAH154" s="355"/>
      <c r="KAI154" s="355"/>
      <c r="KAJ154" s="355"/>
      <c r="KAK154" s="355"/>
      <c r="KAL154" s="355"/>
      <c r="KAM154" s="355"/>
      <c r="KAN154" s="355"/>
      <c r="KAO154" s="355"/>
      <c r="KAP154" s="355"/>
      <c r="KAQ154" s="355"/>
      <c r="KAR154" s="355"/>
      <c r="KAS154" s="355"/>
      <c r="KAT154" s="355"/>
      <c r="KAU154" s="355"/>
      <c r="KAV154" s="355"/>
      <c r="KAW154" s="355"/>
      <c r="KAX154" s="355"/>
      <c r="KAY154" s="355"/>
      <c r="KAZ154" s="355"/>
      <c r="KBA154" s="355"/>
      <c r="KBB154" s="355"/>
      <c r="KBC154" s="355"/>
      <c r="KBD154" s="355"/>
      <c r="KBE154" s="355"/>
      <c r="KBF154" s="355"/>
      <c r="KBG154" s="355"/>
      <c r="KBH154" s="355"/>
      <c r="KBI154" s="355"/>
      <c r="KBJ154" s="355"/>
      <c r="KBK154" s="355"/>
      <c r="KBL154" s="355"/>
      <c r="KBM154" s="355"/>
      <c r="KBN154" s="355"/>
      <c r="KBO154" s="355"/>
      <c r="KBP154" s="355"/>
      <c r="KBQ154" s="355"/>
      <c r="KBR154" s="355"/>
      <c r="KBS154" s="355"/>
      <c r="KBT154" s="355"/>
      <c r="KBU154" s="355"/>
      <c r="KBV154" s="355"/>
      <c r="KBW154" s="355"/>
      <c r="KBX154" s="355"/>
      <c r="KBY154" s="355"/>
      <c r="KBZ154" s="355"/>
      <c r="KCA154" s="355"/>
      <c r="KCB154" s="355"/>
      <c r="KCC154" s="355"/>
      <c r="KCD154" s="355"/>
      <c r="KCE154" s="355"/>
      <c r="KCF154" s="355"/>
      <c r="KCG154" s="355"/>
      <c r="KCH154" s="355"/>
      <c r="KCI154" s="355"/>
      <c r="KCJ154" s="355"/>
      <c r="KCK154" s="355"/>
      <c r="KCL154" s="355"/>
      <c r="KCM154" s="355"/>
      <c r="KCN154" s="355"/>
      <c r="KCO154" s="355"/>
      <c r="KCP154" s="355"/>
      <c r="KCQ154" s="355"/>
      <c r="KCR154" s="355"/>
      <c r="KCS154" s="355"/>
      <c r="KCT154" s="355"/>
      <c r="KCU154" s="355"/>
      <c r="KCV154" s="355"/>
      <c r="KCW154" s="355"/>
      <c r="KCX154" s="355"/>
      <c r="KCY154" s="355"/>
      <c r="KCZ154" s="355"/>
      <c r="KDA154" s="355"/>
      <c r="KDB154" s="355"/>
      <c r="KDC154" s="355"/>
      <c r="KDD154" s="355"/>
      <c r="KDE154" s="355"/>
      <c r="KDF154" s="355"/>
      <c r="KDG154" s="355"/>
      <c r="KDH154" s="355"/>
      <c r="KDI154" s="355"/>
      <c r="KDJ154" s="355"/>
      <c r="KDK154" s="355"/>
      <c r="KDL154" s="355"/>
      <c r="KDM154" s="355"/>
      <c r="KDN154" s="355"/>
      <c r="KDO154" s="355"/>
      <c r="KDP154" s="355"/>
      <c r="KDQ154" s="355"/>
      <c r="KDR154" s="355"/>
      <c r="KDS154" s="355"/>
      <c r="KDT154" s="355"/>
      <c r="KDU154" s="355"/>
      <c r="KDV154" s="355"/>
      <c r="KDW154" s="355"/>
      <c r="KDX154" s="355"/>
      <c r="KDY154" s="355"/>
      <c r="KDZ154" s="355"/>
      <c r="KEA154" s="355"/>
      <c r="KEB154" s="355"/>
      <c r="KEC154" s="355"/>
      <c r="KED154" s="355"/>
      <c r="KEE154" s="355"/>
      <c r="KEF154" s="355"/>
      <c r="KEG154" s="355"/>
      <c r="KEH154" s="355"/>
      <c r="KEI154" s="355"/>
      <c r="KEJ154" s="355"/>
      <c r="KEK154" s="355"/>
      <c r="KEL154" s="355"/>
      <c r="KEM154" s="355"/>
      <c r="KEN154" s="355"/>
      <c r="KEO154" s="355"/>
      <c r="KEP154" s="355"/>
      <c r="KEQ154" s="355"/>
      <c r="KER154" s="355"/>
      <c r="KES154" s="355"/>
      <c r="KET154" s="355"/>
      <c r="KEU154" s="355"/>
      <c r="KEV154" s="355"/>
      <c r="KEW154" s="355"/>
      <c r="KEX154" s="355"/>
      <c r="KEY154" s="355"/>
      <c r="KEZ154" s="355"/>
      <c r="KFA154" s="355"/>
      <c r="KFB154" s="355"/>
      <c r="KFC154" s="355"/>
      <c r="KFD154" s="355"/>
      <c r="KFE154" s="355"/>
      <c r="KFF154" s="355"/>
      <c r="KFG154" s="355"/>
      <c r="KFH154" s="355"/>
      <c r="KFI154" s="355"/>
      <c r="KFJ154" s="355"/>
      <c r="KFK154" s="355"/>
      <c r="KFL154" s="355"/>
      <c r="KFM154" s="355"/>
      <c r="KFN154" s="355"/>
      <c r="KFO154" s="355"/>
      <c r="KFP154" s="355"/>
      <c r="KFQ154" s="355"/>
      <c r="KFR154" s="355"/>
      <c r="KFS154" s="355"/>
      <c r="KFT154" s="355"/>
      <c r="KFU154" s="355"/>
      <c r="KFV154" s="355"/>
      <c r="KFW154" s="355"/>
      <c r="KFX154" s="355"/>
      <c r="KFY154" s="355"/>
      <c r="KFZ154" s="355"/>
      <c r="KGA154" s="355"/>
      <c r="KGB154" s="355"/>
      <c r="KGC154" s="355"/>
      <c r="KGD154" s="355"/>
      <c r="KGE154" s="355"/>
      <c r="KGF154" s="355"/>
      <c r="KGG154" s="355"/>
      <c r="KGH154" s="355"/>
      <c r="KGI154" s="355"/>
      <c r="KGJ154" s="355"/>
      <c r="KGK154" s="355"/>
      <c r="KGL154" s="355"/>
      <c r="KGM154" s="355"/>
      <c r="KGN154" s="355"/>
      <c r="KGO154" s="355"/>
      <c r="KGP154" s="355"/>
      <c r="KGQ154" s="355"/>
      <c r="KGR154" s="355"/>
      <c r="KGS154" s="355"/>
      <c r="KGT154" s="355"/>
      <c r="KGU154" s="355"/>
      <c r="KGV154" s="355"/>
      <c r="KGW154" s="355"/>
      <c r="KGX154" s="355"/>
      <c r="KGY154" s="355"/>
      <c r="KGZ154" s="355"/>
      <c r="KHA154" s="355"/>
      <c r="KHB154" s="355"/>
      <c r="KHC154" s="355"/>
      <c r="KHD154" s="355"/>
      <c r="KHE154" s="355"/>
      <c r="KHF154" s="355"/>
      <c r="KHG154" s="355"/>
      <c r="KHH154" s="355"/>
      <c r="KHI154" s="355"/>
      <c r="KHJ154" s="355"/>
      <c r="KHK154" s="355"/>
      <c r="KHL154" s="355"/>
      <c r="KHM154" s="355"/>
      <c r="KHN154" s="355"/>
      <c r="KHO154" s="355"/>
      <c r="KHP154" s="355"/>
      <c r="KHQ154" s="355"/>
      <c r="KHR154" s="355"/>
      <c r="KHS154" s="355"/>
      <c r="KHT154" s="355"/>
      <c r="KHU154" s="355"/>
      <c r="KHV154" s="355"/>
      <c r="KHW154" s="355"/>
      <c r="KHX154" s="355"/>
      <c r="KHY154" s="355"/>
      <c r="KHZ154" s="355"/>
      <c r="KIA154" s="355"/>
      <c r="KIB154" s="355"/>
      <c r="KIC154" s="355"/>
      <c r="KID154" s="355"/>
      <c r="KIE154" s="355"/>
      <c r="KIF154" s="355"/>
      <c r="KIG154" s="355"/>
      <c r="KIH154" s="355"/>
      <c r="KII154" s="355"/>
      <c r="KIJ154" s="355"/>
      <c r="KIK154" s="355"/>
      <c r="KIL154" s="355"/>
      <c r="KIM154" s="355"/>
      <c r="KIT154" s="355"/>
      <c r="KIU154" s="355"/>
      <c r="KIV154" s="355"/>
      <c r="KIW154" s="355"/>
      <c r="KIX154" s="355"/>
      <c r="KIY154" s="355"/>
      <c r="KIZ154" s="355"/>
      <c r="KJA154" s="355"/>
      <c r="KJB154" s="355"/>
      <c r="KJC154" s="355"/>
      <c r="KJD154" s="355"/>
      <c r="KJE154" s="355"/>
      <c r="KJF154" s="355"/>
      <c r="KJG154" s="355"/>
      <c r="KJH154" s="355"/>
      <c r="KJI154" s="355"/>
      <c r="KJJ154" s="355"/>
      <c r="KJK154" s="355"/>
      <c r="KJL154" s="355"/>
      <c r="KJM154" s="355"/>
      <c r="KJN154" s="355"/>
      <c r="KJO154" s="355"/>
      <c r="KJP154" s="355"/>
      <c r="KJQ154" s="355"/>
      <c r="KJR154" s="355"/>
      <c r="KJS154" s="355"/>
      <c r="KJT154" s="355"/>
      <c r="KJU154" s="355"/>
      <c r="KJV154" s="355"/>
      <c r="KJW154" s="355"/>
      <c r="KJX154" s="355"/>
      <c r="KJY154" s="355"/>
      <c r="KJZ154" s="355"/>
      <c r="KKA154" s="355"/>
      <c r="KKB154" s="355"/>
      <c r="KKC154" s="355"/>
      <c r="KKD154" s="355"/>
      <c r="KKE154" s="355"/>
      <c r="KKF154" s="355"/>
      <c r="KKG154" s="355"/>
      <c r="KKH154" s="355"/>
      <c r="KKI154" s="355"/>
      <c r="KKJ154" s="355"/>
      <c r="KKK154" s="355"/>
      <c r="KKL154" s="355"/>
      <c r="KKM154" s="355"/>
      <c r="KKN154" s="355"/>
      <c r="KKO154" s="355"/>
      <c r="KKP154" s="355"/>
      <c r="KKQ154" s="355"/>
      <c r="KKR154" s="355"/>
      <c r="KKS154" s="355"/>
      <c r="KKT154" s="355"/>
      <c r="KKU154" s="355"/>
      <c r="KKV154" s="355"/>
      <c r="KKW154" s="355"/>
      <c r="KKX154" s="355"/>
      <c r="KKY154" s="355"/>
      <c r="KKZ154" s="355"/>
      <c r="KLA154" s="355"/>
      <c r="KLB154" s="355"/>
      <c r="KLC154" s="355"/>
      <c r="KLD154" s="355"/>
      <c r="KLE154" s="355"/>
      <c r="KLF154" s="355"/>
      <c r="KLG154" s="355"/>
      <c r="KLH154" s="355"/>
      <c r="KLI154" s="355"/>
      <c r="KLJ154" s="355"/>
      <c r="KLK154" s="355"/>
      <c r="KLL154" s="355"/>
      <c r="KLM154" s="355"/>
      <c r="KLN154" s="355"/>
      <c r="KLO154" s="355"/>
      <c r="KLP154" s="355"/>
      <c r="KLQ154" s="355"/>
      <c r="KLR154" s="355"/>
      <c r="KLS154" s="355"/>
      <c r="KLT154" s="355"/>
      <c r="KLU154" s="355"/>
      <c r="KLV154" s="355"/>
      <c r="KLW154" s="355"/>
      <c r="KLX154" s="355"/>
      <c r="KLY154" s="355"/>
      <c r="KLZ154" s="355"/>
      <c r="KMA154" s="355"/>
      <c r="KMB154" s="355"/>
      <c r="KMC154" s="355"/>
      <c r="KMD154" s="355"/>
      <c r="KME154" s="355"/>
      <c r="KMF154" s="355"/>
      <c r="KMG154" s="355"/>
      <c r="KMH154" s="355"/>
      <c r="KMI154" s="355"/>
      <c r="KMJ154" s="355"/>
      <c r="KMK154" s="355"/>
      <c r="KML154" s="355"/>
      <c r="KMM154" s="355"/>
      <c r="KMN154" s="355"/>
      <c r="KMO154" s="355"/>
      <c r="KMP154" s="355"/>
      <c r="KMQ154" s="355"/>
      <c r="KMR154" s="355"/>
      <c r="KMS154" s="355"/>
      <c r="KMT154" s="355"/>
      <c r="KMU154" s="355"/>
      <c r="KMV154" s="355"/>
      <c r="KMW154" s="355"/>
      <c r="KMX154" s="355"/>
      <c r="KMY154" s="355"/>
      <c r="KMZ154" s="355"/>
      <c r="KNA154" s="355"/>
      <c r="KNB154" s="355"/>
      <c r="KNC154" s="355"/>
      <c r="KND154" s="355"/>
      <c r="KNE154" s="355"/>
      <c r="KNF154" s="355"/>
      <c r="KNG154" s="355"/>
      <c r="KNH154" s="355"/>
      <c r="KNI154" s="355"/>
      <c r="KNJ154" s="355"/>
      <c r="KNK154" s="355"/>
      <c r="KNL154" s="355"/>
      <c r="KNM154" s="355"/>
      <c r="KNN154" s="355"/>
      <c r="KNO154" s="355"/>
      <c r="KNP154" s="355"/>
      <c r="KNQ154" s="355"/>
      <c r="KNR154" s="355"/>
      <c r="KNS154" s="355"/>
      <c r="KNT154" s="355"/>
      <c r="KNU154" s="355"/>
      <c r="KNV154" s="355"/>
      <c r="KNW154" s="355"/>
      <c r="KNX154" s="355"/>
      <c r="KNY154" s="355"/>
      <c r="KNZ154" s="355"/>
      <c r="KOA154" s="355"/>
      <c r="KOB154" s="355"/>
      <c r="KOC154" s="355"/>
      <c r="KOD154" s="355"/>
      <c r="KOE154" s="355"/>
      <c r="KOF154" s="355"/>
      <c r="KOG154" s="355"/>
      <c r="KOH154" s="355"/>
      <c r="KOI154" s="355"/>
      <c r="KOJ154" s="355"/>
      <c r="KOK154" s="355"/>
      <c r="KOL154" s="355"/>
      <c r="KOM154" s="355"/>
      <c r="KON154" s="355"/>
      <c r="KOO154" s="355"/>
      <c r="KOP154" s="355"/>
      <c r="KOQ154" s="355"/>
      <c r="KOR154" s="355"/>
      <c r="KOS154" s="355"/>
      <c r="KOT154" s="355"/>
      <c r="KOU154" s="355"/>
      <c r="KOV154" s="355"/>
      <c r="KOW154" s="355"/>
      <c r="KOX154" s="355"/>
      <c r="KOY154" s="355"/>
      <c r="KOZ154" s="355"/>
      <c r="KPA154" s="355"/>
      <c r="KPB154" s="355"/>
      <c r="KPC154" s="355"/>
      <c r="KPD154" s="355"/>
      <c r="KPE154" s="355"/>
      <c r="KPF154" s="355"/>
      <c r="KPG154" s="355"/>
      <c r="KPH154" s="355"/>
      <c r="KPI154" s="355"/>
      <c r="KPJ154" s="355"/>
      <c r="KPK154" s="355"/>
      <c r="KPL154" s="355"/>
      <c r="KPM154" s="355"/>
      <c r="KPN154" s="355"/>
      <c r="KPO154" s="355"/>
      <c r="KPP154" s="355"/>
      <c r="KPQ154" s="355"/>
      <c r="KPR154" s="355"/>
      <c r="KPS154" s="355"/>
      <c r="KPT154" s="355"/>
      <c r="KPU154" s="355"/>
      <c r="KPV154" s="355"/>
      <c r="KPW154" s="355"/>
      <c r="KPX154" s="355"/>
      <c r="KPY154" s="355"/>
      <c r="KPZ154" s="355"/>
      <c r="KQA154" s="355"/>
      <c r="KQB154" s="355"/>
      <c r="KQC154" s="355"/>
      <c r="KQD154" s="355"/>
      <c r="KQE154" s="355"/>
      <c r="KQF154" s="355"/>
      <c r="KQG154" s="355"/>
      <c r="KQH154" s="355"/>
      <c r="KQI154" s="355"/>
      <c r="KQJ154" s="355"/>
      <c r="KQK154" s="355"/>
      <c r="KQL154" s="355"/>
      <c r="KQM154" s="355"/>
      <c r="KQN154" s="355"/>
      <c r="KQO154" s="355"/>
      <c r="KQP154" s="355"/>
      <c r="KQQ154" s="355"/>
      <c r="KQR154" s="355"/>
      <c r="KQS154" s="355"/>
      <c r="KQT154" s="355"/>
      <c r="KQU154" s="355"/>
      <c r="KQV154" s="355"/>
      <c r="KQW154" s="355"/>
      <c r="KQX154" s="355"/>
      <c r="KQY154" s="355"/>
      <c r="KQZ154" s="355"/>
      <c r="KRA154" s="355"/>
      <c r="KRB154" s="355"/>
      <c r="KRC154" s="355"/>
      <c r="KRD154" s="355"/>
      <c r="KRE154" s="355"/>
      <c r="KRF154" s="355"/>
      <c r="KRG154" s="355"/>
      <c r="KRH154" s="355"/>
      <c r="KRI154" s="355"/>
      <c r="KRJ154" s="355"/>
      <c r="KRK154" s="355"/>
      <c r="KRL154" s="355"/>
      <c r="KRM154" s="355"/>
      <c r="KRN154" s="355"/>
      <c r="KRO154" s="355"/>
      <c r="KRP154" s="355"/>
      <c r="KRQ154" s="355"/>
      <c r="KRR154" s="355"/>
      <c r="KRS154" s="355"/>
      <c r="KRT154" s="355"/>
      <c r="KRU154" s="355"/>
      <c r="KRV154" s="355"/>
      <c r="KRW154" s="355"/>
      <c r="KRX154" s="355"/>
      <c r="KRY154" s="355"/>
      <c r="KRZ154" s="355"/>
      <c r="KSA154" s="355"/>
      <c r="KSB154" s="355"/>
      <c r="KSC154" s="355"/>
      <c r="KSD154" s="355"/>
      <c r="KSE154" s="355"/>
      <c r="KSF154" s="355"/>
      <c r="KSG154" s="355"/>
      <c r="KSH154" s="355"/>
      <c r="KSI154" s="355"/>
      <c r="KSP154" s="355"/>
      <c r="KSQ154" s="355"/>
      <c r="KSR154" s="355"/>
      <c r="KSS154" s="355"/>
      <c r="KST154" s="355"/>
      <c r="KSU154" s="355"/>
      <c r="KSV154" s="355"/>
      <c r="KSW154" s="355"/>
      <c r="KSX154" s="355"/>
      <c r="KSY154" s="355"/>
      <c r="KSZ154" s="355"/>
      <c r="KTA154" s="355"/>
      <c r="KTB154" s="355"/>
      <c r="KTC154" s="355"/>
      <c r="KTD154" s="355"/>
      <c r="KTE154" s="355"/>
      <c r="KTF154" s="355"/>
      <c r="KTG154" s="355"/>
      <c r="KTH154" s="355"/>
      <c r="KTI154" s="355"/>
      <c r="KTJ154" s="355"/>
      <c r="KTK154" s="355"/>
      <c r="KTL154" s="355"/>
      <c r="KTM154" s="355"/>
      <c r="KTN154" s="355"/>
      <c r="KTO154" s="355"/>
      <c r="KTP154" s="355"/>
      <c r="KTQ154" s="355"/>
      <c r="KTR154" s="355"/>
      <c r="KTS154" s="355"/>
      <c r="KTT154" s="355"/>
      <c r="KTU154" s="355"/>
      <c r="KTV154" s="355"/>
      <c r="KTW154" s="355"/>
      <c r="KTX154" s="355"/>
      <c r="KTY154" s="355"/>
      <c r="KTZ154" s="355"/>
      <c r="KUA154" s="355"/>
      <c r="KUB154" s="355"/>
      <c r="KUC154" s="355"/>
      <c r="KUD154" s="355"/>
      <c r="KUE154" s="355"/>
      <c r="KUF154" s="355"/>
      <c r="KUG154" s="355"/>
      <c r="KUH154" s="355"/>
      <c r="KUI154" s="355"/>
      <c r="KUJ154" s="355"/>
      <c r="KUK154" s="355"/>
      <c r="KUL154" s="355"/>
      <c r="KUM154" s="355"/>
      <c r="KUN154" s="355"/>
      <c r="KUO154" s="355"/>
      <c r="KUP154" s="355"/>
      <c r="KUQ154" s="355"/>
      <c r="KUR154" s="355"/>
      <c r="KUS154" s="355"/>
      <c r="KUT154" s="355"/>
      <c r="KUU154" s="355"/>
      <c r="KUV154" s="355"/>
      <c r="KUW154" s="355"/>
      <c r="KUX154" s="355"/>
      <c r="KUY154" s="355"/>
      <c r="KUZ154" s="355"/>
      <c r="KVA154" s="355"/>
      <c r="KVB154" s="355"/>
      <c r="KVC154" s="355"/>
      <c r="KVD154" s="355"/>
      <c r="KVE154" s="355"/>
      <c r="KVF154" s="355"/>
      <c r="KVG154" s="355"/>
      <c r="KVH154" s="355"/>
      <c r="KVI154" s="355"/>
      <c r="KVJ154" s="355"/>
      <c r="KVK154" s="355"/>
      <c r="KVL154" s="355"/>
      <c r="KVM154" s="355"/>
      <c r="KVN154" s="355"/>
      <c r="KVO154" s="355"/>
      <c r="KVP154" s="355"/>
      <c r="KVQ154" s="355"/>
      <c r="KVR154" s="355"/>
      <c r="KVS154" s="355"/>
      <c r="KVT154" s="355"/>
      <c r="KVU154" s="355"/>
      <c r="KVV154" s="355"/>
      <c r="KVW154" s="355"/>
      <c r="KVX154" s="355"/>
      <c r="KVY154" s="355"/>
      <c r="KVZ154" s="355"/>
      <c r="KWA154" s="355"/>
      <c r="KWB154" s="355"/>
      <c r="KWC154" s="355"/>
      <c r="KWD154" s="355"/>
      <c r="KWE154" s="355"/>
      <c r="KWF154" s="355"/>
      <c r="KWG154" s="355"/>
      <c r="KWH154" s="355"/>
      <c r="KWI154" s="355"/>
      <c r="KWJ154" s="355"/>
      <c r="KWK154" s="355"/>
      <c r="KWL154" s="355"/>
      <c r="KWM154" s="355"/>
      <c r="KWN154" s="355"/>
      <c r="KWO154" s="355"/>
      <c r="KWP154" s="355"/>
      <c r="KWQ154" s="355"/>
      <c r="KWR154" s="355"/>
      <c r="KWS154" s="355"/>
      <c r="KWT154" s="355"/>
      <c r="KWU154" s="355"/>
      <c r="KWV154" s="355"/>
      <c r="KWW154" s="355"/>
      <c r="KWX154" s="355"/>
      <c r="KWY154" s="355"/>
      <c r="KWZ154" s="355"/>
      <c r="KXA154" s="355"/>
      <c r="KXB154" s="355"/>
      <c r="KXC154" s="355"/>
      <c r="KXD154" s="355"/>
      <c r="KXE154" s="355"/>
      <c r="KXF154" s="355"/>
      <c r="KXG154" s="355"/>
      <c r="KXH154" s="355"/>
      <c r="KXI154" s="355"/>
      <c r="KXJ154" s="355"/>
      <c r="KXK154" s="355"/>
      <c r="KXL154" s="355"/>
      <c r="KXM154" s="355"/>
      <c r="KXN154" s="355"/>
      <c r="KXO154" s="355"/>
      <c r="KXP154" s="355"/>
      <c r="KXQ154" s="355"/>
      <c r="KXR154" s="355"/>
      <c r="KXS154" s="355"/>
      <c r="KXT154" s="355"/>
      <c r="KXU154" s="355"/>
      <c r="KXV154" s="355"/>
      <c r="KXW154" s="355"/>
      <c r="KXX154" s="355"/>
      <c r="KXY154" s="355"/>
      <c r="KXZ154" s="355"/>
      <c r="KYA154" s="355"/>
      <c r="KYB154" s="355"/>
      <c r="KYC154" s="355"/>
      <c r="KYD154" s="355"/>
      <c r="KYE154" s="355"/>
      <c r="KYF154" s="355"/>
      <c r="KYG154" s="355"/>
      <c r="KYH154" s="355"/>
      <c r="KYI154" s="355"/>
      <c r="KYJ154" s="355"/>
      <c r="KYK154" s="355"/>
      <c r="KYL154" s="355"/>
      <c r="KYM154" s="355"/>
      <c r="KYN154" s="355"/>
      <c r="KYO154" s="355"/>
      <c r="KYP154" s="355"/>
      <c r="KYQ154" s="355"/>
      <c r="KYR154" s="355"/>
      <c r="KYS154" s="355"/>
      <c r="KYT154" s="355"/>
      <c r="KYU154" s="355"/>
      <c r="KYV154" s="355"/>
      <c r="KYW154" s="355"/>
      <c r="KYX154" s="355"/>
      <c r="KYY154" s="355"/>
      <c r="KYZ154" s="355"/>
      <c r="KZA154" s="355"/>
      <c r="KZB154" s="355"/>
      <c r="KZC154" s="355"/>
      <c r="KZD154" s="355"/>
      <c r="KZE154" s="355"/>
      <c r="KZF154" s="355"/>
      <c r="KZG154" s="355"/>
      <c r="KZH154" s="355"/>
      <c r="KZI154" s="355"/>
      <c r="KZJ154" s="355"/>
      <c r="KZK154" s="355"/>
      <c r="KZL154" s="355"/>
      <c r="KZM154" s="355"/>
      <c r="KZN154" s="355"/>
      <c r="KZO154" s="355"/>
      <c r="KZP154" s="355"/>
      <c r="KZQ154" s="355"/>
      <c r="KZR154" s="355"/>
      <c r="KZS154" s="355"/>
      <c r="KZT154" s="355"/>
      <c r="KZU154" s="355"/>
      <c r="KZV154" s="355"/>
      <c r="KZW154" s="355"/>
      <c r="KZX154" s="355"/>
      <c r="KZY154" s="355"/>
      <c r="KZZ154" s="355"/>
      <c r="LAA154" s="355"/>
      <c r="LAB154" s="355"/>
      <c r="LAC154" s="355"/>
      <c r="LAD154" s="355"/>
      <c r="LAE154" s="355"/>
      <c r="LAF154" s="355"/>
      <c r="LAG154" s="355"/>
      <c r="LAH154" s="355"/>
      <c r="LAI154" s="355"/>
      <c r="LAJ154" s="355"/>
      <c r="LAK154" s="355"/>
      <c r="LAL154" s="355"/>
      <c r="LAM154" s="355"/>
      <c r="LAN154" s="355"/>
      <c r="LAO154" s="355"/>
      <c r="LAP154" s="355"/>
      <c r="LAQ154" s="355"/>
      <c r="LAR154" s="355"/>
      <c r="LAS154" s="355"/>
      <c r="LAT154" s="355"/>
      <c r="LAU154" s="355"/>
      <c r="LAV154" s="355"/>
      <c r="LAW154" s="355"/>
      <c r="LAX154" s="355"/>
      <c r="LAY154" s="355"/>
      <c r="LAZ154" s="355"/>
      <c r="LBA154" s="355"/>
      <c r="LBB154" s="355"/>
      <c r="LBC154" s="355"/>
      <c r="LBD154" s="355"/>
      <c r="LBE154" s="355"/>
      <c r="LBF154" s="355"/>
      <c r="LBG154" s="355"/>
      <c r="LBH154" s="355"/>
      <c r="LBI154" s="355"/>
      <c r="LBJ154" s="355"/>
      <c r="LBK154" s="355"/>
      <c r="LBL154" s="355"/>
      <c r="LBM154" s="355"/>
      <c r="LBN154" s="355"/>
      <c r="LBO154" s="355"/>
      <c r="LBP154" s="355"/>
      <c r="LBQ154" s="355"/>
      <c r="LBR154" s="355"/>
      <c r="LBS154" s="355"/>
      <c r="LBT154" s="355"/>
      <c r="LBU154" s="355"/>
      <c r="LBV154" s="355"/>
      <c r="LBW154" s="355"/>
      <c r="LBX154" s="355"/>
      <c r="LBY154" s="355"/>
      <c r="LBZ154" s="355"/>
      <c r="LCA154" s="355"/>
      <c r="LCB154" s="355"/>
      <c r="LCC154" s="355"/>
      <c r="LCD154" s="355"/>
      <c r="LCE154" s="355"/>
      <c r="LCL154" s="355"/>
      <c r="LCM154" s="355"/>
      <c r="LCN154" s="355"/>
      <c r="LCO154" s="355"/>
      <c r="LCP154" s="355"/>
      <c r="LCQ154" s="355"/>
      <c r="LCR154" s="355"/>
      <c r="LCS154" s="355"/>
      <c r="LCT154" s="355"/>
      <c r="LCU154" s="355"/>
      <c r="LCV154" s="355"/>
      <c r="LCW154" s="355"/>
      <c r="LCX154" s="355"/>
      <c r="LCY154" s="355"/>
      <c r="LCZ154" s="355"/>
      <c r="LDA154" s="355"/>
      <c r="LDB154" s="355"/>
      <c r="LDC154" s="355"/>
      <c r="LDD154" s="355"/>
      <c r="LDE154" s="355"/>
      <c r="LDF154" s="355"/>
      <c r="LDG154" s="355"/>
      <c r="LDH154" s="355"/>
      <c r="LDI154" s="355"/>
      <c r="LDJ154" s="355"/>
      <c r="LDK154" s="355"/>
      <c r="LDL154" s="355"/>
      <c r="LDM154" s="355"/>
      <c r="LDN154" s="355"/>
      <c r="LDO154" s="355"/>
      <c r="LDP154" s="355"/>
      <c r="LDQ154" s="355"/>
      <c r="LDR154" s="355"/>
      <c r="LDS154" s="355"/>
      <c r="LDT154" s="355"/>
      <c r="LDU154" s="355"/>
      <c r="LDV154" s="355"/>
      <c r="LDW154" s="355"/>
      <c r="LDX154" s="355"/>
      <c r="LDY154" s="355"/>
      <c r="LDZ154" s="355"/>
      <c r="LEA154" s="355"/>
      <c r="LEB154" s="355"/>
      <c r="LEC154" s="355"/>
      <c r="LED154" s="355"/>
      <c r="LEE154" s="355"/>
      <c r="LEF154" s="355"/>
      <c r="LEG154" s="355"/>
      <c r="LEH154" s="355"/>
      <c r="LEI154" s="355"/>
      <c r="LEJ154" s="355"/>
      <c r="LEK154" s="355"/>
      <c r="LEL154" s="355"/>
      <c r="LEM154" s="355"/>
      <c r="LEN154" s="355"/>
      <c r="LEO154" s="355"/>
      <c r="LEP154" s="355"/>
      <c r="LEQ154" s="355"/>
      <c r="LER154" s="355"/>
      <c r="LES154" s="355"/>
      <c r="LET154" s="355"/>
      <c r="LEU154" s="355"/>
      <c r="LEV154" s="355"/>
      <c r="LEW154" s="355"/>
      <c r="LEX154" s="355"/>
      <c r="LEY154" s="355"/>
      <c r="LEZ154" s="355"/>
      <c r="LFA154" s="355"/>
      <c r="LFB154" s="355"/>
      <c r="LFC154" s="355"/>
      <c r="LFD154" s="355"/>
      <c r="LFE154" s="355"/>
      <c r="LFF154" s="355"/>
      <c r="LFG154" s="355"/>
      <c r="LFH154" s="355"/>
      <c r="LFI154" s="355"/>
      <c r="LFJ154" s="355"/>
      <c r="LFK154" s="355"/>
      <c r="LFL154" s="355"/>
      <c r="LFM154" s="355"/>
      <c r="LFN154" s="355"/>
      <c r="LFO154" s="355"/>
      <c r="LFP154" s="355"/>
      <c r="LFQ154" s="355"/>
      <c r="LFR154" s="355"/>
      <c r="LFS154" s="355"/>
      <c r="LFT154" s="355"/>
      <c r="LFU154" s="355"/>
      <c r="LFV154" s="355"/>
      <c r="LFW154" s="355"/>
      <c r="LFX154" s="355"/>
      <c r="LFY154" s="355"/>
      <c r="LFZ154" s="355"/>
      <c r="LGA154" s="355"/>
      <c r="LGB154" s="355"/>
      <c r="LGC154" s="355"/>
      <c r="LGD154" s="355"/>
      <c r="LGE154" s="355"/>
      <c r="LGF154" s="355"/>
      <c r="LGG154" s="355"/>
      <c r="LGH154" s="355"/>
      <c r="LGI154" s="355"/>
      <c r="LGJ154" s="355"/>
      <c r="LGK154" s="355"/>
      <c r="LGL154" s="355"/>
      <c r="LGM154" s="355"/>
      <c r="LGN154" s="355"/>
      <c r="LGO154" s="355"/>
      <c r="LGP154" s="355"/>
      <c r="LGQ154" s="355"/>
      <c r="LGR154" s="355"/>
      <c r="LGS154" s="355"/>
      <c r="LGT154" s="355"/>
      <c r="LGU154" s="355"/>
      <c r="LGV154" s="355"/>
      <c r="LGW154" s="355"/>
      <c r="LGX154" s="355"/>
      <c r="LGY154" s="355"/>
      <c r="LGZ154" s="355"/>
      <c r="LHA154" s="355"/>
      <c r="LHB154" s="355"/>
      <c r="LHC154" s="355"/>
      <c r="LHD154" s="355"/>
      <c r="LHE154" s="355"/>
      <c r="LHF154" s="355"/>
      <c r="LHG154" s="355"/>
      <c r="LHH154" s="355"/>
      <c r="LHI154" s="355"/>
      <c r="LHJ154" s="355"/>
      <c r="LHK154" s="355"/>
      <c r="LHL154" s="355"/>
      <c r="LHM154" s="355"/>
      <c r="LHN154" s="355"/>
      <c r="LHO154" s="355"/>
      <c r="LHP154" s="355"/>
      <c r="LHQ154" s="355"/>
      <c r="LHR154" s="355"/>
      <c r="LHS154" s="355"/>
      <c r="LHT154" s="355"/>
      <c r="LHU154" s="355"/>
      <c r="LHV154" s="355"/>
      <c r="LHW154" s="355"/>
      <c r="LHX154" s="355"/>
      <c r="LHY154" s="355"/>
      <c r="LHZ154" s="355"/>
      <c r="LIA154" s="355"/>
      <c r="LIB154" s="355"/>
      <c r="LIC154" s="355"/>
      <c r="LID154" s="355"/>
      <c r="LIE154" s="355"/>
      <c r="LIF154" s="355"/>
      <c r="LIG154" s="355"/>
      <c r="LIH154" s="355"/>
      <c r="LII154" s="355"/>
      <c r="LIJ154" s="355"/>
      <c r="LIK154" s="355"/>
      <c r="LIL154" s="355"/>
      <c r="LIM154" s="355"/>
      <c r="LIN154" s="355"/>
      <c r="LIO154" s="355"/>
      <c r="LIP154" s="355"/>
      <c r="LIQ154" s="355"/>
      <c r="LIR154" s="355"/>
      <c r="LIS154" s="355"/>
      <c r="LIT154" s="355"/>
      <c r="LIU154" s="355"/>
      <c r="LIV154" s="355"/>
      <c r="LIW154" s="355"/>
      <c r="LIX154" s="355"/>
      <c r="LIY154" s="355"/>
      <c r="LIZ154" s="355"/>
      <c r="LJA154" s="355"/>
      <c r="LJB154" s="355"/>
      <c r="LJC154" s="355"/>
      <c r="LJD154" s="355"/>
      <c r="LJE154" s="355"/>
      <c r="LJF154" s="355"/>
      <c r="LJG154" s="355"/>
      <c r="LJH154" s="355"/>
      <c r="LJI154" s="355"/>
      <c r="LJJ154" s="355"/>
      <c r="LJK154" s="355"/>
      <c r="LJL154" s="355"/>
      <c r="LJM154" s="355"/>
      <c r="LJN154" s="355"/>
      <c r="LJO154" s="355"/>
      <c r="LJP154" s="355"/>
      <c r="LJQ154" s="355"/>
      <c r="LJR154" s="355"/>
      <c r="LJS154" s="355"/>
      <c r="LJT154" s="355"/>
      <c r="LJU154" s="355"/>
      <c r="LJV154" s="355"/>
      <c r="LJW154" s="355"/>
      <c r="LJX154" s="355"/>
      <c r="LJY154" s="355"/>
      <c r="LJZ154" s="355"/>
      <c r="LKA154" s="355"/>
      <c r="LKB154" s="355"/>
      <c r="LKC154" s="355"/>
      <c r="LKD154" s="355"/>
      <c r="LKE154" s="355"/>
      <c r="LKF154" s="355"/>
      <c r="LKG154" s="355"/>
      <c r="LKH154" s="355"/>
      <c r="LKI154" s="355"/>
      <c r="LKJ154" s="355"/>
      <c r="LKK154" s="355"/>
      <c r="LKL154" s="355"/>
      <c r="LKM154" s="355"/>
      <c r="LKN154" s="355"/>
      <c r="LKO154" s="355"/>
      <c r="LKP154" s="355"/>
      <c r="LKQ154" s="355"/>
      <c r="LKR154" s="355"/>
      <c r="LKS154" s="355"/>
      <c r="LKT154" s="355"/>
      <c r="LKU154" s="355"/>
      <c r="LKV154" s="355"/>
      <c r="LKW154" s="355"/>
      <c r="LKX154" s="355"/>
      <c r="LKY154" s="355"/>
      <c r="LKZ154" s="355"/>
      <c r="LLA154" s="355"/>
      <c r="LLB154" s="355"/>
      <c r="LLC154" s="355"/>
      <c r="LLD154" s="355"/>
      <c r="LLE154" s="355"/>
      <c r="LLF154" s="355"/>
      <c r="LLG154" s="355"/>
      <c r="LLH154" s="355"/>
      <c r="LLI154" s="355"/>
      <c r="LLJ154" s="355"/>
      <c r="LLK154" s="355"/>
      <c r="LLL154" s="355"/>
      <c r="LLM154" s="355"/>
      <c r="LLN154" s="355"/>
      <c r="LLO154" s="355"/>
      <c r="LLP154" s="355"/>
      <c r="LLQ154" s="355"/>
      <c r="LLR154" s="355"/>
      <c r="LLS154" s="355"/>
      <c r="LLT154" s="355"/>
      <c r="LLU154" s="355"/>
      <c r="LLV154" s="355"/>
      <c r="LLW154" s="355"/>
      <c r="LLX154" s="355"/>
      <c r="LLY154" s="355"/>
      <c r="LLZ154" s="355"/>
      <c r="LMA154" s="355"/>
      <c r="LMH154" s="355"/>
      <c r="LMI154" s="355"/>
      <c r="LMJ154" s="355"/>
      <c r="LMK154" s="355"/>
      <c r="LML154" s="355"/>
      <c r="LMM154" s="355"/>
      <c r="LMN154" s="355"/>
      <c r="LMO154" s="355"/>
      <c r="LMP154" s="355"/>
      <c r="LMQ154" s="355"/>
      <c r="LMR154" s="355"/>
      <c r="LMS154" s="355"/>
      <c r="LMT154" s="355"/>
      <c r="LMU154" s="355"/>
      <c r="LMV154" s="355"/>
      <c r="LMW154" s="355"/>
      <c r="LMX154" s="355"/>
      <c r="LMY154" s="355"/>
      <c r="LMZ154" s="355"/>
      <c r="LNA154" s="355"/>
      <c r="LNB154" s="355"/>
      <c r="LNC154" s="355"/>
      <c r="LND154" s="355"/>
      <c r="LNE154" s="355"/>
      <c r="LNF154" s="355"/>
      <c r="LNG154" s="355"/>
      <c r="LNH154" s="355"/>
      <c r="LNI154" s="355"/>
      <c r="LNJ154" s="355"/>
      <c r="LNK154" s="355"/>
      <c r="LNL154" s="355"/>
      <c r="LNM154" s="355"/>
      <c r="LNN154" s="355"/>
      <c r="LNO154" s="355"/>
      <c r="LNP154" s="355"/>
      <c r="LNQ154" s="355"/>
      <c r="LNR154" s="355"/>
      <c r="LNS154" s="355"/>
      <c r="LNT154" s="355"/>
      <c r="LNU154" s="355"/>
      <c r="LNV154" s="355"/>
      <c r="LNW154" s="355"/>
      <c r="LNX154" s="355"/>
      <c r="LNY154" s="355"/>
      <c r="LNZ154" s="355"/>
      <c r="LOA154" s="355"/>
      <c r="LOB154" s="355"/>
      <c r="LOC154" s="355"/>
      <c r="LOD154" s="355"/>
      <c r="LOE154" s="355"/>
      <c r="LOF154" s="355"/>
      <c r="LOG154" s="355"/>
      <c r="LOH154" s="355"/>
      <c r="LOI154" s="355"/>
      <c r="LOJ154" s="355"/>
      <c r="LOK154" s="355"/>
      <c r="LOL154" s="355"/>
      <c r="LOM154" s="355"/>
      <c r="LON154" s="355"/>
      <c r="LOO154" s="355"/>
      <c r="LOP154" s="355"/>
      <c r="LOQ154" s="355"/>
      <c r="LOR154" s="355"/>
      <c r="LOS154" s="355"/>
      <c r="LOT154" s="355"/>
      <c r="LOU154" s="355"/>
      <c r="LOV154" s="355"/>
      <c r="LOW154" s="355"/>
      <c r="LOX154" s="355"/>
      <c r="LOY154" s="355"/>
      <c r="LOZ154" s="355"/>
      <c r="LPA154" s="355"/>
      <c r="LPB154" s="355"/>
      <c r="LPC154" s="355"/>
      <c r="LPD154" s="355"/>
      <c r="LPE154" s="355"/>
      <c r="LPF154" s="355"/>
      <c r="LPG154" s="355"/>
      <c r="LPH154" s="355"/>
      <c r="LPI154" s="355"/>
      <c r="LPJ154" s="355"/>
      <c r="LPK154" s="355"/>
      <c r="LPL154" s="355"/>
      <c r="LPM154" s="355"/>
      <c r="LPN154" s="355"/>
      <c r="LPO154" s="355"/>
      <c r="LPP154" s="355"/>
      <c r="LPQ154" s="355"/>
      <c r="LPR154" s="355"/>
      <c r="LPS154" s="355"/>
      <c r="LPT154" s="355"/>
      <c r="LPU154" s="355"/>
      <c r="LPV154" s="355"/>
      <c r="LPW154" s="355"/>
      <c r="LPX154" s="355"/>
      <c r="LPY154" s="355"/>
      <c r="LPZ154" s="355"/>
      <c r="LQA154" s="355"/>
      <c r="LQB154" s="355"/>
      <c r="LQC154" s="355"/>
      <c r="LQD154" s="355"/>
      <c r="LQE154" s="355"/>
      <c r="LQF154" s="355"/>
      <c r="LQG154" s="355"/>
      <c r="LQH154" s="355"/>
      <c r="LQI154" s="355"/>
      <c r="LQJ154" s="355"/>
      <c r="LQK154" s="355"/>
      <c r="LQL154" s="355"/>
      <c r="LQM154" s="355"/>
      <c r="LQN154" s="355"/>
      <c r="LQO154" s="355"/>
      <c r="LQP154" s="355"/>
      <c r="LQQ154" s="355"/>
      <c r="LQR154" s="355"/>
      <c r="LQS154" s="355"/>
      <c r="LQT154" s="355"/>
      <c r="LQU154" s="355"/>
      <c r="LQV154" s="355"/>
      <c r="LQW154" s="355"/>
      <c r="LQX154" s="355"/>
      <c r="LQY154" s="355"/>
      <c r="LQZ154" s="355"/>
      <c r="LRA154" s="355"/>
      <c r="LRB154" s="355"/>
      <c r="LRC154" s="355"/>
      <c r="LRD154" s="355"/>
      <c r="LRE154" s="355"/>
      <c r="LRF154" s="355"/>
      <c r="LRG154" s="355"/>
      <c r="LRH154" s="355"/>
      <c r="LRI154" s="355"/>
      <c r="LRJ154" s="355"/>
      <c r="LRK154" s="355"/>
      <c r="LRL154" s="355"/>
      <c r="LRM154" s="355"/>
      <c r="LRN154" s="355"/>
      <c r="LRO154" s="355"/>
      <c r="LRP154" s="355"/>
      <c r="LRQ154" s="355"/>
      <c r="LRR154" s="355"/>
      <c r="LRS154" s="355"/>
      <c r="LRT154" s="355"/>
      <c r="LRU154" s="355"/>
      <c r="LRV154" s="355"/>
      <c r="LRW154" s="355"/>
      <c r="LRX154" s="355"/>
      <c r="LRY154" s="355"/>
      <c r="LRZ154" s="355"/>
      <c r="LSA154" s="355"/>
      <c r="LSB154" s="355"/>
      <c r="LSC154" s="355"/>
      <c r="LSD154" s="355"/>
      <c r="LSE154" s="355"/>
      <c r="LSF154" s="355"/>
      <c r="LSG154" s="355"/>
      <c r="LSH154" s="355"/>
      <c r="LSI154" s="355"/>
      <c r="LSJ154" s="355"/>
      <c r="LSK154" s="355"/>
      <c r="LSL154" s="355"/>
      <c r="LSM154" s="355"/>
      <c r="LSN154" s="355"/>
      <c r="LSO154" s="355"/>
      <c r="LSP154" s="355"/>
      <c r="LSQ154" s="355"/>
      <c r="LSR154" s="355"/>
      <c r="LSS154" s="355"/>
      <c r="LST154" s="355"/>
      <c r="LSU154" s="355"/>
      <c r="LSV154" s="355"/>
      <c r="LSW154" s="355"/>
      <c r="LSX154" s="355"/>
      <c r="LSY154" s="355"/>
      <c r="LSZ154" s="355"/>
      <c r="LTA154" s="355"/>
      <c r="LTB154" s="355"/>
      <c r="LTC154" s="355"/>
      <c r="LTD154" s="355"/>
      <c r="LTE154" s="355"/>
      <c r="LTF154" s="355"/>
      <c r="LTG154" s="355"/>
      <c r="LTH154" s="355"/>
      <c r="LTI154" s="355"/>
      <c r="LTJ154" s="355"/>
      <c r="LTK154" s="355"/>
      <c r="LTL154" s="355"/>
      <c r="LTM154" s="355"/>
      <c r="LTN154" s="355"/>
      <c r="LTO154" s="355"/>
      <c r="LTP154" s="355"/>
      <c r="LTQ154" s="355"/>
      <c r="LTR154" s="355"/>
      <c r="LTS154" s="355"/>
      <c r="LTT154" s="355"/>
      <c r="LTU154" s="355"/>
      <c r="LTV154" s="355"/>
      <c r="LTW154" s="355"/>
      <c r="LTX154" s="355"/>
      <c r="LTY154" s="355"/>
      <c r="LTZ154" s="355"/>
      <c r="LUA154" s="355"/>
      <c r="LUB154" s="355"/>
      <c r="LUC154" s="355"/>
      <c r="LUD154" s="355"/>
      <c r="LUE154" s="355"/>
      <c r="LUF154" s="355"/>
      <c r="LUG154" s="355"/>
      <c r="LUH154" s="355"/>
      <c r="LUI154" s="355"/>
      <c r="LUJ154" s="355"/>
      <c r="LUK154" s="355"/>
      <c r="LUL154" s="355"/>
      <c r="LUM154" s="355"/>
      <c r="LUN154" s="355"/>
      <c r="LUO154" s="355"/>
      <c r="LUP154" s="355"/>
      <c r="LUQ154" s="355"/>
      <c r="LUR154" s="355"/>
      <c r="LUS154" s="355"/>
      <c r="LUT154" s="355"/>
      <c r="LUU154" s="355"/>
      <c r="LUV154" s="355"/>
      <c r="LUW154" s="355"/>
      <c r="LUX154" s="355"/>
      <c r="LUY154" s="355"/>
      <c r="LUZ154" s="355"/>
      <c r="LVA154" s="355"/>
      <c r="LVB154" s="355"/>
      <c r="LVC154" s="355"/>
      <c r="LVD154" s="355"/>
      <c r="LVE154" s="355"/>
      <c r="LVF154" s="355"/>
      <c r="LVG154" s="355"/>
      <c r="LVH154" s="355"/>
      <c r="LVI154" s="355"/>
      <c r="LVJ154" s="355"/>
      <c r="LVK154" s="355"/>
      <c r="LVL154" s="355"/>
      <c r="LVM154" s="355"/>
      <c r="LVN154" s="355"/>
      <c r="LVO154" s="355"/>
      <c r="LVP154" s="355"/>
      <c r="LVQ154" s="355"/>
      <c r="LVR154" s="355"/>
      <c r="LVS154" s="355"/>
      <c r="LVT154" s="355"/>
      <c r="LVU154" s="355"/>
      <c r="LVV154" s="355"/>
      <c r="LVW154" s="355"/>
      <c r="LWD154" s="355"/>
      <c r="LWE154" s="355"/>
      <c r="LWF154" s="355"/>
      <c r="LWG154" s="355"/>
      <c r="LWH154" s="355"/>
      <c r="LWI154" s="355"/>
      <c r="LWJ154" s="355"/>
      <c r="LWK154" s="355"/>
      <c r="LWL154" s="355"/>
      <c r="LWM154" s="355"/>
      <c r="LWN154" s="355"/>
      <c r="LWO154" s="355"/>
      <c r="LWP154" s="355"/>
      <c r="LWQ154" s="355"/>
      <c r="LWR154" s="355"/>
      <c r="LWS154" s="355"/>
      <c r="LWT154" s="355"/>
      <c r="LWU154" s="355"/>
      <c r="LWV154" s="355"/>
      <c r="LWW154" s="355"/>
      <c r="LWX154" s="355"/>
      <c r="LWY154" s="355"/>
      <c r="LWZ154" s="355"/>
      <c r="LXA154" s="355"/>
      <c r="LXB154" s="355"/>
      <c r="LXC154" s="355"/>
      <c r="LXD154" s="355"/>
      <c r="LXE154" s="355"/>
      <c r="LXF154" s="355"/>
      <c r="LXG154" s="355"/>
      <c r="LXH154" s="355"/>
      <c r="LXI154" s="355"/>
      <c r="LXJ154" s="355"/>
      <c r="LXK154" s="355"/>
      <c r="LXL154" s="355"/>
      <c r="LXM154" s="355"/>
      <c r="LXN154" s="355"/>
      <c r="LXO154" s="355"/>
      <c r="LXP154" s="355"/>
      <c r="LXQ154" s="355"/>
      <c r="LXR154" s="355"/>
      <c r="LXS154" s="355"/>
      <c r="LXT154" s="355"/>
      <c r="LXU154" s="355"/>
      <c r="LXV154" s="355"/>
      <c r="LXW154" s="355"/>
      <c r="LXX154" s="355"/>
      <c r="LXY154" s="355"/>
      <c r="LXZ154" s="355"/>
      <c r="LYA154" s="355"/>
      <c r="LYB154" s="355"/>
      <c r="LYC154" s="355"/>
      <c r="LYD154" s="355"/>
      <c r="LYE154" s="355"/>
      <c r="LYF154" s="355"/>
      <c r="LYG154" s="355"/>
      <c r="LYH154" s="355"/>
      <c r="LYI154" s="355"/>
      <c r="LYJ154" s="355"/>
      <c r="LYK154" s="355"/>
      <c r="LYL154" s="355"/>
      <c r="LYM154" s="355"/>
      <c r="LYN154" s="355"/>
      <c r="LYO154" s="355"/>
      <c r="LYP154" s="355"/>
      <c r="LYQ154" s="355"/>
      <c r="LYR154" s="355"/>
      <c r="LYS154" s="355"/>
      <c r="LYT154" s="355"/>
      <c r="LYU154" s="355"/>
      <c r="LYV154" s="355"/>
      <c r="LYW154" s="355"/>
      <c r="LYX154" s="355"/>
      <c r="LYY154" s="355"/>
      <c r="LYZ154" s="355"/>
      <c r="LZA154" s="355"/>
      <c r="LZB154" s="355"/>
      <c r="LZC154" s="355"/>
      <c r="LZD154" s="355"/>
      <c r="LZE154" s="355"/>
      <c r="LZF154" s="355"/>
      <c r="LZG154" s="355"/>
      <c r="LZH154" s="355"/>
      <c r="LZI154" s="355"/>
      <c r="LZJ154" s="355"/>
      <c r="LZK154" s="355"/>
      <c r="LZL154" s="355"/>
      <c r="LZM154" s="355"/>
      <c r="LZN154" s="355"/>
      <c r="LZO154" s="355"/>
      <c r="LZP154" s="355"/>
      <c r="LZQ154" s="355"/>
      <c r="LZR154" s="355"/>
      <c r="LZS154" s="355"/>
      <c r="LZT154" s="355"/>
      <c r="LZU154" s="355"/>
      <c r="LZV154" s="355"/>
      <c r="LZW154" s="355"/>
      <c r="LZX154" s="355"/>
      <c r="LZY154" s="355"/>
      <c r="LZZ154" s="355"/>
      <c r="MAA154" s="355"/>
      <c r="MAB154" s="355"/>
      <c r="MAC154" s="355"/>
      <c r="MAD154" s="355"/>
      <c r="MAE154" s="355"/>
      <c r="MAF154" s="355"/>
      <c r="MAG154" s="355"/>
      <c r="MAH154" s="355"/>
      <c r="MAI154" s="355"/>
      <c r="MAJ154" s="355"/>
      <c r="MAK154" s="355"/>
      <c r="MAL154" s="355"/>
      <c r="MAM154" s="355"/>
      <c r="MAN154" s="355"/>
      <c r="MAO154" s="355"/>
      <c r="MAP154" s="355"/>
      <c r="MAQ154" s="355"/>
      <c r="MAR154" s="355"/>
      <c r="MAS154" s="355"/>
      <c r="MAT154" s="355"/>
      <c r="MAU154" s="355"/>
      <c r="MAV154" s="355"/>
      <c r="MAW154" s="355"/>
      <c r="MAX154" s="355"/>
      <c r="MAY154" s="355"/>
      <c r="MAZ154" s="355"/>
      <c r="MBA154" s="355"/>
      <c r="MBB154" s="355"/>
      <c r="MBC154" s="355"/>
      <c r="MBD154" s="355"/>
      <c r="MBE154" s="355"/>
      <c r="MBF154" s="355"/>
      <c r="MBG154" s="355"/>
      <c r="MBH154" s="355"/>
      <c r="MBI154" s="355"/>
      <c r="MBJ154" s="355"/>
      <c r="MBK154" s="355"/>
      <c r="MBL154" s="355"/>
      <c r="MBM154" s="355"/>
      <c r="MBN154" s="355"/>
      <c r="MBO154" s="355"/>
      <c r="MBP154" s="355"/>
      <c r="MBQ154" s="355"/>
      <c r="MBR154" s="355"/>
      <c r="MBS154" s="355"/>
      <c r="MBT154" s="355"/>
      <c r="MBU154" s="355"/>
      <c r="MBV154" s="355"/>
      <c r="MBW154" s="355"/>
      <c r="MBX154" s="355"/>
      <c r="MBY154" s="355"/>
      <c r="MBZ154" s="355"/>
      <c r="MCA154" s="355"/>
      <c r="MCB154" s="355"/>
      <c r="MCC154" s="355"/>
      <c r="MCD154" s="355"/>
      <c r="MCE154" s="355"/>
      <c r="MCF154" s="355"/>
      <c r="MCG154" s="355"/>
      <c r="MCH154" s="355"/>
      <c r="MCI154" s="355"/>
      <c r="MCJ154" s="355"/>
      <c r="MCK154" s="355"/>
      <c r="MCL154" s="355"/>
      <c r="MCM154" s="355"/>
      <c r="MCN154" s="355"/>
      <c r="MCO154" s="355"/>
      <c r="MCP154" s="355"/>
      <c r="MCQ154" s="355"/>
      <c r="MCR154" s="355"/>
      <c r="MCS154" s="355"/>
      <c r="MCT154" s="355"/>
      <c r="MCU154" s="355"/>
      <c r="MCV154" s="355"/>
      <c r="MCW154" s="355"/>
      <c r="MCX154" s="355"/>
      <c r="MCY154" s="355"/>
      <c r="MCZ154" s="355"/>
      <c r="MDA154" s="355"/>
      <c r="MDB154" s="355"/>
      <c r="MDC154" s="355"/>
      <c r="MDD154" s="355"/>
      <c r="MDE154" s="355"/>
      <c r="MDF154" s="355"/>
      <c r="MDG154" s="355"/>
      <c r="MDH154" s="355"/>
      <c r="MDI154" s="355"/>
      <c r="MDJ154" s="355"/>
      <c r="MDK154" s="355"/>
      <c r="MDL154" s="355"/>
      <c r="MDM154" s="355"/>
      <c r="MDN154" s="355"/>
      <c r="MDO154" s="355"/>
      <c r="MDP154" s="355"/>
      <c r="MDQ154" s="355"/>
      <c r="MDR154" s="355"/>
      <c r="MDS154" s="355"/>
      <c r="MDT154" s="355"/>
      <c r="MDU154" s="355"/>
      <c r="MDV154" s="355"/>
      <c r="MDW154" s="355"/>
      <c r="MDX154" s="355"/>
      <c r="MDY154" s="355"/>
      <c r="MDZ154" s="355"/>
      <c r="MEA154" s="355"/>
      <c r="MEB154" s="355"/>
      <c r="MEC154" s="355"/>
      <c r="MED154" s="355"/>
      <c r="MEE154" s="355"/>
      <c r="MEF154" s="355"/>
      <c r="MEG154" s="355"/>
      <c r="MEH154" s="355"/>
      <c r="MEI154" s="355"/>
      <c r="MEJ154" s="355"/>
      <c r="MEK154" s="355"/>
      <c r="MEL154" s="355"/>
      <c r="MEM154" s="355"/>
      <c r="MEN154" s="355"/>
      <c r="MEO154" s="355"/>
      <c r="MEP154" s="355"/>
      <c r="MEQ154" s="355"/>
      <c r="MER154" s="355"/>
      <c r="MES154" s="355"/>
      <c r="MET154" s="355"/>
      <c r="MEU154" s="355"/>
      <c r="MEV154" s="355"/>
      <c r="MEW154" s="355"/>
      <c r="MEX154" s="355"/>
      <c r="MEY154" s="355"/>
      <c r="MEZ154" s="355"/>
      <c r="MFA154" s="355"/>
      <c r="MFB154" s="355"/>
      <c r="MFC154" s="355"/>
      <c r="MFD154" s="355"/>
      <c r="MFE154" s="355"/>
      <c r="MFF154" s="355"/>
      <c r="MFG154" s="355"/>
      <c r="MFH154" s="355"/>
      <c r="MFI154" s="355"/>
      <c r="MFJ154" s="355"/>
      <c r="MFK154" s="355"/>
      <c r="MFL154" s="355"/>
      <c r="MFM154" s="355"/>
      <c r="MFN154" s="355"/>
      <c r="MFO154" s="355"/>
      <c r="MFP154" s="355"/>
      <c r="MFQ154" s="355"/>
      <c r="MFR154" s="355"/>
      <c r="MFS154" s="355"/>
      <c r="MFZ154" s="355"/>
      <c r="MGA154" s="355"/>
      <c r="MGB154" s="355"/>
      <c r="MGC154" s="355"/>
      <c r="MGD154" s="355"/>
      <c r="MGE154" s="355"/>
      <c r="MGF154" s="355"/>
      <c r="MGG154" s="355"/>
      <c r="MGH154" s="355"/>
      <c r="MGI154" s="355"/>
      <c r="MGJ154" s="355"/>
      <c r="MGK154" s="355"/>
      <c r="MGL154" s="355"/>
      <c r="MGM154" s="355"/>
      <c r="MGN154" s="355"/>
      <c r="MGO154" s="355"/>
      <c r="MGP154" s="355"/>
      <c r="MGQ154" s="355"/>
      <c r="MGR154" s="355"/>
      <c r="MGS154" s="355"/>
      <c r="MGT154" s="355"/>
      <c r="MGU154" s="355"/>
      <c r="MGV154" s="355"/>
      <c r="MGW154" s="355"/>
      <c r="MGX154" s="355"/>
      <c r="MGY154" s="355"/>
      <c r="MGZ154" s="355"/>
      <c r="MHA154" s="355"/>
      <c r="MHB154" s="355"/>
      <c r="MHC154" s="355"/>
      <c r="MHD154" s="355"/>
      <c r="MHE154" s="355"/>
      <c r="MHF154" s="355"/>
      <c r="MHG154" s="355"/>
      <c r="MHH154" s="355"/>
      <c r="MHI154" s="355"/>
      <c r="MHJ154" s="355"/>
      <c r="MHK154" s="355"/>
      <c r="MHL154" s="355"/>
      <c r="MHM154" s="355"/>
      <c r="MHN154" s="355"/>
      <c r="MHO154" s="355"/>
      <c r="MHP154" s="355"/>
      <c r="MHQ154" s="355"/>
      <c r="MHR154" s="355"/>
      <c r="MHS154" s="355"/>
      <c r="MHT154" s="355"/>
      <c r="MHU154" s="355"/>
      <c r="MHV154" s="355"/>
      <c r="MHW154" s="355"/>
      <c r="MHX154" s="355"/>
      <c r="MHY154" s="355"/>
      <c r="MHZ154" s="355"/>
      <c r="MIA154" s="355"/>
      <c r="MIB154" s="355"/>
      <c r="MIC154" s="355"/>
      <c r="MID154" s="355"/>
      <c r="MIE154" s="355"/>
      <c r="MIF154" s="355"/>
      <c r="MIG154" s="355"/>
      <c r="MIH154" s="355"/>
      <c r="MII154" s="355"/>
      <c r="MIJ154" s="355"/>
      <c r="MIK154" s="355"/>
      <c r="MIL154" s="355"/>
      <c r="MIM154" s="355"/>
      <c r="MIN154" s="355"/>
      <c r="MIO154" s="355"/>
      <c r="MIP154" s="355"/>
      <c r="MIQ154" s="355"/>
      <c r="MIR154" s="355"/>
      <c r="MIS154" s="355"/>
      <c r="MIT154" s="355"/>
      <c r="MIU154" s="355"/>
      <c r="MIV154" s="355"/>
      <c r="MIW154" s="355"/>
      <c r="MIX154" s="355"/>
      <c r="MIY154" s="355"/>
      <c r="MIZ154" s="355"/>
      <c r="MJA154" s="355"/>
      <c r="MJB154" s="355"/>
      <c r="MJC154" s="355"/>
      <c r="MJD154" s="355"/>
      <c r="MJE154" s="355"/>
      <c r="MJF154" s="355"/>
      <c r="MJG154" s="355"/>
      <c r="MJH154" s="355"/>
      <c r="MJI154" s="355"/>
      <c r="MJJ154" s="355"/>
      <c r="MJK154" s="355"/>
      <c r="MJL154" s="355"/>
      <c r="MJM154" s="355"/>
      <c r="MJN154" s="355"/>
      <c r="MJO154" s="355"/>
      <c r="MJP154" s="355"/>
      <c r="MJQ154" s="355"/>
      <c r="MJR154" s="355"/>
      <c r="MJS154" s="355"/>
      <c r="MJT154" s="355"/>
      <c r="MJU154" s="355"/>
      <c r="MJV154" s="355"/>
      <c r="MJW154" s="355"/>
      <c r="MJX154" s="355"/>
      <c r="MJY154" s="355"/>
      <c r="MJZ154" s="355"/>
      <c r="MKA154" s="355"/>
      <c r="MKB154" s="355"/>
      <c r="MKC154" s="355"/>
      <c r="MKD154" s="355"/>
      <c r="MKE154" s="355"/>
      <c r="MKF154" s="355"/>
      <c r="MKG154" s="355"/>
      <c r="MKH154" s="355"/>
      <c r="MKI154" s="355"/>
      <c r="MKJ154" s="355"/>
      <c r="MKK154" s="355"/>
      <c r="MKL154" s="355"/>
      <c r="MKM154" s="355"/>
      <c r="MKN154" s="355"/>
      <c r="MKO154" s="355"/>
      <c r="MKP154" s="355"/>
      <c r="MKQ154" s="355"/>
      <c r="MKR154" s="355"/>
      <c r="MKS154" s="355"/>
      <c r="MKT154" s="355"/>
      <c r="MKU154" s="355"/>
      <c r="MKV154" s="355"/>
      <c r="MKW154" s="355"/>
      <c r="MKX154" s="355"/>
      <c r="MKY154" s="355"/>
      <c r="MKZ154" s="355"/>
      <c r="MLA154" s="355"/>
      <c r="MLB154" s="355"/>
      <c r="MLC154" s="355"/>
      <c r="MLD154" s="355"/>
      <c r="MLE154" s="355"/>
      <c r="MLF154" s="355"/>
      <c r="MLG154" s="355"/>
      <c r="MLH154" s="355"/>
      <c r="MLI154" s="355"/>
      <c r="MLJ154" s="355"/>
      <c r="MLK154" s="355"/>
      <c r="MLL154" s="355"/>
      <c r="MLM154" s="355"/>
      <c r="MLN154" s="355"/>
      <c r="MLO154" s="355"/>
      <c r="MLP154" s="355"/>
      <c r="MLQ154" s="355"/>
      <c r="MLR154" s="355"/>
      <c r="MLS154" s="355"/>
      <c r="MLT154" s="355"/>
      <c r="MLU154" s="355"/>
      <c r="MLV154" s="355"/>
      <c r="MLW154" s="355"/>
      <c r="MLX154" s="355"/>
      <c r="MLY154" s="355"/>
      <c r="MLZ154" s="355"/>
      <c r="MMA154" s="355"/>
      <c r="MMB154" s="355"/>
      <c r="MMC154" s="355"/>
      <c r="MMD154" s="355"/>
      <c r="MME154" s="355"/>
      <c r="MMF154" s="355"/>
      <c r="MMG154" s="355"/>
      <c r="MMH154" s="355"/>
      <c r="MMI154" s="355"/>
      <c r="MMJ154" s="355"/>
      <c r="MMK154" s="355"/>
      <c r="MML154" s="355"/>
      <c r="MMM154" s="355"/>
      <c r="MMN154" s="355"/>
      <c r="MMO154" s="355"/>
      <c r="MMP154" s="355"/>
      <c r="MMQ154" s="355"/>
      <c r="MMR154" s="355"/>
      <c r="MMS154" s="355"/>
      <c r="MMT154" s="355"/>
      <c r="MMU154" s="355"/>
      <c r="MMV154" s="355"/>
      <c r="MMW154" s="355"/>
      <c r="MMX154" s="355"/>
      <c r="MMY154" s="355"/>
      <c r="MMZ154" s="355"/>
      <c r="MNA154" s="355"/>
      <c r="MNB154" s="355"/>
      <c r="MNC154" s="355"/>
      <c r="MND154" s="355"/>
      <c r="MNE154" s="355"/>
      <c r="MNF154" s="355"/>
      <c r="MNG154" s="355"/>
      <c r="MNH154" s="355"/>
      <c r="MNI154" s="355"/>
      <c r="MNJ154" s="355"/>
      <c r="MNK154" s="355"/>
      <c r="MNL154" s="355"/>
      <c r="MNM154" s="355"/>
      <c r="MNN154" s="355"/>
      <c r="MNO154" s="355"/>
      <c r="MNP154" s="355"/>
      <c r="MNQ154" s="355"/>
      <c r="MNR154" s="355"/>
      <c r="MNS154" s="355"/>
      <c r="MNT154" s="355"/>
      <c r="MNU154" s="355"/>
      <c r="MNV154" s="355"/>
      <c r="MNW154" s="355"/>
      <c r="MNX154" s="355"/>
      <c r="MNY154" s="355"/>
      <c r="MNZ154" s="355"/>
      <c r="MOA154" s="355"/>
      <c r="MOB154" s="355"/>
      <c r="MOC154" s="355"/>
      <c r="MOD154" s="355"/>
      <c r="MOE154" s="355"/>
      <c r="MOF154" s="355"/>
      <c r="MOG154" s="355"/>
      <c r="MOH154" s="355"/>
      <c r="MOI154" s="355"/>
      <c r="MOJ154" s="355"/>
      <c r="MOK154" s="355"/>
      <c r="MOL154" s="355"/>
      <c r="MOM154" s="355"/>
      <c r="MON154" s="355"/>
      <c r="MOO154" s="355"/>
      <c r="MOP154" s="355"/>
      <c r="MOQ154" s="355"/>
      <c r="MOR154" s="355"/>
      <c r="MOS154" s="355"/>
      <c r="MOT154" s="355"/>
      <c r="MOU154" s="355"/>
      <c r="MOV154" s="355"/>
      <c r="MOW154" s="355"/>
      <c r="MOX154" s="355"/>
      <c r="MOY154" s="355"/>
      <c r="MOZ154" s="355"/>
      <c r="MPA154" s="355"/>
      <c r="MPB154" s="355"/>
      <c r="MPC154" s="355"/>
      <c r="MPD154" s="355"/>
      <c r="MPE154" s="355"/>
      <c r="MPF154" s="355"/>
      <c r="MPG154" s="355"/>
      <c r="MPH154" s="355"/>
      <c r="MPI154" s="355"/>
      <c r="MPJ154" s="355"/>
      <c r="MPK154" s="355"/>
      <c r="MPL154" s="355"/>
      <c r="MPM154" s="355"/>
      <c r="MPN154" s="355"/>
      <c r="MPO154" s="355"/>
      <c r="MPV154" s="355"/>
      <c r="MPW154" s="355"/>
      <c r="MPX154" s="355"/>
      <c r="MPY154" s="355"/>
      <c r="MPZ154" s="355"/>
      <c r="MQA154" s="355"/>
      <c r="MQB154" s="355"/>
      <c r="MQC154" s="355"/>
      <c r="MQD154" s="355"/>
      <c r="MQE154" s="355"/>
      <c r="MQF154" s="355"/>
      <c r="MQG154" s="355"/>
      <c r="MQH154" s="355"/>
      <c r="MQI154" s="355"/>
      <c r="MQJ154" s="355"/>
      <c r="MQK154" s="355"/>
      <c r="MQL154" s="355"/>
      <c r="MQM154" s="355"/>
      <c r="MQN154" s="355"/>
      <c r="MQO154" s="355"/>
      <c r="MQP154" s="355"/>
      <c r="MQQ154" s="355"/>
      <c r="MQR154" s="355"/>
      <c r="MQS154" s="355"/>
      <c r="MQT154" s="355"/>
      <c r="MQU154" s="355"/>
      <c r="MQV154" s="355"/>
      <c r="MQW154" s="355"/>
      <c r="MQX154" s="355"/>
      <c r="MQY154" s="355"/>
      <c r="MQZ154" s="355"/>
      <c r="MRA154" s="355"/>
      <c r="MRB154" s="355"/>
      <c r="MRC154" s="355"/>
      <c r="MRD154" s="355"/>
      <c r="MRE154" s="355"/>
      <c r="MRF154" s="355"/>
      <c r="MRG154" s="355"/>
      <c r="MRH154" s="355"/>
      <c r="MRI154" s="355"/>
      <c r="MRJ154" s="355"/>
      <c r="MRK154" s="355"/>
      <c r="MRL154" s="355"/>
      <c r="MRM154" s="355"/>
      <c r="MRN154" s="355"/>
      <c r="MRO154" s="355"/>
      <c r="MRP154" s="355"/>
      <c r="MRQ154" s="355"/>
      <c r="MRR154" s="355"/>
      <c r="MRS154" s="355"/>
      <c r="MRT154" s="355"/>
      <c r="MRU154" s="355"/>
      <c r="MRV154" s="355"/>
      <c r="MRW154" s="355"/>
      <c r="MRX154" s="355"/>
      <c r="MRY154" s="355"/>
      <c r="MRZ154" s="355"/>
      <c r="MSA154" s="355"/>
      <c r="MSB154" s="355"/>
      <c r="MSC154" s="355"/>
      <c r="MSD154" s="355"/>
      <c r="MSE154" s="355"/>
      <c r="MSF154" s="355"/>
      <c r="MSG154" s="355"/>
      <c r="MSH154" s="355"/>
      <c r="MSI154" s="355"/>
      <c r="MSJ154" s="355"/>
      <c r="MSK154" s="355"/>
      <c r="MSL154" s="355"/>
      <c r="MSM154" s="355"/>
      <c r="MSN154" s="355"/>
      <c r="MSO154" s="355"/>
      <c r="MSP154" s="355"/>
      <c r="MSQ154" s="355"/>
      <c r="MSR154" s="355"/>
      <c r="MSS154" s="355"/>
      <c r="MST154" s="355"/>
      <c r="MSU154" s="355"/>
      <c r="MSV154" s="355"/>
      <c r="MSW154" s="355"/>
      <c r="MSX154" s="355"/>
      <c r="MSY154" s="355"/>
      <c r="MSZ154" s="355"/>
      <c r="MTA154" s="355"/>
      <c r="MTB154" s="355"/>
      <c r="MTC154" s="355"/>
      <c r="MTD154" s="355"/>
      <c r="MTE154" s="355"/>
      <c r="MTF154" s="355"/>
      <c r="MTG154" s="355"/>
      <c r="MTH154" s="355"/>
      <c r="MTI154" s="355"/>
      <c r="MTJ154" s="355"/>
      <c r="MTK154" s="355"/>
      <c r="MTL154" s="355"/>
      <c r="MTM154" s="355"/>
      <c r="MTN154" s="355"/>
      <c r="MTO154" s="355"/>
      <c r="MTP154" s="355"/>
      <c r="MTQ154" s="355"/>
      <c r="MTR154" s="355"/>
      <c r="MTS154" s="355"/>
      <c r="MTT154" s="355"/>
      <c r="MTU154" s="355"/>
      <c r="MTV154" s="355"/>
      <c r="MTW154" s="355"/>
      <c r="MTX154" s="355"/>
      <c r="MTY154" s="355"/>
      <c r="MTZ154" s="355"/>
      <c r="MUA154" s="355"/>
      <c r="MUB154" s="355"/>
      <c r="MUC154" s="355"/>
      <c r="MUD154" s="355"/>
      <c r="MUE154" s="355"/>
      <c r="MUF154" s="355"/>
      <c r="MUG154" s="355"/>
      <c r="MUH154" s="355"/>
      <c r="MUI154" s="355"/>
      <c r="MUJ154" s="355"/>
      <c r="MUK154" s="355"/>
      <c r="MUL154" s="355"/>
      <c r="MUM154" s="355"/>
      <c r="MUN154" s="355"/>
      <c r="MUO154" s="355"/>
      <c r="MUP154" s="355"/>
      <c r="MUQ154" s="355"/>
      <c r="MUR154" s="355"/>
      <c r="MUS154" s="355"/>
      <c r="MUT154" s="355"/>
      <c r="MUU154" s="355"/>
      <c r="MUV154" s="355"/>
      <c r="MUW154" s="355"/>
      <c r="MUX154" s="355"/>
      <c r="MUY154" s="355"/>
      <c r="MUZ154" s="355"/>
      <c r="MVA154" s="355"/>
      <c r="MVB154" s="355"/>
      <c r="MVC154" s="355"/>
      <c r="MVD154" s="355"/>
      <c r="MVE154" s="355"/>
      <c r="MVF154" s="355"/>
      <c r="MVG154" s="355"/>
      <c r="MVH154" s="355"/>
      <c r="MVI154" s="355"/>
      <c r="MVJ154" s="355"/>
      <c r="MVK154" s="355"/>
      <c r="MVL154" s="355"/>
      <c r="MVM154" s="355"/>
      <c r="MVN154" s="355"/>
      <c r="MVO154" s="355"/>
      <c r="MVP154" s="355"/>
      <c r="MVQ154" s="355"/>
      <c r="MVR154" s="355"/>
      <c r="MVS154" s="355"/>
      <c r="MVT154" s="355"/>
      <c r="MVU154" s="355"/>
      <c r="MVV154" s="355"/>
      <c r="MVW154" s="355"/>
      <c r="MVX154" s="355"/>
      <c r="MVY154" s="355"/>
      <c r="MVZ154" s="355"/>
      <c r="MWA154" s="355"/>
      <c r="MWB154" s="355"/>
      <c r="MWC154" s="355"/>
      <c r="MWD154" s="355"/>
      <c r="MWE154" s="355"/>
      <c r="MWF154" s="355"/>
      <c r="MWG154" s="355"/>
      <c r="MWH154" s="355"/>
      <c r="MWI154" s="355"/>
      <c r="MWJ154" s="355"/>
      <c r="MWK154" s="355"/>
      <c r="MWL154" s="355"/>
      <c r="MWM154" s="355"/>
      <c r="MWN154" s="355"/>
      <c r="MWO154" s="355"/>
      <c r="MWP154" s="355"/>
      <c r="MWQ154" s="355"/>
      <c r="MWR154" s="355"/>
      <c r="MWS154" s="355"/>
      <c r="MWT154" s="355"/>
      <c r="MWU154" s="355"/>
      <c r="MWV154" s="355"/>
      <c r="MWW154" s="355"/>
      <c r="MWX154" s="355"/>
      <c r="MWY154" s="355"/>
      <c r="MWZ154" s="355"/>
      <c r="MXA154" s="355"/>
      <c r="MXB154" s="355"/>
      <c r="MXC154" s="355"/>
      <c r="MXD154" s="355"/>
      <c r="MXE154" s="355"/>
      <c r="MXF154" s="355"/>
      <c r="MXG154" s="355"/>
      <c r="MXH154" s="355"/>
      <c r="MXI154" s="355"/>
      <c r="MXJ154" s="355"/>
      <c r="MXK154" s="355"/>
      <c r="MXL154" s="355"/>
      <c r="MXM154" s="355"/>
      <c r="MXN154" s="355"/>
      <c r="MXO154" s="355"/>
      <c r="MXP154" s="355"/>
      <c r="MXQ154" s="355"/>
      <c r="MXR154" s="355"/>
      <c r="MXS154" s="355"/>
      <c r="MXT154" s="355"/>
      <c r="MXU154" s="355"/>
      <c r="MXV154" s="355"/>
      <c r="MXW154" s="355"/>
      <c r="MXX154" s="355"/>
      <c r="MXY154" s="355"/>
      <c r="MXZ154" s="355"/>
      <c r="MYA154" s="355"/>
      <c r="MYB154" s="355"/>
      <c r="MYC154" s="355"/>
      <c r="MYD154" s="355"/>
      <c r="MYE154" s="355"/>
      <c r="MYF154" s="355"/>
      <c r="MYG154" s="355"/>
      <c r="MYH154" s="355"/>
      <c r="MYI154" s="355"/>
      <c r="MYJ154" s="355"/>
      <c r="MYK154" s="355"/>
      <c r="MYL154" s="355"/>
      <c r="MYM154" s="355"/>
      <c r="MYN154" s="355"/>
      <c r="MYO154" s="355"/>
      <c r="MYP154" s="355"/>
      <c r="MYQ154" s="355"/>
      <c r="MYR154" s="355"/>
      <c r="MYS154" s="355"/>
      <c r="MYT154" s="355"/>
      <c r="MYU154" s="355"/>
      <c r="MYV154" s="355"/>
      <c r="MYW154" s="355"/>
      <c r="MYX154" s="355"/>
      <c r="MYY154" s="355"/>
      <c r="MYZ154" s="355"/>
      <c r="MZA154" s="355"/>
      <c r="MZB154" s="355"/>
      <c r="MZC154" s="355"/>
      <c r="MZD154" s="355"/>
      <c r="MZE154" s="355"/>
      <c r="MZF154" s="355"/>
      <c r="MZG154" s="355"/>
      <c r="MZH154" s="355"/>
      <c r="MZI154" s="355"/>
      <c r="MZJ154" s="355"/>
      <c r="MZK154" s="355"/>
      <c r="MZR154" s="355"/>
      <c r="MZS154" s="355"/>
      <c r="MZT154" s="355"/>
      <c r="MZU154" s="355"/>
      <c r="MZV154" s="355"/>
      <c r="MZW154" s="355"/>
      <c r="MZX154" s="355"/>
      <c r="MZY154" s="355"/>
      <c r="MZZ154" s="355"/>
      <c r="NAA154" s="355"/>
      <c r="NAB154" s="355"/>
      <c r="NAC154" s="355"/>
      <c r="NAD154" s="355"/>
      <c r="NAE154" s="355"/>
      <c r="NAF154" s="355"/>
      <c r="NAG154" s="355"/>
      <c r="NAH154" s="355"/>
      <c r="NAI154" s="355"/>
      <c r="NAJ154" s="355"/>
      <c r="NAK154" s="355"/>
      <c r="NAL154" s="355"/>
      <c r="NAM154" s="355"/>
      <c r="NAN154" s="355"/>
      <c r="NAO154" s="355"/>
      <c r="NAP154" s="355"/>
      <c r="NAQ154" s="355"/>
      <c r="NAR154" s="355"/>
      <c r="NAS154" s="355"/>
      <c r="NAT154" s="355"/>
      <c r="NAU154" s="355"/>
      <c r="NAV154" s="355"/>
      <c r="NAW154" s="355"/>
      <c r="NAX154" s="355"/>
      <c r="NAY154" s="355"/>
      <c r="NAZ154" s="355"/>
      <c r="NBA154" s="355"/>
      <c r="NBB154" s="355"/>
      <c r="NBC154" s="355"/>
      <c r="NBD154" s="355"/>
      <c r="NBE154" s="355"/>
      <c r="NBF154" s="355"/>
      <c r="NBG154" s="355"/>
      <c r="NBH154" s="355"/>
      <c r="NBI154" s="355"/>
      <c r="NBJ154" s="355"/>
      <c r="NBK154" s="355"/>
      <c r="NBL154" s="355"/>
      <c r="NBM154" s="355"/>
      <c r="NBN154" s="355"/>
      <c r="NBO154" s="355"/>
      <c r="NBP154" s="355"/>
      <c r="NBQ154" s="355"/>
      <c r="NBR154" s="355"/>
      <c r="NBS154" s="355"/>
      <c r="NBT154" s="355"/>
      <c r="NBU154" s="355"/>
      <c r="NBV154" s="355"/>
      <c r="NBW154" s="355"/>
      <c r="NBX154" s="355"/>
      <c r="NBY154" s="355"/>
      <c r="NBZ154" s="355"/>
      <c r="NCA154" s="355"/>
      <c r="NCB154" s="355"/>
      <c r="NCC154" s="355"/>
      <c r="NCD154" s="355"/>
      <c r="NCE154" s="355"/>
      <c r="NCF154" s="355"/>
      <c r="NCG154" s="355"/>
      <c r="NCH154" s="355"/>
      <c r="NCI154" s="355"/>
      <c r="NCJ154" s="355"/>
      <c r="NCK154" s="355"/>
      <c r="NCL154" s="355"/>
      <c r="NCM154" s="355"/>
      <c r="NCN154" s="355"/>
      <c r="NCO154" s="355"/>
      <c r="NCP154" s="355"/>
      <c r="NCQ154" s="355"/>
      <c r="NCR154" s="355"/>
      <c r="NCS154" s="355"/>
      <c r="NCT154" s="355"/>
      <c r="NCU154" s="355"/>
      <c r="NCV154" s="355"/>
      <c r="NCW154" s="355"/>
      <c r="NCX154" s="355"/>
      <c r="NCY154" s="355"/>
      <c r="NCZ154" s="355"/>
      <c r="NDA154" s="355"/>
      <c r="NDB154" s="355"/>
      <c r="NDC154" s="355"/>
      <c r="NDD154" s="355"/>
      <c r="NDE154" s="355"/>
      <c r="NDF154" s="355"/>
      <c r="NDG154" s="355"/>
      <c r="NDH154" s="355"/>
      <c r="NDI154" s="355"/>
      <c r="NDJ154" s="355"/>
      <c r="NDK154" s="355"/>
      <c r="NDL154" s="355"/>
      <c r="NDM154" s="355"/>
      <c r="NDN154" s="355"/>
      <c r="NDO154" s="355"/>
      <c r="NDP154" s="355"/>
      <c r="NDQ154" s="355"/>
      <c r="NDR154" s="355"/>
      <c r="NDS154" s="355"/>
      <c r="NDT154" s="355"/>
      <c r="NDU154" s="355"/>
      <c r="NDV154" s="355"/>
      <c r="NDW154" s="355"/>
      <c r="NDX154" s="355"/>
      <c r="NDY154" s="355"/>
      <c r="NDZ154" s="355"/>
      <c r="NEA154" s="355"/>
      <c r="NEB154" s="355"/>
      <c r="NEC154" s="355"/>
      <c r="NED154" s="355"/>
      <c r="NEE154" s="355"/>
      <c r="NEF154" s="355"/>
      <c r="NEG154" s="355"/>
      <c r="NEH154" s="355"/>
      <c r="NEI154" s="355"/>
      <c r="NEJ154" s="355"/>
      <c r="NEK154" s="355"/>
      <c r="NEL154" s="355"/>
      <c r="NEM154" s="355"/>
      <c r="NEN154" s="355"/>
      <c r="NEO154" s="355"/>
      <c r="NEP154" s="355"/>
      <c r="NEQ154" s="355"/>
      <c r="NER154" s="355"/>
      <c r="NES154" s="355"/>
      <c r="NET154" s="355"/>
      <c r="NEU154" s="355"/>
      <c r="NEV154" s="355"/>
      <c r="NEW154" s="355"/>
      <c r="NEX154" s="355"/>
      <c r="NEY154" s="355"/>
      <c r="NEZ154" s="355"/>
      <c r="NFA154" s="355"/>
      <c r="NFB154" s="355"/>
      <c r="NFC154" s="355"/>
      <c r="NFD154" s="355"/>
      <c r="NFE154" s="355"/>
      <c r="NFF154" s="355"/>
      <c r="NFG154" s="355"/>
      <c r="NFH154" s="355"/>
      <c r="NFI154" s="355"/>
      <c r="NFJ154" s="355"/>
      <c r="NFK154" s="355"/>
      <c r="NFL154" s="355"/>
      <c r="NFM154" s="355"/>
      <c r="NFN154" s="355"/>
      <c r="NFO154" s="355"/>
      <c r="NFP154" s="355"/>
      <c r="NFQ154" s="355"/>
      <c r="NFR154" s="355"/>
      <c r="NFS154" s="355"/>
      <c r="NFT154" s="355"/>
      <c r="NFU154" s="355"/>
      <c r="NFV154" s="355"/>
      <c r="NFW154" s="355"/>
      <c r="NFX154" s="355"/>
      <c r="NFY154" s="355"/>
      <c r="NFZ154" s="355"/>
      <c r="NGA154" s="355"/>
      <c r="NGB154" s="355"/>
      <c r="NGC154" s="355"/>
      <c r="NGD154" s="355"/>
      <c r="NGE154" s="355"/>
      <c r="NGF154" s="355"/>
      <c r="NGG154" s="355"/>
      <c r="NGH154" s="355"/>
      <c r="NGI154" s="355"/>
      <c r="NGJ154" s="355"/>
      <c r="NGK154" s="355"/>
      <c r="NGL154" s="355"/>
      <c r="NGM154" s="355"/>
      <c r="NGN154" s="355"/>
      <c r="NGO154" s="355"/>
      <c r="NGP154" s="355"/>
      <c r="NGQ154" s="355"/>
      <c r="NGR154" s="355"/>
      <c r="NGS154" s="355"/>
      <c r="NGT154" s="355"/>
      <c r="NGU154" s="355"/>
      <c r="NGV154" s="355"/>
      <c r="NGW154" s="355"/>
      <c r="NGX154" s="355"/>
      <c r="NGY154" s="355"/>
      <c r="NGZ154" s="355"/>
      <c r="NHA154" s="355"/>
      <c r="NHB154" s="355"/>
      <c r="NHC154" s="355"/>
      <c r="NHD154" s="355"/>
      <c r="NHE154" s="355"/>
      <c r="NHF154" s="355"/>
      <c r="NHG154" s="355"/>
      <c r="NHH154" s="355"/>
      <c r="NHI154" s="355"/>
      <c r="NHJ154" s="355"/>
      <c r="NHK154" s="355"/>
      <c r="NHL154" s="355"/>
      <c r="NHM154" s="355"/>
      <c r="NHN154" s="355"/>
      <c r="NHO154" s="355"/>
      <c r="NHP154" s="355"/>
      <c r="NHQ154" s="355"/>
      <c r="NHR154" s="355"/>
      <c r="NHS154" s="355"/>
      <c r="NHT154" s="355"/>
      <c r="NHU154" s="355"/>
      <c r="NHV154" s="355"/>
      <c r="NHW154" s="355"/>
      <c r="NHX154" s="355"/>
      <c r="NHY154" s="355"/>
      <c r="NHZ154" s="355"/>
      <c r="NIA154" s="355"/>
      <c r="NIB154" s="355"/>
      <c r="NIC154" s="355"/>
      <c r="NID154" s="355"/>
      <c r="NIE154" s="355"/>
      <c r="NIF154" s="355"/>
      <c r="NIG154" s="355"/>
      <c r="NIH154" s="355"/>
      <c r="NII154" s="355"/>
      <c r="NIJ154" s="355"/>
      <c r="NIK154" s="355"/>
      <c r="NIL154" s="355"/>
      <c r="NIM154" s="355"/>
      <c r="NIN154" s="355"/>
      <c r="NIO154" s="355"/>
      <c r="NIP154" s="355"/>
      <c r="NIQ154" s="355"/>
      <c r="NIR154" s="355"/>
      <c r="NIS154" s="355"/>
      <c r="NIT154" s="355"/>
      <c r="NIU154" s="355"/>
      <c r="NIV154" s="355"/>
      <c r="NIW154" s="355"/>
      <c r="NIX154" s="355"/>
      <c r="NIY154" s="355"/>
      <c r="NIZ154" s="355"/>
      <c r="NJA154" s="355"/>
      <c r="NJB154" s="355"/>
      <c r="NJC154" s="355"/>
      <c r="NJD154" s="355"/>
      <c r="NJE154" s="355"/>
      <c r="NJF154" s="355"/>
      <c r="NJG154" s="355"/>
      <c r="NJN154" s="355"/>
      <c r="NJO154" s="355"/>
      <c r="NJP154" s="355"/>
      <c r="NJQ154" s="355"/>
      <c r="NJR154" s="355"/>
      <c r="NJS154" s="355"/>
      <c r="NJT154" s="355"/>
      <c r="NJU154" s="355"/>
      <c r="NJV154" s="355"/>
      <c r="NJW154" s="355"/>
      <c r="NJX154" s="355"/>
      <c r="NJY154" s="355"/>
      <c r="NJZ154" s="355"/>
      <c r="NKA154" s="355"/>
      <c r="NKB154" s="355"/>
      <c r="NKC154" s="355"/>
      <c r="NKD154" s="355"/>
      <c r="NKE154" s="355"/>
      <c r="NKF154" s="355"/>
      <c r="NKG154" s="355"/>
      <c r="NKH154" s="355"/>
      <c r="NKI154" s="355"/>
      <c r="NKJ154" s="355"/>
      <c r="NKK154" s="355"/>
      <c r="NKL154" s="355"/>
      <c r="NKM154" s="355"/>
      <c r="NKN154" s="355"/>
      <c r="NKO154" s="355"/>
      <c r="NKP154" s="355"/>
      <c r="NKQ154" s="355"/>
      <c r="NKR154" s="355"/>
      <c r="NKS154" s="355"/>
      <c r="NKT154" s="355"/>
      <c r="NKU154" s="355"/>
      <c r="NKV154" s="355"/>
      <c r="NKW154" s="355"/>
      <c r="NKX154" s="355"/>
      <c r="NKY154" s="355"/>
      <c r="NKZ154" s="355"/>
      <c r="NLA154" s="355"/>
      <c r="NLB154" s="355"/>
      <c r="NLC154" s="355"/>
      <c r="NLD154" s="355"/>
      <c r="NLE154" s="355"/>
      <c r="NLF154" s="355"/>
      <c r="NLG154" s="355"/>
      <c r="NLH154" s="355"/>
      <c r="NLI154" s="355"/>
      <c r="NLJ154" s="355"/>
      <c r="NLK154" s="355"/>
      <c r="NLL154" s="355"/>
      <c r="NLM154" s="355"/>
      <c r="NLN154" s="355"/>
      <c r="NLO154" s="355"/>
      <c r="NLP154" s="355"/>
      <c r="NLQ154" s="355"/>
      <c r="NLR154" s="355"/>
      <c r="NLS154" s="355"/>
      <c r="NLT154" s="355"/>
      <c r="NLU154" s="355"/>
      <c r="NLV154" s="355"/>
      <c r="NLW154" s="355"/>
      <c r="NLX154" s="355"/>
      <c r="NLY154" s="355"/>
      <c r="NLZ154" s="355"/>
      <c r="NMA154" s="355"/>
      <c r="NMB154" s="355"/>
      <c r="NMC154" s="355"/>
      <c r="NMD154" s="355"/>
      <c r="NME154" s="355"/>
      <c r="NMF154" s="355"/>
      <c r="NMG154" s="355"/>
      <c r="NMH154" s="355"/>
      <c r="NMI154" s="355"/>
      <c r="NMJ154" s="355"/>
      <c r="NMK154" s="355"/>
      <c r="NML154" s="355"/>
      <c r="NMM154" s="355"/>
      <c r="NMN154" s="355"/>
      <c r="NMO154" s="355"/>
      <c r="NMP154" s="355"/>
      <c r="NMQ154" s="355"/>
      <c r="NMR154" s="355"/>
      <c r="NMS154" s="355"/>
      <c r="NMT154" s="355"/>
      <c r="NMU154" s="355"/>
      <c r="NMV154" s="355"/>
      <c r="NMW154" s="355"/>
      <c r="NMX154" s="355"/>
      <c r="NMY154" s="355"/>
      <c r="NMZ154" s="355"/>
      <c r="NNA154" s="355"/>
      <c r="NNB154" s="355"/>
      <c r="NNC154" s="355"/>
      <c r="NND154" s="355"/>
      <c r="NNE154" s="355"/>
      <c r="NNF154" s="355"/>
      <c r="NNG154" s="355"/>
      <c r="NNH154" s="355"/>
      <c r="NNI154" s="355"/>
      <c r="NNJ154" s="355"/>
      <c r="NNK154" s="355"/>
      <c r="NNL154" s="355"/>
      <c r="NNM154" s="355"/>
      <c r="NNN154" s="355"/>
      <c r="NNO154" s="355"/>
      <c r="NNP154" s="355"/>
      <c r="NNQ154" s="355"/>
      <c r="NNR154" s="355"/>
      <c r="NNS154" s="355"/>
      <c r="NNT154" s="355"/>
      <c r="NNU154" s="355"/>
      <c r="NNV154" s="355"/>
      <c r="NNW154" s="355"/>
      <c r="NNX154" s="355"/>
      <c r="NNY154" s="355"/>
      <c r="NNZ154" s="355"/>
      <c r="NOA154" s="355"/>
      <c r="NOB154" s="355"/>
      <c r="NOC154" s="355"/>
      <c r="NOD154" s="355"/>
      <c r="NOE154" s="355"/>
      <c r="NOF154" s="355"/>
      <c r="NOG154" s="355"/>
      <c r="NOH154" s="355"/>
      <c r="NOI154" s="355"/>
      <c r="NOJ154" s="355"/>
      <c r="NOK154" s="355"/>
      <c r="NOL154" s="355"/>
      <c r="NOM154" s="355"/>
      <c r="NON154" s="355"/>
      <c r="NOO154" s="355"/>
      <c r="NOP154" s="355"/>
      <c r="NOQ154" s="355"/>
      <c r="NOR154" s="355"/>
      <c r="NOS154" s="355"/>
      <c r="NOT154" s="355"/>
      <c r="NOU154" s="355"/>
      <c r="NOV154" s="355"/>
      <c r="NOW154" s="355"/>
      <c r="NOX154" s="355"/>
      <c r="NOY154" s="355"/>
      <c r="NOZ154" s="355"/>
      <c r="NPA154" s="355"/>
      <c r="NPB154" s="355"/>
      <c r="NPC154" s="355"/>
      <c r="NPD154" s="355"/>
      <c r="NPE154" s="355"/>
      <c r="NPF154" s="355"/>
      <c r="NPG154" s="355"/>
      <c r="NPH154" s="355"/>
      <c r="NPI154" s="355"/>
      <c r="NPJ154" s="355"/>
      <c r="NPK154" s="355"/>
      <c r="NPL154" s="355"/>
      <c r="NPM154" s="355"/>
      <c r="NPN154" s="355"/>
      <c r="NPO154" s="355"/>
      <c r="NPP154" s="355"/>
      <c r="NPQ154" s="355"/>
      <c r="NPR154" s="355"/>
      <c r="NPS154" s="355"/>
      <c r="NPT154" s="355"/>
      <c r="NPU154" s="355"/>
      <c r="NPV154" s="355"/>
      <c r="NPW154" s="355"/>
      <c r="NPX154" s="355"/>
      <c r="NPY154" s="355"/>
      <c r="NPZ154" s="355"/>
      <c r="NQA154" s="355"/>
      <c r="NQB154" s="355"/>
      <c r="NQC154" s="355"/>
      <c r="NQD154" s="355"/>
      <c r="NQE154" s="355"/>
      <c r="NQF154" s="355"/>
      <c r="NQG154" s="355"/>
      <c r="NQH154" s="355"/>
      <c r="NQI154" s="355"/>
      <c r="NQJ154" s="355"/>
      <c r="NQK154" s="355"/>
      <c r="NQL154" s="355"/>
      <c r="NQM154" s="355"/>
      <c r="NQN154" s="355"/>
      <c r="NQO154" s="355"/>
      <c r="NQP154" s="355"/>
      <c r="NQQ154" s="355"/>
      <c r="NQR154" s="355"/>
      <c r="NQS154" s="355"/>
      <c r="NQT154" s="355"/>
      <c r="NQU154" s="355"/>
      <c r="NQV154" s="355"/>
      <c r="NQW154" s="355"/>
      <c r="NQX154" s="355"/>
      <c r="NQY154" s="355"/>
      <c r="NQZ154" s="355"/>
      <c r="NRA154" s="355"/>
      <c r="NRB154" s="355"/>
      <c r="NRC154" s="355"/>
      <c r="NRD154" s="355"/>
      <c r="NRE154" s="355"/>
      <c r="NRF154" s="355"/>
      <c r="NRG154" s="355"/>
      <c r="NRH154" s="355"/>
      <c r="NRI154" s="355"/>
      <c r="NRJ154" s="355"/>
      <c r="NRK154" s="355"/>
      <c r="NRL154" s="355"/>
      <c r="NRM154" s="355"/>
      <c r="NRN154" s="355"/>
      <c r="NRO154" s="355"/>
      <c r="NRP154" s="355"/>
      <c r="NRQ154" s="355"/>
      <c r="NRR154" s="355"/>
      <c r="NRS154" s="355"/>
      <c r="NRT154" s="355"/>
      <c r="NRU154" s="355"/>
      <c r="NRV154" s="355"/>
      <c r="NRW154" s="355"/>
      <c r="NRX154" s="355"/>
      <c r="NRY154" s="355"/>
      <c r="NRZ154" s="355"/>
      <c r="NSA154" s="355"/>
      <c r="NSB154" s="355"/>
      <c r="NSC154" s="355"/>
      <c r="NSD154" s="355"/>
      <c r="NSE154" s="355"/>
      <c r="NSF154" s="355"/>
      <c r="NSG154" s="355"/>
      <c r="NSH154" s="355"/>
      <c r="NSI154" s="355"/>
      <c r="NSJ154" s="355"/>
      <c r="NSK154" s="355"/>
      <c r="NSL154" s="355"/>
      <c r="NSM154" s="355"/>
      <c r="NSN154" s="355"/>
      <c r="NSO154" s="355"/>
      <c r="NSP154" s="355"/>
      <c r="NSQ154" s="355"/>
      <c r="NSR154" s="355"/>
      <c r="NSS154" s="355"/>
      <c r="NST154" s="355"/>
      <c r="NSU154" s="355"/>
      <c r="NSV154" s="355"/>
      <c r="NSW154" s="355"/>
      <c r="NSX154" s="355"/>
      <c r="NSY154" s="355"/>
      <c r="NSZ154" s="355"/>
      <c r="NTA154" s="355"/>
      <c r="NTB154" s="355"/>
      <c r="NTC154" s="355"/>
      <c r="NTJ154" s="355"/>
      <c r="NTK154" s="355"/>
      <c r="NTL154" s="355"/>
      <c r="NTM154" s="355"/>
      <c r="NTN154" s="355"/>
      <c r="NTO154" s="355"/>
      <c r="NTP154" s="355"/>
      <c r="NTQ154" s="355"/>
      <c r="NTR154" s="355"/>
      <c r="NTS154" s="355"/>
      <c r="NTT154" s="355"/>
      <c r="NTU154" s="355"/>
      <c r="NTV154" s="355"/>
      <c r="NTW154" s="355"/>
      <c r="NTX154" s="355"/>
      <c r="NTY154" s="355"/>
      <c r="NTZ154" s="355"/>
      <c r="NUA154" s="355"/>
      <c r="NUB154" s="355"/>
      <c r="NUC154" s="355"/>
      <c r="NUD154" s="355"/>
      <c r="NUE154" s="355"/>
      <c r="NUF154" s="355"/>
      <c r="NUG154" s="355"/>
      <c r="NUH154" s="355"/>
      <c r="NUI154" s="355"/>
      <c r="NUJ154" s="355"/>
      <c r="NUK154" s="355"/>
      <c r="NUL154" s="355"/>
      <c r="NUM154" s="355"/>
      <c r="NUN154" s="355"/>
      <c r="NUO154" s="355"/>
      <c r="NUP154" s="355"/>
      <c r="NUQ154" s="355"/>
      <c r="NUR154" s="355"/>
      <c r="NUS154" s="355"/>
      <c r="NUT154" s="355"/>
      <c r="NUU154" s="355"/>
      <c r="NUV154" s="355"/>
      <c r="NUW154" s="355"/>
      <c r="NUX154" s="355"/>
      <c r="NUY154" s="355"/>
      <c r="NUZ154" s="355"/>
      <c r="NVA154" s="355"/>
      <c r="NVB154" s="355"/>
      <c r="NVC154" s="355"/>
      <c r="NVD154" s="355"/>
      <c r="NVE154" s="355"/>
      <c r="NVF154" s="355"/>
      <c r="NVG154" s="355"/>
      <c r="NVH154" s="355"/>
      <c r="NVI154" s="355"/>
      <c r="NVJ154" s="355"/>
      <c r="NVK154" s="355"/>
      <c r="NVL154" s="355"/>
      <c r="NVM154" s="355"/>
      <c r="NVN154" s="355"/>
      <c r="NVO154" s="355"/>
      <c r="NVP154" s="355"/>
      <c r="NVQ154" s="355"/>
      <c r="NVR154" s="355"/>
      <c r="NVS154" s="355"/>
      <c r="NVT154" s="355"/>
      <c r="NVU154" s="355"/>
      <c r="NVV154" s="355"/>
      <c r="NVW154" s="355"/>
      <c r="NVX154" s="355"/>
      <c r="NVY154" s="355"/>
      <c r="NVZ154" s="355"/>
      <c r="NWA154" s="355"/>
      <c r="NWB154" s="355"/>
      <c r="NWC154" s="355"/>
      <c r="NWD154" s="355"/>
      <c r="NWE154" s="355"/>
      <c r="NWF154" s="355"/>
      <c r="NWG154" s="355"/>
      <c r="NWH154" s="355"/>
      <c r="NWI154" s="355"/>
      <c r="NWJ154" s="355"/>
      <c r="NWK154" s="355"/>
      <c r="NWL154" s="355"/>
      <c r="NWM154" s="355"/>
      <c r="NWN154" s="355"/>
      <c r="NWO154" s="355"/>
      <c r="NWP154" s="355"/>
      <c r="NWQ154" s="355"/>
      <c r="NWR154" s="355"/>
      <c r="NWS154" s="355"/>
      <c r="NWT154" s="355"/>
      <c r="NWU154" s="355"/>
      <c r="NWV154" s="355"/>
      <c r="NWW154" s="355"/>
      <c r="NWX154" s="355"/>
      <c r="NWY154" s="355"/>
      <c r="NWZ154" s="355"/>
      <c r="NXA154" s="355"/>
      <c r="NXB154" s="355"/>
      <c r="NXC154" s="355"/>
      <c r="NXD154" s="355"/>
      <c r="NXE154" s="355"/>
      <c r="NXF154" s="355"/>
      <c r="NXG154" s="355"/>
      <c r="NXH154" s="355"/>
      <c r="NXI154" s="355"/>
      <c r="NXJ154" s="355"/>
      <c r="NXK154" s="355"/>
      <c r="NXL154" s="355"/>
      <c r="NXM154" s="355"/>
      <c r="NXN154" s="355"/>
      <c r="NXO154" s="355"/>
      <c r="NXP154" s="355"/>
      <c r="NXQ154" s="355"/>
      <c r="NXR154" s="355"/>
      <c r="NXS154" s="355"/>
      <c r="NXT154" s="355"/>
      <c r="NXU154" s="355"/>
      <c r="NXV154" s="355"/>
      <c r="NXW154" s="355"/>
      <c r="NXX154" s="355"/>
      <c r="NXY154" s="355"/>
      <c r="NXZ154" s="355"/>
      <c r="NYA154" s="355"/>
      <c r="NYB154" s="355"/>
      <c r="NYC154" s="355"/>
      <c r="NYD154" s="355"/>
      <c r="NYE154" s="355"/>
      <c r="NYF154" s="355"/>
      <c r="NYG154" s="355"/>
      <c r="NYH154" s="355"/>
      <c r="NYI154" s="355"/>
      <c r="NYJ154" s="355"/>
      <c r="NYK154" s="355"/>
      <c r="NYL154" s="355"/>
      <c r="NYM154" s="355"/>
      <c r="NYN154" s="355"/>
      <c r="NYO154" s="355"/>
      <c r="NYP154" s="355"/>
      <c r="NYQ154" s="355"/>
      <c r="NYR154" s="355"/>
      <c r="NYS154" s="355"/>
      <c r="NYT154" s="355"/>
      <c r="NYU154" s="355"/>
      <c r="NYV154" s="355"/>
      <c r="NYW154" s="355"/>
      <c r="NYX154" s="355"/>
      <c r="NYY154" s="355"/>
      <c r="NYZ154" s="355"/>
      <c r="NZA154" s="355"/>
      <c r="NZB154" s="355"/>
      <c r="NZC154" s="355"/>
      <c r="NZD154" s="355"/>
      <c r="NZE154" s="355"/>
      <c r="NZF154" s="355"/>
      <c r="NZG154" s="355"/>
      <c r="NZH154" s="355"/>
      <c r="NZI154" s="355"/>
      <c r="NZJ154" s="355"/>
      <c r="NZK154" s="355"/>
      <c r="NZL154" s="355"/>
      <c r="NZM154" s="355"/>
      <c r="NZN154" s="355"/>
      <c r="NZO154" s="355"/>
      <c r="NZP154" s="355"/>
      <c r="NZQ154" s="355"/>
      <c r="NZR154" s="355"/>
      <c r="NZS154" s="355"/>
      <c r="NZT154" s="355"/>
      <c r="NZU154" s="355"/>
      <c r="NZV154" s="355"/>
      <c r="NZW154" s="355"/>
      <c r="NZX154" s="355"/>
      <c r="NZY154" s="355"/>
      <c r="NZZ154" s="355"/>
      <c r="OAA154" s="355"/>
      <c r="OAB154" s="355"/>
      <c r="OAC154" s="355"/>
      <c r="OAD154" s="355"/>
      <c r="OAE154" s="355"/>
      <c r="OAF154" s="355"/>
      <c r="OAG154" s="355"/>
      <c r="OAH154" s="355"/>
      <c r="OAI154" s="355"/>
      <c r="OAJ154" s="355"/>
      <c r="OAK154" s="355"/>
      <c r="OAL154" s="355"/>
      <c r="OAM154" s="355"/>
      <c r="OAN154" s="355"/>
      <c r="OAO154" s="355"/>
      <c r="OAP154" s="355"/>
      <c r="OAQ154" s="355"/>
      <c r="OAR154" s="355"/>
      <c r="OAS154" s="355"/>
      <c r="OAT154" s="355"/>
      <c r="OAU154" s="355"/>
      <c r="OAV154" s="355"/>
      <c r="OAW154" s="355"/>
      <c r="OAX154" s="355"/>
      <c r="OAY154" s="355"/>
      <c r="OAZ154" s="355"/>
      <c r="OBA154" s="355"/>
      <c r="OBB154" s="355"/>
      <c r="OBC154" s="355"/>
      <c r="OBD154" s="355"/>
      <c r="OBE154" s="355"/>
      <c r="OBF154" s="355"/>
      <c r="OBG154" s="355"/>
      <c r="OBH154" s="355"/>
      <c r="OBI154" s="355"/>
      <c r="OBJ154" s="355"/>
      <c r="OBK154" s="355"/>
      <c r="OBL154" s="355"/>
      <c r="OBM154" s="355"/>
      <c r="OBN154" s="355"/>
      <c r="OBO154" s="355"/>
      <c r="OBP154" s="355"/>
      <c r="OBQ154" s="355"/>
      <c r="OBR154" s="355"/>
      <c r="OBS154" s="355"/>
      <c r="OBT154" s="355"/>
      <c r="OBU154" s="355"/>
      <c r="OBV154" s="355"/>
      <c r="OBW154" s="355"/>
      <c r="OBX154" s="355"/>
      <c r="OBY154" s="355"/>
      <c r="OBZ154" s="355"/>
      <c r="OCA154" s="355"/>
      <c r="OCB154" s="355"/>
      <c r="OCC154" s="355"/>
      <c r="OCD154" s="355"/>
      <c r="OCE154" s="355"/>
      <c r="OCF154" s="355"/>
      <c r="OCG154" s="355"/>
      <c r="OCH154" s="355"/>
      <c r="OCI154" s="355"/>
      <c r="OCJ154" s="355"/>
      <c r="OCK154" s="355"/>
      <c r="OCL154" s="355"/>
      <c r="OCM154" s="355"/>
      <c r="OCN154" s="355"/>
      <c r="OCO154" s="355"/>
      <c r="OCP154" s="355"/>
      <c r="OCQ154" s="355"/>
      <c r="OCR154" s="355"/>
      <c r="OCS154" s="355"/>
      <c r="OCT154" s="355"/>
      <c r="OCU154" s="355"/>
      <c r="OCV154" s="355"/>
      <c r="OCW154" s="355"/>
      <c r="OCX154" s="355"/>
      <c r="OCY154" s="355"/>
      <c r="ODF154" s="355"/>
      <c r="ODG154" s="355"/>
      <c r="ODH154" s="355"/>
      <c r="ODI154" s="355"/>
      <c r="ODJ154" s="355"/>
      <c r="ODK154" s="355"/>
      <c r="ODL154" s="355"/>
      <c r="ODM154" s="355"/>
      <c r="ODN154" s="355"/>
      <c r="ODO154" s="355"/>
      <c r="ODP154" s="355"/>
      <c r="ODQ154" s="355"/>
      <c r="ODR154" s="355"/>
      <c r="ODS154" s="355"/>
      <c r="ODT154" s="355"/>
      <c r="ODU154" s="355"/>
      <c r="ODV154" s="355"/>
      <c r="ODW154" s="355"/>
      <c r="ODX154" s="355"/>
      <c r="ODY154" s="355"/>
      <c r="ODZ154" s="355"/>
      <c r="OEA154" s="355"/>
      <c r="OEB154" s="355"/>
      <c r="OEC154" s="355"/>
      <c r="OED154" s="355"/>
      <c r="OEE154" s="355"/>
      <c r="OEF154" s="355"/>
      <c r="OEG154" s="355"/>
      <c r="OEH154" s="355"/>
      <c r="OEI154" s="355"/>
      <c r="OEJ154" s="355"/>
      <c r="OEK154" s="355"/>
      <c r="OEL154" s="355"/>
      <c r="OEM154" s="355"/>
      <c r="OEN154" s="355"/>
      <c r="OEO154" s="355"/>
      <c r="OEP154" s="355"/>
      <c r="OEQ154" s="355"/>
      <c r="OER154" s="355"/>
      <c r="OES154" s="355"/>
      <c r="OET154" s="355"/>
      <c r="OEU154" s="355"/>
      <c r="OEV154" s="355"/>
      <c r="OEW154" s="355"/>
      <c r="OEX154" s="355"/>
      <c r="OEY154" s="355"/>
      <c r="OEZ154" s="355"/>
      <c r="OFA154" s="355"/>
      <c r="OFB154" s="355"/>
      <c r="OFC154" s="355"/>
      <c r="OFD154" s="355"/>
      <c r="OFE154" s="355"/>
      <c r="OFF154" s="355"/>
      <c r="OFG154" s="355"/>
      <c r="OFH154" s="355"/>
      <c r="OFI154" s="355"/>
      <c r="OFJ154" s="355"/>
      <c r="OFK154" s="355"/>
      <c r="OFL154" s="355"/>
      <c r="OFM154" s="355"/>
      <c r="OFN154" s="355"/>
      <c r="OFO154" s="355"/>
      <c r="OFP154" s="355"/>
      <c r="OFQ154" s="355"/>
      <c r="OFR154" s="355"/>
      <c r="OFS154" s="355"/>
      <c r="OFT154" s="355"/>
      <c r="OFU154" s="355"/>
      <c r="OFV154" s="355"/>
      <c r="OFW154" s="355"/>
      <c r="OFX154" s="355"/>
      <c r="OFY154" s="355"/>
      <c r="OFZ154" s="355"/>
      <c r="OGA154" s="355"/>
      <c r="OGB154" s="355"/>
      <c r="OGC154" s="355"/>
      <c r="OGD154" s="355"/>
      <c r="OGE154" s="355"/>
      <c r="OGF154" s="355"/>
      <c r="OGG154" s="355"/>
      <c r="OGH154" s="355"/>
      <c r="OGI154" s="355"/>
      <c r="OGJ154" s="355"/>
      <c r="OGK154" s="355"/>
      <c r="OGL154" s="355"/>
      <c r="OGM154" s="355"/>
      <c r="OGN154" s="355"/>
      <c r="OGO154" s="355"/>
      <c r="OGP154" s="355"/>
      <c r="OGQ154" s="355"/>
      <c r="OGR154" s="355"/>
      <c r="OGS154" s="355"/>
      <c r="OGT154" s="355"/>
      <c r="OGU154" s="355"/>
      <c r="OGV154" s="355"/>
      <c r="OGW154" s="355"/>
      <c r="OGX154" s="355"/>
      <c r="OGY154" s="355"/>
      <c r="OGZ154" s="355"/>
      <c r="OHA154" s="355"/>
      <c r="OHB154" s="355"/>
      <c r="OHC154" s="355"/>
      <c r="OHD154" s="355"/>
      <c r="OHE154" s="355"/>
      <c r="OHF154" s="355"/>
      <c r="OHG154" s="355"/>
      <c r="OHH154" s="355"/>
      <c r="OHI154" s="355"/>
      <c r="OHJ154" s="355"/>
      <c r="OHK154" s="355"/>
      <c r="OHL154" s="355"/>
      <c r="OHM154" s="355"/>
      <c r="OHN154" s="355"/>
      <c r="OHO154" s="355"/>
      <c r="OHP154" s="355"/>
      <c r="OHQ154" s="355"/>
      <c r="OHR154" s="355"/>
      <c r="OHS154" s="355"/>
      <c r="OHT154" s="355"/>
      <c r="OHU154" s="355"/>
      <c r="OHV154" s="355"/>
      <c r="OHW154" s="355"/>
      <c r="OHX154" s="355"/>
      <c r="OHY154" s="355"/>
      <c r="OHZ154" s="355"/>
      <c r="OIA154" s="355"/>
      <c r="OIB154" s="355"/>
      <c r="OIC154" s="355"/>
      <c r="OID154" s="355"/>
      <c r="OIE154" s="355"/>
      <c r="OIF154" s="355"/>
      <c r="OIG154" s="355"/>
      <c r="OIH154" s="355"/>
      <c r="OII154" s="355"/>
      <c r="OIJ154" s="355"/>
      <c r="OIK154" s="355"/>
      <c r="OIL154" s="355"/>
      <c r="OIM154" s="355"/>
      <c r="OIN154" s="355"/>
      <c r="OIO154" s="355"/>
      <c r="OIP154" s="355"/>
      <c r="OIQ154" s="355"/>
      <c r="OIR154" s="355"/>
      <c r="OIS154" s="355"/>
      <c r="OIT154" s="355"/>
      <c r="OIU154" s="355"/>
      <c r="OIV154" s="355"/>
      <c r="OIW154" s="355"/>
      <c r="OIX154" s="355"/>
      <c r="OIY154" s="355"/>
      <c r="OIZ154" s="355"/>
      <c r="OJA154" s="355"/>
      <c r="OJB154" s="355"/>
      <c r="OJC154" s="355"/>
      <c r="OJD154" s="355"/>
      <c r="OJE154" s="355"/>
      <c r="OJF154" s="355"/>
      <c r="OJG154" s="355"/>
      <c r="OJH154" s="355"/>
      <c r="OJI154" s="355"/>
      <c r="OJJ154" s="355"/>
      <c r="OJK154" s="355"/>
      <c r="OJL154" s="355"/>
      <c r="OJM154" s="355"/>
      <c r="OJN154" s="355"/>
      <c r="OJO154" s="355"/>
      <c r="OJP154" s="355"/>
      <c r="OJQ154" s="355"/>
      <c r="OJR154" s="355"/>
      <c r="OJS154" s="355"/>
      <c r="OJT154" s="355"/>
      <c r="OJU154" s="355"/>
      <c r="OJV154" s="355"/>
      <c r="OJW154" s="355"/>
      <c r="OJX154" s="355"/>
      <c r="OJY154" s="355"/>
      <c r="OJZ154" s="355"/>
      <c r="OKA154" s="355"/>
      <c r="OKB154" s="355"/>
      <c r="OKC154" s="355"/>
      <c r="OKD154" s="355"/>
      <c r="OKE154" s="355"/>
      <c r="OKF154" s="355"/>
      <c r="OKG154" s="355"/>
      <c r="OKH154" s="355"/>
      <c r="OKI154" s="355"/>
      <c r="OKJ154" s="355"/>
      <c r="OKK154" s="355"/>
      <c r="OKL154" s="355"/>
      <c r="OKM154" s="355"/>
      <c r="OKN154" s="355"/>
      <c r="OKO154" s="355"/>
      <c r="OKP154" s="355"/>
      <c r="OKQ154" s="355"/>
      <c r="OKR154" s="355"/>
      <c r="OKS154" s="355"/>
      <c r="OKT154" s="355"/>
      <c r="OKU154" s="355"/>
      <c r="OKV154" s="355"/>
      <c r="OKW154" s="355"/>
      <c r="OKX154" s="355"/>
      <c r="OKY154" s="355"/>
      <c r="OKZ154" s="355"/>
      <c r="OLA154" s="355"/>
      <c r="OLB154" s="355"/>
      <c r="OLC154" s="355"/>
      <c r="OLD154" s="355"/>
      <c r="OLE154" s="355"/>
      <c r="OLF154" s="355"/>
      <c r="OLG154" s="355"/>
      <c r="OLH154" s="355"/>
      <c r="OLI154" s="355"/>
      <c r="OLJ154" s="355"/>
      <c r="OLK154" s="355"/>
      <c r="OLL154" s="355"/>
      <c r="OLM154" s="355"/>
      <c r="OLN154" s="355"/>
      <c r="OLO154" s="355"/>
      <c r="OLP154" s="355"/>
      <c r="OLQ154" s="355"/>
      <c r="OLR154" s="355"/>
      <c r="OLS154" s="355"/>
      <c r="OLT154" s="355"/>
      <c r="OLU154" s="355"/>
      <c r="OLV154" s="355"/>
      <c r="OLW154" s="355"/>
      <c r="OLX154" s="355"/>
      <c r="OLY154" s="355"/>
      <c r="OLZ154" s="355"/>
      <c r="OMA154" s="355"/>
      <c r="OMB154" s="355"/>
      <c r="OMC154" s="355"/>
      <c r="OMD154" s="355"/>
      <c r="OME154" s="355"/>
      <c r="OMF154" s="355"/>
      <c r="OMG154" s="355"/>
      <c r="OMH154" s="355"/>
      <c r="OMI154" s="355"/>
      <c r="OMJ154" s="355"/>
      <c r="OMK154" s="355"/>
      <c r="OML154" s="355"/>
      <c r="OMM154" s="355"/>
      <c r="OMN154" s="355"/>
      <c r="OMO154" s="355"/>
      <c r="OMP154" s="355"/>
      <c r="OMQ154" s="355"/>
      <c r="OMR154" s="355"/>
      <c r="OMS154" s="355"/>
      <c r="OMT154" s="355"/>
      <c r="OMU154" s="355"/>
      <c r="ONB154" s="355"/>
      <c r="ONC154" s="355"/>
      <c r="OND154" s="355"/>
      <c r="ONE154" s="355"/>
      <c r="ONF154" s="355"/>
      <c r="ONG154" s="355"/>
      <c r="ONH154" s="355"/>
      <c r="ONI154" s="355"/>
      <c r="ONJ154" s="355"/>
      <c r="ONK154" s="355"/>
      <c r="ONL154" s="355"/>
      <c r="ONM154" s="355"/>
      <c r="ONN154" s="355"/>
      <c r="ONO154" s="355"/>
      <c r="ONP154" s="355"/>
      <c r="ONQ154" s="355"/>
      <c r="ONR154" s="355"/>
      <c r="ONS154" s="355"/>
      <c r="ONT154" s="355"/>
      <c r="ONU154" s="355"/>
      <c r="ONV154" s="355"/>
      <c r="ONW154" s="355"/>
      <c r="ONX154" s="355"/>
      <c r="ONY154" s="355"/>
      <c r="ONZ154" s="355"/>
      <c r="OOA154" s="355"/>
      <c r="OOB154" s="355"/>
      <c r="OOC154" s="355"/>
      <c r="OOD154" s="355"/>
      <c r="OOE154" s="355"/>
      <c r="OOF154" s="355"/>
      <c r="OOG154" s="355"/>
      <c r="OOH154" s="355"/>
      <c r="OOI154" s="355"/>
      <c r="OOJ154" s="355"/>
      <c r="OOK154" s="355"/>
      <c r="OOL154" s="355"/>
      <c r="OOM154" s="355"/>
      <c r="OON154" s="355"/>
      <c r="OOO154" s="355"/>
      <c r="OOP154" s="355"/>
      <c r="OOQ154" s="355"/>
      <c r="OOR154" s="355"/>
      <c r="OOS154" s="355"/>
      <c r="OOT154" s="355"/>
      <c r="OOU154" s="355"/>
      <c r="OOV154" s="355"/>
      <c r="OOW154" s="355"/>
      <c r="OOX154" s="355"/>
      <c r="OOY154" s="355"/>
      <c r="OOZ154" s="355"/>
      <c r="OPA154" s="355"/>
      <c r="OPB154" s="355"/>
      <c r="OPC154" s="355"/>
      <c r="OPD154" s="355"/>
      <c r="OPE154" s="355"/>
      <c r="OPF154" s="355"/>
      <c r="OPG154" s="355"/>
      <c r="OPH154" s="355"/>
      <c r="OPI154" s="355"/>
      <c r="OPJ154" s="355"/>
      <c r="OPK154" s="355"/>
      <c r="OPL154" s="355"/>
      <c r="OPM154" s="355"/>
      <c r="OPN154" s="355"/>
      <c r="OPO154" s="355"/>
      <c r="OPP154" s="355"/>
      <c r="OPQ154" s="355"/>
      <c r="OPR154" s="355"/>
      <c r="OPS154" s="355"/>
      <c r="OPT154" s="355"/>
      <c r="OPU154" s="355"/>
      <c r="OPV154" s="355"/>
      <c r="OPW154" s="355"/>
      <c r="OPX154" s="355"/>
      <c r="OPY154" s="355"/>
      <c r="OPZ154" s="355"/>
      <c r="OQA154" s="355"/>
      <c r="OQB154" s="355"/>
      <c r="OQC154" s="355"/>
      <c r="OQD154" s="355"/>
      <c r="OQE154" s="355"/>
      <c r="OQF154" s="355"/>
      <c r="OQG154" s="355"/>
      <c r="OQH154" s="355"/>
      <c r="OQI154" s="355"/>
      <c r="OQJ154" s="355"/>
      <c r="OQK154" s="355"/>
      <c r="OQL154" s="355"/>
      <c r="OQM154" s="355"/>
      <c r="OQN154" s="355"/>
      <c r="OQO154" s="355"/>
      <c r="OQP154" s="355"/>
      <c r="OQQ154" s="355"/>
      <c r="OQR154" s="355"/>
      <c r="OQS154" s="355"/>
      <c r="OQT154" s="355"/>
      <c r="OQU154" s="355"/>
      <c r="OQV154" s="355"/>
      <c r="OQW154" s="355"/>
      <c r="OQX154" s="355"/>
      <c r="OQY154" s="355"/>
      <c r="OQZ154" s="355"/>
      <c r="ORA154" s="355"/>
      <c r="ORB154" s="355"/>
      <c r="ORC154" s="355"/>
      <c r="ORD154" s="355"/>
      <c r="ORE154" s="355"/>
      <c r="ORF154" s="355"/>
      <c r="ORG154" s="355"/>
      <c r="ORH154" s="355"/>
      <c r="ORI154" s="355"/>
      <c r="ORJ154" s="355"/>
      <c r="ORK154" s="355"/>
      <c r="ORL154" s="355"/>
      <c r="ORM154" s="355"/>
      <c r="ORN154" s="355"/>
      <c r="ORO154" s="355"/>
      <c r="ORP154" s="355"/>
      <c r="ORQ154" s="355"/>
      <c r="ORR154" s="355"/>
      <c r="ORS154" s="355"/>
      <c r="ORT154" s="355"/>
      <c r="ORU154" s="355"/>
      <c r="ORV154" s="355"/>
      <c r="ORW154" s="355"/>
      <c r="ORX154" s="355"/>
      <c r="ORY154" s="355"/>
      <c r="ORZ154" s="355"/>
      <c r="OSA154" s="355"/>
      <c r="OSB154" s="355"/>
      <c r="OSC154" s="355"/>
      <c r="OSD154" s="355"/>
      <c r="OSE154" s="355"/>
      <c r="OSF154" s="355"/>
      <c r="OSG154" s="355"/>
      <c r="OSH154" s="355"/>
      <c r="OSI154" s="355"/>
      <c r="OSJ154" s="355"/>
      <c r="OSK154" s="355"/>
      <c r="OSL154" s="355"/>
      <c r="OSM154" s="355"/>
      <c r="OSN154" s="355"/>
      <c r="OSO154" s="355"/>
      <c r="OSP154" s="355"/>
      <c r="OSQ154" s="355"/>
      <c r="OSR154" s="355"/>
      <c r="OSS154" s="355"/>
      <c r="OST154" s="355"/>
      <c r="OSU154" s="355"/>
      <c r="OSV154" s="355"/>
      <c r="OSW154" s="355"/>
      <c r="OSX154" s="355"/>
      <c r="OSY154" s="355"/>
      <c r="OSZ154" s="355"/>
      <c r="OTA154" s="355"/>
      <c r="OTB154" s="355"/>
      <c r="OTC154" s="355"/>
      <c r="OTD154" s="355"/>
      <c r="OTE154" s="355"/>
      <c r="OTF154" s="355"/>
      <c r="OTG154" s="355"/>
      <c r="OTH154" s="355"/>
      <c r="OTI154" s="355"/>
      <c r="OTJ154" s="355"/>
      <c r="OTK154" s="355"/>
      <c r="OTL154" s="355"/>
      <c r="OTM154" s="355"/>
      <c r="OTN154" s="355"/>
      <c r="OTO154" s="355"/>
      <c r="OTP154" s="355"/>
      <c r="OTQ154" s="355"/>
      <c r="OTR154" s="355"/>
      <c r="OTS154" s="355"/>
      <c r="OTT154" s="355"/>
      <c r="OTU154" s="355"/>
      <c r="OTV154" s="355"/>
      <c r="OTW154" s="355"/>
      <c r="OTX154" s="355"/>
      <c r="OTY154" s="355"/>
      <c r="OTZ154" s="355"/>
      <c r="OUA154" s="355"/>
      <c r="OUB154" s="355"/>
      <c r="OUC154" s="355"/>
      <c r="OUD154" s="355"/>
      <c r="OUE154" s="355"/>
      <c r="OUF154" s="355"/>
      <c r="OUG154" s="355"/>
      <c r="OUH154" s="355"/>
      <c r="OUI154" s="355"/>
      <c r="OUJ154" s="355"/>
      <c r="OUK154" s="355"/>
      <c r="OUL154" s="355"/>
      <c r="OUM154" s="355"/>
      <c r="OUN154" s="355"/>
      <c r="OUO154" s="355"/>
      <c r="OUP154" s="355"/>
      <c r="OUQ154" s="355"/>
      <c r="OUR154" s="355"/>
      <c r="OUS154" s="355"/>
      <c r="OUT154" s="355"/>
      <c r="OUU154" s="355"/>
      <c r="OUV154" s="355"/>
      <c r="OUW154" s="355"/>
      <c r="OUX154" s="355"/>
      <c r="OUY154" s="355"/>
      <c r="OUZ154" s="355"/>
      <c r="OVA154" s="355"/>
      <c r="OVB154" s="355"/>
      <c r="OVC154" s="355"/>
      <c r="OVD154" s="355"/>
      <c r="OVE154" s="355"/>
      <c r="OVF154" s="355"/>
      <c r="OVG154" s="355"/>
      <c r="OVH154" s="355"/>
      <c r="OVI154" s="355"/>
      <c r="OVJ154" s="355"/>
      <c r="OVK154" s="355"/>
      <c r="OVL154" s="355"/>
      <c r="OVM154" s="355"/>
      <c r="OVN154" s="355"/>
      <c r="OVO154" s="355"/>
      <c r="OVP154" s="355"/>
      <c r="OVQ154" s="355"/>
      <c r="OVR154" s="355"/>
      <c r="OVS154" s="355"/>
      <c r="OVT154" s="355"/>
      <c r="OVU154" s="355"/>
      <c r="OVV154" s="355"/>
      <c r="OVW154" s="355"/>
      <c r="OVX154" s="355"/>
      <c r="OVY154" s="355"/>
      <c r="OVZ154" s="355"/>
      <c r="OWA154" s="355"/>
      <c r="OWB154" s="355"/>
      <c r="OWC154" s="355"/>
      <c r="OWD154" s="355"/>
      <c r="OWE154" s="355"/>
      <c r="OWF154" s="355"/>
      <c r="OWG154" s="355"/>
      <c r="OWH154" s="355"/>
      <c r="OWI154" s="355"/>
      <c r="OWJ154" s="355"/>
      <c r="OWK154" s="355"/>
      <c r="OWL154" s="355"/>
      <c r="OWM154" s="355"/>
      <c r="OWN154" s="355"/>
      <c r="OWO154" s="355"/>
      <c r="OWP154" s="355"/>
      <c r="OWQ154" s="355"/>
      <c r="OWX154" s="355"/>
      <c r="OWY154" s="355"/>
      <c r="OWZ154" s="355"/>
      <c r="OXA154" s="355"/>
      <c r="OXB154" s="355"/>
      <c r="OXC154" s="355"/>
      <c r="OXD154" s="355"/>
      <c r="OXE154" s="355"/>
      <c r="OXF154" s="355"/>
      <c r="OXG154" s="355"/>
      <c r="OXH154" s="355"/>
      <c r="OXI154" s="355"/>
      <c r="OXJ154" s="355"/>
      <c r="OXK154" s="355"/>
      <c r="OXL154" s="355"/>
      <c r="OXM154" s="355"/>
      <c r="OXN154" s="355"/>
      <c r="OXO154" s="355"/>
      <c r="OXP154" s="355"/>
      <c r="OXQ154" s="355"/>
      <c r="OXR154" s="355"/>
      <c r="OXS154" s="355"/>
      <c r="OXT154" s="355"/>
      <c r="OXU154" s="355"/>
      <c r="OXV154" s="355"/>
      <c r="OXW154" s="355"/>
      <c r="OXX154" s="355"/>
      <c r="OXY154" s="355"/>
      <c r="OXZ154" s="355"/>
      <c r="OYA154" s="355"/>
      <c r="OYB154" s="355"/>
      <c r="OYC154" s="355"/>
      <c r="OYD154" s="355"/>
      <c r="OYE154" s="355"/>
      <c r="OYF154" s="355"/>
      <c r="OYG154" s="355"/>
      <c r="OYH154" s="355"/>
      <c r="OYI154" s="355"/>
      <c r="OYJ154" s="355"/>
      <c r="OYK154" s="355"/>
      <c r="OYL154" s="355"/>
      <c r="OYM154" s="355"/>
      <c r="OYN154" s="355"/>
      <c r="OYO154" s="355"/>
      <c r="OYP154" s="355"/>
      <c r="OYQ154" s="355"/>
      <c r="OYR154" s="355"/>
      <c r="OYS154" s="355"/>
      <c r="OYT154" s="355"/>
      <c r="OYU154" s="355"/>
      <c r="OYV154" s="355"/>
      <c r="OYW154" s="355"/>
      <c r="OYX154" s="355"/>
      <c r="OYY154" s="355"/>
      <c r="OYZ154" s="355"/>
      <c r="OZA154" s="355"/>
      <c r="OZB154" s="355"/>
      <c r="OZC154" s="355"/>
      <c r="OZD154" s="355"/>
      <c r="OZE154" s="355"/>
      <c r="OZF154" s="355"/>
      <c r="OZG154" s="355"/>
      <c r="OZH154" s="355"/>
      <c r="OZI154" s="355"/>
      <c r="OZJ154" s="355"/>
      <c r="OZK154" s="355"/>
      <c r="OZL154" s="355"/>
      <c r="OZM154" s="355"/>
      <c r="OZN154" s="355"/>
      <c r="OZO154" s="355"/>
      <c r="OZP154" s="355"/>
      <c r="OZQ154" s="355"/>
      <c r="OZR154" s="355"/>
      <c r="OZS154" s="355"/>
      <c r="OZT154" s="355"/>
      <c r="OZU154" s="355"/>
      <c r="OZV154" s="355"/>
      <c r="OZW154" s="355"/>
      <c r="OZX154" s="355"/>
      <c r="OZY154" s="355"/>
      <c r="OZZ154" s="355"/>
      <c r="PAA154" s="355"/>
      <c r="PAB154" s="355"/>
      <c r="PAC154" s="355"/>
      <c r="PAD154" s="355"/>
      <c r="PAE154" s="355"/>
      <c r="PAF154" s="355"/>
      <c r="PAG154" s="355"/>
      <c r="PAH154" s="355"/>
      <c r="PAI154" s="355"/>
      <c r="PAJ154" s="355"/>
      <c r="PAK154" s="355"/>
      <c r="PAL154" s="355"/>
      <c r="PAM154" s="355"/>
      <c r="PAN154" s="355"/>
      <c r="PAO154" s="355"/>
      <c r="PAP154" s="355"/>
      <c r="PAQ154" s="355"/>
      <c r="PAR154" s="355"/>
      <c r="PAS154" s="355"/>
      <c r="PAT154" s="355"/>
      <c r="PAU154" s="355"/>
      <c r="PAV154" s="355"/>
      <c r="PAW154" s="355"/>
      <c r="PAX154" s="355"/>
      <c r="PAY154" s="355"/>
      <c r="PAZ154" s="355"/>
      <c r="PBA154" s="355"/>
      <c r="PBB154" s="355"/>
      <c r="PBC154" s="355"/>
      <c r="PBD154" s="355"/>
      <c r="PBE154" s="355"/>
      <c r="PBF154" s="355"/>
      <c r="PBG154" s="355"/>
      <c r="PBH154" s="355"/>
      <c r="PBI154" s="355"/>
      <c r="PBJ154" s="355"/>
      <c r="PBK154" s="355"/>
      <c r="PBL154" s="355"/>
      <c r="PBM154" s="355"/>
      <c r="PBN154" s="355"/>
      <c r="PBO154" s="355"/>
      <c r="PBP154" s="355"/>
      <c r="PBQ154" s="355"/>
      <c r="PBR154" s="355"/>
      <c r="PBS154" s="355"/>
      <c r="PBT154" s="355"/>
      <c r="PBU154" s="355"/>
      <c r="PBV154" s="355"/>
      <c r="PBW154" s="355"/>
      <c r="PBX154" s="355"/>
      <c r="PBY154" s="355"/>
      <c r="PBZ154" s="355"/>
      <c r="PCA154" s="355"/>
      <c r="PCB154" s="355"/>
      <c r="PCC154" s="355"/>
      <c r="PCD154" s="355"/>
      <c r="PCE154" s="355"/>
      <c r="PCF154" s="355"/>
      <c r="PCG154" s="355"/>
      <c r="PCH154" s="355"/>
      <c r="PCI154" s="355"/>
      <c r="PCJ154" s="355"/>
      <c r="PCK154" s="355"/>
      <c r="PCL154" s="355"/>
      <c r="PCM154" s="355"/>
      <c r="PCN154" s="355"/>
      <c r="PCO154" s="355"/>
      <c r="PCP154" s="355"/>
      <c r="PCQ154" s="355"/>
      <c r="PCR154" s="355"/>
      <c r="PCS154" s="355"/>
      <c r="PCT154" s="355"/>
      <c r="PCU154" s="355"/>
      <c r="PCV154" s="355"/>
      <c r="PCW154" s="355"/>
      <c r="PCX154" s="355"/>
      <c r="PCY154" s="355"/>
      <c r="PCZ154" s="355"/>
      <c r="PDA154" s="355"/>
      <c r="PDB154" s="355"/>
      <c r="PDC154" s="355"/>
      <c r="PDD154" s="355"/>
      <c r="PDE154" s="355"/>
      <c r="PDF154" s="355"/>
      <c r="PDG154" s="355"/>
      <c r="PDH154" s="355"/>
      <c r="PDI154" s="355"/>
      <c r="PDJ154" s="355"/>
      <c r="PDK154" s="355"/>
      <c r="PDL154" s="355"/>
      <c r="PDM154" s="355"/>
      <c r="PDN154" s="355"/>
      <c r="PDO154" s="355"/>
      <c r="PDP154" s="355"/>
      <c r="PDQ154" s="355"/>
      <c r="PDR154" s="355"/>
      <c r="PDS154" s="355"/>
      <c r="PDT154" s="355"/>
      <c r="PDU154" s="355"/>
      <c r="PDV154" s="355"/>
      <c r="PDW154" s="355"/>
      <c r="PDX154" s="355"/>
      <c r="PDY154" s="355"/>
      <c r="PDZ154" s="355"/>
      <c r="PEA154" s="355"/>
      <c r="PEB154" s="355"/>
      <c r="PEC154" s="355"/>
      <c r="PED154" s="355"/>
      <c r="PEE154" s="355"/>
      <c r="PEF154" s="355"/>
      <c r="PEG154" s="355"/>
      <c r="PEH154" s="355"/>
      <c r="PEI154" s="355"/>
      <c r="PEJ154" s="355"/>
      <c r="PEK154" s="355"/>
      <c r="PEL154" s="355"/>
      <c r="PEM154" s="355"/>
      <c r="PEN154" s="355"/>
      <c r="PEO154" s="355"/>
      <c r="PEP154" s="355"/>
      <c r="PEQ154" s="355"/>
      <c r="PER154" s="355"/>
      <c r="PES154" s="355"/>
      <c r="PET154" s="355"/>
      <c r="PEU154" s="355"/>
      <c r="PEV154" s="355"/>
      <c r="PEW154" s="355"/>
      <c r="PEX154" s="355"/>
      <c r="PEY154" s="355"/>
      <c r="PEZ154" s="355"/>
      <c r="PFA154" s="355"/>
      <c r="PFB154" s="355"/>
      <c r="PFC154" s="355"/>
      <c r="PFD154" s="355"/>
      <c r="PFE154" s="355"/>
      <c r="PFF154" s="355"/>
      <c r="PFG154" s="355"/>
      <c r="PFH154" s="355"/>
      <c r="PFI154" s="355"/>
      <c r="PFJ154" s="355"/>
      <c r="PFK154" s="355"/>
      <c r="PFL154" s="355"/>
      <c r="PFM154" s="355"/>
      <c r="PFN154" s="355"/>
      <c r="PFO154" s="355"/>
      <c r="PFP154" s="355"/>
      <c r="PFQ154" s="355"/>
      <c r="PFR154" s="355"/>
      <c r="PFS154" s="355"/>
      <c r="PFT154" s="355"/>
      <c r="PFU154" s="355"/>
      <c r="PFV154" s="355"/>
      <c r="PFW154" s="355"/>
      <c r="PFX154" s="355"/>
      <c r="PFY154" s="355"/>
      <c r="PFZ154" s="355"/>
      <c r="PGA154" s="355"/>
      <c r="PGB154" s="355"/>
      <c r="PGC154" s="355"/>
      <c r="PGD154" s="355"/>
      <c r="PGE154" s="355"/>
      <c r="PGF154" s="355"/>
      <c r="PGG154" s="355"/>
      <c r="PGH154" s="355"/>
      <c r="PGI154" s="355"/>
      <c r="PGJ154" s="355"/>
      <c r="PGK154" s="355"/>
      <c r="PGL154" s="355"/>
      <c r="PGM154" s="355"/>
      <c r="PGT154" s="355"/>
      <c r="PGU154" s="355"/>
      <c r="PGV154" s="355"/>
      <c r="PGW154" s="355"/>
      <c r="PGX154" s="355"/>
      <c r="PGY154" s="355"/>
      <c r="PGZ154" s="355"/>
      <c r="PHA154" s="355"/>
      <c r="PHB154" s="355"/>
      <c r="PHC154" s="355"/>
      <c r="PHD154" s="355"/>
      <c r="PHE154" s="355"/>
      <c r="PHF154" s="355"/>
      <c r="PHG154" s="355"/>
      <c r="PHH154" s="355"/>
      <c r="PHI154" s="355"/>
      <c r="PHJ154" s="355"/>
      <c r="PHK154" s="355"/>
      <c r="PHL154" s="355"/>
      <c r="PHM154" s="355"/>
      <c r="PHN154" s="355"/>
      <c r="PHO154" s="355"/>
      <c r="PHP154" s="355"/>
      <c r="PHQ154" s="355"/>
      <c r="PHR154" s="355"/>
      <c r="PHS154" s="355"/>
      <c r="PHT154" s="355"/>
      <c r="PHU154" s="355"/>
      <c r="PHV154" s="355"/>
      <c r="PHW154" s="355"/>
      <c r="PHX154" s="355"/>
      <c r="PHY154" s="355"/>
      <c r="PHZ154" s="355"/>
      <c r="PIA154" s="355"/>
      <c r="PIB154" s="355"/>
      <c r="PIC154" s="355"/>
      <c r="PID154" s="355"/>
      <c r="PIE154" s="355"/>
      <c r="PIF154" s="355"/>
      <c r="PIG154" s="355"/>
      <c r="PIH154" s="355"/>
      <c r="PII154" s="355"/>
      <c r="PIJ154" s="355"/>
      <c r="PIK154" s="355"/>
      <c r="PIL154" s="355"/>
      <c r="PIM154" s="355"/>
      <c r="PIN154" s="355"/>
      <c r="PIO154" s="355"/>
      <c r="PIP154" s="355"/>
      <c r="PIQ154" s="355"/>
      <c r="PIR154" s="355"/>
      <c r="PIS154" s="355"/>
      <c r="PIT154" s="355"/>
      <c r="PIU154" s="355"/>
      <c r="PIV154" s="355"/>
      <c r="PIW154" s="355"/>
      <c r="PIX154" s="355"/>
      <c r="PIY154" s="355"/>
      <c r="PIZ154" s="355"/>
      <c r="PJA154" s="355"/>
      <c r="PJB154" s="355"/>
      <c r="PJC154" s="355"/>
      <c r="PJD154" s="355"/>
      <c r="PJE154" s="355"/>
      <c r="PJF154" s="355"/>
      <c r="PJG154" s="355"/>
      <c r="PJH154" s="355"/>
      <c r="PJI154" s="355"/>
      <c r="PJJ154" s="355"/>
      <c r="PJK154" s="355"/>
      <c r="PJL154" s="355"/>
      <c r="PJM154" s="355"/>
      <c r="PJN154" s="355"/>
      <c r="PJO154" s="355"/>
      <c r="PJP154" s="355"/>
      <c r="PJQ154" s="355"/>
      <c r="PJR154" s="355"/>
      <c r="PJS154" s="355"/>
      <c r="PJT154" s="355"/>
      <c r="PJU154" s="355"/>
      <c r="PJV154" s="355"/>
      <c r="PJW154" s="355"/>
      <c r="PJX154" s="355"/>
      <c r="PJY154" s="355"/>
      <c r="PJZ154" s="355"/>
      <c r="PKA154" s="355"/>
      <c r="PKB154" s="355"/>
      <c r="PKC154" s="355"/>
      <c r="PKD154" s="355"/>
      <c r="PKE154" s="355"/>
      <c r="PKF154" s="355"/>
      <c r="PKG154" s="355"/>
      <c r="PKH154" s="355"/>
      <c r="PKI154" s="355"/>
      <c r="PKJ154" s="355"/>
      <c r="PKK154" s="355"/>
      <c r="PKL154" s="355"/>
      <c r="PKM154" s="355"/>
      <c r="PKN154" s="355"/>
      <c r="PKO154" s="355"/>
      <c r="PKP154" s="355"/>
      <c r="PKQ154" s="355"/>
      <c r="PKR154" s="355"/>
      <c r="PKS154" s="355"/>
      <c r="PKT154" s="355"/>
      <c r="PKU154" s="355"/>
      <c r="PKV154" s="355"/>
      <c r="PKW154" s="355"/>
      <c r="PKX154" s="355"/>
      <c r="PKY154" s="355"/>
      <c r="PKZ154" s="355"/>
      <c r="PLA154" s="355"/>
      <c r="PLB154" s="355"/>
      <c r="PLC154" s="355"/>
      <c r="PLD154" s="355"/>
      <c r="PLE154" s="355"/>
      <c r="PLF154" s="355"/>
      <c r="PLG154" s="355"/>
      <c r="PLH154" s="355"/>
      <c r="PLI154" s="355"/>
      <c r="PLJ154" s="355"/>
      <c r="PLK154" s="355"/>
      <c r="PLL154" s="355"/>
      <c r="PLM154" s="355"/>
      <c r="PLN154" s="355"/>
      <c r="PLO154" s="355"/>
      <c r="PLP154" s="355"/>
      <c r="PLQ154" s="355"/>
      <c r="PLR154" s="355"/>
      <c r="PLS154" s="355"/>
      <c r="PLT154" s="355"/>
      <c r="PLU154" s="355"/>
      <c r="PLV154" s="355"/>
      <c r="PLW154" s="355"/>
      <c r="PLX154" s="355"/>
      <c r="PLY154" s="355"/>
      <c r="PLZ154" s="355"/>
      <c r="PMA154" s="355"/>
      <c r="PMB154" s="355"/>
      <c r="PMC154" s="355"/>
      <c r="PMD154" s="355"/>
      <c r="PME154" s="355"/>
      <c r="PMF154" s="355"/>
      <c r="PMG154" s="355"/>
      <c r="PMH154" s="355"/>
      <c r="PMI154" s="355"/>
      <c r="PMJ154" s="355"/>
      <c r="PMK154" s="355"/>
      <c r="PML154" s="355"/>
      <c r="PMM154" s="355"/>
      <c r="PMN154" s="355"/>
      <c r="PMO154" s="355"/>
      <c r="PMP154" s="355"/>
      <c r="PMQ154" s="355"/>
      <c r="PMR154" s="355"/>
      <c r="PMS154" s="355"/>
      <c r="PMT154" s="355"/>
      <c r="PMU154" s="355"/>
      <c r="PMV154" s="355"/>
      <c r="PMW154" s="355"/>
      <c r="PMX154" s="355"/>
      <c r="PMY154" s="355"/>
      <c r="PMZ154" s="355"/>
      <c r="PNA154" s="355"/>
      <c r="PNB154" s="355"/>
      <c r="PNC154" s="355"/>
      <c r="PND154" s="355"/>
      <c r="PNE154" s="355"/>
      <c r="PNF154" s="355"/>
      <c r="PNG154" s="355"/>
      <c r="PNH154" s="355"/>
      <c r="PNI154" s="355"/>
      <c r="PNJ154" s="355"/>
      <c r="PNK154" s="355"/>
      <c r="PNL154" s="355"/>
      <c r="PNM154" s="355"/>
      <c r="PNN154" s="355"/>
      <c r="PNO154" s="355"/>
      <c r="PNP154" s="355"/>
      <c r="PNQ154" s="355"/>
      <c r="PNR154" s="355"/>
      <c r="PNS154" s="355"/>
      <c r="PNT154" s="355"/>
      <c r="PNU154" s="355"/>
      <c r="PNV154" s="355"/>
      <c r="PNW154" s="355"/>
      <c r="PNX154" s="355"/>
      <c r="PNY154" s="355"/>
      <c r="PNZ154" s="355"/>
      <c r="POA154" s="355"/>
      <c r="POB154" s="355"/>
      <c r="POC154" s="355"/>
      <c r="POD154" s="355"/>
      <c r="POE154" s="355"/>
      <c r="POF154" s="355"/>
      <c r="POG154" s="355"/>
      <c r="POH154" s="355"/>
      <c r="POI154" s="355"/>
      <c r="POJ154" s="355"/>
      <c r="POK154" s="355"/>
      <c r="POL154" s="355"/>
      <c r="POM154" s="355"/>
      <c r="PON154" s="355"/>
      <c r="POO154" s="355"/>
      <c r="POP154" s="355"/>
      <c r="POQ154" s="355"/>
      <c r="POR154" s="355"/>
      <c r="POS154" s="355"/>
      <c r="POT154" s="355"/>
      <c r="POU154" s="355"/>
      <c r="POV154" s="355"/>
      <c r="POW154" s="355"/>
      <c r="POX154" s="355"/>
      <c r="POY154" s="355"/>
      <c r="POZ154" s="355"/>
      <c r="PPA154" s="355"/>
      <c r="PPB154" s="355"/>
      <c r="PPC154" s="355"/>
      <c r="PPD154" s="355"/>
      <c r="PPE154" s="355"/>
      <c r="PPF154" s="355"/>
      <c r="PPG154" s="355"/>
      <c r="PPH154" s="355"/>
      <c r="PPI154" s="355"/>
      <c r="PPJ154" s="355"/>
      <c r="PPK154" s="355"/>
      <c r="PPL154" s="355"/>
      <c r="PPM154" s="355"/>
      <c r="PPN154" s="355"/>
      <c r="PPO154" s="355"/>
      <c r="PPP154" s="355"/>
      <c r="PPQ154" s="355"/>
      <c r="PPR154" s="355"/>
      <c r="PPS154" s="355"/>
      <c r="PPT154" s="355"/>
      <c r="PPU154" s="355"/>
      <c r="PPV154" s="355"/>
      <c r="PPW154" s="355"/>
      <c r="PPX154" s="355"/>
      <c r="PPY154" s="355"/>
      <c r="PPZ154" s="355"/>
      <c r="PQA154" s="355"/>
      <c r="PQB154" s="355"/>
      <c r="PQC154" s="355"/>
      <c r="PQD154" s="355"/>
      <c r="PQE154" s="355"/>
      <c r="PQF154" s="355"/>
      <c r="PQG154" s="355"/>
      <c r="PQH154" s="355"/>
      <c r="PQI154" s="355"/>
      <c r="PQP154" s="355"/>
      <c r="PQQ154" s="355"/>
      <c r="PQR154" s="355"/>
      <c r="PQS154" s="355"/>
      <c r="PQT154" s="355"/>
      <c r="PQU154" s="355"/>
      <c r="PQV154" s="355"/>
      <c r="PQW154" s="355"/>
      <c r="PQX154" s="355"/>
      <c r="PQY154" s="355"/>
      <c r="PQZ154" s="355"/>
      <c r="PRA154" s="355"/>
      <c r="PRB154" s="355"/>
      <c r="PRC154" s="355"/>
      <c r="PRD154" s="355"/>
      <c r="PRE154" s="355"/>
      <c r="PRF154" s="355"/>
      <c r="PRG154" s="355"/>
      <c r="PRH154" s="355"/>
      <c r="PRI154" s="355"/>
      <c r="PRJ154" s="355"/>
      <c r="PRK154" s="355"/>
      <c r="PRL154" s="355"/>
      <c r="PRM154" s="355"/>
      <c r="PRN154" s="355"/>
      <c r="PRO154" s="355"/>
      <c r="PRP154" s="355"/>
      <c r="PRQ154" s="355"/>
      <c r="PRR154" s="355"/>
      <c r="PRS154" s="355"/>
      <c r="PRT154" s="355"/>
      <c r="PRU154" s="355"/>
      <c r="PRV154" s="355"/>
      <c r="PRW154" s="355"/>
      <c r="PRX154" s="355"/>
      <c r="PRY154" s="355"/>
      <c r="PRZ154" s="355"/>
      <c r="PSA154" s="355"/>
      <c r="PSB154" s="355"/>
      <c r="PSC154" s="355"/>
      <c r="PSD154" s="355"/>
      <c r="PSE154" s="355"/>
      <c r="PSF154" s="355"/>
      <c r="PSG154" s="355"/>
      <c r="PSH154" s="355"/>
      <c r="PSI154" s="355"/>
      <c r="PSJ154" s="355"/>
      <c r="PSK154" s="355"/>
      <c r="PSL154" s="355"/>
      <c r="PSM154" s="355"/>
      <c r="PSN154" s="355"/>
      <c r="PSO154" s="355"/>
      <c r="PSP154" s="355"/>
      <c r="PSQ154" s="355"/>
      <c r="PSR154" s="355"/>
      <c r="PSS154" s="355"/>
      <c r="PST154" s="355"/>
      <c r="PSU154" s="355"/>
      <c r="PSV154" s="355"/>
      <c r="PSW154" s="355"/>
      <c r="PSX154" s="355"/>
      <c r="PSY154" s="355"/>
      <c r="PSZ154" s="355"/>
      <c r="PTA154" s="355"/>
      <c r="PTB154" s="355"/>
      <c r="PTC154" s="355"/>
      <c r="PTD154" s="355"/>
      <c r="PTE154" s="355"/>
      <c r="PTF154" s="355"/>
      <c r="PTG154" s="355"/>
      <c r="PTH154" s="355"/>
      <c r="PTI154" s="355"/>
      <c r="PTJ154" s="355"/>
      <c r="PTK154" s="355"/>
      <c r="PTL154" s="355"/>
      <c r="PTM154" s="355"/>
      <c r="PTN154" s="355"/>
      <c r="PTO154" s="355"/>
      <c r="PTP154" s="355"/>
      <c r="PTQ154" s="355"/>
      <c r="PTR154" s="355"/>
      <c r="PTS154" s="355"/>
      <c r="PTT154" s="355"/>
      <c r="PTU154" s="355"/>
      <c r="PTV154" s="355"/>
      <c r="PTW154" s="355"/>
      <c r="PTX154" s="355"/>
      <c r="PTY154" s="355"/>
      <c r="PTZ154" s="355"/>
      <c r="PUA154" s="355"/>
      <c r="PUB154" s="355"/>
      <c r="PUC154" s="355"/>
      <c r="PUD154" s="355"/>
      <c r="PUE154" s="355"/>
      <c r="PUF154" s="355"/>
      <c r="PUG154" s="355"/>
      <c r="PUH154" s="355"/>
      <c r="PUI154" s="355"/>
      <c r="PUJ154" s="355"/>
      <c r="PUK154" s="355"/>
      <c r="PUL154" s="355"/>
      <c r="PUM154" s="355"/>
      <c r="PUN154" s="355"/>
      <c r="PUO154" s="355"/>
      <c r="PUP154" s="355"/>
      <c r="PUQ154" s="355"/>
      <c r="PUR154" s="355"/>
      <c r="PUS154" s="355"/>
      <c r="PUT154" s="355"/>
      <c r="PUU154" s="355"/>
      <c r="PUV154" s="355"/>
      <c r="PUW154" s="355"/>
      <c r="PUX154" s="355"/>
      <c r="PUY154" s="355"/>
      <c r="PUZ154" s="355"/>
      <c r="PVA154" s="355"/>
      <c r="PVB154" s="355"/>
      <c r="PVC154" s="355"/>
      <c r="PVD154" s="355"/>
      <c r="PVE154" s="355"/>
      <c r="PVF154" s="355"/>
      <c r="PVG154" s="355"/>
      <c r="PVH154" s="355"/>
      <c r="PVI154" s="355"/>
      <c r="PVJ154" s="355"/>
      <c r="PVK154" s="355"/>
      <c r="PVL154" s="355"/>
      <c r="PVM154" s="355"/>
      <c r="PVN154" s="355"/>
      <c r="PVO154" s="355"/>
      <c r="PVP154" s="355"/>
      <c r="PVQ154" s="355"/>
      <c r="PVR154" s="355"/>
      <c r="PVS154" s="355"/>
      <c r="PVT154" s="355"/>
      <c r="PVU154" s="355"/>
      <c r="PVV154" s="355"/>
      <c r="PVW154" s="355"/>
      <c r="PVX154" s="355"/>
      <c r="PVY154" s="355"/>
      <c r="PVZ154" s="355"/>
      <c r="PWA154" s="355"/>
      <c r="PWB154" s="355"/>
      <c r="PWC154" s="355"/>
      <c r="PWD154" s="355"/>
      <c r="PWE154" s="355"/>
      <c r="PWF154" s="355"/>
      <c r="PWG154" s="355"/>
      <c r="PWH154" s="355"/>
      <c r="PWI154" s="355"/>
      <c r="PWJ154" s="355"/>
      <c r="PWK154" s="355"/>
      <c r="PWL154" s="355"/>
      <c r="PWM154" s="355"/>
      <c r="PWN154" s="355"/>
      <c r="PWO154" s="355"/>
      <c r="PWP154" s="355"/>
      <c r="PWQ154" s="355"/>
      <c r="PWR154" s="355"/>
      <c r="PWS154" s="355"/>
      <c r="PWT154" s="355"/>
      <c r="PWU154" s="355"/>
      <c r="PWV154" s="355"/>
      <c r="PWW154" s="355"/>
      <c r="PWX154" s="355"/>
      <c r="PWY154" s="355"/>
      <c r="PWZ154" s="355"/>
      <c r="PXA154" s="355"/>
      <c r="PXB154" s="355"/>
      <c r="PXC154" s="355"/>
      <c r="PXD154" s="355"/>
      <c r="PXE154" s="355"/>
      <c r="PXF154" s="355"/>
      <c r="PXG154" s="355"/>
      <c r="PXH154" s="355"/>
      <c r="PXI154" s="355"/>
      <c r="PXJ154" s="355"/>
      <c r="PXK154" s="355"/>
      <c r="PXL154" s="355"/>
      <c r="PXM154" s="355"/>
      <c r="PXN154" s="355"/>
      <c r="PXO154" s="355"/>
      <c r="PXP154" s="355"/>
      <c r="PXQ154" s="355"/>
      <c r="PXR154" s="355"/>
      <c r="PXS154" s="355"/>
      <c r="PXT154" s="355"/>
      <c r="PXU154" s="355"/>
      <c r="PXV154" s="355"/>
      <c r="PXW154" s="355"/>
      <c r="PXX154" s="355"/>
      <c r="PXY154" s="355"/>
      <c r="PXZ154" s="355"/>
      <c r="PYA154" s="355"/>
      <c r="PYB154" s="355"/>
      <c r="PYC154" s="355"/>
      <c r="PYD154" s="355"/>
      <c r="PYE154" s="355"/>
      <c r="PYF154" s="355"/>
      <c r="PYG154" s="355"/>
      <c r="PYH154" s="355"/>
      <c r="PYI154" s="355"/>
      <c r="PYJ154" s="355"/>
      <c r="PYK154" s="355"/>
      <c r="PYL154" s="355"/>
      <c r="PYM154" s="355"/>
      <c r="PYN154" s="355"/>
      <c r="PYO154" s="355"/>
      <c r="PYP154" s="355"/>
      <c r="PYQ154" s="355"/>
      <c r="PYR154" s="355"/>
      <c r="PYS154" s="355"/>
      <c r="PYT154" s="355"/>
      <c r="PYU154" s="355"/>
      <c r="PYV154" s="355"/>
      <c r="PYW154" s="355"/>
      <c r="PYX154" s="355"/>
      <c r="PYY154" s="355"/>
      <c r="PYZ154" s="355"/>
      <c r="PZA154" s="355"/>
      <c r="PZB154" s="355"/>
      <c r="PZC154" s="355"/>
      <c r="PZD154" s="355"/>
      <c r="PZE154" s="355"/>
      <c r="PZF154" s="355"/>
      <c r="PZG154" s="355"/>
      <c r="PZH154" s="355"/>
      <c r="PZI154" s="355"/>
      <c r="PZJ154" s="355"/>
      <c r="PZK154" s="355"/>
      <c r="PZL154" s="355"/>
      <c r="PZM154" s="355"/>
      <c r="PZN154" s="355"/>
      <c r="PZO154" s="355"/>
      <c r="PZP154" s="355"/>
      <c r="PZQ154" s="355"/>
      <c r="PZR154" s="355"/>
      <c r="PZS154" s="355"/>
      <c r="PZT154" s="355"/>
      <c r="PZU154" s="355"/>
      <c r="PZV154" s="355"/>
      <c r="PZW154" s="355"/>
      <c r="PZX154" s="355"/>
      <c r="PZY154" s="355"/>
      <c r="PZZ154" s="355"/>
      <c r="QAA154" s="355"/>
      <c r="QAB154" s="355"/>
      <c r="QAC154" s="355"/>
      <c r="QAD154" s="355"/>
      <c r="QAE154" s="355"/>
      <c r="QAL154" s="355"/>
      <c r="QAM154" s="355"/>
      <c r="QAN154" s="355"/>
      <c r="QAO154" s="355"/>
      <c r="QAP154" s="355"/>
      <c r="QAQ154" s="355"/>
      <c r="QAR154" s="355"/>
      <c r="QAS154" s="355"/>
      <c r="QAT154" s="355"/>
      <c r="QAU154" s="355"/>
      <c r="QAV154" s="355"/>
      <c r="QAW154" s="355"/>
      <c r="QAX154" s="355"/>
      <c r="QAY154" s="355"/>
      <c r="QAZ154" s="355"/>
      <c r="QBA154" s="355"/>
      <c r="QBB154" s="355"/>
      <c r="QBC154" s="355"/>
      <c r="QBD154" s="355"/>
      <c r="QBE154" s="355"/>
      <c r="QBF154" s="355"/>
      <c r="QBG154" s="355"/>
      <c r="QBH154" s="355"/>
      <c r="QBI154" s="355"/>
      <c r="QBJ154" s="355"/>
      <c r="QBK154" s="355"/>
      <c r="QBL154" s="355"/>
      <c r="QBM154" s="355"/>
      <c r="QBN154" s="355"/>
      <c r="QBO154" s="355"/>
      <c r="QBP154" s="355"/>
      <c r="QBQ154" s="355"/>
      <c r="QBR154" s="355"/>
      <c r="QBS154" s="355"/>
      <c r="QBT154" s="355"/>
      <c r="QBU154" s="355"/>
      <c r="QBV154" s="355"/>
      <c r="QBW154" s="355"/>
      <c r="QBX154" s="355"/>
      <c r="QBY154" s="355"/>
      <c r="QBZ154" s="355"/>
      <c r="QCA154" s="355"/>
      <c r="QCB154" s="355"/>
      <c r="QCC154" s="355"/>
      <c r="QCD154" s="355"/>
      <c r="QCE154" s="355"/>
      <c r="QCF154" s="355"/>
      <c r="QCG154" s="355"/>
      <c r="QCH154" s="355"/>
      <c r="QCI154" s="355"/>
      <c r="QCJ154" s="355"/>
      <c r="QCK154" s="355"/>
      <c r="QCL154" s="355"/>
      <c r="QCM154" s="355"/>
      <c r="QCN154" s="355"/>
      <c r="QCO154" s="355"/>
      <c r="QCP154" s="355"/>
      <c r="QCQ154" s="355"/>
      <c r="QCR154" s="355"/>
      <c r="QCS154" s="355"/>
      <c r="QCT154" s="355"/>
      <c r="QCU154" s="355"/>
      <c r="QCV154" s="355"/>
      <c r="QCW154" s="355"/>
      <c r="QCX154" s="355"/>
      <c r="QCY154" s="355"/>
      <c r="QCZ154" s="355"/>
      <c r="QDA154" s="355"/>
      <c r="QDB154" s="355"/>
      <c r="QDC154" s="355"/>
      <c r="QDD154" s="355"/>
      <c r="QDE154" s="355"/>
      <c r="QDF154" s="355"/>
      <c r="QDG154" s="355"/>
      <c r="QDH154" s="355"/>
      <c r="QDI154" s="355"/>
      <c r="QDJ154" s="355"/>
      <c r="QDK154" s="355"/>
      <c r="QDL154" s="355"/>
      <c r="QDM154" s="355"/>
      <c r="QDN154" s="355"/>
      <c r="QDO154" s="355"/>
      <c r="QDP154" s="355"/>
      <c r="QDQ154" s="355"/>
      <c r="QDR154" s="355"/>
      <c r="QDS154" s="355"/>
      <c r="QDT154" s="355"/>
      <c r="QDU154" s="355"/>
      <c r="QDV154" s="355"/>
      <c r="QDW154" s="355"/>
      <c r="QDX154" s="355"/>
      <c r="QDY154" s="355"/>
      <c r="QDZ154" s="355"/>
      <c r="QEA154" s="355"/>
      <c r="QEB154" s="355"/>
      <c r="QEC154" s="355"/>
      <c r="QED154" s="355"/>
      <c r="QEE154" s="355"/>
      <c r="QEF154" s="355"/>
      <c r="QEG154" s="355"/>
      <c r="QEH154" s="355"/>
      <c r="QEI154" s="355"/>
      <c r="QEJ154" s="355"/>
      <c r="QEK154" s="355"/>
      <c r="QEL154" s="355"/>
      <c r="QEM154" s="355"/>
      <c r="QEN154" s="355"/>
      <c r="QEO154" s="355"/>
      <c r="QEP154" s="355"/>
      <c r="QEQ154" s="355"/>
      <c r="QER154" s="355"/>
      <c r="QES154" s="355"/>
      <c r="QET154" s="355"/>
      <c r="QEU154" s="355"/>
      <c r="QEV154" s="355"/>
      <c r="QEW154" s="355"/>
      <c r="QEX154" s="355"/>
      <c r="QEY154" s="355"/>
      <c r="QEZ154" s="355"/>
      <c r="QFA154" s="355"/>
      <c r="QFB154" s="355"/>
      <c r="QFC154" s="355"/>
      <c r="QFD154" s="355"/>
      <c r="QFE154" s="355"/>
      <c r="QFF154" s="355"/>
      <c r="QFG154" s="355"/>
      <c r="QFH154" s="355"/>
      <c r="QFI154" s="355"/>
      <c r="QFJ154" s="355"/>
      <c r="QFK154" s="355"/>
      <c r="QFL154" s="355"/>
      <c r="QFM154" s="355"/>
      <c r="QFN154" s="355"/>
      <c r="QFO154" s="355"/>
      <c r="QFP154" s="355"/>
      <c r="QFQ154" s="355"/>
      <c r="QFR154" s="355"/>
      <c r="QFS154" s="355"/>
      <c r="QFT154" s="355"/>
      <c r="QFU154" s="355"/>
      <c r="QFV154" s="355"/>
      <c r="QFW154" s="355"/>
      <c r="QFX154" s="355"/>
      <c r="QFY154" s="355"/>
      <c r="QFZ154" s="355"/>
      <c r="QGA154" s="355"/>
      <c r="QGB154" s="355"/>
      <c r="QGC154" s="355"/>
      <c r="QGD154" s="355"/>
      <c r="QGE154" s="355"/>
      <c r="QGF154" s="355"/>
      <c r="QGG154" s="355"/>
      <c r="QGH154" s="355"/>
      <c r="QGI154" s="355"/>
      <c r="QGJ154" s="355"/>
      <c r="QGK154" s="355"/>
      <c r="QGL154" s="355"/>
      <c r="QGM154" s="355"/>
      <c r="QGN154" s="355"/>
      <c r="QGO154" s="355"/>
      <c r="QGP154" s="355"/>
      <c r="QGQ154" s="355"/>
      <c r="QGR154" s="355"/>
      <c r="QGS154" s="355"/>
      <c r="QGT154" s="355"/>
      <c r="QGU154" s="355"/>
      <c r="QGV154" s="355"/>
      <c r="QGW154" s="355"/>
      <c r="QGX154" s="355"/>
      <c r="QGY154" s="355"/>
      <c r="QGZ154" s="355"/>
      <c r="QHA154" s="355"/>
      <c r="QHB154" s="355"/>
      <c r="QHC154" s="355"/>
      <c r="QHD154" s="355"/>
      <c r="QHE154" s="355"/>
      <c r="QHF154" s="355"/>
      <c r="QHG154" s="355"/>
      <c r="QHH154" s="355"/>
      <c r="QHI154" s="355"/>
      <c r="QHJ154" s="355"/>
      <c r="QHK154" s="355"/>
      <c r="QHL154" s="355"/>
      <c r="QHM154" s="355"/>
      <c r="QHN154" s="355"/>
      <c r="QHO154" s="355"/>
      <c r="QHP154" s="355"/>
      <c r="QHQ154" s="355"/>
      <c r="QHR154" s="355"/>
      <c r="QHS154" s="355"/>
      <c r="QHT154" s="355"/>
      <c r="QHU154" s="355"/>
      <c r="QHV154" s="355"/>
      <c r="QHW154" s="355"/>
      <c r="QHX154" s="355"/>
      <c r="QHY154" s="355"/>
      <c r="QHZ154" s="355"/>
      <c r="QIA154" s="355"/>
      <c r="QIB154" s="355"/>
      <c r="QIC154" s="355"/>
      <c r="QID154" s="355"/>
      <c r="QIE154" s="355"/>
      <c r="QIF154" s="355"/>
      <c r="QIG154" s="355"/>
      <c r="QIH154" s="355"/>
      <c r="QII154" s="355"/>
      <c r="QIJ154" s="355"/>
      <c r="QIK154" s="355"/>
      <c r="QIL154" s="355"/>
      <c r="QIM154" s="355"/>
      <c r="QIN154" s="355"/>
      <c r="QIO154" s="355"/>
      <c r="QIP154" s="355"/>
      <c r="QIQ154" s="355"/>
      <c r="QIR154" s="355"/>
      <c r="QIS154" s="355"/>
      <c r="QIT154" s="355"/>
      <c r="QIU154" s="355"/>
      <c r="QIV154" s="355"/>
      <c r="QIW154" s="355"/>
      <c r="QIX154" s="355"/>
      <c r="QIY154" s="355"/>
      <c r="QIZ154" s="355"/>
      <c r="QJA154" s="355"/>
      <c r="QJB154" s="355"/>
      <c r="QJC154" s="355"/>
      <c r="QJD154" s="355"/>
      <c r="QJE154" s="355"/>
      <c r="QJF154" s="355"/>
      <c r="QJG154" s="355"/>
      <c r="QJH154" s="355"/>
      <c r="QJI154" s="355"/>
      <c r="QJJ154" s="355"/>
      <c r="QJK154" s="355"/>
      <c r="QJL154" s="355"/>
      <c r="QJM154" s="355"/>
      <c r="QJN154" s="355"/>
      <c r="QJO154" s="355"/>
      <c r="QJP154" s="355"/>
      <c r="QJQ154" s="355"/>
      <c r="QJR154" s="355"/>
      <c r="QJS154" s="355"/>
      <c r="QJT154" s="355"/>
      <c r="QJU154" s="355"/>
      <c r="QJV154" s="355"/>
      <c r="QJW154" s="355"/>
      <c r="QJX154" s="355"/>
      <c r="QJY154" s="355"/>
      <c r="QJZ154" s="355"/>
      <c r="QKA154" s="355"/>
      <c r="QKH154" s="355"/>
      <c r="QKI154" s="355"/>
      <c r="QKJ154" s="355"/>
      <c r="QKK154" s="355"/>
      <c r="QKL154" s="355"/>
      <c r="QKM154" s="355"/>
      <c r="QKN154" s="355"/>
      <c r="QKO154" s="355"/>
      <c r="QKP154" s="355"/>
      <c r="QKQ154" s="355"/>
      <c r="QKR154" s="355"/>
      <c r="QKS154" s="355"/>
      <c r="QKT154" s="355"/>
      <c r="QKU154" s="355"/>
      <c r="QKV154" s="355"/>
      <c r="QKW154" s="355"/>
      <c r="QKX154" s="355"/>
      <c r="QKY154" s="355"/>
      <c r="QKZ154" s="355"/>
      <c r="QLA154" s="355"/>
      <c r="QLB154" s="355"/>
      <c r="QLC154" s="355"/>
      <c r="QLD154" s="355"/>
      <c r="QLE154" s="355"/>
      <c r="QLF154" s="355"/>
      <c r="QLG154" s="355"/>
      <c r="QLH154" s="355"/>
      <c r="QLI154" s="355"/>
      <c r="QLJ154" s="355"/>
      <c r="QLK154" s="355"/>
      <c r="QLL154" s="355"/>
      <c r="QLM154" s="355"/>
      <c r="QLN154" s="355"/>
      <c r="QLO154" s="355"/>
      <c r="QLP154" s="355"/>
      <c r="QLQ154" s="355"/>
      <c r="QLR154" s="355"/>
      <c r="QLS154" s="355"/>
      <c r="QLT154" s="355"/>
      <c r="QLU154" s="355"/>
      <c r="QLV154" s="355"/>
      <c r="QLW154" s="355"/>
      <c r="QLX154" s="355"/>
      <c r="QLY154" s="355"/>
      <c r="QLZ154" s="355"/>
      <c r="QMA154" s="355"/>
      <c r="QMB154" s="355"/>
      <c r="QMC154" s="355"/>
      <c r="QMD154" s="355"/>
      <c r="QME154" s="355"/>
      <c r="QMF154" s="355"/>
      <c r="QMG154" s="355"/>
      <c r="QMH154" s="355"/>
      <c r="QMI154" s="355"/>
      <c r="QMJ154" s="355"/>
      <c r="QMK154" s="355"/>
      <c r="QML154" s="355"/>
      <c r="QMM154" s="355"/>
      <c r="QMN154" s="355"/>
      <c r="QMO154" s="355"/>
      <c r="QMP154" s="355"/>
      <c r="QMQ154" s="355"/>
      <c r="QMR154" s="355"/>
      <c r="QMS154" s="355"/>
      <c r="QMT154" s="355"/>
      <c r="QMU154" s="355"/>
      <c r="QMV154" s="355"/>
      <c r="QMW154" s="355"/>
      <c r="QMX154" s="355"/>
      <c r="QMY154" s="355"/>
      <c r="QMZ154" s="355"/>
      <c r="QNA154" s="355"/>
      <c r="QNB154" s="355"/>
      <c r="QNC154" s="355"/>
      <c r="QND154" s="355"/>
      <c r="QNE154" s="355"/>
      <c r="QNF154" s="355"/>
      <c r="QNG154" s="355"/>
      <c r="QNH154" s="355"/>
      <c r="QNI154" s="355"/>
      <c r="QNJ154" s="355"/>
      <c r="QNK154" s="355"/>
      <c r="QNL154" s="355"/>
      <c r="QNM154" s="355"/>
      <c r="QNN154" s="355"/>
      <c r="QNO154" s="355"/>
      <c r="QNP154" s="355"/>
      <c r="QNQ154" s="355"/>
      <c r="QNR154" s="355"/>
      <c r="QNS154" s="355"/>
      <c r="QNT154" s="355"/>
      <c r="QNU154" s="355"/>
      <c r="QNV154" s="355"/>
      <c r="QNW154" s="355"/>
      <c r="QNX154" s="355"/>
      <c r="QNY154" s="355"/>
      <c r="QNZ154" s="355"/>
      <c r="QOA154" s="355"/>
      <c r="QOB154" s="355"/>
      <c r="QOC154" s="355"/>
      <c r="QOD154" s="355"/>
      <c r="QOE154" s="355"/>
      <c r="QOF154" s="355"/>
      <c r="QOG154" s="355"/>
      <c r="QOH154" s="355"/>
      <c r="QOI154" s="355"/>
      <c r="QOJ154" s="355"/>
      <c r="QOK154" s="355"/>
      <c r="QOL154" s="355"/>
      <c r="QOM154" s="355"/>
      <c r="QON154" s="355"/>
      <c r="QOO154" s="355"/>
      <c r="QOP154" s="355"/>
      <c r="QOQ154" s="355"/>
      <c r="QOR154" s="355"/>
      <c r="QOS154" s="355"/>
      <c r="QOT154" s="355"/>
      <c r="QOU154" s="355"/>
      <c r="QOV154" s="355"/>
      <c r="QOW154" s="355"/>
      <c r="QOX154" s="355"/>
      <c r="QOY154" s="355"/>
      <c r="QOZ154" s="355"/>
      <c r="QPA154" s="355"/>
      <c r="QPB154" s="355"/>
      <c r="QPC154" s="355"/>
      <c r="QPD154" s="355"/>
      <c r="QPE154" s="355"/>
      <c r="QPF154" s="355"/>
      <c r="QPG154" s="355"/>
      <c r="QPH154" s="355"/>
      <c r="QPI154" s="355"/>
      <c r="QPJ154" s="355"/>
      <c r="QPK154" s="355"/>
      <c r="QPL154" s="355"/>
      <c r="QPM154" s="355"/>
      <c r="QPN154" s="355"/>
      <c r="QPO154" s="355"/>
      <c r="QPP154" s="355"/>
      <c r="QPQ154" s="355"/>
      <c r="QPR154" s="355"/>
      <c r="QPS154" s="355"/>
      <c r="QPT154" s="355"/>
      <c r="QPU154" s="355"/>
      <c r="QPV154" s="355"/>
      <c r="QPW154" s="355"/>
      <c r="QPX154" s="355"/>
      <c r="QPY154" s="355"/>
      <c r="QPZ154" s="355"/>
      <c r="QQA154" s="355"/>
      <c r="QQB154" s="355"/>
      <c r="QQC154" s="355"/>
      <c r="QQD154" s="355"/>
      <c r="QQE154" s="355"/>
      <c r="QQF154" s="355"/>
      <c r="QQG154" s="355"/>
      <c r="QQH154" s="355"/>
      <c r="QQI154" s="355"/>
      <c r="QQJ154" s="355"/>
      <c r="QQK154" s="355"/>
      <c r="QQL154" s="355"/>
      <c r="QQM154" s="355"/>
      <c r="QQN154" s="355"/>
      <c r="QQO154" s="355"/>
      <c r="QQP154" s="355"/>
      <c r="QQQ154" s="355"/>
      <c r="QQR154" s="355"/>
      <c r="QQS154" s="355"/>
      <c r="QQT154" s="355"/>
      <c r="QQU154" s="355"/>
      <c r="QQV154" s="355"/>
      <c r="QQW154" s="355"/>
      <c r="QQX154" s="355"/>
      <c r="QQY154" s="355"/>
      <c r="QQZ154" s="355"/>
      <c r="QRA154" s="355"/>
      <c r="QRB154" s="355"/>
      <c r="QRC154" s="355"/>
      <c r="QRD154" s="355"/>
      <c r="QRE154" s="355"/>
      <c r="QRF154" s="355"/>
      <c r="QRG154" s="355"/>
      <c r="QRH154" s="355"/>
      <c r="QRI154" s="355"/>
      <c r="QRJ154" s="355"/>
      <c r="QRK154" s="355"/>
      <c r="QRL154" s="355"/>
      <c r="QRM154" s="355"/>
      <c r="QRN154" s="355"/>
      <c r="QRO154" s="355"/>
      <c r="QRP154" s="355"/>
      <c r="QRQ154" s="355"/>
      <c r="QRR154" s="355"/>
      <c r="QRS154" s="355"/>
      <c r="QRT154" s="355"/>
      <c r="QRU154" s="355"/>
      <c r="QRV154" s="355"/>
      <c r="QRW154" s="355"/>
      <c r="QRX154" s="355"/>
      <c r="QRY154" s="355"/>
      <c r="QRZ154" s="355"/>
      <c r="QSA154" s="355"/>
      <c r="QSB154" s="355"/>
      <c r="QSC154" s="355"/>
      <c r="QSD154" s="355"/>
      <c r="QSE154" s="355"/>
      <c r="QSF154" s="355"/>
      <c r="QSG154" s="355"/>
      <c r="QSH154" s="355"/>
      <c r="QSI154" s="355"/>
      <c r="QSJ154" s="355"/>
      <c r="QSK154" s="355"/>
      <c r="QSL154" s="355"/>
      <c r="QSM154" s="355"/>
      <c r="QSN154" s="355"/>
      <c r="QSO154" s="355"/>
      <c r="QSP154" s="355"/>
      <c r="QSQ154" s="355"/>
      <c r="QSR154" s="355"/>
      <c r="QSS154" s="355"/>
      <c r="QST154" s="355"/>
      <c r="QSU154" s="355"/>
      <c r="QSV154" s="355"/>
      <c r="QSW154" s="355"/>
      <c r="QSX154" s="355"/>
      <c r="QSY154" s="355"/>
      <c r="QSZ154" s="355"/>
      <c r="QTA154" s="355"/>
      <c r="QTB154" s="355"/>
      <c r="QTC154" s="355"/>
      <c r="QTD154" s="355"/>
      <c r="QTE154" s="355"/>
      <c r="QTF154" s="355"/>
      <c r="QTG154" s="355"/>
      <c r="QTH154" s="355"/>
      <c r="QTI154" s="355"/>
      <c r="QTJ154" s="355"/>
      <c r="QTK154" s="355"/>
      <c r="QTL154" s="355"/>
      <c r="QTM154" s="355"/>
      <c r="QTN154" s="355"/>
      <c r="QTO154" s="355"/>
      <c r="QTP154" s="355"/>
      <c r="QTQ154" s="355"/>
      <c r="QTR154" s="355"/>
      <c r="QTS154" s="355"/>
      <c r="QTT154" s="355"/>
      <c r="QTU154" s="355"/>
      <c r="QTV154" s="355"/>
      <c r="QTW154" s="355"/>
      <c r="QUD154" s="355"/>
      <c r="QUE154" s="355"/>
      <c r="QUF154" s="355"/>
      <c r="QUG154" s="355"/>
      <c r="QUH154" s="355"/>
      <c r="QUI154" s="355"/>
      <c r="QUJ154" s="355"/>
      <c r="QUK154" s="355"/>
      <c r="QUL154" s="355"/>
      <c r="QUM154" s="355"/>
      <c r="QUN154" s="355"/>
      <c r="QUO154" s="355"/>
      <c r="QUP154" s="355"/>
      <c r="QUQ154" s="355"/>
      <c r="QUR154" s="355"/>
      <c r="QUS154" s="355"/>
      <c r="QUT154" s="355"/>
      <c r="QUU154" s="355"/>
      <c r="QUV154" s="355"/>
      <c r="QUW154" s="355"/>
      <c r="QUX154" s="355"/>
      <c r="QUY154" s="355"/>
      <c r="QUZ154" s="355"/>
      <c r="QVA154" s="355"/>
      <c r="QVB154" s="355"/>
      <c r="QVC154" s="355"/>
      <c r="QVD154" s="355"/>
      <c r="QVE154" s="355"/>
      <c r="QVF154" s="355"/>
      <c r="QVG154" s="355"/>
      <c r="QVH154" s="355"/>
      <c r="QVI154" s="355"/>
      <c r="QVJ154" s="355"/>
      <c r="QVK154" s="355"/>
      <c r="QVL154" s="355"/>
      <c r="QVM154" s="355"/>
      <c r="QVN154" s="355"/>
      <c r="QVO154" s="355"/>
      <c r="QVP154" s="355"/>
      <c r="QVQ154" s="355"/>
      <c r="QVR154" s="355"/>
      <c r="QVS154" s="355"/>
      <c r="QVT154" s="355"/>
      <c r="QVU154" s="355"/>
      <c r="QVV154" s="355"/>
      <c r="QVW154" s="355"/>
      <c r="QVX154" s="355"/>
      <c r="QVY154" s="355"/>
      <c r="QVZ154" s="355"/>
      <c r="QWA154" s="355"/>
      <c r="QWB154" s="355"/>
      <c r="QWC154" s="355"/>
      <c r="QWD154" s="355"/>
      <c r="QWE154" s="355"/>
      <c r="QWF154" s="355"/>
      <c r="QWG154" s="355"/>
      <c r="QWH154" s="355"/>
      <c r="QWI154" s="355"/>
      <c r="QWJ154" s="355"/>
      <c r="QWK154" s="355"/>
      <c r="QWL154" s="355"/>
      <c r="QWM154" s="355"/>
      <c r="QWN154" s="355"/>
      <c r="QWO154" s="355"/>
      <c r="QWP154" s="355"/>
      <c r="QWQ154" s="355"/>
      <c r="QWR154" s="355"/>
      <c r="QWS154" s="355"/>
      <c r="QWT154" s="355"/>
      <c r="QWU154" s="355"/>
      <c r="QWV154" s="355"/>
      <c r="QWW154" s="355"/>
      <c r="QWX154" s="355"/>
      <c r="QWY154" s="355"/>
      <c r="QWZ154" s="355"/>
      <c r="QXA154" s="355"/>
      <c r="QXB154" s="355"/>
      <c r="QXC154" s="355"/>
      <c r="QXD154" s="355"/>
      <c r="QXE154" s="355"/>
      <c r="QXF154" s="355"/>
      <c r="QXG154" s="355"/>
      <c r="QXH154" s="355"/>
      <c r="QXI154" s="355"/>
      <c r="QXJ154" s="355"/>
      <c r="QXK154" s="355"/>
      <c r="QXL154" s="355"/>
      <c r="QXM154" s="355"/>
      <c r="QXN154" s="355"/>
      <c r="QXO154" s="355"/>
      <c r="QXP154" s="355"/>
      <c r="QXQ154" s="355"/>
      <c r="QXR154" s="355"/>
      <c r="QXS154" s="355"/>
      <c r="QXT154" s="355"/>
      <c r="QXU154" s="355"/>
      <c r="QXV154" s="355"/>
      <c r="QXW154" s="355"/>
      <c r="QXX154" s="355"/>
      <c r="QXY154" s="355"/>
      <c r="QXZ154" s="355"/>
      <c r="QYA154" s="355"/>
      <c r="QYB154" s="355"/>
      <c r="QYC154" s="355"/>
      <c r="QYD154" s="355"/>
      <c r="QYE154" s="355"/>
      <c r="QYF154" s="355"/>
      <c r="QYG154" s="355"/>
      <c r="QYH154" s="355"/>
      <c r="QYI154" s="355"/>
      <c r="QYJ154" s="355"/>
      <c r="QYK154" s="355"/>
      <c r="QYL154" s="355"/>
      <c r="QYM154" s="355"/>
      <c r="QYN154" s="355"/>
      <c r="QYO154" s="355"/>
      <c r="QYP154" s="355"/>
      <c r="QYQ154" s="355"/>
      <c r="QYR154" s="355"/>
      <c r="QYS154" s="355"/>
      <c r="QYT154" s="355"/>
      <c r="QYU154" s="355"/>
      <c r="QYV154" s="355"/>
      <c r="QYW154" s="355"/>
      <c r="QYX154" s="355"/>
      <c r="QYY154" s="355"/>
      <c r="QYZ154" s="355"/>
      <c r="QZA154" s="355"/>
      <c r="QZB154" s="355"/>
      <c r="QZC154" s="355"/>
      <c r="QZD154" s="355"/>
      <c r="QZE154" s="355"/>
      <c r="QZF154" s="355"/>
      <c r="QZG154" s="355"/>
      <c r="QZH154" s="355"/>
      <c r="QZI154" s="355"/>
      <c r="QZJ154" s="355"/>
      <c r="QZK154" s="355"/>
      <c r="QZL154" s="355"/>
      <c r="QZM154" s="355"/>
      <c r="QZN154" s="355"/>
      <c r="QZO154" s="355"/>
      <c r="QZP154" s="355"/>
      <c r="QZQ154" s="355"/>
      <c r="QZR154" s="355"/>
      <c r="QZS154" s="355"/>
      <c r="QZT154" s="355"/>
      <c r="QZU154" s="355"/>
      <c r="QZV154" s="355"/>
      <c r="QZW154" s="355"/>
      <c r="QZX154" s="355"/>
      <c r="QZY154" s="355"/>
      <c r="QZZ154" s="355"/>
      <c r="RAA154" s="355"/>
      <c r="RAB154" s="355"/>
      <c r="RAC154" s="355"/>
      <c r="RAD154" s="355"/>
      <c r="RAE154" s="355"/>
      <c r="RAF154" s="355"/>
      <c r="RAG154" s="355"/>
      <c r="RAH154" s="355"/>
      <c r="RAI154" s="355"/>
      <c r="RAJ154" s="355"/>
      <c r="RAK154" s="355"/>
      <c r="RAL154" s="355"/>
      <c r="RAM154" s="355"/>
      <c r="RAN154" s="355"/>
      <c r="RAO154" s="355"/>
      <c r="RAP154" s="355"/>
      <c r="RAQ154" s="355"/>
      <c r="RAR154" s="355"/>
      <c r="RAS154" s="355"/>
      <c r="RAT154" s="355"/>
      <c r="RAU154" s="355"/>
      <c r="RAV154" s="355"/>
      <c r="RAW154" s="355"/>
      <c r="RAX154" s="355"/>
      <c r="RAY154" s="355"/>
      <c r="RAZ154" s="355"/>
      <c r="RBA154" s="355"/>
      <c r="RBB154" s="355"/>
      <c r="RBC154" s="355"/>
      <c r="RBD154" s="355"/>
      <c r="RBE154" s="355"/>
      <c r="RBF154" s="355"/>
      <c r="RBG154" s="355"/>
      <c r="RBH154" s="355"/>
      <c r="RBI154" s="355"/>
      <c r="RBJ154" s="355"/>
      <c r="RBK154" s="355"/>
      <c r="RBL154" s="355"/>
      <c r="RBM154" s="355"/>
      <c r="RBN154" s="355"/>
      <c r="RBO154" s="355"/>
      <c r="RBP154" s="355"/>
      <c r="RBQ154" s="355"/>
      <c r="RBR154" s="355"/>
      <c r="RBS154" s="355"/>
      <c r="RBT154" s="355"/>
      <c r="RBU154" s="355"/>
      <c r="RBV154" s="355"/>
      <c r="RBW154" s="355"/>
      <c r="RBX154" s="355"/>
      <c r="RBY154" s="355"/>
      <c r="RBZ154" s="355"/>
      <c r="RCA154" s="355"/>
      <c r="RCB154" s="355"/>
      <c r="RCC154" s="355"/>
      <c r="RCD154" s="355"/>
      <c r="RCE154" s="355"/>
      <c r="RCF154" s="355"/>
      <c r="RCG154" s="355"/>
      <c r="RCH154" s="355"/>
      <c r="RCI154" s="355"/>
      <c r="RCJ154" s="355"/>
      <c r="RCK154" s="355"/>
      <c r="RCL154" s="355"/>
      <c r="RCM154" s="355"/>
      <c r="RCN154" s="355"/>
      <c r="RCO154" s="355"/>
      <c r="RCP154" s="355"/>
      <c r="RCQ154" s="355"/>
      <c r="RCR154" s="355"/>
      <c r="RCS154" s="355"/>
      <c r="RCT154" s="355"/>
      <c r="RCU154" s="355"/>
      <c r="RCV154" s="355"/>
      <c r="RCW154" s="355"/>
      <c r="RCX154" s="355"/>
      <c r="RCY154" s="355"/>
      <c r="RCZ154" s="355"/>
      <c r="RDA154" s="355"/>
      <c r="RDB154" s="355"/>
      <c r="RDC154" s="355"/>
      <c r="RDD154" s="355"/>
      <c r="RDE154" s="355"/>
      <c r="RDF154" s="355"/>
      <c r="RDG154" s="355"/>
      <c r="RDH154" s="355"/>
      <c r="RDI154" s="355"/>
      <c r="RDJ154" s="355"/>
      <c r="RDK154" s="355"/>
      <c r="RDL154" s="355"/>
      <c r="RDM154" s="355"/>
      <c r="RDN154" s="355"/>
      <c r="RDO154" s="355"/>
      <c r="RDP154" s="355"/>
      <c r="RDQ154" s="355"/>
      <c r="RDR154" s="355"/>
      <c r="RDS154" s="355"/>
      <c r="RDZ154" s="355"/>
      <c r="REA154" s="355"/>
      <c r="REB154" s="355"/>
      <c r="REC154" s="355"/>
      <c r="RED154" s="355"/>
      <c r="REE154" s="355"/>
      <c r="REF154" s="355"/>
      <c r="REG154" s="355"/>
      <c r="REH154" s="355"/>
      <c r="REI154" s="355"/>
      <c r="REJ154" s="355"/>
      <c r="REK154" s="355"/>
      <c r="REL154" s="355"/>
      <c r="REM154" s="355"/>
      <c r="REN154" s="355"/>
      <c r="REO154" s="355"/>
      <c r="REP154" s="355"/>
      <c r="REQ154" s="355"/>
      <c r="RER154" s="355"/>
      <c r="RES154" s="355"/>
      <c r="RET154" s="355"/>
      <c r="REU154" s="355"/>
      <c r="REV154" s="355"/>
      <c r="REW154" s="355"/>
      <c r="REX154" s="355"/>
      <c r="REY154" s="355"/>
      <c r="REZ154" s="355"/>
      <c r="RFA154" s="355"/>
      <c r="RFB154" s="355"/>
      <c r="RFC154" s="355"/>
      <c r="RFD154" s="355"/>
      <c r="RFE154" s="355"/>
      <c r="RFF154" s="355"/>
      <c r="RFG154" s="355"/>
      <c r="RFH154" s="355"/>
      <c r="RFI154" s="355"/>
      <c r="RFJ154" s="355"/>
      <c r="RFK154" s="355"/>
      <c r="RFL154" s="355"/>
      <c r="RFM154" s="355"/>
      <c r="RFN154" s="355"/>
      <c r="RFO154" s="355"/>
      <c r="RFP154" s="355"/>
      <c r="RFQ154" s="355"/>
      <c r="RFR154" s="355"/>
      <c r="RFS154" s="355"/>
      <c r="RFT154" s="355"/>
      <c r="RFU154" s="355"/>
      <c r="RFV154" s="355"/>
      <c r="RFW154" s="355"/>
      <c r="RFX154" s="355"/>
      <c r="RFY154" s="355"/>
      <c r="RFZ154" s="355"/>
      <c r="RGA154" s="355"/>
      <c r="RGB154" s="355"/>
      <c r="RGC154" s="355"/>
      <c r="RGD154" s="355"/>
      <c r="RGE154" s="355"/>
      <c r="RGF154" s="355"/>
      <c r="RGG154" s="355"/>
      <c r="RGH154" s="355"/>
      <c r="RGI154" s="355"/>
      <c r="RGJ154" s="355"/>
      <c r="RGK154" s="355"/>
      <c r="RGL154" s="355"/>
      <c r="RGM154" s="355"/>
      <c r="RGN154" s="355"/>
      <c r="RGO154" s="355"/>
      <c r="RGP154" s="355"/>
      <c r="RGQ154" s="355"/>
      <c r="RGR154" s="355"/>
      <c r="RGS154" s="355"/>
      <c r="RGT154" s="355"/>
      <c r="RGU154" s="355"/>
      <c r="RGV154" s="355"/>
      <c r="RGW154" s="355"/>
      <c r="RGX154" s="355"/>
      <c r="RGY154" s="355"/>
      <c r="RGZ154" s="355"/>
      <c r="RHA154" s="355"/>
      <c r="RHB154" s="355"/>
      <c r="RHC154" s="355"/>
      <c r="RHD154" s="355"/>
      <c r="RHE154" s="355"/>
      <c r="RHF154" s="355"/>
      <c r="RHG154" s="355"/>
      <c r="RHH154" s="355"/>
      <c r="RHI154" s="355"/>
      <c r="RHJ154" s="355"/>
      <c r="RHK154" s="355"/>
      <c r="RHL154" s="355"/>
      <c r="RHM154" s="355"/>
      <c r="RHN154" s="355"/>
      <c r="RHO154" s="355"/>
      <c r="RHP154" s="355"/>
      <c r="RHQ154" s="355"/>
      <c r="RHR154" s="355"/>
      <c r="RHS154" s="355"/>
      <c r="RHT154" s="355"/>
      <c r="RHU154" s="355"/>
      <c r="RHV154" s="355"/>
      <c r="RHW154" s="355"/>
      <c r="RHX154" s="355"/>
      <c r="RHY154" s="355"/>
      <c r="RHZ154" s="355"/>
      <c r="RIA154" s="355"/>
      <c r="RIB154" s="355"/>
      <c r="RIC154" s="355"/>
      <c r="RID154" s="355"/>
      <c r="RIE154" s="355"/>
      <c r="RIF154" s="355"/>
      <c r="RIG154" s="355"/>
      <c r="RIH154" s="355"/>
      <c r="RII154" s="355"/>
      <c r="RIJ154" s="355"/>
      <c r="RIK154" s="355"/>
      <c r="RIL154" s="355"/>
      <c r="RIM154" s="355"/>
      <c r="RIN154" s="355"/>
      <c r="RIO154" s="355"/>
      <c r="RIP154" s="355"/>
      <c r="RIQ154" s="355"/>
      <c r="RIR154" s="355"/>
      <c r="RIS154" s="355"/>
      <c r="RIT154" s="355"/>
      <c r="RIU154" s="355"/>
      <c r="RIV154" s="355"/>
      <c r="RIW154" s="355"/>
      <c r="RIX154" s="355"/>
      <c r="RIY154" s="355"/>
      <c r="RIZ154" s="355"/>
      <c r="RJA154" s="355"/>
      <c r="RJB154" s="355"/>
      <c r="RJC154" s="355"/>
      <c r="RJD154" s="355"/>
      <c r="RJE154" s="355"/>
      <c r="RJF154" s="355"/>
      <c r="RJG154" s="355"/>
      <c r="RJH154" s="355"/>
      <c r="RJI154" s="355"/>
      <c r="RJJ154" s="355"/>
      <c r="RJK154" s="355"/>
      <c r="RJL154" s="355"/>
      <c r="RJM154" s="355"/>
      <c r="RJN154" s="355"/>
      <c r="RJO154" s="355"/>
      <c r="RJP154" s="355"/>
      <c r="RJQ154" s="355"/>
      <c r="RJR154" s="355"/>
      <c r="RJS154" s="355"/>
      <c r="RJT154" s="355"/>
      <c r="RJU154" s="355"/>
      <c r="RJV154" s="355"/>
      <c r="RJW154" s="355"/>
      <c r="RJX154" s="355"/>
      <c r="RJY154" s="355"/>
      <c r="RJZ154" s="355"/>
      <c r="RKA154" s="355"/>
      <c r="RKB154" s="355"/>
      <c r="RKC154" s="355"/>
      <c r="RKD154" s="355"/>
      <c r="RKE154" s="355"/>
      <c r="RKF154" s="355"/>
      <c r="RKG154" s="355"/>
      <c r="RKH154" s="355"/>
      <c r="RKI154" s="355"/>
      <c r="RKJ154" s="355"/>
      <c r="RKK154" s="355"/>
      <c r="RKL154" s="355"/>
      <c r="RKM154" s="355"/>
      <c r="RKN154" s="355"/>
      <c r="RKO154" s="355"/>
      <c r="RKP154" s="355"/>
      <c r="RKQ154" s="355"/>
      <c r="RKR154" s="355"/>
      <c r="RKS154" s="355"/>
      <c r="RKT154" s="355"/>
      <c r="RKU154" s="355"/>
      <c r="RKV154" s="355"/>
      <c r="RKW154" s="355"/>
      <c r="RKX154" s="355"/>
      <c r="RKY154" s="355"/>
      <c r="RKZ154" s="355"/>
      <c r="RLA154" s="355"/>
      <c r="RLB154" s="355"/>
      <c r="RLC154" s="355"/>
      <c r="RLD154" s="355"/>
      <c r="RLE154" s="355"/>
      <c r="RLF154" s="355"/>
      <c r="RLG154" s="355"/>
      <c r="RLH154" s="355"/>
      <c r="RLI154" s="355"/>
      <c r="RLJ154" s="355"/>
      <c r="RLK154" s="355"/>
      <c r="RLL154" s="355"/>
      <c r="RLM154" s="355"/>
      <c r="RLN154" s="355"/>
      <c r="RLO154" s="355"/>
      <c r="RLP154" s="355"/>
      <c r="RLQ154" s="355"/>
      <c r="RLR154" s="355"/>
      <c r="RLS154" s="355"/>
      <c r="RLT154" s="355"/>
      <c r="RLU154" s="355"/>
      <c r="RLV154" s="355"/>
      <c r="RLW154" s="355"/>
      <c r="RLX154" s="355"/>
      <c r="RLY154" s="355"/>
      <c r="RLZ154" s="355"/>
      <c r="RMA154" s="355"/>
      <c r="RMB154" s="355"/>
      <c r="RMC154" s="355"/>
      <c r="RMD154" s="355"/>
      <c r="RME154" s="355"/>
      <c r="RMF154" s="355"/>
      <c r="RMG154" s="355"/>
      <c r="RMH154" s="355"/>
      <c r="RMI154" s="355"/>
      <c r="RMJ154" s="355"/>
      <c r="RMK154" s="355"/>
      <c r="RML154" s="355"/>
      <c r="RMM154" s="355"/>
      <c r="RMN154" s="355"/>
      <c r="RMO154" s="355"/>
      <c r="RMP154" s="355"/>
      <c r="RMQ154" s="355"/>
      <c r="RMR154" s="355"/>
      <c r="RMS154" s="355"/>
      <c r="RMT154" s="355"/>
      <c r="RMU154" s="355"/>
      <c r="RMV154" s="355"/>
      <c r="RMW154" s="355"/>
      <c r="RMX154" s="355"/>
      <c r="RMY154" s="355"/>
      <c r="RMZ154" s="355"/>
      <c r="RNA154" s="355"/>
      <c r="RNB154" s="355"/>
      <c r="RNC154" s="355"/>
      <c r="RND154" s="355"/>
      <c r="RNE154" s="355"/>
      <c r="RNF154" s="355"/>
      <c r="RNG154" s="355"/>
      <c r="RNH154" s="355"/>
      <c r="RNI154" s="355"/>
      <c r="RNJ154" s="355"/>
      <c r="RNK154" s="355"/>
      <c r="RNL154" s="355"/>
      <c r="RNM154" s="355"/>
      <c r="RNN154" s="355"/>
      <c r="RNO154" s="355"/>
      <c r="RNV154" s="355"/>
      <c r="RNW154" s="355"/>
      <c r="RNX154" s="355"/>
      <c r="RNY154" s="355"/>
      <c r="RNZ154" s="355"/>
      <c r="ROA154" s="355"/>
      <c r="ROB154" s="355"/>
      <c r="ROC154" s="355"/>
      <c r="ROD154" s="355"/>
      <c r="ROE154" s="355"/>
      <c r="ROF154" s="355"/>
      <c r="ROG154" s="355"/>
      <c r="ROH154" s="355"/>
      <c r="ROI154" s="355"/>
      <c r="ROJ154" s="355"/>
      <c r="ROK154" s="355"/>
      <c r="ROL154" s="355"/>
      <c r="ROM154" s="355"/>
      <c r="RON154" s="355"/>
      <c r="ROO154" s="355"/>
      <c r="ROP154" s="355"/>
      <c r="ROQ154" s="355"/>
      <c r="ROR154" s="355"/>
      <c r="ROS154" s="355"/>
      <c r="ROT154" s="355"/>
      <c r="ROU154" s="355"/>
      <c r="ROV154" s="355"/>
      <c r="ROW154" s="355"/>
      <c r="ROX154" s="355"/>
      <c r="ROY154" s="355"/>
      <c r="ROZ154" s="355"/>
      <c r="RPA154" s="355"/>
      <c r="RPB154" s="355"/>
      <c r="RPC154" s="355"/>
      <c r="RPD154" s="355"/>
      <c r="RPE154" s="355"/>
      <c r="RPF154" s="355"/>
      <c r="RPG154" s="355"/>
      <c r="RPH154" s="355"/>
      <c r="RPI154" s="355"/>
      <c r="RPJ154" s="355"/>
      <c r="RPK154" s="355"/>
      <c r="RPL154" s="355"/>
      <c r="RPM154" s="355"/>
      <c r="RPN154" s="355"/>
      <c r="RPO154" s="355"/>
      <c r="RPP154" s="355"/>
      <c r="RPQ154" s="355"/>
      <c r="RPR154" s="355"/>
      <c r="RPS154" s="355"/>
      <c r="RPT154" s="355"/>
      <c r="RPU154" s="355"/>
      <c r="RPV154" s="355"/>
      <c r="RPW154" s="355"/>
      <c r="RPX154" s="355"/>
      <c r="RPY154" s="355"/>
      <c r="RPZ154" s="355"/>
      <c r="RQA154" s="355"/>
      <c r="RQB154" s="355"/>
      <c r="RQC154" s="355"/>
      <c r="RQD154" s="355"/>
      <c r="RQE154" s="355"/>
      <c r="RQF154" s="355"/>
      <c r="RQG154" s="355"/>
      <c r="RQH154" s="355"/>
      <c r="RQI154" s="355"/>
      <c r="RQJ154" s="355"/>
      <c r="RQK154" s="355"/>
      <c r="RQL154" s="355"/>
      <c r="RQM154" s="355"/>
      <c r="RQN154" s="355"/>
      <c r="RQO154" s="355"/>
      <c r="RQP154" s="355"/>
      <c r="RQQ154" s="355"/>
      <c r="RQR154" s="355"/>
      <c r="RQS154" s="355"/>
      <c r="RQT154" s="355"/>
      <c r="RQU154" s="355"/>
      <c r="RQV154" s="355"/>
      <c r="RQW154" s="355"/>
      <c r="RQX154" s="355"/>
      <c r="RQY154" s="355"/>
      <c r="RQZ154" s="355"/>
      <c r="RRA154" s="355"/>
      <c r="RRB154" s="355"/>
      <c r="RRC154" s="355"/>
      <c r="RRD154" s="355"/>
      <c r="RRE154" s="355"/>
      <c r="RRF154" s="355"/>
      <c r="RRG154" s="355"/>
      <c r="RRH154" s="355"/>
      <c r="RRI154" s="355"/>
      <c r="RRJ154" s="355"/>
      <c r="RRK154" s="355"/>
      <c r="RRL154" s="355"/>
      <c r="RRM154" s="355"/>
      <c r="RRN154" s="355"/>
      <c r="RRO154" s="355"/>
      <c r="RRP154" s="355"/>
      <c r="RRQ154" s="355"/>
      <c r="RRR154" s="355"/>
      <c r="RRS154" s="355"/>
      <c r="RRT154" s="355"/>
      <c r="RRU154" s="355"/>
      <c r="RRV154" s="355"/>
      <c r="RRW154" s="355"/>
      <c r="RRX154" s="355"/>
      <c r="RRY154" s="355"/>
      <c r="RRZ154" s="355"/>
      <c r="RSA154" s="355"/>
      <c r="RSB154" s="355"/>
      <c r="RSC154" s="355"/>
      <c r="RSD154" s="355"/>
      <c r="RSE154" s="355"/>
      <c r="RSF154" s="355"/>
      <c r="RSG154" s="355"/>
      <c r="RSH154" s="355"/>
      <c r="RSI154" s="355"/>
      <c r="RSJ154" s="355"/>
      <c r="RSK154" s="355"/>
      <c r="RSL154" s="355"/>
      <c r="RSM154" s="355"/>
      <c r="RSN154" s="355"/>
      <c r="RSO154" s="355"/>
      <c r="RSP154" s="355"/>
      <c r="RSQ154" s="355"/>
      <c r="RSR154" s="355"/>
      <c r="RSS154" s="355"/>
      <c r="RST154" s="355"/>
      <c r="RSU154" s="355"/>
      <c r="RSV154" s="355"/>
      <c r="RSW154" s="355"/>
      <c r="RSX154" s="355"/>
      <c r="RSY154" s="355"/>
      <c r="RSZ154" s="355"/>
      <c r="RTA154" s="355"/>
      <c r="RTB154" s="355"/>
      <c r="RTC154" s="355"/>
      <c r="RTD154" s="355"/>
      <c r="RTE154" s="355"/>
      <c r="RTF154" s="355"/>
      <c r="RTG154" s="355"/>
      <c r="RTH154" s="355"/>
      <c r="RTI154" s="355"/>
      <c r="RTJ154" s="355"/>
      <c r="RTK154" s="355"/>
      <c r="RTL154" s="355"/>
      <c r="RTM154" s="355"/>
      <c r="RTN154" s="355"/>
      <c r="RTO154" s="355"/>
      <c r="RTP154" s="355"/>
      <c r="RTQ154" s="355"/>
      <c r="RTR154" s="355"/>
      <c r="RTS154" s="355"/>
      <c r="RTT154" s="355"/>
      <c r="RTU154" s="355"/>
      <c r="RTV154" s="355"/>
      <c r="RTW154" s="355"/>
      <c r="RTX154" s="355"/>
      <c r="RTY154" s="355"/>
      <c r="RTZ154" s="355"/>
      <c r="RUA154" s="355"/>
      <c r="RUB154" s="355"/>
      <c r="RUC154" s="355"/>
      <c r="RUD154" s="355"/>
      <c r="RUE154" s="355"/>
      <c r="RUF154" s="355"/>
      <c r="RUG154" s="355"/>
      <c r="RUH154" s="355"/>
      <c r="RUI154" s="355"/>
      <c r="RUJ154" s="355"/>
      <c r="RUK154" s="355"/>
      <c r="RUL154" s="355"/>
      <c r="RUM154" s="355"/>
      <c r="RUN154" s="355"/>
      <c r="RUO154" s="355"/>
      <c r="RUP154" s="355"/>
      <c r="RUQ154" s="355"/>
      <c r="RUR154" s="355"/>
      <c r="RUS154" s="355"/>
      <c r="RUT154" s="355"/>
      <c r="RUU154" s="355"/>
      <c r="RUV154" s="355"/>
      <c r="RUW154" s="355"/>
      <c r="RUX154" s="355"/>
      <c r="RUY154" s="355"/>
      <c r="RUZ154" s="355"/>
      <c r="RVA154" s="355"/>
      <c r="RVB154" s="355"/>
      <c r="RVC154" s="355"/>
      <c r="RVD154" s="355"/>
      <c r="RVE154" s="355"/>
      <c r="RVF154" s="355"/>
      <c r="RVG154" s="355"/>
      <c r="RVH154" s="355"/>
      <c r="RVI154" s="355"/>
      <c r="RVJ154" s="355"/>
      <c r="RVK154" s="355"/>
      <c r="RVL154" s="355"/>
      <c r="RVM154" s="355"/>
      <c r="RVN154" s="355"/>
      <c r="RVO154" s="355"/>
      <c r="RVP154" s="355"/>
      <c r="RVQ154" s="355"/>
      <c r="RVR154" s="355"/>
      <c r="RVS154" s="355"/>
      <c r="RVT154" s="355"/>
      <c r="RVU154" s="355"/>
      <c r="RVV154" s="355"/>
      <c r="RVW154" s="355"/>
      <c r="RVX154" s="355"/>
      <c r="RVY154" s="355"/>
      <c r="RVZ154" s="355"/>
      <c r="RWA154" s="355"/>
      <c r="RWB154" s="355"/>
      <c r="RWC154" s="355"/>
      <c r="RWD154" s="355"/>
      <c r="RWE154" s="355"/>
      <c r="RWF154" s="355"/>
      <c r="RWG154" s="355"/>
      <c r="RWH154" s="355"/>
      <c r="RWI154" s="355"/>
      <c r="RWJ154" s="355"/>
      <c r="RWK154" s="355"/>
      <c r="RWL154" s="355"/>
      <c r="RWM154" s="355"/>
      <c r="RWN154" s="355"/>
      <c r="RWO154" s="355"/>
      <c r="RWP154" s="355"/>
      <c r="RWQ154" s="355"/>
      <c r="RWR154" s="355"/>
      <c r="RWS154" s="355"/>
      <c r="RWT154" s="355"/>
      <c r="RWU154" s="355"/>
      <c r="RWV154" s="355"/>
      <c r="RWW154" s="355"/>
      <c r="RWX154" s="355"/>
      <c r="RWY154" s="355"/>
      <c r="RWZ154" s="355"/>
      <c r="RXA154" s="355"/>
      <c r="RXB154" s="355"/>
      <c r="RXC154" s="355"/>
      <c r="RXD154" s="355"/>
      <c r="RXE154" s="355"/>
      <c r="RXF154" s="355"/>
      <c r="RXG154" s="355"/>
      <c r="RXH154" s="355"/>
      <c r="RXI154" s="355"/>
      <c r="RXJ154" s="355"/>
      <c r="RXK154" s="355"/>
      <c r="RXR154" s="355"/>
      <c r="RXS154" s="355"/>
      <c r="RXT154" s="355"/>
      <c r="RXU154" s="355"/>
      <c r="RXV154" s="355"/>
      <c r="RXW154" s="355"/>
      <c r="RXX154" s="355"/>
      <c r="RXY154" s="355"/>
      <c r="RXZ154" s="355"/>
      <c r="RYA154" s="355"/>
      <c r="RYB154" s="355"/>
      <c r="RYC154" s="355"/>
      <c r="RYD154" s="355"/>
      <c r="RYE154" s="355"/>
      <c r="RYF154" s="355"/>
      <c r="RYG154" s="355"/>
      <c r="RYH154" s="355"/>
      <c r="RYI154" s="355"/>
      <c r="RYJ154" s="355"/>
      <c r="RYK154" s="355"/>
      <c r="RYL154" s="355"/>
      <c r="RYM154" s="355"/>
      <c r="RYN154" s="355"/>
      <c r="RYO154" s="355"/>
      <c r="RYP154" s="355"/>
      <c r="RYQ154" s="355"/>
      <c r="RYR154" s="355"/>
      <c r="RYS154" s="355"/>
      <c r="RYT154" s="355"/>
      <c r="RYU154" s="355"/>
      <c r="RYV154" s="355"/>
      <c r="RYW154" s="355"/>
      <c r="RYX154" s="355"/>
      <c r="RYY154" s="355"/>
      <c r="RYZ154" s="355"/>
      <c r="RZA154" s="355"/>
      <c r="RZB154" s="355"/>
      <c r="RZC154" s="355"/>
      <c r="RZD154" s="355"/>
      <c r="RZE154" s="355"/>
      <c r="RZF154" s="355"/>
      <c r="RZG154" s="355"/>
      <c r="RZH154" s="355"/>
      <c r="RZI154" s="355"/>
      <c r="RZJ154" s="355"/>
      <c r="RZK154" s="355"/>
      <c r="RZL154" s="355"/>
      <c r="RZM154" s="355"/>
      <c r="RZN154" s="355"/>
      <c r="RZO154" s="355"/>
      <c r="RZP154" s="355"/>
      <c r="RZQ154" s="355"/>
      <c r="RZR154" s="355"/>
      <c r="RZS154" s="355"/>
      <c r="RZT154" s="355"/>
      <c r="RZU154" s="355"/>
      <c r="RZV154" s="355"/>
      <c r="RZW154" s="355"/>
      <c r="RZX154" s="355"/>
      <c r="RZY154" s="355"/>
      <c r="RZZ154" s="355"/>
      <c r="SAA154" s="355"/>
      <c r="SAB154" s="355"/>
      <c r="SAC154" s="355"/>
      <c r="SAD154" s="355"/>
      <c r="SAE154" s="355"/>
      <c r="SAF154" s="355"/>
      <c r="SAG154" s="355"/>
      <c r="SAH154" s="355"/>
      <c r="SAI154" s="355"/>
      <c r="SAJ154" s="355"/>
      <c r="SAK154" s="355"/>
      <c r="SAL154" s="355"/>
      <c r="SAM154" s="355"/>
      <c r="SAN154" s="355"/>
      <c r="SAO154" s="355"/>
      <c r="SAP154" s="355"/>
      <c r="SAQ154" s="355"/>
      <c r="SAR154" s="355"/>
      <c r="SAS154" s="355"/>
      <c r="SAT154" s="355"/>
      <c r="SAU154" s="355"/>
      <c r="SAV154" s="355"/>
      <c r="SAW154" s="355"/>
      <c r="SAX154" s="355"/>
      <c r="SAY154" s="355"/>
      <c r="SAZ154" s="355"/>
      <c r="SBA154" s="355"/>
      <c r="SBB154" s="355"/>
      <c r="SBC154" s="355"/>
      <c r="SBD154" s="355"/>
      <c r="SBE154" s="355"/>
      <c r="SBF154" s="355"/>
      <c r="SBG154" s="355"/>
      <c r="SBH154" s="355"/>
      <c r="SBI154" s="355"/>
      <c r="SBJ154" s="355"/>
      <c r="SBK154" s="355"/>
      <c r="SBL154" s="355"/>
      <c r="SBM154" s="355"/>
      <c r="SBN154" s="355"/>
      <c r="SBO154" s="355"/>
      <c r="SBP154" s="355"/>
      <c r="SBQ154" s="355"/>
      <c r="SBR154" s="355"/>
      <c r="SBS154" s="355"/>
      <c r="SBT154" s="355"/>
      <c r="SBU154" s="355"/>
      <c r="SBV154" s="355"/>
      <c r="SBW154" s="355"/>
      <c r="SBX154" s="355"/>
      <c r="SBY154" s="355"/>
      <c r="SBZ154" s="355"/>
      <c r="SCA154" s="355"/>
      <c r="SCB154" s="355"/>
      <c r="SCC154" s="355"/>
      <c r="SCD154" s="355"/>
      <c r="SCE154" s="355"/>
      <c r="SCF154" s="355"/>
      <c r="SCG154" s="355"/>
      <c r="SCH154" s="355"/>
      <c r="SCI154" s="355"/>
      <c r="SCJ154" s="355"/>
      <c r="SCK154" s="355"/>
      <c r="SCL154" s="355"/>
      <c r="SCM154" s="355"/>
      <c r="SCN154" s="355"/>
      <c r="SCO154" s="355"/>
      <c r="SCP154" s="355"/>
      <c r="SCQ154" s="355"/>
      <c r="SCR154" s="355"/>
      <c r="SCS154" s="355"/>
      <c r="SCT154" s="355"/>
      <c r="SCU154" s="355"/>
      <c r="SCV154" s="355"/>
      <c r="SCW154" s="355"/>
      <c r="SCX154" s="355"/>
      <c r="SCY154" s="355"/>
      <c r="SCZ154" s="355"/>
      <c r="SDA154" s="355"/>
      <c r="SDB154" s="355"/>
      <c r="SDC154" s="355"/>
      <c r="SDD154" s="355"/>
      <c r="SDE154" s="355"/>
      <c r="SDF154" s="355"/>
      <c r="SDG154" s="355"/>
      <c r="SDH154" s="355"/>
      <c r="SDI154" s="355"/>
      <c r="SDJ154" s="355"/>
      <c r="SDK154" s="355"/>
      <c r="SDL154" s="355"/>
      <c r="SDM154" s="355"/>
      <c r="SDN154" s="355"/>
      <c r="SDO154" s="355"/>
      <c r="SDP154" s="355"/>
      <c r="SDQ154" s="355"/>
      <c r="SDR154" s="355"/>
      <c r="SDS154" s="355"/>
      <c r="SDT154" s="355"/>
      <c r="SDU154" s="355"/>
      <c r="SDV154" s="355"/>
      <c r="SDW154" s="355"/>
      <c r="SDX154" s="355"/>
      <c r="SDY154" s="355"/>
      <c r="SDZ154" s="355"/>
      <c r="SEA154" s="355"/>
      <c r="SEB154" s="355"/>
      <c r="SEC154" s="355"/>
      <c r="SED154" s="355"/>
      <c r="SEE154" s="355"/>
      <c r="SEF154" s="355"/>
      <c r="SEG154" s="355"/>
      <c r="SEH154" s="355"/>
      <c r="SEI154" s="355"/>
      <c r="SEJ154" s="355"/>
      <c r="SEK154" s="355"/>
      <c r="SEL154" s="355"/>
      <c r="SEM154" s="355"/>
      <c r="SEN154" s="355"/>
      <c r="SEO154" s="355"/>
      <c r="SEP154" s="355"/>
      <c r="SEQ154" s="355"/>
      <c r="SER154" s="355"/>
      <c r="SES154" s="355"/>
      <c r="SET154" s="355"/>
      <c r="SEU154" s="355"/>
      <c r="SEV154" s="355"/>
      <c r="SEW154" s="355"/>
      <c r="SEX154" s="355"/>
      <c r="SEY154" s="355"/>
      <c r="SEZ154" s="355"/>
      <c r="SFA154" s="355"/>
      <c r="SFB154" s="355"/>
      <c r="SFC154" s="355"/>
      <c r="SFD154" s="355"/>
      <c r="SFE154" s="355"/>
      <c r="SFF154" s="355"/>
      <c r="SFG154" s="355"/>
      <c r="SFH154" s="355"/>
      <c r="SFI154" s="355"/>
      <c r="SFJ154" s="355"/>
      <c r="SFK154" s="355"/>
      <c r="SFL154" s="355"/>
      <c r="SFM154" s="355"/>
      <c r="SFN154" s="355"/>
      <c r="SFO154" s="355"/>
      <c r="SFP154" s="355"/>
      <c r="SFQ154" s="355"/>
      <c r="SFR154" s="355"/>
      <c r="SFS154" s="355"/>
      <c r="SFT154" s="355"/>
      <c r="SFU154" s="355"/>
      <c r="SFV154" s="355"/>
      <c r="SFW154" s="355"/>
      <c r="SFX154" s="355"/>
      <c r="SFY154" s="355"/>
      <c r="SFZ154" s="355"/>
      <c r="SGA154" s="355"/>
      <c r="SGB154" s="355"/>
      <c r="SGC154" s="355"/>
      <c r="SGD154" s="355"/>
      <c r="SGE154" s="355"/>
      <c r="SGF154" s="355"/>
      <c r="SGG154" s="355"/>
      <c r="SGH154" s="355"/>
      <c r="SGI154" s="355"/>
      <c r="SGJ154" s="355"/>
      <c r="SGK154" s="355"/>
      <c r="SGL154" s="355"/>
      <c r="SGM154" s="355"/>
      <c r="SGN154" s="355"/>
      <c r="SGO154" s="355"/>
      <c r="SGP154" s="355"/>
      <c r="SGQ154" s="355"/>
      <c r="SGR154" s="355"/>
      <c r="SGS154" s="355"/>
      <c r="SGT154" s="355"/>
      <c r="SGU154" s="355"/>
      <c r="SGV154" s="355"/>
      <c r="SGW154" s="355"/>
      <c r="SGX154" s="355"/>
      <c r="SGY154" s="355"/>
      <c r="SGZ154" s="355"/>
      <c r="SHA154" s="355"/>
      <c r="SHB154" s="355"/>
      <c r="SHC154" s="355"/>
      <c r="SHD154" s="355"/>
      <c r="SHE154" s="355"/>
      <c r="SHF154" s="355"/>
      <c r="SHG154" s="355"/>
      <c r="SHN154" s="355"/>
      <c r="SHO154" s="355"/>
      <c r="SHP154" s="355"/>
      <c r="SHQ154" s="355"/>
      <c r="SHR154" s="355"/>
      <c r="SHS154" s="355"/>
      <c r="SHT154" s="355"/>
      <c r="SHU154" s="355"/>
      <c r="SHV154" s="355"/>
      <c r="SHW154" s="355"/>
      <c r="SHX154" s="355"/>
      <c r="SHY154" s="355"/>
      <c r="SHZ154" s="355"/>
      <c r="SIA154" s="355"/>
      <c r="SIB154" s="355"/>
      <c r="SIC154" s="355"/>
      <c r="SID154" s="355"/>
      <c r="SIE154" s="355"/>
      <c r="SIF154" s="355"/>
      <c r="SIG154" s="355"/>
      <c r="SIH154" s="355"/>
      <c r="SII154" s="355"/>
      <c r="SIJ154" s="355"/>
      <c r="SIK154" s="355"/>
      <c r="SIL154" s="355"/>
      <c r="SIM154" s="355"/>
      <c r="SIN154" s="355"/>
      <c r="SIO154" s="355"/>
      <c r="SIP154" s="355"/>
      <c r="SIQ154" s="355"/>
      <c r="SIR154" s="355"/>
      <c r="SIS154" s="355"/>
      <c r="SIT154" s="355"/>
      <c r="SIU154" s="355"/>
      <c r="SIV154" s="355"/>
      <c r="SIW154" s="355"/>
      <c r="SIX154" s="355"/>
      <c r="SIY154" s="355"/>
      <c r="SIZ154" s="355"/>
      <c r="SJA154" s="355"/>
      <c r="SJB154" s="355"/>
      <c r="SJC154" s="355"/>
      <c r="SJD154" s="355"/>
      <c r="SJE154" s="355"/>
      <c r="SJF154" s="355"/>
      <c r="SJG154" s="355"/>
      <c r="SJH154" s="355"/>
      <c r="SJI154" s="355"/>
      <c r="SJJ154" s="355"/>
      <c r="SJK154" s="355"/>
      <c r="SJL154" s="355"/>
      <c r="SJM154" s="355"/>
      <c r="SJN154" s="355"/>
      <c r="SJO154" s="355"/>
      <c r="SJP154" s="355"/>
      <c r="SJQ154" s="355"/>
      <c r="SJR154" s="355"/>
      <c r="SJS154" s="355"/>
      <c r="SJT154" s="355"/>
      <c r="SJU154" s="355"/>
      <c r="SJV154" s="355"/>
      <c r="SJW154" s="355"/>
      <c r="SJX154" s="355"/>
      <c r="SJY154" s="355"/>
      <c r="SJZ154" s="355"/>
      <c r="SKA154" s="355"/>
      <c r="SKB154" s="355"/>
      <c r="SKC154" s="355"/>
      <c r="SKD154" s="355"/>
      <c r="SKE154" s="355"/>
      <c r="SKF154" s="355"/>
      <c r="SKG154" s="355"/>
      <c r="SKH154" s="355"/>
      <c r="SKI154" s="355"/>
      <c r="SKJ154" s="355"/>
      <c r="SKK154" s="355"/>
      <c r="SKL154" s="355"/>
      <c r="SKM154" s="355"/>
      <c r="SKN154" s="355"/>
      <c r="SKO154" s="355"/>
      <c r="SKP154" s="355"/>
      <c r="SKQ154" s="355"/>
      <c r="SKR154" s="355"/>
      <c r="SKS154" s="355"/>
      <c r="SKT154" s="355"/>
      <c r="SKU154" s="355"/>
      <c r="SKV154" s="355"/>
      <c r="SKW154" s="355"/>
      <c r="SKX154" s="355"/>
      <c r="SKY154" s="355"/>
      <c r="SKZ154" s="355"/>
      <c r="SLA154" s="355"/>
      <c r="SLB154" s="355"/>
      <c r="SLC154" s="355"/>
      <c r="SLD154" s="355"/>
      <c r="SLE154" s="355"/>
      <c r="SLF154" s="355"/>
      <c r="SLG154" s="355"/>
      <c r="SLH154" s="355"/>
      <c r="SLI154" s="355"/>
      <c r="SLJ154" s="355"/>
      <c r="SLK154" s="355"/>
      <c r="SLL154" s="355"/>
      <c r="SLM154" s="355"/>
      <c r="SLN154" s="355"/>
      <c r="SLO154" s="355"/>
      <c r="SLP154" s="355"/>
      <c r="SLQ154" s="355"/>
      <c r="SLR154" s="355"/>
      <c r="SLS154" s="355"/>
      <c r="SLT154" s="355"/>
      <c r="SLU154" s="355"/>
      <c r="SLV154" s="355"/>
      <c r="SLW154" s="355"/>
      <c r="SLX154" s="355"/>
      <c r="SLY154" s="355"/>
      <c r="SLZ154" s="355"/>
      <c r="SMA154" s="355"/>
      <c r="SMB154" s="355"/>
      <c r="SMC154" s="355"/>
      <c r="SMD154" s="355"/>
      <c r="SME154" s="355"/>
      <c r="SMF154" s="355"/>
      <c r="SMG154" s="355"/>
      <c r="SMH154" s="355"/>
      <c r="SMI154" s="355"/>
      <c r="SMJ154" s="355"/>
      <c r="SMK154" s="355"/>
      <c r="SML154" s="355"/>
      <c r="SMM154" s="355"/>
      <c r="SMN154" s="355"/>
      <c r="SMO154" s="355"/>
      <c r="SMP154" s="355"/>
      <c r="SMQ154" s="355"/>
      <c r="SMR154" s="355"/>
      <c r="SMS154" s="355"/>
      <c r="SMT154" s="355"/>
      <c r="SMU154" s="355"/>
      <c r="SMV154" s="355"/>
      <c r="SMW154" s="355"/>
      <c r="SMX154" s="355"/>
      <c r="SMY154" s="355"/>
      <c r="SMZ154" s="355"/>
      <c r="SNA154" s="355"/>
      <c r="SNB154" s="355"/>
      <c r="SNC154" s="355"/>
      <c r="SND154" s="355"/>
      <c r="SNE154" s="355"/>
      <c r="SNF154" s="355"/>
      <c r="SNG154" s="355"/>
      <c r="SNH154" s="355"/>
      <c r="SNI154" s="355"/>
      <c r="SNJ154" s="355"/>
      <c r="SNK154" s="355"/>
      <c r="SNL154" s="355"/>
      <c r="SNM154" s="355"/>
      <c r="SNN154" s="355"/>
      <c r="SNO154" s="355"/>
      <c r="SNP154" s="355"/>
      <c r="SNQ154" s="355"/>
      <c r="SNR154" s="355"/>
      <c r="SNS154" s="355"/>
      <c r="SNT154" s="355"/>
      <c r="SNU154" s="355"/>
      <c r="SNV154" s="355"/>
      <c r="SNW154" s="355"/>
      <c r="SNX154" s="355"/>
      <c r="SNY154" s="355"/>
      <c r="SNZ154" s="355"/>
      <c r="SOA154" s="355"/>
      <c r="SOB154" s="355"/>
      <c r="SOC154" s="355"/>
      <c r="SOD154" s="355"/>
      <c r="SOE154" s="355"/>
      <c r="SOF154" s="355"/>
      <c r="SOG154" s="355"/>
      <c r="SOH154" s="355"/>
      <c r="SOI154" s="355"/>
      <c r="SOJ154" s="355"/>
      <c r="SOK154" s="355"/>
      <c r="SOL154" s="355"/>
      <c r="SOM154" s="355"/>
      <c r="SON154" s="355"/>
      <c r="SOO154" s="355"/>
      <c r="SOP154" s="355"/>
      <c r="SOQ154" s="355"/>
      <c r="SOR154" s="355"/>
      <c r="SOS154" s="355"/>
      <c r="SOT154" s="355"/>
      <c r="SOU154" s="355"/>
      <c r="SOV154" s="355"/>
      <c r="SOW154" s="355"/>
      <c r="SOX154" s="355"/>
      <c r="SOY154" s="355"/>
      <c r="SOZ154" s="355"/>
      <c r="SPA154" s="355"/>
      <c r="SPB154" s="355"/>
      <c r="SPC154" s="355"/>
      <c r="SPD154" s="355"/>
      <c r="SPE154" s="355"/>
      <c r="SPF154" s="355"/>
      <c r="SPG154" s="355"/>
      <c r="SPH154" s="355"/>
      <c r="SPI154" s="355"/>
      <c r="SPJ154" s="355"/>
      <c r="SPK154" s="355"/>
      <c r="SPL154" s="355"/>
      <c r="SPM154" s="355"/>
      <c r="SPN154" s="355"/>
      <c r="SPO154" s="355"/>
      <c r="SPP154" s="355"/>
      <c r="SPQ154" s="355"/>
      <c r="SPR154" s="355"/>
      <c r="SPS154" s="355"/>
      <c r="SPT154" s="355"/>
      <c r="SPU154" s="355"/>
      <c r="SPV154" s="355"/>
      <c r="SPW154" s="355"/>
      <c r="SPX154" s="355"/>
      <c r="SPY154" s="355"/>
      <c r="SPZ154" s="355"/>
      <c r="SQA154" s="355"/>
      <c r="SQB154" s="355"/>
      <c r="SQC154" s="355"/>
      <c r="SQD154" s="355"/>
      <c r="SQE154" s="355"/>
      <c r="SQF154" s="355"/>
      <c r="SQG154" s="355"/>
      <c r="SQH154" s="355"/>
      <c r="SQI154" s="355"/>
      <c r="SQJ154" s="355"/>
      <c r="SQK154" s="355"/>
      <c r="SQL154" s="355"/>
      <c r="SQM154" s="355"/>
      <c r="SQN154" s="355"/>
      <c r="SQO154" s="355"/>
      <c r="SQP154" s="355"/>
      <c r="SQQ154" s="355"/>
      <c r="SQR154" s="355"/>
      <c r="SQS154" s="355"/>
      <c r="SQT154" s="355"/>
      <c r="SQU154" s="355"/>
      <c r="SQV154" s="355"/>
      <c r="SQW154" s="355"/>
      <c r="SQX154" s="355"/>
      <c r="SQY154" s="355"/>
      <c r="SQZ154" s="355"/>
      <c r="SRA154" s="355"/>
      <c r="SRB154" s="355"/>
      <c r="SRC154" s="355"/>
      <c r="SRJ154" s="355"/>
      <c r="SRK154" s="355"/>
      <c r="SRL154" s="355"/>
      <c r="SRM154" s="355"/>
      <c r="SRN154" s="355"/>
      <c r="SRO154" s="355"/>
      <c r="SRP154" s="355"/>
      <c r="SRQ154" s="355"/>
      <c r="SRR154" s="355"/>
      <c r="SRS154" s="355"/>
      <c r="SRT154" s="355"/>
      <c r="SRU154" s="355"/>
      <c r="SRV154" s="355"/>
      <c r="SRW154" s="355"/>
      <c r="SRX154" s="355"/>
      <c r="SRY154" s="355"/>
      <c r="SRZ154" s="355"/>
      <c r="SSA154" s="355"/>
      <c r="SSB154" s="355"/>
      <c r="SSC154" s="355"/>
      <c r="SSD154" s="355"/>
      <c r="SSE154" s="355"/>
      <c r="SSF154" s="355"/>
      <c r="SSG154" s="355"/>
      <c r="SSH154" s="355"/>
      <c r="SSI154" s="355"/>
      <c r="SSJ154" s="355"/>
      <c r="SSK154" s="355"/>
      <c r="SSL154" s="355"/>
      <c r="SSM154" s="355"/>
      <c r="SSN154" s="355"/>
      <c r="SSO154" s="355"/>
      <c r="SSP154" s="355"/>
      <c r="SSQ154" s="355"/>
      <c r="SSR154" s="355"/>
      <c r="SSS154" s="355"/>
      <c r="SST154" s="355"/>
      <c r="SSU154" s="355"/>
      <c r="SSV154" s="355"/>
      <c r="SSW154" s="355"/>
      <c r="SSX154" s="355"/>
      <c r="SSY154" s="355"/>
      <c r="SSZ154" s="355"/>
      <c r="STA154" s="355"/>
      <c r="STB154" s="355"/>
      <c r="STC154" s="355"/>
      <c r="STD154" s="355"/>
      <c r="STE154" s="355"/>
      <c r="STF154" s="355"/>
      <c r="STG154" s="355"/>
      <c r="STH154" s="355"/>
      <c r="STI154" s="355"/>
      <c r="STJ154" s="355"/>
      <c r="STK154" s="355"/>
      <c r="STL154" s="355"/>
      <c r="STM154" s="355"/>
      <c r="STN154" s="355"/>
      <c r="STO154" s="355"/>
      <c r="STP154" s="355"/>
      <c r="STQ154" s="355"/>
      <c r="STR154" s="355"/>
      <c r="STS154" s="355"/>
      <c r="STT154" s="355"/>
      <c r="STU154" s="355"/>
      <c r="STV154" s="355"/>
      <c r="STW154" s="355"/>
      <c r="STX154" s="355"/>
      <c r="STY154" s="355"/>
      <c r="STZ154" s="355"/>
      <c r="SUA154" s="355"/>
      <c r="SUB154" s="355"/>
      <c r="SUC154" s="355"/>
      <c r="SUD154" s="355"/>
      <c r="SUE154" s="355"/>
      <c r="SUF154" s="355"/>
      <c r="SUG154" s="355"/>
      <c r="SUH154" s="355"/>
      <c r="SUI154" s="355"/>
      <c r="SUJ154" s="355"/>
      <c r="SUK154" s="355"/>
      <c r="SUL154" s="355"/>
      <c r="SUM154" s="355"/>
      <c r="SUN154" s="355"/>
      <c r="SUO154" s="355"/>
      <c r="SUP154" s="355"/>
      <c r="SUQ154" s="355"/>
      <c r="SUR154" s="355"/>
      <c r="SUS154" s="355"/>
      <c r="SUT154" s="355"/>
      <c r="SUU154" s="355"/>
      <c r="SUV154" s="355"/>
      <c r="SUW154" s="355"/>
      <c r="SUX154" s="355"/>
      <c r="SUY154" s="355"/>
      <c r="SUZ154" s="355"/>
      <c r="SVA154" s="355"/>
      <c r="SVB154" s="355"/>
      <c r="SVC154" s="355"/>
      <c r="SVD154" s="355"/>
      <c r="SVE154" s="355"/>
      <c r="SVF154" s="355"/>
      <c r="SVG154" s="355"/>
      <c r="SVH154" s="355"/>
      <c r="SVI154" s="355"/>
      <c r="SVJ154" s="355"/>
      <c r="SVK154" s="355"/>
      <c r="SVL154" s="355"/>
      <c r="SVM154" s="355"/>
      <c r="SVN154" s="355"/>
      <c r="SVO154" s="355"/>
      <c r="SVP154" s="355"/>
      <c r="SVQ154" s="355"/>
      <c r="SVR154" s="355"/>
      <c r="SVS154" s="355"/>
      <c r="SVT154" s="355"/>
      <c r="SVU154" s="355"/>
      <c r="SVV154" s="355"/>
      <c r="SVW154" s="355"/>
      <c r="SVX154" s="355"/>
      <c r="SVY154" s="355"/>
      <c r="SVZ154" s="355"/>
      <c r="SWA154" s="355"/>
      <c r="SWB154" s="355"/>
      <c r="SWC154" s="355"/>
      <c r="SWD154" s="355"/>
      <c r="SWE154" s="355"/>
      <c r="SWF154" s="355"/>
      <c r="SWG154" s="355"/>
      <c r="SWH154" s="355"/>
      <c r="SWI154" s="355"/>
      <c r="SWJ154" s="355"/>
      <c r="SWK154" s="355"/>
      <c r="SWL154" s="355"/>
      <c r="SWM154" s="355"/>
      <c r="SWN154" s="355"/>
      <c r="SWO154" s="355"/>
      <c r="SWP154" s="355"/>
      <c r="SWQ154" s="355"/>
      <c r="SWR154" s="355"/>
      <c r="SWS154" s="355"/>
      <c r="SWT154" s="355"/>
      <c r="SWU154" s="355"/>
      <c r="SWV154" s="355"/>
      <c r="SWW154" s="355"/>
      <c r="SWX154" s="355"/>
      <c r="SWY154" s="355"/>
      <c r="SWZ154" s="355"/>
      <c r="SXA154" s="355"/>
      <c r="SXB154" s="355"/>
      <c r="SXC154" s="355"/>
      <c r="SXD154" s="355"/>
      <c r="SXE154" s="355"/>
      <c r="SXF154" s="355"/>
      <c r="SXG154" s="355"/>
      <c r="SXH154" s="355"/>
      <c r="SXI154" s="355"/>
      <c r="SXJ154" s="355"/>
      <c r="SXK154" s="355"/>
      <c r="SXL154" s="355"/>
      <c r="SXM154" s="355"/>
      <c r="SXN154" s="355"/>
      <c r="SXO154" s="355"/>
      <c r="SXP154" s="355"/>
      <c r="SXQ154" s="355"/>
      <c r="SXR154" s="355"/>
      <c r="SXS154" s="355"/>
      <c r="SXT154" s="355"/>
      <c r="SXU154" s="355"/>
      <c r="SXV154" s="355"/>
      <c r="SXW154" s="355"/>
      <c r="SXX154" s="355"/>
      <c r="SXY154" s="355"/>
      <c r="SXZ154" s="355"/>
      <c r="SYA154" s="355"/>
      <c r="SYB154" s="355"/>
      <c r="SYC154" s="355"/>
      <c r="SYD154" s="355"/>
      <c r="SYE154" s="355"/>
      <c r="SYF154" s="355"/>
      <c r="SYG154" s="355"/>
      <c r="SYH154" s="355"/>
      <c r="SYI154" s="355"/>
      <c r="SYJ154" s="355"/>
      <c r="SYK154" s="355"/>
      <c r="SYL154" s="355"/>
      <c r="SYM154" s="355"/>
      <c r="SYN154" s="355"/>
      <c r="SYO154" s="355"/>
      <c r="SYP154" s="355"/>
      <c r="SYQ154" s="355"/>
      <c r="SYR154" s="355"/>
      <c r="SYS154" s="355"/>
      <c r="SYT154" s="355"/>
      <c r="SYU154" s="355"/>
      <c r="SYV154" s="355"/>
      <c r="SYW154" s="355"/>
      <c r="SYX154" s="355"/>
      <c r="SYY154" s="355"/>
      <c r="SYZ154" s="355"/>
      <c r="SZA154" s="355"/>
      <c r="SZB154" s="355"/>
      <c r="SZC154" s="355"/>
      <c r="SZD154" s="355"/>
      <c r="SZE154" s="355"/>
      <c r="SZF154" s="355"/>
      <c r="SZG154" s="355"/>
      <c r="SZH154" s="355"/>
      <c r="SZI154" s="355"/>
      <c r="SZJ154" s="355"/>
      <c r="SZK154" s="355"/>
      <c r="SZL154" s="355"/>
      <c r="SZM154" s="355"/>
      <c r="SZN154" s="355"/>
      <c r="SZO154" s="355"/>
      <c r="SZP154" s="355"/>
      <c r="SZQ154" s="355"/>
      <c r="SZR154" s="355"/>
      <c r="SZS154" s="355"/>
      <c r="SZT154" s="355"/>
      <c r="SZU154" s="355"/>
      <c r="SZV154" s="355"/>
      <c r="SZW154" s="355"/>
      <c r="SZX154" s="355"/>
      <c r="SZY154" s="355"/>
      <c r="SZZ154" s="355"/>
      <c r="TAA154" s="355"/>
      <c r="TAB154" s="355"/>
      <c r="TAC154" s="355"/>
      <c r="TAD154" s="355"/>
      <c r="TAE154" s="355"/>
      <c r="TAF154" s="355"/>
      <c r="TAG154" s="355"/>
      <c r="TAH154" s="355"/>
      <c r="TAI154" s="355"/>
      <c r="TAJ154" s="355"/>
      <c r="TAK154" s="355"/>
      <c r="TAL154" s="355"/>
      <c r="TAM154" s="355"/>
      <c r="TAN154" s="355"/>
      <c r="TAO154" s="355"/>
      <c r="TAP154" s="355"/>
      <c r="TAQ154" s="355"/>
      <c r="TAR154" s="355"/>
      <c r="TAS154" s="355"/>
      <c r="TAT154" s="355"/>
      <c r="TAU154" s="355"/>
      <c r="TAV154" s="355"/>
      <c r="TAW154" s="355"/>
      <c r="TAX154" s="355"/>
      <c r="TAY154" s="355"/>
      <c r="TBF154" s="355"/>
      <c r="TBG154" s="355"/>
      <c r="TBH154" s="355"/>
      <c r="TBI154" s="355"/>
      <c r="TBJ154" s="355"/>
      <c r="TBK154" s="355"/>
      <c r="TBL154" s="355"/>
      <c r="TBM154" s="355"/>
      <c r="TBN154" s="355"/>
      <c r="TBO154" s="355"/>
      <c r="TBP154" s="355"/>
      <c r="TBQ154" s="355"/>
      <c r="TBR154" s="355"/>
      <c r="TBS154" s="355"/>
      <c r="TBT154" s="355"/>
      <c r="TBU154" s="355"/>
      <c r="TBV154" s="355"/>
      <c r="TBW154" s="355"/>
      <c r="TBX154" s="355"/>
      <c r="TBY154" s="355"/>
      <c r="TBZ154" s="355"/>
      <c r="TCA154" s="355"/>
      <c r="TCB154" s="355"/>
      <c r="TCC154" s="355"/>
      <c r="TCD154" s="355"/>
      <c r="TCE154" s="355"/>
      <c r="TCF154" s="355"/>
      <c r="TCG154" s="355"/>
      <c r="TCH154" s="355"/>
      <c r="TCI154" s="355"/>
      <c r="TCJ154" s="355"/>
      <c r="TCK154" s="355"/>
      <c r="TCL154" s="355"/>
      <c r="TCM154" s="355"/>
      <c r="TCN154" s="355"/>
      <c r="TCO154" s="355"/>
      <c r="TCP154" s="355"/>
      <c r="TCQ154" s="355"/>
      <c r="TCR154" s="355"/>
      <c r="TCS154" s="355"/>
      <c r="TCT154" s="355"/>
      <c r="TCU154" s="355"/>
      <c r="TCV154" s="355"/>
      <c r="TCW154" s="355"/>
      <c r="TCX154" s="355"/>
      <c r="TCY154" s="355"/>
      <c r="TCZ154" s="355"/>
      <c r="TDA154" s="355"/>
      <c r="TDB154" s="355"/>
      <c r="TDC154" s="355"/>
      <c r="TDD154" s="355"/>
      <c r="TDE154" s="355"/>
      <c r="TDF154" s="355"/>
      <c r="TDG154" s="355"/>
      <c r="TDH154" s="355"/>
      <c r="TDI154" s="355"/>
      <c r="TDJ154" s="355"/>
      <c r="TDK154" s="355"/>
      <c r="TDL154" s="355"/>
      <c r="TDM154" s="355"/>
      <c r="TDN154" s="355"/>
      <c r="TDO154" s="355"/>
      <c r="TDP154" s="355"/>
      <c r="TDQ154" s="355"/>
      <c r="TDR154" s="355"/>
      <c r="TDS154" s="355"/>
      <c r="TDT154" s="355"/>
      <c r="TDU154" s="355"/>
      <c r="TDV154" s="355"/>
      <c r="TDW154" s="355"/>
      <c r="TDX154" s="355"/>
      <c r="TDY154" s="355"/>
      <c r="TDZ154" s="355"/>
      <c r="TEA154" s="355"/>
      <c r="TEB154" s="355"/>
      <c r="TEC154" s="355"/>
      <c r="TED154" s="355"/>
      <c r="TEE154" s="355"/>
      <c r="TEF154" s="355"/>
      <c r="TEG154" s="355"/>
      <c r="TEH154" s="355"/>
      <c r="TEI154" s="355"/>
      <c r="TEJ154" s="355"/>
      <c r="TEK154" s="355"/>
      <c r="TEL154" s="355"/>
      <c r="TEM154" s="355"/>
      <c r="TEN154" s="355"/>
      <c r="TEO154" s="355"/>
      <c r="TEP154" s="355"/>
      <c r="TEQ154" s="355"/>
      <c r="TER154" s="355"/>
      <c r="TES154" s="355"/>
      <c r="TET154" s="355"/>
      <c r="TEU154" s="355"/>
      <c r="TEV154" s="355"/>
      <c r="TEW154" s="355"/>
      <c r="TEX154" s="355"/>
      <c r="TEY154" s="355"/>
      <c r="TEZ154" s="355"/>
      <c r="TFA154" s="355"/>
      <c r="TFB154" s="355"/>
      <c r="TFC154" s="355"/>
      <c r="TFD154" s="355"/>
      <c r="TFE154" s="355"/>
      <c r="TFF154" s="355"/>
      <c r="TFG154" s="355"/>
      <c r="TFH154" s="355"/>
      <c r="TFI154" s="355"/>
      <c r="TFJ154" s="355"/>
      <c r="TFK154" s="355"/>
      <c r="TFL154" s="355"/>
      <c r="TFM154" s="355"/>
      <c r="TFN154" s="355"/>
      <c r="TFO154" s="355"/>
      <c r="TFP154" s="355"/>
      <c r="TFQ154" s="355"/>
      <c r="TFR154" s="355"/>
      <c r="TFS154" s="355"/>
      <c r="TFT154" s="355"/>
      <c r="TFU154" s="355"/>
      <c r="TFV154" s="355"/>
      <c r="TFW154" s="355"/>
      <c r="TFX154" s="355"/>
      <c r="TFY154" s="355"/>
      <c r="TFZ154" s="355"/>
      <c r="TGA154" s="355"/>
      <c r="TGB154" s="355"/>
      <c r="TGC154" s="355"/>
      <c r="TGD154" s="355"/>
      <c r="TGE154" s="355"/>
      <c r="TGF154" s="355"/>
      <c r="TGG154" s="355"/>
      <c r="TGH154" s="355"/>
      <c r="TGI154" s="355"/>
      <c r="TGJ154" s="355"/>
      <c r="TGK154" s="355"/>
      <c r="TGL154" s="355"/>
      <c r="TGM154" s="355"/>
      <c r="TGN154" s="355"/>
      <c r="TGO154" s="355"/>
      <c r="TGP154" s="355"/>
      <c r="TGQ154" s="355"/>
      <c r="TGR154" s="355"/>
      <c r="TGS154" s="355"/>
      <c r="TGT154" s="355"/>
      <c r="TGU154" s="355"/>
      <c r="TGV154" s="355"/>
      <c r="TGW154" s="355"/>
      <c r="TGX154" s="355"/>
      <c r="TGY154" s="355"/>
      <c r="TGZ154" s="355"/>
      <c r="THA154" s="355"/>
      <c r="THB154" s="355"/>
      <c r="THC154" s="355"/>
      <c r="THD154" s="355"/>
      <c r="THE154" s="355"/>
      <c r="THF154" s="355"/>
      <c r="THG154" s="355"/>
      <c r="THH154" s="355"/>
      <c r="THI154" s="355"/>
      <c r="THJ154" s="355"/>
      <c r="THK154" s="355"/>
      <c r="THL154" s="355"/>
      <c r="THM154" s="355"/>
      <c r="THN154" s="355"/>
      <c r="THO154" s="355"/>
      <c r="THP154" s="355"/>
      <c r="THQ154" s="355"/>
      <c r="THR154" s="355"/>
      <c r="THS154" s="355"/>
      <c r="THT154" s="355"/>
      <c r="THU154" s="355"/>
      <c r="THV154" s="355"/>
      <c r="THW154" s="355"/>
      <c r="THX154" s="355"/>
      <c r="THY154" s="355"/>
      <c r="THZ154" s="355"/>
      <c r="TIA154" s="355"/>
      <c r="TIB154" s="355"/>
      <c r="TIC154" s="355"/>
      <c r="TID154" s="355"/>
      <c r="TIE154" s="355"/>
      <c r="TIF154" s="355"/>
      <c r="TIG154" s="355"/>
      <c r="TIH154" s="355"/>
      <c r="TII154" s="355"/>
      <c r="TIJ154" s="355"/>
      <c r="TIK154" s="355"/>
      <c r="TIL154" s="355"/>
      <c r="TIM154" s="355"/>
      <c r="TIN154" s="355"/>
      <c r="TIO154" s="355"/>
      <c r="TIP154" s="355"/>
      <c r="TIQ154" s="355"/>
      <c r="TIR154" s="355"/>
      <c r="TIS154" s="355"/>
      <c r="TIT154" s="355"/>
      <c r="TIU154" s="355"/>
      <c r="TIV154" s="355"/>
      <c r="TIW154" s="355"/>
      <c r="TIX154" s="355"/>
      <c r="TIY154" s="355"/>
      <c r="TIZ154" s="355"/>
      <c r="TJA154" s="355"/>
      <c r="TJB154" s="355"/>
      <c r="TJC154" s="355"/>
      <c r="TJD154" s="355"/>
      <c r="TJE154" s="355"/>
      <c r="TJF154" s="355"/>
      <c r="TJG154" s="355"/>
      <c r="TJH154" s="355"/>
      <c r="TJI154" s="355"/>
      <c r="TJJ154" s="355"/>
      <c r="TJK154" s="355"/>
      <c r="TJL154" s="355"/>
      <c r="TJM154" s="355"/>
      <c r="TJN154" s="355"/>
      <c r="TJO154" s="355"/>
      <c r="TJP154" s="355"/>
      <c r="TJQ154" s="355"/>
      <c r="TJR154" s="355"/>
      <c r="TJS154" s="355"/>
      <c r="TJT154" s="355"/>
      <c r="TJU154" s="355"/>
      <c r="TJV154" s="355"/>
      <c r="TJW154" s="355"/>
      <c r="TJX154" s="355"/>
      <c r="TJY154" s="355"/>
      <c r="TJZ154" s="355"/>
      <c r="TKA154" s="355"/>
      <c r="TKB154" s="355"/>
      <c r="TKC154" s="355"/>
      <c r="TKD154" s="355"/>
      <c r="TKE154" s="355"/>
      <c r="TKF154" s="355"/>
      <c r="TKG154" s="355"/>
      <c r="TKH154" s="355"/>
      <c r="TKI154" s="355"/>
      <c r="TKJ154" s="355"/>
      <c r="TKK154" s="355"/>
      <c r="TKL154" s="355"/>
      <c r="TKM154" s="355"/>
      <c r="TKN154" s="355"/>
      <c r="TKO154" s="355"/>
      <c r="TKP154" s="355"/>
      <c r="TKQ154" s="355"/>
      <c r="TKR154" s="355"/>
      <c r="TKS154" s="355"/>
      <c r="TKT154" s="355"/>
      <c r="TKU154" s="355"/>
      <c r="TLB154" s="355"/>
      <c r="TLC154" s="355"/>
      <c r="TLD154" s="355"/>
      <c r="TLE154" s="355"/>
      <c r="TLF154" s="355"/>
      <c r="TLG154" s="355"/>
      <c r="TLH154" s="355"/>
      <c r="TLI154" s="355"/>
      <c r="TLJ154" s="355"/>
      <c r="TLK154" s="355"/>
      <c r="TLL154" s="355"/>
      <c r="TLM154" s="355"/>
      <c r="TLN154" s="355"/>
      <c r="TLO154" s="355"/>
      <c r="TLP154" s="355"/>
      <c r="TLQ154" s="355"/>
      <c r="TLR154" s="355"/>
      <c r="TLS154" s="355"/>
      <c r="TLT154" s="355"/>
      <c r="TLU154" s="355"/>
      <c r="TLV154" s="355"/>
      <c r="TLW154" s="355"/>
      <c r="TLX154" s="355"/>
      <c r="TLY154" s="355"/>
      <c r="TLZ154" s="355"/>
      <c r="TMA154" s="355"/>
      <c r="TMB154" s="355"/>
      <c r="TMC154" s="355"/>
      <c r="TMD154" s="355"/>
      <c r="TME154" s="355"/>
      <c r="TMF154" s="355"/>
      <c r="TMG154" s="355"/>
      <c r="TMH154" s="355"/>
      <c r="TMI154" s="355"/>
      <c r="TMJ154" s="355"/>
      <c r="TMK154" s="355"/>
      <c r="TML154" s="355"/>
      <c r="TMM154" s="355"/>
      <c r="TMN154" s="355"/>
      <c r="TMO154" s="355"/>
      <c r="TMP154" s="355"/>
      <c r="TMQ154" s="355"/>
      <c r="TMR154" s="355"/>
      <c r="TMS154" s="355"/>
      <c r="TMT154" s="355"/>
      <c r="TMU154" s="355"/>
      <c r="TMV154" s="355"/>
      <c r="TMW154" s="355"/>
      <c r="TMX154" s="355"/>
      <c r="TMY154" s="355"/>
      <c r="TMZ154" s="355"/>
      <c r="TNA154" s="355"/>
      <c r="TNB154" s="355"/>
      <c r="TNC154" s="355"/>
      <c r="TND154" s="355"/>
      <c r="TNE154" s="355"/>
      <c r="TNF154" s="355"/>
      <c r="TNG154" s="355"/>
      <c r="TNH154" s="355"/>
      <c r="TNI154" s="355"/>
      <c r="TNJ154" s="355"/>
      <c r="TNK154" s="355"/>
      <c r="TNL154" s="355"/>
      <c r="TNM154" s="355"/>
      <c r="TNN154" s="355"/>
      <c r="TNO154" s="355"/>
      <c r="TNP154" s="355"/>
      <c r="TNQ154" s="355"/>
      <c r="TNR154" s="355"/>
      <c r="TNS154" s="355"/>
      <c r="TNT154" s="355"/>
      <c r="TNU154" s="355"/>
      <c r="TNV154" s="355"/>
      <c r="TNW154" s="355"/>
      <c r="TNX154" s="355"/>
      <c r="TNY154" s="355"/>
      <c r="TNZ154" s="355"/>
      <c r="TOA154" s="355"/>
      <c r="TOB154" s="355"/>
      <c r="TOC154" s="355"/>
      <c r="TOD154" s="355"/>
      <c r="TOE154" s="355"/>
      <c r="TOF154" s="355"/>
      <c r="TOG154" s="355"/>
      <c r="TOH154" s="355"/>
      <c r="TOI154" s="355"/>
      <c r="TOJ154" s="355"/>
      <c r="TOK154" s="355"/>
      <c r="TOL154" s="355"/>
      <c r="TOM154" s="355"/>
      <c r="TON154" s="355"/>
      <c r="TOO154" s="355"/>
      <c r="TOP154" s="355"/>
      <c r="TOQ154" s="355"/>
      <c r="TOR154" s="355"/>
      <c r="TOS154" s="355"/>
      <c r="TOT154" s="355"/>
      <c r="TOU154" s="355"/>
      <c r="TOV154" s="355"/>
      <c r="TOW154" s="355"/>
      <c r="TOX154" s="355"/>
      <c r="TOY154" s="355"/>
      <c r="TOZ154" s="355"/>
      <c r="TPA154" s="355"/>
      <c r="TPB154" s="355"/>
      <c r="TPC154" s="355"/>
      <c r="TPD154" s="355"/>
      <c r="TPE154" s="355"/>
      <c r="TPF154" s="355"/>
      <c r="TPG154" s="355"/>
      <c r="TPH154" s="355"/>
      <c r="TPI154" s="355"/>
      <c r="TPJ154" s="355"/>
      <c r="TPK154" s="355"/>
      <c r="TPL154" s="355"/>
      <c r="TPM154" s="355"/>
      <c r="TPN154" s="355"/>
      <c r="TPO154" s="355"/>
      <c r="TPP154" s="355"/>
      <c r="TPQ154" s="355"/>
      <c r="TPR154" s="355"/>
      <c r="TPS154" s="355"/>
      <c r="TPT154" s="355"/>
      <c r="TPU154" s="355"/>
      <c r="TPV154" s="355"/>
      <c r="TPW154" s="355"/>
      <c r="TPX154" s="355"/>
      <c r="TPY154" s="355"/>
      <c r="TPZ154" s="355"/>
      <c r="TQA154" s="355"/>
      <c r="TQB154" s="355"/>
      <c r="TQC154" s="355"/>
      <c r="TQD154" s="355"/>
      <c r="TQE154" s="355"/>
      <c r="TQF154" s="355"/>
      <c r="TQG154" s="355"/>
      <c r="TQH154" s="355"/>
      <c r="TQI154" s="355"/>
      <c r="TQJ154" s="355"/>
      <c r="TQK154" s="355"/>
      <c r="TQL154" s="355"/>
      <c r="TQM154" s="355"/>
      <c r="TQN154" s="355"/>
      <c r="TQO154" s="355"/>
      <c r="TQP154" s="355"/>
      <c r="TQQ154" s="355"/>
      <c r="TQR154" s="355"/>
      <c r="TQS154" s="355"/>
      <c r="TQT154" s="355"/>
      <c r="TQU154" s="355"/>
      <c r="TQV154" s="355"/>
      <c r="TQW154" s="355"/>
      <c r="TQX154" s="355"/>
      <c r="TQY154" s="355"/>
      <c r="TQZ154" s="355"/>
      <c r="TRA154" s="355"/>
      <c r="TRB154" s="355"/>
      <c r="TRC154" s="355"/>
      <c r="TRD154" s="355"/>
      <c r="TRE154" s="355"/>
      <c r="TRF154" s="355"/>
      <c r="TRG154" s="355"/>
      <c r="TRH154" s="355"/>
      <c r="TRI154" s="355"/>
      <c r="TRJ154" s="355"/>
      <c r="TRK154" s="355"/>
      <c r="TRL154" s="355"/>
      <c r="TRM154" s="355"/>
      <c r="TRN154" s="355"/>
      <c r="TRO154" s="355"/>
      <c r="TRP154" s="355"/>
      <c r="TRQ154" s="355"/>
      <c r="TRR154" s="355"/>
      <c r="TRS154" s="355"/>
      <c r="TRT154" s="355"/>
      <c r="TRU154" s="355"/>
      <c r="TRV154" s="355"/>
      <c r="TRW154" s="355"/>
      <c r="TRX154" s="355"/>
      <c r="TRY154" s="355"/>
      <c r="TRZ154" s="355"/>
      <c r="TSA154" s="355"/>
      <c r="TSB154" s="355"/>
      <c r="TSC154" s="355"/>
      <c r="TSD154" s="355"/>
      <c r="TSE154" s="355"/>
      <c r="TSF154" s="355"/>
      <c r="TSG154" s="355"/>
      <c r="TSH154" s="355"/>
      <c r="TSI154" s="355"/>
      <c r="TSJ154" s="355"/>
      <c r="TSK154" s="355"/>
      <c r="TSL154" s="355"/>
      <c r="TSM154" s="355"/>
      <c r="TSN154" s="355"/>
      <c r="TSO154" s="355"/>
      <c r="TSP154" s="355"/>
      <c r="TSQ154" s="355"/>
      <c r="TSR154" s="355"/>
      <c r="TSS154" s="355"/>
      <c r="TST154" s="355"/>
      <c r="TSU154" s="355"/>
      <c r="TSV154" s="355"/>
      <c r="TSW154" s="355"/>
      <c r="TSX154" s="355"/>
      <c r="TSY154" s="355"/>
      <c r="TSZ154" s="355"/>
      <c r="TTA154" s="355"/>
      <c r="TTB154" s="355"/>
      <c r="TTC154" s="355"/>
      <c r="TTD154" s="355"/>
      <c r="TTE154" s="355"/>
      <c r="TTF154" s="355"/>
      <c r="TTG154" s="355"/>
      <c r="TTH154" s="355"/>
      <c r="TTI154" s="355"/>
      <c r="TTJ154" s="355"/>
      <c r="TTK154" s="355"/>
      <c r="TTL154" s="355"/>
      <c r="TTM154" s="355"/>
      <c r="TTN154" s="355"/>
      <c r="TTO154" s="355"/>
      <c r="TTP154" s="355"/>
      <c r="TTQ154" s="355"/>
      <c r="TTR154" s="355"/>
      <c r="TTS154" s="355"/>
      <c r="TTT154" s="355"/>
      <c r="TTU154" s="355"/>
      <c r="TTV154" s="355"/>
      <c r="TTW154" s="355"/>
      <c r="TTX154" s="355"/>
      <c r="TTY154" s="355"/>
      <c r="TTZ154" s="355"/>
      <c r="TUA154" s="355"/>
      <c r="TUB154" s="355"/>
      <c r="TUC154" s="355"/>
      <c r="TUD154" s="355"/>
      <c r="TUE154" s="355"/>
      <c r="TUF154" s="355"/>
      <c r="TUG154" s="355"/>
      <c r="TUH154" s="355"/>
      <c r="TUI154" s="355"/>
      <c r="TUJ154" s="355"/>
      <c r="TUK154" s="355"/>
      <c r="TUL154" s="355"/>
      <c r="TUM154" s="355"/>
      <c r="TUN154" s="355"/>
      <c r="TUO154" s="355"/>
      <c r="TUP154" s="355"/>
      <c r="TUQ154" s="355"/>
      <c r="TUX154" s="355"/>
      <c r="TUY154" s="355"/>
      <c r="TUZ154" s="355"/>
      <c r="TVA154" s="355"/>
      <c r="TVB154" s="355"/>
      <c r="TVC154" s="355"/>
      <c r="TVD154" s="355"/>
      <c r="TVE154" s="355"/>
      <c r="TVF154" s="355"/>
      <c r="TVG154" s="355"/>
      <c r="TVH154" s="355"/>
      <c r="TVI154" s="355"/>
      <c r="TVJ154" s="355"/>
      <c r="TVK154" s="355"/>
      <c r="TVL154" s="355"/>
      <c r="TVM154" s="355"/>
      <c r="TVN154" s="355"/>
      <c r="TVO154" s="355"/>
      <c r="TVP154" s="355"/>
      <c r="TVQ154" s="355"/>
      <c r="TVR154" s="355"/>
      <c r="TVS154" s="355"/>
      <c r="TVT154" s="355"/>
      <c r="TVU154" s="355"/>
      <c r="TVV154" s="355"/>
      <c r="TVW154" s="355"/>
      <c r="TVX154" s="355"/>
      <c r="TVY154" s="355"/>
      <c r="TVZ154" s="355"/>
      <c r="TWA154" s="355"/>
      <c r="TWB154" s="355"/>
      <c r="TWC154" s="355"/>
      <c r="TWD154" s="355"/>
      <c r="TWE154" s="355"/>
      <c r="TWF154" s="355"/>
      <c r="TWG154" s="355"/>
      <c r="TWH154" s="355"/>
      <c r="TWI154" s="355"/>
      <c r="TWJ154" s="355"/>
      <c r="TWK154" s="355"/>
      <c r="TWL154" s="355"/>
      <c r="TWM154" s="355"/>
      <c r="TWN154" s="355"/>
      <c r="TWO154" s="355"/>
      <c r="TWP154" s="355"/>
      <c r="TWQ154" s="355"/>
      <c r="TWR154" s="355"/>
      <c r="TWS154" s="355"/>
      <c r="TWT154" s="355"/>
      <c r="TWU154" s="355"/>
      <c r="TWV154" s="355"/>
      <c r="TWW154" s="355"/>
      <c r="TWX154" s="355"/>
      <c r="TWY154" s="355"/>
      <c r="TWZ154" s="355"/>
      <c r="TXA154" s="355"/>
      <c r="TXB154" s="355"/>
      <c r="TXC154" s="355"/>
      <c r="TXD154" s="355"/>
      <c r="TXE154" s="355"/>
      <c r="TXF154" s="355"/>
      <c r="TXG154" s="355"/>
      <c r="TXH154" s="355"/>
      <c r="TXI154" s="355"/>
      <c r="TXJ154" s="355"/>
      <c r="TXK154" s="355"/>
      <c r="TXL154" s="355"/>
      <c r="TXM154" s="355"/>
      <c r="TXN154" s="355"/>
      <c r="TXO154" s="355"/>
      <c r="TXP154" s="355"/>
      <c r="TXQ154" s="355"/>
      <c r="TXR154" s="355"/>
      <c r="TXS154" s="355"/>
      <c r="TXT154" s="355"/>
      <c r="TXU154" s="355"/>
      <c r="TXV154" s="355"/>
      <c r="TXW154" s="355"/>
      <c r="TXX154" s="355"/>
      <c r="TXY154" s="355"/>
      <c r="TXZ154" s="355"/>
      <c r="TYA154" s="355"/>
      <c r="TYB154" s="355"/>
      <c r="TYC154" s="355"/>
      <c r="TYD154" s="355"/>
      <c r="TYE154" s="355"/>
      <c r="TYF154" s="355"/>
      <c r="TYG154" s="355"/>
      <c r="TYH154" s="355"/>
      <c r="TYI154" s="355"/>
      <c r="TYJ154" s="355"/>
      <c r="TYK154" s="355"/>
      <c r="TYL154" s="355"/>
      <c r="TYM154" s="355"/>
      <c r="TYN154" s="355"/>
      <c r="TYO154" s="355"/>
      <c r="TYP154" s="355"/>
      <c r="TYQ154" s="355"/>
      <c r="TYR154" s="355"/>
      <c r="TYS154" s="355"/>
      <c r="TYT154" s="355"/>
      <c r="TYU154" s="355"/>
      <c r="TYV154" s="355"/>
      <c r="TYW154" s="355"/>
      <c r="TYX154" s="355"/>
      <c r="TYY154" s="355"/>
      <c r="TYZ154" s="355"/>
      <c r="TZA154" s="355"/>
      <c r="TZB154" s="355"/>
      <c r="TZC154" s="355"/>
      <c r="TZD154" s="355"/>
      <c r="TZE154" s="355"/>
      <c r="TZF154" s="355"/>
      <c r="TZG154" s="355"/>
      <c r="TZH154" s="355"/>
      <c r="TZI154" s="355"/>
      <c r="TZJ154" s="355"/>
      <c r="TZK154" s="355"/>
      <c r="TZL154" s="355"/>
      <c r="TZM154" s="355"/>
      <c r="TZN154" s="355"/>
      <c r="TZO154" s="355"/>
      <c r="TZP154" s="355"/>
      <c r="TZQ154" s="355"/>
      <c r="TZR154" s="355"/>
      <c r="TZS154" s="355"/>
      <c r="TZT154" s="355"/>
      <c r="TZU154" s="355"/>
      <c r="TZV154" s="355"/>
      <c r="TZW154" s="355"/>
      <c r="TZX154" s="355"/>
      <c r="TZY154" s="355"/>
      <c r="TZZ154" s="355"/>
      <c r="UAA154" s="355"/>
      <c r="UAB154" s="355"/>
      <c r="UAC154" s="355"/>
      <c r="UAD154" s="355"/>
      <c r="UAE154" s="355"/>
      <c r="UAF154" s="355"/>
      <c r="UAG154" s="355"/>
      <c r="UAH154" s="355"/>
      <c r="UAI154" s="355"/>
      <c r="UAJ154" s="355"/>
      <c r="UAK154" s="355"/>
      <c r="UAL154" s="355"/>
      <c r="UAM154" s="355"/>
      <c r="UAN154" s="355"/>
      <c r="UAO154" s="355"/>
      <c r="UAP154" s="355"/>
      <c r="UAQ154" s="355"/>
      <c r="UAR154" s="355"/>
      <c r="UAS154" s="355"/>
      <c r="UAT154" s="355"/>
      <c r="UAU154" s="355"/>
      <c r="UAV154" s="355"/>
      <c r="UAW154" s="355"/>
      <c r="UAX154" s="355"/>
      <c r="UAY154" s="355"/>
      <c r="UAZ154" s="355"/>
      <c r="UBA154" s="355"/>
      <c r="UBB154" s="355"/>
      <c r="UBC154" s="355"/>
      <c r="UBD154" s="355"/>
      <c r="UBE154" s="355"/>
      <c r="UBF154" s="355"/>
      <c r="UBG154" s="355"/>
      <c r="UBH154" s="355"/>
      <c r="UBI154" s="355"/>
      <c r="UBJ154" s="355"/>
      <c r="UBK154" s="355"/>
      <c r="UBL154" s="355"/>
      <c r="UBM154" s="355"/>
      <c r="UBN154" s="355"/>
      <c r="UBO154" s="355"/>
      <c r="UBP154" s="355"/>
      <c r="UBQ154" s="355"/>
      <c r="UBR154" s="355"/>
      <c r="UBS154" s="355"/>
      <c r="UBT154" s="355"/>
      <c r="UBU154" s="355"/>
      <c r="UBV154" s="355"/>
      <c r="UBW154" s="355"/>
      <c r="UBX154" s="355"/>
      <c r="UBY154" s="355"/>
      <c r="UBZ154" s="355"/>
      <c r="UCA154" s="355"/>
      <c r="UCB154" s="355"/>
      <c r="UCC154" s="355"/>
      <c r="UCD154" s="355"/>
      <c r="UCE154" s="355"/>
      <c r="UCF154" s="355"/>
      <c r="UCG154" s="355"/>
      <c r="UCH154" s="355"/>
      <c r="UCI154" s="355"/>
      <c r="UCJ154" s="355"/>
      <c r="UCK154" s="355"/>
      <c r="UCL154" s="355"/>
      <c r="UCM154" s="355"/>
      <c r="UCN154" s="355"/>
      <c r="UCO154" s="355"/>
      <c r="UCP154" s="355"/>
      <c r="UCQ154" s="355"/>
      <c r="UCR154" s="355"/>
      <c r="UCS154" s="355"/>
      <c r="UCT154" s="355"/>
      <c r="UCU154" s="355"/>
      <c r="UCV154" s="355"/>
      <c r="UCW154" s="355"/>
      <c r="UCX154" s="355"/>
      <c r="UCY154" s="355"/>
      <c r="UCZ154" s="355"/>
      <c r="UDA154" s="355"/>
      <c r="UDB154" s="355"/>
      <c r="UDC154" s="355"/>
      <c r="UDD154" s="355"/>
      <c r="UDE154" s="355"/>
      <c r="UDF154" s="355"/>
      <c r="UDG154" s="355"/>
      <c r="UDH154" s="355"/>
      <c r="UDI154" s="355"/>
      <c r="UDJ154" s="355"/>
      <c r="UDK154" s="355"/>
      <c r="UDL154" s="355"/>
      <c r="UDM154" s="355"/>
      <c r="UDN154" s="355"/>
      <c r="UDO154" s="355"/>
      <c r="UDP154" s="355"/>
      <c r="UDQ154" s="355"/>
      <c r="UDR154" s="355"/>
      <c r="UDS154" s="355"/>
      <c r="UDT154" s="355"/>
      <c r="UDU154" s="355"/>
      <c r="UDV154" s="355"/>
      <c r="UDW154" s="355"/>
      <c r="UDX154" s="355"/>
      <c r="UDY154" s="355"/>
      <c r="UDZ154" s="355"/>
      <c r="UEA154" s="355"/>
      <c r="UEB154" s="355"/>
      <c r="UEC154" s="355"/>
      <c r="UED154" s="355"/>
      <c r="UEE154" s="355"/>
      <c r="UEF154" s="355"/>
      <c r="UEG154" s="355"/>
      <c r="UEH154" s="355"/>
      <c r="UEI154" s="355"/>
      <c r="UEJ154" s="355"/>
      <c r="UEK154" s="355"/>
      <c r="UEL154" s="355"/>
      <c r="UEM154" s="355"/>
      <c r="UET154" s="355"/>
      <c r="UEU154" s="355"/>
      <c r="UEV154" s="355"/>
      <c r="UEW154" s="355"/>
      <c r="UEX154" s="355"/>
      <c r="UEY154" s="355"/>
      <c r="UEZ154" s="355"/>
      <c r="UFA154" s="355"/>
      <c r="UFB154" s="355"/>
      <c r="UFC154" s="355"/>
      <c r="UFD154" s="355"/>
      <c r="UFE154" s="355"/>
      <c r="UFF154" s="355"/>
      <c r="UFG154" s="355"/>
      <c r="UFH154" s="355"/>
      <c r="UFI154" s="355"/>
      <c r="UFJ154" s="355"/>
      <c r="UFK154" s="355"/>
      <c r="UFL154" s="355"/>
      <c r="UFM154" s="355"/>
      <c r="UFN154" s="355"/>
      <c r="UFO154" s="355"/>
      <c r="UFP154" s="355"/>
      <c r="UFQ154" s="355"/>
      <c r="UFR154" s="355"/>
      <c r="UFS154" s="355"/>
      <c r="UFT154" s="355"/>
      <c r="UFU154" s="355"/>
      <c r="UFV154" s="355"/>
      <c r="UFW154" s="355"/>
      <c r="UFX154" s="355"/>
      <c r="UFY154" s="355"/>
      <c r="UFZ154" s="355"/>
      <c r="UGA154" s="355"/>
      <c r="UGB154" s="355"/>
      <c r="UGC154" s="355"/>
      <c r="UGD154" s="355"/>
      <c r="UGE154" s="355"/>
      <c r="UGF154" s="355"/>
      <c r="UGG154" s="355"/>
      <c r="UGH154" s="355"/>
      <c r="UGI154" s="355"/>
      <c r="UGJ154" s="355"/>
      <c r="UGK154" s="355"/>
      <c r="UGL154" s="355"/>
      <c r="UGM154" s="355"/>
      <c r="UGN154" s="355"/>
      <c r="UGO154" s="355"/>
      <c r="UGP154" s="355"/>
      <c r="UGQ154" s="355"/>
      <c r="UGR154" s="355"/>
      <c r="UGS154" s="355"/>
      <c r="UGT154" s="355"/>
      <c r="UGU154" s="355"/>
      <c r="UGV154" s="355"/>
      <c r="UGW154" s="355"/>
      <c r="UGX154" s="355"/>
      <c r="UGY154" s="355"/>
      <c r="UGZ154" s="355"/>
      <c r="UHA154" s="355"/>
      <c r="UHB154" s="355"/>
      <c r="UHC154" s="355"/>
      <c r="UHD154" s="355"/>
      <c r="UHE154" s="355"/>
      <c r="UHF154" s="355"/>
      <c r="UHG154" s="355"/>
      <c r="UHH154" s="355"/>
      <c r="UHI154" s="355"/>
      <c r="UHJ154" s="355"/>
      <c r="UHK154" s="355"/>
      <c r="UHL154" s="355"/>
      <c r="UHM154" s="355"/>
      <c r="UHN154" s="355"/>
      <c r="UHO154" s="355"/>
      <c r="UHP154" s="355"/>
      <c r="UHQ154" s="355"/>
      <c r="UHR154" s="355"/>
      <c r="UHS154" s="355"/>
      <c r="UHT154" s="355"/>
      <c r="UHU154" s="355"/>
      <c r="UHV154" s="355"/>
      <c r="UHW154" s="355"/>
      <c r="UHX154" s="355"/>
      <c r="UHY154" s="355"/>
      <c r="UHZ154" s="355"/>
      <c r="UIA154" s="355"/>
      <c r="UIB154" s="355"/>
      <c r="UIC154" s="355"/>
      <c r="UID154" s="355"/>
      <c r="UIE154" s="355"/>
      <c r="UIF154" s="355"/>
      <c r="UIG154" s="355"/>
      <c r="UIH154" s="355"/>
      <c r="UII154" s="355"/>
      <c r="UIJ154" s="355"/>
      <c r="UIK154" s="355"/>
      <c r="UIL154" s="355"/>
      <c r="UIM154" s="355"/>
      <c r="UIN154" s="355"/>
      <c r="UIO154" s="355"/>
      <c r="UIP154" s="355"/>
      <c r="UIQ154" s="355"/>
      <c r="UIR154" s="355"/>
      <c r="UIS154" s="355"/>
      <c r="UIT154" s="355"/>
      <c r="UIU154" s="355"/>
      <c r="UIV154" s="355"/>
      <c r="UIW154" s="355"/>
      <c r="UIX154" s="355"/>
      <c r="UIY154" s="355"/>
      <c r="UIZ154" s="355"/>
      <c r="UJA154" s="355"/>
      <c r="UJB154" s="355"/>
      <c r="UJC154" s="355"/>
      <c r="UJD154" s="355"/>
      <c r="UJE154" s="355"/>
      <c r="UJF154" s="355"/>
      <c r="UJG154" s="355"/>
      <c r="UJH154" s="355"/>
      <c r="UJI154" s="355"/>
      <c r="UJJ154" s="355"/>
      <c r="UJK154" s="355"/>
      <c r="UJL154" s="355"/>
      <c r="UJM154" s="355"/>
      <c r="UJN154" s="355"/>
      <c r="UJO154" s="355"/>
      <c r="UJP154" s="355"/>
      <c r="UJQ154" s="355"/>
      <c r="UJR154" s="355"/>
      <c r="UJS154" s="355"/>
      <c r="UJT154" s="355"/>
      <c r="UJU154" s="355"/>
      <c r="UJV154" s="355"/>
      <c r="UJW154" s="355"/>
      <c r="UJX154" s="355"/>
      <c r="UJY154" s="355"/>
      <c r="UJZ154" s="355"/>
      <c r="UKA154" s="355"/>
      <c r="UKB154" s="355"/>
      <c r="UKC154" s="355"/>
      <c r="UKD154" s="355"/>
      <c r="UKE154" s="355"/>
      <c r="UKF154" s="355"/>
      <c r="UKG154" s="355"/>
      <c r="UKH154" s="355"/>
      <c r="UKI154" s="355"/>
      <c r="UKJ154" s="355"/>
      <c r="UKK154" s="355"/>
      <c r="UKL154" s="355"/>
      <c r="UKM154" s="355"/>
      <c r="UKN154" s="355"/>
      <c r="UKO154" s="355"/>
      <c r="UKP154" s="355"/>
      <c r="UKQ154" s="355"/>
      <c r="UKR154" s="355"/>
      <c r="UKS154" s="355"/>
      <c r="UKT154" s="355"/>
      <c r="UKU154" s="355"/>
      <c r="UKV154" s="355"/>
      <c r="UKW154" s="355"/>
      <c r="UKX154" s="355"/>
      <c r="UKY154" s="355"/>
      <c r="UKZ154" s="355"/>
      <c r="ULA154" s="355"/>
      <c r="ULB154" s="355"/>
      <c r="ULC154" s="355"/>
      <c r="ULD154" s="355"/>
      <c r="ULE154" s="355"/>
      <c r="ULF154" s="355"/>
      <c r="ULG154" s="355"/>
      <c r="ULH154" s="355"/>
      <c r="ULI154" s="355"/>
      <c r="ULJ154" s="355"/>
      <c r="ULK154" s="355"/>
      <c r="ULL154" s="355"/>
      <c r="ULM154" s="355"/>
      <c r="ULN154" s="355"/>
      <c r="ULO154" s="355"/>
      <c r="ULP154" s="355"/>
      <c r="ULQ154" s="355"/>
      <c r="ULR154" s="355"/>
      <c r="ULS154" s="355"/>
      <c r="ULT154" s="355"/>
      <c r="ULU154" s="355"/>
      <c r="ULV154" s="355"/>
      <c r="ULW154" s="355"/>
      <c r="ULX154" s="355"/>
      <c r="ULY154" s="355"/>
      <c r="ULZ154" s="355"/>
      <c r="UMA154" s="355"/>
      <c r="UMB154" s="355"/>
      <c r="UMC154" s="355"/>
      <c r="UMD154" s="355"/>
      <c r="UME154" s="355"/>
      <c r="UMF154" s="355"/>
      <c r="UMG154" s="355"/>
      <c r="UMH154" s="355"/>
      <c r="UMI154" s="355"/>
      <c r="UMJ154" s="355"/>
      <c r="UMK154" s="355"/>
      <c r="UML154" s="355"/>
      <c r="UMM154" s="355"/>
      <c r="UMN154" s="355"/>
      <c r="UMO154" s="355"/>
      <c r="UMP154" s="355"/>
      <c r="UMQ154" s="355"/>
      <c r="UMR154" s="355"/>
      <c r="UMS154" s="355"/>
      <c r="UMT154" s="355"/>
      <c r="UMU154" s="355"/>
      <c r="UMV154" s="355"/>
      <c r="UMW154" s="355"/>
      <c r="UMX154" s="355"/>
      <c r="UMY154" s="355"/>
      <c r="UMZ154" s="355"/>
      <c r="UNA154" s="355"/>
      <c r="UNB154" s="355"/>
      <c r="UNC154" s="355"/>
      <c r="UND154" s="355"/>
      <c r="UNE154" s="355"/>
      <c r="UNF154" s="355"/>
      <c r="UNG154" s="355"/>
      <c r="UNH154" s="355"/>
      <c r="UNI154" s="355"/>
      <c r="UNJ154" s="355"/>
      <c r="UNK154" s="355"/>
      <c r="UNL154" s="355"/>
      <c r="UNM154" s="355"/>
      <c r="UNN154" s="355"/>
      <c r="UNO154" s="355"/>
      <c r="UNP154" s="355"/>
      <c r="UNQ154" s="355"/>
      <c r="UNR154" s="355"/>
      <c r="UNS154" s="355"/>
      <c r="UNT154" s="355"/>
      <c r="UNU154" s="355"/>
      <c r="UNV154" s="355"/>
      <c r="UNW154" s="355"/>
      <c r="UNX154" s="355"/>
      <c r="UNY154" s="355"/>
      <c r="UNZ154" s="355"/>
      <c r="UOA154" s="355"/>
      <c r="UOB154" s="355"/>
      <c r="UOC154" s="355"/>
      <c r="UOD154" s="355"/>
      <c r="UOE154" s="355"/>
      <c r="UOF154" s="355"/>
      <c r="UOG154" s="355"/>
      <c r="UOH154" s="355"/>
      <c r="UOI154" s="355"/>
      <c r="UOP154" s="355"/>
      <c r="UOQ154" s="355"/>
      <c r="UOR154" s="355"/>
      <c r="UOS154" s="355"/>
      <c r="UOT154" s="355"/>
      <c r="UOU154" s="355"/>
      <c r="UOV154" s="355"/>
      <c r="UOW154" s="355"/>
      <c r="UOX154" s="355"/>
      <c r="UOY154" s="355"/>
      <c r="UOZ154" s="355"/>
      <c r="UPA154" s="355"/>
      <c r="UPB154" s="355"/>
      <c r="UPC154" s="355"/>
      <c r="UPD154" s="355"/>
      <c r="UPE154" s="355"/>
      <c r="UPF154" s="355"/>
      <c r="UPG154" s="355"/>
      <c r="UPH154" s="355"/>
      <c r="UPI154" s="355"/>
      <c r="UPJ154" s="355"/>
      <c r="UPK154" s="355"/>
      <c r="UPL154" s="355"/>
      <c r="UPM154" s="355"/>
      <c r="UPN154" s="355"/>
      <c r="UPO154" s="355"/>
      <c r="UPP154" s="355"/>
      <c r="UPQ154" s="355"/>
      <c r="UPR154" s="355"/>
      <c r="UPS154" s="355"/>
      <c r="UPT154" s="355"/>
      <c r="UPU154" s="355"/>
      <c r="UPV154" s="355"/>
      <c r="UPW154" s="355"/>
      <c r="UPX154" s="355"/>
      <c r="UPY154" s="355"/>
      <c r="UPZ154" s="355"/>
      <c r="UQA154" s="355"/>
      <c r="UQB154" s="355"/>
      <c r="UQC154" s="355"/>
      <c r="UQD154" s="355"/>
      <c r="UQE154" s="355"/>
      <c r="UQF154" s="355"/>
      <c r="UQG154" s="355"/>
      <c r="UQH154" s="355"/>
      <c r="UQI154" s="355"/>
      <c r="UQJ154" s="355"/>
      <c r="UQK154" s="355"/>
      <c r="UQL154" s="355"/>
      <c r="UQM154" s="355"/>
      <c r="UQN154" s="355"/>
      <c r="UQO154" s="355"/>
      <c r="UQP154" s="355"/>
      <c r="UQQ154" s="355"/>
      <c r="UQR154" s="355"/>
      <c r="UQS154" s="355"/>
      <c r="UQT154" s="355"/>
      <c r="UQU154" s="355"/>
      <c r="UQV154" s="355"/>
      <c r="UQW154" s="355"/>
      <c r="UQX154" s="355"/>
      <c r="UQY154" s="355"/>
      <c r="UQZ154" s="355"/>
      <c r="URA154" s="355"/>
      <c r="URB154" s="355"/>
      <c r="URC154" s="355"/>
      <c r="URD154" s="355"/>
      <c r="URE154" s="355"/>
      <c r="URF154" s="355"/>
      <c r="URG154" s="355"/>
      <c r="URH154" s="355"/>
      <c r="URI154" s="355"/>
      <c r="URJ154" s="355"/>
      <c r="URK154" s="355"/>
      <c r="URL154" s="355"/>
      <c r="URM154" s="355"/>
      <c r="URN154" s="355"/>
      <c r="URO154" s="355"/>
      <c r="URP154" s="355"/>
      <c r="URQ154" s="355"/>
      <c r="URR154" s="355"/>
      <c r="URS154" s="355"/>
      <c r="URT154" s="355"/>
      <c r="URU154" s="355"/>
      <c r="URV154" s="355"/>
      <c r="URW154" s="355"/>
      <c r="URX154" s="355"/>
      <c r="URY154" s="355"/>
      <c r="URZ154" s="355"/>
      <c r="USA154" s="355"/>
      <c r="USB154" s="355"/>
      <c r="USC154" s="355"/>
      <c r="USD154" s="355"/>
      <c r="USE154" s="355"/>
      <c r="USF154" s="355"/>
      <c r="USG154" s="355"/>
      <c r="USH154" s="355"/>
      <c r="USI154" s="355"/>
      <c r="USJ154" s="355"/>
      <c r="USK154" s="355"/>
      <c r="USL154" s="355"/>
      <c r="USM154" s="355"/>
      <c r="USN154" s="355"/>
      <c r="USO154" s="355"/>
      <c r="USP154" s="355"/>
      <c r="USQ154" s="355"/>
      <c r="USR154" s="355"/>
      <c r="USS154" s="355"/>
      <c r="UST154" s="355"/>
      <c r="USU154" s="355"/>
      <c r="USV154" s="355"/>
      <c r="USW154" s="355"/>
      <c r="USX154" s="355"/>
      <c r="USY154" s="355"/>
      <c r="USZ154" s="355"/>
      <c r="UTA154" s="355"/>
      <c r="UTB154" s="355"/>
      <c r="UTC154" s="355"/>
      <c r="UTD154" s="355"/>
      <c r="UTE154" s="355"/>
      <c r="UTF154" s="355"/>
      <c r="UTG154" s="355"/>
      <c r="UTH154" s="355"/>
      <c r="UTI154" s="355"/>
      <c r="UTJ154" s="355"/>
      <c r="UTK154" s="355"/>
      <c r="UTL154" s="355"/>
      <c r="UTM154" s="355"/>
      <c r="UTN154" s="355"/>
      <c r="UTO154" s="355"/>
      <c r="UTP154" s="355"/>
      <c r="UTQ154" s="355"/>
      <c r="UTR154" s="355"/>
      <c r="UTS154" s="355"/>
      <c r="UTT154" s="355"/>
      <c r="UTU154" s="355"/>
      <c r="UTV154" s="355"/>
      <c r="UTW154" s="355"/>
      <c r="UTX154" s="355"/>
      <c r="UTY154" s="355"/>
      <c r="UTZ154" s="355"/>
      <c r="UUA154" s="355"/>
      <c r="UUB154" s="355"/>
      <c r="UUC154" s="355"/>
      <c r="UUD154" s="355"/>
      <c r="UUE154" s="355"/>
      <c r="UUF154" s="355"/>
      <c r="UUG154" s="355"/>
      <c r="UUH154" s="355"/>
      <c r="UUI154" s="355"/>
      <c r="UUJ154" s="355"/>
      <c r="UUK154" s="355"/>
      <c r="UUL154" s="355"/>
      <c r="UUM154" s="355"/>
      <c r="UUN154" s="355"/>
      <c r="UUO154" s="355"/>
      <c r="UUP154" s="355"/>
      <c r="UUQ154" s="355"/>
      <c r="UUR154" s="355"/>
      <c r="UUS154" s="355"/>
      <c r="UUT154" s="355"/>
      <c r="UUU154" s="355"/>
      <c r="UUV154" s="355"/>
      <c r="UUW154" s="355"/>
      <c r="UUX154" s="355"/>
      <c r="UUY154" s="355"/>
      <c r="UUZ154" s="355"/>
      <c r="UVA154" s="355"/>
      <c r="UVB154" s="355"/>
      <c r="UVC154" s="355"/>
      <c r="UVD154" s="355"/>
      <c r="UVE154" s="355"/>
      <c r="UVF154" s="355"/>
      <c r="UVG154" s="355"/>
      <c r="UVH154" s="355"/>
      <c r="UVI154" s="355"/>
      <c r="UVJ154" s="355"/>
      <c r="UVK154" s="355"/>
      <c r="UVL154" s="355"/>
      <c r="UVM154" s="355"/>
      <c r="UVN154" s="355"/>
      <c r="UVO154" s="355"/>
      <c r="UVP154" s="355"/>
      <c r="UVQ154" s="355"/>
      <c r="UVR154" s="355"/>
      <c r="UVS154" s="355"/>
      <c r="UVT154" s="355"/>
      <c r="UVU154" s="355"/>
      <c r="UVV154" s="355"/>
      <c r="UVW154" s="355"/>
      <c r="UVX154" s="355"/>
      <c r="UVY154" s="355"/>
      <c r="UVZ154" s="355"/>
      <c r="UWA154" s="355"/>
      <c r="UWB154" s="355"/>
      <c r="UWC154" s="355"/>
      <c r="UWD154" s="355"/>
      <c r="UWE154" s="355"/>
      <c r="UWF154" s="355"/>
      <c r="UWG154" s="355"/>
      <c r="UWH154" s="355"/>
      <c r="UWI154" s="355"/>
      <c r="UWJ154" s="355"/>
      <c r="UWK154" s="355"/>
      <c r="UWL154" s="355"/>
      <c r="UWM154" s="355"/>
      <c r="UWN154" s="355"/>
      <c r="UWO154" s="355"/>
      <c r="UWP154" s="355"/>
      <c r="UWQ154" s="355"/>
      <c r="UWR154" s="355"/>
      <c r="UWS154" s="355"/>
      <c r="UWT154" s="355"/>
      <c r="UWU154" s="355"/>
      <c r="UWV154" s="355"/>
      <c r="UWW154" s="355"/>
      <c r="UWX154" s="355"/>
      <c r="UWY154" s="355"/>
      <c r="UWZ154" s="355"/>
      <c r="UXA154" s="355"/>
      <c r="UXB154" s="355"/>
      <c r="UXC154" s="355"/>
      <c r="UXD154" s="355"/>
      <c r="UXE154" s="355"/>
      <c r="UXF154" s="355"/>
      <c r="UXG154" s="355"/>
      <c r="UXH154" s="355"/>
      <c r="UXI154" s="355"/>
      <c r="UXJ154" s="355"/>
      <c r="UXK154" s="355"/>
      <c r="UXL154" s="355"/>
      <c r="UXM154" s="355"/>
      <c r="UXN154" s="355"/>
      <c r="UXO154" s="355"/>
      <c r="UXP154" s="355"/>
      <c r="UXQ154" s="355"/>
      <c r="UXR154" s="355"/>
      <c r="UXS154" s="355"/>
      <c r="UXT154" s="355"/>
      <c r="UXU154" s="355"/>
      <c r="UXV154" s="355"/>
      <c r="UXW154" s="355"/>
      <c r="UXX154" s="355"/>
      <c r="UXY154" s="355"/>
      <c r="UXZ154" s="355"/>
      <c r="UYA154" s="355"/>
      <c r="UYB154" s="355"/>
      <c r="UYC154" s="355"/>
      <c r="UYD154" s="355"/>
      <c r="UYE154" s="355"/>
      <c r="UYL154" s="355"/>
      <c r="UYM154" s="355"/>
      <c r="UYN154" s="355"/>
      <c r="UYO154" s="355"/>
      <c r="UYP154" s="355"/>
      <c r="UYQ154" s="355"/>
      <c r="UYR154" s="355"/>
      <c r="UYS154" s="355"/>
      <c r="UYT154" s="355"/>
      <c r="UYU154" s="355"/>
      <c r="UYV154" s="355"/>
      <c r="UYW154" s="355"/>
      <c r="UYX154" s="355"/>
      <c r="UYY154" s="355"/>
      <c r="UYZ154" s="355"/>
      <c r="UZA154" s="355"/>
      <c r="UZB154" s="355"/>
      <c r="UZC154" s="355"/>
      <c r="UZD154" s="355"/>
      <c r="UZE154" s="355"/>
      <c r="UZF154" s="355"/>
      <c r="UZG154" s="355"/>
      <c r="UZH154" s="355"/>
      <c r="UZI154" s="355"/>
      <c r="UZJ154" s="355"/>
      <c r="UZK154" s="355"/>
      <c r="UZL154" s="355"/>
      <c r="UZM154" s="355"/>
      <c r="UZN154" s="355"/>
      <c r="UZO154" s="355"/>
      <c r="UZP154" s="355"/>
      <c r="UZQ154" s="355"/>
      <c r="UZR154" s="355"/>
      <c r="UZS154" s="355"/>
      <c r="UZT154" s="355"/>
      <c r="UZU154" s="355"/>
      <c r="UZV154" s="355"/>
      <c r="UZW154" s="355"/>
      <c r="UZX154" s="355"/>
      <c r="UZY154" s="355"/>
      <c r="UZZ154" s="355"/>
      <c r="VAA154" s="355"/>
      <c r="VAB154" s="355"/>
      <c r="VAC154" s="355"/>
      <c r="VAD154" s="355"/>
      <c r="VAE154" s="355"/>
      <c r="VAF154" s="355"/>
      <c r="VAG154" s="355"/>
      <c r="VAH154" s="355"/>
      <c r="VAI154" s="355"/>
      <c r="VAJ154" s="355"/>
      <c r="VAK154" s="355"/>
      <c r="VAL154" s="355"/>
      <c r="VAM154" s="355"/>
      <c r="VAN154" s="355"/>
      <c r="VAO154" s="355"/>
      <c r="VAP154" s="355"/>
      <c r="VAQ154" s="355"/>
      <c r="VAR154" s="355"/>
      <c r="VAS154" s="355"/>
      <c r="VAT154" s="355"/>
      <c r="VAU154" s="355"/>
      <c r="VAV154" s="355"/>
      <c r="VAW154" s="355"/>
      <c r="VAX154" s="355"/>
      <c r="VAY154" s="355"/>
      <c r="VAZ154" s="355"/>
      <c r="VBA154" s="355"/>
      <c r="VBB154" s="355"/>
      <c r="VBC154" s="355"/>
      <c r="VBD154" s="355"/>
      <c r="VBE154" s="355"/>
      <c r="VBF154" s="355"/>
      <c r="VBG154" s="355"/>
      <c r="VBH154" s="355"/>
      <c r="VBI154" s="355"/>
      <c r="VBJ154" s="355"/>
      <c r="VBK154" s="355"/>
      <c r="VBL154" s="355"/>
      <c r="VBM154" s="355"/>
      <c r="VBN154" s="355"/>
      <c r="VBO154" s="355"/>
      <c r="VBP154" s="355"/>
      <c r="VBQ154" s="355"/>
      <c r="VBR154" s="355"/>
      <c r="VBS154" s="355"/>
      <c r="VBT154" s="355"/>
      <c r="VBU154" s="355"/>
      <c r="VBV154" s="355"/>
      <c r="VBW154" s="355"/>
      <c r="VBX154" s="355"/>
      <c r="VBY154" s="355"/>
      <c r="VBZ154" s="355"/>
      <c r="VCA154" s="355"/>
      <c r="VCB154" s="355"/>
      <c r="VCC154" s="355"/>
      <c r="VCD154" s="355"/>
      <c r="VCE154" s="355"/>
      <c r="VCF154" s="355"/>
      <c r="VCG154" s="355"/>
      <c r="VCH154" s="355"/>
      <c r="VCI154" s="355"/>
      <c r="VCJ154" s="355"/>
      <c r="VCK154" s="355"/>
      <c r="VCL154" s="355"/>
      <c r="VCM154" s="355"/>
      <c r="VCN154" s="355"/>
      <c r="VCO154" s="355"/>
      <c r="VCP154" s="355"/>
      <c r="VCQ154" s="355"/>
      <c r="VCR154" s="355"/>
      <c r="VCS154" s="355"/>
      <c r="VCT154" s="355"/>
      <c r="VCU154" s="355"/>
      <c r="VCV154" s="355"/>
      <c r="VCW154" s="355"/>
      <c r="VCX154" s="355"/>
      <c r="VCY154" s="355"/>
      <c r="VCZ154" s="355"/>
      <c r="VDA154" s="355"/>
      <c r="VDB154" s="355"/>
      <c r="VDC154" s="355"/>
      <c r="VDD154" s="355"/>
      <c r="VDE154" s="355"/>
      <c r="VDF154" s="355"/>
      <c r="VDG154" s="355"/>
      <c r="VDH154" s="355"/>
      <c r="VDI154" s="355"/>
      <c r="VDJ154" s="355"/>
      <c r="VDK154" s="355"/>
      <c r="VDL154" s="355"/>
      <c r="VDM154" s="355"/>
      <c r="VDN154" s="355"/>
      <c r="VDO154" s="355"/>
      <c r="VDP154" s="355"/>
      <c r="VDQ154" s="355"/>
      <c r="VDR154" s="355"/>
      <c r="VDS154" s="355"/>
      <c r="VDT154" s="355"/>
      <c r="VDU154" s="355"/>
      <c r="VDV154" s="355"/>
      <c r="VDW154" s="355"/>
      <c r="VDX154" s="355"/>
      <c r="VDY154" s="355"/>
      <c r="VDZ154" s="355"/>
      <c r="VEA154" s="355"/>
      <c r="VEB154" s="355"/>
      <c r="VEC154" s="355"/>
      <c r="VED154" s="355"/>
      <c r="VEE154" s="355"/>
      <c r="VEF154" s="355"/>
      <c r="VEG154" s="355"/>
      <c r="VEH154" s="355"/>
      <c r="VEI154" s="355"/>
      <c r="VEJ154" s="355"/>
      <c r="VEK154" s="355"/>
      <c r="VEL154" s="355"/>
      <c r="VEM154" s="355"/>
      <c r="VEN154" s="355"/>
      <c r="VEO154" s="355"/>
      <c r="VEP154" s="355"/>
      <c r="VEQ154" s="355"/>
      <c r="VER154" s="355"/>
      <c r="VES154" s="355"/>
      <c r="VET154" s="355"/>
      <c r="VEU154" s="355"/>
      <c r="VEV154" s="355"/>
      <c r="VEW154" s="355"/>
      <c r="VEX154" s="355"/>
      <c r="VEY154" s="355"/>
      <c r="VEZ154" s="355"/>
      <c r="VFA154" s="355"/>
      <c r="VFB154" s="355"/>
      <c r="VFC154" s="355"/>
      <c r="VFD154" s="355"/>
      <c r="VFE154" s="355"/>
      <c r="VFF154" s="355"/>
      <c r="VFG154" s="355"/>
      <c r="VFH154" s="355"/>
      <c r="VFI154" s="355"/>
      <c r="VFJ154" s="355"/>
      <c r="VFK154" s="355"/>
      <c r="VFL154" s="355"/>
      <c r="VFM154" s="355"/>
      <c r="VFN154" s="355"/>
      <c r="VFO154" s="355"/>
      <c r="VFP154" s="355"/>
      <c r="VFQ154" s="355"/>
      <c r="VFR154" s="355"/>
      <c r="VFS154" s="355"/>
      <c r="VFT154" s="355"/>
      <c r="VFU154" s="355"/>
      <c r="VFV154" s="355"/>
      <c r="VFW154" s="355"/>
      <c r="VFX154" s="355"/>
      <c r="VFY154" s="355"/>
      <c r="VFZ154" s="355"/>
      <c r="VGA154" s="355"/>
      <c r="VGB154" s="355"/>
      <c r="VGC154" s="355"/>
      <c r="VGD154" s="355"/>
      <c r="VGE154" s="355"/>
      <c r="VGF154" s="355"/>
      <c r="VGG154" s="355"/>
      <c r="VGH154" s="355"/>
      <c r="VGI154" s="355"/>
      <c r="VGJ154" s="355"/>
      <c r="VGK154" s="355"/>
      <c r="VGL154" s="355"/>
      <c r="VGM154" s="355"/>
      <c r="VGN154" s="355"/>
      <c r="VGO154" s="355"/>
      <c r="VGP154" s="355"/>
      <c r="VGQ154" s="355"/>
      <c r="VGR154" s="355"/>
      <c r="VGS154" s="355"/>
      <c r="VGT154" s="355"/>
      <c r="VGU154" s="355"/>
      <c r="VGV154" s="355"/>
      <c r="VGW154" s="355"/>
      <c r="VGX154" s="355"/>
      <c r="VGY154" s="355"/>
      <c r="VGZ154" s="355"/>
      <c r="VHA154" s="355"/>
      <c r="VHB154" s="355"/>
      <c r="VHC154" s="355"/>
      <c r="VHD154" s="355"/>
      <c r="VHE154" s="355"/>
      <c r="VHF154" s="355"/>
      <c r="VHG154" s="355"/>
      <c r="VHH154" s="355"/>
      <c r="VHI154" s="355"/>
      <c r="VHJ154" s="355"/>
      <c r="VHK154" s="355"/>
      <c r="VHL154" s="355"/>
      <c r="VHM154" s="355"/>
      <c r="VHN154" s="355"/>
      <c r="VHO154" s="355"/>
      <c r="VHP154" s="355"/>
      <c r="VHQ154" s="355"/>
      <c r="VHR154" s="355"/>
      <c r="VHS154" s="355"/>
      <c r="VHT154" s="355"/>
      <c r="VHU154" s="355"/>
      <c r="VHV154" s="355"/>
      <c r="VHW154" s="355"/>
      <c r="VHX154" s="355"/>
      <c r="VHY154" s="355"/>
      <c r="VHZ154" s="355"/>
      <c r="VIA154" s="355"/>
      <c r="VIH154" s="355"/>
      <c r="VII154" s="355"/>
      <c r="VIJ154" s="355"/>
      <c r="VIK154" s="355"/>
      <c r="VIL154" s="355"/>
      <c r="VIM154" s="355"/>
      <c r="VIN154" s="355"/>
      <c r="VIO154" s="355"/>
      <c r="VIP154" s="355"/>
      <c r="VIQ154" s="355"/>
      <c r="VIR154" s="355"/>
      <c r="VIS154" s="355"/>
      <c r="VIT154" s="355"/>
      <c r="VIU154" s="355"/>
      <c r="VIV154" s="355"/>
      <c r="VIW154" s="355"/>
      <c r="VIX154" s="355"/>
      <c r="VIY154" s="355"/>
      <c r="VIZ154" s="355"/>
      <c r="VJA154" s="355"/>
      <c r="VJB154" s="355"/>
      <c r="VJC154" s="355"/>
      <c r="VJD154" s="355"/>
      <c r="VJE154" s="355"/>
      <c r="VJF154" s="355"/>
      <c r="VJG154" s="355"/>
      <c r="VJH154" s="355"/>
      <c r="VJI154" s="355"/>
      <c r="VJJ154" s="355"/>
      <c r="VJK154" s="355"/>
      <c r="VJL154" s="355"/>
      <c r="VJM154" s="355"/>
      <c r="VJN154" s="355"/>
      <c r="VJO154" s="355"/>
      <c r="VJP154" s="355"/>
      <c r="VJQ154" s="355"/>
      <c r="VJR154" s="355"/>
      <c r="VJS154" s="355"/>
      <c r="VJT154" s="355"/>
      <c r="VJU154" s="355"/>
      <c r="VJV154" s="355"/>
      <c r="VJW154" s="355"/>
      <c r="VJX154" s="355"/>
      <c r="VJY154" s="355"/>
      <c r="VJZ154" s="355"/>
      <c r="VKA154" s="355"/>
      <c r="VKB154" s="355"/>
      <c r="VKC154" s="355"/>
      <c r="VKD154" s="355"/>
      <c r="VKE154" s="355"/>
      <c r="VKF154" s="355"/>
      <c r="VKG154" s="355"/>
      <c r="VKH154" s="355"/>
      <c r="VKI154" s="355"/>
      <c r="VKJ154" s="355"/>
      <c r="VKK154" s="355"/>
      <c r="VKL154" s="355"/>
      <c r="VKM154" s="355"/>
      <c r="VKN154" s="355"/>
      <c r="VKO154" s="355"/>
      <c r="VKP154" s="355"/>
      <c r="VKQ154" s="355"/>
      <c r="VKR154" s="355"/>
      <c r="VKS154" s="355"/>
      <c r="VKT154" s="355"/>
      <c r="VKU154" s="355"/>
      <c r="VKV154" s="355"/>
      <c r="VKW154" s="355"/>
      <c r="VKX154" s="355"/>
      <c r="VKY154" s="355"/>
      <c r="VKZ154" s="355"/>
      <c r="VLA154" s="355"/>
      <c r="VLB154" s="355"/>
      <c r="VLC154" s="355"/>
      <c r="VLD154" s="355"/>
      <c r="VLE154" s="355"/>
      <c r="VLF154" s="355"/>
      <c r="VLG154" s="355"/>
      <c r="VLH154" s="355"/>
      <c r="VLI154" s="355"/>
      <c r="VLJ154" s="355"/>
      <c r="VLK154" s="355"/>
      <c r="VLL154" s="355"/>
      <c r="VLM154" s="355"/>
      <c r="VLN154" s="355"/>
      <c r="VLO154" s="355"/>
      <c r="VLP154" s="355"/>
      <c r="VLQ154" s="355"/>
      <c r="VLR154" s="355"/>
      <c r="VLS154" s="355"/>
      <c r="VLT154" s="355"/>
      <c r="VLU154" s="355"/>
      <c r="VLV154" s="355"/>
      <c r="VLW154" s="355"/>
      <c r="VLX154" s="355"/>
      <c r="VLY154" s="355"/>
      <c r="VLZ154" s="355"/>
      <c r="VMA154" s="355"/>
      <c r="VMB154" s="355"/>
      <c r="VMC154" s="355"/>
      <c r="VMD154" s="355"/>
      <c r="VME154" s="355"/>
      <c r="VMF154" s="355"/>
      <c r="VMG154" s="355"/>
      <c r="VMH154" s="355"/>
      <c r="VMI154" s="355"/>
      <c r="VMJ154" s="355"/>
      <c r="VMK154" s="355"/>
      <c r="VML154" s="355"/>
      <c r="VMM154" s="355"/>
      <c r="VMN154" s="355"/>
      <c r="VMO154" s="355"/>
      <c r="VMP154" s="355"/>
      <c r="VMQ154" s="355"/>
      <c r="VMR154" s="355"/>
      <c r="VMS154" s="355"/>
      <c r="VMT154" s="355"/>
      <c r="VMU154" s="355"/>
      <c r="VMV154" s="355"/>
      <c r="VMW154" s="355"/>
      <c r="VMX154" s="355"/>
      <c r="VMY154" s="355"/>
      <c r="VMZ154" s="355"/>
      <c r="VNA154" s="355"/>
      <c r="VNB154" s="355"/>
      <c r="VNC154" s="355"/>
      <c r="VND154" s="355"/>
      <c r="VNE154" s="355"/>
      <c r="VNF154" s="355"/>
      <c r="VNG154" s="355"/>
      <c r="VNH154" s="355"/>
      <c r="VNI154" s="355"/>
      <c r="VNJ154" s="355"/>
      <c r="VNK154" s="355"/>
      <c r="VNL154" s="355"/>
      <c r="VNM154" s="355"/>
      <c r="VNN154" s="355"/>
      <c r="VNO154" s="355"/>
      <c r="VNP154" s="355"/>
      <c r="VNQ154" s="355"/>
      <c r="VNR154" s="355"/>
      <c r="VNS154" s="355"/>
      <c r="VNT154" s="355"/>
      <c r="VNU154" s="355"/>
      <c r="VNV154" s="355"/>
      <c r="VNW154" s="355"/>
      <c r="VNX154" s="355"/>
      <c r="VNY154" s="355"/>
      <c r="VNZ154" s="355"/>
      <c r="VOA154" s="355"/>
      <c r="VOB154" s="355"/>
      <c r="VOC154" s="355"/>
      <c r="VOD154" s="355"/>
      <c r="VOE154" s="355"/>
      <c r="VOF154" s="355"/>
      <c r="VOG154" s="355"/>
      <c r="VOH154" s="355"/>
      <c r="VOI154" s="355"/>
      <c r="VOJ154" s="355"/>
      <c r="VOK154" s="355"/>
      <c r="VOL154" s="355"/>
      <c r="VOM154" s="355"/>
      <c r="VON154" s="355"/>
      <c r="VOO154" s="355"/>
      <c r="VOP154" s="355"/>
      <c r="VOQ154" s="355"/>
      <c r="VOR154" s="355"/>
      <c r="VOS154" s="355"/>
      <c r="VOT154" s="355"/>
      <c r="VOU154" s="355"/>
      <c r="VOV154" s="355"/>
      <c r="VOW154" s="355"/>
      <c r="VOX154" s="355"/>
      <c r="VOY154" s="355"/>
      <c r="VOZ154" s="355"/>
      <c r="VPA154" s="355"/>
      <c r="VPB154" s="355"/>
      <c r="VPC154" s="355"/>
      <c r="VPD154" s="355"/>
      <c r="VPE154" s="355"/>
      <c r="VPF154" s="355"/>
      <c r="VPG154" s="355"/>
      <c r="VPH154" s="355"/>
      <c r="VPI154" s="355"/>
      <c r="VPJ154" s="355"/>
      <c r="VPK154" s="355"/>
      <c r="VPL154" s="355"/>
      <c r="VPM154" s="355"/>
      <c r="VPN154" s="355"/>
      <c r="VPO154" s="355"/>
      <c r="VPP154" s="355"/>
      <c r="VPQ154" s="355"/>
      <c r="VPR154" s="355"/>
      <c r="VPS154" s="355"/>
      <c r="VPT154" s="355"/>
      <c r="VPU154" s="355"/>
      <c r="VPV154" s="355"/>
      <c r="VPW154" s="355"/>
      <c r="VPX154" s="355"/>
      <c r="VPY154" s="355"/>
      <c r="VPZ154" s="355"/>
      <c r="VQA154" s="355"/>
      <c r="VQB154" s="355"/>
      <c r="VQC154" s="355"/>
      <c r="VQD154" s="355"/>
      <c r="VQE154" s="355"/>
      <c r="VQF154" s="355"/>
      <c r="VQG154" s="355"/>
      <c r="VQH154" s="355"/>
      <c r="VQI154" s="355"/>
      <c r="VQJ154" s="355"/>
      <c r="VQK154" s="355"/>
      <c r="VQL154" s="355"/>
      <c r="VQM154" s="355"/>
      <c r="VQN154" s="355"/>
      <c r="VQO154" s="355"/>
      <c r="VQP154" s="355"/>
      <c r="VQQ154" s="355"/>
      <c r="VQR154" s="355"/>
      <c r="VQS154" s="355"/>
      <c r="VQT154" s="355"/>
      <c r="VQU154" s="355"/>
      <c r="VQV154" s="355"/>
      <c r="VQW154" s="355"/>
      <c r="VQX154" s="355"/>
      <c r="VQY154" s="355"/>
      <c r="VQZ154" s="355"/>
      <c r="VRA154" s="355"/>
      <c r="VRB154" s="355"/>
      <c r="VRC154" s="355"/>
      <c r="VRD154" s="355"/>
      <c r="VRE154" s="355"/>
      <c r="VRF154" s="355"/>
      <c r="VRG154" s="355"/>
      <c r="VRH154" s="355"/>
      <c r="VRI154" s="355"/>
      <c r="VRJ154" s="355"/>
      <c r="VRK154" s="355"/>
      <c r="VRL154" s="355"/>
      <c r="VRM154" s="355"/>
      <c r="VRN154" s="355"/>
      <c r="VRO154" s="355"/>
      <c r="VRP154" s="355"/>
      <c r="VRQ154" s="355"/>
      <c r="VRR154" s="355"/>
      <c r="VRS154" s="355"/>
      <c r="VRT154" s="355"/>
      <c r="VRU154" s="355"/>
      <c r="VRV154" s="355"/>
      <c r="VRW154" s="355"/>
      <c r="VSD154" s="355"/>
      <c r="VSE154" s="355"/>
      <c r="VSF154" s="355"/>
      <c r="VSG154" s="355"/>
      <c r="VSH154" s="355"/>
      <c r="VSI154" s="355"/>
      <c r="VSJ154" s="355"/>
      <c r="VSK154" s="355"/>
      <c r="VSL154" s="355"/>
      <c r="VSM154" s="355"/>
      <c r="VSN154" s="355"/>
      <c r="VSO154" s="355"/>
      <c r="VSP154" s="355"/>
      <c r="VSQ154" s="355"/>
      <c r="VSR154" s="355"/>
      <c r="VSS154" s="355"/>
      <c r="VST154" s="355"/>
      <c r="VSU154" s="355"/>
      <c r="VSV154" s="355"/>
      <c r="VSW154" s="355"/>
      <c r="VSX154" s="355"/>
      <c r="VSY154" s="355"/>
      <c r="VSZ154" s="355"/>
      <c r="VTA154" s="355"/>
      <c r="VTB154" s="355"/>
      <c r="VTC154" s="355"/>
      <c r="VTD154" s="355"/>
      <c r="VTE154" s="355"/>
      <c r="VTF154" s="355"/>
      <c r="VTG154" s="355"/>
      <c r="VTH154" s="355"/>
      <c r="VTI154" s="355"/>
      <c r="VTJ154" s="355"/>
      <c r="VTK154" s="355"/>
      <c r="VTL154" s="355"/>
      <c r="VTM154" s="355"/>
      <c r="VTN154" s="355"/>
      <c r="VTO154" s="355"/>
      <c r="VTP154" s="355"/>
      <c r="VTQ154" s="355"/>
      <c r="VTR154" s="355"/>
      <c r="VTS154" s="355"/>
      <c r="VTT154" s="355"/>
      <c r="VTU154" s="355"/>
      <c r="VTV154" s="355"/>
      <c r="VTW154" s="355"/>
      <c r="VTX154" s="355"/>
      <c r="VTY154" s="355"/>
      <c r="VTZ154" s="355"/>
      <c r="VUA154" s="355"/>
      <c r="VUB154" s="355"/>
      <c r="VUC154" s="355"/>
      <c r="VUD154" s="355"/>
      <c r="VUE154" s="355"/>
      <c r="VUF154" s="355"/>
      <c r="VUG154" s="355"/>
      <c r="VUH154" s="355"/>
      <c r="VUI154" s="355"/>
      <c r="VUJ154" s="355"/>
      <c r="VUK154" s="355"/>
      <c r="VUL154" s="355"/>
      <c r="VUM154" s="355"/>
      <c r="VUN154" s="355"/>
      <c r="VUO154" s="355"/>
      <c r="VUP154" s="355"/>
      <c r="VUQ154" s="355"/>
      <c r="VUR154" s="355"/>
      <c r="VUS154" s="355"/>
      <c r="VUT154" s="355"/>
      <c r="VUU154" s="355"/>
      <c r="VUV154" s="355"/>
      <c r="VUW154" s="355"/>
      <c r="VUX154" s="355"/>
      <c r="VUY154" s="355"/>
      <c r="VUZ154" s="355"/>
      <c r="VVA154" s="355"/>
      <c r="VVB154" s="355"/>
      <c r="VVC154" s="355"/>
      <c r="VVD154" s="355"/>
      <c r="VVE154" s="355"/>
      <c r="VVF154" s="355"/>
      <c r="VVG154" s="355"/>
      <c r="VVH154" s="355"/>
      <c r="VVI154" s="355"/>
      <c r="VVJ154" s="355"/>
      <c r="VVK154" s="355"/>
      <c r="VVL154" s="355"/>
      <c r="VVM154" s="355"/>
      <c r="VVN154" s="355"/>
      <c r="VVO154" s="355"/>
      <c r="VVP154" s="355"/>
      <c r="VVQ154" s="355"/>
      <c r="VVR154" s="355"/>
      <c r="VVS154" s="355"/>
      <c r="VVT154" s="355"/>
      <c r="VVU154" s="355"/>
      <c r="VVV154" s="355"/>
      <c r="VVW154" s="355"/>
      <c r="VVX154" s="355"/>
      <c r="VVY154" s="355"/>
      <c r="VVZ154" s="355"/>
      <c r="VWA154" s="355"/>
      <c r="VWB154" s="355"/>
      <c r="VWC154" s="355"/>
      <c r="VWD154" s="355"/>
      <c r="VWE154" s="355"/>
      <c r="VWF154" s="355"/>
      <c r="VWG154" s="355"/>
      <c r="VWH154" s="355"/>
      <c r="VWI154" s="355"/>
      <c r="VWJ154" s="355"/>
      <c r="VWK154" s="355"/>
      <c r="VWL154" s="355"/>
      <c r="VWM154" s="355"/>
      <c r="VWN154" s="355"/>
      <c r="VWO154" s="355"/>
      <c r="VWP154" s="355"/>
      <c r="VWQ154" s="355"/>
      <c r="VWR154" s="355"/>
      <c r="VWS154" s="355"/>
      <c r="VWT154" s="355"/>
      <c r="VWU154" s="355"/>
      <c r="VWV154" s="355"/>
      <c r="VWW154" s="355"/>
      <c r="VWX154" s="355"/>
      <c r="VWY154" s="355"/>
      <c r="VWZ154" s="355"/>
      <c r="VXA154" s="355"/>
      <c r="VXB154" s="355"/>
      <c r="VXC154" s="355"/>
      <c r="VXD154" s="355"/>
      <c r="VXE154" s="355"/>
      <c r="VXF154" s="355"/>
      <c r="VXG154" s="355"/>
      <c r="VXH154" s="355"/>
      <c r="VXI154" s="355"/>
      <c r="VXJ154" s="355"/>
      <c r="VXK154" s="355"/>
      <c r="VXL154" s="355"/>
      <c r="VXM154" s="355"/>
      <c r="VXN154" s="355"/>
      <c r="VXO154" s="355"/>
      <c r="VXP154" s="355"/>
      <c r="VXQ154" s="355"/>
      <c r="VXR154" s="355"/>
      <c r="VXS154" s="355"/>
      <c r="VXT154" s="355"/>
      <c r="VXU154" s="355"/>
      <c r="VXV154" s="355"/>
      <c r="VXW154" s="355"/>
      <c r="VXX154" s="355"/>
      <c r="VXY154" s="355"/>
      <c r="VXZ154" s="355"/>
      <c r="VYA154" s="355"/>
      <c r="VYB154" s="355"/>
      <c r="VYC154" s="355"/>
      <c r="VYD154" s="355"/>
      <c r="VYE154" s="355"/>
      <c r="VYF154" s="355"/>
      <c r="VYG154" s="355"/>
      <c r="VYH154" s="355"/>
      <c r="VYI154" s="355"/>
      <c r="VYJ154" s="355"/>
      <c r="VYK154" s="355"/>
      <c r="VYL154" s="355"/>
      <c r="VYM154" s="355"/>
      <c r="VYN154" s="355"/>
      <c r="VYO154" s="355"/>
      <c r="VYP154" s="355"/>
      <c r="VYQ154" s="355"/>
      <c r="VYR154" s="355"/>
      <c r="VYS154" s="355"/>
      <c r="VYT154" s="355"/>
      <c r="VYU154" s="355"/>
      <c r="VYV154" s="355"/>
      <c r="VYW154" s="355"/>
      <c r="VYX154" s="355"/>
      <c r="VYY154" s="355"/>
      <c r="VYZ154" s="355"/>
      <c r="VZA154" s="355"/>
      <c r="VZB154" s="355"/>
      <c r="VZC154" s="355"/>
      <c r="VZD154" s="355"/>
      <c r="VZE154" s="355"/>
      <c r="VZF154" s="355"/>
      <c r="VZG154" s="355"/>
      <c r="VZH154" s="355"/>
      <c r="VZI154" s="355"/>
      <c r="VZJ154" s="355"/>
      <c r="VZK154" s="355"/>
      <c r="VZL154" s="355"/>
      <c r="VZM154" s="355"/>
      <c r="VZN154" s="355"/>
      <c r="VZO154" s="355"/>
      <c r="VZP154" s="355"/>
      <c r="VZQ154" s="355"/>
      <c r="VZR154" s="355"/>
      <c r="VZS154" s="355"/>
      <c r="VZT154" s="355"/>
      <c r="VZU154" s="355"/>
      <c r="VZV154" s="355"/>
      <c r="VZW154" s="355"/>
      <c r="VZX154" s="355"/>
      <c r="VZY154" s="355"/>
      <c r="VZZ154" s="355"/>
      <c r="WAA154" s="355"/>
      <c r="WAB154" s="355"/>
      <c r="WAC154" s="355"/>
      <c r="WAD154" s="355"/>
      <c r="WAE154" s="355"/>
      <c r="WAF154" s="355"/>
      <c r="WAG154" s="355"/>
      <c r="WAH154" s="355"/>
      <c r="WAI154" s="355"/>
      <c r="WAJ154" s="355"/>
      <c r="WAK154" s="355"/>
      <c r="WAL154" s="355"/>
      <c r="WAM154" s="355"/>
      <c r="WAN154" s="355"/>
      <c r="WAO154" s="355"/>
      <c r="WAP154" s="355"/>
      <c r="WAQ154" s="355"/>
      <c r="WAR154" s="355"/>
      <c r="WAS154" s="355"/>
      <c r="WAT154" s="355"/>
      <c r="WAU154" s="355"/>
      <c r="WAV154" s="355"/>
      <c r="WAW154" s="355"/>
      <c r="WAX154" s="355"/>
      <c r="WAY154" s="355"/>
      <c r="WAZ154" s="355"/>
      <c r="WBA154" s="355"/>
      <c r="WBB154" s="355"/>
      <c r="WBC154" s="355"/>
      <c r="WBD154" s="355"/>
      <c r="WBE154" s="355"/>
      <c r="WBF154" s="355"/>
      <c r="WBG154" s="355"/>
      <c r="WBH154" s="355"/>
      <c r="WBI154" s="355"/>
      <c r="WBJ154" s="355"/>
      <c r="WBK154" s="355"/>
      <c r="WBL154" s="355"/>
      <c r="WBM154" s="355"/>
      <c r="WBN154" s="355"/>
      <c r="WBO154" s="355"/>
      <c r="WBP154" s="355"/>
      <c r="WBQ154" s="355"/>
      <c r="WBR154" s="355"/>
      <c r="WBS154" s="355"/>
      <c r="WBZ154" s="355"/>
      <c r="WCA154" s="355"/>
      <c r="WCB154" s="355"/>
      <c r="WCC154" s="355"/>
      <c r="WCD154" s="355"/>
      <c r="WCE154" s="355"/>
      <c r="WCF154" s="355"/>
      <c r="WCG154" s="355"/>
      <c r="WCH154" s="355"/>
      <c r="WCI154" s="355"/>
      <c r="WCJ154" s="355"/>
      <c r="WCK154" s="355"/>
      <c r="WCL154" s="355"/>
      <c r="WCM154" s="355"/>
      <c r="WCN154" s="355"/>
      <c r="WCO154" s="355"/>
      <c r="WCP154" s="355"/>
      <c r="WCQ154" s="355"/>
      <c r="WCR154" s="355"/>
      <c r="WCS154" s="355"/>
      <c r="WCT154" s="355"/>
      <c r="WCU154" s="355"/>
      <c r="WCV154" s="355"/>
      <c r="WCW154" s="355"/>
      <c r="WCX154" s="355"/>
      <c r="WCY154" s="355"/>
      <c r="WCZ154" s="355"/>
      <c r="WDA154" s="355"/>
      <c r="WDB154" s="355"/>
      <c r="WDC154" s="355"/>
      <c r="WDD154" s="355"/>
      <c r="WDE154" s="355"/>
      <c r="WDF154" s="355"/>
      <c r="WDG154" s="355"/>
      <c r="WDH154" s="355"/>
      <c r="WDI154" s="355"/>
      <c r="WDJ154" s="355"/>
      <c r="WDK154" s="355"/>
      <c r="WDL154" s="355"/>
      <c r="WDM154" s="355"/>
      <c r="WDN154" s="355"/>
      <c r="WDO154" s="355"/>
      <c r="WDP154" s="355"/>
      <c r="WDQ154" s="355"/>
      <c r="WDR154" s="355"/>
      <c r="WDS154" s="355"/>
      <c r="WDT154" s="355"/>
      <c r="WDU154" s="355"/>
      <c r="WDV154" s="355"/>
      <c r="WDW154" s="355"/>
      <c r="WDX154" s="355"/>
      <c r="WDY154" s="355"/>
      <c r="WDZ154" s="355"/>
      <c r="WEA154" s="355"/>
      <c r="WEB154" s="355"/>
      <c r="WEC154" s="355"/>
      <c r="WED154" s="355"/>
      <c r="WEE154" s="355"/>
      <c r="WEF154" s="355"/>
      <c r="WEG154" s="355"/>
      <c r="WEH154" s="355"/>
      <c r="WEI154" s="355"/>
      <c r="WEJ154" s="355"/>
      <c r="WEK154" s="355"/>
      <c r="WEL154" s="355"/>
      <c r="WEM154" s="355"/>
      <c r="WEN154" s="355"/>
      <c r="WEO154" s="355"/>
      <c r="WEP154" s="355"/>
      <c r="WEQ154" s="355"/>
      <c r="WER154" s="355"/>
      <c r="WES154" s="355"/>
      <c r="WET154" s="355"/>
      <c r="WEU154" s="355"/>
      <c r="WEV154" s="355"/>
      <c r="WEW154" s="355"/>
      <c r="WEX154" s="355"/>
      <c r="WEY154" s="355"/>
      <c r="WEZ154" s="355"/>
      <c r="WFA154" s="355"/>
      <c r="WFB154" s="355"/>
      <c r="WFC154" s="355"/>
      <c r="WFD154" s="355"/>
      <c r="WFE154" s="355"/>
      <c r="WFF154" s="355"/>
      <c r="WFG154" s="355"/>
      <c r="WFH154" s="355"/>
      <c r="WFI154" s="355"/>
      <c r="WFJ154" s="355"/>
      <c r="WFK154" s="355"/>
      <c r="WFL154" s="355"/>
      <c r="WFM154" s="355"/>
      <c r="WFN154" s="355"/>
      <c r="WFO154" s="355"/>
      <c r="WFP154" s="355"/>
      <c r="WFQ154" s="355"/>
      <c r="WFR154" s="355"/>
      <c r="WFS154" s="355"/>
      <c r="WFT154" s="355"/>
      <c r="WFU154" s="355"/>
      <c r="WFV154" s="355"/>
      <c r="WFW154" s="355"/>
      <c r="WFX154" s="355"/>
      <c r="WFY154" s="355"/>
      <c r="WFZ154" s="355"/>
      <c r="WGA154" s="355"/>
      <c r="WGB154" s="355"/>
      <c r="WGC154" s="355"/>
      <c r="WGD154" s="355"/>
      <c r="WGE154" s="355"/>
      <c r="WGF154" s="355"/>
      <c r="WGG154" s="355"/>
      <c r="WGH154" s="355"/>
      <c r="WGI154" s="355"/>
      <c r="WGJ154" s="355"/>
      <c r="WGK154" s="355"/>
      <c r="WGL154" s="355"/>
      <c r="WGM154" s="355"/>
      <c r="WGN154" s="355"/>
      <c r="WGO154" s="355"/>
      <c r="WGP154" s="355"/>
      <c r="WGQ154" s="355"/>
      <c r="WGR154" s="355"/>
      <c r="WGS154" s="355"/>
      <c r="WGT154" s="355"/>
      <c r="WGU154" s="355"/>
      <c r="WGV154" s="355"/>
      <c r="WGW154" s="355"/>
      <c r="WGX154" s="355"/>
      <c r="WGY154" s="355"/>
      <c r="WGZ154" s="355"/>
      <c r="WHA154" s="355"/>
      <c r="WHB154" s="355"/>
      <c r="WHC154" s="355"/>
      <c r="WHD154" s="355"/>
      <c r="WHE154" s="355"/>
      <c r="WHF154" s="355"/>
      <c r="WHG154" s="355"/>
      <c r="WHH154" s="355"/>
      <c r="WHI154" s="355"/>
      <c r="WHJ154" s="355"/>
      <c r="WHK154" s="355"/>
      <c r="WHL154" s="355"/>
      <c r="WHM154" s="355"/>
      <c r="WHN154" s="355"/>
      <c r="WHO154" s="355"/>
      <c r="WHP154" s="355"/>
      <c r="WHQ154" s="355"/>
      <c r="WHR154" s="355"/>
      <c r="WHS154" s="355"/>
      <c r="WHT154" s="355"/>
      <c r="WHU154" s="355"/>
      <c r="WHV154" s="355"/>
      <c r="WHW154" s="355"/>
      <c r="WHX154" s="355"/>
      <c r="WHY154" s="355"/>
      <c r="WHZ154" s="355"/>
      <c r="WIA154" s="355"/>
      <c r="WIB154" s="355"/>
      <c r="WIC154" s="355"/>
      <c r="WID154" s="355"/>
      <c r="WIE154" s="355"/>
      <c r="WIF154" s="355"/>
      <c r="WIG154" s="355"/>
      <c r="WIH154" s="355"/>
      <c r="WII154" s="355"/>
      <c r="WIJ154" s="355"/>
      <c r="WIK154" s="355"/>
      <c r="WIL154" s="355"/>
      <c r="WIM154" s="355"/>
      <c r="WIN154" s="355"/>
      <c r="WIO154" s="355"/>
      <c r="WIP154" s="355"/>
      <c r="WIQ154" s="355"/>
      <c r="WIR154" s="355"/>
      <c r="WIS154" s="355"/>
      <c r="WIT154" s="355"/>
      <c r="WIU154" s="355"/>
      <c r="WIV154" s="355"/>
      <c r="WIW154" s="355"/>
      <c r="WIX154" s="355"/>
      <c r="WIY154" s="355"/>
      <c r="WIZ154" s="355"/>
      <c r="WJA154" s="355"/>
      <c r="WJB154" s="355"/>
      <c r="WJC154" s="355"/>
      <c r="WJD154" s="355"/>
      <c r="WJE154" s="355"/>
      <c r="WJF154" s="355"/>
      <c r="WJG154" s="355"/>
      <c r="WJH154" s="355"/>
      <c r="WJI154" s="355"/>
      <c r="WJJ154" s="355"/>
      <c r="WJK154" s="355"/>
      <c r="WJL154" s="355"/>
      <c r="WJM154" s="355"/>
      <c r="WJN154" s="355"/>
      <c r="WJO154" s="355"/>
      <c r="WJP154" s="355"/>
      <c r="WJQ154" s="355"/>
      <c r="WJR154" s="355"/>
      <c r="WJS154" s="355"/>
      <c r="WJT154" s="355"/>
      <c r="WJU154" s="355"/>
      <c r="WJV154" s="355"/>
      <c r="WJW154" s="355"/>
      <c r="WJX154" s="355"/>
      <c r="WJY154" s="355"/>
      <c r="WJZ154" s="355"/>
      <c r="WKA154" s="355"/>
      <c r="WKB154" s="355"/>
      <c r="WKC154" s="355"/>
      <c r="WKD154" s="355"/>
      <c r="WKE154" s="355"/>
      <c r="WKF154" s="355"/>
      <c r="WKG154" s="355"/>
      <c r="WKH154" s="355"/>
      <c r="WKI154" s="355"/>
      <c r="WKJ154" s="355"/>
      <c r="WKK154" s="355"/>
      <c r="WKL154" s="355"/>
      <c r="WKM154" s="355"/>
      <c r="WKN154" s="355"/>
      <c r="WKO154" s="355"/>
      <c r="WKP154" s="355"/>
      <c r="WKQ154" s="355"/>
      <c r="WKR154" s="355"/>
      <c r="WKS154" s="355"/>
      <c r="WKT154" s="355"/>
      <c r="WKU154" s="355"/>
      <c r="WKV154" s="355"/>
      <c r="WKW154" s="355"/>
      <c r="WKX154" s="355"/>
      <c r="WKY154" s="355"/>
      <c r="WKZ154" s="355"/>
      <c r="WLA154" s="355"/>
      <c r="WLB154" s="355"/>
      <c r="WLC154" s="355"/>
      <c r="WLD154" s="355"/>
      <c r="WLE154" s="355"/>
      <c r="WLF154" s="355"/>
      <c r="WLG154" s="355"/>
      <c r="WLH154" s="355"/>
      <c r="WLI154" s="355"/>
      <c r="WLJ154" s="355"/>
      <c r="WLK154" s="355"/>
      <c r="WLL154" s="355"/>
      <c r="WLM154" s="355"/>
      <c r="WLN154" s="355"/>
      <c r="WLO154" s="355"/>
      <c r="WLV154" s="355"/>
      <c r="WLW154" s="355"/>
      <c r="WLX154" s="355"/>
      <c r="WLY154" s="355"/>
      <c r="WLZ154" s="355"/>
      <c r="WMA154" s="355"/>
      <c r="WMB154" s="355"/>
      <c r="WMC154" s="355"/>
      <c r="WMD154" s="355"/>
      <c r="WME154" s="355"/>
      <c r="WMF154" s="355"/>
      <c r="WMG154" s="355"/>
      <c r="WMH154" s="355"/>
      <c r="WMI154" s="355"/>
      <c r="WMJ154" s="355"/>
      <c r="WMK154" s="355"/>
      <c r="WML154" s="355"/>
      <c r="WMM154" s="355"/>
      <c r="WMN154" s="355"/>
      <c r="WMO154" s="355"/>
      <c r="WMP154" s="355"/>
      <c r="WMQ154" s="355"/>
      <c r="WMR154" s="355"/>
      <c r="WMS154" s="355"/>
      <c r="WMT154" s="355"/>
      <c r="WMU154" s="355"/>
      <c r="WMV154" s="355"/>
      <c r="WMW154" s="355"/>
      <c r="WMX154" s="355"/>
      <c r="WMY154" s="355"/>
      <c r="WMZ154" s="355"/>
      <c r="WNA154" s="355"/>
      <c r="WNB154" s="355"/>
      <c r="WNC154" s="355"/>
      <c r="WND154" s="355"/>
      <c r="WNE154" s="355"/>
      <c r="WNF154" s="355"/>
      <c r="WNG154" s="355"/>
      <c r="WNH154" s="355"/>
      <c r="WNI154" s="355"/>
      <c r="WNJ154" s="355"/>
      <c r="WNK154" s="355"/>
      <c r="WNL154" s="355"/>
      <c r="WNM154" s="355"/>
      <c r="WNN154" s="355"/>
      <c r="WNO154" s="355"/>
      <c r="WNP154" s="355"/>
      <c r="WNQ154" s="355"/>
      <c r="WNR154" s="355"/>
      <c r="WNS154" s="355"/>
      <c r="WNT154" s="355"/>
      <c r="WNU154" s="355"/>
      <c r="WNV154" s="355"/>
      <c r="WNW154" s="355"/>
      <c r="WNX154" s="355"/>
      <c r="WNY154" s="355"/>
      <c r="WNZ154" s="355"/>
      <c r="WOA154" s="355"/>
      <c r="WOB154" s="355"/>
      <c r="WOC154" s="355"/>
      <c r="WOD154" s="355"/>
      <c r="WOE154" s="355"/>
      <c r="WOF154" s="355"/>
      <c r="WOG154" s="355"/>
      <c r="WOH154" s="355"/>
      <c r="WOI154" s="355"/>
      <c r="WOJ154" s="355"/>
      <c r="WOK154" s="355"/>
      <c r="WOL154" s="355"/>
      <c r="WOM154" s="355"/>
      <c r="WON154" s="355"/>
      <c r="WOO154" s="355"/>
      <c r="WOP154" s="355"/>
      <c r="WOQ154" s="355"/>
      <c r="WOR154" s="355"/>
      <c r="WOS154" s="355"/>
      <c r="WOT154" s="355"/>
      <c r="WOU154" s="355"/>
      <c r="WOV154" s="355"/>
      <c r="WOW154" s="355"/>
      <c r="WOX154" s="355"/>
      <c r="WOY154" s="355"/>
      <c r="WOZ154" s="355"/>
      <c r="WPA154" s="355"/>
      <c r="WPB154" s="355"/>
      <c r="WPC154" s="355"/>
      <c r="WPD154" s="355"/>
      <c r="WPE154" s="355"/>
      <c r="WPF154" s="355"/>
      <c r="WPG154" s="355"/>
      <c r="WPH154" s="355"/>
      <c r="WPI154" s="355"/>
      <c r="WPJ154" s="355"/>
      <c r="WPK154" s="355"/>
      <c r="WPL154" s="355"/>
      <c r="WPM154" s="355"/>
      <c r="WPN154" s="355"/>
      <c r="WPO154" s="355"/>
      <c r="WPP154" s="355"/>
      <c r="WPQ154" s="355"/>
      <c r="WPR154" s="355"/>
      <c r="WPS154" s="355"/>
      <c r="WPT154" s="355"/>
      <c r="WPU154" s="355"/>
      <c r="WPV154" s="355"/>
      <c r="WPW154" s="355"/>
      <c r="WPX154" s="355"/>
      <c r="WPY154" s="355"/>
      <c r="WPZ154" s="355"/>
      <c r="WQA154" s="355"/>
      <c r="WQB154" s="355"/>
      <c r="WQC154" s="355"/>
      <c r="WQD154" s="355"/>
      <c r="WQE154" s="355"/>
      <c r="WQF154" s="355"/>
      <c r="WQG154" s="355"/>
      <c r="WQH154" s="355"/>
      <c r="WQI154" s="355"/>
      <c r="WQJ154" s="355"/>
      <c r="WQK154" s="355"/>
      <c r="WQL154" s="355"/>
      <c r="WQM154" s="355"/>
      <c r="WQN154" s="355"/>
      <c r="WQO154" s="355"/>
      <c r="WQP154" s="355"/>
      <c r="WQQ154" s="355"/>
      <c r="WQR154" s="355"/>
      <c r="WQS154" s="355"/>
      <c r="WQT154" s="355"/>
      <c r="WQU154" s="355"/>
      <c r="WQV154" s="355"/>
      <c r="WQW154" s="355"/>
      <c r="WQX154" s="355"/>
      <c r="WQY154" s="355"/>
      <c r="WQZ154" s="355"/>
      <c r="WRA154" s="355"/>
      <c r="WRB154" s="355"/>
      <c r="WRC154" s="355"/>
      <c r="WRD154" s="355"/>
      <c r="WRE154" s="355"/>
      <c r="WRF154" s="355"/>
      <c r="WRG154" s="355"/>
      <c r="WRH154" s="355"/>
      <c r="WRI154" s="355"/>
      <c r="WRJ154" s="355"/>
      <c r="WRK154" s="355"/>
      <c r="WRL154" s="355"/>
      <c r="WRM154" s="355"/>
      <c r="WRN154" s="355"/>
      <c r="WRO154" s="355"/>
      <c r="WRP154" s="355"/>
      <c r="WRQ154" s="355"/>
      <c r="WRR154" s="355"/>
      <c r="WRS154" s="355"/>
      <c r="WRT154" s="355"/>
      <c r="WRU154" s="355"/>
      <c r="WRV154" s="355"/>
      <c r="WRW154" s="355"/>
      <c r="WRX154" s="355"/>
      <c r="WRY154" s="355"/>
      <c r="WRZ154" s="355"/>
      <c r="WSA154" s="355"/>
      <c r="WSB154" s="355"/>
      <c r="WSC154" s="355"/>
      <c r="WSD154" s="355"/>
      <c r="WSE154" s="355"/>
      <c r="WSF154" s="355"/>
      <c r="WSG154" s="355"/>
      <c r="WSH154" s="355"/>
      <c r="WSI154" s="355"/>
      <c r="WSJ154" s="355"/>
      <c r="WSK154" s="355"/>
      <c r="WSL154" s="355"/>
      <c r="WSM154" s="355"/>
      <c r="WSN154" s="355"/>
      <c r="WSO154" s="355"/>
      <c r="WSP154" s="355"/>
      <c r="WSQ154" s="355"/>
      <c r="WSR154" s="355"/>
      <c r="WSS154" s="355"/>
      <c r="WST154" s="355"/>
      <c r="WSU154" s="355"/>
      <c r="WSV154" s="355"/>
      <c r="WSW154" s="355"/>
      <c r="WSX154" s="355"/>
      <c r="WSY154" s="355"/>
      <c r="WSZ154" s="355"/>
      <c r="WTA154" s="355"/>
      <c r="WTB154" s="355"/>
      <c r="WTC154" s="355"/>
      <c r="WTD154" s="355"/>
      <c r="WTE154" s="355"/>
      <c r="WTF154" s="355"/>
      <c r="WTG154" s="355"/>
      <c r="WTH154" s="355"/>
      <c r="WTI154" s="355"/>
      <c r="WTJ154" s="355"/>
      <c r="WTK154" s="355"/>
      <c r="WTL154" s="355"/>
      <c r="WTM154" s="355"/>
      <c r="WTN154" s="355"/>
      <c r="WTO154" s="355"/>
      <c r="WTP154" s="355"/>
      <c r="WTQ154" s="355"/>
      <c r="WTR154" s="355"/>
      <c r="WTS154" s="355"/>
      <c r="WTT154" s="355"/>
      <c r="WTU154" s="355"/>
      <c r="WTV154" s="355"/>
      <c r="WTW154" s="355"/>
      <c r="WTX154" s="355"/>
      <c r="WTY154" s="355"/>
      <c r="WTZ154" s="355"/>
      <c r="WUA154" s="355"/>
      <c r="WUB154" s="355"/>
      <c r="WUC154" s="355"/>
      <c r="WUD154" s="355"/>
      <c r="WUE154" s="355"/>
      <c r="WUF154" s="355"/>
      <c r="WUG154" s="355"/>
      <c r="WUH154" s="355"/>
      <c r="WUI154" s="355"/>
      <c r="WUJ154" s="355"/>
      <c r="WUK154" s="355"/>
      <c r="WUL154" s="355"/>
      <c r="WUM154" s="355"/>
      <c r="WUN154" s="355"/>
      <c r="WUO154" s="355"/>
      <c r="WUP154" s="355"/>
      <c r="WUQ154" s="355"/>
      <c r="WUR154" s="355"/>
      <c r="WUS154" s="355"/>
      <c r="WUT154" s="355"/>
      <c r="WUU154" s="355"/>
      <c r="WUV154" s="355"/>
      <c r="WUW154" s="355"/>
      <c r="WUX154" s="355"/>
      <c r="WUY154" s="355"/>
      <c r="WUZ154" s="355"/>
      <c r="WVA154" s="355"/>
      <c r="WVB154" s="355"/>
      <c r="WVC154" s="355"/>
      <c r="WVD154" s="355"/>
      <c r="WVE154" s="355"/>
      <c r="WVF154" s="355"/>
      <c r="WVG154" s="355"/>
      <c r="WVH154" s="355"/>
      <c r="WVI154" s="355"/>
      <c r="WVJ154" s="355"/>
      <c r="WVK154" s="355"/>
      <c r="WVR154" s="355"/>
      <c r="WVS154" s="355"/>
      <c r="WVT154" s="355"/>
      <c r="WVU154" s="355"/>
      <c r="WVV154" s="355"/>
      <c r="WVW154" s="355"/>
      <c r="WVX154" s="355"/>
      <c r="WVY154" s="355"/>
      <c r="WVZ154" s="355"/>
      <c r="WWA154" s="355"/>
      <c r="WWB154" s="355"/>
      <c r="WWC154" s="355"/>
      <c r="WWD154" s="355"/>
      <c r="WWE154" s="355"/>
      <c r="WWF154" s="355"/>
      <c r="WWG154" s="355"/>
      <c r="WWH154" s="355"/>
      <c r="WWI154" s="355"/>
      <c r="WWJ154" s="355"/>
      <c r="WWK154" s="355"/>
      <c r="WWL154" s="355"/>
      <c r="WWM154" s="355"/>
      <c r="WWN154" s="355"/>
      <c r="WWO154" s="355"/>
      <c r="WWP154" s="355"/>
      <c r="WWQ154" s="355"/>
      <c r="WWR154" s="355"/>
      <c r="WWS154" s="355"/>
      <c r="WWT154" s="355"/>
      <c r="WWU154" s="355"/>
      <c r="WWV154" s="355"/>
      <c r="WWW154" s="355"/>
      <c r="WWX154" s="355"/>
      <c r="WWY154" s="355"/>
      <c r="WWZ154" s="355"/>
      <c r="WXA154" s="355"/>
      <c r="WXB154" s="355"/>
      <c r="WXC154" s="355"/>
      <c r="WXD154" s="355"/>
      <c r="WXE154" s="355"/>
      <c r="WXF154" s="355"/>
      <c r="WXG154" s="355"/>
      <c r="WXH154" s="355"/>
      <c r="WXI154" s="355"/>
      <c r="WXJ154" s="355"/>
      <c r="WXK154" s="355"/>
      <c r="WXL154" s="355"/>
      <c r="WXM154" s="355"/>
      <c r="WXN154" s="355"/>
      <c r="WXO154" s="355"/>
      <c r="WXP154" s="355"/>
      <c r="WXQ154" s="355"/>
      <c r="WXR154" s="355"/>
      <c r="WXS154" s="355"/>
      <c r="WXT154" s="355"/>
      <c r="WXU154" s="355"/>
      <c r="WXV154" s="355"/>
      <c r="WXW154" s="355"/>
      <c r="WXX154" s="355"/>
      <c r="WXY154" s="355"/>
      <c r="WXZ154" s="355"/>
      <c r="WYA154" s="355"/>
      <c r="WYB154" s="355"/>
      <c r="WYC154" s="355"/>
      <c r="WYD154" s="355"/>
      <c r="WYE154" s="355"/>
      <c r="WYF154" s="355"/>
      <c r="WYG154" s="355"/>
      <c r="WYH154" s="355"/>
      <c r="WYI154" s="355"/>
      <c r="WYJ154" s="355"/>
      <c r="WYK154" s="355"/>
      <c r="WYL154" s="355"/>
      <c r="WYM154" s="355"/>
      <c r="WYN154" s="355"/>
      <c r="WYO154" s="355"/>
      <c r="WYP154" s="355"/>
      <c r="WYQ154" s="355"/>
      <c r="WYR154" s="355"/>
      <c r="WYS154" s="355"/>
      <c r="WYT154" s="355"/>
      <c r="WYU154" s="355"/>
      <c r="WYV154" s="355"/>
      <c r="WYW154" s="355"/>
      <c r="WYX154" s="355"/>
      <c r="WYY154" s="355"/>
      <c r="WYZ154" s="355"/>
      <c r="WZA154" s="355"/>
      <c r="WZB154" s="355"/>
      <c r="WZC154" s="355"/>
      <c r="WZD154" s="355"/>
      <c r="WZE154" s="355"/>
      <c r="WZF154" s="355"/>
      <c r="WZG154" s="355"/>
      <c r="WZH154" s="355"/>
      <c r="WZI154" s="355"/>
      <c r="WZJ154" s="355"/>
      <c r="WZK154" s="355"/>
      <c r="WZL154" s="355"/>
      <c r="WZM154" s="355"/>
      <c r="WZN154" s="355"/>
      <c r="WZO154" s="355"/>
      <c r="WZP154" s="355"/>
      <c r="WZQ154" s="355"/>
      <c r="WZR154" s="355"/>
      <c r="WZS154" s="355"/>
      <c r="WZT154" s="355"/>
      <c r="WZU154" s="355"/>
      <c r="WZV154" s="355"/>
      <c r="WZW154" s="355"/>
      <c r="WZX154" s="355"/>
      <c r="WZY154" s="355"/>
      <c r="WZZ154" s="355"/>
      <c r="XAA154" s="355"/>
      <c r="XAB154" s="355"/>
      <c r="XAC154" s="355"/>
      <c r="XAD154" s="355"/>
      <c r="XAE154" s="355"/>
      <c r="XAF154" s="355"/>
      <c r="XAG154" s="355"/>
      <c r="XAH154" s="355"/>
      <c r="XAI154" s="355"/>
      <c r="XAJ154" s="355"/>
      <c r="XAK154" s="355"/>
      <c r="XAL154" s="355"/>
      <c r="XAM154" s="355"/>
      <c r="XAN154" s="355"/>
      <c r="XAO154" s="355"/>
      <c r="XAP154" s="355"/>
      <c r="XAQ154" s="355"/>
      <c r="XAR154" s="355"/>
      <c r="XAS154" s="355"/>
      <c r="XAT154" s="355"/>
      <c r="XAU154" s="355"/>
      <c r="XAV154" s="355"/>
      <c r="XAW154" s="355"/>
      <c r="XAX154" s="355"/>
      <c r="XAY154" s="355"/>
      <c r="XAZ154" s="355"/>
      <c r="XBA154" s="355"/>
      <c r="XBB154" s="355"/>
      <c r="XBC154" s="355"/>
      <c r="XBD154" s="355"/>
      <c r="XBE154" s="355"/>
      <c r="XBF154" s="355"/>
      <c r="XBG154" s="355"/>
      <c r="XBH154" s="355"/>
      <c r="XBI154" s="355"/>
      <c r="XBJ154" s="355"/>
      <c r="XBK154" s="355"/>
      <c r="XBL154" s="355"/>
      <c r="XBM154" s="355"/>
      <c r="XBN154" s="355"/>
      <c r="XBO154" s="355"/>
      <c r="XBP154" s="355"/>
      <c r="XBQ154" s="355"/>
      <c r="XBR154" s="355"/>
      <c r="XBS154" s="355"/>
      <c r="XBT154" s="355"/>
      <c r="XBU154" s="355"/>
      <c r="XBV154" s="355"/>
      <c r="XBW154" s="355"/>
      <c r="XBX154" s="355"/>
      <c r="XBY154" s="355"/>
      <c r="XBZ154" s="355"/>
      <c r="XCA154" s="355"/>
      <c r="XCB154" s="355"/>
      <c r="XCC154" s="355"/>
      <c r="XCD154" s="355"/>
      <c r="XCE154" s="355"/>
      <c r="XCF154" s="355"/>
      <c r="XCG154" s="355"/>
      <c r="XCH154" s="355"/>
      <c r="XCI154" s="355"/>
      <c r="XCJ154" s="355"/>
      <c r="XCK154" s="355"/>
      <c r="XCL154" s="355"/>
      <c r="XCM154" s="355"/>
      <c r="XCN154" s="355"/>
      <c r="XCO154" s="355"/>
      <c r="XCP154" s="355"/>
      <c r="XCQ154" s="355"/>
      <c r="XCR154" s="355"/>
      <c r="XCS154" s="355"/>
      <c r="XCT154" s="355"/>
      <c r="XCU154" s="355"/>
      <c r="XCV154" s="355"/>
      <c r="XCW154" s="355"/>
      <c r="XCX154" s="355"/>
      <c r="XCY154" s="355"/>
      <c r="XCZ154" s="355"/>
      <c r="XDA154" s="355"/>
      <c r="XDB154" s="355"/>
      <c r="XDC154" s="355"/>
      <c r="XDD154" s="355"/>
      <c r="XDE154" s="355"/>
      <c r="XDF154" s="355"/>
      <c r="XDG154" s="355"/>
      <c r="XDH154" s="355"/>
      <c r="XDI154" s="355"/>
      <c r="XDJ154" s="355"/>
      <c r="XDK154" s="355"/>
      <c r="XDL154" s="355"/>
      <c r="XDM154" s="355"/>
      <c r="XDN154" s="355"/>
      <c r="XDO154" s="355"/>
      <c r="XDP154" s="355"/>
      <c r="XDQ154" s="355"/>
      <c r="XDR154" s="355"/>
      <c r="XDS154" s="355"/>
      <c r="XDT154" s="355"/>
      <c r="XDU154" s="355"/>
      <c r="XDV154" s="355"/>
      <c r="XDW154" s="355"/>
      <c r="XDX154" s="355"/>
      <c r="XDY154" s="355"/>
      <c r="XDZ154" s="355"/>
      <c r="XEA154" s="355"/>
      <c r="XEB154" s="355"/>
      <c r="XEC154" s="355"/>
      <c r="XED154" s="355"/>
      <c r="XEE154" s="355"/>
      <c r="XEF154" s="355"/>
      <c r="XEG154" s="355"/>
      <c r="XEH154" s="355"/>
      <c r="XEI154" s="355"/>
      <c r="XEJ154" s="355"/>
      <c r="XEK154" s="355"/>
      <c r="XEL154" s="355"/>
      <c r="XEM154" s="355"/>
      <c r="XEN154" s="355"/>
      <c r="XEO154" s="355"/>
      <c r="XEP154" s="355"/>
      <c r="XEQ154" s="355"/>
      <c r="XER154" s="355"/>
      <c r="XES154" s="355"/>
      <c r="XET154" s="355"/>
      <c r="XEU154" s="355"/>
      <c r="XEV154" s="355"/>
      <c r="XEW154" s="355"/>
      <c r="XEX154" s="355"/>
      <c r="XEY154" s="355"/>
      <c r="XEZ154" s="355"/>
      <c r="XFA154" s="355"/>
      <c r="XFB154" s="355"/>
      <c r="XFC154" s="355"/>
      <c r="XFD154" s="355"/>
    </row>
    <row r="155" spans="1:16384" s="48" customFormat="1" ht="78.75" customHeight="1" x14ac:dyDescent="0.25">
      <c r="A155" s="209" t="s">
        <v>134</v>
      </c>
      <c r="B155" s="216" t="s">
        <v>742</v>
      </c>
      <c r="C155" s="216" t="s">
        <v>127</v>
      </c>
      <c r="D155" s="208">
        <v>87603725.049999997</v>
      </c>
      <c r="E155" s="208">
        <v>87603725.049999997</v>
      </c>
      <c r="F155" s="208">
        <v>87603725.049999997</v>
      </c>
      <c r="G155" s="74"/>
      <c r="H155" s="174"/>
      <c r="I155" s="174"/>
      <c r="J155" s="74"/>
      <c r="K155" s="74"/>
      <c r="L155" s="349"/>
      <c r="M155" s="349"/>
      <c r="N155" s="349"/>
      <c r="O155" s="151"/>
      <c r="P155" s="151"/>
      <c r="Q155" s="151"/>
      <c r="R155" s="151"/>
      <c r="S155" s="151"/>
      <c r="T155" s="151"/>
      <c r="U155" s="151"/>
      <c r="V155" s="151"/>
      <c r="W155" s="151"/>
      <c r="X155" s="151"/>
      <c r="Y155" s="151"/>
      <c r="Z155" s="151"/>
      <c r="AA155" s="151"/>
      <c r="AB155" s="151"/>
      <c r="AC155" s="151"/>
      <c r="AD155" s="151"/>
      <c r="AE155" s="151"/>
      <c r="AF155" s="151"/>
      <c r="AG155" s="151"/>
      <c r="AH155" s="151"/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151"/>
      <c r="BB155" s="151"/>
      <c r="BC155" s="151"/>
      <c r="BD155" s="151"/>
      <c r="BE155" s="151"/>
      <c r="BF155" s="151"/>
      <c r="BG155" s="151"/>
      <c r="BH155" s="151"/>
      <c r="BI155" s="151"/>
      <c r="BJ155" s="151"/>
      <c r="BK155" s="151"/>
      <c r="BL155" s="151"/>
      <c r="BM155" s="151"/>
      <c r="BN155" s="151"/>
      <c r="BO155" s="151"/>
      <c r="BP155" s="151"/>
      <c r="BQ155" s="151"/>
      <c r="BR155" s="151"/>
      <c r="BS155" s="151"/>
      <c r="BT155" s="151"/>
      <c r="BU155" s="151"/>
      <c r="BV155" s="151"/>
      <c r="BW155" s="151"/>
      <c r="BX155" s="151"/>
      <c r="BY155" s="151"/>
      <c r="BZ155" s="151"/>
      <c r="CA155" s="151"/>
      <c r="CB155" s="151"/>
      <c r="CC155" s="151"/>
      <c r="CD155" s="151"/>
      <c r="CE155" s="151"/>
      <c r="CF155" s="151"/>
      <c r="CG155" s="151"/>
      <c r="CH155" s="151"/>
      <c r="CI155" s="151"/>
      <c r="CJ155" s="151"/>
      <c r="CK155" s="151"/>
      <c r="CL155" s="151"/>
      <c r="CM155" s="151"/>
      <c r="CN155" s="151"/>
      <c r="CO155" s="151"/>
      <c r="CP155" s="151"/>
      <c r="CQ155" s="151"/>
      <c r="CR155" s="151"/>
      <c r="CS155" s="151"/>
      <c r="CT155" s="151"/>
      <c r="CU155" s="151"/>
      <c r="CV155" s="151"/>
      <c r="CW155" s="151"/>
      <c r="CX155" s="151"/>
      <c r="CY155" s="151"/>
      <c r="CZ155" s="151"/>
      <c r="DA155" s="151"/>
      <c r="DB155" s="151"/>
      <c r="DC155" s="151"/>
      <c r="DD155" s="151"/>
      <c r="DE155" s="151"/>
      <c r="DF155" s="151"/>
      <c r="DG155" s="151"/>
      <c r="DH155" s="151"/>
      <c r="DI155" s="151"/>
      <c r="DJ155" s="151"/>
      <c r="DK155" s="151"/>
      <c r="DL155" s="151"/>
      <c r="DM155" s="151"/>
      <c r="DN155" s="151"/>
      <c r="DO155" s="151"/>
      <c r="DP155" s="151"/>
      <c r="DQ155" s="151"/>
      <c r="DR155" s="151"/>
      <c r="DS155" s="151"/>
      <c r="DT155" s="151"/>
      <c r="DU155" s="151"/>
      <c r="DV155" s="151"/>
      <c r="DW155" s="151"/>
      <c r="DX155" s="151"/>
      <c r="DY155" s="151"/>
      <c r="DZ155" s="151"/>
      <c r="EA155" s="151"/>
      <c r="EB155" s="151"/>
      <c r="EC155" s="151"/>
      <c r="ED155" s="151"/>
      <c r="EE155" s="151"/>
      <c r="EF155" s="151"/>
      <c r="EG155" s="151"/>
      <c r="EH155" s="151"/>
      <c r="EI155" s="151"/>
      <c r="EJ155" s="151"/>
      <c r="EK155" s="151"/>
      <c r="EL155" s="151"/>
      <c r="EM155" s="151"/>
      <c r="EN155" s="151"/>
      <c r="EO155" s="151"/>
      <c r="EP155" s="151"/>
      <c r="EQ155" s="151"/>
      <c r="ER155" s="151"/>
      <c r="ES155" s="151"/>
      <c r="ET155" s="151"/>
      <c r="EU155" s="151"/>
      <c r="EV155" s="151"/>
      <c r="EW155" s="151"/>
      <c r="EX155" s="151"/>
      <c r="EY155" s="151"/>
      <c r="EZ155" s="151"/>
      <c r="FA155" s="151"/>
      <c r="FB155" s="151"/>
      <c r="FC155" s="151"/>
      <c r="FD155" s="151"/>
      <c r="FE155" s="151"/>
      <c r="FF155" s="151"/>
      <c r="FG155" s="151"/>
      <c r="FH155" s="151"/>
      <c r="FI155" s="151"/>
      <c r="FJ155" s="151"/>
      <c r="FK155" s="151"/>
      <c r="FL155" s="151"/>
      <c r="FM155" s="151"/>
      <c r="FN155" s="151"/>
      <c r="FO155" s="151"/>
      <c r="FP155" s="151"/>
      <c r="FQ155" s="151"/>
      <c r="FR155" s="151"/>
      <c r="FS155" s="151"/>
      <c r="FT155" s="151"/>
      <c r="FU155" s="151"/>
      <c r="FV155" s="151"/>
      <c r="FW155" s="151"/>
      <c r="FX155" s="151"/>
      <c r="FY155" s="151"/>
      <c r="FZ155" s="151"/>
      <c r="GA155" s="151"/>
      <c r="GB155" s="151"/>
      <c r="GC155" s="151"/>
      <c r="GD155" s="151"/>
      <c r="GE155" s="151"/>
      <c r="GF155" s="151"/>
      <c r="GG155" s="151"/>
      <c r="GH155" s="151"/>
      <c r="GI155" s="151"/>
      <c r="GJ155" s="151"/>
      <c r="GK155" s="151"/>
      <c r="GL155" s="151"/>
      <c r="GM155" s="151"/>
      <c r="GN155" s="151"/>
      <c r="GO155" s="151"/>
      <c r="GP155" s="151"/>
      <c r="GQ155" s="151"/>
      <c r="GR155" s="151"/>
      <c r="GS155" s="151"/>
      <c r="GT155" s="151"/>
      <c r="GU155" s="151"/>
      <c r="GV155" s="151"/>
      <c r="GW155" s="151"/>
      <c r="GX155" s="151"/>
      <c r="GY155" s="151"/>
      <c r="GZ155" s="151"/>
      <c r="HA155" s="151"/>
      <c r="HB155" s="151"/>
      <c r="HC155" s="151"/>
      <c r="HD155" s="151"/>
      <c r="HE155" s="151"/>
      <c r="HF155" s="151"/>
      <c r="HG155" s="151"/>
      <c r="HH155" s="151"/>
      <c r="HI155" s="151"/>
      <c r="HJ155" s="151"/>
      <c r="HK155" s="151"/>
      <c r="HL155" s="151"/>
      <c r="HM155" s="151"/>
      <c r="HN155" s="151"/>
      <c r="HO155" s="151"/>
      <c r="HP155" s="151"/>
      <c r="HQ155" s="151"/>
      <c r="HR155" s="151"/>
      <c r="HS155" s="151"/>
      <c r="HT155" s="151"/>
      <c r="HU155" s="151"/>
      <c r="HV155" s="151"/>
      <c r="HW155" s="151"/>
      <c r="HX155" s="151"/>
      <c r="HY155" s="151"/>
      <c r="HZ155" s="151"/>
      <c r="IA155" s="151"/>
      <c r="IB155" s="151"/>
      <c r="IC155" s="151"/>
      <c r="ID155" s="151"/>
      <c r="IE155" s="151"/>
      <c r="IF155" s="151"/>
      <c r="IG155" s="151"/>
      <c r="IH155" s="151"/>
      <c r="II155" s="151"/>
      <c r="IJ155" s="151"/>
      <c r="IK155" s="151"/>
      <c r="IL155" s="151"/>
      <c r="IM155" s="151"/>
      <c r="IN155" s="151"/>
      <c r="IO155" s="151"/>
      <c r="IP155" s="151"/>
      <c r="IQ155" s="151"/>
      <c r="IR155" s="151"/>
      <c r="IS155" s="151"/>
      <c r="IT155" s="151"/>
      <c r="IU155" s="151"/>
      <c r="IV155" s="151"/>
      <c r="IW155" s="151"/>
      <c r="IX155" s="151"/>
      <c r="IY155" s="151"/>
      <c r="JF155" s="151"/>
      <c r="JG155" s="151"/>
      <c r="JH155" s="151"/>
      <c r="JI155" s="151"/>
      <c r="JJ155" s="151"/>
      <c r="JK155" s="151"/>
      <c r="JL155" s="151"/>
      <c r="JM155" s="151"/>
      <c r="JN155" s="151"/>
      <c r="JO155" s="151"/>
      <c r="JP155" s="151"/>
      <c r="JQ155" s="151"/>
      <c r="JR155" s="151"/>
      <c r="JS155" s="151"/>
      <c r="JT155" s="151"/>
      <c r="JU155" s="151"/>
      <c r="JV155" s="151"/>
      <c r="JW155" s="151"/>
      <c r="JX155" s="151"/>
      <c r="JY155" s="151"/>
      <c r="JZ155" s="151"/>
      <c r="KA155" s="151"/>
      <c r="KB155" s="151"/>
      <c r="KC155" s="151"/>
      <c r="KD155" s="151"/>
      <c r="KE155" s="151"/>
      <c r="KF155" s="151"/>
      <c r="KG155" s="151"/>
      <c r="KH155" s="151"/>
      <c r="KI155" s="151"/>
      <c r="KJ155" s="151"/>
      <c r="KK155" s="151"/>
      <c r="KL155" s="151"/>
      <c r="KM155" s="151"/>
      <c r="KN155" s="151"/>
      <c r="KO155" s="151"/>
      <c r="KP155" s="151"/>
      <c r="KQ155" s="151"/>
      <c r="KR155" s="151"/>
      <c r="KS155" s="151"/>
      <c r="KT155" s="151"/>
      <c r="KU155" s="151"/>
      <c r="KV155" s="151"/>
      <c r="KW155" s="151"/>
      <c r="KX155" s="151"/>
      <c r="KY155" s="151"/>
      <c r="KZ155" s="151"/>
      <c r="LA155" s="151"/>
      <c r="LB155" s="151"/>
      <c r="LC155" s="151"/>
      <c r="LD155" s="151"/>
      <c r="LE155" s="151"/>
      <c r="LF155" s="151"/>
      <c r="LG155" s="151"/>
      <c r="LH155" s="151"/>
      <c r="LI155" s="151"/>
      <c r="LJ155" s="151"/>
      <c r="LK155" s="151"/>
      <c r="LL155" s="151"/>
      <c r="LM155" s="151"/>
      <c r="LN155" s="151"/>
      <c r="LO155" s="151"/>
      <c r="LP155" s="151"/>
      <c r="LQ155" s="151"/>
      <c r="LR155" s="151"/>
      <c r="LS155" s="151"/>
      <c r="LT155" s="151"/>
      <c r="LU155" s="151"/>
      <c r="LV155" s="151"/>
      <c r="LW155" s="151"/>
      <c r="LX155" s="151"/>
      <c r="LY155" s="151"/>
      <c r="LZ155" s="151"/>
      <c r="MA155" s="151"/>
      <c r="MB155" s="151"/>
      <c r="MC155" s="151"/>
      <c r="MD155" s="151"/>
      <c r="ME155" s="151"/>
      <c r="MF155" s="151"/>
      <c r="MG155" s="151"/>
      <c r="MH155" s="151"/>
      <c r="MI155" s="151"/>
      <c r="MJ155" s="151"/>
      <c r="MK155" s="151"/>
      <c r="ML155" s="151"/>
      <c r="MM155" s="151"/>
      <c r="MN155" s="151"/>
      <c r="MO155" s="151"/>
      <c r="MP155" s="151"/>
      <c r="MQ155" s="151"/>
      <c r="MR155" s="151"/>
      <c r="MS155" s="151"/>
      <c r="MT155" s="151"/>
      <c r="MU155" s="151"/>
      <c r="MV155" s="151"/>
      <c r="MW155" s="151"/>
      <c r="MX155" s="151"/>
      <c r="MY155" s="151"/>
      <c r="MZ155" s="151"/>
      <c r="NA155" s="151"/>
      <c r="NB155" s="151"/>
      <c r="NC155" s="151"/>
      <c r="ND155" s="151"/>
      <c r="NE155" s="151"/>
      <c r="NF155" s="151"/>
      <c r="NG155" s="151"/>
      <c r="NH155" s="151"/>
      <c r="NI155" s="151"/>
      <c r="NJ155" s="151"/>
      <c r="NK155" s="151"/>
      <c r="NL155" s="151"/>
      <c r="NM155" s="151"/>
      <c r="NN155" s="151"/>
      <c r="NO155" s="151"/>
      <c r="NP155" s="151"/>
      <c r="NQ155" s="151"/>
      <c r="NR155" s="151"/>
      <c r="NS155" s="151"/>
      <c r="NT155" s="151"/>
      <c r="NU155" s="151"/>
      <c r="NV155" s="151"/>
      <c r="NW155" s="151"/>
      <c r="NX155" s="151"/>
      <c r="NY155" s="151"/>
      <c r="NZ155" s="151"/>
      <c r="OA155" s="151"/>
      <c r="OB155" s="151"/>
      <c r="OC155" s="151"/>
      <c r="OD155" s="151"/>
      <c r="OE155" s="151"/>
      <c r="OF155" s="151"/>
      <c r="OG155" s="151"/>
      <c r="OH155" s="151"/>
      <c r="OI155" s="151"/>
      <c r="OJ155" s="151"/>
      <c r="OK155" s="151"/>
      <c r="OL155" s="151"/>
      <c r="OM155" s="151"/>
      <c r="ON155" s="151"/>
      <c r="OO155" s="151"/>
      <c r="OP155" s="151"/>
      <c r="OQ155" s="151"/>
      <c r="OR155" s="151"/>
      <c r="OS155" s="151"/>
      <c r="OT155" s="151"/>
      <c r="OU155" s="151"/>
      <c r="OV155" s="151"/>
      <c r="OW155" s="151"/>
      <c r="OX155" s="151"/>
      <c r="OY155" s="151"/>
      <c r="OZ155" s="151"/>
      <c r="PA155" s="151"/>
      <c r="PB155" s="151"/>
      <c r="PC155" s="151"/>
      <c r="PD155" s="151"/>
      <c r="PE155" s="151"/>
      <c r="PF155" s="151"/>
      <c r="PG155" s="151"/>
      <c r="PH155" s="151"/>
      <c r="PI155" s="151"/>
      <c r="PJ155" s="151"/>
      <c r="PK155" s="151"/>
      <c r="PL155" s="151"/>
      <c r="PM155" s="151"/>
      <c r="PN155" s="151"/>
      <c r="PO155" s="151"/>
      <c r="PP155" s="151"/>
      <c r="PQ155" s="151"/>
      <c r="PR155" s="151"/>
      <c r="PS155" s="151"/>
      <c r="PT155" s="151"/>
      <c r="PU155" s="151"/>
      <c r="PV155" s="151"/>
      <c r="PW155" s="151"/>
      <c r="PX155" s="151"/>
      <c r="PY155" s="151"/>
      <c r="PZ155" s="151"/>
      <c r="QA155" s="151"/>
      <c r="QB155" s="151"/>
      <c r="QC155" s="151"/>
      <c r="QD155" s="151"/>
      <c r="QE155" s="151"/>
      <c r="QF155" s="151"/>
      <c r="QG155" s="151"/>
      <c r="QH155" s="151"/>
      <c r="QI155" s="151"/>
      <c r="QJ155" s="151"/>
      <c r="QK155" s="151"/>
      <c r="QL155" s="151"/>
      <c r="QM155" s="151"/>
      <c r="QN155" s="151"/>
      <c r="QO155" s="151"/>
      <c r="QP155" s="151"/>
      <c r="QQ155" s="151"/>
      <c r="QR155" s="151"/>
      <c r="QS155" s="151"/>
      <c r="QT155" s="151"/>
      <c r="QU155" s="151"/>
      <c r="QV155" s="151"/>
      <c r="QW155" s="151"/>
      <c r="QX155" s="151"/>
      <c r="QY155" s="151"/>
      <c r="QZ155" s="151"/>
      <c r="RA155" s="151"/>
      <c r="RB155" s="151"/>
      <c r="RC155" s="151"/>
      <c r="RD155" s="151"/>
      <c r="RE155" s="151"/>
      <c r="RF155" s="151"/>
      <c r="RG155" s="151"/>
      <c r="RH155" s="151"/>
      <c r="RI155" s="151"/>
      <c r="RJ155" s="151"/>
      <c r="RK155" s="151"/>
      <c r="RL155" s="151"/>
      <c r="RM155" s="151"/>
      <c r="RN155" s="151"/>
      <c r="RO155" s="151"/>
      <c r="RP155" s="151"/>
      <c r="RQ155" s="151"/>
      <c r="RR155" s="151"/>
      <c r="RS155" s="151"/>
      <c r="RT155" s="151"/>
      <c r="RU155" s="151"/>
      <c r="RV155" s="151"/>
      <c r="RW155" s="151"/>
      <c r="RX155" s="151"/>
      <c r="RY155" s="151"/>
      <c r="RZ155" s="151"/>
      <c r="SA155" s="151"/>
      <c r="SB155" s="151"/>
      <c r="SC155" s="151"/>
      <c r="SD155" s="151"/>
      <c r="SE155" s="151"/>
      <c r="SF155" s="151"/>
      <c r="SG155" s="151"/>
      <c r="SH155" s="151"/>
      <c r="SI155" s="151"/>
      <c r="SJ155" s="151"/>
      <c r="SK155" s="151"/>
      <c r="SL155" s="151"/>
      <c r="SM155" s="151"/>
      <c r="SN155" s="151"/>
      <c r="SO155" s="151"/>
      <c r="SP155" s="151"/>
      <c r="SQ155" s="151"/>
      <c r="SR155" s="151"/>
      <c r="SS155" s="151"/>
      <c r="ST155" s="151"/>
      <c r="SU155" s="151"/>
      <c r="TB155" s="151"/>
      <c r="TC155" s="151"/>
      <c r="TD155" s="151"/>
      <c r="TE155" s="151"/>
      <c r="TF155" s="151"/>
      <c r="TG155" s="151"/>
      <c r="TH155" s="151"/>
      <c r="TI155" s="151"/>
      <c r="TJ155" s="151"/>
      <c r="TK155" s="151"/>
      <c r="TL155" s="151"/>
      <c r="TM155" s="151"/>
      <c r="TN155" s="151"/>
      <c r="TO155" s="151"/>
      <c r="TP155" s="151"/>
      <c r="TQ155" s="151"/>
      <c r="TR155" s="151"/>
      <c r="TS155" s="151"/>
      <c r="TT155" s="151"/>
      <c r="TU155" s="151"/>
      <c r="TV155" s="151"/>
      <c r="TW155" s="151"/>
      <c r="TX155" s="151"/>
      <c r="TY155" s="151"/>
      <c r="TZ155" s="151"/>
      <c r="UA155" s="151"/>
      <c r="UB155" s="151"/>
      <c r="UC155" s="151"/>
      <c r="UD155" s="151"/>
      <c r="UE155" s="151"/>
      <c r="UF155" s="151"/>
      <c r="UG155" s="151"/>
      <c r="UH155" s="151"/>
      <c r="UI155" s="151"/>
      <c r="UJ155" s="151"/>
      <c r="UK155" s="151"/>
      <c r="UL155" s="151"/>
      <c r="UM155" s="151"/>
      <c r="UN155" s="151"/>
      <c r="UO155" s="151"/>
      <c r="UP155" s="151"/>
      <c r="UQ155" s="151"/>
      <c r="UR155" s="151"/>
      <c r="US155" s="151"/>
      <c r="UT155" s="151"/>
      <c r="UU155" s="151"/>
      <c r="UV155" s="151"/>
      <c r="UW155" s="151"/>
      <c r="UX155" s="151"/>
      <c r="UY155" s="151"/>
      <c r="UZ155" s="151"/>
      <c r="VA155" s="151"/>
      <c r="VB155" s="151"/>
      <c r="VC155" s="151"/>
      <c r="VD155" s="151"/>
      <c r="VE155" s="151"/>
      <c r="VF155" s="151"/>
      <c r="VG155" s="151"/>
      <c r="VH155" s="151"/>
      <c r="VI155" s="151"/>
      <c r="VJ155" s="151"/>
      <c r="VK155" s="151"/>
      <c r="VL155" s="151"/>
      <c r="VM155" s="151"/>
      <c r="VN155" s="151"/>
      <c r="VO155" s="151"/>
      <c r="VP155" s="151"/>
      <c r="VQ155" s="151"/>
      <c r="VR155" s="151"/>
      <c r="VS155" s="151"/>
      <c r="VT155" s="151"/>
      <c r="VU155" s="151"/>
      <c r="VV155" s="151"/>
      <c r="VW155" s="151"/>
      <c r="VX155" s="151"/>
      <c r="VY155" s="151"/>
      <c r="VZ155" s="151"/>
      <c r="WA155" s="151"/>
      <c r="WB155" s="151"/>
      <c r="WC155" s="151"/>
      <c r="WD155" s="151"/>
      <c r="WE155" s="151"/>
      <c r="WF155" s="151"/>
      <c r="WG155" s="151"/>
      <c r="WH155" s="151"/>
      <c r="WI155" s="151"/>
      <c r="WJ155" s="151"/>
      <c r="WK155" s="151"/>
      <c r="WL155" s="151"/>
      <c r="WM155" s="151"/>
      <c r="WN155" s="151"/>
      <c r="WO155" s="151"/>
      <c r="WP155" s="151"/>
      <c r="WQ155" s="151"/>
      <c r="WR155" s="151"/>
      <c r="WS155" s="151"/>
      <c r="WT155" s="151"/>
      <c r="WU155" s="151"/>
      <c r="WV155" s="151"/>
      <c r="WW155" s="151"/>
      <c r="WX155" s="151"/>
      <c r="WY155" s="151"/>
      <c r="WZ155" s="151"/>
      <c r="XA155" s="151"/>
      <c r="XB155" s="151"/>
      <c r="XC155" s="151"/>
      <c r="XD155" s="151"/>
      <c r="XE155" s="151"/>
      <c r="XF155" s="151"/>
      <c r="XG155" s="151"/>
      <c r="XH155" s="151"/>
      <c r="XI155" s="151"/>
      <c r="XJ155" s="151"/>
      <c r="XK155" s="151"/>
      <c r="XL155" s="151"/>
      <c r="XM155" s="151"/>
      <c r="XN155" s="151"/>
      <c r="XO155" s="151"/>
      <c r="XP155" s="151"/>
      <c r="XQ155" s="151"/>
      <c r="XR155" s="151"/>
      <c r="XS155" s="151"/>
      <c r="XT155" s="151"/>
      <c r="XU155" s="151"/>
      <c r="XV155" s="151"/>
      <c r="XW155" s="151"/>
      <c r="XX155" s="151"/>
      <c r="XY155" s="151"/>
      <c r="XZ155" s="151"/>
      <c r="YA155" s="151"/>
      <c r="YB155" s="151"/>
      <c r="YC155" s="151"/>
      <c r="YD155" s="151"/>
      <c r="YE155" s="151"/>
      <c r="YF155" s="151"/>
      <c r="YG155" s="151"/>
      <c r="YH155" s="151"/>
      <c r="YI155" s="151"/>
      <c r="YJ155" s="151"/>
      <c r="YK155" s="151"/>
      <c r="YL155" s="151"/>
      <c r="YM155" s="151"/>
      <c r="YN155" s="151"/>
      <c r="YO155" s="151"/>
      <c r="YP155" s="151"/>
      <c r="YQ155" s="151"/>
      <c r="YR155" s="151"/>
      <c r="YS155" s="151"/>
      <c r="YT155" s="151"/>
      <c r="YU155" s="151"/>
      <c r="YV155" s="151"/>
      <c r="YW155" s="151"/>
      <c r="YX155" s="151"/>
      <c r="YY155" s="151"/>
      <c r="YZ155" s="151"/>
      <c r="ZA155" s="151"/>
      <c r="ZB155" s="151"/>
      <c r="ZC155" s="151"/>
      <c r="ZD155" s="151"/>
      <c r="ZE155" s="151"/>
      <c r="ZF155" s="151"/>
      <c r="ZG155" s="151"/>
      <c r="ZH155" s="151"/>
      <c r="ZI155" s="151"/>
      <c r="ZJ155" s="151"/>
      <c r="ZK155" s="151"/>
      <c r="ZL155" s="151"/>
      <c r="ZM155" s="151"/>
      <c r="ZN155" s="151"/>
      <c r="ZO155" s="151"/>
      <c r="ZP155" s="151"/>
      <c r="ZQ155" s="151"/>
      <c r="ZR155" s="151"/>
      <c r="ZS155" s="151"/>
      <c r="ZT155" s="151"/>
      <c r="ZU155" s="151"/>
      <c r="ZV155" s="151"/>
      <c r="ZW155" s="151"/>
      <c r="ZX155" s="151"/>
      <c r="ZY155" s="151"/>
      <c r="ZZ155" s="151"/>
      <c r="AAA155" s="151"/>
      <c r="AAB155" s="151"/>
      <c r="AAC155" s="151"/>
      <c r="AAD155" s="151"/>
      <c r="AAE155" s="151"/>
      <c r="AAF155" s="151"/>
      <c r="AAG155" s="151"/>
      <c r="AAH155" s="151"/>
      <c r="AAI155" s="151"/>
      <c r="AAJ155" s="151"/>
      <c r="AAK155" s="151"/>
      <c r="AAL155" s="151"/>
      <c r="AAM155" s="151"/>
      <c r="AAN155" s="151"/>
      <c r="AAO155" s="151"/>
      <c r="AAP155" s="151"/>
      <c r="AAQ155" s="151"/>
      <c r="AAR155" s="151"/>
      <c r="AAS155" s="151"/>
      <c r="AAT155" s="151"/>
      <c r="AAU155" s="151"/>
      <c r="AAV155" s="151"/>
      <c r="AAW155" s="151"/>
      <c r="AAX155" s="151"/>
      <c r="AAY155" s="151"/>
      <c r="AAZ155" s="151"/>
      <c r="ABA155" s="151"/>
      <c r="ABB155" s="151"/>
      <c r="ABC155" s="151"/>
      <c r="ABD155" s="151"/>
      <c r="ABE155" s="151"/>
      <c r="ABF155" s="151"/>
      <c r="ABG155" s="151"/>
      <c r="ABH155" s="151"/>
      <c r="ABI155" s="151"/>
      <c r="ABJ155" s="151"/>
      <c r="ABK155" s="151"/>
      <c r="ABL155" s="151"/>
      <c r="ABM155" s="151"/>
      <c r="ABN155" s="151"/>
      <c r="ABO155" s="151"/>
      <c r="ABP155" s="151"/>
      <c r="ABQ155" s="151"/>
      <c r="ABR155" s="151"/>
      <c r="ABS155" s="151"/>
      <c r="ABT155" s="151"/>
      <c r="ABU155" s="151"/>
      <c r="ABV155" s="151"/>
      <c r="ABW155" s="151"/>
      <c r="ABX155" s="151"/>
      <c r="ABY155" s="151"/>
      <c r="ABZ155" s="151"/>
      <c r="ACA155" s="151"/>
      <c r="ACB155" s="151"/>
      <c r="ACC155" s="151"/>
      <c r="ACD155" s="151"/>
      <c r="ACE155" s="151"/>
      <c r="ACF155" s="151"/>
      <c r="ACG155" s="151"/>
      <c r="ACH155" s="151"/>
      <c r="ACI155" s="151"/>
      <c r="ACJ155" s="151"/>
      <c r="ACK155" s="151"/>
      <c r="ACL155" s="151"/>
      <c r="ACM155" s="151"/>
      <c r="ACN155" s="151"/>
      <c r="ACO155" s="151"/>
      <c r="ACP155" s="151"/>
      <c r="ACQ155" s="151"/>
      <c r="ACX155" s="151"/>
      <c r="ACY155" s="151"/>
      <c r="ACZ155" s="151"/>
      <c r="ADA155" s="151"/>
      <c r="ADB155" s="151"/>
      <c r="ADC155" s="151"/>
      <c r="ADD155" s="151"/>
      <c r="ADE155" s="151"/>
      <c r="ADF155" s="151"/>
      <c r="ADG155" s="151"/>
      <c r="ADH155" s="151"/>
      <c r="ADI155" s="151"/>
      <c r="ADJ155" s="151"/>
      <c r="ADK155" s="151"/>
      <c r="ADL155" s="151"/>
      <c r="ADM155" s="151"/>
      <c r="ADN155" s="151"/>
      <c r="ADO155" s="151"/>
      <c r="ADP155" s="151"/>
      <c r="ADQ155" s="151"/>
      <c r="ADR155" s="151"/>
      <c r="ADS155" s="151"/>
      <c r="ADT155" s="151"/>
      <c r="ADU155" s="151"/>
      <c r="ADV155" s="151"/>
      <c r="ADW155" s="151"/>
      <c r="ADX155" s="151"/>
      <c r="ADY155" s="151"/>
      <c r="ADZ155" s="151"/>
      <c r="AEA155" s="151"/>
      <c r="AEB155" s="151"/>
      <c r="AEC155" s="151"/>
      <c r="AED155" s="151"/>
      <c r="AEE155" s="151"/>
      <c r="AEF155" s="151"/>
      <c r="AEG155" s="151"/>
      <c r="AEH155" s="151"/>
      <c r="AEI155" s="151"/>
      <c r="AEJ155" s="151"/>
      <c r="AEK155" s="151"/>
      <c r="AEL155" s="151"/>
      <c r="AEM155" s="151"/>
      <c r="AEN155" s="151"/>
      <c r="AEO155" s="151"/>
      <c r="AEP155" s="151"/>
      <c r="AEQ155" s="151"/>
      <c r="AER155" s="151"/>
      <c r="AES155" s="151"/>
      <c r="AET155" s="151"/>
      <c r="AEU155" s="151"/>
      <c r="AEV155" s="151"/>
      <c r="AEW155" s="151"/>
      <c r="AEX155" s="151"/>
      <c r="AEY155" s="151"/>
      <c r="AEZ155" s="151"/>
      <c r="AFA155" s="151"/>
      <c r="AFB155" s="151"/>
      <c r="AFC155" s="151"/>
      <c r="AFD155" s="151"/>
      <c r="AFE155" s="151"/>
      <c r="AFF155" s="151"/>
      <c r="AFG155" s="151"/>
      <c r="AFH155" s="151"/>
      <c r="AFI155" s="151"/>
      <c r="AFJ155" s="151"/>
      <c r="AFK155" s="151"/>
      <c r="AFL155" s="151"/>
      <c r="AFM155" s="151"/>
      <c r="AFN155" s="151"/>
      <c r="AFO155" s="151"/>
      <c r="AFP155" s="151"/>
      <c r="AFQ155" s="151"/>
      <c r="AFR155" s="151"/>
      <c r="AFS155" s="151"/>
      <c r="AFT155" s="151"/>
      <c r="AFU155" s="151"/>
      <c r="AFV155" s="151"/>
      <c r="AFW155" s="151"/>
      <c r="AFX155" s="151"/>
      <c r="AFY155" s="151"/>
      <c r="AFZ155" s="151"/>
      <c r="AGA155" s="151"/>
      <c r="AGB155" s="151"/>
      <c r="AGC155" s="151"/>
      <c r="AGD155" s="151"/>
      <c r="AGE155" s="151"/>
      <c r="AGF155" s="151"/>
      <c r="AGG155" s="151"/>
      <c r="AGH155" s="151"/>
      <c r="AGI155" s="151"/>
      <c r="AGJ155" s="151"/>
      <c r="AGK155" s="151"/>
      <c r="AGL155" s="151"/>
      <c r="AGM155" s="151"/>
      <c r="AGN155" s="151"/>
      <c r="AGO155" s="151"/>
      <c r="AGP155" s="151"/>
      <c r="AGQ155" s="151"/>
      <c r="AGR155" s="151"/>
      <c r="AGS155" s="151"/>
      <c r="AGT155" s="151"/>
      <c r="AGU155" s="151"/>
      <c r="AGV155" s="151"/>
      <c r="AGW155" s="151"/>
      <c r="AGX155" s="151"/>
      <c r="AGY155" s="151"/>
      <c r="AGZ155" s="151"/>
      <c r="AHA155" s="151"/>
      <c r="AHB155" s="151"/>
      <c r="AHC155" s="151"/>
      <c r="AHD155" s="151"/>
      <c r="AHE155" s="151"/>
      <c r="AHF155" s="151"/>
      <c r="AHG155" s="151"/>
      <c r="AHH155" s="151"/>
      <c r="AHI155" s="151"/>
      <c r="AHJ155" s="151"/>
      <c r="AHK155" s="151"/>
      <c r="AHL155" s="151"/>
      <c r="AHM155" s="151"/>
      <c r="AHN155" s="151"/>
      <c r="AHO155" s="151"/>
      <c r="AHP155" s="151"/>
      <c r="AHQ155" s="151"/>
      <c r="AHR155" s="151"/>
      <c r="AHS155" s="151"/>
      <c r="AHT155" s="151"/>
      <c r="AHU155" s="151"/>
      <c r="AHV155" s="151"/>
      <c r="AHW155" s="151"/>
      <c r="AHX155" s="151"/>
      <c r="AHY155" s="151"/>
      <c r="AHZ155" s="151"/>
      <c r="AIA155" s="151"/>
      <c r="AIB155" s="151"/>
      <c r="AIC155" s="151"/>
      <c r="AID155" s="151"/>
      <c r="AIE155" s="151"/>
      <c r="AIF155" s="151"/>
      <c r="AIG155" s="151"/>
      <c r="AIH155" s="151"/>
      <c r="AII155" s="151"/>
      <c r="AIJ155" s="151"/>
      <c r="AIK155" s="151"/>
      <c r="AIL155" s="151"/>
      <c r="AIM155" s="151"/>
      <c r="AIN155" s="151"/>
      <c r="AIO155" s="151"/>
      <c r="AIP155" s="151"/>
      <c r="AIQ155" s="151"/>
      <c r="AIR155" s="151"/>
      <c r="AIS155" s="151"/>
      <c r="AIT155" s="151"/>
      <c r="AIU155" s="151"/>
      <c r="AIV155" s="151"/>
      <c r="AIW155" s="151"/>
      <c r="AIX155" s="151"/>
      <c r="AIY155" s="151"/>
      <c r="AIZ155" s="151"/>
      <c r="AJA155" s="151"/>
      <c r="AJB155" s="151"/>
      <c r="AJC155" s="151"/>
      <c r="AJD155" s="151"/>
      <c r="AJE155" s="151"/>
      <c r="AJF155" s="151"/>
      <c r="AJG155" s="151"/>
      <c r="AJH155" s="151"/>
      <c r="AJI155" s="151"/>
      <c r="AJJ155" s="151"/>
      <c r="AJK155" s="151"/>
      <c r="AJL155" s="151"/>
      <c r="AJM155" s="151"/>
      <c r="AJN155" s="151"/>
      <c r="AJO155" s="151"/>
      <c r="AJP155" s="151"/>
      <c r="AJQ155" s="151"/>
      <c r="AJR155" s="151"/>
      <c r="AJS155" s="151"/>
      <c r="AJT155" s="151"/>
      <c r="AJU155" s="151"/>
      <c r="AJV155" s="151"/>
      <c r="AJW155" s="151"/>
      <c r="AJX155" s="151"/>
      <c r="AJY155" s="151"/>
      <c r="AJZ155" s="151"/>
      <c r="AKA155" s="151"/>
      <c r="AKB155" s="151"/>
      <c r="AKC155" s="151"/>
      <c r="AKD155" s="151"/>
      <c r="AKE155" s="151"/>
      <c r="AKF155" s="151"/>
      <c r="AKG155" s="151"/>
      <c r="AKH155" s="151"/>
      <c r="AKI155" s="151"/>
      <c r="AKJ155" s="151"/>
      <c r="AKK155" s="151"/>
      <c r="AKL155" s="151"/>
      <c r="AKM155" s="151"/>
      <c r="AKN155" s="151"/>
      <c r="AKO155" s="151"/>
      <c r="AKP155" s="151"/>
      <c r="AKQ155" s="151"/>
      <c r="AKR155" s="151"/>
      <c r="AKS155" s="151"/>
      <c r="AKT155" s="151"/>
      <c r="AKU155" s="151"/>
      <c r="AKV155" s="151"/>
      <c r="AKW155" s="151"/>
      <c r="AKX155" s="151"/>
      <c r="AKY155" s="151"/>
      <c r="AKZ155" s="151"/>
      <c r="ALA155" s="151"/>
      <c r="ALB155" s="151"/>
      <c r="ALC155" s="151"/>
      <c r="ALD155" s="151"/>
      <c r="ALE155" s="151"/>
      <c r="ALF155" s="151"/>
      <c r="ALG155" s="151"/>
      <c r="ALH155" s="151"/>
      <c r="ALI155" s="151"/>
      <c r="ALJ155" s="151"/>
      <c r="ALK155" s="151"/>
      <c r="ALL155" s="151"/>
      <c r="ALM155" s="151"/>
      <c r="ALN155" s="151"/>
      <c r="ALO155" s="151"/>
      <c r="ALP155" s="151"/>
      <c r="ALQ155" s="151"/>
      <c r="ALR155" s="151"/>
      <c r="ALS155" s="151"/>
      <c r="ALT155" s="151"/>
      <c r="ALU155" s="151"/>
      <c r="ALV155" s="151"/>
      <c r="ALW155" s="151"/>
      <c r="ALX155" s="151"/>
      <c r="ALY155" s="151"/>
      <c r="ALZ155" s="151"/>
      <c r="AMA155" s="151"/>
      <c r="AMB155" s="151"/>
      <c r="AMC155" s="151"/>
      <c r="AMD155" s="151"/>
      <c r="AME155" s="151"/>
      <c r="AMF155" s="151"/>
      <c r="AMG155" s="151"/>
      <c r="AMH155" s="151"/>
      <c r="AMI155" s="151"/>
      <c r="AMJ155" s="151"/>
      <c r="AMK155" s="151"/>
      <c r="AML155" s="151"/>
      <c r="AMM155" s="151"/>
      <c r="AMT155" s="151"/>
      <c r="AMU155" s="151"/>
      <c r="AMV155" s="151"/>
      <c r="AMW155" s="151"/>
      <c r="AMX155" s="151"/>
      <c r="AMY155" s="151"/>
      <c r="AMZ155" s="151"/>
      <c r="ANA155" s="151"/>
      <c r="ANB155" s="151"/>
      <c r="ANC155" s="151"/>
      <c r="AND155" s="151"/>
      <c r="ANE155" s="151"/>
      <c r="ANF155" s="151"/>
      <c r="ANG155" s="151"/>
      <c r="ANH155" s="151"/>
      <c r="ANI155" s="151"/>
      <c r="ANJ155" s="151"/>
      <c r="ANK155" s="151"/>
      <c r="ANL155" s="151"/>
      <c r="ANM155" s="151"/>
      <c r="ANN155" s="151"/>
      <c r="ANO155" s="151"/>
      <c r="ANP155" s="151"/>
      <c r="ANQ155" s="151"/>
      <c r="ANR155" s="151"/>
      <c r="ANS155" s="151"/>
      <c r="ANT155" s="151"/>
      <c r="ANU155" s="151"/>
      <c r="ANV155" s="151"/>
      <c r="ANW155" s="151"/>
      <c r="ANX155" s="151"/>
      <c r="ANY155" s="151"/>
      <c r="ANZ155" s="151"/>
      <c r="AOA155" s="151"/>
      <c r="AOB155" s="151"/>
      <c r="AOC155" s="151"/>
      <c r="AOD155" s="151"/>
      <c r="AOE155" s="151"/>
      <c r="AOF155" s="151"/>
      <c r="AOG155" s="151"/>
      <c r="AOH155" s="151"/>
      <c r="AOI155" s="151"/>
      <c r="AOJ155" s="151"/>
      <c r="AOK155" s="151"/>
      <c r="AOL155" s="151"/>
      <c r="AOM155" s="151"/>
      <c r="AON155" s="151"/>
      <c r="AOO155" s="151"/>
      <c r="AOP155" s="151"/>
      <c r="AOQ155" s="151"/>
      <c r="AOR155" s="151"/>
      <c r="AOS155" s="151"/>
      <c r="AOT155" s="151"/>
      <c r="AOU155" s="151"/>
      <c r="AOV155" s="151"/>
      <c r="AOW155" s="151"/>
      <c r="AOX155" s="151"/>
      <c r="AOY155" s="151"/>
      <c r="AOZ155" s="151"/>
      <c r="APA155" s="151"/>
      <c r="APB155" s="151"/>
      <c r="APC155" s="151"/>
      <c r="APD155" s="151"/>
      <c r="APE155" s="151"/>
      <c r="APF155" s="151"/>
      <c r="APG155" s="151"/>
      <c r="APH155" s="151"/>
      <c r="API155" s="151"/>
      <c r="APJ155" s="151"/>
      <c r="APK155" s="151"/>
      <c r="APL155" s="151"/>
      <c r="APM155" s="151"/>
      <c r="APN155" s="151"/>
      <c r="APO155" s="151"/>
      <c r="APP155" s="151"/>
      <c r="APQ155" s="151"/>
      <c r="APR155" s="151"/>
      <c r="APS155" s="151"/>
      <c r="APT155" s="151"/>
      <c r="APU155" s="151"/>
      <c r="APV155" s="151"/>
      <c r="APW155" s="151"/>
      <c r="APX155" s="151"/>
      <c r="APY155" s="151"/>
      <c r="APZ155" s="151"/>
      <c r="AQA155" s="151"/>
      <c r="AQB155" s="151"/>
      <c r="AQC155" s="151"/>
      <c r="AQD155" s="151"/>
      <c r="AQE155" s="151"/>
      <c r="AQF155" s="151"/>
      <c r="AQG155" s="151"/>
      <c r="AQH155" s="151"/>
      <c r="AQI155" s="151"/>
      <c r="AQJ155" s="151"/>
      <c r="AQK155" s="151"/>
      <c r="AQL155" s="151"/>
      <c r="AQM155" s="151"/>
      <c r="AQN155" s="151"/>
      <c r="AQO155" s="151"/>
      <c r="AQP155" s="151"/>
      <c r="AQQ155" s="151"/>
      <c r="AQR155" s="151"/>
      <c r="AQS155" s="151"/>
      <c r="AQT155" s="151"/>
      <c r="AQU155" s="151"/>
      <c r="AQV155" s="151"/>
      <c r="AQW155" s="151"/>
      <c r="AQX155" s="151"/>
      <c r="AQY155" s="151"/>
      <c r="AQZ155" s="151"/>
      <c r="ARA155" s="151"/>
      <c r="ARB155" s="151"/>
      <c r="ARC155" s="151"/>
      <c r="ARD155" s="151"/>
      <c r="ARE155" s="151"/>
      <c r="ARF155" s="151"/>
      <c r="ARG155" s="151"/>
      <c r="ARH155" s="151"/>
      <c r="ARI155" s="151"/>
      <c r="ARJ155" s="151"/>
      <c r="ARK155" s="151"/>
      <c r="ARL155" s="151"/>
      <c r="ARM155" s="151"/>
      <c r="ARN155" s="151"/>
      <c r="ARO155" s="151"/>
      <c r="ARP155" s="151"/>
      <c r="ARQ155" s="151"/>
      <c r="ARR155" s="151"/>
      <c r="ARS155" s="151"/>
      <c r="ART155" s="151"/>
      <c r="ARU155" s="151"/>
      <c r="ARV155" s="151"/>
      <c r="ARW155" s="151"/>
      <c r="ARX155" s="151"/>
      <c r="ARY155" s="151"/>
      <c r="ARZ155" s="151"/>
      <c r="ASA155" s="151"/>
      <c r="ASB155" s="151"/>
      <c r="ASC155" s="151"/>
      <c r="ASD155" s="151"/>
      <c r="ASE155" s="151"/>
      <c r="ASF155" s="151"/>
      <c r="ASG155" s="151"/>
      <c r="ASH155" s="151"/>
      <c r="ASI155" s="151"/>
      <c r="ASJ155" s="151"/>
      <c r="ASK155" s="151"/>
      <c r="ASL155" s="151"/>
      <c r="ASM155" s="151"/>
      <c r="ASN155" s="151"/>
      <c r="ASO155" s="151"/>
      <c r="ASP155" s="151"/>
      <c r="ASQ155" s="151"/>
      <c r="ASR155" s="151"/>
      <c r="ASS155" s="151"/>
      <c r="AST155" s="151"/>
      <c r="ASU155" s="151"/>
      <c r="ASV155" s="151"/>
      <c r="ASW155" s="151"/>
      <c r="ASX155" s="151"/>
      <c r="ASY155" s="151"/>
      <c r="ASZ155" s="151"/>
      <c r="ATA155" s="151"/>
      <c r="ATB155" s="151"/>
      <c r="ATC155" s="151"/>
      <c r="ATD155" s="151"/>
      <c r="ATE155" s="151"/>
      <c r="ATF155" s="151"/>
      <c r="ATG155" s="151"/>
      <c r="ATH155" s="151"/>
      <c r="ATI155" s="151"/>
      <c r="ATJ155" s="151"/>
      <c r="ATK155" s="151"/>
      <c r="ATL155" s="151"/>
      <c r="ATM155" s="151"/>
      <c r="ATN155" s="151"/>
      <c r="ATO155" s="151"/>
      <c r="ATP155" s="151"/>
      <c r="ATQ155" s="151"/>
      <c r="ATR155" s="151"/>
      <c r="ATS155" s="151"/>
      <c r="ATT155" s="151"/>
      <c r="ATU155" s="151"/>
      <c r="ATV155" s="151"/>
      <c r="ATW155" s="151"/>
      <c r="ATX155" s="151"/>
      <c r="ATY155" s="151"/>
      <c r="ATZ155" s="151"/>
      <c r="AUA155" s="151"/>
      <c r="AUB155" s="151"/>
      <c r="AUC155" s="151"/>
      <c r="AUD155" s="151"/>
      <c r="AUE155" s="151"/>
      <c r="AUF155" s="151"/>
      <c r="AUG155" s="151"/>
      <c r="AUH155" s="151"/>
      <c r="AUI155" s="151"/>
      <c r="AUJ155" s="151"/>
      <c r="AUK155" s="151"/>
      <c r="AUL155" s="151"/>
      <c r="AUM155" s="151"/>
      <c r="AUN155" s="151"/>
      <c r="AUO155" s="151"/>
      <c r="AUP155" s="151"/>
      <c r="AUQ155" s="151"/>
      <c r="AUR155" s="151"/>
      <c r="AUS155" s="151"/>
      <c r="AUT155" s="151"/>
      <c r="AUU155" s="151"/>
      <c r="AUV155" s="151"/>
      <c r="AUW155" s="151"/>
      <c r="AUX155" s="151"/>
      <c r="AUY155" s="151"/>
      <c r="AUZ155" s="151"/>
      <c r="AVA155" s="151"/>
      <c r="AVB155" s="151"/>
      <c r="AVC155" s="151"/>
      <c r="AVD155" s="151"/>
      <c r="AVE155" s="151"/>
      <c r="AVF155" s="151"/>
      <c r="AVG155" s="151"/>
      <c r="AVH155" s="151"/>
      <c r="AVI155" s="151"/>
      <c r="AVJ155" s="151"/>
      <c r="AVK155" s="151"/>
      <c r="AVL155" s="151"/>
      <c r="AVM155" s="151"/>
      <c r="AVN155" s="151"/>
      <c r="AVO155" s="151"/>
      <c r="AVP155" s="151"/>
      <c r="AVQ155" s="151"/>
      <c r="AVR155" s="151"/>
      <c r="AVS155" s="151"/>
      <c r="AVT155" s="151"/>
      <c r="AVU155" s="151"/>
      <c r="AVV155" s="151"/>
      <c r="AVW155" s="151"/>
      <c r="AVX155" s="151"/>
      <c r="AVY155" s="151"/>
      <c r="AVZ155" s="151"/>
      <c r="AWA155" s="151"/>
      <c r="AWB155" s="151"/>
      <c r="AWC155" s="151"/>
      <c r="AWD155" s="151"/>
      <c r="AWE155" s="151"/>
      <c r="AWF155" s="151"/>
      <c r="AWG155" s="151"/>
      <c r="AWH155" s="151"/>
      <c r="AWI155" s="151"/>
      <c r="AWP155" s="151"/>
      <c r="AWQ155" s="151"/>
      <c r="AWR155" s="151"/>
      <c r="AWS155" s="151"/>
      <c r="AWT155" s="151"/>
      <c r="AWU155" s="151"/>
      <c r="AWV155" s="151"/>
      <c r="AWW155" s="151"/>
      <c r="AWX155" s="151"/>
      <c r="AWY155" s="151"/>
      <c r="AWZ155" s="151"/>
      <c r="AXA155" s="151"/>
      <c r="AXB155" s="151"/>
      <c r="AXC155" s="151"/>
      <c r="AXD155" s="151"/>
      <c r="AXE155" s="151"/>
      <c r="AXF155" s="151"/>
      <c r="AXG155" s="151"/>
      <c r="AXH155" s="151"/>
      <c r="AXI155" s="151"/>
      <c r="AXJ155" s="151"/>
      <c r="AXK155" s="151"/>
      <c r="AXL155" s="151"/>
      <c r="AXM155" s="151"/>
      <c r="AXN155" s="151"/>
      <c r="AXO155" s="151"/>
      <c r="AXP155" s="151"/>
      <c r="AXQ155" s="151"/>
      <c r="AXR155" s="151"/>
      <c r="AXS155" s="151"/>
      <c r="AXT155" s="151"/>
      <c r="AXU155" s="151"/>
      <c r="AXV155" s="151"/>
      <c r="AXW155" s="151"/>
      <c r="AXX155" s="151"/>
      <c r="AXY155" s="151"/>
      <c r="AXZ155" s="151"/>
      <c r="AYA155" s="151"/>
      <c r="AYB155" s="151"/>
      <c r="AYC155" s="151"/>
      <c r="AYD155" s="151"/>
      <c r="AYE155" s="151"/>
      <c r="AYF155" s="151"/>
      <c r="AYG155" s="151"/>
      <c r="AYH155" s="151"/>
      <c r="AYI155" s="151"/>
      <c r="AYJ155" s="151"/>
      <c r="AYK155" s="151"/>
      <c r="AYL155" s="151"/>
      <c r="AYM155" s="151"/>
      <c r="AYN155" s="151"/>
      <c r="AYO155" s="151"/>
      <c r="AYP155" s="151"/>
      <c r="AYQ155" s="151"/>
      <c r="AYR155" s="151"/>
      <c r="AYS155" s="151"/>
      <c r="AYT155" s="151"/>
      <c r="AYU155" s="151"/>
      <c r="AYV155" s="151"/>
      <c r="AYW155" s="151"/>
      <c r="AYX155" s="151"/>
      <c r="AYY155" s="151"/>
      <c r="AYZ155" s="151"/>
      <c r="AZA155" s="151"/>
      <c r="AZB155" s="151"/>
      <c r="AZC155" s="151"/>
      <c r="AZD155" s="151"/>
      <c r="AZE155" s="151"/>
      <c r="AZF155" s="151"/>
      <c r="AZG155" s="151"/>
      <c r="AZH155" s="151"/>
      <c r="AZI155" s="151"/>
      <c r="AZJ155" s="151"/>
      <c r="AZK155" s="151"/>
      <c r="AZL155" s="151"/>
      <c r="AZM155" s="151"/>
      <c r="AZN155" s="151"/>
      <c r="AZO155" s="151"/>
      <c r="AZP155" s="151"/>
      <c r="AZQ155" s="151"/>
      <c r="AZR155" s="151"/>
      <c r="AZS155" s="151"/>
      <c r="AZT155" s="151"/>
      <c r="AZU155" s="151"/>
      <c r="AZV155" s="151"/>
      <c r="AZW155" s="151"/>
      <c r="AZX155" s="151"/>
      <c r="AZY155" s="151"/>
      <c r="AZZ155" s="151"/>
      <c r="BAA155" s="151"/>
      <c r="BAB155" s="151"/>
      <c r="BAC155" s="151"/>
      <c r="BAD155" s="151"/>
      <c r="BAE155" s="151"/>
      <c r="BAF155" s="151"/>
      <c r="BAG155" s="151"/>
      <c r="BAH155" s="151"/>
      <c r="BAI155" s="151"/>
      <c r="BAJ155" s="151"/>
      <c r="BAK155" s="151"/>
      <c r="BAL155" s="151"/>
      <c r="BAM155" s="151"/>
      <c r="BAN155" s="151"/>
      <c r="BAO155" s="151"/>
      <c r="BAP155" s="151"/>
      <c r="BAQ155" s="151"/>
      <c r="BAR155" s="151"/>
      <c r="BAS155" s="151"/>
      <c r="BAT155" s="151"/>
      <c r="BAU155" s="151"/>
      <c r="BAV155" s="151"/>
      <c r="BAW155" s="151"/>
      <c r="BAX155" s="151"/>
      <c r="BAY155" s="151"/>
      <c r="BAZ155" s="151"/>
      <c r="BBA155" s="151"/>
      <c r="BBB155" s="151"/>
      <c r="BBC155" s="151"/>
      <c r="BBD155" s="151"/>
      <c r="BBE155" s="151"/>
      <c r="BBF155" s="151"/>
      <c r="BBG155" s="151"/>
      <c r="BBH155" s="151"/>
      <c r="BBI155" s="151"/>
      <c r="BBJ155" s="151"/>
      <c r="BBK155" s="151"/>
      <c r="BBL155" s="151"/>
      <c r="BBM155" s="151"/>
      <c r="BBN155" s="151"/>
      <c r="BBO155" s="151"/>
      <c r="BBP155" s="151"/>
      <c r="BBQ155" s="151"/>
      <c r="BBR155" s="151"/>
      <c r="BBS155" s="151"/>
      <c r="BBT155" s="151"/>
      <c r="BBU155" s="151"/>
      <c r="BBV155" s="151"/>
      <c r="BBW155" s="151"/>
      <c r="BBX155" s="151"/>
      <c r="BBY155" s="151"/>
      <c r="BBZ155" s="151"/>
      <c r="BCA155" s="151"/>
      <c r="BCB155" s="151"/>
      <c r="BCC155" s="151"/>
      <c r="BCD155" s="151"/>
      <c r="BCE155" s="151"/>
      <c r="BCF155" s="151"/>
      <c r="BCG155" s="151"/>
      <c r="BCH155" s="151"/>
      <c r="BCI155" s="151"/>
      <c r="BCJ155" s="151"/>
      <c r="BCK155" s="151"/>
      <c r="BCL155" s="151"/>
      <c r="BCM155" s="151"/>
      <c r="BCN155" s="151"/>
      <c r="BCO155" s="151"/>
      <c r="BCP155" s="151"/>
      <c r="BCQ155" s="151"/>
      <c r="BCR155" s="151"/>
      <c r="BCS155" s="151"/>
      <c r="BCT155" s="151"/>
      <c r="BCU155" s="151"/>
      <c r="BCV155" s="151"/>
      <c r="BCW155" s="151"/>
      <c r="BCX155" s="151"/>
      <c r="BCY155" s="151"/>
      <c r="BCZ155" s="151"/>
      <c r="BDA155" s="151"/>
      <c r="BDB155" s="151"/>
      <c r="BDC155" s="151"/>
      <c r="BDD155" s="151"/>
      <c r="BDE155" s="151"/>
      <c r="BDF155" s="151"/>
      <c r="BDG155" s="151"/>
      <c r="BDH155" s="151"/>
      <c r="BDI155" s="151"/>
      <c r="BDJ155" s="151"/>
      <c r="BDK155" s="151"/>
      <c r="BDL155" s="151"/>
      <c r="BDM155" s="151"/>
      <c r="BDN155" s="151"/>
      <c r="BDO155" s="151"/>
      <c r="BDP155" s="151"/>
      <c r="BDQ155" s="151"/>
      <c r="BDR155" s="151"/>
      <c r="BDS155" s="151"/>
      <c r="BDT155" s="151"/>
      <c r="BDU155" s="151"/>
      <c r="BDV155" s="151"/>
      <c r="BDW155" s="151"/>
      <c r="BDX155" s="151"/>
      <c r="BDY155" s="151"/>
      <c r="BDZ155" s="151"/>
      <c r="BEA155" s="151"/>
      <c r="BEB155" s="151"/>
      <c r="BEC155" s="151"/>
      <c r="BED155" s="151"/>
      <c r="BEE155" s="151"/>
      <c r="BEF155" s="151"/>
      <c r="BEG155" s="151"/>
      <c r="BEH155" s="151"/>
      <c r="BEI155" s="151"/>
      <c r="BEJ155" s="151"/>
      <c r="BEK155" s="151"/>
      <c r="BEL155" s="151"/>
      <c r="BEM155" s="151"/>
      <c r="BEN155" s="151"/>
      <c r="BEO155" s="151"/>
      <c r="BEP155" s="151"/>
      <c r="BEQ155" s="151"/>
      <c r="BER155" s="151"/>
      <c r="BES155" s="151"/>
      <c r="BET155" s="151"/>
      <c r="BEU155" s="151"/>
      <c r="BEV155" s="151"/>
      <c r="BEW155" s="151"/>
      <c r="BEX155" s="151"/>
      <c r="BEY155" s="151"/>
      <c r="BEZ155" s="151"/>
      <c r="BFA155" s="151"/>
      <c r="BFB155" s="151"/>
      <c r="BFC155" s="151"/>
      <c r="BFD155" s="151"/>
      <c r="BFE155" s="151"/>
      <c r="BFF155" s="151"/>
      <c r="BFG155" s="151"/>
      <c r="BFH155" s="151"/>
      <c r="BFI155" s="151"/>
      <c r="BFJ155" s="151"/>
      <c r="BFK155" s="151"/>
      <c r="BFL155" s="151"/>
      <c r="BFM155" s="151"/>
      <c r="BFN155" s="151"/>
      <c r="BFO155" s="151"/>
      <c r="BFP155" s="151"/>
      <c r="BFQ155" s="151"/>
      <c r="BFR155" s="151"/>
      <c r="BFS155" s="151"/>
      <c r="BFT155" s="151"/>
      <c r="BFU155" s="151"/>
      <c r="BFV155" s="151"/>
      <c r="BFW155" s="151"/>
      <c r="BFX155" s="151"/>
      <c r="BFY155" s="151"/>
      <c r="BFZ155" s="151"/>
      <c r="BGA155" s="151"/>
      <c r="BGB155" s="151"/>
      <c r="BGC155" s="151"/>
      <c r="BGD155" s="151"/>
      <c r="BGE155" s="151"/>
      <c r="BGL155" s="151"/>
      <c r="BGM155" s="151"/>
      <c r="BGN155" s="151"/>
      <c r="BGO155" s="151"/>
      <c r="BGP155" s="151"/>
      <c r="BGQ155" s="151"/>
      <c r="BGR155" s="151"/>
      <c r="BGS155" s="151"/>
      <c r="BGT155" s="151"/>
      <c r="BGU155" s="151"/>
      <c r="BGV155" s="151"/>
      <c r="BGW155" s="151"/>
      <c r="BGX155" s="151"/>
      <c r="BGY155" s="151"/>
      <c r="BGZ155" s="151"/>
      <c r="BHA155" s="151"/>
      <c r="BHB155" s="151"/>
      <c r="BHC155" s="151"/>
      <c r="BHD155" s="151"/>
      <c r="BHE155" s="151"/>
      <c r="BHF155" s="151"/>
      <c r="BHG155" s="151"/>
      <c r="BHH155" s="151"/>
      <c r="BHI155" s="151"/>
      <c r="BHJ155" s="151"/>
      <c r="BHK155" s="151"/>
      <c r="BHL155" s="151"/>
      <c r="BHM155" s="151"/>
      <c r="BHN155" s="151"/>
      <c r="BHO155" s="151"/>
      <c r="BHP155" s="151"/>
      <c r="BHQ155" s="151"/>
      <c r="BHR155" s="151"/>
      <c r="BHS155" s="151"/>
      <c r="BHT155" s="151"/>
      <c r="BHU155" s="151"/>
      <c r="BHV155" s="151"/>
      <c r="BHW155" s="151"/>
      <c r="BHX155" s="151"/>
      <c r="BHY155" s="151"/>
      <c r="BHZ155" s="151"/>
      <c r="BIA155" s="151"/>
      <c r="BIB155" s="151"/>
      <c r="BIC155" s="151"/>
      <c r="BID155" s="151"/>
      <c r="BIE155" s="151"/>
      <c r="BIF155" s="151"/>
      <c r="BIG155" s="151"/>
      <c r="BIH155" s="151"/>
      <c r="BII155" s="151"/>
      <c r="BIJ155" s="151"/>
      <c r="BIK155" s="151"/>
      <c r="BIL155" s="151"/>
      <c r="BIM155" s="151"/>
      <c r="BIN155" s="151"/>
      <c r="BIO155" s="151"/>
      <c r="BIP155" s="151"/>
      <c r="BIQ155" s="151"/>
      <c r="BIR155" s="151"/>
      <c r="BIS155" s="151"/>
      <c r="BIT155" s="151"/>
      <c r="BIU155" s="151"/>
      <c r="BIV155" s="151"/>
      <c r="BIW155" s="151"/>
      <c r="BIX155" s="151"/>
      <c r="BIY155" s="151"/>
      <c r="BIZ155" s="151"/>
      <c r="BJA155" s="151"/>
      <c r="BJB155" s="151"/>
      <c r="BJC155" s="151"/>
      <c r="BJD155" s="151"/>
      <c r="BJE155" s="151"/>
      <c r="BJF155" s="151"/>
      <c r="BJG155" s="151"/>
      <c r="BJH155" s="151"/>
      <c r="BJI155" s="151"/>
      <c r="BJJ155" s="151"/>
      <c r="BJK155" s="151"/>
      <c r="BJL155" s="151"/>
      <c r="BJM155" s="151"/>
      <c r="BJN155" s="151"/>
      <c r="BJO155" s="151"/>
      <c r="BJP155" s="151"/>
      <c r="BJQ155" s="151"/>
      <c r="BJR155" s="151"/>
      <c r="BJS155" s="151"/>
      <c r="BJT155" s="151"/>
      <c r="BJU155" s="151"/>
      <c r="BJV155" s="151"/>
      <c r="BJW155" s="151"/>
      <c r="BJX155" s="151"/>
      <c r="BJY155" s="151"/>
      <c r="BJZ155" s="151"/>
      <c r="BKA155" s="151"/>
      <c r="BKB155" s="151"/>
      <c r="BKC155" s="151"/>
      <c r="BKD155" s="151"/>
      <c r="BKE155" s="151"/>
      <c r="BKF155" s="151"/>
      <c r="BKG155" s="151"/>
      <c r="BKH155" s="151"/>
      <c r="BKI155" s="151"/>
      <c r="BKJ155" s="151"/>
      <c r="BKK155" s="151"/>
      <c r="BKL155" s="151"/>
      <c r="BKM155" s="151"/>
      <c r="BKN155" s="151"/>
      <c r="BKO155" s="151"/>
      <c r="BKP155" s="151"/>
      <c r="BKQ155" s="151"/>
      <c r="BKR155" s="151"/>
      <c r="BKS155" s="151"/>
      <c r="BKT155" s="151"/>
      <c r="BKU155" s="151"/>
      <c r="BKV155" s="151"/>
      <c r="BKW155" s="151"/>
      <c r="BKX155" s="151"/>
      <c r="BKY155" s="151"/>
      <c r="BKZ155" s="151"/>
      <c r="BLA155" s="151"/>
      <c r="BLB155" s="151"/>
      <c r="BLC155" s="151"/>
      <c r="BLD155" s="151"/>
      <c r="BLE155" s="151"/>
      <c r="BLF155" s="151"/>
      <c r="BLG155" s="151"/>
      <c r="BLH155" s="151"/>
      <c r="BLI155" s="151"/>
      <c r="BLJ155" s="151"/>
      <c r="BLK155" s="151"/>
      <c r="BLL155" s="151"/>
      <c r="BLM155" s="151"/>
      <c r="BLN155" s="151"/>
      <c r="BLO155" s="151"/>
      <c r="BLP155" s="151"/>
      <c r="BLQ155" s="151"/>
      <c r="BLR155" s="151"/>
      <c r="BLS155" s="151"/>
      <c r="BLT155" s="151"/>
      <c r="BLU155" s="151"/>
      <c r="BLV155" s="151"/>
      <c r="BLW155" s="151"/>
      <c r="BLX155" s="151"/>
      <c r="BLY155" s="151"/>
      <c r="BLZ155" s="151"/>
      <c r="BMA155" s="151"/>
      <c r="BMB155" s="151"/>
      <c r="BMC155" s="151"/>
      <c r="BMD155" s="151"/>
      <c r="BME155" s="151"/>
      <c r="BMF155" s="151"/>
      <c r="BMG155" s="151"/>
      <c r="BMH155" s="151"/>
      <c r="BMI155" s="151"/>
      <c r="BMJ155" s="151"/>
      <c r="BMK155" s="151"/>
      <c r="BML155" s="151"/>
      <c r="BMM155" s="151"/>
      <c r="BMN155" s="151"/>
      <c r="BMO155" s="151"/>
      <c r="BMP155" s="151"/>
      <c r="BMQ155" s="151"/>
      <c r="BMR155" s="151"/>
      <c r="BMS155" s="151"/>
      <c r="BMT155" s="151"/>
      <c r="BMU155" s="151"/>
      <c r="BMV155" s="151"/>
      <c r="BMW155" s="151"/>
      <c r="BMX155" s="151"/>
      <c r="BMY155" s="151"/>
      <c r="BMZ155" s="151"/>
      <c r="BNA155" s="151"/>
      <c r="BNB155" s="151"/>
      <c r="BNC155" s="151"/>
      <c r="BND155" s="151"/>
      <c r="BNE155" s="151"/>
      <c r="BNF155" s="151"/>
      <c r="BNG155" s="151"/>
      <c r="BNH155" s="151"/>
      <c r="BNI155" s="151"/>
      <c r="BNJ155" s="151"/>
      <c r="BNK155" s="151"/>
      <c r="BNL155" s="151"/>
      <c r="BNM155" s="151"/>
      <c r="BNN155" s="151"/>
      <c r="BNO155" s="151"/>
      <c r="BNP155" s="151"/>
      <c r="BNQ155" s="151"/>
      <c r="BNR155" s="151"/>
      <c r="BNS155" s="151"/>
      <c r="BNT155" s="151"/>
      <c r="BNU155" s="151"/>
      <c r="BNV155" s="151"/>
      <c r="BNW155" s="151"/>
      <c r="BNX155" s="151"/>
      <c r="BNY155" s="151"/>
      <c r="BNZ155" s="151"/>
      <c r="BOA155" s="151"/>
      <c r="BOB155" s="151"/>
      <c r="BOC155" s="151"/>
      <c r="BOD155" s="151"/>
      <c r="BOE155" s="151"/>
      <c r="BOF155" s="151"/>
      <c r="BOG155" s="151"/>
      <c r="BOH155" s="151"/>
      <c r="BOI155" s="151"/>
      <c r="BOJ155" s="151"/>
      <c r="BOK155" s="151"/>
      <c r="BOL155" s="151"/>
      <c r="BOM155" s="151"/>
      <c r="BON155" s="151"/>
      <c r="BOO155" s="151"/>
      <c r="BOP155" s="151"/>
      <c r="BOQ155" s="151"/>
      <c r="BOR155" s="151"/>
      <c r="BOS155" s="151"/>
      <c r="BOT155" s="151"/>
      <c r="BOU155" s="151"/>
      <c r="BOV155" s="151"/>
      <c r="BOW155" s="151"/>
      <c r="BOX155" s="151"/>
      <c r="BOY155" s="151"/>
      <c r="BOZ155" s="151"/>
      <c r="BPA155" s="151"/>
      <c r="BPB155" s="151"/>
      <c r="BPC155" s="151"/>
      <c r="BPD155" s="151"/>
      <c r="BPE155" s="151"/>
      <c r="BPF155" s="151"/>
      <c r="BPG155" s="151"/>
      <c r="BPH155" s="151"/>
      <c r="BPI155" s="151"/>
      <c r="BPJ155" s="151"/>
      <c r="BPK155" s="151"/>
      <c r="BPL155" s="151"/>
      <c r="BPM155" s="151"/>
      <c r="BPN155" s="151"/>
      <c r="BPO155" s="151"/>
      <c r="BPP155" s="151"/>
      <c r="BPQ155" s="151"/>
      <c r="BPR155" s="151"/>
      <c r="BPS155" s="151"/>
      <c r="BPT155" s="151"/>
      <c r="BPU155" s="151"/>
      <c r="BPV155" s="151"/>
      <c r="BPW155" s="151"/>
      <c r="BPX155" s="151"/>
      <c r="BPY155" s="151"/>
      <c r="BPZ155" s="151"/>
      <c r="BQA155" s="151"/>
      <c r="BQH155" s="151"/>
      <c r="BQI155" s="151"/>
      <c r="BQJ155" s="151"/>
      <c r="BQK155" s="151"/>
      <c r="BQL155" s="151"/>
      <c r="BQM155" s="151"/>
      <c r="BQN155" s="151"/>
      <c r="BQO155" s="151"/>
      <c r="BQP155" s="151"/>
      <c r="BQQ155" s="151"/>
      <c r="BQR155" s="151"/>
      <c r="BQS155" s="151"/>
      <c r="BQT155" s="151"/>
      <c r="BQU155" s="151"/>
      <c r="BQV155" s="151"/>
      <c r="BQW155" s="151"/>
      <c r="BQX155" s="151"/>
      <c r="BQY155" s="151"/>
      <c r="BQZ155" s="151"/>
      <c r="BRA155" s="151"/>
      <c r="BRB155" s="151"/>
      <c r="BRC155" s="151"/>
      <c r="BRD155" s="151"/>
      <c r="BRE155" s="151"/>
      <c r="BRF155" s="151"/>
      <c r="BRG155" s="151"/>
      <c r="BRH155" s="151"/>
      <c r="BRI155" s="151"/>
      <c r="BRJ155" s="151"/>
      <c r="BRK155" s="151"/>
      <c r="BRL155" s="151"/>
      <c r="BRM155" s="151"/>
      <c r="BRN155" s="151"/>
      <c r="BRO155" s="151"/>
      <c r="BRP155" s="151"/>
      <c r="BRQ155" s="151"/>
      <c r="BRR155" s="151"/>
      <c r="BRS155" s="151"/>
      <c r="BRT155" s="151"/>
      <c r="BRU155" s="151"/>
      <c r="BRV155" s="151"/>
      <c r="BRW155" s="151"/>
      <c r="BRX155" s="151"/>
      <c r="BRY155" s="151"/>
      <c r="BRZ155" s="151"/>
      <c r="BSA155" s="151"/>
      <c r="BSB155" s="151"/>
      <c r="BSC155" s="151"/>
      <c r="BSD155" s="151"/>
      <c r="BSE155" s="151"/>
      <c r="BSF155" s="151"/>
      <c r="BSG155" s="151"/>
      <c r="BSH155" s="151"/>
      <c r="BSI155" s="151"/>
      <c r="BSJ155" s="151"/>
      <c r="BSK155" s="151"/>
      <c r="BSL155" s="151"/>
      <c r="BSM155" s="151"/>
      <c r="BSN155" s="151"/>
      <c r="BSO155" s="151"/>
      <c r="BSP155" s="151"/>
      <c r="BSQ155" s="151"/>
      <c r="BSR155" s="151"/>
      <c r="BSS155" s="151"/>
      <c r="BST155" s="151"/>
      <c r="BSU155" s="151"/>
      <c r="BSV155" s="151"/>
      <c r="BSW155" s="151"/>
      <c r="BSX155" s="151"/>
      <c r="BSY155" s="151"/>
      <c r="BSZ155" s="151"/>
      <c r="BTA155" s="151"/>
      <c r="BTB155" s="151"/>
      <c r="BTC155" s="151"/>
      <c r="BTD155" s="151"/>
      <c r="BTE155" s="151"/>
      <c r="BTF155" s="151"/>
      <c r="BTG155" s="151"/>
      <c r="BTH155" s="151"/>
      <c r="BTI155" s="151"/>
      <c r="BTJ155" s="151"/>
      <c r="BTK155" s="151"/>
      <c r="BTL155" s="151"/>
      <c r="BTM155" s="151"/>
      <c r="BTN155" s="151"/>
      <c r="BTO155" s="151"/>
      <c r="BTP155" s="151"/>
      <c r="BTQ155" s="151"/>
      <c r="BTR155" s="151"/>
      <c r="BTS155" s="151"/>
      <c r="BTT155" s="151"/>
      <c r="BTU155" s="151"/>
      <c r="BTV155" s="151"/>
      <c r="BTW155" s="151"/>
      <c r="BTX155" s="151"/>
      <c r="BTY155" s="151"/>
      <c r="BTZ155" s="151"/>
      <c r="BUA155" s="151"/>
      <c r="BUB155" s="151"/>
      <c r="BUC155" s="151"/>
      <c r="BUD155" s="151"/>
      <c r="BUE155" s="151"/>
      <c r="BUF155" s="151"/>
      <c r="BUG155" s="151"/>
      <c r="BUH155" s="151"/>
      <c r="BUI155" s="151"/>
      <c r="BUJ155" s="151"/>
      <c r="BUK155" s="151"/>
      <c r="BUL155" s="151"/>
      <c r="BUM155" s="151"/>
      <c r="BUN155" s="151"/>
      <c r="BUO155" s="151"/>
      <c r="BUP155" s="151"/>
      <c r="BUQ155" s="151"/>
      <c r="BUR155" s="151"/>
      <c r="BUS155" s="151"/>
      <c r="BUT155" s="151"/>
      <c r="BUU155" s="151"/>
      <c r="BUV155" s="151"/>
      <c r="BUW155" s="151"/>
      <c r="BUX155" s="151"/>
      <c r="BUY155" s="151"/>
      <c r="BUZ155" s="151"/>
      <c r="BVA155" s="151"/>
      <c r="BVB155" s="151"/>
      <c r="BVC155" s="151"/>
      <c r="BVD155" s="151"/>
      <c r="BVE155" s="151"/>
      <c r="BVF155" s="151"/>
      <c r="BVG155" s="151"/>
      <c r="BVH155" s="151"/>
      <c r="BVI155" s="151"/>
      <c r="BVJ155" s="151"/>
      <c r="BVK155" s="151"/>
      <c r="BVL155" s="151"/>
      <c r="BVM155" s="151"/>
      <c r="BVN155" s="151"/>
      <c r="BVO155" s="151"/>
      <c r="BVP155" s="151"/>
      <c r="BVQ155" s="151"/>
      <c r="BVR155" s="151"/>
      <c r="BVS155" s="151"/>
      <c r="BVT155" s="151"/>
      <c r="BVU155" s="151"/>
      <c r="BVV155" s="151"/>
      <c r="BVW155" s="151"/>
      <c r="BVX155" s="151"/>
      <c r="BVY155" s="151"/>
      <c r="BVZ155" s="151"/>
      <c r="BWA155" s="151"/>
      <c r="BWB155" s="151"/>
      <c r="BWC155" s="151"/>
      <c r="BWD155" s="151"/>
      <c r="BWE155" s="151"/>
      <c r="BWF155" s="151"/>
      <c r="BWG155" s="151"/>
      <c r="BWH155" s="151"/>
      <c r="BWI155" s="151"/>
      <c r="BWJ155" s="151"/>
      <c r="BWK155" s="151"/>
      <c r="BWL155" s="151"/>
      <c r="BWM155" s="151"/>
      <c r="BWN155" s="151"/>
      <c r="BWO155" s="151"/>
      <c r="BWP155" s="151"/>
      <c r="BWQ155" s="151"/>
      <c r="BWR155" s="151"/>
      <c r="BWS155" s="151"/>
      <c r="BWT155" s="151"/>
      <c r="BWU155" s="151"/>
      <c r="BWV155" s="151"/>
      <c r="BWW155" s="151"/>
      <c r="BWX155" s="151"/>
      <c r="BWY155" s="151"/>
      <c r="BWZ155" s="151"/>
      <c r="BXA155" s="151"/>
      <c r="BXB155" s="151"/>
      <c r="BXC155" s="151"/>
      <c r="BXD155" s="151"/>
      <c r="BXE155" s="151"/>
      <c r="BXF155" s="151"/>
      <c r="BXG155" s="151"/>
      <c r="BXH155" s="151"/>
      <c r="BXI155" s="151"/>
      <c r="BXJ155" s="151"/>
      <c r="BXK155" s="151"/>
      <c r="BXL155" s="151"/>
      <c r="BXM155" s="151"/>
      <c r="BXN155" s="151"/>
      <c r="BXO155" s="151"/>
      <c r="BXP155" s="151"/>
      <c r="BXQ155" s="151"/>
      <c r="BXR155" s="151"/>
      <c r="BXS155" s="151"/>
      <c r="BXT155" s="151"/>
      <c r="BXU155" s="151"/>
      <c r="BXV155" s="151"/>
      <c r="BXW155" s="151"/>
      <c r="BXX155" s="151"/>
      <c r="BXY155" s="151"/>
      <c r="BXZ155" s="151"/>
      <c r="BYA155" s="151"/>
      <c r="BYB155" s="151"/>
      <c r="BYC155" s="151"/>
      <c r="BYD155" s="151"/>
      <c r="BYE155" s="151"/>
      <c r="BYF155" s="151"/>
      <c r="BYG155" s="151"/>
      <c r="BYH155" s="151"/>
      <c r="BYI155" s="151"/>
      <c r="BYJ155" s="151"/>
      <c r="BYK155" s="151"/>
      <c r="BYL155" s="151"/>
      <c r="BYM155" s="151"/>
      <c r="BYN155" s="151"/>
      <c r="BYO155" s="151"/>
      <c r="BYP155" s="151"/>
      <c r="BYQ155" s="151"/>
      <c r="BYR155" s="151"/>
      <c r="BYS155" s="151"/>
      <c r="BYT155" s="151"/>
      <c r="BYU155" s="151"/>
      <c r="BYV155" s="151"/>
      <c r="BYW155" s="151"/>
      <c r="BYX155" s="151"/>
      <c r="BYY155" s="151"/>
      <c r="BYZ155" s="151"/>
      <c r="BZA155" s="151"/>
      <c r="BZB155" s="151"/>
      <c r="BZC155" s="151"/>
      <c r="BZD155" s="151"/>
      <c r="BZE155" s="151"/>
      <c r="BZF155" s="151"/>
      <c r="BZG155" s="151"/>
      <c r="BZH155" s="151"/>
      <c r="BZI155" s="151"/>
      <c r="BZJ155" s="151"/>
      <c r="BZK155" s="151"/>
      <c r="BZL155" s="151"/>
      <c r="BZM155" s="151"/>
      <c r="BZN155" s="151"/>
      <c r="BZO155" s="151"/>
      <c r="BZP155" s="151"/>
      <c r="BZQ155" s="151"/>
      <c r="BZR155" s="151"/>
      <c r="BZS155" s="151"/>
      <c r="BZT155" s="151"/>
      <c r="BZU155" s="151"/>
      <c r="BZV155" s="151"/>
      <c r="BZW155" s="151"/>
      <c r="CAD155" s="151"/>
      <c r="CAE155" s="151"/>
      <c r="CAF155" s="151"/>
      <c r="CAG155" s="151"/>
      <c r="CAH155" s="151"/>
      <c r="CAI155" s="151"/>
      <c r="CAJ155" s="151"/>
      <c r="CAK155" s="151"/>
      <c r="CAL155" s="151"/>
      <c r="CAM155" s="151"/>
      <c r="CAN155" s="151"/>
      <c r="CAO155" s="151"/>
      <c r="CAP155" s="151"/>
      <c r="CAQ155" s="151"/>
      <c r="CAR155" s="151"/>
      <c r="CAS155" s="151"/>
      <c r="CAT155" s="151"/>
      <c r="CAU155" s="151"/>
      <c r="CAV155" s="151"/>
      <c r="CAW155" s="151"/>
      <c r="CAX155" s="151"/>
      <c r="CAY155" s="151"/>
      <c r="CAZ155" s="151"/>
      <c r="CBA155" s="151"/>
      <c r="CBB155" s="151"/>
      <c r="CBC155" s="151"/>
      <c r="CBD155" s="151"/>
      <c r="CBE155" s="151"/>
      <c r="CBF155" s="151"/>
      <c r="CBG155" s="151"/>
      <c r="CBH155" s="151"/>
      <c r="CBI155" s="151"/>
      <c r="CBJ155" s="151"/>
      <c r="CBK155" s="151"/>
      <c r="CBL155" s="151"/>
      <c r="CBM155" s="151"/>
      <c r="CBN155" s="151"/>
      <c r="CBO155" s="151"/>
      <c r="CBP155" s="151"/>
      <c r="CBQ155" s="151"/>
      <c r="CBR155" s="151"/>
      <c r="CBS155" s="151"/>
      <c r="CBT155" s="151"/>
      <c r="CBU155" s="151"/>
      <c r="CBV155" s="151"/>
      <c r="CBW155" s="151"/>
      <c r="CBX155" s="151"/>
      <c r="CBY155" s="151"/>
      <c r="CBZ155" s="151"/>
      <c r="CCA155" s="151"/>
      <c r="CCB155" s="151"/>
      <c r="CCC155" s="151"/>
      <c r="CCD155" s="151"/>
      <c r="CCE155" s="151"/>
      <c r="CCF155" s="151"/>
      <c r="CCG155" s="151"/>
      <c r="CCH155" s="151"/>
      <c r="CCI155" s="151"/>
      <c r="CCJ155" s="151"/>
      <c r="CCK155" s="151"/>
      <c r="CCL155" s="151"/>
      <c r="CCM155" s="151"/>
      <c r="CCN155" s="151"/>
      <c r="CCO155" s="151"/>
      <c r="CCP155" s="151"/>
      <c r="CCQ155" s="151"/>
      <c r="CCR155" s="151"/>
      <c r="CCS155" s="151"/>
      <c r="CCT155" s="151"/>
      <c r="CCU155" s="151"/>
      <c r="CCV155" s="151"/>
      <c r="CCW155" s="151"/>
      <c r="CCX155" s="151"/>
      <c r="CCY155" s="151"/>
      <c r="CCZ155" s="151"/>
      <c r="CDA155" s="151"/>
      <c r="CDB155" s="151"/>
      <c r="CDC155" s="151"/>
      <c r="CDD155" s="151"/>
      <c r="CDE155" s="151"/>
      <c r="CDF155" s="151"/>
      <c r="CDG155" s="151"/>
      <c r="CDH155" s="151"/>
      <c r="CDI155" s="151"/>
      <c r="CDJ155" s="151"/>
      <c r="CDK155" s="151"/>
      <c r="CDL155" s="151"/>
      <c r="CDM155" s="151"/>
      <c r="CDN155" s="151"/>
      <c r="CDO155" s="151"/>
      <c r="CDP155" s="151"/>
      <c r="CDQ155" s="151"/>
      <c r="CDR155" s="151"/>
      <c r="CDS155" s="151"/>
      <c r="CDT155" s="151"/>
      <c r="CDU155" s="151"/>
      <c r="CDV155" s="151"/>
      <c r="CDW155" s="151"/>
      <c r="CDX155" s="151"/>
      <c r="CDY155" s="151"/>
      <c r="CDZ155" s="151"/>
      <c r="CEA155" s="151"/>
      <c r="CEB155" s="151"/>
      <c r="CEC155" s="151"/>
      <c r="CED155" s="151"/>
      <c r="CEE155" s="151"/>
      <c r="CEF155" s="151"/>
      <c r="CEG155" s="151"/>
      <c r="CEH155" s="151"/>
      <c r="CEI155" s="151"/>
      <c r="CEJ155" s="151"/>
      <c r="CEK155" s="151"/>
      <c r="CEL155" s="151"/>
      <c r="CEM155" s="151"/>
      <c r="CEN155" s="151"/>
      <c r="CEO155" s="151"/>
      <c r="CEP155" s="151"/>
      <c r="CEQ155" s="151"/>
      <c r="CER155" s="151"/>
      <c r="CES155" s="151"/>
      <c r="CET155" s="151"/>
      <c r="CEU155" s="151"/>
      <c r="CEV155" s="151"/>
      <c r="CEW155" s="151"/>
      <c r="CEX155" s="151"/>
      <c r="CEY155" s="151"/>
      <c r="CEZ155" s="151"/>
      <c r="CFA155" s="151"/>
      <c r="CFB155" s="151"/>
      <c r="CFC155" s="151"/>
      <c r="CFD155" s="151"/>
      <c r="CFE155" s="151"/>
      <c r="CFF155" s="151"/>
      <c r="CFG155" s="151"/>
      <c r="CFH155" s="151"/>
      <c r="CFI155" s="151"/>
      <c r="CFJ155" s="151"/>
      <c r="CFK155" s="151"/>
      <c r="CFL155" s="151"/>
      <c r="CFM155" s="151"/>
      <c r="CFN155" s="151"/>
      <c r="CFO155" s="151"/>
      <c r="CFP155" s="151"/>
      <c r="CFQ155" s="151"/>
      <c r="CFR155" s="151"/>
      <c r="CFS155" s="151"/>
      <c r="CFT155" s="151"/>
      <c r="CFU155" s="151"/>
      <c r="CFV155" s="151"/>
      <c r="CFW155" s="151"/>
      <c r="CFX155" s="151"/>
      <c r="CFY155" s="151"/>
      <c r="CFZ155" s="151"/>
      <c r="CGA155" s="151"/>
      <c r="CGB155" s="151"/>
      <c r="CGC155" s="151"/>
      <c r="CGD155" s="151"/>
      <c r="CGE155" s="151"/>
      <c r="CGF155" s="151"/>
      <c r="CGG155" s="151"/>
      <c r="CGH155" s="151"/>
      <c r="CGI155" s="151"/>
      <c r="CGJ155" s="151"/>
      <c r="CGK155" s="151"/>
      <c r="CGL155" s="151"/>
      <c r="CGM155" s="151"/>
      <c r="CGN155" s="151"/>
      <c r="CGO155" s="151"/>
      <c r="CGP155" s="151"/>
      <c r="CGQ155" s="151"/>
      <c r="CGR155" s="151"/>
      <c r="CGS155" s="151"/>
      <c r="CGT155" s="151"/>
      <c r="CGU155" s="151"/>
      <c r="CGV155" s="151"/>
      <c r="CGW155" s="151"/>
      <c r="CGX155" s="151"/>
      <c r="CGY155" s="151"/>
      <c r="CGZ155" s="151"/>
      <c r="CHA155" s="151"/>
      <c r="CHB155" s="151"/>
      <c r="CHC155" s="151"/>
      <c r="CHD155" s="151"/>
      <c r="CHE155" s="151"/>
      <c r="CHF155" s="151"/>
      <c r="CHG155" s="151"/>
      <c r="CHH155" s="151"/>
      <c r="CHI155" s="151"/>
      <c r="CHJ155" s="151"/>
      <c r="CHK155" s="151"/>
      <c r="CHL155" s="151"/>
      <c r="CHM155" s="151"/>
      <c r="CHN155" s="151"/>
      <c r="CHO155" s="151"/>
      <c r="CHP155" s="151"/>
      <c r="CHQ155" s="151"/>
      <c r="CHR155" s="151"/>
      <c r="CHS155" s="151"/>
      <c r="CHT155" s="151"/>
      <c r="CHU155" s="151"/>
      <c r="CHV155" s="151"/>
      <c r="CHW155" s="151"/>
      <c r="CHX155" s="151"/>
      <c r="CHY155" s="151"/>
      <c r="CHZ155" s="151"/>
      <c r="CIA155" s="151"/>
      <c r="CIB155" s="151"/>
      <c r="CIC155" s="151"/>
      <c r="CID155" s="151"/>
      <c r="CIE155" s="151"/>
      <c r="CIF155" s="151"/>
      <c r="CIG155" s="151"/>
      <c r="CIH155" s="151"/>
      <c r="CII155" s="151"/>
      <c r="CIJ155" s="151"/>
      <c r="CIK155" s="151"/>
      <c r="CIL155" s="151"/>
      <c r="CIM155" s="151"/>
      <c r="CIN155" s="151"/>
      <c r="CIO155" s="151"/>
      <c r="CIP155" s="151"/>
      <c r="CIQ155" s="151"/>
      <c r="CIR155" s="151"/>
      <c r="CIS155" s="151"/>
      <c r="CIT155" s="151"/>
      <c r="CIU155" s="151"/>
      <c r="CIV155" s="151"/>
      <c r="CIW155" s="151"/>
      <c r="CIX155" s="151"/>
      <c r="CIY155" s="151"/>
      <c r="CIZ155" s="151"/>
      <c r="CJA155" s="151"/>
      <c r="CJB155" s="151"/>
      <c r="CJC155" s="151"/>
      <c r="CJD155" s="151"/>
      <c r="CJE155" s="151"/>
      <c r="CJF155" s="151"/>
      <c r="CJG155" s="151"/>
      <c r="CJH155" s="151"/>
      <c r="CJI155" s="151"/>
      <c r="CJJ155" s="151"/>
      <c r="CJK155" s="151"/>
      <c r="CJL155" s="151"/>
      <c r="CJM155" s="151"/>
      <c r="CJN155" s="151"/>
      <c r="CJO155" s="151"/>
      <c r="CJP155" s="151"/>
      <c r="CJQ155" s="151"/>
      <c r="CJR155" s="151"/>
      <c r="CJS155" s="151"/>
      <c r="CJZ155" s="151"/>
      <c r="CKA155" s="151"/>
      <c r="CKB155" s="151"/>
      <c r="CKC155" s="151"/>
      <c r="CKD155" s="151"/>
      <c r="CKE155" s="151"/>
      <c r="CKF155" s="151"/>
      <c r="CKG155" s="151"/>
      <c r="CKH155" s="151"/>
      <c r="CKI155" s="151"/>
      <c r="CKJ155" s="151"/>
      <c r="CKK155" s="151"/>
      <c r="CKL155" s="151"/>
      <c r="CKM155" s="151"/>
      <c r="CKN155" s="151"/>
      <c r="CKO155" s="151"/>
      <c r="CKP155" s="151"/>
      <c r="CKQ155" s="151"/>
      <c r="CKR155" s="151"/>
      <c r="CKS155" s="151"/>
      <c r="CKT155" s="151"/>
      <c r="CKU155" s="151"/>
      <c r="CKV155" s="151"/>
      <c r="CKW155" s="151"/>
      <c r="CKX155" s="151"/>
      <c r="CKY155" s="151"/>
      <c r="CKZ155" s="151"/>
      <c r="CLA155" s="151"/>
      <c r="CLB155" s="151"/>
      <c r="CLC155" s="151"/>
      <c r="CLD155" s="151"/>
      <c r="CLE155" s="151"/>
      <c r="CLF155" s="151"/>
      <c r="CLG155" s="151"/>
      <c r="CLH155" s="151"/>
      <c r="CLI155" s="151"/>
      <c r="CLJ155" s="151"/>
      <c r="CLK155" s="151"/>
      <c r="CLL155" s="151"/>
      <c r="CLM155" s="151"/>
      <c r="CLN155" s="151"/>
      <c r="CLO155" s="151"/>
      <c r="CLP155" s="151"/>
      <c r="CLQ155" s="151"/>
      <c r="CLR155" s="151"/>
      <c r="CLS155" s="151"/>
      <c r="CLT155" s="151"/>
      <c r="CLU155" s="151"/>
      <c r="CLV155" s="151"/>
      <c r="CLW155" s="151"/>
      <c r="CLX155" s="151"/>
      <c r="CLY155" s="151"/>
      <c r="CLZ155" s="151"/>
      <c r="CMA155" s="151"/>
      <c r="CMB155" s="151"/>
      <c r="CMC155" s="151"/>
      <c r="CMD155" s="151"/>
      <c r="CME155" s="151"/>
      <c r="CMF155" s="151"/>
      <c r="CMG155" s="151"/>
      <c r="CMH155" s="151"/>
      <c r="CMI155" s="151"/>
      <c r="CMJ155" s="151"/>
      <c r="CMK155" s="151"/>
      <c r="CML155" s="151"/>
      <c r="CMM155" s="151"/>
      <c r="CMN155" s="151"/>
      <c r="CMO155" s="151"/>
      <c r="CMP155" s="151"/>
      <c r="CMQ155" s="151"/>
      <c r="CMR155" s="151"/>
      <c r="CMS155" s="151"/>
      <c r="CMT155" s="151"/>
      <c r="CMU155" s="151"/>
      <c r="CMV155" s="151"/>
      <c r="CMW155" s="151"/>
      <c r="CMX155" s="151"/>
      <c r="CMY155" s="151"/>
      <c r="CMZ155" s="151"/>
      <c r="CNA155" s="151"/>
      <c r="CNB155" s="151"/>
      <c r="CNC155" s="151"/>
      <c r="CND155" s="151"/>
      <c r="CNE155" s="151"/>
      <c r="CNF155" s="151"/>
      <c r="CNG155" s="151"/>
      <c r="CNH155" s="151"/>
      <c r="CNI155" s="151"/>
      <c r="CNJ155" s="151"/>
      <c r="CNK155" s="151"/>
      <c r="CNL155" s="151"/>
      <c r="CNM155" s="151"/>
      <c r="CNN155" s="151"/>
      <c r="CNO155" s="151"/>
      <c r="CNP155" s="151"/>
      <c r="CNQ155" s="151"/>
      <c r="CNR155" s="151"/>
      <c r="CNS155" s="151"/>
      <c r="CNT155" s="151"/>
      <c r="CNU155" s="151"/>
      <c r="CNV155" s="151"/>
      <c r="CNW155" s="151"/>
      <c r="CNX155" s="151"/>
      <c r="CNY155" s="151"/>
      <c r="CNZ155" s="151"/>
      <c r="COA155" s="151"/>
      <c r="COB155" s="151"/>
      <c r="COC155" s="151"/>
      <c r="COD155" s="151"/>
      <c r="COE155" s="151"/>
      <c r="COF155" s="151"/>
      <c r="COG155" s="151"/>
      <c r="COH155" s="151"/>
      <c r="COI155" s="151"/>
      <c r="COJ155" s="151"/>
      <c r="COK155" s="151"/>
      <c r="COL155" s="151"/>
      <c r="COM155" s="151"/>
      <c r="CON155" s="151"/>
      <c r="COO155" s="151"/>
      <c r="COP155" s="151"/>
      <c r="COQ155" s="151"/>
      <c r="COR155" s="151"/>
      <c r="COS155" s="151"/>
      <c r="COT155" s="151"/>
      <c r="COU155" s="151"/>
      <c r="COV155" s="151"/>
      <c r="COW155" s="151"/>
      <c r="COX155" s="151"/>
      <c r="COY155" s="151"/>
      <c r="COZ155" s="151"/>
      <c r="CPA155" s="151"/>
      <c r="CPB155" s="151"/>
      <c r="CPC155" s="151"/>
      <c r="CPD155" s="151"/>
      <c r="CPE155" s="151"/>
      <c r="CPF155" s="151"/>
      <c r="CPG155" s="151"/>
      <c r="CPH155" s="151"/>
      <c r="CPI155" s="151"/>
      <c r="CPJ155" s="151"/>
      <c r="CPK155" s="151"/>
      <c r="CPL155" s="151"/>
      <c r="CPM155" s="151"/>
      <c r="CPN155" s="151"/>
      <c r="CPO155" s="151"/>
      <c r="CPP155" s="151"/>
      <c r="CPQ155" s="151"/>
      <c r="CPR155" s="151"/>
      <c r="CPS155" s="151"/>
      <c r="CPT155" s="151"/>
      <c r="CPU155" s="151"/>
      <c r="CPV155" s="151"/>
      <c r="CPW155" s="151"/>
      <c r="CPX155" s="151"/>
      <c r="CPY155" s="151"/>
      <c r="CPZ155" s="151"/>
      <c r="CQA155" s="151"/>
      <c r="CQB155" s="151"/>
      <c r="CQC155" s="151"/>
      <c r="CQD155" s="151"/>
      <c r="CQE155" s="151"/>
      <c r="CQF155" s="151"/>
      <c r="CQG155" s="151"/>
      <c r="CQH155" s="151"/>
      <c r="CQI155" s="151"/>
      <c r="CQJ155" s="151"/>
      <c r="CQK155" s="151"/>
      <c r="CQL155" s="151"/>
      <c r="CQM155" s="151"/>
      <c r="CQN155" s="151"/>
      <c r="CQO155" s="151"/>
      <c r="CQP155" s="151"/>
      <c r="CQQ155" s="151"/>
      <c r="CQR155" s="151"/>
      <c r="CQS155" s="151"/>
      <c r="CQT155" s="151"/>
      <c r="CQU155" s="151"/>
      <c r="CQV155" s="151"/>
      <c r="CQW155" s="151"/>
      <c r="CQX155" s="151"/>
      <c r="CQY155" s="151"/>
      <c r="CQZ155" s="151"/>
      <c r="CRA155" s="151"/>
      <c r="CRB155" s="151"/>
      <c r="CRC155" s="151"/>
      <c r="CRD155" s="151"/>
      <c r="CRE155" s="151"/>
      <c r="CRF155" s="151"/>
      <c r="CRG155" s="151"/>
      <c r="CRH155" s="151"/>
      <c r="CRI155" s="151"/>
      <c r="CRJ155" s="151"/>
      <c r="CRK155" s="151"/>
      <c r="CRL155" s="151"/>
      <c r="CRM155" s="151"/>
      <c r="CRN155" s="151"/>
      <c r="CRO155" s="151"/>
      <c r="CRP155" s="151"/>
      <c r="CRQ155" s="151"/>
      <c r="CRR155" s="151"/>
      <c r="CRS155" s="151"/>
      <c r="CRT155" s="151"/>
      <c r="CRU155" s="151"/>
      <c r="CRV155" s="151"/>
      <c r="CRW155" s="151"/>
      <c r="CRX155" s="151"/>
      <c r="CRY155" s="151"/>
      <c r="CRZ155" s="151"/>
      <c r="CSA155" s="151"/>
      <c r="CSB155" s="151"/>
      <c r="CSC155" s="151"/>
      <c r="CSD155" s="151"/>
      <c r="CSE155" s="151"/>
      <c r="CSF155" s="151"/>
      <c r="CSG155" s="151"/>
      <c r="CSH155" s="151"/>
      <c r="CSI155" s="151"/>
      <c r="CSJ155" s="151"/>
      <c r="CSK155" s="151"/>
      <c r="CSL155" s="151"/>
      <c r="CSM155" s="151"/>
      <c r="CSN155" s="151"/>
      <c r="CSO155" s="151"/>
      <c r="CSP155" s="151"/>
      <c r="CSQ155" s="151"/>
      <c r="CSR155" s="151"/>
      <c r="CSS155" s="151"/>
      <c r="CST155" s="151"/>
      <c r="CSU155" s="151"/>
      <c r="CSV155" s="151"/>
      <c r="CSW155" s="151"/>
      <c r="CSX155" s="151"/>
      <c r="CSY155" s="151"/>
      <c r="CSZ155" s="151"/>
      <c r="CTA155" s="151"/>
      <c r="CTB155" s="151"/>
      <c r="CTC155" s="151"/>
      <c r="CTD155" s="151"/>
      <c r="CTE155" s="151"/>
      <c r="CTF155" s="151"/>
      <c r="CTG155" s="151"/>
      <c r="CTH155" s="151"/>
      <c r="CTI155" s="151"/>
      <c r="CTJ155" s="151"/>
      <c r="CTK155" s="151"/>
      <c r="CTL155" s="151"/>
      <c r="CTM155" s="151"/>
      <c r="CTN155" s="151"/>
      <c r="CTO155" s="151"/>
      <c r="CTV155" s="151"/>
      <c r="CTW155" s="151"/>
      <c r="CTX155" s="151"/>
      <c r="CTY155" s="151"/>
      <c r="CTZ155" s="151"/>
      <c r="CUA155" s="151"/>
      <c r="CUB155" s="151"/>
      <c r="CUC155" s="151"/>
      <c r="CUD155" s="151"/>
      <c r="CUE155" s="151"/>
      <c r="CUF155" s="151"/>
      <c r="CUG155" s="151"/>
      <c r="CUH155" s="151"/>
      <c r="CUI155" s="151"/>
      <c r="CUJ155" s="151"/>
      <c r="CUK155" s="151"/>
      <c r="CUL155" s="151"/>
      <c r="CUM155" s="151"/>
      <c r="CUN155" s="151"/>
      <c r="CUO155" s="151"/>
      <c r="CUP155" s="151"/>
      <c r="CUQ155" s="151"/>
      <c r="CUR155" s="151"/>
      <c r="CUS155" s="151"/>
      <c r="CUT155" s="151"/>
      <c r="CUU155" s="151"/>
      <c r="CUV155" s="151"/>
      <c r="CUW155" s="151"/>
      <c r="CUX155" s="151"/>
      <c r="CUY155" s="151"/>
      <c r="CUZ155" s="151"/>
      <c r="CVA155" s="151"/>
      <c r="CVB155" s="151"/>
      <c r="CVC155" s="151"/>
      <c r="CVD155" s="151"/>
      <c r="CVE155" s="151"/>
      <c r="CVF155" s="151"/>
      <c r="CVG155" s="151"/>
      <c r="CVH155" s="151"/>
      <c r="CVI155" s="151"/>
      <c r="CVJ155" s="151"/>
      <c r="CVK155" s="151"/>
      <c r="CVL155" s="151"/>
      <c r="CVM155" s="151"/>
      <c r="CVN155" s="151"/>
      <c r="CVO155" s="151"/>
      <c r="CVP155" s="151"/>
      <c r="CVQ155" s="151"/>
      <c r="CVR155" s="151"/>
      <c r="CVS155" s="151"/>
      <c r="CVT155" s="151"/>
      <c r="CVU155" s="151"/>
      <c r="CVV155" s="151"/>
      <c r="CVW155" s="151"/>
      <c r="CVX155" s="151"/>
      <c r="CVY155" s="151"/>
      <c r="CVZ155" s="151"/>
      <c r="CWA155" s="151"/>
      <c r="CWB155" s="151"/>
      <c r="CWC155" s="151"/>
      <c r="CWD155" s="151"/>
      <c r="CWE155" s="151"/>
      <c r="CWF155" s="151"/>
      <c r="CWG155" s="151"/>
      <c r="CWH155" s="151"/>
      <c r="CWI155" s="151"/>
      <c r="CWJ155" s="151"/>
      <c r="CWK155" s="151"/>
      <c r="CWL155" s="151"/>
      <c r="CWM155" s="151"/>
      <c r="CWN155" s="151"/>
      <c r="CWO155" s="151"/>
      <c r="CWP155" s="151"/>
      <c r="CWQ155" s="151"/>
      <c r="CWR155" s="151"/>
      <c r="CWS155" s="151"/>
      <c r="CWT155" s="151"/>
      <c r="CWU155" s="151"/>
      <c r="CWV155" s="151"/>
      <c r="CWW155" s="151"/>
      <c r="CWX155" s="151"/>
      <c r="CWY155" s="151"/>
      <c r="CWZ155" s="151"/>
      <c r="CXA155" s="151"/>
      <c r="CXB155" s="151"/>
      <c r="CXC155" s="151"/>
      <c r="CXD155" s="151"/>
      <c r="CXE155" s="151"/>
      <c r="CXF155" s="151"/>
      <c r="CXG155" s="151"/>
      <c r="CXH155" s="151"/>
      <c r="CXI155" s="151"/>
      <c r="CXJ155" s="151"/>
      <c r="CXK155" s="151"/>
      <c r="CXL155" s="151"/>
      <c r="CXM155" s="151"/>
      <c r="CXN155" s="151"/>
      <c r="CXO155" s="151"/>
      <c r="CXP155" s="151"/>
      <c r="CXQ155" s="151"/>
      <c r="CXR155" s="151"/>
      <c r="CXS155" s="151"/>
      <c r="CXT155" s="151"/>
      <c r="CXU155" s="151"/>
      <c r="CXV155" s="151"/>
      <c r="CXW155" s="151"/>
      <c r="CXX155" s="151"/>
      <c r="CXY155" s="151"/>
      <c r="CXZ155" s="151"/>
      <c r="CYA155" s="151"/>
      <c r="CYB155" s="151"/>
      <c r="CYC155" s="151"/>
      <c r="CYD155" s="151"/>
      <c r="CYE155" s="151"/>
      <c r="CYF155" s="151"/>
      <c r="CYG155" s="151"/>
      <c r="CYH155" s="151"/>
      <c r="CYI155" s="151"/>
      <c r="CYJ155" s="151"/>
      <c r="CYK155" s="151"/>
      <c r="CYL155" s="151"/>
      <c r="CYM155" s="151"/>
      <c r="CYN155" s="151"/>
      <c r="CYO155" s="151"/>
      <c r="CYP155" s="151"/>
      <c r="CYQ155" s="151"/>
      <c r="CYR155" s="151"/>
      <c r="CYS155" s="151"/>
      <c r="CYT155" s="151"/>
      <c r="CYU155" s="151"/>
      <c r="CYV155" s="151"/>
      <c r="CYW155" s="151"/>
      <c r="CYX155" s="151"/>
      <c r="CYY155" s="151"/>
      <c r="CYZ155" s="151"/>
      <c r="CZA155" s="151"/>
      <c r="CZB155" s="151"/>
      <c r="CZC155" s="151"/>
      <c r="CZD155" s="151"/>
      <c r="CZE155" s="151"/>
      <c r="CZF155" s="151"/>
      <c r="CZG155" s="151"/>
      <c r="CZH155" s="151"/>
      <c r="CZI155" s="151"/>
      <c r="CZJ155" s="151"/>
      <c r="CZK155" s="151"/>
      <c r="CZL155" s="151"/>
      <c r="CZM155" s="151"/>
      <c r="CZN155" s="151"/>
      <c r="CZO155" s="151"/>
      <c r="CZP155" s="151"/>
      <c r="CZQ155" s="151"/>
      <c r="CZR155" s="151"/>
      <c r="CZS155" s="151"/>
      <c r="CZT155" s="151"/>
      <c r="CZU155" s="151"/>
      <c r="CZV155" s="151"/>
      <c r="CZW155" s="151"/>
      <c r="CZX155" s="151"/>
      <c r="CZY155" s="151"/>
      <c r="CZZ155" s="151"/>
      <c r="DAA155" s="151"/>
      <c r="DAB155" s="151"/>
      <c r="DAC155" s="151"/>
      <c r="DAD155" s="151"/>
      <c r="DAE155" s="151"/>
      <c r="DAF155" s="151"/>
      <c r="DAG155" s="151"/>
      <c r="DAH155" s="151"/>
      <c r="DAI155" s="151"/>
      <c r="DAJ155" s="151"/>
      <c r="DAK155" s="151"/>
      <c r="DAL155" s="151"/>
      <c r="DAM155" s="151"/>
      <c r="DAN155" s="151"/>
      <c r="DAO155" s="151"/>
      <c r="DAP155" s="151"/>
      <c r="DAQ155" s="151"/>
      <c r="DAR155" s="151"/>
      <c r="DAS155" s="151"/>
      <c r="DAT155" s="151"/>
      <c r="DAU155" s="151"/>
      <c r="DAV155" s="151"/>
      <c r="DAW155" s="151"/>
      <c r="DAX155" s="151"/>
      <c r="DAY155" s="151"/>
      <c r="DAZ155" s="151"/>
      <c r="DBA155" s="151"/>
      <c r="DBB155" s="151"/>
      <c r="DBC155" s="151"/>
      <c r="DBD155" s="151"/>
      <c r="DBE155" s="151"/>
      <c r="DBF155" s="151"/>
      <c r="DBG155" s="151"/>
      <c r="DBH155" s="151"/>
      <c r="DBI155" s="151"/>
      <c r="DBJ155" s="151"/>
      <c r="DBK155" s="151"/>
      <c r="DBL155" s="151"/>
      <c r="DBM155" s="151"/>
      <c r="DBN155" s="151"/>
      <c r="DBO155" s="151"/>
      <c r="DBP155" s="151"/>
      <c r="DBQ155" s="151"/>
      <c r="DBR155" s="151"/>
      <c r="DBS155" s="151"/>
      <c r="DBT155" s="151"/>
      <c r="DBU155" s="151"/>
      <c r="DBV155" s="151"/>
      <c r="DBW155" s="151"/>
      <c r="DBX155" s="151"/>
      <c r="DBY155" s="151"/>
      <c r="DBZ155" s="151"/>
      <c r="DCA155" s="151"/>
      <c r="DCB155" s="151"/>
      <c r="DCC155" s="151"/>
      <c r="DCD155" s="151"/>
      <c r="DCE155" s="151"/>
      <c r="DCF155" s="151"/>
      <c r="DCG155" s="151"/>
      <c r="DCH155" s="151"/>
      <c r="DCI155" s="151"/>
      <c r="DCJ155" s="151"/>
      <c r="DCK155" s="151"/>
      <c r="DCL155" s="151"/>
      <c r="DCM155" s="151"/>
      <c r="DCN155" s="151"/>
      <c r="DCO155" s="151"/>
      <c r="DCP155" s="151"/>
      <c r="DCQ155" s="151"/>
      <c r="DCR155" s="151"/>
      <c r="DCS155" s="151"/>
      <c r="DCT155" s="151"/>
      <c r="DCU155" s="151"/>
      <c r="DCV155" s="151"/>
      <c r="DCW155" s="151"/>
      <c r="DCX155" s="151"/>
      <c r="DCY155" s="151"/>
      <c r="DCZ155" s="151"/>
      <c r="DDA155" s="151"/>
      <c r="DDB155" s="151"/>
      <c r="DDC155" s="151"/>
      <c r="DDD155" s="151"/>
      <c r="DDE155" s="151"/>
      <c r="DDF155" s="151"/>
      <c r="DDG155" s="151"/>
      <c r="DDH155" s="151"/>
      <c r="DDI155" s="151"/>
      <c r="DDJ155" s="151"/>
      <c r="DDK155" s="151"/>
      <c r="DDR155" s="151"/>
      <c r="DDS155" s="151"/>
      <c r="DDT155" s="151"/>
      <c r="DDU155" s="151"/>
      <c r="DDV155" s="151"/>
      <c r="DDW155" s="151"/>
      <c r="DDX155" s="151"/>
      <c r="DDY155" s="151"/>
      <c r="DDZ155" s="151"/>
      <c r="DEA155" s="151"/>
      <c r="DEB155" s="151"/>
      <c r="DEC155" s="151"/>
      <c r="DED155" s="151"/>
      <c r="DEE155" s="151"/>
      <c r="DEF155" s="151"/>
      <c r="DEG155" s="151"/>
      <c r="DEH155" s="151"/>
      <c r="DEI155" s="151"/>
      <c r="DEJ155" s="151"/>
      <c r="DEK155" s="151"/>
      <c r="DEL155" s="151"/>
      <c r="DEM155" s="151"/>
      <c r="DEN155" s="151"/>
      <c r="DEO155" s="151"/>
      <c r="DEP155" s="151"/>
      <c r="DEQ155" s="151"/>
      <c r="DER155" s="151"/>
      <c r="DES155" s="151"/>
      <c r="DET155" s="151"/>
      <c r="DEU155" s="151"/>
      <c r="DEV155" s="151"/>
      <c r="DEW155" s="151"/>
      <c r="DEX155" s="151"/>
      <c r="DEY155" s="151"/>
      <c r="DEZ155" s="151"/>
      <c r="DFA155" s="151"/>
      <c r="DFB155" s="151"/>
      <c r="DFC155" s="151"/>
      <c r="DFD155" s="151"/>
      <c r="DFE155" s="151"/>
      <c r="DFF155" s="151"/>
      <c r="DFG155" s="151"/>
      <c r="DFH155" s="151"/>
      <c r="DFI155" s="151"/>
      <c r="DFJ155" s="151"/>
      <c r="DFK155" s="151"/>
      <c r="DFL155" s="151"/>
      <c r="DFM155" s="151"/>
      <c r="DFN155" s="151"/>
      <c r="DFO155" s="151"/>
      <c r="DFP155" s="151"/>
      <c r="DFQ155" s="151"/>
      <c r="DFR155" s="151"/>
      <c r="DFS155" s="151"/>
      <c r="DFT155" s="151"/>
      <c r="DFU155" s="151"/>
      <c r="DFV155" s="151"/>
      <c r="DFW155" s="151"/>
      <c r="DFX155" s="151"/>
      <c r="DFY155" s="151"/>
      <c r="DFZ155" s="151"/>
      <c r="DGA155" s="151"/>
      <c r="DGB155" s="151"/>
      <c r="DGC155" s="151"/>
      <c r="DGD155" s="151"/>
      <c r="DGE155" s="151"/>
      <c r="DGF155" s="151"/>
      <c r="DGG155" s="151"/>
      <c r="DGH155" s="151"/>
      <c r="DGI155" s="151"/>
      <c r="DGJ155" s="151"/>
      <c r="DGK155" s="151"/>
      <c r="DGL155" s="151"/>
      <c r="DGM155" s="151"/>
      <c r="DGN155" s="151"/>
      <c r="DGO155" s="151"/>
      <c r="DGP155" s="151"/>
      <c r="DGQ155" s="151"/>
      <c r="DGR155" s="151"/>
      <c r="DGS155" s="151"/>
      <c r="DGT155" s="151"/>
      <c r="DGU155" s="151"/>
      <c r="DGV155" s="151"/>
      <c r="DGW155" s="151"/>
      <c r="DGX155" s="151"/>
      <c r="DGY155" s="151"/>
      <c r="DGZ155" s="151"/>
      <c r="DHA155" s="151"/>
      <c r="DHB155" s="151"/>
      <c r="DHC155" s="151"/>
      <c r="DHD155" s="151"/>
      <c r="DHE155" s="151"/>
      <c r="DHF155" s="151"/>
      <c r="DHG155" s="151"/>
      <c r="DHH155" s="151"/>
      <c r="DHI155" s="151"/>
      <c r="DHJ155" s="151"/>
      <c r="DHK155" s="151"/>
      <c r="DHL155" s="151"/>
      <c r="DHM155" s="151"/>
      <c r="DHN155" s="151"/>
      <c r="DHO155" s="151"/>
      <c r="DHP155" s="151"/>
      <c r="DHQ155" s="151"/>
      <c r="DHR155" s="151"/>
      <c r="DHS155" s="151"/>
      <c r="DHT155" s="151"/>
      <c r="DHU155" s="151"/>
      <c r="DHV155" s="151"/>
      <c r="DHW155" s="151"/>
      <c r="DHX155" s="151"/>
      <c r="DHY155" s="151"/>
      <c r="DHZ155" s="151"/>
      <c r="DIA155" s="151"/>
      <c r="DIB155" s="151"/>
      <c r="DIC155" s="151"/>
      <c r="DID155" s="151"/>
      <c r="DIE155" s="151"/>
      <c r="DIF155" s="151"/>
      <c r="DIG155" s="151"/>
      <c r="DIH155" s="151"/>
      <c r="DII155" s="151"/>
      <c r="DIJ155" s="151"/>
      <c r="DIK155" s="151"/>
      <c r="DIL155" s="151"/>
      <c r="DIM155" s="151"/>
      <c r="DIN155" s="151"/>
      <c r="DIO155" s="151"/>
      <c r="DIP155" s="151"/>
      <c r="DIQ155" s="151"/>
      <c r="DIR155" s="151"/>
      <c r="DIS155" s="151"/>
      <c r="DIT155" s="151"/>
      <c r="DIU155" s="151"/>
      <c r="DIV155" s="151"/>
      <c r="DIW155" s="151"/>
      <c r="DIX155" s="151"/>
      <c r="DIY155" s="151"/>
      <c r="DIZ155" s="151"/>
      <c r="DJA155" s="151"/>
      <c r="DJB155" s="151"/>
      <c r="DJC155" s="151"/>
      <c r="DJD155" s="151"/>
      <c r="DJE155" s="151"/>
      <c r="DJF155" s="151"/>
      <c r="DJG155" s="151"/>
      <c r="DJH155" s="151"/>
      <c r="DJI155" s="151"/>
      <c r="DJJ155" s="151"/>
      <c r="DJK155" s="151"/>
      <c r="DJL155" s="151"/>
      <c r="DJM155" s="151"/>
      <c r="DJN155" s="151"/>
      <c r="DJO155" s="151"/>
      <c r="DJP155" s="151"/>
      <c r="DJQ155" s="151"/>
      <c r="DJR155" s="151"/>
      <c r="DJS155" s="151"/>
      <c r="DJT155" s="151"/>
      <c r="DJU155" s="151"/>
      <c r="DJV155" s="151"/>
      <c r="DJW155" s="151"/>
      <c r="DJX155" s="151"/>
      <c r="DJY155" s="151"/>
      <c r="DJZ155" s="151"/>
      <c r="DKA155" s="151"/>
      <c r="DKB155" s="151"/>
      <c r="DKC155" s="151"/>
      <c r="DKD155" s="151"/>
      <c r="DKE155" s="151"/>
      <c r="DKF155" s="151"/>
      <c r="DKG155" s="151"/>
      <c r="DKH155" s="151"/>
      <c r="DKI155" s="151"/>
      <c r="DKJ155" s="151"/>
      <c r="DKK155" s="151"/>
      <c r="DKL155" s="151"/>
      <c r="DKM155" s="151"/>
      <c r="DKN155" s="151"/>
      <c r="DKO155" s="151"/>
      <c r="DKP155" s="151"/>
      <c r="DKQ155" s="151"/>
      <c r="DKR155" s="151"/>
      <c r="DKS155" s="151"/>
      <c r="DKT155" s="151"/>
      <c r="DKU155" s="151"/>
      <c r="DKV155" s="151"/>
      <c r="DKW155" s="151"/>
      <c r="DKX155" s="151"/>
      <c r="DKY155" s="151"/>
      <c r="DKZ155" s="151"/>
      <c r="DLA155" s="151"/>
      <c r="DLB155" s="151"/>
      <c r="DLC155" s="151"/>
      <c r="DLD155" s="151"/>
      <c r="DLE155" s="151"/>
      <c r="DLF155" s="151"/>
      <c r="DLG155" s="151"/>
      <c r="DLH155" s="151"/>
      <c r="DLI155" s="151"/>
      <c r="DLJ155" s="151"/>
      <c r="DLK155" s="151"/>
      <c r="DLL155" s="151"/>
      <c r="DLM155" s="151"/>
      <c r="DLN155" s="151"/>
      <c r="DLO155" s="151"/>
      <c r="DLP155" s="151"/>
      <c r="DLQ155" s="151"/>
      <c r="DLR155" s="151"/>
      <c r="DLS155" s="151"/>
      <c r="DLT155" s="151"/>
      <c r="DLU155" s="151"/>
      <c r="DLV155" s="151"/>
      <c r="DLW155" s="151"/>
      <c r="DLX155" s="151"/>
      <c r="DLY155" s="151"/>
      <c r="DLZ155" s="151"/>
      <c r="DMA155" s="151"/>
      <c r="DMB155" s="151"/>
      <c r="DMC155" s="151"/>
      <c r="DMD155" s="151"/>
      <c r="DME155" s="151"/>
      <c r="DMF155" s="151"/>
      <c r="DMG155" s="151"/>
      <c r="DMH155" s="151"/>
      <c r="DMI155" s="151"/>
      <c r="DMJ155" s="151"/>
      <c r="DMK155" s="151"/>
      <c r="DML155" s="151"/>
      <c r="DMM155" s="151"/>
      <c r="DMN155" s="151"/>
      <c r="DMO155" s="151"/>
      <c r="DMP155" s="151"/>
      <c r="DMQ155" s="151"/>
      <c r="DMR155" s="151"/>
      <c r="DMS155" s="151"/>
      <c r="DMT155" s="151"/>
      <c r="DMU155" s="151"/>
      <c r="DMV155" s="151"/>
      <c r="DMW155" s="151"/>
      <c r="DMX155" s="151"/>
      <c r="DMY155" s="151"/>
      <c r="DMZ155" s="151"/>
      <c r="DNA155" s="151"/>
      <c r="DNB155" s="151"/>
      <c r="DNC155" s="151"/>
      <c r="DND155" s="151"/>
      <c r="DNE155" s="151"/>
      <c r="DNF155" s="151"/>
      <c r="DNG155" s="151"/>
      <c r="DNN155" s="151"/>
      <c r="DNO155" s="151"/>
      <c r="DNP155" s="151"/>
      <c r="DNQ155" s="151"/>
      <c r="DNR155" s="151"/>
      <c r="DNS155" s="151"/>
      <c r="DNT155" s="151"/>
      <c r="DNU155" s="151"/>
      <c r="DNV155" s="151"/>
      <c r="DNW155" s="151"/>
      <c r="DNX155" s="151"/>
      <c r="DNY155" s="151"/>
      <c r="DNZ155" s="151"/>
      <c r="DOA155" s="151"/>
      <c r="DOB155" s="151"/>
      <c r="DOC155" s="151"/>
      <c r="DOD155" s="151"/>
      <c r="DOE155" s="151"/>
      <c r="DOF155" s="151"/>
      <c r="DOG155" s="151"/>
      <c r="DOH155" s="151"/>
      <c r="DOI155" s="151"/>
      <c r="DOJ155" s="151"/>
      <c r="DOK155" s="151"/>
      <c r="DOL155" s="151"/>
      <c r="DOM155" s="151"/>
      <c r="DON155" s="151"/>
      <c r="DOO155" s="151"/>
      <c r="DOP155" s="151"/>
      <c r="DOQ155" s="151"/>
      <c r="DOR155" s="151"/>
      <c r="DOS155" s="151"/>
      <c r="DOT155" s="151"/>
      <c r="DOU155" s="151"/>
      <c r="DOV155" s="151"/>
      <c r="DOW155" s="151"/>
      <c r="DOX155" s="151"/>
      <c r="DOY155" s="151"/>
      <c r="DOZ155" s="151"/>
      <c r="DPA155" s="151"/>
      <c r="DPB155" s="151"/>
      <c r="DPC155" s="151"/>
      <c r="DPD155" s="151"/>
      <c r="DPE155" s="151"/>
      <c r="DPF155" s="151"/>
      <c r="DPG155" s="151"/>
      <c r="DPH155" s="151"/>
      <c r="DPI155" s="151"/>
      <c r="DPJ155" s="151"/>
      <c r="DPK155" s="151"/>
      <c r="DPL155" s="151"/>
      <c r="DPM155" s="151"/>
      <c r="DPN155" s="151"/>
      <c r="DPO155" s="151"/>
      <c r="DPP155" s="151"/>
      <c r="DPQ155" s="151"/>
      <c r="DPR155" s="151"/>
      <c r="DPS155" s="151"/>
      <c r="DPT155" s="151"/>
      <c r="DPU155" s="151"/>
      <c r="DPV155" s="151"/>
      <c r="DPW155" s="151"/>
      <c r="DPX155" s="151"/>
      <c r="DPY155" s="151"/>
      <c r="DPZ155" s="151"/>
      <c r="DQA155" s="151"/>
      <c r="DQB155" s="151"/>
      <c r="DQC155" s="151"/>
      <c r="DQD155" s="151"/>
      <c r="DQE155" s="151"/>
      <c r="DQF155" s="151"/>
      <c r="DQG155" s="151"/>
      <c r="DQH155" s="151"/>
      <c r="DQI155" s="151"/>
      <c r="DQJ155" s="151"/>
      <c r="DQK155" s="151"/>
      <c r="DQL155" s="151"/>
      <c r="DQM155" s="151"/>
      <c r="DQN155" s="151"/>
      <c r="DQO155" s="151"/>
      <c r="DQP155" s="151"/>
      <c r="DQQ155" s="151"/>
      <c r="DQR155" s="151"/>
      <c r="DQS155" s="151"/>
      <c r="DQT155" s="151"/>
      <c r="DQU155" s="151"/>
      <c r="DQV155" s="151"/>
      <c r="DQW155" s="151"/>
      <c r="DQX155" s="151"/>
      <c r="DQY155" s="151"/>
      <c r="DQZ155" s="151"/>
      <c r="DRA155" s="151"/>
      <c r="DRB155" s="151"/>
      <c r="DRC155" s="151"/>
      <c r="DRD155" s="151"/>
      <c r="DRE155" s="151"/>
      <c r="DRF155" s="151"/>
      <c r="DRG155" s="151"/>
      <c r="DRH155" s="151"/>
      <c r="DRI155" s="151"/>
      <c r="DRJ155" s="151"/>
      <c r="DRK155" s="151"/>
      <c r="DRL155" s="151"/>
      <c r="DRM155" s="151"/>
      <c r="DRN155" s="151"/>
      <c r="DRO155" s="151"/>
      <c r="DRP155" s="151"/>
      <c r="DRQ155" s="151"/>
      <c r="DRR155" s="151"/>
      <c r="DRS155" s="151"/>
      <c r="DRT155" s="151"/>
      <c r="DRU155" s="151"/>
      <c r="DRV155" s="151"/>
      <c r="DRW155" s="151"/>
      <c r="DRX155" s="151"/>
      <c r="DRY155" s="151"/>
      <c r="DRZ155" s="151"/>
      <c r="DSA155" s="151"/>
      <c r="DSB155" s="151"/>
      <c r="DSC155" s="151"/>
      <c r="DSD155" s="151"/>
      <c r="DSE155" s="151"/>
      <c r="DSF155" s="151"/>
      <c r="DSG155" s="151"/>
      <c r="DSH155" s="151"/>
      <c r="DSI155" s="151"/>
      <c r="DSJ155" s="151"/>
      <c r="DSK155" s="151"/>
      <c r="DSL155" s="151"/>
      <c r="DSM155" s="151"/>
      <c r="DSN155" s="151"/>
      <c r="DSO155" s="151"/>
      <c r="DSP155" s="151"/>
      <c r="DSQ155" s="151"/>
      <c r="DSR155" s="151"/>
      <c r="DSS155" s="151"/>
      <c r="DST155" s="151"/>
      <c r="DSU155" s="151"/>
      <c r="DSV155" s="151"/>
      <c r="DSW155" s="151"/>
      <c r="DSX155" s="151"/>
      <c r="DSY155" s="151"/>
      <c r="DSZ155" s="151"/>
      <c r="DTA155" s="151"/>
      <c r="DTB155" s="151"/>
      <c r="DTC155" s="151"/>
      <c r="DTD155" s="151"/>
      <c r="DTE155" s="151"/>
      <c r="DTF155" s="151"/>
      <c r="DTG155" s="151"/>
      <c r="DTH155" s="151"/>
      <c r="DTI155" s="151"/>
      <c r="DTJ155" s="151"/>
      <c r="DTK155" s="151"/>
      <c r="DTL155" s="151"/>
      <c r="DTM155" s="151"/>
      <c r="DTN155" s="151"/>
      <c r="DTO155" s="151"/>
      <c r="DTP155" s="151"/>
      <c r="DTQ155" s="151"/>
      <c r="DTR155" s="151"/>
      <c r="DTS155" s="151"/>
      <c r="DTT155" s="151"/>
      <c r="DTU155" s="151"/>
      <c r="DTV155" s="151"/>
      <c r="DTW155" s="151"/>
      <c r="DTX155" s="151"/>
      <c r="DTY155" s="151"/>
      <c r="DTZ155" s="151"/>
      <c r="DUA155" s="151"/>
      <c r="DUB155" s="151"/>
      <c r="DUC155" s="151"/>
      <c r="DUD155" s="151"/>
      <c r="DUE155" s="151"/>
      <c r="DUF155" s="151"/>
      <c r="DUG155" s="151"/>
      <c r="DUH155" s="151"/>
      <c r="DUI155" s="151"/>
      <c r="DUJ155" s="151"/>
      <c r="DUK155" s="151"/>
      <c r="DUL155" s="151"/>
      <c r="DUM155" s="151"/>
      <c r="DUN155" s="151"/>
      <c r="DUO155" s="151"/>
      <c r="DUP155" s="151"/>
      <c r="DUQ155" s="151"/>
      <c r="DUR155" s="151"/>
      <c r="DUS155" s="151"/>
      <c r="DUT155" s="151"/>
      <c r="DUU155" s="151"/>
      <c r="DUV155" s="151"/>
      <c r="DUW155" s="151"/>
      <c r="DUX155" s="151"/>
      <c r="DUY155" s="151"/>
      <c r="DUZ155" s="151"/>
      <c r="DVA155" s="151"/>
      <c r="DVB155" s="151"/>
      <c r="DVC155" s="151"/>
      <c r="DVD155" s="151"/>
      <c r="DVE155" s="151"/>
      <c r="DVF155" s="151"/>
      <c r="DVG155" s="151"/>
      <c r="DVH155" s="151"/>
      <c r="DVI155" s="151"/>
      <c r="DVJ155" s="151"/>
      <c r="DVK155" s="151"/>
      <c r="DVL155" s="151"/>
      <c r="DVM155" s="151"/>
      <c r="DVN155" s="151"/>
      <c r="DVO155" s="151"/>
      <c r="DVP155" s="151"/>
      <c r="DVQ155" s="151"/>
      <c r="DVR155" s="151"/>
      <c r="DVS155" s="151"/>
      <c r="DVT155" s="151"/>
      <c r="DVU155" s="151"/>
      <c r="DVV155" s="151"/>
      <c r="DVW155" s="151"/>
      <c r="DVX155" s="151"/>
      <c r="DVY155" s="151"/>
      <c r="DVZ155" s="151"/>
      <c r="DWA155" s="151"/>
      <c r="DWB155" s="151"/>
      <c r="DWC155" s="151"/>
      <c r="DWD155" s="151"/>
      <c r="DWE155" s="151"/>
      <c r="DWF155" s="151"/>
      <c r="DWG155" s="151"/>
      <c r="DWH155" s="151"/>
      <c r="DWI155" s="151"/>
      <c r="DWJ155" s="151"/>
      <c r="DWK155" s="151"/>
      <c r="DWL155" s="151"/>
      <c r="DWM155" s="151"/>
      <c r="DWN155" s="151"/>
      <c r="DWO155" s="151"/>
      <c r="DWP155" s="151"/>
      <c r="DWQ155" s="151"/>
      <c r="DWR155" s="151"/>
      <c r="DWS155" s="151"/>
      <c r="DWT155" s="151"/>
      <c r="DWU155" s="151"/>
      <c r="DWV155" s="151"/>
      <c r="DWW155" s="151"/>
      <c r="DWX155" s="151"/>
      <c r="DWY155" s="151"/>
      <c r="DWZ155" s="151"/>
      <c r="DXA155" s="151"/>
      <c r="DXB155" s="151"/>
      <c r="DXC155" s="151"/>
      <c r="DXJ155" s="151"/>
      <c r="DXK155" s="151"/>
      <c r="DXL155" s="151"/>
      <c r="DXM155" s="151"/>
      <c r="DXN155" s="151"/>
      <c r="DXO155" s="151"/>
      <c r="DXP155" s="151"/>
      <c r="DXQ155" s="151"/>
      <c r="DXR155" s="151"/>
      <c r="DXS155" s="151"/>
      <c r="DXT155" s="151"/>
      <c r="DXU155" s="151"/>
      <c r="DXV155" s="151"/>
      <c r="DXW155" s="151"/>
      <c r="DXX155" s="151"/>
      <c r="DXY155" s="151"/>
      <c r="DXZ155" s="151"/>
      <c r="DYA155" s="151"/>
      <c r="DYB155" s="151"/>
      <c r="DYC155" s="151"/>
      <c r="DYD155" s="151"/>
      <c r="DYE155" s="151"/>
      <c r="DYF155" s="151"/>
      <c r="DYG155" s="151"/>
      <c r="DYH155" s="151"/>
      <c r="DYI155" s="151"/>
      <c r="DYJ155" s="151"/>
      <c r="DYK155" s="151"/>
      <c r="DYL155" s="151"/>
      <c r="DYM155" s="151"/>
      <c r="DYN155" s="151"/>
      <c r="DYO155" s="151"/>
      <c r="DYP155" s="151"/>
      <c r="DYQ155" s="151"/>
      <c r="DYR155" s="151"/>
      <c r="DYS155" s="151"/>
      <c r="DYT155" s="151"/>
      <c r="DYU155" s="151"/>
      <c r="DYV155" s="151"/>
      <c r="DYW155" s="151"/>
      <c r="DYX155" s="151"/>
      <c r="DYY155" s="151"/>
      <c r="DYZ155" s="151"/>
      <c r="DZA155" s="151"/>
      <c r="DZB155" s="151"/>
      <c r="DZC155" s="151"/>
      <c r="DZD155" s="151"/>
      <c r="DZE155" s="151"/>
      <c r="DZF155" s="151"/>
      <c r="DZG155" s="151"/>
      <c r="DZH155" s="151"/>
      <c r="DZI155" s="151"/>
      <c r="DZJ155" s="151"/>
      <c r="DZK155" s="151"/>
      <c r="DZL155" s="151"/>
      <c r="DZM155" s="151"/>
      <c r="DZN155" s="151"/>
      <c r="DZO155" s="151"/>
      <c r="DZP155" s="151"/>
      <c r="DZQ155" s="151"/>
      <c r="DZR155" s="151"/>
      <c r="DZS155" s="151"/>
      <c r="DZT155" s="151"/>
      <c r="DZU155" s="151"/>
      <c r="DZV155" s="151"/>
      <c r="DZW155" s="151"/>
      <c r="DZX155" s="151"/>
      <c r="DZY155" s="151"/>
      <c r="DZZ155" s="151"/>
      <c r="EAA155" s="151"/>
      <c r="EAB155" s="151"/>
      <c r="EAC155" s="151"/>
      <c r="EAD155" s="151"/>
      <c r="EAE155" s="151"/>
      <c r="EAF155" s="151"/>
      <c r="EAG155" s="151"/>
      <c r="EAH155" s="151"/>
      <c r="EAI155" s="151"/>
      <c r="EAJ155" s="151"/>
      <c r="EAK155" s="151"/>
      <c r="EAL155" s="151"/>
      <c r="EAM155" s="151"/>
      <c r="EAN155" s="151"/>
      <c r="EAO155" s="151"/>
      <c r="EAP155" s="151"/>
      <c r="EAQ155" s="151"/>
      <c r="EAR155" s="151"/>
      <c r="EAS155" s="151"/>
      <c r="EAT155" s="151"/>
      <c r="EAU155" s="151"/>
      <c r="EAV155" s="151"/>
      <c r="EAW155" s="151"/>
      <c r="EAX155" s="151"/>
      <c r="EAY155" s="151"/>
      <c r="EAZ155" s="151"/>
      <c r="EBA155" s="151"/>
      <c r="EBB155" s="151"/>
      <c r="EBC155" s="151"/>
      <c r="EBD155" s="151"/>
      <c r="EBE155" s="151"/>
      <c r="EBF155" s="151"/>
      <c r="EBG155" s="151"/>
      <c r="EBH155" s="151"/>
      <c r="EBI155" s="151"/>
      <c r="EBJ155" s="151"/>
      <c r="EBK155" s="151"/>
      <c r="EBL155" s="151"/>
      <c r="EBM155" s="151"/>
      <c r="EBN155" s="151"/>
      <c r="EBO155" s="151"/>
      <c r="EBP155" s="151"/>
      <c r="EBQ155" s="151"/>
      <c r="EBR155" s="151"/>
      <c r="EBS155" s="151"/>
      <c r="EBT155" s="151"/>
      <c r="EBU155" s="151"/>
      <c r="EBV155" s="151"/>
      <c r="EBW155" s="151"/>
      <c r="EBX155" s="151"/>
      <c r="EBY155" s="151"/>
      <c r="EBZ155" s="151"/>
      <c r="ECA155" s="151"/>
      <c r="ECB155" s="151"/>
      <c r="ECC155" s="151"/>
      <c r="ECD155" s="151"/>
      <c r="ECE155" s="151"/>
      <c r="ECF155" s="151"/>
      <c r="ECG155" s="151"/>
      <c r="ECH155" s="151"/>
      <c r="ECI155" s="151"/>
      <c r="ECJ155" s="151"/>
      <c r="ECK155" s="151"/>
      <c r="ECL155" s="151"/>
      <c r="ECM155" s="151"/>
      <c r="ECN155" s="151"/>
      <c r="ECO155" s="151"/>
      <c r="ECP155" s="151"/>
      <c r="ECQ155" s="151"/>
      <c r="ECR155" s="151"/>
      <c r="ECS155" s="151"/>
      <c r="ECT155" s="151"/>
      <c r="ECU155" s="151"/>
      <c r="ECV155" s="151"/>
      <c r="ECW155" s="151"/>
      <c r="ECX155" s="151"/>
      <c r="ECY155" s="151"/>
      <c r="ECZ155" s="151"/>
      <c r="EDA155" s="151"/>
      <c r="EDB155" s="151"/>
      <c r="EDC155" s="151"/>
      <c r="EDD155" s="151"/>
      <c r="EDE155" s="151"/>
      <c r="EDF155" s="151"/>
      <c r="EDG155" s="151"/>
      <c r="EDH155" s="151"/>
      <c r="EDI155" s="151"/>
      <c r="EDJ155" s="151"/>
      <c r="EDK155" s="151"/>
      <c r="EDL155" s="151"/>
      <c r="EDM155" s="151"/>
      <c r="EDN155" s="151"/>
      <c r="EDO155" s="151"/>
      <c r="EDP155" s="151"/>
      <c r="EDQ155" s="151"/>
      <c r="EDR155" s="151"/>
      <c r="EDS155" s="151"/>
      <c r="EDT155" s="151"/>
      <c r="EDU155" s="151"/>
      <c r="EDV155" s="151"/>
      <c r="EDW155" s="151"/>
      <c r="EDX155" s="151"/>
      <c r="EDY155" s="151"/>
      <c r="EDZ155" s="151"/>
      <c r="EEA155" s="151"/>
      <c r="EEB155" s="151"/>
      <c r="EEC155" s="151"/>
      <c r="EED155" s="151"/>
      <c r="EEE155" s="151"/>
      <c r="EEF155" s="151"/>
      <c r="EEG155" s="151"/>
      <c r="EEH155" s="151"/>
      <c r="EEI155" s="151"/>
      <c r="EEJ155" s="151"/>
      <c r="EEK155" s="151"/>
      <c r="EEL155" s="151"/>
      <c r="EEM155" s="151"/>
      <c r="EEN155" s="151"/>
      <c r="EEO155" s="151"/>
      <c r="EEP155" s="151"/>
      <c r="EEQ155" s="151"/>
      <c r="EER155" s="151"/>
      <c r="EES155" s="151"/>
      <c r="EET155" s="151"/>
      <c r="EEU155" s="151"/>
      <c r="EEV155" s="151"/>
      <c r="EEW155" s="151"/>
      <c r="EEX155" s="151"/>
      <c r="EEY155" s="151"/>
      <c r="EEZ155" s="151"/>
      <c r="EFA155" s="151"/>
      <c r="EFB155" s="151"/>
      <c r="EFC155" s="151"/>
      <c r="EFD155" s="151"/>
      <c r="EFE155" s="151"/>
      <c r="EFF155" s="151"/>
      <c r="EFG155" s="151"/>
      <c r="EFH155" s="151"/>
      <c r="EFI155" s="151"/>
      <c r="EFJ155" s="151"/>
      <c r="EFK155" s="151"/>
      <c r="EFL155" s="151"/>
      <c r="EFM155" s="151"/>
      <c r="EFN155" s="151"/>
      <c r="EFO155" s="151"/>
      <c r="EFP155" s="151"/>
      <c r="EFQ155" s="151"/>
      <c r="EFR155" s="151"/>
      <c r="EFS155" s="151"/>
      <c r="EFT155" s="151"/>
      <c r="EFU155" s="151"/>
      <c r="EFV155" s="151"/>
      <c r="EFW155" s="151"/>
      <c r="EFX155" s="151"/>
      <c r="EFY155" s="151"/>
      <c r="EFZ155" s="151"/>
      <c r="EGA155" s="151"/>
      <c r="EGB155" s="151"/>
      <c r="EGC155" s="151"/>
      <c r="EGD155" s="151"/>
      <c r="EGE155" s="151"/>
      <c r="EGF155" s="151"/>
      <c r="EGG155" s="151"/>
      <c r="EGH155" s="151"/>
      <c r="EGI155" s="151"/>
      <c r="EGJ155" s="151"/>
      <c r="EGK155" s="151"/>
      <c r="EGL155" s="151"/>
      <c r="EGM155" s="151"/>
      <c r="EGN155" s="151"/>
      <c r="EGO155" s="151"/>
      <c r="EGP155" s="151"/>
      <c r="EGQ155" s="151"/>
      <c r="EGR155" s="151"/>
      <c r="EGS155" s="151"/>
      <c r="EGT155" s="151"/>
      <c r="EGU155" s="151"/>
      <c r="EGV155" s="151"/>
      <c r="EGW155" s="151"/>
      <c r="EGX155" s="151"/>
      <c r="EGY155" s="151"/>
      <c r="EHF155" s="151"/>
      <c r="EHG155" s="151"/>
      <c r="EHH155" s="151"/>
      <c r="EHI155" s="151"/>
      <c r="EHJ155" s="151"/>
      <c r="EHK155" s="151"/>
      <c r="EHL155" s="151"/>
      <c r="EHM155" s="151"/>
      <c r="EHN155" s="151"/>
      <c r="EHO155" s="151"/>
      <c r="EHP155" s="151"/>
      <c r="EHQ155" s="151"/>
      <c r="EHR155" s="151"/>
      <c r="EHS155" s="151"/>
      <c r="EHT155" s="151"/>
      <c r="EHU155" s="151"/>
      <c r="EHV155" s="151"/>
      <c r="EHW155" s="151"/>
      <c r="EHX155" s="151"/>
      <c r="EHY155" s="151"/>
      <c r="EHZ155" s="151"/>
      <c r="EIA155" s="151"/>
      <c r="EIB155" s="151"/>
      <c r="EIC155" s="151"/>
      <c r="EID155" s="151"/>
      <c r="EIE155" s="151"/>
      <c r="EIF155" s="151"/>
      <c r="EIG155" s="151"/>
      <c r="EIH155" s="151"/>
      <c r="EII155" s="151"/>
      <c r="EIJ155" s="151"/>
      <c r="EIK155" s="151"/>
      <c r="EIL155" s="151"/>
      <c r="EIM155" s="151"/>
      <c r="EIN155" s="151"/>
      <c r="EIO155" s="151"/>
      <c r="EIP155" s="151"/>
      <c r="EIQ155" s="151"/>
      <c r="EIR155" s="151"/>
      <c r="EIS155" s="151"/>
      <c r="EIT155" s="151"/>
      <c r="EIU155" s="151"/>
      <c r="EIV155" s="151"/>
      <c r="EIW155" s="151"/>
      <c r="EIX155" s="151"/>
      <c r="EIY155" s="151"/>
      <c r="EIZ155" s="151"/>
      <c r="EJA155" s="151"/>
      <c r="EJB155" s="151"/>
      <c r="EJC155" s="151"/>
      <c r="EJD155" s="151"/>
      <c r="EJE155" s="151"/>
      <c r="EJF155" s="151"/>
      <c r="EJG155" s="151"/>
      <c r="EJH155" s="151"/>
      <c r="EJI155" s="151"/>
      <c r="EJJ155" s="151"/>
      <c r="EJK155" s="151"/>
      <c r="EJL155" s="151"/>
      <c r="EJM155" s="151"/>
      <c r="EJN155" s="151"/>
      <c r="EJO155" s="151"/>
      <c r="EJP155" s="151"/>
      <c r="EJQ155" s="151"/>
      <c r="EJR155" s="151"/>
      <c r="EJS155" s="151"/>
      <c r="EJT155" s="151"/>
      <c r="EJU155" s="151"/>
      <c r="EJV155" s="151"/>
      <c r="EJW155" s="151"/>
      <c r="EJX155" s="151"/>
      <c r="EJY155" s="151"/>
      <c r="EJZ155" s="151"/>
      <c r="EKA155" s="151"/>
      <c r="EKB155" s="151"/>
      <c r="EKC155" s="151"/>
      <c r="EKD155" s="151"/>
      <c r="EKE155" s="151"/>
      <c r="EKF155" s="151"/>
      <c r="EKG155" s="151"/>
      <c r="EKH155" s="151"/>
      <c r="EKI155" s="151"/>
      <c r="EKJ155" s="151"/>
      <c r="EKK155" s="151"/>
      <c r="EKL155" s="151"/>
      <c r="EKM155" s="151"/>
      <c r="EKN155" s="151"/>
      <c r="EKO155" s="151"/>
      <c r="EKP155" s="151"/>
      <c r="EKQ155" s="151"/>
      <c r="EKR155" s="151"/>
      <c r="EKS155" s="151"/>
      <c r="EKT155" s="151"/>
      <c r="EKU155" s="151"/>
      <c r="EKV155" s="151"/>
      <c r="EKW155" s="151"/>
      <c r="EKX155" s="151"/>
      <c r="EKY155" s="151"/>
      <c r="EKZ155" s="151"/>
      <c r="ELA155" s="151"/>
      <c r="ELB155" s="151"/>
      <c r="ELC155" s="151"/>
      <c r="ELD155" s="151"/>
      <c r="ELE155" s="151"/>
      <c r="ELF155" s="151"/>
      <c r="ELG155" s="151"/>
      <c r="ELH155" s="151"/>
      <c r="ELI155" s="151"/>
      <c r="ELJ155" s="151"/>
      <c r="ELK155" s="151"/>
      <c r="ELL155" s="151"/>
      <c r="ELM155" s="151"/>
      <c r="ELN155" s="151"/>
      <c r="ELO155" s="151"/>
      <c r="ELP155" s="151"/>
      <c r="ELQ155" s="151"/>
      <c r="ELR155" s="151"/>
      <c r="ELS155" s="151"/>
      <c r="ELT155" s="151"/>
      <c r="ELU155" s="151"/>
      <c r="ELV155" s="151"/>
      <c r="ELW155" s="151"/>
      <c r="ELX155" s="151"/>
      <c r="ELY155" s="151"/>
      <c r="ELZ155" s="151"/>
      <c r="EMA155" s="151"/>
      <c r="EMB155" s="151"/>
      <c r="EMC155" s="151"/>
      <c r="EMD155" s="151"/>
      <c r="EME155" s="151"/>
      <c r="EMF155" s="151"/>
      <c r="EMG155" s="151"/>
      <c r="EMH155" s="151"/>
      <c r="EMI155" s="151"/>
      <c r="EMJ155" s="151"/>
      <c r="EMK155" s="151"/>
      <c r="EML155" s="151"/>
      <c r="EMM155" s="151"/>
      <c r="EMN155" s="151"/>
      <c r="EMO155" s="151"/>
      <c r="EMP155" s="151"/>
      <c r="EMQ155" s="151"/>
      <c r="EMR155" s="151"/>
      <c r="EMS155" s="151"/>
      <c r="EMT155" s="151"/>
      <c r="EMU155" s="151"/>
      <c r="EMV155" s="151"/>
      <c r="EMW155" s="151"/>
      <c r="EMX155" s="151"/>
      <c r="EMY155" s="151"/>
      <c r="EMZ155" s="151"/>
      <c r="ENA155" s="151"/>
      <c r="ENB155" s="151"/>
      <c r="ENC155" s="151"/>
      <c r="END155" s="151"/>
      <c r="ENE155" s="151"/>
      <c r="ENF155" s="151"/>
      <c r="ENG155" s="151"/>
      <c r="ENH155" s="151"/>
      <c r="ENI155" s="151"/>
      <c r="ENJ155" s="151"/>
      <c r="ENK155" s="151"/>
      <c r="ENL155" s="151"/>
      <c r="ENM155" s="151"/>
      <c r="ENN155" s="151"/>
      <c r="ENO155" s="151"/>
      <c r="ENP155" s="151"/>
      <c r="ENQ155" s="151"/>
      <c r="ENR155" s="151"/>
      <c r="ENS155" s="151"/>
      <c r="ENT155" s="151"/>
      <c r="ENU155" s="151"/>
      <c r="ENV155" s="151"/>
      <c r="ENW155" s="151"/>
      <c r="ENX155" s="151"/>
      <c r="ENY155" s="151"/>
      <c r="ENZ155" s="151"/>
      <c r="EOA155" s="151"/>
      <c r="EOB155" s="151"/>
      <c r="EOC155" s="151"/>
      <c r="EOD155" s="151"/>
      <c r="EOE155" s="151"/>
      <c r="EOF155" s="151"/>
      <c r="EOG155" s="151"/>
      <c r="EOH155" s="151"/>
      <c r="EOI155" s="151"/>
      <c r="EOJ155" s="151"/>
      <c r="EOK155" s="151"/>
      <c r="EOL155" s="151"/>
      <c r="EOM155" s="151"/>
      <c r="EON155" s="151"/>
      <c r="EOO155" s="151"/>
      <c r="EOP155" s="151"/>
      <c r="EOQ155" s="151"/>
      <c r="EOR155" s="151"/>
      <c r="EOS155" s="151"/>
      <c r="EOT155" s="151"/>
      <c r="EOU155" s="151"/>
      <c r="EOV155" s="151"/>
      <c r="EOW155" s="151"/>
      <c r="EOX155" s="151"/>
      <c r="EOY155" s="151"/>
      <c r="EOZ155" s="151"/>
      <c r="EPA155" s="151"/>
      <c r="EPB155" s="151"/>
      <c r="EPC155" s="151"/>
      <c r="EPD155" s="151"/>
      <c r="EPE155" s="151"/>
      <c r="EPF155" s="151"/>
      <c r="EPG155" s="151"/>
      <c r="EPH155" s="151"/>
      <c r="EPI155" s="151"/>
      <c r="EPJ155" s="151"/>
      <c r="EPK155" s="151"/>
      <c r="EPL155" s="151"/>
      <c r="EPM155" s="151"/>
      <c r="EPN155" s="151"/>
      <c r="EPO155" s="151"/>
      <c r="EPP155" s="151"/>
      <c r="EPQ155" s="151"/>
      <c r="EPR155" s="151"/>
      <c r="EPS155" s="151"/>
      <c r="EPT155" s="151"/>
      <c r="EPU155" s="151"/>
      <c r="EPV155" s="151"/>
      <c r="EPW155" s="151"/>
      <c r="EPX155" s="151"/>
      <c r="EPY155" s="151"/>
      <c r="EPZ155" s="151"/>
      <c r="EQA155" s="151"/>
      <c r="EQB155" s="151"/>
      <c r="EQC155" s="151"/>
      <c r="EQD155" s="151"/>
      <c r="EQE155" s="151"/>
      <c r="EQF155" s="151"/>
      <c r="EQG155" s="151"/>
      <c r="EQH155" s="151"/>
      <c r="EQI155" s="151"/>
      <c r="EQJ155" s="151"/>
      <c r="EQK155" s="151"/>
      <c r="EQL155" s="151"/>
      <c r="EQM155" s="151"/>
      <c r="EQN155" s="151"/>
      <c r="EQO155" s="151"/>
      <c r="EQP155" s="151"/>
      <c r="EQQ155" s="151"/>
      <c r="EQR155" s="151"/>
      <c r="EQS155" s="151"/>
      <c r="EQT155" s="151"/>
      <c r="EQU155" s="151"/>
      <c r="ERB155" s="151"/>
      <c r="ERC155" s="151"/>
      <c r="ERD155" s="151"/>
      <c r="ERE155" s="151"/>
      <c r="ERF155" s="151"/>
      <c r="ERG155" s="151"/>
      <c r="ERH155" s="151"/>
      <c r="ERI155" s="151"/>
      <c r="ERJ155" s="151"/>
      <c r="ERK155" s="151"/>
      <c r="ERL155" s="151"/>
      <c r="ERM155" s="151"/>
      <c r="ERN155" s="151"/>
      <c r="ERO155" s="151"/>
      <c r="ERP155" s="151"/>
      <c r="ERQ155" s="151"/>
      <c r="ERR155" s="151"/>
      <c r="ERS155" s="151"/>
      <c r="ERT155" s="151"/>
      <c r="ERU155" s="151"/>
      <c r="ERV155" s="151"/>
      <c r="ERW155" s="151"/>
      <c r="ERX155" s="151"/>
      <c r="ERY155" s="151"/>
      <c r="ERZ155" s="151"/>
      <c r="ESA155" s="151"/>
      <c r="ESB155" s="151"/>
      <c r="ESC155" s="151"/>
      <c r="ESD155" s="151"/>
      <c r="ESE155" s="151"/>
      <c r="ESF155" s="151"/>
      <c r="ESG155" s="151"/>
      <c r="ESH155" s="151"/>
      <c r="ESI155" s="151"/>
      <c r="ESJ155" s="151"/>
      <c r="ESK155" s="151"/>
      <c r="ESL155" s="151"/>
      <c r="ESM155" s="151"/>
      <c r="ESN155" s="151"/>
      <c r="ESO155" s="151"/>
      <c r="ESP155" s="151"/>
      <c r="ESQ155" s="151"/>
      <c r="ESR155" s="151"/>
      <c r="ESS155" s="151"/>
      <c r="EST155" s="151"/>
      <c r="ESU155" s="151"/>
      <c r="ESV155" s="151"/>
      <c r="ESW155" s="151"/>
      <c r="ESX155" s="151"/>
      <c r="ESY155" s="151"/>
      <c r="ESZ155" s="151"/>
      <c r="ETA155" s="151"/>
      <c r="ETB155" s="151"/>
      <c r="ETC155" s="151"/>
      <c r="ETD155" s="151"/>
      <c r="ETE155" s="151"/>
      <c r="ETF155" s="151"/>
      <c r="ETG155" s="151"/>
      <c r="ETH155" s="151"/>
      <c r="ETI155" s="151"/>
      <c r="ETJ155" s="151"/>
      <c r="ETK155" s="151"/>
      <c r="ETL155" s="151"/>
      <c r="ETM155" s="151"/>
      <c r="ETN155" s="151"/>
      <c r="ETO155" s="151"/>
      <c r="ETP155" s="151"/>
      <c r="ETQ155" s="151"/>
      <c r="ETR155" s="151"/>
      <c r="ETS155" s="151"/>
      <c r="ETT155" s="151"/>
      <c r="ETU155" s="151"/>
      <c r="ETV155" s="151"/>
      <c r="ETW155" s="151"/>
      <c r="ETX155" s="151"/>
      <c r="ETY155" s="151"/>
      <c r="ETZ155" s="151"/>
      <c r="EUA155" s="151"/>
      <c r="EUB155" s="151"/>
      <c r="EUC155" s="151"/>
      <c r="EUD155" s="151"/>
      <c r="EUE155" s="151"/>
      <c r="EUF155" s="151"/>
      <c r="EUG155" s="151"/>
      <c r="EUH155" s="151"/>
      <c r="EUI155" s="151"/>
      <c r="EUJ155" s="151"/>
      <c r="EUK155" s="151"/>
      <c r="EUL155" s="151"/>
      <c r="EUM155" s="151"/>
      <c r="EUN155" s="151"/>
      <c r="EUO155" s="151"/>
      <c r="EUP155" s="151"/>
      <c r="EUQ155" s="151"/>
      <c r="EUR155" s="151"/>
      <c r="EUS155" s="151"/>
      <c r="EUT155" s="151"/>
      <c r="EUU155" s="151"/>
      <c r="EUV155" s="151"/>
      <c r="EUW155" s="151"/>
      <c r="EUX155" s="151"/>
      <c r="EUY155" s="151"/>
      <c r="EUZ155" s="151"/>
      <c r="EVA155" s="151"/>
      <c r="EVB155" s="151"/>
      <c r="EVC155" s="151"/>
      <c r="EVD155" s="151"/>
      <c r="EVE155" s="151"/>
      <c r="EVF155" s="151"/>
      <c r="EVG155" s="151"/>
      <c r="EVH155" s="151"/>
      <c r="EVI155" s="151"/>
      <c r="EVJ155" s="151"/>
      <c r="EVK155" s="151"/>
      <c r="EVL155" s="151"/>
      <c r="EVM155" s="151"/>
      <c r="EVN155" s="151"/>
      <c r="EVO155" s="151"/>
      <c r="EVP155" s="151"/>
      <c r="EVQ155" s="151"/>
      <c r="EVR155" s="151"/>
      <c r="EVS155" s="151"/>
      <c r="EVT155" s="151"/>
      <c r="EVU155" s="151"/>
      <c r="EVV155" s="151"/>
      <c r="EVW155" s="151"/>
      <c r="EVX155" s="151"/>
      <c r="EVY155" s="151"/>
      <c r="EVZ155" s="151"/>
      <c r="EWA155" s="151"/>
      <c r="EWB155" s="151"/>
      <c r="EWC155" s="151"/>
      <c r="EWD155" s="151"/>
      <c r="EWE155" s="151"/>
      <c r="EWF155" s="151"/>
      <c r="EWG155" s="151"/>
      <c r="EWH155" s="151"/>
      <c r="EWI155" s="151"/>
      <c r="EWJ155" s="151"/>
      <c r="EWK155" s="151"/>
      <c r="EWL155" s="151"/>
      <c r="EWM155" s="151"/>
      <c r="EWN155" s="151"/>
      <c r="EWO155" s="151"/>
      <c r="EWP155" s="151"/>
      <c r="EWQ155" s="151"/>
      <c r="EWR155" s="151"/>
      <c r="EWS155" s="151"/>
      <c r="EWT155" s="151"/>
      <c r="EWU155" s="151"/>
      <c r="EWV155" s="151"/>
      <c r="EWW155" s="151"/>
      <c r="EWX155" s="151"/>
      <c r="EWY155" s="151"/>
      <c r="EWZ155" s="151"/>
      <c r="EXA155" s="151"/>
      <c r="EXB155" s="151"/>
      <c r="EXC155" s="151"/>
      <c r="EXD155" s="151"/>
      <c r="EXE155" s="151"/>
      <c r="EXF155" s="151"/>
      <c r="EXG155" s="151"/>
      <c r="EXH155" s="151"/>
      <c r="EXI155" s="151"/>
      <c r="EXJ155" s="151"/>
      <c r="EXK155" s="151"/>
      <c r="EXL155" s="151"/>
      <c r="EXM155" s="151"/>
      <c r="EXN155" s="151"/>
      <c r="EXO155" s="151"/>
      <c r="EXP155" s="151"/>
      <c r="EXQ155" s="151"/>
      <c r="EXR155" s="151"/>
      <c r="EXS155" s="151"/>
      <c r="EXT155" s="151"/>
      <c r="EXU155" s="151"/>
      <c r="EXV155" s="151"/>
      <c r="EXW155" s="151"/>
      <c r="EXX155" s="151"/>
      <c r="EXY155" s="151"/>
      <c r="EXZ155" s="151"/>
      <c r="EYA155" s="151"/>
      <c r="EYB155" s="151"/>
      <c r="EYC155" s="151"/>
      <c r="EYD155" s="151"/>
      <c r="EYE155" s="151"/>
      <c r="EYF155" s="151"/>
      <c r="EYG155" s="151"/>
      <c r="EYH155" s="151"/>
      <c r="EYI155" s="151"/>
      <c r="EYJ155" s="151"/>
      <c r="EYK155" s="151"/>
      <c r="EYL155" s="151"/>
      <c r="EYM155" s="151"/>
      <c r="EYN155" s="151"/>
      <c r="EYO155" s="151"/>
      <c r="EYP155" s="151"/>
      <c r="EYQ155" s="151"/>
      <c r="EYR155" s="151"/>
      <c r="EYS155" s="151"/>
      <c r="EYT155" s="151"/>
      <c r="EYU155" s="151"/>
      <c r="EYV155" s="151"/>
      <c r="EYW155" s="151"/>
      <c r="EYX155" s="151"/>
      <c r="EYY155" s="151"/>
      <c r="EYZ155" s="151"/>
      <c r="EZA155" s="151"/>
      <c r="EZB155" s="151"/>
      <c r="EZC155" s="151"/>
      <c r="EZD155" s="151"/>
      <c r="EZE155" s="151"/>
      <c r="EZF155" s="151"/>
      <c r="EZG155" s="151"/>
      <c r="EZH155" s="151"/>
      <c r="EZI155" s="151"/>
      <c r="EZJ155" s="151"/>
      <c r="EZK155" s="151"/>
      <c r="EZL155" s="151"/>
      <c r="EZM155" s="151"/>
      <c r="EZN155" s="151"/>
      <c r="EZO155" s="151"/>
      <c r="EZP155" s="151"/>
      <c r="EZQ155" s="151"/>
      <c r="EZR155" s="151"/>
      <c r="EZS155" s="151"/>
      <c r="EZT155" s="151"/>
      <c r="EZU155" s="151"/>
      <c r="EZV155" s="151"/>
      <c r="EZW155" s="151"/>
      <c r="EZX155" s="151"/>
      <c r="EZY155" s="151"/>
      <c r="EZZ155" s="151"/>
      <c r="FAA155" s="151"/>
      <c r="FAB155" s="151"/>
      <c r="FAC155" s="151"/>
      <c r="FAD155" s="151"/>
      <c r="FAE155" s="151"/>
      <c r="FAF155" s="151"/>
      <c r="FAG155" s="151"/>
      <c r="FAH155" s="151"/>
      <c r="FAI155" s="151"/>
      <c r="FAJ155" s="151"/>
      <c r="FAK155" s="151"/>
      <c r="FAL155" s="151"/>
      <c r="FAM155" s="151"/>
      <c r="FAN155" s="151"/>
      <c r="FAO155" s="151"/>
      <c r="FAP155" s="151"/>
      <c r="FAQ155" s="151"/>
      <c r="FAX155" s="151"/>
      <c r="FAY155" s="151"/>
      <c r="FAZ155" s="151"/>
      <c r="FBA155" s="151"/>
      <c r="FBB155" s="151"/>
      <c r="FBC155" s="151"/>
      <c r="FBD155" s="151"/>
      <c r="FBE155" s="151"/>
      <c r="FBF155" s="151"/>
      <c r="FBG155" s="151"/>
      <c r="FBH155" s="151"/>
      <c r="FBI155" s="151"/>
      <c r="FBJ155" s="151"/>
      <c r="FBK155" s="151"/>
      <c r="FBL155" s="151"/>
      <c r="FBM155" s="151"/>
      <c r="FBN155" s="151"/>
      <c r="FBO155" s="151"/>
      <c r="FBP155" s="151"/>
      <c r="FBQ155" s="151"/>
      <c r="FBR155" s="151"/>
      <c r="FBS155" s="151"/>
      <c r="FBT155" s="151"/>
      <c r="FBU155" s="151"/>
      <c r="FBV155" s="151"/>
      <c r="FBW155" s="151"/>
      <c r="FBX155" s="151"/>
      <c r="FBY155" s="151"/>
      <c r="FBZ155" s="151"/>
      <c r="FCA155" s="151"/>
      <c r="FCB155" s="151"/>
      <c r="FCC155" s="151"/>
      <c r="FCD155" s="151"/>
      <c r="FCE155" s="151"/>
      <c r="FCF155" s="151"/>
      <c r="FCG155" s="151"/>
      <c r="FCH155" s="151"/>
      <c r="FCI155" s="151"/>
      <c r="FCJ155" s="151"/>
      <c r="FCK155" s="151"/>
      <c r="FCL155" s="151"/>
      <c r="FCM155" s="151"/>
      <c r="FCN155" s="151"/>
      <c r="FCO155" s="151"/>
      <c r="FCP155" s="151"/>
      <c r="FCQ155" s="151"/>
      <c r="FCR155" s="151"/>
      <c r="FCS155" s="151"/>
      <c r="FCT155" s="151"/>
      <c r="FCU155" s="151"/>
      <c r="FCV155" s="151"/>
      <c r="FCW155" s="151"/>
      <c r="FCX155" s="151"/>
      <c r="FCY155" s="151"/>
      <c r="FCZ155" s="151"/>
      <c r="FDA155" s="151"/>
      <c r="FDB155" s="151"/>
      <c r="FDC155" s="151"/>
      <c r="FDD155" s="151"/>
      <c r="FDE155" s="151"/>
      <c r="FDF155" s="151"/>
      <c r="FDG155" s="151"/>
      <c r="FDH155" s="151"/>
      <c r="FDI155" s="151"/>
      <c r="FDJ155" s="151"/>
      <c r="FDK155" s="151"/>
      <c r="FDL155" s="151"/>
      <c r="FDM155" s="151"/>
      <c r="FDN155" s="151"/>
      <c r="FDO155" s="151"/>
      <c r="FDP155" s="151"/>
      <c r="FDQ155" s="151"/>
      <c r="FDR155" s="151"/>
      <c r="FDS155" s="151"/>
      <c r="FDT155" s="151"/>
      <c r="FDU155" s="151"/>
      <c r="FDV155" s="151"/>
      <c r="FDW155" s="151"/>
      <c r="FDX155" s="151"/>
      <c r="FDY155" s="151"/>
      <c r="FDZ155" s="151"/>
      <c r="FEA155" s="151"/>
      <c r="FEB155" s="151"/>
      <c r="FEC155" s="151"/>
      <c r="FED155" s="151"/>
      <c r="FEE155" s="151"/>
      <c r="FEF155" s="151"/>
      <c r="FEG155" s="151"/>
      <c r="FEH155" s="151"/>
      <c r="FEI155" s="151"/>
      <c r="FEJ155" s="151"/>
      <c r="FEK155" s="151"/>
      <c r="FEL155" s="151"/>
      <c r="FEM155" s="151"/>
      <c r="FEN155" s="151"/>
      <c r="FEO155" s="151"/>
      <c r="FEP155" s="151"/>
      <c r="FEQ155" s="151"/>
      <c r="FER155" s="151"/>
      <c r="FES155" s="151"/>
      <c r="FET155" s="151"/>
      <c r="FEU155" s="151"/>
      <c r="FEV155" s="151"/>
      <c r="FEW155" s="151"/>
      <c r="FEX155" s="151"/>
      <c r="FEY155" s="151"/>
      <c r="FEZ155" s="151"/>
      <c r="FFA155" s="151"/>
      <c r="FFB155" s="151"/>
      <c r="FFC155" s="151"/>
      <c r="FFD155" s="151"/>
      <c r="FFE155" s="151"/>
      <c r="FFF155" s="151"/>
      <c r="FFG155" s="151"/>
      <c r="FFH155" s="151"/>
      <c r="FFI155" s="151"/>
      <c r="FFJ155" s="151"/>
      <c r="FFK155" s="151"/>
      <c r="FFL155" s="151"/>
      <c r="FFM155" s="151"/>
      <c r="FFN155" s="151"/>
      <c r="FFO155" s="151"/>
      <c r="FFP155" s="151"/>
      <c r="FFQ155" s="151"/>
      <c r="FFR155" s="151"/>
      <c r="FFS155" s="151"/>
      <c r="FFT155" s="151"/>
      <c r="FFU155" s="151"/>
      <c r="FFV155" s="151"/>
      <c r="FFW155" s="151"/>
      <c r="FFX155" s="151"/>
      <c r="FFY155" s="151"/>
      <c r="FFZ155" s="151"/>
      <c r="FGA155" s="151"/>
      <c r="FGB155" s="151"/>
      <c r="FGC155" s="151"/>
      <c r="FGD155" s="151"/>
      <c r="FGE155" s="151"/>
      <c r="FGF155" s="151"/>
      <c r="FGG155" s="151"/>
      <c r="FGH155" s="151"/>
      <c r="FGI155" s="151"/>
      <c r="FGJ155" s="151"/>
      <c r="FGK155" s="151"/>
      <c r="FGL155" s="151"/>
      <c r="FGM155" s="151"/>
      <c r="FGN155" s="151"/>
      <c r="FGO155" s="151"/>
      <c r="FGP155" s="151"/>
      <c r="FGQ155" s="151"/>
      <c r="FGR155" s="151"/>
      <c r="FGS155" s="151"/>
      <c r="FGT155" s="151"/>
      <c r="FGU155" s="151"/>
      <c r="FGV155" s="151"/>
      <c r="FGW155" s="151"/>
      <c r="FGX155" s="151"/>
      <c r="FGY155" s="151"/>
      <c r="FGZ155" s="151"/>
      <c r="FHA155" s="151"/>
      <c r="FHB155" s="151"/>
      <c r="FHC155" s="151"/>
      <c r="FHD155" s="151"/>
      <c r="FHE155" s="151"/>
      <c r="FHF155" s="151"/>
      <c r="FHG155" s="151"/>
      <c r="FHH155" s="151"/>
      <c r="FHI155" s="151"/>
      <c r="FHJ155" s="151"/>
      <c r="FHK155" s="151"/>
      <c r="FHL155" s="151"/>
      <c r="FHM155" s="151"/>
      <c r="FHN155" s="151"/>
      <c r="FHO155" s="151"/>
      <c r="FHP155" s="151"/>
      <c r="FHQ155" s="151"/>
      <c r="FHR155" s="151"/>
      <c r="FHS155" s="151"/>
      <c r="FHT155" s="151"/>
      <c r="FHU155" s="151"/>
      <c r="FHV155" s="151"/>
      <c r="FHW155" s="151"/>
      <c r="FHX155" s="151"/>
      <c r="FHY155" s="151"/>
      <c r="FHZ155" s="151"/>
      <c r="FIA155" s="151"/>
      <c r="FIB155" s="151"/>
      <c r="FIC155" s="151"/>
      <c r="FID155" s="151"/>
      <c r="FIE155" s="151"/>
      <c r="FIF155" s="151"/>
      <c r="FIG155" s="151"/>
      <c r="FIH155" s="151"/>
      <c r="FII155" s="151"/>
      <c r="FIJ155" s="151"/>
      <c r="FIK155" s="151"/>
      <c r="FIL155" s="151"/>
      <c r="FIM155" s="151"/>
      <c r="FIN155" s="151"/>
      <c r="FIO155" s="151"/>
      <c r="FIP155" s="151"/>
      <c r="FIQ155" s="151"/>
      <c r="FIR155" s="151"/>
      <c r="FIS155" s="151"/>
      <c r="FIT155" s="151"/>
      <c r="FIU155" s="151"/>
      <c r="FIV155" s="151"/>
      <c r="FIW155" s="151"/>
      <c r="FIX155" s="151"/>
      <c r="FIY155" s="151"/>
      <c r="FIZ155" s="151"/>
      <c r="FJA155" s="151"/>
      <c r="FJB155" s="151"/>
      <c r="FJC155" s="151"/>
      <c r="FJD155" s="151"/>
      <c r="FJE155" s="151"/>
      <c r="FJF155" s="151"/>
      <c r="FJG155" s="151"/>
      <c r="FJH155" s="151"/>
      <c r="FJI155" s="151"/>
      <c r="FJJ155" s="151"/>
      <c r="FJK155" s="151"/>
      <c r="FJL155" s="151"/>
      <c r="FJM155" s="151"/>
      <c r="FJN155" s="151"/>
      <c r="FJO155" s="151"/>
      <c r="FJP155" s="151"/>
      <c r="FJQ155" s="151"/>
      <c r="FJR155" s="151"/>
      <c r="FJS155" s="151"/>
      <c r="FJT155" s="151"/>
      <c r="FJU155" s="151"/>
      <c r="FJV155" s="151"/>
      <c r="FJW155" s="151"/>
      <c r="FJX155" s="151"/>
      <c r="FJY155" s="151"/>
      <c r="FJZ155" s="151"/>
      <c r="FKA155" s="151"/>
      <c r="FKB155" s="151"/>
      <c r="FKC155" s="151"/>
      <c r="FKD155" s="151"/>
      <c r="FKE155" s="151"/>
      <c r="FKF155" s="151"/>
      <c r="FKG155" s="151"/>
      <c r="FKH155" s="151"/>
      <c r="FKI155" s="151"/>
      <c r="FKJ155" s="151"/>
      <c r="FKK155" s="151"/>
      <c r="FKL155" s="151"/>
      <c r="FKM155" s="151"/>
      <c r="FKT155" s="151"/>
      <c r="FKU155" s="151"/>
      <c r="FKV155" s="151"/>
      <c r="FKW155" s="151"/>
      <c r="FKX155" s="151"/>
      <c r="FKY155" s="151"/>
      <c r="FKZ155" s="151"/>
      <c r="FLA155" s="151"/>
      <c r="FLB155" s="151"/>
      <c r="FLC155" s="151"/>
      <c r="FLD155" s="151"/>
      <c r="FLE155" s="151"/>
      <c r="FLF155" s="151"/>
      <c r="FLG155" s="151"/>
      <c r="FLH155" s="151"/>
      <c r="FLI155" s="151"/>
      <c r="FLJ155" s="151"/>
      <c r="FLK155" s="151"/>
      <c r="FLL155" s="151"/>
      <c r="FLM155" s="151"/>
      <c r="FLN155" s="151"/>
      <c r="FLO155" s="151"/>
      <c r="FLP155" s="151"/>
      <c r="FLQ155" s="151"/>
      <c r="FLR155" s="151"/>
      <c r="FLS155" s="151"/>
      <c r="FLT155" s="151"/>
      <c r="FLU155" s="151"/>
      <c r="FLV155" s="151"/>
      <c r="FLW155" s="151"/>
      <c r="FLX155" s="151"/>
      <c r="FLY155" s="151"/>
      <c r="FLZ155" s="151"/>
      <c r="FMA155" s="151"/>
      <c r="FMB155" s="151"/>
      <c r="FMC155" s="151"/>
      <c r="FMD155" s="151"/>
      <c r="FME155" s="151"/>
      <c r="FMF155" s="151"/>
      <c r="FMG155" s="151"/>
      <c r="FMH155" s="151"/>
      <c r="FMI155" s="151"/>
      <c r="FMJ155" s="151"/>
      <c r="FMK155" s="151"/>
      <c r="FML155" s="151"/>
      <c r="FMM155" s="151"/>
      <c r="FMN155" s="151"/>
      <c r="FMO155" s="151"/>
      <c r="FMP155" s="151"/>
      <c r="FMQ155" s="151"/>
      <c r="FMR155" s="151"/>
      <c r="FMS155" s="151"/>
      <c r="FMT155" s="151"/>
      <c r="FMU155" s="151"/>
      <c r="FMV155" s="151"/>
      <c r="FMW155" s="151"/>
      <c r="FMX155" s="151"/>
      <c r="FMY155" s="151"/>
      <c r="FMZ155" s="151"/>
      <c r="FNA155" s="151"/>
      <c r="FNB155" s="151"/>
      <c r="FNC155" s="151"/>
      <c r="FND155" s="151"/>
      <c r="FNE155" s="151"/>
      <c r="FNF155" s="151"/>
      <c r="FNG155" s="151"/>
      <c r="FNH155" s="151"/>
      <c r="FNI155" s="151"/>
      <c r="FNJ155" s="151"/>
      <c r="FNK155" s="151"/>
      <c r="FNL155" s="151"/>
      <c r="FNM155" s="151"/>
      <c r="FNN155" s="151"/>
      <c r="FNO155" s="151"/>
      <c r="FNP155" s="151"/>
      <c r="FNQ155" s="151"/>
      <c r="FNR155" s="151"/>
      <c r="FNS155" s="151"/>
      <c r="FNT155" s="151"/>
      <c r="FNU155" s="151"/>
      <c r="FNV155" s="151"/>
      <c r="FNW155" s="151"/>
      <c r="FNX155" s="151"/>
      <c r="FNY155" s="151"/>
      <c r="FNZ155" s="151"/>
      <c r="FOA155" s="151"/>
      <c r="FOB155" s="151"/>
      <c r="FOC155" s="151"/>
      <c r="FOD155" s="151"/>
      <c r="FOE155" s="151"/>
      <c r="FOF155" s="151"/>
      <c r="FOG155" s="151"/>
      <c r="FOH155" s="151"/>
      <c r="FOI155" s="151"/>
      <c r="FOJ155" s="151"/>
      <c r="FOK155" s="151"/>
      <c r="FOL155" s="151"/>
      <c r="FOM155" s="151"/>
      <c r="FON155" s="151"/>
      <c r="FOO155" s="151"/>
      <c r="FOP155" s="151"/>
      <c r="FOQ155" s="151"/>
      <c r="FOR155" s="151"/>
      <c r="FOS155" s="151"/>
      <c r="FOT155" s="151"/>
      <c r="FOU155" s="151"/>
      <c r="FOV155" s="151"/>
      <c r="FOW155" s="151"/>
      <c r="FOX155" s="151"/>
      <c r="FOY155" s="151"/>
      <c r="FOZ155" s="151"/>
      <c r="FPA155" s="151"/>
      <c r="FPB155" s="151"/>
      <c r="FPC155" s="151"/>
      <c r="FPD155" s="151"/>
      <c r="FPE155" s="151"/>
      <c r="FPF155" s="151"/>
      <c r="FPG155" s="151"/>
      <c r="FPH155" s="151"/>
      <c r="FPI155" s="151"/>
      <c r="FPJ155" s="151"/>
      <c r="FPK155" s="151"/>
      <c r="FPL155" s="151"/>
      <c r="FPM155" s="151"/>
      <c r="FPN155" s="151"/>
      <c r="FPO155" s="151"/>
      <c r="FPP155" s="151"/>
      <c r="FPQ155" s="151"/>
      <c r="FPR155" s="151"/>
      <c r="FPS155" s="151"/>
      <c r="FPT155" s="151"/>
      <c r="FPU155" s="151"/>
      <c r="FPV155" s="151"/>
      <c r="FPW155" s="151"/>
      <c r="FPX155" s="151"/>
      <c r="FPY155" s="151"/>
      <c r="FPZ155" s="151"/>
      <c r="FQA155" s="151"/>
      <c r="FQB155" s="151"/>
      <c r="FQC155" s="151"/>
      <c r="FQD155" s="151"/>
      <c r="FQE155" s="151"/>
      <c r="FQF155" s="151"/>
      <c r="FQG155" s="151"/>
      <c r="FQH155" s="151"/>
      <c r="FQI155" s="151"/>
      <c r="FQJ155" s="151"/>
      <c r="FQK155" s="151"/>
      <c r="FQL155" s="151"/>
      <c r="FQM155" s="151"/>
      <c r="FQN155" s="151"/>
      <c r="FQO155" s="151"/>
      <c r="FQP155" s="151"/>
      <c r="FQQ155" s="151"/>
      <c r="FQR155" s="151"/>
      <c r="FQS155" s="151"/>
      <c r="FQT155" s="151"/>
      <c r="FQU155" s="151"/>
      <c r="FQV155" s="151"/>
      <c r="FQW155" s="151"/>
      <c r="FQX155" s="151"/>
      <c r="FQY155" s="151"/>
      <c r="FQZ155" s="151"/>
      <c r="FRA155" s="151"/>
      <c r="FRB155" s="151"/>
      <c r="FRC155" s="151"/>
      <c r="FRD155" s="151"/>
      <c r="FRE155" s="151"/>
      <c r="FRF155" s="151"/>
      <c r="FRG155" s="151"/>
      <c r="FRH155" s="151"/>
      <c r="FRI155" s="151"/>
      <c r="FRJ155" s="151"/>
      <c r="FRK155" s="151"/>
      <c r="FRL155" s="151"/>
      <c r="FRM155" s="151"/>
      <c r="FRN155" s="151"/>
      <c r="FRO155" s="151"/>
      <c r="FRP155" s="151"/>
      <c r="FRQ155" s="151"/>
      <c r="FRR155" s="151"/>
      <c r="FRS155" s="151"/>
      <c r="FRT155" s="151"/>
      <c r="FRU155" s="151"/>
      <c r="FRV155" s="151"/>
      <c r="FRW155" s="151"/>
      <c r="FRX155" s="151"/>
      <c r="FRY155" s="151"/>
      <c r="FRZ155" s="151"/>
      <c r="FSA155" s="151"/>
      <c r="FSB155" s="151"/>
      <c r="FSC155" s="151"/>
      <c r="FSD155" s="151"/>
      <c r="FSE155" s="151"/>
      <c r="FSF155" s="151"/>
      <c r="FSG155" s="151"/>
      <c r="FSH155" s="151"/>
      <c r="FSI155" s="151"/>
      <c r="FSJ155" s="151"/>
      <c r="FSK155" s="151"/>
      <c r="FSL155" s="151"/>
      <c r="FSM155" s="151"/>
      <c r="FSN155" s="151"/>
      <c r="FSO155" s="151"/>
      <c r="FSP155" s="151"/>
      <c r="FSQ155" s="151"/>
      <c r="FSR155" s="151"/>
      <c r="FSS155" s="151"/>
      <c r="FST155" s="151"/>
      <c r="FSU155" s="151"/>
      <c r="FSV155" s="151"/>
      <c r="FSW155" s="151"/>
      <c r="FSX155" s="151"/>
      <c r="FSY155" s="151"/>
      <c r="FSZ155" s="151"/>
      <c r="FTA155" s="151"/>
      <c r="FTB155" s="151"/>
      <c r="FTC155" s="151"/>
      <c r="FTD155" s="151"/>
      <c r="FTE155" s="151"/>
      <c r="FTF155" s="151"/>
      <c r="FTG155" s="151"/>
      <c r="FTH155" s="151"/>
      <c r="FTI155" s="151"/>
      <c r="FTJ155" s="151"/>
      <c r="FTK155" s="151"/>
      <c r="FTL155" s="151"/>
      <c r="FTM155" s="151"/>
      <c r="FTN155" s="151"/>
      <c r="FTO155" s="151"/>
      <c r="FTP155" s="151"/>
      <c r="FTQ155" s="151"/>
      <c r="FTR155" s="151"/>
      <c r="FTS155" s="151"/>
      <c r="FTT155" s="151"/>
      <c r="FTU155" s="151"/>
      <c r="FTV155" s="151"/>
      <c r="FTW155" s="151"/>
      <c r="FTX155" s="151"/>
      <c r="FTY155" s="151"/>
      <c r="FTZ155" s="151"/>
      <c r="FUA155" s="151"/>
      <c r="FUB155" s="151"/>
      <c r="FUC155" s="151"/>
      <c r="FUD155" s="151"/>
      <c r="FUE155" s="151"/>
      <c r="FUF155" s="151"/>
      <c r="FUG155" s="151"/>
      <c r="FUH155" s="151"/>
      <c r="FUI155" s="151"/>
      <c r="FUP155" s="151"/>
      <c r="FUQ155" s="151"/>
      <c r="FUR155" s="151"/>
      <c r="FUS155" s="151"/>
      <c r="FUT155" s="151"/>
      <c r="FUU155" s="151"/>
      <c r="FUV155" s="151"/>
      <c r="FUW155" s="151"/>
      <c r="FUX155" s="151"/>
      <c r="FUY155" s="151"/>
      <c r="FUZ155" s="151"/>
      <c r="FVA155" s="151"/>
      <c r="FVB155" s="151"/>
      <c r="FVC155" s="151"/>
      <c r="FVD155" s="151"/>
      <c r="FVE155" s="151"/>
      <c r="FVF155" s="151"/>
      <c r="FVG155" s="151"/>
      <c r="FVH155" s="151"/>
      <c r="FVI155" s="151"/>
      <c r="FVJ155" s="151"/>
      <c r="FVK155" s="151"/>
      <c r="FVL155" s="151"/>
      <c r="FVM155" s="151"/>
      <c r="FVN155" s="151"/>
      <c r="FVO155" s="151"/>
      <c r="FVP155" s="151"/>
      <c r="FVQ155" s="151"/>
      <c r="FVR155" s="151"/>
      <c r="FVS155" s="151"/>
      <c r="FVT155" s="151"/>
      <c r="FVU155" s="151"/>
      <c r="FVV155" s="151"/>
      <c r="FVW155" s="151"/>
      <c r="FVX155" s="151"/>
      <c r="FVY155" s="151"/>
      <c r="FVZ155" s="151"/>
      <c r="FWA155" s="151"/>
      <c r="FWB155" s="151"/>
      <c r="FWC155" s="151"/>
      <c r="FWD155" s="151"/>
      <c r="FWE155" s="151"/>
      <c r="FWF155" s="151"/>
      <c r="FWG155" s="151"/>
      <c r="FWH155" s="151"/>
      <c r="FWI155" s="151"/>
      <c r="FWJ155" s="151"/>
      <c r="FWK155" s="151"/>
      <c r="FWL155" s="151"/>
      <c r="FWM155" s="151"/>
      <c r="FWN155" s="151"/>
      <c r="FWO155" s="151"/>
      <c r="FWP155" s="151"/>
      <c r="FWQ155" s="151"/>
      <c r="FWR155" s="151"/>
      <c r="FWS155" s="151"/>
      <c r="FWT155" s="151"/>
      <c r="FWU155" s="151"/>
      <c r="FWV155" s="151"/>
      <c r="FWW155" s="151"/>
      <c r="FWX155" s="151"/>
      <c r="FWY155" s="151"/>
      <c r="FWZ155" s="151"/>
      <c r="FXA155" s="151"/>
      <c r="FXB155" s="151"/>
      <c r="FXC155" s="151"/>
      <c r="FXD155" s="151"/>
      <c r="FXE155" s="151"/>
      <c r="FXF155" s="151"/>
      <c r="FXG155" s="151"/>
      <c r="FXH155" s="151"/>
      <c r="FXI155" s="151"/>
      <c r="FXJ155" s="151"/>
      <c r="FXK155" s="151"/>
      <c r="FXL155" s="151"/>
      <c r="FXM155" s="151"/>
      <c r="FXN155" s="151"/>
      <c r="FXO155" s="151"/>
      <c r="FXP155" s="151"/>
      <c r="FXQ155" s="151"/>
      <c r="FXR155" s="151"/>
      <c r="FXS155" s="151"/>
      <c r="FXT155" s="151"/>
      <c r="FXU155" s="151"/>
      <c r="FXV155" s="151"/>
      <c r="FXW155" s="151"/>
      <c r="FXX155" s="151"/>
      <c r="FXY155" s="151"/>
      <c r="FXZ155" s="151"/>
      <c r="FYA155" s="151"/>
      <c r="FYB155" s="151"/>
      <c r="FYC155" s="151"/>
      <c r="FYD155" s="151"/>
      <c r="FYE155" s="151"/>
      <c r="FYF155" s="151"/>
      <c r="FYG155" s="151"/>
      <c r="FYH155" s="151"/>
      <c r="FYI155" s="151"/>
      <c r="FYJ155" s="151"/>
      <c r="FYK155" s="151"/>
      <c r="FYL155" s="151"/>
      <c r="FYM155" s="151"/>
      <c r="FYN155" s="151"/>
      <c r="FYO155" s="151"/>
      <c r="FYP155" s="151"/>
      <c r="FYQ155" s="151"/>
      <c r="FYR155" s="151"/>
      <c r="FYS155" s="151"/>
      <c r="FYT155" s="151"/>
      <c r="FYU155" s="151"/>
      <c r="FYV155" s="151"/>
      <c r="FYW155" s="151"/>
      <c r="FYX155" s="151"/>
      <c r="FYY155" s="151"/>
      <c r="FYZ155" s="151"/>
      <c r="FZA155" s="151"/>
      <c r="FZB155" s="151"/>
      <c r="FZC155" s="151"/>
      <c r="FZD155" s="151"/>
      <c r="FZE155" s="151"/>
      <c r="FZF155" s="151"/>
      <c r="FZG155" s="151"/>
      <c r="FZH155" s="151"/>
      <c r="FZI155" s="151"/>
      <c r="FZJ155" s="151"/>
      <c r="FZK155" s="151"/>
      <c r="FZL155" s="151"/>
      <c r="FZM155" s="151"/>
      <c r="FZN155" s="151"/>
      <c r="FZO155" s="151"/>
      <c r="FZP155" s="151"/>
      <c r="FZQ155" s="151"/>
      <c r="FZR155" s="151"/>
      <c r="FZS155" s="151"/>
      <c r="FZT155" s="151"/>
      <c r="FZU155" s="151"/>
      <c r="FZV155" s="151"/>
      <c r="FZW155" s="151"/>
      <c r="FZX155" s="151"/>
      <c r="FZY155" s="151"/>
      <c r="FZZ155" s="151"/>
      <c r="GAA155" s="151"/>
      <c r="GAB155" s="151"/>
      <c r="GAC155" s="151"/>
      <c r="GAD155" s="151"/>
      <c r="GAE155" s="151"/>
      <c r="GAF155" s="151"/>
      <c r="GAG155" s="151"/>
      <c r="GAH155" s="151"/>
      <c r="GAI155" s="151"/>
      <c r="GAJ155" s="151"/>
      <c r="GAK155" s="151"/>
      <c r="GAL155" s="151"/>
      <c r="GAM155" s="151"/>
      <c r="GAN155" s="151"/>
      <c r="GAO155" s="151"/>
      <c r="GAP155" s="151"/>
      <c r="GAQ155" s="151"/>
      <c r="GAR155" s="151"/>
      <c r="GAS155" s="151"/>
      <c r="GAT155" s="151"/>
      <c r="GAU155" s="151"/>
      <c r="GAV155" s="151"/>
      <c r="GAW155" s="151"/>
      <c r="GAX155" s="151"/>
      <c r="GAY155" s="151"/>
      <c r="GAZ155" s="151"/>
      <c r="GBA155" s="151"/>
      <c r="GBB155" s="151"/>
      <c r="GBC155" s="151"/>
      <c r="GBD155" s="151"/>
      <c r="GBE155" s="151"/>
      <c r="GBF155" s="151"/>
      <c r="GBG155" s="151"/>
      <c r="GBH155" s="151"/>
      <c r="GBI155" s="151"/>
      <c r="GBJ155" s="151"/>
      <c r="GBK155" s="151"/>
      <c r="GBL155" s="151"/>
      <c r="GBM155" s="151"/>
      <c r="GBN155" s="151"/>
      <c r="GBO155" s="151"/>
      <c r="GBP155" s="151"/>
      <c r="GBQ155" s="151"/>
      <c r="GBR155" s="151"/>
      <c r="GBS155" s="151"/>
      <c r="GBT155" s="151"/>
      <c r="GBU155" s="151"/>
      <c r="GBV155" s="151"/>
      <c r="GBW155" s="151"/>
      <c r="GBX155" s="151"/>
      <c r="GBY155" s="151"/>
      <c r="GBZ155" s="151"/>
      <c r="GCA155" s="151"/>
      <c r="GCB155" s="151"/>
      <c r="GCC155" s="151"/>
      <c r="GCD155" s="151"/>
      <c r="GCE155" s="151"/>
      <c r="GCF155" s="151"/>
      <c r="GCG155" s="151"/>
      <c r="GCH155" s="151"/>
      <c r="GCI155" s="151"/>
      <c r="GCJ155" s="151"/>
      <c r="GCK155" s="151"/>
      <c r="GCL155" s="151"/>
      <c r="GCM155" s="151"/>
      <c r="GCN155" s="151"/>
      <c r="GCO155" s="151"/>
      <c r="GCP155" s="151"/>
      <c r="GCQ155" s="151"/>
      <c r="GCR155" s="151"/>
      <c r="GCS155" s="151"/>
      <c r="GCT155" s="151"/>
      <c r="GCU155" s="151"/>
      <c r="GCV155" s="151"/>
      <c r="GCW155" s="151"/>
      <c r="GCX155" s="151"/>
      <c r="GCY155" s="151"/>
      <c r="GCZ155" s="151"/>
      <c r="GDA155" s="151"/>
      <c r="GDB155" s="151"/>
      <c r="GDC155" s="151"/>
      <c r="GDD155" s="151"/>
      <c r="GDE155" s="151"/>
      <c r="GDF155" s="151"/>
      <c r="GDG155" s="151"/>
      <c r="GDH155" s="151"/>
      <c r="GDI155" s="151"/>
      <c r="GDJ155" s="151"/>
      <c r="GDK155" s="151"/>
      <c r="GDL155" s="151"/>
      <c r="GDM155" s="151"/>
      <c r="GDN155" s="151"/>
      <c r="GDO155" s="151"/>
      <c r="GDP155" s="151"/>
      <c r="GDQ155" s="151"/>
      <c r="GDR155" s="151"/>
      <c r="GDS155" s="151"/>
      <c r="GDT155" s="151"/>
      <c r="GDU155" s="151"/>
      <c r="GDV155" s="151"/>
      <c r="GDW155" s="151"/>
      <c r="GDX155" s="151"/>
      <c r="GDY155" s="151"/>
      <c r="GDZ155" s="151"/>
      <c r="GEA155" s="151"/>
      <c r="GEB155" s="151"/>
      <c r="GEC155" s="151"/>
      <c r="GED155" s="151"/>
      <c r="GEE155" s="151"/>
      <c r="GEL155" s="151"/>
      <c r="GEM155" s="151"/>
      <c r="GEN155" s="151"/>
      <c r="GEO155" s="151"/>
      <c r="GEP155" s="151"/>
      <c r="GEQ155" s="151"/>
      <c r="GER155" s="151"/>
      <c r="GES155" s="151"/>
      <c r="GET155" s="151"/>
      <c r="GEU155" s="151"/>
      <c r="GEV155" s="151"/>
      <c r="GEW155" s="151"/>
      <c r="GEX155" s="151"/>
      <c r="GEY155" s="151"/>
      <c r="GEZ155" s="151"/>
      <c r="GFA155" s="151"/>
      <c r="GFB155" s="151"/>
      <c r="GFC155" s="151"/>
      <c r="GFD155" s="151"/>
      <c r="GFE155" s="151"/>
      <c r="GFF155" s="151"/>
      <c r="GFG155" s="151"/>
      <c r="GFH155" s="151"/>
      <c r="GFI155" s="151"/>
      <c r="GFJ155" s="151"/>
      <c r="GFK155" s="151"/>
      <c r="GFL155" s="151"/>
      <c r="GFM155" s="151"/>
      <c r="GFN155" s="151"/>
      <c r="GFO155" s="151"/>
      <c r="GFP155" s="151"/>
      <c r="GFQ155" s="151"/>
      <c r="GFR155" s="151"/>
      <c r="GFS155" s="151"/>
      <c r="GFT155" s="151"/>
      <c r="GFU155" s="151"/>
      <c r="GFV155" s="151"/>
      <c r="GFW155" s="151"/>
      <c r="GFX155" s="151"/>
      <c r="GFY155" s="151"/>
      <c r="GFZ155" s="151"/>
      <c r="GGA155" s="151"/>
      <c r="GGB155" s="151"/>
      <c r="GGC155" s="151"/>
      <c r="GGD155" s="151"/>
      <c r="GGE155" s="151"/>
      <c r="GGF155" s="151"/>
      <c r="GGG155" s="151"/>
      <c r="GGH155" s="151"/>
      <c r="GGI155" s="151"/>
      <c r="GGJ155" s="151"/>
      <c r="GGK155" s="151"/>
      <c r="GGL155" s="151"/>
      <c r="GGM155" s="151"/>
      <c r="GGN155" s="151"/>
      <c r="GGO155" s="151"/>
      <c r="GGP155" s="151"/>
      <c r="GGQ155" s="151"/>
      <c r="GGR155" s="151"/>
      <c r="GGS155" s="151"/>
      <c r="GGT155" s="151"/>
      <c r="GGU155" s="151"/>
      <c r="GGV155" s="151"/>
      <c r="GGW155" s="151"/>
      <c r="GGX155" s="151"/>
      <c r="GGY155" s="151"/>
      <c r="GGZ155" s="151"/>
      <c r="GHA155" s="151"/>
      <c r="GHB155" s="151"/>
      <c r="GHC155" s="151"/>
      <c r="GHD155" s="151"/>
      <c r="GHE155" s="151"/>
      <c r="GHF155" s="151"/>
      <c r="GHG155" s="151"/>
      <c r="GHH155" s="151"/>
      <c r="GHI155" s="151"/>
      <c r="GHJ155" s="151"/>
      <c r="GHK155" s="151"/>
      <c r="GHL155" s="151"/>
      <c r="GHM155" s="151"/>
      <c r="GHN155" s="151"/>
      <c r="GHO155" s="151"/>
      <c r="GHP155" s="151"/>
      <c r="GHQ155" s="151"/>
      <c r="GHR155" s="151"/>
      <c r="GHS155" s="151"/>
      <c r="GHT155" s="151"/>
      <c r="GHU155" s="151"/>
      <c r="GHV155" s="151"/>
      <c r="GHW155" s="151"/>
      <c r="GHX155" s="151"/>
      <c r="GHY155" s="151"/>
      <c r="GHZ155" s="151"/>
      <c r="GIA155" s="151"/>
      <c r="GIB155" s="151"/>
      <c r="GIC155" s="151"/>
      <c r="GID155" s="151"/>
      <c r="GIE155" s="151"/>
      <c r="GIF155" s="151"/>
      <c r="GIG155" s="151"/>
      <c r="GIH155" s="151"/>
      <c r="GII155" s="151"/>
      <c r="GIJ155" s="151"/>
      <c r="GIK155" s="151"/>
      <c r="GIL155" s="151"/>
      <c r="GIM155" s="151"/>
      <c r="GIN155" s="151"/>
      <c r="GIO155" s="151"/>
      <c r="GIP155" s="151"/>
      <c r="GIQ155" s="151"/>
      <c r="GIR155" s="151"/>
      <c r="GIS155" s="151"/>
      <c r="GIT155" s="151"/>
      <c r="GIU155" s="151"/>
      <c r="GIV155" s="151"/>
      <c r="GIW155" s="151"/>
      <c r="GIX155" s="151"/>
      <c r="GIY155" s="151"/>
      <c r="GIZ155" s="151"/>
      <c r="GJA155" s="151"/>
      <c r="GJB155" s="151"/>
      <c r="GJC155" s="151"/>
      <c r="GJD155" s="151"/>
      <c r="GJE155" s="151"/>
      <c r="GJF155" s="151"/>
      <c r="GJG155" s="151"/>
      <c r="GJH155" s="151"/>
      <c r="GJI155" s="151"/>
      <c r="GJJ155" s="151"/>
      <c r="GJK155" s="151"/>
      <c r="GJL155" s="151"/>
      <c r="GJM155" s="151"/>
      <c r="GJN155" s="151"/>
      <c r="GJO155" s="151"/>
      <c r="GJP155" s="151"/>
      <c r="GJQ155" s="151"/>
      <c r="GJR155" s="151"/>
      <c r="GJS155" s="151"/>
      <c r="GJT155" s="151"/>
      <c r="GJU155" s="151"/>
      <c r="GJV155" s="151"/>
      <c r="GJW155" s="151"/>
      <c r="GJX155" s="151"/>
      <c r="GJY155" s="151"/>
      <c r="GJZ155" s="151"/>
      <c r="GKA155" s="151"/>
      <c r="GKB155" s="151"/>
      <c r="GKC155" s="151"/>
      <c r="GKD155" s="151"/>
      <c r="GKE155" s="151"/>
      <c r="GKF155" s="151"/>
      <c r="GKG155" s="151"/>
      <c r="GKH155" s="151"/>
      <c r="GKI155" s="151"/>
      <c r="GKJ155" s="151"/>
      <c r="GKK155" s="151"/>
      <c r="GKL155" s="151"/>
      <c r="GKM155" s="151"/>
      <c r="GKN155" s="151"/>
      <c r="GKO155" s="151"/>
      <c r="GKP155" s="151"/>
      <c r="GKQ155" s="151"/>
      <c r="GKR155" s="151"/>
      <c r="GKS155" s="151"/>
      <c r="GKT155" s="151"/>
      <c r="GKU155" s="151"/>
      <c r="GKV155" s="151"/>
      <c r="GKW155" s="151"/>
      <c r="GKX155" s="151"/>
      <c r="GKY155" s="151"/>
      <c r="GKZ155" s="151"/>
      <c r="GLA155" s="151"/>
      <c r="GLB155" s="151"/>
      <c r="GLC155" s="151"/>
      <c r="GLD155" s="151"/>
      <c r="GLE155" s="151"/>
      <c r="GLF155" s="151"/>
      <c r="GLG155" s="151"/>
      <c r="GLH155" s="151"/>
      <c r="GLI155" s="151"/>
      <c r="GLJ155" s="151"/>
      <c r="GLK155" s="151"/>
      <c r="GLL155" s="151"/>
      <c r="GLM155" s="151"/>
      <c r="GLN155" s="151"/>
      <c r="GLO155" s="151"/>
      <c r="GLP155" s="151"/>
      <c r="GLQ155" s="151"/>
      <c r="GLR155" s="151"/>
      <c r="GLS155" s="151"/>
      <c r="GLT155" s="151"/>
      <c r="GLU155" s="151"/>
      <c r="GLV155" s="151"/>
      <c r="GLW155" s="151"/>
      <c r="GLX155" s="151"/>
      <c r="GLY155" s="151"/>
      <c r="GLZ155" s="151"/>
      <c r="GMA155" s="151"/>
      <c r="GMB155" s="151"/>
      <c r="GMC155" s="151"/>
      <c r="GMD155" s="151"/>
      <c r="GME155" s="151"/>
      <c r="GMF155" s="151"/>
      <c r="GMG155" s="151"/>
      <c r="GMH155" s="151"/>
      <c r="GMI155" s="151"/>
      <c r="GMJ155" s="151"/>
      <c r="GMK155" s="151"/>
      <c r="GML155" s="151"/>
      <c r="GMM155" s="151"/>
      <c r="GMN155" s="151"/>
      <c r="GMO155" s="151"/>
      <c r="GMP155" s="151"/>
      <c r="GMQ155" s="151"/>
      <c r="GMR155" s="151"/>
      <c r="GMS155" s="151"/>
      <c r="GMT155" s="151"/>
      <c r="GMU155" s="151"/>
      <c r="GMV155" s="151"/>
      <c r="GMW155" s="151"/>
      <c r="GMX155" s="151"/>
      <c r="GMY155" s="151"/>
      <c r="GMZ155" s="151"/>
      <c r="GNA155" s="151"/>
      <c r="GNB155" s="151"/>
      <c r="GNC155" s="151"/>
      <c r="GND155" s="151"/>
      <c r="GNE155" s="151"/>
      <c r="GNF155" s="151"/>
      <c r="GNG155" s="151"/>
      <c r="GNH155" s="151"/>
      <c r="GNI155" s="151"/>
      <c r="GNJ155" s="151"/>
      <c r="GNK155" s="151"/>
      <c r="GNL155" s="151"/>
      <c r="GNM155" s="151"/>
      <c r="GNN155" s="151"/>
      <c r="GNO155" s="151"/>
      <c r="GNP155" s="151"/>
      <c r="GNQ155" s="151"/>
      <c r="GNR155" s="151"/>
      <c r="GNS155" s="151"/>
      <c r="GNT155" s="151"/>
      <c r="GNU155" s="151"/>
      <c r="GNV155" s="151"/>
      <c r="GNW155" s="151"/>
      <c r="GNX155" s="151"/>
      <c r="GNY155" s="151"/>
      <c r="GNZ155" s="151"/>
      <c r="GOA155" s="151"/>
      <c r="GOH155" s="151"/>
      <c r="GOI155" s="151"/>
      <c r="GOJ155" s="151"/>
      <c r="GOK155" s="151"/>
      <c r="GOL155" s="151"/>
      <c r="GOM155" s="151"/>
      <c r="GON155" s="151"/>
      <c r="GOO155" s="151"/>
      <c r="GOP155" s="151"/>
      <c r="GOQ155" s="151"/>
      <c r="GOR155" s="151"/>
      <c r="GOS155" s="151"/>
      <c r="GOT155" s="151"/>
      <c r="GOU155" s="151"/>
      <c r="GOV155" s="151"/>
      <c r="GOW155" s="151"/>
      <c r="GOX155" s="151"/>
      <c r="GOY155" s="151"/>
      <c r="GOZ155" s="151"/>
      <c r="GPA155" s="151"/>
      <c r="GPB155" s="151"/>
      <c r="GPC155" s="151"/>
      <c r="GPD155" s="151"/>
      <c r="GPE155" s="151"/>
      <c r="GPF155" s="151"/>
      <c r="GPG155" s="151"/>
      <c r="GPH155" s="151"/>
      <c r="GPI155" s="151"/>
      <c r="GPJ155" s="151"/>
      <c r="GPK155" s="151"/>
      <c r="GPL155" s="151"/>
      <c r="GPM155" s="151"/>
      <c r="GPN155" s="151"/>
      <c r="GPO155" s="151"/>
      <c r="GPP155" s="151"/>
      <c r="GPQ155" s="151"/>
      <c r="GPR155" s="151"/>
      <c r="GPS155" s="151"/>
      <c r="GPT155" s="151"/>
      <c r="GPU155" s="151"/>
      <c r="GPV155" s="151"/>
      <c r="GPW155" s="151"/>
      <c r="GPX155" s="151"/>
      <c r="GPY155" s="151"/>
      <c r="GPZ155" s="151"/>
      <c r="GQA155" s="151"/>
      <c r="GQB155" s="151"/>
      <c r="GQC155" s="151"/>
      <c r="GQD155" s="151"/>
      <c r="GQE155" s="151"/>
      <c r="GQF155" s="151"/>
      <c r="GQG155" s="151"/>
      <c r="GQH155" s="151"/>
      <c r="GQI155" s="151"/>
      <c r="GQJ155" s="151"/>
      <c r="GQK155" s="151"/>
      <c r="GQL155" s="151"/>
      <c r="GQM155" s="151"/>
      <c r="GQN155" s="151"/>
      <c r="GQO155" s="151"/>
      <c r="GQP155" s="151"/>
      <c r="GQQ155" s="151"/>
      <c r="GQR155" s="151"/>
      <c r="GQS155" s="151"/>
      <c r="GQT155" s="151"/>
      <c r="GQU155" s="151"/>
      <c r="GQV155" s="151"/>
      <c r="GQW155" s="151"/>
      <c r="GQX155" s="151"/>
      <c r="GQY155" s="151"/>
      <c r="GQZ155" s="151"/>
      <c r="GRA155" s="151"/>
      <c r="GRB155" s="151"/>
      <c r="GRC155" s="151"/>
      <c r="GRD155" s="151"/>
      <c r="GRE155" s="151"/>
      <c r="GRF155" s="151"/>
      <c r="GRG155" s="151"/>
      <c r="GRH155" s="151"/>
      <c r="GRI155" s="151"/>
      <c r="GRJ155" s="151"/>
      <c r="GRK155" s="151"/>
      <c r="GRL155" s="151"/>
      <c r="GRM155" s="151"/>
      <c r="GRN155" s="151"/>
      <c r="GRO155" s="151"/>
      <c r="GRP155" s="151"/>
      <c r="GRQ155" s="151"/>
      <c r="GRR155" s="151"/>
      <c r="GRS155" s="151"/>
      <c r="GRT155" s="151"/>
      <c r="GRU155" s="151"/>
      <c r="GRV155" s="151"/>
      <c r="GRW155" s="151"/>
      <c r="GRX155" s="151"/>
      <c r="GRY155" s="151"/>
      <c r="GRZ155" s="151"/>
      <c r="GSA155" s="151"/>
      <c r="GSB155" s="151"/>
      <c r="GSC155" s="151"/>
      <c r="GSD155" s="151"/>
      <c r="GSE155" s="151"/>
      <c r="GSF155" s="151"/>
      <c r="GSG155" s="151"/>
      <c r="GSH155" s="151"/>
      <c r="GSI155" s="151"/>
      <c r="GSJ155" s="151"/>
      <c r="GSK155" s="151"/>
      <c r="GSL155" s="151"/>
      <c r="GSM155" s="151"/>
      <c r="GSN155" s="151"/>
      <c r="GSO155" s="151"/>
      <c r="GSP155" s="151"/>
      <c r="GSQ155" s="151"/>
      <c r="GSR155" s="151"/>
      <c r="GSS155" s="151"/>
      <c r="GST155" s="151"/>
      <c r="GSU155" s="151"/>
      <c r="GSV155" s="151"/>
      <c r="GSW155" s="151"/>
      <c r="GSX155" s="151"/>
      <c r="GSY155" s="151"/>
      <c r="GSZ155" s="151"/>
      <c r="GTA155" s="151"/>
      <c r="GTB155" s="151"/>
      <c r="GTC155" s="151"/>
      <c r="GTD155" s="151"/>
      <c r="GTE155" s="151"/>
      <c r="GTF155" s="151"/>
      <c r="GTG155" s="151"/>
      <c r="GTH155" s="151"/>
      <c r="GTI155" s="151"/>
      <c r="GTJ155" s="151"/>
      <c r="GTK155" s="151"/>
      <c r="GTL155" s="151"/>
      <c r="GTM155" s="151"/>
      <c r="GTN155" s="151"/>
      <c r="GTO155" s="151"/>
      <c r="GTP155" s="151"/>
      <c r="GTQ155" s="151"/>
      <c r="GTR155" s="151"/>
      <c r="GTS155" s="151"/>
      <c r="GTT155" s="151"/>
      <c r="GTU155" s="151"/>
      <c r="GTV155" s="151"/>
      <c r="GTW155" s="151"/>
      <c r="GTX155" s="151"/>
      <c r="GTY155" s="151"/>
      <c r="GTZ155" s="151"/>
      <c r="GUA155" s="151"/>
      <c r="GUB155" s="151"/>
      <c r="GUC155" s="151"/>
      <c r="GUD155" s="151"/>
      <c r="GUE155" s="151"/>
      <c r="GUF155" s="151"/>
      <c r="GUG155" s="151"/>
      <c r="GUH155" s="151"/>
      <c r="GUI155" s="151"/>
      <c r="GUJ155" s="151"/>
      <c r="GUK155" s="151"/>
      <c r="GUL155" s="151"/>
      <c r="GUM155" s="151"/>
      <c r="GUN155" s="151"/>
      <c r="GUO155" s="151"/>
      <c r="GUP155" s="151"/>
      <c r="GUQ155" s="151"/>
      <c r="GUR155" s="151"/>
      <c r="GUS155" s="151"/>
      <c r="GUT155" s="151"/>
      <c r="GUU155" s="151"/>
      <c r="GUV155" s="151"/>
      <c r="GUW155" s="151"/>
      <c r="GUX155" s="151"/>
      <c r="GUY155" s="151"/>
      <c r="GUZ155" s="151"/>
      <c r="GVA155" s="151"/>
      <c r="GVB155" s="151"/>
      <c r="GVC155" s="151"/>
      <c r="GVD155" s="151"/>
      <c r="GVE155" s="151"/>
      <c r="GVF155" s="151"/>
      <c r="GVG155" s="151"/>
      <c r="GVH155" s="151"/>
      <c r="GVI155" s="151"/>
      <c r="GVJ155" s="151"/>
      <c r="GVK155" s="151"/>
      <c r="GVL155" s="151"/>
      <c r="GVM155" s="151"/>
      <c r="GVN155" s="151"/>
      <c r="GVO155" s="151"/>
      <c r="GVP155" s="151"/>
      <c r="GVQ155" s="151"/>
      <c r="GVR155" s="151"/>
      <c r="GVS155" s="151"/>
      <c r="GVT155" s="151"/>
      <c r="GVU155" s="151"/>
      <c r="GVV155" s="151"/>
      <c r="GVW155" s="151"/>
      <c r="GVX155" s="151"/>
      <c r="GVY155" s="151"/>
      <c r="GVZ155" s="151"/>
      <c r="GWA155" s="151"/>
      <c r="GWB155" s="151"/>
      <c r="GWC155" s="151"/>
      <c r="GWD155" s="151"/>
      <c r="GWE155" s="151"/>
      <c r="GWF155" s="151"/>
      <c r="GWG155" s="151"/>
      <c r="GWH155" s="151"/>
      <c r="GWI155" s="151"/>
      <c r="GWJ155" s="151"/>
      <c r="GWK155" s="151"/>
      <c r="GWL155" s="151"/>
      <c r="GWM155" s="151"/>
      <c r="GWN155" s="151"/>
      <c r="GWO155" s="151"/>
      <c r="GWP155" s="151"/>
      <c r="GWQ155" s="151"/>
      <c r="GWR155" s="151"/>
      <c r="GWS155" s="151"/>
      <c r="GWT155" s="151"/>
      <c r="GWU155" s="151"/>
      <c r="GWV155" s="151"/>
      <c r="GWW155" s="151"/>
      <c r="GWX155" s="151"/>
      <c r="GWY155" s="151"/>
      <c r="GWZ155" s="151"/>
      <c r="GXA155" s="151"/>
      <c r="GXB155" s="151"/>
      <c r="GXC155" s="151"/>
      <c r="GXD155" s="151"/>
      <c r="GXE155" s="151"/>
      <c r="GXF155" s="151"/>
      <c r="GXG155" s="151"/>
      <c r="GXH155" s="151"/>
      <c r="GXI155" s="151"/>
      <c r="GXJ155" s="151"/>
      <c r="GXK155" s="151"/>
      <c r="GXL155" s="151"/>
      <c r="GXM155" s="151"/>
      <c r="GXN155" s="151"/>
      <c r="GXO155" s="151"/>
      <c r="GXP155" s="151"/>
      <c r="GXQ155" s="151"/>
      <c r="GXR155" s="151"/>
      <c r="GXS155" s="151"/>
      <c r="GXT155" s="151"/>
      <c r="GXU155" s="151"/>
      <c r="GXV155" s="151"/>
      <c r="GXW155" s="151"/>
      <c r="GYD155" s="151"/>
      <c r="GYE155" s="151"/>
      <c r="GYF155" s="151"/>
      <c r="GYG155" s="151"/>
      <c r="GYH155" s="151"/>
      <c r="GYI155" s="151"/>
      <c r="GYJ155" s="151"/>
      <c r="GYK155" s="151"/>
      <c r="GYL155" s="151"/>
      <c r="GYM155" s="151"/>
      <c r="GYN155" s="151"/>
      <c r="GYO155" s="151"/>
      <c r="GYP155" s="151"/>
      <c r="GYQ155" s="151"/>
      <c r="GYR155" s="151"/>
      <c r="GYS155" s="151"/>
      <c r="GYT155" s="151"/>
      <c r="GYU155" s="151"/>
      <c r="GYV155" s="151"/>
      <c r="GYW155" s="151"/>
      <c r="GYX155" s="151"/>
      <c r="GYY155" s="151"/>
      <c r="GYZ155" s="151"/>
      <c r="GZA155" s="151"/>
      <c r="GZB155" s="151"/>
      <c r="GZC155" s="151"/>
      <c r="GZD155" s="151"/>
      <c r="GZE155" s="151"/>
      <c r="GZF155" s="151"/>
      <c r="GZG155" s="151"/>
      <c r="GZH155" s="151"/>
      <c r="GZI155" s="151"/>
      <c r="GZJ155" s="151"/>
      <c r="GZK155" s="151"/>
      <c r="GZL155" s="151"/>
      <c r="GZM155" s="151"/>
      <c r="GZN155" s="151"/>
      <c r="GZO155" s="151"/>
      <c r="GZP155" s="151"/>
      <c r="GZQ155" s="151"/>
      <c r="GZR155" s="151"/>
      <c r="GZS155" s="151"/>
      <c r="GZT155" s="151"/>
      <c r="GZU155" s="151"/>
      <c r="GZV155" s="151"/>
      <c r="GZW155" s="151"/>
      <c r="GZX155" s="151"/>
      <c r="GZY155" s="151"/>
      <c r="GZZ155" s="151"/>
      <c r="HAA155" s="151"/>
      <c r="HAB155" s="151"/>
      <c r="HAC155" s="151"/>
      <c r="HAD155" s="151"/>
      <c r="HAE155" s="151"/>
      <c r="HAF155" s="151"/>
      <c r="HAG155" s="151"/>
      <c r="HAH155" s="151"/>
      <c r="HAI155" s="151"/>
      <c r="HAJ155" s="151"/>
      <c r="HAK155" s="151"/>
      <c r="HAL155" s="151"/>
      <c r="HAM155" s="151"/>
      <c r="HAN155" s="151"/>
      <c r="HAO155" s="151"/>
      <c r="HAP155" s="151"/>
      <c r="HAQ155" s="151"/>
      <c r="HAR155" s="151"/>
      <c r="HAS155" s="151"/>
      <c r="HAT155" s="151"/>
      <c r="HAU155" s="151"/>
      <c r="HAV155" s="151"/>
      <c r="HAW155" s="151"/>
      <c r="HAX155" s="151"/>
      <c r="HAY155" s="151"/>
      <c r="HAZ155" s="151"/>
      <c r="HBA155" s="151"/>
      <c r="HBB155" s="151"/>
      <c r="HBC155" s="151"/>
      <c r="HBD155" s="151"/>
      <c r="HBE155" s="151"/>
      <c r="HBF155" s="151"/>
      <c r="HBG155" s="151"/>
      <c r="HBH155" s="151"/>
      <c r="HBI155" s="151"/>
      <c r="HBJ155" s="151"/>
      <c r="HBK155" s="151"/>
      <c r="HBL155" s="151"/>
      <c r="HBM155" s="151"/>
      <c r="HBN155" s="151"/>
      <c r="HBO155" s="151"/>
      <c r="HBP155" s="151"/>
      <c r="HBQ155" s="151"/>
      <c r="HBR155" s="151"/>
      <c r="HBS155" s="151"/>
      <c r="HBT155" s="151"/>
      <c r="HBU155" s="151"/>
      <c r="HBV155" s="151"/>
      <c r="HBW155" s="151"/>
      <c r="HBX155" s="151"/>
      <c r="HBY155" s="151"/>
      <c r="HBZ155" s="151"/>
      <c r="HCA155" s="151"/>
      <c r="HCB155" s="151"/>
      <c r="HCC155" s="151"/>
      <c r="HCD155" s="151"/>
      <c r="HCE155" s="151"/>
      <c r="HCF155" s="151"/>
      <c r="HCG155" s="151"/>
      <c r="HCH155" s="151"/>
      <c r="HCI155" s="151"/>
      <c r="HCJ155" s="151"/>
      <c r="HCK155" s="151"/>
      <c r="HCL155" s="151"/>
      <c r="HCM155" s="151"/>
      <c r="HCN155" s="151"/>
      <c r="HCO155" s="151"/>
      <c r="HCP155" s="151"/>
      <c r="HCQ155" s="151"/>
      <c r="HCR155" s="151"/>
      <c r="HCS155" s="151"/>
      <c r="HCT155" s="151"/>
      <c r="HCU155" s="151"/>
      <c r="HCV155" s="151"/>
      <c r="HCW155" s="151"/>
      <c r="HCX155" s="151"/>
      <c r="HCY155" s="151"/>
      <c r="HCZ155" s="151"/>
      <c r="HDA155" s="151"/>
      <c r="HDB155" s="151"/>
      <c r="HDC155" s="151"/>
      <c r="HDD155" s="151"/>
      <c r="HDE155" s="151"/>
      <c r="HDF155" s="151"/>
      <c r="HDG155" s="151"/>
      <c r="HDH155" s="151"/>
      <c r="HDI155" s="151"/>
      <c r="HDJ155" s="151"/>
      <c r="HDK155" s="151"/>
      <c r="HDL155" s="151"/>
      <c r="HDM155" s="151"/>
      <c r="HDN155" s="151"/>
      <c r="HDO155" s="151"/>
      <c r="HDP155" s="151"/>
      <c r="HDQ155" s="151"/>
      <c r="HDR155" s="151"/>
      <c r="HDS155" s="151"/>
      <c r="HDT155" s="151"/>
      <c r="HDU155" s="151"/>
      <c r="HDV155" s="151"/>
      <c r="HDW155" s="151"/>
      <c r="HDX155" s="151"/>
      <c r="HDY155" s="151"/>
      <c r="HDZ155" s="151"/>
      <c r="HEA155" s="151"/>
      <c r="HEB155" s="151"/>
      <c r="HEC155" s="151"/>
      <c r="HED155" s="151"/>
      <c r="HEE155" s="151"/>
      <c r="HEF155" s="151"/>
      <c r="HEG155" s="151"/>
      <c r="HEH155" s="151"/>
      <c r="HEI155" s="151"/>
      <c r="HEJ155" s="151"/>
      <c r="HEK155" s="151"/>
      <c r="HEL155" s="151"/>
      <c r="HEM155" s="151"/>
      <c r="HEN155" s="151"/>
      <c r="HEO155" s="151"/>
      <c r="HEP155" s="151"/>
      <c r="HEQ155" s="151"/>
      <c r="HER155" s="151"/>
      <c r="HES155" s="151"/>
      <c r="HET155" s="151"/>
      <c r="HEU155" s="151"/>
      <c r="HEV155" s="151"/>
      <c r="HEW155" s="151"/>
      <c r="HEX155" s="151"/>
      <c r="HEY155" s="151"/>
      <c r="HEZ155" s="151"/>
      <c r="HFA155" s="151"/>
      <c r="HFB155" s="151"/>
      <c r="HFC155" s="151"/>
      <c r="HFD155" s="151"/>
      <c r="HFE155" s="151"/>
      <c r="HFF155" s="151"/>
      <c r="HFG155" s="151"/>
      <c r="HFH155" s="151"/>
      <c r="HFI155" s="151"/>
      <c r="HFJ155" s="151"/>
      <c r="HFK155" s="151"/>
      <c r="HFL155" s="151"/>
      <c r="HFM155" s="151"/>
      <c r="HFN155" s="151"/>
      <c r="HFO155" s="151"/>
      <c r="HFP155" s="151"/>
      <c r="HFQ155" s="151"/>
      <c r="HFR155" s="151"/>
      <c r="HFS155" s="151"/>
      <c r="HFT155" s="151"/>
      <c r="HFU155" s="151"/>
      <c r="HFV155" s="151"/>
      <c r="HFW155" s="151"/>
      <c r="HFX155" s="151"/>
      <c r="HFY155" s="151"/>
      <c r="HFZ155" s="151"/>
      <c r="HGA155" s="151"/>
      <c r="HGB155" s="151"/>
      <c r="HGC155" s="151"/>
      <c r="HGD155" s="151"/>
      <c r="HGE155" s="151"/>
      <c r="HGF155" s="151"/>
      <c r="HGG155" s="151"/>
      <c r="HGH155" s="151"/>
      <c r="HGI155" s="151"/>
      <c r="HGJ155" s="151"/>
      <c r="HGK155" s="151"/>
      <c r="HGL155" s="151"/>
      <c r="HGM155" s="151"/>
      <c r="HGN155" s="151"/>
      <c r="HGO155" s="151"/>
      <c r="HGP155" s="151"/>
      <c r="HGQ155" s="151"/>
      <c r="HGR155" s="151"/>
      <c r="HGS155" s="151"/>
      <c r="HGT155" s="151"/>
      <c r="HGU155" s="151"/>
      <c r="HGV155" s="151"/>
      <c r="HGW155" s="151"/>
      <c r="HGX155" s="151"/>
      <c r="HGY155" s="151"/>
      <c r="HGZ155" s="151"/>
      <c r="HHA155" s="151"/>
      <c r="HHB155" s="151"/>
      <c r="HHC155" s="151"/>
      <c r="HHD155" s="151"/>
      <c r="HHE155" s="151"/>
      <c r="HHF155" s="151"/>
      <c r="HHG155" s="151"/>
      <c r="HHH155" s="151"/>
      <c r="HHI155" s="151"/>
      <c r="HHJ155" s="151"/>
      <c r="HHK155" s="151"/>
      <c r="HHL155" s="151"/>
      <c r="HHM155" s="151"/>
      <c r="HHN155" s="151"/>
      <c r="HHO155" s="151"/>
      <c r="HHP155" s="151"/>
      <c r="HHQ155" s="151"/>
      <c r="HHR155" s="151"/>
      <c r="HHS155" s="151"/>
      <c r="HHZ155" s="151"/>
      <c r="HIA155" s="151"/>
      <c r="HIB155" s="151"/>
      <c r="HIC155" s="151"/>
      <c r="HID155" s="151"/>
      <c r="HIE155" s="151"/>
      <c r="HIF155" s="151"/>
      <c r="HIG155" s="151"/>
      <c r="HIH155" s="151"/>
      <c r="HII155" s="151"/>
      <c r="HIJ155" s="151"/>
      <c r="HIK155" s="151"/>
      <c r="HIL155" s="151"/>
      <c r="HIM155" s="151"/>
      <c r="HIN155" s="151"/>
      <c r="HIO155" s="151"/>
      <c r="HIP155" s="151"/>
      <c r="HIQ155" s="151"/>
      <c r="HIR155" s="151"/>
      <c r="HIS155" s="151"/>
      <c r="HIT155" s="151"/>
      <c r="HIU155" s="151"/>
      <c r="HIV155" s="151"/>
      <c r="HIW155" s="151"/>
      <c r="HIX155" s="151"/>
      <c r="HIY155" s="151"/>
      <c r="HIZ155" s="151"/>
      <c r="HJA155" s="151"/>
      <c r="HJB155" s="151"/>
      <c r="HJC155" s="151"/>
      <c r="HJD155" s="151"/>
      <c r="HJE155" s="151"/>
      <c r="HJF155" s="151"/>
      <c r="HJG155" s="151"/>
      <c r="HJH155" s="151"/>
      <c r="HJI155" s="151"/>
      <c r="HJJ155" s="151"/>
      <c r="HJK155" s="151"/>
      <c r="HJL155" s="151"/>
      <c r="HJM155" s="151"/>
      <c r="HJN155" s="151"/>
      <c r="HJO155" s="151"/>
      <c r="HJP155" s="151"/>
      <c r="HJQ155" s="151"/>
      <c r="HJR155" s="151"/>
      <c r="HJS155" s="151"/>
      <c r="HJT155" s="151"/>
      <c r="HJU155" s="151"/>
      <c r="HJV155" s="151"/>
      <c r="HJW155" s="151"/>
      <c r="HJX155" s="151"/>
      <c r="HJY155" s="151"/>
      <c r="HJZ155" s="151"/>
      <c r="HKA155" s="151"/>
      <c r="HKB155" s="151"/>
      <c r="HKC155" s="151"/>
      <c r="HKD155" s="151"/>
      <c r="HKE155" s="151"/>
      <c r="HKF155" s="151"/>
      <c r="HKG155" s="151"/>
      <c r="HKH155" s="151"/>
      <c r="HKI155" s="151"/>
      <c r="HKJ155" s="151"/>
      <c r="HKK155" s="151"/>
      <c r="HKL155" s="151"/>
      <c r="HKM155" s="151"/>
      <c r="HKN155" s="151"/>
      <c r="HKO155" s="151"/>
      <c r="HKP155" s="151"/>
      <c r="HKQ155" s="151"/>
      <c r="HKR155" s="151"/>
      <c r="HKS155" s="151"/>
      <c r="HKT155" s="151"/>
      <c r="HKU155" s="151"/>
      <c r="HKV155" s="151"/>
      <c r="HKW155" s="151"/>
      <c r="HKX155" s="151"/>
      <c r="HKY155" s="151"/>
      <c r="HKZ155" s="151"/>
      <c r="HLA155" s="151"/>
      <c r="HLB155" s="151"/>
      <c r="HLC155" s="151"/>
      <c r="HLD155" s="151"/>
      <c r="HLE155" s="151"/>
      <c r="HLF155" s="151"/>
      <c r="HLG155" s="151"/>
      <c r="HLH155" s="151"/>
      <c r="HLI155" s="151"/>
      <c r="HLJ155" s="151"/>
      <c r="HLK155" s="151"/>
      <c r="HLL155" s="151"/>
      <c r="HLM155" s="151"/>
      <c r="HLN155" s="151"/>
      <c r="HLO155" s="151"/>
      <c r="HLP155" s="151"/>
      <c r="HLQ155" s="151"/>
      <c r="HLR155" s="151"/>
      <c r="HLS155" s="151"/>
      <c r="HLT155" s="151"/>
      <c r="HLU155" s="151"/>
      <c r="HLV155" s="151"/>
      <c r="HLW155" s="151"/>
      <c r="HLX155" s="151"/>
      <c r="HLY155" s="151"/>
      <c r="HLZ155" s="151"/>
      <c r="HMA155" s="151"/>
      <c r="HMB155" s="151"/>
      <c r="HMC155" s="151"/>
      <c r="HMD155" s="151"/>
      <c r="HME155" s="151"/>
      <c r="HMF155" s="151"/>
      <c r="HMG155" s="151"/>
      <c r="HMH155" s="151"/>
      <c r="HMI155" s="151"/>
      <c r="HMJ155" s="151"/>
      <c r="HMK155" s="151"/>
      <c r="HML155" s="151"/>
      <c r="HMM155" s="151"/>
      <c r="HMN155" s="151"/>
      <c r="HMO155" s="151"/>
      <c r="HMP155" s="151"/>
      <c r="HMQ155" s="151"/>
      <c r="HMR155" s="151"/>
      <c r="HMS155" s="151"/>
      <c r="HMT155" s="151"/>
      <c r="HMU155" s="151"/>
      <c r="HMV155" s="151"/>
      <c r="HMW155" s="151"/>
      <c r="HMX155" s="151"/>
      <c r="HMY155" s="151"/>
      <c r="HMZ155" s="151"/>
      <c r="HNA155" s="151"/>
      <c r="HNB155" s="151"/>
      <c r="HNC155" s="151"/>
      <c r="HND155" s="151"/>
      <c r="HNE155" s="151"/>
      <c r="HNF155" s="151"/>
      <c r="HNG155" s="151"/>
      <c r="HNH155" s="151"/>
      <c r="HNI155" s="151"/>
      <c r="HNJ155" s="151"/>
      <c r="HNK155" s="151"/>
      <c r="HNL155" s="151"/>
      <c r="HNM155" s="151"/>
      <c r="HNN155" s="151"/>
      <c r="HNO155" s="151"/>
      <c r="HNP155" s="151"/>
      <c r="HNQ155" s="151"/>
      <c r="HNR155" s="151"/>
      <c r="HNS155" s="151"/>
      <c r="HNT155" s="151"/>
      <c r="HNU155" s="151"/>
      <c r="HNV155" s="151"/>
      <c r="HNW155" s="151"/>
      <c r="HNX155" s="151"/>
      <c r="HNY155" s="151"/>
      <c r="HNZ155" s="151"/>
      <c r="HOA155" s="151"/>
      <c r="HOB155" s="151"/>
      <c r="HOC155" s="151"/>
      <c r="HOD155" s="151"/>
      <c r="HOE155" s="151"/>
      <c r="HOF155" s="151"/>
      <c r="HOG155" s="151"/>
      <c r="HOH155" s="151"/>
      <c r="HOI155" s="151"/>
      <c r="HOJ155" s="151"/>
      <c r="HOK155" s="151"/>
      <c r="HOL155" s="151"/>
      <c r="HOM155" s="151"/>
      <c r="HON155" s="151"/>
      <c r="HOO155" s="151"/>
      <c r="HOP155" s="151"/>
      <c r="HOQ155" s="151"/>
      <c r="HOR155" s="151"/>
      <c r="HOS155" s="151"/>
      <c r="HOT155" s="151"/>
      <c r="HOU155" s="151"/>
      <c r="HOV155" s="151"/>
      <c r="HOW155" s="151"/>
      <c r="HOX155" s="151"/>
      <c r="HOY155" s="151"/>
      <c r="HOZ155" s="151"/>
      <c r="HPA155" s="151"/>
      <c r="HPB155" s="151"/>
      <c r="HPC155" s="151"/>
      <c r="HPD155" s="151"/>
      <c r="HPE155" s="151"/>
      <c r="HPF155" s="151"/>
      <c r="HPG155" s="151"/>
      <c r="HPH155" s="151"/>
      <c r="HPI155" s="151"/>
      <c r="HPJ155" s="151"/>
      <c r="HPK155" s="151"/>
      <c r="HPL155" s="151"/>
      <c r="HPM155" s="151"/>
      <c r="HPN155" s="151"/>
      <c r="HPO155" s="151"/>
      <c r="HPP155" s="151"/>
      <c r="HPQ155" s="151"/>
      <c r="HPR155" s="151"/>
      <c r="HPS155" s="151"/>
      <c r="HPT155" s="151"/>
      <c r="HPU155" s="151"/>
      <c r="HPV155" s="151"/>
      <c r="HPW155" s="151"/>
      <c r="HPX155" s="151"/>
      <c r="HPY155" s="151"/>
      <c r="HPZ155" s="151"/>
      <c r="HQA155" s="151"/>
      <c r="HQB155" s="151"/>
      <c r="HQC155" s="151"/>
      <c r="HQD155" s="151"/>
      <c r="HQE155" s="151"/>
      <c r="HQF155" s="151"/>
      <c r="HQG155" s="151"/>
      <c r="HQH155" s="151"/>
      <c r="HQI155" s="151"/>
      <c r="HQJ155" s="151"/>
      <c r="HQK155" s="151"/>
      <c r="HQL155" s="151"/>
      <c r="HQM155" s="151"/>
      <c r="HQN155" s="151"/>
      <c r="HQO155" s="151"/>
      <c r="HQP155" s="151"/>
      <c r="HQQ155" s="151"/>
      <c r="HQR155" s="151"/>
      <c r="HQS155" s="151"/>
      <c r="HQT155" s="151"/>
      <c r="HQU155" s="151"/>
      <c r="HQV155" s="151"/>
      <c r="HQW155" s="151"/>
      <c r="HQX155" s="151"/>
      <c r="HQY155" s="151"/>
      <c r="HQZ155" s="151"/>
      <c r="HRA155" s="151"/>
      <c r="HRB155" s="151"/>
      <c r="HRC155" s="151"/>
      <c r="HRD155" s="151"/>
      <c r="HRE155" s="151"/>
      <c r="HRF155" s="151"/>
      <c r="HRG155" s="151"/>
      <c r="HRH155" s="151"/>
      <c r="HRI155" s="151"/>
      <c r="HRJ155" s="151"/>
      <c r="HRK155" s="151"/>
      <c r="HRL155" s="151"/>
      <c r="HRM155" s="151"/>
      <c r="HRN155" s="151"/>
      <c r="HRO155" s="151"/>
      <c r="HRV155" s="151"/>
      <c r="HRW155" s="151"/>
      <c r="HRX155" s="151"/>
      <c r="HRY155" s="151"/>
      <c r="HRZ155" s="151"/>
      <c r="HSA155" s="151"/>
      <c r="HSB155" s="151"/>
      <c r="HSC155" s="151"/>
      <c r="HSD155" s="151"/>
      <c r="HSE155" s="151"/>
      <c r="HSF155" s="151"/>
      <c r="HSG155" s="151"/>
      <c r="HSH155" s="151"/>
      <c r="HSI155" s="151"/>
      <c r="HSJ155" s="151"/>
      <c r="HSK155" s="151"/>
      <c r="HSL155" s="151"/>
      <c r="HSM155" s="151"/>
      <c r="HSN155" s="151"/>
      <c r="HSO155" s="151"/>
      <c r="HSP155" s="151"/>
      <c r="HSQ155" s="151"/>
      <c r="HSR155" s="151"/>
      <c r="HSS155" s="151"/>
      <c r="HST155" s="151"/>
      <c r="HSU155" s="151"/>
      <c r="HSV155" s="151"/>
      <c r="HSW155" s="151"/>
      <c r="HSX155" s="151"/>
      <c r="HSY155" s="151"/>
      <c r="HSZ155" s="151"/>
      <c r="HTA155" s="151"/>
      <c r="HTB155" s="151"/>
      <c r="HTC155" s="151"/>
      <c r="HTD155" s="151"/>
      <c r="HTE155" s="151"/>
      <c r="HTF155" s="151"/>
      <c r="HTG155" s="151"/>
      <c r="HTH155" s="151"/>
      <c r="HTI155" s="151"/>
      <c r="HTJ155" s="151"/>
      <c r="HTK155" s="151"/>
      <c r="HTL155" s="151"/>
      <c r="HTM155" s="151"/>
      <c r="HTN155" s="151"/>
      <c r="HTO155" s="151"/>
      <c r="HTP155" s="151"/>
      <c r="HTQ155" s="151"/>
      <c r="HTR155" s="151"/>
      <c r="HTS155" s="151"/>
      <c r="HTT155" s="151"/>
      <c r="HTU155" s="151"/>
      <c r="HTV155" s="151"/>
      <c r="HTW155" s="151"/>
      <c r="HTX155" s="151"/>
      <c r="HTY155" s="151"/>
      <c r="HTZ155" s="151"/>
      <c r="HUA155" s="151"/>
      <c r="HUB155" s="151"/>
      <c r="HUC155" s="151"/>
      <c r="HUD155" s="151"/>
      <c r="HUE155" s="151"/>
      <c r="HUF155" s="151"/>
      <c r="HUG155" s="151"/>
      <c r="HUH155" s="151"/>
      <c r="HUI155" s="151"/>
      <c r="HUJ155" s="151"/>
      <c r="HUK155" s="151"/>
      <c r="HUL155" s="151"/>
      <c r="HUM155" s="151"/>
      <c r="HUN155" s="151"/>
      <c r="HUO155" s="151"/>
      <c r="HUP155" s="151"/>
      <c r="HUQ155" s="151"/>
      <c r="HUR155" s="151"/>
      <c r="HUS155" s="151"/>
      <c r="HUT155" s="151"/>
      <c r="HUU155" s="151"/>
      <c r="HUV155" s="151"/>
      <c r="HUW155" s="151"/>
      <c r="HUX155" s="151"/>
      <c r="HUY155" s="151"/>
      <c r="HUZ155" s="151"/>
      <c r="HVA155" s="151"/>
      <c r="HVB155" s="151"/>
      <c r="HVC155" s="151"/>
      <c r="HVD155" s="151"/>
      <c r="HVE155" s="151"/>
      <c r="HVF155" s="151"/>
      <c r="HVG155" s="151"/>
      <c r="HVH155" s="151"/>
      <c r="HVI155" s="151"/>
      <c r="HVJ155" s="151"/>
      <c r="HVK155" s="151"/>
      <c r="HVL155" s="151"/>
      <c r="HVM155" s="151"/>
      <c r="HVN155" s="151"/>
      <c r="HVO155" s="151"/>
      <c r="HVP155" s="151"/>
      <c r="HVQ155" s="151"/>
      <c r="HVR155" s="151"/>
      <c r="HVS155" s="151"/>
      <c r="HVT155" s="151"/>
      <c r="HVU155" s="151"/>
      <c r="HVV155" s="151"/>
      <c r="HVW155" s="151"/>
      <c r="HVX155" s="151"/>
      <c r="HVY155" s="151"/>
      <c r="HVZ155" s="151"/>
      <c r="HWA155" s="151"/>
      <c r="HWB155" s="151"/>
      <c r="HWC155" s="151"/>
      <c r="HWD155" s="151"/>
      <c r="HWE155" s="151"/>
      <c r="HWF155" s="151"/>
      <c r="HWG155" s="151"/>
      <c r="HWH155" s="151"/>
      <c r="HWI155" s="151"/>
      <c r="HWJ155" s="151"/>
      <c r="HWK155" s="151"/>
      <c r="HWL155" s="151"/>
      <c r="HWM155" s="151"/>
      <c r="HWN155" s="151"/>
      <c r="HWO155" s="151"/>
      <c r="HWP155" s="151"/>
      <c r="HWQ155" s="151"/>
      <c r="HWR155" s="151"/>
      <c r="HWS155" s="151"/>
      <c r="HWT155" s="151"/>
      <c r="HWU155" s="151"/>
      <c r="HWV155" s="151"/>
      <c r="HWW155" s="151"/>
      <c r="HWX155" s="151"/>
      <c r="HWY155" s="151"/>
      <c r="HWZ155" s="151"/>
      <c r="HXA155" s="151"/>
      <c r="HXB155" s="151"/>
      <c r="HXC155" s="151"/>
      <c r="HXD155" s="151"/>
      <c r="HXE155" s="151"/>
      <c r="HXF155" s="151"/>
      <c r="HXG155" s="151"/>
      <c r="HXH155" s="151"/>
      <c r="HXI155" s="151"/>
      <c r="HXJ155" s="151"/>
      <c r="HXK155" s="151"/>
      <c r="HXL155" s="151"/>
      <c r="HXM155" s="151"/>
      <c r="HXN155" s="151"/>
      <c r="HXO155" s="151"/>
      <c r="HXP155" s="151"/>
      <c r="HXQ155" s="151"/>
      <c r="HXR155" s="151"/>
      <c r="HXS155" s="151"/>
      <c r="HXT155" s="151"/>
      <c r="HXU155" s="151"/>
      <c r="HXV155" s="151"/>
      <c r="HXW155" s="151"/>
      <c r="HXX155" s="151"/>
      <c r="HXY155" s="151"/>
      <c r="HXZ155" s="151"/>
      <c r="HYA155" s="151"/>
      <c r="HYB155" s="151"/>
      <c r="HYC155" s="151"/>
      <c r="HYD155" s="151"/>
      <c r="HYE155" s="151"/>
      <c r="HYF155" s="151"/>
      <c r="HYG155" s="151"/>
      <c r="HYH155" s="151"/>
      <c r="HYI155" s="151"/>
      <c r="HYJ155" s="151"/>
      <c r="HYK155" s="151"/>
      <c r="HYL155" s="151"/>
      <c r="HYM155" s="151"/>
      <c r="HYN155" s="151"/>
      <c r="HYO155" s="151"/>
      <c r="HYP155" s="151"/>
      <c r="HYQ155" s="151"/>
      <c r="HYR155" s="151"/>
      <c r="HYS155" s="151"/>
      <c r="HYT155" s="151"/>
      <c r="HYU155" s="151"/>
      <c r="HYV155" s="151"/>
      <c r="HYW155" s="151"/>
      <c r="HYX155" s="151"/>
      <c r="HYY155" s="151"/>
      <c r="HYZ155" s="151"/>
      <c r="HZA155" s="151"/>
      <c r="HZB155" s="151"/>
      <c r="HZC155" s="151"/>
      <c r="HZD155" s="151"/>
      <c r="HZE155" s="151"/>
      <c r="HZF155" s="151"/>
      <c r="HZG155" s="151"/>
      <c r="HZH155" s="151"/>
      <c r="HZI155" s="151"/>
      <c r="HZJ155" s="151"/>
      <c r="HZK155" s="151"/>
      <c r="HZL155" s="151"/>
      <c r="HZM155" s="151"/>
      <c r="HZN155" s="151"/>
      <c r="HZO155" s="151"/>
      <c r="HZP155" s="151"/>
      <c r="HZQ155" s="151"/>
      <c r="HZR155" s="151"/>
      <c r="HZS155" s="151"/>
      <c r="HZT155" s="151"/>
      <c r="HZU155" s="151"/>
      <c r="HZV155" s="151"/>
      <c r="HZW155" s="151"/>
      <c r="HZX155" s="151"/>
      <c r="HZY155" s="151"/>
      <c r="HZZ155" s="151"/>
      <c r="IAA155" s="151"/>
      <c r="IAB155" s="151"/>
      <c r="IAC155" s="151"/>
      <c r="IAD155" s="151"/>
      <c r="IAE155" s="151"/>
      <c r="IAF155" s="151"/>
      <c r="IAG155" s="151"/>
      <c r="IAH155" s="151"/>
      <c r="IAI155" s="151"/>
      <c r="IAJ155" s="151"/>
      <c r="IAK155" s="151"/>
      <c r="IAL155" s="151"/>
      <c r="IAM155" s="151"/>
      <c r="IAN155" s="151"/>
      <c r="IAO155" s="151"/>
      <c r="IAP155" s="151"/>
      <c r="IAQ155" s="151"/>
      <c r="IAR155" s="151"/>
      <c r="IAS155" s="151"/>
      <c r="IAT155" s="151"/>
      <c r="IAU155" s="151"/>
      <c r="IAV155" s="151"/>
      <c r="IAW155" s="151"/>
      <c r="IAX155" s="151"/>
      <c r="IAY155" s="151"/>
      <c r="IAZ155" s="151"/>
      <c r="IBA155" s="151"/>
      <c r="IBB155" s="151"/>
      <c r="IBC155" s="151"/>
      <c r="IBD155" s="151"/>
      <c r="IBE155" s="151"/>
      <c r="IBF155" s="151"/>
      <c r="IBG155" s="151"/>
      <c r="IBH155" s="151"/>
      <c r="IBI155" s="151"/>
      <c r="IBJ155" s="151"/>
      <c r="IBK155" s="151"/>
      <c r="IBR155" s="151"/>
      <c r="IBS155" s="151"/>
      <c r="IBT155" s="151"/>
      <c r="IBU155" s="151"/>
      <c r="IBV155" s="151"/>
      <c r="IBW155" s="151"/>
      <c r="IBX155" s="151"/>
      <c r="IBY155" s="151"/>
      <c r="IBZ155" s="151"/>
      <c r="ICA155" s="151"/>
      <c r="ICB155" s="151"/>
      <c r="ICC155" s="151"/>
      <c r="ICD155" s="151"/>
      <c r="ICE155" s="151"/>
      <c r="ICF155" s="151"/>
      <c r="ICG155" s="151"/>
      <c r="ICH155" s="151"/>
      <c r="ICI155" s="151"/>
      <c r="ICJ155" s="151"/>
      <c r="ICK155" s="151"/>
      <c r="ICL155" s="151"/>
      <c r="ICM155" s="151"/>
      <c r="ICN155" s="151"/>
      <c r="ICO155" s="151"/>
      <c r="ICP155" s="151"/>
      <c r="ICQ155" s="151"/>
      <c r="ICR155" s="151"/>
      <c r="ICS155" s="151"/>
      <c r="ICT155" s="151"/>
      <c r="ICU155" s="151"/>
      <c r="ICV155" s="151"/>
      <c r="ICW155" s="151"/>
      <c r="ICX155" s="151"/>
      <c r="ICY155" s="151"/>
      <c r="ICZ155" s="151"/>
      <c r="IDA155" s="151"/>
      <c r="IDB155" s="151"/>
      <c r="IDC155" s="151"/>
      <c r="IDD155" s="151"/>
      <c r="IDE155" s="151"/>
      <c r="IDF155" s="151"/>
      <c r="IDG155" s="151"/>
      <c r="IDH155" s="151"/>
      <c r="IDI155" s="151"/>
      <c r="IDJ155" s="151"/>
      <c r="IDK155" s="151"/>
      <c r="IDL155" s="151"/>
      <c r="IDM155" s="151"/>
      <c r="IDN155" s="151"/>
      <c r="IDO155" s="151"/>
      <c r="IDP155" s="151"/>
      <c r="IDQ155" s="151"/>
      <c r="IDR155" s="151"/>
      <c r="IDS155" s="151"/>
      <c r="IDT155" s="151"/>
      <c r="IDU155" s="151"/>
      <c r="IDV155" s="151"/>
      <c r="IDW155" s="151"/>
      <c r="IDX155" s="151"/>
      <c r="IDY155" s="151"/>
      <c r="IDZ155" s="151"/>
      <c r="IEA155" s="151"/>
      <c r="IEB155" s="151"/>
      <c r="IEC155" s="151"/>
      <c r="IED155" s="151"/>
      <c r="IEE155" s="151"/>
      <c r="IEF155" s="151"/>
      <c r="IEG155" s="151"/>
      <c r="IEH155" s="151"/>
      <c r="IEI155" s="151"/>
      <c r="IEJ155" s="151"/>
      <c r="IEK155" s="151"/>
      <c r="IEL155" s="151"/>
      <c r="IEM155" s="151"/>
      <c r="IEN155" s="151"/>
      <c r="IEO155" s="151"/>
      <c r="IEP155" s="151"/>
      <c r="IEQ155" s="151"/>
      <c r="IER155" s="151"/>
      <c r="IES155" s="151"/>
      <c r="IET155" s="151"/>
      <c r="IEU155" s="151"/>
      <c r="IEV155" s="151"/>
      <c r="IEW155" s="151"/>
      <c r="IEX155" s="151"/>
      <c r="IEY155" s="151"/>
      <c r="IEZ155" s="151"/>
      <c r="IFA155" s="151"/>
      <c r="IFB155" s="151"/>
      <c r="IFC155" s="151"/>
      <c r="IFD155" s="151"/>
      <c r="IFE155" s="151"/>
      <c r="IFF155" s="151"/>
      <c r="IFG155" s="151"/>
      <c r="IFH155" s="151"/>
      <c r="IFI155" s="151"/>
      <c r="IFJ155" s="151"/>
      <c r="IFK155" s="151"/>
      <c r="IFL155" s="151"/>
      <c r="IFM155" s="151"/>
      <c r="IFN155" s="151"/>
      <c r="IFO155" s="151"/>
      <c r="IFP155" s="151"/>
      <c r="IFQ155" s="151"/>
      <c r="IFR155" s="151"/>
      <c r="IFS155" s="151"/>
      <c r="IFT155" s="151"/>
      <c r="IFU155" s="151"/>
      <c r="IFV155" s="151"/>
      <c r="IFW155" s="151"/>
      <c r="IFX155" s="151"/>
      <c r="IFY155" s="151"/>
      <c r="IFZ155" s="151"/>
      <c r="IGA155" s="151"/>
      <c r="IGB155" s="151"/>
      <c r="IGC155" s="151"/>
      <c r="IGD155" s="151"/>
      <c r="IGE155" s="151"/>
      <c r="IGF155" s="151"/>
      <c r="IGG155" s="151"/>
      <c r="IGH155" s="151"/>
      <c r="IGI155" s="151"/>
      <c r="IGJ155" s="151"/>
      <c r="IGK155" s="151"/>
      <c r="IGL155" s="151"/>
      <c r="IGM155" s="151"/>
      <c r="IGN155" s="151"/>
      <c r="IGO155" s="151"/>
      <c r="IGP155" s="151"/>
      <c r="IGQ155" s="151"/>
      <c r="IGR155" s="151"/>
      <c r="IGS155" s="151"/>
      <c r="IGT155" s="151"/>
      <c r="IGU155" s="151"/>
      <c r="IGV155" s="151"/>
      <c r="IGW155" s="151"/>
      <c r="IGX155" s="151"/>
      <c r="IGY155" s="151"/>
      <c r="IGZ155" s="151"/>
      <c r="IHA155" s="151"/>
      <c r="IHB155" s="151"/>
      <c r="IHC155" s="151"/>
      <c r="IHD155" s="151"/>
      <c r="IHE155" s="151"/>
      <c r="IHF155" s="151"/>
      <c r="IHG155" s="151"/>
      <c r="IHH155" s="151"/>
      <c r="IHI155" s="151"/>
      <c r="IHJ155" s="151"/>
      <c r="IHK155" s="151"/>
      <c r="IHL155" s="151"/>
      <c r="IHM155" s="151"/>
      <c r="IHN155" s="151"/>
      <c r="IHO155" s="151"/>
      <c r="IHP155" s="151"/>
      <c r="IHQ155" s="151"/>
      <c r="IHR155" s="151"/>
      <c r="IHS155" s="151"/>
      <c r="IHT155" s="151"/>
      <c r="IHU155" s="151"/>
      <c r="IHV155" s="151"/>
      <c r="IHW155" s="151"/>
      <c r="IHX155" s="151"/>
      <c r="IHY155" s="151"/>
      <c r="IHZ155" s="151"/>
      <c r="IIA155" s="151"/>
      <c r="IIB155" s="151"/>
      <c r="IIC155" s="151"/>
      <c r="IID155" s="151"/>
      <c r="IIE155" s="151"/>
      <c r="IIF155" s="151"/>
      <c r="IIG155" s="151"/>
      <c r="IIH155" s="151"/>
      <c r="III155" s="151"/>
      <c r="IIJ155" s="151"/>
      <c r="IIK155" s="151"/>
      <c r="IIL155" s="151"/>
      <c r="IIM155" s="151"/>
      <c r="IIN155" s="151"/>
      <c r="IIO155" s="151"/>
      <c r="IIP155" s="151"/>
      <c r="IIQ155" s="151"/>
      <c r="IIR155" s="151"/>
      <c r="IIS155" s="151"/>
      <c r="IIT155" s="151"/>
      <c r="IIU155" s="151"/>
      <c r="IIV155" s="151"/>
      <c r="IIW155" s="151"/>
      <c r="IIX155" s="151"/>
      <c r="IIY155" s="151"/>
      <c r="IIZ155" s="151"/>
      <c r="IJA155" s="151"/>
      <c r="IJB155" s="151"/>
      <c r="IJC155" s="151"/>
      <c r="IJD155" s="151"/>
      <c r="IJE155" s="151"/>
      <c r="IJF155" s="151"/>
      <c r="IJG155" s="151"/>
      <c r="IJH155" s="151"/>
      <c r="IJI155" s="151"/>
      <c r="IJJ155" s="151"/>
      <c r="IJK155" s="151"/>
      <c r="IJL155" s="151"/>
      <c r="IJM155" s="151"/>
      <c r="IJN155" s="151"/>
      <c r="IJO155" s="151"/>
      <c r="IJP155" s="151"/>
      <c r="IJQ155" s="151"/>
      <c r="IJR155" s="151"/>
      <c r="IJS155" s="151"/>
      <c r="IJT155" s="151"/>
      <c r="IJU155" s="151"/>
      <c r="IJV155" s="151"/>
      <c r="IJW155" s="151"/>
      <c r="IJX155" s="151"/>
      <c r="IJY155" s="151"/>
      <c r="IJZ155" s="151"/>
      <c r="IKA155" s="151"/>
      <c r="IKB155" s="151"/>
      <c r="IKC155" s="151"/>
      <c r="IKD155" s="151"/>
      <c r="IKE155" s="151"/>
      <c r="IKF155" s="151"/>
      <c r="IKG155" s="151"/>
      <c r="IKH155" s="151"/>
      <c r="IKI155" s="151"/>
      <c r="IKJ155" s="151"/>
      <c r="IKK155" s="151"/>
      <c r="IKL155" s="151"/>
      <c r="IKM155" s="151"/>
      <c r="IKN155" s="151"/>
      <c r="IKO155" s="151"/>
      <c r="IKP155" s="151"/>
      <c r="IKQ155" s="151"/>
      <c r="IKR155" s="151"/>
      <c r="IKS155" s="151"/>
      <c r="IKT155" s="151"/>
      <c r="IKU155" s="151"/>
      <c r="IKV155" s="151"/>
      <c r="IKW155" s="151"/>
      <c r="IKX155" s="151"/>
      <c r="IKY155" s="151"/>
      <c r="IKZ155" s="151"/>
      <c r="ILA155" s="151"/>
      <c r="ILB155" s="151"/>
      <c r="ILC155" s="151"/>
      <c r="ILD155" s="151"/>
      <c r="ILE155" s="151"/>
      <c r="ILF155" s="151"/>
      <c r="ILG155" s="151"/>
      <c r="ILN155" s="151"/>
      <c r="ILO155" s="151"/>
      <c r="ILP155" s="151"/>
      <c r="ILQ155" s="151"/>
      <c r="ILR155" s="151"/>
      <c r="ILS155" s="151"/>
      <c r="ILT155" s="151"/>
      <c r="ILU155" s="151"/>
      <c r="ILV155" s="151"/>
      <c r="ILW155" s="151"/>
      <c r="ILX155" s="151"/>
      <c r="ILY155" s="151"/>
      <c r="ILZ155" s="151"/>
      <c r="IMA155" s="151"/>
      <c r="IMB155" s="151"/>
      <c r="IMC155" s="151"/>
      <c r="IMD155" s="151"/>
      <c r="IME155" s="151"/>
      <c r="IMF155" s="151"/>
      <c r="IMG155" s="151"/>
      <c r="IMH155" s="151"/>
      <c r="IMI155" s="151"/>
      <c r="IMJ155" s="151"/>
      <c r="IMK155" s="151"/>
      <c r="IML155" s="151"/>
      <c r="IMM155" s="151"/>
      <c r="IMN155" s="151"/>
      <c r="IMO155" s="151"/>
      <c r="IMP155" s="151"/>
      <c r="IMQ155" s="151"/>
      <c r="IMR155" s="151"/>
      <c r="IMS155" s="151"/>
      <c r="IMT155" s="151"/>
      <c r="IMU155" s="151"/>
      <c r="IMV155" s="151"/>
      <c r="IMW155" s="151"/>
      <c r="IMX155" s="151"/>
      <c r="IMY155" s="151"/>
      <c r="IMZ155" s="151"/>
      <c r="INA155" s="151"/>
      <c r="INB155" s="151"/>
      <c r="INC155" s="151"/>
      <c r="IND155" s="151"/>
      <c r="INE155" s="151"/>
      <c r="INF155" s="151"/>
      <c r="ING155" s="151"/>
      <c r="INH155" s="151"/>
      <c r="INI155" s="151"/>
      <c r="INJ155" s="151"/>
      <c r="INK155" s="151"/>
      <c r="INL155" s="151"/>
      <c r="INM155" s="151"/>
      <c r="INN155" s="151"/>
      <c r="INO155" s="151"/>
      <c r="INP155" s="151"/>
      <c r="INQ155" s="151"/>
      <c r="INR155" s="151"/>
      <c r="INS155" s="151"/>
      <c r="INT155" s="151"/>
      <c r="INU155" s="151"/>
      <c r="INV155" s="151"/>
      <c r="INW155" s="151"/>
      <c r="INX155" s="151"/>
      <c r="INY155" s="151"/>
      <c r="INZ155" s="151"/>
      <c r="IOA155" s="151"/>
      <c r="IOB155" s="151"/>
      <c r="IOC155" s="151"/>
      <c r="IOD155" s="151"/>
      <c r="IOE155" s="151"/>
      <c r="IOF155" s="151"/>
      <c r="IOG155" s="151"/>
      <c r="IOH155" s="151"/>
      <c r="IOI155" s="151"/>
      <c r="IOJ155" s="151"/>
      <c r="IOK155" s="151"/>
      <c r="IOL155" s="151"/>
      <c r="IOM155" s="151"/>
      <c r="ION155" s="151"/>
      <c r="IOO155" s="151"/>
      <c r="IOP155" s="151"/>
      <c r="IOQ155" s="151"/>
      <c r="IOR155" s="151"/>
      <c r="IOS155" s="151"/>
      <c r="IOT155" s="151"/>
      <c r="IOU155" s="151"/>
      <c r="IOV155" s="151"/>
      <c r="IOW155" s="151"/>
      <c r="IOX155" s="151"/>
      <c r="IOY155" s="151"/>
      <c r="IOZ155" s="151"/>
      <c r="IPA155" s="151"/>
      <c r="IPB155" s="151"/>
      <c r="IPC155" s="151"/>
      <c r="IPD155" s="151"/>
      <c r="IPE155" s="151"/>
      <c r="IPF155" s="151"/>
      <c r="IPG155" s="151"/>
      <c r="IPH155" s="151"/>
      <c r="IPI155" s="151"/>
      <c r="IPJ155" s="151"/>
      <c r="IPK155" s="151"/>
      <c r="IPL155" s="151"/>
      <c r="IPM155" s="151"/>
      <c r="IPN155" s="151"/>
      <c r="IPO155" s="151"/>
      <c r="IPP155" s="151"/>
      <c r="IPQ155" s="151"/>
      <c r="IPR155" s="151"/>
      <c r="IPS155" s="151"/>
      <c r="IPT155" s="151"/>
      <c r="IPU155" s="151"/>
      <c r="IPV155" s="151"/>
      <c r="IPW155" s="151"/>
      <c r="IPX155" s="151"/>
      <c r="IPY155" s="151"/>
      <c r="IPZ155" s="151"/>
      <c r="IQA155" s="151"/>
      <c r="IQB155" s="151"/>
      <c r="IQC155" s="151"/>
      <c r="IQD155" s="151"/>
      <c r="IQE155" s="151"/>
      <c r="IQF155" s="151"/>
      <c r="IQG155" s="151"/>
      <c r="IQH155" s="151"/>
      <c r="IQI155" s="151"/>
      <c r="IQJ155" s="151"/>
      <c r="IQK155" s="151"/>
      <c r="IQL155" s="151"/>
      <c r="IQM155" s="151"/>
      <c r="IQN155" s="151"/>
      <c r="IQO155" s="151"/>
      <c r="IQP155" s="151"/>
      <c r="IQQ155" s="151"/>
      <c r="IQR155" s="151"/>
      <c r="IQS155" s="151"/>
      <c r="IQT155" s="151"/>
      <c r="IQU155" s="151"/>
      <c r="IQV155" s="151"/>
      <c r="IQW155" s="151"/>
      <c r="IQX155" s="151"/>
      <c r="IQY155" s="151"/>
      <c r="IQZ155" s="151"/>
      <c r="IRA155" s="151"/>
      <c r="IRB155" s="151"/>
      <c r="IRC155" s="151"/>
      <c r="IRD155" s="151"/>
      <c r="IRE155" s="151"/>
      <c r="IRF155" s="151"/>
      <c r="IRG155" s="151"/>
      <c r="IRH155" s="151"/>
      <c r="IRI155" s="151"/>
      <c r="IRJ155" s="151"/>
      <c r="IRK155" s="151"/>
      <c r="IRL155" s="151"/>
      <c r="IRM155" s="151"/>
      <c r="IRN155" s="151"/>
      <c r="IRO155" s="151"/>
      <c r="IRP155" s="151"/>
      <c r="IRQ155" s="151"/>
      <c r="IRR155" s="151"/>
      <c r="IRS155" s="151"/>
      <c r="IRT155" s="151"/>
      <c r="IRU155" s="151"/>
      <c r="IRV155" s="151"/>
      <c r="IRW155" s="151"/>
      <c r="IRX155" s="151"/>
      <c r="IRY155" s="151"/>
      <c r="IRZ155" s="151"/>
      <c r="ISA155" s="151"/>
      <c r="ISB155" s="151"/>
      <c r="ISC155" s="151"/>
      <c r="ISD155" s="151"/>
      <c r="ISE155" s="151"/>
      <c r="ISF155" s="151"/>
      <c r="ISG155" s="151"/>
      <c r="ISH155" s="151"/>
      <c r="ISI155" s="151"/>
      <c r="ISJ155" s="151"/>
      <c r="ISK155" s="151"/>
      <c r="ISL155" s="151"/>
      <c r="ISM155" s="151"/>
      <c r="ISN155" s="151"/>
      <c r="ISO155" s="151"/>
      <c r="ISP155" s="151"/>
      <c r="ISQ155" s="151"/>
      <c r="ISR155" s="151"/>
      <c r="ISS155" s="151"/>
      <c r="IST155" s="151"/>
      <c r="ISU155" s="151"/>
      <c r="ISV155" s="151"/>
      <c r="ISW155" s="151"/>
      <c r="ISX155" s="151"/>
      <c r="ISY155" s="151"/>
      <c r="ISZ155" s="151"/>
      <c r="ITA155" s="151"/>
      <c r="ITB155" s="151"/>
      <c r="ITC155" s="151"/>
      <c r="ITD155" s="151"/>
      <c r="ITE155" s="151"/>
      <c r="ITF155" s="151"/>
      <c r="ITG155" s="151"/>
      <c r="ITH155" s="151"/>
      <c r="ITI155" s="151"/>
      <c r="ITJ155" s="151"/>
      <c r="ITK155" s="151"/>
      <c r="ITL155" s="151"/>
      <c r="ITM155" s="151"/>
      <c r="ITN155" s="151"/>
      <c r="ITO155" s="151"/>
      <c r="ITP155" s="151"/>
      <c r="ITQ155" s="151"/>
      <c r="ITR155" s="151"/>
      <c r="ITS155" s="151"/>
      <c r="ITT155" s="151"/>
      <c r="ITU155" s="151"/>
      <c r="ITV155" s="151"/>
      <c r="ITW155" s="151"/>
      <c r="ITX155" s="151"/>
      <c r="ITY155" s="151"/>
      <c r="ITZ155" s="151"/>
      <c r="IUA155" s="151"/>
      <c r="IUB155" s="151"/>
      <c r="IUC155" s="151"/>
      <c r="IUD155" s="151"/>
      <c r="IUE155" s="151"/>
      <c r="IUF155" s="151"/>
      <c r="IUG155" s="151"/>
      <c r="IUH155" s="151"/>
      <c r="IUI155" s="151"/>
      <c r="IUJ155" s="151"/>
      <c r="IUK155" s="151"/>
      <c r="IUL155" s="151"/>
      <c r="IUM155" s="151"/>
      <c r="IUN155" s="151"/>
      <c r="IUO155" s="151"/>
      <c r="IUP155" s="151"/>
      <c r="IUQ155" s="151"/>
      <c r="IUR155" s="151"/>
      <c r="IUS155" s="151"/>
      <c r="IUT155" s="151"/>
      <c r="IUU155" s="151"/>
      <c r="IUV155" s="151"/>
      <c r="IUW155" s="151"/>
      <c r="IUX155" s="151"/>
      <c r="IUY155" s="151"/>
      <c r="IUZ155" s="151"/>
      <c r="IVA155" s="151"/>
      <c r="IVB155" s="151"/>
      <c r="IVC155" s="151"/>
      <c r="IVJ155" s="151"/>
      <c r="IVK155" s="151"/>
      <c r="IVL155" s="151"/>
      <c r="IVM155" s="151"/>
      <c r="IVN155" s="151"/>
      <c r="IVO155" s="151"/>
      <c r="IVP155" s="151"/>
      <c r="IVQ155" s="151"/>
      <c r="IVR155" s="151"/>
      <c r="IVS155" s="151"/>
      <c r="IVT155" s="151"/>
      <c r="IVU155" s="151"/>
      <c r="IVV155" s="151"/>
      <c r="IVW155" s="151"/>
      <c r="IVX155" s="151"/>
      <c r="IVY155" s="151"/>
      <c r="IVZ155" s="151"/>
      <c r="IWA155" s="151"/>
      <c r="IWB155" s="151"/>
      <c r="IWC155" s="151"/>
      <c r="IWD155" s="151"/>
      <c r="IWE155" s="151"/>
      <c r="IWF155" s="151"/>
      <c r="IWG155" s="151"/>
      <c r="IWH155" s="151"/>
      <c r="IWI155" s="151"/>
      <c r="IWJ155" s="151"/>
      <c r="IWK155" s="151"/>
      <c r="IWL155" s="151"/>
      <c r="IWM155" s="151"/>
      <c r="IWN155" s="151"/>
      <c r="IWO155" s="151"/>
      <c r="IWP155" s="151"/>
      <c r="IWQ155" s="151"/>
      <c r="IWR155" s="151"/>
      <c r="IWS155" s="151"/>
      <c r="IWT155" s="151"/>
      <c r="IWU155" s="151"/>
      <c r="IWV155" s="151"/>
      <c r="IWW155" s="151"/>
      <c r="IWX155" s="151"/>
      <c r="IWY155" s="151"/>
      <c r="IWZ155" s="151"/>
      <c r="IXA155" s="151"/>
      <c r="IXB155" s="151"/>
      <c r="IXC155" s="151"/>
      <c r="IXD155" s="151"/>
      <c r="IXE155" s="151"/>
      <c r="IXF155" s="151"/>
      <c r="IXG155" s="151"/>
      <c r="IXH155" s="151"/>
      <c r="IXI155" s="151"/>
      <c r="IXJ155" s="151"/>
      <c r="IXK155" s="151"/>
      <c r="IXL155" s="151"/>
      <c r="IXM155" s="151"/>
      <c r="IXN155" s="151"/>
      <c r="IXO155" s="151"/>
      <c r="IXP155" s="151"/>
      <c r="IXQ155" s="151"/>
      <c r="IXR155" s="151"/>
      <c r="IXS155" s="151"/>
      <c r="IXT155" s="151"/>
      <c r="IXU155" s="151"/>
      <c r="IXV155" s="151"/>
      <c r="IXW155" s="151"/>
      <c r="IXX155" s="151"/>
      <c r="IXY155" s="151"/>
      <c r="IXZ155" s="151"/>
      <c r="IYA155" s="151"/>
      <c r="IYB155" s="151"/>
      <c r="IYC155" s="151"/>
      <c r="IYD155" s="151"/>
      <c r="IYE155" s="151"/>
      <c r="IYF155" s="151"/>
      <c r="IYG155" s="151"/>
      <c r="IYH155" s="151"/>
      <c r="IYI155" s="151"/>
      <c r="IYJ155" s="151"/>
      <c r="IYK155" s="151"/>
      <c r="IYL155" s="151"/>
      <c r="IYM155" s="151"/>
      <c r="IYN155" s="151"/>
      <c r="IYO155" s="151"/>
      <c r="IYP155" s="151"/>
      <c r="IYQ155" s="151"/>
      <c r="IYR155" s="151"/>
      <c r="IYS155" s="151"/>
      <c r="IYT155" s="151"/>
      <c r="IYU155" s="151"/>
      <c r="IYV155" s="151"/>
      <c r="IYW155" s="151"/>
      <c r="IYX155" s="151"/>
      <c r="IYY155" s="151"/>
      <c r="IYZ155" s="151"/>
      <c r="IZA155" s="151"/>
      <c r="IZB155" s="151"/>
      <c r="IZC155" s="151"/>
      <c r="IZD155" s="151"/>
      <c r="IZE155" s="151"/>
      <c r="IZF155" s="151"/>
      <c r="IZG155" s="151"/>
      <c r="IZH155" s="151"/>
      <c r="IZI155" s="151"/>
      <c r="IZJ155" s="151"/>
      <c r="IZK155" s="151"/>
      <c r="IZL155" s="151"/>
      <c r="IZM155" s="151"/>
      <c r="IZN155" s="151"/>
      <c r="IZO155" s="151"/>
      <c r="IZP155" s="151"/>
      <c r="IZQ155" s="151"/>
      <c r="IZR155" s="151"/>
      <c r="IZS155" s="151"/>
      <c r="IZT155" s="151"/>
      <c r="IZU155" s="151"/>
      <c r="IZV155" s="151"/>
      <c r="IZW155" s="151"/>
      <c r="IZX155" s="151"/>
      <c r="IZY155" s="151"/>
      <c r="IZZ155" s="151"/>
      <c r="JAA155" s="151"/>
      <c r="JAB155" s="151"/>
      <c r="JAC155" s="151"/>
      <c r="JAD155" s="151"/>
      <c r="JAE155" s="151"/>
      <c r="JAF155" s="151"/>
      <c r="JAG155" s="151"/>
      <c r="JAH155" s="151"/>
      <c r="JAI155" s="151"/>
      <c r="JAJ155" s="151"/>
      <c r="JAK155" s="151"/>
      <c r="JAL155" s="151"/>
      <c r="JAM155" s="151"/>
      <c r="JAN155" s="151"/>
      <c r="JAO155" s="151"/>
      <c r="JAP155" s="151"/>
      <c r="JAQ155" s="151"/>
      <c r="JAR155" s="151"/>
      <c r="JAS155" s="151"/>
      <c r="JAT155" s="151"/>
      <c r="JAU155" s="151"/>
      <c r="JAV155" s="151"/>
      <c r="JAW155" s="151"/>
      <c r="JAX155" s="151"/>
      <c r="JAY155" s="151"/>
      <c r="JAZ155" s="151"/>
      <c r="JBA155" s="151"/>
      <c r="JBB155" s="151"/>
      <c r="JBC155" s="151"/>
      <c r="JBD155" s="151"/>
      <c r="JBE155" s="151"/>
      <c r="JBF155" s="151"/>
      <c r="JBG155" s="151"/>
      <c r="JBH155" s="151"/>
      <c r="JBI155" s="151"/>
      <c r="JBJ155" s="151"/>
      <c r="JBK155" s="151"/>
      <c r="JBL155" s="151"/>
      <c r="JBM155" s="151"/>
      <c r="JBN155" s="151"/>
      <c r="JBO155" s="151"/>
      <c r="JBP155" s="151"/>
      <c r="JBQ155" s="151"/>
      <c r="JBR155" s="151"/>
      <c r="JBS155" s="151"/>
      <c r="JBT155" s="151"/>
      <c r="JBU155" s="151"/>
      <c r="JBV155" s="151"/>
      <c r="JBW155" s="151"/>
      <c r="JBX155" s="151"/>
      <c r="JBY155" s="151"/>
      <c r="JBZ155" s="151"/>
      <c r="JCA155" s="151"/>
      <c r="JCB155" s="151"/>
      <c r="JCC155" s="151"/>
      <c r="JCD155" s="151"/>
      <c r="JCE155" s="151"/>
      <c r="JCF155" s="151"/>
      <c r="JCG155" s="151"/>
      <c r="JCH155" s="151"/>
      <c r="JCI155" s="151"/>
      <c r="JCJ155" s="151"/>
      <c r="JCK155" s="151"/>
      <c r="JCL155" s="151"/>
      <c r="JCM155" s="151"/>
      <c r="JCN155" s="151"/>
      <c r="JCO155" s="151"/>
      <c r="JCP155" s="151"/>
      <c r="JCQ155" s="151"/>
      <c r="JCR155" s="151"/>
      <c r="JCS155" s="151"/>
      <c r="JCT155" s="151"/>
      <c r="JCU155" s="151"/>
      <c r="JCV155" s="151"/>
      <c r="JCW155" s="151"/>
      <c r="JCX155" s="151"/>
      <c r="JCY155" s="151"/>
      <c r="JCZ155" s="151"/>
      <c r="JDA155" s="151"/>
      <c r="JDB155" s="151"/>
      <c r="JDC155" s="151"/>
      <c r="JDD155" s="151"/>
      <c r="JDE155" s="151"/>
      <c r="JDF155" s="151"/>
      <c r="JDG155" s="151"/>
      <c r="JDH155" s="151"/>
      <c r="JDI155" s="151"/>
      <c r="JDJ155" s="151"/>
      <c r="JDK155" s="151"/>
      <c r="JDL155" s="151"/>
      <c r="JDM155" s="151"/>
      <c r="JDN155" s="151"/>
      <c r="JDO155" s="151"/>
      <c r="JDP155" s="151"/>
      <c r="JDQ155" s="151"/>
      <c r="JDR155" s="151"/>
      <c r="JDS155" s="151"/>
      <c r="JDT155" s="151"/>
      <c r="JDU155" s="151"/>
      <c r="JDV155" s="151"/>
      <c r="JDW155" s="151"/>
      <c r="JDX155" s="151"/>
      <c r="JDY155" s="151"/>
      <c r="JDZ155" s="151"/>
      <c r="JEA155" s="151"/>
      <c r="JEB155" s="151"/>
      <c r="JEC155" s="151"/>
      <c r="JED155" s="151"/>
      <c r="JEE155" s="151"/>
      <c r="JEF155" s="151"/>
      <c r="JEG155" s="151"/>
      <c r="JEH155" s="151"/>
      <c r="JEI155" s="151"/>
      <c r="JEJ155" s="151"/>
      <c r="JEK155" s="151"/>
      <c r="JEL155" s="151"/>
      <c r="JEM155" s="151"/>
      <c r="JEN155" s="151"/>
      <c r="JEO155" s="151"/>
      <c r="JEP155" s="151"/>
      <c r="JEQ155" s="151"/>
      <c r="JER155" s="151"/>
      <c r="JES155" s="151"/>
      <c r="JET155" s="151"/>
      <c r="JEU155" s="151"/>
      <c r="JEV155" s="151"/>
      <c r="JEW155" s="151"/>
      <c r="JEX155" s="151"/>
      <c r="JEY155" s="151"/>
      <c r="JFF155" s="151"/>
      <c r="JFG155" s="151"/>
      <c r="JFH155" s="151"/>
      <c r="JFI155" s="151"/>
      <c r="JFJ155" s="151"/>
      <c r="JFK155" s="151"/>
      <c r="JFL155" s="151"/>
      <c r="JFM155" s="151"/>
      <c r="JFN155" s="151"/>
      <c r="JFO155" s="151"/>
      <c r="JFP155" s="151"/>
      <c r="JFQ155" s="151"/>
      <c r="JFR155" s="151"/>
      <c r="JFS155" s="151"/>
      <c r="JFT155" s="151"/>
      <c r="JFU155" s="151"/>
      <c r="JFV155" s="151"/>
      <c r="JFW155" s="151"/>
      <c r="JFX155" s="151"/>
      <c r="JFY155" s="151"/>
      <c r="JFZ155" s="151"/>
      <c r="JGA155" s="151"/>
      <c r="JGB155" s="151"/>
      <c r="JGC155" s="151"/>
      <c r="JGD155" s="151"/>
      <c r="JGE155" s="151"/>
      <c r="JGF155" s="151"/>
      <c r="JGG155" s="151"/>
      <c r="JGH155" s="151"/>
      <c r="JGI155" s="151"/>
      <c r="JGJ155" s="151"/>
      <c r="JGK155" s="151"/>
      <c r="JGL155" s="151"/>
      <c r="JGM155" s="151"/>
      <c r="JGN155" s="151"/>
      <c r="JGO155" s="151"/>
      <c r="JGP155" s="151"/>
      <c r="JGQ155" s="151"/>
      <c r="JGR155" s="151"/>
      <c r="JGS155" s="151"/>
      <c r="JGT155" s="151"/>
      <c r="JGU155" s="151"/>
      <c r="JGV155" s="151"/>
      <c r="JGW155" s="151"/>
      <c r="JGX155" s="151"/>
      <c r="JGY155" s="151"/>
      <c r="JGZ155" s="151"/>
      <c r="JHA155" s="151"/>
      <c r="JHB155" s="151"/>
      <c r="JHC155" s="151"/>
      <c r="JHD155" s="151"/>
      <c r="JHE155" s="151"/>
      <c r="JHF155" s="151"/>
      <c r="JHG155" s="151"/>
      <c r="JHH155" s="151"/>
      <c r="JHI155" s="151"/>
      <c r="JHJ155" s="151"/>
      <c r="JHK155" s="151"/>
      <c r="JHL155" s="151"/>
      <c r="JHM155" s="151"/>
      <c r="JHN155" s="151"/>
      <c r="JHO155" s="151"/>
      <c r="JHP155" s="151"/>
      <c r="JHQ155" s="151"/>
      <c r="JHR155" s="151"/>
      <c r="JHS155" s="151"/>
      <c r="JHT155" s="151"/>
      <c r="JHU155" s="151"/>
      <c r="JHV155" s="151"/>
      <c r="JHW155" s="151"/>
      <c r="JHX155" s="151"/>
      <c r="JHY155" s="151"/>
      <c r="JHZ155" s="151"/>
      <c r="JIA155" s="151"/>
      <c r="JIB155" s="151"/>
      <c r="JIC155" s="151"/>
      <c r="JID155" s="151"/>
      <c r="JIE155" s="151"/>
      <c r="JIF155" s="151"/>
      <c r="JIG155" s="151"/>
      <c r="JIH155" s="151"/>
      <c r="JII155" s="151"/>
      <c r="JIJ155" s="151"/>
      <c r="JIK155" s="151"/>
      <c r="JIL155" s="151"/>
      <c r="JIM155" s="151"/>
      <c r="JIN155" s="151"/>
      <c r="JIO155" s="151"/>
      <c r="JIP155" s="151"/>
      <c r="JIQ155" s="151"/>
      <c r="JIR155" s="151"/>
      <c r="JIS155" s="151"/>
      <c r="JIT155" s="151"/>
      <c r="JIU155" s="151"/>
      <c r="JIV155" s="151"/>
      <c r="JIW155" s="151"/>
      <c r="JIX155" s="151"/>
      <c r="JIY155" s="151"/>
      <c r="JIZ155" s="151"/>
      <c r="JJA155" s="151"/>
      <c r="JJB155" s="151"/>
      <c r="JJC155" s="151"/>
      <c r="JJD155" s="151"/>
      <c r="JJE155" s="151"/>
      <c r="JJF155" s="151"/>
      <c r="JJG155" s="151"/>
      <c r="JJH155" s="151"/>
      <c r="JJI155" s="151"/>
      <c r="JJJ155" s="151"/>
      <c r="JJK155" s="151"/>
      <c r="JJL155" s="151"/>
      <c r="JJM155" s="151"/>
      <c r="JJN155" s="151"/>
      <c r="JJO155" s="151"/>
      <c r="JJP155" s="151"/>
      <c r="JJQ155" s="151"/>
      <c r="JJR155" s="151"/>
      <c r="JJS155" s="151"/>
      <c r="JJT155" s="151"/>
      <c r="JJU155" s="151"/>
      <c r="JJV155" s="151"/>
      <c r="JJW155" s="151"/>
      <c r="JJX155" s="151"/>
      <c r="JJY155" s="151"/>
      <c r="JJZ155" s="151"/>
      <c r="JKA155" s="151"/>
      <c r="JKB155" s="151"/>
      <c r="JKC155" s="151"/>
      <c r="JKD155" s="151"/>
      <c r="JKE155" s="151"/>
      <c r="JKF155" s="151"/>
      <c r="JKG155" s="151"/>
      <c r="JKH155" s="151"/>
      <c r="JKI155" s="151"/>
      <c r="JKJ155" s="151"/>
      <c r="JKK155" s="151"/>
      <c r="JKL155" s="151"/>
      <c r="JKM155" s="151"/>
      <c r="JKN155" s="151"/>
      <c r="JKO155" s="151"/>
      <c r="JKP155" s="151"/>
      <c r="JKQ155" s="151"/>
      <c r="JKR155" s="151"/>
      <c r="JKS155" s="151"/>
      <c r="JKT155" s="151"/>
      <c r="JKU155" s="151"/>
      <c r="JKV155" s="151"/>
      <c r="JKW155" s="151"/>
      <c r="JKX155" s="151"/>
      <c r="JKY155" s="151"/>
      <c r="JKZ155" s="151"/>
      <c r="JLA155" s="151"/>
      <c r="JLB155" s="151"/>
      <c r="JLC155" s="151"/>
      <c r="JLD155" s="151"/>
      <c r="JLE155" s="151"/>
      <c r="JLF155" s="151"/>
      <c r="JLG155" s="151"/>
      <c r="JLH155" s="151"/>
      <c r="JLI155" s="151"/>
      <c r="JLJ155" s="151"/>
      <c r="JLK155" s="151"/>
      <c r="JLL155" s="151"/>
      <c r="JLM155" s="151"/>
      <c r="JLN155" s="151"/>
      <c r="JLO155" s="151"/>
      <c r="JLP155" s="151"/>
      <c r="JLQ155" s="151"/>
      <c r="JLR155" s="151"/>
      <c r="JLS155" s="151"/>
      <c r="JLT155" s="151"/>
      <c r="JLU155" s="151"/>
      <c r="JLV155" s="151"/>
      <c r="JLW155" s="151"/>
      <c r="JLX155" s="151"/>
      <c r="JLY155" s="151"/>
      <c r="JLZ155" s="151"/>
      <c r="JMA155" s="151"/>
      <c r="JMB155" s="151"/>
      <c r="JMC155" s="151"/>
      <c r="JMD155" s="151"/>
      <c r="JME155" s="151"/>
      <c r="JMF155" s="151"/>
      <c r="JMG155" s="151"/>
      <c r="JMH155" s="151"/>
      <c r="JMI155" s="151"/>
      <c r="JMJ155" s="151"/>
      <c r="JMK155" s="151"/>
      <c r="JML155" s="151"/>
      <c r="JMM155" s="151"/>
      <c r="JMN155" s="151"/>
      <c r="JMO155" s="151"/>
      <c r="JMP155" s="151"/>
      <c r="JMQ155" s="151"/>
      <c r="JMR155" s="151"/>
      <c r="JMS155" s="151"/>
      <c r="JMT155" s="151"/>
      <c r="JMU155" s="151"/>
      <c r="JMV155" s="151"/>
      <c r="JMW155" s="151"/>
      <c r="JMX155" s="151"/>
      <c r="JMY155" s="151"/>
      <c r="JMZ155" s="151"/>
      <c r="JNA155" s="151"/>
      <c r="JNB155" s="151"/>
      <c r="JNC155" s="151"/>
      <c r="JND155" s="151"/>
      <c r="JNE155" s="151"/>
      <c r="JNF155" s="151"/>
      <c r="JNG155" s="151"/>
      <c r="JNH155" s="151"/>
      <c r="JNI155" s="151"/>
      <c r="JNJ155" s="151"/>
      <c r="JNK155" s="151"/>
      <c r="JNL155" s="151"/>
      <c r="JNM155" s="151"/>
      <c r="JNN155" s="151"/>
      <c r="JNO155" s="151"/>
      <c r="JNP155" s="151"/>
      <c r="JNQ155" s="151"/>
      <c r="JNR155" s="151"/>
      <c r="JNS155" s="151"/>
      <c r="JNT155" s="151"/>
      <c r="JNU155" s="151"/>
      <c r="JNV155" s="151"/>
      <c r="JNW155" s="151"/>
      <c r="JNX155" s="151"/>
      <c r="JNY155" s="151"/>
      <c r="JNZ155" s="151"/>
      <c r="JOA155" s="151"/>
      <c r="JOB155" s="151"/>
      <c r="JOC155" s="151"/>
      <c r="JOD155" s="151"/>
      <c r="JOE155" s="151"/>
      <c r="JOF155" s="151"/>
      <c r="JOG155" s="151"/>
      <c r="JOH155" s="151"/>
      <c r="JOI155" s="151"/>
      <c r="JOJ155" s="151"/>
      <c r="JOK155" s="151"/>
      <c r="JOL155" s="151"/>
      <c r="JOM155" s="151"/>
      <c r="JON155" s="151"/>
      <c r="JOO155" s="151"/>
      <c r="JOP155" s="151"/>
      <c r="JOQ155" s="151"/>
      <c r="JOR155" s="151"/>
      <c r="JOS155" s="151"/>
      <c r="JOT155" s="151"/>
      <c r="JOU155" s="151"/>
      <c r="JPB155" s="151"/>
      <c r="JPC155" s="151"/>
      <c r="JPD155" s="151"/>
      <c r="JPE155" s="151"/>
      <c r="JPF155" s="151"/>
      <c r="JPG155" s="151"/>
      <c r="JPH155" s="151"/>
      <c r="JPI155" s="151"/>
      <c r="JPJ155" s="151"/>
      <c r="JPK155" s="151"/>
      <c r="JPL155" s="151"/>
      <c r="JPM155" s="151"/>
      <c r="JPN155" s="151"/>
      <c r="JPO155" s="151"/>
      <c r="JPP155" s="151"/>
      <c r="JPQ155" s="151"/>
      <c r="JPR155" s="151"/>
      <c r="JPS155" s="151"/>
      <c r="JPT155" s="151"/>
      <c r="JPU155" s="151"/>
      <c r="JPV155" s="151"/>
      <c r="JPW155" s="151"/>
      <c r="JPX155" s="151"/>
      <c r="JPY155" s="151"/>
      <c r="JPZ155" s="151"/>
      <c r="JQA155" s="151"/>
      <c r="JQB155" s="151"/>
      <c r="JQC155" s="151"/>
      <c r="JQD155" s="151"/>
      <c r="JQE155" s="151"/>
      <c r="JQF155" s="151"/>
      <c r="JQG155" s="151"/>
      <c r="JQH155" s="151"/>
      <c r="JQI155" s="151"/>
      <c r="JQJ155" s="151"/>
      <c r="JQK155" s="151"/>
      <c r="JQL155" s="151"/>
      <c r="JQM155" s="151"/>
      <c r="JQN155" s="151"/>
      <c r="JQO155" s="151"/>
      <c r="JQP155" s="151"/>
      <c r="JQQ155" s="151"/>
      <c r="JQR155" s="151"/>
      <c r="JQS155" s="151"/>
      <c r="JQT155" s="151"/>
      <c r="JQU155" s="151"/>
      <c r="JQV155" s="151"/>
      <c r="JQW155" s="151"/>
      <c r="JQX155" s="151"/>
      <c r="JQY155" s="151"/>
      <c r="JQZ155" s="151"/>
      <c r="JRA155" s="151"/>
      <c r="JRB155" s="151"/>
      <c r="JRC155" s="151"/>
      <c r="JRD155" s="151"/>
      <c r="JRE155" s="151"/>
      <c r="JRF155" s="151"/>
      <c r="JRG155" s="151"/>
      <c r="JRH155" s="151"/>
      <c r="JRI155" s="151"/>
      <c r="JRJ155" s="151"/>
      <c r="JRK155" s="151"/>
      <c r="JRL155" s="151"/>
      <c r="JRM155" s="151"/>
      <c r="JRN155" s="151"/>
      <c r="JRO155" s="151"/>
      <c r="JRP155" s="151"/>
      <c r="JRQ155" s="151"/>
      <c r="JRR155" s="151"/>
      <c r="JRS155" s="151"/>
      <c r="JRT155" s="151"/>
      <c r="JRU155" s="151"/>
      <c r="JRV155" s="151"/>
      <c r="JRW155" s="151"/>
      <c r="JRX155" s="151"/>
      <c r="JRY155" s="151"/>
      <c r="JRZ155" s="151"/>
      <c r="JSA155" s="151"/>
      <c r="JSB155" s="151"/>
      <c r="JSC155" s="151"/>
      <c r="JSD155" s="151"/>
      <c r="JSE155" s="151"/>
      <c r="JSF155" s="151"/>
      <c r="JSG155" s="151"/>
      <c r="JSH155" s="151"/>
      <c r="JSI155" s="151"/>
      <c r="JSJ155" s="151"/>
      <c r="JSK155" s="151"/>
      <c r="JSL155" s="151"/>
      <c r="JSM155" s="151"/>
      <c r="JSN155" s="151"/>
      <c r="JSO155" s="151"/>
      <c r="JSP155" s="151"/>
      <c r="JSQ155" s="151"/>
      <c r="JSR155" s="151"/>
      <c r="JSS155" s="151"/>
      <c r="JST155" s="151"/>
      <c r="JSU155" s="151"/>
      <c r="JSV155" s="151"/>
      <c r="JSW155" s="151"/>
      <c r="JSX155" s="151"/>
      <c r="JSY155" s="151"/>
      <c r="JSZ155" s="151"/>
      <c r="JTA155" s="151"/>
      <c r="JTB155" s="151"/>
      <c r="JTC155" s="151"/>
      <c r="JTD155" s="151"/>
      <c r="JTE155" s="151"/>
      <c r="JTF155" s="151"/>
      <c r="JTG155" s="151"/>
      <c r="JTH155" s="151"/>
      <c r="JTI155" s="151"/>
      <c r="JTJ155" s="151"/>
      <c r="JTK155" s="151"/>
      <c r="JTL155" s="151"/>
      <c r="JTM155" s="151"/>
      <c r="JTN155" s="151"/>
      <c r="JTO155" s="151"/>
      <c r="JTP155" s="151"/>
      <c r="JTQ155" s="151"/>
      <c r="JTR155" s="151"/>
      <c r="JTS155" s="151"/>
      <c r="JTT155" s="151"/>
      <c r="JTU155" s="151"/>
      <c r="JTV155" s="151"/>
      <c r="JTW155" s="151"/>
      <c r="JTX155" s="151"/>
      <c r="JTY155" s="151"/>
      <c r="JTZ155" s="151"/>
      <c r="JUA155" s="151"/>
      <c r="JUB155" s="151"/>
      <c r="JUC155" s="151"/>
      <c r="JUD155" s="151"/>
      <c r="JUE155" s="151"/>
      <c r="JUF155" s="151"/>
      <c r="JUG155" s="151"/>
      <c r="JUH155" s="151"/>
      <c r="JUI155" s="151"/>
      <c r="JUJ155" s="151"/>
      <c r="JUK155" s="151"/>
      <c r="JUL155" s="151"/>
      <c r="JUM155" s="151"/>
      <c r="JUN155" s="151"/>
      <c r="JUO155" s="151"/>
      <c r="JUP155" s="151"/>
      <c r="JUQ155" s="151"/>
      <c r="JUR155" s="151"/>
      <c r="JUS155" s="151"/>
      <c r="JUT155" s="151"/>
      <c r="JUU155" s="151"/>
      <c r="JUV155" s="151"/>
      <c r="JUW155" s="151"/>
      <c r="JUX155" s="151"/>
      <c r="JUY155" s="151"/>
      <c r="JUZ155" s="151"/>
      <c r="JVA155" s="151"/>
      <c r="JVB155" s="151"/>
      <c r="JVC155" s="151"/>
      <c r="JVD155" s="151"/>
      <c r="JVE155" s="151"/>
      <c r="JVF155" s="151"/>
      <c r="JVG155" s="151"/>
      <c r="JVH155" s="151"/>
      <c r="JVI155" s="151"/>
      <c r="JVJ155" s="151"/>
      <c r="JVK155" s="151"/>
      <c r="JVL155" s="151"/>
      <c r="JVM155" s="151"/>
      <c r="JVN155" s="151"/>
      <c r="JVO155" s="151"/>
      <c r="JVP155" s="151"/>
      <c r="JVQ155" s="151"/>
      <c r="JVR155" s="151"/>
      <c r="JVS155" s="151"/>
      <c r="JVT155" s="151"/>
      <c r="JVU155" s="151"/>
      <c r="JVV155" s="151"/>
      <c r="JVW155" s="151"/>
      <c r="JVX155" s="151"/>
      <c r="JVY155" s="151"/>
      <c r="JVZ155" s="151"/>
      <c r="JWA155" s="151"/>
      <c r="JWB155" s="151"/>
      <c r="JWC155" s="151"/>
      <c r="JWD155" s="151"/>
      <c r="JWE155" s="151"/>
      <c r="JWF155" s="151"/>
      <c r="JWG155" s="151"/>
      <c r="JWH155" s="151"/>
      <c r="JWI155" s="151"/>
      <c r="JWJ155" s="151"/>
      <c r="JWK155" s="151"/>
      <c r="JWL155" s="151"/>
      <c r="JWM155" s="151"/>
      <c r="JWN155" s="151"/>
      <c r="JWO155" s="151"/>
      <c r="JWP155" s="151"/>
      <c r="JWQ155" s="151"/>
      <c r="JWR155" s="151"/>
      <c r="JWS155" s="151"/>
      <c r="JWT155" s="151"/>
      <c r="JWU155" s="151"/>
      <c r="JWV155" s="151"/>
      <c r="JWW155" s="151"/>
      <c r="JWX155" s="151"/>
      <c r="JWY155" s="151"/>
      <c r="JWZ155" s="151"/>
      <c r="JXA155" s="151"/>
      <c r="JXB155" s="151"/>
      <c r="JXC155" s="151"/>
      <c r="JXD155" s="151"/>
      <c r="JXE155" s="151"/>
      <c r="JXF155" s="151"/>
      <c r="JXG155" s="151"/>
      <c r="JXH155" s="151"/>
      <c r="JXI155" s="151"/>
      <c r="JXJ155" s="151"/>
      <c r="JXK155" s="151"/>
      <c r="JXL155" s="151"/>
      <c r="JXM155" s="151"/>
      <c r="JXN155" s="151"/>
      <c r="JXO155" s="151"/>
      <c r="JXP155" s="151"/>
      <c r="JXQ155" s="151"/>
      <c r="JXR155" s="151"/>
      <c r="JXS155" s="151"/>
      <c r="JXT155" s="151"/>
      <c r="JXU155" s="151"/>
      <c r="JXV155" s="151"/>
      <c r="JXW155" s="151"/>
      <c r="JXX155" s="151"/>
      <c r="JXY155" s="151"/>
      <c r="JXZ155" s="151"/>
      <c r="JYA155" s="151"/>
      <c r="JYB155" s="151"/>
      <c r="JYC155" s="151"/>
      <c r="JYD155" s="151"/>
      <c r="JYE155" s="151"/>
      <c r="JYF155" s="151"/>
      <c r="JYG155" s="151"/>
      <c r="JYH155" s="151"/>
      <c r="JYI155" s="151"/>
      <c r="JYJ155" s="151"/>
      <c r="JYK155" s="151"/>
      <c r="JYL155" s="151"/>
      <c r="JYM155" s="151"/>
      <c r="JYN155" s="151"/>
      <c r="JYO155" s="151"/>
      <c r="JYP155" s="151"/>
      <c r="JYQ155" s="151"/>
      <c r="JYX155" s="151"/>
      <c r="JYY155" s="151"/>
      <c r="JYZ155" s="151"/>
      <c r="JZA155" s="151"/>
      <c r="JZB155" s="151"/>
      <c r="JZC155" s="151"/>
      <c r="JZD155" s="151"/>
      <c r="JZE155" s="151"/>
      <c r="JZF155" s="151"/>
      <c r="JZG155" s="151"/>
      <c r="JZH155" s="151"/>
      <c r="JZI155" s="151"/>
      <c r="JZJ155" s="151"/>
      <c r="JZK155" s="151"/>
      <c r="JZL155" s="151"/>
      <c r="JZM155" s="151"/>
      <c r="JZN155" s="151"/>
      <c r="JZO155" s="151"/>
      <c r="JZP155" s="151"/>
      <c r="JZQ155" s="151"/>
      <c r="JZR155" s="151"/>
      <c r="JZS155" s="151"/>
      <c r="JZT155" s="151"/>
      <c r="JZU155" s="151"/>
      <c r="JZV155" s="151"/>
      <c r="JZW155" s="151"/>
      <c r="JZX155" s="151"/>
      <c r="JZY155" s="151"/>
      <c r="JZZ155" s="151"/>
      <c r="KAA155" s="151"/>
      <c r="KAB155" s="151"/>
      <c r="KAC155" s="151"/>
      <c r="KAD155" s="151"/>
      <c r="KAE155" s="151"/>
      <c r="KAF155" s="151"/>
      <c r="KAG155" s="151"/>
      <c r="KAH155" s="151"/>
      <c r="KAI155" s="151"/>
      <c r="KAJ155" s="151"/>
      <c r="KAK155" s="151"/>
      <c r="KAL155" s="151"/>
      <c r="KAM155" s="151"/>
      <c r="KAN155" s="151"/>
      <c r="KAO155" s="151"/>
      <c r="KAP155" s="151"/>
      <c r="KAQ155" s="151"/>
      <c r="KAR155" s="151"/>
      <c r="KAS155" s="151"/>
      <c r="KAT155" s="151"/>
      <c r="KAU155" s="151"/>
      <c r="KAV155" s="151"/>
      <c r="KAW155" s="151"/>
      <c r="KAX155" s="151"/>
      <c r="KAY155" s="151"/>
      <c r="KAZ155" s="151"/>
      <c r="KBA155" s="151"/>
      <c r="KBB155" s="151"/>
      <c r="KBC155" s="151"/>
      <c r="KBD155" s="151"/>
      <c r="KBE155" s="151"/>
      <c r="KBF155" s="151"/>
      <c r="KBG155" s="151"/>
      <c r="KBH155" s="151"/>
      <c r="KBI155" s="151"/>
      <c r="KBJ155" s="151"/>
      <c r="KBK155" s="151"/>
      <c r="KBL155" s="151"/>
      <c r="KBM155" s="151"/>
      <c r="KBN155" s="151"/>
      <c r="KBO155" s="151"/>
      <c r="KBP155" s="151"/>
      <c r="KBQ155" s="151"/>
      <c r="KBR155" s="151"/>
      <c r="KBS155" s="151"/>
      <c r="KBT155" s="151"/>
      <c r="KBU155" s="151"/>
      <c r="KBV155" s="151"/>
      <c r="KBW155" s="151"/>
      <c r="KBX155" s="151"/>
      <c r="KBY155" s="151"/>
      <c r="KBZ155" s="151"/>
      <c r="KCA155" s="151"/>
      <c r="KCB155" s="151"/>
      <c r="KCC155" s="151"/>
      <c r="KCD155" s="151"/>
      <c r="KCE155" s="151"/>
      <c r="KCF155" s="151"/>
      <c r="KCG155" s="151"/>
      <c r="KCH155" s="151"/>
      <c r="KCI155" s="151"/>
      <c r="KCJ155" s="151"/>
      <c r="KCK155" s="151"/>
      <c r="KCL155" s="151"/>
      <c r="KCM155" s="151"/>
      <c r="KCN155" s="151"/>
      <c r="KCO155" s="151"/>
      <c r="KCP155" s="151"/>
      <c r="KCQ155" s="151"/>
      <c r="KCR155" s="151"/>
      <c r="KCS155" s="151"/>
      <c r="KCT155" s="151"/>
      <c r="KCU155" s="151"/>
      <c r="KCV155" s="151"/>
      <c r="KCW155" s="151"/>
      <c r="KCX155" s="151"/>
      <c r="KCY155" s="151"/>
      <c r="KCZ155" s="151"/>
      <c r="KDA155" s="151"/>
      <c r="KDB155" s="151"/>
      <c r="KDC155" s="151"/>
      <c r="KDD155" s="151"/>
      <c r="KDE155" s="151"/>
      <c r="KDF155" s="151"/>
      <c r="KDG155" s="151"/>
      <c r="KDH155" s="151"/>
      <c r="KDI155" s="151"/>
      <c r="KDJ155" s="151"/>
      <c r="KDK155" s="151"/>
      <c r="KDL155" s="151"/>
      <c r="KDM155" s="151"/>
      <c r="KDN155" s="151"/>
      <c r="KDO155" s="151"/>
      <c r="KDP155" s="151"/>
      <c r="KDQ155" s="151"/>
      <c r="KDR155" s="151"/>
      <c r="KDS155" s="151"/>
      <c r="KDT155" s="151"/>
      <c r="KDU155" s="151"/>
      <c r="KDV155" s="151"/>
      <c r="KDW155" s="151"/>
      <c r="KDX155" s="151"/>
      <c r="KDY155" s="151"/>
      <c r="KDZ155" s="151"/>
      <c r="KEA155" s="151"/>
      <c r="KEB155" s="151"/>
      <c r="KEC155" s="151"/>
      <c r="KED155" s="151"/>
      <c r="KEE155" s="151"/>
      <c r="KEF155" s="151"/>
      <c r="KEG155" s="151"/>
      <c r="KEH155" s="151"/>
      <c r="KEI155" s="151"/>
      <c r="KEJ155" s="151"/>
      <c r="KEK155" s="151"/>
      <c r="KEL155" s="151"/>
      <c r="KEM155" s="151"/>
      <c r="KEN155" s="151"/>
      <c r="KEO155" s="151"/>
      <c r="KEP155" s="151"/>
      <c r="KEQ155" s="151"/>
      <c r="KER155" s="151"/>
      <c r="KES155" s="151"/>
      <c r="KET155" s="151"/>
      <c r="KEU155" s="151"/>
      <c r="KEV155" s="151"/>
      <c r="KEW155" s="151"/>
      <c r="KEX155" s="151"/>
      <c r="KEY155" s="151"/>
      <c r="KEZ155" s="151"/>
      <c r="KFA155" s="151"/>
      <c r="KFB155" s="151"/>
      <c r="KFC155" s="151"/>
      <c r="KFD155" s="151"/>
      <c r="KFE155" s="151"/>
      <c r="KFF155" s="151"/>
      <c r="KFG155" s="151"/>
      <c r="KFH155" s="151"/>
      <c r="KFI155" s="151"/>
      <c r="KFJ155" s="151"/>
      <c r="KFK155" s="151"/>
      <c r="KFL155" s="151"/>
      <c r="KFM155" s="151"/>
      <c r="KFN155" s="151"/>
      <c r="KFO155" s="151"/>
      <c r="KFP155" s="151"/>
      <c r="KFQ155" s="151"/>
      <c r="KFR155" s="151"/>
      <c r="KFS155" s="151"/>
      <c r="KFT155" s="151"/>
      <c r="KFU155" s="151"/>
      <c r="KFV155" s="151"/>
      <c r="KFW155" s="151"/>
      <c r="KFX155" s="151"/>
      <c r="KFY155" s="151"/>
      <c r="KFZ155" s="151"/>
      <c r="KGA155" s="151"/>
      <c r="KGB155" s="151"/>
      <c r="KGC155" s="151"/>
      <c r="KGD155" s="151"/>
      <c r="KGE155" s="151"/>
      <c r="KGF155" s="151"/>
      <c r="KGG155" s="151"/>
      <c r="KGH155" s="151"/>
      <c r="KGI155" s="151"/>
      <c r="KGJ155" s="151"/>
      <c r="KGK155" s="151"/>
      <c r="KGL155" s="151"/>
      <c r="KGM155" s="151"/>
      <c r="KGN155" s="151"/>
      <c r="KGO155" s="151"/>
      <c r="KGP155" s="151"/>
      <c r="KGQ155" s="151"/>
      <c r="KGR155" s="151"/>
      <c r="KGS155" s="151"/>
      <c r="KGT155" s="151"/>
      <c r="KGU155" s="151"/>
      <c r="KGV155" s="151"/>
      <c r="KGW155" s="151"/>
      <c r="KGX155" s="151"/>
      <c r="KGY155" s="151"/>
      <c r="KGZ155" s="151"/>
      <c r="KHA155" s="151"/>
      <c r="KHB155" s="151"/>
      <c r="KHC155" s="151"/>
      <c r="KHD155" s="151"/>
      <c r="KHE155" s="151"/>
      <c r="KHF155" s="151"/>
      <c r="KHG155" s="151"/>
      <c r="KHH155" s="151"/>
      <c r="KHI155" s="151"/>
      <c r="KHJ155" s="151"/>
      <c r="KHK155" s="151"/>
      <c r="KHL155" s="151"/>
      <c r="KHM155" s="151"/>
      <c r="KHN155" s="151"/>
      <c r="KHO155" s="151"/>
      <c r="KHP155" s="151"/>
      <c r="KHQ155" s="151"/>
      <c r="KHR155" s="151"/>
      <c r="KHS155" s="151"/>
      <c r="KHT155" s="151"/>
      <c r="KHU155" s="151"/>
      <c r="KHV155" s="151"/>
      <c r="KHW155" s="151"/>
      <c r="KHX155" s="151"/>
      <c r="KHY155" s="151"/>
      <c r="KHZ155" s="151"/>
      <c r="KIA155" s="151"/>
      <c r="KIB155" s="151"/>
      <c r="KIC155" s="151"/>
      <c r="KID155" s="151"/>
      <c r="KIE155" s="151"/>
      <c r="KIF155" s="151"/>
      <c r="KIG155" s="151"/>
      <c r="KIH155" s="151"/>
      <c r="KII155" s="151"/>
      <c r="KIJ155" s="151"/>
      <c r="KIK155" s="151"/>
      <c r="KIL155" s="151"/>
      <c r="KIM155" s="151"/>
      <c r="KIT155" s="151"/>
      <c r="KIU155" s="151"/>
      <c r="KIV155" s="151"/>
      <c r="KIW155" s="151"/>
      <c r="KIX155" s="151"/>
      <c r="KIY155" s="151"/>
      <c r="KIZ155" s="151"/>
      <c r="KJA155" s="151"/>
      <c r="KJB155" s="151"/>
      <c r="KJC155" s="151"/>
      <c r="KJD155" s="151"/>
      <c r="KJE155" s="151"/>
      <c r="KJF155" s="151"/>
      <c r="KJG155" s="151"/>
      <c r="KJH155" s="151"/>
      <c r="KJI155" s="151"/>
      <c r="KJJ155" s="151"/>
      <c r="KJK155" s="151"/>
      <c r="KJL155" s="151"/>
      <c r="KJM155" s="151"/>
      <c r="KJN155" s="151"/>
      <c r="KJO155" s="151"/>
      <c r="KJP155" s="151"/>
      <c r="KJQ155" s="151"/>
      <c r="KJR155" s="151"/>
      <c r="KJS155" s="151"/>
      <c r="KJT155" s="151"/>
      <c r="KJU155" s="151"/>
      <c r="KJV155" s="151"/>
      <c r="KJW155" s="151"/>
      <c r="KJX155" s="151"/>
      <c r="KJY155" s="151"/>
      <c r="KJZ155" s="151"/>
      <c r="KKA155" s="151"/>
      <c r="KKB155" s="151"/>
      <c r="KKC155" s="151"/>
      <c r="KKD155" s="151"/>
      <c r="KKE155" s="151"/>
      <c r="KKF155" s="151"/>
      <c r="KKG155" s="151"/>
      <c r="KKH155" s="151"/>
      <c r="KKI155" s="151"/>
      <c r="KKJ155" s="151"/>
      <c r="KKK155" s="151"/>
      <c r="KKL155" s="151"/>
      <c r="KKM155" s="151"/>
      <c r="KKN155" s="151"/>
      <c r="KKO155" s="151"/>
      <c r="KKP155" s="151"/>
      <c r="KKQ155" s="151"/>
      <c r="KKR155" s="151"/>
      <c r="KKS155" s="151"/>
      <c r="KKT155" s="151"/>
      <c r="KKU155" s="151"/>
      <c r="KKV155" s="151"/>
      <c r="KKW155" s="151"/>
      <c r="KKX155" s="151"/>
      <c r="KKY155" s="151"/>
      <c r="KKZ155" s="151"/>
      <c r="KLA155" s="151"/>
      <c r="KLB155" s="151"/>
      <c r="KLC155" s="151"/>
      <c r="KLD155" s="151"/>
      <c r="KLE155" s="151"/>
      <c r="KLF155" s="151"/>
      <c r="KLG155" s="151"/>
      <c r="KLH155" s="151"/>
      <c r="KLI155" s="151"/>
      <c r="KLJ155" s="151"/>
      <c r="KLK155" s="151"/>
      <c r="KLL155" s="151"/>
      <c r="KLM155" s="151"/>
      <c r="KLN155" s="151"/>
      <c r="KLO155" s="151"/>
      <c r="KLP155" s="151"/>
      <c r="KLQ155" s="151"/>
      <c r="KLR155" s="151"/>
      <c r="KLS155" s="151"/>
      <c r="KLT155" s="151"/>
      <c r="KLU155" s="151"/>
      <c r="KLV155" s="151"/>
      <c r="KLW155" s="151"/>
      <c r="KLX155" s="151"/>
      <c r="KLY155" s="151"/>
      <c r="KLZ155" s="151"/>
      <c r="KMA155" s="151"/>
      <c r="KMB155" s="151"/>
      <c r="KMC155" s="151"/>
      <c r="KMD155" s="151"/>
      <c r="KME155" s="151"/>
      <c r="KMF155" s="151"/>
      <c r="KMG155" s="151"/>
      <c r="KMH155" s="151"/>
      <c r="KMI155" s="151"/>
      <c r="KMJ155" s="151"/>
      <c r="KMK155" s="151"/>
      <c r="KML155" s="151"/>
      <c r="KMM155" s="151"/>
      <c r="KMN155" s="151"/>
      <c r="KMO155" s="151"/>
      <c r="KMP155" s="151"/>
      <c r="KMQ155" s="151"/>
      <c r="KMR155" s="151"/>
      <c r="KMS155" s="151"/>
      <c r="KMT155" s="151"/>
      <c r="KMU155" s="151"/>
      <c r="KMV155" s="151"/>
      <c r="KMW155" s="151"/>
      <c r="KMX155" s="151"/>
      <c r="KMY155" s="151"/>
      <c r="KMZ155" s="151"/>
      <c r="KNA155" s="151"/>
      <c r="KNB155" s="151"/>
      <c r="KNC155" s="151"/>
      <c r="KND155" s="151"/>
      <c r="KNE155" s="151"/>
      <c r="KNF155" s="151"/>
      <c r="KNG155" s="151"/>
      <c r="KNH155" s="151"/>
      <c r="KNI155" s="151"/>
      <c r="KNJ155" s="151"/>
      <c r="KNK155" s="151"/>
      <c r="KNL155" s="151"/>
      <c r="KNM155" s="151"/>
      <c r="KNN155" s="151"/>
      <c r="KNO155" s="151"/>
      <c r="KNP155" s="151"/>
      <c r="KNQ155" s="151"/>
      <c r="KNR155" s="151"/>
      <c r="KNS155" s="151"/>
      <c r="KNT155" s="151"/>
      <c r="KNU155" s="151"/>
      <c r="KNV155" s="151"/>
      <c r="KNW155" s="151"/>
      <c r="KNX155" s="151"/>
      <c r="KNY155" s="151"/>
      <c r="KNZ155" s="151"/>
      <c r="KOA155" s="151"/>
      <c r="KOB155" s="151"/>
      <c r="KOC155" s="151"/>
      <c r="KOD155" s="151"/>
      <c r="KOE155" s="151"/>
      <c r="KOF155" s="151"/>
      <c r="KOG155" s="151"/>
      <c r="KOH155" s="151"/>
      <c r="KOI155" s="151"/>
      <c r="KOJ155" s="151"/>
      <c r="KOK155" s="151"/>
      <c r="KOL155" s="151"/>
      <c r="KOM155" s="151"/>
      <c r="KON155" s="151"/>
      <c r="KOO155" s="151"/>
      <c r="KOP155" s="151"/>
      <c r="KOQ155" s="151"/>
      <c r="KOR155" s="151"/>
      <c r="KOS155" s="151"/>
      <c r="KOT155" s="151"/>
      <c r="KOU155" s="151"/>
      <c r="KOV155" s="151"/>
      <c r="KOW155" s="151"/>
      <c r="KOX155" s="151"/>
      <c r="KOY155" s="151"/>
      <c r="KOZ155" s="151"/>
      <c r="KPA155" s="151"/>
      <c r="KPB155" s="151"/>
      <c r="KPC155" s="151"/>
      <c r="KPD155" s="151"/>
      <c r="KPE155" s="151"/>
      <c r="KPF155" s="151"/>
      <c r="KPG155" s="151"/>
      <c r="KPH155" s="151"/>
      <c r="KPI155" s="151"/>
      <c r="KPJ155" s="151"/>
      <c r="KPK155" s="151"/>
      <c r="KPL155" s="151"/>
      <c r="KPM155" s="151"/>
      <c r="KPN155" s="151"/>
      <c r="KPO155" s="151"/>
      <c r="KPP155" s="151"/>
      <c r="KPQ155" s="151"/>
      <c r="KPR155" s="151"/>
      <c r="KPS155" s="151"/>
      <c r="KPT155" s="151"/>
      <c r="KPU155" s="151"/>
      <c r="KPV155" s="151"/>
      <c r="KPW155" s="151"/>
      <c r="KPX155" s="151"/>
      <c r="KPY155" s="151"/>
      <c r="KPZ155" s="151"/>
      <c r="KQA155" s="151"/>
      <c r="KQB155" s="151"/>
      <c r="KQC155" s="151"/>
      <c r="KQD155" s="151"/>
      <c r="KQE155" s="151"/>
      <c r="KQF155" s="151"/>
      <c r="KQG155" s="151"/>
      <c r="KQH155" s="151"/>
      <c r="KQI155" s="151"/>
      <c r="KQJ155" s="151"/>
      <c r="KQK155" s="151"/>
      <c r="KQL155" s="151"/>
      <c r="KQM155" s="151"/>
      <c r="KQN155" s="151"/>
      <c r="KQO155" s="151"/>
      <c r="KQP155" s="151"/>
      <c r="KQQ155" s="151"/>
      <c r="KQR155" s="151"/>
      <c r="KQS155" s="151"/>
      <c r="KQT155" s="151"/>
      <c r="KQU155" s="151"/>
      <c r="KQV155" s="151"/>
      <c r="KQW155" s="151"/>
      <c r="KQX155" s="151"/>
      <c r="KQY155" s="151"/>
      <c r="KQZ155" s="151"/>
      <c r="KRA155" s="151"/>
      <c r="KRB155" s="151"/>
      <c r="KRC155" s="151"/>
      <c r="KRD155" s="151"/>
      <c r="KRE155" s="151"/>
      <c r="KRF155" s="151"/>
      <c r="KRG155" s="151"/>
      <c r="KRH155" s="151"/>
      <c r="KRI155" s="151"/>
      <c r="KRJ155" s="151"/>
      <c r="KRK155" s="151"/>
      <c r="KRL155" s="151"/>
      <c r="KRM155" s="151"/>
      <c r="KRN155" s="151"/>
      <c r="KRO155" s="151"/>
      <c r="KRP155" s="151"/>
      <c r="KRQ155" s="151"/>
      <c r="KRR155" s="151"/>
      <c r="KRS155" s="151"/>
      <c r="KRT155" s="151"/>
      <c r="KRU155" s="151"/>
      <c r="KRV155" s="151"/>
      <c r="KRW155" s="151"/>
      <c r="KRX155" s="151"/>
      <c r="KRY155" s="151"/>
      <c r="KRZ155" s="151"/>
      <c r="KSA155" s="151"/>
      <c r="KSB155" s="151"/>
      <c r="KSC155" s="151"/>
      <c r="KSD155" s="151"/>
      <c r="KSE155" s="151"/>
      <c r="KSF155" s="151"/>
      <c r="KSG155" s="151"/>
      <c r="KSH155" s="151"/>
      <c r="KSI155" s="151"/>
      <c r="KSP155" s="151"/>
      <c r="KSQ155" s="151"/>
      <c r="KSR155" s="151"/>
      <c r="KSS155" s="151"/>
      <c r="KST155" s="151"/>
      <c r="KSU155" s="151"/>
      <c r="KSV155" s="151"/>
      <c r="KSW155" s="151"/>
      <c r="KSX155" s="151"/>
      <c r="KSY155" s="151"/>
      <c r="KSZ155" s="151"/>
      <c r="KTA155" s="151"/>
      <c r="KTB155" s="151"/>
      <c r="KTC155" s="151"/>
      <c r="KTD155" s="151"/>
      <c r="KTE155" s="151"/>
      <c r="KTF155" s="151"/>
      <c r="KTG155" s="151"/>
      <c r="KTH155" s="151"/>
      <c r="KTI155" s="151"/>
      <c r="KTJ155" s="151"/>
      <c r="KTK155" s="151"/>
      <c r="KTL155" s="151"/>
      <c r="KTM155" s="151"/>
      <c r="KTN155" s="151"/>
      <c r="KTO155" s="151"/>
      <c r="KTP155" s="151"/>
      <c r="KTQ155" s="151"/>
      <c r="KTR155" s="151"/>
      <c r="KTS155" s="151"/>
      <c r="KTT155" s="151"/>
      <c r="KTU155" s="151"/>
      <c r="KTV155" s="151"/>
      <c r="KTW155" s="151"/>
      <c r="KTX155" s="151"/>
      <c r="KTY155" s="151"/>
      <c r="KTZ155" s="151"/>
      <c r="KUA155" s="151"/>
      <c r="KUB155" s="151"/>
      <c r="KUC155" s="151"/>
      <c r="KUD155" s="151"/>
      <c r="KUE155" s="151"/>
      <c r="KUF155" s="151"/>
      <c r="KUG155" s="151"/>
      <c r="KUH155" s="151"/>
      <c r="KUI155" s="151"/>
      <c r="KUJ155" s="151"/>
      <c r="KUK155" s="151"/>
      <c r="KUL155" s="151"/>
      <c r="KUM155" s="151"/>
      <c r="KUN155" s="151"/>
      <c r="KUO155" s="151"/>
      <c r="KUP155" s="151"/>
      <c r="KUQ155" s="151"/>
      <c r="KUR155" s="151"/>
      <c r="KUS155" s="151"/>
      <c r="KUT155" s="151"/>
      <c r="KUU155" s="151"/>
      <c r="KUV155" s="151"/>
      <c r="KUW155" s="151"/>
      <c r="KUX155" s="151"/>
      <c r="KUY155" s="151"/>
      <c r="KUZ155" s="151"/>
      <c r="KVA155" s="151"/>
      <c r="KVB155" s="151"/>
      <c r="KVC155" s="151"/>
      <c r="KVD155" s="151"/>
      <c r="KVE155" s="151"/>
      <c r="KVF155" s="151"/>
      <c r="KVG155" s="151"/>
      <c r="KVH155" s="151"/>
      <c r="KVI155" s="151"/>
      <c r="KVJ155" s="151"/>
      <c r="KVK155" s="151"/>
      <c r="KVL155" s="151"/>
      <c r="KVM155" s="151"/>
      <c r="KVN155" s="151"/>
      <c r="KVO155" s="151"/>
      <c r="KVP155" s="151"/>
      <c r="KVQ155" s="151"/>
      <c r="KVR155" s="151"/>
      <c r="KVS155" s="151"/>
      <c r="KVT155" s="151"/>
      <c r="KVU155" s="151"/>
      <c r="KVV155" s="151"/>
      <c r="KVW155" s="151"/>
      <c r="KVX155" s="151"/>
      <c r="KVY155" s="151"/>
      <c r="KVZ155" s="151"/>
      <c r="KWA155" s="151"/>
      <c r="KWB155" s="151"/>
      <c r="KWC155" s="151"/>
      <c r="KWD155" s="151"/>
      <c r="KWE155" s="151"/>
      <c r="KWF155" s="151"/>
      <c r="KWG155" s="151"/>
      <c r="KWH155" s="151"/>
      <c r="KWI155" s="151"/>
      <c r="KWJ155" s="151"/>
      <c r="KWK155" s="151"/>
      <c r="KWL155" s="151"/>
      <c r="KWM155" s="151"/>
      <c r="KWN155" s="151"/>
      <c r="KWO155" s="151"/>
      <c r="KWP155" s="151"/>
      <c r="KWQ155" s="151"/>
      <c r="KWR155" s="151"/>
      <c r="KWS155" s="151"/>
      <c r="KWT155" s="151"/>
      <c r="KWU155" s="151"/>
      <c r="KWV155" s="151"/>
      <c r="KWW155" s="151"/>
      <c r="KWX155" s="151"/>
      <c r="KWY155" s="151"/>
      <c r="KWZ155" s="151"/>
      <c r="KXA155" s="151"/>
      <c r="KXB155" s="151"/>
      <c r="KXC155" s="151"/>
      <c r="KXD155" s="151"/>
      <c r="KXE155" s="151"/>
      <c r="KXF155" s="151"/>
      <c r="KXG155" s="151"/>
      <c r="KXH155" s="151"/>
      <c r="KXI155" s="151"/>
      <c r="KXJ155" s="151"/>
      <c r="KXK155" s="151"/>
      <c r="KXL155" s="151"/>
      <c r="KXM155" s="151"/>
      <c r="KXN155" s="151"/>
      <c r="KXO155" s="151"/>
      <c r="KXP155" s="151"/>
      <c r="KXQ155" s="151"/>
      <c r="KXR155" s="151"/>
      <c r="KXS155" s="151"/>
      <c r="KXT155" s="151"/>
      <c r="KXU155" s="151"/>
      <c r="KXV155" s="151"/>
      <c r="KXW155" s="151"/>
      <c r="KXX155" s="151"/>
      <c r="KXY155" s="151"/>
      <c r="KXZ155" s="151"/>
      <c r="KYA155" s="151"/>
      <c r="KYB155" s="151"/>
      <c r="KYC155" s="151"/>
      <c r="KYD155" s="151"/>
      <c r="KYE155" s="151"/>
      <c r="KYF155" s="151"/>
      <c r="KYG155" s="151"/>
      <c r="KYH155" s="151"/>
      <c r="KYI155" s="151"/>
      <c r="KYJ155" s="151"/>
      <c r="KYK155" s="151"/>
      <c r="KYL155" s="151"/>
      <c r="KYM155" s="151"/>
      <c r="KYN155" s="151"/>
      <c r="KYO155" s="151"/>
      <c r="KYP155" s="151"/>
      <c r="KYQ155" s="151"/>
      <c r="KYR155" s="151"/>
      <c r="KYS155" s="151"/>
      <c r="KYT155" s="151"/>
      <c r="KYU155" s="151"/>
      <c r="KYV155" s="151"/>
      <c r="KYW155" s="151"/>
      <c r="KYX155" s="151"/>
      <c r="KYY155" s="151"/>
      <c r="KYZ155" s="151"/>
      <c r="KZA155" s="151"/>
      <c r="KZB155" s="151"/>
      <c r="KZC155" s="151"/>
      <c r="KZD155" s="151"/>
      <c r="KZE155" s="151"/>
      <c r="KZF155" s="151"/>
      <c r="KZG155" s="151"/>
      <c r="KZH155" s="151"/>
      <c r="KZI155" s="151"/>
      <c r="KZJ155" s="151"/>
      <c r="KZK155" s="151"/>
      <c r="KZL155" s="151"/>
      <c r="KZM155" s="151"/>
      <c r="KZN155" s="151"/>
      <c r="KZO155" s="151"/>
      <c r="KZP155" s="151"/>
      <c r="KZQ155" s="151"/>
      <c r="KZR155" s="151"/>
      <c r="KZS155" s="151"/>
      <c r="KZT155" s="151"/>
      <c r="KZU155" s="151"/>
      <c r="KZV155" s="151"/>
      <c r="KZW155" s="151"/>
      <c r="KZX155" s="151"/>
      <c r="KZY155" s="151"/>
      <c r="KZZ155" s="151"/>
      <c r="LAA155" s="151"/>
      <c r="LAB155" s="151"/>
      <c r="LAC155" s="151"/>
      <c r="LAD155" s="151"/>
      <c r="LAE155" s="151"/>
      <c r="LAF155" s="151"/>
      <c r="LAG155" s="151"/>
      <c r="LAH155" s="151"/>
      <c r="LAI155" s="151"/>
      <c r="LAJ155" s="151"/>
      <c r="LAK155" s="151"/>
      <c r="LAL155" s="151"/>
      <c r="LAM155" s="151"/>
      <c r="LAN155" s="151"/>
      <c r="LAO155" s="151"/>
      <c r="LAP155" s="151"/>
      <c r="LAQ155" s="151"/>
      <c r="LAR155" s="151"/>
      <c r="LAS155" s="151"/>
      <c r="LAT155" s="151"/>
      <c r="LAU155" s="151"/>
      <c r="LAV155" s="151"/>
      <c r="LAW155" s="151"/>
      <c r="LAX155" s="151"/>
      <c r="LAY155" s="151"/>
      <c r="LAZ155" s="151"/>
      <c r="LBA155" s="151"/>
      <c r="LBB155" s="151"/>
      <c r="LBC155" s="151"/>
      <c r="LBD155" s="151"/>
      <c r="LBE155" s="151"/>
      <c r="LBF155" s="151"/>
      <c r="LBG155" s="151"/>
      <c r="LBH155" s="151"/>
      <c r="LBI155" s="151"/>
      <c r="LBJ155" s="151"/>
      <c r="LBK155" s="151"/>
      <c r="LBL155" s="151"/>
      <c r="LBM155" s="151"/>
      <c r="LBN155" s="151"/>
      <c r="LBO155" s="151"/>
      <c r="LBP155" s="151"/>
      <c r="LBQ155" s="151"/>
      <c r="LBR155" s="151"/>
      <c r="LBS155" s="151"/>
      <c r="LBT155" s="151"/>
      <c r="LBU155" s="151"/>
      <c r="LBV155" s="151"/>
      <c r="LBW155" s="151"/>
      <c r="LBX155" s="151"/>
      <c r="LBY155" s="151"/>
      <c r="LBZ155" s="151"/>
      <c r="LCA155" s="151"/>
      <c r="LCB155" s="151"/>
      <c r="LCC155" s="151"/>
      <c r="LCD155" s="151"/>
      <c r="LCE155" s="151"/>
      <c r="LCL155" s="151"/>
      <c r="LCM155" s="151"/>
      <c r="LCN155" s="151"/>
      <c r="LCO155" s="151"/>
      <c r="LCP155" s="151"/>
      <c r="LCQ155" s="151"/>
      <c r="LCR155" s="151"/>
      <c r="LCS155" s="151"/>
      <c r="LCT155" s="151"/>
      <c r="LCU155" s="151"/>
      <c r="LCV155" s="151"/>
      <c r="LCW155" s="151"/>
      <c r="LCX155" s="151"/>
      <c r="LCY155" s="151"/>
      <c r="LCZ155" s="151"/>
      <c r="LDA155" s="151"/>
      <c r="LDB155" s="151"/>
      <c r="LDC155" s="151"/>
      <c r="LDD155" s="151"/>
      <c r="LDE155" s="151"/>
      <c r="LDF155" s="151"/>
      <c r="LDG155" s="151"/>
      <c r="LDH155" s="151"/>
      <c r="LDI155" s="151"/>
      <c r="LDJ155" s="151"/>
      <c r="LDK155" s="151"/>
      <c r="LDL155" s="151"/>
      <c r="LDM155" s="151"/>
      <c r="LDN155" s="151"/>
      <c r="LDO155" s="151"/>
      <c r="LDP155" s="151"/>
      <c r="LDQ155" s="151"/>
      <c r="LDR155" s="151"/>
      <c r="LDS155" s="151"/>
      <c r="LDT155" s="151"/>
      <c r="LDU155" s="151"/>
      <c r="LDV155" s="151"/>
      <c r="LDW155" s="151"/>
      <c r="LDX155" s="151"/>
      <c r="LDY155" s="151"/>
      <c r="LDZ155" s="151"/>
      <c r="LEA155" s="151"/>
      <c r="LEB155" s="151"/>
      <c r="LEC155" s="151"/>
      <c r="LED155" s="151"/>
      <c r="LEE155" s="151"/>
      <c r="LEF155" s="151"/>
      <c r="LEG155" s="151"/>
      <c r="LEH155" s="151"/>
      <c r="LEI155" s="151"/>
      <c r="LEJ155" s="151"/>
      <c r="LEK155" s="151"/>
      <c r="LEL155" s="151"/>
      <c r="LEM155" s="151"/>
      <c r="LEN155" s="151"/>
      <c r="LEO155" s="151"/>
      <c r="LEP155" s="151"/>
      <c r="LEQ155" s="151"/>
      <c r="LER155" s="151"/>
      <c r="LES155" s="151"/>
      <c r="LET155" s="151"/>
      <c r="LEU155" s="151"/>
      <c r="LEV155" s="151"/>
      <c r="LEW155" s="151"/>
      <c r="LEX155" s="151"/>
      <c r="LEY155" s="151"/>
      <c r="LEZ155" s="151"/>
      <c r="LFA155" s="151"/>
      <c r="LFB155" s="151"/>
      <c r="LFC155" s="151"/>
      <c r="LFD155" s="151"/>
      <c r="LFE155" s="151"/>
      <c r="LFF155" s="151"/>
      <c r="LFG155" s="151"/>
      <c r="LFH155" s="151"/>
      <c r="LFI155" s="151"/>
      <c r="LFJ155" s="151"/>
      <c r="LFK155" s="151"/>
      <c r="LFL155" s="151"/>
      <c r="LFM155" s="151"/>
      <c r="LFN155" s="151"/>
      <c r="LFO155" s="151"/>
      <c r="LFP155" s="151"/>
      <c r="LFQ155" s="151"/>
      <c r="LFR155" s="151"/>
      <c r="LFS155" s="151"/>
      <c r="LFT155" s="151"/>
      <c r="LFU155" s="151"/>
      <c r="LFV155" s="151"/>
      <c r="LFW155" s="151"/>
      <c r="LFX155" s="151"/>
      <c r="LFY155" s="151"/>
      <c r="LFZ155" s="151"/>
      <c r="LGA155" s="151"/>
      <c r="LGB155" s="151"/>
      <c r="LGC155" s="151"/>
      <c r="LGD155" s="151"/>
      <c r="LGE155" s="151"/>
      <c r="LGF155" s="151"/>
      <c r="LGG155" s="151"/>
      <c r="LGH155" s="151"/>
      <c r="LGI155" s="151"/>
      <c r="LGJ155" s="151"/>
      <c r="LGK155" s="151"/>
      <c r="LGL155" s="151"/>
      <c r="LGM155" s="151"/>
      <c r="LGN155" s="151"/>
      <c r="LGO155" s="151"/>
      <c r="LGP155" s="151"/>
      <c r="LGQ155" s="151"/>
      <c r="LGR155" s="151"/>
      <c r="LGS155" s="151"/>
      <c r="LGT155" s="151"/>
      <c r="LGU155" s="151"/>
      <c r="LGV155" s="151"/>
      <c r="LGW155" s="151"/>
      <c r="LGX155" s="151"/>
      <c r="LGY155" s="151"/>
      <c r="LGZ155" s="151"/>
      <c r="LHA155" s="151"/>
      <c r="LHB155" s="151"/>
      <c r="LHC155" s="151"/>
      <c r="LHD155" s="151"/>
      <c r="LHE155" s="151"/>
      <c r="LHF155" s="151"/>
      <c r="LHG155" s="151"/>
      <c r="LHH155" s="151"/>
      <c r="LHI155" s="151"/>
      <c r="LHJ155" s="151"/>
      <c r="LHK155" s="151"/>
      <c r="LHL155" s="151"/>
      <c r="LHM155" s="151"/>
      <c r="LHN155" s="151"/>
      <c r="LHO155" s="151"/>
      <c r="LHP155" s="151"/>
      <c r="LHQ155" s="151"/>
      <c r="LHR155" s="151"/>
      <c r="LHS155" s="151"/>
      <c r="LHT155" s="151"/>
      <c r="LHU155" s="151"/>
      <c r="LHV155" s="151"/>
      <c r="LHW155" s="151"/>
      <c r="LHX155" s="151"/>
      <c r="LHY155" s="151"/>
      <c r="LHZ155" s="151"/>
      <c r="LIA155" s="151"/>
      <c r="LIB155" s="151"/>
      <c r="LIC155" s="151"/>
      <c r="LID155" s="151"/>
      <c r="LIE155" s="151"/>
      <c r="LIF155" s="151"/>
      <c r="LIG155" s="151"/>
      <c r="LIH155" s="151"/>
      <c r="LII155" s="151"/>
      <c r="LIJ155" s="151"/>
      <c r="LIK155" s="151"/>
      <c r="LIL155" s="151"/>
      <c r="LIM155" s="151"/>
      <c r="LIN155" s="151"/>
      <c r="LIO155" s="151"/>
      <c r="LIP155" s="151"/>
      <c r="LIQ155" s="151"/>
      <c r="LIR155" s="151"/>
      <c r="LIS155" s="151"/>
      <c r="LIT155" s="151"/>
      <c r="LIU155" s="151"/>
      <c r="LIV155" s="151"/>
      <c r="LIW155" s="151"/>
      <c r="LIX155" s="151"/>
      <c r="LIY155" s="151"/>
      <c r="LIZ155" s="151"/>
      <c r="LJA155" s="151"/>
      <c r="LJB155" s="151"/>
      <c r="LJC155" s="151"/>
      <c r="LJD155" s="151"/>
      <c r="LJE155" s="151"/>
      <c r="LJF155" s="151"/>
      <c r="LJG155" s="151"/>
      <c r="LJH155" s="151"/>
      <c r="LJI155" s="151"/>
      <c r="LJJ155" s="151"/>
      <c r="LJK155" s="151"/>
      <c r="LJL155" s="151"/>
      <c r="LJM155" s="151"/>
      <c r="LJN155" s="151"/>
      <c r="LJO155" s="151"/>
      <c r="LJP155" s="151"/>
      <c r="LJQ155" s="151"/>
      <c r="LJR155" s="151"/>
      <c r="LJS155" s="151"/>
      <c r="LJT155" s="151"/>
      <c r="LJU155" s="151"/>
      <c r="LJV155" s="151"/>
      <c r="LJW155" s="151"/>
      <c r="LJX155" s="151"/>
      <c r="LJY155" s="151"/>
      <c r="LJZ155" s="151"/>
      <c r="LKA155" s="151"/>
      <c r="LKB155" s="151"/>
      <c r="LKC155" s="151"/>
      <c r="LKD155" s="151"/>
      <c r="LKE155" s="151"/>
      <c r="LKF155" s="151"/>
      <c r="LKG155" s="151"/>
      <c r="LKH155" s="151"/>
      <c r="LKI155" s="151"/>
      <c r="LKJ155" s="151"/>
      <c r="LKK155" s="151"/>
      <c r="LKL155" s="151"/>
      <c r="LKM155" s="151"/>
      <c r="LKN155" s="151"/>
      <c r="LKO155" s="151"/>
      <c r="LKP155" s="151"/>
      <c r="LKQ155" s="151"/>
      <c r="LKR155" s="151"/>
      <c r="LKS155" s="151"/>
      <c r="LKT155" s="151"/>
      <c r="LKU155" s="151"/>
      <c r="LKV155" s="151"/>
      <c r="LKW155" s="151"/>
      <c r="LKX155" s="151"/>
      <c r="LKY155" s="151"/>
      <c r="LKZ155" s="151"/>
      <c r="LLA155" s="151"/>
      <c r="LLB155" s="151"/>
      <c r="LLC155" s="151"/>
      <c r="LLD155" s="151"/>
      <c r="LLE155" s="151"/>
      <c r="LLF155" s="151"/>
      <c r="LLG155" s="151"/>
      <c r="LLH155" s="151"/>
      <c r="LLI155" s="151"/>
      <c r="LLJ155" s="151"/>
      <c r="LLK155" s="151"/>
      <c r="LLL155" s="151"/>
      <c r="LLM155" s="151"/>
      <c r="LLN155" s="151"/>
      <c r="LLO155" s="151"/>
      <c r="LLP155" s="151"/>
      <c r="LLQ155" s="151"/>
      <c r="LLR155" s="151"/>
      <c r="LLS155" s="151"/>
      <c r="LLT155" s="151"/>
      <c r="LLU155" s="151"/>
      <c r="LLV155" s="151"/>
      <c r="LLW155" s="151"/>
      <c r="LLX155" s="151"/>
      <c r="LLY155" s="151"/>
      <c r="LLZ155" s="151"/>
      <c r="LMA155" s="151"/>
      <c r="LMH155" s="151"/>
      <c r="LMI155" s="151"/>
      <c r="LMJ155" s="151"/>
      <c r="LMK155" s="151"/>
      <c r="LML155" s="151"/>
      <c r="LMM155" s="151"/>
      <c r="LMN155" s="151"/>
      <c r="LMO155" s="151"/>
      <c r="LMP155" s="151"/>
      <c r="LMQ155" s="151"/>
      <c r="LMR155" s="151"/>
      <c r="LMS155" s="151"/>
      <c r="LMT155" s="151"/>
      <c r="LMU155" s="151"/>
      <c r="LMV155" s="151"/>
      <c r="LMW155" s="151"/>
      <c r="LMX155" s="151"/>
      <c r="LMY155" s="151"/>
      <c r="LMZ155" s="151"/>
      <c r="LNA155" s="151"/>
      <c r="LNB155" s="151"/>
      <c r="LNC155" s="151"/>
      <c r="LND155" s="151"/>
      <c r="LNE155" s="151"/>
      <c r="LNF155" s="151"/>
      <c r="LNG155" s="151"/>
      <c r="LNH155" s="151"/>
      <c r="LNI155" s="151"/>
      <c r="LNJ155" s="151"/>
      <c r="LNK155" s="151"/>
      <c r="LNL155" s="151"/>
      <c r="LNM155" s="151"/>
      <c r="LNN155" s="151"/>
      <c r="LNO155" s="151"/>
      <c r="LNP155" s="151"/>
      <c r="LNQ155" s="151"/>
      <c r="LNR155" s="151"/>
      <c r="LNS155" s="151"/>
      <c r="LNT155" s="151"/>
      <c r="LNU155" s="151"/>
      <c r="LNV155" s="151"/>
      <c r="LNW155" s="151"/>
      <c r="LNX155" s="151"/>
      <c r="LNY155" s="151"/>
      <c r="LNZ155" s="151"/>
      <c r="LOA155" s="151"/>
      <c r="LOB155" s="151"/>
      <c r="LOC155" s="151"/>
      <c r="LOD155" s="151"/>
      <c r="LOE155" s="151"/>
      <c r="LOF155" s="151"/>
      <c r="LOG155" s="151"/>
      <c r="LOH155" s="151"/>
      <c r="LOI155" s="151"/>
      <c r="LOJ155" s="151"/>
      <c r="LOK155" s="151"/>
      <c r="LOL155" s="151"/>
      <c r="LOM155" s="151"/>
      <c r="LON155" s="151"/>
      <c r="LOO155" s="151"/>
      <c r="LOP155" s="151"/>
      <c r="LOQ155" s="151"/>
      <c r="LOR155" s="151"/>
      <c r="LOS155" s="151"/>
      <c r="LOT155" s="151"/>
      <c r="LOU155" s="151"/>
      <c r="LOV155" s="151"/>
      <c r="LOW155" s="151"/>
      <c r="LOX155" s="151"/>
      <c r="LOY155" s="151"/>
      <c r="LOZ155" s="151"/>
      <c r="LPA155" s="151"/>
      <c r="LPB155" s="151"/>
      <c r="LPC155" s="151"/>
      <c r="LPD155" s="151"/>
      <c r="LPE155" s="151"/>
      <c r="LPF155" s="151"/>
      <c r="LPG155" s="151"/>
      <c r="LPH155" s="151"/>
      <c r="LPI155" s="151"/>
      <c r="LPJ155" s="151"/>
      <c r="LPK155" s="151"/>
      <c r="LPL155" s="151"/>
      <c r="LPM155" s="151"/>
      <c r="LPN155" s="151"/>
      <c r="LPO155" s="151"/>
      <c r="LPP155" s="151"/>
      <c r="LPQ155" s="151"/>
      <c r="LPR155" s="151"/>
      <c r="LPS155" s="151"/>
      <c r="LPT155" s="151"/>
      <c r="LPU155" s="151"/>
      <c r="LPV155" s="151"/>
      <c r="LPW155" s="151"/>
      <c r="LPX155" s="151"/>
      <c r="LPY155" s="151"/>
      <c r="LPZ155" s="151"/>
      <c r="LQA155" s="151"/>
      <c r="LQB155" s="151"/>
      <c r="LQC155" s="151"/>
      <c r="LQD155" s="151"/>
      <c r="LQE155" s="151"/>
      <c r="LQF155" s="151"/>
      <c r="LQG155" s="151"/>
      <c r="LQH155" s="151"/>
      <c r="LQI155" s="151"/>
      <c r="LQJ155" s="151"/>
      <c r="LQK155" s="151"/>
      <c r="LQL155" s="151"/>
      <c r="LQM155" s="151"/>
      <c r="LQN155" s="151"/>
      <c r="LQO155" s="151"/>
      <c r="LQP155" s="151"/>
      <c r="LQQ155" s="151"/>
      <c r="LQR155" s="151"/>
      <c r="LQS155" s="151"/>
      <c r="LQT155" s="151"/>
      <c r="LQU155" s="151"/>
      <c r="LQV155" s="151"/>
      <c r="LQW155" s="151"/>
      <c r="LQX155" s="151"/>
      <c r="LQY155" s="151"/>
      <c r="LQZ155" s="151"/>
      <c r="LRA155" s="151"/>
      <c r="LRB155" s="151"/>
      <c r="LRC155" s="151"/>
      <c r="LRD155" s="151"/>
      <c r="LRE155" s="151"/>
      <c r="LRF155" s="151"/>
      <c r="LRG155" s="151"/>
      <c r="LRH155" s="151"/>
      <c r="LRI155" s="151"/>
      <c r="LRJ155" s="151"/>
      <c r="LRK155" s="151"/>
      <c r="LRL155" s="151"/>
      <c r="LRM155" s="151"/>
      <c r="LRN155" s="151"/>
      <c r="LRO155" s="151"/>
      <c r="LRP155" s="151"/>
      <c r="LRQ155" s="151"/>
      <c r="LRR155" s="151"/>
      <c r="LRS155" s="151"/>
      <c r="LRT155" s="151"/>
      <c r="LRU155" s="151"/>
      <c r="LRV155" s="151"/>
      <c r="LRW155" s="151"/>
      <c r="LRX155" s="151"/>
      <c r="LRY155" s="151"/>
      <c r="LRZ155" s="151"/>
      <c r="LSA155" s="151"/>
      <c r="LSB155" s="151"/>
      <c r="LSC155" s="151"/>
      <c r="LSD155" s="151"/>
      <c r="LSE155" s="151"/>
      <c r="LSF155" s="151"/>
      <c r="LSG155" s="151"/>
      <c r="LSH155" s="151"/>
      <c r="LSI155" s="151"/>
      <c r="LSJ155" s="151"/>
      <c r="LSK155" s="151"/>
      <c r="LSL155" s="151"/>
      <c r="LSM155" s="151"/>
      <c r="LSN155" s="151"/>
      <c r="LSO155" s="151"/>
      <c r="LSP155" s="151"/>
      <c r="LSQ155" s="151"/>
      <c r="LSR155" s="151"/>
      <c r="LSS155" s="151"/>
      <c r="LST155" s="151"/>
      <c r="LSU155" s="151"/>
      <c r="LSV155" s="151"/>
      <c r="LSW155" s="151"/>
      <c r="LSX155" s="151"/>
      <c r="LSY155" s="151"/>
      <c r="LSZ155" s="151"/>
      <c r="LTA155" s="151"/>
      <c r="LTB155" s="151"/>
      <c r="LTC155" s="151"/>
      <c r="LTD155" s="151"/>
      <c r="LTE155" s="151"/>
      <c r="LTF155" s="151"/>
      <c r="LTG155" s="151"/>
      <c r="LTH155" s="151"/>
      <c r="LTI155" s="151"/>
      <c r="LTJ155" s="151"/>
      <c r="LTK155" s="151"/>
      <c r="LTL155" s="151"/>
      <c r="LTM155" s="151"/>
      <c r="LTN155" s="151"/>
      <c r="LTO155" s="151"/>
      <c r="LTP155" s="151"/>
      <c r="LTQ155" s="151"/>
      <c r="LTR155" s="151"/>
      <c r="LTS155" s="151"/>
      <c r="LTT155" s="151"/>
      <c r="LTU155" s="151"/>
      <c r="LTV155" s="151"/>
      <c r="LTW155" s="151"/>
      <c r="LTX155" s="151"/>
      <c r="LTY155" s="151"/>
      <c r="LTZ155" s="151"/>
      <c r="LUA155" s="151"/>
      <c r="LUB155" s="151"/>
      <c r="LUC155" s="151"/>
      <c r="LUD155" s="151"/>
      <c r="LUE155" s="151"/>
      <c r="LUF155" s="151"/>
      <c r="LUG155" s="151"/>
      <c r="LUH155" s="151"/>
      <c r="LUI155" s="151"/>
      <c r="LUJ155" s="151"/>
      <c r="LUK155" s="151"/>
      <c r="LUL155" s="151"/>
      <c r="LUM155" s="151"/>
      <c r="LUN155" s="151"/>
      <c r="LUO155" s="151"/>
      <c r="LUP155" s="151"/>
      <c r="LUQ155" s="151"/>
      <c r="LUR155" s="151"/>
      <c r="LUS155" s="151"/>
      <c r="LUT155" s="151"/>
      <c r="LUU155" s="151"/>
      <c r="LUV155" s="151"/>
      <c r="LUW155" s="151"/>
      <c r="LUX155" s="151"/>
      <c r="LUY155" s="151"/>
      <c r="LUZ155" s="151"/>
      <c r="LVA155" s="151"/>
      <c r="LVB155" s="151"/>
      <c r="LVC155" s="151"/>
      <c r="LVD155" s="151"/>
      <c r="LVE155" s="151"/>
      <c r="LVF155" s="151"/>
      <c r="LVG155" s="151"/>
      <c r="LVH155" s="151"/>
      <c r="LVI155" s="151"/>
      <c r="LVJ155" s="151"/>
      <c r="LVK155" s="151"/>
      <c r="LVL155" s="151"/>
      <c r="LVM155" s="151"/>
      <c r="LVN155" s="151"/>
      <c r="LVO155" s="151"/>
      <c r="LVP155" s="151"/>
      <c r="LVQ155" s="151"/>
      <c r="LVR155" s="151"/>
      <c r="LVS155" s="151"/>
      <c r="LVT155" s="151"/>
      <c r="LVU155" s="151"/>
      <c r="LVV155" s="151"/>
      <c r="LVW155" s="151"/>
      <c r="LWD155" s="151"/>
      <c r="LWE155" s="151"/>
      <c r="LWF155" s="151"/>
      <c r="LWG155" s="151"/>
      <c r="LWH155" s="151"/>
      <c r="LWI155" s="151"/>
      <c r="LWJ155" s="151"/>
      <c r="LWK155" s="151"/>
      <c r="LWL155" s="151"/>
      <c r="LWM155" s="151"/>
      <c r="LWN155" s="151"/>
      <c r="LWO155" s="151"/>
      <c r="LWP155" s="151"/>
      <c r="LWQ155" s="151"/>
      <c r="LWR155" s="151"/>
      <c r="LWS155" s="151"/>
      <c r="LWT155" s="151"/>
      <c r="LWU155" s="151"/>
      <c r="LWV155" s="151"/>
      <c r="LWW155" s="151"/>
      <c r="LWX155" s="151"/>
      <c r="LWY155" s="151"/>
      <c r="LWZ155" s="151"/>
      <c r="LXA155" s="151"/>
      <c r="LXB155" s="151"/>
      <c r="LXC155" s="151"/>
      <c r="LXD155" s="151"/>
      <c r="LXE155" s="151"/>
      <c r="LXF155" s="151"/>
      <c r="LXG155" s="151"/>
      <c r="LXH155" s="151"/>
      <c r="LXI155" s="151"/>
      <c r="LXJ155" s="151"/>
      <c r="LXK155" s="151"/>
      <c r="LXL155" s="151"/>
      <c r="LXM155" s="151"/>
      <c r="LXN155" s="151"/>
      <c r="LXO155" s="151"/>
      <c r="LXP155" s="151"/>
      <c r="LXQ155" s="151"/>
      <c r="LXR155" s="151"/>
      <c r="LXS155" s="151"/>
      <c r="LXT155" s="151"/>
      <c r="LXU155" s="151"/>
      <c r="LXV155" s="151"/>
      <c r="LXW155" s="151"/>
      <c r="LXX155" s="151"/>
      <c r="LXY155" s="151"/>
      <c r="LXZ155" s="151"/>
      <c r="LYA155" s="151"/>
      <c r="LYB155" s="151"/>
      <c r="LYC155" s="151"/>
      <c r="LYD155" s="151"/>
      <c r="LYE155" s="151"/>
      <c r="LYF155" s="151"/>
      <c r="LYG155" s="151"/>
      <c r="LYH155" s="151"/>
      <c r="LYI155" s="151"/>
      <c r="LYJ155" s="151"/>
      <c r="LYK155" s="151"/>
      <c r="LYL155" s="151"/>
      <c r="LYM155" s="151"/>
      <c r="LYN155" s="151"/>
      <c r="LYO155" s="151"/>
      <c r="LYP155" s="151"/>
      <c r="LYQ155" s="151"/>
      <c r="LYR155" s="151"/>
      <c r="LYS155" s="151"/>
      <c r="LYT155" s="151"/>
      <c r="LYU155" s="151"/>
      <c r="LYV155" s="151"/>
      <c r="LYW155" s="151"/>
      <c r="LYX155" s="151"/>
      <c r="LYY155" s="151"/>
      <c r="LYZ155" s="151"/>
      <c r="LZA155" s="151"/>
      <c r="LZB155" s="151"/>
      <c r="LZC155" s="151"/>
      <c r="LZD155" s="151"/>
      <c r="LZE155" s="151"/>
      <c r="LZF155" s="151"/>
      <c r="LZG155" s="151"/>
      <c r="LZH155" s="151"/>
      <c r="LZI155" s="151"/>
      <c r="LZJ155" s="151"/>
      <c r="LZK155" s="151"/>
      <c r="LZL155" s="151"/>
      <c r="LZM155" s="151"/>
      <c r="LZN155" s="151"/>
      <c r="LZO155" s="151"/>
      <c r="LZP155" s="151"/>
      <c r="LZQ155" s="151"/>
      <c r="LZR155" s="151"/>
      <c r="LZS155" s="151"/>
      <c r="LZT155" s="151"/>
      <c r="LZU155" s="151"/>
      <c r="LZV155" s="151"/>
      <c r="LZW155" s="151"/>
      <c r="LZX155" s="151"/>
      <c r="LZY155" s="151"/>
      <c r="LZZ155" s="151"/>
      <c r="MAA155" s="151"/>
      <c r="MAB155" s="151"/>
      <c r="MAC155" s="151"/>
      <c r="MAD155" s="151"/>
      <c r="MAE155" s="151"/>
      <c r="MAF155" s="151"/>
      <c r="MAG155" s="151"/>
      <c r="MAH155" s="151"/>
      <c r="MAI155" s="151"/>
      <c r="MAJ155" s="151"/>
      <c r="MAK155" s="151"/>
      <c r="MAL155" s="151"/>
      <c r="MAM155" s="151"/>
      <c r="MAN155" s="151"/>
      <c r="MAO155" s="151"/>
      <c r="MAP155" s="151"/>
      <c r="MAQ155" s="151"/>
      <c r="MAR155" s="151"/>
      <c r="MAS155" s="151"/>
      <c r="MAT155" s="151"/>
      <c r="MAU155" s="151"/>
      <c r="MAV155" s="151"/>
      <c r="MAW155" s="151"/>
      <c r="MAX155" s="151"/>
      <c r="MAY155" s="151"/>
      <c r="MAZ155" s="151"/>
      <c r="MBA155" s="151"/>
      <c r="MBB155" s="151"/>
      <c r="MBC155" s="151"/>
      <c r="MBD155" s="151"/>
      <c r="MBE155" s="151"/>
      <c r="MBF155" s="151"/>
      <c r="MBG155" s="151"/>
      <c r="MBH155" s="151"/>
      <c r="MBI155" s="151"/>
      <c r="MBJ155" s="151"/>
      <c r="MBK155" s="151"/>
      <c r="MBL155" s="151"/>
      <c r="MBM155" s="151"/>
      <c r="MBN155" s="151"/>
      <c r="MBO155" s="151"/>
      <c r="MBP155" s="151"/>
      <c r="MBQ155" s="151"/>
      <c r="MBR155" s="151"/>
      <c r="MBS155" s="151"/>
      <c r="MBT155" s="151"/>
      <c r="MBU155" s="151"/>
      <c r="MBV155" s="151"/>
      <c r="MBW155" s="151"/>
      <c r="MBX155" s="151"/>
      <c r="MBY155" s="151"/>
      <c r="MBZ155" s="151"/>
      <c r="MCA155" s="151"/>
      <c r="MCB155" s="151"/>
      <c r="MCC155" s="151"/>
      <c r="MCD155" s="151"/>
      <c r="MCE155" s="151"/>
      <c r="MCF155" s="151"/>
      <c r="MCG155" s="151"/>
      <c r="MCH155" s="151"/>
      <c r="MCI155" s="151"/>
      <c r="MCJ155" s="151"/>
      <c r="MCK155" s="151"/>
      <c r="MCL155" s="151"/>
      <c r="MCM155" s="151"/>
      <c r="MCN155" s="151"/>
      <c r="MCO155" s="151"/>
      <c r="MCP155" s="151"/>
      <c r="MCQ155" s="151"/>
      <c r="MCR155" s="151"/>
      <c r="MCS155" s="151"/>
      <c r="MCT155" s="151"/>
      <c r="MCU155" s="151"/>
      <c r="MCV155" s="151"/>
      <c r="MCW155" s="151"/>
      <c r="MCX155" s="151"/>
      <c r="MCY155" s="151"/>
      <c r="MCZ155" s="151"/>
      <c r="MDA155" s="151"/>
      <c r="MDB155" s="151"/>
      <c r="MDC155" s="151"/>
      <c r="MDD155" s="151"/>
      <c r="MDE155" s="151"/>
      <c r="MDF155" s="151"/>
      <c r="MDG155" s="151"/>
      <c r="MDH155" s="151"/>
      <c r="MDI155" s="151"/>
      <c r="MDJ155" s="151"/>
      <c r="MDK155" s="151"/>
      <c r="MDL155" s="151"/>
      <c r="MDM155" s="151"/>
      <c r="MDN155" s="151"/>
      <c r="MDO155" s="151"/>
      <c r="MDP155" s="151"/>
      <c r="MDQ155" s="151"/>
      <c r="MDR155" s="151"/>
      <c r="MDS155" s="151"/>
      <c r="MDT155" s="151"/>
      <c r="MDU155" s="151"/>
      <c r="MDV155" s="151"/>
      <c r="MDW155" s="151"/>
      <c r="MDX155" s="151"/>
      <c r="MDY155" s="151"/>
      <c r="MDZ155" s="151"/>
      <c r="MEA155" s="151"/>
      <c r="MEB155" s="151"/>
      <c r="MEC155" s="151"/>
      <c r="MED155" s="151"/>
      <c r="MEE155" s="151"/>
      <c r="MEF155" s="151"/>
      <c r="MEG155" s="151"/>
      <c r="MEH155" s="151"/>
      <c r="MEI155" s="151"/>
      <c r="MEJ155" s="151"/>
      <c r="MEK155" s="151"/>
      <c r="MEL155" s="151"/>
      <c r="MEM155" s="151"/>
      <c r="MEN155" s="151"/>
      <c r="MEO155" s="151"/>
      <c r="MEP155" s="151"/>
      <c r="MEQ155" s="151"/>
      <c r="MER155" s="151"/>
      <c r="MES155" s="151"/>
      <c r="MET155" s="151"/>
      <c r="MEU155" s="151"/>
      <c r="MEV155" s="151"/>
      <c r="MEW155" s="151"/>
      <c r="MEX155" s="151"/>
      <c r="MEY155" s="151"/>
      <c r="MEZ155" s="151"/>
      <c r="MFA155" s="151"/>
      <c r="MFB155" s="151"/>
      <c r="MFC155" s="151"/>
      <c r="MFD155" s="151"/>
      <c r="MFE155" s="151"/>
      <c r="MFF155" s="151"/>
      <c r="MFG155" s="151"/>
      <c r="MFH155" s="151"/>
      <c r="MFI155" s="151"/>
      <c r="MFJ155" s="151"/>
      <c r="MFK155" s="151"/>
      <c r="MFL155" s="151"/>
      <c r="MFM155" s="151"/>
      <c r="MFN155" s="151"/>
      <c r="MFO155" s="151"/>
      <c r="MFP155" s="151"/>
      <c r="MFQ155" s="151"/>
      <c r="MFR155" s="151"/>
      <c r="MFS155" s="151"/>
      <c r="MFZ155" s="151"/>
      <c r="MGA155" s="151"/>
      <c r="MGB155" s="151"/>
      <c r="MGC155" s="151"/>
      <c r="MGD155" s="151"/>
      <c r="MGE155" s="151"/>
      <c r="MGF155" s="151"/>
      <c r="MGG155" s="151"/>
      <c r="MGH155" s="151"/>
      <c r="MGI155" s="151"/>
      <c r="MGJ155" s="151"/>
      <c r="MGK155" s="151"/>
      <c r="MGL155" s="151"/>
      <c r="MGM155" s="151"/>
      <c r="MGN155" s="151"/>
      <c r="MGO155" s="151"/>
      <c r="MGP155" s="151"/>
      <c r="MGQ155" s="151"/>
      <c r="MGR155" s="151"/>
      <c r="MGS155" s="151"/>
      <c r="MGT155" s="151"/>
      <c r="MGU155" s="151"/>
      <c r="MGV155" s="151"/>
      <c r="MGW155" s="151"/>
      <c r="MGX155" s="151"/>
      <c r="MGY155" s="151"/>
      <c r="MGZ155" s="151"/>
      <c r="MHA155" s="151"/>
      <c r="MHB155" s="151"/>
      <c r="MHC155" s="151"/>
      <c r="MHD155" s="151"/>
      <c r="MHE155" s="151"/>
      <c r="MHF155" s="151"/>
      <c r="MHG155" s="151"/>
      <c r="MHH155" s="151"/>
      <c r="MHI155" s="151"/>
      <c r="MHJ155" s="151"/>
      <c r="MHK155" s="151"/>
      <c r="MHL155" s="151"/>
      <c r="MHM155" s="151"/>
      <c r="MHN155" s="151"/>
      <c r="MHO155" s="151"/>
      <c r="MHP155" s="151"/>
      <c r="MHQ155" s="151"/>
      <c r="MHR155" s="151"/>
      <c r="MHS155" s="151"/>
      <c r="MHT155" s="151"/>
      <c r="MHU155" s="151"/>
      <c r="MHV155" s="151"/>
      <c r="MHW155" s="151"/>
      <c r="MHX155" s="151"/>
      <c r="MHY155" s="151"/>
      <c r="MHZ155" s="151"/>
      <c r="MIA155" s="151"/>
      <c r="MIB155" s="151"/>
      <c r="MIC155" s="151"/>
      <c r="MID155" s="151"/>
      <c r="MIE155" s="151"/>
      <c r="MIF155" s="151"/>
      <c r="MIG155" s="151"/>
      <c r="MIH155" s="151"/>
      <c r="MII155" s="151"/>
      <c r="MIJ155" s="151"/>
      <c r="MIK155" s="151"/>
      <c r="MIL155" s="151"/>
      <c r="MIM155" s="151"/>
      <c r="MIN155" s="151"/>
      <c r="MIO155" s="151"/>
      <c r="MIP155" s="151"/>
      <c r="MIQ155" s="151"/>
      <c r="MIR155" s="151"/>
      <c r="MIS155" s="151"/>
      <c r="MIT155" s="151"/>
      <c r="MIU155" s="151"/>
      <c r="MIV155" s="151"/>
      <c r="MIW155" s="151"/>
      <c r="MIX155" s="151"/>
      <c r="MIY155" s="151"/>
      <c r="MIZ155" s="151"/>
      <c r="MJA155" s="151"/>
      <c r="MJB155" s="151"/>
      <c r="MJC155" s="151"/>
      <c r="MJD155" s="151"/>
      <c r="MJE155" s="151"/>
      <c r="MJF155" s="151"/>
      <c r="MJG155" s="151"/>
      <c r="MJH155" s="151"/>
      <c r="MJI155" s="151"/>
      <c r="MJJ155" s="151"/>
      <c r="MJK155" s="151"/>
      <c r="MJL155" s="151"/>
      <c r="MJM155" s="151"/>
      <c r="MJN155" s="151"/>
      <c r="MJO155" s="151"/>
      <c r="MJP155" s="151"/>
      <c r="MJQ155" s="151"/>
      <c r="MJR155" s="151"/>
      <c r="MJS155" s="151"/>
      <c r="MJT155" s="151"/>
      <c r="MJU155" s="151"/>
      <c r="MJV155" s="151"/>
      <c r="MJW155" s="151"/>
      <c r="MJX155" s="151"/>
      <c r="MJY155" s="151"/>
      <c r="MJZ155" s="151"/>
      <c r="MKA155" s="151"/>
      <c r="MKB155" s="151"/>
      <c r="MKC155" s="151"/>
      <c r="MKD155" s="151"/>
      <c r="MKE155" s="151"/>
      <c r="MKF155" s="151"/>
      <c r="MKG155" s="151"/>
      <c r="MKH155" s="151"/>
      <c r="MKI155" s="151"/>
      <c r="MKJ155" s="151"/>
      <c r="MKK155" s="151"/>
      <c r="MKL155" s="151"/>
      <c r="MKM155" s="151"/>
      <c r="MKN155" s="151"/>
      <c r="MKO155" s="151"/>
      <c r="MKP155" s="151"/>
      <c r="MKQ155" s="151"/>
      <c r="MKR155" s="151"/>
      <c r="MKS155" s="151"/>
      <c r="MKT155" s="151"/>
      <c r="MKU155" s="151"/>
      <c r="MKV155" s="151"/>
      <c r="MKW155" s="151"/>
      <c r="MKX155" s="151"/>
      <c r="MKY155" s="151"/>
      <c r="MKZ155" s="151"/>
      <c r="MLA155" s="151"/>
      <c r="MLB155" s="151"/>
      <c r="MLC155" s="151"/>
      <c r="MLD155" s="151"/>
      <c r="MLE155" s="151"/>
      <c r="MLF155" s="151"/>
      <c r="MLG155" s="151"/>
      <c r="MLH155" s="151"/>
      <c r="MLI155" s="151"/>
      <c r="MLJ155" s="151"/>
      <c r="MLK155" s="151"/>
      <c r="MLL155" s="151"/>
      <c r="MLM155" s="151"/>
      <c r="MLN155" s="151"/>
      <c r="MLO155" s="151"/>
      <c r="MLP155" s="151"/>
      <c r="MLQ155" s="151"/>
      <c r="MLR155" s="151"/>
      <c r="MLS155" s="151"/>
      <c r="MLT155" s="151"/>
      <c r="MLU155" s="151"/>
      <c r="MLV155" s="151"/>
      <c r="MLW155" s="151"/>
      <c r="MLX155" s="151"/>
      <c r="MLY155" s="151"/>
      <c r="MLZ155" s="151"/>
      <c r="MMA155" s="151"/>
      <c r="MMB155" s="151"/>
      <c r="MMC155" s="151"/>
      <c r="MMD155" s="151"/>
      <c r="MME155" s="151"/>
      <c r="MMF155" s="151"/>
      <c r="MMG155" s="151"/>
      <c r="MMH155" s="151"/>
      <c r="MMI155" s="151"/>
      <c r="MMJ155" s="151"/>
      <c r="MMK155" s="151"/>
      <c r="MML155" s="151"/>
      <c r="MMM155" s="151"/>
      <c r="MMN155" s="151"/>
      <c r="MMO155" s="151"/>
      <c r="MMP155" s="151"/>
      <c r="MMQ155" s="151"/>
      <c r="MMR155" s="151"/>
      <c r="MMS155" s="151"/>
      <c r="MMT155" s="151"/>
      <c r="MMU155" s="151"/>
      <c r="MMV155" s="151"/>
      <c r="MMW155" s="151"/>
      <c r="MMX155" s="151"/>
      <c r="MMY155" s="151"/>
      <c r="MMZ155" s="151"/>
      <c r="MNA155" s="151"/>
      <c r="MNB155" s="151"/>
      <c r="MNC155" s="151"/>
      <c r="MND155" s="151"/>
      <c r="MNE155" s="151"/>
      <c r="MNF155" s="151"/>
      <c r="MNG155" s="151"/>
      <c r="MNH155" s="151"/>
      <c r="MNI155" s="151"/>
      <c r="MNJ155" s="151"/>
      <c r="MNK155" s="151"/>
      <c r="MNL155" s="151"/>
      <c r="MNM155" s="151"/>
      <c r="MNN155" s="151"/>
      <c r="MNO155" s="151"/>
      <c r="MNP155" s="151"/>
      <c r="MNQ155" s="151"/>
      <c r="MNR155" s="151"/>
      <c r="MNS155" s="151"/>
      <c r="MNT155" s="151"/>
      <c r="MNU155" s="151"/>
      <c r="MNV155" s="151"/>
      <c r="MNW155" s="151"/>
      <c r="MNX155" s="151"/>
      <c r="MNY155" s="151"/>
      <c r="MNZ155" s="151"/>
      <c r="MOA155" s="151"/>
      <c r="MOB155" s="151"/>
      <c r="MOC155" s="151"/>
      <c r="MOD155" s="151"/>
      <c r="MOE155" s="151"/>
      <c r="MOF155" s="151"/>
      <c r="MOG155" s="151"/>
      <c r="MOH155" s="151"/>
      <c r="MOI155" s="151"/>
      <c r="MOJ155" s="151"/>
      <c r="MOK155" s="151"/>
      <c r="MOL155" s="151"/>
      <c r="MOM155" s="151"/>
      <c r="MON155" s="151"/>
      <c r="MOO155" s="151"/>
      <c r="MOP155" s="151"/>
      <c r="MOQ155" s="151"/>
      <c r="MOR155" s="151"/>
      <c r="MOS155" s="151"/>
      <c r="MOT155" s="151"/>
      <c r="MOU155" s="151"/>
      <c r="MOV155" s="151"/>
      <c r="MOW155" s="151"/>
      <c r="MOX155" s="151"/>
      <c r="MOY155" s="151"/>
      <c r="MOZ155" s="151"/>
      <c r="MPA155" s="151"/>
      <c r="MPB155" s="151"/>
      <c r="MPC155" s="151"/>
      <c r="MPD155" s="151"/>
      <c r="MPE155" s="151"/>
      <c r="MPF155" s="151"/>
      <c r="MPG155" s="151"/>
      <c r="MPH155" s="151"/>
      <c r="MPI155" s="151"/>
      <c r="MPJ155" s="151"/>
      <c r="MPK155" s="151"/>
      <c r="MPL155" s="151"/>
      <c r="MPM155" s="151"/>
      <c r="MPN155" s="151"/>
      <c r="MPO155" s="151"/>
      <c r="MPV155" s="151"/>
      <c r="MPW155" s="151"/>
      <c r="MPX155" s="151"/>
      <c r="MPY155" s="151"/>
      <c r="MPZ155" s="151"/>
      <c r="MQA155" s="151"/>
      <c r="MQB155" s="151"/>
      <c r="MQC155" s="151"/>
      <c r="MQD155" s="151"/>
      <c r="MQE155" s="151"/>
      <c r="MQF155" s="151"/>
      <c r="MQG155" s="151"/>
      <c r="MQH155" s="151"/>
      <c r="MQI155" s="151"/>
      <c r="MQJ155" s="151"/>
      <c r="MQK155" s="151"/>
      <c r="MQL155" s="151"/>
      <c r="MQM155" s="151"/>
      <c r="MQN155" s="151"/>
      <c r="MQO155" s="151"/>
      <c r="MQP155" s="151"/>
      <c r="MQQ155" s="151"/>
      <c r="MQR155" s="151"/>
      <c r="MQS155" s="151"/>
      <c r="MQT155" s="151"/>
      <c r="MQU155" s="151"/>
      <c r="MQV155" s="151"/>
      <c r="MQW155" s="151"/>
      <c r="MQX155" s="151"/>
      <c r="MQY155" s="151"/>
      <c r="MQZ155" s="151"/>
      <c r="MRA155" s="151"/>
      <c r="MRB155" s="151"/>
      <c r="MRC155" s="151"/>
      <c r="MRD155" s="151"/>
      <c r="MRE155" s="151"/>
      <c r="MRF155" s="151"/>
      <c r="MRG155" s="151"/>
      <c r="MRH155" s="151"/>
      <c r="MRI155" s="151"/>
      <c r="MRJ155" s="151"/>
      <c r="MRK155" s="151"/>
      <c r="MRL155" s="151"/>
      <c r="MRM155" s="151"/>
      <c r="MRN155" s="151"/>
      <c r="MRO155" s="151"/>
      <c r="MRP155" s="151"/>
      <c r="MRQ155" s="151"/>
      <c r="MRR155" s="151"/>
      <c r="MRS155" s="151"/>
      <c r="MRT155" s="151"/>
      <c r="MRU155" s="151"/>
      <c r="MRV155" s="151"/>
      <c r="MRW155" s="151"/>
      <c r="MRX155" s="151"/>
      <c r="MRY155" s="151"/>
      <c r="MRZ155" s="151"/>
      <c r="MSA155" s="151"/>
      <c r="MSB155" s="151"/>
      <c r="MSC155" s="151"/>
      <c r="MSD155" s="151"/>
      <c r="MSE155" s="151"/>
      <c r="MSF155" s="151"/>
      <c r="MSG155" s="151"/>
      <c r="MSH155" s="151"/>
      <c r="MSI155" s="151"/>
      <c r="MSJ155" s="151"/>
      <c r="MSK155" s="151"/>
      <c r="MSL155" s="151"/>
      <c r="MSM155" s="151"/>
      <c r="MSN155" s="151"/>
      <c r="MSO155" s="151"/>
      <c r="MSP155" s="151"/>
      <c r="MSQ155" s="151"/>
      <c r="MSR155" s="151"/>
      <c r="MSS155" s="151"/>
      <c r="MST155" s="151"/>
      <c r="MSU155" s="151"/>
      <c r="MSV155" s="151"/>
      <c r="MSW155" s="151"/>
      <c r="MSX155" s="151"/>
      <c r="MSY155" s="151"/>
      <c r="MSZ155" s="151"/>
      <c r="MTA155" s="151"/>
      <c r="MTB155" s="151"/>
      <c r="MTC155" s="151"/>
      <c r="MTD155" s="151"/>
      <c r="MTE155" s="151"/>
      <c r="MTF155" s="151"/>
      <c r="MTG155" s="151"/>
      <c r="MTH155" s="151"/>
      <c r="MTI155" s="151"/>
      <c r="MTJ155" s="151"/>
      <c r="MTK155" s="151"/>
      <c r="MTL155" s="151"/>
      <c r="MTM155" s="151"/>
      <c r="MTN155" s="151"/>
      <c r="MTO155" s="151"/>
      <c r="MTP155" s="151"/>
      <c r="MTQ155" s="151"/>
      <c r="MTR155" s="151"/>
      <c r="MTS155" s="151"/>
      <c r="MTT155" s="151"/>
      <c r="MTU155" s="151"/>
      <c r="MTV155" s="151"/>
      <c r="MTW155" s="151"/>
      <c r="MTX155" s="151"/>
      <c r="MTY155" s="151"/>
      <c r="MTZ155" s="151"/>
      <c r="MUA155" s="151"/>
      <c r="MUB155" s="151"/>
      <c r="MUC155" s="151"/>
      <c r="MUD155" s="151"/>
      <c r="MUE155" s="151"/>
      <c r="MUF155" s="151"/>
      <c r="MUG155" s="151"/>
      <c r="MUH155" s="151"/>
      <c r="MUI155" s="151"/>
      <c r="MUJ155" s="151"/>
      <c r="MUK155" s="151"/>
      <c r="MUL155" s="151"/>
      <c r="MUM155" s="151"/>
      <c r="MUN155" s="151"/>
      <c r="MUO155" s="151"/>
      <c r="MUP155" s="151"/>
      <c r="MUQ155" s="151"/>
      <c r="MUR155" s="151"/>
      <c r="MUS155" s="151"/>
      <c r="MUT155" s="151"/>
      <c r="MUU155" s="151"/>
      <c r="MUV155" s="151"/>
      <c r="MUW155" s="151"/>
      <c r="MUX155" s="151"/>
      <c r="MUY155" s="151"/>
      <c r="MUZ155" s="151"/>
      <c r="MVA155" s="151"/>
      <c r="MVB155" s="151"/>
      <c r="MVC155" s="151"/>
      <c r="MVD155" s="151"/>
      <c r="MVE155" s="151"/>
      <c r="MVF155" s="151"/>
      <c r="MVG155" s="151"/>
      <c r="MVH155" s="151"/>
      <c r="MVI155" s="151"/>
      <c r="MVJ155" s="151"/>
      <c r="MVK155" s="151"/>
      <c r="MVL155" s="151"/>
      <c r="MVM155" s="151"/>
      <c r="MVN155" s="151"/>
      <c r="MVO155" s="151"/>
      <c r="MVP155" s="151"/>
      <c r="MVQ155" s="151"/>
      <c r="MVR155" s="151"/>
      <c r="MVS155" s="151"/>
      <c r="MVT155" s="151"/>
      <c r="MVU155" s="151"/>
      <c r="MVV155" s="151"/>
      <c r="MVW155" s="151"/>
      <c r="MVX155" s="151"/>
      <c r="MVY155" s="151"/>
      <c r="MVZ155" s="151"/>
      <c r="MWA155" s="151"/>
      <c r="MWB155" s="151"/>
      <c r="MWC155" s="151"/>
      <c r="MWD155" s="151"/>
      <c r="MWE155" s="151"/>
      <c r="MWF155" s="151"/>
      <c r="MWG155" s="151"/>
      <c r="MWH155" s="151"/>
      <c r="MWI155" s="151"/>
      <c r="MWJ155" s="151"/>
      <c r="MWK155" s="151"/>
      <c r="MWL155" s="151"/>
      <c r="MWM155" s="151"/>
      <c r="MWN155" s="151"/>
      <c r="MWO155" s="151"/>
      <c r="MWP155" s="151"/>
      <c r="MWQ155" s="151"/>
      <c r="MWR155" s="151"/>
      <c r="MWS155" s="151"/>
      <c r="MWT155" s="151"/>
      <c r="MWU155" s="151"/>
      <c r="MWV155" s="151"/>
      <c r="MWW155" s="151"/>
      <c r="MWX155" s="151"/>
      <c r="MWY155" s="151"/>
      <c r="MWZ155" s="151"/>
      <c r="MXA155" s="151"/>
      <c r="MXB155" s="151"/>
      <c r="MXC155" s="151"/>
      <c r="MXD155" s="151"/>
      <c r="MXE155" s="151"/>
      <c r="MXF155" s="151"/>
      <c r="MXG155" s="151"/>
      <c r="MXH155" s="151"/>
      <c r="MXI155" s="151"/>
      <c r="MXJ155" s="151"/>
      <c r="MXK155" s="151"/>
      <c r="MXL155" s="151"/>
      <c r="MXM155" s="151"/>
      <c r="MXN155" s="151"/>
      <c r="MXO155" s="151"/>
      <c r="MXP155" s="151"/>
      <c r="MXQ155" s="151"/>
      <c r="MXR155" s="151"/>
      <c r="MXS155" s="151"/>
      <c r="MXT155" s="151"/>
      <c r="MXU155" s="151"/>
      <c r="MXV155" s="151"/>
      <c r="MXW155" s="151"/>
      <c r="MXX155" s="151"/>
      <c r="MXY155" s="151"/>
      <c r="MXZ155" s="151"/>
      <c r="MYA155" s="151"/>
      <c r="MYB155" s="151"/>
      <c r="MYC155" s="151"/>
      <c r="MYD155" s="151"/>
      <c r="MYE155" s="151"/>
      <c r="MYF155" s="151"/>
      <c r="MYG155" s="151"/>
      <c r="MYH155" s="151"/>
      <c r="MYI155" s="151"/>
      <c r="MYJ155" s="151"/>
      <c r="MYK155" s="151"/>
      <c r="MYL155" s="151"/>
      <c r="MYM155" s="151"/>
      <c r="MYN155" s="151"/>
      <c r="MYO155" s="151"/>
      <c r="MYP155" s="151"/>
      <c r="MYQ155" s="151"/>
      <c r="MYR155" s="151"/>
      <c r="MYS155" s="151"/>
      <c r="MYT155" s="151"/>
      <c r="MYU155" s="151"/>
      <c r="MYV155" s="151"/>
      <c r="MYW155" s="151"/>
      <c r="MYX155" s="151"/>
      <c r="MYY155" s="151"/>
      <c r="MYZ155" s="151"/>
      <c r="MZA155" s="151"/>
      <c r="MZB155" s="151"/>
      <c r="MZC155" s="151"/>
      <c r="MZD155" s="151"/>
      <c r="MZE155" s="151"/>
      <c r="MZF155" s="151"/>
      <c r="MZG155" s="151"/>
      <c r="MZH155" s="151"/>
      <c r="MZI155" s="151"/>
      <c r="MZJ155" s="151"/>
      <c r="MZK155" s="151"/>
      <c r="MZR155" s="151"/>
      <c r="MZS155" s="151"/>
      <c r="MZT155" s="151"/>
      <c r="MZU155" s="151"/>
      <c r="MZV155" s="151"/>
      <c r="MZW155" s="151"/>
      <c r="MZX155" s="151"/>
      <c r="MZY155" s="151"/>
      <c r="MZZ155" s="151"/>
      <c r="NAA155" s="151"/>
      <c r="NAB155" s="151"/>
      <c r="NAC155" s="151"/>
      <c r="NAD155" s="151"/>
      <c r="NAE155" s="151"/>
      <c r="NAF155" s="151"/>
      <c r="NAG155" s="151"/>
      <c r="NAH155" s="151"/>
      <c r="NAI155" s="151"/>
      <c r="NAJ155" s="151"/>
      <c r="NAK155" s="151"/>
      <c r="NAL155" s="151"/>
      <c r="NAM155" s="151"/>
      <c r="NAN155" s="151"/>
      <c r="NAO155" s="151"/>
      <c r="NAP155" s="151"/>
      <c r="NAQ155" s="151"/>
      <c r="NAR155" s="151"/>
      <c r="NAS155" s="151"/>
      <c r="NAT155" s="151"/>
      <c r="NAU155" s="151"/>
      <c r="NAV155" s="151"/>
      <c r="NAW155" s="151"/>
      <c r="NAX155" s="151"/>
      <c r="NAY155" s="151"/>
      <c r="NAZ155" s="151"/>
      <c r="NBA155" s="151"/>
      <c r="NBB155" s="151"/>
      <c r="NBC155" s="151"/>
      <c r="NBD155" s="151"/>
      <c r="NBE155" s="151"/>
      <c r="NBF155" s="151"/>
      <c r="NBG155" s="151"/>
      <c r="NBH155" s="151"/>
      <c r="NBI155" s="151"/>
      <c r="NBJ155" s="151"/>
      <c r="NBK155" s="151"/>
      <c r="NBL155" s="151"/>
      <c r="NBM155" s="151"/>
      <c r="NBN155" s="151"/>
      <c r="NBO155" s="151"/>
      <c r="NBP155" s="151"/>
      <c r="NBQ155" s="151"/>
      <c r="NBR155" s="151"/>
      <c r="NBS155" s="151"/>
      <c r="NBT155" s="151"/>
      <c r="NBU155" s="151"/>
      <c r="NBV155" s="151"/>
      <c r="NBW155" s="151"/>
      <c r="NBX155" s="151"/>
      <c r="NBY155" s="151"/>
      <c r="NBZ155" s="151"/>
      <c r="NCA155" s="151"/>
      <c r="NCB155" s="151"/>
      <c r="NCC155" s="151"/>
      <c r="NCD155" s="151"/>
      <c r="NCE155" s="151"/>
      <c r="NCF155" s="151"/>
      <c r="NCG155" s="151"/>
      <c r="NCH155" s="151"/>
      <c r="NCI155" s="151"/>
      <c r="NCJ155" s="151"/>
      <c r="NCK155" s="151"/>
      <c r="NCL155" s="151"/>
      <c r="NCM155" s="151"/>
      <c r="NCN155" s="151"/>
      <c r="NCO155" s="151"/>
      <c r="NCP155" s="151"/>
      <c r="NCQ155" s="151"/>
      <c r="NCR155" s="151"/>
      <c r="NCS155" s="151"/>
      <c r="NCT155" s="151"/>
      <c r="NCU155" s="151"/>
      <c r="NCV155" s="151"/>
      <c r="NCW155" s="151"/>
      <c r="NCX155" s="151"/>
      <c r="NCY155" s="151"/>
      <c r="NCZ155" s="151"/>
      <c r="NDA155" s="151"/>
      <c r="NDB155" s="151"/>
      <c r="NDC155" s="151"/>
      <c r="NDD155" s="151"/>
      <c r="NDE155" s="151"/>
      <c r="NDF155" s="151"/>
      <c r="NDG155" s="151"/>
      <c r="NDH155" s="151"/>
      <c r="NDI155" s="151"/>
      <c r="NDJ155" s="151"/>
      <c r="NDK155" s="151"/>
      <c r="NDL155" s="151"/>
      <c r="NDM155" s="151"/>
      <c r="NDN155" s="151"/>
      <c r="NDO155" s="151"/>
      <c r="NDP155" s="151"/>
      <c r="NDQ155" s="151"/>
      <c r="NDR155" s="151"/>
      <c r="NDS155" s="151"/>
      <c r="NDT155" s="151"/>
      <c r="NDU155" s="151"/>
      <c r="NDV155" s="151"/>
      <c r="NDW155" s="151"/>
      <c r="NDX155" s="151"/>
      <c r="NDY155" s="151"/>
      <c r="NDZ155" s="151"/>
      <c r="NEA155" s="151"/>
      <c r="NEB155" s="151"/>
      <c r="NEC155" s="151"/>
      <c r="NED155" s="151"/>
      <c r="NEE155" s="151"/>
      <c r="NEF155" s="151"/>
      <c r="NEG155" s="151"/>
      <c r="NEH155" s="151"/>
      <c r="NEI155" s="151"/>
      <c r="NEJ155" s="151"/>
      <c r="NEK155" s="151"/>
      <c r="NEL155" s="151"/>
      <c r="NEM155" s="151"/>
      <c r="NEN155" s="151"/>
      <c r="NEO155" s="151"/>
      <c r="NEP155" s="151"/>
      <c r="NEQ155" s="151"/>
      <c r="NER155" s="151"/>
      <c r="NES155" s="151"/>
      <c r="NET155" s="151"/>
      <c r="NEU155" s="151"/>
      <c r="NEV155" s="151"/>
      <c r="NEW155" s="151"/>
      <c r="NEX155" s="151"/>
      <c r="NEY155" s="151"/>
      <c r="NEZ155" s="151"/>
      <c r="NFA155" s="151"/>
      <c r="NFB155" s="151"/>
      <c r="NFC155" s="151"/>
      <c r="NFD155" s="151"/>
      <c r="NFE155" s="151"/>
      <c r="NFF155" s="151"/>
      <c r="NFG155" s="151"/>
      <c r="NFH155" s="151"/>
      <c r="NFI155" s="151"/>
      <c r="NFJ155" s="151"/>
      <c r="NFK155" s="151"/>
      <c r="NFL155" s="151"/>
      <c r="NFM155" s="151"/>
      <c r="NFN155" s="151"/>
      <c r="NFO155" s="151"/>
      <c r="NFP155" s="151"/>
      <c r="NFQ155" s="151"/>
      <c r="NFR155" s="151"/>
      <c r="NFS155" s="151"/>
      <c r="NFT155" s="151"/>
      <c r="NFU155" s="151"/>
      <c r="NFV155" s="151"/>
      <c r="NFW155" s="151"/>
      <c r="NFX155" s="151"/>
      <c r="NFY155" s="151"/>
      <c r="NFZ155" s="151"/>
      <c r="NGA155" s="151"/>
      <c r="NGB155" s="151"/>
      <c r="NGC155" s="151"/>
      <c r="NGD155" s="151"/>
      <c r="NGE155" s="151"/>
      <c r="NGF155" s="151"/>
      <c r="NGG155" s="151"/>
      <c r="NGH155" s="151"/>
      <c r="NGI155" s="151"/>
      <c r="NGJ155" s="151"/>
      <c r="NGK155" s="151"/>
      <c r="NGL155" s="151"/>
      <c r="NGM155" s="151"/>
      <c r="NGN155" s="151"/>
      <c r="NGO155" s="151"/>
      <c r="NGP155" s="151"/>
      <c r="NGQ155" s="151"/>
      <c r="NGR155" s="151"/>
      <c r="NGS155" s="151"/>
      <c r="NGT155" s="151"/>
      <c r="NGU155" s="151"/>
      <c r="NGV155" s="151"/>
      <c r="NGW155" s="151"/>
      <c r="NGX155" s="151"/>
      <c r="NGY155" s="151"/>
      <c r="NGZ155" s="151"/>
      <c r="NHA155" s="151"/>
      <c r="NHB155" s="151"/>
      <c r="NHC155" s="151"/>
      <c r="NHD155" s="151"/>
      <c r="NHE155" s="151"/>
      <c r="NHF155" s="151"/>
      <c r="NHG155" s="151"/>
      <c r="NHH155" s="151"/>
      <c r="NHI155" s="151"/>
      <c r="NHJ155" s="151"/>
      <c r="NHK155" s="151"/>
      <c r="NHL155" s="151"/>
      <c r="NHM155" s="151"/>
      <c r="NHN155" s="151"/>
      <c r="NHO155" s="151"/>
      <c r="NHP155" s="151"/>
      <c r="NHQ155" s="151"/>
      <c r="NHR155" s="151"/>
      <c r="NHS155" s="151"/>
      <c r="NHT155" s="151"/>
      <c r="NHU155" s="151"/>
      <c r="NHV155" s="151"/>
      <c r="NHW155" s="151"/>
      <c r="NHX155" s="151"/>
      <c r="NHY155" s="151"/>
      <c r="NHZ155" s="151"/>
      <c r="NIA155" s="151"/>
      <c r="NIB155" s="151"/>
      <c r="NIC155" s="151"/>
      <c r="NID155" s="151"/>
      <c r="NIE155" s="151"/>
      <c r="NIF155" s="151"/>
      <c r="NIG155" s="151"/>
      <c r="NIH155" s="151"/>
      <c r="NII155" s="151"/>
      <c r="NIJ155" s="151"/>
      <c r="NIK155" s="151"/>
      <c r="NIL155" s="151"/>
      <c r="NIM155" s="151"/>
      <c r="NIN155" s="151"/>
      <c r="NIO155" s="151"/>
      <c r="NIP155" s="151"/>
      <c r="NIQ155" s="151"/>
      <c r="NIR155" s="151"/>
      <c r="NIS155" s="151"/>
      <c r="NIT155" s="151"/>
      <c r="NIU155" s="151"/>
      <c r="NIV155" s="151"/>
      <c r="NIW155" s="151"/>
      <c r="NIX155" s="151"/>
      <c r="NIY155" s="151"/>
      <c r="NIZ155" s="151"/>
      <c r="NJA155" s="151"/>
      <c r="NJB155" s="151"/>
      <c r="NJC155" s="151"/>
      <c r="NJD155" s="151"/>
      <c r="NJE155" s="151"/>
      <c r="NJF155" s="151"/>
      <c r="NJG155" s="151"/>
      <c r="NJN155" s="151"/>
      <c r="NJO155" s="151"/>
      <c r="NJP155" s="151"/>
      <c r="NJQ155" s="151"/>
      <c r="NJR155" s="151"/>
      <c r="NJS155" s="151"/>
      <c r="NJT155" s="151"/>
      <c r="NJU155" s="151"/>
      <c r="NJV155" s="151"/>
      <c r="NJW155" s="151"/>
      <c r="NJX155" s="151"/>
      <c r="NJY155" s="151"/>
      <c r="NJZ155" s="151"/>
      <c r="NKA155" s="151"/>
      <c r="NKB155" s="151"/>
      <c r="NKC155" s="151"/>
      <c r="NKD155" s="151"/>
      <c r="NKE155" s="151"/>
      <c r="NKF155" s="151"/>
      <c r="NKG155" s="151"/>
      <c r="NKH155" s="151"/>
      <c r="NKI155" s="151"/>
      <c r="NKJ155" s="151"/>
      <c r="NKK155" s="151"/>
      <c r="NKL155" s="151"/>
      <c r="NKM155" s="151"/>
      <c r="NKN155" s="151"/>
      <c r="NKO155" s="151"/>
      <c r="NKP155" s="151"/>
      <c r="NKQ155" s="151"/>
      <c r="NKR155" s="151"/>
      <c r="NKS155" s="151"/>
      <c r="NKT155" s="151"/>
      <c r="NKU155" s="151"/>
      <c r="NKV155" s="151"/>
      <c r="NKW155" s="151"/>
      <c r="NKX155" s="151"/>
      <c r="NKY155" s="151"/>
      <c r="NKZ155" s="151"/>
      <c r="NLA155" s="151"/>
      <c r="NLB155" s="151"/>
      <c r="NLC155" s="151"/>
      <c r="NLD155" s="151"/>
      <c r="NLE155" s="151"/>
      <c r="NLF155" s="151"/>
      <c r="NLG155" s="151"/>
      <c r="NLH155" s="151"/>
      <c r="NLI155" s="151"/>
      <c r="NLJ155" s="151"/>
      <c r="NLK155" s="151"/>
      <c r="NLL155" s="151"/>
      <c r="NLM155" s="151"/>
      <c r="NLN155" s="151"/>
      <c r="NLO155" s="151"/>
      <c r="NLP155" s="151"/>
      <c r="NLQ155" s="151"/>
      <c r="NLR155" s="151"/>
      <c r="NLS155" s="151"/>
      <c r="NLT155" s="151"/>
      <c r="NLU155" s="151"/>
      <c r="NLV155" s="151"/>
      <c r="NLW155" s="151"/>
      <c r="NLX155" s="151"/>
      <c r="NLY155" s="151"/>
      <c r="NLZ155" s="151"/>
      <c r="NMA155" s="151"/>
      <c r="NMB155" s="151"/>
      <c r="NMC155" s="151"/>
      <c r="NMD155" s="151"/>
      <c r="NME155" s="151"/>
      <c r="NMF155" s="151"/>
      <c r="NMG155" s="151"/>
      <c r="NMH155" s="151"/>
      <c r="NMI155" s="151"/>
      <c r="NMJ155" s="151"/>
      <c r="NMK155" s="151"/>
      <c r="NML155" s="151"/>
      <c r="NMM155" s="151"/>
      <c r="NMN155" s="151"/>
      <c r="NMO155" s="151"/>
      <c r="NMP155" s="151"/>
      <c r="NMQ155" s="151"/>
      <c r="NMR155" s="151"/>
      <c r="NMS155" s="151"/>
      <c r="NMT155" s="151"/>
      <c r="NMU155" s="151"/>
      <c r="NMV155" s="151"/>
      <c r="NMW155" s="151"/>
      <c r="NMX155" s="151"/>
      <c r="NMY155" s="151"/>
      <c r="NMZ155" s="151"/>
      <c r="NNA155" s="151"/>
      <c r="NNB155" s="151"/>
      <c r="NNC155" s="151"/>
      <c r="NND155" s="151"/>
      <c r="NNE155" s="151"/>
      <c r="NNF155" s="151"/>
      <c r="NNG155" s="151"/>
      <c r="NNH155" s="151"/>
      <c r="NNI155" s="151"/>
      <c r="NNJ155" s="151"/>
      <c r="NNK155" s="151"/>
      <c r="NNL155" s="151"/>
      <c r="NNM155" s="151"/>
      <c r="NNN155" s="151"/>
      <c r="NNO155" s="151"/>
      <c r="NNP155" s="151"/>
      <c r="NNQ155" s="151"/>
      <c r="NNR155" s="151"/>
      <c r="NNS155" s="151"/>
      <c r="NNT155" s="151"/>
      <c r="NNU155" s="151"/>
      <c r="NNV155" s="151"/>
      <c r="NNW155" s="151"/>
      <c r="NNX155" s="151"/>
      <c r="NNY155" s="151"/>
      <c r="NNZ155" s="151"/>
      <c r="NOA155" s="151"/>
      <c r="NOB155" s="151"/>
      <c r="NOC155" s="151"/>
      <c r="NOD155" s="151"/>
      <c r="NOE155" s="151"/>
      <c r="NOF155" s="151"/>
      <c r="NOG155" s="151"/>
      <c r="NOH155" s="151"/>
      <c r="NOI155" s="151"/>
      <c r="NOJ155" s="151"/>
      <c r="NOK155" s="151"/>
      <c r="NOL155" s="151"/>
      <c r="NOM155" s="151"/>
      <c r="NON155" s="151"/>
      <c r="NOO155" s="151"/>
      <c r="NOP155" s="151"/>
      <c r="NOQ155" s="151"/>
      <c r="NOR155" s="151"/>
      <c r="NOS155" s="151"/>
      <c r="NOT155" s="151"/>
      <c r="NOU155" s="151"/>
      <c r="NOV155" s="151"/>
      <c r="NOW155" s="151"/>
      <c r="NOX155" s="151"/>
      <c r="NOY155" s="151"/>
      <c r="NOZ155" s="151"/>
      <c r="NPA155" s="151"/>
      <c r="NPB155" s="151"/>
      <c r="NPC155" s="151"/>
      <c r="NPD155" s="151"/>
      <c r="NPE155" s="151"/>
      <c r="NPF155" s="151"/>
      <c r="NPG155" s="151"/>
      <c r="NPH155" s="151"/>
      <c r="NPI155" s="151"/>
      <c r="NPJ155" s="151"/>
      <c r="NPK155" s="151"/>
      <c r="NPL155" s="151"/>
      <c r="NPM155" s="151"/>
      <c r="NPN155" s="151"/>
      <c r="NPO155" s="151"/>
      <c r="NPP155" s="151"/>
      <c r="NPQ155" s="151"/>
      <c r="NPR155" s="151"/>
      <c r="NPS155" s="151"/>
      <c r="NPT155" s="151"/>
      <c r="NPU155" s="151"/>
      <c r="NPV155" s="151"/>
      <c r="NPW155" s="151"/>
      <c r="NPX155" s="151"/>
      <c r="NPY155" s="151"/>
      <c r="NPZ155" s="151"/>
      <c r="NQA155" s="151"/>
      <c r="NQB155" s="151"/>
      <c r="NQC155" s="151"/>
      <c r="NQD155" s="151"/>
      <c r="NQE155" s="151"/>
      <c r="NQF155" s="151"/>
      <c r="NQG155" s="151"/>
      <c r="NQH155" s="151"/>
      <c r="NQI155" s="151"/>
      <c r="NQJ155" s="151"/>
      <c r="NQK155" s="151"/>
      <c r="NQL155" s="151"/>
      <c r="NQM155" s="151"/>
      <c r="NQN155" s="151"/>
      <c r="NQO155" s="151"/>
      <c r="NQP155" s="151"/>
      <c r="NQQ155" s="151"/>
      <c r="NQR155" s="151"/>
      <c r="NQS155" s="151"/>
      <c r="NQT155" s="151"/>
      <c r="NQU155" s="151"/>
      <c r="NQV155" s="151"/>
      <c r="NQW155" s="151"/>
      <c r="NQX155" s="151"/>
      <c r="NQY155" s="151"/>
      <c r="NQZ155" s="151"/>
      <c r="NRA155" s="151"/>
      <c r="NRB155" s="151"/>
      <c r="NRC155" s="151"/>
      <c r="NRD155" s="151"/>
      <c r="NRE155" s="151"/>
      <c r="NRF155" s="151"/>
      <c r="NRG155" s="151"/>
      <c r="NRH155" s="151"/>
      <c r="NRI155" s="151"/>
      <c r="NRJ155" s="151"/>
      <c r="NRK155" s="151"/>
      <c r="NRL155" s="151"/>
      <c r="NRM155" s="151"/>
      <c r="NRN155" s="151"/>
      <c r="NRO155" s="151"/>
      <c r="NRP155" s="151"/>
      <c r="NRQ155" s="151"/>
      <c r="NRR155" s="151"/>
      <c r="NRS155" s="151"/>
      <c r="NRT155" s="151"/>
      <c r="NRU155" s="151"/>
      <c r="NRV155" s="151"/>
      <c r="NRW155" s="151"/>
      <c r="NRX155" s="151"/>
      <c r="NRY155" s="151"/>
      <c r="NRZ155" s="151"/>
      <c r="NSA155" s="151"/>
      <c r="NSB155" s="151"/>
      <c r="NSC155" s="151"/>
      <c r="NSD155" s="151"/>
      <c r="NSE155" s="151"/>
      <c r="NSF155" s="151"/>
      <c r="NSG155" s="151"/>
      <c r="NSH155" s="151"/>
      <c r="NSI155" s="151"/>
      <c r="NSJ155" s="151"/>
      <c r="NSK155" s="151"/>
      <c r="NSL155" s="151"/>
      <c r="NSM155" s="151"/>
      <c r="NSN155" s="151"/>
      <c r="NSO155" s="151"/>
      <c r="NSP155" s="151"/>
      <c r="NSQ155" s="151"/>
      <c r="NSR155" s="151"/>
      <c r="NSS155" s="151"/>
      <c r="NST155" s="151"/>
      <c r="NSU155" s="151"/>
      <c r="NSV155" s="151"/>
      <c r="NSW155" s="151"/>
      <c r="NSX155" s="151"/>
      <c r="NSY155" s="151"/>
      <c r="NSZ155" s="151"/>
      <c r="NTA155" s="151"/>
      <c r="NTB155" s="151"/>
      <c r="NTC155" s="151"/>
      <c r="NTJ155" s="151"/>
      <c r="NTK155" s="151"/>
      <c r="NTL155" s="151"/>
      <c r="NTM155" s="151"/>
      <c r="NTN155" s="151"/>
      <c r="NTO155" s="151"/>
      <c r="NTP155" s="151"/>
      <c r="NTQ155" s="151"/>
      <c r="NTR155" s="151"/>
      <c r="NTS155" s="151"/>
      <c r="NTT155" s="151"/>
      <c r="NTU155" s="151"/>
      <c r="NTV155" s="151"/>
      <c r="NTW155" s="151"/>
      <c r="NTX155" s="151"/>
      <c r="NTY155" s="151"/>
      <c r="NTZ155" s="151"/>
      <c r="NUA155" s="151"/>
      <c r="NUB155" s="151"/>
      <c r="NUC155" s="151"/>
      <c r="NUD155" s="151"/>
      <c r="NUE155" s="151"/>
      <c r="NUF155" s="151"/>
      <c r="NUG155" s="151"/>
      <c r="NUH155" s="151"/>
      <c r="NUI155" s="151"/>
      <c r="NUJ155" s="151"/>
      <c r="NUK155" s="151"/>
      <c r="NUL155" s="151"/>
      <c r="NUM155" s="151"/>
      <c r="NUN155" s="151"/>
      <c r="NUO155" s="151"/>
      <c r="NUP155" s="151"/>
      <c r="NUQ155" s="151"/>
      <c r="NUR155" s="151"/>
      <c r="NUS155" s="151"/>
      <c r="NUT155" s="151"/>
      <c r="NUU155" s="151"/>
      <c r="NUV155" s="151"/>
      <c r="NUW155" s="151"/>
      <c r="NUX155" s="151"/>
      <c r="NUY155" s="151"/>
      <c r="NUZ155" s="151"/>
      <c r="NVA155" s="151"/>
      <c r="NVB155" s="151"/>
      <c r="NVC155" s="151"/>
      <c r="NVD155" s="151"/>
      <c r="NVE155" s="151"/>
      <c r="NVF155" s="151"/>
      <c r="NVG155" s="151"/>
      <c r="NVH155" s="151"/>
      <c r="NVI155" s="151"/>
      <c r="NVJ155" s="151"/>
      <c r="NVK155" s="151"/>
      <c r="NVL155" s="151"/>
      <c r="NVM155" s="151"/>
      <c r="NVN155" s="151"/>
      <c r="NVO155" s="151"/>
      <c r="NVP155" s="151"/>
      <c r="NVQ155" s="151"/>
      <c r="NVR155" s="151"/>
      <c r="NVS155" s="151"/>
      <c r="NVT155" s="151"/>
      <c r="NVU155" s="151"/>
      <c r="NVV155" s="151"/>
      <c r="NVW155" s="151"/>
      <c r="NVX155" s="151"/>
      <c r="NVY155" s="151"/>
      <c r="NVZ155" s="151"/>
      <c r="NWA155" s="151"/>
      <c r="NWB155" s="151"/>
      <c r="NWC155" s="151"/>
      <c r="NWD155" s="151"/>
      <c r="NWE155" s="151"/>
      <c r="NWF155" s="151"/>
      <c r="NWG155" s="151"/>
      <c r="NWH155" s="151"/>
      <c r="NWI155" s="151"/>
      <c r="NWJ155" s="151"/>
      <c r="NWK155" s="151"/>
      <c r="NWL155" s="151"/>
      <c r="NWM155" s="151"/>
      <c r="NWN155" s="151"/>
      <c r="NWO155" s="151"/>
      <c r="NWP155" s="151"/>
      <c r="NWQ155" s="151"/>
      <c r="NWR155" s="151"/>
      <c r="NWS155" s="151"/>
      <c r="NWT155" s="151"/>
      <c r="NWU155" s="151"/>
      <c r="NWV155" s="151"/>
      <c r="NWW155" s="151"/>
      <c r="NWX155" s="151"/>
      <c r="NWY155" s="151"/>
      <c r="NWZ155" s="151"/>
      <c r="NXA155" s="151"/>
      <c r="NXB155" s="151"/>
      <c r="NXC155" s="151"/>
      <c r="NXD155" s="151"/>
      <c r="NXE155" s="151"/>
      <c r="NXF155" s="151"/>
      <c r="NXG155" s="151"/>
      <c r="NXH155" s="151"/>
      <c r="NXI155" s="151"/>
      <c r="NXJ155" s="151"/>
      <c r="NXK155" s="151"/>
      <c r="NXL155" s="151"/>
      <c r="NXM155" s="151"/>
      <c r="NXN155" s="151"/>
      <c r="NXO155" s="151"/>
      <c r="NXP155" s="151"/>
      <c r="NXQ155" s="151"/>
      <c r="NXR155" s="151"/>
      <c r="NXS155" s="151"/>
      <c r="NXT155" s="151"/>
      <c r="NXU155" s="151"/>
      <c r="NXV155" s="151"/>
      <c r="NXW155" s="151"/>
      <c r="NXX155" s="151"/>
      <c r="NXY155" s="151"/>
      <c r="NXZ155" s="151"/>
      <c r="NYA155" s="151"/>
      <c r="NYB155" s="151"/>
      <c r="NYC155" s="151"/>
      <c r="NYD155" s="151"/>
      <c r="NYE155" s="151"/>
      <c r="NYF155" s="151"/>
      <c r="NYG155" s="151"/>
      <c r="NYH155" s="151"/>
      <c r="NYI155" s="151"/>
      <c r="NYJ155" s="151"/>
      <c r="NYK155" s="151"/>
      <c r="NYL155" s="151"/>
      <c r="NYM155" s="151"/>
      <c r="NYN155" s="151"/>
      <c r="NYO155" s="151"/>
      <c r="NYP155" s="151"/>
      <c r="NYQ155" s="151"/>
      <c r="NYR155" s="151"/>
      <c r="NYS155" s="151"/>
      <c r="NYT155" s="151"/>
      <c r="NYU155" s="151"/>
      <c r="NYV155" s="151"/>
      <c r="NYW155" s="151"/>
      <c r="NYX155" s="151"/>
      <c r="NYY155" s="151"/>
      <c r="NYZ155" s="151"/>
      <c r="NZA155" s="151"/>
      <c r="NZB155" s="151"/>
      <c r="NZC155" s="151"/>
      <c r="NZD155" s="151"/>
      <c r="NZE155" s="151"/>
      <c r="NZF155" s="151"/>
      <c r="NZG155" s="151"/>
      <c r="NZH155" s="151"/>
      <c r="NZI155" s="151"/>
      <c r="NZJ155" s="151"/>
      <c r="NZK155" s="151"/>
      <c r="NZL155" s="151"/>
      <c r="NZM155" s="151"/>
      <c r="NZN155" s="151"/>
      <c r="NZO155" s="151"/>
      <c r="NZP155" s="151"/>
      <c r="NZQ155" s="151"/>
      <c r="NZR155" s="151"/>
      <c r="NZS155" s="151"/>
      <c r="NZT155" s="151"/>
      <c r="NZU155" s="151"/>
      <c r="NZV155" s="151"/>
      <c r="NZW155" s="151"/>
      <c r="NZX155" s="151"/>
      <c r="NZY155" s="151"/>
      <c r="NZZ155" s="151"/>
      <c r="OAA155" s="151"/>
      <c r="OAB155" s="151"/>
      <c r="OAC155" s="151"/>
      <c r="OAD155" s="151"/>
      <c r="OAE155" s="151"/>
      <c r="OAF155" s="151"/>
      <c r="OAG155" s="151"/>
      <c r="OAH155" s="151"/>
      <c r="OAI155" s="151"/>
      <c r="OAJ155" s="151"/>
      <c r="OAK155" s="151"/>
      <c r="OAL155" s="151"/>
      <c r="OAM155" s="151"/>
      <c r="OAN155" s="151"/>
      <c r="OAO155" s="151"/>
      <c r="OAP155" s="151"/>
      <c r="OAQ155" s="151"/>
      <c r="OAR155" s="151"/>
      <c r="OAS155" s="151"/>
      <c r="OAT155" s="151"/>
      <c r="OAU155" s="151"/>
      <c r="OAV155" s="151"/>
      <c r="OAW155" s="151"/>
      <c r="OAX155" s="151"/>
      <c r="OAY155" s="151"/>
      <c r="OAZ155" s="151"/>
      <c r="OBA155" s="151"/>
      <c r="OBB155" s="151"/>
      <c r="OBC155" s="151"/>
      <c r="OBD155" s="151"/>
      <c r="OBE155" s="151"/>
      <c r="OBF155" s="151"/>
      <c r="OBG155" s="151"/>
      <c r="OBH155" s="151"/>
      <c r="OBI155" s="151"/>
      <c r="OBJ155" s="151"/>
      <c r="OBK155" s="151"/>
      <c r="OBL155" s="151"/>
      <c r="OBM155" s="151"/>
      <c r="OBN155" s="151"/>
      <c r="OBO155" s="151"/>
      <c r="OBP155" s="151"/>
      <c r="OBQ155" s="151"/>
      <c r="OBR155" s="151"/>
      <c r="OBS155" s="151"/>
      <c r="OBT155" s="151"/>
      <c r="OBU155" s="151"/>
      <c r="OBV155" s="151"/>
      <c r="OBW155" s="151"/>
      <c r="OBX155" s="151"/>
      <c r="OBY155" s="151"/>
      <c r="OBZ155" s="151"/>
      <c r="OCA155" s="151"/>
      <c r="OCB155" s="151"/>
      <c r="OCC155" s="151"/>
      <c r="OCD155" s="151"/>
      <c r="OCE155" s="151"/>
      <c r="OCF155" s="151"/>
      <c r="OCG155" s="151"/>
      <c r="OCH155" s="151"/>
      <c r="OCI155" s="151"/>
      <c r="OCJ155" s="151"/>
      <c r="OCK155" s="151"/>
      <c r="OCL155" s="151"/>
      <c r="OCM155" s="151"/>
      <c r="OCN155" s="151"/>
      <c r="OCO155" s="151"/>
      <c r="OCP155" s="151"/>
      <c r="OCQ155" s="151"/>
      <c r="OCR155" s="151"/>
      <c r="OCS155" s="151"/>
      <c r="OCT155" s="151"/>
      <c r="OCU155" s="151"/>
      <c r="OCV155" s="151"/>
      <c r="OCW155" s="151"/>
      <c r="OCX155" s="151"/>
      <c r="OCY155" s="151"/>
      <c r="ODF155" s="151"/>
      <c r="ODG155" s="151"/>
      <c r="ODH155" s="151"/>
      <c r="ODI155" s="151"/>
      <c r="ODJ155" s="151"/>
      <c r="ODK155" s="151"/>
      <c r="ODL155" s="151"/>
      <c r="ODM155" s="151"/>
      <c r="ODN155" s="151"/>
      <c r="ODO155" s="151"/>
      <c r="ODP155" s="151"/>
      <c r="ODQ155" s="151"/>
      <c r="ODR155" s="151"/>
      <c r="ODS155" s="151"/>
      <c r="ODT155" s="151"/>
      <c r="ODU155" s="151"/>
      <c r="ODV155" s="151"/>
      <c r="ODW155" s="151"/>
      <c r="ODX155" s="151"/>
      <c r="ODY155" s="151"/>
      <c r="ODZ155" s="151"/>
      <c r="OEA155" s="151"/>
      <c r="OEB155" s="151"/>
      <c r="OEC155" s="151"/>
      <c r="OED155" s="151"/>
      <c r="OEE155" s="151"/>
      <c r="OEF155" s="151"/>
      <c r="OEG155" s="151"/>
      <c r="OEH155" s="151"/>
      <c r="OEI155" s="151"/>
      <c r="OEJ155" s="151"/>
      <c r="OEK155" s="151"/>
      <c r="OEL155" s="151"/>
      <c r="OEM155" s="151"/>
      <c r="OEN155" s="151"/>
      <c r="OEO155" s="151"/>
      <c r="OEP155" s="151"/>
      <c r="OEQ155" s="151"/>
      <c r="OER155" s="151"/>
      <c r="OES155" s="151"/>
      <c r="OET155" s="151"/>
      <c r="OEU155" s="151"/>
      <c r="OEV155" s="151"/>
      <c r="OEW155" s="151"/>
      <c r="OEX155" s="151"/>
      <c r="OEY155" s="151"/>
      <c r="OEZ155" s="151"/>
      <c r="OFA155" s="151"/>
      <c r="OFB155" s="151"/>
      <c r="OFC155" s="151"/>
      <c r="OFD155" s="151"/>
      <c r="OFE155" s="151"/>
      <c r="OFF155" s="151"/>
      <c r="OFG155" s="151"/>
      <c r="OFH155" s="151"/>
      <c r="OFI155" s="151"/>
      <c r="OFJ155" s="151"/>
      <c r="OFK155" s="151"/>
      <c r="OFL155" s="151"/>
      <c r="OFM155" s="151"/>
      <c r="OFN155" s="151"/>
      <c r="OFO155" s="151"/>
      <c r="OFP155" s="151"/>
      <c r="OFQ155" s="151"/>
      <c r="OFR155" s="151"/>
      <c r="OFS155" s="151"/>
      <c r="OFT155" s="151"/>
      <c r="OFU155" s="151"/>
      <c r="OFV155" s="151"/>
      <c r="OFW155" s="151"/>
      <c r="OFX155" s="151"/>
      <c r="OFY155" s="151"/>
      <c r="OFZ155" s="151"/>
      <c r="OGA155" s="151"/>
      <c r="OGB155" s="151"/>
      <c r="OGC155" s="151"/>
      <c r="OGD155" s="151"/>
      <c r="OGE155" s="151"/>
      <c r="OGF155" s="151"/>
      <c r="OGG155" s="151"/>
      <c r="OGH155" s="151"/>
      <c r="OGI155" s="151"/>
      <c r="OGJ155" s="151"/>
      <c r="OGK155" s="151"/>
      <c r="OGL155" s="151"/>
      <c r="OGM155" s="151"/>
      <c r="OGN155" s="151"/>
      <c r="OGO155" s="151"/>
      <c r="OGP155" s="151"/>
      <c r="OGQ155" s="151"/>
      <c r="OGR155" s="151"/>
      <c r="OGS155" s="151"/>
      <c r="OGT155" s="151"/>
      <c r="OGU155" s="151"/>
      <c r="OGV155" s="151"/>
      <c r="OGW155" s="151"/>
      <c r="OGX155" s="151"/>
      <c r="OGY155" s="151"/>
      <c r="OGZ155" s="151"/>
      <c r="OHA155" s="151"/>
      <c r="OHB155" s="151"/>
      <c r="OHC155" s="151"/>
      <c r="OHD155" s="151"/>
      <c r="OHE155" s="151"/>
      <c r="OHF155" s="151"/>
      <c r="OHG155" s="151"/>
      <c r="OHH155" s="151"/>
      <c r="OHI155" s="151"/>
      <c r="OHJ155" s="151"/>
      <c r="OHK155" s="151"/>
      <c r="OHL155" s="151"/>
      <c r="OHM155" s="151"/>
      <c r="OHN155" s="151"/>
      <c r="OHO155" s="151"/>
      <c r="OHP155" s="151"/>
      <c r="OHQ155" s="151"/>
      <c r="OHR155" s="151"/>
      <c r="OHS155" s="151"/>
      <c r="OHT155" s="151"/>
      <c r="OHU155" s="151"/>
      <c r="OHV155" s="151"/>
      <c r="OHW155" s="151"/>
      <c r="OHX155" s="151"/>
      <c r="OHY155" s="151"/>
      <c r="OHZ155" s="151"/>
      <c r="OIA155" s="151"/>
      <c r="OIB155" s="151"/>
      <c r="OIC155" s="151"/>
      <c r="OID155" s="151"/>
      <c r="OIE155" s="151"/>
      <c r="OIF155" s="151"/>
      <c r="OIG155" s="151"/>
      <c r="OIH155" s="151"/>
      <c r="OII155" s="151"/>
      <c r="OIJ155" s="151"/>
      <c r="OIK155" s="151"/>
      <c r="OIL155" s="151"/>
      <c r="OIM155" s="151"/>
      <c r="OIN155" s="151"/>
      <c r="OIO155" s="151"/>
      <c r="OIP155" s="151"/>
      <c r="OIQ155" s="151"/>
      <c r="OIR155" s="151"/>
      <c r="OIS155" s="151"/>
      <c r="OIT155" s="151"/>
      <c r="OIU155" s="151"/>
      <c r="OIV155" s="151"/>
      <c r="OIW155" s="151"/>
      <c r="OIX155" s="151"/>
      <c r="OIY155" s="151"/>
      <c r="OIZ155" s="151"/>
      <c r="OJA155" s="151"/>
      <c r="OJB155" s="151"/>
      <c r="OJC155" s="151"/>
      <c r="OJD155" s="151"/>
      <c r="OJE155" s="151"/>
      <c r="OJF155" s="151"/>
      <c r="OJG155" s="151"/>
      <c r="OJH155" s="151"/>
      <c r="OJI155" s="151"/>
      <c r="OJJ155" s="151"/>
      <c r="OJK155" s="151"/>
      <c r="OJL155" s="151"/>
      <c r="OJM155" s="151"/>
      <c r="OJN155" s="151"/>
      <c r="OJO155" s="151"/>
      <c r="OJP155" s="151"/>
      <c r="OJQ155" s="151"/>
      <c r="OJR155" s="151"/>
      <c r="OJS155" s="151"/>
      <c r="OJT155" s="151"/>
      <c r="OJU155" s="151"/>
      <c r="OJV155" s="151"/>
      <c r="OJW155" s="151"/>
      <c r="OJX155" s="151"/>
      <c r="OJY155" s="151"/>
      <c r="OJZ155" s="151"/>
      <c r="OKA155" s="151"/>
      <c r="OKB155" s="151"/>
      <c r="OKC155" s="151"/>
      <c r="OKD155" s="151"/>
      <c r="OKE155" s="151"/>
      <c r="OKF155" s="151"/>
      <c r="OKG155" s="151"/>
      <c r="OKH155" s="151"/>
      <c r="OKI155" s="151"/>
      <c r="OKJ155" s="151"/>
      <c r="OKK155" s="151"/>
      <c r="OKL155" s="151"/>
      <c r="OKM155" s="151"/>
      <c r="OKN155" s="151"/>
      <c r="OKO155" s="151"/>
      <c r="OKP155" s="151"/>
      <c r="OKQ155" s="151"/>
      <c r="OKR155" s="151"/>
      <c r="OKS155" s="151"/>
      <c r="OKT155" s="151"/>
      <c r="OKU155" s="151"/>
      <c r="OKV155" s="151"/>
      <c r="OKW155" s="151"/>
      <c r="OKX155" s="151"/>
      <c r="OKY155" s="151"/>
      <c r="OKZ155" s="151"/>
      <c r="OLA155" s="151"/>
      <c r="OLB155" s="151"/>
      <c r="OLC155" s="151"/>
      <c r="OLD155" s="151"/>
      <c r="OLE155" s="151"/>
      <c r="OLF155" s="151"/>
      <c r="OLG155" s="151"/>
      <c r="OLH155" s="151"/>
      <c r="OLI155" s="151"/>
      <c r="OLJ155" s="151"/>
      <c r="OLK155" s="151"/>
      <c r="OLL155" s="151"/>
      <c r="OLM155" s="151"/>
      <c r="OLN155" s="151"/>
      <c r="OLO155" s="151"/>
      <c r="OLP155" s="151"/>
      <c r="OLQ155" s="151"/>
      <c r="OLR155" s="151"/>
      <c r="OLS155" s="151"/>
      <c r="OLT155" s="151"/>
      <c r="OLU155" s="151"/>
      <c r="OLV155" s="151"/>
      <c r="OLW155" s="151"/>
      <c r="OLX155" s="151"/>
      <c r="OLY155" s="151"/>
      <c r="OLZ155" s="151"/>
      <c r="OMA155" s="151"/>
      <c r="OMB155" s="151"/>
      <c r="OMC155" s="151"/>
      <c r="OMD155" s="151"/>
      <c r="OME155" s="151"/>
      <c r="OMF155" s="151"/>
      <c r="OMG155" s="151"/>
      <c r="OMH155" s="151"/>
      <c r="OMI155" s="151"/>
      <c r="OMJ155" s="151"/>
      <c r="OMK155" s="151"/>
      <c r="OML155" s="151"/>
      <c r="OMM155" s="151"/>
      <c r="OMN155" s="151"/>
      <c r="OMO155" s="151"/>
      <c r="OMP155" s="151"/>
      <c r="OMQ155" s="151"/>
      <c r="OMR155" s="151"/>
      <c r="OMS155" s="151"/>
      <c r="OMT155" s="151"/>
      <c r="OMU155" s="151"/>
      <c r="ONB155" s="151"/>
      <c r="ONC155" s="151"/>
      <c r="OND155" s="151"/>
      <c r="ONE155" s="151"/>
      <c r="ONF155" s="151"/>
      <c r="ONG155" s="151"/>
      <c r="ONH155" s="151"/>
      <c r="ONI155" s="151"/>
      <c r="ONJ155" s="151"/>
      <c r="ONK155" s="151"/>
      <c r="ONL155" s="151"/>
      <c r="ONM155" s="151"/>
      <c r="ONN155" s="151"/>
      <c r="ONO155" s="151"/>
      <c r="ONP155" s="151"/>
      <c r="ONQ155" s="151"/>
      <c r="ONR155" s="151"/>
      <c r="ONS155" s="151"/>
      <c r="ONT155" s="151"/>
      <c r="ONU155" s="151"/>
      <c r="ONV155" s="151"/>
      <c r="ONW155" s="151"/>
      <c r="ONX155" s="151"/>
      <c r="ONY155" s="151"/>
      <c r="ONZ155" s="151"/>
      <c r="OOA155" s="151"/>
      <c r="OOB155" s="151"/>
      <c r="OOC155" s="151"/>
      <c r="OOD155" s="151"/>
      <c r="OOE155" s="151"/>
      <c r="OOF155" s="151"/>
      <c r="OOG155" s="151"/>
      <c r="OOH155" s="151"/>
      <c r="OOI155" s="151"/>
      <c r="OOJ155" s="151"/>
      <c r="OOK155" s="151"/>
      <c r="OOL155" s="151"/>
      <c r="OOM155" s="151"/>
      <c r="OON155" s="151"/>
      <c r="OOO155" s="151"/>
      <c r="OOP155" s="151"/>
      <c r="OOQ155" s="151"/>
      <c r="OOR155" s="151"/>
      <c r="OOS155" s="151"/>
      <c r="OOT155" s="151"/>
      <c r="OOU155" s="151"/>
      <c r="OOV155" s="151"/>
      <c r="OOW155" s="151"/>
      <c r="OOX155" s="151"/>
      <c r="OOY155" s="151"/>
      <c r="OOZ155" s="151"/>
      <c r="OPA155" s="151"/>
      <c r="OPB155" s="151"/>
      <c r="OPC155" s="151"/>
      <c r="OPD155" s="151"/>
      <c r="OPE155" s="151"/>
      <c r="OPF155" s="151"/>
      <c r="OPG155" s="151"/>
      <c r="OPH155" s="151"/>
      <c r="OPI155" s="151"/>
      <c r="OPJ155" s="151"/>
      <c r="OPK155" s="151"/>
      <c r="OPL155" s="151"/>
      <c r="OPM155" s="151"/>
      <c r="OPN155" s="151"/>
      <c r="OPO155" s="151"/>
      <c r="OPP155" s="151"/>
      <c r="OPQ155" s="151"/>
      <c r="OPR155" s="151"/>
      <c r="OPS155" s="151"/>
      <c r="OPT155" s="151"/>
      <c r="OPU155" s="151"/>
      <c r="OPV155" s="151"/>
      <c r="OPW155" s="151"/>
      <c r="OPX155" s="151"/>
      <c r="OPY155" s="151"/>
      <c r="OPZ155" s="151"/>
      <c r="OQA155" s="151"/>
      <c r="OQB155" s="151"/>
      <c r="OQC155" s="151"/>
      <c r="OQD155" s="151"/>
      <c r="OQE155" s="151"/>
      <c r="OQF155" s="151"/>
      <c r="OQG155" s="151"/>
      <c r="OQH155" s="151"/>
      <c r="OQI155" s="151"/>
      <c r="OQJ155" s="151"/>
      <c r="OQK155" s="151"/>
      <c r="OQL155" s="151"/>
      <c r="OQM155" s="151"/>
      <c r="OQN155" s="151"/>
      <c r="OQO155" s="151"/>
      <c r="OQP155" s="151"/>
      <c r="OQQ155" s="151"/>
      <c r="OQR155" s="151"/>
      <c r="OQS155" s="151"/>
      <c r="OQT155" s="151"/>
      <c r="OQU155" s="151"/>
      <c r="OQV155" s="151"/>
      <c r="OQW155" s="151"/>
      <c r="OQX155" s="151"/>
      <c r="OQY155" s="151"/>
      <c r="OQZ155" s="151"/>
      <c r="ORA155" s="151"/>
      <c r="ORB155" s="151"/>
      <c r="ORC155" s="151"/>
      <c r="ORD155" s="151"/>
      <c r="ORE155" s="151"/>
      <c r="ORF155" s="151"/>
      <c r="ORG155" s="151"/>
      <c r="ORH155" s="151"/>
      <c r="ORI155" s="151"/>
      <c r="ORJ155" s="151"/>
      <c r="ORK155" s="151"/>
      <c r="ORL155" s="151"/>
      <c r="ORM155" s="151"/>
      <c r="ORN155" s="151"/>
      <c r="ORO155" s="151"/>
      <c r="ORP155" s="151"/>
      <c r="ORQ155" s="151"/>
      <c r="ORR155" s="151"/>
      <c r="ORS155" s="151"/>
      <c r="ORT155" s="151"/>
      <c r="ORU155" s="151"/>
      <c r="ORV155" s="151"/>
      <c r="ORW155" s="151"/>
      <c r="ORX155" s="151"/>
      <c r="ORY155" s="151"/>
      <c r="ORZ155" s="151"/>
      <c r="OSA155" s="151"/>
      <c r="OSB155" s="151"/>
      <c r="OSC155" s="151"/>
      <c r="OSD155" s="151"/>
      <c r="OSE155" s="151"/>
      <c r="OSF155" s="151"/>
      <c r="OSG155" s="151"/>
      <c r="OSH155" s="151"/>
      <c r="OSI155" s="151"/>
      <c r="OSJ155" s="151"/>
      <c r="OSK155" s="151"/>
      <c r="OSL155" s="151"/>
      <c r="OSM155" s="151"/>
      <c r="OSN155" s="151"/>
      <c r="OSO155" s="151"/>
      <c r="OSP155" s="151"/>
      <c r="OSQ155" s="151"/>
      <c r="OSR155" s="151"/>
      <c r="OSS155" s="151"/>
      <c r="OST155" s="151"/>
      <c r="OSU155" s="151"/>
      <c r="OSV155" s="151"/>
      <c r="OSW155" s="151"/>
      <c r="OSX155" s="151"/>
      <c r="OSY155" s="151"/>
      <c r="OSZ155" s="151"/>
      <c r="OTA155" s="151"/>
      <c r="OTB155" s="151"/>
      <c r="OTC155" s="151"/>
      <c r="OTD155" s="151"/>
      <c r="OTE155" s="151"/>
      <c r="OTF155" s="151"/>
      <c r="OTG155" s="151"/>
      <c r="OTH155" s="151"/>
      <c r="OTI155" s="151"/>
      <c r="OTJ155" s="151"/>
      <c r="OTK155" s="151"/>
      <c r="OTL155" s="151"/>
      <c r="OTM155" s="151"/>
      <c r="OTN155" s="151"/>
      <c r="OTO155" s="151"/>
      <c r="OTP155" s="151"/>
      <c r="OTQ155" s="151"/>
      <c r="OTR155" s="151"/>
      <c r="OTS155" s="151"/>
      <c r="OTT155" s="151"/>
      <c r="OTU155" s="151"/>
      <c r="OTV155" s="151"/>
      <c r="OTW155" s="151"/>
      <c r="OTX155" s="151"/>
      <c r="OTY155" s="151"/>
      <c r="OTZ155" s="151"/>
      <c r="OUA155" s="151"/>
      <c r="OUB155" s="151"/>
      <c r="OUC155" s="151"/>
      <c r="OUD155" s="151"/>
      <c r="OUE155" s="151"/>
      <c r="OUF155" s="151"/>
      <c r="OUG155" s="151"/>
      <c r="OUH155" s="151"/>
      <c r="OUI155" s="151"/>
      <c r="OUJ155" s="151"/>
      <c r="OUK155" s="151"/>
      <c r="OUL155" s="151"/>
      <c r="OUM155" s="151"/>
      <c r="OUN155" s="151"/>
      <c r="OUO155" s="151"/>
      <c r="OUP155" s="151"/>
      <c r="OUQ155" s="151"/>
      <c r="OUR155" s="151"/>
      <c r="OUS155" s="151"/>
      <c r="OUT155" s="151"/>
      <c r="OUU155" s="151"/>
      <c r="OUV155" s="151"/>
      <c r="OUW155" s="151"/>
      <c r="OUX155" s="151"/>
      <c r="OUY155" s="151"/>
      <c r="OUZ155" s="151"/>
      <c r="OVA155" s="151"/>
      <c r="OVB155" s="151"/>
      <c r="OVC155" s="151"/>
      <c r="OVD155" s="151"/>
      <c r="OVE155" s="151"/>
      <c r="OVF155" s="151"/>
      <c r="OVG155" s="151"/>
      <c r="OVH155" s="151"/>
      <c r="OVI155" s="151"/>
      <c r="OVJ155" s="151"/>
      <c r="OVK155" s="151"/>
      <c r="OVL155" s="151"/>
      <c r="OVM155" s="151"/>
      <c r="OVN155" s="151"/>
      <c r="OVO155" s="151"/>
      <c r="OVP155" s="151"/>
      <c r="OVQ155" s="151"/>
      <c r="OVR155" s="151"/>
      <c r="OVS155" s="151"/>
      <c r="OVT155" s="151"/>
      <c r="OVU155" s="151"/>
      <c r="OVV155" s="151"/>
      <c r="OVW155" s="151"/>
      <c r="OVX155" s="151"/>
      <c r="OVY155" s="151"/>
      <c r="OVZ155" s="151"/>
      <c r="OWA155" s="151"/>
      <c r="OWB155" s="151"/>
      <c r="OWC155" s="151"/>
      <c r="OWD155" s="151"/>
      <c r="OWE155" s="151"/>
      <c r="OWF155" s="151"/>
      <c r="OWG155" s="151"/>
      <c r="OWH155" s="151"/>
      <c r="OWI155" s="151"/>
      <c r="OWJ155" s="151"/>
      <c r="OWK155" s="151"/>
      <c r="OWL155" s="151"/>
      <c r="OWM155" s="151"/>
      <c r="OWN155" s="151"/>
      <c r="OWO155" s="151"/>
      <c r="OWP155" s="151"/>
      <c r="OWQ155" s="151"/>
      <c r="OWX155" s="151"/>
      <c r="OWY155" s="151"/>
      <c r="OWZ155" s="151"/>
      <c r="OXA155" s="151"/>
      <c r="OXB155" s="151"/>
      <c r="OXC155" s="151"/>
      <c r="OXD155" s="151"/>
      <c r="OXE155" s="151"/>
      <c r="OXF155" s="151"/>
      <c r="OXG155" s="151"/>
      <c r="OXH155" s="151"/>
      <c r="OXI155" s="151"/>
      <c r="OXJ155" s="151"/>
      <c r="OXK155" s="151"/>
      <c r="OXL155" s="151"/>
      <c r="OXM155" s="151"/>
      <c r="OXN155" s="151"/>
      <c r="OXO155" s="151"/>
      <c r="OXP155" s="151"/>
      <c r="OXQ155" s="151"/>
      <c r="OXR155" s="151"/>
      <c r="OXS155" s="151"/>
      <c r="OXT155" s="151"/>
      <c r="OXU155" s="151"/>
      <c r="OXV155" s="151"/>
      <c r="OXW155" s="151"/>
      <c r="OXX155" s="151"/>
      <c r="OXY155" s="151"/>
      <c r="OXZ155" s="151"/>
      <c r="OYA155" s="151"/>
      <c r="OYB155" s="151"/>
      <c r="OYC155" s="151"/>
      <c r="OYD155" s="151"/>
      <c r="OYE155" s="151"/>
      <c r="OYF155" s="151"/>
      <c r="OYG155" s="151"/>
      <c r="OYH155" s="151"/>
      <c r="OYI155" s="151"/>
      <c r="OYJ155" s="151"/>
      <c r="OYK155" s="151"/>
      <c r="OYL155" s="151"/>
      <c r="OYM155" s="151"/>
      <c r="OYN155" s="151"/>
      <c r="OYO155" s="151"/>
      <c r="OYP155" s="151"/>
      <c r="OYQ155" s="151"/>
      <c r="OYR155" s="151"/>
      <c r="OYS155" s="151"/>
      <c r="OYT155" s="151"/>
      <c r="OYU155" s="151"/>
      <c r="OYV155" s="151"/>
      <c r="OYW155" s="151"/>
      <c r="OYX155" s="151"/>
      <c r="OYY155" s="151"/>
      <c r="OYZ155" s="151"/>
      <c r="OZA155" s="151"/>
      <c r="OZB155" s="151"/>
      <c r="OZC155" s="151"/>
      <c r="OZD155" s="151"/>
      <c r="OZE155" s="151"/>
      <c r="OZF155" s="151"/>
      <c r="OZG155" s="151"/>
      <c r="OZH155" s="151"/>
      <c r="OZI155" s="151"/>
      <c r="OZJ155" s="151"/>
      <c r="OZK155" s="151"/>
      <c r="OZL155" s="151"/>
      <c r="OZM155" s="151"/>
      <c r="OZN155" s="151"/>
      <c r="OZO155" s="151"/>
      <c r="OZP155" s="151"/>
      <c r="OZQ155" s="151"/>
      <c r="OZR155" s="151"/>
      <c r="OZS155" s="151"/>
      <c r="OZT155" s="151"/>
      <c r="OZU155" s="151"/>
      <c r="OZV155" s="151"/>
      <c r="OZW155" s="151"/>
      <c r="OZX155" s="151"/>
      <c r="OZY155" s="151"/>
      <c r="OZZ155" s="151"/>
      <c r="PAA155" s="151"/>
      <c r="PAB155" s="151"/>
      <c r="PAC155" s="151"/>
      <c r="PAD155" s="151"/>
      <c r="PAE155" s="151"/>
      <c r="PAF155" s="151"/>
      <c r="PAG155" s="151"/>
      <c r="PAH155" s="151"/>
      <c r="PAI155" s="151"/>
      <c r="PAJ155" s="151"/>
      <c r="PAK155" s="151"/>
      <c r="PAL155" s="151"/>
      <c r="PAM155" s="151"/>
      <c r="PAN155" s="151"/>
      <c r="PAO155" s="151"/>
      <c r="PAP155" s="151"/>
      <c r="PAQ155" s="151"/>
      <c r="PAR155" s="151"/>
      <c r="PAS155" s="151"/>
      <c r="PAT155" s="151"/>
      <c r="PAU155" s="151"/>
      <c r="PAV155" s="151"/>
      <c r="PAW155" s="151"/>
      <c r="PAX155" s="151"/>
      <c r="PAY155" s="151"/>
      <c r="PAZ155" s="151"/>
      <c r="PBA155" s="151"/>
      <c r="PBB155" s="151"/>
      <c r="PBC155" s="151"/>
      <c r="PBD155" s="151"/>
      <c r="PBE155" s="151"/>
      <c r="PBF155" s="151"/>
      <c r="PBG155" s="151"/>
      <c r="PBH155" s="151"/>
      <c r="PBI155" s="151"/>
      <c r="PBJ155" s="151"/>
      <c r="PBK155" s="151"/>
      <c r="PBL155" s="151"/>
      <c r="PBM155" s="151"/>
      <c r="PBN155" s="151"/>
      <c r="PBO155" s="151"/>
      <c r="PBP155" s="151"/>
      <c r="PBQ155" s="151"/>
      <c r="PBR155" s="151"/>
      <c r="PBS155" s="151"/>
      <c r="PBT155" s="151"/>
      <c r="PBU155" s="151"/>
      <c r="PBV155" s="151"/>
      <c r="PBW155" s="151"/>
      <c r="PBX155" s="151"/>
      <c r="PBY155" s="151"/>
      <c r="PBZ155" s="151"/>
      <c r="PCA155" s="151"/>
      <c r="PCB155" s="151"/>
      <c r="PCC155" s="151"/>
      <c r="PCD155" s="151"/>
      <c r="PCE155" s="151"/>
      <c r="PCF155" s="151"/>
      <c r="PCG155" s="151"/>
      <c r="PCH155" s="151"/>
      <c r="PCI155" s="151"/>
      <c r="PCJ155" s="151"/>
      <c r="PCK155" s="151"/>
      <c r="PCL155" s="151"/>
      <c r="PCM155" s="151"/>
      <c r="PCN155" s="151"/>
      <c r="PCO155" s="151"/>
      <c r="PCP155" s="151"/>
      <c r="PCQ155" s="151"/>
      <c r="PCR155" s="151"/>
      <c r="PCS155" s="151"/>
      <c r="PCT155" s="151"/>
      <c r="PCU155" s="151"/>
      <c r="PCV155" s="151"/>
      <c r="PCW155" s="151"/>
      <c r="PCX155" s="151"/>
      <c r="PCY155" s="151"/>
      <c r="PCZ155" s="151"/>
      <c r="PDA155" s="151"/>
      <c r="PDB155" s="151"/>
      <c r="PDC155" s="151"/>
      <c r="PDD155" s="151"/>
      <c r="PDE155" s="151"/>
      <c r="PDF155" s="151"/>
      <c r="PDG155" s="151"/>
      <c r="PDH155" s="151"/>
      <c r="PDI155" s="151"/>
      <c r="PDJ155" s="151"/>
      <c r="PDK155" s="151"/>
      <c r="PDL155" s="151"/>
      <c r="PDM155" s="151"/>
      <c r="PDN155" s="151"/>
      <c r="PDO155" s="151"/>
      <c r="PDP155" s="151"/>
      <c r="PDQ155" s="151"/>
      <c r="PDR155" s="151"/>
      <c r="PDS155" s="151"/>
      <c r="PDT155" s="151"/>
      <c r="PDU155" s="151"/>
      <c r="PDV155" s="151"/>
      <c r="PDW155" s="151"/>
      <c r="PDX155" s="151"/>
      <c r="PDY155" s="151"/>
      <c r="PDZ155" s="151"/>
      <c r="PEA155" s="151"/>
      <c r="PEB155" s="151"/>
      <c r="PEC155" s="151"/>
      <c r="PED155" s="151"/>
      <c r="PEE155" s="151"/>
      <c r="PEF155" s="151"/>
      <c r="PEG155" s="151"/>
      <c r="PEH155" s="151"/>
      <c r="PEI155" s="151"/>
      <c r="PEJ155" s="151"/>
      <c r="PEK155" s="151"/>
      <c r="PEL155" s="151"/>
      <c r="PEM155" s="151"/>
      <c r="PEN155" s="151"/>
      <c r="PEO155" s="151"/>
      <c r="PEP155" s="151"/>
      <c r="PEQ155" s="151"/>
      <c r="PER155" s="151"/>
      <c r="PES155" s="151"/>
      <c r="PET155" s="151"/>
      <c r="PEU155" s="151"/>
      <c r="PEV155" s="151"/>
      <c r="PEW155" s="151"/>
      <c r="PEX155" s="151"/>
      <c r="PEY155" s="151"/>
      <c r="PEZ155" s="151"/>
      <c r="PFA155" s="151"/>
      <c r="PFB155" s="151"/>
      <c r="PFC155" s="151"/>
      <c r="PFD155" s="151"/>
      <c r="PFE155" s="151"/>
      <c r="PFF155" s="151"/>
      <c r="PFG155" s="151"/>
      <c r="PFH155" s="151"/>
      <c r="PFI155" s="151"/>
      <c r="PFJ155" s="151"/>
      <c r="PFK155" s="151"/>
      <c r="PFL155" s="151"/>
      <c r="PFM155" s="151"/>
      <c r="PFN155" s="151"/>
      <c r="PFO155" s="151"/>
      <c r="PFP155" s="151"/>
      <c r="PFQ155" s="151"/>
      <c r="PFR155" s="151"/>
      <c r="PFS155" s="151"/>
      <c r="PFT155" s="151"/>
      <c r="PFU155" s="151"/>
      <c r="PFV155" s="151"/>
      <c r="PFW155" s="151"/>
      <c r="PFX155" s="151"/>
      <c r="PFY155" s="151"/>
      <c r="PFZ155" s="151"/>
      <c r="PGA155" s="151"/>
      <c r="PGB155" s="151"/>
      <c r="PGC155" s="151"/>
      <c r="PGD155" s="151"/>
      <c r="PGE155" s="151"/>
      <c r="PGF155" s="151"/>
      <c r="PGG155" s="151"/>
      <c r="PGH155" s="151"/>
      <c r="PGI155" s="151"/>
      <c r="PGJ155" s="151"/>
      <c r="PGK155" s="151"/>
      <c r="PGL155" s="151"/>
      <c r="PGM155" s="151"/>
      <c r="PGT155" s="151"/>
      <c r="PGU155" s="151"/>
      <c r="PGV155" s="151"/>
      <c r="PGW155" s="151"/>
      <c r="PGX155" s="151"/>
      <c r="PGY155" s="151"/>
      <c r="PGZ155" s="151"/>
      <c r="PHA155" s="151"/>
      <c r="PHB155" s="151"/>
      <c r="PHC155" s="151"/>
      <c r="PHD155" s="151"/>
      <c r="PHE155" s="151"/>
      <c r="PHF155" s="151"/>
      <c r="PHG155" s="151"/>
      <c r="PHH155" s="151"/>
      <c r="PHI155" s="151"/>
      <c r="PHJ155" s="151"/>
      <c r="PHK155" s="151"/>
      <c r="PHL155" s="151"/>
      <c r="PHM155" s="151"/>
      <c r="PHN155" s="151"/>
      <c r="PHO155" s="151"/>
      <c r="PHP155" s="151"/>
      <c r="PHQ155" s="151"/>
      <c r="PHR155" s="151"/>
      <c r="PHS155" s="151"/>
      <c r="PHT155" s="151"/>
      <c r="PHU155" s="151"/>
      <c r="PHV155" s="151"/>
      <c r="PHW155" s="151"/>
      <c r="PHX155" s="151"/>
      <c r="PHY155" s="151"/>
      <c r="PHZ155" s="151"/>
      <c r="PIA155" s="151"/>
      <c r="PIB155" s="151"/>
      <c r="PIC155" s="151"/>
      <c r="PID155" s="151"/>
      <c r="PIE155" s="151"/>
      <c r="PIF155" s="151"/>
      <c r="PIG155" s="151"/>
      <c r="PIH155" s="151"/>
      <c r="PII155" s="151"/>
      <c r="PIJ155" s="151"/>
      <c r="PIK155" s="151"/>
      <c r="PIL155" s="151"/>
      <c r="PIM155" s="151"/>
      <c r="PIN155" s="151"/>
      <c r="PIO155" s="151"/>
      <c r="PIP155" s="151"/>
      <c r="PIQ155" s="151"/>
      <c r="PIR155" s="151"/>
      <c r="PIS155" s="151"/>
      <c r="PIT155" s="151"/>
      <c r="PIU155" s="151"/>
      <c r="PIV155" s="151"/>
      <c r="PIW155" s="151"/>
      <c r="PIX155" s="151"/>
      <c r="PIY155" s="151"/>
      <c r="PIZ155" s="151"/>
      <c r="PJA155" s="151"/>
      <c r="PJB155" s="151"/>
      <c r="PJC155" s="151"/>
      <c r="PJD155" s="151"/>
      <c r="PJE155" s="151"/>
      <c r="PJF155" s="151"/>
      <c r="PJG155" s="151"/>
      <c r="PJH155" s="151"/>
      <c r="PJI155" s="151"/>
      <c r="PJJ155" s="151"/>
      <c r="PJK155" s="151"/>
      <c r="PJL155" s="151"/>
      <c r="PJM155" s="151"/>
      <c r="PJN155" s="151"/>
      <c r="PJO155" s="151"/>
      <c r="PJP155" s="151"/>
      <c r="PJQ155" s="151"/>
      <c r="PJR155" s="151"/>
      <c r="PJS155" s="151"/>
      <c r="PJT155" s="151"/>
      <c r="PJU155" s="151"/>
      <c r="PJV155" s="151"/>
      <c r="PJW155" s="151"/>
      <c r="PJX155" s="151"/>
      <c r="PJY155" s="151"/>
      <c r="PJZ155" s="151"/>
      <c r="PKA155" s="151"/>
      <c r="PKB155" s="151"/>
      <c r="PKC155" s="151"/>
      <c r="PKD155" s="151"/>
      <c r="PKE155" s="151"/>
      <c r="PKF155" s="151"/>
      <c r="PKG155" s="151"/>
      <c r="PKH155" s="151"/>
      <c r="PKI155" s="151"/>
      <c r="PKJ155" s="151"/>
      <c r="PKK155" s="151"/>
      <c r="PKL155" s="151"/>
      <c r="PKM155" s="151"/>
      <c r="PKN155" s="151"/>
      <c r="PKO155" s="151"/>
      <c r="PKP155" s="151"/>
      <c r="PKQ155" s="151"/>
      <c r="PKR155" s="151"/>
      <c r="PKS155" s="151"/>
      <c r="PKT155" s="151"/>
      <c r="PKU155" s="151"/>
      <c r="PKV155" s="151"/>
      <c r="PKW155" s="151"/>
      <c r="PKX155" s="151"/>
      <c r="PKY155" s="151"/>
      <c r="PKZ155" s="151"/>
      <c r="PLA155" s="151"/>
      <c r="PLB155" s="151"/>
      <c r="PLC155" s="151"/>
      <c r="PLD155" s="151"/>
      <c r="PLE155" s="151"/>
      <c r="PLF155" s="151"/>
      <c r="PLG155" s="151"/>
      <c r="PLH155" s="151"/>
      <c r="PLI155" s="151"/>
      <c r="PLJ155" s="151"/>
      <c r="PLK155" s="151"/>
      <c r="PLL155" s="151"/>
      <c r="PLM155" s="151"/>
      <c r="PLN155" s="151"/>
      <c r="PLO155" s="151"/>
      <c r="PLP155" s="151"/>
      <c r="PLQ155" s="151"/>
      <c r="PLR155" s="151"/>
      <c r="PLS155" s="151"/>
      <c r="PLT155" s="151"/>
      <c r="PLU155" s="151"/>
      <c r="PLV155" s="151"/>
      <c r="PLW155" s="151"/>
      <c r="PLX155" s="151"/>
      <c r="PLY155" s="151"/>
      <c r="PLZ155" s="151"/>
      <c r="PMA155" s="151"/>
      <c r="PMB155" s="151"/>
      <c r="PMC155" s="151"/>
      <c r="PMD155" s="151"/>
      <c r="PME155" s="151"/>
      <c r="PMF155" s="151"/>
      <c r="PMG155" s="151"/>
      <c r="PMH155" s="151"/>
      <c r="PMI155" s="151"/>
      <c r="PMJ155" s="151"/>
      <c r="PMK155" s="151"/>
      <c r="PML155" s="151"/>
      <c r="PMM155" s="151"/>
      <c r="PMN155" s="151"/>
      <c r="PMO155" s="151"/>
      <c r="PMP155" s="151"/>
      <c r="PMQ155" s="151"/>
      <c r="PMR155" s="151"/>
      <c r="PMS155" s="151"/>
      <c r="PMT155" s="151"/>
      <c r="PMU155" s="151"/>
      <c r="PMV155" s="151"/>
      <c r="PMW155" s="151"/>
      <c r="PMX155" s="151"/>
      <c r="PMY155" s="151"/>
      <c r="PMZ155" s="151"/>
      <c r="PNA155" s="151"/>
      <c r="PNB155" s="151"/>
      <c r="PNC155" s="151"/>
      <c r="PND155" s="151"/>
      <c r="PNE155" s="151"/>
      <c r="PNF155" s="151"/>
      <c r="PNG155" s="151"/>
      <c r="PNH155" s="151"/>
      <c r="PNI155" s="151"/>
      <c r="PNJ155" s="151"/>
      <c r="PNK155" s="151"/>
      <c r="PNL155" s="151"/>
      <c r="PNM155" s="151"/>
      <c r="PNN155" s="151"/>
      <c r="PNO155" s="151"/>
      <c r="PNP155" s="151"/>
      <c r="PNQ155" s="151"/>
      <c r="PNR155" s="151"/>
      <c r="PNS155" s="151"/>
      <c r="PNT155" s="151"/>
      <c r="PNU155" s="151"/>
      <c r="PNV155" s="151"/>
      <c r="PNW155" s="151"/>
      <c r="PNX155" s="151"/>
      <c r="PNY155" s="151"/>
      <c r="PNZ155" s="151"/>
      <c r="POA155" s="151"/>
      <c r="POB155" s="151"/>
      <c r="POC155" s="151"/>
      <c r="POD155" s="151"/>
      <c r="POE155" s="151"/>
      <c r="POF155" s="151"/>
      <c r="POG155" s="151"/>
      <c r="POH155" s="151"/>
      <c r="POI155" s="151"/>
      <c r="POJ155" s="151"/>
      <c r="POK155" s="151"/>
      <c r="POL155" s="151"/>
      <c r="POM155" s="151"/>
      <c r="PON155" s="151"/>
      <c r="POO155" s="151"/>
      <c r="POP155" s="151"/>
      <c r="POQ155" s="151"/>
      <c r="POR155" s="151"/>
      <c r="POS155" s="151"/>
      <c r="POT155" s="151"/>
      <c r="POU155" s="151"/>
      <c r="POV155" s="151"/>
      <c r="POW155" s="151"/>
      <c r="POX155" s="151"/>
      <c r="POY155" s="151"/>
      <c r="POZ155" s="151"/>
      <c r="PPA155" s="151"/>
      <c r="PPB155" s="151"/>
      <c r="PPC155" s="151"/>
      <c r="PPD155" s="151"/>
      <c r="PPE155" s="151"/>
      <c r="PPF155" s="151"/>
      <c r="PPG155" s="151"/>
      <c r="PPH155" s="151"/>
      <c r="PPI155" s="151"/>
      <c r="PPJ155" s="151"/>
      <c r="PPK155" s="151"/>
      <c r="PPL155" s="151"/>
      <c r="PPM155" s="151"/>
      <c r="PPN155" s="151"/>
      <c r="PPO155" s="151"/>
      <c r="PPP155" s="151"/>
      <c r="PPQ155" s="151"/>
      <c r="PPR155" s="151"/>
      <c r="PPS155" s="151"/>
      <c r="PPT155" s="151"/>
      <c r="PPU155" s="151"/>
      <c r="PPV155" s="151"/>
      <c r="PPW155" s="151"/>
      <c r="PPX155" s="151"/>
      <c r="PPY155" s="151"/>
      <c r="PPZ155" s="151"/>
      <c r="PQA155" s="151"/>
      <c r="PQB155" s="151"/>
      <c r="PQC155" s="151"/>
      <c r="PQD155" s="151"/>
      <c r="PQE155" s="151"/>
      <c r="PQF155" s="151"/>
      <c r="PQG155" s="151"/>
      <c r="PQH155" s="151"/>
      <c r="PQI155" s="151"/>
      <c r="PQP155" s="151"/>
      <c r="PQQ155" s="151"/>
      <c r="PQR155" s="151"/>
      <c r="PQS155" s="151"/>
      <c r="PQT155" s="151"/>
      <c r="PQU155" s="151"/>
      <c r="PQV155" s="151"/>
      <c r="PQW155" s="151"/>
      <c r="PQX155" s="151"/>
      <c r="PQY155" s="151"/>
      <c r="PQZ155" s="151"/>
      <c r="PRA155" s="151"/>
      <c r="PRB155" s="151"/>
      <c r="PRC155" s="151"/>
      <c r="PRD155" s="151"/>
      <c r="PRE155" s="151"/>
      <c r="PRF155" s="151"/>
      <c r="PRG155" s="151"/>
      <c r="PRH155" s="151"/>
      <c r="PRI155" s="151"/>
      <c r="PRJ155" s="151"/>
      <c r="PRK155" s="151"/>
      <c r="PRL155" s="151"/>
      <c r="PRM155" s="151"/>
      <c r="PRN155" s="151"/>
      <c r="PRO155" s="151"/>
      <c r="PRP155" s="151"/>
      <c r="PRQ155" s="151"/>
      <c r="PRR155" s="151"/>
      <c r="PRS155" s="151"/>
      <c r="PRT155" s="151"/>
      <c r="PRU155" s="151"/>
      <c r="PRV155" s="151"/>
      <c r="PRW155" s="151"/>
      <c r="PRX155" s="151"/>
      <c r="PRY155" s="151"/>
      <c r="PRZ155" s="151"/>
      <c r="PSA155" s="151"/>
      <c r="PSB155" s="151"/>
      <c r="PSC155" s="151"/>
      <c r="PSD155" s="151"/>
      <c r="PSE155" s="151"/>
      <c r="PSF155" s="151"/>
      <c r="PSG155" s="151"/>
      <c r="PSH155" s="151"/>
      <c r="PSI155" s="151"/>
      <c r="PSJ155" s="151"/>
      <c r="PSK155" s="151"/>
      <c r="PSL155" s="151"/>
      <c r="PSM155" s="151"/>
      <c r="PSN155" s="151"/>
      <c r="PSO155" s="151"/>
      <c r="PSP155" s="151"/>
      <c r="PSQ155" s="151"/>
      <c r="PSR155" s="151"/>
      <c r="PSS155" s="151"/>
      <c r="PST155" s="151"/>
      <c r="PSU155" s="151"/>
      <c r="PSV155" s="151"/>
      <c r="PSW155" s="151"/>
      <c r="PSX155" s="151"/>
      <c r="PSY155" s="151"/>
      <c r="PSZ155" s="151"/>
      <c r="PTA155" s="151"/>
      <c r="PTB155" s="151"/>
      <c r="PTC155" s="151"/>
      <c r="PTD155" s="151"/>
      <c r="PTE155" s="151"/>
      <c r="PTF155" s="151"/>
      <c r="PTG155" s="151"/>
      <c r="PTH155" s="151"/>
      <c r="PTI155" s="151"/>
      <c r="PTJ155" s="151"/>
      <c r="PTK155" s="151"/>
      <c r="PTL155" s="151"/>
      <c r="PTM155" s="151"/>
      <c r="PTN155" s="151"/>
      <c r="PTO155" s="151"/>
      <c r="PTP155" s="151"/>
      <c r="PTQ155" s="151"/>
      <c r="PTR155" s="151"/>
      <c r="PTS155" s="151"/>
      <c r="PTT155" s="151"/>
      <c r="PTU155" s="151"/>
      <c r="PTV155" s="151"/>
      <c r="PTW155" s="151"/>
      <c r="PTX155" s="151"/>
      <c r="PTY155" s="151"/>
      <c r="PTZ155" s="151"/>
      <c r="PUA155" s="151"/>
      <c r="PUB155" s="151"/>
      <c r="PUC155" s="151"/>
      <c r="PUD155" s="151"/>
      <c r="PUE155" s="151"/>
      <c r="PUF155" s="151"/>
      <c r="PUG155" s="151"/>
      <c r="PUH155" s="151"/>
      <c r="PUI155" s="151"/>
      <c r="PUJ155" s="151"/>
      <c r="PUK155" s="151"/>
      <c r="PUL155" s="151"/>
      <c r="PUM155" s="151"/>
      <c r="PUN155" s="151"/>
      <c r="PUO155" s="151"/>
      <c r="PUP155" s="151"/>
      <c r="PUQ155" s="151"/>
      <c r="PUR155" s="151"/>
      <c r="PUS155" s="151"/>
      <c r="PUT155" s="151"/>
      <c r="PUU155" s="151"/>
      <c r="PUV155" s="151"/>
      <c r="PUW155" s="151"/>
      <c r="PUX155" s="151"/>
      <c r="PUY155" s="151"/>
      <c r="PUZ155" s="151"/>
      <c r="PVA155" s="151"/>
      <c r="PVB155" s="151"/>
      <c r="PVC155" s="151"/>
      <c r="PVD155" s="151"/>
      <c r="PVE155" s="151"/>
      <c r="PVF155" s="151"/>
      <c r="PVG155" s="151"/>
      <c r="PVH155" s="151"/>
      <c r="PVI155" s="151"/>
      <c r="PVJ155" s="151"/>
      <c r="PVK155" s="151"/>
      <c r="PVL155" s="151"/>
      <c r="PVM155" s="151"/>
      <c r="PVN155" s="151"/>
      <c r="PVO155" s="151"/>
      <c r="PVP155" s="151"/>
      <c r="PVQ155" s="151"/>
      <c r="PVR155" s="151"/>
      <c r="PVS155" s="151"/>
      <c r="PVT155" s="151"/>
      <c r="PVU155" s="151"/>
      <c r="PVV155" s="151"/>
      <c r="PVW155" s="151"/>
      <c r="PVX155" s="151"/>
      <c r="PVY155" s="151"/>
      <c r="PVZ155" s="151"/>
      <c r="PWA155" s="151"/>
      <c r="PWB155" s="151"/>
      <c r="PWC155" s="151"/>
      <c r="PWD155" s="151"/>
      <c r="PWE155" s="151"/>
      <c r="PWF155" s="151"/>
      <c r="PWG155" s="151"/>
      <c r="PWH155" s="151"/>
      <c r="PWI155" s="151"/>
      <c r="PWJ155" s="151"/>
      <c r="PWK155" s="151"/>
      <c r="PWL155" s="151"/>
      <c r="PWM155" s="151"/>
      <c r="PWN155" s="151"/>
      <c r="PWO155" s="151"/>
      <c r="PWP155" s="151"/>
      <c r="PWQ155" s="151"/>
      <c r="PWR155" s="151"/>
      <c r="PWS155" s="151"/>
      <c r="PWT155" s="151"/>
      <c r="PWU155" s="151"/>
      <c r="PWV155" s="151"/>
      <c r="PWW155" s="151"/>
      <c r="PWX155" s="151"/>
      <c r="PWY155" s="151"/>
      <c r="PWZ155" s="151"/>
      <c r="PXA155" s="151"/>
      <c r="PXB155" s="151"/>
      <c r="PXC155" s="151"/>
      <c r="PXD155" s="151"/>
      <c r="PXE155" s="151"/>
      <c r="PXF155" s="151"/>
      <c r="PXG155" s="151"/>
      <c r="PXH155" s="151"/>
      <c r="PXI155" s="151"/>
      <c r="PXJ155" s="151"/>
      <c r="PXK155" s="151"/>
      <c r="PXL155" s="151"/>
      <c r="PXM155" s="151"/>
      <c r="PXN155" s="151"/>
      <c r="PXO155" s="151"/>
      <c r="PXP155" s="151"/>
      <c r="PXQ155" s="151"/>
      <c r="PXR155" s="151"/>
      <c r="PXS155" s="151"/>
      <c r="PXT155" s="151"/>
      <c r="PXU155" s="151"/>
      <c r="PXV155" s="151"/>
      <c r="PXW155" s="151"/>
      <c r="PXX155" s="151"/>
      <c r="PXY155" s="151"/>
      <c r="PXZ155" s="151"/>
      <c r="PYA155" s="151"/>
      <c r="PYB155" s="151"/>
      <c r="PYC155" s="151"/>
      <c r="PYD155" s="151"/>
      <c r="PYE155" s="151"/>
      <c r="PYF155" s="151"/>
      <c r="PYG155" s="151"/>
      <c r="PYH155" s="151"/>
      <c r="PYI155" s="151"/>
      <c r="PYJ155" s="151"/>
      <c r="PYK155" s="151"/>
      <c r="PYL155" s="151"/>
      <c r="PYM155" s="151"/>
      <c r="PYN155" s="151"/>
      <c r="PYO155" s="151"/>
      <c r="PYP155" s="151"/>
      <c r="PYQ155" s="151"/>
      <c r="PYR155" s="151"/>
      <c r="PYS155" s="151"/>
      <c r="PYT155" s="151"/>
      <c r="PYU155" s="151"/>
      <c r="PYV155" s="151"/>
      <c r="PYW155" s="151"/>
      <c r="PYX155" s="151"/>
      <c r="PYY155" s="151"/>
      <c r="PYZ155" s="151"/>
      <c r="PZA155" s="151"/>
      <c r="PZB155" s="151"/>
      <c r="PZC155" s="151"/>
      <c r="PZD155" s="151"/>
      <c r="PZE155" s="151"/>
      <c r="PZF155" s="151"/>
      <c r="PZG155" s="151"/>
      <c r="PZH155" s="151"/>
      <c r="PZI155" s="151"/>
      <c r="PZJ155" s="151"/>
      <c r="PZK155" s="151"/>
      <c r="PZL155" s="151"/>
      <c r="PZM155" s="151"/>
      <c r="PZN155" s="151"/>
      <c r="PZO155" s="151"/>
      <c r="PZP155" s="151"/>
      <c r="PZQ155" s="151"/>
      <c r="PZR155" s="151"/>
      <c r="PZS155" s="151"/>
      <c r="PZT155" s="151"/>
      <c r="PZU155" s="151"/>
      <c r="PZV155" s="151"/>
      <c r="PZW155" s="151"/>
      <c r="PZX155" s="151"/>
      <c r="PZY155" s="151"/>
      <c r="PZZ155" s="151"/>
      <c r="QAA155" s="151"/>
      <c r="QAB155" s="151"/>
      <c r="QAC155" s="151"/>
      <c r="QAD155" s="151"/>
      <c r="QAE155" s="151"/>
      <c r="QAL155" s="151"/>
      <c r="QAM155" s="151"/>
      <c r="QAN155" s="151"/>
      <c r="QAO155" s="151"/>
      <c r="QAP155" s="151"/>
      <c r="QAQ155" s="151"/>
      <c r="QAR155" s="151"/>
      <c r="QAS155" s="151"/>
      <c r="QAT155" s="151"/>
      <c r="QAU155" s="151"/>
      <c r="QAV155" s="151"/>
      <c r="QAW155" s="151"/>
      <c r="QAX155" s="151"/>
      <c r="QAY155" s="151"/>
      <c r="QAZ155" s="151"/>
      <c r="QBA155" s="151"/>
      <c r="QBB155" s="151"/>
      <c r="QBC155" s="151"/>
      <c r="QBD155" s="151"/>
      <c r="QBE155" s="151"/>
      <c r="QBF155" s="151"/>
      <c r="QBG155" s="151"/>
      <c r="QBH155" s="151"/>
      <c r="QBI155" s="151"/>
      <c r="QBJ155" s="151"/>
      <c r="QBK155" s="151"/>
      <c r="QBL155" s="151"/>
      <c r="QBM155" s="151"/>
      <c r="QBN155" s="151"/>
      <c r="QBO155" s="151"/>
      <c r="QBP155" s="151"/>
      <c r="QBQ155" s="151"/>
      <c r="QBR155" s="151"/>
      <c r="QBS155" s="151"/>
      <c r="QBT155" s="151"/>
      <c r="QBU155" s="151"/>
      <c r="QBV155" s="151"/>
      <c r="QBW155" s="151"/>
      <c r="QBX155" s="151"/>
      <c r="QBY155" s="151"/>
      <c r="QBZ155" s="151"/>
      <c r="QCA155" s="151"/>
      <c r="QCB155" s="151"/>
      <c r="QCC155" s="151"/>
      <c r="QCD155" s="151"/>
      <c r="QCE155" s="151"/>
      <c r="QCF155" s="151"/>
      <c r="QCG155" s="151"/>
      <c r="QCH155" s="151"/>
      <c r="QCI155" s="151"/>
      <c r="QCJ155" s="151"/>
      <c r="QCK155" s="151"/>
      <c r="QCL155" s="151"/>
      <c r="QCM155" s="151"/>
      <c r="QCN155" s="151"/>
      <c r="QCO155" s="151"/>
      <c r="QCP155" s="151"/>
      <c r="QCQ155" s="151"/>
      <c r="QCR155" s="151"/>
      <c r="QCS155" s="151"/>
      <c r="QCT155" s="151"/>
      <c r="QCU155" s="151"/>
      <c r="QCV155" s="151"/>
      <c r="QCW155" s="151"/>
      <c r="QCX155" s="151"/>
      <c r="QCY155" s="151"/>
      <c r="QCZ155" s="151"/>
      <c r="QDA155" s="151"/>
      <c r="QDB155" s="151"/>
      <c r="QDC155" s="151"/>
      <c r="QDD155" s="151"/>
      <c r="QDE155" s="151"/>
      <c r="QDF155" s="151"/>
      <c r="QDG155" s="151"/>
      <c r="QDH155" s="151"/>
      <c r="QDI155" s="151"/>
      <c r="QDJ155" s="151"/>
      <c r="QDK155" s="151"/>
      <c r="QDL155" s="151"/>
      <c r="QDM155" s="151"/>
      <c r="QDN155" s="151"/>
      <c r="QDO155" s="151"/>
      <c r="QDP155" s="151"/>
      <c r="QDQ155" s="151"/>
      <c r="QDR155" s="151"/>
      <c r="QDS155" s="151"/>
      <c r="QDT155" s="151"/>
      <c r="QDU155" s="151"/>
      <c r="QDV155" s="151"/>
      <c r="QDW155" s="151"/>
      <c r="QDX155" s="151"/>
      <c r="QDY155" s="151"/>
      <c r="QDZ155" s="151"/>
      <c r="QEA155" s="151"/>
      <c r="QEB155" s="151"/>
      <c r="QEC155" s="151"/>
      <c r="QED155" s="151"/>
      <c r="QEE155" s="151"/>
      <c r="QEF155" s="151"/>
      <c r="QEG155" s="151"/>
      <c r="QEH155" s="151"/>
      <c r="QEI155" s="151"/>
      <c r="QEJ155" s="151"/>
      <c r="QEK155" s="151"/>
      <c r="QEL155" s="151"/>
      <c r="QEM155" s="151"/>
      <c r="QEN155" s="151"/>
      <c r="QEO155" s="151"/>
      <c r="QEP155" s="151"/>
      <c r="QEQ155" s="151"/>
      <c r="QER155" s="151"/>
      <c r="QES155" s="151"/>
      <c r="QET155" s="151"/>
      <c r="QEU155" s="151"/>
      <c r="QEV155" s="151"/>
      <c r="QEW155" s="151"/>
      <c r="QEX155" s="151"/>
      <c r="QEY155" s="151"/>
      <c r="QEZ155" s="151"/>
      <c r="QFA155" s="151"/>
      <c r="QFB155" s="151"/>
      <c r="QFC155" s="151"/>
      <c r="QFD155" s="151"/>
      <c r="QFE155" s="151"/>
      <c r="QFF155" s="151"/>
      <c r="QFG155" s="151"/>
      <c r="QFH155" s="151"/>
      <c r="QFI155" s="151"/>
      <c r="QFJ155" s="151"/>
      <c r="QFK155" s="151"/>
      <c r="QFL155" s="151"/>
      <c r="QFM155" s="151"/>
      <c r="QFN155" s="151"/>
      <c r="QFO155" s="151"/>
      <c r="QFP155" s="151"/>
      <c r="QFQ155" s="151"/>
      <c r="QFR155" s="151"/>
      <c r="QFS155" s="151"/>
      <c r="QFT155" s="151"/>
      <c r="QFU155" s="151"/>
      <c r="QFV155" s="151"/>
      <c r="QFW155" s="151"/>
      <c r="QFX155" s="151"/>
      <c r="QFY155" s="151"/>
      <c r="QFZ155" s="151"/>
      <c r="QGA155" s="151"/>
      <c r="QGB155" s="151"/>
      <c r="QGC155" s="151"/>
      <c r="QGD155" s="151"/>
      <c r="QGE155" s="151"/>
      <c r="QGF155" s="151"/>
      <c r="QGG155" s="151"/>
      <c r="QGH155" s="151"/>
      <c r="QGI155" s="151"/>
      <c r="QGJ155" s="151"/>
      <c r="QGK155" s="151"/>
      <c r="QGL155" s="151"/>
      <c r="QGM155" s="151"/>
      <c r="QGN155" s="151"/>
      <c r="QGO155" s="151"/>
      <c r="QGP155" s="151"/>
      <c r="QGQ155" s="151"/>
      <c r="QGR155" s="151"/>
      <c r="QGS155" s="151"/>
      <c r="QGT155" s="151"/>
      <c r="QGU155" s="151"/>
      <c r="QGV155" s="151"/>
      <c r="QGW155" s="151"/>
      <c r="QGX155" s="151"/>
      <c r="QGY155" s="151"/>
      <c r="QGZ155" s="151"/>
      <c r="QHA155" s="151"/>
      <c r="QHB155" s="151"/>
      <c r="QHC155" s="151"/>
      <c r="QHD155" s="151"/>
      <c r="QHE155" s="151"/>
      <c r="QHF155" s="151"/>
      <c r="QHG155" s="151"/>
      <c r="QHH155" s="151"/>
      <c r="QHI155" s="151"/>
      <c r="QHJ155" s="151"/>
      <c r="QHK155" s="151"/>
      <c r="QHL155" s="151"/>
      <c r="QHM155" s="151"/>
      <c r="QHN155" s="151"/>
      <c r="QHO155" s="151"/>
      <c r="QHP155" s="151"/>
      <c r="QHQ155" s="151"/>
      <c r="QHR155" s="151"/>
      <c r="QHS155" s="151"/>
      <c r="QHT155" s="151"/>
      <c r="QHU155" s="151"/>
      <c r="QHV155" s="151"/>
      <c r="QHW155" s="151"/>
      <c r="QHX155" s="151"/>
      <c r="QHY155" s="151"/>
      <c r="QHZ155" s="151"/>
      <c r="QIA155" s="151"/>
      <c r="QIB155" s="151"/>
      <c r="QIC155" s="151"/>
      <c r="QID155" s="151"/>
      <c r="QIE155" s="151"/>
      <c r="QIF155" s="151"/>
      <c r="QIG155" s="151"/>
      <c r="QIH155" s="151"/>
      <c r="QII155" s="151"/>
      <c r="QIJ155" s="151"/>
      <c r="QIK155" s="151"/>
      <c r="QIL155" s="151"/>
      <c r="QIM155" s="151"/>
      <c r="QIN155" s="151"/>
      <c r="QIO155" s="151"/>
      <c r="QIP155" s="151"/>
      <c r="QIQ155" s="151"/>
      <c r="QIR155" s="151"/>
      <c r="QIS155" s="151"/>
      <c r="QIT155" s="151"/>
      <c r="QIU155" s="151"/>
      <c r="QIV155" s="151"/>
      <c r="QIW155" s="151"/>
      <c r="QIX155" s="151"/>
      <c r="QIY155" s="151"/>
      <c r="QIZ155" s="151"/>
      <c r="QJA155" s="151"/>
      <c r="QJB155" s="151"/>
      <c r="QJC155" s="151"/>
      <c r="QJD155" s="151"/>
      <c r="QJE155" s="151"/>
      <c r="QJF155" s="151"/>
      <c r="QJG155" s="151"/>
      <c r="QJH155" s="151"/>
      <c r="QJI155" s="151"/>
      <c r="QJJ155" s="151"/>
      <c r="QJK155" s="151"/>
      <c r="QJL155" s="151"/>
      <c r="QJM155" s="151"/>
      <c r="QJN155" s="151"/>
      <c r="QJO155" s="151"/>
      <c r="QJP155" s="151"/>
      <c r="QJQ155" s="151"/>
      <c r="QJR155" s="151"/>
      <c r="QJS155" s="151"/>
      <c r="QJT155" s="151"/>
      <c r="QJU155" s="151"/>
      <c r="QJV155" s="151"/>
      <c r="QJW155" s="151"/>
      <c r="QJX155" s="151"/>
      <c r="QJY155" s="151"/>
      <c r="QJZ155" s="151"/>
      <c r="QKA155" s="151"/>
      <c r="QKH155" s="151"/>
      <c r="QKI155" s="151"/>
      <c r="QKJ155" s="151"/>
      <c r="QKK155" s="151"/>
      <c r="QKL155" s="151"/>
      <c r="QKM155" s="151"/>
      <c r="QKN155" s="151"/>
      <c r="QKO155" s="151"/>
      <c r="QKP155" s="151"/>
      <c r="QKQ155" s="151"/>
      <c r="QKR155" s="151"/>
      <c r="QKS155" s="151"/>
      <c r="QKT155" s="151"/>
      <c r="QKU155" s="151"/>
      <c r="QKV155" s="151"/>
      <c r="QKW155" s="151"/>
      <c r="QKX155" s="151"/>
      <c r="QKY155" s="151"/>
      <c r="QKZ155" s="151"/>
      <c r="QLA155" s="151"/>
      <c r="QLB155" s="151"/>
      <c r="QLC155" s="151"/>
      <c r="QLD155" s="151"/>
      <c r="QLE155" s="151"/>
      <c r="QLF155" s="151"/>
      <c r="QLG155" s="151"/>
      <c r="QLH155" s="151"/>
      <c r="QLI155" s="151"/>
      <c r="QLJ155" s="151"/>
      <c r="QLK155" s="151"/>
      <c r="QLL155" s="151"/>
      <c r="QLM155" s="151"/>
      <c r="QLN155" s="151"/>
      <c r="QLO155" s="151"/>
      <c r="QLP155" s="151"/>
      <c r="QLQ155" s="151"/>
      <c r="QLR155" s="151"/>
      <c r="QLS155" s="151"/>
      <c r="QLT155" s="151"/>
      <c r="QLU155" s="151"/>
      <c r="QLV155" s="151"/>
      <c r="QLW155" s="151"/>
      <c r="QLX155" s="151"/>
      <c r="QLY155" s="151"/>
      <c r="QLZ155" s="151"/>
      <c r="QMA155" s="151"/>
      <c r="QMB155" s="151"/>
      <c r="QMC155" s="151"/>
      <c r="QMD155" s="151"/>
      <c r="QME155" s="151"/>
      <c r="QMF155" s="151"/>
      <c r="QMG155" s="151"/>
      <c r="QMH155" s="151"/>
      <c r="QMI155" s="151"/>
      <c r="QMJ155" s="151"/>
      <c r="QMK155" s="151"/>
      <c r="QML155" s="151"/>
      <c r="QMM155" s="151"/>
      <c r="QMN155" s="151"/>
      <c r="QMO155" s="151"/>
      <c r="QMP155" s="151"/>
      <c r="QMQ155" s="151"/>
      <c r="QMR155" s="151"/>
      <c r="QMS155" s="151"/>
      <c r="QMT155" s="151"/>
      <c r="QMU155" s="151"/>
      <c r="QMV155" s="151"/>
      <c r="QMW155" s="151"/>
      <c r="QMX155" s="151"/>
      <c r="QMY155" s="151"/>
      <c r="QMZ155" s="151"/>
      <c r="QNA155" s="151"/>
      <c r="QNB155" s="151"/>
      <c r="QNC155" s="151"/>
      <c r="QND155" s="151"/>
      <c r="QNE155" s="151"/>
      <c r="QNF155" s="151"/>
      <c r="QNG155" s="151"/>
      <c r="QNH155" s="151"/>
      <c r="QNI155" s="151"/>
      <c r="QNJ155" s="151"/>
      <c r="QNK155" s="151"/>
      <c r="QNL155" s="151"/>
      <c r="QNM155" s="151"/>
      <c r="QNN155" s="151"/>
      <c r="QNO155" s="151"/>
      <c r="QNP155" s="151"/>
      <c r="QNQ155" s="151"/>
      <c r="QNR155" s="151"/>
      <c r="QNS155" s="151"/>
      <c r="QNT155" s="151"/>
      <c r="QNU155" s="151"/>
      <c r="QNV155" s="151"/>
      <c r="QNW155" s="151"/>
      <c r="QNX155" s="151"/>
      <c r="QNY155" s="151"/>
      <c r="QNZ155" s="151"/>
      <c r="QOA155" s="151"/>
      <c r="QOB155" s="151"/>
      <c r="QOC155" s="151"/>
      <c r="QOD155" s="151"/>
      <c r="QOE155" s="151"/>
      <c r="QOF155" s="151"/>
      <c r="QOG155" s="151"/>
      <c r="QOH155" s="151"/>
      <c r="QOI155" s="151"/>
      <c r="QOJ155" s="151"/>
      <c r="QOK155" s="151"/>
      <c r="QOL155" s="151"/>
      <c r="QOM155" s="151"/>
      <c r="QON155" s="151"/>
      <c r="QOO155" s="151"/>
      <c r="QOP155" s="151"/>
      <c r="QOQ155" s="151"/>
      <c r="QOR155" s="151"/>
      <c r="QOS155" s="151"/>
      <c r="QOT155" s="151"/>
      <c r="QOU155" s="151"/>
      <c r="QOV155" s="151"/>
      <c r="QOW155" s="151"/>
      <c r="QOX155" s="151"/>
      <c r="QOY155" s="151"/>
      <c r="QOZ155" s="151"/>
      <c r="QPA155" s="151"/>
      <c r="QPB155" s="151"/>
      <c r="QPC155" s="151"/>
      <c r="QPD155" s="151"/>
      <c r="QPE155" s="151"/>
      <c r="QPF155" s="151"/>
      <c r="QPG155" s="151"/>
      <c r="QPH155" s="151"/>
      <c r="QPI155" s="151"/>
      <c r="QPJ155" s="151"/>
      <c r="QPK155" s="151"/>
      <c r="QPL155" s="151"/>
      <c r="QPM155" s="151"/>
      <c r="QPN155" s="151"/>
      <c r="QPO155" s="151"/>
      <c r="QPP155" s="151"/>
      <c r="QPQ155" s="151"/>
      <c r="QPR155" s="151"/>
      <c r="QPS155" s="151"/>
      <c r="QPT155" s="151"/>
      <c r="QPU155" s="151"/>
      <c r="QPV155" s="151"/>
      <c r="QPW155" s="151"/>
      <c r="QPX155" s="151"/>
      <c r="QPY155" s="151"/>
      <c r="QPZ155" s="151"/>
      <c r="QQA155" s="151"/>
      <c r="QQB155" s="151"/>
      <c r="QQC155" s="151"/>
      <c r="QQD155" s="151"/>
      <c r="QQE155" s="151"/>
      <c r="QQF155" s="151"/>
      <c r="QQG155" s="151"/>
      <c r="QQH155" s="151"/>
      <c r="QQI155" s="151"/>
      <c r="QQJ155" s="151"/>
      <c r="QQK155" s="151"/>
      <c r="QQL155" s="151"/>
      <c r="QQM155" s="151"/>
      <c r="QQN155" s="151"/>
      <c r="QQO155" s="151"/>
      <c r="QQP155" s="151"/>
      <c r="QQQ155" s="151"/>
      <c r="QQR155" s="151"/>
      <c r="QQS155" s="151"/>
      <c r="QQT155" s="151"/>
      <c r="QQU155" s="151"/>
      <c r="QQV155" s="151"/>
      <c r="QQW155" s="151"/>
      <c r="QQX155" s="151"/>
      <c r="QQY155" s="151"/>
      <c r="QQZ155" s="151"/>
      <c r="QRA155" s="151"/>
      <c r="QRB155" s="151"/>
      <c r="QRC155" s="151"/>
      <c r="QRD155" s="151"/>
      <c r="QRE155" s="151"/>
      <c r="QRF155" s="151"/>
      <c r="QRG155" s="151"/>
      <c r="QRH155" s="151"/>
      <c r="QRI155" s="151"/>
      <c r="QRJ155" s="151"/>
      <c r="QRK155" s="151"/>
      <c r="QRL155" s="151"/>
      <c r="QRM155" s="151"/>
      <c r="QRN155" s="151"/>
      <c r="QRO155" s="151"/>
      <c r="QRP155" s="151"/>
      <c r="QRQ155" s="151"/>
      <c r="QRR155" s="151"/>
      <c r="QRS155" s="151"/>
      <c r="QRT155" s="151"/>
      <c r="QRU155" s="151"/>
      <c r="QRV155" s="151"/>
      <c r="QRW155" s="151"/>
      <c r="QRX155" s="151"/>
      <c r="QRY155" s="151"/>
      <c r="QRZ155" s="151"/>
      <c r="QSA155" s="151"/>
      <c r="QSB155" s="151"/>
      <c r="QSC155" s="151"/>
      <c r="QSD155" s="151"/>
      <c r="QSE155" s="151"/>
      <c r="QSF155" s="151"/>
      <c r="QSG155" s="151"/>
      <c r="QSH155" s="151"/>
      <c r="QSI155" s="151"/>
      <c r="QSJ155" s="151"/>
      <c r="QSK155" s="151"/>
      <c r="QSL155" s="151"/>
      <c r="QSM155" s="151"/>
      <c r="QSN155" s="151"/>
      <c r="QSO155" s="151"/>
      <c r="QSP155" s="151"/>
      <c r="QSQ155" s="151"/>
      <c r="QSR155" s="151"/>
      <c r="QSS155" s="151"/>
      <c r="QST155" s="151"/>
      <c r="QSU155" s="151"/>
      <c r="QSV155" s="151"/>
      <c r="QSW155" s="151"/>
      <c r="QSX155" s="151"/>
      <c r="QSY155" s="151"/>
      <c r="QSZ155" s="151"/>
      <c r="QTA155" s="151"/>
      <c r="QTB155" s="151"/>
      <c r="QTC155" s="151"/>
      <c r="QTD155" s="151"/>
      <c r="QTE155" s="151"/>
      <c r="QTF155" s="151"/>
      <c r="QTG155" s="151"/>
      <c r="QTH155" s="151"/>
      <c r="QTI155" s="151"/>
      <c r="QTJ155" s="151"/>
      <c r="QTK155" s="151"/>
      <c r="QTL155" s="151"/>
      <c r="QTM155" s="151"/>
      <c r="QTN155" s="151"/>
      <c r="QTO155" s="151"/>
      <c r="QTP155" s="151"/>
      <c r="QTQ155" s="151"/>
      <c r="QTR155" s="151"/>
      <c r="QTS155" s="151"/>
      <c r="QTT155" s="151"/>
      <c r="QTU155" s="151"/>
      <c r="QTV155" s="151"/>
      <c r="QTW155" s="151"/>
      <c r="QUD155" s="151"/>
      <c r="QUE155" s="151"/>
      <c r="QUF155" s="151"/>
      <c r="QUG155" s="151"/>
      <c r="QUH155" s="151"/>
      <c r="QUI155" s="151"/>
      <c r="QUJ155" s="151"/>
      <c r="QUK155" s="151"/>
      <c r="QUL155" s="151"/>
      <c r="QUM155" s="151"/>
      <c r="QUN155" s="151"/>
      <c r="QUO155" s="151"/>
      <c r="QUP155" s="151"/>
      <c r="QUQ155" s="151"/>
      <c r="QUR155" s="151"/>
      <c r="QUS155" s="151"/>
      <c r="QUT155" s="151"/>
      <c r="QUU155" s="151"/>
      <c r="QUV155" s="151"/>
      <c r="QUW155" s="151"/>
      <c r="QUX155" s="151"/>
      <c r="QUY155" s="151"/>
      <c r="QUZ155" s="151"/>
      <c r="QVA155" s="151"/>
      <c r="QVB155" s="151"/>
      <c r="QVC155" s="151"/>
      <c r="QVD155" s="151"/>
      <c r="QVE155" s="151"/>
      <c r="QVF155" s="151"/>
      <c r="QVG155" s="151"/>
      <c r="QVH155" s="151"/>
      <c r="QVI155" s="151"/>
      <c r="QVJ155" s="151"/>
      <c r="QVK155" s="151"/>
      <c r="QVL155" s="151"/>
      <c r="QVM155" s="151"/>
      <c r="QVN155" s="151"/>
      <c r="QVO155" s="151"/>
      <c r="QVP155" s="151"/>
      <c r="QVQ155" s="151"/>
      <c r="QVR155" s="151"/>
      <c r="QVS155" s="151"/>
      <c r="QVT155" s="151"/>
      <c r="QVU155" s="151"/>
      <c r="QVV155" s="151"/>
      <c r="QVW155" s="151"/>
      <c r="QVX155" s="151"/>
      <c r="QVY155" s="151"/>
      <c r="QVZ155" s="151"/>
      <c r="QWA155" s="151"/>
      <c r="QWB155" s="151"/>
      <c r="QWC155" s="151"/>
      <c r="QWD155" s="151"/>
      <c r="QWE155" s="151"/>
      <c r="QWF155" s="151"/>
      <c r="QWG155" s="151"/>
      <c r="QWH155" s="151"/>
      <c r="QWI155" s="151"/>
      <c r="QWJ155" s="151"/>
      <c r="QWK155" s="151"/>
      <c r="QWL155" s="151"/>
      <c r="QWM155" s="151"/>
      <c r="QWN155" s="151"/>
      <c r="QWO155" s="151"/>
      <c r="QWP155" s="151"/>
      <c r="QWQ155" s="151"/>
      <c r="QWR155" s="151"/>
      <c r="QWS155" s="151"/>
      <c r="QWT155" s="151"/>
      <c r="QWU155" s="151"/>
      <c r="QWV155" s="151"/>
      <c r="QWW155" s="151"/>
      <c r="QWX155" s="151"/>
      <c r="QWY155" s="151"/>
      <c r="QWZ155" s="151"/>
      <c r="QXA155" s="151"/>
      <c r="QXB155" s="151"/>
      <c r="QXC155" s="151"/>
      <c r="QXD155" s="151"/>
      <c r="QXE155" s="151"/>
      <c r="QXF155" s="151"/>
      <c r="QXG155" s="151"/>
      <c r="QXH155" s="151"/>
      <c r="QXI155" s="151"/>
      <c r="QXJ155" s="151"/>
      <c r="QXK155" s="151"/>
      <c r="QXL155" s="151"/>
      <c r="QXM155" s="151"/>
      <c r="QXN155" s="151"/>
      <c r="QXO155" s="151"/>
      <c r="QXP155" s="151"/>
      <c r="QXQ155" s="151"/>
      <c r="QXR155" s="151"/>
      <c r="QXS155" s="151"/>
      <c r="QXT155" s="151"/>
      <c r="QXU155" s="151"/>
      <c r="QXV155" s="151"/>
      <c r="QXW155" s="151"/>
      <c r="QXX155" s="151"/>
      <c r="QXY155" s="151"/>
      <c r="QXZ155" s="151"/>
      <c r="QYA155" s="151"/>
      <c r="QYB155" s="151"/>
      <c r="QYC155" s="151"/>
      <c r="QYD155" s="151"/>
      <c r="QYE155" s="151"/>
      <c r="QYF155" s="151"/>
      <c r="QYG155" s="151"/>
      <c r="QYH155" s="151"/>
      <c r="QYI155" s="151"/>
      <c r="QYJ155" s="151"/>
      <c r="QYK155" s="151"/>
      <c r="QYL155" s="151"/>
      <c r="QYM155" s="151"/>
      <c r="QYN155" s="151"/>
      <c r="QYO155" s="151"/>
      <c r="QYP155" s="151"/>
      <c r="QYQ155" s="151"/>
      <c r="QYR155" s="151"/>
      <c r="QYS155" s="151"/>
      <c r="QYT155" s="151"/>
      <c r="QYU155" s="151"/>
      <c r="QYV155" s="151"/>
      <c r="QYW155" s="151"/>
      <c r="QYX155" s="151"/>
      <c r="QYY155" s="151"/>
      <c r="QYZ155" s="151"/>
      <c r="QZA155" s="151"/>
      <c r="QZB155" s="151"/>
      <c r="QZC155" s="151"/>
      <c r="QZD155" s="151"/>
      <c r="QZE155" s="151"/>
      <c r="QZF155" s="151"/>
      <c r="QZG155" s="151"/>
      <c r="QZH155" s="151"/>
      <c r="QZI155" s="151"/>
      <c r="QZJ155" s="151"/>
      <c r="QZK155" s="151"/>
      <c r="QZL155" s="151"/>
      <c r="QZM155" s="151"/>
      <c r="QZN155" s="151"/>
      <c r="QZO155" s="151"/>
      <c r="QZP155" s="151"/>
      <c r="QZQ155" s="151"/>
      <c r="QZR155" s="151"/>
      <c r="QZS155" s="151"/>
      <c r="QZT155" s="151"/>
      <c r="QZU155" s="151"/>
      <c r="QZV155" s="151"/>
      <c r="QZW155" s="151"/>
      <c r="QZX155" s="151"/>
      <c r="QZY155" s="151"/>
      <c r="QZZ155" s="151"/>
      <c r="RAA155" s="151"/>
      <c r="RAB155" s="151"/>
      <c r="RAC155" s="151"/>
      <c r="RAD155" s="151"/>
      <c r="RAE155" s="151"/>
      <c r="RAF155" s="151"/>
      <c r="RAG155" s="151"/>
      <c r="RAH155" s="151"/>
      <c r="RAI155" s="151"/>
      <c r="RAJ155" s="151"/>
      <c r="RAK155" s="151"/>
      <c r="RAL155" s="151"/>
      <c r="RAM155" s="151"/>
      <c r="RAN155" s="151"/>
      <c r="RAO155" s="151"/>
      <c r="RAP155" s="151"/>
      <c r="RAQ155" s="151"/>
      <c r="RAR155" s="151"/>
      <c r="RAS155" s="151"/>
      <c r="RAT155" s="151"/>
      <c r="RAU155" s="151"/>
      <c r="RAV155" s="151"/>
      <c r="RAW155" s="151"/>
      <c r="RAX155" s="151"/>
      <c r="RAY155" s="151"/>
      <c r="RAZ155" s="151"/>
      <c r="RBA155" s="151"/>
      <c r="RBB155" s="151"/>
      <c r="RBC155" s="151"/>
      <c r="RBD155" s="151"/>
      <c r="RBE155" s="151"/>
      <c r="RBF155" s="151"/>
      <c r="RBG155" s="151"/>
      <c r="RBH155" s="151"/>
      <c r="RBI155" s="151"/>
      <c r="RBJ155" s="151"/>
      <c r="RBK155" s="151"/>
      <c r="RBL155" s="151"/>
      <c r="RBM155" s="151"/>
      <c r="RBN155" s="151"/>
      <c r="RBO155" s="151"/>
      <c r="RBP155" s="151"/>
      <c r="RBQ155" s="151"/>
      <c r="RBR155" s="151"/>
      <c r="RBS155" s="151"/>
      <c r="RBT155" s="151"/>
      <c r="RBU155" s="151"/>
      <c r="RBV155" s="151"/>
      <c r="RBW155" s="151"/>
      <c r="RBX155" s="151"/>
      <c r="RBY155" s="151"/>
      <c r="RBZ155" s="151"/>
      <c r="RCA155" s="151"/>
      <c r="RCB155" s="151"/>
      <c r="RCC155" s="151"/>
      <c r="RCD155" s="151"/>
      <c r="RCE155" s="151"/>
      <c r="RCF155" s="151"/>
      <c r="RCG155" s="151"/>
      <c r="RCH155" s="151"/>
      <c r="RCI155" s="151"/>
      <c r="RCJ155" s="151"/>
      <c r="RCK155" s="151"/>
      <c r="RCL155" s="151"/>
      <c r="RCM155" s="151"/>
      <c r="RCN155" s="151"/>
      <c r="RCO155" s="151"/>
      <c r="RCP155" s="151"/>
      <c r="RCQ155" s="151"/>
      <c r="RCR155" s="151"/>
      <c r="RCS155" s="151"/>
      <c r="RCT155" s="151"/>
      <c r="RCU155" s="151"/>
      <c r="RCV155" s="151"/>
      <c r="RCW155" s="151"/>
      <c r="RCX155" s="151"/>
      <c r="RCY155" s="151"/>
      <c r="RCZ155" s="151"/>
      <c r="RDA155" s="151"/>
      <c r="RDB155" s="151"/>
      <c r="RDC155" s="151"/>
      <c r="RDD155" s="151"/>
      <c r="RDE155" s="151"/>
      <c r="RDF155" s="151"/>
      <c r="RDG155" s="151"/>
      <c r="RDH155" s="151"/>
      <c r="RDI155" s="151"/>
      <c r="RDJ155" s="151"/>
      <c r="RDK155" s="151"/>
      <c r="RDL155" s="151"/>
      <c r="RDM155" s="151"/>
      <c r="RDN155" s="151"/>
      <c r="RDO155" s="151"/>
      <c r="RDP155" s="151"/>
      <c r="RDQ155" s="151"/>
      <c r="RDR155" s="151"/>
      <c r="RDS155" s="151"/>
      <c r="RDZ155" s="151"/>
      <c r="REA155" s="151"/>
      <c r="REB155" s="151"/>
      <c r="REC155" s="151"/>
      <c r="RED155" s="151"/>
      <c r="REE155" s="151"/>
      <c r="REF155" s="151"/>
      <c r="REG155" s="151"/>
      <c r="REH155" s="151"/>
      <c r="REI155" s="151"/>
      <c r="REJ155" s="151"/>
      <c r="REK155" s="151"/>
      <c r="REL155" s="151"/>
      <c r="REM155" s="151"/>
      <c r="REN155" s="151"/>
      <c r="REO155" s="151"/>
      <c r="REP155" s="151"/>
      <c r="REQ155" s="151"/>
      <c r="RER155" s="151"/>
      <c r="RES155" s="151"/>
      <c r="RET155" s="151"/>
      <c r="REU155" s="151"/>
      <c r="REV155" s="151"/>
      <c r="REW155" s="151"/>
      <c r="REX155" s="151"/>
      <c r="REY155" s="151"/>
      <c r="REZ155" s="151"/>
      <c r="RFA155" s="151"/>
      <c r="RFB155" s="151"/>
      <c r="RFC155" s="151"/>
      <c r="RFD155" s="151"/>
      <c r="RFE155" s="151"/>
      <c r="RFF155" s="151"/>
      <c r="RFG155" s="151"/>
      <c r="RFH155" s="151"/>
      <c r="RFI155" s="151"/>
      <c r="RFJ155" s="151"/>
      <c r="RFK155" s="151"/>
      <c r="RFL155" s="151"/>
      <c r="RFM155" s="151"/>
      <c r="RFN155" s="151"/>
      <c r="RFO155" s="151"/>
      <c r="RFP155" s="151"/>
      <c r="RFQ155" s="151"/>
      <c r="RFR155" s="151"/>
      <c r="RFS155" s="151"/>
      <c r="RFT155" s="151"/>
      <c r="RFU155" s="151"/>
      <c r="RFV155" s="151"/>
      <c r="RFW155" s="151"/>
      <c r="RFX155" s="151"/>
      <c r="RFY155" s="151"/>
      <c r="RFZ155" s="151"/>
      <c r="RGA155" s="151"/>
      <c r="RGB155" s="151"/>
      <c r="RGC155" s="151"/>
      <c r="RGD155" s="151"/>
      <c r="RGE155" s="151"/>
      <c r="RGF155" s="151"/>
      <c r="RGG155" s="151"/>
      <c r="RGH155" s="151"/>
      <c r="RGI155" s="151"/>
      <c r="RGJ155" s="151"/>
      <c r="RGK155" s="151"/>
      <c r="RGL155" s="151"/>
      <c r="RGM155" s="151"/>
      <c r="RGN155" s="151"/>
      <c r="RGO155" s="151"/>
      <c r="RGP155" s="151"/>
      <c r="RGQ155" s="151"/>
      <c r="RGR155" s="151"/>
      <c r="RGS155" s="151"/>
      <c r="RGT155" s="151"/>
      <c r="RGU155" s="151"/>
      <c r="RGV155" s="151"/>
      <c r="RGW155" s="151"/>
      <c r="RGX155" s="151"/>
      <c r="RGY155" s="151"/>
      <c r="RGZ155" s="151"/>
      <c r="RHA155" s="151"/>
      <c r="RHB155" s="151"/>
      <c r="RHC155" s="151"/>
      <c r="RHD155" s="151"/>
      <c r="RHE155" s="151"/>
      <c r="RHF155" s="151"/>
      <c r="RHG155" s="151"/>
      <c r="RHH155" s="151"/>
      <c r="RHI155" s="151"/>
      <c r="RHJ155" s="151"/>
      <c r="RHK155" s="151"/>
      <c r="RHL155" s="151"/>
      <c r="RHM155" s="151"/>
      <c r="RHN155" s="151"/>
      <c r="RHO155" s="151"/>
      <c r="RHP155" s="151"/>
      <c r="RHQ155" s="151"/>
      <c r="RHR155" s="151"/>
      <c r="RHS155" s="151"/>
      <c r="RHT155" s="151"/>
      <c r="RHU155" s="151"/>
      <c r="RHV155" s="151"/>
      <c r="RHW155" s="151"/>
      <c r="RHX155" s="151"/>
      <c r="RHY155" s="151"/>
      <c r="RHZ155" s="151"/>
      <c r="RIA155" s="151"/>
      <c r="RIB155" s="151"/>
      <c r="RIC155" s="151"/>
      <c r="RID155" s="151"/>
      <c r="RIE155" s="151"/>
      <c r="RIF155" s="151"/>
      <c r="RIG155" s="151"/>
      <c r="RIH155" s="151"/>
      <c r="RII155" s="151"/>
      <c r="RIJ155" s="151"/>
      <c r="RIK155" s="151"/>
      <c r="RIL155" s="151"/>
      <c r="RIM155" s="151"/>
      <c r="RIN155" s="151"/>
      <c r="RIO155" s="151"/>
      <c r="RIP155" s="151"/>
      <c r="RIQ155" s="151"/>
      <c r="RIR155" s="151"/>
      <c r="RIS155" s="151"/>
      <c r="RIT155" s="151"/>
      <c r="RIU155" s="151"/>
      <c r="RIV155" s="151"/>
      <c r="RIW155" s="151"/>
      <c r="RIX155" s="151"/>
      <c r="RIY155" s="151"/>
      <c r="RIZ155" s="151"/>
      <c r="RJA155" s="151"/>
      <c r="RJB155" s="151"/>
      <c r="RJC155" s="151"/>
      <c r="RJD155" s="151"/>
      <c r="RJE155" s="151"/>
      <c r="RJF155" s="151"/>
      <c r="RJG155" s="151"/>
      <c r="RJH155" s="151"/>
      <c r="RJI155" s="151"/>
      <c r="RJJ155" s="151"/>
      <c r="RJK155" s="151"/>
      <c r="RJL155" s="151"/>
      <c r="RJM155" s="151"/>
      <c r="RJN155" s="151"/>
      <c r="RJO155" s="151"/>
      <c r="RJP155" s="151"/>
      <c r="RJQ155" s="151"/>
      <c r="RJR155" s="151"/>
      <c r="RJS155" s="151"/>
      <c r="RJT155" s="151"/>
      <c r="RJU155" s="151"/>
      <c r="RJV155" s="151"/>
      <c r="RJW155" s="151"/>
      <c r="RJX155" s="151"/>
      <c r="RJY155" s="151"/>
      <c r="RJZ155" s="151"/>
      <c r="RKA155" s="151"/>
      <c r="RKB155" s="151"/>
      <c r="RKC155" s="151"/>
      <c r="RKD155" s="151"/>
      <c r="RKE155" s="151"/>
      <c r="RKF155" s="151"/>
      <c r="RKG155" s="151"/>
      <c r="RKH155" s="151"/>
      <c r="RKI155" s="151"/>
      <c r="RKJ155" s="151"/>
      <c r="RKK155" s="151"/>
      <c r="RKL155" s="151"/>
      <c r="RKM155" s="151"/>
      <c r="RKN155" s="151"/>
      <c r="RKO155" s="151"/>
      <c r="RKP155" s="151"/>
      <c r="RKQ155" s="151"/>
      <c r="RKR155" s="151"/>
      <c r="RKS155" s="151"/>
      <c r="RKT155" s="151"/>
      <c r="RKU155" s="151"/>
      <c r="RKV155" s="151"/>
      <c r="RKW155" s="151"/>
      <c r="RKX155" s="151"/>
      <c r="RKY155" s="151"/>
      <c r="RKZ155" s="151"/>
      <c r="RLA155" s="151"/>
      <c r="RLB155" s="151"/>
      <c r="RLC155" s="151"/>
      <c r="RLD155" s="151"/>
      <c r="RLE155" s="151"/>
      <c r="RLF155" s="151"/>
      <c r="RLG155" s="151"/>
      <c r="RLH155" s="151"/>
      <c r="RLI155" s="151"/>
      <c r="RLJ155" s="151"/>
      <c r="RLK155" s="151"/>
      <c r="RLL155" s="151"/>
      <c r="RLM155" s="151"/>
      <c r="RLN155" s="151"/>
      <c r="RLO155" s="151"/>
      <c r="RLP155" s="151"/>
      <c r="RLQ155" s="151"/>
      <c r="RLR155" s="151"/>
      <c r="RLS155" s="151"/>
      <c r="RLT155" s="151"/>
      <c r="RLU155" s="151"/>
      <c r="RLV155" s="151"/>
      <c r="RLW155" s="151"/>
      <c r="RLX155" s="151"/>
      <c r="RLY155" s="151"/>
      <c r="RLZ155" s="151"/>
      <c r="RMA155" s="151"/>
      <c r="RMB155" s="151"/>
      <c r="RMC155" s="151"/>
      <c r="RMD155" s="151"/>
      <c r="RME155" s="151"/>
      <c r="RMF155" s="151"/>
      <c r="RMG155" s="151"/>
      <c r="RMH155" s="151"/>
      <c r="RMI155" s="151"/>
      <c r="RMJ155" s="151"/>
      <c r="RMK155" s="151"/>
      <c r="RML155" s="151"/>
      <c r="RMM155" s="151"/>
      <c r="RMN155" s="151"/>
      <c r="RMO155" s="151"/>
      <c r="RMP155" s="151"/>
      <c r="RMQ155" s="151"/>
      <c r="RMR155" s="151"/>
      <c r="RMS155" s="151"/>
      <c r="RMT155" s="151"/>
      <c r="RMU155" s="151"/>
      <c r="RMV155" s="151"/>
      <c r="RMW155" s="151"/>
      <c r="RMX155" s="151"/>
      <c r="RMY155" s="151"/>
      <c r="RMZ155" s="151"/>
      <c r="RNA155" s="151"/>
      <c r="RNB155" s="151"/>
      <c r="RNC155" s="151"/>
      <c r="RND155" s="151"/>
      <c r="RNE155" s="151"/>
      <c r="RNF155" s="151"/>
      <c r="RNG155" s="151"/>
      <c r="RNH155" s="151"/>
      <c r="RNI155" s="151"/>
      <c r="RNJ155" s="151"/>
      <c r="RNK155" s="151"/>
      <c r="RNL155" s="151"/>
      <c r="RNM155" s="151"/>
      <c r="RNN155" s="151"/>
      <c r="RNO155" s="151"/>
      <c r="RNV155" s="151"/>
      <c r="RNW155" s="151"/>
      <c r="RNX155" s="151"/>
      <c r="RNY155" s="151"/>
      <c r="RNZ155" s="151"/>
      <c r="ROA155" s="151"/>
      <c r="ROB155" s="151"/>
      <c r="ROC155" s="151"/>
      <c r="ROD155" s="151"/>
      <c r="ROE155" s="151"/>
      <c r="ROF155" s="151"/>
      <c r="ROG155" s="151"/>
      <c r="ROH155" s="151"/>
      <c r="ROI155" s="151"/>
      <c r="ROJ155" s="151"/>
      <c r="ROK155" s="151"/>
      <c r="ROL155" s="151"/>
      <c r="ROM155" s="151"/>
      <c r="RON155" s="151"/>
      <c r="ROO155" s="151"/>
      <c r="ROP155" s="151"/>
      <c r="ROQ155" s="151"/>
      <c r="ROR155" s="151"/>
      <c r="ROS155" s="151"/>
      <c r="ROT155" s="151"/>
      <c r="ROU155" s="151"/>
      <c r="ROV155" s="151"/>
      <c r="ROW155" s="151"/>
      <c r="ROX155" s="151"/>
      <c r="ROY155" s="151"/>
      <c r="ROZ155" s="151"/>
      <c r="RPA155" s="151"/>
      <c r="RPB155" s="151"/>
      <c r="RPC155" s="151"/>
      <c r="RPD155" s="151"/>
      <c r="RPE155" s="151"/>
      <c r="RPF155" s="151"/>
      <c r="RPG155" s="151"/>
      <c r="RPH155" s="151"/>
      <c r="RPI155" s="151"/>
      <c r="RPJ155" s="151"/>
      <c r="RPK155" s="151"/>
      <c r="RPL155" s="151"/>
      <c r="RPM155" s="151"/>
      <c r="RPN155" s="151"/>
      <c r="RPO155" s="151"/>
      <c r="RPP155" s="151"/>
      <c r="RPQ155" s="151"/>
      <c r="RPR155" s="151"/>
      <c r="RPS155" s="151"/>
      <c r="RPT155" s="151"/>
      <c r="RPU155" s="151"/>
      <c r="RPV155" s="151"/>
      <c r="RPW155" s="151"/>
      <c r="RPX155" s="151"/>
      <c r="RPY155" s="151"/>
      <c r="RPZ155" s="151"/>
      <c r="RQA155" s="151"/>
      <c r="RQB155" s="151"/>
      <c r="RQC155" s="151"/>
      <c r="RQD155" s="151"/>
      <c r="RQE155" s="151"/>
      <c r="RQF155" s="151"/>
      <c r="RQG155" s="151"/>
      <c r="RQH155" s="151"/>
      <c r="RQI155" s="151"/>
      <c r="RQJ155" s="151"/>
      <c r="RQK155" s="151"/>
      <c r="RQL155" s="151"/>
      <c r="RQM155" s="151"/>
      <c r="RQN155" s="151"/>
      <c r="RQO155" s="151"/>
      <c r="RQP155" s="151"/>
      <c r="RQQ155" s="151"/>
      <c r="RQR155" s="151"/>
      <c r="RQS155" s="151"/>
      <c r="RQT155" s="151"/>
      <c r="RQU155" s="151"/>
      <c r="RQV155" s="151"/>
      <c r="RQW155" s="151"/>
      <c r="RQX155" s="151"/>
      <c r="RQY155" s="151"/>
      <c r="RQZ155" s="151"/>
      <c r="RRA155" s="151"/>
      <c r="RRB155" s="151"/>
      <c r="RRC155" s="151"/>
      <c r="RRD155" s="151"/>
      <c r="RRE155" s="151"/>
      <c r="RRF155" s="151"/>
      <c r="RRG155" s="151"/>
      <c r="RRH155" s="151"/>
      <c r="RRI155" s="151"/>
      <c r="RRJ155" s="151"/>
      <c r="RRK155" s="151"/>
      <c r="RRL155" s="151"/>
      <c r="RRM155" s="151"/>
      <c r="RRN155" s="151"/>
      <c r="RRO155" s="151"/>
      <c r="RRP155" s="151"/>
      <c r="RRQ155" s="151"/>
      <c r="RRR155" s="151"/>
      <c r="RRS155" s="151"/>
      <c r="RRT155" s="151"/>
      <c r="RRU155" s="151"/>
      <c r="RRV155" s="151"/>
      <c r="RRW155" s="151"/>
      <c r="RRX155" s="151"/>
      <c r="RRY155" s="151"/>
      <c r="RRZ155" s="151"/>
      <c r="RSA155" s="151"/>
      <c r="RSB155" s="151"/>
      <c r="RSC155" s="151"/>
      <c r="RSD155" s="151"/>
      <c r="RSE155" s="151"/>
      <c r="RSF155" s="151"/>
      <c r="RSG155" s="151"/>
      <c r="RSH155" s="151"/>
      <c r="RSI155" s="151"/>
      <c r="RSJ155" s="151"/>
      <c r="RSK155" s="151"/>
      <c r="RSL155" s="151"/>
      <c r="RSM155" s="151"/>
      <c r="RSN155" s="151"/>
      <c r="RSO155" s="151"/>
      <c r="RSP155" s="151"/>
      <c r="RSQ155" s="151"/>
      <c r="RSR155" s="151"/>
      <c r="RSS155" s="151"/>
      <c r="RST155" s="151"/>
      <c r="RSU155" s="151"/>
      <c r="RSV155" s="151"/>
      <c r="RSW155" s="151"/>
      <c r="RSX155" s="151"/>
      <c r="RSY155" s="151"/>
      <c r="RSZ155" s="151"/>
      <c r="RTA155" s="151"/>
      <c r="RTB155" s="151"/>
      <c r="RTC155" s="151"/>
      <c r="RTD155" s="151"/>
      <c r="RTE155" s="151"/>
      <c r="RTF155" s="151"/>
      <c r="RTG155" s="151"/>
      <c r="RTH155" s="151"/>
      <c r="RTI155" s="151"/>
      <c r="RTJ155" s="151"/>
      <c r="RTK155" s="151"/>
      <c r="RTL155" s="151"/>
      <c r="RTM155" s="151"/>
      <c r="RTN155" s="151"/>
      <c r="RTO155" s="151"/>
      <c r="RTP155" s="151"/>
      <c r="RTQ155" s="151"/>
      <c r="RTR155" s="151"/>
      <c r="RTS155" s="151"/>
      <c r="RTT155" s="151"/>
      <c r="RTU155" s="151"/>
      <c r="RTV155" s="151"/>
      <c r="RTW155" s="151"/>
      <c r="RTX155" s="151"/>
      <c r="RTY155" s="151"/>
      <c r="RTZ155" s="151"/>
      <c r="RUA155" s="151"/>
      <c r="RUB155" s="151"/>
      <c r="RUC155" s="151"/>
      <c r="RUD155" s="151"/>
      <c r="RUE155" s="151"/>
      <c r="RUF155" s="151"/>
      <c r="RUG155" s="151"/>
      <c r="RUH155" s="151"/>
      <c r="RUI155" s="151"/>
      <c r="RUJ155" s="151"/>
      <c r="RUK155" s="151"/>
      <c r="RUL155" s="151"/>
      <c r="RUM155" s="151"/>
      <c r="RUN155" s="151"/>
      <c r="RUO155" s="151"/>
      <c r="RUP155" s="151"/>
      <c r="RUQ155" s="151"/>
      <c r="RUR155" s="151"/>
      <c r="RUS155" s="151"/>
      <c r="RUT155" s="151"/>
      <c r="RUU155" s="151"/>
      <c r="RUV155" s="151"/>
      <c r="RUW155" s="151"/>
      <c r="RUX155" s="151"/>
      <c r="RUY155" s="151"/>
      <c r="RUZ155" s="151"/>
      <c r="RVA155" s="151"/>
      <c r="RVB155" s="151"/>
      <c r="RVC155" s="151"/>
      <c r="RVD155" s="151"/>
      <c r="RVE155" s="151"/>
      <c r="RVF155" s="151"/>
      <c r="RVG155" s="151"/>
      <c r="RVH155" s="151"/>
      <c r="RVI155" s="151"/>
      <c r="RVJ155" s="151"/>
      <c r="RVK155" s="151"/>
      <c r="RVL155" s="151"/>
      <c r="RVM155" s="151"/>
      <c r="RVN155" s="151"/>
      <c r="RVO155" s="151"/>
      <c r="RVP155" s="151"/>
      <c r="RVQ155" s="151"/>
      <c r="RVR155" s="151"/>
      <c r="RVS155" s="151"/>
      <c r="RVT155" s="151"/>
      <c r="RVU155" s="151"/>
      <c r="RVV155" s="151"/>
      <c r="RVW155" s="151"/>
      <c r="RVX155" s="151"/>
      <c r="RVY155" s="151"/>
      <c r="RVZ155" s="151"/>
      <c r="RWA155" s="151"/>
      <c r="RWB155" s="151"/>
      <c r="RWC155" s="151"/>
      <c r="RWD155" s="151"/>
      <c r="RWE155" s="151"/>
      <c r="RWF155" s="151"/>
      <c r="RWG155" s="151"/>
      <c r="RWH155" s="151"/>
      <c r="RWI155" s="151"/>
      <c r="RWJ155" s="151"/>
      <c r="RWK155" s="151"/>
      <c r="RWL155" s="151"/>
      <c r="RWM155" s="151"/>
      <c r="RWN155" s="151"/>
      <c r="RWO155" s="151"/>
      <c r="RWP155" s="151"/>
      <c r="RWQ155" s="151"/>
      <c r="RWR155" s="151"/>
      <c r="RWS155" s="151"/>
      <c r="RWT155" s="151"/>
      <c r="RWU155" s="151"/>
      <c r="RWV155" s="151"/>
      <c r="RWW155" s="151"/>
      <c r="RWX155" s="151"/>
      <c r="RWY155" s="151"/>
      <c r="RWZ155" s="151"/>
      <c r="RXA155" s="151"/>
      <c r="RXB155" s="151"/>
      <c r="RXC155" s="151"/>
      <c r="RXD155" s="151"/>
      <c r="RXE155" s="151"/>
      <c r="RXF155" s="151"/>
      <c r="RXG155" s="151"/>
      <c r="RXH155" s="151"/>
      <c r="RXI155" s="151"/>
      <c r="RXJ155" s="151"/>
      <c r="RXK155" s="151"/>
      <c r="RXR155" s="151"/>
      <c r="RXS155" s="151"/>
      <c r="RXT155" s="151"/>
      <c r="RXU155" s="151"/>
      <c r="RXV155" s="151"/>
      <c r="RXW155" s="151"/>
      <c r="RXX155" s="151"/>
      <c r="RXY155" s="151"/>
      <c r="RXZ155" s="151"/>
      <c r="RYA155" s="151"/>
      <c r="RYB155" s="151"/>
      <c r="RYC155" s="151"/>
      <c r="RYD155" s="151"/>
      <c r="RYE155" s="151"/>
      <c r="RYF155" s="151"/>
      <c r="RYG155" s="151"/>
      <c r="RYH155" s="151"/>
      <c r="RYI155" s="151"/>
      <c r="RYJ155" s="151"/>
      <c r="RYK155" s="151"/>
      <c r="RYL155" s="151"/>
      <c r="RYM155" s="151"/>
      <c r="RYN155" s="151"/>
      <c r="RYO155" s="151"/>
      <c r="RYP155" s="151"/>
      <c r="RYQ155" s="151"/>
      <c r="RYR155" s="151"/>
      <c r="RYS155" s="151"/>
      <c r="RYT155" s="151"/>
      <c r="RYU155" s="151"/>
      <c r="RYV155" s="151"/>
      <c r="RYW155" s="151"/>
      <c r="RYX155" s="151"/>
      <c r="RYY155" s="151"/>
      <c r="RYZ155" s="151"/>
      <c r="RZA155" s="151"/>
      <c r="RZB155" s="151"/>
      <c r="RZC155" s="151"/>
      <c r="RZD155" s="151"/>
      <c r="RZE155" s="151"/>
      <c r="RZF155" s="151"/>
      <c r="RZG155" s="151"/>
      <c r="RZH155" s="151"/>
      <c r="RZI155" s="151"/>
      <c r="RZJ155" s="151"/>
      <c r="RZK155" s="151"/>
      <c r="RZL155" s="151"/>
      <c r="RZM155" s="151"/>
      <c r="RZN155" s="151"/>
      <c r="RZO155" s="151"/>
      <c r="RZP155" s="151"/>
      <c r="RZQ155" s="151"/>
      <c r="RZR155" s="151"/>
      <c r="RZS155" s="151"/>
      <c r="RZT155" s="151"/>
      <c r="RZU155" s="151"/>
      <c r="RZV155" s="151"/>
      <c r="RZW155" s="151"/>
      <c r="RZX155" s="151"/>
      <c r="RZY155" s="151"/>
      <c r="RZZ155" s="151"/>
      <c r="SAA155" s="151"/>
      <c r="SAB155" s="151"/>
      <c r="SAC155" s="151"/>
      <c r="SAD155" s="151"/>
      <c r="SAE155" s="151"/>
      <c r="SAF155" s="151"/>
      <c r="SAG155" s="151"/>
      <c r="SAH155" s="151"/>
      <c r="SAI155" s="151"/>
      <c r="SAJ155" s="151"/>
      <c r="SAK155" s="151"/>
      <c r="SAL155" s="151"/>
      <c r="SAM155" s="151"/>
      <c r="SAN155" s="151"/>
      <c r="SAO155" s="151"/>
      <c r="SAP155" s="151"/>
      <c r="SAQ155" s="151"/>
      <c r="SAR155" s="151"/>
      <c r="SAS155" s="151"/>
      <c r="SAT155" s="151"/>
      <c r="SAU155" s="151"/>
      <c r="SAV155" s="151"/>
      <c r="SAW155" s="151"/>
      <c r="SAX155" s="151"/>
      <c r="SAY155" s="151"/>
      <c r="SAZ155" s="151"/>
      <c r="SBA155" s="151"/>
      <c r="SBB155" s="151"/>
      <c r="SBC155" s="151"/>
      <c r="SBD155" s="151"/>
      <c r="SBE155" s="151"/>
      <c r="SBF155" s="151"/>
      <c r="SBG155" s="151"/>
      <c r="SBH155" s="151"/>
      <c r="SBI155" s="151"/>
      <c r="SBJ155" s="151"/>
      <c r="SBK155" s="151"/>
      <c r="SBL155" s="151"/>
      <c r="SBM155" s="151"/>
      <c r="SBN155" s="151"/>
      <c r="SBO155" s="151"/>
      <c r="SBP155" s="151"/>
      <c r="SBQ155" s="151"/>
      <c r="SBR155" s="151"/>
      <c r="SBS155" s="151"/>
      <c r="SBT155" s="151"/>
      <c r="SBU155" s="151"/>
      <c r="SBV155" s="151"/>
      <c r="SBW155" s="151"/>
      <c r="SBX155" s="151"/>
      <c r="SBY155" s="151"/>
      <c r="SBZ155" s="151"/>
      <c r="SCA155" s="151"/>
      <c r="SCB155" s="151"/>
      <c r="SCC155" s="151"/>
      <c r="SCD155" s="151"/>
      <c r="SCE155" s="151"/>
      <c r="SCF155" s="151"/>
      <c r="SCG155" s="151"/>
      <c r="SCH155" s="151"/>
      <c r="SCI155" s="151"/>
      <c r="SCJ155" s="151"/>
      <c r="SCK155" s="151"/>
      <c r="SCL155" s="151"/>
      <c r="SCM155" s="151"/>
      <c r="SCN155" s="151"/>
      <c r="SCO155" s="151"/>
      <c r="SCP155" s="151"/>
      <c r="SCQ155" s="151"/>
      <c r="SCR155" s="151"/>
      <c r="SCS155" s="151"/>
      <c r="SCT155" s="151"/>
      <c r="SCU155" s="151"/>
      <c r="SCV155" s="151"/>
      <c r="SCW155" s="151"/>
      <c r="SCX155" s="151"/>
      <c r="SCY155" s="151"/>
      <c r="SCZ155" s="151"/>
      <c r="SDA155" s="151"/>
      <c r="SDB155" s="151"/>
      <c r="SDC155" s="151"/>
      <c r="SDD155" s="151"/>
      <c r="SDE155" s="151"/>
      <c r="SDF155" s="151"/>
      <c r="SDG155" s="151"/>
      <c r="SDH155" s="151"/>
      <c r="SDI155" s="151"/>
      <c r="SDJ155" s="151"/>
      <c r="SDK155" s="151"/>
      <c r="SDL155" s="151"/>
      <c r="SDM155" s="151"/>
      <c r="SDN155" s="151"/>
      <c r="SDO155" s="151"/>
      <c r="SDP155" s="151"/>
      <c r="SDQ155" s="151"/>
      <c r="SDR155" s="151"/>
      <c r="SDS155" s="151"/>
      <c r="SDT155" s="151"/>
      <c r="SDU155" s="151"/>
      <c r="SDV155" s="151"/>
      <c r="SDW155" s="151"/>
      <c r="SDX155" s="151"/>
      <c r="SDY155" s="151"/>
      <c r="SDZ155" s="151"/>
      <c r="SEA155" s="151"/>
      <c r="SEB155" s="151"/>
      <c r="SEC155" s="151"/>
      <c r="SED155" s="151"/>
      <c r="SEE155" s="151"/>
      <c r="SEF155" s="151"/>
      <c r="SEG155" s="151"/>
      <c r="SEH155" s="151"/>
      <c r="SEI155" s="151"/>
      <c r="SEJ155" s="151"/>
      <c r="SEK155" s="151"/>
      <c r="SEL155" s="151"/>
      <c r="SEM155" s="151"/>
      <c r="SEN155" s="151"/>
      <c r="SEO155" s="151"/>
      <c r="SEP155" s="151"/>
      <c r="SEQ155" s="151"/>
      <c r="SER155" s="151"/>
      <c r="SES155" s="151"/>
      <c r="SET155" s="151"/>
      <c r="SEU155" s="151"/>
      <c r="SEV155" s="151"/>
      <c r="SEW155" s="151"/>
      <c r="SEX155" s="151"/>
      <c r="SEY155" s="151"/>
      <c r="SEZ155" s="151"/>
      <c r="SFA155" s="151"/>
      <c r="SFB155" s="151"/>
      <c r="SFC155" s="151"/>
      <c r="SFD155" s="151"/>
      <c r="SFE155" s="151"/>
      <c r="SFF155" s="151"/>
      <c r="SFG155" s="151"/>
      <c r="SFH155" s="151"/>
      <c r="SFI155" s="151"/>
      <c r="SFJ155" s="151"/>
      <c r="SFK155" s="151"/>
      <c r="SFL155" s="151"/>
      <c r="SFM155" s="151"/>
      <c r="SFN155" s="151"/>
      <c r="SFO155" s="151"/>
      <c r="SFP155" s="151"/>
      <c r="SFQ155" s="151"/>
      <c r="SFR155" s="151"/>
      <c r="SFS155" s="151"/>
      <c r="SFT155" s="151"/>
      <c r="SFU155" s="151"/>
      <c r="SFV155" s="151"/>
      <c r="SFW155" s="151"/>
      <c r="SFX155" s="151"/>
      <c r="SFY155" s="151"/>
      <c r="SFZ155" s="151"/>
      <c r="SGA155" s="151"/>
      <c r="SGB155" s="151"/>
      <c r="SGC155" s="151"/>
      <c r="SGD155" s="151"/>
      <c r="SGE155" s="151"/>
      <c r="SGF155" s="151"/>
      <c r="SGG155" s="151"/>
      <c r="SGH155" s="151"/>
      <c r="SGI155" s="151"/>
      <c r="SGJ155" s="151"/>
      <c r="SGK155" s="151"/>
      <c r="SGL155" s="151"/>
      <c r="SGM155" s="151"/>
      <c r="SGN155" s="151"/>
      <c r="SGO155" s="151"/>
      <c r="SGP155" s="151"/>
      <c r="SGQ155" s="151"/>
      <c r="SGR155" s="151"/>
      <c r="SGS155" s="151"/>
      <c r="SGT155" s="151"/>
      <c r="SGU155" s="151"/>
      <c r="SGV155" s="151"/>
      <c r="SGW155" s="151"/>
      <c r="SGX155" s="151"/>
      <c r="SGY155" s="151"/>
      <c r="SGZ155" s="151"/>
      <c r="SHA155" s="151"/>
      <c r="SHB155" s="151"/>
      <c r="SHC155" s="151"/>
      <c r="SHD155" s="151"/>
      <c r="SHE155" s="151"/>
      <c r="SHF155" s="151"/>
      <c r="SHG155" s="151"/>
      <c r="SHN155" s="151"/>
      <c r="SHO155" s="151"/>
      <c r="SHP155" s="151"/>
      <c r="SHQ155" s="151"/>
      <c r="SHR155" s="151"/>
      <c r="SHS155" s="151"/>
      <c r="SHT155" s="151"/>
      <c r="SHU155" s="151"/>
      <c r="SHV155" s="151"/>
      <c r="SHW155" s="151"/>
      <c r="SHX155" s="151"/>
      <c r="SHY155" s="151"/>
      <c r="SHZ155" s="151"/>
      <c r="SIA155" s="151"/>
      <c r="SIB155" s="151"/>
      <c r="SIC155" s="151"/>
      <c r="SID155" s="151"/>
      <c r="SIE155" s="151"/>
      <c r="SIF155" s="151"/>
      <c r="SIG155" s="151"/>
      <c r="SIH155" s="151"/>
      <c r="SII155" s="151"/>
      <c r="SIJ155" s="151"/>
      <c r="SIK155" s="151"/>
      <c r="SIL155" s="151"/>
      <c r="SIM155" s="151"/>
      <c r="SIN155" s="151"/>
      <c r="SIO155" s="151"/>
      <c r="SIP155" s="151"/>
      <c r="SIQ155" s="151"/>
      <c r="SIR155" s="151"/>
      <c r="SIS155" s="151"/>
      <c r="SIT155" s="151"/>
      <c r="SIU155" s="151"/>
      <c r="SIV155" s="151"/>
      <c r="SIW155" s="151"/>
      <c r="SIX155" s="151"/>
      <c r="SIY155" s="151"/>
      <c r="SIZ155" s="151"/>
      <c r="SJA155" s="151"/>
      <c r="SJB155" s="151"/>
      <c r="SJC155" s="151"/>
      <c r="SJD155" s="151"/>
      <c r="SJE155" s="151"/>
      <c r="SJF155" s="151"/>
      <c r="SJG155" s="151"/>
      <c r="SJH155" s="151"/>
      <c r="SJI155" s="151"/>
      <c r="SJJ155" s="151"/>
      <c r="SJK155" s="151"/>
      <c r="SJL155" s="151"/>
      <c r="SJM155" s="151"/>
      <c r="SJN155" s="151"/>
      <c r="SJO155" s="151"/>
      <c r="SJP155" s="151"/>
      <c r="SJQ155" s="151"/>
      <c r="SJR155" s="151"/>
      <c r="SJS155" s="151"/>
      <c r="SJT155" s="151"/>
      <c r="SJU155" s="151"/>
      <c r="SJV155" s="151"/>
      <c r="SJW155" s="151"/>
      <c r="SJX155" s="151"/>
      <c r="SJY155" s="151"/>
      <c r="SJZ155" s="151"/>
      <c r="SKA155" s="151"/>
      <c r="SKB155" s="151"/>
      <c r="SKC155" s="151"/>
      <c r="SKD155" s="151"/>
      <c r="SKE155" s="151"/>
      <c r="SKF155" s="151"/>
      <c r="SKG155" s="151"/>
      <c r="SKH155" s="151"/>
      <c r="SKI155" s="151"/>
      <c r="SKJ155" s="151"/>
      <c r="SKK155" s="151"/>
      <c r="SKL155" s="151"/>
      <c r="SKM155" s="151"/>
      <c r="SKN155" s="151"/>
      <c r="SKO155" s="151"/>
      <c r="SKP155" s="151"/>
      <c r="SKQ155" s="151"/>
      <c r="SKR155" s="151"/>
      <c r="SKS155" s="151"/>
      <c r="SKT155" s="151"/>
      <c r="SKU155" s="151"/>
      <c r="SKV155" s="151"/>
      <c r="SKW155" s="151"/>
      <c r="SKX155" s="151"/>
      <c r="SKY155" s="151"/>
      <c r="SKZ155" s="151"/>
      <c r="SLA155" s="151"/>
      <c r="SLB155" s="151"/>
      <c r="SLC155" s="151"/>
      <c r="SLD155" s="151"/>
      <c r="SLE155" s="151"/>
      <c r="SLF155" s="151"/>
      <c r="SLG155" s="151"/>
      <c r="SLH155" s="151"/>
      <c r="SLI155" s="151"/>
      <c r="SLJ155" s="151"/>
      <c r="SLK155" s="151"/>
      <c r="SLL155" s="151"/>
      <c r="SLM155" s="151"/>
      <c r="SLN155" s="151"/>
      <c r="SLO155" s="151"/>
      <c r="SLP155" s="151"/>
      <c r="SLQ155" s="151"/>
      <c r="SLR155" s="151"/>
      <c r="SLS155" s="151"/>
      <c r="SLT155" s="151"/>
      <c r="SLU155" s="151"/>
      <c r="SLV155" s="151"/>
      <c r="SLW155" s="151"/>
      <c r="SLX155" s="151"/>
      <c r="SLY155" s="151"/>
      <c r="SLZ155" s="151"/>
      <c r="SMA155" s="151"/>
      <c r="SMB155" s="151"/>
      <c r="SMC155" s="151"/>
      <c r="SMD155" s="151"/>
      <c r="SME155" s="151"/>
      <c r="SMF155" s="151"/>
      <c r="SMG155" s="151"/>
      <c r="SMH155" s="151"/>
      <c r="SMI155" s="151"/>
      <c r="SMJ155" s="151"/>
      <c r="SMK155" s="151"/>
      <c r="SML155" s="151"/>
      <c r="SMM155" s="151"/>
      <c r="SMN155" s="151"/>
      <c r="SMO155" s="151"/>
      <c r="SMP155" s="151"/>
      <c r="SMQ155" s="151"/>
      <c r="SMR155" s="151"/>
      <c r="SMS155" s="151"/>
      <c r="SMT155" s="151"/>
      <c r="SMU155" s="151"/>
      <c r="SMV155" s="151"/>
      <c r="SMW155" s="151"/>
      <c r="SMX155" s="151"/>
      <c r="SMY155" s="151"/>
      <c r="SMZ155" s="151"/>
      <c r="SNA155" s="151"/>
      <c r="SNB155" s="151"/>
      <c r="SNC155" s="151"/>
      <c r="SND155" s="151"/>
      <c r="SNE155" s="151"/>
      <c r="SNF155" s="151"/>
      <c r="SNG155" s="151"/>
      <c r="SNH155" s="151"/>
      <c r="SNI155" s="151"/>
      <c r="SNJ155" s="151"/>
      <c r="SNK155" s="151"/>
      <c r="SNL155" s="151"/>
      <c r="SNM155" s="151"/>
      <c r="SNN155" s="151"/>
      <c r="SNO155" s="151"/>
      <c r="SNP155" s="151"/>
      <c r="SNQ155" s="151"/>
      <c r="SNR155" s="151"/>
      <c r="SNS155" s="151"/>
      <c r="SNT155" s="151"/>
      <c r="SNU155" s="151"/>
      <c r="SNV155" s="151"/>
      <c r="SNW155" s="151"/>
      <c r="SNX155" s="151"/>
      <c r="SNY155" s="151"/>
      <c r="SNZ155" s="151"/>
      <c r="SOA155" s="151"/>
      <c r="SOB155" s="151"/>
      <c r="SOC155" s="151"/>
      <c r="SOD155" s="151"/>
      <c r="SOE155" s="151"/>
      <c r="SOF155" s="151"/>
      <c r="SOG155" s="151"/>
      <c r="SOH155" s="151"/>
      <c r="SOI155" s="151"/>
      <c r="SOJ155" s="151"/>
      <c r="SOK155" s="151"/>
      <c r="SOL155" s="151"/>
      <c r="SOM155" s="151"/>
      <c r="SON155" s="151"/>
      <c r="SOO155" s="151"/>
      <c r="SOP155" s="151"/>
      <c r="SOQ155" s="151"/>
      <c r="SOR155" s="151"/>
      <c r="SOS155" s="151"/>
      <c r="SOT155" s="151"/>
      <c r="SOU155" s="151"/>
      <c r="SOV155" s="151"/>
      <c r="SOW155" s="151"/>
      <c r="SOX155" s="151"/>
      <c r="SOY155" s="151"/>
      <c r="SOZ155" s="151"/>
      <c r="SPA155" s="151"/>
      <c r="SPB155" s="151"/>
      <c r="SPC155" s="151"/>
      <c r="SPD155" s="151"/>
      <c r="SPE155" s="151"/>
      <c r="SPF155" s="151"/>
      <c r="SPG155" s="151"/>
      <c r="SPH155" s="151"/>
      <c r="SPI155" s="151"/>
      <c r="SPJ155" s="151"/>
      <c r="SPK155" s="151"/>
      <c r="SPL155" s="151"/>
      <c r="SPM155" s="151"/>
      <c r="SPN155" s="151"/>
      <c r="SPO155" s="151"/>
      <c r="SPP155" s="151"/>
      <c r="SPQ155" s="151"/>
      <c r="SPR155" s="151"/>
      <c r="SPS155" s="151"/>
      <c r="SPT155" s="151"/>
      <c r="SPU155" s="151"/>
      <c r="SPV155" s="151"/>
      <c r="SPW155" s="151"/>
      <c r="SPX155" s="151"/>
      <c r="SPY155" s="151"/>
      <c r="SPZ155" s="151"/>
      <c r="SQA155" s="151"/>
      <c r="SQB155" s="151"/>
      <c r="SQC155" s="151"/>
      <c r="SQD155" s="151"/>
      <c r="SQE155" s="151"/>
      <c r="SQF155" s="151"/>
      <c r="SQG155" s="151"/>
      <c r="SQH155" s="151"/>
      <c r="SQI155" s="151"/>
      <c r="SQJ155" s="151"/>
      <c r="SQK155" s="151"/>
      <c r="SQL155" s="151"/>
      <c r="SQM155" s="151"/>
      <c r="SQN155" s="151"/>
      <c r="SQO155" s="151"/>
      <c r="SQP155" s="151"/>
      <c r="SQQ155" s="151"/>
      <c r="SQR155" s="151"/>
      <c r="SQS155" s="151"/>
      <c r="SQT155" s="151"/>
      <c r="SQU155" s="151"/>
      <c r="SQV155" s="151"/>
      <c r="SQW155" s="151"/>
      <c r="SQX155" s="151"/>
      <c r="SQY155" s="151"/>
      <c r="SQZ155" s="151"/>
      <c r="SRA155" s="151"/>
      <c r="SRB155" s="151"/>
      <c r="SRC155" s="151"/>
      <c r="SRJ155" s="151"/>
      <c r="SRK155" s="151"/>
      <c r="SRL155" s="151"/>
      <c r="SRM155" s="151"/>
      <c r="SRN155" s="151"/>
      <c r="SRO155" s="151"/>
      <c r="SRP155" s="151"/>
      <c r="SRQ155" s="151"/>
      <c r="SRR155" s="151"/>
      <c r="SRS155" s="151"/>
      <c r="SRT155" s="151"/>
      <c r="SRU155" s="151"/>
      <c r="SRV155" s="151"/>
      <c r="SRW155" s="151"/>
      <c r="SRX155" s="151"/>
      <c r="SRY155" s="151"/>
      <c r="SRZ155" s="151"/>
      <c r="SSA155" s="151"/>
      <c r="SSB155" s="151"/>
      <c r="SSC155" s="151"/>
      <c r="SSD155" s="151"/>
      <c r="SSE155" s="151"/>
      <c r="SSF155" s="151"/>
      <c r="SSG155" s="151"/>
      <c r="SSH155" s="151"/>
      <c r="SSI155" s="151"/>
      <c r="SSJ155" s="151"/>
      <c r="SSK155" s="151"/>
      <c r="SSL155" s="151"/>
      <c r="SSM155" s="151"/>
      <c r="SSN155" s="151"/>
      <c r="SSO155" s="151"/>
      <c r="SSP155" s="151"/>
      <c r="SSQ155" s="151"/>
      <c r="SSR155" s="151"/>
      <c r="SSS155" s="151"/>
      <c r="SST155" s="151"/>
      <c r="SSU155" s="151"/>
      <c r="SSV155" s="151"/>
      <c r="SSW155" s="151"/>
      <c r="SSX155" s="151"/>
      <c r="SSY155" s="151"/>
      <c r="SSZ155" s="151"/>
      <c r="STA155" s="151"/>
      <c r="STB155" s="151"/>
      <c r="STC155" s="151"/>
      <c r="STD155" s="151"/>
      <c r="STE155" s="151"/>
      <c r="STF155" s="151"/>
      <c r="STG155" s="151"/>
      <c r="STH155" s="151"/>
      <c r="STI155" s="151"/>
      <c r="STJ155" s="151"/>
      <c r="STK155" s="151"/>
      <c r="STL155" s="151"/>
      <c r="STM155" s="151"/>
      <c r="STN155" s="151"/>
      <c r="STO155" s="151"/>
      <c r="STP155" s="151"/>
      <c r="STQ155" s="151"/>
      <c r="STR155" s="151"/>
      <c r="STS155" s="151"/>
      <c r="STT155" s="151"/>
      <c r="STU155" s="151"/>
      <c r="STV155" s="151"/>
      <c r="STW155" s="151"/>
      <c r="STX155" s="151"/>
      <c r="STY155" s="151"/>
      <c r="STZ155" s="151"/>
      <c r="SUA155" s="151"/>
      <c r="SUB155" s="151"/>
      <c r="SUC155" s="151"/>
      <c r="SUD155" s="151"/>
      <c r="SUE155" s="151"/>
      <c r="SUF155" s="151"/>
      <c r="SUG155" s="151"/>
      <c r="SUH155" s="151"/>
      <c r="SUI155" s="151"/>
      <c r="SUJ155" s="151"/>
      <c r="SUK155" s="151"/>
      <c r="SUL155" s="151"/>
      <c r="SUM155" s="151"/>
      <c r="SUN155" s="151"/>
      <c r="SUO155" s="151"/>
      <c r="SUP155" s="151"/>
      <c r="SUQ155" s="151"/>
      <c r="SUR155" s="151"/>
      <c r="SUS155" s="151"/>
      <c r="SUT155" s="151"/>
      <c r="SUU155" s="151"/>
      <c r="SUV155" s="151"/>
      <c r="SUW155" s="151"/>
      <c r="SUX155" s="151"/>
      <c r="SUY155" s="151"/>
      <c r="SUZ155" s="151"/>
      <c r="SVA155" s="151"/>
      <c r="SVB155" s="151"/>
      <c r="SVC155" s="151"/>
      <c r="SVD155" s="151"/>
      <c r="SVE155" s="151"/>
      <c r="SVF155" s="151"/>
      <c r="SVG155" s="151"/>
      <c r="SVH155" s="151"/>
      <c r="SVI155" s="151"/>
      <c r="SVJ155" s="151"/>
      <c r="SVK155" s="151"/>
      <c r="SVL155" s="151"/>
      <c r="SVM155" s="151"/>
      <c r="SVN155" s="151"/>
      <c r="SVO155" s="151"/>
      <c r="SVP155" s="151"/>
      <c r="SVQ155" s="151"/>
      <c r="SVR155" s="151"/>
      <c r="SVS155" s="151"/>
      <c r="SVT155" s="151"/>
      <c r="SVU155" s="151"/>
      <c r="SVV155" s="151"/>
      <c r="SVW155" s="151"/>
      <c r="SVX155" s="151"/>
      <c r="SVY155" s="151"/>
      <c r="SVZ155" s="151"/>
      <c r="SWA155" s="151"/>
      <c r="SWB155" s="151"/>
      <c r="SWC155" s="151"/>
      <c r="SWD155" s="151"/>
      <c r="SWE155" s="151"/>
      <c r="SWF155" s="151"/>
      <c r="SWG155" s="151"/>
      <c r="SWH155" s="151"/>
      <c r="SWI155" s="151"/>
      <c r="SWJ155" s="151"/>
      <c r="SWK155" s="151"/>
      <c r="SWL155" s="151"/>
      <c r="SWM155" s="151"/>
      <c r="SWN155" s="151"/>
      <c r="SWO155" s="151"/>
      <c r="SWP155" s="151"/>
      <c r="SWQ155" s="151"/>
      <c r="SWR155" s="151"/>
      <c r="SWS155" s="151"/>
      <c r="SWT155" s="151"/>
      <c r="SWU155" s="151"/>
      <c r="SWV155" s="151"/>
      <c r="SWW155" s="151"/>
      <c r="SWX155" s="151"/>
      <c r="SWY155" s="151"/>
      <c r="SWZ155" s="151"/>
      <c r="SXA155" s="151"/>
      <c r="SXB155" s="151"/>
      <c r="SXC155" s="151"/>
      <c r="SXD155" s="151"/>
      <c r="SXE155" s="151"/>
      <c r="SXF155" s="151"/>
      <c r="SXG155" s="151"/>
      <c r="SXH155" s="151"/>
      <c r="SXI155" s="151"/>
      <c r="SXJ155" s="151"/>
      <c r="SXK155" s="151"/>
      <c r="SXL155" s="151"/>
      <c r="SXM155" s="151"/>
      <c r="SXN155" s="151"/>
      <c r="SXO155" s="151"/>
      <c r="SXP155" s="151"/>
      <c r="SXQ155" s="151"/>
      <c r="SXR155" s="151"/>
      <c r="SXS155" s="151"/>
      <c r="SXT155" s="151"/>
      <c r="SXU155" s="151"/>
      <c r="SXV155" s="151"/>
      <c r="SXW155" s="151"/>
      <c r="SXX155" s="151"/>
      <c r="SXY155" s="151"/>
      <c r="SXZ155" s="151"/>
      <c r="SYA155" s="151"/>
      <c r="SYB155" s="151"/>
      <c r="SYC155" s="151"/>
      <c r="SYD155" s="151"/>
      <c r="SYE155" s="151"/>
      <c r="SYF155" s="151"/>
      <c r="SYG155" s="151"/>
      <c r="SYH155" s="151"/>
      <c r="SYI155" s="151"/>
      <c r="SYJ155" s="151"/>
      <c r="SYK155" s="151"/>
      <c r="SYL155" s="151"/>
      <c r="SYM155" s="151"/>
      <c r="SYN155" s="151"/>
      <c r="SYO155" s="151"/>
      <c r="SYP155" s="151"/>
      <c r="SYQ155" s="151"/>
      <c r="SYR155" s="151"/>
      <c r="SYS155" s="151"/>
      <c r="SYT155" s="151"/>
      <c r="SYU155" s="151"/>
      <c r="SYV155" s="151"/>
      <c r="SYW155" s="151"/>
      <c r="SYX155" s="151"/>
      <c r="SYY155" s="151"/>
      <c r="SYZ155" s="151"/>
      <c r="SZA155" s="151"/>
      <c r="SZB155" s="151"/>
      <c r="SZC155" s="151"/>
      <c r="SZD155" s="151"/>
      <c r="SZE155" s="151"/>
      <c r="SZF155" s="151"/>
      <c r="SZG155" s="151"/>
      <c r="SZH155" s="151"/>
      <c r="SZI155" s="151"/>
      <c r="SZJ155" s="151"/>
      <c r="SZK155" s="151"/>
      <c r="SZL155" s="151"/>
      <c r="SZM155" s="151"/>
      <c r="SZN155" s="151"/>
      <c r="SZO155" s="151"/>
      <c r="SZP155" s="151"/>
      <c r="SZQ155" s="151"/>
      <c r="SZR155" s="151"/>
      <c r="SZS155" s="151"/>
      <c r="SZT155" s="151"/>
      <c r="SZU155" s="151"/>
      <c r="SZV155" s="151"/>
      <c r="SZW155" s="151"/>
      <c r="SZX155" s="151"/>
      <c r="SZY155" s="151"/>
      <c r="SZZ155" s="151"/>
      <c r="TAA155" s="151"/>
      <c r="TAB155" s="151"/>
      <c r="TAC155" s="151"/>
      <c r="TAD155" s="151"/>
      <c r="TAE155" s="151"/>
      <c r="TAF155" s="151"/>
      <c r="TAG155" s="151"/>
      <c r="TAH155" s="151"/>
      <c r="TAI155" s="151"/>
      <c r="TAJ155" s="151"/>
      <c r="TAK155" s="151"/>
      <c r="TAL155" s="151"/>
      <c r="TAM155" s="151"/>
      <c r="TAN155" s="151"/>
      <c r="TAO155" s="151"/>
      <c r="TAP155" s="151"/>
      <c r="TAQ155" s="151"/>
      <c r="TAR155" s="151"/>
      <c r="TAS155" s="151"/>
      <c r="TAT155" s="151"/>
      <c r="TAU155" s="151"/>
      <c r="TAV155" s="151"/>
      <c r="TAW155" s="151"/>
      <c r="TAX155" s="151"/>
      <c r="TAY155" s="151"/>
      <c r="TBF155" s="151"/>
      <c r="TBG155" s="151"/>
      <c r="TBH155" s="151"/>
      <c r="TBI155" s="151"/>
      <c r="TBJ155" s="151"/>
      <c r="TBK155" s="151"/>
      <c r="TBL155" s="151"/>
      <c r="TBM155" s="151"/>
      <c r="TBN155" s="151"/>
      <c r="TBO155" s="151"/>
      <c r="TBP155" s="151"/>
      <c r="TBQ155" s="151"/>
      <c r="TBR155" s="151"/>
      <c r="TBS155" s="151"/>
      <c r="TBT155" s="151"/>
      <c r="TBU155" s="151"/>
      <c r="TBV155" s="151"/>
      <c r="TBW155" s="151"/>
      <c r="TBX155" s="151"/>
      <c r="TBY155" s="151"/>
      <c r="TBZ155" s="151"/>
      <c r="TCA155" s="151"/>
      <c r="TCB155" s="151"/>
      <c r="TCC155" s="151"/>
      <c r="TCD155" s="151"/>
      <c r="TCE155" s="151"/>
      <c r="TCF155" s="151"/>
      <c r="TCG155" s="151"/>
      <c r="TCH155" s="151"/>
      <c r="TCI155" s="151"/>
      <c r="TCJ155" s="151"/>
      <c r="TCK155" s="151"/>
      <c r="TCL155" s="151"/>
      <c r="TCM155" s="151"/>
      <c r="TCN155" s="151"/>
      <c r="TCO155" s="151"/>
      <c r="TCP155" s="151"/>
      <c r="TCQ155" s="151"/>
      <c r="TCR155" s="151"/>
      <c r="TCS155" s="151"/>
      <c r="TCT155" s="151"/>
      <c r="TCU155" s="151"/>
      <c r="TCV155" s="151"/>
      <c r="TCW155" s="151"/>
      <c r="TCX155" s="151"/>
      <c r="TCY155" s="151"/>
      <c r="TCZ155" s="151"/>
      <c r="TDA155" s="151"/>
      <c r="TDB155" s="151"/>
      <c r="TDC155" s="151"/>
      <c r="TDD155" s="151"/>
      <c r="TDE155" s="151"/>
      <c r="TDF155" s="151"/>
      <c r="TDG155" s="151"/>
      <c r="TDH155" s="151"/>
      <c r="TDI155" s="151"/>
      <c r="TDJ155" s="151"/>
      <c r="TDK155" s="151"/>
      <c r="TDL155" s="151"/>
      <c r="TDM155" s="151"/>
      <c r="TDN155" s="151"/>
      <c r="TDO155" s="151"/>
      <c r="TDP155" s="151"/>
      <c r="TDQ155" s="151"/>
      <c r="TDR155" s="151"/>
      <c r="TDS155" s="151"/>
      <c r="TDT155" s="151"/>
      <c r="TDU155" s="151"/>
      <c r="TDV155" s="151"/>
      <c r="TDW155" s="151"/>
      <c r="TDX155" s="151"/>
      <c r="TDY155" s="151"/>
      <c r="TDZ155" s="151"/>
      <c r="TEA155" s="151"/>
      <c r="TEB155" s="151"/>
      <c r="TEC155" s="151"/>
      <c r="TED155" s="151"/>
      <c r="TEE155" s="151"/>
      <c r="TEF155" s="151"/>
      <c r="TEG155" s="151"/>
      <c r="TEH155" s="151"/>
      <c r="TEI155" s="151"/>
      <c r="TEJ155" s="151"/>
      <c r="TEK155" s="151"/>
      <c r="TEL155" s="151"/>
      <c r="TEM155" s="151"/>
      <c r="TEN155" s="151"/>
      <c r="TEO155" s="151"/>
      <c r="TEP155" s="151"/>
      <c r="TEQ155" s="151"/>
      <c r="TER155" s="151"/>
      <c r="TES155" s="151"/>
      <c r="TET155" s="151"/>
      <c r="TEU155" s="151"/>
      <c r="TEV155" s="151"/>
      <c r="TEW155" s="151"/>
      <c r="TEX155" s="151"/>
      <c r="TEY155" s="151"/>
      <c r="TEZ155" s="151"/>
      <c r="TFA155" s="151"/>
      <c r="TFB155" s="151"/>
      <c r="TFC155" s="151"/>
      <c r="TFD155" s="151"/>
      <c r="TFE155" s="151"/>
      <c r="TFF155" s="151"/>
      <c r="TFG155" s="151"/>
      <c r="TFH155" s="151"/>
      <c r="TFI155" s="151"/>
      <c r="TFJ155" s="151"/>
      <c r="TFK155" s="151"/>
      <c r="TFL155" s="151"/>
      <c r="TFM155" s="151"/>
      <c r="TFN155" s="151"/>
      <c r="TFO155" s="151"/>
      <c r="TFP155" s="151"/>
      <c r="TFQ155" s="151"/>
      <c r="TFR155" s="151"/>
      <c r="TFS155" s="151"/>
      <c r="TFT155" s="151"/>
      <c r="TFU155" s="151"/>
      <c r="TFV155" s="151"/>
      <c r="TFW155" s="151"/>
      <c r="TFX155" s="151"/>
      <c r="TFY155" s="151"/>
      <c r="TFZ155" s="151"/>
      <c r="TGA155" s="151"/>
      <c r="TGB155" s="151"/>
      <c r="TGC155" s="151"/>
      <c r="TGD155" s="151"/>
      <c r="TGE155" s="151"/>
      <c r="TGF155" s="151"/>
      <c r="TGG155" s="151"/>
      <c r="TGH155" s="151"/>
      <c r="TGI155" s="151"/>
      <c r="TGJ155" s="151"/>
      <c r="TGK155" s="151"/>
      <c r="TGL155" s="151"/>
      <c r="TGM155" s="151"/>
      <c r="TGN155" s="151"/>
      <c r="TGO155" s="151"/>
      <c r="TGP155" s="151"/>
      <c r="TGQ155" s="151"/>
      <c r="TGR155" s="151"/>
      <c r="TGS155" s="151"/>
      <c r="TGT155" s="151"/>
      <c r="TGU155" s="151"/>
      <c r="TGV155" s="151"/>
      <c r="TGW155" s="151"/>
      <c r="TGX155" s="151"/>
      <c r="TGY155" s="151"/>
      <c r="TGZ155" s="151"/>
      <c r="THA155" s="151"/>
      <c r="THB155" s="151"/>
      <c r="THC155" s="151"/>
      <c r="THD155" s="151"/>
      <c r="THE155" s="151"/>
      <c r="THF155" s="151"/>
      <c r="THG155" s="151"/>
      <c r="THH155" s="151"/>
      <c r="THI155" s="151"/>
      <c r="THJ155" s="151"/>
      <c r="THK155" s="151"/>
      <c r="THL155" s="151"/>
      <c r="THM155" s="151"/>
      <c r="THN155" s="151"/>
      <c r="THO155" s="151"/>
      <c r="THP155" s="151"/>
      <c r="THQ155" s="151"/>
      <c r="THR155" s="151"/>
      <c r="THS155" s="151"/>
      <c r="THT155" s="151"/>
      <c r="THU155" s="151"/>
      <c r="THV155" s="151"/>
      <c r="THW155" s="151"/>
      <c r="THX155" s="151"/>
      <c r="THY155" s="151"/>
      <c r="THZ155" s="151"/>
      <c r="TIA155" s="151"/>
      <c r="TIB155" s="151"/>
      <c r="TIC155" s="151"/>
      <c r="TID155" s="151"/>
      <c r="TIE155" s="151"/>
      <c r="TIF155" s="151"/>
      <c r="TIG155" s="151"/>
      <c r="TIH155" s="151"/>
      <c r="TII155" s="151"/>
      <c r="TIJ155" s="151"/>
      <c r="TIK155" s="151"/>
      <c r="TIL155" s="151"/>
      <c r="TIM155" s="151"/>
      <c r="TIN155" s="151"/>
      <c r="TIO155" s="151"/>
      <c r="TIP155" s="151"/>
      <c r="TIQ155" s="151"/>
      <c r="TIR155" s="151"/>
      <c r="TIS155" s="151"/>
      <c r="TIT155" s="151"/>
      <c r="TIU155" s="151"/>
      <c r="TIV155" s="151"/>
      <c r="TIW155" s="151"/>
      <c r="TIX155" s="151"/>
      <c r="TIY155" s="151"/>
      <c r="TIZ155" s="151"/>
      <c r="TJA155" s="151"/>
      <c r="TJB155" s="151"/>
      <c r="TJC155" s="151"/>
      <c r="TJD155" s="151"/>
      <c r="TJE155" s="151"/>
      <c r="TJF155" s="151"/>
      <c r="TJG155" s="151"/>
      <c r="TJH155" s="151"/>
      <c r="TJI155" s="151"/>
      <c r="TJJ155" s="151"/>
      <c r="TJK155" s="151"/>
      <c r="TJL155" s="151"/>
      <c r="TJM155" s="151"/>
      <c r="TJN155" s="151"/>
      <c r="TJO155" s="151"/>
      <c r="TJP155" s="151"/>
      <c r="TJQ155" s="151"/>
      <c r="TJR155" s="151"/>
      <c r="TJS155" s="151"/>
      <c r="TJT155" s="151"/>
      <c r="TJU155" s="151"/>
      <c r="TJV155" s="151"/>
      <c r="TJW155" s="151"/>
      <c r="TJX155" s="151"/>
      <c r="TJY155" s="151"/>
      <c r="TJZ155" s="151"/>
      <c r="TKA155" s="151"/>
      <c r="TKB155" s="151"/>
      <c r="TKC155" s="151"/>
      <c r="TKD155" s="151"/>
      <c r="TKE155" s="151"/>
      <c r="TKF155" s="151"/>
      <c r="TKG155" s="151"/>
      <c r="TKH155" s="151"/>
      <c r="TKI155" s="151"/>
      <c r="TKJ155" s="151"/>
      <c r="TKK155" s="151"/>
      <c r="TKL155" s="151"/>
      <c r="TKM155" s="151"/>
      <c r="TKN155" s="151"/>
      <c r="TKO155" s="151"/>
      <c r="TKP155" s="151"/>
      <c r="TKQ155" s="151"/>
      <c r="TKR155" s="151"/>
      <c r="TKS155" s="151"/>
      <c r="TKT155" s="151"/>
      <c r="TKU155" s="151"/>
      <c r="TLB155" s="151"/>
      <c r="TLC155" s="151"/>
      <c r="TLD155" s="151"/>
      <c r="TLE155" s="151"/>
      <c r="TLF155" s="151"/>
      <c r="TLG155" s="151"/>
      <c r="TLH155" s="151"/>
      <c r="TLI155" s="151"/>
      <c r="TLJ155" s="151"/>
      <c r="TLK155" s="151"/>
      <c r="TLL155" s="151"/>
      <c r="TLM155" s="151"/>
      <c r="TLN155" s="151"/>
      <c r="TLO155" s="151"/>
      <c r="TLP155" s="151"/>
      <c r="TLQ155" s="151"/>
      <c r="TLR155" s="151"/>
      <c r="TLS155" s="151"/>
      <c r="TLT155" s="151"/>
      <c r="TLU155" s="151"/>
      <c r="TLV155" s="151"/>
      <c r="TLW155" s="151"/>
      <c r="TLX155" s="151"/>
      <c r="TLY155" s="151"/>
      <c r="TLZ155" s="151"/>
      <c r="TMA155" s="151"/>
      <c r="TMB155" s="151"/>
      <c r="TMC155" s="151"/>
      <c r="TMD155" s="151"/>
      <c r="TME155" s="151"/>
      <c r="TMF155" s="151"/>
      <c r="TMG155" s="151"/>
      <c r="TMH155" s="151"/>
      <c r="TMI155" s="151"/>
      <c r="TMJ155" s="151"/>
      <c r="TMK155" s="151"/>
      <c r="TML155" s="151"/>
      <c r="TMM155" s="151"/>
      <c r="TMN155" s="151"/>
      <c r="TMO155" s="151"/>
      <c r="TMP155" s="151"/>
      <c r="TMQ155" s="151"/>
      <c r="TMR155" s="151"/>
      <c r="TMS155" s="151"/>
      <c r="TMT155" s="151"/>
      <c r="TMU155" s="151"/>
      <c r="TMV155" s="151"/>
      <c r="TMW155" s="151"/>
      <c r="TMX155" s="151"/>
      <c r="TMY155" s="151"/>
      <c r="TMZ155" s="151"/>
      <c r="TNA155" s="151"/>
      <c r="TNB155" s="151"/>
      <c r="TNC155" s="151"/>
      <c r="TND155" s="151"/>
      <c r="TNE155" s="151"/>
      <c r="TNF155" s="151"/>
      <c r="TNG155" s="151"/>
      <c r="TNH155" s="151"/>
      <c r="TNI155" s="151"/>
      <c r="TNJ155" s="151"/>
      <c r="TNK155" s="151"/>
      <c r="TNL155" s="151"/>
      <c r="TNM155" s="151"/>
      <c r="TNN155" s="151"/>
      <c r="TNO155" s="151"/>
      <c r="TNP155" s="151"/>
      <c r="TNQ155" s="151"/>
      <c r="TNR155" s="151"/>
      <c r="TNS155" s="151"/>
      <c r="TNT155" s="151"/>
      <c r="TNU155" s="151"/>
      <c r="TNV155" s="151"/>
      <c r="TNW155" s="151"/>
      <c r="TNX155" s="151"/>
      <c r="TNY155" s="151"/>
      <c r="TNZ155" s="151"/>
      <c r="TOA155" s="151"/>
      <c r="TOB155" s="151"/>
      <c r="TOC155" s="151"/>
      <c r="TOD155" s="151"/>
      <c r="TOE155" s="151"/>
      <c r="TOF155" s="151"/>
      <c r="TOG155" s="151"/>
      <c r="TOH155" s="151"/>
      <c r="TOI155" s="151"/>
      <c r="TOJ155" s="151"/>
      <c r="TOK155" s="151"/>
      <c r="TOL155" s="151"/>
      <c r="TOM155" s="151"/>
      <c r="TON155" s="151"/>
      <c r="TOO155" s="151"/>
      <c r="TOP155" s="151"/>
      <c r="TOQ155" s="151"/>
      <c r="TOR155" s="151"/>
      <c r="TOS155" s="151"/>
      <c r="TOT155" s="151"/>
      <c r="TOU155" s="151"/>
      <c r="TOV155" s="151"/>
      <c r="TOW155" s="151"/>
      <c r="TOX155" s="151"/>
      <c r="TOY155" s="151"/>
      <c r="TOZ155" s="151"/>
      <c r="TPA155" s="151"/>
      <c r="TPB155" s="151"/>
      <c r="TPC155" s="151"/>
      <c r="TPD155" s="151"/>
      <c r="TPE155" s="151"/>
      <c r="TPF155" s="151"/>
      <c r="TPG155" s="151"/>
      <c r="TPH155" s="151"/>
      <c r="TPI155" s="151"/>
      <c r="TPJ155" s="151"/>
      <c r="TPK155" s="151"/>
      <c r="TPL155" s="151"/>
      <c r="TPM155" s="151"/>
      <c r="TPN155" s="151"/>
      <c r="TPO155" s="151"/>
      <c r="TPP155" s="151"/>
      <c r="TPQ155" s="151"/>
      <c r="TPR155" s="151"/>
      <c r="TPS155" s="151"/>
      <c r="TPT155" s="151"/>
      <c r="TPU155" s="151"/>
      <c r="TPV155" s="151"/>
      <c r="TPW155" s="151"/>
      <c r="TPX155" s="151"/>
      <c r="TPY155" s="151"/>
      <c r="TPZ155" s="151"/>
      <c r="TQA155" s="151"/>
      <c r="TQB155" s="151"/>
      <c r="TQC155" s="151"/>
      <c r="TQD155" s="151"/>
      <c r="TQE155" s="151"/>
      <c r="TQF155" s="151"/>
      <c r="TQG155" s="151"/>
      <c r="TQH155" s="151"/>
      <c r="TQI155" s="151"/>
      <c r="TQJ155" s="151"/>
      <c r="TQK155" s="151"/>
      <c r="TQL155" s="151"/>
      <c r="TQM155" s="151"/>
      <c r="TQN155" s="151"/>
      <c r="TQO155" s="151"/>
      <c r="TQP155" s="151"/>
      <c r="TQQ155" s="151"/>
      <c r="TQR155" s="151"/>
      <c r="TQS155" s="151"/>
      <c r="TQT155" s="151"/>
      <c r="TQU155" s="151"/>
      <c r="TQV155" s="151"/>
      <c r="TQW155" s="151"/>
      <c r="TQX155" s="151"/>
      <c r="TQY155" s="151"/>
      <c r="TQZ155" s="151"/>
      <c r="TRA155" s="151"/>
      <c r="TRB155" s="151"/>
      <c r="TRC155" s="151"/>
      <c r="TRD155" s="151"/>
      <c r="TRE155" s="151"/>
      <c r="TRF155" s="151"/>
      <c r="TRG155" s="151"/>
      <c r="TRH155" s="151"/>
      <c r="TRI155" s="151"/>
      <c r="TRJ155" s="151"/>
      <c r="TRK155" s="151"/>
      <c r="TRL155" s="151"/>
      <c r="TRM155" s="151"/>
      <c r="TRN155" s="151"/>
      <c r="TRO155" s="151"/>
      <c r="TRP155" s="151"/>
      <c r="TRQ155" s="151"/>
      <c r="TRR155" s="151"/>
      <c r="TRS155" s="151"/>
      <c r="TRT155" s="151"/>
      <c r="TRU155" s="151"/>
      <c r="TRV155" s="151"/>
      <c r="TRW155" s="151"/>
      <c r="TRX155" s="151"/>
      <c r="TRY155" s="151"/>
      <c r="TRZ155" s="151"/>
      <c r="TSA155" s="151"/>
      <c r="TSB155" s="151"/>
      <c r="TSC155" s="151"/>
      <c r="TSD155" s="151"/>
      <c r="TSE155" s="151"/>
      <c r="TSF155" s="151"/>
      <c r="TSG155" s="151"/>
      <c r="TSH155" s="151"/>
      <c r="TSI155" s="151"/>
      <c r="TSJ155" s="151"/>
      <c r="TSK155" s="151"/>
      <c r="TSL155" s="151"/>
      <c r="TSM155" s="151"/>
      <c r="TSN155" s="151"/>
      <c r="TSO155" s="151"/>
      <c r="TSP155" s="151"/>
      <c r="TSQ155" s="151"/>
      <c r="TSR155" s="151"/>
      <c r="TSS155" s="151"/>
      <c r="TST155" s="151"/>
      <c r="TSU155" s="151"/>
      <c r="TSV155" s="151"/>
      <c r="TSW155" s="151"/>
      <c r="TSX155" s="151"/>
      <c r="TSY155" s="151"/>
      <c r="TSZ155" s="151"/>
      <c r="TTA155" s="151"/>
      <c r="TTB155" s="151"/>
      <c r="TTC155" s="151"/>
      <c r="TTD155" s="151"/>
      <c r="TTE155" s="151"/>
      <c r="TTF155" s="151"/>
      <c r="TTG155" s="151"/>
      <c r="TTH155" s="151"/>
      <c r="TTI155" s="151"/>
      <c r="TTJ155" s="151"/>
      <c r="TTK155" s="151"/>
      <c r="TTL155" s="151"/>
      <c r="TTM155" s="151"/>
      <c r="TTN155" s="151"/>
      <c r="TTO155" s="151"/>
      <c r="TTP155" s="151"/>
      <c r="TTQ155" s="151"/>
      <c r="TTR155" s="151"/>
      <c r="TTS155" s="151"/>
      <c r="TTT155" s="151"/>
      <c r="TTU155" s="151"/>
      <c r="TTV155" s="151"/>
      <c r="TTW155" s="151"/>
      <c r="TTX155" s="151"/>
      <c r="TTY155" s="151"/>
      <c r="TTZ155" s="151"/>
      <c r="TUA155" s="151"/>
      <c r="TUB155" s="151"/>
      <c r="TUC155" s="151"/>
      <c r="TUD155" s="151"/>
      <c r="TUE155" s="151"/>
      <c r="TUF155" s="151"/>
      <c r="TUG155" s="151"/>
      <c r="TUH155" s="151"/>
      <c r="TUI155" s="151"/>
      <c r="TUJ155" s="151"/>
      <c r="TUK155" s="151"/>
      <c r="TUL155" s="151"/>
      <c r="TUM155" s="151"/>
      <c r="TUN155" s="151"/>
      <c r="TUO155" s="151"/>
      <c r="TUP155" s="151"/>
      <c r="TUQ155" s="151"/>
      <c r="TUX155" s="151"/>
      <c r="TUY155" s="151"/>
      <c r="TUZ155" s="151"/>
      <c r="TVA155" s="151"/>
      <c r="TVB155" s="151"/>
      <c r="TVC155" s="151"/>
      <c r="TVD155" s="151"/>
      <c r="TVE155" s="151"/>
      <c r="TVF155" s="151"/>
      <c r="TVG155" s="151"/>
      <c r="TVH155" s="151"/>
      <c r="TVI155" s="151"/>
      <c r="TVJ155" s="151"/>
      <c r="TVK155" s="151"/>
      <c r="TVL155" s="151"/>
      <c r="TVM155" s="151"/>
      <c r="TVN155" s="151"/>
      <c r="TVO155" s="151"/>
      <c r="TVP155" s="151"/>
      <c r="TVQ155" s="151"/>
      <c r="TVR155" s="151"/>
      <c r="TVS155" s="151"/>
      <c r="TVT155" s="151"/>
      <c r="TVU155" s="151"/>
      <c r="TVV155" s="151"/>
      <c r="TVW155" s="151"/>
      <c r="TVX155" s="151"/>
      <c r="TVY155" s="151"/>
      <c r="TVZ155" s="151"/>
      <c r="TWA155" s="151"/>
      <c r="TWB155" s="151"/>
      <c r="TWC155" s="151"/>
      <c r="TWD155" s="151"/>
      <c r="TWE155" s="151"/>
      <c r="TWF155" s="151"/>
      <c r="TWG155" s="151"/>
      <c r="TWH155" s="151"/>
      <c r="TWI155" s="151"/>
      <c r="TWJ155" s="151"/>
      <c r="TWK155" s="151"/>
      <c r="TWL155" s="151"/>
      <c r="TWM155" s="151"/>
      <c r="TWN155" s="151"/>
      <c r="TWO155" s="151"/>
      <c r="TWP155" s="151"/>
      <c r="TWQ155" s="151"/>
      <c r="TWR155" s="151"/>
      <c r="TWS155" s="151"/>
      <c r="TWT155" s="151"/>
      <c r="TWU155" s="151"/>
      <c r="TWV155" s="151"/>
      <c r="TWW155" s="151"/>
      <c r="TWX155" s="151"/>
      <c r="TWY155" s="151"/>
      <c r="TWZ155" s="151"/>
      <c r="TXA155" s="151"/>
      <c r="TXB155" s="151"/>
      <c r="TXC155" s="151"/>
      <c r="TXD155" s="151"/>
      <c r="TXE155" s="151"/>
      <c r="TXF155" s="151"/>
      <c r="TXG155" s="151"/>
      <c r="TXH155" s="151"/>
      <c r="TXI155" s="151"/>
      <c r="TXJ155" s="151"/>
      <c r="TXK155" s="151"/>
      <c r="TXL155" s="151"/>
      <c r="TXM155" s="151"/>
      <c r="TXN155" s="151"/>
      <c r="TXO155" s="151"/>
      <c r="TXP155" s="151"/>
      <c r="TXQ155" s="151"/>
      <c r="TXR155" s="151"/>
      <c r="TXS155" s="151"/>
      <c r="TXT155" s="151"/>
      <c r="TXU155" s="151"/>
      <c r="TXV155" s="151"/>
      <c r="TXW155" s="151"/>
      <c r="TXX155" s="151"/>
      <c r="TXY155" s="151"/>
      <c r="TXZ155" s="151"/>
      <c r="TYA155" s="151"/>
      <c r="TYB155" s="151"/>
      <c r="TYC155" s="151"/>
      <c r="TYD155" s="151"/>
      <c r="TYE155" s="151"/>
      <c r="TYF155" s="151"/>
      <c r="TYG155" s="151"/>
      <c r="TYH155" s="151"/>
      <c r="TYI155" s="151"/>
      <c r="TYJ155" s="151"/>
      <c r="TYK155" s="151"/>
      <c r="TYL155" s="151"/>
      <c r="TYM155" s="151"/>
      <c r="TYN155" s="151"/>
      <c r="TYO155" s="151"/>
      <c r="TYP155" s="151"/>
      <c r="TYQ155" s="151"/>
      <c r="TYR155" s="151"/>
      <c r="TYS155" s="151"/>
      <c r="TYT155" s="151"/>
      <c r="TYU155" s="151"/>
      <c r="TYV155" s="151"/>
      <c r="TYW155" s="151"/>
      <c r="TYX155" s="151"/>
      <c r="TYY155" s="151"/>
      <c r="TYZ155" s="151"/>
      <c r="TZA155" s="151"/>
      <c r="TZB155" s="151"/>
      <c r="TZC155" s="151"/>
      <c r="TZD155" s="151"/>
      <c r="TZE155" s="151"/>
      <c r="TZF155" s="151"/>
      <c r="TZG155" s="151"/>
      <c r="TZH155" s="151"/>
      <c r="TZI155" s="151"/>
      <c r="TZJ155" s="151"/>
      <c r="TZK155" s="151"/>
      <c r="TZL155" s="151"/>
      <c r="TZM155" s="151"/>
      <c r="TZN155" s="151"/>
      <c r="TZO155" s="151"/>
      <c r="TZP155" s="151"/>
      <c r="TZQ155" s="151"/>
      <c r="TZR155" s="151"/>
      <c r="TZS155" s="151"/>
      <c r="TZT155" s="151"/>
      <c r="TZU155" s="151"/>
      <c r="TZV155" s="151"/>
      <c r="TZW155" s="151"/>
      <c r="TZX155" s="151"/>
      <c r="TZY155" s="151"/>
      <c r="TZZ155" s="151"/>
      <c r="UAA155" s="151"/>
      <c r="UAB155" s="151"/>
      <c r="UAC155" s="151"/>
      <c r="UAD155" s="151"/>
      <c r="UAE155" s="151"/>
      <c r="UAF155" s="151"/>
      <c r="UAG155" s="151"/>
      <c r="UAH155" s="151"/>
      <c r="UAI155" s="151"/>
      <c r="UAJ155" s="151"/>
      <c r="UAK155" s="151"/>
      <c r="UAL155" s="151"/>
      <c r="UAM155" s="151"/>
      <c r="UAN155" s="151"/>
      <c r="UAO155" s="151"/>
      <c r="UAP155" s="151"/>
      <c r="UAQ155" s="151"/>
      <c r="UAR155" s="151"/>
      <c r="UAS155" s="151"/>
      <c r="UAT155" s="151"/>
      <c r="UAU155" s="151"/>
      <c r="UAV155" s="151"/>
      <c r="UAW155" s="151"/>
      <c r="UAX155" s="151"/>
      <c r="UAY155" s="151"/>
      <c r="UAZ155" s="151"/>
      <c r="UBA155" s="151"/>
      <c r="UBB155" s="151"/>
      <c r="UBC155" s="151"/>
      <c r="UBD155" s="151"/>
      <c r="UBE155" s="151"/>
      <c r="UBF155" s="151"/>
      <c r="UBG155" s="151"/>
      <c r="UBH155" s="151"/>
      <c r="UBI155" s="151"/>
      <c r="UBJ155" s="151"/>
      <c r="UBK155" s="151"/>
      <c r="UBL155" s="151"/>
      <c r="UBM155" s="151"/>
      <c r="UBN155" s="151"/>
      <c r="UBO155" s="151"/>
      <c r="UBP155" s="151"/>
      <c r="UBQ155" s="151"/>
      <c r="UBR155" s="151"/>
      <c r="UBS155" s="151"/>
      <c r="UBT155" s="151"/>
      <c r="UBU155" s="151"/>
      <c r="UBV155" s="151"/>
      <c r="UBW155" s="151"/>
      <c r="UBX155" s="151"/>
      <c r="UBY155" s="151"/>
      <c r="UBZ155" s="151"/>
      <c r="UCA155" s="151"/>
      <c r="UCB155" s="151"/>
      <c r="UCC155" s="151"/>
      <c r="UCD155" s="151"/>
      <c r="UCE155" s="151"/>
      <c r="UCF155" s="151"/>
      <c r="UCG155" s="151"/>
      <c r="UCH155" s="151"/>
      <c r="UCI155" s="151"/>
      <c r="UCJ155" s="151"/>
      <c r="UCK155" s="151"/>
      <c r="UCL155" s="151"/>
      <c r="UCM155" s="151"/>
      <c r="UCN155" s="151"/>
      <c r="UCO155" s="151"/>
      <c r="UCP155" s="151"/>
      <c r="UCQ155" s="151"/>
      <c r="UCR155" s="151"/>
      <c r="UCS155" s="151"/>
      <c r="UCT155" s="151"/>
      <c r="UCU155" s="151"/>
      <c r="UCV155" s="151"/>
      <c r="UCW155" s="151"/>
      <c r="UCX155" s="151"/>
      <c r="UCY155" s="151"/>
      <c r="UCZ155" s="151"/>
      <c r="UDA155" s="151"/>
      <c r="UDB155" s="151"/>
      <c r="UDC155" s="151"/>
      <c r="UDD155" s="151"/>
      <c r="UDE155" s="151"/>
      <c r="UDF155" s="151"/>
      <c r="UDG155" s="151"/>
      <c r="UDH155" s="151"/>
      <c r="UDI155" s="151"/>
      <c r="UDJ155" s="151"/>
      <c r="UDK155" s="151"/>
      <c r="UDL155" s="151"/>
      <c r="UDM155" s="151"/>
      <c r="UDN155" s="151"/>
      <c r="UDO155" s="151"/>
      <c r="UDP155" s="151"/>
      <c r="UDQ155" s="151"/>
      <c r="UDR155" s="151"/>
      <c r="UDS155" s="151"/>
      <c r="UDT155" s="151"/>
      <c r="UDU155" s="151"/>
      <c r="UDV155" s="151"/>
      <c r="UDW155" s="151"/>
      <c r="UDX155" s="151"/>
      <c r="UDY155" s="151"/>
      <c r="UDZ155" s="151"/>
      <c r="UEA155" s="151"/>
      <c r="UEB155" s="151"/>
      <c r="UEC155" s="151"/>
      <c r="UED155" s="151"/>
      <c r="UEE155" s="151"/>
      <c r="UEF155" s="151"/>
      <c r="UEG155" s="151"/>
      <c r="UEH155" s="151"/>
      <c r="UEI155" s="151"/>
      <c r="UEJ155" s="151"/>
      <c r="UEK155" s="151"/>
      <c r="UEL155" s="151"/>
      <c r="UEM155" s="151"/>
      <c r="UET155" s="151"/>
      <c r="UEU155" s="151"/>
      <c r="UEV155" s="151"/>
      <c r="UEW155" s="151"/>
      <c r="UEX155" s="151"/>
      <c r="UEY155" s="151"/>
      <c r="UEZ155" s="151"/>
      <c r="UFA155" s="151"/>
      <c r="UFB155" s="151"/>
      <c r="UFC155" s="151"/>
      <c r="UFD155" s="151"/>
      <c r="UFE155" s="151"/>
      <c r="UFF155" s="151"/>
      <c r="UFG155" s="151"/>
      <c r="UFH155" s="151"/>
      <c r="UFI155" s="151"/>
      <c r="UFJ155" s="151"/>
      <c r="UFK155" s="151"/>
      <c r="UFL155" s="151"/>
      <c r="UFM155" s="151"/>
      <c r="UFN155" s="151"/>
      <c r="UFO155" s="151"/>
      <c r="UFP155" s="151"/>
      <c r="UFQ155" s="151"/>
      <c r="UFR155" s="151"/>
      <c r="UFS155" s="151"/>
      <c r="UFT155" s="151"/>
      <c r="UFU155" s="151"/>
      <c r="UFV155" s="151"/>
      <c r="UFW155" s="151"/>
      <c r="UFX155" s="151"/>
      <c r="UFY155" s="151"/>
      <c r="UFZ155" s="151"/>
      <c r="UGA155" s="151"/>
      <c r="UGB155" s="151"/>
      <c r="UGC155" s="151"/>
      <c r="UGD155" s="151"/>
      <c r="UGE155" s="151"/>
      <c r="UGF155" s="151"/>
      <c r="UGG155" s="151"/>
      <c r="UGH155" s="151"/>
      <c r="UGI155" s="151"/>
      <c r="UGJ155" s="151"/>
      <c r="UGK155" s="151"/>
      <c r="UGL155" s="151"/>
      <c r="UGM155" s="151"/>
      <c r="UGN155" s="151"/>
      <c r="UGO155" s="151"/>
      <c r="UGP155" s="151"/>
      <c r="UGQ155" s="151"/>
      <c r="UGR155" s="151"/>
      <c r="UGS155" s="151"/>
      <c r="UGT155" s="151"/>
      <c r="UGU155" s="151"/>
      <c r="UGV155" s="151"/>
      <c r="UGW155" s="151"/>
      <c r="UGX155" s="151"/>
      <c r="UGY155" s="151"/>
      <c r="UGZ155" s="151"/>
      <c r="UHA155" s="151"/>
      <c r="UHB155" s="151"/>
      <c r="UHC155" s="151"/>
      <c r="UHD155" s="151"/>
      <c r="UHE155" s="151"/>
      <c r="UHF155" s="151"/>
      <c r="UHG155" s="151"/>
      <c r="UHH155" s="151"/>
      <c r="UHI155" s="151"/>
      <c r="UHJ155" s="151"/>
      <c r="UHK155" s="151"/>
      <c r="UHL155" s="151"/>
      <c r="UHM155" s="151"/>
      <c r="UHN155" s="151"/>
      <c r="UHO155" s="151"/>
      <c r="UHP155" s="151"/>
      <c r="UHQ155" s="151"/>
      <c r="UHR155" s="151"/>
      <c r="UHS155" s="151"/>
      <c r="UHT155" s="151"/>
      <c r="UHU155" s="151"/>
      <c r="UHV155" s="151"/>
      <c r="UHW155" s="151"/>
      <c r="UHX155" s="151"/>
      <c r="UHY155" s="151"/>
      <c r="UHZ155" s="151"/>
      <c r="UIA155" s="151"/>
      <c r="UIB155" s="151"/>
      <c r="UIC155" s="151"/>
      <c r="UID155" s="151"/>
      <c r="UIE155" s="151"/>
      <c r="UIF155" s="151"/>
      <c r="UIG155" s="151"/>
      <c r="UIH155" s="151"/>
      <c r="UII155" s="151"/>
      <c r="UIJ155" s="151"/>
      <c r="UIK155" s="151"/>
      <c r="UIL155" s="151"/>
      <c r="UIM155" s="151"/>
      <c r="UIN155" s="151"/>
      <c r="UIO155" s="151"/>
      <c r="UIP155" s="151"/>
      <c r="UIQ155" s="151"/>
      <c r="UIR155" s="151"/>
      <c r="UIS155" s="151"/>
      <c r="UIT155" s="151"/>
      <c r="UIU155" s="151"/>
      <c r="UIV155" s="151"/>
      <c r="UIW155" s="151"/>
      <c r="UIX155" s="151"/>
      <c r="UIY155" s="151"/>
      <c r="UIZ155" s="151"/>
      <c r="UJA155" s="151"/>
      <c r="UJB155" s="151"/>
      <c r="UJC155" s="151"/>
      <c r="UJD155" s="151"/>
      <c r="UJE155" s="151"/>
      <c r="UJF155" s="151"/>
      <c r="UJG155" s="151"/>
      <c r="UJH155" s="151"/>
      <c r="UJI155" s="151"/>
      <c r="UJJ155" s="151"/>
      <c r="UJK155" s="151"/>
      <c r="UJL155" s="151"/>
      <c r="UJM155" s="151"/>
      <c r="UJN155" s="151"/>
      <c r="UJO155" s="151"/>
      <c r="UJP155" s="151"/>
      <c r="UJQ155" s="151"/>
      <c r="UJR155" s="151"/>
      <c r="UJS155" s="151"/>
      <c r="UJT155" s="151"/>
      <c r="UJU155" s="151"/>
      <c r="UJV155" s="151"/>
      <c r="UJW155" s="151"/>
      <c r="UJX155" s="151"/>
      <c r="UJY155" s="151"/>
      <c r="UJZ155" s="151"/>
      <c r="UKA155" s="151"/>
      <c r="UKB155" s="151"/>
      <c r="UKC155" s="151"/>
      <c r="UKD155" s="151"/>
      <c r="UKE155" s="151"/>
      <c r="UKF155" s="151"/>
      <c r="UKG155" s="151"/>
      <c r="UKH155" s="151"/>
      <c r="UKI155" s="151"/>
      <c r="UKJ155" s="151"/>
      <c r="UKK155" s="151"/>
      <c r="UKL155" s="151"/>
      <c r="UKM155" s="151"/>
      <c r="UKN155" s="151"/>
      <c r="UKO155" s="151"/>
      <c r="UKP155" s="151"/>
      <c r="UKQ155" s="151"/>
      <c r="UKR155" s="151"/>
      <c r="UKS155" s="151"/>
      <c r="UKT155" s="151"/>
      <c r="UKU155" s="151"/>
      <c r="UKV155" s="151"/>
      <c r="UKW155" s="151"/>
      <c r="UKX155" s="151"/>
      <c r="UKY155" s="151"/>
      <c r="UKZ155" s="151"/>
      <c r="ULA155" s="151"/>
      <c r="ULB155" s="151"/>
      <c r="ULC155" s="151"/>
      <c r="ULD155" s="151"/>
      <c r="ULE155" s="151"/>
      <c r="ULF155" s="151"/>
      <c r="ULG155" s="151"/>
      <c r="ULH155" s="151"/>
      <c r="ULI155" s="151"/>
      <c r="ULJ155" s="151"/>
      <c r="ULK155" s="151"/>
      <c r="ULL155" s="151"/>
      <c r="ULM155" s="151"/>
      <c r="ULN155" s="151"/>
      <c r="ULO155" s="151"/>
      <c r="ULP155" s="151"/>
      <c r="ULQ155" s="151"/>
      <c r="ULR155" s="151"/>
      <c r="ULS155" s="151"/>
      <c r="ULT155" s="151"/>
      <c r="ULU155" s="151"/>
      <c r="ULV155" s="151"/>
      <c r="ULW155" s="151"/>
      <c r="ULX155" s="151"/>
      <c r="ULY155" s="151"/>
      <c r="ULZ155" s="151"/>
      <c r="UMA155" s="151"/>
      <c r="UMB155" s="151"/>
      <c r="UMC155" s="151"/>
      <c r="UMD155" s="151"/>
      <c r="UME155" s="151"/>
      <c r="UMF155" s="151"/>
      <c r="UMG155" s="151"/>
      <c r="UMH155" s="151"/>
      <c r="UMI155" s="151"/>
      <c r="UMJ155" s="151"/>
      <c r="UMK155" s="151"/>
      <c r="UML155" s="151"/>
      <c r="UMM155" s="151"/>
      <c r="UMN155" s="151"/>
      <c r="UMO155" s="151"/>
      <c r="UMP155" s="151"/>
      <c r="UMQ155" s="151"/>
      <c r="UMR155" s="151"/>
      <c r="UMS155" s="151"/>
      <c r="UMT155" s="151"/>
      <c r="UMU155" s="151"/>
      <c r="UMV155" s="151"/>
      <c r="UMW155" s="151"/>
      <c r="UMX155" s="151"/>
      <c r="UMY155" s="151"/>
      <c r="UMZ155" s="151"/>
      <c r="UNA155" s="151"/>
      <c r="UNB155" s="151"/>
      <c r="UNC155" s="151"/>
      <c r="UND155" s="151"/>
      <c r="UNE155" s="151"/>
      <c r="UNF155" s="151"/>
      <c r="UNG155" s="151"/>
      <c r="UNH155" s="151"/>
      <c r="UNI155" s="151"/>
      <c r="UNJ155" s="151"/>
      <c r="UNK155" s="151"/>
      <c r="UNL155" s="151"/>
      <c r="UNM155" s="151"/>
      <c r="UNN155" s="151"/>
      <c r="UNO155" s="151"/>
      <c r="UNP155" s="151"/>
      <c r="UNQ155" s="151"/>
      <c r="UNR155" s="151"/>
      <c r="UNS155" s="151"/>
      <c r="UNT155" s="151"/>
      <c r="UNU155" s="151"/>
      <c r="UNV155" s="151"/>
      <c r="UNW155" s="151"/>
      <c r="UNX155" s="151"/>
      <c r="UNY155" s="151"/>
      <c r="UNZ155" s="151"/>
      <c r="UOA155" s="151"/>
      <c r="UOB155" s="151"/>
      <c r="UOC155" s="151"/>
      <c r="UOD155" s="151"/>
      <c r="UOE155" s="151"/>
      <c r="UOF155" s="151"/>
      <c r="UOG155" s="151"/>
      <c r="UOH155" s="151"/>
      <c r="UOI155" s="151"/>
      <c r="UOP155" s="151"/>
      <c r="UOQ155" s="151"/>
      <c r="UOR155" s="151"/>
      <c r="UOS155" s="151"/>
      <c r="UOT155" s="151"/>
      <c r="UOU155" s="151"/>
      <c r="UOV155" s="151"/>
      <c r="UOW155" s="151"/>
      <c r="UOX155" s="151"/>
      <c r="UOY155" s="151"/>
      <c r="UOZ155" s="151"/>
      <c r="UPA155" s="151"/>
      <c r="UPB155" s="151"/>
      <c r="UPC155" s="151"/>
      <c r="UPD155" s="151"/>
      <c r="UPE155" s="151"/>
      <c r="UPF155" s="151"/>
      <c r="UPG155" s="151"/>
      <c r="UPH155" s="151"/>
      <c r="UPI155" s="151"/>
      <c r="UPJ155" s="151"/>
      <c r="UPK155" s="151"/>
      <c r="UPL155" s="151"/>
      <c r="UPM155" s="151"/>
      <c r="UPN155" s="151"/>
      <c r="UPO155" s="151"/>
      <c r="UPP155" s="151"/>
      <c r="UPQ155" s="151"/>
      <c r="UPR155" s="151"/>
      <c r="UPS155" s="151"/>
      <c r="UPT155" s="151"/>
      <c r="UPU155" s="151"/>
      <c r="UPV155" s="151"/>
      <c r="UPW155" s="151"/>
      <c r="UPX155" s="151"/>
      <c r="UPY155" s="151"/>
      <c r="UPZ155" s="151"/>
      <c r="UQA155" s="151"/>
      <c r="UQB155" s="151"/>
      <c r="UQC155" s="151"/>
      <c r="UQD155" s="151"/>
      <c r="UQE155" s="151"/>
      <c r="UQF155" s="151"/>
      <c r="UQG155" s="151"/>
      <c r="UQH155" s="151"/>
      <c r="UQI155" s="151"/>
      <c r="UQJ155" s="151"/>
      <c r="UQK155" s="151"/>
      <c r="UQL155" s="151"/>
      <c r="UQM155" s="151"/>
      <c r="UQN155" s="151"/>
      <c r="UQO155" s="151"/>
      <c r="UQP155" s="151"/>
      <c r="UQQ155" s="151"/>
      <c r="UQR155" s="151"/>
      <c r="UQS155" s="151"/>
      <c r="UQT155" s="151"/>
      <c r="UQU155" s="151"/>
      <c r="UQV155" s="151"/>
      <c r="UQW155" s="151"/>
      <c r="UQX155" s="151"/>
      <c r="UQY155" s="151"/>
      <c r="UQZ155" s="151"/>
      <c r="URA155" s="151"/>
      <c r="URB155" s="151"/>
      <c r="URC155" s="151"/>
      <c r="URD155" s="151"/>
      <c r="URE155" s="151"/>
      <c r="URF155" s="151"/>
      <c r="URG155" s="151"/>
      <c r="URH155" s="151"/>
      <c r="URI155" s="151"/>
      <c r="URJ155" s="151"/>
      <c r="URK155" s="151"/>
      <c r="URL155" s="151"/>
      <c r="URM155" s="151"/>
      <c r="URN155" s="151"/>
      <c r="URO155" s="151"/>
      <c r="URP155" s="151"/>
      <c r="URQ155" s="151"/>
      <c r="URR155" s="151"/>
      <c r="URS155" s="151"/>
      <c r="URT155" s="151"/>
      <c r="URU155" s="151"/>
      <c r="URV155" s="151"/>
      <c r="URW155" s="151"/>
      <c r="URX155" s="151"/>
      <c r="URY155" s="151"/>
      <c r="URZ155" s="151"/>
      <c r="USA155" s="151"/>
      <c r="USB155" s="151"/>
      <c r="USC155" s="151"/>
      <c r="USD155" s="151"/>
      <c r="USE155" s="151"/>
      <c r="USF155" s="151"/>
      <c r="USG155" s="151"/>
      <c r="USH155" s="151"/>
      <c r="USI155" s="151"/>
      <c r="USJ155" s="151"/>
      <c r="USK155" s="151"/>
      <c r="USL155" s="151"/>
      <c r="USM155" s="151"/>
      <c r="USN155" s="151"/>
      <c r="USO155" s="151"/>
      <c r="USP155" s="151"/>
      <c r="USQ155" s="151"/>
      <c r="USR155" s="151"/>
      <c r="USS155" s="151"/>
      <c r="UST155" s="151"/>
      <c r="USU155" s="151"/>
      <c r="USV155" s="151"/>
      <c r="USW155" s="151"/>
      <c r="USX155" s="151"/>
      <c r="USY155" s="151"/>
      <c r="USZ155" s="151"/>
      <c r="UTA155" s="151"/>
      <c r="UTB155" s="151"/>
      <c r="UTC155" s="151"/>
      <c r="UTD155" s="151"/>
      <c r="UTE155" s="151"/>
      <c r="UTF155" s="151"/>
      <c r="UTG155" s="151"/>
      <c r="UTH155" s="151"/>
      <c r="UTI155" s="151"/>
      <c r="UTJ155" s="151"/>
      <c r="UTK155" s="151"/>
      <c r="UTL155" s="151"/>
      <c r="UTM155" s="151"/>
      <c r="UTN155" s="151"/>
      <c r="UTO155" s="151"/>
      <c r="UTP155" s="151"/>
      <c r="UTQ155" s="151"/>
      <c r="UTR155" s="151"/>
      <c r="UTS155" s="151"/>
      <c r="UTT155" s="151"/>
      <c r="UTU155" s="151"/>
      <c r="UTV155" s="151"/>
      <c r="UTW155" s="151"/>
      <c r="UTX155" s="151"/>
      <c r="UTY155" s="151"/>
      <c r="UTZ155" s="151"/>
      <c r="UUA155" s="151"/>
      <c r="UUB155" s="151"/>
      <c r="UUC155" s="151"/>
      <c r="UUD155" s="151"/>
      <c r="UUE155" s="151"/>
      <c r="UUF155" s="151"/>
      <c r="UUG155" s="151"/>
      <c r="UUH155" s="151"/>
      <c r="UUI155" s="151"/>
      <c r="UUJ155" s="151"/>
      <c r="UUK155" s="151"/>
      <c r="UUL155" s="151"/>
      <c r="UUM155" s="151"/>
      <c r="UUN155" s="151"/>
      <c r="UUO155" s="151"/>
      <c r="UUP155" s="151"/>
      <c r="UUQ155" s="151"/>
      <c r="UUR155" s="151"/>
      <c r="UUS155" s="151"/>
      <c r="UUT155" s="151"/>
      <c r="UUU155" s="151"/>
      <c r="UUV155" s="151"/>
      <c r="UUW155" s="151"/>
      <c r="UUX155" s="151"/>
      <c r="UUY155" s="151"/>
      <c r="UUZ155" s="151"/>
      <c r="UVA155" s="151"/>
      <c r="UVB155" s="151"/>
      <c r="UVC155" s="151"/>
      <c r="UVD155" s="151"/>
      <c r="UVE155" s="151"/>
      <c r="UVF155" s="151"/>
      <c r="UVG155" s="151"/>
      <c r="UVH155" s="151"/>
      <c r="UVI155" s="151"/>
      <c r="UVJ155" s="151"/>
      <c r="UVK155" s="151"/>
      <c r="UVL155" s="151"/>
      <c r="UVM155" s="151"/>
      <c r="UVN155" s="151"/>
      <c r="UVO155" s="151"/>
      <c r="UVP155" s="151"/>
      <c r="UVQ155" s="151"/>
      <c r="UVR155" s="151"/>
      <c r="UVS155" s="151"/>
      <c r="UVT155" s="151"/>
      <c r="UVU155" s="151"/>
      <c r="UVV155" s="151"/>
      <c r="UVW155" s="151"/>
      <c r="UVX155" s="151"/>
      <c r="UVY155" s="151"/>
      <c r="UVZ155" s="151"/>
      <c r="UWA155" s="151"/>
      <c r="UWB155" s="151"/>
      <c r="UWC155" s="151"/>
      <c r="UWD155" s="151"/>
      <c r="UWE155" s="151"/>
      <c r="UWF155" s="151"/>
      <c r="UWG155" s="151"/>
      <c r="UWH155" s="151"/>
      <c r="UWI155" s="151"/>
      <c r="UWJ155" s="151"/>
      <c r="UWK155" s="151"/>
      <c r="UWL155" s="151"/>
      <c r="UWM155" s="151"/>
      <c r="UWN155" s="151"/>
      <c r="UWO155" s="151"/>
      <c r="UWP155" s="151"/>
      <c r="UWQ155" s="151"/>
      <c r="UWR155" s="151"/>
      <c r="UWS155" s="151"/>
      <c r="UWT155" s="151"/>
      <c r="UWU155" s="151"/>
      <c r="UWV155" s="151"/>
      <c r="UWW155" s="151"/>
      <c r="UWX155" s="151"/>
      <c r="UWY155" s="151"/>
      <c r="UWZ155" s="151"/>
      <c r="UXA155" s="151"/>
      <c r="UXB155" s="151"/>
      <c r="UXC155" s="151"/>
      <c r="UXD155" s="151"/>
      <c r="UXE155" s="151"/>
      <c r="UXF155" s="151"/>
      <c r="UXG155" s="151"/>
      <c r="UXH155" s="151"/>
      <c r="UXI155" s="151"/>
      <c r="UXJ155" s="151"/>
      <c r="UXK155" s="151"/>
      <c r="UXL155" s="151"/>
      <c r="UXM155" s="151"/>
      <c r="UXN155" s="151"/>
      <c r="UXO155" s="151"/>
      <c r="UXP155" s="151"/>
      <c r="UXQ155" s="151"/>
      <c r="UXR155" s="151"/>
      <c r="UXS155" s="151"/>
      <c r="UXT155" s="151"/>
      <c r="UXU155" s="151"/>
      <c r="UXV155" s="151"/>
      <c r="UXW155" s="151"/>
      <c r="UXX155" s="151"/>
      <c r="UXY155" s="151"/>
      <c r="UXZ155" s="151"/>
      <c r="UYA155" s="151"/>
      <c r="UYB155" s="151"/>
      <c r="UYC155" s="151"/>
      <c r="UYD155" s="151"/>
      <c r="UYE155" s="151"/>
      <c r="UYL155" s="151"/>
      <c r="UYM155" s="151"/>
      <c r="UYN155" s="151"/>
      <c r="UYO155" s="151"/>
      <c r="UYP155" s="151"/>
      <c r="UYQ155" s="151"/>
      <c r="UYR155" s="151"/>
      <c r="UYS155" s="151"/>
      <c r="UYT155" s="151"/>
      <c r="UYU155" s="151"/>
      <c r="UYV155" s="151"/>
      <c r="UYW155" s="151"/>
      <c r="UYX155" s="151"/>
      <c r="UYY155" s="151"/>
      <c r="UYZ155" s="151"/>
      <c r="UZA155" s="151"/>
      <c r="UZB155" s="151"/>
      <c r="UZC155" s="151"/>
      <c r="UZD155" s="151"/>
      <c r="UZE155" s="151"/>
      <c r="UZF155" s="151"/>
      <c r="UZG155" s="151"/>
      <c r="UZH155" s="151"/>
      <c r="UZI155" s="151"/>
      <c r="UZJ155" s="151"/>
      <c r="UZK155" s="151"/>
      <c r="UZL155" s="151"/>
      <c r="UZM155" s="151"/>
      <c r="UZN155" s="151"/>
      <c r="UZO155" s="151"/>
      <c r="UZP155" s="151"/>
      <c r="UZQ155" s="151"/>
      <c r="UZR155" s="151"/>
      <c r="UZS155" s="151"/>
      <c r="UZT155" s="151"/>
      <c r="UZU155" s="151"/>
      <c r="UZV155" s="151"/>
      <c r="UZW155" s="151"/>
      <c r="UZX155" s="151"/>
      <c r="UZY155" s="151"/>
      <c r="UZZ155" s="151"/>
      <c r="VAA155" s="151"/>
      <c r="VAB155" s="151"/>
      <c r="VAC155" s="151"/>
      <c r="VAD155" s="151"/>
      <c r="VAE155" s="151"/>
      <c r="VAF155" s="151"/>
      <c r="VAG155" s="151"/>
      <c r="VAH155" s="151"/>
      <c r="VAI155" s="151"/>
      <c r="VAJ155" s="151"/>
      <c r="VAK155" s="151"/>
      <c r="VAL155" s="151"/>
      <c r="VAM155" s="151"/>
      <c r="VAN155" s="151"/>
      <c r="VAO155" s="151"/>
      <c r="VAP155" s="151"/>
      <c r="VAQ155" s="151"/>
      <c r="VAR155" s="151"/>
      <c r="VAS155" s="151"/>
      <c r="VAT155" s="151"/>
      <c r="VAU155" s="151"/>
      <c r="VAV155" s="151"/>
      <c r="VAW155" s="151"/>
      <c r="VAX155" s="151"/>
      <c r="VAY155" s="151"/>
      <c r="VAZ155" s="151"/>
      <c r="VBA155" s="151"/>
      <c r="VBB155" s="151"/>
      <c r="VBC155" s="151"/>
      <c r="VBD155" s="151"/>
      <c r="VBE155" s="151"/>
      <c r="VBF155" s="151"/>
      <c r="VBG155" s="151"/>
      <c r="VBH155" s="151"/>
      <c r="VBI155" s="151"/>
      <c r="VBJ155" s="151"/>
      <c r="VBK155" s="151"/>
      <c r="VBL155" s="151"/>
      <c r="VBM155" s="151"/>
      <c r="VBN155" s="151"/>
      <c r="VBO155" s="151"/>
      <c r="VBP155" s="151"/>
      <c r="VBQ155" s="151"/>
      <c r="VBR155" s="151"/>
      <c r="VBS155" s="151"/>
      <c r="VBT155" s="151"/>
      <c r="VBU155" s="151"/>
      <c r="VBV155" s="151"/>
      <c r="VBW155" s="151"/>
      <c r="VBX155" s="151"/>
      <c r="VBY155" s="151"/>
      <c r="VBZ155" s="151"/>
      <c r="VCA155" s="151"/>
      <c r="VCB155" s="151"/>
      <c r="VCC155" s="151"/>
      <c r="VCD155" s="151"/>
      <c r="VCE155" s="151"/>
      <c r="VCF155" s="151"/>
      <c r="VCG155" s="151"/>
      <c r="VCH155" s="151"/>
      <c r="VCI155" s="151"/>
      <c r="VCJ155" s="151"/>
      <c r="VCK155" s="151"/>
      <c r="VCL155" s="151"/>
      <c r="VCM155" s="151"/>
      <c r="VCN155" s="151"/>
      <c r="VCO155" s="151"/>
      <c r="VCP155" s="151"/>
      <c r="VCQ155" s="151"/>
      <c r="VCR155" s="151"/>
      <c r="VCS155" s="151"/>
      <c r="VCT155" s="151"/>
      <c r="VCU155" s="151"/>
      <c r="VCV155" s="151"/>
      <c r="VCW155" s="151"/>
      <c r="VCX155" s="151"/>
      <c r="VCY155" s="151"/>
      <c r="VCZ155" s="151"/>
      <c r="VDA155" s="151"/>
      <c r="VDB155" s="151"/>
      <c r="VDC155" s="151"/>
      <c r="VDD155" s="151"/>
      <c r="VDE155" s="151"/>
      <c r="VDF155" s="151"/>
      <c r="VDG155" s="151"/>
      <c r="VDH155" s="151"/>
      <c r="VDI155" s="151"/>
      <c r="VDJ155" s="151"/>
      <c r="VDK155" s="151"/>
      <c r="VDL155" s="151"/>
      <c r="VDM155" s="151"/>
      <c r="VDN155" s="151"/>
      <c r="VDO155" s="151"/>
      <c r="VDP155" s="151"/>
      <c r="VDQ155" s="151"/>
      <c r="VDR155" s="151"/>
      <c r="VDS155" s="151"/>
      <c r="VDT155" s="151"/>
      <c r="VDU155" s="151"/>
      <c r="VDV155" s="151"/>
      <c r="VDW155" s="151"/>
      <c r="VDX155" s="151"/>
      <c r="VDY155" s="151"/>
      <c r="VDZ155" s="151"/>
      <c r="VEA155" s="151"/>
      <c r="VEB155" s="151"/>
      <c r="VEC155" s="151"/>
      <c r="VED155" s="151"/>
      <c r="VEE155" s="151"/>
      <c r="VEF155" s="151"/>
      <c r="VEG155" s="151"/>
      <c r="VEH155" s="151"/>
      <c r="VEI155" s="151"/>
      <c r="VEJ155" s="151"/>
      <c r="VEK155" s="151"/>
      <c r="VEL155" s="151"/>
      <c r="VEM155" s="151"/>
      <c r="VEN155" s="151"/>
      <c r="VEO155" s="151"/>
      <c r="VEP155" s="151"/>
      <c r="VEQ155" s="151"/>
      <c r="VER155" s="151"/>
      <c r="VES155" s="151"/>
      <c r="VET155" s="151"/>
      <c r="VEU155" s="151"/>
      <c r="VEV155" s="151"/>
      <c r="VEW155" s="151"/>
      <c r="VEX155" s="151"/>
      <c r="VEY155" s="151"/>
      <c r="VEZ155" s="151"/>
      <c r="VFA155" s="151"/>
      <c r="VFB155" s="151"/>
      <c r="VFC155" s="151"/>
      <c r="VFD155" s="151"/>
      <c r="VFE155" s="151"/>
      <c r="VFF155" s="151"/>
      <c r="VFG155" s="151"/>
      <c r="VFH155" s="151"/>
      <c r="VFI155" s="151"/>
      <c r="VFJ155" s="151"/>
      <c r="VFK155" s="151"/>
      <c r="VFL155" s="151"/>
      <c r="VFM155" s="151"/>
      <c r="VFN155" s="151"/>
      <c r="VFO155" s="151"/>
      <c r="VFP155" s="151"/>
      <c r="VFQ155" s="151"/>
      <c r="VFR155" s="151"/>
      <c r="VFS155" s="151"/>
      <c r="VFT155" s="151"/>
      <c r="VFU155" s="151"/>
      <c r="VFV155" s="151"/>
      <c r="VFW155" s="151"/>
      <c r="VFX155" s="151"/>
      <c r="VFY155" s="151"/>
      <c r="VFZ155" s="151"/>
      <c r="VGA155" s="151"/>
      <c r="VGB155" s="151"/>
      <c r="VGC155" s="151"/>
      <c r="VGD155" s="151"/>
      <c r="VGE155" s="151"/>
      <c r="VGF155" s="151"/>
      <c r="VGG155" s="151"/>
      <c r="VGH155" s="151"/>
      <c r="VGI155" s="151"/>
      <c r="VGJ155" s="151"/>
      <c r="VGK155" s="151"/>
      <c r="VGL155" s="151"/>
      <c r="VGM155" s="151"/>
      <c r="VGN155" s="151"/>
      <c r="VGO155" s="151"/>
      <c r="VGP155" s="151"/>
      <c r="VGQ155" s="151"/>
      <c r="VGR155" s="151"/>
      <c r="VGS155" s="151"/>
      <c r="VGT155" s="151"/>
      <c r="VGU155" s="151"/>
      <c r="VGV155" s="151"/>
      <c r="VGW155" s="151"/>
      <c r="VGX155" s="151"/>
      <c r="VGY155" s="151"/>
      <c r="VGZ155" s="151"/>
      <c r="VHA155" s="151"/>
      <c r="VHB155" s="151"/>
      <c r="VHC155" s="151"/>
      <c r="VHD155" s="151"/>
      <c r="VHE155" s="151"/>
      <c r="VHF155" s="151"/>
      <c r="VHG155" s="151"/>
      <c r="VHH155" s="151"/>
      <c r="VHI155" s="151"/>
      <c r="VHJ155" s="151"/>
      <c r="VHK155" s="151"/>
      <c r="VHL155" s="151"/>
      <c r="VHM155" s="151"/>
      <c r="VHN155" s="151"/>
      <c r="VHO155" s="151"/>
      <c r="VHP155" s="151"/>
      <c r="VHQ155" s="151"/>
      <c r="VHR155" s="151"/>
      <c r="VHS155" s="151"/>
      <c r="VHT155" s="151"/>
      <c r="VHU155" s="151"/>
      <c r="VHV155" s="151"/>
      <c r="VHW155" s="151"/>
      <c r="VHX155" s="151"/>
      <c r="VHY155" s="151"/>
      <c r="VHZ155" s="151"/>
      <c r="VIA155" s="151"/>
      <c r="VIH155" s="151"/>
      <c r="VII155" s="151"/>
      <c r="VIJ155" s="151"/>
      <c r="VIK155" s="151"/>
      <c r="VIL155" s="151"/>
      <c r="VIM155" s="151"/>
      <c r="VIN155" s="151"/>
      <c r="VIO155" s="151"/>
      <c r="VIP155" s="151"/>
      <c r="VIQ155" s="151"/>
      <c r="VIR155" s="151"/>
      <c r="VIS155" s="151"/>
      <c r="VIT155" s="151"/>
      <c r="VIU155" s="151"/>
      <c r="VIV155" s="151"/>
      <c r="VIW155" s="151"/>
      <c r="VIX155" s="151"/>
      <c r="VIY155" s="151"/>
      <c r="VIZ155" s="151"/>
      <c r="VJA155" s="151"/>
      <c r="VJB155" s="151"/>
      <c r="VJC155" s="151"/>
      <c r="VJD155" s="151"/>
      <c r="VJE155" s="151"/>
      <c r="VJF155" s="151"/>
      <c r="VJG155" s="151"/>
      <c r="VJH155" s="151"/>
      <c r="VJI155" s="151"/>
      <c r="VJJ155" s="151"/>
      <c r="VJK155" s="151"/>
      <c r="VJL155" s="151"/>
      <c r="VJM155" s="151"/>
      <c r="VJN155" s="151"/>
      <c r="VJO155" s="151"/>
      <c r="VJP155" s="151"/>
      <c r="VJQ155" s="151"/>
      <c r="VJR155" s="151"/>
      <c r="VJS155" s="151"/>
      <c r="VJT155" s="151"/>
      <c r="VJU155" s="151"/>
      <c r="VJV155" s="151"/>
      <c r="VJW155" s="151"/>
      <c r="VJX155" s="151"/>
      <c r="VJY155" s="151"/>
      <c r="VJZ155" s="151"/>
      <c r="VKA155" s="151"/>
      <c r="VKB155" s="151"/>
      <c r="VKC155" s="151"/>
      <c r="VKD155" s="151"/>
      <c r="VKE155" s="151"/>
      <c r="VKF155" s="151"/>
      <c r="VKG155" s="151"/>
      <c r="VKH155" s="151"/>
      <c r="VKI155" s="151"/>
      <c r="VKJ155" s="151"/>
      <c r="VKK155" s="151"/>
      <c r="VKL155" s="151"/>
      <c r="VKM155" s="151"/>
      <c r="VKN155" s="151"/>
      <c r="VKO155" s="151"/>
      <c r="VKP155" s="151"/>
      <c r="VKQ155" s="151"/>
      <c r="VKR155" s="151"/>
      <c r="VKS155" s="151"/>
      <c r="VKT155" s="151"/>
      <c r="VKU155" s="151"/>
      <c r="VKV155" s="151"/>
      <c r="VKW155" s="151"/>
      <c r="VKX155" s="151"/>
      <c r="VKY155" s="151"/>
      <c r="VKZ155" s="151"/>
      <c r="VLA155" s="151"/>
      <c r="VLB155" s="151"/>
      <c r="VLC155" s="151"/>
      <c r="VLD155" s="151"/>
      <c r="VLE155" s="151"/>
      <c r="VLF155" s="151"/>
      <c r="VLG155" s="151"/>
      <c r="VLH155" s="151"/>
      <c r="VLI155" s="151"/>
      <c r="VLJ155" s="151"/>
      <c r="VLK155" s="151"/>
      <c r="VLL155" s="151"/>
      <c r="VLM155" s="151"/>
      <c r="VLN155" s="151"/>
      <c r="VLO155" s="151"/>
      <c r="VLP155" s="151"/>
      <c r="VLQ155" s="151"/>
      <c r="VLR155" s="151"/>
      <c r="VLS155" s="151"/>
      <c r="VLT155" s="151"/>
      <c r="VLU155" s="151"/>
      <c r="VLV155" s="151"/>
      <c r="VLW155" s="151"/>
      <c r="VLX155" s="151"/>
      <c r="VLY155" s="151"/>
      <c r="VLZ155" s="151"/>
      <c r="VMA155" s="151"/>
      <c r="VMB155" s="151"/>
      <c r="VMC155" s="151"/>
      <c r="VMD155" s="151"/>
      <c r="VME155" s="151"/>
      <c r="VMF155" s="151"/>
      <c r="VMG155" s="151"/>
      <c r="VMH155" s="151"/>
      <c r="VMI155" s="151"/>
      <c r="VMJ155" s="151"/>
      <c r="VMK155" s="151"/>
      <c r="VML155" s="151"/>
      <c r="VMM155" s="151"/>
      <c r="VMN155" s="151"/>
      <c r="VMO155" s="151"/>
      <c r="VMP155" s="151"/>
      <c r="VMQ155" s="151"/>
      <c r="VMR155" s="151"/>
      <c r="VMS155" s="151"/>
      <c r="VMT155" s="151"/>
      <c r="VMU155" s="151"/>
      <c r="VMV155" s="151"/>
      <c r="VMW155" s="151"/>
      <c r="VMX155" s="151"/>
      <c r="VMY155" s="151"/>
      <c r="VMZ155" s="151"/>
      <c r="VNA155" s="151"/>
      <c r="VNB155" s="151"/>
      <c r="VNC155" s="151"/>
      <c r="VND155" s="151"/>
      <c r="VNE155" s="151"/>
      <c r="VNF155" s="151"/>
      <c r="VNG155" s="151"/>
      <c r="VNH155" s="151"/>
      <c r="VNI155" s="151"/>
      <c r="VNJ155" s="151"/>
      <c r="VNK155" s="151"/>
      <c r="VNL155" s="151"/>
      <c r="VNM155" s="151"/>
      <c r="VNN155" s="151"/>
      <c r="VNO155" s="151"/>
      <c r="VNP155" s="151"/>
      <c r="VNQ155" s="151"/>
      <c r="VNR155" s="151"/>
      <c r="VNS155" s="151"/>
      <c r="VNT155" s="151"/>
      <c r="VNU155" s="151"/>
      <c r="VNV155" s="151"/>
      <c r="VNW155" s="151"/>
      <c r="VNX155" s="151"/>
      <c r="VNY155" s="151"/>
      <c r="VNZ155" s="151"/>
      <c r="VOA155" s="151"/>
      <c r="VOB155" s="151"/>
      <c r="VOC155" s="151"/>
      <c r="VOD155" s="151"/>
      <c r="VOE155" s="151"/>
      <c r="VOF155" s="151"/>
      <c r="VOG155" s="151"/>
      <c r="VOH155" s="151"/>
      <c r="VOI155" s="151"/>
      <c r="VOJ155" s="151"/>
      <c r="VOK155" s="151"/>
      <c r="VOL155" s="151"/>
      <c r="VOM155" s="151"/>
      <c r="VON155" s="151"/>
      <c r="VOO155" s="151"/>
      <c r="VOP155" s="151"/>
      <c r="VOQ155" s="151"/>
      <c r="VOR155" s="151"/>
      <c r="VOS155" s="151"/>
      <c r="VOT155" s="151"/>
      <c r="VOU155" s="151"/>
      <c r="VOV155" s="151"/>
      <c r="VOW155" s="151"/>
      <c r="VOX155" s="151"/>
      <c r="VOY155" s="151"/>
      <c r="VOZ155" s="151"/>
      <c r="VPA155" s="151"/>
      <c r="VPB155" s="151"/>
      <c r="VPC155" s="151"/>
      <c r="VPD155" s="151"/>
      <c r="VPE155" s="151"/>
      <c r="VPF155" s="151"/>
      <c r="VPG155" s="151"/>
      <c r="VPH155" s="151"/>
      <c r="VPI155" s="151"/>
      <c r="VPJ155" s="151"/>
      <c r="VPK155" s="151"/>
      <c r="VPL155" s="151"/>
      <c r="VPM155" s="151"/>
      <c r="VPN155" s="151"/>
      <c r="VPO155" s="151"/>
      <c r="VPP155" s="151"/>
      <c r="VPQ155" s="151"/>
      <c r="VPR155" s="151"/>
      <c r="VPS155" s="151"/>
      <c r="VPT155" s="151"/>
      <c r="VPU155" s="151"/>
      <c r="VPV155" s="151"/>
      <c r="VPW155" s="151"/>
      <c r="VPX155" s="151"/>
      <c r="VPY155" s="151"/>
      <c r="VPZ155" s="151"/>
      <c r="VQA155" s="151"/>
      <c r="VQB155" s="151"/>
      <c r="VQC155" s="151"/>
      <c r="VQD155" s="151"/>
      <c r="VQE155" s="151"/>
      <c r="VQF155" s="151"/>
      <c r="VQG155" s="151"/>
      <c r="VQH155" s="151"/>
      <c r="VQI155" s="151"/>
      <c r="VQJ155" s="151"/>
      <c r="VQK155" s="151"/>
      <c r="VQL155" s="151"/>
      <c r="VQM155" s="151"/>
      <c r="VQN155" s="151"/>
      <c r="VQO155" s="151"/>
      <c r="VQP155" s="151"/>
      <c r="VQQ155" s="151"/>
      <c r="VQR155" s="151"/>
      <c r="VQS155" s="151"/>
      <c r="VQT155" s="151"/>
      <c r="VQU155" s="151"/>
      <c r="VQV155" s="151"/>
      <c r="VQW155" s="151"/>
      <c r="VQX155" s="151"/>
      <c r="VQY155" s="151"/>
      <c r="VQZ155" s="151"/>
      <c r="VRA155" s="151"/>
      <c r="VRB155" s="151"/>
      <c r="VRC155" s="151"/>
      <c r="VRD155" s="151"/>
      <c r="VRE155" s="151"/>
      <c r="VRF155" s="151"/>
      <c r="VRG155" s="151"/>
      <c r="VRH155" s="151"/>
      <c r="VRI155" s="151"/>
      <c r="VRJ155" s="151"/>
      <c r="VRK155" s="151"/>
      <c r="VRL155" s="151"/>
      <c r="VRM155" s="151"/>
      <c r="VRN155" s="151"/>
      <c r="VRO155" s="151"/>
      <c r="VRP155" s="151"/>
      <c r="VRQ155" s="151"/>
      <c r="VRR155" s="151"/>
      <c r="VRS155" s="151"/>
      <c r="VRT155" s="151"/>
      <c r="VRU155" s="151"/>
      <c r="VRV155" s="151"/>
      <c r="VRW155" s="151"/>
      <c r="VSD155" s="151"/>
      <c r="VSE155" s="151"/>
      <c r="VSF155" s="151"/>
      <c r="VSG155" s="151"/>
      <c r="VSH155" s="151"/>
      <c r="VSI155" s="151"/>
      <c r="VSJ155" s="151"/>
      <c r="VSK155" s="151"/>
      <c r="VSL155" s="151"/>
      <c r="VSM155" s="151"/>
      <c r="VSN155" s="151"/>
      <c r="VSO155" s="151"/>
      <c r="VSP155" s="151"/>
      <c r="VSQ155" s="151"/>
      <c r="VSR155" s="151"/>
      <c r="VSS155" s="151"/>
      <c r="VST155" s="151"/>
      <c r="VSU155" s="151"/>
      <c r="VSV155" s="151"/>
      <c r="VSW155" s="151"/>
      <c r="VSX155" s="151"/>
      <c r="VSY155" s="151"/>
      <c r="VSZ155" s="151"/>
      <c r="VTA155" s="151"/>
      <c r="VTB155" s="151"/>
      <c r="VTC155" s="151"/>
      <c r="VTD155" s="151"/>
      <c r="VTE155" s="151"/>
      <c r="VTF155" s="151"/>
      <c r="VTG155" s="151"/>
      <c r="VTH155" s="151"/>
      <c r="VTI155" s="151"/>
      <c r="VTJ155" s="151"/>
      <c r="VTK155" s="151"/>
      <c r="VTL155" s="151"/>
      <c r="VTM155" s="151"/>
      <c r="VTN155" s="151"/>
      <c r="VTO155" s="151"/>
      <c r="VTP155" s="151"/>
      <c r="VTQ155" s="151"/>
      <c r="VTR155" s="151"/>
      <c r="VTS155" s="151"/>
      <c r="VTT155" s="151"/>
      <c r="VTU155" s="151"/>
      <c r="VTV155" s="151"/>
      <c r="VTW155" s="151"/>
      <c r="VTX155" s="151"/>
      <c r="VTY155" s="151"/>
      <c r="VTZ155" s="151"/>
      <c r="VUA155" s="151"/>
      <c r="VUB155" s="151"/>
      <c r="VUC155" s="151"/>
      <c r="VUD155" s="151"/>
      <c r="VUE155" s="151"/>
      <c r="VUF155" s="151"/>
      <c r="VUG155" s="151"/>
      <c r="VUH155" s="151"/>
      <c r="VUI155" s="151"/>
      <c r="VUJ155" s="151"/>
      <c r="VUK155" s="151"/>
      <c r="VUL155" s="151"/>
      <c r="VUM155" s="151"/>
      <c r="VUN155" s="151"/>
      <c r="VUO155" s="151"/>
      <c r="VUP155" s="151"/>
      <c r="VUQ155" s="151"/>
      <c r="VUR155" s="151"/>
      <c r="VUS155" s="151"/>
      <c r="VUT155" s="151"/>
      <c r="VUU155" s="151"/>
      <c r="VUV155" s="151"/>
      <c r="VUW155" s="151"/>
      <c r="VUX155" s="151"/>
      <c r="VUY155" s="151"/>
      <c r="VUZ155" s="151"/>
      <c r="VVA155" s="151"/>
      <c r="VVB155" s="151"/>
      <c r="VVC155" s="151"/>
      <c r="VVD155" s="151"/>
      <c r="VVE155" s="151"/>
      <c r="VVF155" s="151"/>
      <c r="VVG155" s="151"/>
      <c r="VVH155" s="151"/>
      <c r="VVI155" s="151"/>
      <c r="VVJ155" s="151"/>
      <c r="VVK155" s="151"/>
      <c r="VVL155" s="151"/>
      <c r="VVM155" s="151"/>
      <c r="VVN155" s="151"/>
      <c r="VVO155" s="151"/>
      <c r="VVP155" s="151"/>
      <c r="VVQ155" s="151"/>
      <c r="VVR155" s="151"/>
      <c r="VVS155" s="151"/>
      <c r="VVT155" s="151"/>
      <c r="VVU155" s="151"/>
      <c r="VVV155" s="151"/>
      <c r="VVW155" s="151"/>
      <c r="VVX155" s="151"/>
      <c r="VVY155" s="151"/>
      <c r="VVZ155" s="151"/>
      <c r="VWA155" s="151"/>
      <c r="VWB155" s="151"/>
      <c r="VWC155" s="151"/>
      <c r="VWD155" s="151"/>
      <c r="VWE155" s="151"/>
      <c r="VWF155" s="151"/>
      <c r="VWG155" s="151"/>
      <c r="VWH155" s="151"/>
      <c r="VWI155" s="151"/>
      <c r="VWJ155" s="151"/>
      <c r="VWK155" s="151"/>
      <c r="VWL155" s="151"/>
      <c r="VWM155" s="151"/>
      <c r="VWN155" s="151"/>
      <c r="VWO155" s="151"/>
      <c r="VWP155" s="151"/>
      <c r="VWQ155" s="151"/>
      <c r="VWR155" s="151"/>
      <c r="VWS155" s="151"/>
      <c r="VWT155" s="151"/>
      <c r="VWU155" s="151"/>
      <c r="VWV155" s="151"/>
      <c r="VWW155" s="151"/>
      <c r="VWX155" s="151"/>
      <c r="VWY155" s="151"/>
      <c r="VWZ155" s="151"/>
      <c r="VXA155" s="151"/>
      <c r="VXB155" s="151"/>
      <c r="VXC155" s="151"/>
      <c r="VXD155" s="151"/>
      <c r="VXE155" s="151"/>
      <c r="VXF155" s="151"/>
      <c r="VXG155" s="151"/>
      <c r="VXH155" s="151"/>
      <c r="VXI155" s="151"/>
      <c r="VXJ155" s="151"/>
      <c r="VXK155" s="151"/>
      <c r="VXL155" s="151"/>
      <c r="VXM155" s="151"/>
      <c r="VXN155" s="151"/>
      <c r="VXO155" s="151"/>
      <c r="VXP155" s="151"/>
      <c r="VXQ155" s="151"/>
      <c r="VXR155" s="151"/>
      <c r="VXS155" s="151"/>
      <c r="VXT155" s="151"/>
      <c r="VXU155" s="151"/>
      <c r="VXV155" s="151"/>
      <c r="VXW155" s="151"/>
      <c r="VXX155" s="151"/>
      <c r="VXY155" s="151"/>
      <c r="VXZ155" s="151"/>
      <c r="VYA155" s="151"/>
      <c r="VYB155" s="151"/>
      <c r="VYC155" s="151"/>
      <c r="VYD155" s="151"/>
      <c r="VYE155" s="151"/>
      <c r="VYF155" s="151"/>
      <c r="VYG155" s="151"/>
      <c r="VYH155" s="151"/>
      <c r="VYI155" s="151"/>
      <c r="VYJ155" s="151"/>
      <c r="VYK155" s="151"/>
      <c r="VYL155" s="151"/>
      <c r="VYM155" s="151"/>
      <c r="VYN155" s="151"/>
      <c r="VYO155" s="151"/>
      <c r="VYP155" s="151"/>
      <c r="VYQ155" s="151"/>
      <c r="VYR155" s="151"/>
      <c r="VYS155" s="151"/>
      <c r="VYT155" s="151"/>
      <c r="VYU155" s="151"/>
      <c r="VYV155" s="151"/>
      <c r="VYW155" s="151"/>
      <c r="VYX155" s="151"/>
      <c r="VYY155" s="151"/>
      <c r="VYZ155" s="151"/>
      <c r="VZA155" s="151"/>
      <c r="VZB155" s="151"/>
      <c r="VZC155" s="151"/>
      <c r="VZD155" s="151"/>
      <c r="VZE155" s="151"/>
      <c r="VZF155" s="151"/>
      <c r="VZG155" s="151"/>
      <c r="VZH155" s="151"/>
      <c r="VZI155" s="151"/>
      <c r="VZJ155" s="151"/>
      <c r="VZK155" s="151"/>
      <c r="VZL155" s="151"/>
      <c r="VZM155" s="151"/>
      <c r="VZN155" s="151"/>
      <c r="VZO155" s="151"/>
      <c r="VZP155" s="151"/>
      <c r="VZQ155" s="151"/>
      <c r="VZR155" s="151"/>
      <c r="VZS155" s="151"/>
      <c r="VZT155" s="151"/>
      <c r="VZU155" s="151"/>
      <c r="VZV155" s="151"/>
      <c r="VZW155" s="151"/>
      <c r="VZX155" s="151"/>
      <c r="VZY155" s="151"/>
      <c r="VZZ155" s="151"/>
      <c r="WAA155" s="151"/>
      <c r="WAB155" s="151"/>
      <c r="WAC155" s="151"/>
      <c r="WAD155" s="151"/>
      <c r="WAE155" s="151"/>
      <c r="WAF155" s="151"/>
      <c r="WAG155" s="151"/>
      <c r="WAH155" s="151"/>
      <c r="WAI155" s="151"/>
      <c r="WAJ155" s="151"/>
      <c r="WAK155" s="151"/>
      <c r="WAL155" s="151"/>
      <c r="WAM155" s="151"/>
      <c r="WAN155" s="151"/>
      <c r="WAO155" s="151"/>
      <c r="WAP155" s="151"/>
      <c r="WAQ155" s="151"/>
      <c r="WAR155" s="151"/>
      <c r="WAS155" s="151"/>
      <c r="WAT155" s="151"/>
      <c r="WAU155" s="151"/>
      <c r="WAV155" s="151"/>
      <c r="WAW155" s="151"/>
      <c r="WAX155" s="151"/>
      <c r="WAY155" s="151"/>
      <c r="WAZ155" s="151"/>
      <c r="WBA155" s="151"/>
      <c r="WBB155" s="151"/>
      <c r="WBC155" s="151"/>
      <c r="WBD155" s="151"/>
      <c r="WBE155" s="151"/>
      <c r="WBF155" s="151"/>
      <c r="WBG155" s="151"/>
      <c r="WBH155" s="151"/>
      <c r="WBI155" s="151"/>
      <c r="WBJ155" s="151"/>
      <c r="WBK155" s="151"/>
      <c r="WBL155" s="151"/>
      <c r="WBM155" s="151"/>
      <c r="WBN155" s="151"/>
      <c r="WBO155" s="151"/>
      <c r="WBP155" s="151"/>
      <c r="WBQ155" s="151"/>
      <c r="WBR155" s="151"/>
      <c r="WBS155" s="151"/>
      <c r="WBZ155" s="151"/>
      <c r="WCA155" s="151"/>
      <c r="WCB155" s="151"/>
      <c r="WCC155" s="151"/>
      <c r="WCD155" s="151"/>
      <c r="WCE155" s="151"/>
      <c r="WCF155" s="151"/>
      <c r="WCG155" s="151"/>
      <c r="WCH155" s="151"/>
      <c r="WCI155" s="151"/>
      <c r="WCJ155" s="151"/>
      <c r="WCK155" s="151"/>
      <c r="WCL155" s="151"/>
      <c r="WCM155" s="151"/>
      <c r="WCN155" s="151"/>
      <c r="WCO155" s="151"/>
      <c r="WCP155" s="151"/>
      <c r="WCQ155" s="151"/>
      <c r="WCR155" s="151"/>
      <c r="WCS155" s="151"/>
      <c r="WCT155" s="151"/>
      <c r="WCU155" s="151"/>
      <c r="WCV155" s="151"/>
      <c r="WCW155" s="151"/>
      <c r="WCX155" s="151"/>
      <c r="WCY155" s="151"/>
      <c r="WCZ155" s="151"/>
      <c r="WDA155" s="151"/>
      <c r="WDB155" s="151"/>
      <c r="WDC155" s="151"/>
      <c r="WDD155" s="151"/>
      <c r="WDE155" s="151"/>
      <c r="WDF155" s="151"/>
      <c r="WDG155" s="151"/>
      <c r="WDH155" s="151"/>
      <c r="WDI155" s="151"/>
      <c r="WDJ155" s="151"/>
      <c r="WDK155" s="151"/>
      <c r="WDL155" s="151"/>
      <c r="WDM155" s="151"/>
      <c r="WDN155" s="151"/>
      <c r="WDO155" s="151"/>
      <c r="WDP155" s="151"/>
      <c r="WDQ155" s="151"/>
      <c r="WDR155" s="151"/>
      <c r="WDS155" s="151"/>
      <c r="WDT155" s="151"/>
      <c r="WDU155" s="151"/>
      <c r="WDV155" s="151"/>
      <c r="WDW155" s="151"/>
      <c r="WDX155" s="151"/>
      <c r="WDY155" s="151"/>
      <c r="WDZ155" s="151"/>
      <c r="WEA155" s="151"/>
      <c r="WEB155" s="151"/>
      <c r="WEC155" s="151"/>
      <c r="WED155" s="151"/>
      <c r="WEE155" s="151"/>
      <c r="WEF155" s="151"/>
      <c r="WEG155" s="151"/>
      <c r="WEH155" s="151"/>
      <c r="WEI155" s="151"/>
      <c r="WEJ155" s="151"/>
      <c r="WEK155" s="151"/>
      <c r="WEL155" s="151"/>
      <c r="WEM155" s="151"/>
      <c r="WEN155" s="151"/>
      <c r="WEO155" s="151"/>
      <c r="WEP155" s="151"/>
      <c r="WEQ155" s="151"/>
      <c r="WER155" s="151"/>
      <c r="WES155" s="151"/>
      <c r="WET155" s="151"/>
      <c r="WEU155" s="151"/>
      <c r="WEV155" s="151"/>
      <c r="WEW155" s="151"/>
      <c r="WEX155" s="151"/>
      <c r="WEY155" s="151"/>
      <c r="WEZ155" s="151"/>
      <c r="WFA155" s="151"/>
      <c r="WFB155" s="151"/>
      <c r="WFC155" s="151"/>
      <c r="WFD155" s="151"/>
      <c r="WFE155" s="151"/>
      <c r="WFF155" s="151"/>
      <c r="WFG155" s="151"/>
      <c r="WFH155" s="151"/>
      <c r="WFI155" s="151"/>
      <c r="WFJ155" s="151"/>
      <c r="WFK155" s="151"/>
      <c r="WFL155" s="151"/>
      <c r="WFM155" s="151"/>
      <c r="WFN155" s="151"/>
      <c r="WFO155" s="151"/>
      <c r="WFP155" s="151"/>
      <c r="WFQ155" s="151"/>
      <c r="WFR155" s="151"/>
      <c r="WFS155" s="151"/>
      <c r="WFT155" s="151"/>
      <c r="WFU155" s="151"/>
      <c r="WFV155" s="151"/>
      <c r="WFW155" s="151"/>
      <c r="WFX155" s="151"/>
      <c r="WFY155" s="151"/>
      <c r="WFZ155" s="151"/>
      <c r="WGA155" s="151"/>
      <c r="WGB155" s="151"/>
      <c r="WGC155" s="151"/>
      <c r="WGD155" s="151"/>
      <c r="WGE155" s="151"/>
      <c r="WGF155" s="151"/>
      <c r="WGG155" s="151"/>
      <c r="WGH155" s="151"/>
      <c r="WGI155" s="151"/>
      <c r="WGJ155" s="151"/>
      <c r="WGK155" s="151"/>
      <c r="WGL155" s="151"/>
      <c r="WGM155" s="151"/>
      <c r="WGN155" s="151"/>
      <c r="WGO155" s="151"/>
      <c r="WGP155" s="151"/>
      <c r="WGQ155" s="151"/>
      <c r="WGR155" s="151"/>
      <c r="WGS155" s="151"/>
      <c r="WGT155" s="151"/>
      <c r="WGU155" s="151"/>
      <c r="WGV155" s="151"/>
      <c r="WGW155" s="151"/>
      <c r="WGX155" s="151"/>
      <c r="WGY155" s="151"/>
      <c r="WGZ155" s="151"/>
      <c r="WHA155" s="151"/>
      <c r="WHB155" s="151"/>
      <c r="WHC155" s="151"/>
      <c r="WHD155" s="151"/>
      <c r="WHE155" s="151"/>
      <c r="WHF155" s="151"/>
      <c r="WHG155" s="151"/>
      <c r="WHH155" s="151"/>
      <c r="WHI155" s="151"/>
      <c r="WHJ155" s="151"/>
      <c r="WHK155" s="151"/>
      <c r="WHL155" s="151"/>
      <c r="WHM155" s="151"/>
      <c r="WHN155" s="151"/>
      <c r="WHO155" s="151"/>
      <c r="WHP155" s="151"/>
      <c r="WHQ155" s="151"/>
      <c r="WHR155" s="151"/>
      <c r="WHS155" s="151"/>
      <c r="WHT155" s="151"/>
      <c r="WHU155" s="151"/>
      <c r="WHV155" s="151"/>
      <c r="WHW155" s="151"/>
      <c r="WHX155" s="151"/>
      <c r="WHY155" s="151"/>
      <c r="WHZ155" s="151"/>
      <c r="WIA155" s="151"/>
      <c r="WIB155" s="151"/>
      <c r="WIC155" s="151"/>
      <c r="WID155" s="151"/>
      <c r="WIE155" s="151"/>
      <c r="WIF155" s="151"/>
      <c r="WIG155" s="151"/>
      <c r="WIH155" s="151"/>
      <c r="WII155" s="151"/>
      <c r="WIJ155" s="151"/>
      <c r="WIK155" s="151"/>
      <c r="WIL155" s="151"/>
      <c r="WIM155" s="151"/>
      <c r="WIN155" s="151"/>
      <c r="WIO155" s="151"/>
      <c r="WIP155" s="151"/>
      <c r="WIQ155" s="151"/>
      <c r="WIR155" s="151"/>
      <c r="WIS155" s="151"/>
      <c r="WIT155" s="151"/>
      <c r="WIU155" s="151"/>
      <c r="WIV155" s="151"/>
      <c r="WIW155" s="151"/>
      <c r="WIX155" s="151"/>
      <c r="WIY155" s="151"/>
      <c r="WIZ155" s="151"/>
      <c r="WJA155" s="151"/>
      <c r="WJB155" s="151"/>
      <c r="WJC155" s="151"/>
      <c r="WJD155" s="151"/>
      <c r="WJE155" s="151"/>
      <c r="WJF155" s="151"/>
      <c r="WJG155" s="151"/>
      <c r="WJH155" s="151"/>
      <c r="WJI155" s="151"/>
      <c r="WJJ155" s="151"/>
      <c r="WJK155" s="151"/>
      <c r="WJL155" s="151"/>
      <c r="WJM155" s="151"/>
      <c r="WJN155" s="151"/>
      <c r="WJO155" s="151"/>
      <c r="WJP155" s="151"/>
      <c r="WJQ155" s="151"/>
      <c r="WJR155" s="151"/>
      <c r="WJS155" s="151"/>
      <c r="WJT155" s="151"/>
      <c r="WJU155" s="151"/>
      <c r="WJV155" s="151"/>
      <c r="WJW155" s="151"/>
      <c r="WJX155" s="151"/>
      <c r="WJY155" s="151"/>
      <c r="WJZ155" s="151"/>
      <c r="WKA155" s="151"/>
      <c r="WKB155" s="151"/>
      <c r="WKC155" s="151"/>
      <c r="WKD155" s="151"/>
      <c r="WKE155" s="151"/>
      <c r="WKF155" s="151"/>
      <c r="WKG155" s="151"/>
      <c r="WKH155" s="151"/>
      <c r="WKI155" s="151"/>
      <c r="WKJ155" s="151"/>
      <c r="WKK155" s="151"/>
      <c r="WKL155" s="151"/>
      <c r="WKM155" s="151"/>
      <c r="WKN155" s="151"/>
      <c r="WKO155" s="151"/>
      <c r="WKP155" s="151"/>
      <c r="WKQ155" s="151"/>
      <c r="WKR155" s="151"/>
      <c r="WKS155" s="151"/>
      <c r="WKT155" s="151"/>
      <c r="WKU155" s="151"/>
      <c r="WKV155" s="151"/>
      <c r="WKW155" s="151"/>
      <c r="WKX155" s="151"/>
      <c r="WKY155" s="151"/>
      <c r="WKZ155" s="151"/>
      <c r="WLA155" s="151"/>
      <c r="WLB155" s="151"/>
      <c r="WLC155" s="151"/>
      <c r="WLD155" s="151"/>
      <c r="WLE155" s="151"/>
      <c r="WLF155" s="151"/>
      <c r="WLG155" s="151"/>
      <c r="WLH155" s="151"/>
      <c r="WLI155" s="151"/>
      <c r="WLJ155" s="151"/>
      <c r="WLK155" s="151"/>
      <c r="WLL155" s="151"/>
      <c r="WLM155" s="151"/>
      <c r="WLN155" s="151"/>
      <c r="WLO155" s="151"/>
      <c r="WLV155" s="151"/>
      <c r="WLW155" s="151"/>
      <c r="WLX155" s="151"/>
      <c r="WLY155" s="151"/>
      <c r="WLZ155" s="151"/>
      <c r="WMA155" s="151"/>
      <c r="WMB155" s="151"/>
      <c r="WMC155" s="151"/>
      <c r="WMD155" s="151"/>
      <c r="WME155" s="151"/>
      <c r="WMF155" s="151"/>
      <c r="WMG155" s="151"/>
      <c r="WMH155" s="151"/>
      <c r="WMI155" s="151"/>
      <c r="WMJ155" s="151"/>
      <c r="WMK155" s="151"/>
      <c r="WML155" s="151"/>
      <c r="WMM155" s="151"/>
      <c r="WMN155" s="151"/>
      <c r="WMO155" s="151"/>
      <c r="WMP155" s="151"/>
      <c r="WMQ155" s="151"/>
      <c r="WMR155" s="151"/>
      <c r="WMS155" s="151"/>
      <c r="WMT155" s="151"/>
      <c r="WMU155" s="151"/>
      <c r="WMV155" s="151"/>
      <c r="WMW155" s="151"/>
      <c r="WMX155" s="151"/>
      <c r="WMY155" s="151"/>
      <c r="WMZ155" s="151"/>
      <c r="WNA155" s="151"/>
      <c r="WNB155" s="151"/>
      <c r="WNC155" s="151"/>
      <c r="WND155" s="151"/>
      <c r="WNE155" s="151"/>
      <c r="WNF155" s="151"/>
      <c r="WNG155" s="151"/>
      <c r="WNH155" s="151"/>
      <c r="WNI155" s="151"/>
      <c r="WNJ155" s="151"/>
      <c r="WNK155" s="151"/>
      <c r="WNL155" s="151"/>
      <c r="WNM155" s="151"/>
      <c r="WNN155" s="151"/>
      <c r="WNO155" s="151"/>
      <c r="WNP155" s="151"/>
      <c r="WNQ155" s="151"/>
      <c r="WNR155" s="151"/>
      <c r="WNS155" s="151"/>
      <c r="WNT155" s="151"/>
      <c r="WNU155" s="151"/>
      <c r="WNV155" s="151"/>
      <c r="WNW155" s="151"/>
      <c r="WNX155" s="151"/>
      <c r="WNY155" s="151"/>
      <c r="WNZ155" s="151"/>
      <c r="WOA155" s="151"/>
      <c r="WOB155" s="151"/>
      <c r="WOC155" s="151"/>
      <c r="WOD155" s="151"/>
      <c r="WOE155" s="151"/>
      <c r="WOF155" s="151"/>
      <c r="WOG155" s="151"/>
      <c r="WOH155" s="151"/>
      <c r="WOI155" s="151"/>
      <c r="WOJ155" s="151"/>
      <c r="WOK155" s="151"/>
      <c r="WOL155" s="151"/>
      <c r="WOM155" s="151"/>
      <c r="WON155" s="151"/>
      <c r="WOO155" s="151"/>
      <c r="WOP155" s="151"/>
      <c r="WOQ155" s="151"/>
      <c r="WOR155" s="151"/>
      <c r="WOS155" s="151"/>
      <c r="WOT155" s="151"/>
      <c r="WOU155" s="151"/>
      <c r="WOV155" s="151"/>
      <c r="WOW155" s="151"/>
      <c r="WOX155" s="151"/>
      <c r="WOY155" s="151"/>
      <c r="WOZ155" s="151"/>
      <c r="WPA155" s="151"/>
      <c r="WPB155" s="151"/>
      <c r="WPC155" s="151"/>
      <c r="WPD155" s="151"/>
      <c r="WPE155" s="151"/>
      <c r="WPF155" s="151"/>
      <c r="WPG155" s="151"/>
      <c r="WPH155" s="151"/>
      <c r="WPI155" s="151"/>
      <c r="WPJ155" s="151"/>
      <c r="WPK155" s="151"/>
      <c r="WPL155" s="151"/>
      <c r="WPM155" s="151"/>
      <c r="WPN155" s="151"/>
      <c r="WPO155" s="151"/>
      <c r="WPP155" s="151"/>
      <c r="WPQ155" s="151"/>
      <c r="WPR155" s="151"/>
      <c r="WPS155" s="151"/>
      <c r="WPT155" s="151"/>
      <c r="WPU155" s="151"/>
      <c r="WPV155" s="151"/>
      <c r="WPW155" s="151"/>
      <c r="WPX155" s="151"/>
      <c r="WPY155" s="151"/>
      <c r="WPZ155" s="151"/>
      <c r="WQA155" s="151"/>
      <c r="WQB155" s="151"/>
      <c r="WQC155" s="151"/>
      <c r="WQD155" s="151"/>
      <c r="WQE155" s="151"/>
      <c r="WQF155" s="151"/>
      <c r="WQG155" s="151"/>
      <c r="WQH155" s="151"/>
      <c r="WQI155" s="151"/>
      <c r="WQJ155" s="151"/>
      <c r="WQK155" s="151"/>
      <c r="WQL155" s="151"/>
      <c r="WQM155" s="151"/>
      <c r="WQN155" s="151"/>
      <c r="WQO155" s="151"/>
      <c r="WQP155" s="151"/>
      <c r="WQQ155" s="151"/>
      <c r="WQR155" s="151"/>
      <c r="WQS155" s="151"/>
      <c r="WQT155" s="151"/>
      <c r="WQU155" s="151"/>
      <c r="WQV155" s="151"/>
      <c r="WQW155" s="151"/>
      <c r="WQX155" s="151"/>
      <c r="WQY155" s="151"/>
      <c r="WQZ155" s="151"/>
      <c r="WRA155" s="151"/>
      <c r="WRB155" s="151"/>
      <c r="WRC155" s="151"/>
      <c r="WRD155" s="151"/>
      <c r="WRE155" s="151"/>
      <c r="WRF155" s="151"/>
      <c r="WRG155" s="151"/>
      <c r="WRH155" s="151"/>
      <c r="WRI155" s="151"/>
      <c r="WRJ155" s="151"/>
      <c r="WRK155" s="151"/>
      <c r="WRL155" s="151"/>
      <c r="WRM155" s="151"/>
      <c r="WRN155" s="151"/>
      <c r="WRO155" s="151"/>
      <c r="WRP155" s="151"/>
      <c r="WRQ155" s="151"/>
      <c r="WRR155" s="151"/>
      <c r="WRS155" s="151"/>
      <c r="WRT155" s="151"/>
      <c r="WRU155" s="151"/>
      <c r="WRV155" s="151"/>
      <c r="WRW155" s="151"/>
      <c r="WRX155" s="151"/>
      <c r="WRY155" s="151"/>
      <c r="WRZ155" s="151"/>
      <c r="WSA155" s="151"/>
      <c r="WSB155" s="151"/>
      <c r="WSC155" s="151"/>
      <c r="WSD155" s="151"/>
      <c r="WSE155" s="151"/>
      <c r="WSF155" s="151"/>
      <c r="WSG155" s="151"/>
      <c r="WSH155" s="151"/>
      <c r="WSI155" s="151"/>
      <c r="WSJ155" s="151"/>
      <c r="WSK155" s="151"/>
      <c r="WSL155" s="151"/>
      <c r="WSM155" s="151"/>
      <c r="WSN155" s="151"/>
      <c r="WSO155" s="151"/>
      <c r="WSP155" s="151"/>
      <c r="WSQ155" s="151"/>
      <c r="WSR155" s="151"/>
      <c r="WSS155" s="151"/>
      <c r="WST155" s="151"/>
      <c r="WSU155" s="151"/>
      <c r="WSV155" s="151"/>
      <c r="WSW155" s="151"/>
      <c r="WSX155" s="151"/>
      <c r="WSY155" s="151"/>
      <c r="WSZ155" s="151"/>
      <c r="WTA155" s="151"/>
      <c r="WTB155" s="151"/>
      <c r="WTC155" s="151"/>
      <c r="WTD155" s="151"/>
      <c r="WTE155" s="151"/>
      <c r="WTF155" s="151"/>
      <c r="WTG155" s="151"/>
      <c r="WTH155" s="151"/>
      <c r="WTI155" s="151"/>
      <c r="WTJ155" s="151"/>
      <c r="WTK155" s="151"/>
      <c r="WTL155" s="151"/>
      <c r="WTM155" s="151"/>
      <c r="WTN155" s="151"/>
      <c r="WTO155" s="151"/>
      <c r="WTP155" s="151"/>
      <c r="WTQ155" s="151"/>
      <c r="WTR155" s="151"/>
      <c r="WTS155" s="151"/>
      <c r="WTT155" s="151"/>
      <c r="WTU155" s="151"/>
      <c r="WTV155" s="151"/>
      <c r="WTW155" s="151"/>
      <c r="WTX155" s="151"/>
      <c r="WTY155" s="151"/>
      <c r="WTZ155" s="151"/>
      <c r="WUA155" s="151"/>
      <c r="WUB155" s="151"/>
      <c r="WUC155" s="151"/>
      <c r="WUD155" s="151"/>
      <c r="WUE155" s="151"/>
      <c r="WUF155" s="151"/>
      <c r="WUG155" s="151"/>
      <c r="WUH155" s="151"/>
      <c r="WUI155" s="151"/>
      <c r="WUJ155" s="151"/>
      <c r="WUK155" s="151"/>
      <c r="WUL155" s="151"/>
      <c r="WUM155" s="151"/>
      <c r="WUN155" s="151"/>
      <c r="WUO155" s="151"/>
      <c r="WUP155" s="151"/>
      <c r="WUQ155" s="151"/>
      <c r="WUR155" s="151"/>
      <c r="WUS155" s="151"/>
      <c r="WUT155" s="151"/>
      <c r="WUU155" s="151"/>
      <c r="WUV155" s="151"/>
      <c r="WUW155" s="151"/>
      <c r="WUX155" s="151"/>
      <c r="WUY155" s="151"/>
      <c r="WUZ155" s="151"/>
      <c r="WVA155" s="151"/>
      <c r="WVB155" s="151"/>
      <c r="WVC155" s="151"/>
      <c r="WVD155" s="151"/>
      <c r="WVE155" s="151"/>
      <c r="WVF155" s="151"/>
      <c r="WVG155" s="151"/>
      <c r="WVH155" s="151"/>
      <c r="WVI155" s="151"/>
      <c r="WVJ155" s="151"/>
      <c r="WVK155" s="151"/>
      <c r="WVR155" s="151"/>
      <c r="WVS155" s="151"/>
      <c r="WVT155" s="151"/>
      <c r="WVU155" s="151"/>
      <c r="WVV155" s="151"/>
      <c r="WVW155" s="151"/>
      <c r="WVX155" s="151"/>
      <c r="WVY155" s="151"/>
      <c r="WVZ155" s="151"/>
      <c r="WWA155" s="151"/>
      <c r="WWB155" s="151"/>
      <c r="WWC155" s="151"/>
      <c r="WWD155" s="151"/>
      <c r="WWE155" s="151"/>
      <c r="WWF155" s="151"/>
      <c r="WWG155" s="151"/>
      <c r="WWH155" s="151"/>
      <c r="WWI155" s="151"/>
      <c r="WWJ155" s="151"/>
      <c r="WWK155" s="151"/>
      <c r="WWL155" s="151"/>
      <c r="WWM155" s="151"/>
      <c r="WWN155" s="151"/>
      <c r="WWO155" s="151"/>
      <c r="WWP155" s="151"/>
      <c r="WWQ155" s="151"/>
      <c r="WWR155" s="151"/>
      <c r="WWS155" s="151"/>
      <c r="WWT155" s="151"/>
      <c r="WWU155" s="151"/>
      <c r="WWV155" s="151"/>
      <c r="WWW155" s="151"/>
      <c r="WWX155" s="151"/>
      <c r="WWY155" s="151"/>
      <c r="WWZ155" s="151"/>
      <c r="WXA155" s="151"/>
      <c r="WXB155" s="151"/>
      <c r="WXC155" s="151"/>
      <c r="WXD155" s="151"/>
      <c r="WXE155" s="151"/>
      <c r="WXF155" s="151"/>
      <c r="WXG155" s="151"/>
      <c r="WXH155" s="151"/>
      <c r="WXI155" s="151"/>
      <c r="WXJ155" s="151"/>
      <c r="WXK155" s="151"/>
      <c r="WXL155" s="151"/>
      <c r="WXM155" s="151"/>
      <c r="WXN155" s="151"/>
      <c r="WXO155" s="151"/>
      <c r="WXP155" s="151"/>
      <c r="WXQ155" s="151"/>
      <c r="WXR155" s="151"/>
      <c r="WXS155" s="151"/>
      <c r="WXT155" s="151"/>
      <c r="WXU155" s="151"/>
      <c r="WXV155" s="151"/>
      <c r="WXW155" s="151"/>
      <c r="WXX155" s="151"/>
      <c r="WXY155" s="151"/>
      <c r="WXZ155" s="151"/>
      <c r="WYA155" s="151"/>
      <c r="WYB155" s="151"/>
      <c r="WYC155" s="151"/>
      <c r="WYD155" s="151"/>
      <c r="WYE155" s="151"/>
      <c r="WYF155" s="151"/>
      <c r="WYG155" s="151"/>
      <c r="WYH155" s="151"/>
      <c r="WYI155" s="151"/>
      <c r="WYJ155" s="151"/>
      <c r="WYK155" s="151"/>
      <c r="WYL155" s="151"/>
      <c r="WYM155" s="151"/>
      <c r="WYN155" s="151"/>
      <c r="WYO155" s="151"/>
      <c r="WYP155" s="151"/>
      <c r="WYQ155" s="151"/>
      <c r="WYR155" s="151"/>
      <c r="WYS155" s="151"/>
      <c r="WYT155" s="151"/>
      <c r="WYU155" s="151"/>
      <c r="WYV155" s="151"/>
      <c r="WYW155" s="151"/>
      <c r="WYX155" s="151"/>
      <c r="WYY155" s="151"/>
      <c r="WYZ155" s="151"/>
      <c r="WZA155" s="151"/>
      <c r="WZB155" s="151"/>
      <c r="WZC155" s="151"/>
      <c r="WZD155" s="151"/>
      <c r="WZE155" s="151"/>
      <c r="WZF155" s="151"/>
      <c r="WZG155" s="151"/>
      <c r="WZH155" s="151"/>
      <c r="WZI155" s="151"/>
      <c r="WZJ155" s="151"/>
      <c r="WZK155" s="151"/>
      <c r="WZL155" s="151"/>
      <c r="WZM155" s="151"/>
      <c r="WZN155" s="151"/>
      <c r="WZO155" s="151"/>
      <c r="WZP155" s="151"/>
      <c r="WZQ155" s="151"/>
      <c r="WZR155" s="151"/>
      <c r="WZS155" s="151"/>
      <c r="WZT155" s="151"/>
      <c r="WZU155" s="151"/>
      <c r="WZV155" s="151"/>
      <c r="WZW155" s="151"/>
      <c r="WZX155" s="151"/>
      <c r="WZY155" s="151"/>
      <c r="WZZ155" s="151"/>
      <c r="XAA155" s="151"/>
      <c r="XAB155" s="151"/>
      <c r="XAC155" s="151"/>
      <c r="XAD155" s="151"/>
      <c r="XAE155" s="151"/>
      <c r="XAF155" s="151"/>
      <c r="XAG155" s="151"/>
      <c r="XAH155" s="151"/>
      <c r="XAI155" s="151"/>
      <c r="XAJ155" s="151"/>
      <c r="XAK155" s="151"/>
      <c r="XAL155" s="151"/>
      <c r="XAM155" s="151"/>
      <c r="XAN155" s="151"/>
      <c r="XAO155" s="151"/>
      <c r="XAP155" s="151"/>
      <c r="XAQ155" s="151"/>
      <c r="XAR155" s="151"/>
      <c r="XAS155" s="151"/>
      <c r="XAT155" s="151"/>
      <c r="XAU155" s="151"/>
      <c r="XAV155" s="151"/>
      <c r="XAW155" s="151"/>
      <c r="XAX155" s="151"/>
      <c r="XAY155" s="151"/>
      <c r="XAZ155" s="151"/>
      <c r="XBA155" s="151"/>
      <c r="XBB155" s="151"/>
      <c r="XBC155" s="151"/>
      <c r="XBD155" s="151"/>
      <c r="XBE155" s="151"/>
      <c r="XBF155" s="151"/>
      <c r="XBG155" s="151"/>
      <c r="XBH155" s="151"/>
      <c r="XBI155" s="151"/>
      <c r="XBJ155" s="151"/>
      <c r="XBK155" s="151"/>
      <c r="XBL155" s="151"/>
      <c r="XBM155" s="151"/>
      <c r="XBN155" s="151"/>
      <c r="XBO155" s="151"/>
      <c r="XBP155" s="151"/>
      <c r="XBQ155" s="151"/>
      <c r="XBR155" s="151"/>
      <c r="XBS155" s="151"/>
      <c r="XBT155" s="151"/>
      <c r="XBU155" s="151"/>
      <c r="XBV155" s="151"/>
      <c r="XBW155" s="151"/>
      <c r="XBX155" s="151"/>
      <c r="XBY155" s="151"/>
      <c r="XBZ155" s="151"/>
      <c r="XCA155" s="151"/>
      <c r="XCB155" s="151"/>
      <c r="XCC155" s="151"/>
      <c r="XCD155" s="151"/>
      <c r="XCE155" s="151"/>
      <c r="XCF155" s="151"/>
      <c r="XCG155" s="151"/>
      <c r="XCH155" s="151"/>
      <c r="XCI155" s="151"/>
      <c r="XCJ155" s="151"/>
      <c r="XCK155" s="151"/>
      <c r="XCL155" s="151"/>
      <c r="XCM155" s="151"/>
      <c r="XCN155" s="151"/>
      <c r="XCO155" s="151"/>
      <c r="XCP155" s="151"/>
      <c r="XCQ155" s="151"/>
      <c r="XCR155" s="151"/>
      <c r="XCS155" s="151"/>
      <c r="XCT155" s="151"/>
      <c r="XCU155" s="151"/>
      <c r="XCV155" s="151"/>
      <c r="XCW155" s="151"/>
      <c r="XCX155" s="151"/>
      <c r="XCY155" s="151"/>
      <c r="XCZ155" s="151"/>
      <c r="XDA155" s="151"/>
      <c r="XDB155" s="151"/>
      <c r="XDC155" s="151"/>
      <c r="XDD155" s="151"/>
      <c r="XDE155" s="151"/>
      <c r="XDF155" s="151"/>
      <c r="XDG155" s="151"/>
      <c r="XDH155" s="151"/>
      <c r="XDI155" s="151"/>
      <c r="XDJ155" s="151"/>
      <c r="XDK155" s="151"/>
      <c r="XDL155" s="151"/>
      <c r="XDM155" s="151"/>
      <c r="XDN155" s="151"/>
      <c r="XDO155" s="151"/>
      <c r="XDP155" s="151"/>
      <c r="XDQ155" s="151"/>
      <c r="XDR155" s="151"/>
      <c r="XDS155" s="151"/>
      <c r="XDT155" s="151"/>
      <c r="XDU155" s="151"/>
      <c r="XDV155" s="151"/>
      <c r="XDW155" s="151"/>
      <c r="XDX155" s="151"/>
      <c r="XDY155" s="151"/>
      <c r="XDZ155" s="151"/>
      <c r="XEA155" s="151"/>
      <c r="XEB155" s="151"/>
      <c r="XEC155" s="151"/>
      <c r="XED155" s="151"/>
      <c r="XEE155" s="151"/>
      <c r="XEF155" s="151"/>
      <c r="XEG155" s="151"/>
      <c r="XEH155" s="151"/>
      <c r="XEI155" s="151"/>
      <c r="XEJ155" s="151"/>
      <c r="XEK155" s="151"/>
      <c r="XEL155" s="151"/>
      <c r="XEM155" s="151"/>
      <c r="XEN155" s="151"/>
      <c r="XEO155" s="151"/>
      <c r="XEP155" s="151"/>
      <c r="XEQ155" s="151"/>
      <c r="XER155" s="151"/>
      <c r="XES155" s="151"/>
      <c r="XET155" s="151"/>
      <c r="XEU155" s="151"/>
      <c r="XEV155" s="151"/>
      <c r="XEW155" s="151"/>
      <c r="XEX155" s="151"/>
      <c r="XEY155" s="151"/>
      <c r="XEZ155" s="151"/>
      <c r="XFA155" s="151"/>
      <c r="XFB155" s="151"/>
      <c r="XFC155" s="151"/>
      <c r="XFD155" s="151"/>
    </row>
    <row r="156" spans="1:16384" s="48" customFormat="1" ht="36.75" customHeight="1" x14ac:dyDescent="0.25">
      <c r="A156" s="209" t="s">
        <v>838</v>
      </c>
      <c r="B156" s="216" t="s">
        <v>742</v>
      </c>
      <c r="C156" s="216" t="s">
        <v>129</v>
      </c>
      <c r="D156" s="208">
        <v>21428504.84</v>
      </c>
      <c r="E156" s="208">
        <v>22385631.969999999</v>
      </c>
      <c r="F156" s="208">
        <v>23277123.600000001</v>
      </c>
      <c r="G156" s="74"/>
      <c r="H156" s="174"/>
      <c r="I156" s="174"/>
      <c r="J156" s="74"/>
      <c r="K156" s="74"/>
      <c r="L156" s="349"/>
      <c r="M156" s="349"/>
      <c r="N156" s="349"/>
      <c r="O156" s="151"/>
      <c r="P156" s="151"/>
      <c r="Q156" s="151"/>
      <c r="R156" s="151"/>
      <c r="S156" s="151"/>
      <c r="T156" s="151"/>
      <c r="U156" s="151"/>
      <c r="V156" s="151"/>
      <c r="W156" s="151"/>
      <c r="X156" s="151"/>
      <c r="Y156" s="151"/>
      <c r="Z156" s="151"/>
      <c r="AA156" s="151"/>
      <c r="AB156" s="151"/>
      <c r="AC156" s="151"/>
      <c r="AD156" s="151"/>
      <c r="AE156" s="151"/>
      <c r="AF156" s="151"/>
      <c r="AG156" s="151"/>
      <c r="AH156" s="151"/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51"/>
      <c r="BB156" s="151"/>
      <c r="BC156" s="151"/>
      <c r="BD156" s="151"/>
      <c r="BE156" s="151"/>
      <c r="BF156" s="151"/>
      <c r="BG156" s="151"/>
      <c r="BH156" s="151"/>
      <c r="BI156" s="151"/>
      <c r="BJ156" s="151"/>
      <c r="BK156" s="151"/>
      <c r="BL156" s="151"/>
      <c r="BM156" s="151"/>
      <c r="BN156" s="151"/>
      <c r="BO156" s="151"/>
      <c r="BP156" s="151"/>
      <c r="BQ156" s="151"/>
      <c r="BR156" s="151"/>
      <c r="BS156" s="151"/>
      <c r="BT156" s="151"/>
      <c r="BU156" s="151"/>
      <c r="BV156" s="151"/>
      <c r="BW156" s="151"/>
      <c r="BX156" s="151"/>
      <c r="BY156" s="151"/>
      <c r="BZ156" s="151"/>
      <c r="CA156" s="151"/>
      <c r="CB156" s="151"/>
      <c r="CC156" s="151"/>
      <c r="CD156" s="151"/>
      <c r="CE156" s="151"/>
      <c r="CF156" s="151"/>
      <c r="CG156" s="151"/>
      <c r="CH156" s="151"/>
      <c r="CI156" s="151"/>
      <c r="CJ156" s="151"/>
      <c r="CK156" s="151"/>
      <c r="CL156" s="151"/>
      <c r="CM156" s="151"/>
      <c r="CN156" s="151"/>
      <c r="CO156" s="151"/>
      <c r="CP156" s="151"/>
      <c r="CQ156" s="151"/>
      <c r="CR156" s="151"/>
      <c r="CS156" s="151"/>
      <c r="CT156" s="151"/>
      <c r="CU156" s="151"/>
      <c r="CV156" s="151"/>
      <c r="CW156" s="151"/>
      <c r="CX156" s="151"/>
      <c r="CY156" s="151"/>
      <c r="CZ156" s="151"/>
      <c r="DA156" s="151"/>
      <c r="DB156" s="151"/>
      <c r="DC156" s="151"/>
      <c r="DD156" s="151"/>
      <c r="DE156" s="151"/>
      <c r="DF156" s="151"/>
      <c r="DG156" s="151"/>
      <c r="DH156" s="151"/>
      <c r="DI156" s="151"/>
      <c r="DJ156" s="151"/>
      <c r="DK156" s="151"/>
      <c r="DL156" s="151"/>
      <c r="DM156" s="151"/>
      <c r="DN156" s="151"/>
      <c r="DO156" s="151"/>
      <c r="DP156" s="151"/>
      <c r="DQ156" s="151"/>
      <c r="DR156" s="151"/>
      <c r="DS156" s="151"/>
      <c r="DT156" s="151"/>
      <c r="DU156" s="151"/>
      <c r="DV156" s="151"/>
      <c r="DW156" s="151"/>
      <c r="DX156" s="151"/>
      <c r="DY156" s="151"/>
      <c r="DZ156" s="151"/>
      <c r="EA156" s="151"/>
      <c r="EB156" s="151"/>
      <c r="EC156" s="151"/>
      <c r="ED156" s="151"/>
      <c r="EE156" s="151"/>
      <c r="EF156" s="151"/>
      <c r="EG156" s="151"/>
      <c r="EH156" s="151"/>
      <c r="EI156" s="151"/>
      <c r="EJ156" s="151"/>
      <c r="EK156" s="151"/>
      <c r="EL156" s="151"/>
      <c r="EM156" s="151"/>
      <c r="EN156" s="151"/>
      <c r="EO156" s="151"/>
      <c r="EP156" s="151"/>
      <c r="EQ156" s="151"/>
      <c r="ER156" s="151"/>
      <c r="ES156" s="151"/>
      <c r="ET156" s="151"/>
      <c r="EU156" s="151"/>
      <c r="EV156" s="151"/>
      <c r="EW156" s="151"/>
      <c r="EX156" s="151"/>
      <c r="EY156" s="151"/>
      <c r="EZ156" s="151"/>
      <c r="FA156" s="151"/>
      <c r="FB156" s="151"/>
      <c r="FC156" s="151"/>
      <c r="FD156" s="151"/>
      <c r="FE156" s="151"/>
      <c r="FF156" s="151"/>
      <c r="FG156" s="151"/>
      <c r="FH156" s="151"/>
      <c r="FI156" s="151"/>
      <c r="FJ156" s="151"/>
      <c r="FK156" s="151"/>
      <c r="FL156" s="151"/>
      <c r="FM156" s="151"/>
      <c r="FN156" s="151"/>
      <c r="FO156" s="151"/>
      <c r="FP156" s="151"/>
      <c r="FQ156" s="151"/>
      <c r="FR156" s="151"/>
      <c r="FS156" s="151"/>
      <c r="FT156" s="151"/>
      <c r="FU156" s="151"/>
      <c r="FV156" s="151"/>
      <c r="FW156" s="151"/>
      <c r="FX156" s="151"/>
      <c r="FY156" s="151"/>
      <c r="FZ156" s="151"/>
      <c r="GA156" s="151"/>
      <c r="GB156" s="151"/>
      <c r="GC156" s="151"/>
      <c r="GD156" s="151"/>
      <c r="GE156" s="151"/>
      <c r="GF156" s="151"/>
      <c r="GG156" s="151"/>
      <c r="GH156" s="151"/>
      <c r="GI156" s="151"/>
      <c r="GJ156" s="151"/>
      <c r="GK156" s="151"/>
      <c r="GL156" s="151"/>
      <c r="GM156" s="151"/>
      <c r="GN156" s="151"/>
      <c r="GO156" s="151"/>
      <c r="GP156" s="151"/>
      <c r="GQ156" s="151"/>
      <c r="GR156" s="151"/>
      <c r="GS156" s="151"/>
      <c r="GT156" s="151"/>
      <c r="GU156" s="151"/>
      <c r="GV156" s="151"/>
      <c r="GW156" s="151"/>
      <c r="GX156" s="151"/>
      <c r="GY156" s="151"/>
      <c r="GZ156" s="151"/>
      <c r="HA156" s="151"/>
      <c r="HB156" s="151"/>
      <c r="HC156" s="151"/>
      <c r="HD156" s="151"/>
      <c r="HE156" s="151"/>
      <c r="HF156" s="151"/>
      <c r="HG156" s="151"/>
      <c r="HH156" s="151"/>
      <c r="HI156" s="151"/>
      <c r="HJ156" s="151"/>
      <c r="HK156" s="151"/>
      <c r="HL156" s="151"/>
      <c r="HM156" s="151"/>
      <c r="HN156" s="151"/>
      <c r="HO156" s="151"/>
      <c r="HP156" s="151"/>
      <c r="HQ156" s="151"/>
      <c r="HR156" s="151"/>
      <c r="HS156" s="151"/>
      <c r="HT156" s="151"/>
      <c r="HU156" s="151"/>
      <c r="HV156" s="151"/>
      <c r="HW156" s="151"/>
      <c r="HX156" s="151"/>
      <c r="HY156" s="151"/>
      <c r="HZ156" s="151"/>
      <c r="IA156" s="151"/>
      <c r="IB156" s="151"/>
      <c r="IC156" s="151"/>
      <c r="ID156" s="151"/>
      <c r="IE156" s="151"/>
      <c r="IF156" s="151"/>
      <c r="IG156" s="151"/>
      <c r="IH156" s="151"/>
      <c r="II156" s="151"/>
      <c r="IJ156" s="151"/>
      <c r="IK156" s="151"/>
      <c r="IL156" s="151"/>
      <c r="IM156" s="151"/>
      <c r="IN156" s="151"/>
      <c r="IO156" s="151"/>
      <c r="IP156" s="151"/>
      <c r="IQ156" s="151"/>
      <c r="IR156" s="151"/>
      <c r="IS156" s="151"/>
      <c r="IT156" s="151"/>
      <c r="IU156" s="151"/>
      <c r="IV156" s="151"/>
      <c r="IW156" s="151"/>
      <c r="IX156" s="151"/>
      <c r="IY156" s="151"/>
      <c r="JF156" s="151"/>
      <c r="JG156" s="151"/>
      <c r="JH156" s="151"/>
      <c r="JI156" s="151"/>
      <c r="JJ156" s="151"/>
      <c r="JK156" s="151"/>
      <c r="JL156" s="151"/>
      <c r="JM156" s="151"/>
      <c r="JN156" s="151"/>
      <c r="JO156" s="151"/>
      <c r="JP156" s="151"/>
      <c r="JQ156" s="151"/>
      <c r="JR156" s="151"/>
      <c r="JS156" s="151"/>
      <c r="JT156" s="151"/>
      <c r="JU156" s="151"/>
      <c r="JV156" s="151"/>
      <c r="JW156" s="151"/>
      <c r="JX156" s="151"/>
      <c r="JY156" s="151"/>
      <c r="JZ156" s="151"/>
      <c r="KA156" s="151"/>
      <c r="KB156" s="151"/>
      <c r="KC156" s="151"/>
      <c r="KD156" s="151"/>
      <c r="KE156" s="151"/>
      <c r="KF156" s="151"/>
      <c r="KG156" s="151"/>
      <c r="KH156" s="151"/>
      <c r="KI156" s="151"/>
      <c r="KJ156" s="151"/>
      <c r="KK156" s="151"/>
      <c r="KL156" s="151"/>
      <c r="KM156" s="151"/>
      <c r="KN156" s="151"/>
      <c r="KO156" s="151"/>
      <c r="KP156" s="151"/>
      <c r="KQ156" s="151"/>
      <c r="KR156" s="151"/>
      <c r="KS156" s="151"/>
      <c r="KT156" s="151"/>
      <c r="KU156" s="151"/>
      <c r="KV156" s="151"/>
      <c r="KW156" s="151"/>
      <c r="KX156" s="151"/>
      <c r="KY156" s="151"/>
      <c r="KZ156" s="151"/>
      <c r="LA156" s="151"/>
      <c r="LB156" s="151"/>
      <c r="LC156" s="151"/>
      <c r="LD156" s="151"/>
      <c r="LE156" s="151"/>
      <c r="LF156" s="151"/>
      <c r="LG156" s="151"/>
      <c r="LH156" s="151"/>
      <c r="LI156" s="151"/>
      <c r="LJ156" s="151"/>
      <c r="LK156" s="151"/>
      <c r="LL156" s="151"/>
      <c r="LM156" s="151"/>
      <c r="LN156" s="151"/>
      <c r="LO156" s="151"/>
      <c r="LP156" s="151"/>
      <c r="LQ156" s="151"/>
      <c r="LR156" s="151"/>
      <c r="LS156" s="151"/>
      <c r="LT156" s="151"/>
      <c r="LU156" s="151"/>
      <c r="LV156" s="151"/>
      <c r="LW156" s="151"/>
      <c r="LX156" s="151"/>
      <c r="LY156" s="151"/>
      <c r="LZ156" s="151"/>
      <c r="MA156" s="151"/>
      <c r="MB156" s="151"/>
      <c r="MC156" s="151"/>
      <c r="MD156" s="151"/>
      <c r="ME156" s="151"/>
      <c r="MF156" s="151"/>
      <c r="MG156" s="151"/>
      <c r="MH156" s="151"/>
      <c r="MI156" s="151"/>
      <c r="MJ156" s="151"/>
      <c r="MK156" s="151"/>
      <c r="ML156" s="151"/>
      <c r="MM156" s="151"/>
      <c r="MN156" s="151"/>
      <c r="MO156" s="151"/>
      <c r="MP156" s="151"/>
      <c r="MQ156" s="151"/>
      <c r="MR156" s="151"/>
      <c r="MS156" s="151"/>
      <c r="MT156" s="151"/>
      <c r="MU156" s="151"/>
      <c r="MV156" s="151"/>
      <c r="MW156" s="151"/>
      <c r="MX156" s="151"/>
      <c r="MY156" s="151"/>
      <c r="MZ156" s="151"/>
      <c r="NA156" s="151"/>
      <c r="NB156" s="151"/>
      <c r="NC156" s="151"/>
      <c r="ND156" s="151"/>
      <c r="NE156" s="151"/>
      <c r="NF156" s="151"/>
      <c r="NG156" s="151"/>
      <c r="NH156" s="151"/>
      <c r="NI156" s="151"/>
      <c r="NJ156" s="151"/>
      <c r="NK156" s="151"/>
      <c r="NL156" s="151"/>
      <c r="NM156" s="151"/>
      <c r="NN156" s="151"/>
      <c r="NO156" s="151"/>
      <c r="NP156" s="151"/>
      <c r="NQ156" s="151"/>
      <c r="NR156" s="151"/>
      <c r="NS156" s="151"/>
      <c r="NT156" s="151"/>
      <c r="NU156" s="151"/>
      <c r="NV156" s="151"/>
      <c r="NW156" s="151"/>
      <c r="NX156" s="151"/>
      <c r="NY156" s="151"/>
      <c r="NZ156" s="151"/>
      <c r="OA156" s="151"/>
      <c r="OB156" s="151"/>
      <c r="OC156" s="151"/>
      <c r="OD156" s="151"/>
      <c r="OE156" s="151"/>
      <c r="OF156" s="151"/>
      <c r="OG156" s="151"/>
      <c r="OH156" s="151"/>
      <c r="OI156" s="151"/>
      <c r="OJ156" s="151"/>
      <c r="OK156" s="151"/>
      <c r="OL156" s="151"/>
      <c r="OM156" s="151"/>
      <c r="ON156" s="151"/>
      <c r="OO156" s="151"/>
      <c r="OP156" s="151"/>
      <c r="OQ156" s="151"/>
      <c r="OR156" s="151"/>
      <c r="OS156" s="151"/>
      <c r="OT156" s="151"/>
      <c r="OU156" s="151"/>
      <c r="OV156" s="151"/>
      <c r="OW156" s="151"/>
      <c r="OX156" s="151"/>
      <c r="OY156" s="151"/>
      <c r="OZ156" s="151"/>
      <c r="PA156" s="151"/>
      <c r="PB156" s="151"/>
      <c r="PC156" s="151"/>
      <c r="PD156" s="151"/>
      <c r="PE156" s="151"/>
      <c r="PF156" s="151"/>
      <c r="PG156" s="151"/>
      <c r="PH156" s="151"/>
      <c r="PI156" s="151"/>
      <c r="PJ156" s="151"/>
      <c r="PK156" s="151"/>
      <c r="PL156" s="151"/>
      <c r="PM156" s="151"/>
      <c r="PN156" s="151"/>
      <c r="PO156" s="151"/>
      <c r="PP156" s="151"/>
      <c r="PQ156" s="151"/>
      <c r="PR156" s="151"/>
      <c r="PS156" s="151"/>
      <c r="PT156" s="151"/>
      <c r="PU156" s="151"/>
      <c r="PV156" s="151"/>
      <c r="PW156" s="151"/>
      <c r="PX156" s="151"/>
      <c r="PY156" s="151"/>
      <c r="PZ156" s="151"/>
      <c r="QA156" s="151"/>
      <c r="QB156" s="151"/>
      <c r="QC156" s="151"/>
      <c r="QD156" s="151"/>
      <c r="QE156" s="151"/>
      <c r="QF156" s="151"/>
      <c r="QG156" s="151"/>
      <c r="QH156" s="151"/>
      <c r="QI156" s="151"/>
      <c r="QJ156" s="151"/>
      <c r="QK156" s="151"/>
      <c r="QL156" s="151"/>
      <c r="QM156" s="151"/>
      <c r="QN156" s="151"/>
      <c r="QO156" s="151"/>
      <c r="QP156" s="151"/>
      <c r="QQ156" s="151"/>
      <c r="QR156" s="151"/>
      <c r="QS156" s="151"/>
      <c r="QT156" s="151"/>
      <c r="QU156" s="151"/>
      <c r="QV156" s="151"/>
      <c r="QW156" s="151"/>
      <c r="QX156" s="151"/>
      <c r="QY156" s="151"/>
      <c r="QZ156" s="151"/>
      <c r="RA156" s="151"/>
      <c r="RB156" s="151"/>
      <c r="RC156" s="151"/>
      <c r="RD156" s="151"/>
      <c r="RE156" s="151"/>
      <c r="RF156" s="151"/>
      <c r="RG156" s="151"/>
      <c r="RH156" s="151"/>
      <c r="RI156" s="151"/>
      <c r="RJ156" s="151"/>
      <c r="RK156" s="151"/>
      <c r="RL156" s="151"/>
      <c r="RM156" s="151"/>
      <c r="RN156" s="151"/>
      <c r="RO156" s="151"/>
      <c r="RP156" s="151"/>
      <c r="RQ156" s="151"/>
      <c r="RR156" s="151"/>
      <c r="RS156" s="151"/>
      <c r="RT156" s="151"/>
      <c r="RU156" s="151"/>
      <c r="RV156" s="151"/>
      <c r="RW156" s="151"/>
      <c r="RX156" s="151"/>
      <c r="RY156" s="151"/>
      <c r="RZ156" s="151"/>
      <c r="SA156" s="151"/>
      <c r="SB156" s="151"/>
      <c r="SC156" s="151"/>
      <c r="SD156" s="151"/>
      <c r="SE156" s="151"/>
      <c r="SF156" s="151"/>
      <c r="SG156" s="151"/>
      <c r="SH156" s="151"/>
      <c r="SI156" s="151"/>
      <c r="SJ156" s="151"/>
      <c r="SK156" s="151"/>
      <c r="SL156" s="151"/>
      <c r="SM156" s="151"/>
      <c r="SN156" s="151"/>
      <c r="SO156" s="151"/>
      <c r="SP156" s="151"/>
      <c r="SQ156" s="151"/>
      <c r="SR156" s="151"/>
      <c r="SS156" s="151"/>
      <c r="ST156" s="151"/>
      <c r="SU156" s="151"/>
      <c r="TB156" s="151"/>
      <c r="TC156" s="151"/>
      <c r="TD156" s="151"/>
      <c r="TE156" s="151"/>
      <c r="TF156" s="151"/>
      <c r="TG156" s="151"/>
      <c r="TH156" s="151"/>
      <c r="TI156" s="151"/>
      <c r="TJ156" s="151"/>
      <c r="TK156" s="151"/>
      <c r="TL156" s="151"/>
      <c r="TM156" s="151"/>
      <c r="TN156" s="151"/>
      <c r="TO156" s="151"/>
      <c r="TP156" s="151"/>
      <c r="TQ156" s="151"/>
      <c r="TR156" s="151"/>
      <c r="TS156" s="151"/>
      <c r="TT156" s="151"/>
      <c r="TU156" s="151"/>
      <c r="TV156" s="151"/>
      <c r="TW156" s="151"/>
      <c r="TX156" s="151"/>
      <c r="TY156" s="151"/>
      <c r="TZ156" s="151"/>
      <c r="UA156" s="151"/>
      <c r="UB156" s="151"/>
      <c r="UC156" s="151"/>
      <c r="UD156" s="151"/>
      <c r="UE156" s="151"/>
      <c r="UF156" s="151"/>
      <c r="UG156" s="151"/>
      <c r="UH156" s="151"/>
      <c r="UI156" s="151"/>
      <c r="UJ156" s="151"/>
      <c r="UK156" s="151"/>
      <c r="UL156" s="151"/>
      <c r="UM156" s="151"/>
      <c r="UN156" s="151"/>
      <c r="UO156" s="151"/>
      <c r="UP156" s="151"/>
      <c r="UQ156" s="151"/>
      <c r="UR156" s="151"/>
      <c r="US156" s="151"/>
      <c r="UT156" s="151"/>
      <c r="UU156" s="151"/>
      <c r="UV156" s="151"/>
      <c r="UW156" s="151"/>
      <c r="UX156" s="151"/>
      <c r="UY156" s="151"/>
      <c r="UZ156" s="151"/>
      <c r="VA156" s="151"/>
      <c r="VB156" s="151"/>
      <c r="VC156" s="151"/>
      <c r="VD156" s="151"/>
      <c r="VE156" s="151"/>
      <c r="VF156" s="151"/>
      <c r="VG156" s="151"/>
      <c r="VH156" s="151"/>
      <c r="VI156" s="151"/>
      <c r="VJ156" s="151"/>
      <c r="VK156" s="151"/>
      <c r="VL156" s="151"/>
      <c r="VM156" s="151"/>
      <c r="VN156" s="151"/>
      <c r="VO156" s="151"/>
      <c r="VP156" s="151"/>
      <c r="VQ156" s="151"/>
      <c r="VR156" s="151"/>
      <c r="VS156" s="151"/>
      <c r="VT156" s="151"/>
      <c r="VU156" s="151"/>
      <c r="VV156" s="151"/>
      <c r="VW156" s="151"/>
      <c r="VX156" s="151"/>
      <c r="VY156" s="151"/>
      <c r="VZ156" s="151"/>
      <c r="WA156" s="151"/>
      <c r="WB156" s="151"/>
      <c r="WC156" s="151"/>
      <c r="WD156" s="151"/>
      <c r="WE156" s="151"/>
      <c r="WF156" s="151"/>
      <c r="WG156" s="151"/>
      <c r="WH156" s="151"/>
      <c r="WI156" s="151"/>
      <c r="WJ156" s="151"/>
      <c r="WK156" s="151"/>
      <c r="WL156" s="151"/>
      <c r="WM156" s="151"/>
      <c r="WN156" s="151"/>
      <c r="WO156" s="151"/>
      <c r="WP156" s="151"/>
      <c r="WQ156" s="151"/>
      <c r="WR156" s="151"/>
      <c r="WS156" s="151"/>
      <c r="WT156" s="151"/>
      <c r="WU156" s="151"/>
      <c r="WV156" s="151"/>
      <c r="WW156" s="151"/>
      <c r="WX156" s="151"/>
      <c r="WY156" s="151"/>
      <c r="WZ156" s="151"/>
      <c r="XA156" s="151"/>
      <c r="XB156" s="151"/>
      <c r="XC156" s="151"/>
      <c r="XD156" s="151"/>
      <c r="XE156" s="151"/>
      <c r="XF156" s="151"/>
      <c r="XG156" s="151"/>
      <c r="XH156" s="151"/>
      <c r="XI156" s="151"/>
      <c r="XJ156" s="151"/>
      <c r="XK156" s="151"/>
      <c r="XL156" s="151"/>
      <c r="XM156" s="151"/>
      <c r="XN156" s="151"/>
      <c r="XO156" s="151"/>
      <c r="XP156" s="151"/>
      <c r="XQ156" s="151"/>
      <c r="XR156" s="151"/>
      <c r="XS156" s="151"/>
      <c r="XT156" s="151"/>
      <c r="XU156" s="151"/>
      <c r="XV156" s="151"/>
      <c r="XW156" s="151"/>
      <c r="XX156" s="151"/>
      <c r="XY156" s="151"/>
      <c r="XZ156" s="151"/>
      <c r="YA156" s="151"/>
      <c r="YB156" s="151"/>
      <c r="YC156" s="151"/>
      <c r="YD156" s="151"/>
      <c r="YE156" s="151"/>
      <c r="YF156" s="151"/>
      <c r="YG156" s="151"/>
      <c r="YH156" s="151"/>
      <c r="YI156" s="151"/>
      <c r="YJ156" s="151"/>
      <c r="YK156" s="151"/>
      <c r="YL156" s="151"/>
      <c r="YM156" s="151"/>
      <c r="YN156" s="151"/>
      <c r="YO156" s="151"/>
      <c r="YP156" s="151"/>
      <c r="YQ156" s="151"/>
      <c r="YR156" s="151"/>
      <c r="YS156" s="151"/>
      <c r="YT156" s="151"/>
      <c r="YU156" s="151"/>
      <c r="YV156" s="151"/>
      <c r="YW156" s="151"/>
      <c r="YX156" s="151"/>
      <c r="YY156" s="151"/>
      <c r="YZ156" s="151"/>
      <c r="ZA156" s="151"/>
      <c r="ZB156" s="151"/>
      <c r="ZC156" s="151"/>
      <c r="ZD156" s="151"/>
      <c r="ZE156" s="151"/>
      <c r="ZF156" s="151"/>
      <c r="ZG156" s="151"/>
      <c r="ZH156" s="151"/>
      <c r="ZI156" s="151"/>
      <c r="ZJ156" s="151"/>
      <c r="ZK156" s="151"/>
      <c r="ZL156" s="151"/>
      <c r="ZM156" s="151"/>
      <c r="ZN156" s="151"/>
      <c r="ZO156" s="151"/>
      <c r="ZP156" s="151"/>
      <c r="ZQ156" s="151"/>
      <c r="ZR156" s="151"/>
      <c r="ZS156" s="151"/>
      <c r="ZT156" s="151"/>
      <c r="ZU156" s="151"/>
      <c r="ZV156" s="151"/>
      <c r="ZW156" s="151"/>
      <c r="ZX156" s="151"/>
      <c r="ZY156" s="151"/>
      <c r="ZZ156" s="151"/>
      <c r="AAA156" s="151"/>
      <c r="AAB156" s="151"/>
      <c r="AAC156" s="151"/>
      <c r="AAD156" s="151"/>
      <c r="AAE156" s="151"/>
      <c r="AAF156" s="151"/>
      <c r="AAG156" s="151"/>
      <c r="AAH156" s="151"/>
      <c r="AAI156" s="151"/>
      <c r="AAJ156" s="151"/>
      <c r="AAK156" s="151"/>
      <c r="AAL156" s="151"/>
      <c r="AAM156" s="151"/>
      <c r="AAN156" s="151"/>
      <c r="AAO156" s="151"/>
      <c r="AAP156" s="151"/>
      <c r="AAQ156" s="151"/>
      <c r="AAR156" s="151"/>
      <c r="AAS156" s="151"/>
      <c r="AAT156" s="151"/>
      <c r="AAU156" s="151"/>
      <c r="AAV156" s="151"/>
      <c r="AAW156" s="151"/>
      <c r="AAX156" s="151"/>
      <c r="AAY156" s="151"/>
      <c r="AAZ156" s="151"/>
      <c r="ABA156" s="151"/>
      <c r="ABB156" s="151"/>
      <c r="ABC156" s="151"/>
      <c r="ABD156" s="151"/>
      <c r="ABE156" s="151"/>
      <c r="ABF156" s="151"/>
      <c r="ABG156" s="151"/>
      <c r="ABH156" s="151"/>
      <c r="ABI156" s="151"/>
      <c r="ABJ156" s="151"/>
      <c r="ABK156" s="151"/>
      <c r="ABL156" s="151"/>
      <c r="ABM156" s="151"/>
      <c r="ABN156" s="151"/>
      <c r="ABO156" s="151"/>
      <c r="ABP156" s="151"/>
      <c r="ABQ156" s="151"/>
      <c r="ABR156" s="151"/>
      <c r="ABS156" s="151"/>
      <c r="ABT156" s="151"/>
      <c r="ABU156" s="151"/>
      <c r="ABV156" s="151"/>
      <c r="ABW156" s="151"/>
      <c r="ABX156" s="151"/>
      <c r="ABY156" s="151"/>
      <c r="ABZ156" s="151"/>
      <c r="ACA156" s="151"/>
      <c r="ACB156" s="151"/>
      <c r="ACC156" s="151"/>
      <c r="ACD156" s="151"/>
      <c r="ACE156" s="151"/>
      <c r="ACF156" s="151"/>
      <c r="ACG156" s="151"/>
      <c r="ACH156" s="151"/>
      <c r="ACI156" s="151"/>
      <c r="ACJ156" s="151"/>
      <c r="ACK156" s="151"/>
      <c r="ACL156" s="151"/>
      <c r="ACM156" s="151"/>
      <c r="ACN156" s="151"/>
      <c r="ACO156" s="151"/>
      <c r="ACP156" s="151"/>
      <c r="ACQ156" s="151"/>
      <c r="ACX156" s="151"/>
      <c r="ACY156" s="151"/>
      <c r="ACZ156" s="151"/>
      <c r="ADA156" s="151"/>
      <c r="ADB156" s="151"/>
      <c r="ADC156" s="151"/>
      <c r="ADD156" s="151"/>
      <c r="ADE156" s="151"/>
      <c r="ADF156" s="151"/>
      <c r="ADG156" s="151"/>
      <c r="ADH156" s="151"/>
      <c r="ADI156" s="151"/>
      <c r="ADJ156" s="151"/>
      <c r="ADK156" s="151"/>
      <c r="ADL156" s="151"/>
      <c r="ADM156" s="151"/>
      <c r="ADN156" s="151"/>
      <c r="ADO156" s="151"/>
      <c r="ADP156" s="151"/>
      <c r="ADQ156" s="151"/>
      <c r="ADR156" s="151"/>
      <c r="ADS156" s="151"/>
      <c r="ADT156" s="151"/>
      <c r="ADU156" s="151"/>
      <c r="ADV156" s="151"/>
      <c r="ADW156" s="151"/>
      <c r="ADX156" s="151"/>
      <c r="ADY156" s="151"/>
      <c r="ADZ156" s="151"/>
      <c r="AEA156" s="151"/>
      <c r="AEB156" s="151"/>
      <c r="AEC156" s="151"/>
      <c r="AED156" s="151"/>
      <c r="AEE156" s="151"/>
      <c r="AEF156" s="151"/>
      <c r="AEG156" s="151"/>
      <c r="AEH156" s="151"/>
      <c r="AEI156" s="151"/>
      <c r="AEJ156" s="151"/>
      <c r="AEK156" s="151"/>
      <c r="AEL156" s="151"/>
      <c r="AEM156" s="151"/>
      <c r="AEN156" s="151"/>
      <c r="AEO156" s="151"/>
      <c r="AEP156" s="151"/>
      <c r="AEQ156" s="151"/>
      <c r="AER156" s="151"/>
      <c r="AES156" s="151"/>
      <c r="AET156" s="151"/>
      <c r="AEU156" s="151"/>
      <c r="AEV156" s="151"/>
      <c r="AEW156" s="151"/>
      <c r="AEX156" s="151"/>
      <c r="AEY156" s="151"/>
      <c r="AEZ156" s="151"/>
      <c r="AFA156" s="151"/>
      <c r="AFB156" s="151"/>
      <c r="AFC156" s="151"/>
      <c r="AFD156" s="151"/>
      <c r="AFE156" s="151"/>
      <c r="AFF156" s="151"/>
      <c r="AFG156" s="151"/>
      <c r="AFH156" s="151"/>
      <c r="AFI156" s="151"/>
      <c r="AFJ156" s="151"/>
      <c r="AFK156" s="151"/>
      <c r="AFL156" s="151"/>
      <c r="AFM156" s="151"/>
      <c r="AFN156" s="151"/>
      <c r="AFO156" s="151"/>
      <c r="AFP156" s="151"/>
      <c r="AFQ156" s="151"/>
      <c r="AFR156" s="151"/>
      <c r="AFS156" s="151"/>
      <c r="AFT156" s="151"/>
      <c r="AFU156" s="151"/>
      <c r="AFV156" s="151"/>
      <c r="AFW156" s="151"/>
      <c r="AFX156" s="151"/>
      <c r="AFY156" s="151"/>
      <c r="AFZ156" s="151"/>
      <c r="AGA156" s="151"/>
      <c r="AGB156" s="151"/>
      <c r="AGC156" s="151"/>
      <c r="AGD156" s="151"/>
      <c r="AGE156" s="151"/>
      <c r="AGF156" s="151"/>
      <c r="AGG156" s="151"/>
      <c r="AGH156" s="151"/>
      <c r="AGI156" s="151"/>
      <c r="AGJ156" s="151"/>
      <c r="AGK156" s="151"/>
      <c r="AGL156" s="151"/>
      <c r="AGM156" s="151"/>
      <c r="AGN156" s="151"/>
      <c r="AGO156" s="151"/>
      <c r="AGP156" s="151"/>
      <c r="AGQ156" s="151"/>
      <c r="AGR156" s="151"/>
      <c r="AGS156" s="151"/>
      <c r="AGT156" s="151"/>
      <c r="AGU156" s="151"/>
      <c r="AGV156" s="151"/>
      <c r="AGW156" s="151"/>
      <c r="AGX156" s="151"/>
      <c r="AGY156" s="151"/>
      <c r="AGZ156" s="151"/>
      <c r="AHA156" s="151"/>
      <c r="AHB156" s="151"/>
      <c r="AHC156" s="151"/>
      <c r="AHD156" s="151"/>
      <c r="AHE156" s="151"/>
      <c r="AHF156" s="151"/>
      <c r="AHG156" s="151"/>
      <c r="AHH156" s="151"/>
      <c r="AHI156" s="151"/>
      <c r="AHJ156" s="151"/>
      <c r="AHK156" s="151"/>
      <c r="AHL156" s="151"/>
      <c r="AHM156" s="151"/>
      <c r="AHN156" s="151"/>
      <c r="AHO156" s="151"/>
      <c r="AHP156" s="151"/>
      <c r="AHQ156" s="151"/>
      <c r="AHR156" s="151"/>
      <c r="AHS156" s="151"/>
      <c r="AHT156" s="151"/>
      <c r="AHU156" s="151"/>
      <c r="AHV156" s="151"/>
      <c r="AHW156" s="151"/>
      <c r="AHX156" s="151"/>
      <c r="AHY156" s="151"/>
      <c r="AHZ156" s="151"/>
      <c r="AIA156" s="151"/>
      <c r="AIB156" s="151"/>
      <c r="AIC156" s="151"/>
      <c r="AID156" s="151"/>
      <c r="AIE156" s="151"/>
      <c r="AIF156" s="151"/>
      <c r="AIG156" s="151"/>
      <c r="AIH156" s="151"/>
      <c r="AII156" s="151"/>
      <c r="AIJ156" s="151"/>
      <c r="AIK156" s="151"/>
      <c r="AIL156" s="151"/>
      <c r="AIM156" s="151"/>
      <c r="AIN156" s="151"/>
      <c r="AIO156" s="151"/>
      <c r="AIP156" s="151"/>
      <c r="AIQ156" s="151"/>
      <c r="AIR156" s="151"/>
      <c r="AIS156" s="151"/>
      <c r="AIT156" s="151"/>
      <c r="AIU156" s="151"/>
      <c r="AIV156" s="151"/>
      <c r="AIW156" s="151"/>
      <c r="AIX156" s="151"/>
      <c r="AIY156" s="151"/>
      <c r="AIZ156" s="151"/>
      <c r="AJA156" s="151"/>
      <c r="AJB156" s="151"/>
      <c r="AJC156" s="151"/>
      <c r="AJD156" s="151"/>
      <c r="AJE156" s="151"/>
      <c r="AJF156" s="151"/>
      <c r="AJG156" s="151"/>
      <c r="AJH156" s="151"/>
      <c r="AJI156" s="151"/>
      <c r="AJJ156" s="151"/>
      <c r="AJK156" s="151"/>
      <c r="AJL156" s="151"/>
      <c r="AJM156" s="151"/>
      <c r="AJN156" s="151"/>
      <c r="AJO156" s="151"/>
      <c r="AJP156" s="151"/>
      <c r="AJQ156" s="151"/>
      <c r="AJR156" s="151"/>
      <c r="AJS156" s="151"/>
      <c r="AJT156" s="151"/>
      <c r="AJU156" s="151"/>
      <c r="AJV156" s="151"/>
      <c r="AJW156" s="151"/>
      <c r="AJX156" s="151"/>
      <c r="AJY156" s="151"/>
      <c r="AJZ156" s="151"/>
      <c r="AKA156" s="151"/>
      <c r="AKB156" s="151"/>
      <c r="AKC156" s="151"/>
      <c r="AKD156" s="151"/>
      <c r="AKE156" s="151"/>
      <c r="AKF156" s="151"/>
      <c r="AKG156" s="151"/>
      <c r="AKH156" s="151"/>
      <c r="AKI156" s="151"/>
      <c r="AKJ156" s="151"/>
      <c r="AKK156" s="151"/>
      <c r="AKL156" s="151"/>
      <c r="AKM156" s="151"/>
      <c r="AKN156" s="151"/>
      <c r="AKO156" s="151"/>
      <c r="AKP156" s="151"/>
      <c r="AKQ156" s="151"/>
      <c r="AKR156" s="151"/>
      <c r="AKS156" s="151"/>
      <c r="AKT156" s="151"/>
      <c r="AKU156" s="151"/>
      <c r="AKV156" s="151"/>
      <c r="AKW156" s="151"/>
      <c r="AKX156" s="151"/>
      <c r="AKY156" s="151"/>
      <c r="AKZ156" s="151"/>
      <c r="ALA156" s="151"/>
      <c r="ALB156" s="151"/>
      <c r="ALC156" s="151"/>
      <c r="ALD156" s="151"/>
      <c r="ALE156" s="151"/>
      <c r="ALF156" s="151"/>
      <c r="ALG156" s="151"/>
      <c r="ALH156" s="151"/>
      <c r="ALI156" s="151"/>
      <c r="ALJ156" s="151"/>
      <c r="ALK156" s="151"/>
      <c r="ALL156" s="151"/>
      <c r="ALM156" s="151"/>
      <c r="ALN156" s="151"/>
      <c r="ALO156" s="151"/>
      <c r="ALP156" s="151"/>
      <c r="ALQ156" s="151"/>
      <c r="ALR156" s="151"/>
      <c r="ALS156" s="151"/>
      <c r="ALT156" s="151"/>
      <c r="ALU156" s="151"/>
      <c r="ALV156" s="151"/>
      <c r="ALW156" s="151"/>
      <c r="ALX156" s="151"/>
      <c r="ALY156" s="151"/>
      <c r="ALZ156" s="151"/>
      <c r="AMA156" s="151"/>
      <c r="AMB156" s="151"/>
      <c r="AMC156" s="151"/>
      <c r="AMD156" s="151"/>
      <c r="AME156" s="151"/>
      <c r="AMF156" s="151"/>
      <c r="AMG156" s="151"/>
      <c r="AMH156" s="151"/>
      <c r="AMI156" s="151"/>
      <c r="AMJ156" s="151"/>
      <c r="AMK156" s="151"/>
      <c r="AML156" s="151"/>
      <c r="AMM156" s="151"/>
      <c r="AMT156" s="151"/>
      <c r="AMU156" s="151"/>
      <c r="AMV156" s="151"/>
      <c r="AMW156" s="151"/>
      <c r="AMX156" s="151"/>
      <c r="AMY156" s="151"/>
      <c r="AMZ156" s="151"/>
      <c r="ANA156" s="151"/>
      <c r="ANB156" s="151"/>
      <c r="ANC156" s="151"/>
      <c r="AND156" s="151"/>
      <c r="ANE156" s="151"/>
      <c r="ANF156" s="151"/>
      <c r="ANG156" s="151"/>
      <c r="ANH156" s="151"/>
      <c r="ANI156" s="151"/>
      <c r="ANJ156" s="151"/>
      <c r="ANK156" s="151"/>
      <c r="ANL156" s="151"/>
      <c r="ANM156" s="151"/>
      <c r="ANN156" s="151"/>
      <c r="ANO156" s="151"/>
      <c r="ANP156" s="151"/>
      <c r="ANQ156" s="151"/>
      <c r="ANR156" s="151"/>
      <c r="ANS156" s="151"/>
      <c r="ANT156" s="151"/>
      <c r="ANU156" s="151"/>
      <c r="ANV156" s="151"/>
      <c r="ANW156" s="151"/>
      <c r="ANX156" s="151"/>
      <c r="ANY156" s="151"/>
      <c r="ANZ156" s="151"/>
      <c r="AOA156" s="151"/>
      <c r="AOB156" s="151"/>
      <c r="AOC156" s="151"/>
      <c r="AOD156" s="151"/>
      <c r="AOE156" s="151"/>
      <c r="AOF156" s="151"/>
      <c r="AOG156" s="151"/>
      <c r="AOH156" s="151"/>
      <c r="AOI156" s="151"/>
      <c r="AOJ156" s="151"/>
      <c r="AOK156" s="151"/>
      <c r="AOL156" s="151"/>
      <c r="AOM156" s="151"/>
      <c r="AON156" s="151"/>
      <c r="AOO156" s="151"/>
      <c r="AOP156" s="151"/>
      <c r="AOQ156" s="151"/>
      <c r="AOR156" s="151"/>
      <c r="AOS156" s="151"/>
      <c r="AOT156" s="151"/>
      <c r="AOU156" s="151"/>
      <c r="AOV156" s="151"/>
      <c r="AOW156" s="151"/>
      <c r="AOX156" s="151"/>
      <c r="AOY156" s="151"/>
      <c r="AOZ156" s="151"/>
      <c r="APA156" s="151"/>
      <c r="APB156" s="151"/>
      <c r="APC156" s="151"/>
      <c r="APD156" s="151"/>
      <c r="APE156" s="151"/>
      <c r="APF156" s="151"/>
      <c r="APG156" s="151"/>
      <c r="APH156" s="151"/>
      <c r="API156" s="151"/>
      <c r="APJ156" s="151"/>
      <c r="APK156" s="151"/>
      <c r="APL156" s="151"/>
      <c r="APM156" s="151"/>
      <c r="APN156" s="151"/>
      <c r="APO156" s="151"/>
      <c r="APP156" s="151"/>
      <c r="APQ156" s="151"/>
      <c r="APR156" s="151"/>
      <c r="APS156" s="151"/>
      <c r="APT156" s="151"/>
      <c r="APU156" s="151"/>
      <c r="APV156" s="151"/>
      <c r="APW156" s="151"/>
      <c r="APX156" s="151"/>
      <c r="APY156" s="151"/>
      <c r="APZ156" s="151"/>
      <c r="AQA156" s="151"/>
      <c r="AQB156" s="151"/>
      <c r="AQC156" s="151"/>
      <c r="AQD156" s="151"/>
      <c r="AQE156" s="151"/>
      <c r="AQF156" s="151"/>
      <c r="AQG156" s="151"/>
      <c r="AQH156" s="151"/>
      <c r="AQI156" s="151"/>
      <c r="AQJ156" s="151"/>
      <c r="AQK156" s="151"/>
      <c r="AQL156" s="151"/>
      <c r="AQM156" s="151"/>
      <c r="AQN156" s="151"/>
      <c r="AQO156" s="151"/>
      <c r="AQP156" s="151"/>
      <c r="AQQ156" s="151"/>
      <c r="AQR156" s="151"/>
      <c r="AQS156" s="151"/>
      <c r="AQT156" s="151"/>
      <c r="AQU156" s="151"/>
      <c r="AQV156" s="151"/>
      <c r="AQW156" s="151"/>
      <c r="AQX156" s="151"/>
      <c r="AQY156" s="151"/>
      <c r="AQZ156" s="151"/>
      <c r="ARA156" s="151"/>
      <c r="ARB156" s="151"/>
      <c r="ARC156" s="151"/>
      <c r="ARD156" s="151"/>
      <c r="ARE156" s="151"/>
      <c r="ARF156" s="151"/>
      <c r="ARG156" s="151"/>
      <c r="ARH156" s="151"/>
      <c r="ARI156" s="151"/>
      <c r="ARJ156" s="151"/>
      <c r="ARK156" s="151"/>
      <c r="ARL156" s="151"/>
      <c r="ARM156" s="151"/>
      <c r="ARN156" s="151"/>
      <c r="ARO156" s="151"/>
      <c r="ARP156" s="151"/>
      <c r="ARQ156" s="151"/>
      <c r="ARR156" s="151"/>
      <c r="ARS156" s="151"/>
      <c r="ART156" s="151"/>
      <c r="ARU156" s="151"/>
      <c r="ARV156" s="151"/>
      <c r="ARW156" s="151"/>
      <c r="ARX156" s="151"/>
      <c r="ARY156" s="151"/>
      <c r="ARZ156" s="151"/>
      <c r="ASA156" s="151"/>
      <c r="ASB156" s="151"/>
      <c r="ASC156" s="151"/>
      <c r="ASD156" s="151"/>
      <c r="ASE156" s="151"/>
      <c r="ASF156" s="151"/>
      <c r="ASG156" s="151"/>
      <c r="ASH156" s="151"/>
      <c r="ASI156" s="151"/>
      <c r="ASJ156" s="151"/>
      <c r="ASK156" s="151"/>
      <c r="ASL156" s="151"/>
      <c r="ASM156" s="151"/>
      <c r="ASN156" s="151"/>
      <c r="ASO156" s="151"/>
      <c r="ASP156" s="151"/>
      <c r="ASQ156" s="151"/>
      <c r="ASR156" s="151"/>
      <c r="ASS156" s="151"/>
      <c r="AST156" s="151"/>
      <c r="ASU156" s="151"/>
      <c r="ASV156" s="151"/>
      <c r="ASW156" s="151"/>
      <c r="ASX156" s="151"/>
      <c r="ASY156" s="151"/>
      <c r="ASZ156" s="151"/>
      <c r="ATA156" s="151"/>
      <c r="ATB156" s="151"/>
      <c r="ATC156" s="151"/>
      <c r="ATD156" s="151"/>
      <c r="ATE156" s="151"/>
      <c r="ATF156" s="151"/>
      <c r="ATG156" s="151"/>
      <c r="ATH156" s="151"/>
      <c r="ATI156" s="151"/>
      <c r="ATJ156" s="151"/>
      <c r="ATK156" s="151"/>
      <c r="ATL156" s="151"/>
      <c r="ATM156" s="151"/>
      <c r="ATN156" s="151"/>
      <c r="ATO156" s="151"/>
      <c r="ATP156" s="151"/>
      <c r="ATQ156" s="151"/>
      <c r="ATR156" s="151"/>
      <c r="ATS156" s="151"/>
      <c r="ATT156" s="151"/>
      <c r="ATU156" s="151"/>
      <c r="ATV156" s="151"/>
      <c r="ATW156" s="151"/>
      <c r="ATX156" s="151"/>
      <c r="ATY156" s="151"/>
      <c r="ATZ156" s="151"/>
      <c r="AUA156" s="151"/>
      <c r="AUB156" s="151"/>
      <c r="AUC156" s="151"/>
      <c r="AUD156" s="151"/>
      <c r="AUE156" s="151"/>
      <c r="AUF156" s="151"/>
      <c r="AUG156" s="151"/>
      <c r="AUH156" s="151"/>
      <c r="AUI156" s="151"/>
      <c r="AUJ156" s="151"/>
      <c r="AUK156" s="151"/>
      <c r="AUL156" s="151"/>
      <c r="AUM156" s="151"/>
      <c r="AUN156" s="151"/>
      <c r="AUO156" s="151"/>
      <c r="AUP156" s="151"/>
      <c r="AUQ156" s="151"/>
      <c r="AUR156" s="151"/>
      <c r="AUS156" s="151"/>
      <c r="AUT156" s="151"/>
      <c r="AUU156" s="151"/>
      <c r="AUV156" s="151"/>
      <c r="AUW156" s="151"/>
      <c r="AUX156" s="151"/>
      <c r="AUY156" s="151"/>
      <c r="AUZ156" s="151"/>
      <c r="AVA156" s="151"/>
      <c r="AVB156" s="151"/>
      <c r="AVC156" s="151"/>
      <c r="AVD156" s="151"/>
      <c r="AVE156" s="151"/>
      <c r="AVF156" s="151"/>
      <c r="AVG156" s="151"/>
      <c r="AVH156" s="151"/>
      <c r="AVI156" s="151"/>
      <c r="AVJ156" s="151"/>
      <c r="AVK156" s="151"/>
      <c r="AVL156" s="151"/>
      <c r="AVM156" s="151"/>
      <c r="AVN156" s="151"/>
      <c r="AVO156" s="151"/>
      <c r="AVP156" s="151"/>
      <c r="AVQ156" s="151"/>
      <c r="AVR156" s="151"/>
      <c r="AVS156" s="151"/>
      <c r="AVT156" s="151"/>
      <c r="AVU156" s="151"/>
      <c r="AVV156" s="151"/>
      <c r="AVW156" s="151"/>
      <c r="AVX156" s="151"/>
      <c r="AVY156" s="151"/>
      <c r="AVZ156" s="151"/>
      <c r="AWA156" s="151"/>
      <c r="AWB156" s="151"/>
      <c r="AWC156" s="151"/>
      <c r="AWD156" s="151"/>
      <c r="AWE156" s="151"/>
      <c r="AWF156" s="151"/>
      <c r="AWG156" s="151"/>
      <c r="AWH156" s="151"/>
      <c r="AWI156" s="151"/>
      <c r="AWP156" s="151"/>
      <c r="AWQ156" s="151"/>
      <c r="AWR156" s="151"/>
      <c r="AWS156" s="151"/>
      <c r="AWT156" s="151"/>
      <c r="AWU156" s="151"/>
      <c r="AWV156" s="151"/>
      <c r="AWW156" s="151"/>
      <c r="AWX156" s="151"/>
      <c r="AWY156" s="151"/>
      <c r="AWZ156" s="151"/>
      <c r="AXA156" s="151"/>
      <c r="AXB156" s="151"/>
      <c r="AXC156" s="151"/>
      <c r="AXD156" s="151"/>
      <c r="AXE156" s="151"/>
      <c r="AXF156" s="151"/>
      <c r="AXG156" s="151"/>
      <c r="AXH156" s="151"/>
      <c r="AXI156" s="151"/>
      <c r="AXJ156" s="151"/>
      <c r="AXK156" s="151"/>
      <c r="AXL156" s="151"/>
      <c r="AXM156" s="151"/>
      <c r="AXN156" s="151"/>
      <c r="AXO156" s="151"/>
      <c r="AXP156" s="151"/>
      <c r="AXQ156" s="151"/>
      <c r="AXR156" s="151"/>
      <c r="AXS156" s="151"/>
      <c r="AXT156" s="151"/>
      <c r="AXU156" s="151"/>
      <c r="AXV156" s="151"/>
      <c r="AXW156" s="151"/>
      <c r="AXX156" s="151"/>
      <c r="AXY156" s="151"/>
      <c r="AXZ156" s="151"/>
      <c r="AYA156" s="151"/>
      <c r="AYB156" s="151"/>
      <c r="AYC156" s="151"/>
      <c r="AYD156" s="151"/>
      <c r="AYE156" s="151"/>
      <c r="AYF156" s="151"/>
      <c r="AYG156" s="151"/>
      <c r="AYH156" s="151"/>
      <c r="AYI156" s="151"/>
      <c r="AYJ156" s="151"/>
      <c r="AYK156" s="151"/>
      <c r="AYL156" s="151"/>
      <c r="AYM156" s="151"/>
      <c r="AYN156" s="151"/>
      <c r="AYO156" s="151"/>
      <c r="AYP156" s="151"/>
      <c r="AYQ156" s="151"/>
      <c r="AYR156" s="151"/>
      <c r="AYS156" s="151"/>
      <c r="AYT156" s="151"/>
      <c r="AYU156" s="151"/>
      <c r="AYV156" s="151"/>
      <c r="AYW156" s="151"/>
      <c r="AYX156" s="151"/>
      <c r="AYY156" s="151"/>
      <c r="AYZ156" s="151"/>
      <c r="AZA156" s="151"/>
      <c r="AZB156" s="151"/>
      <c r="AZC156" s="151"/>
      <c r="AZD156" s="151"/>
      <c r="AZE156" s="151"/>
      <c r="AZF156" s="151"/>
      <c r="AZG156" s="151"/>
      <c r="AZH156" s="151"/>
      <c r="AZI156" s="151"/>
      <c r="AZJ156" s="151"/>
      <c r="AZK156" s="151"/>
      <c r="AZL156" s="151"/>
      <c r="AZM156" s="151"/>
      <c r="AZN156" s="151"/>
      <c r="AZO156" s="151"/>
      <c r="AZP156" s="151"/>
      <c r="AZQ156" s="151"/>
      <c r="AZR156" s="151"/>
      <c r="AZS156" s="151"/>
      <c r="AZT156" s="151"/>
      <c r="AZU156" s="151"/>
      <c r="AZV156" s="151"/>
      <c r="AZW156" s="151"/>
      <c r="AZX156" s="151"/>
      <c r="AZY156" s="151"/>
      <c r="AZZ156" s="151"/>
      <c r="BAA156" s="151"/>
      <c r="BAB156" s="151"/>
      <c r="BAC156" s="151"/>
      <c r="BAD156" s="151"/>
      <c r="BAE156" s="151"/>
      <c r="BAF156" s="151"/>
      <c r="BAG156" s="151"/>
      <c r="BAH156" s="151"/>
      <c r="BAI156" s="151"/>
      <c r="BAJ156" s="151"/>
      <c r="BAK156" s="151"/>
      <c r="BAL156" s="151"/>
      <c r="BAM156" s="151"/>
      <c r="BAN156" s="151"/>
      <c r="BAO156" s="151"/>
      <c r="BAP156" s="151"/>
      <c r="BAQ156" s="151"/>
      <c r="BAR156" s="151"/>
      <c r="BAS156" s="151"/>
      <c r="BAT156" s="151"/>
      <c r="BAU156" s="151"/>
      <c r="BAV156" s="151"/>
      <c r="BAW156" s="151"/>
      <c r="BAX156" s="151"/>
      <c r="BAY156" s="151"/>
      <c r="BAZ156" s="151"/>
      <c r="BBA156" s="151"/>
      <c r="BBB156" s="151"/>
      <c r="BBC156" s="151"/>
      <c r="BBD156" s="151"/>
      <c r="BBE156" s="151"/>
      <c r="BBF156" s="151"/>
      <c r="BBG156" s="151"/>
      <c r="BBH156" s="151"/>
      <c r="BBI156" s="151"/>
      <c r="BBJ156" s="151"/>
      <c r="BBK156" s="151"/>
      <c r="BBL156" s="151"/>
      <c r="BBM156" s="151"/>
      <c r="BBN156" s="151"/>
      <c r="BBO156" s="151"/>
      <c r="BBP156" s="151"/>
      <c r="BBQ156" s="151"/>
      <c r="BBR156" s="151"/>
      <c r="BBS156" s="151"/>
      <c r="BBT156" s="151"/>
      <c r="BBU156" s="151"/>
      <c r="BBV156" s="151"/>
      <c r="BBW156" s="151"/>
      <c r="BBX156" s="151"/>
      <c r="BBY156" s="151"/>
      <c r="BBZ156" s="151"/>
      <c r="BCA156" s="151"/>
      <c r="BCB156" s="151"/>
      <c r="BCC156" s="151"/>
      <c r="BCD156" s="151"/>
      <c r="BCE156" s="151"/>
      <c r="BCF156" s="151"/>
      <c r="BCG156" s="151"/>
      <c r="BCH156" s="151"/>
      <c r="BCI156" s="151"/>
      <c r="BCJ156" s="151"/>
      <c r="BCK156" s="151"/>
      <c r="BCL156" s="151"/>
      <c r="BCM156" s="151"/>
      <c r="BCN156" s="151"/>
      <c r="BCO156" s="151"/>
      <c r="BCP156" s="151"/>
      <c r="BCQ156" s="151"/>
      <c r="BCR156" s="151"/>
      <c r="BCS156" s="151"/>
      <c r="BCT156" s="151"/>
      <c r="BCU156" s="151"/>
      <c r="BCV156" s="151"/>
      <c r="BCW156" s="151"/>
      <c r="BCX156" s="151"/>
      <c r="BCY156" s="151"/>
      <c r="BCZ156" s="151"/>
      <c r="BDA156" s="151"/>
      <c r="BDB156" s="151"/>
      <c r="BDC156" s="151"/>
      <c r="BDD156" s="151"/>
      <c r="BDE156" s="151"/>
      <c r="BDF156" s="151"/>
      <c r="BDG156" s="151"/>
      <c r="BDH156" s="151"/>
      <c r="BDI156" s="151"/>
      <c r="BDJ156" s="151"/>
      <c r="BDK156" s="151"/>
      <c r="BDL156" s="151"/>
      <c r="BDM156" s="151"/>
      <c r="BDN156" s="151"/>
      <c r="BDO156" s="151"/>
      <c r="BDP156" s="151"/>
      <c r="BDQ156" s="151"/>
      <c r="BDR156" s="151"/>
      <c r="BDS156" s="151"/>
      <c r="BDT156" s="151"/>
      <c r="BDU156" s="151"/>
      <c r="BDV156" s="151"/>
      <c r="BDW156" s="151"/>
      <c r="BDX156" s="151"/>
      <c r="BDY156" s="151"/>
      <c r="BDZ156" s="151"/>
      <c r="BEA156" s="151"/>
      <c r="BEB156" s="151"/>
      <c r="BEC156" s="151"/>
      <c r="BED156" s="151"/>
      <c r="BEE156" s="151"/>
      <c r="BEF156" s="151"/>
      <c r="BEG156" s="151"/>
      <c r="BEH156" s="151"/>
      <c r="BEI156" s="151"/>
      <c r="BEJ156" s="151"/>
      <c r="BEK156" s="151"/>
      <c r="BEL156" s="151"/>
      <c r="BEM156" s="151"/>
      <c r="BEN156" s="151"/>
      <c r="BEO156" s="151"/>
      <c r="BEP156" s="151"/>
      <c r="BEQ156" s="151"/>
      <c r="BER156" s="151"/>
      <c r="BES156" s="151"/>
      <c r="BET156" s="151"/>
      <c r="BEU156" s="151"/>
      <c r="BEV156" s="151"/>
      <c r="BEW156" s="151"/>
      <c r="BEX156" s="151"/>
      <c r="BEY156" s="151"/>
      <c r="BEZ156" s="151"/>
      <c r="BFA156" s="151"/>
      <c r="BFB156" s="151"/>
      <c r="BFC156" s="151"/>
      <c r="BFD156" s="151"/>
      <c r="BFE156" s="151"/>
      <c r="BFF156" s="151"/>
      <c r="BFG156" s="151"/>
      <c r="BFH156" s="151"/>
      <c r="BFI156" s="151"/>
      <c r="BFJ156" s="151"/>
      <c r="BFK156" s="151"/>
      <c r="BFL156" s="151"/>
      <c r="BFM156" s="151"/>
      <c r="BFN156" s="151"/>
      <c r="BFO156" s="151"/>
      <c r="BFP156" s="151"/>
      <c r="BFQ156" s="151"/>
      <c r="BFR156" s="151"/>
      <c r="BFS156" s="151"/>
      <c r="BFT156" s="151"/>
      <c r="BFU156" s="151"/>
      <c r="BFV156" s="151"/>
      <c r="BFW156" s="151"/>
      <c r="BFX156" s="151"/>
      <c r="BFY156" s="151"/>
      <c r="BFZ156" s="151"/>
      <c r="BGA156" s="151"/>
      <c r="BGB156" s="151"/>
      <c r="BGC156" s="151"/>
      <c r="BGD156" s="151"/>
      <c r="BGE156" s="151"/>
      <c r="BGL156" s="151"/>
      <c r="BGM156" s="151"/>
      <c r="BGN156" s="151"/>
      <c r="BGO156" s="151"/>
      <c r="BGP156" s="151"/>
      <c r="BGQ156" s="151"/>
      <c r="BGR156" s="151"/>
      <c r="BGS156" s="151"/>
      <c r="BGT156" s="151"/>
      <c r="BGU156" s="151"/>
      <c r="BGV156" s="151"/>
      <c r="BGW156" s="151"/>
      <c r="BGX156" s="151"/>
      <c r="BGY156" s="151"/>
      <c r="BGZ156" s="151"/>
      <c r="BHA156" s="151"/>
      <c r="BHB156" s="151"/>
      <c r="BHC156" s="151"/>
      <c r="BHD156" s="151"/>
      <c r="BHE156" s="151"/>
      <c r="BHF156" s="151"/>
      <c r="BHG156" s="151"/>
      <c r="BHH156" s="151"/>
      <c r="BHI156" s="151"/>
      <c r="BHJ156" s="151"/>
      <c r="BHK156" s="151"/>
      <c r="BHL156" s="151"/>
      <c r="BHM156" s="151"/>
      <c r="BHN156" s="151"/>
      <c r="BHO156" s="151"/>
      <c r="BHP156" s="151"/>
      <c r="BHQ156" s="151"/>
      <c r="BHR156" s="151"/>
      <c r="BHS156" s="151"/>
      <c r="BHT156" s="151"/>
      <c r="BHU156" s="151"/>
      <c r="BHV156" s="151"/>
      <c r="BHW156" s="151"/>
      <c r="BHX156" s="151"/>
      <c r="BHY156" s="151"/>
      <c r="BHZ156" s="151"/>
      <c r="BIA156" s="151"/>
      <c r="BIB156" s="151"/>
      <c r="BIC156" s="151"/>
      <c r="BID156" s="151"/>
      <c r="BIE156" s="151"/>
      <c r="BIF156" s="151"/>
      <c r="BIG156" s="151"/>
      <c r="BIH156" s="151"/>
      <c r="BII156" s="151"/>
      <c r="BIJ156" s="151"/>
      <c r="BIK156" s="151"/>
      <c r="BIL156" s="151"/>
      <c r="BIM156" s="151"/>
      <c r="BIN156" s="151"/>
      <c r="BIO156" s="151"/>
      <c r="BIP156" s="151"/>
      <c r="BIQ156" s="151"/>
      <c r="BIR156" s="151"/>
      <c r="BIS156" s="151"/>
      <c r="BIT156" s="151"/>
      <c r="BIU156" s="151"/>
      <c r="BIV156" s="151"/>
      <c r="BIW156" s="151"/>
      <c r="BIX156" s="151"/>
      <c r="BIY156" s="151"/>
      <c r="BIZ156" s="151"/>
      <c r="BJA156" s="151"/>
      <c r="BJB156" s="151"/>
      <c r="BJC156" s="151"/>
      <c r="BJD156" s="151"/>
      <c r="BJE156" s="151"/>
      <c r="BJF156" s="151"/>
      <c r="BJG156" s="151"/>
      <c r="BJH156" s="151"/>
      <c r="BJI156" s="151"/>
      <c r="BJJ156" s="151"/>
      <c r="BJK156" s="151"/>
      <c r="BJL156" s="151"/>
      <c r="BJM156" s="151"/>
      <c r="BJN156" s="151"/>
      <c r="BJO156" s="151"/>
      <c r="BJP156" s="151"/>
      <c r="BJQ156" s="151"/>
      <c r="BJR156" s="151"/>
      <c r="BJS156" s="151"/>
      <c r="BJT156" s="151"/>
      <c r="BJU156" s="151"/>
      <c r="BJV156" s="151"/>
      <c r="BJW156" s="151"/>
      <c r="BJX156" s="151"/>
      <c r="BJY156" s="151"/>
      <c r="BJZ156" s="151"/>
      <c r="BKA156" s="151"/>
      <c r="BKB156" s="151"/>
      <c r="BKC156" s="151"/>
      <c r="BKD156" s="151"/>
      <c r="BKE156" s="151"/>
      <c r="BKF156" s="151"/>
      <c r="BKG156" s="151"/>
      <c r="BKH156" s="151"/>
      <c r="BKI156" s="151"/>
      <c r="BKJ156" s="151"/>
      <c r="BKK156" s="151"/>
      <c r="BKL156" s="151"/>
      <c r="BKM156" s="151"/>
      <c r="BKN156" s="151"/>
      <c r="BKO156" s="151"/>
      <c r="BKP156" s="151"/>
      <c r="BKQ156" s="151"/>
      <c r="BKR156" s="151"/>
      <c r="BKS156" s="151"/>
      <c r="BKT156" s="151"/>
      <c r="BKU156" s="151"/>
      <c r="BKV156" s="151"/>
      <c r="BKW156" s="151"/>
      <c r="BKX156" s="151"/>
      <c r="BKY156" s="151"/>
      <c r="BKZ156" s="151"/>
      <c r="BLA156" s="151"/>
      <c r="BLB156" s="151"/>
      <c r="BLC156" s="151"/>
      <c r="BLD156" s="151"/>
      <c r="BLE156" s="151"/>
      <c r="BLF156" s="151"/>
      <c r="BLG156" s="151"/>
      <c r="BLH156" s="151"/>
      <c r="BLI156" s="151"/>
      <c r="BLJ156" s="151"/>
      <c r="BLK156" s="151"/>
      <c r="BLL156" s="151"/>
      <c r="BLM156" s="151"/>
      <c r="BLN156" s="151"/>
      <c r="BLO156" s="151"/>
      <c r="BLP156" s="151"/>
      <c r="BLQ156" s="151"/>
      <c r="BLR156" s="151"/>
      <c r="BLS156" s="151"/>
      <c r="BLT156" s="151"/>
      <c r="BLU156" s="151"/>
      <c r="BLV156" s="151"/>
      <c r="BLW156" s="151"/>
      <c r="BLX156" s="151"/>
      <c r="BLY156" s="151"/>
      <c r="BLZ156" s="151"/>
      <c r="BMA156" s="151"/>
      <c r="BMB156" s="151"/>
      <c r="BMC156" s="151"/>
      <c r="BMD156" s="151"/>
      <c r="BME156" s="151"/>
      <c r="BMF156" s="151"/>
      <c r="BMG156" s="151"/>
      <c r="BMH156" s="151"/>
      <c r="BMI156" s="151"/>
      <c r="BMJ156" s="151"/>
      <c r="BMK156" s="151"/>
      <c r="BML156" s="151"/>
      <c r="BMM156" s="151"/>
      <c r="BMN156" s="151"/>
      <c r="BMO156" s="151"/>
      <c r="BMP156" s="151"/>
      <c r="BMQ156" s="151"/>
      <c r="BMR156" s="151"/>
      <c r="BMS156" s="151"/>
      <c r="BMT156" s="151"/>
      <c r="BMU156" s="151"/>
      <c r="BMV156" s="151"/>
      <c r="BMW156" s="151"/>
      <c r="BMX156" s="151"/>
      <c r="BMY156" s="151"/>
      <c r="BMZ156" s="151"/>
      <c r="BNA156" s="151"/>
      <c r="BNB156" s="151"/>
      <c r="BNC156" s="151"/>
      <c r="BND156" s="151"/>
      <c r="BNE156" s="151"/>
      <c r="BNF156" s="151"/>
      <c r="BNG156" s="151"/>
      <c r="BNH156" s="151"/>
      <c r="BNI156" s="151"/>
      <c r="BNJ156" s="151"/>
      <c r="BNK156" s="151"/>
      <c r="BNL156" s="151"/>
      <c r="BNM156" s="151"/>
      <c r="BNN156" s="151"/>
      <c r="BNO156" s="151"/>
      <c r="BNP156" s="151"/>
      <c r="BNQ156" s="151"/>
      <c r="BNR156" s="151"/>
      <c r="BNS156" s="151"/>
      <c r="BNT156" s="151"/>
      <c r="BNU156" s="151"/>
      <c r="BNV156" s="151"/>
      <c r="BNW156" s="151"/>
      <c r="BNX156" s="151"/>
      <c r="BNY156" s="151"/>
      <c r="BNZ156" s="151"/>
      <c r="BOA156" s="151"/>
      <c r="BOB156" s="151"/>
      <c r="BOC156" s="151"/>
      <c r="BOD156" s="151"/>
      <c r="BOE156" s="151"/>
      <c r="BOF156" s="151"/>
      <c r="BOG156" s="151"/>
      <c r="BOH156" s="151"/>
      <c r="BOI156" s="151"/>
      <c r="BOJ156" s="151"/>
      <c r="BOK156" s="151"/>
      <c r="BOL156" s="151"/>
      <c r="BOM156" s="151"/>
      <c r="BON156" s="151"/>
      <c r="BOO156" s="151"/>
      <c r="BOP156" s="151"/>
      <c r="BOQ156" s="151"/>
      <c r="BOR156" s="151"/>
      <c r="BOS156" s="151"/>
      <c r="BOT156" s="151"/>
      <c r="BOU156" s="151"/>
      <c r="BOV156" s="151"/>
      <c r="BOW156" s="151"/>
      <c r="BOX156" s="151"/>
      <c r="BOY156" s="151"/>
      <c r="BOZ156" s="151"/>
      <c r="BPA156" s="151"/>
      <c r="BPB156" s="151"/>
      <c r="BPC156" s="151"/>
      <c r="BPD156" s="151"/>
      <c r="BPE156" s="151"/>
      <c r="BPF156" s="151"/>
      <c r="BPG156" s="151"/>
      <c r="BPH156" s="151"/>
      <c r="BPI156" s="151"/>
      <c r="BPJ156" s="151"/>
      <c r="BPK156" s="151"/>
      <c r="BPL156" s="151"/>
      <c r="BPM156" s="151"/>
      <c r="BPN156" s="151"/>
      <c r="BPO156" s="151"/>
      <c r="BPP156" s="151"/>
      <c r="BPQ156" s="151"/>
      <c r="BPR156" s="151"/>
      <c r="BPS156" s="151"/>
      <c r="BPT156" s="151"/>
      <c r="BPU156" s="151"/>
      <c r="BPV156" s="151"/>
      <c r="BPW156" s="151"/>
      <c r="BPX156" s="151"/>
      <c r="BPY156" s="151"/>
      <c r="BPZ156" s="151"/>
      <c r="BQA156" s="151"/>
      <c r="BQH156" s="151"/>
      <c r="BQI156" s="151"/>
      <c r="BQJ156" s="151"/>
      <c r="BQK156" s="151"/>
      <c r="BQL156" s="151"/>
      <c r="BQM156" s="151"/>
      <c r="BQN156" s="151"/>
      <c r="BQO156" s="151"/>
      <c r="BQP156" s="151"/>
      <c r="BQQ156" s="151"/>
      <c r="BQR156" s="151"/>
      <c r="BQS156" s="151"/>
      <c r="BQT156" s="151"/>
      <c r="BQU156" s="151"/>
      <c r="BQV156" s="151"/>
      <c r="BQW156" s="151"/>
      <c r="BQX156" s="151"/>
      <c r="BQY156" s="151"/>
      <c r="BQZ156" s="151"/>
      <c r="BRA156" s="151"/>
      <c r="BRB156" s="151"/>
      <c r="BRC156" s="151"/>
      <c r="BRD156" s="151"/>
      <c r="BRE156" s="151"/>
      <c r="BRF156" s="151"/>
      <c r="BRG156" s="151"/>
      <c r="BRH156" s="151"/>
      <c r="BRI156" s="151"/>
      <c r="BRJ156" s="151"/>
      <c r="BRK156" s="151"/>
      <c r="BRL156" s="151"/>
      <c r="BRM156" s="151"/>
      <c r="BRN156" s="151"/>
      <c r="BRO156" s="151"/>
      <c r="BRP156" s="151"/>
      <c r="BRQ156" s="151"/>
      <c r="BRR156" s="151"/>
      <c r="BRS156" s="151"/>
      <c r="BRT156" s="151"/>
      <c r="BRU156" s="151"/>
      <c r="BRV156" s="151"/>
      <c r="BRW156" s="151"/>
      <c r="BRX156" s="151"/>
      <c r="BRY156" s="151"/>
      <c r="BRZ156" s="151"/>
      <c r="BSA156" s="151"/>
      <c r="BSB156" s="151"/>
      <c r="BSC156" s="151"/>
      <c r="BSD156" s="151"/>
      <c r="BSE156" s="151"/>
      <c r="BSF156" s="151"/>
      <c r="BSG156" s="151"/>
      <c r="BSH156" s="151"/>
      <c r="BSI156" s="151"/>
      <c r="BSJ156" s="151"/>
      <c r="BSK156" s="151"/>
      <c r="BSL156" s="151"/>
      <c r="BSM156" s="151"/>
      <c r="BSN156" s="151"/>
      <c r="BSO156" s="151"/>
      <c r="BSP156" s="151"/>
      <c r="BSQ156" s="151"/>
      <c r="BSR156" s="151"/>
      <c r="BSS156" s="151"/>
      <c r="BST156" s="151"/>
      <c r="BSU156" s="151"/>
      <c r="BSV156" s="151"/>
      <c r="BSW156" s="151"/>
      <c r="BSX156" s="151"/>
      <c r="BSY156" s="151"/>
      <c r="BSZ156" s="151"/>
      <c r="BTA156" s="151"/>
      <c r="BTB156" s="151"/>
      <c r="BTC156" s="151"/>
      <c r="BTD156" s="151"/>
      <c r="BTE156" s="151"/>
      <c r="BTF156" s="151"/>
      <c r="BTG156" s="151"/>
      <c r="BTH156" s="151"/>
      <c r="BTI156" s="151"/>
      <c r="BTJ156" s="151"/>
      <c r="BTK156" s="151"/>
      <c r="BTL156" s="151"/>
      <c r="BTM156" s="151"/>
      <c r="BTN156" s="151"/>
      <c r="BTO156" s="151"/>
      <c r="BTP156" s="151"/>
      <c r="BTQ156" s="151"/>
      <c r="BTR156" s="151"/>
      <c r="BTS156" s="151"/>
      <c r="BTT156" s="151"/>
      <c r="BTU156" s="151"/>
      <c r="BTV156" s="151"/>
      <c r="BTW156" s="151"/>
      <c r="BTX156" s="151"/>
      <c r="BTY156" s="151"/>
      <c r="BTZ156" s="151"/>
      <c r="BUA156" s="151"/>
      <c r="BUB156" s="151"/>
      <c r="BUC156" s="151"/>
      <c r="BUD156" s="151"/>
      <c r="BUE156" s="151"/>
      <c r="BUF156" s="151"/>
      <c r="BUG156" s="151"/>
      <c r="BUH156" s="151"/>
      <c r="BUI156" s="151"/>
      <c r="BUJ156" s="151"/>
      <c r="BUK156" s="151"/>
      <c r="BUL156" s="151"/>
      <c r="BUM156" s="151"/>
      <c r="BUN156" s="151"/>
      <c r="BUO156" s="151"/>
      <c r="BUP156" s="151"/>
      <c r="BUQ156" s="151"/>
      <c r="BUR156" s="151"/>
      <c r="BUS156" s="151"/>
      <c r="BUT156" s="151"/>
      <c r="BUU156" s="151"/>
      <c r="BUV156" s="151"/>
      <c r="BUW156" s="151"/>
      <c r="BUX156" s="151"/>
      <c r="BUY156" s="151"/>
      <c r="BUZ156" s="151"/>
      <c r="BVA156" s="151"/>
      <c r="BVB156" s="151"/>
      <c r="BVC156" s="151"/>
      <c r="BVD156" s="151"/>
      <c r="BVE156" s="151"/>
      <c r="BVF156" s="151"/>
      <c r="BVG156" s="151"/>
      <c r="BVH156" s="151"/>
      <c r="BVI156" s="151"/>
      <c r="BVJ156" s="151"/>
      <c r="BVK156" s="151"/>
      <c r="BVL156" s="151"/>
      <c r="BVM156" s="151"/>
      <c r="BVN156" s="151"/>
      <c r="BVO156" s="151"/>
      <c r="BVP156" s="151"/>
      <c r="BVQ156" s="151"/>
      <c r="BVR156" s="151"/>
      <c r="BVS156" s="151"/>
      <c r="BVT156" s="151"/>
      <c r="BVU156" s="151"/>
      <c r="BVV156" s="151"/>
      <c r="BVW156" s="151"/>
      <c r="BVX156" s="151"/>
      <c r="BVY156" s="151"/>
      <c r="BVZ156" s="151"/>
      <c r="BWA156" s="151"/>
      <c r="BWB156" s="151"/>
      <c r="BWC156" s="151"/>
      <c r="BWD156" s="151"/>
      <c r="BWE156" s="151"/>
      <c r="BWF156" s="151"/>
      <c r="BWG156" s="151"/>
      <c r="BWH156" s="151"/>
      <c r="BWI156" s="151"/>
      <c r="BWJ156" s="151"/>
      <c r="BWK156" s="151"/>
      <c r="BWL156" s="151"/>
      <c r="BWM156" s="151"/>
      <c r="BWN156" s="151"/>
      <c r="BWO156" s="151"/>
      <c r="BWP156" s="151"/>
      <c r="BWQ156" s="151"/>
      <c r="BWR156" s="151"/>
      <c r="BWS156" s="151"/>
      <c r="BWT156" s="151"/>
      <c r="BWU156" s="151"/>
      <c r="BWV156" s="151"/>
      <c r="BWW156" s="151"/>
      <c r="BWX156" s="151"/>
      <c r="BWY156" s="151"/>
      <c r="BWZ156" s="151"/>
      <c r="BXA156" s="151"/>
      <c r="BXB156" s="151"/>
      <c r="BXC156" s="151"/>
      <c r="BXD156" s="151"/>
      <c r="BXE156" s="151"/>
      <c r="BXF156" s="151"/>
      <c r="BXG156" s="151"/>
      <c r="BXH156" s="151"/>
      <c r="BXI156" s="151"/>
      <c r="BXJ156" s="151"/>
      <c r="BXK156" s="151"/>
      <c r="BXL156" s="151"/>
      <c r="BXM156" s="151"/>
      <c r="BXN156" s="151"/>
      <c r="BXO156" s="151"/>
      <c r="BXP156" s="151"/>
      <c r="BXQ156" s="151"/>
      <c r="BXR156" s="151"/>
      <c r="BXS156" s="151"/>
      <c r="BXT156" s="151"/>
      <c r="BXU156" s="151"/>
      <c r="BXV156" s="151"/>
      <c r="BXW156" s="151"/>
      <c r="BXX156" s="151"/>
      <c r="BXY156" s="151"/>
      <c r="BXZ156" s="151"/>
      <c r="BYA156" s="151"/>
      <c r="BYB156" s="151"/>
      <c r="BYC156" s="151"/>
      <c r="BYD156" s="151"/>
      <c r="BYE156" s="151"/>
      <c r="BYF156" s="151"/>
      <c r="BYG156" s="151"/>
      <c r="BYH156" s="151"/>
      <c r="BYI156" s="151"/>
      <c r="BYJ156" s="151"/>
      <c r="BYK156" s="151"/>
      <c r="BYL156" s="151"/>
      <c r="BYM156" s="151"/>
      <c r="BYN156" s="151"/>
      <c r="BYO156" s="151"/>
      <c r="BYP156" s="151"/>
      <c r="BYQ156" s="151"/>
      <c r="BYR156" s="151"/>
      <c r="BYS156" s="151"/>
      <c r="BYT156" s="151"/>
      <c r="BYU156" s="151"/>
      <c r="BYV156" s="151"/>
      <c r="BYW156" s="151"/>
      <c r="BYX156" s="151"/>
      <c r="BYY156" s="151"/>
      <c r="BYZ156" s="151"/>
      <c r="BZA156" s="151"/>
      <c r="BZB156" s="151"/>
      <c r="BZC156" s="151"/>
      <c r="BZD156" s="151"/>
      <c r="BZE156" s="151"/>
      <c r="BZF156" s="151"/>
      <c r="BZG156" s="151"/>
      <c r="BZH156" s="151"/>
      <c r="BZI156" s="151"/>
      <c r="BZJ156" s="151"/>
      <c r="BZK156" s="151"/>
      <c r="BZL156" s="151"/>
      <c r="BZM156" s="151"/>
      <c r="BZN156" s="151"/>
      <c r="BZO156" s="151"/>
      <c r="BZP156" s="151"/>
      <c r="BZQ156" s="151"/>
      <c r="BZR156" s="151"/>
      <c r="BZS156" s="151"/>
      <c r="BZT156" s="151"/>
      <c r="BZU156" s="151"/>
      <c r="BZV156" s="151"/>
      <c r="BZW156" s="151"/>
      <c r="CAD156" s="151"/>
      <c r="CAE156" s="151"/>
      <c r="CAF156" s="151"/>
      <c r="CAG156" s="151"/>
      <c r="CAH156" s="151"/>
      <c r="CAI156" s="151"/>
      <c r="CAJ156" s="151"/>
      <c r="CAK156" s="151"/>
      <c r="CAL156" s="151"/>
      <c r="CAM156" s="151"/>
      <c r="CAN156" s="151"/>
      <c r="CAO156" s="151"/>
      <c r="CAP156" s="151"/>
      <c r="CAQ156" s="151"/>
      <c r="CAR156" s="151"/>
      <c r="CAS156" s="151"/>
      <c r="CAT156" s="151"/>
      <c r="CAU156" s="151"/>
      <c r="CAV156" s="151"/>
      <c r="CAW156" s="151"/>
      <c r="CAX156" s="151"/>
      <c r="CAY156" s="151"/>
      <c r="CAZ156" s="151"/>
      <c r="CBA156" s="151"/>
      <c r="CBB156" s="151"/>
      <c r="CBC156" s="151"/>
      <c r="CBD156" s="151"/>
      <c r="CBE156" s="151"/>
      <c r="CBF156" s="151"/>
      <c r="CBG156" s="151"/>
      <c r="CBH156" s="151"/>
      <c r="CBI156" s="151"/>
      <c r="CBJ156" s="151"/>
      <c r="CBK156" s="151"/>
      <c r="CBL156" s="151"/>
      <c r="CBM156" s="151"/>
      <c r="CBN156" s="151"/>
      <c r="CBO156" s="151"/>
      <c r="CBP156" s="151"/>
      <c r="CBQ156" s="151"/>
      <c r="CBR156" s="151"/>
      <c r="CBS156" s="151"/>
      <c r="CBT156" s="151"/>
      <c r="CBU156" s="151"/>
      <c r="CBV156" s="151"/>
      <c r="CBW156" s="151"/>
      <c r="CBX156" s="151"/>
      <c r="CBY156" s="151"/>
      <c r="CBZ156" s="151"/>
      <c r="CCA156" s="151"/>
      <c r="CCB156" s="151"/>
      <c r="CCC156" s="151"/>
      <c r="CCD156" s="151"/>
      <c r="CCE156" s="151"/>
      <c r="CCF156" s="151"/>
      <c r="CCG156" s="151"/>
      <c r="CCH156" s="151"/>
      <c r="CCI156" s="151"/>
      <c r="CCJ156" s="151"/>
      <c r="CCK156" s="151"/>
      <c r="CCL156" s="151"/>
      <c r="CCM156" s="151"/>
      <c r="CCN156" s="151"/>
      <c r="CCO156" s="151"/>
      <c r="CCP156" s="151"/>
      <c r="CCQ156" s="151"/>
      <c r="CCR156" s="151"/>
      <c r="CCS156" s="151"/>
      <c r="CCT156" s="151"/>
      <c r="CCU156" s="151"/>
      <c r="CCV156" s="151"/>
      <c r="CCW156" s="151"/>
      <c r="CCX156" s="151"/>
      <c r="CCY156" s="151"/>
      <c r="CCZ156" s="151"/>
      <c r="CDA156" s="151"/>
      <c r="CDB156" s="151"/>
      <c r="CDC156" s="151"/>
      <c r="CDD156" s="151"/>
      <c r="CDE156" s="151"/>
      <c r="CDF156" s="151"/>
      <c r="CDG156" s="151"/>
      <c r="CDH156" s="151"/>
      <c r="CDI156" s="151"/>
      <c r="CDJ156" s="151"/>
      <c r="CDK156" s="151"/>
      <c r="CDL156" s="151"/>
      <c r="CDM156" s="151"/>
      <c r="CDN156" s="151"/>
      <c r="CDO156" s="151"/>
      <c r="CDP156" s="151"/>
      <c r="CDQ156" s="151"/>
      <c r="CDR156" s="151"/>
      <c r="CDS156" s="151"/>
      <c r="CDT156" s="151"/>
      <c r="CDU156" s="151"/>
      <c r="CDV156" s="151"/>
      <c r="CDW156" s="151"/>
      <c r="CDX156" s="151"/>
      <c r="CDY156" s="151"/>
      <c r="CDZ156" s="151"/>
      <c r="CEA156" s="151"/>
      <c r="CEB156" s="151"/>
      <c r="CEC156" s="151"/>
      <c r="CED156" s="151"/>
      <c r="CEE156" s="151"/>
      <c r="CEF156" s="151"/>
      <c r="CEG156" s="151"/>
      <c r="CEH156" s="151"/>
      <c r="CEI156" s="151"/>
      <c r="CEJ156" s="151"/>
      <c r="CEK156" s="151"/>
      <c r="CEL156" s="151"/>
      <c r="CEM156" s="151"/>
      <c r="CEN156" s="151"/>
      <c r="CEO156" s="151"/>
      <c r="CEP156" s="151"/>
      <c r="CEQ156" s="151"/>
      <c r="CER156" s="151"/>
      <c r="CES156" s="151"/>
      <c r="CET156" s="151"/>
      <c r="CEU156" s="151"/>
      <c r="CEV156" s="151"/>
      <c r="CEW156" s="151"/>
      <c r="CEX156" s="151"/>
      <c r="CEY156" s="151"/>
      <c r="CEZ156" s="151"/>
      <c r="CFA156" s="151"/>
      <c r="CFB156" s="151"/>
      <c r="CFC156" s="151"/>
      <c r="CFD156" s="151"/>
      <c r="CFE156" s="151"/>
      <c r="CFF156" s="151"/>
      <c r="CFG156" s="151"/>
      <c r="CFH156" s="151"/>
      <c r="CFI156" s="151"/>
      <c r="CFJ156" s="151"/>
      <c r="CFK156" s="151"/>
      <c r="CFL156" s="151"/>
      <c r="CFM156" s="151"/>
      <c r="CFN156" s="151"/>
      <c r="CFO156" s="151"/>
      <c r="CFP156" s="151"/>
      <c r="CFQ156" s="151"/>
      <c r="CFR156" s="151"/>
      <c r="CFS156" s="151"/>
      <c r="CFT156" s="151"/>
      <c r="CFU156" s="151"/>
      <c r="CFV156" s="151"/>
      <c r="CFW156" s="151"/>
      <c r="CFX156" s="151"/>
      <c r="CFY156" s="151"/>
      <c r="CFZ156" s="151"/>
      <c r="CGA156" s="151"/>
      <c r="CGB156" s="151"/>
      <c r="CGC156" s="151"/>
      <c r="CGD156" s="151"/>
      <c r="CGE156" s="151"/>
      <c r="CGF156" s="151"/>
      <c r="CGG156" s="151"/>
      <c r="CGH156" s="151"/>
      <c r="CGI156" s="151"/>
      <c r="CGJ156" s="151"/>
      <c r="CGK156" s="151"/>
      <c r="CGL156" s="151"/>
      <c r="CGM156" s="151"/>
      <c r="CGN156" s="151"/>
      <c r="CGO156" s="151"/>
      <c r="CGP156" s="151"/>
      <c r="CGQ156" s="151"/>
      <c r="CGR156" s="151"/>
      <c r="CGS156" s="151"/>
      <c r="CGT156" s="151"/>
      <c r="CGU156" s="151"/>
      <c r="CGV156" s="151"/>
      <c r="CGW156" s="151"/>
      <c r="CGX156" s="151"/>
      <c r="CGY156" s="151"/>
      <c r="CGZ156" s="151"/>
      <c r="CHA156" s="151"/>
      <c r="CHB156" s="151"/>
      <c r="CHC156" s="151"/>
      <c r="CHD156" s="151"/>
      <c r="CHE156" s="151"/>
      <c r="CHF156" s="151"/>
      <c r="CHG156" s="151"/>
      <c r="CHH156" s="151"/>
      <c r="CHI156" s="151"/>
      <c r="CHJ156" s="151"/>
      <c r="CHK156" s="151"/>
      <c r="CHL156" s="151"/>
      <c r="CHM156" s="151"/>
      <c r="CHN156" s="151"/>
      <c r="CHO156" s="151"/>
      <c r="CHP156" s="151"/>
      <c r="CHQ156" s="151"/>
      <c r="CHR156" s="151"/>
      <c r="CHS156" s="151"/>
      <c r="CHT156" s="151"/>
      <c r="CHU156" s="151"/>
      <c r="CHV156" s="151"/>
      <c r="CHW156" s="151"/>
      <c r="CHX156" s="151"/>
      <c r="CHY156" s="151"/>
      <c r="CHZ156" s="151"/>
      <c r="CIA156" s="151"/>
      <c r="CIB156" s="151"/>
      <c r="CIC156" s="151"/>
      <c r="CID156" s="151"/>
      <c r="CIE156" s="151"/>
      <c r="CIF156" s="151"/>
      <c r="CIG156" s="151"/>
      <c r="CIH156" s="151"/>
      <c r="CII156" s="151"/>
      <c r="CIJ156" s="151"/>
      <c r="CIK156" s="151"/>
      <c r="CIL156" s="151"/>
      <c r="CIM156" s="151"/>
      <c r="CIN156" s="151"/>
      <c r="CIO156" s="151"/>
      <c r="CIP156" s="151"/>
      <c r="CIQ156" s="151"/>
      <c r="CIR156" s="151"/>
      <c r="CIS156" s="151"/>
      <c r="CIT156" s="151"/>
      <c r="CIU156" s="151"/>
      <c r="CIV156" s="151"/>
      <c r="CIW156" s="151"/>
      <c r="CIX156" s="151"/>
      <c r="CIY156" s="151"/>
      <c r="CIZ156" s="151"/>
      <c r="CJA156" s="151"/>
      <c r="CJB156" s="151"/>
      <c r="CJC156" s="151"/>
      <c r="CJD156" s="151"/>
      <c r="CJE156" s="151"/>
      <c r="CJF156" s="151"/>
      <c r="CJG156" s="151"/>
      <c r="CJH156" s="151"/>
      <c r="CJI156" s="151"/>
      <c r="CJJ156" s="151"/>
      <c r="CJK156" s="151"/>
      <c r="CJL156" s="151"/>
      <c r="CJM156" s="151"/>
      <c r="CJN156" s="151"/>
      <c r="CJO156" s="151"/>
      <c r="CJP156" s="151"/>
      <c r="CJQ156" s="151"/>
      <c r="CJR156" s="151"/>
      <c r="CJS156" s="151"/>
      <c r="CJZ156" s="151"/>
      <c r="CKA156" s="151"/>
      <c r="CKB156" s="151"/>
      <c r="CKC156" s="151"/>
      <c r="CKD156" s="151"/>
      <c r="CKE156" s="151"/>
      <c r="CKF156" s="151"/>
      <c r="CKG156" s="151"/>
      <c r="CKH156" s="151"/>
      <c r="CKI156" s="151"/>
      <c r="CKJ156" s="151"/>
      <c r="CKK156" s="151"/>
      <c r="CKL156" s="151"/>
      <c r="CKM156" s="151"/>
      <c r="CKN156" s="151"/>
      <c r="CKO156" s="151"/>
      <c r="CKP156" s="151"/>
      <c r="CKQ156" s="151"/>
      <c r="CKR156" s="151"/>
      <c r="CKS156" s="151"/>
      <c r="CKT156" s="151"/>
      <c r="CKU156" s="151"/>
      <c r="CKV156" s="151"/>
      <c r="CKW156" s="151"/>
      <c r="CKX156" s="151"/>
      <c r="CKY156" s="151"/>
      <c r="CKZ156" s="151"/>
      <c r="CLA156" s="151"/>
      <c r="CLB156" s="151"/>
      <c r="CLC156" s="151"/>
      <c r="CLD156" s="151"/>
      <c r="CLE156" s="151"/>
      <c r="CLF156" s="151"/>
      <c r="CLG156" s="151"/>
      <c r="CLH156" s="151"/>
      <c r="CLI156" s="151"/>
      <c r="CLJ156" s="151"/>
      <c r="CLK156" s="151"/>
      <c r="CLL156" s="151"/>
      <c r="CLM156" s="151"/>
      <c r="CLN156" s="151"/>
      <c r="CLO156" s="151"/>
      <c r="CLP156" s="151"/>
      <c r="CLQ156" s="151"/>
      <c r="CLR156" s="151"/>
      <c r="CLS156" s="151"/>
      <c r="CLT156" s="151"/>
      <c r="CLU156" s="151"/>
      <c r="CLV156" s="151"/>
      <c r="CLW156" s="151"/>
      <c r="CLX156" s="151"/>
      <c r="CLY156" s="151"/>
      <c r="CLZ156" s="151"/>
      <c r="CMA156" s="151"/>
      <c r="CMB156" s="151"/>
      <c r="CMC156" s="151"/>
      <c r="CMD156" s="151"/>
      <c r="CME156" s="151"/>
      <c r="CMF156" s="151"/>
      <c r="CMG156" s="151"/>
      <c r="CMH156" s="151"/>
      <c r="CMI156" s="151"/>
      <c r="CMJ156" s="151"/>
      <c r="CMK156" s="151"/>
      <c r="CML156" s="151"/>
      <c r="CMM156" s="151"/>
      <c r="CMN156" s="151"/>
      <c r="CMO156" s="151"/>
      <c r="CMP156" s="151"/>
      <c r="CMQ156" s="151"/>
      <c r="CMR156" s="151"/>
      <c r="CMS156" s="151"/>
      <c r="CMT156" s="151"/>
      <c r="CMU156" s="151"/>
      <c r="CMV156" s="151"/>
      <c r="CMW156" s="151"/>
      <c r="CMX156" s="151"/>
      <c r="CMY156" s="151"/>
      <c r="CMZ156" s="151"/>
      <c r="CNA156" s="151"/>
      <c r="CNB156" s="151"/>
      <c r="CNC156" s="151"/>
      <c r="CND156" s="151"/>
      <c r="CNE156" s="151"/>
      <c r="CNF156" s="151"/>
      <c r="CNG156" s="151"/>
      <c r="CNH156" s="151"/>
      <c r="CNI156" s="151"/>
      <c r="CNJ156" s="151"/>
      <c r="CNK156" s="151"/>
      <c r="CNL156" s="151"/>
      <c r="CNM156" s="151"/>
      <c r="CNN156" s="151"/>
      <c r="CNO156" s="151"/>
      <c r="CNP156" s="151"/>
      <c r="CNQ156" s="151"/>
      <c r="CNR156" s="151"/>
      <c r="CNS156" s="151"/>
      <c r="CNT156" s="151"/>
      <c r="CNU156" s="151"/>
      <c r="CNV156" s="151"/>
      <c r="CNW156" s="151"/>
      <c r="CNX156" s="151"/>
      <c r="CNY156" s="151"/>
      <c r="CNZ156" s="151"/>
      <c r="COA156" s="151"/>
      <c r="COB156" s="151"/>
      <c r="COC156" s="151"/>
      <c r="COD156" s="151"/>
      <c r="COE156" s="151"/>
      <c r="COF156" s="151"/>
      <c r="COG156" s="151"/>
      <c r="COH156" s="151"/>
      <c r="COI156" s="151"/>
      <c r="COJ156" s="151"/>
      <c r="COK156" s="151"/>
      <c r="COL156" s="151"/>
      <c r="COM156" s="151"/>
      <c r="CON156" s="151"/>
      <c r="COO156" s="151"/>
      <c r="COP156" s="151"/>
      <c r="COQ156" s="151"/>
      <c r="COR156" s="151"/>
      <c r="COS156" s="151"/>
      <c r="COT156" s="151"/>
      <c r="COU156" s="151"/>
      <c r="COV156" s="151"/>
      <c r="COW156" s="151"/>
      <c r="COX156" s="151"/>
      <c r="COY156" s="151"/>
      <c r="COZ156" s="151"/>
      <c r="CPA156" s="151"/>
      <c r="CPB156" s="151"/>
      <c r="CPC156" s="151"/>
      <c r="CPD156" s="151"/>
      <c r="CPE156" s="151"/>
      <c r="CPF156" s="151"/>
      <c r="CPG156" s="151"/>
      <c r="CPH156" s="151"/>
      <c r="CPI156" s="151"/>
      <c r="CPJ156" s="151"/>
      <c r="CPK156" s="151"/>
      <c r="CPL156" s="151"/>
      <c r="CPM156" s="151"/>
      <c r="CPN156" s="151"/>
      <c r="CPO156" s="151"/>
      <c r="CPP156" s="151"/>
      <c r="CPQ156" s="151"/>
      <c r="CPR156" s="151"/>
      <c r="CPS156" s="151"/>
      <c r="CPT156" s="151"/>
      <c r="CPU156" s="151"/>
      <c r="CPV156" s="151"/>
      <c r="CPW156" s="151"/>
      <c r="CPX156" s="151"/>
      <c r="CPY156" s="151"/>
      <c r="CPZ156" s="151"/>
      <c r="CQA156" s="151"/>
      <c r="CQB156" s="151"/>
      <c r="CQC156" s="151"/>
      <c r="CQD156" s="151"/>
      <c r="CQE156" s="151"/>
      <c r="CQF156" s="151"/>
      <c r="CQG156" s="151"/>
      <c r="CQH156" s="151"/>
      <c r="CQI156" s="151"/>
      <c r="CQJ156" s="151"/>
      <c r="CQK156" s="151"/>
      <c r="CQL156" s="151"/>
      <c r="CQM156" s="151"/>
      <c r="CQN156" s="151"/>
      <c r="CQO156" s="151"/>
      <c r="CQP156" s="151"/>
      <c r="CQQ156" s="151"/>
      <c r="CQR156" s="151"/>
      <c r="CQS156" s="151"/>
      <c r="CQT156" s="151"/>
      <c r="CQU156" s="151"/>
      <c r="CQV156" s="151"/>
      <c r="CQW156" s="151"/>
      <c r="CQX156" s="151"/>
      <c r="CQY156" s="151"/>
      <c r="CQZ156" s="151"/>
      <c r="CRA156" s="151"/>
      <c r="CRB156" s="151"/>
      <c r="CRC156" s="151"/>
      <c r="CRD156" s="151"/>
      <c r="CRE156" s="151"/>
      <c r="CRF156" s="151"/>
      <c r="CRG156" s="151"/>
      <c r="CRH156" s="151"/>
      <c r="CRI156" s="151"/>
      <c r="CRJ156" s="151"/>
      <c r="CRK156" s="151"/>
      <c r="CRL156" s="151"/>
      <c r="CRM156" s="151"/>
      <c r="CRN156" s="151"/>
      <c r="CRO156" s="151"/>
      <c r="CRP156" s="151"/>
      <c r="CRQ156" s="151"/>
      <c r="CRR156" s="151"/>
      <c r="CRS156" s="151"/>
      <c r="CRT156" s="151"/>
      <c r="CRU156" s="151"/>
      <c r="CRV156" s="151"/>
      <c r="CRW156" s="151"/>
      <c r="CRX156" s="151"/>
      <c r="CRY156" s="151"/>
      <c r="CRZ156" s="151"/>
      <c r="CSA156" s="151"/>
      <c r="CSB156" s="151"/>
      <c r="CSC156" s="151"/>
      <c r="CSD156" s="151"/>
      <c r="CSE156" s="151"/>
      <c r="CSF156" s="151"/>
      <c r="CSG156" s="151"/>
      <c r="CSH156" s="151"/>
      <c r="CSI156" s="151"/>
      <c r="CSJ156" s="151"/>
      <c r="CSK156" s="151"/>
      <c r="CSL156" s="151"/>
      <c r="CSM156" s="151"/>
      <c r="CSN156" s="151"/>
      <c r="CSO156" s="151"/>
      <c r="CSP156" s="151"/>
      <c r="CSQ156" s="151"/>
      <c r="CSR156" s="151"/>
      <c r="CSS156" s="151"/>
      <c r="CST156" s="151"/>
      <c r="CSU156" s="151"/>
      <c r="CSV156" s="151"/>
      <c r="CSW156" s="151"/>
      <c r="CSX156" s="151"/>
      <c r="CSY156" s="151"/>
      <c r="CSZ156" s="151"/>
      <c r="CTA156" s="151"/>
      <c r="CTB156" s="151"/>
      <c r="CTC156" s="151"/>
      <c r="CTD156" s="151"/>
      <c r="CTE156" s="151"/>
      <c r="CTF156" s="151"/>
      <c r="CTG156" s="151"/>
      <c r="CTH156" s="151"/>
      <c r="CTI156" s="151"/>
      <c r="CTJ156" s="151"/>
      <c r="CTK156" s="151"/>
      <c r="CTL156" s="151"/>
      <c r="CTM156" s="151"/>
      <c r="CTN156" s="151"/>
      <c r="CTO156" s="151"/>
      <c r="CTV156" s="151"/>
      <c r="CTW156" s="151"/>
      <c r="CTX156" s="151"/>
      <c r="CTY156" s="151"/>
      <c r="CTZ156" s="151"/>
      <c r="CUA156" s="151"/>
      <c r="CUB156" s="151"/>
      <c r="CUC156" s="151"/>
      <c r="CUD156" s="151"/>
      <c r="CUE156" s="151"/>
      <c r="CUF156" s="151"/>
      <c r="CUG156" s="151"/>
      <c r="CUH156" s="151"/>
      <c r="CUI156" s="151"/>
      <c r="CUJ156" s="151"/>
      <c r="CUK156" s="151"/>
      <c r="CUL156" s="151"/>
      <c r="CUM156" s="151"/>
      <c r="CUN156" s="151"/>
      <c r="CUO156" s="151"/>
      <c r="CUP156" s="151"/>
      <c r="CUQ156" s="151"/>
      <c r="CUR156" s="151"/>
      <c r="CUS156" s="151"/>
      <c r="CUT156" s="151"/>
      <c r="CUU156" s="151"/>
      <c r="CUV156" s="151"/>
      <c r="CUW156" s="151"/>
      <c r="CUX156" s="151"/>
      <c r="CUY156" s="151"/>
      <c r="CUZ156" s="151"/>
      <c r="CVA156" s="151"/>
      <c r="CVB156" s="151"/>
      <c r="CVC156" s="151"/>
      <c r="CVD156" s="151"/>
      <c r="CVE156" s="151"/>
      <c r="CVF156" s="151"/>
      <c r="CVG156" s="151"/>
      <c r="CVH156" s="151"/>
      <c r="CVI156" s="151"/>
      <c r="CVJ156" s="151"/>
      <c r="CVK156" s="151"/>
      <c r="CVL156" s="151"/>
      <c r="CVM156" s="151"/>
      <c r="CVN156" s="151"/>
      <c r="CVO156" s="151"/>
      <c r="CVP156" s="151"/>
      <c r="CVQ156" s="151"/>
      <c r="CVR156" s="151"/>
      <c r="CVS156" s="151"/>
      <c r="CVT156" s="151"/>
      <c r="CVU156" s="151"/>
      <c r="CVV156" s="151"/>
      <c r="CVW156" s="151"/>
      <c r="CVX156" s="151"/>
      <c r="CVY156" s="151"/>
      <c r="CVZ156" s="151"/>
      <c r="CWA156" s="151"/>
      <c r="CWB156" s="151"/>
      <c r="CWC156" s="151"/>
      <c r="CWD156" s="151"/>
      <c r="CWE156" s="151"/>
      <c r="CWF156" s="151"/>
      <c r="CWG156" s="151"/>
      <c r="CWH156" s="151"/>
      <c r="CWI156" s="151"/>
      <c r="CWJ156" s="151"/>
      <c r="CWK156" s="151"/>
      <c r="CWL156" s="151"/>
      <c r="CWM156" s="151"/>
      <c r="CWN156" s="151"/>
      <c r="CWO156" s="151"/>
      <c r="CWP156" s="151"/>
      <c r="CWQ156" s="151"/>
      <c r="CWR156" s="151"/>
      <c r="CWS156" s="151"/>
      <c r="CWT156" s="151"/>
      <c r="CWU156" s="151"/>
      <c r="CWV156" s="151"/>
      <c r="CWW156" s="151"/>
      <c r="CWX156" s="151"/>
      <c r="CWY156" s="151"/>
      <c r="CWZ156" s="151"/>
      <c r="CXA156" s="151"/>
      <c r="CXB156" s="151"/>
      <c r="CXC156" s="151"/>
      <c r="CXD156" s="151"/>
      <c r="CXE156" s="151"/>
      <c r="CXF156" s="151"/>
      <c r="CXG156" s="151"/>
      <c r="CXH156" s="151"/>
      <c r="CXI156" s="151"/>
      <c r="CXJ156" s="151"/>
      <c r="CXK156" s="151"/>
      <c r="CXL156" s="151"/>
      <c r="CXM156" s="151"/>
      <c r="CXN156" s="151"/>
      <c r="CXO156" s="151"/>
      <c r="CXP156" s="151"/>
      <c r="CXQ156" s="151"/>
      <c r="CXR156" s="151"/>
      <c r="CXS156" s="151"/>
      <c r="CXT156" s="151"/>
      <c r="CXU156" s="151"/>
      <c r="CXV156" s="151"/>
      <c r="CXW156" s="151"/>
      <c r="CXX156" s="151"/>
      <c r="CXY156" s="151"/>
      <c r="CXZ156" s="151"/>
      <c r="CYA156" s="151"/>
      <c r="CYB156" s="151"/>
      <c r="CYC156" s="151"/>
      <c r="CYD156" s="151"/>
      <c r="CYE156" s="151"/>
      <c r="CYF156" s="151"/>
      <c r="CYG156" s="151"/>
      <c r="CYH156" s="151"/>
      <c r="CYI156" s="151"/>
      <c r="CYJ156" s="151"/>
      <c r="CYK156" s="151"/>
      <c r="CYL156" s="151"/>
      <c r="CYM156" s="151"/>
      <c r="CYN156" s="151"/>
      <c r="CYO156" s="151"/>
      <c r="CYP156" s="151"/>
      <c r="CYQ156" s="151"/>
      <c r="CYR156" s="151"/>
      <c r="CYS156" s="151"/>
      <c r="CYT156" s="151"/>
      <c r="CYU156" s="151"/>
      <c r="CYV156" s="151"/>
      <c r="CYW156" s="151"/>
      <c r="CYX156" s="151"/>
      <c r="CYY156" s="151"/>
      <c r="CYZ156" s="151"/>
      <c r="CZA156" s="151"/>
      <c r="CZB156" s="151"/>
      <c r="CZC156" s="151"/>
      <c r="CZD156" s="151"/>
      <c r="CZE156" s="151"/>
      <c r="CZF156" s="151"/>
      <c r="CZG156" s="151"/>
      <c r="CZH156" s="151"/>
      <c r="CZI156" s="151"/>
      <c r="CZJ156" s="151"/>
      <c r="CZK156" s="151"/>
      <c r="CZL156" s="151"/>
      <c r="CZM156" s="151"/>
      <c r="CZN156" s="151"/>
      <c r="CZO156" s="151"/>
      <c r="CZP156" s="151"/>
      <c r="CZQ156" s="151"/>
      <c r="CZR156" s="151"/>
      <c r="CZS156" s="151"/>
      <c r="CZT156" s="151"/>
      <c r="CZU156" s="151"/>
      <c r="CZV156" s="151"/>
      <c r="CZW156" s="151"/>
      <c r="CZX156" s="151"/>
      <c r="CZY156" s="151"/>
      <c r="CZZ156" s="151"/>
      <c r="DAA156" s="151"/>
      <c r="DAB156" s="151"/>
      <c r="DAC156" s="151"/>
      <c r="DAD156" s="151"/>
      <c r="DAE156" s="151"/>
      <c r="DAF156" s="151"/>
      <c r="DAG156" s="151"/>
      <c r="DAH156" s="151"/>
      <c r="DAI156" s="151"/>
      <c r="DAJ156" s="151"/>
      <c r="DAK156" s="151"/>
      <c r="DAL156" s="151"/>
      <c r="DAM156" s="151"/>
      <c r="DAN156" s="151"/>
      <c r="DAO156" s="151"/>
      <c r="DAP156" s="151"/>
      <c r="DAQ156" s="151"/>
      <c r="DAR156" s="151"/>
      <c r="DAS156" s="151"/>
      <c r="DAT156" s="151"/>
      <c r="DAU156" s="151"/>
      <c r="DAV156" s="151"/>
      <c r="DAW156" s="151"/>
      <c r="DAX156" s="151"/>
      <c r="DAY156" s="151"/>
      <c r="DAZ156" s="151"/>
      <c r="DBA156" s="151"/>
      <c r="DBB156" s="151"/>
      <c r="DBC156" s="151"/>
      <c r="DBD156" s="151"/>
      <c r="DBE156" s="151"/>
      <c r="DBF156" s="151"/>
      <c r="DBG156" s="151"/>
      <c r="DBH156" s="151"/>
      <c r="DBI156" s="151"/>
      <c r="DBJ156" s="151"/>
      <c r="DBK156" s="151"/>
      <c r="DBL156" s="151"/>
      <c r="DBM156" s="151"/>
      <c r="DBN156" s="151"/>
      <c r="DBO156" s="151"/>
      <c r="DBP156" s="151"/>
      <c r="DBQ156" s="151"/>
      <c r="DBR156" s="151"/>
      <c r="DBS156" s="151"/>
      <c r="DBT156" s="151"/>
      <c r="DBU156" s="151"/>
      <c r="DBV156" s="151"/>
      <c r="DBW156" s="151"/>
      <c r="DBX156" s="151"/>
      <c r="DBY156" s="151"/>
      <c r="DBZ156" s="151"/>
      <c r="DCA156" s="151"/>
      <c r="DCB156" s="151"/>
      <c r="DCC156" s="151"/>
      <c r="DCD156" s="151"/>
      <c r="DCE156" s="151"/>
      <c r="DCF156" s="151"/>
      <c r="DCG156" s="151"/>
      <c r="DCH156" s="151"/>
      <c r="DCI156" s="151"/>
      <c r="DCJ156" s="151"/>
      <c r="DCK156" s="151"/>
      <c r="DCL156" s="151"/>
      <c r="DCM156" s="151"/>
      <c r="DCN156" s="151"/>
      <c r="DCO156" s="151"/>
      <c r="DCP156" s="151"/>
      <c r="DCQ156" s="151"/>
      <c r="DCR156" s="151"/>
      <c r="DCS156" s="151"/>
      <c r="DCT156" s="151"/>
      <c r="DCU156" s="151"/>
      <c r="DCV156" s="151"/>
      <c r="DCW156" s="151"/>
      <c r="DCX156" s="151"/>
      <c r="DCY156" s="151"/>
      <c r="DCZ156" s="151"/>
      <c r="DDA156" s="151"/>
      <c r="DDB156" s="151"/>
      <c r="DDC156" s="151"/>
      <c r="DDD156" s="151"/>
      <c r="DDE156" s="151"/>
      <c r="DDF156" s="151"/>
      <c r="DDG156" s="151"/>
      <c r="DDH156" s="151"/>
      <c r="DDI156" s="151"/>
      <c r="DDJ156" s="151"/>
      <c r="DDK156" s="151"/>
      <c r="DDR156" s="151"/>
      <c r="DDS156" s="151"/>
      <c r="DDT156" s="151"/>
      <c r="DDU156" s="151"/>
      <c r="DDV156" s="151"/>
      <c r="DDW156" s="151"/>
      <c r="DDX156" s="151"/>
      <c r="DDY156" s="151"/>
      <c r="DDZ156" s="151"/>
      <c r="DEA156" s="151"/>
      <c r="DEB156" s="151"/>
      <c r="DEC156" s="151"/>
      <c r="DED156" s="151"/>
      <c r="DEE156" s="151"/>
      <c r="DEF156" s="151"/>
      <c r="DEG156" s="151"/>
      <c r="DEH156" s="151"/>
      <c r="DEI156" s="151"/>
      <c r="DEJ156" s="151"/>
      <c r="DEK156" s="151"/>
      <c r="DEL156" s="151"/>
      <c r="DEM156" s="151"/>
      <c r="DEN156" s="151"/>
      <c r="DEO156" s="151"/>
      <c r="DEP156" s="151"/>
      <c r="DEQ156" s="151"/>
      <c r="DER156" s="151"/>
      <c r="DES156" s="151"/>
      <c r="DET156" s="151"/>
      <c r="DEU156" s="151"/>
      <c r="DEV156" s="151"/>
      <c r="DEW156" s="151"/>
      <c r="DEX156" s="151"/>
      <c r="DEY156" s="151"/>
      <c r="DEZ156" s="151"/>
      <c r="DFA156" s="151"/>
      <c r="DFB156" s="151"/>
      <c r="DFC156" s="151"/>
      <c r="DFD156" s="151"/>
      <c r="DFE156" s="151"/>
      <c r="DFF156" s="151"/>
      <c r="DFG156" s="151"/>
      <c r="DFH156" s="151"/>
      <c r="DFI156" s="151"/>
      <c r="DFJ156" s="151"/>
      <c r="DFK156" s="151"/>
      <c r="DFL156" s="151"/>
      <c r="DFM156" s="151"/>
      <c r="DFN156" s="151"/>
      <c r="DFO156" s="151"/>
      <c r="DFP156" s="151"/>
      <c r="DFQ156" s="151"/>
      <c r="DFR156" s="151"/>
      <c r="DFS156" s="151"/>
      <c r="DFT156" s="151"/>
      <c r="DFU156" s="151"/>
      <c r="DFV156" s="151"/>
      <c r="DFW156" s="151"/>
      <c r="DFX156" s="151"/>
      <c r="DFY156" s="151"/>
      <c r="DFZ156" s="151"/>
      <c r="DGA156" s="151"/>
      <c r="DGB156" s="151"/>
      <c r="DGC156" s="151"/>
      <c r="DGD156" s="151"/>
      <c r="DGE156" s="151"/>
      <c r="DGF156" s="151"/>
      <c r="DGG156" s="151"/>
      <c r="DGH156" s="151"/>
      <c r="DGI156" s="151"/>
      <c r="DGJ156" s="151"/>
      <c r="DGK156" s="151"/>
      <c r="DGL156" s="151"/>
      <c r="DGM156" s="151"/>
      <c r="DGN156" s="151"/>
      <c r="DGO156" s="151"/>
      <c r="DGP156" s="151"/>
      <c r="DGQ156" s="151"/>
      <c r="DGR156" s="151"/>
      <c r="DGS156" s="151"/>
      <c r="DGT156" s="151"/>
      <c r="DGU156" s="151"/>
      <c r="DGV156" s="151"/>
      <c r="DGW156" s="151"/>
      <c r="DGX156" s="151"/>
      <c r="DGY156" s="151"/>
      <c r="DGZ156" s="151"/>
      <c r="DHA156" s="151"/>
      <c r="DHB156" s="151"/>
      <c r="DHC156" s="151"/>
      <c r="DHD156" s="151"/>
      <c r="DHE156" s="151"/>
      <c r="DHF156" s="151"/>
      <c r="DHG156" s="151"/>
      <c r="DHH156" s="151"/>
      <c r="DHI156" s="151"/>
      <c r="DHJ156" s="151"/>
      <c r="DHK156" s="151"/>
      <c r="DHL156" s="151"/>
      <c r="DHM156" s="151"/>
      <c r="DHN156" s="151"/>
      <c r="DHO156" s="151"/>
      <c r="DHP156" s="151"/>
      <c r="DHQ156" s="151"/>
      <c r="DHR156" s="151"/>
      <c r="DHS156" s="151"/>
      <c r="DHT156" s="151"/>
      <c r="DHU156" s="151"/>
      <c r="DHV156" s="151"/>
      <c r="DHW156" s="151"/>
      <c r="DHX156" s="151"/>
      <c r="DHY156" s="151"/>
      <c r="DHZ156" s="151"/>
      <c r="DIA156" s="151"/>
      <c r="DIB156" s="151"/>
      <c r="DIC156" s="151"/>
      <c r="DID156" s="151"/>
      <c r="DIE156" s="151"/>
      <c r="DIF156" s="151"/>
      <c r="DIG156" s="151"/>
      <c r="DIH156" s="151"/>
      <c r="DII156" s="151"/>
      <c r="DIJ156" s="151"/>
      <c r="DIK156" s="151"/>
      <c r="DIL156" s="151"/>
      <c r="DIM156" s="151"/>
      <c r="DIN156" s="151"/>
      <c r="DIO156" s="151"/>
      <c r="DIP156" s="151"/>
      <c r="DIQ156" s="151"/>
      <c r="DIR156" s="151"/>
      <c r="DIS156" s="151"/>
      <c r="DIT156" s="151"/>
      <c r="DIU156" s="151"/>
      <c r="DIV156" s="151"/>
      <c r="DIW156" s="151"/>
      <c r="DIX156" s="151"/>
      <c r="DIY156" s="151"/>
      <c r="DIZ156" s="151"/>
      <c r="DJA156" s="151"/>
      <c r="DJB156" s="151"/>
      <c r="DJC156" s="151"/>
      <c r="DJD156" s="151"/>
      <c r="DJE156" s="151"/>
      <c r="DJF156" s="151"/>
      <c r="DJG156" s="151"/>
      <c r="DJH156" s="151"/>
      <c r="DJI156" s="151"/>
      <c r="DJJ156" s="151"/>
      <c r="DJK156" s="151"/>
      <c r="DJL156" s="151"/>
      <c r="DJM156" s="151"/>
      <c r="DJN156" s="151"/>
      <c r="DJO156" s="151"/>
      <c r="DJP156" s="151"/>
      <c r="DJQ156" s="151"/>
      <c r="DJR156" s="151"/>
      <c r="DJS156" s="151"/>
      <c r="DJT156" s="151"/>
      <c r="DJU156" s="151"/>
      <c r="DJV156" s="151"/>
      <c r="DJW156" s="151"/>
      <c r="DJX156" s="151"/>
      <c r="DJY156" s="151"/>
      <c r="DJZ156" s="151"/>
      <c r="DKA156" s="151"/>
      <c r="DKB156" s="151"/>
      <c r="DKC156" s="151"/>
      <c r="DKD156" s="151"/>
      <c r="DKE156" s="151"/>
      <c r="DKF156" s="151"/>
      <c r="DKG156" s="151"/>
      <c r="DKH156" s="151"/>
      <c r="DKI156" s="151"/>
      <c r="DKJ156" s="151"/>
      <c r="DKK156" s="151"/>
      <c r="DKL156" s="151"/>
      <c r="DKM156" s="151"/>
      <c r="DKN156" s="151"/>
      <c r="DKO156" s="151"/>
      <c r="DKP156" s="151"/>
      <c r="DKQ156" s="151"/>
      <c r="DKR156" s="151"/>
      <c r="DKS156" s="151"/>
      <c r="DKT156" s="151"/>
      <c r="DKU156" s="151"/>
      <c r="DKV156" s="151"/>
      <c r="DKW156" s="151"/>
      <c r="DKX156" s="151"/>
      <c r="DKY156" s="151"/>
      <c r="DKZ156" s="151"/>
      <c r="DLA156" s="151"/>
      <c r="DLB156" s="151"/>
      <c r="DLC156" s="151"/>
      <c r="DLD156" s="151"/>
      <c r="DLE156" s="151"/>
      <c r="DLF156" s="151"/>
      <c r="DLG156" s="151"/>
      <c r="DLH156" s="151"/>
      <c r="DLI156" s="151"/>
      <c r="DLJ156" s="151"/>
      <c r="DLK156" s="151"/>
      <c r="DLL156" s="151"/>
      <c r="DLM156" s="151"/>
      <c r="DLN156" s="151"/>
      <c r="DLO156" s="151"/>
      <c r="DLP156" s="151"/>
      <c r="DLQ156" s="151"/>
      <c r="DLR156" s="151"/>
      <c r="DLS156" s="151"/>
      <c r="DLT156" s="151"/>
      <c r="DLU156" s="151"/>
      <c r="DLV156" s="151"/>
      <c r="DLW156" s="151"/>
      <c r="DLX156" s="151"/>
      <c r="DLY156" s="151"/>
      <c r="DLZ156" s="151"/>
      <c r="DMA156" s="151"/>
      <c r="DMB156" s="151"/>
      <c r="DMC156" s="151"/>
      <c r="DMD156" s="151"/>
      <c r="DME156" s="151"/>
      <c r="DMF156" s="151"/>
      <c r="DMG156" s="151"/>
      <c r="DMH156" s="151"/>
      <c r="DMI156" s="151"/>
      <c r="DMJ156" s="151"/>
      <c r="DMK156" s="151"/>
      <c r="DML156" s="151"/>
      <c r="DMM156" s="151"/>
      <c r="DMN156" s="151"/>
      <c r="DMO156" s="151"/>
      <c r="DMP156" s="151"/>
      <c r="DMQ156" s="151"/>
      <c r="DMR156" s="151"/>
      <c r="DMS156" s="151"/>
      <c r="DMT156" s="151"/>
      <c r="DMU156" s="151"/>
      <c r="DMV156" s="151"/>
      <c r="DMW156" s="151"/>
      <c r="DMX156" s="151"/>
      <c r="DMY156" s="151"/>
      <c r="DMZ156" s="151"/>
      <c r="DNA156" s="151"/>
      <c r="DNB156" s="151"/>
      <c r="DNC156" s="151"/>
      <c r="DND156" s="151"/>
      <c r="DNE156" s="151"/>
      <c r="DNF156" s="151"/>
      <c r="DNG156" s="151"/>
      <c r="DNN156" s="151"/>
      <c r="DNO156" s="151"/>
      <c r="DNP156" s="151"/>
      <c r="DNQ156" s="151"/>
      <c r="DNR156" s="151"/>
      <c r="DNS156" s="151"/>
      <c r="DNT156" s="151"/>
      <c r="DNU156" s="151"/>
      <c r="DNV156" s="151"/>
      <c r="DNW156" s="151"/>
      <c r="DNX156" s="151"/>
      <c r="DNY156" s="151"/>
      <c r="DNZ156" s="151"/>
      <c r="DOA156" s="151"/>
      <c r="DOB156" s="151"/>
      <c r="DOC156" s="151"/>
      <c r="DOD156" s="151"/>
      <c r="DOE156" s="151"/>
      <c r="DOF156" s="151"/>
      <c r="DOG156" s="151"/>
      <c r="DOH156" s="151"/>
      <c r="DOI156" s="151"/>
      <c r="DOJ156" s="151"/>
      <c r="DOK156" s="151"/>
      <c r="DOL156" s="151"/>
      <c r="DOM156" s="151"/>
      <c r="DON156" s="151"/>
      <c r="DOO156" s="151"/>
      <c r="DOP156" s="151"/>
      <c r="DOQ156" s="151"/>
      <c r="DOR156" s="151"/>
      <c r="DOS156" s="151"/>
      <c r="DOT156" s="151"/>
      <c r="DOU156" s="151"/>
      <c r="DOV156" s="151"/>
      <c r="DOW156" s="151"/>
      <c r="DOX156" s="151"/>
      <c r="DOY156" s="151"/>
      <c r="DOZ156" s="151"/>
      <c r="DPA156" s="151"/>
      <c r="DPB156" s="151"/>
      <c r="DPC156" s="151"/>
      <c r="DPD156" s="151"/>
      <c r="DPE156" s="151"/>
      <c r="DPF156" s="151"/>
      <c r="DPG156" s="151"/>
      <c r="DPH156" s="151"/>
      <c r="DPI156" s="151"/>
      <c r="DPJ156" s="151"/>
      <c r="DPK156" s="151"/>
      <c r="DPL156" s="151"/>
      <c r="DPM156" s="151"/>
      <c r="DPN156" s="151"/>
      <c r="DPO156" s="151"/>
      <c r="DPP156" s="151"/>
      <c r="DPQ156" s="151"/>
      <c r="DPR156" s="151"/>
      <c r="DPS156" s="151"/>
      <c r="DPT156" s="151"/>
      <c r="DPU156" s="151"/>
      <c r="DPV156" s="151"/>
      <c r="DPW156" s="151"/>
      <c r="DPX156" s="151"/>
      <c r="DPY156" s="151"/>
      <c r="DPZ156" s="151"/>
      <c r="DQA156" s="151"/>
      <c r="DQB156" s="151"/>
      <c r="DQC156" s="151"/>
      <c r="DQD156" s="151"/>
      <c r="DQE156" s="151"/>
      <c r="DQF156" s="151"/>
      <c r="DQG156" s="151"/>
      <c r="DQH156" s="151"/>
      <c r="DQI156" s="151"/>
      <c r="DQJ156" s="151"/>
      <c r="DQK156" s="151"/>
      <c r="DQL156" s="151"/>
      <c r="DQM156" s="151"/>
      <c r="DQN156" s="151"/>
      <c r="DQO156" s="151"/>
      <c r="DQP156" s="151"/>
      <c r="DQQ156" s="151"/>
      <c r="DQR156" s="151"/>
      <c r="DQS156" s="151"/>
      <c r="DQT156" s="151"/>
      <c r="DQU156" s="151"/>
      <c r="DQV156" s="151"/>
      <c r="DQW156" s="151"/>
      <c r="DQX156" s="151"/>
      <c r="DQY156" s="151"/>
      <c r="DQZ156" s="151"/>
      <c r="DRA156" s="151"/>
      <c r="DRB156" s="151"/>
      <c r="DRC156" s="151"/>
      <c r="DRD156" s="151"/>
      <c r="DRE156" s="151"/>
      <c r="DRF156" s="151"/>
      <c r="DRG156" s="151"/>
      <c r="DRH156" s="151"/>
      <c r="DRI156" s="151"/>
      <c r="DRJ156" s="151"/>
      <c r="DRK156" s="151"/>
      <c r="DRL156" s="151"/>
      <c r="DRM156" s="151"/>
      <c r="DRN156" s="151"/>
      <c r="DRO156" s="151"/>
      <c r="DRP156" s="151"/>
      <c r="DRQ156" s="151"/>
      <c r="DRR156" s="151"/>
      <c r="DRS156" s="151"/>
      <c r="DRT156" s="151"/>
      <c r="DRU156" s="151"/>
      <c r="DRV156" s="151"/>
      <c r="DRW156" s="151"/>
      <c r="DRX156" s="151"/>
      <c r="DRY156" s="151"/>
      <c r="DRZ156" s="151"/>
      <c r="DSA156" s="151"/>
      <c r="DSB156" s="151"/>
      <c r="DSC156" s="151"/>
      <c r="DSD156" s="151"/>
      <c r="DSE156" s="151"/>
      <c r="DSF156" s="151"/>
      <c r="DSG156" s="151"/>
      <c r="DSH156" s="151"/>
      <c r="DSI156" s="151"/>
      <c r="DSJ156" s="151"/>
      <c r="DSK156" s="151"/>
      <c r="DSL156" s="151"/>
      <c r="DSM156" s="151"/>
      <c r="DSN156" s="151"/>
      <c r="DSO156" s="151"/>
      <c r="DSP156" s="151"/>
      <c r="DSQ156" s="151"/>
      <c r="DSR156" s="151"/>
      <c r="DSS156" s="151"/>
      <c r="DST156" s="151"/>
      <c r="DSU156" s="151"/>
      <c r="DSV156" s="151"/>
      <c r="DSW156" s="151"/>
      <c r="DSX156" s="151"/>
      <c r="DSY156" s="151"/>
      <c r="DSZ156" s="151"/>
      <c r="DTA156" s="151"/>
      <c r="DTB156" s="151"/>
      <c r="DTC156" s="151"/>
      <c r="DTD156" s="151"/>
      <c r="DTE156" s="151"/>
      <c r="DTF156" s="151"/>
      <c r="DTG156" s="151"/>
      <c r="DTH156" s="151"/>
      <c r="DTI156" s="151"/>
      <c r="DTJ156" s="151"/>
      <c r="DTK156" s="151"/>
      <c r="DTL156" s="151"/>
      <c r="DTM156" s="151"/>
      <c r="DTN156" s="151"/>
      <c r="DTO156" s="151"/>
      <c r="DTP156" s="151"/>
      <c r="DTQ156" s="151"/>
      <c r="DTR156" s="151"/>
      <c r="DTS156" s="151"/>
      <c r="DTT156" s="151"/>
      <c r="DTU156" s="151"/>
      <c r="DTV156" s="151"/>
      <c r="DTW156" s="151"/>
      <c r="DTX156" s="151"/>
      <c r="DTY156" s="151"/>
      <c r="DTZ156" s="151"/>
      <c r="DUA156" s="151"/>
      <c r="DUB156" s="151"/>
      <c r="DUC156" s="151"/>
      <c r="DUD156" s="151"/>
      <c r="DUE156" s="151"/>
      <c r="DUF156" s="151"/>
      <c r="DUG156" s="151"/>
      <c r="DUH156" s="151"/>
      <c r="DUI156" s="151"/>
      <c r="DUJ156" s="151"/>
      <c r="DUK156" s="151"/>
      <c r="DUL156" s="151"/>
      <c r="DUM156" s="151"/>
      <c r="DUN156" s="151"/>
      <c r="DUO156" s="151"/>
      <c r="DUP156" s="151"/>
      <c r="DUQ156" s="151"/>
      <c r="DUR156" s="151"/>
      <c r="DUS156" s="151"/>
      <c r="DUT156" s="151"/>
      <c r="DUU156" s="151"/>
      <c r="DUV156" s="151"/>
      <c r="DUW156" s="151"/>
      <c r="DUX156" s="151"/>
      <c r="DUY156" s="151"/>
      <c r="DUZ156" s="151"/>
      <c r="DVA156" s="151"/>
      <c r="DVB156" s="151"/>
      <c r="DVC156" s="151"/>
      <c r="DVD156" s="151"/>
      <c r="DVE156" s="151"/>
      <c r="DVF156" s="151"/>
      <c r="DVG156" s="151"/>
      <c r="DVH156" s="151"/>
      <c r="DVI156" s="151"/>
      <c r="DVJ156" s="151"/>
      <c r="DVK156" s="151"/>
      <c r="DVL156" s="151"/>
      <c r="DVM156" s="151"/>
      <c r="DVN156" s="151"/>
      <c r="DVO156" s="151"/>
      <c r="DVP156" s="151"/>
      <c r="DVQ156" s="151"/>
      <c r="DVR156" s="151"/>
      <c r="DVS156" s="151"/>
      <c r="DVT156" s="151"/>
      <c r="DVU156" s="151"/>
      <c r="DVV156" s="151"/>
      <c r="DVW156" s="151"/>
      <c r="DVX156" s="151"/>
      <c r="DVY156" s="151"/>
      <c r="DVZ156" s="151"/>
      <c r="DWA156" s="151"/>
      <c r="DWB156" s="151"/>
      <c r="DWC156" s="151"/>
      <c r="DWD156" s="151"/>
      <c r="DWE156" s="151"/>
      <c r="DWF156" s="151"/>
      <c r="DWG156" s="151"/>
      <c r="DWH156" s="151"/>
      <c r="DWI156" s="151"/>
      <c r="DWJ156" s="151"/>
      <c r="DWK156" s="151"/>
      <c r="DWL156" s="151"/>
      <c r="DWM156" s="151"/>
      <c r="DWN156" s="151"/>
      <c r="DWO156" s="151"/>
      <c r="DWP156" s="151"/>
      <c r="DWQ156" s="151"/>
      <c r="DWR156" s="151"/>
      <c r="DWS156" s="151"/>
      <c r="DWT156" s="151"/>
      <c r="DWU156" s="151"/>
      <c r="DWV156" s="151"/>
      <c r="DWW156" s="151"/>
      <c r="DWX156" s="151"/>
      <c r="DWY156" s="151"/>
      <c r="DWZ156" s="151"/>
      <c r="DXA156" s="151"/>
      <c r="DXB156" s="151"/>
      <c r="DXC156" s="151"/>
      <c r="DXJ156" s="151"/>
      <c r="DXK156" s="151"/>
      <c r="DXL156" s="151"/>
      <c r="DXM156" s="151"/>
      <c r="DXN156" s="151"/>
      <c r="DXO156" s="151"/>
      <c r="DXP156" s="151"/>
      <c r="DXQ156" s="151"/>
      <c r="DXR156" s="151"/>
      <c r="DXS156" s="151"/>
      <c r="DXT156" s="151"/>
      <c r="DXU156" s="151"/>
      <c r="DXV156" s="151"/>
      <c r="DXW156" s="151"/>
      <c r="DXX156" s="151"/>
      <c r="DXY156" s="151"/>
      <c r="DXZ156" s="151"/>
      <c r="DYA156" s="151"/>
      <c r="DYB156" s="151"/>
      <c r="DYC156" s="151"/>
      <c r="DYD156" s="151"/>
      <c r="DYE156" s="151"/>
      <c r="DYF156" s="151"/>
      <c r="DYG156" s="151"/>
      <c r="DYH156" s="151"/>
      <c r="DYI156" s="151"/>
      <c r="DYJ156" s="151"/>
      <c r="DYK156" s="151"/>
      <c r="DYL156" s="151"/>
      <c r="DYM156" s="151"/>
      <c r="DYN156" s="151"/>
      <c r="DYO156" s="151"/>
      <c r="DYP156" s="151"/>
      <c r="DYQ156" s="151"/>
      <c r="DYR156" s="151"/>
      <c r="DYS156" s="151"/>
      <c r="DYT156" s="151"/>
      <c r="DYU156" s="151"/>
      <c r="DYV156" s="151"/>
      <c r="DYW156" s="151"/>
      <c r="DYX156" s="151"/>
      <c r="DYY156" s="151"/>
      <c r="DYZ156" s="151"/>
      <c r="DZA156" s="151"/>
      <c r="DZB156" s="151"/>
      <c r="DZC156" s="151"/>
      <c r="DZD156" s="151"/>
      <c r="DZE156" s="151"/>
      <c r="DZF156" s="151"/>
      <c r="DZG156" s="151"/>
      <c r="DZH156" s="151"/>
      <c r="DZI156" s="151"/>
      <c r="DZJ156" s="151"/>
      <c r="DZK156" s="151"/>
      <c r="DZL156" s="151"/>
      <c r="DZM156" s="151"/>
      <c r="DZN156" s="151"/>
      <c r="DZO156" s="151"/>
      <c r="DZP156" s="151"/>
      <c r="DZQ156" s="151"/>
      <c r="DZR156" s="151"/>
      <c r="DZS156" s="151"/>
      <c r="DZT156" s="151"/>
      <c r="DZU156" s="151"/>
      <c r="DZV156" s="151"/>
      <c r="DZW156" s="151"/>
      <c r="DZX156" s="151"/>
      <c r="DZY156" s="151"/>
      <c r="DZZ156" s="151"/>
      <c r="EAA156" s="151"/>
      <c r="EAB156" s="151"/>
      <c r="EAC156" s="151"/>
      <c r="EAD156" s="151"/>
      <c r="EAE156" s="151"/>
      <c r="EAF156" s="151"/>
      <c r="EAG156" s="151"/>
      <c r="EAH156" s="151"/>
      <c r="EAI156" s="151"/>
      <c r="EAJ156" s="151"/>
      <c r="EAK156" s="151"/>
      <c r="EAL156" s="151"/>
      <c r="EAM156" s="151"/>
      <c r="EAN156" s="151"/>
      <c r="EAO156" s="151"/>
      <c r="EAP156" s="151"/>
      <c r="EAQ156" s="151"/>
      <c r="EAR156" s="151"/>
      <c r="EAS156" s="151"/>
      <c r="EAT156" s="151"/>
      <c r="EAU156" s="151"/>
      <c r="EAV156" s="151"/>
      <c r="EAW156" s="151"/>
      <c r="EAX156" s="151"/>
      <c r="EAY156" s="151"/>
      <c r="EAZ156" s="151"/>
      <c r="EBA156" s="151"/>
      <c r="EBB156" s="151"/>
      <c r="EBC156" s="151"/>
      <c r="EBD156" s="151"/>
      <c r="EBE156" s="151"/>
      <c r="EBF156" s="151"/>
      <c r="EBG156" s="151"/>
      <c r="EBH156" s="151"/>
      <c r="EBI156" s="151"/>
      <c r="EBJ156" s="151"/>
      <c r="EBK156" s="151"/>
      <c r="EBL156" s="151"/>
      <c r="EBM156" s="151"/>
      <c r="EBN156" s="151"/>
      <c r="EBO156" s="151"/>
      <c r="EBP156" s="151"/>
      <c r="EBQ156" s="151"/>
      <c r="EBR156" s="151"/>
      <c r="EBS156" s="151"/>
      <c r="EBT156" s="151"/>
      <c r="EBU156" s="151"/>
      <c r="EBV156" s="151"/>
      <c r="EBW156" s="151"/>
      <c r="EBX156" s="151"/>
      <c r="EBY156" s="151"/>
      <c r="EBZ156" s="151"/>
      <c r="ECA156" s="151"/>
      <c r="ECB156" s="151"/>
      <c r="ECC156" s="151"/>
      <c r="ECD156" s="151"/>
      <c r="ECE156" s="151"/>
      <c r="ECF156" s="151"/>
      <c r="ECG156" s="151"/>
      <c r="ECH156" s="151"/>
      <c r="ECI156" s="151"/>
      <c r="ECJ156" s="151"/>
      <c r="ECK156" s="151"/>
      <c r="ECL156" s="151"/>
      <c r="ECM156" s="151"/>
      <c r="ECN156" s="151"/>
      <c r="ECO156" s="151"/>
      <c r="ECP156" s="151"/>
      <c r="ECQ156" s="151"/>
      <c r="ECR156" s="151"/>
      <c r="ECS156" s="151"/>
      <c r="ECT156" s="151"/>
      <c r="ECU156" s="151"/>
      <c r="ECV156" s="151"/>
      <c r="ECW156" s="151"/>
      <c r="ECX156" s="151"/>
      <c r="ECY156" s="151"/>
      <c r="ECZ156" s="151"/>
      <c r="EDA156" s="151"/>
      <c r="EDB156" s="151"/>
      <c r="EDC156" s="151"/>
      <c r="EDD156" s="151"/>
      <c r="EDE156" s="151"/>
      <c r="EDF156" s="151"/>
      <c r="EDG156" s="151"/>
      <c r="EDH156" s="151"/>
      <c r="EDI156" s="151"/>
      <c r="EDJ156" s="151"/>
      <c r="EDK156" s="151"/>
      <c r="EDL156" s="151"/>
      <c r="EDM156" s="151"/>
      <c r="EDN156" s="151"/>
      <c r="EDO156" s="151"/>
      <c r="EDP156" s="151"/>
      <c r="EDQ156" s="151"/>
      <c r="EDR156" s="151"/>
      <c r="EDS156" s="151"/>
      <c r="EDT156" s="151"/>
      <c r="EDU156" s="151"/>
      <c r="EDV156" s="151"/>
      <c r="EDW156" s="151"/>
      <c r="EDX156" s="151"/>
      <c r="EDY156" s="151"/>
      <c r="EDZ156" s="151"/>
      <c r="EEA156" s="151"/>
      <c r="EEB156" s="151"/>
      <c r="EEC156" s="151"/>
      <c r="EED156" s="151"/>
      <c r="EEE156" s="151"/>
      <c r="EEF156" s="151"/>
      <c r="EEG156" s="151"/>
      <c r="EEH156" s="151"/>
      <c r="EEI156" s="151"/>
      <c r="EEJ156" s="151"/>
      <c r="EEK156" s="151"/>
      <c r="EEL156" s="151"/>
      <c r="EEM156" s="151"/>
      <c r="EEN156" s="151"/>
      <c r="EEO156" s="151"/>
      <c r="EEP156" s="151"/>
      <c r="EEQ156" s="151"/>
      <c r="EER156" s="151"/>
      <c r="EES156" s="151"/>
      <c r="EET156" s="151"/>
      <c r="EEU156" s="151"/>
      <c r="EEV156" s="151"/>
      <c r="EEW156" s="151"/>
      <c r="EEX156" s="151"/>
      <c r="EEY156" s="151"/>
      <c r="EEZ156" s="151"/>
      <c r="EFA156" s="151"/>
      <c r="EFB156" s="151"/>
      <c r="EFC156" s="151"/>
      <c r="EFD156" s="151"/>
      <c r="EFE156" s="151"/>
      <c r="EFF156" s="151"/>
      <c r="EFG156" s="151"/>
      <c r="EFH156" s="151"/>
      <c r="EFI156" s="151"/>
      <c r="EFJ156" s="151"/>
      <c r="EFK156" s="151"/>
      <c r="EFL156" s="151"/>
      <c r="EFM156" s="151"/>
      <c r="EFN156" s="151"/>
      <c r="EFO156" s="151"/>
      <c r="EFP156" s="151"/>
      <c r="EFQ156" s="151"/>
      <c r="EFR156" s="151"/>
      <c r="EFS156" s="151"/>
      <c r="EFT156" s="151"/>
      <c r="EFU156" s="151"/>
      <c r="EFV156" s="151"/>
      <c r="EFW156" s="151"/>
      <c r="EFX156" s="151"/>
      <c r="EFY156" s="151"/>
      <c r="EFZ156" s="151"/>
      <c r="EGA156" s="151"/>
      <c r="EGB156" s="151"/>
      <c r="EGC156" s="151"/>
      <c r="EGD156" s="151"/>
      <c r="EGE156" s="151"/>
      <c r="EGF156" s="151"/>
      <c r="EGG156" s="151"/>
      <c r="EGH156" s="151"/>
      <c r="EGI156" s="151"/>
      <c r="EGJ156" s="151"/>
      <c r="EGK156" s="151"/>
      <c r="EGL156" s="151"/>
      <c r="EGM156" s="151"/>
      <c r="EGN156" s="151"/>
      <c r="EGO156" s="151"/>
      <c r="EGP156" s="151"/>
      <c r="EGQ156" s="151"/>
      <c r="EGR156" s="151"/>
      <c r="EGS156" s="151"/>
      <c r="EGT156" s="151"/>
      <c r="EGU156" s="151"/>
      <c r="EGV156" s="151"/>
      <c r="EGW156" s="151"/>
      <c r="EGX156" s="151"/>
      <c r="EGY156" s="151"/>
      <c r="EHF156" s="151"/>
      <c r="EHG156" s="151"/>
      <c r="EHH156" s="151"/>
      <c r="EHI156" s="151"/>
      <c r="EHJ156" s="151"/>
      <c r="EHK156" s="151"/>
      <c r="EHL156" s="151"/>
      <c r="EHM156" s="151"/>
      <c r="EHN156" s="151"/>
      <c r="EHO156" s="151"/>
      <c r="EHP156" s="151"/>
      <c r="EHQ156" s="151"/>
      <c r="EHR156" s="151"/>
      <c r="EHS156" s="151"/>
      <c r="EHT156" s="151"/>
      <c r="EHU156" s="151"/>
      <c r="EHV156" s="151"/>
      <c r="EHW156" s="151"/>
      <c r="EHX156" s="151"/>
      <c r="EHY156" s="151"/>
      <c r="EHZ156" s="151"/>
      <c r="EIA156" s="151"/>
      <c r="EIB156" s="151"/>
      <c r="EIC156" s="151"/>
      <c r="EID156" s="151"/>
      <c r="EIE156" s="151"/>
      <c r="EIF156" s="151"/>
      <c r="EIG156" s="151"/>
      <c r="EIH156" s="151"/>
      <c r="EII156" s="151"/>
      <c r="EIJ156" s="151"/>
      <c r="EIK156" s="151"/>
      <c r="EIL156" s="151"/>
      <c r="EIM156" s="151"/>
      <c r="EIN156" s="151"/>
      <c r="EIO156" s="151"/>
      <c r="EIP156" s="151"/>
      <c r="EIQ156" s="151"/>
      <c r="EIR156" s="151"/>
      <c r="EIS156" s="151"/>
      <c r="EIT156" s="151"/>
      <c r="EIU156" s="151"/>
      <c r="EIV156" s="151"/>
      <c r="EIW156" s="151"/>
      <c r="EIX156" s="151"/>
      <c r="EIY156" s="151"/>
      <c r="EIZ156" s="151"/>
      <c r="EJA156" s="151"/>
      <c r="EJB156" s="151"/>
      <c r="EJC156" s="151"/>
      <c r="EJD156" s="151"/>
      <c r="EJE156" s="151"/>
      <c r="EJF156" s="151"/>
      <c r="EJG156" s="151"/>
      <c r="EJH156" s="151"/>
      <c r="EJI156" s="151"/>
      <c r="EJJ156" s="151"/>
      <c r="EJK156" s="151"/>
      <c r="EJL156" s="151"/>
      <c r="EJM156" s="151"/>
      <c r="EJN156" s="151"/>
      <c r="EJO156" s="151"/>
      <c r="EJP156" s="151"/>
      <c r="EJQ156" s="151"/>
      <c r="EJR156" s="151"/>
      <c r="EJS156" s="151"/>
      <c r="EJT156" s="151"/>
      <c r="EJU156" s="151"/>
      <c r="EJV156" s="151"/>
      <c r="EJW156" s="151"/>
      <c r="EJX156" s="151"/>
      <c r="EJY156" s="151"/>
      <c r="EJZ156" s="151"/>
      <c r="EKA156" s="151"/>
      <c r="EKB156" s="151"/>
      <c r="EKC156" s="151"/>
      <c r="EKD156" s="151"/>
      <c r="EKE156" s="151"/>
      <c r="EKF156" s="151"/>
      <c r="EKG156" s="151"/>
      <c r="EKH156" s="151"/>
      <c r="EKI156" s="151"/>
      <c r="EKJ156" s="151"/>
      <c r="EKK156" s="151"/>
      <c r="EKL156" s="151"/>
      <c r="EKM156" s="151"/>
      <c r="EKN156" s="151"/>
      <c r="EKO156" s="151"/>
      <c r="EKP156" s="151"/>
      <c r="EKQ156" s="151"/>
      <c r="EKR156" s="151"/>
      <c r="EKS156" s="151"/>
      <c r="EKT156" s="151"/>
      <c r="EKU156" s="151"/>
      <c r="EKV156" s="151"/>
      <c r="EKW156" s="151"/>
      <c r="EKX156" s="151"/>
      <c r="EKY156" s="151"/>
      <c r="EKZ156" s="151"/>
      <c r="ELA156" s="151"/>
      <c r="ELB156" s="151"/>
      <c r="ELC156" s="151"/>
      <c r="ELD156" s="151"/>
      <c r="ELE156" s="151"/>
      <c r="ELF156" s="151"/>
      <c r="ELG156" s="151"/>
      <c r="ELH156" s="151"/>
      <c r="ELI156" s="151"/>
      <c r="ELJ156" s="151"/>
      <c r="ELK156" s="151"/>
      <c r="ELL156" s="151"/>
      <c r="ELM156" s="151"/>
      <c r="ELN156" s="151"/>
      <c r="ELO156" s="151"/>
      <c r="ELP156" s="151"/>
      <c r="ELQ156" s="151"/>
      <c r="ELR156" s="151"/>
      <c r="ELS156" s="151"/>
      <c r="ELT156" s="151"/>
      <c r="ELU156" s="151"/>
      <c r="ELV156" s="151"/>
      <c r="ELW156" s="151"/>
      <c r="ELX156" s="151"/>
      <c r="ELY156" s="151"/>
      <c r="ELZ156" s="151"/>
      <c r="EMA156" s="151"/>
      <c r="EMB156" s="151"/>
      <c r="EMC156" s="151"/>
      <c r="EMD156" s="151"/>
      <c r="EME156" s="151"/>
      <c r="EMF156" s="151"/>
      <c r="EMG156" s="151"/>
      <c r="EMH156" s="151"/>
      <c r="EMI156" s="151"/>
      <c r="EMJ156" s="151"/>
      <c r="EMK156" s="151"/>
      <c r="EML156" s="151"/>
      <c r="EMM156" s="151"/>
      <c r="EMN156" s="151"/>
      <c r="EMO156" s="151"/>
      <c r="EMP156" s="151"/>
      <c r="EMQ156" s="151"/>
      <c r="EMR156" s="151"/>
      <c r="EMS156" s="151"/>
      <c r="EMT156" s="151"/>
      <c r="EMU156" s="151"/>
      <c r="EMV156" s="151"/>
      <c r="EMW156" s="151"/>
      <c r="EMX156" s="151"/>
      <c r="EMY156" s="151"/>
      <c r="EMZ156" s="151"/>
      <c r="ENA156" s="151"/>
      <c r="ENB156" s="151"/>
      <c r="ENC156" s="151"/>
      <c r="END156" s="151"/>
      <c r="ENE156" s="151"/>
      <c r="ENF156" s="151"/>
      <c r="ENG156" s="151"/>
      <c r="ENH156" s="151"/>
      <c r="ENI156" s="151"/>
      <c r="ENJ156" s="151"/>
      <c r="ENK156" s="151"/>
      <c r="ENL156" s="151"/>
      <c r="ENM156" s="151"/>
      <c r="ENN156" s="151"/>
      <c r="ENO156" s="151"/>
      <c r="ENP156" s="151"/>
      <c r="ENQ156" s="151"/>
      <c r="ENR156" s="151"/>
      <c r="ENS156" s="151"/>
      <c r="ENT156" s="151"/>
      <c r="ENU156" s="151"/>
      <c r="ENV156" s="151"/>
      <c r="ENW156" s="151"/>
      <c r="ENX156" s="151"/>
      <c r="ENY156" s="151"/>
      <c r="ENZ156" s="151"/>
      <c r="EOA156" s="151"/>
      <c r="EOB156" s="151"/>
      <c r="EOC156" s="151"/>
      <c r="EOD156" s="151"/>
      <c r="EOE156" s="151"/>
      <c r="EOF156" s="151"/>
      <c r="EOG156" s="151"/>
      <c r="EOH156" s="151"/>
      <c r="EOI156" s="151"/>
      <c r="EOJ156" s="151"/>
      <c r="EOK156" s="151"/>
      <c r="EOL156" s="151"/>
      <c r="EOM156" s="151"/>
      <c r="EON156" s="151"/>
      <c r="EOO156" s="151"/>
      <c r="EOP156" s="151"/>
      <c r="EOQ156" s="151"/>
      <c r="EOR156" s="151"/>
      <c r="EOS156" s="151"/>
      <c r="EOT156" s="151"/>
      <c r="EOU156" s="151"/>
      <c r="EOV156" s="151"/>
      <c r="EOW156" s="151"/>
      <c r="EOX156" s="151"/>
      <c r="EOY156" s="151"/>
      <c r="EOZ156" s="151"/>
      <c r="EPA156" s="151"/>
      <c r="EPB156" s="151"/>
      <c r="EPC156" s="151"/>
      <c r="EPD156" s="151"/>
      <c r="EPE156" s="151"/>
      <c r="EPF156" s="151"/>
      <c r="EPG156" s="151"/>
      <c r="EPH156" s="151"/>
      <c r="EPI156" s="151"/>
      <c r="EPJ156" s="151"/>
      <c r="EPK156" s="151"/>
      <c r="EPL156" s="151"/>
      <c r="EPM156" s="151"/>
      <c r="EPN156" s="151"/>
      <c r="EPO156" s="151"/>
      <c r="EPP156" s="151"/>
      <c r="EPQ156" s="151"/>
      <c r="EPR156" s="151"/>
      <c r="EPS156" s="151"/>
      <c r="EPT156" s="151"/>
      <c r="EPU156" s="151"/>
      <c r="EPV156" s="151"/>
      <c r="EPW156" s="151"/>
      <c r="EPX156" s="151"/>
      <c r="EPY156" s="151"/>
      <c r="EPZ156" s="151"/>
      <c r="EQA156" s="151"/>
      <c r="EQB156" s="151"/>
      <c r="EQC156" s="151"/>
      <c r="EQD156" s="151"/>
      <c r="EQE156" s="151"/>
      <c r="EQF156" s="151"/>
      <c r="EQG156" s="151"/>
      <c r="EQH156" s="151"/>
      <c r="EQI156" s="151"/>
      <c r="EQJ156" s="151"/>
      <c r="EQK156" s="151"/>
      <c r="EQL156" s="151"/>
      <c r="EQM156" s="151"/>
      <c r="EQN156" s="151"/>
      <c r="EQO156" s="151"/>
      <c r="EQP156" s="151"/>
      <c r="EQQ156" s="151"/>
      <c r="EQR156" s="151"/>
      <c r="EQS156" s="151"/>
      <c r="EQT156" s="151"/>
      <c r="EQU156" s="151"/>
      <c r="ERB156" s="151"/>
      <c r="ERC156" s="151"/>
      <c r="ERD156" s="151"/>
      <c r="ERE156" s="151"/>
      <c r="ERF156" s="151"/>
      <c r="ERG156" s="151"/>
      <c r="ERH156" s="151"/>
      <c r="ERI156" s="151"/>
      <c r="ERJ156" s="151"/>
      <c r="ERK156" s="151"/>
      <c r="ERL156" s="151"/>
      <c r="ERM156" s="151"/>
      <c r="ERN156" s="151"/>
      <c r="ERO156" s="151"/>
      <c r="ERP156" s="151"/>
      <c r="ERQ156" s="151"/>
      <c r="ERR156" s="151"/>
      <c r="ERS156" s="151"/>
      <c r="ERT156" s="151"/>
      <c r="ERU156" s="151"/>
      <c r="ERV156" s="151"/>
      <c r="ERW156" s="151"/>
      <c r="ERX156" s="151"/>
      <c r="ERY156" s="151"/>
      <c r="ERZ156" s="151"/>
      <c r="ESA156" s="151"/>
      <c r="ESB156" s="151"/>
      <c r="ESC156" s="151"/>
      <c r="ESD156" s="151"/>
      <c r="ESE156" s="151"/>
      <c r="ESF156" s="151"/>
      <c r="ESG156" s="151"/>
      <c r="ESH156" s="151"/>
      <c r="ESI156" s="151"/>
      <c r="ESJ156" s="151"/>
      <c r="ESK156" s="151"/>
      <c r="ESL156" s="151"/>
      <c r="ESM156" s="151"/>
      <c r="ESN156" s="151"/>
      <c r="ESO156" s="151"/>
      <c r="ESP156" s="151"/>
      <c r="ESQ156" s="151"/>
      <c r="ESR156" s="151"/>
      <c r="ESS156" s="151"/>
      <c r="EST156" s="151"/>
      <c r="ESU156" s="151"/>
      <c r="ESV156" s="151"/>
      <c r="ESW156" s="151"/>
      <c r="ESX156" s="151"/>
      <c r="ESY156" s="151"/>
      <c r="ESZ156" s="151"/>
      <c r="ETA156" s="151"/>
      <c r="ETB156" s="151"/>
      <c r="ETC156" s="151"/>
      <c r="ETD156" s="151"/>
      <c r="ETE156" s="151"/>
      <c r="ETF156" s="151"/>
      <c r="ETG156" s="151"/>
      <c r="ETH156" s="151"/>
      <c r="ETI156" s="151"/>
      <c r="ETJ156" s="151"/>
      <c r="ETK156" s="151"/>
      <c r="ETL156" s="151"/>
      <c r="ETM156" s="151"/>
      <c r="ETN156" s="151"/>
      <c r="ETO156" s="151"/>
      <c r="ETP156" s="151"/>
      <c r="ETQ156" s="151"/>
      <c r="ETR156" s="151"/>
      <c r="ETS156" s="151"/>
      <c r="ETT156" s="151"/>
      <c r="ETU156" s="151"/>
      <c r="ETV156" s="151"/>
      <c r="ETW156" s="151"/>
      <c r="ETX156" s="151"/>
      <c r="ETY156" s="151"/>
      <c r="ETZ156" s="151"/>
      <c r="EUA156" s="151"/>
      <c r="EUB156" s="151"/>
      <c r="EUC156" s="151"/>
      <c r="EUD156" s="151"/>
      <c r="EUE156" s="151"/>
      <c r="EUF156" s="151"/>
      <c r="EUG156" s="151"/>
      <c r="EUH156" s="151"/>
      <c r="EUI156" s="151"/>
      <c r="EUJ156" s="151"/>
      <c r="EUK156" s="151"/>
      <c r="EUL156" s="151"/>
      <c r="EUM156" s="151"/>
      <c r="EUN156" s="151"/>
      <c r="EUO156" s="151"/>
      <c r="EUP156" s="151"/>
      <c r="EUQ156" s="151"/>
      <c r="EUR156" s="151"/>
      <c r="EUS156" s="151"/>
      <c r="EUT156" s="151"/>
      <c r="EUU156" s="151"/>
      <c r="EUV156" s="151"/>
      <c r="EUW156" s="151"/>
      <c r="EUX156" s="151"/>
      <c r="EUY156" s="151"/>
      <c r="EUZ156" s="151"/>
      <c r="EVA156" s="151"/>
      <c r="EVB156" s="151"/>
      <c r="EVC156" s="151"/>
      <c r="EVD156" s="151"/>
      <c r="EVE156" s="151"/>
      <c r="EVF156" s="151"/>
      <c r="EVG156" s="151"/>
      <c r="EVH156" s="151"/>
      <c r="EVI156" s="151"/>
      <c r="EVJ156" s="151"/>
      <c r="EVK156" s="151"/>
      <c r="EVL156" s="151"/>
      <c r="EVM156" s="151"/>
      <c r="EVN156" s="151"/>
      <c r="EVO156" s="151"/>
      <c r="EVP156" s="151"/>
      <c r="EVQ156" s="151"/>
      <c r="EVR156" s="151"/>
      <c r="EVS156" s="151"/>
      <c r="EVT156" s="151"/>
      <c r="EVU156" s="151"/>
      <c r="EVV156" s="151"/>
      <c r="EVW156" s="151"/>
      <c r="EVX156" s="151"/>
      <c r="EVY156" s="151"/>
      <c r="EVZ156" s="151"/>
      <c r="EWA156" s="151"/>
      <c r="EWB156" s="151"/>
      <c r="EWC156" s="151"/>
      <c r="EWD156" s="151"/>
      <c r="EWE156" s="151"/>
      <c r="EWF156" s="151"/>
      <c r="EWG156" s="151"/>
      <c r="EWH156" s="151"/>
      <c r="EWI156" s="151"/>
      <c r="EWJ156" s="151"/>
      <c r="EWK156" s="151"/>
      <c r="EWL156" s="151"/>
      <c r="EWM156" s="151"/>
      <c r="EWN156" s="151"/>
      <c r="EWO156" s="151"/>
      <c r="EWP156" s="151"/>
      <c r="EWQ156" s="151"/>
      <c r="EWR156" s="151"/>
      <c r="EWS156" s="151"/>
      <c r="EWT156" s="151"/>
      <c r="EWU156" s="151"/>
      <c r="EWV156" s="151"/>
      <c r="EWW156" s="151"/>
      <c r="EWX156" s="151"/>
      <c r="EWY156" s="151"/>
      <c r="EWZ156" s="151"/>
      <c r="EXA156" s="151"/>
      <c r="EXB156" s="151"/>
      <c r="EXC156" s="151"/>
      <c r="EXD156" s="151"/>
      <c r="EXE156" s="151"/>
      <c r="EXF156" s="151"/>
      <c r="EXG156" s="151"/>
      <c r="EXH156" s="151"/>
      <c r="EXI156" s="151"/>
      <c r="EXJ156" s="151"/>
      <c r="EXK156" s="151"/>
      <c r="EXL156" s="151"/>
      <c r="EXM156" s="151"/>
      <c r="EXN156" s="151"/>
      <c r="EXO156" s="151"/>
      <c r="EXP156" s="151"/>
      <c r="EXQ156" s="151"/>
      <c r="EXR156" s="151"/>
      <c r="EXS156" s="151"/>
      <c r="EXT156" s="151"/>
      <c r="EXU156" s="151"/>
      <c r="EXV156" s="151"/>
      <c r="EXW156" s="151"/>
      <c r="EXX156" s="151"/>
      <c r="EXY156" s="151"/>
      <c r="EXZ156" s="151"/>
      <c r="EYA156" s="151"/>
      <c r="EYB156" s="151"/>
      <c r="EYC156" s="151"/>
      <c r="EYD156" s="151"/>
      <c r="EYE156" s="151"/>
      <c r="EYF156" s="151"/>
      <c r="EYG156" s="151"/>
      <c r="EYH156" s="151"/>
      <c r="EYI156" s="151"/>
      <c r="EYJ156" s="151"/>
      <c r="EYK156" s="151"/>
      <c r="EYL156" s="151"/>
      <c r="EYM156" s="151"/>
      <c r="EYN156" s="151"/>
      <c r="EYO156" s="151"/>
      <c r="EYP156" s="151"/>
      <c r="EYQ156" s="151"/>
      <c r="EYR156" s="151"/>
      <c r="EYS156" s="151"/>
      <c r="EYT156" s="151"/>
      <c r="EYU156" s="151"/>
      <c r="EYV156" s="151"/>
      <c r="EYW156" s="151"/>
      <c r="EYX156" s="151"/>
      <c r="EYY156" s="151"/>
      <c r="EYZ156" s="151"/>
      <c r="EZA156" s="151"/>
      <c r="EZB156" s="151"/>
      <c r="EZC156" s="151"/>
      <c r="EZD156" s="151"/>
      <c r="EZE156" s="151"/>
      <c r="EZF156" s="151"/>
      <c r="EZG156" s="151"/>
      <c r="EZH156" s="151"/>
      <c r="EZI156" s="151"/>
      <c r="EZJ156" s="151"/>
      <c r="EZK156" s="151"/>
      <c r="EZL156" s="151"/>
      <c r="EZM156" s="151"/>
      <c r="EZN156" s="151"/>
      <c r="EZO156" s="151"/>
      <c r="EZP156" s="151"/>
      <c r="EZQ156" s="151"/>
      <c r="EZR156" s="151"/>
      <c r="EZS156" s="151"/>
      <c r="EZT156" s="151"/>
      <c r="EZU156" s="151"/>
      <c r="EZV156" s="151"/>
      <c r="EZW156" s="151"/>
      <c r="EZX156" s="151"/>
      <c r="EZY156" s="151"/>
      <c r="EZZ156" s="151"/>
      <c r="FAA156" s="151"/>
      <c r="FAB156" s="151"/>
      <c r="FAC156" s="151"/>
      <c r="FAD156" s="151"/>
      <c r="FAE156" s="151"/>
      <c r="FAF156" s="151"/>
      <c r="FAG156" s="151"/>
      <c r="FAH156" s="151"/>
      <c r="FAI156" s="151"/>
      <c r="FAJ156" s="151"/>
      <c r="FAK156" s="151"/>
      <c r="FAL156" s="151"/>
      <c r="FAM156" s="151"/>
      <c r="FAN156" s="151"/>
      <c r="FAO156" s="151"/>
      <c r="FAP156" s="151"/>
      <c r="FAQ156" s="151"/>
      <c r="FAX156" s="151"/>
      <c r="FAY156" s="151"/>
      <c r="FAZ156" s="151"/>
      <c r="FBA156" s="151"/>
      <c r="FBB156" s="151"/>
      <c r="FBC156" s="151"/>
      <c r="FBD156" s="151"/>
      <c r="FBE156" s="151"/>
      <c r="FBF156" s="151"/>
      <c r="FBG156" s="151"/>
      <c r="FBH156" s="151"/>
      <c r="FBI156" s="151"/>
      <c r="FBJ156" s="151"/>
      <c r="FBK156" s="151"/>
      <c r="FBL156" s="151"/>
      <c r="FBM156" s="151"/>
      <c r="FBN156" s="151"/>
      <c r="FBO156" s="151"/>
      <c r="FBP156" s="151"/>
      <c r="FBQ156" s="151"/>
      <c r="FBR156" s="151"/>
      <c r="FBS156" s="151"/>
      <c r="FBT156" s="151"/>
      <c r="FBU156" s="151"/>
      <c r="FBV156" s="151"/>
      <c r="FBW156" s="151"/>
      <c r="FBX156" s="151"/>
      <c r="FBY156" s="151"/>
      <c r="FBZ156" s="151"/>
      <c r="FCA156" s="151"/>
      <c r="FCB156" s="151"/>
      <c r="FCC156" s="151"/>
      <c r="FCD156" s="151"/>
      <c r="FCE156" s="151"/>
      <c r="FCF156" s="151"/>
      <c r="FCG156" s="151"/>
      <c r="FCH156" s="151"/>
      <c r="FCI156" s="151"/>
      <c r="FCJ156" s="151"/>
      <c r="FCK156" s="151"/>
      <c r="FCL156" s="151"/>
      <c r="FCM156" s="151"/>
      <c r="FCN156" s="151"/>
      <c r="FCO156" s="151"/>
      <c r="FCP156" s="151"/>
      <c r="FCQ156" s="151"/>
      <c r="FCR156" s="151"/>
      <c r="FCS156" s="151"/>
      <c r="FCT156" s="151"/>
      <c r="FCU156" s="151"/>
      <c r="FCV156" s="151"/>
      <c r="FCW156" s="151"/>
      <c r="FCX156" s="151"/>
      <c r="FCY156" s="151"/>
      <c r="FCZ156" s="151"/>
      <c r="FDA156" s="151"/>
      <c r="FDB156" s="151"/>
      <c r="FDC156" s="151"/>
      <c r="FDD156" s="151"/>
      <c r="FDE156" s="151"/>
      <c r="FDF156" s="151"/>
      <c r="FDG156" s="151"/>
      <c r="FDH156" s="151"/>
      <c r="FDI156" s="151"/>
      <c r="FDJ156" s="151"/>
      <c r="FDK156" s="151"/>
      <c r="FDL156" s="151"/>
      <c r="FDM156" s="151"/>
      <c r="FDN156" s="151"/>
      <c r="FDO156" s="151"/>
      <c r="FDP156" s="151"/>
      <c r="FDQ156" s="151"/>
      <c r="FDR156" s="151"/>
      <c r="FDS156" s="151"/>
      <c r="FDT156" s="151"/>
      <c r="FDU156" s="151"/>
      <c r="FDV156" s="151"/>
      <c r="FDW156" s="151"/>
      <c r="FDX156" s="151"/>
      <c r="FDY156" s="151"/>
      <c r="FDZ156" s="151"/>
      <c r="FEA156" s="151"/>
      <c r="FEB156" s="151"/>
      <c r="FEC156" s="151"/>
      <c r="FED156" s="151"/>
      <c r="FEE156" s="151"/>
      <c r="FEF156" s="151"/>
      <c r="FEG156" s="151"/>
      <c r="FEH156" s="151"/>
      <c r="FEI156" s="151"/>
      <c r="FEJ156" s="151"/>
      <c r="FEK156" s="151"/>
      <c r="FEL156" s="151"/>
      <c r="FEM156" s="151"/>
      <c r="FEN156" s="151"/>
      <c r="FEO156" s="151"/>
      <c r="FEP156" s="151"/>
      <c r="FEQ156" s="151"/>
      <c r="FER156" s="151"/>
      <c r="FES156" s="151"/>
      <c r="FET156" s="151"/>
      <c r="FEU156" s="151"/>
      <c r="FEV156" s="151"/>
      <c r="FEW156" s="151"/>
      <c r="FEX156" s="151"/>
      <c r="FEY156" s="151"/>
      <c r="FEZ156" s="151"/>
      <c r="FFA156" s="151"/>
      <c r="FFB156" s="151"/>
      <c r="FFC156" s="151"/>
      <c r="FFD156" s="151"/>
      <c r="FFE156" s="151"/>
      <c r="FFF156" s="151"/>
      <c r="FFG156" s="151"/>
      <c r="FFH156" s="151"/>
      <c r="FFI156" s="151"/>
      <c r="FFJ156" s="151"/>
      <c r="FFK156" s="151"/>
      <c r="FFL156" s="151"/>
      <c r="FFM156" s="151"/>
      <c r="FFN156" s="151"/>
      <c r="FFO156" s="151"/>
      <c r="FFP156" s="151"/>
      <c r="FFQ156" s="151"/>
      <c r="FFR156" s="151"/>
      <c r="FFS156" s="151"/>
      <c r="FFT156" s="151"/>
      <c r="FFU156" s="151"/>
      <c r="FFV156" s="151"/>
      <c r="FFW156" s="151"/>
      <c r="FFX156" s="151"/>
      <c r="FFY156" s="151"/>
      <c r="FFZ156" s="151"/>
      <c r="FGA156" s="151"/>
      <c r="FGB156" s="151"/>
      <c r="FGC156" s="151"/>
      <c r="FGD156" s="151"/>
      <c r="FGE156" s="151"/>
      <c r="FGF156" s="151"/>
      <c r="FGG156" s="151"/>
      <c r="FGH156" s="151"/>
      <c r="FGI156" s="151"/>
      <c r="FGJ156" s="151"/>
      <c r="FGK156" s="151"/>
      <c r="FGL156" s="151"/>
      <c r="FGM156" s="151"/>
      <c r="FGN156" s="151"/>
      <c r="FGO156" s="151"/>
      <c r="FGP156" s="151"/>
      <c r="FGQ156" s="151"/>
      <c r="FGR156" s="151"/>
      <c r="FGS156" s="151"/>
      <c r="FGT156" s="151"/>
      <c r="FGU156" s="151"/>
      <c r="FGV156" s="151"/>
      <c r="FGW156" s="151"/>
      <c r="FGX156" s="151"/>
      <c r="FGY156" s="151"/>
      <c r="FGZ156" s="151"/>
      <c r="FHA156" s="151"/>
      <c r="FHB156" s="151"/>
      <c r="FHC156" s="151"/>
      <c r="FHD156" s="151"/>
      <c r="FHE156" s="151"/>
      <c r="FHF156" s="151"/>
      <c r="FHG156" s="151"/>
      <c r="FHH156" s="151"/>
      <c r="FHI156" s="151"/>
      <c r="FHJ156" s="151"/>
      <c r="FHK156" s="151"/>
      <c r="FHL156" s="151"/>
      <c r="FHM156" s="151"/>
      <c r="FHN156" s="151"/>
      <c r="FHO156" s="151"/>
      <c r="FHP156" s="151"/>
      <c r="FHQ156" s="151"/>
      <c r="FHR156" s="151"/>
      <c r="FHS156" s="151"/>
      <c r="FHT156" s="151"/>
      <c r="FHU156" s="151"/>
      <c r="FHV156" s="151"/>
      <c r="FHW156" s="151"/>
      <c r="FHX156" s="151"/>
      <c r="FHY156" s="151"/>
      <c r="FHZ156" s="151"/>
      <c r="FIA156" s="151"/>
      <c r="FIB156" s="151"/>
      <c r="FIC156" s="151"/>
      <c r="FID156" s="151"/>
      <c r="FIE156" s="151"/>
      <c r="FIF156" s="151"/>
      <c r="FIG156" s="151"/>
      <c r="FIH156" s="151"/>
      <c r="FII156" s="151"/>
      <c r="FIJ156" s="151"/>
      <c r="FIK156" s="151"/>
      <c r="FIL156" s="151"/>
      <c r="FIM156" s="151"/>
      <c r="FIN156" s="151"/>
      <c r="FIO156" s="151"/>
      <c r="FIP156" s="151"/>
      <c r="FIQ156" s="151"/>
      <c r="FIR156" s="151"/>
      <c r="FIS156" s="151"/>
      <c r="FIT156" s="151"/>
      <c r="FIU156" s="151"/>
      <c r="FIV156" s="151"/>
      <c r="FIW156" s="151"/>
      <c r="FIX156" s="151"/>
      <c r="FIY156" s="151"/>
      <c r="FIZ156" s="151"/>
      <c r="FJA156" s="151"/>
      <c r="FJB156" s="151"/>
      <c r="FJC156" s="151"/>
      <c r="FJD156" s="151"/>
      <c r="FJE156" s="151"/>
      <c r="FJF156" s="151"/>
      <c r="FJG156" s="151"/>
      <c r="FJH156" s="151"/>
      <c r="FJI156" s="151"/>
      <c r="FJJ156" s="151"/>
      <c r="FJK156" s="151"/>
      <c r="FJL156" s="151"/>
      <c r="FJM156" s="151"/>
      <c r="FJN156" s="151"/>
      <c r="FJO156" s="151"/>
      <c r="FJP156" s="151"/>
      <c r="FJQ156" s="151"/>
      <c r="FJR156" s="151"/>
      <c r="FJS156" s="151"/>
      <c r="FJT156" s="151"/>
      <c r="FJU156" s="151"/>
      <c r="FJV156" s="151"/>
      <c r="FJW156" s="151"/>
      <c r="FJX156" s="151"/>
      <c r="FJY156" s="151"/>
      <c r="FJZ156" s="151"/>
      <c r="FKA156" s="151"/>
      <c r="FKB156" s="151"/>
      <c r="FKC156" s="151"/>
      <c r="FKD156" s="151"/>
      <c r="FKE156" s="151"/>
      <c r="FKF156" s="151"/>
      <c r="FKG156" s="151"/>
      <c r="FKH156" s="151"/>
      <c r="FKI156" s="151"/>
      <c r="FKJ156" s="151"/>
      <c r="FKK156" s="151"/>
      <c r="FKL156" s="151"/>
      <c r="FKM156" s="151"/>
      <c r="FKT156" s="151"/>
      <c r="FKU156" s="151"/>
      <c r="FKV156" s="151"/>
      <c r="FKW156" s="151"/>
      <c r="FKX156" s="151"/>
      <c r="FKY156" s="151"/>
      <c r="FKZ156" s="151"/>
      <c r="FLA156" s="151"/>
      <c r="FLB156" s="151"/>
      <c r="FLC156" s="151"/>
      <c r="FLD156" s="151"/>
      <c r="FLE156" s="151"/>
      <c r="FLF156" s="151"/>
      <c r="FLG156" s="151"/>
      <c r="FLH156" s="151"/>
      <c r="FLI156" s="151"/>
      <c r="FLJ156" s="151"/>
      <c r="FLK156" s="151"/>
      <c r="FLL156" s="151"/>
      <c r="FLM156" s="151"/>
      <c r="FLN156" s="151"/>
      <c r="FLO156" s="151"/>
      <c r="FLP156" s="151"/>
      <c r="FLQ156" s="151"/>
      <c r="FLR156" s="151"/>
      <c r="FLS156" s="151"/>
      <c r="FLT156" s="151"/>
      <c r="FLU156" s="151"/>
      <c r="FLV156" s="151"/>
      <c r="FLW156" s="151"/>
      <c r="FLX156" s="151"/>
      <c r="FLY156" s="151"/>
      <c r="FLZ156" s="151"/>
      <c r="FMA156" s="151"/>
      <c r="FMB156" s="151"/>
      <c r="FMC156" s="151"/>
      <c r="FMD156" s="151"/>
      <c r="FME156" s="151"/>
      <c r="FMF156" s="151"/>
      <c r="FMG156" s="151"/>
      <c r="FMH156" s="151"/>
      <c r="FMI156" s="151"/>
      <c r="FMJ156" s="151"/>
      <c r="FMK156" s="151"/>
      <c r="FML156" s="151"/>
      <c r="FMM156" s="151"/>
      <c r="FMN156" s="151"/>
      <c r="FMO156" s="151"/>
      <c r="FMP156" s="151"/>
      <c r="FMQ156" s="151"/>
      <c r="FMR156" s="151"/>
      <c r="FMS156" s="151"/>
      <c r="FMT156" s="151"/>
      <c r="FMU156" s="151"/>
      <c r="FMV156" s="151"/>
      <c r="FMW156" s="151"/>
      <c r="FMX156" s="151"/>
      <c r="FMY156" s="151"/>
      <c r="FMZ156" s="151"/>
      <c r="FNA156" s="151"/>
      <c r="FNB156" s="151"/>
      <c r="FNC156" s="151"/>
      <c r="FND156" s="151"/>
      <c r="FNE156" s="151"/>
      <c r="FNF156" s="151"/>
      <c r="FNG156" s="151"/>
      <c r="FNH156" s="151"/>
      <c r="FNI156" s="151"/>
      <c r="FNJ156" s="151"/>
      <c r="FNK156" s="151"/>
      <c r="FNL156" s="151"/>
      <c r="FNM156" s="151"/>
      <c r="FNN156" s="151"/>
      <c r="FNO156" s="151"/>
      <c r="FNP156" s="151"/>
      <c r="FNQ156" s="151"/>
      <c r="FNR156" s="151"/>
      <c r="FNS156" s="151"/>
      <c r="FNT156" s="151"/>
      <c r="FNU156" s="151"/>
      <c r="FNV156" s="151"/>
      <c r="FNW156" s="151"/>
      <c r="FNX156" s="151"/>
      <c r="FNY156" s="151"/>
      <c r="FNZ156" s="151"/>
      <c r="FOA156" s="151"/>
      <c r="FOB156" s="151"/>
      <c r="FOC156" s="151"/>
      <c r="FOD156" s="151"/>
      <c r="FOE156" s="151"/>
      <c r="FOF156" s="151"/>
      <c r="FOG156" s="151"/>
      <c r="FOH156" s="151"/>
      <c r="FOI156" s="151"/>
      <c r="FOJ156" s="151"/>
      <c r="FOK156" s="151"/>
      <c r="FOL156" s="151"/>
      <c r="FOM156" s="151"/>
      <c r="FON156" s="151"/>
      <c r="FOO156" s="151"/>
      <c r="FOP156" s="151"/>
      <c r="FOQ156" s="151"/>
      <c r="FOR156" s="151"/>
      <c r="FOS156" s="151"/>
      <c r="FOT156" s="151"/>
      <c r="FOU156" s="151"/>
      <c r="FOV156" s="151"/>
      <c r="FOW156" s="151"/>
      <c r="FOX156" s="151"/>
      <c r="FOY156" s="151"/>
      <c r="FOZ156" s="151"/>
      <c r="FPA156" s="151"/>
      <c r="FPB156" s="151"/>
      <c r="FPC156" s="151"/>
      <c r="FPD156" s="151"/>
      <c r="FPE156" s="151"/>
      <c r="FPF156" s="151"/>
      <c r="FPG156" s="151"/>
      <c r="FPH156" s="151"/>
      <c r="FPI156" s="151"/>
      <c r="FPJ156" s="151"/>
      <c r="FPK156" s="151"/>
      <c r="FPL156" s="151"/>
      <c r="FPM156" s="151"/>
      <c r="FPN156" s="151"/>
      <c r="FPO156" s="151"/>
      <c r="FPP156" s="151"/>
      <c r="FPQ156" s="151"/>
      <c r="FPR156" s="151"/>
      <c r="FPS156" s="151"/>
      <c r="FPT156" s="151"/>
      <c r="FPU156" s="151"/>
      <c r="FPV156" s="151"/>
      <c r="FPW156" s="151"/>
      <c r="FPX156" s="151"/>
      <c r="FPY156" s="151"/>
      <c r="FPZ156" s="151"/>
      <c r="FQA156" s="151"/>
      <c r="FQB156" s="151"/>
      <c r="FQC156" s="151"/>
      <c r="FQD156" s="151"/>
      <c r="FQE156" s="151"/>
      <c r="FQF156" s="151"/>
      <c r="FQG156" s="151"/>
      <c r="FQH156" s="151"/>
      <c r="FQI156" s="151"/>
      <c r="FQJ156" s="151"/>
      <c r="FQK156" s="151"/>
      <c r="FQL156" s="151"/>
      <c r="FQM156" s="151"/>
      <c r="FQN156" s="151"/>
      <c r="FQO156" s="151"/>
      <c r="FQP156" s="151"/>
      <c r="FQQ156" s="151"/>
      <c r="FQR156" s="151"/>
      <c r="FQS156" s="151"/>
      <c r="FQT156" s="151"/>
      <c r="FQU156" s="151"/>
      <c r="FQV156" s="151"/>
      <c r="FQW156" s="151"/>
      <c r="FQX156" s="151"/>
      <c r="FQY156" s="151"/>
      <c r="FQZ156" s="151"/>
      <c r="FRA156" s="151"/>
      <c r="FRB156" s="151"/>
      <c r="FRC156" s="151"/>
      <c r="FRD156" s="151"/>
      <c r="FRE156" s="151"/>
      <c r="FRF156" s="151"/>
      <c r="FRG156" s="151"/>
      <c r="FRH156" s="151"/>
      <c r="FRI156" s="151"/>
      <c r="FRJ156" s="151"/>
      <c r="FRK156" s="151"/>
      <c r="FRL156" s="151"/>
      <c r="FRM156" s="151"/>
      <c r="FRN156" s="151"/>
      <c r="FRO156" s="151"/>
      <c r="FRP156" s="151"/>
      <c r="FRQ156" s="151"/>
      <c r="FRR156" s="151"/>
      <c r="FRS156" s="151"/>
      <c r="FRT156" s="151"/>
      <c r="FRU156" s="151"/>
      <c r="FRV156" s="151"/>
      <c r="FRW156" s="151"/>
      <c r="FRX156" s="151"/>
      <c r="FRY156" s="151"/>
      <c r="FRZ156" s="151"/>
      <c r="FSA156" s="151"/>
      <c r="FSB156" s="151"/>
      <c r="FSC156" s="151"/>
      <c r="FSD156" s="151"/>
      <c r="FSE156" s="151"/>
      <c r="FSF156" s="151"/>
      <c r="FSG156" s="151"/>
      <c r="FSH156" s="151"/>
      <c r="FSI156" s="151"/>
      <c r="FSJ156" s="151"/>
      <c r="FSK156" s="151"/>
      <c r="FSL156" s="151"/>
      <c r="FSM156" s="151"/>
      <c r="FSN156" s="151"/>
      <c r="FSO156" s="151"/>
      <c r="FSP156" s="151"/>
      <c r="FSQ156" s="151"/>
      <c r="FSR156" s="151"/>
      <c r="FSS156" s="151"/>
      <c r="FST156" s="151"/>
      <c r="FSU156" s="151"/>
      <c r="FSV156" s="151"/>
      <c r="FSW156" s="151"/>
      <c r="FSX156" s="151"/>
      <c r="FSY156" s="151"/>
      <c r="FSZ156" s="151"/>
      <c r="FTA156" s="151"/>
      <c r="FTB156" s="151"/>
      <c r="FTC156" s="151"/>
      <c r="FTD156" s="151"/>
      <c r="FTE156" s="151"/>
      <c r="FTF156" s="151"/>
      <c r="FTG156" s="151"/>
      <c r="FTH156" s="151"/>
      <c r="FTI156" s="151"/>
      <c r="FTJ156" s="151"/>
      <c r="FTK156" s="151"/>
      <c r="FTL156" s="151"/>
      <c r="FTM156" s="151"/>
      <c r="FTN156" s="151"/>
      <c r="FTO156" s="151"/>
      <c r="FTP156" s="151"/>
      <c r="FTQ156" s="151"/>
      <c r="FTR156" s="151"/>
      <c r="FTS156" s="151"/>
      <c r="FTT156" s="151"/>
      <c r="FTU156" s="151"/>
      <c r="FTV156" s="151"/>
      <c r="FTW156" s="151"/>
      <c r="FTX156" s="151"/>
      <c r="FTY156" s="151"/>
      <c r="FTZ156" s="151"/>
      <c r="FUA156" s="151"/>
      <c r="FUB156" s="151"/>
      <c r="FUC156" s="151"/>
      <c r="FUD156" s="151"/>
      <c r="FUE156" s="151"/>
      <c r="FUF156" s="151"/>
      <c r="FUG156" s="151"/>
      <c r="FUH156" s="151"/>
      <c r="FUI156" s="151"/>
      <c r="FUP156" s="151"/>
      <c r="FUQ156" s="151"/>
      <c r="FUR156" s="151"/>
      <c r="FUS156" s="151"/>
      <c r="FUT156" s="151"/>
      <c r="FUU156" s="151"/>
      <c r="FUV156" s="151"/>
      <c r="FUW156" s="151"/>
      <c r="FUX156" s="151"/>
      <c r="FUY156" s="151"/>
      <c r="FUZ156" s="151"/>
      <c r="FVA156" s="151"/>
      <c r="FVB156" s="151"/>
      <c r="FVC156" s="151"/>
      <c r="FVD156" s="151"/>
      <c r="FVE156" s="151"/>
      <c r="FVF156" s="151"/>
      <c r="FVG156" s="151"/>
      <c r="FVH156" s="151"/>
      <c r="FVI156" s="151"/>
      <c r="FVJ156" s="151"/>
      <c r="FVK156" s="151"/>
      <c r="FVL156" s="151"/>
      <c r="FVM156" s="151"/>
      <c r="FVN156" s="151"/>
      <c r="FVO156" s="151"/>
      <c r="FVP156" s="151"/>
      <c r="FVQ156" s="151"/>
      <c r="FVR156" s="151"/>
      <c r="FVS156" s="151"/>
      <c r="FVT156" s="151"/>
      <c r="FVU156" s="151"/>
      <c r="FVV156" s="151"/>
      <c r="FVW156" s="151"/>
      <c r="FVX156" s="151"/>
      <c r="FVY156" s="151"/>
      <c r="FVZ156" s="151"/>
      <c r="FWA156" s="151"/>
      <c r="FWB156" s="151"/>
      <c r="FWC156" s="151"/>
      <c r="FWD156" s="151"/>
      <c r="FWE156" s="151"/>
      <c r="FWF156" s="151"/>
      <c r="FWG156" s="151"/>
      <c r="FWH156" s="151"/>
      <c r="FWI156" s="151"/>
      <c r="FWJ156" s="151"/>
      <c r="FWK156" s="151"/>
      <c r="FWL156" s="151"/>
      <c r="FWM156" s="151"/>
      <c r="FWN156" s="151"/>
      <c r="FWO156" s="151"/>
      <c r="FWP156" s="151"/>
      <c r="FWQ156" s="151"/>
      <c r="FWR156" s="151"/>
      <c r="FWS156" s="151"/>
      <c r="FWT156" s="151"/>
      <c r="FWU156" s="151"/>
      <c r="FWV156" s="151"/>
      <c r="FWW156" s="151"/>
      <c r="FWX156" s="151"/>
      <c r="FWY156" s="151"/>
      <c r="FWZ156" s="151"/>
      <c r="FXA156" s="151"/>
      <c r="FXB156" s="151"/>
      <c r="FXC156" s="151"/>
      <c r="FXD156" s="151"/>
      <c r="FXE156" s="151"/>
      <c r="FXF156" s="151"/>
      <c r="FXG156" s="151"/>
      <c r="FXH156" s="151"/>
      <c r="FXI156" s="151"/>
      <c r="FXJ156" s="151"/>
      <c r="FXK156" s="151"/>
      <c r="FXL156" s="151"/>
      <c r="FXM156" s="151"/>
      <c r="FXN156" s="151"/>
      <c r="FXO156" s="151"/>
      <c r="FXP156" s="151"/>
      <c r="FXQ156" s="151"/>
      <c r="FXR156" s="151"/>
      <c r="FXS156" s="151"/>
      <c r="FXT156" s="151"/>
      <c r="FXU156" s="151"/>
      <c r="FXV156" s="151"/>
      <c r="FXW156" s="151"/>
      <c r="FXX156" s="151"/>
      <c r="FXY156" s="151"/>
      <c r="FXZ156" s="151"/>
      <c r="FYA156" s="151"/>
      <c r="FYB156" s="151"/>
      <c r="FYC156" s="151"/>
      <c r="FYD156" s="151"/>
      <c r="FYE156" s="151"/>
      <c r="FYF156" s="151"/>
      <c r="FYG156" s="151"/>
      <c r="FYH156" s="151"/>
      <c r="FYI156" s="151"/>
      <c r="FYJ156" s="151"/>
      <c r="FYK156" s="151"/>
      <c r="FYL156" s="151"/>
      <c r="FYM156" s="151"/>
      <c r="FYN156" s="151"/>
      <c r="FYO156" s="151"/>
      <c r="FYP156" s="151"/>
      <c r="FYQ156" s="151"/>
      <c r="FYR156" s="151"/>
      <c r="FYS156" s="151"/>
      <c r="FYT156" s="151"/>
      <c r="FYU156" s="151"/>
      <c r="FYV156" s="151"/>
      <c r="FYW156" s="151"/>
      <c r="FYX156" s="151"/>
      <c r="FYY156" s="151"/>
      <c r="FYZ156" s="151"/>
      <c r="FZA156" s="151"/>
      <c r="FZB156" s="151"/>
      <c r="FZC156" s="151"/>
      <c r="FZD156" s="151"/>
      <c r="FZE156" s="151"/>
      <c r="FZF156" s="151"/>
      <c r="FZG156" s="151"/>
      <c r="FZH156" s="151"/>
      <c r="FZI156" s="151"/>
      <c r="FZJ156" s="151"/>
      <c r="FZK156" s="151"/>
      <c r="FZL156" s="151"/>
      <c r="FZM156" s="151"/>
      <c r="FZN156" s="151"/>
      <c r="FZO156" s="151"/>
      <c r="FZP156" s="151"/>
      <c r="FZQ156" s="151"/>
      <c r="FZR156" s="151"/>
      <c r="FZS156" s="151"/>
      <c r="FZT156" s="151"/>
      <c r="FZU156" s="151"/>
      <c r="FZV156" s="151"/>
      <c r="FZW156" s="151"/>
      <c r="FZX156" s="151"/>
      <c r="FZY156" s="151"/>
      <c r="FZZ156" s="151"/>
      <c r="GAA156" s="151"/>
      <c r="GAB156" s="151"/>
      <c r="GAC156" s="151"/>
      <c r="GAD156" s="151"/>
      <c r="GAE156" s="151"/>
      <c r="GAF156" s="151"/>
      <c r="GAG156" s="151"/>
      <c r="GAH156" s="151"/>
      <c r="GAI156" s="151"/>
      <c r="GAJ156" s="151"/>
      <c r="GAK156" s="151"/>
      <c r="GAL156" s="151"/>
      <c r="GAM156" s="151"/>
      <c r="GAN156" s="151"/>
      <c r="GAO156" s="151"/>
      <c r="GAP156" s="151"/>
      <c r="GAQ156" s="151"/>
      <c r="GAR156" s="151"/>
      <c r="GAS156" s="151"/>
      <c r="GAT156" s="151"/>
      <c r="GAU156" s="151"/>
      <c r="GAV156" s="151"/>
      <c r="GAW156" s="151"/>
      <c r="GAX156" s="151"/>
      <c r="GAY156" s="151"/>
      <c r="GAZ156" s="151"/>
      <c r="GBA156" s="151"/>
      <c r="GBB156" s="151"/>
      <c r="GBC156" s="151"/>
      <c r="GBD156" s="151"/>
      <c r="GBE156" s="151"/>
      <c r="GBF156" s="151"/>
      <c r="GBG156" s="151"/>
      <c r="GBH156" s="151"/>
      <c r="GBI156" s="151"/>
      <c r="GBJ156" s="151"/>
      <c r="GBK156" s="151"/>
      <c r="GBL156" s="151"/>
      <c r="GBM156" s="151"/>
      <c r="GBN156" s="151"/>
      <c r="GBO156" s="151"/>
      <c r="GBP156" s="151"/>
      <c r="GBQ156" s="151"/>
      <c r="GBR156" s="151"/>
      <c r="GBS156" s="151"/>
      <c r="GBT156" s="151"/>
      <c r="GBU156" s="151"/>
      <c r="GBV156" s="151"/>
      <c r="GBW156" s="151"/>
      <c r="GBX156" s="151"/>
      <c r="GBY156" s="151"/>
      <c r="GBZ156" s="151"/>
      <c r="GCA156" s="151"/>
      <c r="GCB156" s="151"/>
      <c r="GCC156" s="151"/>
      <c r="GCD156" s="151"/>
      <c r="GCE156" s="151"/>
      <c r="GCF156" s="151"/>
      <c r="GCG156" s="151"/>
      <c r="GCH156" s="151"/>
      <c r="GCI156" s="151"/>
      <c r="GCJ156" s="151"/>
      <c r="GCK156" s="151"/>
      <c r="GCL156" s="151"/>
      <c r="GCM156" s="151"/>
      <c r="GCN156" s="151"/>
      <c r="GCO156" s="151"/>
      <c r="GCP156" s="151"/>
      <c r="GCQ156" s="151"/>
      <c r="GCR156" s="151"/>
      <c r="GCS156" s="151"/>
      <c r="GCT156" s="151"/>
      <c r="GCU156" s="151"/>
      <c r="GCV156" s="151"/>
      <c r="GCW156" s="151"/>
      <c r="GCX156" s="151"/>
      <c r="GCY156" s="151"/>
      <c r="GCZ156" s="151"/>
      <c r="GDA156" s="151"/>
      <c r="GDB156" s="151"/>
      <c r="GDC156" s="151"/>
      <c r="GDD156" s="151"/>
      <c r="GDE156" s="151"/>
      <c r="GDF156" s="151"/>
      <c r="GDG156" s="151"/>
      <c r="GDH156" s="151"/>
      <c r="GDI156" s="151"/>
      <c r="GDJ156" s="151"/>
      <c r="GDK156" s="151"/>
      <c r="GDL156" s="151"/>
      <c r="GDM156" s="151"/>
      <c r="GDN156" s="151"/>
      <c r="GDO156" s="151"/>
      <c r="GDP156" s="151"/>
      <c r="GDQ156" s="151"/>
      <c r="GDR156" s="151"/>
      <c r="GDS156" s="151"/>
      <c r="GDT156" s="151"/>
      <c r="GDU156" s="151"/>
      <c r="GDV156" s="151"/>
      <c r="GDW156" s="151"/>
      <c r="GDX156" s="151"/>
      <c r="GDY156" s="151"/>
      <c r="GDZ156" s="151"/>
      <c r="GEA156" s="151"/>
      <c r="GEB156" s="151"/>
      <c r="GEC156" s="151"/>
      <c r="GED156" s="151"/>
      <c r="GEE156" s="151"/>
      <c r="GEL156" s="151"/>
      <c r="GEM156" s="151"/>
      <c r="GEN156" s="151"/>
      <c r="GEO156" s="151"/>
      <c r="GEP156" s="151"/>
      <c r="GEQ156" s="151"/>
      <c r="GER156" s="151"/>
      <c r="GES156" s="151"/>
      <c r="GET156" s="151"/>
      <c r="GEU156" s="151"/>
      <c r="GEV156" s="151"/>
      <c r="GEW156" s="151"/>
      <c r="GEX156" s="151"/>
      <c r="GEY156" s="151"/>
      <c r="GEZ156" s="151"/>
      <c r="GFA156" s="151"/>
      <c r="GFB156" s="151"/>
      <c r="GFC156" s="151"/>
      <c r="GFD156" s="151"/>
      <c r="GFE156" s="151"/>
      <c r="GFF156" s="151"/>
      <c r="GFG156" s="151"/>
      <c r="GFH156" s="151"/>
      <c r="GFI156" s="151"/>
      <c r="GFJ156" s="151"/>
      <c r="GFK156" s="151"/>
      <c r="GFL156" s="151"/>
      <c r="GFM156" s="151"/>
      <c r="GFN156" s="151"/>
      <c r="GFO156" s="151"/>
      <c r="GFP156" s="151"/>
      <c r="GFQ156" s="151"/>
      <c r="GFR156" s="151"/>
      <c r="GFS156" s="151"/>
      <c r="GFT156" s="151"/>
      <c r="GFU156" s="151"/>
      <c r="GFV156" s="151"/>
      <c r="GFW156" s="151"/>
      <c r="GFX156" s="151"/>
      <c r="GFY156" s="151"/>
      <c r="GFZ156" s="151"/>
      <c r="GGA156" s="151"/>
      <c r="GGB156" s="151"/>
      <c r="GGC156" s="151"/>
      <c r="GGD156" s="151"/>
      <c r="GGE156" s="151"/>
      <c r="GGF156" s="151"/>
      <c r="GGG156" s="151"/>
      <c r="GGH156" s="151"/>
      <c r="GGI156" s="151"/>
      <c r="GGJ156" s="151"/>
      <c r="GGK156" s="151"/>
      <c r="GGL156" s="151"/>
      <c r="GGM156" s="151"/>
      <c r="GGN156" s="151"/>
      <c r="GGO156" s="151"/>
      <c r="GGP156" s="151"/>
      <c r="GGQ156" s="151"/>
      <c r="GGR156" s="151"/>
      <c r="GGS156" s="151"/>
      <c r="GGT156" s="151"/>
      <c r="GGU156" s="151"/>
      <c r="GGV156" s="151"/>
      <c r="GGW156" s="151"/>
      <c r="GGX156" s="151"/>
      <c r="GGY156" s="151"/>
      <c r="GGZ156" s="151"/>
      <c r="GHA156" s="151"/>
      <c r="GHB156" s="151"/>
      <c r="GHC156" s="151"/>
      <c r="GHD156" s="151"/>
      <c r="GHE156" s="151"/>
      <c r="GHF156" s="151"/>
      <c r="GHG156" s="151"/>
      <c r="GHH156" s="151"/>
      <c r="GHI156" s="151"/>
      <c r="GHJ156" s="151"/>
      <c r="GHK156" s="151"/>
      <c r="GHL156" s="151"/>
      <c r="GHM156" s="151"/>
      <c r="GHN156" s="151"/>
      <c r="GHO156" s="151"/>
      <c r="GHP156" s="151"/>
      <c r="GHQ156" s="151"/>
      <c r="GHR156" s="151"/>
      <c r="GHS156" s="151"/>
      <c r="GHT156" s="151"/>
      <c r="GHU156" s="151"/>
      <c r="GHV156" s="151"/>
      <c r="GHW156" s="151"/>
      <c r="GHX156" s="151"/>
      <c r="GHY156" s="151"/>
      <c r="GHZ156" s="151"/>
      <c r="GIA156" s="151"/>
      <c r="GIB156" s="151"/>
      <c r="GIC156" s="151"/>
      <c r="GID156" s="151"/>
      <c r="GIE156" s="151"/>
      <c r="GIF156" s="151"/>
      <c r="GIG156" s="151"/>
      <c r="GIH156" s="151"/>
      <c r="GII156" s="151"/>
      <c r="GIJ156" s="151"/>
      <c r="GIK156" s="151"/>
      <c r="GIL156" s="151"/>
      <c r="GIM156" s="151"/>
      <c r="GIN156" s="151"/>
      <c r="GIO156" s="151"/>
      <c r="GIP156" s="151"/>
      <c r="GIQ156" s="151"/>
      <c r="GIR156" s="151"/>
      <c r="GIS156" s="151"/>
      <c r="GIT156" s="151"/>
      <c r="GIU156" s="151"/>
      <c r="GIV156" s="151"/>
      <c r="GIW156" s="151"/>
      <c r="GIX156" s="151"/>
      <c r="GIY156" s="151"/>
      <c r="GIZ156" s="151"/>
      <c r="GJA156" s="151"/>
      <c r="GJB156" s="151"/>
      <c r="GJC156" s="151"/>
      <c r="GJD156" s="151"/>
      <c r="GJE156" s="151"/>
      <c r="GJF156" s="151"/>
      <c r="GJG156" s="151"/>
      <c r="GJH156" s="151"/>
      <c r="GJI156" s="151"/>
      <c r="GJJ156" s="151"/>
      <c r="GJK156" s="151"/>
      <c r="GJL156" s="151"/>
      <c r="GJM156" s="151"/>
      <c r="GJN156" s="151"/>
      <c r="GJO156" s="151"/>
      <c r="GJP156" s="151"/>
      <c r="GJQ156" s="151"/>
      <c r="GJR156" s="151"/>
      <c r="GJS156" s="151"/>
      <c r="GJT156" s="151"/>
      <c r="GJU156" s="151"/>
      <c r="GJV156" s="151"/>
      <c r="GJW156" s="151"/>
      <c r="GJX156" s="151"/>
      <c r="GJY156" s="151"/>
      <c r="GJZ156" s="151"/>
      <c r="GKA156" s="151"/>
      <c r="GKB156" s="151"/>
      <c r="GKC156" s="151"/>
      <c r="GKD156" s="151"/>
      <c r="GKE156" s="151"/>
      <c r="GKF156" s="151"/>
      <c r="GKG156" s="151"/>
      <c r="GKH156" s="151"/>
      <c r="GKI156" s="151"/>
      <c r="GKJ156" s="151"/>
      <c r="GKK156" s="151"/>
      <c r="GKL156" s="151"/>
      <c r="GKM156" s="151"/>
      <c r="GKN156" s="151"/>
      <c r="GKO156" s="151"/>
      <c r="GKP156" s="151"/>
      <c r="GKQ156" s="151"/>
      <c r="GKR156" s="151"/>
      <c r="GKS156" s="151"/>
      <c r="GKT156" s="151"/>
      <c r="GKU156" s="151"/>
      <c r="GKV156" s="151"/>
      <c r="GKW156" s="151"/>
      <c r="GKX156" s="151"/>
      <c r="GKY156" s="151"/>
      <c r="GKZ156" s="151"/>
      <c r="GLA156" s="151"/>
      <c r="GLB156" s="151"/>
      <c r="GLC156" s="151"/>
      <c r="GLD156" s="151"/>
      <c r="GLE156" s="151"/>
      <c r="GLF156" s="151"/>
      <c r="GLG156" s="151"/>
      <c r="GLH156" s="151"/>
      <c r="GLI156" s="151"/>
      <c r="GLJ156" s="151"/>
      <c r="GLK156" s="151"/>
      <c r="GLL156" s="151"/>
      <c r="GLM156" s="151"/>
      <c r="GLN156" s="151"/>
      <c r="GLO156" s="151"/>
      <c r="GLP156" s="151"/>
      <c r="GLQ156" s="151"/>
      <c r="GLR156" s="151"/>
      <c r="GLS156" s="151"/>
      <c r="GLT156" s="151"/>
      <c r="GLU156" s="151"/>
      <c r="GLV156" s="151"/>
      <c r="GLW156" s="151"/>
      <c r="GLX156" s="151"/>
      <c r="GLY156" s="151"/>
      <c r="GLZ156" s="151"/>
      <c r="GMA156" s="151"/>
      <c r="GMB156" s="151"/>
      <c r="GMC156" s="151"/>
      <c r="GMD156" s="151"/>
      <c r="GME156" s="151"/>
      <c r="GMF156" s="151"/>
      <c r="GMG156" s="151"/>
      <c r="GMH156" s="151"/>
      <c r="GMI156" s="151"/>
      <c r="GMJ156" s="151"/>
      <c r="GMK156" s="151"/>
      <c r="GML156" s="151"/>
      <c r="GMM156" s="151"/>
      <c r="GMN156" s="151"/>
      <c r="GMO156" s="151"/>
      <c r="GMP156" s="151"/>
      <c r="GMQ156" s="151"/>
      <c r="GMR156" s="151"/>
      <c r="GMS156" s="151"/>
      <c r="GMT156" s="151"/>
      <c r="GMU156" s="151"/>
      <c r="GMV156" s="151"/>
      <c r="GMW156" s="151"/>
      <c r="GMX156" s="151"/>
      <c r="GMY156" s="151"/>
      <c r="GMZ156" s="151"/>
      <c r="GNA156" s="151"/>
      <c r="GNB156" s="151"/>
      <c r="GNC156" s="151"/>
      <c r="GND156" s="151"/>
      <c r="GNE156" s="151"/>
      <c r="GNF156" s="151"/>
      <c r="GNG156" s="151"/>
      <c r="GNH156" s="151"/>
      <c r="GNI156" s="151"/>
      <c r="GNJ156" s="151"/>
      <c r="GNK156" s="151"/>
      <c r="GNL156" s="151"/>
      <c r="GNM156" s="151"/>
      <c r="GNN156" s="151"/>
      <c r="GNO156" s="151"/>
      <c r="GNP156" s="151"/>
      <c r="GNQ156" s="151"/>
      <c r="GNR156" s="151"/>
      <c r="GNS156" s="151"/>
      <c r="GNT156" s="151"/>
      <c r="GNU156" s="151"/>
      <c r="GNV156" s="151"/>
      <c r="GNW156" s="151"/>
      <c r="GNX156" s="151"/>
      <c r="GNY156" s="151"/>
      <c r="GNZ156" s="151"/>
      <c r="GOA156" s="151"/>
      <c r="GOH156" s="151"/>
      <c r="GOI156" s="151"/>
      <c r="GOJ156" s="151"/>
      <c r="GOK156" s="151"/>
      <c r="GOL156" s="151"/>
      <c r="GOM156" s="151"/>
      <c r="GON156" s="151"/>
      <c r="GOO156" s="151"/>
      <c r="GOP156" s="151"/>
      <c r="GOQ156" s="151"/>
      <c r="GOR156" s="151"/>
      <c r="GOS156" s="151"/>
      <c r="GOT156" s="151"/>
      <c r="GOU156" s="151"/>
      <c r="GOV156" s="151"/>
      <c r="GOW156" s="151"/>
      <c r="GOX156" s="151"/>
      <c r="GOY156" s="151"/>
      <c r="GOZ156" s="151"/>
      <c r="GPA156" s="151"/>
      <c r="GPB156" s="151"/>
      <c r="GPC156" s="151"/>
      <c r="GPD156" s="151"/>
      <c r="GPE156" s="151"/>
      <c r="GPF156" s="151"/>
      <c r="GPG156" s="151"/>
      <c r="GPH156" s="151"/>
      <c r="GPI156" s="151"/>
      <c r="GPJ156" s="151"/>
      <c r="GPK156" s="151"/>
      <c r="GPL156" s="151"/>
      <c r="GPM156" s="151"/>
      <c r="GPN156" s="151"/>
      <c r="GPO156" s="151"/>
      <c r="GPP156" s="151"/>
      <c r="GPQ156" s="151"/>
      <c r="GPR156" s="151"/>
      <c r="GPS156" s="151"/>
      <c r="GPT156" s="151"/>
      <c r="GPU156" s="151"/>
      <c r="GPV156" s="151"/>
      <c r="GPW156" s="151"/>
      <c r="GPX156" s="151"/>
      <c r="GPY156" s="151"/>
      <c r="GPZ156" s="151"/>
      <c r="GQA156" s="151"/>
      <c r="GQB156" s="151"/>
      <c r="GQC156" s="151"/>
      <c r="GQD156" s="151"/>
      <c r="GQE156" s="151"/>
      <c r="GQF156" s="151"/>
      <c r="GQG156" s="151"/>
      <c r="GQH156" s="151"/>
      <c r="GQI156" s="151"/>
      <c r="GQJ156" s="151"/>
      <c r="GQK156" s="151"/>
      <c r="GQL156" s="151"/>
      <c r="GQM156" s="151"/>
      <c r="GQN156" s="151"/>
      <c r="GQO156" s="151"/>
      <c r="GQP156" s="151"/>
      <c r="GQQ156" s="151"/>
      <c r="GQR156" s="151"/>
      <c r="GQS156" s="151"/>
      <c r="GQT156" s="151"/>
      <c r="GQU156" s="151"/>
      <c r="GQV156" s="151"/>
      <c r="GQW156" s="151"/>
      <c r="GQX156" s="151"/>
      <c r="GQY156" s="151"/>
      <c r="GQZ156" s="151"/>
      <c r="GRA156" s="151"/>
      <c r="GRB156" s="151"/>
      <c r="GRC156" s="151"/>
      <c r="GRD156" s="151"/>
      <c r="GRE156" s="151"/>
      <c r="GRF156" s="151"/>
      <c r="GRG156" s="151"/>
      <c r="GRH156" s="151"/>
      <c r="GRI156" s="151"/>
      <c r="GRJ156" s="151"/>
      <c r="GRK156" s="151"/>
      <c r="GRL156" s="151"/>
      <c r="GRM156" s="151"/>
      <c r="GRN156" s="151"/>
      <c r="GRO156" s="151"/>
      <c r="GRP156" s="151"/>
      <c r="GRQ156" s="151"/>
      <c r="GRR156" s="151"/>
      <c r="GRS156" s="151"/>
      <c r="GRT156" s="151"/>
      <c r="GRU156" s="151"/>
      <c r="GRV156" s="151"/>
      <c r="GRW156" s="151"/>
      <c r="GRX156" s="151"/>
      <c r="GRY156" s="151"/>
      <c r="GRZ156" s="151"/>
      <c r="GSA156" s="151"/>
      <c r="GSB156" s="151"/>
      <c r="GSC156" s="151"/>
      <c r="GSD156" s="151"/>
      <c r="GSE156" s="151"/>
      <c r="GSF156" s="151"/>
      <c r="GSG156" s="151"/>
      <c r="GSH156" s="151"/>
      <c r="GSI156" s="151"/>
      <c r="GSJ156" s="151"/>
      <c r="GSK156" s="151"/>
      <c r="GSL156" s="151"/>
      <c r="GSM156" s="151"/>
      <c r="GSN156" s="151"/>
      <c r="GSO156" s="151"/>
      <c r="GSP156" s="151"/>
      <c r="GSQ156" s="151"/>
      <c r="GSR156" s="151"/>
      <c r="GSS156" s="151"/>
      <c r="GST156" s="151"/>
      <c r="GSU156" s="151"/>
      <c r="GSV156" s="151"/>
      <c r="GSW156" s="151"/>
      <c r="GSX156" s="151"/>
      <c r="GSY156" s="151"/>
      <c r="GSZ156" s="151"/>
      <c r="GTA156" s="151"/>
      <c r="GTB156" s="151"/>
      <c r="GTC156" s="151"/>
      <c r="GTD156" s="151"/>
      <c r="GTE156" s="151"/>
      <c r="GTF156" s="151"/>
      <c r="GTG156" s="151"/>
      <c r="GTH156" s="151"/>
      <c r="GTI156" s="151"/>
      <c r="GTJ156" s="151"/>
      <c r="GTK156" s="151"/>
      <c r="GTL156" s="151"/>
      <c r="GTM156" s="151"/>
      <c r="GTN156" s="151"/>
      <c r="GTO156" s="151"/>
      <c r="GTP156" s="151"/>
      <c r="GTQ156" s="151"/>
      <c r="GTR156" s="151"/>
      <c r="GTS156" s="151"/>
      <c r="GTT156" s="151"/>
      <c r="GTU156" s="151"/>
      <c r="GTV156" s="151"/>
      <c r="GTW156" s="151"/>
      <c r="GTX156" s="151"/>
      <c r="GTY156" s="151"/>
      <c r="GTZ156" s="151"/>
      <c r="GUA156" s="151"/>
      <c r="GUB156" s="151"/>
      <c r="GUC156" s="151"/>
      <c r="GUD156" s="151"/>
      <c r="GUE156" s="151"/>
      <c r="GUF156" s="151"/>
      <c r="GUG156" s="151"/>
      <c r="GUH156" s="151"/>
      <c r="GUI156" s="151"/>
      <c r="GUJ156" s="151"/>
      <c r="GUK156" s="151"/>
      <c r="GUL156" s="151"/>
      <c r="GUM156" s="151"/>
      <c r="GUN156" s="151"/>
      <c r="GUO156" s="151"/>
      <c r="GUP156" s="151"/>
      <c r="GUQ156" s="151"/>
      <c r="GUR156" s="151"/>
      <c r="GUS156" s="151"/>
      <c r="GUT156" s="151"/>
      <c r="GUU156" s="151"/>
      <c r="GUV156" s="151"/>
      <c r="GUW156" s="151"/>
      <c r="GUX156" s="151"/>
      <c r="GUY156" s="151"/>
      <c r="GUZ156" s="151"/>
      <c r="GVA156" s="151"/>
      <c r="GVB156" s="151"/>
      <c r="GVC156" s="151"/>
      <c r="GVD156" s="151"/>
      <c r="GVE156" s="151"/>
      <c r="GVF156" s="151"/>
      <c r="GVG156" s="151"/>
      <c r="GVH156" s="151"/>
      <c r="GVI156" s="151"/>
      <c r="GVJ156" s="151"/>
      <c r="GVK156" s="151"/>
      <c r="GVL156" s="151"/>
      <c r="GVM156" s="151"/>
      <c r="GVN156" s="151"/>
      <c r="GVO156" s="151"/>
      <c r="GVP156" s="151"/>
      <c r="GVQ156" s="151"/>
      <c r="GVR156" s="151"/>
      <c r="GVS156" s="151"/>
      <c r="GVT156" s="151"/>
      <c r="GVU156" s="151"/>
      <c r="GVV156" s="151"/>
      <c r="GVW156" s="151"/>
      <c r="GVX156" s="151"/>
      <c r="GVY156" s="151"/>
      <c r="GVZ156" s="151"/>
      <c r="GWA156" s="151"/>
      <c r="GWB156" s="151"/>
      <c r="GWC156" s="151"/>
      <c r="GWD156" s="151"/>
      <c r="GWE156" s="151"/>
      <c r="GWF156" s="151"/>
      <c r="GWG156" s="151"/>
      <c r="GWH156" s="151"/>
      <c r="GWI156" s="151"/>
      <c r="GWJ156" s="151"/>
      <c r="GWK156" s="151"/>
      <c r="GWL156" s="151"/>
      <c r="GWM156" s="151"/>
      <c r="GWN156" s="151"/>
      <c r="GWO156" s="151"/>
      <c r="GWP156" s="151"/>
      <c r="GWQ156" s="151"/>
      <c r="GWR156" s="151"/>
      <c r="GWS156" s="151"/>
      <c r="GWT156" s="151"/>
      <c r="GWU156" s="151"/>
      <c r="GWV156" s="151"/>
      <c r="GWW156" s="151"/>
      <c r="GWX156" s="151"/>
      <c r="GWY156" s="151"/>
      <c r="GWZ156" s="151"/>
      <c r="GXA156" s="151"/>
      <c r="GXB156" s="151"/>
      <c r="GXC156" s="151"/>
      <c r="GXD156" s="151"/>
      <c r="GXE156" s="151"/>
      <c r="GXF156" s="151"/>
      <c r="GXG156" s="151"/>
      <c r="GXH156" s="151"/>
      <c r="GXI156" s="151"/>
      <c r="GXJ156" s="151"/>
      <c r="GXK156" s="151"/>
      <c r="GXL156" s="151"/>
      <c r="GXM156" s="151"/>
      <c r="GXN156" s="151"/>
      <c r="GXO156" s="151"/>
      <c r="GXP156" s="151"/>
      <c r="GXQ156" s="151"/>
      <c r="GXR156" s="151"/>
      <c r="GXS156" s="151"/>
      <c r="GXT156" s="151"/>
      <c r="GXU156" s="151"/>
      <c r="GXV156" s="151"/>
      <c r="GXW156" s="151"/>
      <c r="GYD156" s="151"/>
      <c r="GYE156" s="151"/>
      <c r="GYF156" s="151"/>
      <c r="GYG156" s="151"/>
      <c r="GYH156" s="151"/>
      <c r="GYI156" s="151"/>
      <c r="GYJ156" s="151"/>
      <c r="GYK156" s="151"/>
      <c r="GYL156" s="151"/>
      <c r="GYM156" s="151"/>
      <c r="GYN156" s="151"/>
      <c r="GYO156" s="151"/>
      <c r="GYP156" s="151"/>
      <c r="GYQ156" s="151"/>
      <c r="GYR156" s="151"/>
      <c r="GYS156" s="151"/>
      <c r="GYT156" s="151"/>
      <c r="GYU156" s="151"/>
      <c r="GYV156" s="151"/>
      <c r="GYW156" s="151"/>
      <c r="GYX156" s="151"/>
      <c r="GYY156" s="151"/>
      <c r="GYZ156" s="151"/>
      <c r="GZA156" s="151"/>
      <c r="GZB156" s="151"/>
      <c r="GZC156" s="151"/>
      <c r="GZD156" s="151"/>
      <c r="GZE156" s="151"/>
      <c r="GZF156" s="151"/>
      <c r="GZG156" s="151"/>
      <c r="GZH156" s="151"/>
      <c r="GZI156" s="151"/>
      <c r="GZJ156" s="151"/>
      <c r="GZK156" s="151"/>
      <c r="GZL156" s="151"/>
      <c r="GZM156" s="151"/>
      <c r="GZN156" s="151"/>
      <c r="GZO156" s="151"/>
      <c r="GZP156" s="151"/>
      <c r="GZQ156" s="151"/>
      <c r="GZR156" s="151"/>
      <c r="GZS156" s="151"/>
      <c r="GZT156" s="151"/>
      <c r="GZU156" s="151"/>
      <c r="GZV156" s="151"/>
      <c r="GZW156" s="151"/>
      <c r="GZX156" s="151"/>
      <c r="GZY156" s="151"/>
      <c r="GZZ156" s="151"/>
      <c r="HAA156" s="151"/>
      <c r="HAB156" s="151"/>
      <c r="HAC156" s="151"/>
      <c r="HAD156" s="151"/>
      <c r="HAE156" s="151"/>
      <c r="HAF156" s="151"/>
      <c r="HAG156" s="151"/>
      <c r="HAH156" s="151"/>
      <c r="HAI156" s="151"/>
      <c r="HAJ156" s="151"/>
      <c r="HAK156" s="151"/>
      <c r="HAL156" s="151"/>
      <c r="HAM156" s="151"/>
      <c r="HAN156" s="151"/>
      <c r="HAO156" s="151"/>
      <c r="HAP156" s="151"/>
      <c r="HAQ156" s="151"/>
      <c r="HAR156" s="151"/>
      <c r="HAS156" s="151"/>
      <c r="HAT156" s="151"/>
      <c r="HAU156" s="151"/>
      <c r="HAV156" s="151"/>
      <c r="HAW156" s="151"/>
      <c r="HAX156" s="151"/>
      <c r="HAY156" s="151"/>
      <c r="HAZ156" s="151"/>
      <c r="HBA156" s="151"/>
      <c r="HBB156" s="151"/>
      <c r="HBC156" s="151"/>
      <c r="HBD156" s="151"/>
      <c r="HBE156" s="151"/>
      <c r="HBF156" s="151"/>
      <c r="HBG156" s="151"/>
      <c r="HBH156" s="151"/>
      <c r="HBI156" s="151"/>
      <c r="HBJ156" s="151"/>
      <c r="HBK156" s="151"/>
      <c r="HBL156" s="151"/>
      <c r="HBM156" s="151"/>
      <c r="HBN156" s="151"/>
      <c r="HBO156" s="151"/>
      <c r="HBP156" s="151"/>
      <c r="HBQ156" s="151"/>
      <c r="HBR156" s="151"/>
      <c r="HBS156" s="151"/>
      <c r="HBT156" s="151"/>
      <c r="HBU156" s="151"/>
      <c r="HBV156" s="151"/>
      <c r="HBW156" s="151"/>
      <c r="HBX156" s="151"/>
      <c r="HBY156" s="151"/>
      <c r="HBZ156" s="151"/>
      <c r="HCA156" s="151"/>
      <c r="HCB156" s="151"/>
      <c r="HCC156" s="151"/>
      <c r="HCD156" s="151"/>
      <c r="HCE156" s="151"/>
      <c r="HCF156" s="151"/>
      <c r="HCG156" s="151"/>
      <c r="HCH156" s="151"/>
      <c r="HCI156" s="151"/>
      <c r="HCJ156" s="151"/>
      <c r="HCK156" s="151"/>
      <c r="HCL156" s="151"/>
      <c r="HCM156" s="151"/>
      <c r="HCN156" s="151"/>
      <c r="HCO156" s="151"/>
      <c r="HCP156" s="151"/>
      <c r="HCQ156" s="151"/>
      <c r="HCR156" s="151"/>
      <c r="HCS156" s="151"/>
      <c r="HCT156" s="151"/>
      <c r="HCU156" s="151"/>
      <c r="HCV156" s="151"/>
      <c r="HCW156" s="151"/>
      <c r="HCX156" s="151"/>
      <c r="HCY156" s="151"/>
      <c r="HCZ156" s="151"/>
      <c r="HDA156" s="151"/>
      <c r="HDB156" s="151"/>
      <c r="HDC156" s="151"/>
      <c r="HDD156" s="151"/>
      <c r="HDE156" s="151"/>
      <c r="HDF156" s="151"/>
      <c r="HDG156" s="151"/>
      <c r="HDH156" s="151"/>
      <c r="HDI156" s="151"/>
      <c r="HDJ156" s="151"/>
      <c r="HDK156" s="151"/>
      <c r="HDL156" s="151"/>
      <c r="HDM156" s="151"/>
      <c r="HDN156" s="151"/>
      <c r="HDO156" s="151"/>
      <c r="HDP156" s="151"/>
      <c r="HDQ156" s="151"/>
      <c r="HDR156" s="151"/>
      <c r="HDS156" s="151"/>
      <c r="HDT156" s="151"/>
      <c r="HDU156" s="151"/>
      <c r="HDV156" s="151"/>
      <c r="HDW156" s="151"/>
      <c r="HDX156" s="151"/>
      <c r="HDY156" s="151"/>
      <c r="HDZ156" s="151"/>
      <c r="HEA156" s="151"/>
      <c r="HEB156" s="151"/>
      <c r="HEC156" s="151"/>
      <c r="HED156" s="151"/>
      <c r="HEE156" s="151"/>
      <c r="HEF156" s="151"/>
      <c r="HEG156" s="151"/>
      <c r="HEH156" s="151"/>
      <c r="HEI156" s="151"/>
      <c r="HEJ156" s="151"/>
      <c r="HEK156" s="151"/>
      <c r="HEL156" s="151"/>
      <c r="HEM156" s="151"/>
      <c r="HEN156" s="151"/>
      <c r="HEO156" s="151"/>
      <c r="HEP156" s="151"/>
      <c r="HEQ156" s="151"/>
      <c r="HER156" s="151"/>
      <c r="HES156" s="151"/>
      <c r="HET156" s="151"/>
      <c r="HEU156" s="151"/>
      <c r="HEV156" s="151"/>
      <c r="HEW156" s="151"/>
      <c r="HEX156" s="151"/>
      <c r="HEY156" s="151"/>
      <c r="HEZ156" s="151"/>
      <c r="HFA156" s="151"/>
      <c r="HFB156" s="151"/>
      <c r="HFC156" s="151"/>
      <c r="HFD156" s="151"/>
      <c r="HFE156" s="151"/>
      <c r="HFF156" s="151"/>
      <c r="HFG156" s="151"/>
      <c r="HFH156" s="151"/>
      <c r="HFI156" s="151"/>
      <c r="HFJ156" s="151"/>
      <c r="HFK156" s="151"/>
      <c r="HFL156" s="151"/>
      <c r="HFM156" s="151"/>
      <c r="HFN156" s="151"/>
      <c r="HFO156" s="151"/>
      <c r="HFP156" s="151"/>
      <c r="HFQ156" s="151"/>
      <c r="HFR156" s="151"/>
      <c r="HFS156" s="151"/>
      <c r="HFT156" s="151"/>
      <c r="HFU156" s="151"/>
      <c r="HFV156" s="151"/>
      <c r="HFW156" s="151"/>
      <c r="HFX156" s="151"/>
      <c r="HFY156" s="151"/>
      <c r="HFZ156" s="151"/>
      <c r="HGA156" s="151"/>
      <c r="HGB156" s="151"/>
      <c r="HGC156" s="151"/>
      <c r="HGD156" s="151"/>
      <c r="HGE156" s="151"/>
      <c r="HGF156" s="151"/>
      <c r="HGG156" s="151"/>
      <c r="HGH156" s="151"/>
      <c r="HGI156" s="151"/>
      <c r="HGJ156" s="151"/>
      <c r="HGK156" s="151"/>
      <c r="HGL156" s="151"/>
      <c r="HGM156" s="151"/>
      <c r="HGN156" s="151"/>
      <c r="HGO156" s="151"/>
      <c r="HGP156" s="151"/>
      <c r="HGQ156" s="151"/>
      <c r="HGR156" s="151"/>
      <c r="HGS156" s="151"/>
      <c r="HGT156" s="151"/>
      <c r="HGU156" s="151"/>
      <c r="HGV156" s="151"/>
      <c r="HGW156" s="151"/>
      <c r="HGX156" s="151"/>
      <c r="HGY156" s="151"/>
      <c r="HGZ156" s="151"/>
      <c r="HHA156" s="151"/>
      <c r="HHB156" s="151"/>
      <c r="HHC156" s="151"/>
      <c r="HHD156" s="151"/>
      <c r="HHE156" s="151"/>
      <c r="HHF156" s="151"/>
      <c r="HHG156" s="151"/>
      <c r="HHH156" s="151"/>
      <c r="HHI156" s="151"/>
      <c r="HHJ156" s="151"/>
      <c r="HHK156" s="151"/>
      <c r="HHL156" s="151"/>
      <c r="HHM156" s="151"/>
      <c r="HHN156" s="151"/>
      <c r="HHO156" s="151"/>
      <c r="HHP156" s="151"/>
      <c r="HHQ156" s="151"/>
      <c r="HHR156" s="151"/>
      <c r="HHS156" s="151"/>
      <c r="HHZ156" s="151"/>
      <c r="HIA156" s="151"/>
      <c r="HIB156" s="151"/>
      <c r="HIC156" s="151"/>
      <c r="HID156" s="151"/>
      <c r="HIE156" s="151"/>
      <c r="HIF156" s="151"/>
      <c r="HIG156" s="151"/>
      <c r="HIH156" s="151"/>
      <c r="HII156" s="151"/>
      <c r="HIJ156" s="151"/>
      <c r="HIK156" s="151"/>
      <c r="HIL156" s="151"/>
      <c r="HIM156" s="151"/>
      <c r="HIN156" s="151"/>
      <c r="HIO156" s="151"/>
      <c r="HIP156" s="151"/>
      <c r="HIQ156" s="151"/>
      <c r="HIR156" s="151"/>
      <c r="HIS156" s="151"/>
      <c r="HIT156" s="151"/>
      <c r="HIU156" s="151"/>
      <c r="HIV156" s="151"/>
      <c r="HIW156" s="151"/>
      <c r="HIX156" s="151"/>
      <c r="HIY156" s="151"/>
      <c r="HIZ156" s="151"/>
      <c r="HJA156" s="151"/>
      <c r="HJB156" s="151"/>
      <c r="HJC156" s="151"/>
      <c r="HJD156" s="151"/>
      <c r="HJE156" s="151"/>
      <c r="HJF156" s="151"/>
      <c r="HJG156" s="151"/>
      <c r="HJH156" s="151"/>
      <c r="HJI156" s="151"/>
      <c r="HJJ156" s="151"/>
      <c r="HJK156" s="151"/>
      <c r="HJL156" s="151"/>
      <c r="HJM156" s="151"/>
      <c r="HJN156" s="151"/>
      <c r="HJO156" s="151"/>
      <c r="HJP156" s="151"/>
      <c r="HJQ156" s="151"/>
      <c r="HJR156" s="151"/>
      <c r="HJS156" s="151"/>
      <c r="HJT156" s="151"/>
      <c r="HJU156" s="151"/>
      <c r="HJV156" s="151"/>
      <c r="HJW156" s="151"/>
      <c r="HJX156" s="151"/>
      <c r="HJY156" s="151"/>
      <c r="HJZ156" s="151"/>
      <c r="HKA156" s="151"/>
      <c r="HKB156" s="151"/>
      <c r="HKC156" s="151"/>
      <c r="HKD156" s="151"/>
      <c r="HKE156" s="151"/>
      <c r="HKF156" s="151"/>
      <c r="HKG156" s="151"/>
      <c r="HKH156" s="151"/>
      <c r="HKI156" s="151"/>
      <c r="HKJ156" s="151"/>
      <c r="HKK156" s="151"/>
      <c r="HKL156" s="151"/>
      <c r="HKM156" s="151"/>
      <c r="HKN156" s="151"/>
      <c r="HKO156" s="151"/>
      <c r="HKP156" s="151"/>
      <c r="HKQ156" s="151"/>
      <c r="HKR156" s="151"/>
      <c r="HKS156" s="151"/>
      <c r="HKT156" s="151"/>
      <c r="HKU156" s="151"/>
      <c r="HKV156" s="151"/>
      <c r="HKW156" s="151"/>
      <c r="HKX156" s="151"/>
      <c r="HKY156" s="151"/>
      <c r="HKZ156" s="151"/>
      <c r="HLA156" s="151"/>
      <c r="HLB156" s="151"/>
      <c r="HLC156" s="151"/>
      <c r="HLD156" s="151"/>
      <c r="HLE156" s="151"/>
      <c r="HLF156" s="151"/>
      <c r="HLG156" s="151"/>
      <c r="HLH156" s="151"/>
      <c r="HLI156" s="151"/>
      <c r="HLJ156" s="151"/>
      <c r="HLK156" s="151"/>
      <c r="HLL156" s="151"/>
      <c r="HLM156" s="151"/>
      <c r="HLN156" s="151"/>
      <c r="HLO156" s="151"/>
      <c r="HLP156" s="151"/>
      <c r="HLQ156" s="151"/>
      <c r="HLR156" s="151"/>
      <c r="HLS156" s="151"/>
      <c r="HLT156" s="151"/>
      <c r="HLU156" s="151"/>
      <c r="HLV156" s="151"/>
      <c r="HLW156" s="151"/>
      <c r="HLX156" s="151"/>
      <c r="HLY156" s="151"/>
      <c r="HLZ156" s="151"/>
      <c r="HMA156" s="151"/>
      <c r="HMB156" s="151"/>
      <c r="HMC156" s="151"/>
      <c r="HMD156" s="151"/>
      <c r="HME156" s="151"/>
      <c r="HMF156" s="151"/>
      <c r="HMG156" s="151"/>
      <c r="HMH156" s="151"/>
      <c r="HMI156" s="151"/>
      <c r="HMJ156" s="151"/>
      <c r="HMK156" s="151"/>
      <c r="HML156" s="151"/>
      <c r="HMM156" s="151"/>
      <c r="HMN156" s="151"/>
      <c r="HMO156" s="151"/>
      <c r="HMP156" s="151"/>
      <c r="HMQ156" s="151"/>
      <c r="HMR156" s="151"/>
      <c r="HMS156" s="151"/>
      <c r="HMT156" s="151"/>
      <c r="HMU156" s="151"/>
      <c r="HMV156" s="151"/>
      <c r="HMW156" s="151"/>
      <c r="HMX156" s="151"/>
      <c r="HMY156" s="151"/>
      <c r="HMZ156" s="151"/>
      <c r="HNA156" s="151"/>
      <c r="HNB156" s="151"/>
      <c r="HNC156" s="151"/>
      <c r="HND156" s="151"/>
      <c r="HNE156" s="151"/>
      <c r="HNF156" s="151"/>
      <c r="HNG156" s="151"/>
      <c r="HNH156" s="151"/>
      <c r="HNI156" s="151"/>
      <c r="HNJ156" s="151"/>
      <c r="HNK156" s="151"/>
      <c r="HNL156" s="151"/>
      <c r="HNM156" s="151"/>
      <c r="HNN156" s="151"/>
      <c r="HNO156" s="151"/>
      <c r="HNP156" s="151"/>
      <c r="HNQ156" s="151"/>
      <c r="HNR156" s="151"/>
      <c r="HNS156" s="151"/>
      <c r="HNT156" s="151"/>
      <c r="HNU156" s="151"/>
      <c r="HNV156" s="151"/>
      <c r="HNW156" s="151"/>
      <c r="HNX156" s="151"/>
      <c r="HNY156" s="151"/>
      <c r="HNZ156" s="151"/>
      <c r="HOA156" s="151"/>
      <c r="HOB156" s="151"/>
      <c r="HOC156" s="151"/>
      <c r="HOD156" s="151"/>
      <c r="HOE156" s="151"/>
      <c r="HOF156" s="151"/>
      <c r="HOG156" s="151"/>
      <c r="HOH156" s="151"/>
      <c r="HOI156" s="151"/>
      <c r="HOJ156" s="151"/>
      <c r="HOK156" s="151"/>
      <c r="HOL156" s="151"/>
      <c r="HOM156" s="151"/>
      <c r="HON156" s="151"/>
      <c r="HOO156" s="151"/>
      <c r="HOP156" s="151"/>
      <c r="HOQ156" s="151"/>
      <c r="HOR156" s="151"/>
      <c r="HOS156" s="151"/>
      <c r="HOT156" s="151"/>
      <c r="HOU156" s="151"/>
      <c r="HOV156" s="151"/>
      <c r="HOW156" s="151"/>
      <c r="HOX156" s="151"/>
      <c r="HOY156" s="151"/>
      <c r="HOZ156" s="151"/>
      <c r="HPA156" s="151"/>
      <c r="HPB156" s="151"/>
      <c r="HPC156" s="151"/>
      <c r="HPD156" s="151"/>
      <c r="HPE156" s="151"/>
      <c r="HPF156" s="151"/>
      <c r="HPG156" s="151"/>
      <c r="HPH156" s="151"/>
      <c r="HPI156" s="151"/>
      <c r="HPJ156" s="151"/>
      <c r="HPK156" s="151"/>
      <c r="HPL156" s="151"/>
      <c r="HPM156" s="151"/>
      <c r="HPN156" s="151"/>
      <c r="HPO156" s="151"/>
      <c r="HPP156" s="151"/>
      <c r="HPQ156" s="151"/>
      <c r="HPR156" s="151"/>
      <c r="HPS156" s="151"/>
      <c r="HPT156" s="151"/>
      <c r="HPU156" s="151"/>
      <c r="HPV156" s="151"/>
      <c r="HPW156" s="151"/>
      <c r="HPX156" s="151"/>
      <c r="HPY156" s="151"/>
      <c r="HPZ156" s="151"/>
      <c r="HQA156" s="151"/>
      <c r="HQB156" s="151"/>
      <c r="HQC156" s="151"/>
      <c r="HQD156" s="151"/>
      <c r="HQE156" s="151"/>
      <c r="HQF156" s="151"/>
      <c r="HQG156" s="151"/>
      <c r="HQH156" s="151"/>
      <c r="HQI156" s="151"/>
      <c r="HQJ156" s="151"/>
      <c r="HQK156" s="151"/>
      <c r="HQL156" s="151"/>
      <c r="HQM156" s="151"/>
      <c r="HQN156" s="151"/>
      <c r="HQO156" s="151"/>
      <c r="HQP156" s="151"/>
      <c r="HQQ156" s="151"/>
      <c r="HQR156" s="151"/>
      <c r="HQS156" s="151"/>
      <c r="HQT156" s="151"/>
      <c r="HQU156" s="151"/>
      <c r="HQV156" s="151"/>
      <c r="HQW156" s="151"/>
      <c r="HQX156" s="151"/>
      <c r="HQY156" s="151"/>
      <c r="HQZ156" s="151"/>
      <c r="HRA156" s="151"/>
      <c r="HRB156" s="151"/>
      <c r="HRC156" s="151"/>
      <c r="HRD156" s="151"/>
      <c r="HRE156" s="151"/>
      <c r="HRF156" s="151"/>
      <c r="HRG156" s="151"/>
      <c r="HRH156" s="151"/>
      <c r="HRI156" s="151"/>
      <c r="HRJ156" s="151"/>
      <c r="HRK156" s="151"/>
      <c r="HRL156" s="151"/>
      <c r="HRM156" s="151"/>
      <c r="HRN156" s="151"/>
      <c r="HRO156" s="151"/>
      <c r="HRV156" s="151"/>
      <c r="HRW156" s="151"/>
      <c r="HRX156" s="151"/>
      <c r="HRY156" s="151"/>
      <c r="HRZ156" s="151"/>
      <c r="HSA156" s="151"/>
      <c r="HSB156" s="151"/>
      <c r="HSC156" s="151"/>
      <c r="HSD156" s="151"/>
      <c r="HSE156" s="151"/>
      <c r="HSF156" s="151"/>
      <c r="HSG156" s="151"/>
      <c r="HSH156" s="151"/>
      <c r="HSI156" s="151"/>
      <c r="HSJ156" s="151"/>
      <c r="HSK156" s="151"/>
      <c r="HSL156" s="151"/>
      <c r="HSM156" s="151"/>
      <c r="HSN156" s="151"/>
      <c r="HSO156" s="151"/>
      <c r="HSP156" s="151"/>
      <c r="HSQ156" s="151"/>
      <c r="HSR156" s="151"/>
      <c r="HSS156" s="151"/>
      <c r="HST156" s="151"/>
      <c r="HSU156" s="151"/>
      <c r="HSV156" s="151"/>
      <c r="HSW156" s="151"/>
      <c r="HSX156" s="151"/>
      <c r="HSY156" s="151"/>
      <c r="HSZ156" s="151"/>
      <c r="HTA156" s="151"/>
      <c r="HTB156" s="151"/>
      <c r="HTC156" s="151"/>
      <c r="HTD156" s="151"/>
      <c r="HTE156" s="151"/>
      <c r="HTF156" s="151"/>
      <c r="HTG156" s="151"/>
      <c r="HTH156" s="151"/>
      <c r="HTI156" s="151"/>
      <c r="HTJ156" s="151"/>
      <c r="HTK156" s="151"/>
      <c r="HTL156" s="151"/>
      <c r="HTM156" s="151"/>
      <c r="HTN156" s="151"/>
      <c r="HTO156" s="151"/>
      <c r="HTP156" s="151"/>
      <c r="HTQ156" s="151"/>
      <c r="HTR156" s="151"/>
      <c r="HTS156" s="151"/>
      <c r="HTT156" s="151"/>
      <c r="HTU156" s="151"/>
      <c r="HTV156" s="151"/>
      <c r="HTW156" s="151"/>
      <c r="HTX156" s="151"/>
      <c r="HTY156" s="151"/>
      <c r="HTZ156" s="151"/>
      <c r="HUA156" s="151"/>
      <c r="HUB156" s="151"/>
      <c r="HUC156" s="151"/>
      <c r="HUD156" s="151"/>
      <c r="HUE156" s="151"/>
      <c r="HUF156" s="151"/>
      <c r="HUG156" s="151"/>
      <c r="HUH156" s="151"/>
      <c r="HUI156" s="151"/>
      <c r="HUJ156" s="151"/>
      <c r="HUK156" s="151"/>
      <c r="HUL156" s="151"/>
      <c r="HUM156" s="151"/>
      <c r="HUN156" s="151"/>
      <c r="HUO156" s="151"/>
      <c r="HUP156" s="151"/>
      <c r="HUQ156" s="151"/>
      <c r="HUR156" s="151"/>
      <c r="HUS156" s="151"/>
      <c r="HUT156" s="151"/>
      <c r="HUU156" s="151"/>
      <c r="HUV156" s="151"/>
      <c r="HUW156" s="151"/>
      <c r="HUX156" s="151"/>
      <c r="HUY156" s="151"/>
      <c r="HUZ156" s="151"/>
      <c r="HVA156" s="151"/>
      <c r="HVB156" s="151"/>
      <c r="HVC156" s="151"/>
      <c r="HVD156" s="151"/>
      <c r="HVE156" s="151"/>
      <c r="HVF156" s="151"/>
      <c r="HVG156" s="151"/>
      <c r="HVH156" s="151"/>
      <c r="HVI156" s="151"/>
      <c r="HVJ156" s="151"/>
      <c r="HVK156" s="151"/>
      <c r="HVL156" s="151"/>
      <c r="HVM156" s="151"/>
      <c r="HVN156" s="151"/>
      <c r="HVO156" s="151"/>
      <c r="HVP156" s="151"/>
      <c r="HVQ156" s="151"/>
      <c r="HVR156" s="151"/>
      <c r="HVS156" s="151"/>
      <c r="HVT156" s="151"/>
      <c r="HVU156" s="151"/>
      <c r="HVV156" s="151"/>
      <c r="HVW156" s="151"/>
      <c r="HVX156" s="151"/>
      <c r="HVY156" s="151"/>
      <c r="HVZ156" s="151"/>
      <c r="HWA156" s="151"/>
      <c r="HWB156" s="151"/>
      <c r="HWC156" s="151"/>
      <c r="HWD156" s="151"/>
      <c r="HWE156" s="151"/>
      <c r="HWF156" s="151"/>
      <c r="HWG156" s="151"/>
      <c r="HWH156" s="151"/>
      <c r="HWI156" s="151"/>
      <c r="HWJ156" s="151"/>
      <c r="HWK156" s="151"/>
      <c r="HWL156" s="151"/>
      <c r="HWM156" s="151"/>
      <c r="HWN156" s="151"/>
      <c r="HWO156" s="151"/>
      <c r="HWP156" s="151"/>
      <c r="HWQ156" s="151"/>
      <c r="HWR156" s="151"/>
      <c r="HWS156" s="151"/>
      <c r="HWT156" s="151"/>
      <c r="HWU156" s="151"/>
      <c r="HWV156" s="151"/>
      <c r="HWW156" s="151"/>
      <c r="HWX156" s="151"/>
      <c r="HWY156" s="151"/>
      <c r="HWZ156" s="151"/>
      <c r="HXA156" s="151"/>
      <c r="HXB156" s="151"/>
      <c r="HXC156" s="151"/>
      <c r="HXD156" s="151"/>
      <c r="HXE156" s="151"/>
      <c r="HXF156" s="151"/>
      <c r="HXG156" s="151"/>
      <c r="HXH156" s="151"/>
      <c r="HXI156" s="151"/>
      <c r="HXJ156" s="151"/>
      <c r="HXK156" s="151"/>
      <c r="HXL156" s="151"/>
      <c r="HXM156" s="151"/>
      <c r="HXN156" s="151"/>
      <c r="HXO156" s="151"/>
      <c r="HXP156" s="151"/>
      <c r="HXQ156" s="151"/>
      <c r="HXR156" s="151"/>
      <c r="HXS156" s="151"/>
      <c r="HXT156" s="151"/>
      <c r="HXU156" s="151"/>
      <c r="HXV156" s="151"/>
      <c r="HXW156" s="151"/>
      <c r="HXX156" s="151"/>
      <c r="HXY156" s="151"/>
      <c r="HXZ156" s="151"/>
      <c r="HYA156" s="151"/>
      <c r="HYB156" s="151"/>
      <c r="HYC156" s="151"/>
      <c r="HYD156" s="151"/>
      <c r="HYE156" s="151"/>
      <c r="HYF156" s="151"/>
      <c r="HYG156" s="151"/>
      <c r="HYH156" s="151"/>
      <c r="HYI156" s="151"/>
      <c r="HYJ156" s="151"/>
      <c r="HYK156" s="151"/>
      <c r="HYL156" s="151"/>
      <c r="HYM156" s="151"/>
      <c r="HYN156" s="151"/>
      <c r="HYO156" s="151"/>
      <c r="HYP156" s="151"/>
      <c r="HYQ156" s="151"/>
      <c r="HYR156" s="151"/>
      <c r="HYS156" s="151"/>
      <c r="HYT156" s="151"/>
      <c r="HYU156" s="151"/>
      <c r="HYV156" s="151"/>
      <c r="HYW156" s="151"/>
      <c r="HYX156" s="151"/>
      <c r="HYY156" s="151"/>
      <c r="HYZ156" s="151"/>
      <c r="HZA156" s="151"/>
      <c r="HZB156" s="151"/>
      <c r="HZC156" s="151"/>
      <c r="HZD156" s="151"/>
      <c r="HZE156" s="151"/>
      <c r="HZF156" s="151"/>
      <c r="HZG156" s="151"/>
      <c r="HZH156" s="151"/>
      <c r="HZI156" s="151"/>
      <c r="HZJ156" s="151"/>
      <c r="HZK156" s="151"/>
      <c r="HZL156" s="151"/>
      <c r="HZM156" s="151"/>
      <c r="HZN156" s="151"/>
      <c r="HZO156" s="151"/>
      <c r="HZP156" s="151"/>
      <c r="HZQ156" s="151"/>
      <c r="HZR156" s="151"/>
      <c r="HZS156" s="151"/>
      <c r="HZT156" s="151"/>
      <c r="HZU156" s="151"/>
      <c r="HZV156" s="151"/>
      <c r="HZW156" s="151"/>
      <c r="HZX156" s="151"/>
      <c r="HZY156" s="151"/>
      <c r="HZZ156" s="151"/>
      <c r="IAA156" s="151"/>
      <c r="IAB156" s="151"/>
      <c r="IAC156" s="151"/>
      <c r="IAD156" s="151"/>
      <c r="IAE156" s="151"/>
      <c r="IAF156" s="151"/>
      <c r="IAG156" s="151"/>
      <c r="IAH156" s="151"/>
      <c r="IAI156" s="151"/>
      <c r="IAJ156" s="151"/>
      <c r="IAK156" s="151"/>
      <c r="IAL156" s="151"/>
      <c r="IAM156" s="151"/>
      <c r="IAN156" s="151"/>
      <c r="IAO156" s="151"/>
      <c r="IAP156" s="151"/>
      <c r="IAQ156" s="151"/>
      <c r="IAR156" s="151"/>
      <c r="IAS156" s="151"/>
      <c r="IAT156" s="151"/>
      <c r="IAU156" s="151"/>
      <c r="IAV156" s="151"/>
      <c r="IAW156" s="151"/>
      <c r="IAX156" s="151"/>
      <c r="IAY156" s="151"/>
      <c r="IAZ156" s="151"/>
      <c r="IBA156" s="151"/>
      <c r="IBB156" s="151"/>
      <c r="IBC156" s="151"/>
      <c r="IBD156" s="151"/>
      <c r="IBE156" s="151"/>
      <c r="IBF156" s="151"/>
      <c r="IBG156" s="151"/>
      <c r="IBH156" s="151"/>
      <c r="IBI156" s="151"/>
      <c r="IBJ156" s="151"/>
      <c r="IBK156" s="151"/>
      <c r="IBR156" s="151"/>
      <c r="IBS156" s="151"/>
      <c r="IBT156" s="151"/>
      <c r="IBU156" s="151"/>
      <c r="IBV156" s="151"/>
      <c r="IBW156" s="151"/>
      <c r="IBX156" s="151"/>
      <c r="IBY156" s="151"/>
      <c r="IBZ156" s="151"/>
      <c r="ICA156" s="151"/>
      <c r="ICB156" s="151"/>
      <c r="ICC156" s="151"/>
      <c r="ICD156" s="151"/>
      <c r="ICE156" s="151"/>
      <c r="ICF156" s="151"/>
      <c r="ICG156" s="151"/>
      <c r="ICH156" s="151"/>
      <c r="ICI156" s="151"/>
      <c r="ICJ156" s="151"/>
      <c r="ICK156" s="151"/>
      <c r="ICL156" s="151"/>
      <c r="ICM156" s="151"/>
      <c r="ICN156" s="151"/>
      <c r="ICO156" s="151"/>
      <c r="ICP156" s="151"/>
      <c r="ICQ156" s="151"/>
      <c r="ICR156" s="151"/>
      <c r="ICS156" s="151"/>
      <c r="ICT156" s="151"/>
      <c r="ICU156" s="151"/>
      <c r="ICV156" s="151"/>
      <c r="ICW156" s="151"/>
      <c r="ICX156" s="151"/>
      <c r="ICY156" s="151"/>
      <c r="ICZ156" s="151"/>
      <c r="IDA156" s="151"/>
      <c r="IDB156" s="151"/>
      <c r="IDC156" s="151"/>
      <c r="IDD156" s="151"/>
      <c r="IDE156" s="151"/>
      <c r="IDF156" s="151"/>
      <c r="IDG156" s="151"/>
      <c r="IDH156" s="151"/>
      <c r="IDI156" s="151"/>
      <c r="IDJ156" s="151"/>
      <c r="IDK156" s="151"/>
      <c r="IDL156" s="151"/>
      <c r="IDM156" s="151"/>
      <c r="IDN156" s="151"/>
      <c r="IDO156" s="151"/>
      <c r="IDP156" s="151"/>
      <c r="IDQ156" s="151"/>
      <c r="IDR156" s="151"/>
      <c r="IDS156" s="151"/>
      <c r="IDT156" s="151"/>
      <c r="IDU156" s="151"/>
      <c r="IDV156" s="151"/>
      <c r="IDW156" s="151"/>
      <c r="IDX156" s="151"/>
      <c r="IDY156" s="151"/>
      <c r="IDZ156" s="151"/>
      <c r="IEA156" s="151"/>
      <c r="IEB156" s="151"/>
      <c r="IEC156" s="151"/>
      <c r="IED156" s="151"/>
      <c r="IEE156" s="151"/>
      <c r="IEF156" s="151"/>
      <c r="IEG156" s="151"/>
      <c r="IEH156" s="151"/>
      <c r="IEI156" s="151"/>
      <c r="IEJ156" s="151"/>
      <c r="IEK156" s="151"/>
      <c r="IEL156" s="151"/>
      <c r="IEM156" s="151"/>
      <c r="IEN156" s="151"/>
      <c r="IEO156" s="151"/>
      <c r="IEP156" s="151"/>
      <c r="IEQ156" s="151"/>
      <c r="IER156" s="151"/>
      <c r="IES156" s="151"/>
      <c r="IET156" s="151"/>
      <c r="IEU156" s="151"/>
      <c r="IEV156" s="151"/>
      <c r="IEW156" s="151"/>
      <c r="IEX156" s="151"/>
      <c r="IEY156" s="151"/>
      <c r="IEZ156" s="151"/>
      <c r="IFA156" s="151"/>
      <c r="IFB156" s="151"/>
      <c r="IFC156" s="151"/>
      <c r="IFD156" s="151"/>
      <c r="IFE156" s="151"/>
      <c r="IFF156" s="151"/>
      <c r="IFG156" s="151"/>
      <c r="IFH156" s="151"/>
      <c r="IFI156" s="151"/>
      <c r="IFJ156" s="151"/>
      <c r="IFK156" s="151"/>
      <c r="IFL156" s="151"/>
      <c r="IFM156" s="151"/>
      <c r="IFN156" s="151"/>
      <c r="IFO156" s="151"/>
      <c r="IFP156" s="151"/>
      <c r="IFQ156" s="151"/>
      <c r="IFR156" s="151"/>
      <c r="IFS156" s="151"/>
      <c r="IFT156" s="151"/>
      <c r="IFU156" s="151"/>
      <c r="IFV156" s="151"/>
      <c r="IFW156" s="151"/>
      <c r="IFX156" s="151"/>
      <c r="IFY156" s="151"/>
      <c r="IFZ156" s="151"/>
      <c r="IGA156" s="151"/>
      <c r="IGB156" s="151"/>
      <c r="IGC156" s="151"/>
      <c r="IGD156" s="151"/>
      <c r="IGE156" s="151"/>
      <c r="IGF156" s="151"/>
      <c r="IGG156" s="151"/>
      <c r="IGH156" s="151"/>
      <c r="IGI156" s="151"/>
      <c r="IGJ156" s="151"/>
      <c r="IGK156" s="151"/>
      <c r="IGL156" s="151"/>
      <c r="IGM156" s="151"/>
      <c r="IGN156" s="151"/>
      <c r="IGO156" s="151"/>
      <c r="IGP156" s="151"/>
      <c r="IGQ156" s="151"/>
      <c r="IGR156" s="151"/>
      <c r="IGS156" s="151"/>
      <c r="IGT156" s="151"/>
      <c r="IGU156" s="151"/>
      <c r="IGV156" s="151"/>
      <c r="IGW156" s="151"/>
      <c r="IGX156" s="151"/>
      <c r="IGY156" s="151"/>
      <c r="IGZ156" s="151"/>
      <c r="IHA156" s="151"/>
      <c r="IHB156" s="151"/>
      <c r="IHC156" s="151"/>
      <c r="IHD156" s="151"/>
      <c r="IHE156" s="151"/>
      <c r="IHF156" s="151"/>
      <c r="IHG156" s="151"/>
      <c r="IHH156" s="151"/>
      <c r="IHI156" s="151"/>
      <c r="IHJ156" s="151"/>
      <c r="IHK156" s="151"/>
      <c r="IHL156" s="151"/>
      <c r="IHM156" s="151"/>
      <c r="IHN156" s="151"/>
      <c r="IHO156" s="151"/>
      <c r="IHP156" s="151"/>
      <c r="IHQ156" s="151"/>
      <c r="IHR156" s="151"/>
      <c r="IHS156" s="151"/>
      <c r="IHT156" s="151"/>
      <c r="IHU156" s="151"/>
      <c r="IHV156" s="151"/>
      <c r="IHW156" s="151"/>
      <c r="IHX156" s="151"/>
      <c r="IHY156" s="151"/>
      <c r="IHZ156" s="151"/>
      <c r="IIA156" s="151"/>
      <c r="IIB156" s="151"/>
      <c r="IIC156" s="151"/>
      <c r="IID156" s="151"/>
      <c r="IIE156" s="151"/>
      <c r="IIF156" s="151"/>
      <c r="IIG156" s="151"/>
      <c r="IIH156" s="151"/>
      <c r="III156" s="151"/>
      <c r="IIJ156" s="151"/>
      <c r="IIK156" s="151"/>
      <c r="IIL156" s="151"/>
      <c r="IIM156" s="151"/>
      <c r="IIN156" s="151"/>
      <c r="IIO156" s="151"/>
      <c r="IIP156" s="151"/>
      <c r="IIQ156" s="151"/>
      <c r="IIR156" s="151"/>
      <c r="IIS156" s="151"/>
      <c r="IIT156" s="151"/>
      <c r="IIU156" s="151"/>
      <c r="IIV156" s="151"/>
      <c r="IIW156" s="151"/>
      <c r="IIX156" s="151"/>
      <c r="IIY156" s="151"/>
      <c r="IIZ156" s="151"/>
      <c r="IJA156" s="151"/>
      <c r="IJB156" s="151"/>
      <c r="IJC156" s="151"/>
      <c r="IJD156" s="151"/>
      <c r="IJE156" s="151"/>
      <c r="IJF156" s="151"/>
      <c r="IJG156" s="151"/>
      <c r="IJH156" s="151"/>
      <c r="IJI156" s="151"/>
      <c r="IJJ156" s="151"/>
      <c r="IJK156" s="151"/>
      <c r="IJL156" s="151"/>
      <c r="IJM156" s="151"/>
      <c r="IJN156" s="151"/>
      <c r="IJO156" s="151"/>
      <c r="IJP156" s="151"/>
      <c r="IJQ156" s="151"/>
      <c r="IJR156" s="151"/>
      <c r="IJS156" s="151"/>
      <c r="IJT156" s="151"/>
      <c r="IJU156" s="151"/>
      <c r="IJV156" s="151"/>
      <c r="IJW156" s="151"/>
      <c r="IJX156" s="151"/>
      <c r="IJY156" s="151"/>
      <c r="IJZ156" s="151"/>
      <c r="IKA156" s="151"/>
      <c r="IKB156" s="151"/>
      <c r="IKC156" s="151"/>
      <c r="IKD156" s="151"/>
      <c r="IKE156" s="151"/>
      <c r="IKF156" s="151"/>
      <c r="IKG156" s="151"/>
      <c r="IKH156" s="151"/>
      <c r="IKI156" s="151"/>
      <c r="IKJ156" s="151"/>
      <c r="IKK156" s="151"/>
      <c r="IKL156" s="151"/>
      <c r="IKM156" s="151"/>
      <c r="IKN156" s="151"/>
      <c r="IKO156" s="151"/>
      <c r="IKP156" s="151"/>
      <c r="IKQ156" s="151"/>
      <c r="IKR156" s="151"/>
      <c r="IKS156" s="151"/>
      <c r="IKT156" s="151"/>
      <c r="IKU156" s="151"/>
      <c r="IKV156" s="151"/>
      <c r="IKW156" s="151"/>
      <c r="IKX156" s="151"/>
      <c r="IKY156" s="151"/>
      <c r="IKZ156" s="151"/>
      <c r="ILA156" s="151"/>
      <c r="ILB156" s="151"/>
      <c r="ILC156" s="151"/>
      <c r="ILD156" s="151"/>
      <c r="ILE156" s="151"/>
      <c r="ILF156" s="151"/>
      <c r="ILG156" s="151"/>
      <c r="ILN156" s="151"/>
      <c r="ILO156" s="151"/>
      <c r="ILP156" s="151"/>
      <c r="ILQ156" s="151"/>
      <c r="ILR156" s="151"/>
      <c r="ILS156" s="151"/>
      <c r="ILT156" s="151"/>
      <c r="ILU156" s="151"/>
      <c r="ILV156" s="151"/>
      <c r="ILW156" s="151"/>
      <c r="ILX156" s="151"/>
      <c r="ILY156" s="151"/>
      <c r="ILZ156" s="151"/>
      <c r="IMA156" s="151"/>
      <c r="IMB156" s="151"/>
      <c r="IMC156" s="151"/>
      <c r="IMD156" s="151"/>
      <c r="IME156" s="151"/>
      <c r="IMF156" s="151"/>
      <c r="IMG156" s="151"/>
      <c r="IMH156" s="151"/>
      <c r="IMI156" s="151"/>
      <c r="IMJ156" s="151"/>
      <c r="IMK156" s="151"/>
      <c r="IML156" s="151"/>
      <c r="IMM156" s="151"/>
      <c r="IMN156" s="151"/>
      <c r="IMO156" s="151"/>
      <c r="IMP156" s="151"/>
      <c r="IMQ156" s="151"/>
      <c r="IMR156" s="151"/>
      <c r="IMS156" s="151"/>
      <c r="IMT156" s="151"/>
      <c r="IMU156" s="151"/>
      <c r="IMV156" s="151"/>
      <c r="IMW156" s="151"/>
      <c r="IMX156" s="151"/>
      <c r="IMY156" s="151"/>
      <c r="IMZ156" s="151"/>
      <c r="INA156" s="151"/>
      <c r="INB156" s="151"/>
      <c r="INC156" s="151"/>
      <c r="IND156" s="151"/>
      <c r="INE156" s="151"/>
      <c r="INF156" s="151"/>
      <c r="ING156" s="151"/>
      <c r="INH156" s="151"/>
      <c r="INI156" s="151"/>
      <c r="INJ156" s="151"/>
      <c r="INK156" s="151"/>
      <c r="INL156" s="151"/>
      <c r="INM156" s="151"/>
      <c r="INN156" s="151"/>
      <c r="INO156" s="151"/>
      <c r="INP156" s="151"/>
      <c r="INQ156" s="151"/>
      <c r="INR156" s="151"/>
      <c r="INS156" s="151"/>
      <c r="INT156" s="151"/>
      <c r="INU156" s="151"/>
      <c r="INV156" s="151"/>
      <c r="INW156" s="151"/>
      <c r="INX156" s="151"/>
      <c r="INY156" s="151"/>
      <c r="INZ156" s="151"/>
      <c r="IOA156" s="151"/>
      <c r="IOB156" s="151"/>
      <c r="IOC156" s="151"/>
      <c r="IOD156" s="151"/>
      <c r="IOE156" s="151"/>
      <c r="IOF156" s="151"/>
      <c r="IOG156" s="151"/>
      <c r="IOH156" s="151"/>
      <c r="IOI156" s="151"/>
      <c r="IOJ156" s="151"/>
      <c r="IOK156" s="151"/>
      <c r="IOL156" s="151"/>
      <c r="IOM156" s="151"/>
      <c r="ION156" s="151"/>
      <c r="IOO156" s="151"/>
      <c r="IOP156" s="151"/>
      <c r="IOQ156" s="151"/>
      <c r="IOR156" s="151"/>
      <c r="IOS156" s="151"/>
      <c r="IOT156" s="151"/>
      <c r="IOU156" s="151"/>
      <c r="IOV156" s="151"/>
      <c r="IOW156" s="151"/>
      <c r="IOX156" s="151"/>
      <c r="IOY156" s="151"/>
      <c r="IOZ156" s="151"/>
      <c r="IPA156" s="151"/>
      <c r="IPB156" s="151"/>
      <c r="IPC156" s="151"/>
      <c r="IPD156" s="151"/>
      <c r="IPE156" s="151"/>
      <c r="IPF156" s="151"/>
      <c r="IPG156" s="151"/>
      <c r="IPH156" s="151"/>
      <c r="IPI156" s="151"/>
      <c r="IPJ156" s="151"/>
      <c r="IPK156" s="151"/>
      <c r="IPL156" s="151"/>
      <c r="IPM156" s="151"/>
      <c r="IPN156" s="151"/>
      <c r="IPO156" s="151"/>
      <c r="IPP156" s="151"/>
      <c r="IPQ156" s="151"/>
      <c r="IPR156" s="151"/>
      <c r="IPS156" s="151"/>
      <c r="IPT156" s="151"/>
      <c r="IPU156" s="151"/>
      <c r="IPV156" s="151"/>
      <c r="IPW156" s="151"/>
      <c r="IPX156" s="151"/>
      <c r="IPY156" s="151"/>
      <c r="IPZ156" s="151"/>
      <c r="IQA156" s="151"/>
      <c r="IQB156" s="151"/>
      <c r="IQC156" s="151"/>
      <c r="IQD156" s="151"/>
      <c r="IQE156" s="151"/>
      <c r="IQF156" s="151"/>
      <c r="IQG156" s="151"/>
      <c r="IQH156" s="151"/>
      <c r="IQI156" s="151"/>
      <c r="IQJ156" s="151"/>
      <c r="IQK156" s="151"/>
      <c r="IQL156" s="151"/>
      <c r="IQM156" s="151"/>
      <c r="IQN156" s="151"/>
      <c r="IQO156" s="151"/>
      <c r="IQP156" s="151"/>
      <c r="IQQ156" s="151"/>
      <c r="IQR156" s="151"/>
      <c r="IQS156" s="151"/>
      <c r="IQT156" s="151"/>
      <c r="IQU156" s="151"/>
      <c r="IQV156" s="151"/>
      <c r="IQW156" s="151"/>
      <c r="IQX156" s="151"/>
      <c r="IQY156" s="151"/>
      <c r="IQZ156" s="151"/>
      <c r="IRA156" s="151"/>
      <c r="IRB156" s="151"/>
      <c r="IRC156" s="151"/>
      <c r="IRD156" s="151"/>
      <c r="IRE156" s="151"/>
      <c r="IRF156" s="151"/>
      <c r="IRG156" s="151"/>
      <c r="IRH156" s="151"/>
      <c r="IRI156" s="151"/>
      <c r="IRJ156" s="151"/>
      <c r="IRK156" s="151"/>
      <c r="IRL156" s="151"/>
      <c r="IRM156" s="151"/>
      <c r="IRN156" s="151"/>
      <c r="IRO156" s="151"/>
      <c r="IRP156" s="151"/>
      <c r="IRQ156" s="151"/>
      <c r="IRR156" s="151"/>
      <c r="IRS156" s="151"/>
      <c r="IRT156" s="151"/>
      <c r="IRU156" s="151"/>
      <c r="IRV156" s="151"/>
      <c r="IRW156" s="151"/>
      <c r="IRX156" s="151"/>
      <c r="IRY156" s="151"/>
      <c r="IRZ156" s="151"/>
      <c r="ISA156" s="151"/>
      <c r="ISB156" s="151"/>
      <c r="ISC156" s="151"/>
      <c r="ISD156" s="151"/>
      <c r="ISE156" s="151"/>
      <c r="ISF156" s="151"/>
      <c r="ISG156" s="151"/>
      <c r="ISH156" s="151"/>
      <c r="ISI156" s="151"/>
      <c r="ISJ156" s="151"/>
      <c r="ISK156" s="151"/>
      <c r="ISL156" s="151"/>
      <c r="ISM156" s="151"/>
      <c r="ISN156" s="151"/>
      <c r="ISO156" s="151"/>
      <c r="ISP156" s="151"/>
      <c r="ISQ156" s="151"/>
      <c r="ISR156" s="151"/>
      <c r="ISS156" s="151"/>
      <c r="IST156" s="151"/>
      <c r="ISU156" s="151"/>
      <c r="ISV156" s="151"/>
      <c r="ISW156" s="151"/>
      <c r="ISX156" s="151"/>
      <c r="ISY156" s="151"/>
      <c r="ISZ156" s="151"/>
      <c r="ITA156" s="151"/>
      <c r="ITB156" s="151"/>
      <c r="ITC156" s="151"/>
      <c r="ITD156" s="151"/>
      <c r="ITE156" s="151"/>
      <c r="ITF156" s="151"/>
      <c r="ITG156" s="151"/>
      <c r="ITH156" s="151"/>
      <c r="ITI156" s="151"/>
      <c r="ITJ156" s="151"/>
      <c r="ITK156" s="151"/>
      <c r="ITL156" s="151"/>
      <c r="ITM156" s="151"/>
      <c r="ITN156" s="151"/>
      <c r="ITO156" s="151"/>
      <c r="ITP156" s="151"/>
      <c r="ITQ156" s="151"/>
      <c r="ITR156" s="151"/>
      <c r="ITS156" s="151"/>
      <c r="ITT156" s="151"/>
      <c r="ITU156" s="151"/>
      <c r="ITV156" s="151"/>
      <c r="ITW156" s="151"/>
      <c r="ITX156" s="151"/>
      <c r="ITY156" s="151"/>
      <c r="ITZ156" s="151"/>
      <c r="IUA156" s="151"/>
      <c r="IUB156" s="151"/>
      <c r="IUC156" s="151"/>
      <c r="IUD156" s="151"/>
      <c r="IUE156" s="151"/>
      <c r="IUF156" s="151"/>
      <c r="IUG156" s="151"/>
      <c r="IUH156" s="151"/>
      <c r="IUI156" s="151"/>
      <c r="IUJ156" s="151"/>
      <c r="IUK156" s="151"/>
      <c r="IUL156" s="151"/>
      <c r="IUM156" s="151"/>
      <c r="IUN156" s="151"/>
      <c r="IUO156" s="151"/>
      <c r="IUP156" s="151"/>
      <c r="IUQ156" s="151"/>
      <c r="IUR156" s="151"/>
      <c r="IUS156" s="151"/>
      <c r="IUT156" s="151"/>
      <c r="IUU156" s="151"/>
      <c r="IUV156" s="151"/>
      <c r="IUW156" s="151"/>
      <c r="IUX156" s="151"/>
      <c r="IUY156" s="151"/>
      <c r="IUZ156" s="151"/>
      <c r="IVA156" s="151"/>
      <c r="IVB156" s="151"/>
      <c r="IVC156" s="151"/>
      <c r="IVJ156" s="151"/>
      <c r="IVK156" s="151"/>
      <c r="IVL156" s="151"/>
      <c r="IVM156" s="151"/>
      <c r="IVN156" s="151"/>
      <c r="IVO156" s="151"/>
      <c r="IVP156" s="151"/>
      <c r="IVQ156" s="151"/>
      <c r="IVR156" s="151"/>
      <c r="IVS156" s="151"/>
      <c r="IVT156" s="151"/>
      <c r="IVU156" s="151"/>
      <c r="IVV156" s="151"/>
      <c r="IVW156" s="151"/>
      <c r="IVX156" s="151"/>
      <c r="IVY156" s="151"/>
      <c r="IVZ156" s="151"/>
      <c r="IWA156" s="151"/>
      <c r="IWB156" s="151"/>
      <c r="IWC156" s="151"/>
      <c r="IWD156" s="151"/>
      <c r="IWE156" s="151"/>
      <c r="IWF156" s="151"/>
      <c r="IWG156" s="151"/>
      <c r="IWH156" s="151"/>
      <c r="IWI156" s="151"/>
      <c r="IWJ156" s="151"/>
      <c r="IWK156" s="151"/>
      <c r="IWL156" s="151"/>
      <c r="IWM156" s="151"/>
      <c r="IWN156" s="151"/>
      <c r="IWO156" s="151"/>
      <c r="IWP156" s="151"/>
      <c r="IWQ156" s="151"/>
      <c r="IWR156" s="151"/>
      <c r="IWS156" s="151"/>
      <c r="IWT156" s="151"/>
      <c r="IWU156" s="151"/>
      <c r="IWV156" s="151"/>
      <c r="IWW156" s="151"/>
      <c r="IWX156" s="151"/>
      <c r="IWY156" s="151"/>
      <c r="IWZ156" s="151"/>
      <c r="IXA156" s="151"/>
      <c r="IXB156" s="151"/>
      <c r="IXC156" s="151"/>
      <c r="IXD156" s="151"/>
      <c r="IXE156" s="151"/>
      <c r="IXF156" s="151"/>
      <c r="IXG156" s="151"/>
      <c r="IXH156" s="151"/>
      <c r="IXI156" s="151"/>
      <c r="IXJ156" s="151"/>
      <c r="IXK156" s="151"/>
      <c r="IXL156" s="151"/>
      <c r="IXM156" s="151"/>
      <c r="IXN156" s="151"/>
      <c r="IXO156" s="151"/>
      <c r="IXP156" s="151"/>
      <c r="IXQ156" s="151"/>
      <c r="IXR156" s="151"/>
      <c r="IXS156" s="151"/>
      <c r="IXT156" s="151"/>
      <c r="IXU156" s="151"/>
      <c r="IXV156" s="151"/>
      <c r="IXW156" s="151"/>
      <c r="IXX156" s="151"/>
      <c r="IXY156" s="151"/>
      <c r="IXZ156" s="151"/>
      <c r="IYA156" s="151"/>
      <c r="IYB156" s="151"/>
      <c r="IYC156" s="151"/>
      <c r="IYD156" s="151"/>
      <c r="IYE156" s="151"/>
      <c r="IYF156" s="151"/>
      <c r="IYG156" s="151"/>
      <c r="IYH156" s="151"/>
      <c r="IYI156" s="151"/>
      <c r="IYJ156" s="151"/>
      <c r="IYK156" s="151"/>
      <c r="IYL156" s="151"/>
      <c r="IYM156" s="151"/>
      <c r="IYN156" s="151"/>
      <c r="IYO156" s="151"/>
      <c r="IYP156" s="151"/>
      <c r="IYQ156" s="151"/>
      <c r="IYR156" s="151"/>
      <c r="IYS156" s="151"/>
      <c r="IYT156" s="151"/>
      <c r="IYU156" s="151"/>
      <c r="IYV156" s="151"/>
      <c r="IYW156" s="151"/>
      <c r="IYX156" s="151"/>
      <c r="IYY156" s="151"/>
      <c r="IYZ156" s="151"/>
      <c r="IZA156" s="151"/>
      <c r="IZB156" s="151"/>
      <c r="IZC156" s="151"/>
      <c r="IZD156" s="151"/>
      <c r="IZE156" s="151"/>
      <c r="IZF156" s="151"/>
      <c r="IZG156" s="151"/>
      <c r="IZH156" s="151"/>
      <c r="IZI156" s="151"/>
      <c r="IZJ156" s="151"/>
      <c r="IZK156" s="151"/>
      <c r="IZL156" s="151"/>
      <c r="IZM156" s="151"/>
      <c r="IZN156" s="151"/>
      <c r="IZO156" s="151"/>
      <c r="IZP156" s="151"/>
      <c r="IZQ156" s="151"/>
      <c r="IZR156" s="151"/>
      <c r="IZS156" s="151"/>
      <c r="IZT156" s="151"/>
      <c r="IZU156" s="151"/>
      <c r="IZV156" s="151"/>
      <c r="IZW156" s="151"/>
      <c r="IZX156" s="151"/>
      <c r="IZY156" s="151"/>
      <c r="IZZ156" s="151"/>
      <c r="JAA156" s="151"/>
      <c r="JAB156" s="151"/>
      <c r="JAC156" s="151"/>
      <c r="JAD156" s="151"/>
      <c r="JAE156" s="151"/>
      <c r="JAF156" s="151"/>
      <c r="JAG156" s="151"/>
      <c r="JAH156" s="151"/>
      <c r="JAI156" s="151"/>
      <c r="JAJ156" s="151"/>
      <c r="JAK156" s="151"/>
      <c r="JAL156" s="151"/>
      <c r="JAM156" s="151"/>
      <c r="JAN156" s="151"/>
      <c r="JAO156" s="151"/>
      <c r="JAP156" s="151"/>
      <c r="JAQ156" s="151"/>
      <c r="JAR156" s="151"/>
      <c r="JAS156" s="151"/>
      <c r="JAT156" s="151"/>
      <c r="JAU156" s="151"/>
      <c r="JAV156" s="151"/>
      <c r="JAW156" s="151"/>
      <c r="JAX156" s="151"/>
      <c r="JAY156" s="151"/>
      <c r="JAZ156" s="151"/>
      <c r="JBA156" s="151"/>
      <c r="JBB156" s="151"/>
      <c r="JBC156" s="151"/>
      <c r="JBD156" s="151"/>
      <c r="JBE156" s="151"/>
      <c r="JBF156" s="151"/>
      <c r="JBG156" s="151"/>
      <c r="JBH156" s="151"/>
      <c r="JBI156" s="151"/>
      <c r="JBJ156" s="151"/>
      <c r="JBK156" s="151"/>
      <c r="JBL156" s="151"/>
      <c r="JBM156" s="151"/>
      <c r="JBN156" s="151"/>
      <c r="JBO156" s="151"/>
      <c r="JBP156" s="151"/>
      <c r="JBQ156" s="151"/>
      <c r="JBR156" s="151"/>
      <c r="JBS156" s="151"/>
      <c r="JBT156" s="151"/>
      <c r="JBU156" s="151"/>
      <c r="JBV156" s="151"/>
      <c r="JBW156" s="151"/>
      <c r="JBX156" s="151"/>
      <c r="JBY156" s="151"/>
      <c r="JBZ156" s="151"/>
      <c r="JCA156" s="151"/>
      <c r="JCB156" s="151"/>
      <c r="JCC156" s="151"/>
      <c r="JCD156" s="151"/>
      <c r="JCE156" s="151"/>
      <c r="JCF156" s="151"/>
      <c r="JCG156" s="151"/>
      <c r="JCH156" s="151"/>
      <c r="JCI156" s="151"/>
      <c r="JCJ156" s="151"/>
      <c r="JCK156" s="151"/>
      <c r="JCL156" s="151"/>
      <c r="JCM156" s="151"/>
      <c r="JCN156" s="151"/>
      <c r="JCO156" s="151"/>
      <c r="JCP156" s="151"/>
      <c r="JCQ156" s="151"/>
      <c r="JCR156" s="151"/>
      <c r="JCS156" s="151"/>
      <c r="JCT156" s="151"/>
      <c r="JCU156" s="151"/>
      <c r="JCV156" s="151"/>
      <c r="JCW156" s="151"/>
      <c r="JCX156" s="151"/>
      <c r="JCY156" s="151"/>
      <c r="JCZ156" s="151"/>
      <c r="JDA156" s="151"/>
      <c r="JDB156" s="151"/>
      <c r="JDC156" s="151"/>
      <c r="JDD156" s="151"/>
      <c r="JDE156" s="151"/>
      <c r="JDF156" s="151"/>
      <c r="JDG156" s="151"/>
      <c r="JDH156" s="151"/>
      <c r="JDI156" s="151"/>
      <c r="JDJ156" s="151"/>
      <c r="JDK156" s="151"/>
      <c r="JDL156" s="151"/>
      <c r="JDM156" s="151"/>
      <c r="JDN156" s="151"/>
      <c r="JDO156" s="151"/>
      <c r="JDP156" s="151"/>
      <c r="JDQ156" s="151"/>
      <c r="JDR156" s="151"/>
      <c r="JDS156" s="151"/>
      <c r="JDT156" s="151"/>
      <c r="JDU156" s="151"/>
      <c r="JDV156" s="151"/>
      <c r="JDW156" s="151"/>
      <c r="JDX156" s="151"/>
      <c r="JDY156" s="151"/>
      <c r="JDZ156" s="151"/>
      <c r="JEA156" s="151"/>
      <c r="JEB156" s="151"/>
      <c r="JEC156" s="151"/>
      <c r="JED156" s="151"/>
      <c r="JEE156" s="151"/>
      <c r="JEF156" s="151"/>
      <c r="JEG156" s="151"/>
      <c r="JEH156" s="151"/>
      <c r="JEI156" s="151"/>
      <c r="JEJ156" s="151"/>
      <c r="JEK156" s="151"/>
      <c r="JEL156" s="151"/>
      <c r="JEM156" s="151"/>
      <c r="JEN156" s="151"/>
      <c r="JEO156" s="151"/>
      <c r="JEP156" s="151"/>
      <c r="JEQ156" s="151"/>
      <c r="JER156" s="151"/>
      <c r="JES156" s="151"/>
      <c r="JET156" s="151"/>
      <c r="JEU156" s="151"/>
      <c r="JEV156" s="151"/>
      <c r="JEW156" s="151"/>
      <c r="JEX156" s="151"/>
      <c r="JEY156" s="151"/>
      <c r="JFF156" s="151"/>
      <c r="JFG156" s="151"/>
      <c r="JFH156" s="151"/>
      <c r="JFI156" s="151"/>
      <c r="JFJ156" s="151"/>
      <c r="JFK156" s="151"/>
      <c r="JFL156" s="151"/>
      <c r="JFM156" s="151"/>
      <c r="JFN156" s="151"/>
      <c r="JFO156" s="151"/>
      <c r="JFP156" s="151"/>
      <c r="JFQ156" s="151"/>
      <c r="JFR156" s="151"/>
      <c r="JFS156" s="151"/>
      <c r="JFT156" s="151"/>
      <c r="JFU156" s="151"/>
      <c r="JFV156" s="151"/>
      <c r="JFW156" s="151"/>
      <c r="JFX156" s="151"/>
      <c r="JFY156" s="151"/>
      <c r="JFZ156" s="151"/>
      <c r="JGA156" s="151"/>
      <c r="JGB156" s="151"/>
      <c r="JGC156" s="151"/>
      <c r="JGD156" s="151"/>
      <c r="JGE156" s="151"/>
      <c r="JGF156" s="151"/>
      <c r="JGG156" s="151"/>
      <c r="JGH156" s="151"/>
      <c r="JGI156" s="151"/>
      <c r="JGJ156" s="151"/>
      <c r="JGK156" s="151"/>
      <c r="JGL156" s="151"/>
      <c r="JGM156" s="151"/>
      <c r="JGN156" s="151"/>
      <c r="JGO156" s="151"/>
      <c r="JGP156" s="151"/>
      <c r="JGQ156" s="151"/>
      <c r="JGR156" s="151"/>
      <c r="JGS156" s="151"/>
      <c r="JGT156" s="151"/>
      <c r="JGU156" s="151"/>
      <c r="JGV156" s="151"/>
      <c r="JGW156" s="151"/>
      <c r="JGX156" s="151"/>
      <c r="JGY156" s="151"/>
      <c r="JGZ156" s="151"/>
      <c r="JHA156" s="151"/>
      <c r="JHB156" s="151"/>
      <c r="JHC156" s="151"/>
      <c r="JHD156" s="151"/>
      <c r="JHE156" s="151"/>
      <c r="JHF156" s="151"/>
      <c r="JHG156" s="151"/>
      <c r="JHH156" s="151"/>
      <c r="JHI156" s="151"/>
      <c r="JHJ156" s="151"/>
      <c r="JHK156" s="151"/>
      <c r="JHL156" s="151"/>
      <c r="JHM156" s="151"/>
      <c r="JHN156" s="151"/>
      <c r="JHO156" s="151"/>
      <c r="JHP156" s="151"/>
      <c r="JHQ156" s="151"/>
      <c r="JHR156" s="151"/>
      <c r="JHS156" s="151"/>
      <c r="JHT156" s="151"/>
      <c r="JHU156" s="151"/>
      <c r="JHV156" s="151"/>
      <c r="JHW156" s="151"/>
      <c r="JHX156" s="151"/>
      <c r="JHY156" s="151"/>
      <c r="JHZ156" s="151"/>
      <c r="JIA156" s="151"/>
      <c r="JIB156" s="151"/>
      <c r="JIC156" s="151"/>
      <c r="JID156" s="151"/>
      <c r="JIE156" s="151"/>
      <c r="JIF156" s="151"/>
      <c r="JIG156" s="151"/>
      <c r="JIH156" s="151"/>
      <c r="JII156" s="151"/>
      <c r="JIJ156" s="151"/>
      <c r="JIK156" s="151"/>
      <c r="JIL156" s="151"/>
      <c r="JIM156" s="151"/>
      <c r="JIN156" s="151"/>
      <c r="JIO156" s="151"/>
      <c r="JIP156" s="151"/>
      <c r="JIQ156" s="151"/>
      <c r="JIR156" s="151"/>
      <c r="JIS156" s="151"/>
      <c r="JIT156" s="151"/>
      <c r="JIU156" s="151"/>
      <c r="JIV156" s="151"/>
      <c r="JIW156" s="151"/>
      <c r="JIX156" s="151"/>
      <c r="JIY156" s="151"/>
      <c r="JIZ156" s="151"/>
      <c r="JJA156" s="151"/>
      <c r="JJB156" s="151"/>
      <c r="JJC156" s="151"/>
      <c r="JJD156" s="151"/>
      <c r="JJE156" s="151"/>
      <c r="JJF156" s="151"/>
      <c r="JJG156" s="151"/>
      <c r="JJH156" s="151"/>
      <c r="JJI156" s="151"/>
      <c r="JJJ156" s="151"/>
      <c r="JJK156" s="151"/>
      <c r="JJL156" s="151"/>
      <c r="JJM156" s="151"/>
      <c r="JJN156" s="151"/>
      <c r="JJO156" s="151"/>
      <c r="JJP156" s="151"/>
      <c r="JJQ156" s="151"/>
      <c r="JJR156" s="151"/>
      <c r="JJS156" s="151"/>
      <c r="JJT156" s="151"/>
      <c r="JJU156" s="151"/>
      <c r="JJV156" s="151"/>
      <c r="JJW156" s="151"/>
      <c r="JJX156" s="151"/>
      <c r="JJY156" s="151"/>
      <c r="JJZ156" s="151"/>
      <c r="JKA156" s="151"/>
      <c r="JKB156" s="151"/>
      <c r="JKC156" s="151"/>
      <c r="JKD156" s="151"/>
      <c r="JKE156" s="151"/>
      <c r="JKF156" s="151"/>
      <c r="JKG156" s="151"/>
      <c r="JKH156" s="151"/>
      <c r="JKI156" s="151"/>
      <c r="JKJ156" s="151"/>
      <c r="JKK156" s="151"/>
      <c r="JKL156" s="151"/>
      <c r="JKM156" s="151"/>
      <c r="JKN156" s="151"/>
      <c r="JKO156" s="151"/>
      <c r="JKP156" s="151"/>
      <c r="JKQ156" s="151"/>
      <c r="JKR156" s="151"/>
      <c r="JKS156" s="151"/>
      <c r="JKT156" s="151"/>
      <c r="JKU156" s="151"/>
      <c r="JKV156" s="151"/>
      <c r="JKW156" s="151"/>
      <c r="JKX156" s="151"/>
      <c r="JKY156" s="151"/>
      <c r="JKZ156" s="151"/>
      <c r="JLA156" s="151"/>
      <c r="JLB156" s="151"/>
      <c r="JLC156" s="151"/>
      <c r="JLD156" s="151"/>
      <c r="JLE156" s="151"/>
      <c r="JLF156" s="151"/>
      <c r="JLG156" s="151"/>
      <c r="JLH156" s="151"/>
      <c r="JLI156" s="151"/>
      <c r="JLJ156" s="151"/>
      <c r="JLK156" s="151"/>
      <c r="JLL156" s="151"/>
      <c r="JLM156" s="151"/>
      <c r="JLN156" s="151"/>
      <c r="JLO156" s="151"/>
      <c r="JLP156" s="151"/>
      <c r="JLQ156" s="151"/>
      <c r="JLR156" s="151"/>
      <c r="JLS156" s="151"/>
      <c r="JLT156" s="151"/>
      <c r="JLU156" s="151"/>
      <c r="JLV156" s="151"/>
      <c r="JLW156" s="151"/>
      <c r="JLX156" s="151"/>
      <c r="JLY156" s="151"/>
      <c r="JLZ156" s="151"/>
      <c r="JMA156" s="151"/>
      <c r="JMB156" s="151"/>
      <c r="JMC156" s="151"/>
      <c r="JMD156" s="151"/>
      <c r="JME156" s="151"/>
      <c r="JMF156" s="151"/>
      <c r="JMG156" s="151"/>
      <c r="JMH156" s="151"/>
      <c r="JMI156" s="151"/>
      <c r="JMJ156" s="151"/>
      <c r="JMK156" s="151"/>
      <c r="JML156" s="151"/>
      <c r="JMM156" s="151"/>
      <c r="JMN156" s="151"/>
      <c r="JMO156" s="151"/>
      <c r="JMP156" s="151"/>
      <c r="JMQ156" s="151"/>
      <c r="JMR156" s="151"/>
      <c r="JMS156" s="151"/>
      <c r="JMT156" s="151"/>
      <c r="JMU156" s="151"/>
      <c r="JMV156" s="151"/>
      <c r="JMW156" s="151"/>
      <c r="JMX156" s="151"/>
      <c r="JMY156" s="151"/>
      <c r="JMZ156" s="151"/>
      <c r="JNA156" s="151"/>
      <c r="JNB156" s="151"/>
      <c r="JNC156" s="151"/>
      <c r="JND156" s="151"/>
      <c r="JNE156" s="151"/>
      <c r="JNF156" s="151"/>
      <c r="JNG156" s="151"/>
      <c r="JNH156" s="151"/>
      <c r="JNI156" s="151"/>
      <c r="JNJ156" s="151"/>
      <c r="JNK156" s="151"/>
      <c r="JNL156" s="151"/>
      <c r="JNM156" s="151"/>
      <c r="JNN156" s="151"/>
      <c r="JNO156" s="151"/>
      <c r="JNP156" s="151"/>
      <c r="JNQ156" s="151"/>
      <c r="JNR156" s="151"/>
      <c r="JNS156" s="151"/>
      <c r="JNT156" s="151"/>
      <c r="JNU156" s="151"/>
      <c r="JNV156" s="151"/>
      <c r="JNW156" s="151"/>
      <c r="JNX156" s="151"/>
      <c r="JNY156" s="151"/>
      <c r="JNZ156" s="151"/>
      <c r="JOA156" s="151"/>
      <c r="JOB156" s="151"/>
      <c r="JOC156" s="151"/>
      <c r="JOD156" s="151"/>
      <c r="JOE156" s="151"/>
      <c r="JOF156" s="151"/>
      <c r="JOG156" s="151"/>
      <c r="JOH156" s="151"/>
      <c r="JOI156" s="151"/>
      <c r="JOJ156" s="151"/>
      <c r="JOK156" s="151"/>
      <c r="JOL156" s="151"/>
      <c r="JOM156" s="151"/>
      <c r="JON156" s="151"/>
      <c r="JOO156" s="151"/>
      <c r="JOP156" s="151"/>
      <c r="JOQ156" s="151"/>
      <c r="JOR156" s="151"/>
      <c r="JOS156" s="151"/>
      <c r="JOT156" s="151"/>
      <c r="JOU156" s="151"/>
      <c r="JPB156" s="151"/>
      <c r="JPC156" s="151"/>
      <c r="JPD156" s="151"/>
      <c r="JPE156" s="151"/>
      <c r="JPF156" s="151"/>
      <c r="JPG156" s="151"/>
      <c r="JPH156" s="151"/>
      <c r="JPI156" s="151"/>
      <c r="JPJ156" s="151"/>
      <c r="JPK156" s="151"/>
      <c r="JPL156" s="151"/>
      <c r="JPM156" s="151"/>
      <c r="JPN156" s="151"/>
      <c r="JPO156" s="151"/>
      <c r="JPP156" s="151"/>
      <c r="JPQ156" s="151"/>
      <c r="JPR156" s="151"/>
      <c r="JPS156" s="151"/>
      <c r="JPT156" s="151"/>
      <c r="JPU156" s="151"/>
      <c r="JPV156" s="151"/>
      <c r="JPW156" s="151"/>
      <c r="JPX156" s="151"/>
      <c r="JPY156" s="151"/>
      <c r="JPZ156" s="151"/>
      <c r="JQA156" s="151"/>
      <c r="JQB156" s="151"/>
      <c r="JQC156" s="151"/>
      <c r="JQD156" s="151"/>
      <c r="JQE156" s="151"/>
      <c r="JQF156" s="151"/>
      <c r="JQG156" s="151"/>
      <c r="JQH156" s="151"/>
      <c r="JQI156" s="151"/>
      <c r="JQJ156" s="151"/>
      <c r="JQK156" s="151"/>
      <c r="JQL156" s="151"/>
      <c r="JQM156" s="151"/>
      <c r="JQN156" s="151"/>
      <c r="JQO156" s="151"/>
      <c r="JQP156" s="151"/>
      <c r="JQQ156" s="151"/>
      <c r="JQR156" s="151"/>
      <c r="JQS156" s="151"/>
      <c r="JQT156" s="151"/>
      <c r="JQU156" s="151"/>
      <c r="JQV156" s="151"/>
      <c r="JQW156" s="151"/>
      <c r="JQX156" s="151"/>
      <c r="JQY156" s="151"/>
      <c r="JQZ156" s="151"/>
      <c r="JRA156" s="151"/>
      <c r="JRB156" s="151"/>
      <c r="JRC156" s="151"/>
      <c r="JRD156" s="151"/>
      <c r="JRE156" s="151"/>
      <c r="JRF156" s="151"/>
      <c r="JRG156" s="151"/>
      <c r="JRH156" s="151"/>
      <c r="JRI156" s="151"/>
      <c r="JRJ156" s="151"/>
      <c r="JRK156" s="151"/>
      <c r="JRL156" s="151"/>
      <c r="JRM156" s="151"/>
      <c r="JRN156" s="151"/>
      <c r="JRO156" s="151"/>
      <c r="JRP156" s="151"/>
      <c r="JRQ156" s="151"/>
      <c r="JRR156" s="151"/>
      <c r="JRS156" s="151"/>
      <c r="JRT156" s="151"/>
      <c r="JRU156" s="151"/>
      <c r="JRV156" s="151"/>
      <c r="JRW156" s="151"/>
      <c r="JRX156" s="151"/>
      <c r="JRY156" s="151"/>
      <c r="JRZ156" s="151"/>
      <c r="JSA156" s="151"/>
      <c r="JSB156" s="151"/>
      <c r="JSC156" s="151"/>
      <c r="JSD156" s="151"/>
      <c r="JSE156" s="151"/>
      <c r="JSF156" s="151"/>
      <c r="JSG156" s="151"/>
      <c r="JSH156" s="151"/>
      <c r="JSI156" s="151"/>
      <c r="JSJ156" s="151"/>
      <c r="JSK156" s="151"/>
      <c r="JSL156" s="151"/>
      <c r="JSM156" s="151"/>
      <c r="JSN156" s="151"/>
      <c r="JSO156" s="151"/>
      <c r="JSP156" s="151"/>
      <c r="JSQ156" s="151"/>
      <c r="JSR156" s="151"/>
      <c r="JSS156" s="151"/>
      <c r="JST156" s="151"/>
      <c r="JSU156" s="151"/>
      <c r="JSV156" s="151"/>
      <c r="JSW156" s="151"/>
      <c r="JSX156" s="151"/>
      <c r="JSY156" s="151"/>
      <c r="JSZ156" s="151"/>
      <c r="JTA156" s="151"/>
      <c r="JTB156" s="151"/>
      <c r="JTC156" s="151"/>
      <c r="JTD156" s="151"/>
      <c r="JTE156" s="151"/>
      <c r="JTF156" s="151"/>
      <c r="JTG156" s="151"/>
      <c r="JTH156" s="151"/>
      <c r="JTI156" s="151"/>
      <c r="JTJ156" s="151"/>
      <c r="JTK156" s="151"/>
      <c r="JTL156" s="151"/>
      <c r="JTM156" s="151"/>
      <c r="JTN156" s="151"/>
      <c r="JTO156" s="151"/>
      <c r="JTP156" s="151"/>
      <c r="JTQ156" s="151"/>
      <c r="JTR156" s="151"/>
      <c r="JTS156" s="151"/>
      <c r="JTT156" s="151"/>
      <c r="JTU156" s="151"/>
      <c r="JTV156" s="151"/>
      <c r="JTW156" s="151"/>
      <c r="JTX156" s="151"/>
      <c r="JTY156" s="151"/>
      <c r="JTZ156" s="151"/>
      <c r="JUA156" s="151"/>
      <c r="JUB156" s="151"/>
      <c r="JUC156" s="151"/>
      <c r="JUD156" s="151"/>
      <c r="JUE156" s="151"/>
      <c r="JUF156" s="151"/>
      <c r="JUG156" s="151"/>
      <c r="JUH156" s="151"/>
      <c r="JUI156" s="151"/>
      <c r="JUJ156" s="151"/>
      <c r="JUK156" s="151"/>
      <c r="JUL156" s="151"/>
      <c r="JUM156" s="151"/>
      <c r="JUN156" s="151"/>
      <c r="JUO156" s="151"/>
      <c r="JUP156" s="151"/>
      <c r="JUQ156" s="151"/>
      <c r="JUR156" s="151"/>
      <c r="JUS156" s="151"/>
      <c r="JUT156" s="151"/>
      <c r="JUU156" s="151"/>
      <c r="JUV156" s="151"/>
      <c r="JUW156" s="151"/>
      <c r="JUX156" s="151"/>
      <c r="JUY156" s="151"/>
      <c r="JUZ156" s="151"/>
      <c r="JVA156" s="151"/>
      <c r="JVB156" s="151"/>
      <c r="JVC156" s="151"/>
      <c r="JVD156" s="151"/>
      <c r="JVE156" s="151"/>
      <c r="JVF156" s="151"/>
      <c r="JVG156" s="151"/>
      <c r="JVH156" s="151"/>
      <c r="JVI156" s="151"/>
      <c r="JVJ156" s="151"/>
      <c r="JVK156" s="151"/>
      <c r="JVL156" s="151"/>
      <c r="JVM156" s="151"/>
      <c r="JVN156" s="151"/>
      <c r="JVO156" s="151"/>
      <c r="JVP156" s="151"/>
      <c r="JVQ156" s="151"/>
      <c r="JVR156" s="151"/>
      <c r="JVS156" s="151"/>
      <c r="JVT156" s="151"/>
      <c r="JVU156" s="151"/>
      <c r="JVV156" s="151"/>
      <c r="JVW156" s="151"/>
      <c r="JVX156" s="151"/>
      <c r="JVY156" s="151"/>
      <c r="JVZ156" s="151"/>
      <c r="JWA156" s="151"/>
      <c r="JWB156" s="151"/>
      <c r="JWC156" s="151"/>
      <c r="JWD156" s="151"/>
      <c r="JWE156" s="151"/>
      <c r="JWF156" s="151"/>
      <c r="JWG156" s="151"/>
      <c r="JWH156" s="151"/>
      <c r="JWI156" s="151"/>
      <c r="JWJ156" s="151"/>
      <c r="JWK156" s="151"/>
      <c r="JWL156" s="151"/>
      <c r="JWM156" s="151"/>
      <c r="JWN156" s="151"/>
      <c r="JWO156" s="151"/>
      <c r="JWP156" s="151"/>
      <c r="JWQ156" s="151"/>
      <c r="JWR156" s="151"/>
      <c r="JWS156" s="151"/>
      <c r="JWT156" s="151"/>
      <c r="JWU156" s="151"/>
      <c r="JWV156" s="151"/>
      <c r="JWW156" s="151"/>
      <c r="JWX156" s="151"/>
      <c r="JWY156" s="151"/>
      <c r="JWZ156" s="151"/>
      <c r="JXA156" s="151"/>
      <c r="JXB156" s="151"/>
      <c r="JXC156" s="151"/>
      <c r="JXD156" s="151"/>
      <c r="JXE156" s="151"/>
      <c r="JXF156" s="151"/>
      <c r="JXG156" s="151"/>
      <c r="JXH156" s="151"/>
      <c r="JXI156" s="151"/>
      <c r="JXJ156" s="151"/>
      <c r="JXK156" s="151"/>
      <c r="JXL156" s="151"/>
      <c r="JXM156" s="151"/>
      <c r="JXN156" s="151"/>
      <c r="JXO156" s="151"/>
      <c r="JXP156" s="151"/>
      <c r="JXQ156" s="151"/>
      <c r="JXR156" s="151"/>
      <c r="JXS156" s="151"/>
      <c r="JXT156" s="151"/>
      <c r="JXU156" s="151"/>
      <c r="JXV156" s="151"/>
      <c r="JXW156" s="151"/>
      <c r="JXX156" s="151"/>
      <c r="JXY156" s="151"/>
      <c r="JXZ156" s="151"/>
      <c r="JYA156" s="151"/>
      <c r="JYB156" s="151"/>
      <c r="JYC156" s="151"/>
      <c r="JYD156" s="151"/>
      <c r="JYE156" s="151"/>
      <c r="JYF156" s="151"/>
      <c r="JYG156" s="151"/>
      <c r="JYH156" s="151"/>
      <c r="JYI156" s="151"/>
      <c r="JYJ156" s="151"/>
      <c r="JYK156" s="151"/>
      <c r="JYL156" s="151"/>
      <c r="JYM156" s="151"/>
      <c r="JYN156" s="151"/>
      <c r="JYO156" s="151"/>
      <c r="JYP156" s="151"/>
      <c r="JYQ156" s="151"/>
      <c r="JYX156" s="151"/>
      <c r="JYY156" s="151"/>
      <c r="JYZ156" s="151"/>
      <c r="JZA156" s="151"/>
      <c r="JZB156" s="151"/>
      <c r="JZC156" s="151"/>
      <c r="JZD156" s="151"/>
      <c r="JZE156" s="151"/>
      <c r="JZF156" s="151"/>
      <c r="JZG156" s="151"/>
      <c r="JZH156" s="151"/>
      <c r="JZI156" s="151"/>
      <c r="JZJ156" s="151"/>
      <c r="JZK156" s="151"/>
      <c r="JZL156" s="151"/>
      <c r="JZM156" s="151"/>
      <c r="JZN156" s="151"/>
      <c r="JZO156" s="151"/>
      <c r="JZP156" s="151"/>
      <c r="JZQ156" s="151"/>
      <c r="JZR156" s="151"/>
      <c r="JZS156" s="151"/>
      <c r="JZT156" s="151"/>
      <c r="JZU156" s="151"/>
      <c r="JZV156" s="151"/>
      <c r="JZW156" s="151"/>
      <c r="JZX156" s="151"/>
      <c r="JZY156" s="151"/>
      <c r="JZZ156" s="151"/>
      <c r="KAA156" s="151"/>
      <c r="KAB156" s="151"/>
      <c r="KAC156" s="151"/>
      <c r="KAD156" s="151"/>
      <c r="KAE156" s="151"/>
      <c r="KAF156" s="151"/>
      <c r="KAG156" s="151"/>
      <c r="KAH156" s="151"/>
      <c r="KAI156" s="151"/>
      <c r="KAJ156" s="151"/>
      <c r="KAK156" s="151"/>
      <c r="KAL156" s="151"/>
      <c r="KAM156" s="151"/>
      <c r="KAN156" s="151"/>
      <c r="KAO156" s="151"/>
      <c r="KAP156" s="151"/>
      <c r="KAQ156" s="151"/>
      <c r="KAR156" s="151"/>
      <c r="KAS156" s="151"/>
      <c r="KAT156" s="151"/>
      <c r="KAU156" s="151"/>
      <c r="KAV156" s="151"/>
      <c r="KAW156" s="151"/>
      <c r="KAX156" s="151"/>
      <c r="KAY156" s="151"/>
      <c r="KAZ156" s="151"/>
      <c r="KBA156" s="151"/>
      <c r="KBB156" s="151"/>
      <c r="KBC156" s="151"/>
      <c r="KBD156" s="151"/>
      <c r="KBE156" s="151"/>
      <c r="KBF156" s="151"/>
      <c r="KBG156" s="151"/>
      <c r="KBH156" s="151"/>
      <c r="KBI156" s="151"/>
      <c r="KBJ156" s="151"/>
      <c r="KBK156" s="151"/>
      <c r="KBL156" s="151"/>
      <c r="KBM156" s="151"/>
      <c r="KBN156" s="151"/>
      <c r="KBO156" s="151"/>
      <c r="KBP156" s="151"/>
      <c r="KBQ156" s="151"/>
      <c r="KBR156" s="151"/>
      <c r="KBS156" s="151"/>
      <c r="KBT156" s="151"/>
      <c r="KBU156" s="151"/>
      <c r="KBV156" s="151"/>
      <c r="KBW156" s="151"/>
      <c r="KBX156" s="151"/>
      <c r="KBY156" s="151"/>
      <c r="KBZ156" s="151"/>
      <c r="KCA156" s="151"/>
      <c r="KCB156" s="151"/>
      <c r="KCC156" s="151"/>
      <c r="KCD156" s="151"/>
      <c r="KCE156" s="151"/>
      <c r="KCF156" s="151"/>
      <c r="KCG156" s="151"/>
      <c r="KCH156" s="151"/>
      <c r="KCI156" s="151"/>
      <c r="KCJ156" s="151"/>
      <c r="KCK156" s="151"/>
      <c r="KCL156" s="151"/>
      <c r="KCM156" s="151"/>
      <c r="KCN156" s="151"/>
      <c r="KCO156" s="151"/>
      <c r="KCP156" s="151"/>
      <c r="KCQ156" s="151"/>
      <c r="KCR156" s="151"/>
      <c r="KCS156" s="151"/>
      <c r="KCT156" s="151"/>
      <c r="KCU156" s="151"/>
      <c r="KCV156" s="151"/>
      <c r="KCW156" s="151"/>
      <c r="KCX156" s="151"/>
      <c r="KCY156" s="151"/>
      <c r="KCZ156" s="151"/>
      <c r="KDA156" s="151"/>
      <c r="KDB156" s="151"/>
      <c r="KDC156" s="151"/>
      <c r="KDD156" s="151"/>
      <c r="KDE156" s="151"/>
      <c r="KDF156" s="151"/>
      <c r="KDG156" s="151"/>
      <c r="KDH156" s="151"/>
      <c r="KDI156" s="151"/>
      <c r="KDJ156" s="151"/>
      <c r="KDK156" s="151"/>
      <c r="KDL156" s="151"/>
      <c r="KDM156" s="151"/>
      <c r="KDN156" s="151"/>
      <c r="KDO156" s="151"/>
      <c r="KDP156" s="151"/>
      <c r="KDQ156" s="151"/>
      <c r="KDR156" s="151"/>
      <c r="KDS156" s="151"/>
      <c r="KDT156" s="151"/>
      <c r="KDU156" s="151"/>
      <c r="KDV156" s="151"/>
      <c r="KDW156" s="151"/>
      <c r="KDX156" s="151"/>
      <c r="KDY156" s="151"/>
      <c r="KDZ156" s="151"/>
      <c r="KEA156" s="151"/>
      <c r="KEB156" s="151"/>
      <c r="KEC156" s="151"/>
      <c r="KED156" s="151"/>
      <c r="KEE156" s="151"/>
      <c r="KEF156" s="151"/>
      <c r="KEG156" s="151"/>
      <c r="KEH156" s="151"/>
      <c r="KEI156" s="151"/>
      <c r="KEJ156" s="151"/>
      <c r="KEK156" s="151"/>
      <c r="KEL156" s="151"/>
      <c r="KEM156" s="151"/>
      <c r="KEN156" s="151"/>
      <c r="KEO156" s="151"/>
      <c r="KEP156" s="151"/>
      <c r="KEQ156" s="151"/>
      <c r="KER156" s="151"/>
      <c r="KES156" s="151"/>
      <c r="KET156" s="151"/>
      <c r="KEU156" s="151"/>
      <c r="KEV156" s="151"/>
      <c r="KEW156" s="151"/>
      <c r="KEX156" s="151"/>
      <c r="KEY156" s="151"/>
      <c r="KEZ156" s="151"/>
      <c r="KFA156" s="151"/>
      <c r="KFB156" s="151"/>
      <c r="KFC156" s="151"/>
      <c r="KFD156" s="151"/>
      <c r="KFE156" s="151"/>
      <c r="KFF156" s="151"/>
      <c r="KFG156" s="151"/>
      <c r="KFH156" s="151"/>
      <c r="KFI156" s="151"/>
      <c r="KFJ156" s="151"/>
      <c r="KFK156" s="151"/>
      <c r="KFL156" s="151"/>
      <c r="KFM156" s="151"/>
      <c r="KFN156" s="151"/>
      <c r="KFO156" s="151"/>
      <c r="KFP156" s="151"/>
      <c r="KFQ156" s="151"/>
      <c r="KFR156" s="151"/>
      <c r="KFS156" s="151"/>
      <c r="KFT156" s="151"/>
      <c r="KFU156" s="151"/>
      <c r="KFV156" s="151"/>
      <c r="KFW156" s="151"/>
      <c r="KFX156" s="151"/>
      <c r="KFY156" s="151"/>
      <c r="KFZ156" s="151"/>
      <c r="KGA156" s="151"/>
      <c r="KGB156" s="151"/>
      <c r="KGC156" s="151"/>
      <c r="KGD156" s="151"/>
      <c r="KGE156" s="151"/>
      <c r="KGF156" s="151"/>
      <c r="KGG156" s="151"/>
      <c r="KGH156" s="151"/>
      <c r="KGI156" s="151"/>
      <c r="KGJ156" s="151"/>
      <c r="KGK156" s="151"/>
      <c r="KGL156" s="151"/>
      <c r="KGM156" s="151"/>
      <c r="KGN156" s="151"/>
      <c r="KGO156" s="151"/>
      <c r="KGP156" s="151"/>
      <c r="KGQ156" s="151"/>
      <c r="KGR156" s="151"/>
      <c r="KGS156" s="151"/>
      <c r="KGT156" s="151"/>
      <c r="KGU156" s="151"/>
      <c r="KGV156" s="151"/>
      <c r="KGW156" s="151"/>
      <c r="KGX156" s="151"/>
      <c r="KGY156" s="151"/>
      <c r="KGZ156" s="151"/>
      <c r="KHA156" s="151"/>
      <c r="KHB156" s="151"/>
      <c r="KHC156" s="151"/>
      <c r="KHD156" s="151"/>
      <c r="KHE156" s="151"/>
      <c r="KHF156" s="151"/>
      <c r="KHG156" s="151"/>
      <c r="KHH156" s="151"/>
      <c r="KHI156" s="151"/>
      <c r="KHJ156" s="151"/>
      <c r="KHK156" s="151"/>
      <c r="KHL156" s="151"/>
      <c r="KHM156" s="151"/>
      <c r="KHN156" s="151"/>
      <c r="KHO156" s="151"/>
      <c r="KHP156" s="151"/>
      <c r="KHQ156" s="151"/>
      <c r="KHR156" s="151"/>
      <c r="KHS156" s="151"/>
      <c r="KHT156" s="151"/>
      <c r="KHU156" s="151"/>
      <c r="KHV156" s="151"/>
      <c r="KHW156" s="151"/>
      <c r="KHX156" s="151"/>
      <c r="KHY156" s="151"/>
      <c r="KHZ156" s="151"/>
      <c r="KIA156" s="151"/>
      <c r="KIB156" s="151"/>
      <c r="KIC156" s="151"/>
      <c r="KID156" s="151"/>
      <c r="KIE156" s="151"/>
      <c r="KIF156" s="151"/>
      <c r="KIG156" s="151"/>
      <c r="KIH156" s="151"/>
      <c r="KII156" s="151"/>
      <c r="KIJ156" s="151"/>
      <c r="KIK156" s="151"/>
      <c r="KIL156" s="151"/>
      <c r="KIM156" s="151"/>
      <c r="KIT156" s="151"/>
      <c r="KIU156" s="151"/>
      <c r="KIV156" s="151"/>
      <c r="KIW156" s="151"/>
      <c r="KIX156" s="151"/>
      <c r="KIY156" s="151"/>
      <c r="KIZ156" s="151"/>
      <c r="KJA156" s="151"/>
      <c r="KJB156" s="151"/>
      <c r="KJC156" s="151"/>
      <c r="KJD156" s="151"/>
      <c r="KJE156" s="151"/>
      <c r="KJF156" s="151"/>
      <c r="KJG156" s="151"/>
      <c r="KJH156" s="151"/>
      <c r="KJI156" s="151"/>
      <c r="KJJ156" s="151"/>
      <c r="KJK156" s="151"/>
      <c r="KJL156" s="151"/>
      <c r="KJM156" s="151"/>
      <c r="KJN156" s="151"/>
      <c r="KJO156" s="151"/>
      <c r="KJP156" s="151"/>
      <c r="KJQ156" s="151"/>
      <c r="KJR156" s="151"/>
      <c r="KJS156" s="151"/>
      <c r="KJT156" s="151"/>
      <c r="KJU156" s="151"/>
      <c r="KJV156" s="151"/>
      <c r="KJW156" s="151"/>
      <c r="KJX156" s="151"/>
      <c r="KJY156" s="151"/>
      <c r="KJZ156" s="151"/>
      <c r="KKA156" s="151"/>
      <c r="KKB156" s="151"/>
      <c r="KKC156" s="151"/>
      <c r="KKD156" s="151"/>
      <c r="KKE156" s="151"/>
      <c r="KKF156" s="151"/>
      <c r="KKG156" s="151"/>
      <c r="KKH156" s="151"/>
      <c r="KKI156" s="151"/>
      <c r="KKJ156" s="151"/>
      <c r="KKK156" s="151"/>
      <c r="KKL156" s="151"/>
      <c r="KKM156" s="151"/>
      <c r="KKN156" s="151"/>
      <c r="KKO156" s="151"/>
      <c r="KKP156" s="151"/>
      <c r="KKQ156" s="151"/>
      <c r="KKR156" s="151"/>
      <c r="KKS156" s="151"/>
      <c r="KKT156" s="151"/>
      <c r="KKU156" s="151"/>
      <c r="KKV156" s="151"/>
      <c r="KKW156" s="151"/>
      <c r="KKX156" s="151"/>
      <c r="KKY156" s="151"/>
      <c r="KKZ156" s="151"/>
      <c r="KLA156" s="151"/>
      <c r="KLB156" s="151"/>
      <c r="KLC156" s="151"/>
      <c r="KLD156" s="151"/>
      <c r="KLE156" s="151"/>
      <c r="KLF156" s="151"/>
      <c r="KLG156" s="151"/>
      <c r="KLH156" s="151"/>
      <c r="KLI156" s="151"/>
      <c r="KLJ156" s="151"/>
      <c r="KLK156" s="151"/>
      <c r="KLL156" s="151"/>
      <c r="KLM156" s="151"/>
      <c r="KLN156" s="151"/>
      <c r="KLO156" s="151"/>
      <c r="KLP156" s="151"/>
      <c r="KLQ156" s="151"/>
      <c r="KLR156" s="151"/>
      <c r="KLS156" s="151"/>
      <c r="KLT156" s="151"/>
      <c r="KLU156" s="151"/>
      <c r="KLV156" s="151"/>
      <c r="KLW156" s="151"/>
      <c r="KLX156" s="151"/>
      <c r="KLY156" s="151"/>
      <c r="KLZ156" s="151"/>
      <c r="KMA156" s="151"/>
      <c r="KMB156" s="151"/>
      <c r="KMC156" s="151"/>
      <c r="KMD156" s="151"/>
      <c r="KME156" s="151"/>
      <c r="KMF156" s="151"/>
      <c r="KMG156" s="151"/>
      <c r="KMH156" s="151"/>
      <c r="KMI156" s="151"/>
      <c r="KMJ156" s="151"/>
      <c r="KMK156" s="151"/>
      <c r="KML156" s="151"/>
      <c r="KMM156" s="151"/>
      <c r="KMN156" s="151"/>
      <c r="KMO156" s="151"/>
      <c r="KMP156" s="151"/>
      <c r="KMQ156" s="151"/>
      <c r="KMR156" s="151"/>
      <c r="KMS156" s="151"/>
      <c r="KMT156" s="151"/>
      <c r="KMU156" s="151"/>
      <c r="KMV156" s="151"/>
      <c r="KMW156" s="151"/>
      <c r="KMX156" s="151"/>
      <c r="KMY156" s="151"/>
      <c r="KMZ156" s="151"/>
      <c r="KNA156" s="151"/>
      <c r="KNB156" s="151"/>
      <c r="KNC156" s="151"/>
      <c r="KND156" s="151"/>
      <c r="KNE156" s="151"/>
      <c r="KNF156" s="151"/>
      <c r="KNG156" s="151"/>
      <c r="KNH156" s="151"/>
      <c r="KNI156" s="151"/>
      <c r="KNJ156" s="151"/>
      <c r="KNK156" s="151"/>
      <c r="KNL156" s="151"/>
      <c r="KNM156" s="151"/>
      <c r="KNN156" s="151"/>
      <c r="KNO156" s="151"/>
      <c r="KNP156" s="151"/>
      <c r="KNQ156" s="151"/>
      <c r="KNR156" s="151"/>
      <c r="KNS156" s="151"/>
      <c r="KNT156" s="151"/>
      <c r="KNU156" s="151"/>
      <c r="KNV156" s="151"/>
      <c r="KNW156" s="151"/>
      <c r="KNX156" s="151"/>
      <c r="KNY156" s="151"/>
      <c r="KNZ156" s="151"/>
      <c r="KOA156" s="151"/>
      <c r="KOB156" s="151"/>
      <c r="KOC156" s="151"/>
      <c r="KOD156" s="151"/>
      <c r="KOE156" s="151"/>
      <c r="KOF156" s="151"/>
      <c r="KOG156" s="151"/>
      <c r="KOH156" s="151"/>
      <c r="KOI156" s="151"/>
      <c r="KOJ156" s="151"/>
      <c r="KOK156" s="151"/>
      <c r="KOL156" s="151"/>
      <c r="KOM156" s="151"/>
      <c r="KON156" s="151"/>
      <c r="KOO156" s="151"/>
      <c r="KOP156" s="151"/>
      <c r="KOQ156" s="151"/>
      <c r="KOR156" s="151"/>
      <c r="KOS156" s="151"/>
      <c r="KOT156" s="151"/>
      <c r="KOU156" s="151"/>
      <c r="KOV156" s="151"/>
      <c r="KOW156" s="151"/>
      <c r="KOX156" s="151"/>
      <c r="KOY156" s="151"/>
      <c r="KOZ156" s="151"/>
      <c r="KPA156" s="151"/>
      <c r="KPB156" s="151"/>
      <c r="KPC156" s="151"/>
      <c r="KPD156" s="151"/>
      <c r="KPE156" s="151"/>
      <c r="KPF156" s="151"/>
      <c r="KPG156" s="151"/>
      <c r="KPH156" s="151"/>
      <c r="KPI156" s="151"/>
      <c r="KPJ156" s="151"/>
      <c r="KPK156" s="151"/>
      <c r="KPL156" s="151"/>
      <c r="KPM156" s="151"/>
      <c r="KPN156" s="151"/>
      <c r="KPO156" s="151"/>
      <c r="KPP156" s="151"/>
      <c r="KPQ156" s="151"/>
      <c r="KPR156" s="151"/>
      <c r="KPS156" s="151"/>
      <c r="KPT156" s="151"/>
      <c r="KPU156" s="151"/>
      <c r="KPV156" s="151"/>
      <c r="KPW156" s="151"/>
      <c r="KPX156" s="151"/>
      <c r="KPY156" s="151"/>
      <c r="KPZ156" s="151"/>
      <c r="KQA156" s="151"/>
      <c r="KQB156" s="151"/>
      <c r="KQC156" s="151"/>
      <c r="KQD156" s="151"/>
      <c r="KQE156" s="151"/>
      <c r="KQF156" s="151"/>
      <c r="KQG156" s="151"/>
      <c r="KQH156" s="151"/>
      <c r="KQI156" s="151"/>
      <c r="KQJ156" s="151"/>
      <c r="KQK156" s="151"/>
      <c r="KQL156" s="151"/>
      <c r="KQM156" s="151"/>
      <c r="KQN156" s="151"/>
      <c r="KQO156" s="151"/>
      <c r="KQP156" s="151"/>
      <c r="KQQ156" s="151"/>
      <c r="KQR156" s="151"/>
      <c r="KQS156" s="151"/>
      <c r="KQT156" s="151"/>
      <c r="KQU156" s="151"/>
      <c r="KQV156" s="151"/>
      <c r="KQW156" s="151"/>
      <c r="KQX156" s="151"/>
      <c r="KQY156" s="151"/>
      <c r="KQZ156" s="151"/>
      <c r="KRA156" s="151"/>
      <c r="KRB156" s="151"/>
      <c r="KRC156" s="151"/>
      <c r="KRD156" s="151"/>
      <c r="KRE156" s="151"/>
      <c r="KRF156" s="151"/>
      <c r="KRG156" s="151"/>
      <c r="KRH156" s="151"/>
      <c r="KRI156" s="151"/>
      <c r="KRJ156" s="151"/>
      <c r="KRK156" s="151"/>
      <c r="KRL156" s="151"/>
      <c r="KRM156" s="151"/>
      <c r="KRN156" s="151"/>
      <c r="KRO156" s="151"/>
      <c r="KRP156" s="151"/>
      <c r="KRQ156" s="151"/>
      <c r="KRR156" s="151"/>
      <c r="KRS156" s="151"/>
      <c r="KRT156" s="151"/>
      <c r="KRU156" s="151"/>
      <c r="KRV156" s="151"/>
      <c r="KRW156" s="151"/>
      <c r="KRX156" s="151"/>
      <c r="KRY156" s="151"/>
      <c r="KRZ156" s="151"/>
      <c r="KSA156" s="151"/>
      <c r="KSB156" s="151"/>
      <c r="KSC156" s="151"/>
      <c r="KSD156" s="151"/>
      <c r="KSE156" s="151"/>
      <c r="KSF156" s="151"/>
      <c r="KSG156" s="151"/>
      <c r="KSH156" s="151"/>
      <c r="KSI156" s="151"/>
      <c r="KSP156" s="151"/>
      <c r="KSQ156" s="151"/>
      <c r="KSR156" s="151"/>
      <c r="KSS156" s="151"/>
      <c r="KST156" s="151"/>
      <c r="KSU156" s="151"/>
      <c r="KSV156" s="151"/>
      <c r="KSW156" s="151"/>
      <c r="KSX156" s="151"/>
      <c r="KSY156" s="151"/>
      <c r="KSZ156" s="151"/>
      <c r="KTA156" s="151"/>
      <c r="KTB156" s="151"/>
      <c r="KTC156" s="151"/>
      <c r="KTD156" s="151"/>
      <c r="KTE156" s="151"/>
      <c r="KTF156" s="151"/>
      <c r="KTG156" s="151"/>
      <c r="KTH156" s="151"/>
      <c r="KTI156" s="151"/>
      <c r="KTJ156" s="151"/>
      <c r="KTK156" s="151"/>
      <c r="KTL156" s="151"/>
      <c r="KTM156" s="151"/>
      <c r="KTN156" s="151"/>
      <c r="KTO156" s="151"/>
      <c r="KTP156" s="151"/>
      <c r="KTQ156" s="151"/>
      <c r="KTR156" s="151"/>
      <c r="KTS156" s="151"/>
      <c r="KTT156" s="151"/>
      <c r="KTU156" s="151"/>
      <c r="KTV156" s="151"/>
      <c r="KTW156" s="151"/>
      <c r="KTX156" s="151"/>
      <c r="KTY156" s="151"/>
      <c r="KTZ156" s="151"/>
      <c r="KUA156" s="151"/>
      <c r="KUB156" s="151"/>
      <c r="KUC156" s="151"/>
      <c r="KUD156" s="151"/>
      <c r="KUE156" s="151"/>
      <c r="KUF156" s="151"/>
      <c r="KUG156" s="151"/>
      <c r="KUH156" s="151"/>
      <c r="KUI156" s="151"/>
      <c r="KUJ156" s="151"/>
      <c r="KUK156" s="151"/>
      <c r="KUL156" s="151"/>
      <c r="KUM156" s="151"/>
      <c r="KUN156" s="151"/>
      <c r="KUO156" s="151"/>
      <c r="KUP156" s="151"/>
      <c r="KUQ156" s="151"/>
      <c r="KUR156" s="151"/>
      <c r="KUS156" s="151"/>
      <c r="KUT156" s="151"/>
      <c r="KUU156" s="151"/>
      <c r="KUV156" s="151"/>
      <c r="KUW156" s="151"/>
      <c r="KUX156" s="151"/>
      <c r="KUY156" s="151"/>
      <c r="KUZ156" s="151"/>
      <c r="KVA156" s="151"/>
      <c r="KVB156" s="151"/>
      <c r="KVC156" s="151"/>
      <c r="KVD156" s="151"/>
      <c r="KVE156" s="151"/>
      <c r="KVF156" s="151"/>
      <c r="KVG156" s="151"/>
      <c r="KVH156" s="151"/>
      <c r="KVI156" s="151"/>
      <c r="KVJ156" s="151"/>
      <c r="KVK156" s="151"/>
      <c r="KVL156" s="151"/>
      <c r="KVM156" s="151"/>
      <c r="KVN156" s="151"/>
      <c r="KVO156" s="151"/>
      <c r="KVP156" s="151"/>
      <c r="KVQ156" s="151"/>
      <c r="KVR156" s="151"/>
      <c r="KVS156" s="151"/>
      <c r="KVT156" s="151"/>
      <c r="KVU156" s="151"/>
      <c r="KVV156" s="151"/>
      <c r="KVW156" s="151"/>
      <c r="KVX156" s="151"/>
      <c r="KVY156" s="151"/>
      <c r="KVZ156" s="151"/>
      <c r="KWA156" s="151"/>
      <c r="KWB156" s="151"/>
      <c r="KWC156" s="151"/>
      <c r="KWD156" s="151"/>
      <c r="KWE156" s="151"/>
      <c r="KWF156" s="151"/>
      <c r="KWG156" s="151"/>
      <c r="KWH156" s="151"/>
      <c r="KWI156" s="151"/>
      <c r="KWJ156" s="151"/>
      <c r="KWK156" s="151"/>
      <c r="KWL156" s="151"/>
      <c r="KWM156" s="151"/>
      <c r="KWN156" s="151"/>
      <c r="KWO156" s="151"/>
      <c r="KWP156" s="151"/>
      <c r="KWQ156" s="151"/>
      <c r="KWR156" s="151"/>
      <c r="KWS156" s="151"/>
      <c r="KWT156" s="151"/>
      <c r="KWU156" s="151"/>
      <c r="KWV156" s="151"/>
      <c r="KWW156" s="151"/>
      <c r="KWX156" s="151"/>
      <c r="KWY156" s="151"/>
      <c r="KWZ156" s="151"/>
      <c r="KXA156" s="151"/>
      <c r="KXB156" s="151"/>
      <c r="KXC156" s="151"/>
      <c r="KXD156" s="151"/>
      <c r="KXE156" s="151"/>
      <c r="KXF156" s="151"/>
      <c r="KXG156" s="151"/>
      <c r="KXH156" s="151"/>
      <c r="KXI156" s="151"/>
      <c r="KXJ156" s="151"/>
      <c r="KXK156" s="151"/>
      <c r="KXL156" s="151"/>
      <c r="KXM156" s="151"/>
      <c r="KXN156" s="151"/>
      <c r="KXO156" s="151"/>
      <c r="KXP156" s="151"/>
      <c r="KXQ156" s="151"/>
      <c r="KXR156" s="151"/>
      <c r="KXS156" s="151"/>
      <c r="KXT156" s="151"/>
      <c r="KXU156" s="151"/>
      <c r="KXV156" s="151"/>
      <c r="KXW156" s="151"/>
      <c r="KXX156" s="151"/>
      <c r="KXY156" s="151"/>
      <c r="KXZ156" s="151"/>
      <c r="KYA156" s="151"/>
      <c r="KYB156" s="151"/>
      <c r="KYC156" s="151"/>
      <c r="KYD156" s="151"/>
      <c r="KYE156" s="151"/>
      <c r="KYF156" s="151"/>
      <c r="KYG156" s="151"/>
      <c r="KYH156" s="151"/>
      <c r="KYI156" s="151"/>
      <c r="KYJ156" s="151"/>
      <c r="KYK156" s="151"/>
      <c r="KYL156" s="151"/>
      <c r="KYM156" s="151"/>
      <c r="KYN156" s="151"/>
      <c r="KYO156" s="151"/>
      <c r="KYP156" s="151"/>
      <c r="KYQ156" s="151"/>
      <c r="KYR156" s="151"/>
      <c r="KYS156" s="151"/>
      <c r="KYT156" s="151"/>
      <c r="KYU156" s="151"/>
      <c r="KYV156" s="151"/>
      <c r="KYW156" s="151"/>
      <c r="KYX156" s="151"/>
      <c r="KYY156" s="151"/>
      <c r="KYZ156" s="151"/>
      <c r="KZA156" s="151"/>
      <c r="KZB156" s="151"/>
      <c r="KZC156" s="151"/>
      <c r="KZD156" s="151"/>
      <c r="KZE156" s="151"/>
      <c r="KZF156" s="151"/>
      <c r="KZG156" s="151"/>
      <c r="KZH156" s="151"/>
      <c r="KZI156" s="151"/>
      <c r="KZJ156" s="151"/>
      <c r="KZK156" s="151"/>
      <c r="KZL156" s="151"/>
      <c r="KZM156" s="151"/>
      <c r="KZN156" s="151"/>
      <c r="KZO156" s="151"/>
      <c r="KZP156" s="151"/>
      <c r="KZQ156" s="151"/>
      <c r="KZR156" s="151"/>
      <c r="KZS156" s="151"/>
      <c r="KZT156" s="151"/>
      <c r="KZU156" s="151"/>
      <c r="KZV156" s="151"/>
      <c r="KZW156" s="151"/>
      <c r="KZX156" s="151"/>
      <c r="KZY156" s="151"/>
      <c r="KZZ156" s="151"/>
      <c r="LAA156" s="151"/>
      <c r="LAB156" s="151"/>
      <c r="LAC156" s="151"/>
      <c r="LAD156" s="151"/>
      <c r="LAE156" s="151"/>
      <c r="LAF156" s="151"/>
      <c r="LAG156" s="151"/>
      <c r="LAH156" s="151"/>
      <c r="LAI156" s="151"/>
      <c r="LAJ156" s="151"/>
      <c r="LAK156" s="151"/>
      <c r="LAL156" s="151"/>
      <c r="LAM156" s="151"/>
      <c r="LAN156" s="151"/>
      <c r="LAO156" s="151"/>
      <c r="LAP156" s="151"/>
      <c r="LAQ156" s="151"/>
      <c r="LAR156" s="151"/>
      <c r="LAS156" s="151"/>
      <c r="LAT156" s="151"/>
      <c r="LAU156" s="151"/>
      <c r="LAV156" s="151"/>
      <c r="LAW156" s="151"/>
      <c r="LAX156" s="151"/>
      <c r="LAY156" s="151"/>
      <c r="LAZ156" s="151"/>
      <c r="LBA156" s="151"/>
      <c r="LBB156" s="151"/>
      <c r="LBC156" s="151"/>
      <c r="LBD156" s="151"/>
      <c r="LBE156" s="151"/>
      <c r="LBF156" s="151"/>
      <c r="LBG156" s="151"/>
      <c r="LBH156" s="151"/>
      <c r="LBI156" s="151"/>
      <c r="LBJ156" s="151"/>
      <c r="LBK156" s="151"/>
      <c r="LBL156" s="151"/>
      <c r="LBM156" s="151"/>
      <c r="LBN156" s="151"/>
      <c r="LBO156" s="151"/>
      <c r="LBP156" s="151"/>
      <c r="LBQ156" s="151"/>
      <c r="LBR156" s="151"/>
      <c r="LBS156" s="151"/>
      <c r="LBT156" s="151"/>
      <c r="LBU156" s="151"/>
      <c r="LBV156" s="151"/>
      <c r="LBW156" s="151"/>
      <c r="LBX156" s="151"/>
      <c r="LBY156" s="151"/>
      <c r="LBZ156" s="151"/>
      <c r="LCA156" s="151"/>
      <c r="LCB156" s="151"/>
      <c r="LCC156" s="151"/>
      <c r="LCD156" s="151"/>
      <c r="LCE156" s="151"/>
      <c r="LCL156" s="151"/>
      <c r="LCM156" s="151"/>
      <c r="LCN156" s="151"/>
      <c r="LCO156" s="151"/>
      <c r="LCP156" s="151"/>
      <c r="LCQ156" s="151"/>
      <c r="LCR156" s="151"/>
      <c r="LCS156" s="151"/>
      <c r="LCT156" s="151"/>
      <c r="LCU156" s="151"/>
      <c r="LCV156" s="151"/>
      <c r="LCW156" s="151"/>
      <c r="LCX156" s="151"/>
      <c r="LCY156" s="151"/>
      <c r="LCZ156" s="151"/>
      <c r="LDA156" s="151"/>
      <c r="LDB156" s="151"/>
      <c r="LDC156" s="151"/>
      <c r="LDD156" s="151"/>
      <c r="LDE156" s="151"/>
      <c r="LDF156" s="151"/>
      <c r="LDG156" s="151"/>
      <c r="LDH156" s="151"/>
      <c r="LDI156" s="151"/>
      <c r="LDJ156" s="151"/>
      <c r="LDK156" s="151"/>
      <c r="LDL156" s="151"/>
      <c r="LDM156" s="151"/>
      <c r="LDN156" s="151"/>
      <c r="LDO156" s="151"/>
      <c r="LDP156" s="151"/>
      <c r="LDQ156" s="151"/>
      <c r="LDR156" s="151"/>
      <c r="LDS156" s="151"/>
      <c r="LDT156" s="151"/>
      <c r="LDU156" s="151"/>
      <c r="LDV156" s="151"/>
      <c r="LDW156" s="151"/>
      <c r="LDX156" s="151"/>
      <c r="LDY156" s="151"/>
      <c r="LDZ156" s="151"/>
      <c r="LEA156" s="151"/>
      <c r="LEB156" s="151"/>
      <c r="LEC156" s="151"/>
      <c r="LED156" s="151"/>
      <c r="LEE156" s="151"/>
      <c r="LEF156" s="151"/>
      <c r="LEG156" s="151"/>
      <c r="LEH156" s="151"/>
      <c r="LEI156" s="151"/>
      <c r="LEJ156" s="151"/>
      <c r="LEK156" s="151"/>
      <c r="LEL156" s="151"/>
      <c r="LEM156" s="151"/>
      <c r="LEN156" s="151"/>
      <c r="LEO156" s="151"/>
      <c r="LEP156" s="151"/>
      <c r="LEQ156" s="151"/>
      <c r="LER156" s="151"/>
      <c r="LES156" s="151"/>
      <c r="LET156" s="151"/>
      <c r="LEU156" s="151"/>
      <c r="LEV156" s="151"/>
      <c r="LEW156" s="151"/>
      <c r="LEX156" s="151"/>
      <c r="LEY156" s="151"/>
      <c r="LEZ156" s="151"/>
      <c r="LFA156" s="151"/>
      <c r="LFB156" s="151"/>
      <c r="LFC156" s="151"/>
      <c r="LFD156" s="151"/>
      <c r="LFE156" s="151"/>
      <c r="LFF156" s="151"/>
      <c r="LFG156" s="151"/>
      <c r="LFH156" s="151"/>
      <c r="LFI156" s="151"/>
      <c r="LFJ156" s="151"/>
      <c r="LFK156" s="151"/>
      <c r="LFL156" s="151"/>
      <c r="LFM156" s="151"/>
      <c r="LFN156" s="151"/>
      <c r="LFO156" s="151"/>
      <c r="LFP156" s="151"/>
      <c r="LFQ156" s="151"/>
      <c r="LFR156" s="151"/>
      <c r="LFS156" s="151"/>
      <c r="LFT156" s="151"/>
      <c r="LFU156" s="151"/>
      <c r="LFV156" s="151"/>
      <c r="LFW156" s="151"/>
      <c r="LFX156" s="151"/>
      <c r="LFY156" s="151"/>
      <c r="LFZ156" s="151"/>
      <c r="LGA156" s="151"/>
      <c r="LGB156" s="151"/>
      <c r="LGC156" s="151"/>
      <c r="LGD156" s="151"/>
      <c r="LGE156" s="151"/>
      <c r="LGF156" s="151"/>
      <c r="LGG156" s="151"/>
      <c r="LGH156" s="151"/>
      <c r="LGI156" s="151"/>
      <c r="LGJ156" s="151"/>
      <c r="LGK156" s="151"/>
      <c r="LGL156" s="151"/>
      <c r="LGM156" s="151"/>
      <c r="LGN156" s="151"/>
      <c r="LGO156" s="151"/>
      <c r="LGP156" s="151"/>
      <c r="LGQ156" s="151"/>
      <c r="LGR156" s="151"/>
      <c r="LGS156" s="151"/>
      <c r="LGT156" s="151"/>
      <c r="LGU156" s="151"/>
      <c r="LGV156" s="151"/>
      <c r="LGW156" s="151"/>
      <c r="LGX156" s="151"/>
      <c r="LGY156" s="151"/>
      <c r="LGZ156" s="151"/>
      <c r="LHA156" s="151"/>
      <c r="LHB156" s="151"/>
      <c r="LHC156" s="151"/>
      <c r="LHD156" s="151"/>
      <c r="LHE156" s="151"/>
      <c r="LHF156" s="151"/>
      <c r="LHG156" s="151"/>
      <c r="LHH156" s="151"/>
      <c r="LHI156" s="151"/>
      <c r="LHJ156" s="151"/>
      <c r="LHK156" s="151"/>
      <c r="LHL156" s="151"/>
      <c r="LHM156" s="151"/>
      <c r="LHN156" s="151"/>
      <c r="LHO156" s="151"/>
      <c r="LHP156" s="151"/>
      <c r="LHQ156" s="151"/>
      <c r="LHR156" s="151"/>
      <c r="LHS156" s="151"/>
      <c r="LHT156" s="151"/>
      <c r="LHU156" s="151"/>
      <c r="LHV156" s="151"/>
      <c r="LHW156" s="151"/>
      <c r="LHX156" s="151"/>
      <c r="LHY156" s="151"/>
      <c r="LHZ156" s="151"/>
      <c r="LIA156" s="151"/>
      <c r="LIB156" s="151"/>
      <c r="LIC156" s="151"/>
      <c r="LID156" s="151"/>
      <c r="LIE156" s="151"/>
      <c r="LIF156" s="151"/>
      <c r="LIG156" s="151"/>
      <c r="LIH156" s="151"/>
      <c r="LII156" s="151"/>
      <c r="LIJ156" s="151"/>
      <c r="LIK156" s="151"/>
      <c r="LIL156" s="151"/>
      <c r="LIM156" s="151"/>
      <c r="LIN156" s="151"/>
      <c r="LIO156" s="151"/>
      <c r="LIP156" s="151"/>
      <c r="LIQ156" s="151"/>
      <c r="LIR156" s="151"/>
      <c r="LIS156" s="151"/>
      <c r="LIT156" s="151"/>
      <c r="LIU156" s="151"/>
      <c r="LIV156" s="151"/>
      <c r="LIW156" s="151"/>
      <c r="LIX156" s="151"/>
      <c r="LIY156" s="151"/>
      <c r="LIZ156" s="151"/>
      <c r="LJA156" s="151"/>
      <c r="LJB156" s="151"/>
      <c r="LJC156" s="151"/>
      <c r="LJD156" s="151"/>
      <c r="LJE156" s="151"/>
      <c r="LJF156" s="151"/>
      <c r="LJG156" s="151"/>
      <c r="LJH156" s="151"/>
      <c r="LJI156" s="151"/>
      <c r="LJJ156" s="151"/>
      <c r="LJK156" s="151"/>
      <c r="LJL156" s="151"/>
      <c r="LJM156" s="151"/>
      <c r="LJN156" s="151"/>
      <c r="LJO156" s="151"/>
      <c r="LJP156" s="151"/>
      <c r="LJQ156" s="151"/>
      <c r="LJR156" s="151"/>
      <c r="LJS156" s="151"/>
      <c r="LJT156" s="151"/>
      <c r="LJU156" s="151"/>
      <c r="LJV156" s="151"/>
      <c r="LJW156" s="151"/>
      <c r="LJX156" s="151"/>
      <c r="LJY156" s="151"/>
      <c r="LJZ156" s="151"/>
      <c r="LKA156" s="151"/>
      <c r="LKB156" s="151"/>
      <c r="LKC156" s="151"/>
      <c r="LKD156" s="151"/>
      <c r="LKE156" s="151"/>
      <c r="LKF156" s="151"/>
      <c r="LKG156" s="151"/>
      <c r="LKH156" s="151"/>
      <c r="LKI156" s="151"/>
      <c r="LKJ156" s="151"/>
      <c r="LKK156" s="151"/>
      <c r="LKL156" s="151"/>
      <c r="LKM156" s="151"/>
      <c r="LKN156" s="151"/>
      <c r="LKO156" s="151"/>
      <c r="LKP156" s="151"/>
      <c r="LKQ156" s="151"/>
      <c r="LKR156" s="151"/>
      <c r="LKS156" s="151"/>
      <c r="LKT156" s="151"/>
      <c r="LKU156" s="151"/>
      <c r="LKV156" s="151"/>
      <c r="LKW156" s="151"/>
      <c r="LKX156" s="151"/>
      <c r="LKY156" s="151"/>
      <c r="LKZ156" s="151"/>
      <c r="LLA156" s="151"/>
      <c r="LLB156" s="151"/>
      <c r="LLC156" s="151"/>
      <c r="LLD156" s="151"/>
      <c r="LLE156" s="151"/>
      <c r="LLF156" s="151"/>
      <c r="LLG156" s="151"/>
      <c r="LLH156" s="151"/>
      <c r="LLI156" s="151"/>
      <c r="LLJ156" s="151"/>
      <c r="LLK156" s="151"/>
      <c r="LLL156" s="151"/>
      <c r="LLM156" s="151"/>
      <c r="LLN156" s="151"/>
      <c r="LLO156" s="151"/>
      <c r="LLP156" s="151"/>
      <c r="LLQ156" s="151"/>
      <c r="LLR156" s="151"/>
      <c r="LLS156" s="151"/>
      <c r="LLT156" s="151"/>
      <c r="LLU156" s="151"/>
      <c r="LLV156" s="151"/>
      <c r="LLW156" s="151"/>
      <c r="LLX156" s="151"/>
      <c r="LLY156" s="151"/>
      <c r="LLZ156" s="151"/>
      <c r="LMA156" s="151"/>
      <c r="LMH156" s="151"/>
      <c r="LMI156" s="151"/>
      <c r="LMJ156" s="151"/>
      <c r="LMK156" s="151"/>
      <c r="LML156" s="151"/>
      <c r="LMM156" s="151"/>
      <c r="LMN156" s="151"/>
      <c r="LMO156" s="151"/>
      <c r="LMP156" s="151"/>
      <c r="LMQ156" s="151"/>
      <c r="LMR156" s="151"/>
      <c r="LMS156" s="151"/>
      <c r="LMT156" s="151"/>
      <c r="LMU156" s="151"/>
      <c r="LMV156" s="151"/>
      <c r="LMW156" s="151"/>
      <c r="LMX156" s="151"/>
      <c r="LMY156" s="151"/>
      <c r="LMZ156" s="151"/>
      <c r="LNA156" s="151"/>
      <c r="LNB156" s="151"/>
      <c r="LNC156" s="151"/>
      <c r="LND156" s="151"/>
      <c r="LNE156" s="151"/>
      <c r="LNF156" s="151"/>
      <c r="LNG156" s="151"/>
      <c r="LNH156" s="151"/>
      <c r="LNI156" s="151"/>
      <c r="LNJ156" s="151"/>
      <c r="LNK156" s="151"/>
      <c r="LNL156" s="151"/>
      <c r="LNM156" s="151"/>
      <c r="LNN156" s="151"/>
      <c r="LNO156" s="151"/>
      <c r="LNP156" s="151"/>
      <c r="LNQ156" s="151"/>
      <c r="LNR156" s="151"/>
      <c r="LNS156" s="151"/>
      <c r="LNT156" s="151"/>
      <c r="LNU156" s="151"/>
      <c r="LNV156" s="151"/>
      <c r="LNW156" s="151"/>
      <c r="LNX156" s="151"/>
      <c r="LNY156" s="151"/>
      <c r="LNZ156" s="151"/>
      <c r="LOA156" s="151"/>
      <c r="LOB156" s="151"/>
      <c r="LOC156" s="151"/>
      <c r="LOD156" s="151"/>
      <c r="LOE156" s="151"/>
      <c r="LOF156" s="151"/>
      <c r="LOG156" s="151"/>
      <c r="LOH156" s="151"/>
      <c r="LOI156" s="151"/>
      <c r="LOJ156" s="151"/>
      <c r="LOK156" s="151"/>
      <c r="LOL156" s="151"/>
      <c r="LOM156" s="151"/>
      <c r="LON156" s="151"/>
      <c r="LOO156" s="151"/>
      <c r="LOP156" s="151"/>
      <c r="LOQ156" s="151"/>
      <c r="LOR156" s="151"/>
      <c r="LOS156" s="151"/>
      <c r="LOT156" s="151"/>
      <c r="LOU156" s="151"/>
      <c r="LOV156" s="151"/>
      <c r="LOW156" s="151"/>
      <c r="LOX156" s="151"/>
      <c r="LOY156" s="151"/>
      <c r="LOZ156" s="151"/>
      <c r="LPA156" s="151"/>
      <c r="LPB156" s="151"/>
      <c r="LPC156" s="151"/>
      <c r="LPD156" s="151"/>
      <c r="LPE156" s="151"/>
      <c r="LPF156" s="151"/>
      <c r="LPG156" s="151"/>
      <c r="LPH156" s="151"/>
      <c r="LPI156" s="151"/>
      <c r="LPJ156" s="151"/>
      <c r="LPK156" s="151"/>
      <c r="LPL156" s="151"/>
      <c r="LPM156" s="151"/>
      <c r="LPN156" s="151"/>
      <c r="LPO156" s="151"/>
      <c r="LPP156" s="151"/>
      <c r="LPQ156" s="151"/>
      <c r="LPR156" s="151"/>
      <c r="LPS156" s="151"/>
      <c r="LPT156" s="151"/>
      <c r="LPU156" s="151"/>
      <c r="LPV156" s="151"/>
      <c r="LPW156" s="151"/>
      <c r="LPX156" s="151"/>
      <c r="LPY156" s="151"/>
      <c r="LPZ156" s="151"/>
      <c r="LQA156" s="151"/>
      <c r="LQB156" s="151"/>
      <c r="LQC156" s="151"/>
      <c r="LQD156" s="151"/>
      <c r="LQE156" s="151"/>
      <c r="LQF156" s="151"/>
      <c r="LQG156" s="151"/>
      <c r="LQH156" s="151"/>
      <c r="LQI156" s="151"/>
      <c r="LQJ156" s="151"/>
      <c r="LQK156" s="151"/>
      <c r="LQL156" s="151"/>
      <c r="LQM156" s="151"/>
      <c r="LQN156" s="151"/>
      <c r="LQO156" s="151"/>
      <c r="LQP156" s="151"/>
      <c r="LQQ156" s="151"/>
      <c r="LQR156" s="151"/>
      <c r="LQS156" s="151"/>
      <c r="LQT156" s="151"/>
      <c r="LQU156" s="151"/>
      <c r="LQV156" s="151"/>
      <c r="LQW156" s="151"/>
      <c r="LQX156" s="151"/>
      <c r="LQY156" s="151"/>
      <c r="LQZ156" s="151"/>
      <c r="LRA156" s="151"/>
      <c r="LRB156" s="151"/>
      <c r="LRC156" s="151"/>
      <c r="LRD156" s="151"/>
      <c r="LRE156" s="151"/>
      <c r="LRF156" s="151"/>
      <c r="LRG156" s="151"/>
      <c r="LRH156" s="151"/>
      <c r="LRI156" s="151"/>
      <c r="LRJ156" s="151"/>
      <c r="LRK156" s="151"/>
      <c r="LRL156" s="151"/>
      <c r="LRM156" s="151"/>
      <c r="LRN156" s="151"/>
      <c r="LRO156" s="151"/>
      <c r="LRP156" s="151"/>
      <c r="LRQ156" s="151"/>
      <c r="LRR156" s="151"/>
      <c r="LRS156" s="151"/>
      <c r="LRT156" s="151"/>
      <c r="LRU156" s="151"/>
      <c r="LRV156" s="151"/>
      <c r="LRW156" s="151"/>
      <c r="LRX156" s="151"/>
      <c r="LRY156" s="151"/>
      <c r="LRZ156" s="151"/>
      <c r="LSA156" s="151"/>
      <c r="LSB156" s="151"/>
      <c r="LSC156" s="151"/>
      <c r="LSD156" s="151"/>
      <c r="LSE156" s="151"/>
      <c r="LSF156" s="151"/>
      <c r="LSG156" s="151"/>
      <c r="LSH156" s="151"/>
      <c r="LSI156" s="151"/>
      <c r="LSJ156" s="151"/>
      <c r="LSK156" s="151"/>
      <c r="LSL156" s="151"/>
      <c r="LSM156" s="151"/>
      <c r="LSN156" s="151"/>
      <c r="LSO156" s="151"/>
      <c r="LSP156" s="151"/>
      <c r="LSQ156" s="151"/>
      <c r="LSR156" s="151"/>
      <c r="LSS156" s="151"/>
      <c r="LST156" s="151"/>
      <c r="LSU156" s="151"/>
      <c r="LSV156" s="151"/>
      <c r="LSW156" s="151"/>
      <c r="LSX156" s="151"/>
      <c r="LSY156" s="151"/>
      <c r="LSZ156" s="151"/>
      <c r="LTA156" s="151"/>
      <c r="LTB156" s="151"/>
      <c r="LTC156" s="151"/>
      <c r="LTD156" s="151"/>
      <c r="LTE156" s="151"/>
      <c r="LTF156" s="151"/>
      <c r="LTG156" s="151"/>
      <c r="LTH156" s="151"/>
      <c r="LTI156" s="151"/>
      <c r="LTJ156" s="151"/>
      <c r="LTK156" s="151"/>
      <c r="LTL156" s="151"/>
      <c r="LTM156" s="151"/>
      <c r="LTN156" s="151"/>
      <c r="LTO156" s="151"/>
      <c r="LTP156" s="151"/>
      <c r="LTQ156" s="151"/>
      <c r="LTR156" s="151"/>
      <c r="LTS156" s="151"/>
      <c r="LTT156" s="151"/>
      <c r="LTU156" s="151"/>
      <c r="LTV156" s="151"/>
      <c r="LTW156" s="151"/>
      <c r="LTX156" s="151"/>
      <c r="LTY156" s="151"/>
      <c r="LTZ156" s="151"/>
      <c r="LUA156" s="151"/>
      <c r="LUB156" s="151"/>
      <c r="LUC156" s="151"/>
      <c r="LUD156" s="151"/>
      <c r="LUE156" s="151"/>
      <c r="LUF156" s="151"/>
      <c r="LUG156" s="151"/>
      <c r="LUH156" s="151"/>
      <c r="LUI156" s="151"/>
      <c r="LUJ156" s="151"/>
      <c r="LUK156" s="151"/>
      <c r="LUL156" s="151"/>
      <c r="LUM156" s="151"/>
      <c r="LUN156" s="151"/>
      <c r="LUO156" s="151"/>
      <c r="LUP156" s="151"/>
      <c r="LUQ156" s="151"/>
      <c r="LUR156" s="151"/>
      <c r="LUS156" s="151"/>
      <c r="LUT156" s="151"/>
      <c r="LUU156" s="151"/>
      <c r="LUV156" s="151"/>
      <c r="LUW156" s="151"/>
      <c r="LUX156" s="151"/>
      <c r="LUY156" s="151"/>
      <c r="LUZ156" s="151"/>
      <c r="LVA156" s="151"/>
      <c r="LVB156" s="151"/>
      <c r="LVC156" s="151"/>
      <c r="LVD156" s="151"/>
      <c r="LVE156" s="151"/>
      <c r="LVF156" s="151"/>
      <c r="LVG156" s="151"/>
      <c r="LVH156" s="151"/>
      <c r="LVI156" s="151"/>
      <c r="LVJ156" s="151"/>
      <c r="LVK156" s="151"/>
      <c r="LVL156" s="151"/>
      <c r="LVM156" s="151"/>
      <c r="LVN156" s="151"/>
      <c r="LVO156" s="151"/>
      <c r="LVP156" s="151"/>
      <c r="LVQ156" s="151"/>
      <c r="LVR156" s="151"/>
      <c r="LVS156" s="151"/>
      <c r="LVT156" s="151"/>
      <c r="LVU156" s="151"/>
      <c r="LVV156" s="151"/>
      <c r="LVW156" s="151"/>
      <c r="LWD156" s="151"/>
      <c r="LWE156" s="151"/>
      <c r="LWF156" s="151"/>
      <c r="LWG156" s="151"/>
      <c r="LWH156" s="151"/>
      <c r="LWI156" s="151"/>
      <c r="LWJ156" s="151"/>
      <c r="LWK156" s="151"/>
      <c r="LWL156" s="151"/>
      <c r="LWM156" s="151"/>
      <c r="LWN156" s="151"/>
      <c r="LWO156" s="151"/>
      <c r="LWP156" s="151"/>
      <c r="LWQ156" s="151"/>
      <c r="LWR156" s="151"/>
      <c r="LWS156" s="151"/>
      <c r="LWT156" s="151"/>
      <c r="LWU156" s="151"/>
      <c r="LWV156" s="151"/>
      <c r="LWW156" s="151"/>
      <c r="LWX156" s="151"/>
      <c r="LWY156" s="151"/>
      <c r="LWZ156" s="151"/>
      <c r="LXA156" s="151"/>
      <c r="LXB156" s="151"/>
      <c r="LXC156" s="151"/>
      <c r="LXD156" s="151"/>
      <c r="LXE156" s="151"/>
      <c r="LXF156" s="151"/>
      <c r="LXG156" s="151"/>
      <c r="LXH156" s="151"/>
      <c r="LXI156" s="151"/>
      <c r="LXJ156" s="151"/>
      <c r="LXK156" s="151"/>
      <c r="LXL156" s="151"/>
      <c r="LXM156" s="151"/>
      <c r="LXN156" s="151"/>
      <c r="LXO156" s="151"/>
      <c r="LXP156" s="151"/>
      <c r="LXQ156" s="151"/>
      <c r="LXR156" s="151"/>
      <c r="LXS156" s="151"/>
      <c r="LXT156" s="151"/>
      <c r="LXU156" s="151"/>
      <c r="LXV156" s="151"/>
      <c r="LXW156" s="151"/>
      <c r="LXX156" s="151"/>
      <c r="LXY156" s="151"/>
      <c r="LXZ156" s="151"/>
      <c r="LYA156" s="151"/>
      <c r="LYB156" s="151"/>
      <c r="LYC156" s="151"/>
      <c r="LYD156" s="151"/>
      <c r="LYE156" s="151"/>
      <c r="LYF156" s="151"/>
      <c r="LYG156" s="151"/>
      <c r="LYH156" s="151"/>
      <c r="LYI156" s="151"/>
      <c r="LYJ156" s="151"/>
      <c r="LYK156" s="151"/>
      <c r="LYL156" s="151"/>
      <c r="LYM156" s="151"/>
      <c r="LYN156" s="151"/>
      <c r="LYO156" s="151"/>
      <c r="LYP156" s="151"/>
      <c r="LYQ156" s="151"/>
      <c r="LYR156" s="151"/>
      <c r="LYS156" s="151"/>
      <c r="LYT156" s="151"/>
      <c r="LYU156" s="151"/>
      <c r="LYV156" s="151"/>
      <c r="LYW156" s="151"/>
      <c r="LYX156" s="151"/>
      <c r="LYY156" s="151"/>
      <c r="LYZ156" s="151"/>
      <c r="LZA156" s="151"/>
      <c r="LZB156" s="151"/>
      <c r="LZC156" s="151"/>
      <c r="LZD156" s="151"/>
      <c r="LZE156" s="151"/>
      <c r="LZF156" s="151"/>
      <c r="LZG156" s="151"/>
      <c r="LZH156" s="151"/>
      <c r="LZI156" s="151"/>
      <c r="LZJ156" s="151"/>
      <c r="LZK156" s="151"/>
      <c r="LZL156" s="151"/>
      <c r="LZM156" s="151"/>
      <c r="LZN156" s="151"/>
      <c r="LZO156" s="151"/>
      <c r="LZP156" s="151"/>
      <c r="LZQ156" s="151"/>
      <c r="LZR156" s="151"/>
      <c r="LZS156" s="151"/>
      <c r="LZT156" s="151"/>
      <c r="LZU156" s="151"/>
      <c r="LZV156" s="151"/>
      <c r="LZW156" s="151"/>
      <c r="LZX156" s="151"/>
      <c r="LZY156" s="151"/>
      <c r="LZZ156" s="151"/>
      <c r="MAA156" s="151"/>
      <c r="MAB156" s="151"/>
      <c r="MAC156" s="151"/>
      <c r="MAD156" s="151"/>
      <c r="MAE156" s="151"/>
      <c r="MAF156" s="151"/>
      <c r="MAG156" s="151"/>
      <c r="MAH156" s="151"/>
      <c r="MAI156" s="151"/>
      <c r="MAJ156" s="151"/>
      <c r="MAK156" s="151"/>
      <c r="MAL156" s="151"/>
      <c r="MAM156" s="151"/>
      <c r="MAN156" s="151"/>
      <c r="MAO156" s="151"/>
      <c r="MAP156" s="151"/>
      <c r="MAQ156" s="151"/>
      <c r="MAR156" s="151"/>
      <c r="MAS156" s="151"/>
      <c r="MAT156" s="151"/>
      <c r="MAU156" s="151"/>
      <c r="MAV156" s="151"/>
      <c r="MAW156" s="151"/>
      <c r="MAX156" s="151"/>
      <c r="MAY156" s="151"/>
      <c r="MAZ156" s="151"/>
      <c r="MBA156" s="151"/>
      <c r="MBB156" s="151"/>
      <c r="MBC156" s="151"/>
      <c r="MBD156" s="151"/>
      <c r="MBE156" s="151"/>
      <c r="MBF156" s="151"/>
      <c r="MBG156" s="151"/>
      <c r="MBH156" s="151"/>
      <c r="MBI156" s="151"/>
      <c r="MBJ156" s="151"/>
      <c r="MBK156" s="151"/>
      <c r="MBL156" s="151"/>
      <c r="MBM156" s="151"/>
      <c r="MBN156" s="151"/>
      <c r="MBO156" s="151"/>
      <c r="MBP156" s="151"/>
      <c r="MBQ156" s="151"/>
      <c r="MBR156" s="151"/>
      <c r="MBS156" s="151"/>
      <c r="MBT156" s="151"/>
      <c r="MBU156" s="151"/>
      <c r="MBV156" s="151"/>
      <c r="MBW156" s="151"/>
      <c r="MBX156" s="151"/>
      <c r="MBY156" s="151"/>
      <c r="MBZ156" s="151"/>
      <c r="MCA156" s="151"/>
      <c r="MCB156" s="151"/>
      <c r="MCC156" s="151"/>
      <c r="MCD156" s="151"/>
      <c r="MCE156" s="151"/>
      <c r="MCF156" s="151"/>
      <c r="MCG156" s="151"/>
      <c r="MCH156" s="151"/>
      <c r="MCI156" s="151"/>
      <c r="MCJ156" s="151"/>
      <c r="MCK156" s="151"/>
      <c r="MCL156" s="151"/>
      <c r="MCM156" s="151"/>
      <c r="MCN156" s="151"/>
      <c r="MCO156" s="151"/>
      <c r="MCP156" s="151"/>
      <c r="MCQ156" s="151"/>
      <c r="MCR156" s="151"/>
      <c r="MCS156" s="151"/>
      <c r="MCT156" s="151"/>
      <c r="MCU156" s="151"/>
      <c r="MCV156" s="151"/>
      <c r="MCW156" s="151"/>
      <c r="MCX156" s="151"/>
      <c r="MCY156" s="151"/>
      <c r="MCZ156" s="151"/>
      <c r="MDA156" s="151"/>
      <c r="MDB156" s="151"/>
      <c r="MDC156" s="151"/>
      <c r="MDD156" s="151"/>
      <c r="MDE156" s="151"/>
      <c r="MDF156" s="151"/>
      <c r="MDG156" s="151"/>
      <c r="MDH156" s="151"/>
      <c r="MDI156" s="151"/>
      <c r="MDJ156" s="151"/>
      <c r="MDK156" s="151"/>
      <c r="MDL156" s="151"/>
      <c r="MDM156" s="151"/>
      <c r="MDN156" s="151"/>
      <c r="MDO156" s="151"/>
      <c r="MDP156" s="151"/>
      <c r="MDQ156" s="151"/>
      <c r="MDR156" s="151"/>
      <c r="MDS156" s="151"/>
      <c r="MDT156" s="151"/>
      <c r="MDU156" s="151"/>
      <c r="MDV156" s="151"/>
      <c r="MDW156" s="151"/>
      <c r="MDX156" s="151"/>
      <c r="MDY156" s="151"/>
      <c r="MDZ156" s="151"/>
      <c r="MEA156" s="151"/>
      <c r="MEB156" s="151"/>
      <c r="MEC156" s="151"/>
      <c r="MED156" s="151"/>
      <c r="MEE156" s="151"/>
      <c r="MEF156" s="151"/>
      <c r="MEG156" s="151"/>
      <c r="MEH156" s="151"/>
      <c r="MEI156" s="151"/>
      <c r="MEJ156" s="151"/>
      <c r="MEK156" s="151"/>
      <c r="MEL156" s="151"/>
      <c r="MEM156" s="151"/>
      <c r="MEN156" s="151"/>
      <c r="MEO156" s="151"/>
      <c r="MEP156" s="151"/>
      <c r="MEQ156" s="151"/>
      <c r="MER156" s="151"/>
      <c r="MES156" s="151"/>
      <c r="MET156" s="151"/>
      <c r="MEU156" s="151"/>
      <c r="MEV156" s="151"/>
      <c r="MEW156" s="151"/>
      <c r="MEX156" s="151"/>
      <c r="MEY156" s="151"/>
      <c r="MEZ156" s="151"/>
      <c r="MFA156" s="151"/>
      <c r="MFB156" s="151"/>
      <c r="MFC156" s="151"/>
      <c r="MFD156" s="151"/>
      <c r="MFE156" s="151"/>
      <c r="MFF156" s="151"/>
      <c r="MFG156" s="151"/>
      <c r="MFH156" s="151"/>
      <c r="MFI156" s="151"/>
      <c r="MFJ156" s="151"/>
      <c r="MFK156" s="151"/>
      <c r="MFL156" s="151"/>
      <c r="MFM156" s="151"/>
      <c r="MFN156" s="151"/>
      <c r="MFO156" s="151"/>
      <c r="MFP156" s="151"/>
      <c r="MFQ156" s="151"/>
      <c r="MFR156" s="151"/>
      <c r="MFS156" s="151"/>
      <c r="MFZ156" s="151"/>
      <c r="MGA156" s="151"/>
      <c r="MGB156" s="151"/>
      <c r="MGC156" s="151"/>
      <c r="MGD156" s="151"/>
      <c r="MGE156" s="151"/>
      <c r="MGF156" s="151"/>
      <c r="MGG156" s="151"/>
      <c r="MGH156" s="151"/>
      <c r="MGI156" s="151"/>
      <c r="MGJ156" s="151"/>
      <c r="MGK156" s="151"/>
      <c r="MGL156" s="151"/>
      <c r="MGM156" s="151"/>
      <c r="MGN156" s="151"/>
      <c r="MGO156" s="151"/>
      <c r="MGP156" s="151"/>
      <c r="MGQ156" s="151"/>
      <c r="MGR156" s="151"/>
      <c r="MGS156" s="151"/>
      <c r="MGT156" s="151"/>
      <c r="MGU156" s="151"/>
      <c r="MGV156" s="151"/>
      <c r="MGW156" s="151"/>
      <c r="MGX156" s="151"/>
      <c r="MGY156" s="151"/>
      <c r="MGZ156" s="151"/>
      <c r="MHA156" s="151"/>
      <c r="MHB156" s="151"/>
      <c r="MHC156" s="151"/>
      <c r="MHD156" s="151"/>
      <c r="MHE156" s="151"/>
      <c r="MHF156" s="151"/>
      <c r="MHG156" s="151"/>
      <c r="MHH156" s="151"/>
      <c r="MHI156" s="151"/>
      <c r="MHJ156" s="151"/>
      <c r="MHK156" s="151"/>
      <c r="MHL156" s="151"/>
      <c r="MHM156" s="151"/>
      <c r="MHN156" s="151"/>
      <c r="MHO156" s="151"/>
      <c r="MHP156" s="151"/>
      <c r="MHQ156" s="151"/>
      <c r="MHR156" s="151"/>
      <c r="MHS156" s="151"/>
      <c r="MHT156" s="151"/>
      <c r="MHU156" s="151"/>
      <c r="MHV156" s="151"/>
      <c r="MHW156" s="151"/>
      <c r="MHX156" s="151"/>
      <c r="MHY156" s="151"/>
      <c r="MHZ156" s="151"/>
      <c r="MIA156" s="151"/>
      <c r="MIB156" s="151"/>
      <c r="MIC156" s="151"/>
      <c r="MID156" s="151"/>
      <c r="MIE156" s="151"/>
      <c r="MIF156" s="151"/>
      <c r="MIG156" s="151"/>
      <c r="MIH156" s="151"/>
      <c r="MII156" s="151"/>
      <c r="MIJ156" s="151"/>
      <c r="MIK156" s="151"/>
      <c r="MIL156" s="151"/>
      <c r="MIM156" s="151"/>
      <c r="MIN156" s="151"/>
      <c r="MIO156" s="151"/>
      <c r="MIP156" s="151"/>
      <c r="MIQ156" s="151"/>
      <c r="MIR156" s="151"/>
      <c r="MIS156" s="151"/>
      <c r="MIT156" s="151"/>
      <c r="MIU156" s="151"/>
      <c r="MIV156" s="151"/>
      <c r="MIW156" s="151"/>
      <c r="MIX156" s="151"/>
      <c r="MIY156" s="151"/>
      <c r="MIZ156" s="151"/>
      <c r="MJA156" s="151"/>
      <c r="MJB156" s="151"/>
      <c r="MJC156" s="151"/>
      <c r="MJD156" s="151"/>
      <c r="MJE156" s="151"/>
      <c r="MJF156" s="151"/>
      <c r="MJG156" s="151"/>
      <c r="MJH156" s="151"/>
      <c r="MJI156" s="151"/>
      <c r="MJJ156" s="151"/>
      <c r="MJK156" s="151"/>
      <c r="MJL156" s="151"/>
      <c r="MJM156" s="151"/>
      <c r="MJN156" s="151"/>
      <c r="MJO156" s="151"/>
      <c r="MJP156" s="151"/>
      <c r="MJQ156" s="151"/>
      <c r="MJR156" s="151"/>
      <c r="MJS156" s="151"/>
      <c r="MJT156" s="151"/>
      <c r="MJU156" s="151"/>
      <c r="MJV156" s="151"/>
      <c r="MJW156" s="151"/>
      <c r="MJX156" s="151"/>
      <c r="MJY156" s="151"/>
      <c r="MJZ156" s="151"/>
      <c r="MKA156" s="151"/>
      <c r="MKB156" s="151"/>
      <c r="MKC156" s="151"/>
      <c r="MKD156" s="151"/>
      <c r="MKE156" s="151"/>
      <c r="MKF156" s="151"/>
      <c r="MKG156" s="151"/>
      <c r="MKH156" s="151"/>
      <c r="MKI156" s="151"/>
      <c r="MKJ156" s="151"/>
      <c r="MKK156" s="151"/>
      <c r="MKL156" s="151"/>
      <c r="MKM156" s="151"/>
      <c r="MKN156" s="151"/>
      <c r="MKO156" s="151"/>
      <c r="MKP156" s="151"/>
      <c r="MKQ156" s="151"/>
      <c r="MKR156" s="151"/>
      <c r="MKS156" s="151"/>
      <c r="MKT156" s="151"/>
      <c r="MKU156" s="151"/>
      <c r="MKV156" s="151"/>
      <c r="MKW156" s="151"/>
      <c r="MKX156" s="151"/>
      <c r="MKY156" s="151"/>
      <c r="MKZ156" s="151"/>
      <c r="MLA156" s="151"/>
      <c r="MLB156" s="151"/>
      <c r="MLC156" s="151"/>
      <c r="MLD156" s="151"/>
      <c r="MLE156" s="151"/>
      <c r="MLF156" s="151"/>
      <c r="MLG156" s="151"/>
      <c r="MLH156" s="151"/>
      <c r="MLI156" s="151"/>
      <c r="MLJ156" s="151"/>
      <c r="MLK156" s="151"/>
      <c r="MLL156" s="151"/>
      <c r="MLM156" s="151"/>
      <c r="MLN156" s="151"/>
      <c r="MLO156" s="151"/>
      <c r="MLP156" s="151"/>
      <c r="MLQ156" s="151"/>
      <c r="MLR156" s="151"/>
      <c r="MLS156" s="151"/>
      <c r="MLT156" s="151"/>
      <c r="MLU156" s="151"/>
      <c r="MLV156" s="151"/>
      <c r="MLW156" s="151"/>
      <c r="MLX156" s="151"/>
      <c r="MLY156" s="151"/>
      <c r="MLZ156" s="151"/>
      <c r="MMA156" s="151"/>
      <c r="MMB156" s="151"/>
      <c r="MMC156" s="151"/>
      <c r="MMD156" s="151"/>
      <c r="MME156" s="151"/>
      <c r="MMF156" s="151"/>
      <c r="MMG156" s="151"/>
      <c r="MMH156" s="151"/>
      <c r="MMI156" s="151"/>
      <c r="MMJ156" s="151"/>
      <c r="MMK156" s="151"/>
      <c r="MML156" s="151"/>
      <c r="MMM156" s="151"/>
      <c r="MMN156" s="151"/>
      <c r="MMO156" s="151"/>
      <c r="MMP156" s="151"/>
      <c r="MMQ156" s="151"/>
      <c r="MMR156" s="151"/>
      <c r="MMS156" s="151"/>
      <c r="MMT156" s="151"/>
      <c r="MMU156" s="151"/>
      <c r="MMV156" s="151"/>
      <c r="MMW156" s="151"/>
      <c r="MMX156" s="151"/>
      <c r="MMY156" s="151"/>
      <c r="MMZ156" s="151"/>
      <c r="MNA156" s="151"/>
      <c r="MNB156" s="151"/>
      <c r="MNC156" s="151"/>
      <c r="MND156" s="151"/>
      <c r="MNE156" s="151"/>
      <c r="MNF156" s="151"/>
      <c r="MNG156" s="151"/>
      <c r="MNH156" s="151"/>
      <c r="MNI156" s="151"/>
      <c r="MNJ156" s="151"/>
      <c r="MNK156" s="151"/>
      <c r="MNL156" s="151"/>
      <c r="MNM156" s="151"/>
      <c r="MNN156" s="151"/>
      <c r="MNO156" s="151"/>
      <c r="MNP156" s="151"/>
      <c r="MNQ156" s="151"/>
      <c r="MNR156" s="151"/>
      <c r="MNS156" s="151"/>
      <c r="MNT156" s="151"/>
      <c r="MNU156" s="151"/>
      <c r="MNV156" s="151"/>
      <c r="MNW156" s="151"/>
      <c r="MNX156" s="151"/>
      <c r="MNY156" s="151"/>
      <c r="MNZ156" s="151"/>
      <c r="MOA156" s="151"/>
      <c r="MOB156" s="151"/>
      <c r="MOC156" s="151"/>
      <c r="MOD156" s="151"/>
      <c r="MOE156" s="151"/>
      <c r="MOF156" s="151"/>
      <c r="MOG156" s="151"/>
      <c r="MOH156" s="151"/>
      <c r="MOI156" s="151"/>
      <c r="MOJ156" s="151"/>
      <c r="MOK156" s="151"/>
      <c r="MOL156" s="151"/>
      <c r="MOM156" s="151"/>
      <c r="MON156" s="151"/>
      <c r="MOO156" s="151"/>
      <c r="MOP156" s="151"/>
      <c r="MOQ156" s="151"/>
      <c r="MOR156" s="151"/>
      <c r="MOS156" s="151"/>
      <c r="MOT156" s="151"/>
      <c r="MOU156" s="151"/>
      <c r="MOV156" s="151"/>
      <c r="MOW156" s="151"/>
      <c r="MOX156" s="151"/>
      <c r="MOY156" s="151"/>
      <c r="MOZ156" s="151"/>
      <c r="MPA156" s="151"/>
      <c r="MPB156" s="151"/>
      <c r="MPC156" s="151"/>
      <c r="MPD156" s="151"/>
      <c r="MPE156" s="151"/>
      <c r="MPF156" s="151"/>
      <c r="MPG156" s="151"/>
      <c r="MPH156" s="151"/>
      <c r="MPI156" s="151"/>
      <c r="MPJ156" s="151"/>
      <c r="MPK156" s="151"/>
      <c r="MPL156" s="151"/>
      <c r="MPM156" s="151"/>
      <c r="MPN156" s="151"/>
      <c r="MPO156" s="151"/>
      <c r="MPV156" s="151"/>
      <c r="MPW156" s="151"/>
      <c r="MPX156" s="151"/>
      <c r="MPY156" s="151"/>
      <c r="MPZ156" s="151"/>
      <c r="MQA156" s="151"/>
      <c r="MQB156" s="151"/>
      <c r="MQC156" s="151"/>
      <c r="MQD156" s="151"/>
      <c r="MQE156" s="151"/>
      <c r="MQF156" s="151"/>
      <c r="MQG156" s="151"/>
      <c r="MQH156" s="151"/>
      <c r="MQI156" s="151"/>
      <c r="MQJ156" s="151"/>
      <c r="MQK156" s="151"/>
      <c r="MQL156" s="151"/>
      <c r="MQM156" s="151"/>
      <c r="MQN156" s="151"/>
      <c r="MQO156" s="151"/>
      <c r="MQP156" s="151"/>
      <c r="MQQ156" s="151"/>
      <c r="MQR156" s="151"/>
      <c r="MQS156" s="151"/>
      <c r="MQT156" s="151"/>
      <c r="MQU156" s="151"/>
      <c r="MQV156" s="151"/>
      <c r="MQW156" s="151"/>
      <c r="MQX156" s="151"/>
      <c r="MQY156" s="151"/>
      <c r="MQZ156" s="151"/>
      <c r="MRA156" s="151"/>
      <c r="MRB156" s="151"/>
      <c r="MRC156" s="151"/>
      <c r="MRD156" s="151"/>
      <c r="MRE156" s="151"/>
      <c r="MRF156" s="151"/>
      <c r="MRG156" s="151"/>
      <c r="MRH156" s="151"/>
      <c r="MRI156" s="151"/>
      <c r="MRJ156" s="151"/>
      <c r="MRK156" s="151"/>
      <c r="MRL156" s="151"/>
      <c r="MRM156" s="151"/>
      <c r="MRN156" s="151"/>
      <c r="MRO156" s="151"/>
      <c r="MRP156" s="151"/>
      <c r="MRQ156" s="151"/>
      <c r="MRR156" s="151"/>
      <c r="MRS156" s="151"/>
      <c r="MRT156" s="151"/>
      <c r="MRU156" s="151"/>
      <c r="MRV156" s="151"/>
      <c r="MRW156" s="151"/>
      <c r="MRX156" s="151"/>
      <c r="MRY156" s="151"/>
      <c r="MRZ156" s="151"/>
      <c r="MSA156" s="151"/>
      <c r="MSB156" s="151"/>
      <c r="MSC156" s="151"/>
      <c r="MSD156" s="151"/>
      <c r="MSE156" s="151"/>
      <c r="MSF156" s="151"/>
      <c r="MSG156" s="151"/>
      <c r="MSH156" s="151"/>
      <c r="MSI156" s="151"/>
      <c r="MSJ156" s="151"/>
      <c r="MSK156" s="151"/>
      <c r="MSL156" s="151"/>
      <c r="MSM156" s="151"/>
      <c r="MSN156" s="151"/>
      <c r="MSO156" s="151"/>
      <c r="MSP156" s="151"/>
      <c r="MSQ156" s="151"/>
      <c r="MSR156" s="151"/>
      <c r="MSS156" s="151"/>
      <c r="MST156" s="151"/>
      <c r="MSU156" s="151"/>
      <c r="MSV156" s="151"/>
      <c r="MSW156" s="151"/>
      <c r="MSX156" s="151"/>
      <c r="MSY156" s="151"/>
      <c r="MSZ156" s="151"/>
      <c r="MTA156" s="151"/>
      <c r="MTB156" s="151"/>
      <c r="MTC156" s="151"/>
      <c r="MTD156" s="151"/>
      <c r="MTE156" s="151"/>
      <c r="MTF156" s="151"/>
      <c r="MTG156" s="151"/>
      <c r="MTH156" s="151"/>
      <c r="MTI156" s="151"/>
      <c r="MTJ156" s="151"/>
      <c r="MTK156" s="151"/>
      <c r="MTL156" s="151"/>
      <c r="MTM156" s="151"/>
      <c r="MTN156" s="151"/>
      <c r="MTO156" s="151"/>
      <c r="MTP156" s="151"/>
      <c r="MTQ156" s="151"/>
      <c r="MTR156" s="151"/>
      <c r="MTS156" s="151"/>
      <c r="MTT156" s="151"/>
      <c r="MTU156" s="151"/>
      <c r="MTV156" s="151"/>
      <c r="MTW156" s="151"/>
      <c r="MTX156" s="151"/>
      <c r="MTY156" s="151"/>
      <c r="MTZ156" s="151"/>
      <c r="MUA156" s="151"/>
      <c r="MUB156" s="151"/>
      <c r="MUC156" s="151"/>
      <c r="MUD156" s="151"/>
      <c r="MUE156" s="151"/>
      <c r="MUF156" s="151"/>
      <c r="MUG156" s="151"/>
      <c r="MUH156" s="151"/>
      <c r="MUI156" s="151"/>
      <c r="MUJ156" s="151"/>
      <c r="MUK156" s="151"/>
      <c r="MUL156" s="151"/>
      <c r="MUM156" s="151"/>
      <c r="MUN156" s="151"/>
      <c r="MUO156" s="151"/>
      <c r="MUP156" s="151"/>
      <c r="MUQ156" s="151"/>
      <c r="MUR156" s="151"/>
      <c r="MUS156" s="151"/>
      <c r="MUT156" s="151"/>
      <c r="MUU156" s="151"/>
      <c r="MUV156" s="151"/>
      <c r="MUW156" s="151"/>
      <c r="MUX156" s="151"/>
      <c r="MUY156" s="151"/>
      <c r="MUZ156" s="151"/>
      <c r="MVA156" s="151"/>
      <c r="MVB156" s="151"/>
      <c r="MVC156" s="151"/>
      <c r="MVD156" s="151"/>
      <c r="MVE156" s="151"/>
      <c r="MVF156" s="151"/>
      <c r="MVG156" s="151"/>
      <c r="MVH156" s="151"/>
      <c r="MVI156" s="151"/>
      <c r="MVJ156" s="151"/>
      <c r="MVK156" s="151"/>
      <c r="MVL156" s="151"/>
      <c r="MVM156" s="151"/>
      <c r="MVN156" s="151"/>
      <c r="MVO156" s="151"/>
      <c r="MVP156" s="151"/>
      <c r="MVQ156" s="151"/>
      <c r="MVR156" s="151"/>
      <c r="MVS156" s="151"/>
      <c r="MVT156" s="151"/>
      <c r="MVU156" s="151"/>
      <c r="MVV156" s="151"/>
      <c r="MVW156" s="151"/>
      <c r="MVX156" s="151"/>
      <c r="MVY156" s="151"/>
      <c r="MVZ156" s="151"/>
      <c r="MWA156" s="151"/>
      <c r="MWB156" s="151"/>
      <c r="MWC156" s="151"/>
      <c r="MWD156" s="151"/>
      <c r="MWE156" s="151"/>
      <c r="MWF156" s="151"/>
      <c r="MWG156" s="151"/>
      <c r="MWH156" s="151"/>
      <c r="MWI156" s="151"/>
      <c r="MWJ156" s="151"/>
      <c r="MWK156" s="151"/>
      <c r="MWL156" s="151"/>
      <c r="MWM156" s="151"/>
      <c r="MWN156" s="151"/>
      <c r="MWO156" s="151"/>
      <c r="MWP156" s="151"/>
      <c r="MWQ156" s="151"/>
      <c r="MWR156" s="151"/>
      <c r="MWS156" s="151"/>
      <c r="MWT156" s="151"/>
      <c r="MWU156" s="151"/>
      <c r="MWV156" s="151"/>
      <c r="MWW156" s="151"/>
      <c r="MWX156" s="151"/>
      <c r="MWY156" s="151"/>
      <c r="MWZ156" s="151"/>
      <c r="MXA156" s="151"/>
      <c r="MXB156" s="151"/>
      <c r="MXC156" s="151"/>
      <c r="MXD156" s="151"/>
      <c r="MXE156" s="151"/>
      <c r="MXF156" s="151"/>
      <c r="MXG156" s="151"/>
      <c r="MXH156" s="151"/>
      <c r="MXI156" s="151"/>
      <c r="MXJ156" s="151"/>
      <c r="MXK156" s="151"/>
      <c r="MXL156" s="151"/>
      <c r="MXM156" s="151"/>
      <c r="MXN156" s="151"/>
      <c r="MXO156" s="151"/>
      <c r="MXP156" s="151"/>
      <c r="MXQ156" s="151"/>
      <c r="MXR156" s="151"/>
      <c r="MXS156" s="151"/>
      <c r="MXT156" s="151"/>
      <c r="MXU156" s="151"/>
      <c r="MXV156" s="151"/>
      <c r="MXW156" s="151"/>
      <c r="MXX156" s="151"/>
      <c r="MXY156" s="151"/>
      <c r="MXZ156" s="151"/>
      <c r="MYA156" s="151"/>
      <c r="MYB156" s="151"/>
      <c r="MYC156" s="151"/>
      <c r="MYD156" s="151"/>
      <c r="MYE156" s="151"/>
      <c r="MYF156" s="151"/>
      <c r="MYG156" s="151"/>
      <c r="MYH156" s="151"/>
      <c r="MYI156" s="151"/>
      <c r="MYJ156" s="151"/>
      <c r="MYK156" s="151"/>
      <c r="MYL156" s="151"/>
      <c r="MYM156" s="151"/>
      <c r="MYN156" s="151"/>
      <c r="MYO156" s="151"/>
      <c r="MYP156" s="151"/>
      <c r="MYQ156" s="151"/>
      <c r="MYR156" s="151"/>
      <c r="MYS156" s="151"/>
      <c r="MYT156" s="151"/>
      <c r="MYU156" s="151"/>
      <c r="MYV156" s="151"/>
      <c r="MYW156" s="151"/>
      <c r="MYX156" s="151"/>
      <c r="MYY156" s="151"/>
      <c r="MYZ156" s="151"/>
      <c r="MZA156" s="151"/>
      <c r="MZB156" s="151"/>
      <c r="MZC156" s="151"/>
      <c r="MZD156" s="151"/>
      <c r="MZE156" s="151"/>
      <c r="MZF156" s="151"/>
      <c r="MZG156" s="151"/>
      <c r="MZH156" s="151"/>
      <c r="MZI156" s="151"/>
      <c r="MZJ156" s="151"/>
      <c r="MZK156" s="151"/>
      <c r="MZR156" s="151"/>
      <c r="MZS156" s="151"/>
      <c r="MZT156" s="151"/>
      <c r="MZU156" s="151"/>
      <c r="MZV156" s="151"/>
      <c r="MZW156" s="151"/>
      <c r="MZX156" s="151"/>
      <c r="MZY156" s="151"/>
      <c r="MZZ156" s="151"/>
      <c r="NAA156" s="151"/>
      <c r="NAB156" s="151"/>
      <c r="NAC156" s="151"/>
      <c r="NAD156" s="151"/>
      <c r="NAE156" s="151"/>
      <c r="NAF156" s="151"/>
      <c r="NAG156" s="151"/>
      <c r="NAH156" s="151"/>
      <c r="NAI156" s="151"/>
      <c r="NAJ156" s="151"/>
      <c r="NAK156" s="151"/>
      <c r="NAL156" s="151"/>
      <c r="NAM156" s="151"/>
      <c r="NAN156" s="151"/>
      <c r="NAO156" s="151"/>
      <c r="NAP156" s="151"/>
      <c r="NAQ156" s="151"/>
      <c r="NAR156" s="151"/>
      <c r="NAS156" s="151"/>
      <c r="NAT156" s="151"/>
      <c r="NAU156" s="151"/>
      <c r="NAV156" s="151"/>
      <c r="NAW156" s="151"/>
      <c r="NAX156" s="151"/>
      <c r="NAY156" s="151"/>
      <c r="NAZ156" s="151"/>
      <c r="NBA156" s="151"/>
      <c r="NBB156" s="151"/>
      <c r="NBC156" s="151"/>
      <c r="NBD156" s="151"/>
      <c r="NBE156" s="151"/>
      <c r="NBF156" s="151"/>
      <c r="NBG156" s="151"/>
      <c r="NBH156" s="151"/>
      <c r="NBI156" s="151"/>
      <c r="NBJ156" s="151"/>
      <c r="NBK156" s="151"/>
      <c r="NBL156" s="151"/>
      <c r="NBM156" s="151"/>
      <c r="NBN156" s="151"/>
      <c r="NBO156" s="151"/>
      <c r="NBP156" s="151"/>
      <c r="NBQ156" s="151"/>
      <c r="NBR156" s="151"/>
      <c r="NBS156" s="151"/>
      <c r="NBT156" s="151"/>
      <c r="NBU156" s="151"/>
      <c r="NBV156" s="151"/>
      <c r="NBW156" s="151"/>
      <c r="NBX156" s="151"/>
      <c r="NBY156" s="151"/>
      <c r="NBZ156" s="151"/>
      <c r="NCA156" s="151"/>
      <c r="NCB156" s="151"/>
      <c r="NCC156" s="151"/>
      <c r="NCD156" s="151"/>
      <c r="NCE156" s="151"/>
      <c r="NCF156" s="151"/>
      <c r="NCG156" s="151"/>
      <c r="NCH156" s="151"/>
      <c r="NCI156" s="151"/>
      <c r="NCJ156" s="151"/>
      <c r="NCK156" s="151"/>
      <c r="NCL156" s="151"/>
      <c r="NCM156" s="151"/>
      <c r="NCN156" s="151"/>
      <c r="NCO156" s="151"/>
      <c r="NCP156" s="151"/>
      <c r="NCQ156" s="151"/>
      <c r="NCR156" s="151"/>
      <c r="NCS156" s="151"/>
      <c r="NCT156" s="151"/>
      <c r="NCU156" s="151"/>
      <c r="NCV156" s="151"/>
      <c r="NCW156" s="151"/>
      <c r="NCX156" s="151"/>
      <c r="NCY156" s="151"/>
      <c r="NCZ156" s="151"/>
      <c r="NDA156" s="151"/>
      <c r="NDB156" s="151"/>
      <c r="NDC156" s="151"/>
      <c r="NDD156" s="151"/>
      <c r="NDE156" s="151"/>
      <c r="NDF156" s="151"/>
      <c r="NDG156" s="151"/>
      <c r="NDH156" s="151"/>
      <c r="NDI156" s="151"/>
      <c r="NDJ156" s="151"/>
      <c r="NDK156" s="151"/>
      <c r="NDL156" s="151"/>
      <c r="NDM156" s="151"/>
      <c r="NDN156" s="151"/>
      <c r="NDO156" s="151"/>
      <c r="NDP156" s="151"/>
      <c r="NDQ156" s="151"/>
      <c r="NDR156" s="151"/>
      <c r="NDS156" s="151"/>
      <c r="NDT156" s="151"/>
      <c r="NDU156" s="151"/>
      <c r="NDV156" s="151"/>
      <c r="NDW156" s="151"/>
      <c r="NDX156" s="151"/>
      <c r="NDY156" s="151"/>
      <c r="NDZ156" s="151"/>
      <c r="NEA156" s="151"/>
      <c r="NEB156" s="151"/>
      <c r="NEC156" s="151"/>
      <c r="NED156" s="151"/>
      <c r="NEE156" s="151"/>
      <c r="NEF156" s="151"/>
      <c r="NEG156" s="151"/>
      <c r="NEH156" s="151"/>
      <c r="NEI156" s="151"/>
      <c r="NEJ156" s="151"/>
      <c r="NEK156" s="151"/>
      <c r="NEL156" s="151"/>
      <c r="NEM156" s="151"/>
      <c r="NEN156" s="151"/>
      <c r="NEO156" s="151"/>
      <c r="NEP156" s="151"/>
      <c r="NEQ156" s="151"/>
      <c r="NER156" s="151"/>
      <c r="NES156" s="151"/>
      <c r="NET156" s="151"/>
      <c r="NEU156" s="151"/>
      <c r="NEV156" s="151"/>
      <c r="NEW156" s="151"/>
      <c r="NEX156" s="151"/>
      <c r="NEY156" s="151"/>
      <c r="NEZ156" s="151"/>
      <c r="NFA156" s="151"/>
      <c r="NFB156" s="151"/>
      <c r="NFC156" s="151"/>
      <c r="NFD156" s="151"/>
      <c r="NFE156" s="151"/>
      <c r="NFF156" s="151"/>
      <c r="NFG156" s="151"/>
      <c r="NFH156" s="151"/>
      <c r="NFI156" s="151"/>
      <c r="NFJ156" s="151"/>
      <c r="NFK156" s="151"/>
      <c r="NFL156" s="151"/>
      <c r="NFM156" s="151"/>
      <c r="NFN156" s="151"/>
      <c r="NFO156" s="151"/>
      <c r="NFP156" s="151"/>
      <c r="NFQ156" s="151"/>
      <c r="NFR156" s="151"/>
      <c r="NFS156" s="151"/>
      <c r="NFT156" s="151"/>
      <c r="NFU156" s="151"/>
      <c r="NFV156" s="151"/>
      <c r="NFW156" s="151"/>
      <c r="NFX156" s="151"/>
      <c r="NFY156" s="151"/>
      <c r="NFZ156" s="151"/>
      <c r="NGA156" s="151"/>
      <c r="NGB156" s="151"/>
      <c r="NGC156" s="151"/>
      <c r="NGD156" s="151"/>
      <c r="NGE156" s="151"/>
      <c r="NGF156" s="151"/>
      <c r="NGG156" s="151"/>
      <c r="NGH156" s="151"/>
      <c r="NGI156" s="151"/>
      <c r="NGJ156" s="151"/>
      <c r="NGK156" s="151"/>
      <c r="NGL156" s="151"/>
      <c r="NGM156" s="151"/>
      <c r="NGN156" s="151"/>
      <c r="NGO156" s="151"/>
      <c r="NGP156" s="151"/>
      <c r="NGQ156" s="151"/>
      <c r="NGR156" s="151"/>
      <c r="NGS156" s="151"/>
      <c r="NGT156" s="151"/>
      <c r="NGU156" s="151"/>
      <c r="NGV156" s="151"/>
      <c r="NGW156" s="151"/>
      <c r="NGX156" s="151"/>
      <c r="NGY156" s="151"/>
      <c r="NGZ156" s="151"/>
      <c r="NHA156" s="151"/>
      <c r="NHB156" s="151"/>
      <c r="NHC156" s="151"/>
      <c r="NHD156" s="151"/>
      <c r="NHE156" s="151"/>
      <c r="NHF156" s="151"/>
      <c r="NHG156" s="151"/>
      <c r="NHH156" s="151"/>
      <c r="NHI156" s="151"/>
      <c r="NHJ156" s="151"/>
      <c r="NHK156" s="151"/>
      <c r="NHL156" s="151"/>
      <c r="NHM156" s="151"/>
      <c r="NHN156" s="151"/>
      <c r="NHO156" s="151"/>
      <c r="NHP156" s="151"/>
      <c r="NHQ156" s="151"/>
      <c r="NHR156" s="151"/>
      <c r="NHS156" s="151"/>
      <c r="NHT156" s="151"/>
      <c r="NHU156" s="151"/>
      <c r="NHV156" s="151"/>
      <c r="NHW156" s="151"/>
      <c r="NHX156" s="151"/>
      <c r="NHY156" s="151"/>
      <c r="NHZ156" s="151"/>
      <c r="NIA156" s="151"/>
      <c r="NIB156" s="151"/>
      <c r="NIC156" s="151"/>
      <c r="NID156" s="151"/>
      <c r="NIE156" s="151"/>
      <c r="NIF156" s="151"/>
      <c r="NIG156" s="151"/>
      <c r="NIH156" s="151"/>
      <c r="NII156" s="151"/>
      <c r="NIJ156" s="151"/>
      <c r="NIK156" s="151"/>
      <c r="NIL156" s="151"/>
      <c r="NIM156" s="151"/>
      <c r="NIN156" s="151"/>
      <c r="NIO156" s="151"/>
      <c r="NIP156" s="151"/>
      <c r="NIQ156" s="151"/>
      <c r="NIR156" s="151"/>
      <c r="NIS156" s="151"/>
      <c r="NIT156" s="151"/>
      <c r="NIU156" s="151"/>
      <c r="NIV156" s="151"/>
      <c r="NIW156" s="151"/>
      <c r="NIX156" s="151"/>
      <c r="NIY156" s="151"/>
      <c r="NIZ156" s="151"/>
      <c r="NJA156" s="151"/>
      <c r="NJB156" s="151"/>
      <c r="NJC156" s="151"/>
      <c r="NJD156" s="151"/>
      <c r="NJE156" s="151"/>
      <c r="NJF156" s="151"/>
      <c r="NJG156" s="151"/>
      <c r="NJN156" s="151"/>
      <c r="NJO156" s="151"/>
      <c r="NJP156" s="151"/>
      <c r="NJQ156" s="151"/>
      <c r="NJR156" s="151"/>
      <c r="NJS156" s="151"/>
      <c r="NJT156" s="151"/>
      <c r="NJU156" s="151"/>
      <c r="NJV156" s="151"/>
      <c r="NJW156" s="151"/>
      <c r="NJX156" s="151"/>
      <c r="NJY156" s="151"/>
      <c r="NJZ156" s="151"/>
      <c r="NKA156" s="151"/>
      <c r="NKB156" s="151"/>
      <c r="NKC156" s="151"/>
      <c r="NKD156" s="151"/>
      <c r="NKE156" s="151"/>
      <c r="NKF156" s="151"/>
      <c r="NKG156" s="151"/>
      <c r="NKH156" s="151"/>
      <c r="NKI156" s="151"/>
      <c r="NKJ156" s="151"/>
      <c r="NKK156" s="151"/>
      <c r="NKL156" s="151"/>
      <c r="NKM156" s="151"/>
      <c r="NKN156" s="151"/>
      <c r="NKO156" s="151"/>
      <c r="NKP156" s="151"/>
      <c r="NKQ156" s="151"/>
      <c r="NKR156" s="151"/>
      <c r="NKS156" s="151"/>
      <c r="NKT156" s="151"/>
      <c r="NKU156" s="151"/>
      <c r="NKV156" s="151"/>
      <c r="NKW156" s="151"/>
      <c r="NKX156" s="151"/>
      <c r="NKY156" s="151"/>
      <c r="NKZ156" s="151"/>
      <c r="NLA156" s="151"/>
      <c r="NLB156" s="151"/>
      <c r="NLC156" s="151"/>
      <c r="NLD156" s="151"/>
      <c r="NLE156" s="151"/>
      <c r="NLF156" s="151"/>
      <c r="NLG156" s="151"/>
      <c r="NLH156" s="151"/>
      <c r="NLI156" s="151"/>
      <c r="NLJ156" s="151"/>
      <c r="NLK156" s="151"/>
      <c r="NLL156" s="151"/>
      <c r="NLM156" s="151"/>
      <c r="NLN156" s="151"/>
      <c r="NLO156" s="151"/>
      <c r="NLP156" s="151"/>
      <c r="NLQ156" s="151"/>
      <c r="NLR156" s="151"/>
      <c r="NLS156" s="151"/>
      <c r="NLT156" s="151"/>
      <c r="NLU156" s="151"/>
      <c r="NLV156" s="151"/>
      <c r="NLW156" s="151"/>
      <c r="NLX156" s="151"/>
      <c r="NLY156" s="151"/>
      <c r="NLZ156" s="151"/>
      <c r="NMA156" s="151"/>
      <c r="NMB156" s="151"/>
      <c r="NMC156" s="151"/>
      <c r="NMD156" s="151"/>
      <c r="NME156" s="151"/>
      <c r="NMF156" s="151"/>
      <c r="NMG156" s="151"/>
      <c r="NMH156" s="151"/>
      <c r="NMI156" s="151"/>
      <c r="NMJ156" s="151"/>
      <c r="NMK156" s="151"/>
      <c r="NML156" s="151"/>
      <c r="NMM156" s="151"/>
      <c r="NMN156" s="151"/>
      <c r="NMO156" s="151"/>
      <c r="NMP156" s="151"/>
      <c r="NMQ156" s="151"/>
      <c r="NMR156" s="151"/>
      <c r="NMS156" s="151"/>
      <c r="NMT156" s="151"/>
      <c r="NMU156" s="151"/>
      <c r="NMV156" s="151"/>
      <c r="NMW156" s="151"/>
      <c r="NMX156" s="151"/>
      <c r="NMY156" s="151"/>
      <c r="NMZ156" s="151"/>
      <c r="NNA156" s="151"/>
      <c r="NNB156" s="151"/>
      <c r="NNC156" s="151"/>
      <c r="NND156" s="151"/>
      <c r="NNE156" s="151"/>
      <c r="NNF156" s="151"/>
      <c r="NNG156" s="151"/>
      <c r="NNH156" s="151"/>
      <c r="NNI156" s="151"/>
      <c r="NNJ156" s="151"/>
      <c r="NNK156" s="151"/>
      <c r="NNL156" s="151"/>
      <c r="NNM156" s="151"/>
      <c r="NNN156" s="151"/>
      <c r="NNO156" s="151"/>
      <c r="NNP156" s="151"/>
      <c r="NNQ156" s="151"/>
      <c r="NNR156" s="151"/>
      <c r="NNS156" s="151"/>
      <c r="NNT156" s="151"/>
      <c r="NNU156" s="151"/>
      <c r="NNV156" s="151"/>
      <c r="NNW156" s="151"/>
      <c r="NNX156" s="151"/>
      <c r="NNY156" s="151"/>
      <c r="NNZ156" s="151"/>
      <c r="NOA156" s="151"/>
      <c r="NOB156" s="151"/>
      <c r="NOC156" s="151"/>
      <c r="NOD156" s="151"/>
      <c r="NOE156" s="151"/>
      <c r="NOF156" s="151"/>
      <c r="NOG156" s="151"/>
      <c r="NOH156" s="151"/>
      <c r="NOI156" s="151"/>
      <c r="NOJ156" s="151"/>
      <c r="NOK156" s="151"/>
      <c r="NOL156" s="151"/>
      <c r="NOM156" s="151"/>
      <c r="NON156" s="151"/>
      <c r="NOO156" s="151"/>
      <c r="NOP156" s="151"/>
      <c r="NOQ156" s="151"/>
      <c r="NOR156" s="151"/>
      <c r="NOS156" s="151"/>
      <c r="NOT156" s="151"/>
      <c r="NOU156" s="151"/>
      <c r="NOV156" s="151"/>
      <c r="NOW156" s="151"/>
      <c r="NOX156" s="151"/>
      <c r="NOY156" s="151"/>
      <c r="NOZ156" s="151"/>
      <c r="NPA156" s="151"/>
      <c r="NPB156" s="151"/>
      <c r="NPC156" s="151"/>
      <c r="NPD156" s="151"/>
      <c r="NPE156" s="151"/>
      <c r="NPF156" s="151"/>
      <c r="NPG156" s="151"/>
      <c r="NPH156" s="151"/>
      <c r="NPI156" s="151"/>
      <c r="NPJ156" s="151"/>
      <c r="NPK156" s="151"/>
      <c r="NPL156" s="151"/>
      <c r="NPM156" s="151"/>
      <c r="NPN156" s="151"/>
      <c r="NPO156" s="151"/>
      <c r="NPP156" s="151"/>
      <c r="NPQ156" s="151"/>
      <c r="NPR156" s="151"/>
      <c r="NPS156" s="151"/>
      <c r="NPT156" s="151"/>
      <c r="NPU156" s="151"/>
      <c r="NPV156" s="151"/>
      <c r="NPW156" s="151"/>
      <c r="NPX156" s="151"/>
      <c r="NPY156" s="151"/>
      <c r="NPZ156" s="151"/>
      <c r="NQA156" s="151"/>
      <c r="NQB156" s="151"/>
      <c r="NQC156" s="151"/>
      <c r="NQD156" s="151"/>
      <c r="NQE156" s="151"/>
      <c r="NQF156" s="151"/>
      <c r="NQG156" s="151"/>
      <c r="NQH156" s="151"/>
      <c r="NQI156" s="151"/>
      <c r="NQJ156" s="151"/>
      <c r="NQK156" s="151"/>
      <c r="NQL156" s="151"/>
      <c r="NQM156" s="151"/>
      <c r="NQN156" s="151"/>
      <c r="NQO156" s="151"/>
      <c r="NQP156" s="151"/>
      <c r="NQQ156" s="151"/>
      <c r="NQR156" s="151"/>
      <c r="NQS156" s="151"/>
      <c r="NQT156" s="151"/>
      <c r="NQU156" s="151"/>
      <c r="NQV156" s="151"/>
      <c r="NQW156" s="151"/>
      <c r="NQX156" s="151"/>
      <c r="NQY156" s="151"/>
      <c r="NQZ156" s="151"/>
      <c r="NRA156" s="151"/>
      <c r="NRB156" s="151"/>
      <c r="NRC156" s="151"/>
      <c r="NRD156" s="151"/>
      <c r="NRE156" s="151"/>
      <c r="NRF156" s="151"/>
      <c r="NRG156" s="151"/>
      <c r="NRH156" s="151"/>
      <c r="NRI156" s="151"/>
      <c r="NRJ156" s="151"/>
      <c r="NRK156" s="151"/>
      <c r="NRL156" s="151"/>
      <c r="NRM156" s="151"/>
      <c r="NRN156" s="151"/>
      <c r="NRO156" s="151"/>
      <c r="NRP156" s="151"/>
      <c r="NRQ156" s="151"/>
      <c r="NRR156" s="151"/>
      <c r="NRS156" s="151"/>
      <c r="NRT156" s="151"/>
      <c r="NRU156" s="151"/>
      <c r="NRV156" s="151"/>
      <c r="NRW156" s="151"/>
      <c r="NRX156" s="151"/>
      <c r="NRY156" s="151"/>
      <c r="NRZ156" s="151"/>
      <c r="NSA156" s="151"/>
      <c r="NSB156" s="151"/>
      <c r="NSC156" s="151"/>
      <c r="NSD156" s="151"/>
      <c r="NSE156" s="151"/>
      <c r="NSF156" s="151"/>
      <c r="NSG156" s="151"/>
      <c r="NSH156" s="151"/>
      <c r="NSI156" s="151"/>
      <c r="NSJ156" s="151"/>
      <c r="NSK156" s="151"/>
      <c r="NSL156" s="151"/>
      <c r="NSM156" s="151"/>
      <c r="NSN156" s="151"/>
      <c r="NSO156" s="151"/>
      <c r="NSP156" s="151"/>
      <c r="NSQ156" s="151"/>
      <c r="NSR156" s="151"/>
      <c r="NSS156" s="151"/>
      <c r="NST156" s="151"/>
      <c r="NSU156" s="151"/>
      <c r="NSV156" s="151"/>
      <c r="NSW156" s="151"/>
      <c r="NSX156" s="151"/>
      <c r="NSY156" s="151"/>
      <c r="NSZ156" s="151"/>
      <c r="NTA156" s="151"/>
      <c r="NTB156" s="151"/>
      <c r="NTC156" s="151"/>
      <c r="NTJ156" s="151"/>
      <c r="NTK156" s="151"/>
      <c r="NTL156" s="151"/>
      <c r="NTM156" s="151"/>
      <c r="NTN156" s="151"/>
      <c r="NTO156" s="151"/>
      <c r="NTP156" s="151"/>
      <c r="NTQ156" s="151"/>
      <c r="NTR156" s="151"/>
      <c r="NTS156" s="151"/>
      <c r="NTT156" s="151"/>
      <c r="NTU156" s="151"/>
      <c r="NTV156" s="151"/>
      <c r="NTW156" s="151"/>
      <c r="NTX156" s="151"/>
      <c r="NTY156" s="151"/>
      <c r="NTZ156" s="151"/>
      <c r="NUA156" s="151"/>
      <c r="NUB156" s="151"/>
      <c r="NUC156" s="151"/>
      <c r="NUD156" s="151"/>
      <c r="NUE156" s="151"/>
      <c r="NUF156" s="151"/>
      <c r="NUG156" s="151"/>
      <c r="NUH156" s="151"/>
      <c r="NUI156" s="151"/>
      <c r="NUJ156" s="151"/>
      <c r="NUK156" s="151"/>
      <c r="NUL156" s="151"/>
      <c r="NUM156" s="151"/>
      <c r="NUN156" s="151"/>
      <c r="NUO156" s="151"/>
      <c r="NUP156" s="151"/>
      <c r="NUQ156" s="151"/>
      <c r="NUR156" s="151"/>
      <c r="NUS156" s="151"/>
      <c r="NUT156" s="151"/>
      <c r="NUU156" s="151"/>
      <c r="NUV156" s="151"/>
      <c r="NUW156" s="151"/>
      <c r="NUX156" s="151"/>
      <c r="NUY156" s="151"/>
      <c r="NUZ156" s="151"/>
      <c r="NVA156" s="151"/>
      <c r="NVB156" s="151"/>
      <c r="NVC156" s="151"/>
      <c r="NVD156" s="151"/>
      <c r="NVE156" s="151"/>
      <c r="NVF156" s="151"/>
      <c r="NVG156" s="151"/>
      <c r="NVH156" s="151"/>
      <c r="NVI156" s="151"/>
      <c r="NVJ156" s="151"/>
      <c r="NVK156" s="151"/>
      <c r="NVL156" s="151"/>
      <c r="NVM156" s="151"/>
      <c r="NVN156" s="151"/>
      <c r="NVO156" s="151"/>
      <c r="NVP156" s="151"/>
      <c r="NVQ156" s="151"/>
      <c r="NVR156" s="151"/>
      <c r="NVS156" s="151"/>
      <c r="NVT156" s="151"/>
      <c r="NVU156" s="151"/>
      <c r="NVV156" s="151"/>
      <c r="NVW156" s="151"/>
      <c r="NVX156" s="151"/>
      <c r="NVY156" s="151"/>
      <c r="NVZ156" s="151"/>
      <c r="NWA156" s="151"/>
      <c r="NWB156" s="151"/>
      <c r="NWC156" s="151"/>
      <c r="NWD156" s="151"/>
      <c r="NWE156" s="151"/>
      <c r="NWF156" s="151"/>
      <c r="NWG156" s="151"/>
      <c r="NWH156" s="151"/>
      <c r="NWI156" s="151"/>
      <c r="NWJ156" s="151"/>
      <c r="NWK156" s="151"/>
      <c r="NWL156" s="151"/>
      <c r="NWM156" s="151"/>
      <c r="NWN156" s="151"/>
      <c r="NWO156" s="151"/>
      <c r="NWP156" s="151"/>
      <c r="NWQ156" s="151"/>
      <c r="NWR156" s="151"/>
      <c r="NWS156" s="151"/>
      <c r="NWT156" s="151"/>
      <c r="NWU156" s="151"/>
      <c r="NWV156" s="151"/>
      <c r="NWW156" s="151"/>
      <c r="NWX156" s="151"/>
      <c r="NWY156" s="151"/>
      <c r="NWZ156" s="151"/>
      <c r="NXA156" s="151"/>
      <c r="NXB156" s="151"/>
      <c r="NXC156" s="151"/>
      <c r="NXD156" s="151"/>
      <c r="NXE156" s="151"/>
      <c r="NXF156" s="151"/>
      <c r="NXG156" s="151"/>
      <c r="NXH156" s="151"/>
      <c r="NXI156" s="151"/>
      <c r="NXJ156" s="151"/>
      <c r="NXK156" s="151"/>
      <c r="NXL156" s="151"/>
      <c r="NXM156" s="151"/>
      <c r="NXN156" s="151"/>
      <c r="NXO156" s="151"/>
      <c r="NXP156" s="151"/>
      <c r="NXQ156" s="151"/>
      <c r="NXR156" s="151"/>
      <c r="NXS156" s="151"/>
      <c r="NXT156" s="151"/>
      <c r="NXU156" s="151"/>
      <c r="NXV156" s="151"/>
      <c r="NXW156" s="151"/>
      <c r="NXX156" s="151"/>
      <c r="NXY156" s="151"/>
      <c r="NXZ156" s="151"/>
      <c r="NYA156" s="151"/>
      <c r="NYB156" s="151"/>
      <c r="NYC156" s="151"/>
      <c r="NYD156" s="151"/>
      <c r="NYE156" s="151"/>
      <c r="NYF156" s="151"/>
      <c r="NYG156" s="151"/>
      <c r="NYH156" s="151"/>
      <c r="NYI156" s="151"/>
      <c r="NYJ156" s="151"/>
      <c r="NYK156" s="151"/>
      <c r="NYL156" s="151"/>
      <c r="NYM156" s="151"/>
      <c r="NYN156" s="151"/>
      <c r="NYO156" s="151"/>
      <c r="NYP156" s="151"/>
      <c r="NYQ156" s="151"/>
      <c r="NYR156" s="151"/>
      <c r="NYS156" s="151"/>
      <c r="NYT156" s="151"/>
      <c r="NYU156" s="151"/>
      <c r="NYV156" s="151"/>
      <c r="NYW156" s="151"/>
      <c r="NYX156" s="151"/>
      <c r="NYY156" s="151"/>
      <c r="NYZ156" s="151"/>
      <c r="NZA156" s="151"/>
      <c r="NZB156" s="151"/>
      <c r="NZC156" s="151"/>
      <c r="NZD156" s="151"/>
      <c r="NZE156" s="151"/>
      <c r="NZF156" s="151"/>
      <c r="NZG156" s="151"/>
      <c r="NZH156" s="151"/>
      <c r="NZI156" s="151"/>
      <c r="NZJ156" s="151"/>
      <c r="NZK156" s="151"/>
      <c r="NZL156" s="151"/>
      <c r="NZM156" s="151"/>
      <c r="NZN156" s="151"/>
      <c r="NZO156" s="151"/>
      <c r="NZP156" s="151"/>
      <c r="NZQ156" s="151"/>
      <c r="NZR156" s="151"/>
      <c r="NZS156" s="151"/>
      <c r="NZT156" s="151"/>
      <c r="NZU156" s="151"/>
      <c r="NZV156" s="151"/>
      <c r="NZW156" s="151"/>
      <c r="NZX156" s="151"/>
      <c r="NZY156" s="151"/>
      <c r="NZZ156" s="151"/>
      <c r="OAA156" s="151"/>
      <c r="OAB156" s="151"/>
      <c r="OAC156" s="151"/>
      <c r="OAD156" s="151"/>
      <c r="OAE156" s="151"/>
      <c r="OAF156" s="151"/>
      <c r="OAG156" s="151"/>
      <c r="OAH156" s="151"/>
      <c r="OAI156" s="151"/>
      <c r="OAJ156" s="151"/>
      <c r="OAK156" s="151"/>
      <c r="OAL156" s="151"/>
      <c r="OAM156" s="151"/>
      <c r="OAN156" s="151"/>
      <c r="OAO156" s="151"/>
      <c r="OAP156" s="151"/>
      <c r="OAQ156" s="151"/>
      <c r="OAR156" s="151"/>
      <c r="OAS156" s="151"/>
      <c r="OAT156" s="151"/>
      <c r="OAU156" s="151"/>
      <c r="OAV156" s="151"/>
      <c r="OAW156" s="151"/>
      <c r="OAX156" s="151"/>
      <c r="OAY156" s="151"/>
      <c r="OAZ156" s="151"/>
      <c r="OBA156" s="151"/>
      <c r="OBB156" s="151"/>
      <c r="OBC156" s="151"/>
      <c r="OBD156" s="151"/>
      <c r="OBE156" s="151"/>
      <c r="OBF156" s="151"/>
      <c r="OBG156" s="151"/>
      <c r="OBH156" s="151"/>
      <c r="OBI156" s="151"/>
      <c r="OBJ156" s="151"/>
      <c r="OBK156" s="151"/>
      <c r="OBL156" s="151"/>
      <c r="OBM156" s="151"/>
      <c r="OBN156" s="151"/>
      <c r="OBO156" s="151"/>
      <c r="OBP156" s="151"/>
      <c r="OBQ156" s="151"/>
      <c r="OBR156" s="151"/>
      <c r="OBS156" s="151"/>
      <c r="OBT156" s="151"/>
      <c r="OBU156" s="151"/>
      <c r="OBV156" s="151"/>
      <c r="OBW156" s="151"/>
      <c r="OBX156" s="151"/>
      <c r="OBY156" s="151"/>
      <c r="OBZ156" s="151"/>
      <c r="OCA156" s="151"/>
      <c r="OCB156" s="151"/>
      <c r="OCC156" s="151"/>
      <c r="OCD156" s="151"/>
      <c r="OCE156" s="151"/>
      <c r="OCF156" s="151"/>
      <c r="OCG156" s="151"/>
      <c r="OCH156" s="151"/>
      <c r="OCI156" s="151"/>
      <c r="OCJ156" s="151"/>
      <c r="OCK156" s="151"/>
      <c r="OCL156" s="151"/>
      <c r="OCM156" s="151"/>
      <c r="OCN156" s="151"/>
      <c r="OCO156" s="151"/>
      <c r="OCP156" s="151"/>
      <c r="OCQ156" s="151"/>
      <c r="OCR156" s="151"/>
      <c r="OCS156" s="151"/>
      <c r="OCT156" s="151"/>
      <c r="OCU156" s="151"/>
      <c r="OCV156" s="151"/>
      <c r="OCW156" s="151"/>
      <c r="OCX156" s="151"/>
      <c r="OCY156" s="151"/>
      <c r="ODF156" s="151"/>
      <c r="ODG156" s="151"/>
      <c r="ODH156" s="151"/>
      <c r="ODI156" s="151"/>
      <c r="ODJ156" s="151"/>
      <c r="ODK156" s="151"/>
      <c r="ODL156" s="151"/>
      <c r="ODM156" s="151"/>
      <c r="ODN156" s="151"/>
      <c r="ODO156" s="151"/>
      <c r="ODP156" s="151"/>
      <c r="ODQ156" s="151"/>
      <c r="ODR156" s="151"/>
      <c r="ODS156" s="151"/>
      <c r="ODT156" s="151"/>
      <c r="ODU156" s="151"/>
      <c r="ODV156" s="151"/>
      <c r="ODW156" s="151"/>
      <c r="ODX156" s="151"/>
      <c r="ODY156" s="151"/>
      <c r="ODZ156" s="151"/>
      <c r="OEA156" s="151"/>
      <c r="OEB156" s="151"/>
      <c r="OEC156" s="151"/>
      <c r="OED156" s="151"/>
      <c r="OEE156" s="151"/>
      <c r="OEF156" s="151"/>
      <c r="OEG156" s="151"/>
      <c r="OEH156" s="151"/>
      <c r="OEI156" s="151"/>
      <c r="OEJ156" s="151"/>
      <c r="OEK156" s="151"/>
      <c r="OEL156" s="151"/>
      <c r="OEM156" s="151"/>
      <c r="OEN156" s="151"/>
      <c r="OEO156" s="151"/>
      <c r="OEP156" s="151"/>
      <c r="OEQ156" s="151"/>
      <c r="OER156" s="151"/>
      <c r="OES156" s="151"/>
      <c r="OET156" s="151"/>
      <c r="OEU156" s="151"/>
      <c r="OEV156" s="151"/>
      <c r="OEW156" s="151"/>
      <c r="OEX156" s="151"/>
      <c r="OEY156" s="151"/>
      <c r="OEZ156" s="151"/>
      <c r="OFA156" s="151"/>
      <c r="OFB156" s="151"/>
      <c r="OFC156" s="151"/>
      <c r="OFD156" s="151"/>
      <c r="OFE156" s="151"/>
      <c r="OFF156" s="151"/>
      <c r="OFG156" s="151"/>
      <c r="OFH156" s="151"/>
      <c r="OFI156" s="151"/>
      <c r="OFJ156" s="151"/>
      <c r="OFK156" s="151"/>
      <c r="OFL156" s="151"/>
      <c r="OFM156" s="151"/>
      <c r="OFN156" s="151"/>
      <c r="OFO156" s="151"/>
      <c r="OFP156" s="151"/>
      <c r="OFQ156" s="151"/>
      <c r="OFR156" s="151"/>
      <c r="OFS156" s="151"/>
      <c r="OFT156" s="151"/>
      <c r="OFU156" s="151"/>
      <c r="OFV156" s="151"/>
      <c r="OFW156" s="151"/>
      <c r="OFX156" s="151"/>
      <c r="OFY156" s="151"/>
      <c r="OFZ156" s="151"/>
      <c r="OGA156" s="151"/>
      <c r="OGB156" s="151"/>
      <c r="OGC156" s="151"/>
      <c r="OGD156" s="151"/>
      <c r="OGE156" s="151"/>
      <c r="OGF156" s="151"/>
      <c r="OGG156" s="151"/>
      <c r="OGH156" s="151"/>
      <c r="OGI156" s="151"/>
      <c r="OGJ156" s="151"/>
      <c r="OGK156" s="151"/>
      <c r="OGL156" s="151"/>
      <c r="OGM156" s="151"/>
      <c r="OGN156" s="151"/>
      <c r="OGO156" s="151"/>
      <c r="OGP156" s="151"/>
      <c r="OGQ156" s="151"/>
      <c r="OGR156" s="151"/>
      <c r="OGS156" s="151"/>
      <c r="OGT156" s="151"/>
      <c r="OGU156" s="151"/>
      <c r="OGV156" s="151"/>
      <c r="OGW156" s="151"/>
      <c r="OGX156" s="151"/>
      <c r="OGY156" s="151"/>
      <c r="OGZ156" s="151"/>
      <c r="OHA156" s="151"/>
      <c r="OHB156" s="151"/>
      <c r="OHC156" s="151"/>
      <c r="OHD156" s="151"/>
      <c r="OHE156" s="151"/>
      <c r="OHF156" s="151"/>
      <c r="OHG156" s="151"/>
      <c r="OHH156" s="151"/>
      <c r="OHI156" s="151"/>
      <c r="OHJ156" s="151"/>
      <c r="OHK156" s="151"/>
      <c r="OHL156" s="151"/>
      <c r="OHM156" s="151"/>
      <c r="OHN156" s="151"/>
      <c r="OHO156" s="151"/>
      <c r="OHP156" s="151"/>
      <c r="OHQ156" s="151"/>
      <c r="OHR156" s="151"/>
      <c r="OHS156" s="151"/>
      <c r="OHT156" s="151"/>
      <c r="OHU156" s="151"/>
      <c r="OHV156" s="151"/>
      <c r="OHW156" s="151"/>
      <c r="OHX156" s="151"/>
      <c r="OHY156" s="151"/>
      <c r="OHZ156" s="151"/>
      <c r="OIA156" s="151"/>
      <c r="OIB156" s="151"/>
      <c r="OIC156" s="151"/>
      <c r="OID156" s="151"/>
      <c r="OIE156" s="151"/>
      <c r="OIF156" s="151"/>
      <c r="OIG156" s="151"/>
      <c r="OIH156" s="151"/>
      <c r="OII156" s="151"/>
      <c r="OIJ156" s="151"/>
      <c r="OIK156" s="151"/>
      <c r="OIL156" s="151"/>
      <c r="OIM156" s="151"/>
      <c r="OIN156" s="151"/>
      <c r="OIO156" s="151"/>
      <c r="OIP156" s="151"/>
      <c r="OIQ156" s="151"/>
      <c r="OIR156" s="151"/>
      <c r="OIS156" s="151"/>
      <c r="OIT156" s="151"/>
      <c r="OIU156" s="151"/>
      <c r="OIV156" s="151"/>
      <c r="OIW156" s="151"/>
      <c r="OIX156" s="151"/>
      <c r="OIY156" s="151"/>
      <c r="OIZ156" s="151"/>
      <c r="OJA156" s="151"/>
      <c r="OJB156" s="151"/>
      <c r="OJC156" s="151"/>
      <c r="OJD156" s="151"/>
      <c r="OJE156" s="151"/>
      <c r="OJF156" s="151"/>
      <c r="OJG156" s="151"/>
      <c r="OJH156" s="151"/>
      <c r="OJI156" s="151"/>
      <c r="OJJ156" s="151"/>
      <c r="OJK156" s="151"/>
      <c r="OJL156" s="151"/>
      <c r="OJM156" s="151"/>
      <c r="OJN156" s="151"/>
      <c r="OJO156" s="151"/>
      <c r="OJP156" s="151"/>
      <c r="OJQ156" s="151"/>
      <c r="OJR156" s="151"/>
      <c r="OJS156" s="151"/>
      <c r="OJT156" s="151"/>
      <c r="OJU156" s="151"/>
      <c r="OJV156" s="151"/>
      <c r="OJW156" s="151"/>
      <c r="OJX156" s="151"/>
      <c r="OJY156" s="151"/>
      <c r="OJZ156" s="151"/>
      <c r="OKA156" s="151"/>
      <c r="OKB156" s="151"/>
      <c r="OKC156" s="151"/>
      <c r="OKD156" s="151"/>
      <c r="OKE156" s="151"/>
      <c r="OKF156" s="151"/>
      <c r="OKG156" s="151"/>
      <c r="OKH156" s="151"/>
      <c r="OKI156" s="151"/>
      <c r="OKJ156" s="151"/>
      <c r="OKK156" s="151"/>
      <c r="OKL156" s="151"/>
      <c r="OKM156" s="151"/>
      <c r="OKN156" s="151"/>
      <c r="OKO156" s="151"/>
      <c r="OKP156" s="151"/>
      <c r="OKQ156" s="151"/>
      <c r="OKR156" s="151"/>
      <c r="OKS156" s="151"/>
      <c r="OKT156" s="151"/>
      <c r="OKU156" s="151"/>
      <c r="OKV156" s="151"/>
      <c r="OKW156" s="151"/>
      <c r="OKX156" s="151"/>
      <c r="OKY156" s="151"/>
      <c r="OKZ156" s="151"/>
      <c r="OLA156" s="151"/>
      <c r="OLB156" s="151"/>
      <c r="OLC156" s="151"/>
      <c r="OLD156" s="151"/>
      <c r="OLE156" s="151"/>
      <c r="OLF156" s="151"/>
      <c r="OLG156" s="151"/>
      <c r="OLH156" s="151"/>
      <c r="OLI156" s="151"/>
      <c r="OLJ156" s="151"/>
      <c r="OLK156" s="151"/>
      <c r="OLL156" s="151"/>
      <c r="OLM156" s="151"/>
      <c r="OLN156" s="151"/>
      <c r="OLO156" s="151"/>
      <c r="OLP156" s="151"/>
      <c r="OLQ156" s="151"/>
      <c r="OLR156" s="151"/>
      <c r="OLS156" s="151"/>
      <c r="OLT156" s="151"/>
      <c r="OLU156" s="151"/>
      <c r="OLV156" s="151"/>
      <c r="OLW156" s="151"/>
      <c r="OLX156" s="151"/>
      <c r="OLY156" s="151"/>
      <c r="OLZ156" s="151"/>
      <c r="OMA156" s="151"/>
      <c r="OMB156" s="151"/>
      <c r="OMC156" s="151"/>
      <c r="OMD156" s="151"/>
      <c r="OME156" s="151"/>
      <c r="OMF156" s="151"/>
      <c r="OMG156" s="151"/>
      <c r="OMH156" s="151"/>
      <c r="OMI156" s="151"/>
      <c r="OMJ156" s="151"/>
      <c r="OMK156" s="151"/>
      <c r="OML156" s="151"/>
      <c r="OMM156" s="151"/>
      <c r="OMN156" s="151"/>
      <c r="OMO156" s="151"/>
      <c r="OMP156" s="151"/>
      <c r="OMQ156" s="151"/>
      <c r="OMR156" s="151"/>
      <c r="OMS156" s="151"/>
      <c r="OMT156" s="151"/>
      <c r="OMU156" s="151"/>
      <c r="ONB156" s="151"/>
      <c r="ONC156" s="151"/>
      <c r="OND156" s="151"/>
      <c r="ONE156" s="151"/>
      <c r="ONF156" s="151"/>
      <c r="ONG156" s="151"/>
      <c r="ONH156" s="151"/>
      <c r="ONI156" s="151"/>
      <c r="ONJ156" s="151"/>
      <c r="ONK156" s="151"/>
      <c r="ONL156" s="151"/>
      <c r="ONM156" s="151"/>
      <c r="ONN156" s="151"/>
      <c r="ONO156" s="151"/>
      <c r="ONP156" s="151"/>
      <c r="ONQ156" s="151"/>
      <c r="ONR156" s="151"/>
      <c r="ONS156" s="151"/>
      <c r="ONT156" s="151"/>
      <c r="ONU156" s="151"/>
      <c r="ONV156" s="151"/>
      <c r="ONW156" s="151"/>
      <c r="ONX156" s="151"/>
      <c r="ONY156" s="151"/>
      <c r="ONZ156" s="151"/>
      <c r="OOA156" s="151"/>
      <c r="OOB156" s="151"/>
      <c r="OOC156" s="151"/>
      <c r="OOD156" s="151"/>
      <c r="OOE156" s="151"/>
      <c r="OOF156" s="151"/>
      <c r="OOG156" s="151"/>
      <c r="OOH156" s="151"/>
      <c r="OOI156" s="151"/>
      <c r="OOJ156" s="151"/>
      <c r="OOK156" s="151"/>
      <c r="OOL156" s="151"/>
      <c r="OOM156" s="151"/>
      <c r="OON156" s="151"/>
      <c r="OOO156" s="151"/>
      <c r="OOP156" s="151"/>
      <c r="OOQ156" s="151"/>
      <c r="OOR156" s="151"/>
      <c r="OOS156" s="151"/>
      <c r="OOT156" s="151"/>
      <c r="OOU156" s="151"/>
      <c r="OOV156" s="151"/>
      <c r="OOW156" s="151"/>
      <c r="OOX156" s="151"/>
      <c r="OOY156" s="151"/>
      <c r="OOZ156" s="151"/>
      <c r="OPA156" s="151"/>
      <c r="OPB156" s="151"/>
      <c r="OPC156" s="151"/>
      <c r="OPD156" s="151"/>
      <c r="OPE156" s="151"/>
      <c r="OPF156" s="151"/>
      <c r="OPG156" s="151"/>
      <c r="OPH156" s="151"/>
      <c r="OPI156" s="151"/>
      <c r="OPJ156" s="151"/>
      <c r="OPK156" s="151"/>
      <c r="OPL156" s="151"/>
      <c r="OPM156" s="151"/>
      <c r="OPN156" s="151"/>
      <c r="OPO156" s="151"/>
      <c r="OPP156" s="151"/>
      <c r="OPQ156" s="151"/>
      <c r="OPR156" s="151"/>
      <c r="OPS156" s="151"/>
      <c r="OPT156" s="151"/>
      <c r="OPU156" s="151"/>
      <c r="OPV156" s="151"/>
      <c r="OPW156" s="151"/>
      <c r="OPX156" s="151"/>
      <c r="OPY156" s="151"/>
      <c r="OPZ156" s="151"/>
      <c r="OQA156" s="151"/>
      <c r="OQB156" s="151"/>
      <c r="OQC156" s="151"/>
      <c r="OQD156" s="151"/>
      <c r="OQE156" s="151"/>
      <c r="OQF156" s="151"/>
      <c r="OQG156" s="151"/>
      <c r="OQH156" s="151"/>
      <c r="OQI156" s="151"/>
      <c r="OQJ156" s="151"/>
      <c r="OQK156" s="151"/>
      <c r="OQL156" s="151"/>
      <c r="OQM156" s="151"/>
      <c r="OQN156" s="151"/>
      <c r="OQO156" s="151"/>
      <c r="OQP156" s="151"/>
      <c r="OQQ156" s="151"/>
      <c r="OQR156" s="151"/>
      <c r="OQS156" s="151"/>
      <c r="OQT156" s="151"/>
      <c r="OQU156" s="151"/>
      <c r="OQV156" s="151"/>
      <c r="OQW156" s="151"/>
      <c r="OQX156" s="151"/>
      <c r="OQY156" s="151"/>
      <c r="OQZ156" s="151"/>
      <c r="ORA156" s="151"/>
      <c r="ORB156" s="151"/>
      <c r="ORC156" s="151"/>
      <c r="ORD156" s="151"/>
      <c r="ORE156" s="151"/>
      <c r="ORF156" s="151"/>
      <c r="ORG156" s="151"/>
      <c r="ORH156" s="151"/>
      <c r="ORI156" s="151"/>
      <c r="ORJ156" s="151"/>
      <c r="ORK156" s="151"/>
      <c r="ORL156" s="151"/>
      <c r="ORM156" s="151"/>
      <c r="ORN156" s="151"/>
      <c r="ORO156" s="151"/>
      <c r="ORP156" s="151"/>
      <c r="ORQ156" s="151"/>
      <c r="ORR156" s="151"/>
      <c r="ORS156" s="151"/>
      <c r="ORT156" s="151"/>
      <c r="ORU156" s="151"/>
      <c r="ORV156" s="151"/>
      <c r="ORW156" s="151"/>
      <c r="ORX156" s="151"/>
      <c r="ORY156" s="151"/>
      <c r="ORZ156" s="151"/>
      <c r="OSA156" s="151"/>
      <c r="OSB156" s="151"/>
      <c r="OSC156" s="151"/>
      <c r="OSD156" s="151"/>
      <c r="OSE156" s="151"/>
      <c r="OSF156" s="151"/>
      <c r="OSG156" s="151"/>
      <c r="OSH156" s="151"/>
      <c r="OSI156" s="151"/>
      <c r="OSJ156" s="151"/>
      <c r="OSK156" s="151"/>
      <c r="OSL156" s="151"/>
      <c r="OSM156" s="151"/>
      <c r="OSN156" s="151"/>
      <c r="OSO156" s="151"/>
      <c r="OSP156" s="151"/>
      <c r="OSQ156" s="151"/>
      <c r="OSR156" s="151"/>
      <c r="OSS156" s="151"/>
      <c r="OST156" s="151"/>
      <c r="OSU156" s="151"/>
      <c r="OSV156" s="151"/>
      <c r="OSW156" s="151"/>
      <c r="OSX156" s="151"/>
      <c r="OSY156" s="151"/>
      <c r="OSZ156" s="151"/>
      <c r="OTA156" s="151"/>
      <c r="OTB156" s="151"/>
      <c r="OTC156" s="151"/>
      <c r="OTD156" s="151"/>
      <c r="OTE156" s="151"/>
      <c r="OTF156" s="151"/>
      <c r="OTG156" s="151"/>
      <c r="OTH156" s="151"/>
      <c r="OTI156" s="151"/>
      <c r="OTJ156" s="151"/>
      <c r="OTK156" s="151"/>
      <c r="OTL156" s="151"/>
      <c r="OTM156" s="151"/>
      <c r="OTN156" s="151"/>
      <c r="OTO156" s="151"/>
      <c r="OTP156" s="151"/>
      <c r="OTQ156" s="151"/>
      <c r="OTR156" s="151"/>
      <c r="OTS156" s="151"/>
      <c r="OTT156" s="151"/>
      <c r="OTU156" s="151"/>
      <c r="OTV156" s="151"/>
      <c r="OTW156" s="151"/>
      <c r="OTX156" s="151"/>
      <c r="OTY156" s="151"/>
      <c r="OTZ156" s="151"/>
      <c r="OUA156" s="151"/>
      <c r="OUB156" s="151"/>
      <c r="OUC156" s="151"/>
      <c r="OUD156" s="151"/>
      <c r="OUE156" s="151"/>
      <c r="OUF156" s="151"/>
      <c r="OUG156" s="151"/>
      <c r="OUH156" s="151"/>
      <c r="OUI156" s="151"/>
      <c r="OUJ156" s="151"/>
      <c r="OUK156" s="151"/>
      <c r="OUL156" s="151"/>
      <c r="OUM156" s="151"/>
      <c r="OUN156" s="151"/>
      <c r="OUO156" s="151"/>
      <c r="OUP156" s="151"/>
      <c r="OUQ156" s="151"/>
      <c r="OUR156" s="151"/>
      <c r="OUS156" s="151"/>
      <c r="OUT156" s="151"/>
      <c r="OUU156" s="151"/>
      <c r="OUV156" s="151"/>
      <c r="OUW156" s="151"/>
      <c r="OUX156" s="151"/>
      <c r="OUY156" s="151"/>
      <c r="OUZ156" s="151"/>
      <c r="OVA156" s="151"/>
      <c r="OVB156" s="151"/>
      <c r="OVC156" s="151"/>
      <c r="OVD156" s="151"/>
      <c r="OVE156" s="151"/>
      <c r="OVF156" s="151"/>
      <c r="OVG156" s="151"/>
      <c r="OVH156" s="151"/>
      <c r="OVI156" s="151"/>
      <c r="OVJ156" s="151"/>
      <c r="OVK156" s="151"/>
      <c r="OVL156" s="151"/>
      <c r="OVM156" s="151"/>
      <c r="OVN156" s="151"/>
      <c r="OVO156" s="151"/>
      <c r="OVP156" s="151"/>
      <c r="OVQ156" s="151"/>
      <c r="OVR156" s="151"/>
      <c r="OVS156" s="151"/>
      <c r="OVT156" s="151"/>
      <c r="OVU156" s="151"/>
      <c r="OVV156" s="151"/>
      <c r="OVW156" s="151"/>
      <c r="OVX156" s="151"/>
      <c r="OVY156" s="151"/>
      <c r="OVZ156" s="151"/>
      <c r="OWA156" s="151"/>
      <c r="OWB156" s="151"/>
      <c r="OWC156" s="151"/>
      <c r="OWD156" s="151"/>
      <c r="OWE156" s="151"/>
      <c r="OWF156" s="151"/>
      <c r="OWG156" s="151"/>
      <c r="OWH156" s="151"/>
      <c r="OWI156" s="151"/>
      <c r="OWJ156" s="151"/>
      <c r="OWK156" s="151"/>
      <c r="OWL156" s="151"/>
      <c r="OWM156" s="151"/>
      <c r="OWN156" s="151"/>
      <c r="OWO156" s="151"/>
      <c r="OWP156" s="151"/>
      <c r="OWQ156" s="151"/>
      <c r="OWX156" s="151"/>
      <c r="OWY156" s="151"/>
      <c r="OWZ156" s="151"/>
      <c r="OXA156" s="151"/>
      <c r="OXB156" s="151"/>
      <c r="OXC156" s="151"/>
      <c r="OXD156" s="151"/>
      <c r="OXE156" s="151"/>
      <c r="OXF156" s="151"/>
      <c r="OXG156" s="151"/>
      <c r="OXH156" s="151"/>
      <c r="OXI156" s="151"/>
      <c r="OXJ156" s="151"/>
      <c r="OXK156" s="151"/>
      <c r="OXL156" s="151"/>
      <c r="OXM156" s="151"/>
      <c r="OXN156" s="151"/>
      <c r="OXO156" s="151"/>
      <c r="OXP156" s="151"/>
      <c r="OXQ156" s="151"/>
      <c r="OXR156" s="151"/>
      <c r="OXS156" s="151"/>
      <c r="OXT156" s="151"/>
      <c r="OXU156" s="151"/>
      <c r="OXV156" s="151"/>
      <c r="OXW156" s="151"/>
      <c r="OXX156" s="151"/>
      <c r="OXY156" s="151"/>
      <c r="OXZ156" s="151"/>
      <c r="OYA156" s="151"/>
      <c r="OYB156" s="151"/>
      <c r="OYC156" s="151"/>
      <c r="OYD156" s="151"/>
      <c r="OYE156" s="151"/>
      <c r="OYF156" s="151"/>
      <c r="OYG156" s="151"/>
      <c r="OYH156" s="151"/>
      <c r="OYI156" s="151"/>
      <c r="OYJ156" s="151"/>
      <c r="OYK156" s="151"/>
      <c r="OYL156" s="151"/>
      <c r="OYM156" s="151"/>
      <c r="OYN156" s="151"/>
      <c r="OYO156" s="151"/>
      <c r="OYP156" s="151"/>
      <c r="OYQ156" s="151"/>
      <c r="OYR156" s="151"/>
      <c r="OYS156" s="151"/>
      <c r="OYT156" s="151"/>
      <c r="OYU156" s="151"/>
      <c r="OYV156" s="151"/>
      <c r="OYW156" s="151"/>
      <c r="OYX156" s="151"/>
      <c r="OYY156" s="151"/>
      <c r="OYZ156" s="151"/>
      <c r="OZA156" s="151"/>
      <c r="OZB156" s="151"/>
      <c r="OZC156" s="151"/>
      <c r="OZD156" s="151"/>
      <c r="OZE156" s="151"/>
      <c r="OZF156" s="151"/>
      <c r="OZG156" s="151"/>
      <c r="OZH156" s="151"/>
      <c r="OZI156" s="151"/>
      <c r="OZJ156" s="151"/>
      <c r="OZK156" s="151"/>
      <c r="OZL156" s="151"/>
      <c r="OZM156" s="151"/>
      <c r="OZN156" s="151"/>
      <c r="OZO156" s="151"/>
      <c r="OZP156" s="151"/>
      <c r="OZQ156" s="151"/>
      <c r="OZR156" s="151"/>
      <c r="OZS156" s="151"/>
      <c r="OZT156" s="151"/>
      <c r="OZU156" s="151"/>
      <c r="OZV156" s="151"/>
      <c r="OZW156" s="151"/>
      <c r="OZX156" s="151"/>
      <c r="OZY156" s="151"/>
      <c r="OZZ156" s="151"/>
      <c r="PAA156" s="151"/>
      <c r="PAB156" s="151"/>
      <c r="PAC156" s="151"/>
      <c r="PAD156" s="151"/>
      <c r="PAE156" s="151"/>
      <c r="PAF156" s="151"/>
      <c r="PAG156" s="151"/>
      <c r="PAH156" s="151"/>
      <c r="PAI156" s="151"/>
      <c r="PAJ156" s="151"/>
      <c r="PAK156" s="151"/>
      <c r="PAL156" s="151"/>
      <c r="PAM156" s="151"/>
      <c r="PAN156" s="151"/>
      <c r="PAO156" s="151"/>
      <c r="PAP156" s="151"/>
      <c r="PAQ156" s="151"/>
      <c r="PAR156" s="151"/>
      <c r="PAS156" s="151"/>
      <c r="PAT156" s="151"/>
      <c r="PAU156" s="151"/>
      <c r="PAV156" s="151"/>
      <c r="PAW156" s="151"/>
      <c r="PAX156" s="151"/>
      <c r="PAY156" s="151"/>
      <c r="PAZ156" s="151"/>
      <c r="PBA156" s="151"/>
      <c r="PBB156" s="151"/>
      <c r="PBC156" s="151"/>
      <c r="PBD156" s="151"/>
      <c r="PBE156" s="151"/>
      <c r="PBF156" s="151"/>
      <c r="PBG156" s="151"/>
      <c r="PBH156" s="151"/>
      <c r="PBI156" s="151"/>
      <c r="PBJ156" s="151"/>
      <c r="PBK156" s="151"/>
      <c r="PBL156" s="151"/>
      <c r="PBM156" s="151"/>
      <c r="PBN156" s="151"/>
      <c r="PBO156" s="151"/>
      <c r="PBP156" s="151"/>
      <c r="PBQ156" s="151"/>
      <c r="PBR156" s="151"/>
      <c r="PBS156" s="151"/>
      <c r="PBT156" s="151"/>
      <c r="PBU156" s="151"/>
      <c r="PBV156" s="151"/>
      <c r="PBW156" s="151"/>
      <c r="PBX156" s="151"/>
      <c r="PBY156" s="151"/>
      <c r="PBZ156" s="151"/>
      <c r="PCA156" s="151"/>
      <c r="PCB156" s="151"/>
      <c r="PCC156" s="151"/>
      <c r="PCD156" s="151"/>
      <c r="PCE156" s="151"/>
      <c r="PCF156" s="151"/>
      <c r="PCG156" s="151"/>
      <c r="PCH156" s="151"/>
      <c r="PCI156" s="151"/>
      <c r="PCJ156" s="151"/>
      <c r="PCK156" s="151"/>
      <c r="PCL156" s="151"/>
      <c r="PCM156" s="151"/>
      <c r="PCN156" s="151"/>
      <c r="PCO156" s="151"/>
      <c r="PCP156" s="151"/>
      <c r="PCQ156" s="151"/>
      <c r="PCR156" s="151"/>
      <c r="PCS156" s="151"/>
      <c r="PCT156" s="151"/>
      <c r="PCU156" s="151"/>
      <c r="PCV156" s="151"/>
      <c r="PCW156" s="151"/>
      <c r="PCX156" s="151"/>
      <c r="PCY156" s="151"/>
      <c r="PCZ156" s="151"/>
      <c r="PDA156" s="151"/>
      <c r="PDB156" s="151"/>
      <c r="PDC156" s="151"/>
      <c r="PDD156" s="151"/>
      <c r="PDE156" s="151"/>
      <c r="PDF156" s="151"/>
      <c r="PDG156" s="151"/>
      <c r="PDH156" s="151"/>
      <c r="PDI156" s="151"/>
      <c r="PDJ156" s="151"/>
      <c r="PDK156" s="151"/>
      <c r="PDL156" s="151"/>
      <c r="PDM156" s="151"/>
      <c r="PDN156" s="151"/>
      <c r="PDO156" s="151"/>
      <c r="PDP156" s="151"/>
      <c r="PDQ156" s="151"/>
      <c r="PDR156" s="151"/>
      <c r="PDS156" s="151"/>
      <c r="PDT156" s="151"/>
      <c r="PDU156" s="151"/>
      <c r="PDV156" s="151"/>
      <c r="PDW156" s="151"/>
      <c r="PDX156" s="151"/>
      <c r="PDY156" s="151"/>
      <c r="PDZ156" s="151"/>
      <c r="PEA156" s="151"/>
      <c r="PEB156" s="151"/>
      <c r="PEC156" s="151"/>
      <c r="PED156" s="151"/>
      <c r="PEE156" s="151"/>
      <c r="PEF156" s="151"/>
      <c r="PEG156" s="151"/>
      <c r="PEH156" s="151"/>
      <c r="PEI156" s="151"/>
      <c r="PEJ156" s="151"/>
      <c r="PEK156" s="151"/>
      <c r="PEL156" s="151"/>
      <c r="PEM156" s="151"/>
      <c r="PEN156" s="151"/>
      <c r="PEO156" s="151"/>
      <c r="PEP156" s="151"/>
      <c r="PEQ156" s="151"/>
      <c r="PER156" s="151"/>
      <c r="PES156" s="151"/>
      <c r="PET156" s="151"/>
      <c r="PEU156" s="151"/>
      <c r="PEV156" s="151"/>
      <c r="PEW156" s="151"/>
      <c r="PEX156" s="151"/>
      <c r="PEY156" s="151"/>
      <c r="PEZ156" s="151"/>
      <c r="PFA156" s="151"/>
      <c r="PFB156" s="151"/>
      <c r="PFC156" s="151"/>
      <c r="PFD156" s="151"/>
      <c r="PFE156" s="151"/>
      <c r="PFF156" s="151"/>
      <c r="PFG156" s="151"/>
      <c r="PFH156" s="151"/>
      <c r="PFI156" s="151"/>
      <c r="PFJ156" s="151"/>
      <c r="PFK156" s="151"/>
      <c r="PFL156" s="151"/>
      <c r="PFM156" s="151"/>
      <c r="PFN156" s="151"/>
      <c r="PFO156" s="151"/>
      <c r="PFP156" s="151"/>
      <c r="PFQ156" s="151"/>
      <c r="PFR156" s="151"/>
      <c r="PFS156" s="151"/>
      <c r="PFT156" s="151"/>
      <c r="PFU156" s="151"/>
      <c r="PFV156" s="151"/>
      <c r="PFW156" s="151"/>
      <c r="PFX156" s="151"/>
      <c r="PFY156" s="151"/>
      <c r="PFZ156" s="151"/>
      <c r="PGA156" s="151"/>
      <c r="PGB156" s="151"/>
      <c r="PGC156" s="151"/>
      <c r="PGD156" s="151"/>
      <c r="PGE156" s="151"/>
      <c r="PGF156" s="151"/>
      <c r="PGG156" s="151"/>
      <c r="PGH156" s="151"/>
      <c r="PGI156" s="151"/>
      <c r="PGJ156" s="151"/>
      <c r="PGK156" s="151"/>
      <c r="PGL156" s="151"/>
      <c r="PGM156" s="151"/>
      <c r="PGT156" s="151"/>
      <c r="PGU156" s="151"/>
      <c r="PGV156" s="151"/>
      <c r="PGW156" s="151"/>
      <c r="PGX156" s="151"/>
      <c r="PGY156" s="151"/>
      <c r="PGZ156" s="151"/>
      <c r="PHA156" s="151"/>
      <c r="PHB156" s="151"/>
      <c r="PHC156" s="151"/>
      <c r="PHD156" s="151"/>
      <c r="PHE156" s="151"/>
      <c r="PHF156" s="151"/>
      <c r="PHG156" s="151"/>
      <c r="PHH156" s="151"/>
      <c r="PHI156" s="151"/>
      <c r="PHJ156" s="151"/>
      <c r="PHK156" s="151"/>
      <c r="PHL156" s="151"/>
      <c r="PHM156" s="151"/>
      <c r="PHN156" s="151"/>
      <c r="PHO156" s="151"/>
      <c r="PHP156" s="151"/>
      <c r="PHQ156" s="151"/>
      <c r="PHR156" s="151"/>
      <c r="PHS156" s="151"/>
      <c r="PHT156" s="151"/>
      <c r="PHU156" s="151"/>
      <c r="PHV156" s="151"/>
      <c r="PHW156" s="151"/>
      <c r="PHX156" s="151"/>
      <c r="PHY156" s="151"/>
      <c r="PHZ156" s="151"/>
      <c r="PIA156" s="151"/>
      <c r="PIB156" s="151"/>
      <c r="PIC156" s="151"/>
      <c r="PID156" s="151"/>
      <c r="PIE156" s="151"/>
      <c r="PIF156" s="151"/>
      <c r="PIG156" s="151"/>
      <c r="PIH156" s="151"/>
      <c r="PII156" s="151"/>
      <c r="PIJ156" s="151"/>
      <c r="PIK156" s="151"/>
      <c r="PIL156" s="151"/>
      <c r="PIM156" s="151"/>
      <c r="PIN156" s="151"/>
      <c r="PIO156" s="151"/>
      <c r="PIP156" s="151"/>
      <c r="PIQ156" s="151"/>
      <c r="PIR156" s="151"/>
      <c r="PIS156" s="151"/>
      <c r="PIT156" s="151"/>
      <c r="PIU156" s="151"/>
      <c r="PIV156" s="151"/>
      <c r="PIW156" s="151"/>
      <c r="PIX156" s="151"/>
      <c r="PIY156" s="151"/>
      <c r="PIZ156" s="151"/>
      <c r="PJA156" s="151"/>
      <c r="PJB156" s="151"/>
      <c r="PJC156" s="151"/>
      <c r="PJD156" s="151"/>
      <c r="PJE156" s="151"/>
      <c r="PJF156" s="151"/>
      <c r="PJG156" s="151"/>
      <c r="PJH156" s="151"/>
      <c r="PJI156" s="151"/>
      <c r="PJJ156" s="151"/>
      <c r="PJK156" s="151"/>
      <c r="PJL156" s="151"/>
      <c r="PJM156" s="151"/>
      <c r="PJN156" s="151"/>
      <c r="PJO156" s="151"/>
      <c r="PJP156" s="151"/>
      <c r="PJQ156" s="151"/>
      <c r="PJR156" s="151"/>
      <c r="PJS156" s="151"/>
      <c r="PJT156" s="151"/>
      <c r="PJU156" s="151"/>
      <c r="PJV156" s="151"/>
      <c r="PJW156" s="151"/>
      <c r="PJX156" s="151"/>
      <c r="PJY156" s="151"/>
      <c r="PJZ156" s="151"/>
      <c r="PKA156" s="151"/>
      <c r="PKB156" s="151"/>
      <c r="PKC156" s="151"/>
      <c r="PKD156" s="151"/>
      <c r="PKE156" s="151"/>
      <c r="PKF156" s="151"/>
      <c r="PKG156" s="151"/>
      <c r="PKH156" s="151"/>
      <c r="PKI156" s="151"/>
      <c r="PKJ156" s="151"/>
      <c r="PKK156" s="151"/>
      <c r="PKL156" s="151"/>
      <c r="PKM156" s="151"/>
      <c r="PKN156" s="151"/>
      <c r="PKO156" s="151"/>
      <c r="PKP156" s="151"/>
      <c r="PKQ156" s="151"/>
      <c r="PKR156" s="151"/>
      <c r="PKS156" s="151"/>
      <c r="PKT156" s="151"/>
      <c r="PKU156" s="151"/>
      <c r="PKV156" s="151"/>
      <c r="PKW156" s="151"/>
      <c r="PKX156" s="151"/>
      <c r="PKY156" s="151"/>
      <c r="PKZ156" s="151"/>
      <c r="PLA156" s="151"/>
      <c r="PLB156" s="151"/>
      <c r="PLC156" s="151"/>
      <c r="PLD156" s="151"/>
      <c r="PLE156" s="151"/>
      <c r="PLF156" s="151"/>
      <c r="PLG156" s="151"/>
      <c r="PLH156" s="151"/>
      <c r="PLI156" s="151"/>
      <c r="PLJ156" s="151"/>
      <c r="PLK156" s="151"/>
      <c r="PLL156" s="151"/>
      <c r="PLM156" s="151"/>
      <c r="PLN156" s="151"/>
      <c r="PLO156" s="151"/>
      <c r="PLP156" s="151"/>
      <c r="PLQ156" s="151"/>
      <c r="PLR156" s="151"/>
      <c r="PLS156" s="151"/>
      <c r="PLT156" s="151"/>
      <c r="PLU156" s="151"/>
      <c r="PLV156" s="151"/>
      <c r="PLW156" s="151"/>
      <c r="PLX156" s="151"/>
      <c r="PLY156" s="151"/>
      <c r="PLZ156" s="151"/>
      <c r="PMA156" s="151"/>
      <c r="PMB156" s="151"/>
      <c r="PMC156" s="151"/>
      <c r="PMD156" s="151"/>
      <c r="PME156" s="151"/>
      <c r="PMF156" s="151"/>
      <c r="PMG156" s="151"/>
      <c r="PMH156" s="151"/>
      <c r="PMI156" s="151"/>
      <c r="PMJ156" s="151"/>
      <c r="PMK156" s="151"/>
      <c r="PML156" s="151"/>
      <c r="PMM156" s="151"/>
      <c r="PMN156" s="151"/>
      <c r="PMO156" s="151"/>
      <c r="PMP156" s="151"/>
      <c r="PMQ156" s="151"/>
      <c r="PMR156" s="151"/>
      <c r="PMS156" s="151"/>
      <c r="PMT156" s="151"/>
      <c r="PMU156" s="151"/>
      <c r="PMV156" s="151"/>
      <c r="PMW156" s="151"/>
      <c r="PMX156" s="151"/>
      <c r="PMY156" s="151"/>
      <c r="PMZ156" s="151"/>
      <c r="PNA156" s="151"/>
      <c r="PNB156" s="151"/>
      <c r="PNC156" s="151"/>
      <c r="PND156" s="151"/>
      <c r="PNE156" s="151"/>
      <c r="PNF156" s="151"/>
      <c r="PNG156" s="151"/>
      <c r="PNH156" s="151"/>
      <c r="PNI156" s="151"/>
      <c r="PNJ156" s="151"/>
      <c r="PNK156" s="151"/>
      <c r="PNL156" s="151"/>
      <c r="PNM156" s="151"/>
      <c r="PNN156" s="151"/>
      <c r="PNO156" s="151"/>
      <c r="PNP156" s="151"/>
      <c r="PNQ156" s="151"/>
      <c r="PNR156" s="151"/>
      <c r="PNS156" s="151"/>
      <c r="PNT156" s="151"/>
      <c r="PNU156" s="151"/>
      <c r="PNV156" s="151"/>
      <c r="PNW156" s="151"/>
      <c r="PNX156" s="151"/>
      <c r="PNY156" s="151"/>
      <c r="PNZ156" s="151"/>
      <c r="POA156" s="151"/>
      <c r="POB156" s="151"/>
      <c r="POC156" s="151"/>
      <c r="POD156" s="151"/>
      <c r="POE156" s="151"/>
      <c r="POF156" s="151"/>
      <c r="POG156" s="151"/>
      <c r="POH156" s="151"/>
      <c r="POI156" s="151"/>
      <c r="POJ156" s="151"/>
      <c r="POK156" s="151"/>
      <c r="POL156" s="151"/>
      <c r="POM156" s="151"/>
      <c r="PON156" s="151"/>
      <c r="POO156" s="151"/>
      <c r="POP156" s="151"/>
      <c r="POQ156" s="151"/>
      <c r="POR156" s="151"/>
      <c r="POS156" s="151"/>
      <c r="POT156" s="151"/>
      <c r="POU156" s="151"/>
      <c r="POV156" s="151"/>
      <c r="POW156" s="151"/>
      <c r="POX156" s="151"/>
      <c r="POY156" s="151"/>
      <c r="POZ156" s="151"/>
      <c r="PPA156" s="151"/>
      <c r="PPB156" s="151"/>
      <c r="PPC156" s="151"/>
      <c r="PPD156" s="151"/>
      <c r="PPE156" s="151"/>
      <c r="PPF156" s="151"/>
      <c r="PPG156" s="151"/>
      <c r="PPH156" s="151"/>
      <c r="PPI156" s="151"/>
      <c r="PPJ156" s="151"/>
      <c r="PPK156" s="151"/>
      <c r="PPL156" s="151"/>
      <c r="PPM156" s="151"/>
      <c r="PPN156" s="151"/>
      <c r="PPO156" s="151"/>
      <c r="PPP156" s="151"/>
      <c r="PPQ156" s="151"/>
      <c r="PPR156" s="151"/>
      <c r="PPS156" s="151"/>
      <c r="PPT156" s="151"/>
      <c r="PPU156" s="151"/>
      <c r="PPV156" s="151"/>
      <c r="PPW156" s="151"/>
      <c r="PPX156" s="151"/>
      <c r="PPY156" s="151"/>
      <c r="PPZ156" s="151"/>
      <c r="PQA156" s="151"/>
      <c r="PQB156" s="151"/>
      <c r="PQC156" s="151"/>
      <c r="PQD156" s="151"/>
      <c r="PQE156" s="151"/>
      <c r="PQF156" s="151"/>
      <c r="PQG156" s="151"/>
      <c r="PQH156" s="151"/>
      <c r="PQI156" s="151"/>
      <c r="PQP156" s="151"/>
      <c r="PQQ156" s="151"/>
      <c r="PQR156" s="151"/>
      <c r="PQS156" s="151"/>
      <c r="PQT156" s="151"/>
      <c r="PQU156" s="151"/>
      <c r="PQV156" s="151"/>
      <c r="PQW156" s="151"/>
      <c r="PQX156" s="151"/>
      <c r="PQY156" s="151"/>
      <c r="PQZ156" s="151"/>
      <c r="PRA156" s="151"/>
      <c r="PRB156" s="151"/>
      <c r="PRC156" s="151"/>
      <c r="PRD156" s="151"/>
      <c r="PRE156" s="151"/>
      <c r="PRF156" s="151"/>
      <c r="PRG156" s="151"/>
      <c r="PRH156" s="151"/>
      <c r="PRI156" s="151"/>
      <c r="PRJ156" s="151"/>
      <c r="PRK156" s="151"/>
      <c r="PRL156" s="151"/>
      <c r="PRM156" s="151"/>
      <c r="PRN156" s="151"/>
      <c r="PRO156" s="151"/>
      <c r="PRP156" s="151"/>
      <c r="PRQ156" s="151"/>
      <c r="PRR156" s="151"/>
      <c r="PRS156" s="151"/>
      <c r="PRT156" s="151"/>
      <c r="PRU156" s="151"/>
      <c r="PRV156" s="151"/>
      <c r="PRW156" s="151"/>
      <c r="PRX156" s="151"/>
      <c r="PRY156" s="151"/>
      <c r="PRZ156" s="151"/>
      <c r="PSA156" s="151"/>
      <c r="PSB156" s="151"/>
      <c r="PSC156" s="151"/>
      <c r="PSD156" s="151"/>
      <c r="PSE156" s="151"/>
      <c r="PSF156" s="151"/>
      <c r="PSG156" s="151"/>
      <c r="PSH156" s="151"/>
      <c r="PSI156" s="151"/>
      <c r="PSJ156" s="151"/>
      <c r="PSK156" s="151"/>
      <c r="PSL156" s="151"/>
      <c r="PSM156" s="151"/>
      <c r="PSN156" s="151"/>
      <c r="PSO156" s="151"/>
      <c r="PSP156" s="151"/>
      <c r="PSQ156" s="151"/>
      <c r="PSR156" s="151"/>
      <c r="PSS156" s="151"/>
      <c r="PST156" s="151"/>
      <c r="PSU156" s="151"/>
      <c r="PSV156" s="151"/>
      <c r="PSW156" s="151"/>
      <c r="PSX156" s="151"/>
      <c r="PSY156" s="151"/>
      <c r="PSZ156" s="151"/>
      <c r="PTA156" s="151"/>
      <c r="PTB156" s="151"/>
      <c r="PTC156" s="151"/>
      <c r="PTD156" s="151"/>
      <c r="PTE156" s="151"/>
      <c r="PTF156" s="151"/>
      <c r="PTG156" s="151"/>
      <c r="PTH156" s="151"/>
      <c r="PTI156" s="151"/>
      <c r="PTJ156" s="151"/>
      <c r="PTK156" s="151"/>
      <c r="PTL156" s="151"/>
      <c r="PTM156" s="151"/>
      <c r="PTN156" s="151"/>
      <c r="PTO156" s="151"/>
      <c r="PTP156" s="151"/>
      <c r="PTQ156" s="151"/>
      <c r="PTR156" s="151"/>
      <c r="PTS156" s="151"/>
      <c r="PTT156" s="151"/>
      <c r="PTU156" s="151"/>
      <c r="PTV156" s="151"/>
      <c r="PTW156" s="151"/>
      <c r="PTX156" s="151"/>
      <c r="PTY156" s="151"/>
      <c r="PTZ156" s="151"/>
      <c r="PUA156" s="151"/>
      <c r="PUB156" s="151"/>
      <c r="PUC156" s="151"/>
      <c r="PUD156" s="151"/>
      <c r="PUE156" s="151"/>
      <c r="PUF156" s="151"/>
      <c r="PUG156" s="151"/>
      <c r="PUH156" s="151"/>
      <c r="PUI156" s="151"/>
      <c r="PUJ156" s="151"/>
      <c r="PUK156" s="151"/>
      <c r="PUL156" s="151"/>
      <c r="PUM156" s="151"/>
      <c r="PUN156" s="151"/>
      <c r="PUO156" s="151"/>
      <c r="PUP156" s="151"/>
      <c r="PUQ156" s="151"/>
      <c r="PUR156" s="151"/>
      <c r="PUS156" s="151"/>
      <c r="PUT156" s="151"/>
      <c r="PUU156" s="151"/>
      <c r="PUV156" s="151"/>
      <c r="PUW156" s="151"/>
      <c r="PUX156" s="151"/>
      <c r="PUY156" s="151"/>
      <c r="PUZ156" s="151"/>
      <c r="PVA156" s="151"/>
      <c r="PVB156" s="151"/>
      <c r="PVC156" s="151"/>
      <c r="PVD156" s="151"/>
      <c r="PVE156" s="151"/>
      <c r="PVF156" s="151"/>
      <c r="PVG156" s="151"/>
      <c r="PVH156" s="151"/>
      <c r="PVI156" s="151"/>
      <c r="PVJ156" s="151"/>
      <c r="PVK156" s="151"/>
      <c r="PVL156" s="151"/>
      <c r="PVM156" s="151"/>
      <c r="PVN156" s="151"/>
      <c r="PVO156" s="151"/>
      <c r="PVP156" s="151"/>
      <c r="PVQ156" s="151"/>
      <c r="PVR156" s="151"/>
      <c r="PVS156" s="151"/>
      <c r="PVT156" s="151"/>
      <c r="PVU156" s="151"/>
      <c r="PVV156" s="151"/>
      <c r="PVW156" s="151"/>
      <c r="PVX156" s="151"/>
      <c r="PVY156" s="151"/>
      <c r="PVZ156" s="151"/>
      <c r="PWA156" s="151"/>
      <c r="PWB156" s="151"/>
      <c r="PWC156" s="151"/>
      <c r="PWD156" s="151"/>
      <c r="PWE156" s="151"/>
      <c r="PWF156" s="151"/>
      <c r="PWG156" s="151"/>
      <c r="PWH156" s="151"/>
      <c r="PWI156" s="151"/>
      <c r="PWJ156" s="151"/>
      <c r="PWK156" s="151"/>
      <c r="PWL156" s="151"/>
      <c r="PWM156" s="151"/>
      <c r="PWN156" s="151"/>
      <c r="PWO156" s="151"/>
      <c r="PWP156" s="151"/>
      <c r="PWQ156" s="151"/>
      <c r="PWR156" s="151"/>
      <c r="PWS156" s="151"/>
      <c r="PWT156" s="151"/>
      <c r="PWU156" s="151"/>
      <c r="PWV156" s="151"/>
      <c r="PWW156" s="151"/>
      <c r="PWX156" s="151"/>
      <c r="PWY156" s="151"/>
      <c r="PWZ156" s="151"/>
      <c r="PXA156" s="151"/>
      <c r="PXB156" s="151"/>
      <c r="PXC156" s="151"/>
      <c r="PXD156" s="151"/>
      <c r="PXE156" s="151"/>
      <c r="PXF156" s="151"/>
      <c r="PXG156" s="151"/>
      <c r="PXH156" s="151"/>
      <c r="PXI156" s="151"/>
      <c r="PXJ156" s="151"/>
      <c r="PXK156" s="151"/>
      <c r="PXL156" s="151"/>
      <c r="PXM156" s="151"/>
      <c r="PXN156" s="151"/>
      <c r="PXO156" s="151"/>
      <c r="PXP156" s="151"/>
      <c r="PXQ156" s="151"/>
      <c r="PXR156" s="151"/>
      <c r="PXS156" s="151"/>
      <c r="PXT156" s="151"/>
      <c r="PXU156" s="151"/>
      <c r="PXV156" s="151"/>
      <c r="PXW156" s="151"/>
      <c r="PXX156" s="151"/>
      <c r="PXY156" s="151"/>
      <c r="PXZ156" s="151"/>
      <c r="PYA156" s="151"/>
      <c r="PYB156" s="151"/>
      <c r="PYC156" s="151"/>
      <c r="PYD156" s="151"/>
      <c r="PYE156" s="151"/>
      <c r="PYF156" s="151"/>
      <c r="PYG156" s="151"/>
      <c r="PYH156" s="151"/>
      <c r="PYI156" s="151"/>
      <c r="PYJ156" s="151"/>
      <c r="PYK156" s="151"/>
      <c r="PYL156" s="151"/>
      <c r="PYM156" s="151"/>
      <c r="PYN156" s="151"/>
      <c r="PYO156" s="151"/>
      <c r="PYP156" s="151"/>
      <c r="PYQ156" s="151"/>
      <c r="PYR156" s="151"/>
      <c r="PYS156" s="151"/>
      <c r="PYT156" s="151"/>
      <c r="PYU156" s="151"/>
      <c r="PYV156" s="151"/>
      <c r="PYW156" s="151"/>
      <c r="PYX156" s="151"/>
      <c r="PYY156" s="151"/>
      <c r="PYZ156" s="151"/>
      <c r="PZA156" s="151"/>
      <c r="PZB156" s="151"/>
      <c r="PZC156" s="151"/>
      <c r="PZD156" s="151"/>
      <c r="PZE156" s="151"/>
      <c r="PZF156" s="151"/>
      <c r="PZG156" s="151"/>
      <c r="PZH156" s="151"/>
      <c r="PZI156" s="151"/>
      <c r="PZJ156" s="151"/>
      <c r="PZK156" s="151"/>
      <c r="PZL156" s="151"/>
      <c r="PZM156" s="151"/>
      <c r="PZN156" s="151"/>
      <c r="PZO156" s="151"/>
      <c r="PZP156" s="151"/>
      <c r="PZQ156" s="151"/>
      <c r="PZR156" s="151"/>
      <c r="PZS156" s="151"/>
      <c r="PZT156" s="151"/>
      <c r="PZU156" s="151"/>
      <c r="PZV156" s="151"/>
      <c r="PZW156" s="151"/>
      <c r="PZX156" s="151"/>
      <c r="PZY156" s="151"/>
      <c r="PZZ156" s="151"/>
      <c r="QAA156" s="151"/>
      <c r="QAB156" s="151"/>
      <c r="QAC156" s="151"/>
      <c r="QAD156" s="151"/>
      <c r="QAE156" s="151"/>
      <c r="QAL156" s="151"/>
      <c r="QAM156" s="151"/>
      <c r="QAN156" s="151"/>
      <c r="QAO156" s="151"/>
      <c r="QAP156" s="151"/>
      <c r="QAQ156" s="151"/>
      <c r="QAR156" s="151"/>
      <c r="QAS156" s="151"/>
      <c r="QAT156" s="151"/>
      <c r="QAU156" s="151"/>
      <c r="QAV156" s="151"/>
      <c r="QAW156" s="151"/>
      <c r="QAX156" s="151"/>
      <c r="QAY156" s="151"/>
      <c r="QAZ156" s="151"/>
      <c r="QBA156" s="151"/>
      <c r="QBB156" s="151"/>
      <c r="QBC156" s="151"/>
      <c r="QBD156" s="151"/>
      <c r="QBE156" s="151"/>
      <c r="QBF156" s="151"/>
      <c r="QBG156" s="151"/>
      <c r="QBH156" s="151"/>
      <c r="QBI156" s="151"/>
      <c r="QBJ156" s="151"/>
      <c r="QBK156" s="151"/>
      <c r="QBL156" s="151"/>
      <c r="QBM156" s="151"/>
      <c r="QBN156" s="151"/>
      <c r="QBO156" s="151"/>
      <c r="QBP156" s="151"/>
      <c r="QBQ156" s="151"/>
      <c r="QBR156" s="151"/>
      <c r="QBS156" s="151"/>
      <c r="QBT156" s="151"/>
      <c r="QBU156" s="151"/>
      <c r="QBV156" s="151"/>
      <c r="QBW156" s="151"/>
      <c r="QBX156" s="151"/>
      <c r="QBY156" s="151"/>
      <c r="QBZ156" s="151"/>
      <c r="QCA156" s="151"/>
      <c r="QCB156" s="151"/>
      <c r="QCC156" s="151"/>
      <c r="QCD156" s="151"/>
      <c r="QCE156" s="151"/>
      <c r="QCF156" s="151"/>
      <c r="QCG156" s="151"/>
      <c r="QCH156" s="151"/>
      <c r="QCI156" s="151"/>
      <c r="QCJ156" s="151"/>
      <c r="QCK156" s="151"/>
      <c r="QCL156" s="151"/>
      <c r="QCM156" s="151"/>
      <c r="QCN156" s="151"/>
      <c r="QCO156" s="151"/>
      <c r="QCP156" s="151"/>
      <c r="QCQ156" s="151"/>
      <c r="QCR156" s="151"/>
      <c r="QCS156" s="151"/>
      <c r="QCT156" s="151"/>
      <c r="QCU156" s="151"/>
      <c r="QCV156" s="151"/>
      <c r="QCW156" s="151"/>
      <c r="QCX156" s="151"/>
      <c r="QCY156" s="151"/>
      <c r="QCZ156" s="151"/>
      <c r="QDA156" s="151"/>
      <c r="QDB156" s="151"/>
      <c r="QDC156" s="151"/>
      <c r="QDD156" s="151"/>
      <c r="QDE156" s="151"/>
      <c r="QDF156" s="151"/>
      <c r="QDG156" s="151"/>
      <c r="QDH156" s="151"/>
      <c r="QDI156" s="151"/>
      <c r="QDJ156" s="151"/>
      <c r="QDK156" s="151"/>
      <c r="QDL156" s="151"/>
      <c r="QDM156" s="151"/>
      <c r="QDN156" s="151"/>
      <c r="QDO156" s="151"/>
      <c r="QDP156" s="151"/>
      <c r="QDQ156" s="151"/>
      <c r="QDR156" s="151"/>
      <c r="QDS156" s="151"/>
      <c r="QDT156" s="151"/>
      <c r="QDU156" s="151"/>
      <c r="QDV156" s="151"/>
      <c r="QDW156" s="151"/>
      <c r="QDX156" s="151"/>
      <c r="QDY156" s="151"/>
      <c r="QDZ156" s="151"/>
      <c r="QEA156" s="151"/>
      <c r="QEB156" s="151"/>
      <c r="QEC156" s="151"/>
      <c r="QED156" s="151"/>
      <c r="QEE156" s="151"/>
      <c r="QEF156" s="151"/>
      <c r="QEG156" s="151"/>
      <c r="QEH156" s="151"/>
      <c r="QEI156" s="151"/>
      <c r="QEJ156" s="151"/>
      <c r="QEK156" s="151"/>
      <c r="QEL156" s="151"/>
      <c r="QEM156" s="151"/>
      <c r="QEN156" s="151"/>
      <c r="QEO156" s="151"/>
      <c r="QEP156" s="151"/>
      <c r="QEQ156" s="151"/>
      <c r="QER156" s="151"/>
      <c r="QES156" s="151"/>
      <c r="QET156" s="151"/>
      <c r="QEU156" s="151"/>
      <c r="QEV156" s="151"/>
      <c r="QEW156" s="151"/>
      <c r="QEX156" s="151"/>
      <c r="QEY156" s="151"/>
      <c r="QEZ156" s="151"/>
      <c r="QFA156" s="151"/>
      <c r="QFB156" s="151"/>
      <c r="QFC156" s="151"/>
      <c r="QFD156" s="151"/>
      <c r="QFE156" s="151"/>
      <c r="QFF156" s="151"/>
      <c r="QFG156" s="151"/>
      <c r="QFH156" s="151"/>
      <c r="QFI156" s="151"/>
      <c r="QFJ156" s="151"/>
      <c r="QFK156" s="151"/>
      <c r="QFL156" s="151"/>
      <c r="QFM156" s="151"/>
      <c r="QFN156" s="151"/>
      <c r="QFO156" s="151"/>
      <c r="QFP156" s="151"/>
      <c r="QFQ156" s="151"/>
      <c r="QFR156" s="151"/>
      <c r="QFS156" s="151"/>
      <c r="QFT156" s="151"/>
      <c r="QFU156" s="151"/>
      <c r="QFV156" s="151"/>
      <c r="QFW156" s="151"/>
      <c r="QFX156" s="151"/>
      <c r="QFY156" s="151"/>
      <c r="QFZ156" s="151"/>
      <c r="QGA156" s="151"/>
      <c r="QGB156" s="151"/>
      <c r="QGC156" s="151"/>
      <c r="QGD156" s="151"/>
      <c r="QGE156" s="151"/>
      <c r="QGF156" s="151"/>
      <c r="QGG156" s="151"/>
      <c r="QGH156" s="151"/>
      <c r="QGI156" s="151"/>
      <c r="QGJ156" s="151"/>
      <c r="QGK156" s="151"/>
      <c r="QGL156" s="151"/>
      <c r="QGM156" s="151"/>
      <c r="QGN156" s="151"/>
      <c r="QGO156" s="151"/>
      <c r="QGP156" s="151"/>
      <c r="QGQ156" s="151"/>
      <c r="QGR156" s="151"/>
      <c r="QGS156" s="151"/>
      <c r="QGT156" s="151"/>
      <c r="QGU156" s="151"/>
      <c r="QGV156" s="151"/>
      <c r="QGW156" s="151"/>
      <c r="QGX156" s="151"/>
      <c r="QGY156" s="151"/>
      <c r="QGZ156" s="151"/>
      <c r="QHA156" s="151"/>
      <c r="QHB156" s="151"/>
      <c r="QHC156" s="151"/>
      <c r="QHD156" s="151"/>
      <c r="QHE156" s="151"/>
      <c r="QHF156" s="151"/>
      <c r="QHG156" s="151"/>
      <c r="QHH156" s="151"/>
      <c r="QHI156" s="151"/>
      <c r="QHJ156" s="151"/>
      <c r="QHK156" s="151"/>
      <c r="QHL156" s="151"/>
      <c r="QHM156" s="151"/>
      <c r="QHN156" s="151"/>
      <c r="QHO156" s="151"/>
      <c r="QHP156" s="151"/>
      <c r="QHQ156" s="151"/>
      <c r="QHR156" s="151"/>
      <c r="QHS156" s="151"/>
      <c r="QHT156" s="151"/>
      <c r="QHU156" s="151"/>
      <c r="QHV156" s="151"/>
      <c r="QHW156" s="151"/>
      <c r="QHX156" s="151"/>
      <c r="QHY156" s="151"/>
      <c r="QHZ156" s="151"/>
      <c r="QIA156" s="151"/>
      <c r="QIB156" s="151"/>
      <c r="QIC156" s="151"/>
      <c r="QID156" s="151"/>
      <c r="QIE156" s="151"/>
      <c r="QIF156" s="151"/>
      <c r="QIG156" s="151"/>
      <c r="QIH156" s="151"/>
      <c r="QII156" s="151"/>
      <c r="QIJ156" s="151"/>
      <c r="QIK156" s="151"/>
      <c r="QIL156" s="151"/>
      <c r="QIM156" s="151"/>
      <c r="QIN156" s="151"/>
      <c r="QIO156" s="151"/>
      <c r="QIP156" s="151"/>
      <c r="QIQ156" s="151"/>
      <c r="QIR156" s="151"/>
      <c r="QIS156" s="151"/>
      <c r="QIT156" s="151"/>
      <c r="QIU156" s="151"/>
      <c r="QIV156" s="151"/>
      <c r="QIW156" s="151"/>
      <c r="QIX156" s="151"/>
      <c r="QIY156" s="151"/>
      <c r="QIZ156" s="151"/>
      <c r="QJA156" s="151"/>
      <c r="QJB156" s="151"/>
      <c r="QJC156" s="151"/>
      <c r="QJD156" s="151"/>
      <c r="QJE156" s="151"/>
      <c r="QJF156" s="151"/>
      <c r="QJG156" s="151"/>
      <c r="QJH156" s="151"/>
      <c r="QJI156" s="151"/>
      <c r="QJJ156" s="151"/>
      <c r="QJK156" s="151"/>
      <c r="QJL156" s="151"/>
      <c r="QJM156" s="151"/>
      <c r="QJN156" s="151"/>
      <c r="QJO156" s="151"/>
      <c r="QJP156" s="151"/>
      <c r="QJQ156" s="151"/>
      <c r="QJR156" s="151"/>
      <c r="QJS156" s="151"/>
      <c r="QJT156" s="151"/>
      <c r="QJU156" s="151"/>
      <c r="QJV156" s="151"/>
      <c r="QJW156" s="151"/>
      <c r="QJX156" s="151"/>
      <c r="QJY156" s="151"/>
      <c r="QJZ156" s="151"/>
      <c r="QKA156" s="151"/>
      <c r="QKH156" s="151"/>
      <c r="QKI156" s="151"/>
      <c r="QKJ156" s="151"/>
      <c r="QKK156" s="151"/>
      <c r="QKL156" s="151"/>
      <c r="QKM156" s="151"/>
      <c r="QKN156" s="151"/>
      <c r="QKO156" s="151"/>
      <c r="QKP156" s="151"/>
      <c r="QKQ156" s="151"/>
      <c r="QKR156" s="151"/>
      <c r="QKS156" s="151"/>
      <c r="QKT156" s="151"/>
      <c r="QKU156" s="151"/>
      <c r="QKV156" s="151"/>
      <c r="QKW156" s="151"/>
      <c r="QKX156" s="151"/>
      <c r="QKY156" s="151"/>
      <c r="QKZ156" s="151"/>
      <c r="QLA156" s="151"/>
      <c r="QLB156" s="151"/>
      <c r="QLC156" s="151"/>
      <c r="QLD156" s="151"/>
      <c r="QLE156" s="151"/>
      <c r="QLF156" s="151"/>
      <c r="QLG156" s="151"/>
      <c r="QLH156" s="151"/>
      <c r="QLI156" s="151"/>
      <c r="QLJ156" s="151"/>
      <c r="QLK156" s="151"/>
      <c r="QLL156" s="151"/>
      <c r="QLM156" s="151"/>
      <c r="QLN156" s="151"/>
      <c r="QLO156" s="151"/>
      <c r="QLP156" s="151"/>
      <c r="QLQ156" s="151"/>
      <c r="QLR156" s="151"/>
      <c r="QLS156" s="151"/>
      <c r="QLT156" s="151"/>
      <c r="QLU156" s="151"/>
      <c r="QLV156" s="151"/>
      <c r="QLW156" s="151"/>
      <c r="QLX156" s="151"/>
      <c r="QLY156" s="151"/>
      <c r="QLZ156" s="151"/>
      <c r="QMA156" s="151"/>
      <c r="QMB156" s="151"/>
      <c r="QMC156" s="151"/>
      <c r="QMD156" s="151"/>
      <c r="QME156" s="151"/>
      <c r="QMF156" s="151"/>
      <c r="QMG156" s="151"/>
      <c r="QMH156" s="151"/>
      <c r="QMI156" s="151"/>
      <c r="QMJ156" s="151"/>
      <c r="QMK156" s="151"/>
      <c r="QML156" s="151"/>
      <c r="QMM156" s="151"/>
      <c r="QMN156" s="151"/>
      <c r="QMO156" s="151"/>
      <c r="QMP156" s="151"/>
      <c r="QMQ156" s="151"/>
      <c r="QMR156" s="151"/>
      <c r="QMS156" s="151"/>
      <c r="QMT156" s="151"/>
      <c r="QMU156" s="151"/>
      <c r="QMV156" s="151"/>
      <c r="QMW156" s="151"/>
      <c r="QMX156" s="151"/>
      <c r="QMY156" s="151"/>
      <c r="QMZ156" s="151"/>
      <c r="QNA156" s="151"/>
      <c r="QNB156" s="151"/>
      <c r="QNC156" s="151"/>
      <c r="QND156" s="151"/>
      <c r="QNE156" s="151"/>
      <c r="QNF156" s="151"/>
      <c r="QNG156" s="151"/>
      <c r="QNH156" s="151"/>
      <c r="QNI156" s="151"/>
      <c r="QNJ156" s="151"/>
      <c r="QNK156" s="151"/>
      <c r="QNL156" s="151"/>
      <c r="QNM156" s="151"/>
      <c r="QNN156" s="151"/>
      <c r="QNO156" s="151"/>
      <c r="QNP156" s="151"/>
      <c r="QNQ156" s="151"/>
      <c r="QNR156" s="151"/>
      <c r="QNS156" s="151"/>
      <c r="QNT156" s="151"/>
      <c r="QNU156" s="151"/>
      <c r="QNV156" s="151"/>
      <c r="QNW156" s="151"/>
      <c r="QNX156" s="151"/>
      <c r="QNY156" s="151"/>
      <c r="QNZ156" s="151"/>
      <c r="QOA156" s="151"/>
      <c r="QOB156" s="151"/>
      <c r="QOC156" s="151"/>
      <c r="QOD156" s="151"/>
      <c r="QOE156" s="151"/>
      <c r="QOF156" s="151"/>
      <c r="QOG156" s="151"/>
      <c r="QOH156" s="151"/>
      <c r="QOI156" s="151"/>
      <c r="QOJ156" s="151"/>
      <c r="QOK156" s="151"/>
      <c r="QOL156" s="151"/>
      <c r="QOM156" s="151"/>
      <c r="QON156" s="151"/>
      <c r="QOO156" s="151"/>
      <c r="QOP156" s="151"/>
      <c r="QOQ156" s="151"/>
      <c r="QOR156" s="151"/>
      <c r="QOS156" s="151"/>
      <c r="QOT156" s="151"/>
      <c r="QOU156" s="151"/>
      <c r="QOV156" s="151"/>
      <c r="QOW156" s="151"/>
      <c r="QOX156" s="151"/>
      <c r="QOY156" s="151"/>
      <c r="QOZ156" s="151"/>
      <c r="QPA156" s="151"/>
      <c r="QPB156" s="151"/>
      <c r="QPC156" s="151"/>
      <c r="QPD156" s="151"/>
      <c r="QPE156" s="151"/>
      <c r="QPF156" s="151"/>
      <c r="QPG156" s="151"/>
      <c r="QPH156" s="151"/>
      <c r="QPI156" s="151"/>
      <c r="QPJ156" s="151"/>
      <c r="QPK156" s="151"/>
      <c r="QPL156" s="151"/>
      <c r="QPM156" s="151"/>
      <c r="QPN156" s="151"/>
      <c r="QPO156" s="151"/>
      <c r="QPP156" s="151"/>
      <c r="QPQ156" s="151"/>
      <c r="QPR156" s="151"/>
      <c r="QPS156" s="151"/>
      <c r="QPT156" s="151"/>
      <c r="QPU156" s="151"/>
      <c r="QPV156" s="151"/>
      <c r="QPW156" s="151"/>
      <c r="QPX156" s="151"/>
      <c r="QPY156" s="151"/>
      <c r="QPZ156" s="151"/>
      <c r="QQA156" s="151"/>
      <c r="QQB156" s="151"/>
      <c r="QQC156" s="151"/>
      <c r="QQD156" s="151"/>
      <c r="QQE156" s="151"/>
      <c r="QQF156" s="151"/>
      <c r="QQG156" s="151"/>
      <c r="QQH156" s="151"/>
      <c r="QQI156" s="151"/>
      <c r="QQJ156" s="151"/>
      <c r="QQK156" s="151"/>
      <c r="QQL156" s="151"/>
      <c r="QQM156" s="151"/>
      <c r="QQN156" s="151"/>
      <c r="QQO156" s="151"/>
      <c r="QQP156" s="151"/>
      <c r="QQQ156" s="151"/>
      <c r="QQR156" s="151"/>
      <c r="QQS156" s="151"/>
      <c r="QQT156" s="151"/>
      <c r="QQU156" s="151"/>
      <c r="QQV156" s="151"/>
      <c r="QQW156" s="151"/>
      <c r="QQX156" s="151"/>
      <c r="QQY156" s="151"/>
      <c r="QQZ156" s="151"/>
      <c r="QRA156" s="151"/>
      <c r="QRB156" s="151"/>
      <c r="QRC156" s="151"/>
      <c r="QRD156" s="151"/>
      <c r="QRE156" s="151"/>
      <c r="QRF156" s="151"/>
      <c r="QRG156" s="151"/>
      <c r="QRH156" s="151"/>
      <c r="QRI156" s="151"/>
      <c r="QRJ156" s="151"/>
      <c r="QRK156" s="151"/>
      <c r="QRL156" s="151"/>
      <c r="QRM156" s="151"/>
      <c r="QRN156" s="151"/>
      <c r="QRO156" s="151"/>
      <c r="QRP156" s="151"/>
      <c r="QRQ156" s="151"/>
      <c r="QRR156" s="151"/>
      <c r="QRS156" s="151"/>
      <c r="QRT156" s="151"/>
      <c r="QRU156" s="151"/>
      <c r="QRV156" s="151"/>
      <c r="QRW156" s="151"/>
      <c r="QRX156" s="151"/>
      <c r="QRY156" s="151"/>
      <c r="QRZ156" s="151"/>
      <c r="QSA156" s="151"/>
      <c r="QSB156" s="151"/>
      <c r="QSC156" s="151"/>
      <c r="QSD156" s="151"/>
      <c r="QSE156" s="151"/>
      <c r="QSF156" s="151"/>
      <c r="QSG156" s="151"/>
      <c r="QSH156" s="151"/>
      <c r="QSI156" s="151"/>
      <c r="QSJ156" s="151"/>
      <c r="QSK156" s="151"/>
      <c r="QSL156" s="151"/>
      <c r="QSM156" s="151"/>
      <c r="QSN156" s="151"/>
      <c r="QSO156" s="151"/>
      <c r="QSP156" s="151"/>
      <c r="QSQ156" s="151"/>
      <c r="QSR156" s="151"/>
      <c r="QSS156" s="151"/>
      <c r="QST156" s="151"/>
      <c r="QSU156" s="151"/>
      <c r="QSV156" s="151"/>
      <c r="QSW156" s="151"/>
      <c r="QSX156" s="151"/>
      <c r="QSY156" s="151"/>
      <c r="QSZ156" s="151"/>
      <c r="QTA156" s="151"/>
      <c r="QTB156" s="151"/>
      <c r="QTC156" s="151"/>
      <c r="QTD156" s="151"/>
      <c r="QTE156" s="151"/>
      <c r="QTF156" s="151"/>
      <c r="QTG156" s="151"/>
      <c r="QTH156" s="151"/>
      <c r="QTI156" s="151"/>
      <c r="QTJ156" s="151"/>
      <c r="QTK156" s="151"/>
      <c r="QTL156" s="151"/>
      <c r="QTM156" s="151"/>
      <c r="QTN156" s="151"/>
      <c r="QTO156" s="151"/>
      <c r="QTP156" s="151"/>
      <c r="QTQ156" s="151"/>
      <c r="QTR156" s="151"/>
      <c r="QTS156" s="151"/>
      <c r="QTT156" s="151"/>
      <c r="QTU156" s="151"/>
      <c r="QTV156" s="151"/>
      <c r="QTW156" s="151"/>
      <c r="QUD156" s="151"/>
      <c r="QUE156" s="151"/>
      <c r="QUF156" s="151"/>
      <c r="QUG156" s="151"/>
      <c r="QUH156" s="151"/>
      <c r="QUI156" s="151"/>
      <c r="QUJ156" s="151"/>
      <c r="QUK156" s="151"/>
      <c r="QUL156" s="151"/>
      <c r="QUM156" s="151"/>
      <c r="QUN156" s="151"/>
      <c r="QUO156" s="151"/>
      <c r="QUP156" s="151"/>
      <c r="QUQ156" s="151"/>
      <c r="QUR156" s="151"/>
      <c r="QUS156" s="151"/>
      <c r="QUT156" s="151"/>
      <c r="QUU156" s="151"/>
      <c r="QUV156" s="151"/>
      <c r="QUW156" s="151"/>
      <c r="QUX156" s="151"/>
      <c r="QUY156" s="151"/>
      <c r="QUZ156" s="151"/>
      <c r="QVA156" s="151"/>
      <c r="QVB156" s="151"/>
      <c r="QVC156" s="151"/>
      <c r="QVD156" s="151"/>
      <c r="QVE156" s="151"/>
      <c r="QVF156" s="151"/>
      <c r="QVG156" s="151"/>
      <c r="QVH156" s="151"/>
      <c r="QVI156" s="151"/>
      <c r="QVJ156" s="151"/>
      <c r="QVK156" s="151"/>
      <c r="QVL156" s="151"/>
      <c r="QVM156" s="151"/>
      <c r="QVN156" s="151"/>
      <c r="QVO156" s="151"/>
      <c r="QVP156" s="151"/>
      <c r="QVQ156" s="151"/>
      <c r="QVR156" s="151"/>
      <c r="QVS156" s="151"/>
      <c r="QVT156" s="151"/>
      <c r="QVU156" s="151"/>
      <c r="QVV156" s="151"/>
      <c r="QVW156" s="151"/>
      <c r="QVX156" s="151"/>
      <c r="QVY156" s="151"/>
      <c r="QVZ156" s="151"/>
      <c r="QWA156" s="151"/>
      <c r="QWB156" s="151"/>
      <c r="QWC156" s="151"/>
      <c r="QWD156" s="151"/>
      <c r="QWE156" s="151"/>
      <c r="QWF156" s="151"/>
      <c r="QWG156" s="151"/>
      <c r="QWH156" s="151"/>
      <c r="QWI156" s="151"/>
      <c r="QWJ156" s="151"/>
      <c r="QWK156" s="151"/>
      <c r="QWL156" s="151"/>
      <c r="QWM156" s="151"/>
      <c r="QWN156" s="151"/>
      <c r="QWO156" s="151"/>
      <c r="QWP156" s="151"/>
      <c r="QWQ156" s="151"/>
      <c r="QWR156" s="151"/>
      <c r="QWS156" s="151"/>
      <c r="QWT156" s="151"/>
      <c r="QWU156" s="151"/>
      <c r="QWV156" s="151"/>
      <c r="QWW156" s="151"/>
      <c r="QWX156" s="151"/>
      <c r="QWY156" s="151"/>
      <c r="QWZ156" s="151"/>
      <c r="QXA156" s="151"/>
      <c r="QXB156" s="151"/>
      <c r="QXC156" s="151"/>
      <c r="QXD156" s="151"/>
      <c r="QXE156" s="151"/>
      <c r="QXF156" s="151"/>
      <c r="QXG156" s="151"/>
      <c r="QXH156" s="151"/>
      <c r="QXI156" s="151"/>
      <c r="QXJ156" s="151"/>
      <c r="QXK156" s="151"/>
      <c r="QXL156" s="151"/>
      <c r="QXM156" s="151"/>
      <c r="QXN156" s="151"/>
      <c r="QXO156" s="151"/>
      <c r="QXP156" s="151"/>
      <c r="QXQ156" s="151"/>
      <c r="QXR156" s="151"/>
      <c r="QXS156" s="151"/>
      <c r="QXT156" s="151"/>
      <c r="QXU156" s="151"/>
      <c r="QXV156" s="151"/>
      <c r="QXW156" s="151"/>
      <c r="QXX156" s="151"/>
      <c r="QXY156" s="151"/>
      <c r="QXZ156" s="151"/>
      <c r="QYA156" s="151"/>
      <c r="QYB156" s="151"/>
      <c r="QYC156" s="151"/>
      <c r="QYD156" s="151"/>
      <c r="QYE156" s="151"/>
      <c r="QYF156" s="151"/>
      <c r="QYG156" s="151"/>
      <c r="QYH156" s="151"/>
      <c r="QYI156" s="151"/>
      <c r="QYJ156" s="151"/>
      <c r="QYK156" s="151"/>
      <c r="QYL156" s="151"/>
      <c r="QYM156" s="151"/>
      <c r="QYN156" s="151"/>
      <c r="QYO156" s="151"/>
      <c r="QYP156" s="151"/>
      <c r="QYQ156" s="151"/>
      <c r="QYR156" s="151"/>
      <c r="QYS156" s="151"/>
      <c r="QYT156" s="151"/>
      <c r="QYU156" s="151"/>
      <c r="QYV156" s="151"/>
      <c r="QYW156" s="151"/>
      <c r="QYX156" s="151"/>
      <c r="QYY156" s="151"/>
      <c r="QYZ156" s="151"/>
      <c r="QZA156" s="151"/>
      <c r="QZB156" s="151"/>
      <c r="QZC156" s="151"/>
      <c r="QZD156" s="151"/>
      <c r="QZE156" s="151"/>
      <c r="QZF156" s="151"/>
      <c r="QZG156" s="151"/>
      <c r="QZH156" s="151"/>
      <c r="QZI156" s="151"/>
      <c r="QZJ156" s="151"/>
      <c r="QZK156" s="151"/>
      <c r="QZL156" s="151"/>
      <c r="QZM156" s="151"/>
      <c r="QZN156" s="151"/>
      <c r="QZO156" s="151"/>
      <c r="QZP156" s="151"/>
      <c r="QZQ156" s="151"/>
      <c r="QZR156" s="151"/>
      <c r="QZS156" s="151"/>
      <c r="QZT156" s="151"/>
      <c r="QZU156" s="151"/>
      <c r="QZV156" s="151"/>
      <c r="QZW156" s="151"/>
      <c r="QZX156" s="151"/>
      <c r="QZY156" s="151"/>
      <c r="QZZ156" s="151"/>
      <c r="RAA156" s="151"/>
      <c r="RAB156" s="151"/>
      <c r="RAC156" s="151"/>
      <c r="RAD156" s="151"/>
      <c r="RAE156" s="151"/>
      <c r="RAF156" s="151"/>
      <c r="RAG156" s="151"/>
      <c r="RAH156" s="151"/>
      <c r="RAI156" s="151"/>
      <c r="RAJ156" s="151"/>
      <c r="RAK156" s="151"/>
      <c r="RAL156" s="151"/>
      <c r="RAM156" s="151"/>
      <c r="RAN156" s="151"/>
      <c r="RAO156" s="151"/>
      <c r="RAP156" s="151"/>
      <c r="RAQ156" s="151"/>
      <c r="RAR156" s="151"/>
      <c r="RAS156" s="151"/>
      <c r="RAT156" s="151"/>
      <c r="RAU156" s="151"/>
      <c r="RAV156" s="151"/>
      <c r="RAW156" s="151"/>
      <c r="RAX156" s="151"/>
      <c r="RAY156" s="151"/>
      <c r="RAZ156" s="151"/>
      <c r="RBA156" s="151"/>
      <c r="RBB156" s="151"/>
      <c r="RBC156" s="151"/>
      <c r="RBD156" s="151"/>
      <c r="RBE156" s="151"/>
      <c r="RBF156" s="151"/>
      <c r="RBG156" s="151"/>
      <c r="RBH156" s="151"/>
      <c r="RBI156" s="151"/>
      <c r="RBJ156" s="151"/>
      <c r="RBK156" s="151"/>
      <c r="RBL156" s="151"/>
      <c r="RBM156" s="151"/>
      <c r="RBN156" s="151"/>
      <c r="RBO156" s="151"/>
      <c r="RBP156" s="151"/>
      <c r="RBQ156" s="151"/>
      <c r="RBR156" s="151"/>
      <c r="RBS156" s="151"/>
      <c r="RBT156" s="151"/>
      <c r="RBU156" s="151"/>
      <c r="RBV156" s="151"/>
      <c r="RBW156" s="151"/>
      <c r="RBX156" s="151"/>
      <c r="RBY156" s="151"/>
      <c r="RBZ156" s="151"/>
      <c r="RCA156" s="151"/>
      <c r="RCB156" s="151"/>
      <c r="RCC156" s="151"/>
      <c r="RCD156" s="151"/>
      <c r="RCE156" s="151"/>
      <c r="RCF156" s="151"/>
      <c r="RCG156" s="151"/>
      <c r="RCH156" s="151"/>
      <c r="RCI156" s="151"/>
      <c r="RCJ156" s="151"/>
      <c r="RCK156" s="151"/>
      <c r="RCL156" s="151"/>
      <c r="RCM156" s="151"/>
      <c r="RCN156" s="151"/>
      <c r="RCO156" s="151"/>
      <c r="RCP156" s="151"/>
      <c r="RCQ156" s="151"/>
      <c r="RCR156" s="151"/>
      <c r="RCS156" s="151"/>
      <c r="RCT156" s="151"/>
      <c r="RCU156" s="151"/>
      <c r="RCV156" s="151"/>
      <c r="RCW156" s="151"/>
      <c r="RCX156" s="151"/>
      <c r="RCY156" s="151"/>
      <c r="RCZ156" s="151"/>
      <c r="RDA156" s="151"/>
      <c r="RDB156" s="151"/>
      <c r="RDC156" s="151"/>
      <c r="RDD156" s="151"/>
      <c r="RDE156" s="151"/>
      <c r="RDF156" s="151"/>
      <c r="RDG156" s="151"/>
      <c r="RDH156" s="151"/>
      <c r="RDI156" s="151"/>
      <c r="RDJ156" s="151"/>
      <c r="RDK156" s="151"/>
      <c r="RDL156" s="151"/>
      <c r="RDM156" s="151"/>
      <c r="RDN156" s="151"/>
      <c r="RDO156" s="151"/>
      <c r="RDP156" s="151"/>
      <c r="RDQ156" s="151"/>
      <c r="RDR156" s="151"/>
      <c r="RDS156" s="151"/>
      <c r="RDZ156" s="151"/>
      <c r="REA156" s="151"/>
      <c r="REB156" s="151"/>
      <c r="REC156" s="151"/>
      <c r="RED156" s="151"/>
      <c r="REE156" s="151"/>
      <c r="REF156" s="151"/>
      <c r="REG156" s="151"/>
      <c r="REH156" s="151"/>
      <c r="REI156" s="151"/>
      <c r="REJ156" s="151"/>
      <c r="REK156" s="151"/>
      <c r="REL156" s="151"/>
      <c r="REM156" s="151"/>
      <c r="REN156" s="151"/>
      <c r="REO156" s="151"/>
      <c r="REP156" s="151"/>
      <c r="REQ156" s="151"/>
      <c r="RER156" s="151"/>
      <c r="RES156" s="151"/>
      <c r="RET156" s="151"/>
      <c r="REU156" s="151"/>
      <c r="REV156" s="151"/>
      <c r="REW156" s="151"/>
      <c r="REX156" s="151"/>
      <c r="REY156" s="151"/>
      <c r="REZ156" s="151"/>
      <c r="RFA156" s="151"/>
      <c r="RFB156" s="151"/>
      <c r="RFC156" s="151"/>
      <c r="RFD156" s="151"/>
      <c r="RFE156" s="151"/>
      <c r="RFF156" s="151"/>
      <c r="RFG156" s="151"/>
      <c r="RFH156" s="151"/>
      <c r="RFI156" s="151"/>
      <c r="RFJ156" s="151"/>
      <c r="RFK156" s="151"/>
      <c r="RFL156" s="151"/>
      <c r="RFM156" s="151"/>
      <c r="RFN156" s="151"/>
      <c r="RFO156" s="151"/>
      <c r="RFP156" s="151"/>
      <c r="RFQ156" s="151"/>
      <c r="RFR156" s="151"/>
      <c r="RFS156" s="151"/>
      <c r="RFT156" s="151"/>
      <c r="RFU156" s="151"/>
      <c r="RFV156" s="151"/>
      <c r="RFW156" s="151"/>
      <c r="RFX156" s="151"/>
      <c r="RFY156" s="151"/>
      <c r="RFZ156" s="151"/>
      <c r="RGA156" s="151"/>
      <c r="RGB156" s="151"/>
      <c r="RGC156" s="151"/>
      <c r="RGD156" s="151"/>
      <c r="RGE156" s="151"/>
      <c r="RGF156" s="151"/>
      <c r="RGG156" s="151"/>
      <c r="RGH156" s="151"/>
      <c r="RGI156" s="151"/>
      <c r="RGJ156" s="151"/>
      <c r="RGK156" s="151"/>
      <c r="RGL156" s="151"/>
      <c r="RGM156" s="151"/>
      <c r="RGN156" s="151"/>
      <c r="RGO156" s="151"/>
      <c r="RGP156" s="151"/>
      <c r="RGQ156" s="151"/>
      <c r="RGR156" s="151"/>
      <c r="RGS156" s="151"/>
      <c r="RGT156" s="151"/>
      <c r="RGU156" s="151"/>
      <c r="RGV156" s="151"/>
      <c r="RGW156" s="151"/>
      <c r="RGX156" s="151"/>
      <c r="RGY156" s="151"/>
      <c r="RGZ156" s="151"/>
      <c r="RHA156" s="151"/>
      <c r="RHB156" s="151"/>
      <c r="RHC156" s="151"/>
      <c r="RHD156" s="151"/>
      <c r="RHE156" s="151"/>
      <c r="RHF156" s="151"/>
      <c r="RHG156" s="151"/>
      <c r="RHH156" s="151"/>
      <c r="RHI156" s="151"/>
      <c r="RHJ156" s="151"/>
      <c r="RHK156" s="151"/>
      <c r="RHL156" s="151"/>
      <c r="RHM156" s="151"/>
      <c r="RHN156" s="151"/>
      <c r="RHO156" s="151"/>
      <c r="RHP156" s="151"/>
      <c r="RHQ156" s="151"/>
      <c r="RHR156" s="151"/>
      <c r="RHS156" s="151"/>
      <c r="RHT156" s="151"/>
      <c r="RHU156" s="151"/>
      <c r="RHV156" s="151"/>
      <c r="RHW156" s="151"/>
      <c r="RHX156" s="151"/>
      <c r="RHY156" s="151"/>
      <c r="RHZ156" s="151"/>
      <c r="RIA156" s="151"/>
      <c r="RIB156" s="151"/>
      <c r="RIC156" s="151"/>
      <c r="RID156" s="151"/>
      <c r="RIE156" s="151"/>
      <c r="RIF156" s="151"/>
      <c r="RIG156" s="151"/>
      <c r="RIH156" s="151"/>
      <c r="RII156" s="151"/>
      <c r="RIJ156" s="151"/>
      <c r="RIK156" s="151"/>
      <c r="RIL156" s="151"/>
      <c r="RIM156" s="151"/>
      <c r="RIN156" s="151"/>
      <c r="RIO156" s="151"/>
      <c r="RIP156" s="151"/>
      <c r="RIQ156" s="151"/>
      <c r="RIR156" s="151"/>
      <c r="RIS156" s="151"/>
      <c r="RIT156" s="151"/>
      <c r="RIU156" s="151"/>
      <c r="RIV156" s="151"/>
      <c r="RIW156" s="151"/>
      <c r="RIX156" s="151"/>
      <c r="RIY156" s="151"/>
      <c r="RIZ156" s="151"/>
      <c r="RJA156" s="151"/>
      <c r="RJB156" s="151"/>
      <c r="RJC156" s="151"/>
      <c r="RJD156" s="151"/>
      <c r="RJE156" s="151"/>
      <c r="RJF156" s="151"/>
      <c r="RJG156" s="151"/>
      <c r="RJH156" s="151"/>
      <c r="RJI156" s="151"/>
      <c r="RJJ156" s="151"/>
      <c r="RJK156" s="151"/>
      <c r="RJL156" s="151"/>
      <c r="RJM156" s="151"/>
      <c r="RJN156" s="151"/>
      <c r="RJO156" s="151"/>
      <c r="RJP156" s="151"/>
      <c r="RJQ156" s="151"/>
      <c r="RJR156" s="151"/>
      <c r="RJS156" s="151"/>
      <c r="RJT156" s="151"/>
      <c r="RJU156" s="151"/>
      <c r="RJV156" s="151"/>
      <c r="RJW156" s="151"/>
      <c r="RJX156" s="151"/>
      <c r="RJY156" s="151"/>
      <c r="RJZ156" s="151"/>
      <c r="RKA156" s="151"/>
      <c r="RKB156" s="151"/>
      <c r="RKC156" s="151"/>
      <c r="RKD156" s="151"/>
      <c r="RKE156" s="151"/>
      <c r="RKF156" s="151"/>
      <c r="RKG156" s="151"/>
      <c r="RKH156" s="151"/>
      <c r="RKI156" s="151"/>
      <c r="RKJ156" s="151"/>
      <c r="RKK156" s="151"/>
      <c r="RKL156" s="151"/>
      <c r="RKM156" s="151"/>
      <c r="RKN156" s="151"/>
      <c r="RKO156" s="151"/>
      <c r="RKP156" s="151"/>
      <c r="RKQ156" s="151"/>
      <c r="RKR156" s="151"/>
      <c r="RKS156" s="151"/>
      <c r="RKT156" s="151"/>
      <c r="RKU156" s="151"/>
      <c r="RKV156" s="151"/>
      <c r="RKW156" s="151"/>
      <c r="RKX156" s="151"/>
      <c r="RKY156" s="151"/>
      <c r="RKZ156" s="151"/>
      <c r="RLA156" s="151"/>
      <c r="RLB156" s="151"/>
      <c r="RLC156" s="151"/>
      <c r="RLD156" s="151"/>
      <c r="RLE156" s="151"/>
      <c r="RLF156" s="151"/>
      <c r="RLG156" s="151"/>
      <c r="RLH156" s="151"/>
      <c r="RLI156" s="151"/>
      <c r="RLJ156" s="151"/>
      <c r="RLK156" s="151"/>
      <c r="RLL156" s="151"/>
      <c r="RLM156" s="151"/>
      <c r="RLN156" s="151"/>
      <c r="RLO156" s="151"/>
      <c r="RLP156" s="151"/>
      <c r="RLQ156" s="151"/>
      <c r="RLR156" s="151"/>
      <c r="RLS156" s="151"/>
      <c r="RLT156" s="151"/>
      <c r="RLU156" s="151"/>
      <c r="RLV156" s="151"/>
      <c r="RLW156" s="151"/>
      <c r="RLX156" s="151"/>
      <c r="RLY156" s="151"/>
      <c r="RLZ156" s="151"/>
      <c r="RMA156" s="151"/>
      <c r="RMB156" s="151"/>
      <c r="RMC156" s="151"/>
      <c r="RMD156" s="151"/>
      <c r="RME156" s="151"/>
      <c r="RMF156" s="151"/>
      <c r="RMG156" s="151"/>
      <c r="RMH156" s="151"/>
      <c r="RMI156" s="151"/>
      <c r="RMJ156" s="151"/>
      <c r="RMK156" s="151"/>
      <c r="RML156" s="151"/>
      <c r="RMM156" s="151"/>
      <c r="RMN156" s="151"/>
      <c r="RMO156" s="151"/>
      <c r="RMP156" s="151"/>
      <c r="RMQ156" s="151"/>
      <c r="RMR156" s="151"/>
      <c r="RMS156" s="151"/>
      <c r="RMT156" s="151"/>
      <c r="RMU156" s="151"/>
      <c r="RMV156" s="151"/>
      <c r="RMW156" s="151"/>
      <c r="RMX156" s="151"/>
      <c r="RMY156" s="151"/>
      <c r="RMZ156" s="151"/>
      <c r="RNA156" s="151"/>
      <c r="RNB156" s="151"/>
      <c r="RNC156" s="151"/>
      <c r="RND156" s="151"/>
      <c r="RNE156" s="151"/>
      <c r="RNF156" s="151"/>
      <c r="RNG156" s="151"/>
      <c r="RNH156" s="151"/>
      <c r="RNI156" s="151"/>
      <c r="RNJ156" s="151"/>
      <c r="RNK156" s="151"/>
      <c r="RNL156" s="151"/>
      <c r="RNM156" s="151"/>
      <c r="RNN156" s="151"/>
      <c r="RNO156" s="151"/>
      <c r="RNV156" s="151"/>
      <c r="RNW156" s="151"/>
      <c r="RNX156" s="151"/>
      <c r="RNY156" s="151"/>
      <c r="RNZ156" s="151"/>
      <c r="ROA156" s="151"/>
      <c r="ROB156" s="151"/>
      <c r="ROC156" s="151"/>
      <c r="ROD156" s="151"/>
      <c r="ROE156" s="151"/>
      <c r="ROF156" s="151"/>
      <c r="ROG156" s="151"/>
      <c r="ROH156" s="151"/>
      <c r="ROI156" s="151"/>
      <c r="ROJ156" s="151"/>
      <c r="ROK156" s="151"/>
      <c r="ROL156" s="151"/>
      <c r="ROM156" s="151"/>
      <c r="RON156" s="151"/>
      <c r="ROO156" s="151"/>
      <c r="ROP156" s="151"/>
      <c r="ROQ156" s="151"/>
      <c r="ROR156" s="151"/>
      <c r="ROS156" s="151"/>
      <c r="ROT156" s="151"/>
      <c r="ROU156" s="151"/>
      <c r="ROV156" s="151"/>
      <c r="ROW156" s="151"/>
      <c r="ROX156" s="151"/>
      <c r="ROY156" s="151"/>
      <c r="ROZ156" s="151"/>
      <c r="RPA156" s="151"/>
      <c r="RPB156" s="151"/>
      <c r="RPC156" s="151"/>
      <c r="RPD156" s="151"/>
      <c r="RPE156" s="151"/>
      <c r="RPF156" s="151"/>
      <c r="RPG156" s="151"/>
      <c r="RPH156" s="151"/>
      <c r="RPI156" s="151"/>
      <c r="RPJ156" s="151"/>
      <c r="RPK156" s="151"/>
      <c r="RPL156" s="151"/>
      <c r="RPM156" s="151"/>
      <c r="RPN156" s="151"/>
      <c r="RPO156" s="151"/>
      <c r="RPP156" s="151"/>
      <c r="RPQ156" s="151"/>
      <c r="RPR156" s="151"/>
      <c r="RPS156" s="151"/>
      <c r="RPT156" s="151"/>
      <c r="RPU156" s="151"/>
      <c r="RPV156" s="151"/>
      <c r="RPW156" s="151"/>
      <c r="RPX156" s="151"/>
      <c r="RPY156" s="151"/>
      <c r="RPZ156" s="151"/>
      <c r="RQA156" s="151"/>
      <c r="RQB156" s="151"/>
      <c r="RQC156" s="151"/>
      <c r="RQD156" s="151"/>
      <c r="RQE156" s="151"/>
      <c r="RQF156" s="151"/>
      <c r="RQG156" s="151"/>
      <c r="RQH156" s="151"/>
      <c r="RQI156" s="151"/>
      <c r="RQJ156" s="151"/>
      <c r="RQK156" s="151"/>
      <c r="RQL156" s="151"/>
      <c r="RQM156" s="151"/>
      <c r="RQN156" s="151"/>
      <c r="RQO156" s="151"/>
      <c r="RQP156" s="151"/>
      <c r="RQQ156" s="151"/>
      <c r="RQR156" s="151"/>
      <c r="RQS156" s="151"/>
      <c r="RQT156" s="151"/>
      <c r="RQU156" s="151"/>
      <c r="RQV156" s="151"/>
      <c r="RQW156" s="151"/>
      <c r="RQX156" s="151"/>
      <c r="RQY156" s="151"/>
      <c r="RQZ156" s="151"/>
      <c r="RRA156" s="151"/>
      <c r="RRB156" s="151"/>
      <c r="RRC156" s="151"/>
      <c r="RRD156" s="151"/>
      <c r="RRE156" s="151"/>
      <c r="RRF156" s="151"/>
      <c r="RRG156" s="151"/>
      <c r="RRH156" s="151"/>
      <c r="RRI156" s="151"/>
      <c r="RRJ156" s="151"/>
      <c r="RRK156" s="151"/>
      <c r="RRL156" s="151"/>
      <c r="RRM156" s="151"/>
      <c r="RRN156" s="151"/>
      <c r="RRO156" s="151"/>
      <c r="RRP156" s="151"/>
      <c r="RRQ156" s="151"/>
      <c r="RRR156" s="151"/>
      <c r="RRS156" s="151"/>
      <c r="RRT156" s="151"/>
      <c r="RRU156" s="151"/>
      <c r="RRV156" s="151"/>
      <c r="RRW156" s="151"/>
      <c r="RRX156" s="151"/>
      <c r="RRY156" s="151"/>
      <c r="RRZ156" s="151"/>
      <c r="RSA156" s="151"/>
      <c r="RSB156" s="151"/>
      <c r="RSC156" s="151"/>
      <c r="RSD156" s="151"/>
      <c r="RSE156" s="151"/>
      <c r="RSF156" s="151"/>
      <c r="RSG156" s="151"/>
      <c r="RSH156" s="151"/>
      <c r="RSI156" s="151"/>
      <c r="RSJ156" s="151"/>
      <c r="RSK156" s="151"/>
      <c r="RSL156" s="151"/>
      <c r="RSM156" s="151"/>
      <c r="RSN156" s="151"/>
      <c r="RSO156" s="151"/>
      <c r="RSP156" s="151"/>
      <c r="RSQ156" s="151"/>
      <c r="RSR156" s="151"/>
      <c r="RSS156" s="151"/>
      <c r="RST156" s="151"/>
      <c r="RSU156" s="151"/>
      <c r="RSV156" s="151"/>
      <c r="RSW156" s="151"/>
      <c r="RSX156" s="151"/>
      <c r="RSY156" s="151"/>
      <c r="RSZ156" s="151"/>
      <c r="RTA156" s="151"/>
      <c r="RTB156" s="151"/>
      <c r="RTC156" s="151"/>
      <c r="RTD156" s="151"/>
      <c r="RTE156" s="151"/>
      <c r="RTF156" s="151"/>
      <c r="RTG156" s="151"/>
      <c r="RTH156" s="151"/>
      <c r="RTI156" s="151"/>
      <c r="RTJ156" s="151"/>
      <c r="RTK156" s="151"/>
      <c r="RTL156" s="151"/>
      <c r="RTM156" s="151"/>
      <c r="RTN156" s="151"/>
      <c r="RTO156" s="151"/>
      <c r="RTP156" s="151"/>
      <c r="RTQ156" s="151"/>
      <c r="RTR156" s="151"/>
      <c r="RTS156" s="151"/>
      <c r="RTT156" s="151"/>
      <c r="RTU156" s="151"/>
      <c r="RTV156" s="151"/>
      <c r="RTW156" s="151"/>
      <c r="RTX156" s="151"/>
      <c r="RTY156" s="151"/>
      <c r="RTZ156" s="151"/>
      <c r="RUA156" s="151"/>
      <c r="RUB156" s="151"/>
      <c r="RUC156" s="151"/>
      <c r="RUD156" s="151"/>
      <c r="RUE156" s="151"/>
      <c r="RUF156" s="151"/>
      <c r="RUG156" s="151"/>
      <c r="RUH156" s="151"/>
      <c r="RUI156" s="151"/>
      <c r="RUJ156" s="151"/>
      <c r="RUK156" s="151"/>
      <c r="RUL156" s="151"/>
      <c r="RUM156" s="151"/>
      <c r="RUN156" s="151"/>
      <c r="RUO156" s="151"/>
      <c r="RUP156" s="151"/>
      <c r="RUQ156" s="151"/>
      <c r="RUR156" s="151"/>
      <c r="RUS156" s="151"/>
      <c r="RUT156" s="151"/>
      <c r="RUU156" s="151"/>
      <c r="RUV156" s="151"/>
      <c r="RUW156" s="151"/>
      <c r="RUX156" s="151"/>
      <c r="RUY156" s="151"/>
      <c r="RUZ156" s="151"/>
      <c r="RVA156" s="151"/>
      <c r="RVB156" s="151"/>
      <c r="RVC156" s="151"/>
      <c r="RVD156" s="151"/>
      <c r="RVE156" s="151"/>
      <c r="RVF156" s="151"/>
      <c r="RVG156" s="151"/>
      <c r="RVH156" s="151"/>
      <c r="RVI156" s="151"/>
      <c r="RVJ156" s="151"/>
      <c r="RVK156" s="151"/>
      <c r="RVL156" s="151"/>
      <c r="RVM156" s="151"/>
      <c r="RVN156" s="151"/>
      <c r="RVO156" s="151"/>
      <c r="RVP156" s="151"/>
      <c r="RVQ156" s="151"/>
      <c r="RVR156" s="151"/>
      <c r="RVS156" s="151"/>
      <c r="RVT156" s="151"/>
      <c r="RVU156" s="151"/>
      <c r="RVV156" s="151"/>
      <c r="RVW156" s="151"/>
      <c r="RVX156" s="151"/>
      <c r="RVY156" s="151"/>
      <c r="RVZ156" s="151"/>
      <c r="RWA156" s="151"/>
      <c r="RWB156" s="151"/>
      <c r="RWC156" s="151"/>
      <c r="RWD156" s="151"/>
      <c r="RWE156" s="151"/>
      <c r="RWF156" s="151"/>
      <c r="RWG156" s="151"/>
      <c r="RWH156" s="151"/>
      <c r="RWI156" s="151"/>
      <c r="RWJ156" s="151"/>
      <c r="RWK156" s="151"/>
      <c r="RWL156" s="151"/>
      <c r="RWM156" s="151"/>
      <c r="RWN156" s="151"/>
      <c r="RWO156" s="151"/>
      <c r="RWP156" s="151"/>
      <c r="RWQ156" s="151"/>
      <c r="RWR156" s="151"/>
      <c r="RWS156" s="151"/>
      <c r="RWT156" s="151"/>
      <c r="RWU156" s="151"/>
      <c r="RWV156" s="151"/>
      <c r="RWW156" s="151"/>
      <c r="RWX156" s="151"/>
      <c r="RWY156" s="151"/>
      <c r="RWZ156" s="151"/>
      <c r="RXA156" s="151"/>
      <c r="RXB156" s="151"/>
      <c r="RXC156" s="151"/>
      <c r="RXD156" s="151"/>
      <c r="RXE156" s="151"/>
      <c r="RXF156" s="151"/>
      <c r="RXG156" s="151"/>
      <c r="RXH156" s="151"/>
      <c r="RXI156" s="151"/>
      <c r="RXJ156" s="151"/>
      <c r="RXK156" s="151"/>
      <c r="RXR156" s="151"/>
      <c r="RXS156" s="151"/>
      <c r="RXT156" s="151"/>
      <c r="RXU156" s="151"/>
      <c r="RXV156" s="151"/>
      <c r="RXW156" s="151"/>
      <c r="RXX156" s="151"/>
      <c r="RXY156" s="151"/>
      <c r="RXZ156" s="151"/>
      <c r="RYA156" s="151"/>
      <c r="RYB156" s="151"/>
      <c r="RYC156" s="151"/>
      <c r="RYD156" s="151"/>
      <c r="RYE156" s="151"/>
      <c r="RYF156" s="151"/>
      <c r="RYG156" s="151"/>
      <c r="RYH156" s="151"/>
      <c r="RYI156" s="151"/>
      <c r="RYJ156" s="151"/>
      <c r="RYK156" s="151"/>
      <c r="RYL156" s="151"/>
      <c r="RYM156" s="151"/>
      <c r="RYN156" s="151"/>
      <c r="RYO156" s="151"/>
      <c r="RYP156" s="151"/>
      <c r="RYQ156" s="151"/>
      <c r="RYR156" s="151"/>
      <c r="RYS156" s="151"/>
      <c r="RYT156" s="151"/>
      <c r="RYU156" s="151"/>
      <c r="RYV156" s="151"/>
      <c r="RYW156" s="151"/>
      <c r="RYX156" s="151"/>
      <c r="RYY156" s="151"/>
      <c r="RYZ156" s="151"/>
      <c r="RZA156" s="151"/>
      <c r="RZB156" s="151"/>
      <c r="RZC156" s="151"/>
      <c r="RZD156" s="151"/>
      <c r="RZE156" s="151"/>
      <c r="RZF156" s="151"/>
      <c r="RZG156" s="151"/>
      <c r="RZH156" s="151"/>
      <c r="RZI156" s="151"/>
      <c r="RZJ156" s="151"/>
      <c r="RZK156" s="151"/>
      <c r="RZL156" s="151"/>
      <c r="RZM156" s="151"/>
      <c r="RZN156" s="151"/>
      <c r="RZO156" s="151"/>
      <c r="RZP156" s="151"/>
      <c r="RZQ156" s="151"/>
      <c r="RZR156" s="151"/>
      <c r="RZS156" s="151"/>
      <c r="RZT156" s="151"/>
      <c r="RZU156" s="151"/>
      <c r="RZV156" s="151"/>
      <c r="RZW156" s="151"/>
      <c r="RZX156" s="151"/>
      <c r="RZY156" s="151"/>
      <c r="RZZ156" s="151"/>
      <c r="SAA156" s="151"/>
      <c r="SAB156" s="151"/>
      <c r="SAC156" s="151"/>
      <c r="SAD156" s="151"/>
      <c r="SAE156" s="151"/>
      <c r="SAF156" s="151"/>
      <c r="SAG156" s="151"/>
      <c r="SAH156" s="151"/>
      <c r="SAI156" s="151"/>
      <c r="SAJ156" s="151"/>
      <c r="SAK156" s="151"/>
      <c r="SAL156" s="151"/>
      <c r="SAM156" s="151"/>
      <c r="SAN156" s="151"/>
      <c r="SAO156" s="151"/>
      <c r="SAP156" s="151"/>
      <c r="SAQ156" s="151"/>
      <c r="SAR156" s="151"/>
      <c r="SAS156" s="151"/>
      <c r="SAT156" s="151"/>
      <c r="SAU156" s="151"/>
      <c r="SAV156" s="151"/>
      <c r="SAW156" s="151"/>
      <c r="SAX156" s="151"/>
      <c r="SAY156" s="151"/>
      <c r="SAZ156" s="151"/>
      <c r="SBA156" s="151"/>
      <c r="SBB156" s="151"/>
      <c r="SBC156" s="151"/>
      <c r="SBD156" s="151"/>
      <c r="SBE156" s="151"/>
      <c r="SBF156" s="151"/>
      <c r="SBG156" s="151"/>
      <c r="SBH156" s="151"/>
      <c r="SBI156" s="151"/>
      <c r="SBJ156" s="151"/>
      <c r="SBK156" s="151"/>
      <c r="SBL156" s="151"/>
      <c r="SBM156" s="151"/>
      <c r="SBN156" s="151"/>
      <c r="SBO156" s="151"/>
      <c r="SBP156" s="151"/>
      <c r="SBQ156" s="151"/>
      <c r="SBR156" s="151"/>
      <c r="SBS156" s="151"/>
      <c r="SBT156" s="151"/>
      <c r="SBU156" s="151"/>
      <c r="SBV156" s="151"/>
      <c r="SBW156" s="151"/>
      <c r="SBX156" s="151"/>
      <c r="SBY156" s="151"/>
      <c r="SBZ156" s="151"/>
      <c r="SCA156" s="151"/>
      <c r="SCB156" s="151"/>
      <c r="SCC156" s="151"/>
      <c r="SCD156" s="151"/>
      <c r="SCE156" s="151"/>
      <c r="SCF156" s="151"/>
      <c r="SCG156" s="151"/>
      <c r="SCH156" s="151"/>
      <c r="SCI156" s="151"/>
      <c r="SCJ156" s="151"/>
      <c r="SCK156" s="151"/>
      <c r="SCL156" s="151"/>
      <c r="SCM156" s="151"/>
      <c r="SCN156" s="151"/>
      <c r="SCO156" s="151"/>
      <c r="SCP156" s="151"/>
      <c r="SCQ156" s="151"/>
      <c r="SCR156" s="151"/>
      <c r="SCS156" s="151"/>
      <c r="SCT156" s="151"/>
      <c r="SCU156" s="151"/>
      <c r="SCV156" s="151"/>
      <c r="SCW156" s="151"/>
      <c r="SCX156" s="151"/>
      <c r="SCY156" s="151"/>
      <c r="SCZ156" s="151"/>
      <c r="SDA156" s="151"/>
      <c r="SDB156" s="151"/>
      <c r="SDC156" s="151"/>
      <c r="SDD156" s="151"/>
      <c r="SDE156" s="151"/>
      <c r="SDF156" s="151"/>
      <c r="SDG156" s="151"/>
      <c r="SDH156" s="151"/>
      <c r="SDI156" s="151"/>
      <c r="SDJ156" s="151"/>
      <c r="SDK156" s="151"/>
      <c r="SDL156" s="151"/>
      <c r="SDM156" s="151"/>
      <c r="SDN156" s="151"/>
      <c r="SDO156" s="151"/>
      <c r="SDP156" s="151"/>
      <c r="SDQ156" s="151"/>
      <c r="SDR156" s="151"/>
      <c r="SDS156" s="151"/>
      <c r="SDT156" s="151"/>
      <c r="SDU156" s="151"/>
      <c r="SDV156" s="151"/>
      <c r="SDW156" s="151"/>
      <c r="SDX156" s="151"/>
      <c r="SDY156" s="151"/>
      <c r="SDZ156" s="151"/>
      <c r="SEA156" s="151"/>
      <c r="SEB156" s="151"/>
      <c r="SEC156" s="151"/>
      <c r="SED156" s="151"/>
      <c r="SEE156" s="151"/>
      <c r="SEF156" s="151"/>
      <c r="SEG156" s="151"/>
      <c r="SEH156" s="151"/>
      <c r="SEI156" s="151"/>
      <c r="SEJ156" s="151"/>
      <c r="SEK156" s="151"/>
      <c r="SEL156" s="151"/>
      <c r="SEM156" s="151"/>
      <c r="SEN156" s="151"/>
      <c r="SEO156" s="151"/>
      <c r="SEP156" s="151"/>
      <c r="SEQ156" s="151"/>
      <c r="SER156" s="151"/>
      <c r="SES156" s="151"/>
      <c r="SET156" s="151"/>
      <c r="SEU156" s="151"/>
      <c r="SEV156" s="151"/>
      <c r="SEW156" s="151"/>
      <c r="SEX156" s="151"/>
      <c r="SEY156" s="151"/>
      <c r="SEZ156" s="151"/>
      <c r="SFA156" s="151"/>
      <c r="SFB156" s="151"/>
      <c r="SFC156" s="151"/>
      <c r="SFD156" s="151"/>
      <c r="SFE156" s="151"/>
      <c r="SFF156" s="151"/>
      <c r="SFG156" s="151"/>
      <c r="SFH156" s="151"/>
      <c r="SFI156" s="151"/>
      <c r="SFJ156" s="151"/>
      <c r="SFK156" s="151"/>
      <c r="SFL156" s="151"/>
      <c r="SFM156" s="151"/>
      <c r="SFN156" s="151"/>
      <c r="SFO156" s="151"/>
      <c r="SFP156" s="151"/>
      <c r="SFQ156" s="151"/>
      <c r="SFR156" s="151"/>
      <c r="SFS156" s="151"/>
      <c r="SFT156" s="151"/>
      <c r="SFU156" s="151"/>
      <c r="SFV156" s="151"/>
      <c r="SFW156" s="151"/>
      <c r="SFX156" s="151"/>
      <c r="SFY156" s="151"/>
      <c r="SFZ156" s="151"/>
      <c r="SGA156" s="151"/>
      <c r="SGB156" s="151"/>
      <c r="SGC156" s="151"/>
      <c r="SGD156" s="151"/>
      <c r="SGE156" s="151"/>
      <c r="SGF156" s="151"/>
      <c r="SGG156" s="151"/>
      <c r="SGH156" s="151"/>
      <c r="SGI156" s="151"/>
      <c r="SGJ156" s="151"/>
      <c r="SGK156" s="151"/>
      <c r="SGL156" s="151"/>
      <c r="SGM156" s="151"/>
      <c r="SGN156" s="151"/>
      <c r="SGO156" s="151"/>
      <c r="SGP156" s="151"/>
      <c r="SGQ156" s="151"/>
      <c r="SGR156" s="151"/>
      <c r="SGS156" s="151"/>
      <c r="SGT156" s="151"/>
      <c r="SGU156" s="151"/>
      <c r="SGV156" s="151"/>
      <c r="SGW156" s="151"/>
      <c r="SGX156" s="151"/>
      <c r="SGY156" s="151"/>
      <c r="SGZ156" s="151"/>
      <c r="SHA156" s="151"/>
      <c r="SHB156" s="151"/>
      <c r="SHC156" s="151"/>
      <c r="SHD156" s="151"/>
      <c r="SHE156" s="151"/>
      <c r="SHF156" s="151"/>
      <c r="SHG156" s="151"/>
      <c r="SHN156" s="151"/>
      <c r="SHO156" s="151"/>
      <c r="SHP156" s="151"/>
      <c r="SHQ156" s="151"/>
      <c r="SHR156" s="151"/>
      <c r="SHS156" s="151"/>
      <c r="SHT156" s="151"/>
      <c r="SHU156" s="151"/>
      <c r="SHV156" s="151"/>
      <c r="SHW156" s="151"/>
      <c r="SHX156" s="151"/>
      <c r="SHY156" s="151"/>
      <c r="SHZ156" s="151"/>
      <c r="SIA156" s="151"/>
      <c r="SIB156" s="151"/>
      <c r="SIC156" s="151"/>
      <c r="SID156" s="151"/>
      <c r="SIE156" s="151"/>
      <c r="SIF156" s="151"/>
      <c r="SIG156" s="151"/>
      <c r="SIH156" s="151"/>
      <c r="SII156" s="151"/>
      <c r="SIJ156" s="151"/>
      <c r="SIK156" s="151"/>
      <c r="SIL156" s="151"/>
      <c r="SIM156" s="151"/>
      <c r="SIN156" s="151"/>
      <c r="SIO156" s="151"/>
      <c r="SIP156" s="151"/>
      <c r="SIQ156" s="151"/>
      <c r="SIR156" s="151"/>
      <c r="SIS156" s="151"/>
      <c r="SIT156" s="151"/>
      <c r="SIU156" s="151"/>
      <c r="SIV156" s="151"/>
      <c r="SIW156" s="151"/>
      <c r="SIX156" s="151"/>
      <c r="SIY156" s="151"/>
      <c r="SIZ156" s="151"/>
      <c r="SJA156" s="151"/>
      <c r="SJB156" s="151"/>
      <c r="SJC156" s="151"/>
      <c r="SJD156" s="151"/>
      <c r="SJE156" s="151"/>
      <c r="SJF156" s="151"/>
      <c r="SJG156" s="151"/>
      <c r="SJH156" s="151"/>
      <c r="SJI156" s="151"/>
      <c r="SJJ156" s="151"/>
      <c r="SJK156" s="151"/>
      <c r="SJL156" s="151"/>
      <c r="SJM156" s="151"/>
      <c r="SJN156" s="151"/>
      <c r="SJO156" s="151"/>
      <c r="SJP156" s="151"/>
      <c r="SJQ156" s="151"/>
      <c r="SJR156" s="151"/>
      <c r="SJS156" s="151"/>
      <c r="SJT156" s="151"/>
      <c r="SJU156" s="151"/>
      <c r="SJV156" s="151"/>
      <c r="SJW156" s="151"/>
      <c r="SJX156" s="151"/>
      <c r="SJY156" s="151"/>
      <c r="SJZ156" s="151"/>
      <c r="SKA156" s="151"/>
      <c r="SKB156" s="151"/>
      <c r="SKC156" s="151"/>
      <c r="SKD156" s="151"/>
      <c r="SKE156" s="151"/>
      <c r="SKF156" s="151"/>
      <c r="SKG156" s="151"/>
      <c r="SKH156" s="151"/>
      <c r="SKI156" s="151"/>
      <c r="SKJ156" s="151"/>
      <c r="SKK156" s="151"/>
      <c r="SKL156" s="151"/>
      <c r="SKM156" s="151"/>
      <c r="SKN156" s="151"/>
      <c r="SKO156" s="151"/>
      <c r="SKP156" s="151"/>
      <c r="SKQ156" s="151"/>
      <c r="SKR156" s="151"/>
      <c r="SKS156" s="151"/>
      <c r="SKT156" s="151"/>
      <c r="SKU156" s="151"/>
      <c r="SKV156" s="151"/>
      <c r="SKW156" s="151"/>
      <c r="SKX156" s="151"/>
      <c r="SKY156" s="151"/>
      <c r="SKZ156" s="151"/>
      <c r="SLA156" s="151"/>
      <c r="SLB156" s="151"/>
      <c r="SLC156" s="151"/>
      <c r="SLD156" s="151"/>
      <c r="SLE156" s="151"/>
      <c r="SLF156" s="151"/>
      <c r="SLG156" s="151"/>
      <c r="SLH156" s="151"/>
      <c r="SLI156" s="151"/>
      <c r="SLJ156" s="151"/>
      <c r="SLK156" s="151"/>
      <c r="SLL156" s="151"/>
      <c r="SLM156" s="151"/>
      <c r="SLN156" s="151"/>
      <c r="SLO156" s="151"/>
      <c r="SLP156" s="151"/>
      <c r="SLQ156" s="151"/>
      <c r="SLR156" s="151"/>
      <c r="SLS156" s="151"/>
      <c r="SLT156" s="151"/>
      <c r="SLU156" s="151"/>
      <c r="SLV156" s="151"/>
      <c r="SLW156" s="151"/>
      <c r="SLX156" s="151"/>
      <c r="SLY156" s="151"/>
      <c r="SLZ156" s="151"/>
      <c r="SMA156" s="151"/>
      <c r="SMB156" s="151"/>
      <c r="SMC156" s="151"/>
      <c r="SMD156" s="151"/>
      <c r="SME156" s="151"/>
      <c r="SMF156" s="151"/>
      <c r="SMG156" s="151"/>
      <c r="SMH156" s="151"/>
      <c r="SMI156" s="151"/>
      <c r="SMJ156" s="151"/>
      <c r="SMK156" s="151"/>
      <c r="SML156" s="151"/>
      <c r="SMM156" s="151"/>
      <c r="SMN156" s="151"/>
      <c r="SMO156" s="151"/>
      <c r="SMP156" s="151"/>
      <c r="SMQ156" s="151"/>
      <c r="SMR156" s="151"/>
      <c r="SMS156" s="151"/>
      <c r="SMT156" s="151"/>
      <c r="SMU156" s="151"/>
      <c r="SMV156" s="151"/>
      <c r="SMW156" s="151"/>
      <c r="SMX156" s="151"/>
      <c r="SMY156" s="151"/>
      <c r="SMZ156" s="151"/>
      <c r="SNA156" s="151"/>
      <c r="SNB156" s="151"/>
      <c r="SNC156" s="151"/>
      <c r="SND156" s="151"/>
      <c r="SNE156" s="151"/>
      <c r="SNF156" s="151"/>
      <c r="SNG156" s="151"/>
      <c r="SNH156" s="151"/>
      <c r="SNI156" s="151"/>
      <c r="SNJ156" s="151"/>
      <c r="SNK156" s="151"/>
      <c r="SNL156" s="151"/>
      <c r="SNM156" s="151"/>
      <c r="SNN156" s="151"/>
      <c r="SNO156" s="151"/>
      <c r="SNP156" s="151"/>
      <c r="SNQ156" s="151"/>
      <c r="SNR156" s="151"/>
      <c r="SNS156" s="151"/>
      <c r="SNT156" s="151"/>
      <c r="SNU156" s="151"/>
      <c r="SNV156" s="151"/>
      <c r="SNW156" s="151"/>
      <c r="SNX156" s="151"/>
      <c r="SNY156" s="151"/>
      <c r="SNZ156" s="151"/>
      <c r="SOA156" s="151"/>
      <c r="SOB156" s="151"/>
      <c r="SOC156" s="151"/>
      <c r="SOD156" s="151"/>
      <c r="SOE156" s="151"/>
      <c r="SOF156" s="151"/>
      <c r="SOG156" s="151"/>
      <c r="SOH156" s="151"/>
      <c r="SOI156" s="151"/>
      <c r="SOJ156" s="151"/>
      <c r="SOK156" s="151"/>
      <c r="SOL156" s="151"/>
      <c r="SOM156" s="151"/>
      <c r="SON156" s="151"/>
      <c r="SOO156" s="151"/>
      <c r="SOP156" s="151"/>
      <c r="SOQ156" s="151"/>
      <c r="SOR156" s="151"/>
      <c r="SOS156" s="151"/>
      <c r="SOT156" s="151"/>
      <c r="SOU156" s="151"/>
      <c r="SOV156" s="151"/>
      <c r="SOW156" s="151"/>
      <c r="SOX156" s="151"/>
      <c r="SOY156" s="151"/>
      <c r="SOZ156" s="151"/>
      <c r="SPA156" s="151"/>
      <c r="SPB156" s="151"/>
      <c r="SPC156" s="151"/>
      <c r="SPD156" s="151"/>
      <c r="SPE156" s="151"/>
      <c r="SPF156" s="151"/>
      <c r="SPG156" s="151"/>
      <c r="SPH156" s="151"/>
      <c r="SPI156" s="151"/>
      <c r="SPJ156" s="151"/>
      <c r="SPK156" s="151"/>
      <c r="SPL156" s="151"/>
      <c r="SPM156" s="151"/>
      <c r="SPN156" s="151"/>
      <c r="SPO156" s="151"/>
      <c r="SPP156" s="151"/>
      <c r="SPQ156" s="151"/>
      <c r="SPR156" s="151"/>
      <c r="SPS156" s="151"/>
      <c r="SPT156" s="151"/>
      <c r="SPU156" s="151"/>
      <c r="SPV156" s="151"/>
      <c r="SPW156" s="151"/>
      <c r="SPX156" s="151"/>
      <c r="SPY156" s="151"/>
      <c r="SPZ156" s="151"/>
      <c r="SQA156" s="151"/>
      <c r="SQB156" s="151"/>
      <c r="SQC156" s="151"/>
      <c r="SQD156" s="151"/>
      <c r="SQE156" s="151"/>
      <c r="SQF156" s="151"/>
      <c r="SQG156" s="151"/>
      <c r="SQH156" s="151"/>
      <c r="SQI156" s="151"/>
      <c r="SQJ156" s="151"/>
      <c r="SQK156" s="151"/>
      <c r="SQL156" s="151"/>
      <c r="SQM156" s="151"/>
      <c r="SQN156" s="151"/>
      <c r="SQO156" s="151"/>
      <c r="SQP156" s="151"/>
      <c r="SQQ156" s="151"/>
      <c r="SQR156" s="151"/>
      <c r="SQS156" s="151"/>
      <c r="SQT156" s="151"/>
      <c r="SQU156" s="151"/>
      <c r="SQV156" s="151"/>
      <c r="SQW156" s="151"/>
      <c r="SQX156" s="151"/>
      <c r="SQY156" s="151"/>
      <c r="SQZ156" s="151"/>
      <c r="SRA156" s="151"/>
      <c r="SRB156" s="151"/>
      <c r="SRC156" s="151"/>
      <c r="SRJ156" s="151"/>
      <c r="SRK156" s="151"/>
      <c r="SRL156" s="151"/>
      <c r="SRM156" s="151"/>
      <c r="SRN156" s="151"/>
      <c r="SRO156" s="151"/>
      <c r="SRP156" s="151"/>
      <c r="SRQ156" s="151"/>
      <c r="SRR156" s="151"/>
      <c r="SRS156" s="151"/>
      <c r="SRT156" s="151"/>
      <c r="SRU156" s="151"/>
      <c r="SRV156" s="151"/>
      <c r="SRW156" s="151"/>
      <c r="SRX156" s="151"/>
      <c r="SRY156" s="151"/>
      <c r="SRZ156" s="151"/>
      <c r="SSA156" s="151"/>
      <c r="SSB156" s="151"/>
      <c r="SSC156" s="151"/>
      <c r="SSD156" s="151"/>
      <c r="SSE156" s="151"/>
      <c r="SSF156" s="151"/>
      <c r="SSG156" s="151"/>
      <c r="SSH156" s="151"/>
      <c r="SSI156" s="151"/>
      <c r="SSJ156" s="151"/>
      <c r="SSK156" s="151"/>
      <c r="SSL156" s="151"/>
      <c r="SSM156" s="151"/>
      <c r="SSN156" s="151"/>
      <c r="SSO156" s="151"/>
      <c r="SSP156" s="151"/>
      <c r="SSQ156" s="151"/>
      <c r="SSR156" s="151"/>
      <c r="SSS156" s="151"/>
      <c r="SST156" s="151"/>
      <c r="SSU156" s="151"/>
      <c r="SSV156" s="151"/>
      <c r="SSW156" s="151"/>
      <c r="SSX156" s="151"/>
      <c r="SSY156" s="151"/>
      <c r="SSZ156" s="151"/>
      <c r="STA156" s="151"/>
      <c r="STB156" s="151"/>
      <c r="STC156" s="151"/>
      <c r="STD156" s="151"/>
      <c r="STE156" s="151"/>
      <c r="STF156" s="151"/>
      <c r="STG156" s="151"/>
      <c r="STH156" s="151"/>
      <c r="STI156" s="151"/>
      <c r="STJ156" s="151"/>
      <c r="STK156" s="151"/>
      <c r="STL156" s="151"/>
      <c r="STM156" s="151"/>
      <c r="STN156" s="151"/>
      <c r="STO156" s="151"/>
      <c r="STP156" s="151"/>
      <c r="STQ156" s="151"/>
      <c r="STR156" s="151"/>
      <c r="STS156" s="151"/>
      <c r="STT156" s="151"/>
      <c r="STU156" s="151"/>
      <c r="STV156" s="151"/>
      <c r="STW156" s="151"/>
      <c r="STX156" s="151"/>
      <c r="STY156" s="151"/>
      <c r="STZ156" s="151"/>
      <c r="SUA156" s="151"/>
      <c r="SUB156" s="151"/>
      <c r="SUC156" s="151"/>
      <c r="SUD156" s="151"/>
      <c r="SUE156" s="151"/>
      <c r="SUF156" s="151"/>
      <c r="SUG156" s="151"/>
      <c r="SUH156" s="151"/>
      <c r="SUI156" s="151"/>
      <c r="SUJ156" s="151"/>
      <c r="SUK156" s="151"/>
      <c r="SUL156" s="151"/>
      <c r="SUM156" s="151"/>
      <c r="SUN156" s="151"/>
      <c r="SUO156" s="151"/>
      <c r="SUP156" s="151"/>
      <c r="SUQ156" s="151"/>
      <c r="SUR156" s="151"/>
      <c r="SUS156" s="151"/>
      <c r="SUT156" s="151"/>
      <c r="SUU156" s="151"/>
      <c r="SUV156" s="151"/>
      <c r="SUW156" s="151"/>
      <c r="SUX156" s="151"/>
      <c r="SUY156" s="151"/>
      <c r="SUZ156" s="151"/>
      <c r="SVA156" s="151"/>
      <c r="SVB156" s="151"/>
      <c r="SVC156" s="151"/>
      <c r="SVD156" s="151"/>
      <c r="SVE156" s="151"/>
      <c r="SVF156" s="151"/>
      <c r="SVG156" s="151"/>
      <c r="SVH156" s="151"/>
      <c r="SVI156" s="151"/>
      <c r="SVJ156" s="151"/>
      <c r="SVK156" s="151"/>
      <c r="SVL156" s="151"/>
      <c r="SVM156" s="151"/>
      <c r="SVN156" s="151"/>
      <c r="SVO156" s="151"/>
      <c r="SVP156" s="151"/>
      <c r="SVQ156" s="151"/>
      <c r="SVR156" s="151"/>
      <c r="SVS156" s="151"/>
      <c r="SVT156" s="151"/>
      <c r="SVU156" s="151"/>
      <c r="SVV156" s="151"/>
      <c r="SVW156" s="151"/>
      <c r="SVX156" s="151"/>
      <c r="SVY156" s="151"/>
      <c r="SVZ156" s="151"/>
      <c r="SWA156" s="151"/>
      <c r="SWB156" s="151"/>
      <c r="SWC156" s="151"/>
      <c r="SWD156" s="151"/>
      <c r="SWE156" s="151"/>
      <c r="SWF156" s="151"/>
      <c r="SWG156" s="151"/>
      <c r="SWH156" s="151"/>
      <c r="SWI156" s="151"/>
      <c r="SWJ156" s="151"/>
      <c r="SWK156" s="151"/>
      <c r="SWL156" s="151"/>
      <c r="SWM156" s="151"/>
      <c r="SWN156" s="151"/>
      <c r="SWO156" s="151"/>
      <c r="SWP156" s="151"/>
      <c r="SWQ156" s="151"/>
      <c r="SWR156" s="151"/>
      <c r="SWS156" s="151"/>
      <c r="SWT156" s="151"/>
      <c r="SWU156" s="151"/>
      <c r="SWV156" s="151"/>
      <c r="SWW156" s="151"/>
      <c r="SWX156" s="151"/>
      <c r="SWY156" s="151"/>
      <c r="SWZ156" s="151"/>
      <c r="SXA156" s="151"/>
      <c r="SXB156" s="151"/>
      <c r="SXC156" s="151"/>
      <c r="SXD156" s="151"/>
      <c r="SXE156" s="151"/>
      <c r="SXF156" s="151"/>
      <c r="SXG156" s="151"/>
      <c r="SXH156" s="151"/>
      <c r="SXI156" s="151"/>
      <c r="SXJ156" s="151"/>
      <c r="SXK156" s="151"/>
      <c r="SXL156" s="151"/>
      <c r="SXM156" s="151"/>
      <c r="SXN156" s="151"/>
      <c r="SXO156" s="151"/>
      <c r="SXP156" s="151"/>
      <c r="SXQ156" s="151"/>
      <c r="SXR156" s="151"/>
      <c r="SXS156" s="151"/>
      <c r="SXT156" s="151"/>
      <c r="SXU156" s="151"/>
      <c r="SXV156" s="151"/>
      <c r="SXW156" s="151"/>
      <c r="SXX156" s="151"/>
      <c r="SXY156" s="151"/>
      <c r="SXZ156" s="151"/>
      <c r="SYA156" s="151"/>
      <c r="SYB156" s="151"/>
      <c r="SYC156" s="151"/>
      <c r="SYD156" s="151"/>
      <c r="SYE156" s="151"/>
      <c r="SYF156" s="151"/>
      <c r="SYG156" s="151"/>
      <c r="SYH156" s="151"/>
      <c r="SYI156" s="151"/>
      <c r="SYJ156" s="151"/>
      <c r="SYK156" s="151"/>
      <c r="SYL156" s="151"/>
      <c r="SYM156" s="151"/>
      <c r="SYN156" s="151"/>
      <c r="SYO156" s="151"/>
      <c r="SYP156" s="151"/>
      <c r="SYQ156" s="151"/>
      <c r="SYR156" s="151"/>
      <c r="SYS156" s="151"/>
      <c r="SYT156" s="151"/>
      <c r="SYU156" s="151"/>
      <c r="SYV156" s="151"/>
      <c r="SYW156" s="151"/>
      <c r="SYX156" s="151"/>
      <c r="SYY156" s="151"/>
      <c r="SYZ156" s="151"/>
      <c r="SZA156" s="151"/>
      <c r="SZB156" s="151"/>
      <c r="SZC156" s="151"/>
      <c r="SZD156" s="151"/>
      <c r="SZE156" s="151"/>
      <c r="SZF156" s="151"/>
      <c r="SZG156" s="151"/>
      <c r="SZH156" s="151"/>
      <c r="SZI156" s="151"/>
      <c r="SZJ156" s="151"/>
      <c r="SZK156" s="151"/>
      <c r="SZL156" s="151"/>
      <c r="SZM156" s="151"/>
      <c r="SZN156" s="151"/>
      <c r="SZO156" s="151"/>
      <c r="SZP156" s="151"/>
      <c r="SZQ156" s="151"/>
      <c r="SZR156" s="151"/>
      <c r="SZS156" s="151"/>
      <c r="SZT156" s="151"/>
      <c r="SZU156" s="151"/>
      <c r="SZV156" s="151"/>
      <c r="SZW156" s="151"/>
      <c r="SZX156" s="151"/>
      <c r="SZY156" s="151"/>
      <c r="SZZ156" s="151"/>
      <c r="TAA156" s="151"/>
      <c r="TAB156" s="151"/>
      <c r="TAC156" s="151"/>
      <c r="TAD156" s="151"/>
      <c r="TAE156" s="151"/>
      <c r="TAF156" s="151"/>
      <c r="TAG156" s="151"/>
      <c r="TAH156" s="151"/>
      <c r="TAI156" s="151"/>
      <c r="TAJ156" s="151"/>
      <c r="TAK156" s="151"/>
      <c r="TAL156" s="151"/>
      <c r="TAM156" s="151"/>
      <c r="TAN156" s="151"/>
      <c r="TAO156" s="151"/>
      <c r="TAP156" s="151"/>
      <c r="TAQ156" s="151"/>
      <c r="TAR156" s="151"/>
      <c r="TAS156" s="151"/>
      <c r="TAT156" s="151"/>
      <c r="TAU156" s="151"/>
      <c r="TAV156" s="151"/>
      <c r="TAW156" s="151"/>
      <c r="TAX156" s="151"/>
      <c r="TAY156" s="151"/>
      <c r="TBF156" s="151"/>
      <c r="TBG156" s="151"/>
      <c r="TBH156" s="151"/>
      <c r="TBI156" s="151"/>
      <c r="TBJ156" s="151"/>
      <c r="TBK156" s="151"/>
      <c r="TBL156" s="151"/>
      <c r="TBM156" s="151"/>
      <c r="TBN156" s="151"/>
      <c r="TBO156" s="151"/>
      <c r="TBP156" s="151"/>
      <c r="TBQ156" s="151"/>
      <c r="TBR156" s="151"/>
      <c r="TBS156" s="151"/>
      <c r="TBT156" s="151"/>
      <c r="TBU156" s="151"/>
      <c r="TBV156" s="151"/>
      <c r="TBW156" s="151"/>
      <c r="TBX156" s="151"/>
      <c r="TBY156" s="151"/>
      <c r="TBZ156" s="151"/>
      <c r="TCA156" s="151"/>
      <c r="TCB156" s="151"/>
      <c r="TCC156" s="151"/>
      <c r="TCD156" s="151"/>
      <c r="TCE156" s="151"/>
      <c r="TCF156" s="151"/>
      <c r="TCG156" s="151"/>
      <c r="TCH156" s="151"/>
      <c r="TCI156" s="151"/>
      <c r="TCJ156" s="151"/>
      <c r="TCK156" s="151"/>
      <c r="TCL156" s="151"/>
      <c r="TCM156" s="151"/>
      <c r="TCN156" s="151"/>
      <c r="TCO156" s="151"/>
      <c r="TCP156" s="151"/>
      <c r="TCQ156" s="151"/>
      <c r="TCR156" s="151"/>
      <c r="TCS156" s="151"/>
      <c r="TCT156" s="151"/>
      <c r="TCU156" s="151"/>
      <c r="TCV156" s="151"/>
      <c r="TCW156" s="151"/>
      <c r="TCX156" s="151"/>
      <c r="TCY156" s="151"/>
      <c r="TCZ156" s="151"/>
      <c r="TDA156" s="151"/>
      <c r="TDB156" s="151"/>
      <c r="TDC156" s="151"/>
      <c r="TDD156" s="151"/>
      <c r="TDE156" s="151"/>
      <c r="TDF156" s="151"/>
      <c r="TDG156" s="151"/>
      <c r="TDH156" s="151"/>
      <c r="TDI156" s="151"/>
      <c r="TDJ156" s="151"/>
      <c r="TDK156" s="151"/>
      <c r="TDL156" s="151"/>
      <c r="TDM156" s="151"/>
      <c r="TDN156" s="151"/>
      <c r="TDO156" s="151"/>
      <c r="TDP156" s="151"/>
      <c r="TDQ156" s="151"/>
      <c r="TDR156" s="151"/>
      <c r="TDS156" s="151"/>
      <c r="TDT156" s="151"/>
      <c r="TDU156" s="151"/>
      <c r="TDV156" s="151"/>
      <c r="TDW156" s="151"/>
      <c r="TDX156" s="151"/>
      <c r="TDY156" s="151"/>
      <c r="TDZ156" s="151"/>
      <c r="TEA156" s="151"/>
      <c r="TEB156" s="151"/>
      <c r="TEC156" s="151"/>
      <c r="TED156" s="151"/>
      <c r="TEE156" s="151"/>
      <c r="TEF156" s="151"/>
      <c r="TEG156" s="151"/>
      <c r="TEH156" s="151"/>
      <c r="TEI156" s="151"/>
      <c r="TEJ156" s="151"/>
      <c r="TEK156" s="151"/>
      <c r="TEL156" s="151"/>
      <c r="TEM156" s="151"/>
      <c r="TEN156" s="151"/>
      <c r="TEO156" s="151"/>
      <c r="TEP156" s="151"/>
      <c r="TEQ156" s="151"/>
      <c r="TER156" s="151"/>
      <c r="TES156" s="151"/>
      <c r="TET156" s="151"/>
      <c r="TEU156" s="151"/>
      <c r="TEV156" s="151"/>
      <c r="TEW156" s="151"/>
      <c r="TEX156" s="151"/>
      <c r="TEY156" s="151"/>
      <c r="TEZ156" s="151"/>
      <c r="TFA156" s="151"/>
      <c r="TFB156" s="151"/>
      <c r="TFC156" s="151"/>
      <c r="TFD156" s="151"/>
      <c r="TFE156" s="151"/>
      <c r="TFF156" s="151"/>
      <c r="TFG156" s="151"/>
      <c r="TFH156" s="151"/>
      <c r="TFI156" s="151"/>
      <c r="TFJ156" s="151"/>
      <c r="TFK156" s="151"/>
      <c r="TFL156" s="151"/>
      <c r="TFM156" s="151"/>
      <c r="TFN156" s="151"/>
      <c r="TFO156" s="151"/>
      <c r="TFP156" s="151"/>
      <c r="TFQ156" s="151"/>
      <c r="TFR156" s="151"/>
      <c r="TFS156" s="151"/>
      <c r="TFT156" s="151"/>
      <c r="TFU156" s="151"/>
      <c r="TFV156" s="151"/>
      <c r="TFW156" s="151"/>
      <c r="TFX156" s="151"/>
      <c r="TFY156" s="151"/>
      <c r="TFZ156" s="151"/>
      <c r="TGA156" s="151"/>
      <c r="TGB156" s="151"/>
      <c r="TGC156" s="151"/>
      <c r="TGD156" s="151"/>
      <c r="TGE156" s="151"/>
      <c r="TGF156" s="151"/>
      <c r="TGG156" s="151"/>
      <c r="TGH156" s="151"/>
      <c r="TGI156" s="151"/>
      <c r="TGJ156" s="151"/>
      <c r="TGK156" s="151"/>
      <c r="TGL156" s="151"/>
      <c r="TGM156" s="151"/>
      <c r="TGN156" s="151"/>
      <c r="TGO156" s="151"/>
      <c r="TGP156" s="151"/>
      <c r="TGQ156" s="151"/>
      <c r="TGR156" s="151"/>
      <c r="TGS156" s="151"/>
      <c r="TGT156" s="151"/>
      <c r="TGU156" s="151"/>
      <c r="TGV156" s="151"/>
      <c r="TGW156" s="151"/>
      <c r="TGX156" s="151"/>
      <c r="TGY156" s="151"/>
      <c r="TGZ156" s="151"/>
      <c r="THA156" s="151"/>
      <c r="THB156" s="151"/>
      <c r="THC156" s="151"/>
      <c r="THD156" s="151"/>
      <c r="THE156" s="151"/>
      <c r="THF156" s="151"/>
      <c r="THG156" s="151"/>
      <c r="THH156" s="151"/>
      <c r="THI156" s="151"/>
      <c r="THJ156" s="151"/>
      <c r="THK156" s="151"/>
      <c r="THL156" s="151"/>
      <c r="THM156" s="151"/>
      <c r="THN156" s="151"/>
      <c r="THO156" s="151"/>
      <c r="THP156" s="151"/>
      <c r="THQ156" s="151"/>
      <c r="THR156" s="151"/>
      <c r="THS156" s="151"/>
      <c r="THT156" s="151"/>
      <c r="THU156" s="151"/>
      <c r="THV156" s="151"/>
      <c r="THW156" s="151"/>
      <c r="THX156" s="151"/>
      <c r="THY156" s="151"/>
      <c r="THZ156" s="151"/>
      <c r="TIA156" s="151"/>
      <c r="TIB156" s="151"/>
      <c r="TIC156" s="151"/>
      <c r="TID156" s="151"/>
      <c r="TIE156" s="151"/>
      <c r="TIF156" s="151"/>
      <c r="TIG156" s="151"/>
      <c r="TIH156" s="151"/>
      <c r="TII156" s="151"/>
      <c r="TIJ156" s="151"/>
      <c r="TIK156" s="151"/>
      <c r="TIL156" s="151"/>
      <c r="TIM156" s="151"/>
      <c r="TIN156" s="151"/>
      <c r="TIO156" s="151"/>
      <c r="TIP156" s="151"/>
      <c r="TIQ156" s="151"/>
      <c r="TIR156" s="151"/>
      <c r="TIS156" s="151"/>
      <c r="TIT156" s="151"/>
      <c r="TIU156" s="151"/>
      <c r="TIV156" s="151"/>
      <c r="TIW156" s="151"/>
      <c r="TIX156" s="151"/>
      <c r="TIY156" s="151"/>
      <c r="TIZ156" s="151"/>
      <c r="TJA156" s="151"/>
      <c r="TJB156" s="151"/>
      <c r="TJC156" s="151"/>
      <c r="TJD156" s="151"/>
      <c r="TJE156" s="151"/>
      <c r="TJF156" s="151"/>
      <c r="TJG156" s="151"/>
      <c r="TJH156" s="151"/>
      <c r="TJI156" s="151"/>
      <c r="TJJ156" s="151"/>
      <c r="TJK156" s="151"/>
      <c r="TJL156" s="151"/>
      <c r="TJM156" s="151"/>
      <c r="TJN156" s="151"/>
      <c r="TJO156" s="151"/>
      <c r="TJP156" s="151"/>
      <c r="TJQ156" s="151"/>
      <c r="TJR156" s="151"/>
      <c r="TJS156" s="151"/>
      <c r="TJT156" s="151"/>
      <c r="TJU156" s="151"/>
      <c r="TJV156" s="151"/>
      <c r="TJW156" s="151"/>
      <c r="TJX156" s="151"/>
      <c r="TJY156" s="151"/>
      <c r="TJZ156" s="151"/>
      <c r="TKA156" s="151"/>
      <c r="TKB156" s="151"/>
      <c r="TKC156" s="151"/>
      <c r="TKD156" s="151"/>
      <c r="TKE156" s="151"/>
      <c r="TKF156" s="151"/>
      <c r="TKG156" s="151"/>
      <c r="TKH156" s="151"/>
      <c r="TKI156" s="151"/>
      <c r="TKJ156" s="151"/>
      <c r="TKK156" s="151"/>
      <c r="TKL156" s="151"/>
      <c r="TKM156" s="151"/>
      <c r="TKN156" s="151"/>
      <c r="TKO156" s="151"/>
      <c r="TKP156" s="151"/>
      <c r="TKQ156" s="151"/>
      <c r="TKR156" s="151"/>
      <c r="TKS156" s="151"/>
      <c r="TKT156" s="151"/>
      <c r="TKU156" s="151"/>
      <c r="TLB156" s="151"/>
      <c r="TLC156" s="151"/>
      <c r="TLD156" s="151"/>
      <c r="TLE156" s="151"/>
      <c r="TLF156" s="151"/>
      <c r="TLG156" s="151"/>
      <c r="TLH156" s="151"/>
      <c r="TLI156" s="151"/>
      <c r="TLJ156" s="151"/>
      <c r="TLK156" s="151"/>
      <c r="TLL156" s="151"/>
      <c r="TLM156" s="151"/>
      <c r="TLN156" s="151"/>
      <c r="TLO156" s="151"/>
      <c r="TLP156" s="151"/>
      <c r="TLQ156" s="151"/>
      <c r="TLR156" s="151"/>
      <c r="TLS156" s="151"/>
      <c r="TLT156" s="151"/>
      <c r="TLU156" s="151"/>
      <c r="TLV156" s="151"/>
      <c r="TLW156" s="151"/>
      <c r="TLX156" s="151"/>
      <c r="TLY156" s="151"/>
      <c r="TLZ156" s="151"/>
      <c r="TMA156" s="151"/>
      <c r="TMB156" s="151"/>
      <c r="TMC156" s="151"/>
      <c r="TMD156" s="151"/>
      <c r="TME156" s="151"/>
      <c r="TMF156" s="151"/>
      <c r="TMG156" s="151"/>
      <c r="TMH156" s="151"/>
      <c r="TMI156" s="151"/>
      <c r="TMJ156" s="151"/>
      <c r="TMK156" s="151"/>
      <c r="TML156" s="151"/>
      <c r="TMM156" s="151"/>
      <c r="TMN156" s="151"/>
      <c r="TMO156" s="151"/>
      <c r="TMP156" s="151"/>
      <c r="TMQ156" s="151"/>
      <c r="TMR156" s="151"/>
      <c r="TMS156" s="151"/>
      <c r="TMT156" s="151"/>
      <c r="TMU156" s="151"/>
      <c r="TMV156" s="151"/>
      <c r="TMW156" s="151"/>
      <c r="TMX156" s="151"/>
      <c r="TMY156" s="151"/>
      <c r="TMZ156" s="151"/>
      <c r="TNA156" s="151"/>
      <c r="TNB156" s="151"/>
      <c r="TNC156" s="151"/>
      <c r="TND156" s="151"/>
      <c r="TNE156" s="151"/>
      <c r="TNF156" s="151"/>
      <c r="TNG156" s="151"/>
      <c r="TNH156" s="151"/>
      <c r="TNI156" s="151"/>
      <c r="TNJ156" s="151"/>
      <c r="TNK156" s="151"/>
      <c r="TNL156" s="151"/>
      <c r="TNM156" s="151"/>
      <c r="TNN156" s="151"/>
      <c r="TNO156" s="151"/>
      <c r="TNP156" s="151"/>
      <c r="TNQ156" s="151"/>
      <c r="TNR156" s="151"/>
      <c r="TNS156" s="151"/>
      <c r="TNT156" s="151"/>
      <c r="TNU156" s="151"/>
      <c r="TNV156" s="151"/>
      <c r="TNW156" s="151"/>
      <c r="TNX156" s="151"/>
      <c r="TNY156" s="151"/>
      <c r="TNZ156" s="151"/>
      <c r="TOA156" s="151"/>
      <c r="TOB156" s="151"/>
      <c r="TOC156" s="151"/>
      <c r="TOD156" s="151"/>
      <c r="TOE156" s="151"/>
      <c r="TOF156" s="151"/>
      <c r="TOG156" s="151"/>
      <c r="TOH156" s="151"/>
      <c r="TOI156" s="151"/>
      <c r="TOJ156" s="151"/>
      <c r="TOK156" s="151"/>
      <c r="TOL156" s="151"/>
      <c r="TOM156" s="151"/>
      <c r="TON156" s="151"/>
      <c r="TOO156" s="151"/>
      <c r="TOP156" s="151"/>
      <c r="TOQ156" s="151"/>
      <c r="TOR156" s="151"/>
      <c r="TOS156" s="151"/>
      <c r="TOT156" s="151"/>
      <c r="TOU156" s="151"/>
      <c r="TOV156" s="151"/>
      <c r="TOW156" s="151"/>
      <c r="TOX156" s="151"/>
      <c r="TOY156" s="151"/>
      <c r="TOZ156" s="151"/>
      <c r="TPA156" s="151"/>
      <c r="TPB156" s="151"/>
      <c r="TPC156" s="151"/>
      <c r="TPD156" s="151"/>
      <c r="TPE156" s="151"/>
      <c r="TPF156" s="151"/>
      <c r="TPG156" s="151"/>
      <c r="TPH156" s="151"/>
      <c r="TPI156" s="151"/>
      <c r="TPJ156" s="151"/>
      <c r="TPK156" s="151"/>
      <c r="TPL156" s="151"/>
      <c r="TPM156" s="151"/>
      <c r="TPN156" s="151"/>
      <c r="TPO156" s="151"/>
      <c r="TPP156" s="151"/>
      <c r="TPQ156" s="151"/>
      <c r="TPR156" s="151"/>
      <c r="TPS156" s="151"/>
      <c r="TPT156" s="151"/>
      <c r="TPU156" s="151"/>
      <c r="TPV156" s="151"/>
      <c r="TPW156" s="151"/>
      <c r="TPX156" s="151"/>
      <c r="TPY156" s="151"/>
      <c r="TPZ156" s="151"/>
      <c r="TQA156" s="151"/>
      <c r="TQB156" s="151"/>
      <c r="TQC156" s="151"/>
      <c r="TQD156" s="151"/>
      <c r="TQE156" s="151"/>
      <c r="TQF156" s="151"/>
      <c r="TQG156" s="151"/>
      <c r="TQH156" s="151"/>
      <c r="TQI156" s="151"/>
      <c r="TQJ156" s="151"/>
      <c r="TQK156" s="151"/>
      <c r="TQL156" s="151"/>
      <c r="TQM156" s="151"/>
      <c r="TQN156" s="151"/>
      <c r="TQO156" s="151"/>
      <c r="TQP156" s="151"/>
      <c r="TQQ156" s="151"/>
      <c r="TQR156" s="151"/>
      <c r="TQS156" s="151"/>
      <c r="TQT156" s="151"/>
      <c r="TQU156" s="151"/>
      <c r="TQV156" s="151"/>
      <c r="TQW156" s="151"/>
      <c r="TQX156" s="151"/>
      <c r="TQY156" s="151"/>
      <c r="TQZ156" s="151"/>
      <c r="TRA156" s="151"/>
      <c r="TRB156" s="151"/>
      <c r="TRC156" s="151"/>
      <c r="TRD156" s="151"/>
      <c r="TRE156" s="151"/>
      <c r="TRF156" s="151"/>
      <c r="TRG156" s="151"/>
      <c r="TRH156" s="151"/>
      <c r="TRI156" s="151"/>
      <c r="TRJ156" s="151"/>
      <c r="TRK156" s="151"/>
      <c r="TRL156" s="151"/>
      <c r="TRM156" s="151"/>
      <c r="TRN156" s="151"/>
      <c r="TRO156" s="151"/>
      <c r="TRP156" s="151"/>
      <c r="TRQ156" s="151"/>
      <c r="TRR156" s="151"/>
      <c r="TRS156" s="151"/>
      <c r="TRT156" s="151"/>
      <c r="TRU156" s="151"/>
      <c r="TRV156" s="151"/>
      <c r="TRW156" s="151"/>
      <c r="TRX156" s="151"/>
      <c r="TRY156" s="151"/>
      <c r="TRZ156" s="151"/>
      <c r="TSA156" s="151"/>
      <c r="TSB156" s="151"/>
      <c r="TSC156" s="151"/>
      <c r="TSD156" s="151"/>
      <c r="TSE156" s="151"/>
      <c r="TSF156" s="151"/>
      <c r="TSG156" s="151"/>
      <c r="TSH156" s="151"/>
      <c r="TSI156" s="151"/>
      <c r="TSJ156" s="151"/>
      <c r="TSK156" s="151"/>
      <c r="TSL156" s="151"/>
      <c r="TSM156" s="151"/>
      <c r="TSN156" s="151"/>
      <c r="TSO156" s="151"/>
      <c r="TSP156" s="151"/>
      <c r="TSQ156" s="151"/>
      <c r="TSR156" s="151"/>
      <c r="TSS156" s="151"/>
      <c r="TST156" s="151"/>
      <c r="TSU156" s="151"/>
      <c r="TSV156" s="151"/>
      <c r="TSW156" s="151"/>
      <c r="TSX156" s="151"/>
      <c r="TSY156" s="151"/>
      <c r="TSZ156" s="151"/>
      <c r="TTA156" s="151"/>
      <c r="TTB156" s="151"/>
      <c r="TTC156" s="151"/>
      <c r="TTD156" s="151"/>
      <c r="TTE156" s="151"/>
      <c r="TTF156" s="151"/>
      <c r="TTG156" s="151"/>
      <c r="TTH156" s="151"/>
      <c r="TTI156" s="151"/>
      <c r="TTJ156" s="151"/>
      <c r="TTK156" s="151"/>
      <c r="TTL156" s="151"/>
      <c r="TTM156" s="151"/>
      <c r="TTN156" s="151"/>
      <c r="TTO156" s="151"/>
      <c r="TTP156" s="151"/>
      <c r="TTQ156" s="151"/>
      <c r="TTR156" s="151"/>
      <c r="TTS156" s="151"/>
      <c r="TTT156" s="151"/>
      <c r="TTU156" s="151"/>
      <c r="TTV156" s="151"/>
      <c r="TTW156" s="151"/>
      <c r="TTX156" s="151"/>
      <c r="TTY156" s="151"/>
      <c r="TTZ156" s="151"/>
      <c r="TUA156" s="151"/>
      <c r="TUB156" s="151"/>
      <c r="TUC156" s="151"/>
      <c r="TUD156" s="151"/>
      <c r="TUE156" s="151"/>
      <c r="TUF156" s="151"/>
      <c r="TUG156" s="151"/>
      <c r="TUH156" s="151"/>
      <c r="TUI156" s="151"/>
      <c r="TUJ156" s="151"/>
      <c r="TUK156" s="151"/>
      <c r="TUL156" s="151"/>
      <c r="TUM156" s="151"/>
      <c r="TUN156" s="151"/>
      <c r="TUO156" s="151"/>
      <c r="TUP156" s="151"/>
      <c r="TUQ156" s="151"/>
      <c r="TUX156" s="151"/>
      <c r="TUY156" s="151"/>
      <c r="TUZ156" s="151"/>
      <c r="TVA156" s="151"/>
      <c r="TVB156" s="151"/>
      <c r="TVC156" s="151"/>
      <c r="TVD156" s="151"/>
      <c r="TVE156" s="151"/>
      <c r="TVF156" s="151"/>
      <c r="TVG156" s="151"/>
      <c r="TVH156" s="151"/>
      <c r="TVI156" s="151"/>
      <c r="TVJ156" s="151"/>
      <c r="TVK156" s="151"/>
      <c r="TVL156" s="151"/>
      <c r="TVM156" s="151"/>
      <c r="TVN156" s="151"/>
      <c r="TVO156" s="151"/>
      <c r="TVP156" s="151"/>
      <c r="TVQ156" s="151"/>
      <c r="TVR156" s="151"/>
      <c r="TVS156" s="151"/>
      <c r="TVT156" s="151"/>
      <c r="TVU156" s="151"/>
      <c r="TVV156" s="151"/>
      <c r="TVW156" s="151"/>
      <c r="TVX156" s="151"/>
      <c r="TVY156" s="151"/>
      <c r="TVZ156" s="151"/>
      <c r="TWA156" s="151"/>
      <c r="TWB156" s="151"/>
      <c r="TWC156" s="151"/>
      <c r="TWD156" s="151"/>
      <c r="TWE156" s="151"/>
      <c r="TWF156" s="151"/>
      <c r="TWG156" s="151"/>
      <c r="TWH156" s="151"/>
      <c r="TWI156" s="151"/>
      <c r="TWJ156" s="151"/>
      <c r="TWK156" s="151"/>
      <c r="TWL156" s="151"/>
      <c r="TWM156" s="151"/>
      <c r="TWN156" s="151"/>
      <c r="TWO156" s="151"/>
      <c r="TWP156" s="151"/>
      <c r="TWQ156" s="151"/>
      <c r="TWR156" s="151"/>
      <c r="TWS156" s="151"/>
      <c r="TWT156" s="151"/>
      <c r="TWU156" s="151"/>
      <c r="TWV156" s="151"/>
      <c r="TWW156" s="151"/>
      <c r="TWX156" s="151"/>
      <c r="TWY156" s="151"/>
      <c r="TWZ156" s="151"/>
      <c r="TXA156" s="151"/>
      <c r="TXB156" s="151"/>
      <c r="TXC156" s="151"/>
      <c r="TXD156" s="151"/>
      <c r="TXE156" s="151"/>
      <c r="TXF156" s="151"/>
      <c r="TXG156" s="151"/>
      <c r="TXH156" s="151"/>
      <c r="TXI156" s="151"/>
      <c r="TXJ156" s="151"/>
      <c r="TXK156" s="151"/>
      <c r="TXL156" s="151"/>
      <c r="TXM156" s="151"/>
      <c r="TXN156" s="151"/>
      <c r="TXO156" s="151"/>
      <c r="TXP156" s="151"/>
      <c r="TXQ156" s="151"/>
      <c r="TXR156" s="151"/>
      <c r="TXS156" s="151"/>
      <c r="TXT156" s="151"/>
      <c r="TXU156" s="151"/>
      <c r="TXV156" s="151"/>
      <c r="TXW156" s="151"/>
      <c r="TXX156" s="151"/>
      <c r="TXY156" s="151"/>
      <c r="TXZ156" s="151"/>
      <c r="TYA156" s="151"/>
      <c r="TYB156" s="151"/>
      <c r="TYC156" s="151"/>
      <c r="TYD156" s="151"/>
      <c r="TYE156" s="151"/>
      <c r="TYF156" s="151"/>
      <c r="TYG156" s="151"/>
      <c r="TYH156" s="151"/>
      <c r="TYI156" s="151"/>
      <c r="TYJ156" s="151"/>
      <c r="TYK156" s="151"/>
      <c r="TYL156" s="151"/>
      <c r="TYM156" s="151"/>
      <c r="TYN156" s="151"/>
      <c r="TYO156" s="151"/>
      <c r="TYP156" s="151"/>
      <c r="TYQ156" s="151"/>
      <c r="TYR156" s="151"/>
      <c r="TYS156" s="151"/>
      <c r="TYT156" s="151"/>
      <c r="TYU156" s="151"/>
      <c r="TYV156" s="151"/>
      <c r="TYW156" s="151"/>
      <c r="TYX156" s="151"/>
      <c r="TYY156" s="151"/>
      <c r="TYZ156" s="151"/>
      <c r="TZA156" s="151"/>
      <c r="TZB156" s="151"/>
      <c r="TZC156" s="151"/>
      <c r="TZD156" s="151"/>
      <c r="TZE156" s="151"/>
      <c r="TZF156" s="151"/>
      <c r="TZG156" s="151"/>
      <c r="TZH156" s="151"/>
      <c r="TZI156" s="151"/>
      <c r="TZJ156" s="151"/>
      <c r="TZK156" s="151"/>
      <c r="TZL156" s="151"/>
      <c r="TZM156" s="151"/>
      <c r="TZN156" s="151"/>
      <c r="TZO156" s="151"/>
      <c r="TZP156" s="151"/>
      <c r="TZQ156" s="151"/>
      <c r="TZR156" s="151"/>
      <c r="TZS156" s="151"/>
      <c r="TZT156" s="151"/>
      <c r="TZU156" s="151"/>
      <c r="TZV156" s="151"/>
      <c r="TZW156" s="151"/>
      <c r="TZX156" s="151"/>
      <c r="TZY156" s="151"/>
      <c r="TZZ156" s="151"/>
      <c r="UAA156" s="151"/>
      <c r="UAB156" s="151"/>
      <c r="UAC156" s="151"/>
      <c r="UAD156" s="151"/>
      <c r="UAE156" s="151"/>
      <c r="UAF156" s="151"/>
      <c r="UAG156" s="151"/>
      <c r="UAH156" s="151"/>
      <c r="UAI156" s="151"/>
      <c r="UAJ156" s="151"/>
      <c r="UAK156" s="151"/>
      <c r="UAL156" s="151"/>
      <c r="UAM156" s="151"/>
      <c r="UAN156" s="151"/>
      <c r="UAO156" s="151"/>
      <c r="UAP156" s="151"/>
      <c r="UAQ156" s="151"/>
      <c r="UAR156" s="151"/>
      <c r="UAS156" s="151"/>
      <c r="UAT156" s="151"/>
      <c r="UAU156" s="151"/>
      <c r="UAV156" s="151"/>
      <c r="UAW156" s="151"/>
      <c r="UAX156" s="151"/>
      <c r="UAY156" s="151"/>
      <c r="UAZ156" s="151"/>
      <c r="UBA156" s="151"/>
      <c r="UBB156" s="151"/>
      <c r="UBC156" s="151"/>
      <c r="UBD156" s="151"/>
      <c r="UBE156" s="151"/>
      <c r="UBF156" s="151"/>
      <c r="UBG156" s="151"/>
      <c r="UBH156" s="151"/>
      <c r="UBI156" s="151"/>
      <c r="UBJ156" s="151"/>
      <c r="UBK156" s="151"/>
      <c r="UBL156" s="151"/>
      <c r="UBM156" s="151"/>
      <c r="UBN156" s="151"/>
      <c r="UBO156" s="151"/>
      <c r="UBP156" s="151"/>
      <c r="UBQ156" s="151"/>
      <c r="UBR156" s="151"/>
      <c r="UBS156" s="151"/>
      <c r="UBT156" s="151"/>
      <c r="UBU156" s="151"/>
      <c r="UBV156" s="151"/>
      <c r="UBW156" s="151"/>
      <c r="UBX156" s="151"/>
      <c r="UBY156" s="151"/>
      <c r="UBZ156" s="151"/>
      <c r="UCA156" s="151"/>
      <c r="UCB156" s="151"/>
      <c r="UCC156" s="151"/>
      <c r="UCD156" s="151"/>
      <c r="UCE156" s="151"/>
      <c r="UCF156" s="151"/>
      <c r="UCG156" s="151"/>
      <c r="UCH156" s="151"/>
      <c r="UCI156" s="151"/>
      <c r="UCJ156" s="151"/>
      <c r="UCK156" s="151"/>
      <c r="UCL156" s="151"/>
      <c r="UCM156" s="151"/>
      <c r="UCN156" s="151"/>
      <c r="UCO156" s="151"/>
      <c r="UCP156" s="151"/>
      <c r="UCQ156" s="151"/>
      <c r="UCR156" s="151"/>
      <c r="UCS156" s="151"/>
      <c r="UCT156" s="151"/>
      <c r="UCU156" s="151"/>
      <c r="UCV156" s="151"/>
      <c r="UCW156" s="151"/>
      <c r="UCX156" s="151"/>
      <c r="UCY156" s="151"/>
      <c r="UCZ156" s="151"/>
      <c r="UDA156" s="151"/>
      <c r="UDB156" s="151"/>
      <c r="UDC156" s="151"/>
      <c r="UDD156" s="151"/>
      <c r="UDE156" s="151"/>
      <c r="UDF156" s="151"/>
      <c r="UDG156" s="151"/>
      <c r="UDH156" s="151"/>
      <c r="UDI156" s="151"/>
      <c r="UDJ156" s="151"/>
      <c r="UDK156" s="151"/>
      <c r="UDL156" s="151"/>
      <c r="UDM156" s="151"/>
      <c r="UDN156" s="151"/>
      <c r="UDO156" s="151"/>
      <c r="UDP156" s="151"/>
      <c r="UDQ156" s="151"/>
      <c r="UDR156" s="151"/>
      <c r="UDS156" s="151"/>
      <c r="UDT156" s="151"/>
      <c r="UDU156" s="151"/>
      <c r="UDV156" s="151"/>
      <c r="UDW156" s="151"/>
      <c r="UDX156" s="151"/>
      <c r="UDY156" s="151"/>
      <c r="UDZ156" s="151"/>
      <c r="UEA156" s="151"/>
      <c r="UEB156" s="151"/>
      <c r="UEC156" s="151"/>
      <c r="UED156" s="151"/>
      <c r="UEE156" s="151"/>
      <c r="UEF156" s="151"/>
      <c r="UEG156" s="151"/>
      <c r="UEH156" s="151"/>
      <c r="UEI156" s="151"/>
      <c r="UEJ156" s="151"/>
      <c r="UEK156" s="151"/>
      <c r="UEL156" s="151"/>
      <c r="UEM156" s="151"/>
      <c r="UET156" s="151"/>
      <c r="UEU156" s="151"/>
      <c r="UEV156" s="151"/>
      <c r="UEW156" s="151"/>
      <c r="UEX156" s="151"/>
      <c r="UEY156" s="151"/>
      <c r="UEZ156" s="151"/>
      <c r="UFA156" s="151"/>
      <c r="UFB156" s="151"/>
      <c r="UFC156" s="151"/>
      <c r="UFD156" s="151"/>
      <c r="UFE156" s="151"/>
      <c r="UFF156" s="151"/>
      <c r="UFG156" s="151"/>
      <c r="UFH156" s="151"/>
      <c r="UFI156" s="151"/>
      <c r="UFJ156" s="151"/>
      <c r="UFK156" s="151"/>
      <c r="UFL156" s="151"/>
      <c r="UFM156" s="151"/>
      <c r="UFN156" s="151"/>
      <c r="UFO156" s="151"/>
      <c r="UFP156" s="151"/>
      <c r="UFQ156" s="151"/>
      <c r="UFR156" s="151"/>
      <c r="UFS156" s="151"/>
      <c r="UFT156" s="151"/>
      <c r="UFU156" s="151"/>
      <c r="UFV156" s="151"/>
      <c r="UFW156" s="151"/>
      <c r="UFX156" s="151"/>
      <c r="UFY156" s="151"/>
      <c r="UFZ156" s="151"/>
      <c r="UGA156" s="151"/>
      <c r="UGB156" s="151"/>
      <c r="UGC156" s="151"/>
      <c r="UGD156" s="151"/>
      <c r="UGE156" s="151"/>
      <c r="UGF156" s="151"/>
      <c r="UGG156" s="151"/>
      <c r="UGH156" s="151"/>
      <c r="UGI156" s="151"/>
      <c r="UGJ156" s="151"/>
      <c r="UGK156" s="151"/>
      <c r="UGL156" s="151"/>
      <c r="UGM156" s="151"/>
      <c r="UGN156" s="151"/>
      <c r="UGO156" s="151"/>
      <c r="UGP156" s="151"/>
      <c r="UGQ156" s="151"/>
      <c r="UGR156" s="151"/>
      <c r="UGS156" s="151"/>
      <c r="UGT156" s="151"/>
      <c r="UGU156" s="151"/>
      <c r="UGV156" s="151"/>
      <c r="UGW156" s="151"/>
      <c r="UGX156" s="151"/>
      <c r="UGY156" s="151"/>
      <c r="UGZ156" s="151"/>
      <c r="UHA156" s="151"/>
      <c r="UHB156" s="151"/>
      <c r="UHC156" s="151"/>
      <c r="UHD156" s="151"/>
      <c r="UHE156" s="151"/>
      <c r="UHF156" s="151"/>
      <c r="UHG156" s="151"/>
      <c r="UHH156" s="151"/>
      <c r="UHI156" s="151"/>
      <c r="UHJ156" s="151"/>
      <c r="UHK156" s="151"/>
      <c r="UHL156" s="151"/>
      <c r="UHM156" s="151"/>
      <c r="UHN156" s="151"/>
      <c r="UHO156" s="151"/>
      <c r="UHP156" s="151"/>
      <c r="UHQ156" s="151"/>
      <c r="UHR156" s="151"/>
      <c r="UHS156" s="151"/>
      <c r="UHT156" s="151"/>
      <c r="UHU156" s="151"/>
      <c r="UHV156" s="151"/>
      <c r="UHW156" s="151"/>
      <c r="UHX156" s="151"/>
      <c r="UHY156" s="151"/>
      <c r="UHZ156" s="151"/>
      <c r="UIA156" s="151"/>
      <c r="UIB156" s="151"/>
      <c r="UIC156" s="151"/>
      <c r="UID156" s="151"/>
      <c r="UIE156" s="151"/>
      <c r="UIF156" s="151"/>
      <c r="UIG156" s="151"/>
      <c r="UIH156" s="151"/>
      <c r="UII156" s="151"/>
      <c r="UIJ156" s="151"/>
      <c r="UIK156" s="151"/>
      <c r="UIL156" s="151"/>
      <c r="UIM156" s="151"/>
      <c r="UIN156" s="151"/>
      <c r="UIO156" s="151"/>
      <c r="UIP156" s="151"/>
      <c r="UIQ156" s="151"/>
      <c r="UIR156" s="151"/>
      <c r="UIS156" s="151"/>
      <c r="UIT156" s="151"/>
      <c r="UIU156" s="151"/>
      <c r="UIV156" s="151"/>
      <c r="UIW156" s="151"/>
      <c r="UIX156" s="151"/>
      <c r="UIY156" s="151"/>
      <c r="UIZ156" s="151"/>
      <c r="UJA156" s="151"/>
      <c r="UJB156" s="151"/>
      <c r="UJC156" s="151"/>
      <c r="UJD156" s="151"/>
      <c r="UJE156" s="151"/>
      <c r="UJF156" s="151"/>
      <c r="UJG156" s="151"/>
      <c r="UJH156" s="151"/>
      <c r="UJI156" s="151"/>
      <c r="UJJ156" s="151"/>
      <c r="UJK156" s="151"/>
      <c r="UJL156" s="151"/>
      <c r="UJM156" s="151"/>
      <c r="UJN156" s="151"/>
      <c r="UJO156" s="151"/>
      <c r="UJP156" s="151"/>
      <c r="UJQ156" s="151"/>
      <c r="UJR156" s="151"/>
      <c r="UJS156" s="151"/>
      <c r="UJT156" s="151"/>
      <c r="UJU156" s="151"/>
      <c r="UJV156" s="151"/>
      <c r="UJW156" s="151"/>
      <c r="UJX156" s="151"/>
      <c r="UJY156" s="151"/>
      <c r="UJZ156" s="151"/>
      <c r="UKA156" s="151"/>
      <c r="UKB156" s="151"/>
      <c r="UKC156" s="151"/>
      <c r="UKD156" s="151"/>
      <c r="UKE156" s="151"/>
      <c r="UKF156" s="151"/>
      <c r="UKG156" s="151"/>
      <c r="UKH156" s="151"/>
      <c r="UKI156" s="151"/>
      <c r="UKJ156" s="151"/>
      <c r="UKK156" s="151"/>
      <c r="UKL156" s="151"/>
      <c r="UKM156" s="151"/>
      <c r="UKN156" s="151"/>
      <c r="UKO156" s="151"/>
      <c r="UKP156" s="151"/>
      <c r="UKQ156" s="151"/>
      <c r="UKR156" s="151"/>
      <c r="UKS156" s="151"/>
      <c r="UKT156" s="151"/>
      <c r="UKU156" s="151"/>
      <c r="UKV156" s="151"/>
      <c r="UKW156" s="151"/>
      <c r="UKX156" s="151"/>
      <c r="UKY156" s="151"/>
      <c r="UKZ156" s="151"/>
      <c r="ULA156" s="151"/>
      <c r="ULB156" s="151"/>
      <c r="ULC156" s="151"/>
      <c r="ULD156" s="151"/>
      <c r="ULE156" s="151"/>
      <c r="ULF156" s="151"/>
      <c r="ULG156" s="151"/>
      <c r="ULH156" s="151"/>
      <c r="ULI156" s="151"/>
      <c r="ULJ156" s="151"/>
      <c r="ULK156" s="151"/>
      <c r="ULL156" s="151"/>
      <c r="ULM156" s="151"/>
      <c r="ULN156" s="151"/>
      <c r="ULO156" s="151"/>
      <c r="ULP156" s="151"/>
      <c r="ULQ156" s="151"/>
      <c r="ULR156" s="151"/>
      <c r="ULS156" s="151"/>
      <c r="ULT156" s="151"/>
      <c r="ULU156" s="151"/>
      <c r="ULV156" s="151"/>
      <c r="ULW156" s="151"/>
      <c r="ULX156" s="151"/>
      <c r="ULY156" s="151"/>
      <c r="ULZ156" s="151"/>
      <c r="UMA156" s="151"/>
      <c r="UMB156" s="151"/>
      <c r="UMC156" s="151"/>
      <c r="UMD156" s="151"/>
      <c r="UME156" s="151"/>
      <c r="UMF156" s="151"/>
      <c r="UMG156" s="151"/>
      <c r="UMH156" s="151"/>
      <c r="UMI156" s="151"/>
      <c r="UMJ156" s="151"/>
      <c r="UMK156" s="151"/>
      <c r="UML156" s="151"/>
      <c r="UMM156" s="151"/>
      <c r="UMN156" s="151"/>
      <c r="UMO156" s="151"/>
      <c r="UMP156" s="151"/>
      <c r="UMQ156" s="151"/>
      <c r="UMR156" s="151"/>
      <c r="UMS156" s="151"/>
      <c r="UMT156" s="151"/>
      <c r="UMU156" s="151"/>
      <c r="UMV156" s="151"/>
      <c r="UMW156" s="151"/>
      <c r="UMX156" s="151"/>
      <c r="UMY156" s="151"/>
      <c r="UMZ156" s="151"/>
      <c r="UNA156" s="151"/>
      <c r="UNB156" s="151"/>
      <c r="UNC156" s="151"/>
      <c r="UND156" s="151"/>
      <c r="UNE156" s="151"/>
      <c r="UNF156" s="151"/>
      <c r="UNG156" s="151"/>
      <c r="UNH156" s="151"/>
      <c r="UNI156" s="151"/>
      <c r="UNJ156" s="151"/>
      <c r="UNK156" s="151"/>
      <c r="UNL156" s="151"/>
      <c r="UNM156" s="151"/>
      <c r="UNN156" s="151"/>
      <c r="UNO156" s="151"/>
      <c r="UNP156" s="151"/>
      <c r="UNQ156" s="151"/>
      <c r="UNR156" s="151"/>
      <c r="UNS156" s="151"/>
      <c r="UNT156" s="151"/>
      <c r="UNU156" s="151"/>
      <c r="UNV156" s="151"/>
      <c r="UNW156" s="151"/>
      <c r="UNX156" s="151"/>
      <c r="UNY156" s="151"/>
      <c r="UNZ156" s="151"/>
      <c r="UOA156" s="151"/>
      <c r="UOB156" s="151"/>
      <c r="UOC156" s="151"/>
      <c r="UOD156" s="151"/>
      <c r="UOE156" s="151"/>
      <c r="UOF156" s="151"/>
      <c r="UOG156" s="151"/>
      <c r="UOH156" s="151"/>
      <c r="UOI156" s="151"/>
      <c r="UOP156" s="151"/>
      <c r="UOQ156" s="151"/>
      <c r="UOR156" s="151"/>
      <c r="UOS156" s="151"/>
      <c r="UOT156" s="151"/>
      <c r="UOU156" s="151"/>
      <c r="UOV156" s="151"/>
      <c r="UOW156" s="151"/>
      <c r="UOX156" s="151"/>
      <c r="UOY156" s="151"/>
      <c r="UOZ156" s="151"/>
      <c r="UPA156" s="151"/>
      <c r="UPB156" s="151"/>
      <c r="UPC156" s="151"/>
      <c r="UPD156" s="151"/>
      <c r="UPE156" s="151"/>
      <c r="UPF156" s="151"/>
      <c r="UPG156" s="151"/>
      <c r="UPH156" s="151"/>
      <c r="UPI156" s="151"/>
      <c r="UPJ156" s="151"/>
      <c r="UPK156" s="151"/>
      <c r="UPL156" s="151"/>
      <c r="UPM156" s="151"/>
      <c r="UPN156" s="151"/>
      <c r="UPO156" s="151"/>
      <c r="UPP156" s="151"/>
      <c r="UPQ156" s="151"/>
      <c r="UPR156" s="151"/>
      <c r="UPS156" s="151"/>
      <c r="UPT156" s="151"/>
      <c r="UPU156" s="151"/>
      <c r="UPV156" s="151"/>
      <c r="UPW156" s="151"/>
      <c r="UPX156" s="151"/>
      <c r="UPY156" s="151"/>
      <c r="UPZ156" s="151"/>
      <c r="UQA156" s="151"/>
      <c r="UQB156" s="151"/>
      <c r="UQC156" s="151"/>
      <c r="UQD156" s="151"/>
      <c r="UQE156" s="151"/>
      <c r="UQF156" s="151"/>
      <c r="UQG156" s="151"/>
      <c r="UQH156" s="151"/>
      <c r="UQI156" s="151"/>
      <c r="UQJ156" s="151"/>
      <c r="UQK156" s="151"/>
      <c r="UQL156" s="151"/>
      <c r="UQM156" s="151"/>
      <c r="UQN156" s="151"/>
      <c r="UQO156" s="151"/>
      <c r="UQP156" s="151"/>
      <c r="UQQ156" s="151"/>
      <c r="UQR156" s="151"/>
      <c r="UQS156" s="151"/>
      <c r="UQT156" s="151"/>
      <c r="UQU156" s="151"/>
      <c r="UQV156" s="151"/>
      <c r="UQW156" s="151"/>
      <c r="UQX156" s="151"/>
      <c r="UQY156" s="151"/>
      <c r="UQZ156" s="151"/>
      <c r="URA156" s="151"/>
      <c r="URB156" s="151"/>
      <c r="URC156" s="151"/>
      <c r="URD156" s="151"/>
      <c r="URE156" s="151"/>
      <c r="URF156" s="151"/>
      <c r="URG156" s="151"/>
      <c r="URH156" s="151"/>
      <c r="URI156" s="151"/>
      <c r="URJ156" s="151"/>
      <c r="URK156" s="151"/>
      <c r="URL156" s="151"/>
      <c r="URM156" s="151"/>
      <c r="URN156" s="151"/>
      <c r="URO156" s="151"/>
      <c r="URP156" s="151"/>
      <c r="URQ156" s="151"/>
      <c r="URR156" s="151"/>
      <c r="URS156" s="151"/>
      <c r="URT156" s="151"/>
      <c r="URU156" s="151"/>
      <c r="URV156" s="151"/>
      <c r="URW156" s="151"/>
      <c r="URX156" s="151"/>
      <c r="URY156" s="151"/>
      <c r="URZ156" s="151"/>
      <c r="USA156" s="151"/>
      <c r="USB156" s="151"/>
      <c r="USC156" s="151"/>
      <c r="USD156" s="151"/>
      <c r="USE156" s="151"/>
      <c r="USF156" s="151"/>
      <c r="USG156" s="151"/>
      <c r="USH156" s="151"/>
      <c r="USI156" s="151"/>
      <c r="USJ156" s="151"/>
      <c r="USK156" s="151"/>
      <c r="USL156" s="151"/>
      <c r="USM156" s="151"/>
      <c r="USN156" s="151"/>
      <c r="USO156" s="151"/>
      <c r="USP156" s="151"/>
      <c r="USQ156" s="151"/>
      <c r="USR156" s="151"/>
      <c r="USS156" s="151"/>
      <c r="UST156" s="151"/>
      <c r="USU156" s="151"/>
      <c r="USV156" s="151"/>
      <c r="USW156" s="151"/>
      <c r="USX156" s="151"/>
      <c r="USY156" s="151"/>
      <c r="USZ156" s="151"/>
      <c r="UTA156" s="151"/>
      <c r="UTB156" s="151"/>
      <c r="UTC156" s="151"/>
      <c r="UTD156" s="151"/>
      <c r="UTE156" s="151"/>
      <c r="UTF156" s="151"/>
      <c r="UTG156" s="151"/>
      <c r="UTH156" s="151"/>
      <c r="UTI156" s="151"/>
      <c r="UTJ156" s="151"/>
      <c r="UTK156" s="151"/>
      <c r="UTL156" s="151"/>
      <c r="UTM156" s="151"/>
      <c r="UTN156" s="151"/>
      <c r="UTO156" s="151"/>
      <c r="UTP156" s="151"/>
      <c r="UTQ156" s="151"/>
      <c r="UTR156" s="151"/>
      <c r="UTS156" s="151"/>
      <c r="UTT156" s="151"/>
      <c r="UTU156" s="151"/>
      <c r="UTV156" s="151"/>
      <c r="UTW156" s="151"/>
      <c r="UTX156" s="151"/>
      <c r="UTY156" s="151"/>
      <c r="UTZ156" s="151"/>
      <c r="UUA156" s="151"/>
      <c r="UUB156" s="151"/>
      <c r="UUC156" s="151"/>
      <c r="UUD156" s="151"/>
      <c r="UUE156" s="151"/>
      <c r="UUF156" s="151"/>
      <c r="UUG156" s="151"/>
      <c r="UUH156" s="151"/>
      <c r="UUI156" s="151"/>
      <c r="UUJ156" s="151"/>
      <c r="UUK156" s="151"/>
      <c r="UUL156" s="151"/>
      <c r="UUM156" s="151"/>
      <c r="UUN156" s="151"/>
      <c r="UUO156" s="151"/>
      <c r="UUP156" s="151"/>
      <c r="UUQ156" s="151"/>
      <c r="UUR156" s="151"/>
      <c r="UUS156" s="151"/>
      <c r="UUT156" s="151"/>
      <c r="UUU156" s="151"/>
      <c r="UUV156" s="151"/>
      <c r="UUW156" s="151"/>
      <c r="UUX156" s="151"/>
      <c r="UUY156" s="151"/>
      <c r="UUZ156" s="151"/>
      <c r="UVA156" s="151"/>
      <c r="UVB156" s="151"/>
      <c r="UVC156" s="151"/>
      <c r="UVD156" s="151"/>
      <c r="UVE156" s="151"/>
      <c r="UVF156" s="151"/>
      <c r="UVG156" s="151"/>
      <c r="UVH156" s="151"/>
      <c r="UVI156" s="151"/>
      <c r="UVJ156" s="151"/>
      <c r="UVK156" s="151"/>
      <c r="UVL156" s="151"/>
      <c r="UVM156" s="151"/>
      <c r="UVN156" s="151"/>
      <c r="UVO156" s="151"/>
      <c r="UVP156" s="151"/>
      <c r="UVQ156" s="151"/>
      <c r="UVR156" s="151"/>
      <c r="UVS156" s="151"/>
      <c r="UVT156" s="151"/>
      <c r="UVU156" s="151"/>
      <c r="UVV156" s="151"/>
      <c r="UVW156" s="151"/>
      <c r="UVX156" s="151"/>
      <c r="UVY156" s="151"/>
      <c r="UVZ156" s="151"/>
      <c r="UWA156" s="151"/>
      <c r="UWB156" s="151"/>
      <c r="UWC156" s="151"/>
      <c r="UWD156" s="151"/>
      <c r="UWE156" s="151"/>
      <c r="UWF156" s="151"/>
      <c r="UWG156" s="151"/>
      <c r="UWH156" s="151"/>
      <c r="UWI156" s="151"/>
      <c r="UWJ156" s="151"/>
      <c r="UWK156" s="151"/>
      <c r="UWL156" s="151"/>
      <c r="UWM156" s="151"/>
      <c r="UWN156" s="151"/>
      <c r="UWO156" s="151"/>
      <c r="UWP156" s="151"/>
      <c r="UWQ156" s="151"/>
      <c r="UWR156" s="151"/>
      <c r="UWS156" s="151"/>
      <c r="UWT156" s="151"/>
      <c r="UWU156" s="151"/>
      <c r="UWV156" s="151"/>
      <c r="UWW156" s="151"/>
      <c r="UWX156" s="151"/>
      <c r="UWY156" s="151"/>
      <c r="UWZ156" s="151"/>
      <c r="UXA156" s="151"/>
      <c r="UXB156" s="151"/>
      <c r="UXC156" s="151"/>
      <c r="UXD156" s="151"/>
      <c r="UXE156" s="151"/>
      <c r="UXF156" s="151"/>
      <c r="UXG156" s="151"/>
      <c r="UXH156" s="151"/>
      <c r="UXI156" s="151"/>
      <c r="UXJ156" s="151"/>
      <c r="UXK156" s="151"/>
      <c r="UXL156" s="151"/>
      <c r="UXM156" s="151"/>
      <c r="UXN156" s="151"/>
      <c r="UXO156" s="151"/>
      <c r="UXP156" s="151"/>
      <c r="UXQ156" s="151"/>
      <c r="UXR156" s="151"/>
      <c r="UXS156" s="151"/>
      <c r="UXT156" s="151"/>
      <c r="UXU156" s="151"/>
      <c r="UXV156" s="151"/>
      <c r="UXW156" s="151"/>
      <c r="UXX156" s="151"/>
      <c r="UXY156" s="151"/>
      <c r="UXZ156" s="151"/>
      <c r="UYA156" s="151"/>
      <c r="UYB156" s="151"/>
      <c r="UYC156" s="151"/>
      <c r="UYD156" s="151"/>
      <c r="UYE156" s="151"/>
      <c r="UYL156" s="151"/>
      <c r="UYM156" s="151"/>
      <c r="UYN156" s="151"/>
      <c r="UYO156" s="151"/>
      <c r="UYP156" s="151"/>
      <c r="UYQ156" s="151"/>
      <c r="UYR156" s="151"/>
      <c r="UYS156" s="151"/>
      <c r="UYT156" s="151"/>
      <c r="UYU156" s="151"/>
      <c r="UYV156" s="151"/>
      <c r="UYW156" s="151"/>
      <c r="UYX156" s="151"/>
      <c r="UYY156" s="151"/>
      <c r="UYZ156" s="151"/>
      <c r="UZA156" s="151"/>
      <c r="UZB156" s="151"/>
      <c r="UZC156" s="151"/>
      <c r="UZD156" s="151"/>
      <c r="UZE156" s="151"/>
      <c r="UZF156" s="151"/>
      <c r="UZG156" s="151"/>
      <c r="UZH156" s="151"/>
      <c r="UZI156" s="151"/>
      <c r="UZJ156" s="151"/>
      <c r="UZK156" s="151"/>
      <c r="UZL156" s="151"/>
      <c r="UZM156" s="151"/>
      <c r="UZN156" s="151"/>
      <c r="UZO156" s="151"/>
      <c r="UZP156" s="151"/>
      <c r="UZQ156" s="151"/>
      <c r="UZR156" s="151"/>
      <c r="UZS156" s="151"/>
      <c r="UZT156" s="151"/>
      <c r="UZU156" s="151"/>
      <c r="UZV156" s="151"/>
      <c r="UZW156" s="151"/>
      <c r="UZX156" s="151"/>
      <c r="UZY156" s="151"/>
      <c r="UZZ156" s="151"/>
      <c r="VAA156" s="151"/>
      <c r="VAB156" s="151"/>
      <c r="VAC156" s="151"/>
      <c r="VAD156" s="151"/>
      <c r="VAE156" s="151"/>
      <c r="VAF156" s="151"/>
      <c r="VAG156" s="151"/>
      <c r="VAH156" s="151"/>
      <c r="VAI156" s="151"/>
      <c r="VAJ156" s="151"/>
      <c r="VAK156" s="151"/>
      <c r="VAL156" s="151"/>
      <c r="VAM156" s="151"/>
      <c r="VAN156" s="151"/>
      <c r="VAO156" s="151"/>
      <c r="VAP156" s="151"/>
      <c r="VAQ156" s="151"/>
      <c r="VAR156" s="151"/>
      <c r="VAS156" s="151"/>
      <c r="VAT156" s="151"/>
      <c r="VAU156" s="151"/>
      <c r="VAV156" s="151"/>
      <c r="VAW156" s="151"/>
      <c r="VAX156" s="151"/>
      <c r="VAY156" s="151"/>
      <c r="VAZ156" s="151"/>
      <c r="VBA156" s="151"/>
      <c r="VBB156" s="151"/>
      <c r="VBC156" s="151"/>
      <c r="VBD156" s="151"/>
      <c r="VBE156" s="151"/>
      <c r="VBF156" s="151"/>
      <c r="VBG156" s="151"/>
      <c r="VBH156" s="151"/>
      <c r="VBI156" s="151"/>
      <c r="VBJ156" s="151"/>
      <c r="VBK156" s="151"/>
      <c r="VBL156" s="151"/>
      <c r="VBM156" s="151"/>
      <c r="VBN156" s="151"/>
      <c r="VBO156" s="151"/>
      <c r="VBP156" s="151"/>
      <c r="VBQ156" s="151"/>
      <c r="VBR156" s="151"/>
      <c r="VBS156" s="151"/>
      <c r="VBT156" s="151"/>
      <c r="VBU156" s="151"/>
      <c r="VBV156" s="151"/>
      <c r="VBW156" s="151"/>
      <c r="VBX156" s="151"/>
      <c r="VBY156" s="151"/>
      <c r="VBZ156" s="151"/>
      <c r="VCA156" s="151"/>
      <c r="VCB156" s="151"/>
      <c r="VCC156" s="151"/>
      <c r="VCD156" s="151"/>
      <c r="VCE156" s="151"/>
      <c r="VCF156" s="151"/>
      <c r="VCG156" s="151"/>
      <c r="VCH156" s="151"/>
      <c r="VCI156" s="151"/>
      <c r="VCJ156" s="151"/>
      <c r="VCK156" s="151"/>
      <c r="VCL156" s="151"/>
      <c r="VCM156" s="151"/>
      <c r="VCN156" s="151"/>
      <c r="VCO156" s="151"/>
      <c r="VCP156" s="151"/>
      <c r="VCQ156" s="151"/>
      <c r="VCR156" s="151"/>
      <c r="VCS156" s="151"/>
      <c r="VCT156" s="151"/>
      <c r="VCU156" s="151"/>
      <c r="VCV156" s="151"/>
      <c r="VCW156" s="151"/>
      <c r="VCX156" s="151"/>
      <c r="VCY156" s="151"/>
      <c r="VCZ156" s="151"/>
      <c r="VDA156" s="151"/>
      <c r="VDB156" s="151"/>
      <c r="VDC156" s="151"/>
      <c r="VDD156" s="151"/>
      <c r="VDE156" s="151"/>
      <c r="VDF156" s="151"/>
      <c r="VDG156" s="151"/>
      <c r="VDH156" s="151"/>
      <c r="VDI156" s="151"/>
      <c r="VDJ156" s="151"/>
      <c r="VDK156" s="151"/>
      <c r="VDL156" s="151"/>
      <c r="VDM156" s="151"/>
      <c r="VDN156" s="151"/>
      <c r="VDO156" s="151"/>
      <c r="VDP156" s="151"/>
      <c r="VDQ156" s="151"/>
      <c r="VDR156" s="151"/>
      <c r="VDS156" s="151"/>
      <c r="VDT156" s="151"/>
      <c r="VDU156" s="151"/>
      <c r="VDV156" s="151"/>
      <c r="VDW156" s="151"/>
      <c r="VDX156" s="151"/>
      <c r="VDY156" s="151"/>
      <c r="VDZ156" s="151"/>
      <c r="VEA156" s="151"/>
      <c r="VEB156" s="151"/>
      <c r="VEC156" s="151"/>
      <c r="VED156" s="151"/>
      <c r="VEE156" s="151"/>
      <c r="VEF156" s="151"/>
      <c r="VEG156" s="151"/>
      <c r="VEH156" s="151"/>
      <c r="VEI156" s="151"/>
      <c r="VEJ156" s="151"/>
      <c r="VEK156" s="151"/>
      <c r="VEL156" s="151"/>
      <c r="VEM156" s="151"/>
      <c r="VEN156" s="151"/>
      <c r="VEO156" s="151"/>
      <c r="VEP156" s="151"/>
      <c r="VEQ156" s="151"/>
      <c r="VER156" s="151"/>
      <c r="VES156" s="151"/>
      <c r="VET156" s="151"/>
      <c r="VEU156" s="151"/>
      <c r="VEV156" s="151"/>
      <c r="VEW156" s="151"/>
      <c r="VEX156" s="151"/>
      <c r="VEY156" s="151"/>
      <c r="VEZ156" s="151"/>
      <c r="VFA156" s="151"/>
      <c r="VFB156" s="151"/>
      <c r="VFC156" s="151"/>
      <c r="VFD156" s="151"/>
      <c r="VFE156" s="151"/>
      <c r="VFF156" s="151"/>
      <c r="VFG156" s="151"/>
      <c r="VFH156" s="151"/>
      <c r="VFI156" s="151"/>
      <c r="VFJ156" s="151"/>
      <c r="VFK156" s="151"/>
      <c r="VFL156" s="151"/>
      <c r="VFM156" s="151"/>
      <c r="VFN156" s="151"/>
      <c r="VFO156" s="151"/>
      <c r="VFP156" s="151"/>
      <c r="VFQ156" s="151"/>
      <c r="VFR156" s="151"/>
      <c r="VFS156" s="151"/>
      <c r="VFT156" s="151"/>
      <c r="VFU156" s="151"/>
      <c r="VFV156" s="151"/>
      <c r="VFW156" s="151"/>
      <c r="VFX156" s="151"/>
      <c r="VFY156" s="151"/>
      <c r="VFZ156" s="151"/>
      <c r="VGA156" s="151"/>
      <c r="VGB156" s="151"/>
      <c r="VGC156" s="151"/>
      <c r="VGD156" s="151"/>
      <c r="VGE156" s="151"/>
      <c r="VGF156" s="151"/>
      <c r="VGG156" s="151"/>
      <c r="VGH156" s="151"/>
      <c r="VGI156" s="151"/>
      <c r="VGJ156" s="151"/>
      <c r="VGK156" s="151"/>
      <c r="VGL156" s="151"/>
      <c r="VGM156" s="151"/>
      <c r="VGN156" s="151"/>
      <c r="VGO156" s="151"/>
      <c r="VGP156" s="151"/>
      <c r="VGQ156" s="151"/>
      <c r="VGR156" s="151"/>
      <c r="VGS156" s="151"/>
      <c r="VGT156" s="151"/>
      <c r="VGU156" s="151"/>
      <c r="VGV156" s="151"/>
      <c r="VGW156" s="151"/>
      <c r="VGX156" s="151"/>
      <c r="VGY156" s="151"/>
      <c r="VGZ156" s="151"/>
      <c r="VHA156" s="151"/>
      <c r="VHB156" s="151"/>
      <c r="VHC156" s="151"/>
      <c r="VHD156" s="151"/>
      <c r="VHE156" s="151"/>
      <c r="VHF156" s="151"/>
      <c r="VHG156" s="151"/>
      <c r="VHH156" s="151"/>
      <c r="VHI156" s="151"/>
      <c r="VHJ156" s="151"/>
      <c r="VHK156" s="151"/>
      <c r="VHL156" s="151"/>
      <c r="VHM156" s="151"/>
      <c r="VHN156" s="151"/>
      <c r="VHO156" s="151"/>
      <c r="VHP156" s="151"/>
      <c r="VHQ156" s="151"/>
      <c r="VHR156" s="151"/>
      <c r="VHS156" s="151"/>
      <c r="VHT156" s="151"/>
      <c r="VHU156" s="151"/>
      <c r="VHV156" s="151"/>
      <c r="VHW156" s="151"/>
      <c r="VHX156" s="151"/>
      <c r="VHY156" s="151"/>
      <c r="VHZ156" s="151"/>
      <c r="VIA156" s="151"/>
      <c r="VIH156" s="151"/>
      <c r="VII156" s="151"/>
      <c r="VIJ156" s="151"/>
      <c r="VIK156" s="151"/>
      <c r="VIL156" s="151"/>
      <c r="VIM156" s="151"/>
      <c r="VIN156" s="151"/>
      <c r="VIO156" s="151"/>
      <c r="VIP156" s="151"/>
      <c r="VIQ156" s="151"/>
      <c r="VIR156" s="151"/>
      <c r="VIS156" s="151"/>
      <c r="VIT156" s="151"/>
      <c r="VIU156" s="151"/>
      <c r="VIV156" s="151"/>
      <c r="VIW156" s="151"/>
      <c r="VIX156" s="151"/>
      <c r="VIY156" s="151"/>
      <c r="VIZ156" s="151"/>
      <c r="VJA156" s="151"/>
      <c r="VJB156" s="151"/>
      <c r="VJC156" s="151"/>
      <c r="VJD156" s="151"/>
      <c r="VJE156" s="151"/>
      <c r="VJF156" s="151"/>
      <c r="VJG156" s="151"/>
      <c r="VJH156" s="151"/>
      <c r="VJI156" s="151"/>
      <c r="VJJ156" s="151"/>
      <c r="VJK156" s="151"/>
      <c r="VJL156" s="151"/>
      <c r="VJM156" s="151"/>
      <c r="VJN156" s="151"/>
      <c r="VJO156" s="151"/>
      <c r="VJP156" s="151"/>
      <c r="VJQ156" s="151"/>
      <c r="VJR156" s="151"/>
      <c r="VJS156" s="151"/>
      <c r="VJT156" s="151"/>
      <c r="VJU156" s="151"/>
      <c r="VJV156" s="151"/>
      <c r="VJW156" s="151"/>
      <c r="VJX156" s="151"/>
      <c r="VJY156" s="151"/>
      <c r="VJZ156" s="151"/>
      <c r="VKA156" s="151"/>
      <c r="VKB156" s="151"/>
      <c r="VKC156" s="151"/>
      <c r="VKD156" s="151"/>
      <c r="VKE156" s="151"/>
      <c r="VKF156" s="151"/>
      <c r="VKG156" s="151"/>
      <c r="VKH156" s="151"/>
      <c r="VKI156" s="151"/>
      <c r="VKJ156" s="151"/>
      <c r="VKK156" s="151"/>
      <c r="VKL156" s="151"/>
      <c r="VKM156" s="151"/>
      <c r="VKN156" s="151"/>
      <c r="VKO156" s="151"/>
      <c r="VKP156" s="151"/>
      <c r="VKQ156" s="151"/>
      <c r="VKR156" s="151"/>
      <c r="VKS156" s="151"/>
      <c r="VKT156" s="151"/>
      <c r="VKU156" s="151"/>
      <c r="VKV156" s="151"/>
      <c r="VKW156" s="151"/>
      <c r="VKX156" s="151"/>
      <c r="VKY156" s="151"/>
      <c r="VKZ156" s="151"/>
      <c r="VLA156" s="151"/>
      <c r="VLB156" s="151"/>
      <c r="VLC156" s="151"/>
      <c r="VLD156" s="151"/>
      <c r="VLE156" s="151"/>
      <c r="VLF156" s="151"/>
      <c r="VLG156" s="151"/>
      <c r="VLH156" s="151"/>
      <c r="VLI156" s="151"/>
      <c r="VLJ156" s="151"/>
      <c r="VLK156" s="151"/>
      <c r="VLL156" s="151"/>
      <c r="VLM156" s="151"/>
      <c r="VLN156" s="151"/>
      <c r="VLO156" s="151"/>
      <c r="VLP156" s="151"/>
      <c r="VLQ156" s="151"/>
      <c r="VLR156" s="151"/>
      <c r="VLS156" s="151"/>
      <c r="VLT156" s="151"/>
      <c r="VLU156" s="151"/>
      <c r="VLV156" s="151"/>
      <c r="VLW156" s="151"/>
      <c r="VLX156" s="151"/>
      <c r="VLY156" s="151"/>
      <c r="VLZ156" s="151"/>
      <c r="VMA156" s="151"/>
      <c r="VMB156" s="151"/>
      <c r="VMC156" s="151"/>
      <c r="VMD156" s="151"/>
      <c r="VME156" s="151"/>
      <c r="VMF156" s="151"/>
      <c r="VMG156" s="151"/>
      <c r="VMH156" s="151"/>
      <c r="VMI156" s="151"/>
      <c r="VMJ156" s="151"/>
      <c r="VMK156" s="151"/>
      <c r="VML156" s="151"/>
      <c r="VMM156" s="151"/>
      <c r="VMN156" s="151"/>
      <c r="VMO156" s="151"/>
      <c r="VMP156" s="151"/>
      <c r="VMQ156" s="151"/>
      <c r="VMR156" s="151"/>
      <c r="VMS156" s="151"/>
      <c r="VMT156" s="151"/>
      <c r="VMU156" s="151"/>
      <c r="VMV156" s="151"/>
      <c r="VMW156" s="151"/>
      <c r="VMX156" s="151"/>
      <c r="VMY156" s="151"/>
      <c r="VMZ156" s="151"/>
      <c r="VNA156" s="151"/>
      <c r="VNB156" s="151"/>
      <c r="VNC156" s="151"/>
      <c r="VND156" s="151"/>
      <c r="VNE156" s="151"/>
      <c r="VNF156" s="151"/>
      <c r="VNG156" s="151"/>
      <c r="VNH156" s="151"/>
      <c r="VNI156" s="151"/>
      <c r="VNJ156" s="151"/>
      <c r="VNK156" s="151"/>
      <c r="VNL156" s="151"/>
      <c r="VNM156" s="151"/>
      <c r="VNN156" s="151"/>
      <c r="VNO156" s="151"/>
      <c r="VNP156" s="151"/>
      <c r="VNQ156" s="151"/>
      <c r="VNR156" s="151"/>
      <c r="VNS156" s="151"/>
      <c r="VNT156" s="151"/>
      <c r="VNU156" s="151"/>
      <c r="VNV156" s="151"/>
      <c r="VNW156" s="151"/>
      <c r="VNX156" s="151"/>
      <c r="VNY156" s="151"/>
      <c r="VNZ156" s="151"/>
      <c r="VOA156" s="151"/>
      <c r="VOB156" s="151"/>
      <c r="VOC156" s="151"/>
      <c r="VOD156" s="151"/>
      <c r="VOE156" s="151"/>
      <c r="VOF156" s="151"/>
      <c r="VOG156" s="151"/>
      <c r="VOH156" s="151"/>
      <c r="VOI156" s="151"/>
      <c r="VOJ156" s="151"/>
      <c r="VOK156" s="151"/>
      <c r="VOL156" s="151"/>
      <c r="VOM156" s="151"/>
      <c r="VON156" s="151"/>
      <c r="VOO156" s="151"/>
      <c r="VOP156" s="151"/>
      <c r="VOQ156" s="151"/>
      <c r="VOR156" s="151"/>
      <c r="VOS156" s="151"/>
      <c r="VOT156" s="151"/>
      <c r="VOU156" s="151"/>
      <c r="VOV156" s="151"/>
      <c r="VOW156" s="151"/>
      <c r="VOX156" s="151"/>
      <c r="VOY156" s="151"/>
      <c r="VOZ156" s="151"/>
      <c r="VPA156" s="151"/>
      <c r="VPB156" s="151"/>
      <c r="VPC156" s="151"/>
      <c r="VPD156" s="151"/>
      <c r="VPE156" s="151"/>
      <c r="VPF156" s="151"/>
      <c r="VPG156" s="151"/>
      <c r="VPH156" s="151"/>
      <c r="VPI156" s="151"/>
      <c r="VPJ156" s="151"/>
      <c r="VPK156" s="151"/>
      <c r="VPL156" s="151"/>
      <c r="VPM156" s="151"/>
      <c r="VPN156" s="151"/>
      <c r="VPO156" s="151"/>
      <c r="VPP156" s="151"/>
      <c r="VPQ156" s="151"/>
      <c r="VPR156" s="151"/>
      <c r="VPS156" s="151"/>
      <c r="VPT156" s="151"/>
      <c r="VPU156" s="151"/>
      <c r="VPV156" s="151"/>
      <c r="VPW156" s="151"/>
      <c r="VPX156" s="151"/>
      <c r="VPY156" s="151"/>
      <c r="VPZ156" s="151"/>
      <c r="VQA156" s="151"/>
      <c r="VQB156" s="151"/>
      <c r="VQC156" s="151"/>
      <c r="VQD156" s="151"/>
      <c r="VQE156" s="151"/>
      <c r="VQF156" s="151"/>
      <c r="VQG156" s="151"/>
      <c r="VQH156" s="151"/>
      <c r="VQI156" s="151"/>
      <c r="VQJ156" s="151"/>
      <c r="VQK156" s="151"/>
      <c r="VQL156" s="151"/>
      <c r="VQM156" s="151"/>
      <c r="VQN156" s="151"/>
      <c r="VQO156" s="151"/>
      <c r="VQP156" s="151"/>
      <c r="VQQ156" s="151"/>
      <c r="VQR156" s="151"/>
      <c r="VQS156" s="151"/>
      <c r="VQT156" s="151"/>
      <c r="VQU156" s="151"/>
      <c r="VQV156" s="151"/>
      <c r="VQW156" s="151"/>
      <c r="VQX156" s="151"/>
      <c r="VQY156" s="151"/>
      <c r="VQZ156" s="151"/>
      <c r="VRA156" s="151"/>
      <c r="VRB156" s="151"/>
      <c r="VRC156" s="151"/>
      <c r="VRD156" s="151"/>
      <c r="VRE156" s="151"/>
      <c r="VRF156" s="151"/>
      <c r="VRG156" s="151"/>
      <c r="VRH156" s="151"/>
      <c r="VRI156" s="151"/>
      <c r="VRJ156" s="151"/>
      <c r="VRK156" s="151"/>
      <c r="VRL156" s="151"/>
      <c r="VRM156" s="151"/>
      <c r="VRN156" s="151"/>
      <c r="VRO156" s="151"/>
      <c r="VRP156" s="151"/>
      <c r="VRQ156" s="151"/>
      <c r="VRR156" s="151"/>
      <c r="VRS156" s="151"/>
      <c r="VRT156" s="151"/>
      <c r="VRU156" s="151"/>
      <c r="VRV156" s="151"/>
      <c r="VRW156" s="151"/>
      <c r="VSD156" s="151"/>
      <c r="VSE156" s="151"/>
      <c r="VSF156" s="151"/>
      <c r="VSG156" s="151"/>
      <c r="VSH156" s="151"/>
      <c r="VSI156" s="151"/>
      <c r="VSJ156" s="151"/>
      <c r="VSK156" s="151"/>
      <c r="VSL156" s="151"/>
      <c r="VSM156" s="151"/>
      <c r="VSN156" s="151"/>
      <c r="VSO156" s="151"/>
      <c r="VSP156" s="151"/>
      <c r="VSQ156" s="151"/>
      <c r="VSR156" s="151"/>
      <c r="VSS156" s="151"/>
      <c r="VST156" s="151"/>
      <c r="VSU156" s="151"/>
      <c r="VSV156" s="151"/>
      <c r="VSW156" s="151"/>
      <c r="VSX156" s="151"/>
      <c r="VSY156" s="151"/>
      <c r="VSZ156" s="151"/>
      <c r="VTA156" s="151"/>
      <c r="VTB156" s="151"/>
      <c r="VTC156" s="151"/>
      <c r="VTD156" s="151"/>
      <c r="VTE156" s="151"/>
      <c r="VTF156" s="151"/>
      <c r="VTG156" s="151"/>
      <c r="VTH156" s="151"/>
      <c r="VTI156" s="151"/>
      <c r="VTJ156" s="151"/>
      <c r="VTK156" s="151"/>
      <c r="VTL156" s="151"/>
      <c r="VTM156" s="151"/>
      <c r="VTN156" s="151"/>
      <c r="VTO156" s="151"/>
      <c r="VTP156" s="151"/>
      <c r="VTQ156" s="151"/>
      <c r="VTR156" s="151"/>
      <c r="VTS156" s="151"/>
      <c r="VTT156" s="151"/>
      <c r="VTU156" s="151"/>
      <c r="VTV156" s="151"/>
      <c r="VTW156" s="151"/>
      <c r="VTX156" s="151"/>
      <c r="VTY156" s="151"/>
      <c r="VTZ156" s="151"/>
      <c r="VUA156" s="151"/>
      <c r="VUB156" s="151"/>
      <c r="VUC156" s="151"/>
      <c r="VUD156" s="151"/>
      <c r="VUE156" s="151"/>
      <c r="VUF156" s="151"/>
      <c r="VUG156" s="151"/>
      <c r="VUH156" s="151"/>
      <c r="VUI156" s="151"/>
      <c r="VUJ156" s="151"/>
      <c r="VUK156" s="151"/>
      <c r="VUL156" s="151"/>
      <c r="VUM156" s="151"/>
      <c r="VUN156" s="151"/>
      <c r="VUO156" s="151"/>
      <c r="VUP156" s="151"/>
      <c r="VUQ156" s="151"/>
      <c r="VUR156" s="151"/>
      <c r="VUS156" s="151"/>
      <c r="VUT156" s="151"/>
      <c r="VUU156" s="151"/>
      <c r="VUV156" s="151"/>
      <c r="VUW156" s="151"/>
      <c r="VUX156" s="151"/>
      <c r="VUY156" s="151"/>
      <c r="VUZ156" s="151"/>
      <c r="VVA156" s="151"/>
      <c r="VVB156" s="151"/>
      <c r="VVC156" s="151"/>
      <c r="VVD156" s="151"/>
      <c r="VVE156" s="151"/>
      <c r="VVF156" s="151"/>
      <c r="VVG156" s="151"/>
      <c r="VVH156" s="151"/>
      <c r="VVI156" s="151"/>
      <c r="VVJ156" s="151"/>
      <c r="VVK156" s="151"/>
      <c r="VVL156" s="151"/>
      <c r="VVM156" s="151"/>
      <c r="VVN156" s="151"/>
      <c r="VVO156" s="151"/>
      <c r="VVP156" s="151"/>
      <c r="VVQ156" s="151"/>
      <c r="VVR156" s="151"/>
      <c r="VVS156" s="151"/>
      <c r="VVT156" s="151"/>
      <c r="VVU156" s="151"/>
      <c r="VVV156" s="151"/>
      <c r="VVW156" s="151"/>
      <c r="VVX156" s="151"/>
      <c r="VVY156" s="151"/>
      <c r="VVZ156" s="151"/>
      <c r="VWA156" s="151"/>
      <c r="VWB156" s="151"/>
      <c r="VWC156" s="151"/>
      <c r="VWD156" s="151"/>
      <c r="VWE156" s="151"/>
      <c r="VWF156" s="151"/>
      <c r="VWG156" s="151"/>
      <c r="VWH156" s="151"/>
      <c r="VWI156" s="151"/>
      <c r="VWJ156" s="151"/>
      <c r="VWK156" s="151"/>
      <c r="VWL156" s="151"/>
      <c r="VWM156" s="151"/>
      <c r="VWN156" s="151"/>
      <c r="VWO156" s="151"/>
      <c r="VWP156" s="151"/>
      <c r="VWQ156" s="151"/>
      <c r="VWR156" s="151"/>
      <c r="VWS156" s="151"/>
      <c r="VWT156" s="151"/>
      <c r="VWU156" s="151"/>
      <c r="VWV156" s="151"/>
      <c r="VWW156" s="151"/>
      <c r="VWX156" s="151"/>
      <c r="VWY156" s="151"/>
      <c r="VWZ156" s="151"/>
      <c r="VXA156" s="151"/>
      <c r="VXB156" s="151"/>
      <c r="VXC156" s="151"/>
      <c r="VXD156" s="151"/>
      <c r="VXE156" s="151"/>
      <c r="VXF156" s="151"/>
      <c r="VXG156" s="151"/>
      <c r="VXH156" s="151"/>
      <c r="VXI156" s="151"/>
      <c r="VXJ156" s="151"/>
      <c r="VXK156" s="151"/>
      <c r="VXL156" s="151"/>
      <c r="VXM156" s="151"/>
      <c r="VXN156" s="151"/>
      <c r="VXO156" s="151"/>
      <c r="VXP156" s="151"/>
      <c r="VXQ156" s="151"/>
      <c r="VXR156" s="151"/>
      <c r="VXS156" s="151"/>
      <c r="VXT156" s="151"/>
      <c r="VXU156" s="151"/>
      <c r="VXV156" s="151"/>
      <c r="VXW156" s="151"/>
      <c r="VXX156" s="151"/>
      <c r="VXY156" s="151"/>
      <c r="VXZ156" s="151"/>
      <c r="VYA156" s="151"/>
      <c r="VYB156" s="151"/>
      <c r="VYC156" s="151"/>
      <c r="VYD156" s="151"/>
      <c r="VYE156" s="151"/>
      <c r="VYF156" s="151"/>
      <c r="VYG156" s="151"/>
      <c r="VYH156" s="151"/>
      <c r="VYI156" s="151"/>
      <c r="VYJ156" s="151"/>
      <c r="VYK156" s="151"/>
      <c r="VYL156" s="151"/>
      <c r="VYM156" s="151"/>
      <c r="VYN156" s="151"/>
      <c r="VYO156" s="151"/>
      <c r="VYP156" s="151"/>
      <c r="VYQ156" s="151"/>
      <c r="VYR156" s="151"/>
      <c r="VYS156" s="151"/>
      <c r="VYT156" s="151"/>
      <c r="VYU156" s="151"/>
      <c r="VYV156" s="151"/>
      <c r="VYW156" s="151"/>
      <c r="VYX156" s="151"/>
      <c r="VYY156" s="151"/>
      <c r="VYZ156" s="151"/>
      <c r="VZA156" s="151"/>
      <c r="VZB156" s="151"/>
      <c r="VZC156" s="151"/>
      <c r="VZD156" s="151"/>
      <c r="VZE156" s="151"/>
      <c r="VZF156" s="151"/>
      <c r="VZG156" s="151"/>
      <c r="VZH156" s="151"/>
      <c r="VZI156" s="151"/>
      <c r="VZJ156" s="151"/>
      <c r="VZK156" s="151"/>
      <c r="VZL156" s="151"/>
      <c r="VZM156" s="151"/>
      <c r="VZN156" s="151"/>
      <c r="VZO156" s="151"/>
      <c r="VZP156" s="151"/>
      <c r="VZQ156" s="151"/>
      <c r="VZR156" s="151"/>
      <c r="VZS156" s="151"/>
      <c r="VZT156" s="151"/>
      <c r="VZU156" s="151"/>
      <c r="VZV156" s="151"/>
      <c r="VZW156" s="151"/>
      <c r="VZX156" s="151"/>
      <c r="VZY156" s="151"/>
      <c r="VZZ156" s="151"/>
      <c r="WAA156" s="151"/>
      <c r="WAB156" s="151"/>
      <c r="WAC156" s="151"/>
      <c r="WAD156" s="151"/>
      <c r="WAE156" s="151"/>
      <c r="WAF156" s="151"/>
      <c r="WAG156" s="151"/>
      <c r="WAH156" s="151"/>
      <c r="WAI156" s="151"/>
      <c r="WAJ156" s="151"/>
      <c r="WAK156" s="151"/>
      <c r="WAL156" s="151"/>
      <c r="WAM156" s="151"/>
      <c r="WAN156" s="151"/>
      <c r="WAO156" s="151"/>
      <c r="WAP156" s="151"/>
      <c r="WAQ156" s="151"/>
      <c r="WAR156" s="151"/>
      <c r="WAS156" s="151"/>
      <c r="WAT156" s="151"/>
      <c r="WAU156" s="151"/>
      <c r="WAV156" s="151"/>
      <c r="WAW156" s="151"/>
      <c r="WAX156" s="151"/>
      <c r="WAY156" s="151"/>
      <c r="WAZ156" s="151"/>
      <c r="WBA156" s="151"/>
      <c r="WBB156" s="151"/>
      <c r="WBC156" s="151"/>
      <c r="WBD156" s="151"/>
      <c r="WBE156" s="151"/>
      <c r="WBF156" s="151"/>
      <c r="WBG156" s="151"/>
      <c r="WBH156" s="151"/>
      <c r="WBI156" s="151"/>
      <c r="WBJ156" s="151"/>
      <c r="WBK156" s="151"/>
      <c r="WBL156" s="151"/>
      <c r="WBM156" s="151"/>
      <c r="WBN156" s="151"/>
      <c r="WBO156" s="151"/>
      <c r="WBP156" s="151"/>
      <c r="WBQ156" s="151"/>
      <c r="WBR156" s="151"/>
      <c r="WBS156" s="151"/>
      <c r="WBZ156" s="151"/>
      <c r="WCA156" s="151"/>
      <c r="WCB156" s="151"/>
      <c r="WCC156" s="151"/>
      <c r="WCD156" s="151"/>
      <c r="WCE156" s="151"/>
      <c r="WCF156" s="151"/>
      <c r="WCG156" s="151"/>
      <c r="WCH156" s="151"/>
      <c r="WCI156" s="151"/>
      <c r="WCJ156" s="151"/>
      <c r="WCK156" s="151"/>
      <c r="WCL156" s="151"/>
      <c r="WCM156" s="151"/>
      <c r="WCN156" s="151"/>
      <c r="WCO156" s="151"/>
      <c r="WCP156" s="151"/>
      <c r="WCQ156" s="151"/>
      <c r="WCR156" s="151"/>
      <c r="WCS156" s="151"/>
      <c r="WCT156" s="151"/>
      <c r="WCU156" s="151"/>
      <c r="WCV156" s="151"/>
      <c r="WCW156" s="151"/>
      <c r="WCX156" s="151"/>
      <c r="WCY156" s="151"/>
      <c r="WCZ156" s="151"/>
      <c r="WDA156" s="151"/>
      <c r="WDB156" s="151"/>
      <c r="WDC156" s="151"/>
      <c r="WDD156" s="151"/>
      <c r="WDE156" s="151"/>
      <c r="WDF156" s="151"/>
      <c r="WDG156" s="151"/>
      <c r="WDH156" s="151"/>
      <c r="WDI156" s="151"/>
      <c r="WDJ156" s="151"/>
      <c r="WDK156" s="151"/>
      <c r="WDL156" s="151"/>
      <c r="WDM156" s="151"/>
      <c r="WDN156" s="151"/>
      <c r="WDO156" s="151"/>
      <c r="WDP156" s="151"/>
      <c r="WDQ156" s="151"/>
      <c r="WDR156" s="151"/>
      <c r="WDS156" s="151"/>
      <c r="WDT156" s="151"/>
      <c r="WDU156" s="151"/>
      <c r="WDV156" s="151"/>
      <c r="WDW156" s="151"/>
      <c r="WDX156" s="151"/>
      <c r="WDY156" s="151"/>
      <c r="WDZ156" s="151"/>
      <c r="WEA156" s="151"/>
      <c r="WEB156" s="151"/>
      <c r="WEC156" s="151"/>
      <c r="WED156" s="151"/>
      <c r="WEE156" s="151"/>
      <c r="WEF156" s="151"/>
      <c r="WEG156" s="151"/>
      <c r="WEH156" s="151"/>
      <c r="WEI156" s="151"/>
      <c r="WEJ156" s="151"/>
      <c r="WEK156" s="151"/>
      <c r="WEL156" s="151"/>
      <c r="WEM156" s="151"/>
      <c r="WEN156" s="151"/>
      <c r="WEO156" s="151"/>
      <c r="WEP156" s="151"/>
      <c r="WEQ156" s="151"/>
      <c r="WER156" s="151"/>
      <c r="WES156" s="151"/>
      <c r="WET156" s="151"/>
      <c r="WEU156" s="151"/>
      <c r="WEV156" s="151"/>
      <c r="WEW156" s="151"/>
      <c r="WEX156" s="151"/>
      <c r="WEY156" s="151"/>
      <c r="WEZ156" s="151"/>
      <c r="WFA156" s="151"/>
      <c r="WFB156" s="151"/>
      <c r="WFC156" s="151"/>
      <c r="WFD156" s="151"/>
      <c r="WFE156" s="151"/>
      <c r="WFF156" s="151"/>
      <c r="WFG156" s="151"/>
      <c r="WFH156" s="151"/>
      <c r="WFI156" s="151"/>
      <c r="WFJ156" s="151"/>
      <c r="WFK156" s="151"/>
      <c r="WFL156" s="151"/>
      <c r="WFM156" s="151"/>
      <c r="WFN156" s="151"/>
      <c r="WFO156" s="151"/>
      <c r="WFP156" s="151"/>
      <c r="WFQ156" s="151"/>
      <c r="WFR156" s="151"/>
      <c r="WFS156" s="151"/>
      <c r="WFT156" s="151"/>
      <c r="WFU156" s="151"/>
      <c r="WFV156" s="151"/>
      <c r="WFW156" s="151"/>
      <c r="WFX156" s="151"/>
      <c r="WFY156" s="151"/>
      <c r="WFZ156" s="151"/>
      <c r="WGA156" s="151"/>
      <c r="WGB156" s="151"/>
      <c r="WGC156" s="151"/>
      <c r="WGD156" s="151"/>
      <c r="WGE156" s="151"/>
      <c r="WGF156" s="151"/>
      <c r="WGG156" s="151"/>
      <c r="WGH156" s="151"/>
      <c r="WGI156" s="151"/>
      <c r="WGJ156" s="151"/>
      <c r="WGK156" s="151"/>
      <c r="WGL156" s="151"/>
      <c r="WGM156" s="151"/>
      <c r="WGN156" s="151"/>
      <c r="WGO156" s="151"/>
      <c r="WGP156" s="151"/>
      <c r="WGQ156" s="151"/>
      <c r="WGR156" s="151"/>
      <c r="WGS156" s="151"/>
      <c r="WGT156" s="151"/>
      <c r="WGU156" s="151"/>
      <c r="WGV156" s="151"/>
      <c r="WGW156" s="151"/>
      <c r="WGX156" s="151"/>
      <c r="WGY156" s="151"/>
      <c r="WGZ156" s="151"/>
      <c r="WHA156" s="151"/>
      <c r="WHB156" s="151"/>
      <c r="WHC156" s="151"/>
      <c r="WHD156" s="151"/>
      <c r="WHE156" s="151"/>
      <c r="WHF156" s="151"/>
      <c r="WHG156" s="151"/>
      <c r="WHH156" s="151"/>
      <c r="WHI156" s="151"/>
      <c r="WHJ156" s="151"/>
      <c r="WHK156" s="151"/>
      <c r="WHL156" s="151"/>
      <c r="WHM156" s="151"/>
      <c r="WHN156" s="151"/>
      <c r="WHO156" s="151"/>
      <c r="WHP156" s="151"/>
      <c r="WHQ156" s="151"/>
      <c r="WHR156" s="151"/>
      <c r="WHS156" s="151"/>
      <c r="WHT156" s="151"/>
      <c r="WHU156" s="151"/>
      <c r="WHV156" s="151"/>
      <c r="WHW156" s="151"/>
      <c r="WHX156" s="151"/>
      <c r="WHY156" s="151"/>
      <c r="WHZ156" s="151"/>
      <c r="WIA156" s="151"/>
      <c r="WIB156" s="151"/>
      <c r="WIC156" s="151"/>
      <c r="WID156" s="151"/>
      <c r="WIE156" s="151"/>
      <c r="WIF156" s="151"/>
      <c r="WIG156" s="151"/>
      <c r="WIH156" s="151"/>
      <c r="WII156" s="151"/>
      <c r="WIJ156" s="151"/>
      <c r="WIK156" s="151"/>
      <c r="WIL156" s="151"/>
      <c r="WIM156" s="151"/>
      <c r="WIN156" s="151"/>
      <c r="WIO156" s="151"/>
      <c r="WIP156" s="151"/>
      <c r="WIQ156" s="151"/>
      <c r="WIR156" s="151"/>
      <c r="WIS156" s="151"/>
      <c r="WIT156" s="151"/>
      <c r="WIU156" s="151"/>
      <c r="WIV156" s="151"/>
      <c r="WIW156" s="151"/>
      <c r="WIX156" s="151"/>
      <c r="WIY156" s="151"/>
      <c r="WIZ156" s="151"/>
      <c r="WJA156" s="151"/>
      <c r="WJB156" s="151"/>
      <c r="WJC156" s="151"/>
      <c r="WJD156" s="151"/>
      <c r="WJE156" s="151"/>
      <c r="WJF156" s="151"/>
      <c r="WJG156" s="151"/>
      <c r="WJH156" s="151"/>
      <c r="WJI156" s="151"/>
      <c r="WJJ156" s="151"/>
      <c r="WJK156" s="151"/>
      <c r="WJL156" s="151"/>
      <c r="WJM156" s="151"/>
      <c r="WJN156" s="151"/>
      <c r="WJO156" s="151"/>
      <c r="WJP156" s="151"/>
      <c r="WJQ156" s="151"/>
      <c r="WJR156" s="151"/>
      <c r="WJS156" s="151"/>
      <c r="WJT156" s="151"/>
      <c r="WJU156" s="151"/>
      <c r="WJV156" s="151"/>
      <c r="WJW156" s="151"/>
      <c r="WJX156" s="151"/>
      <c r="WJY156" s="151"/>
      <c r="WJZ156" s="151"/>
      <c r="WKA156" s="151"/>
      <c r="WKB156" s="151"/>
      <c r="WKC156" s="151"/>
      <c r="WKD156" s="151"/>
      <c r="WKE156" s="151"/>
      <c r="WKF156" s="151"/>
      <c r="WKG156" s="151"/>
      <c r="WKH156" s="151"/>
      <c r="WKI156" s="151"/>
      <c r="WKJ156" s="151"/>
      <c r="WKK156" s="151"/>
      <c r="WKL156" s="151"/>
      <c r="WKM156" s="151"/>
      <c r="WKN156" s="151"/>
      <c r="WKO156" s="151"/>
      <c r="WKP156" s="151"/>
      <c r="WKQ156" s="151"/>
      <c r="WKR156" s="151"/>
      <c r="WKS156" s="151"/>
      <c r="WKT156" s="151"/>
      <c r="WKU156" s="151"/>
      <c r="WKV156" s="151"/>
      <c r="WKW156" s="151"/>
      <c r="WKX156" s="151"/>
      <c r="WKY156" s="151"/>
      <c r="WKZ156" s="151"/>
      <c r="WLA156" s="151"/>
      <c r="WLB156" s="151"/>
      <c r="WLC156" s="151"/>
      <c r="WLD156" s="151"/>
      <c r="WLE156" s="151"/>
      <c r="WLF156" s="151"/>
      <c r="WLG156" s="151"/>
      <c r="WLH156" s="151"/>
      <c r="WLI156" s="151"/>
      <c r="WLJ156" s="151"/>
      <c r="WLK156" s="151"/>
      <c r="WLL156" s="151"/>
      <c r="WLM156" s="151"/>
      <c r="WLN156" s="151"/>
      <c r="WLO156" s="151"/>
      <c r="WLV156" s="151"/>
      <c r="WLW156" s="151"/>
      <c r="WLX156" s="151"/>
      <c r="WLY156" s="151"/>
      <c r="WLZ156" s="151"/>
      <c r="WMA156" s="151"/>
      <c r="WMB156" s="151"/>
      <c r="WMC156" s="151"/>
      <c r="WMD156" s="151"/>
      <c r="WME156" s="151"/>
      <c r="WMF156" s="151"/>
      <c r="WMG156" s="151"/>
      <c r="WMH156" s="151"/>
      <c r="WMI156" s="151"/>
      <c r="WMJ156" s="151"/>
      <c r="WMK156" s="151"/>
      <c r="WML156" s="151"/>
      <c r="WMM156" s="151"/>
      <c r="WMN156" s="151"/>
      <c r="WMO156" s="151"/>
      <c r="WMP156" s="151"/>
      <c r="WMQ156" s="151"/>
      <c r="WMR156" s="151"/>
      <c r="WMS156" s="151"/>
      <c r="WMT156" s="151"/>
      <c r="WMU156" s="151"/>
      <c r="WMV156" s="151"/>
      <c r="WMW156" s="151"/>
      <c r="WMX156" s="151"/>
      <c r="WMY156" s="151"/>
      <c r="WMZ156" s="151"/>
      <c r="WNA156" s="151"/>
      <c r="WNB156" s="151"/>
      <c r="WNC156" s="151"/>
      <c r="WND156" s="151"/>
      <c r="WNE156" s="151"/>
      <c r="WNF156" s="151"/>
      <c r="WNG156" s="151"/>
      <c r="WNH156" s="151"/>
      <c r="WNI156" s="151"/>
      <c r="WNJ156" s="151"/>
      <c r="WNK156" s="151"/>
      <c r="WNL156" s="151"/>
      <c r="WNM156" s="151"/>
      <c r="WNN156" s="151"/>
      <c r="WNO156" s="151"/>
      <c r="WNP156" s="151"/>
      <c r="WNQ156" s="151"/>
      <c r="WNR156" s="151"/>
      <c r="WNS156" s="151"/>
      <c r="WNT156" s="151"/>
      <c r="WNU156" s="151"/>
      <c r="WNV156" s="151"/>
      <c r="WNW156" s="151"/>
      <c r="WNX156" s="151"/>
      <c r="WNY156" s="151"/>
      <c r="WNZ156" s="151"/>
      <c r="WOA156" s="151"/>
      <c r="WOB156" s="151"/>
      <c r="WOC156" s="151"/>
      <c r="WOD156" s="151"/>
      <c r="WOE156" s="151"/>
      <c r="WOF156" s="151"/>
      <c r="WOG156" s="151"/>
      <c r="WOH156" s="151"/>
      <c r="WOI156" s="151"/>
      <c r="WOJ156" s="151"/>
      <c r="WOK156" s="151"/>
      <c r="WOL156" s="151"/>
      <c r="WOM156" s="151"/>
      <c r="WON156" s="151"/>
      <c r="WOO156" s="151"/>
      <c r="WOP156" s="151"/>
      <c r="WOQ156" s="151"/>
      <c r="WOR156" s="151"/>
      <c r="WOS156" s="151"/>
      <c r="WOT156" s="151"/>
      <c r="WOU156" s="151"/>
      <c r="WOV156" s="151"/>
      <c r="WOW156" s="151"/>
      <c r="WOX156" s="151"/>
      <c r="WOY156" s="151"/>
      <c r="WOZ156" s="151"/>
      <c r="WPA156" s="151"/>
      <c r="WPB156" s="151"/>
      <c r="WPC156" s="151"/>
      <c r="WPD156" s="151"/>
      <c r="WPE156" s="151"/>
      <c r="WPF156" s="151"/>
      <c r="WPG156" s="151"/>
      <c r="WPH156" s="151"/>
      <c r="WPI156" s="151"/>
      <c r="WPJ156" s="151"/>
      <c r="WPK156" s="151"/>
      <c r="WPL156" s="151"/>
      <c r="WPM156" s="151"/>
      <c r="WPN156" s="151"/>
      <c r="WPO156" s="151"/>
      <c r="WPP156" s="151"/>
      <c r="WPQ156" s="151"/>
      <c r="WPR156" s="151"/>
      <c r="WPS156" s="151"/>
      <c r="WPT156" s="151"/>
      <c r="WPU156" s="151"/>
      <c r="WPV156" s="151"/>
      <c r="WPW156" s="151"/>
      <c r="WPX156" s="151"/>
      <c r="WPY156" s="151"/>
      <c r="WPZ156" s="151"/>
      <c r="WQA156" s="151"/>
      <c r="WQB156" s="151"/>
      <c r="WQC156" s="151"/>
      <c r="WQD156" s="151"/>
      <c r="WQE156" s="151"/>
      <c r="WQF156" s="151"/>
      <c r="WQG156" s="151"/>
      <c r="WQH156" s="151"/>
      <c r="WQI156" s="151"/>
      <c r="WQJ156" s="151"/>
      <c r="WQK156" s="151"/>
      <c r="WQL156" s="151"/>
      <c r="WQM156" s="151"/>
      <c r="WQN156" s="151"/>
      <c r="WQO156" s="151"/>
      <c r="WQP156" s="151"/>
      <c r="WQQ156" s="151"/>
      <c r="WQR156" s="151"/>
      <c r="WQS156" s="151"/>
      <c r="WQT156" s="151"/>
      <c r="WQU156" s="151"/>
      <c r="WQV156" s="151"/>
      <c r="WQW156" s="151"/>
      <c r="WQX156" s="151"/>
      <c r="WQY156" s="151"/>
      <c r="WQZ156" s="151"/>
      <c r="WRA156" s="151"/>
      <c r="WRB156" s="151"/>
      <c r="WRC156" s="151"/>
      <c r="WRD156" s="151"/>
      <c r="WRE156" s="151"/>
      <c r="WRF156" s="151"/>
      <c r="WRG156" s="151"/>
      <c r="WRH156" s="151"/>
      <c r="WRI156" s="151"/>
      <c r="WRJ156" s="151"/>
      <c r="WRK156" s="151"/>
      <c r="WRL156" s="151"/>
      <c r="WRM156" s="151"/>
      <c r="WRN156" s="151"/>
      <c r="WRO156" s="151"/>
      <c r="WRP156" s="151"/>
      <c r="WRQ156" s="151"/>
      <c r="WRR156" s="151"/>
      <c r="WRS156" s="151"/>
      <c r="WRT156" s="151"/>
      <c r="WRU156" s="151"/>
      <c r="WRV156" s="151"/>
      <c r="WRW156" s="151"/>
      <c r="WRX156" s="151"/>
      <c r="WRY156" s="151"/>
      <c r="WRZ156" s="151"/>
      <c r="WSA156" s="151"/>
      <c r="WSB156" s="151"/>
      <c r="WSC156" s="151"/>
      <c r="WSD156" s="151"/>
      <c r="WSE156" s="151"/>
      <c r="WSF156" s="151"/>
      <c r="WSG156" s="151"/>
      <c r="WSH156" s="151"/>
      <c r="WSI156" s="151"/>
      <c r="WSJ156" s="151"/>
      <c r="WSK156" s="151"/>
      <c r="WSL156" s="151"/>
      <c r="WSM156" s="151"/>
      <c r="WSN156" s="151"/>
      <c r="WSO156" s="151"/>
      <c r="WSP156" s="151"/>
      <c r="WSQ156" s="151"/>
      <c r="WSR156" s="151"/>
      <c r="WSS156" s="151"/>
      <c r="WST156" s="151"/>
      <c r="WSU156" s="151"/>
      <c r="WSV156" s="151"/>
      <c r="WSW156" s="151"/>
      <c r="WSX156" s="151"/>
      <c r="WSY156" s="151"/>
      <c r="WSZ156" s="151"/>
      <c r="WTA156" s="151"/>
      <c r="WTB156" s="151"/>
      <c r="WTC156" s="151"/>
      <c r="WTD156" s="151"/>
      <c r="WTE156" s="151"/>
      <c r="WTF156" s="151"/>
      <c r="WTG156" s="151"/>
      <c r="WTH156" s="151"/>
      <c r="WTI156" s="151"/>
      <c r="WTJ156" s="151"/>
      <c r="WTK156" s="151"/>
      <c r="WTL156" s="151"/>
      <c r="WTM156" s="151"/>
      <c r="WTN156" s="151"/>
      <c r="WTO156" s="151"/>
      <c r="WTP156" s="151"/>
      <c r="WTQ156" s="151"/>
      <c r="WTR156" s="151"/>
      <c r="WTS156" s="151"/>
      <c r="WTT156" s="151"/>
      <c r="WTU156" s="151"/>
      <c r="WTV156" s="151"/>
      <c r="WTW156" s="151"/>
      <c r="WTX156" s="151"/>
      <c r="WTY156" s="151"/>
      <c r="WTZ156" s="151"/>
      <c r="WUA156" s="151"/>
      <c r="WUB156" s="151"/>
      <c r="WUC156" s="151"/>
      <c r="WUD156" s="151"/>
      <c r="WUE156" s="151"/>
      <c r="WUF156" s="151"/>
      <c r="WUG156" s="151"/>
      <c r="WUH156" s="151"/>
      <c r="WUI156" s="151"/>
      <c r="WUJ156" s="151"/>
      <c r="WUK156" s="151"/>
      <c r="WUL156" s="151"/>
      <c r="WUM156" s="151"/>
      <c r="WUN156" s="151"/>
      <c r="WUO156" s="151"/>
      <c r="WUP156" s="151"/>
      <c r="WUQ156" s="151"/>
      <c r="WUR156" s="151"/>
      <c r="WUS156" s="151"/>
      <c r="WUT156" s="151"/>
      <c r="WUU156" s="151"/>
      <c r="WUV156" s="151"/>
      <c r="WUW156" s="151"/>
      <c r="WUX156" s="151"/>
      <c r="WUY156" s="151"/>
      <c r="WUZ156" s="151"/>
      <c r="WVA156" s="151"/>
      <c r="WVB156" s="151"/>
      <c r="WVC156" s="151"/>
      <c r="WVD156" s="151"/>
      <c r="WVE156" s="151"/>
      <c r="WVF156" s="151"/>
      <c r="WVG156" s="151"/>
      <c r="WVH156" s="151"/>
      <c r="WVI156" s="151"/>
      <c r="WVJ156" s="151"/>
      <c r="WVK156" s="151"/>
      <c r="WVR156" s="151"/>
      <c r="WVS156" s="151"/>
      <c r="WVT156" s="151"/>
      <c r="WVU156" s="151"/>
      <c r="WVV156" s="151"/>
      <c r="WVW156" s="151"/>
      <c r="WVX156" s="151"/>
      <c r="WVY156" s="151"/>
      <c r="WVZ156" s="151"/>
      <c r="WWA156" s="151"/>
      <c r="WWB156" s="151"/>
      <c r="WWC156" s="151"/>
      <c r="WWD156" s="151"/>
      <c r="WWE156" s="151"/>
      <c r="WWF156" s="151"/>
      <c r="WWG156" s="151"/>
      <c r="WWH156" s="151"/>
      <c r="WWI156" s="151"/>
      <c r="WWJ156" s="151"/>
      <c r="WWK156" s="151"/>
      <c r="WWL156" s="151"/>
      <c r="WWM156" s="151"/>
      <c r="WWN156" s="151"/>
      <c r="WWO156" s="151"/>
      <c r="WWP156" s="151"/>
      <c r="WWQ156" s="151"/>
      <c r="WWR156" s="151"/>
      <c r="WWS156" s="151"/>
      <c r="WWT156" s="151"/>
      <c r="WWU156" s="151"/>
      <c r="WWV156" s="151"/>
      <c r="WWW156" s="151"/>
      <c r="WWX156" s="151"/>
      <c r="WWY156" s="151"/>
      <c r="WWZ156" s="151"/>
      <c r="WXA156" s="151"/>
      <c r="WXB156" s="151"/>
      <c r="WXC156" s="151"/>
      <c r="WXD156" s="151"/>
      <c r="WXE156" s="151"/>
      <c r="WXF156" s="151"/>
      <c r="WXG156" s="151"/>
      <c r="WXH156" s="151"/>
      <c r="WXI156" s="151"/>
      <c r="WXJ156" s="151"/>
      <c r="WXK156" s="151"/>
      <c r="WXL156" s="151"/>
      <c r="WXM156" s="151"/>
      <c r="WXN156" s="151"/>
      <c r="WXO156" s="151"/>
      <c r="WXP156" s="151"/>
      <c r="WXQ156" s="151"/>
      <c r="WXR156" s="151"/>
      <c r="WXS156" s="151"/>
      <c r="WXT156" s="151"/>
      <c r="WXU156" s="151"/>
      <c r="WXV156" s="151"/>
      <c r="WXW156" s="151"/>
      <c r="WXX156" s="151"/>
      <c r="WXY156" s="151"/>
      <c r="WXZ156" s="151"/>
      <c r="WYA156" s="151"/>
      <c r="WYB156" s="151"/>
      <c r="WYC156" s="151"/>
      <c r="WYD156" s="151"/>
      <c r="WYE156" s="151"/>
      <c r="WYF156" s="151"/>
      <c r="WYG156" s="151"/>
      <c r="WYH156" s="151"/>
      <c r="WYI156" s="151"/>
      <c r="WYJ156" s="151"/>
      <c r="WYK156" s="151"/>
      <c r="WYL156" s="151"/>
      <c r="WYM156" s="151"/>
      <c r="WYN156" s="151"/>
      <c r="WYO156" s="151"/>
      <c r="WYP156" s="151"/>
      <c r="WYQ156" s="151"/>
      <c r="WYR156" s="151"/>
      <c r="WYS156" s="151"/>
      <c r="WYT156" s="151"/>
      <c r="WYU156" s="151"/>
      <c r="WYV156" s="151"/>
      <c r="WYW156" s="151"/>
      <c r="WYX156" s="151"/>
      <c r="WYY156" s="151"/>
      <c r="WYZ156" s="151"/>
      <c r="WZA156" s="151"/>
      <c r="WZB156" s="151"/>
      <c r="WZC156" s="151"/>
      <c r="WZD156" s="151"/>
      <c r="WZE156" s="151"/>
      <c r="WZF156" s="151"/>
      <c r="WZG156" s="151"/>
      <c r="WZH156" s="151"/>
      <c r="WZI156" s="151"/>
      <c r="WZJ156" s="151"/>
      <c r="WZK156" s="151"/>
      <c r="WZL156" s="151"/>
      <c r="WZM156" s="151"/>
      <c r="WZN156" s="151"/>
      <c r="WZO156" s="151"/>
      <c r="WZP156" s="151"/>
      <c r="WZQ156" s="151"/>
      <c r="WZR156" s="151"/>
      <c r="WZS156" s="151"/>
      <c r="WZT156" s="151"/>
      <c r="WZU156" s="151"/>
      <c r="WZV156" s="151"/>
      <c r="WZW156" s="151"/>
      <c r="WZX156" s="151"/>
      <c r="WZY156" s="151"/>
      <c r="WZZ156" s="151"/>
      <c r="XAA156" s="151"/>
      <c r="XAB156" s="151"/>
      <c r="XAC156" s="151"/>
      <c r="XAD156" s="151"/>
      <c r="XAE156" s="151"/>
      <c r="XAF156" s="151"/>
      <c r="XAG156" s="151"/>
      <c r="XAH156" s="151"/>
      <c r="XAI156" s="151"/>
      <c r="XAJ156" s="151"/>
      <c r="XAK156" s="151"/>
      <c r="XAL156" s="151"/>
      <c r="XAM156" s="151"/>
      <c r="XAN156" s="151"/>
      <c r="XAO156" s="151"/>
      <c r="XAP156" s="151"/>
      <c r="XAQ156" s="151"/>
      <c r="XAR156" s="151"/>
      <c r="XAS156" s="151"/>
      <c r="XAT156" s="151"/>
      <c r="XAU156" s="151"/>
      <c r="XAV156" s="151"/>
      <c r="XAW156" s="151"/>
      <c r="XAX156" s="151"/>
      <c r="XAY156" s="151"/>
      <c r="XAZ156" s="151"/>
      <c r="XBA156" s="151"/>
      <c r="XBB156" s="151"/>
      <c r="XBC156" s="151"/>
      <c r="XBD156" s="151"/>
      <c r="XBE156" s="151"/>
      <c r="XBF156" s="151"/>
      <c r="XBG156" s="151"/>
      <c r="XBH156" s="151"/>
      <c r="XBI156" s="151"/>
      <c r="XBJ156" s="151"/>
      <c r="XBK156" s="151"/>
      <c r="XBL156" s="151"/>
      <c r="XBM156" s="151"/>
      <c r="XBN156" s="151"/>
      <c r="XBO156" s="151"/>
      <c r="XBP156" s="151"/>
      <c r="XBQ156" s="151"/>
      <c r="XBR156" s="151"/>
      <c r="XBS156" s="151"/>
      <c r="XBT156" s="151"/>
      <c r="XBU156" s="151"/>
      <c r="XBV156" s="151"/>
      <c r="XBW156" s="151"/>
      <c r="XBX156" s="151"/>
      <c r="XBY156" s="151"/>
      <c r="XBZ156" s="151"/>
      <c r="XCA156" s="151"/>
      <c r="XCB156" s="151"/>
      <c r="XCC156" s="151"/>
      <c r="XCD156" s="151"/>
      <c r="XCE156" s="151"/>
      <c r="XCF156" s="151"/>
      <c r="XCG156" s="151"/>
      <c r="XCH156" s="151"/>
      <c r="XCI156" s="151"/>
      <c r="XCJ156" s="151"/>
      <c r="XCK156" s="151"/>
      <c r="XCL156" s="151"/>
      <c r="XCM156" s="151"/>
      <c r="XCN156" s="151"/>
      <c r="XCO156" s="151"/>
      <c r="XCP156" s="151"/>
      <c r="XCQ156" s="151"/>
      <c r="XCR156" s="151"/>
      <c r="XCS156" s="151"/>
      <c r="XCT156" s="151"/>
      <c r="XCU156" s="151"/>
      <c r="XCV156" s="151"/>
      <c r="XCW156" s="151"/>
      <c r="XCX156" s="151"/>
      <c r="XCY156" s="151"/>
      <c r="XCZ156" s="151"/>
      <c r="XDA156" s="151"/>
      <c r="XDB156" s="151"/>
      <c r="XDC156" s="151"/>
      <c r="XDD156" s="151"/>
      <c r="XDE156" s="151"/>
      <c r="XDF156" s="151"/>
      <c r="XDG156" s="151"/>
      <c r="XDH156" s="151"/>
      <c r="XDI156" s="151"/>
      <c r="XDJ156" s="151"/>
      <c r="XDK156" s="151"/>
      <c r="XDL156" s="151"/>
      <c r="XDM156" s="151"/>
      <c r="XDN156" s="151"/>
      <c r="XDO156" s="151"/>
      <c r="XDP156" s="151"/>
      <c r="XDQ156" s="151"/>
      <c r="XDR156" s="151"/>
      <c r="XDS156" s="151"/>
      <c r="XDT156" s="151"/>
      <c r="XDU156" s="151"/>
      <c r="XDV156" s="151"/>
      <c r="XDW156" s="151"/>
      <c r="XDX156" s="151"/>
      <c r="XDY156" s="151"/>
      <c r="XDZ156" s="151"/>
      <c r="XEA156" s="151"/>
      <c r="XEB156" s="151"/>
      <c r="XEC156" s="151"/>
      <c r="XED156" s="151"/>
      <c r="XEE156" s="151"/>
      <c r="XEF156" s="151"/>
      <c r="XEG156" s="151"/>
      <c r="XEH156" s="151"/>
      <c r="XEI156" s="151"/>
      <c r="XEJ156" s="151"/>
      <c r="XEK156" s="151"/>
      <c r="XEL156" s="151"/>
      <c r="XEM156" s="151"/>
      <c r="XEN156" s="151"/>
      <c r="XEO156" s="151"/>
      <c r="XEP156" s="151"/>
      <c r="XEQ156" s="151"/>
      <c r="XER156" s="151"/>
      <c r="XES156" s="151"/>
      <c r="XET156" s="151"/>
      <c r="XEU156" s="151"/>
      <c r="XEV156" s="151"/>
      <c r="XEW156" s="151"/>
      <c r="XEX156" s="151"/>
      <c r="XEY156" s="151"/>
      <c r="XEZ156" s="151"/>
      <c r="XFA156" s="151"/>
      <c r="XFB156" s="151"/>
      <c r="XFC156" s="151"/>
      <c r="XFD156" s="151"/>
    </row>
    <row r="157" spans="1:16384" s="72" customFormat="1" ht="15.75" x14ac:dyDescent="0.25">
      <c r="A157" s="209" t="s">
        <v>138</v>
      </c>
      <c r="B157" s="216" t="s">
        <v>742</v>
      </c>
      <c r="C157" s="216" t="s">
        <v>130</v>
      </c>
      <c r="D157" s="208">
        <v>2764497.42</v>
      </c>
      <c r="E157" s="208">
        <v>2764497.42</v>
      </c>
      <c r="F157" s="208">
        <v>2764497.42</v>
      </c>
      <c r="G157" s="74"/>
      <c r="H157" s="174"/>
      <c r="I157" s="174"/>
      <c r="J157" s="74"/>
      <c r="K157" s="74"/>
      <c r="L157" s="349"/>
      <c r="M157" s="349"/>
      <c r="N157" s="349"/>
      <c r="O157" s="151"/>
      <c r="P157" s="151"/>
      <c r="Q157" s="151"/>
      <c r="R157" s="151"/>
      <c r="S157" s="151"/>
      <c r="T157" s="151"/>
      <c r="U157" s="151"/>
      <c r="V157" s="151"/>
      <c r="W157" s="151"/>
      <c r="X157" s="151"/>
      <c r="Y157" s="151"/>
      <c r="Z157" s="151"/>
      <c r="AA157" s="151"/>
      <c r="AB157" s="151"/>
      <c r="AC157" s="151"/>
      <c r="AD157" s="151"/>
      <c r="AE157" s="151"/>
      <c r="AF157" s="151"/>
      <c r="AG157" s="151"/>
      <c r="AH157" s="151"/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  <c r="BI157" s="151"/>
      <c r="BJ157" s="151"/>
      <c r="BK157" s="151"/>
      <c r="BL157" s="151"/>
      <c r="BM157" s="151"/>
      <c r="BN157" s="151"/>
      <c r="BO157" s="151"/>
      <c r="BP157" s="151"/>
      <c r="BQ157" s="151"/>
      <c r="BR157" s="151"/>
      <c r="BS157" s="151"/>
      <c r="BT157" s="151"/>
      <c r="BU157" s="151"/>
      <c r="BV157" s="151"/>
      <c r="BW157" s="151"/>
      <c r="BX157" s="151"/>
      <c r="BY157" s="151"/>
      <c r="BZ157" s="151"/>
      <c r="CA157" s="151"/>
      <c r="CB157" s="151"/>
      <c r="CC157" s="151"/>
      <c r="CD157" s="151"/>
      <c r="CE157" s="151"/>
      <c r="CF157" s="151"/>
      <c r="CG157" s="151"/>
      <c r="CH157" s="151"/>
      <c r="CI157" s="151"/>
      <c r="CJ157" s="151"/>
      <c r="CK157" s="151"/>
      <c r="CL157" s="151"/>
      <c r="CM157" s="151"/>
      <c r="CN157" s="151"/>
      <c r="CO157" s="151"/>
      <c r="CP157" s="151"/>
      <c r="CQ157" s="151"/>
      <c r="CR157" s="151"/>
      <c r="CS157" s="151"/>
      <c r="CT157" s="151"/>
      <c r="CU157" s="151"/>
      <c r="CV157" s="151"/>
      <c r="CW157" s="151"/>
      <c r="CX157" s="151"/>
      <c r="CY157" s="151"/>
      <c r="CZ157" s="151"/>
      <c r="DA157" s="151"/>
      <c r="DB157" s="151"/>
      <c r="DC157" s="151"/>
      <c r="DD157" s="151"/>
      <c r="DE157" s="151"/>
      <c r="DF157" s="151"/>
      <c r="DG157" s="151"/>
      <c r="DH157" s="151"/>
      <c r="DI157" s="151"/>
      <c r="DJ157" s="151"/>
      <c r="DK157" s="151"/>
      <c r="DL157" s="151"/>
      <c r="DM157" s="151"/>
      <c r="DN157" s="151"/>
      <c r="DO157" s="151"/>
      <c r="DP157" s="151"/>
      <c r="DQ157" s="151"/>
      <c r="DR157" s="151"/>
      <c r="DS157" s="151"/>
      <c r="DT157" s="151"/>
      <c r="DU157" s="151"/>
      <c r="DV157" s="151"/>
      <c r="DW157" s="151"/>
      <c r="DX157" s="151"/>
      <c r="DY157" s="151"/>
      <c r="DZ157" s="151"/>
      <c r="EA157" s="151"/>
      <c r="EB157" s="151"/>
      <c r="EC157" s="151"/>
      <c r="ED157" s="151"/>
      <c r="EE157" s="151"/>
      <c r="EF157" s="151"/>
      <c r="EG157" s="151"/>
      <c r="EH157" s="151"/>
      <c r="EI157" s="151"/>
      <c r="EJ157" s="151"/>
      <c r="EK157" s="151"/>
      <c r="EL157" s="151"/>
      <c r="EM157" s="151"/>
      <c r="EN157" s="151"/>
      <c r="EO157" s="151"/>
      <c r="EP157" s="151"/>
      <c r="EQ157" s="151"/>
      <c r="ER157" s="151"/>
      <c r="ES157" s="151"/>
      <c r="ET157" s="151"/>
      <c r="EU157" s="151"/>
      <c r="EV157" s="151"/>
      <c r="EW157" s="151"/>
      <c r="EX157" s="151"/>
      <c r="EY157" s="151"/>
      <c r="EZ157" s="151"/>
      <c r="FA157" s="151"/>
      <c r="FB157" s="151"/>
      <c r="FC157" s="151"/>
      <c r="FD157" s="151"/>
      <c r="FE157" s="151"/>
      <c r="FF157" s="151"/>
      <c r="FG157" s="151"/>
      <c r="FH157" s="151"/>
      <c r="FI157" s="151"/>
      <c r="FJ157" s="151"/>
      <c r="FK157" s="151"/>
      <c r="FL157" s="151"/>
      <c r="FM157" s="151"/>
      <c r="FN157" s="151"/>
      <c r="FO157" s="151"/>
      <c r="FP157" s="151"/>
      <c r="FQ157" s="151"/>
      <c r="FR157" s="151"/>
      <c r="FS157" s="151"/>
      <c r="FT157" s="151"/>
      <c r="FU157" s="151"/>
      <c r="FV157" s="151"/>
      <c r="FW157" s="151"/>
      <c r="FX157" s="151"/>
      <c r="FY157" s="151"/>
      <c r="FZ157" s="151"/>
      <c r="GA157" s="151"/>
      <c r="GB157" s="151"/>
      <c r="GC157" s="151"/>
      <c r="GD157" s="151"/>
      <c r="GE157" s="151"/>
      <c r="GF157" s="151"/>
      <c r="GG157" s="151"/>
      <c r="GH157" s="151"/>
      <c r="GI157" s="151"/>
      <c r="GJ157" s="151"/>
      <c r="GK157" s="151"/>
      <c r="GL157" s="151"/>
      <c r="GM157" s="151"/>
      <c r="GN157" s="151"/>
      <c r="GO157" s="151"/>
      <c r="GP157" s="151"/>
      <c r="GQ157" s="151"/>
      <c r="GR157" s="151"/>
      <c r="GS157" s="151"/>
      <c r="GT157" s="151"/>
      <c r="GU157" s="151"/>
      <c r="GV157" s="151"/>
      <c r="GW157" s="151"/>
      <c r="GX157" s="151"/>
      <c r="GY157" s="151"/>
      <c r="GZ157" s="151"/>
      <c r="HA157" s="151"/>
      <c r="HB157" s="151"/>
      <c r="HC157" s="151"/>
      <c r="HD157" s="151"/>
      <c r="HE157" s="151"/>
      <c r="HF157" s="151"/>
      <c r="HG157" s="151"/>
      <c r="HH157" s="151"/>
      <c r="HI157" s="151"/>
      <c r="HJ157" s="151"/>
      <c r="HK157" s="151"/>
      <c r="HL157" s="151"/>
      <c r="HM157" s="151"/>
      <c r="HN157" s="151"/>
      <c r="HO157" s="151"/>
      <c r="HP157" s="151"/>
      <c r="HQ157" s="151"/>
      <c r="HR157" s="151"/>
      <c r="HS157" s="151"/>
      <c r="HT157" s="151"/>
      <c r="HU157" s="151"/>
      <c r="HV157" s="151"/>
      <c r="HW157" s="151"/>
      <c r="HX157" s="151"/>
      <c r="HY157" s="151"/>
      <c r="HZ157" s="151"/>
      <c r="IA157" s="151"/>
      <c r="IB157" s="151"/>
      <c r="IC157" s="151"/>
      <c r="ID157" s="151"/>
      <c r="IE157" s="151"/>
      <c r="IF157" s="151"/>
      <c r="IG157" s="151"/>
      <c r="IH157" s="151"/>
      <c r="II157" s="151"/>
      <c r="IJ157" s="151"/>
      <c r="IK157" s="151"/>
      <c r="IL157" s="151"/>
      <c r="IM157" s="151"/>
      <c r="IN157" s="151"/>
      <c r="IO157" s="151"/>
      <c r="IP157" s="151"/>
      <c r="IQ157" s="151"/>
      <c r="IR157" s="151"/>
      <c r="IS157" s="151"/>
      <c r="IT157" s="151"/>
      <c r="IU157" s="151"/>
      <c r="IV157" s="151"/>
      <c r="IW157" s="151"/>
      <c r="IX157" s="151"/>
      <c r="IY157" s="151"/>
      <c r="JF157" s="151"/>
      <c r="JG157" s="151"/>
      <c r="JH157" s="151"/>
      <c r="JI157" s="151"/>
      <c r="JJ157" s="151"/>
      <c r="JK157" s="151"/>
      <c r="JL157" s="151"/>
      <c r="JM157" s="151"/>
      <c r="JN157" s="151"/>
      <c r="JO157" s="151"/>
      <c r="JP157" s="151"/>
      <c r="JQ157" s="151"/>
      <c r="JR157" s="151"/>
      <c r="JS157" s="151"/>
      <c r="JT157" s="151"/>
      <c r="JU157" s="151"/>
      <c r="JV157" s="151"/>
      <c r="JW157" s="151"/>
      <c r="JX157" s="151"/>
      <c r="JY157" s="151"/>
      <c r="JZ157" s="151"/>
      <c r="KA157" s="151"/>
      <c r="KB157" s="151"/>
      <c r="KC157" s="151"/>
      <c r="KD157" s="151"/>
      <c r="KE157" s="151"/>
      <c r="KF157" s="151"/>
      <c r="KG157" s="151"/>
      <c r="KH157" s="151"/>
      <c r="KI157" s="151"/>
      <c r="KJ157" s="151"/>
      <c r="KK157" s="151"/>
      <c r="KL157" s="151"/>
      <c r="KM157" s="151"/>
      <c r="KN157" s="151"/>
      <c r="KO157" s="151"/>
      <c r="KP157" s="151"/>
      <c r="KQ157" s="151"/>
      <c r="KR157" s="151"/>
      <c r="KS157" s="151"/>
      <c r="KT157" s="151"/>
      <c r="KU157" s="151"/>
      <c r="KV157" s="151"/>
      <c r="KW157" s="151"/>
      <c r="KX157" s="151"/>
      <c r="KY157" s="151"/>
      <c r="KZ157" s="151"/>
      <c r="LA157" s="151"/>
      <c r="LB157" s="151"/>
      <c r="LC157" s="151"/>
      <c r="LD157" s="151"/>
      <c r="LE157" s="151"/>
      <c r="LF157" s="151"/>
      <c r="LG157" s="151"/>
      <c r="LH157" s="151"/>
      <c r="LI157" s="151"/>
      <c r="LJ157" s="151"/>
      <c r="LK157" s="151"/>
      <c r="LL157" s="151"/>
      <c r="LM157" s="151"/>
      <c r="LN157" s="151"/>
      <c r="LO157" s="151"/>
      <c r="LP157" s="151"/>
      <c r="LQ157" s="151"/>
      <c r="LR157" s="151"/>
      <c r="LS157" s="151"/>
      <c r="LT157" s="151"/>
      <c r="LU157" s="151"/>
      <c r="LV157" s="151"/>
      <c r="LW157" s="151"/>
      <c r="LX157" s="151"/>
      <c r="LY157" s="151"/>
      <c r="LZ157" s="151"/>
      <c r="MA157" s="151"/>
      <c r="MB157" s="151"/>
      <c r="MC157" s="151"/>
      <c r="MD157" s="151"/>
      <c r="ME157" s="151"/>
      <c r="MF157" s="151"/>
      <c r="MG157" s="151"/>
      <c r="MH157" s="151"/>
      <c r="MI157" s="151"/>
      <c r="MJ157" s="151"/>
      <c r="MK157" s="151"/>
      <c r="ML157" s="151"/>
      <c r="MM157" s="151"/>
      <c r="MN157" s="151"/>
      <c r="MO157" s="151"/>
      <c r="MP157" s="151"/>
      <c r="MQ157" s="151"/>
      <c r="MR157" s="151"/>
      <c r="MS157" s="151"/>
      <c r="MT157" s="151"/>
      <c r="MU157" s="151"/>
      <c r="MV157" s="151"/>
      <c r="MW157" s="151"/>
      <c r="MX157" s="151"/>
      <c r="MY157" s="151"/>
      <c r="MZ157" s="151"/>
      <c r="NA157" s="151"/>
      <c r="NB157" s="151"/>
      <c r="NC157" s="151"/>
      <c r="ND157" s="151"/>
      <c r="NE157" s="151"/>
      <c r="NF157" s="151"/>
      <c r="NG157" s="151"/>
      <c r="NH157" s="151"/>
      <c r="NI157" s="151"/>
      <c r="NJ157" s="151"/>
      <c r="NK157" s="151"/>
      <c r="NL157" s="151"/>
      <c r="NM157" s="151"/>
      <c r="NN157" s="151"/>
      <c r="NO157" s="151"/>
      <c r="NP157" s="151"/>
      <c r="NQ157" s="151"/>
      <c r="NR157" s="151"/>
      <c r="NS157" s="151"/>
      <c r="NT157" s="151"/>
      <c r="NU157" s="151"/>
      <c r="NV157" s="151"/>
      <c r="NW157" s="151"/>
      <c r="NX157" s="151"/>
      <c r="NY157" s="151"/>
      <c r="NZ157" s="151"/>
      <c r="OA157" s="151"/>
      <c r="OB157" s="151"/>
      <c r="OC157" s="151"/>
      <c r="OD157" s="151"/>
      <c r="OE157" s="151"/>
      <c r="OF157" s="151"/>
      <c r="OG157" s="151"/>
      <c r="OH157" s="151"/>
      <c r="OI157" s="151"/>
      <c r="OJ157" s="151"/>
      <c r="OK157" s="151"/>
      <c r="OL157" s="151"/>
      <c r="OM157" s="151"/>
      <c r="ON157" s="151"/>
      <c r="OO157" s="151"/>
      <c r="OP157" s="151"/>
      <c r="OQ157" s="151"/>
      <c r="OR157" s="151"/>
      <c r="OS157" s="151"/>
      <c r="OT157" s="151"/>
      <c r="OU157" s="151"/>
      <c r="OV157" s="151"/>
      <c r="OW157" s="151"/>
      <c r="OX157" s="151"/>
      <c r="OY157" s="151"/>
      <c r="OZ157" s="151"/>
      <c r="PA157" s="151"/>
      <c r="PB157" s="151"/>
      <c r="PC157" s="151"/>
      <c r="PD157" s="151"/>
      <c r="PE157" s="151"/>
      <c r="PF157" s="151"/>
      <c r="PG157" s="151"/>
      <c r="PH157" s="151"/>
      <c r="PI157" s="151"/>
      <c r="PJ157" s="151"/>
      <c r="PK157" s="151"/>
      <c r="PL157" s="151"/>
      <c r="PM157" s="151"/>
      <c r="PN157" s="151"/>
      <c r="PO157" s="151"/>
      <c r="PP157" s="151"/>
      <c r="PQ157" s="151"/>
      <c r="PR157" s="151"/>
      <c r="PS157" s="151"/>
      <c r="PT157" s="151"/>
      <c r="PU157" s="151"/>
      <c r="PV157" s="151"/>
      <c r="PW157" s="151"/>
      <c r="PX157" s="151"/>
      <c r="PY157" s="151"/>
      <c r="PZ157" s="151"/>
      <c r="QA157" s="151"/>
      <c r="QB157" s="151"/>
      <c r="QC157" s="151"/>
      <c r="QD157" s="151"/>
      <c r="QE157" s="151"/>
      <c r="QF157" s="151"/>
      <c r="QG157" s="151"/>
      <c r="QH157" s="151"/>
      <c r="QI157" s="151"/>
      <c r="QJ157" s="151"/>
      <c r="QK157" s="151"/>
      <c r="QL157" s="151"/>
      <c r="QM157" s="151"/>
      <c r="QN157" s="151"/>
      <c r="QO157" s="151"/>
      <c r="QP157" s="151"/>
      <c r="QQ157" s="151"/>
      <c r="QR157" s="151"/>
      <c r="QS157" s="151"/>
      <c r="QT157" s="151"/>
      <c r="QU157" s="151"/>
      <c r="QV157" s="151"/>
      <c r="QW157" s="151"/>
      <c r="QX157" s="151"/>
      <c r="QY157" s="151"/>
      <c r="QZ157" s="151"/>
      <c r="RA157" s="151"/>
      <c r="RB157" s="151"/>
      <c r="RC157" s="151"/>
      <c r="RD157" s="151"/>
      <c r="RE157" s="151"/>
      <c r="RF157" s="151"/>
      <c r="RG157" s="151"/>
      <c r="RH157" s="151"/>
      <c r="RI157" s="151"/>
      <c r="RJ157" s="151"/>
      <c r="RK157" s="151"/>
      <c r="RL157" s="151"/>
      <c r="RM157" s="151"/>
      <c r="RN157" s="151"/>
      <c r="RO157" s="151"/>
      <c r="RP157" s="151"/>
      <c r="RQ157" s="151"/>
      <c r="RR157" s="151"/>
      <c r="RS157" s="151"/>
      <c r="RT157" s="151"/>
      <c r="RU157" s="151"/>
      <c r="RV157" s="151"/>
      <c r="RW157" s="151"/>
      <c r="RX157" s="151"/>
      <c r="RY157" s="151"/>
      <c r="RZ157" s="151"/>
      <c r="SA157" s="151"/>
      <c r="SB157" s="151"/>
      <c r="SC157" s="151"/>
      <c r="SD157" s="151"/>
      <c r="SE157" s="151"/>
      <c r="SF157" s="151"/>
      <c r="SG157" s="151"/>
      <c r="SH157" s="151"/>
      <c r="SI157" s="151"/>
      <c r="SJ157" s="151"/>
      <c r="SK157" s="151"/>
      <c r="SL157" s="151"/>
      <c r="SM157" s="151"/>
      <c r="SN157" s="151"/>
      <c r="SO157" s="151"/>
      <c r="SP157" s="151"/>
      <c r="SQ157" s="151"/>
      <c r="SR157" s="151"/>
      <c r="SS157" s="151"/>
      <c r="ST157" s="151"/>
      <c r="SU157" s="151"/>
      <c r="TB157" s="151"/>
      <c r="TC157" s="151"/>
      <c r="TD157" s="151"/>
      <c r="TE157" s="151"/>
      <c r="TF157" s="151"/>
      <c r="TG157" s="151"/>
      <c r="TH157" s="151"/>
      <c r="TI157" s="151"/>
      <c r="TJ157" s="151"/>
      <c r="TK157" s="151"/>
      <c r="TL157" s="151"/>
      <c r="TM157" s="151"/>
      <c r="TN157" s="151"/>
      <c r="TO157" s="151"/>
      <c r="TP157" s="151"/>
      <c r="TQ157" s="151"/>
      <c r="TR157" s="151"/>
      <c r="TS157" s="151"/>
      <c r="TT157" s="151"/>
      <c r="TU157" s="151"/>
      <c r="TV157" s="151"/>
      <c r="TW157" s="151"/>
      <c r="TX157" s="151"/>
      <c r="TY157" s="151"/>
      <c r="TZ157" s="151"/>
      <c r="UA157" s="151"/>
      <c r="UB157" s="151"/>
      <c r="UC157" s="151"/>
      <c r="UD157" s="151"/>
      <c r="UE157" s="151"/>
      <c r="UF157" s="151"/>
      <c r="UG157" s="151"/>
      <c r="UH157" s="151"/>
      <c r="UI157" s="151"/>
      <c r="UJ157" s="151"/>
      <c r="UK157" s="151"/>
      <c r="UL157" s="151"/>
      <c r="UM157" s="151"/>
      <c r="UN157" s="151"/>
      <c r="UO157" s="151"/>
      <c r="UP157" s="151"/>
      <c r="UQ157" s="151"/>
      <c r="UR157" s="151"/>
      <c r="US157" s="151"/>
      <c r="UT157" s="151"/>
      <c r="UU157" s="151"/>
      <c r="UV157" s="151"/>
      <c r="UW157" s="151"/>
      <c r="UX157" s="151"/>
      <c r="UY157" s="151"/>
      <c r="UZ157" s="151"/>
      <c r="VA157" s="151"/>
      <c r="VB157" s="151"/>
      <c r="VC157" s="151"/>
      <c r="VD157" s="151"/>
      <c r="VE157" s="151"/>
      <c r="VF157" s="151"/>
      <c r="VG157" s="151"/>
      <c r="VH157" s="151"/>
      <c r="VI157" s="151"/>
      <c r="VJ157" s="151"/>
      <c r="VK157" s="151"/>
      <c r="VL157" s="151"/>
      <c r="VM157" s="151"/>
      <c r="VN157" s="151"/>
      <c r="VO157" s="151"/>
      <c r="VP157" s="151"/>
      <c r="VQ157" s="151"/>
      <c r="VR157" s="151"/>
      <c r="VS157" s="151"/>
      <c r="VT157" s="151"/>
      <c r="VU157" s="151"/>
      <c r="VV157" s="151"/>
      <c r="VW157" s="151"/>
      <c r="VX157" s="151"/>
      <c r="VY157" s="151"/>
      <c r="VZ157" s="151"/>
      <c r="WA157" s="151"/>
      <c r="WB157" s="151"/>
      <c r="WC157" s="151"/>
      <c r="WD157" s="151"/>
      <c r="WE157" s="151"/>
      <c r="WF157" s="151"/>
      <c r="WG157" s="151"/>
      <c r="WH157" s="151"/>
      <c r="WI157" s="151"/>
      <c r="WJ157" s="151"/>
      <c r="WK157" s="151"/>
      <c r="WL157" s="151"/>
      <c r="WM157" s="151"/>
      <c r="WN157" s="151"/>
      <c r="WO157" s="151"/>
      <c r="WP157" s="151"/>
      <c r="WQ157" s="151"/>
      <c r="WR157" s="151"/>
      <c r="WS157" s="151"/>
      <c r="WT157" s="151"/>
      <c r="WU157" s="151"/>
      <c r="WV157" s="151"/>
      <c r="WW157" s="151"/>
      <c r="WX157" s="151"/>
      <c r="WY157" s="151"/>
      <c r="WZ157" s="151"/>
      <c r="XA157" s="151"/>
      <c r="XB157" s="151"/>
      <c r="XC157" s="151"/>
      <c r="XD157" s="151"/>
      <c r="XE157" s="151"/>
      <c r="XF157" s="151"/>
      <c r="XG157" s="151"/>
      <c r="XH157" s="151"/>
      <c r="XI157" s="151"/>
      <c r="XJ157" s="151"/>
      <c r="XK157" s="151"/>
      <c r="XL157" s="151"/>
      <c r="XM157" s="151"/>
      <c r="XN157" s="151"/>
      <c r="XO157" s="151"/>
      <c r="XP157" s="151"/>
      <c r="XQ157" s="151"/>
      <c r="XR157" s="151"/>
      <c r="XS157" s="151"/>
      <c r="XT157" s="151"/>
      <c r="XU157" s="151"/>
      <c r="XV157" s="151"/>
      <c r="XW157" s="151"/>
      <c r="XX157" s="151"/>
      <c r="XY157" s="151"/>
      <c r="XZ157" s="151"/>
      <c r="YA157" s="151"/>
      <c r="YB157" s="151"/>
      <c r="YC157" s="151"/>
      <c r="YD157" s="151"/>
      <c r="YE157" s="151"/>
      <c r="YF157" s="151"/>
      <c r="YG157" s="151"/>
      <c r="YH157" s="151"/>
      <c r="YI157" s="151"/>
      <c r="YJ157" s="151"/>
      <c r="YK157" s="151"/>
      <c r="YL157" s="151"/>
      <c r="YM157" s="151"/>
      <c r="YN157" s="151"/>
      <c r="YO157" s="151"/>
      <c r="YP157" s="151"/>
      <c r="YQ157" s="151"/>
      <c r="YR157" s="151"/>
      <c r="YS157" s="151"/>
      <c r="YT157" s="151"/>
      <c r="YU157" s="151"/>
      <c r="YV157" s="151"/>
      <c r="YW157" s="151"/>
      <c r="YX157" s="151"/>
      <c r="YY157" s="151"/>
      <c r="YZ157" s="151"/>
      <c r="ZA157" s="151"/>
      <c r="ZB157" s="151"/>
      <c r="ZC157" s="151"/>
      <c r="ZD157" s="151"/>
      <c r="ZE157" s="151"/>
      <c r="ZF157" s="151"/>
      <c r="ZG157" s="151"/>
      <c r="ZH157" s="151"/>
      <c r="ZI157" s="151"/>
      <c r="ZJ157" s="151"/>
      <c r="ZK157" s="151"/>
      <c r="ZL157" s="151"/>
      <c r="ZM157" s="151"/>
      <c r="ZN157" s="151"/>
      <c r="ZO157" s="151"/>
      <c r="ZP157" s="151"/>
      <c r="ZQ157" s="151"/>
      <c r="ZR157" s="151"/>
      <c r="ZS157" s="151"/>
      <c r="ZT157" s="151"/>
      <c r="ZU157" s="151"/>
      <c r="ZV157" s="151"/>
      <c r="ZW157" s="151"/>
      <c r="ZX157" s="151"/>
      <c r="ZY157" s="151"/>
      <c r="ZZ157" s="151"/>
      <c r="AAA157" s="151"/>
      <c r="AAB157" s="151"/>
      <c r="AAC157" s="151"/>
      <c r="AAD157" s="151"/>
      <c r="AAE157" s="151"/>
      <c r="AAF157" s="151"/>
      <c r="AAG157" s="151"/>
      <c r="AAH157" s="151"/>
      <c r="AAI157" s="151"/>
      <c r="AAJ157" s="151"/>
      <c r="AAK157" s="151"/>
      <c r="AAL157" s="151"/>
      <c r="AAM157" s="151"/>
      <c r="AAN157" s="151"/>
      <c r="AAO157" s="151"/>
      <c r="AAP157" s="151"/>
      <c r="AAQ157" s="151"/>
      <c r="AAR157" s="151"/>
      <c r="AAS157" s="151"/>
      <c r="AAT157" s="151"/>
      <c r="AAU157" s="151"/>
      <c r="AAV157" s="151"/>
      <c r="AAW157" s="151"/>
      <c r="AAX157" s="151"/>
      <c r="AAY157" s="151"/>
      <c r="AAZ157" s="151"/>
      <c r="ABA157" s="151"/>
      <c r="ABB157" s="151"/>
      <c r="ABC157" s="151"/>
      <c r="ABD157" s="151"/>
      <c r="ABE157" s="151"/>
      <c r="ABF157" s="151"/>
      <c r="ABG157" s="151"/>
      <c r="ABH157" s="151"/>
      <c r="ABI157" s="151"/>
      <c r="ABJ157" s="151"/>
      <c r="ABK157" s="151"/>
      <c r="ABL157" s="151"/>
      <c r="ABM157" s="151"/>
      <c r="ABN157" s="151"/>
      <c r="ABO157" s="151"/>
      <c r="ABP157" s="151"/>
      <c r="ABQ157" s="151"/>
      <c r="ABR157" s="151"/>
      <c r="ABS157" s="151"/>
      <c r="ABT157" s="151"/>
      <c r="ABU157" s="151"/>
      <c r="ABV157" s="151"/>
      <c r="ABW157" s="151"/>
      <c r="ABX157" s="151"/>
      <c r="ABY157" s="151"/>
      <c r="ABZ157" s="151"/>
      <c r="ACA157" s="151"/>
      <c r="ACB157" s="151"/>
      <c r="ACC157" s="151"/>
      <c r="ACD157" s="151"/>
      <c r="ACE157" s="151"/>
      <c r="ACF157" s="151"/>
      <c r="ACG157" s="151"/>
      <c r="ACH157" s="151"/>
      <c r="ACI157" s="151"/>
      <c r="ACJ157" s="151"/>
      <c r="ACK157" s="151"/>
      <c r="ACL157" s="151"/>
      <c r="ACM157" s="151"/>
      <c r="ACN157" s="151"/>
      <c r="ACO157" s="151"/>
      <c r="ACP157" s="151"/>
      <c r="ACQ157" s="151"/>
      <c r="ACX157" s="151"/>
      <c r="ACY157" s="151"/>
      <c r="ACZ157" s="151"/>
      <c r="ADA157" s="151"/>
      <c r="ADB157" s="151"/>
      <c r="ADC157" s="151"/>
      <c r="ADD157" s="151"/>
      <c r="ADE157" s="151"/>
      <c r="ADF157" s="151"/>
      <c r="ADG157" s="151"/>
      <c r="ADH157" s="151"/>
      <c r="ADI157" s="151"/>
      <c r="ADJ157" s="151"/>
      <c r="ADK157" s="151"/>
      <c r="ADL157" s="151"/>
      <c r="ADM157" s="151"/>
      <c r="ADN157" s="151"/>
      <c r="ADO157" s="151"/>
      <c r="ADP157" s="151"/>
      <c r="ADQ157" s="151"/>
      <c r="ADR157" s="151"/>
      <c r="ADS157" s="151"/>
      <c r="ADT157" s="151"/>
      <c r="ADU157" s="151"/>
      <c r="ADV157" s="151"/>
      <c r="ADW157" s="151"/>
      <c r="ADX157" s="151"/>
      <c r="ADY157" s="151"/>
      <c r="ADZ157" s="151"/>
      <c r="AEA157" s="151"/>
      <c r="AEB157" s="151"/>
      <c r="AEC157" s="151"/>
      <c r="AED157" s="151"/>
      <c r="AEE157" s="151"/>
      <c r="AEF157" s="151"/>
      <c r="AEG157" s="151"/>
      <c r="AEH157" s="151"/>
      <c r="AEI157" s="151"/>
      <c r="AEJ157" s="151"/>
      <c r="AEK157" s="151"/>
      <c r="AEL157" s="151"/>
      <c r="AEM157" s="151"/>
      <c r="AEN157" s="151"/>
      <c r="AEO157" s="151"/>
      <c r="AEP157" s="151"/>
      <c r="AEQ157" s="151"/>
      <c r="AER157" s="151"/>
      <c r="AES157" s="151"/>
      <c r="AET157" s="151"/>
      <c r="AEU157" s="151"/>
      <c r="AEV157" s="151"/>
      <c r="AEW157" s="151"/>
      <c r="AEX157" s="151"/>
      <c r="AEY157" s="151"/>
      <c r="AEZ157" s="151"/>
      <c r="AFA157" s="151"/>
      <c r="AFB157" s="151"/>
      <c r="AFC157" s="151"/>
      <c r="AFD157" s="151"/>
      <c r="AFE157" s="151"/>
      <c r="AFF157" s="151"/>
      <c r="AFG157" s="151"/>
      <c r="AFH157" s="151"/>
      <c r="AFI157" s="151"/>
      <c r="AFJ157" s="151"/>
      <c r="AFK157" s="151"/>
      <c r="AFL157" s="151"/>
      <c r="AFM157" s="151"/>
      <c r="AFN157" s="151"/>
      <c r="AFO157" s="151"/>
      <c r="AFP157" s="151"/>
      <c r="AFQ157" s="151"/>
      <c r="AFR157" s="151"/>
      <c r="AFS157" s="151"/>
      <c r="AFT157" s="151"/>
      <c r="AFU157" s="151"/>
      <c r="AFV157" s="151"/>
      <c r="AFW157" s="151"/>
      <c r="AFX157" s="151"/>
      <c r="AFY157" s="151"/>
      <c r="AFZ157" s="151"/>
      <c r="AGA157" s="151"/>
      <c r="AGB157" s="151"/>
      <c r="AGC157" s="151"/>
      <c r="AGD157" s="151"/>
      <c r="AGE157" s="151"/>
      <c r="AGF157" s="151"/>
      <c r="AGG157" s="151"/>
      <c r="AGH157" s="151"/>
      <c r="AGI157" s="151"/>
      <c r="AGJ157" s="151"/>
      <c r="AGK157" s="151"/>
      <c r="AGL157" s="151"/>
      <c r="AGM157" s="151"/>
      <c r="AGN157" s="151"/>
      <c r="AGO157" s="151"/>
      <c r="AGP157" s="151"/>
      <c r="AGQ157" s="151"/>
      <c r="AGR157" s="151"/>
      <c r="AGS157" s="151"/>
      <c r="AGT157" s="151"/>
      <c r="AGU157" s="151"/>
      <c r="AGV157" s="151"/>
      <c r="AGW157" s="151"/>
      <c r="AGX157" s="151"/>
      <c r="AGY157" s="151"/>
      <c r="AGZ157" s="151"/>
      <c r="AHA157" s="151"/>
      <c r="AHB157" s="151"/>
      <c r="AHC157" s="151"/>
      <c r="AHD157" s="151"/>
      <c r="AHE157" s="151"/>
      <c r="AHF157" s="151"/>
      <c r="AHG157" s="151"/>
      <c r="AHH157" s="151"/>
      <c r="AHI157" s="151"/>
      <c r="AHJ157" s="151"/>
      <c r="AHK157" s="151"/>
      <c r="AHL157" s="151"/>
      <c r="AHM157" s="151"/>
      <c r="AHN157" s="151"/>
      <c r="AHO157" s="151"/>
      <c r="AHP157" s="151"/>
      <c r="AHQ157" s="151"/>
      <c r="AHR157" s="151"/>
      <c r="AHS157" s="151"/>
      <c r="AHT157" s="151"/>
      <c r="AHU157" s="151"/>
      <c r="AHV157" s="151"/>
      <c r="AHW157" s="151"/>
      <c r="AHX157" s="151"/>
      <c r="AHY157" s="151"/>
      <c r="AHZ157" s="151"/>
      <c r="AIA157" s="151"/>
      <c r="AIB157" s="151"/>
      <c r="AIC157" s="151"/>
      <c r="AID157" s="151"/>
      <c r="AIE157" s="151"/>
      <c r="AIF157" s="151"/>
      <c r="AIG157" s="151"/>
      <c r="AIH157" s="151"/>
      <c r="AII157" s="151"/>
      <c r="AIJ157" s="151"/>
      <c r="AIK157" s="151"/>
      <c r="AIL157" s="151"/>
      <c r="AIM157" s="151"/>
      <c r="AIN157" s="151"/>
      <c r="AIO157" s="151"/>
      <c r="AIP157" s="151"/>
      <c r="AIQ157" s="151"/>
      <c r="AIR157" s="151"/>
      <c r="AIS157" s="151"/>
      <c r="AIT157" s="151"/>
      <c r="AIU157" s="151"/>
      <c r="AIV157" s="151"/>
      <c r="AIW157" s="151"/>
      <c r="AIX157" s="151"/>
      <c r="AIY157" s="151"/>
      <c r="AIZ157" s="151"/>
      <c r="AJA157" s="151"/>
      <c r="AJB157" s="151"/>
      <c r="AJC157" s="151"/>
      <c r="AJD157" s="151"/>
      <c r="AJE157" s="151"/>
      <c r="AJF157" s="151"/>
      <c r="AJG157" s="151"/>
      <c r="AJH157" s="151"/>
      <c r="AJI157" s="151"/>
      <c r="AJJ157" s="151"/>
      <c r="AJK157" s="151"/>
      <c r="AJL157" s="151"/>
      <c r="AJM157" s="151"/>
      <c r="AJN157" s="151"/>
      <c r="AJO157" s="151"/>
      <c r="AJP157" s="151"/>
      <c r="AJQ157" s="151"/>
      <c r="AJR157" s="151"/>
      <c r="AJS157" s="151"/>
      <c r="AJT157" s="151"/>
      <c r="AJU157" s="151"/>
      <c r="AJV157" s="151"/>
      <c r="AJW157" s="151"/>
      <c r="AJX157" s="151"/>
      <c r="AJY157" s="151"/>
      <c r="AJZ157" s="151"/>
      <c r="AKA157" s="151"/>
      <c r="AKB157" s="151"/>
      <c r="AKC157" s="151"/>
      <c r="AKD157" s="151"/>
      <c r="AKE157" s="151"/>
      <c r="AKF157" s="151"/>
      <c r="AKG157" s="151"/>
      <c r="AKH157" s="151"/>
      <c r="AKI157" s="151"/>
      <c r="AKJ157" s="151"/>
      <c r="AKK157" s="151"/>
      <c r="AKL157" s="151"/>
      <c r="AKM157" s="151"/>
      <c r="AKN157" s="151"/>
      <c r="AKO157" s="151"/>
      <c r="AKP157" s="151"/>
      <c r="AKQ157" s="151"/>
      <c r="AKR157" s="151"/>
      <c r="AKS157" s="151"/>
      <c r="AKT157" s="151"/>
      <c r="AKU157" s="151"/>
      <c r="AKV157" s="151"/>
      <c r="AKW157" s="151"/>
      <c r="AKX157" s="151"/>
      <c r="AKY157" s="151"/>
      <c r="AKZ157" s="151"/>
      <c r="ALA157" s="151"/>
      <c r="ALB157" s="151"/>
      <c r="ALC157" s="151"/>
      <c r="ALD157" s="151"/>
      <c r="ALE157" s="151"/>
      <c r="ALF157" s="151"/>
      <c r="ALG157" s="151"/>
      <c r="ALH157" s="151"/>
      <c r="ALI157" s="151"/>
      <c r="ALJ157" s="151"/>
      <c r="ALK157" s="151"/>
      <c r="ALL157" s="151"/>
      <c r="ALM157" s="151"/>
      <c r="ALN157" s="151"/>
      <c r="ALO157" s="151"/>
      <c r="ALP157" s="151"/>
      <c r="ALQ157" s="151"/>
      <c r="ALR157" s="151"/>
      <c r="ALS157" s="151"/>
      <c r="ALT157" s="151"/>
      <c r="ALU157" s="151"/>
      <c r="ALV157" s="151"/>
      <c r="ALW157" s="151"/>
      <c r="ALX157" s="151"/>
      <c r="ALY157" s="151"/>
      <c r="ALZ157" s="151"/>
      <c r="AMA157" s="151"/>
      <c r="AMB157" s="151"/>
      <c r="AMC157" s="151"/>
      <c r="AMD157" s="151"/>
      <c r="AME157" s="151"/>
      <c r="AMF157" s="151"/>
      <c r="AMG157" s="151"/>
      <c r="AMH157" s="151"/>
      <c r="AMI157" s="151"/>
      <c r="AMJ157" s="151"/>
      <c r="AMK157" s="151"/>
      <c r="AML157" s="151"/>
      <c r="AMM157" s="151"/>
      <c r="AMT157" s="151"/>
      <c r="AMU157" s="151"/>
      <c r="AMV157" s="151"/>
      <c r="AMW157" s="151"/>
      <c r="AMX157" s="151"/>
      <c r="AMY157" s="151"/>
      <c r="AMZ157" s="151"/>
      <c r="ANA157" s="151"/>
      <c r="ANB157" s="151"/>
      <c r="ANC157" s="151"/>
      <c r="AND157" s="151"/>
      <c r="ANE157" s="151"/>
      <c r="ANF157" s="151"/>
      <c r="ANG157" s="151"/>
      <c r="ANH157" s="151"/>
      <c r="ANI157" s="151"/>
      <c r="ANJ157" s="151"/>
      <c r="ANK157" s="151"/>
      <c r="ANL157" s="151"/>
      <c r="ANM157" s="151"/>
      <c r="ANN157" s="151"/>
      <c r="ANO157" s="151"/>
      <c r="ANP157" s="151"/>
      <c r="ANQ157" s="151"/>
      <c r="ANR157" s="151"/>
      <c r="ANS157" s="151"/>
      <c r="ANT157" s="151"/>
      <c r="ANU157" s="151"/>
      <c r="ANV157" s="151"/>
      <c r="ANW157" s="151"/>
      <c r="ANX157" s="151"/>
      <c r="ANY157" s="151"/>
      <c r="ANZ157" s="151"/>
      <c r="AOA157" s="151"/>
      <c r="AOB157" s="151"/>
      <c r="AOC157" s="151"/>
      <c r="AOD157" s="151"/>
      <c r="AOE157" s="151"/>
      <c r="AOF157" s="151"/>
      <c r="AOG157" s="151"/>
      <c r="AOH157" s="151"/>
      <c r="AOI157" s="151"/>
      <c r="AOJ157" s="151"/>
      <c r="AOK157" s="151"/>
      <c r="AOL157" s="151"/>
      <c r="AOM157" s="151"/>
      <c r="AON157" s="151"/>
      <c r="AOO157" s="151"/>
      <c r="AOP157" s="151"/>
      <c r="AOQ157" s="151"/>
      <c r="AOR157" s="151"/>
      <c r="AOS157" s="151"/>
      <c r="AOT157" s="151"/>
      <c r="AOU157" s="151"/>
      <c r="AOV157" s="151"/>
      <c r="AOW157" s="151"/>
      <c r="AOX157" s="151"/>
      <c r="AOY157" s="151"/>
      <c r="AOZ157" s="151"/>
      <c r="APA157" s="151"/>
      <c r="APB157" s="151"/>
      <c r="APC157" s="151"/>
      <c r="APD157" s="151"/>
      <c r="APE157" s="151"/>
      <c r="APF157" s="151"/>
      <c r="APG157" s="151"/>
      <c r="APH157" s="151"/>
      <c r="API157" s="151"/>
      <c r="APJ157" s="151"/>
      <c r="APK157" s="151"/>
      <c r="APL157" s="151"/>
      <c r="APM157" s="151"/>
      <c r="APN157" s="151"/>
      <c r="APO157" s="151"/>
      <c r="APP157" s="151"/>
      <c r="APQ157" s="151"/>
      <c r="APR157" s="151"/>
      <c r="APS157" s="151"/>
      <c r="APT157" s="151"/>
      <c r="APU157" s="151"/>
      <c r="APV157" s="151"/>
      <c r="APW157" s="151"/>
      <c r="APX157" s="151"/>
      <c r="APY157" s="151"/>
      <c r="APZ157" s="151"/>
      <c r="AQA157" s="151"/>
      <c r="AQB157" s="151"/>
      <c r="AQC157" s="151"/>
      <c r="AQD157" s="151"/>
      <c r="AQE157" s="151"/>
      <c r="AQF157" s="151"/>
      <c r="AQG157" s="151"/>
      <c r="AQH157" s="151"/>
      <c r="AQI157" s="151"/>
      <c r="AQJ157" s="151"/>
      <c r="AQK157" s="151"/>
      <c r="AQL157" s="151"/>
      <c r="AQM157" s="151"/>
      <c r="AQN157" s="151"/>
      <c r="AQO157" s="151"/>
      <c r="AQP157" s="151"/>
      <c r="AQQ157" s="151"/>
      <c r="AQR157" s="151"/>
      <c r="AQS157" s="151"/>
      <c r="AQT157" s="151"/>
      <c r="AQU157" s="151"/>
      <c r="AQV157" s="151"/>
      <c r="AQW157" s="151"/>
      <c r="AQX157" s="151"/>
      <c r="AQY157" s="151"/>
      <c r="AQZ157" s="151"/>
      <c r="ARA157" s="151"/>
      <c r="ARB157" s="151"/>
      <c r="ARC157" s="151"/>
      <c r="ARD157" s="151"/>
      <c r="ARE157" s="151"/>
      <c r="ARF157" s="151"/>
      <c r="ARG157" s="151"/>
      <c r="ARH157" s="151"/>
      <c r="ARI157" s="151"/>
      <c r="ARJ157" s="151"/>
      <c r="ARK157" s="151"/>
      <c r="ARL157" s="151"/>
      <c r="ARM157" s="151"/>
      <c r="ARN157" s="151"/>
      <c r="ARO157" s="151"/>
      <c r="ARP157" s="151"/>
      <c r="ARQ157" s="151"/>
      <c r="ARR157" s="151"/>
      <c r="ARS157" s="151"/>
      <c r="ART157" s="151"/>
      <c r="ARU157" s="151"/>
      <c r="ARV157" s="151"/>
      <c r="ARW157" s="151"/>
      <c r="ARX157" s="151"/>
      <c r="ARY157" s="151"/>
      <c r="ARZ157" s="151"/>
      <c r="ASA157" s="151"/>
      <c r="ASB157" s="151"/>
      <c r="ASC157" s="151"/>
      <c r="ASD157" s="151"/>
      <c r="ASE157" s="151"/>
      <c r="ASF157" s="151"/>
      <c r="ASG157" s="151"/>
      <c r="ASH157" s="151"/>
      <c r="ASI157" s="151"/>
      <c r="ASJ157" s="151"/>
      <c r="ASK157" s="151"/>
      <c r="ASL157" s="151"/>
      <c r="ASM157" s="151"/>
      <c r="ASN157" s="151"/>
      <c r="ASO157" s="151"/>
      <c r="ASP157" s="151"/>
      <c r="ASQ157" s="151"/>
      <c r="ASR157" s="151"/>
      <c r="ASS157" s="151"/>
      <c r="AST157" s="151"/>
      <c r="ASU157" s="151"/>
      <c r="ASV157" s="151"/>
      <c r="ASW157" s="151"/>
      <c r="ASX157" s="151"/>
      <c r="ASY157" s="151"/>
      <c r="ASZ157" s="151"/>
      <c r="ATA157" s="151"/>
      <c r="ATB157" s="151"/>
      <c r="ATC157" s="151"/>
      <c r="ATD157" s="151"/>
      <c r="ATE157" s="151"/>
      <c r="ATF157" s="151"/>
      <c r="ATG157" s="151"/>
      <c r="ATH157" s="151"/>
      <c r="ATI157" s="151"/>
      <c r="ATJ157" s="151"/>
      <c r="ATK157" s="151"/>
      <c r="ATL157" s="151"/>
      <c r="ATM157" s="151"/>
      <c r="ATN157" s="151"/>
      <c r="ATO157" s="151"/>
      <c r="ATP157" s="151"/>
      <c r="ATQ157" s="151"/>
      <c r="ATR157" s="151"/>
      <c r="ATS157" s="151"/>
      <c r="ATT157" s="151"/>
      <c r="ATU157" s="151"/>
      <c r="ATV157" s="151"/>
      <c r="ATW157" s="151"/>
      <c r="ATX157" s="151"/>
      <c r="ATY157" s="151"/>
      <c r="ATZ157" s="151"/>
      <c r="AUA157" s="151"/>
      <c r="AUB157" s="151"/>
      <c r="AUC157" s="151"/>
      <c r="AUD157" s="151"/>
      <c r="AUE157" s="151"/>
      <c r="AUF157" s="151"/>
      <c r="AUG157" s="151"/>
      <c r="AUH157" s="151"/>
      <c r="AUI157" s="151"/>
      <c r="AUJ157" s="151"/>
      <c r="AUK157" s="151"/>
      <c r="AUL157" s="151"/>
      <c r="AUM157" s="151"/>
      <c r="AUN157" s="151"/>
      <c r="AUO157" s="151"/>
      <c r="AUP157" s="151"/>
      <c r="AUQ157" s="151"/>
      <c r="AUR157" s="151"/>
      <c r="AUS157" s="151"/>
      <c r="AUT157" s="151"/>
      <c r="AUU157" s="151"/>
      <c r="AUV157" s="151"/>
      <c r="AUW157" s="151"/>
      <c r="AUX157" s="151"/>
      <c r="AUY157" s="151"/>
      <c r="AUZ157" s="151"/>
      <c r="AVA157" s="151"/>
      <c r="AVB157" s="151"/>
      <c r="AVC157" s="151"/>
      <c r="AVD157" s="151"/>
      <c r="AVE157" s="151"/>
      <c r="AVF157" s="151"/>
      <c r="AVG157" s="151"/>
      <c r="AVH157" s="151"/>
      <c r="AVI157" s="151"/>
      <c r="AVJ157" s="151"/>
      <c r="AVK157" s="151"/>
      <c r="AVL157" s="151"/>
      <c r="AVM157" s="151"/>
      <c r="AVN157" s="151"/>
      <c r="AVO157" s="151"/>
      <c r="AVP157" s="151"/>
      <c r="AVQ157" s="151"/>
      <c r="AVR157" s="151"/>
      <c r="AVS157" s="151"/>
      <c r="AVT157" s="151"/>
      <c r="AVU157" s="151"/>
      <c r="AVV157" s="151"/>
      <c r="AVW157" s="151"/>
      <c r="AVX157" s="151"/>
      <c r="AVY157" s="151"/>
      <c r="AVZ157" s="151"/>
      <c r="AWA157" s="151"/>
      <c r="AWB157" s="151"/>
      <c r="AWC157" s="151"/>
      <c r="AWD157" s="151"/>
      <c r="AWE157" s="151"/>
      <c r="AWF157" s="151"/>
      <c r="AWG157" s="151"/>
      <c r="AWH157" s="151"/>
      <c r="AWI157" s="151"/>
      <c r="AWP157" s="151"/>
      <c r="AWQ157" s="151"/>
      <c r="AWR157" s="151"/>
      <c r="AWS157" s="151"/>
      <c r="AWT157" s="151"/>
      <c r="AWU157" s="151"/>
      <c r="AWV157" s="151"/>
      <c r="AWW157" s="151"/>
      <c r="AWX157" s="151"/>
      <c r="AWY157" s="151"/>
      <c r="AWZ157" s="151"/>
      <c r="AXA157" s="151"/>
      <c r="AXB157" s="151"/>
      <c r="AXC157" s="151"/>
      <c r="AXD157" s="151"/>
      <c r="AXE157" s="151"/>
      <c r="AXF157" s="151"/>
      <c r="AXG157" s="151"/>
      <c r="AXH157" s="151"/>
      <c r="AXI157" s="151"/>
      <c r="AXJ157" s="151"/>
      <c r="AXK157" s="151"/>
      <c r="AXL157" s="151"/>
      <c r="AXM157" s="151"/>
      <c r="AXN157" s="151"/>
      <c r="AXO157" s="151"/>
      <c r="AXP157" s="151"/>
      <c r="AXQ157" s="151"/>
      <c r="AXR157" s="151"/>
      <c r="AXS157" s="151"/>
      <c r="AXT157" s="151"/>
      <c r="AXU157" s="151"/>
      <c r="AXV157" s="151"/>
      <c r="AXW157" s="151"/>
      <c r="AXX157" s="151"/>
      <c r="AXY157" s="151"/>
      <c r="AXZ157" s="151"/>
      <c r="AYA157" s="151"/>
      <c r="AYB157" s="151"/>
      <c r="AYC157" s="151"/>
      <c r="AYD157" s="151"/>
      <c r="AYE157" s="151"/>
      <c r="AYF157" s="151"/>
      <c r="AYG157" s="151"/>
      <c r="AYH157" s="151"/>
      <c r="AYI157" s="151"/>
      <c r="AYJ157" s="151"/>
      <c r="AYK157" s="151"/>
      <c r="AYL157" s="151"/>
      <c r="AYM157" s="151"/>
      <c r="AYN157" s="151"/>
      <c r="AYO157" s="151"/>
      <c r="AYP157" s="151"/>
      <c r="AYQ157" s="151"/>
      <c r="AYR157" s="151"/>
      <c r="AYS157" s="151"/>
      <c r="AYT157" s="151"/>
      <c r="AYU157" s="151"/>
      <c r="AYV157" s="151"/>
      <c r="AYW157" s="151"/>
      <c r="AYX157" s="151"/>
      <c r="AYY157" s="151"/>
      <c r="AYZ157" s="151"/>
      <c r="AZA157" s="151"/>
      <c r="AZB157" s="151"/>
      <c r="AZC157" s="151"/>
      <c r="AZD157" s="151"/>
      <c r="AZE157" s="151"/>
      <c r="AZF157" s="151"/>
      <c r="AZG157" s="151"/>
      <c r="AZH157" s="151"/>
      <c r="AZI157" s="151"/>
      <c r="AZJ157" s="151"/>
      <c r="AZK157" s="151"/>
      <c r="AZL157" s="151"/>
      <c r="AZM157" s="151"/>
      <c r="AZN157" s="151"/>
      <c r="AZO157" s="151"/>
      <c r="AZP157" s="151"/>
      <c r="AZQ157" s="151"/>
      <c r="AZR157" s="151"/>
      <c r="AZS157" s="151"/>
      <c r="AZT157" s="151"/>
      <c r="AZU157" s="151"/>
      <c r="AZV157" s="151"/>
      <c r="AZW157" s="151"/>
      <c r="AZX157" s="151"/>
      <c r="AZY157" s="151"/>
      <c r="AZZ157" s="151"/>
      <c r="BAA157" s="151"/>
      <c r="BAB157" s="151"/>
      <c r="BAC157" s="151"/>
      <c r="BAD157" s="151"/>
      <c r="BAE157" s="151"/>
      <c r="BAF157" s="151"/>
      <c r="BAG157" s="151"/>
      <c r="BAH157" s="151"/>
      <c r="BAI157" s="151"/>
      <c r="BAJ157" s="151"/>
      <c r="BAK157" s="151"/>
      <c r="BAL157" s="151"/>
      <c r="BAM157" s="151"/>
      <c r="BAN157" s="151"/>
      <c r="BAO157" s="151"/>
      <c r="BAP157" s="151"/>
      <c r="BAQ157" s="151"/>
      <c r="BAR157" s="151"/>
      <c r="BAS157" s="151"/>
      <c r="BAT157" s="151"/>
      <c r="BAU157" s="151"/>
      <c r="BAV157" s="151"/>
      <c r="BAW157" s="151"/>
      <c r="BAX157" s="151"/>
      <c r="BAY157" s="151"/>
      <c r="BAZ157" s="151"/>
      <c r="BBA157" s="151"/>
      <c r="BBB157" s="151"/>
      <c r="BBC157" s="151"/>
      <c r="BBD157" s="151"/>
      <c r="BBE157" s="151"/>
      <c r="BBF157" s="151"/>
      <c r="BBG157" s="151"/>
      <c r="BBH157" s="151"/>
      <c r="BBI157" s="151"/>
      <c r="BBJ157" s="151"/>
      <c r="BBK157" s="151"/>
      <c r="BBL157" s="151"/>
      <c r="BBM157" s="151"/>
      <c r="BBN157" s="151"/>
      <c r="BBO157" s="151"/>
      <c r="BBP157" s="151"/>
      <c r="BBQ157" s="151"/>
      <c r="BBR157" s="151"/>
      <c r="BBS157" s="151"/>
      <c r="BBT157" s="151"/>
      <c r="BBU157" s="151"/>
      <c r="BBV157" s="151"/>
      <c r="BBW157" s="151"/>
      <c r="BBX157" s="151"/>
      <c r="BBY157" s="151"/>
      <c r="BBZ157" s="151"/>
      <c r="BCA157" s="151"/>
      <c r="BCB157" s="151"/>
      <c r="BCC157" s="151"/>
      <c r="BCD157" s="151"/>
      <c r="BCE157" s="151"/>
      <c r="BCF157" s="151"/>
      <c r="BCG157" s="151"/>
      <c r="BCH157" s="151"/>
      <c r="BCI157" s="151"/>
      <c r="BCJ157" s="151"/>
      <c r="BCK157" s="151"/>
      <c r="BCL157" s="151"/>
      <c r="BCM157" s="151"/>
      <c r="BCN157" s="151"/>
      <c r="BCO157" s="151"/>
      <c r="BCP157" s="151"/>
      <c r="BCQ157" s="151"/>
      <c r="BCR157" s="151"/>
      <c r="BCS157" s="151"/>
      <c r="BCT157" s="151"/>
      <c r="BCU157" s="151"/>
      <c r="BCV157" s="151"/>
      <c r="BCW157" s="151"/>
      <c r="BCX157" s="151"/>
      <c r="BCY157" s="151"/>
      <c r="BCZ157" s="151"/>
      <c r="BDA157" s="151"/>
      <c r="BDB157" s="151"/>
      <c r="BDC157" s="151"/>
      <c r="BDD157" s="151"/>
      <c r="BDE157" s="151"/>
      <c r="BDF157" s="151"/>
      <c r="BDG157" s="151"/>
      <c r="BDH157" s="151"/>
      <c r="BDI157" s="151"/>
      <c r="BDJ157" s="151"/>
      <c r="BDK157" s="151"/>
      <c r="BDL157" s="151"/>
      <c r="BDM157" s="151"/>
      <c r="BDN157" s="151"/>
      <c r="BDO157" s="151"/>
      <c r="BDP157" s="151"/>
      <c r="BDQ157" s="151"/>
      <c r="BDR157" s="151"/>
      <c r="BDS157" s="151"/>
      <c r="BDT157" s="151"/>
      <c r="BDU157" s="151"/>
      <c r="BDV157" s="151"/>
      <c r="BDW157" s="151"/>
      <c r="BDX157" s="151"/>
      <c r="BDY157" s="151"/>
      <c r="BDZ157" s="151"/>
      <c r="BEA157" s="151"/>
      <c r="BEB157" s="151"/>
      <c r="BEC157" s="151"/>
      <c r="BED157" s="151"/>
      <c r="BEE157" s="151"/>
      <c r="BEF157" s="151"/>
      <c r="BEG157" s="151"/>
      <c r="BEH157" s="151"/>
      <c r="BEI157" s="151"/>
      <c r="BEJ157" s="151"/>
      <c r="BEK157" s="151"/>
      <c r="BEL157" s="151"/>
      <c r="BEM157" s="151"/>
      <c r="BEN157" s="151"/>
      <c r="BEO157" s="151"/>
      <c r="BEP157" s="151"/>
      <c r="BEQ157" s="151"/>
      <c r="BER157" s="151"/>
      <c r="BES157" s="151"/>
      <c r="BET157" s="151"/>
      <c r="BEU157" s="151"/>
      <c r="BEV157" s="151"/>
      <c r="BEW157" s="151"/>
      <c r="BEX157" s="151"/>
      <c r="BEY157" s="151"/>
      <c r="BEZ157" s="151"/>
      <c r="BFA157" s="151"/>
      <c r="BFB157" s="151"/>
      <c r="BFC157" s="151"/>
      <c r="BFD157" s="151"/>
      <c r="BFE157" s="151"/>
      <c r="BFF157" s="151"/>
      <c r="BFG157" s="151"/>
      <c r="BFH157" s="151"/>
      <c r="BFI157" s="151"/>
      <c r="BFJ157" s="151"/>
      <c r="BFK157" s="151"/>
      <c r="BFL157" s="151"/>
      <c r="BFM157" s="151"/>
      <c r="BFN157" s="151"/>
      <c r="BFO157" s="151"/>
      <c r="BFP157" s="151"/>
      <c r="BFQ157" s="151"/>
      <c r="BFR157" s="151"/>
      <c r="BFS157" s="151"/>
      <c r="BFT157" s="151"/>
      <c r="BFU157" s="151"/>
      <c r="BFV157" s="151"/>
      <c r="BFW157" s="151"/>
      <c r="BFX157" s="151"/>
      <c r="BFY157" s="151"/>
      <c r="BFZ157" s="151"/>
      <c r="BGA157" s="151"/>
      <c r="BGB157" s="151"/>
      <c r="BGC157" s="151"/>
      <c r="BGD157" s="151"/>
      <c r="BGE157" s="151"/>
      <c r="BGL157" s="151"/>
      <c r="BGM157" s="151"/>
      <c r="BGN157" s="151"/>
      <c r="BGO157" s="151"/>
      <c r="BGP157" s="151"/>
      <c r="BGQ157" s="151"/>
      <c r="BGR157" s="151"/>
      <c r="BGS157" s="151"/>
      <c r="BGT157" s="151"/>
      <c r="BGU157" s="151"/>
      <c r="BGV157" s="151"/>
      <c r="BGW157" s="151"/>
      <c r="BGX157" s="151"/>
      <c r="BGY157" s="151"/>
      <c r="BGZ157" s="151"/>
      <c r="BHA157" s="151"/>
      <c r="BHB157" s="151"/>
      <c r="BHC157" s="151"/>
      <c r="BHD157" s="151"/>
      <c r="BHE157" s="151"/>
      <c r="BHF157" s="151"/>
      <c r="BHG157" s="151"/>
      <c r="BHH157" s="151"/>
      <c r="BHI157" s="151"/>
      <c r="BHJ157" s="151"/>
      <c r="BHK157" s="151"/>
      <c r="BHL157" s="151"/>
      <c r="BHM157" s="151"/>
      <c r="BHN157" s="151"/>
      <c r="BHO157" s="151"/>
      <c r="BHP157" s="151"/>
      <c r="BHQ157" s="151"/>
      <c r="BHR157" s="151"/>
      <c r="BHS157" s="151"/>
      <c r="BHT157" s="151"/>
      <c r="BHU157" s="151"/>
      <c r="BHV157" s="151"/>
      <c r="BHW157" s="151"/>
      <c r="BHX157" s="151"/>
      <c r="BHY157" s="151"/>
      <c r="BHZ157" s="151"/>
      <c r="BIA157" s="151"/>
      <c r="BIB157" s="151"/>
      <c r="BIC157" s="151"/>
      <c r="BID157" s="151"/>
      <c r="BIE157" s="151"/>
      <c r="BIF157" s="151"/>
      <c r="BIG157" s="151"/>
      <c r="BIH157" s="151"/>
      <c r="BII157" s="151"/>
      <c r="BIJ157" s="151"/>
      <c r="BIK157" s="151"/>
      <c r="BIL157" s="151"/>
      <c r="BIM157" s="151"/>
      <c r="BIN157" s="151"/>
      <c r="BIO157" s="151"/>
      <c r="BIP157" s="151"/>
      <c r="BIQ157" s="151"/>
      <c r="BIR157" s="151"/>
      <c r="BIS157" s="151"/>
      <c r="BIT157" s="151"/>
      <c r="BIU157" s="151"/>
      <c r="BIV157" s="151"/>
      <c r="BIW157" s="151"/>
      <c r="BIX157" s="151"/>
      <c r="BIY157" s="151"/>
      <c r="BIZ157" s="151"/>
      <c r="BJA157" s="151"/>
      <c r="BJB157" s="151"/>
      <c r="BJC157" s="151"/>
      <c r="BJD157" s="151"/>
      <c r="BJE157" s="151"/>
      <c r="BJF157" s="151"/>
      <c r="BJG157" s="151"/>
      <c r="BJH157" s="151"/>
      <c r="BJI157" s="151"/>
      <c r="BJJ157" s="151"/>
      <c r="BJK157" s="151"/>
      <c r="BJL157" s="151"/>
      <c r="BJM157" s="151"/>
      <c r="BJN157" s="151"/>
      <c r="BJO157" s="151"/>
      <c r="BJP157" s="151"/>
      <c r="BJQ157" s="151"/>
      <c r="BJR157" s="151"/>
      <c r="BJS157" s="151"/>
      <c r="BJT157" s="151"/>
      <c r="BJU157" s="151"/>
      <c r="BJV157" s="151"/>
      <c r="BJW157" s="151"/>
      <c r="BJX157" s="151"/>
      <c r="BJY157" s="151"/>
      <c r="BJZ157" s="151"/>
      <c r="BKA157" s="151"/>
      <c r="BKB157" s="151"/>
      <c r="BKC157" s="151"/>
      <c r="BKD157" s="151"/>
      <c r="BKE157" s="151"/>
      <c r="BKF157" s="151"/>
      <c r="BKG157" s="151"/>
      <c r="BKH157" s="151"/>
      <c r="BKI157" s="151"/>
      <c r="BKJ157" s="151"/>
      <c r="BKK157" s="151"/>
      <c r="BKL157" s="151"/>
      <c r="BKM157" s="151"/>
      <c r="BKN157" s="151"/>
      <c r="BKO157" s="151"/>
      <c r="BKP157" s="151"/>
      <c r="BKQ157" s="151"/>
      <c r="BKR157" s="151"/>
      <c r="BKS157" s="151"/>
      <c r="BKT157" s="151"/>
      <c r="BKU157" s="151"/>
      <c r="BKV157" s="151"/>
      <c r="BKW157" s="151"/>
      <c r="BKX157" s="151"/>
      <c r="BKY157" s="151"/>
      <c r="BKZ157" s="151"/>
      <c r="BLA157" s="151"/>
      <c r="BLB157" s="151"/>
      <c r="BLC157" s="151"/>
      <c r="BLD157" s="151"/>
      <c r="BLE157" s="151"/>
      <c r="BLF157" s="151"/>
      <c r="BLG157" s="151"/>
      <c r="BLH157" s="151"/>
      <c r="BLI157" s="151"/>
      <c r="BLJ157" s="151"/>
      <c r="BLK157" s="151"/>
      <c r="BLL157" s="151"/>
      <c r="BLM157" s="151"/>
      <c r="BLN157" s="151"/>
      <c r="BLO157" s="151"/>
      <c r="BLP157" s="151"/>
      <c r="BLQ157" s="151"/>
      <c r="BLR157" s="151"/>
      <c r="BLS157" s="151"/>
      <c r="BLT157" s="151"/>
      <c r="BLU157" s="151"/>
      <c r="BLV157" s="151"/>
      <c r="BLW157" s="151"/>
      <c r="BLX157" s="151"/>
      <c r="BLY157" s="151"/>
      <c r="BLZ157" s="151"/>
      <c r="BMA157" s="151"/>
      <c r="BMB157" s="151"/>
      <c r="BMC157" s="151"/>
      <c r="BMD157" s="151"/>
      <c r="BME157" s="151"/>
      <c r="BMF157" s="151"/>
      <c r="BMG157" s="151"/>
      <c r="BMH157" s="151"/>
      <c r="BMI157" s="151"/>
      <c r="BMJ157" s="151"/>
      <c r="BMK157" s="151"/>
      <c r="BML157" s="151"/>
      <c r="BMM157" s="151"/>
      <c r="BMN157" s="151"/>
      <c r="BMO157" s="151"/>
      <c r="BMP157" s="151"/>
      <c r="BMQ157" s="151"/>
      <c r="BMR157" s="151"/>
      <c r="BMS157" s="151"/>
      <c r="BMT157" s="151"/>
      <c r="BMU157" s="151"/>
      <c r="BMV157" s="151"/>
      <c r="BMW157" s="151"/>
      <c r="BMX157" s="151"/>
      <c r="BMY157" s="151"/>
      <c r="BMZ157" s="151"/>
      <c r="BNA157" s="151"/>
      <c r="BNB157" s="151"/>
      <c r="BNC157" s="151"/>
      <c r="BND157" s="151"/>
      <c r="BNE157" s="151"/>
      <c r="BNF157" s="151"/>
      <c r="BNG157" s="151"/>
      <c r="BNH157" s="151"/>
      <c r="BNI157" s="151"/>
      <c r="BNJ157" s="151"/>
      <c r="BNK157" s="151"/>
      <c r="BNL157" s="151"/>
      <c r="BNM157" s="151"/>
      <c r="BNN157" s="151"/>
      <c r="BNO157" s="151"/>
      <c r="BNP157" s="151"/>
      <c r="BNQ157" s="151"/>
      <c r="BNR157" s="151"/>
      <c r="BNS157" s="151"/>
      <c r="BNT157" s="151"/>
      <c r="BNU157" s="151"/>
      <c r="BNV157" s="151"/>
      <c r="BNW157" s="151"/>
      <c r="BNX157" s="151"/>
      <c r="BNY157" s="151"/>
      <c r="BNZ157" s="151"/>
      <c r="BOA157" s="151"/>
      <c r="BOB157" s="151"/>
      <c r="BOC157" s="151"/>
      <c r="BOD157" s="151"/>
      <c r="BOE157" s="151"/>
      <c r="BOF157" s="151"/>
      <c r="BOG157" s="151"/>
      <c r="BOH157" s="151"/>
      <c r="BOI157" s="151"/>
      <c r="BOJ157" s="151"/>
      <c r="BOK157" s="151"/>
      <c r="BOL157" s="151"/>
      <c r="BOM157" s="151"/>
      <c r="BON157" s="151"/>
      <c r="BOO157" s="151"/>
      <c r="BOP157" s="151"/>
      <c r="BOQ157" s="151"/>
      <c r="BOR157" s="151"/>
      <c r="BOS157" s="151"/>
      <c r="BOT157" s="151"/>
      <c r="BOU157" s="151"/>
      <c r="BOV157" s="151"/>
      <c r="BOW157" s="151"/>
      <c r="BOX157" s="151"/>
      <c r="BOY157" s="151"/>
      <c r="BOZ157" s="151"/>
      <c r="BPA157" s="151"/>
      <c r="BPB157" s="151"/>
      <c r="BPC157" s="151"/>
      <c r="BPD157" s="151"/>
      <c r="BPE157" s="151"/>
      <c r="BPF157" s="151"/>
      <c r="BPG157" s="151"/>
      <c r="BPH157" s="151"/>
      <c r="BPI157" s="151"/>
      <c r="BPJ157" s="151"/>
      <c r="BPK157" s="151"/>
      <c r="BPL157" s="151"/>
      <c r="BPM157" s="151"/>
      <c r="BPN157" s="151"/>
      <c r="BPO157" s="151"/>
      <c r="BPP157" s="151"/>
      <c r="BPQ157" s="151"/>
      <c r="BPR157" s="151"/>
      <c r="BPS157" s="151"/>
      <c r="BPT157" s="151"/>
      <c r="BPU157" s="151"/>
      <c r="BPV157" s="151"/>
      <c r="BPW157" s="151"/>
      <c r="BPX157" s="151"/>
      <c r="BPY157" s="151"/>
      <c r="BPZ157" s="151"/>
      <c r="BQA157" s="151"/>
      <c r="BQH157" s="151"/>
      <c r="BQI157" s="151"/>
      <c r="BQJ157" s="151"/>
      <c r="BQK157" s="151"/>
      <c r="BQL157" s="151"/>
      <c r="BQM157" s="151"/>
      <c r="BQN157" s="151"/>
      <c r="BQO157" s="151"/>
      <c r="BQP157" s="151"/>
      <c r="BQQ157" s="151"/>
      <c r="BQR157" s="151"/>
      <c r="BQS157" s="151"/>
      <c r="BQT157" s="151"/>
      <c r="BQU157" s="151"/>
      <c r="BQV157" s="151"/>
      <c r="BQW157" s="151"/>
      <c r="BQX157" s="151"/>
      <c r="BQY157" s="151"/>
      <c r="BQZ157" s="151"/>
      <c r="BRA157" s="151"/>
      <c r="BRB157" s="151"/>
      <c r="BRC157" s="151"/>
      <c r="BRD157" s="151"/>
      <c r="BRE157" s="151"/>
      <c r="BRF157" s="151"/>
      <c r="BRG157" s="151"/>
      <c r="BRH157" s="151"/>
      <c r="BRI157" s="151"/>
      <c r="BRJ157" s="151"/>
      <c r="BRK157" s="151"/>
      <c r="BRL157" s="151"/>
      <c r="BRM157" s="151"/>
      <c r="BRN157" s="151"/>
      <c r="BRO157" s="151"/>
      <c r="BRP157" s="151"/>
      <c r="BRQ157" s="151"/>
      <c r="BRR157" s="151"/>
      <c r="BRS157" s="151"/>
      <c r="BRT157" s="151"/>
      <c r="BRU157" s="151"/>
      <c r="BRV157" s="151"/>
      <c r="BRW157" s="151"/>
      <c r="BRX157" s="151"/>
      <c r="BRY157" s="151"/>
      <c r="BRZ157" s="151"/>
      <c r="BSA157" s="151"/>
      <c r="BSB157" s="151"/>
      <c r="BSC157" s="151"/>
      <c r="BSD157" s="151"/>
      <c r="BSE157" s="151"/>
      <c r="BSF157" s="151"/>
      <c r="BSG157" s="151"/>
      <c r="BSH157" s="151"/>
      <c r="BSI157" s="151"/>
      <c r="BSJ157" s="151"/>
      <c r="BSK157" s="151"/>
      <c r="BSL157" s="151"/>
      <c r="BSM157" s="151"/>
      <c r="BSN157" s="151"/>
      <c r="BSO157" s="151"/>
      <c r="BSP157" s="151"/>
      <c r="BSQ157" s="151"/>
      <c r="BSR157" s="151"/>
      <c r="BSS157" s="151"/>
      <c r="BST157" s="151"/>
      <c r="BSU157" s="151"/>
      <c r="BSV157" s="151"/>
      <c r="BSW157" s="151"/>
      <c r="BSX157" s="151"/>
      <c r="BSY157" s="151"/>
      <c r="BSZ157" s="151"/>
      <c r="BTA157" s="151"/>
      <c r="BTB157" s="151"/>
      <c r="BTC157" s="151"/>
      <c r="BTD157" s="151"/>
      <c r="BTE157" s="151"/>
      <c r="BTF157" s="151"/>
      <c r="BTG157" s="151"/>
      <c r="BTH157" s="151"/>
      <c r="BTI157" s="151"/>
      <c r="BTJ157" s="151"/>
      <c r="BTK157" s="151"/>
      <c r="BTL157" s="151"/>
      <c r="BTM157" s="151"/>
      <c r="BTN157" s="151"/>
      <c r="BTO157" s="151"/>
      <c r="BTP157" s="151"/>
      <c r="BTQ157" s="151"/>
      <c r="BTR157" s="151"/>
      <c r="BTS157" s="151"/>
      <c r="BTT157" s="151"/>
      <c r="BTU157" s="151"/>
      <c r="BTV157" s="151"/>
      <c r="BTW157" s="151"/>
      <c r="BTX157" s="151"/>
      <c r="BTY157" s="151"/>
      <c r="BTZ157" s="151"/>
      <c r="BUA157" s="151"/>
      <c r="BUB157" s="151"/>
      <c r="BUC157" s="151"/>
      <c r="BUD157" s="151"/>
      <c r="BUE157" s="151"/>
      <c r="BUF157" s="151"/>
      <c r="BUG157" s="151"/>
      <c r="BUH157" s="151"/>
      <c r="BUI157" s="151"/>
      <c r="BUJ157" s="151"/>
      <c r="BUK157" s="151"/>
      <c r="BUL157" s="151"/>
      <c r="BUM157" s="151"/>
      <c r="BUN157" s="151"/>
      <c r="BUO157" s="151"/>
      <c r="BUP157" s="151"/>
      <c r="BUQ157" s="151"/>
      <c r="BUR157" s="151"/>
      <c r="BUS157" s="151"/>
      <c r="BUT157" s="151"/>
      <c r="BUU157" s="151"/>
      <c r="BUV157" s="151"/>
      <c r="BUW157" s="151"/>
      <c r="BUX157" s="151"/>
      <c r="BUY157" s="151"/>
      <c r="BUZ157" s="151"/>
      <c r="BVA157" s="151"/>
      <c r="BVB157" s="151"/>
      <c r="BVC157" s="151"/>
      <c r="BVD157" s="151"/>
      <c r="BVE157" s="151"/>
      <c r="BVF157" s="151"/>
      <c r="BVG157" s="151"/>
      <c r="BVH157" s="151"/>
      <c r="BVI157" s="151"/>
      <c r="BVJ157" s="151"/>
      <c r="BVK157" s="151"/>
      <c r="BVL157" s="151"/>
      <c r="BVM157" s="151"/>
      <c r="BVN157" s="151"/>
      <c r="BVO157" s="151"/>
      <c r="BVP157" s="151"/>
      <c r="BVQ157" s="151"/>
      <c r="BVR157" s="151"/>
      <c r="BVS157" s="151"/>
      <c r="BVT157" s="151"/>
      <c r="BVU157" s="151"/>
      <c r="BVV157" s="151"/>
      <c r="BVW157" s="151"/>
      <c r="BVX157" s="151"/>
      <c r="BVY157" s="151"/>
      <c r="BVZ157" s="151"/>
      <c r="BWA157" s="151"/>
      <c r="BWB157" s="151"/>
      <c r="BWC157" s="151"/>
      <c r="BWD157" s="151"/>
      <c r="BWE157" s="151"/>
      <c r="BWF157" s="151"/>
      <c r="BWG157" s="151"/>
      <c r="BWH157" s="151"/>
      <c r="BWI157" s="151"/>
      <c r="BWJ157" s="151"/>
      <c r="BWK157" s="151"/>
      <c r="BWL157" s="151"/>
      <c r="BWM157" s="151"/>
      <c r="BWN157" s="151"/>
      <c r="BWO157" s="151"/>
      <c r="BWP157" s="151"/>
      <c r="BWQ157" s="151"/>
      <c r="BWR157" s="151"/>
      <c r="BWS157" s="151"/>
      <c r="BWT157" s="151"/>
      <c r="BWU157" s="151"/>
      <c r="BWV157" s="151"/>
      <c r="BWW157" s="151"/>
      <c r="BWX157" s="151"/>
      <c r="BWY157" s="151"/>
      <c r="BWZ157" s="151"/>
      <c r="BXA157" s="151"/>
      <c r="BXB157" s="151"/>
      <c r="BXC157" s="151"/>
      <c r="BXD157" s="151"/>
      <c r="BXE157" s="151"/>
      <c r="BXF157" s="151"/>
      <c r="BXG157" s="151"/>
      <c r="BXH157" s="151"/>
      <c r="BXI157" s="151"/>
      <c r="BXJ157" s="151"/>
      <c r="BXK157" s="151"/>
      <c r="BXL157" s="151"/>
      <c r="BXM157" s="151"/>
      <c r="BXN157" s="151"/>
      <c r="BXO157" s="151"/>
      <c r="BXP157" s="151"/>
      <c r="BXQ157" s="151"/>
      <c r="BXR157" s="151"/>
      <c r="BXS157" s="151"/>
      <c r="BXT157" s="151"/>
      <c r="BXU157" s="151"/>
      <c r="BXV157" s="151"/>
      <c r="BXW157" s="151"/>
      <c r="BXX157" s="151"/>
      <c r="BXY157" s="151"/>
      <c r="BXZ157" s="151"/>
      <c r="BYA157" s="151"/>
      <c r="BYB157" s="151"/>
      <c r="BYC157" s="151"/>
      <c r="BYD157" s="151"/>
      <c r="BYE157" s="151"/>
      <c r="BYF157" s="151"/>
      <c r="BYG157" s="151"/>
      <c r="BYH157" s="151"/>
      <c r="BYI157" s="151"/>
      <c r="BYJ157" s="151"/>
      <c r="BYK157" s="151"/>
      <c r="BYL157" s="151"/>
      <c r="BYM157" s="151"/>
      <c r="BYN157" s="151"/>
      <c r="BYO157" s="151"/>
      <c r="BYP157" s="151"/>
      <c r="BYQ157" s="151"/>
      <c r="BYR157" s="151"/>
      <c r="BYS157" s="151"/>
      <c r="BYT157" s="151"/>
      <c r="BYU157" s="151"/>
      <c r="BYV157" s="151"/>
      <c r="BYW157" s="151"/>
      <c r="BYX157" s="151"/>
      <c r="BYY157" s="151"/>
      <c r="BYZ157" s="151"/>
      <c r="BZA157" s="151"/>
      <c r="BZB157" s="151"/>
      <c r="BZC157" s="151"/>
      <c r="BZD157" s="151"/>
      <c r="BZE157" s="151"/>
      <c r="BZF157" s="151"/>
      <c r="BZG157" s="151"/>
      <c r="BZH157" s="151"/>
      <c r="BZI157" s="151"/>
      <c r="BZJ157" s="151"/>
      <c r="BZK157" s="151"/>
      <c r="BZL157" s="151"/>
      <c r="BZM157" s="151"/>
      <c r="BZN157" s="151"/>
      <c r="BZO157" s="151"/>
      <c r="BZP157" s="151"/>
      <c r="BZQ157" s="151"/>
      <c r="BZR157" s="151"/>
      <c r="BZS157" s="151"/>
      <c r="BZT157" s="151"/>
      <c r="BZU157" s="151"/>
      <c r="BZV157" s="151"/>
      <c r="BZW157" s="151"/>
      <c r="CAD157" s="151"/>
      <c r="CAE157" s="151"/>
      <c r="CAF157" s="151"/>
      <c r="CAG157" s="151"/>
      <c r="CAH157" s="151"/>
      <c r="CAI157" s="151"/>
      <c r="CAJ157" s="151"/>
      <c r="CAK157" s="151"/>
      <c r="CAL157" s="151"/>
      <c r="CAM157" s="151"/>
      <c r="CAN157" s="151"/>
      <c r="CAO157" s="151"/>
      <c r="CAP157" s="151"/>
      <c r="CAQ157" s="151"/>
      <c r="CAR157" s="151"/>
      <c r="CAS157" s="151"/>
      <c r="CAT157" s="151"/>
      <c r="CAU157" s="151"/>
      <c r="CAV157" s="151"/>
      <c r="CAW157" s="151"/>
      <c r="CAX157" s="151"/>
      <c r="CAY157" s="151"/>
      <c r="CAZ157" s="151"/>
      <c r="CBA157" s="151"/>
      <c r="CBB157" s="151"/>
      <c r="CBC157" s="151"/>
      <c r="CBD157" s="151"/>
      <c r="CBE157" s="151"/>
      <c r="CBF157" s="151"/>
      <c r="CBG157" s="151"/>
      <c r="CBH157" s="151"/>
      <c r="CBI157" s="151"/>
      <c r="CBJ157" s="151"/>
      <c r="CBK157" s="151"/>
      <c r="CBL157" s="151"/>
      <c r="CBM157" s="151"/>
      <c r="CBN157" s="151"/>
      <c r="CBO157" s="151"/>
      <c r="CBP157" s="151"/>
      <c r="CBQ157" s="151"/>
      <c r="CBR157" s="151"/>
      <c r="CBS157" s="151"/>
      <c r="CBT157" s="151"/>
      <c r="CBU157" s="151"/>
      <c r="CBV157" s="151"/>
      <c r="CBW157" s="151"/>
      <c r="CBX157" s="151"/>
      <c r="CBY157" s="151"/>
      <c r="CBZ157" s="151"/>
      <c r="CCA157" s="151"/>
      <c r="CCB157" s="151"/>
      <c r="CCC157" s="151"/>
      <c r="CCD157" s="151"/>
      <c r="CCE157" s="151"/>
      <c r="CCF157" s="151"/>
      <c r="CCG157" s="151"/>
      <c r="CCH157" s="151"/>
      <c r="CCI157" s="151"/>
      <c r="CCJ157" s="151"/>
      <c r="CCK157" s="151"/>
      <c r="CCL157" s="151"/>
      <c r="CCM157" s="151"/>
      <c r="CCN157" s="151"/>
      <c r="CCO157" s="151"/>
      <c r="CCP157" s="151"/>
      <c r="CCQ157" s="151"/>
      <c r="CCR157" s="151"/>
      <c r="CCS157" s="151"/>
      <c r="CCT157" s="151"/>
      <c r="CCU157" s="151"/>
      <c r="CCV157" s="151"/>
      <c r="CCW157" s="151"/>
      <c r="CCX157" s="151"/>
      <c r="CCY157" s="151"/>
      <c r="CCZ157" s="151"/>
      <c r="CDA157" s="151"/>
      <c r="CDB157" s="151"/>
      <c r="CDC157" s="151"/>
      <c r="CDD157" s="151"/>
      <c r="CDE157" s="151"/>
      <c r="CDF157" s="151"/>
      <c r="CDG157" s="151"/>
      <c r="CDH157" s="151"/>
      <c r="CDI157" s="151"/>
      <c r="CDJ157" s="151"/>
      <c r="CDK157" s="151"/>
      <c r="CDL157" s="151"/>
      <c r="CDM157" s="151"/>
      <c r="CDN157" s="151"/>
      <c r="CDO157" s="151"/>
      <c r="CDP157" s="151"/>
      <c r="CDQ157" s="151"/>
      <c r="CDR157" s="151"/>
      <c r="CDS157" s="151"/>
      <c r="CDT157" s="151"/>
      <c r="CDU157" s="151"/>
      <c r="CDV157" s="151"/>
      <c r="CDW157" s="151"/>
      <c r="CDX157" s="151"/>
      <c r="CDY157" s="151"/>
      <c r="CDZ157" s="151"/>
      <c r="CEA157" s="151"/>
      <c r="CEB157" s="151"/>
      <c r="CEC157" s="151"/>
      <c r="CED157" s="151"/>
      <c r="CEE157" s="151"/>
      <c r="CEF157" s="151"/>
      <c r="CEG157" s="151"/>
      <c r="CEH157" s="151"/>
      <c r="CEI157" s="151"/>
      <c r="CEJ157" s="151"/>
      <c r="CEK157" s="151"/>
      <c r="CEL157" s="151"/>
      <c r="CEM157" s="151"/>
      <c r="CEN157" s="151"/>
      <c r="CEO157" s="151"/>
      <c r="CEP157" s="151"/>
      <c r="CEQ157" s="151"/>
      <c r="CER157" s="151"/>
      <c r="CES157" s="151"/>
      <c r="CET157" s="151"/>
      <c r="CEU157" s="151"/>
      <c r="CEV157" s="151"/>
      <c r="CEW157" s="151"/>
      <c r="CEX157" s="151"/>
      <c r="CEY157" s="151"/>
      <c r="CEZ157" s="151"/>
      <c r="CFA157" s="151"/>
      <c r="CFB157" s="151"/>
      <c r="CFC157" s="151"/>
      <c r="CFD157" s="151"/>
      <c r="CFE157" s="151"/>
      <c r="CFF157" s="151"/>
      <c r="CFG157" s="151"/>
      <c r="CFH157" s="151"/>
      <c r="CFI157" s="151"/>
      <c r="CFJ157" s="151"/>
      <c r="CFK157" s="151"/>
      <c r="CFL157" s="151"/>
      <c r="CFM157" s="151"/>
      <c r="CFN157" s="151"/>
      <c r="CFO157" s="151"/>
      <c r="CFP157" s="151"/>
      <c r="CFQ157" s="151"/>
      <c r="CFR157" s="151"/>
      <c r="CFS157" s="151"/>
      <c r="CFT157" s="151"/>
      <c r="CFU157" s="151"/>
      <c r="CFV157" s="151"/>
      <c r="CFW157" s="151"/>
      <c r="CFX157" s="151"/>
      <c r="CFY157" s="151"/>
      <c r="CFZ157" s="151"/>
      <c r="CGA157" s="151"/>
      <c r="CGB157" s="151"/>
      <c r="CGC157" s="151"/>
      <c r="CGD157" s="151"/>
      <c r="CGE157" s="151"/>
      <c r="CGF157" s="151"/>
      <c r="CGG157" s="151"/>
      <c r="CGH157" s="151"/>
      <c r="CGI157" s="151"/>
      <c r="CGJ157" s="151"/>
      <c r="CGK157" s="151"/>
      <c r="CGL157" s="151"/>
      <c r="CGM157" s="151"/>
      <c r="CGN157" s="151"/>
      <c r="CGO157" s="151"/>
      <c r="CGP157" s="151"/>
      <c r="CGQ157" s="151"/>
      <c r="CGR157" s="151"/>
      <c r="CGS157" s="151"/>
      <c r="CGT157" s="151"/>
      <c r="CGU157" s="151"/>
      <c r="CGV157" s="151"/>
      <c r="CGW157" s="151"/>
      <c r="CGX157" s="151"/>
      <c r="CGY157" s="151"/>
      <c r="CGZ157" s="151"/>
      <c r="CHA157" s="151"/>
      <c r="CHB157" s="151"/>
      <c r="CHC157" s="151"/>
      <c r="CHD157" s="151"/>
      <c r="CHE157" s="151"/>
      <c r="CHF157" s="151"/>
      <c r="CHG157" s="151"/>
      <c r="CHH157" s="151"/>
      <c r="CHI157" s="151"/>
      <c r="CHJ157" s="151"/>
      <c r="CHK157" s="151"/>
      <c r="CHL157" s="151"/>
      <c r="CHM157" s="151"/>
      <c r="CHN157" s="151"/>
      <c r="CHO157" s="151"/>
      <c r="CHP157" s="151"/>
      <c r="CHQ157" s="151"/>
      <c r="CHR157" s="151"/>
      <c r="CHS157" s="151"/>
      <c r="CHT157" s="151"/>
      <c r="CHU157" s="151"/>
      <c r="CHV157" s="151"/>
      <c r="CHW157" s="151"/>
      <c r="CHX157" s="151"/>
      <c r="CHY157" s="151"/>
      <c r="CHZ157" s="151"/>
      <c r="CIA157" s="151"/>
      <c r="CIB157" s="151"/>
      <c r="CIC157" s="151"/>
      <c r="CID157" s="151"/>
      <c r="CIE157" s="151"/>
      <c r="CIF157" s="151"/>
      <c r="CIG157" s="151"/>
      <c r="CIH157" s="151"/>
      <c r="CII157" s="151"/>
      <c r="CIJ157" s="151"/>
      <c r="CIK157" s="151"/>
      <c r="CIL157" s="151"/>
      <c r="CIM157" s="151"/>
      <c r="CIN157" s="151"/>
      <c r="CIO157" s="151"/>
      <c r="CIP157" s="151"/>
      <c r="CIQ157" s="151"/>
      <c r="CIR157" s="151"/>
      <c r="CIS157" s="151"/>
      <c r="CIT157" s="151"/>
      <c r="CIU157" s="151"/>
      <c r="CIV157" s="151"/>
      <c r="CIW157" s="151"/>
      <c r="CIX157" s="151"/>
      <c r="CIY157" s="151"/>
      <c r="CIZ157" s="151"/>
      <c r="CJA157" s="151"/>
      <c r="CJB157" s="151"/>
      <c r="CJC157" s="151"/>
      <c r="CJD157" s="151"/>
      <c r="CJE157" s="151"/>
      <c r="CJF157" s="151"/>
      <c r="CJG157" s="151"/>
      <c r="CJH157" s="151"/>
      <c r="CJI157" s="151"/>
      <c r="CJJ157" s="151"/>
      <c r="CJK157" s="151"/>
      <c r="CJL157" s="151"/>
      <c r="CJM157" s="151"/>
      <c r="CJN157" s="151"/>
      <c r="CJO157" s="151"/>
      <c r="CJP157" s="151"/>
      <c r="CJQ157" s="151"/>
      <c r="CJR157" s="151"/>
      <c r="CJS157" s="151"/>
      <c r="CJZ157" s="151"/>
      <c r="CKA157" s="151"/>
      <c r="CKB157" s="151"/>
      <c r="CKC157" s="151"/>
      <c r="CKD157" s="151"/>
      <c r="CKE157" s="151"/>
      <c r="CKF157" s="151"/>
      <c r="CKG157" s="151"/>
      <c r="CKH157" s="151"/>
      <c r="CKI157" s="151"/>
      <c r="CKJ157" s="151"/>
      <c r="CKK157" s="151"/>
      <c r="CKL157" s="151"/>
      <c r="CKM157" s="151"/>
      <c r="CKN157" s="151"/>
      <c r="CKO157" s="151"/>
      <c r="CKP157" s="151"/>
      <c r="CKQ157" s="151"/>
      <c r="CKR157" s="151"/>
      <c r="CKS157" s="151"/>
      <c r="CKT157" s="151"/>
      <c r="CKU157" s="151"/>
      <c r="CKV157" s="151"/>
      <c r="CKW157" s="151"/>
      <c r="CKX157" s="151"/>
      <c r="CKY157" s="151"/>
      <c r="CKZ157" s="151"/>
      <c r="CLA157" s="151"/>
      <c r="CLB157" s="151"/>
      <c r="CLC157" s="151"/>
      <c r="CLD157" s="151"/>
      <c r="CLE157" s="151"/>
      <c r="CLF157" s="151"/>
      <c r="CLG157" s="151"/>
      <c r="CLH157" s="151"/>
      <c r="CLI157" s="151"/>
      <c r="CLJ157" s="151"/>
      <c r="CLK157" s="151"/>
      <c r="CLL157" s="151"/>
      <c r="CLM157" s="151"/>
      <c r="CLN157" s="151"/>
      <c r="CLO157" s="151"/>
      <c r="CLP157" s="151"/>
      <c r="CLQ157" s="151"/>
      <c r="CLR157" s="151"/>
      <c r="CLS157" s="151"/>
      <c r="CLT157" s="151"/>
      <c r="CLU157" s="151"/>
      <c r="CLV157" s="151"/>
      <c r="CLW157" s="151"/>
      <c r="CLX157" s="151"/>
      <c r="CLY157" s="151"/>
      <c r="CLZ157" s="151"/>
      <c r="CMA157" s="151"/>
      <c r="CMB157" s="151"/>
      <c r="CMC157" s="151"/>
      <c r="CMD157" s="151"/>
      <c r="CME157" s="151"/>
      <c r="CMF157" s="151"/>
      <c r="CMG157" s="151"/>
      <c r="CMH157" s="151"/>
      <c r="CMI157" s="151"/>
      <c r="CMJ157" s="151"/>
      <c r="CMK157" s="151"/>
      <c r="CML157" s="151"/>
      <c r="CMM157" s="151"/>
      <c r="CMN157" s="151"/>
      <c r="CMO157" s="151"/>
      <c r="CMP157" s="151"/>
      <c r="CMQ157" s="151"/>
      <c r="CMR157" s="151"/>
      <c r="CMS157" s="151"/>
      <c r="CMT157" s="151"/>
      <c r="CMU157" s="151"/>
      <c r="CMV157" s="151"/>
      <c r="CMW157" s="151"/>
      <c r="CMX157" s="151"/>
      <c r="CMY157" s="151"/>
      <c r="CMZ157" s="151"/>
      <c r="CNA157" s="151"/>
      <c r="CNB157" s="151"/>
      <c r="CNC157" s="151"/>
      <c r="CND157" s="151"/>
      <c r="CNE157" s="151"/>
      <c r="CNF157" s="151"/>
      <c r="CNG157" s="151"/>
      <c r="CNH157" s="151"/>
      <c r="CNI157" s="151"/>
      <c r="CNJ157" s="151"/>
      <c r="CNK157" s="151"/>
      <c r="CNL157" s="151"/>
      <c r="CNM157" s="151"/>
      <c r="CNN157" s="151"/>
      <c r="CNO157" s="151"/>
      <c r="CNP157" s="151"/>
      <c r="CNQ157" s="151"/>
      <c r="CNR157" s="151"/>
      <c r="CNS157" s="151"/>
      <c r="CNT157" s="151"/>
      <c r="CNU157" s="151"/>
      <c r="CNV157" s="151"/>
      <c r="CNW157" s="151"/>
      <c r="CNX157" s="151"/>
      <c r="CNY157" s="151"/>
      <c r="CNZ157" s="151"/>
      <c r="COA157" s="151"/>
      <c r="COB157" s="151"/>
      <c r="COC157" s="151"/>
      <c r="COD157" s="151"/>
      <c r="COE157" s="151"/>
      <c r="COF157" s="151"/>
      <c r="COG157" s="151"/>
      <c r="COH157" s="151"/>
      <c r="COI157" s="151"/>
      <c r="COJ157" s="151"/>
      <c r="COK157" s="151"/>
      <c r="COL157" s="151"/>
      <c r="COM157" s="151"/>
      <c r="CON157" s="151"/>
      <c r="COO157" s="151"/>
      <c r="COP157" s="151"/>
      <c r="COQ157" s="151"/>
      <c r="COR157" s="151"/>
      <c r="COS157" s="151"/>
      <c r="COT157" s="151"/>
      <c r="COU157" s="151"/>
      <c r="COV157" s="151"/>
      <c r="COW157" s="151"/>
      <c r="COX157" s="151"/>
      <c r="COY157" s="151"/>
      <c r="COZ157" s="151"/>
      <c r="CPA157" s="151"/>
      <c r="CPB157" s="151"/>
      <c r="CPC157" s="151"/>
      <c r="CPD157" s="151"/>
      <c r="CPE157" s="151"/>
      <c r="CPF157" s="151"/>
      <c r="CPG157" s="151"/>
      <c r="CPH157" s="151"/>
      <c r="CPI157" s="151"/>
      <c r="CPJ157" s="151"/>
      <c r="CPK157" s="151"/>
      <c r="CPL157" s="151"/>
      <c r="CPM157" s="151"/>
      <c r="CPN157" s="151"/>
      <c r="CPO157" s="151"/>
      <c r="CPP157" s="151"/>
      <c r="CPQ157" s="151"/>
      <c r="CPR157" s="151"/>
      <c r="CPS157" s="151"/>
      <c r="CPT157" s="151"/>
      <c r="CPU157" s="151"/>
      <c r="CPV157" s="151"/>
      <c r="CPW157" s="151"/>
      <c r="CPX157" s="151"/>
      <c r="CPY157" s="151"/>
      <c r="CPZ157" s="151"/>
      <c r="CQA157" s="151"/>
      <c r="CQB157" s="151"/>
      <c r="CQC157" s="151"/>
      <c r="CQD157" s="151"/>
      <c r="CQE157" s="151"/>
      <c r="CQF157" s="151"/>
      <c r="CQG157" s="151"/>
      <c r="CQH157" s="151"/>
      <c r="CQI157" s="151"/>
      <c r="CQJ157" s="151"/>
      <c r="CQK157" s="151"/>
      <c r="CQL157" s="151"/>
      <c r="CQM157" s="151"/>
      <c r="CQN157" s="151"/>
      <c r="CQO157" s="151"/>
      <c r="CQP157" s="151"/>
      <c r="CQQ157" s="151"/>
      <c r="CQR157" s="151"/>
      <c r="CQS157" s="151"/>
      <c r="CQT157" s="151"/>
      <c r="CQU157" s="151"/>
      <c r="CQV157" s="151"/>
      <c r="CQW157" s="151"/>
      <c r="CQX157" s="151"/>
      <c r="CQY157" s="151"/>
      <c r="CQZ157" s="151"/>
      <c r="CRA157" s="151"/>
      <c r="CRB157" s="151"/>
      <c r="CRC157" s="151"/>
      <c r="CRD157" s="151"/>
      <c r="CRE157" s="151"/>
      <c r="CRF157" s="151"/>
      <c r="CRG157" s="151"/>
      <c r="CRH157" s="151"/>
      <c r="CRI157" s="151"/>
      <c r="CRJ157" s="151"/>
      <c r="CRK157" s="151"/>
      <c r="CRL157" s="151"/>
      <c r="CRM157" s="151"/>
      <c r="CRN157" s="151"/>
      <c r="CRO157" s="151"/>
      <c r="CRP157" s="151"/>
      <c r="CRQ157" s="151"/>
      <c r="CRR157" s="151"/>
      <c r="CRS157" s="151"/>
      <c r="CRT157" s="151"/>
      <c r="CRU157" s="151"/>
      <c r="CRV157" s="151"/>
      <c r="CRW157" s="151"/>
      <c r="CRX157" s="151"/>
      <c r="CRY157" s="151"/>
      <c r="CRZ157" s="151"/>
      <c r="CSA157" s="151"/>
      <c r="CSB157" s="151"/>
      <c r="CSC157" s="151"/>
      <c r="CSD157" s="151"/>
      <c r="CSE157" s="151"/>
      <c r="CSF157" s="151"/>
      <c r="CSG157" s="151"/>
      <c r="CSH157" s="151"/>
      <c r="CSI157" s="151"/>
      <c r="CSJ157" s="151"/>
      <c r="CSK157" s="151"/>
      <c r="CSL157" s="151"/>
      <c r="CSM157" s="151"/>
      <c r="CSN157" s="151"/>
      <c r="CSO157" s="151"/>
      <c r="CSP157" s="151"/>
      <c r="CSQ157" s="151"/>
      <c r="CSR157" s="151"/>
      <c r="CSS157" s="151"/>
      <c r="CST157" s="151"/>
      <c r="CSU157" s="151"/>
      <c r="CSV157" s="151"/>
      <c r="CSW157" s="151"/>
      <c r="CSX157" s="151"/>
      <c r="CSY157" s="151"/>
      <c r="CSZ157" s="151"/>
      <c r="CTA157" s="151"/>
      <c r="CTB157" s="151"/>
      <c r="CTC157" s="151"/>
      <c r="CTD157" s="151"/>
      <c r="CTE157" s="151"/>
      <c r="CTF157" s="151"/>
      <c r="CTG157" s="151"/>
      <c r="CTH157" s="151"/>
      <c r="CTI157" s="151"/>
      <c r="CTJ157" s="151"/>
      <c r="CTK157" s="151"/>
      <c r="CTL157" s="151"/>
      <c r="CTM157" s="151"/>
      <c r="CTN157" s="151"/>
      <c r="CTO157" s="151"/>
      <c r="CTV157" s="151"/>
      <c r="CTW157" s="151"/>
      <c r="CTX157" s="151"/>
      <c r="CTY157" s="151"/>
      <c r="CTZ157" s="151"/>
      <c r="CUA157" s="151"/>
      <c r="CUB157" s="151"/>
      <c r="CUC157" s="151"/>
      <c r="CUD157" s="151"/>
      <c r="CUE157" s="151"/>
      <c r="CUF157" s="151"/>
      <c r="CUG157" s="151"/>
      <c r="CUH157" s="151"/>
      <c r="CUI157" s="151"/>
      <c r="CUJ157" s="151"/>
      <c r="CUK157" s="151"/>
      <c r="CUL157" s="151"/>
      <c r="CUM157" s="151"/>
      <c r="CUN157" s="151"/>
      <c r="CUO157" s="151"/>
      <c r="CUP157" s="151"/>
      <c r="CUQ157" s="151"/>
      <c r="CUR157" s="151"/>
      <c r="CUS157" s="151"/>
      <c r="CUT157" s="151"/>
      <c r="CUU157" s="151"/>
      <c r="CUV157" s="151"/>
      <c r="CUW157" s="151"/>
      <c r="CUX157" s="151"/>
      <c r="CUY157" s="151"/>
      <c r="CUZ157" s="151"/>
      <c r="CVA157" s="151"/>
      <c r="CVB157" s="151"/>
      <c r="CVC157" s="151"/>
      <c r="CVD157" s="151"/>
      <c r="CVE157" s="151"/>
      <c r="CVF157" s="151"/>
      <c r="CVG157" s="151"/>
      <c r="CVH157" s="151"/>
      <c r="CVI157" s="151"/>
      <c r="CVJ157" s="151"/>
      <c r="CVK157" s="151"/>
      <c r="CVL157" s="151"/>
      <c r="CVM157" s="151"/>
      <c r="CVN157" s="151"/>
      <c r="CVO157" s="151"/>
      <c r="CVP157" s="151"/>
      <c r="CVQ157" s="151"/>
      <c r="CVR157" s="151"/>
      <c r="CVS157" s="151"/>
      <c r="CVT157" s="151"/>
      <c r="CVU157" s="151"/>
      <c r="CVV157" s="151"/>
      <c r="CVW157" s="151"/>
      <c r="CVX157" s="151"/>
      <c r="CVY157" s="151"/>
      <c r="CVZ157" s="151"/>
      <c r="CWA157" s="151"/>
      <c r="CWB157" s="151"/>
      <c r="CWC157" s="151"/>
      <c r="CWD157" s="151"/>
      <c r="CWE157" s="151"/>
      <c r="CWF157" s="151"/>
      <c r="CWG157" s="151"/>
      <c r="CWH157" s="151"/>
      <c r="CWI157" s="151"/>
      <c r="CWJ157" s="151"/>
      <c r="CWK157" s="151"/>
      <c r="CWL157" s="151"/>
      <c r="CWM157" s="151"/>
      <c r="CWN157" s="151"/>
      <c r="CWO157" s="151"/>
      <c r="CWP157" s="151"/>
      <c r="CWQ157" s="151"/>
      <c r="CWR157" s="151"/>
      <c r="CWS157" s="151"/>
      <c r="CWT157" s="151"/>
      <c r="CWU157" s="151"/>
      <c r="CWV157" s="151"/>
      <c r="CWW157" s="151"/>
      <c r="CWX157" s="151"/>
      <c r="CWY157" s="151"/>
      <c r="CWZ157" s="151"/>
      <c r="CXA157" s="151"/>
      <c r="CXB157" s="151"/>
      <c r="CXC157" s="151"/>
      <c r="CXD157" s="151"/>
      <c r="CXE157" s="151"/>
      <c r="CXF157" s="151"/>
      <c r="CXG157" s="151"/>
      <c r="CXH157" s="151"/>
      <c r="CXI157" s="151"/>
      <c r="CXJ157" s="151"/>
      <c r="CXK157" s="151"/>
      <c r="CXL157" s="151"/>
      <c r="CXM157" s="151"/>
      <c r="CXN157" s="151"/>
      <c r="CXO157" s="151"/>
      <c r="CXP157" s="151"/>
      <c r="CXQ157" s="151"/>
      <c r="CXR157" s="151"/>
      <c r="CXS157" s="151"/>
      <c r="CXT157" s="151"/>
      <c r="CXU157" s="151"/>
      <c r="CXV157" s="151"/>
      <c r="CXW157" s="151"/>
      <c r="CXX157" s="151"/>
      <c r="CXY157" s="151"/>
      <c r="CXZ157" s="151"/>
      <c r="CYA157" s="151"/>
      <c r="CYB157" s="151"/>
      <c r="CYC157" s="151"/>
      <c r="CYD157" s="151"/>
      <c r="CYE157" s="151"/>
      <c r="CYF157" s="151"/>
      <c r="CYG157" s="151"/>
      <c r="CYH157" s="151"/>
      <c r="CYI157" s="151"/>
      <c r="CYJ157" s="151"/>
      <c r="CYK157" s="151"/>
      <c r="CYL157" s="151"/>
      <c r="CYM157" s="151"/>
      <c r="CYN157" s="151"/>
      <c r="CYO157" s="151"/>
      <c r="CYP157" s="151"/>
      <c r="CYQ157" s="151"/>
      <c r="CYR157" s="151"/>
      <c r="CYS157" s="151"/>
      <c r="CYT157" s="151"/>
      <c r="CYU157" s="151"/>
      <c r="CYV157" s="151"/>
      <c r="CYW157" s="151"/>
      <c r="CYX157" s="151"/>
      <c r="CYY157" s="151"/>
      <c r="CYZ157" s="151"/>
      <c r="CZA157" s="151"/>
      <c r="CZB157" s="151"/>
      <c r="CZC157" s="151"/>
      <c r="CZD157" s="151"/>
      <c r="CZE157" s="151"/>
      <c r="CZF157" s="151"/>
      <c r="CZG157" s="151"/>
      <c r="CZH157" s="151"/>
      <c r="CZI157" s="151"/>
      <c r="CZJ157" s="151"/>
      <c r="CZK157" s="151"/>
      <c r="CZL157" s="151"/>
      <c r="CZM157" s="151"/>
      <c r="CZN157" s="151"/>
      <c r="CZO157" s="151"/>
      <c r="CZP157" s="151"/>
      <c r="CZQ157" s="151"/>
      <c r="CZR157" s="151"/>
      <c r="CZS157" s="151"/>
      <c r="CZT157" s="151"/>
      <c r="CZU157" s="151"/>
      <c r="CZV157" s="151"/>
      <c r="CZW157" s="151"/>
      <c r="CZX157" s="151"/>
      <c r="CZY157" s="151"/>
      <c r="CZZ157" s="151"/>
      <c r="DAA157" s="151"/>
      <c r="DAB157" s="151"/>
      <c r="DAC157" s="151"/>
      <c r="DAD157" s="151"/>
      <c r="DAE157" s="151"/>
      <c r="DAF157" s="151"/>
      <c r="DAG157" s="151"/>
      <c r="DAH157" s="151"/>
      <c r="DAI157" s="151"/>
      <c r="DAJ157" s="151"/>
      <c r="DAK157" s="151"/>
      <c r="DAL157" s="151"/>
      <c r="DAM157" s="151"/>
      <c r="DAN157" s="151"/>
      <c r="DAO157" s="151"/>
      <c r="DAP157" s="151"/>
      <c r="DAQ157" s="151"/>
      <c r="DAR157" s="151"/>
      <c r="DAS157" s="151"/>
      <c r="DAT157" s="151"/>
      <c r="DAU157" s="151"/>
      <c r="DAV157" s="151"/>
      <c r="DAW157" s="151"/>
      <c r="DAX157" s="151"/>
      <c r="DAY157" s="151"/>
      <c r="DAZ157" s="151"/>
      <c r="DBA157" s="151"/>
      <c r="DBB157" s="151"/>
      <c r="DBC157" s="151"/>
      <c r="DBD157" s="151"/>
      <c r="DBE157" s="151"/>
      <c r="DBF157" s="151"/>
      <c r="DBG157" s="151"/>
      <c r="DBH157" s="151"/>
      <c r="DBI157" s="151"/>
      <c r="DBJ157" s="151"/>
      <c r="DBK157" s="151"/>
      <c r="DBL157" s="151"/>
      <c r="DBM157" s="151"/>
      <c r="DBN157" s="151"/>
      <c r="DBO157" s="151"/>
      <c r="DBP157" s="151"/>
      <c r="DBQ157" s="151"/>
      <c r="DBR157" s="151"/>
      <c r="DBS157" s="151"/>
      <c r="DBT157" s="151"/>
      <c r="DBU157" s="151"/>
      <c r="DBV157" s="151"/>
      <c r="DBW157" s="151"/>
      <c r="DBX157" s="151"/>
      <c r="DBY157" s="151"/>
      <c r="DBZ157" s="151"/>
      <c r="DCA157" s="151"/>
      <c r="DCB157" s="151"/>
      <c r="DCC157" s="151"/>
      <c r="DCD157" s="151"/>
      <c r="DCE157" s="151"/>
      <c r="DCF157" s="151"/>
      <c r="DCG157" s="151"/>
      <c r="DCH157" s="151"/>
      <c r="DCI157" s="151"/>
      <c r="DCJ157" s="151"/>
      <c r="DCK157" s="151"/>
      <c r="DCL157" s="151"/>
      <c r="DCM157" s="151"/>
      <c r="DCN157" s="151"/>
      <c r="DCO157" s="151"/>
      <c r="DCP157" s="151"/>
      <c r="DCQ157" s="151"/>
      <c r="DCR157" s="151"/>
      <c r="DCS157" s="151"/>
      <c r="DCT157" s="151"/>
      <c r="DCU157" s="151"/>
      <c r="DCV157" s="151"/>
      <c r="DCW157" s="151"/>
      <c r="DCX157" s="151"/>
      <c r="DCY157" s="151"/>
      <c r="DCZ157" s="151"/>
      <c r="DDA157" s="151"/>
      <c r="DDB157" s="151"/>
      <c r="DDC157" s="151"/>
      <c r="DDD157" s="151"/>
      <c r="DDE157" s="151"/>
      <c r="DDF157" s="151"/>
      <c r="DDG157" s="151"/>
      <c r="DDH157" s="151"/>
      <c r="DDI157" s="151"/>
      <c r="DDJ157" s="151"/>
      <c r="DDK157" s="151"/>
      <c r="DDR157" s="151"/>
      <c r="DDS157" s="151"/>
      <c r="DDT157" s="151"/>
      <c r="DDU157" s="151"/>
      <c r="DDV157" s="151"/>
      <c r="DDW157" s="151"/>
      <c r="DDX157" s="151"/>
      <c r="DDY157" s="151"/>
      <c r="DDZ157" s="151"/>
      <c r="DEA157" s="151"/>
      <c r="DEB157" s="151"/>
      <c r="DEC157" s="151"/>
      <c r="DED157" s="151"/>
      <c r="DEE157" s="151"/>
      <c r="DEF157" s="151"/>
      <c r="DEG157" s="151"/>
      <c r="DEH157" s="151"/>
      <c r="DEI157" s="151"/>
      <c r="DEJ157" s="151"/>
      <c r="DEK157" s="151"/>
      <c r="DEL157" s="151"/>
      <c r="DEM157" s="151"/>
      <c r="DEN157" s="151"/>
      <c r="DEO157" s="151"/>
      <c r="DEP157" s="151"/>
      <c r="DEQ157" s="151"/>
      <c r="DER157" s="151"/>
      <c r="DES157" s="151"/>
      <c r="DET157" s="151"/>
      <c r="DEU157" s="151"/>
      <c r="DEV157" s="151"/>
      <c r="DEW157" s="151"/>
      <c r="DEX157" s="151"/>
      <c r="DEY157" s="151"/>
      <c r="DEZ157" s="151"/>
      <c r="DFA157" s="151"/>
      <c r="DFB157" s="151"/>
      <c r="DFC157" s="151"/>
      <c r="DFD157" s="151"/>
      <c r="DFE157" s="151"/>
      <c r="DFF157" s="151"/>
      <c r="DFG157" s="151"/>
      <c r="DFH157" s="151"/>
      <c r="DFI157" s="151"/>
      <c r="DFJ157" s="151"/>
      <c r="DFK157" s="151"/>
      <c r="DFL157" s="151"/>
      <c r="DFM157" s="151"/>
      <c r="DFN157" s="151"/>
      <c r="DFO157" s="151"/>
      <c r="DFP157" s="151"/>
      <c r="DFQ157" s="151"/>
      <c r="DFR157" s="151"/>
      <c r="DFS157" s="151"/>
      <c r="DFT157" s="151"/>
      <c r="DFU157" s="151"/>
      <c r="DFV157" s="151"/>
      <c r="DFW157" s="151"/>
      <c r="DFX157" s="151"/>
      <c r="DFY157" s="151"/>
      <c r="DFZ157" s="151"/>
      <c r="DGA157" s="151"/>
      <c r="DGB157" s="151"/>
      <c r="DGC157" s="151"/>
      <c r="DGD157" s="151"/>
      <c r="DGE157" s="151"/>
      <c r="DGF157" s="151"/>
      <c r="DGG157" s="151"/>
      <c r="DGH157" s="151"/>
      <c r="DGI157" s="151"/>
      <c r="DGJ157" s="151"/>
      <c r="DGK157" s="151"/>
      <c r="DGL157" s="151"/>
      <c r="DGM157" s="151"/>
      <c r="DGN157" s="151"/>
      <c r="DGO157" s="151"/>
      <c r="DGP157" s="151"/>
      <c r="DGQ157" s="151"/>
      <c r="DGR157" s="151"/>
      <c r="DGS157" s="151"/>
      <c r="DGT157" s="151"/>
      <c r="DGU157" s="151"/>
      <c r="DGV157" s="151"/>
      <c r="DGW157" s="151"/>
      <c r="DGX157" s="151"/>
      <c r="DGY157" s="151"/>
      <c r="DGZ157" s="151"/>
      <c r="DHA157" s="151"/>
      <c r="DHB157" s="151"/>
      <c r="DHC157" s="151"/>
      <c r="DHD157" s="151"/>
      <c r="DHE157" s="151"/>
      <c r="DHF157" s="151"/>
      <c r="DHG157" s="151"/>
      <c r="DHH157" s="151"/>
      <c r="DHI157" s="151"/>
      <c r="DHJ157" s="151"/>
      <c r="DHK157" s="151"/>
      <c r="DHL157" s="151"/>
      <c r="DHM157" s="151"/>
      <c r="DHN157" s="151"/>
      <c r="DHO157" s="151"/>
      <c r="DHP157" s="151"/>
      <c r="DHQ157" s="151"/>
      <c r="DHR157" s="151"/>
      <c r="DHS157" s="151"/>
      <c r="DHT157" s="151"/>
      <c r="DHU157" s="151"/>
      <c r="DHV157" s="151"/>
      <c r="DHW157" s="151"/>
      <c r="DHX157" s="151"/>
      <c r="DHY157" s="151"/>
      <c r="DHZ157" s="151"/>
      <c r="DIA157" s="151"/>
      <c r="DIB157" s="151"/>
      <c r="DIC157" s="151"/>
      <c r="DID157" s="151"/>
      <c r="DIE157" s="151"/>
      <c r="DIF157" s="151"/>
      <c r="DIG157" s="151"/>
      <c r="DIH157" s="151"/>
      <c r="DII157" s="151"/>
      <c r="DIJ157" s="151"/>
      <c r="DIK157" s="151"/>
      <c r="DIL157" s="151"/>
      <c r="DIM157" s="151"/>
      <c r="DIN157" s="151"/>
      <c r="DIO157" s="151"/>
      <c r="DIP157" s="151"/>
      <c r="DIQ157" s="151"/>
      <c r="DIR157" s="151"/>
      <c r="DIS157" s="151"/>
      <c r="DIT157" s="151"/>
      <c r="DIU157" s="151"/>
      <c r="DIV157" s="151"/>
      <c r="DIW157" s="151"/>
      <c r="DIX157" s="151"/>
      <c r="DIY157" s="151"/>
      <c r="DIZ157" s="151"/>
      <c r="DJA157" s="151"/>
      <c r="DJB157" s="151"/>
      <c r="DJC157" s="151"/>
      <c r="DJD157" s="151"/>
      <c r="DJE157" s="151"/>
      <c r="DJF157" s="151"/>
      <c r="DJG157" s="151"/>
      <c r="DJH157" s="151"/>
      <c r="DJI157" s="151"/>
      <c r="DJJ157" s="151"/>
      <c r="DJK157" s="151"/>
      <c r="DJL157" s="151"/>
      <c r="DJM157" s="151"/>
      <c r="DJN157" s="151"/>
      <c r="DJO157" s="151"/>
      <c r="DJP157" s="151"/>
      <c r="DJQ157" s="151"/>
      <c r="DJR157" s="151"/>
      <c r="DJS157" s="151"/>
      <c r="DJT157" s="151"/>
      <c r="DJU157" s="151"/>
      <c r="DJV157" s="151"/>
      <c r="DJW157" s="151"/>
      <c r="DJX157" s="151"/>
      <c r="DJY157" s="151"/>
      <c r="DJZ157" s="151"/>
      <c r="DKA157" s="151"/>
      <c r="DKB157" s="151"/>
      <c r="DKC157" s="151"/>
      <c r="DKD157" s="151"/>
      <c r="DKE157" s="151"/>
      <c r="DKF157" s="151"/>
      <c r="DKG157" s="151"/>
      <c r="DKH157" s="151"/>
      <c r="DKI157" s="151"/>
      <c r="DKJ157" s="151"/>
      <c r="DKK157" s="151"/>
      <c r="DKL157" s="151"/>
      <c r="DKM157" s="151"/>
      <c r="DKN157" s="151"/>
      <c r="DKO157" s="151"/>
      <c r="DKP157" s="151"/>
      <c r="DKQ157" s="151"/>
      <c r="DKR157" s="151"/>
      <c r="DKS157" s="151"/>
      <c r="DKT157" s="151"/>
      <c r="DKU157" s="151"/>
      <c r="DKV157" s="151"/>
      <c r="DKW157" s="151"/>
      <c r="DKX157" s="151"/>
      <c r="DKY157" s="151"/>
      <c r="DKZ157" s="151"/>
      <c r="DLA157" s="151"/>
      <c r="DLB157" s="151"/>
      <c r="DLC157" s="151"/>
      <c r="DLD157" s="151"/>
      <c r="DLE157" s="151"/>
      <c r="DLF157" s="151"/>
      <c r="DLG157" s="151"/>
      <c r="DLH157" s="151"/>
      <c r="DLI157" s="151"/>
      <c r="DLJ157" s="151"/>
      <c r="DLK157" s="151"/>
      <c r="DLL157" s="151"/>
      <c r="DLM157" s="151"/>
      <c r="DLN157" s="151"/>
      <c r="DLO157" s="151"/>
      <c r="DLP157" s="151"/>
      <c r="DLQ157" s="151"/>
      <c r="DLR157" s="151"/>
      <c r="DLS157" s="151"/>
      <c r="DLT157" s="151"/>
      <c r="DLU157" s="151"/>
      <c r="DLV157" s="151"/>
      <c r="DLW157" s="151"/>
      <c r="DLX157" s="151"/>
      <c r="DLY157" s="151"/>
      <c r="DLZ157" s="151"/>
      <c r="DMA157" s="151"/>
      <c r="DMB157" s="151"/>
      <c r="DMC157" s="151"/>
      <c r="DMD157" s="151"/>
      <c r="DME157" s="151"/>
      <c r="DMF157" s="151"/>
      <c r="DMG157" s="151"/>
      <c r="DMH157" s="151"/>
      <c r="DMI157" s="151"/>
      <c r="DMJ157" s="151"/>
      <c r="DMK157" s="151"/>
      <c r="DML157" s="151"/>
      <c r="DMM157" s="151"/>
      <c r="DMN157" s="151"/>
      <c r="DMO157" s="151"/>
      <c r="DMP157" s="151"/>
      <c r="DMQ157" s="151"/>
      <c r="DMR157" s="151"/>
      <c r="DMS157" s="151"/>
      <c r="DMT157" s="151"/>
      <c r="DMU157" s="151"/>
      <c r="DMV157" s="151"/>
      <c r="DMW157" s="151"/>
      <c r="DMX157" s="151"/>
      <c r="DMY157" s="151"/>
      <c r="DMZ157" s="151"/>
      <c r="DNA157" s="151"/>
      <c r="DNB157" s="151"/>
      <c r="DNC157" s="151"/>
      <c r="DND157" s="151"/>
      <c r="DNE157" s="151"/>
      <c r="DNF157" s="151"/>
      <c r="DNG157" s="151"/>
      <c r="DNN157" s="151"/>
      <c r="DNO157" s="151"/>
      <c r="DNP157" s="151"/>
      <c r="DNQ157" s="151"/>
      <c r="DNR157" s="151"/>
      <c r="DNS157" s="151"/>
      <c r="DNT157" s="151"/>
      <c r="DNU157" s="151"/>
      <c r="DNV157" s="151"/>
      <c r="DNW157" s="151"/>
      <c r="DNX157" s="151"/>
      <c r="DNY157" s="151"/>
      <c r="DNZ157" s="151"/>
      <c r="DOA157" s="151"/>
      <c r="DOB157" s="151"/>
      <c r="DOC157" s="151"/>
      <c r="DOD157" s="151"/>
      <c r="DOE157" s="151"/>
      <c r="DOF157" s="151"/>
      <c r="DOG157" s="151"/>
      <c r="DOH157" s="151"/>
      <c r="DOI157" s="151"/>
      <c r="DOJ157" s="151"/>
      <c r="DOK157" s="151"/>
      <c r="DOL157" s="151"/>
      <c r="DOM157" s="151"/>
      <c r="DON157" s="151"/>
      <c r="DOO157" s="151"/>
      <c r="DOP157" s="151"/>
      <c r="DOQ157" s="151"/>
      <c r="DOR157" s="151"/>
      <c r="DOS157" s="151"/>
      <c r="DOT157" s="151"/>
      <c r="DOU157" s="151"/>
      <c r="DOV157" s="151"/>
      <c r="DOW157" s="151"/>
      <c r="DOX157" s="151"/>
      <c r="DOY157" s="151"/>
      <c r="DOZ157" s="151"/>
      <c r="DPA157" s="151"/>
      <c r="DPB157" s="151"/>
      <c r="DPC157" s="151"/>
      <c r="DPD157" s="151"/>
      <c r="DPE157" s="151"/>
      <c r="DPF157" s="151"/>
      <c r="DPG157" s="151"/>
      <c r="DPH157" s="151"/>
      <c r="DPI157" s="151"/>
      <c r="DPJ157" s="151"/>
      <c r="DPK157" s="151"/>
      <c r="DPL157" s="151"/>
      <c r="DPM157" s="151"/>
      <c r="DPN157" s="151"/>
      <c r="DPO157" s="151"/>
      <c r="DPP157" s="151"/>
      <c r="DPQ157" s="151"/>
      <c r="DPR157" s="151"/>
      <c r="DPS157" s="151"/>
      <c r="DPT157" s="151"/>
      <c r="DPU157" s="151"/>
      <c r="DPV157" s="151"/>
      <c r="DPW157" s="151"/>
      <c r="DPX157" s="151"/>
      <c r="DPY157" s="151"/>
      <c r="DPZ157" s="151"/>
      <c r="DQA157" s="151"/>
      <c r="DQB157" s="151"/>
      <c r="DQC157" s="151"/>
      <c r="DQD157" s="151"/>
      <c r="DQE157" s="151"/>
      <c r="DQF157" s="151"/>
      <c r="DQG157" s="151"/>
      <c r="DQH157" s="151"/>
      <c r="DQI157" s="151"/>
      <c r="DQJ157" s="151"/>
      <c r="DQK157" s="151"/>
      <c r="DQL157" s="151"/>
      <c r="DQM157" s="151"/>
      <c r="DQN157" s="151"/>
      <c r="DQO157" s="151"/>
      <c r="DQP157" s="151"/>
      <c r="DQQ157" s="151"/>
      <c r="DQR157" s="151"/>
      <c r="DQS157" s="151"/>
      <c r="DQT157" s="151"/>
      <c r="DQU157" s="151"/>
      <c r="DQV157" s="151"/>
      <c r="DQW157" s="151"/>
      <c r="DQX157" s="151"/>
      <c r="DQY157" s="151"/>
      <c r="DQZ157" s="151"/>
      <c r="DRA157" s="151"/>
      <c r="DRB157" s="151"/>
      <c r="DRC157" s="151"/>
      <c r="DRD157" s="151"/>
      <c r="DRE157" s="151"/>
      <c r="DRF157" s="151"/>
      <c r="DRG157" s="151"/>
      <c r="DRH157" s="151"/>
      <c r="DRI157" s="151"/>
      <c r="DRJ157" s="151"/>
      <c r="DRK157" s="151"/>
      <c r="DRL157" s="151"/>
      <c r="DRM157" s="151"/>
      <c r="DRN157" s="151"/>
      <c r="DRO157" s="151"/>
      <c r="DRP157" s="151"/>
      <c r="DRQ157" s="151"/>
      <c r="DRR157" s="151"/>
      <c r="DRS157" s="151"/>
      <c r="DRT157" s="151"/>
      <c r="DRU157" s="151"/>
      <c r="DRV157" s="151"/>
      <c r="DRW157" s="151"/>
      <c r="DRX157" s="151"/>
      <c r="DRY157" s="151"/>
      <c r="DRZ157" s="151"/>
      <c r="DSA157" s="151"/>
      <c r="DSB157" s="151"/>
      <c r="DSC157" s="151"/>
      <c r="DSD157" s="151"/>
      <c r="DSE157" s="151"/>
      <c r="DSF157" s="151"/>
      <c r="DSG157" s="151"/>
      <c r="DSH157" s="151"/>
      <c r="DSI157" s="151"/>
      <c r="DSJ157" s="151"/>
      <c r="DSK157" s="151"/>
      <c r="DSL157" s="151"/>
      <c r="DSM157" s="151"/>
      <c r="DSN157" s="151"/>
      <c r="DSO157" s="151"/>
      <c r="DSP157" s="151"/>
      <c r="DSQ157" s="151"/>
      <c r="DSR157" s="151"/>
      <c r="DSS157" s="151"/>
      <c r="DST157" s="151"/>
      <c r="DSU157" s="151"/>
      <c r="DSV157" s="151"/>
      <c r="DSW157" s="151"/>
      <c r="DSX157" s="151"/>
      <c r="DSY157" s="151"/>
      <c r="DSZ157" s="151"/>
      <c r="DTA157" s="151"/>
      <c r="DTB157" s="151"/>
      <c r="DTC157" s="151"/>
      <c r="DTD157" s="151"/>
      <c r="DTE157" s="151"/>
      <c r="DTF157" s="151"/>
      <c r="DTG157" s="151"/>
      <c r="DTH157" s="151"/>
      <c r="DTI157" s="151"/>
      <c r="DTJ157" s="151"/>
      <c r="DTK157" s="151"/>
      <c r="DTL157" s="151"/>
      <c r="DTM157" s="151"/>
      <c r="DTN157" s="151"/>
      <c r="DTO157" s="151"/>
      <c r="DTP157" s="151"/>
      <c r="DTQ157" s="151"/>
      <c r="DTR157" s="151"/>
      <c r="DTS157" s="151"/>
      <c r="DTT157" s="151"/>
      <c r="DTU157" s="151"/>
      <c r="DTV157" s="151"/>
      <c r="DTW157" s="151"/>
      <c r="DTX157" s="151"/>
      <c r="DTY157" s="151"/>
      <c r="DTZ157" s="151"/>
      <c r="DUA157" s="151"/>
      <c r="DUB157" s="151"/>
      <c r="DUC157" s="151"/>
      <c r="DUD157" s="151"/>
      <c r="DUE157" s="151"/>
      <c r="DUF157" s="151"/>
      <c r="DUG157" s="151"/>
      <c r="DUH157" s="151"/>
      <c r="DUI157" s="151"/>
      <c r="DUJ157" s="151"/>
      <c r="DUK157" s="151"/>
      <c r="DUL157" s="151"/>
      <c r="DUM157" s="151"/>
      <c r="DUN157" s="151"/>
      <c r="DUO157" s="151"/>
      <c r="DUP157" s="151"/>
      <c r="DUQ157" s="151"/>
      <c r="DUR157" s="151"/>
      <c r="DUS157" s="151"/>
      <c r="DUT157" s="151"/>
      <c r="DUU157" s="151"/>
      <c r="DUV157" s="151"/>
      <c r="DUW157" s="151"/>
      <c r="DUX157" s="151"/>
      <c r="DUY157" s="151"/>
      <c r="DUZ157" s="151"/>
      <c r="DVA157" s="151"/>
      <c r="DVB157" s="151"/>
      <c r="DVC157" s="151"/>
      <c r="DVD157" s="151"/>
      <c r="DVE157" s="151"/>
      <c r="DVF157" s="151"/>
      <c r="DVG157" s="151"/>
      <c r="DVH157" s="151"/>
      <c r="DVI157" s="151"/>
      <c r="DVJ157" s="151"/>
      <c r="DVK157" s="151"/>
      <c r="DVL157" s="151"/>
      <c r="DVM157" s="151"/>
      <c r="DVN157" s="151"/>
      <c r="DVO157" s="151"/>
      <c r="DVP157" s="151"/>
      <c r="DVQ157" s="151"/>
      <c r="DVR157" s="151"/>
      <c r="DVS157" s="151"/>
      <c r="DVT157" s="151"/>
      <c r="DVU157" s="151"/>
      <c r="DVV157" s="151"/>
      <c r="DVW157" s="151"/>
      <c r="DVX157" s="151"/>
      <c r="DVY157" s="151"/>
      <c r="DVZ157" s="151"/>
      <c r="DWA157" s="151"/>
      <c r="DWB157" s="151"/>
      <c r="DWC157" s="151"/>
      <c r="DWD157" s="151"/>
      <c r="DWE157" s="151"/>
      <c r="DWF157" s="151"/>
      <c r="DWG157" s="151"/>
      <c r="DWH157" s="151"/>
      <c r="DWI157" s="151"/>
      <c r="DWJ157" s="151"/>
      <c r="DWK157" s="151"/>
      <c r="DWL157" s="151"/>
      <c r="DWM157" s="151"/>
      <c r="DWN157" s="151"/>
      <c r="DWO157" s="151"/>
      <c r="DWP157" s="151"/>
      <c r="DWQ157" s="151"/>
      <c r="DWR157" s="151"/>
      <c r="DWS157" s="151"/>
      <c r="DWT157" s="151"/>
      <c r="DWU157" s="151"/>
      <c r="DWV157" s="151"/>
      <c r="DWW157" s="151"/>
      <c r="DWX157" s="151"/>
      <c r="DWY157" s="151"/>
      <c r="DWZ157" s="151"/>
      <c r="DXA157" s="151"/>
      <c r="DXB157" s="151"/>
      <c r="DXC157" s="151"/>
      <c r="DXJ157" s="151"/>
      <c r="DXK157" s="151"/>
      <c r="DXL157" s="151"/>
      <c r="DXM157" s="151"/>
      <c r="DXN157" s="151"/>
      <c r="DXO157" s="151"/>
      <c r="DXP157" s="151"/>
      <c r="DXQ157" s="151"/>
      <c r="DXR157" s="151"/>
      <c r="DXS157" s="151"/>
      <c r="DXT157" s="151"/>
      <c r="DXU157" s="151"/>
      <c r="DXV157" s="151"/>
      <c r="DXW157" s="151"/>
      <c r="DXX157" s="151"/>
      <c r="DXY157" s="151"/>
      <c r="DXZ157" s="151"/>
      <c r="DYA157" s="151"/>
      <c r="DYB157" s="151"/>
      <c r="DYC157" s="151"/>
      <c r="DYD157" s="151"/>
      <c r="DYE157" s="151"/>
      <c r="DYF157" s="151"/>
      <c r="DYG157" s="151"/>
      <c r="DYH157" s="151"/>
      <c r="DYI157" s="151"/>
      <c r="DYJ157" s="151"/>
      <c r="DYK157" s="151"/>
      <c r="DYL157" s="151"/>
      <c r="DYM157" s="151"/>
      <c r="DYN157" s="151"/>
      <c r="DYO157" s="151"/>
      <c r="DYP157" s="151"/>
      <c r="DYQ157" s="151"/>
      <c r="DYR157" s="151"/>
      <c r="DYS157" s="151"/>
      <c r="DYT157" s="151"/>
      <c r="DYU157" s="151"/>
      <c r="DYV157" s="151"/>
      <c r="DYW157" s="151"/>
      <c r="DYX157" s="151"/>
      <c r="DYY157" s="151"/>
      <c r="DYZ157" s="151"/>
      <c r="DZA157" s="151"/>
      <c r="DZB157" s="151"/>
      <c r="DZC157" s="151"/>
      <c r="DZD157" s="151"/>
      <c r="DZE157" s="151"/>
      <c r="DZF157" s="151"/>
      <c r="DZG157" s="151"/>
      <c r="DZH157" s="151"/>
      <c r="DZI157" s="151"/>
      <c r="DZJ157" s="151"/>
      <c r="DZK157" s="151"/>
      <c r="DZL157" s="151"/>
      <c r="DZM157" s="151"/>
      <c r="DZN157" s="151"/>
      <c r="DZO157" s="151"/>
      <c r="DZP157" s="151"/>
      <c r="DZQ157" s="151"/>
      <c r="DZR157" s="151"/>
      <c r="DZS157" s="151"/>
      <c r="DZT157" s="151"/>
      <c r="DZU157" s="151"/>
      <c r="DZV157" s="151"/>
      <c r="DZW157" s="151"/>
      <c r="DZX157" s="151"/>
      <c r="DZY157" s="151"/>
      <c r="DZZ157" s="151"/>
      <c r="EAA157" s="151"/>
      <c r="EAB157" s="151"/>
      <c r="EAC157" s="151"/>
      <c r="EAD157" s="151"/>
      <c r="EAE157" s="151"/>
      <c r="EAF157" s="151"/>
      <c r="EAG157" s="151"/>
      <c r="EAH157" s="151"/>
      <c r="EAI157" s="151"/>
      <c r="EAJ157" s="151"/>
      <c r="EAK157" s="151"/>
      <c r="EAL157" s="151"/>
      <c r="EAM157" s="151"/>
      <c r="EAN157" s="151"/>
      <c r="EAO157" s="151"/>
      <c r="EAP157" s="151"/>
      <c r="EAQ157" s="151"/>
      <c r="EAR157" s="151"/>
      <c r="EAS157" s="151"/>
      <c r="EAT157" s="151"/>
      <c r="EAU157" s="151"/>
      <c r="EAV157" s="151"/>
      <c r="EAW157" s="151"/>
      <c r="EAX157" s="151"/>
      <c r="EAY157" s="151"/>
      <c r="EAZ157" s="151"/>
      <c r="EBA157" s="151"/>
      <c r="EBB157" s="151"/>
      <c r="EBC157" s="151"/>
      <c r="EBD157" s="151"/>
      <c r="EBE157" s="151"/>
      <c r="EBF157" s="151"/>
      <c r="EBG157" s="151"/>
      <c r="EBH157" s="151"/>
      <c r="EBI157" s="151"/>
      <c r="EBJ157" s="151"/>
      <c r="EBK157" s="151"/>
      <c r="EBL157" s="151"/>
      <c r="EBM157" s="151"/>
      <c r="EBN157" s="151"/>
      <c r="EBO157" s="151"/>
      <c r="EBP157" s="151"/>
      <c r="EBQ157" s="151"/>
      <c r="EBR157" s="151"/>
      <c r="EBS157" s="151"/>
      <c r="EBT157" s="151"/>
      <c r="EBU157" s="151"/>
      <c r="EBV157" s="151"/>
      <c r="EBW157" s="151"/>
      <c r="EBX157" s="151"/>
      <c r="EBY157" s="151"/>
      <c r="EBZ157" s="151"/>
      <c r="ECA157" s="151"/>
      <c r="ECB157" s="151"/>
      <c r="ECC157" s="151"/>
      <c r="ECD157" s="151"/>
      <c r="ECE157" s="151"/>
      <c r="ECF157" s="151"/>
      <c r="ECG157" s="151"/>
      <c r="ECH157" s="151"/>
      <c r="ECI157" s="151"/>
      <c r="ECJ157" s="151"/>
      <c r="ECK157" s="151"/>
      <c r="ECL157" s="151"/>
      <c r="ECM157" s="151"/>
      <c r="ECN157" s="151"/>
      <c r="ECO157" s="151"/>
      <c r="ECP157" s="151"/>
      <c r="ECQ157" s="151"/>
      <c r="ECR157" s="151"/>
      <c r="ECS157" s="151"/>
      <c r="ECT157" s="151"/>
      <c r="ECU157" s="151"/>
      <c r="ECV157" s="151"/>
      <c r="ECW157" s="151"/>
      <c r="ECX157" s="151"/>
      <c r="ECY157" s="151"/>
      <c r="ECZ157" s="151"/>
      <c r="EDA157" s="151"/>
      <c r="EDB157" s="151"/>
      <c r="EDC157" s="151"/>
      <c r="EDD157" s="151"/>
      <c r="EDE157" s="151"/>
      <c r="EDF157" s="151"/>
      <c r="EDG157" s="151"/>
      <c r="EDH157" s="151"/>
      <c r="EDI157" s="151"/>
      <c r="EDJ157" s="151"/>
      <c r="EDK157" s="151"/>
      <c r="EDL157" s="151"/>
      <c r="EDM157" s="151"/>
      <c r="EDN157" s="151"/>
      <c r="EDO157" s="151"/>
      <c r="EDP157" s="151"/>
      <c r="EDQ157" s="151"/>
      <c r="EDR157" s="151"/>
      <c r="EDS157" s="151"/>
      <c r="EDT157" s="151"/>
      <c r="EDU157" s="151"/>
      <c r="EDV157" s="151"/>
      <c r="EDW157" s="151"/>
      <c r="EDX157" s="151"/>
      <c r="EDY157" s="151"/>
      <c r="EDZ157" s="151"/>
      <c r="EEA157" s="151"/>
      <c r="EEB157" s="151"/>
      <c r="EEC157" s="151"/>
      <c r="EED157" s="151"/>
      <c r="EEE157" s="151"/>
      <c r="EEF157" s="151"/>
      <c r="EEG157" s="151"/>
      <c r="EEH157" s="151"/>
      <c r="EEI157" s="151"/>
      <c r="EEJ157" s="151"/>
      <c r="EEK157" s="151"/>
      <c r="EEL157" s="151"/>
      <c r="EEM157" s="151"/>
      <c r="EEN157" s="151"/>
      <c r="EEO157" s="151"/>
      <c r="EEP157" s="151"/>
      <c r="EEQ157" s="151"/>
      <c r="EER157" s="151"/>
      <c r="EES157" s="151"/>
      <c r="EET157" s="151"/>
      <c r="EEU157" s="151"/>
      <c r="EEV157" s="151"/>
      <c r="EEW157" s="151"/>
      <c r="EEX157" s="151"/>
      <c r="EEY157" s="151"/>
      <c r="EEZ157" s="151"/>
      <c r="EFA157" s="151"/>
      <c r="EFB157" s="151"/>
      <c r="EFC157" s="151"/>
      <c r="EFD157" s="151"/>
      <c r="EFE157" s="151"/>
      <c r="EFF157" s="151"/>
      <c r="EFG157" s="151"/>
      <c r="EFH157" s="151"/>
      <c r="EFI157" s="151"/>
      <c r="EFJ157" s="151"/>
      <c r="EFK157" s="151"/>
      <c r="EFL157" s="151"/>
      <c r="EFM157" s="151"/>
      <c r="EFN157" s="151"/>
      <c r="EFO157" s="151"/>
      <c r="EFP157" s="151"/>
      <c r="EFQ157" s="151"/>
      <c r="EFR157" s="151"/>
      <c r="EFS157" s="151"/>
      <c r="EFT157" s="151"/>
      <c r="EFU157" s="151"/>
      <c r="EFV157" s="151"/>
      <c r="EFW157" s="151"/>
      <c r="EFX157" s="151"/>
      <c r="EFY157" s="151"/>
      <c r="EFZ157" s="151"/>
      <c r="EGA157" s="151"/>
      <c r="EGB157" s="151"/>
      <c r="EGC157" s="151"/>
      <c r="EGD157" s="151"/>
      <c r="EGE157" s="151"/>
      <c r="EGF157" s="151"/>
      <c r="EGG157" s="151"/>
      <c r="EGH157" s="151"/>
      <c r="EGI157" s="151"/>
      <c r="EGJ157" s="151"/>
      <c r="EGK157" s="151"/>
      <c r="EGL157" s="151"/>
      <c r="EGM157" s="151"/>
      <c r="EGN157" s="151"/>
      <c r="EGO157" s="151"/>
      <c r="EGP157" s="151"/>
      <c r="EGQ157" s="151"/>
      <c r="EGR157" s="151"/>
      <c r="EGS157" s="151"/>
      <c r="EGT157" s="151"/>
      <c r="EGU157" s="151"/>
      <c r="EGV157" s="151"/>
      <c r="EGW157" s="151"/>
      <c r="EGX157" s="151"/>
      <c r="EGY157" s="151"/>
      <c r="EHF157" s="151"/>
      <c r="EHG157" s="151"/>
      <c r="EHH157" s="151"/>
      <c r="EHI157" s="151"/>
      <c r="EHJ157" s="151"/>
      <c r="EHK157" s="151"/>
      <c r="EHL157" s="151"/>
      <c r="EHM157" s="151"/>
      <c r="EHN157" s="151"/>
      <c r="EHO157" s="151"/>
      <c r="EHP157" s="151"/>
      <c r="EHQ157" s="151"/>
      <c r="EHR157" s="151"/>
      <c r="EHS157" s="151"/>
      <c r="EHT157" s="151"/>
      <c r="EHU157" s="151"/>
      <c r="EHV157" s="151"/>
      <c r="EHW157" s="151"/>
      <c r="EHX157" s="151"/>
      <c r="EHY157" s="151"/>
      <c r="EHZ157" s="151"/>
      <c r="EIA157" s="151"/>
      <c r="EIB157" s="151"/>
      <c r="EIC157" s="151"/>
      <c r="EID157" s="151"/>
      <c r="EIE157" s="151"/>
      <c r="EIF157" s="151"/>
      <c r="EIG157" s="151"/>
      <c r="EIH157" s="151"/>
      <c r="EII157" s="151"/>
      <c r="EIJ157" s="151"/>
      <c r="EIK157" s="151"/>
      <c r="EIL157" s="151"/>
      <c r="EIM157" s="151"/>
      <c r="EIN157" s="151"/>
      <c r="EIO157" s="151"/>
      <c r="EIP157" s="151"/>
      <c r="EIQ157" s="151"/>
      <c r="EIR157" s="151"/>
      <c r="EIS157" s="151"/>
      <c r="EIT157" s="151"/>
      <c r="EIU157" s="151"/>
      <c r="EIV157" s="151"/>
      <c r="EIW157" s="151"/>
      <c r="EIX157" s="151"/>
      <c r="EIY157" s="151"/>
      <c r="EIZ157" s="151"/>
      <c r="EJA157" s="151"/>
      <c r="EJB157" s="151"/>
      <c r="EJC157" s="151"/>
      <c r="EJD157" s="151"/>
      <c r="EJE157" s="151"/>
      <c r="EJF157" s="151"/>
      <c r="EJG157" s="151"/>
      <c r="EJH157" s="151"/>
      <c r="EJI157" s="151"/>
      <c r="EJJ157" s="151"/>
      <c r="EJK157" s="151"/>
      <c r="EJL157" s="151"/>
      <c r="EJM157" s="151"/>
      <c r="EJN157" s="151"/>
      <c r="EJO157" s="151"/>
      <c r="EJP157" s="151"/>
      <c r="EJQ157" s="151"/>
      <c r="EJR157" s="151"/>
      <c r="EJS157" s="151"/>
      <c r="EJT157" s="151"/>
      <c r="EJU157" s="151"/>
      <c r="EJV157" s="151"/>
      <c r="EJW157" s="151"/>
      <c r="EJX157" s="151"/>
      <c r="EJY157" s="151"/>
      <c r="EJZ157" s="151"/>
      <c r="EKA157" s="151"/>
      <c r="EKB157" s="151"/>
      <c r="EKC157" s="151"/>
      <c r="EKD157" s="151"/>
      <c r="EKE157" s="151"/>
      <c r="EKF157" s="151"/>
      <c r="EKG157" s="151"/>
      <c r="EKH157" s="151"/>
      <c r="EKI157" s="151"/>
      <c r="EKJ157" s="151"/>
      <c r="EKK157" s="151"/>
      <c r="EKL157" s="151"/>
      <c r="EKM157" s="151"/>
      <c r="EKN157" s="151"/>
      <c r="EKO157" s="151"/>
      <c r="EKP157" s="151"/>
      <c r="EKQ157" s="151"/>
      <c r="EKR157" s="151"/>
      <c r="EKS157" s="151"/>
      <c r="EKT157" s="151"/>
      <c r="EKU157" s="151"/>
      <c r="EKV157" s="151"/>
      <c r="EKW157" s="151"/>
      <c r="EKX157" s="151"/>
      <c r="EKY157" s="151"/>
      <c r="EKZ157" s="151"/>
      <c r="ELA157" s="151"/>
      <c r="ELB157" s="151"/>
      <c r="ELC157" s="151"/>
      <c r="ELD157" s="151"/>
      <c r="ELE157" s="151"/>
      <c r="ELF157" s="151"/>
      <c r="ELG157" s="151"/>
      <c r="ELH157" s="151"/>
      <c r="ELI157" s="151"/>
      <c r="ELJ157" s="151"/>
      <c r="ELK157" s="151"/>
      <c r="ELL157" s="151"/>
      <c r="ELM157" s="151"/>
      <c r="ELN157" s="151"/>
      <c r="ELO157" s="151"/>
      <c r="ELP157" s="151"/>
      <c r="ELQ157" s="151"/>
      <c r="ELR157" s="151"/>
      <c r="ELS157" s="151"/>
      <c r="ELT157" s="151"/>
      <c r="ELU157" s="151"/>
      <c r="ELV157" s="151"/>
      <c r="ELW157" s="151"/>
      <c r="ELX157" s="151"/>
      <c r="ELY157" s="151"/>
      <c r="ELZ157" s="151"/>
      <c r="EMA157" s="151"/>
      <c r="EMB157" s="151"/>
      <c r="EMC157" s="151"/>
      <c r="EMD157" s="151"/>
      <c r="EME157" s="151"/>
      <c r="EMF157" s="151"/>
      <c r="EMG157" s="151"/>
      <c r="EMH157" s="151"/>
      <c r="EMI157" s="151"/>
      <c r="EMJ157" s="151"/>
      <c r="EMK157" s="151"/>
      <c r="EML157" s="151"/>
      <c r="EMM157" s="151"/>
      <c r="EMN157" s="151"/>
      <c r="EMO157" s="151"/>
      <c r="EMP157" s="151"/>
      <c r="EMQ157" s="151"/>
      <c r="EMR157" s="151"/>
      <c r="EMS157" s="151"/>
      <c r="EMT157" s="151"/>
      <c r="EMU157" s="151"/>
      <c r="EMV157" s="151"/>
      <c r="EMW157" s="151"/>
      <c r="EMX157" s="151"/>
      <c r="EMY157" s="151"/>
      <c r="EMZ157" s="151"/>
      <c r="ENA157" s="151"/>
      <c r="ENB157" s="151"/>
      <c r="ENC157" s="151"/>
      <c r="END157" s="151"/>
      <c r="ENE157" s="151"/>
      <c r="ENF157" s="151"/>
      <c r="ENG157" s="151"/>
      <c r="ENH157" s="151"/>
      <c r="ENI157" s="151"/>
      <c r="ENJ157" s="151"/>
      <c r="ENK157" s="151"/>
      <c r="ENL157" s="151"/>
      <c r="ENM157" s="151"/>
      <c r="ENN157" s="151"/>
      <c r="ENO157" s="151"/>
      <c r="ENP157" s="151"/>
      <c r="ENQ157" s="151"/>
      <c r="ENR157" s="151"/>
      <c r="ENS157" s="151"/>
      <c r="ENT157" s="151"/>
      <c r="ENU157" s="151"/>
      <c r="ENV157" s="151"/>
      <c r="ENW157" s="151"/>
      <c r="ENX157" s="151"/>
      <c r="ENY157" s="151"/>
      <c r="ENZ157" s="151"/>
      <c r="EOA157" s="151"/>
      <c r="EOB157" s="151"/>
      <c r="EOC157" s="151"/>
      <c r="EOD157" s="151"/>
      <c r="EOE157" s="151"/>
      <c r="EOF157" s="151"/>
      <c r="EOG157" s="151"/>
      <c r="EOH157" s="151"/>
      <c r="EOI157" s="151"/>
      <c r="EOJ157" s="151"/>
      <c r="EOK157" s="151"/>
      <c r="EOL157" s="151"/>
      <c r="EOM157" s="151"/>
      <c r="EON157" s="151"/>
      <c r="EOO157" s="151"/>
      <c r="EOP157" s="151"/>
      <c r="EOQ157" s="151"/>
      <c r="EOR157" s="151"/>
      <c r="EOS157" s="151"/>
      <c r="EOT157" s="151"/>
      <c r="EOU157" s="151"/>
      <c r="EOV157" s="151"/>
      <c r="EOW157" s="151"/>
      <c r="EOX157" s="151"/>
      <c r="EOY157" s="151"/>
      <c r="EOZ157" s="151"/>
      <c r="EPA157" s="151"/>
      <c r="EPB157" s="151"/>
      <c r="EPC157" s="151"/>
      <c r="EPD157" s="151"/>
      <c r="EPE157" s="151"/>
      <c r="EPF157" s="151"/>
      <c r="EPG157" s="151"/>
      <c r="EPH157" s="151"/>
      <c r="EPI157" s="151"/>
      <c r="EPJ157" s="151"/>
      <c r="EPK157" s="151"/>
      <c r="EPL157" s="151"/>
      <c r="EPM157" s="151"/>
      <c r="EPN157" s="151"/>
      <c r="EPO157" s="151"/>
      <c r="EPP157" s="151"/>
      <c r="EPQ157" s="151"/>
      <c r="EPR157" s="151"/>
      <c r="EPS157" s="151"/>
      <c r="EPT157" s="151"/>
      <c r="EPU157" s="151"/>
      <c r="EPV157" s="151"/>
      <c r="EPW157" s="151"/>
      <c r="EPX157" s="151"/>
      <c r="EPY157" s="151"/>
      <c r="EPZ157" s="151"/>
      <c r="EQA157" s="151"/>
      <c r="EQB157" s="151"/>
      <c r="EQC157" s="151"/>
      <c r="EQD157" s="151"/>
      <c r="EQE157" s="151"/>
      <c r="EQF157" s="151"/>
      <c r="EQG157" s="151"/>
      <c r="EQH157" s="151"/>
      <c r="EQI157" s="151"/>
      <c r="EQJ157" s="151"/>
      <c r="EQK157" s="151"/>
      <c r="EQL157" s="151"/>
      <c r="EQM157" s="151"/>
      <c r="EQN157" s="151"/>
      <c r="EQO157" s="151"/>
      <c r="EQP157" s="151"/>
      <c r="EQQ157" s="151"/>
      <c r="EQR157" s="151"/>
      <c r="EQS157" s="151"/>
      <c r="EQT157" s="151"/>
      <c r="EQU157" s="151"/>
      <c r="ERB157" s="151"/>
      <c r="ERC157" s="151"/>
      <c r="ERD157" s="151"/>
      <c r="ERE157" s="151"/>
      <c r="ERF157" s="151"/>
      <c r="ERG157" s="151"/>
      <c r="ERH157" s="151"/>
      <c r="ERI157" s="151"/>
      <c r="ERJ157" s="151"/>
      <c r="ERK157" s="151"/>
      <c r="ERL157" s="151"/>
      <c r="ERM157" s="151"/>
      <c r="ERN157" s="151"/>
      <c r="ERO157" s="151"/>
      <c r="ERP157" s="151"/>
      <c r="ERQ157" s="151"/>
      <c r="ERR157" s="151"/>
      <c r="ERS157" s="151"/>
      <c r="ERT157" s="151"/>
      <c r="ERU157" s="151"/>
      <c r="ERV157" s="151"/>
      <c r="ERW157" s="151"/>
      <c r="ERX157" s="151"/>
      <c r="ERY157" s="151"/>
      <c r="ERZ157" s="151"/>
      <c r="ESA157" s="151"/>
      <c r="ESB157" s="151"/>
      <c r="ESC157" s="151"/>
      <c r="ESD157" s="151"/>
      <c r="ESE157" s="151"/>
      <c r="ESF157" s="151"/>
      <c r="ESG157" s="151"/>
      <c r="ESH157" s="151"/>
      <c r="ESI157" s="151"/>
      <c r="ESJ157" s="151"/>
      <c r="ESK157" s="151"/>
      <c r="ESL157" s="151"/>
      <c r="ESM157" s="151"/>
      <c r="ESN157" s="151"/>
      <c r="ESO157" s="151"/>
      <c r="ESP157" s="151"/>
      <c r="ESQ157" s="151"/>
      <c r="ESR157" s="151"/>
      <c r="ESS157" s="151"/>
      <c r="EST157" s="151"/>
      <c r="ESU157" s="151"/>
      <c r="ESV157" s="151"/>
      <c r="ESW157" s="151"/>
      <c r="ESX157" s="151"/>
      <c r="ESY157" s="151"/>
      <c r="ESZ157" s="151"/>
      <c r="ETA157" s="151"/>
      <c r="ETB157" s="151"/>
      <c r="ETC157" s="151"/>
      <c r="ETD157" s="151"/>
      <c r="ETE157" s="151"/>
      <c r="ETF157" s="151"/>
      <c r="ETG157" s="151"/>
      <c r="ETH157" s="151"/>
      <c r="ETI157" s="151"/>
      <c r="ETJ157" s="151"/>
      <c r="ETK157" s="151"/>
      <c r="ETL157" s="151"/>
      <c r="ETM157" s="151"/>
      <c r="ETN157" s="151"/>
      <c r="ETO157" s="151"/>
      <c r="ETP157" s="151"/>
      <c r="ETQ157" s="151"/>
      <c r="ETR157" s="151"/>
      <c r="ETS157" s="151"/>
      <c r="ETT157" s="151"/>
      <c r="ETU157" s="151"/>
      <c r="ETV157" s="151"/>
      <c r="ETW157" s="151"/>
      <c r="ETX157" s="151"/>
      <c r="ETY157" s="151"/>
      <c r="ETZ157" s="151"/>
      <c r="EUA157" s="151"/>
      <c r="EUB157" s="151"/>
      <c r="EUC157" s="151"/>
      <c r="EUD157" s="151"/>
      <c r="EUE157" s="151"/>
      <c r="EUF157" s="151"/>
      <c r="EUG157" s="151"/>
      <c r="EUH157" s="151"/>
      <c r="EUI157" s="151"/>
      <c r="EUJ157" s="151"/>
      <c r="EUK157" s="151"/>
      <c r="EUL157" s="151"/>
      <c r="EUM157" s="151"/>
      <c r="EUN157" s="151"/>
      <c r="EUO157" s="151"/>
      <c r="EUP157" s="151"/>
      <c r="EUQ157" s="151"/>
      <c r="EUR157" s="151"/>
      <c r="EUS157" s="151"/>
      <c r="EUT157" s="151"/>
      <c r="EUU157" s="151"/>
      <c r="EUV157" s="151"/>
      <c r="EUW157" s="151"/>
      <c r="EUX157" s="151"/>
      <c r="EUY157" s="151"/>
      <c r="EUZ157" s="151"/>
      <c r="EVA157" s="151"/>
      <c r="EVB157" s="151"/>
      <c r="EVC157" s="151"/>
      <c r="EVD157" s="151"/>
      <c r="EVE157" s="151"/>
      <c r="EVF157" s="151"/>
      <c r="EVG157" s="151"/>
      <c r="EVH157" s="151"/>
      <c r="EVI157" s="151"/>
      <c r="EVJ157" s="151"/>
      <c r="EVK157" s="151"/>
      <c r="EVL157" s="151"/>
      <c r="EVM157" s="151"/>
      <c r="EVN157" s="151"/>
      <c r="EVO157" s="151"/>
      <c r="EVP157" s="151"/>
      <c r="EVQ157" s="151"/>
      <c r="EVR157" s="151"/>
      <c r="EVS157" s="151"/>
      <c r="EVT157" s="151"/>
      <c r="EVU157" s="151"/>
      <c r="EVV157" s="151"/>
      <c r="EVW157" s="151"/>
      <c r="EVX157" s="151"/>
      <c r="EVY157" s="151"/>
      <c r="EVZ157" s="151"/>
      <c r="EWA157" s="151"/>
      <c r="EWB157" s="151"/>
      <c r="EWC157" s="151"/>
      <c r="EWD157" s="151"/>
      <c r="EWE157" s="151"/>
      <c r="EWF157" s="151"/>
      <c r="EWG157" s="151"/>
      <c r="EWH157" s="151"/>
      <c r="EWI157" s="151"/>
      <c r="EWJ157" s="151"/>
      <c r="EWK157" s="151"/>
      <c r="EWL157" s="151"/>
      <c r="EWM157" s="151"/>
      <c r="EWN157" s="151"/>
      <c r="EWO157" s="151"/>
      <c r="EWP157" s="151"/>
      <c r="EWQ157" s="151"/>
      <c r="EWR157" s="151"/>
      <c r="EWS157" s="151"/>
      <c r="EWT157" s="151"/>
      <c r="EWU157" s="151"/>
      <c r="EWV157" s="151"/>
      <c r="EWW157" s="151"/>
      <c r="EWX157" s="151"/>
      <c r="EWY157" s="151"/>
      <c r="EWZ157" s="151"/>
      <c r="EXA157" s="151"/>
      <c r="EXB157" s="151"/>
      <c r="EXC157" s="151"/>
      <c r="EXD157" s="151"/>
      <c r="EXE157" s="151"/>
      <c r="EXF157" s="151"/>
      <c r="EXG157" s="151"/>
      <c r="EXH157" s="151"/>
      <c r="EXI157" s="151"/>
      <c r="EXJ157" s="151"/>
      <c r="EXK157" s="151"/>
      <c r="EXL157" s="151"/>
      <c r="EXM157" s="151"/>
      <c r="EXN157" s="151"/>
      <c r="EXO157" s="151"/>
      <c r="EXP157" s="151"/>
      <c r="EXQ157" s="151"/>
      <c r="EXR157" s="151"/>
      <c r="EXS157" s="151"/>
      <c r="EXT157" s="151"/>
      <c r="EXU157" s="151"/>
      <c r="EXV157" s="151"/>
      <c r="EXW157" s="151"/>
      <c r="EXX157" s="151"/>
      <c r="EXY157" s="151"/>
      <c r="EXZ157" s="151"/>
      <c r="EYA157" s="151"/>
      <c r="EYB157" s="151"/>
      <c r="EYC157" s="151"/>
      <c r="EYD157" s="151"/>
      <c r="EYE157" s="151"/>
      <c r="EYF157" s="151"/>
      <c r="EYG157" s="151"/>
      <c r="EYH157" s="151"/>
      <c r="EYI157" s="151"/>
      <c r="EYJ157" s="151"/>
      <c r="EYK157" s="151"/>
      <c r="EYL157" s="151"/>
      <c r="EYM157" s="151"/>
      <c r="EYN157" s="151"/>
      <c r="EYO157" s="151"/>
      <c r="EYP157" s="151"/>
      <c r="EYQ157" s="151"/>
      <c r="EYR157" s="151"/>
      <c r="EYS157" s="151"/>
      <c r="EYT157" s="151"/>
      <c r="EYU157" s="151"/>
      <c r="EYV157" s="151"/>
      <c r="EYW157" s="151"/>
      <c r="EYX157" s="151"/>
      <c r="EYY157" s="151"/>
      <c r="EYZ157" s="151"/>
      <c r="EZA157" s="151"/>
      <c r="EZB157" s="151"/>
      <c r="EZC157" s="151"/>
      <c r="EZD157" s="151"/>
      <c r="EZE157" s="151"/>
      <c r="EZF157" s="151"/>
      <c r="EZG157" s="151"/>
      <c r="EZH157" s="151"/>
      <c r="EZI157" s="151"/>
      <c r="EZJ157" s="151"/>
      <c r="EZK157" s="151"/>
      <c r="EZL157" s="151"/>
      <c r="EZM157" s="151"/>
      <c r="EZN157" s="151"/>
      <c r="EZO157" s="151"/>
      <c r="EZP157" s="151"/>
      <c r="EZQ157" s="151"/>
      <c r="EZR157" s="151"/>
      <c r="EZS157" s="151"/>
      <c r="EZT157" s="151"/>
      <c r="EZU157" s="151"/>
      <c r="EZV157" s="151"/>
      <c r="EZW157" s="151"/>
      <c r="EZX157" s="151"/>
      <c r="EZY157" s="151"/>
      <c r="EZZ157" s="151"/>
      <c r="FAA157" s="151"/>
      <c r="FAB157" s="151"/>
      <c r="FAC157" s="151"/>
      <c r="FAD157" s="151"/>
      <c r="FAE157" s="151"/>
      <c r="FAF157" s="151"/>
      <c r="FAG157" s="151"/>
      <c r="FAH157" s="151"/>
      <c r="FAI157" s="151"/>
      <c r="FAJ157" s="151"/>
      <c r="FAK157" s="151"/>
      <c r="FAL157" s="151"/>
      <c r="FAM157" s="151"/>
      <c r="FAN157" s="151"/>
      <c r="FAO157" s="151"/>
      <c r="FAP157" s="151"/>
      <c r="FAQ157" s="151"/>
      <c r="FAX157" s="151"/>
      <c r="FAY157" s="151"/>
      <c r="FAZ157" s="151"/>
      <c r="FBA157" s="151"/>
      <c r="FBB157" s="151"/>
      <c r="FBC157" s="151"/>
      <c r="FBD157" s="151"/>
      <c r="FBE157" s="151"/>
      <c r="FBF157" s="151"/>
      <c r="FBG157" s="151"/>
      <c r="FBH157" s="151"/>
      <c r="FBI157" s="151"/>
      <c r="FBJ157" s="151"/>
      <c r="FBK157" s="151"/>
      <c r="FBL157" s="151"/>
      <c r="FBM157" s="151"/>
      <c r="FBN157" s="151"/>
      <c r="FBO157" s="151"/>
      <c r="FBP157" s="151"/>
      <c r="FBQ157" s="151"/>
      <c r="FBR157" s="151"/>
      <c r="FBS157" s="151"/>
      <c r="FBT157" s="151"/>
      <c r="FBU157" s="151"/>
      <c r="FBV157" s="151"/>
      <c r="FBW157" s="151"/>
      <c r="FBX157" s="151"/>
      <c r="FBY157" s="151"/>
      <c r="FBZ157" s="151"/>
      <c r="FCA157" s="151"/>
      <c r="FCB157" s="151"/>
      <c r="FCC157" s="151"/>
      <c r="FCD157" s="151"/>
      <c r="FCE157" s="151"/>
      <c r="FCF157" s="151"/>
      <c r="FCG157" s="151"/>
      <c r="FCH157" s="151"/>
      <c r="FCI157" s="151"/>
      <c r="FCJ157" s="151"/>
      <c r="FCK157" s="151"/>
      <c r="FCL157" s="151"/>
      <c r="FCM157" s="151"/>
      <c r="FCN157" s="151"/>
      <c r="FCO157" s="151"/>
      <c r="FCP157" s="151"/>
      <c r="FCQ157" s="151"/>
      <c r="FCR157" s="151"/>
      <c r="FCS157" s="151"/>
      <c r="FCT157" s="151"/>
      <c r="FCU157" s="151"/>
      <c r="FCV157" s="151"/>
      <c r="FCW157" s="151"/>
      <c r="FCX157" s="151"/>
      <c r="FCY157" s="151"/>
      <c r="FCZ157" s="151"/>
      <c r="FDA157" s="151"/>
      <c r="FDB157" s="151"/>
      <c r="FDC157" s="151"/>
      <c r="FDD157" s="151"/>
      <c r="FDE157" s="151"/>
      <c r="FDF157" s="151"/>
      <c r="FDG157" s="151"/>
      <c r="FDH157" s="151"/>
      <c r="FDI157" s="151"/>
      <c r="FDJ157" s="151"/>
      <c r="FDK157" s="151"/>
      <c r="FDL157" s="151"/>
      <c r="FDM157" s="151"/>
      <c r="FDN157" s="151"/>
      <c r="FDO157" s="151"/>
      <c r="FDP157" s="151"/>
      <c r="FDQ157" s="151"/>
      <c r="FDR157" s="151"/>
      <c r="FDS157" s="151"/>
      <c r="FDT157" s="151"/>
      <c r="FDU157" s="151"/>
      <c r="FDV157" s="151"/>
      <c r="FDW157" s="151"/>
      <c r="FDX157" s="151"/>
      <c r="FDY157" s="151"/>
      <c r="FDZ157" s="151"/>
      <c r="FEA157" s="151"/>
      <c r="FEB157" s="151"/>
      <c r="FEC157" s="151"/>
      <c r="FED157" s="151"/>
      <c r="FEE157" s="151"/>
      <c r="FEF157" s="151"/>
      <c r="FEG157" s="151"/>
      <c r="FEH157" s="151"/>
      <c r="FEI157" s="151"/>
      <c r="FEJ157" s="151"/>
      <c r="FEK157" s="151"/>
      <c r="FEL157" s="151"/>
      <c r="FEM157" s="151"/>
      <c r="FEN157" s="151"/>
      <c r="FEO157" s="151"/>
      <c r="FEP157" s="151"/>
      <c r="FEQ157" s="151"/>
      <c r="FER157" s="151"/>
      <c r="FES157" s="151"/>
      <c r="FET157" s="151"/>
      <c r="FEU157" s="151"/>
      <c r="FEV157" s="151"/>
      <c r="FEW157" s="151"/>
      <c r="FEX157" s="151"/>
      <c r="FEY157" s="151"/>
      <c r="FEZ157" s="151"/>
      <c r="FFA157" s="151"/>
      <c r="FFB157" s="151"/>
      <c r="FFC157" s="151"/>
      <c r="FFD157" s="151"/>
      <c r="FFE157" s="151"/>
      <c r="FFF157" s="151"/>
      <c r="FFG157" s="151"/>
      <c r="FFH157" s="151"/>
      <c r="FFI157" s="151"/>
      <c r="FFJ157" s="151"/>
      <c r="FFK157" s="151"/>
      <c r="FFL157" s="151"/>
      <c r="FFM157" s="151"/>
      <c r="FFN157" s="151"/>
      <c r="FFO157" s="151"/>
      <c r="FFP157" s="151"/>
      <c r="FFQ157" s="151"/>
      <c r="FFR157" s="151"/>
      <c r="FFS157" s="151"/>
      <c r="FFT157" s="151"/>
      <c r="FFU157" s="151"/>
      <c r="FFV157" s="151"/>
      <c r="FFW157" s="151"/>
      <c r="FFX157" s="151"/>
      <c r="FFY157" s="151"/>
      <c r="FFZ157" s="151"/>
      <c r="FGA157" s="151"/>
      <c r="FGB157" s="151"/>
      <c r="FGC157" s="151"/>
      <c r="FGD157" s="151"/>
      <c r="FGE157" s="151"/>
      <c r="FGF157" s="151"/>
      <c r="FGG157" s="151"/>
      <c r="FGH157" s="151"/>
      <c r="FGI157" s="151"/>
      <c r="FGJ157" s="151"/>
      <c r="FGK157" s="151"/>
      <c r="FGL157" s="151"/>
      <c r="FGM157" s="151"/>
      <c r="FGN157" s="151"/>
      <c r="FGO157" s="151"/>
      <c r="FGP157" s="151"/>
      <c r="FGQ157" s="151"/>
      <c r="FGR157" s="151"/>
      <c r="FGS157" s="151"/>
      <c r="FGT157" s="151"/>
      <c r="FGU157" s="151"/>
      <c r="FGV157" s="151"/>
      <c r="FGW157" s="151"/>
      <c r="FGX157" s="151"/>
      <c r="FGY157" s="151"/>
      <c r="FGZ157" s="151"/>
      <c r="FHA157" s="151"/>
      <c r="FHB157" s="151"/>
      <c r="FHC157" s="151"/>
      <c r="FHD157" s="151"/>
      <c r="FHE157" s="151"/>
      <c r="FHF157" s="151"/>
      <c r="FHG157" s="151"/>
      <c r="FHH157" s="151"/>
      <c r="FHI157" s="151"/>
      <c r="FHJ157" s="151"/>
      <c r="FHK157" s="151"/>
      <c r="FHL157" s="151"/>
      <c r="FHM157" s="151"/>
      <c r="FHN157" s="151"/>
      <c r="FHO157" s="151"/>
      <c r="FHP157" s="151"/>
      <c r="FHQ157" s="151"/>
      <c r="FHR157" s="151"/>
      <c r="FHS157" s="151"/>
      <c r="FHT157" s="151"/>
      <c r="FHU157" s="151"/>
      <c r="FHV157" s="151"/>
      <c r="FHW157" s="151"/>
      <c r="FHX157" s="151"/>
      <c r="FHY157" s="151"/>
      <c r="FHZ157" s="151"/>
      <c r="FIA157" s="151"/>
      <c r="FIB157" s="151"/>
      <c r="FIC157" s="151"/>
      <c r="FID157" s="151"/>
      <c r="FIE157" s="151"/>
      <c r="FIF157" s="151"/>
      <c r="FIG157" s="151"/>
      <c r="FIH157" s="151"/>
      <c r="FII157" s="151"/>
      <c r="FIJ157" s="151"/>
      <c r="FIK157" s="151"/>
      <c r="FIL157" s="151"/>
      <c r="FIM157" s="151"/>
      <c r="FIN157" s="151"/>
      <c r="FIO157" s="151"/>
      <c r="FIP157" s="151"/>
      <c r="FIQ157" s="151"/>
      <c r="FIR157" s="151"/>
      <c r="FIS157" s="151"/>
      <c r="FIT157" s="151"/>
      <c r="FIU157" s="151"/>
      <c r="FIV157" s="151"/>
      <c r="FIW157" s="151"/>
      <c r="FIX157" s="151"/>
      <c r="FIY157" s="151"/>
      <c r="FIZ157" s="151"/>
      <c r="FJA157" s="151"/>
      <c r="FJB157" s="151"/>
      <c r="FJC157" s="151"/>
      <c r="FJD157" s="151"/>
      <c r="FJE157" s="151"/>
      <c r="FJF157" s="151"/>
      <c r="FJG157" s="151"/>
      <c r="FJH157" s="151"/>
      <c r="FJI157" s="151"/>
      <c r="FJJ157" s="151"/>
      <c r="FJK157" s="151"/>
      <c r="FJL157" s="151"/>
      <c r="FJM157" s="151"/>
      <c r="FJN157" s="151"/>
      <c r="FJO157" s="151"/>
      <c r="FJP157" s="151"/>
      <c r="FJQ157" s="151"/>
      <c r="FJR157" s="151"/>
      <c r="FJS157" s="151"/>
      <c r="FJT157" s="151"/>
      <c r="FJU157" s="151"/>
      <c r="FJV157" s="151"/>
      <c r="FJW157" s="151"/>
      <c r="FJX157" s="151"/>
      <c r="FJY157" s="151"/>
      <c r="FJZ157" s="151"/>
      <c r="FKA157" s="151"/>
      <c r="FKB157" s="151"/>
      <c r="FKC157" s="151"/>
      <c r="FKD157" s="151"/>
      <c r="FKE157" s="151"/>
      <c r="FKF157" s="151"/>
      <c r="FKG157" s="151"/>
      <c r="FKH157" s="151"/>
      <c r="FKI157" s="151"/>
      <c r="FKJ157" s="151"/>
      <c r="FKK157" s="151"/>
      <c r="FKL157" s="151"/>
      <c r="FKM157" s="151"/>
      <c r="FKT157" s="151"/>
      <c r="FKU157" s="151"/>
      <c r="FKV157" s="151"/>
      <c r="FKW157" s="151"/>
      <c r="FKX157" s="151"/>
      <c r="FKY157" s="151"/>
      <c r="FKZ157" s="151"/>
      <c r="FLA157" s="151"/>
      <c r="FLB157" s="151"/>
      <c r="FLC157" s="151"/>
      <c r="FLD157" s="151"/>
      <c r="FLE157" s="151"/>
      <c r="FLF157" s="151"/>
      <c r="FLG157" s="151"/>
      <c r="FLH157" s="151"/>
      <c r="FLI157" s="151"/>
      <c r="FLJ157" s="151"/>
      <c r="FLK157" s="151"/>
      <c r="FLL157" s="151"/>
      <c r="FLM157" s="151"/>
      <c r="FLN157" s="151"/>
      <c r="FLO157" s="151"/>
      <c r="FLP157" s="151"/>
      <c r="FLQ157" s="151"/>
      <c r="FLR157" s="151"/>
      <c r="FLS157" s="151"/>
      <c r="FLT157" s="151"/>
      <c r="FLU157" s="151"/>
      <c r="FLV157" s="151"/>
      <c r="FLW157" s="151"/>
      <c r="FLX157" s="151"/>
      <c r="FLY157" s="151"/>
      <c r="FLZ157" s="151"/>
      <c r="FMA157" s="151"/>
      <c r="FMB157" s="151"/>
      <c r="FMC157" s="151"/>
      <c r="FMD157" s="151"/>
      <c r="FME157" s="151"/>
      <c r="FMF157" s="151"/>
      <c r="FMG157" s="151"/>
      <c r="FMH157" s="151"/>
      <c r="FMI157" s="151"/>
      <c r="FMJ157" s="151"/>
      <c r="FMK157" s="151"/>
      <c r="FML157" s="151"/>
      <c r="FMM157" s="151"/>
      <c r="FMN157" s="151"/>
      <c r="FMO157" s="151"/>
      <c r="FMP157" s="151"/>
      <c r="FMQ157" s="151"/>
      <c r="FMR157" s="151"/>
      <c r="FMS157" s="151"/>
      <c r="FMT157" s="151"/>
      <c r="FMU157" s="151"/>
      <c r="FMV157" s="151"/>
      <c r="FMW157" s="151"/>
      <c r="FMX157" s="151"/>
      <c r="FMY157" s="151"/>
      <c r="FMZ157" s="151"/>
      <c r="FNA157" s="151"/>
      <c r="FNB157" s="151"/>
      <c r="FNC157" s="151"/>
      <c r="FND157" s="151"/>
      <c r="FNE157" s="151"/>
      <c r="FNF157" s="151"/>
      <c r="FNG157" s="151"/>
      <c r="FNH157" s="151"/>
      <c r="FNI157" s="151"/>
      <c r="FNJ157" s="151"/>
      <c r="FNK157" s="151"/>
      <c r="FNL157" s="151"/>
      <c r="FNM157" s="151"/>
      <c r="FNN157" s="151"/>
      <c r="FNO157" s="151"/>
      <c r="FNP157" s="151"/>
      <c r="FNQ157" s="151"/>
      <c r="FNR157" s="151"/>
      <c r="FNS157" s="151"/>
      <c r="FNT157" s="151"/>
      <c r="FNU157" s="151"/>
      <c r="FNV157" s="151"/>
      <c r="FNW157" s="151"/>
      <c r="FNX157" s="151"/>
      <c r="FNY157" s="151"/>
      <c r="FNZ157" s="151"/>
      <c r="FOA157" s="151"/>
      <c r="FOB157" s="151"/>
      <c r="FOC157" s="151"/>
      <c r="FOD157" s="151"/>
      <c r="FOE157" s="151"/>
      <c r="FOF157" s="151"/>
      <c r="FOG157" s="151"/>
      <c r="FOH157" s="151"/>
      <c r="FOI157" s="151"/>
      <c r="FOJ157" s="151"/>
      <c r="FOK157" s="151"/>
      <c r="FOL157" s="151"/>
      <c r="FOM157" s="151"/>
      <c r="FON157" s="151"/>
      <c r="FOO157" s="151"/>
      <c r="FOP157" s="151"/>
      <c r="FOQ157" s="151"/>
      <c r="FOR157" s="151"/>
      <c r="FOS157" s="151"/>
      <c r="FOT157" s="151"/>
      <c r="FOU157" s="151"/>
      <c r="FOV157" s="151"/>
      <c r="FOW157" s="151"/>
      <c r="FOX157" s="151"/>
      <c r="FOY157" s="151"/>
      <c r="FOZ157" s="151"/>
      <c r="FPA157" s="151"/>
      <c r="FPB157" s="151"/>
      <c r="FPC157" s="151"/>
      <c r="FPD157" s="151"/>
      <c r="FPE157" s="151"/>
      <c r="FPF157" s="151"/>
      <c r="FPG157" s="151"/>
      <c r="FPH157" s="151"/>
      <c r="FPI157" s="151"/>
      <c r="FPJ157" s="151"/>
      <c r="FPK157" s="151"/>
      <c r="FPL157" s="151"/>
      <c r="FPM157" s="151"/>
      <c r="FPN157" s="151"/>
      <c r="FPO157" s="151"/>
      <c r="FPP157" s="151"/>
      <c r="FPQ157" s="151"/>
      <c r="FPR157" s="151"/>
      <c r="FPS157" s="151"/>
      <c r="FPT157" s="151"/>
      <c r="FPU157" s="151"/>
      <c r="FPV157" s="151"/>
      <c r="FPW157" s="151"/>
      <c r="FPX157" s="151"/>
      <c r="FPY157" s="151"/>
      <c r="FPZ157" s="151"/>
      <c r="FQA157" s="151"/>
      <c r="FQB157" s="151"/>
      <c r="FQC157" s="151"/>
      <c r="FQD157" s="151"/>
      <c r="FQE157" s="151"/>
      <c r="FQF157" s="151"/>
      <c r="FQG157" s="151"/>
      <c r="FQH157" s="151"/>
      <c r="FQI157" s="151"/>
      <c r="FQJ157" s="151"/>
      <c r="FQK157" s="151"/>
      <c r="FQL157" s="151"/>
      <c r="FQM157" s="151"/>
      <c r="FQN157" s="151"/>
      <c r="FQO157" s="151"/>
      <c r="FQP157" s="151"/>
      <c r="FQQ157" s="151"/>
      <c r="FQR157" s="151"/>
      <c r="FQS157" s="151"/>
      <c r="FQT157" s="151"/>
      <c r="FQU157" s="151"/>
      <c r="FQV157" s="151"/>
      <c r="FQW157" s="151"/>
      <c r="FQX157" s="151"/>
      <c r="FQY157" s="151"/>
      <c r="FQZ157" s="151"/>
      <c r="FRA157" s="151"/>
      <c r="FRB157" s="151"/>
      <c r="FRC157" s="151"/>
      <c r="FRD157" s="151"/>
      <c r="FRE157" s="151"/>
      <c r="FRF157" s="151"/>
      <c r="FRG157" s="151"/>
      <c r="FRH157" s="151"/>
      <c r="FRI157" s="151"/>
      <c r="FRJ157" s="151"/>
      <c r="FRK157" s="151"/>
      <c r="FRL157" s="151"/>
      <c r="FRM157" s="151"/>
      <c r="FRN157" s="151"/>
      <c r="FRO157" s="151"/>
      <c r="FRP157" s="151"/>
      <c r="FRQ157" s="151"/>
      <c r="FRR157" s="151"/>
      <c r="FRS157" s="151"/>
      <c r="FRT157" s="151"/>
      <c r="FRU157" s="151"/>
      <c r="FRV157" s="151"/>
      <c r="FRW157" s="151"/>
      <c r="FRX157" s="151"/>
      <c r="FRY157" s="151"/>
      <c r="FRZ157" s="151"/>
      <c r="FSA157" s="151"/>
      <c r="FSB157" s="151"/>
      <c r="FSC157" s="151"/>
      <c r="FSD157" s="151"/>
      <c r="FSE157" s="151"/>
      <c r="FSF157" s="151"/>
      <c r="FSG157" s="151"/>
      <c r="FSH157" s="151"/>
      <c r="FSI157" s="151"/>
      <c r="FSJ157" s="151"/>
      <c r="FSK157" s="151"/>
      <c r="FSL157" s="151"/>
      <c r="FSM157" s="151"/>
      <c r="FSN157" s="151"/>
      <c r="FSO157" s="151"/>
      <c r="FSP157" s="151"/>
      <c r="FSQ157" s="151"/>
      <c r="FSR157" s="151"/>
      <c r="FSS157" s="151"/>
      <c r="FST157" s="151"/>
      <c r="FSU157" s="151"/>
      <c r="FSV157" s="151"/>
      <c r="FSW157" s="151"/>
      <c r="FSX157" s="151"/>
      <c r="FSY157" s="151"/>
      <c r="FSZ157" s="151"/>
      <c r="FTA157" s="151"/>
      <c r="FTB157" s="151"/>
      <c r="FTC157" s="151"/>
      <c r="FTD157" s="151"/>
      <c r="FTE157" s="151"/>
      <c r="FTF157" s="151"/>
      <c r="FTG157" s="151"/>
      <c r="FTH157" s="151"/>
      <c r="FTI157" s="151"/>
      <c r="FTJ157" s="151"/>
      <c r="FTK157" s="151"/>
      <c r="FTL157" s="151"/>
      <c r="FTM157" s="151"/>
      <c r="FTN157" s="151"/>
      <c r="FTO157" s="151"/>
      <c r="FTP157" s="151"/>
      <c r="FTQ157" s="151"/>
      <c r="FTR157" s="151"/>
      <c r="FTS157" s="151"/>
      <c r="FTT157" s="151"/>
      <c r="FTU157" s="151"/>
      <c r="FTV157" s="151"/>
      <c r="FTW157" s="151"/>
      <c r="FTX157" s="151"/>
      <c r="FTY157" s="151"/>
      <c r="FTZ157" s="151"/>
      <c r="FUA157" s="151"/>
      <c r="FUB157" s="151"/>
      <c r="FUC157" s="151"/>
      <c r="FUD157" s="151"/>
      <c r="FUE157" s="151"/>
      <c r="FUF157" s="151"/>
      <c r="FUG157" s="151"/>
      <c r="FUH157" s="151"/>
      <c r="FUI157" s="151"/>
      <c r="FUP157" s="151"/>
      <c r="FUQ157" s="151"/>
      <c r="FUR157" s="151"/>
      <c r="FUS157" s="151"/>
      <c r="FUT157" s="151"/>
      <c r="FUU157" s="151"/>
      <c r="FUV157" s="151"/>
      <c r="FUW157" s="151"/>
      <c r="FUX157" s="151"/>
      <c r="FUY157" s="151"/>
      <c r="FUZ157" s="151"/>
      <c r="FVA157" s="151"/>
      <c r="FVB157" s="151"/>
      <c r="FVC157" s="151"/>
      <c r="FVD157" s="151"/>
      <c r="FVE157" s="151"/>
      <c r="FVF157" s="151"/>
      <c r="FVG157" s="151"/>
      <c r="FVH157" s="151"/>
      <c r="FVI157" s="151"/>
      <c r="FVJ157" s="151"/>
      <c r="FVK157" s="151"/>
      <c r="FVL157" s="151"/>
      <c r="FVM157" s="151"/>
      <c r="FVN157" s="151"/>
      <c r="FVO157" s="151"/>
      <c r="FVP157" s="151"/>
      <c r="FVQ157" s="151"/>
      <c r="FVR157" s="151"/>
      <c r="FVS157" s="151"/>
      <c r="FVT157" s="151"/>
      <c r="FVU157" s="151"/>
      <c r="FVV157" s="151"/>
      <c r="FVW157" s="151"/>
      <c r="FVX157" s="151"/>
      <c r="FVY157" s="151"/>
      <c r="FVZ157" s="151"/>
      <c r="FWA157" s="151"/>
      <c r="FWB157" s="151"/>
      <c r="FWC157" s="151"/>
      <c r="FWD157" s="151"/>
      <c r="FWE157" s="151"/>
      <c r="FWF157" s="151"/>
      <c r="FWG157" s="151"/>
      <c r="FWH157" s="151"/>
      <c r="FWI157" s="151"/>
      <c r="FWJ157" s="151"/>
      <c r="FWK157" s="151"/>
      <c r="FWL157" s="151"/>
      <c r="FWM157" s="151"/>
      <c r="FWN157" s="151"/>
      <c r="FWO157" s="151"/>
      <c r="FWP157" s="151"/>
      <c r="FWQ157" s="151"/>
      <c r="FWR157" s="151"/>
      <c r="FWS157" s="151"/>
      <c r="FWT157" s="151"/>
      <c r="FWU157" s="151"/>
      <c r="FWV157" s="151"/>
      <c r="FWW157" s="151"/>
      <c r="FWX157" s="151"/>
      <c r="FWY157" s="151"/>
      <c r="FWZ157" s="151"/>
      <c r="FXA157" s="151"/>
      <c r="FXB157" s="151"/>
      <c r="FXC157" s="151"/>
      <c r="FXD157" s="151"/>
      <c r="FXE157" s="151"/>
      <c r="FXF157" s="151"/>
      <c r="FXG157" s="151"/>
      <c r="FXH157" s="151"/>
      <c r="FXI157" s="151"/>
      <c r="FXJ157" s="151"/>
      <c r="FXK157" s="151"/>
      <c r="FXL157" s="151"/>
      <c r="FXM157" s="151"/>
      <c r="FXN157" s="151"/>
      <c r="FXO157" s="151"/>
      <c r="FXP157" s="151"/>
      <c r="FXQ157" s="151"/>
      <c r="FXR157" s="151"/>
      <c r="FXS157" s="151"/>
      <c r="FXT157" s="151"/>
      <c r="FXU157" s="151"/>
      <c r="FXV157" s="151"/>
      <c r="FXW157" s="151"/>
      <c r="FXX157" s="151"/>
      <c r="FXY157" s="151"/>
      <c r="FXZ157" s="151"/>
      <c r="FYA157" s="151"/>
      <c r="FYB157" s="151"/>
      <c r="FYC157" s="151"/>
      <c r="FYD157" s="151"/>
      <c r="FYE157" s="151"/>
      <c r="FYF157" s="151"/>
      <c r="FYG157" s="151"/>
      <c r="FYH157" s="151"/>
      <c r="FYI157" s="151"/>
      <c r="FYJ157" s="151"/>
      <c r="FYK157" s="151"/>
      <c r="FYL157" s="151"/>
      <c r="FYM157" s="151"/>
      <c r="FYN157" s="151"/>
      <c r="FYO157" s="151"/>
      <c r="FYP157" s="151"/>
      <c r="FYQ157" s="151"/>
      <c r="FYR157" s="151"/>
      <c r="FYS157" s="151"/>
      <c r="FYT157" s="151"/>
      <c r="FYU157" s="151"/>
      <c r="FYV157" s="151"/>
      <c r="FYW157" s="151"/>
      <c r="FYX157" s="151"/>
      <c r="FYY157" s="151"/>
      <c r="FYZ157" s="151"/>
      <c r="FZA157" s="151"/>
      <c r="FZB157" s="151"/>
      <c r="FZC157" s="151"/>
      <c r="FZD157" s="151"/>
      <c r="FZE157" s="151"/>
      <c r="FZF157" s="151"/>
      <c r="FZG157" s="151"/>
      <c r="FZH157" s="151"/>
      <c r="FZI157" s="151"/>
      <c r="FZJ157" s="151"/>
      <c r="FZK157" s="151"/>
      <c r="FZL157" s="151"/>
      <c r="FZM157" s="151"/>
      <c r="FZN157" s="151"/>
      <c r="FZO157" s="151"/>
      <c r="FZP157" s="151"/>
      <c r="FZQ157" s="151"/>
      <c r="FZR157" s="151"/>
      <c r="FZS157" s="151"/>
      <c r="FZT157" s="151"/>
      <c r="FZU157" s="151"/>
      <c r="FZV157" s="151"/>
      <c r="FZW157" s="151"/>
      <c r="FZX157" s="151"/>
      <c r="FZY157" s="151"/>
      <c r="FZZ157" s="151"/>
      <c r="GAA157" s="151"/>
      <c r="GAB157" s="151"/>
      <c r="GAC157" s="151"/>
      <c r="GAD157" s="151"/>
      <c r="GAE157" s="151"/>
      <c r="GAF157" s="151"/>
      <c r="GAG157" s="151"/>
      <c r="GAH157" s="151"/>
      <c r="GAI157" s="151"/>
      <c r="GAJ157" s="151"/>
      <c r="GAK157" s="151"/>
      <c r="GAL157" s="151"/>
      <c r="GAM157" s="151"/>
      <c r="GAN157" s="151"/>
      <c r="GAO157" s="151"/>
      <c r="GAP157" s="151"/>
      <c r="GAQ157" s="151"/>
      <c r="GAR157" s="151"/>
      <c r="GAS157" s="151"/>
      <c r="GAT157" s="151"/>
      <c r="GAU157" s="151"/>
      <c r="GAV157" s="151"/>
      <c r="GAW157" s="151"/>
      <c r="GAX157" s="151"/>
      <c r="GAY157" s="151"/>
      <c r="GAZ157" s="151"/>
      <c r="GBA157" s="151"/>
      <c r="GBB157" s="151"/>
      <c r="GBC157" s="151"/>
      <c r="GBD157" s="151"/>
      <c r="GBE157" s="151"/>
      <c r="GBF157" s="151"/>
      <c r="GBG157" s="151"/>
      <c r="GBH157" s="151"/>
      <c r="GBI157" s="151"/>
      <c r="GBJ157" s="151"/>
      <c r="GBK157" s="151"/>
      <c r="GBL157" s="151"/>
      <c r="GBM157" s="151"/>
      <c r="GBN157" s="151"/>
      <c r="GBO157" s="151"/>
      <c r="GBP157" s="151"/>
      <c r="GBQ157" s="151"/>
      <c r="GBR157" s="151"/>
      <c r="GBS157" s="151"/>
      <c r="GBT157" s="151"/>
      <c r="GBU157" s="151"/>
      <c r="GBV157" s="151"/>
      <c r="GBW157" s="151"/>
      <c r="GBX157" s="151"/>
      <c r="GBY157" s="151"/>
      <c r="GBZ157" s="151"/>
      <c r="GCA157" s="151"/>
      <c r="GCB157" s="151"/>
      <c r="GCC157" s="151"/>
      <c r="GCD157" s="151"/>
      <c r="GCE157" s="151"/>
      <c r="GCF157" s="151"/>
      <c r="GCG157" s="151"/>
      <c r="GCH157" s="151"/>
      <c r="GCI157" s="151"/>
      <c r="GCJ157" s="151"/>
      <c r="GCK157" s="151"/>
      <c r="GCL157" s="151"/>
      <c r="GCM157" s="151"/>
      <c r="GCN157" s="151"/>
      <c r="GCO157" s="151"/>
      <c r="GCP157" s="151"/>
      <c r="GCQ157" s="151"/>
      <c r="GCR157" s="151"/>
      <c r="GCS157" s="151"/>
      <c r="GCT157" s="151"/>
      <c r="GCU157" s="151"/>
      <c r="GCV157" s="151"/>
      <c r="GCW157" s="151"/>
      <c r="GCX157" s="151"/>
      <c r="GCY157" s="151"/>
      <c r="GCZ157" s="151"/>
      <c r="GDA157" s="151"/>
      <c r="GDB157" s="151"/>
      <c r="GDC157" s="151"/>
      <c r="GDD157" s="151"/>
      <c r="GDE157" s="151"/>
      <c r="GDF157" s="151"/>
      <c r="GDG157" s="151"/>
      <c r="GDH157" s="151"/>
      <c r="GDI157" s="151"/>
      <c r="GDJ157" s="151"/>
      <c r="GDK157" s="151"/>
      <c r="GDL157" s="151"/>
      <c r="GDM157" s="151"/>
      <c r="GDN157" s="151"/>
      <c r="GDO157" s="151"/>
      <c r="GDP157" s="151"/>
      <c r="GDQ157" s="151"/>
      <c r="GDR157" s="151"/>
      <c r="GDS157" s="151"/>
      <c r="GDT157" s="151"/>
      <c r="GDU157" s="151"/>
      <c r="GDV157" s="151"/>
      <c r="GDW157" s="151"/>
      <c r="GDX157" s="151"/>
      <c r="GDY157" s="151"/>
      <c r="GDZ157" s="151"/>
      <c r="GEA157" s="151"/>
      <c r="GEB157" s="151"/>
      <c r="GEC157" s="151"/>
      <c r="GED157" s="151"/>
      <c r="GEE157" s="151"/>
      <c r="GEL157" s="151"/>
      <c r="GEM157" s="151"/>
      <c r="GEN157" s="151"/>
      <c r="GEO157" s="151"/>
      <c r="GEP157" s="151"/>
      <c r="GEQ157" s="151"/>
      <c r="GER157" s="151"/>
      <c r="GES157" s="151"/>
      <c r="GET157" s="151"/>
      <c r="GEU157" s="151"/>
      <c r="GEV157" s="151"/>
      <c r="GEW157" s="151"/>
      <c r="GEX157" s="151"/>
      <c r="GEY157" s="151"/>
      <c r="GEZ157" s="151"/>
      <c r="GFA157" s="151"/>
      <c r="GFB157" s="151"/>
      <c r="GFC157" s="151"/>
      <c r="GFD157" s="151"/>
      <c r="GFE157" s="151"/>
      <c r="GFF157" s="151"/>
      <c r="GFG157" s="151"/>
      <c r="GFH157" s="151"/>
      <c r="GFI157" s="151"/>
      <c r="GFJ157" s="151"/>
      <c r="GFK157" s="151"/>
      <c r="GFL157" s="151"/>
      <c r="GFM157" s="151"/>
      <c r="GFN157" s="151"/>
      <c r="GFO157" s="151"/>
      <c r="GFP157" s="151"/>
      <c r="GFQ157" s="151"/>
      <c r="GFR157" s="151"/>
      <c r="GFS157" s="151"/>
      <c r="GFT157" s="151"/>
      <c r="GFU157" s="151"/>
      <c r="GFV157" s="151"/>
      <c r="GFW157" s="151"/>
      <c r="GFX157" s="151"/>
      <c r="GFY157" s="151"/>
      <c r="GFZ157" s="151"/>
      <c r="GGA157" s="151"/>
      <c r="GGB157" s="151"/>
      <c r="GGC157" s="151"/>
      <c r="GGD157" s="151"/>
      <c r="GGE157" s="151"/>
      <c r="GGF157" s="151"/>
      <c r="GGG157" s="151"/>
      <c r="GGH157" s="151"/>
      <c r="GGI157" s="151"/>
      <c r="GGJ157" s="151"/>
      <c r="GGK157" s="151"/>
      <c r="GGL157" s="151"/>
      <c r="GGM157" s="151"/>
      <c r="GGN157" s="151"/>
      <c r="GGO157" s="151"/>
      <c r="GGP157" s="151"/>
      <c r="GGQ157" s="151"/>
      <c r="GGR157" s="151"/>
      <c r="GGS157" s="151"/>
      <c r="GGT157" s="151"/>
      <c r="GGU157" s="151"/>
      <c r="GGV157" s="151"/>
      <c r="GGW157" s="151"/>
      <c r="GGX157" s="151"/>
      <c r="GGY157" s="151"/>
      <c r="GGZ157" s="151"/>
      <c r="GHA157" s="151"/>
      <c r="GHB157" s="151"/>
      <c r="GHC157" s="151"/>
      <c r="GHD157" s="151"/>
      <c r="GHE157" s="151"/>
      <c r="GHF157" s="151"/>
      <c r="GHG157" s="151"/>
      <c r="GHH157" s="151"/>
      <c r="GHI157" s="151"/>
      <c r="GHJ157" s="151"/>
      <c r="GHK157" s="151"/>
      <c r="GHL157" s="151"/>
      <c r="GHM157" s="151"/>
      <c r="GHN157" s="151"/>
      <c r="GHO157" s="151"/>
      <c r="GHP157" s="151"/>
      <c r="GHQ157" s="151"/>
      <c r="GHR157" s="151"/>
      <c r="GHS157" s="151"/>
      <c r="GHT157" s="151"/>
      <c r="GHU157" s="151"/>
      <c r="GHV157" s="151"/>
      <c r="GHW157" s="151"/>
      <c r="GHX157" s="151"/>
      <c r="GHY157" s="151"/>
      <c r="GHZ157" s="151"/>
      <c r="GIA157" s="151"/>
      <c r="GIB157" s="151"/>
      <c r="GIC157" s="151"/>
      <c r="GID157" s="151"/>
      <c r="GIE157" s="151"/>
      <c r="GIF157" s="151"/>
      <c r="GIG157" s="151"/>
      <c r="GIH157" s="151"/>
      <c r="GII157" s="151"/>
      <c r="GIJ157" s="151"/>
      <c r="GIK157" s="151"/>
      <c r="GIL157" s="151"/>
      <c r="GIM157" s="151"/>
      <c r="GIN157" s="151"/>
      <c r="GIO157" s="151"/>
      <c r="GIP157" s="151"/>
      <c r="GIQ157" s="151"/>
      <c r="GIR157" s="151"/>
      <c r="GIS157" s="151"/>
      <c r="GIT157" s="151"/>
      <c r="GIU157" s="151"/>
      <c r="GIV157" s="151"/>
      <c r="GIW157" s="151"/>
      <c r="GIX157" s="151"/>
      <c r="GIY157" s="151"/>
      <c r="GIZ157" s="151"/>
      <c r="GJA157" s="151"/>
      <c r="GJB157" s="151"/>
      <c r="GJC157" s="151"/>
      <c r="GJD157" s="151"/>
      <c r="GJE157" s="151"/>
      <c r="GJF157" s="151"/>
      <c r="GJG157" s="151"/>
      <c r="GJH157" s="151"/>
      <c r="GJI157" s="151"/>
      <c r="GJJ157" s="151"/>
      <c r="GJK157" s="151"/>
      <c r="GJL157" s="151"/>
      <c r="GJM157" s="151"/>
      <c r="GJN157" s="151"/>
      <c r="GJO157" s="151"/>
      <c r="GJP157" s="151"/>
      <c r="GJQ157" s="151"/>
      <c r="GJR157" s="151"/>
      <c r="GJS157" s="151"/>
      <c r="GJT157" s="151"/>
      <c r="GJU157" s="151"/>
      <c r="GJV157" s="151"/>
      <c r="GJW157" s="151"/>
      <c r="GJX157" s="151"/>
      <c r="GJY157" s="151"/>
      <c r="GJZ157" s="151"/>
      <c r="GKA157" s="151"/>
      <c r="GKB157" s="151"/>
      <c r="GKC157" s="151"/>
      <c r="GKD157" s="151"/>
      <c r="GKE157" s="151"/>
      <c r="GKF157" s="151"/>
      <c r="GKG157" s="151"/>
      <c r="GKH157" s="151"/>
      <c r="GKI157" s="151"/>
      <c r="GKJ157" s="151"/>
      <c r="GKK157" s="151"/>
      <c r="GKL157" s="151"/>
      <c r="GKM157" s="151"/>
      <c r="GKN157" s="151"/>
      <c r="GKO157" s="151"/>
      <c r="GKP157" s="151"/>
      <c r="GKQ157" s="151"/>
      <c r="GKR157" s="151"/>
      <c r="GKS157" s="151"/>
      <c r="GKT157" s="151"/>
      <c r="GKU157" s="151"/>
      <c r="GKV157" s="151"/>
      <c r="GKW157" s="151"/>
      <c r="GKX157" s="151"/>
      <c r="GKY157" s="151"/>
      <c r="GKZ157" s="151"/>
      <c r="GLA157" s="151"/>
      <c r="GLB157" s="151"/>
      <c r="GLC157" s="151"/>
      <c r="GLD157" s="151"/>
      <c r="GLE157" s="151"/>
      <c r="GLF157" s="151"/>
      <c r="GLG157" s="151"/>
      <c r="GLH157" s="151"/>
      <c r="GLI157" s="151"/>
      <c r="GLJ157" s="151"/>
      <c r="GLK157" s="151"/>
      <c r="GLL157" s="151"/>
      <c r="GLM157" s="151"/>
      <c r="GLN157" s="151"/>
      <c r="GLO157" s="151"/>
      <c r="GLP157" s="151"/>
      <c r="GLQ157" s="151"/>
      <c r="GLR157" s="151"/>
      <c r="GLS157" s="151"/>
      <c r="GLT157" s="151"/>
      <c r="GLU157" s="151"/>
      <c r="GLV157" s="151"/>
      <c r="GLW157" s="151"/>
      <c r="GLX157" s="151"/>
      <c r="GLY157" s="151"/>
      <c r="GLZ157" s="151"/>
      <c r="GMA157" s="151"/>
      <c r="GMB157" s="151"/>
      <c r="GMC157" s="151"/>
      <c r="GMD157" s="151"/>
      <c r="GME157" s="151"/>
      <c r="GMF157" s="151"/>
      <c r="GMG157" s="151"/>
      <c r="GMH157" s="151"/>
      <c r="GMI157" s="151"/>
      <c r="GMJ157" s="151"/>
      <c r="GMK157" s="151"/>
      <c r="GML157" s="151"/>
      <c r="GMM157" s="151"/>
      <c r="GMN157" s="151"/>
      <c r="GMO157" s="151"/>
      <c r="GMP157" s="151"/>
      <c r="GMQ157" s="151"/>
      <c r="GMR157" s="151"/>
      <c r="GMS157" s="151"/>
      <c r="GMT157" s="151"/>
      <c r="GMU157" s="151"/>
      <c r="GMV157" s="151"/>
      <c r="GMW157" s="151"/>
      <c r="GMX157" s="151"/>
      <c r="GMY157" s="151"/>
      <c r="GMZ157" s="151"/>
      <c r="GNA157" s="151"/>
      <c r="GNB157" s="151"/>
      <c r="GNC157" s="151"/>
      <c r="GND157" s="151"/>
      <c r="GNE157" s="151"/>
      <c r="GNF157" s="151"/>
      <c r="GNG157" s="151"/>
      <c r="GNH157" s="151"/>
      <c r="GNI157" s="151"/>
      <c r="GNJ157" s="151"/>
      <c r="GNK157" s="151"/>
      <c r="GNL157" s="151"/>
      <c r="GNM157" s="151"/>
      <c r="GNN157" s="151"/>
      <c r="GNO157" s="151"/>
      <c r="GNP157" s="151"/>
      <c r="GNQ157" s="151"/>
      <c r="GNR157" s="151"/>
      <c r="GNS157" s="151"/>
      <c r="GNT157" s="151"/>
      <c r="GNU157" s="151"/>
      <c r="GNV157" s="151"/>
      <c r="GNW157" s="151"/>
      <c r="GNX157" s="151"/>
      <c r="GNY157" s="151"/>
      <c r="GNZ157" s="151"/>
      <c r="GOA157" s="151"/>
      <c r="GOH157" s="151"/>
      <c r="GOI157" s="151"/>
      <c r="GOJ157" s="151"/>
      <c r="GOK157" s="151"/>
      <c r="GOL157" s="151"/>
      <c r="GOM157" s="151"/>
      <c r="GON157" s="151"/>
      <c r="GOO157" s="151"/>
      <c r="GOP157" s="151"/>
      <c r="GOQ157" s="151"/>
      <c r="GOR157" s="151"/>
      <c r="GOS157" s="151"/>
      <c r="GOT157" s="151"/>
      <c r="GOU157" s="151"/>
      <c r="GOV157" s="151"/>
      <c r="GOW157" s="151"/>
      <c r="GOX157" s="151"/>
      <c r="GOY157" s="151"/>
      <c r="GOZ157" s="151"/>
      <c r="GPA157" s="151"/>
      <c r="GPB157" s="151"/>
      <c r="GPC157" s="151"/>
      <c r="GPD157" s="151"/>
      <c r="GPE157" s="151"/>
      <c r="GPF157" s="151"/>
      <c r="GPG157" s="151"/>
      <c r="GPH157" s="151"/>
      <c r="GPI157" s="151"/>
      <c r="GPJ157" s="151"/>
      <c r="GPK157" s="151"/>
      <c r="GPL157" s="151"/>
      <c r="GPM157" s="151"/>
      <c r="GPN157" s="151"/>
      <c r="GPO157" s="151"/>
      <c r="GPP157" s="151"/>
      <c r="GPQ157" s="151"/>
      <c r="GPR157" s="151"/>
      <c r="GPS157" s="151"/>
      <c r="GPT157" s="151"/>
      <c r="GPU157" s="151"/>
      <c r="GPV157" s="151"/>
      <c r="GPW157" s="151"/>
      <c r="GPX157" s="151"/>
      <c r="GPY157" s="151"/>
      <c r="GPZ157" s="151"/>
      <c r="GQA157" s="151"/>
      <c r="GQB157" s="151"/>
      <c r="GQC157" s="151"/>
      <c r="GQD157" s="151"/>
      <c r="GQE157" s="151"/>
      <c r="GQF157" s="151"/>
      <c r="GQG157" s="151"/>
      <c r="GQH157" s="151"/>
      <c r="GQI157" s="151"/>
      <c r="GQJ157" s="151"/>
      <c r="GQK157" s="151"/>
      <c r="GQL157" s="151"/>
      <c r="GQM157" s="151"/>
      <c r="GQN157" s="151"/>
      <c r="GQO157" s="151"/>
      <c r="GQP157" s="151"/>
      <c r="GQQ157" s="151"/>
      <c r="GQR157" s="151"/>
      <c r="GQS157" s="151"/>
      <c r="GQT157" s="151"/>
      <c r="GQU157" s="151"/>
      <c r="GQV157" s="151"/>
      <c r="GQW157" s="151"/>
      <c r="GQX157" s="151"/>
      <c r="GQY157" s="151"/>
      <c r="GQZ157" s="151"/>
      <c r="GRA157" s="151"/>
      <c r="GRB157" s="151"/>
      <c r="GRC157" s="151"/>
      <c r="GRD157" s="151"/>
      <c r="GRE157" s="151"/>
      <c r="GRF157" s="151"/>
      <c r="GRG157" s="151"/>
      <c r="GRH157" s="151"/>
      <c r="GRI157" s="151"/>
      <c r="GRJ157" s="151"/>
      <c r="GRK157" s="151"/>
      <c r="GRL157" s="151"/>
      <c r="GRM157" s="151"/>
      <c r="GRN157" s="151"/>
      <c r="GRO157" s="151"/>
      <c r="GRP157" s="151"/>
      <c r="GRQ157" s="151"/>
      <c r="GRR157" s="151"/>
      <c r="GRS157" s="151"/>
      <c r="GRT157" s="151"/>
      <c r="GRU157" s="151"/>
      <c r="GRV157" s="151"/>
      <c r="GRW157" s="151"/>
      <c r="GRX157" s="151"/>
      <c r="GRY157" s="151"/>
      <c r="GRZ157" s="151"/>
      <c r="GSA157" s="151"/>
      <c r="GSB157" s="151"/>
      <c r="GSC157" s="151"/>
      <c r="GSD157" s="151"/>
      <c r="GSE157" s="151"/>
      <c r="GSF157" s="151"/>
      <c r="GSG157" s="151"/>
      <c r="GSH157" s="151"/>
      <c r="GSI157" s="151"/>
      <c r="GSJ157" s="151"/>
      <c r="GSK157" s="151"/>
      <c r="GSL157" s="151"/>
      <c r="GSM157" s="151"/>
      <c r="GSN157" s="151"/>
      <c r="GSO157" s="151"/>
      <c r="GSP157" s="151"/>
      <c r="GSQ157" s="151"/>
      <c r="GSR157" s="151"/>
      <c r="GSS157" s="151"/>
      <c r="GST157" s="151"/>
      <c r="GSU157" s="151"/>
      <c r="GSV157" s="151"/>
      <c r="GSW157" s="151"/>
      <c r="GSX157" s="151"/>
      <c r="GSY157" s="151"/>
      <c r="GSZ157" s="151"/>
      <c r="GTA157" s="151"/>
      <c r="GTB157" s="151"/>
      <c r="GTC157" s="151"/>
      <c r="GTD157" s="151"/>
      <c r="GTE157" s="151"/>
      <c r="GTF157" s="151"/>
      <c r="GTG157" s="151"/>
      <c r="GTH157" s="151"/>
      <c r="GTI157" s="151"/>
      <c r="GTJ157" s="151"/>
      <c r="GTK157" s="151"/>
      <c r="GTL157" s="151"/>
      <c r="GTM157" s="151"/>
      <c r="GTN157" s="151"/>
      <c r="GTO157" s="151"/>
      <c r="GTP157" s="151"/>
      <c r="GTQ157" s="151"/>
      <c r="GTR157" s="151"/>
      <c r="GTS157" s="151"/>
      <c r="GTT157" s="151"/>
      <c r="GTU157" s="151"/>
      <c r="GTV157" s="151"/>
      <c r="GTW157" s="151"/>
      <c r="GTX157" s="151"/>
      <c r="GTY157" s="151"/>
      <c r="GTZ157" s="151"/>
      <c r="GUA157" s="151"/>
      <c r="GUB157" s="151"/>
      <c r="GUC157" s="151"/>
      <c r="GUD157" s="151"/>
      <c r="GUE157" s="151"/>
      <c r="GUF157" s="151"/>
      <c r="GUG157" s="151"/>
      <c r="GUH157" s="151"/>
      <c r="GUI157" s="151"/>
      <c r="GUJ157" s="151"/>
      <c r="GUK157" s="151"/>
      <c r="GUL157" s="151"/>
      <c r="GUM157" s="151"/>
      <c r="GUN157" s="151"/>
      <c r="GUO157" s="151"/>
      <c r="GUP157" s="151"/>
      <c r="GUQ157" s="151"/>
      <c r="GUR157" s="151"/>
      <c r="GUS157" s="151"/>
      <c r="GUT157" s="151"/>
      <c r="GUU157" s="151"/>
      <c r="GUV157" s="151"/>
      <c r="GUW157" s="151"/>
      <c r="GUX157" s="151"/>
      <c r="GUY157" s="151"/>
      <c r="GUZ157" s="151"/>
      <c r="GVA157" s="151"/>
      <c r="GVB157" s="151"/>
      <c r="GVC157" s="151"/>
      <c r="GVD157" s="151"/>
      <c r="GVE157" s="151"/>
      <c r="GVF157" s="151"/>
      <c r="GVG157" s="151"/>
      <c r="GVH157" s="151"/>
      <c r="GVI157" s="151"/>
      <c r="GVJ157" s="151"/>
      <c r="GVK157" s="151"/>
      <c r="GVL157" s="151"/>
      <c r="GVM157" s="151"/>
      <c r="GVN157" s="151"/>
      <c r="GVO157" s="151"/>
      <c r="GVP157" s="151"/>
      <c r="GVQ157" s="151"/>
      <c r="GVR157" s="151"/>
      <c r="GVS157" s="151"/>
      <c r="GVT157" s="151"/>
      <c r="GVU157" s="151"/>
      <c r="GVV157" s="151"/>
      <c r="GVW157" s="151"/>
      <c r="GVX157" s="151"/>
      <c r="GVY157" s="151"/>
      <c r="GVZ157" s="151"/>
      <c r="GWA157" s="151"/>
      <c r="GWB157" s="151"/>
      <c r="GWC157" s="151"/>
      <c r="GWD157" s="151"/>
      <c r="GWE157" s="151"/>
      <c r="GWF157" s="151"/>
      <c r="GWG157" s="151"/>
      <c r="GWH157" s="151"/>
      <c r="GWI157" s="151"/>
      <c r="GWJ157" s="151"/>
      <c r="GWK157" s="151"/>
      <c r="GWL157" s="151"/>
      <c r="GWM157" s="151"/>
      <c r="GWN157" s="151"/>
      <c r="GWO157" s="151"/>
      <c r="GWP157" s="151"/>
      <c r="GWQ157" s="151"/>
      <c r="GWR157" s="151"/>
      <c r="GWS157" s="151"/>
      <c r="GWT157" s="151"/>
      <c r="GWU157" s="151"/>
      <c r="GWV157" s="151"/>
      <c r="GWW157" s="151"/>
      <c r="GWX157" s="151"/>
      <c r="GWY157" s="151"/>
      <c r="GWZ157" s="151"/>
      <c r="GXA157" s="151"/>
      <c r="GXB157" s="151"/>
      <c r="GXC157" s="151"/>
      <c r="GXD157" s="151"/>
      <c r="GXE157" s="151"/>
      <c r="GXF157" s="151"/>
      <c r="GXG157" s="151"/>
      <c r="GXH157" s="151"/>
      <c r="GXI157" s="151"/>
      <c r="GXJ157" s="151"/>
      <c r="GXK157" s="151"/>
      <c r="GXL157" s="151"/>
      <c r="GXM157" s="151"/>
      <c r="GXN157" s="151"/>
      <c r="GXO157" s="151"/>
      <c r="GXP157" s="151"/>
      <c r="GXQ157" s="151"/>
      <c r="GXR157" s="151"/>
      <c r="GXS157" s="151"/>
      <c r="GXT157" s="151"/>
      <c r="GXU157" s="151"/>
      <c r="GXV157" s="151"/>
      <c r="GXW157" s="151"/>
      <c r="GYD157" s="151"/>
      <c r="GYE157" s="151"/>
      <c r="GYF157" s="151"/>
      <c r="GYG157" s="151"/>
      <c r="GYH157" s="151"/>
      <c r="GYI157" s="151"/>
      <c r="GYJ157" s="151"/>
      <c r="GYK157" s="151"/>
      <c r="GYL157" s="151"/>
      <c r="GYM157" s="151"/>
      <c r="GYN157" s="151"/>
      <c r="GYO157" s="151"/>
      <c r="GYP157" s="151"/>
      <c r="GYQ157" s="151"/>
      <c r="GYR157" s="151"/>
      <c r="GYS157" s="151"/>
      <c r="GYT157" s="151"/>
      <c r="GYU157" s="151"/>
      <c r="GYV157" s="151"/>
      <c r="GYW157" s="151"/>
      <c r="GYX157" s="151"/>
      <c r="GYY157" s="151"/>
      <c r="GYZ157" s="151"/>
      <c r="GZA157" s="151"/>
      <c r="GZB157" s="151"/>
      <c r="GZC157" s="151"/>
      <c r="GZD157" s="151"/>
      <c r="GZE157" s="151"/>
      <c r="GZF157" s="151"/>
      <c r="GZG157" s="151"/>
      <c r="GZH157" s="151"/>
      <c r="GZI157" s="151"/>
      <c r="GZJ157" s="151"/>
      <c r="GZK157" s="151"/>
      <c r="GZL157" s="151"/>
      <c r="GZM157" s="151"/>
      <c r="GZN157" s="151"/>
      <c r="GZO157" s="151"/>
      <c r="GZP157" s="151"/>
      <c r="GZQ157" s="151"/>
      <c r="GZR157" s="151"/>
      <c r="GZS157" s="151"/>
      <c r="GZT157" s="151"/>
      <c r="GZU157" s="151"/>
      <c r="GZV157" s="151"/>
      <c r="GZW157" s="151"/>
      <c r="GZX157" s="151"/>
      <c r="GZY157" s="151"/>
      <c r="GZZ157" s="151"/>
      <c r="HAA157" s="151"/>
      <c r="HAB157" s="151"/>
      <c r="HAC157" s="151"/>
      <c r="HAD157" s="151"/>
      <c r="HAE157" s="151"/>
      <c r="HAF157" s="151"/>
      <c r="HAG157" s="151"/>
      <c r="HAH157" s="151"/>
      <c r="HAI157" s="151"/>
      <c r="HAJ157" s="151"/>
      <c r="HAK157" s="151"/>
      <c r="HAL157" s="151"/>
      <c r="HAM157" s="151"/>
      <c r="HAN157" s="151"/>
      <c r="HAO157" s="151"/>
      <c r="HAP157" s="151"/>
      <c r="HAQ157" s="151"/>
      <c r="HAR157" s="151"/>
      <c r="HAS157" s="151"/>
      <c r="HAT157" s="151"/>
      <c r="HAU157" s="151"/>
      <c r="HAV157" s="151"/>
      <c r="HAW157" s="151"/>
      <c r="HAX157" s="151"/>
      <c r="HAY157" s="151"/>
      <c r="HAZ157" s="151"/>
      <c r="HBA157" s="151"/>
      <c r="HBB157" s="151"/>
      <c r="HBC157" s="151"/>
      <c r="HBD157" s="151"/>
      <c r="HBE157" s="151"/>
      <c r="HBF157" s="151"/>
      <c r="HBG157" s="151"/>
      <c r="HBH157" s="151"/>
      <c r="HBI157" s="151"/>
      <c r="HBJ157" s="151"/>
      <c r="HBK157" s="151"/>
      <c r="HBL157" s="151"/>
      <c r="HBM157" s="151"/>
      <c r="HBN157" s="151"/>
      <c r="HBO157" s="151"/>
      <c r="HBP157" s="151"/>
      <c r="HBQ157" s="151"/>
      <c r="HBR157" s="151"/>
      <c r="HBS157" s="151"/>
      <c r="HBT157" s="151"/>
      <c r="HBU157" s="151"/>
      <c r="HBV157" s="151"/>
      <c r="HBW157" s="151"/>
      <c r="HBX157" s="151"/>
      <c r="HBY157" s="151"/>
      <c r="HBZ157" s="151"/>
      <c r="HCA157" s="151"/>
      <c r="HCB157" s="151"/>
      <c r="HCC157" s="151"/>
      <c r="HCD157" s="151"/>
      <c r="HCE157" s="151"/>
      <c r="HCF157" s="151"/>
      <c r="HCG157" s="151"/>
      <c r="HCH157" s="151"/>
      <c r="HCI157" s="151"/>
      <c r="HCJ157" s="151"/>
      <c r="HCK157" s="151"/>
      <c r="HCL157" s="151"/>
      <c r="HCM157" s="151"/>
      <c r="HCN157" s="151"/>
      <c r="HCO157" s="151"/>
      <c r="HCP157" s="151"/>
      <c r="HCQ157" s="151"/>
      <c r="HCR157" s="151"/>
      <c r="HCS157" s="151"/>
      <c r="HCT157" s="151"/>
      <c r="HCU157" s="151"/>
      <c r="HCV157" s="151"/>
      <c r="HCW157" s="151"/>
      <c r="HCX157" s="151"/>
      <c r="HCY157" s="151"/>
      <c r="HCZ157" s="151"/>
      <c r="HDA157" s="151"/>
      <c r="HDB157" s="151"/>
      <c r="HDC157" s="151"/>
      <c r="HDD157" s="151"/>
      <c r="HDE157" s="151"/>
      <c r="HDF157" s="151"/>
      <c r="HDG157" s="151"/>
      <c r="HDH157" s="151"/>
      <c r="HDI157" s="151"/>
      <c r="HDJ157" s="151"/>
      <c r="HDK157" s="151"/>
      <c r="HDL157" s="151"/>
      <c r="HDM157" s="151"/>
      <c r="HDN157" s="151"/>
      <c r="HDO157" s="151"/>
      <c r="HDP157" s="151"/>
      <c r="HDQ157" s="151"/>
      <c r="HDR157" s="151"/>
      <c r="HDS157" s="151"/>
      <c r="HDT157" s="151"/>
      <c r="HDU157" s="151"/>
      <c r="HDV157" s="151"/>
      <c r="HDW157" s="151"/>
      <c r="HDX157" s="151"/>
      <c r="HDY157" s="151"/>
      <c r="HDZ157" s="151"/>
      <c r="HEA157" s="151"/>
      <c r="HEB157" s="151"/>
      <c r="HEC157" s="151"/>
      <c r="HED157" s="151"/>
      <c r="HEE157" s="151"/>
      <c r="HEF157" s="151"/>
      <c r="HEG157" s="151"/>
      <c r="HEH157" s="151"/>
      <c r="HEI157" s="151"/>
      <c r="HEJ157" s="151"/>
      <c r="HEK157" s="151"/>
      <c r="HEL157" s="151"/>
      <c r="HEM157" s="151"/>
      <c r="HEN157" s="151"/>
      <c r="HEO157" s="151"/>
      <c r="HEP157" s="151"/>
      <c r="HEQ157" s="151"/>
      <c r="HER157" s="151"/>
      <c r="HES157" s="151"/>
      <c r="HET157" s="151"/>
      <c r="HEU157" s="151"/>
      <c r="HEV157" s="151"/>
      <c r="HEW157" s="151"/>
      <c r="HEX157" s="151"/>
      <c r="HEY157" s="151"/>
      <c r="HEZ157" s="151"/>
      <c r="HFA157" s="151"/>
      <c r="HFB157" s="151"/>
      <c r="HFC157" s="151"/>
      <c r="HFD157" s="151"/>
      <c r="HFE157" s="151"/>
      <c r="HFF157" s="151"/>
      <c r="HFG157" s="151"/>
      <c r="HFH157" s="151"/>
      <c r="HFI157" s="151"/>
      <c r="HFJ157" s="151"/>
      <c r="HFK157" s="151"/>
      <c r="HFL157" s="151"/>
      <c r="HFM157" s="151"/>
      <c r="HFN157" s="151"/>
      <c r="HFO157" s="151"/>
      <c r="HFP157" s="151"/>
      <c r="HFQ157" s="151"/>
      <c r="HFR157" s="151"/>
      <c r="HFS157" s="151"/>
      <c r="HFT157" s="151"/>
      <c r="HFU157" s="151"/>
      <c r="HFV157" s="151"/>
      <c r="HFW157" s="151"/>
      <c r="HFX157" s="151"/>
      <c r="HFY157" s="151"/>
      <c r="HFZ157" s="151"/>
      <c r="HGA157" s="151"/>
      <c r="HGB157" s="151"/>
      <c r="HGC157" s="151"/>
      <c r="HGD157" s="151"/>
      <c r="HGE157" s="151"/>
      <c r="HGF157" s="151"/>
      <c r="HGG157" s="151"/>
      <c r="HGH157" s="151"/>
      <c r="HGI157" s="151"/>
      <c r="HGJ157" s="151"/>
      <c r="HGK157" s="151"/>
      <c r="HGL157" s="151"/>
      <c r="HGM157" s="151"/>
      <c r="HGN157" s="151"/>
      <c r="HGO157" s="151"/>
      <c r="HGP157" s="151"/>
      <c r="HGQ157" s="151"/>
      <c r="HGR157" s="151"/>
      <c r="HGS157" s="151"/>
      <c r="HGT157" s="151"/>
      <c r="HGU157" s="151"/>
      <c r="HGV157" s="151"/>
      <c r="HGW157" s="151"/>
      <c r="HGX157" s="151"/>
      <c r="HGY157" s="151"/>
      <c r="HGZ157" s="151"/>
      <c r="HHA157" s="151"/>
      <c r="HHB157" s="151"/>
      <c r="HHC157" s="151"/>
      <c r="HHD157" s="151"/>
      <c r="HHE157" s="151"/>
      <c r="HHF157" s="151"/>
      <c r="HHG157" s="151"/>
      <c r="HHH157" s="151"/>
      <c r="HHI157" s="151"/>
      <c r="HHJ157" s="151"/>
      <c r="HHK157" s="151"/>
      <c r="HHL157" s="151"/>
      <c r="HHM157" s="151"/>
      <c r="HHN157" s="151"/>
      <c r="HHO157" s="151"/>
      <c r="HHP157" s="151"/>
      <c r="HHQ157" s="151"/>
      <c r="HHR157" s="151"/>
      <c r="HHS157" s="151"/>
      <c r="HHZ157" s="151"/>
      <c r="HIA157" s="151"/>
      <c r="HIB157" s="151"/>
      <c r="HIC157" s="151"/>
      <c r="HID157" s="151"/>
      <c r="HIE157" s="151"/>
      <c r="HIF157" s="151"/>
      <c r="HIG157" s="151"/>
      <c r="HIH157" s="151"/>
      <c r="HII157" s="151"/>
      <c r="HIJ157" s="151"/>
      <c r="HIK157" s="151"/>
      <c r="HIL157" s="151"/>
      <c r="HIM157" s="151"/>
      <c r="HIN157" s="151"/>
      <c r="HIO157" s="151"/>
      <c r="HIP157" s="151"/>
      <c r="HIQ157" s="151"/>
      <c r="HIR157" s="151"/>
      <c r="HIS157" s="151"/>
      <c r="HIT157" s="151"/>
      <c r="HIU157" s="151"/>
      <c r="HIV157" s="151"/>
      <c r="HIW157" s="151"/>
      <c r="HIX157" s="151"/>
      <c r="HIY157" s="151"/>
      <c r="HIZ157" s="151"/>
      <c r="HJA157" s="151"/>
      <c r="HJB157" s="151"/>
      <c r="HJC157" s="151"/>
      <c r="HJD157" s="151"/>
      <c r="HJE157" s="151"/>
      <c r="HJF157" s="151"/>
      <c r="HJG157" s="151"/>
      <c r="HJH157" s="151"/>
      <c r="HJI157" s="151"/>
      <c r="HJJ157" s="151"/>
      <c r="HJK157" s="151"/>
      <c r="HJL157" s="151"/>
      <c r="HJM157" s="151"/>
      <c r="HJN157" s="151"/>
      <c r="HJO157" s="151"/>
      <c r="HJP157" s="151"/>
      <c r="HJQ157" s="151"/>
      <c r="HJR157" s="151"/>
      <c r="HJS157" s="151"/>
      <c r="HJT157" s="151"/>
      <c r="HJU157" s="151"/>
      <c r="HJV157" s="151"/>
      <c r="HJW157" s="151"/>
      <c r="HJX157" s="151"/>
      <c r="HJY157" s="151"/>
      <c r="HJZ157" s="151"/>
      <c r="HKA157" s="151"/>
      <c r="HKB157" s="151"/>
      <c r="HKC157" s="151"/>
      <c r="HKD157" s="151"/>
      <c r="HKE157" s="151"/>
      <c r="HKF157" s="151"/>
      <c r="HKG157" s="151"/>
      <c r="HKH157" s="151"/>
      <c r="HKI157" s="151"/>
      <c r="HKJ157" s="151"/>
      <c r="HKK157" s="151"/>
      <c r="HKL157" s="151"/>
      <c r="HKM157" s="151"/>
      <c r="HKN157" s="151"/>
      <c r="HKO157" s="151"/>
      <c r="HKP157" s="151"/>
      <c r="HKQ157" s="151"/>
      <c r="HKR157" s="151"/>
      <c r="HKS157" s="151"/>
      <c r="HKT157" s="151"/>
      <c r="HKU157" s="151"/>
      <c r="HKV157" s="151"/>
      <c r="HKW157" s="151"/>
      <c r="HKX157" s="151"/>
      <c r="HKY157" s="151"/>
      <c r="HKZ157" s="151"/>
      <c r="HLA157" s="151"/>
      <c r="HLB157" s="151"/>
      <c r="HLC157" s="151"/>
      <c r="HLD157" s="151"/>
      <c r="HLE157" s="151"/>
      <c r="HLF157" s="151"/>
      <c r="HLG157" s="151"/>
      <c r="HLH157" s="151"/>
      <c r="HLI157" s="151"/>
      <c r="HLJ157" s="151"/>
      <c r="HLK157" s="151"/>
      <c r="HLL157" s="151"/>
      <c r="HLM157" s="151"/>
      <c r="HLN157" s="151"/>
      <c r="HLO157" s="151"/>
      <c r="HLP157" s="151"/>
      <c r="HLQ157" s="151"/>
      <c r="HLR157" s="151"/>
      <c r="HLS157" s="151"/>
      <c r="HLT157" s="151"/>
      <c r="HLU157" s="151"/>
      <c r="HLV157" s="151"/>
      <c r="HLW157" s="151"/>
      <c r="HLX157" s="151"/>
      <c r="HLY157" s="151"/>
      <c r="HLZ157" s="151"/>
      <c r="HMA157" s="151"/>
      <c r="HMB157" s="151"/>
      <c r="HMC157" s="151"/>
      <c r="HMD157" s="151"/>
      <c r="HME157" s="151"/>
      <c r="HMF157" s="151"/>
      <c r="HMG157" s="151"/>
      <c r="HMH157" s="151"/>
      <c r="HMI157" s="151"/>
      <c r="HMJ157" s="151"/>
      <c r="HMK157" s="151"/>
      <c r="HML157" s="151"/>
      <c r="HMM157" s="151"/>
      <c r="HMN157" s="151"/>
      <c r="HMO157" s="151"/>
      <c r="HMP157" s="151"/>
      <c r="HMQ157" s="151"/>
      <c r="HMR157" s="151"/>
      <c r="HMS157" s="151"/>
      <c r="HMT157" s="151"/>
      <c r="HMU157" s="151"/>
      <c r="HMV157" s="151"/>
      <c r="HMW157" s="151"/>
      <c r="HMX157" s="151"/>
      <c r="HMY157" s="151"/>
      <c r="HMZ157" s="151"/>
      <c r="HNA157" s="151"/>
      <c r="HNB157" s="151"/>
      <c r="HNC157" s="151"/>
      <c r="HND157" s="151"/>
      <c r="HNE157" s="151"/>
      <c r="HNF157" s="151"/>
      <c r="HNG157" s="151"/>
      <c r="HNH157" s="151"/>
      <c r="HNI157" s="151"/>
      <c r="HNJ157" s="151"/>
      <c r="HNK157" s="151"/>
      <c r="HNL157" s="151"/>
      <c r="HNM157" s="151"/>
      <c r="HNN157" s="151"/>
      <c r="HNO157" s="151"/>
      <c r="HNP157" s="151"/>
      <c r="HNQ157" s="151"/>
      <c r="HNR157" s="151"/>
      <c r="HNS157" s="151"/>
      <c r="HNT157" s="151"/>
      <c r="HNU157" s="151"/>
      <c r="HNV157" s="151"/>
      <c r="HNW157" s="151"/>
      <c r="HNX157" s="151"/>
      <c r="HNY157" s="151"/>
      <c r="HNZ157" s="151"/>
      <c r="HOA157" s="151"/>
      <c r="HOB157" s="151"/>
      <c r="HOC157" s="151"/>
      <c r="HOD157" s="151"/>
      <c r="HOE157" s="151"/>
      <c r="HOF157" s="151"/>
      <c r="HOG157" s="151"/>
      <c r="HOH157" s="151"/>
      <c r="HOI157" s="151"/>
      <c r="HOJ157" s="151"/>
      <c r="HOK157" s="151"/>
      <c r="HOL157" s="151"/>
      <c r="HOM157" s="151"/>
      <c r="HON157" s="151"/>
      <c r="HOO157" s="151"/>
      <c r="HOP157" s="151"/>
      <c r="HOQ157" s="151"/>
      <c r="HOR157" s="151"/>
      <c r="HOS157" s="151"/>
      <c r="HOT157" s="151"/>
      <c r="HOU157" s="151"/>
      <c r="HOV157" s="151"/>
      <c r="HOW157" s="151"/>
      <c r="HOX157" s="151"/>
      <c r="HOY157" s="151"/>
      <c r="HOZ157" s="151"/>
      <c r="HPA157" s="151"/>
      <c r="HPB157" s="151"/>
      <c r="HPC157" s="151"/>
      <c r="HPD157" s="151"/>
      <c r="HPE157" s="151"/>
      <c r="HPF157" s="151"/>
      <c r="HPG157" s="151"/>
      <c r="HPH157" s="151"/>
      <c r="HPI157" s="151"/>
      <c r="HPJ157" s="151"/>
      <c r="HPK157" s="151"/>
      <c r="HPL157" s="151"/>
      <c r="HPM157" s="151"/>
      <c r="HPN157" s="151"/>
      <c r="HPO157" s="151"/>
      <c r="HPP157" s="151"/>
      <c r="HPQ157" s="151"/>
      <c r="HPR157" s="151"/>
      <c r="HPS157" s="151"/>
      <c r="HPT157" s="151"/>
      <c r="HPU157" s="151"/>
      <c r="HPV157" s="151"/>
      <c r="HPW157" s="151"/>
      <c r="HPX157" s="151"/>
      <c r="HPY157" s="151"/>
      <c r="HPZ157" s="151"/>
      <c r="HQA157" s="151"/>
      <c r="HQB157" s="151"/>
      <c r="HQC157" s="151"/>
      <c r="HQD157" s="151"/>
      <c r="HQE157" s="151"/>
      <c r="HQF157" s="151"/>
      <c r="HQG157" s="151"/>
      <c r="HQH157" s="151"/>
      <c r="HQI157" s="151"/>
      <c r="HQJ157" s="151"/>
      <c r="HQK157" s="151"/>
      <c r="HQL157" s="151"/>
      <c r="HQM157" s="151"/>
      <c r="HQN157" s="151"/>
      <c r="HQO157" s="151"/>
      <c r="HQP157" s="151"/>
      <c r="HQQ157" s="151"/>
      <c r="HQR157" s="151"/>
      <c r="HQS157" s="151"/>
      <c r="HQT157" s="151"/>
      <c r="HQU157" s="151"/>
      <c r="HQV157" s="151"/>
      <c r="HQW157" s="151"/>
      <c r="HQX157" s="151"/>
      <c r="HQY157" s="151"/>
      <c r="HQZ157" s="151"/>
      <c r="HRA157" s="151"/>
      <c r="HRB157" s="151"/>
      <c r="HRC157" s="151"/>
      <c r="HRD157" s="151"/>
      <c r="HRE157" s="151"/>
      <c r="HRF157" s="151"/>
      <c r="HRG157" s="151"/>
      <c r="HRH157" s="151"/>
      <c r="HRI157" s="151"/>
      <c r="HRJ157" s="151"/>
      <c r="HRK157" s="151"/>
      <c r="HRL157" s="151"/>
      <c r="HRM157" s="151"/>
      <c r="HRN157" s="151"/>
      <c r="HRO157" s="151"/>
      <c r="HRV157" s="151"/>
      <c r="HRW157" s="151"/>
      <c r="HRX157" s="151"/>
      <c r="HRY157" s="151"/>
      <c r="HRZ157" s="151"/>
      <c r="HSA157" s="151"/>
      <c r="HSB157" s="151"/>
      <c r="HSC157" s="151"/>
      <c r="HSD157" s="151"/>
      <c r="HSE157" s="151"/>
      <c r="HSF157" s="151"/>
      <c r="HSG157" s="151"/>
      <c r="HSH157" s="151"/>
      <c r="HSI157" s="151"/>
      <c r="HSJ157" s="151"/>
      <c r="HSK157" s="151"/>
      <c r="HSL157" s="151"/>
      <c r="HSM157" s="151"/>
      <c r="HSN157" s="151"/>
      <c r="HSO157" s="151"/>
      <c r="HSP157" s="151"/>
      <c r="HSQ157" s="151"/>
      <c r="HSR157" s="151"/>
      <c r="HSS157" s="151"/>
      <c r="HST157" s="151"/>
      <c r="HSU157" s="151"/>
      <c r="HSV157" s="151"/>
      <c r="HSW157" s="151"/>
      <c r="HSX157" s="151"/>
      <c r="HSY157" s="151"/>
      <c r="HSZ157" s="151"/>
      <c r="HTA157" s="151"/>
      <c r="HTB157" s="151"/>
      <c r="HTC157" s="151"/>
      <c r="HTD157" s="151"/>
      <c r="HTE157" s="151"/>
      <c r="HTF157" s="151"/>
      <c r="HTG157" s="151"/>
      <c r="HTH157" s="151"/>
      <c r="HTI157" s="151"/>
      <c r="HTJ157" s="151"/>
      <c r="HTK157" s="151"/>
      <c r="HTL157" s="151"/>
      <c r="HTM157" s="151"/>
      <c r="HTN157" s="151"/>
      <c r="HTO157" s="151"/>
      <c r="HTP157" s="151"/>
      <c r="HTQ157" s="151"/>
      <c r="HTR157" s="151"/>
      <c r="HTS157" s="151"/>
      <c r="HTT157" s="151"/>
      <c r="HTU157" s="151"/>
      <c r="HTV157" s="151"/>
      <c r="HTW157" s="151"/>
      <c r="HTX157" s="151"/>
      <c r="HTY157" s="151"/>
      <c r="HTZ157" s="151"/>
      <c r="HUA157" s="151"/>
      <c r="HUB157" s="151"/>
      <c r="HUC157" s="151"/>
      <c r="HUD157" s="151"/>
      <c r="HUE157" s="151"/>
      <c r="HUF157" s="151"/>
      <c r="HUG157" s="151"/>
      <c r="HUH157" s="151"/>
      <c r="HUI157" s="151"/>
      <c r="HUJ157" s="151"/>
      <c r="HUK157" s="151"/>
      <c r="HUL157" s="151"/>
      <c r="HUM157" s="151"/>
      <c r="HUN157" s="151"/>
      <c r="HUO157" s="151"/>
      <c r="HUP157" s="151"/>
      <c r="HUQ157" s="151"/>
      <c r="HUR157" s="151"/>
      <c r="HUS157" s="151"/>
      <c r="HUT157" s="151"/>
      <c r="HUU157" s="151"/>
      <c r="HUV157" s="151"/>
      <c r="HUW157" s="151"/>
      <c r="HUX157" s="151"/>
      <c r="HUY157" s="151"/>
      <c r="HUZ157" s="151"/>
      <c r="HVA157" s="151"/>
      <c r="HVB157" s="151"/>
      <c r="HVC157" s="151"/>
      <c r="HVD157" s="151"/>
      <c r="HVE157" s="151"/>
      <c r="HVF157" s="151"/>
      <c r="HVG157" s="151"/>
      <c r="HVH157" s="151"/>
      <c r="HVI157" s="151"/>
      <c r="HVJ157" s="151"/>
      <c r="HVK157" s="151"/>
      <c r="HVL157" s="151"/>
      <c r="HVM157" s="151"/>
      <c r="HVN157" s="151"/>
      <c r="HVO157" s="151"/>
      <c r="HVP157" s="151"/>
      <c r="HVQ157" s="151"/>
      <c r="HVR157" s="151"/>
      <c r="HVS157" s="151"/>
      <c r="HVT157" s="151"/>
      <c r="HVU157" s="151"/>
      <c r="HVV157" s="151"/>
      <c r="HVW157" s="151"/>
      <c r="HVX157" s="151"/>
      <c r="HVY157" s="151"/>
      <c r="HVZ157" s="151"/>
      <c r="HWA157" s="151"/>
      <c r="HWB157" s="151"/>
      <c r="HWC157" s="151"/>
      <c r="HWD157" s="151"/>
      <c r="HWE157" s="151"/>
      <c r="HWF157" s="151"/>
      <c r="HWG157" s="151"/>
      <c r="HWH157" s="151"/>
      <c r="HWI157" s="151"/>
      <c r="HWJ157" s="151"/>
      <c r="HWK157" s="151"/>
      <c r="HWL157" s="151"/>
      <c r="HWM157" s="151"/>
      <c r="HWN157" s="151"/>
      <c r="HWO157" s="151"/>
      <c r="HWP157" s="151"/>
      <c r="HWQ157" s="151"/>
      <c r="HWR157" s="151"/>
      <c r="HWS157" s="151"/>
      <c r="HWT157" s="151"/>
      <c r="HWU157" s="151"/>
      <c r="HWV157" s="151"/>
      <c r="HWW157" s="151"/>
      <c r="HWX157" s="151"/>
      <c r="HWY157" s="151"/>
      <c r="HWZ157" s="151"/>
      <c r="HXA157" s="151"/>
      <c r="HXB157" s="151"/>
      <c r="HXC157" s="151"/>
      <c r="HXD157" s="151"/>
      <c r="HXE157" s="151"/>
      <c r="HXF157" s="151"/>
      <c r="HXG157" s="151"/>
      <c r="HXH157" s="151"/>
      <c r="HXI157" s="151"/>
      <c r="HXJ157" s="151"/>
      <c r="HXK157" s="151"/>
      <c r="HXL157" s="151"/>
      <c r="HXM157" s="151"/>
      <c r="HXN157" s="151"/>
      <c r="HXO157" s="151"/>
      <c r="HXP157" s="151"/>
      <c r="HXQ157" s="151"/>
      <c r="HXR157" s="151"/>
      <c r="HXS157" s="151"/>
      <c r="HXT157" s="151"/>
      <c r="HXU157" s="151"/>
      <c r="HXV157" s="151"/>
      <c r="HXW157" s="151"/>
      <c r="HXX157" s="151"/>
      <c r="HXY157" s="151"/>
      <c r="HXZ157" s="151"/>
      <c r="HYA157" s="151"/>
      <c r="HYB157" s="151"/>
      <c r="HYC157" s="151"/>
      <c r="HYD157" s="151"/>
      <c r="HYE157" s="151"/>
      <c r="HYF157" s="151"/>
      <c r="HYG157" s="151"/>
      <c r="HYH157" s="151"/>
      <c r="HYI157" s="151"/>
      <c r="HYJ157" s="151"/>
      <c r="HYK157" s="151"/>
      <c r="HYL157" s="151"/>
      <c r="HYM157" s="151"/>
      <c r="HYN157" s="151"/>
      <c r="HYO157" s="151"/>
      <c r="HYP157" s="151"/>
      <c r="HYQ157" s="151"/>
      <c r="HYR157" s="151"/>
      <c r="HYS157" s="151"/>
      <c r="HYT157" s="151"/>
      <c r="HYU157" s="151"/>
      <c r="HYV157" s="151"/>
      <c r="HYW157" s="151"/>
      <c r="HYX157" s="151"/>
      <c r="HYY157" s="151"/>
      <c r="HYZ157" s="151"/>
      <c r="HZA157" s="151"/>
      <c r="HZB157" s="151"/>
      <c r="HZC157" s="151"/>
      <c r="HZD157" s="151"/>
      <c r="HZE157" s="151"/>
      <c r="HZF157" s="151"/>
      <c r="HZG157" s="151"/>
      <c r="HZH157" s="151"/>
      <c r="HZI157" s="151"/>
      <c r="HZJ157" s="151"/>
      <c r="HZK157" s="151"/>
      <c r="HZL157" s="151"/>
      <c r="HZM157" s="151"/>
      <c r="HZN157" s="151"/>
      <c r="HZO157" s="151"/>
      <c r="HZP157" s="151"/>
      <c r="HZQ157" s="151"/>
      <c r="HZR157" s="151"/>
      <c r="HZS157" s="151"/>
      <c r="HZT157" s="151"/>
      <c r="HZU157" s="151"/>
      <c r="HZV157" s="151"/>
      <c r="HZW157" s="151"/>
      <c r="HZX157" s="151"/>
      <c r="HZY157" s="151"/>
      <c r="HZZ157" s="151"/>
      <c r="IAA157" s="151"/>
      <c r="IAB157" s="151"/>
      <c r="IAC157" s="151"/>
      <c r="IAD157" s="151"/>
      <c r="IAE157" s="151"/>
      <c r="IAF157" s="151"/>
      <c r="IAG157" s="151"/>
      <c r="IAH157" s="151"/>
      <c r="IAI157" s="151"/>
      <c r="IAJ157" s="151"/>
      <c r="IAK157" s="151"/>
      <c r="IAL157" s="151"/>
      <c r="IAM157" s="151"/>
      <c r="IAN157" s="151"/>
      <c r="IAO157" s="151"/>
      <c r="IAP157" s="151"/>
      <c r="IAQ157" s="151"/>
      <c r="IAR157" s="151"/>
      <c r="IAS157" s="151"/>
      <c r="IAT157" s="151"/>
      <c r="IAU157" s="151"/>
      <c r="IAV157" s="151"/>
      <c r="IAW157" s="151"/>
      <c r="IAX157" s="151"/>
      <c r="IAY157" s="151"/>
      <c r="IAZ157" s="151"/>
      <c r="IBA157" s="151"/>
      <c r="IBB157" s="151"/>
      <c r="IBC157" s="151"/>
      <c r="IBD157" s="151"/>
      <c r="IBE157" s="151"/>
      <c r="IBF157" s="151"/>
      <c r="IBG157" s="151"/>
      <c r="IBH157" s="151"/>
      <c r="IBI157" s="151"/>
      <c r="IBJ157" s="151"/>
      <c r="IBK157" s="151"/>
      <c r="IBR157" s="151"/>
      <c r="IBS157" s="151"/>
      <c r="IBT157" s="151"/>
      <c r="IBU157" s="151"/>
      <c r="IBV157" s="151"/>
      <c r="IBW157" s="151"/>
      <c r="IBX157" s="151"/>
      <c r="IBY157" s="151"/>
      <c r="IBZ157" s="151"/>
      <c r="ICA157" s="151"/>
      <c r="ICB157" s="151"/>
      <c r="ICC157" s="151"/>
      <c r="ICD157" s="151"/>
      <c r="ICE157" s="151"/>
      <c r="ICF157" s="151"/>
      <c r="ICG157" s="151"/>
      <c r="ICH157" s="151"/>
      <c r="ICI157" s="151"/>
      <c r="ICJ157" s="151"/>
      <c r="ICK157" s="151"/>
      <c r="ICL157" s="151"/>
      <c r="ICM157" s="151"/>
      <c r="ICN157" s="151"/>
      <c r="ICO157" s="151"/>
      <c r="ICP157" s="151"/>
      <c r="ICQ157" s="151"/>
      <c r="ICR157" s="151"/>
      <c r="ICS157" s="151"/>
      <c r="ICT157" s="151"/>
      <c r="ICU157" s="151"/>
      <c r="ICV157" s="151"/>
      <c r="ICW157" s="151"/>
      <c r="ICX157" s="151"/>
      <c r="ICY157" s="151"/>
      <c r="ICZ157" s="151"/>
      <c r="IDA157" s="151"/>
      <c r="IDB157" s="151"/>
      <c r="IDC157" s="151"/>
      <c r="IDD157" s="151"/>
      <c r="IDE157" s="151"/>
      <c r="IDF157" s="151"/>
      <c r="IDG157" s="151"/>
      <c r="IDH157" s="151"/>
      <c r="IDI157" s="151"/>
      <c r="IDJ157" s="151"/>
      <c r="IDK157" s="151"/>
      <c r="IDL157" s="151"/>
      <c r="IDM157" s="151"/>
      <c r="IDN157" s="151"/>
      <c r="IDO157" s="151"/>
      <c r="IDP157" s="151"/>
      <c r="IDQ157" s="151"/>
      <c r="IDR157" s="151"/>
      <c r="IDS157" s="151"/>
      <c r="IDT157" s="151"/>
      <c r="IDU157" s="151"/>
      <c r="IDV157" s="151"/>
      <c r="IDW157" s="151"/>
      <c r="IDX157" s="151"/>
      <c r="IDY157" s="151"/>
      <c r="IDZ157" s="151"/>
      <c r="IEA157" s="151"/>
      <c r="IEB157" s="151"/>
      <c r="IEC157" s="151"/>
      <c r="IED157" s="151"/>
      <c r="IEE157" s="151"/>
      <c r="IEF157" s="151"/>
      <c r="IEG157" s="151"/>
      <c r="IEH157" s="151"/>
      <c r="IEI157" s="151"/>
      <c r="IEJ157" s="151"/>
      <c r="IEK157" s="151"/>
      <c r="IEL157" s="151"/>
      <c r="IEM157" s="151"/>
      <c r="IEN157" s="151"/>
      <c r="IEO157" s="151"/>
      <c r="IEP157" s="151"/>
      <c r="IEQ157" s="151"/>
      <c r="IER157" s="151"/>
      <c r="IES157" s="151"/>
      <c r="IET157" s="151"/>
      <c r="IEU157" s="151"/>
      <c r="IEV157" s="151"/>
      <c r="IEW157" s="151"/>
      <c r="IEX157" s="151"/>
      <c r="IEY157" s="151"/>
      <c r="IEZ157" s="151"/>
      <c r="IFA157" s="151"/>
      <c r="IFB157" s="151"/>
      <c r="IFC157" s="151"/>
      <c r="IFD157" s="151"/>
      <c r="IFE157" s="151"/>
      <c r="IFF157" s="151"/>
      <c r="IFG157" s="151"/>
      <c r="IFH157" s="151"/>
      <c r="IFI157" s="151"/>
      <c r="IFJ157" s="151"/>
      <c r="IFK157" s="151"/>
      <c r="IFL157" s="151"/>
      <c r="IFM157" s="151"/>
      <c r="IFN157" s="151"/>
      <c r="IFO157" s="151"/>
      <c r="IFP157" s="151"/>
      <c r="IFQ157" s="151"/>
      <c r="IFR157" s="151"/>
      <c r="IFS157" s="151"/>
      <c r="IFT157" s="151"/>
      <c r="IFU157" s="151"/>
      <c r="IFV157" s="151"/>
      <c r="IFW157" s="151"/>
      <c r="IFX157" s="151"/>
      <c r="IFY157" s="151"/>
      <c r="IFZ157" s="151"/>
      <c r="IGA157" s="151"/>
      <c r="IGB157" s="151"/>
      <c r="IGC157" s="151"/>
      <c r="IGD157" s="151"/>
      <c r="IGE157" s="151"/>
      <c r="IGF157" s="151"/>
      <c r="IGG157" s="151"/>
      <c r="IGH157" s="151"/>
      <c r="IGI157" s="151"/>
      <c r="IGJ157" s="151"/>
      <c r="IGK157" s="151"/>
      <c r="IGL157" s="151"/>
      <c r="IGM157" s="151"/>
      <c r="IGN157" s="151"/>
      <c r="IGO157" s="151"/>
      <c r="IGP157" s="151"/>
      <c r="IGQ157" s="151"/>
      <c r="IGR157" s="151"/>
      <c r="IGS157" s="151"/>
      <c r="IGT157" s="151"/>
      <c r="IGU157" s="151"/>
      <c r="IGV157" s="151"/>
      <c r="IGW157" s="151"/>
      <c r="IGX157" s="151"/>
      <c r="IGY157" s="151"/>
      <c r="IGZ157" s="151"/>
      <c r="IHA157" s="151"/>
      <c r="IHB157" s="151"/>
      <c r="IHC157" s="151"/>
      <c r="IHD157" s="151"/>
      <c r="IHE157" s="151"/>
      <c r="IHF157" s="151"/>
      <c r="IHG157" s="151"/>
      <c r="IHH157" s="151"/>
      <c r="IHI157" s="151"/>
      <c r="IHJ157" s="151"/>
      <c r="IHK157" s="151"/>
      <c r="IHL157" s="151"/>
      <c r="IHM157" s="151"/>
      <c r="IHN157" s="151"/>
      <c r="IHO157" s="151"/>
      <c r="IHP157" s="151"/>
      <c r="IHQ157" s="151"/>
      <c r="IHR157" s="151"/>
      <c r="IHS157" s="151"/>
      <c r="IHT157" s="151"/>
      <c r="IHU157" s="151"/>
      <c r="IHV157" s="151"/>
      <c r="IHW157" s="151"/>
      <c r="IHX157" s="151"/>
      <c r="IHY157" s="151"/>
      <c r="IHZ157" s="151"/>
      <c r="IIA157" s="151"/>
      <c r="IIB157" s="151"/>
      <c r="IIC157" s="151"/>
      <c r="IID157" s="151"/>
      <c r="IIE157" s="151"/>
      <c r="IIF157" s="151"/>
      <c r="IIG157" s="151"/>
      <c r="IIH157" s="151"/>
      <c r="III157" s="151"/>
      <c r="IIJ157" s="151"/>
      <c r="IIK157" s="151"/>
      <c r="IIL157" s="151"/>
      <c r="IIM157" s="151"/>
      <c r="IIN157" s="151"/>
      <c r="IIO157" s="151"/>
      <c r="IIP157" s="151"/>
      <c r="IIQ157" s="151"/>
      <c r="IIR157" s="151"/>
      <c r="IIS157" s="151"/>
      <c r="IIT157" s="151"/>
      <c r="IIU157" s="151"/>
      <c r="IIV157" s="151"/>
      <c r="IIW157" s="151"/>
      <c r="IIX157" s="151"/>
      <c r="IIY157" s="151"/>
      <c r="IIZ157" s="151"/>
      <c r="IJA157" s="151"/>
      <c r="IJB157" s="151"/>
      <c r="IJC157" s="151"/>
      <c r="IJD157" s="151"/>
      <c r="IJE157" s="151"/>
      <c r="IJF157" s="151"/>
      <c r="IJG157" s="151"/>
      <c r="IJH157" s="151"/>
      <c r="IJI157" s="151"/>
      <c r="IJJ157" s="151"/>
      <c r="IJK157" s="151"/>
      <c r="IJL157" s="151"/>
      <c r="IJM157" s="151"/>
      <c r="IJN157" s="151"/>
      <c r="IJO157" s="151"/>
      <c r="IJP157" s="151"/>
      <c r="IJQ157" s="151"/>
      <c r="IJR157" s="151"/>
      <c r="IJS157" s="151"/>
      <c r="IJT157" s="151"/>
      <c r="IJU157" s="151"/>
      <c r="IJV157" s="151"/>
      <c r="IJW157" s="151"/>
      <c r="IJX157" s="151"/>
      <c r="IJY157" s="151"/>
      <c r="IJZ157" s="151"/>
      <c r="IKA157" s="151"/>
      <c r="IKB157" s="151"/>
      <c r="IKC157" s="151"/>
      <c r="IKD157" s="151"/>
      <c r="IKE157" s="151"/>
      <c r="IKF157" s="151"/>
      <c r="IKG157" s="151"/>
      <c r="IKH157" s="151"/>
      <c r="IKI157" s="151"/>
      <c r="IKJ157" s="151"/>
      <c r="IKK157" s="151"/>
      <c r="IKL157" s="151"/>
      <c r="IKM157" s="151"/>
      <c r="IKN157" s="151"/>
      <c r="IKO157" s="151"/>
      <c r="IKP157" s="151"/>
      <c r="IKQ157" s="151"/>
      <c r="IKR157" s="151"/>
      <c r="IKS157" s="151"/>
      <c r="IKT157" s="151"/>
      <c r="IKU157" s="151"/>
      <c r="IKV157" s="151"/>
      <c r="IKW157" s="151"/>
      <c r="IKX157" s="151"/>
      <c r="IKY157" s="151"/>
      <c r="IKZ157" s="151"/>
      <c r="ILA157" s="151"/>
      <c r="ILB157" s="151"/>
      <c r="ILC157" s="151"/>
      <c r="ILD157" s="151"/>
      <c r="ILE157" s="151"/>
      <c r="ILF157" s="151"/>
      <c r="ILG157" s="151"/>
      <c r="ILN157" s="151"/>
      <c r="ILO157" s="151"/>
      <c r="ILP157" s="151"/>
      <c r="ILQ157" s="151"/>
      <c r="ILR157" s="151"/>
      <c r="ILS157" s="151"/>
      <c r="ILT157" s="151"/>
      <c r="ILU157" s="151"/>
      <c r="ILV157" s="151"/>
      <c r="ILW157" s="151"/>
      <c r="ILX157" s="151"/>
      <c r="ILY157" s="151"/>
      <c r="ILZ157" s="151"/>
      <c r="IMA157" s="151"/>
      <c r="IMB157" s="151"/>
      <c r="IMC157" s="151"/>
      <c r="IMD157" s="151"/>
      <c r="IME157" s="151"/>
      <c r="IMF157" s="151"/>
      <c r="IMG157" s="151"/>
      <c r="IMH157" s="151"/>
      <c r="IMI157" s="151"/>
      <c r="IMJ157" s="151"/>
      <c r="IMK157" s="151"/>
      <c r="IML157" s="151"/>
      <c r="IMM157" s="151"/>
      <c r="IMN157" s="151"/>
      <c r="IMO157" s="151"/>
      <c r="IMP157" s="151"/>
      <c r="IMQ157" s="151"/>
      <c r="IMR157" s="151"/>
      <c r="IMS157" s="151"/>
      <c r="IMT157" s="151"/>
      <c r="IMU157" s="151"/>
      <c r="IMV157" s="151"/>
      <c r="IMW157" s="151"/>
      <c r="IMX157" s="151"/>
      <c r="IMY157" s="151"/>
      <c r="IMZ157" s="151"/>
      <c r="INA157" s="151"/>
      <c r="INB157" s="151"/>
      <c r="INC157" s="151"/>
      <c r="IND157" s="151"/>
      <c r="INE157" s="151"/>
      <c r="INF157" s="151"/>
      <c r="ING157" s="151"/>
      <c r="INH157" s="151"/>
      <c r="INI157" s="151"/>
      <c r="INJ157" s="151"/>
      <c r="INK157" s="151"/>
      <c r="INL157" s="151"/>
      <c r="INM157" s="151"/>
      <c r="INN157" s="151"/>
      <c r="INO157" s="151"/>
      <c r="INP157" s="151"/>
      <c r="INQ157" s="151"/>
      <c r="INR157" s="151"/>
      <c r="INS157" s="151"/>
      <c r="INT157" s="151"/>
      <c r="INU157" s="151"/>
      <c r="INV157" s="151"/>
      <c r="INW157" s="151"/>
      <c r="INX157" s="151"/>
      <c r="INY157" s="151"/>
      <c r="INZ157" s="151"/>
      <c r="IOA157" s="151"/>
      <c r="IOB157" s="151"/>
      <c r="IOC157" s="151"/>
      <c r="IOD157" s="151"/>
      <c r="IOE157" s="151"/>
      <c r="IOF157" s="151"/>
      <c r="IOG157" s="151"/>
      <c r="IOH157" s="151"/>
      <c r="IOI157" s="151"/>
      <c r="IOJ157" s="151"/>
      <c r="IOK157" s="151"/>
      <c r="IOL157" s="151"/>
      <c r="IOM157" s="151"/>
      <c r="ION157" s="151"/>
      <c r="IOO157" s="151"/>
      <c r="IOP157" s="151"/>
      <c r="IOQ157" s="151"/>
      <c r="IOR157" s="151"/>
      <c r="IOS157" s="151"/>
      <c r="IOT157" s="151"/>
      <c r="IOU157" s="151"/>
      <c r="IOV157" s="151"/>
      <c r="IOW157" s="151"/>
      <c r="IOX157" s="151"/>
      <c r="IOY157" s="151"/>
      <c r="IOZ157" s="151"/>
      <c r="IPA157" s="151"/>
      <c r="IPB157" s="151"/>
      <c r="IPC157" s="151"/>
      <c r="IPD157" s="151"/>
      <c r="IPE157" s="151"/>
      <c r="IPF157" s="151"/>
      <c r="IPG157" s="151"/>
      <c r="IPH157" s="151"/>
      <c r="IPI157" s="151"/>
      <c r="IPJ157" s="151"/>
      <c r="IPK157" s="151"/>
      <c r="IPL157" s="151"/>
      <c r="IPM157" s="151"/>
      <c r="IPN157" s="151"/>
      <c r="IPO157" s="151"/>
      <c r="IPP157" s="151"/>
      <c r="IPQ157" s="151"/>
      <c r="IPR157" s="151"/>
      <c r="IPS157" s="151"/>
      <c r="IPT157" s="151"/>
      <c r="IPU157" s="151"/>
      <c r="IPV157" s="151"/>
      <c r="IPW157" s="151"/>
      <c r="IPX157" s="151"/>
      <c r="IPY157" s="151"/>
      <c r="IPZ157" s="151"/>
      <c r="IQA157" s="151"/>
      <c r="IQB157" s="151"/>
      <c r="IQC157" s="151"/>
      <c r="IQD157" s="151"/>
      <c r="IQE157" s="151"/>
      <c r="IQF157" s="151"/>
      <c r="IQG157" s="151"/>
      <c r="IQH157" s="151"/>
      <c r="IQI157" s="151"/>
      <c r="IQJ157" s="151"/>
      <c r="IQK157" s="151"/>
      <c r="IQL157" s="151"/>
      <c r="IQM157" s="151"/>
      <c r="IQN157" s="151"/>
      <c r="IQO157" s="151"/>
      <c r="IQP157" s="151"/>
      <c r="IQQ157" s="151"/>
      <c r="IQR157" s="151"/>
      <c r="IQS157" s="151"/>
      <c r="IQT157" s="151"/>
      <c r="IQU157" s="151"/>
      <c r="IQV157" s="151"/>
      <c r="IQW157" s="151"/>
      <c r="IQX157" s="151"/>
      <c r="IQY157" s="151"/>
      <c r="IQZ157" s="151"/>
      <c r="IRA157" s="151"/>
      <c r="IRB157" s="151"/>
      <c r="IRC157" s="151"/>
      <c r="IRD157" s="151"/>
      <c r="IRE157" s="151"/>
      <c r="IRF157" s="151"/>
      <c r="IRG157" s="151"/>
      <c r="IRH157" s="151"/>
      <c r="IRI157" s="151"/>
      <c r="IRJ157" s="151"/>
      <c r="IRK157" s="151"/>
      <c r="IRL157" s="151"/>
      <c r="IRM157" s="151"/>
      <c r="IRN157" s="151"/>
      <c r="IRO157" s="151"/>
      <c r="IRP157" s="151"/>
      <c r="IRQ157" s="151"/>
      <c r="IRR157" s="151"/>
      <c r="IRS157" s="151"/>
      <c r="IRT157" s="151"/>
      <c r="IRU157" s="151"/>
      <c r="IRV157" s="151"/>
      <c r="IRW157" s="151"/>
      <c r="IRX157" s="151"/>
      <c r="IRY157" s="151"/>
      <c r="IRZ157" s="151"/>
      <c r="ISA157" s="151"/>
      <c r="ISB157" s="151"/>
      <c r="ISC157" s="151"/>
      <c r="ISD157" s="151"/>
      <c r="ISE157" s="151"/>
      <c r="ISF157" s="151"/>
      <c r="ISG157" s="151"/>
      <c r="ISH157" s="151"/>
      <c r="ISI157" s="151"/>
      <c r="ISJ157" s="151"/>
      <c r="ISK157" s="151"/>
      <c r="ISL157" s="151"/>
      <c r="ISM157" s="151"/>
      <c r="ISN157" s="151"/>
      <c r="ISO157" s="151"/>
      <c r="ISP157" s="151"/>
      <c r="ISQ157" s="151"/>
      <c r="ISR157" s="151"/>
      <c r="ISS157" s="151"/>
      <c r="IST157" s="151"/>
      <c r="ISU157" s="151"/>
      <c r="ISV157" s="151"/>
      <c r="ISW157" s="151"/>
      <c r="ISX157" s="151"/>
      <c r="ISY157" s="151"/>
      <c r="ISZ157" s="151"/>
      <c r="ITA157" s="151"/>
      <c r="ITB157" s="151"/>
      <c r="ITC157" s="151"/>
      <c r="ITD157" s="151"/>
      <c r="ITE157" s="151"/>
      <c r="ITF157" s="151"/>
      <c r="ITG157" s="151"/>
      <c r="ITH157" s="151"/>
      <c r="ITI157" s="151"/>
      <c r="ITJ157" s="151"/>
      <c r="ITK157" s="151"/>
      <c r="ITL157" s="151"/>
      <c r="ITM157" s="151"/>
      <c r="ITN157" s="151"/>
      <c r="ITO157" s="151"/>
      <c r="ITP157" s="151"/>
      <c r="ITQ157" s="151"/>
      <c r="ITR157" s="151"/>
      <c r="ITS157" s="151"/>
      <c r="ITT157" s="151"/>
      <c r="ITU157" s="151"/>
      <c r="ITV157" s="151"/>
      <c r="ITW157" s="151"/>
      <c r="ITX157" s="151"/>
      <c r="ITY157" s="151"/>
      <c r="ITZ157" s="151"/>
      <c r="IUA157" s="151"/>
      <c r="IUB157" s="151"/>
      <c r="IUC157" s="151"/>
      <c r="IUD157" s="151"/>
      <c r="IUE157" s="151"/>
      <c r="IUF157" s="151"/>
      <c r="IUG157" s="151"/>
      <c r="IUH157" s="151"/>
      <c r="IUI157" s="151"/>
      <c r="IUJ157" s="151"/>
      <c r="IUK157" s="151"/>
      <c r="IUL157" s="151"/>
      <c r="IUM157" s="151"/>
      <c r="IUN157" s="151"/>
      <c r="IUO157" s="151"/>
      <c r="IUP157" s="151"/>
      <c r="IUQ157" s="151"/>
      <c r="IUR157" s="151"/>
      <c r="IUS157" s="151"/>
      <c r="IUT157" s="151"/>
      <c r="IUU157" s="151"/>
      <c r="IUV157" s="151"/>
      <c r="IUW157" s="151"/>
      <c r="IUX157" s="151"/>
      <c r="IUY157" s="151"/>
      <c r="IUZ157" s="151"/>
      <c r="IVA157" s="151"/>
      <c r="IVB157" s="151"/>
      <c r="IVC157" s="151"/>
      <c r="IVJ157" s="151"/>
      <c r="IVK157" s="151"/>
      <c r="IVL157" s="151"/>
      <c r="IVM157" s="151"/>
      <c r="IVN157" s="151"/>
      <c r="IVO157" s="151"/>
      <c r="IVP157" s="151"/>
      <c r="IVQ157" s="151"/>
      <c r="IVR157" s="151"/>
      <c r="IVS157" s="151"/>
      <c r="IVT157" s="151"/>
      <c r="IVU157" s="151"/>
      <c r="IVV157" s="151"/>
      <c r="IVW157" s="151"/>
      <c r="IVX157" s="151"/>
      <c r="IVY157" s="151"/>
      <c r="IVZ157" s="151"/>
      <c r="IWA157" s="151"/>
      <c r="IWB157" s="151"/>
      <c r="IWC157" s="151"/>
      <c r="IWD157" s="151"/>
      <c r="IWE157" s="151"/>
      <c r="IWF157" s="151"/>
      <c r="IWG157" s="151"/>
      <c r="IWH157" s="151"/>
      <c r="IWI157" s="151"/>
      <c r="IWJ157" s="151"/>
      <c r="IWK157" s="151"/>
      <c r="IWL157" s="151"/>
      <c r="IWM157" s="151"/>
      <c r="IWN157" s="151"/>
      <c r="IWO157" s="151"/>
      <c r="IWP157" s="151"/>
      <c r="IWQ157" s="151"/>
      <c r="IWR157" s="151"/>
      <c r="IWS157" s="151"/>
      <c r="IWT157" s="151"/>
      <c r="IWU157" s="151"/>
      <c r="IWV157" s="151"/>
      <c r="IWW157" s="151"/>
      <c r="IWX157" s="151"/>
      <c r="IWY157" s="151"/>
      <c r="IWZ157" s="151"/>
      <c r="IXA157" s="151"/>
      <c r="IXB157" s="151"/>
      <c r="IXC157" s="151"/>
      <c r="IXD157" s="151"/>
      <c r="IXE157" s="151"/>
      <c r="IXF157" s="151"/>
      <c r="IXG157" s="151"/>
      <c r="IXH157" s="151"/>
      <c r="IXI157" s="151"/>
      <c r="IXJ157" s="151"/>
      <c r="IXK157" s="151"/>
      <c r="IXL157" s="151"/>
      <c r="IXM157" s="151"/>
      <c r="IXN157" s="151"/>
      <c r="IXO157" s="151"/>
      <c r="IXP157" s="151"/>
      <c r="IXQ157" s="151"/>
      <c r="IXR157" s="151"/>
      <c r="IXS157" s="151"/>
      <c r="IXT157" s="151"/>
      <c r="IXU157" s="151"/>
      <c r="IXV157" s="151"/>
      <c r="IXW157" s="151"/>
      <c r="IXX157" s="151"/>
      <c r="IXY157" s="151"/>
      <c r="IXZ157" s="151"/>
      <c r="IYA157" s="151"/>
      <c r="IYB157" s="151"/>
      <c r="IYC157" s="151"/>
      <c r="IYD157" s="151"/>
      <c r="IYE157" s="151"/>
      <c r="IYF157" s="151"/>
      <c r="IYG157" s="151"/>
      <c r="IYH157" s="151"/>
      <c r="IYI157" s="151"/>
      <c r="IYJ157" s="151"/>
      <c r="IYK157" s="151"/>
      <c r="IYL157" s="151"/>
      <c r="IYM157" s="151"/>
      <c r="IYN157" s="151"/>
      <c r="IYO157" s="151"/>
      <c r="IYP157" s="151"/>
      <c r="IYQ157" s="151"/>
      <c r="IYR157" s="151"/>
      <c r="IYS157" s="151"/>
      <c r="IYT157" s="151"/>
      <c r="IYU157" s="151"/>
      <c r="IYV157" s="151"/>
      <c r="IYW157" s="151"/>
      <c r="IYX157" s="151"/>
      <c r="IYY157" s="151"/>
      <c r="IYZ157" s="151"/>
      <c r="IZA157" s="151"/>
      <c r="IZB157" s="151"/>
      <c r="IZC157" s="151"/>
      <c r="IZD157" s="151"/>
      <c r="IZE157" s="151"/>
      <c r="IZF157" s="151"/>
      <c r="IZG157" s="151"/>
      <c r="IZH157" s="151"/>
      <c r="IZI157" s="151"/>
      <c r="IZJ157" s="151"/>
      <c r="IZK157" s="151"/>
      <c r="IZL157" s="151"/>
      <c r="IZM157" s="151"/>
      <c r="IZN157" s="151"/>
      <c r="IZO157" s="151"/>
      <c r="IZP157" s="151"/>
      <c r="IZQ157" s="151"/>
      <c r="IZR157" s="151"/>
      <c r="IZS157" s="151"/>
      <c r="IZT157" s="151"/>
      <c r="IZU157" s="151"/>
      <c r="IZV157" s="151"/>
      <c r="IZW157" s="151"/>
      <c r="IZX157" s="151"/>
      <c r="IZY157" s="151"/>
      <c r="IZZ157" s="151"/>
      <c r="JAA157" s="151"/>
      <c r="JAB157" s="151"/>
      <c r="JAC157" s="151"/>
      <c r="JAD157" s="151"/>
      <c r="JAE157" s="151"/>
      <c r="JAF157" s="151"/>
      <c r="JAG157" s="151"/>
      <c r="JAH157" s="151"/>
      <c r="JAI157" s="151"/>
      <c r="JAJ157" s="151"/>
      <c r="JAK157" s="151"/>
      <c r="JAL157" s="151"/>
      <c r="JAM157" s="151"/>
      <c r="JAN157" s="151"/>
      <c r="JAO157" s="151"/>
      <c r="JAP157" s="151"/>
      <c r="JAQ157" s="151"/>
      <c r="JAR157" s="151"/>
      <c r="JAS157" s="151"/>
      <c r="JAT157" s="151"/>
      <c r="JAU157" s="151"/>
      <c r="JAV157" s="151"/>
      <c r="JAW157" s="151"/>
      <c r="JAX157" s="151"/>
      <c r="JAY157" s="151"/>
      <c r="JAZ157" s="151"/>
      <c r="JBA157" s="151"/>
      <c r="JBB157" s="151"/>
      <c r="JBC157" s="151"/>
      <c r="JBD157" s="151"/>
      <c r="JBE157" s="151"/>
      <c r="JBF157" s="151"/>
      <c r="JBG157" s="151"/>
      <c r="JBH157" s="151"/>
      <c r="JBI157" s="151"/>
      <c r="JBJ157" s="151"/>
      <c r="JBK157" s="151"/>
      <c r="JBL157" s="151"/>
      <c r="JBM157" s="151"/>
      <c r="JBN157" s="151"/>
      <c r="JBO157" s="151"/>
      <c r="JBP157" s="151"/>
      <c r="JBQ157" s="151"/>
      <c r="JBR157" s="151"/>
      <c r="JBS157" s="151"/>
      <c r="JBT157" s="151"/>
      <c r="JBU157" s="151"/>
      <c r="JBV157" s="151"/>
      <c r="JBW157" s="151"/>
      <c r="JBX157" s="151"/>
      <c r="JBY157" s="151"/>
      <c r="JBZ157" s="151"/>
      <c r="JCA157" s="151"/>
      <c r="JCB157" s="151"/>
      <c r="JCC157" s="151"/>
      <c r="JCD157" s="151"/>
      <c r="JCE157" s="151"/>
      <c r="JCF157" s="151"/>
      <c r="JCG157" s="151"/>
      <c r="JCH157" s="151"/>
      <c r="JCI157" s="151"/>
      <c r="JCJ157" s="151"/>
      <c r="JCK157" s="151"/>
      <c r="JCL157" s="151"/>
      <c r="JCM157" s="151"/>
      <c r="JCN157" s="151"/>
      <c r="JCO157" s="151"/>
      <c r="JCP157" s="151"/>
      <c r="JCQ157" s="151"/>
      <c r="JCR157" s="151"/>
      <c r="JCS157" s="151"/>
      <c r="JCT157" s="151"/>
      <c r="JCU157" s="151"/>
      <c r="JCV157" s="151"/>
      <c r="JCW157" s="151"/>
      <c r="JCX157" s="151"/>
      <c r="JCY157" s="151"/>
      <c r="JCZ157" s="151"/>
      <c r="JDA157" s="151"/>
      <c r="JDB157" s="151"/>
      <c r="JDC157" s="151"/>
      <c r="JDD157" s="151"/>
      <c r="JDE157" s="151"/>
      <c r="JDF157" s="151"/>
      <c r="JDG157" s="151"/>
      <c r="JDH157" s="151"/>
      <c r="JDI157" s="151"/>
      <c r="JDJ157" s="151"/>
      <c r="JDK157" s="151"/>
      <c r="JDL157" s="151"/>
      <c r="JDM157" s="151"/>
      <c r="JDN157" s="151"/>
      <c r="JDO157" s="151"/>
      <c r="JDP157" s="151"/>
      <c r="JDQ157" s="151"/>
      <c r="JDR157" s="151"/>
      <c r="JDS157" s="151"/>
      <c r="JDT157" s="151"/>
      <c r="JDU157" s="151"/>
      <c r="JDV157" s="151"/>
      <c r="JDW157" s="151"/>
      <c r="JDX157" s="151"/>
      <c r="JDY157" s="151"/>
      <c r="JDZ157" s="151"/>
      <c r="JEA157" s="151"/>
      <c r="JEB157" s="151"/>
      <c r="JEC157" s="151"/>
      <c r="JED157" s="151"/>
      <c r="JEE157" s="151"/>
      <c r="JEF157" s="151"/>
      <c r="JEG157" s="151"/>
      <c r="JEH157" s="151"/>
      <c r="JEI157" s="151"/>
      <c r="JEJ157" s="151"/>
      <c r="JEK157" s="151"/>
      <c r="JEL157" s="151"/>
      <c r="JEM157" s="151"/>
      <c r="JEN157" s="151"/>
      <c r="JEO157" s="151"/>
      <c r="JEP157" s="151"/>
      <c r="JEQ157" s="151"/>
      <c r="JER157" s="151"/>
      <c r="JES157" s="151"/>
      <c r="JET157" s="151"/>
      <c r="JEU157" s="151"/>
      <c r="JEV157" s="151"/>
      <c r="JEW157" s="151"/>
      <c r="JEX157" s="151"/>
      <c r="JEY157" s="151"/>
      <c r="JFF157" s="151"/>
      <c r="JFG157" s="151"/>
      <c r="JFH157" s="151"/>
      <c r="JFI157" s="151"/>
      <c r="JFJ157" s="151"/>
      <c r="JFK157" s="151"/>
      <c r="JFL157" s="151"/>
      <c r="JFM157" s="151"/>
      <c r="JFN157" s="151"/>
      <c r="JFO157" s="151"/>
      <c r="JFP157" s="151"/>
      <c r="JFQ157" s="151"/>
      <c r="JFR157" s="151"/>
      <c r="JFS157" s="151"/>
      <c r="JFT157" s="151"/>
      <c r="JFU157" s="151"/>
      <c r="JFV157" s="151"/>
      <c r="JFW157" s="151"/>
      <c r="JFX157" s="151"/>
      <c r="JFY157" s="151"/>
      <c r="JFZ157" s="151"/>
      <c r="JGA157" s="151"/>
      <c r="JGB157" s="151"/>
      <c r="JGC157" s="151"/>
      <c r="JGD157" s="151"/>
      <c r="JGE157" s="151"/>
      <c r="JGF157" s="151"/>
      <c r="JGG157" s="151"/>
      <c r="JGH157" s="151"/>
      <c r="JGI157" s="151"/>
      <c r="JGJ157" s="151"/>
      <c r="JGK157" s="151"/>
      <c r="JGL157" s="151"/>
      <c r="JGM157" s="151"/>
      <c r="JGN157" s="151"/>
      <c r="JGO157" s="151"/>
      <c r="JGP157" s="151"/>
      <c r="JGQ157" s="151"/>
      <c r="JGR157" s="151"/>
      <c r="JGS157" s="151"/>
      <c r="JGT157" s="151"/>
      <c r="JGU157" s="151"/>
      <c r="JGV157" s="151"/>
      <c r="JGW157" s="151"/>
      <c r="JGX157" s="151"/>
      <c r="JGY157" s="151"/>
      <c r="JGZ157" s="151"/>
      <c r="JHA157" s="151"/>
      <c r="JHB157" s="151"/>
      <c r="JHC157" s="151"/>
      <c r="JHD157" s="151"/>
      <c r="JHE157" s="151"/>
      <c r="JHF157" s="151"/>
      <c r="JHG157" s="151"/>
      <c r="JHH157" s="151"/>
      <c r="JHI157" s="151"/>
      <c r="JHJ157" s="151"/>
      <c r="JHK157" s="151"/>
      <c r="JHL157" s="151"/>
      <c r="JHM157" s="151"/>
      <c r="JHN157" s="151"/>
      <c r="JHO157" s="151"/>
      <c r="JHP157" s="151"/>
      <c r="JHQ157" s="151"/>
      <c r="JHR157" s="151"/>
      <c r="JHS157" s="151"/>
      <c r="JHT157" s="151"/>
      <c r="JHU157" s="151"/>
      <c r="JHV157" s="151"/>
      <c r="JHW157" s="151"/>
      <c r="JHX157" s="151"/>
      <c r="JHY157" s="151"/>
      <c r="JHZ157" s="151"/>
      <c r="JIA157" s="151"/>
      <c r="JIB157" s="151"/>
      <c r="JIC157" s="151"/>
      <c r="JID157" s="151"/>
      <c r="JIE157" s="151"/>
      <c r="JIF157" s="151"/>
      <c r="JIG157" s="151"/>
      <c r="JIH157" s="151"/>
      <c r="JII157" s="151"/>
      <c r="JIJ157" s="151"/>
      <c r="JIK157" s="151"/>
      <c r="JIL157" s="151"/>
      <c r="JIM157" s="151"/>
      <c r="JIN157" s="151"/>
      <c r="JIO157" s="151"/>
      <c r="JIP157" s="151"/>
      <c r="JIQ157" s="151"/>
      <c r="JIR157" s="151"/>
      <c r="JIS157" s="151"/>
      <c r="JIT157" s="151"/>
      <c r="JIU157" s="151"/>
      <c r="JIV157" s="151"/>
      <c r="JIW157" s="151"/>
      <c r="JIX157" s="151"/>
      <c r="JIY157" s="151"/>
      <c r="JIZ157" s="151"/>
      <c r="JJA157" s="151"/>
      <c r="JJB157" s="151"/>
      <c r="JJC157" s="151"/>
      <c r="JJD157" s="151"/>
      <c r="JJE157" s="151"/>
      <c r="JJF157" s="151"/>
      <c r="JJG157" s="151"/>
      <c r="JJH157" s="151"/>
      <c r="JJI157" s="151"/>
      <c r="JJJ157" s="151"/>
      <c r="JJK157" s="151"/>
      <c r="JJL157" s="151"/>
      <c r="JJM157" s="151"/>
      <c r="JJN157" s="151"/>
      <c r="JJO157" s="151"/>
      <c r="JJP157" s="151"/>
      <c r="JJQ157" s="151"/>
      <c r="JJR157" s="151"/>
      <c r="JJS157" s="151"/>
      <c r="JJT157" s="151"/>
      <c r="JJU157" s="151"/>
      <c r="JJV157" s="151"/>
      <c r="JJW157" s="151"/>
      <c r="JJX157" s="151"/>
      <c r="JJY157" s="151"/>
      <c r="JJZ157" s="151"/>
      <c r="JKA157" s="151"/>
      <c r="JKB157" s="151"/>
      <c r="JKC157" s="151"/>
      <c r="JKD157" s="151"/>
      <c r="JKE157" s="151"/>
      <c r="JKF157" s="151"/>
      <c r="JKG157" s="151"/>
      <c r="JKH157" s="151"/>
      <c r="JKI157" s="151"/>
      <c r="JKJ157" s="151"/>
      <c r="JKK157" s="151"/>
      <c r="JKL157" s="151"/>
      <c r="JKM157" s="151"/>
      <c r="JKN157" s="151"/>
      <c r="JKO157" s="151"/>
      <c r="JKP157" s="151"/>
      <c r="JKQ157" s="151"/>
      <c r="JKR157" s="151"/>
      <c r="JKS157" s="151"/>
      <c r="JKT157" s="151"/>
      <c r="JKU157" s="151"/>
      <c r="JKV157" s="151"/>
      <c r="JKW157" s="151"/>
      <c r="JKX157" s="151"/>
      <c r="JKY157" s="151"/>
      <c r="JKZ157" s="151"/>
      <c r="JLA157" s="151"/>
      <c r="JLB157" s="151"/>
      <c r="JLC157" s="151"/>
      <c r="JLD157" s="151"/>
      <c r="JLE157" s="151"/>
      <c r="JLF157" s="151"/>
      <c r="JLG157" s="151"/>
      <c r="JLH157" s="151"/>
      <c r="JLI157" s="151"/>
      <c r="JLJ157" s="151"/>
      <c r="JLK157" s="151"/>
      <c r="JLL157" s="151"/>
      <c r="JLM157" s="151"/>
      <c r="JLN157" s="151"/>
      <c r="JLO157" s="151"/>
      <c r="JLP157" s="151"/>
      <c r="JLQ157" s="151"/>
      <c r="JLR157" s="151"/>
      <c r="JLS157" s="151"/>
      <c r="JLT157" s="151"/>
      <c r="JLU157" s="151"/>
      <c r="JLV157" s="151"/>
      <c r="JLW157" s="151"/>
      <c r="JLX157" s="151"/>
      <c r="JLY157" s="151"/>
      <c r="JLZ157" s="151"/>
      <c r="JMA157" s="151"/>
      <c r="JMB157" s="151"/>
      <c r="JMC157" s="151"/>
      <c r="JMD157" s="151"/>
      <c r="JME157" s="151"/>
      <c r="JMF157" s="151"/>
      <c r="JMG157" s="151"/>
      <c r="JMH157" s="151"/>
      <c r="JMI157" s="151"/>
      <c r="JMJ157" s="151"/>
      <c r="JMK157" s="151"/>
      <c r="JML157" s="151"/>
      <c r="JMM157" s="151"/>
      <c r="JMN157" s="151"/>
      <c r="JMO157" s="151"/>
      <c r="JMP157" s="151"/>
      <c r="JMQ157" s="151"/>
      <c r="JMR157" s="151"/>
      <c r="JMS157" s="151"/>
      <c r="JMT157" s="151"/>
      <c r="JMU157" s="151"/>
      <c r="JMV157" s="151"/>
      <c r="JMW157" s="151"/>
      <c r="JMX157" s="151"/>
      <c r="JMY157" s="151"/>
      <c r="JMZ157" s="151"/>
      <c r="JNA157" s="151"/>
      <c r="JNB157" s="151"/>
      <c r="JNC157" s="151"/>
      <c r="JND157" s="151"/>
      <c r="JNE157" s="151"/>
      <c r="JNF157" s="151"/>
      <c r="JNG157" s="151"/>
      <c r="JNH157" s="151"/>
      <c r="JNI157" s="151"/>
      <c r="JNJ157" s="151"/>
      <c r="JNK157" s="151"/>
      <c r="JNL157" s="151"/>
      <c r="JNM157" s="151"/>
      <c r="JNN157" s="151"/>
      <c r="JNO157" s="151"/>
      <c r="JNP157" s="151"/>
      <c r="JNQ157" s="151"/>
      <c r="JNR157" s="151"/>
      <c r="JNS157" s="151"/>
      <c r="JNT157" s="151"/>
      <c r="JNU157" s="151"/>
      <c r="JNV157" s="151"/>
      <c r="JNW157" s="151"/>
      <c r="JNX157" s="151"/>
      <c r="JNY157" s="151"/>
      <c r="JNZ157" s="151"/>
      <c r="JOA157" s="151"/>
      <c r="JOB157" s="151"/>
      <c r="JOC157" s="151"/>
      <c r="JOD157" s="151"/>
      <c r="JOE157" s="151"/>
      <c r="JOF157" s="151"/>
      <c r="JOG157" s="151"/>
      <c r="JOH157" s="151"/>
      <c r="JOI157" s="151"/>
      <c r="JOJ157" s="151"/>
      <c r="JOK157" s="151"/>
      <c r="JOL157" s="151"/>
      <c r="JOM157" s="151"/>
      <c r="JON157" s="151"/>
      <c r="JOO157" s="151"/>
      <c r="JOP157" s="151"/>
      <c r="JOQ157" s="151"/>
      <c r="JOR157" s="151"/>
      <c r="JOS157" s="151"/>
      <c r="JOT157" s="151"/>
      <c r="JOU157" s="151"/>
      <c r="JPB157" s="151"/>
      <c r="JPC157" s="151"/>
      <c r="JPD157" s="151"/>
      <c r="JPE157" s="151"/>
      <c r="JPF157" s="151"/>
      <c r="JPG157" s="151"/>
      <c r="JPH157" s="151"/>
      <c r="JPI157" s="151"/>
      <c r="JPJ157" s="151"/>
      <c r="JPK157" s="151"/>
      <c r="JPL157" s="151"/>
      <c r="JPM157" s="151"/>
      <c r="JPN157" s="151"/>
      <c r="JPO157" s="151"/>
      <c r="JPP157" s="151"/>
      <c r="JPQ157" s="151"/>
      <c r="JPR157" s="151"/>
      <c r="JPS157" s="151"/>
      <c r="JPT157" s="151"/>
      <c r="JPU157" s="151"/>
      <c r="JPV157" s="151"/>
      <c r="JPW157" s="151"/>
      <c r="JPX157" s="151"/>
      <c r="JPY157" s="151"/>
      <c r="JPZ157" s="151"/>
      <c r="JQA157" s="151"/>
      <c r="JQB157" s="151"/>
      <c r="JQC157" s="151"/>
      <c r="JQD157" s="151"/>
      <c r="JQE157" s="151"/>
      <c r="JQF157" s="151"/>
      <c r="JQG157" s="151"/>
      <c r="JQH157" s="151"/>
      <c r="JQI157" s="151"/>
      <c r="JQJ157" s="151"/>
      <c r="JQK157" s="151"/>
      <c r="JQL157" s="151"/>
      <c r="JQM157" s="151"/>
      <c r="JQN157" s="151"/>
      <c r="JQO157" s="151"/>
      <c r="JQP157" s="151"/>
      <c r="JQQ157" s="151"/>
      <c r="JQR157" s="151"/>
      <c r="JQS157" s="151"/>
      <c r="JQT157" s="151"/>
      <c r="JQU157" s="151"/>
      <c r="JQV157" s="151"/>
      <c r="JQW157" s="151"/>
      <c r="JQX157" s="151"/>
      <c r="JQY157" s="151"/>
      <c r="JQZ157" s="151"/>
      <c r="JRA157" s="151"/>
      <c r="JRB157" s="151"/>
      <c r="JRC157" s="151"/>
      <c r="JRD157" s="151"/>
      <c r="JRE157" s="151"/>
      <c r="JRF157" s="151"/>
      <c r="JRG157" s="151"/>
      <c r="JRH157" s="151"/>
      <c r="JRI157" s="151"/>
      <c r="JRJ157" s="151"/>
      <c r="JRK157" s="151"/>
      <c r="JRL157" s="151"/>
      <c r="JRM157" s="151"/>
      <c r="JRN157" s="151"/>
      <c r="JRO157" s="151"/>
      <c r="JRP157" s="151"/>
      <c r="JRQ157" s="151"/>
      <c r="JRR157" s="151"/>
      <c r="JRS157" s="151"/>
      <c r="JRT157" s="151"/>
      <c r="JRU157" s="151"/>
      <c r="JRV157" s="151"/>
      <c r="JRW157" s="151"/>
      <c r="JRX157" s="151"/>
      <c r="JRY157" s="151"/>
      <c r="JRZ157" s="151"/>
      <c r="JSA157" s="151"/>
      <c r="JSB157" s="151"/>
      <c r="JSC157" s="151"/>
      <c r="JSD157" s="151"/>
      <c r="JSE157" s="151"/>
      <c r="JSF157" s="151"/>
      <c r="JSG157" s="151"/>
      <c r="JSH157" s="151"/>
      <c r="JSI157" s="151"/>
      <c r="JSJ157" s="151"/>
      <c r="JSK157" s="151"/>
      <c r="JSL157" s="151"/>
      <c r="JSM157" s="151"/>
      <c r="JSN157" s="151"/>
      <c r="JSO157" s="151"/>
      <c r="JSP157" s="151"/>
      <c r="JSQ157" s="151"/>
      <c r="JSR157" s="151"/>
      <c r="JSS157" s="151"/>
      <c r="JST157" s="151"/>
      <c r="JSU157" s="151"/>
      <c r="JSV157" s="151"/>
      <c r="JSW157" s="151"/>
      <c r="JSX157" s="151"/>
      <c r="JSY157" s="151"/>
      <c r="JSZ157" s="151"/>
      <c r="JTA157" s="151"/>
      <c r="JTB157" s="151"/>
      <c r="JTC157" s="151"/>
      <c r="JTD157" s="151"/>
      <c r="JTE157" s="151"/>
      <c r="JTF157" s="151"/>
      <c r="JTG157" s="151"/>
      <c r="JTH157" s="151"/>
      <c r="JTI157" s="151"/>
      <c r="JTJ157" s="151"/>
      <c r="JTK157" s="151"/>
      <c r="JTL157" s="151"/>
      <c r="JTM157" s="151"/>
      <c r="JTN157" s="151"/>
      <c r="JTO157" s="151"/>
      <c r="JTP157" s="151"/>
      <c r="JTQ157" s="151"/>
      <c r="JTR157" s="151"/>
      <c r="JTS157" s="151"/>
      <c r="JTT157" s="151"/>
      <c r="JTU157" s="151"/>
      <c r="JTV157" s="151"/>
      <c r="JTW157" s="151"/>
      <c r="JTX157" s="151"/>
      <c r="JTY157" s="151"/>
      <c r="JTZ157" s="151"/>
      <c r="JUA157" s="151"/>
      <c r="JUB157" s="151"/>
      <c r="JUC157" s="151"/>
      <c r="JUD157" s="151"/>
      <c r="JUE157" s="151"/>
      <c r="JUF157" s="151"/>
      <c r="JUG157" s="151"/>
      <c r="JUH157" s="151"/>
      <c r="JUI157" s="151"/>
      <c r="JUJ157" s="151"/>
      <c r="JUK157" s="151"/>
      <c r="JUL157" s="151"/>
      <c r="JUM157" s="151"/>
      <c r="JUN157" s="151"/>
      <c r="JUO157" s="151"/>
      <c r="JUP157" s="151"/>
      <c r="JUQ157" s="151"/>
      <c r="JUR157" s="151"/>
      <c r="JUS157" s="151"/>
      <c r="JUT157" s="151"/>
      <c r="JUU157" s="151"/>
      <c r="JUV157" s="151"/>
      <c r="JUW157" s="151"/>
      <c r="JUX157" s="151"/>
      <c r="JUY157" s="151"/>
      <c r="JUZ157" s="151"/>
      <c r="JVA157" s="151"/>
      <c r="JVB157" s="151"/>
      <c r="JVC157" s="151"/>
      <c r="JVD157" s="151"/>
      <c r="JVE157" s="151"/>
      <c r="JVF157" s="151"/>
      <c r="JVG157" s="151"/>
      <c r="JVH157" s="151"/>
      <c r="JVI157" s="151"/>
      <c r="JVJ157" s="151"/>
      <c r="JVK157" s="151"/>
      <c r="JVL157" s="151"/>
      <c r="JVM157" s="151"/>
      <c r="JVN157" s="151"/>
      <c r="JVO157" s="151"/>
      <c r="JVP157" s="151"/>
      <c r="JVQ157" s="151"/>
      <c r="JVR157" s="151"/>
      <c r="JVS157" s="151"/>
      <c r="JVT157" s="151"/>
      <c r="JVU157" s="151"/>
      <c r="JVV157" s="151"/>
      <c r="JVW157" s="151"/>
      <c r="JVX157" s="151"/>
      <c r="JVY157" s="151"/>
      <c r="JVZ157" s="151"/>
      <c r="JWA157" s="151"/>
      <c r="JWB157" s="151"/>
      <c r="JWC157" s="151"/>
      <c r="JWD157" s="151"/>
      <c r="JWE157" s="151"/>
      <c r="JWF157" s="151"/>
      <c r="JWG157" s="151"/>
      <c r="JWH157" s="151"/>
      <c r="JWI157" s="151"/>
      <c r="JWJ157" s="151"/>
      <c r="JWK157" s="151"/>
      <c r="JWL157" s="151"/>
      <c r="JWM157" s="151"/>
      <c r="JWN157" s="151"/>
      <c r="JWO157" s="151"/>
      <c r="JWP157" s="151"/>
      <c r="JWQ157" s="151"/>
      <c r="JWR157" s="151"/>
      <c r="JWS157" s="151"/>
      <c r="JWT157" s="151"/>
      <c r="JWU157" s="151"/>
      <c r="JWV157" s="151"/>
      <c r="JWW157" s="151"/>
      <c r="JWX157" s="151"/>
      <c r="JWY157" s="151"/>
      <c r="JWZ157" s="151"/>
      <c r="JXA157" s="151"/>
      <c r="JXB157" s="151"/>
      <c r="JXC157" s="151"/>
      <c r="JXD157" s="151"/>
      <c r="JXE157" s="151"/>
      <c r="JXF157" s="151"/>
      <c r="JXG157" s="151"/>
      <c r="JXH157" s="151"/>
      <c r="JXI157" s="151"/>
      <c r="JXJ157" s="151"/>
      <c r="JXK157" s="151"/>
      <c r="JXL157" s="151"/>
      <c r="JXM157" s="151"/>
      <c r="JXN157" s="151"/>
      <c r="JXO157" s="151"/>
      <c r="JXP157" s="151"/>
      <c r="JXQ157" s="151"/>
      <c r="JXR157" s="151"/>
      <c r="JXS157" s="151"/>
      <c r="JXT157" s="151"/>
      <c r="JXU157" s="151"/>
      <c r="JXV157" s="151"/>
      <c r="JXW157" s="151"/>
      <c r="JXX157" s="151"/>
      <c r="JXY157" s="151"/>
      <c r="JXZ157" s="151"/>
      <c r="JYA157" s="151"/>
      <c r="JYB157" s="151"/>
      <c r="JYC157" s="151"/>
      <c r="JYD157" s="151"/>
      <c r="JYE157" s="151"/>
      <c r="JYF157" s="151"/>
      <c r="JYG157" s="151"/>
      <c r="JYH157" s="151"/>
      <c r="JYI157" s="151"/>
      <c r="JYJ157" s="151"/>
      <c r="JYK157" s="151"/>
      <c r="JYL157" s="151"/>
      <c r="JYM157" s="151"/>
      <c r="JYN157" s="151"/>
      <c r="JYO157" s="151"/>
      <c r="JYP157" s="151"/>
      <c r="JYQ157" s="151"/>
      <c r="JYX157" s="151"/>
      <c r="JYY157" s="151"/>
      <c r="JYZ157" s="151"/>
      <c r="JZA157" s="151"/>
      <c r="JZB157" s="151"/>
      <c r="JZC157" s="151"/>
      <c r="JZD157" s="151"/>
      <c r="JZE157" s="151"/>
      <c r="JZF157" s="151"/>
      <c r="JZG157" s="151"/>
      <c r="JZH157" s="151"/>
      <c r="JZI157" s="151"/>
      <c r="JZJ157" s="151"/>
      <c r="JZK157" s="151"/>
      <c r="JZL157" s="151"/>
      <c r="JZM157" s="151"/>
      <c r="JZN157" s="151"/>
      <c r="JZO157" s="151"/>
      <c r="JZP157" s="151"/>
      <c r="JZQ157" s="151"/>
      <c r="JZR157" s="151"/>
      <c r="JZS157" s="151"/>
      <c r="JZT157" s="151"/>
      <c r="JZU157" s="151"/>
      <c r="JZV157" s="151"/>
      <c r="JZW157" s="151"/>
      <c r="JZX157" s="151"/>
      <c r="JZY157" s="151"/>
      <c r="JZZ157" s="151"/>
      <c r="KAA157" s="151"/>
      <c r="KAB157" s="151"/>
      <c r="KAC157" s="151"/>
      <c r="KAD157" s="151"/>
      <c r="KAE157" s="151"/>
      <c r="KAF157" s="151"/>
      <c r="KAG157" s="151"/>
      <c r="KAH157" s="151"/>
      <c r="KAI157" s="151"/>
      <c r="KAJ157" s="151"/>
      <c r="KAK157" s="151"/>
      <c r="KAL157" s="151"/>
      <c r="KAM157" s="151"/>
      <c r="KAN157" s="151"/>
      <c r="KAO157" s="151"/>
      <c r="KAP157" s="151"/>
      <c r="KAQ157" s="151"/>
      <c r="KAR157" s="151"/>
      <c r="KAS157" s="151"/>
      <c r="KAT157" s="151"/>
      <c r="KAU157" s="151"/>
      <c r="KAV157" s="151"/>
      <c r="KAW157" s="151"/>
      <c r="KAX157" s="151"/>
      <c r="KAY157" s="151"/>
      <c r="KAZ157" s="151"/>
      <c r="KBA157" s="151"/>
      <c r="KBB157" s="151"/>
      <c r="KBC157" s="151"/>
      <c r="KBD157" s="151"/>
      <c r="KBE157" s="151"/>
      <c r="KBF157" s="151"/>
      <c r="KBG157" s="151"/>
      <c r="KBH157" s="151"/>
      <c r="KBI157" s="151"/>
      <c r="KBJ157" s="151"/>
      <c r="KBK157" s="151"/>
      <c r="KBL157" s="151"/>
      <c r="KBM157" s="151"/>
      <c r="KBN157" s="151"/>
      <c r="KBO157" s="151"/>
      <c r="KBP157" s="151"/>
      <c r="KBQ157" s="151"/>
      <c r="KBR157" s="151"/>
      <c r="KBS157" s="151"/>
      <c r="KBT157" s="151"/>
      <c r="KBU157" s="151"/>
      <c r="KBV157" s="151"/>
      <c r="KBW157" s="151"/>
      <c r="KBX157" s="151"/>
      <c r="KBY157" s="151"/>
      <c r="KBZ157" s="151"/>
      <c r="KCA157" s="151"/>
      <c r="KCB157" s="151"/>
      <c r="KCC157" s="151"/>
      <c r="KCD157" s="151"/>
      <c r="KCE157" s="151"/>
      <c r="KCF157" s="151"/>
      <c r="KCG157" s="151"/>
      <c r="KCH157" s="151"/>
      <c r="KCI157" s="151"/>
      <c r="KCJ157" s="151"/>
      <c r="KCK157" s="151"/>
      <c r="KCL157" s="151"/>
      <c r="KCM157" s="151"/>
      <c r="KCN157" s="151"/>
      <c r="KCO157" s="151"/>
      <c r="KCP157" s="151"/>
      <c r="KCQ157" s="151"/>
      <c r="KCR157" s="151"/>
      <c r="KCS157" s="151"/>
      <c r="KCT157" s="151"/>
      <c r="KCU157" s="151"/>
      <c r="KCV157" s="151"/>
      <c r="KCW157" s="151"/>
      <c r="KCX157" s="151"/>
      <c r="KCY157" s="151"/>
      <c r="KCZ157" s="151"/>
      <c r="KDA157" s="151"/>
      <c r="KDB157" s="151"/>
      <c r="KDC157" s="151"/>
      <c r="KDD157" s="151"/>
      <c r="KDE157" s="151"/>
      <c r="KDF157" s="151"/>
      <c r="KDG157" s="151"/>
      <c r="KDH157" s="151"/>
      <c r="KDI157" s="151"/>
      <c r="KDJ157" s="151"/>
      <c r="KDK157" s="151"/>
      <c r="KDL157" s="151"/>
      <c r="KDM157" s="151"/>
      <c r="KDN157" s="151"/>
      <c r="KDO157" s="151"/>
      <c r="KDP157" s="151"/>
      <c r="KDQ157" s="151"/>
      <c r="KDR157" s="151"/>
      <c r="KDS157" s="151"/>
      <c r="KDT157" s="151"/>
      <c r="KDU157" s="151"/>
      <c r="KDV157" s="151"/>
      <c r="KDW157" s="151"/>
      <c r="KDX157" s="151"/>
      <c r="KDY157" s="151"/>
      <c r="KDZ157" s="151"/>
      <c r="KEA157" s="151"/>
      <c r="KEB157" s="151"/>
      <c r="KEC157" s="151"/>
      <c r="KED157" s="151"/>
      <c r="KEE157" s="151"/>
      <c r="KEF157" s="151"/>
      <c r="KEG157" s="151"/>
      <c r="KEH157" s="151"/>
      <c r="KEI157" s="151"/>
      <c r="KEJ157" s="151"/>
      <c r="KEK157" s="151"/>
      <c r="KEL157" s="151"/>
      <c r="KEM157" s="151"/>
      <c r="KEN157" s="151"/>
      <c r="KEO157" s="151"/>
      <c r="KEP157" s="151"/>
      <c r="KEQ157" s="151"/>
      <c r="KER157" s="151"/>
      <c r="KES157" s="151"/>
      <c r="KET157" s="151"/>
      <c r="KEU157" s="151"/>
      <c r="KEV157" s="151"/>
      <c r="KEW157" s="151"/>
      <c r="KEX157" s="151"/>
      <c r="KEY157" s="151"/>
      <c r="KEZ157" s="151"/>
      <c r="KFA157" s="151"/>
      <c r="KFB157" s="151"/>
      <c r="KFC157" s="151"/>
      <c r="KFD157" s="151"/>
      <c r="KFE157" s="151"/>
      <c r="KFF157" s="151"/>
      <c r="KFG157" s="151"/>
      <c r="KFH157" s="151"/>
      <c r="KFI157" s="151"/>
      <c r="KFJ157" s="151"/>
      <c r="KFK157" s="151"/>
      <c r="KFL157" s="151"/>
      <c r="KFM157" s="151"/>
      <c r="KFN157" s="151"/>
      <c r="KFO157" s="151"/>
      <c r="KFP157" s="151"/>
      <c r="KFQ157" s="151"/>
      <c r="KFR157" s="151"/>
      <c r="KFS157" s="151"/>
      <c r="KFT157" s="151"/>
      <c r="KFU157" s="151"/>
      <c r="KFV157" s="151"/>
      <c r="KFW157" s="151"/>
      <c r="KFX157" s="151"/>
      <c r="KFY157" s="151"/>
      <c r="KFZ157" s="151"/>
      <c r="KGA157" s="151"/>
      <c r="KGB157" s="151"/>
      <c r="KGC157" s="151"/>
      <c r="KGD157" s="151"/>
      <c r="KGE157" s="151"/>
      <c r="KGF157" s="151"/>
      <c r="KGG157" s="151"/>
      <c r="KGH157" s="151"/>
      <c r="KGI157" s="151"/>
      <c r="KGJ157" s="151"/>
      <c r="KGK157" s="151"/>
      <c r="KGL157" s="151"/>
      <c r="KGM157" s="151"/>
      <c r="KGN157" s="151"/>
      <c r="KGO157" s="151"/>
      <c r="KGP157" s="151"/>
      <c r="KGQ157" s="151"/>
      <c r="KGR157" s="151"/>
      <c r="KGS157" s="151"/>
      <c r="KGT157" s="151"/>
      <c r="KGU157" s="151"/>
      <c r="KGV157" s="151"/>
      <c r="KGW157" s="151"/>
      <c r="KGX157" s="151"/>
      <c r="KGY157" s="151"/>
      <c r="KGZ157" s="151"/>
      <c r="KHA157" s="151"/>
      <c r="KHB157" s="151"/>
      <c r="KHC157" s="151"/>
      <c r="KHD157" s="151"/>
      <c r="KHE157" s="151"/>
      <c r="KHF157" s="151"/>
      <c r="KHG157" s="151"/>
      <c r="KHH157" s="151"/>
      <c r="KHI157" s="151"/>
      <c r="KHJ157" s="151"/>
      <c r="KHK157" s="151"/>
      <c r="KHL157" s="151"/>
      <c r="KHM157" s="151"/>
      <c r="KHN157" s="151"/>
      <c r="KHO157" s="151"/>
      <c r="KHP157" s="151"/>
      <c r="KHQ157" s="151"/>
      <c r="KHR157" s="151"/>
      <c r="KHS157" s="151"/>
      <c r="KHT157" s="151"/>
      <c r="KHU157" s="151"/>
      <c r="KHV157" s="151"/>
      <c r="KHW157" s="151"/>
      <c r="KHX157" s="151"/>
      <c r="KHY157" s="151"/>
      <c r="KHZ157" s="151"/>
      <c r="KIA157" s="151"/>
      <c r="KIB157" s="151"/>
      <c r="KIC157" s="151"/>
      <c r="KID157" s="151"/>
      <c r="KIE157" s="151"/>
      <c r="KIF157" s="151"/>
      <c r="KIG157" s="151"/>
      <c r="KIH157" s="151"/>
      <c r="KII157" s="151"/>
      <c r="KIJ157" s="151"/>
      <c r="KIK157" s="151"/>
      <c r="KIL157" s="151"/>
      <c r="KIM157" s="151"/>
      <c r="KIT157" s="151"/>
      <c r="KIU157" s="151"/>
      <c r="KIV157" s="151"/>
      <c r="KIW157" s="151"/>
      <c r="KIX157" s="151"/>
      <c r="KIY157" s="151"/>
      <c r="KIZ157" s="151"/>
      <c r="KJA157" s="151"/>
      <c r="KJB157" s="151"/>
      <c r="KJC157" s="151"/>
      <c r="KJD157" s="151"/>
      <c r="KJE157" s="151"/>
      <c r="KJF157" s="151"/>
      <c r="KJG157" s="151"/>
      <c r="KJH157" s="151"/>
      <c r="KJI157" s="151"/>
      <c r="KJJ157" s="151"/>
      <c r="KJK157" s="151"/>
      <c r="KJL157" s="151"/>
      <c r="KJM157" s="151"/>
      <c r="KJN157" s="151"/>
      <c r="KJO157" s="151"/>
      <c r="KJP157" s="151"/>
      <c r="KJQ157" s="151"/>
      <c r="KJR157" s="151"/>
      <c r="KJS157" s="151"/>
      <c r="KJT157" s="151"/>
      <c r="KJU157" s="151"/>
      <c r="KJV157" s="151"/>
      <c r="KJW157" s="151"/>
      <c r="KJX157" s="151"/>
      <c r="KJY157" s="151"/>
      <c r="KJZ157" s="151"/>
      <c r="KKA157" s="151"/>
      <c r="KKB157" s="151"/>
      <c r="KKC157" s="151"/>
      <c r="KKD157" s="151"/>
      <c r="KKE157" s="151"/>
      <c r="KKF157" s="151"/>
      <c r="KKG157" s="151"/>
      <c r="KKH157" s="151"/>
      <c r="KKI157" s="151"/>
      <c r="KKJ157" s="151"/>
      <c r="KKK157" s="151"/>
      <c r="KKL157" s="151"/>
      <c r="KKM157" s="151"/>
      <c r="KKN157" s="151"/>
      <c r="KKO157" s="151"/>
      <c r="KKP157" s="151"/>
      <c r="KKQ157" s="151"/>
      <c r="KKR157" s="151"/>
      <c r="KKS157" s="151"/>
      <c r="KKT157" s="151"/>
      <c r="KKU157" s="151"/>
      <c r="KKV157" s="151"/>
      <c r="KKW157" s="151"/>
      <c r="KKX157" s="151"/>
      <c r="KKY157" s="151"/>
      <c r="KKZ157" s="151"/>
      <c r="KLA157" s="151"/>
      <c r="KLB157" s="151"/>
      <c r="KLC157" s="151"/>
      <c r="KLD157" s="151"/>
      <c r="KLE157" s="151"/>
      <c r="KLF157" s="151"/>
      <c r="KLG157" s="151"/>
      <c r="KLH157" s="151"/>
      <c r="KLI157" s="151"/>
      <c r="KLJ157" s="151"/>
      <c r="KLK157" s="151"/>
      <c r="KLL157" s="151"/>
      <c r="KLM157" s="151"/>
      <c r="KLN157" s="151"/>
      <c r="KLO157" s="151"/>
      <c r="KLP157" s="151"/>
      <c r="KLQ157" s="151"/>
      <c r="KLR157" s="151"/>
      <c r="KLS157" s="151"/>
      <c r="KLT157" s="151"/>
      <c r="KLU157" s="151"/>
      <c r="KLV157" s="151"/>
      <c r="KLW157" s="151"/>
      <c r="KLX157" s="151"/>
      <c r="KLY157" s="151"/>
      <c r="KLZ157" s="151"/>
      <c r="KMA157" s="151"/>
      <c r="KMB157" s="151"/>
      <c r="KMC157" s="151"/>
      <c r="KMD157" s="151"/>
      <c r="KME157" s="151"/>
      <c r="KMF157" s="151"/>
      <c r="KMG157" s="151"/>
      <c r="KMH157" s="151"/>
      <c r="KMI157" s="151"/>
      <c r="KMJ157" s="151"/>
      <c r="KMK157" s="151"/>
      <c r="KML157" s="151"/>
      <c r="KMM157" s="151"/>
      <c r="KMN157" s="151"/>
      <c r="KMO157" s="151"/>
      <c r="KMP157" s="151"/>
      <c r="KMQ157" s="151"/>
      <c r="KMR157" s="151"/>
      <c r="KMS157" s="151"/>
      <c r="KMT157" s="151"/>
      <c r="KMU157" s="151"/>
      <c r="KMV157" s="151"/>
      <c r="KMW157" s="151"/>
      <c r="KMX157" s="151"/>
      <c r="KMY157" s="151"/>
      <c r="KMZ157" s="151"/>
      <c r="KNA157" s="151"/>
      <c r="KNB157" s="151"/>
      <c r="KNC157" s="151"/>
      <c r="KND157" s="151"/>
      <c r="KNE157" s="151"/>
      <c r="KNF157" s="151"/>
      <c r="KNG157" s="151"/>
      <c r="KNH157" s="151"/>
      <c r="KNI157" s="151"/>
      <c r="KNJ157" s="151"/>
      <c r="KNK157" s="151"/>
      <c r="KNL157" s="151"/>
      <c r="KNM157" s="151"/>
      <c r="KNN157" s="151"/>
      <c r="KNO157" s="151"/>
      <c r="KNP157" s="151"/>
      <c r="KNQ157" s="151"/>
      <c r="KNR157" s="151"/>
      <c r="KNS157" s="151"/>
      <c r="KNT157" s="151"/>
      <c r="KNU157" s="151"/>
      <c r="KNV157" s="151"/>
      <c r="KNW157" s="151"/>
      <c r="KNX157" s="151"/>
      <c r="KNY157" s="151"/>
      <c r="KNZ157" s="151"/>
      <c r="KOA157" s="151"/>
      <c r="KOB157" s="151"/>
      <c r="KOC157" s="151"/>
      <c r="KOD157" s="151"/>
      <c r="KOE157" s="151"/>
      <c r="KOF157" s="151"/>
      <c r="KOG157" s="151"/>
      <c r="KOH157" s="151"/>
      <c r="KOI157" s="151"/>
      <c r="KOJ157" s="151"/>
      <c r="KOK157" s="151"/>
      <c r="KOL157" s="151"/>
      <c r="KOM157" s="151"/>
      <c r="KON157" s="151"/>
      <c r="KOO157" s="151"/>
      <c r="KOP157" s="151"/>
      <c r="KOQ157" s="151"/>
      <c r="KOR157" s="151"/>
      <c r="KOS157" s="151"/>
      <c r="KOT157" s="151"/>
      <c r="KOU157" s="151"/>
      <c r="KOV157" s="151"/>
      <c r="KOW157" s="151"/>
      <c r="KOX157" s="151"/>
      <c r="KOY157" s="151"/>
      <c r="KOZ157" s="151"/>
      <c r="KPA157" s="151"/>
      <c r="KPB157" s="151"/>
      <c r="KPC157" s="151"/>
      <c r="KPD157" s="151"/>
      <c r="KPE157" s="151"/>
      <c r="KPF157" s="151"/>
      <c r="KPG157" s="151"/>
      <c r="KPH157" s="151"/>
      <c r="KPI157" s="151"/>
      <c r="KPJ157" s="151"/>
      <c r="KPK157" s="151"/>
      <c r="KPL157" s="151"/>
      <c r="KPM157" s="151"/>
      <c r="KPN157" s="151"/>
      <c r="KPO157" s="151"/>
      <c r="KPP157" s="151"/>
      <c r="KPQ157" s="151"/>
      <c r="KPR157" s="151"/>
      <c r="KPS157" s="151"/>
      <c r="KPT157" s="151"/>
      <c r="KPU157" s="151"/>
      <c r="KPV157" s="151"/>
      <c r="KPW157" s="151"/>
      <c r="KPX157" s="151"/>
      <c r="KPY157" s="151"/>
      <c r="KPZ157" s="151"/>
      <c r="KQA157" s="151"/>
      <c r="KQB157" s="151"/>
      <c r="KQC157" s="151"/>
      <c r="KQD157" s="151"/>
      <c r="KQE157" s="151"/>
      <c r="KQF157" s="151"/>
      <c r="KQG157" s="151"/>
      <c r="KQH157" s="151"/>
      <c r="KQI157" s="151"/>
      <c r="KQJ157" s="151"/>
      <c r="KQK157" s="151"/>
      <c r="KQL157" s="151"/>
      <c r="KQM157" s="151"/>
      <c r="KQN157" s="151"/>
      <c r="KQO157" s="151"/>
      <c r="KQP157" s="151"/>
      <c r="KQQ157" s="151"/>
      <c r="KQR157" s="151"/>
      <c r="KQS157" s="151"/>
      <c r="KQT157" s="151"/>
      <c r="KQU157" s="151"/>
      <c r="KQV157" s="151"/>
      <c r="KQW157" s="151"/>
      <c r="KQX157" s="151"/>
      <c r="KQY157" s="151"/>
      <c r="KQZ157" s="151"/>
      <c r="KRA157" s="151"/>
      <c r="KRB157" s="151"/>
      <c r="KRC157" s="151"/>
      <c r="KRD157" s="151"/>
      <c r="KRE157" s="151"/>
      <c r="KRF157" s="151"/>
      <c r="KRG157" s="151"/>
      <c r="KRH157" s="151"/>
      <c r="KRI157" s="151"/>
      <c r="KRJ157" s="151"/>
      <c r="KRK157" s="151"/>
      <c r="KRL157" s="151"/>
      <c r="KRM157" s="151"/>
      <c r="KRN157" s="151"/>
      <c r="KRO157" s="151"/>
      <c r="KRP157" s="151"/>
      <c r="KRQ157" s="151"/>
      <c r="KRR157" s="151"/>
      <c r="KRS157" s="151"/>
      <c r="KRT157" s="151"/>
      <c r="KRU157" s="151"/>
      <c r="KRV157" s="151"/>
      <c r="KRW157" s="151"/>
      <c r="KRX157" s="151"/>
      <c r="KRY157" s="151"/>
      <c r="KRZ157" s="151"/>
      <c r="KSA157" s="151"/>
      <c r="KSB157" s="151"/>
      <c r="KSC157" s="151"/>
      <c r="KSD157" s="151"/>
      <c r="KSE157" s="151"/>
      <c r="KSF157" s="151"/>
      <c r="KSG157" s="151"/>
      <c r="KSH157" s="151"/>
      <c r="KSI157" s="151"/>
      <c r="KSP157" s="151"/>
      <c r="KSQ157" s="151"/>
      <c r="KSR157" s="151"/>
      <c r="KSS157" s="151"/>
      <c r="KST157" s="151"/>
      <c r="KSU157" s="151"/>
      <c r="KSV157" s="151"/>
      <c r="KSW157" s="151"/>
      <c r="KSX157" s="151"/>
      <c r="KSY157" s="151"/>
      <c r="KSZ157" s="151"/>
      <c r="KTA157" s="151"/>
      <c r="KTB157" s="151"/>
      <c r="KTC157" s="151"/>
      <c r="KTD157" s="151"/>
      <c r="KTE157" s="151"/>
      <c r="KTF157" s="151"/>
      <c r="KTG157" s="151"/>
      <c r="KTH157" s="151"/>
      <c r="KTI157" s="151"/>
      <c r="KTJ157" s="151"/>
      <c r="KTK157" s="151"/>
      <c r="KTL157" s="151"/>
      <c r="KTM157" s="151"/>
      <c r="KTN157" s="151"/>
      <c r="KTO157" s="151"/>
      <c r="KTP157" s="151"/>
      <c r="KTQ157" s="151"/>
      <c r="KTR157" s="151"/>
      <c r="KTS157" s="151"/>
      <c r="KTT157" s="151"/>
      <c r="KTU157" s="151"/>
      <c r="KTV157" s="151"/>
      <c r="KTW157" s="151"/>
      <c r="KTX157" s="151"/>
      <c r="KTY157" s="151"/>
      <c r="KTZ157" s="151"/>
      <c r="KUA157" s="151"/>
      <c r="KUB157" s="151"/>
      <c r="KUC157" s="151"/>
      <c r="KUD157" s="151"/>
      <c r="KUE157" s="151"/>
      <c r="KUF157" s="151"/>
      <c r="KUG157" s="151"/>
      <c r="KUH157" s="151"/>
      <c r="KUI157" s="151"/>
      <c r="KUJ157" s="151"/>
      <c r="KUK157" s="151"/>
      <c r="KUL157" s="151"/>
      <c r="KUM157" s="151"/>
      <c r="KUN157" s="151"/>
      <c r="KUO157" s="151"/>
      <c r="KUP157" s="151"/>
      <c r="KUQ157" s="151"/>
      <c r="KUR157" s="151"/>
      <c r="KUS157" s="151"/>
      <c r="KUT157" s="151"/>
      <c r="KUU157" s="151"/>
      <c r="KUV157" s="151"/>
      <c r="KUW157" s="151"/>
      <c r="KUX157" s="151"/>
      <c r="KUY157" s="151"/>
      <c r="KUZ157" s="151"/>
      <c r="KVA157" s="151"/>
      <c r="KVB157" s="151"/>
      <c r="KVC157" s="151"/>
      <c r="KVD157" s="151"/>
      <c r="KVE157" s="151"/>
      <c r="KVF157" s="151"/>
      <c r="KVG157" s="151"/>
      <c r="KVH157" s="151"/>
      <c r="KVI157" s="151"/>
      <c r="KVJ157" s="151"/>
      <c r="KVK157" s="151"/>
      <c r="KVL157" s="151"/>
      <c r="KVM157" s="151"/>
      <c r="KVN157" s="151"/>
      <c r="KVO157" s="151"/>
      <c r="KVP157" s="151"/>
      <c r="KVQ157" s="151"/>
      <c r="KVR157" s="151"/>
      <c r="KVS157" s="151"/>
      <c r="KVT157" s="151"/>
      <c r="KVU157" s="151"/>
      <c r="KVV157" s="151"/>
      <c r="KVW157" s="151"/>
      <c r="KVX157" s="151"/>
      <c r="KVY157" s="151"/>
      <c r="KVZ157" s="151"/>
      <c r="KWA157" s="151"/>
      <c r="KWB157" s="151"/>
      <c r="KWC157" s="151"/>
      <c r="KWD157" s="151"/>
      <c r="KWE157" s="151"/>
      <c r="KWF157" s="151"/>
      <c r="KWG157" s="151"/>
      <c r="KWH157" s="151"/>
      <c r="KWI157" s="151"/>
      <c r="KWJ157" s="151"/>
      <c r="KWK157" s="151"/>
      <c r="KWL157" s="151"/>
      <c r="KWM157" s="151"/>
      <c r="KWN157" s="151"/>
      <c r="KWO157" s="151"/>
      <c r="KWP157" s="151"/>
      <c r="KWQ157" s="151"/>
      <c r="KWR157" s="151"/>
      <c r="KWS157" s="151"/>
      <c r="KWT157" s="151"/>
      <c r="KWU157" s="151"/>
      <c r="KWV157" s="151"/>
      <c r="KWW157" s="151"/>
      <c r="KWX157" s="151"/>
      <c r="KWY157" s="151"/>
      <c r="KWZ157" s="151"/>
      <c r="KXA157" s="151"/>
      <c r="KXB157" s="151"/>
      <c r="KXC157" s="151"/>
      <c r="KXD157" s="151"/>
      <c r="KXE157" s="151"/>
      <c r="KXF157" s="151"/>
      <c r="KXG157" s="151"/>
      <c r="KXH157" s="151"/>
      <c r="KXI157" s="151"/>
      <c r="KXJ157" s="151"/>
      <c r="KXK157" s="151"/>
      <c r="KXL157" s="151"/>
      <c r="KXM157" s="151"/>
      <c r="KXN157" s="151"/>
      <c r="KXO157" s="151"/>
      <c r="KXP157" s="151"/>
      <c r="KXQ157" s="151"/>
      <c r="KXR157" s="151"/>
      <c r="KXS157" s="151"/>
      <c r="KXT157" s="151"/>
      <c r="KXU157" s="151"/>
      <c r="KXV157" s="151"/>
      <c r="KXW157" s="151"/>
      <c r="KXX157" s="151"/>
      <c r="KXY157" s="151"/>
      <c r="KXZ157" s="151"/>
      <c r="KYA157" s="151"/>
      <c r="KYB157" s="151"/>
      <c r="KYC157" s="151"/>
      <c r="KYD157" s="151"/>
      <c r="KYE157" s="151"/>
      <c r="KYF157" s="151"/>
      <c r="KYG157" s="151"/>
      <c r="KYH157" s="151"/>
      <c r="KYI157" s="151"/>
      <c r="KYJ157" s="151"/>
      <c r="KYK157" s="151"/>
      <c r="KYL157" s="151"/>
      <c r="KYM157" s="151"/>
      <c r="KYN157" s="151"/>
      <c r="KYO157" s="151"/>
      <c r="KYP157" s="151"/>
      <c r="KYQ157" s="151"/>
      <c r="KYR157" s="151"/>
      <c r="KYS157" s="151"/>
      <c r="KYT157" s="151"/>
      <c r="KYU157" s="151"/>
      <c r="KYV157" s="151"/>
      <c r="KYW157" s="151"/>
      <c r="KYX157" s="151"/>
      <c r="KYY157" s="151"/>
      <c r="KYZ157" s="151"/>
      <c r="KZA157" s="151"/>
      <c r="KZB157" s="151"/>
      <c r="KZC157" s="151"/>
      <c r="KZD157" s="151"/>
      <c r="KZE157" s="151"/>
      <c r="KZF157" s="151"/>
      <c r="KZG157" s="151"/>
      <c r="KZH157" s="151"/>
      <c r="KZI157" s="151"/>
      <c r="KZJ157" s="151"/>
      <c r="KZK157" s="151"/>
      <c r="KZL157" s="151"/>
      <c r="KZM157" s="151"/>
      <c r="KZN157" s="151"/>
      <c r="KZO157" s="151"/>
      <c r="KZP157" s="151"/>
      <c r="KZQ157" s="151"/>
      <c r="KZR157" s="151"/>
      <c r="KZS157" s="151"/>
      <c r="KZT157" s="151"/>
      <c r="KZU157" s="151"/>
      <c r="KZV157" s="151"/>
      <c r="KZW157" s="151"/>
      <c r="KZX157" s="151"/>
      <c r="KZY157" s="151"/>
      <c r="KZZ157" s="151"/>
      <c r="LAA157" s="151"/>
      <c r="LAB157" s="151"/>
      <c r="LAC157" s="151"/>
      <c r="LAD157" s="151"/>
      <c r="LAE157" s="151"/>
      <c r="LAF157" s="151"/>
      <c r="LAG157" s="151"/>
      <c r="LAH157" s="151"/>
      <c r="LAI157" s="151"/>
      <c r="LAJ157" s="151"/>
      <c r="LAK157" s="151"/>
      <c r="LAL157" s="151"/>
      <c r="LAM157" s="151"/>
      <c r="LAN157" s="151"/>
      <c r="LAO157" s="151"/>
      <c r="LAP157" s="151"/>
      <c r="LAQ157" s="151"/>
      <c r="LAR157" s="151"/>
      <c r="LAS157" s="151"/>
      <c r="LAT157" s="151"/>
      <c r="LAU157" s="151"/>
      <c r="LAV157" s="151"/>
      <c r="LAW157" s="151"/>
      <c r="LAX157" s="151"/>
      <c r="LAY157" s="151"/>
      <c r="LAZ157" s="151"/>
      <c r="LBA157" s="151"/>
      <c r="LBB157" s="151"/>
      <c r="LBC157" s="151"/>
      <c r="LBD157" s="151"/>
      <c r="LBE157" s="151"/>
      <c r="LBF157" s="151"/>
      <c r="LBG157" s="151"/>
      <c r="LBH157" s="151"/>
      <c r="LBI157" s="151"/>
      <c r="LBJ157" s="151"/>
      <c r="LBK157" s="151"/>
      <c r="LBL157" s="151"/>
      <c r="LBM157" s="151"/>
      <c r="LBN157" s="151"/>
      <c r="LBO157" s="151"/>
      <c r="LBP157" s="151"/>
      <c r="LBQ157" s="151"/>
      <c r="LBR157" s="151"/>
      <c r="LBS157" s="151"/>
      <c r="LBT157" s="151"/>
      <c r="LBU157" s="151"/>
      <c r="LBV157" s="151"/>
      <c r="LBW157" s="151"/>
      <c r="LBX157" s="151"/>
      <c r="LBY157" s="151"/>
      <c r="LBZ157" s="151"/>
      <c r="LCA157" s="151"/>
      <c r="LCB157" s="151"/>
      <c r="LCC157" s="151"/>
      <c r="LCD157" s="151"/>
      <c r="LCE157" s="151"/>
      <c r="LCL157" s="151"/>
      <c r="LCM157" s="151"/>
      <c r="LCN157" s="151"/>
      <c r="LCO157" s="151"/>
      <c r="LCP157" s="151"/>
      <c r="LCQ157" s="151"/>
      <c r="LCR157" s="151"/>
      <c r="LCS157" s="151"/>
      <c r="LCT157" s="151"/>
      <c r="LCU157" s="151"/>
      <c r="LCV157" s="151"/>
      <c r="LCW157" s="151"/>
      <c r="LCX157" s="151"/>
      <c r="LCY157" s="151"/>
      <c r="LCZ157" s="151"/>
      <c r="LDA157" s="151"/>
      <c r="LDB157" s="151"/>
      <c r="LDC157" s="151"/>
      <c r="LDD157" s="151"/>
      <c r="LDE157" s="151"/>
      <c r="LDF157" s="151"/>
      <c r="LDG157" s="151"/>
      <c r="LDH157" s="151"/>
      <c r="LDI157" s="151"/>
      <c r="LDJ157" s="151"/>
      <c r="LDK157" s="151"/>
      <c r="LDL157" s="151"/>
      <c r="LDM157" s="151"/>
      <c r="LDN157" s="151"/>
      <c r="LDO157" s="151"/>
      <c r="LDP157" s="151"/>
      <c r="LDQ157" s="151"/>
      <c r="LDR157" s="151"/>
      <c r="LDS157" s="151"/>
      <c r="LDT157" s="151"/>
      <c r="LDU157" s="151"/>
      <c r="LDV157" s="151"/>
      <c r="LDW157" s="151"/>
      <c r="LDX157" s="151"/>
      <c r="LDY157" s="151"/>
      <c r="LDZ157" s="151"/>
      <c r="LEA157" s="151"/>
      <c r="LEB157" s="151"/>
      <c r="LEC157" s="151"/>
      <c r="LED157" s="151"/>
      <c r="LEE157" s="151"/>
      <c r="LEF157" s="151"/>
      <c r="LEG157" s="151"/>
      <c r="LEH157" s="151"/>
      <c r="LEI157" s="151"/>
      <c r="LEJ157" s="151"/>
      <c r="LEK157" s="151"/>
      <c r="LEL157" s="151"/>
      <c r="LEM157" s="151"/>
      <c r="LEN157" s="151"/>
      <c r="LEO157" s="151"/>
      <c r="LEP157" s="151"/>
      <c r="LEQ157" s="151"/>
      <c r="LER157" s="151"/>
      <c r="LES157" s="151"/>
      <c r="LET157" s="151"/>
      <c r="LEU157" s="151"/>
      <c r="LEV157" s="151"/>
      <c r="LEW157" s="151"/>
      <c r="LEX157" s="151"/>
      <c r="LEY157" s="151"/>
      <c r="LEZ157" s="151"/>
      <c r="LFA157" s="151"/>
      <c r="LFB157" s="151"/>
      <c r="LFC157" s="151"/>
      <c r="LFD157" s="151"/>
      <c r="LFE157" s="151"/>
      <c r="LFF157" s="151"/>
      <c r="LFG157" s="151"/>
      <c r="LFH157" s="151"/>
      <c r="LFI157" s="151"/>
      <c r="LFJ157" s="151"/>
      <c r="LFK157" s="151"/>
      <c r="LFL157" s="151"/>
      <c r="LFM157" s="151"/>
      <c r="LFN157" s="151"/>
      <c r="LFO157" s="151"/>
      <c r="LFP157" s="151"/>
      <c r="LFQ157" s="151"/>
      <c r="LFR157" s="151"/>
      <c r="LFS157" s="151"/>
      <c r="LFT157" s="151"/>
      <c r="LFU157" s="151"/>
      <c r="LFV157" s="151"/>
      <c r="LFW157" s="151"/>
      <c r="LFX157" s="151"/>
      <c r="LFY157" s="151"/>
      <c r="LFZ157" s="151"/>
      <c r="LGA157" s="151"/>
      <c r="LGB157" s="151"/>
      <c r="LGC157" s="151"/>
      <c r="LGD157" s="151"/>
      <c r="LGE157" s="151"/>
      <c r="LGF157" s="151"/>
      <c r="LGG157" s="151"/>
      <c r="LGH157" s="151"/>
      <c r="LGI157" s="151"/>
      <c r="LGJ157" s="151"/>
      <c r="LGK157" s="151"/>
      <c r="LGL157" s="151"/>
      <c r="LGM157" s="151"/>
      <c r="LGN157" s="151"/>
      <c r="LGO157" s="151"/>
      <c r="LGP157" s="151"/>
      <c r="LGQ157" s="151"/>
      <c r="LGR157" s="151"/>
      <c r="LGS157" s="151"/>
      <c r="LGT157" s="151"/>
      <c r="LGU157" s="151"/>
      <c r="LGV157" s="151"/>
      <c r="LGW157" s="151"/>
      <c r="LGX157" s="151"/>
      <c r="LGY157" s="151"/>
      <c r="LGZ157" s="151"/>
      <c r="LHA157" s="151"/>
      <c r="LHB157" s="151"/>
      <c r="LHC157" s="151"/>
      <c r="LHD157" s="151"/>
      <c r="LHE157" s="151"/>
      <c r="LHF157" s="151"/>
      <c r="LHG157" s="151"/>
      <c r="LHH157" s="151"/>
      <c r="LHI157" s="151"/>
      <c r="LHJ157" s="151"/>
      <c r="LHK157" s="151"/>
      <c r="LHL157" s="151"/>
      <c r="LHM157" s="151"/>
      <c r="LHN157" s="151"/>
      <c r="LHO157" s="151"/>
      <c r="LHP157" s="151"/>
      <c r="LHQ157" s="151"/>
      <c r="LHR157" s="151"/>
      <c r="LHS157" s="151"/>
      <c r="LHT157" s="151"/>
      <c r="LHU157" s="151"/>
      <c r="LHV157" s="151"/>
      <c r="LHW157" s="151"/>
      <c r="LHX157" s="151"/>
      <c r="LHY157" s="151"/>
      <c r="LHZ157" s="151"/>
      <c r="LIA157" s="151"/>
      <c r="LIB157" s="151"/>
      <c r="LIC157" s="151"/>
      <c r="LID157" s="151"/>
      <c r="LIE157" s="151"/>
      <c r="LIF157" s="151"/>
      <c r="LIG157" s="151"/>
      <c r="LIH157" s="151"/>
      <c r="LII157" s="151"/>
      <c r="LIJ157" s="151"/>
      <c r="LIK157" s="151"/>
      <c r="LIL157" s="151"/>
      <c r="LIM157" s="151"/>
      <c r="LIN157" s="151"/>
      <c r="LIO157" s="151"/>
      <c r="LIP157" s="151"/>
      <c r="LIQ157" s="151"/>
      <c r="LIR157" s="151"/>
      <c r="LIS157" s="151"/>
      <c r="LIT157" s="151"/>
      <c r="LIU157" s="151"/>
      <c r="LIV157" s="151"/>
      <c r="LIW157" s="151"/>
      <c r="LIX157" s="151"/>
      <c r="LIY157" s="151"/>
      <c r="LIZ157" s="151"/>
      <c r="LJA157" s="151"/>
      <c r="LJB157" s="151"/>
      <c r="LJC157" s="151"/>
      <c r="LJD157" s="151"/>
      <c r="LJE157" s="151"/>
      <c r="LJF157" s="151"/>
      <c r="LJG157" s="151"/>
      <c r="LJH157" s="151"/>
      <c r="LJI157" s="151"/>
      <c r="LJJ157" s="151"/>
      <c r="LJK157" s="151"/>
      <c r="LJL157" s="151"/>
      <c r="LJM157" s="151"/>
      <c r="LJN157" s="151"/>
      <c r="LJO157" s="151"/>
      <c r="LJP157" s="151"/>
      <c r="LJQ157" s="151"/>
      <c r="LJR157" s="151"/>
      <c r="LJS157" s="151"/>
      <c r="LJT157" s="151"/>
      <c r="LJU157" s="151"/>
      <c r="LJV157" s="151"/>
      <c r="LJW157" s="151"/>
      <c r="LJX157" s="151"/>
      <c r="LJY157" s="151"/>
      <c r="LJZ157" s="151"/>
      <c r="LKA157" s="151"/>
      <c r="LKB157" s="151"/>
      <c r="LKC157" s="151"/>
      <c r="LKD157" s="151"/>
      <c r="LKE157" s="151"/>
      <c r="LKF157" s="151"/>
      <c r="LKG157" s="151"/>
      <c r="LKH157" s="151"/>
      <c r="LKI157" s="151"/>
      <c r="LKJ157" s="151"/>
      <c r="LKK157" s="151"/>
      <c r="LKL157" s="151"/>
      <c r="LKM157" s="151"/>
      <c r="LKN157" s="151"/>
      <c r="LKO157" s="151"/>
      <c r="LKP157" s="151"/>
      <c r="LKQ157" s="151"/>
      <c r="LKR157" s="151"/>
      <c r="LKS157" s="151"/>
      <c r="LKT157" s="151"/>
      <c r="LKU157" s="151"/>
      <c r="LKV157" s="151"/>
      <c r="LKW157" s="151"/>
      <c r="LKX157" s="151"/>
      <c r="LKY157" s="151"/>
      <c r="LKZ157" s="151"/>
      <c r="LLA157" s="151"/>
      <c r="LLB157" s="151"/>
      <c r="LLC157" s="151"/>
      <c r="LLD157" s="151"/>
      <c r="LLE157" s="151"/>
      <c r="LLF157" s="151"/>
      <c r="LLG157" s="151"/>
      <c r="LLH157" s="151"/>
      <c r="LLI157" s="151"/>
      <c r="LLJ157" s="151"/>
      <c r="LLK157" s="151"/>
      <c r="LLL157" s="151"/>
      <c r="LLM157" s="151"/>
      <c r="LLN157" s="151"/>
      <c r="LLO157" s="151"/>
      <c r="LLP157" s="151"/>
      <c r="LLQ157" s="151"/>
      <c r="LLR157" s="151"/>
      <c r="LLS157" s="151"/>
      <c r="LLT157" s="151"/>
      <c r="LLU157" s="151"/>
      <c r="LLV157" s="151"/>
      <c r="LLW157" s="151"/>
      <c r="LLX157" s="151"/>
      <c r="LLY157" s="151"/>
      <c r="LLZ157" s="151"/>
      <c r="LMA157" s="151"/>
      <c r="LMH157" s="151"/>
      <c r="LMI157" s="151"/>
      <c r="LMJ157" s="151"/>
      <c r="LMK157" s="151"/>
      <c r="LML157" s="151"/>
      <c r="LMM157" s="151"/>
      <c r="LMN157" s="151"/>
      <c r="LMO157" s="151"/>
      <c r="LMP157" s="151"/>
      <c r="LMQ157" s="151"/>
      <c r="LMR157" s="151"/>
      <c r="LMS157" s="151"/>
      <c r="LMT157" s="151"/>
      <c r="LMU157" s="151"/>
      <c r="LMV157" s="151"/>
      <c r="LMW157" s="151"/>
      <c r="LMX157" s="151"/>
      <c r="LMY157" s="151"/>
      <c r="LMZ157" s="151"/>
      <c r="LNA157" s="151"/>
      <c r="LNB157" s="151"/>
      <c r="LNC157" s="151"/>
      <c r="LND157" s="151"/>
      <c r="LNE157" s="151"/>
      <c r="LNF157" s="151"/>
      <c r="LNG157" s="151"/>
      <c r="LNH157" s="151"/>
      <c r="LNI157" s="151"/>
      <c r="LNJ157" s="151"/>
      <c r="LNK157" s="151"/>
      <c r="LNL157" s="151"/>
      <c r="LNM157" s="151"/>
      <c r="LNN157" s="151"/>
      <c r="LNO157" s="151"/>
      <c r="LNP157" s="151"/>
      <c r="LNQ157" s="151"/>
      <c r="LNR157" s="151"/>
      <c r="LNS157" s="151"/>
      <c r="LNT157" s="151"/>
      <c r="LNU157" s="151"/>
      <c r="LNV157" s="151"/>
      <c r="LNW157" s="151"/>
      <c r="LNX157" s="151"/>
      <c r="LNY157" s="151"/>
      <c r="LNZ157" s="151"/>
      <c r="LOA157" s="151"/>
      <c r="LOB157" s="151"/>
      <c r="LOC157" s="151"/>
      <c r="LOD157" s="151"/>
      <c r="LOE157" s="151"/>
      <c r="LOF157" s="151"/>
      <c r="LOG157" s="151"/>
      <c r="LOH157" s="151"/>
      <c r="LOI157" s="151"/>
      <c r="LOJ157" s="151"/>
      <c r="LOK157" s="151"/>
      <c r="LOL157" s="151"/>
      <c r="LOM157" s="151"/>
      <c r="LON157" s="151"/>
      <c r="LOO157" s="151"/>
      <c r="LOP157" s="151"/>
      <c r="LOQ157" s="151"/>
      <c r="LOR157" s="151"/>
      <c r="LOS157" s="151"/>
      <c r="LOT157" s="151"/>
      <c r="LOU157" s="151"/>
      <c r="LOV157" s="151"/>
      <c r="LOW157" s="151"/>
      <c r="LOX157" s="151"/>
      <c r="LOY157" s="151"/>
      <c r="LOZ157" s="151"/>
      <c r="LPA157" s="151"/>
      <c r="LPB157" s="151"/>
      <c r="LPC157" s="151"/>
      <c r="LPD157" s="151"/>
      <c r="LPE157" s="151"/>
      <c r="LPF157" s="151"/>
      <c r="LPG157" s="151"/>
      <c r="LPH157" s="151"/>
      <c r="LPI157" s="151"/>
      <c r="LPJ157" s="151"/>
      <c r="LPK157" s="151"/>
      <c r="LPL157" s="151"/>
      <c r="LPM157" s="151"/>
      <c r="LPN157" s="151"/>
      <c r="LPO157" s="151"/>
      <c r="LPP157" s="151"/>
      <c r="LPQ157" s="151"/>
      <c r="LPR157" s="151"/>
      <c r="LPS157" s="151"/>
      <c r="LPT157" s="151"/>
      <c r="LPU157" s="151"/>
      <c r="LPV157" s="151"/>
      <c r="LPW157" s="151"/>
      <c r="LPX157" s="151"/>
      <c r="LPY157" s="151"/>
      <c r="LPZ157" s="151"/>
      <c r="LQA157" s="151"/>
      <c r="LQB157" s="151"/>
      <c r="LQC157" s="151"/>
      <c r="LQD157" s="151"/>
      <c r="LQE157" s="151"/>
      <c r="LQF157" s="151"/>
      <c r="LQG157" s="151"/>
      <c r="LQH157" s="151"/>
      <c r="LQI157" s="151"/>
      <c r="LQJ157" s="151"/>
      <c r="LQK157" s="151"/>
      <c r="LQL157" s="151"/>
      <c r="LQM157" s="151"/>
      <c r="LQN157" s="151"/>
      <c r="LQO157" s="151"/>
      <c r="LQP157" s="151"/>
      <c r="LQQ157" s="151"/>
      <c r="LQR157" s="151"/>
      <c r="LQS157" s="151"/>
      <c r="LQT157" s="151"/>
      <c r="LQU157" s="151"/>
      <c r="LQV157" s="151"/>
      <c r="LQW157" s="151"/>
      <c r="LQX157" s="151"/>
      <c r="LQY157" s="151"/>
      <c r="LQZ157" s="151"/>
      <c r="LRA157" s="151"/>
      <c r="LRB157" s="151"/>
      <c r="LRC157" s="151"/>
      <c r="LRD157" s="151"/>
      <c r="LRE157" s="151"/>
      <c r="LRF157" s="151"/>
      <c r="LRG157" s="151"/>
      <c r="LRH157" s="151"/>
      <c r="LRI157" s="151"/>
      <c r="LRJ157" s="151"/>
      <c r="LRK157" s="151"/>
      <c r="LRL157" s="151"/>
      <c r="LRM157" s="151"/>
      <c r="LRN157" s="151"/>
      <c r="LRO157" s="151"/>
      <c r="LRP157" s="151"/>
      <c r="LRQ157" s="151"/>
      <c r="LRR157" s="151"/>
      <c r="LRS157" s="151"/>
      <c r="LRT157" s="151"/>
      <c r="LRU157" s="151"/>
      <c r="LRV157" s="151"/>
      <c r="LRW157" s="151"/>
      <c r="LRX157" s="151"/>
      <c r="LRY157" s="151"/>
      <c r="LRZ157" s="151"/>
      <c r="LSA157" s="151"/>
      <c r="LSB157" s="151"/>
      <c r="LSC157" s="151"/>
      <c r="LSD157" s="151"/>
      <c r="LSE157" s="151"/>
      <c r="LSF157" s="151"/>
      <c r="LSG157" s="151"/>
      <c r="LSH157" s="151"/>
      <c r="LSI157" s="151"/>
      <c r="LSJ157" s="151"/>
      <c r="LSK157" s="151"/>
      <c r="LSL157" s="151"/>
      <c r="LSM157" s="151"/>
      <c r="LSN157" s="151"/>
      <c r="LSO157" s="151"/>
      <c r="LSP157" s="151"/>
      <c r="LSQ157" s="151"/>
      <c r="LSR157" s="151"/>
      <c r="LSS157" s="151"/>
      <c r="LST157" s="151"/>
      <c r="LSU157" s="151"/>
      <c r="LSV157" s="151"/>
      <c r="LSW157" s="151"/>
      <c r="LSX157" s="151"/>
      <c r="LSY157" s="151"/>
      <c r="LSZ157" s="151"/>
      <c r="LTA157" s="151"/>
      <c r="LTB157" s="151"/>
      <c r="LTC157" s="151"/>
      <c r="LTD157" s="151"/>
      <c r="LTE157" s="151"/>
      <c r="LTF157" s="151"/>
      <c r="LTG157" s="151"/>
      <c r="LTH157" s="151"/>
      <c r="LTI157" s="151"/>
      <c r="LTJ157" s="151"/>
      <c r="LTK157" s="151"/>
      <c r="LTL157" s="151"/>
      <c r="LTM157" s="151"/>
      <c r="LTN157" s="151"/>
      <c r="LTO157" s="151"/>
      <c r="LTP157" s="151"/>
      <c r="LTQ157" s="151"/>
      <c r="LTR157" s="151"/>
      <c r="LTS157" s="151"/>
      <c r="LTT157" s="151"/>
      <c r="LTU157" s="151"/>
      <c r="LTV157" s="151"/>
      <c r="LTW157" s="151"/>
      <c r="LTX157" s="151"/>
      <c r="LTY157" s="151"/>
      <c r="LTZ157" s="151"/>
      <c r="LUA157" s="151"/>
      <c r="LUB157" s="151"/>
      <c r="LUC157" s="151"/>
      <c r="LUD157" s="151"/>
      <c r="LUE157" s="151"/>
      <c r="LUF157" s="151"/>
      <c r="LUG157" s="151"/>
      <c r="LUH157" s="151"/>
      <c r="LUI157" s="151"/>
      <c r="LUJ157" s="151"/>
      <c r="LUK157" s="151"/>
      <c r="LUL157" s="151"/>
      <c r="LUM157" s="151"/>
      <c r="LUN157" s="151"/>
      <c r="LUO157" s="151"/>
      <c r="LUP157" s="151"/>
      <c r="LUQ157" s="151"/>
      <c r="LUR157" s="151"/>
      <c r="LUS157" s="151"/>
      <c r="LUT157" s="151"/>
      <c r="LUU157" s="151"/>
      <c r="LUV157" s="151"/>
      <c r="LUW157" s="151"/>
      <c r="LUX157" s="151"/>
      <c r="LUY157" s="151"/>
      <c r="LUZ157" s="151"/>
      <c r="LVA157" s="151"/>
      <c r="LVB157" s="151"/>
      <c r="LVC157" s="151"/>
      <c r="LVD157" s="151"/>
      <c r="LVE157" s="151"/>
      <c r="LVF157" s="151"/>
      <c r="LVG157" s="151"/>
      <c r="LVH157" s="151"/>
      <c r="LVI157" s="151"/>
      <c r="LVJ157" s="151"/>
      <c r="LVK157" s="151"/>
      <c r="LVL157" s="151"/>
      <c r="LVM157" s="151"/>
      <c r="LVN157" s="151"/>
      <c r="LVO157" s="151"/>
      <c r="LVP157" s="151"/>
      <c r="LVQ157" s="151"/>
      <c r="LVR157" s="151"/>
      <c r="LVS157" s="151"/>
      <c r="LVT157" s="151"/>
      <c r="LVU157" s="151"/>
      <c r="LVV157" s="151"/>
      <c r="LVW157" s="151"/>
      <c r="LWD157" s="151"/>
      <c r="LWE157" s="151"/>
      <c r="LWF157" s="151"/>
      <c r="LWG157" s="151"/>
      <c r="LWH157" s="151"/>
      <c r="LWI157" s="151"/>
      <c r="LWJ157" s="151"/>
      <c r="LWK157" s="151"/>
      <c r="LWL157" s="151"/>
      <c r="LWM157" s="151"/>
      <c r="LWN157" s="151"/>
      <c r="LWO157" s="151"/>
      <c r="LWP157" s="151"/>
      <c r="LWQ157" s="151"/>
      <c r="LWR157" s="151"/>
      <c r="LWS157" s="151"/>
      <c r="LWT157" s="151"/>
      <c r="LWU157" s="151"/>
      <c r="LWV157" s="151"/>
      <c r="LWW157" s="151"/>
      <c r="LWX157" s="151"/>
      <c r="LWY157" s="151"/>
      <c r="LWZ157" s="151"/>
      <c r="LXA157" s="151"/>
      <c r="LXB157" s="151"/>
      <c r="LXC157" s="151"/>
      <c r="LXD157" s="151"/>
      <c r="LXE157" s="151"/>
      <c r="LXF157" s="151"/>
      <c r="LXG157" s="151"/>
      <c r="LXH157" s="151"/>
      <c r="LXI157" s="151"/>
      <c r="LXJ157" s="151"/>
      <c r="LXK157" s="151"/>
      <c r="LXL157" s="151"/>
      <c r="LXM157" s="151"/>
      <c r="LXN157" s="151"/>
      <c r="LXO157" s="151"/>
      <c r="LXP157" s="151"/>
      <c r="LXQ157" s="151"/>
      <c r="LXR157" s="151"/>
      <c r="LXS157" s="151"/>
      <c r="LXT157" s="151"/>
      <c r="LXU157" s="151"/>
      <c r="LXV157" s="151"/>
      <c r="LXW157" s="151"/>
      <c r="LXX157" s="151"/>
      <c r="LXY157" s="151"/>
      <c r="LXZ157" s="151"/>
      <c r="LYA157" s="151"/>
      <c r="LYB157" s="151"/>
      <c r="LYC157" s="151"/>
      <c r="LYD157" s="151"/>
      <c r="LYE157" s="151"/>
      <c r="LYF157" s="151"/>
      <c r="LYG157" s="151"/>
      <c r="LYH157" s="151"/>
      <c r="LYI157" s="151"/>
      <c r="LYJ157" s="151"/>
      <c r="LYK157" s="151"/>
      <c r="LYL157" s="151"/>
      <c r="LYM157" s="151"/>
      <c r="LYN157" s="151"/>
      <c r="LYO157" s="151"/>
      <c r="LYP157" s="151"/>
      <c r="LYQ157" s="151"/>
      <c r="LYR157" s="151"/>
      <c r="LYS157" s="151"/>
      <c r="LYT157" s="151"/>
      <c r="LYU157" s="151"/>
      <c r="LYV157" s="151"/>
      <c r="LYW157" s="151"/>
      <c r="LYX157" s="151"/>
      <c r="LYY157" s="151"/>
      <c r="LYZ157" s="151"/>
      <c r="LZA157" s="151"/>
      <c r="LZB157" s="151"/>
      <c r="LZC157" s="151"/>
      <c r="LZD157" s="151"/>
      <c r="LZE157" s="151"/>
      <c r="LZF157" s="151"/>
      <c r="LZG157" s="151"/>
      <c r="LZH157" s="151"/>
      <c r="LZI157" s="151"/>
      <c r="LZJ157" s="151"/>
      <c r="LZK157" s="151"/>
      <c r="LZL157" s="151"/>
      <c r="LZM157" s="151"/>
      <c r="LZN157" s="151"/>
      <c r="LZO157" s="151"/>
      <c r="LZP157" s="151"/>
      <c r="LZQ157" s="151"/>
      <c r="LZR157" s="151"/>
      <c r="LZS157" s="151"/>
      <c r="LZT157" s="151"/>
      <c r="LZU157" s="151"/>
      <c r="LZV157" s="151"/>
      <c r="LZW157" s="151"/>
      <c r="LZX157" s="151"/>
      <c r="LZY157" s="151"/>
      <c r="LZZ157" s="151"/>
      <c r="MAA157" s="151"/>
      <c r="MAB157" s="151"/>
      <c r="MAC157" s="151"/>
      <c r="MAD157" s="151"/>
      <c r="MAE157" s="151"/>
      <c r="MAF157" s="151"/>
      <c r="MAG157" s="151"/>
      <c r="MAH157" s="151"/>
      <c r="MAI157" s="151"/>
      <c r="MAJ157" s="151"/>
      <c r="MAK157" s="151"/>
      <c r="MAL157" s="151"/>
      <c r="MAM157" s="151"/>
      <c r="MAN157" s="151"/>
      <c r="MAO157" s="151"/>
      <c r="MAP157" s="151"/>
      <c r="MAQ157" s="151"/>
      <c r="MAR157" s="151"/>
      <c r="MAS157" s="151"/>
      <c r="MAT157" s="151"/>
      <c r="MAU157" s="151"/>
      <c r="MAV157" s="151"/>
      <c r="MAW157" s="151"/>
      <c r="MAX157" s="151"/>
      <c r="MAY157" s="151"/>
      <c r="MAZ157" s="151"/>
      <c r="MBA157" s="151"/>
      <c r="MBB157" s="151"/>
      <c r="MBC157" s="151"/>
      <c r="MBD157" s="151"/>
      <c r="MBE157" s="151"/>
      <c r="MBF157" s="151"/>
      <c r="MBG157" s="151"/>
      <c r="MBH157" s="151"/>
      <c r="MBI157" s="151"/>
      <c r="MBJ157" s="151"/>
      <c r="MBK157" s="151"/>
      <c r="MBL157" s="151"/>
      <c r="MBM157" s="151"/>
      <c r="MBN157" s="151"/>
      <c r="MBO157" s="151"/>
      <c r="MBP157" s="151"/>
      <c r="MBQ157" s="151"/>
      <c r="MBR157" s="151"/>
      <c r="MBS157" s="151"/>
      <c r="MBT157" s="151"/>
      <c r="MBU157" s="151"/>
      <c r="MBV157" s="151"/>
      <c r="MBW157" s="151"/>
      <c r="MBX157" s="151"/>
      <c r="MBY157" s="151"/>
      <c r="MBZ157" s="151"/>
      <c r="MCA157" s="151"/>
      <c r="MCB157" s="151"/>
      <c r="MCC157" s="151"/>
      <c r="MCD157" s="151"/>
      <c r="MCE157" s="151"/>
      <c r="MCF157" s="151"/>
      <c r="MCG157" s="151"/>
      <c r="MCH157" s="151"/>
      <c r="MCI157" s="151"/>
      <c r="MCJ157" s="151"/>
      <c r="MCK157" s="151"/>
      <c r="MCL157" s="151"/>
      <c r="MCM157" s="151"/>
      <c r="MCN157" s="151"/>
      <c r="MCO157" s="151"/>
      <c r="MCP157" s="151"/>
      <c r="MCQ157" s="151"/>
      <c r="MCR157" s="151"/>
      <c r="MCS157" s="151"/>
      <c r="MCT157" s="151"/>
      <c r="MCU157" s="151"/>
      <c r="MCV157" s="151"/>
      <c r="MCW157" s="151"/>
      <c r="MCX157" s="151"/>
      <c r="MCY157" s="151"/>
      <c r="MCZ157" s="151"/>
      <c r="MDA157" s="151"/>
      <c r="MDB157" s="151"/>
      <c r="MDC157" s="151"/>
      <c r="MDD157" s="151"/>
      <c r="MDE157" s="151"/>
      <c r="MDF157" s="151"/>
      <c r="MDG157" s="151"/>
      <c r="MDH157" s="151"/>
      <c r="MDI157" s="151"/>
      <c r="MDJ157" s="151"/>
      <c r="MDK157" s="151"/>
      <c r="MDL157" s="151"/>
      <c r="MDM157" s="151"/>
      <c r="MDN157" s="151"/>
      <c r="MDO157" s="151"/>
      <c r="MDP157" s="151"/>
      <c r="MDQ157" s="151"/>
      <c r="MDR157" s="151"/>
      <c r="MDS157" s="151"/>
      <c r="MDT157" s="151"/>
      <c r="MDU157" s="151"/>
      <c r="MDV157" s="151"/>
      <c r="MDW157" s="151"/>
      <c r="MDX157" s="151"/>
      <c r="MDY157" s="151"/>
      <c r="MDZ157" s="151"/>
      <c r="MEA157" s="151"/>
      <c r="MEB157" s="151"/>
      <c r="MEC157" s="151"/>
      <c r="MED157" s="151"/>
      <c r="MEE157" s="151"/>
      <c r="MEF157" s="151"/>
      <c r="MEG157" s="151"/>
      <c r="MEH157" s="151"/>
      <c r="MEI157" s="151"/>
      <c r="MEJ157" s="151"/>
      <c r="MEK157" s="151"/>
      <c r="MEL157" s="151"/>
      <c r="MEM157" s="151"/>
      <c r="MEN157" s="151"/>
      <c r="MEO157" s="151"/>
      <c r="MEP157" s="151"/>
      <c r="MEQ157" s="151"/>
      <c r="MER157" s="151"/>
      <c r="MES157" s="151"/>
      <c r="MET157" s="151"/>
      <c r="MEU157" s="151"/>
      <c r="MEV157" s="151"/>
      <c r="MEW157" s="151"/>
      <c r="MEX157" s="151"/>
      <c r="MEY157" s="151"/>
      <c r="MEZ157" s="151"/>
      <c r="MFA157" s="151"/>
      <c r="MFB157" s="151"/>
      <c r="MFC157" s="151"/>
      <c r="MFD157" s="151"/>
      <c r="MFE157" s="151"/>
      <c r="MFF157" s="151"/>
      <c r="MFG157" s="151"/>
      <c r="MFH157" s="151"/>
      <c r="MFI157" s="151"/>
      <c r="MFJ157" s="151"/>
      <c r="MFK157" s="151"/>
      <c r="MFL157" s="151"/>
      <c r="MFM157" s="151"/>
      <c r="MFN157" s="151"/>
      <c r="MFO157" s="151"/>
      <c r="MFP157" s="151"/>
      <c r="MFQ157" s="151"/>
      <c r="MFR157" s="151"/>
      <c r="MFS157" s="151"/>
      <c r="MFZ157" s="151"/>
      <c r="MGA157" s="151"/>
      <c r="MGB157" s="151"/>
      <c r="MGC157" s="151"/>
      <c r="MGD157" s="151"/>
      <c r="MGE157" s="151"/>
      <c r="MGF157" s="151"/>
      <c r="MGG157" s="151"/>
      <c r="MGH157" s="151"/>
      <c r="MGI157" s="151"/>
      <c r="MGJ157" s="151"/>
      <c r="MGK157" s="151"/>
      <c r="MGL157" s="151"/>
      <c r="MGM157" s="151"/>
      <c r="MGN157" s="151"/>
      <c r="MGO157" s="151"/>
      <c r="MGP157" s="151"/>
      <c r="MGQ157" s="151"/>
      <c r="MGR157" s="151"/>
      <c r="MGS157" s="151"/>
      <c r="MGT157" s="151"/>
      <c r="MGU157" s="151"/>
      <c r="MGV157" s="151"/>
      <c r="MGW157" s="151"/>
      <c r="MGX157" s="151"/>
      <c r="MGY157" s="151"/>
      <c r="MGZ157" s="151"/>
      <c r="MHA157" s="151"/>
      <c r="MHB157" s="151"/>
      <c r="MHC157" s="151"/>
      <c r="MHD157" s="151"/>
      <c r="MHE157" s="151"/>
      <c r="MHF157" s="151"/>
      <c r="MHG157" s="151"/>
      <c r="MHH157" s="151"/>
      <c r="MHI157" s="151"/>
      <c r="MHJ157" s="151"/>
      <c r="MHK157" s="151"/>
      <c r="MHL157" s="151"/>
      <c r="MHM157" s="151"/>
      <c r="MHN157" s="151"/>
      <c r="MHO157" s="151"/>
      <c r="MHP157" s="151"/>
      <c r="MHQ157" s="151"/>
      <c r="MHR157" s="151"/>
      <c r="MHS157" s="151"/>
      <c r="MHT157" s="151"/>
      <c r="MHU157" s="151"/>
      <c r="MHV157" s="151"/>
      <c r="MHW157" s="151"/>
      <c r="MHX157" s="151"/>
      <c r="MHY157" s="151"/>
      <c r="MHZ157" s="151"/>
      <c r="MIA157" s="151"/>
      <c r="MIB157" s="151"/>
      <c r="MIC157" s="151"/>
      <c r="MID157" s="151"/>
      <c r="MIE157" s="151"/>
      <c r="MIF157" s="151"/>
      <c r="MIG157" s="151"/>
      <c r="MIH157" s="151"/>
      <c r="MII157" s="151"/>
      <c r="MIJ157" s="151"/>
      <c r="MIK157" s="151"/>
      <c r="MIL157" s="151"/>
      <c r="MIM157" s="151"/>
      <c r="MIN157" s="151"/>
      <c r="MIO157" s="151"/>
      <c r="MIP157" s="151"/>
      <c r="MIQ157" s="151"/>
      <c r="MIR157" s="151"/>
      <c r="MIS157" s="151"/>
      <c r="MIT157" s="151"/>
      <c r="MIU157" s="151"/>
      <c r="MIV157" s="151"/>
      <c r="MIW157" s="151"/>
      <c r="MIX157" s="151"/>
      <c r="MIY157" s="151"/>
      <c r="MIZ157" s="151"/>
      <c r="MJA157" s="151"/>
      <c r="MJB157" s="151"/>
      <c r="MJC157" s="151"/>
      <c r="MJD157" s="151"/>
      <c r="MJE157" s="151"/>
      <c r="MJF157" s="151"/>
      <c r="MJG157" s="151"/>
      <c r="MJH157" s="151"/>
      <c r="MJI157" s="151"/>
      <c r="MJJ157" s="151"/>
      <c r="MJK157" s="151"/>
      <c r="MJL157" s="151"/>
      <c r="MJM157" s="151"/>
      <c r="MJN157" s="151"/>
      <c r="MJO157" s="151"/>
      <c r="MJP157" s="151"/>
      <c r="MJQ157" s="151"/>
      <c r="MJR157" s="151"/>
      <c r="MJS157" s="151"/>
      <c r="MJT157" s="151"/>
      <c r="MJU157" s="151"/>
      <c r="MJV157" s="151"/>
      <c r="MJW157" s="151"/>
      <c r="MJX157" s="151"/>
      <c r="MJY157" s="151"/>
      <c r="MJZ157" s="151"/>
      <c r="MKA157" s="151"/>
      <c r="MKB157" s="151"/>
      <c r="MKC157" s="151"/>
      <c r="MKD157" s="151"/>
      <c r="MKE157" s="151"/>
      <c r="MKF157" s="151"/>
      <c r="MKG157" s="151"/>
      <c r="MKH157" s="151"/>
      <c r="MKI157" s="151"/>
      <c r="MKJ157" s="151"/>
      <c r="MKK157" s="151"/>
      <c r="MKL157" s="151"/>
      <c r="MKM157" s="151"/>
      <c r="MKN157" s="151"/>
      <c r="MKO157" s="151"/>
      <c r="MKP157" s="151"/>
      <c r="MKQ157" s="151"/>
      <c r="MKR157" s="151"/>
      <c r="MKS157" s="151"/>
      <c r="MKT157" s="151"/>
      <c r="MKU157" s="151"/>
      <c r="MKV157" s="151"/>
      <c r="MKW157" s="151"/>
      <c r="MKX157" s="151"/>
      <c r="MKY157" s="151"/>
      <c r="MKZ157" s="151"/>
      <c r="MLA157" s="151"/>
      <c r="MLB157" s="151"/>
      <c r="MLC157" s="151"/>
      <c r="MLD157" s="151"/>
      <c r="MLE157" s="151"/>
      <c r="MLF157" s="151"/>
      <c r="MLG157" s="151"/>
      <c r="MLH157" s="151"/>
      <c r="MLI157" s="151"/>
      <c r="MLJ157" s="151"/>
      <c r="MLK157" s="151"/>
      <c r="MLL157" s="151"/>
      <c r="MLM157" s="151"/>
      <c r="MLN157" s="151"/>
      <c r="MLO157" s="151"/>
      <c r="MLP157" s="151"/>
      <c r="MLQ157" s="151"/>
      <c r="MLR157" s="151"/>
      <c r="MLS157" s="151"/>
      <c r="MLT157" s="151"/>
      <c r="MLU157" s="151"/>
      <c r="MLV157" s="151"/>
      <c r="MLW157" s="151"/>
      <c r="MLX157" s="151"/>
      <c r="MLY157" s="151"/>
      <c r="MLZ157" s="151"/>
      <c r="MMA157" s="151"/>
      <c r="MMB157" s="151"/>
      <c r="MMC157" s="151"/>
      <c r="MMD157" s="151"/>
      <c r="MME157" s="151"/>
      <c r="MMF157" s="151"/>
      <c r="MMG157" s="151"/>
      <c r="MMH157" s="151"/>
      <c r="MMI157" s="151"/>
      <c r="MMJ157" s="151"/>
      <c r="MMK157" s="151"/>
      <c r="MML157" s="151"/>
      <c r="MMM157" s="151"/>
      <c r="MMN157" s="151"/>
      <c r="MMO157" s="151"/>
      <c r="MMP157" s="151"/>
      <c r="MMQ157" s="151"/>
      <c r="MMR157" s="151"/>
      <c r="MMS157" s="151"/>
      <c r="MMT157" s="151"/>
      <c r="MMU157" s="151"/>
      <c r="MMV157" s="151"/>
      <c r="MMW157" s="151"/>
      <c r="MMX157" s="151"/>
      <c r="MMY157" s="151"/>
      <c r="MMZ157" s="151"/>
      <c r="MNA157" s="151"/>
      <c r="MNB157" s="151"/>
      <c r="MNC157" s="151"/>
      <c r="MND157" s="151"/>
      <c r="MNE157" s="151"/>
      <c r="MNF157" s="151"/>
      <c r="MNG157" s="151"/>
      <c r="MNH157" s="151"/>
      <c r="MNI157" s="151"/>
      <c r="MNJ157" s="151"/>
      <c r="MNK157" s="151"/>
      <c r="MNL157" s="151"/>
      <c r="MNM157" s="151"/>
      <c r="MNN157" s="151"/>
      <c r="MNO157" s="151"/>
      <c r="MNP157" s="151"/>
      <c r="MNQ157" s="151"/>
      <c r="MNR157" s="151"/>
      <c r="MNS157" s="151"/>
      <c r="MNT157" s="151"/>
      <c r="MNU157" s="151"/>
      <c r="MNV157" s="151"/>
      <c r="MNW157" s="151"/>
      <c r="MNX157" s="151"/>
      <c r="MNY157" s="151"/>
      <c r="MNZ157" s="151"/>
      <c r="MOA157" s="151"/>
      <c r="MOB157" s="151"/>
      <c r="MOC157" s="151"/>
      <c r="MOD157" s="151"/>
      <c r="MOE157" s="151"/>
      <c r="MOF157" s="151"/>
      <c r="MOG157" s="151"/>
      <c r="MOH157" s="151"/>
      <c r="MOI157" s="151"/>
      <c r="MOJ157" s="151"/>
      <c r="MOK157" s="151"/>
      <c r="MOL157" s="151"/>
      <c r="MOM157" s="151"/>
      <c r="MON157" s="151"/>
      <c r="MOO157" s="151"/>
      <c r="MOP157" s="151"/>
      <c r="MOQ157" s="151"/>
      <c r="MOR157" s="151"/>
      <c r="MOS157" s="151"/>
      <c r="MOT157" s="151"/>
      <c r="MOU157" s="151"/>
      <c r="MOV157" s="151"/>
      <c r="MOW157" s="151"/>
      <c r="MOX157" s="151"/>
      <c r="MOY157" s="151"/>
      <c r="MOZ157" s="151"/>
      <c r="MPA157" s="151"/>
      <c r="MPB157" s="151"/>
      <c r="MPC157" s="151"/>
      <c r="MPD157" s="151"/>
      <c r="MPE157" s="151"/>
      <c r="MPF157" s="151"/>
      <c r="MPG157" s="151"/>
      <c r="MPH157" s="151"/>
      <c r="MPI157" s="151"/>
      <c r="MPJ157" s="151"/>
      <c r="MPK157" s="151"/>
      <c r="MPL157" s="151"/>
      <c r="MPM157" s="151"/>
      <c r="MPN157" s="151"/>
      <c r="MPO157" s="151"/>
      <c r="MPV157" s="151"/>
      <c r="MPW157" s="151"/>
      <c r="MPX157" s="151"/>
      <c r="MPY157" s="151"/>
      <c r="MPZ157" s="151"/>
      <c r="MQA157" s="151"/>
      <c r="MQB157" s="151"/>
      <c r="MQC157" s="151"/>
      <c r="MQD157" s="151"/>
      <c r="MQE157" s="151"/>
      <c r="MQF157" s="151"/>
      <c r="MQG157" s="151"/>
      <c r="MQH157" s="151"/>
      <c r="MQI157" s="151"/>
      <c r="MQJ157" s="151"/>
      <c r="MQK157" s="151"/>
      <c r="MQL157" s="151"/>
      <c r="MQM157" s="151"/>
      <c r="MQN157" s="151"/>
      <c r="MQO157" s="151"/>
      <c r="MQP157" s="151"/>
      <c r="MQQ157" s="151"/>
      <c r="MQR157" s="151"/>
      <c r="MQS157" s="151"/>
      <c r="MQT157" s="151"/>
      <c r="MQU157" s="151"/>
      <c r="MQV157" s="151"/>
      <c r="MQW157" s="151"/>
      <c r="MQX157" s="151"/>
      <c r="MQY157" s="151"/>
      <c r="MQZ157" s="151"/>
      <c r="MRA157" s="151"/>
      <c r="MRB157" s="151"/>
      <c r="MRC157" s="151"/>
      <c r="MRD157" s="151"/>
      <c r="MRE157" s="151"/>
      <c r="MRF157" s="151"/>
      <c r="MRG157" s="151"/>
      <c r="MRH157" s="151"/>
      <c r="MRI157" s="151"/>
      <c r="MRJ157" s="151"/>
      <c r="MRK157" s="151"/>
      <c r="MRL157" s="151"/>
      <c r="MRM157" s="151"/>
      <c r="MRN157" s="151"/>
      <c r="MRO157" s="151"/>
      <c r="MRP157" s="151"/>
      <c r="MRQ157" s="151"/>
      <c r="MRR157" s="151"/>
      <c r="MRS157" s="151"/>
      <c r="MRT157" s="151"/>
      <c r="MRU157" s="151"/>
      <c r="MRV157" s="151"/>
      <c r="MRW157" s="151"/>
      <c r="MRX157" s="151"/>
      <c r="MRY157" s="151"/>
      <c r="MRZ157" s="151"/>
      <c r="MSA157" s="151"/>
      <c r="MSB157" s="151"/>
      <c r="MSC157" s="151"/>
      <c r="MSD157" s="151"/>
      <c r="MSE157" s="151"/>
      <c r="MSF157" s="151"/>
      <c r="MSG157" s="151"/>
      <c r="MSH157" s="151"/>
      <c r="MSI157" s="151"/>
      <c r="MSJ157" s="151"/>
      <c r="MSK157" s="151"/>
      <c r="MSL157" s="151"/>
      <c r="MSM157" s="151"/>
      <c r="MSN157" s="151"/>
      <c r="MSO157" s="151"/>
      <c r="MSP157" s="151"/>
      <c r="MSQ157" s="151"/>
      <c r="MSR157" s="151"/>
      <c r="MSS157" s="151"/>
      <c r="MST157" s="151"/>
      <c r="MSU157" s="151"/>
      <c r="MSV157" s="151"/>
      <c r="MSW157" s="151"/>
      <c r="MSX157" s="151"/>
      <c r="MSY157" s="151"/>
      <c r="MSZ157" s="151"/>
      <c r="MTA157" s="151"/>
      <c r="MTB157" s="151"/>
      <c r="MTC157" s="151"/>
      <c r="MTD157" s="151"/>
      <c r="MTE157" s="151"/>
      <c r="MTF157" s="151"/>
      <c r="MTG157" s="151"/>
      <c r="MTH157" s="151"/>
      <c r="MTI157" s="151"/>
      <c r="MTJ157" s="151"/>
      <c r="MTK157" s="151"/>
      <c r="MTL157" s="151"/>
      <c r="MTM157" s="151"/>
      <c r="MTN157" s="151"/>
      <c r="MTO157" s="151"/>
      <c r="MTP157" s="151"/>
      <c r="MTQ157" s="151"/>
      <c r="MTR157" s="151"/>
      <c r="MTS157" s="151"/>
      <c r="MTT157" s="151"/>
      <c r="MTU157" s="151"/>
      <c r="MTV157" s="151"/>
      <c r="MTW157" s="151"/>
      <c r="MTX157" s="151"/>
      <c r="MTY157" s="151"/>
      <c r="MTZ157" s="151"/>
      <c r="MUA157" s="151"/>
      <c r="MUB157" s="151"/>
      <c r="MUC157" s="151"/>
      <c r="MUD157" s="151"/>
      <c r="MUE157" s="151"/>
      <c r="MUF157" s="151"/>
      <c r="MUG157" s="151"/>
      <c r="MUH157" s="151"/>
      <c r="MUI157" s="151"/>
      <c r="MUJ157" s="151"/>
      <c r="MUK157" s="151"/>
      <c r="MUL157" s="151"/>
      <c r="MUM157" s="151"/>
      <c r="MUN157" s="151"/>
      <c r="MUO157" s="151"/>
      <c r="MUP157" s="151"/>
      <c r="MUQ157" s="151"/>
      <c r="MUR157" s="151"/>
      <c r="MUS157" s="151"/>
      <c r="MUT157" s="151"/>
      <c r="MUU157" s="151"/>
      <c r="MUV157" s="151"/>
      <c r="MUW157" s="151"/>
      <c r="MUX157" s="151"/>
      <c r="MUY157" s="151"/>
      <c r="MUZ157" s="151"/>
      <c r="MVA157" s="151"/>
      <c r="MVB157" s="151"/>
      <c r="MVC157" s="151"/>
      <c r="MVD157" s="151"/>
      <c r="MVE157" s="151"/>
      <c r="MVF157" s="151"/>
      <c r="MVG157" s="151"/>
      <c r="MVH157" s="151"/>
      <c r="MVI157" s="151"/>
      <c r="MVJ157" s="151"/>
      <c r="MVK157" s="151"/>
      <c r="MVL157" s="151"/>
      <c r="MVM157" s="151"/>
      <c r="MVN157" s="151"/>
      <c r="MVO157" s="151"/>
      <c r="MVP157" s="151"/>
      <c r="MVQ157" s="151"/>
      <c r="MVR157" s="151"/>
      <c r="MVS157" s="151"/>
      <c r="MVT157" s="151"/>
      <c r="MVU157" s="151"/>
      <c r="MVV157" s="151"/>
      <c r="MVW157" s="151"/>
      <c r="MVX157" s="151"/>
      <c r="MVY157" s="151"/>
      <c r="MVZ157" s="151"/>
      <c r="MWA157" s="151"/>
      <c r="MWB157" s="151"/>
      <c r="MWC157" s="151"/>
      <c r="MWD157" s="151"/>
      <c r="MWE157" s="151"/>
      <c r="MWF157" s="151"/>
      <c r="MWG157" s="151"/>
      <c r="MWH157" s="151"/>
      <c r="MWI157" s="151"/>
      <c r="MWJ157" s="151"/>
      <c r="MWK157" s="151"/>
      <c r="MWL157" s="151"/>
      <c r="MWM157" s="151"/>
      <c r="MWN157" s="151"/>
      <c r="MWO157" s="151"/>
      <c r="MWP157" s="151"/>
      <c r="MWQ157" s="151"/>
      <c r="MWR157" s="151"/>
      <c r="MWS157" s="151"/>
      <c r="MWT157" s="151"/>
      <c r="MWU157" s="151"/>
      <c r="MWV157" s="151"/>
      <c r="MWW157" s="151"/>
      <c r="MWX157" s="151"/>
      <c r="MWY157" s="151"/>
      <c r="MWZ157" s="151"/>
      <c r="MXA157" s="151"/>
      <c r="MXB157" s="151"/>
      <c r="MXC157" s="151"/>
      <c r="MXD157" s="151"/>
      <c r="MXE157" s="151"/>
      <c r="MXF157" s="151"/>
      <c r="MXG157" s="151"/>
      <c r="MXH157" s="151"/>
      <c r="MXI157" s="151"/>
      <c r="MXJ157" s="151"/>
      <c r="MXK157" s="151"/>
      <c r="MXL157" s="151"/>
      <c r="MXM157" s="151"/>
      <c r="MXN157" s="151"/>
      <c r="MXO157" s="151"/>
      <c r="MXP157" s="151"/>
      <c r="MXQ157" s="151"/>
      <c r="MXR157" s="151"/>
      <c r="MXS157" s="151"/>
      <c r="MXT157" s="151"/>
      <c r="MXU157" s="151"/>
      <c r="MXV157" s="151"/>
      <c r="MXW157" s="151"/>
      <c r="MXX157" s="151"/>
      <c r="MXY157" s="151"/>
      <c r="MXZ157" s="151"/>
      <c r="MYA157" s="151"/>
      <c r="MYB157" s="151"/>
      <c r="MYC157" s="151"/>
      <c r="MYD157" s="151"/>
      <c r="MYE157" s="151"/>
      <c r="MYF157" s="151"/>
      <c r="MYG157" s="151"/>
      <c r="MYH157" s="151"/>
      <c r="MYI157" s="151"/>
      <c r="MYJ157" s="151"/>
      <c r="MYK157" s="151"/>
      <c r="MYL157" s="151"/>
      <c r="MYM157" s="151"/>
      <c r="MYN157" s="151"/>
      <c r="MYO157" s="151"/>
      <c r="MYP157" s="151"/>
      <c r="MYQ157" s="151"/>
      <c r="MYR157" s="151"/>
      <c r="MYS157" s="151"/>
      <c r="MYT157" s="151"/>
      <c r="MYU157" s="151"/>
      <c r="MYV157" s="151"/>
      <c r="MYW157" s="151"/>
      <c r="MYX157" s="151"/>
      <c r="MYY157" s="151"/>
      <c r="MYZ157" s="151"/>
      <c r="MZA157" s="151"/>
      <c r="MZB157" s="151"/>
      <c r="MZC157" s="151"/>
      <c r="MZD157" s="151"/>
      <c r="MZE157" s="151"/>
      <c r="MZF157" s="151"/>
      <c r="MZG157" s="151"/>
      <c r="MZH157" s="151"/>
      <c r="MZI157" s="151"/>
      <c r="MZJ157" s="151"/>
      <c r="MZK157" s="151"/>
      <c r="MZR157" s="151"/>
      <c r="MZS157" s="151"/>
      <c r="MZT157" s="151"/>
      <c r="MZU157" s="151"/>
      <c r="MZV157" s="151"/>
      <c r="MZW157" s="151"/>
      <c r="MZX157" s="151"/>
      <c r="MZY157" s="151"/>
      <c r="MZZ157" s="151"/>
      <c r="NAA157" s="151"/>
      <c r="NAB157" s="151"/>
      <c r="NAC157" s="151"/>
      <c r="NAD157" s="151"/>
      <c r="NAE157" s="151"/>
      <c r="NAF157" s="151"/>
      <c r="NAG157" s="151"/>
      <c r="NAH157" s="151"/>
      <c r="NAI157" s="151"/>
      <c r="NAJ157" s="151"/>
      <c r="NAK157" s="151"/>
      <c r="NAL157" s="151"/>
      <c r="NAM157" s="151"/>
      <c r="NAN157" s="151"/>
      <c r="NAO157" s="151"/>
      <c r="NAP157" s="151"/>
      <c r="NAQ157" s="151"/>
      <c r="NAR157" s="151"/>
      <c r="NAS157" s="151"/>
      <c r="NAT157" s="151"/>
      <c r="NAU157" s="151"/>
      <c r="NAV157" s="151"/>
      <c r="NAW157" s="151"/>
      <c r="NAX157" s="151"/>
      <c r="NAY157" s="151"/>
      <c r="NAZ157" s="151"/>
      <c r="NBA157" s="151"/>
      <c r="NBB157" s="151"/>
      <c r="NBC157" s="151"/>
      <c r="NBD157" s="151"/>
      <c r="NBE157" s="151"/>
      <c r="NBF157" s="151"/>
      <c r="NBG157" s="151"/>
      <c r="NBH157" s="151"/>
      <c r="NBI157" s="151"/>
      <c r="NBJ157" s="151"/>
      <c r="NBK157" s="151"/>
      <c r="NBL157" s="151"/>
      <c r="NBM157" s="151"/>
      <c r="NBN157" s="151"/>
      <c r="NBO157" s="151"/>
      <c r="NBP157" s="151"/>
      <c r="NBQ157" s="151"/>
      <c r="NBR157" s="151"/>
      <c r="NBS157" s="151"/>
      <c r="NBT157" s="151"/>
      <c r="NBU157" s="151"/>
      <c r="NBV157" s="151"/>
      <c r="NBW157" s="151"/>
      <c r="NBX157" s="151"/>
      <c r="NBY157" s="151"/>
      <c r="NBZ157" s="151"/>
      <c r="NCA157" s="151"/>
      <c r="NCB157" s="151"/>
      <c r="NCC157" s="151"/>
      <c r="NCD157" s="151"/>
      <c r="NCE157" s="151"/>
      <c r="NCF157" s="151"/>
      <c r="NCG157" s="151"/>
      <c r="NCH157" s="151"/>
      <c r="NCI157" s="151"/>
      <c r="NCJ157" s="151"/>
      <c r="NCK157" s="151"/>
      <c r="NCL157" s="151"/>
      <c r="NCM157" s="151"/>
      <c r="NCN157" s="151"/>
      <c r="NCO157" s="151"/>
      <c r="NCP157" s="151"/>
      <c r="NCQ157" s="151"/>
      <c r="NCR157" s="151"/>
      <c r="NCS157" s="151"/>
      <c r="NCT157" s="151"/>
      <c r="NCU157" s="151"/>
      <c r="NCV157" s="151"/>
      <c r="NCW157" s="151"/>
      <c r="NCX157" s="151"/>
      <c r="NCY157" s="151"/>
      <c r="NCZ157" s="151"/>
      <c r="NDA157" s="151"/>
      <c r="NDB157" s="151"/>
      <c r="NDC157" s="151"/>
      <c r="NDD157" s="151"/>
      <c r="NDE157" s="151"/>
      <c r="NDF157" s="151"/>
      <c r="NDG157" s="151"/>
      <c r="NDH157" s="151"/>
      <c r="NDI157" s="151"/>
      <c r="NDJ157" s="151"/>
      <c r="NDK157" s="151"/>
      <c r="NDL157" s="151"/>
      <c r="NDM157" s="151"/>
      <c r="NDN157" s="151"/>
      <c r="NDO157" s="151"/>
      <c r="NDP157" s="151"/>
      <c r="NDQ157" s="151"/>
      <c r="NDR157" s="151"/>
      <c r="NDS157" s="151"/>
      <c r="NDT157" s="151"/>
      <c r="NDU157" s="151"/>
      <c r="NDV157" s="151"/>
      <c r="NDW157" s="151"/>
      <c r="NDX157" s="151"/>
      <c r="NDY157" s="151"/>
      <c r="NDZ157" s="151"/>
      <c r="NEA157" s="151"/>
      <c r="NEB157" s="151"/>
      <c r="NEC157" s="151"/>
      <c r="NED157" s="151"/>
      <c r="NEE157" s="151"/>
      <c r="NEF157" s="151"/>
      <c r="NEG157" s="151"/>
      <c r="NEH157" s="151"/>
      <c r="NEI157" s="151"/>
      <c r="NEJ157" s="151"/>
      <c r="NEK157" s="151"/>
      <c r="NEL157" s="151"/>
      <c r="NEM157" s="151"/>
      <c r="NEN157" s="151"/>
      <c r="NEO157" s="151"/>
      <c r="NEP157" s="151"/>
      <c r="NEQ157" s="151"/>
      <c r="NER157" s="151"/>
      <c r="NES157" s="151"/>
      <c r="NET157" s="151"/>
      <c r="NEU157" s="151"/>
      <c r="NEV157" s="151"/>
      <c r="NEW157" s="151"/>
      <c r="NEX157" s="151"/>
      <c r="NEY157" s="151"/>
      <c r="NEZ157" s="151"/>
      <c r="NFA157" s="151"/>
      <c r="NFB157" s="151"/>
      <c r="NFC157" s="151"/>
      <c r="NFD157" s="151"/>
      <c r="NFE157" s="151"/>
      <c r="NFF157" s="151"/>
      <c r="NFG157" s="151"/>
      <c r="NFH157" s="151"/>
      <c r="NFI157" s="151"/>
      <c r="NFJ157" s="151"/>
      <c r="NFK157" s="151"/>
      <c r="NFL157" s="151"/>
      <c r="NFM157" s="151"/>
      <c r="NFN157" s="151"/>
      <c r="NFO157" s="151"/>
      <c r="NFP157" s="151"/>
      <c r="NFQ157" s="151"/>
      <c r="NFR157" s="151"/>
      <c r="NFS157" s="151"/>
      <c r="NFT157" s="151"/>
      <c r="NFU157" s="151"/>
      <c r="NFV157" s="151"/>
      <c r="NFW157" s="151"/>
      <c r="NFX157" s="151"/>
      <c r="NFY157" s="151"/>
      <c r="NFZ157" s="151"/>
      <c r="NGA157" s="151"/>
      <c r="NGB157" s="151"/>
      <c r="NGC157" s="151"/>
      <c r="NGD157" s="151"/>
      <c r="NGE157" s="151"/>
      <c r="NGF157" s="151"/>
      <c r="NGG157" s="151"/>
      <c r="NGH157" s="151"/>
      <c r="NGI157" s="151"/>
      <c r="NGJ157" s="151"/>
      <c r="NGK157" s="151"/>
      <c r="NGL157" s="151"/>
      <c r="NGM157" s="151"/>
      <c r="NGN157" s="151"/>
      <c r="NGO157" s="151"/>
      <c r="NGP157" s="151"/>
      <c r="NGQ157" s="151"/>
      <c r="NGR157" s="151"/>
      <c r="NGS157" s="151"/>
      <c r="NGT157" s="151"/>
      <c r="NGU157" s="151"/>
      <c r="NGV157" s="151"/>
      <c r="NGW157" s="151"/>
      <c r="NGX157" s="151"/>
      <c r="NGY157" s="151"/>
      <c r="NGZ157" s="151"/>
      <c r="NHA157" s="151"/>
      <c r="NHB157" s="151"/>
      <c r="NHC157" s="151"/>
      <c r="NHD157" s="151"/>
      <c r="NHE157" s="151"/>
      <c r="NHF157" s="151"/>
      <c r="NHG157" s="151"/>
      <c r="NHH157" s="151"/>
      <c r="NHI157" s="151"/>
      <c r="NHJ157" s="151"/>
      <c r="NHK157" s="151"/>
      <c r="NHL157" s="151"/>
      <c r="NHM157" s="151"/>
      <c r="NHN157" s="151"/>
      <c r="NHO157" s="151"/>
      <c r="NHP157" s="151"/>
      <c r="NHQ157" s="151"/>
      <c r="NHR157" s="151"/>
      <c r="NHS157" s="151"/>
      <c r="NHT157" s="151"/>
      <c r="NHU157" s="151"/>
      <c r="NHV157" s="151"/>
      <c r="NHW157" s="151"/>
      <c r="NHX157" s="151"/>
      <c r="NHY157" s="151"/>
      <c r="NHZ157" s="151"/>
      <c r="NIA157" s="151"/>
      <c r="NIB157" s="151"/>
      <c r="NIC157" s="151"/>
      <c r="NID157" s="151"/>
      <c r="NIE157" s="151"/>
      <c r="NIF157" s="151"/>
      <c r="NIG157" s="151"/>
      <c r="NIH157" s="151"/>
      <c r="NII157" s="151"/>
      <c r="NIJ157" s="151"/>
      <c r="NIK157" s="151"/>
      <c r="NIL157" s="151"/>
      <c r="NIM157" s="151"/>
      <c r="NIN157" s="151"/>
      <c r="NIO157" s="151"/>
      <c r="NIP157" s="151"/>
      <c r="NIQ157" s="151"/>
      <c r="NIR157" s="151"/>
      <c r="NIS157" s="151"/>
      <c r="NIT157" s="151"/>
      <c r="NIU157" s="151"/>
      <c r="NIV157" s="151"/>
      <c r="NIW157" s="151"/>
      <c r="NIX157" s="151"/>
      <c r="NIY157" s="151"/>
      <c r="NIZ157" s="151"/>
      <c r="NJA157" s="151"/>
      <c r="NJB157" s="151"/>
      <c r="NJC157" s="151"/>
      <c r="NJD157" s="151"/>
      <c r="NJE157" s="151"/>
      <c r="NJF157" s="151"/>
      <c r="NJG157" s="151"/>
      <c r="NJN157" s="151"/>
      <c r="NJO157" s="151"/>
      <c r="NJP157" s="151"/>
      <c r="NJQ157" s="151"/>
      <c r="NJR157" s="151"/>
      <c r="NJS157" s="151"/>
      <c r="NJT157" s="151"/>
      <c r="NJU157" s="151"/>
      <c r="NJV157" s="151"/>
      <c r="NJW157" s="151"/>
      <c r="NJX157" s="151"/>
      <c r="NJY157" s="151"/>
      <c r="NJZ157" s="151"/>
      <c r="NKA157" s="151"/>
      <c r="NKB157" s="151"/>
      <c r="NKC157" s="151"/>
      <c r="NKD157" s="151"/>
      <c r="NKE157" s="151"/>
      <c r="NKF157" s="151"/>
      <c r="NKG157" s="151"/>
      <c r="NKH157" s="151"/>
      <c r="NKI157" s="151"/>
      <c r="NKJ157" s="151"/>
      <c r="NKK157" s="151"/>
      <c r="NKL157" s="151"/>
      <c r="NKM157" s="151"/>
      <c r="NKN157" s="151"/>
      <c r="NKO157" s="151"/>
      <c r="NKP157" s="151"/>
      <c r="NKQ157" s="151"/>
      <c r="NKR157" s="151"/>
      <c r="NKS157" s="151"/>
      <c r="NKT157" s="151"/>
      <c r="NKU157" s="151"/>
      <c r="NKV157" s="151"/>
      <c r="NKW157" s="151"/>
      <c r="NKX157" s="151"/>
      <c r="NKY157" s="151"/>
      <c r="NKZ157" s="151"/>
      <c r="NLA157" s="151"/>
      <c r="NLB157" s="151"/>
      <c r="NLC157" s="151"/>
      <c r="NLD157" s="151"/>
      <c r="NLE157" s="151"/>
      <c r="NLF157" s="151"/>
      <c r="NLG157" s="151"/>
      <c r="NLH157" s="151"/>
      <c r="NLI157" s="151"/>
      <c r="NLJ157" s="151"/>
      <c r="NLK157" s="151"/>
      <c r="NLL157" s="151"/>
      <c r="NLM157" s="151"/>
      <c r="NLN157" s="151"/>
      <c r="NLO157" s="151"/>
      <c r="NLP157" s="151"/>
      <c r="NLQ157" s="151"/>
      <c r="NLR157" s="151"/>
      <c r="NLS157" s="151"/>
      <c r="NLT157" s="151"/>
      <c r="NLU157" s="151"/>
      <c r="NLV157" s="151"/>
      <c r="NLW157" s="151"/>
      <c r="NLX157" s="151"/>
      <c r="NLY157" s="151"/>
      <c r="NLZ157" s="151"/>
      <c r="NMA157" s="151"/>
      <c r="NMB157" s="151"/>
      <c r="NMC157" s="151"/>
      <c r="NMD157" s="151"/>
      <c r="NME157" s="151"/>
      <c r="NMF157" s="151"/>
      <c r="NMG157" s="151"/>
      <c r="NMH157" s="151"/>
      <c r="NMI157" s="151"/>
      <c r="NMJ157" s="151"/>
      <c r="NMK157" s="151"/>
      <c r="NML157" s="151"/>
      <c r="NMM157" s="151"/>
      <c r="NMN157" s="151"/>
      <c r="NMO157" s="151"/>
      <c r="NMP157" s="151"/>
      <c r="NMQ157" s="151"/>
      <c r="NMR157" s="151"/>
      <c r="NMS157" s="151"/>
      <c r="NMT157" s="151"/>
      <c r="NMU157" s="151"/>
      <c r="NMV157" s="151"/>
      <c r="NMW157" s="151"/>
      <c r="NMX157" s="151"/>
      <c r="NMY157" s="151"/>
      <c r="NMZ157" s="151"/>
      <c r="NNA157" s="151"/>
      <c r="NNB157" s="151"/>
      <c r="NNC157" s="151"/>
      <c r="NND157" s="151"/>
      <c r="NNE157" s="151"/>
      <c r="NNF157" s="151"/>
      <c r="NNG157" s="151"/>
      <c r="NNH157" s="151"/>
      <c r="NNI157" s="151"/>
      <c r="NNJ157" s="151"/>
      <c r="NNK157" s="151"/>
      <c r="NNL157" s="151"/>
      <c r="NNM157" s="151"/>
      <c r="NNN157" s="151"/>
      <c r="NNO157" s="151"/>
      <c r="NNP157" s="151"/>
      <c r="NNQ157" s="151"/>
      <c r="NNR157" s="151"/>
      <c r="NNS157" s="151"/>
      <c r="NNT157" s="151"/>
      <c r="NNU157" s="151"/>
      <c r="NNV157" s="151"/>
      <c r="NNW157" s="151"/>
      <c r="NNX157" s="151"/>
      <c r="NNY157" s="151"/>
      <c r="NNZ157" s="151"/>
      <c r="NOA157" s="151"/>
      <c r="NOB157" s="151"/>
      <c r="NOC157" s="151"/>
      <c r="NOD157" s="151"/>
      <c r="NOE157" s="151"/>
      <c r="NOF157" s="151"/>
      <c r="NOG157" s="151"/>
      <c r="NOH157" s="151"/>
      <c r="NOI157" s="151"/>
      <c r="NOJ157" s="151"/>
      <c r="NOK157" s="151"/>
      <c r="NOL157" s="151"/>
      <c r="NOM157" s="151"/>
      <c r="NON157" s="151"/>
      <c r="NOO157" s="151"/>
      <c r="NOP157" s="151"/>
      <c r="NOQ157" s="151"/>
      <c r="NOR157" s="151"/>
      <c r="NOS157" s="151"/>
      <c r="NOT157" s="151"/>
      <c r="NOU157" s="151"/>
      <c r="NOV157" s="151"/>
      <c r="NOW157" s="151"/>
      <c r="NOX157" s="151"/>
      <c r="NOY157" s="151"/>
      <c r="NOZ157" s="151"/>
      <c r="NPA157" s="151"/>
      <c r="NPB157" s="151"/>
      <c r="NPC157" s="151"/>
      <c r="NPD157" s="151"/>
      <c r="NPE157" s="151"/>
      <c r="NPF157" s="151"/>
      <c r="NPG157" s="151"/>
      <c r="NPH157" s="151"/>
      <c r="NPI157" s="151"/>
      <c r="NPJ157" s="151"/>
      <c r="NPK157" s="151"/>
      <c r="NPL157" s="151"/>
      <c r="NPM157" s="151"/>
      <c r="NPN157" s="151"/>
      <c r="NPO157" s="151"/>
      <c r="NPP157" s="151"/>
      <c r="NPQ157" s="151"/>
      <c r="NPR157" s="151"/>
      <c r="NPS157" s="151"/>
      <c r="NPT157" s="151"/>
      <c r="NPU157" s="151"/>
      <c r="NPV157" s="151"/>
      <c r="NPW157" s="151"/>
      <c r="NPX157" s="151"/>
      <c r="NPY157" s="151"/>
      <c r="NPZ157" s="151"/>
      <c r="NQA157" s="151"/>
      <c r="NQB157" s="151"/>
      <c r="NQC157" s="151"/>
      <c r="NQD157" s="151"/>
      <c r="NQE157" s="151"/>
      <c r="NQF157" s="151"/>
      <c r="NQG157" s="151"/>
      <c r="NQH157" s="151"/>
      <c r="NQI157" s="151"/>
      <c r="NQJ157" s="151"/>
      <c r="NQK157" s="151"/>
      <c r="NQL157" s="151"/>
      <c r="NQM157" s="151"/>
      <c r="NQN157" s="151"/>
      <c r="NQO157" s="151"/>
      <c r="NQP157" s="151"/>
      <c r="NQQ157" s="151"/>
      <c r="NQR157" s="151"/>
      <c r="NQS157" s="151"/>
      <c r="NQT157" s="151"/>
      <c r="NQU157" s="151"/>
      <c r="NQV157" s="151"/>
      <c r="NQW157" s="151"/>
      <c r="NQX157" s="151"/>
      <c r="NQY157" s="151"/>
      <c r="NQZ157" s="151"/>
      <c r="NRA157" s="151"/>
      <c r="NRB157" s="151"/>
      <c r="NRC157" s="151"/>
      <c r="NRD157" s="151"/>
      <c r="NRE157" s="151"/>
      <c r="NRF157" s="151"/>
      <c r="NRG157" s="151"/>
      <c r="NRH157" s="151"/>
      <c r="NRI157" s="151"/>
      <c r="NRJ157" s="151"/>
      <c r="NRK157" s="151"/>
      <c r="NRL157" s="151"/>
      <c r="NRM157" s="151"/>
      <c r="NRN157" s="151"/>
      <c r="NRO157" s="151"/>
      <c r="NRP157" s="151"/>
      <c r="NRQ157" s="151"/>
      <c r="NRR157" s="151"/>
      <c r="NRS157" s="151"/>
      <c r="NRT157" s="151"/>
      <c r="NRU157" s="151"/>
      <c r="NRV157" s="151"/>
      <c r="NRW157" s="151"/>
      <c r="NRX157" s="151"/>
      <c r="NRY157" s="151"/>
      <c r="NRZ157" s="151"/>
      <c r="NSA157" s="151"/>
      <c r="NSB157" s="151"/>
      <c r="NSC157" s="151"/>
      <c r="NSD157" s="151"/>
      <c r="NSE157" s="151"/>
      <c r="NSF157" s="151"/>
      <c r="NSG157" s="151"/>
      <c r="NSH157" s="151"/>
      <c r="NSI157" s="151"/>
      <c r="NSJ157" s="151"/>
      <c r="NSK157" s="151"/>
      <c r="NSL157" s="151"/>
      <c r="NSM157" s="151"/>
      <c r="NSN157" s="151"/>
      <c r="NSO157" s="151"/>
      <c r="NSP157" s="151"/>
      <c r="NSQ157" s="151"/>
      <c r="NSR157" s="151"/>
      <c r="NSS157" s="151"/>
      <c r="NST157" s="151"/>
      <c r="NSU157" s="151"/>
      <c r="NSV157" s="151"/>
      <c r="NSW157" s="151"/>
      <c r="NSX157" s="151"/>
      <c r="NSY157" s="151"/>
      <c r="NSZ157" s="151"/>
      <c r="NTA157" s="151"/>
      <c r="NTB157" s="151"/>
      <c r="NTC157" s="151"/>
      <c r="NTJ157" s="151"/>
      <c r="NTK157" s="151"/>
      <c r="NTL157" s="151"/>
      <c r="NTM157" s="151"/>
      <c r="NTN157" s="151"/>
      <c r="NTO157" s="151"/>
      <c r="NTP157" s="151"/>
      <c r="NTQ157" s="151"/>
      <c r="NTR157" s="151"/>
      <c r="NTS157" s="151"/>
      <c r="NTT157" s="151"/>
      <c r="NTU157" s="151"/>
      <c r="NTV157" s="151"/>
      <c r="NTW157" s="151"/>
      <c r="NTX157" s="151"/>
      <c r="NTY157" s="151"/>
      <c r="NTZ157" s="151"/>
      <c r="NUA157" s="151"/>
      <c r="NUB157" s="151"/>
      <c r="NUC157" s="151"/>
      <c r="NUD157" s="151"/>
      <c r="NUE157" s="151"/>
      <c r="NUF157" s="151"/>
      <c r="NUG157" s="151"/>
      <c r="NUH157" s="151"/>
      <c r="NUI157" s="151"/>
      <c r="NUJ157" s="151"/>
      <c r="NUK157" s="151"/>
      <c r="NUL157" s="151"/>
      <c r="NUM157" s="151"/>
      <c r="NUN157" s="151"/>
      <c r="NUO157" s="151"/>
      <c r="NUP157" s="151"/>
      <c r="NUQ157" s="151"/>
      <c r="NUR157" s="151"/>
      <c r="NUS157" s="151"/>
      <c r="NUT157" s="151"/>
      <c r="NUU157" s="151"/>
      <c r="NUV157" s="151"/>
      <c r="NUW157" s="151"/>
      <c r="NUX157" s="151"/>
      <c r="NUY157" s="151"/>
      <c r="NUZ157" s="151"/>
      <c r="NVA157" s="151"/>
      <c r="NVB157" s="151"/>
      <c r="NVC157" s="151"/>
      <c r="NVD157" s="151"/>
      <c r="NVE157" s="151"/>
      <c r="NVF157" s="151"/>
      <c r="NVG157" s="151"/>
      <c r="NVH157" s="151"/>
      <c r="NVI157" s="151"/>
      <c r="NVJ157" s="151"/>
      <c r="NVK157" s="151"/>
      <c r="NVL157" s="151"/>
      <c r="NVM157" s="151"/>
      <c r="NVN157" s="151"/>
      <c r="NVO157" s="151"/>
      <c r="NVP157" s="151"/>
      <c r="NVQ157" s="151"/>
      <c r="NVR157" s="151"/>
      <c r="NVS157" s="151"/>
      <c r="NVT157" s="151"/>
      <c r="NVU157" s="151"/>
      <c r="NVV157" s="151"/>
      <c r="NVW157" s="151"/>
      <c r="NVX157" s="151"/>
      <c r="NVY157" s="151"/>
      <c r="NVZ157" s="151"/>
      <c r="NWA157" s="151"/>
      <c r="NWB157" s="151"/>
      <c r="NWC157" s="151"/>
      <c r="NWD157" s="151"/>
      <c r="NWE157" s="151"/>
      <c r="NWF157" s="151"/>
      <c r="NWG157" s="151"/>
      <c r="NWH157" s="151"/>
      <c r="NWI157" s="151"/>
      <c r="NWJ157" s="151"/>
      <c r="NWK157" s="151"/>
      <c r="NWL157" s="151"/>
      <c r="NWM157" s="151"/>
      <c r="NWN157" s="151"/>
      <c r="NWO157" s="151"/>
      <c r="NWP157" s="151"/>
      <c r="NWQ157" s="151"/>
      <c r="NWR157" s="151"/>
      <c r="NWS157" s="151"/>
      <c r="NWT157" s="151"/>
      <c r="NWU157" s="151"/>
      <c r="NWV157" s="151"/>
      <c r="NWW157" s="151"/>
      <c r="NWX157" s="151"/>
      <c r="NWY157" s="151"/>
      <c r="NWZ157" s="151"/>
      <c r="NXA157" s="151"/>
      <c r="NXB157" s="151"/>
      <c r="NXC157" s="151"/>
      <c r="NXD157" s="151"/>
      <c r="NXE157" s="151"/>
      <c r="NXF157" s="151"/>
      <c r="NXG157" s="151"/>
      <c r="NXH157" s="151"/>
      <c r="NXI157" s="151"/>
      <c r="NXJ157" s="151"/>
      <c r="NXK157" s="151"/>
      <c r="NXL157" s="151"/>
      <c r="NXM157" s="151"/>
      <c r="NXN157" s="151"/>
      <c r="NXO157" s="151"/>
      <c r="NXP157" s="151"/>
      <c r="NXQ157" s="151"/>
      <c r="NXR157" s="151"/>
      <c r="NXS157" s="151"/>
      <c r="NXT157" s="151"/>
      <c r="NXU157" s="151"/>
      <c r="NXV157" s="151"/>
      <c r="NXW157" s="151"/>
      <c r="NXX157" s="151"/>
      <c r="NXY157" s="151"/>
      <c r="NXZ157" s="151"/>
      <c r="NYA157" s="151"/>
      <c r="NYB157" s="151"/>
      <c r="NYC157" s="151"/>
      <c r="NYD157" s="151"/>
      <c r="NYE157" s="151"/>
      <c r="NYF157" s="151"/>
      <c r="NYG157" s="151"/>
      <c r="NYH157" s="151"/>
      <c r="NYI157" s="151"/>
      <c r="NYJ157" s="151"/>
      <c r="NYK157" s="151"/>
      <c r="NYL157" s="151"/>
      <c r="NYM157" s="151"/>
      <c r="NYN157" s="151"/>
      <c r="NYO157" s="151"/>
      <c r="NYP157" s="151"/>
      <c r="NYQ157" s="151"/>
      <c r="NYR157" s="151"/>
      <c r="NYS157" s="151"/>
      <c r="NYT157" s="151"/>
      <c r="NYU157" s="151"/>
      <c r="NYV157" s="151"/>
      <c r="NYW157" s="151"/>
      <c r="NYX157" s="151"/>
      <c r="NYY157" s="151"/>
      <c r="NYZ157" s="151"/>
      <c r="NZA157" s="151"/>
      <c r="NZB157" s="151"/>
      <c r="NZC157" s="151"/>
      <c r="NZD157" s="151"/>
      <c r="NZE157" s="151"/>
      <c r="NZF157" s="151"/>
      <c r="NZG157" s="151"/>
      <c r="NZH157" s="151"/>
      <c r="NZI157" s="151"/>
      <c r="NZJ157" s="151"/>
      <c r="NZK157" s="151"/>
      <c r="NZL157" s="151"/>
      <c r="NZM157" s="151"/>
      <c r="NZN157" s="151"/>
      <c r="NZO157" s="151"/>
      <c r="NZP157" s="151"/>
      <c r="NZQ157" s="151"/>
      <c r="NZR157" s="151"/>
      <c r="NZS157" s="151"/>
      <c r="NZT157" s="151"/>
      <c r="NZU157" s="151"/>
      <c r="NZV157" s="151"/>
      <c r="NZW157" s="151"/>
      <c r="NZX157" s="151"/>
      <c r="NZY157" s="151"/>
      <c r="NZZ157" s="151"/>
      <c r="OAA157" s="151"/>
      <c r="OAB157" s="151"/>
      <c r="OAC157" s="151"/>
      <c r="OAD157" s="151"/>
      <c r="OAE157" s="151"/>
      <c r="OAF157" s="151"/>
      <c r="OAG157" s="151"/>
      <c r="OAH157" s="151"/>
      <c r="OAI157" s="151"/>
      <c r="OAJ157" s="151"/>
      <c r="OAK157" s="151"/>
      <c r="OAL157" s="151"/>
      <c r="OAM157" s="151"/>
      <c r="OAN157" s="151"/>
      <c r="OAO157" s="151"/>
      <c r="OAP157" s="151"/>
      <c r="OAQ157" s="151"/>
      <c r="OAR157" s="151"/>
      <c r="OAS157" s="151"/>
      <c r="OAT157" s="151"/>
      <c r="OAU157" s="151"/>
      <c r="OAV157" s="151"/>
      <c r="OAW157" s="151"/>
      <c r="OAX157" s="151"/>
      <c r="OAY157" s="151"/>
      <c r="OAZ157" s="151"/>
      <c r="OBA157" s="151"/>
      <c r="OBB157" s="151"/>
      <c r="OBC157" s="151"/>
      <c r="OBD157" s="151"/>
      <c r="OBE157" s="151"/>
      <c r="OBF157" s="151"/>
      <c r="OBG157" s="151"/>
      <c r="OBH157" s="151"/>
      <c r="OBI157" s="151"/>
      <c r="OBJ157" s="151"/>
      <c r="OBK157" s="151"/>
      <c r="OBL157" s="151"/>
      <c r="OBM157" s="151"/>
      <c r="OBN157" s="151"/>
      <c r="OBO157" s="151"/>
      <c r="OBP157" s="151"/>
      <c r="OBQ157" s="151"/>
      <c r="OBR157" s="151"/>
      <c r="OBS157" s="151"/>
      <c r="OBT157" s="151"/>
      <c r="OBU157" s="151"/>
      <c r="OBV157" s="151"/>
      <c r="OBW157" s="151"/>
      <c r="OBX157" s="151"/>
      <c r="OBY157" s="151"/>
      <c r="OBZ157" s="151"/>
      <c r="OCA157" s="151"/>
      <c r="OCB157" s="151"/>
      <c r="OCC157" s="151"/>
      <c r="OCD157" s="151"/>
      <c r="OCE157" s="151"/>
      <c r="OCF157" s="151"/>
      <c r="OCG157" s="151"/>
      <c r="OCH157" s="151"/>
      <c r="OCI157" s="151"/>
      <c r="OCJ157" s="151"/>
      <c r="OCK157" s="151"/>
      <c r="OCL157" s="151"/>
      <c r="OCM157" s="151"/>
      <c r="OCN157" s="151"/>
      <c r="OCO157" s="151"/>
      <c r="OCP157" s="151"/>
      <c r="OCQ157" s="151"/>
      <c r="OCR157" s="151"/>
      <c r="OCS157" s="151"/>
      <c r="OCT157" s="151"/>
      <c r="OCU157" s="151"/>
      <c r="OCV157" s="151"/>
      <c r="OCW157" s="151"/>
      <c r="OCX157" s="151"/>
      <c r="OCY157" s="151"/>
      <c r="ODF157" s="151"/>
      <c r="ODG157" s="151"/>
      <c r="ODH157" s="151"/>
      <c r="ODI157" s="151"/>
      <c r="ODJ157" s="151"/>
      <c r="ODK157" s="151"/>
      <c r="ODL157" s="151"/>
      <c r="ODM157" s="151"/>
      <c r="ODN157" s="151"/>
      <c r="ODO157" s="151"/>
      <c r="ODP157" s="151"/>
      <c r="ODQ157" s="151"/>
      <c r="ODR157" s="151"/>
      <c r="ODS157" s="151"/>
      <c r="ODT157" s="151"/>
      <c r="ODU157" s="151"/>
      <c r="ODV157" s="151"/>
      <c r="ODW157" s="151"/>
      <c r="ODX157" s="151"/>
      <c r="ODY157" s="151"/>
      <c r="ODZ157" s="151"/>
      <c r="OEA157" s="151"/>
      <c r="OEB157" s="151"/>
      <c r="OEC157" s="151"/>
      <c r="OED157" s="151"/>
      <c r="OEE157" s="151"/>
      <c r="OEF157" s="151"/>
      <c r="OEG157" s="151"/>
      <c r="OEH157" s="151"/>
      <c r="OEI157" s="151"/>
      <c r="OEJ157" s="151"/>
      <c r="OEK157" s="151"/>
      <c r="OEL157" s="151"/>
      <c r="OEM157" s="151"/>
      <c r="OEN157" s="151"/>
      <c r="OEO157" s="151"/>
      <c r="OEP157" s="151"/>
      <c r="OEQ157" s="151"/>
      <c r="OER157" s="151"/>
      <c r="OES157" s="151"/>
      <c r="OET157" s="151"/>
      <c r="OEU157" s="151"/>
      <c r="OEV157" s="151"/>
      <c r="OEW157" s="151"/>
      <c r="OEX157" s="151"/>
      <c r="OEY157" s="151"/>
      <c r="OEZ157" s="151"/>
      <c r="OFA157" s="151"/>
      <c r="OFB157" s="151"/>
      <c r="OFC157" s="151"/>
      <c r="OFD157" s="151"/>
      <c r="OFE157" s="151"/>
      <c r="OFF157" s="151"/>
      <c r="OFG157" s="151"/>
      <c r="OFH157" s="151"/>
      <c r="OFI157" s="151"/>
      <c r="OFJ157" s="151"/>
      <c r="OFK157" s="151"/>
      <c r="OFL157" s="151"/>
      <c r="OFM157" s="151"/>
      <c r="OFN157" s="151"/>
      <c r="OFO157" s="151"/>
      <c r="OFP157" s="151"/>
      <c r="OFQ157" s="151"/>
      <c r="OFR157" s="151"/>
      <c r="OFS157" s="151"/>
      <c r="OFT157" s="151"/>
      <c r="OFU157" s="151"/>
      <c r="OFV157" s="151"/>
      <c r="OFW157" s="151"/>
      <c r="OFX157" s="151"/>
      <c r="OFY157" s="151"/>
      <c r="OFZ157" s="151"/>
      <c r="OGA157" s="151"/>
      <c r="OGB157" s="151"/>
      <c r="OGC157" s="151"/>
      <c r="OGD157" s="151"/>
      <c r="OGE157" s="151"/>
      <c r="OGF157" s="151"/>
      <c r="OGG157" s="151"/>
      <c r="OGH157" s="151"/>
      <c r="OGI157" s="151"/>
      <c r="OGJ157" s="151"/>
      <c r="OGK157" s="151"/>
      <c r="OGL157" s="151"/>
      <c r="OGM157" s="151"/>
      <c r="OGN157" s="151"/>
      <c r="OGO157" s="151"/>
      <c r="OGP157" s="151"/>
      <c r="OGQ157" s="151"/>
      <c r="OGR157" s="151"/>
      <c r="OGS157" s="151"/>
      <c r="OGT157" s="151"/>
      <c r="OGU157" s="151"/>
      <c r="OGV157" s="151"/>
      <c r="OGW157" s="151"/>
      <c r="OGX157" s="151"/>
      <c r="OGY157" s="151"/>
      <c r="OGZ157" s="151"/>
      <c r="OHA157" s="151"/>
      <c r="OHB157" s="151"/>
      <c r="OHC157" s="151"/>
      <c r="OHD157" s="151"/>
      <c r="OHE157" s="151"/>
      <c r="OHF157" s="151"/>
      <c r="OHG157" s="151"/>
      <c r="OHH157" s="151"/>
      <c r="OHI157" s="151"/>
      <c r="OHJ157" s="151"/>
      <c r="OHK157" s="151"/>
      <c r="OHL157" s="151"/>
      <c r="OHM157" s="151"/>
      <c r="OHN157" s="151"/>
      <c r="OHO157" s="151"/>
      <c r="OHP157" s="151"/>
      <c r="OHQ157" s="151"/>
      <c r="OHR157" s="151"/>
      <c r="OHS157" s="151"/>
      <c r="OHT157" s="151"/>
      <c r="OHU157" s="151"/>
      <c r="OHV157" s="151"/>
      <c r="OHW157" s="151"/>
      <c r="OHX157" s="151"/>
      <c r="OHY157" s="151"/>
      <c r="OHZ157" s="151"/>
      <c r="OIA157" s="151"/>
      <c r="OIB157" s="151"/>
      <c r="OIC157" s="151"/>
      <c r="OID157" s="151"/>
      <c r="OIE157" s="151"/>
      <c r="OIF157" s="151"/>
      <c r="OIG157" s="151"/>
      <c r="OIH157" s="151"/>
      <c r="OII157" s="151"/>
      <c r="OIJ157" s="151"/>
      <c r="OIK157" s="151"/>
      <c r="OIL157" s="151"/>
      <c r="OIM157" s="151"/>
      <c r="OIN157" s="151"/>
      <c r="OIO157" s="151"/>
      <c r="OIP157" s="151"/>
      <c r="OIQ157" s="151"/>
      <c r="OIR157" s="151"/>
      <c r="OIS157" s="151"/>
      <c r="OIT157" s="151"/>
      <c r="OIU157" s="151"/>
      <c r="OIV157" s="151"/>
      <c r="OIW157" s="151"/>
      <c r="OIX157" s="151"/>
      <c r="OIY157" s="151"/>
      <c r="OIZ157" s="151"/>
      <c r="OJA157" s="151"/>
      <c r="OJB157" s="151"/>
      <c r="OJC157" s="151"/>
      <c r="OJD157" s="151"/>
      <c r="OJE157" s="151"/>
      <c r="OJF157" s="151"/>
      <c r="OJG157" s="151"/>
      <c r="OJH157" s="151"/>
      <c r="OJI157" s="151"/>
      <c r="OJJ157" s="151"/>
      <c r="OJK157" s="151"/>
      <c r="OJL157" s="151"/>
      <c r="OJM157" s="151"/>
      <c r="OJN157" s="151"/>
      <c r="OJO157" s="151"/>
      <c r="OJP157" s="151"/>
      <c r="OJQ157" s="151"/>
      <c r="OJR157" s="151"/>
      <c r="OJS157" s="151"/>
      <c r="OJT157" s="151"/>
      <c r="OJU157" s="151"/>
      <c r="OJV157" s="151"/>
      <c r="OJW157" s="151"/>
      <c r="OJX157" s="151"/>
      <c r="OJY157" s="151"/>
      <c r="OJZ157" s="151"/>
      <c r="OKA157" s="151"/>
      <c r="OKB157" s="151"/>
      <c r="OKC157" s="151"/>
      <c r="OKD157" s="151"/>
      <c r="OKE157" s="151"/>
      <c r="OKF157" s="151"/>
      <c r="OKG157" s="151"/>
      <c r="OKH157" s="151"/>
      <c r="OKI157" s="151"/>
      <c r="OKJ157" s="151"/>
      <c r="OKK157" s="151"/>
      <c r="OKL157" s="151"/>
      <c r="OKM157" s="151"/>
      <c r="OKN157" s="151"/>
      <c r="OKO157" s="151"/>
      <c r="OKP157" s="151"/>
      <c r="OKQ157" s="151"/>
      <c r="OKR157" s="151"/>
      <c r="OKS157" s="151"/>
      <c r="OKT157" s="151"/>
      <c r="OKU157" s="151"/>
      <c r="OKV157" s="151"/>
      <c r="OKW157" s="151"/>
      <c r="OKX157" s="151"/>
      <c r="OKY157" s="151"/>
      <c r="OKZ157" s="151"/>
      <c r="OLA157" s="151"/>
      <c r="OLB157" s="151"/>
      <c r="OLC157" s="151"/>
      <c r="OLD157" s="151"/>
      <c r="OLE157" s="151"/>
      <c r="OLF157" s="151"/>
      <c r="OLG157" s="151"/>
      <c r="OLH157" s="151"/>
      <c r="OLI157" s="151"/>
      <c r="OLJ157" s="151"/>
      <c r="OLK157" s="151"/>
      <c r="OLL157" s="151"/>
      <c r="OLM157" s="151"/>
      <c r="OLN157" s="151"/>
      <c r="OLO157" s="151"/>
      <c r="OLP157" s="151"/>
      <c r="OLQ157" s="151"/>
      <c r="OLR157" s="151"/>
      <c r="OLS157" s="151"/>
      <c r="OLT157" s="151"/>
      <c r="OLU157" s="151"/>
      <c r="OLV157" s="151"/>
      <c r="OLW157" s="151"/>
      <c r="OLX157" s="151"/>
      <c r="OLY157" s="151"/>
      <c r="OLZ157" s="151"/>
      <c r="OMA157" s="151"/>
      <c r="OMB157" s="151"/>
      <c r="OMC157" s="151"/>
      <c r="OMD157" s="151"/>
      <c r="OME157" s="151"/>
      <c r="OMF157" s="151"/>
      <c r="OMG157" s="151"/>
      <c r="OMH157" s="151"/>
      <c r="OMI157" s="151"/>
      <c r="OMJ157" s="151"/>
      <c r="OMK157" s="151"/>
      <c r="OML157" s="151"/>
      <c r="OMM157" s="151"/>
      <c r="OMN157" s="151"/>
      <c r="OMO157" s="151"/>
      <c r="OMP157" s="151"/>
      <c r="OMQ157" s="151"/>
      <c r="OMR157" s="151"/>
      <c r="OMS157" s="151"/>
      <c r="OMT157" s="151"/>
      <c r="OMU157" s="151"/>
      <c r="ONB157" s="151"/>
      <c r="ONC157" s="151"/>
      <c r="OND157" s="151"/>
      <c r="ONE157" s="151"/>
      <c r="ONF157" s="151"/>
      <c r="ONG157" s="151"/>
      <c r="ONH157" s="151"/>
      <c r="ONI157" s="151"/>
      <c r="ONJ157" s="151"/>
      <c r="ONK157" s="151"/>
      <c r="ONL157" s="151"/>
      <c r="ONM157" s="151"/>
      <c r="ONN157" s="151"/>
      <c r="ONO157" s="151"/>
      <c r="ONP157" s="151"/>
      <c r="ONQ157" s="151"/>
      <c r="ONR157" s="151"/>
      <c r="ONS157" s="151"/>
      <c r="ONT157" s="151"/>
      <c r="ONU157" s="151"/>
      <c r="ONV157" s="151"/>
      <c r="ONW157" s="151"/>
      <c r="ONX157" s="151"/>
      <c r="ONY157" s="151"/>
      <c r="ONZ157" s="151"/>
      <c r="OOA157" s="151"/>
      <c r="OOB157" s="151"/>
      <c r="OOC157" s="151"/>
      <c r="OOD157" s="151"/>
      <c r="OOE157" s="151"/>
      <c r="OOF157" s="151"/>
      <c r="OOG157" s="151"/>
      <c r="OOH157" s="151"/>
      <c r="OOI157" s="151"/>
      <c r="OOJ157" s="151"/>
      <c r="OOK157" s="151"/>
      <c r="OOL157" s="151"/>
      <c r="OOM157" s="151"/>
      <c r="OON157" s="151"/>
      <c r="OOO157" s="151"/>
      <c r="OOP157" s="151"/>
      <c r="OOQ157" s="151"/>
      <c r="OOR157" s="151"/>
      <c r="OOS157" s="151"/>
      <c r="OOT157" s="151"/>
      <c r="OOU157" s="151"/>
      <c r="OOV157" s="151"/>
      <c r="OOW157" s="151"/>
      <c r="OOX157" s="151"/>
      <c r="OOY157" s="151"/>
      <c r="OOZ157" s="151"/>
      <c r="OPA157" s="151"/>
      <c r="OPB157" s="151"/>
      <c r="OPC157" s="151"/>
      <c r="OPD157" s="151"/>
      <c r="OPE157" s="151"/>
      <c r="OPF157" s="151"/>
      <c r="OPG157" s="151"/>
      <c r="OPH157" s="151"/>
      <c r="OPI157" s="151"/>
      <c r="OPJ157" s="151"/>
      <c r="OPK157" s="151"/>
      <c r="OPL157" s="151"/>
      <c r="OPM157" s="151"/>
      <c r="OPN157" s="151"/>
      <c r="OPO157" s="151"/>
      <c r="OPP157" s="151"/>
      <c r="OPQ157" s="151"/>
      <c r="OPR157" s="151"/>
      <c r="OPS157" s="151"/>
      <c r="OPT157" s="151"/>
      <c r="OPU157" s="151"/>
      <c r="OPV157" s="151"/>
      <c r="OPW157" s="151"/>
      <c r="OPX157" s="151"/>
      <c r="OPY157" s="151"/>
      <c r="OPZ157" s="151"/>
      <c r="OQA157" s="151"/>
      <c r="OQB157" s="151"/>
      <c r="OQC157" s="151"/>
      <c r="OQD157" s="151"/>
      <c r="OQE157" s="151"/>
      <c r="OQF157" s="151"/>
      <c r="OQG157" s="151"/>
      <c r="OQH157" s="151"/>
      <c r="OQI157" s="151"/>
      <c r="OQJ157" s="151"/>
      <c r="OQK157" s="151"/>
      <c r="OQL157" s="151"/>
      <c r="OQM157" s="151"/>
      <c r="OQN157" s="151"/>
      <c r="OQO157" s="151"/>
      <c r="OQP157" s="151"/>
      <c r="OQQ157" s="151"/>
      <c r="OQR157" s="151"/>
      <c r="OQS157" s="151"/>
      <c r="OQT157" s="151"/>
      <c r="OQU157" s="151"/>
      <c r="OQV157" s="151"/>
      <c r="OQW157" s="151"/>
      <c r="OQX157" s="151"/>
      <c r="OQY157" s="151"/>
      <c r="OQZ157" s="151"/>
      <c r="ORA157" s="151"/>
      <c r="ORB157" s="151"/>
      <c r="ORC157" s="151"/>
      <c r="ORD157" s="151"/>
      <c r="ORE157" s="151"/>
      <c r="ORF157" s="151"/>
      <c r="ORG157" s="151"/>
      <c r="ORH157" s="151"/>
      <c r="ORI157" s="151"/>
      <c r="ORJ157" s="151"/>
      <c r="ORK157" s="151"/>
      <c r="ORL157" s="151"/>
      <c r="ORM157" s="151"/>
      <c r="ORN157" s="151"/>
      <c r="ORO157" s="151"/>
      <c r="ORP157" s="151"/>
      <c r="ORQ157" s="151"/>
      <c r="ORR157" s="151"/>
      <c r="ORS157" s="151"/>
      <c r="ORT157" s="151"/>
      <c r="ORU157" s="151"/>
      <c r="ORV157" s="151"/>
      <c r="ORW157" s="151"/>
      <c r="ORX157" s="151"/>
      <c r="ORY157" s="151"/>
      <c r="ORZ157" s="151"/>
      <c r="OSA157" s="151"/>
      <c r="OSB157" s="151"/>
      <c r="OSC157" s="151"/>
      <c r="OSD157" s="151"/>
      <c r="OSE157" s="151"/>
      <c r="OSF157" s="151"/>
      <c r="OSG157" s="151"/>
      <c r="OSH157" s="151"/>
      <c r="OSI157" s="151"/>
      <c r="OSJ157" s="151"/>
      <c r="OSK157" s="151"/>
      <c r="OSL157" s="151"/>
      <c r="OSM157" s="151"/>
      <c r="OSN157" s="151"/>
      <c r="OSO157" s="151"/>
      <c r="OSP157" s="151"/>
      <c r="OSQ157" s="151"/>
      <c r="OSR157" s="151"/>
      <c r="OSS157" s="151"/>
      <c r="OST157" s="151"/>
      <c r="OSU157" s="151"/>
      <c r="OSV157" s="151"/>
      <c r="OSW157" s="151"/>
      <c r="OSX157" s="151"/>
      <c r="OSY157" s="151"/>
      <c r="OSZ157" s="151"/>
      <c r="OTA157" s="151"/>
      <c r="OTB157" s="151"/>
      <c r="OTC157" s="151"/>
      <c r="OTD157" s="151"/>
      <c r="OTE157" s="151"/>
      <c r="OTF157" s="151"/>
      <c r="OTG157" s="151"/>
      <c r="OTH157" s="151"/>
      <c r="OTI157" s="151"/>
      <c r="OTJ157" s="151"/>
      <c r="OTK157" s="151"/>
      <c r="OTL157" s="151"/>
      <c r="OTM157" s="151"/>
      <c r="OTN157" s="151"/>
      <c r="OTO157" s="151"/>
      <c r="OTP157" s="151"/>
      <c r="OTQ157" s="151"/>
      <c r="OTR157" s="151"/>
      <c r="OTS157" s="151"/>
      <c r="OTT157" s="151"/>
      <c r="OTU157" s="151"/>
      <c r="OTV157" s="151"/>
      <c r="OTW157" s="151"/>
      <c r="OTX157" s="151"/>
      <c r="OTY157" s="151"/>
      <c r="OTZ157" s="151"/>
      <c r="OUA157" s="151"/>
      <c r="OUB157" s="151"/>
      <c r="OUC157" s="151"/>
      <c r="OUD157" s="151"/>
      <c r="OUE157" s="151"/>
      <c r="OUF157" s="151"/>
      <c r="OUG157" s="151"/>
      <c r="OUH157" s="151"/>
      <c r="OUI157" s="151"/>
      <c r="OUJ157" s="151"/>
      <c r="OUK157" s="151"/>
      <c r="OUL157" s="151"/>
      <c r="OUM157" s="151"/>
      <c r="OUN157" s="151"/>
      <c r="OUO157" s="151"/>
      <c r="OUP157" s="151"/>
      <c r="OUQ157" s="151"/>
      <c r="OUR157" s="151"/>
      <c r="OUS157" s="151"/>
      <c r="OUT157" s="151"/>
      <c r="OUU157" s="151"/>
      <c r="OUV157" s="151"/>
      <c r="OUW157" s="151"/>
      <c r="OUX157" s="151"/>
      <c r="OUY157" s="151"/>
      <c r="OUZ157" s="151"/>
      <c r="OVA157" s="151"/>
      <c r="OVB157" s="151"/>
      <c r="OVC157" s="151"/>
      <c r="OVD157" s="151"/>
      <c r="OVE157" s="151"/>
      <c r="OVF157" s="151"/>
      <c r="OVG157" s="151"/>
      <c r="OVH157" s="151"/>
      <c r="OVI157" s="151"/>
      <c r="OVJ157" s="151"/>
      <c r="OVK157" s="151"/>
      <c r="OVL157" s="151"/>
      <c r="OVM157" s="151"/>
      <c r="OVN157" s="151"/>
      <c r="OVO157" s="151"/>
      <c r="OVP157" s="151"/>
      <c r="OVQ157" s="151"/>
      <c r="OVR157" s="151"/>
      <c r="OVS157" s="151"/>
      <c r="OVT157" s="151"/>
      <c r="OVU157" s="151"/>
      <c r="OVV157" s="151"/>
      <c r="OVW157" s="151"/>
      <c r="OVX157" s="151"/>
      <c r="OVY157" s="151"/>
      <c r="OVZ157" s="151"/>
      <c r="OWA157" s="151"/>
      <c r="OWB157" s="151"/>
      <c r="OWC157" s="151"/>
      <c r="OWD157" s="151"/>
      <c r="OWE157" s="151"/>
      <c r="OWF157" s="151"/>
      <c r="OWG157" s="151"/>
      <c r="OWH157" s="151"/>
      <c r="OWI157" s="151"/>
      <c r="OWJ157" s="151"/>
      <c r="OWK157" s="151"/>
      <c r="OWL157" s="151"/>
      <c r="OWM157" s="151"/>
      <c r="OWN157" s="151"/>
      <c r="OWO157" s="151"/>
      <c r="OWP157" s="151"/>
      <c r="OWQ157" s="151"/>
      <c r="OWX157" s="151"/>
      <c r="OWY157" s="151"/>
      <c r="OWZ157" s="151"/>
      <c r="OXA157" s="151"/>
      <c r="OXB157" s="151"/>
      <c r="OXC157" s="151"/>
      <c r="OXD157" s="151"/>
      <c r="OXE157" s="151"/>
      <c r="OXF157" s="151"/>
      <c r="OXG157" s="151"/>
      <c r="OXH157" s="151"/>
      <c r="OXI157" s="151"/>
      <c r="OXJ157" s="151"/>
      <c r="OXK157" s="151"/>
      <c r="OXL157" s="151"/>
      <c r="OXM157" s="151"/>
      <c r="OXN157" s="151"/>
      <c r="OXO157" s="151"/>
      <c r="OXP157" s="151"/>
      <c r="OXQ157" s="151"/>
      <c r="OXR157" s="151"/>
      <c r="OXS157" s="151"/>
      <c r="OXT157" s="151"/>
      <c r="OXU157" s="151"/>
      <c r="OXV157" s="151"/>
      <c r="OXW157" s="151"/>
      <c r="OXX157" s="151"/>
      <c r="OXY157" s="151"/>
      <c r="OXZ157" s="151"/>
      <c r="OYA157" s="151"/>
      <c r="OYB157" s="151"/>
      <c r="OYC157" s="151"/>
      <c r="OYD157" s="151"/>
      <c r="OYE157" s="151"/>
      <c r="OYF157" s="151"/>
      <c r="OYG157" s="151"/>
      <c r="OYH157" s="151"/>
      <c r="OYI157" s="151"/>
      <c r="OYJ157" s="151"/>
      <c r="OYK157" s="151"/>
      <c r="OYL157" s="151"/>
      <c r="OYM157" s="151"/>
      <c r="OYN157" s="151"/>
      <c r="OYO157" s="151"/>
      <c r="OYP157" s="151"/>
      <c r="OYQ157" s="151"/>
      <c r="OYR157" s="151"/>
      <c r="OYS157" s="151"/>
      <c r="OYT157" s="151"/>
      <c r="OYU157" s="151"/>
      <c r="OYV157" s="151"/>
      <c r="OYW157" s="151"/>
      <c r="OYX157" s="151"/>
      <c r="OYY157" s="151"/>
      <c r="OYZ157" s="151"/>
      <c r="OZA157" s="151"/>
      <c r="OZB157" s="151"/>
      <c r="OZC157" s="151"/>
      <c r="OZD157" s="151"/>
      <c r="OZE157" s="151"/>
      <c r="OZF157" s="151"/>
      <c r="OZG157" s="151"/>
      <c r="OZH157" s="151"/>
      <c r="OZI157" s="151"/>
      <c r="OZJ157" s="151"/>
      <c r="OZK157" s="151"/>
      <c r="OZL157" s="151"/>
      <c r="OZM157" s="151"/>
      <c r="OZN157" s="151"/>
      <c r="OZO157" s="151"/>
      <c r="OZP157" s="151"/>
      <c r="OZQ157" s="151"/>
      <c r="OZR157" s="151"/>
      <c r="OZS157" s="151"/>
      <c r="OZT157" s="151"/>
      <c r="OZU157" s="151"/>
      <c r="OZV157" s="151"/>
      <c r="OZW157" s="151"/>
      <c r="OZX157" s="151"/>
      <c r="OZY157" s="151"/>
      <c r="OZZ157" s="151"/>
      <c r="PAA157" s="151"/>
      <c r="PAB157" s="151"/>
      <c r="PAC157" s="151"/>
      <c r="PAD157" s="151"/>
      <c r="PAE157" s="151"/>
      <c r="PAF157" s="151"/>
      <c r="PAG157" s="151"/>
      <c r="PAH157" s="151"/>
      <c r="PAI157" s="151"/>
      <c r="PAJ157" s="151"/>
      <c r="PAK157" s="151"/>
      <c r="PAL157" s="151"/>
      <c r="PAM157" s="151"/>
      <c r="PAN157" s="151"/>
      <c r="PAO157" s="151"/>
      <c r="PAP157" s="151"/>
      <c r="PAQ157" s="151"/>
      <c r="PAR157" s="151"/>
      <c r="PAS157" s="151"/>
      <c r="PAT157" s="151"/>
      <c r="PAU157" s="151"/>
      <c r="PAV157" s="151"/>
      <c r="PAW157" s="151"/>
      <c r="PAX157" s="151"/>
      <c r="PAY157" s="151"/>
      <c r="PAZ157" s="151"/>
      <c r="PBA157" s="151"/>
      <c r="PBB157" s="151"/>
      <c r="PBC157" s="151"/>
      <c r="PBD157" s="151"/>
      <c r="PBE157" s="151"/>
      <c r="PBF157" s="151"/>
      <c r="PBG157" s="151"/>
      <c r="PBH157" s="151"/>
      <c r="PBI157" s="151"/>
      <c r="PBJ157" s="151"/>
      <c r="PBK157" s="151"/>
      <c r="PBL157" s="151"/>
      <c r="PBM157" s="151"/>
      <c r="PBN157" s="151"/>
      <c r="PBO157" s="151"/>
      <c r="PBP157" s="151"/>
      <c r="PBQ157" s="151"/>
      <c r="PBR157" s="151"/>
      <c r="PBS157" s="151"/>
      <c r="PBT157" s="151"/>
      <c r="PBU157" s="151"/>
      <c r="PBV157" s="151"/>
      <c r="PBW157" s="151"/>
      <c r="PBX157" s="151"/>
      <c r="PBY157" s="151"/>
      <c r="PBZ157" s="151"/>
      <c r="PCA157" s="151"/>
      <c r="PCB157" s="151"/>
      <c r="PCC157" s="151"/>
      <c r="PCD157" s="151"/>
      <c r="PCE157" s="151"/>
      <c r="PCF157" s="151"/>
      <c r="PCG157" s="151"/>
      <c r="PCH157" s="151"/>
      <c r="PCI157" s="151"/>
      <c r="PCJ157" s="151"/>
      <c r="PCK157" s="151"/>
      <c r="PCL157" s="151"/>
      <c r="PCM157" s="151"/>
      <c r="PCN157" s="151"/>
      <c r="PCO157" s="151"/>
      <c r="PCP157" s="151"/>
      <c r="PCQ157" s="151"/>
      <c r="PCR157" s="151"/>
      <c r="PCS157" s="151"/>
      <c r="PCT157" s="151"/>
      <c r="PCU157" s="151"/>
      <c r="PCV157" s="151"/>
      <c r="PCW157" s="151"/>
      <c r="PCX157" s="151"/>
      <c r="PCY157" s="151"/>
      <c r="PCZ157" s="151"/>
      <c r="PDA157" s="151"/>
      <c r="PDB157" s="151"/>
      <c r="PDC157" s="151"/>
      <c r="PDD157" s="151"/>
      <c r="PDE157" s="151"/>
      <c r="PDF157" s="151"/>
      <c r="PDG157" s="151"/>
      <c r="PDH157" s="151"/>
      <c r="PDI157" s="151"/>
      <c r="PDJ157" s="151"/>
      <c r="PDK157" s="151"/>
      <c r="PDL157" s="151"/>
      <c r="PDM157" s="151"/>
      <c r="PDN157" s="151"/>
      <c r="PDO157" s="151"/>
      <c r="PDP157" s="151"/>
      <c r="PDQ157" s="151"/>
      <c r="PDR157" s="151"/>
      <c r="PDS157" s="151"/>
      <c r="PDT157" s="151"/>
      <c r="PDU157" s="151"/>
      <c r="PDV157" s="151"/>
      <c r="PDW157" s="151"/>
      <c r="PDX157" s="151"/>
      <c r="PDY157" s="151"/>
      <c r="PDZ157" s="151"/>
      <c r="PEA157" s="151"/>
      <c r="PEB157" s="151"/>
      <c r="PEC157" s="151"/>
      <c r="PED157" s="151"/>
      <c r="PEE157" s="151"/>
      <c r="PEF157" s="151"/>
      <c r="PEG157" s="151"/>
      <c r="PEH157" s="151"/>
      <c r="PEI157" s="151"/>
      <c r="PEJ157" s="151"/>
      <c r="PEK157" s="151"/>
      <c r="PEL157" s="151"/>
      <c r="PEM157" s="151"/>
      <c r="PEN157" s="151"/>
      <c r="PEO157" s="151"/>
      <c r="PEP157" s="151"/>
      <c r="PEQ157" s="151"/>
      <c r="PER157" s="151"/>
      <c r="PES157" s="151"/>
      <c r="PET157" s="151"/>
      <c r="PEU157" s="151"/>
      <c r="PEV157" s="151"/>
      <c r="PEW157" s="151"/>
      <c r="PEX157" s="151"/>
      <c r="PEY157" s="151"/>
      <c r="PEZ157" s="151"/>
      <c r="PFA157" s="151"/>
      <c r="PFB157" s="151"/>
      <c r="PFC157" s="151"/>
      <c r="PFD157" s="151"/>
      <c r="PFE157" s="151"/>
      <c r="PFF157" s="151"/>
      <c r="PFG157" s="151"/>
      <c r="PFH157" s="151"/>
      <c r="PFI157" s="151"/>
      <c r="PFJ157" s="151"/>
      <c r="PFK157" s="151"/>
      <c r="PFL157" s="151"/>
      <c r="PFM157" s="151"/>
      <c r="PFN157" s="151"/>
      <c r="PFO157" s="151"/>
      <c r="PFP157" s="151"/>
      <c r="PFQ157" s="151"/>
      <c r="PFR157" s="151"/>
      <c r="PFS157" s="151"/>
      <c r="PFT157" s="151"/>
      <c r="PFU157" s="151"/>
      <c r="PFV157" s="151"/>
      <c r="PFW157" s="151"/>
      <c r="PFX157" s="151"/>
      <c r="PFY157" s="151"/>
      <c r="PFZ157" s="151"/>
      <c r="PGA157" s="151"/>
      <c r="PGB157" s="151"/>
      <c r="PGC157" s="151"/>
      <c r="PGD157" s="151"/>
      <c r="PGE157" s="151"/>
      <c r="PGF157" s="151"/>
      <c r="PGG157" s="151"/>
      <c r="PGH157" s="151"/>
      <c r="PGI157" s="151"/>
      <c r="PGJ157" s="151"/>
      <c r="PGK157" s="151"/>
      <c r="PGL157" s="151"/>
      <c r="PGM157" s="151"/>
      <c r="PGT157" s="151"/>
      <c r="PGU157" s="151"/>
      <c r="PGV157" s="151"/>
      <c r="PGW157" s="151"/>
      <c r="PGX157" s="151"/>
      <c r="PGY157" s="151"/>
      <c r="PGZ157" s="151"/>
      <c r="PHA157" s="151"/>
      <c r="PHB157" s="151"/>
      <c r="PHC157" s="151"/>
      <c r="PHD157" s="151"/>
      <c r="PHE157" s="151"/>
      <c r="PHF157" s="151"/>
      <c r="PHG157" s="151"/>
      <c r="PHH157" s="151"/>
      <c r="PHI157" s="151"/>
      <c r="PHJ157" s="151"/>
      <c r="PHK157" s="151"/>
      <c r="PHL157" s="151"/>
      <c r="PHM157" s="151"/>
      <c r="PHN157" s="151"/>
      <c r="PHO157" s="151"/>
      <c r="PHP157" s="151"/>
      <c r="PHQ157" s="151"/>
      <c r="PHR157" s="151"/>
      <c r="PHS157" s="151"/>
      <c r="PHT157" s="151"/>
      <c r="PHU157" s="151"/>
      <c r="PHV157" s="151"/>
      <c r="PHW157" s="151"/>
      <c r="PHX157" s="151"/>
      <c r="PHY157" s="151"/>
      <c r="PHZ157" s="151"/>
      <c r="PIA157" s="151"/>
      <c r="PIB157" s="151"/>
      <c r="PIC157" s="151"/>
      <c r="PID157" s="151"/>
      <c r="PIE157" s="151"/>
      <c r="PIF157" s="151"/>
      <c r="PIG157" s="151"/>
      <c r="PIH157" s="151"/>
      <c r="PII157" s="151"/>
      <c r="PIJ157" s="151"/>
      <c r="PIK157" s="151"/>
      <c r="PIL157" s="151"/>
      <c r="PIM157" s="151"/>
      <c r="PIN157" s="151"/>
      <c r="PIO157" s="151"/>
      <c r="PIP157" s="151"/>
      <c r="PIQ157" s="151"/>
      <c r="PIR157" s="151"/>
      <c r="PIS157" s="151"/>
      <c r="PIT157" s="151"/>
      <c r="PIU157" s="151"/>
      <c r="PIV157" s="151"/>
      <c r="PIW157" s="151"/>
      <c r="PIX157" s="151"/>
      <c r="PIY157" s="151"/>
      <c r="PIZ157" s="151"/>
      <c r="PJA157" s="151"/>
      <c r="PJB157" s="151"/>
      <c r="PJC157" s="151"/>
      <c r="PJD157" s="151"/>
      <c r="PJE157" s="151"/>
      <c r="PJF157" s="151"/>
      <c r="PJG157" s="151"/>
      <c r="PJH157" s="151"/>
      <c r="PJI157" s="151"/>
      <c r="PJJ157" s="151"/>
      <c r="PJK157" s="151"/>
      <c r="PJL157" s="151"/>
      <c r="PJM157" s="151"/>
      <c r="PJN157" s="151"/>
      <c r="PJO157" s="151"/>
      <c r="PJP157" s="151"/>
      <c r="PJQ157" s="151"/>
      <c r="PJR157" s="151"/>
      <c r="PJS157" s="151"/>
      <c r="PJT157" s="151"/>
      <c r="PJU157" s="151"/>
      <c r="PJV157" s="151"/>
      <c r="PJW157" s="151"/>
      <c r="PJX157" s="151"/>
      <c r="PJY157" s="151"/>
      <c r="PJZ157" s="151"/>
      <c r="PKA157" s="151"/>
      <c r="PKB157" s="151"/>
      <c r="PKC157" s="151"/>
      <c r="PKD157" s="151"/>
      <c r="PKE157" s="151"/>
      <c r="PKF157" s="151"/>
      <c r="PKG157" s="151"/>
      <c r="PKH157" s="151"/>
      <c r="PKI157" s="151"/>
      <c r="PKJ157" s="151"/>
      <c r="PKK157" s="151"/>
      <c r="PKL157" s="151"/>
      <c r="PKM157" s="151"/>
      <c r="PKN157" s="151"/>
      <c r="PKO157" s="151"/>
      <c r="PKP157" s="151"/>
      <c r="PKQ157" s="151"/>
      <c r="PKR157" s="151"/>
      <c r="PKS157" s="151"/>
      <c r="PKT157" s="151"/>
      <c r="PKU157" s="151"/>
      <c r="PKV157" s="151"/>
      <c r="PKW157" s="151"/>
      <c r="PKX157" s="151"/>
      <c r="PKY157" s="151"/>
      <c r="PKZ157" s="151"/>
      <c r="PLA157" s="151"/>
      <c r="PLB157" s="151"/>
      <c r="PLC157" s="151"/>
      <c r="PLD157" s="151"/>
      <c r="PLE157" s="151"/>
      <c r="PLF157" s="151"/>
      <c r="PLG157" s="151"/>
      <c r="PLH157" s="151"/>
      <c r="PLI157" s="151"/>
      <c r="PLJ157" s="151"/>
      <c r="PLK157" s="151"/>
      <c r="PLL157" s="151"/>
      <c r="PLM157" s="151"/>
      <c r="PLN157" s="151"/>
      <c r="PLO157" s="151"/>
      <c r="PLP157" s="151"/>
      <c r="PLQ157" s="151"/>
      <c r="PLR157" s="151"/>
      <c r="PLS157" s="151"/>
      <c r="PLT157" s="151"/>
      <c r="PLU157" s="151"/>
      <c r="PLV157" s="151"/>
      <c r="PLW157" s="151"/>
      <c r="PLX157" s="151"/>
      <c r="PLY157" s="151"/>
      <c r="PLZ157" s="151"/>
      <c r="PMA157" s="151"/>
      <c r="PMB157" s="151"/>
      <c r="PMC157" s="151"/>
      <c r="PMD157" s="151"/>
      <c r="PME157" s="151"/>
      <c r="PMF157" s="151"/>
      <c r="PMG157" s="151"/>
      <c r="PMH157" s="151"/>
      <c r="PMI157" s="151"/>
      <c r="PMJ157" s="151"/>
      <c r="PMK157" s="151"/>
      <c r="PML157" s="151"/>
      <c r="PMM157" s="151"/>
      <c r="PMN157" s="151"/>
      <c r="PMO157" s="151"/>
      <c r="PMP157" s="151"/>
      <c r="PMQ157" s="151"/>
      <c r="PMR157" s="151"/>
      <c r="PMS157" s="151"/>
      <c r="PMT157" s="151"/>
      <c r="PMU157" s="151"/>
      <c r="PMV157" s="151"/>
      <c r="PMW157" s="151"/>
      <c r="PMX157" s="151"/>
      <c r="PMY157" s="151"/>
      <c r="PMZ157" s="151"/>
      <c r="PNA157" s="151"/>
      <c r="PNB157" s="151"/>
      <c r="PNC157" s="151"/>
      <c r="PND157" s="151"/>
      <c r="PNE157" s="151"/>
      <c r="PNF157" s="151"/>
      <c r="PNG157" s="151"/>
      <c r="PNH157" s="151"/>
      <c r="PNI157" s="151"/>
      <c r="PNJ157" s="151"/>
      <c r="PNK157" s="151"/>
      <c r="PNL157" s="151"/>
      <c r="PNM157" s="151"/>
      <c r="PNN157" s="151"/>
      <c r="PNO157" s="151"/>
      <c r="PNP157" s="151"/>
      <c r="PNQ157" s="151"/>
      <c r="PNR157" s="151"/>
      <c r="PNS157" s="151"/>
      <c r="PNT157" s="151"/>
      <c r="PNU157" s="151"/>
      <c r="PNV157" s="151"/>
      <c r="PNW157" s="151"/>
      <c r="PNX157" s="151"/>
      <c r="PNY157" s="151"/>
      <c r="PNZ157" s="151"/>
      <c r="POA157" s="151"/>
      <c r="POB157" s="151"/>
      <c r="POC157" s="151"/>
      <c r="POD157" s="151"/>
      <c r="POE157" s="151"/>
      <c r="POF157" s="151"/>
      <c r="POG157" s="151"/>
      <c r="POH157" s="151"/>
      <c r="POI157" s="151"/>
      <c r="POJ157" s="151"/>
      <c r="POK157" s="151"/>
      <c r="POL157" s="151"/>
      <c r="POM157" s="151"/>
      <c r="PON157" s="151"/>
      <c r="POO157" s="151"/>
      <c r="POP157" s="151"/>
      <c r="POQ157" s="151"/>
      <c r="POR157" s="151"/>
      <c r="POS157" s="151"/>
      <c r="POT157" s="151"/>
      <c r="POU157" s="151"/>
      <c r="POV157" s="151"/>
      <c r="POW157" s="151"/>
      <c r="POX157" s="151"/>
      <c r="POY157" s="151"/>
      <c r="POZ157" s="151"/>
      <c r="PPA157" s="151"/>
      <c r="PPB157" s="151"/>
      <c r="PPC157" s="151"/>
      <c r="PPD157" s="151"/>
      <c r="PPE157" s="151"/>
      <c r="PPF157" s="151"/>
      <c r="PPG157" s="151"/>
      <c r="PPH157" s="151"/>
      <c r="PPI157" s="151"/>
      <c r="PPJ157" s="151"/>
      <c r="PPK157" s="151"/>
      <c r="PPL157" s="151"/>
      <c r="PPM157" s="151"/>
      <c r="PPN157" s="151"/>
      <c r="PPO157" s="151"/>
      <c r="PPP157" s="151"/>
      <c r="PPQ157" s="151"/>
      <c r="PPR157" s="151"/>
      <c r="PPS157" s="151"/>
      <c r="PPT157" s="151"/>
      <c r="PPU157" s="151"/>
      <c r="PPV157" s="151"/>
      <c r="PPW157" s="151"/>
      <c r="PPX157" s="151"/>
      <c r="PPY157" s="151"/>
      <c r="PPZ157" s="151"/>
      <c r="PQA157" s="151"/>
      <c r="PQB157" s="151"/>
      <c r="PQC157" s="151"/>
      <c r="PQD157" s="151"/>
      <c r="PQE157" s="151"/>
      <c r="PQF157" s="151"/>
      <c r="PQG157" s="151"/>
      <c r="PQH157" s="151"/>
      <c r="PQI157" s="151"/>
      <c r="PQP157" s="151"/>
      <c r="PQQ157" s="151"/>
      <c r="PQR157" s="151"/>
      <c r="PQS157" s="151"/>
      <c r="PQT157" s="151"/>
      <c r="PQU157" s="151"/>
      <c r="PQV157" s="151"/>
      <c r="PQW157" s="151"/>
      <c r="PQX157" s="151"/>
      <c r="PQY157" s="151"/>
      <c r="PQZ157" s="151"/>
      <c r="PRA157" s="151"/>
      <c r="PRB157" s="151"/>
      <c r="PRC157" s="151"/>
      <c r="PRD157" s="151"/>
      <c r="PRE157" s="151"/>
      <c r="PRF157" s="151"/>
      <c r="PRG157" s="151"/>
      <c r="PRH157" s="151"/>
      <c r="PRI157" s="151"/>
      <c r="PRJ157" s="151"/>
      <c r="PRK157" s="151"/>
      <c r="PRL157" s="151"/>
      <c r="PRM157" s="151"/>
      <c r="PRN157" s="151"/>
      <c r="PRO157" s="151"/>
      <c r="PRP157" s="151"/>
      <c r="PRQ157" s="151"/>
      <c r="PRR157" s="151"/>
      <c r="PRS157" s="151"/>
      <c r="PRT157" s="151"/>
      <c r="PRU157" s="151"/>
      <c r="PRV157" s="151"/>
      <c r="PRW157" s="151"/>
      <c r="PRX157" s="151"/>
      <c r="PRY157" s="151"/>
      <c r="PRZ157" s="151"/>
      <c r="PSA157" s="151"/>
      <c r="PSB157" s="151"/>
      <c r="PSC157" s="151"/>
      <c r="PSD157" s="151"/>
      <c r="PSE157" s="151"/>
      <c r="PSF157" s="151"/>
      <c r="PSG157" s="151"/>
      <c r="PSH157" s="151"/>
      <c r="PSI157" s="151"/>
      <c r="PSJ157" s="151"/>
      <c r="PSK157" s="151"/>
      <c r="PSL157" s="151"/>
      <c r="PSM157" s="151"/>
      <c r="PSN157" s="151"/>
      <c r="PSO157" s="151"/>
      <c r="PSP157" s="151"/>
      <c r="PSQ157" s="151"/>
      <c r="PSR157" s="151"/>
      <c r="PSS157" s="151"/>
      <c r="PST157" s="151"/>
      <c r="PSU157" s="151"/>
      <c r="PSV157" s="151"/>
      <c r="PSW157" s="151"/>
      <c r="PSX157" s="151"/>
      <c r="PSY157" s="151"/>
      <c r="PSZ157" s="151"/>
      <c r="PTA157" s="151"/>
      <c r="PTB157" s="151"/>
      <c r="PTC157" s="151"/>
      <c r="PTD157" s="151"/>
      <c r="PTE157" s="151"/>
      <c r="PTF157" s="151"/>
      <c r="PTG157" s="151"/>
      <c r="PTH157" s="151"/>
      <c r="PTI157" s="151"/>
      <c r="PTJ157" s="151"/>
      <c r="PTK157" s="151"/>
      <c r="PTL157" s="151"/>
      <c r="PTM157" s="151"/>
      <c r="PTN157" s="151"/>
      <c r="PTO157" s="151"/>
      <c r="PTP157" s="151"/>
      <c r="PTQ157" s="151"/>
      <c r="PTR157" s="151"/>
      <c r="PTS157" s="151"/>
      <c r="PTT157" s="151"/>
      <c r="PTU157" s="151"/>
      <c r="PTV157" s="151"/>
      <c r="PTW157" s="151"/>
      <c r="PTX157" s="151"/>
      <c r="PTY157" s="151"/>
      <c r="PTZ157" s="151"/>
      <c r="PUA157" s="151"/>
      <c r="PUB157" s="151"/>
      <c r="PUC157" s="151"/>
      <c r="PUD157" s="151"/>
      <c r="PUE157" s="151"/>
      <c r="PUF157" s="151"/>
      <c r="PUG157" s="151"/>
      <c r="PUH157" s="151"/>
      <c r="PUI157" s="151"/>
      <c r="PUJ157" s="151"/>
      <c r="PUK157" s="151"/>
      <c r="PUL157" s="151"/>
      <c r="PUM157" s="151"/>
      <c r="PUN157" s="151"/>
      <c r="PUO157" s="151"/>
      <c r="PUP157" s="151"/>
      <c r="PUQ157" s="151"/>
      <c r="PUR157" s="151"/>
      <c r="PUS157" s="151"/>
      <c r="PUT157" s="151"/>
      <c r="PUU157" s="151"/>
      <c r="PUV157" s="151"/>
      <c r="PUW157" s="151"/>
      <c r="PUX157" s="151"/>
      <c r="PUY157" s="151"/>
      <c r="PUZ157" s="151"/>
      <c r="PVA157" s="151"/>
      <c r="PVB157" s="151"/>
      <c r="PVC157" s="151"/>
      <c r="PVD157" s="151"/>
      <c r="PVE157" s="151"/>
      <c r="PVF157" s="151"/>
      <c r="PVG157" s="151"/>
      <c r="PVH157" s="151"/>
      <c r="PVI157" s="151"/>
      <c r="PVJ157" s="151"/>
      <c r="PVK157" s="151"/>
      <c r="PVL157" s="151"/>
      <c r="PVM157" s="151"/>
      <c r="PVN157" s="151"/>
      <c r="PVO157" s="151"/>
      <c r="PVP157" s="151"/>
      <c r="PVQ157" s="151"/>
      <c r="PVR157" s="151"/>
      <c r="PVS157" s="151"/>
      <c r="PVT157" s="151"/>
      <c r="PVU157" s="151"/>
      <c r="PVV157" s="151"/>
      <c r="PVW157" s="151"/>
      <c r="PVX157" s="151"/>
      <c r="PVY157" s="151"/>
      <c r="PVZ157" s="151"/>
      <c r="PWA157" s="151"/>
      <c r="PWB157" s="151"/>
      <c r="PWC157" s="151"/>
      <c r="PWD157" s="151"/>
      <c r="PWE157" s="151"/>
      <c r="PWF157" s="151"/>
      <c r="PWG157" s="151"/>
      <c r="PWH157" s="151"/>
      <c r="PWI157" s="151"/>
      <c r="PWJ157" s="151"/>
      <c r="PWK157" s="151"/>
      <c r="PWL157" s="151"/>
      <c r="PWM157" s="151"/>
      <c r="PWN157" s="151"/>
      <c r="PWO157" s="151"/>
      <c r="PWP157" s="151"/>
      <c r="PWQ157" s="151"/>
      <c r="PWR157" s="151"/>
      <c r="PWS157" s="151"/>
      <c r="PWT157" s="151"/>
      <c r="PWU157" s="151"/>
      <c r="PWV157" s="151"/>
      <c r="PWW157" s="151"/>
      <c r="PWX157" s="151"/>
      <c r="PWY157" s="151"/>
      <c r="PWZ157" s="151"/>
      <c r="PXA157" s="151"/>
      <c r="PXB157" s="151"/>
      <c r="PXC157" s="151"/>
      <c r="PXD157" s="151"/>
      <c r="PXE157" s="151"/>
      <c r="PXF157" s="151"/>
      <c r="PXG157" s="151"/>
      <c r="PXH157" s="151"/>
      <c r="PXI157" s="151"/>
      <c r="PXJ157" s="151"/>
      <c r="PXK157" s="151"/>
      <c r="PXL157" s="151"/>
      <c r="PXM157" s="151"/>
      <c r="PXN157" s="151"/>
      <c r="PXO157" s="151"/>
      <c r="PXP157" s="151"/>
      <c r="PXQ157" s="151"/>
      <c r="PXR157" s="151"/>
      <c r="PXS157" s="151"/>
      <c r="PXT157" s="151"/>
      <c r="PXU157" s="151"/>
      <c r="PXV157" s="151"/>
      <c r="PXW157" s="151"/>
      <c r="PXX157" s="151"/>
      <c r="PXY157" s="151"/>
      <c r="PXZ157" s="151"/>
      <c r="PYA157" s="151"/>
      <c r="PYB157" s="151"/>
      <c r="PYC157" s="151"/>
      <c r="PYD157" s="151"/>
      <c r="PYE157" s="151"/>
      <c r="PYF157" s="151"/>
      <c r="PYG157" s="151"/>
      <c r="PYH157" s="151"/>
      <c r="PYI157" s="151"/>
      <c r="PYJ157" s="151"/>
      <c r="PYK157" s="151"/>
      <c r="PYL157" s="151"/>
      <c r="PYM157" s="151"/>
      <c r="PYN157" s="151"/>
      <c r="PYO157" s="151"/>
      <c r="PYP157" s="151"/>
      <c r="PYQ157" s="151"/>
      <c r="PYR157" s="151"/>
      <c r="PYS157" s="151"/>
      <c r="PYT157" s="151"/>
      <c r="PYU157" s="151"/>
      <c r="PYV157" s="151"/>
      <c r="PYW157" s="151"/>
      <c r="PYX157" s="151"/>
      <c r="PYY157" s="151"/>
      <c r="PYZ157" s="151"/>
      <c r="PZA157" s="151"/>
      <c r="PZB157" s="151"/>
      <c r="PZC157" s="151"/>
      <c r="PZD157" s="151"/>
      <c r="PZE157" s="151"/>
      <c r="PZF157" s="151"/>
      <c r="PZG157" s="151"/>
      <c r="PZH157" s="151"/>
      <c r="PZI157" s="151"/>
      <c r="PZJ157" s="151"/>
      <c r="PZK157" s="151"/>
      <c r="PZL157" s="151"/>
      <c r="PZM157" s="151"/>
      <c r="PZN157" s="151"/>
      <c r="PZO157" s="151"/>
      <c r="PZP157" s="151"/>
      <c r="PZQ157" s="151"/>
      <c r="PZR157" s="151"/>
      <c r="PZS157" s="151"/>
      <c r="PZT157" s="151"/>
      <c r="PZU157" s="151"/>
      <c r="PZV157" s="151"/>
      <c r="PZW157" s="151"/>
      <c r="PZX157" s="151"/>
      <c r="PZY157" s="151"/>
      <c r="PZZ157" s="151"/>
      <c r="QAA157" s="151"/>
      <c r="QAB157" s="151"/>
      <c r="QAC157" s="151"/>
      <c r="QAD157" s="151"/>
      <c r="QAE157" s="151"/>
      <c r="QAL157" s="151"/>
      <c r="QAM157" s="151"/>
      <c r="QAN157" s="151"/>
      <c r="QAO157" s="151"/>
      <c r="QAP157" s="151"/>
      <c r="QAQ157" s="151"/>
      <c r="QAR157" s="151"/>
      <c r="QAS157" s="151"/>
      <c r="QAT157" s="151"/>
      <c r="QAU157" s="151"/>
      <c r="QAV157" s="151"/>
      <c r="QAW157" s="151"/>
      <c r="QAX157" s="151"/>
      <c r="QAY157" s="151"/>
      <c r="QAZ157" s="151"/>
      <c r="QBA157" s="151"/>
      <c r="QBB157" s="151"/>
      <c r="QBC157" s="151"/>
      <c r="QBD157" s="151"/>
      <c r="QBE157" s="151"/>
      <c r="QBF157" s="151"/>
      <c r="QBG157" s="151"/>
      <c r="QBH157" s="151"/>
      <c r="QBI157" s="151"/>
      <c r="QBJ157" s="151"/>
      <c r="QBK157" s="151"/>
      <c r="QBL157" s="151"/>
      <c r="QBM157" s="151"/>
      <c r="QBN157" s="151"/>
      <c r="QBO157" s="151"/>
      <c r="QBP157" s="151"/>
      <c r="QBQ157" s="151"/>
      <c r="QBR157" s="151"/>
      <c r="QBS157" s="151"/>
      <c r="QBT157" s="151"/>
      <c r="QBU157" s="151"/>
      <c r="QBV157" s="151"/>
      <c r="QBW157" s="151"/>
      <c r="QBX157" s="151"/>
      <c r="QBY157" s="151"/>
      <c r="QBZ157" s="151"/>
      <c r="QCA157" s="151"/>
      <c r="QCB157" s="151"/>
      <c r="QCC157" s="151"/>
      <c r="QCD157" s="151"/>
      <c r="QCE157" s="151"/>
      <c r="QCF157" s="151"/>
      <c r="QCG157" s="151"/>
      <c r="QCH157" s="151"/>
      <c r="QCI157" s="151"/>
      <c r="QCJ157" s="151"/>
      <c r="QCK157" s="151"/>
      <c r="QCL157" s="151"/>
      <c r="QCM157" s="151"/>
      <c r="QCN157" s="151"/>
      <c r="QCO157" s="151"/>
      <c r="QCP157" s="151"/>
      <c r="QCQ157" s="151"/>
      <c r="QCR157" s="151"/>
      <c r="QCS157" s="151"/>
      <c r="QCT157" s="151"/>
      <c r="QCU157" s="151"/>
      <c r="QCV157" s="151"/>
      <c r="QCW157" s="151"/>
      <c r="QCX157" s="151"/>
      <c r="QCY157" s="151"/>
      <c r="QCZ157" s="151"/>
      <c r="QDA157" s="151"/>
      <c r="QDB157" s="151"/>
      <c r="QDC157" s="151"/>
      <c r="QDD157" s="151"/>
      <c r="QDE157" s="151"/>
      <c r="QDF157" s="151"/>
      <c r="QDG157" s="151"/>
      <c r="QDH157" s="151"/>
      <c r="QDI157" s="151"/>
      <c r="QDJ157" s="151"/>
      <c r="QDK157" s="151"/>
      <c r="QDL157" s="151"/>
      <c r="QDM157" s="151"/>
      <c r="QDN157" s="151"/>
      <c r="QDO157" s="151"/>
      <c r="QDP157" s="151"/>
      <c r="QDQ157" s="151"/>
      <c r="QDR157" s="151"/>
      <c r="QDS157" s="151"/>
      <c r="QDT157" s="151"/>
      <c r="QDU157" s="151"/>
      <c r="QDV157" s="151"/>
      <c r="QDW157" s="151"/>
      <c r="QDX157" s="151"/>
      <c r="QDY157" s="151"/>
      <c r="QDZ157" s="151"/>
      <c r="QEA157" s="151"/>
      <c r="QEB157" s="151"/>
      <c r="QEC157" s="151"/>
      <c r="QED157" s="151"/>
      <c r="QEE157" s="151"/>
      <c r="QEF157" s="151"/>
      <c r="QEG157" s="151"/>
      <c r="QEH157" s="151"/>
      <c r="QEI157" s="151"/>
      <c r="QEJ157" s="151"/>
      <c r="QEK157" s="151"/>
      <c r="QEL157" s="151"/>
      <c r="QEM157" s="151"/>
      <c r="QEN157" s="151"/>
      <c r="QEO157" s="151"/>
      <c r="QEP157" s="151"/>
      <c r="QEQ157" s="151"/>
      <c r="QER157" s="151"/>
      <c r="QES157" s="151"/>
      <c r="QET157" s="151"/>
      <c r="QEU157" s="151"/>
      <c r="QEV157" s="151"/>
      <c r="QEW157" s="151"/>
      <c r="QEX157" s="151"/>
      <c r="QEY157" s="151"/>
      <c r="QEZ157" s="151"/>
      <c r="QFA157" s="151"/>
      <c r="QFB157" s="151"/>
      <c r="QFC157" s="151"/>
      <c r="QFD157" s="151"/>
      <c r="QFE157" s="151"/>
      <c r="QFF157" s="151"/>
      <c r="QFG157" s="151"/>
      <c r="QFH157" s="151"/>
      <c r="QFI157" s="151"/>
      <c r="QFJ157" s="151"/>
      <c r="QFK157" s="151"/>
      <c r="QFL157" s="151"/>
      <c r="QFM157" s="151"/>
      <c r="QFN157" s="151"/>
      <c r="QFO157" s="151"/>
      <c r="QFP157" s="151"/>
      <c r="QFQ157" s="151"/>
      <c r="QFR157" s="151"/>
      <c r="QFS157" s="151"/>
      <c r="QFT157" s="151"/>
      <c r="QFU157" s="151"/>
      <c r="QFV157" s="151"/>
      <c r="QFW157" s="151"/>
      <c r="QFX157" s="151"/>
      <c r="QFY157" s="151"/>
      <c r="QFZ157" s="151"/>
      <c r="QGA157" s="151"/>
      <c r="QGB157" s="151"/>
      <c r="QGC157" s="151"/>
      <c r="QGD157" s="151"/>
      <c r="QGE157" s="151"/>
      <c r="QGF157" s="151"/>
      <c r="QGG157" s="151"/>
      <c r="QGH157" s="151"/>
      <c r="QGI157" s="151"/>
      <c r="QGJ157" s="151"/>
      <c r="QGK157" s="151"/>
      <c r="QGL157" s="151"/>
      <c r="QGM157" s="151"/>
      <c r="QGN157" s="151"/>
      <c r="QGO157" s="151"/>
      <c r="QGP157" s="151"/>
      <c r="QGQ157" s="151"/>
      <c r="QGR157" s="151"/>
      <c r="QGS157" s="151"/>
      <c r="QGT157" s="151"/>
      <c r="QGU157" s="151"/>
      <c r="QGV157" s="151"/>
      <c r="QGW157" s="151"/>
      <c r="QGX157" s="151"/>
      <c r="QGY157" s="151"/>
      <c r="QGZ157" s="151"/>
      <c r="QHA157" s="151"/>
      <c r="QHB157" s="151"/>
      <c r="QHC157" s="151"/>
      <c r="QHD157" s="151"/>
      <c r="QHE157" s="151"/>
      <c r="QHF157" s="151"/>
      <c r="QHG157" s="151"/>
      <c r="QHH157" s="151"/>
      <c r="QHI157" s="151"/>
      <c r="QHJ157" s="151"/>
      <c r="QHK157" s="151"/>
      <c r="QHL157" s="151"/>
      <c r="QHM157" s="151"/>
      <c r="QHN157" s="151"/>
      <c r="QHO157" s="151"/>
      <c r="QHP157" s="151"/>
      <c r="QHQ157" s="151"/>
      <c r="QHR157" s="151"/>
      <c r="QHS157" s="151"/>
      <c r="QHT157" s="151"/>
      <c r="QHU157" s="151"/>
      <c r="QHV157" s="151"/>
      <c r="QHW157" s="151"/>
      <c r="QHX157" s="151"/>
      <c r="QHY157" s="151"/>
      <c r="QHZ157" s="151"/>
      <c r="QIA157" s="151"/>
      <c r="QIB157" s="151"/>
      <c r="QIC157" s="151"/>
      <c r="QID157" s="151"/>
      <c r="QIE157" s="151"/>
      <c r="QIF157" s="151"/>
      <c r="QIG157" s="151"/>
      <c r="QIH157" s="151"/>
      <c r="QII157" s="151"/>
      <c r="QIJ157" s="151"/>
      <c r="QIK157" s="151"/>
      <c r="QIL157" s="151"/>
      <c r="QIM157" s="151"/>
      <c r="QIN157" s="151"/>
      <c r="QIO157" s="151"/>
      <c r="QIP157" s="151"/>
      <c r="QIQ157" s="151"/>
      <c r="QIR157" s="151"/>
      <c r="QIS157" s="151"/>
      <c r="QIT157" s="151"/>
      <c r="QIU157" s="151"/>
      <c r="QIV157" s="151"/>
      <c r="QIW157" s="151"/>
      <c r="QIX157" s="151"/>
      <c r="QIY157" s="151"/>
      <c r="QIZ157" s="151"/>
      <c r="QJA157" s="151"/>
      <c r="QJB157" s="151"/>
      <c r="QJC157" s="151"/>
      <c r="QJD157" s="151"/>
      <c r="QJE157" s="151"/>
      <c r="QJF157" s="151"/>
      <c r="QJG157" s="151"/>
      <c r="QJH157" s="151"/>
      <c r="QJI157" s="151"/>
      <c r="QJJ157" s="151"/>
      <c r="QJK157" s="151"/>
      <c r="QJL157" s="151"/>
      <c r="QJM157" s="151"/>
      <c r="QJN157" s="151"/>
      <c r="QJO157" s="151"/>
      <c r="QJP157" s="151"/>
      <c r="QJQ157" s="151"/>
      <c r="QJR157" s="151"/>
      <c r="QJS157" s="151"/>
      <c r="QJT157" s="151"/>
      <c r="QJU157" s="151"/>
      <c r="QJV157" s="151"/>
      <c r="QJW157" s="151"/>
      <c r="QJX157" s="151"/>
      <c r="QJY157" s="151"/>
      <c r="QJZ157" s="151"/>
      <c r="QKA157" s="151"/>
      <c r="QKH157" s="151"/>
      <c r="QKI157" s="151"/>
      <c r="QKJ157" s="151"/>
      <c r="QKK157" s="151"/>
      <c r="QKL157" s="151"/>
      <c r="QKM157" s="151"/>
      <c r="QKN157" s="151"/>
      <c r="QKO157" s="151"/>
      <c r="QKP157" s="151"/>
      <c r="QKQ157" s="151"/>
      <c r="QKR157" s="151"/>
      <c r="QKS157" s="151"/>
      <c r="QKT157" s="151"/>
      <c r="QKU157" s="151"/>
      <c r="QKV157" s="151"/>
      <c r="QKW157" s="151"/>
      <c r="QKX157" s="151"/>
      <c r="QKY157" s="151"/>
      <c r="QKZ157" s="151"/>
      <c r="QLA157" s="151"/>
      <c r="QLB157" s="151"/>
      <c r="QLC157" s="151"/>
      <c r="QLD157" s="151"/>
      <c r="QLE157" s="151"/>
      <c r="QLF157" s="151"/>
      <c r="QLG157" s="151"/>
      <c r="QLH157" s="151"/>
      <c r="QLI157" s="151"/>
      <c r="QLJ157" s="151"/>
      <c r="QLK157" s="151"/>
      <c r="QLL157" s="151"/>
      <c r="QLM157" s="151"/>
      <c r="QLN157" s="151"/>
      <c r="QLO157" s="151"/>
      <c r="QLP157" s="151"/>
      <c r="QLQ157" s="151"/>
      <c r="QLR157" s="151"/>
      <c r="QLS157" s="151"/>
      <c r="QLT157" s="151"/>
      <c r="QLU157" s="151"/>
      <c r="QLV157" s="151"/>
      <c r="QLW157" s="151"/>
      <c r="QLX157" s="151"/>
      <c r="QLY157" s="151"/>
      <c r="QLZ157" s="151"/>
      <c r="QMA157" s="151"/>
      <c r="QMB157" s="151"/>
      <c r="QMC157" s="151"/>
      <c r="QMD157" s="151"/>
      <c r="QME157" s="151"/>
      <c r="QMF157" s="151"/>
      <c r="QMG157" s="151"/>
      <c r="QMH157" s="151"/>
      <c r="QMI157" s="151"/>
      <c r="QMJ157" s="151"/>
      <c r="QMK157" s="151"/>
      <c r="QML157" s="151"/>
      <c r="QMM157" s="151"/>
      <c r="QMN157" s="151"/>
      <c r="QMO157" s="151"/>
      <c r="QMP157" s="151"/>
      <c r="QMQ157" s="151"/>
      <c r="QMR157" s="151"/>
      <c r="QMS157" s="151"/>
      <c r="QMT157" s="151"/>
      <c r="QMU157" s="151"/>
      <c r="QMV157" s="151"/>
      <c r="QMW157" s="151"/>
      <c r="QMX157" s="151"/>
      <c r="QMY157" s="151"/>
      <c r="QMZ157" s="151"/>
      <c r="QNA157" s="151"/>
      <c r="QNB157" s="151"/>
      <c r="QNC157" s="151"/>
      <c r="QND157" s="151"/>
      <c r="QNE157" s="151"/>
      <c r="QNF157" s="151"/>
      <c r="QNG157" s="151"/>
      <c r="QNH157" s="151"/>
      <c r="QNI157" s="151"/>
      <c r="QNJ157" s="151"/>
      <c r="QNK157" s="151"/>
      <c r="QNL157" s="151"/>
      <c r="QNM157" s="151"/>
      <c r="QNN157" s="151"/>
      <c r="QNO157" s="151"/>
      <c r="QNP157" s="151"/>
      <c r="QNQ157" s="151"/>
      <c r="QNR157" s="151"/>
      <c r="QNS157" s="151"/>
      <c r="QNT157" s="151"/>
      <c r="QNU157" s="151"/>
      <c r="QNV157" s="151"/>
      <c r="QNW157" s="151"/>
      <c r="QNX157" s="151"/>
      <c r="QNY157" s="151"/>
      <c r="QNZ157" s="151"/>
      <c r="QOA157" s="151"/>
      <c r="QOB157" s="151"/>
      <c r="QOC157" s="151"/>
      <c r="QOD157" s="151"/>
      <c r="QOE157" s="151"/>
      <c r="QOF157" s="151"/>
      <c r="QOG157" s="151"/>
      <c r="QOH157" s="151"/>
      <c r="QOI157" s="151"/>
      <c r="QOJ157" s="151"/>
      <c r="QOK157" s="151"/>
      <c r="QOL157" s="151"/>
      <c r="QOM157" s="151"/>
      <c r="QON157" s="151"/>
      <c r="QOO157" s="151"/>
      <c r="QOP157" s="151"/>
      <c r="QOQ157" s="151"/>
      <c r="QOR157" s="151"/>
      <c r="QOS157" s="151"/>
      <c r="QOT157" s="151"/>
      <c r="QOU157" s="151"/>
      <c r="QOV157" s="151"/>
      <c r="QOW157" s="151"/>
      <c r="QOX157" s="151"/>
      <c r="QOY157" s="151"/>
      <c r="QOZ157" s="151"/>
      <c r="QPA157" s="151"/>
      <c r="QPB157" s="151"/>
      <c r="QPC157" s="151"/>
      <c r="QPD157" s="151"/>
      <c r="QPE157" s="151"/>
      <c r="QPF157" s="151"/>
      <c r="QPG157" s="151"/>
      <c r="QPH157" s="151"/>
      <c r="QPI157" s="151"/>
      <c r="QPJ157" s="151"/>
      <c r="QPK157" s="151"/>
      <c r="QPL157" s="151"/>
      <c r="QPM157" s="151"/>
      <c r="QPN157" s="151"/>
      <c r="QPO157" s="151"/>
      <c r="QPP157" s="151"/>
      <c r="QPQ157" s="151"/>
      <c r="QPR157" s="151"/>
      <c r="QPS157" s="151"/>
      <c r="QPT157" s="151"/>
      <c r="QPU157" s="151"/>
      <c r="QPV157" s="151"/>
      <c r="QPW157" s="151"/>
      <c r="QPX157" s="151"/>
      <c r="QPY157" s="151"/>
      <c r="QPZ157" s="151"/>
      <c r="QQA157" s="151"/>
      <c r="QQB157" s="151"/>
      <c r="QQC157" s="151"/>
      <c r="QQD157" s="151"/>
      <c r="QQE157" s="151"/>
      <c r="QQF157" s="151"/>
      <c r="QQG157" s="151"/>
      <c r="QQH157" s="151"/>
      <c r="QQI157" s="151"/>
      <c r="QQJ157" s="151"/>
      <c r="QQK157" s="151"/>
      <c r="QQL157" s="151"/>
      <c r="QQM157" s="151"/>
      <c r="QQN157" s="151"/>
      <c r="QQO157" s="151"/>
      <c r="QQP157" s="151"/>
      <c r="QQQ157" s="151"/>
      <c r="QQR157" s="151"/>
      <c r="QQS157" s="151"/>
      <c r="QQT157" s="151"/>
      <c r="QQU157" s="151"/>
      <c r="QQV157" s="151"/>
      <c r="QQW157" s="151"/>
      <c r="QQX157" s="151"/>
      <c r="QQY157" s="151"/>
      <c r="QQZ157" s="151"/>
      <c r="QRA157" s="151"/>
      <c r="QRB157" s="151"/>
      <c r="QRC157" s="151"/>
      <c r="QRD157" s="151"/>
      <c r="QRE157" s="151"/>
      <c r="QRF157" s="151"/>
      <c r="QRG157" s="151"/>
      <c r="QRH157" s="151"/>
      <c r="QRI157" s="151"/>
      <c r="QRJ157" s="151"/>
      <c r="QRK157" s="151"/>
      <c r="QRL157" s="151"/>
      <c r="QRM157" s="151"/>
      <c r="QRN157" s="151"/>
      <c r="QRO157" s="151"/>
      <c r="QRP157" s="151"/>
      <c r="QRQ157" s="151"/>
      <c r="QRR157" s="151"/>
      <c r="QRS157" s="151"/>
      <c r="QRT157" s="151"/>
      <c r="QRU157" s="151"/>
      <c r="QRV157" s="151"/>
      <c r="QRW157" s="151"/>
      <c r="QRX157" s="151"/>
      <c r="QRY157" s="151"/>
      <c r="QRZ157" s="151"/>
      <c r="QSA157" s="151"/>
      <c r="QSB157" s="151"/>
      <c r="QSC157" s="151"/>
      <c r="QSD157" s="151"/>
      <c r="QSE157" s="151"/>
      <c r="QSF157" s="151"/>
      <c r="QSG157" s="151"/>
      <c r="QSH157" s="151"/>
      <c r="QSI157" s="151"/>
      <c r="QSJ157" s="151"/>
      <c r="QSK157" s="151"/>
      <c r="QSL157" s="151"/>
      <c r="QSM157" s="151"/>
      <c r="QSN157" s="151"/>
      <c r="QSO157" s="151"/>
      <c r="QSP157" s="151"/>
      <c r="QSQ157" s="151"/>
      <c r="QSR157" s="151"/>
      <c r="QSS157" s="151"/>
      <c r="QST157" s="151"/>
      <c r="QSU157" s="151"/>
      <c r="QSV157" s="151"/>
      <c r="QSW157" s="151"/>
      <c r="QSX157" s="151"/>
      <c r="QSY157" s="151"/>
      <c r="QSZ157" s="151"/>
      <c r="QTA157" s="151"/>
      <c r="QTB157" s="151"/>
      <c r="QTC157" s="151"/>
      <c r="QTD157" s="151"/>
      <c r="QTE157" s="151"/>
      <c r="QTF157" s="151"/>
      <c r="QTG157" s="151"/>
      <c r="QTH157" s="151"/>
      <c r="QTI157" s="151"/>
      <c r="QTJ157" s="151"/>
      <c r="QTK157" s="151"/>
      <c r="QTL157" s="151"/>
      <c r="QTM157" s="151"/>
      <c r="QTN157" s="151"/>
      <c r="QTO157" s="151"/>
      <c r="QTP157" s="151"/>
      <c r="QTQ157" s="151"/>
      <c r="QTR157" s="151"/>
      <c r="QTS157" s="151"/>
      <c r="QTT157" s="151"/>
      <c r="QTU157" s="151"/>
      <c r="QTV157" s="151"/>
      <c r="QTW157" s="151"/>
      <c r="QUD157" s="151"/>
      <c r="QUE157" s="151"/>
      <c r="QUF157" s="151"/>
      <c r="QUG157" s="151"/>
      <c r="QUH157" s="151"/>
      <c r="QUI157" s="151"/>
      <c r="QUJ157" s="151"/>
      <c r="QUK157" s="151"/>
      <c r="QUL157" s="151"/>
      <c r="QUM157" s="151"/>
      <c r="QUN157" s="151"/>
      <c r="QUO157" s="151"/>
      <c r="QUP157" s="151"/>
      <c r="QUQ157" s="151"/>
      <c r="QUR157" s="151"/>
      <c r="QUS157" s="151"/>
      <c r="QUT157" s="151"/>
      <c r="QUU157" s="151"/>
      <c r="QUV157" s="151"/>
      <c r="QUW157" s="151"/>
      <c r="QUX157" s="151"/>
      <c r="QUY157" s="151"/>
      <c r="QUZ157" s="151"/>
      <c r="QVA157" s="151"/>
      <c r="QVB157" s="151"/>
      <c r="QVC157" s="151"/>
      <c r="QVD157" s="151"/>
      <c r="QVE157" s="151"/>
      <c r="QVF157" s="151"/>
      <c r="QVG157" s="151"/>
      <c r="QVH157" s="151"/>
      <c r="QVI157" s="151"/>
      <c r="QVJ157" s="151"/>
      <c r="QVK157" s="151"/>
      <c r="QVL157" s="151"/>
      <c r="QVM157" s="151"/>
      <c r="QVN157" s="151"/>
      <c r="QVO157" s="151"/>
      <c r="QVP157" s="151"/>
      <c r="QVQ157" s="151"/>
      <c r="QVR157" s="151"/>
      <c r="QVS157" s="151"/>
      <c r="QVT157" s="151"/>
      <c r="QVU157" s="151"/>
      <c r="QVV157" s="151"/>
      <c r="QVW157" s="151"/>
      <c r="QVX157" s="151"/>
      <c r="QVY157" s="151"/>
      <c r="QVZ157" s="151"/>
      <c r="QWA157" s="151"/>
      <c r="QWB157" s="151"/>
      <c r="QWC157" s="151"/>
      <c r="QWD157" s="151"/>
      <c r="QWE157" s="151"/>
      <c r="QWF157" s="151"/>
      <c r="QWG157" s="151"/>
      <c r="QWH157" s="151"/>
      <c r="QWI157" s="151"/>
      <c r="QWJ157" s="151"/>
      <c r="QWK157" s="151"/>
      <c r="QWL157" s="151"/>
      <c r="QWM157" s="151"/>
      <c r="QWN157" s="151"/>
      <c r="QWO157" s="151"/>
      <c r="QWP157" s="151"/>
      <c r="QWQ157" s="151"/>
      <c r="QWR157" s="151"/>
      <c r="QWS157" s="151"/>
      <c r="QWT157" s="151"/>
      <c r="QWU157" s="151"/>
      <c r="QWV157" s="151"/>
      <c r="QWW157" s="151"/>
      <c r="QWX157" s="151"/>
      <c r="QWY157" s="151"/>
      <c r="QWZ157" s="151"/>
      <c r="QXA157" s="151"/>
      <c r="QXB157" s="151"/>
      <c r="QXC157" s="151"/>
      <c r="QXD157" s="151"/>
      <c r="QXE157" s="151"/>
      <c r="QXF157" s="151"/>
      <c r="QXG157" s="151"/>
      <c r="QXH157" s="151"/>
      <c r="QXI157" s="151"/>
      <c r="QXJ157" s="151"/>
      <c r="QXK157" s="151"/>
      <c r="QXL157" s="151"/>
      <c r="QXM157" s="151"/>
      <c r="QXN157" s="151"/>
      <c r="QXO157" s="151"/>
      <c r="QXP157" s="151"/>
      <c r="QXQ157" s="151"/>
      <c r="QXR157" s="151"/>
      <c r="QXS157" s="151"/>
      <c r="QXT157" s="151"/>
      <c r="QXU157" s="151"/>
      <c r="QXV157" s="151"/>
      <c r="QXW157" s="151"/>
      <c r="QXX157" s="151"/>
      <c r="QXY157" s="151"/>
      <c r="QXZ157" s="151"/>
      <c r="QYA157" s="151"/>
      <c r="QYB157" s="151"/>
      <c r="QYC157" s="151"/>
      <c r="QYD157" s="151"/>
      <c r="QYE157" s="151"/>
      <c r="QYF157" s="151"/>
      <c r="QYG157" s="151"/>
      <c r="QYH157" s="151"/>
      <c r="QYI157" s="151"/>
      <c r="QYJ157" s="151"/>
      <c r="QYK157" s="151"/>
      <c r="QYL157" s="151"/>
      <c r="QYM157" s="151"/>
      <c r="QYN157" s="151"/>
      <c r="QYO157" s="151"/>
      <c r="QYP157" s="151"/>
      <c r="QYQ157" s="151"/>
      <c r="QYR157" s="151"/>
      <c r="QYS157" s="151"/>
      <c r="QYT157" s="151"/>
      <c r="QYU157" s="151"/>
      <c r="QYV157" s="151"/>
      <c r="QYW157" s="151"/>
      <c r="QYX157" s="151"/>
      <c r="QYY157" s="151"/>
      <c r="QYZ157" s="151"/>
      <c r="QZA157" s="151"/>
      <c r="QZB157" s="151"/>
      <c r="QZC157" s="151"/>
      <c r="QZD157" s="151"/>
      <c r="QZE157" s="151"/>
      <c r="QZF157" s="151"/>
      <c r="QZG157" s="151"/>
      <c r="QZH157" s="151"/>
      <c r="QZI157" s="151"/>
      <c r="QZJ157" s="151"/>
      <c r="QZK157" s="151"/>
      <c r="QZL157" s="151"/>
      <c r="QZM157" s="151"/>
      <c r="QZN157" s="151"/>
      <c r="QZO157" s="151"/>
      <c r="QZP157" s="151"/>
      <c r="QZQ157" s="151"/>
      <c r="QZR157" s="151"/>
      <c r="QZS157" s="151"/>
      <c r="QZT157" s="151"/>
      <c r="QZU157" s="151"/>
      <c r="QZV157" s="151"/>
      <c r="QZW157" s="151"/>
      <c r="QZX157" s="151"/>
      <c r="QZY157" s="151"/>
      <c r="QZZ157" s="151"/>
      <c r="RAA157" s="151"/>
      <c r="RAB157" s="151"/>
      <c r="RAC157" s="151"/>
      <c r="RAD157" s="151"/>
      <c r="RAE157" s="151"/>
      <c r="RAF157" s="151"/>
      <c r="RAG157" s="151"/>
      <c r="RAH157" s="151"/>
      <c r="RAI157" s="151"/>
      <c r="RAJ157" s="151"/>
      <c r="RAK157" s="151"/>
      <c r="RAL157" s="151"/>
      <c r="RAM157" s="151"/>
      <c r="RAN157" s="151"/>
      <c r="RAO157" s="151"/>
      <c r="RAP157" s="151"/>
      <c r="RAQ157" s="151"/>
      <c r="RAR157" s="151"/>
      <c r="RAS157" s="151"/>
      <c r="RAT157" s="151"/>
      <c r="RAU157" s="151"/>
      <c r="RAV157" s="151"/>
      <c r="RAW157" s="151"/>
      <c r="RAX157" s="151"/>
      <c r="RAY157" s="151"/>
      <c r="RAZ157" s="151"/>
      <c r="RBA157" s="151"/>
      <c r="RBB157" s="151"/>
      <c r="RBC157" s="151"/>
      <c r="RBD157" s="151"/>
      <c r="RBE157" s="151"/>
      <c r="RBF157" s="151"/>
      <c r="RBG157" s="151"/>
      <c r="RBH157" s="151"/>
      <c r="RBI157" s="151"/>
      <c r="RBJ157" s="151"/>
      <c r="RBK157" s="151"/>
      <c r="RBL157" s="151"/>
      <c r="RBM157" s="151"/>
      <c r="RBN157" s="151"/>
      <c r="RBO157" s="151"/>
      <c r="RBP157" s="151"/>
      <c r="RBQ157" s="151"/>
      <c r="RBR157" s="151"/>
      <c r="RBS157" s="151"/>
      <c r="RBT157" s="151"/>
      <c r="RBU157" s="151"/>
      <c r="RBV157" s="151"/>
      <c r="RBW157" s="151"/>
      <c r="RBX157" s="151"/>
      <c r="RBY157" s="151"/>
      <c r="RBZ157" s="151"/>
      <c r="RCA157" s="151"/>
      <c r="RCB157" s="151"/>
      <c r="RCC157" s="151"/>
      <c r="RCD157" s="151"/>
      <c r="RCE157" s="151"/>
      <c r="RCF157" s="151"/>
      <c r="RCG157" s="151"/>
      <c r="RCH157" s="151"/>
      <c r="RCI157" s="151"/>
      <c r="RCJ157" s="151"/>
      <c r="RCK157" s="151"/>
      <c r="RCL157" s="151"/>
      <c r="RCM157" s="151"/>
      <c r="RCN157" s="151"/>
      <c r="RCO157" s="151"/>
      <c r="RCP157" s="151"/>
      <c r="RCQ157" s="151"/>
      <c r="RCR157" s="151"/>
      <c r="RCS157" s="151"/>
      <c r="RCT157" s="151"/>
      <c r="RCU157" s="151"/>
      <c r="RCV157" s="151"/>
      <c r="RCW157" s="151"/>
      <c r="RCX157" s="151"/>
      <c r="RCY157" s="151"/>
      <c r="RCZ157" s="151"/>
      <c r="RDA157" s="151"/>
      <c r="RDB157" s="151"/>
      <c r="RDC157" s="151"/>
      <c r="RDD157" s="151"/>
      <c r="RDE157" s="151"/>
      <c r="RDF157" s="151"/>
      <c r="RDG157" s="151"/>
      <c r="RDH157" s="151"/>
      <c r="RDI157" s="151"/>
      <c r="RDJ157" s="151"/>
      <c r="RDK157" s="151"/>
      <c r="RDL157" s="151"/>
      <c r="RDM157" s="151"/>
      <c r="RDN157" s="151"/>
      <c r="RDO157" s="151"/>
      <c r="RDP157" s="151"/>
      <c r="RDQ157" s="151"/>
      <c r="RDR157" s="151"/>
      <c r="RDS157" s="151"/>
      <c r="RDZ157" s="151"/>
      <c r="REA157" s="151"/>
      <c r="REB157" s="151"/>
      <c r="REC157" s="151"/>
      <c r="RED157" s="151"/>
      <c r="REE157" s="151"/>
      <c r="REF157" s="151"/>
      <c r="REG157" s="151"/>
      <c r="REH157" s="151"/>
      <c r="REI157" s="151"/>
      <c r="REJ157" s="151"/>
      <c r="REK157" s="151"/>
      <c r="REL157" s="151"/>
      <c r="REM157" s="151"/>
      <c r="REN157" s="151"/>
      <c r="REO157" s="151"/>
      <c r="REP157" s="151"/>
      <c r="REQ157" s="151"/>
      <c r="RER157" s="151"/>
      <c r="RES157" s="151"/>
      <c r="RET157" s="151"/>
      <c r="REU157" s="151"/>
      <c r="REV157" s="151"/>
      <c r="REW157" s="151"/>
      <c r="REX157" s="151"/>
      <c r="REY157" s="151"/>
      <c r="REZ157" s="151"/>
      <c r="RFA157" s="151"/>
      <c r="RFB157" s="151"/>
      <c r="RFC157" s="151"/>
      <c r="RFD157" s="151"/>
      <c r="RFE157" s="151"/>
      <c r="RFF157" s="151"/>
      <c r="RFG157" s="151"/>
      <c r="RFH157" s="151"/>
      <c r="RFI157" s="151"/>
      <c r="RFJ157" s="151"/>
      <c r="RFK157" s="151"/>
      <c r="RFL157" s="151"/>
      <c r="RFM157" s="151"/>
      <c r="RFN157" s="151"/>
      <c r="RFO157" s="151"/>
      <c r="RFP157" s="151"/>
      <c r="RFQ157" s="151"/>
      <c r="RFR157" s="151"/>
      <c r="RFS157" s="151"/>
      <c r="RFT157" s="151"/>
      <c r="RFU157" s="151"/>
      <c r="RFV157" s="151"/>
      <c r="RFW157" s="151"/>
      <c r="RFX157" s="151"/>
      <c r="RFY157" s="151"/>
      <c r="RFZ157" s="151"/>
      <c r="RGA157" s="151"/>
      <c r="RGB157" s="151"/>
      <c r="RGC157" s="151"/>
      <c r="RGD157" s="151"/>
      <c r="RGE157" s="151"/>
      <c r="RGF157" s="151"/>
      <c r="RGG157" s="151"/>
      <c r="RGH157" s="151"/>
      <c r="RGI157" s="151"/>
      <c r="RGJ157" s="151"/>
      <c r="RGK157" s="151"/>
      <c r="RGL157" s="151"/>
      <c r="RGM157" s="151"/>
      <c r="RGN157" s="151"/>
      <c r="RGO157" s="151"/>
      <c r="RGP157" s="151"/>
      <c r="RGQ157" s="151"/>
      <c r="RGR157" s="151"/>
      <c r="RGS157" s="151"/>
      <c r="RGT157" s="151"/>
      <c r="RGU157" s="151"/>
      <c r="RGV157" s="151"/>
      <c r="RGW157" s="151"/>
      <c r="RGX157" s="151"/>
      <c r="RGY157" s="151"/>
      <c r="RGZ157" s="151"/>
      <c r="RHA157" s="151"/>
      <c r="RHB157" s="151"/>
      <c r="RHC157" s="151"/>
      <c r="RHD157" s="151"/>
      <c r="RHE157" s="151"/>
      <c r="RHF157" s="151"/>
      <c r="RHG157" s="151"/>
      <c r="RHH157" s="151"/>
      <c r="RHI157" s="151"/>
      <c r="RHJ157" s="151"/>
      <c r="RHK157" s="151"/>
      <c r="RHL157" s="151"/>
      <c r="RHM157" s="151"/>
      <c r="RHN157" s="151"/>
      <c r="RHO157" s="151"/>
      <c r="RHP157" s="151"/>
      <c r="RHQ157" s="151"/>
      <c r="RHR157" s="151"/>
      <c r="RHS157" s="151"/>
      <c r="RHT157" s="151"/>
      <c r="RHU157" s="151"/>
      <c r="RHV157" s="151"/>
      <c r="RHW157" s="151"/>
      <c r="RHX157" s="151"/>
      <c r="RHY157" s="151"/>
      <c r="RHZ157" s="151"/>
      <c r="RIA157" s="151"/>
      <c r="RIB157" s="151"/>
      <c r="RIC157" s="151"/>
      <c r="RID157" s="151"/>
      <c r="RIE157" s="151"/>
      <c r="RIF157" s="151"/>
      <c r="RIG157" s="151"/>
      <c r="RIH157" s="151"/>
      <c r="RII157" s="151"/>
      <c r="RIJ157" s="151"/>
      <c r="RIK157" s="151"/>
      <c r="RIL157" s="151"/>
      <c r="RIM157" s="151"/>
      <c r="RIN157" s="151"/>
      <c r="RIO157" s="151"/>
      <c r="RIP157" s="151"/>
      <c r="RIQ157" s="151"/>
      <c r="RIR157" s="151"/>
      <c r="RIS157" s="151"/>
      <c r="RIT157" s="151"/>
      <c r="RIU157" s="151"/>
      <c r="RIV157" s="151"/>
      <c r="RIW157" s="151"/>
      <c r="RIX157" s="151"/>
      <c r="RIY157" s="151"/>
      <c r="RIZ157" s="151"/>
      <c r="RJA157" s="151"/>
      <c r="RJB157" s="151"/>
      <c r="RJC157" s="151"/>
      <c r="RJD157" s="151"/>
      <c r="RJE157" s="151"/>
      <c r="RJF157" s="151"/>
      <c r="RJG157" s="151"/>
      <c r="RJH157" s="151"/>
      <c r="RJI157" s="151"/>
      <c r="RJJ157" s="151"/>
      <c r="RJK157" s="151"/>
      <c r="RJL157" s="151"/>
      <c r="RJM157" s="151"/>
      <c r="RJN157" s="151"/>
      <c r="RJO157" s="151"/>
      <c r="RJP157" s="151"/>
      <c r="RJQ157" s="151"/>
      <c r="RJR157" s="151"/>
      <c r="RJS157" s="151"/>
      <c r="RJT157" s="151"/>
      <c r="RJU157" s="151"/>
      <c r="RJV157" s="151"/>
      <c r="RJW157" s="151"/>
      <c r="RJX157" s="151"/>
      <c r="RJY157" s="151"/>
      <c r="RJZ157" s="151"/>
      <c r="RKA157" s="151"/>
      <c r="RKB157" s="151"/>
      <c r="RKC157" s="151"/>
      <c r="RKD157" s="151"/>
      <c r="RKE157" s="151"/>
      <c r="RKF157" s="151"/>
      <c r="RKG157" s="151"/>
      <c r="RKH157" s="151"/>
      <c r="RKI157" s="151"/>
      <c r="RKJ157" s="151"/>
      <c r="RKK157" s="151"/>
      <c r="RKL157" s="151"/>
      <c r="RKM157" s="151"/>
      <c r="RKN157" s="151"/>
      <c r="RKO157" s="151"/>
      <c r="RKP157" s="151"/>
      <c r="RKQ157" s="151"/>
      <c r="RKR157" s="151"/>
      <c r="RKS157" s="151"/>
      <c r="RKT157" s="151"/>
      <c r="RKU157" s="151"/>
      <c r="RKV157" s="151"/>
      <c r="RKW157" s="151"/>
      <c r="RKX157" s="151"/>
      <c r="RKY157" s="151"/>
      <c r="RKZ157" s="151"/>
      <c r="RLA157" s="151"/>
      <c r="RLB157" s="151"/>
      <c r="RLC157" s="151"/>
      <c r="RLD157" s="151"/>
      <c r="RLE157" s="151"/>
      <c r="RLF157" s="151"/>
      <c r="RLG157" s="151"/>
      <c r="RLH157" s="151"/>
      <c r="RLI157" s="151"/>
      <c r="RLJ157" s="151"/>
      <c r="RLK157" s="151"/>
      <c r="RLL157" s="151"/>
      <c r="RLM157" s="151"/>
      <c r="RLN157" s="151"/>
      <c r="RLO157" s="151"/>
      <c r="RLP157" s="151"/>
      <c r="RLQ157" s="151"/>
      <c r="RLR157" s="151"/>
      <c r="RLS157" s="151"/>
      <c r="RLT157" s="151"/>
      <c r="RLU157" s="151"/>
      <c r="RLV157" s="151"/>
      <c r="RLW157" s="151"/>
      <c r="RLX157" s="151"/>
      <c r="RLY157" s="151"/>
      <c r="RLZ157" s="151"/>
      <c r="RMA157" s="151"/>
      <c r="RMB157" s="151"/>
      <c r="RMC157" s="151"/>
      <c r="RMD157" s="151"/>
      <c r="RME157" s="151"/>
      <c r="RMF157" s="151"/>
      <c r="RMG157" s="151"/>
      <c r="RMH157" s="151"/>
      <c r="RMI157" s="151"/>
      <c r="RMJ157" s="151"/>
      <c r="RMK157" s="151"/>
      <c r="RML157" s="151"/>
      <c r="RMM157" s="151"/>
      <c r="RMN157" s="151"/>
      <c r="RMO157" s="151"/>
      <c r="RMP157" s="151"/>
      <c r="RMQ157" s="151"/>
      <c r="RMR157" s="151"/>
      <c r="RMS157" s="151"/>
      <c r="RMT157" s="151"/>
      <c r="RMU157" s="151"/>
      <c r="RMV157" s="151"/>
      <c r="RMW157" s="151"/>
      <c r="RMX157" s="151"/>
      <c r="RMY157" s="151"/>
      <c r="RMZ157" s="151"/>
      <c r="RNA157" s="151"/>
      <c r="RNB157" s="151"/>
      <c r="RNC157" s="151"/>
      <c r="RND157" s="151"/>
      <c r="RNE157" s="151"/>
      <c r="RNF157" s="151"/>
      <c r="RNG157" s="151"/>
      <c r="RNH157" s="151"/>
      <c r="RNI157" s="151"/>
      <c r="RNJ157" s="151"/>
      <c r="RNK157" s="151"/>
      <c r="RNL157" s="151"/>
      <c r="RNM157" s="151"/>
      <c r="RNN157" s="151"/>
      <c r="RNO157" s="151"/>
      <c r="RNV157" s="151"/>
      <c r="RNW157" s="151"/>
      <c r="RNX157" s="151"/>
      <c r="RNY157" s="151"/>
      <c r="RNZ157" s="151"/>
      <c r="ROA157" s="151"/>
      <c r="ROB157" s="151"/>
      <c r="ROC157" s="151"/>
      <c r="ROD157" s="151"/>
      <c r="ROE157" s="151"/>
      <c r="ROF157" s="151"/>
      <c r="ROG157" s="151"/>
      <c r="ROH157" s="151"/>
      <c r="ROI157" s="151"/>
      <c r="ROJ157" s="151"/>
      <c r="ROK157" s="151"/>
      <c r="ROL157" s="151"/>
      <c r="ROM157" s="151"/>
      <c r="RON157" s="151"/>
      <c r="ROO157" s="151"/>
      <c r="ROP157" s="151"/>
      <c r="ROQ157" s="151"/>
      <c r="ROR157" s="151"/>
      <c r="ROS157" s="151"/>
      <c r="ROT157" s="151"/>
      <c r="ROU157" s="151"/>
      <c r="ROV157" s="151"/>
      <c r="ROW157" s="151"/>
      <c r="ROX157" s="151"/>
      <c r="ROY157" s="151"/>
      <c r="ROZ157" s="151"/>
      <c r="RPA157" s="151"/>
      <c r="RPB157" s="151"/>
      <c r="RPC157" s="151"/>
      <c r="RPD157" s="151"/>
      <c r="RPE157" s="151"/>
      <c r="RPF157" s="151"/>
      <c r="RPG157" s="151"/>
      <c r="RPH157" s="151"/>
      <c r="RPI157" s="151"/>
      <c r="RPJ157" s="151"/>
      <c r="RPK157" s="151"/>
      <c r="RPL157" s="151"/>
      <c r="RPM157" s="151"/>
      <c r="RPN157" s="151"/>
      <c r="RPO157" s="151"/>
      <c r="RPP157" s="151"/>
      <c r="RPQ157" s="151"/>
      <c r="RPR157" s="151"/>
      <c r="RPS157" s="151"/>
      <c r="RPT157" s="151"/>
      <c r="RPU157" s="151"/>
      <c r="RPV157" s="151"/>
      <c r="RPW157" s="151"/>
      <c r="RPX157" s="151"/>
      <c r="RPY157" s="151"/>
      <c r="RPZ157" s="151"/>
      <c r="RQA157" s="151"/>
      <c r="RQB157" s="151"/>
      <c r="RQC157" s="151"/>
      <c r="RQD157" s="151"/>
      <c r="RQE157" s="151"/>
      <c r="RQF157" s="151"/>
      <c r="RQG157" s="151"/>
      <c r="RQH157" s="151"/>
      <c r="RQI157" s="151"/>
      <c r="RQJ157" s="151"/>
      <c r="RQK157" s="151"/>
      <c r="RQL157" s="151"/>
      <c r="RQM157" s="151"/>
      <c r="RQN157" s="151"/>
      <c r="RQO157" s="151"/>
      <c r="RQP157" s="151"/>
      <c r="RQQ157" s="151"/>
      <c r="RQR157" s="151"/>
      <c r="RQS157" s="151"/>
      <c r="RQT157" s="151"/>
      <c r="RQU157" s="151"/>
      <c r="RQV157" s="151"/>
      <c r="RQW157" s="151"/>
      <c r="RQX157" s="151"/>
      <c r="RQY157" s="151"/>
      <c r="RQZ157" s="151"/>
      <c r="RRA157" s="151"/>
      <c r="RRB157" s="151"/>
      <c r="RRC157" s="151"/>
      <c r="RRD157" s="151"/>
      <c r="RRE157" s="151"/>
      <c r="RRF157" s="151"/>
      <c r="RRG157" s="151"/>
      <c r="RRH157" s="151"/>
      <c r="RRI157" s="151"/>
      <c r="RRJ157" s="151"/>
      <c r="RRK157" s="151"/>
      <c r="RRL157" s="151"/>
      <c r="RRM157" s="151"/>
      <c r="RRN157" s="151"/>
      <c r="RRO157" s="151"/>
      <c r="RRP157" s="151"/>
      <c r="RRQ157" s="151"/>
      <c r="RRR157" s="151"/>
      <c r="RRS157" s="151"/>
      <c r="RRT157" s="151"/>
      <c r="RRU157" s="151"/>
      <c r="RRV157" s="151"/>
      <c r="RRW157" s="151"/>
      <c r="RRX157" s="151"/>
      <c r="RRY157" s="151"/>
      <c r="RRZ157" s="151"/>
      <c r="RSA157" s="151"/>
      <c r="RSB157" s="151"/>
      <c r="RSC157" s="151"/>
      <c r="RSD157" s="151"/>
      <c r="RSE157" s="151"/>
      <c r="RSF157" s="151"/>
      <c r="RSG157" s="151"/>
      <c r="RSH157" s="151"/>
      <c r="RSI157" s="151"/>
      <c r="RSJ157" s="151"/>
      <c r="RSK157" s="151"/>
      <c r="RSL157" s="151"/>
      <c r="RSM157" s="151"/>
      <c r="RSN157" s="151"/>
      <c r="RSO157" s="151"/>
      <c r="RSP157" s="151"/>
      <c r="RSQ157" s="151"/>
      <c r="RSR157" s="151"/>
      <c r="RSS157" s="151"/>
      <c r="RST157" s="151"/>
      <c r="RSU157" s="151"/>
      <c r="RSV157" s="151"/>
      <c r="RSW157" s="151"/>
      <c r="RSX157" s="151"/>
      <c r="RSY157" s="151"/>
      <c r="RSZ157" s="151"/>
      <c r="RTA157" s="151"/>
      <c r="RTB157" s="151"/>
      <c r="RTC157" s="151"/>
      <c r="RTD157" s="151"/>
      <c r="RTE157" s="151"/>
      <c r="RTF157" s="151"/>
      <c r="RTG157" s="151"/>
      <c r="RTH157" s="151"/>
      <c r="RTI157" s="151"/>
      <c r="RTJ157" s="151"/>
      <c r="RTK157" s="151"/>
      <c r="RTL157" s="151"/>
      <c r="RTM157" s="151"/>
      <c r="RTN157" s="151"/>
      <c r="RTO157" s="151"/>
      <c r="RTP157" s="151"/>
      <c r="RTQ157" s="151"/>
      <c r="RTR157" s="151"/>
      <c r="RTS157" s="151"/>
      <c r="RTT157" s="151"/>
      <c r="RTU157" s="151"/>
      <c r="RTV157" s="151"/>
      <c r="RTW157" s="151"/>
      <c r="RTX157" s="151"/>
      <c r="RTY157" s="151"/>
      <c r="RTZ157" s="151"/>
      <c r="RUA157" s="151"/>
      <c r="RUB157" s="151"/>
      <c r="RUC157" s="151"/>
      <c r="RUD157" s="151"/>
      <c r="RUE157" s="151"/>
      <c r="RUF157" s="151"/>
      <c r="RUG157" s="151"/>
      <c r="RUH157" s="151"/>
      <c r="RUI157" s="151"/>
      <c r="RUJ157" s="151"/>
      <c r="RUK157" s="151"/>
      <c r="RUL157" s="151"/>
      <c r="RUM157" s="151"/>
      <c r="RUN157" s="151"/>
      <c r="RUO157" s="151"/>
      <c r="RUP157" s="151"/>
      <c r="RUQ157" s="151"/>
      <c r="RUR157" s="151"/>
      <c r="RUS157" s="151"/>
      <c r="RUT157" s="151"/>
      <c r="RUU157" s="151"/>
      <c r="RUV157" s="151"/>
      <c r="RUW157" s="151"/>
      <c r="RUX157" s="151"/>
      <c r="RUY157" s="151"/>
      <c r="RUZ157" s="151"/>
      <c r="RVA157" s="151"/>
      <c r="RVB157" s="151"/>
      <c r="RVC157" s="151"/>
      <c r="RVD157" s="151"/>
      <c r="RVE157" s="151"/>
      <c r="RVF157" s="151"/>
      <c r="RVG157" s="151"/>
      <c r="RVH157" s="151"/>
      <c r="RVI157" s="151"/>
      <c r="RVJ157" s="151"/>
      <c r="RVK157" s="151"/>
      <c r="RVL157" s="151"/>
      <c r="RVM157" s="151"/>
      <c r="RVN157" s="151"/>
      <c r="RVO157" s="151"/>
      <c r="RVP157" s="151"/>
      <c r="RVQ157" s="151"/>
      <c r="RVR157" s="151"/>
      <c r="RVS157" s="151"/>
      <c r="RVT157" s="151"/>
      <c r="RVU157" s="151"/>
      <c r="RVV157" s="151"/>
      <c r="RVW157" s="151"/>
      <c r="RVX157" s="151"/>
      <c r="RVY157" s="151"/>
      <c r="RVZ157" s="151"/>
      <c r="RWA157" s="151"/>
      <c r="RWB157" s="151"/>
      <c r="RWC157" s="151"/>
      <c r="RWD157" s="151"/>
      <c r="RWE157" s="151"/>
      <c r="RWF157" s="151"/>
      <c r="RWG157" s="151"/>
      <c r="RWH157" s="151"/>
      <c r="RWI157" s="151"/>
      <c r="RWJ157" s="151"/>
      <c r="RWK157" s="151"/>
      <c r="RWL157" s="151"/>
      <c r="RWM157" s="151"/>
      <c r="RWN157" s="151"/>
      <c r="RWO157" s="151"/>
      <c r="RWP157" s="151"/>
      <c r="RWQ157" s="151"/>
      <c r="RWR157" s="151"/>
      <c r="RWS157" s="151"/>
      <c r="RWT157" s="151"/>
      <c r="RWU157" s="151"/>
      <c r="RWV157" s="151"/>
      <c r="RWW157" s="151"/>
      <c r="RWX157" s="151"/>
      <c r="RWY157" s="151"/>
      <c r="RWZ157" s="151"/>
      <c r="RXA157" s="151"/>
      <c r="RXB157" s="151"/>
      <c r="RXC157" s="151"/>
      <c r="RXD157" s="151"/>
      <c r="RXE157" s="151"/>
      <c r="RXF157" s="151"/>
      <c r="RXG157" s="151"/>
      <c r="RXH157" s="151"/>
      <c r="RXI157" s="151"/>
      <c r="RXJ157" s="151"/>
      <c r="RXK157" s="151"/>
      <c r="RXR157" s="151"/>
      <c r="RXS157" s="151"/>
      <c r="RXT157" s="151"/>
      <c r="RXU157" s="151"/>
      <c r="RXV157" s="151"/>
      <c r="RXW157" s="151"/>
      <c r="RXX157" s="151"/>
      <c r="RXY157" s="151"/>
      <c r="RXZ157" s="151"/>
      <c r="RYA157" s="151"/>
      <c r="RYB157" s="151"/>
      <c r="RYC157" s="151"/>
      <c r="RYD157" s="151"/>
      <c r="RYE157" s="151"/>
      <c r="RYF157" s="151"/>
      <c r="RYG157" s="151"/>
      <c r="RYH157" s="151"/>
      <c r="RYI157" s="151"/>
      <c r="RYJ157" s="151"/>
      <c r="RYK157" s="151"/>
      <c r="RYL157" s="151"/>
      <c r="RYM157" s="151"/>
      <c r="RYN157" s="151"/>
      <c r="RYO157" s="151"/>
      <c r="RYP157" s="151"/>
      <c r="RYQ157" s="151"/>
      <c r="RYR157" s="151"/>
      <c r="RYS157" s="151"/>
      <c r="RYT157" s="151"/>
      <c r="RYU157" s="151"/>
      <c r="RYV157" s="151"/>
      <c r="RYW157" s="151"/>
      <c r="RYX157" s="151"/>
      <c r="RYY157" s="151"/>
      <c r="RYZ157" s="151"/>
      <c r="RZA157" s="151"/>
      <c r="RZB157" s="151"/>
      <c r="RZC157" s="151"/>
      <c r="RZD157" s="151"/>
      <c r="RZE157" s="151"/>
      <c r="RZF157" s="151"/>
      <c r="RZG157" s="151"/>
      <c r="RZH157" s="151"/>
      <c r="RZI157" s="151"/>
      <c r="RZJ157" s="151"/>
      <c r="RZK157" s="151"/>
      <c r="RZL157" s="151"/>
      <c r="RZM157" s="151"/>
      <c r="RZN157" s="151"/>
      <c r="RZO157" s="151"/>
      <c r="RZP157" s="151"/>
      <c r="RZQ157" s="151"/>
      <c r="RZR157" s="151"/>
      <c r="RZS157" s="151"/>
      <c r="RZT157" s="151"/>
      <c r="RZU157" s="151"/>
      <c r="RZV157" s="151"/>
      <c r="RZW157" s="151"/>
      <c r="RZX157" s="151"/>
      <c r="RZY157" s="151"/>
      <c r="RZZ157" s="151"/>
      <c r="SAA157" s="151"/>
      <c r="SAB157" s="151"/>
      <c r="SAC157" s="151"/>
      <c r="SAD157" s="151"/>
      <c r="SAE157" s="151"/>
      <c r="SAF157" s="151"/>
      <c r="SAG157" s="151"/>
      <c r="SAH157" s="151"/>
      <c r="SAI157" s="151"/>
      <c r="SAJ157" s="151"/>
      <c r="SAK157" s="151"/>
      <c r="SAL157" s="151"/>
      <c r="SAM157" s="151"/>
      <c r="SAN157" s="151"/>
      <c r="SAO157" s="151"/>
      <c r="SAP157" s="151"/>
      <c r="SAQ157" s="151"/>
      <c r="SAR157" s="151"/>
      <c r="SAS157" s="151"/>
      <c r="SAT157" s="151"/>
      <c r="SAU157" s="151"/>
      <c r="SAV157" s="151"/>
      <c r="SAW157" s="151"/>
      <c r="SAX157" s="151"/>
      <c r="SAY157" s="151"/>
      <c r="SAZ157" s="151"/>
      <c r="SBA157" s="151"/>
      <c r="SBB157" s="151"/>
      <c r="SBC157" s="151"/>
      <c r="SBD157" s="151"/>
      <c r="SBE157" s="151"/>
      <c r="SBF157" s="151"/>
      <c r="SBG157" s="151"/>
      <c r="SBH157" s="151"/>
      <c r="SBI157" s="151"/>
      <c r="SBJ157" s="151"/>
      <c r="SBK157" s="151"/>
      <c r="SBL157" s="151"/>
      <c r="SBM157" s="151"/>
      <c r="SBN157" s="151"/>
      <c r="SBO157" s="151"/>
      <c r="SBP157" s="151"/>
      <c r="SBQ157" s="151"/>
      <c r="SBR157" s="151"/>
      <c r="SBS157" s="151"/>
      <c r="SBT157" s="151"/>
      <c r="SBU157" s="151"/>
      <c r="SBV157" s="151"/>
      <c r="SBW157" s="151"/>
      <c r="SBX157" s="151"/>
      <c r="SBY157" s="151"/>
      <c r="SBZ157" s="151"/>
      <c r="SCA157" s="151"/>
      <c r="SCB157" s="151"/>
      <c r="SCC157" s="151"/>
      <c r="SCD157" s="151"/>
      <c r="SCE157" s="151"/>
      <c r="SCF157" s="151"/>
      <c r="SCG157" s="151"/>
      <c r="SCH157" s="151"/>
      <c r="SCI157" s="151"/>
      <c r="SCJ157" s="151"/>
      <c r="SCK157" s="151"/>
      <c r="SCL157" s="151"/>
      <c r="SCM157" s="151"/>
      <c r="SCN157" s="151"/>
      <c r="SCO157" s="151"/>
      <c r="SCP157" s="151"/>
      <c r="SCQ157" s="151"/>
      <c r="SCR157" s="151"/>
      <c r="SCS157" s="151"/>
      <c r="SCT157" s="151"/>
      <c r="SCU157" s="151"/>
      <c r="SCV157" s="151"/>
      <c r="SCW157" s="151"/>
      <c r="SCX157" s="151"/>
      <c r="SCY157" s="151"/>
      <c r="SCZ157" s="151"/>
      <c r="SDA157" s="151"/>
      <c r="SDB157" s="151"/>
      <c r="SDC157" s="151"/>
      <c r="SDD157" s="151"/>
      <c r="SDE157" s="151"/>
      <c r="SDF157" s="151"/>
      <c r="SDG157" s="151"/>
      <c r="SDH157" s="151"/>
      <c r="SDI157" s="151"/>
      <c r="SDJ157" s="151"/>
      <c r="SDK157" s="151"/>
      <c r="SDL157" s="151"/>
      <c r="SDM157" s="151"/>
      <c r="SDN157" s="151"/>
      <c r="SDO157" s="151"/>
      <c r="SDP157" s="151"/>
      <c r="SDQ157" s="151"/>
      <c r="SDR157" s="151"/>
      <c r="SDS157" s="151"/>
      <c r="SDT157" s="151"/>
      <c r="SDU157" s="151"/>
      <c r="SDV157" s="151"/>
      <c r="SDW157" s="151"/>
      <c r="SDX157" s="151"/>
      <c r="SDY157" s="151"/>
      <c r="SDZ157" s="151"/>
      <c r="SEA157" s="151"/>
      <c r="SEB157" s="151"/>
      <c r="SEC157" s="151"/>
      <c r="SED157" s="151"/>
      <c r="SEE157" s="151"/>
      <c r="SEF157" s="151"/>
      <c r="SEG157" s="151"/>
      <c r="SEH157" s="151"/>
      <c r="SEI157" s="151"/>
      <c r="SEJ157" s="151"/>
      <c r="SEK157" s="151"/>
      <c r="SEL157" s="151"/>
      <c r="SEM157" s="151"/>
      <c r="SEN157" s="151"/>
      <c r="SEO157" s="151"/>
      <c r="SEP157" s="151"/>
      <c r="SEQ157" s="151"/>
      <c r="SER157" s="151"/>
      <c r="SES157" s="151"/>
      <c r="SET157" s="151"/>
      <c r="SEU157" s="151"/>
      <c r="SEV157" s="151"/>
      <c r="SEW157" s="151"/>
      <c r="SEX157" s="151"/>
      <c r="SEY157" s="151"/>
      <c r="SEZ157" s="151"/>
      <c r="SFA157" s="151"/>
      <c r="SFB157" s="151"/>
      <c r="SFC157" s="151"/>
      <c r="SFD157" s="151"/>
      <c r="SFE157" s="151"/>
      <c r="SFF157" s="151"/>
      <c r="SFG157" s="151"/>
      <c r="SFH157" s="151"/>
      <c r="SFI157" s="151"/>
      <c r="SFJ157" s="151"/>
      <c r="SFK157" s="151"/>
      <c r="SFL157" s="151"/>
      <c r="SFM157" s="151"/>
      <c r="SFN157" s="151"/>
      <c r="SFO157" s="151"/>
      <c r="SFP157" s="151"/>
      <c r="SFQ157" s="151"/>
      <c r="SFR157" s="151"/>
      <c r="SFS157" s="151"/>
      <c r="SFT157" s="151"/>
      <c r="SFU157" s="151"/>
      <c r="SFV157" s="151"/>
      <c r="SFW157" s="151"/>
      <c r="SFX157" s="151"/>
      <c r="SFY157" s="151"/>
      <c r="SFZ157" s="151"/>
      <c r="SGA157" s="151"/>
      <c r="SGB157" s="151"/>
      <c r="SGC157" s="151"/>
      <c r="SGD157" s="151"/>
      <c r="SGE157" s="151"/>
      <c r="SGF157" s="151"/>
      <c r="SGG157" s="151"/>
      <c r="SGH157" s="151"/>
      <c r="SGI157" s="151"/>
      <c r="SGJ157" s="151"/>
      <c r="SGK157" s="151"/>
      <c r="SGL157" s="151"/>
      <c r="SGM157" s="151"/>
      <c r="SGN157" s="151"/>
      <c r="SGO157" s="151"/>
      <c r="SGP157" s="151"/>
      <c r="SGQ157" s="151"/>
      <c r="SGR157" s="151"/>
      <c r="SGS157" s="151"/>
      <c r="SGT157" s="151"/>
      <c r="SGU157" s="151"/>
      <c r="SGV157" s="151"/>
      <c r="SGW157" s="151"/>
      <c r="SGX157" s="151"/>
      <c r="SGY157" s="151"/>
      <c r="SGZ157" s="151"/>
      <c r="SHA157" s="151"/>
      <c r="SHB157" s="151"/>
      <c r="SHC157" s="151"/>
      <c r="SHD157" s="151"/>
      <c r="SHE157" s="151"/>
      <c r="SHF157" s="151"/>
      <c r="SHG157" s="151"/>
      <c r="SHN157" s="151"/>
      <c r="SHO157" s="151"/>
      <c r="SHP157" s="151"/>
      <c r="SHQ157" s="151"/>
      <c r="SHR157" s="151"/>
      <c r="SHS157" s="151"/>
      <c r="SHT157" s="151"/>
      <c r="SHU157" s="151"/>
      <c r="SHV157" s="151"/>
      <c r="SHW157" s="151"/>
      <c r="SHX157" s="151"/>
      <c r="SHY157" s="151"/>
      <c r="SHZ157" s="151"/>
      <c r="SIA157" s="151"/>
      <c r="SIB157" s="151"/>
      <c r="SIC157" s="151"/>
      <c r="SID157" s="151"/>
      <c r="SIE157" s="151"/>
      <c r="SIF157" s="151"/>
      <c r="SIG157" s="151"/>
      <c r="SIH157" s="151"/>
      <c r="SII157" s="151"/>
      <c r="SIJ157" s="151"/>
      <c r="SIK157" s="151"/>
      <c r="SIL157" s="151"/>
      <c r="SIM157" s="151"/>
      <c r="SIN157" s="151"/>
      <c r="SIO157" s="151"/>
      <c r="SIP157" s="151"/>
      <c r="SIQ157" s="151"/>
      <c r="SIR157" s="151"/>
      <c r="SIS157" s="151"/>
      <c r="SIT157" s="151"/>
      <c r="SIU157" s="151"/>
      <c r="SIV157" s="151"/>
      <c r="SIW157" s="151"/>
      <c r="SIX157" s="151"/>
      <c r="SIY157" s="151"/>
      <c r="SIZ157" s="151"/>
      <c r="SJA157" s="151"/>
      <c r="SJB157" s="151"/>
      <c r="SJC157" s="151"/>
      <c r="SJD157" s="151"/>
      <c r="SJE157" s="151"/>
      <c r="SJF157" s="151"/>
      <c r="SJG157" s="151"/>
      <c r="SJH157" s="151"/>
      <c r="SJI157" s="151"/>
      <c r="SJJ157" s="151"/>
      <c r="SJK157" s="151"/>
      <c r="SJL157" s="151"/>
      <c r="SJM157" s="151"/>
      <c r="SJN157" s="151"/>
      <c r="SJO157" s="151"/>
      <c r="SJP157" s="151"/>
      <c r="SJQ157" s="151"/>
      <c r="SJR157" s="151"/>
      <c r="SJS157" s="151"/>
      <c r="SJT157" s="151"/>
      <c r="SJU157" s="151"/>
      <c r="SJV157" s="151"/>
      <c r="SJW157" s="151"/>
      <c r="SJX157" s="151"/>
      <c r="SJY157" s="151"/>
      <c r="SJZ157" s="151"/>
      <c r="SKA157" s="151"/>
      <c r="SKB157" s="151"/>
      <c r="SKC157" s="151"/>
      <c r="SKD157" s="151"/>
      <c r="SKE157" s="151"/>
      <c r="SKF157" s="151"/>
      <c r="SKG157" s="151"/>
      <c r="SKH157" s="151"/>
      <c r="SKI157" s="151"/>
      <c r="SKJ157" s="151"/>
      <c r="SKK157" s="151"/>
      <c r="SKL157" s="151"/>
      <c r="SKM157" s="151"/>
      <c r="SKN157" s="151"/>
      <c r="SKO157" s="151"/>
      <c r="SKP157" s="151"/>
      <c r="SKQ157" s="151"/>
      <c r="SKR157" s="151"/>
      <c r="SKS157" s="151"/>
      <c r="SKT157" s="151"/>
      <c r="SKU157" s="151"/>
      <c r="SKV157" s="151"/>
      <c r="SKW157" s="151"/>
      <c r="SKX157" s="151"/>
      <c r="SKY157" s="151"/>
      <c r="SKZ157" s="151"/>
      <c r="SLA157" s="151"/>
      <c r="SLB157" s="151"/>
      <c r="SLC157" s="151"/>
      <c r="SLD157" s="151"/>
      <c r="SLE157" s="151"/>
      <c r="SLF157" s="151"/>
      <c r="SLG157" s="151"/>
      <c r="SLH157" s="151"/>
      <c r="SLI157" s="151"/>
      <c r="SLJ157" s="151"/>
      <c r="SLK157" s="151"/>
      <c r="SLL157" s="151"/>
      <c r="SLM157" s="151"/>
      <c r="SLN157" s="151"/>
      <c r="SLO157" s="151"/>
      <c r="SLP157" s="151"/>
      <c r="SLQ157" s="151"/>
      <c r="SLR157" s="151"/>
      <c r="SLS157" s="151"/>
      <c r="SLT157" s="151"/>
      <c r="SLU157" s="151"/>
      <c r="SLV157" s="151"/>
      <c r="SLW157" s="151"/>
      <c r="SLX157" s="151"/>
      <c r="SLY157" s="151"/>
      <c r="SLZ157" s="151"/>
      <c r="SMA157" s="151"/>
      <c r="SMB157" s="151"/>
      <c r="SMC157" s="151"/>
      <c r="SMD157" s="151"/>
      <c r="SME157" s="151"/>
      <c r="SMF157" s="151"/>
      <c r="SMG157" s="151"/>
      <c r="SMH157" s="151"/>
      <c r="SMI157" s="151"/>
      <c r="SMJ157" s="151"/>
      <c r="SMK157" s="151"/>
      <c r="SML157" s="151"/>
      <c r="SMM157" s="151"/>
      <c r="SMN157" s="151"/>
      <c r="SMO157" s="151"/>
      <c r="SMP157" s="151"/>
      <c r="SMQ157" s="151"/>
      <c r="SMR157" s="151"/>
      <c r="SMS157" s="151"/>
      <c r="SMT157" s="151"/>
      <c r="SMU157" s="151"/>
      <c r="SMV157" s="151"/>
      <c r="SMW157" s="151"/>
      <c r="SMX157" s="151"/>
      <c r="SMY157" s="151"/>
      <c r="SMZ157" s="151"/>
      <c r="SNA157" s="151"/>
      <c r="SNB157" s="151"/>
      <c r="SNC157" s="151"/>
      <c r="SND157" s="151"/>
      <c r="SNE157" s="151"/>
      <c r="SNF157" s="151"/>
      <c r="SNG157" s="151"/>
      <c r="SNH157" s="151"/>
      <c r="SNI157" s="151"/>
      <c r="SNJ157" s="151"/>
      <c r="SNK157" s="151"/>
      <c r="SNL157" s="151"/>
      <c r="SNM157" s="151"/>
      <c r="SNN157" s="151"/>
      <c r="SNO157" s="151"/>
      <c r="SNP157" s="151"/>
      <c r="SNQ157" s="151"/>
      <c r="SNR157" s="151"/>
      <c r="SNS157" s="151"/>
      <c r="SNT157" s="151"/>
      <c r="SNU157" s="151"/>
      <c r="SNV157" s="151"/>
      <c r="SNW157" s="151"/>
      <c r="SNX157" s="151"/>
      <c r="SNY157" s="151"/>
      <c r="SNZ157" s="151"/>
      <c r="SOA157" s="151"/>
      <c r="SOB157" s="151"/>
      <c r="SOC157" s="151"/>
      <c r="SOD157" s="151"/>
      <c r="SOE157" s="151"/>
      <c r="SOF157" s="151"/>
      <c r="SOG157" s="151"/>
      <c r="SOH157" s="151"/>
      <c r="SOI157" s="151"/>
      <c r="SOJ157" s="151"/>
      <c r="SOK157" s="151"/>
      <c r="SOL157" s="151"/>
      <c r="SOM157" s="151"/>
      <c r="SON157" s="151"/>
      <c r="SOO157" s="151"/>
      <c r="SOP157" s="151"/>
      <c r="SOQ157" s="151"/>
      <c r="SOR157" s="151"/>
      <c r="SOS157" s="151"/>
      <c r="SOT157" s="151"/>
      <c r="SOU157" s="151"/>
      <c r="SOV157" s="151"/>
      <c r="SOW157" s="151"/>
      <c r="SOX157" s="151"/>
      <c r="SOY157" s="151"/>
      <c r="SOZ157" s="151"/>
      <c r="SPA157" s="151"/>
      <c r="SPB157" s="151"/>
      <c r="SPC157" s="151"/>
      <c r="SPD157" s="151"/>
      <c r="SPE157" s="151"/>
      <c r="SPF157" s="151"/>
      <c r="SPG157" s="151"/>
      <c r="SPH157" s="151"/>
      <c r="SPI157" s="151"/>
      <c r="SPJ157" s="151"/>
      <c r="SPK157" s="151"/>
      <c r="SPL157" s="151"/>
      <c r="SPM157" s="151"/>
      <c r="SPN157" s="151"/>
      <c r="SPO157" s="151"/>
      <c r="SPP157" s="151"/>
      <c r="SPQ157" s="151"/>
      <c r="SPR157" s="151"/>
      <c r="SPS157" s="151"/>
      <c r="SPT157" s="151"/>
      <c r="SPU157" s="151"/>
      <c r="SPV157" s="151"/>
      <c r="SPW157" s="151"/>
      <c r="SPX157" s="151"/>
      <c r="SPY157" s="151"/>
      <c r="SPZ157" s="151"/>
      <c r="SQA157" s="151"/>
      <c r="SQB157" s="151"/>
      <c r="SQC157" s="151"/>
      <c r="SQD157" s="151"/>
      <c r="SQE157" s="151"/>
      <c r="SQF157" s="151"/>
      <c r="SQG157" s="151"/>
      <c r="SQH157" s="151"/>
      <c r="SQI157" s="151"/>
      <c r="SQJ157" s="151"/>
      <c r="SQK157" s="151"/>
      <c r="SQL157" s="151"/>
      <c r="SQM157" s="151"/>
      <c r="SQN157" s="151"/>
      <c r="SQO157" s="151"/>
      <c r="SQP157" s="151"/>
      <c r="SQQ157" s="151"/>
      <c r="SQR157" s="151"/>
      <c r="SQS157" s="151"/>
      <c r="SQT157" s="151"/>
      <c r="SQU157" s="151"/>
      <c r="SQV157" s="151"/>
      <c r="SQW157" s="151"/>
      <c r="SQX157" s="151"/>
      <c r="SQY157" s="151"/>
      <c r="SQZ157" s="151"/>
      <c r="SRA157" s="151"/>
      <c r="SRB157" s="151"/>
      <c r="SRC157" s="151"/>
      <c r="SRJ157" s="151"/>
      <c r="SRK157" s="151"/>
      <c r="SRL157" s="151"/>
      <c r="SRM157" s="151"/>
      <c r="SRN157" s="151"/>
      <c r="SRO157" s="151"/>
      <c r="SRP157" s="151"/>
      <c r="SRQ157" s="151"/>
      <c r="SRR157" s="151"/>
      <c r="SRS157" s="151"/>
      <c r="SRT157" s="151"/>
      <c r="SRU157" s="151"/>
      <c r="SRV157" s="151"/>
      <c r="SRW157" s="151"/>
      <c r="SRX157" s="151"/>
      <c r="SRY157" s="151"/>
      <c r="SRZ157" s="151"/>
      <c r="SSA157" s="151"/>
      <c r="SSB157" s="151"/>
      <c r="SSC157" s="151"/>
      <c r="SSD157" s="151"/>
      <c r="SSE157" s="151"/>
      <c r="SSF157" s="151"/>
      <c r="SSG157" s="151"/>
      <c r="SSH157" s="151"/>
      <c r="SSI157" s="151"/>
      <c r="SSJ157" s="151"/>
      <c r="SSK157" s="151"/>
      <c r="SSL157" s="151"/>
      <c r="SSM157" s="151"/>
      <c r="SSN157" s="151"/>
      <c r="SSO157" s="151"/>
      <c r="SSP157" s="151"/>
      <c r="SSQ157" s="151"/>
      <c r="SSR157" s="151"/>
      <c r="SSS157" s="151"/>
      <c r="SST157" s="151"/>
      <c r="SSU157" s="151"/>
      <c r="SSV157" s="151"/>
      <c r="SSW157" s="151"/>
      <c r="SSX157" s="151"/>
      <c r="SSY157" s="151"/>
      <c r="SSZ157" s="151"/>
      <c r="STA157" s="151"/>
      <c r="STB157" s="151"/>
      <c r="STC157" s="151"/>
      <c r="STD157" s="151"/>
      <c r="STE157" s="151"/>
      <c r="STF157" s="151"/>
      <c r="STG157" s="151"/>
      <c r="STH157" s="151"/>
      <c r="STI157" s="151"/>
      <c r="STJ157" s="151"/>
      <c r="STK157" s="151"/>
      <c r="STL157" s="151"/>
      <c r="STM157" s="151"/>
      <c r="STN157" s="151"/>
      <c r="STO157" s="151"/>
      <c r="STP157" s="151"/>
      <c r="STQ157" s="151"/>
      <c r="STR157" s="151"/>
      <c r="STS157" s="151"/>
      <c r="STT157" s="151"/>
      <c r="STU157" s="151"/>
      <c r="STV157" s="151"/>
      <c r="STW157" s="151"/>
      <c r="STX157" s="151"/>
      <c r="STY157" s="151"/>
      <c r="STZ157" s="151"/>
      <c r="SUA157" s="151"/>
      <c r="SUB157" s="151"/>
      <c r="SUC157" s="151"/>
      <c r="SUD157" s="151"/>
      <c r="SUE157" s="151"/>
      <c r="SUF157" s="151"/>
      <c r="SUG157" s="151"/>
      <c r="SUH157" s="151"/>
      <c r="SUI157" s="151"/>
      <c r="SUJ157" s="151"/>
      <c r="SUK157" s="151"/>
      <c r="SUL157" s="151"/>
      <c r="SUM157" s="151"/>
      <c r="SUN157" s="151"/>
      <c r="SUO157" s="151"/>
      <c r="SUP157" s="151"/>
      <c r="SUQ157" s="151"/>
      <c r="SUR157" s="151"/>
      <c r="SUS157" s="151"/>
      <c r="SUT157" s="151"/>
      <c r="SUU157" s="151"/>
      <c r="SUV157" s="151"/>
      <c r="SUW157" s="151"/>
      <c r="SUX157" s="151"/>
      <c r="SUY157" s="151"/>
      <c r="SUZ157" s="151"/>
      <c r="SVA157" s="151"/>
      <c r="SVB157" s="151"/>
      <c r="SVC157" s="151"/>
      <c r="SVD157" s="151"/>
      <c r="SVE157" s="151"/>
      <c r="SVF157" s="151"/>
      <c r="SVG157" s="151"/>
      <c r="SVH157" s="151"/>
      <c r="SVI157" s="151"/>
      <c r="SVJ157" s="151"/>
      <c r="SVK157" s="151"/>
      <c r="SVL157" s="151"/>
      <c r="SVM157" s="151"/>
      <c r="SVN157" s="151"/>
      <c r="SVO157" s="151"/>
      <c r="SVP157" s="151"/>
      <c r="SVQ157" s="151"/>
      <c r="SVR157" s="151"/>
      <c r="SVS157" s="151"/>
      <c r="SVT157" s="151"/>
      <c r="SVU157" s="151"/>
      <c r="SVV157" s="151"/>
      <c r="SVW157" s="151"/>
      <c r="SVX157" s="151"/>
      <c r="SVY157" s="151"/>
      <c r="SVZ157" s="151"/>
      <c r="SWA157" s="151"/>
      <c r="SWB157" s="151"/>
      <c r="SWC157" s="151"/>
      <c r="SWD157" s="151"/>
      <c r="SWE157" s="151"/>
      <c r="SWF157" s="151"/>
      <c r="SWG157" s="151"/>
      <c r="SWH157" s="151"/>
      <c r="SWI157" s="151"/>
      <c r="SWJ157" s="151"/>
      <c r="SWK157" s="151"/>
      <c r="SWL157" s="151"/>
      <c r="SWM157" s="151"/>
      <c r="SWN157" s="151"/>
      <c r="SWO157" s="151"/>
      <c r="SWP157" s="151"/>
      <c r="SWQ157" s="151"/>
      <c r="SWR157" s="151"/>
      <c r="SWS157" s="151"/>
      <c r="SWT157" s="151"/>
      <c r="SWU157" s="151"/>
      <c r="SWV157" s="151"/>
      <c r="SWW157" s="151"/>
      <c r="SWX157" s="151"/>
      <c r="SWY157" s="151"/>
      <c r="SWZ157" s="151"/>
      <c r="SXA157" s="151"/>
      <c r="SXB157" s="151"/>
      <c r="SXC157" s="151"/>
      <c r="SXD157" s="151"/>
      <c r="SXE157" s="151"/>
      <c r="SXF157" s="151"/>
      <c r="SXG157" s="151"/>
      <c r="SXH157" s="151"/>
      <c r="SXI157" s="151"/>
      <c r="SXJ157" s="151"/>
      <c r="SXK157" s="151"/>
      <c r="SXL157" s="151"/>
      <c r="SXM157" s="151"/>
      <c r="SXN157" s="151"/>
      <c r="SXO157" s="151"/>
      <c r="SXP157" s="151"/>
      <c r="SXQ157" s="151"/>
      <c r="SXR157" s="151"/>
      <c r="SXS157" s="151"/>
      <c r="SXT157" s="151"/>
      <c r="SXU157" s="151"/>
      <c r="SXV157" s="151"/>
      <c r="SXW157" s="151"/>
      <c r="SXX157" s="151"/>
      <c r="SXY157" s="151"/>
      <c r="SXZ157" s="151"/>
      <c r="SYA157" s="151"/>
      <c r="SYB157" s="151"/>
      <c r="SYC157" s="151"/>
      <c r="SYD157" s="151"/>
      <c r="SYE157" s="151"/>
      <c r="SYF157" s="151"/>
      <c r="SYG157" s="151"/>
      <c r="SYH157" s="151"/>
      <c r="SYI157" s="151"/>
      <c r="SYJ157" s="151"/>
      <c r="SYK157" s="151"/>
      <c r="SYL157" s="151"/>
      <c r="SYM157" s="151"/>
      <c r="SYN157" s="151"/>
      <c r="SYO157" s="151"/>
      <c r="SYP157" s="151"/>
      <c r="SYQ157" s="151"/>
      <c r="SYR157" s="151"/>
      <c r="SYS157" s="151"/>
      <c r="SYT157" s="151"/>
      <c r="SYU157" s="151"/>
      <c r="SYV157" s="151"/>
      <c r="SYW157" s="151"/>
      <c r="SYX157" s="151"/>
      <c r="SYY157" s="151"/>
      <c r="SYZ157" s="151"/>
      <c r="SZA157" s="151"/>
      <c r="SZB157" s="151"/>
      <c r="SZC157" s="151"/>
      <c r="SZD157" s="151"/>
      <c r="SZE157" s="151"/>
      <c r="SZF157" s="151"/>
      <c r="SZG157" s="151"/>
      <c r="SZH157" s="151"/>
      <c r="SZI157" s="151"/>
      <c r="SZJ157" s="151"/>
      <c r="SZK157" s="151"/>
      <c r="SZL157" s="151"/>
      <c r="SZM157" s="151"/>
      <c r="SZN157" s="151"/>
      <c r="SZO157" s="151"/>
      <c r="SZP157" s="151"/>
      <c r="SZQ157" s="151"/>
      <c r="SZR157" s="151"/>
      <c r="SZS157" s="151"/>
      <c r="SZT157" s="151"/>
      <c r="SZU157" s="151"/>
      <c r="SZV157" s="151"/>
      <c r="SZW157" s="151"/>
      <c r="SZX157" s="151"/>
      <c r="SZY157" s="151"/>
      <c r="SZZ157" s="151"/>
      <c r="TAA157" s="151"/>
      <c r="TAB157" s="151"/>
      <c r="TAC157" s="151"/>
      <c r="TAD157" s="151"/>
      <c r="TAE157" s="151"/>
      <c r="TAF157" s="151"/>
      <c r="TAG157" s="151"/>
      <c r="TAH157" s="151"/>
      <c r="TAI157" s="151"/>
      <c r="TAJ157" s="151"/>
      <c r="TAK157" s="151"/>
      <c r="TAL157" s="151"/>
      <c r="TAM157" s="151"/>
      <c r="TAN157" s="151"/>
      <c r="TAO157" s="151"/>
      <c r="TAP157" s="151"/>
      <c r="TAQ157" s="151"/>
      <c r="TAR157" s="151"/>
      <c r="TAS157" s="151"/>
      <c r="TAT157" s="151"/>
      <c r="TAU157" s="151"/>
      <c r="TAV157" s="151"/>
      <c r="TAW157" s="151"/>
      <c r="TAX157" s="151"/>
      <c r="TAY157" s="151"/>
      <c r="TBF157" s="151"/>
      <c r="TBG157" s="151"/>
      <c r="TBH157" s="151"/>
      <c r="TBI157" s="151"/>
      <c r="TBJ157" s="151"/>
      <c r="TBK157" s="151"/>
      <c r="TBL157" s="151"/>
      <c r="TBM157" s="151"/>
      <c r="TBN157" s="151"/>
      <c r="TBO157" s="151"/>
      <c r="TBP157" s="151"/>
      <c r="TBQ157" s="151"/>
      <c r="TBR157" s="151"/>
      <c r="TBS157" s="151"/>
      <c r="TBT157" s="151"/>
      <c r="TBU157" s="151"/>
      <c r="TBV157" s="151"/>
      <c r="TBW157" s="151"/>
      <c r="TBX157" s="151"/>
      <c r="TBY157" s="151"/>
      <c r="TBZ157" s="151"/>
      <c r="TCA157" s="151"/>
      <c r="TCB157" s="151"/>
      <c r="TCC157" s="151"/>
      <c r="TCD157" s="151"/>
      <c r="TCE157" s="151"/>
      <c r="TCF157" s="151"/>
      <c r="TCG157" s="151"/>
      <c r="TCH157" s="151"/>
      <c r="TCI157" s="151"/>
      <c r="TCJ157" s="151"/>
      <c r="TCK157" s="151"/>
      <c r="TCL157" s="151"/>
      <c r="TCM157" s="151"/>
      <c r="TCN157" s="151"/>
      <c r="TCO157" s="151"/>
      <c r="TCP157" s="151"/>
      <c r="TCQ157" s="151"/>
      <c r="TCR157" s="151"/>
      <c r="TCS157" s="151"/>
      <c r="TCT157" s="151"/>
      <c r="TCU157" s="151"/>
      <c r="TCV157" s="151"/>
      <c r="TCW157" s="151"/>
      <c r="TCX157" s="151"/>
      <c r="TCY157" s="151"/>
      <c r="TCZ157" s="151"/>
      <c r="TDA157" s="151"/>
      <c r="TDB157" s="151"/>
      <c r="TDC157" s="151"/>
      <c r="TDD157" s="151"/>
      <c r="TDE157" s="151"/>
      <c r="TDF157" s="151"/>
      <c r="TDG157" s="151"/>
      <c r="TDH157" s="151"/>
      <c r="TDI157" s="151"/>
      <c r="TDJ157" s="151"/>
      <c r="TDK157" s="151"/>
      <c r="TDL157" s="151"/>
      <c r="TDM157" s="151"/>
      <c r="TDN157" s="151"/>
      <c r="TDO157" s="151"/>
      <c r="TDP157" s="151"/>
      <c r="TDQ157" s="151"/>
      <c r="TDR157" s="151"/>
      <c r="TDS157" s="151"/>
      <c r="TDT157" s="151"/>
      <c r="TDU157" s="151"/>
      <c r="TDV157" s="151"/>
      <c r="TDW157" s="151"/>
      <c r="TDX157" s="151"/>
      <c r="TDY157" s="151"/>
      <c r="TDZ157" s="151"/>
      <c r="TEA157" s="151"/>
      <c r="TEB157" s="151"/>
      <c r="TEC157" s="151"/>
      <c r="TED157" s="151"/>
      <c r="TEE157" s="151"/>
      <c r="TEF157" s="151"/>
      <c r="TEG157" s="151"/>
      <c r="TEH157" s="151"/>
      <c r="TEI157" s="151"/>
      <c r="TEJ157" s="151"/>
      <c r="TEK157" s="151"/>
      <c r="TEL157" s="151"/>
      <c r="TEM157" s="151"/>
      <c r="TEN157" s="151"/>
      <c r="TEO157" s="151"/>
      <c r="TEP157" s="151"/>
      <c r="TEQ157" s="151"/>
      <c r="TER157" s="151"/>
      <c r="TES157" s="151"/>
      <c r="TET157" s="151"/>
      <c r="TEU157" s="151"/>
      <c r="TEV157" s="151"/>
      <c r="TEW157" s="151"/>
      <c r="TEX157" s="151"/>
      <c r="TEY157" s="151"/>
      <c r="TEZ157" s="151"/>
      <c r="TFA157" s="151"/>
      <c r="TFB157" s="151"/>
      <c r="TFC157" s="151"/>
      <c r="TFD157" s="151"/>
      <c r="TFE157" s="151"/>
      <c r="TFF157" s="151"/>
      <c r="TFG157" s="151"/>
      <c r="TFH157" s="151"/>
      <c r="TFI157" s="151"/>
      <c r="TFJ157" s="151"/>
      <c r="TFK157" s="151"/>
      <c r="TFL157" s="151"/>
      <c r="TFM157" s="151"/>
      <c r="TFN157" s="151"/>
      <c r="TFO157" s="151"/>
      <c r="TFP157" s="151"/>
      <c r="TFQ157" s="151"/>
      <c r="TFR157" s="151"/>
      <c r="TFS157" s="151"/>
      <c r="TFT157" s="151"/>
      <c r="TFU157" s="151"/>
      <c r="TFV157" s="151"/>
      <c r="TFW157" s="151"/>
      <c r="TFX157" s="151"/>
      <c r="TFY157" s="151"/>
      <c r="TFZ157" s="151"/>
      <c r="TGA157" s="151"/>
      <c r="TGB157" s="151"/>
      <c r="TGC157" s="151"/>
      <c r="TGD157" s="151"/>
      <c r="TGE157" s="151"/>
      <c r="TGF157" s="151"/>
      <c r="TGG157" s="151"/>
      <c r="TGH157" s="151"/>
      <c r="TGI157" s="151"/>
      <c r="TGJ157" s="151"/>
      <c r="TGK157" s="151"/>
      <c r="TGL157" s="151"/>
      <c r="TGM157" s="151"/>
      <c r="TGN157" s="151"/>
      <c r="TGO157" s="151"/>
      <c r="TGP157" s="151"/>
      <c r="TGQ157" s="151"/>
      <c r="TGR157" s="151"/>
      <c r="TGS157" s="151"/>
      <c r="TGT157" s="151"/>
      <c r="TGU157" s="151"/>
      <c r="TGV157" s="151"/>
      <c r="TGW157" s="151"/>
      <c r="TGX157" s="151"/>
      <c r="TGY157" s="151"/>
      <c r="TGZ157" s="151"/>
      <c r="THA157" s="151"/>
      <c r="THB157" s="151"/>
      <c r="THC157" s="151"/>
      <c r="THD157" s="151"/>
      <c r="THE157" s="151"/>
      <c r="THF157" s="151"/>
      <c r="THG157" s="151"/>
      <c r="THH157" s="151"/>
      <c r="THI157" s="151"/>
      <c r="THJ157" s="151"/>
      <c r="THK157" s="151"/>
      <c r="THL157" s="151"/>
      <c r="THM157" s="151"/>
      <c r="THN157" s="151"/>
      <c r="THO157" s="151"/>
      <c r="THP157" s="151"/>
      <c r="THQ157" s="151"/>
      <c r="THR157" s="151"/>
      <c r="THS157" s="151"/>
      <c r="THT157" s="151"/>
      <c r="THU157" s="151"/>
      <c r="THV157" s="151"/>
      <c r="THW157" s="151"/>
      <c r="THX157" s="151"/>
      <c r="THY157" s="151"/>
      <c r="THZ157" s="151"/>
      <c r="TIA157" s="151"/>
      <c r="TIB157" s="151"/>
      <c r="TIC157" s="151"/>
      <c r="TID157" s="151"/>
      <c r="TIE157" s="151"/>
      <c r="TIF157" s="151"/>
      <c r="TIG157" s="151"/>
      <c r="TIH157" s="151"/>
      <c r="TII157" s="151"/>
      <c r="TIJ157" s="151"/>
      <c r="TIK157" s="151"/>
      <c r="TIL157" s="151"/>
      <c r="TIM157" s="151"/>
      <c r="TIN157" s="151"/>
      <c r="TIO157" s="151"/>
      <c r="TIP157" s="151"/>
      <c r="TIQ157" s="151"/>
      <c r="TIR157" s="151"/>
      <c r="TIS157" s="151"/>
      <c r="TIT157" s="151"/>
      <c r="TIU157" s="151"/>
      <c r="TIV157" s="151"/>
      <c r="TIW157" s="151"/>
      <c r="TIX157" s="151"/>
      <c r="TIY157" s="151"/>
      <c r="TIZ157" s="151"/>
      <c r="TJA157" s="151"/>
      <c r="TJB157" s="151"/>
      <c r="TJC157" s="151"/>
      <c r="TJD157" s="151"/>
      <c r="TJE157" s="151"/>
      <c r="TJF157" s="151"/>
      <c r="TJG157" s="151"/>
      <c r="TJH157" s="151"/>
      <c r="TJI157" s="151"/>
      <c r="TJJ157" s="151"/>
      <c r="TJK157" s="151"/>
      <c r="TJL157" s="151"/>
      <c r="TJM157" s="151"/>
      <c r="TJN157" s="151"/>
      <c r="TJO157" s="151"/>
      <c r="TJP157" s="151"/>
      <c r="TJQ157" s="151"/>
      <c r="TJR157" s="151"/>
      <c r="TJS157" s="151"/>
      <c r="TJT157" s="151"/>
      <c r="TJU157" s="151"/>
      <c r="TJV157" s="151"/>
      <c r="TJW157" s="151"/>
      <c r="TJX157" s="151"/>
      <c r="TJY157" s="151"/>
      <c r="TJZ157" s="151"/>
      <c r="TKA157" s="151"/>
      <c r="TKB157" s="151"/>
      <c r="TKC157" s="151"/>
      <c r="TKD157" s="151"/>
      <c r="TKE157" s="151"/>
      <c r="TKF157" s="151"/>
      <c r="TKG157" s="151"/>
      <c r="TKH157" s="151"/>
      <c r="TKI157" s="151"/>
      <c r="TKJ157" s="151"/>
      <c r="TKK157" s="151"/>
      <c r="TKL157" s="151"/>
      <c r="TKM157" s="151"/>
      <c r="TKN157" s="151"/>
      <c r="TKO157" s="151"/>
      <c r="TKP157" s="151"/>
      <c r="TKQ157" s="151"/>
      <c r="TKR157" s="151"/>
      <c r="TKS157" s="151"/>
      <c r="TKT157" s="151"/>
      <c r="TKU157" s="151"/>
      <c r="TLB157" s="151"/>
      <c r="TLC157" s="151"/>
      <c r="TLD157" s="151"/>
      <c r="TLE157" s="151"/>
      <c r="TLF157" s="151"/>
      <c r="TLG157" s="151"/>
      <c r="TLH157" s="151"/>
      <c r="TLI157" s="151"/>
      <c r="TLJ157" s="151"/>
      <c r="TLK157" s="151"/>
      <c r="TLL157" s="151"/>
      <c r="TLM157" s="151"/>
      <c r="TLN157" s="151"/>
      <c r="TLO157" s="151"/>
      <c r="TLP157" s="151"/>
      <c r="TLQ157" s="151"/>
      <c r="TLR157" s="151"/>
      <c r="TLS157" s="151"/>
      <c r="TLT157" s="151"/>
      <c r="TLU157" s="151"/>
      <c r="TLV157" s="151"/>
      <c r="TLW157" s="151"/>
      <c r="TLX157" s="151"/>
      <c r="TLY157" s="151"/>
      <c r="TLZ157" s="151"/>
      <c r="TMA157" s="151"/>
      <c r="TMB157" s="151"/>
      <c r="TMC157" s="151"/>
      <c r="TMD157" s="151"/>
      <c r="TME157" s="151"/>
      <c r="TMF157" s="151"/>
      <c r="TMG157" s="151"/>
      <c r="TMH157" s="151"/>
      <c r="TMI157" s="151"/>
      <c r="TMJ157" s="151"/>
      <c r="TMK157" s="151"/>
      <c r="TML157" s="151"/>
      <c r="TMM157" s="151"/>
      <c r="TMN157" s="151"/>
      <c r="TMO157" s="151"/>
      <c r="TMP157" s="151"/>
      <c r="TMQ157" s="151"/>
      <c r="TMR157" s="151"/>
      <c r="TMS157" s="151"/>
      <c r="TMT157" s="151"/>
      <c r="TMU157" s="151"/>
      <c r="TMV157" s="151"/>
      <c r="TMW157" s="151"/>
      <c r="TMX157" s="151"/>
      <c r="TMY157" s="151"/>
      <c r="TMZ157" s="151"/>
      <c r="TNA157" s="151"/>
      <c r="TNB157" s="151"/>
      <c r="TNC157" s="151"/>
      <c r="TND157" s="151"/>
      <c r="TNE157" s="151"/>
      <c r="TNF157" s="151"/>
      <c r="TNG157" s="151"/>
      <c r="TNH157" s="151"/>
      <c r="TNI157" s="151"/>
      <c r="TNJ157" s="151"/>
      <c r="TNK157" s="151"/>
      <c r="TNL157" s="151"/>
      <c r="TNM157" s="151"/>
      <c r="TNN157" s="151"/>
      <c r="TNO157" s="151"/>
      <c r="TNP157" s="151"/>
      <c r="TNQ157" s="151"/>
      <c r="TNR157" s="151"/>
      <c r="TNS157" s="151"/>
      <c r="TNT157" s="151"/>
      <c r="TNU157" s="151"/>
      <c r="TNV157" s="151"/>
      <c r="TNW157" s="151"/>
      <c r="TNX157" s="151"/>
      <c r="TNY157" s="151"/>
      <c r="TNZ157" s="151"/>
      <c r="TOA157" s="151"/>
      <c r="TOB157" s="151"/>
      <c r="TOC157" s="151"/>
      <c r="TOD157" s="151"/>
      <c r="TOE157" s="151"/>
      <c r="TOF157" s="151"/>
      <c r="TOG157" s="151"/>
      <c r="TOH157" s="151"/>
      <c r="TOI157" s="151"/>
      <c r="TOJ157" s="151"/>
      <c r="TOK157" s="151"/>
      <c r="TOL157" s="151"/>
      <c r="TOM157" s="151"/>
      <c r="TON157" s="151"/>
      <c r="TOO157" s="151"/>
      <c r="TOP157" s="151"/>
      <c r="TOQ157" s="151"/>
      <c r="TOR157" s="151"/>
      <c r="TOS157" s="151"/>
      <c r="TOT157" s="151"/>
      <c r="TOU157" s="151"/>
      <c r="TOV157" s="151"/>
      <c r="TOW157" s="151"/>
      <c r="TOX157" s="151"/>
      <c r="TOY157" s="151"/>
      <c r="TOZ157" s="151"/>
      <c r="TPA157" s="151"/>
      <c r="TPB157" s="151"/>
      <c r="TPC157" s="151"/>
      <c r="TPD157" s="151"/>
      <c r="TPE157" s="151"/>
      <c r="TPF157" s="151"/>
      <c r="TPG157" s="151"/>
      <c r="TPH157" s="151"/>
      <c r="TPI157" s="151"/>
      <c r="TPJ157" s="151"/>
      <c r="TPK157" s="151"/>
      <c r="TPL157" s="151"/>
      <c r="TPM157" s="151"/>
      <c r="TPN157" s="151"/>
      <c r="TPO157" s="151"/>
      <c r="TPP157" s="151"/>
      <c r="TPQ157" s="151"/>
      <c r="TPR157" s="151"/>
      <c r="TPS157" s="151"/>
      <c r="TPT157" s="151"/>
      <c r="TPU157" s="151"/>
      <c r="TPV157" s="151"/>
      <c r="TPW157" s="151"/>
      <c r="TPX157" s="151"/>
      <c r="TPY157" s="151"/>
      <c r="TPZ157" s="151"/>
      <c r="TQA157" s="151"/>
      <c r="TQB157" s="151"/>
      <c r="TQC157" s="151"/>
      <c r="TQD157" s="151"/>
      <c r="TQE157" s="151"/>
      <c r="TQF157" s="151"/>
      <c r="TQG157" s="151"/>
      <c r="TQH157" s="151"/>
      <c r="TQI157" s="151"/>
      <c r="TQJ157" s="151"/>
      <c r="TQK157" s="151"/>
      <c r="TQL157" s="151"/>
      <c r="TQM157" s="151"/>
      <c r="TQN157" s="151"/>
      <c r="TQO157" s="151"/>
      <c r="TQP157" s="151"/>
      <c r="TQQ157" s="151"/>
      <c r="TQR157" s="151"/>
      <c r="TQS157" s="151"/>
      <c r="TQT157" s="151"/>
      <c r="TQU157" s="151"/>
      <c r="TQV157" s="151"/>
      <c r="TQW157" s="151"/>
      <c r="TQX157" s="151"/>
      <c r="TQY157" s="151"/>
      <c r="TQZ157" s="151"/>
      <c r="TRA157" s="151"/>
      <c r="TRB157" s="151"/>
      <c r="TRC157" s="151"/>
      <c r="TRD157" s="151"/>
      <c r="TRE157" s="151"/>
      <c r="TRF157" s="151"/>
      <c r="TRG157" s="151"/>
      <c r="TRH157" s="151"/>
      <c r="TRI157" s="151"/>
      <c r="TRJ157" s="151"/>
      <c r="TRK157" s="151"/>
      <c r="TRL157" s="151"/>
      <c r="TRM157" s="151"/>
      <c r="TRN157" s="151"/>
      <c r="TRO157" s="151"/>
      <c r="TRP157" s="151"/>
      <c r="TRQ157" s="151"/>
      <c r="TRR157" s="151"/>
      <c r="TRS157" s="151"/>
      <c r="TRT157" s="151"/>
      <c r="TRU157" s="151"/>
      <c r="TRV157" s="151"/>
      <c r="TRW157" s="151"/>
      <c r="TRX157" s="151"/>
      <c r="TRY157" s="151"/>
      <c r="TRZ157" s="151"/>
      <c r="TSA157" s="151"/>
      <c r="TSB157" s="151"/>
      <c r="TSC157" s="151"/>
      <c r="TSD157" s="151"/>
      <c r="TSE157" s="151"/>
      <c r="TSF157" s="151"/>
      <c r="TSG157" s="151"/>
      <c r="TSH157" s="151"/>
      <c r="TSI157" s="151"/>
      <c r="TSJ157" s="151"/>
      <c r="TSK157" s="151"/>
      <c r="TSL157" s="151"/>
      <c r="TSM157" s="151"/>
      <c r="TSN157" s="151"/>
      <c r="TSO157" s="151"/>
      <c r="TSP157" s="151"/>
      <c r="TSQ157" s="151"/>
      <c r="TSR157" s="151"/>
      <c r="TSS157" s="151"/>
      <c r="TST157" s="151"/>
      <c r="TSU157" s="151"/>
      <c r="TSV157" s="151"/>
      <c r="TSW157" s="151"/>
      <c r="TSX157" s="151"/>
      <c r="TSY157" s="151"/>
      <c r="TSZ157" s="151"/>
      <c r="TTA157" s="151"/>
      <c r="TTB157" s="151"/>
      <c r="TTC157" s="151"/>
      <c r="TTD157" s="151"/>
      <c r="TTE157" s="151"/>
      <c r="TTF157" s="151"/>
      <c r="TTG157" s="151"/>
      <c r="TTH157" s="151"/>
      <c r="TTI157" s="151"/>
      <c r="TTJ157" s="151"/>
      <c r="TTK157" s="151"/>
      <c r="TTL157" s="151"/>
      <c r="TTM157" s="151"/>
      <c r="TTN157" s="151"/>
      <c r="TTO157" s="151"/>
      <c r="TTP157" s="151"/>
      <c r="TTQ157" s="151"/>
      <c r="TTR157" s="151"/>
      <c r="TTS157" s="151"/>
      <c r="TTT157" s="151"/>
      <c r="TTU157" s="151"/>
      <c r="TTV157" s="151"/>
      <c r="TTW157" s="151"/>
      <c r="TTX157" s="151"/>
      <c r="TTY157" s="151"/>
      <c r="TTZ157" s="151"/>
      <c r="TUA157" s="151"/>
      <c r="TUB157" s="151"/>
      <c r="TUC157" s="151"/>
      <c r="TUD157" s="151"/>
      <c r="TUE157" s="151"/>
      <c r="TUF157" s="151"/>
      <c r="TUG157" s="151"/>
      <c r="TUH157" s="151"/>
      <c r="TUI157" s="151"/>
      <c r="TUJ157" s="151"/>
      <c r="TUK157" s="151"/>
      <c r="TUL157" s="151"/>
      <c r="TUM157" s="151"/>
      <c r="TUN157" s="151"/>
      <c r="TUO157" s="151"/>
      <c r="TUP157" s="151"/>
      <c r="TUQ157" s="151"/>
      <c r="TUX157" s="151"/>
      <c r="TUY157" s="151"/>
      <c r="TUZ157" s="151"/>
      <c r="TVA157" s="151"/>
      <c r="TVB157" s="151"/>
      <c r="TVC157" s="151"/>
      <c r="TVD157" s="151"/>
      <c r="TVE157" s="151"/>
      <c r="TVF157" s="151"/>
      <c r="TVG157" s="151"/>
      <c r="TVH157" s="151"/>
      <c r="TVI157" s="151"/>
      <c r="TVJ157" s="151"/>
      <c r="TVK157" s="151"/>
      <c r="TVL157" s="151"/>
      <c r="TVM157" s="151"/>
      <c r="TVN157" s="151"/>
      <c r="TVO157" s="151"/>
      <c r="TVP157" s="151"/>
      <c r="TVQ157" s="151"/>
      <c r="TVR157" s="151"/>
      <c r="TVS157" s="151"/>
      <c r="TVT157" s="151"/>
      <c r="TVU157" s="151"/>
      <c r="TVV157" s="151"/>
      <c r="TVW157" s="151"/>
      <c r="TVX157" s="151"/>
      <c r="TVY157" s="151"/>
      <c r="TVZ157" s="151"/>
      <c r="TWA157" s="151"/>
      <c r="TWB157" s="151"/>
      <c r="TWC157" s="151"/>
      <c r="TWD157" s="151"/>
      <c r="TWE157" s="151"/>
      <c r="TWF157" s="151"/>
      <c r="TWG157" s="151"/>
      <c r="TWH157" s="151"/>
      <c r="TWI157" s="151"/>
      <c r="TWJ157" s="151"/>
      <c r="TWK157" s="151"/>
      <c r="TWL157" s="151"/>
      <c r="TWM157" s="151"/>
      <c r="TWN157" s="151"/>
      <c r="TWO157" s="151"/>
      <c r="TWP157" s="151"/>
      <c r="TWQ157" s="151"/>
      <c r="TWR157" s="151"/>
      <c r="TWS157" s="151"/>
      <c r="TWT157" s="151"/>
      <c r="TWU157" s="151"/>
      <c r="TWV157" s="151"/>
      <c r="TWW157" s="151"/>
      <c r="TWX157" s="151"/>
      <c r="TWY157" s="151"/>
      <c r="TWZ157" s="151"/>
      <c r="TXA157" s="151"/>
      <c r="TXB157" s="151"/>
      <c r="TXC157" s="151"/>
      <c r="TXD157" s="151"/>
      <c r="TXE157" s="151"/>
      <c r="TXF157" s="151"/>
      <c r="TXG157" s="151"/>
      <c r="TXH157" s="151"/>
      <c r="TXI157" s="151"/>
      <c r="TXJ157" s="151"/>
      <c r="TXK157" s="151"/>
      <c r="TXL157" s="151"/>
      <c r="TXM157" s="151"/>
      <c r="TXN157" s="151"/>
      <c r="TXO157" s="151"/>
      <c r="TXP157" s="151"/>
      <c r="TXQ157" s="151"/>
      <c r="TXR157" s="151"/>
      <c r="TXS157" s="151"/>
      <c r="TXT157" s="151"/>
      <c r="TXU157" s="151"/>
      <c r="TXV157" s="151"/>
      <c r="TXW157" s="151"/>
      <c r="TXX157" s="151"/>
      <c r="TXY157" s="151"/>
      <c r="TXZ157" s="151"/>
      <c r="TYA157" s="151"/>
      <c r="TYB157" s="151"/>
      <c r="TYC157" s="151"/>
      <c r="TYD157" s="151"/>
      <c r="TYE157" s="151"/>
      <c r="TYF157" s="151"/>
      <c r="TYG157" s="151"/>
      <c r="TYH157" s="151"/>
      <c r="TYI157" s="151"/>
      <c r="TYJ157" s="151"/>
      <c r="TYK157" s="151"/>
      <c r="TYL157" s="151"/>
      <c r="TYM157" s="151"/>
      <c r="TYN157" s="151"/>
      <c r="TYO157" s="151"/>
      <c r="TYP157" s="151"/>
      <c r="TYQ157" s="151"/>
      <c r="TYR157" s="151"/>
      <c r="TYS157" s="151"/>
      <c r="TYT157" s="151"/>
      <c r="TYU157" s="151"/>
      <c r="TYV157" s="151"/>
      <c r="TYW157" s="151"/>
      <c r="TYX157" s="151"/>
      <c r="TYY157" s="151"/>
      <c r="TYZ157" s="151"/>
      <c r="TZA157" s="151"/>
      <c r="TZB157" s="151"/>
      <c r="TZC157" s="151"/>
      <c r="TZD157" s="151"/>
      <c r="TZE157" s="151"/>
      <c r="TZF157" s="151"/>
      <c r="TZG157" s="151"/>
      <c r="TZH157" s="151"/>
      <c r="TZI157" s="151"/>
      <c r="TZJ157" s="151"/>
      <c r="TZK157" s="151"/>
      <c r="TZL157" s="151"/>
      <c r="TZM157" s="151"/>
      <c r="TZN157" s="151"/>
      <c r="TZO157" s="151"/>
      <c r="TZP157" s="151"/>
      <c r="TZQ157" s="151"/>
      <c r="TZR157" s="151"/>
      <c r="TZS157" s="151"/>
      <c r="TZT157" s="151"/>
      <c r="TZU157" s="151"/>
      <c r="TZV157" s="151"/>
      <c r="TZW157" s="151"/>
      <c r="TZX157" s="151"/>
      <c r="TZY157" s="151"/>
      <c r="TZZ157" s="151"/>
      <c r="UAA157" s="151"/>
      <c r="UAB157" s="151"/>
      <c r="UAC157" s="151"/>
      <c r="UAD157" s="151"/>
      <c r="UAE157" s="151"/>
      <c r="UAF157" s="151"/>
      <c r="UAG157" s="151"/>
      <c r="UAH157" s="151"/>
      <c r="UAI157" s="151"/>
      <c r="UAJ157" s="151"/>
      <c r="UAK157" s="151"/>
      <c r="UAL157" s="151"/>
      <c r="UAM157" s="151"/>
      <c r="UAN157" s="151"/>
      <c r="UAO157" s="151"/>
      <c r="UAP157" s="151"/>
      <c r="UAQ157" s="151"/>
      <c r="UAR157" s="151"/>
      <c r="UAS157" s="151"/>
      <c r="UAT157" s="151"/>
      <c r="UAU157" s="151"/>
      <c r="UAV157" s="151"/>
      <c r="UAW157" s="151"/>
      <c r="UAX157" s="151"/>
      <c r="UAY157" s="151"/>
      <c r="UAZ157" s="151"/>
      <c r="UBA157" s="151"/>
      <c r="UBB157" s="151"/>
      <c r="UBC157" s="151"/>
      <c r="UBD157" s="151"/>
      <c r="UBE157" s="151"/>
      <c r="UBF157" s="151"/>
      <c r="UBG157" s="151"/>
      <c r="UBH157" s="151"/>
      <c r="UBI157" s="151"/>
      <c r="UBJ157" s="151"/>
      <c r="UBK157" s="151"/>
      <c r="UBL157" s="151"/>
      <c r="UBM157" s="151"/>
      <c r="UBN157" s="151"/>
      <c r="UBO157" s="151"/>
      <c r="UBP157" s="151"/>
      <c r="UBQ157" s="151"/>
      <c r="UBR157" s="151"/>
      <c r="UBS157" s="151"/>
      <c r="UBT157" s="151"/>
      <c r="UBU157" s="151"/>
      <c r="UBV157" s="151"/>
      <c r="UBW157" s="151"/>
      <c r="UBX157" s="151"/>
      <c r="UBY157" s="151"/>
      <c r="UBZ157" s="151"/>
      <c r="UCA157" s="151"/>
      <c r="UCB157" s="151"/>
      <c r="UCC157" s="151"/>
      <c r="UCD157" s="151"/>
      <c r="UCE157" s="151"/>
      <c r="UCF157" s="151"/>
      <c r="UCG157" s="151"/>
      <c r="UCH157" s="151"/>
      <c r="UCI157" s="151"/>
      <c r="UCJ157" s="151"/>
      <c r="UCK157" s="151"/>
      <c r="UCL157" s="151"/>
      <c r="UCM157" s="151"/>
      <c r="UCN157" s="151"/>
      <c r="UCO157" s="151"/>
      <c r="UCP157" s="151"/>
      <c r="UCQ157" s="151"/>
      <c r="UCR157" s="151"/>
      <c r="UCS157" s="151"/>
      <c r="UCT157" s="151"/>
      <c r="UCU157" s="151"/>
      <c r="UCV157" s="151"/>
      <c r="UCW157" s="151"/>
      <c r="UCX157" s="151"/>
      <c r="UCY157" s="151"/>
      <c r="UCZ157" s="151"/>
      <c r="UDA157" s="151"/>
      <c r="UDB157" s="151"/>
      <c r="UDC157" s="151"/>
      <c r="UDD157" s="151"/>
      <c r="UDE157" s="151"/>
      <c r="UDF157" s="151"/>
      <c r="UDG157" s="151"/>
      <c r="UDH157" s="151"/>
      <c r="UDI157" s="151"/>
      <c r="UDJ157" s="151"/>
      <c r="UDK157" s="151"/>
      <c r="UDL157" s="151"/>
      <c r="UDM157" s="151"/>
      <c r="UDN157" s="151"/>
      <c r="UDO157" s="151"/>
      <c r="UDP157" s="151"/>
      <c r="UDQ157" s="151"/>
      <c r="UDR157" s="151"/>
      <c r="UDS157" s="151"/>
      <c r="UDT157" s="151"/>
      <c r="UDU157" s="151"/>
      <c r="UDV157" s="151"/>
      <c r="UDW157" s="151"/>
      <c r="UDX157" s="151"/>
      <c r="UDY157" s="151"/>
      <c r="UDZ157" s="151"/>
      <c r="UEA157" s="151"/>
      <c r="UEB157" s="151"/>
      <c r="UEC157" s="151"/>
      <c r="UED157" s="151"/>
      <c r="UEE157" s="151"/>
      <c r="UEF157" s="151"/>
      <c r="UEG157" s="151"/>
      <c r="UEH157" s="151"/>
      <c r="UEI157" s="151"/>
      <c r="UEJ157" s="151"/>
      <c r="UEK157" s="151"/>
      <c r="UEL157" s="151"/>
      <c r="UEM157" s="151"/>
      <c r="UET157" s="151"/>
      <c r="UEU157" s="151"/>
      <c r="UEV157" s="151"/>
      <c r="UEW157" s="151"/>
      <c r="UEX157" s="151"/>
      <c r="UEY157" s="151"/>
      <c r="UEZ157" s="151"/>
      <c r="UFA157" s="151"/>
      <c r="UFB157" s="151"/>
      <c r="UFC157" s="151"/>
      <c r="UFD157" s="151"/>
      <c r="UFE157" s="151"/>
      <c r="UFF157" s="151"/>
      <c r="UFG157" s="151"/>
      <c r="UFH157" s="151"/>
      <c r="UFI157" s="151"/>
      <c r="UFJ157" s="151"/>
      <c r="UFK157" s="151"/>
      <c r="UFL157" s="151"/>
      <c r="UFM157" s="151"/>
      <c r="UFN157" s="151"/>
      <c r="UFO157" s="151"/>
      <c r="UFP157" s="151"/>
      <c r="UFQ157" s="151"/>
      <c r="UFR157" s="151"/>
      <c r="UFS157" s="151"/>
      <c r="UFT157" s="151"/>
      <c r="UFU157" s="151"/>
      <c r="UFV157" s="151"/>
      <c r="UFW157" s="151"/>
      <c r="UFX157" s="151"/>
      <c r="UFY157" s="151"/>
      <c r="UFZ157" s="151"/>
      <c r="UGA157" s="151"/>
      <c r="UGB157" s="151"/>
      <c r="UGC157" s="151"/>
      <c r="UGD157" s="151"/>
      <c r="UGE157" s="151"/>
      <c r="UGF157" s="151"/>
      <c r="UGG157" s="151"/>
      <c r="UGH157" s="151"/>
      <c r="UGI157" s="151"/>
      <c r="UGJ157" s="151"/>
      <c r="UGK157" s="151"/>
      <c r="UGL157" s="151"/>
      <c r="UGM157" s="151"/>
      <c r="UGN157" s="151"/>
      <c r="UGO157" s="151"/>
      <c r="UGP157" s="151"/>
      <c r="UGQ157" s="151"/>
      <c r="UGR157" s="151"/>
      <c r="UGS157" s="151"/>
      <c r="UGT157" s="151"/>
      <c r="UGU157" s="151"/>
      <c r="UGV157" s="151"/>
      <c r="UGW157" s="151"/>
      <c r="UGX157" s="151"/>
      <c r="UGY157" s="151"/>
      <c r="UGZ157" s="151"/>
      <c r="UHA157" s="151"/>
      <c r="UHB157" s="151"/>
      <c r="UHC157" s="151"/>
      <c r="UHD157" s="151"/>
      <c r="UHE157" s="151"/>
      <c r="UHF157" s="151"/>
      <c r="UHG157" s="151"/>
      <c r="UHH157" s="151"/>
      <c r="UHI157" s="151"/>
      <c r="UHJ157" s="151"/>
      <c r="UHK157" s="151"/>
      <c r="UHL157" s="151"/>
      <c r="UHM157" s="151"/>
      <c r="UHN157" s="151"/>
      <c r="UHO157" s="151"/>
      <c r="UHP157" s="151"/>
      <c r="UHQ157" s="151"/>
      <c r="UHR157" s="151"/>
      <c r="UHS157" s="151"/>
      <c r="UHT157" s="151"/>
      <c r="UHU157" s="151"/>
      <c r="UHV157" s="151"/>
      <c r="UHW157" s="151"/>
      <c r="UHX157" s="151"/>
      <c r="UHY157" s="151"/>
      <c r="UHZ157" s="151"/>
      <c r="UIA157" s="151"/>
      <c r="UIB157" s="151"/>
      <c r="UIC157" s="151"/>
      <c r="UID157" s="151"/>
      <c r="UIE157" s="151"/>
      <c r="UIF157" s="151"/>
      <c r="UIG157" s="151"/>
      <c r="UIH157" s="151"/>
      <c r="UII157" s="151"/>
      <c r="UIJ157" s="151"/>
      <c r="UIK157" s="151"/>
      <c r="UIL157" s="151"/>
      <c r="UIM157" s="151"/>
      <c r="UIN157" s="151"/>
      <c r="UIO157" s="151"/>
      <c r="UIP157" s="151"/>
      <c r="UIQ157" s="151"/>
      <c r="UIR157" s="151"/>
      <c r="UIS157" s="151"/>
      <c r="UIT157" s="151"/>
      <c r="UIU157" s="151"/>
      <c r="UIV157" s="151"/>
      <c r="UIW157" s="151"/>
      <c r="UIX157" s="151"/>
      <c r="UIY157" s="151"/>
      <c r="UIZ157" s="151"/>
      <c r="UJA157" s="151"/>
      <c r="UJB157" s="151"/>
      <c r="UJC157" s="151"/>
      <c r="UJD157" s="151"/>
      <c r="UJE157" s="151"/>
      <c r="UJF157" s="151"/>
      <c r="UJG157" s="151"/>
      <c r="UJH157" s="151"/>
      <c r="UJI157" s="151"/>
      <c r="UJJ157" s="151"/>
      <c r="UJK157" s="151"/>
      <c r="UJL157" s="151"/>
      <c r="UJM157" s="151"/>
      <c r="UJN157" s="151"/>
      <c r="UJO157" s="151"/>
      <c r="UJP157" s="151"/>
      <c r="UJQ157" s="151"/>
      <c r="UJR157" s="151"/>
      <c r="UJS157" s="151"/>
      <c r="UJT157" s="151"/>
      <c r="UJU157" s="151"/>
      <c r="UJV157" s="151"/>
      <c r="UJW157" s="151"/>
      <c r="UJX157" s="151"/>
      <c r="UJY157" s="151"/>
      <c r="UJZ157" s="151"/>
      <c r="UKA157" s="151"/>
      <c r="UKB157" s="151"/>
      <c r="UKC157" s="151"/>
      <c r="UKD157" s="151"/>
      <c r="UKE157" s="151"/>
      <c r="UKF157" s="151"/>
      <c r="UKG157" s="151"/>
      <c r="UKH157" s="151"/>
      <c r="UKI157" s="151"/>
      <c r="UKJ157" s="151"/>
      <c r="UKK157" s="151"/>
      <c r="UKL157" s="151"/>
      <c r="UKM157" s="151"/>
      <c r="UKN157" s="151"/>
      <c r="UKO157" s="151"/>
      <c r="UKP157" s="151"/>
      <c r="UKQ157" s="151"/>
      <c r="UKR157" s="151"/>
      <c r="UKS157" s="151"/>
      <c r="UKT157" s="151"/>
      <c r="UKU157" s="151"/>
      <c r="UKV157" s="151"/>
      <c r="UKW157" s="151"/>
      <c r="UKX157" s="151"/>
      <c r="UKY157" s="151"/>
      <c r="UKZ157" s="151"/>
      <c r="ULA157" s="151"/>
      <c r="ULB157" s="151"/>
      <c r="ULC157" s="151"/>
      <c r="ULD157" s="151"/>
      <c r="ULE157" s="151"/>
      <c r="ULF157" s="151"/>
      <c r="ULG157" s="151"/>
      <c r="ULH157" s="151"/>
      <c r="ULI157" s="151"/>
      <c r="ULJ157" s="151"/>
      <c r="ULK157" s="151"/>
      <c r="ULL157" s="151"/>
      <c r="ULM157" s="151"/>
      <c r="ULN157" s="151"/>
      <c r="ULO157" s="151"/>
      <c r="ULP157" s="151"/>
      <c r="ULQ157" s="151"/>
      <c r="ULR157" s="151"/>
      <c r="ULS157" s="151"/>
      <c r="ULT157" s="151"/>
      <c r="ULU157" s="151"/>
      <c r="ULV157" s="151"/>
      <c r="ULW157" s="151"/>
      <c r="ULX157" s="151"/>
      <c r="ULY157" s="151"/>
      <c r="ULZ157" s="151"/>
      <c r="UMA157" s="151"/>
      <c r="UMB157" s="151"/>
      <c r="UMC157" s="151"/>
      <c r="UMD157" s="151"/>
      <c r="UME157" s="151"/>
      <c r="UMF157" s="151"/>
      <c r="UMG157" s="151"/>
      <c r="UMH157" s="151"/>
      <c r="UMI157" s="151"/>
      <c r="UMJ157" s="151"/>
      <c r="UMK157" s="151"/>
      <c r="UML157" s="151"/>
      <c r="UMM157" s="151"/>
      <c r="UMN157" s="151"/>
      <c r="UMO157" s="151"/>
      <c r="UMP157" s="151"/>
      <c r="UMQ157" s="151"/>
      <c r="UMR157" s="151"/>
      <c r="UMS157" s="151"/>
      <c r="UMT157" s="151"/>
      <c r="UMU157" s="151"/>
      <c r="UMV157" s="151"/>
      <c r="UMW157" s="151"/>
      <c r="UMX157" s="151"/>
      <c r="UMY157" s="151"/>
      <c r="UMZ157" s="151"/>
      <c r="UNA157" s="151"/>
      <c r="UNB157" s="151"/>
      <c r="UNC157" s="151"/>
      <c r="UND157" s="151"/>
      <c r="UNE157" s="151"/>
      <c r="UNF157" s="151"/>
      <c r="UNG157" s="151"/>
      <c r="UNH157" s="151"/>
      <c r="UNI157" s="151"/>
      <c r="UNJ157" s="151"/>
      <c r="UNK157" s="151"/>
      <c r="UNL157" s="151"/>
      <c r="UNM157" s="151"/>
      <c r="UNN157" s="151"/>
      <c r="UNO157" s="151"/>
      <c r="UNP157" s="151"/>
      <c r="UNQ157" s="151"/>
      <c r="UNR157" s="151"/>
      <c r="UNS157" s="151"/>
      <c r="UNT157" s="151"/>
      <c r="UNU157" s="151"/>
      <c r="UNV157" s="151"/>
      <c r="UNW157" s="151"/>
      <c r="UNX157" s="151"/>
      <c r="UNY157" s="151"/>
      <c r="UNZ157" s="151"/>
      <c r="UOA157" s="151"/>
      <c r="UOB157" s="151"/>
      <c r="UOC157" s="151"/>
      <c r="UOD157" s="151"/>
      <c r="UOE157" s="151"/>
      <c r="UOF157" s="151"/>
      <c r="UOG157" s="151"/>
      <c r="UOH157" s="151"/>
      <c r="UOI157" s="151"/>
      <c r="UOP157" s="151"/>
      <c r="UOQ157" s="151"/>
      <c r="UOR157" s="151"/>
      <c r="UOS157" s="151"/>
      <c r="UOT157" s="151"/>
      <c r="UOU157" s="151"/>
      <c r="UOV157" s="151"/>
      <c r="UOW157" s="151"/>
      <c r="UOX157" s="151"/>
      <c r="UOY157" s="151"/>
      <c r="UOZ157" s="151"/>
      <c r="UPA157" s="151"/>
      <c r="UPB157" s="151"/>
      <c r="UPC157" s="151"/>
      <c r="UPD157" s="151"/>
      <c r="UPE157" s="151"/>
      <c r="UPF157" s="151"/>
      <c r="UPG157" s="151"/>
      <c r="UPH157" s="151"/>
      <c r="UPI157" s="151"/>
      <c r="UPJ157" s="151"/>
      <c r="UPK157" s="151"/>
      <c r="UPL157" s="151"/>
      <c r="UPM157" s="151"/>
      <c r="UPN157" s="151"/>
      <c r="UPO157" s="151"/>
      <c r="UPP157" s="151"/>
      <c r="UPQ157" s="151"/>
      <c r="UPR157" s="151"/>
      <c r="UPS157" s="151"/>
      <c r="UPT157" s="151"/>
      <c r="UPU157" s="151"/>
      <c r="UPV157" s="151"/>
      <c r="UPW157" s="151"/>
      <c r="UPX157" s="151"/>
      <c r="UPY157" s="151"/>
      <c r="UPZ157" s="151"/>
      <c r="UQA157" s="151"/>
      <c r="UQB157" s="151"/>
      <c r="UQC157" s="151"/>
      <c r="UQD157" s="151"/>
      <c r="UQE157" s="151"/>
      <c r="UQF157" s="151"/>
      <c r="UQG157" s="151"/>
      <c r="UQH157" s="151"/>
      <c r="UQI157" s="151"/>
      <c r="UQJ157" s="151"/>
      <c r="UQK157" s="151"/>
      <c r="UQL157" s="151"/>
      <c r="UQM157" s="151"/>
      <c r="UQN157" s="151"/>
      <c r="UQO157" s="151"/>
      <c r="UQP157" s="151"/>
      <c r="UQQ157" s="151"/>
      <c r="UQR157" s="151"/>
      <c r="UQS157" s="151"/>
      <c r="UQT157" s="151"/>
      <c r="UQU157" s="151"/>
      <c r="UQV157" s="151"/>
      <c r="UQW157" s="151"/>
      <c r="UQX157" s="151"/>
      <c r="UQY157" s="151"/>
      <c r="UQZ157" s="151"/>
      <c r="URA157" s="151"/>
      <c r="URB157" s="151"/>
      <c r="URC157" s="151"/>
      <c r="URD157" s="151"/>
      <c r="URE157" s="151"/>
      <c r="URF157" s="151"/>
      <c r="URG157" s="151"/>
      <c r="URH157" s="151"/>
      <c r="URI157" s="151"/>
      <c r="URJ157" s="151"/>
      <c r="URK157" s="151"/>
      <c r="URL157" s="151"/>
      <c r="URM157" s="151"/>
      <c r="URN157" s="151"/>
      <c r="URO157" s="151"/>
      <c r="URP157" s="151"/>
      <c r="URQ157" s="151"/>
      <c r="URR157" s="151"/>
      <c r="URS157" s="151"/>
      <c r="URT157" s="151"/>
      <c r="URU157" s="151"/>
      <c r="URV157" s="151"/>
      <c r="URW157" s="151"/>
      <c r="URX157" s="151"/>
      <c r="URY157" s="151"/>
      <c r="URZ157" s="151"/>
      <c r="USA157" s="151"/>
      <c r="USB157" s="151"/>
      <c r="USC157" s="151"/>
      <c r="USD157" s="151"/>
      <c r="USE157" s="151"/>
      <c r="USF157" s="151"/>
      <c r="USG157" s="151"/>
      <c r="USH157" s="151"/>
      <c r="USI157" s="151"/>
      <c r="USJ157" s="151"/>
      <c r="USK157" s="151"/>
      <c r="USL157" s="151"/>
      <c r="USM157" s="151"/>
      <c r="USN157" s="151"/>
      <c r="USO157" s="151"/>
      <c r="USP157" s="151"/>
      <c r="USQ157" s="151"/>
      <c r="USR157" s="151"/>
      <c r="USS157" s="151"/>
      <c r="UST157" s="151"/>
      <c r="USU157" s="151"/>
      <c r="USV157" s="151"/>
      <c r="USW157" s="151"/>
      <c r="USX157" s="151"/>
      <c r="USY157" s="151"/>
      <c r="USZ157" s="151"/>
      <c r="UTA157" s="151"/>
      <c r="UTB157" s="151"/>
      <c r="UTC157" s="151"/>
      <c r="UTD157" s="151"/>
      <c r="UTE157" s="151"/>
      <c r="UTF157" s="151"/>
      <c r="UTG157" s="151"/>
      <c r="UTH157" s="151"/>
      <c r="UTI157" s="151"/>
      <c r="UTJ157" s="151"/>
      <c r="UTK157" s="151"/>
      <c r="UTL157" s="151"/>
      <c r="UTM157" s="151"/>
      <c r="UTN157" s="151"/>
      <c r="UTO157" s="151"/>
      <c r="UTP157" s="151"/>
      <c r="UTQ157" s="151"/>
      <c r="UTR157" s="151"/>
      <c r="UTS157" s="151"/>
      <c r="UTT157" s="151"/>
      <c r="UTU157" s="151"/>
      <c r="UTV157" s="151"/>
      <c r="UTW157" s="151"/>
      <c r="UTX157" s="151"/>
      <c r="UTY157" s="151"/>
      <c r="UTZ157" s="151"/>
      <c r="UUA157" s="151"/>
      <c r="UUB157" s="151"/>
      <c r="UUC157" s="151"/>
      <c r="UUD157" s="151"/>
      <c r="UUE157" s="151"/>
      <c r="UUF157" s="151"/>
      <c r="UUG157" s="151"/>
      <c r="UUH157" s="151"/>
      <c r="UUI157" s="151"/>
      <c r="UUJ157" s="151"/>
      <c r="UUK157" s="151"/>
      <c r="UUL157" s="151"/>
      <c r="UUM157" s="151"/>
      <c r="UUN157" s="151"/>
      <c r="UUO157" s="151"/>
      <c r="UUP157" s="151"/>
      <c r="UUQ157" s="151"/>
      <c r="UUR157" s="151"/>
      <c r="UUS157" s="151"/>
      <c r="UUT157" s="151"/>
      <c r="UUU157" s="151"/>
      <c r="UUV157" s="151"/>
      <c r="UUW157" s="151"/>
      <c r="UUX157" s="151"/>
      <c r="UUY157" s="151"/>
      <c r="UUZ157" s="151"/>
      <c r="UVA157" s="151"/>
      <c r="UVB157" s="151"/>
      <c r="UVC157" s="151"/>
      <c r="UVD157" s="151"/>
      <c r="UVE157" s="151"/>
      <c r="UVF157" s="151"/>
      <c r="UVG157" s="151"/>
      <c r="UVH157" s="151"/>
      <c r="UVI157" s="151"/>
      <c r="UVJ157" s="151"/>
      <c r="UVK157" s="151"/>
      <c r="UVL157" s="151"/>
      <c r="UVM157" s="151"/>
      <c r="UVN157" s="151"/>
      <c r="UVO157" s="151"/>
      <c r="UVP157" s="151"/>
      <c r="UVQ157" s="151"/>
      <c r="UVR157" s="151"/>
      <c r="UVS157" s="151"/>
      <c r="UVT157" s="151"/>
      <c r="UVU157" s="151"/>
      <c r="UVV157" s="151"/>
      <c r="UVW157" s="151"/>
      <c r="UVX157" s="151"/>
      <c r="UVY157" s="151"/>
      <c r="UVZ157" s="151"/>
      <c r="UWA157" s="151"/>
      <c r="UWB157" s="151"/>
      <c r="UWC157" s="151"/>
      <c r="UWD157" s="151"/>
      <c r="UWE157" s="151"/>
      <c r="UWF157" s="151"/>
      <c r="UWG157" s="151"/>
      <c r="UWH157" s="151"/>
      <c r="UWI157" s="151"/>
      <c r="UWJ157" s="151"/>
      <c r="UWK157" s="151"/>
      <c r="UWL157" s="151"/>
      <c r="UWM157" s="151"/>
      <c r="UWN157" s="151"/>
      <c r="UWO157" s="151"/>
      <c r="UWP157" s="151"/>
      <c r="UWQ157" s="151"/>
      <c r="UWR157" s="151"/>
      <c r="UWS157" s="151"/>
      <c r="UWT157" s="151"/>
      <c r="UWU157" s="151"/>
      <c r="UWV157" s="151"/>
      <c r="UWW157" s="151"/>
      <c r="UWX157" s="151"/>
      <c r="UWY157" s="151"/>
      <c r="UWZ157" s="151"/>
      <c r="UXA157" s="151"/>
      <c r="UXB157" s="151"/>
      <c r="UXC157" s="151"/>
      <c r="UXD157" s="151"/>
      <c r="UXE157" s="151"/>
      <c r="UXF157" s="151"/>
      <c r="UXG157" s="151"/>
      <c r="UXH157" s="151"/>
      <c r="UXI157" s="151"/>
      <c r="UXJ157" s="151"/>
      <c r="UXK157" s="151"/>
      <c r="UXL157" s="151"/>
      <c r="UXM157" s="151"/>
      <c r="UXN157" s="151"/>
      <c r="UXO157" s="151"/>
      <c r="UXP157" s="151"/>
      <c r="UXQ157" s="151"/>
      <c r="UXR157" s="151"/>
      <c r="UXS157" s="151"/>
      <c r="UXT157" s="151"/>
      <c r="UXU157" s="151"/>
      <c r="UXV157" s="151"/>
      <c r="UXW157" s="151"/>
      <c r="UXX157" s="151"/>
      <c r="UXY157" s="151"/>
      <c r="UXZ157" s="151"/>
      <c r="UYA157" s="151"/>
      <c r="UYB157" s="151"/>
      <c r="UYC157" s="151"/>
      <c r="UYD157" s="151"/>
      <c r="UYE157" s="151"/>
      <c r="UYL157" s="151"/>
      <c r="UYM157" s="151"/>
      <c r="UYN157" s="151"/>
      <c r="UYO157" s="151"/>
      <c r="UYP157" s="151"/>
      <c r="UYQ157" s="151"/>
      <c r="UYR157" s="151"/>
      <c r="UYS157" s="151"/>
      <c r="UYT157" s="151"/>
      <c r="UYU157" s="151"/>
      <c r="UYV157" s="151"/>
      <c r="UYW157" s="151"/>
      <c r="UYX157" s="151"/>
      <c r="UYY157" s="151"/>
      <c r="UYZ157" s="151"/>
      <c r="UZA157" s="151"/>
      <c r="UZB157" s="151"/>
      <c r="UZC157" s="151"/>
      <c r="UZD157" s="151"/>
      <c r="UZE157" s="151"/>
      <c r="UZF157" s="151"/>
      <c r="UZG157" s="151"/>
      <c r="UZH157" s="151"/>
      <c r="UZI157" s="151"/>
      <c r="UZJ157" s="151"/>
      <c r="UZK157" s="151"/>
      <c r="UZL157" s="151"/>
      <c r="UZM157" s="151"/>
      <c r="UZN157" s="151"/>
      <c r="UZO157" s="151"/>
      <c r="UZP157" s="151"/>
      <c r="UZQ157" s="151"/>
      <c r="UZR157" s="151"/>
      <c r="UZS157" s="151"/>
      <c r="UZT157" s="151"/>
      <c r="UZU157" s="151"/>
      <c r="UZV157" s="151"/>
      <c r="UZW157" s="151"/>
      <c r="UZX157" s="151"/>
      <c r="UZY157" s="151"/>
      <c r="UZZ157" s="151"/>
      <c r="VAA157" s="151"/>
      <c r="VAB157" s="151"/>
      <c r="VAC157" s="151"/>
      <c r="VAD157" s="151"/>
      <c r="VAE157" s="151"/>
      <c r="VAF157" s="151"/>
      <c r="VAG157" s="151"/>
      <c r="VAH157" s="151"/>
      <c r="VAI157" s="151"/>
      <c r="VAJ157" s="151"/>
      <c r="VAK157" s="151"/>
      <c r="VAL157" s="151"/>
      <c r="VAM157" s="151"/>
      <c r="VAN157" s="151"/>
      <c r="VAO157" s="151"/>
      <c r="VAP157" s="151"/>
      <c r="VAQ157" s="151"/>
      <c r="VAR157" s="151"/>
      <c r="VAS157" s="151"/>
      <c r="VAT157" s="151"/>
      <c r="VAU157" s="151"/>
      <c r="VAV157" s="151"/>
      <c r="VAW157" s="151"/>
      <c r="VAX157" s="151"/>
      <c r="VAY157" s="151"/>
      <c r="VAZ157" s="151"/>
      <c r="VBA157" s="151"/>
      <c r="VBB157" s="151"/>
      <c r="VBC157" s="151"/>
      <c r="VBD157" s="151"/>
      <c r="VBE157" s="151"/>
      <c r="VBF157" s="151"/>
      <c r="VBG157" s="151"/>
      <c r="VBH157" s="151"/>
      <c r="VBI157" s="151"/>
      <c r="VBJ157" s="151"/>
      <c r="VBK157" s="151"/>
      <c r="VBL157" s="151"/>
      <c r="VBM157" s="151"/>
      <c r="VBN157" s="151"/>
      <c r="VBO157" s="151"/>
      <c r="VBP157" s="151"/>
      <c r="VBQ157" s="151"/>
      <c r="VBR157" s="151"/>
      <c r="VBS157" s="151"/>
      <c r="VBT157" s="151"/>
      <c r="VBU157" s="151"/>
      <c r="VBV157" s="151"/>
      <c r="VBW157" s="151"/>
      <c r="VBX157" s="151"/>
      <c r="VBY157" s="151"/>
      <c r="VBZ157" s="151"/>
      <c r="VCA157" s="151"/>
      <c r="VCB157" s="151"/>
      <c r="VCC157" s="151"/>
      <c r="VCD157" s="151"/>
      <c r="VCE157" s="151"/>
      <c r="VCF157" s="151"/>
      <c r="VCG157" s="151"/>
      <c r="VCH157" s="151"/>
      <c r="VCI157" s="151"/>
      <c r="VCJ157" s="151"/>
      <c r="VCK157" s="151"/>
      <c r="VCL157" s="151"/>
      <c r="VCM157" s="151"/>
      <c r="VCN157" s="151"/>
      <c r="VCO157" s="151"/>
      <c r="VCP157" s="151"/>
      <c r="VCQ157" s="151"/>
      <c r="VCR157" s="151"/>
      <c r="VCS157" s="151"/>
      <c r="VCT157" s="151"/>
      <c r="VCU157" s="151"/>
      <c r="VCV157" s="151"/>
      <c r="VCW157" s="151"/>
      <c r="VCX157" s="151"/>
      <c r="VCY157" s="151"/>
      <c r="VCZ157" s="151"/>
      <c r="VDA157" s="151"/>
      <c r="VDB157" s="151"/>
      <c r="VDC157" s="151"/>
      <c r="VDD157" s="151"/>
      <c r="VDE157" s="151"/>
      <c r="VDF157" s="151"/>
      <c r="VDG157" s="151"/>
      <c r="VDH157" s="151"/>
      <c r="VDI157" s="151"/>
      <c r="VDJ157" s="151"/>
      <c r="VDK157" s="151"/>
      <c r="VDL157" s="151"/>
      <c r="VDM157" s="151"/>
      <c r="VDN157" s="151"/>
      <c r="VDO157" s="151"/>
      <c r="VDP157" s="151"/>
      <c r="VDQ157" s="151"/>
      <c r="VDR157" s="151"/>
      <c r="VDS157" s="151"/>
      <c r="VDT157" s="151"/>
      <c r="VDU157" s="151"/>
      <c r="VDV157" s="151"/>
      <c r="VDW157" s="151"/>
      <c r="VDX157" s="151"/>
      <c r="VDY157" s="151"/>
      <c r="VDZ157" s="151"/>
      <c r="VEA157" s="151"/>
      <c r="VEB157" s="151"/>
      <c r="VEC157" s="151"/>
      <c r="VED157" s="151"/>
      <c r="VEE157" s="151"/>
      <c r="VEF157" s="151"/>
      <c r="VEG157" s="151"/>
      <c r="VEH157" s="151"/>
      <c r="VEI157" s="151"/>
      <c r="VEJ157" s="151"/>
      <c r="VEK157" s="151"/>
      <c r="VEL157" s="151"/>
      <c r="VEM157" s="151"/>
      <c r="VEN157" s="151"/>
      <c r="VEO157" s="151"/>
      <c r="VEP157" s="151"/>
      <c r="VEQ157" s="151"/>
      <c r="VER157" s="151"/>
      <c r="VES157" s="151"/>
      <c r="VET157" s="151"/>
      <c r="VEU157" s="151"/>
      <c r="VEV157" s="151"/>
      <c r="VEW157" s="151"/>
      <c r="VEX157" s="151"/>
      <c r="VEY157" s="151"/>
      <c r="VEZ157" s="151"/>
      <c r="VFA157" s="151"/>
      <c r="VFB157" s="151"/>
      <c r="VFC157" s="151"/>
      <c r="VFD157" s="151"/>
      <c r="VFE157" s="151"/>
      <c r="VFF157" s="151"/>
      <c r="VFG157" s="151"/>
      <c r="VFH157" s="151"/>
      <c r="VFI157" s="151"/>
      <c r="VFJ157" s="151"/>
      <c r="VFK157" s="151"/>
      <c r="VFL157" s="151"/>
      <c r="VFM157" s="151"/>
      <c r="VFN157" s="151"/>
      <c r="VFO157" s="151"/>
      <c r="VFP157" s="151"/>
      <c r="VFQ157" s="151"/>
      <c r="VFR157" s="151"/>
      <c r="VFS157" s="151"/>
      <c r="VFT157" s="151"/>
      <c r="VFU157" s="151"/>
      <c r="VFV157" s="151"/>
      <c r="VFW157" s="151"/>
      <c r="VFX157" s="151"/>
      <c r="VFY157" s="151"/>
      <c r="VFZ157" s="151"/>
      <c r="VGA157" s="151"/>
      <c r="VGB157" s="151"/>
      <c r="VGC157" s="151"/>
      <c r="VGD157" s="151"/>
      <c r="VGE157" s="151"/>
      <c r="VGF157" s="151"/>
      <c r="VGG157" s="151"/>
      <c r="VGH157" s="151"/>
      <c r="VGI157" s="151"/>
      <c r="VGJ157" s="151"/>
      <c r="VGK157" s="151"/>
      <c r="VGL157" s="151"/>
      <c r="VGM157" s="151"/>
      <c r="VGN157" s="151"/>
      <c r="VGO157" s="151"/>
      <c r="VGP157" s="151"/>
      <c r="VGQ157" s="151"/>
      <c r="VGR157" s="151"/>
      <c r="VGS157" s="151"/>
      <c r="VGT157" s="151"/>
      <c r="VGU157" s="151"/>
      <c r="VGV157" s="151"/>
      <c r="VGW157" s="151"/>
      <c r="VGX157" s="151"/>
      <c r="VGY157" s="151"/>
      <c r="VGZ157" s="151"/>
      <c r="VHA157" s="151"/>
      <c r="VHB157" s="151"/>
      <c r="VHC157" s="151"/>
      <c r="VHD157" s="151"/>
      <c r="VHE157" s="151"/>
      <c r="VHF157" s="151"/>
      <c r="VHG157" s="151"/>
      <c r="VHH157" s="151"/>
      <c r="VHI157" s="151"/>
      <c r="VHJ157" s="151"/>
      <c r="VHK157" s="151"/>
      <c r="VHL157" s="151"/>
      <c r="VHM157" s="151"/>
      <c r="VHN157" s="151"/>
      <c r="VHO157" s="151"/>
      <c r="VHP157" s="151"/>
      <c r="VHQ157" s="151"/>
      <c r="VHR157" s="151"/>
      <c r="VHS157" s="151"/>
      <c r="VHT157" s="151"/>
      <c r="VHU157" s="151"/>
      <c r="VHV157" s="151"/>
      <c r="VHW157" s="151"/>
      <c r="VHX157" s="151"/>
      <c r="VHY157" s="151"/>
      <c r="VHZ157" s="151"/>
      <c r="VIA157" s="151"/>
      <c r="VIH157" s="151"/>
      <c r="VII157" s="151"/>
      <c r="VIJ157" s="151"/>
      <c r="VIK157" s="151"/>
      <c r="VIL157" s="151"/>
      <c r="VIM157" s="151"/>
      <c r="VIN157" s="151"/>
      <c r="VIO157" s="151"/>
      <c r="VIP157" s="151"/>
      <c r="VIQ157" s="151"/>
      <c r="VIR157" s="151"/>
      <c r="VIS157" s="151"/>
      <c r="VIT157" s="151"/>
      <c r="VIU157" s="151"/>
      <c r="VIV157" s="151"/>
      <c r="VIW157" s="151"/>
      <c r="VIX157" s="151"/>
      <c r="VIY157" s="151"/>
      <c r="VIZ157" s="151"/>
      <c r="VJA157" s="151"/>
      <c r="VJB157" s="151"/>
      <c r="VJC157" s="151"/>
      <c r="VJD157" s="151"/>
      <c r="VJE157" s="151"/>
      <c r="VJF157" s="151"/>
      <c r="VJG157" s="151"/>
      <c r="VJH157" s="151"/>
      <c r="VJI157" s="151"/>
      <c r="VJJ157" s="151"/>
      <c r="VJK157" s="151"/>
      <c r="VJL157" s="151"/>
      <c r="VJM157" s="151"/>
      <c r="VJN157" s="151"/>
      <c r="VJO157" s="151"/>
      <c r="VJP157" s="151"/>
      <c r="VJQ157" s="151"/>
      <c r="VJR157" s="151"/>
      <c r="VJS157" s="151"/>
      <c r="VJT157" s="151"/>
      <c r="VJU157" s="151"/>
      <c r="VJV157" s="151"/>
      <c r="VJW157" s="151"/>
      <c r="VJX157" s="151"/>
      <c r="VJY157" s="151"/>
      <c r="VJZ157" s="151"/>
      <c r="VKA157" s="151"/>
      <c r="VKB157" s="151"/>
      <c r="VKC157" s="151"/>
      <c r="VKD157" s="151"/>
      <c r="VKE157" s="151"/>
      <c r="VKF157" s="151"/>
      <c r="VKG157" s="151"/>
      <c r="VKH157" s="151"/>
      <c r="VKI157" s="151"/>
      <c r="VKJ157" s="151"/>
      <c r="VKK157" s="151"/>
      <c r="VKL157" s="151"/>
      <c r="VKM157" s="151"/>
      <c r="VKN157" s="151"/>
      <c r="VKO157" s="151"/>
      <c r="VKP157" s="151"/>
      <c r="VKQ157" s="151"/>
      <c r="VKR157" s="151"/>
      <c r="VKS157" s="151"/>
      <c r="VKT157" s="151"/>
      <c r="VKU157" s="151"/>
      <c r="VKV157" s="151"/>
      <c r="VKW157" s="151"/>
      <c r="VKX157" s="151"/>
      <c r="VKY157" s="151"/>
      <c r="VKZ157" s="151"/>
      <c r="VLA157" s="151"/>
      <c r="VLB157" s="151"/>
      <c r="VLC157" s="151"/>
      <c r="VLD157" s="151"/>
      <c r="VLE157" s="151"/>
      <c r="VLF157" s="151"/>
      <c r="VLG157" s="151"/>
      <c r="VLH157" s="151"/>
      <c r="VLI157" s="151"/>
      <c r="VLJ157" s="151"/>
      <c r="VLK157" s="151"/>
      <c r="VLL157" s="151"/>
      <c r="VLM157" s="151"/>
      <c r="VLN157" s="151"/>
      <c r="VLO157" s="151"/>
      <c r="VLP157" s="151"/>
      <c r="VLQ157" s="151"/>
      <c r="VLR157" s="151"/>
      <c r="VLS157" s="151"/>
      <c r="VLT157" s="151"/>
      <c r="VLU157" s="151"/>
      <c r="VLV157" s="151"/>
      <c r="VLW157" s="151"/>
      <c r="VLX157" s="151"/>
      <c r="VLY157" s="151"/>
      <c r="VLZ157" s="151"/>
      <c r="VMA157" s="151"/>
      <c r="VMB157" s="151"/>
      <c r="VMC157" s="151"/>
      <c r="VMD157" s="151"/>
      <c r="VME157" s="151"/>
      <c r="VMF157" s="151"/>
      <c r="VMG157" s="151"/>
      <c r="VMH157" s="151"/>
      <c r="VMI157" s="151"/>
      <c r="VMJ157" s="151"/>
      <c r="VMK157" s="151"/>
      <c r="VML157" s="151"/>
      <c r="VMM157" s="151"/>
      <c r="VMN157" s="151"/>
      <c r="VMO157" s="151"/>
      <c r="VMP157" s="151"/>
      <c r="VMQ157" s="151"/>
      <c r="VMR157" s="151"/>
      <c r="VMS157" s="151"/>
      <c r="VMT157" s="151"/>
      <c r="VMU157" s="151"/>
      <c r="VMV157" s="151"/>
      <c r="VMW157" s="151"/>
      <c r="VMX157" s="151"/>
      <c r="VMY157" s="151"/>
      <c r="VMZ157" s="151"/>
      <c r="VNA157" s="151"/>
      <c r="VNB157" s="151"/>
      <c r="VNC157" s="151"/>
      <c r="VND157" s="151"/>
      <c r="VNE157" s="151"/>
      <c r="VNF157" s="151"/>
      <c r="VNG157" s="151"/>
      <c r="VNH157" s="151"/>
      <c r="VNI157" s="151"/>
      <c r="VNJ157" s="151"/>
      <c r="VNK157" s="151"/>
      <c r="VNL157" s="151"/>
      <c r="VNM157" s="151"/>
      <c r="VNN157" s="151"/>
      <c r="VNO157" s="151"/>
      <c r="VNP157" s="151"/>
      <c r="VNQ157" s="151"/>
      <c r="VNR157" s="151"/>
      <c r="VNS157" s="151"/>
      <c r="VNT157" s="151"/>
      <c r="VNU157" s="151"/>
      <c r="VNV157" s="151"/>
      <c r="VNW157" s="151"/>
      <c r="VNX157" s="151"/>
      <c r="VNY157" s="151"/>
      <c r="VNZ157" s="151"/>
      <c r="VOA157" s="151"/>
      <c r="VOB157" s="151"/>
      <c r="VOC157" s="151"/>
      <c r="VOD157" s="151"/>
      <c r="VOE157" s="151"/>
      <c r="VOF157" s="151"/>
      <c r="VOG157" s="151"/>
      <c r="VOH157" s="151"/>
      <c r="VOI157" s="151"/>
      <c r="VOJ157" s="151"/>
      <c r="VOK157" s="151"/>
      <c r="VOL157" s="151"/>
      <c r="VOM157" s="151"/>
      <c r="VON157" s="151"/>
      <c r="VOO157" s="151"/>
      <c r="VOP157" s="151"/>
      <c r="VOQ157" s="151"/>
      <c r="VOR157" s="151"/>
      <c r="VOS157" s="151"/>
      <c r="VOT157" s="151"/>
      <c r="VOU157" s="151"/>
      <c r="VOV157" s="151"/>
      <c r="VOW157" s="151"/>
      <c r="VOX157" s="151"/>
      <c r="VOY157" s="151"/>
      <c r="VOZ157" s="151"/>
      <c r="VPA157" s="151"/>
      <c r="VPB157" s="151"/>
      <c r="VPC157" s="151"/>
      <c r="VPD157" s="151"/>
      <c r="VPE157" s="151"/>
      <c r="VPF157" s="151"/>
      <c r="VPG157" s="151"/>
      <c r="VPH157" s="151"/>
      <c r="VPI157" s="151"/>
      <c r="VPJ157" s="151"/>
      <c r="VPK157" s="151"/>
      <c r="VPL157" s="151"/>
      <c r="VPM157" s="151"/>
      <c r="VPN157" s="151"/>
      <c r="VPO157" s="151"/>
      <c r="VPP157" s="151"/>
      <c r="VPQ157" s="151"/>
      <c r="VPR157" s="151"/>
      <c r="VPS157" s="151"/>
      <c r="VPT157" s="151"/>
      <c r="VPU157" s="151"/>
      <c r="VPV157" s="151"/>
      <c r="VPW157" s="151"/>
      <c r="VPX157" s="151"/>
      <c r="VPY157" s="151"/>
      <c r="VPZ157" s="151"/>
      <c r="VQA157" s="151"/>
      <c r="VQB157" s="151"/>
      <c r="VQC157" s="151"/>
      <c r="VQD157" s="151"/>
      <c r="VQE157" s="151"/>
      <c r="VQF157" s="151"/>
      <c r="VQG157" s="151"/>
      <c r="VQH157" s="151"/>
      <c r="VQI157" s="151"/>
      <c r="VQJ157" s="151"/>
      <c r="VQK157" s="151"/>
      <c r="VQL157" s="151"/>
      <c r="VQM157" s="151"/>
      <c r="VQN157" s="151"/>
      <c r="VQO157" s="151"/>
      <c r="VQP157" s="151"/>
      <c r="VQQ157" s="151"/>
      <c r="VQR157" s="151"/>
      <c r="VQS157" s="151"/>
      <c r="VQT157" s="151"/>
      <c r="VQU157" s="151"/>
      <c r="VQV157" s="151"/>
      <c r="VQW157" s="151"/>
      <c r="VQX157" s="151"/>
      <c r="VQY157" s="151"/>
      <c r="VQZ157" s="151"/>
      <c r="VRA157" s="151"/>
      <c r="VRB157" s="151"/>
      <c r="VRC157" s="151"/>
      <c r="VRD157" s="151"/>
      <c r="VRE157" s="151"/>
      <c r="VRF157" s="151"/>
      <c r="VRG157" s="151"/>
      <c r="VRH157" s="151"/>
      <c r="VRI157" s="151"/>
      <c r="VRJ157" s="151"/>
      <c r="VRK157" s="151"/>
      <c r="VRL157" s="151"/>
      <c r="VRM157" s="151"/>
      <c r="VRN157" s="151"/>
      <c r="VRO157" s="151"/>
      <c r="VRP157" s="151"/>
      <c r="VRQ157" s="151"/>
      <c r="VRR157" s="151"/>
      <c r="VRS157" s="151"/>
      <c r="VRT157" s="151"/>
      <c r="VRU157" s="151"/>
      <c r="VRV157" s="151"/>
      <c r="VRW157" s="151"/>
      <c r="VSD157" s="151"/>
      <c r="VSE157" s="151"/>
      <c r="VSF157" s="151"/>
      <c r="VSG157" s="151"/>
      <c r="VSH157" s="151"/>
      <c r="VSI157" s="151"/>
      <c r="VSJ157" s="151"/>
      <c r="VSK157" s="151"/>
      <c r="VSL157" s="151"/>
      <c r="VSM157" s="151"/>
      <c r="VSN157" s="151"/>
      <c r="VSO157" s="151"/>
      <c r="VSP157" s="151"/>
      <c r="VSQ157" s="151"/>
      <c r="VSR157" s="151"/>
      <c r="VSS157" s="151"/>
      <c r="VST157" s="151"/>
      <c r="VSU157" s="151"/>
      <c r="VSV157" s="151"/>
      <c r="VSW157" s="151"/>
      <c r="VSX157" s="151"/>
      <c r="VSY157" s="151"/>
      <c r="VSZ157" s="151"/>
      <c r="VTA157" s="151"/>
      <c r="VTB157" s="151"/>
      <c r="VTC157" s="151"/>
      <c r="VTD157" s="151"/>
      <c r="VTE157" s="151"/>
      <c r="VTF157" s="151"/>
      <c r="VTG157" s="151"/>
      <c r="VTH157" s="151"/>
      <c r="VTI157" s="151"/>
      <c r="VTJ157" s="151"/>
      <c r="VTK157" s="151"/>
      <c r="VTL157" s="151"/>
      <c r="VTM157" s="151"/>
      <c r="VTN157" s="151"/>
      <c r="VTO157" s="151"/>
      <c r="VTP157" s="151"/>
      <c r="VTQ157" s="151"/>
      <c r="VTR157" s="151"/>
      <c r="VTS157" s="151"/>
      <c r="VTT157" s="151"/>
      <c r="VTU157" s="151"/>
      <c r="VTV157" s="151"/>
      <c r="VTW157" s="151"/>
      <c r="VTX157" s="151"/>
      <c r="VTY157" s="151"/>
      <c r="VTZ157" s="151"/>
      <c r="VUA157" s="151"/>
      <c r="VUB157" s="151"/>
      <c r="VUC157" s="151"/>
      <c r="VUD157" s="151"/>
      <c r="VUE157" s="151"/>
      <c r="VUF157" s="151"/>
      <c r="VUG157" s="151"/>
      <c r="VUH157" s="151"/>
      <c r="VUI157" s="151"/>
      <c r="VUJ157" s="151"/>
      <c r="VUK157" s="151"/>
      <c r="VUL157" s="151"/>
      <c r="VUM157" s="151"/>
      <c r="VUN157" s="151"/>
      <c r="VUO157" s="151"/>
      <c r="VUP157" s="151"/>
      <c r="VUQ157" s="151"/>
      <c r="VUR157" s="151"/>
      <c r="VUS157" s="151"/>
      <c r="VUT157" s="151"/>
      <c r="VUU157" s="151"/>
      <c r="VUV157" s="151"/>
      <c r="VUW157" s="151"/>
      <c r="VUX157" s="151"/>
      <c r="VUY157" s="151"/>
      <c r="VUZ157" s="151"/>
      <c r="VVA157" s="151"/>
      <c r="VVB157" s="151"/>
      <c r="VVC157" s="151"/>
      <c r="VVD157" s="151"/>
      <c r="VVE157" s="151"/>
      <c r="VVF157" s="151"/>
      <c r="VVG157" s="151"/>
      <c r="VVH157" s="151"/>
      <c r="VVI157" s="151"/>
      <c r="VVJ157" s="151"/>
      <c r="VVK157" s="151"/>
      <c r="VVL157" s="151"/>
      <c r="VVM157" s="151"/>
      <c r="VVN157" s="151"/>
      <c r="VVO157" s="151"/>
      <c r="VVP157" s="151"/>
      <c r="VVQ157" s="151"/>
      <c r="VVR157" s="151"/>
      <c r="VVS157" s="151"/>
      <c r="VVT157" s="151"/>
      <c r="VVU157" s="151"/>
      <c r="VVV157" s="151"/>
      <c r="VVW157" s="151"/>
      <c r="VVX157" s="151"/>
      <c r="VVY157" s="151"/>
      <c r="VVZ157" s="151"/>
      <c r="VWA157" s="151"/>
      <c r="VWB157" s="151"/>
      <c r="VWC157" s="151"/>
      <c r="VWD157" s="151"/>
      <c r="VWE157" s="151"/>
      <c r="VWF157" s="151"/>
      <c r="VWG157" s="151"/>
      <c r="VWH157" s="151"/>
      <c r="VWI157" s="151"/>
      <c r="VWJ157" s="151"/>
      <c r="VWK157" s="151"/>
      <c r="VWL157" s="151"/>
      <c r="VWM157" s="151"/>
      <c r="VWN157" s="151"/>
      <c r="VWO157" s="151"/>
      <c r="VWP157" s="151"/>
      <c r="VWQ157" s="151"/>
      <c r="VWR157" s="151"/>
      <c r="VWS157" s="151"/>
      <c r="VWT157" s="151"/>
      <c r="VWU157" s="151"/>
      <c r="VWV157" s="151"/>
      <c r="VWW157" s="151"/>
      <c r="VWX157" s="151"/>
      <c r="VWY157" s="151"/>
      <c r="VWZ157" s="151"/>
      <c r="VXA157" s="151"/>
      <c r="VXB157" s="151"/>
      <c r="VXC157" s="151"/>
      <c r="VXD157" s="151"/>
      <c r="VXE157" s="151"/>
      <c r="VXF157" s="151"/>
      <c r="VXG157" s="151"/>
      <c r="VXH157" s="151"/>
      <c r="VXI157" s="151"/>
      <c r="VXJ157" s="151"/>
      <c r="VXK157" s="151"/>
      <c r="VXL157" s="151"/>
      <c r="VXM157" s="151"/>
      <c r="VXN157" s="151"/>
      <c r="VXO157" s="151"/>
      <c r="VXP157" s="151"/>
      <c r="VXQ157" s="151"/>
      <c r="VXR157" s="151"/>
      <c r="VXS157" s="151"/>
      <c r="VXT157" s="151"/>
      <c r="VXU157" s="151"/>
      <c r="VXV157" s="151"/>
      <c r="VXW157" s="151"/>
      <c r="VXX157" s="151"/>
      <c r="VXY157" s="151"/>
      <c r="VXZ157" s="151"/>
      <c r="VYA157" s="151"/>
      <c r="VYB157" s="151"/>
      <c r="VYC157" s="151"/>
      <c r="VYD157" s="151"/>
      <c r="VYE157" s="151"/>
      <c r="VYF157" s="151"/>
      <c r="VYG157" s="151"/>
      <c r="VYH157" s="151"/>
      <c r="VYI157" s="151"/>
      <c r="VYJ157" s="151"/>
      <c r="VYK157" s="151"/>
      <c r="VYL157" s="151"/>
      <c r="VYM157" s="151"/>
      <c r="VYN157" s="151"/>
      <c r="VYO157" s="151"/>
      <c r="VYP157" s="151"/>
      <c r="VYQ157" s="151"/>
      <c r="VYR157" s="151"/>
      <c r="VYS157" s="151"/>
      <c r="VYT157" s="151"/>
      <c r="VYU157" s="151"/>
      <c r="VYV157" s="151"/>
      <c r="VYW157" s="151"/>
      <c r="VYX157" s="151"/>
      <c r="VYY157" s="151"/>
      <c r="VYZ157" s="151"/>
      <c r="VZA157" s="151"/>
      <c r="VZB157" s="151"/>
      <c r="VZC157" s="151"/>
      <c r="VZD157" s="151"/>
      <c r="VZE157" s="151"/>
      <c r="VZF157" s="151"/>
      <c r="VZG157" s="151"/>
      <c r="VZH157" s="151"/>
      <c r="VZI157" s="151"/>
      <c r="VZJ157" s="151"/>
      <c r="VZK157" s="151"/>
      <c r="VZL157" s="151"/>
      <c r="VZM157" s="151"/>
      <c r="VZN157" s="151"/>
      <c r="VZO157" s="151"/>
      <c r="VZP157" s="151"/>
      <c r="VZQ157" s="151"/>
      <c r="VZR157" s="151"/>
      <c r="VZS157" s="151"/>
      <c r="VZT157" s="151"/>
      <c r="VZU157" s="151"/>
      <c r="VZV157" s="151"/>
      <c r="VZW157" s="151"/>
      <c r="VZX157" s="151"/>
      <c r="VZY157" s="151"/>
      <c r="VZZ157" s="151"/>
      <c r="WAA157" s="151"/>
      <c r="WAB157" s="151"/>
      <c r="WAC157" s="151"/>
      <c r="WAD157" s="151"/>
      <c r="WAE157" s="151"/>
      <c r="WAF157" s="151"/>
      <c r="WAG157" s="151"/>
      <c r="WAH157" s="151"/>
      <c r="WAI157" s="151"/>
      <c r="WAJ157" s="151"/>
      <c r="WAK157" s="151"/>
      <c r="WAL157" s="151"/>
      <c r="WAM157" s="151"/>
      <c r="WAN157" s="151"/>
      <c r="WAO157" s="151"/>
      <c r="WAP157" s="151"/>
      <c r="WAQ157" s="151"/>
      <c r="WAR157" s="151"/>
      <c r="WAS157" s="151"/>
      <c r="WAT157" s="151"/>
      <c r="WAU157" s="151"/>
      <c r="WAV157" s="151"/>
      <c r="WAW157" s="151"/>
      <c r="WAX157" s="151"/>
      <c r="WAY157" s="151"/>
      <c r="WAZ157" s="151"/>
      <c r="WBA157" s="151"/>
      <c r="WBB157" s="151"/>
      <c r="WBC157" s="151"/>
      <c r="WBD157" s="151"/>
      <c r="WBE157" s="151"/>
      <c r="WBF157" s="151"/>
      <c r="WBG157" s="151"/>
      <c r="WBH157" s="151"/>
      <c r="WBI157" s="151"/>
      <c r="WBJ157" s="151"/>
      <c r="WBK157" s="151"/>
      <c r="WBL157" s="151"/>
      <c r="WBM157" s="151"/>
      <c r="WBN157" s="151"/>
      <c r="WBO157" s="151"/>
      <c r="WBP157" s="151"/>
      <c r="WBQ157" s="151"/>
      <c r="WBR157" s="151"/>
      <c r="WBS157" s="151"/>
      <c r="WBZ157" s="151"/>
      <c r="WCA157" s="151"/>
      <c r="WCB157" s="151"/>
      <c r="WCC157" s="151"/>
      <c r="WCD157" s="151"/>
      <c r="WCE157" s="151"/>
      <c r="WCF157" s="151"/>
      <c r="WCG157" s="151"/>
      <c r="WCH157" s="151"/>
      <c r="WCI157" s="151"/>
      <c r="WCJ157" s="151"/>
      <c r="WCK157" s="151"/>
      <c r="WCL157" s="151"/>
      <c r="WCM157" s="151"/>
      <c r="WCN157" s="151"/>
      <c r="WCO157" s="151"/>
      <c r="WCP157" s="151"/>
      <c r="WCQ157" s="151"/>
      <c r="WCR157" s="151"/>
      <c r="WCS157" s="151"/>
      <c r="WCT157" s="151"/>
      <c r="WCU157" s="151"/>
      <c r="WCV157" s="151"/>
      <c r="WCW157" s="151"/>
      <c r="WCX157" s="151"/>
      <c r="WCY157" s="151"/>
      <c r="WCZ157" s="151"/>
      <c r="WDA157" s="151"/>
      <c r="WDB157" s="151"/>
      <c r="WDC157" s="151"/>
      <c r="WDD157" s="151"/>
      <c r="WDE157" s="151"/>
      <c r="WDF157" s="151"/>
      <c r="WDG157" s="151"/>
      <c r="WDH157" s="151"/>
      <c r="WDI157" s="151"/>
      <c r="WDJ157" s="151"/>
      <c r="WDK157" s="151"/>
      <c r="WDL157" s="151"/>
      <c r="WDM157" s="151"/>
      <c r="WDN157" s="151"/>
      <c r="WDO157" s="151"/>
      <c r="WDP157" s="151"/>
      <c r="WDQ157" s="151"/>
      <c r="WDR157" s="151"/>
      <c r="WDS157" s="151"/>
      <c r="WDT157" s="151"/>
      <c r="WDU157" s="151"/>
      <c r="WDV157" s="151"/>
      <c r="WDW157" s="151"/>
      <c r="WDX157" s="151"/>
      <c r="WDY157" s="151"/>
      <c r="WDZ157" s="151"/>
      <c r="WEA157" s="151"/>
      <c r="WEB157" s="151"/>
      <c r="WEC157" s="151"/>
      <c r="WED157" s="151"/>
      <c r="WEE157" s="151"/>
      <c r="WEF157" s="151"/>
      <c r="WEG157" s="151"/>
      <c r="WEH157" s="151"/>
      <c r="WEI157" s="151"/>
      <c r="WEJ157" s="151"/>
      <c r="WEK157" s="151"/>
      <c r="WEL157" s="151"/>
      <c r="WEM157" s="151"/>
      <c r="WEN157" s="151"/>
      <c r="WEO157" s="151"/>
      <c r="WEP157" s="151"/>
      <c r="WEQ157" s="151"/>
      <c r="WER157" s="151"/>
      <c r="WES157" s="151"/>
      <c r="WET157" s="151"/>
      <c r="WEU157" s="151"/>
      <c r="WEV157" s="151"/>
      <c r="WEW157" s="151"/>
      <c r="WEX157" s="151"/>
      <c r="WEY157" s="151"/>
      <c r="WEZ157" s="151"/>
      <c r="WFA157" s="151"/>
      <c r="WFB157" s="151"/>
      <c r="WFC157" s="151"/>
      <c r="WFD157" s="151"/>
      <c r="WFE157" s="151"/>
      <c r="WFF157" s="151"/>
      <c r="WFG157" s="151"/>
      <c r="WFH157" s="151"/>
      <c r="WFI157" s="151"/>
      <c r="WFJ157" s="151"/>
      <c r="WFK157" s="151"/>
      <c r="WFL157" s="151"/>
      <c r="WFM157" s="151"/>
      <c r="WFN157" s="151"/>
      <c r="WFO157" s="151"/>
      <c r="WFP157" s="151"/>
      <c r="WFQ157" s="151"/>
      <c r="WFR157" s="151"/>
      <c r="WFS157" s="151"/>
      <c r="WFT157" s="151"/>
      <c r="WFU157" s="151"/>
      <c r="WFV157" s="151"/>
      <c r="WFW157" s="151"/>
      <c r="WFX157" s="151"/>
      <c r="WFY157" s="151"/>
      <c r="WFZ157" s="151"/>
      <c r="WGA157" s="151"/>
      <c r="WGB157" s="151"/>
      <c r="WGC157" s="151"/>
      <c r="WGD157" s="151"/>
      <c r="WGE157" s="151"/>
      <c r="WGF157" s="151"/>
      <c r="WGG157" s="151"/>
      <c r="WGH157" s="151"/>
      <c r="WGI157" s="151"/>
      <c r="WGJ157" s="151"/>
      <c r="WGK157" s="151"/>
      <c r="WGL157" s="151"/>
      <c r="WGM157" s="151"/>
      <c r="WGN157" s="151"/>
      <c r="WGO157" s="151"/>
      <c r="WGP157" s="151"/>
      <c r="WGQ157" s="151"/>
      <c r="WGR157" s="151"/>
      <c r="WGS157" s="151"/>
      <c r="WGT157" s="151"/>
      <c r="WGU157" s="151"/>
      <c r="WGV157" s="151"/>
      <c r="WGW157" s="151"/>
      <c r="WGX157" s="151"/>
      <c r="WGY157" s="151"/>
      <c r="WGZ157" s="151"/>
      <c r="WHA157" s="151"/>
      <c r="WHB157" s="151"/>
      <c r="WHC157" s="151"/>
      <c r="WHD157" s="151"/>
      <c r="WHE157" s="151"/>
      <c r="WHF157" s="151"/>
      <c r="WHG157" s="151"/>
      <c r="WHH157" s="151"/>
      <c r="WHI157" s="151"/>
      <c r="WHJ157" s="151"/>
      <c r="WHK157" s="151"/>
      <c r="WHL157" s="151"/>
      <c r="WHM157" s="151"/>
      <c r="WHN157" s="151"/>
      <c r="WHO157" s="151"/>
      <c r="WHP157" s="151"/>
      <c r="WHQ157" s="151"/>
      <c r="WHR157" s="151"/>
      <c r="WHS157" s="151"/>
      <c r="WHT157" s="151"/>
      <c r="WHU157" s="151"/>
      <c r="WHV157" s="151"/>
      <c r="WHW157" s="151"/>
      <c r="WHX157" s="151"/>
      <c r="WHY157" s="151"/>
      <c r="WHZ157" s="151"/>
      <c r="WIA157" s="151"/>
      <c r="WIB157" s="151"/>
      <c r="WIC157" s="151"/>
      <c r="WID157" s="151"/>
      <c r="WIE157" s="151"/>
      <c r="WIF157" s="151"/>
      <c r="WIG157" s="151"/>
      <c r="WIH157" s="151"/>
      <c r="WII157" s="151"/>
      <c r="WIJ157" s="151"/>
      <c r="WIK157" s="151"/>
      <c r="WIL157" s="151"/>
      <c r="WIM157" s="151"/>
      <c r="WIN157" s="151"/>
      <c r="WIO157" s="151"/>
      <c r="WIP157" s="151"/>
      <c r="WIQ157" s="151"/>
      <c r="WIR157" s="151"/>
      <c r="WIS157" s="151"/>
      <c r="WIT157" s="151"/>
      <c r="WIU157" s="151"/>
      <c r="WIV157" s="151"/>
      <c r="WIW157" s="151"/>
      <c r="WIX157" s="151"/>
      <c r="WIY157" s="151"/>
      <c r="WIZ157" s="151"/>
      <c r="WJA157" s="151"/>
      <c r="WJB157" s="151"/>
      <c r="WJC157" s="151"/>
      <c r="WJD157" s="151"/>
      <c r="WJE157" s="151"/>
      <c r="WJF157" s="151"/>
      <c r="WJG157" s="151"/>
      <c r="WJH157" s="151"/>
      <c r="WJI157" s="151"/>
      <c r="WJJ157" s="151"/>
      <c r="WJK157" s="151"/>
      <c r="WJL157" s="151"/>
      <c r="WJM157" s="151"/>
      <c r="WJN157" s="151"/>
      <c r="WJO157" s="151"/>
      <c r="WJP157" s="151"/>
      <c r="WJQ157" s="151"/>
      <c r="WJR157" s="151"/>
      <c r="WJS157" s="151"/>
      <c r="WJT157" s="151"/>
      <c r="WJU157" s="151"/>
      <c r="WJV157" s="151"/>
      <c r="WJW157" s="151"/>
      <c r="WJX157" s="151"/>
      <c r="WJY157" s="151"/>
      <c r="WJZ157" s="151"/>
      <c r="WKA157" s="151"/>
      <c r="WKB157" s="151"/>
      <c r="WKC157" s="151"/>
      <c r="WKD157" s="151"/>
      <c r="WKE157" s="151"/>
      <c r="WKF157" s="151"/>
      <c r="WKG157" s="151"/>
      <c r="WKH157" s="151"/>
      <c r="WKI157" s="151"/>
      <c r="WKJ157" s="151"/>
      <c r="WKK157" s="151"/>
      <c r="WKL157" s="151"/>
      <c r="WKM157" s="151"/>
      <c r="WKN157" s="151"/>
      <c r="WKO157" s="151"/>
      <c r="WKP157" s="151"/>
      <c r="WKQ157" s="151"/>
      <c r="WKR157" s="151"/>
      <c r="WKS157" s="151"/>
      <c r="WKT157" s="151"/>
      <c r="WKU157" s="151"/>
      <c r="WKV157" s="151"/>
      <c r="WKW157" s="151"/>
      <c r="WKX157" s="151"/>
      <c r="WKY157" s="151"/>
      <c r="WKZ157" s="151"/>
      <c r="WLA157" s="151"/>
      <c r="WLB157" s="151"/>
      <c r="WLC157" s="151"/>
      <c r="WLD157" s="151"/>
      <c r="WLE157" s="151"/>
      <c r="WLF157" s="151"/>
      <c r="WLG157" s="151"/>
      <c r="WLH157" s="151"/>
      <c r="WLI157" s="151"/>
      <c r="WLJ157" s="151"/>
      <c r="WLK157" s="151"/>
      <c r="WLL157" s="151"/>
      <c r="WLM157" s="151"/>
      <c r="WLN157" s="151"/>
      <c r="WLO157" s="151"/>
      <c r="WLV157" s="151"/>
      <c r="WLW157" s="151"/>
      <c r="WLX157" s="151"/>
      <c r="WLY157" s="151"/>
      <c r="WLZ157" s="151"/>
      <c r="WMA157" s="151"/>
      <c r="WMB157" s="151"/>
      <c r="WMC157" s="151"/>
      <c r="WMD157" s="151"/>
      <c r="WME157" s="151"/>
      <c r="WMF157" s="151"/>
      <c r="WMG157" s="151"/>
      <c r="WMH157" s="151"/>
      <c r="WMI157" s="151"/>
      <c r="WMJ157" s="151"/>
      <c r="WMK157" s="151"/>
      <c r="WML157" s="151"/>
      <c r="WMM157" s="151"/>
      <c r="WMN157" s="151"/>
      <c r="WMO157" s="151"/>
      <c r="WMP157" s="151"/>
      <c r="WMQ157" s="151"/>
      <c r="WMR157" s="151"/>
      <c r="WMS157" s="151"/>
      <c r="WMT157" s="151"/>
      <c r="WMU157" s="151"/>
      <c r="WMV157" s="151"/>
      <c r="WMW157" s="151"/>
      <c r="WMX157" s="151"/>
      <c r="WMY157" s="151"/>
      <c r="WMZ157" s="151"/>
      <c r="WNA157" s="151"/>
      <c r="WNB157" s="151"/>
      <c r="WNC157" s="151"/>
      <c r="WND157" s="151"/>
      <c r="WNE157" s="151"/>
      <c r="WNF157" s="151"/>
      <c r="WNG157" s="151"/>
      <c r="WNH157" s="151"/>
      <c r="WNI157" s="151"/>
      <c r="WNJ157" s="151"/>
      <c r="WNK157" s="151"/>
      <c r="WNL157" s="151"/>
      <c r="WNM157" s="151"/>
      <c r="WNN157" s="151"/>
      <c r="WNO157" s="151"/>
      <c r="WNP157" s="151"/>
      <c r="WNQ157" s="151"/>
      <c r="WNR157" s="151"/>
      <c r="WNS157" s="151"/>
      <c r="WNT157" s="151"/>
      <c r="WNU157" s="151"/>
      <c r="WNV157" s="151"/>
      <c r="WNW157" s="151"/>
      <c r="WNX157" s="151"/>
      <c r="WNY157" s="151"/>
      <c r="WNZ157" s="151"/>
      <c r="WOA157" s="151"/>
      <c r="WOB157" s="151"/>
      <c r="WOC157" s="151"/>
      <c r="WOD157" s="151"/>
      <c r="WOE157" s="151"/>
      <c r="WOF157" s="151"/>
      <c r="WOG157" s="151"/>
      <c r="WOH157" s="151"/>
      <c r="WOI157" s="151"/>
      <c r="WOJ157" s="151"/>
      <c r="WOK157" s="151"/>
      <c r="WOL157" s="151"/>
      <c r="WOM157" s="151"/>
      <c r="WON157" s="151"/>
      <c r="WOO157" s="151"/>
      <c r="WOP157" s="151"/>
      <c r="WOQ157" s="151"/>
      <c r="WOR157" s="151"/>
      <c r="WOS157" s="151"/>
      <c r="WOT157" s="151"/>
      <c r="WOU157" s="151"/>
      <c r="WOV157" s="151"/>
      <c r="WOW157" s="151"/>
      <c r="WOX157" s="151"/>
      <c r="WOY157" s="151"/>
      <c r="WOZ157" s="151"/>
      <c r="WPA157" s="151"/>
      <c r="WPB157" s="151"/>
      <c r="WPC157" s="151"/>
      <c r="WPD157" s="151"/>
      <c r="WPE157" s="151"/>
      <c r="WPF157" s="151"/>
      <c r="WPG157" s="151"/>
      <c r="WPH157" s="151"/>
      <c r="WPI157" s="151"/>
      <c r="WPJ157" s="151"/>
      <c r="WPK157" s="151"/>
      <c r="WPL157" s="151"/>
      <c r="WPM157" s="151"/>
      <c r="WPN157" s="151"/>
      <c r="WPO157" s="151"/>
      <c r="WPP157" s="151"/>
      <c r="WPQ157" s="151"/>
      <c r="WPR157" s="151"/>
      <c r="WPS157" s="151"/>
      <c r="WPT157" s="151"/>
      <c r="WPU157" s="151"/>
      <c r="WPV157" s="151"/>
      <c r="WPW157" s="151"/>
      <c r="WPX157" s="151"/>
      <c r="WPY157" s="151"/>
      <c r="WPZ157" s="151"/>
      <c r="WQA157" s="151"/>
      <c r="WQB157" s="151"/>
      <c r="WQC157" s="151"/>
      <c r="WQD157" s="151"/>
      <c r="WQE157" s="151"/>
      <c r="WQF157" s="151"/>
      <c r="WQG157" s="151"/>
      <c r="WQH157" s="151"/>
      <c r="WQI157" s="151"/>
      <c r="WQJ157" s="151"/>
      <c r="WQK157" s="151"/>
      <c r="WQL157" s="151"/>
      <c r="WQM157" s="151"/>
      <c r="WQN157" s="151"/>
      <c r="WQO157" s="151"/>
      <c r="WQP157" s="151"/>
      <c r="WQQ157" s="151"/>
      <c r="WQR157" s="151"/>
      <c r="WQS157" s="151"/>
      <c r="WQT157" s="151"/>
      <c r="WQU157" s="151"/>
      <c r="WQV157" s="151"/>
      <c r="WQW157" s="151"/>
      <c r="WQX157" s="151"/>
      <c r="WQY157" s="151"/>
      <c r="WQZ157" s="151"/>
      <c r="WRA157" s="151"/>
      <c r="WRB157" s="151"/>
      <c r="WRC157" s="151"/>
      <c r="WRD157" s="151"/>
      <c r="WRE157" s="151"/>
      <c r="WRF157" s="151"/>
      <c r="WRG157" s="151"/>
      <c r="WRH157" s="151"/>
      <c r="WRI157" s="151"/>
      <c r="WRJ157" s="151"/>
      <c r="WRK157" s="151"/>
      <c r="WRL157" s="151"/>
      <c r="WRM157" s="151"/>
      <c r="WRN157" s="151"/>
      <c r="WRO157" s="151"/>
      <c r="WRP157" s="151"/>
      <c r="WRQ157" s="151"/>
      <c r="WRR157" s="151"/>
      <c r="WRS157" s="151"/>
      <c r="WRT157" s="151"/>
      <c r="WRU157" s="151"/>
      <c r="WRV157" s="151"/>
      <c r="WRW157" s="151"/>
      <c r="WRX157" s="151"/>
      <c r="WRY157" s="151"/>
      <c r="WRZ157" s="151"/>
      <c r="WSA157" s="151"/>
      <c r="WSB157" s="151"/>
      <c r="WSC157" s="151"/>
      <c r="WSD157" s="151"/>
      <c r="WSE157" s="151"/>
      <c r="WSF157" s="151"/>
      <c r="WSG157" s="151"/>
      <c r="WSH157" s="151"/>
      <c r="WSI157" s="151"/>
      <c r="WSJ157" s="151"/>
      <c r="WSK157" s="151"/>
      <c r="WSL157" s="151"/>
      <c r="WSM157" s="151"/>
      <c r="WSN157" s="151"/>
      <c r="WSO157" s="151"/>
      <c r="WSP157" s="151"/>
      <c r="WSQ157" s="151"/>
      <c r="WSR157" s="151"/>
      <c r="WSS157" s="151"/>
      <c r="WST157" s="151"/>
      <c r="WSU157" s="151"/>
      <c r="WSV157" s="151"/>
      <c r="WSW157" s="151"/>
      <c r="WSX157" s="151"/>
      <c r="WSY157" s="151"/>
      <c r="WSZ157" s="151"/>
      <c r="WTA157" s="151"/>
      <c r="WTB157" s="151"/>
      <c r="WTC157" s="151"/>
      <c r="WTD157" s="151"/>
      <c r="WTE157" s="151"/>
      <c r="WTF157" s="151"/>
      <c r="WTG157" s="151"/>
      <c r="WTH157" s="151"/>
      <c r="WTI157" s="151"/>
      <c r="WTJ157" s="151"/>
      <c r="WTK157" s="151"/>
      <c r="WTL157" s="151"/>
      <c r="WTM157" s="151"/>
      <c r="WTN157" s="151"/>
      <c r="WTO157" s="151"/>
      <c r="WTP157" s="151"/>
      <c r="WTQ157" s="151"/>
      <c r="WTR157" s="151"/>
      <c r="WTS157" s="151"/>
      <c r="WTT157" s="151"/>
      <c r="WTU157" s="151"/>
      <c r="WTV157" s="151"/>
      <c r="WTW157" s="151"/>
      <c r="WTX157" s="151"/>
      <c r="WTY157" s="151"/>
      <c r="WTZ157" s="151"/>
      <c r="WUA157" s="151"/>
      <c r="WUB157" s="151"/>
      <c r="WUC157" s="151"/>
      <c r="WUD157" s="151"/>
      <c r="WUE157" s="151"/>
      <c r="WUF157" s="151"/>
      <c r="WUG157" s="151"/>
      <c r="WUH157" s="151"/>
      <c r="WUI157" s="151"/>
      <c r="WUJ157" s="151"/>
      <c r="WUK157" s="151"/>
      <c r="WUL157" s="151"/>
      <c r="WUM157" s="151"/>
      <c r="WUN157" s="151"/>
      <c r="WUO157" s="151"/>
      <c r="WUP157" s="151"/>
      <c r="WUQ157" s="151"/>
      <c r="WUR157" s="151"/>
      <c r="WUS157" s="151"/>
      <c r="WUT157" s="151"/>
      <c r="WUU157" s="151"/>
      <c r="WUV157" s="151"/>
      <c r="WUW157" s="151"/>
      <c r="WUX157" s="151"/>
      <c r="WUY157" s="151"/>
      <c r="WUZ157" s="151"/>
      <c r="WVA157" s="151"/>
      <c r="WVB157" s="151"/>
      <c r="WVC157" s="151"/>
      <c r="WVD157" s="151"/>
      <c r="WVE157" s="151"/>
      <c r="WVF157" s="151"/>
      <c r="WVG157" s="151"/>
      <c r="WVH157" s="151"/>
      <c r="WVI157" s="151"/>
      <c r="WVJ157" s="151"/>
      <c r="WVK157" s="151"/>
      <c r="WVR157" s="151"/>
      <c r="WVS157" s="151"/>
      <c r="WVT157" s="151"/>
      <c r="WVU157" s="151"/>
      <c r="WVV157" s="151"/>
      <c r="WVW157" s="151"/>
      <c r="WVX157" s="151"/>
      <c r="WVY157" s="151"/>
      <c r="WVZ157" s="151"/>
      <c r="WWA157" s="151"/>
      <c r="WWB157" s="151"/>
      <c r="WWC157" s="151"/>
      <c r="WWD157" s="151"/>
      <c r="WWE157" s="151"/>
      <c r="WWF157" s="151"/>
      <c r="WWG157" s="151"/>
      <c r="WWH157" s="151"/>
      <c r="WWI157" s="151"/>
      <c r="WWJ157" s="151"/>
      <c r="WWK157" s="151"/>
      <c r="WWL157" s="151"/>
      <c r="WWM157" s="151"/>
      <c r="WWN157" s="151"/>
      <c r="WWO157" s="151"/>
      <c r="WWP157" s="151"/>
      <c r="WWQ157" s="151"/>
      <c r="WWR157" s="151"/>
      <c r="WWS157" s="151"/>
      <c r="WWT157" s="151"/>
      <c r="WWU157" s="151"/>
      <c r="WWV157" s="151"/>
      <c r="WWW157" s="151"/>
      <c r="WWX157" s="151"/>
      <c r="WWY157" s="151"/>
      <c r="WWZ157" s="151"/>
      <c r="WXA157" s="151"/>
      <c r="WXB157" s="151"/>
      <c r="WXC157" s="151"/>
      <c r="WXD157" s="151"/>
      <c r="WXE157" s="151"/>
      <c r="WXF157" s="151"/>
      <c r="WXG157" s="151"/>
      <c r="WXH157" s="151"/>
      <c r="WXI157" s="151"/>
      <c r="WXJ157" s="151"/>
      <c r="WXK157" s="151"/>
      <c r="WXL157" s="151"/>
      <c r="WXM157" s="151"/>
      <c r="WXN157" s="151"/>
      <c r="WXO157" s="151"/>
      <c r="WXP157" s="151"/>
      <c r="WXQ157" s="151"/>
      <c r="WXR157" s="151"/>
      <c r="WXS157" s="151"/>
      <c r="WXT157" s="151"/>
      <c r="WXU157" s="151"/>
      <c r="WXV157" s="151"/>
      <c r="WXW157" s="151"/>
      <c r="WXX157" s="151"/>
      <c r="WXY157" s="151"/>
      <c r="WXZ157" s="151"/>
      <c r="WYA157" s="151"/>
      <c r="WYB157" s="151"/>
      <c r="WYC157" s="151"/>
      <c r="WYD157" s="151"/>
      <c r="WYE157" s="151"/>
      <c r="WYF157" s="151"/>
      <c r="WYG157" s="151"/>
      <c r="WYH157" s="151"/>
      <c r="WYI157" s="151"/>
      <c r="WYJ157" s="151"/>
      <c r="WYK157" s="151"/>
      <c r="WYL157" s="151"/>
      <c r="WYM157" s="151"/>
      <c r="WYN157" s="151"/>
      <c r="WYO157" s="151"/>
      <c r="WYP157" s="151"/>
      <c r="WYQ157" s="151"/>
      <c r="WYR157" s="151"/>
      <c r="WYS157" s="151"/>
      <c r="WYT157" s="151"/>
      <c r="WYU157" s="151"/>
      <c r="WYV157" s="151"/>
      <c r="WYW157" s="151"/>
      <c r="WYX157" s="151"/>
      <c r="WYY157" s="151"/>
      <c r="WYZ157" s="151"/>
      <c r="WZA157" s="151"/>
      <c r="WZB157" s="151"/>
      <c r="WZC157" s="151"/>
      <c r="WZD157" s="151"/>
      <c r="WZE157" s="151"/>
      <c r="WZF157" s="151"/>
      <c r="WZG157" s="151"/>
      <c r="WZH157" s="151"/>
      <c r="WZI157" s="151"/>
      <c r="WZJ157" s="151"/>
      <c r="WZK157" s="151"/>
      <c r="WZL157" s="151"/>
      <c r="WZM157" s="151"/>
      <c r="WZN157" s="151"/>
      <c r="WZO157" s="151"/>
      <c r="WZP157" s="151"/>
      <c r="WZQ157" s="151"/>
      <c r="WZR157" s="151"/>
      <c r="WZS157" s="151"/>
      <c r="WZT157" s="151"/>
      <c r="WZU157" s="151"/>
      <c r="WZV157" s="151"/>
      <c r="WZW157" s="151"/>
      <c r="WZX157" s="151"/>
      <c r="WZY157" s="151"/>
      <c r="WZZ157" s="151"/>
      <c r="XAA157" s="151"/>
      <c r="XAB157" s="151"/>
      <c r="XAC157" s="151"/>
      <c r="XAD157" s="151"/>
      <c r="XAE157" s="151"/>
      <c r="XAF157" s="151"/>
      <c r="XAG157" s="151"/>
      <c r="XAH157" s="151"/>
      <c r="XAI157" s="151"/>
      <c r="XAJ157" s="151"/>
      <c r="XAK157" s="151"/>
      <c r="XAL157" s="151"/>
      <c r="XAM157" s="151"/>
      <c r="XAN157" s="151"/>
      <c r="XAO157" s="151"/>
      <c r="XAP157" s="151"/>
      <c r="XAQ157" s="151"/>
      <c r="XAR157" s="151"/>
      <c r="XAS157" s="151"/>
      <c r="XAT157" s="151"/>
      <c r="XAU157" s="151"/>
      <c r="XAV157" s="151"/>
      <c r="XAW157" s="151"/>
      <c r="XAX157" s="151"/>
      <c r="XAY157" s="151"/>
      <c r="XAZ157" s="151"/>
      <c r="XBA157" s="151"/>
      <c r="XBB157" s="151"/>
      <c r="XBC157" s="151"/>
      <c r="XBD157" s="151"/>
      <c r="XBE157" s="151"/>
      <c r="XBF157" s="151"/>
      <c r="XBG157" s="151"/>
      <c r="XBH157" s="151"/>
      <c r="XBI157" s="151"/>
      <c r="XBJ157" s="151"/>
      <c r="XBK157" s="151"/>
      <c r="XBL157" s="151"/>
      <c r="XBM157" s="151"/>
      <c r="XBN157" s="151"/>
      <c r="XBO157" s="151"/>
      <c r="XBP157" s="151"/>
      <c r="XBQ157" s="151"/>
      <c r="XBR157" s="151"/>
      <c r="XBS157" s="151"/>
      <c r="XBT157" s="151"/>
      <c r="XBU157" s="151"/>
      <c r="XBV157" s="151"/>
      <c r="XBW157" s="151"/>
      <c r="XBX157" s="151"/>
      <c r="XBY157" s="151"/>
      <c r="XBZ157" s="151"/>
      <c r="XCA157" s="151"/>
      <c r="XCB157" s="151"/>
      <c r="XCC157" s="151"/>
      <c r="XCD157" s="151"/>
      <c r="XCE157" s="151"/>
      <c r="XCF157" s="151"/>
      <c r="XCG157" s="151"/>
      <c r="XCH157" s="151"/>
      <c r="XCI157" s="151"/>
      <c r="XCJ157" s="151"/>
      <c r="XCK157" s="151"/>
      <c r="XCL157" s="151"/>
      <c r="XCM157" s="151"/>
      <c r="XCN157" s="151"/>
      <c r="XCO157" s="151"/>
      <c r="XCP157" s="151"/>
      <c r="XCQ157" s="151"/>
      <c r="XCR157" s="151"/>
      <c r="XCS157" s="151"/>
      <c r="XCT157" s="151"/>
      <c r="XCU157" s="151"/>
      <c r="XCV157" s="151"/>
      <c r="XCW157" s="151"/>
      <c r="XCX157" s="151"/>
      <c r="XCY157" s="151"/>
      <c r="XCZ157" s="151"/>
      <c r="XDA157" s="151"/>
      <c r="XDB157" s="151"/>
      <c r="XDC157" s="151"/>
      <c r="XDD157" s="151"/>
      <c r="XDE157" s="151"/>
      <c r="XDF157" s="151"/>
      <c r="XDG157" s="151"/>
      <c r="XDH157" s="151"/>
      <c r="XDI157" s="151"/>
      <c r="XDJ157" s="151"/>
      <c r="XDK157" s="151"/>
      <c r="XDL157" s="151"/>
      <c r="XDM157" s="151"/>
      <c r="XDN157" s="151"/>
      <c r="XDO157" s="151"/>
      <c r="XDP157" s="151"/>
      <c r="XDQ157" s="151"/>
      <c r="XDR157" s="151"/>
      <c r="XDS157" s="151"/>
      <c r="XDT157" s="151"/>
      <c r="XDU157" s="151"/>
      <c r="XDV157" s="151"/>
      <c r="XDW157" s="151"/>
      <c r="XDX157" s="151"/>
      <c r="XDY157" s="151"/>
      <c r="XDZ157" s="151"/>
      <c r="XEA157" s="151"/>
      <c r="XEB157" s="151"/>
      <c r="XEC157" s="151"/>
      <c r="XED157" s="151"/>
      <c r="XEE157" s="151"/>
      <c r="XEF157" s="151"/>
      <c r="XEG157" s="151"/>
      <c r="XEH157" s="151"/>
      <c r="XEI157" s="151"/>
      <c r="XEJ157" s="151"/>
      <c r="XEK157" s="151"/>
      <c r="XEL157" s="151"/>
      <c r="XEM157" s="151"/>
      <c r="XEN157" s="151"/>
      <c r="XEO157" s="151"/>
      <c r="XEP157" s="151"/>
      <c r="XEQ157" s="151"/>
      <c r="XER157" s="151"/>
      <c r="XES157" s="151"/>
      <c r="XET157" s="151"/>
      <c r="XEU157" s="151"/>
      <c r="XEV157" s="151"/>
      <c r="XEW157" s="151"/>
      <c r="XEX157" s="151"/>
      <c r="XEY157" s="151"/>
      <c r="XEZ157" s="151"/>
      <c r="XFA157" s="151"/>
      <c r="XFB157" s="151"/>
      <c r="XFC157" s="151"/>
      <c r="XFD157" s="151"/>
    </row>
    <row r="158" spans="1:16384" s="48" customFormat="1" ht="15.75" x14ac:dyDescent="0.25">
      <c r="A158" s="225" t="s">
        <v>880</v>
      </c>
      <c r="B158" s="215" t="s">
        <v>743</v>
      </c>
      <c r="C158" s="215"/>
      <c r="D158" s="207">
        <f>D160+D159</f>
        <v>8000000</v>
      </c>
      <c r="E158" s="207">
        <f t="shared" ref="E158:F158" si="45">E160+E159</f>
        <v>8000000</v>
      </c>
      <c r="F158" s="207">
        <f t="shared" si="45"/>
        <v>8000000</v>
      </c>
      <c r="G158" s="167"/>
      <c r="H158" s="168"/>
      <c r="I158" s="168"/>
      <c r="J158" s="167"/>
      <c r="K158" s="167"/>
      <c r="L158" s="354"/>
      <c r="M158" s="354"/>
      <c r="N158" s="354"/>
      <c r="O158" s="355"/>
      <c r="P158" s="355"/>
      <c r="Q158" s="355"/>
      <c r="R158" s="355"/>
      <c r="S158" s="355"/>
      <c r="T158" s="355"/>
      <c r="U158" s="355"/>
      <c r="V158" s="355"/>
      <c r="W158" s="355"/>
      <c r="X158" s="355"/>
      <c r="Y158" s="355"/>
      <c r="Z158" s="355"/>
      <c r="AA158" s="355"/>
      <c r="AB158" s="355"/>
      <c r="AC158" s="355"/>
      <c r="AD158" s="355"/>
      <c r="AE158" s="355"/>
      <c r="AF158" s="355"/>
      <c r="AG158" s="355"/>
      <c r="AH158" s="355"/>
      <c r="AI158" s="355"/>
      <c r="AJ158" s="355"/>
      <c r="AK158" s="355"/>
      <c r="AL158" s="355"/>
      <c r="AM158" s="355"/>
      <c r="AN158" s="355"/>
      <c r="AO158" s="355"/>
      <c r="AP158" s="355"/>
      <c r="AQ158" s="355"/>
      <c r="AR158" s="355"/>
      <c r="AS158" s="355"/>
      <c r="AT158" s="355"/>
      <c r="AU158" s="355"/>
      <c r="AV158" s="355"/>
      <c r="AW158" s="355"/>
      <c r="AX158" s="355"/>
      <c r="AY158" s="355"/>
      <c r="AZ158" s="355"/>
      <c r="BA158" s="355"/>
      <c r="BB158" s="355"/>
      <c r="BC158" s="355"/>
      <c r="BD158" s="355"/>
      <c r="BE158" s="355"/>
      <c r="BF158" s="355"/>
      <c r="BG158" s="355"/>
      <c r="BH158" s="355"/>
      <c r="BI158" s="355"/>
      <c r="BJ158" s="355"/>
      <c r="BK158" s="355"/>
      <c r="BL158" s="355"/>
      <c r="BM158" s="355"/>
      <c r="BN158" s="355"/>
      <c r="BO158" s="355"/>
      <c r="BP158" s="355"/>
      <c r="BQ158" s="355"/>
      <c r="BR158" s="355"/>
      <c r="BS158" s="355"/>
      <c r="BT158" s="355"/>
      <c r="BU158" s="355"/>
      <c r="BV158" s="355"/>
      <c r="BW158" s="355"/>
      <c r="BX158" s="355"/>
      <c r="BY158" s="355"/>
      <c r="BZ158" s="355"/>
      <c r="CA158" s="355"/>
      <c r="CB158" s="355"/>
      <c r="CC158" s="355"/>
      <c r="CD158" s="355"/>
      <c r="CE158" s="355"/>
      <c r="CF158" s="355"/>
      <c r="CG158" s="355"/>
      <c r="CH158" s="355"/>
      <c r="CI158" s="355"/>
      <c r="CJ158" s="355"/>
      <c r="CK158" s="355"/>
      <c r="CL158" s="355"/>
      <c r="CM158" s="355"/>
      <c r="CN158" s="355"/>
      <c r="CO158" s="355"/>
      <c r="CP158" s="355"/>
      <c r="CQ158" s="355"/>
      <c r="CR158" s="355"/>
      <c r="CS158" s="355"/>
      <c r="CT158" s="355"/>
      <c r="CU158" s="355"/>
      <c r="CV158" s="355"/>
      <c r="CW158" s="355"/>
      <c r="CX158" s="355"/>
      <c r="CY158" s="355"/>
      <c r="CZ158" s="355"/>
      <c r="DA158" s="355"/>
      <c r="DB158" s="355"/>
      <c r="DC158" s="355"/>
      <c r="DD158" s="355"/>
      <c r="DE158" s="355"/>
      <c r="DF158" s="355"/>
      <c r="DG158" s="355"/>
      <c r="DH158" s="355"/>
      <c r="DI158" s="355"/>
      <c r="DJ158" s="355"/>
      <c r="DK158" s="355"/>
      <c r="DL158" s="355"/>
      <c r="DM158" s="355"/>
      <c r="DN158" s="355"/>
      <c r="DO158" s="355"/>
      <c r="DP158" s="355"/>
      <c r="DQ158" s="355"/>
      <c r="DR158" s="355"/>
      <c r="DS158" s="355"/>
      <c r="DT158" s="355"/>
      <c r="DU158" s="355"/>
      <c r="DV158" s="355"/>
      <c r="DW158" s="355"/>
      <c r="DX158" s="355"/>
      <c r="DY158" s="355"/>
      <c r="DZ158" s="355"/>
      <c r="EA158" s="355"/>
      <c r="EB158" s="355"/>
      <c r="EC158" s="355"/>
      <c r="ED158" s="355"/>
      <c r="EE158" s="355"/>
      <c r="EF158" s="355"/>
      <c r="EG158" s="355"/>
      <c r="EH158" s="355"/>
      <c r="EI158" s="355"/>
      <c r="EJ158" s="355"/>
      <c r="EK158" s="355"/>
      <c r="EL158" s="355"/>
      <c r="EM158" s="355"/>
      <c r="EN158" s="355"/>
      <c r="EO158" s="355"/>
      <c r="EP158" s="355"/>
      <c r="EQ158" s="355"/>
      <c r="ER158" s="355"/>
      <c r="ES158" s="355"/>
      <c r="ET158" s="355"/>
      <c r="EU158" s="355"/>
      <c r="EV158" s="355"/>
      <c r="EW158" s="355"/>
      <c r="EX158" s="355"/>
      <c r="EY158" s="355"/>
      <c r="EZ158" s="355"/>
      <c r="FA158" s="355"/>
      <c r="FB158" s="355"/>
      <c r="FC158" s="355"/>
      <c r="FD158" s="355"/>
      <c r="FE158" s="355"/>
      <c r="FF158" s="355"/>
      <c r="FG158" s="355"/>
      <c r="FH158" s="355"/>
      <c r="FI158" s="355"/>
      <c r="FJ158" s="355"/>
      <c r="FK158" s="355"/>
      <c r="FL158" s="355"/>
      <c r="FM158" s="355"/>
      <c r="FN158" s="355"/>
      <c r="FO158" s="355"/>
      <c r="FP158" s="355"/>
      <c r="FQ158" s="355"/>
      <c r="FR158" s="355"/>
      <c r="FS158" s="355"/>
      <c r="FT158" s="355"/>
      <c r="FU158" s="355"/>
      <c r="FV158" s="355"/>
      <c r="FW158" s="355"/>
      <c r="FX158" s="355"/>
      <c r="FY158" s="355"/>
      <c r="FZ158" s="355"/>
      <c r="GA158" s="355"/>
      <c r="GB158" s="355"/>
      <c r="GC158" s="355"/>
      <c r="GD158" s="355"/>
      <c r="GE158" s="355"/>
      <c r="GF158" s="355"/>
      <c r="GG158" s="355"/>
      <c r="GH158" s="355"/>
      <c r="GI158" s="355"/>
      <c r="GJ158" s="355"/>
      <c r="GK158" s="355"/>
      <c r="GL158" s="355"/>
      <c r="GM158" s="355"/>
      <c r="GN158" s="355"/>
      <c r="GO158" s="355"/>
      <c r="GP158" s="355"/>
      <c r="GQ158" s="355"/>
      <c r="GR158" s="355"/>
      <c r="GS158" s="355"/>
      <c r="GT158" s="355"/>
      <c r="GU158" s="355"/>
      <c r="GV158" s="355"/>
      <c r="GW158" s="355"/>
      <c r="GX158" s="355"/>
      <c r="GY158" s="355"/>
      <c r="GZ158" s="355"/>
      <c r="HA158" s="355"/>
      <c r="HB158" s="355"/>
      <c r="HC158" s="355"/>
      <c r="HD158" s="355"/>
      <c r="HE158" s="355"/>
      <c r="HF158" s="355"/>
      <c r="HG158" s="355"/>
      <c r="HH158" s="355"/>
      <c r="HI158" s="355"/>
      <c r="HJ158" s="355"/>
      <c r="HK158" s="355"/>
      <c r="HL158" s="355"/>
      <c r="HM158" s="355"/>
      <c r="HN158" s="355"/>
      <c r="HO158" s="355"/>
      <c r="HP158" s="355"/>
      <c r="HQ158" s="355"/>
      <c r="HR158" s="355"/>
      <c r="HS158" s="355"/>
      <c r="HT158" s="355"/>
      <c r="HU158" s="355"/>
      <c r="HV158" s="355"/>
      <c r="HW158" s="355"/>
      <c r="HX158" s="355"/>
      <c r="HY158" s="355"/>
      <c r="HZ158" s="355"/>
      <c r="IA158" s="355"/>
      <c r="IB158" s="355"/>
      <c r="IC158" s="355"/>
      <c r="ID158" s="355"/>
      <c r="IE158" s="355"/>
      <c r="IF158" s="355"/>
      <c r="IG158" s="355"/>
      <c r="IH158" s="355"/>
      <c r="II158" s="355"/>
      <c r="IJ158" s="355"/>
      <c r="IK158" s="355"/>
      <c r="IL158" s="355"/>
      <c r="IM158" s="355"/>
      <c r="IN158" s="355"/>
      <c r="IO158" s="355"/>
      <c r="IP158" s="355"/>
      <c r="IQ158" s="355"/>
      <c r="IR158" s="355"/>
      <c r="IS158" s="355"/>
      <c r="IT158" s="355"/>
      <c r="IU158" s="355"/>
      <c r="IV158" s="355"/>
      <c r="IW158" s="355"/>
      <c r="IX158" s="355"/>
      <c r="IY158" s="355"/>
      <c r="JF158" s="355"/>
      <c r="JG158" s="355"/>
      <c r="JH158" s="355"/>
      <c r="JI158" s="355"/>
      <c r="JJ158" s="355"/>
      <c r="JK158" s="355"/>
      <c r="JL158" s="355"/>
      <c r="JM158" s="355"/>
      <c r="JN158" s="355"/>
      <c r="JO158" s="355"/>
      <c r="JP158" s="355"/>
      <c r="JQ158" s="355"/>
      <c r="JR158" s="355"/>
      <c r="JS158" s="355"/>
      <c r="JT158" s="355"/>
      <c r="JU158" s="355"/>
      <c r="JV158" s="355"/>
      <c r="JW158" s="355"/>
      <c r="JX158" s="355"/>
      <c r="JY158" s="355"/>
      <c r="JZ158" s="355"/>
      <c r="KA158" s="355"/>
      <c r="KB158" s="355"/>
      <c r="KC158" s="355"/>
      <c r="KD158" s="355"/>
      <c r="KE158" s="355"/>
      <c r="KF158" s="355"/>
      <c r="KG158" s="355"/>
      <c r="KH158" s="355"/>
      <c r="KI158" s="355"/>
      <c r="KJ158" s="355"/>
      <c r="KK158" s="355"/>
      <c r="KL158" s="355"/>
      <c r="KM158" s="355"/>
      <c r="KN158" s="355"/>
      <c r="KO158" s="355"/>
      <c r="KP158" s="355"/>
      <c r="KQ158" s="355"/>
      <c r="KR158" s="355"/>
      <c r="KS158" s="355"/>
      <c r="KT158" s="355"/>
      <c r="KU158" s="355"/>
      <c r="KV158" s="355"/>
      <c r="KW158" s="355"/>
      <c r="KX158" s="355"/>
      <c r="KY158" s="355"/>
      <c r="KZ158" s="355"/>
      <c r="LA158" s="355"/>
      <c r="LB158" s="355"/>
      <c r="LC158" s="355"/>
      <c r="LD158" s="355"/>
      <c r="LE158" s="355"/>
      <c r="LF158" s="355"/>
      <c r="LG158" s="355"/>
      <c r="LH158" s="355"/>
      <c r="LI158" s="355"/>
      <c r="LJ158" s="355"/>
      <c r="LK158" s="355"/>
      <c r="LL158" s="355"/>
      <c r="LM158" s="355"/>
      <c r="LN158" s="355"/>
      <c r="LO158" s="355"/>
      <c r="LP158" s="355"/>
      <c r="LQ158" s="355"/>
      <c r="LR158" s="355"/>
      <c r="LS158" s="355"/>
      <c r="LT158" s="355"/>
      <c r="LU158" s="355"/>
      <c r="LV158" s="355"/>
      <c r="LW158" s="355"/>
      <c r="LX158" s="355"/>
      <c r="LY158" s="355"/>
      <c r="LZ158" s="355"/>
      <c r="MA158" s="355"/>
      <c r="MB158" s="355"/>
      <c r="MC158" s="355"/>
      <c r="MD158" s="355"/>
      <c r="ME158" s="355"/>
      <c r="MF158" s="355"/>
      <c r="MG158" s="355"/>
      <c r="MH158" s="355"/>
      <c r="MI158" s="355"/>
      <c r="MJ158" s="355"/>
      <c r="MK158" s="355"/>
      <c r="ML158" s="355"/>
      <c r="MM158" s="355"/>
      <c r="MN158" s="355"/>
      <c r="MO158" s="355"/>
      <c r="MP158" s="355"/>
      <c r="MQ158" s="355"/>
      <c r="MR158" s="355"/>
      <c r="MS158" s="355"/>
      <c r="MT158" s="355"/>
      <c r="MU158" s="355"/>
      <c r="MV158" s="355"/>
      <c r="MW158" s="355"/>
      <c r="MX158" s="355"/>
      <c r="MY158" s="355"/>
      <c r="MZ158" s="355"/>
      <c r="NA158" s="355"/>
      <c r="NB158" s="355"/>
      <c r="NC158" s="355"/>
      <c r="ND158" s="355"/>
      <c r="NE158" s="355"/>
      <c r="NF158" s="355"/>
      <c r="NG158" s="355"/>
      <c r="NH158" s="355"/>
      <c r="NI158" s="355"/>
      <c r="NJ158" s="355"/>
      <c r="NK158" s="355"/>
      <c r="NL158" s="355"/>
      <c r="NM158" s="355"/>
      <c r="NN158" s="355"/>
      <c r="NO158" s="355"/>
      <c r="NP158" s="355"/>
      <c r="NQ158" s="355"/>
      <c r="NR158" s="355"/>
      <c r="NS158" s="355"/>
      <c r="NT158" s="355"/>
      <c r="NU158" s="355"/>
      <c r="NV158" s="355"/>
      <c r="NW158" s="355"/>
      <c r="NX158" s="355"/>
      <c r="NY158" s="355"/>
      <c r="NZ158" s="355"/>
      <c r="OA158" s="355"/>
      <c r="OB158" s="355"/>
      <c r="OC158" s="355"/>
      <c r="OD158" s="355"/>
      <c r="OE158" s="355"/>
      <c r="OF158" s="355"/>
      <c r="OG158" s="355"/>
      <c r="OH158" s="355"/>
      <c r="OI158" s="355"/>
      <c r="OJ158" s="355"/>
      <c r="OK158" s="355"/>
      <c r="OL158" s="355"/>
      <c r="OM158" s="355"/>
      <c r="ON158" s="355"/>
      <c r="OO158" s="355"/>
      <c r="OP158" s="355"/>
      <c r="OQ158" s="355"/>
      <c r="OR158" s="355"/>
      <c r="OS158" s="355"/>
      <c r="OT158" s="355"/>
      <c r="OU158" s="355"/>
      <c r="OV158" s="355"/>
      <c r="OW158" s="355"/>
      <c r="OX158" s="355"/>
      <c r="OY158" s="355"/>
      <c r="OZ158" s="355"/>
      <c r="PA158" s="355"/>
      <c r="PB158" s="355"/>
      <c r="PC158" s="355"/>
      <c r="PD158" s="355"/>
      <c r="PE158" s="355"/>
      <c r="PF158" s="355"/>
      <c r="PG158" s="355"/>
      <c r="PH158" s="355"/>
      <c r="PI158" s="355"/>
      <c r="PJ158" s="355"/>
      <c r="PK158" s="355"/>
      <c r="PL158" s="355"/>
      <c r="PM158" s="355"/>
      <c r="PN158" s="355"/>
      <c r="PO158" s="355"/>
      <c r="PP158" s="355"/>
      <c r="PQ158" s="355"/>
      <c r="PR158" s="355"/>
      <c r="PS158" s="355"/>
      <c r="PT158" s="355"/>
      <c r="PU158" s="355"/>
      <c r="PV158" s="355"/>
      <c r="PW158" s="355"/>
      <c r="PX158" s="355"/>
      <c r="PY158" s="355"/>
      <c r="PZ158" s="355"/>
      <c r="QA158" s="355"/>
      <c r="QB158" s="355"/>
      <c r="QC158" s="355"/>
      <c r="QD158" s="355"/>
      <c r="QE158" s="355"/>
      <c r="QF158" s="355"/>
      <c r="QG158" s="355"/>
      <c r="QH158" s="355"/>
      <c r="QI158" s="355"/>
      <c r="QJ158" s="355"/>
      <c r="QK158" s="355"/>
      <c r="QL158" s="355"/>
      <c r="QM158" s="355"/>
      <c r="QN158" s="355"/>
      <c r="QO158" s="355"/>
      <c r="QP158" s="355"/>
      <c r="QQ158" s="355"/>
      <c r="QR158" s="355"/>
      <c r="QS158" s="355"/>
      <c r="QT158" s="355"/>
      <c r="QU158" s="355"/>
      <c r="QV158" s="355"/>
      <c r="QW158" s="355"/>
      <c r="QX158" s="355"/>
      <c r="QY158" s="355"/>
      <c r="QZ158" s="355"/>
      <c r="RA158" s="355"/>
      <c r="RB158" s="355"/>
      <c r="RC158" s="355"/>
      <c r="RD158" s="355"/>
      <c r="RE158" s="355"/>
      <c r="RF158" s="355"/>
      <c r="RG158" s="355"/>
      <c r="RH158" s="355"/>
      <c r="RI158" s="355"/>
      <c r="RJ158" s="355"/>
      <c r="RK158" s="355"/>
      <c r="RL158" s="355"/>
      <c r="RM158" s="355"/>
      <c r="RN158" s="355"/>
      <c r="RO158" s="355"/>
      <c r="RP158" s="355"/>
      <c r="RQ158" s="355"/>
      <c r="RR158" s="355"/>
      <c r="RS158" s="355"/>
      <c r="RT158" s="355"/>
      <c r="RU158" s="355"/>
      <c r="RV158" s="355"/>
      <c r="RW158" s="355"/>
      <c r="RX158" s="355"/>
      <c r="RY158" s="355"/>
      <c r="RZ158" s="355"/>
      <c r="SA158" s="355"/>
      <c r="SB158" s="355"/>
      <c r="SC158" s="355"/>
      <c r="SD158" s="355"/>
      <c r="SE158" s="355"/>
      <c r="SF158" s="355"/>
      <c r="SG158" s="355"/>
      <c r="SH158" s="355"/>
      <c r="SI158" s="355"/>
      <c r="SJ158" s="355"/>
      <c r="SK158" s="355"/>
      <c r="SL158" s="355"/>
      <c r="SM158" s="355"/>
      <c r="SN158" s="355"/>
      <c r="SO158" s="355"/>
      <c r="SP158" s="355"/>
      <c r="SQ158" s="355"/>
      <c r="SR158" s="355"/>
      <c r="SS158" s="355"/>
      <c r="ST158" s="355"/>
      <c r="SU158" s="355"/>
      <c r="TB158" s="355"/>
      <c r="TC158" s="355"/>
      <c r="TD158" s="355"/>
      <c r="TE158" s="355"/>
      <c r="TF158" s="355"/>
      <c r="TG158" s="355"/>
      <c r="TH158" s="355"/>
      <c r="TI158" s="355"/>
      <c r="TJ158" s="355"/>
      <c r="TK158" s="355"/>
      <c r="TL158" s="355"/>
      <c r="TM158" s="355"/>
      <c r="TN158" s="355"/>
      <c r="TO158" s="355"/>
      <c r="TP158" s="355"/>
      <c r="TQ158" s="355"/>
      <c r="TR158" s="355"/>
      <c r="TS158" s="355"/>
      <c r="TT158" s="355"/>
      <c r="TU158" s="355"/>
      <c r="TV158" s="355"/>
      <c r="TW158" s="355"/>
      <c r="TX158" s="355"/>
      <c r="TY158" s="355"/>
      <c r="TZ158" s="355"/>
      <c r="UA158" s="355"/>
      <c r="UB158" s="355"/>
      <c r="UC158" s="355"/>
      <c r="UD158" s="355"/>
      <c r="UE158" s="355"/>
      <c r="UF158" s="355"/>
      <c r="UG158" s="355"/>
      <c r="UH158" s="355"/>
      <c r="UI158" s="355"/>
      <c r="UJ158" s="355"/>
      <c r="UK158" s="355"/>
      <c r="UL158" s="355"/>
      <c r="UM158" s="355"/>
      <c r="UN158" s="355"/>
      <c r="UO158" s="355"/>
      <c r="UP158" s="355"/>
      <c r="UQ158" s="355"/>
      <c r="UR158" s="355"/>
      <c r="US158" s="355"/>
      <c r="UT158" s="355"/>
      <c r="UU158" s="355"/>
      <c r="UV158" s="355"/>
      <c r="UW158" s="355"/>
      <c r="UX158" s="355"/>
      <c r="UY158" s="355"/>
      <c r="UZ158" s="355"/>
      <c r="VA158" s="355"/>
      <c r="VB158" s="355"/>
      <c r="VC158" s="355"/>
      <c r="VD158" s="355"/>
      <c r="VE158" s="355"/>
      <c r="VF158" s="355"/>
      <c r="VG158" s="355"/>
      <c r="VH158" s="355"/>
      <c r="VI158" s="355"/>
      <c r="VJ158" s="355"/>
      <c r="VK158" s="355"/>
      <c r="VL158" s="355"/>
      <c r="VM158" s="355"/>
      <c r="VN158" s="355"/>
      <c r="VO158" s="355"/>
      <c r="VP158" s="355"/>
      <c r="VQ158" s="355"/>
      <c r="VR158" s="355"/>
      <c r="VS158" s="355"/>
      <c r="VT158" s="355"/>
      <c r="VU158" s="355"/>
      <c r="VV158" s="355"/>
      <c r="VW158" s="355"/>
      <c r="VX158" s="355"/>
      <c r="VY158" s="355"/>
      <c r="VZ158" s="355"/>
      <c r="WA158" s="355"/>
      <c r="WB158" s="355"/>
      <c r="WC158" s="355"/>
      <c r="WD158" s="355"/>
      <c r="WE158" s="355"/>
      <c r="WF158" s="355"/>
      <c r="WG158" s="355"/>
      <c r="WH158" s="355"/>
      <c r="WI158" s="355"/>
      <c r="WJ158" s="355"/>
      <c r="WK158" s="355"/>
      <c r="WL158" s="355"/>
      <c r="WM158" s="355"/>
      <c r="WN158" s="355"/>
      <c r="WO158" s="355"/>
      <c r="WP158" s="355"/>
      <c r="WQ158" s="355"/>
      <c r="WR158" s="355"/>
      <c r="WS158" s="355"/>
      <c r="WT158" s="355"/>
      <c r="WU158" s="355"/>
      <c r="WV158" s="355"/>
      <c r="WW158" s="355"/>
      <c r="WX158" s="355"/>
      <c r="WY158" s="355"/>
      <c r="WZ158" s="355"/>
      <c r="XA158" s="355"/>
      <c r="XB158" s="355"/>
      <c r="XC158" s="355"/>
      <c r="XD158" s="355"/>
      <c r="XE158" s="355"/>
      <c r="XF158" s="355"/>
      <c r="XG158" s="355"/>
      <c r="XH158" s="355"/>
      <c r="XI158" s="355"/>
      <c r="XJ158" s="355"/>
      <c r="XK158" s="355"/>
      <c r="XL158" s="355"/>
      <c r="XM158" s="355"/>
      <c r="XN158" s="355"/>
      <c r="XO158" s="355"/>
      <c r="XP158" s="355"/>
      <c r="XQ158" s="355"/>
      <c r="XR158" s="355"/>
      <c r="XS158" s="355"/>
      <c r="XT158" s="355"/>
      <c r="XU158" s="355"/>
      <c r="XV158" s="355"/>
      <c r="XW158" s="355"/>
      <c r="XX158" s="355"/>
      <c r="XY158" s="355"/>
      <c r="XZ158" s="355"/>
      <c r="YA158" s="355"/>
      <c r="YB158" s="355"/>
      <c r="YC158" s="355"/>
      <c r="YD158" s="355"/>
      <c r="YE158" s="355"/>
      <c r="YF158" s="355"/>
      <c r="YG158" s="355"/>
      <c r="YH158" s="355"/>
      <c r="YI158" s="355"/>
      <c r="YJ158" s="355"/>
      <c r="YK158" s="355"/>
      <c r="YL158" s="355"/>
      <c r="YM158" s="355"/>
      <c r="YN158" s="355"/>
      <c r="YO158" s="355"/>
      <c r="YP158" s="355"/>
      <c r="YQ158" s="355"/>
      <c r="YR158" s="355"/>
      <c r="YS158" s="355"/>
      <c r="YT158" s="355"/>
      <c r="YU158" s="355"/>
      <c r="YV158" s="355"/>
      <c r="YW158" s="355"/>
      <c r="YX158" s="355"/>
      <c r="YY158" s="355"/>
      <c r="YZ158" s="355"/>
      <c r="ZA158" s="355"/>
      <c r="ZB158" s="355"/>
      <c r="ZC158" s="355"/>
      <c r="ZD158" s="355"/>
      <c r="ZE158" s="355"/>
      <c r="ZF158" s="355"/>
      <c r="ZG158" s="355"/>
      <c r="ZH158" s="355"/>
      <c r="ZI158" s="355"/>
      <c r="ZJ158" s="355"/>
      <c r="ZK158" s="355"/>
      <c r="ZL158" s="355"/>
      <c r="ZM158" s="355"/>
      <c r="ZN158" s="355"/>
      <c r="ZO158" s="355"/>
      <c r="ZP158" s="355"/>
      <c r="ZQ158" s="355"/>
      <c r="ZR158" s="355"/>
      <c r="ZS158" s="355"/>
      <c r="ZT158" s="355"/>
      <c r="ZU158" s="355"/>
      <c r="ZV158" s="355"/>
      <c r="ZW158" s="355"/>
      <c r="ZX158" s="355"/>
      <c r="ZY158" s="355"/>
      <c r="ZZ158" s="355"/>
      <c r="AAA158" s="355"/>
      <c r="AAB158" s="355"/>
      <c r="AAC158" s="355"/>
      <c r="AAD158" s="355"/>
      <c r="AAE158" s="355"/>
      <c r="AAF158" s="355"/>
      <c r="AAG158" s="355"/>
      <c r="AAH158" s="355"/>
      <c r="AAI158" s="355"/>
      <c r="AAJ158" s="355"/>
      <c r="AAK158" s="355"/>
      <c r="AAL158" s="355"/>
      <c r="AAM158" s="355"/>
      <c r="AAN158" s="355"/>
      <c r="AAO158" s="355"/>
      <c r="AAP158" s="355"/>
      <c r="AAQ158" s="355"/>
      <c r="AAR158" s="355"/>
      <c r="AAS158" s="355"/>
      <c r="AAT158" s="355"/>
      <c r="AAU158" s="355"/>
      <c r="AAV158" s="355"/>
      <c r="AAW158" s="355"/>
      <c r="AAX158" s="355"/>
      <c r="AAY158" s="355"/>
      <c r="AAZ158" s="355"/>
      <c r="ABA158" s="355"/>
      <c r="ABB158" s="355"/>
      <c r="ABC158" s="355"/>
      <c r="ABD158" s="355"/>
      <c r="ABE158" s="355"/>
      <c r="ABF158" s="355"/>
      <c r="ABG158" s="355"/>
      <c r="ABH158" s="355"/>
      <c r="ABI158" s="355"/>
      <c r="ABJ158" s="355"/>
      <c r="ABK158" s="355"/>
      <c r="ABL158" s="355"/>
      <c r="ABM158" s="355"/>
      <c r="ABN158" s="355"/>
      <c r="ABO158" s="355"/>
      <c r="ABP158" s="355"/>
      <c r="ABQ158" s="355"/>
      <c r="ABR158" s="355"/>
      <c r="ABS158" s="355"/>
      <c r="ABT158" s="355"/>
      <c r="ABU158" s="355"/>
      <c r="ABV158" s="355"/>
      <c r="ABW158" s="355"/>
      <c r="ABX158" s="355"/>
      <c r="ABY158" s="355"/>
      <c r="ABZ158" s="355"/>
      <c r="ACA158" s="355"/>
      <c r="ACB158" s="355"/>
      <c r="ACC158" s="355"/>
      <c r="ACD158" s="355"/>
      <c r="ACE158" s="355"/>
      <c r="ACF158" s="355"/>
      <c r="ACG158" s="355"/>
      <c r="ACH158" s="355"/>
      <c r="ACI158" s="355"/>
      <c r="ACJ158" s="355"/>
      <c r="ACK158" s="355"/>
      <c r="ACL158" s="355"/>
      <c r="ACM158" s="355"/>
      <c r="ACN158" s="355"/>
      <c r="ACO158" s="355"/>
      <c r="ACP158" s="355"/>
      <c r="ACQ158" s="355"/>
      <c r="ACX158" s="355"/>
      <c r="ACY158" s="355"/>
      <c r="ACZ158" s="355"/>
      <c r="ADA158" s="355"/>
      <c r="ADB158" s="355"/>
      <c r="ADC158" s="355"/>
      <c r="ADD158" s="355"/>
      <c r="ADE158" s="355"/>
      <c r="ADF158" s="355"/>
      <c r="ADG158" s="355"/>
      <c r="ADH158" s="355"/>
      <c r="ADI158" s="355"/>
      <c r="ADJ158" s="355"/>
      <c r="ADK158" s="355"/>
      <c r="ADL158" s="355"/>
      <c r="ADM158" s="355"/>
      <c r="ADN158" s="355"/>
      <c r="ADO158" s="355"/>
      <c r="ADP158" s="355"/>
      <c r="ADQ158" s="355"/>
      <c r="ADR158" s="355"/>
      <c r="ADS158" s="355"/>
      <c r="ADT158" s="355"/>
      <c r="ADU158" s="355"/>
      <c r="ADV158" s="355"/>
      <c r="ADW158" s="355"/>
      <c r="ADX158" s="355"/>
      <c r="ADY158" s="355"/>
      <c r="ADZ158" s="355"/>
      <c r="AEA158" s="355"/>
      <c r="AEB158" s="355"/>
      <c r="AEC158" s="355"/>
      <c r="AED158" s="355"/>
      <c r="AEE158" s="355"/>
      <c r="AEF158" s="355"/>
      <c r="AEG158" s="355"/>
      <c r="AEH158" s="355"/>
      <c r="AEI158" s="355"/>
      <c r="AEJ158" s="355"/>
      <c r="AEK158" s="355"/>
      <c r="AEL158" s="355"/>
      <c r="AEM158" s="355"/>
      <c r="AEN158" s="355"/>
      <c r="AEO158" s="355"/>
      <c r="AEP158" s="355"/>
      <c r="AEQ158" s="355"/>
      <c r="AER158" s="355"/>
      <c r="AES158" s="355"/>
      <c r="AET158" s="355"/>
      <c r="AEU158" s="355"/>
      <c r="AEV158" s="355"/>
      <c r="AEW158" s="355"/>
      <c r="AEX158" s="355"/>
      <c r="AEY158" s="355"/>
      <c r="AEZ158" s="355"/>
      <c r="AFA158" s="355"/>
      <c r="AFB158" s="355"/>
      <c r="AFC158" s="355"/>
      <c r="AFD158" s="355"/>
      <c r="AFE158" s="355"/>
      <c r="AFF158" s="355"/>
      <c r="AFG158" s="355"/>
      <c r="AFH158" s="355"/>
      <c r="AFI158" s="355"/>
      <c r="AFJ158" s="355"/>
      <c r="AFK158" s="355"/>
      <c r="AFL158" s="355"/>
      <c r="AFM158" s="355"/>
      <c r="AFN158" s="355"/>
      <c r="AFO158" s="355"/>
      <c r="AFP158" s="355"/>
      <c r="AFQ158" s="355"/>
      <c r="AFR158" s="355"/>
      <c r="AFS158" s="355"/>
      <c r="AFT158" s="355"/>
      <c r="AFU158" s="355"/>
      <c r="AFV158" s="355"/>
      <c r="AFW158" s="355"/>
      <c r="AFX158" s="355"/>
      <c r="AFY158" s="355"/>
      <c r="AFZ158" s="355"/>
      <c r="AGA158" s="355"/>
      <c r="AGB158" s="355"/>
      <c r="AGC158" s="355"/>
      <c r="AGD158" s="355"/>
      <c r="AGE158" s="355"/>
      <c r="AGF158" s="355"/>
      <c r="AGG158" s="355"/>
      <c r="AGH158" s="355"/>
      <c r="AGI158" s="355"/>
      <c r="AGJ158" s="355"/>
      <c r="AGK158" s="355"/>
      <c r="AGL158" s="355"/>
      <c r="AGM158" s="355"/>
      <c r="AGN158" s="355"/>
      <c r="AGO158" s="355"/>
      <c r="AGP158" s="355"/>
      <c r="AGQ158" s="355"/>
      <c r="AGR158" s="355"/>
      <c r="AGS158" s="355"/>
      <c r="AGT158" s="355"/>
      <c r="AGU158" s="355"/>
      <c r="AGV158" s="355"/>
      <c r="AGW158" s="355"/>
      <c r="AGX158" s="355"/>
      <c r="AGY158" s="355"/>
      <c r="AGZ158" s="355"/>
      <c r="AHA158" s="355"/>
      <c r="AHB158" s="355"/>
      <c r="AHC158" s="355"/>
      <c r="AHD158" s="355"/>
      <c r="AHE158" s="355"/>
      <c r="AHF158" s="355"/>
      <c r="AHG158" s="355"/>
      <c r="AHH158" s="355"/>
      <c r="AHI158" s="355"/>
      <c r="AHJ158" s="355"/>
      <c r="AHK158" s="355"/>
      <c r="AHL158" s="355"/>
      <c r="AHM158" s="355"/>
      <c r="AHN158" s="355"/>
      <c r="AHO158" s="355"/>
      <c r="AHP158" s="355"/>
      <c r="AHQ158" s="355"/>
      <c r="AHR158" s="355"/>
      <c r="AHS158" s="355"/>
      <c r="AHT158" s="355"/>
      <c r="AHU158" s="355"/>
      <c r="AHV158" s="355"/>
      <c r="AHW158" s="355"/>
      <c r="AHX158" s="355"/>
      <c r="AHY158" s="355"/>
      <c r="AHZ158" s="355"/>
      <c r="AIA158" s="355"/>
      <c r="AIB158" s="355"/>
      <c r="AIC158" s="355"/>
      <c r="AID158" s="355"/>
      <c r="AIE158" s="355"/>
      <c r="AIF158" s="355"/>
      <c r="AIG158" s="355"/>
      <c r="AIH158" s="355"/>
      <c r="AII158" s="355"/>
      <c r="AIJ158" s="355"/>
      <c r="AIK158" s="355"/>
      <c r="AIL158" s="355"/>
      <c r="AIM158" s="355"/>
      <c r="AIN158" s="355"/>
      <c r="AIO158" s="355"/>
      <c r="AIP158" s="355"/>
      <c r="AIQ158" s="355"/>
      <c r="AIR158" s="355"/>
      <c r="AIS158" s="355"/>
      <c r="AIT158" s="355"/>
      <c r="AIU158" s="355"/>
      <c r="AIV158" s="355"/>
      <c r="AIW158" s="355"/>
      <c r="AIX158" s="355"/>
      <c r="AIY158" s="355"/>
      <c r="AIZ158" s="355"/>
      <c r="AJA158" s="355"/>
      <c r="AJB158" s="355"/>
      <c r="AJC158" s="355"/>
      <c r="AJD158" s="355"/>
      <c r="AJE158" s="355"/>
      <c r="AJF158" s="355"/>
      <c r="AJG158" s="355"/>
      <c r="AJH158" s="355"/>
      <c r="AJI158" s="355"/>
      <c r="AJJ158" s="355"/>
      <c r="AJK158" s="355"/>
      <c r="AJL158" s="355"/>
      <c r="AJM158" s="355"/>
      <c r="AJN158" s="355"/>
      <c r="AJO158" s="355"/>
      <c r="AJP158" s="355"/>
      <c r="AJQ158" s="355"/>
      <c r="AJR158" s="355"/>
      <c r="AJS158" s="355"/>
      <c r="AJT158" s="355"/>
      <c r="AJU158" s="355"/>
      <c r="AJV158" s="355"/>
      <c r="AJW158" s="355"/>
      <c r="AJX158" s="355"/>
      <c r="AJY158" s="355"/>
      <c r="AJZ158" s="355"/>
      <c r="AKA158" s="355"/>
      <c r="AKB158" s="355"/>
      <c r="AKC158" s="355"/>
      <c r="AKD158" s="355"/>
      <c r="AKE158" s="355"/>
      <c r="AKF158" s="355"/>
      <c r="AKG158" s="355"/>
      <c r="AKH158" s="355"/>
      <c r="AKI158" s="355"/>
      <c r="AKJ158" s="355"/>
      <c r="AKK158" s="355"/>
      <c r="AKL158" s="355"/>
      <c r="AKM158" s="355"/>
      <c r="AKN158" s="355"/>
      <c r="AKO158" s="355"/>
      <c r="AKP158" s="355"/>
      <c r="AKQ158" s="355"/>
      <c r="AKR158" s="355"/>
      <c r="AKS158" s="355"/>
      <c r="AKT158" s="355"/>
      <c r="AKU158" s="355"/>
      <c r="AKV158" s="355"/>
      <c r="AKW158" s="355"/>
      <c r="AKX158" s="355"/>
      <c r="AKY158" s="355"/>
      <c r="AKZ158" s="355"/>
      <c r="ALA158" s="355"/>
      <c r="ALB158" s="355"/>
      <c r="ALC158" s="355"/>
      <c r="ALD158" s="355"/>
      <c r="ALE158" s="355"/>
      <c r="ALF158" s="355"/>
      <c r="ALG158" s="355"/>
      <c r="ALH158" s="355"/>
      <c r="ALI158" s="355"/>
      <c r="ALJ158" s="355"/>
      <c r="ALK158" s="355"/>
      <c r="ALL158" s="355"/>
      <c r="ALM158" s="355"/>
      <c r="ALN158" s="355"/>
      <c r="ALO158" s="355"/>
      <c r="ALP158" s="355"/>
      <c r="ALQ158" s="355"/>
      <c r="ALR158" s="355"/>
      <c r="ALS158" s="355"/>
      <c r="ALT158" s="355"/>
      <c r="ALU158" s="355"/>
      <c r="ALV158" s="355"/>
      <c r="ALW158" s="355"/>
      <c r="ALX158" s="355"/>
      <c r="ALY158" s="355"/>
      <c r="ALZ158" s="355"/>
      <c r="AMA158" s="355"/>
      <c r="AMB158" s="355"/>
      <c r="AMC158" s="355"/>
      <c r="AMD158" s="355"/>
      <c r="AME158" s="355"/>
      <c r="AMF158" s="355"/>
      <c r="AMG158" s="355"/>
      <c r="AMH158" s="355"/>
      <c r="AMI158" s="355"/>
      <c r="AMJ158" s="355"/>
      <c r="AMK158" s="355"/>
      <c r="AML158" s="355"/>
      <c r="AMM158" s="355"/>
      <c r="AMT158" s="355"/>
      <c r="AMU158" s="355"/>
      <c r="AMV158" s="355"/>
      <c r="AMW158" s="355"/>
      <c r="AMX158" s="355"/>
      <c r="AMY158" s="355"/>
      <c r="AMZ158" s="355"/>
      <c r="ANA158" s="355"/>
      <c r="ANB158" s="355"/>
      <c r="ANC158" s="355"/>
      <c r="AND158" s="355"/>
      <c r="ANE158" s="355"/>
      <c r="ANF158" s="355"/>
      <c r="ANG158" s="355"/>
      <c r="ANH158" s="355"/>
      <c r="ANI158" s="355"/>
      <c r="ANJ158" s="355"/>
      <c r="ANK158" s="355"/>
      <c r="ANL158" s="355"/>
      <c r="ANM158" s="355"/>
      <c r="ANN158" s="355"/>
      <c r="ANO158" s="355"/>
      <c r="ANP158" s="355"/>
      <c r="ANQ158" s="355"/>
      <c r="ANR158" s="355"/>
      <c r="ANS158" s="355"/>
      <c r="ANT158" s="355"/>
      <c r="ANU158" s="355"/>
      <c r="ANV158" s="355"/>
      <c r="ANW158" s="355"/>
      <c r="ANX158" s="355"/>
      <c r="ANY158" s="355"/>
      <c r="ANZ158" s="355"/>
      <c r="AOA158" s="355"/>
      <c r="AOB158" s="355"/>
      <c r="AOC158" s="355"/>
      <c r="AOD158" s="355"/>
      <c r="AOE158" s="355"/>
      <c r="AOF158" s="355"/>
      <c r="AOG158" s="355"/>
      <c r="AOH158" s="355"/>
      <c r="AOI158" s="355"/>
      <c r="AOJ158" s="355"/>
      <c r="AOK158" s="355"/>
      <c r="AOL158" s="355"/>
      <c r="AOM158" s="355"/>
      <c r="AON158" s="355"/>
      <c r="AOO158" s="355"/>
      <c r="AOP158" s="355"/>
      <c r="AOQ158" s="355"/>
      <c r="AOR158" s="355"/>
      <c r="AOS158" s="355"/>
      <c r="AOT158" s="355"/>
      <c r="AOU158" s="355"/>
      <c r="AOV158" s="355"/>
      <c r="AOW158" s="355"/>
      <c r="AOX158" s="355"/>
      <c r="AOY158" s="355"/>
      <c r="AOZ158" s="355"/>
      <c r="APA158" s="355"/>
      <c r="APB158" s="355"/>
      <c r="APC158" s="355"/>
      <c r="APD158" s="355"/>
      <c r="APE158" s="355"/>
      <c r="APF158" s="355"/>
      <c r="APG158" s="355"/>
      <c r="APH158" s="355"/>
      <c r="API158" s="355"/>
      <c r="APJ158" s="355"/>
      <c r="APK158" s="355"/>
      <c r="APL158" s="355"/>
      <c r="APM158" s="355"/>
      <c r="APN158" s="355"/>
      <c r="APO158" s="355"/>
      <c r="APP158" s="355"/>
      <c r="APQ158" s="355"/>
      <c r="APR158" s="355"/>
      <c r="APS158" s="355"/>
      <c r="APT158" s="355"/>
      <c r="APU158" s="355"/>
      <c r="APV158" s="355"/>
      <c r="APW158" s="355"/>
      <c r="APX158" s="355"/>
      <c r="APY158" s="355"/>
      <c r="APZ158" s="355"/>
      <c r="AQA158" s="355"/>
      <c r="AQB158" s="355"/>
      <c r="AQC158" s="355"/>
      <c r="AQD158" s="355"/>
      <c r="AQE158" s="355"/>
      <c r="AQF158" s="355"/>
      <c r="AQG158" s="355"/>
      <c r="AQH158" s="355"/>
      <c r="AQI158" s="355"/>
      <c r="AQJ158" s="355"/>
      <c r="AQK158" s="355"/>
      <c r="AQL158" s="355"/>
      <c r="AQM158" s="355"/>
      <c r="AQN158" s="355"/>
      <c r="AQO158" s="355"/>
      <c r="AQP158" s="355"/>
      <c r="AQQ158" s="355"/>
      <c r="AQR158" s="355"/>
      <c r="AQS158" s="355"/>
      <c r="AQT158" s="355"/>
      <c r="AQU158" s="355"/>
      <c r="AQV158" s="355"/>
      <c r="AQW158" s="355"/>
      <c r="AQX158" s="355"/>
      <c r="AQY158" s="355"/>
      <c r="AQZ158" s="355"/>
      <c r="ARA158" s="355"/>
      <c r="ARB158" s="355"/>
      <c r="ARC158" s="355"/>
      <c r="ARD158" s="355"/>
      <c r="ARE158" s="355"/>
      <c r="ARF158" s="355"/>
      <c r="ARG158" s="355"/>
      <c r="ARH158" s="355"/>
      <c r="ARI158" s="355"/>
      <c r="ARJ158" s="355"/>
      <c r="ARK158" s="355"/>
      <c r="ARL158" s="355"/>
      <c r="ARM158" s="355"/>
      <c r="ARN158" s="355"/>
      <c r="ARO158" s="355"/>
      <c r="ARP158" s="355"/>
      <c r="ARQ158" s="355"/>
      <c r="ARR158" s="355"/>
      <c r="ARS158" s="355"/>
      <c r="ART158" s="355"/>
      <c r="ARU158" s="355"/>
      <c r="ARV158" s="355"/>
      <c r="ARW158" s="355"/>
      <c r="ARX158" s="355"/>
      <c r="ARY158" s="355"/>
      <c r="ARZ158" s="355"/>
      <c r="ASA158" s="355"/>
      <c r="ASB158" s="355"/>
      <c r="ASC158" s="355"/>
      <c r="ASD158" s="355"/>
      <c r="ASE158" s="355"/>
      <c r="ASF158" s="355"/>
      <c r="ASG158" s="355"/>
      <c r="ASH158" s="355"/>
      <c r="ASI158" s="355"/>
      <c r="ASJ158" s="355"/>
      <c r="ASK158" s="355"/>
      <c r="ASL158" s="355"/>
      <c r="ASM158" s="355"/>
      <c r="ASN158" s="355"/>
      <c r="ASO158" s="355"/>
      <c r="ASP158" s="355"/>
      <c r="ASQ158" s="355"/>
      <c r="ASR158" s="355"/>
      <c r="ASS158" s="355"/>
      <c r="AST158" s="355"/>
      <c r="ASU158" s="355"/>
      <c r="ASV158" s="355"/>
      <c r="ASW158" s="355"/>
      <c r="ASX158" s="355"/>
      <c r="ASY158" s="355"/>
      <c r="ASZ158" s="355"/>
      <c r="ATA158" s="355"/>
      <c r="ATB158" s="355"/>
      <c r="ATC158" s="355"/>
      <c r="ATD158" s="355"/>
      <c r="ATE158" s="355"/>
      <c r="ATF158" s="355"/>
      <c r="ATG158" s="355"/>
      <c r="ATH158" s="355"/>
      <c r="ATI158" s="355"/>
      <c r="ATJ158" s="355"/>
      <c r="ATK158" s="355"/>
      <c r="ATL158" s="355"/>
      <c r="ATM158" s="355"/>
      <c r="ATN158" s="355"/>
      <c r="ATO158" s="355"/>
      <c r="ATP158" s="355"/>
      <c r="ATQ158" s="355"/>
      <c r="ATR158" s="355"/>
      <c r="ATS158" s="355"/>
      <c r="ATT158" s="355"/>
      <c r="ATU158" s="355"/>
      <c r="ATV158" s="355"/>
      <c r="ATW158" s="355"/>
      <c r="ATX158" s="355"/>
      <c r="ATY158" s="355"/>
      <c r="ATZ158" s="355"/>
      <c r="AUA158" s="355"/>
      <c r="AUB158" s="355"/>
      <c r="AUC158" s="355"/>
      <c r="AUD158" s="355"/>
      <c r="AUE158" s="355"/>
      <c r="AUF158" s="355"/>
      <c r="AUG158" s="355"/>
      <c r="AUH158" s="355"/>
      <c r="AUI158" s="355"/>
      <c r="AUJ158" s="355"/>
      <c r="AUK158" s="355"/>
      <c r="AUL158" s="355"/>
      <c r="AUM158" s="355"/>
      <c r="AUN158" s="355"/>
      <c r="AUO158" s="355"/>
      <c r="AUP158" s="355"/>
      <c r="AUQ158" s="355"/>
      <c r="AUR158" s="355"/>
      <c r="AUS158" s="355"/>
      <c r="AUT158" s="355"/>
      <c r="AUU158" s="355"/>
      <c r="AUV158" s="355"/>
      <c r="AUW158" s="355"/>
      <c r="AUX158" s="355"/>
      <c r="AUY158" s="355"/>
      <c r="AUZ158" s="355"/>
      <c r="AVA158" s="355"/>
      <c r="AVB158" s="355"/>
      <c r="AVC158" s="355"/>
      <c r="AVD158" s="355"/>
      <c r="AVE158" s="355"/>
      <c r="AVF158" s="355"/>
      <c r="AVG158" s="355"/>
      <c r="AVH158" s="355"/>
      <c r="AVI158" s="355"/>
      <c r="AVJ158" s="355"/>
      <c r="AVK158" s="355"/>
      <c r="AVL158" s="355"/>
      <c r="AVM158" s="355"/>
      <c r="AVN158" s="355"/>
      <c r="AVO158" s="355"/>
      <c r="AVP158" s="355"/>
      <c r="AVQ158" s="355"/>
      <c r="AVR158" s="355"/>
      <c r="AVS158" s="355"/>
      <c r="AVT158" s="355"/>
      <c r="AVU158" s="355"/>
      <c r="AVV158" s="355"/>
      <c r="AVW158" s="355"/>
      <c r="AVX158" s="355"/>
      <c r="AVY158" s="355"/>
      <c r="AVZ158" s="355"/>
      <c r="AWA158" s="355"/>
      <c r="AWB158" s="355"/>
      <c r="AWC158" s="355"/>
      <c r="AWD158" s="355"/>
      <c r="AWE158" s="355"/>
      <c r="AWF158" s="355"/>
      <c r="AWG158" s="355"/>
      <c r="AWH158" s="355"/>
      <c r="AWI158" s="355"/>
      <c r="AWP158" s="355"/>
      <c r="AWQ158" s="355"/>
      <c r="AWR158" s="355"/>
      <c r="AWS158" s="355"/>
      <c r="AWT158" s="355"/>
      <c r="AWU158" s="355"/>
      <c r="AWV158" s="355"/>
      <c r="AWW158" s="355"/>
      <c r="AWX158" s="355"/>
      <c r="AWY158" s="355"/>
      <c r="AWZ158" s="355"/>
      <c r="AXA158" s="355"/>
      <c r="AXB158" s="355"/>
      <c r="AXC158" s="355"/>
      <c r="AXD158" s="355"/>
      <c r="AXE158" s="355"/>
      <c r="AXF158" s="355"/>
      <c r="AXG158" s="355"/>
      <c r="AXH158" s="355"/>
      <c r="AXI158" s="355"/>
      <c r="AXJ158" s="355"/>
      <c r="AXK158" s="355"/>
      <c r="AXL158" s="355"/>
      <c r="AXM158" s="355"/>
      <c r="AXN158" s="355"/>
      <c r="AXO158" s="355"/>
      <c r="AXP158" s="355"/>
      <c r="AXQ158" s="355"/>
      <c r="AXR158" s="355"/>
      <c r="AXS158" s="355"/>
      <c r="AXT158" s="355"/>
      <c r="AXU158" s="355"/>
      <c r="AXV158" s="355"/>
      <c r="AXW158" s="355"/>
      <c r="AXX158" s="355"/>
      <c r="AXY158" s="355"/>
      <c r="AXZ158" s="355"/>
      <c r="AYA158" s="355"/>
      <c r="AYB158" s="355"/>
      <c r="AYC158" s="355"/>
      <c r="AYD158" s="355"/>
      <c r="AYE158" s="355"/>
      <c r="AYF158" s="355"/>
      <c r="AYG158" s="355"/>
      <c r="AYH158" s="355"/>
      <c r="AYI158" s="355"/>
      <c r="AYJ158" s="355"/>
      <c r="AYK158" s="355"/>
      <c r="AYL158" s="355"/>
      <c r="AYM158" s="355"/>
      <c r="AYN158" s="355"/>
      <c r="AYO158" s="355"/>
      <c r="AYP158" s="355"/>
      <c r="AYQ158" s="355"/>
      <c r="AYR158" s="355"/>
      <c r="AYS158" s="355"/>
      <c r="AYT158" s="355"/>
      <c r="AYU158" s="355"/>
      <c r="AYV158" s="355"/>
      <c r="AYW158" s="355"/>
      <c r="AYX158" s="355"/>
      <c r="AYY158" s="355"/>
      <c r="AYZ158" s="355"/>
      <c r="AZA158" s="355"/>
      <c r="AZB158" s="355"/>
      <c r="AZC158" s="355"/>
      <c r="AZD158" s="355"/>
      <c r="AZE158" s="355"/>
      <c r="AZF158" s="355"/>
      <c r="AZG158" s="355"/>
      <c r="AZH158" s="355"/>
      <c r="AZI158" s="355"/>
      <c r="AZJ158" s="355"/>
      <c r="AZK158" s="355"/>
      <c r="AZL158" s="355"/>
      <c r="AZM158" s="355"/>
      <c r="AZN158" s="355"/>
      <c r="AZO158" s="355"/>
      <c r="AZP158" s="355"/>
      <c r="AZQ158" s="355"/>
      <c r="AZR158" s="355"/>
      <c r="AZS158" s="355"/>
      <c r="AZT158" s="355"/>
      <c r="AZU158" s="355"/>
      <c r="AZV158" s="355"/>
      <c r="AZW158" s="355"/>
      <c r="AZX158" s="355"/>
      <c r="AZY158" s="355"/>
      <c r="AZZ158" s="355"/>
      <c r="BAA158" s="355"/>
      <c r="BAB158" s="355"/>
      <c r="BAC158" s="355"/>
      <c r="BAD158" s="355"/>
      <c r="BAE158" s="355"/>
      <c r="BAF158" s="355"/>
      <c r="BAG158" s="355"/>
      <c r="BAH158" s="355"/>
      <c r="BAI158" s="355"/>
      <c r="BAJ158" s="355"/>
      <c r="BAK158" s="355"/>
      <c r="BAL158" s="355"/>
      <c r="BAM158" s="355"/>
      <c r="BAN158" s="355"/>
      <c r="BAO158" s="355"/>
      <c r="BAP158" s="355"/>
      <c r="BAQ158" s="355"/>
      <c r="BAR158" s="355"/>
      <c r="BAS158" s="355"/>
      <c r="BAT158" s="355"/>
      <c r="BAU158" s="355"/>
      <c r="BAV158" s="355"/>
      <c r="BAW158" s="355"/>
      <c r="BAX158" s="355"/>
      <c r="BAY158" s="355"/>
      <c r="BAZ158" s="355"/>
      <c r="BBA158" s="355"/>
      <c r="BBB158" s="355"/>
      <c r="BBC158" s="355"/>
      <c r="BBD158" s="355"/>
      <c r="BBE158" s="355"/>
      <c r="BBF158" s="355"/>
      <c r="BBG158" s="355"/>
      <c r="BBH158" s="355"/>
      <c r="BBI158" s="355"/>
      <c r="BBJ158" s="355"/>
      <c r="BBK158" s="355"/>
      <c r="BBL158" s="355"/>
      <c r="BBM158" s="355"/>
      <c r="BBN158" s="355"/>
      <c r="BBO158" s="355"/>
      <c r="BBP158" s="355"/>
      <c r="BBQ158" s="355"/>
      <c r="BBR158" s="355"/>
      <c r="BBS158" s="355"/>
      <c r="BBT158" s="355"/>
      <c r="BBU158" s="355"/>
      <c r="BBV158" s="355"/>
      <c r="BBW158" s="355"/>
      <c r="BBX158" s="355"/>
      <c r="BBY158" s="355"/>
      <c r="BBZ158" s="355"/>
      <c r="BCA158" s="355"/>
      <c r="BCB158" s="355"/>
      <c r="BCC158" s="355"/>
      <c r="BCD158" s="355"/>
      <c r="BCE158" s="355"/>
      <c r="BCF158" s="355"/>
      <c r="BCG158" s="355"/>
      <c r="BCH158" s="355"/>
      <c r="BCI158" s="355"/>
      <c r="BCJ158" s="355"/>
      <c r="BCK158" s="355"/>
      <c r="BCL158" s="355"/>
      <c r="BCM158" s="355"/>
      <c r="BCN158" s="355"/>
      <c r="BCO158" s="355"/>
      <c r="BCP158" s="355"/>
      <c r="BCQ158" s="355"/>
      <c r="BCR158" s="355"/>
      <c r="BCS158" s="355"/>
      <c r="BCT158" s="355"/>
      <c r="BCU158" s="355"/>
      <c r="BCV158" s="355"/>
      <c r="BCW158" s="355"/>
      <c r="BCX158" s="355"/>
      <c r="BCY158" s="355"/>
      <c r="BCZ158" s="355"/>
      <c r="BDA158" s="355"/>
      <c r="BDB158" s="355"/>
      <c r="BDC158" s="355"/>
      <c r="BDD158" s="355"/>
      <c r="BDE158" s="355"/>
      <c r="BDF158" s="355"/>
      <c r="BDG158" s="355"/>
      <c r="BDH158" s="355"/>
      <c r="BDI158" s="355"/>
      <c r="BDJ158" s="355"/>
      <c r="BDK158" s="355"/>
      <c r="BDL158" s="355"/>
      <c r="BDM158" s="355"/>
      <c r="BDN158" s="355"/>
      <c r="BDO158" s="355"/>
      <c r="BDP158" s="355"/>
      <c r="BDQ158" s="355"/>
      <c r="BDR158" s="355"/>
      <c r="BDS158" s="355"/>
      <c r="BDT158" s="355"/>
      <c r="BDU158" s="355"/>
      <c r="BDV158" s="355"/>
      <c r="BDW158" s="355"/>
      <c r="BDX158" s="355"/>
      <c r="BDY158" s="355"/>
      <c r="BDZ158" s="355"/>
      <c r="BEA158" s="355"/>
      <c r="BEB158" s="355"/>
      <c r="BEC158" s="355"/>
      <c r="BED158" s="355"/>
      <c r="BEE158" s="355"/>
      <c r="BEF158" s="355"/>
      <c r="BEG158" s="355"/>
      <c r="BEH158" s="355"/>
      <c r="BEI158" s="355"/>
      <c r="BEJ158" s="355"/>
      <c r="BEK158" s="355"/>
      <c r="BEL158" s="355"/>
      <c r="BEM158" s="355"/>
      <c r="BEN158" s="355"/>
      <c r="BEO158" s="355"/>
      <c r="BEP158" s="355"/>
      <c r="BEQ158" s="355"/>
      <c r="BER158" s="355"/>
      <c r="BES158" s="355"/>
      <c r="BET158" s="355"/>
      <c r="BEU158" s="355"/>
      <c r="BEV158" s="355"/>
      <c r="BEW158" s="355"/>
      <c r="BEX158" s="355"/>
      <c r="BEY158" s="355"/>
      <c r="BEZ158" s="355"/>
      <c r="BFA158" s="355"/>
      <c r="BFB158" s="355"/>
      <c r="BFC158" s="355"/>
      <c r="BFD158" s="355"/>
      <c r="BFE158" s="355"/>
      <c r="BFF158" s="355"/>
      <c r="BFG158" s="355"/>
      <c r="BFH158" s="355"/>
      <c r="BFI158" s="355"/>
      <c r="BFJ158" s="355"/>
      <c r="BFK158" s="355"/>
      <c r="BFL158" s="355"/>
      <c r="BFM158" s="355"/>
      <c r="BFN158" s="355"/>
      <c r="BFO158" s="355"/>
      <c r="BFP158" s="355"/>
      <c r="BFQ158" s="355"/>
      <c r="BFR158" s="355"/>
      <c r="BFS158" s="355"/>
      <c r="BFT158" s="355"/>
      <c r="BFU158" s="355"/>
      <c r="BFV158" s="355"/>
      <c r="BFW158" s="355"/>
      <c r="BFX158" s="355"/>
      <c r="BFY158" s="355"/>
      <c r="BFZ158" s="355"/>
      <c r="BGA158" s="355"/>
      <c r="BGB158" s="355"/>
      <c r="BGC158" s="355"/>
      <c r="BGD158" s="355"/>
      <c r="BGE158" s="355"/>
      <c r="BGL158" s="355"/>
      <c r="BGM158" s="355"/>
      <c r="BGN158" s="355"/>
      <c r="BGO158" s="355"/>
      <c r="BGP158" s="355"/>
      <c r="BGQ158" s="355"/>
      <c r="BGR158" s="355"/>
      <c r="BGS158" s="355"/>
      <c r="BGT158" s="355"/>
      <c r="BGU158" s="355"/>
      <c r="BGV158" s="355"/>
      <c r="BGW158" s="355"/>
      <c r="BGX158" s="355"/>
      <c r="BGY158" s="355"/>
      <c r="BGZ158" s="355"/>
      <c r="BHA158" s="355"/>
      <c r="BHB158" s="355"/>
      <c r="BHC158" s="355"/>
      <c r="BHD158" s="355"/>
      <c r="BHE158" s="355"/>
      <c r="BHF158" s="355"/>
      <c r="BHG158" s="355"/>
      <c r="BHH158" s="355"/>
      <c r="BHI158" s="355"/>
      <c r="BHJ158" s="355"/>
      <c r="BHK158" s="355"/>
      <c r="BHL158" s="355"/>
      <c r="BHM158" s="355"/>
      <c r="BHN158" s="355"/>
      <c r="BHO158" s="355"/>
      <c r="BHP158" s="355"/>
      <c r="BHQ158" s="355"/>
      <c r="BHR158" s="355"/>
      <c r="BHS158" s="355"/>
      <c r="BHT158" s="355"/>
      <c r="BHU158" s="355"/>
      <c r="BHV158" s="355"/>
      <c r="BHW158" s="355"/>
      <c r="BHX158" s="355"/>
      <c r="BHY158" s="355"/>
      <c r="BHZ158" s="355"/>
      <c r="BIA158" s="355"/>
      <c r="BIB158" s="355"/>
      <c r="BIC158" s="355"/>
      <c r="BID158" s="355"/>
      <c r="BIE158" s="355"/>
      <c r="BIF158" s="355"/>
      <c r="BIG158" s="355"/>
      <c r="BIH158" s="355"/>
      <c r="BII158" s="355"/>
      <c r="BIJ158" s="355"/>
      <c r="BIK158" s="355"/>
      <c r="BIL158" s="355"/>
      <c r="BIM158" s="355"/>
      <c r="BIN158" s="355"/>
      <c r="BIO158" s="355"/>
      <c r="BIP158" s="355"/>
      <c r="BIQ158" s="355"/>
      <c r="BIR158" s="355"/>
      <c r="BIS158" s="355"/>
      <c r="BIT158" s="355"/>
      <c r="BIU158" s="355"/>
      <c r="BIV158" s="355"/>
      <c r="BIW158" s="355"/>
      <c r="BIX158" s="355"/>
      <c r="BIY158" s="355"/>
      <c r="BIZ158" s="355"/>
      <c r="BJA158" s="355"/>
      <c r="BJB158" s="355"/>
      <c r="BJC158" s="355"/>
      <c r="BJD158" s="355"/>
      <c r="BJE158" s="355"/>
      <c r="BJF158" s="355"/>
      <c r="BJG158" s="355"/>
      <c r="BJH158" s="355"/>
      <c r="BJI158" s="355"/>
      <c r="BJJ158" s="355"/>
      <c r="BJK158" s="355"/>
      <c r="BJL158" s="355"/>
      <c r="BJM158" s="355"/>
      <c r="BJN158" s="355"/>
      <c r="BJO158" s="355"/>
      <c r="BJP158" s="355"/>
      <c r="BJQ158" s="355"/>
      <c r="BJR158" s="355"/>
      <c r="BJS158" s="355"/>
      <c r="BJT158" s="355"/>
      <c r="BJU158" s="355"/>
      <c r="BJV158" s="355"/>
      <c r="BJW158" s="355"/>
      <c r="BJX158" s="355"/>
      <c r="BJY158" s="355"/>
      <c r="BJZ158" s="355"/>
      <c r="BKA158" s="355"/>
      <c r="BKB158" s="355"/>
      <c r="BKC158" s="355"/>
      <c r="BKD158" s="355"/>
      <c r="BKE158" s="355"/>
      <c r="BKF158" s="355"/>
      <c r="BKG158" s="355"/>
      <c r="BKH158" s="355"/>
      <c r="BKI158" s="355"/>
      <c r="BKJ158" s="355"/>
      <c r="BKK158" s="355"/>
      <c r="BKL158" s="355"/>
      <c r="BKM158" s="355"/>
      <c r="BKN158" s="355"/>
      <c r="BKO158" s="355"/>
      <c r="BKP158" s="355"/>
      <c r="BKQ158" s="355"/>
      <c r="BKR158" s="355"/>
      <c r="BKS158" s="355"/>
      <c r="BKT158" s="355"/>
      <c r="BKU158" s="355"/>
      <c r="BKV158" s="355"/>
      <c r="BKW158" s="355"/>
      <c r="BKX158" s="355"/>
      <c r="BKY158" s="355"/>
      <c r="BKZ158" s="355"/>
      <c r="BLA158" s="355"/>
      <c r="BLB158" s="355"/>
      <c r="BLC158" s="355"/>
      <c r="BLD158" s="355"/>
      <c r="BLE158" s="355"/>
      <c r="BLF158" s="355"/>
      <c r="BLG158" s="355"/>
      <c r="BLH158" s="355"/>
      <c r="BLI158" s="355"/>
      <c r="BLJ158" s="355"/>
      <c r="BLK158" s="355"/>
      <c r="BLL158" s="355"/>
      <c r="BLM158" s="355"/>
      <c r="BLN158" s="355"/>
      <c r="BLO158" s="355"/>
      <c r="BLP158" s="355"/>
      <c r="BLQ158" s="355"/>
      <c r="BLR158" s="355"/>
      <c r="BLS158" s="355"/>
      <c r="BLT158" s="355"/>
      <c r="BLU158" s="355"/>
      <c r="BLV158" s="355"/>
      <c r="BLW158" s="355"/>
      <c r="BLX158" s="355"/>
      <c r="BLY158" s="355"/>
      <c r="BLZ158" s="355"/>
      <c r="BMA158" s="355"/>
      <c r="BMB158" s="355"/>
      <c r="BMC158" s="355"/>
      <c r="BMD158" s="355"/>
      <c r="BME158" s="355"/>
      <c r="BMF158" s="355"/>
      <c r="BMG158" s="355"/>
      <c r="BMH158" s="355"/>
      <c r="BMI158" s="355"/>
      <c r="BMJ158" s="355"/>
      <c r="BMK158" s="355"/>
      <c r="BML158" s="355"/>
      <c r="BMM158" s="355"/>
      <c r="BMN158" s="355"/>
      <c r="BMO158" s="355"/>
      <c r="BMP158" s="355"/>
      <c r="BMQ158" s="355"/>
      <c r="BMR158" s="355"/>
      <c r="BMS158" s="355"/>
      <c r="BMT158" s="355"/>
      <c r="BMU158" s="355"/>
      <c r="BMV158" s="355"/>
      <c r="BMW158" s="355"/>
      <c r="BMX158" s="355"/>
      <c r="BMY158" s="355"/>
      <c r="BMZ158" s="355"/>
      <c r="BNA158" s="355"/>
      <c r="BNB158" s="355"/>
      <c r="BNC158" s="355"/>
      <c r="BND158" s="355"/>
      <c r="BNE158" s="355"/>
      <c r="BNF158" s="355"/>
      <c r="BNG158" s="355"/>
      <c r="BNH158" s="355"/>
      <c r="BNI158" s="355"/>
      <c r="BNJ158" s="355"/>
      <c r="BNK158" s="355"/>
      <c r="BNL158" s="355"/>
      <c r="BNM158" s="355"/>
      <c r="BNN158" s="355"/>
      <c r="BNO158" s="355"/>
      <c r="BNP158" s="355"/>
      <c r="BNQ158" s="355"/>
      <c r="BNR158" s="355"/>
      <c r="BNS158" s="355"/>
      <c r="BNT158" s="355"/>
      <c r="BNU158" s="355"/>
      <c r="BNV158" s="355"/>
      <c r="BNW158" s="355"/>
      <c r="BNX158" s="355"/>
      <c r="BNY158" s="355"/>
      <c r="BNZ158" s="355"/>
      <c r="BOA158" s="355"/>
      <c r="BOB158" s="355"/>
      <c r="BOC158" s="355"/>
      <c r="BOD158" s="355"/>
      <c r="BOE158" s="355"/>
      <c r="BOF158" s="355"/>
      <c r="BOG158" s="355"/>
      <c r="BOH158" s="355"/>
      <c r="BOI158" s="355"/>
      <c r="BOJ158" s="355"/>
      <c r="BOK158" s="355"/>
      <c r="BOL158" s="355"/>
      <c r="BOM158" s="355"/>
      <c r="BON158" s="355"/>
      <c r="BOO158" s="355"/>
      <c r="BOP158" s="355"/>
      <c r="BOQ158" s="355"/>
      <c r="BOR158" s="355"/>
      <c r="BOS158" s="355"/>
      <c r="BOT158" s="355"/>
      <c r="BOU158" s="355"/>
      <c r="BOV158" s="355"/>
      <c r="BOW158" s="355"/>
      <c r="BOX158" s="355"/>
      <c r="BOY158" s="355"/>
      <c r="BOZ158" s="355"/>
      <c r="BPA158" s="355"/>
      <c r="BPB158" s="355"/>
      <c r="BPC158" s="355"/>
      <c r="BPD158" s="355"/>
      <c r="BPE158" s="355"/>
      <c r="BPF158" s="355"/>
      <c r="BPG158" s="355"/>
      <c r="BPH158" s="355"/>
      <c r="BPI158" s="355"/>
      <c r="BPJ158" s="355"/>
      <c r="BPK158" s="355"/>
      <c r="BPL158" s="355"/>
      <c r="BPM158" s="355"/>
      <c r="BPN158" s="355"/>
      <c r="BPO158" s="355"/>
      <c r="BPP158" s="355"/>
      <c r="BPQ158" s="355"/>
      <c r="BPR158" s="355"/>
      <c r="BPS158" s="355"/>
      <c r="BPT158" s="355"/>
      <c r="BPU158" s="355"/>
      <c r="BPV158" s="355"/>
      <c r="BPW158" s="355"/>
      <c r="BPX158" s="355"/>
      <c r="BPY158" s="355"/>
      <c r="BPZ158" s="355"/>
      <c r="BQA158" s="355"/>
      <c r="BQH158" s="355"/>
      <c r="BQI158" s="355"/>
      <c r="BQJ158" s="355"/>
      <c r="BQK158" s="355"/>
      <c r="BQL158" s="355"/>
      <c r="BQM158" s="355"/>
      <c r="BQN158" s="355"/>
      <c r="BQO158" s="355"/>
      <c r="BQP158" s="355"/>
      <c r="BQQ158" s="355"/>
      <c r="BQR158" s="355"/>
      <c r="BQS158" s="355"/>
      <c r="BQT158" s="355"/>
      <c r="BQU158" s="355"/>
      <c r="BQV158" s="355"/>
      <c r="BQW158" s="355"/>
      <c r="BQX158" s="355"/>
      <c r="BQY158" s="355"/>
      <c r="BQZ158" s="355"/>
      <c r="BRA158" s="355"/>
      <c r="BRB158" s="355"/>
      <c r="BRC158" s="355"/>
      <c r="BRD158" s="355"/>
      <c r="BRE158" s="355"/>
      <c r="BRF158" s="355"/>
      <c r="BRG158" s="355"/>
      <c r="BRH158" s="355"/>
      <c r="BRI158" s="355"/>
      <c r="BRJ158" s="355"/>
      <c r="BRK158" s="355"/>
      <c r="BRL158" s="355"/>
      <c r="BRM158" s="355"/>
      <c r="BRN158" s="355"/>
      <c r="BRO158" s="355"/>
      <c r="BRP158" s="355"/>
      <c r="BRQ158" s="355"/>
      <c r="BRR158" s="355"/>
      <c r="BRS158" s="355"/>
      <c r="BRT158" s="355"/>
      <c r="BRU158" s="355"/>
      <c r="BRV158" s="355"/>
      <c r="BRW158" s="355"/>
      <c r="BRX158" s="355"/>
      <c r="BRY158" s="355"/>
      <c r="BRZ158" s="355"/>
      <c r="BSA158" s="355"/>
      <c r="BSB158" s="355"/>
      <c r="BSC158" s="355"/>
      <c r="BSD158" s="355"/>
      <c r="BSE158" s="355"/>
      <c r="BSF158" s="355"/>
      <c r="BSG158" s="355"/>
      <c r="BSH158" s="355"/>
      <c r="BSI158" s="355"/>
      <c r="BSJ158" s="355"/>
      <c r="BSK158" s="355"/>
      <c r="BSL158" s="355"/>
      <c r="BSM158" s="355"/>
      <c r="BSN158" s="355"/>
      <c r="BSO158" s="355"/>
      <c r="BSP158" s="355"/>
      <c r="BSQ158" s="355"/>
      <c r="BSR158" s="355"/>
      <c r="BSS158" s="355"/>
      <c r="BST158" s="355"/>
      <c r="BSU158" s="355"/>
      <c r="BSV158" s="355"/>
      <c r="BSW158" s="355"/>
      <c r="BSX158" s="355"/>
      <c r="BSY158" s="355"/>
      <c r="BSZ158" s="355"/>
      <c r="BTA158" s="355"/>
      <c r="BTB158" s="355"/>
      <c r="BTC158" s="355"/>
      <c r="BTD158" s="355"/>
      <c r="BTE158" s="355"/>
      <c r="BTF158" s="355"/>
      <c r="BTG158" s="355"/>
      <c r="BTH158" s="355"/>
      <c r="BTI158" s="355"/>
      <c r="BTJ158" s="355"/>
      <c r="BTK158" s="355"/>
      <c r="BTL158" s="355"/>
      <c r="BTM158" s="355"/>
      <c r="BTN158" s="355"/>
      <c r="BTO158" s="355"/>
      <c r="BTP158" s="355"/>
      <c r="BTQ158" s="355"/>
      <c r="BTR158" s="355"/>
      <c r="BTS158" s="355"/>
      <c r="BTT158" s="355"/>
      <c r="BTU158" s="355"/>
      <c r="BTV158" s="355"/>
      <c r="BTW158" s="355"/>
      <c r="BTX158" s="355"/>
      <c r="BTY158" s="355"/>
      <c r="BTZ158" s="355"/>
      <c r="BUA158" s="355"/>
      <c r="BUB158" s="355"/>
      <c r="BUC158" s="355"/>
      <c r="BUD158" s="355"/>
      <c r="BUE158" s="355"/>
      <c r="BUF158" s="355"/>
      <c r="BUG158" s="355"/>
      <c r="BUH158" s="355"/>
      <c r="BUI158" s="355"/>
      <c r="BUJ158" s="355"/>
      <c r="BUK158" s="355"/>
      <c r="BUL158" s="355"/>
      <c r="BUM158" s="355"/>
      <c r="BUN158" s="355"/>
      <c r="BUO158" s="355"/>
      <c r="BUP158" s="355"/>
      <c r="BUQ158" s="355"/>
      <c r="BUR158" s="355"/>
      <c r="BUS158" s="355"/>
      <c r="BUT158" s="355"/>
      <c r="BUU158" s="355"/>
      <c r="BUV158" s="355"/>
      <c r="BUW158" s="355"/>
      <c r="BUX158" s="355"/>
      <c r="BUY158" s="355"/>
      <c r="BUZ158" s="355"/>
      <c r="BVA158" s="355"/>
      <c r="BVB158" s="355"/>
      <c r="BVC158" s="355"/>
      <c r="BVD158" s="355"/>
      <c r="BVE158" s="355"/>
      <c r="BVF158" s="355"/>
      <c r="BVG158" s="355"/>
      <c r="BVH158" s="355"/>
      <c r="BVI158" s="355"/>
      <c r="BVJ158" s="355"/>
      <c r="BVK158" s="355"/>
      <c r="BVL158" s="355"/>
      <c r="BVM158" s="355"/>
      <c r="BVN158" s="355"/>
      <c r="BVO158" s="355"/>
      <c r="BVP158" s="355"/>
      <c r="BVQ158" s="355"/>
      <c r="BVR158" s="355"/>
      <c r="BVS158" s="355"/>
      <c r="BVT158" s="355"/>
      <c r="BVU158" s="355"/>
      <c r="BVV158" s="355"/>
      <c r="BVW158" s="355"/>
      <c r="BVX158" s="355"/>
      <c r="BVY158" s="355"/>
      <c r="BVZ158" s="355"/>
      <c r="BWA158" s="355"/>
      <c r="BWB158" s="355"/>
      <c r="BWC158" s="355"/>
      <c r="BWD158" s="355"/>
      <c r="BWE158" s="355"/>
      <c r="BWF158" s="355"/>
      <c r="BWG158" s="355"/>
      <c r="BWH158" s="355"/>
      <c r="BWI158" s="355"/>
      <c r="BWJ158" s="355"/>
      <c r="BWK158" s="355"/>
      <c r="BWL158" s="355"/>
      <c r="BWM158" s="355"/>
      <c r="BWN158" s="355"/>
      <c r="BWO158" s="355"/>
      <c r="BWP158" s="355"/>
      <c r="BWQ158" s="355"/>
      <c r="BWR158" s="355"/>
      <c r="BWS158" s="355"/>
      <c r="BWT158" s="355"/>
      <c r="BWU158" s="355"/>
      <c r="BWV158" s="355"/>
      <c r="BWW158" s="355"/>
      <c r="BWX158" s="355"/>
      <c r="BWY158" s="355"/>
      <c r="BWZ158" s="355"/>
      <c r="BXA158" s="355"/>
      <c r="BXB158" s="355"/>
      <c r="BXC158" s="355"/>
      <c r="BXD158" s="355"/>
      <c r="BXE158" s="355"/>
      <c r="BXF158" s="355"/>
      <c r="BXG158" s="355"/>
      <c r="BXH158" s="355"/>
      <c r="BXI158" s="355"/>
      <c r="BXJ158" s="355"/>
      <c r="BXK158" s="355"/>
      <c r="BXL158" s="355"/>
      <c r="BXM158" s="355"/>
      <c r="BXN158" s="355"/>
      <c r="BXO158" s="355"/>
      <c r="BXP158" s="355"/>
      <c r="BXQ158" s="355"/>
      <c r="BXR158" s="355"/>
      <c r="BXS158" s="355"/>
      <c r="BXT158" s="355"/>
      <c r="BXU158" s="355"/>
      <c r="BXV158" s="355"/>
      <c r="BXW158" s="355"/>
      <c r="BXX158" s="355"/>
      <c r="BXY158" s="355"/>
      <c r="BXZ158" s="355"/>
      <c r="BYA158" s="355"/>
      <c r="BYB158" s="355"/>
      <c r="BYC158" s="355"/>
      <c r="BYD158" s="355"/>
      <c r="BYE158" s="355"/>
      <c r="BYF158" s="355"/>
      <c r="BYG158" s="355"/>
      <c r="BYH158" s="355"/>
      <c r="BYI158" s="355"/>
      <c r="BYJ158" s="355"/>
      <c r="BYK158" s="355"/>
      <c r="BYL158" s="355"/>
      <c r="BYM158" s="355"/>
      <c r="BYN158" s="355"/>
      <c r="BYO158" s="355"/>
      <c r="BYP158" s="355"/>
      <c r="BYQ158" s="355"/>
      <c r="BYR158" s="355"/>
      <c r="BYS158" s="355"/>
      <c r="BYT158" s="355"/>
      <c r="BYU158" s="355"/>
      <c r="BYV158" s="355"/>
      <c r="BYW158" s="355"/>
      <c r="BYX158" s="355"/>
      <c r="BYY158" s="355"/>
      <c r="BYZ158" s="355"/>
      <c r="BZA158" s="355"/>
      <c r="BZB158" s="355"/>
      <c r="BZC158" s="355"/>
      <c r="BZD158" s="355"/>
      <c r="BZE158" s="355"/>
      <c r="BZF158" s="355"/>
      <c r="BZG158" s="355"/>
      <c r="BZH158" s="355"/>
      <c r="BZI158" s="355"/>
      <c r="BZJ158" s="355"/>
      <c r="BZK158" s="355"/>
      <c r="BZL158" s="355"/>
      <c r="BZM158" s="355"/>
      <c r="BZN158" s="355"/>
      <c r="BZO158" s="355"/>
      <c r="BZP158" s="355"/>
      <c r="BZQ158" s="355"/>
      <c r="BZR158" s="355"/>
      <c r="BZS158" s="355"/>
      <c r="BZT158" s="355"/>
      <c r="BZU158" s="355"/>
      <c r="BZV158" s="355"/>
      <c r="BZW158" s="355"/>
      <c r="CAD158" s="355"/>
      <c r="CAE158" s="355"/>
      <c r="CAF158" s="355"/>
      <c r="CAG158" s="355"/>
      <c r="CAH158" s="355"/>
      <c r="CAI158" s="355"/>
      <c r="CAJ158" s="355"/>
      <c r="CAK158" s="355"/>
      <c r="CAL158" s="355"/>
      <c r="CAM158" s="355"/>
      <c r="CAN158" s="355"/>
      <c r="CAO158" s="355"/>
      <c r="CAP158" s="355"/>
      <c r="CAQ158" s="355"/>
      <c r="CAR158" s="355"/>
      <c r="CAS158" s="355"/>
      <c r="CAT158" s="355"/>
      <c r="CAU158" s="355"/>
      <c r="CAV158" s="355"/>
      <c r="CAW158" s="355"/>
      <c r="CAX158" s="355"/>
      <c r="CAY158" s="355"/>
      <c r="CAZ158" s="355"/>
      <c r="CBA158" s="355"/>
      <c r="CBB158" s="355"/>
      <c r="CBC158" s="355"/>
      <c r="CBD158" s="355"/>
      <c r="CBE158" s="355"/>
      <c r="CBF158" s="355"/>
      <c r="CBG158" s="355"/>
      <c r="CBH158" s="355"/>
      <c r="CBI158" s="355"/>
      <c r="CBJ158" s="355"/>
      <c r="CBK158" s="355"/>
      <c r="CBL158" s="355"/>
      <c r="CBM158" s="355"/>
      <c r="CBN158" s="355"/>
      <c r="CBO158" s="355"/>
      <c r="CBP158" s="355"/>
      <c r="CBQ158" s="355"/>
      <c r="CBR158" s="355"/>
      <c r="CBS158" s="355"/>
      <c r="CBT158" s="355"/>
      <c r="CBU158" s="355"/>
      <c r="CBV158" s="355"/>
      <c r="CBW158" s="355"/>
      <c r="CBX158" s="355"/>
      <c r="CBY158" s="355"/>
      <c r="CBZ158" s="355"/>
      <c r="CCA158" s="355"/>
      <c r="CCB158" s="355"/>
      <c r="CCC158" s="355"/>
      <c r="CCD158" s="355"/>
      <c r="CCE158" s="355"/>
      <c r="CCF158" s="355"/>
      <c r="CCG158" s="355"/>
      <c r="CCH158" s="355"/>
      <c r="CCI158" s="355"/>
      <c r="CCJ158" s="355"/>
      <c r="CCK158" s="355"/>
      <c r="CCL158" s="355"/>
      <c r="CCM158" s="355"/>
      <c r="CCN158" s="355"/>
      <c r="CCO158" s="355"/>
      <c r="CCP158" s="355"/>
      <c r="CCQ158" s="355"/>
      <c r="CCR158" s="355"/>
      <c r="CCS158" s="355"/>
      <c r="CCT158" s="355"/>
      <c r="CCU158" s="355"/>
      <c r="CCV158" s="355"/>
      <c r="CCW158" s="355"/>
      <c r="CCX158" s="355"/>
      <c r="CCY158" s="355"/>
      <c r="CCZ158" s="355"/>
      <c r="CDA158" s="355"/>
      <c r="CDB158" s="355"/>
      <c r="CDC158" s="355"/>
      <c r="CDD158" s="355"/>
      <c r="CDE158" s="355"/>
      <c r="CDF158" s="355"/>
      <c r="CDG158" s="355"/>
      <c r="CDH158" s="355"/>
      <c r="CDI158" s="355"/>
      <c r="CDJ158" s="355"/>
      <c r="CDK158" s="355"/>
      <c r="CDL158" s="355"/>
      <c r="CDM158" s="355"/>
      <c r="CDN158" s="355"/>
      <c r="CDO158" s="355"/>
      <c r="CDP158" s="355"/>
      <c r="CDQ158" s="355"/>
      <c r="CDR158" s="355"/>
      <c r="CDS158" s="355"/>
      <c r="CDT158" s="355"/>
      <c r="CDU158" s="355"/>
      <c r="CDV158" s="355"/>
      <c r="CDW158" s="355"/>
      <c r="CDX158" s="355"/>
      <c r="CDY158" s="355"/>
      <c r="CDZ158" s="355"/>
      <c r="CEA158" s="355"/>
      <c r="CEB158" s="355"/>
      <c r="CEC158" s="355"/>
      <c r="CED158" s="355"/>
      <c r="CEE158" s="355"/>
      <c r="CEF158" s="355"/>
      <c r="CEG158" s="355"/>
      <c r="CEH158" s="355"/>
      <c r="CEI158" s="355"/>
      <c r="CEJ158" s="355"/>
      <c r="CEK158" s="355"/>
      <c r="CEL158" s="355"/>
      <c r="CEM158" s="355"/>
      <c r="CEN158" s="355"/>
      <c r="CEO158" s="355"/>
      <c r="CEP158" s="355"/>
      <c r="CEQ158" s="355"/>
      <c r="CER158" s="355"/>
      <c r="CES158" s="355"/>
      <c r="CET158" s="355"/>
      <c r="CEU158" s="355"/>
      <c r="CEV158" s="355"/>
      <c r="CEW158" s="355"/>
      <c r="CEX158" s="355"/>
      <c r="CEY158" s="355"/>
      <c r="CEZ158" s="355"/>
      <c r="CFA158" s="355"/>
      <c r="CFB158" s="355"/>
      <c r="CFC158" s="355"/>
      <c r="CFD158" s="355"/>
      <c r="CFE158" s="355"/>
      <c r="CFF158" s="355"/>
      <c r="CFG158" s="355"/>
      <c r="CFH158" s="355"/>
      <c r="CFI158" s="355"/>
      <c r="CFJ158" s="355"/>
      <c r="CFK158" s="355"/>
      <c r="CFL158" s="355"/>
      <c r="CFM158" s="355"/>
      <c r="CFN158" s="355"/>
      <c r="CFO158" s="355"/>
      <c r="CFP158" s="355"/>
      <c r="CFQ158" s="355"/>
      <c r="CFR158" s="355"/>
      <c r="CFS158" s="355"/>
      <c r="CFT158" s="355"/>
      <c r="CFU158" s="355"/>
      <c r="CFV158" s="355"/>
      <c r="CFW158" s="355"/>
      <c r="CFX158" s="355"/>
      <c r="CFY158" s="355"/>
      <c r="CFZ158" s="355"/>
      <c r="CGA158" s="355"/>
      <c r="CGB158" s="355"/>
      <c r="CGC158" s="355"/>
      <c r="CGD158" s="355"/>
      <c r="CGE158" s="355"/>
      <c r="CGF158" s="355"/>
      <c r="CGG158" s="355"/>
      <c r="CGH158" s="355"/>
      <c r="CGI158" s="355"/>
      <c r="CGJ158" s="355"/>
      <c r="CGK158" s="355"/>
      <c r="CGL158" s="355"/>
      <c r="CGM158" s="355"/>
      <c r="CGN158" s="355"/>
      <c r="CGO158" s="355"/>
      <c r="CGP158" s="355"/>
      <c r="CGQ158" s="355"/>
      <c r="CGR158" s="355"/>
      <c r="CGS158" s="355"/>
      <c r="CGT158" s="355"/>
      <c r="CGU158" s="355"/>
      <c r="CGV158" s="355"/>
      <c r="CGW158" s="355"/>
      <c r="CGX158" s="355"/>
      <c r="CGY158" s="355"/>
      <c r="CGZ158" s="355"/>
      <c r="CHA158" s="355"/>
      <c r="CHB158" s="355"/>
      <c r="CHC158" s="355"/>
      <c r="CHD158" s="355"/>
      <c r="CHE158" s="355"/>
      <c r="CHF158" s="355"/>
      <c r="CHG158" s="355"/>
      <c r="CHH158" s="355"/>
      <c r="CHI158" s="355"/>
      <c r="CHJ158" s="355"/>
      <c r="CHK158" s="355"/>
      <c r="CHL158" s="355"/>
      <c r="CHM158" s="355"/>
      <c r="CHN158" s="355"/>
      <c r="CHO158" s="355"/>
      <c r="CHP158" s="355"/>
      <c r="CHQ158" s="355"/>
      <c r="CHR158" s="355"/>
      <c r="CHS158" s="355"/>
      <c r="CHT158" s="355"/>
      <c r="CHU158" s="355"/>
      <c r="CHV158" s="355"/>
      <c r="CHW158" s="355"/>
      <c r="CHX158" s="355"/>
      <c r="CHY158" s="355"/>
      <c r="CHZ158" s="355"/>
      <c r="CIA158" s="355"/>
      <c r="CIB158" s="355"/>
      <c r="CIC158" s="355"/>
      <c r="CID158" s="355"/>
      <c r="CIE158" s="355"/>
      <c r="CIF158" s="355"/>
      <c r="CIG158" s="355"/>
      <c r="CIH158" s="355"/>
      <c r="CII158" s="355"/>
      <c r="CIJ158" s="355"/>
      <c r="CIK158" s="355"/>
      <c r="CIL158" s="355"/>
      <c r="CIM158" s="355"/>
      <c r="CIN158" s="355"/>
      <c r="CIO158" s="355"/>
      <c r="CIP158" s="355"/>
      <c r="CIQ158" s="355"/>
      <c r="CIR158" s="355"/>
      <c r="CIS158" s="355"/>
      <c r="CIT158" s="355"/>
      <c r="CIU158" s="355"/>
      <c r="CIV158" s="355"/>
      <c r="CIW158" s="355"/>
      <c r="CIX158" s="355"/>
      <c r="CIY158" s="355"/>
      <c r="CIZ158" s="355"/>
      <c r="CJA158" s="355"/>
      <c r="CJB158" s="355"/>
      <c r="CJC158" s="355"/>
      <c r="CJD158" s="355"/>
      <c r="CJE158" s="355"/>
      <c r="CJF158" s="355"/>
      <c r="CJG158" s="355"/>
      <c r="CJH158" s="355"/>
      <c r="CJI158" s="355"/>
      <c r="CJJ158" s="355"/>
      <c r="CJK158" s="355"/>
      <c r="CJL158" s="355"/>
      <c r="CJM158" s="355"/>
      <c r="CJN158" s="355"/>
      <c r="CJO158" s="355"/>
      <c r="CJP158" s="355"/>
      <c r="CJQ158" s="355"/>
      <c r="CJR158" s="355"/>
      <c r="CJS158" s="355"/>
      <c r="CJZ158" s="355"/>
      <c r="CKA158" s="355"/>
      <c r="CKB158" s="355"/>
      <c r="CKC158" s="355"/>
      <c r="CKD158" s="355"/>
      <c r="CKE158" s="355"/>
      <c r="CKF158" s="355"/>
      <c r="CKG158" s="355"/>
      <c r="CKH158" s="355"/>
      <c r="CKI158" s="355"/>
      <c r="CKJ158" s="355"/>
      <c r="CKK158" s="355"/>
      <c r="CKL158" s="355"/>
      <c r="CKM158" s="355"/>
      <c r="CKN158" s="355"/>
      <c r="CKO158" s="355"/>
      <c r="CKP158" s="355"/>
      <c r="CKQ158" s="355"/>
      <c r="CKR158" s="355"/>
      <c r="CKS158" s="355"/>
      <c r="CKT158" s="355"/>
      <c r="CKU158" s="355"/>
      <c r="CKV158" s="355"/>
      <c r="CKW158" s="355"/>
      <c r="CKX158" s="355"/>
      <c r="CKY158" s="355"/>
      <c r="CKZ158" s="355"/>
      <c r="CLA158" s="355"/>
      <c r="CLB158" s="355"/>
      <c r="CLC158" s="355"/>
      <c r="CLD158" s="355"/>
      <c r="CLE158" s="355"/>
      <c r="CLF158" s="355"/>
      <c r="CLG158" s="355"/>
      <c r="CLH158" s="355"/>
      <c r="CLI158" s="355"/>
      <c r="CLJ158" s="355"/>
      <c r="CLK158" s="355"/>
      <c r="CLL158" s="355"/>
      <c r="CLM158" s="355"/>
      <c r="CLN158" s="355"/>
      <c r="CLO158" s="355"/>
      <c r="CLP158" s="355"/>
      <c r="CLQ158" s="355"/>
      <c r="CLR158" s="355"/>
      <c r="CLS158" s="355"/>
      <c r="CLT158" s="355"/>
      <c r="CLU158" s="355"/>
      <c r="CLV158" s="355"/>
      <c r="CLW158" s="355"/>
      <c r="CLX158" s="355"/>
      <c r="CLY158" s="355"/>
      <c r="CLZ158" s="355"/>
      <c r="CMA158" s="355"/>
      <c r="CMB158" s="355"/>
      <c r="CMC158" s="355"/>
      <c r="CMD158" s="355"/>
      <c r="CME158" s="355"/>
      <c r="CMF158" s="355"/>
      <c r="CMG158" s="355"/>
      <c r="CMH158" s="355"/>
      <c r="CMI158" s="355"/>
      <c r="CMJ158" s="355"/>
      <c r="CMK158" s="355"/>
      <c r="CML158" s="355"/>
      <c r="CMM158" s="355"/>
      <c r="CMN158" s="355"/>
      <c r="CMO158" s="355"/>
      <c r="CMP158" s="355"/>
      <c r="CMQ158" s="355"/>
      <c r="CMR158" s="355"/>
      <c r="CMS158" s="355"/>
      <c r="CMT158" s="355"/>
      <c r="CMU158" s="355"/>
      <c r="CMV158" s="355"/>
      <c r="CMW158" s="355"/>
      <c r="CMX158" s="355"/>
      <c r="CMY158" s="355"/>
      <c r="CMZ158" s="355"/>
      <c r="CNA158" s="355"/>
      <c r="CNB158" s="355"/>
      <c r="CNC158" s="355"/>
      <c r="CND158" s="355"/>
      <c r="CNE158" s="355"/>
      <c r="CNF158" s="355"/>
      <c r="CNG158" s="355"/>
      <c r="CNH158" s="355"/>
      <c r="CNI158" s="355"/>
      <c r="CNJ158" s="355"/>
      <c r="CNK158" s="355"/>
      <c r="CNL158" s="355"/>
      <c r="CNM158" s="355"/>
      <c r="CNN158" s="355"/>
      <c r="CNO158" s="355"/>
      <c r="CNP158" s="355"/>
      <c r="CNQ158" s="355"/>
      <c r="CNR158" s="355"/>
      <c r="CNS158" s="355"/>
      <c r="CNT158" s="355"/>
      <c r="CNU158" s="355"/>
      <c r="CNV158" s="355"/>
      <c r="CNW158" s="355"/>
      <c r="CNX158" s="355"/>
      <c r="CNY158" s="355"/>
      <c r="CNZ158" s="355"/>
      <c r="COA158" s="355"/>
      <c r="COB158" s="355"/>
      <c r="COC158" s="355"/>
      <c r="COD158" s="355"/>
      <c r="COE158" s="355"/>
      <c r="COF158" s="355"/>
      <c r="COG158" s="355"/>
      <c r="COH158" s="355"/>
      <c r="COI158" s="355"/>
      <c r="COJ158" s="355"/>
      <c r="COK158" s="355"/>
      <c r="COL158" s="355"/>
      <c r="COM158" s="355"/>
      <c r="CON158" s="355"/>
      <c r="COO158" s="355"/>
      <c r="COP158" s="355"/>
      <c r="COQ158" s="355"/>
      <c r="COR158" s="355"/>
      <c r="COS158" s="355"/>
      <c r="COT158" s="355"/>
      <c r="COU158" s="355"/>
      <c r="COV158" s="355"/>
      <c r="COW158" s="355"/>
      <c r="COX158" s="355"/>
      <c r="COY158" s="355"/>
      <c r="COZ158" s="355"/>
      <c r="CPA158" s="355"/>
      <c r="CPB158" s="355"/>
      <c r="CPC158" s="355"/>
      <c r="CPD158" s="355"/>
      <c r="CPE158" s="355"/>
      <c r="CPF158" s="355"/>
      <c r="CPG158" s="355"/>
      <c r="CPH158" s="355"/>
      <c r="CPI158" s="355"/>
      <c r="CPJ158" s="355"/>
      <c r="CPK158" s="355"/>
      <c r="CPL158" s="355"/>
      <c r="CPM158" s="355"/>
      <c r="CPN158" s="355"/>
      <c r="CPO158" s="355"/>
      <c r="CPP158" s="355"/>
      <c r="CPQ158" s="355"/>
      <c r="CPR158" s="355"/>
      <c r="CPS158" s="355"/>
      <c r="CPT158" s="355"/>
      <c r="CPU158" s="355"/>
      <c r="CPV158" s="355"/>
      <c r="CPW158" s="355"/>
      <c r="CPX158" s="355"/>
      <c r="CPY158" s="355"/>
      <c r="CPZ158" s="355"/>
      <c r="CQA158" s="355"/>
      <c r="CQB158" s="355"/>
      <c r="CQC158" s="355"/>
      <c r="CQD158" s="355"/>
      <c r="CQE158" s="355"/>
      <c r="CQF158" s="355"/>
      <c r="CQG158" s="355"/>
      <c r="CQH158" s="355"/>
      <c r="CQI158" s="355"/>
      <c r="CQJ158" s="355"/>
      <c r="CQK158" s="355"/>
      <c r="CQL158" s="355"/>
      <c r="CQM158" s="355"/>
      <c r="CQN158" s="355"/>
      <c r="CQO158" s="355"/>
      <c r="CQP158" s="355"/>
      <c r="CQQ158" s="355"/>
      <c r="CQR158" s="355"/>
      <c r="CQS158" s="355"/>
      <c r="CQT158" s="355"/>
      <c r="CQU158" s="355"/>
      <c r="CQV158" s="355"/>
      <c r="CQW158" s="355"/>
      <c r="CQX158" s="355"/>
      <c r="CQY158" s="355"/>
      <c r="CQZ158" s="355"/>
      <c r="CRA158" s="355"/>
      <c r="CRB158" s="355"/>
      <c r="CRC158" s="355"/>
      <c r="CRD158" s="355"/>
      <c r="CRE158" s="355"/>
      <c r="CRF158" s="355"/>
      <c r="CRG158" s="355"/>
      <c r="CRH158" s="355"/>
      <c r="CRI158" s="355"/>
      <c r="CRJ158" s="355"/>
      <c r="CRK158" s="355"/>
      <c r="CRL158" s="355"/>
      <c r="CRM158" s="355"/>
      <c r="CRN158" s="355"/>
      <c r="CRO158" s="355"/>
      <c r="CRP158" s="355"/>
      <c r="CRQ158" s="355"/>
      <c r="CRR158" s="355"/>
      <c r="CRS158" s="355"/>
      <c r="CRT158" s="355"/>
      <c r="CRU158" s="355"/>
      <c r="CRV158" s="355"/>
      <c r="CRW158" s="355"/>
      <c r="CRX158" s="355"/>
      <c r="CRY158" s="355"/>
      <c r="CRZ158" s="355"/>
      <c r="CSA158" s="355"/>
      <c r="CSB158" s="355"/>
      <c r="CSC158" s="355"/>
      <c r="CSD158" s="355"/>
      <c r="CSE158" s="355"/>
      <c r="CSF158" s="355"/>
      <c r="CSG158" s="355"/>
      <c r="CSH158" s="355"/>
      <c r="CSI158" s="355"/>
      <c r="CSJ158" s="355"/>
      <c r="CSK158" s="355"/>
      <c r="CSL158" s="355"/>
      <c r="CSM158" s="355"/>
      <c r="CSN158" s="355"/>
      <c r="CSO158" s="355"/>
      <c r="CSP158" s="355"/>
      <c r="CSQ158" s="355"/>
      <c r="CSR158" s="355"/>
      <c r="CSS158" s="355"/>
      <c r="CST158" s="355"/>
      <c r="CSU158" s="355"/>
      <c r="CSV158" s="355"/>
      <c r="CSW158" s="355"/>
      <c r="CSX158" s="355"/>
      <c r="CSY158" s="355"/>
      <c r="CSZ158" s="355"/>
      <c r="CTA158" s="355"/>
      <c r="CTB158" s="355"/>
      <c r="CTC158" s="355"/>
      <c r="CTD158" s="355"/>
      <c r="CTE158" s="355"/>
      <c r="CTF158" s="355"/>
      <c r="CTG158" s="355"/>
      <c r="CTH158" s="355"/>
      <c r="CTI158" s="355"/>
      <c r="CTJ158" s="355"/>
      <c r="CTK158" s="355"/>
      <c r="CTL158" s="355"/>
      <c r="CTM158" s="355"/>
      <c r="CTN158" s="355"/>
      <c r="CTO158" s="355"/>
      <c r="CTV158" s="355"/>
      <c r="CTW158" s="355"/>
      <c r="CTX158" s="355"/>
      <c r="CTY158" s="355"/>
      <c r="CTZ158" s="355"/>
      <c r="CUA158" s="355"/>
      <c r="CUB158" s="355"/>
      <c r="CUC158" s="355"/>
      <c r="CUD158" s="355"/>
      <c r="CUE158" s="355"/>
      <c r="CUF158" s="355"/>
      <c r="CUG158" s="355"/>
      <c r="CUH158" s="355"/>
      <c r="CUI158" s="355"/>
      <c r="CUJ158" s="355"/>
      <c r="CUK158" s="355"/>
      <c r="CUL158" s="355"/>
      <c r="CUM158" s="355"/>
      <c r="CUN158" s="355"/>
      <c r="CUO158" s="355"/>
      <c r="CUP158" s="355"/>
      <c r="CUQ158" s="355"/>
      <c r="CUR158" s="355"/>
      <c r="CUS158" s="355"/>
      <c r="CUT158" s="355"/>
      <c r="CUU158" s="355"/>
      <c r="CUV158" s="355"/>
      <c r="CUW158" s="355"/>
      <c r="CUX158" s="355"/>
      <c r="CUY158" s="355"/>
      <c r="CUZ158" s="355"/>
      <c r="CVA158" s="355"/>
      <c r="CVB158" s="355"/>
      <c r="CVC158" s="355"/>
      <c r="CVD158" s="355"/>
      <c r="CVE158" s="355"/>
      <c r="CVF158" s="355"/>
      <c r="CVG158" s="355"/>
      <c r="CVH158" s="355"/>
      <c r="CVI158" s="355"/>
      <c r="CVJ158" s="355"/>
      <c r="CVK158" s="355"/>
      <c r="CVL158" s="355"/>
      <c r="CVM158" s="355"/>
      <c r="CVN158" s="355"/>
      <c r="CVO158" s="355"/>
      <c r="CVP158" s="355"/>
      <c r="CVQ158" s="355"/>
      <c r="CVR158" s="355"/>
      <c r="CVS158" s="355"/>
      <c r="CVT158" s="355"/>
      <c r="CVU158" s="355"/>
      <c r="CVV158" s="355"/>
      <c r="CVW158" s="355"/>
      <c r="CVX158" s="355"/>
      <c r="CVY158" s="355"/>
      <c r="CVZ158" s="355"/>
      <c r="CWA158" s="355"/>
      <c r="CWB158" s="355"/>
      <c r="CWC158" s="355"/>
      <c r="CWD158" s="355"/>
      <c r="CWE158" s="355"/>
      <c r="CWF158" s="355"/>
      <c r="CWG158" s="355"/>
      <c r="CWH158" s="355"/>
      <c r="CWI158" s="355"/>
      <c r="CWJ158" s="355"/>
      <c r="CWK158" s="355"/>
      <c r="CWL158" s="355"/>
      <c r="CWM158" s="355"/>
      <c r="CWN158" s="355"/>
      <c r="CWO158" s="355"/>
      <c r="CWP158" s="355"/>
      <c r="CWQ158" s="355"/>
      <c r="CWR158" s="355"/>
      <c r="CWS158" s="355"/>
      <c r="CWT158" s="355"/>
      <c r="CWU158" s="355"/>
      <c r="CWV158" s="355"/>
      <c r="CWW158" s="355"/>
      <c r="CWX158" s="355"/>
      <c r="CWY158" s="355"/>
      <c r="CWZ158" s="355"/>
      <c r="CXA158" s="355"/>
      <c r="CXB158" s="355"/>
      <c r="CXC158" s="355"/>
      <c r="CXD158" s="355"/>
      <c r="CXE158" s="355"/>
      <c r="CXF158" s="355"/>
      <c r="CXG158" s="355"/>
      <c r="CXH158" s="355"/>
      <c r="CXI158" s="355"/>
      <c r="CXJ158" s="355"/>
      <c r="CXK158" s="355"/>
      <c r="CXL158" s="355"/>
      <c r="CXM158" s="355"/>
      <c r="CXN158" s="355"/>
      <c r="CXO158" s="355"/>
      <c r="CXP158" s="355"/>
      <c r="CXQ158" s="355"/>
      <c r="CXR158" s="355"/>
      <c r="CXS158" s="355"/>
      <c r="CXT158" s="355"/>
      <c r="CXU158" s="355"/>
      <c r="CXV158" s="355"/>
      <c r="CXW158" s="355"/>
      <c r="CXX158" s="355"/>
      <c r="CXY158" s="355"/>
      <c r="CXZ158" s="355"/>
      <c r="CYA158" s="355"/>
      <c r="CYB158" s="355"/>
      <c r="CYC158" s="355"/>
      <c r="CYD158" s="355"/>
      <c r="CYE158" s="355"/>
      <c r="CYF158" s="355"/>
      <c r="CYG158" s="355"/>
      <c r="CYH158" s="355"/>
      <c r="CYI158" s="355"/>
      <c r="CYJ158" s="355"/>
      <c r="CYK158" s="355"/>
      <c r="CYL158" s="355"/>
      <c r="CYM158" s="355"/>
      <c r="CYN158" s="355"/>
      <c r="CYO158" s="355"/>
      <c r="CYP158" s="355"/>
      <c r="CYQ158" s="355"/>
      <c r="CYR158" s="355"/>
      <c r="CYS158" s="355"/>
      <c r="CYT158" s="355"/>
      <c r="CYU158" s="355"/>
      <c r="CYV158" s="355"/>
      <c r="CYW158" s="355"/>
      <c r="CYX158" s="355"/>
      <c r="CYY158" s="355"/>
      <c r="CYZ158" s="355"/>
      <c r="CZA158" s="355"/>
      <c r="CZB158" s="355"/>
      <c r="CZC158" s="355"/>
      <c r="CZD158" s="355"/>
      <c r="CZE158" s="355"/>
      <c r="CZF158" s="355"/>
      <c r="CZG158" s="355"/>
      <c r="CZH158" s="355"/>
      <c r="CZI158" s="355"/>
      <c r="CZJ158" s="355"/>
      <c r="CZK158" s="355"/>
      <c r="CZL158" s="355"/>
      <c r="CZM158" s="355"/>
      <c r="CZN158" s="355"/>
      <c r="CZO158" s="355"/>
      <c r="CZP158" s="355"/>
      <c r="CZQ158" s="355"/>
      <c r="CZR158" s="355"/>
      <c r="CZS158" s="355"/>
      <c r="CZT158" s="355"/>
      <c r="CZU158" s="355"/>
      <c r="CZV158" s="355"/>
      <c r="CZW158" s="355"/>
      <c r="CZX158" s="355"/>
      <c r="CZY158" s="355"/>
      <c r="CZZ158" s="355"/>
      <c r="DAA158" s="355"/>
      <c r="DAB158" s="355"/>
      <c r="DAC158" s="355"/>
      <c r="DAD158" s="355"/>
      <c r="DAE158" s="355"/>
      <c r="DAF158" s="355"/>
      <c r="DAG158" s="355"/>
      <c r="DAH158" s="355"/>
      <c r="DAI158" s="355"/>
      <c r="DAJ158" s="355"/>
      <c r="DAK158" s="355"/>
      <c r="DAL158" s="355"/>
      <c r="DAM158" s="355"/>
      <c r="DAN158" s="355"/>
      <c r="DAO158" s="355"/>
      <c r="DAP158" s="355"/>
      <c r="DAQ158" s="355"/>
      <c r="DAR158" s="355"/>
      <c r="DAS158" s="355"/>
      <c r="DAT158" s="355"/>
      <c r="DAU158" s="355"/>
      <c r="DAV158" s="355"/>
      <c r="DAW158" s="355"/>
      <c r="DAX158" s="355"/>
      <c r="DAY158" s="355"/>
      <c r="DAZ158" s="355"/>
      <c r="DBA158" s="355"/>
      <c r="DBB158" s="355"/>
      <c r="DBC158" s="355"/>
      <c r="DBD158" s="355"/>
      <c r="DBE158" s="355"/>
      <c r="DBF158" s="355"/>
      <c r="DBG158" s="355"/>
      <c r="DBH158" s="355"/>
      <c r="DBI158" s="355"/>
      <c r="DBJ158" s="355"/>
      <c r="DBK158" s="355"/>
      <c r="DBL158" s="355"/>
      <c r="DBM158" s="355"/>
      <c r="DBN158" s="355"/>
      <c r="DBO158" s="355"/>
      <c r="DBP158" s="355"/>
      <c r="DBQ158" s="355"/>
      <c r="DBR158" s="355"/>
      <c r="DBS158" s="355"/>
      <c r="DBT158" s="355"/>
      <c r="DBU158" s="355"/>
      <c r="DBV158" s="355"/>
      <c r="DBW158" s="355"/>
      <c r="DBX158" s="355"/>
      <c r="DBY158" s="355"/>
      <c r="DBZ158" s="355"/>
      <c r="DCA158" s="355"/>
      <c r="DCB158" s="355"/>
      <c r="DCC158" s="355"/>
      <c r="DCD158" s="355"/>
      <c r="DCE158" s="355"/>
      <c r="DCF158" s="355"/>
      <c r="DCG158" s="355"/>
      <c r="DCH158" s="355"/>
      <c r="DCI158" s="355"/>
      <c r="DCJ158" s="355"/>
      <c r="DCK158" s="355"/>
      <c r="DCL158" s="355"/>
      <c r="DCM158" s="355"/>
      <c r="DCN158" s="355"/>
      <c r="DCO158" s="355"/>
      <c r="DCP158" s="355"/>
      <c r="DCQ158" s="355"/>
      <c r="DCR158" s="355"/>
      <c r="DCS158" s="355"/>
      <c r="DCT158" s="355"/>
      <c r="DCU158" s="355"/>
      <c r="DCV158" s="355"/>
      <c r="DCW158" s="355"/>
      <c r="DCX158" s="355"/>
      <c r="DCY158" s="355"/>
      <c r="DCZ158" s="355"/>
      <c r="DDA158" s="355"/>
      <c r="DDB158" s="355"/>
      <c r="DDC158" s="355"/>
      <c r="DDD158" s="355"/>
      <c r="DDE158" s="355"/>
      <c r="DDF158" s="355"/>
      <c r="DDG158" s="355"/>
      <c r="DDH158" s="355"/>
      <c r="DDI158" s="355"/>
      <c r="DDJ158" s="355"/>
      <c r="DDK158" s="355"/>
      <c r="DDR158" s="355"/>
      <c r="DDS158" s="355"/>
      <c r="DDT158" s="355"/>
      <c r="DDU158" s="355"/>
      <c r="DDV158" s="355"/>
      <c r="DDW158" s="355"/>
      <c r="DDX158" s="355"/>
      <c r="DDY158" s="355"/>
      <c r="DDZ158" s="355"/>
      <c r="DEA158" s="355"/>
      <c r="DEB158" s="355"/>
      <c r="DEC158" s="355"/>
      <c r="DED158" s="355"/>
      <c r="DEE158" s="355"/>
      <c r="DEF158" s="355"/>
      <c r="DEG158" s="355"/>
      <c r="DEH158" s="355"/>
      <c r="DEI158" s="355"/>
      <c r="DEJ158" s="355"/>
      <c r="DEK158" s="355"/>
      <c r="DEL158" s="355"/>
      <c r="DEM158" s="355"/>
      <c r="DEN158" s="355"/>
      <c r="DEO158" s="355"/>
      <c r="DEP158" s="355"/>
      <c r="DEQ158" s="355"/>
      <c r="DER158" s="355"/>
      <c r="DES158" s="355"/>
      <c r="DET158" s="355"/>
      <c r="DEU158" s="355"/>
      <c r="DEV158" s="355"/>
      <c r="DEW158" s="355"/>
      <c r="DEX158" s="355"/>
      <c r="DEY158" s="355"/>
      <c r="DEZ158" s="355"/>
      <c r="DFA158" s="355"/>
      <c r="DFB158" s="355"/>
      <c r="DFC158" s="355"/>
      <c r="DFD158" s="355"/>
      <c r="DFE158" s="355"/>
      <c r="DFF158" s="355"/>
      <c r="DFG158" s="355"/>
      <c r="DFH158" s="355"/>
      <c r="DFI158" s="355"/>
      <c r="DFJ158" s="355"/>
      <c r="DFK158" s="355"/>
      <c r="DFL158" s="355"/>
      <c r="DFM158" s="355"/>
      <c r="DFN158" s="355"/>
      <c r="DFO158" s="355"/>
      <c r="DFP158" s="355"/>
      <c r="DFQ158" s="355"/>
      <c r="DFR158" s="355"/>
      <c r="DFS158" s="355"/>
      <c r="DFT158" s="355"/>
      <c r="DFU158" s="355"/>
      <c r="DFV158" s="355"/>
      <c r="DFW158" s="355"/>
      <c r="DFX158" s="355"/>
      <c r="DFY158" s="355"/>
      <c r="DFZ158" s="355"/>
      <c r="DGA158" s="355"/>
      <c r="DGB158" s="355"/>
      <c r="DGC158" s="355"/>
      <c r="DGD158" s="355"/>
      <c r="DGE158" s="355"/>
      <c r="DGF158" s="355"/>
      <c r="DGG158" s="355"/>
      <c r="DGH158" s="355"/>
      <c r="DGI158" s="355"/>
      <c r="DGJ158" s="355"/>
      <c r="DGK158" s="355"/>
      <c r="DGL158" s="355"/>
      <c r="DGM158" s="355"/>
      <c r="DGN158" s="355"/>
      <c r="DGO158" s="355"/>
      <c r="DGP158" s="355"/>
      <c r="DGQ158" s="355"/>
      <c r="DGR158" s="355"/>
      <c r="DGS158" s="355"/>
      <c r="DGT158" s="355"/>
      <c r="DGU158" s="355"/>
      <c r="DGV158" s="355"/>
      <c r="DGW158" s="355"/>
      <c r="DGX158" s="355"/>
      <c r="DGY158" s="355"/>
      <c r="DGZ158" s="355"/>
      <c r="DHA158" s="355"/>
      <c r="DHB158" s="355"/>
      <c r="DHC158" s="355"/>
      <c r="DHD158" s="355"/>
      <c r="DHE158" s="355"/>
      <c r="DHF158" s="355"/>
      <c r="DHG158" s="355"/>
      <c r="DHH158" s="355"/>
      <c r="DHI158" s="355"/>
      <c r="DHJ158" s="355"/>
      <c r="DHK158" s="355"/>
      <c r="DHL158" s="355"/>
      <c r="DHM158" s="355"/>
      <c r="DHN158" s="355"/>
      <c r="DHO158" s="355"/>
      <c r="DHP158" s="355"/>
      <c r="DHQ158" s="355"/>
      <c r="DHR158" s="355"/>
      <c r="DHS158" s="355"/>
      <c r="DHT158" s="355"/>
      <c r="DHU158" s="355"/>
      <c r="DHV158" s="355"/>
      <c r="DHW158" s="355"/>
      <c r="DHX158" s="355"/>
      <c r="DHY158" s="355"/>
      <c r="DHZ158" s="355"/>
      <c r="DIA158" s="355"/>
      <c r="DIB158" s="355"/>
      <c r="DIC158" s="355"/>
      <c r="DID158" s="355"/>
      <c r="DIE158" s="355"/>
      <c r="DIF158" s="355"/>
      <c r="DIG158" s="355"/>
      <c r="DIH158" s="355"/>
      <c r="DII158" s="355"/>
      <c r="DIJ158" s="355"/>
      <c r="DIK158" s="355"/>
      <c r="DIL158" s="355"/>
      <c r="DIM158" s="355"/>
      <c r="DIN158" s="355"/>
      <c r="DIO158" s="355"/>
      <c r="DIP158" s="355"/>
      <c r="DIQ158" s="355"/>
      <c r="DIR158" s="355"/>
      <c r="DIS158" s="355"/>
      <c r="DIT158" s="355"/>
      <c r="DIU158" s="355"/>
      <c r="DIV158" s="355"/>
      <c r="DIW158" s="355"/>
      <c r="DIX158" s="355"/>
      <c r="DIY158" s="355"/>
      <c r="DIZ158" s="355"/>
      <c r="DJA158" s="355"/>
      <c r="DJB158" s="355"/>
      <c r="DJC158" s="355"/>
      <c r="DJD158" s="355"/>
      <c r="DJE158" s="355"/>
      <c r="DJF158" s="355"/>
      <c r="DJG158" s="355"/>
      <c r="DJH158" s="355"/>
      <c r="DJI158" s="355"/>
      <c r="DJJ158" s="355"/>
      <c r="DJK158" s="355"/>
      <c r="DJL158" s="355"/>
      <c r="DJM158" s="355"/>
      <c r="DJN158" s="355"/>
      <c r="DJO158" s="355"/>
      <c r="DJP158" s="355"/>
      <c r="DJQ158" s="355"/>
      <c r="DJR158" s="355"/>
      <c r="DJS158" s="355"/>
      <c r="DJT158" s="355"/>
      <c r="DJU158" s="355"/>
      <c r="DJV158" s="355"/>
      <c r="DJW158" s="355"/>
      <c r="DJX158" s="355"/>
      <c r="DJY158" s="355"/>
      <c r="DJZ158" s="355"/>
      <c r="DKA158" s="355"/>
      <c r="DKB158" s="355"/>
      <c r="DKC158" s="355"/>
      <c r="DKD158" s="355"/>
      <c r="DKE158" s="355"/>
      <c r="DKF158" s="355"/>
      <c r="DKG158" s="355"/>
      <c r="DKH158" s="355"/>
      <c r="DKI158" s="355"/>
      <c r="DKJ158" s="355"/>
      <c r="DKK158" s="355"/>
      <c r="DKL158" s="355"/>
      <c r="DKM158" s="355"/>
      <c r="DKN158" s="355"/>
      <c r="DKO158" s="355"/>
      <c r="DKP158" s="355"/>
      <c r="DKQ158" s="355"/>
      <c r="DKR158" s="355"/>
      <c r="DKS158" s="355"/>
      <c r="DKT158" s="355"/>
      <c r="DKU158" s="355"/>
      <c r="DKV158" s="355"/>
      <c r="DKW158" s="355"/>
      <c r="DKX158" s="355"/>
      <c r="DKY158" s="355"/>
      <c r="DKZ158" s="355"/>
      <c r="DLA158" s="355"/>
      <c r="DLB158" s="355"/>
      <c r="DLC158" s="355"/>
      <c r="DLD158" s="355"/>
      <c r="DLE158" s="355"/>
      <c r="DLF158" s="355"/>
      <c r="DLG158" s="355"/>
      <c r="DLH158" s="355"/>
      <c r="DLI158" s="355"/>
      <c r="DLJ158" s="355"/>
      <c r="DLK158" s="355"/>
      <c r="DLL158" s="355"/>
      <c r="DLM158" s="355"/>
      <c r="DLN158" s="355"/>
      <c r="DLO158" s="355"/>
      <c r="DLP158" s="355"/>
      <c r="DLQ158" s="355"/>
      <c r="DLR158" s="355"/>
      <c r="DLS158" s="355"/>
      <c r="DLT158" s="355"/>
      <c r="DLU158" s="355"/>
      <c r="DLV158" s="355"/>
      <c r="DLW158" s="355"/>
      <c r="DLX158" s="355"/>
      <c r="DLY158" s="355"/>
      <c r="DLZ158" s="355"/>
      <c r="DMA158" s="355"/>
      <c r="DMB158" s="355"/>
      <c r="DMC158" s="355"/>
      <c r="DMD158" s="355"/>
      <c r="DME158" s="355"/>
      <c r="DMF158" s="355"/>
      <c r="DMG158" s="355"/>
      <c r="DMH158" s="355"/>
      <c r="DMI158" s="355"/>
      <c r="DMJ158" s="355"/>
      <c r="DMK158" s="355"/>
      <c r="DML158" s="355"/>
      <c r="DMM158" s="355"/>
      <c r="DMN158" s="355"/>
      <c r="DMO158" s="355"/>
      <c r="DMP158" s="355"/>
      <c r="DMQ158" s="355"/>
      <c r="DMR158" s="355"/>
      <c r="DMS158" s="355"/>
      <c r="DMT158" s="355"/>
      <c r="DMU158" s="355"/>
      <c r="DMV158" s="355"/>
      <c r="DMW158" s="355"/>
      <c r="DMX158" s="355"/>
      <c r="DMY158" s="355"/>
      <c r="DMZ158" s="355"/>
      <c r="DNA158" s="355"/>
      <c r="DNB158" s="355"/>
      <c r="DNC158" s="355"/>
      <c r="DND158" s="355"/>
      <c r="DNE158" s="355"/>
      <c r="DNF158" s="355"/>
      <c r="DNG158" s="355"/>
      <c r="DNN158" s="355"/>
      <c r="DNO158" s="355"/>
      <c r="DNP158" s="355"/>
      <c r="DNQ158" s="355"/>
      <c r="DNR158" s="355"/>
      <c r="DNS158" s="355"/>
      <c r="DNT158" s="355"/>
      <c r="DNU158" s="355"/>
      <c r="DNV158" s="355"/>
      <c r="DNW158" s="355"/>
      <c r="DNX158" s="355"/>
      <c r="DNY158" s="355"/>
      <c r="DNZ158" s="355"/>
      <c r="DOA158" s="355"/>
      <c r="DOB158" s="355"/>
      <c r="DOC158" s="355"/>
      <c r="DOD158" s="355"/>
      <c r="DOE158" s="355"/>
      <c r="DOF158" s="355"/>
      <c r="DOG158" s="355"/>
      <c r="DOH158" s="355"/>
      <c r="DOI158" s="355"/>
      <c r="DOJ158" s="355"/>
      <c r="DOK158" s="355"/>
      <c r="DOL158" s="355"/>
      <c r="DOM158" s="355"/>
      <c r="DON158" s="355"/>
      <c r="DOO158" s="355"/>
      <c r="DOP158" s="355"/>
      <c r="DOQ158" s="355"/>
      <c r="DOR158" s="355"/>
      <c r="DOS158" s="355"/>
      <c r="DOT158" s="355"/>
      <c r="DOU158" s="355"/>
      <c r="DOV158" s="355"/>
      <c r="DOW158" s="355"/>
      <c r="DOX158" s="355"/>
      <c r="DOY158" s="355"/>
      <c r="DOZ158" s="355"/>
      <c r="DPA158" s="355"/>
      <c r="DPB158" s="355"/>
      <c r="DPC158" s="355"/>
      <c r="DPD158" s="355"/>
      <c r="DPE158" s="355"/>
      <c r="DPF158" s="355"/>
      <c r="DPG158" s="355"/>
      <c r="DPH158" s="355"/>
      <c r="DPI158" s="355"/>
      <c r="DPJ158" s="355"/>
      <c r="DPK158" s="355"/>
      <c r="DPL158" s="355"/>
      <c r="DPM158" s="355"/>
      <c r="DPN158" s="355"/>
      <c r="DPO158" s="355"/>
      <c r="DPP158" s="355"/>
      <c r="DPQ158" s="355"/>
      <c r="DPR158" s="355"/>
      <c r="DPS158" s="355"/>
      <c r="DPT158" s="355"/>
      <c r="DPU158" s="355"/>
      <c r="DPV158" s="355"/>
      <c r="DPW158" s="355"/>
      <c r="DPX158" s="355"/>
      <c r="DPY158" s="355"/>
      <c r="DPZ158" s="355"/>
      <c r="DQA158" s="355"/>
      <c r="DQB158" s="355"/>
      <c r="DQC158" s="355"/>
      <c r="DQD158" s="355"/>
      <c r="DQE158" s="355"/>
      <c r="DQF158" s="355"/>
      <c r="DQG158" s="355"/>
      <c r="DQH158" s="355"/>
      <c r="DQI158" s="355"/>
      <c r="DQJ158" s="355"/>
      <c r="DQK158" s="355"/>
      <c r="DQL158" s="355"/>
      <c r="DQM158" s="355"/>
      <c r="DQN158" s="355"/>
      <c r="DQO158" s="355"/>
      <c r="DQP158" s="355"/>
      <c r="DQQ158" s="355"/>
      <c r="DQR158" s="355"/>
      <c r="DQS158" s="355"/>
      <c r="DQT158" s="355"/>
      <c r="DQU158" s="355"/>
      <c r="DQV158" s="355"/>
      <c r="DQW158" s="355"/>
      <c r="DQX158" s="355"/>
      <c r="DQY158" s="355"/>
      <c r="DQZ158" s="355"/>
      <c r="DRA158" s="355"/>
      <c r="DRB158" s="355"/>
      <c r="DRC158" s="355"/>
      <c r="DRD158" s="355"/>
      <c r="DRE158" s="355"/>
      <c r="DRF158" s="355"/>
      <c r="DRG158" s="355"/>
      <c r="DRH158" s="355"/>
      <c r="DRI158" s="355"/>
      <c r="DRJ158" s="355"/>
      <c r="DRK158" s="355"/>
      <c r="DRL158" s="355"/>
      <c r="DRM158" s="355"/>
      <c r="DRN158" s="355"/>
      <c r="DRO158" s="355"/>
      <c r="DRP158" s="355"/>
      <c r="DRQ158" s="355"/>
      <c r="DRR158" s="355"/>
      <c r="DRS158" s="355"/>
      <c r="DRT158" s="355"/>
      <c r="DRU158" s="355"/>
      <c r="DRV158" s="355"/>
      <c r="DRW158" s="355"/>
      <c r="DRX158" s="355"/>
      <c r="DRY158" s="355"/>
      <c r="DRZ158" s="355"/>
      <c r="DSA158" s="355"/>
      <c r="DSB158" s="355"/>
      <c r="DSC158" s="355"/>
      <c r="DSD158" s="355"/>
      <c r="DSE158" s="355"/>
      <c r="DSF158" s="355"/>
      <c r="DSG158" s="355"/>
      <c r="DSH158" s="355"/>
      <c r="DSI158" s="355"/>
      <c r="DSJ158" s="355"/>
      <c r="DSK158" s="355"/>
      <c r="DSL158" s="355"/>
      <c r="DSM158" s="355"/>
      <c r="DSN158" s="355"/>
      <c r="DSO158" s="355"/>
      <c r="DSP158" s="355"/>
      <c r="DSQ158" s="355"/>
      <c r="DSR158" s="355"/>
      <c r="DSS158" s="355"/>
      <c r="DST158" s="355"/>
      <c r="DSU158" s="355"/>
      <c r="DSV158" s="355"/>
      <c r="DSW158" s="355"/>
      <c r="DSX158" s="355"/>
      <c r="DSY158" s="355"/>
      <c r="DSZ158" s="355"/>
      <c r="DTA158" s="355"/>
      <c r="DTB158" s="355"/>
      <c r="DTC158" s="355"/>
      <c r="DTD158" s="355"/>
      <c r="DTE158" s="355"/>
      <c r="DTF158" s="355"/>
      <c r="DTG158" s="355"/>
      <c r="DTH158" s="355"/>
      <c r="DTI158" s="355"/>
      <c r="DTJ158" s="355"/>
      <c r="DTK158" s="355"/>
      <c r="DTL158" s="355"/>
      <c r="DTM158" s="355"/>
      <c r="DTN158" s="355"/>
      <c r="DTO158" s="355"/>
      <c r="DTP158" s="355"/>
      <c r="DTQ158" s="355"/>
      <c r="DTR158" s="355"/>
      <c r="DTS158" s="355"/>
      <c r="DTT158" s="355"/>
      <c r="DTU158" s="355"/>
      <c r="DTV158" s="355"/>
      <c r="DTW158" s="355"/>
      <c r="DTX158" s="355"/>
      <c r="DTY158" s="355"/>
      <c r="DTZ158" s="355"/>
      <c r="DUA158" s="355"/>
      <c r="DUB158" s="355"/>
      <c r="DUC158" s="355"/>
      <c r="DUD158" s="355"/>
      <c r="DUE158" s="355"/>
      <c r="DUF158" s="355"/>
      <c r="DUG158" s="355"/>
      <c r="DUH158" s="355"/>
      <c r="DUI158" s="355"/>
      <c r="DUJ158" s="355"/>
      <c r="DUK158" s="355"/>
      <c r="DUL158" s="355"/>
      <c r="DUM158" s="355"/>
      <c r="DUN158" s="355"/>
      <c r="DUO158" s="355"/>
      <c r="DUP158" s="355"/>
      <c r="DUQ158" s="355"/>
      <c r="DUR158" s="355"/>
      <c r="DUS158" s="355"/>
      <c r="DUT158" s="355"/>
      <c r="DUU158" s="355"/>
      <c r="DUV158" s="355"/>
      <c r="DUW158" s="355"/>
      <c r="DUX158" s="355"/>
      <c r="DUY158" s="355"/>
      <c r="DUZ158" s="355"/>
      <c r="DVA158" s="355"/>
      <c r="DVB158" s="355"/>
      <c r="DVC158" s="355"/>
      <c r="DVD158" s="355"/>
      <c r="DVE158" s="355"/>
      <c r="DVF158" s="355"/>
      <c r="DVG158" s="355"/>
      <c r="DVH158" s="355"/>
      <c r="DVI158" s="355"/>
      <c r="DVJ158" s="355"/>
      <c r="DVK158" s="355"/>
      <c r="DVL158" s="355"/>
      <c r="DVM158" s="355"/>
      <c r="DVN158" s="355"/>
      <c r="DVO158" s="355"/>
      <c r="DVP158" s="355"/>
      <c r="DVQ158" s="355"/>
      <c r="DVR158" s="355"/>
      <c r="DVS158" s="355"/>
      <c r="DVT158" s="355"/>
      <c r="DVU158" s="355"/>
      <c r="DVV158" s="355"/>
      <c r="DVW158" s="355"/>
      <c r="DVX158" s="355"/>
      <c r="DVY158" s="355"/>
      <c r="DVZ158" s="355"/>
      <c r="DWA158" s="355"/>
      <c r="DWB158" s="355"/>
      <c r="DWC158" s="355"/>
      <c r="DWD158" s="355"/>
      <c r="DWE158" s="355"/>
      <c r="DWF158" s="355"/>
      <c r="DWG158" s="355"/>
      <c r="DWH158" s="355"/>
      <c r="DWI158" s="355"/>
      <c r="DWJ158" s="355"/>
      <c r="DWK158" s="355"/>
      <c r="DWL158" s="355"/>
      <c r="DWM158" s="355"/>
      <c r="DWN158" s="355"/>
      <c r="DWO158" s="355"/>
      <c r="DWP158" s="355"/>
      <c r="DWQ158" s="355"/>
      <c r="DWR158" s="355"/>
      <c r="DWS158" s="355"/>
      <c r="DWT158" s="355"/>
      <c r="DWU158" s="355"/>
      <c r="DWV158" s="355"/>
      <c r="DWW158" s="355"/>
      <c r="DWX158" s="355"/>
      <c r="DWY158" s="355"/>
      <c r="DWZ158" s="355"/>
      <c r="DXA158" s="355"/>
      <c r="DXB158" s="355"/>
      <c r="DXC158" s="355"/>
      <c r="DXJ158" s="355"/>
      <c r="DXK158" s="355"/>
      <c r="DXL158" s="355"/>
      <c r="DXM158" s="355"/>
      <c r="DXN158" s="355"/>
      <c r="DXO158" s="355"/>
      <c r="DXP158" s="355"/>
      <c r="DXQ158" s="355"/>
      <c r="DXR158" s="355"/>
      <c r="DXS158" s="355"/>
      <c r="DXT158" s="355"/>
      <c r="DXU158" s="355"/>
      <c r="DXV158" s="355"/>
      <c r="DXW158" s="355"/>
      <c r="DXX158" s="355"/>
      <c r="DXY158" s="355"/>
      <c r="DXZ158" s="355"/>
      <c r="DYA158" s="355"/>
      <c r="DYB158" s="355"/>
      <c r="DYC158" s="355"/>
      <c r="DYD158" s="355"/>
      <c r="DYE158" s="355"/>
      <c r="DYF158" s="355"/>
      <c r="DYG158" s="355"/>
      <c r="DYH158" s="355"/>
      <c r="DYI158" s="355"/>
      <c r="DYJ158" s="355"/>
      <c r="DYK158" s="355"/>
      <c r="DYL158" s="355"/>
      <c r="DYM158" s="355"/>
      <c r="DYN158" s="355"/>
      <c r="DYO158" s="355"/>
      <c r="DYP158" s="355"/>
      <c r="DYQ158" s="355"/>
      <c r="DYR158" s="355"/>
      <c r="DYS158" s="355"/>
      <c r="DYT158" s="355"/>
      <c r="DYU158" s="355"/>
      <c r="DYV158" s="355"/>
      <c r="DYW158" s="355"/>
      <c r="DYX158" s="355"/>
      <c r="DYY158" s="355"/>
      <c r="DYZ158" s="355"/>
      <c r="DZA158" s="355"/>
      <c r="DZB158" s="355"/>
      <c r="DZC158" s="355"/>
      <c r="DZD158" s="355"/>
      <c r="DZE158" s="355"/>
      <c r="DZF158" s="355"/>
      <c r="DZG158" s="355"/>
      <c r="DZH158" s="355"/>
      <c r="DZI158" s="355"/>
      <c r="DZJ158" s="355"/>
      <c r="DZK158" s="355"/>
      <c r="DZL158" s="355"/>
      <c r="DZM158" s="355"/>
      <c r="DZN158" s="355"/>
      <c r="DZO158" s="355"/>
      <c r="DZP158" s="355"/>
      <c r="DZQ158" s="355"/>
      <c r="DZR158" s="355"/>
      <c r="DZS158" s="355"/>
      <c r="DZT158" s="355"/>
      <c r="DZU158" s="355"/>
      <c r="DZV158" s="355"/>
      <c r="DZW158" s="355"/>
      <c r="DZX158" s="355"/>
      <c r="DZY158" s="355"/>
      <c r="DZZ158" s="355"/>
      <c r="EAA158" s="355"/>
      <c r="EAB158" s="355"/>
      <c r="EAC158" s="355"/>
      <c r="EAD158" s="355"/>
      <c r="EAE158" s="355"/>
      <c r="EAF158" s="355"/>
      <c r="EAG158" s="355"/>
      <c r="EAH158" s="355"/>
      <c r="EAI158" s="355"/>
      <c r="EAJ158" s="355"/>
      <c r="EAK158" s="355"/>
      <c r="EAL158" s="355"/>
      <c r="EAM158" s="355"/>
      <c r="EAN158" s="355"/>
      <c r="EAO158" s="355"/>
      <c r="EAP158" s="355"/>
      <c r="EAQ158" s="355"/>
      <c r="EAR158" s="355"/>
      <c r="EAS158" s="355"/>
      <c r="EAT158" s="355"/>
      <c r="EAU158" s="355"/>
      <c r="EAV158" s="355"/>
      <c r="EAW158" s="355"/>
      <c r="EAX158" s="355"/>
      <c r="EAY158" s="355"/>
      <c r="EAZ158" s="355"/>
      <c r="EBA158" s="355"/>
      <c r="EBB158" s="355"/>
      <c r="EBC158" s="355"/>
      <c r="EBD158" s="355"/>
      <c r="EBE158" s="355"/>
      <c r="EBF158" s="355"/>
      <c r="EBG158" s="355"/>
      <c r="EBH158" s="355"/>
      <c r="EBI158" s="355"/>
      <c r="EBJ158" s="355"/>
      <c r="EBK158" s="355"/>
      <c r="EBL158" s="355"/>
      <c r="EBM158" s="355"/>
      <c r="EBN158" s="355"/>
      <c r="EBO158" s="355"/>
      <c r="EBP158" s="355"/>
      <c r="EBQ158" s="355"/>
      <c r="EBR158" s="355"/>
      <c r="EBS158" s="355"/>
      <c r="EBT158" s="355"/>
      <c r="EBU158" s="355"/>
      <c r="EBV158" s="355"/>
      <c r="EBW158" s="355"/>
      <c r="EBX158" s="355"/>
      <c r="EBY158" s="355"/>
      <c r="EBZ158" s="355"/>
      <c r="ECA158" s="355"/>
      <c r="ECB158" s="355"/>
      <c r="ECC158" s="355"/>
      <c r="ECD158" s="355"/>
      <c r="ECE158" s="355"/>
      <c r="ECF158" s="355"/>
      <c r="ECG158" s="355"/>
      <c r="ECH158" s="355"/>
      <c r="ECI158" s="355"/>
      <c r="ECJ158" s="355"/>
      <c r="ECK158" s="355"/>
      <c r="ECL158" s="355"/>
      <c r="ECM158" s="355"/>
      <c r="ECN158" s="355"/>
      <c r="ECO158" s="355"/>
      <c r="ECP158" s="355"/>
      <c r="ECQ158" s="355"/>
      <c r="ECR158" s="355"/>
      <c r="ECS158" s="355"/>
      <c r="ECT158" s="355"/>
      <c r="ECU158" s="355"/>
      <c r="ECV158" s="355"/>
      <c r="ECW158" s="355"/>
      <c r="ECX158" s="355"/>
      <c r="ECY158" s="355"/>
      <c r="ECZ158" s="355"/>
      <c r="EDA158" s="355"/>
      <c r="EDB158" s="355"/>
      <c r="EDC158" s="355"/>
      <c r="EDD158" s="355"/>
      <c r="EDE158" s="355"/>
      <c r="EDF158" s="355"/>
      <c r="EDG158" s="355"/>
      <c r="EDH158" s="355"/>
      <c r="EDI158" s="355"/>
      <c r="EDJ158" s="355"/>
      <c r="EDK158" s="355"/>
      <c r="EDL158" s="355"/>
      <c r="EDM158" s="355"/>
      <c r="EDN158" s="355"/>
      <c r="EDO158" s="355"/>
      <c r="EDP158" s="355"/>
      <c r="EDQ158" s="355"/>
      <c r="EDR158" s="355"/>
      <c r="EDS158" s="355"/>
      <c r="EDT158" s="355"/>
      <c r="EDU158" s="355"/>
      <c r="EDV158" s="355"/>
      <c r="EDW158" s="355"/>
      <c r="EDX158" s="355"/>
      <c r="EDY158" s="355"/>
      <c r="EDZ158" s="355"/>
      <c r="EEA158" s="355"/>
      <c r="EEB158" s="355"/>
      <c r="EEC158" s="355"/>
      <c r="EED158" s="355"/>
      <c r="EEE158" s="355"/>
      <c r="EEF158" s="355"/>
      <c r="EEG158" s="355"/>
      <c r="EEH158" s="355"/>
      <c r="EEI158" s="355"/>
      <c r="EEJ158" s="355"/>
      <c r="EEK158" s="355"/>
      <c r="EEL158" s="355"/>
      <c r="EEM158" s="355"/>
      <c r="EEN158" s="355"/>
      <c r="EEO158" s="355"/>
      <c r="EEP158" s="355"/>
      <c r="EEQ158" s="355"/>
      <c r="EER158" s="355"/>
      <c r="EES158" s="355"/>
      <c r="EET158" s="355"/>
      <c r="EEU158" s="355"/>
      <c r="EEV158" s="355"/>
      <c r="EEW158" s="355"/>
      <c r="EEX158" s="355"/>
      <c r="EEY158" s="355"/>
      <c r="EEZ158" s="355"/>
      <c r="EFA158" s="355"/>
      <c r="EFB158" s="355"/>
      <c r="EFC158" s="355"/>
      <c r="EFD158" s="355"/>
      <c r="EFE158" s="355"/>
      <c r="EFF158" s="355"/>
      <c r="EFG158" s="355"/>
      <c r="EFH158" s="355"/>
      <c r="EFI158" s="355"/>
      <c r="EFJ158" s="355"/>
      <c r="EFK158" s="355"/>
      <c r="EFL158" s="355"/>
      <c r="EFM158" s="355"/>
      <c r="EFN158" s="355"/>
      <c r="EFO158" s="355"/>
      <c r="EFP158" s="355"/>
      <c r="EFQ158" s="355"/>
      <c r="EFR158" s="355"/>
      <c r="EFS158" s="355"/>
      <c r="EFT158" s="355"/>
      <c r="EFU158" s="355"/>
      <c r="EFV158" s="355"/>
      <c r="EFW158" s="355"/>
      <c r="EFX158" s="355"/>
      <c r="EFY158" s="355"/>
      <c r="EFZ158" s="355"/>
      <c r="EGA158" s="355"/>
      <c r="EGB158" s="355"/>
      <c r="EGC158" s="355"/>
      <c r="EGD158" s="355"/>
      <c r="EGE158" s="355"/>
      <c r="EGF158" s="355"/>
      <c r="EGG158" s="355"/>
      <c r="EGH158" s="355"/>
      <c r="EGI158" s="355"/>
      <c r="EGJ158" s="355"/>
      <c r="EGK158" s="355"/>
      <c r="EGL158" s="355"/>
      <c r="EGM158" s="355"/>
      <c r="EGN158" s="355"/>
      <c r="EGO158" s="355"/>
      <c r="EGP158" s="355"/>
      <c r="EGQ158" s="355"/>
      <c r="EGR158" s="355"/>
      <c r="EGS158" s="355"/>
      <c r="EGT158" s="355"/>
      <c r="EGU158" s="355"/>
      <c r="EGV158" s="355"/>
      <c r="EGW158" s="355"/>
      <c r="EGX158" s="355"/>
      <c r="EGY158" s="355"/>
      <c r="EHF158" s="355"/>
      <c r="EHG158" s="355"/>
      <c r="EHH158" s="355"/>
      <c r="EHI158" s="355"/>
      <c r="EHJ158" s="355"/>
      <c r="EHK158" s="355"/>
      <c r="EHL158" s="355"/>
      <c r="EHM158" s="355"/>
      <c r="EHN158" s="355"/>
      <c r="EHO158" s="355"/>
      <c r="EHP158" s="355"/>
      <c r="EHQ158" s="355"/>
      <c r="EHR158" s="355"/>
      <c r="EHS158" s="355"/>
      <c r="EHT158" s="355"/>
      <c r="EHU158" s="355"/>
      <c r="EHV158" s="355"/>
      <c r="EHW158" s="355"/>
      <c r="EHX158" s="355"/>
      <c r="EHY158" s="355"/>
      <c r="EHZ158" s="355"/>
      <c r="EIA158" s="355"/>
      <c r="EIB158" s="355"/>
      <c r="EIC158" s="355"/>
      <c r="EID158" s="355"/>
      <c r="EIE158" s="355"/>
      <c r="EIF158" s="355"/>
      <c r="EIG158" s="355"/>
      <c r="EIH158" s="355"/>
      <c r="EII158" s="355"/>
      <c r="EIJ158" s="355"/>
      <c r="EIK158" s="355"/>
      <c r="EIL158" s="355"/>
      <c r="EIM158" s="355"/>
      <c r="EIN158" s="355"/>
      <c r="EIO158" s="355"/>
      <c r="EIP158" s="355"/>
      <c r="EIQ158" s="355"/>
      <c r="EIR158" s="355"/>
      <c r="EIS158" s="355"/>
      <c r="EIT158" s="355"/>
      <c r="EIU158" s="355"/>
      <c r="EIV158" s="355"/>
      <c r="EIW158" s="355"/>
      <c r="EIX158" s="355"/>
      <c r="EIY158" s="355"/>
      <c r="EIZ158" s="355"/>
      <c r="EJA158" s="355"/>
      <c r="EJB158" s="355"/>
      <c r="EJC158" s="355"/>
      <c r="EJD158" s="355"/>
      <c r="EJE158" s="355"/>
      <c r="EJF158" s="355"/>
      <c r="EJG158" s="355"/>
      <c r="EJH158" s="355"/>
      <c r="EJI158" s="355"/>
      <c r="EJJ158" s="355"/>
      <c r="EJK158" s="355"/>
      <c r="EJL158" s="355"/>
      <c r="EJM158" s="355"/>
      <c r="EJN158" s="355"/>
      <c r="EJO158" s="355"/>
      <c r="EJP158" s="355"/>
      <c r="EJQ158" s="355"/>
      <c r="EJR158" s="355"/>
      <c r="EJS158" s="355"/>
      <c r="EJT158" s="355"/>
      <c r="EJU158" s="355"/>
      <c r="EJV158" s="355"/>
      <c r="EJW158" s="355"/>
      <c r="EJX158" s="355"/>
      <c r="EJY158" s="355"/>
      <c r="EJZ158" s="355"/>
      <c r="EKA158" s="355"/>
      <c r="EKB158" s="355"/>
      <c r="EKC158" s="355"/>
      <c r="EKD158" s="355"/>
      <c r="EKE158" s="355"/>
      <c r="EKF158" s="355"/>
      <c r="EKG158" s="355"/>
      <c r="EKH158" s="355"/>
      <c r="EKI158" s="355"/>
      <c r="EKJ158" s="355"/>
      <c r="EKK158" s="355"/>
      <c r="EKL158" s="355"/>
      <c r="EKM158" s="355"/>
      <c r="EKN158" s="355"/>
      <c r="EKO158" s="355"/>
      <c r="EKP158" s="355"/>
      <c r="EKQ158" s="355"/>
      <c r="EKR158" s="355"/>
      <c r="EKS158" s="355"/>
      <c r="EKT158" s="355"/>
      <c r="EKU158" s="355"/>
      <c r="EKV158" s="355"/>
      <c r="EKW158" s="355"/>
      <c r="EKX158" s="355"/>
      <c r="EKY158" s="355"/>
      <c r="EKZ158" s="355"/>
      <c r="ELA158" s="355"/>
      <c r="ELB158" s="355"/>
      <c r="ELC158" s="355"/>
      <c r="ELD158" s="355"/>
      <c r="ELE158" s="355"/>
      <c r="ELF158" s="355"/>
      <c r="ELG158" s="355"/>
      <c r="ELH158" s="355"/>
      <c r="ELI158" s="355"/>
      <c r="ELJ158" s="355"/>
      <c r="ELK158" s="355"/>
      <c r="ELL158" s="355"/>
      <c r="ELM158" s="355"/>
      <c r="ELN158" s="355"/>
      <c r="ELO158" s="355"/>
      <c r="ELP158" s="355"/>
      <c r="ELQ158" s="355"/>
      <c r="ELR158" s="355"/>
      <c r="ELS158" s="355"/>
      <c r="ELT158" s="355"/>
      <c r="ELU158" s="355"/>
      <c r="ELV158" s="355"/>
      <c r="ELW158" s="355"/>
      <c r="ELX158" s="355"/>
      <c r="ELY158" s="355"/>
      <c r="ELZ158" s="355"/>
      <c r="EMA158" s="355"/>
      <c r="EMB158" s="355"/>
      <c r="EMC158" s="355"/>
      <c r="EMD158" s="355"/>
      <c r="EME158" s="355"/>
      <c r="EMF158" s="355"/>
      <c r="EMG158" s="355"/>
      <c r="EMH158" s="355"/>
      <c r="EMI158" s="355"/>
      <c r="EMJ158" s="355"/>
      <c r="EMK158" s="355"/>
      <c r="EML158" s="355"/>
      <c r="EMM158" s="355"/>
      <c r="EMN158" s="355"/>
      <c r="EMO158" s="355"/>
      <c r="EMP158" s="355"/>
      <c r="EMQ158" s="355"/>
      <c r="EMR158" s="355"/>
      <c r="EMS158" s="355"/>
      <c r="EMT158" s="355"/>
      <c r="EMU158" s="355"/>
      <c r="EMV158" s="355"/>
      <c r="EMW158" s="355"/>
      <c r="EMX158" s="355"/>
      <c r="EMY158" s="355"/>
      <c r="EMZ158" s="355"/>
      <c r="ENA158" s="355"/>
      <c r="ENB158" s="355"/>
      <c r="ENC158" s="355"/>
      <c r="END158" s="355"/>
      <c r="ENE158" s="355"/>
      <c r="ENF158" s="355"/>
      <c r="ENG158" s="355"/>
      <c r="ENH158" s="355"/>
      <c r="ENI158" s="355"/>
      <c r="ENJ158" s="355"/>
      <c r="ENK158" s="355"/>
      <c r="ENL158" s="355"/>
      <c r="ENM158" s="355"/>
      <c r="ENN158" s="355"/>
      <c r="ENO158" s="355"/>
      <c r="ENP158" s="355"/>
      <c r="ENQ158" s="355"/>
      <c r="ENR158" s="355"/>
      <c r="ENS158" s="355"/>
      <c r="ENT158" s="355"/>
      <c r="ENU158" s="355"/>
      <c r="ENV158" s="355"/>
      <c r="ENW158" s="355"/>
      <c r="ENX158" s="355"/>
      <c r="ENY158" s="355"/>
      <c r="ENZ158" s="355"/>
      <c r="EOA158" s="355"/>
      <c r="EOB158" s="355"/>
      <c r="EOC158" s="355"/>
      <c r="EOD158" s="355"/>
      <c r="EOE158" s="355"/>
      <c r="EOF158" s="355"/>
      <c r="EOG158" s="355"/>
      <c r="EOH158" s="355"/>
      <c r="EOI158" s="355"/>
      <c r="EOJ158" s="355"/>
      <c r="EOK158" s="355"/>
      <c r="EOL158" s="355"/>
      <c r="EOM158" s="355"/>
      <c r="EON158" s="355"/>
      <c r="EOO158" s="355"/>
      <c r="EOP158" s="355"/>
      <c r="EOQ158" s="355"/>
      <c r="EOR158" s="355"/>
      <c r="EOS158" s="355"/>
      <c r="EOT158" s="355"/>
      <c r="EOU158" s="355"/>
      <c r="EOV158" s="355"/>
      <c r="EOW158" s="355"/>
      <c r="EOX158" s="355"/>
      <c r="EOY158" s="355"/>
      <c r="EOZ158" s="355"/>
      <c r="EPA158" s="355"/>
      <c r="EPB158" s="355"/>
      <c r="EPC158" s="355"/>
      <c r="EPD158" s="355"/>
      <c r="EPE158" s="355"/>
      <c r="EPF158" s="355"/>
      <c r="EPG158" s="355"/>
      <c r="EPH158" s="355"/>
      <c r="EPI158" s="355"/>
      <c r="EPJ158" s="355"/>
      <c r="EPK158" s="355"/>
      <c r="EPL158" s="355"/>
      <c r="EPM158" s="355"/>
      <c r="EPN158" s="355"/>
      <c r="EPO158" s="355"/>
      <c r="EPP158" s="355"/>
      <c r="EPQ158" s="355"/>
      <c r="EPR158" s="355"/>
      <c r="EPS158" s="355"/>
      <c r="EPT158" s="355"/>
      <c r="EPU158" s="355"/>
      <c r="EPV158" s="355"/>
      <c r="EPW158" s="355"/>
      <c r="EPX158" s="355"/>
      <c r="EPY158" s="355"/>
      <c r="EPZ158" s="355"/>
      <c r="EQA158" s="355"/>
      <c r="EQB158" s="355"/>
      <c r="EQC158" s="355"/>
      <c r="EQD158" s="355"/>
      <c r="EQE158" s="355"/>
      <c r="EQF158" s="355"/>
      <c r="EQG158" s="355"/>
      <c r="EQH158" s="355"/>
      <c r="EQI158" s="355"/>
      <c r="EQJ158" s="355"/>
      <c r="EQK158" s="355"/>
      <c r="EQL158" s="355"/>
      <c r="EQM158" s="355"/>
      <c r="EQN158" s="355"/>
      <c r="EQO158" s="355"/>
      <c r="EQP158" s="355"/>
      <c r="EQQ158" s="355"/>
      <c r="EQR158" s="355"/>
      <c r="EQS158" s="355"/>
      <c r="EQT158" s="355"/>
      <c r="EQU158" s="355"/>
      <c r="ERB158" s="355"/>
      <c r="ERC158" s="355"/>
      <c r="ERD158" s="355"/>
      <c r="ERE158" s="355"/>
      <c r="ERF158" s="355"/>
      <c r="ERG158" s="355"/>
      <c r="ERH158" s="355"/>
      <c r="ERI158" s="355"/>
      <c r="ERJ158" s="355"/>
      <c r="ERK158" s="355"/>
      <c r="ERL158" s="355"/>
      <c r="ERM158" s="355"/>
      <c r="ERN158" s="355"/>
      <c r="ERO158" s="355"/>
      <c r="ERP158" s="355"/>
      <c r="ERQ158" s="355"/>
      <c r="ERR158" s="355"/>
      <c r="ERS158" s="355"/>
      <c r="ERT158" s="355"/>
      <c r="ERU158" s="355"/>
      <c r="ERV158" s="355"/>
      <c r="ERW158" s="355"/>
      <c r="ERX158" s="355"/>
      <c r="ERY158" s="355"/>
      <c r="ERZ158" s="355"/>
      <c r="ESA158" s="355"/>
      <c r="ESB158" s="355"/>
      <c r="ESC158" s="355"/>
      <c r="ESD158" s="355"/>
      <c r="ESE158" s="355"/>
      <c r="ESF158" s="355"/>
      <c r="ESG158" s="355"/>
      <c r="ESH158" s="355"/>
      <c r="ESI158" s="355"/>
      <c r="ESJ158" s="355"/>
      <c r="ESK158" s="355"/>
      <c r="ESL158" s="355"/>
      <c r="ESM158" s="355"/>
      <c r="ESN158" s="355"/>
      <c r="ESO158" s="355"/>
      <c r="ESP158" s="355"/>
      <c r="ESQ158" s="355"/>
      <c r="ESR158" s="355"/>
      <c r="ESS158" s="355"/>
      <c r="EST158" s="355"/>
      <c r="ESU158" s="355"/>
      <c r="ESV158" s="355"/>
      <c r="ESW158" s="355"/>
      <c r="ESX158" s="355"/>
      <c r="ESY158" s="355"/>
      <c r="ESZ158" s="355"/>
      <c r="ETA158" s="355"/>
      <c r="ETB158" s="355"/>
      <c r="ETC158" s="355"/>
      <c r="ETD158" s="355"/>
      <c r="ETE158" s="355"/>
      <c r="ETF158" s="355"/>
      <c r="ETG158" s="355"/>
      <c r="ETH158" s="355"/>
      <c r="ETI158" s="355"/>
      <c r="ETJ158" s="355"/>
      <c r="ETK158" s="355"/>
      <c r="ETL158" s="355"/>
      <c r="ETM158" s="355"/>
      <c r="ETN158" s="355"/>
      <c r="ETO158" s="355"/>
      <c r="ETP158" s="355"/>
      <c r="ETQ158" s="355"/>
      <c r="ETR158" s="355"/>
      <c r="ETS158" s="355"/>
      <c r="ETT158" s="355"/>
      <c r="ETU158" s="355"/>
      <c r="ETV158" s="355"/>
      <c r="ETW158" s="355"/>
      <c r="ETX158" s="355"/>
      <c r="ETY158" s="355"/>
      <c r="ETZ158" s="355"/>
      <c r="EUA158" s="355"/>
      <c r="EUB158" s="355"/>
      <c r="EUC158" s="355"/>
      <c r="EUD158" s="355"/>
      <c r="EUE158" s="355"/>
      <c r="EUF158" s="355"/>
      <c r="EUG158" s="355"/>
      <c r="EUH158" s="355"/>
      <c r="EUI158" s="355"/>
      <c r="EUJ158" s="355"/>
      <c r="EUK158" s="355"/>
      <c r="EUL158" s="355"/>
      <c r="EUM158" s="355"/>
      <c r="EUN158" s="355"/>
      <c r="EUO158" s="355"/>
      <c r="EUP158" s="355"/>
      <c r="EUQ158" s="355"/>
      <c r="EUR158" s="355"/>
      <c r="EUS158" s="355"/>
      <c r="EUT158" s="355"/>
      <c r="EUU158" s="355"/>
      <c r="EUV158" s="355"/>
      <c r="EUW158" s="355"/>
      <c r="EUX158" s="355"/>
      <c r="EUY158" s="355"/>
      <c r="EUZ158" s="355"/>
      <c r="EVA158" s="355"/>
      <c r="EVB158" s="355"/>
      <c r="EVC158" s="355"/>
      <c r="EVD158" s="355"/>
      <c r="EVE158" s="355"/>
      <c r="EVF158" s="355"/>
      <c r="EVG158" s="355"/>
      <c r="EVH158" s="355"/>
      <c r="EVI158" s="355"/>
      <c r="EVJ158" s="355"/>
      <c r="EVK158" s="355"/>
      <c r="EVL158" s="355"/>
      <c r="EVM158" s="355"/>
      <c r="EVN158" s="355"/>
      <c r="EVO158" s="355"/>
      <c r="EVP158" s="355"/>
      <c r="EVQ158" s="355"/>
      <c r="EVR158" s="355"/>
      <c r="EVS158" s="355"/>
      <c r="EVT158" s="355"/>
      <c r="EVU158" s="355"/>
      <c r="EVV158" s="355"/>
      <c r="EVW158" s="355"/>
      <c r="EVX158" s="355"/>
      <c r="EVY158" s="355"/>
      <c r="EVZ158" s="355"/>
      <c r="EWA158" s="355"/>
      <c r="EWB158" s="355"/>
      <c r="EWC158" s="355"/>
      <c r="EWD158" s="355"/>
      <c r="EWE158" s="355"/>
      <c r="EWF158" s="355"/>
      <c r="EWG158" s="355"/>
      <c r="EWH158" s="355"/>
      <c r="EWI158" s="355"/>
      <c r="EWJ158" s="355"/>
      <c r="EWK158" s="355"/>
      <c r="EWL158" s="355"/>
      <c r="EWM158" s="355"/>
      <c r="EWN158" s="355"/>
      <c r="EWO158" s="355"/>
      <c r="EWP158" s="355"/>
      <c r="EWQ158" s="355"/>
      <c r="EWR158" s="355"/>
      <c r="EWS158" s="355"/>
      <c r="EWT158" s="355"/>
      <c r="EWU158" s="355"/>
      <c r="EWV158" s="355"/>
      <c r="EWW158" s="355"/>
      <c r="EWX158" s="355"/>
      <c r="EWY158" s="355"/>
      <c r="EWZ158" s="355"/>
      <c r="EXA158" s="355"/>
      <c r="EXB158" s="355"/>
      <c r="EXC158" s="355"/>
      <c r="EXD158" s="355"/>
      <c r="EXE158" s="355"/>
      <c r="EXF158" s="355"/>
      <c r="EXG158" s="355"/>
      <c r="EXH158" s="355"/>
      <c r="EXI158" s="355"/>
      <c r="EXJ158" s="355"/>
      <c r="EXK158" s="355"/>
      <c r="EXL158" s="355"/>
      <c r="EXM158" s="355"/>
      <c r="EXN158" s="355"/>
      <c r="EXO158" s="355"/>
      <c r="EXP158" s="355"/>
      <c r="EXQ158" s="355"/>
      <c r="EXR158" s="355"/>
      <c r="EXS158" s="355"/>
      <c r="EXT158" s="355"/>
      <c r="EXU158" s="355"/>
      <c r="EXV158" s="355"/>
      <c r="EXW158" s="355"/>
      <c r="EXX158" s="355"/>
      <c r="EXY158" s="355"/>
      <c r="EXZ158" s="355"/>
      <c r="EYA158" s="355"/>
      <c r="EYB158" s="355"/>
      <c r="EYC158" s="355"/>
      <c r="EYD158" s="355"/>
      <c r="EYE158" s="355"/>
      <c r="EYF158" s="355"/>
      <c r="EYG158" s="355"/>
      <c r="EYH158" s="355"/>
      <c r="EYI158" s="355"/>
      <c r="EYJ158" s="355"/>
      <c r="EYK158" s="355"/>
      <c r="EYL158" s="355"/>
      <c r="EYM158" s="355"/>
      <c r="EYN158" s="355"/>
      <c r="EYO158" s="355"/>
      <c r="EYP158" s="355"/>
      <c r="EYQ158" s="355"/>
      <c r="EYR158" s="355"/>
      <c r="EYS158" s="355"/>
      <c r="EYT158" s="355"/>
      <c r="EYU158" s="355"/>
      <c r="EYV158" s="355"/>
      <c r="EYW158" s="355"/>
      <c r="EYX158" s="355"/>
      <c r="EYY158" s="355"/>
      <c r="EYZ158" s="355"/>
      <c r="EZA158" s="355"/>
      <c r="EZB158" s="355"/>
      <c r="EZC158" s="355"/>
      <c r="EZD158" s="355"/>
      <c r="EZE158" s="355"/>
      <c r="EZF158" s="355"/>
      <c r="EZG158" s="355"/>
      <c r="EZH158" s="355"/>
      <c r="EZI158" s="355"/>
      <c r="EZJ158" s="355"/>
      <c r="EZK158" s="355"/>
      <c r="EZL158" s="355"/>
      <c r="EZM158" s="355"/>
      <c r="EZN158" s="355"/>
      <c r="EZO158" s="355"/>
      <c r="EZP158" s="355"/>
      <c r="EZQ158" s="355"/>
      <c r="EZR158" s="355"/>
      <c r="EZS158" s="355"/>
      <c r="EZT158" s="355"/>
      <c r="EZU158" s="355"/>
      <c r="EZV158" s="355"/>
      <c r="EZW158" s="355"/>
      <c r="EZX158" s="355"/>
      <c r="EZY158" s="355"/>
      <c r="EZZ158" s="355"/>
      <c r="FAA158" s="355"/>
      <c r="FAB158" s="355"/>
      <c r="FAC158" s="355"/>
      <c r="FAD158" s="355"/>
      <c r="FAE158" s="355"/>
      <c r="FAF158" s="355"/>
      <c r="FAG158" s="355"/>
      <c r="FAH158" s="355"/>
      <c r="FAI158" s="355"/>
      <c r="FAJ158" s="355"/>
      <c r="FAK158" s="355"/>
      <c r="FAL158" s="355"/>
      <c r="FAM158" s="355"/>
      <c r="FAN158" s="355"/>
      <c r="FAO158" s="355"/>
      <c r="FAP158" s="355"/>
      <c r="FAQ158" s="355"/>
      <c r="FAX158" s="355"/>
      <c r="FAY158" s="355"/>
      <c r="FAZ158" s="355"/>
      <c r="FBA158" s="355"/>
      <c r="FBB158" s="355"/>
      <c r="FBC158" s="355"/>
      <c r="FBD158" s="355"/>
      <c r="FBE158" s="355"/>
      <c r="FBF158" s="355"/>
      <c r="FBG158" s="355"/>
      <c r="FBH158" s="355"/>
      <c r="FBI158" s="355"/>
      <c r="FBJ158" s="355"/>
      <c r="FBK158" s="355"/>
      <c r="FBL158" s="355"/>
      <c r="FBM158" s="355"/>
      <c r="FBN158" s="355"/>
      <c r="FBO158" s="355"/>
      <c r="FBP158" s="355"/>
      <c r="FBQ158" s="355"/>
      <c r="FBR158" s="355"/>
      <c r="FBS158" s="355"/>
      <c r="FBT158" s="355"/>
      <c r="FBU158" s="355"/>
      <c r="FBV158" s="355"/>
      <c r="FBW158" s="355"/>
      <c r="FBX158" s="355"/>
      <c r="FBY158" s="355"/>
      <c r="FBZ158" s="355"/>
      <c r="FCA158" s="355"/>
      <c r="FCB158" s="355"/>
      <c r="FCC158" s="355"/>
      <c r="FCD158" s="355"/>
      <c r="FCE158" s="355"/>
      <c r="FCF158" s="355"/>
      <c r="FCG158" s="355"/>
      <c r="FCH158" s="355"/>
      <c r="FCI158" s="355"/>
      <c r="FCJ158" s="355"/>
      <c r="FCK158" s="355"/>
      <c r="FCL158" s="355"/>
      <c r="FCM158" s="355"/>
      <c r="FCN158" s="355"/>
      <c r="FCO158" s="355"/>
      <c r="FCP158" s="355"/>
      <c r="FCQ158" s="355"/>
      <c r="FCR158" s="355"/>
      <c r="FCS158" s="355"/>
      <c r="FCT158" s="355"/>
      <c r="FCU158" s="355"/>
      <c r="FCV158" s="355"/>
      <c r="FCW158" s="355"/>
      <c r="FCX158" s="355"/>
      <c r="FCY158" s="355"/>
      <c r="FCZ158" s="355"/>
      <c r="FDA158" s="355"/>
      <c r="FDB158" s="355"/>
      <c r="FDC158" s="355"/>
      <c r="FDD158" s="355"/>
      <c r="FDE158" s="355"/>
      <c r="FDF158" s="355"/>
      <c r="FDG158" s="355"/>
      <c r="FDH158" s="355"/>
      <c r="FDI158" s="355"/>
      <c r="FDJ158" s="355"/>
      <c r="FDK158" s="355"/>
      <c r="FDL158" s="355"/>
      <c r="FDM158" s="355"/>
      <c r="FDN158" s="355"/>
      <c r="FDO158" s="355"/>
      <c r="FDP158" s="355"/>
      <c r="FDQ158" s="355"/>
      <c r="FDR158" s="355"/>
      <c r="FDS158" s="355"/>
      <c r="FDT158" s="355"/>
      <c r="FDU158" s="355"/>
      <c r="FDV158" s="355"/>
      <c r="FDW158" s="355"/>
      <c r="FDX158" s="355"/>
      <c r="FDY158" s="355"/>
      <c r="FDZ158" s="355"/>
      <c r="FEA158" s="355"/>
      <c r="FEB158" s="355"/>
      <c r="FEC158" s="355"/>
      <c r="FED158" s="355"/>
      <c r="FEE158" s="355"/>
      <c r="FEF158" s="355"/>
      <c r="FEG158" s="355"/>
      <c r="FEH158" s="355"/>
      <c r="FEI158" s="355"/>
      <c r="FEJ158" s="355"/>
      <c r="FEK158" s="355"/>
      <c r="FEL158" s="355"/>
      <c r="FEM158" s="355"/>
      <c r="FEN158" s="355"/>
      <c r="FEO158" s="355"/>
      <c r="FEP158" s="355"/>
      <c r="FEQ158" s="355"/>
      <c r="FER158" s="355"/>
      <c r="FES158" s="355"/>
      <c r="FET158" s="355"/>
      <c r="FEU158" s="355"/>
      <c r="FEV158" s="355"/>
      <c r="FEW158" s="355"/>
      <c r="FEX158" s="355"/>
      <c r="FEY158" s="355"/>
      <c r="FEZ158" s="355"/>
      <c r="FFA158" s="355"/>
      <c r="FFB158" s="355"/>
      <c r="FFC158" s="355"/>
      <c r="FFD158" s="355"/>
      <c r="FFE158" s="355"/>
      <c r="FFF158" s="355"/>
      <c r="FFG158" s="355"/>
      <c r="FFH158" s="355"/>
      <c r="FFI158" s="355"/>
      <c r="FFJ158" s="355"/>
      <c r="FFK158" s="355"/>
      <c r="FFL158" s="355"/>
      <c r="FFM158" s="355"/>
      <c r="FFN158" s="355"/>
      <c r="FFO158" s="355"/>
      <c r="FFP158" s="355"/>
      <c r="FFQ158" s="355"/>
      <c r="FFR158" s="355"/>
      <c r="FFS158" s="355"/>
      <c r="FFT158" s="355"/>
      <c r="FFU158" s="355"/>
      <c r="FFV158" s="355"/>
      <c r="FFW158" s="355"/>
      <c r="FFX158" s="355"/>
      <c r="FFY158" s="355"/>
      <c r="FFZ158" s="355"/>
      <c r="FGA158" s="355"/>
      <c r="FGB158" s="355"/>
      <c r="FGC158" s="355"/>
      <c r="FGD158" s="355"/>
      <c r="FGE158" s="355"/>
      <c r="FGF158" s="355"/>
      <c r="FGG158" s="355"/>
      <c r="FGH158" s="355"/>
      <c r="FGI158" s="355"/>
      <c r="FGJ158" s="355"/>
      <c r="FGK158" s="355"/>
      <c r="FGL158" s="355"/>
      <c r="FGM158" s="355"/>
      <c r="FGN158" s="355"/>
      <c r="FGO158" s="355"/>
      <c r="FGP158" s="355"/>
      <c r="FGQ158" s="355"/>
      <c r="FGR158" s="355"/>
      <c r="FGS158" s="355"/>
      <c r="FGT158" s="355"/>
      <c r="FGU158" s="355"/>
      <c r="FGV158" s="355"/>
      <c r="FGW158" s="355"/>
      <c r="FGX158" s="355"/>
      <c r="FGY158" s="355"/>
      <c r="FGZ158" s="355"/>
      <c r="FHA158" s="355"/>
      <c r="FHB158" s="355"/>
      <c r="FHC158" s="355"/>
      <c r="FHD158" s="355"/>
      <c r="FHE158" s="355"/>
      <c r="FHF158" s="355"/>
      <c r="FHG158" s="355"/>
      <c r="FHH158" s="355"/>
      <c r="FHI158" s="355"/>
      <c r="FHJ158" s="355"/>
      <c r="FHK158" s="355"/>
      <c r="FHL158" s="355"/>
      <c r="FHM158" s="355"/>
      <c r="FHN158" s="355"/>
      <c r="FHO158" s="355"/>
      <c r="FHP158" s="355"/>
      <c r="FHQ158" s="355"/>
      <c r="FHR158" s="355"/>
      <c r="FHS158" s="355"/>
      <c r="FHT158" s="355"/>
      <c r="FHU158" s="355"/>
      <c r="FHV158" s="355"/>
      <c r="FHW158" s="355"/>
      <c r="FHX158" s="355"/>
      <c r="FHY158" s="355"/>
      <c r="FHZ158" s="355"/>
      <c r="FIA158" s="355"/>
      <c r="FIB158" s="355"/>
      <c r="FIC158" s="355"/>
      <c r="FID158" s="355"/>
      <c r="FIE158" s="355"/>
      <c r="FIF158" s="355"/>
      <c r="FIG158" s="355"/>
      <c r="FIH158" s="355"/>
      <c r="FII158" s="355"/>
      <c r="FIJ158" s="355"/>
      <c r="FIK158" s="355"/>
      <c r="FIL158" s="355"/>
      <c r="FIM158" s="355"/>
      <c r="FIN158" s="355"/>
      <c r="FIO158" s="355"/>
      <c r="FIP158" s="355"/>
      <c r="FIQ158" s="355"/>
      <c r="FIR158" s="355"/>
      <c r="FIS158" s="355"/>
      <c r="FIT158" s="355"/>
      <c r="FIU158" s="355"/>
      <c r="FIV158" s="355"/>
      <c r="FIW158" s="355"/>
      <c r="FIX158" s="355"/>
      <c r="FIY158" s="355"/>
      <c r="FIZ158" s="355"/>
      <c r="FJA158" s="355"/>
      <c r="FJB158" s="355"/>
      <c r="FJC158" s="355"/>
      <c r="FJD158" s="355"/>
      <c r="FJE158" s="355"/>
      <c r="FJF158" s="355"/>
      <c r="FJG158" s="355"/>
      <c r="FJH158" s="355"/>
      <c r="FJI158" s="355"/>
      <c r="FJJ158" s="355"/>
      <c r="FJK158" s="355"/>
      <c r="FJL158" s="355"/>
      <c r="FJM158" s="355"/>
      <c r="FJN158" s="355"/>
      <c r="FJO158" s="355"/>
      <c r="FJP158" s="355"/>
      <c r="FJQ158" s="355"/>
      <c r="FJR158" s="355"/>
      <c r="FJS158" s="355"/>
      <c r="FJT158" s="355"/>
      <c r="FJU158" s="355"/>
      <c r="FJV158" s="355"/>
      <c r="FJW158" s="355"/>
      <c r="FJX158" s="355"/>
      <c r="FJY158" s="355"/>
      <c r="FJZ158" s="355"/>
      <c r="FKA158" s="355"/>
      <c r="FKB158" s="355"/>
      <c r="FKC158" s="355"/>
      <c r="FKD158" s="355"/>
      <c r="FKE158" s="355"/>
      <c r="FKF158" s="355"/>
      <c r="FKG158" s="355"/>
      <c r="FKH158" s="355"/>
      <c r="FKI158" s="355"/>
      <c r="FKJ158" s="355"/>
      <c r="FKK158" s="355"/>
      <c r="FKL158" s="355"/>
      <c r="FKM158" s="355"/>
      <c r="FKT158" s="355"/>
      <c r="FKU158" s="355"/>
      <c r="FKV158" s="355"/>
      <c r="FKW158" s="355"/>
      <c r="FKX158" s="355"/>
      <c r="FKY158" s="355"/>
      <c r="FKZ158" s="355"/>
      <c r="FLA158" s="355"/>
      <c r="FLB158" s="355"/>
      <c r="FLC158" s="355"/>
      <c r="FLD158" s="355"/>
      <c r="FLE158" s="355"/>
      <c r="FLF158" s="355"/>
      <c r="FLG158" s="355"/>
      <c r="FLH158" s="355"/>
      <c r="FLI158" s="355"/>
      <c r="FLJ158" s="355"/>
      <c r="FLK158" s="355"/>
      <c r="FLL158" s="355"/>
      <c r="FLM158" s="355"/>
      <c r="FLN158" s="355"/>
      <c r="FLO158" s="355"/>
      <c r="FLP158" s="355"/>
      <c r="FLQ158" s="355"/>
      <c r="FLR158" s="355"/>
      <c r="FLS158" s="355"/>
      <c r="FLT158" s="355"/>
      <c r="FLU158" s="355"/>
      <c r="FLV158" s="355"/>
      <c r="FLW158" s="355"/>
      <c r="FLX158" s="355"/>
      <c r="FLY158" s="355"/>
      <c r="FLZ158" s="355"/>
      <c r="FMA158" s="355"/>
      <c r="FMB158" s="355"/>
      <c r="FMC158" s="355"/>
      <c r="FMD158" s="355"/>
      <c r="FME158" s="355"/>
      <c r="FMF158" s="355"/>
      <c r="FMG158" s="355"/>
      <c r="FMH158" s="355"/>
      <c r="FMI158" s="355"/>
      <c r="FMJ158" s="355"/>
      <c r="FMK158" s="355"/>
      <c r="FML158" s="355"/>
      <c r="FMM158" s="355"/>
      <c r="FMN158" s="355"/>
      <c r="FMO158" s="355"/>
      <c r="FMP158" s="355"/>
      <c r="FMQ158" s="355"/>
      <c r="FMR158" s="355"/>
      <c r="FMS158" s="355"/>
      <c r="FMT158" s="355"/>
      <c r="FMU158" s="355"/>
      <c r="FMV158" s="355"/>
      <c r="FMW158" s="355"/>
      <c r="FMX158" s="355"/>
      <c r="FMY158" s="355"/>
      <c r="FMZ158" s="355"/>
      <c r="FNA158" s="355"/>
      <c r="FNB158" s="355"/>
      <c r="FNC158" s="355"/>
      <c r="FND158" s="355"/>
      <c r="FNE158" s="355"/>
      <c r="FNF158" s="355"/>
      <c r="FNG158" s="355"/>
      <c r="FNH158" s="355"/>
      <c r="FNI158" s="355"/>
      <c r="FNJ158" s="355"/>
      <c r="FNK158" s="355"/>
      <c r="FNL158" s="355"/>
      <c r="FNM158" s="355"/>
      <c r="FNN158" s="355"/>
      <c r="FNO158" s="355"/>
      <c r="FNP158" s="355"/>
      <c r="FNQ158" s="355"/>
      <c r="FNR158" s="355"/>
      <c r="FNS158" s="355"/>
      <c r="FNT158" s="355"/>
      <c r="FNU158" s="355"/>
      <c r="FNV158" s="355"/>
      <c r="FNW158" s="355"/>
      <c r="FNX158" s="355"/>
      <c r="FNY158" s="355"/>
      <c r="FNZ158" s="355"/>
      <c r="FOA158" s="355"/>
      <c r="FOB158" s="355"/>
      <c r="FOC158" s="355"/>
      <c r="FOD158" s="355"/>
      <c r="FOE158" s="355"/>
      <c r="FOF158" s="355"/>
      <c r="FOG158" s="355"/>
      <c r="FOH158" s="355"/>
      <c r="FOI158" s="355"/>
      <c r="FOJ158" s="355"/>
      <c r="FOK158" s="355"/>
      <c r="FOL158" s="355"/>
      <c r="FOM158" s="355"/>
      <c r="FON158" s="355"/>
      <c r="FOO158" s="355"/>
      <c r="FOP158" s="355"/>
      <c r="FOQ158" s="355"/>
      <c r="FOR158" s="355"/>
      <c r="FOS158" s="355"/>
      <c r="FOT158" s="355"/>
      <c r="FOU158" s="355"/>
      <c r="FOV158" s="355"/>
      <c r="FOW158" s="355"/>
      <c r="FOX158" s="355"/>
      <c r="FOY158" s="355"/>
      <c r="FOZ158" s="355"/>
      <c r="FPA158" s="355"/>
      <c r="FPB158" s="355"/>
      <c r="FPC158" s="355"/>
      <c r="FPD158" s="355"/>
      <c r="FPE158" s="355"/>
      <c r="FPF158" s="355"/>
      <c r="FPG158" s="355"/>
      <c r="FPH158" s="355"/>
      <c r="FPI158" s="355"/>
      <c r="FPJ158" s="355"/>
      <c r="FPK158" s="355"/>
      <c r="FPL158" s="355"/>
      <c r="FPM158" s="355"/>
      <c r="FPN158" s="355"/>
      <c r="FPO158" s="355"/>
      <c r="FPP158" s="355"/>
      <c r="FPQ158" s="355"/>
      <c r="FPR158" s="355"/>
      <c r="FPS158" s="355"/>
      <c r="FPT158" s="355"/>
      <c r="FPU158" s="355"/>
      <c r="FPV158" s="355"/>
      <c r="FPW158" s="355"/>
      <c r="FPX158" s="355"/>
      <c r="FPY158" s="355"/>
      <c r="FPZ158" s="355"/>
      <c r="FQA158" s="355"/>
      <c r="FQB158" s="355"/>
      <c r="FQC158" s="355"/>
      <c r="FQD158" s="355"/>
      <c r="FQE158" s="355"/>
      <c r="FQF158" s="355"/>
      <c r="FQG158" s="355"/>
      <c r="FQH158" s="355"/>
      <c r="FQI158" s="355"/>
      <c r="FQJ158" s="355"/>
      <c r="FQK158" s="355"/>
      <c r="FQL158" s="355"/>
      <c r="FQM158" s="355"/>
      <c r="FQN158" s="355"/>
      <c r="FQO158" s="355"/>
      <c r="FQP158" s="355"/>
      <c r="FQQ158" s="355"/>
      <c r="FQR158" s="355"/>
      <c r="FQS158" s="355"/>
      <c r="FQT158" s="355"/>
      <c r="FQU158" s="355"/>
      <c r="FQV158" s="355"/>
      <c r="FQW158" s="355"/>
      <c r="FQX158" s="355"/>
      <c r="FQY158" s="355"/>
      <c r="FQZ158" s="355"/>
      <c r="FRA158" s="355"/>
      <c r="FRB158" s="355"/>
      <c r="FRC158" s="355"/>
      <c r="FRD158" s="355"/>
      <c r="FRE158" s="355"/>
      <c r="FRF158" s="355"/>
      <c r="FRG158" s="355"/>
      <c r="FRH158" s="355"/>
      <c r="FRI158" s="355"/>
      <c r="FRJ158" s="355"/>
      <c r="FRK158" s="355"/>
      <c r="FRL158" s="355"/>
      <c r="FRM158" s="355"/>
      <c r="FRN158" s="355"/>
      <c r="FRO158" s="355"/>
      <c r="FRP158" s="355"/>
      <c r="FRQ158" s="355"/>
      <c r="FRR158" s="355"/>
      <c r="FRS158" s="355"/>
      <c r="FRT158" s="355"/>
      <c r="FRU158" s="355"/>
      <c r="FRV158" s="355"/>
      <c r="FRW158" s="355"/>
      <c r="FRX158" s="355"/>
      <c r="FRY158" s="355"/>
      <c r="FRZ158" s="355"/>
      <c r="FSA158" s="355"/>
      <c r="FSB158" s="355"/>
      <c r="FSC158" s="355"/>
      <c r="FSD158" s="355"/>
      <c r="FSE158" s="355"/>
      <c r="FSF158" s="355"/>
      <c r="FSG158" s="355"/>
      <c r="FSH158" s="355"/>
      <c r="FSI158" s="355"/>
      <c r="FSJ158" s="355"/>
      <c r="FSK158" s="355"/>
      <c r="FSL158" s="355"/>
      <c r="FSM158" s="355"/>
      <c r="FSN158" s="355"/>
      <c r="FSO158" s="355"/>
      <c r="FSP158" s="355"/>
      <c r="FSQ158" s="355"/>
      <c r="FSR158" s="355"/>
      <c r="FSS158" s="355"/>
      <c r="FST158" s="355"/>
      <c r="FSU158" s="355"/>
      <c r="FSV158" s="355"/>
      <c r="FSW158" s="355"/>
      <c r="FSX158" s="355"/>
      <c r="FSY158" s="355"/>
      <c r="FSZ158" s="355"/>
      <c r="FTA158" s="355"/>
      <c r="FTB158" s="355"/>
      <c r="FTC158" s="355"/>
      <c r="FTD158" s="355"/>
      <c r="FTE158" s="355"/>
      <c r="FTF158" s="355"/>
      <c r="FTG158" s="355"/>
      <c r="FTH158" s="355"/>
      <c r="FTI158" s="355"/>
      <c r="FTJ158" s="355"/>
      <c r="FTK158" s="355"/>
      <c r="FTL158" s="355"/>
      <c r="FTM158" s="355"/>
      <c r="FTN158" s="355"/>
      <c r="FTO158" s="355"/>
      <c r="FTP158" s="355"/>
      <c r="FTQ158" s="355"/>
      <c r="FTR158" s="355"/>
      <c r="FTS158" s="355"/>
      <c r="FTT158" s="355"/>
      <c r="FTU158" s="355"/>
      <c r="FTV158" s="355"/>
      <c r="FTW158" s="355"/>
      <c r="FTX158" s="355"/>
      <c r="FTY158" s="355"/>
      <c r="FTZ158" s="355"/>
      <c r="FUA158" s="355"/>
      <c r="FUB158" s="355"/>
      <c r="FUC158" s="355"/>
      <c r="FUD158" s="355"/>
      <c r="FUE158" s="355"/>
      <c r="FUF158" s="355"/>
      <c r="FUG158" s="355"/>
      <c r="FUH158" s="355"/>
      <c r="FUI158" s="355"/>
      <c r="FUP158" s="355"/>
      <c r="FUQ158" s="355"/>
      <c r="FUR158" s="355"/>
      <c r="FUS158" s="355"/>
      <c r="FUT158" s="355"/>
      <c r="FUU158" s="355"/>
      <c r="FUV158" s="355"/>
      <c r="FUW158" s="355"/>
      <c r="FUX158" s="355"/>
      <c r="FUY158" s="355"/>
      <c r="FUZ158" s="355"/>
      <c r="FVA158" s="355"/>
      <c r="FVB158" s="355"/>
      <c r="FVC158" s="355"/>
      <c r="FVD158" s="355"/>
      <c r="FVE158" s="355"/>
      <c r="FVF158" s="355"/>
      <c r="FVG158" s="355"/>
      <c r="FVH158" s="355"/>
      <c r="FVI158" s="355"/>
      <c r="FVJ158" s="355"/>
      <c r="FVK158" s="355"/>
      <c r="FVL158" s="355"/>
      <c r="FVM158" s="355"/>
      <c r="FVN158" s="355"/>
      <c r="FVO158" s="355"/>
      <c r="FVP158" s="355"/>
      <c r="FVQ158" s="355"/>
      <c r="FVR158" s="355"/>
      <c r="FVS158" s="355"/>
      <c r="FVT158" s="355"/>
      <c r="FVU158" s="355"/>
      <c r="FVV158" s="355"/>
      <c r="FVW158" s="355"/>
      <c r="FVX158" s="355"/>
      <c r="FVY158" s="355"/>
      <c r="FVZ158" s="355"/>
      <c r="FWA158" s="355"/>
      <c r="FWB158" s="355"/>
      <c r="FWC158" s="355"/>
      <c r="FWD158" s="355"/>
      <c r="FWE158" s="355"/>
      <c r="FWF158" s="355"/>
      <c r="FWG158" s="355"/>
      <c r="FWH158" s="355"/>
      <c r="FWI158" s="355"/>
      <c r="FWJ158" s="355"/>
      <c r="FWK158" s="355"/>
      <c r="FWL158" s="355"/>
      <c r="FWM158" s="355"/>
      <c r="FWN158" s="355"/>
      <c r="FWO158" s="355"/>
      <c r="FWP158" s="355"/>
      <c r="FWQ158" s="355"/>
      <c r="FWR158" s="355"/>
      <c r="FWS158" s="355"/>
      <c r="FWT158" s="355"/>
      <c r="FWU158" s="355"/>
      <c r="FWV158" s="355"/>
      <c r="FWW158" s="355"/>
      <c r="FWX158" s="355"/>
      <c r="FWY158" s="355"/>
      <c r="FWZ158" s="355"/>
      <c r="FXA158" s="355"/>
      <c r="FXB158" s="355"/>
      <c r="FXC158" s="355"/>
      <c r="FXD158" s="355"/>
      <c r="FXE158" s="355"/>
      <c r="FXF158" s="355"/>
      <c r="FXG158" s="355"/>
      <c r="FXH158" s="355"/>
      <c r="FXI158" s="355"/>
      <c r="FXJ158" s="355"/>
      <c r="FXK158" s="355"/>
      <c r="FXL158" s="355"/>
      <c r="FXM158" s="355"/>
      <c r="FXN158" s="355"/>
      <c r="FXO158" s="355"/>
      <c r="FXP158" s="355"/>
      <c r="FXQ158" s="355"/>
      <c r="FXR158" s="355"/>
      <c r="FXS158" s="355"/>
      <c r="FXT158" s="355"/>
      <c r="FXU158" s="355"/>
      <c r="FXV158" s="355"/>
      <c r="FXW158" s="355"/>
      <c r="FXX158" s="355"/>
      <c r="FXY158" s="355"/>
      <c r="FXZ158" s="355"/>
      <c r="FYA158" s="355"/>
      <c r="FYB158" s="355"/>
      <c r="FYC158" s="355"/>
      <c r="FYD158" s="355"/>
      <c r="FYE158" s="355"/>
      <c r="FYF158" s="355"/>
      <c r="FYG158" s="355"/>
      <c r="FYH158" s="355"/>
      <c r="FYI158" s="355"/>
      <c r="FYJ158" s="355"/>
      <c r="FYK158" s="355"/>
      <c r="FYL158" s="355"/>
      <c r="FYM158" s="355"/>
      <c r="FYN158" s="355"/>
      <c r="FYO158" s="355"/>
      <c r="FYP158" s="355"/>
      <c r="FYQ158" s="355"/>
      <c r="FYR158" s="355"/>
      <c r="FYS158" s="355"/>
      <c r="FYT158" s="355"/>
      <c r="FYU158" s="355"/>
      <c r="FYV158" s="355"/>
      <c r="FYW158" s="355"/>
      <c r="FYX158" s="355"/>
      <c r="FYY158" s="355"/>
      <c r="FYZ158" s="355"/>
      <c r="FZA158" s="355"/>
      <c r="FZB158" s="355"/>
      <c r="FZC158" s="355"/>
      <c r="FZD158" s="355"/>
      <c r="FZE158" s="355"/>
      <c r="FZF158" s="355"/>
      <c r="FZG158" s="355"/>
      <c r="FZH158" s="355"/>
      <c r="FZI158" s="355"/>
      <c r="FZJ158" s="355"/>
      <c r="FZK158" s="355"/>
      <c r="FZL158" s="355"/>
      <c r="FZM158" s="355"/>
      <c r="FZN158" s="355"/>
      <c r="FZO158" s="355"/>
      <c r="FZP158" s="355"/>
      <c r="FZQ158" s="355"/>
      <c r="FZR158" s="355"/>
      <c r="FZS158" s="355"/>
      <c r="FZT158" s="355"/>
      <c r="FZU158" s="355"/>
      <c r="FZV158" s="355"/>
      <c r="FZW158" s="355"/>
      <c r="FZX158" s="355"/>
      <c r="FZY158" s="355"/>
      <c r="FZZ158" s="355"/>
      <c r="GAA158" s="355"/>
      <c r="GAB158" s="355"/>
      <c r="GAC158" s="355"/>
      <c r="GAD158" s="355"/>
      <c r="GAE158" s="355"/>
      <c r="GAF158" s="355"/>
      <c r="GAG158" s="355"/>
      <c r="GAH158" s="355"/>
      <c r="GAI158" s="355"/>
      <c r="GAJ158" s="355"/>
      <c r="GAK158" s="355"/>
      <c r="GAL158" s="355"/>
      <c r="GAM158" s="355"/>
      <c r="GAN158" s="355"/>
      <c r="GAO158" s="355"/>
      <c r="GAP158" s="355"/>
      <c r="GAQ158" s="355"/>
      <c r="GAR158" s="355"/>
      <c r="GAS158" s="355"/>
      <c r="GAT158" s="355"/>
      <c r="GAU158" s="355"/>
      <c r="GAV158" s="355"/>
      <c r="GAW158" s="355"/>
      <c r="GAX158" s="355"/>
      <c r="GAY158" s="355"/>
      <c r="GAZ158" s="355"/>
      <c r="GBA158" s="355"/>
      <c r="GBB158" s="355"/>
      <c r="GBC158" s="355"/>
      <c r="GBD158" s="355"/>
      <c r="GBE158" s="355"/>
      <c r="GBF158" s="355"/>
      <c r="GBG158" s="355"/>
      <c r="GBH158" s="355"/>
      <c r="GBI158" s="355"/>
      <c r="GBJ158" s="355"/>
      <c r="GBK158" s="355"/>
      <c r="GBL158" s="355"/>
      <c r="GBM158" s="355"/>
      <c r="GBN158" s="355"/>
      <c r="GBO158" s="355"/>
      <c r="GBP158" s="355"/>
      <c r="GBQ158" s="355"/>
      <c r="GBR158" s="355"/>
      <c r="GBS158" s="355"/>
      <c r="GBT158" s="355"/>
      <c r="GBU158" s="355"/>
      <c r="GBV158" s="355"/>
      <c r="GBW158" s="355"/>
      <c r="GBX158" s="355"/>
      <c r="GBY158" s="355"/>
      <c r="GBZ158" s="355"/>
      <c r="GCA158" s="355"/>
      <c r="GCB158" s="355"/>
      <c r="GCC158" s="355"/>
      <c r="GCD158" s="355"/>
      <c r="GCE158" s="355"/>
      <c r="GCF158" s="355"/>
      <c r="GCG158" s="355"/>
      <c r="GCH158" s="355"/>
      <c r="GCI158" s="355"/>
      <c r="GCJ158" s="355"/>
      <c r="GCK158" s="355"/>
      <c r="GCL158" s="355"/>
      <c r="GCM158" s="355"/>
      <c r="GCN158" s="355"/>
      <c r="GCO158" s="355"/>
      <c r="GCP158" s="355"/>
      <c r="GCQ158" s="355"/>
      <c r="GCR158" s="355"/>
      <c r="GCS158" s="355"/>
      <c r="GCT158" s="355"/>
      <c r="GCU158" s="355"/>
      <c r="GCV158" s="355"/>
      <c r="GCW158" s="355"/>
      <c r="GCX158" s="355"/>
      <c r="GCY158" s="355"/>
      <c r="GCZ158" s="355"/>
      <c r="GDA158" s="355"/>
      <c r="GDB158" s="355"/>
      <c r="GDC158" s="355"/>
      <c r="GDD158" s="355"/>
      <c r="GDE158" s="355"/>
      <c r="GDF158" s="355"/>
      <c r="GDG158" s="355"/>
      <c r="GDH158" s="355"/>
      <c r="GDI158" s="355"/>
      <c r="GDJ158" s="355"/>
      <c r="GDK158" s="355"/>
      <c r="GDL158" s="355"/>
      <c r="GDM158" s="355"/>
      <c r="GDN158" s="355"/>
      <c r="GDO158" s="355"/>
      <c r="GDP158" s="355"/>
      <c r="GDQ158" s="355"/>
      <c r="GDR158" s="355"/>
      <c r="GDS158" s="355"/>
      <c r="GDT158" s="355"/>
      <c r="GDU158" s="355"/>
      <c r="GDV158" s="355"/>
      <c r="GDW158" s="355"/>
      <c r="GDX158" s="355"/>
      <c r="GDY158" s="355"/>
      <c r="GDZ158" s="355"/>
      <c r="GEA158" s="355"/>
      <c r="GEB158" s="355"/>
      <c r="GEC158" s="355"/>
      <c r="GED158" s="355"/>
      <c r="GEE158" s="355"/>
      <c r="GEL158" s="355"/>
      <c r="GEM158" s="355"/>
      <c r="GEN158" s="355"/>
      <c r="GEO158" s="355"/>
      <c r="GEP158" s="355"/>
      <c r="GEQ158" s="355"/>
      <c r="GER158" s="355"/>
      <c r="GES158" s="355"/>
      <c r="GET158" s="355"/>
      <c r="GEU158" s="355"/>
      <c r="GEV158" s="355"/>
      <c r="GEW158" s="355"/>
      <c r="GEX158" s="355"/>
      <c r="GEY158" s="355"/>
      <c r="GEZ158" s="355"/>
      <c r="GFA158" s="355"/>
      <c r="GFB158" s="355"/>
      <c r="GFC158" s="355"/>
      <c r="GFD158" s="355"/>
      <c r="GFE158" s="355"/>
      <c r="GFF158" s="355"/>
      <c r="GFG158" s="355"/>
      <c r="GFH158" s="355"/>
      <c r="GFI158" s="355"/>
      <c r="GFJ158" s="355"/>
      <c r="GFK158" s="355"/>
      <c r="GFL158" s="355"/>
      <c r="GFM158" s="355"/>
      <c r="GFN158" s="355"/>
      <c r="GFO158" s="355"/>
      <c r="GFP158" s="355"/>
      <c r="GFQ158" s="355"/>
      <c r="GFR158" s="355"/>
      <c r="GFS158" s="355"/>
      <c r="GFT158" s="355"/>
      <c r="GFU158" s="355"/>
      <c r="GFV158" s="355"/>
      <c r="GFW158" s="355"/>
      <c r="GFX158" s="355"/>
      <c r="GFY158" s="355"/>
      <c r="GFZ158" s="355"/>
      <c r="GGA158" s="355"/>
      <c r="GGB158" s="355"/>
      <c r="GGC158" s="355"/>
      <c r="GGD158" s="355"/>
      <c r="GGE158" s="355"/>
      <c r="GGF158" s="355"/>
      <c r="GGG158" s="355"/>
      <c r="GGH158" s="355"/>
      <c r="GGI158" s="355"/>
      <c r="GGJ158" s="355"/>
      <c r="GGK158" s="355"/>
      <c r="GGL158" s="355"/>
      <c r="GGM158" s="355"/>
      <c r="GGN158" s="355"/>
      <c r="GGO158" s="355"/>
      <c r="GGP158" s="355"/>
      <c r="GGQ158" s="355"/>
      <c r="GGR158" s="355"/>
      <c r="GGS158" s="355"/>
      <c r="GGT158" s="355"/>
      <c r="GGU158" s="355"/>
      <c r="GGV158" s="355"/>
      <c r="GGW158" s="355"/>
      <c r="GGX158" s="355"/>
      <c r="GGY158" s="355"/>
      <c r="GGZ158" s="355"/>
      <c r="GHA158" s="355"/>
      <c r="GHB158" s="355"/>
      <c r="GHC158" s="355"/>
      <c r="GHD158" s="355"/>
      <c r="GHE158" s="355"/>
      <c r="GHF158" s="355"/>
      <c r="GHG158" s="355"/>
      <c r="GHH158" s="355"/>
      <c r="GHI158" s="355"/>
      <c r="GHJ158" s="355"/>
      <c r="GHK158" s="355"/>
      <c r="GHL158" s="355"/>
      <c r="GHM158" s="355"/>
      <c r="GHN158" s="355"/>
      <c r="GHO158" s="355"/>
      <c r="GHP158" s="355"/>
      <c r="GHQ158" s="355"/>
      <c r="GHR158" s="355"/>
      <c r="GHS158" s="355"/>
      <c r="GHT158" s="355"/>
      <c r="GHU158" s="355"/>
      <c r="GHV158" s="355"/>
      <c r="GHW158" s="355"/>
      <c r="GHX158" s="355"/>
      <c r="GHY158" s="355"/>
      <c r="GHZ158" s="355"/>
      <c r="GIA158" s="355"/>
      <c r="GIB158" s="355"/>
      <c r="GIC158" s="355"/>
      <c r="GID158" s="355"/>
      <c r="GIE158" s="355"/>
      <c r="GIF158" s="355"/>
      <c r="GIG158" s="355"/>
      <c r="GIH158" s="355"/>
      <c r="GII158" s="355"/>
      <c r="GIJ158" s="355"/>
      <c r="GIK158" s="355"/>
      <c r="GIL158" s="355"/>
      <c r="GIM158" s="355"/>
      <c r="GIN158" s="355"/>
      <c r="GIO158" s="355"/>
      <c r="GIP158" s="355"/>
      <c r="GIQ158" s="355"/>
      <c r="GIR158" s="355"/>
      <c r="GIS158" s="355"/>
      <c r="GIT158" s="355"/>
      <c r="GIU158" s="355"/>
      <c r="GIV158" s="355"/>
      <c r="GIW158" s="355"/>
      <c r="GIX158" s="355"/>
      <c r="GIY158" s="355"/>
      <c r="GIZ158" s="355"/>
      <c r="GJA158" s="355"/>
      <c r="GJB158" s="355"/>
      <c r="GJC158" s="355"/>
      <c r="GJD158" s="355"/>
      <c r="GJE158" s="355"/>
      <c r="GJF158" s="355"/>
      <c r="GJG158" s="355"/>
      <c r="GJH158" s="355"/>
      <c r="GJI158" s="355"/>
      <c r="GJJ158" s="355"/>
      <c r="GJK158" s="355"/>
      <c r="GJL158" s="355"/>
      <c r="GJM158" s="355"/>
      <c r="GJN158" s="355"/>
      <c r="GJO158" s="355"/>
      <c r="GJP158" s="355"/>
      <c r="GJQ158" s="355"/>
      <c r="GJR158" s="355"/>
      <c r="GJS158" s="355"/>
      <c r="GJT158" s="355"/>
      <c r="GJU158" s="355"/>
      <c r="GJV158" s="355"/>
      <c r="GJW158" s="355"/>
      <c r="GJX158" s="355"/>
      <c r="GJY158" s="355"/>
      <c r="GJZ158" s="355"/>
      <c r="GKA158" s="355"/>
      <c r="GKB158" s="355"/>
      <c r="GKC158" s="355"/>
      <c r="GKD158" s="355"/>
      <c r="GKE158" s="355"/>
      <c r="GKF158" s="355"/>
      <c r="GKG158" s="355"/>
      <c r="GKH158" s="355"/>
      <c r="GKI158" s="355"/>
      <c r="GKJ158" s="355"/>
      <c r="GKK158" s="355"/>
      <c r="GKL158" s="355"/>
      <c r="GKM158" s="355"/>
      <c r="GKN158" s="355"/>
      <c r="GKO158" s="355"/>
      <c r="GKP158" s="355"/>
      <c r="GKQ158" s="355"/>
      <c r="GKR158" s="355"/>
      <c r="GKS158" s="355"/>
      <c r="GKT158" s="355"/>
      <c r="GKU158" s="355"/>
      <c r="GKV158" s="355"/>
      <c r="GKW158" s="355"/>
      <c r="GKX158" s="355"/>
      <c r="GKY158" s="355"/>
      <c r="GKZ158" s="355"/>
      <c r="GLA158" s="355"/>
      <c r="GLB158" s="355"/>
      <c r="GLC158" s="355"/>
      <c r="GLD158" s="355"/>
      <c r="GLE158" s="355"/>
      <c r="GLF158" s="355"/>
      <c r="GLG158" s="355"/>
      <c r="GLH158" s="355"/>
      <c r="GLI158" s="355"/>
      <c r="GLJ158" s="355"/>
      <c r="GLK158" s="355"/>
      <c r="GLL158" s="355"/>
      <c r="GLM158" s="355"/>
      <c r="GLN158" s="355"/>
      <c r="GLO158" s="355"/>
      <c r="GLP158" s="355"/>
      <c r="GLQ158" s="355"/>
      <c r="GLR158" s="355"/>
      <c r="GLS158" s="355"/>
      <c r="GLT158" s="355"/>
      <c r="GLU158" s="355"/>
      <c r="GLV158" s="355"/>
      <c r="GLW158" s="355"/>
      <c r="GLX158" s="355"/>
      <c r="GLY158" s="355"/>
      <c r="GLZ158" s="355"/>
      <c r="GMA158" s="355"/>
      <c r="GMB158" s="355"/>
      <c r="GMC158" s="355"/>
      <c r="GMD158" s="355"/>
      <c r="GME158" s="355"/>
      <c r="GMF158" s="355"/>
      <c r="GMG158" s="355"/>
      <c r="GMH158" s="355"/>
      <c r="GMI158" s="355"/>
      <c r="GMJ158" s="355"/>
      <c r="GMK158" s="355"/>
      <c r="GML158" s="355"/>
      <c r="GMM158" s="355"/>
      <c r="GMN158" s="355"/>
      <c r="GMO158" s="355"/>
      <c r="GMP158" s="355"/>
      <c r="GMQ158" s="355"/>
      <c r="GMR158" s="355"/>
      <c r="GMS158" s="355"/>
      <c r="GMT158" s="355"/>
      <c r="GMU158" s="355"/>
      <c r="GMV158" s="355"/>
      <c r="GMW158" s="355"/>
      <c r="GMX158" s="355"/>
      <c r="GMY158" s="355"/>
      <c r="GMZ158" s="355"/>
      <c r="GNA158" s="355"/>
      <c r="GNB158" s="355"/>
      <c r="GNC158" s="355"/>
      <c r="GND158" s="355"/>
      <c r="GNE158" s="355"/>
      <c r="GNF158" s="355"/>
      <c r="GNG158" s="355"/>
      <c r="GNH158" s="355"/>
      <c r="GNI158" s="355"/>
      <c r="GNJ158" s="355"/>
      <c r="GNK158" s="355"/>
      <c r="GNL158" s="355"/>
      <c r="GNM158" s="355"/>
      <c r="GNN158" s="355"/>
      <c r="GNO158" s="355"/>
      <c r="GNP158" s="355"/>
      <c r="GNQ158" s="355"/>
      <c r="GNR158" s="355"/>
      <c r="GNS158" s="355"/>
      <c r="GNT158" s="355"/>
      <c r="GNU158" s="355"/>
      <c r="GNV158" s="355"/>
      <c r="GNW158" s="355"/>
      <c r="GNX158" s="355"/>
      <c r="GNY158" s="355"/>
      <c r="GNZ158" s="355"/>
      <c r="GOA158" s="355"/>
      <c r="GOH158" s="355"/>
      <c r="GOI158" s="355"/>
      <c r="GOJ158" s="355"/>
      <c r="GOK158" s="355"/>
      <c r="GOL158" s="355"/>
      <c r="GOM158" s="355"/>
      <c r="GON158" s="355"/>
      <c r="GOO158" s="355"/>
      <c r="GOP158" s="355"/>
      <c r="GOQ158" s="355"/>
      <c r="GOR158" s="355"/>
      <c r="GOS158" s="355"/>
      <c r="GOT158" s="355"/>
      <c r="GOU158" s="355"/>
      <c r="GOV158" s="355"/>
      <c r="GOW158" s="355"/>
      <c r="GOX158" s="355"/>
      <c r="GOY158" s="355"/>
      <c r="GOZ158" s="355"/>
      <c r="GPA158" s="355"/>
      <c r="GPB158" s="355"/>
      <c r="GPC158" s="355"/>
      <c r="GPD158" s="355"/>
      <c r="GPE158" s="355"/>
      <c r="GPF158" s="355"/>
      <c r="GPG158" s="355"/>
      <c r="GPH158" s="355"/>
      <c r="GPI158" s="355"/>
      <c r="GPJ158" s="355"/>
      <c r="GPK158" s="355"/>
      <c r="GPL158" s="355"/>
      <c r="GPM158" s="355"/>
      <c r="GPN158" s="355"/>
      <c r="GPO158" s="355"/>
      <c r="GPP158" s="355"/>
      <c r="GPQ158" s="355"/>
      <c r="GPR158" s="355"/>
      <c r="GPS158" s="355"/>
      <c r="GPT158" s="355"/>
      <c r="GPU158" s="355"/>
      <c r="GPV158" s="355"/>
      <c r="GPW158" s="355"/>
      <c r="GPX158" s="355"/>
      <c r="GPY158" s="355"/>
      <c r="GPZ158" s="355"/>
      <c r="GQA158" s="355"/>
      <c r="GQB158" s="355"/>
      <c r="GQC158" s="355"/>
      <c r="GQD158" s="355"/>
      <c r="GQE158" s="355"/>
      <c r="GQF158" s="355"/>
      <c r="GQG158" s="355"/>
      <c r="GQH158" s="355"/>
      <c r="GQI158" s="355"/>
      <c r="GQJ158" s="355"/>
      <c r="GQK158" s="355"/>
      <c r="GQL158" s="355"/>
      <c r="GQM158" s="355"/>
      <c r="GQN158" s="355"/>
      <c r="GQO158" s="355"/>
      <c r="GQP158" s="355"/>
      <c r="GQQ158" s="355"/>
      <c r="GQR158" s="355"/>
      <c r="GQS158" s="355"/>
      <c r="GQT158" s="355"/>
      <c r="GQU158" s="355"/>
      <c r="GQV158" s="355"/>
      <c r="GQW158" s="355"/>
      <c r="GQX158" s="355"/>
      <c r="GQY158" s="355"/>
      <c r="GQZ158" s="355"/>
      <c r="GRA158" s="355"/>
      <c r="GRB158" s="355"/>
      <c r="GRC158" s="355"/>
      <c r="GRD158" s="355"/>
      <c r="GRE158" s="355"/>
      <c r="GRF158" s="355"/>
      <c r="GRG158" s="355"/>
      <c r="GRH158" s="355"/>
      <c r="GRI158" s="355"/>
      <c r="GRJ158" s="355"/>
      <c r="GRK158" s="355"/>
      <c r="GRL158" s="355"/>
      <c r="GRM158" s="355"/>
      <c r="GRN158" s="355"/>
      <c r="GRO158" s="355"/>
      <c r="GRP158" s="355"/>
      <c r="GRQ158" s="355"/>
      <c r="GRR158" s="355"/>
      <c r="GRS158" s="355"/>
      <c r="GRT158" s="355"/>
      <c r="GRU158" s="355"/>
      <c r="GRV158" s="355"/>
      <c r="GRW158" s="355"/>
      <c r="GRX158" s="355"/>
      <c r="GRY158" s="355"/>
      <c r="GRZ158" s="355"/>
      <c r="GSA158" s="355"/>
      <c r="GSB158" s="355"/>
      <c r="GSC158" s="355"/>
      <c r="GSD158" s="355"/>
      <c r="GSE158" s="355"/>
      <c r="GSF158" s="355"/>
      <c r="GSG158" s="355"/>
      <c r="GSH158" s="355"/>
      <c r="GSI158" s="355"/>
      <c r="GSJ158" s="355"/>
      <c r="GSK158" s="355"/>
      <c r="GSL158" s="355"/>
      <c r="GSM158" s="355"/>
      <c r="GSN158" s="355"/>
      <c r="GSO158" s="355"/>
      <c r="GSP158" s="355"/>
      <c r="GSQ158" s="355"/>
      <c r="GSR158" s="355"/>
      <c r="GSS158" s="355"/>
      <c r="GST158" s="355"/>
      <c r="GSU158" s="355"/>
      <c r="GSV158" s="355"/>
      <c r="GSW158" s="355"/>
      <c r="GSX158" s="355"/>
      <c r="GSY158" s="355"/>
      <c r="GSZ158" s="355"/>
      <c r="GTA158" s="355"/>
      <c r="GTB158" s="355"/>
      <c r="GTC158" s="355"/>
      <c r="GTD158" s="355"/>
      <c r="GTE158" s="355"/>
      <c r="GTF158" s="355"/>
      <c r="GTG158" s="355"/>
      <c r="GTH158" s="355"/>
      <c r="GTI158" s="355"/>
      <c r="GTJ158" s="355"/>
      <c r="GTK158" s="355"/>
      <c r="GTL158" s="355"/>
      <c r="GTM158" s="355"/>
      <c r="GTN158" s="355"/>
      <c r="GTO158" s="355"/>
      <c r="GTP158" s="355"/>
      <c r="GTQ158" s="355"/>
      <c r="GTR158" s="355"/>
      <c r="GTS158" s="355"/>
      <c r="GTT158" s="355"/>
      <c r="GTU158" s="355"/>
      <c r="GTV158" s="355"/>
      <c r="GTW158" s="355"/>
      <c r="GTX158" s="355"/>
      <c r="GTY158" s="355"/>
      <c r="GTZ158" s="355"/>
      <c r="GUA158" s="355"/>
      <c r="GUB158" s="355"/>
      <c r="GUC158" s="355"/>
      <c r="GUD158" s="355"/>
      <c r="GUE158" s="355"/>
      <c r="GUF158" s="355"/>
      <c r="GUG158" s="355"/>
      <c r="GUH158" s="355"/>
      <c r="GUI158" s="355"/>
      <c r="GUJ158" s="355"/>
      <c r="GUK158" s="355"/>
      <c r="GUL158" s="355"/>
      <c r="GUM158" s="355"/>
      <c r="GUN158" s="355"/>
      <c r="GUO158" s="355"/>
      <c r="GUP158" s="355"/>
      <c r="GUQ158" s="355"/>
      <c r="GUR158" s="355"/>
      <c r="GUS158" s="355"/>
      <c r="GUT158" s="355"/>
      <c r="GUU158" s="355"/>
      <c r="GUV158" s="355"/>
      <c r="GUW158" s="355"/>
      <c r="GUX158" s="355"/>
      <c r="GUY158" s="355"/>
      <c r="GUZ158" s="355"/>
      <c r="GVA158" s="355"/>
      <c r="GVB158" s="355"/>
      <c r="GVC158" s="355"/>
      <c r="GVD158" s="355"/>
      <c r="GVE158" s="355"/>
      <c r="GVF158" s="355"/>
      <c r="GVG158" s="355"/>
      <c r="GVH158" s="355"/>
      <c r="GVI158" s="355"/>
      <c r="GVJ158" s="355"/>
      <c r="GVK158" s="355"/>
      <c r="GVL158" s="355"/>
      <c r="GVM158" s="355"/>
      <c r="GVN158" s="355"/>
      <c r="GVO158" s="355"/>
      <c r="GVP158" s="355"/>
      <c r="GVQ158" s="355"/>
      <c r="GVR158" s="355"/>
      <c r="GVS158" s="355"/>
      <c r="GVT158" s="355"/>
      <c r="GVU158" s="355"/>
      <c r="GVV158" s="355"/>
      <c r="GVW158" s="355"/>
      <c r="GVX158" s="355"/>
      <c r="GVY158" s="355"/>
      <c r="GVZ158" s="355"/>
      <c r="GWA158" s="355"/>
      <c r="GWB158" s="355"/>
      <c r="GWC158" s="355"/>
      <c r="GWD158" s="355"/>
      <c r="GWE158" s="355"/>
      <c r="GWF158" s="355"/>
      <c r="GWG158" s="355"/>
      <c r="GWH158" s="355"/>
      <c r="GWI158" s="355"/>
      <c r="GWJ158" s="355"/>
      <c r="GWK158" s="355"/>
      <c r="GWL158" s="355"/>
      <c r="GWM158" s="355"/>
      <c r="GWN158" s="355"/>
      <c r="GWO158" s="355"/>
      <c r="GWP158" s="355"/>
      <c r="GWQ158" s="355"/>
      <c r="GWR158" s="355"/>
      <c r="GWS158" s="355"/>
      <c r="GWT158" s="355"/>
      <c r="GWU158" s="355"/>
      <c r="GWV158" s="355"/>
      <c r="GWW158" s="355"/>
      <c r="GWX158" s="355"/>
      <c r="GWY158" s="355"/>
      <c r="GWZ158" s="355"/>
      <c r="GXA158" s="355"/>
      <c r="GXB158" s="355"/>
      <c r="GXC158" s="355"/>
      <c r="GXD158" s="355"/>
      <c r="GXE158" s="355"/>
      <c r="GXF158" s="355"/>
      <c r="GXG158" s="355"/>
      <c r="GXH158" s="355"/>
      <c r="GXI158" s="355"/>
      <c r="GXJ158" s="355"/>
      <c r="GXK158" s="355"/>
      <c r="GXL158" s="355"/>
      <c r="GXM158" s="355"/>
      <c r="GXN158" s="355"/>
      <c r="GXO158" s="355"/>
      <c r="GXP158" s="355"/>
      <c r="GXQ158" s="355"/>
      <c r="GXR158" s="355"/>
      <c r="GXS158" s="355"/>
      <c r="GXT158" s="355"/>
      <c r="GXU158" s="355"/>
      <c r="GXV158" s="355"/>
      <c r="GXW158" s="355"/>
      <c r="GYD158" s="355"/>
      <c r="GYE158" s="355"/>
      <c r="GYF158" s="355"/>
      <c r="GYG158" s="355"/>
      <c r="GYH158" s="355"/>
      <c r="GYI158" s="355"/>
      <c r="GYJ158" s="355"/>
      <c r="GYK158" s="355"/>
      <c r="GYL158" s="355"/>
      <c r="GYM158" s="355"/>
      <c r="GYN158" s="355"/>
      <c r="GYO158" s="355"/>
      <c r="GYP158" s="355"/>
      <c r="GYQ158" s="355"/>
      <c r="GYR158" s="355"/>
      <c r="GYS158" s="355"/>
      <c r="GYT158" s="355"/>
      <c r="GYU158" s="355"/>
      <c r="GYV158" s="355"/>
      <c r="GYW158" s="355"/>
      <c r="GYX158" s="355"/>
      <c r="GYY158" s="355"/>
      <c r="GYZ158" s="355"/>
      <c r="GZA158" s="355"/>
      <c r="GZB158" s="355"/>
      <c r="GZC158" s="355"/>
      <c r="GZD158" s="355"/>
      <c r="GZE158" s="355"/>
      <c r="GZF158" s="355"/>
      <c r="GZG158" s="355"/>
      <c r="GZH158" s="355"/>
      <c r="GZI158" s="355"/>
      <c r="GZJ158" s="355"/>
      <c r="GZK158" s="355"/>
      <c r="GZL158" s="355"/>
      <c r="GZM158" s="355"/>
      <c r="GZN158" s="355"/>
      <c r="GZO158" s="355"/>
      <c r="GZP158" s="355"/>
      <c r="GZQ158" s="355"/>
      <c r="GZR158" s="355"/>
      <c r="GZS158" s="355"/>
      <c r="GZT158" s="355"/>
      <c r="GZU158" s="355"/>
      <c r="GZV158" s="355"/>
      <c r="GZW158" s="355"/>
      <c r="GZX158" s="355"/>
      <c r="GZY158" s="355"/>
      <c r="GZZ158" s="355"/>
      <c r="HAA158" s="355"/>
      <c r="HAB158" s="355"/>
      <c r="HAC158" s="355"/>
      <c r="HAD158" s="355"/>
      <c r="HAE158" s="355"/>
      <c r="HAF158" s="355"/>
      <c r="HAG158" s="355"/>
      <c r="HAH158" s="355"/>
      <c r="HAI158" s="355"/>
      <c r="HAJ158" s="355"/>
      <c r="HAK158" s="355"/>
      <c r="HAL158" s="355"/>
      <c r="HAM158" s="355"/>
      <c r="HAN158" s="355"/>
      <c r="HAO158" s="355"/>
      <c r="HAP158" s="355"/>
      <c r="HAQ158" s="355"/>
      <c r="HAR158" s="355"/>
      <c r="HAS158" s="355"/>
      <c r="HAT158" s="355"/>
      <c r="HAU158" s="355"/>
      <c r="HAV158" s="355"/>
      <c r="HAW158" s="355"/>
      <c r="HAX158" s="355"/>
      <c r="HAY158" s="355"/>
      <c r="HAZ158" s="355"/>
      <c r="HBA158" s="355"/>
      <c r="HBB158" s="355"/>
      <c r="HBC158" s="355"/>
      <c r="HBD158" s="355"/>
      <c r="HBE158" s="355"/>
      <c r="HBF158" s="355"/>
      <c r="HBG158" s="355"/>
      <c r="HBH158" s="355"/>
      <c r="HBI158" s="355"/>
      <c r="HBJ158" s="355"/>
      <c r="HBK158" s="355"/>
      <c r="HBL158" s="355"/>
      <c r="HBM158" s="355"/>
      <c r="HBN158" s="355"/>
      <c r="HBO158" s="355"/>
      <c r="HBP158" s="355"/>
      <c r="HBQ158" s="355"/>
      <c r="HBR158" s="355"/>
      <c r="HBS158" s="355"/>
      <c r="HBT158" s="355"/>
      <c r="HBU158" s="355"/>
      <c r="HBV158" s="355"/>
      <c r="HBW158" s="355"/>
      <c r="HBX158" s="355"/>
      <c r="HBY158" s="355"/>
      <c r="HBZ158" s="355"/>
      <c r="HCA158" s="355"/>
      <c r="HCB158" s="355"/>
      <c r="HCC158" s="355"/>
      <c r="HCD158" s="355"/>
      <c r="HCE158" s="355"/>
      <c r="HCF158" s="355"/>
      <c r="HCG158" s="355"/>
      <c r="HCH158" s="355"/>
      <c r="HCI158" s="355"/>
      <c r="HCJ158" s="355"/>
      <c r="HCK158" s="355"/>
      <c r="HCL158" s="355"/>
      <c r="HCM158" s="355"/>
      <c r="HCN158" s="355"/>
      <c r="HCO158" s="355"/>
      <c r="HCP158" s="355"/>
      <c r="HCQ158" s="355"/>
      <c r="HCR158" s="355"/>
      <c r="HCS158" s="355"/>
      <c r="HCT158" s="355"/>
      <c r="HCU158" s="355"/>
      <c r="HCV158" s="355"/>
      <c r="HCW158" s="355"/>
      <c r="HCX158" s="355"/>
      <c r="HCY158" s="355"/>
      <c r="HCZ158" s="355"/>
      <c r="HDA158" s="355"/>
      <c r="HDB158" s="355"/>
      <c r="HDC158" s="355"/>
      <c r="HDD158" s="355"/>
      <c r="HDE158" s="355"/>
      <c r="HDF158" s="355"/>
      <c r="HDG158" s="355"/>
      <c r="HDH158" s="355"/>
      <c r="HDI158" s="355"/>
      <c r="HDJ158" s="355"/>
      <c r="HDK158" s="355"/>
      <c r="HDL158" s="355"/>
      <c r="HDM158" s="355"/>
      <c r="HDN158" s="355"/>
      <c r="HDO158" s="355"/>
      <c r="HDP158" s="355"/>
      <c r="HDQ158" s="355"/>
      <c r="HDR158" s="355"/>
      <c r="HDS158" s="355"/>
      <c r="HDT158" s="355"/>
      <c r="HDU158" s="355"/>
      <c r="HDV158" s="355"/>
      <c r="HDW158" s="355"/>
      <c r="HDX158" s="355"/>
      <c r="HDY158" s="355"/>
      <c r="HDZ158" s="355"/>
      <c r="HEA158" s="355"/>
      <c r="HEB158" s="355"/>
      <c r="HEC158" s="355"/>
      <c r="HED158" s="355"/>
      <c r="HEE158" s="355"/>
      <c r="HEF158" s="355"/>
      <c r="HEG158" s="355"/>
      <c r="HEH158" s="355"/>
      <c r="HEI158" s="355"/>
      <c r="HEJ158" s="355"/>
      <c r="HEK158" s="355"/>
      <c r="HEL158" s="355"/>
      <c r="HEM158" s="355"/>
      <c r="HEN158" s="355"/>
      <c r="HEO158" s="355"/>
      <c r="HEP158" s="355"/>
      <c r="HEQ158" s="355"/>
      <c r="HER158" s="355"/>
      <c r="HES158" s="355"/>
      <c r="HET158" s="355"/>
      <c r="HEU158" s="355"/>
      <c r="HEV158" s="355"/>
      <c r="HEW158" s="355"/>
      <c r="HEX158" s="355"/>
      <c r="HEY158" s="355"/>
      <c r="HEZ158" s="355"/>
      <c r="HFA158" s="355"/>
      <c r="HFB158" s="355"/>
      <c r="HFC158" s="355"/>
      <c r="HFD158" s="355"/>
      <c r="HFE158" s="355"/>
      <c r="HFF158" s="355"/>
      <c r="HFG158" s="355"/>
      <c r="HFH158" s="355"/>
      <c r="HFI158" s="355"/>
      <c r="HFJ158" s="355"/>
      <c r="HFK158" s="355"/>
      <c r="HFL158" s="355"/>
      <c r="HFM158" s="355"/>
      <c r="HFN158" s="355"/>
      <c r="HFO158" s="355"/>
      <c r="HFP158" s="355"/>
      <c r="HFQ158" s="355"/>
      <c r="HFR158" s="355"/>
      <c r="HFS158" s="355"/>
      <c r="HFT158" s="355"/>
      <c r="HFU158" s="355"/>
      <c r="HFV158" s="355"/>
      <c r="HFW158" s="355"/>
      <c r="HFX158" s="355"/>
      <c r="HFY158" s="355"/>
      <c r="HFZ158" s="355"/>
      <c r="HGA158" s="355"/>
      <c r="HGB158" s="355"/>
      <c r="HGC158" s="355"/>
      <c r="HGD158" s="355"/>
      <c r="HGE158" s="355"/>
      <c r="HGF158" s="355"/>
      <c r="HGG158" s="355"/>
      <c r="HGH158" s="355"/>
      <c r="HGI158" s="355"/>
      <c r="HGJ158" s="355"/>
      <c r="HGK158" s="355"/>
      <c r="HGL158" s="355"/>
      <c r="HGM158" s="355"/>
      <c r="HGN158" s="355"/>
      <c r="HGO158" s="355"/>
      <c r="HGP158" s="355"/>
      <c r="HGQ158" s="355"/>
      <c r="HGR158" s="355"/>
      <c r="HGS158" s="355"/>
      <c r="HGT158" s="355"/>
      <c r="HGU158" s="355"/>
      <c r="HGV158" s="355"/>
      <c r="HGW158" s="355"/>
      <c r="HGX158" s="355"/>
      <c r="HGY158" s="355"/>
      <c r="HGZ158" s="355"/>
      <c r="HHA158" s="355"/>
      <c r="HHB158" s="355"/>
      <c r="HHC158" s="355"/>
      <c r="HHD158" s="355"/>
      <c r="HHE158" s="355"/>
      <c r="HHF158" s="355"/>
      <c r="HHG158" s="355"/>
      <c r="HHH158" s="355"/>
      <c r="HHI158" s="355"/>
      <c r="HHJ158" s="355"/>
      <c r="HHK158" s="355"/>
      <c r="HHL158" s="355"/>
      <c r="HHM158" s="355"/>
      <c r="HHN158" s="355"/>
      <c r="HHO158" s="355"/>
      <c r="HHP158" s="355"/>
      <c r="HHQ158" s="355"/>
      <c r="HHR158" s="355"/>
      <c r="HHS158" s="355"/>
      <c r="HHZ158" s="355"/>
      <c r="HIA158" s="355"/>
      <c r="HIB158" s="355"/>
      <c r="HIC158" s="355"/>
      <c r="HID158" s="355"/>
      <c r="HIE158" s="355"/>
      <c r="HIF158" s="355"/>
      <c r="HIG158" s="355"/>
      <c r="HIH158" s="355"/>
      <c r="HII158" s="355"/>
      <c r="HIJ158" s="355"/>
      <c r="HIK158" s="355"/>
      <c r="HIL158" s="355"/>
      <c r="HIM158" s="355"/>
      <c r="HIN158" s="355"/>
      <c r="HIO158" s="355"/>
      <c r="HIP158" s="355"/>
      <c r="HIQ158" s="355"/>
      <c r="HIR158" s="355"/>
      <c r="HIS158" s="355"/>
      <c r="HIT158" s="355"/>
      <c r="HIU158" s="355"/>
      <c r="HIV158" s="355"/>
      <c r="HIW158" s="355"/>
      <c r="HIX158" s="355"/>
      <c r="HIY158" s="355"/>
      <c r="HIZ158" s="355"/>
      <c r="HJA158" s="355"/>
      <c r="HJB158" s="355"/>
      <c r="HJC158" s="355"/>
      <c r="HJD158" s="355"/>
      <c r="HJE158" s="355"/>
      <c r="HJF158" s="355"/>
      <c r="HJG158" s="355"/>
      <c r="HJH158" s="355"/>
      <c r="HJI158" s="355"/>
      <c r="HJJ158" s="355"/>
      <c r="HJK158" s="355"/>
      <c r="HJL158" s="355"/>
      <c r="HJM158" s="355"/>
      <c r="HJN158" s="355"/>
      <c r="HJO158" s="355"/>
      <c r="HJP158" s="355"/>
      <c r="HJQ158" s="355"/>
      <c r="HJR158" s="355"/>
      <c r="HJS158" s="355"/>
      <c r="HJT158" s="355"/>
      <c r="HJU158" s="355"/>
      <c r="HJV158" s="355"/>
      <c r="HJW158" s="355"/>
      <c r="HJX158" s="355"/>
      <c r="HJY158" s="355"/>
      <c r="HJZ158" s="355"/>
      <c r="HKA158" s="355"/>
      <c r="HKB158" s="355"/>
      <c r="HKC158" s="355"/>
      <c r="HKD158" s="355"/>
      <c r="HKE158" s="355"/>
      <c r="HKF158" s="355"/>
      <c r="HKG158" s="355"/>
      <c r="HKH158" s="355"/>
      <c r="HKI158" s="355"/>
      <c r="HKJ158" s="355"/>
      <c r="HKK158" s="355"/>
      <c r="HKL158" s="355"/>
      <c r="HKM158" s="355"/>
      <c r="HKN158" s="355"/>
      <c r="HKO158" s="355"/>
      <c r="HKP158" s="355"/>
      <c r="HKQ158" s="355"/>
      <c r="HKR158" s="355"/>
      <c r="HKS158" s="355"/>
      <c r="HKT158" s="355"/>
      <c r="HKU158" s="355"/>
      <c r="HKV158" s="355"/>
      <c r="HKW158" s="355"/>
      <c r="HKX158" s="355"/>
      <c r="HKY158" s="355"/>
      <c r="HKZ158" s="355"/>
      <c r="HLA158" s="355"/>
      <c r="HLB158" s="355"/>
      <c r="HLC158" s="355"/>
      <c r="HLD158" s="355"/>
      <c r="HLE158" s="355"/>
      <c r="HLF158" s="355"/>
      <c r="HLG158" s="355"/>
      <c r="HLH158" s="355"/>
      <c r="HLI158" s="355"/>
      <c r="HLJ158" s="355"/>
      <c r="HLK158" s="355"/>
      <c r="HLL158" s="355"/>
      <c r="HLM158" s="355"/>
      <c r="HLN158" s="355"/>
      <c r="HLO158" s="355"/>
      <c r="HLP158" s="355"/>
      <c r="HLQ158" s="355"/>
      <c r="HLR158" s="355"/>
      <c r="HLS158" s="355"/>
      <c r="HLT158" s="355"/>
      <c r="HLU158" s="355"/>
      <c r="HLV158" s="355"/>
      <c r="HLW158" s="355"/>
      <c r="HLX158" s="355"/>
      <c r="HLY158" s="355"/>
      <c r="HLZ158" s="355"/>
      <c r="HMA158" s="355"/>
      <c r="HMB158" s="355"/>
      <c r="HMC158" s="355"/>
      <c r="HMD158" s="355"/>
      <c r="HME158" s="355"/>
      <c r="HMF158" s="355"/>
      <c r="HMG158" s="355"/>
      <c r="HMH158" s="355"/>
      <c r="HMI158" s="355"/>
      <c r="HMJ158" s="355"/>
      <c r="HMK158" s="355"/>
      <c r="HML158" s="355"/>
      <c r="HMM158" s="355"/>
      <c r="HMN158" s="355"/>
      <c r="HMO158" s="355"/>
      <c r="HMP158" s="355"/>
      <c r="HMQ158" s="355"/>
      <c r="HMR158" s="355"/>
      <c r="HMS158" s="355"/>
      <c r="HMT158" s="355"/>
      <c r="HMU158" s="355"/>
      <c r="HMV158" s="355"/>
      <c r="HMW158" s="355"/>
      <c r="HMX158" s="355"/>
      <c r="HMY158" s="355"/>
      <c r="HMZ158" s="355"/>
      <c r="HNA158" s="355"/>
      <c r="HNB158" s="355"/>
      <c r="HNC158" s="355"/>
      <c r="HND158" s="355"/>
      <c r="HNE158" s="355"/>
      <c r="HNF158" s="355"/>
      <c r="HNG158" s="355"/>
      <c r="HNH158" s="355"/>
      <c r="HNI158" s="355"/>
      <c r="HNJ158" s="355"/>
      <c r="HNK158" s="355"/>
      <c r="HNL158" s="355"/>
      <c r="HNM158" s="355"/>
      <c r="HNN158" s="355"/>
      <c r="HNO158" s="355"/>
      <c r="HNP158" s="355"/>
      <c r="HNQ158" s="355"/>
      <c r="HNR158" s="355"/>
      <c r="HNS158" s="355"/>
      <c r="HNT158" s="355"/>
      <c r="HNU158" s="355"/>
      <c r="HNV158" s="355"/>
      <c r="HNW158" s="355"/>
      <c r="HNX158" s="355"/>
      <c r="HNY158" s="355"/>
      <c r="HNZ158" s="355"/>
      <c r="HOA158" s="355"/>
      <c r="HOB158" s="355"/>
      <c r="HOC158" s="355"/>
      <c r="HOD158" s="355"/>
      <c r="HOE158" s="355"/>
      <c r="HOF158" s="355"/>
      <c r="HOG158" s="355"/>
      <c r="HOH158" s="355"/>
      <c r="HOI158" s="355"/>
      <c r="HOJ158" s="355"/>
      <c r="HOK158" s="355"/>
      <c r="HOL158" s="355"/>
      <c r="HOM158" s="355"/>
      <c r="HON158" s="355"/>
      <c r="HOO158" s="355"/>
      <c r="HOP158" s="355"/>
      <c r="HOQ158" s="355"/>
      <c r="HOR158" s="355"/>
      <c r="HOS158" s="355"/>
      <c r="HOT158" s="355"/>
      <c r="HOU158" s="355"/>
      <c r="HOV158" s="355"/>
      <c r="HOW158" s="355"/>
      <c r="HOX158" s="355"/>
      <c r="HOY158" s="355"/>
      <c r="HOZ158" s="355"/>
      <c r="HPA158" s="355"/>
      <c r="HPB158" s="355"/>
      <c r="HPC158" s="355"/>
      <c r="HPD158" s="355"/>
      <c r="HPE158" s="355"/>
      <c r="HPF158" s="355"/>
      <c r="HPG158" s="355"/>
      <c r="HPH158" s="355"/>
      <c r="HPI158" s="355"/>
      <c r="HPJ158" s="355"/>
      <c r="HPK158" s="355"/>
      <c r="HPL158" s="355"/>
      <c r="HPM158" s="355"/>
      <c r="HPN158" s="355"/>
      <c r="HPO158" s="355"/>
      <c r="HPP158" s="355"/>
      <c r="HPQ158" s="355"/>
      <c r="HPR158" s="355"/>
      <c r="HPS158" s="355"/>
      <c r="HPT158" s="355"/>
      <c r="HPU158" s="355"/>
      <c r="HPV158" s="355"/>
      <c r="HPW158" s="355"/>
      <c r="HPX158" s="355"/>
      <c r="HPY158" s="355"/>
      <c r="HPZ158" s="355"/>
      <c r="HQA158" s="355"/>
      <c r="HQB158" s="355"/>
      <c r="HQC158" s="355"/>
      <c r="HQD158" s="355"/>
      <c r="HQE158" s="355"/>
      <c r="HQF158" s="355"/>
      <c r="HQG158" s="355"/>
      <c r="HQH158" s="355"/>
      <c r="HQI158" s="355"/>
      <c r="HQJ158" s="355"/>
      <c r="HQK158" s="355"/>
      <c r="HQL158" s="355"/>
      <c r="HQM158" s="355"/>
      <c r="HQN158" s="355"/>
      <c r="HQO158" s="355"/>
      <c r="HQP158" s="355"/>
      <c r="HQQ158" s="355"/>
      <c r="HQR158" s="355"/>
      <c r="HQS158" s="355"/>
      <c r="HQT158" s="355"/>
      <c r="HQU158" s="355"/>
      <c r="HQV158" s="355"/>
      <c r="HQW158" s="355"/>
      <c r="HQX158" s="355"/>
      <c r="HQY158" s="355"/>
      <c r="HQZ158" s="355"/>
      <c r="HRA158" s="355"/>
      <c r="HRB158" s="355"/>
      <c r="HRC158" s="355"/>
      <c r="HRD158" s="355"/>
      <c r="HRE158" s="355"/>
      <c r="HRF158" s="355"/>
      <c r="HRG158" s="355"/>
      <c r="HRH158" s="355"/>
      <c r="HRI158" s="355"/>
      <c r="HRJ158" s="355"/>
      <c r="HRK158" s="355"/>
      <c r="HRL158" s="355"/>
      <c r="HRM158" s="355"/>
      <c r="HRN158" s="355"/>
      <c r="HRO158" s="355"/>
      <c r="HRV158" s="355"/>
      <c r="HRW158" s="355"/>
      <c r="HRX158" s="355"/>
      <c r="HRY158" s="355"/>
      <c r="HRZ158" s="355"/>
      <c r="HSA158" s="355"/>
      <c r="HSB158" s="355"/>
      <c r="HSC158" s="355"/>
      <c r="HSD158" s="355"/>
      <c r="HSE158" s="355"/>
      <c r="HSF158" s="355"/>
      <c r="HSG158" s="355"/>
      <c r="HSH158" s="355"/>
      <c r="HSI158" s="355"/>
      <c r="HSJ158" s="355"/>
      <c r="HSK158" s="355"/>
      <c r="HSL158" s="355"/>
      <c r="HSM158" s="355"/>
      <c r="HSN158" s="355"/>
      <c r="HSO158" s="355"/>
      <c r="HSP158" s="355"/>
      <c r="HSQ158" s="355"/>
      <c r="HSR158" s="355"/>
      <c r="HSS158" s="355"/>
      <c r="HST158" s="355"/>
      <c r="HSU158" s="355"/>
      <c r="HSV158" s="355"/>
      <c r="HSW158" s="355"/>
      <c r="HSX158" s="355"/>
      <c r="HSY158" s="355"/>
      <c r="HSZ158" s="355"/>
      <c r="HTA158" s="355"/>
      <c r="HTB158" s="355"/>
      <c r="HTC158" s="355"/>
      <c r="HTD158" s="355"/>
      <c r="HTE158" s="355"/>
      <c r="HTF158" s="355"/>
      <c r="HTG158" s="355"/>
      <c r="HTH158" s="355"/>
      <c r="HTI158" s="355"/>
      <c r="HTJ158" s="355"/>
      <c r="HTK158" s="355"/>
      <c r="HTL158" s="355"/>
      <c r="HTM158" s="355"/>
      <c r="HTN158" s="355"/>
      <c r="HTO158" s="355"/>
      <c r="HTP158" s="355"/>
      <c r="HTQ158" s="355"/>
      <c r="HTR158" s="355"/>
      <c r="HTS158" s="355"/>
      <c r="HTT158" s="355"/>
      <c r="HTU158" s="355"/>
      <c r="HTV158" s="355"/>
      <c r="HTW158" s="355"/>
      <c r="HTX158" s="355"/>
      <c r="HTY158" s="355"/>
      <c r="HTZ158" s="355"/>
      <c r="HUA158" s="355"/>
      <c r="HUB158" s="355"/>
      <c r="HUC158" s="355"/>
      <c r="HUD158" s="355"/>
      <c r="HUE158" s="355"/>
      <c r="HUF158" s="355"/>
      <c r="HUG158" s="355"/>
      <c r="HUH158" s="355"/>
      <c r="HUI158" s="355"/>
      <c r="HUJ158" s="355"/>
      <c r="HUK158" s="355"/>
      <c r="HUL158" s="355"/>
      <c r="HUM158" s="355"/>
      <c r="HUN158" s="355"/>
      <c r="HUO158" s="355"/>
      <c r="HUP158" s="355"/>
      <c r="HUQ158" s="355"/>
      <c r="HUR158" s="355"/>
      <c r="HUS158" s="355"/>
      <c r="HUT158" s="355"/>
      <c r="HUU158" s="355"/>
      <c r="HUV158" s="355"/>
      <c r="HUW158" s="355"/>
      <c r="HUX158" s="355"/>
      <c r="HUY158" s="355"/>
      <c r="HUZ158" s="355"/>
      <c r="HVA158" s="355"/>
      <c r="HVB158" s="355"/>
      <c r="HVC158" s="355"/>
      <c r="HVD158" s="355"/>
      <c r="HVE158" s="355"/>
      <c r="HVF158" s="355"/>
      <c r="HVG158" s="355"/>
      <c r="HVH158" s="355"/>
      <c r="HVI158" s="355"/>
      <c r="HVJ158" s="355"/>
      <c r="HVK158" s="355"/>
      <c r="HVL158" s="355"/>
      <c r="HVM158" s="355"/>
      <c r="HVN158" s="355"/>
      <c r="HVO158" s="355"/>
      <c r="HVP158" s="355"/>
      <c r="HVQ158" s="355"/>
      <c r="HVR158" s="355"/>
      <c r="HVS158" s="355"/>
      <c r="HVT158" s="355"/>
      <c r="HVU158" s="355"/>
      <c r="HVV158" s="355"/>
      <c r="HVW158" s="355"/>
      <c r="HVX158" s="355"/>
      <c r="HVY158" s="355"/>
      <c r="HVZ158" s="355"/>
      <c r="HWA158" s="355"/>
      <c r="HWB158" s="355"/>
      <c r="HWC158" s="355"/>
      <c r="HWD158" s="355"/>
      <c r="HWE158" s="355"/>
      <c r="HWF158" s="355"/>
      <c r="HWG158" s="355"/>
      <c r="HWH158" s="355"/>
      <c r="HWI158" s="355"/>
      <c r="HWJ158" s="355"/>
      <c r="HWK158" s="355"/>
      <c r="HWL158" s="355"/>
      <c r="HWM158" s="355"/>
      <c r="HWN158" s="355"/>
      <c r="HWO158" s="355"/>
      <c r="HWP158" s="355"/>
      <c r="HWQ158" s="355"/>
      <c r="HWR158" s="355"/>
      <c r="HWS158" s="355"/>
      <c r="HWT158" s="355"/>
      <c r="HWU158" s="355"/>
      <c r="HWV158" s="355"/>
      <c r="HWW158" s="355"/>
      <c r="HWX158" s="355"/>
      <c r="HWY158" s="355"/>
      <c r="HWZ158" s="355"/>
      <c r="HXA158" s="355"/>
      <c r="HXB158" s="355"/>
      <c r="HXC158" s="355"/>
      <c r="HXD158" s="355"/>
      <c r="HXE158" s="355"/>
      <c r="HXF158" s="355"/>
      <c r="HXG158" s="355"/>
      <c r="HXH158" s="355"/>
      <c r="HXI158" s="355"/>
      <c r="HXJ158" s="355"/>
      <c r="HXK158" s="355"/>
      <c r="HXL158" s="355"/>
      <c r="HXM158" s="355"/>
      <c r="HXN158" s="355"/>
      <c r="HXO158" s="355"/>
      <c r="HXP158" s="355"/>
      <c r="HXQ158" s="355"/>
      <c r="HXR158" s="355"/>
      <c r="HXS158" s="355"/>
      <c r="HXT158" s="355"/>
      <c r="HXU158" s="355"/>
      <c r="HXV158" s="355"/>
      <c r="HXW158" s="355"/>
      <c r="HXX158" s="355"/>
      <c r="HXY158" s="355"/>
      <c r="HXZ158" s="355"/>
      <c r="HYA158" s="355"/>
      <c r="HYB158" s="355"/>
      <c r="HYC158" s="355"/>
      <c r="HYD158" s="355"/>
      <c r="HYE158" s="355"/>
      <c r="HYF158" s="355"/>
      <c r="HYG158" s="355"/>
      <c r="HYH158" s="355"/>
      <c r="HYI158" s="355"/>
      <c r="HYJ158" s="355"/>
      <c r="HYK158" s="355"/>
      <c r="HYL158" s="355"/>
      <c r="HYM158" s="355"/>
      <c r="HYN158" s="355"/>
      <c r="HYO158" s="355"/>
      <c r="HYP158" s="355"/>
      <c r="HYQ158" s="355"/>
      <c r="HYR158" s="355"/>
      <c r="HYS158" s="355"/>
      <c r="HYT158" s="355"/>
      <c r="HYU158" s="355"/>
      <c r="HYV158" s="355"/>
      <c r="HYW158" s="355"/>
      <c r="HYX158" s="355"/>
      <c r="HYY158" s="355"/>
      <c r="HYZ158" s="355"/>
      <c r="HZA158" s="355"/>
      <c r="HZB158" s="355"/>
      <c r="HZC158" s="355"/>
      <c r="HZD158" s="355"/>
      <c r="HZE158" s="355"/>
      <c r="HZF158" s="355"/>
      <c r="HZG158" s="355"/>
      <c r="HZH158" s="355"/>
      <c r="HZI158" s="355"/>
      <c r="HZJ158" s="355"/>
      <c r="HZK158" s="355"/>
      <c r="HZL158" s="355"/>
      <c r="HZM158" s="355"/>
      <c r="HZN158" s="355"/>
      <c r="HZO158" s="355"/>
      <c r="HZP158" s="355"/>
      <c r="HZQ158" s="355"/>
      <c r="HZR158" s="355"/>
      <c r="HZS158" s="355"/>
      <c r="HZT158" s="355"/>
      <c r="HZU158" s="355"/>
      <c r="HZV158" s="355"/>
      <c r="HZW158" s="355"/>
      <c r="HZX158" s="355"/>
      <c r="HZY158" s="355"/>
      <c r="HZZ158" s="355"/>
      <c r="IAA158" s="355"/>
      <c r="IAB158" s="355"/>
      <c r="IAC158" s="355"/>
      <c r="IAD158" s="355"/>
      <c r="IAE158" s="355"/>
      <c r="IAF158" s="355"/>
      <c r="IAG158" s="355"/>
      <c r="IAH158" s="355"/>
      <c r="IAI158" s="355"/>
      <c r="IAJ158" s="355"/>
      <c r="IAK158" s="355"/>
      <c r="IAL158" s="355"/>
      <c r="IAM158" s="355"/>
      <c r="IAN158" s="355"/>
      <c r="IAO158" s="355"/>
      <c r="IAP158" s="355"/>
      <c r="IAQ158" s="355"/>
      <c r="IAR158" s="355"/>
      <c r="IAS158" s="355"/>
      <c r="IAT158" s="355"/>
      <c r="IAU158" s="355"/>
      <c r="IAV158" s="355"/>
      <c r="IAW158" s="355"/>
      <c r="IAX158" s="355"/>
      <c r="IAY158" s="355"/>
      <c r="IAZ158" s="355"/>
      <c r="IBA158" s="355"/>
      <c r="IBB158" s="355"/>
      <c r="IBC158" s="355"/>
      <c r="IBD158" s="355"/>
      <c r="IBE158" s="355"/>
      <c r="IBF158" s="355"/>
      <c r="IBG158" s="355"/>
      <c r="IBH158" s="355"/>
      <c r="IBI158" s="355"/>
      <c r="IBJ158" s="355"/>
      <c r="IBK158" s="355"/>
      <c r="IBR158" s="355"/>
      <c r="IBS158" s="355"/>
      <c r="IBT158" s="355"/>
      <c r="IBU158" s="355"/>
      <c r="IBV158" s="355"/>
      <c r="IBW158" s="355"/>
      <c r="IBX158" s="355"/>
      <c r="IBY158" s="355"/>
      <c r="IBZ158" s="355"/>
      <c r="ICA158" s="355"/>
      <c r="ICB158" s="355"/>
      <c r="ICC158" s="355"/>
      <c r="ICD158" s="355"/>
      <c r="ICE158" s="355"/>
      <c r="ICF158" s="355"/>
      <c r="ICG158" s="355"/>
      <c r="ICH158" s="355"/>
      <c r="ICI158" s="355"/>
      <c r="ICJ158" s="355"/>
      <c r="ICK158" s="355"/>
      <c r="ICL158" s="355"/>
      <c r="ICM158" s="355"/>
      <c r="ICN158" s="355"/>
      <c r="ICO158" s="355"/>
      <c r="ICP158" s="355"/>
      <c r="ICQ158" s="355"/>
      <c r="ICR158" s="355"/>
      <c r="ICS158" s="355"/>
      <c r="ICT158" s="355"/>
      <c r="ICU158" s="355"/>
      <c r="ICV158" s="355"/>
      <c r="ICW158" s="355"/>
      <c r="ICX158" s="355"/>
      <c r="ICY158" s="355"/>
      <c r="ICZ158" s="355"/>
      <c r="IDA158" s="355"/>
      <c r="IDB158" s="355"/>
      <c r="IDC158" s="355"/>
      <c r="IDD158" s="355"/>
      <c r="IDE158" s="355"/>
      <c r="IDF158" s="355"/>
      <c r="IDG158" s="355"/>
      <c r="IDH158" s="355"/>
      <c r="IDI158" s="355"/>
      <c r="IDJ158" s="355"/>
      <c r="IDK158" s="355"/>
      <c r="IDL158" s="355"/>
      <c r="IDM158" s="355"/>
      <c r="IDN158" s="355"/>
      <c r="IDO158" s="355"/>
      <c r="IDP158" s="355"/>
      <c r="IDQ158" s="355"/>
      <c r="IDR158" s="355"/>
      <c r="IDS158" s="355"/>
      <c r="IDT158" s="355"/>
      <c r="IDU158" s="355"/>
      <c r="IDV158" s="355"/>
      <c r="IDW158" s="355"/>
      <c r="IDX158" s="355"/>
      <c r="IDY158" s="355"/>
      <c r="IDZ158" s="355"/>
      <c r="IEA158" s="355"/>
      <c r="IEB158" s="355"/>
      <c r="IEC158" s="355"/>
      <c r="IED158" s="355"/>
      <c r="IEE158" s="355"/>
      <c r="IEF158" s="355"/>
      <c r="IEG158" s="355"/>
      <c r="IEH158" s="355"/>
      <c r="IEI158" s="355"/>
      <c r="IEJ158" s="355"/>
      <c r="IEK158" s="355"/>
      <c r="IEL158" s="355"/>
      <c r="IEM158" s="355"/>
      <c r="IEN158" s="355"/>
      <c r="IEO158" s="355"/>
      <c r="IEP158" s="355"/>
      <c r="IEQ158" s="355"/>
      <c r="IER158" s="355"/>
      <c r="IES158" s="355"/>
      <c r="IET158" s="355"/>
      <c r="IEU158" s="355"/>
      <c r="IEV158" s="355"/>
      <c r="IEW158" s="355"/>
      <c r="IEX158" s="355"/>
      <c r="IEY158" s="355"/>
      <c r="IEZ158" s="355"/>
      <c r="IFA158" s="355"/>
      <c r="IFB158" s="355"/>
      <c r="IFC158" s="355"/>
      <c r="IFD158" s="355"/>
      <c r="IFE158" s="355"/>
      <c r="IFF158" s="355"/>
      <c r="IFG158" s="355"/>
      <c r="IFH158" s="355"/>
      <c r="IFI158" s="355"/>
      <c r="IFJ158" s="355"/>
      <c r="IFK158" s="355"/>
      <c r="IFL158" s="355"/>
      <c r="IFM158" s="355"/>
      <c r="IFN158" s="355"/>
      <c r="IFO158" s="355"/>
      <c r="IFP158" s="355"/>
      <c r="IFQ158" s="355"/>
      <c r="IFR158" s="355"/>
      <c r="IFS158" s="355"/>
      <c r="IFT158" s="355"/>
      <c r="IFU158" s="355"/>
      <c r="IFV158" s="355"/>
      <c r="IFW158" s="355"/>
      <c r="IFX158" s="355"/>
      <c r="IFY158" s="355"/>
      <c r="IFZ158" s="355"/>
      <c r="IGA158" s="355"/>
      <c r="IGB158" s="355"/>
      <c r="IGC158" s="355"/>
      <c r="IGD158" s="355"/>
      <c r="IGE158" s="355"/>
      <c r="IGF158" s="355"/>
      <c r="IGG158" s="355"/>
      <c r="IGH158" s="355"/>
      <c r="IGI158" s="355"/>
      <c r="IGJ158" s="355"/>
      <c r="IGK158" s="355"/>
      <c r="IGL158" s="355"/>
      <c r="IGM158" s="355"/>
      <c r="IGN158" s="355"/>
      <c r="IGO158" s="355"/>
      <c r="IGP158" s="355"/>
      <c r="IGQ158" s="355"/>
      <c r="IGR158" s="355"/>
      <c r="IGS158" s="355"/>
      <c r="IGT158" s="355"/>
      <c r="IGU158" s="355"/>
      <c r="IGV158" s="355"/>
      <c r="IGW158" s="355"/>
      <c r="IGX158" s="355"/>
      <c r="IGY158" s="355"/>
      <c r="IGZ158" s="355"/>
      <c r="IHA158" s="355"/>
      <c r="IHB158" s="355"/>
      <c r="IHC158" s="355"/>
      <c r="IHD158" s="355"/>
      <c r="IHE158" s="355"/>
      <c r="IHF158" s="355"/>
      <c r="IHG158" s="355"/>
      <c r="IHH158" s="355"/>
      <c r="IHI158" s="355"/>
      <c r="IHJ158" s="355"/>
      <c r="IHK158" s="355"/>
      <c r="IHL158" s="355"/>
      <c r="IHM158" s="355"/>
      <c r="IHN158" s="355"/>
      <c r="IHO158" s="355"/>
      <c r="IHP158" s="355"/>
      <c r="IHQ158" s="355"/>
      <c r="IHR158" s="355"/>
      <c r="IHS158" s="355"/>
      <c r="IHT158" s="355"/>
      <c r="IHU158" s="355"/>
      <c r="IHV158" s="355"/>
      <c r="IHW158" s="355"/>
      <c r="IHX158" s="355"/>
      <c r="IHY158" s="355"/>
      <c r="IHZ158" s="355"/>
      <c r="IIA158" s="355"/>
      <c r="IIB158" s="355"/>
      <c r="IIC158" s="355"/>
      <c r="IID158" s="355"/>
      <c r="IIE158" s="355"/>
      <c r="IIF158" s="355"/>
      <c r="IIG158" s="355"/>
      <c r="IIH158" s="355"/>
      <c r="III158" s="355"/>
      <c r="IIJ158" s="355"/>
      <c r="IIK158" s="355"/>
      <c r="IIL158" s="355"/>
      <c r="IIM158" s="355"/>
      <c r="IIN158" s="355"/>
      <c r="IIO158" s="355"/>
      <c r="IIP158" s="355"/>
      <c r="IIQ158" s="355"/>
      <c r="IIR158" s="355"/>
      <c r="IIS158" s="355"/>
      <c r="IIT158" s="355"/>
      <c r="IIU158" s="355"/>
      <c r="IIV158" s="355"/>
      <c r="IIW158" s="355"/>
      <c r="IIX158" s="355"/>
      <c r="IIY158" s="355"/>
      <c r="IIZ158" s="355"/>
      <c r="IJA158" s="355"/>
      <c r="IJB158" s="355"/>
      <c r="IJC158" s="355"/>
      <c r="IJD158" s="355"/>
      <c r="IJE158" s="355"/>
      <c r="IJF158" s="355"/>
      <c r="IJG158" s="355"/>
      <c r="IJH158" s="355"/>
      <c r="IJI158" s="355"/>
      <c r="IJJ158" s="355"/>
      <c r="IJK158" s="355"/>
      <c r="IJL158" s="355"/>
      <c r="IJM158" s="355"/>
      <c r="IJN158" s="355"/>
      <c r="IJO158" s="355"/>
      <c r="IJP158" s="355"/>
      <c r="IJQ158" s="355"/>
      <c r="IJR158" s="355"/>
      <c r="IJS158" s="355"/>
      <c r="IJT158" s="355"/>
      <c r="IJU158" s="355"/>
      <c r="IJV158" s="355"/>
      <c r="IJW158" s="355"/>
      <c r="IJX158" s="355"/>
      <c r="IJY158" s="355"/>
      <c r="IJZ158" s="355"/>
      <c r="IKA158" s="355"/>
      <c r="IKB158" s="355"/>
      <c r="IKC158" s="355"/>
      <c r="IKD158" s="355"/>
      <c r="IKE158" s="355"/>
      <c r="IKF158" s="355"/>
      <c r="IKG158" s="355"/>
      <c r="IKH158" s="355"/>
      <c r="IKI158" s="355"/>
      <c r="IKJ158" s="355"/>
      <c r="IKK158" s="355"/>
      <c r="IKL158" s="355"/>
      <c r="IKM158" s="355"/>
      <c r="IKN158" s="355"/>
      <c r="IKO158" s="355"/>
      <c r="IKP158" s="355"/>
      <c r="IKQ158" s="355"/>
      <c r="IKR158" s="355"/>
      <c r="IKS158" s="355"/>
      <c r="IKT158" s="355"/>
      <c r="IKU158" s="355"/>
      <c r="IKV158" s="355"/>
      <c r="IKW158" s="355"/>
      <c r="IKX158" s="355"/>
      <c r="IKY158" s="355"/>
      <c r="IKZ158" s="355"/>
      <c r="ILA158" s="355"/>
      <c r="ILB158" s="355"/>
      <c r="ILC158" s="355"/>
      <c r="ILD158" s="355"/>
      <c r="ILE158" s="355"/>
      <c r="ILF158" s="355"/>
      <c r="ILG158" s="355"/>
      <c r="ILN158" s="355"/>
      <c r="ILO158" s="355"/>
      <c r="ILP158" s="355"/>
      <c r="ILQ158" s="355"/>
      <c r="ILR158" s="355"/>
      <c r="ILS158" s="355"/>
      <c r="ILT158" s="355"/>
      <c r="ILU158" s="355"/>
      <c r="ILV158" s="355"/>
      <c r="ILW158" s="355"/>
      <c r="ILX158" s="355"/>
      <c r="ILY158" s="355"/>
      <c r="ILZ158" s="355"/>
      <c r="IMA158" s="355"/>
      <c r="IMB158" s="355"/>
      <c r="IMC158" s="355"/>
      <c r="IMD158" s="355"/>
      <c r="IME158" s="355"/>
      <c r="IMF158" s="355"/>
      <c r="IMG158" s="355"/>
      <c r="IMH158" s="355"/>
      <c r="IMI158" s="355"/>
      <c r="IMJ158" s="355"/>
      <c r="IMK158" s="355"/>
      <c r="IML158" s="355"/>
      <c r="IMM158" s="355"/>
      <c r="IMN158" s="355"/>
      <c r="IMO158" s="355"/>
      <c r="IMP158" s="355"/>
      <c r="IMQ158" s="355"/>
      <c r="IMR158" s="355"/>
      <c r="IMS158" s="355"/>
      <c r="IMT158" s="355"/>
      <c r="IMU158" s="355"/>
      <c r="IMV158" s="355"/>
      <c r="IMW158" s="355"/>
      <c r="IMX158" s="355"/>
      <c r="IMY158" s="355"/>
      <c r="IMZ158" s="355"/>
      <c r="INA158" s="355"/>
      <c r="INB158" s="355"/>
      <c r="INC158" s="355"/>
      <c r="IND158" s="355"/>
      <c r="INE158" s="355"/>
      <c r="INF158" s="355"/>
      <c r="ING158" s="355"/>
      <c r="INH158" s="355"/>
      <c r="INI158" s="355"/>
      <c r="INJ158" s="355"/>
      <c r="INK158" s="355"/>
      <c r="INL158" s="355"/>
      <c r="INM158" s="355"/>
      <c r="INN158" s="355"/>
      <c r="INO158" s="355"/>
      <c r="INP158" s="355"/>
      <c r="INQ158" s="355"/>
      <c r="INR158" s="355"/>
      <c r="INS158" s="355"/>
      <c r="INT158" s="355"/>
      <c r="INU158" s="355"/>
      <c r="INV158" s="355"/>
      <c r="INW158" s="355"/>
      <c r="INX158" s="355"/>
      <c r="INY158" s="355"/>
      <c r="INZ158" s="355"/>
      <c r="IOA158" s="355"/>
      <c r="IOB158" s="355"/>
      <c r="IOC158" s="355"/>
      <c r="IOD158" s="355"/>
      <c r="IOE158" s="355"/>
      <c r="IOF158" s="355"/>
      <c r="IOG158" s="355"/>
      <c r="IOH158" s="355"/>
      <c r="IOI158" s="355"/>
      <c r="IOJ158" s="355"/>
      <c r="IOK158" s="355"/>
      <c r="IOL158" s="355"/>
      <c r="IOM158" s="355"/>
      <c r="ION158" s="355"/>
      <c r="IOO158" s="355"/>
      <c r="IOP158" s="355"/>
      <c r="IOQ158" s="355"/>
      <c r="IOR158" s="355"/>
      <c r="IOS158" s="355"/>
      <c r="IOT158" s="355"/>
      <c r="IOU158" s="355"/>
      <c r="IOV158" s="355"/>
      <c r="IOW158" s="355"/>
      <c r="IOX158" s="355"/>
      <c r="IOY158" s="355"/>
      <c r="IOZ158" s="355"/>
      <c r="IPA158" s="355"/>
      <c r="IPB158" s="355"/>
      <c r="IPC158" s="355"/>
      <c r="IPD158" s="355"/>
      <c r="IPE158" s="355"/>
      <c r="IPF158" s="355"/>
      <c r="IPG158" s="355"/>
      <c r="IPH158" s="355"/>
      <c r="IPI158" s="355"/>
      <c r="IPJ158" s="355"/>
      <c r="IPK158" s="355"/>
      <c r="IPL158" s="355"/>
      <c r="IPM158" s="355"/>
      <c r="IPN158" s="355"/>
      <c r="IPO158" s="355"/>
      <c r="IPP158" s="355"/>
      <c r="IPQ158" s="355"/>
      <c r="IPR158" s="355"/>
      <c r="IPS158" s="355"/>
      <c r="IPT158" s="355"/>
      <c r="IPU158" s="355"/>
      <c r="IPV158" s="355"/>
      <c r="IPW158" s="355"/>
      <c r="IPX158" s="355"/>
      <c r="IPY158" s="355"/>
      <c r="IPZ158" s="355"/>
      <c r="IQA158" s="355"/>
      <c r="IQB158" s="355"/>
      <c r="IQC158" s="355"/>
      <c r="IQD158" s="355"/>
      <c r="IQE158" s="355"/>
      <c r="IQF158" s="355"/>
      <c r="IQG158" s="355"/>
      <c r="IQH158" s="355"/>
      <c r="IQI158" s="355"/>
      <c r="IQJ158" s="355"/>
      <c r="IQK158" s="355"/>
      <c r="IQL158" s="355"/>
      <c r="IQM158" s="355"/>
      <c r="IQN158" s="355"/>
      <c r="IQO158" s="355"/>
      <c r="IQP158" s="355"/>
      <c r="IQQ158" s="355"/>
      <c r="IQR158" s="355"/>
      <c r="IQS158" s="355"/>
      <c r="IQT158" s="355"/>
      <c r="IQU158" s="355"/>
      <c r="IQV158" s="355"/>
      <c r="IQW158" s="355"/>
      <c r="IQX158" s="355"/>
      <c r="IQY158" s="355"/>
      <c r="IQZ158" s="355"/>
      <c r="IRA158" s="355"/>
      <c r="IRB158" s="355"/>
      <c r="IRC158" s="355"/>
      <c r="IRD158" s="355"/>
      <c r="IRE158" s="355"/>
      <c r="IRF158" s="355"/>
      <c r="IRG158" s="355"/>
      <c r="IRH158" s="355"/>
      <c r="IRI158" s="355"/>
      <c r="IRJ158" s="355"/>
      <c r="IRK158" s="355"/>
      <c r="IRL158" s="355"/>
      <c r="IRM158" s="355"/>
      <c r="IRN158" s="355"/>
      <c r="IRO158" s="355"/>
      <c r="IRP158" s="355"/>
      <c r="IRQ158" s="355"/>
      <c r="IRR158" s="355"/>
      <c r="IRS158" s="355"/>
      <c r="IRT158" s="355"/>
      <c r="IRU158" s="355"/>
      <c r="IRV158" s="355"/>
      <c r="IRW158" s="355"/>
      <c r="IRX158" s="355"/>
      <c r="IRY158" s="355"/>
      <c r="IRZ158" s="355"/>
      <c r="ISA158" s="355"/>
      <c r="ISB158" s="355"/>
      <c r="ISC158" s="355"/>
      <c r="ISD158" s="355"/>
      <c r="ISE158" s="355"/>
      <c r="ISF158" s="355"/>
      <c r="ISG158" s="355"/>
      <c r="ISH158" s="355"/>
      <c r="ISI158" s="355"/>
      <c r="ISJ158" s="355"/>
      <c r="ISK158" s="355"/>
      <c r="ISL158" s="355"/>
      <c r="ISM158" s="355"/>
      <c r="ISN158" s="355"/>
      <c r="ISO158" s="355"/>
      <c r="ISP158" s="355"/>
      <c r="ISQ158" s="355"/>
      <c r="ISR158" s="355"/>
      <c r="ISS158" s="355"/>
      <c r="IST158" s="355"/>
      <c r="ISU158" s="355"/>
      <c r="ISV158" s="355"/>
      <c r="ISW158" s="355"/>
      <c r="ISX158" s="355"/>
      <c r="ISY158" s="355"/>
      <c r="ISZ158" s="355"/>
      <c r="ITA158" s="355"/>
      <c r="ITB158" s="355"/>
      <c r="ITC158" s="355"/>
      <c r="ITD158" s="355"/>
      <c r="ITE158" s="355"/>
      <c r="ITF158" s="355"/>
      <c r="ITG158" s="355"/>
      <c r="ITH158" s="355"/>
      <c r="ITI158" s="355"/>
      <c r="ITJ158" s="355"/>
      <c r="ITK158" s="355"/>
      <c r="ITL158" s="355"/>
      <c r="ITM158" s="355"/>
      <c r="ITN158" s="355"/>
      <c r="ITO158" s="355"/>
      <c r="ITP158" s="355"/>
      <c r="ITQ158" s="355"/>
      <c r="ITR158" s="355"/>
      <c r="ITS158" s="355"/>
      <c r="ITT158" s="355"/>
      <c r="ITU158" s="355"/>
      <c r="ITV158" s="355"/>
      <c r="ITW158" s="355"/>
      <c r="ITX158" s="355"/>
      <c r="ITY158" s="355"/>
      <c r="ITZ158" s="355"/>
      <c r="IUA158" s="355"/>
      <c r="IUB158" s="355"/>
      <c r="IUC158" s="355"/>
      <c r="IUD158" s="355"/>
      <c r="IUE158" s="355"/>
      <c r="IUF158" s="355"/>
      <c r="IUG158" s="355"/>
      <c r="IUH158" s="355"/>
      <c r="IUI158" s="355"/>
      <c r="IUJ158" s="355"/>
      <c r="IUK158" s="355"/>
      <c r="IUL158" s="355"/>
      <c r="IUM158" s="355"/>
      <c r="IUN158" s="355"/>
      <c r="IUO158" s="355"/>
      <c r="IUP158" s="355"/>
      <c r="IUQ158" s="355"/>
      <c r="IUR158" s="355"/>
      <c r="IUS158" s="355"/>
      <c r="IUT158" s="355"/>
      <c r="IUU158" s="355"/>
      <c r="IUV158" s="355"/>
      <c r="IUW158" s="355"/>
      <c r="IUX158" s="355"/>
      <c r="IUY158" s="355"/>
      <c r="IUZ158" s="355"/>
      <c r="IVA158" s="355"/>
      <c r="IVB158" s="355"/>
      <c r="IVC158" s="355"/>
      <c r="IVJ158" s="355"/>
      <c r="IVK158" s="355"/>
      <c r="IVL158" s="355"/>
      <c r="IVM158" s="355"/>
      <c r="IVN158" s="355"/>
      <c r="IVO158" s="355"/>
      <c r="IVP158" s="355"/>
      <c r="IVQ158" s="355"/>
      <c r="IVR158" s="355"/>
      <c r="IVS158" s="355"/>
      <c r="IVT158" s="355"/>
      <c r="IVU158" s="355"/>
      <c r="IVV158" s="355"/>
      <c r="IVW158" s="355"/>
      <c r="IVX158" s="355"/>
      <c r="IVY158" s="355"/>
      <c r="IVZ158" s="355"/>
      <c r="IWA158" s="355"/>
      <c r="IWB158" s="355"/>
      <c r="IWC158" s="355"/>
      <c r="IWD158" s="355"/>
      <c r="IWE158" s="355"/>
      <c r="IWF158" s="355"/>
      <c r="IWG158" s="355"/>
      <c r="IWH158" s="355"/>
      <c r="IWI158" s="355"/>
      <c r="IWJ158" s="355"/>
      <c r="IWK158" s="355"/>
      <c r="IWL158" s="355"/>
      <c r="IWM158" s="355"/>
      <c r="IWN158" s="355"/>
      <c r="IWO158" s="355"/>
      <c r="IWP158" s="355"/>
      <c r="IWQ158" s="355"/>
      <c r="IWR158" s="355"/>
      <c r="IWS158" s="355"/>
      <c r="IWT158" s="355"/>
      <c r="IWU158" s="355"/>
      <c r="IWV158" s="355"/>
      <c r="IWW158" s="355"/>
      <c r="IWX158" s="355"/>
      <c r="IWY158" s="355"/>
      <c r="IWZ158" s="355"/>
      <c r="IXA158" s="355"/>
      <c r="IXB158" s="355"/>
      <c r="IXC158" s="355"/>
      <c r="IXD158" s="355"/>
      <c r="IXE158" s="355"/>
      <c r="IXF158" s="355"/>
      <c r="IXG158" s="355"/>
      <c r="IXH158" s="355"/>
      <c r="IXI158" s="355"/>
      <c r="IXJ158" s="355"/>
      <c r="IXK158" s="355"/>
      <c r="IXL158" s="355"/>
      <c r="IXM158" s="355"/>
      <c r="IXN158" s="355"/>
      <c r="IXO158" s="355"/>
      <c r="IXP158" s="355"/>
      <c r="IXQ158" s="355"/>
      <c r="IXR158" s="355"/>
      <c r="IXS158" s="355"/>
      <c r="IXT158" s="355"/>
      <c r="IXU158" s="355"/>
      <c r="IXV158" s="355"/>
      <c r="IXW158" s="355"/>
      <c r="IXX158" s="355"/>
      <c r="IXY158" s="355"/>
      <c r="IXZ158" s="355"/>
      <c r="IYA158" s="355"/>
      <c r="IYB158" s="355"/>
      <c r="IYC158" s="355"/>
      <c r="IYD158" s="355"/>
      <c r="IYE158" s="355"/>
      <c r="IYF158" s="355"/>
      <c r="IYG158" s="355"/>
      <c r="IYH158" s="355"/>
      <c r="IYI158" s="355"/>
      <c r="IYJ158" s="355"/>
      <c r="IYK158" s="355"/>
      <c r="IYL158" s="355"/>
      <c r="IYM158" s="355"/>
      <c r="IYN158" s="355"/>
      <c r="IYO158" s="355"/>
      <c r="IYP158" s="355"/>
      <c r="IYQ158" s="355"/>
      <c r="IYR158" s="355"/>
      <c r="IYS158" s="355"/>
      <c r="IYT158" s="355"/>
      <c r="IYU158" s="355"/>
      <c r="IYV158" s="355"/>
      <c r="IYW158" s="355"/>
      <c r="IYX158" s="355"/>
      <c r="IYY158" s="355"/>
      <c r="IYZ158" s="355"/>
      <c r="IZA158" s="355"/>
      <c r="IZB158" s="355"/>
      <c r="IZC158" s="355"/>
      <c r="IZD158" s="355"/>
      <c r="IZE158" s="355"/>
      <c r="IZF158" s="355"/>
      <c r="IZG158" s="355"/>
      <c r="IZH158" s="355"/>
      <c r="IZI158" s="355"/>
      <c r="IZJ158" s="355"/>
      <c r="IZK158" s="355"/>
      <c r="IZL158" s="355"/>
      <c r="IZM158" s="355"/>
      <c r="IZN158" s="355"/>
      <c r="IZO158" s="355"/>
      <c r="IZP158" s="355"/>
      <c r="IZQ158" s="355"/>
      <c r="IZR158" s="355"/>
      <c r="IZS158" s="355"/>
      <c r="IZT158" s="355"/>
      <c r="IZU158" s="355"/>
      <c r="IZV158" s="355"/>
      <c r="IZW158" s="355"/>
      <c r="IZX158" s="355"/>
      <c r="IZY158" s="355"/>
      <c r="IZZ158" s="355"/>
      <c r="JAA158" s="355"/>
      <c r="JAB158" s="355"/>
      <c r="JAC158" s="355"/>
      <c r="JAD158" s="355"/>
      <c r="JAE158" s="355"/>
      <c r="JAF158" s="355"/>
      <c r="JAG158" s="355"/>
      <c r="JAH158" s="355"/>
      <c r="JAI158" s="355"/>
      <c r="JAJ158" s="355"/>
      <c r="JAK158" s="355"/>
      <c r="JAL158" s="355"/>
      <c r="JAM158" s="355"/>
      <c r="JAN158" s="355"/>
      <c r="JAO158" s="355"/>
      <c r="JAP158" s="355"/>
      <c r="JAQ158" s="355"/>
      <c r="JAR158" s="355"/>
      <c r="JAS158" s="355"/>
      <c r="JAT158" s="355"/>
      <c r="JAU158" s="355"/>
      <c r="JAV158" s="355"/>
      <c r="JAW158" s="355"/>
      <c r="JAX158" s="355"/>
      <c r="JAY158" s="355"/>
      <c r="JAZ158" s="355"/>
      <c r="JBA158" s="355"/>
      <c r="JBB158" s="355"/>
      <c r="JBC158" s="355"/>
      <c r="JBD158" s="355"/>
      <c r="JBE158" s="355"/>
      <c r="JBF158" s="355"/>
      <c r="JBG158" s="355"/>
      <c r="JBH158" s="355"/>
      <c r="JBI158" s="355"/>
      <c r="JBJ158" s="355"/>
      <c r="JBK158" s="355"/>
      <c r="JBL158" s="355"/>
      <c r="JBM158" s="355"/>
      <c r="JBN158" s="355"/>
      <c r="JBO158" s="355"/>
      <c r="JBP158" s="355"/>
      <c r="JBQ158" s="355"/>
      <c r="JBR158" s="355"/>
      <c r="JBS158" s="355"/>
      <c r="JBT158" s="355"/>
      <c r="JBU158" s="355"/>
      <c r="JBV158" s="355"/>
      <c r="JBW158" s="355"/>
      <c r="JBX158" s="355"/>
      <c r="JBY158" s="355"/>
      <c r="JBZ158" s="355"/>
      <c r="JCA158" s="355"/>
      <c r="JCB158" s="355"/>
      <c r="JCC158" s="355"/>
      <c r="JCD158" s="355"/>
      <c r="JCE158" s="355"/>
      <c r="JCF158" s="355"/>
      <c r="JCG158" s="355"/>
      <c r="JCH158" s="355"/>
      <c r="JCI158" s="355"/>
      <c r="JCJ158" s="355"/>
      <c r="JCK158" s="355"/>
      <c r="JCL158" s="355"/>
      <c r="JCM158" s="355"/>
      <c r="JCN158" s="355"/>
      <c r="JCO158" s="355"/>
      <c r="JCP158" s="355"/>
      <c r="JCQ158" s="355"/>
      <c r="JCR158" s="355"/>
      <c r="JCS158" s="355"/>
      <c r="JCT158" s="355"/>
      <c r="JCU158" s="355"/>
      <c r="JCV158" s="355"/>
      <c r="JCW158" s="355"/>
      <c r="JCX158" s="355"/>
      <c r="JCY158" s="355"/>
      <c r="JCZ158" s="355"/>
      <c r="JDA158" s="355"/>
      <c r="JDB158" s="355"/>
      <c r="JDC158" s="355"/>
      <c r="JDD158" s="355"/>
      <c r="JDE158" s="355"/>
      <c r="JDF158" s="355"/>
      <c r="JDG158" s="355"/>
      <c r="JDH158" s="355"/>
      <c r="JDI158" s="355"/>
      <c r="JDJ158" s="355"/>
      <c r="JDK158" s="355"/>
      <c r="JDL158" s="355"/>
      <c r="JDM158" s="355"/>
      <c r="JDN158" s="355"/>
      <c r="JDO158" s="355"/>
      <c r="JDP158" s="355"/>
      <c r="JDQ158" s="355"/>
      <c r="JDR158" s="355"/>
      <c r="JDS158" s="355"/>
      <c r="JDT158" s="355"/>
      <c r="JDU158" s="355"/>
      <c r="JDV158" s="355"/>
      <c r="JDW158" s="355"/>
      <c r="JDX158" s="355"/>
      <c r="JDY158" s="355"/>
      <c r="JDZ158" s="355"/>
      <c r="JEA158" s="355"/>
      <c r="JEB158" s="355"/>
      <c r="JEC158" s="355"/>
      <c r="JED158" s="355"/>
      <c r="JEE158" s="355"/>
      <c r="JEF158" s="355"/>
      <c r="JEG158" s="355"/>
      <c r="JEH158" s="355"/>
      <c r="JEI158" s="355"/>
      <c r="JEJ158" s="355"/>
      <c r="JEK158" s="355"/>
      <c r="JEL158" s="355"/>
      <c r="JEM158" s="355"/>
      <c r="JEN158" s="355"/>
      <c r="JEO158" s="355"/>
      <c r="JEP158" s="355"/>
      <c r="JEQ158" s="355"/>
      <c r="JER158" s="355"/>
      <c r="JES158" s="355"/>
      <c r="JET158" s="355"/>
      <c r="JEU158" s="355"/>
      <c r="JEV158" s="355"/>
      <c r="JEW158" s="355"/>
      <c r="JEX158" s="355"/>
      <c r="JEY158" s="355"/>
      <c r="JFF158" s="355"/>
      <c r="JFG158" s="355"/>
      <c r="JFH158" s="355"/>
      <c r="JFI158" s="355"/>
      <c r="JFJ158" s="355"/>
      <c r="JFK158" s="355"/>
      <c r="JFL158" s="355"/>
      <c r="JFM158" s="355"/>
      <c r="JFN158" s="355"/>
      <c r="JFO158" s="355"/>
      <c r="JFP158" s="355"/>
      <c r="JFQ158" s="355"/>
      <c r="JFR158" s="355"/>
      <c r="JFS158" s="355"/>
      <c r="JFT158" s="355"/>
      <c r="JFU158" s="355"/>
      <c r="JFV158" s="355"/>
      <c r="JFW158" s="355"/>
      <c r="JFX158" s="355"/>
      <c r="JFY158" s="355"/>
      <c r="JFZ158" s="355"/>
      <c r="JGA158" s="355"/>
      <c r="JGB158" s="355"/>
      <c r="JGC158" s="355"/>
      <c r="JGD158" s="355"/>
      <c r="JGE158" s="355"/>
      <c r="JGF158" s="355"/>
      <c r="JGG158" s="355"/>
      <c r="JGH158" s="355"/>
      <c r="JGI158" s="355"/>
      <c r="JGJ158" s="355"/>
      <c r="JGK158" s="355"/>
      <c r="JGL158" s="355"/>
      <c r="JGM158" s="355"/>
      <c r="JGN158" s="355"/>
      <c r="JGO158" s="355"/>
      <c r="JGP158" s="355"/>
      <c r="JGQ158" s="355"/>
      <c r="JGR158" s="355"/>
      <c r="JGS158" s="355"/>
      <c r="JGT158" s="355"/>
      <c r="JGU158" s="355"/>
      <c r="JGV158" s="355"/>
      <c r="JGW158" s="355"/>
      <c r="JGX158" s="355"/>
      <c r="JGY158" s="355"/>
      <c r="JGZ158" s="355"/>
      <c r="JHA158" s="355"/>
      <c r="JHB158" s="355"/>
      <c r="JHC158" s="355"/>
      <c r="JHD158" s="355"/>
      <c r="JHE158" s="355"/>
      <c r="JHF158" s="355"/>
      <c r="JHG158" s="355"/>
      <c r="JHH158" s="355"/>
      <c r="JHI158" s="355"/>
      <c r="JHJ158" s="355"/>
      <c r="JHK158" s="355"/>
      <c r="JHL158" s="355"/>
      <c r="JHM158" s="355"/>
      <c r="JHN158" s="355"/>
      <c r="JHO158" s="355"/>
      <c r="JHP158" s="355"/>
      <c r="JHQ158" s="355"/>
      <c r="JHR158" s="355"/>
      <c r="JHS158" s="355"/>
      <c r="JHT158" s="355"/>
      <c r="JHU158" s="355"/>
      <c r="JHV158" s="355"/>
      <c r="JHW158" s="355"/>
      <c r="JHX158" s="355"/>
      <c r="JHY158" s="355"/>
      <c r="JHZ158" s="355"/>
      <c r="JIA158" s="355"/>
      <c r="JIB158" s="355"/>
      <c r="JIC158" s="355"/>
      <c r="JID158" s="355"/>
      <c r="JIE158" s="355"/>
      <c r="JIF158" s="355"/>
      <c r="JIG158" s="355"/>
      <c r="JIH158" s="355"/>
      <c r="JII158" s="355"/>
      <c r="JIJ158" s="355"/>
      <c r="JIK158" s="355"/>
      <c r="JIL158" s="355"/>
      <c r="JIM158" s="355"/>
      <c r="JIN158" s="355"/>
      <c r="JIO158" s="355"/>
      <c r="JIP158" s="355"/>
      <c r="JIQ158" s="355"/>
      <c r="JIR158" s="355"/>
      <c r="JIS158" s="355"/>
      <c r="JIT158" s="355"/>
      <c r="JIU158" s="355"/>
      <c r="JIV158" s="355"/>
      <c r="JIW158" s="355"/>
      <c r="JIX158" s="355"/>
      <c r="JIY158" s="355"/>
      <c r="JIZ158" s="355"/>
      <c r="JJA158" s="355"/>
      <c r="JJB158" s="355"/>
      <c r="JJC158" s="355"/>
      <c r="JJD158" s="355"/>
      <c r="JJE158" s="355"/>
      <c r="JJF158" s="355"/>
      <c r="JJG158" s="355"/>
      <c r="JJH158" s="355"/>
      <c r="JJI158" s="355"/>
      <c r="JJJ158" s="355"/>
      <c r="JJK158" s="355"/>
      <c r="JJL158" s="355"/>
      <c r="JJM158" s="355"/>
      <c r="JJN158" s="355"/>
      <c r="JJO158" s="355"/>
      <c r="JJP158" s="355"/>
      <c r="JJQ158" s="355"/>
      <c r="JJR158" s="355"/>
      <c r="JJS158" s="355"/>
      <c r="JJT158" s="355"/>
      <c r="JJU158" s="355"/>
      <c r="JJV158" s="355"/>
      <c r="JJW158" s="355"/>
      <c r="JJX158" s="355"/>
      <c r="JJY158" s="355"/>
      <c r="JJZ158" s="355"/>
      <c r="JKA158" s="355"/>
      <c r="JKB158" s="355"/>
      <c r="JKC158" s="355"/>
      <c r="JKD158" s="355"/>
      <c r="JKE158" s="355"/>
      <c r="JKF158" s="355"/>
      <c r="JKG158" s="355"/>
      <c r="JKH158" s="355"/>
      <c r="JKI158" s="355"/>
      <c r="JKJ158" s="355"/>
      <c r="JKK158" s="355"/>
      <c r="JKL158" s="355"/>
      <c r="JKM158" s="355"/>
      <c r="JKN158" s="355"/>
      <c r="JKO158" s="355"/>
      <c r="JKP158" s="355"/>
      <c r="JKQ158" s="355"/>
      <c r="JKR158" s="355"/>
      <c r="JKS158" s="355"/>
      <c r="JKT158" s="355"/>
      <c r="JKU158" s="355"/>
      <c r="JKV158" s="355"/>
      <c r="JKW158" s="355"/>
      <c r="JKX158" s="355"/>
      <c r="JKY158" s="355"/>
      <c r="JKZ158" s="355"/>
      <c r="JLA158" s="355"/>
      <c r="JLB158" s="355"/>
      <c r="JLC158" s="355"/>
      <c r="JLD158" s="355"/>
      <c r="JLE158" s="355"/>
      <c r="JLF158" s="355"/>
      <c r="JLG158" s="355"/>
      <c r="JLH158" s="355"/>
      <c r="JLI158" s="355"/>
      <c r="JLJ158" s="355"/>
      <c r="JLK158" s="355"/>
      <c r="JLL158" s="355"/>
      <c r="JLM158" s="355"/>
      <c r="JLN158" s="355"/>
      <c r="JLO158" s="355"/>
      <c r="JLP158" s="355"/>
      <c r="JLQ158" s="355"/>
      <c r="JLR158" s="355"/>
      <c r="JLS158" s="355"/>
      <c r="JLT158" s="355"/>
      <c r="JLU158" s="355"/>
      <c r="JLV158" s="355"/>
      <c r="JLW158" s="355"/>
      <c r="JLX158" s="355"/>
      <c r="JLY158" s="355"/>
      <c r="JLZ158" s="355"/>
      <c r="JMA158" s="355"/>
      <c r="JMB158" s="355"/>
      <c r="JMC158" s="355"/>
      <c r="JMD158" s="355"/>
      <c r="JME158" s="355"/>
      <c r="JMF158" s="355"/>
      <c r="JMG158" s="355"/>
      <c r="JMH158" s="355"/>
      <c r="JMI158" s="355"/>
      <c r="JMJ158" s="355"/>
      <c r="JMK158" s="355"/>
      <c r="JML158" s="355"/>
      <c r="JMM158" s="355"/>
      <c r="JMN158" s="355"/>
      <c r="JMO158" s="355"/>
      <c r="JMP158" s="355"/>
      <c r="JMQ158" s="355"/>
      <c r="JMR158" s="355"/>
      <c r="JMS158" s="355"/>
      <c r="JMT158" s="355"/>
      <c r="JMU158" s="355"/>
      <c r="JMV158" s="355"/>
      <c r="JMW158" s="355"/>
      <c r="JMX158" s="355"/>
      <c r="JMY158" s="355"/>
      <c r="JMZ158" s="355"/>
      <c r="JNA158" s="355"/>
      <c r="JNB158" s="355"/>
      <c r="JNC158" s="355"/>
      <c r="JND158" s="355"/>
      <c r="JNE158" s="355"/>
      <c r="JNF158" s="355"/>
      <c r="JNG158" s="355"/>
      <c r="JNH158" s="355"/>
      <c r="JNI158" s="355"/>
      <c r="JNJ158" s="355"/>
      <c r="JNK158" s="355"/>
      <c r="JNL158" s="355"/>
      <c r="JNM158" s="355"/>
      <c r="JNN158" s="355"/>
      <c r="JNO158" s="355"/>
      <c r="JNP158" s="355"/>
      <c r="JNQ158" s="355"/>
      <c r="JNR158" s="355"/>
      <c r="JNS158" s="355"/>
      <c r="JNT158" s="355"/>
      <c r="JNU158" s="355"/>
      <c r="JNV158" s="355"/>
      <c r="JNW158" s="355"/>
      <c r="JNX158" s="355"/>
      <c r="JNY158" s="355"/>
      <c r="JNZ158" s="355"/>
      <c r="JOA158" s="355"/>
      <c r="JOB158" s="355"/>
      <c r="JOC158" s="355"/>
      <c r="JOD158" s="355"/>
      <c r="JOE158" s="355"/>
      <c r="JOF158" s="355"/>
      <c r="JOG158" s="355"/>
      <c r="JOH158" s="355"/>
      <c r="JOI158" s="355"/>
      <c r="JOJ158" s="355"/>
      <c r="JOK158" s="355"/>
      <c r="JOL158" s="355"/>
      <c r="JOM158" s="355"/>
      <c r="JON158" s="355"/>
      <c r="JOO158" s="355"/>
      <c r="JOP158" s="355"/>
      <c r="JOQ158" s="355"/>
      <c r="JOR158" s="355"/>
      <c r="JOS158" s="355"/>
      <c r="JOT158" s="355"/>
      <c r="JOU158" s="355"/>
      <c r="JPB158" s="355"/>
      <c r="JPC158" s="355"/>
      <c r="JPD158" s="355"/>
      <c r="JPE158" s="355"/>
      <c r="JPF158" s="355"/>
      <c r="JPG158" s="355"/>
      <c r="JPH158" s="355"/>
      <c r="JPI158" s="355"/>
      <c r="JPJ158" s="355"/>
      <c r="JPK158" s="355"/>
      <c r="JPL158" s="355"/>
      <c r="JPM158" s="355"/>
      <c r="JPN158" s="355"/>
      <c r="JPO158" s="355"/>
      <c r="JPP158" s="355"/>
      <c r="JPQ158" s="355"/>
      <c r="JPR158" s="355"/>
      <c r="JPS158" s="355"/>
      <c r="JPT158" s="355"/>
      <c r="JPU158" s="355"/>
      <c r="JPV158" s="355"/>
      <c r="JPW158" s="355"/>
      <c r="JPX158" s="355"/>
      <c r="JPY158" s="355"/>
      <c r="JPZ158" s="355"/>
      <c r="JQA158" s="355"/>
      <c r="JQB158" s="355"/>
      <c r="JQC158" s="355"/>
      <c r="JQD158" s="355"/>
      <c r="JQE158" s="355"/>
      <c r="JQF158" s="355"/>
      <c r="JQG158" s="355"/>
      <c r="JQH158" s="355"/>
      <c r="JQI158" s="355"/>
      <c r="JQJ158" s="355"/>
      <c r="JQK158" s="355"/>
      <c r="JQL158" s="355"/>
      <c r="JQM158" s="355"/>
      <c r="JQN158" s="355"/>
      <c r="JQO158" s="355"/>
      <c r="JQP158" s="355"/>
      <c r="JQQ158" s="355"/>
      <c r="JQR158" s="355"/>
      <c r="JQS158" s="355"/>
      <c r="JQT158" s="355"/>
      <c r="JQU158" s="355"/>
      <c r="JQV158" s="355"/>
      <c r="JQW158" s="355"/>
      <c r="JQX158" s="355"/>
      <c r="JQY158" s="355"/>
      <c r="JQZ158" s="355"/>
      <c r="JRA158" s="355"/>
      <c r="JRB158" s="355"/>
      <c r="JRC158" s="355"/>
      <c r="JRD158" s="355"/>
      <c r="JRE158" s="355"/>
      <c r="JRF158" s="355"/>
      <c r="JRG158" s="355"/>
      <c r="JRH158" s="355"/>
      <c r="JRI158" s="355"/>
      <c r="JRJ158" s="355"/>
      <c r="JRK158" s="355"/>
      <c r="JRL158" s="355"/>
      <c r="JRM158" s="355"/>
      <c r="JRN158" s="355"/>
      <c r="JRO158" s="355"/>
      <c r="JRP158" s="355"/>
      <c r="JRQ158" s="355"/>
      <c r="JRR158" s="355"/>
      <c r="JRS158" s="355"/>
      <c r="JRT158" s="355"/>
      <c r="JRU158" s="355"/>
      <c r="JRV158" s="355"/>
      <c r="JRW158" s="355"/>
      <c r="JRX158" s="355"/>
      <c r="JRY158" s="355"/>
      <c r="JRZ158" s="355"/>
      <c r="JSA158" s="355"/>
      <c r="JSB158" s="355"/>
      <c r="JSC158" s="355"/>
      <c r="JSD158" s="355"/>
      <c r="JSE158" s="355"/>
      <c r="JSF158" s="355"/>
      <c r="JSG158" s="355"/>
      <c r="JSH158" s="355"/>
      <c r="JSI158" s="355"/>
      <c r="JSJ158" s="355"/>
      <c r="JSK158" s="355"/>
      <c r="JSL158" s="355"/>
      <c r="JSM158" s="355"/>
      <c r="JSN158" s="355"/>
      <c r="JSO158" s="355"/>
      <c r="JSP158" s="355"/>
      <c r="JSQ158" s="355"/>
      <c r="JSR158" s="355"/>
      <c r="JSS158" s="355"/>
      <c r="JST158" s="355"/>
      <c r="JSU158" s="355"/>
      <c r="JSV158" s="355"/>
      <c r="JSW158" s="355"/>
      <c r="JSX158" s="355"/>
      <c r="JSY158" s="355"/>
      <c r="JSZ158" s="355"/>
      <c r="JTA158" s="355"/>
      <c r="JTB158" s="355"/>
      <c r="JTC158" s="355"/>
      <c r="JTD158" s="355"/>
      <c r="JTE158" s="355"/>
      <c r="JTF158" s="355"/>
      <c r="JTG158" s="355"/>
      <c r="JTH158" s="355"/>
      <c r="JTI158" s="355"/>
      <c r="JTJ158" s="355"/>
      <c r="JTK158" s="355"/>
      <c r="JTL158" s="355"/>
      <c r="JTM158" s="355"/>
      <c r="JTN158" s="355"/>
      <c r="JTO158" s="355"/>
      <c r="JTP158" s="355"/>
      <c r="JTQ158" s="355"/>
      <c r="JTR158" s="355"/>
      <c r="JTS158" s="355"/>
      <c r="JTT158" s="355"/>
      <c r="JTU158" s="355"/>
      <c r="JTV158" s="355"/>
      <c r="JTW158" s="355"/>
      <c r="JTX158" s="355"/>
      <c r="JTY158" s="355"/>
      <c r="JTZ158" s="355"/>
      <c r="JUA158" s="355"/>
      <c r="JUB158" s="355"/>
      <c r="JUC158" s="355"/>
      <c r="JUD158" s="355"/>
      <c r="JUE158" s="355"/>
      <c r="JUF158" s="355"/>
      <c r="JUG158" s="355"/>
      <c r="JUH158" s="355"/>
      <c r="JUI158" s="355"/>
      <c r="JUJ158" s="355"/>
      <c r="JUK158" s="355"/>
      <c r="JUL158" s="355"/>
      <c r="JUM158" s="355"/>
      <c r="JUN158" s="355"/>
      <c r="JUO158" s="355"/>
      <c r="JUP158" s="355"/>
      <c r="JUQ158" s="355"/>
      <c r="JUR158" s="355"/>
      <c r="JUS158" s="355"/>
      <c r="JUT158" s="355"/>
      <c r="JUU158" s="355"/>
      <c r="JUV158" s="355"/>
      <c r="JUW158" s="355"/>
      <c r="JUX158" s="355"/>
      <c r="JUY158" s="355"/>
      <c r="JUZ158" s="355"/>
      <c r="JVA158" s="355"/>
      <c r="JVB158" s="355"/>
      <c r="JVC158" s="355"/>
      <c r="JVD158" s="355"/>
      <c r="JVE158" s="355"/>
      <c r="JVF158" s="355"/>
      <c r="JVG158" s="355"/>
      <c r="JVH158" s="355"/>
      <c r="JVI158" s="355"/>
      <c r="JVJ158" s="355"/>
      <c r="JVK158" s="355"/>
      <c r="JVL158" s="355"/>
      <c r="JVM158" s="355"/>
      <c r="JVN158" s="355"/>
      <c r="JVO158" s="355"/>
      <c r="JVP158" s="355"/>
      <c r="JVQ158" s="355"/>
      <c r="JVR158" s="355"/>
      <c r="JVS158" s="355"/>
      <c r="JVT158" s="355"/>
      <c r="JVU158" s="355"/>
      <c r="JVV158" s="355"/>
      <c r="JVW158" s="355"/>
      <c r="JVX158" s="355"/>
      <c r="JVY158" s="355"/>
      <c r="JVZ158" s="355"/>
      <c r="JWA158" s="355"/>
      <c r="JWB158" s="355"/>
      <c r="JWC158" s="355"/>
      <c r="JWD158" s="355"/>
      <c r="JWE158" s="355"/>
      <c r="JWF158" s="355"/>
      <c r="JWG158" s="355"/>
      <c r="JWH158" s="355"/>
      <c r="JWI158" s="355"/>
      <c r="JWJ158" s="355"/>
      <c r="JWK158" s="355"/>
      <c r="JWL158" s="355"/>
      <c r="JWM158" s="355"/>
      <c r="JWN158" s="355"/>
      <c r="JWO158" s="355"/>
      <c r="JWP158" s="355"/>
      <c r="JWQ158" s="355"/>
      <c r="JWR158" s="355"/>
      <c r="JWS158" s="355"/>
      <c r="JWT158" s="355"/>
      <c r="JWU158" s="355"/>
      <c r="JWV158" s="355"/>
      <c r="JWW158" s="355"/>
      <c r="JWX158" s="355"/>
      <c r="JWY158" s="355"/>
      <c r="JWZ158" s="355"/>
      <c r="JXA158" s="355"/>
      <c r="JXB158" s="355"/>
      <c r="JXC158" s="355"/>
      <c r="JXD158" s="355"/>
      <c r="JXE158" s="355"/>
      <c r="JXF158" s="355"/>
      <c r="JXG158" s="355"/>
      <c r="JXH158" s="355"/>
      <c r="JXI158" s="355"/>
      <c r="JXJ158" s="355"/>
      <c r="JXK158" s="355"/>
      <c r="JXL158" s="355"/>
      <c r="JXM158" s="355"/>
      <c r="JXN158" s="355"/>
      <c r="JXO158" s="355"/>
      <c r="JXP158" s="355"/>
      <c r="JXQ158" s="355"/>
      <c r="JXR158" s="355"/>
      <c r="JXS158" s="355"/>
      <c r="JXT158" s="355"/>
      <c r="JXU158" s="355"/>
      <c r="JXV158" s="355"/>
      <c r="JXW158" s="355"/>
      <c r="JXX158" s="355"/>
      <c r="JXY158" s="355"/>
      <c r="JXZ158" s="355"/>
      <c r="JYA158" s="355"/>
      <c r="JYB158" s="355"/>
      <c r="JYC158" s="355"/>
      <c r="JYD158" s="355"/>
      <c r="JYE158" s="355"/>
      <c r="JYF158" s="355"/>
      <c r="JYG158" s="355"/>
      <c r="JYH158" s="355"/>
      <c r="JYI158" s="355"/>
      <c r="JYJ158" s="355"/>
      <c r="JYK158" s="355"/>
      <c r="JYL158" s="355"/>
      <c r="JYM158" s="355"/>
      <c r="JYN158" s="355"/>
      <c r="JYO158" s="355"/>
      <c r="JYP158" s="355"/>
      <c r="JYQ158" s="355"/>
      <c r="JYX158" s="355"/>
      <c r="JYY158" s="355"/>
      <c r="JYZ158" s="355"/>
      <c r="JZA158" s="355"/>
      <c r="JZB158" s="355"/>
      <c r="JZC158" s="355"/>
      <c r="JZD158" s="355"/>
      <c r="JZE158" s="355"/>
      <c r="JZF158" s="355"/>
      <c r="JZG158" s="355"/>
      <c r="JZH158" s="355"/>
      <c r="JZI158" s="355"/>
      <c r="JZJ158" s="355"/>
      <c r="JZK158" s="355"/>
      <c r="JZL158" s="355"/>
      <c r="JZM158" s="355"/>
      <c r="JZN158" s="355"/>
      <c r="JZO158" s="355"/>
      <c r="JZP158" s="355"/>
      <c r="JZQ158" s="355"/>
      <c r="JZR158" s="355"/>
      <c r="JZS158" s="355"/>
      <c r="JZT158" s="355"/>
      <c r="JZU158" s="355"/>
      <c r="JZV158" s="355"/>
      <c r="JZW158" s="355"/>
      <c r="JZX158" s="355"/>
      <c r="JZY158" s="355"/>
      <c r="JZZ158" s="355"/>
      <c r="KAA158" s="355"/>
      <c r="KAB158" s="355"/>
      <c r="KAC158" s="355"/>
      <c r="KAD158" s="355"/>
      <c r="KAE158" s="355"/>
      <c r="KAF158" s="355"/>
      <c r="KAG158" s="355"/>
      <c r="KAH158" s="355"/>
      <c r="KAI158" s="355"/>
      <c r="KAJ158" s="355"/>
      <c r="KAK158" s="355"/>
      <c r="KAL158" s="355"/>
      <c r="KAM158" s="355"/>
      <c r="KAN158" s="355"/>
      <c r="KAO158" s="355"/>
      <c r="KAP158" s="355"/>
      <c r="KAQ158" s="355"/>
      <c r="KAR158" s="355"/>
      <c r="KAS158" s="355"/>
      <c r="KAT158" s="355"/>
      <c r="KAU158" s="355"/>
      <c r="KAV158" s="355"/>
      <c r="KAW158" s="355"/>
      <c r="KAX158" s="355"/>
      <c r="KAY158" s="355"/>
      <c r="KAZ158" s="355"/>
      <c r="KBA158" s="355"/>
      <c r="KBB158" s="355"/>
      <c r="KBC158" s="355"/>
      <c r="KBD158" s="355"/>
      <c r="KBE158" s="355"/>
      <c r="KBF158" s="355"/>
      <c r="KBG158" s="355"/>
      <c r="KBH158" s="355"/>
      <c r="KBI158" s="355"/>
      <c r="KBJ158" s="355"/>
      <c r="KBK158" s="355"/>
      <c r="KBL158" s="355"/>
      <c r="KBM158" s="355"/>
      <c r="KBN158" s="355"/>
      <c r="KBO158" s="355"/>
      <c r="KBP158" s="355"/>
      <c r="KBQ158" s="355"/>
      <c r="KBR158" s="355"/>
      <c r="KBS158" s="355"/>
      <c r="KBT158" s="355"/>
      <c r="KBU158" s="355"/>
      <c r="KBV158" s="355"/>
      <c r="KBW158" s="355"/>
      <c r="KBX158" s="355"/>
      <c r="KBY158" s="355"/>
      <c r="KBZ158" s="355"/>
      <c r="KCA158" s="355"/>
      <c r="KCB158" s="355"/>
      <c r="KCC158" s="355"/>
      <c r="KCD158" s="355"/>
      <c r="KCE158" s="355"/>
      <c r="KCF158" s="355"/>
      <c r="KCG158" s="355"/>
      <c r="KCH158" s="355"/>
      <c r="KCI158" s="355"/>
      <c r="KCJ158" s="355"/>
      <c r="KCK158" s="355"/>
      <c r="KCL158" s="355"/>
      <c r="KCM158" s="355"/>
      <c r="KCN158" s="355"/>
      <c r="KCO158" s="355"/>
      <c r="KCP158" s="355"/>
      <c r="KCQ158" s="355"/>
      <c r="KCR158" s="355"/>
      <c r="KCS158" s="355"/>
      <c r="KCT158" s="355"/>
      <c r="KCU158" s="355"/>
      <c r="KCV158" s="355"/>
      <c r="KCW158" s="355"/>
      <c r="KCX158" s="355"/>
      <c r="KCY158" s="355"/>
      <c r="KCZ158" s="355"/>
      <c r="KDA158" s="355"/>
      <c r="KDB158" s="355"/>
      <c r="KDC158" s="355"/>
      <c r="KDD158" s="355"/>
      <c r="KDE158" s="355"/>
      <c r="KDF158" s="355"/>
      <c r="KDG158" s="355"/>
      <c r="KDH158" s="355"/>
      <c r="KDI158" s="355"/>
      <c r="KDJ158" s="355"/>
      <c r="KDK158" s="355"/>
      <c r="KDL158" s="355"/>
      <c r="KDM158" s="355"/>
      <c r="KDN158" s="355"/>
      <c r="KDO158" s="355"/>
      <c r="KDP158" s="355"/>
      <c r="KDQ158" s="355"/>
      <c r="KDR158" s="355"/>
      <c r="KDS158" s="355"/>
      <c r="KDT158" s="355"/>
      <c r="KDU158" s="355"/>
      <c r="KDV158" s="355"/>
      <c r="KDW158" s="355"/>
      <c r="KDX158" s="355"/>
      <c r="KDY158" s="355"/>
      <c r="KDZ158" s="355"/>
      <c r="KEA158" s="355"/>
      <c r="KEB158" s="355"/>
      <c r="KEC158" s="355"/>
      <c r="KED158" s="355"/>
      <c r="KEE158" s="355"/>
      <c r="KEF158" s="355"/>
      <c r="KEG158" s="355"/>
      <c r="KEH158" s="355"/>
      <c r="KEI158" s="355"/>
      <c r="KEJ158" s="355"/>
      <c r="KEK158" s="355"/>
      <c r="KEL158" s="355"/>
      <c r="KEM158" s="355"/>
      <c r="KEN158" s="355"/>
      <c r="KEO158" s="355"/>
      <c r="KEP158" s="355"/>
      <c r="KEQ158" s="355"/>
      <c r="KER158" s="355"/>
      <c r="KES158" s="355"/>
      <c r="KET158" s="355"/>
      <c r="KEU158" s="355"/>
      <c r="KEV158" s="355"/>
      <c r="KEW158" s="355"/>
      <c r="KEX158" s="355"/>
      <c r="KEY158" s="355"/>
      <c r="KEZ158" s="355"/>
      <c r="KFA158" s="355"/>
      <c r="KFB158" s="355"/>
      <c r="KFC158" s="355"/>
      <c r="KFD158" s="355"/>
      <c r="KFE158" s="355"/>
      <c r="KFF158" s="355"/>
      <c r="KFG158" s="355"/>
      <c r="KFH158" s="355"/>
      <c r="KFI158" s="355"/>
      <c r="KFJ158" s="355"/>
      <c r="KFK158" s="355"/>
      <c r="KFL158" s="355"/>
      <c r="KFM158" s="355"/>
      <c r="KFN158" s="355"/>
      <c r="KFO158" s="355"/>
      <c r="KFP158" s="355"/>
      <c r="KFQ158" s="355"/>
      <c r="KFR158" s="355"/>
      <c r="KFS158" s="355"/>
      <c r="KFT158" s="355"/>
      <c r="KFU158" s="355"/>
      <c r="KFV158" s="355"/>
      <c r="KFW158" s="355"/>
      <c r="KFX158" s="355"/>
      <c r="KFY158" s="355"/>
      <c r="KFZ158" s="355"/>
      <c r="KGA158" s="355"/>
      <c r="KGB158" s="355"/>
      <c r="KGC158" s="355"/>
      <c r="KGD158" s="355"/>
      <c r="KGE158" s="355"/>
      <c r="KGF158" s="355"/>
      <c r="KGG158" s="355"/>
      <c r="KGH158" s="355"/>
      <c r="KGI158" s="355"/>
      <c r="KGJ158" s="355"/>
      <c r="KGK158" s="355"/>
      <c r="KGL158" s="355"/>
      <c r="KGM158" s="355"/>
      <c r="KGN158" s="355"/>
      <c r="KGO158" s="355"/>
      <c r="KGP158" s="355"/>
      <c r="KGQ158" s="355"/>
      <c r="KGR158" s="355"/>
      <c r="KGS158" s="355"/>
      <c r="KGT158" s="355"/>
      <c r="KGU158" s="355"/>
      <c r="KGV158" s="355"/>
      <c r="KGW158" s="355"/>
      <c r="KGX158" s="355"/>
      <c r="KGY158" s="355"/>
      <c r="KGZ158" s="355"/>
      <c r="KHA158" s="355"/>
      <c r="KHB158" s="355"/>
      <c r="KHC158" s="355"/>
      <c r="KHD158" s="355"/>
      <c r="KHE158" s="355"/>
      <c r="KHF158" s="355"/>
      <c r="KHG158" s="355"/>
      <c r="KHH158" s="355"/>
      <c r="KHI158" s="355"/>
      <c r="KHJ158" s="355"/>
      <c r="KHK158" s="355"/>
      <c r="KHL158" s="355"/>
      <c r="KHM158" s="355"/>
      <c r="KHN158" s="355"/>
      <c r="KHO158" s="355"/>
      <c r="KHP158" s="355"/>
      <c r="KHQ158" s="355"/>
      <c r="KHR158" s="355"/>
      <c r="KHS158" s="355"/>
      <c r="KHT158" s="355"/>
      <c r="KHU158" s="355"/>
      <c r="KHV158" s="355"/>
      <c r="KHW158" s="355"/>
      <c r="KHX158" s="355"/>
      <c r="KHY158" s="355"/>
      <c r="KHZ158" s="355"/>
      <c r="KIA158" s="355"/>
      <c r="KIB158" s="355"/>
      <c r="KIC158" s="355"/>
      <c r="KID158" s="355"/>
      <c r="KIE158" s="355"/>
      <c r="KIF158" s="355"/>
      <c r="KIG158" s="355"/>
      <c r="KIH158" s="355"/>
      <c r="KII158" s="355"/>
      <c r="KIJ158" s="355"/>
      <c r="KIK158" s="355"/>
      <c r="KIL158" s="355"/>
      <c r="KIM158" s="355"/>
      <c r="KIT158" s="355"/>
      <c r="KIU158" s="355"/>
      <c r="KIV158" s="355"/>
      <c r="KIW158" s="355"/>
      <c r="KIX158" s="355"/>
      <c r="KIY158" s="355"/>
      <c r="KIZ158" s="355"/>
      <c r="KJA158" s="355"/>
      <c r="KJB158" s="355"/>
      <c r="KJC158" s="355"/>
      <c r="KJD158" s="355"/>
      <c r="KJE158" s="355"/>
      <c r="KJF158" s="355"/>
      <c r="KJG158" s="355"/>
      <c r="KJH158" s="355"/>
      <c r="KJI158" s="355"/>
      <c r="KJJ158" s="355"/>
      <c r="KJK158" s="355"/>
      <c r="KJL158" s="355"/>
      <c r="KJM158" s="355"/>
      <c r="KJN158" s="355"/>
      <c r="KJO158" s="355"/>
      <c r="KJP158" s="355"/>
      <c r="KJQ158" s="355"/>
      <c r="KJR158" s="355"/>
      <c r="KJS158" s="355"/>
      <c r="KJT158" s="355"/>
      <c r="KJU158" s="355"/>
      <c r="KJV158" s="355"/>
      <c r="KJW158" s="355"/>
      <c r="KJX158" s="355"/>
      <c r="KJY158" s="355"/>
      <c r="KJZ158" s="355"/>
      <c r="KKA158" s="355"/>
      <c r="KKB158" s="355"/>
      <c r="KKC158" s="355"/>
      <c r="KKD158" s="355"/>
      <c r="KKE158" s="355"/>
      <c r="KKF158" s="355"/>
      <c r="KKG158" s="355"/>
      <c r="KKH158" s="355"/>
      <c r="KKI158" s="355"/>
      <c r="KKJ158" s="355"/>
      <c r="KKK158" s="355"/>
      <c r="KKL158" s="355"/>
      <c r="KKM158" s="355"/>
      <c r="KKN158" s="355"/>
      <c r="KKO158" s="355"/>
      <c r="KKP158" s="355"/>
      <c r="KKQ158" s="355"/>
      <c r="KKR158" s="355"/>
      <c r="KKS158" s="355"/>
      <c r="KKT158" s="355"/>
      <c r="KKU158" s="355"/>
      <c r="KKV158" s="355"/>
      <c r="KKW158" s="355"/>
      <c r="KKX158" s="355"/>
      <c r="KKY158" s="355"/>
      <c r="KKZ158" s="355"/>
      <c r="KLA158" s="355"/>
      <c r="KLB158" s="355"/>
      <c r="KLC158" s="355"/>
      <c r="KLD158" s="355"/>
      <c r="KLE158" s="355"/>
      <c r="KLF158" s="355"/>
      <c r="KLG158" s="355"/>
      <c r="KLH158" s="355"/>
      <c r="KLI158" s="355"/>
      <c r="KLJ158" s="355"/>
      <c r="KLK158" s="355"/>
      <c r="KLL158" s="355"/>
      <c r="KLM158" s="355"/>
      <c r="KLN158" s="355"/>
      <c r="KLO158" s="355"/>
      <c r="KLP158" s="355"/>
      <c r="KLQ158" s="355"/>
      <c r="KLR158" s="355"/>
      <c r="KLS158" s="355"/>
      <c r="KLT158" s="355"/>
      <c r="KLU158" s="355"/>
      <c r="KLV158" s="355"/>
      <c r="KLW158" s="355"/>
      <c r="KLX158" s="355"/>
      <c r="KLY158" s="355"/>
      <c r="KLZ158" s="355"/>
      <c r="KMA158" s="355"/>
      <c r="KMB158" s="355"/>
      <c r="KMC158" s="355"/>
      <c r="KMD158" s="355"/>
      <c r="KME158" s="355"/>
      <c r="KMF158" s="355"/>
      <c r="KMG158" s="355"/>
      <c r="KMH158" s="355"/>
      <c r="KMI158" s="355"/>
      <c r="KMJ158" s="355"/>
      <c r="KMK158" s="355"/>
      <c r="KML158" s="355"/>
      <c r="KMM158" s="355"/>
      <c r="KMN158" s="355"/>
      <c r="KMO158" s="355"/>
      <c r="KMP158" s="355"/>
      <c r="KMQ158" s="355"/>
      <c r="KMR158" s="355"/>
      <c r="KMS158" s="355"/>
      <c r="KMT158" s="355"/>
      <c r="KMU158" s="355"/>
      <c r="KMV158" s="355"/>
      <c r="KMW158" s="355"/>
      <c r="KMX158" s="355"/>
      <c r="KMY158" s="355"/>
      <c r="KMZ158" s="355"/>
      <c r="KNA158" s="355"/>
      <c r="KNB158" s="355"/>
      <c r="KNC158" s="355"/>
      <c r="KND158" s="355"/>
      <c r="KNE158" s="355"/>
      <c r="KNF158" s="355"/>
      <c r="KNG158" s="355"/>
      <c r="KNH158" s="355"/>
      <c r="KNI158" s="355"/>
      <c r="KNJ158" s="355"/>
      <c r="KNK158" s="355"/>
      <c r="KNL158" s="355"/>
      <c r="KNM158" s="355"/>
      <c r="KNN158" s="355"/>
      <c r="KNO158" s="355"/>
      <c r="KNP158" s="355"/>
      <c r="KNQ158" s="355"/>
      <c r="KNR158" s="355"/>
      <c r="KNS158" s="355"/>
      <c r="KNT158" s="355"/>
      <c r="KNU158" s="355"/>
      <c r="KNV158" s="355"/>
      <c r="KNW158" s="355"/>
      <c r="KNX158" s="355"/>
      <c r="KNY158" s="355"/>
      <c r="KNZ158" s="355"/>
      <c r="KOA158" s="355"/>
      <c r="KOB158" s="355"/>
      <c r="KOC158" s="355"/>
      <c r="KOD158" s="355"/>
      <c r="KOE158" s="355"/>
      <c r="KOF158" s="355"/>
      <c r="KOG158" s="355"/>
      <c r="KOH158" s="355"/>
      <c r="KOI158" s="355"/>
      <c r="KOJ158" s="355"/>
      <c r="KOK158" s="355"/>
      <c r="KOL158" s="355"/>
      <c r="KOM158" s="355"/>
      <c r="KON158" s="355"/>
      <c r="KOO158" s="355"/>
      <c r="KOP158" s="355"/>
      <c r="KOQ158" s="355"/>
      <c r="KOR158" s="355"/>
      <c r="KOS158" s="355"/>
      <c r="KOT158" s="355"/>
      <c r="KOU158" s="355"/>
      <c r="KOV158" s="355"/>
      <c r="KOW158" s="355"/>
      <c r="KOX158" s="355"/>
      <c r="KOY158" s="355"/>
      <c r="KOZ158" s="355"/>
      <c r="KPA158" s="355"/>
      <c r="KPB158" s="355"/>
      <c r="KPC158" s="355"/>
      <c r="KPD158" s="355"/>
      <c r="KPE158" s="355"/>
      <c r="KPF158" s="355"/>
      <c r="KPG158" s="355"/>
      <c r="KPH158" s="355"/>
      <c r="KPI158" s="355"/>
      <c r="KPJ158" s="355"/>
      <c r="KPK158" s="355"/>
      <c r="KPL158" s="355"/>
      <c r="KPM158" s="355"/>
      <c r="KPN158" s="355"/>
      <c r="KPO158" s="355"/>
      <c r="KPP158" s="355"/>
      <c r="KPQ158" s="355"/>
      <c r="KPR158" s="355"/>
      <c r="KPS158" s="355"/>
      <c r="KPT158" s="355"/>
      <c r="KPU158" s="355"/>
      <c r="KPV158" s="355"/>
      <c r="KPW158" s="355"/>
      <c r="KPX158" s="355"/>
      <c r="KPY158" s="355"/>
      <c r="KPZ158" s="355"/>
      <c r="KQA158" s="355"/>
      <c r="KQB158" s="355"/>
      <c r="KQC158" s="355"/>
      <c r="KQD158" s="355"/>
      <c r="KQE158" s="355"/>
      <c r="KQF158" s="355"/>
      <c r="KQG158" s="355"/>
      <c r="KQH158" s="355"/>
      <c r="KQI158" s="355"/>
      <c r="KQJ158" s="355"/>
      <c r="KQK158" s="355"/>
      <c r="KQL158" s="355"/>
      <c r="KQM158" s="355"/>
      <c r="KQN158" s="355"/>
      <c r="KQO158" s="355"/>
      <c r="KQP158" s="355"/>
      <c r="KQQ158" s="355"/>
      <c r="KQR158" s="355"/>
      <c r="KQS158" s="355"/>
      <c r="KQT158" s="355"/>
      <c r="KQU158" s="355"/>
      <c r="KQV158" s="355"/>
      <c r="KQW158" s="355"/>
      <c r="KQX158" s="355"/>
      <c r="KQY158" s="355"/>
      <c r="KQZ158" s="355"/>
      <c r="KRA158" s="355"/>
      <c r="KRB158" s="355"/>
      <c r="KRC158" s="355"/>
      <c r="KRD158" s="355"/>
      <c r="KRE158" s="355"/>
      <c r="KRF158" s="355"/>
      <c r="KRG158" s="355"/>
      <c r="KRH158" s="355"/>
      <c r="KRI158" s="355"/>
      <c r="KRJ158" s="355"/>
      <c r="KRK158" s="355"/>
      <c r="KRL158" s="355"/>
      <c r="KRM158" s="355"/>
      <c r="KRN158" s="355"/>
      <c r="KRO158" s="355"/>
      <c r="KRP158" s="355"/>
      <c r="KRQ158" s="355"/>
      <c r="KRR158" s="355"/>
      <c r="KRS158" s="355"/>
      <c r="KRT158" s="355"/>
      <c r="KRU158" s="355"/>
      <c r="KRV158" s="355"/>
      <c r="KRW158" s="355"/>
      <c r="KRX158" s="355"/>
      <c r="KRY158" s="355"/>
      <c r="KRZ158" s="355"/>
      <c r="KSA158" s="355"/>
      <c r="KSB158" s="355"/>
      <c r="KSC158" s="355"/>
      <c r="KSD158" s="355"/>
      <c r="KSE158" s="355"/>
      <c r="KSF158" s="355"/>
      <c r="KSG158" s="355"/>
      <c r="KSH158" s="355"/>
      <c r="KSI158" s="355"/>
      <c r="KSP158" s="355"/>
      <c r="KSQ158" s="355"/>
      <c r="KSR158" s="355"/>
      <c r="KSS158" s="355"/>
      <c r="KST158" s="355"/>
      <c r="KSU158" s="355"/>
      <c r="KSV158" s="355"/>
      <c r="KSW158" s="355"/>
      <c r="KSX158" s="355"/>
      <c r="KSY158" s="355"/>
      <c r="KSZ158" s="355"/>
      <c r="KTA158" s="355"/>
      <c r="KTB158" s="355"/>
      <c r="KTC158" s="355"/>
      <c r="KTD158" s="355"/>
      <c r="KTE158" s="355"/>
      <c r="KTF158" s="355"/>
      <c r="KTG158" s="355"/>
      <c r="KTH158" s="355"/>
      <c r="KTI158" s="355"/>
      <c r="KTJ158" s="355"/>
      <c r="KTK158" s="355"/>
      <c r="KTL158" s="355"/>
      <c r="KTM158" s="355"/>
      <c r="KTN158" s="355"/>
      <c r="KTO158" s="355"/>
      <c r="KTP158" s="355"/>
      <c r="KTQ158" s="355"/>
      <c r="KTR158" s="355"/>
      <c r="KTS158" s="355"/>
      <c r="KTT158" s="355"/>
      <c r="KTU158" s="355"/>
      <c r="KTV158" s="355"/>
      <c r="KTW158" s="355"/>
      <c r="KTX158" s="355"/>
      <c r="KTY158" s="355"/>
      <c r="KTZ158" s="355"/>
      <c r="KUA158" s="355"/>
      <c r="KUB158" s="355"/>
      <c r="KUC158" s="355"/>
      <c r="KUD158" s="355"/>
      <c r="KUE158" s="355"/>
      <c r="KUF158" s="355"/>
      <c r="KUG158" s="355"/>
      <c r="KUH158" s="355"/>
      <c r="KUI158" s="355"/>
      <c r="KUJ158" s="355"/>
      <c r="KUK158" s="355"/>
      <c r="KUL158" s="355"/>
      <c r="KUM158" s="355"/>
      <c r="KUN158" s="355"/>
      <c r="KUO158" s="355"/>
      <c r="KUP158" s="355"/>
      <c r="KUQ158" s="355"/>
      <c r="KUR158" s="355"/>
      <c r="KUS158" s="355"/>
      <c r="KUT158" s="355"/>
      <c r="KUU158" s="355"/>
      <c r="KUV158" s="355"/>
      <c r="KUW158" s="355"/>
      <c r="KUX158" s="355"/>
      <c r="KUY158" s="355"/>
      <c r="KUZ158" s="355"/>
      <c r="KVA158" s="355"/>
      <c r="KVB158" s="355"/>
      <c r="KVC158" s="355"/>
      <c r="KVD158" s="355"/>
      <c r="KVE158" s="355"/>
      <c r="KVF158" s="355"/>
      <c r="KVG158" s="355"/>
      <c r="KVH158" s="355"/>
      <c r="KVI158" s="355"/>
      <c r="KVJ158" s="355"/>
      <c r="KVK158" s="355"/>
      <c r="KVL158" s="355"/>
      <c r="KVM158" s="355"/>
      <c r="KVN158" s="355"/>
      <c r="KVO158" s="355"/>
      <c r="KVP158" s="355"/>
      <c r="KVQ158" s="355"/>
      <c r="KVR158" s="355"/>
      <c r="KVS158" s="355"/>
      <c r="KVT158" s="355"/>
      <c r="KVU158" s="355"/>
      <c r="KVV158" s="355"/>
      <c r="KVW158" s="355"/>
      <c r="KVX158" s="355"/>
      <c r="KVY158" s="355"/>
      <c r="KVZ158" s="355"/>
      <c r="KWA158" s="355"/>
      <c r="KWB158" s="355"/>
      <c r="KWC158" s="355"/>
      <c r="KWD158" s="355"/>
      <c r="KWE158" s="355"/>
      <c r="KWF158" s="355"/>
      <c r="KWG158" s="355"/>
      <c r="KWH158" s="355"/>
      <c r="KWI158" s="355"/>
      <c r="KWJ158" s="355"/>
      <c r="KWK158" s="355"/>
      <c r="KWL158" s="355"/>
      <c r="KWM158" s="355"/>
      <c r="KWN158" s="355"/>
      <c r="KWO158" s="355"/>
      <c r="KWP158" s="355"/>
      <c r="KWQ158" s="355"/>
      <c r="KWR158" s="355"/>
      <c r="KWS158" s="355"/>
      <c r="KWT158" s="355"/>
      <c r="KWU158" s="355"/>
      <c r="KWV158" s="355"/>
      <c r="KWW158" s="355"/>
      <c r="KWX158" s="355"/>
      <c r="KWY158" s="355"/>
      <c r="KWZ158" s="355"/>
      <c r="KXA158" s="355"/>
      <c r="KXB158" s="355"/>
      <c r="KXC158" s="355"/>
      <c r="KXD158" s="355"/>
      <c r="KXE158" s="355"/>
      <c r="KXF158" s="355"/>
      <c r="KXG158" s="355"/>
      <c r="KXH158" s="355"/>
      <c r="KXI158" s="355"/>
      <c r="KXJ158" s="355"/>
      <c r="KXK158" s="355"/>
      <c r="KXL158" s="355"/>
      <c r="KXM158" s="355"/>
      <c r="KXN158" s="355"/>
      <c r="KXO158" s="355"/>
      <c r="KXP158" s="355"/>
      <c r="KXQ158" s="355"/>
      <c r="KXR158" s="355"/>
      <c r="KXS158" s="355"/>
      <c r="KXT158" s="355"/>
      <c r="KXU158" s="355"/>
      <c r="KXV158" s="355"/>
      <c r="KXW158" s="355"/>
      <c r="KXX158" s="355"/>
      <c r="KXY158" s="355"/>
      <c r="KXZ158" s="355"/>
      <c r="KYA158" s="355"/>
      <c r="KYB158" s="355"/>
      <c r="KYC158" s="355"/>
      <c r="KYD158" s="355"/>
      <c r="KYE158" s="355"/>
      <c r="KYF158" s="355"/>
      <c r="KYG158" s="355"/>
      <c r="KYH158" s="355"/>
      <c r="KYI158" s="355"/>
      <c r="KYJ158" s="355"/>
      <c r="KYK158" s="355"/>
      <c r="KYL158" s="355"/>
      <c r="KYM158" s="355"/>
      <c r="KYN158" s="355"/>
      <c r="KYO158" s="355"/>
      <c r="KYP158" s="355"/>
      <c r="KYQ158" s="355"/>
      <c r="KYR158" s="355"/>
      <c r="KYS158" s="355"/>
      <c r="KYT158" s="355"/>
      <c r="KYU158" s="355"/>
      <c r="KYV158" s="355"/>
      <c r="KYW158" s="355"/>
      <c r="KYX158" s="355"/>
      <c r="KYY158" s="355"/>
      <c r="KYZ158" s="355"/>
      <c r="KZA158" s="355"/>
      <c r="KZB158" s="355"/>
      <c r="KZC158" s="355"/>
      <c r="KZD158" s="355"/>
      <c r="KZE158" s="355"/>
      <c r="KZF158" s="355"/>
      <c r="KZG158" s="355"/>
      <c r="KZH158" s="355"/>
      <c r="KZI158" s="355"/>
      <c r="KZJ158" s="355"/>
      <c r="KZK158" s="355"/>
      <c r="KZL158" s="355"/>
      <c r="KZM158" s="355"/>
      <c r="KZN158" s="355"/>
      <c r="KZO158" s="355"/>
      <c r="KZP158" s="355"/>
      <c r="KZQ158" s="355"/>
      <c r="KZR158" s="355"/>
      <c r="KZS158" s="355"/>
      <c r="KZT158" s="355"/>
      <c r="KZU158" s="355"/>
      <c r="KZV158" s="355"/>
      <c r="KZW158" s="355"/>
      <c r="KZX158" s="355"/>
      <c r="KZY158" s="355"/>
      <c r="KZZ158" s="355"/>
      <c r="LAA158" s="355"/>
      <c r="LAB158" s="355"/>
      <c r="LAC158" s="355"/>
      <c r="LAD158" s="355"/>
      <c r="LAE158" s="355"/>
      <c r="LAF158" s="355"/>
      <c r="LAG158" s="355"/>
      <c r="LAH158" s="355"/>
      <c r="LAI158" s="355"/>
      <c r="LAJ158" s="355"/>
      <c r="LAK158" s="355"/>
      <c r="LAL158" s="355"/>
      <c r="LAM158" s="355"/>
      <c r="LAN158" s="355"/>
      <c r="LAO158" s="355"/>
      <c r="LAP158" s="355"/>
      <c r="LAQ158" s="355"/>
      <c r="LAR158" s="355"/>
      <c r="LAS158" s="355"/>
      <c r="LAT158" s="355"/>
      <c r="LAU158" s="355"/>
      <c r="LAV158" s="355"/>
      <c r="LAW158" s="355"/>
      <c r="LAX158" s="355"/>
      <c r="LAY158" s="355"/>
      <c r="LAZ158" s="355"/>
      <c r="LBA158" s="355"/>
      <c r="LBB158" s="355"/>
      <c r="LBC158" s="355"/>
      <c r="LBD158" s="355"/>
      <c r="LBE158" s="355"/>
      <c r="LBF158" s="355"/>
      <c r="LBG158" s="355"/>
      <c r="LBH158" s="355"/>
      <c r="LBI158" s="355"/>
      <c r="LBJ158" s="355"/>
      <c r="LBK158" s="355"/>
      <c r="LBL158" s="355"/>
      <c r="LBM158" s="355"/>
      <c r="LBN158" s="355"/>
      <c r="LBO158" s="355"/>
      <c r="LBP158" s="355"/>
      <c r="LBQ158" s="355"/>
      <c r="LBR158" s="355"/>
      <c r="LBS158" s="355"/>
      <c r="LBT158" s="355"/>
      <c r="LBU158" s="355"/>
      <c r="LBV158" s="355"/>
      <c r="LBW158" s="355"/>
      <c r="LBX158" s="355"/>
      <c r="LBY158" s="355"/>
      <c r="LBZ158" s="355"/>
      <c r="LCA158" s="355"/>
      <c r="LCB158" s="355"/>
      <c r="LCC158" s="355"/>
      <c r="LCD158" s="355"/>
      <c r="LCE158" s="355"/>
      <c r="LCL158" s="355"/>
      <c r="LCM158" s="355"/>
      <c r="LCN158" s="355"/>
      <c r="LCO158" s="355"/>
      <c r="LCP158" s="355"/>
      <c r="LCQ158" s="355"/>
      <c r="LCR158" s="355"/>
      <c r="LCS158" s="355"/>
      <c r="LCT158" s="355"/>
      <c r="LCU158" s="355"/>
      <c r="LCV158" s="355"/>
      <c r="LCW158" s="355"/>
      <c r="LCX158" s="355"/>
      <c r="LCY158" s="355"/>
      <c r="LCZ158" s="355"/>
      <c r="LDA158" s="355"/>
      <c r="LDB158" s="355"/>
      <c r="LDC158" s="355"/>
      <c r="LDD158" s="355"/>
      <c r="LDE158" s="355"/>
      <c r="LDF158" s="355"/>
      <c r="LDG158" s="355"/>
      <c r="LDH158" s="355"/>
      <c r="LDI158" s="355"/>
      <c r="LDJ158" s="355"/>
      <c r="LDK158" s="355"/>
      <c r="LDL158" s="355"/>
      <c r="LDM158" s="355"/>
      <c r="LDN158" s="355"/>
      <c r="LDO158" s="355"/>
      <c r="LDP158" s="355"/>
      <c r="LDQ158" s="355"/>
      <c r="LDR158" s="355"/>
      <c r="LDS158" s="355"/>
      <c r="LDT158" s="355"/>
      <c r="LDU158" s="355"/>
      <c r="LDV158" s="355"/>
      <c r="LDW158" s="355"/>
      <c r="LDX158" s="355"/>
      <c r="LDY158" s="355"/>
      <c r="LDZ158" s="355"/>
      <c r="LEA158" s="355"/>
      <c r="LEB158" s="355"/>
      <c r="LEC158" s="355"/>
      <c r="LED158" s="355"/>
      <c r="LEE158" s="355"/>
      <c r="LEF158" s="355"/>
      <c r="LEG158" s="355"/>
      <c r="LEH158" s="355"/>
      <c r="LEI158" s="355"/>
      <c r="LEJ158" s="355"/>
      <c r="LEK158" s="355"/>
      <c r="LEL158" s="355"/>
      <c r="LEM158" s="355"/>
      <c r="LEN158" s="355"/>
      <c r="LEO158" s="355"/>
      <c r="LEP158" s="355"/>
      <c r="LEQ158" s="355"/>
      <c r="LER158" s="355"/>
      <c r="LES158" s="355"/>
      <c r="LET158" s="355"/>
      <c r="LEU158" s="355"/>
      <c r="LEV158" s="355"/>
      <c r="LEW158" s="355"/>
      <c r="LEX158" s="355"/>
      <c r="LEY158" s="355"/>
      <c r="LEZ158" s="355"/>
      <c r="LFA158" s="355"/>
      <c r="LFB158" s="355"/>
      <c r="LFC158" s="355"/>
      <c r="LFD158" s="355"/>
      <c r="LFE158" s="355"/>
      <c r="LFF158" s="355"/>
      <c r="LFG158" s="355"/>
      <c r="LFH158" s="355"/>
      <c r="LFI158" s="355"/>
      <c r="LFJ158" s="355"/>
      <c r="LFK158" s="355"/>
      <c r="LFL158" s="355"/>
      <c r="LFM158" s="355"/>
      <c r="LFN158" s="355"/>
      <c r="LFO158" s="355"/>
      <c r="LFP158" s="355"/>
      <c r="LFQ158" s="355"/>
      <c r="LFR158" s="355"/>
      <c r="LFS158" s="355"/>
      <c r="LFT158" s="355"/>
      <c r="LFU158" s="355"/>
      <c r="LFV158" s="355"/>
      <c r="LFW158" s="355"/>
      <c r="LFX158" s="355"/>
      <c r="LFY158" s="355"/>
      <c r="LFZ158" s="355"/>
      <c r="LGA158" s="355"/>
      <c r="LGB158" s="355"/>
      <c r="LGC158" s="355"/>
      <c r="LGD158" s="355"/>
      <c r="LGE158" s="355"/>
      <c r="LGF158" s="355"/>
      <c r="LGG158" s="355"/>
      <c r="LGH158" s="355"/>
      <c r="LGI158" s="355"/>
      <c r="LGJ158" s="355"/>
      <c r="LGK158" s="355"/>
      <c r="LGL158" s="355"/>
      <c r="LGM158" s="355"/>
      <c r="LGN158" s="355"/>
      <c r="LGO158" s="355"/>
      <c r="LGP158" s="355"/>
      <c r="LGQ158" s="355"/>
      <c r="LGR158" s="355"/>
      <c r="LGS158" s="355"/>
      <c r="LGT158" s="355"/>
      <c r="LGU158" s="355"/>
      <c r="LGV158" s="355"/>
      <c r="LGW158" s="355"/>
      <c r="LGX158" s="355"/>
      <c r="LGY158" s="355"/>
      <c r="LGZ158" s="355"/>
      <c r="LHA158" s="355"/>
      <c r="LHB158" s="355"/>
      <c r="LHC158" s="355"/>
      <c r="LHD158" s="355"/>
      <c r="LHE158" s="355"/>
      <c r="LHF158" s="355"/>
      <c r="LHG158" s="355"/>
      <c r="LHH158" s="355"/>
      <c r="LHI158" s="355"/>
      <c r="LHJ158" s="355"/>
      <c r="LHK158" s="355"/>
      <c r="LHL158" s="355"/>
      <c r="LHM158" s="355"/>
      <c r="LHN158" s="355"/>
      <c r="LHO158" s="355"/>
      <c r="LHP158" s="355"/>
      <c r="LHQ158" s="355"/>
      <c r="LHR158" s="355"/>
      <c r="LHS158" s="355"/>
      <c r="LHT158" s="355"/>
      <c r="LHU158" s="355"/>
      <c r="LHV158" s="355"/>
      <c r="LHW158" s="355"/>
      <c r="LHX158" s="355"/>
      <c r="LHY158" s="355"/>
      <c r="LHZ158" s="355"/>
      <c r="LIA158" s="355"/>
      <c r="LIB158" s="355"/>
      <c r="LIC158" s="355"/>
      <c r="LID158" s="355"/>
      <c r="LIE158" s="355"/>
      <c r="LIF158" s="355"/>
      <c r="LIG158" s="355"/>
      <c r="LIH158" s="355"/>
      <c r="LII158" s="355"/>
      <c r="LIJ158" s="355"/>
      <c r="LIK158" s="355"/>
      <c r="LIL158" s="355"/>
      <c r="LIM158" s="355"/>
      <c r="LIN158" s="355"/>
      <c r="LIO158" s="355"/>
      <c r="LIP158" s="355"/>
      <c r="LIQ158" s="355"/>
      <c r="LIR158" s="355"/>
      <c r="LIS158" s="355"/>
      <c r="LIT158" s="355"/>
      <c r="LIU158" s="355"/>
      <c r="LIV158" s="355"/>
      <c r="LIW158" s="355"/>
      <c r="LIX158" s="355"/>
      <c r="LIY158" s="355"/>
      <c r="LIZ158" s="355"/>
      <c r="LJA158" s="355"/>
      <c r="LJB158" s="355"/>
      <c r="LJC158" s="355"/>
      <c r="LJD158" s="355"/>
      <c r="LJE158" s="355"/>
      <c r="LJF158" s="355"/>
      <c r="LJG158" s="355"/>
      <c r="LJH158" s="355"/>
      <c r="LJI158" s="355"/>
      <c r="LJJ158" s="355"/>
      <c r="LJK158" s="355"/>
      <c r="LJL158" s="355"/>
      <c r="LJM158" s="355"/>
      <c r="LJN158" s="355"/>
      <c r="LJO158" s="355"/>
      <c r="LJP158" s="355"/>
      <c r="LJQ158" s="355"/>
      <c r="LJR158" s="355"/>
      <c r="LJS158" s="355"/>
      <c r="LJT158" s="355"/>
      <c r="LJU158" s="355"/>
      <c r="LJV158" s="355"/>
      <c r="LJW158" s="355"/>
      <c r="LJX158" s="355"/>
      <c r="LJY158" s="355"/>
      <c r="LJZ158" s="355"/>
      <c r="LKA158" s="355"/>
      <c r="LKB158" s="355"/>
      <c r="LKC158" s="355"/>
      <c r="LKD158" s="355"/>
      <c r="LKE158" s="355"/>
      <c r="LKF158" s="355"/>
      <c r="LKG158" s="355"/>
      <c r="LKH158" s="355"/>
      <c r="LKI158" s="355"/>
      <c r="LKJ158" s="355"/>
      <c r="LKK158" s="355"/>
      <c r="LKL158" s="355"/>
      <c r="LKM158" s="355"/>
      <c r="LKN158" s="355"/>
      <c r="LKO158" s="355"/>
      <c r="LKP158" s="355"/>
      <c r="LKQ158" s="355"/>
      <c r="LKR158" s="355"/>
      <c r="LKS158" s="355"/>
      <c r="LKT158" s="355"/>
      <c r="LKU158" s="355"/>
      <c r="LKV158" s="355"/>
      <c r="LKW158" s="355"/>
      <c r="LKX158" s="355"/>
      <c r="LKY158" s="355"/>
      <c r="LKZ158" s="355"/>
      <c r="LLA158" s="355"/>
      <c r="LLB158" s="355"/>
      <c r="LLC158" s="355"/>
      <c r="LLD158" s="355"/>
      <c r="LLE158" s="355"/>
      <c r="LLF158" s="355"/>
      <c r="LLG158" s="355"/>
      <c r="LLH158" s="355"/>
      <c r="LLI158" s="355"/>
      <c r="LLJ158" s="355"/>
      <c r="LLK158" s="355"/>
      <c r="LLL158" s="355"/>
      <c r="LLM158" s="355"/>
      <c r="LLN158" s="355"/>
      <c r="LLO158" s="355"/>
      <c r="LLP158" s="355"/>
      <c r="LLQ158" s="355"/>
      <c r="LLR158" s="355"/>
      <c r="LLS158" s="355"/>
      <c r="LLT158" s="355"/>
      <c r="LLU158" s="355"/>
      <c r="LLV158" s="355"/>
      <c r="LLW158" s="355"/>
      <c r="LLX158" s="355"/>
      <c r="LLY158" s="355"/>
      <c r="LLZ158" s="355"/>
      <c r="LMA158" s="355"/>
      <c r="LMH158" s="355"/>
      <c r="LMI158" s="355"/>
      <c r="LMJ158" s="355"/>
      <c r="LMK158" s="355"/>
      <c r="LML158" s="355"/>
      <c r="LMM158" s="355"/>
      <c r="LMN158" s="355"/>
      <c r="LMO158" s="355"/>
      <c r="LMP158" s="355"/>
      <c r="LMQ158" s="355"/>
      <c r="LMR158" s="355"/>
      <c r="LMS158" s="355"/>
      <c r="LMT158" s="355"/>
      <c r="LMU158" s="355"/>
      <c r="LMV158" s="355"/>
      <c r="LMW158" s="355"/>
      <c r="LMX158" s="355"/>
      <c r="LMY158" s="355"/>
      <c r="LMZ158" s="355"/>
      <c r="LNA158" s="355"/>
      <c r="LNB158" s="355"/>
      <c r="LNC158" s="355"/>
      <c r="LND158" s="355"/>
      <c r="LNE158" s="355"/>
      <c r="LNF158" s="355"/>
      <c r="LNG158" s="355"/>
      <c r="LNH158" s="355"/>
      <c r="LNI158" s="355"/>
      <c r="LNJ158" s="355"/>
      <c r="LNK158" s="355"/>
      <c r="LNL158" s="355"/>
      <c r="LNM158" s="355"/>
      <c r="LNN158" s="355"/>
      <c r="LNO158" s="355"/>
      <c r="LNP158" s="355"/>
      <c r="LNQ158" s="355"/>
      <c r="LNR158" s="355"/>
      <c r="LNS158" s="355"/>
      <c r="LNT158" s="355"/>
      <c r="LNU158" s="355"/>
      <c r="LNV158" s="355"/>
      <c r="LNW158" s="355"/>
      <c r="LNX158" s="355"/>
      <c r="LNY158" s="355"/>
      <c r="LNZ158" s="355"/>
      <c r="LOA158" s="355"/>
      <c r="LOB158" s="355"/>
      <c r="LOC158" s="355"/>
      <c r="LOD158" s="355"/>
      <c r="LOE158" s="355"/>
      <c r="LOF158" s="355"/>
      <c r="LOG158" s="355"/>
      <c r="LOH158" s="355"/>
      <c r="LOI158" s="355"/>
      <c r="LOJ158" s="355"/>
      <c r="LOK158" s="355"/>
      <c r="LOL158" s="355"/>
      <c r="LOM158" s="355"/>
      <c r="LON158" s="355"/>
      <c r="LOO158" s="355"/>
      <c r="LOP158" s="355"/>
      <c r="LOQ158" s="355"/>
      <c r="LOR158" s="355"/>
      <c r="LOS158" s="355"/>
      <c r="LOT158" s="355"/>
      <c r="LOU158" s="355"/>
      <c r="LOV158" s="355"/>
      <c r="LOW158" s="355"/>
      <c r="LOX158" s="355"/>
      <c r="LOY158" s="355"/>
      <c r="LOZ158" s="355"/>
      <c r="LPA158" s="355"/>
      <c r="LPB158" s="355"/>
      <c r="LPC158" s="355"/>
      <c r="LPD158" s="355"/>
      <c r="LPE158" s="355"/>
      <c r="LPF158" s="355"/>
      <c r="LPG158" s="355"/>
      <c r="LPH158" s="355"/>
      <c r="LPI158" s="355"/>
      <c r="LPJ158" s="355"/>
      <c r="LPK158" s="355"/>
      <c r="LPL158" s="355"/>
      <c r="LPM158" s="355"/>
      <c r="LPN158" s="355"/>
      <c r="LPO158" s="355"/>
      <c r="LPP158" s="355"/>
      <c r="LPQ158" s="355"/>
      <c r="LPR158" s="355"/>
      <c r="LPS158" s="355"/>
      <c r="LPT158" s="355"/>
      <c r="LPU158" s="355"/>
      <c r="LPV158" s="355"/>
      <c r="LPW158" s="355"/>
      <c r="LPX158" s="355"/>
      <c r="LPY158" s="355"/>
      <c r="LPZ158" s="355"/>
      <c r="LQA158" s="355"/>
      <c r="LQB158" s="355"/>
      <c r="LQC158" s="355"/>
      <c r="LQD158" s="355"/>
      <c r="LQE158" s="355"/>
      <c r="LQF158" s="355"/>
      <c r="LQG158" s="355"/>
      <c r="LQH158" s="355"/>
      <c r="LQI158" s="355"/>
      <c r="LQJ158" s="355"/>
      <c r="LQK158" s="355"/>
      <c r="LQL158" s="355"/>
      <c r="LQM158" s="355"/>
      <c r="LQN158" s="355"/>
      <c r="LQO158" s="355"/>
      <c r="LQP158" s="355"/>
      <c r="LQQ158" s="355"/>
      <c r="LQR158" s="355"/>
      <c r="LQS158" s="355"/>
      <c r="LQT158" s="355"/>
      <c r="LQU158" s="355"/>
      <c r="LQV158" s="355"/>
      <c r="LQW158" s="355"/>
      <c r="LQX158" s="355"/>
      <c r="LQY158" s="355"/>
      <c r="LQZ158" s="355"/>
      <c r="LRA158" s="355"/>
      <c r="LRB158" s="355"/>
      <c r="LRC158" s="355"/>
      <c r="LRD158" s="355"/>
      <c r="LRE158" s="355"/>
      <c r="LRF158" s="355"/>
      <c r="LRG158" s="355"/>
      <c r="LRH158" s="355"/>
      <c r="LRI158" s="355"/>
      <c r="LRJ158" s="355"/>
      <c r="LRK158" s="355"/>
      <c r="LRL158" s="355"/>
      <c r="LRM158" s="355"/>
      <c r="LRN158" s="355"/>
      <c r="LRO158" s="355"/>
      <c r="LRP158" s="355"/>
      <c r="LRQ158" s="355"/>
      <c r="LRR158" s="355"/>
      <c r="LRS158" s="355"/>
      <c r="LRT158" s="355"/>
      <c r="LRU158" s="355"/>
      <c r="LRV158" s="355"/>
      <c r="LRW158" s="355"/>
      <c r="LRX158" s="355"/>
      <c r="LRY158" s="355"/>
      <c r="LRZ158" s="355"/>
      <c r="LSA158" s="355"/>
      <c r="LSB158" s="355"/>
      <c r="LSC158" s="355"/>
      <c r="LSD158" s="355"/>
      <c r="LSE158" s="355"/>
      <c r="LSF158" s="355"/>
      <c r="LSG158" s="355"/>
      <c r="LSH158" s="355"/>
      <c r="LSI158" s="355"/>
      <c r="LSJ158" s="355"/>
      <c r="LSK158" s="355"/>
      <c r="LSL158" s="355"/>
      <c r="LSM158" s="355"/>
      <c r="LSN158" s="355"/>
      <c r="LSO158" s="355"/>
      <c r="LSP158" s="355"/>
      <c r="LSQ158" s="355"/>
      <c r="LSR158" s="355"/>
      <c r="LSS158" s="355"/>
      <c r="LST158" s="355"/>
      <c r="LSU158" s="355"/>
      <c r="LSV158" s="355"/>
      <c r="LSW158" s="355"/>
      <c r="LSX158" s="355"/>
      <c r="LSY158" s="355"/>
      <c r="LSZ158" s="355"/>
      <c r="LTA158" s="355"/>
      <c r="LTB158" s="355"/>
      <c r="LTC158" s="355"/>
      <c r="LTD158" s="355"/>
      <c r="LTE158" s="355"/>
      <c r="LTF158" s="355"/>
      <c r="LTG158" s="355"/>
      <c r="LTH158" s="355"/>
      <c r="LTI158" s="355"/>
      <c r="LTJ158" s="355"/>
      <c r="LTK158" s="355"/>
      <c r="LTL158" s="355"/>
      <c r="LTM158" s="355"/>
      <c r="LTN158" s="355"/>
      <c r="LTO158" s="355"/>
      <c r="LTP158" s="355"/>
      <c r="LTQ158" s="355"/>
      <c r="LTR158" s="355"/>
      <c r="LTS158" s="355"/>
      <c r="LTT158" s="355"/>
      <c r="LTU158" s="355"/>
      <c r="LTV158" s="355"/>
      <c r="LTW158" s="355"/>
      <c r="LTX158" s="355"/>
      <c r="LTY158" s="355"/>
      <c r="LTZ158" s="355"/>
      <c r="LUA158" s="355"/>
      <c r="LUB158" s="355"/>
      <c r="LUC158" s="355"/>
      <c r="LUD158" s="355"/>
      <c r="LUE158" s="355"/>
      <c r="LUF158" s="355"/>
      <c r="LUG158" s="355"/>
      <c r="LUH158" s="355"/>
      <c r="LUI158" s="355"/>
      <c r="LUJ158" s="355"/>
      <c r="LUK158" s="355"/>
      <c r="LUL158" s="355"/>
      <c r="LUM158" s="355"/>
      <c r="LUN158" s="355"/>
      <c r="LUO158" s="355"/>
      <c r="LUP158" s="355"/>
      <c r="LUQ158" s="355"/>
      <c r="LUR158" s="355"/>
      <c r="LUS158" s="355"/>
      <c r="LUT158" s="355"/>
      <c r="LUU158" s="355"/>
      <c r="LUV158" s="355"/>
      <c r="LUW158" s="355"/>
      <c r="LUX158" s="355"/>
      <c r="LUY158" s="355"/>
      <c r="LUZ158" s="355"/>
      <c r="LVA158" s="355"/>
      <c r="LVB158" s="355"/>
      <c r="LVC158" s="355"/>
      <c r="LVD158" s="355"/>
      <c r="LVE158" s="355"/>
      <c r="LVF158" s="355"/>
      <c r="LVG158" s="355"/>
      <c r="LVH158" s="355"/>
      <c r="LVI158" s="355"/>
      <c r="LVJ158" s="355"/>
      <c r="LVK158" s="355"/>
      <c r="LVL158" s="355"/>
      <c r="LVM158" s="355"/>
      <c r="LVN158" s="355"/>
      <c r="LVO158" s="355"/>
      <c r="LVP158" s="355"/>
      <c r="LVQ158" s="355"/>
      <c r="LVR158" s="355"/>
      <c r="LVS158" s="355"/>
      <c r="LVT158" s="355"/>
      <c r="LVU158" s="355"/>
      <c r="LVV158" s="355"/>
      <c r="LVW158" s="355"/>
      <c r="LWD158" s="355"/>
      <c r="LWE158" s="355"/>
      <c r="LWF158" s="355"/>
      <c r="LWG158" s="355"/>
      <c r="LWH158" s="355"/>
      <c r="LWI158" s="355"/>
      <c r="LWJ158" s="355"/>
      <c r="LWK158" s="355"/>
      <c r="LWL158" s="355"/>
      <c r="LWM158" s="355"/>
      <c r="LWN158" s="355"/>
      <c r="LWO158" s="355"/>
      <c r="LWP158" s="355"/>
      <c r="LWQ158" s="355"/>
      <c r="LWR158" s="355"/>
      <c r="LWS158" s="355"/>
      <c r="LWT158" s="355"/>
      <c r="LWU158" s="355"/>
      <c r="LWV158" s="355"/>
      <c r="LWW158" s="355"/>
      <c r="LWX158" s="355"/>
      <c r="LWY158" s="355"/>
      <c r="LWZ158" s="355"/>
      <c r="LXA158" s="355"/>
      <c r="LXB158" s="355"/>
      <c r="LXC158" s="355"/>
      <c r="LXD158" s="355"/>
      <c r="LXE158" s="355"/>
      <c r="LXF158" s="355"/>
      <c r="LXG158" s="355"/>
      <c r="LXH158" s="355"/>
      <c r="LXI158" s="355"/>
      <c r="LXJ158" s="355"/>
      <c r="LXK158" s="355"/>
      <c r="LXL158" s="355"/>
      <c r="LXM158" s="355"/>
      <c r="LXN158" s="355"/>
      <c r="LXO158" s="355"/>
      <c r="LXP158" s="355"/>
      <c r="LXQ158" s="355"/>
      <c r="LXR158" s="355"/>
      <c r="LXS158" s="355"/>
      <c r="LXT158" s="355"/>
      <c r="LXU158" s="355"/>
      <c r="LXV158" s="355"/>
      <c r="LXW158" s="355"/>
      <c r="LXX158" s="355"/>
      <c r="LXY158" s="355"/>
      <c r="LXZ158" s="355"/>
      <c r="LYA158" s="355"/>
      <c r="LYB158" s="355"/>
      <c r="LYC158" s="355"/>
      <c r="LYD158" s="355"/>
      <c r="LYE158" s="355"/>
      <c r="LYF158" s="355"/>
      <c r="LYG158" s="355"/>
      <c r="LYH158" s="355"/>
      <c r="LYI158" s="355"/>
      <c r="LYJ158" s="355"/>
      <c r="LYK158" s="355"/>
      <c r="LYL158" s="355"/>
      <c r="LYM158" s="355"/>
      <c r="LYN158" s="355"/>
      <c r="LYO158" s="355"/>
      <c r="LYP158" s="355"/>
      <c r="LYQ158" s="355"/>
      <c r="LYR158" s="355"/>
      <c r="LYS158" s="355"/>
      <c r="LYT158" s="355"/>
      <c r="LYU158" s="355"/>
      <c r="LYV158" s="355"/>
      <c r="LYW158" s="355"/>
      <c r="LYX158" s="355"/>
      <c r="LYY158" s="355"/>
      <c r="LYZ158" s="355"/>
      <c r="LZA158" s="355"/>
      <c r="LZB158" s="355"/>
      <c r="LZC158" s="355"/>
      <c r="LZD158" s="355"/>
      <c r="LZE158" s="355"/>
      <c r="LZF158" s="355"/>
      <c r="LZG158" s="355"/>
      <c r="LZH158" s="355"/>
      <c r="LZI158" s="355"/>
      <c r="LZJ158" s="355"/>
      <c r="LZK158" s="355"/>
      <c r="LZL158" s="355"/>
      <c r="LZM158" s="355"/>
      <c r="LZN158" s="355"/>
      <c r="LZO158" s="355"/>
      <c r="LZP158" s="355"/>
      <c r="LZQ158" s="355"/>
      <c r="LZR158" s="355"/>
      <c r="LZS158" s="355"/>
      <c r="LZT158" s="355"/>
      <c r="LZU158" s="355"/>
      <c r="LZV158" s="355"/>
      <c r="LZW158" s="355"/>
      <c r="LZX158" s="355"/>
      <c r="LZY158" s="355"/>
      <c r="LZZ158" s="355"/>
      <c r="MAA158" s="355"/>
      <c r="MAB158" s="355"/>
      <c r="MAC158" s="355"/>
      <c r="MAD158" s="355"/>
      <c r="MAE158" s="355"/>
      <c r="MAF158" s="355"/>
      <c r="MAG158" s="355"/>
      <c r="MAH158" s="355"/>
      <c r="MAI158" s="355"/>
      <c r="MAJ158" s="355"/>
      <c r="MAK158" s="355"/>
      <c r="MAL158" s="355"/>
      <c r="MAM158" s="355"/>
      <c r="MAN158" s="355"/>
      <c r="MAO158" s="355"/>
      <c r="MAP158" s="355"/>
      <c r="MAQ158" s="355"/>
      <c r="MAR158" s="355"/>
      <c r="MAS158" s="355"/>
      <c r="MAT158" s="355"/>
      <c r="MAU158" s="355"/>
      <c r="MAV158" s="355"/>
      <c r="MAW158" s="355"/>
      <c r="MAX158" s="355"/>
      <c r="MAY158" s="355"/>
      <c r="MAZ158" s="355"/>
      <c r="MBA158" s="355"/>
      <c r="MBB158" s="355"/>
      <c r="MBC158" s="355"/>
      <c r="MBD158" s="355"/>
      <c r="MBE158" s="355"/>
      <c r="MBF158" s="355"/>
      <c r="MBG158" s="355"/>
      <c r="MBH158" s="355"/>
      <c r="MBI158" s="355"/>
      <c r="MBJ158" s="355"/>
      <c r="MBK158" s="355"/>
      <c r="MBL158" s="355"/>
      <c r="MBM158" s="355"/>
      <c r="MBN158" s="355"/>
      <c r="MBO158" s="355"/>
      <c r="MBP158" s="355"/>
      <c r="MBQ158" s="355"/>
      <c r="MBR158" s="355"/>
      <c r="MBS158" s="355"/>
      <c r="MBT158" s="355"/>
      <c r="MBU158" s="355"/>
      <c r="MBV158" s="355"/>
      <c r="MBW158" s="355"/>
      <c r="MBX158" s="355"/>
      <c r="MBY158" s="355"/>
      <c r="MBZ158" s="355"/>
      <c r="MCA158" s="355"/>
      <c r="MCB158" s="355"/>
      <c r="MCC158" s="355"/>
      <c r="MCD158" s="355"/>
      <c r="MCE158" s="355"/>
      <c r="MCF158" s="355"/>
      <c r="MCG158" s="355"/>
      <c r="MCH158" s="355"/>
      <c r="MCI158" s="355"/>
      <c r="MCJ158" s="355"/>
      <c r="MCK158" s="355"/>
      <c r="MCL158" s="355"/>
      <c r="MCM158" s="355"/>
      <c r="MCN158" s="355"/>
      <c r="MCO158" s="355"/>
      <c r="MCP158" s="355"/>
      <c r="MCQ158" s="355"/>
      <c r="MCR158" s="355"/>
      <c r="MCS158" s="355"/>
      <c r="MCT158" s="355"/>
      <c r="MCU158" s="355"/>
      <c r="MCV158" s="355"/>
      <c r="MCW158" s="355"/>
      <c r="MCX158" s="355"/>
      <c r="MCY158" s="355"/>
      <c r="MCZ158" s="355"/>
      <c r="MDA158" s="355"/>
      <c r="MDB158" s="355"/>
      <c r="MDC158" s="355"/>
      <c r="MDD158" s="355"/>
      <c r="MDE158" s="355"/>
      <c r="MDF158" s="355"/>
      <c r="MDG158" s="355"/>
      <c r="MDH158" s="355"/>
      <c r="MDI158" s="355"/>
      <c r="MDJ158" s="355"/>
      <c r="MDK158" s="355"/>
      <c r="MDL158" s="355"/>
      <c r="MDM158" s="355"/>
      <c r="MDN158" s="355"/>
      <c r="MDO158" s="355"/>
      <c r="MDP158" s="355"/>
      <c r="MDQ158" s="355"/>
      <c r="MDR158" s="355"/>
      <c r="MDS158" s="355"/>
      <c r="MDT158" s="355"/>
      <c r="MDU158" s="355"/>
      <c r="MDV158" s="355"/>
      <c r="MDW158" s="355"/>
      <c r="MDX158" s="355"/>
      <c r="MDY158" s="355"/>
      <c r="MDZ158" s="355"/>
      <c r="MEA158" s="355"/>
      <c r="MEB158" s="355"/>
      <c r="MEC158" s="355"/>
      <c r="MED158" s="355"/>
      <c r="MEE158" s="355"/>
      <c r="MEF158" s="355"/>
      <c r="MEG158" s="355"/>
      <c r="MEH158" s="355"/>
      <c r="MEI158" s="355"/>
      <c r="MEJ158" s="355"/>
      <c r="MEK158" s="355"/>
      <c r="MEL158" s="355"/>
      <c r="MEM158" s="355"/>
      <c r="MEN158" s="355"/>
      <c r="MEO158" s="355"/>
      <c r="MEP158" s="355"/>
      <c r="MEQ158" s="355"/>
      <c r="MER158" s="355"/>
      <c r="MES158" s="355"/>
      <c r="MET158" s="355"/>
      <c r="MEU158" s="355"/>
      <c r="MEV158" s="355"/>
      <c r="MEW158" s="355"/>
      <c r="MEX158" s="355"/>
      <c r="MEY158" s="355"/>
      <c r="MEZ158" s="355"/>
      <c r="MFA158" s="355"/>
      <c r="MFB158" s="355"/>
      <c r="MFC158" s="355"/>
      <c r="MFD158" s="355"/>
      <c r="MFE158" s="355"/>
      <c r="MFF158" s="355"/>
      <c r="MFG158" s="355"/>
      <c r="MFH158" s="355"/>
      <c r="MFI158" s="355"/>
      <c r="MFJ158" s="355"/>
      <c r="MFK158" s="355"/>
      <c r="MFL158" s="355"/>
      <c r="MFM158" s="355"/>
      <c r="MFN158" s="355"/>
      <c r="MFO158" s="355"/>
      <c r="MFP158" s="355"/>
      <c r="MFQ158" s="355"/>
      <c r="MFR158" s="355"/>
      <c r="MFS158" s="355"/>
      <c r="MFZ158" s="355"/>
      <c r="MGA158" s="355"/>
      <c r="MGB158" s="355"/>
      <c r="MGC158" s="355"/>
      <c r="MGD158" s="355"/>
      <c r="MGE158" s="355"/>
      <c r="MGF158" s="355"/>
      <c r="MGG158" s="355"/>
      <c r="MGH158" s="355"/>
      <c r="MGI158" s="355"/>
      <c r="MGJ158" s="355"/>
      <c r="MGK158" s="355"/>
      <c r="MGL158" s="355"/>
      <c r="MGM158" s="355"/>
      <c r="MGN158" s="355"/>
      <c r="MGO158" s="355"/>
      <c r="MGP158" s="355"/>
      <c r="MGQ158" s="355"/>
      <c r="MGR158" s="355"/>
      <c r="MGS158" s="355"/>
      <c r="MGT158" s="355"/>
      <c r="MGU158" s="355"/>
      <c r="MGV158" s="355"/>
      <c r="MGW158" s="355"/>
      <c r="MGX158" s="355"/>
      <c r="MGY158" s="355"/>
      <c r="MGZ158" s="355"/>
      <c r="MHA158" s="355"/>
      <c r="MHB158" s="355"/>
      <c r="MHC158" s="355"/>
      <c r="MHD158" s="355"/>
      <c r="MHE158" s="355"/>
      <c r="MHF158" s="355"/>
      <c r="MHG158" s="355"/>
      <c r="MHH158" s="355"/>
      <c r="MHI158" s="355"/>
      <c r="MHJ158" s="355"/>
      <c r="MHK158" s="355"/>
      <c r="MHL158" s="355"/>
      <c r="MHM158" s="355"/>
      <c r="MHN158" s="355"/>
      <c r="MHO158" s="355"/>
      <c r="MHP158" s="355"/>
      <c r="MHQ158" s="355"/>
      <c r="MHR158" s="355"/>
      <c r="MHS158" s="355"/>
      <c r="MHT158" s="355"/>
      <c r="MHU158" s="355"/>
      <c r="MHV158" s="355"/>
      <c r="MHW158" s="355"/>
      <c r="MHX158" s="355"/>
      <c r="MHY158" s="355"/>
      <c r="MHZ158" s="355"/>
      <c r="MIA158" s="355"/>
      <c r="MIB158" s="355"/>
      <c r="MIC158" s="355"/>
      <c r="MID158" s="355"/>
      <c r="MIE158" s="355"/>
      <c r="MIF158" s="355"/>
      <c r="MIG158" s="355"/>
      <c r="MIH158" s="355"/>
      <c r="MII158" s="355"/>
      <c r="MIJ158" s="355"/>
      <c r="MIK158" s="355"/>
      <c r="MIL158" s="355"/>
      <c r="MIM158" s="355"/>
      <c r="MIN158" s="355"/>
      <c r="MIO158" s="355"/>
      <c r="MIP158" s="355"/>
      <c r="MIQ158" s="355"/>
      <c r="MIR158" s="355"/>
      <c r="MIS158" s="355"/>
      <c r="MIT158" s="355"/>
      <c r="MIU158" s="355"/>
      <c r="MIV158" s="355"/>
      <c r="MIW158" s="355"/>
      <c r="MIX158" s="355"/>
      <c r="MIY158" s="355"/>
      <c r="MIZ158" s="355"/>
      <c r="MJA158" s="355"/>
      <c r="MJB158" s="355"/>
      <c r="MJC158" s="355"/>
      <c r="MJD158" s="355"/>
      <c r="MJE158" s="355"/>
      <c r="MJF158" s="355"/>
      <c r="MJG158" s="355"/>
      <c r="MJH158" s="355"/>
      <c r="MJI158" s="355"/>
      <c r="MJJ158" s="355"/>
      <c r="MJK158" s="355"/>
      <c r="MJL158" s="355"/>
      <c r="MJM158" s="355"/>
      <c r="MJN158" s="355"/>
      <c r="MJO158" s="355"/>
      <c r="MJP158" s="355"/>
      <c r="MJQ158" s="355"/>
      <c r="MJR158" s="355"/>
      <c r="MJS158" s="355"/>
      <c r="MJT158" s="355"/>
      <c r="MJU158" s="355"/>
      <c r="MJV158" s="355"/>
      <c r="MJW158" s="355"/>
      <c r="MJX158" s="355"/>
      <c r="MJY158" s="355"/>
      <c r="MJZ158" s="355"/>
      <c r="MKA158" s="355"/>
      <c r="MKB158" s="355"/>
      <c r="MKC158" s="355"/>
      <c r="MKD158" s="355"/>
      <c r="MKE158" s="355"/>
      <c r="MKF158" s="355"/>
      <c r="MKG158" s="355"/>
      <c r="MKH158" s="355"/>
      <c r="MKI158" s="355"/>
      <c r="MKJ158" s="355"/>
      <c r="MKK158" s="355"/>
      <c r="MKL158" s="355"/>
      <c r="MKM158" s="355"/>
      <c r="MKN158" s="355"/>
      <c r="MKO158" s="355"/>
      <c r="MKP158" s="355"/>
      <c r="MKQ158" s="355"/>
      <c r="MKR158" s="355"/>
      <c r="MKS158" s="355"/>
      <c r="MKT158" s="355"/>
      <c r="MKU158" s="355"/>
      <c r="MKV158" s="355"/>
      <c r="MKW158" s="355"/>
      <c r="MKX158" s="355"/>
      <c r="MKY158" s="355"/>
      <c r="MKZ158" s="355"/>
      <c r="MLA158" s="355"/>
      <c r="MLB158" s="355"/>
      <c r="MLC158" s="355"/>
      <c r="MLD158" s="355"/>
      <c r="MLE158" s="355"/>
      <c r="MLF158" s="355"/>
      <c r="MLG158" s="355"/>
      <c r="MLH158" s="355"/>
      <c r="MLI158" s="355"/>
      <c r="MLJ158" s="355"/>
      <c r="MLK158" s="355"/>
      <c r="MLL158" s="355"/>
      <c r="MLM158" s="355"/>
      <c r="MLN158" s="355"/>
      <c r="MLO158" s="355"/>
      <c r="MLP158" s="355"/>
      <c r="MLQ158" s="355"/>
      <c r="MLR158" s="355"/>
      <c r="MLS158" s="355"/>
      <c r="MLT158" s="355"/>
      <c r="MLU158" s="355"/>
      <c r="MLV158" s="355"/>
      <c r="MLW158" s="355"/>
      <c r="MLX158" s="355"/>
      <c r="MLY158" s="355"/>
      <c r="MLZ158" s="355"/>
      <c r="MMA158" s="355"/>
      <c r="MMB158" s="355"/>
      <c r="MMC158" s="355"/>
      <c r="MMD158" s="355"/>
      <c r="MME158" s="355"/>
      <c r="MMF158" s="355"/>
      <c r="MMG158" s="355"/>
      <c r="MMH158" s="355"/>
      <c r="MMI158" s="355"/>
      <c r="MMJ158" s="355"/>
      <c r="MMK158" s="355"/>
      <c r="MML158" s="355"/>
      <c r="MMM158" s="355"/>
      <c r="MMN158" s="355"/>
      <c r="MMO158" s="355"/>
      <c r="MMP158" s="355"/>
      <c r="MMQ158" s="355"/>
      <c r="MMR158" s="355"/>
      <c r="MMS158" s="355"/>
      <c r="MMT158" s="355"/>
      <c r="MMU158" s="355"/>
      <c r="MMV158" s="355"/>
      <c r="MMW158" s="355"/>
      <c r="MMX158" s="355"/>
      <c r="MMY158" s="355"/>
      <c r="MMZ158" s="355"/>
      <c r="MNA158" s="355"/>
      <c r="MNB158" s="355"/>
      <c r="MNC158" s="355"/>
      <c r="MND158" s="355"/>
      <c r="MNE158" s="355"/>
      <c r="MNF158" s="355"/>
      <c r="MNG158" s="355"/>
      <c r="MNH158" s="355"/>
      <c r="MNI158" s="355"/>
      <c r="MNJ158" s="355"/>
      <c r="MNK158" s="355"/>
      <c r="MNL158" s="355"/>
      <c r="MNM158" s="355"/>
      <c r="MNN158" s="355"/>
      <c r="MNO158" s="355"/>
      <c r="MNP158" s="355"/>
      <c r="MNQ158" s="355"/>
      <c r="MNR158" s="355"/>
      <c r="MNS158" s="355"/>
      <c r="MNT158" s="355"/>
      <c r="MNU158" s="355"/>
      <c r="MNV158" s="355"/>
      <c r="MNW158" s="355"/>
      <c r="MNX158" s="355"/>
      <c r="MNY158" s="355"/>
      <c r="MNZ158" s="355"/>
      <c r="MOA158" s="355"/>
      <c r="MOB158" s="355"/>
      <c r="MOC158" s="355"/>
      <c r="MOD158" s="355"/>
      <c r="MOE158" s="355"/>
      <c r="MOF158" s="355"/>
      <c r="MOG158" s="355"/>
      <c r="MOH158" s="355"/>
      <c r="MOI158" s="355"/>
      <c r="MOJ158" s="355"/>
      <c r="MOK158" s="355"/>
      <c r="MOL158" s="355"/>
      <c r="MOM158" s="355"/>
      <c r="MON158" s="355"/>
      <c r="MOO158" s="355"/>
      <c r="MOP158" s="355"/>
      <c r="MOQ158" s="355"/>
      <c r="MOR158" s="355"/>
      <c r="MOS158" s="355"/>
      <c r="MOT158" s="355"/>
      <c r="MOU158" s="355"/>
      <c r="MOV158" s="355"/>
      <c r="MOW158" s="355"/>
      <c r="MOX158" s="355"/>
      <c r="MOY158" s="355"/>
      <c r="MOZ158" s="355"/>
      <c r="MPA158" s="355"/>
      <c r="MPB158" s="355"/>
      <c r="MPC158" s="355"/>
      <c r="MPD158" s="355"/>
      <c r="MPE158" s="355"/>
      <c r="MPF158" s="355"/>
      <c r="MPG158" s="355"/>
      <c r="MPH158" s="355"/>
      <c r="MPI158" s="355"/>
      <c r="MPJ158" s="355"/>
      <c r="MPK158" s="355"/>
      <c r="MPL158" s="355"/>
      <c r="MPM158" s="355"/>
      <c r="MPN158" s="355"/>
      <c r="MPO158" s="355"/>
      <c r="MPV158" s="355"/>
      <c r="MPW158" s="355"/>
      <c r="MPX158" s="355"/>
      <c r="MPY158" s="355"/>
      <c r="MPZ158" s="355"/>
      <c r="MQA158" s="355"/>
      <c r="MQB158" s="355"/>
      <c r="MQC158" s="355"/>
      <c r="MQD158" s="355"/>
      <c r="MQE158" s="355"/>
      <c r="MQF158" s="355"/>
      <c r="MQG158" s="355"/>
      <c r="MQH158" s="355"/>
      <c r="MQI158" s="355"/>
      <c r="MQJ158" s="355"/>
      <c r="MQK158" s="355"/>
      <c r="MQL158" s="355"/>
      <c r="MQM158" s="355"/>
      <c r="MQN158" s="355"/>
      <c r="MQO158" s="355"/>
      <c r="MQP158" s="355"/>
      <c r="MQQ158" s="355"/>
      <c r="MQR158" s="355"/>
      <c r="MQS158" s="355"/>
      <c r="MQT158" s="355"/>
      <c r="MQU158" s="355"/>
      <c r="MQV158" s="355"/>
      <c r="MQW158" s="355"/>
      <c r="MQX158" s="355"/>
      <c r="MQY158" s="355"/>
      <c r="MQZ158" s="355"/>
      <c r="MRA158" s="355"/>
      <c r="MRB158" s="355"/>
      <c r="MRC158" s="355"/>
      <c r="MRD158" s="355"/>
      <c r="MRE158" s="355"/>
      <c r="MRF158" s="355"/>
      <c r="MRG158" s="355"/>
      <c r="MRH158" s="355"/>
      <c r="MRI158" s="355"/>
      <c r="MRJ158" s="355"/>
      <c r="MRK158" s="355"/>
      <c r="MRL158" s="355"/>
      <c r="MRM158" s="355"/>
      <c r="MRN158" s="355"/>
      <c r="MRO158" s="355"/>
      <c r="MRP158" s="355"/>
      <c r="MRQ158" s="355"/>
      <c r="MRR158" s="355"/>
      <c r="MRS158" s="355"/>
      <c r="MRT158" s="355"/>
      <c r="MRU158" s="355"/>
      <c r="MRV158" s="355"/>
      <c r="MRW158" s="355"/>
      <c r="MRX158" s="355"/>
      <c r="MRY158" s="355"/>
      <c r="MRZ158" s="355"/>
      <c r="MSA158" s="355"/>
      <c r="MSB158" s="355"/>
      <c r="MSC158" s="355"/>
      <c r="MSD158" s="355"/>
      <c r="MSE158" s="355"/>
      <c r="MSF158" s="355"/>
      <c r="MSG158" s="355"/>
      <c r="MSH158" s="355"/>
      <c r="MSI158" s="355"/>
      <c r="MSJ158" s="355"/>
      <c r="MSK158" s="355"/>
      <c r="MSL158" s="355"/>
      <c r="MSM158" s="355"/>
      <c r="MSN158" s="355"/>
      <c r="MSO158" s="355"/>
      <c r="MSP158" s="355"/>
      <c r="MSQ158" s="355"/>
      <c r="MSR158" s="355"/>
      <c r="MSS158" s="355"/>
      <c r="MST158" s="355"/>
      <c r="MSU158" s="355"/>
      <c r="MSV158" s="355"/>
      <c r="MSW158" s="355"/>
      <c r="MSX158" s="355"/>
      <c r="MSY158" s="355"/>
      <c r="MSZ158" s="355"/>
      <c r="MTA158" s="355"/>
      <c r="MTB158" s="355"/>
      <c r="MTC158" s="355"/>
      <c r="MTD158" s="355"/>
      <c r="MTE158" s="355"/>
      <c r="MTF158" s="355"/>
      <c r="MTG158" s="355"/>
      <c r="MTH158" s="355"/>
      <c r="MTI158" s="355"/>
      <c r="MTJ158" s="355"/>
      <c r="MTK158" s="355"/>
      <c r="MTL158" s="355"/>
      <c r="MTM158" s="355"/>
      <c r="MTN158" s="355"/>
      <c r="MTO158" s="355"/>
      <c r="MTP158" s="355"/>
      <c r="MTQ158" s="355"/>
      <c r="MTR158" s="355"/>
      <c r="MTS158" s="355"/>
      <c r="MTT158" s="355"/>
      <c r="MTU158" s="355"/>
      <c r="MTV158" s="355"/>
      <c r="MTW158" s="355"/>
      <c r="MTX158" s="355"/>
      <c r="MTY158" s="355"/>
      <c r="MTZ158" s="355"/>
      <c r="MUA158" s="355"/>
      <c r="MUB158" s="355"/>
      <c r="MUC158" s="355"/>
      <c r="MUD158" s="355"/>
      <c r="MUE158" s="355"/>
      <c r="MUF158" s="355"/>
      <c r="MUG158" s="355"/>
      <c r="MUH158" s="355"/>
      <c r="MUI158" s="355"/>
      <c r="MUJ158" s="355"/>
      <c r="MUK158" s="355"/>
      <c r="MUL158" s="355"/>
      <c r="MUM158" s="355"/>
      <c r="MUN158" s="355"/>
      <c r="MUO158" s="355"/>
      <c r="MUP158" s="355"/>
      <c r="MUQ158" s="355"/>
      <c r="MUR158" s="355"/>
      <c r="MUS158" s="355"/>
      <c r="MUT158" s="355"/>
      <c r="MUU158" s="355"/>
      <c r="MUV158" s="355"/>
      <c r="MUW158" s="355"/>
      <c r="MUX158" s="355"/>
      <c r="MUY158" s="355"/>
      <c r="MUZ158" s="355"/>
      <c r="MVA158" s="355"/>
      <c r="MVB158" s="355"/>
      <c r="MVC158" s="355"/>
      <c r="MVD158" s="355"/>
      <c r="MVE158" s="355"/>
      <c r="MVF158" s="355"/>
      <c r="MVG158" s="355"/>
      <c r="MVH158" s="355"/>
      <c r="MVI158" s="355"/>
      <c r="MVJ158" s="355"/>
      <c r="MVK158" s="355"/>
      <c r="MVL158" s="355"/>
      <c r="MVM158" s="355"/>
      <c r="MVN158" s="355"/>
      <c r="MVO158" s="355"/>
      <c r="MVP158" s="355"/>
      <c r="MVQ158" s="355"/>
      <c r="MVR158" s="355"/>
      <c r="MVS158" s="355"/>
      <c r="MVT158" s="355"/>
      <c r="MVU158" s="355"/>
      <c r="MVV158" s="355"/>
      <c r="MVW158" s="355"/>
      <c r="MVX158" s="355"/>
      <c r="MVY158" s="355"/>
      <c r="MVZ158" s="355"/>
      <c r="MWA158" s="355"/>
      <c r="MWB158" s="355"/>
      <c r="MWC158" s="355"/>
      <c r="MWD158" s="355"/>
      <c r="MWE158" s="355"/>
      <c r="MWF158" s="355"/>
      <c r="MWG158" s="355"/>
      <c r="MWH158" s="355"/>
      <c r="MWI158" s="355"/>
      <c r="MWJ158" s="355"/>
      <c r="MWK158" s="355"/>
      <c r="MWL158" s="355"/>
      <c r="MWM158" s="355"/>
      <c r="MWN158" s="355"/>
      <c r="MWO158" s="355"/>
      <c r="MWP158" s="355"/>
      <c r="MWQ158" s="355"/>
      <c r="MWR158" s="355"/>
      <c r="MWS158" s="355"/>
      <c r="MWT158" s="355"/>
      <c r="MWU158" s="355"/>
      <c r="MWV158" s="355"/>
      <c r="MWW158" s="355"/>
      <c r="MWX158" s="355"/>
      <c r="MWY158" s="355"/>
      <c r="MWZ158" s="355"/>
      <c r="MXA158" s="355"/>
      <c r="MXB158" s="355"/>
      <c r="MXC158" s="355"/>
      <c r="MXD158" s="355"/>
      <c r="MXE158" s="355"/>
      <c r="MXF158" s="355"/>
      <c r="MXG158" s="355"/>
      <c r="MXH158" s="355"/>
      <c r="MXI158" s="355"/>
      <c r="MXJ158" s="355"/>
      <c r="MXK158" s="355"/>
      <c r="MXL158" s="355"/>
      <c r="MXM158" s="355"/>
      <c r="MXN158" s="355"/>
      <c r="MXO158" s="355"/>
      <c r="MXP158" s="355"/>
      <c r="MXQ158" s="355"/>
      <c r="MXR158" s="355"/>
      <c r="MXS158" s="355"/>
      <c r="MXT158" s="355"/>
      <c r="MXU158" s="355"/>
      <c r="MXV158" s="355"/>
      <c r="MXW158" s="355"/>
      <c r="MXX158" s="355"/>
      <c r="MXY158" s="355"/>
      <c r="MXZ158" s="355"/>
      <c r="MYA158" s="355"/>
      <c r="MYB158" s="355"/>
      <c r="MYC158" s="355"/>
      <c r="MYD158" s="355"/>
      <c r="MYE158" s="355"/>
      <c r="MYF158" s="355"/>
      <c r="MYG158" s="355"/>
      <c r="MYH158" s="355"/>
      <c r="MYI158" s="355"/>
      <c r="MYJ158" s="355"/>
      <c r="MYK158" s="355"/>
      <c r="MYL158" s="355"/>
      <c r="MYM158" s="355"/>
      <c r="MYN158" s="355"/>
      <c r="MYO158" s="355"/>
      <c r="MYP158" s="355"/>
      <c r="MYQ158" s="355"/>
      <c r="MYR158" s="355"/>
      <c r="MYS158" s="355"/>
      <c r="MYT158" s="355"/>
      <c r="MYU158" s="355"/>
      <c r="MYV158" s="355"/>
      <c r="MYW158" s="355"/>
      <c r="MYX158" s="355"/>
      <c r="MYY158" s="355"/>
      <c r="MYZ158" s="355"/>
      <c r="MZA158" s="355"/>
      <c r="MZB158" s="355"/>
      <c r="MZC158" s="355"/>
      <c r="MZD158" s="355"/>
      <c r="MZE158" s="355"/>
      <c r="MZF158" s="355"/>
      <c r="MZG158" s="355"/>
      <c r="MZH158" s="355"/>
      <c r="MZI158" s="355"/>
      <c r="MZJ158" s="355"/>
      <c r="MZK158" s="355"/>
      <c r="MZR158" s="355"/>
      <c r="MZS158" s="355"/>
      <c r="MZT158" s="355"/>
      <c r="MZU158" s="355"/>
      <c r="MZV158" s="355"/>
      <c r="MZW158" s="355"/>
      <c r="MZX158" s="355"/>
      <c r="MZY158" s="355"/>
      <c r="MZZ158" s="355"/>
      <c r="NAA158" s="355"/>
      <c r="NAB158" s="355"/>
      <c r="NAC158" s="355"/>
      <c r="NAD158" s="355"/>
      <c r="NAE158" s="355"/>
      <c r="NAF158" s="355"/>
      <c r="NAG158" s="355"/>
      <c r="NAH158" s="355"/>
      <c r="NAI158" s="355"/>
      <c r="NAJ158" s="355"/>
      <c r="NAK158" s="355"/>
      <c r="NAL158" s="355"/>
      <c r="NAM158" s="355"/>
      <c r="NAN158" s="355"/>
      <c r="NAO158" s="355"/>
      <c r="NAP158" s="355"/>
      <c r="NAQ158" s="355"/>
      <c r="NAR158" s="355"/>
      <c r="NAS158" s="355"/>
      <c r="NAT158" s="355"/>
      <c r="NAU158" s="355"/>
      <c r="NAV158" s="355"/>
      <c r="NAW158" s="355"/>
      <c r="NAX158" s="355"/>
      <c r="NAY158" s="355"/>
      <c r="NAZ158" s="355"/>
      <c r="NBA158" s="355"/>
      <c r="NBB158" s="355"/>
      <c r="NBC158" s="355"/>
      <c r="NBD158" s="355"/>
      <c r="NBE158" s="355"/>
      <c r="NBF158" s="355"/>
      <c r="NBG158" s="355"/>
      <c r="NBH158" s="355"/>
      <c r="NBI158" s="355"/>
      <c r="NBJ158" s="355"/>
      <c r="NBK158" s="355"/>
      <c r="NBL158" s="355"/>
      <c r="NBM158" s="355"/>
      <c r="NBN158" s="355"/>
      <c r="NBO158" s="355"/>
      <c r="NBP158" s="355"/>
      <c r="NBQ158" s="355"/>
      <c r="NBR158" s="355"/>
      <c r="NBS158" s="355"/>
      <c r="NBT158" s="355"/>
      <c r="NBU158" s="355"/>
      <c r="NBV158" s="355"/>
      <c r="NBW158" s="355"/>
      <c r="NBX158" s="355"/>
      <c r="NBY158" s="355"/>
      <c r="NBZ158" s="355"/>
      <c r="NCA158" s="355"/>
      <c r="NCB158" s="355"/>
      <c r="NCC158" s="355"/>
      <c r="NCD158" s="355"/>
      <c r="NCE158" s="355"/>
      <c r="NCF158" s="355"/>
      <c r="NCG158" s="355"/>
      <c r="NCH158" s="355"/>
      <c r="NCI158" s="355"/>
      <c r="NCJ158" s="355"/>
      <c r="NCK158" s="355"/>
      <c r="NCL158" s="355"/>
      <c r="NCM158" s="355"/>
      <c r="NCN158" s="355"/>
      <c r="NCO158" s="355"/>
      <c r="NCP158" s="355"/>
      <c r="NCQ158" s="355"/>
      <c r="NCR158" s="355"/>
      <c r="NCS158" s="355"/>
      <c r="NCT158" s="355"/>
      <c r="NCU158" s="355"/>
      <c r="NCV158" s="355"/>
      <c r="NCW158" s="355"/>
      <c r="NCX158" s="355"/>
      <c r="NCY158" s="355"/>
      <c r="NCZ158" s="355"/>
      <c r="NDA158" s="355"/>
      <c r="NDB158" s="355"/>
      <c r="NDC158" s="355"/>
      <c r="NDD158" s="355"/>
      <c r="NDE158" s="355"/>
      <c r="NDF158" s="355"/>
      <c r="NDG158" s="355"/>
      <c r="NDH158" s="355"/>
      <c r="NDI158" s="355"/>
      <c r="NDJ158" s="355"/>
      <c r="NDK158" s="355"/>
      <c r="NDL158" s="355"/>
      <c r="NDM158" s="355"/>
      <c r="NDN158" s="355"/>
      <c r="NDO158" s="355"/>
      <c r="NDP158" s="355"/>
      <c r="NDQ158" s="355"/>
      <c r="NDR158" s="355"/>
      <c r="NDS158" s="355"/>
      <c r="NDT158" s="355"/>
      <c r="NDU158" s="355"/>
      <c r="NDV158" s="355"/>
      <c r="NDW158" s="355"/>
      <c r="NDX158" s="355"/>
      <c r="NDY158" s="355"/>
      <c r="NDZ158" s="355"/>
      <c r="NEA158" s="355"/>
      <c r="NEB158" s="355"/>
      <c r="NEC158" s="355"/>
      <c r="NED158" s="355"/>
      <c r="NEE158" s="355"/>
      <c r="NEF158" s="355"/>
      <c r="NEG158" s="355"/>
      <c r="NEH158" s="355"/>
      <c r="NEI158" s="355"/>
      <c r="NEJ158" s="355"/>
      <c r="NEK158" s="355"/>
      <c r="NEL158" s="355"/>
      <c r="NEM158" s="355"/>
      <c r="NEN158" s="355"/>
      <c r="NEO158" s="355"/>
      <c r="NEP158" s="355"/>
      <c r="NEQ158" s="355"/>
      <c r="NER158" s="355"/>
      <c r="NES158" s="355"/>
      <c r="NET158" s="355"/>
      <c r="NEU158" s="355"/>
      <c r="NEV158" s="355"/>
      <c r="NEW158" s="355"/>
      <c r="NEX158" s="355"/>
      <c r="NEY158" s="355"/>
      <c r="NEZ158" s="355"/>
      <c r="NFA158" s="355"/>
      <c r="NFB158" s="355"/>
      <c r="NFC158" s="355"/>
      <c r="NFD158" s="355"/>
      <c r="NFE158" s="355"/>
      <c r="NFF158" s="355"/>
      <c r="NFG158" s="355"/>
      <c r="NFH158" s="355"/>
      <c r="NFI158" s="355"/>
      <c r="NFJ158" s="355"/>
      <c r="NFK158" s="355"/>
      <c r="NFL158" s="355"/>
      <c r="NFM158" s="355"/>
      <c r="NFN158" s="355"/>
      <c r="NFO158" s="355"/>
      <c r="NFP158" s="355"/>
      <c r="NFQ158" s="355"/>
      <c r="NFR158" s="355"/>
      <c r="NFS158" s="355"/>
      <c r="NFT158" s="355"/>
      <c r="NFU158" s="355"/>
      <c r="NFV158" s="355"/>
      <c r="NFW158" s="355"/>
      <c r="NFX158" s="355"/>
      <c r="NFY158" s="355"/>
      <c r="NFZ158" s="355"/>
      <c r="NGA158" s="355"/>
      <c r="NGB158" s="355"/>
      <c r="NGC158" s="355"/>
      <c r="NGD158" s="355"/>
      <c r="NGE158" s="355"/>
      <c r="NGF158" s="355"/>
      <c r="NGG158" s="355"/>
      <c r="NGH158" s="355"/>
      <c r="NGI158" s="355"/>
      <c r="NGJ158" s="355"/>
      <c r="NGK158" s="355"/>
      <c r="NGL158" s="355"/>
      <c r="NGM158" s="355"/>
      <c r="NGN158" s="355"/>
      <c r="NGO158" s="355"/>
      <c r="NGP158" s="355"/>
      <c r="NGQ158" s="355"/>
      <c r="NGR158" s="355"/>
      <c r="NGS158" s="355"/>
      <c r="NGT158" s="355"/>
      <c r="NGU158" s="355"/>
      <c r="NGV158" s="355"/>
      <c r="NGW158" s="355"/>
      <c r="NGX158" s="355"/>
      <c r="NGY158" s="355"/>
      <c r="NGZ158" s="355"/>
      <c r="NHA158" s="355"/>
      <c r="NHB158" s="355"/>
      <c r="NHC158" s="355"/>
      <c r="NHD158" s="355"/>
      <c r="NHE158" s="355"/>
      <c r="NHF158" s="355"/>
      <c r="NHG158" s="355"/>
      <c r="NHH158" s="355"/>
      <c r="NHI158" s="355"/>
      <c r="NHJ158" s="355"/>
      <c r="NHK158" s="355"/>
      <c r="NHL158" s="355"/>
      <c r="NHM158" s="355"/>
      <c r="NHN158" s="355"/>
      <c r="NHO158" s="355"/>
      <c r="NHP158" s="355"/>
      <c r="NHQ158" s="355"/>
      <c r="NHR158" s="355"/>
      <c r="NHS158" s="355"/>
      <c r="NHT158" s="355"/>
      <c r="NHU158" s="355"/>
      <c r="NHV158" s="355"/>
      <c r="NHW158" s="355"/>
      <c r="NHX158" s="355"/>
      <c r="NHY158" s="355"/>
      <c r="NHZ158" s="355"/>
      <c r="NIA158" s="355"/>
      <c r="NIB158" s="355"/>
      <c r="NIC158" s="355"/>
      <c r="NID158" s="355"/>
      <c r="NIE158" s="355"/>
      <c r="NIF158" s="355"/>
      <c r="NIG158" s="355"/>
      <c r="NIH158" s="355"/>
      <c r="NII158" s="355"/>
      <c r="NIJ158" s="355"/>
      <c r="NIK158" s="355"/>
      <c r="NIL158" s="355"/>
      <c r="NIM158" s="355"/>
      <c r="NIN158" s="355"/>
      <c r="NIO158" s="355"/>
      <c r="NIP158" s="355"/>
      <c r="NIQ158" s="355"/>
      <c r="NIR158" s="355"/>
      <c r="NIS158" s="355"/>
      <c r="NIT158" s="355"/>
      <c r="NIU158" s="355"/>
      <c r="NIV158" s="355"/>
      <c r="NIW158" s="355"/>
      <c r="NIX158" s="355"/>
      <c r="NIY158" s="355"/>
      <c r="NIZ158" s="355"/>
      <c r="NJA158" s="355"/>
      <c r="NJB158" s="355"/>
      <c r="NJC158" s="355"/>
      <c r="NJD158" s="355"/>
      <c r="NJE158" s="355"/>
      <c r="NJF158" s="355"/>
      <c r="NJG158" s="355"/>
      <c r="NJN158" s="355"/>
      <c r="NJO158" s="355"/>
      <c r="NJP158" s="355"/>
      <c r="NJQ158" s="355"/>
      <c r="NJR158" s="355"/>
      <c r="NJS158" s="355"/>
      <c r="NJT158" s="355"/>
      <c r="NJU158" s="355"/>
      <c r="NJV158" s="355"/>
      <c r="NJW158" s="355"/>
      <c r="NJX158" s="355"/>
      <c r="NJY158" s="355"/>
      <c r="NJZ158" s="355"/>
      <c r="NKA158" s="355"/>
      <c r="NKB158" s="355"/>
      <c r="NKC158" s="355"/>
      <c r="NKD158" s="355"/>
      <c r="NKE158" s="355"/>
      <c r="NKF158" s="355"/>
      <c r="NKG158" s="355"/>
      <c r="NKH158" s="355"/>
      <c r="NKI158" s="355"/>
      <c r="NKJ158" s="355"/>
      <c r="NKK158" s="355"/>
      <c r="NKL158" s="355"/>
      <c r="NKM158" s="355"/>
      <c r="NKN158" s="355"/>
      <c r="NKO158" s="355"/>
      <c r="NKP158" s="355"/>
      <c r="NKQ158" s="355"/>
      <c r="NKR158" s="355"/>
      <c r="NKS158" s="355"/>
      <c r="NKT158" s="355"/>
      <c r="NKU158" s="355"/>
      <c r="NKV158" s="355"/>
      <c r="NKW158" s="355"/>
      <c r="NKX158" s="355"/>
      <c r="NKY158" s="355"/>
      <c r="NKZ158" s="355"/>
      <c r="NLA158" s="355"/>
      <c r="NLB158" s="355"/>
      <c r="NLC158" s="355"/>
      <c r="NLD158" s="355"/>
      <c r="NLE158" s="355"/>
      <c r="NLF158" s="355"/>
      <c r="NLG158" s="355"/>
      <c r="NLH158" s="355"/>
      <c r="NLI158" s="355"/>
      <c r="NLJ158" s="355"/>
      <c r="NLK158" s="355"/>
      <c r="NLL158" s="355"/>
      <c r="NLM158" s="355"/>
      <c r="NLN158" s="355"/>
      <c r="NLO158" s="355"/>
      <c r="NLP158" s="355"/>
      <c r="NLQ158" s="355"/>
      <c r="NLR158" s="355"/>
      <c r="NLS158" s="355"/>
      <c r="NLT158" s="355"/>
      <c r="NLU158" s="355"/>
      <c r="NLV158" s="355"/>
      <c r="NLW158" s="355"/>
      <c r="NLX158" s="355"/>
      <c r="NLY158" s="355"/>
      <c r="NLZ158" s="355"/>
      <c r="NMA158" s="355"/>
      <c r="NMB158" s="355"/>
      <c r="NMC158" s="355"/>
      <c r="NMD158" s="355"/>
      <c r="NME158" s="355"/>
      <c r="NMF158" s="355"/>
      <c r="NMG158" s="355"/>
      <c r="NMH158" s="355"/>
      <c r="NMI158" s="355"/>
      <c r="NMJ158" s="355"/>
      <c r="NMK158" s="355"/>
      <c r="NML158" s="355"/>
      <c r="NMM158" s="355"/>
      <c r="NMN158" s="355"/>
      <c r="NMO158" s="355"/>
      <c r="NMP158" s="355"/>
      <c r="NMQ158" s="355"/>
      <c r="NMR158" s="355"/>
      <c r="NMS158" s="355"/>
      <c r="NMT158" s="355"/>
      <c r="NMU158" s="355"/>
      <c r="NMV158" s="355"/>
      <c r="NMW158" s="355"/>
      <c r="NMX158" s="355"/>
      <c r="NMY158" s="355"/>
      <c r="NMZ158" s="355"/>
      <c r="NNA158" s="355"/>
      <c r="NNB158" s="355"/>
      <c r="NNC158" s="355"/>
      <c r="NND158" s="355"/>
      <c r="NNE158" s="355"/>
      <c r="NNF158" s="355"/>
      <c r="NNG158" s="355"/>
      <c r="NNH158" s="355"/>
      <c r="NNI158" s="355"/>
      <c r="NNJ158" s="355"/>
      <c r="NNK158" s="355"/>
      <c r="NNL158" s="355"/>
      <c r="NNM158" s="355"/>
      <c r="NNN158" s="355"/>
      <c r="NNO158" s="355"/>
      <c r="NNP158" s="355"/>
      <c r="NNQ158" s="355"/>
      <c r="NNR158" s="355"/>
      <c r="NNS158" s="355"/>
      <c r="NNT158" s="355"/>
      <c r="NNU158" s="355"/>
      <c r="NNV158" s="355"/>
      <c r="NNW158" s="355"/>
      <c r="NNX158" s="355"/>
      <c r="NNY158" s="355"/>
      <c r="NNZ158" s="355"/>
      <c r="NOA158" s="355"/>
      <c r="NOB158" s="355"/>
      <c r="NOC158" s="355"/>
      <c r="NOD158" s="355"/>
      <c r="NOE158" s="355"/>
      <c r="NOF158" s="355"/>
      <c r="NOG158" s="355"/>
      <c r="NOH158" s="355"/>
      <c r="NOI158" s="355"/>
      <c r="NOJ158" s="355"/>
      <c r="NOK158" s="355"/>
      <c r="NOL158" s="355"/>
      <c r="NOM158" s="355"/>
      <c r="NON158" s="355"/>
      <c r="NOO158" s="355"/>
      <c r="NOP158" s="355"/>
      <c r="NOQ158" s="355"/>
      <c r="NOR158" s="355"/>
      <c r="NOS158" s="355"/>
      <c r="NOT158" s="355"/>
      <c r="NOU158" s="355"/>
      <c r="NOV158" s="355"/>
      <c r="NOW158" s="355"/>
      <c r="NOX158" s="355"/>
      <c r="NOY158" s="355"/>
      <c r="NOZ158" s="355"/>
      <c r="NPA158" s="355"/>
      <c r="NPB158" s="355"/>
      <c r="NPC158" s="355"/>
      <c r="NPD158" s="355"/>
      <c r="NPE158" s="355"/>
      <c r="NPF158" s="355"/>
      <c r="NPG158" s="355"/>
      <c r="NPH158" s="355"/>
      <c r="NPI158" s="355"/>
      <c r="NPJ158" s="355"/>
      <c r="NPK158" s="355"/>
      <c r="NPL158" s="355"/>
      <c r="NPM158" s="355"/>
      <c r="NPN158" s="355"/>
      <c r="NPO158" s="355"/>
      <c r="NPP158" s="355"/>
      <c r="NPQ158" s="355"/>
      <c r="NPR158" s="355"/>
      <c r="NPS158" s="355"/>
      <c r="NPT158" s="355"/>
      <c r="NPU158" s="355"/>
      <c r="NPV158" s="355"/>
      <c r="NPW158" s="355"/>
      <c r="NPX158" s="355"/>
      <c r="NPY158" s="355"/>
      <c r="NPZ158" s="355"/>
      <c r="NQA158" s="355"/>
      <c r="NQB158" s="355"/>
      <c r="NQC158" s="355"/>
      <c r="NQD158" s="355"/>
      <c r="NQE158" s="355"/>
      <c r="NQF158" s="355"/>
      <c r="NQG158" s="355"/>
      <c r="NQH158" s="355"/>
      <c r="NQI158" s="355"/>
      <c r="NQJ158" s="355"/>
      <c r="NQK158" s="355"/>
      <c r="NQL158" s="355"/>
      <c r="NQM158" s="355"/>
      <c r="NQN158" s="355"/>
      <c r="NQO158" s="355"/>
      <c r="NQP158" s="355"/>
      <c r="NQQ158" s="355"/>
      <c r="NQR158" s="355"/>
      <c r="NQS158" s="355"/>
      <c r="NQT158" s="355"/>
      <c r="NQU158" s="355"/>
      <c r="NQV158" s="355"/>
      <c r="NQW158" s="355"/>
      <c r="NQX158" s="355"/>
      <c r="NQY158" s="355"/>
      <c r="NQZ158" s="355"/>
      <c r="NRA158" s="355"/>
      <c r="NRB158" s="355"/>
      <c r="NRC158" s="355"/>
      <c r="NRD158" s="355"/>
      <c r="NRE158" s="355"/>
      <c r="NRF158" s="355"/>
      <c r="NRG158" s="355"/>
      <c r="NRH158" s="355"/>
      <c r="NRI158" s="355"/>
      <c r="NRJ158" s="355"/>
      <c r="NRK158" s="355"/>
      <c r="NRL158" s="355"/>
      <c r="NRM158" s="355"/>
      <c r="NRN158" s="355"/>
      <c r="NRO158" s="355"/>
      <c r="NRP158" s="355"/>
      <c r="NRQ158" s="355"/>
      <c r="NRR158" s="355"/>
      <c r="NRS158" s="355"/>
      <c r="NRT158" s="355"/>
      <c r="NRU158" s="355"/>
      <c r="NRV158" s="355"/>
      <c r="NRW158" s="355"/>
      <c r="NRX158" s="355"/>
      <c r="NRY158" s="355"/>
      <c r="NRZ158" s="355"/>
      <c r="NSA158" s="355"/>
      <c r="NSB158" s="355"/>
      <c r="NSC158" s="355"/>
      <c r="NSD158" s="355"/>
      <c r="NSE158" s="355"/>
      <c r="NSF158" s="355"/>
      <c r="NSG158" s="355"/>
      <c r="NSH158" s="355"/>
      <c r="NSI158" s="355"/>
      <c r="NSJ158" s="355"/>
      <c r="NSK158" s="355"/>
      <c r="NSL158" s="355"/>
      <c r="NSM158" s="355"/>
      <c r="NSN158" s="355"/>
      <c r="NSO158" s="355"/>
      <c r="NSP158" s="355"/>
      <c r="NSQ158" s="355"/>
      <c r="NSR158" s="355"/>
      <c r="NSS158" s="355"/>
      <c r="NST158" s="355"/>
      <c r="NSU158" s="355"/>
      <c r="NSV158" s="355"/>
      <c r="NSW158" s="355"/>
      <c r="NSX158" s="355"/>
      <c r="NSY158" s="355"/>
      <c r="NSZ158" s="355"/>
      <c r="NTA158" s="355"/>
      <c r="NTB158" s="355"/>
      <c r="NTC158" s="355"/>
      <c r="NTJ158" s="355"/>
      <c r="NTK158" s="355"/>
      <c r="NTL158" s="355"/>
      <c r="NTM158" s="355"/>
      <c r="NTN158" s="355"/>
      <c r="NTO158" s="355"/>
      <c r="NTP158" s="355"/>
      <c r="NTQ158" s="355"/>
      <c r="NTR158" s="355"/>
      <c r="NTS158" s="355"/>
      <c r="NTT158" s="355"/>
      <c r="NTU158" s="355"/>
      <c r="NTV158" s="355"/>
      <c r="NTW158" s="355"/>
      <c r="NTX158" s="355"/>
      <c r="NTY158" s="355"/>
      <c r="NTZ158" s="355"/>
      <c r="NUA158" s="355"/>
      <c r="NUB158" s="355"/>
      <c r="NUC158" s="355"/>
      <c r="NUD158" s="355"/>
      <c r="NUE158" s="355"/>
      <c r="NUF158" s="355"/>
      <c r="NUG158" s="355"/>
      <c r="NUH158" s="355"/>
      <c r="NUI158" s="355"/>
      <c r="NUJ158" s="355"/>
      <c r="NUK158" s="355"/>
      <c r="NUL158" s="355"/>
      <c r="NUM158" s="355"/>
      <c r="NUN158" s="355"/>
      <c r="NUO158" s="355"/>
      <c r="NUP158" s="355"/>
      <c r="NUQ158" s="355"/>
      <c r="NUR158" s="355"/>
      <c r="NUS158" s="355"/>
      <c r="NUT158" s="355"/>
      <c r="NUU158" s="355"/>
      <c r="NUV158" s="355"/>
      <c r="NUW158" s="355"/>
      <c r="NUX158" s="355"/>
      <c r="NUY158" s="355"/>
      <c r="NUZ158" s="355"/>
      <c r="NVA158" s="355"/>
      <c r="NVB158" s="355"/>
      <c r="NVC158" s="355"/>
      <c r="NVD158" s="355"/>
      <c r="NVE158" s="355"/>
      <c r="NVF158" s="355"/>
      <c r="NVG158" s="355"/>
      <c r="NVH158" s="355"/>
      <c r="NVI158" s="355"/>
      <c r="NVJ158" s="355"/>
      <c r="NVK158" s="355"/>
      <c r="NVL158" s="355"/>
      <c r="NVM158" s="355"/>
      <c r="NVN158" s="355"/>
      <c r="NVO158" s="355"/>
      <c r="NVP158" s="355"/>
      <c r="NVQ158" s="355"/>
      <c r="NVR158" s="355"/>
      <c r="NVS158" s="355"/>
      <c r="NVT158" s="355"/>
      <c r="NVU158" s="355"/>
      <c r="NVV158" s="355"/>
      <c r="NVW158" s="355"/>
      <c r="NVX158" s="355"/>
      <c r="NVY158" s="355"/>
      <c r="NVZ158" s="355"/>
      <c r="NWA158" s="355"/>
      <c r="NWB158" s="355"/>
      <c r="NWC158" s="355"/>
      <c r="NWD158" s="355"/>
      <c r="NWE158" s="355"/>
      <c r="NWF158" s="355"/>
      <c r="NWG158" s="355"/>
      <c r="NWH158" s="355"/>
      <c r="NWI158" s="355"/>
      <c r="NWJ158" s="355"/>
      <c r="NWK158" s="355"/>
      <c r="NWL158" s="355"/>
      <c r="NWM158" s="355"/>
      <c r="NWN158" s="355"/>
      <c r="NWO158" s="355"/>
      <c r="NWP158" s="355"/>
      <c r="NWQ158" s="355"/>
      <c r="NWR158" s="355"/>
      <c r="NWS158" s="355"/>
      <c r="NWT158" s="355"/>
      <c r="NWU158" s="355"/>
      <c r="NWV158" s="355"/>
      <c r="NWW158" s="355"/>
      <c r="NWX158" s="355"/>
      <c r="NWY158" s="355"/>
      <c r="NWZ158" s="355"/>
      <c r="NXA158" s="355"/>
      <c r="NXB158" s="355"/>
      <c r="NXC158" s="355"/>
      <c r="NXD158" s="355"/>
      <c r="NXE158" s="355"/>
      <c r="NXF158" s="355"/>
      <c r="NXG158" s="355"/>
      <c r="NXH158" s="355"/>
      <c r="NXI158" s="355"/>
      <c r="NXJ158" s="355"/>
      <c r="NXK158" s="355"/>
      <c r="NXL158" s="355"/>
      <c r="NXM158" s="355"/>
      <c r="NXN158" s="355"/>
      <c r="NXO158" s="355"/>
      <c r="NXP158" s="355"/>
      <c r="NXQ158" s="355"/>
      <c r="NXR158" s="355"/>
      <c r="NXS158" s="355"/>
      <c r="NXT158" s="355"/>
      <c r="NXU158" s="355"/>
      <c r="NXV158" s="355"/>
      <c r="NXW158" s="355"/>
      <c r="NXX158" s="355"/>
      <c r="NXY158" s="355"/>
      <c r="NXZ158" s="355"/>
      <c r="NYA158" s="355"/>
      <c r="NYB158" s="355"/>
      <c r="NYC158" s="355"/>
      <c r="NYD158" s="355"/>
      <c r="NYE158" s="355"/>
      <c r="NYF158" s="355"/>
      <c r="NYG158" s="355"/>
      <c r="NYH158" s="355"/>
      <c r="NYI158" s="355"/>
      <c r="NYJ158" s="355"/>
      <c r="NYK158" s="355"/>
      <c r="NYL158" s="355"/>
      <c r="NYM158" s="355"/>
      <c r="NYN158" s="355"/>
      <c r="NYO158" s="355"/>
      <c r="NYP158" s="355"/>
      <c r="NYQ158" s="355"/>
      <c r="NYR158" s="355"/>
      <c r="NYS158" s="355"/>
      <c r="NYT158" s="355"/>
      <c r="NYU158" s="355"/>
      <c r="NYV158" s="355"/>
      <c r="NYW158" s="355"/>
      <c r="NYX158" s="355"/>
      <c r="NYY158" s="355"/>
      <c r="NYZ158" s="355"/>
      <c r="NZA158" s="355"/>
      <c r="NZB158" s="355"/>
      <c r="NZC158" s="355"/>
      <c r="NZD158" s="355"/>
      <c r="NZE158" s="355"/>
      <c r="NZF158" s="355"/>
      <c r="NZG158" s="355"/>
      <c r="NZH158" s="355"/>
      <c r="NZI158" s="355"/>
      <c r="NZJ158" s="355"/>
      <c r="NZK158" s="355"/>
      <c r="NZL158" s="355"/>
      <c r="NZM158" s="355"/>
      <c r="NZN158" s="355"/>
      <c r="NZO158" s="355"/>
      <c r="NZP158" s="355"/>
      <c r="NZQ158" s="355"/>
      <c r="NZR158" s="355"/>
      <c r="NZS158" s="355"/>
      <c r="NZT158" s="355"/>
      <c r="NZU158" s="355"/>
      <c r="NZV158" s="355"/>
      <c r="NZW158" s="355"/>
      <c r="NZX158" s="355"/>
      <c r="NZY158" s="355"/>
      <c r="NZZ158" s="355"/>
      <c r="OAA158" s="355"/>
      <c r="OAB158" s="355"/>
      <c r="OAC158" s="355"/>
      <c r="OAD158" s="355"/>
      <c r="OAE158" s="355"/>
      <c r="OAF158" s="355"/>
      <c r="OAG158" s="355"/>
      <c r="OAH158" s="355"/>
      <c r="OAI158" s="355"/>
      <c r="OAJ158" s="355"/>
      <c r="OAK158" s="355"/>
      <c r="OAL158" s="355"/>
      <c r="OAM158" s="355"/>
      <c r="OAN158" s="355"/>
      <c r="OAO158" s="355"/>
      <c r="OAP158" s="355"/>
      <c r="OAQ158" s="355"/>
      <c r="OAR158" s="355"/>
      <c r="OAS158" s="355"/>
      <c r="OAT158" s="355"/>
      <c r="OAU158" s="355"/>
      <c r="OAV158" s="355"/>
      <c r="OAW158" s="355"/>
      <c r="OAX158" s="355"/>
      <c r="OAY158" s="355"/>
      <c r="OAZ158" s="355"/>
      <c r="OBA158" s="355"/>
      <c r="OBB158" s="355"/>
      <c r="OBC158" s="355"/>
      <c r="OBD158" s="355"/>
      <c r="OBE158" s="355"/>
      <c r="OBF158" s="355"/>
      <c r="OBG158" s="355"/>
      <c r="OBH158" s="355"/>
      <c r="OBI158" s="355"/>
      <c r="OBJ158" s="355"/>
      <c r="OBK158" s="355"/>
      <c r="OBL158" s="355"/>
      <c r="OBM158" s="355"/>
      <c r="OBN158" s="355"/>
      <c r="OBO158" s="355"/>
      <c r="OBP158" s="355"/>
      <c r="OBQ158" s="355"/>
      <c r="OBR158" s="355"/>
      <c r="OBS158" s="355"/>
      <c r="OBT158" s="355"/>
      <c r="OBU158" s="355"/>
      <c r="OBV158" s="355"/>
      <c r="OBW158" s="355"/>
      <c r="OBX158" s="355"/>
      <c r="OBY158" s="355"/>
      <c r="OBZ158" s="355"/>
      <c r="OCA158" s="355"/>
      <c r="OCB158" s="355"/>
      <c r="OCC158" s="355"/>
      <c r="OCD158" s="355"/>
      <c r="OCE158" s="355"/>
      <c r="OCF158" s="355"/>
      <c r="OCG158" s="355"/>
      <c r="OCH158" s="355"/>
      <c r="OCI158" s="355"/>
      <c r="OCJ158" s="355"/>
      <c r="OCK158" s="355"/>
      <c r="OCL158" s="355"/>
      <c r="OCM158" s="355"/>
      <c r="OCN158" s="355"/>
      <c r="OCO158" s="355"/>
      <c r="OCP158" s="355"/>
      <c r="OCQ158" s="355"/>
      <c r="OCR158" s="355"/>
      <c r="OCS158" s="355"/>
      <c r="OCT158" s="355"/>
      <c r="OCU158" s="355"/>
      <c r="OCV158" s="355"/>
      <c r="OCW158" s="355"/>
      <c r="OCX158" s="355"/>
      <c r="OCY158" s="355"/>
      <c r="ODF158" s="355"/>
      <c r="ODG158" s="355"/>
      <c r="ODH158" s="355"/>
      <c r="ODI158" s="355"/>
      <c r="ODJ158" s="355"/>
      <c r="ODK158" s="355"/>
      <c r="ODL158" s="355"/>
      <c r="ODM158" s="355"/>
      <c r="ODN158" s="355"/>
      <c r="ODO158" s="355"/>
      <c r="ODP158" s="355"/>
      <c r="ODQ158" s="355"/>
      <c r="ODR158" s="355"/>
      <c r="ODS158" s="355"/>
      <c r="ODT158" s="355"/>
      <c r="ODU158" s="355"/>
      <c r="ODV158" s="355"/>
      <c r="ODW158" s="355"/>
      <c r="ODX158" s="355"/>
      <c r="ODY158" s="355"/>
      <c r="ODZ158" s="355"/>
      <c r="OEA158" s="355"/>
      <c r="OEB158" s="355"/>
      <c r="OEC158" s="355"/>
      <c r="OED158" s="355"/>
      <c r="OEE158" s="355"/>
      <c r="OEF158" s="355"/>
      <c r="OEG158" s="355"/>
      <c r="OEH158" s="355"/>
      <c r="OEI158" s="355"/>
      <c r="OEJ158" s="355"/>
      <c r="OEK158" s="355"/>
      <c r="OEL158" s="355"/>
      <c r="OEM158" s="355"/>
      <c r="OEN158" s="355"/>
      <c r="OEO158" s="355"/>
      <c r="OEP158" s="355"/>
      <c r="OEQ158" s="355"/>
      <c r="OER158" s="355"/>
      <c r="OES158" s="355"/>
      <c r="OET158" s="355"/>
      <c r="OEU158" s="355"/>
      <c r="OEV158" s="355"/>
      <c r="OEW158" s="355"/>
      <c r="OEX158" s="355"/>
      <c r="OEY158" s="355"/>
      <c r="OEZ158" s="355"/>
      <c r="OFA158" s="355"/>
      <c r="OFB158" s="355"/>
      <c r="OFC158" s="355"/>
      <c r="OFD158" s="355"/>
      <c r="OFE158" s="355"/>
      <c r="OFF158" s="355"/>
      <c r="OFG158" s="355"/>
      <c r="OFH158" s="355"/>
      <c r="OFI158" s="355"/>
      <c r="OFJ158" s="355"/>
      <c r="OFK158" s="355"/>
      <c r="OFL158" s="355"/>
      <c r="OFM158" s="355"/>
      <c r="OFN158" s="355"/>
      <c r="OFO158" s="355"/>
      <c r="OFP158" s="355"/>
      <c r="OFQ158" s="355"/>
      <c r="OFR158" s="355"/>
      <c r="OFS158" s="355"/>
      <c r="OFT158" s="355"/>
      <c r="OFU158" s="355"/>
      <c r="OFV158" s="355"/>
      <c r="OFW158" s="355"/>
      <c r="OFX158" s="355"/>
      <c r="OFY158" s="355"/>
      <c r="OFZ158" s="355"/>
      <c r="OGA158" s="355"/>
      <c r="OGB158" s="355"/>
      <c r="OGC158" s="355"/>
      <c r="OGD158" s="355"/>
      <c r="OGE158" s="355"/>
      <c r="OGF158" s="355"/>
      <c r="OGG158" s="355"/>
      <c r="OGH158" s="355"/>
      <c r="OGI158" s="355"/>
      <c r="OGJ158" s="355"/>
      <c r="OGK158" s="355"/>
      <c r="OGL158" s="355"/>
      <c r="OGM158" s="355"/>
      <c r="OGN158" s="355"/>
      <c r="OGO158" s="355"/>
      <c r="OGP158" s="355"/>
      <c r="OGQ158" s="355"/>
      <c r="OGR158" s="355"/>
      <c r="OGS158" s="355"/>
      <c r="OGT158" s="355"/>
      <c r="OGU158" s="355"/>
      <c r="OGV158" s="355"/>
      <c r="OGW158" s="355"/>
      <c r="OGX158" s="355"/>
      <c r="OGY158" s="355"/>
      <c r="OGZ158" s="355"/>
      <c r="OHA158" s="355"/>
      <c r="OHB158" s="355"/>
      <c r="OHC158" s="355"/>
      <c r="OHD158" s="355"/>
      <c r="OHE158" s="355"/>
      <c r="OHF158" s="355"/>
      <c r="OHG158" s="355"/>
      <c r="OHH158" s="355"/>
      <c r="OHI158" s="355"/>
      <c r="OHJ158" s="355"/>
      <c r="OHK158" s="355"/>
      <c r="OHL158" s="355"/>
      <c r="OHM158" s="355"/>
      <c r="OHN158" s="355"/>
      <c r="OHO158" s="355"/>
      <c r="OHP158" s="355"/>
      <c r="OHQ158" s="355"/>
      <c r="OHR158" s="355"/>
      <c r="OHS158" s="355"/>
      <c r="OHT158" s="355"/>
      <c r="OHU158" s="355"/>
      <c r="OHV158" s="355"/>
      <c r="OHW158" s="355"/>
      <c r="OHX158" s="355"/>
      <c r="OHY158" s="355"/>
      <c r="OHZ158" s="355"/>
      <c r="OIA158" s="355"/>
      <c r="OIB158" s="355"/>
      <c r="OIC158" s="355"/>
      <c r="OID158" s="355"/>
      <c r="OIE158" s="355"/>
      <c r="OIF158" s="355"/>
      <c r="OIG158" s="355"/>
      <c r="OIH158" s="355"/>
      <c r="OII158" s="355"/>
      <c r="OIJ158" s="355"/>
      <c r="OIK158" s="355"/>
      <c r="OIL158" s="355"/>
      <c r="OIM158" s="355"/>
      <c r="OIN158" s="355"/>
      <c r="OIO158" s="355"/>
      <c r="OIP158" s="355"/>
      <c r="OIQ158" s="355"/>
      <c r="OIR158" s="355"/>
      <c r="OIS158" s="355"/>
      <c r="OIT158" s="355"/>
      <c r="OIU158" s="355"/>
      <c r="OIV158" s="355"/>
      <c r="OIW158" s="355"/>
      <c r="OIX158" s="355"/>
      <c r="OIY158" s="355"/>
      <c r="OIZ158" s="355"/>
      <c r="OJA158" s="355"/>
      <c r="OJB158" s="355"/>
      <c r="OJC158" s="355"/>
      <c r="OJD158" s="355"/>
      <c r="OJE158" s="355"/>
      <c r="OJF158" s="355"/>
      <c r="OJG158" s="355"/>
      <c r="OJH158" s="355"/>
      <c r="OJI158" s="355"/>
      <c r="OJJ158" s="355"/>
      <c r="OJK158" s="355"/>
      <c r="OJL158" s="355"/>
      <c r="OJM158" s="355"/>
      <c r="OJN158" s="355"/>
      <c r="OJO158" s="355"/>
      <c r="OJP158" s="355"/>
      <c r="OJQ158" s="355"/>
      <c r="OJR158" s="355"/>
      <c r="OJS158" s="355"/>
      <c r="OJT158" s="355"/>
      <c r="OJU158" s="355"/>
      <c r="OJV158" s="355"/>
      <c r="OJW158" s="355"/>
      <c r="OJX158" s="355"/>
      <c r="OJY158" s="355"/>
      <c r="OJZ158" s="355"/>
      <c r="OKA158" s="355"/>
      <c r="OKB158" s="355"/>
      <c r="OKC158" s="355"/>
      <c r="OKD158" s="355"/>
      <c r="OKE158" s="355"/>
      <c r="OKF158" s="355"/>
      <c r="OKG158" s="355"/>
      <c r="OKH158" s="355"/>
      <c r="OKI158" s="355"/>
      <c r="OKJ158" s="355"/>
      <c r="OKK158" s="355"/>
      <c r="OKL158" s="355"/>
      <c r="OKM158" s="355"/>
      <c r="OKN158" s="355"/>
      <c r="OKO158" s="355"/>
      <c r="OKP158" s="355"/>
      <c r="OKQ158" s="355"/>
      <c r="OKR158" s="355"/>
      <c r="OKS158" s="355"/>
      <c r="OKT158" s="355"/>
      <c r="OKU158" s="355"/>
      <c r="OKV158" s="355"/>
      <c r="OKW158" s="355"/>
      <c r="OKX158" s="355"/>
      <c r="OKY158" s="355"/>
      <c r="OKZ158" s="355"/>
      <c r="OLA158" s="355"/>
      <c r="OLB158" s="355"/>
      <c r="OLC158" s="355"/>
      <c r="OLD158" s="355"/>
      <c r="OLE158" s="355"/>
      <c r="OLF158" s="355"/>
      <c r="OLG158" s="355"/>
      <c r="OLH158" s="355"/>
      <c r="OLI158" s="355"/>
      <c r="OLJ158" s="355"/>
      <c r="OLK158" s="355"/>
      <c r="OLL158" s="355"/>
      <c r="OLM158" s="355"/>
      <c r="OLN158" s="355"/>
      <c r="OLO158" s="355"/>
      <c r="OLP158" s="355"/>
      <c r="OLQ158" s="355"/>
      <c r="OLR158" s="355"/>
      <c r="OLS158" s="355"/>
      <c r="OLT158" s="355"/>
      <c r="OLU158" s="355"/>
      <c r="OLV158" s="355"/>
      <c r="OLW158" s="355"/>
      <c r="OLX158" s="355"/>
      <c r="OLY158" s="355"/>
      <c r="OLZ158" s="355"/>
      <c r="OMA158" s="355"/>
      <c r="OMB158" s="355"/>
      <c r="OMC158" s="355"/>
      <c r="OMD158" s="355"/>
      <c r="OME158" s="355"/>
      <c r="OMF158" s="355"/>
      <c r="OMG158" s="355"/>
      <c r="OMH158" s="355"/>
      <c r="OMI158" s="355"/>
      <c r="OMJ158" s="355"/>
      <c r="OMK158" s="355"/>
      <c r="OML158" s="355"/>
      <c r="OMM158" s="355"/>
      <c r="OMN158" s="355"/>
      <c r="OMO158" s="355"/>
      <c r="OMP158" s="355"/>
      <c r="OMQ158" s="355"/>
      <c r="OMR158" s="355"/>
      <c r="OMS158" s="355"/>
      <c r="OMT158" s="355"/>
      <c r="OMU158" s="355"/>
      <c r="ONB158" s="355"/>
      <c r="ONC158" s="355"/>
      <c r="OND158" s="355"/>
      <c r="ONE158" s="355"/>
      <c r="ONF158" s="355"/>
      <c r="ONG158" s="355"/>
      <c r="ONH158" s="355"/>
      <c r="ONI158" s="355"/>
      <c r="ONJ158" s="355"/>
      <c r="ONK158" s="355"/>
      <c r="ONL158" s="355"/>
      <c r="ONM158" s="355"/>
      <c r="ONN158" s="355"/>
      <c r="ONO158" s="355"/>
      <c r="ONP158" s="355"/>
      <c r="ONQ158" s="355"/>
      <c r="ONR158" s="355"/>
      <c r="ONS158" s="355"/>
      <c r="ONT158" s="355"/>
      <c r="ONU158" s="355"/>
      <c r="ONV158" s="355"/>
      <c r="ONW158" s="355"/>
      <c r="ONX158" s="355"/>
      <c r="ONY158" s="355"/>
      <c r="ONZ158" s="355"/>
      <c r="OOA158" s="355"/>
      <c r="OOB158" s="355"/>
      <c r="OOC158" s="355"/>
      <c r="OOD158" s="355"/>
      <c r="OOE158" s="355"/>
      <c r="OOF158" s="355"/>
      <c r="OOG158" s="355"/>
      <c r="OOH158" s="355"/>
      <c r="OOI158" s="355"/>
      <c r="OOJ158" s="355"/>
      <c r="OOK158" s="355"/>
      <c r="OOL158" s="355"/>
      <c r="OOM158" s="355"/>
      <c r="OON158" s="355"/>
      <c r="OOO158" s="355"/>
      <c r="OOP158" s="355"/>
      <c r="OOQ158" s="355"/>
      <c r="OOR158" s="355"/>
      <c r="OOS158" s="355"/>
      <c r="OOT158" s="355"/>
      <c r="OOU158" s="355"/>
      <c r="OOV158" s="355"/>
      <c r="OOW158" s="355"/>
      <c r="OOX158" s="355"/>
      <c r="OOY158" s="355"/>
      <c r="OOZ158" s="355"/>
      <c r="OPA158" s="355"/>
      <c r="OPB158" s="355"/>
      <c r="OPC158" s="355"/>
      <c r="OPD158" s="355"/>
      <c r="OPE158" s="355"/>
      <c r="OPF158" s="355"/>
      <c r="OPG158" s="355"/>
      <c r="OPH158" s="355"/>
      <c r="OPI158" s="355"/>
      <c r="OPJ158" s="355"/>
      <c r="OPK158" s="355"/>
      <c r="OPL158" s="355"/>
      <c r="OPM158" s="355"/>
      <c r="OPN158" s="355"/>
      <c r="OPO158" s="355"/>
      <c r="OPP158" s="355"/>
      <c r="OPQ158" s="355"/>
      <c r="OPR158" s="355"/>
      <c r="OPS158" s="355"/>
      <c r="OPT158" s="355"/>
      <c r="OPU158" s="355"/>
      <c r="OPV158" s="355"/>
      <c r="OPW158" s="355"/>
      <c r="OPX158" s="355"/>
      <c r="OPY158" s="355"/>
      <c r="OPZ158" s="355"/>
      <c r="OQA158" s="355"/>
      <c r="OQB158" s="355"/>
      <c r="OQC158" s="355"/>
      <c r="OQD158" s="355"/>
      <c r="OQE158" s="355"/>
      <c r="OQF158" s="355"/>
      <c r="OQG158" s="355"/>
      <c r="OQH158" s="355"/>
      <c r="OQI158" s="355"/>
      <c r="OQJ158" s="355"/>
      <c r="OQK158" s="355"/>
      <c r="OQL158" s="355"/>
      <c r="OQM158" s="355"/>
      <c r="OQN158" s="355"/>
      <c r="OQO158" s="355"/>
      <c r="OQP158" s="355"/>
      <c r="OQQ158" s="355"/>
      <c r="OQR158" s="355"/>
      <c r="OQS158" s="355"/>
      <c r="OQT158" s="355"/>
      <c r="OQU158" s="355"/>
      <c r="OQV158" s="355"/>
      <c r="OQW158" s="355"/>
      <c r="OQX158" s="355"/>
      <c r="OQY158" s="355"/>
      <c r="OQZ158" s="355"/>
      <c r="ORA158" s="355"/>
      <c r="ORB158" s="355"/>
      <c r="ORC158" s="355"/>
      <c r="ORD158" s="355"/>
      <c r="ORE158" s="355"/>
      <c r="ORF158" s="355"/>
      <c r="ORG158" s="355"/>
      <c r="ORH158" s="355"/>
      <c r="ORI158" s="355"/>
      <c r="ORJ158" s="355"/>
      <c r="ORK158" s="355"/>
      <c r="ORL158" s="355"/>
      <c r="ORM158" s="355"/>
      <c r="ORN158" s="355"/>
      <c r="ORO158" s="355"/>
      <c r="ORP158" s="355"/>
      <c r="ORQ158" s="355"/>
      <c r="ORR158" s="355"/>
      <c r="ORS158" s="355"/>
      <c r="ORT158" s="355"/>
      <c r="ORU158" s="355"/>
      <c r="ORV158" s="355"/>
      <c r="ORW158" s="355"/>
      <c r="ORX158" s="355"/>
      <c r="ORY158" s="355"/>
      <c r="ORZ158" s="355"/>
      <c r="OSA158" s="355"/>
      <c r="OSB158" s="355"/>
      <c r="OSC158" s="355"/>
      <c r="OSD158" s="355"/>
      <c r="OSE158" s="355"/>
      <c r="OSF158" s="355"/>
      <c r="OSG158" s="355"/>
      <c r="OSH158" s="355"/>
      <c r="OSI158" s="355"/>
      <c r="OSJ158" s="355"/>
      <c r="OSK158" s="355"/>
      <c r="OSL158" s="355"/>
      <c r="OSM158" s="355"/>
      <c r="OSN158" s="355"/>
      <c r="OSO158" s="355"/>
      <c r="OSP158" s="355"/>
      <c r="OSQ158" s="355"/>
      <c r="OSR158" s="355"/>
      <c r="OSS158" s="355"/>
      <c r="OST158" s="355"/>
      <c r="OSU158" s="355"/>
      <c r="OSV158" s="355"/>
      <c r="OSW158" s="355"/>
      <c r="OSX158" s="355"/>
      <c r="OSY158" s="355"/>
      <c r="OSZ158" s="355"/>
      <c r="OTA158" s="355"/>
      <c r="OTB158" s="355"/>
      <c r="OTC158" s="355"/>
      <c r="OTD158" s="355"/>
      <c r="OTE158" s="355"/>
      <c r="OTF158" s="355"/>
      <c r="OTG158" s="355"/>
      <c r="OTH158" s="355"/>
      <c r="OTI158" s="355"/>
      <c r="OTJ158" s="355"/>
      <c r="OTK158" s="355"/>
      <c r="OTL158" s="355"/>
      <c r="OTM158" s="355"/>
      <c r="OTN158" s="355"/>
      <c r="OTO158" s="355"/>
      <c r="OTP158" s="355"/>
      <c r="OTQ158" s="355"/>
      <c r="OTR158" s="355"/>
      <c r="OTS158" s="355"/>
      <c r="OTT158" s="355"/>
      <c r="OTU158" s="355"/>
      <c r="OTV158" s="355"/>
      <c r="OTW158" s="355"/>
      <c r="OTX158" s="355"/>
      <c r="OTY158" s="355"/>
      <c r="OTZ158" s="355"/>
      <c r="OUA158" s="355"/>
      <c r="OUB158" s="355"/>
      <c r="OUC158" s="355"/>
      <c r="OUD158" s="355"/>
      <c r="OUE158" s="355"/>
      <c r="OUF158" s="355"/>
      <c r="OUG158" s="355"/>
      <c r="OUH158" s="355"/>
      <c r="OUI158" s="355"/>
      <c r="OUJ158" s="355"/>
      <c r="OUK158" s="355"/>
      <c r="OUL158" s="355"/>
      <c r="OUM158" s="355"/>
      <c r="OUN158" s="355"/>
      <c r="OUO158" s="355"/>
      <c r="OUP158" s="355"/>
      <c r="OUQ158" s="355"/>
      <c r="OUR158" s="355"/>
      <c r="OUS158" s="355"/>
      <c r="OUT158" s="355"/>
      <c r="OUU158" s="355"/>
      <c r="OUV158" s="355"/>
      <c r="OUW158" s="355"/>
      <c r="OUX158" s="355"/>
      <c r="OUY158" s="355"/>
      <c r="OUZ158" s="355"/>
      <c r="OVA158" s="355"/>
      <c r="OVB158" s="355"/>
      <c r="OVC158" s="355"/>
      <c r="OVD158" s="355"/>
      <c r="OVE158" s="355"/>
      <c r="OVF158" s="355"/>
      <c r="OVG158" s="355"/>
      <c r="OVH158" s="355"/>
      <c r="OVI158" s="355"/>
      <c r="OVJ158" s="355"/>
      <c r="OVK158" s="355"/>
      <c r="OVL158" s="355"/>
      <c r="OVM158" s="355"/>
      <c r="OVN158" s="355"/>
      <c r="OVO158" s="355"/>
      <c r="OVP158" s="355"/>
      <c r="OVQ158" s="355"/>
      <c r="OVR158" s="355"/>
      <c r="OVS158" s="355"/>
      <c r="OVT158" s="355"/>
      <c r="OVU158" s="355"/>
      <c r="OVV158" s="355"/>
      <c r="OVW158" s="355"/>
      <c r="OVX158" s="355"/>
      <c r="OVY158" s="355"/>
      <c r="OVZ158" s="355"/>
      <c r="OWA158" s="355"/>
      <c r="OWB158" s="355"/>
      <c r="OWC158" s="355"/>
      <c r="OWD158" s="355"/>
      <c r="OWE158" s="355"/>
      <c r="OWF158" s="355"/>
      <c r="OWG158" s="355"/>
      <c r="OWH158" s="355"/>
      <c r="OWI158" s="355"/>
      <c r="OWJ158" s="355"/>
      <c r="OWK158" s="355"/>
      <c r="OWL158" s="355"/>
      <c r="OWM158" s="355"/>
      <c r="OWN158" s="355"/>
      <c r="OWO158" s="355"/>
      <c r="OWP158" s="355"/>
      <c r="OWQ158" s="355"/>
      <c r="OWX158" s="355"/>
      <c r="OWY158" s="355"/>
      <c r="OWZ158" s="355"/>
      <c r="OXA158" s="355"/>
      <c r="OXB158" s="355"/>
      <c r="OXC158" s="355"/>
      <c r="OXD158" s="355"/>
      <c r="OXE158" s="355"/>
      <c r="OXF158" s="355"/>
      <c r="OXG158" s="355"/>
      <c r="OXH158" s="355"/>
      <c r="OXI158" s="355"/>
      <c r="OXJ158" s="355"/>
      <c r="OXK158" s="355"/>
      <c r="OXL158" s="355"/>
      <c r="OXM158" s="355"/>
      <c r="OXN158" s="355"/>
      <c r="OXO158" s="355"/>
      <c r="OXP158" s="355"/>
      <c r="OXQ158" s="355"/>
      <c r="OXR158" s="355"/>
      <c r="OXS158" s="355"/>
      <c r="OXT158" s="355"/>
      <c r="OXU158" s="355"/>
      <c r="OXV158" s="355"/>
      <c r="OXW158" s="355"/>
      <c r="OXX158" s="355"/>
      <c r="OXY158" s="355"/>
      <c r="OXZ158" s="355"/>
      <c r="OYA158" s="355"/>
      <c r="OYB158" s="355"/>
      <c r="OYC158" s="355"/>
      <c r="OYD158" s="355"/>
      <c r="OYE158" s="355"/>
      <c r="OYF158" s="355"/>
      <c r="OYG158" s="355"/>
      <c r="OYH158" s="355"/>
      <c r="OYI158" s="355"/>
      <c r="OYJ158" s="355"/>
      <c r="OYK158" s="355"/>
      <c r="OYL158" s="355"/>
      <c r="OYM158" s="355"/>
      <c r="OYN158" s="355"/>
      <c r="OYO158" s="355"/>
      <c r="OYP158" s="355"/>
      <c r="OYQ158" s="355"/>
      <c r="OYR158" s="355"/>
      <c r="OYS158" s="355"/>
      <c r="OYT158" s="355"/>
      <c r="OYU158" s="355"/>
      <c r="OYV158" s="355"/>
      <c r="OYW158" s="355"/>
      <c r="OYX158" s="355"/>
      <c r="OYY158" s="355"/>
      <c r="OYZ158" s="355"/>
      <c r="OZA158" s="355"/>
      <c r="OZB158" s="355"/>
      <c r="OZC158" s="355"/>
      <c r="OZD158" s="355"/>
      <c r="OZE158" s="355"/>
      <c r="OZF158" s="355"/>
      <c r="OZG158" s="355"/>
      <c r="OZH158" s="355"/>
      <c r="OZI158" s="355"/>
      <c r="OZJ158" s="355"/>
      <c r="OZK158" s="355"/>
      <c r="OZL158" s="355"/>
      <c r="OZM158" s="355"/>
      <c r="OZN158" s="355"/>
      <c r="OZO158" s="355"/>
      <c r="OZP158" s="355"/>
      <c r="OZQ158" s="355"/>
      <c r="OZR158" s="355"/>
      <c r="OZS158" s="355"/>
      <c r="OZT158" s="355"/>
      <c r="OZU158" s="355"/>
      <c r="OZV158" s="355"/>
      <c r="OZW158" s="355"/>
      <c r="OZX158" s="355"/>
      <c r="OZY158" s="355"/>
      <c r="OZZ158" s="355"/>
      <c r="PAA158" s="355"/>
      <c r="PAB158" s="355"/>
      <c r="PAC158" s="355"/>
      <c r="PAD158" s="355"/>
      <c r="PAE158" s="355"/>
      <c r="PAF158" s="355"/>
      <c r="PAG158" s="355"/>
      <c r="PAH158" s="355"/>
      <c r="PAI158" s="355"/>
      <c r="PAJ158" s="355"/>
      <c r="PAK158" s="355"/>
      <c r="PAL158" s="355"/>
      <c r="PAM158" s="355"/>
      <c r="PAN158" s="355"/>
      <c r="PAO158" s="355"/>
      <c r="PAP158" s="355"/>
      <c r="PAQ158" s="355"/>
      <c r="PAR158" s="355"/>
      <c r="PAS158" s="355"/>
      <c r="PAT158" s="355"/>
      <c r="PAU158" s="355"/>
      <c r="PAV158" s="355"/>
      <c r="PAW158" s="355"/>
      <c r="PAX158" s="355"/>
      <c r="PAY158" s="355"/>
      <c r="PAZ158" s="355"/>
      <c r="PBA158" s="355"/>
      <c r="PBB158" s="355"/>
      <c r="PBC158" s="355"/>
      <c r="PBD158" s="355"/>
      <c r="PBE158" s="355"/>
      <c r="PBF158" s="355"/>
      <c r="PBG158" s="355"/>
      <c r="PBH158" s="355"/>
      <c r="PBI158" s="355"/>
      <c r="PBJ158" s="355"/>
      <c r="PBK158" s="355"/>
      <c r="PBL158" s="355"/>
      <c r="PBM158" s="355"/>
      <c r="PBN158" s="355"/>
      <c r="PBO158" s="355"/>
      <c r="PBP158" s="355"/>
      <c r="PBQ158" s="355"/>
      <c r="PBR158" s="355"/>
      <c r="PBS158" s="355"/>
      <c r="PBT158" s="355"/>
      <c r="PBU158" s="355"/>
      <c r="PBV158" s="355"/>
      <c r="PBW158" s="355"/>
      <c r="PBX158" s="355"/>
      <c r="PBY158" s="355"/>
      <c r="PBZ158" s="355"/>
      <c r="PCA158" s="355"/>
      <c r="PCB158" s="355"/>
      <c r="PCC158" s="355"/>
      <c r="PCD158" s="355"/>
      <c r="PCE158" s="355"/>
      <c r="PCF158" s="355"/>
      <c r="PCG158" s="355"/>
      <c r="PCH158" s="355"/>
      <c r="PCI158" s="355"/>
      <c r="PCJ158" s="355"/>
      <c r="PCK158" s="355"/>
      <c r="PCL158" s="355"/>
      <c r="PCM158" s="355"/>
      <c r="PCN158" s="355"/>
      <c r="PCO158" s="355"/>
      <c r="PCP158" s="355"/>
      <c r="PCQ158" s="355"/>
      <c r="PCR158" s="355"/>
      <c r="PCS158" s="355"/>
      <c r="PCT158" s="355"/>
      <c r="PCU158" s="355"/>
      <c r="PCV158" s="355"/>
      <c r="PCW158" s="355"/>
      <c r="PCX158" s="355"/>
      <c r="PCY158" s="355"/>
      <c r="PCZ158" s="355"/>
      <c r="PDA158" s="355"/>
      <c r="PDB158" s="355"/>
      <c r="PDC158" s="355"/>
      <c r="PDD158" s="355"/>
      <c r="PDE158" s="355"/>
      <c r="PDF158" s="355"/>
      <c r="PDG158" s="355"/>
      <c r="PDH158" s="355"/>
      <c r="PDI158" s="355"/>
      <c r="PDJ158" s="355"/>
      <c r="PDK158" s="355"/>
      <c r="PDL158" s="355"/>
      <c r="PDM158" s="355"/>
      <c r="PDN158" s="355"/>
      <c r="PDO158" s="355"/>
      <c r="PDP158" s="355"/>
      <c r="PDQ158" s="355"/>
      <c r="PDR158" s="355"/>
      <c r="PDS158" s="355"/>
      <c r="PDT158" s="355"/>
      <c r="PDU158" s="355"/>
      <c r="PDV158" s="355"/>
      <c r="PDW158" s="355"/>
      <c r="PDX158" s="355"/>
      <c r="PDY158" s="355"/>
      <c r="PDZ158" s="355"/>
      <c r="PEA158" s="355"/>
      <c r="PEB158" s="355"/>
      <c r="PEC158" s="355"/>
      <c r="PED158" s="355"/>
      <c r="PEE158" s="355"/>
      <c r="PEF158" s="355"/>
      <c r="PEG158" s="355"/>
      <c r="PEH158" s="355"/>
      <c r="PEI158" s="355"/>
      <c r="PEJ158" s="355"/>
      <c r="PEK158" s="355"/>
      <c r="PEL158" s="355"/>
      <c r="PEM158" s="355"/>
      <c r="PEN158" s="355"/>
      <c r="PEO158" s="355"/>
      <c r="PEP158" s="355"/>
      <c r="PEQ158" s="355"/>
      <c r="PER158" s="355"/>
      <c r="PES158" s="355"/>
      <c r="PET158" s="355"/>
      <c r="PEU158" s="355"/>
      <c r="PEV158" s="355"/>
      <c r="PEW158" s="355"/>
      <c r="PEX158" s="355"/>
      <c r="PEY158" s="355"/>
      <c r="PEZ158" s="355"/>
      <c r="PFA158" s="355"/>
      <c r="PFB158" s="355"/>
      <c r="PFC158" s="355"/>
      <c r="PFD158" s="355"/>
      <c r="PFE158" s="355"/>
      <c r="PFF158" s="355"/>
      <c r="PFG158" s="355"/>
      <c r="PFH158" s="355"/>
      <c r="PFI158" s="355"/>
      <c r="PFJ158" s="355"/>
      <c r="PFK158" s="355"/>
      <c r="PFL158" s="355"/>
      <c r="PFM158" s="355"/>
      <c r="PFN158" s="355"/>
      <c r="PFO158" s="355"/>
      <c r="PFP158" s="355"/>
      <c r="PFQ158" s="355"/>
      <c r="PFR158" s="355"/>
      <c r="PFS158" s="355"/>
      <c r="PFT158" s="355"/>
      <c r="PFU158" s="355"/>
      <c r="PFV158" s="355"/>
      <c r="PFW158" s="355"/>
      <c r="PFX158" s="355"/>
      <c r="PFY158" s="355"/>
      <c r="PFZ158" s="355"/>
      <c r="PGA158" s="355"/>
      <c r="PGB158" s="355"/>
      <c r="PGC158" s="355"/>
      <c r="PGD158" s="355"/>
      <c r="PGE158" s="355"/>
      <c r="PGF158" s="355"/>
      <c r="PGG158" s="355"/>
      <c r="PGH158" s="355"/>
      <c r="PGI158" s="355"/>
      <c r="PGJ158" s="355"/>
      <c r="PGK158" s="355"/>
      <c r="PGL158" s="355"/>
      <c r="PGM158" s="355"/>
      <c r="PGT158" s="355"/>
      <c r="PGU158" s="355"/>
      <c r="PGV158" s="355"/>
      <c r="PGW158" s="355"/>
      <c r="PGX158" s="355"/>
      <c r="PGY158" s="355"/>
      <c r="PGZ158" s="355"/>
      <c r="PHA158" s="355"/>
      <c r="PHB158" s="355"/>
      <c r="PHC158" s="355"/>
      <c r="PHD158" s="355"/>
      <c r="PHE158" s="355"/>
      <c r="PHF158" s="355"/>
      <c r="PHG158" s="355"/>
      <c r="PHH158" s="355"/>
      <c r="PHI158" s="355"/>
      <c r="PHJ158" s="355"/>
      <c r="PHK158" s="355"/>
      <c r="PHL158" s="355"/>
      <c r="PHM158" s="355"/>
      <c r="PHN158" s="355"/>
      <c r="PHO158" s="355"/>
      <c r="PHP158" s="355"/>
      <c r="PHQ158" s="355"/>
      <c r="PHR158" s="355"/>
      <c r="PHS158" s="355"/>
      <c r="PHT158" s="355"/>
      <c r="PHU158" s="355"/>
      <c r="PHV158" s="355"/>
      <c r="PHW158" s="355"/>
      <c r="PHX158" s="355"/>
      <c r="PHY158" s="355"/>
      <c r="PHZ158" s="355"/>
      <c r="PIA158" s="355"/>
      <c r="PIB158" s="355"/>
      <c r="PIC158" s="355"/>
      <c r="PID158" s="355"/>
      <c r="PIE158" s="355"/>
      <c r="PIF158" s="355"/>
      <c r="PIG158" s="355"/>
      <c r="PIH158" s="355"/>
      <c r="PII158" s="355"/>
      <c r="PIJ158" s="355"/>
      <c r="PIK158" s="355"/>
      <c r="PIL158" s="355"/>
      <c r="PIM158" s="355"/>
      <c r="PIN158" s="355"/>
      <c r="PIO158" s="355"/>
      <c r="PIP158" s="355"/>
      <c r="PIQ158" s="355"/>
      <c r="PIR158" s="355"/>
      <c r="PIS158" s="355"/>
      <c r="PIT158" s="355"/>
      <c r="PIU158" s="355"/>
      <c r="PIV158" s="355"/>
      <c r="PIW158" s="355"/>
      <c r="PIX158" s="355"/>
      <c r="PIY158" s="355"/>
      <c r="PIZ158" s="355"/>
      <c r="PJA158" s="355"/>
      <c r="PJB158" s="355"/>
      <c r="PJC158" s="355"/>
      <c r="PJD158" s="355"/>
      <c r="PJE158" s="355"/>
      <c r="PJF158" s="355"/>
      <c r="PJG158" s="355"/>
      <c r="PJH158" s="355"/>
      <c r="PJI158" s="355"/>
      <c r="PJJ158" s="355"/>
      <c r="PJK158" s="355"/>
      <c r="PJL158" s="355"/>
      <c r="PJM158" s="355"/>
      <c r="PJN158" s="355"/>
      <c r="PJO158" s="355"/>
      <c r="PJP158" s="355"/>
      <c r="PJQ158" s="355"/>
      <c r="PJR158" s="355"/>
      <c r="PJS158" s="355"/>
      <c r="PJT158" s="355"/>
      <c r="PJU158" s="355"/>
      <c r="PJV158" s="355"/>
      <c r="PJW158" s="355"/>
      <c r="PJX158" s="355"/>
      <c r="PJY158" s="355"/>
      <c r="PJZ158" s="355"/>
      <c r="PKA158" s="355"/>
      <c r="PKB158" s="355"/>
      <c r="PKC158" s="355"/>
      <c r="PKD158" s="355"/>
      <c r="PKE158" s="355"/>
      <c r="PKF158" s="355"/>
      <c r="PKG158" s="355"/>
      <c r="PKH158" s="355"/>
      <c r="PKI158" s="355"/>
      <c r="PKJ158" s="355"/>
      <c r="PKK158" s="355"/>
      <c r="PKL158" s="355"/>
      <c r="PKM158" s="355"/>
      <c r="PKN158" s="355"/>
      <c r="PKO158" s="355"/>
      <c r="PKP158" s="355"/>
      <c r="PKQ158" s="355"/>
      <c r="PKR158" s="355"/>
      <c r="PKS158" s="355"/>
      <c r="PKT158" s="355"/>
      <c r="PKU158" s="355"/>
      <c r="PKV158" s="355"/>
      <c r="PKW158" s="355"/>
      <c r="PKX158" s="355"/>
      <c r="PKY158" s="355"/>
      <c r="PKZ158" s="355"/>
      <c r="PLA158" s="355"/>
      <c r="PLB158" s="355"/>
      <c r="PLC158" s="355"/>
      <c r="PLD158" s="355"/>
      <c r="PLE158" s="355"/>
      <c r="PLF158" s="355"/>
      <c r="PLG158" s="355"/>
      <c r="PLH158" s="355"/>
      <c r="PLI158" s="355"/>
      <c r="PLJ158" s="355"/>
      <c r="PLK158" s="355"/>
      <c r="PLL158" s="355"/>
      <c r="PLM158" s="355"/>
      <c r="PLN158" s="355"/>
      <c r="PLO158" s="355"/>
      <c r="PLP158" s="355"/>
      <c r="PLQ158" s="355"/>
      <c r="PLR158" s="355"/>
      <c r="PLS158" s="355"/>
      <c r="PLT158" s="355"/>
      <c r="PLU158" s="355"/>
      <c r="PLV158" s="355"/>
      <c r="PLW158" s="355"/>
      <c r="PLX158" s="355"/>
      <c r="PLY158" s="355"/>
      <c r="PLZ158" s="355"/>
      <c r="PMA158" s="355"/>
      <c r="PMB158" s="355"/>
      <c r="PMC158" s="355"/>
      <c r="PMD158" s="355"/>
      <c r="PME158" s="355"/>
      <c r="PMF158" s="355"/>
      <c r="PMG158" s="355"/>
      <c r="PMH158" s="355"/>
      <c r="PMI158" s="355"/>
      <c r="PMJ158" s="355"/>
      <c r="PMK158" s="355"/>
      <c r="PML158" s="355"/>
      <c r="PMM158" s="355"/>
      <c r="PMN158" s="355"/>
      <c r="PMO158" s="355"/>
      <c r="PMP158" s="355"/>
      <c r="PMQ158" s="355"/>
      <c r="PMR158" s="355"/>
      <c r="PMS158" s="355"/>
      <c r="PMT158" s="355"/>
      <c r="PMU158" s="355"/>
      <c r="PMV158" s="355"/>
      <c r="PMW158" s="355"/>
      <c r="PMX158" s="355"/>
      <c r="PMY158" s="355"/>
      <c r="PMZ158" s="355"/>
      <c r="PNA158" s="355"/>
      <c r="PNB158" s="355"/>
      <c r="PNC158" s="355"/>
      <c r="PND158" s="355"/>
      <c r="PNE158" s="355"/>
      <c r="PNF158" s="355"/>
      <c r="PNG158" s="355"/>
      <c r="PNH158" s="355"/>
      <c r="PNI158" s="355"/>
      <c r="PNJ158" s="355"/>
      <c r="PNK158" s="355"/>
      <c r="PNL158" s="355"/>
      <c r="PNM158" s="355"/>
      <c r="PNN158" s="355"/>
      <c r="PNO158" s="355"/>
      <c r="PNP158" s="355"/>
      <c r="PNQ158" s="355"/>
      <c r="PNR158" s="355"/>
      <c r="PNS158" s="355"/>
      <c r="PNT158" s="355"/>
      <c r="PNU158" s="355"/>
      <c r="PNV158" s="355"/>
      <c r="PNW158" s="355"/>
      <c r="PNX158" s="355"/>
      <c r="PNY158" s="355"/>
      <c r="PNZ158" s="355"/>
      <c r="POA158" s="355"/>
      <c r="POB158" s="355"/>
      <c r="POC158" s="355"/>
      <c r="POD158" s="355"/>
      <c r="POE158" s="355"/>
      <c r="POF158" s="355"/>
      <c r="POG158" s="355"/>
      <c r="POH158" s="355"/>
      <c r="POI158" s="355"/>
      <c r="POJ158" s="355"/>
      <c r="POK158" s="355"/>
      <c r="POL158" s="355"/>
      <c r="POM158" s="355"/>
      <c r="PON158" s="355"/>
      <c r="POO158" s="355"/>
      <c r="POP158" s="355"/>
      <c r="POQ158" s="355"/>
      <c r="POR158" s="355"/>
      <c r="POS158" s="355"/>
      <c r="POT158" s="355"/>
      <c r="POU158" s="355"/>
      <c r="POV158" s="355"/>
      <c r="POW158" s="355"/>
      <c r="POX158" s="355"/>
      <c r="POY158" s="355"/>
      <c r="POZ158" s="355"/>
      <c r="PPA158" s="355"/>
      <c r="PPB158" s="355"/>
      <c r="PPC158" s="355"/>
      <c r="PPD158" s="355"/>
      <c r="PPE158" s="355"/>
      <c r="PPF158" s="355"/>
      <c r="PPG158" s="355"/>
      <c r="PPH158" s="355"/>
      <c r="PPI158" s="355"/>
      <c r="PPJ158" s="355"/>
      <c r="PPK158" s="355"/>
      <c r="PPL158" s="355"/>
      <c r="PPM158" s="355"/>
      <c r="PPN158" s="355"/>
      <c r="PPO158" s="355"/>
      <c r="PPP158" s="355"/>
      <c r="PPQ158" s="355"/>
      <c r="PPR158" s="355"/>
      <c r="PPS158" s="355"/>
      <c r="PPT158" s="355"/>
      <c r="PPU158" s="355"/>
      <c r="PPV158" s="355"/>
      <c r="PPW158" s="355"/>
      <c r="PPX158" s="355"/>
      <c r="PPY158" s="355"/>
      <c r="PPZ158" s="355"/>
      <c r="PQA158" s="355"/>
      <c r="PQB158" s="355"/>
      <c r="PQC158" s="355"/>
      <c r="PQD158" s="355"/>
      <c r="PQE158" s="355"/>
      <c r="PQF158" s="355"/>
      <c r="PQG158" s="355"/>
      <c r="PQH158" s="355"/>
      <c r="PQI158" s="355"/>
      <c r="PQP158" s="355"/>
      <c r="PQQ158" s="355"/>
      <c r="PQR158" s="355"/>
      <c r="PQS158" s="355"/>
      <c r="PQT158" s="355"/>
      <c r="PQU158" s="355"/>
      <c r="PQV158" s="355"/>
      <c r="PQW158" s="355"/>
      <c r="PQX158" s="355"/>
      <c r="PQY158" s="355"/>
      <c r="PQZ158" s="355"/>
      <c r="PRA158" s="355"/>
      <c r="PRB158" s="355"/>
      <c r="PRC158" s="355"/>
      <c r="PRD158" s="355"/>
      <c r="PRE158" s="355"/>
      <c r="PRF158" s="355"/>
      <c r="PRG158" s="355"/>
      <c r="PRH158" s="355"/>
      <c r="PRI158" s="355"/>
      <c r="PRJ158" s="355"/>
      <c r="PRK158" s="355"/>
      <c r="PRL158" s="355"/>
      <c r="PRM158" s="355"/>
      <c r="PRN158" s="355"/>
      <c r="PRO158" s="355"/>
      <c r="PRP158" s="355"/>
      <c r="PRQ158" s="355"/>
      <c r="PRR158" s="355"/>
      <c r="PRS158" s="355"/>
      <c r="PRT158" s="355"/>
      <c r="PRU158" s="355"/>
      <c r="PRV158" s="355"/>
      <c r="PRW158" s="355"/>
      <c r="PRX158" s="355"/>
      <c r="PRY158" s="355"/>
      <c r="PRZ158" s="355"/>
      <c r="PSA158" s="355"/>
      <c r="PSB158" s="355"/>
      <c r="PSC158" s="355"/>
      <c r="PSD158" s="355"/>
      <c r="PSE158" s="355"/>
      <c r="PSF158" s="355"/>
      <c r="PSG158" s="355"/>
      <c r="PSH158" s="355"/>
      <c r="PSI158" s="355"/>
      <c r="PSJ158" s="355"/>
      <c r="PSK158" s="355"/>
      <c r="PSL158" s="355"/>
      <c r="PSM158" s="355"/>
      <c r="PSN158" s="355"/>
      <c r="PSO158" s="355"/>
      <c r="PSP158" s="355"/>
      <c r="PSQ158" s="355"/>
      <c r="PSR158" s="355"/>
      <c r="PSS158" s="355"/>
      <c r="PST158" s="355"/>
      <c r="PSU158" s="355"/>
      <c r="PSV158" s="355"/>
      <c r="PSW158" s="355"/>
      <c r="PSX158" s="355"/>
      <c r="PSY158" s="355"/>
      <c r="PSZ158" s="355"/>
      <c r="PTA158" s="355"/>
      <c r="PTB158" s="355"/>
      <c r="PTC158" s="355"/>
      <c r="PTD158" s="355"/>
      <c r="PTE158" s="355"/>
      <c r="PTF158" s="355"/>
      <c r="PTG158" s="355"/>
      <c r="PTH158" s="355"/>
      <c r="PTI158" s="355"/>
      <c r="PTJ158" s="355"/>
      <c r="PTK158" s="355"/>
      <c r="PTL158" s="355"/>
      <c r="PTM158" s="355"/>
      <c r="PTN158" s="355"/>
      <c r="PTO158" s="355"/>
      <c r="PTP158" s="355"/>
      <c r="PTQ158" s="355"/>
      <c r="PTR158" s="355"/>
      <c r="PTS158" s="355"/>
      <c r="PTT158" s="355"/>
      <c r="PTU158" s="355"/>
      <c r="PTV158" s="355"/>
      <c r="PTW158" s="355"/>
      <c r="PTX158" s="355"/>
      <c r="PTY158" s="355"/>
      <c r="PTZ158" s="355"/>
      <c r="PUA158" s="355"/>
      <c r="PUB158" s="355"/>
      <c r="PUC158" s="355"/>
      <c r="PUD158" s="355"/>
      <c r="PUE158" s="355"/>
      <c r="PUF158" s="355"/>
      <c r="PUG158" s="355"/>
      <c r="PUH158" s="355"/>
      <c r="PUI158" s="355"/>
      <c r="PUJ158" s="355"/>
      <c r="PUK158" s="355"/>
      <c r="PUL158" s="355"/>
      <c r="PUM158" s="355"/>
      <c r="PUN158" s="355"/>
      <c r="PUO158" s="355"/>
      <c r="PUP158" s="355"/>
      <c r="PUQ158" s="355"/>
      <c r="PUR158" s="355"/>
      <c r="PUS158" s="355"/>
      <c r="PUT158" s="355"/>
      <c r="PUU158" s="355"/>
      <c r="PUV158" s="355"/>
      <c r="PUW158" s="355"/>
      <c r="PUX158" s="355"/>
      <c r="PUY158" s="355"/>
      <c r="PUZ158" s="355"/>
      <c r="PVA158" s="355"/>
      <c r="PVB158" s="355"/>
      <c r="PVC158" s="355"/>
      <c r="PVD158" s="355"/>
      <c r="PVE158" s="355"/>
      <c r="PVF158" s="355"/>
      <c r="PVG158" s="355"/>
      <c r="PVH158" s="355"/>
      <c r="PVI158" s="355"/>
      <c r="PVJ158" s="355"/>
      <c r="PVK158" s="355"/>
      <c r="PVL158" s="355"/>
      <c r="PVM158" s="355"/>
      <c r="PVN158" s="355"/>
      <c r="PVO158" s="355"/>
      <c r="PVP158" s="355"/>
      <c r="PVQ158" s="355"/>
      <c r="PVR158" s="355"/>
      <c r="PVS158" s="355"/>
      <c r="PVT158" s="355"/>
      <c r="PVU158" s="355"/>
      <c r="PVV158" s="355"/>
      <c r="PVW158" s="355"/>
      <c r="PVX158" s="355"/>
      <c r="PVY158" s="355"/>
      <c r="PVZ158" s="355"/>
      <c r="PWA158" s="355"/>
      <c r="PWB158" s="355"/>
      <c r="PWC158" s="355"/>
      <c r="PWD158" s="355"/>
      <c r="PWE158" s="355"/>
      <c r="PWF158" s="355"/>
      <c r="PWG158" s="355"/>
      <c r="PWH158" s="355"/>
      <c r="PWI158" s="355"/>
      <c r="PWJ158" s="355"/>
      <c r="PWK158" s="355"/>
      <c r="PWL158" s="355"/>
      <c r="PWM158" s="355"/>
      <c r="PWN158" s="355"/>
      <c r="PWO158" s="355"/>
      <c r="PWP158" s="355"/>
      <c r="PWQ158" s="355"/>
      <c r="PWR158" s="355"/>
      <c r="PWS158" s="355"/>
      <c r="PWT158" s="355"/>
      <c r="PWU158" s="355"/>
      <c r="PWV158" s="355"/>
      <c r="PWW158" s="355"/>
      <c r="PWX158" s="355"/>
      <c r="PWY158" s="355"/>
      <c r="PWZ158" s="355"/>
      <c r="PXA158" s="355"/>
      <c r="PXB158" s="355"/>
      <c r="PXC158" s="355"/>
      <c r="PXD158" s="355"/>
      <c r="PXE158" s="355"/>
      <c r="PXF158" s="355"/>
      <c r="PXG158" s="355"/>
      <c r="PXH158" s="355"/>
      <c r="PXI158" s="355"/>
      <c r="PXJ158" s="355"/>
      <c r="PXK158" s="355"/>
      <c r="PXL158" s="355"/>
      <c r="PXM158" s="355"/>
      <c r="PXN158" s="355"/>
      <c r="PXO158" s="355"/>
      <c r="PXP158" s="355"/>
      <c r="PXQ158" s="355"/>
      <c r="PXR158" s="355"/>
      <c r="PXS158" s="355"/>
      <c r="PXT158" s="355"/>
      <c r="PXU158" s="355"/>
      <c r="PXV158" s="355"/>
      <c r="PXW158" s="355"/>
      <c r="PXX158" s="355"/>
      <c r="PXY158" s="355"/>
      <c r="PXZ158" s="355"/>
      <c r="PYA158" s="355"/>
      <c r="PYB158" s="355"/>
      <c r="PYC158" s="355"/>
      <c r="PYD158" s="355"/>
      <c r="PYE158" s="355"/>
      <c r="PYF158" s="355"/>
      <c r="PYG158" s="355"/>
      <c r="PYH158" s="355"/>
      <c r="PYI158" s="355"/>
      <c r="PYJ158" s="355"/>
      <c r="PYK158" s="355"/>
      <c r="PYL158" s="355"/>
      <c r="PYM158" s="355"/>
      <c r="PYN158" s="355"/>
      <c r="PYO158" s="355"/>
      <c r="PYP158" s="355"/>
      <c r="PYQ158" s="355"/>
      <c r="PYR158" s="355"/>
      <c r="PYS158" s="355"/>
      <c r="PYT158" s="355"/>
      <c r="PYU158" s="355"/>
      <c r="PYV158" s="355"/>
      <c r="PYW158" s="355"/>
      <c r="PYX158" s="355"/>
      <c r="PYY158" s="355"/>
      <c r="PYZ158" s="355"/>
      <c r="PZA158" s="355"/>
      <c r="PZB158" s="355"/>
      <c r="PZC158" s="355"/>
      <c r="PZD158" s="355"/>
      <c r="PZE158" s="355"/>
      <c r="PZF158" s="355"/>
      <c r="PZG158" s="355"/>
      <c r="PZH158" s="355"/>
      <c r="PZI158" s="355"/>
      <c r="PZJ158" s="355"/>
      <c r="PZK158" s="355"/>
      <c r="PZL158" s="355"/>
      <c r="PZM158" s="355"/>
      <c r="PZN158" s="355"/>
      <c r="PZO158" s="355"/>
      <c r="PZP158" s="355"/>
      <c r="PZQ158" s="355"/>
      <c r="PZR158" s="355"/>
      <c r="PZS158" s="355"/>
      <c r="PZT158" s="355"/>
      <c r="PZU158" s="355"/>
      <c r="PZV158" s="355"/>
      <c r="PZW158" s="355"/>
      <c r="PZX158" s="355"/>
      <c r="PZY158" s="355"/>
      <c r="PZZ158" s="355"/>
      <c r="QAA158" s="355"/>
      <c r="QAB158" s="355"/>
      <c r="QAC158" s="355"/>
      <c r="QAD158" s="355"/>
      <c r="QAE158" s="355"/>
      <c r="QAL158" s="355"/>
      <c r="QAM158" s="355"/>
      <c r="QAN158" s="355"/>
      <c r="QAO158" s="355"/>
      <c r="QAP158" s="355"/>
      <c r="QAQ158" s="355"/>
      <c r="QAR158" s="355"/>
      <c r="QAS158" s="355"/>
      <c r="QAT158" s="355"/>
      <c r="QAU158" s="355"/>
      <c r="QAV158" s="355"/>
      <c r="QAW158" s="355"/>
      <c r="QAX158" s="355"/>
      <c r="QAY158" s="355"/>
      <c r="QAZ158" s="355"/>
      <c r="QBA158" s="355"/>
      <c r="QBB158" s="355"/>
      <c r="QBC158" s="355"/>
      <c r="QBD158" s="355"/>
      <c r="QBE158" s="355"/>
      <c r="QBF158" s="355"/>
      <c r="QBG158" s="355"/>
      <c r="QBH158" s="355"/>
      <c r="QBI158" s="355"/>
      <c r="QBJ158" s="355"/>
      <c r="QBK158" s="355"/>
      <c r="QBL158" s="355"/>
      <c r="QBM158" s="355"/>
      <c r="QBN158" s="355"/>
      <c r="QBO158" s="355"/>
      <c r="QBP158" s="355"/>
      <c r="QBQ158" s="355"/>
      <c r="QBR158" s="355"/>
      <c r="QBS158" s="355"/>
      <c r="QBT158" s="355"/>
      <c r="QBU158" s="355"/>
      <c r="QBV158" s="355"/>
      <c r="QBW158" s="355"/>
      <c r="QBX158" s="355"/>
      <c r="QBY158" s="355"/>
      <c r="QBZ158" s="355"/>
      <c r="QCA158" s="355"/>
      <c r="QCB158" s="355"/>
      <c r="QCC158" s="355"/>
      <c r="QCD158" s="355"/>
      <c r="QCE158" s="355"/>
      <c r="QCF158" s="355"/>
      <c r="QCG158" s="355"/>
      <c r="QCH158" s="355"/>
      <c r="QCI158" s="355"/>
      <c r="QCJ158" s="355"/>
      <c r="QCK158" s="355"/>
      <c r="QCL158" s="355"/>
      <c r="QCM158" s="355"/>
      <c r="QCN158" s="355"/>
      <c r="QCO158" s="355"/>
      <c r="QCP158" s="355"/>
      <c r="QCQ158" s="355"/>
      <c r="QCR158" s="355"/>
      <c r="QCS158" s="355"/>
      <c r="QCT158" s="355"/>
      <c r="QCU158" s="355"/>
      <c r="QCV158" s="355"/>
      <c r="QCW158" s="355"/>
      <c r="QCX158" s="355"/>
      <c r="QCY158" s="355"/>
      <c r="QCZ158" s="355"/>
      <c r="QDA158" s="355"/>
      <c r="QDB158" s="355"/>
      <c r="QDC158" s="355"/>
      <c r="QDD158" s="355"/>
      <c r="QDE158" s="355"/>
      <c r="QDF158" s="355"/>
      <c r="QDG158" s="355"/>
      <c r="QDH158" s="355"/>
      <c r="QDI158" s="355"/>
      <c r="QDJ158" s="355"/>
      <c r="QDK158" s="355"/>
      <c r="QDL158" s="355"/>
      <c r="QDM158" s="355"/>
      <c r="QDN158" s="355"/>
      <c r="QDO158" s="355"/>
      <c r="QDP158" s="355"/>
      <c r="QDQ158" s="355"/>
      <c r="QDR158" s="355"/>
      <c r="QDS158" s="355"/>
      <c r="QDT158" s="355"/>
      <c r="QDU158" s="355"/>
      <c r="QDV158" s="355"/>
      <c r="QDW158" s="355"/>
      <c r="QDX158" s="355"/>
      <c r="QDY158" s="355"/>
      <c r="QDZ158" s="355"/>
      <c r="QEA158" s="355"/>
      <c r="QEB158" s="355"/>
      <c r="QEC158" s="355"/>
      <c r="QED158" s="355"/>
      <c r="QEE158" s="355"/>
      <c r="QEF158" s="355"/>
      <c r="QEG158" s="355"/>
      <c r="QEH158" s="355"/>
      <c r="QEI158" s="355"/>
      <c r="QEJ158" s="355"/>
      <c r="QEK158" s="355"/>
      <c r="QEL158" s="355"/>
      <c r="QEM158" s="355"/>
      <c r="QEN158" s="355"/>
      <c r="QEO158" s="355"/>
      <c r="QEP158" s="355"/>
      <c r="QEQ158" s="355"/>
      <c r="QER158" s="355"/>
      <c r="QES158" s="355"/>
      <c r="QET158" s="355"/>
      <c r="QEU158" s="355"/>
      <c r="QEV158" s="355"/>
      <c r="QEW158" s="355"/>
      <c r="QEX158" s="355"/>
      <c r="QEY158" s="355"/>
      <c r="QEZ158" s="355"/>
      <c r="QFA158" s="355"/>
      <c r="QFB158" s="355"/>
      <c r="QFC158" s="355"/>
      <c r="QFD158" s="355"/>
      <c r="QFE158" s="355"/>
      <c r="QFF158" s="355"/>
      <c r="QFG158" s="355"/>
      <c r="QFH158" s="355"/>
      <c r="QFI158" s="355"/>
      <c r="QFJ158" s="355"/>
      <c r="QFK158" s="355"/>
      <c r="QFL158" s="355"/>
      <c r="QFM158" s="355"/>
      <c r="QFN158" s="355"/>
      <c r="QFO158" s="355"/>
      <c r="QFP158" s="355"/>
      <c r="QFQ158" s="355"/>
      <c r="QFR158" s="355"/>
      <c r="QFS158" s="355"/>
      <c r="QFT158" s="355"/>
      <c r="QFU158" s="355"/>
      <c r="QFV158" s="355"/>
      <c r="QFW158" s="355"/>
      <c r="QFX158" s="355"/>
      <c r="QFY158" s="355"/>
      <c r="QFZ158" s="355"/>
      <c r="QGA158" s="355"/>
      <c r="QGB158" s="355"/>
      <c r="QGC158" s="355"/>
      <c r="QGD158" s="355"/>
      <c r="QGE158" s="355"/>
      <c r="QGF158" s="355"/>
      <c r="QGG158" s="355"/>
      <c r="QGH158" s="355"/>
      <c r="QGI158" s="355"/>
      <c r="QGJ158" s="355"/>
      <c r="QGK158" s="355"/>
      <c r="QGL158" s="355"/>
      <c r="QGM158" s="355"/>
      <c r="QGN158" s="355"/>
      <c r="QGO158" s="355"/>
      <c r="QGP158" s="355"/>
      <c r="QGQ158" s="355"/>
      <c r="QGR158" s="355"/>
      <c r="QGS158" s="355"/>
      <c r="QGT158" s="355"/>
      <c r="QGU158" s="355"/>
      <c r="QGV158" s="355"/>
      <c r="QGW158" s="355"/>
      <c r="QGX158" s="355"/>
      <c r="QGY158" s="355"/>
      <c r="QGZ158" s="355"/>
      <c r="QHA158" s="355"/>
      <c r="QHB158" s="355"/>
      <c r="QHC158" s="355"/>
      <c r="QHD158" s="355"/>
      <c r="QHE158" s="355"/>
      <c r="QHF158" s="355"/>
      <c r="QHG158" s="355"/>
      <c r="QHH158" s="355"/>
      <c r="QHI158" s="355"/>
      <c r="QHJ158" s="355"/>
      <c r="QHK158" s="355"/>
      <c r="QHL158" s="355"/>
      <c r="QHM158" s="355"/>
      <c r="QHN158" s="355"/>
      <c r="QHO158" s="355"/>
      <c r="QHP158" s="355"/>
      <c r="QHQ158" s="355"/>
      <c r="QHR158" s="355"/>
      <c r="QHS158" s="355"/>
      <c r="QHT158" s="355"/>
      <c r="QHU158" s="355"/>
      <c r="QHV158" s="355"/>
      <c r="QHW158" s="355"/>
      <c r="QHX158" s="355"/>
      <c r="QHY158" s="355"/>
      <c r="QHZ158" s="355"/>
      <c r="QIA158" s="355"/>
      <c r="QIB158" s="355"/>
      <c r="QIC158" s="355"/>
      <c r="QID158" s="355"/>
      <c r="QIE158" s="355"/>
      <c r="QIF158" s="355"/>
      <c r="QIG158" s="355"/>
      <c r="QIH158" s="355"/>
      <c r="QII158" s="355"/>
      <c r="QIJ158" s="355"/>
      <c r="QIK158" s="355"/>
      <c r="QIL158" s="355"/>
      <c r="QIM158" s="355"/>
      <c r="QIN158" s="355"/>
      <c r="QIO158" s="355"/>
      <c r="QIP158" s="355"/>
      <c r="QIQ158" s="355"/>
      <c r="QIR158" s="355"/>
      <c r="QIS158" s="355"/>
      <c r="QIT158" s="355"/>
      <c r="QIU158" s="355"/>
      <c r="QIV158" s="355"/>
      <c r="QIW158" s="355"/>
      <c r="QIX158" s="355"/>
      <c r="QIY158" s="355"/>
      <c r="QIZ158" s="355"/>
      <c r="QJA158" s="355"/>
      <c r="QJB158" s="355"/>
      <c r="QJC158" s="355"/>
      <c r="QJD158" s="355"/>
      <c r="QJE158" s="355"/>
      <c r="QJF158" s="355"/>
      <c r="QJG158" s="355"/>
      <c r="QJH158" s="355"/>
      <c r="QJI158" s="355"/>
      <c r="QJJ158" s="355"/>
      <c r="QJK158" s="355"/>
      <c r="QJL158" s="355"/>
      <c r="QJM158" s="355"/>
      <c r="QJN158" s="355"/>
      <c r="QJO158" s="355"/>
      <c r="QJP158" s="355"/>
      <c r="QJQ158" s="355"/>
      <c r="QJR158" s="355"/>
      <c r="QJS158" s="355"/>
      <c r="QJT158" s="355"/>
      <c r="QJU158" s="355"/>
      <c r="QJV158" s="355"/>
      <c r="QJW158" s="355"/>
      <c r="QJX158" s="355"/>
      <c r="QJY158" s="355"/>
      <c r="QJZ158" s="355"/>
      <c r="QKA158" s="355"/>
      <c r="QKH158" s="355"/>
      <c r="QKI158" s="355"/>
      <c r="QKJ158" s="355"/>
      <c r="QKK158" s="355"/>
      <c r="QKL158" s="355"/>
      <c r="QKM158" s="355"/>
      <c r="QKN158" s="355"/>
      <c r="QKO158" s="355"/>
      <c r="QKP158" s="355"/>
      <c r="QKQ158" s="355"/>
      <c r="QKR158" s="355"/>
      <c r="QKS158" s="355"/>
      <c r="QKT158" s="355"/>
      <c r="QKU158" s="355"/>
      <c r="QKV158" s="355"/>
      <c r="QKW158" s="355"/>
      <c r="QKX158" s="355"/>
      <c r="QKY158" s="355"/>
      <c r="QKZ158" s="355"/>
      <c r="QLA158" s="355"/>
      <c r="QLB158" s="355"/>
      <c r="QLC158" s="355"/>
      <c r="QLD158" s="355"/>
      <c r="QLE158" s="355"/>
      <c r="QLF158" s="355"/>
      <c r="QLG158" s="355"/>
      <c r="QLH158" s="355"/>
      <c r="QLI158" s="355"/>
      <c r="QLJ158" s="355"/>
      <c r="QLK158" s="355"/>
      <c r="QLL158" s="355"/>
      <c r="QLM158" s="355"/>
      <c r="QLN158" s="355"/>
      <c r="QLO158" s="355"/>
      <c r="QLP158" s="355"/>
      <c r="QLQ158" s="355"/>
      <c r="QLR158" s="355"/>
      <c r="QLS158" s="355"/>
      <c r="QLT158" s="355"/>
      <c r="QLU158" s="355"/>
      <c r="QLV158" s="355"/>
      <c r="QLW158" s="355"/>
      <c r="QLX158" s="355"/>
      <c r="QLY158" s="355"/>
      <c r="QLZ158" s="355"/>
      <c r="QMA158" s="355"/>
      <c r="QMB158" s="355"/>
      <c r="QMC158" s="355"/>
      <c r="QMD158" s="355"/>
      <c r="QME158" s="355"/>
      <c r="QMF158" s="355"/>
      <c r="QMG158" s="355"/>
      <c r="QMH158" s="355"/>
      <c r="QMI158" s="355"/>
      <c r="QMJ158" s="355"/>
      <c r="QMK158" s="355"/>
      <c r="QML158" s="355"/>
      <c r="QMM158" s="355"/>
      <c r="QMN158" s="355"/>
      <c r="QMO158" s="355"/>
      <c r="QMP158" s="355"/>
      <c r="QMQ158" s="355"/>
      <c r="QMR158" s="355"/>
      <c r="QMS158" s="355"/>
      <c r="QMT158" s="355"/>
      <c r="QMU158" s="355"/>
      <c r="QMV158" s="355"/>
      <c r="QMW158" s="355"/>
      <c r="QMX158" s="355"/>
      <c r="QMY158" s="355"/>
      <c r="QMZ158" s="355"/>
      <c r="QNA158" s="355"/>
      <c r="QNB158" s="355"/>
      <c r="QNC158" s="355"/>
      <c r="QND158" s="355"/>
      <c r="QNE158" s="355"/>
      <c r="QNF158" s="355"/>
      <c r="QNG158" s="355"/>
      <c r="QNH158" s="355"/>
      <c r="QNI158" s="355"/>
      <c r="QNJ158" s="355"/>
      <c r="QNK158" s="355"/>
      <c r="QNL158" s="355"/>
      <c r="QNM158" s="355"/>
      <c r="QNN158" s="355"/>
      <c r="QNO158" s="355"/>
      <c r="QNP158" s="355"/>
      <c r="QNQ158" s="355"/>
      <c r="QNR158" s="355"/>
      <c r="QNS158" s="355"/>
      <c r="QNT158" s="355"/>
      <c r="QNU158" s="355"/>
      <c r="QNV158" s="355"/>
      <c r="QNW158" s="355"/>
      <c r="QNX158" s="355"/>
      <c r="QNY158" s="355"/>
      <c r="QNZ158" s="355"/>
      <c r="QOA158" s="355"/>
      <c r="QOB158" s="355"/>
      <c r="QOC158" s="355"/>
      <c r="QOD158" s="355"/>
      <c r="QOE158" s="355"/>
      <c r="QOF158" s="355"/>
      <c r="QOG158" s="355"/>
      <c r="QOH158" s="355"/>
      <c r="QOI158" s="355"/>
      <c r="QOJ158" s="355"/>
      <c r="QOK158" s="355"/>
      <c r="QOL158" s="355"/>
      <c r="QOM158" s="355"/>
      <c r="QON158" s="355"/>
      <c r="QOO158" s="355"/>
      <c r="QOP158" s="355"/>
      <c r="QOQ158" s="355"/>
      <c r="QOR158" s="355"/>
      <c r="QOS158" s="355"/>
      <c r="QOT158" s="355"/>
      <c r="QOU158" s="355"/>
      <c r="QOV158" s="355"/>
      <c r="QOW158" s="355"/>
      <c r="QOX158" s="355"/>
      <c r="QOY158" s="355"/>
      <c r="QOZ158" s="355"/>
      <c r="QPA158" s="355"/>
      <c r="QPB158" s="355"/>
      <c r="QPC158" s="355"/>
      <c r="QPD158" s="355"/>
      <c r="QPE158" s="355"/>
      <c r="QPF158" s="355"/>
      <c r="QPG158" s="355"/>
      <c r="QPH158" s="355"/>
      <c r="QPI158" s="355"/>
      <c r="QPJ158" s="355"/>
      <c r="QPK158" s="355"/>
      <c r="QPL158" s="355"/>
      <c r="QPM158" s="355"/>
      <c r="QPN158" s="355"/>
      <c r="QPO158" s="355"/>
      <c r="QPP158" s="355"/>
      <c r="QPQ158" s="355"/>
      <c r="QPR158" s="355"/>
      <c r="QPS158" s="355"/>
      <c r="QPT158" s="355"/>
      <c r="QPU158" s="355"/>
      <c r="QPV158" s="355"/>
      <c r="QPW158" s="355"/>
      <c r="QPX158" s="355"/>
      <c r="QPY158" s="355"/>
      <c r="QPZ158" s="355"/>
      <c r="QQA158" s="355"/>
      <c r="QQB158" s="355"/>
      <c r="QQC158" s="355"/>
      <c r="QQD158" s="355"/>
      <c r="QQE158" s="355"/>
      <c r="QQF158" s="355"/>
      <c r="QQG158" s="355"/>
      <c r="QQH158" s="355"/>
      <c r="QQI158" s="355"/>
      <c r="QQJ158" s="355"/>
      <c r="QQK158" s="355"/>
      <c r="QQL158" s="355"/>
      <c r="QQM158" s="355"/>
      <c r="QQN158" s="355"/>
      <c r="QQO158" s="355"/>
      <c r="QQP158" s="355"/>
      <c r="QQQ158" s="355"/>
      <c r="QQR158" s="355"/>
      <c r="QQS158" s="355"/>
      <c r="QQT158" s="355"/>
      <c r="QQU158" s="355"/>
      <c r="QQV158" s="355"/>
      <c r="QQW158" s="355"/>
      <c r="QQX158" s="355"/>
      <c r="QQY158" s="355"/>
      <c r="QQZ158" s="355"/>
      <c r="QRA158" s="355"/>
      <c r="QRB158" s="355"/>
      <c r="QRC158" s="355"/>
      <c r="QRD158" s="355"/>
      <c r="QRE158" s="355"/>
      <c r="QRF158" s="355"/>
      <c r="QRG158" s="355"/>
      <c r="QRH158" s="355"/>
      <c r="QRI158" s="355"/>
      <c r="QRJ158" s="355"/>
      <c r="QRK158" s="355"/>
      <c r="QRL158" s="355"/>
      <c r="QRM158" s="355"/>
      <c r="QRN158" s="355"/>
      <c r="QRO158" s="355"/>
      <c r="QRP158" s="355"/>
      <c r="QRQ158" s="355"/>
      <c r="QRR158" s="355"/>
      <c r="QRS158" s="355"/>
      <c r="QRT158" s="355"/>
      <c r="QRU158" s="355"/>
      <c r="QRV158" s="355"/>
      <c r="QRW158" s="355"/>
      <c r="QRX158" s="355"/>
      <c r="QRY158" s="355"/>
      <c r="QRZ158" s="355"/>
      <c r="QSA158" s="355"/>
      <c r="QSB158" s="355"/>
      <c r="QSC158" s="355"/>
      <c r="QSD158" s="355"/>
      <c r="QSE158" s="355"/>
      <c r="QSF158" s="355"/>
      <c r="QSG158" s="355"/>
      <c r="QSH158" s="355"/>
      <c r="QSI158" s="355"/>
      <c r="QSJ158" s="355"/>
      <c r="QSK158" s="355"/>
      <c r="QSL158" s="355"/>
      <c r="QSM158" s="355"/>
      <c r="QSN158" s="355"/>
      <c r="QSO158" s="355"/>
      <c r="QSP158" s="355"/>
      <c r="QSQ158" s="355"/>
      <c r="QSR158" s="355"/>
      <c r="QSS158" s="355"/>
      <c r="QST158" s="355"/>
      <c r="QSU158" s="355"/>
      <c r="QSV158" s="355"/>
      <c r="QSW158" s="355"/>
      <c r="QSX158" s="355"/>
      <c r="QSY158" s="355"/>
      <c r="QSZ158" s="355"/>
      <c r="QTA158" s="355"/>
      <c r="QTB158" s="355"/>
      <c r="QTC158" s="355"/>
      <c r="QTD158" s="355"/>
      <c r="QTE158" s="355"/>
      <c r="QTF158" s="355"/>
      <c r="QTG158" s="355"/>
      <c r="QTH158" s="355"/>
      <c r="QTI158" s="355"/>
      <c r="QTJ158" s="355"/>
      <c r="QTK158" s="355"/>
      <c r="QTL158" s="355"/>
      <c r="QTM158" s="355"/>
      <c r="QTN158" s="355"/>
      <c r="QTO158" s="355"/>
      <c r="QTP158" s="355"/>
      <c r="QTQ158" s="355"/>
      <c r="QTR158" s="355"/>
      <c r="QTS158" s="355"/>
      <c r="QTT158" s="355"/>
      <c r="QTU158" s="355"/>
      <c r="QTV158" s="355"/>
      <c r="QTW158" s="355"/>
      <c r="QUD158" s="355"/>
      <c r="QUE158" s="355"/>
      <c r="QUF158" s="355"/>
      <c r="QUG158" s="355"/>
      <c r="QUH158" s="355"/>
      <c r="QUI158" s="355"/>
      <c r="QUJ158" s="355"/>
      <c r="QUK158" s="355"/>
      <c r="QUL158" s="355"/>
      <c r="QUM158" s="355"/>
      <c r="QUN158" s="355"/>
      <c r="QUO158" s="355"/>
      <c r="QUP158" s="355"/>
      <c r="QUQ158" s="355"/>
      <c r="QUR158" s="355"/>
      <c r="QUS158" s="355"/>
      <c r="QUT158" s="355"/>
      <c r="QUU158" s="355"/>
      <c r="QUV158" s="355"/>
      <c r="QUW158" s="355"/>
      <c r="QUX158" s="355"/>
      <c r="QUY158" s="355"/>
      <c r="QUZ158" s="355"/>
      <c r="QVA158" s="355"/>
      <c r="QVB158" s="355"/>
      <c r="QVC158" s="355"/>
      <c r="QVD158" s="355"/>
      <c r="QVE158" s="355"/>
      <c r="QVF158" s="355"/>
      <c r="QVG158" s="355"/>
      <c r="QVH158" s="355"/>
      <c r="QVI158" s="355"/>
      <c r="QVJ158" s="355"/>
      <c r="QVK158" s="355"/>
      <c r="QVL158" s="355"/>
      <c r="QVM158" s="355"/>
      <c r="QVN158" s="355"/>
      <c r="QVO158" s="355"/>
      <c r="QVP158" s="355"/>
      <c r="QVQ158" s="355"/>
      <c r="QVR158" s="355"/>
      <c r="QVS158" s="355"/>
      <c r="QVT158" s="355"/>
      <c r="QVU158" s="355"/>
      <c r="QVV158" s="355"/>
      <c r="QVW158" s="355"/>
      <c r="QVX158" s="355"/>
      <c r="QVY158" s="355"/>
      <c r="QVZ158" s="355"/>
      <c r="QWA158" s="355"/>
      <c r="QWB158" s="355"/>
      <c r="QWC158" s="355"/>
      <c r="QWD158" s="355"/>
      <c r="QWE158" s="355"/>
      <c r="QWF158" s="355"/>
      <c r="QWG158" s="355"/>
      <c r="QWH158" s="355"/>
      <c r="QWI158" s="355"/>
      <c r="QWJ158" s="355"/>
      <c r="QWK158" s="355"/>
      <c r="QWL158" s="355"/>
      <c r="QWM158" s="355"/>
      <c r="QWN158" s="355"/>
      <c r="QWO158" s="355"/>
      <c r="QWP158" s="355"/>
      <c r="QWQ158" s="355"/>
      <c r="QWR158" s="355"/>
      <c r="QWS158" s="355"/>
      <c r="QWT158" s="355"/>
      <c r="QWU158" s="355"/>
      <c r="QWV158" s="355"/>
      <c r="QWW158" s="355"/>
      <c r="QWX158" s="355"/>
      <c r="QWY158" s="355"/>
      <c r="QWZ158" s="355"/>
      <c r="QXA158" s="355"/>
      <c r="QXB158" s="355"/>
      <c r="QXC158" s="355"/>
      <c r="QXD158" s="355"/>
      <c r="QXE158" s="355"/>
      <c r="QXF158" s="355"/>
      <c r="QXG158" s="355"/>
      <c r="QXH158" s="355"/>
      <c r="QXI158" s="355"/>
      <c r="QXJ158" s="355"/>
      <c r="QXK158" s="355"/>
      <c r="QXL158" s="355"/>
      <c r="QXM158" s="355"/>
      <c r="QXN158" s="355"/>
      <c r="QXO158" s="355"/>
      <c r="QXP158" s="355"/>
      <c r="QXQ158" s="355"/>
      <c r="QXR158" s="355"/>
      <c r="QXS158" s="355"/>
      <c r="QXT158" s="355"/>
      <c r="QXU158" s="355"/>
      <c r="QXV158" s="355"/>
      <c r="QXW158" s="355"/>
      <c r="QXX158" s="355"/>
      <c r="QXY158" s="355"/>
      <c r="QXZ158" s="355"/>
      <c r="QYA158" s="355"/>
      <c r="QYB158" s="355"/>
      <c r="QYC158" s="355"/>
      <c r="QYD158" s="355"/>
      <c r="QYE158" s="355"/>
      <c r="QYF158" s="355"/>
      <c r="QYG158" s="355"/>
      <c r="QYH158" s="355"/>
      <c r="QYI158" s="355"/>
      <c r="QYJ158" s="355"/>
      <c r="QYK158" s="355"/>
      <c r="QYL158" s="355"/>
      <c r="QYM158" s="355"/>
      <c r="QYN158" s="355"/>
      <c r="QYO158" s="355"/>
      <c r="QYP158" s="355"/>
      <c r="QYQ158" s="355"/>
      <c r="QYR158" s="355"/>
      <c r="QYS158" s="355"/>
      <c r="QYT158" s="355"/>
      <c r="QYU158" s="355"/>
      <c r="QYV158" s="355"/>
      <c r="QYW158" s="355"/>
      <c r="QYX158" s="355"/>
      <c r="QYY158" s="355"/>
      <c r="QYZ158" s="355"/>
      <c r="QZA158" s="355"/>
      <c r="QZB158" s="355"/>
      <c r="QZC158" s="355"/>
      <c r="QZD158" s="355"/>
      <c r="QZE158" s="355"/>
      <c r="QZF158" s="355"/>
      <c r="QZG158" s="355"/>
      <c r="QZH158" s="355"/>
      <c r="QZI158" s="355"/>
      <c r="QZJ158" s="355"/>
      <c r="QZK158" s="355"/>
      <c r="QZL158" s="355"/>
      <c r="QZM158" s="355"/>
      <c r="QZN158" s="355"/>
      <c r="QZO158" s="355"/>
      <c r="QZP158" s="355"/>
      <c r="QZQ158" s="355"/>
      <c r="QZR158" s="355"/>
      <c r="QZS158" s="355"/>
      <c r="QZT158" s="355"/>
      <c r="QZU158" s="355"/>
      <c r="QZV158" s="355"/>
      <c r="QZW158" s="355"/>
      <c r="QZX158" s="355"/>
      <c r="QZY158" s="355"/>
      <c r="QZZ158" s="355"/>
      <c r="RAA158" s="355"/>
      <c r="RAB158" s="355"/>
      <c r="RAC158" s="355"/>
      <c r="RAD158" s="355"/>
      <c r="RAE158" s="355"/>
      <c r="RAF158" s="355"/>
      <c r="RAG158" s="355"/>
      <c r="RAH158" s="355"/>
      <c r="RAI158" s="355"/>
      <c r="RAJ158" s="355"/>
      <c r="RAK158" s="355"/>
      <c r="RAL158" s="355"/>
      <c r="RAM158" s="355"/>
      <c r="RAN158" s="355"/>
      <c r="RAO158" s="355"/>
      <c r="RAP158" s="355"/>
      <c r="RAQ158" s="355"/>
      <c r="RAR158" s="355"/>
      <c r="RAS158" s="355"/>
      <c r="RAT158" s="355"/>
      <c r="RAU158" s="355"/>
      <c r="RAV158" s="355"/>
      <c r="RAW158" s="355"/>
      <c r="RAX158" s="355"/>
      <c r="RAY158" s="355"/>
      <c r="RAZ158" s="355"/>
      <c r="RBA158" s="355"/>
      <c r="RBB158" s="355"/>
      <c r="RBC158" s="355"/>
      <c r="RBD158" s="355"/>
      <c r="RBE158" s="355"/>
      <c r="RBF158" s="355"/>
      <c r="RBG158" s="355"/>
      <c r="RBH158" s="355"/>
      <c r="RBI158" s="355"/>
      <c r="RBJ158" s="355"/>
      <c r="RBK158" s="355"/>
      <c r="RBL158" s="355"/>
      <c r="RBM158" s="355"/>
      <c r="RBN158" s="355"/>
      <c r="RBO158" s="355"/>
      <c r="RBP158" s="355"/>
      <c r="RBQ158" s="355"/>
      <c r="RBR158" s="355"/>
      <c r="RBS158" s="355"/>
      <c r="RBT158" s="355"/>
      <c r="RBU158" s="355"/>
      <c r="RBV158" s="355"/>
      <c r="RBW158" s="355"/>
      <c r="RBX158" s="355"/>
      <c r="RBY158" s="355"/>
      <c r="RBZ158" s="355"/>
      <c r="RCA158" s="355"/>
      <c r="RCB158" s="355"/>
      <c r="RCC158" s="355"/>
      <c r="RCD158" s="355"/>
      <c r="RCE158" s="355"/>
      <c r="RCF158" s="355"/>
      <c r="RCG158" s="355"/>
      <c r="RCH158" s="355"/>
      <c r="RCI158" s="355"/>
      <c r="RCJ158" s="355"/>
      <c r="RCK158" s="355"/>
      <c r="RCL158" s="355"/>
      <c r="RCM158" s="355"/>
      <c r="RCN158" s="355"/>
      <c r="RCO158" s="355"/>
      <c r="RCP158" s="355"/>
      <c r="RCQ158" s="355"/>
      <c r="RCR158" s="355"/>
      <c r="RCS158" s="355"/>
      <c r="RCT158" s="355"/>
      <c r="RCU158" s="355"/>
      <c r="RCV158" s="355"/>
      <c r="RCW158" s="355"/>
      <c r="RCX158" s="355"/>
      <c r="RCY158" s="355"/>
      <c r="RCZ158" s="355"/>
      <c r="RDA158" s="355"/>
      <c r="RDB158" s="355"/>
      <c r="RDC158" s="355"/>
      <c r="RDD158" s="355"/>
      <c r="RDE158" s="355"/>
      <c r="RDF158" s="355"/>
      <c r="RDG158" s="355"/>
      <c r="RDH158" s="355"/>
      <c r="RDI158" s="355"/>
      <c r="RDJ158" s="355"/>
      <c r="RDK158" s="355"/>
      <c r="RDL158" s="355"/>
      <c r="RDM158" s="355"/>
      <c r="RDN158" s="355"/>
      <c r="RDO158" s="355"/>
      <c r="RDP158" s="355"/>
      <c r="RDQ158" s="355"/>
      <c r="RDR158" s="355"/>
      <c r="RDS158" s="355"/>
      <c r="RDZ158" s="355"/>
      <c r="REA158" s="355"/>
      <c r="REB158" s="355"/>
      <c r="REC158" s="355"/>
      <c r="RED158" s="355"/>
      <c r="REE158" s="355"/>
      <c r="REF158" s="355"/>
      <c r="REG158" s="355"/>
      <c r="REH158" s="355"/>
      <c r="REI158" s="355"/>
      <c r="REJ158" s="355"/>
      <c r="REK158" s="355"/>
      <c r="REL158" s="355"/>
      <c r="REM158" s="355"/>
      <c r="REN158" s="355"/>
      <c r="REO158" s="355"/>
      <c r="REP158" s="355"/>
      <c r="REQ158" s="355"/>
      <c r="RER158" s="355"/>
      <c r="RES158" s="355"/>
      <c r="RET158" s="355"/>
      <c r="REU158" s="355"/>
      <c r="REV158" s="355"/>
      <c r="REW158" s="355"/>
      <c r="REX158" s="355"/>
      <c r="REY158" s="355"/>
      <c r="REZ158" s="355"/>
      <c r="RFA158" s="355"/>
      <c r="RFB158" s="355"/>
      <c r="RFC158" s="355"/>
      <c r="RFD158" s="355"/>
      <c r="RFE158" s="355"/>
      <c r="RFF158" s="355"/>
      <c r="RFG158" s="355"/>
      <c r="RFH158" s="355"/>
      <c r="RFI158" s="355"/>
      <c r="RFJ158" s="355"/>
      <c r="RFK158" s="355"/>
      <c r="RFL158" s="355"/>
      <c r="RFM158" s="355"/>
      <c r="RFN158" s="355"/>
      <c r="RFO158" s="355"/>
      <c r="RFP158" s="355"/>
      <c r="RFQ158" s="355"/>
      <c r="RFR158" s="355"/>
      <c r="RFS158" s="355"/>
      <c r="RFT158" s="355"/>
      <c r="RFU158" s="355"/>
      <c r="RFV158" s="355"/>
      <c r="RFW158" s="355"/>
      <c r="RFX158" s="355"/>
      <c r="RFY158" s="355"/>
      <c r="RFZ158" s="355"/>
      <c r="RGA158" s="355"/>
      <c r="RGB158" s="355"/>
      <c r="RGC158" s="355"/>
      <c r="RGD158" s="355"/>
      <c r="RGE158" s="355"/>
      <c r="RGF158" s="355"/>
      <c r="RGG158" s="355"/>
      <c r="RGH158" s="355"/>
      <c r="RGI158" s="355"/>
      <c r="RGJ158" s="355"/>
      <c r="RGK158" s="355"/>
      <c r="RGL158" s="355"/>
      <c r="RGM158" s="355"/>
      <c r="RGN158" s="355"/>
      <c r="RGO158" s="355"/>
      <c r="RGP158" s="355"/>
      <c r="RGQ158" s="355"/>
      <c r="RGR158" s="355"/>
      <c r="RGS158" s="355"/>
      <c r="RGT158" s="355"/>
      <c r="RGU158" s="355"/>
      <c r="RGV158" s="355"/>
      <c r="RGW158" s="355"/>
      <c r="RGX158" s="355"/>
      <c r="RGY158" s="355"/>
      <c r="RGZ158" s="355"/>
      <c r="RHA158" s="355"/>
      <c r="RHB158" s="355"/>
      <c r="RHC158" s="355"/>
      <c r="RHD158" s="355"/>
      <c r="RHE158" s="355"/>
      <c r="RHF158" s="355"/>
      <c r="RHG158" s="355"/>
      <c r="RHH158" s="355"/>
      <c r="RHI158" s="355"/>
      <c r="RHJ158" s="355"/>
      <c r="RHK158" s="355"/>
      <c r="RHL158" s="355"/>
      <c r="RHM158" s="355"/>
      <c r="RHN158" s="355"/>
      <c r="RHO158" s="355"/>
      <c r="RHP158" s="355"/>
      <c r="RHQ158" s="355"/>
      <c r="RHR158" s="355"/>
      <c r="RHS158" s="355"/>
      <c r="RHT158" s="355"/>
      <c r="RHU158" s="355"/>
      <c r="RHV158" s="355"/>
      <c r="RHW158" s="355"/>
      <c r="RHX158" s="355"/>
      <c r="RHY158" s="355"/>
      <c r="RHZ158" s="355"/>
      <c r="RIA158" s="355"/>
      <c r="RIB158" s="355"/>
      <c r="RIC158" s="355"/>
      <c r="RID158" s="355"/>
      <c r="RIE158" s="355"/>
      <c r="RIF158" s="355"/>
      <c r="RIG158" s="355"/>
      <c r="RIH158" s="355"/>
      <c r="RII158" s="355"/>
      <c r="RIJ158" s="355"/>
      <c r="RIK158" s="355"/>
      <c r="RIL158" s="355"/>
      <c r="RIM158" s="355"/>
      <c r="RIN158" s="355"/>
      <c r="RIO158" s="355"/>
      <c r="RIP158" s="355"/>
      <c r="RIQ158" s="355"/>
      <c r="RIR158" s="355"/>
      <c r="RIS158" s="355"/>
      <c r="RIT158" s="355"/>
      <c r="RIU158" s="355"/>
      <c r="RIV158" s="355"/>
      <c r="RIW158" s="355"/>
      <c r="RIX158" s="355"/>
      <c r="RIY158" s="355"/>
      <c r="RIZ158" s="355"/>
      <c r="RJA158" s="355"/>
      <c r="RJB158" s="355"/>
      <c r="RJC158" s="355"/>
      <c r="RJD158" s="355"/>
      <c r="RJE158" s="355"/>
      <c r="RJF158" s="355"/>
      <c r="RJG158" s="355"/>
      <c r="RJH158" s="355"/>
      <c r="RJI158" s="355"/>
      <c r="RJJ158" s="355"/>
      <c r="RJK158" s="355"/>
      <c r="RJL158" s="355"/>
      <c r="RJM158" s="355"/>
      <c r="RJN158" s="355"/>
      <c r="RJO158" s="355"/>
      <c r="RJP158" s="355"/>
      <c r="RJQ158" s="355"/>
      <c r="RJR158" s="355"/>
      <c r="RJS158" s="355"/>
      <c r="RJT158" s="355"/>
      <c r="RJU158" s="355"/>
      <c r="RJV158" s="355"/>
      <c r="RJW158" s="355"/>
      <c r="RJX158" s="355"/>
      <c r="RJY158" s="355"/>
      <c r="RJZ158" s="355"/>
      <c r="RKA158" s="355"/>
      <c r="RKB158" s="355"/>
      <c r="RKC158" s="355"/>
      <c r="RKD158" s="355"/>
      <c r="RKE158" s="355"/>
      <c r="RKF158" s="355"/>
      <c r="RKG158" s="355"/>
      <c r="RKH158" s="355"/>
      <c r="RKI158" s="355"/>
      <c r="RKJ158" s="355"/>
      <c r="RKK158" s="355"/>
      <c r="RKL158" s="355"/>
      <c r="RKM158" s="355"/>
      <c r="RKN158" s="355"/>
      <c r="RKO158" s="355"/>
      <c r="RKP158" s="355"/>
      <c r="RKQ158" s="355"/>
      <c r="RKR158" s="355"/>
      <c r="RKS158" s="355"/>
      <c r="RKT158" s="355"/>
      <c r="RKU158" s="355"/>
      <c r="RKV158" s="355"/>
      <c r="RKW158" s="355"/>
      <c r="RKX158" s="355"/>
      <c r="RKY158" s="355"/>
      <c r="RKZ158" s="355"/>
      <c r="RLA158" s="355"/>
      <c r="RLB158" s="355"/>
      <c r="RLC158" s="355"/>
      <c r="RLD158" s="355"/>
      <c r="RLE158" s="355"/>
      <c r="RLF158" s="355"/>
      <c r="RLG158" s="355"/>
      <c r="RLH158" s="355"/>
      <c r="RLI158" s="355"/>
      <c r="RLJ158" s="355"/>
      <c r="RLK158" s="355"/>
      <c r="RLL158" s="355"/>
      <c r="RLM158" s="355"/>
      <c r="RLN158" s="355"/>
      <c r="RLO158" s="355"/>
      <c r="RLP158" s="355"/>
      <c r="RLQ158" s="355"/>
      <c r="RLR158" s="355"/>
      <c r="RLS158" s="355"/>
      <c r="RLT158" s="355"/>
      <c r="RLU158" s="355"/>
      <c r="RLV158" s="355"/>
      <c r="RLW158" s="355"/>
      <c r="RLX158" s="355"/>
      <c r="RLY158" s="355"/>
      <c r="RLZ158" s="355"/>
      <c r="RMA158" s="355"/>
      <c r="RMB158" s="355"/>
      <c r="RMC158" s="355"/>
      <c r="RMD158" s="355"/>
      <c r="RME158" s="355"/>
      <c r="RMF158" s="355"/>
      <c r="RMG158" s="355"/>
      <c r="RMH158" s="355"/>
      <c r="RMI158" s="355"/>
      <c r="RMJ158" s="355"/>
      <c r="RMK158" s="355"/>
      <c r="RML158" s="355"/>
      <c r="RMM158" s="355"/>
      <c r="RMN158" s="355"/>
      <c r="RMO158" s="355"/>
      <c r="RMP158" s="355"/>
      <c r="RMQ158" s="355"/>
      <c r="RMR158" s="355"/>
      <c r="RMS158" s="355"/>
      <c r="RMT158" s="355"/>
      <c r="RMU158" s="355"/>
      <c r="RMV158" s="355"/>
      <c r="RMW158" s="355"/>
      <c r="RMX158" s="355"/>
      <c r="RMY158" s="355"/>
      <c r="RMZ158" s="355"/>
      <c r="RNA158" s="355"/>
      <c r="RNB158" s="355"/>
      <c r="RNC158" s="355"/>
      <c r="RND158" s="355"/>
      <c r="RNE158" s="355"/>
      <c r="RNF158" s="355"/>
      <c r="RNG158" s="355"/>
      <c r="RNH158" s="355"/>
      <c r="RNI158" s="355"/>
      <c r="RNJ158" s="355"/>
      <c r="RNK158" s="355"/>
      <c r="RNL158" s="355"/>
      <c r="RNM158" s="355"/>
      <c r="RNN158" s="355"/>
      <c r="RNO158" s="355"/>
      <c r="RNV158" s="355"/>
      <c r="RNW158" s="355"/>
      <c r="RNX158" s="355"/>
      <c r="RNY158" s="355"/>
      <c r="RNZ158" s="355"/>
      <c r="ROA158" s="355"/>
      <c r="ROB158" s="355"/>
      <c r="ROC158" s="355"/>
      <c r="ROD158" s="355"/>
      <c r="ROE158" s="355"/>
      <c r="ROF158" s="355"/>
      <c r="ROG158" s="355"/>
      <c r="ROH158" s="355"/>
      <c r="ROI158" s="355"/>
      <c r="ROJ158" s="355"/>
      <c r="ROK158" s="355"/>
      <c r="ROL158" s="355"/>
      <c r="ROM158" s="355"/>
      <c r="RON158" s="355"/>
      <c r="ROO158" s="355"/>
      <c r="ROP158" s="355"/>
      <c r="ROQ158" s="355"/>
      <c r="ROR158" s="355"/>
      <c r="ROS158" s="355"/>
      <c r="ROT158" s="355"/>
      <c r="ROU158" s="355"/>
      <c r="ROV158" s="355"/>
      <c r="ROW158" s="355"/>
      <c r="ROX158" s="355"/>
      <c r="ROY158" s="355"/>
      <c r="ROZ158" s="355"/>
      <c r="RPA158" s="355"/>
      <c r="RPB158" s="355"/>
      <c r="RPC158" s="355"/>
      <c r="RPD158" s="355"/>
      <c r="RPE158" s="355"/>
      <c r="RPF158" s="355"/>
      <c r="RPG158" s="355"/>
      <c r="RPH158" s="355"/>
      <c r="RPI158" s="355"/>
      <c r="RPJ158" s="355"/>
      <c r="RPK158" s="355"/>
      <c r="RPL158" s="355"/>
      <c r="RPM158" s="355"/>
      <c r="RPN158" s="355"/>
      <c r="RPO158" s="355"/>
      <c r="RPP158" s="355"/>
      <c r="RPQ158" s="355"/>
      <c r="RPR158" s="355"/>
      <c r="RPS158" s="355"/>
      <c r="RPT158" s="355"/>
      <c r="RPU158" s="355"/>
      <c r="RPV158" s="355"/>
      <c r="RPW158" s="355"/>
      <c r="RPX158" s="355"/>
      <c r="RPY158" s="355"/>
      <c r="RPZ158" s="355"/>
      <c r="RQA158" s="355"/>
      <c r="RQB158" s="355"/>
      <c r="RQC158" s="355"/>
      <c r="RQD158" s="355"/>
      <c r="RQE158" s="355"/>
      <c r="RQF158" s="355"/>
      <c r="RQG158" s="355"/>
      <c r="RQH158" s="355"/>
      <c r="RQI158" s="355"/>
      <c r="RQJ158" s="355"/>
      <c r="RQK158" s="355"/>
      <c r="RQL158" s="355"/>
      <c r="RQM158" s="355"/>
      <c r="RQN158" s="355"/>
      <c r="RQO158" s="355"/>
      <c r="RQP158" s="355"/>
      <c r="RQQ158" s="355"/>
      <c r="RQR158" s="355"/>
      <c r="RQS158" s="355"/>
      <c r="RQT158" s="355"/>
      <c r="RQU158" s="355"/>
      <c r="RQV158" s="355"/>
      <c r="RQW158" s="355"/>
      <c r="RQX158" s="355"/>
      <c r="RQY158" s="355"/>
      <c r="RQZ158" s="355"/>
      <c r="RRA158" s="355"/>
      <c r="RRB158" s="355"/>
      <c r="RRC158" s="355"/>
      <c r="RRD158" s="355"/>
      <c r="RRE158" s="355"/>
      <c r="RRF158" s="355"/>
      <c r="RRG158" s="355"/>
      <c r="RRH158" s="355"/>
      <c r="RRI158" s="355"/>
      <c r="RRJ158" s="355"/>
      <c r="RRK158" s="355"/>
      <c r="RRL158" s="355"/>
      <c r="RRM158" s="355"/>
      <c r="RRN158" s="355"/>
      <c r="RRO158" s="355"/>
      <c r="RRP158" s="355"/>
      <c r="RRQ158" s="355"/>
      <c r="RRR158" s="355"/>
      <c r="RRS158" s="355"/>
      <c r="RRT158" s="355"/>
      <c r="RRU158" s="355"/>
      <c r="RRV158" s="355"/>
      <c r="RRW158" s="355"/>
      <c r="RRX158" s="355"/>
      <c r="RRY158" s="355"/>
      <c r="RRZ158" s="355"/>
      <c r="RSA158" s="355"/>
      <c r="RSB158" s="355"/>
      <c r="RSC158" s="355"/>
      <c r="RSD158" s="355"/>
      <c r="RSE158" s="355"/>
      <c r="RSF158" s="355"/>
      <c r="RSG158" s="355"/>
      <c r="RSH158" s="355"/>
      <c r="RSI158" s="355"/>
      <c r="RSJ158" s="355"/>
      <c r="RSK158" s="355"/>
      <c r="RSL158" s="355"/>
      <c r="RSM158" s="355"/>
      <c r="RSN158" s="355"/>
      <c r="RSO158" s="355"/>
      <c r="RSP158" s="355"/>
      <c r="RSQ158" s="355"/>
      <c r="RSR158" s="355"/>
      <c r="RSS158" s="355"/>
      <c r="RST158" s="355"/>
      <c r="RSU158" s="355"/>
      <c r="RSV158" s="355"/>
      <c r="RSW158" s="355"/>
      <c r="RSX158" s="355"/>
      <c r="RSY158" s="355"/>
      <c r="RSZ158" s="355"/>
      <c r="RTA158" s="355"/>
      <c r="RTB158" s="355"/>
      <c r="RTC158" s="355"/>
      <c r="RTD158" s="355"/>
      <c r="RTE158" s="355"/>
      <c r="RTF158" s="355"/>
      <c r="RTG158" s="355"/>
      <c r="RTH158" s="355"/>
      <c r="RTI158" s="355"/>
      <c r="RTJ158" s="355"/>
      <c r="RTK158" s="355"/>
      <c r="RTL158" s="355"/>
      <c r="RTM158" s="355"/>
      <c r="RTN158" s="355"/>
      <c r="RTO158" s="355"/>
      <c r="RTP158" s="355"/>
      <c r="RTQ158" s="355"/>
      <c r="RTR158" s="355"/>
      <c r="RTS158" s="355"/>
      <c r="RTT158" s="355"/>
      <c r="RTU158" s="355"/>
      <c r="RTV158" s="355"/>
      <c r="RTW158" s="355"/>
      <c r="RTX158" s="355"/>
      <c r="RTY158" s="355"/>
      <c r="RTZ158" s="355"/>
      <c r="RUA158" s="355"/>
      <c r="RUB158" s="355"/>
      <c r="RUC158" s="355"/>
      <c r="RUD158" s="355"/>
      <c r="RUE158" s="355"/>
      <c r="RUF158" s="355"/>
      <c r="RUG158" s="355"/>
      <c r="RUH158" s="355"/>
      <c r="RUI158" s="355"/>
      <c r="RUJ158" s="355"/>
      <c r="RUK158" s="355"/>
      <c r="RUL158" s="355"/>
      <c r="RUM158" s="355"/>
      <c r="RUN158" s="355"/>
      <c r="RUO158" s="355"/>
      <c r="RUP158" s="355"/>
      <c r="RUQ158" s="355"/>
      <c r="RUR158" s="355"/>
      <c r="RUS158" s="355"/>
      <c r="RUT158" s="355"/>
      <c r="RUU158" s="355"/>
      <c r="RUV158" s="355"/>
      <c r="RUW158" s="355"/>
      <c r="RUX158" s="355"/>
      <c r="RUY158" s="355"/>
      <c r="RUZ158" s="355"/>
      <c r="RVA158" s="355"/>
      <c r="RVB158" s="355"/>
      <c r="RVC158" s="355"/>
      <c r="RVD158" s="355"/>
      <c r="RVE158" s="355"/>
      <c r="RVF158" s="355"/>
      <c r="RVG158" s="355"/>
      <c r="RVH158" s="355"/>
      <c r="RVI158" s="355"/>
      <c r="RVJ158" s="355"/>
      <c r="RVK158" s="355"/>
      <c r="RVL158" s="355"/>
      <c r="RVM158" s="355"/>
      <c r="RVN158" s="355"/>
      <c r="RVO158" s="355"/>
      <c r="RVP158" s="355"/>
      <c r="RVQ158" s="355"/>
      <c r="RVR158" s="355"/>
      <c r="RVS158" s="355"/>
      <c r="RVT158" s="355"/>
      <c r="RVU158" s="355"/>
      <c r="RVV158" s="355"/>
      <c r="RVW158" s="355"/>
      <c r="RVX158" s="355"/>
      <c r="RVY158" s="355"/>
      <c r="RVZ158" s="355"/>
      <c r="RWA158" s="355"/>
      <c r="RWB158" s="355"/>
      <c r="RWC158" s="355"/>
      <c r="RWD158" s="355"/>
      <c r="RWE158" s="355"/>
      <c r="RWF158" s="355"/>
      <c r="RWG158" s="355"/>
      <c r="RWH158" s="355"/>
      <c r="RWI158" s="355"/>
      <c r="RWJ158" s="355"/>
      <c r="RWK158" s="355"/>
      <c r="RWL158" s="355"/>
      <c r="RWM158" s="355"/>
      <c r="RWN158" s="355"/>
      <c r="RWO158" s="355"/>
      <c r="RWP158" s="355"/>
      <c r="RWQ158" s="355"/>
      <c r="RWR158" s="355"/>
      <c r="RWS158" s="355"/>
      <c r="RWT158" s="355"/>
      <c r="RWU158" s="355"/>
      <c r="RWV158" s="355"/>
      <c r="RWW158" s="355"/>
      <c r="RWX158" s="355"/>
      <c r="RWY158" s="355"/>
      <c r="RWZ158" s="355"/>
      <c r="RXA158" s="355"/>
      <c r="RXB158" s="355"/>
      <c r="RXC158" s="355"/>
      <c r="RXD158" s="355"/>
      <c r="RXE158" s="355"/>
      <c r="RXF158" s="355"/>
      <c r="RXG158" s="355"/>
      <c r="RXH158" s="355"/>
      <c r="RXI158" s="355"/>
      <c r="RXJ158" s="355"/>
      <c r="RXK158" s="355"/>
      <c r="RXR158" s="355"/>
      <c r="RXS158" s="355"/>
      <c r="RXT158" s="355"/>
      <c r="RXU158" s="355"/>
      <c r="RXV158" s="355"/>
      <c r="RXW158" s="355"/>
      <c r="RXX158" s="355"/>
      <c r="RXY158" s="355"/>
      <c r="RXZ158" s="355"/>
      <c r="RYA158" s="355"/>
      <c r="RYB158" s="355"/>
      <c r="RYC158" s="355"/>
      <c r="RYD158" s="355"/>
      <c r="RYE158" s="355"/>
      <c r="RYF158" s="355"/>
      <c r="RYG158" s="355"/>
      <c r="RYH158" s="355"/>
      <c r="RYI158" s="355"/>
      <c r="RYJ158" s="355"/>
      <c r="RYK158" s="355"/>
      <c r="RYL158" s="355"/>
      <c r="RYM158" s="355"/>
      <c r="RYN158" s="355"/>
      <c r="RYO158" s="355"/>
      <c r="RYP158" s="355"/>
      <c r="RYQ158" s="355"/>
      <c r="RYR158" s="355"/>
      <c r="RYS158" s="355"/>
      <c r="RYT158" s="355"/>
      <c r="RYU158" s="355"/>
      <c r="RYV158" s="355"/>
      <c r="RYW158" s="355"/>
      <c r="RYX158" s="355"/>
      <c r="RYY158" s="355"/>
      <c r="RYZ158" s="355"/>
      <c r="RZA158" s="355"/>
      <c r="RZB158" s="355"/>
      <c r="RZC158" s="355"/>
      <c r="RZD158" s="355"/>
      <c r="RZE158" s="355"/>
      <c r="RZF158" s="355"/>
      <c r="RZG158" s="355"/>
      <c r="RZH158" s="355"/>
      <c r="RZI158" s="355"/>
      <c r="RZJ158" s="355"/>
      <c r="RZK158" s="355"/>
      <c r="RZL158" s="355"/>
      <c r="RZM158" s="355"/>
      <c r="RZN158" s="355"/>
      <c r="RZO158" s="355"/>
      <c r="RZP158" s="355"/>
      <c r="RZQ158" s="355"/>
      <c r="RZR158" s="355"/>
      <c r="RZS158" s="355"/>
      <c r="RZT158" s="355"/>
      <c r="RZU158" s="355"/>
      <c r="RZV158" s="355"/>
      <c r="RZW158" s="355"/>
      <c r="RZX158" s="355"/>
      <c r="RZY158" s="355"/>
      <c r="RZZ158" s="355"/>
      <c r="SAA158" s="355"/>
      <c r="SAB158" s="355"/>
      <c r="SAC158" s="355"/>
      <c r="SAD158" s="355"/>
      <c r="SAE158" s="355"/>
      <c r="SAF158" s="355"/>
      <c r="SAG158" s="355"/>
      <c r="SAH158" s="355"/>
      <c r="SAI158" s="355"/>
      <c r="SAJ158" s="355"/>
      <c r="SAK158" s="355"/>
      <c r="SAL158" s="355"/>
      <c r="SAM158" s="355"/>
      <c r="SAN158" s="355"/>
      <c r="SAO158" s="355"/>
      <c r="SAP158" s="355"/>
      <c r="SAQ158" s="355"/>
      <c r="SAR158" s="355"/>
      <c r="SAS158" s="355"/>
      <c r="SAT158" s="355"/>
      <c r="SAU158" s="355"/>
      <c r="SAV158" s="355"/>
      <c r="SAW158" s="355"/>
      <c r="SAX158" s="355"/>
      <c r="SAY158" s="355"/>
      <c r="SAZ158" s="355"/>
      <c r="SBA158" s="355"/>
      <c r="SBB158" s="355"/>
      <c r="SBC158" s="355"/>
      <c r="SBD158" s="355"/>
      <c r="SBE158" s="355"/>
      <c r="SBF158" s="355"/>
      <c r="SBG158" s="355"/>
      <c r="SBH158" s="355"/>
      <c r="SBI158" s="355"/>
      <c r="SBJ158" s="355"/>
      <c r="SBK158" s="355"/>
      <c r="SBL158" s="355"/>
      <c r="SBM158" s="355"/>
      <c r="SBN158" s="355"/>
      <c r="SBO158" s="355"/>
      <c r="SBP158" s="355"/>
      <c r="SBQ158" s="355"/>
      <c r="SBR158" s="355"/>
      <c r="SBS158" s="355"/>
      <c r="SBT158" s="355"/>
      <c r="SBU158" s="355"/>
      <c r="SBV158" s="355"/>
      <c r="SBW158" s="355"/>
      <c r="SBX158" s="355"/>
      <c r="SBY158" s="355"/>
      <c r="SBZ158" s="355"/>
      <c r="SCA158" s="355"/>
      <c r="SCB158" s="355"/>
      <c r="SCC158" s="355"/>
      <c r="SCD158" s="355"/>
      <c r="SCE158" s="355"/>
      <c r="SCF158" s="355"/>
      <c r="SCG158" s="355"/>
      <c r="SCH158" s="355"/>
      <c r="SCI158" s="355"/>
      <c r="SCJ158" s="355"/>
      <c r="SCK158" s="355"/>
      <c r="SCL158" s="355"/>
      <c r="SCM158" s="355"/>
      <c r="SCN158" s="355"/>
      <c r="SCO158" s="355"/>
      <c r="SCP158" s="355"/>
      <c r="SCQ158" s="355"/>
      <c r="SCR158" s="355"/>
      <c r="SCS158" s="355"/>
      <c r="SCT158" s="355"/>
      <c r="SCU158" s="355"/>
      <c r="SCV158" s="355"/>
      <c r="SCW158" s="355"/>
      <c r="SCX158" s="355"/>
      <c r="SCY158" s="355"/>
      <c r="SCZ158" s="355"/>
      <c r="SDA158" s="355"/>
      <c r="SDB158" s="355"/>
      <c r="SDC158" s="355"/>
      <c r="SDD158" s="355"/>
      <c r="SDE158" s="355"/>
      <c r="SDF158" s="355"/>
      <c r="SDG158" s="355"/>
      <c r="SDH158" s="355"/>
      <c r="SDI158" s="355"/>
      <c r="SDJ158" s="355"/>
      <c r="SDK158" s="355"/>
      <c r="SDL158" s="355"/>
      <c r="SDM158" s="355"/>
      <c r="SDN158" s="355"/>
      <c r="SDO158" s="355"/>
      <c r="SDP158" s="355"/>
      <c r="SDQ158" s="355"/>
      <c r="SDR158" s="355"/>
      <c r="SDS158" s="355"/>
      <c r="SDT158" s="355"/>
      <c r="SDU158" s="355"/>
      <c r="SDV158" s="355"/>
      <c r="SDW158" s="355"/>
      <c r="SDX158" s="355"/>
      <c r="SDY158" s="355"/>
      <c r="SDZ158" s="355"/>
      <c r="SEA158" s="355"/>
      <c r="SEB158" s="355"/>
      <c r="SEC158" s="355"/>
      <c r="SED158" s="355"/>
      <c r="SEE158" s="355"/>
      <c r="SEF158" s="355"/>
      <c r="SEG158" s="355"/>
      <c r="SEH158" s="355"/>
      <c r="SEI158" s="355"/>
      <c r="SEJ158" s="355"/>
      <c r="SEK158" s="355"/>
      <c r="SEL158" s="355"/>
      <c r="SEM158" s="355"/>
      <c r="SEN158" s="355"/>
      <c r="SEO158" s="355"/>
      <c r="SEP158" s="355"/>
      <c r="SEQ158" s="355"/>
      <c r="SER158" s="355"/>
      <c r="SES158" s="355"/>
      <c r="SET158" s="355"/>
      <c r="SEU158" s="355"/>
      <c r="SEV158" s="355"/>
      <c r="SEW158" s="355"/>
      <c r="SEX158" s="355"/>
      <c r="SEY158" s="355"/>
      <c r="SEZ158" s="355"/>
      <c r="SFA158" s="355"/>
      <c r="SFB158" s="355"/>
      <c r="SFC158" s="355"/>
      <c r="SFD158" s="355"/>
      <c r="SFE158" s="355"/>
      <c r="SFF158" s="355"/>
      <c r="SFG158" s="355"/>
      <c r="SFH158" s="355"/>
      <c r="SFI158" s="355"/>
      <c r="SFJ158" s="355"/>
      <c r="SFK158" s="355"/>
      <c r="SFL158" s="355"/>
      <c r="SFM158" s="355"/>
      <c r="SFN158" s="355"/>
      <c r="SFO158" s="355"/>
      <c r="SFP158" s="355"/>
      <c r="SFQ158" s="355"/>
      <c r="SFR158" s="355"/>
      <c r="SFS158" s="355"/>
      <c r="SFT158" s="355"/>
      <c r="SFU158" s="355"/>
      <c r="SFV158" s="355"/>
      <c r="SFW158" s="355"/>
      <c r="SFX158" s="355"/>
      <c r="SFY158" s="355"/>
      <c r="SFZ158" s="355"/>
      <c r="SGA158" s="355"/>
      <c r="SGB158" s="355"/>
      <c r="SGC158" s="355"/>
      <c r="SGD158" s="355"/>
      <c r="SGE158" s="355"/>
      <c r="SGF158" s="355"/>
      <c r="SGG158" s="355"/>
      <c r="SGH158" s="355"/>
      <c r="SGI158" s="355"/>
      <c r="SGJ158" s="355"/>
      <c r="SGK158" s="355"/>
      <c r="SGL158" s="355"/>
      <c r="SGM158" s="355"/>
      <c r="SGN158" s="355"/>
      <c r="SGO158" s="355"/>
      <c r="SGP158" s="355"/>
      <c r="SGQ158" s="355"/>
      <c r="SGR158" s="355"/>
      <c r="SGS158" s="355"/>
      <c r="SGT158" s="355"/>
      <c r="SGU158" s="355"/>
      <c r="SGV158" s="355"/>
      <c r="SGW158" s="355"/>
      <c r="SGX158" s="355"/>
      <c r="SGY158" s="355"/>
      <c r="SGZ158" s="355"/>
      <c r="SHA158" s="355"/>
      <c r="SHB158" s="355"/>
      <c r="SHC158" s="355"/>
      <c r="SHD158" s="355"/>
      <c r="SHE158" s="355"/>
      <c r="SHF158" s="355"/>
      <c r="SHG158" s="355"/>
      <c r="SHN158" s="355"/>
      <c r="SHO158" s="355"/>
      <c r="SHP158" s="355"/>
      <c r="SHQ158" s="355"/>
      <c r="SHR158" s="355"/>
      <c r="SHS158" s="355"/>
      <c r="SHT158" s="355"/>
      <c r="SHU158" s="355"/>
      <c r="SHV158" s="355"/>
      <c r="SHW158" s="355"/>
      <c r="SHX158" s="355"/>
      <c r="SHY158" s="355"/>
      <c r="SHZ158" s="355"/>
      <c r="SIA158" s="355"/>
      <c r="SIB158" s="355"/>
      <c r="SIC158" s="355"/>
      <c r="SID158" s="355"/>
      <c r="SIE158" s="355"/>
      <c r="SIF158" s="355"/>
      <c r="SIG158" s="355"/>
      <c r="SIH158" s="355"/>
      <c r="SII158" s="355"/>
      <c r="SIJ158" s="355"/>
      <c r="SIK158" s="355"/>
      <c r="SIL158" s="355"/>
      <c r="SIM158" s="355"/>
      <c r="SIN158" s="355"/>
      <c r="SIO158" s="355"/>
      <c r="SIP158" s="355"/>
      <c r="SIQ158" s="355"/>
      <c r="SIR158" s="355"/>
      <c r="SIS158" s="355"/>
      <c r="SIT158" s="355"/>
      <c r="SIU158" s="355"/>
      <c r="SIV158" s="355"/>
      <c r="SIW158" s="355"/>
      <c r="SIX158" s="355"/>
      <c r="SIY158" s="355"/>
      <c r="SIZ158" s="355"/>
      <c r="SJA158" s="355"/>
      <c r="SJB158" s="355"/>
      <c r="SJC158" s="355"/>
      <c r="SJD158" s="355"/>
      <c r="SJE158" s="355"/>
      <c r="SJF158" s="355"/>
      <c r="SJG158" s="355"/>
      <c r="SJH158" s="355"/>
      <c r="SJI158" s="355"/>
      <c r="SJJ158" s="355"/>
      <c r="SJK158" s="355"/>
      <c r="SJL158" s="355"/>
      <c r="SJM158" s="355"/>
      <c r="SJN158" s="355"/>
      <c r="SJO158" s="355"/>
      <c r="SJP158" s="355"/>
      <c r="SJQ158" s="355"/>
      <c r="SJR158" s="355"/>
      <c r="SJS158" s="355"/>
      <c r="SJT158" s="355"/>
      <c r="SJU158" s="355"/>
      <c r="SJV158" s="355"/>
      <c r="SJW158" s="355"/>
      <c r="SJX158" s="355"/>
      <c r="SJY158" s="355"/>
      <c r="SJZ158" s="355"/>
      <c r="SKA158" s="355"/>
      <c r="SKB158" s="355"/>
      <c r="SKC158" s="355"/>
      <c r="SKD158" s="355"/>
      <c r="SKE158" s="355"/>
      <c r="SKF158" s="355"/>
      <c r="SKG158" s="355"/>
      <c r="SKH158" s="355"/>
      <c r="SKI158" s="355"/>
      <c r="SKJ158" s="355"/>
      <c r="SKK158" s="355"/>
      <c r="SKL158" s="355"/>
      <c r="SKM158" s="355"/>
      <c r="SKN158" s="355"/>
      <c r="SKO158" s="355"/>
      <c r="SKP158" s="355"/>
      <c r="SKQ158" s="355"/>
      <c r="SKR158" s="355"/>
      <c r="SKS158" s="355"/>
      <c r="SKT158" s="355"/>
      <c r="SKU158" s="355"/>
      <c r="SKV158" s="355"/>
      <c r="SKW158" s="355"/>
      <c r="SKX158" s="355"/>
      <c r="SKY158" s="355"/>
      <c r="SKZ158" s="355"/>
      <c r="SLA158" s="355"/>
      <c r="SLB158" s="355"/>
      <c r="SLC158" s="355"/>
      <c r="SLD158" s="355"/>
      <c r="SLE158" s="355"/>
      <c r="SLF158" s="355"/>
      <c r="SLG158" s="355"/>
      <c r="SLH158" s="355"/>
      <c r="SLI158" s="355"/>
      <c r="SLJ158" s="355"/>
      <c r="SLK158" s="355"/>
      <c r="SLL158" s="355"/>
      <c r="SLM158" s="355"/>
      <c r="SLN158" s="355"/>
      <c r="SLO158" s="355"/>
      <c r="SLP158" s="355"/>
      <c r="SLQ158" s="355"/>
      <c r="SLR158" s="355"/>
      <c r="SLS158" s="355"/>
      <c r="SLT158" s="355"/>
      <c r="SLU158" s="355"/>
      <c r="SLV158" s="355"/>
      <c r="SLW158" s="355"/>
      <c r="SLX158" s="355"/>
      <c r="SLY158" s="355"/>
      <c r="SLZ158" s="355"/>
      <c r="SMA158" s="355"/>
      <c r="SMB158" s="355"/>
      <c r="SMC158" s="355"/>
      <c r="SMD158" s="355"/>
      <c r="SME158" s="355"/>
      <c r="SMF158" s="355"/>
      <c r="SMG158" s="355"/>
      <c r="SMH158" s="355"/>
      <c r="SMI158" s="355"/>
      <c r="SMJ158" s="355"/>
      <c r="SMK158" s="355"/>
      <c r="SML158" s="355"/>
      <c r="SMM158" s="355"/>
      <c r="SMN158" s="355"/>
      <c r="SMO158" s="355"/>
      <c r="SMP158" s="355"/>
      <c r="SMQ158" s="355"/>
      <c r="SMR158" s="355"/>
      <c r="SMS158" s="355"/>
      <c r="SMT158" s="355"/>
      <c r="SMU158" s="355"/>
      <c r="SMV158" s="355"/>
      <c r="SMW158" s="355"/>
      <c r="SMX158" s="355"/>
      <c r="SMY158" s="355"/>
      <c r="SMZ158" s="355"/>
      <c r="SNA158" s="355"/>
      <c r="SNB158" s="355"/>
      <c r="SNC158" s="355"/>
      <c r="SND158" s="355"/>
      <c r="SNE158" s="355"/>
      <c r="SNF158" s="355"/>
      <c r="SNG158" s="355"/>
      <c r="SNH158" s="355"/>
      <c r="SNI158" s="355"/>
      <c r="SNJ158" s="355"/>
      <c r="SNK158" s="355"/>
      <c r="SNL158" s="355"/>
      <c r="SNM158" s="355"/>
      <c r="SNN158" s="355"/>
      <c r="SNO158" s="355"/>
      <c r="SNP158" s="355"/>
      <c r="SNQ158" s="355"/>
      <c r="SNR158" s="355"/>
      <c r="SNS158" s="355"/>
      <c r="SNT158" s="355"/>
      <c r="SNU158" s="355"/>
      <c r="SNV158" s="355"/>
      <c r="SNW158" s="355"/>
      <c r="SNX158" s="355"/>
      <c r="SNY158" s="355"/>
      <c r="SNZ158" s="355"/>
      <c r="SOA158" s="355"/>
      <c r="SOB158" s="355"/>
      <c r="SOC158" s="355"/>
      <c r="SOD158" s="355"/>
      <c r="SOE158" s="355"/>
      <c r="SOF158" s="355"/>
      <c r="SOG158" s="355"/>
      <c r="SOH158" s="355"/>
      <c r="SOI158" s="355"/>
      <c r="SOJ158" s="355"/>
      <c r="SOK158" s="355"/>
      <c r="SOL158" s="355"/>
      <c r="SOM158" s="355"/>
      <c r="SON158" s="355"/>
      <c r="SOO158" s="355"/>
      <c r="SOP158" s="355"/>
      <c r="SOQ158" s="355"/>
      <c r="SOR158" s="355"/>
      <c r="SOS158" s="355"/>
      <c r="SOT158" s="355"/>
      <c r="SOU158" s="355"/>
      <c r="SOV158" s="355"/>
      <c r="SOW158" s="355"/>
      <c r="SOX158" s="355"/>
      <c r="SOY158" s="355"/>
      <c r="SOZ158" s="355"/>
      <c r="SPA158" s="355"/>
      <c r="SPB158" s="355"/>
      <c r="SPC158" s="355"/>
      <c r="SPD158" s="355"/>
      <c r="SPE158" s="355"/>
      <c r="SPF158" s="355"/>
      <c r="SPG158" s="355"/>
      <c r="SPH158" s="355"/>
      <c r="SPI158" s="355"/>
      <c r="SPJ158" s="355"/>
      <c r="SPK158" s="355"/>
      <c r="SPL158" s="355"/>
      <c r="SPM158" s="355"/>
      <c r="SPN158" s="355"/>
      <c r="SPO158" s="355"/>
      <c r="SPP158" s="355"/>
      <c r="SPQ158" s="355"/>
      <c r="SPR158" s="355"/>
      <c r="SPS158" s="355"/>
      <c r="SPT158" s="355"/>
      <c r="SPU158" s="355"/>
      <c r="SPV158" s="355"/>
      <c r="SPW158" s="355"/>
      <c r="SPX158" s="355"/>
      <c r="SPY158" s="355"/>
      <c r="SPZ158" s="355"/>
      <c r="SQA158" s="355"/>
      <c r="SQB158" s="355"/>
      <c r="SQC158" s="355"/>
      <c r="SQD158" s="355"/>
      <c r="SQE158" s="355"/>
      <c r="SQF158" s="355"/>
      <c r="SQG158" s="355"/>
      <c r="SQH158" s="355"/>
      <c r="SQI158" s="355"/>
      <c r="SQJ158" s="355"/>
      <c r="SQK158" s="355"/>
      <c r="SQL158" s="355"/>
      <c r="SQM158" s="355"/>
      <c r="SQN158" s="355"/>
      <c r="SQO158" s="355"/>
      <c r="SQP158" s="355"/>
      <c r="SQQ158" s="355"/>
      <c r="SQR158" s="355"/>
      <c r="SQS158" s="355"/>
      <c r="SQT158" s="355"/>
      <c r="SQU158" s="355"/>
      <c r="SQV158" s="355"/>
      <c r="SQW158" s="355"/>
      <c r="SQX158" s="355"/>
      <c r="SQY158" s="355"/>
      <c r="SQZ158" s="355"/>
      <c r="SRA158" s="355"/>
      <c r="SRB158" s="355"/>
      <c r="SRC158" s="355"/>
      <c r="SRJ158" s="355"/>
      <c r="SRK158" s="355"/>
      <c r="SRL158" s="355"/>
      <c r="SRM158" s="355"/>
      <c r="SRN158" s="355"/>
      <c r="SRO158" s="355"/>
      <c r="SRP158" s="355"/>
      <c r="SRQ158" s="355"/>
      <c r="SRR158" s="355"/>
      <c r="SRS158" s="355"/>
      <c r="SRT158" s="355"/>
      <c r="SRU158" s="355"/>
      <c r="SRV158" s="355"/>
      <c r="SRW158" s="355"/>
      <c r="SRX158" s="355"/>
      <c r="SRY158" s="355"/>
      <c r="SRZ158" s="355"/>
      <c r="SSA158" s="355"/>
      <c r="SSB158" s="355"/>
      <c r="SSC158" s="355"/>
      <c r="SSD158" s="355"/>
      <c r="SSE158" s="355"/>
      <c r="SSF158" s="355"/>
      <c r="SSG158" s="355"/>
      <c r="SSH158" s="355"/>
      <c r="SSI158" s="355"/>
      <c r="SSJ158" s="355"/>
      <c r="SSK158" s="355"/>
      <c r="SSL158" s="355"/>
      <c r="SSM158" s="355"/>
      <c r="SSN158" s="355"/>
      <c r="SSO158" s="355"/>
      <c r="SSP158" s="355"/>
      <c r="SSQ158" s="355"/>
      <c r="SSR158" s="355"/>
      <c r="SSS158" s="355"/>
      <c r="SST158" s="355"/>
      <c r="SSU158" s="355"/>
      <c r="SSV158" s="355"/>
      <c r="SSW158" s="355"/>
      <c r="SSX158" s="355"/>
      <c r="SSY158" s="355"/>
      <c r="SSZ158" s="355"/>
      <c r="STA158" s="355"/>
      <c r="STB158" s="355"/>
      <c r="STC158" s="355"/>
      <c r="STD158" s="355"/>
      <c r="STE158" s="355"/>
      <c r="STF158" s="355"/>
      <c r="STG158" s="355"/>
      <c r="STH158" s="355"/>
      <c r="STI158" s="355"/>
      <c r="STJ158" s="355"/>
      <c r="STK158" s="355"/>
      <c r="STL158" s="355"/>
      <c r="STM158" s="355"/>
      <c r="STN158" s="355"/>
      <c r="STO158" s="355"/>
      <c r="STP158" s="355"/>
      <c r="STQ158" s="355"/>
      <c r="STR158" s="355"/>
      <c r="STS158" s="355"/>
      <c r="STT158" s="355"/>
      <c r="STU158" s="355"/>
      <c r="STV158" s="355"/>
      <c r="STW158" s="355"/>
      <c r="STX158" s="355"/>
      <c r="STY158" s="355"/>
      <c r="STZ158" s="355"/>
      <c r="SUA158" s="355"/>
      <c r="SUB158" s="355"/>
      <c r="SUC158" s="355"/>
      <c r="SUD158" s="355"/>
      <c r="SUE158" s="355"/>
      <c r="SUF158" s="355"/>
      <c r="SUG158" s="355"/>
      <c r="SUH158" s="355"/>
      <c r="SUI158" s="355"/>
      <c r="SUJ158" s="355"/>
      <c r="SUK158" s="355"/>
      <c r="SUL158" s="355"/>
      <c r="SUM158" s="355"/>
      <c r="SUN158" s="355"/>
      <c r="SUO158" s="355"/>
      <c r="SUP158" s="355"/>
      <c r="SUQ158" s="355"/>
      <c r="SUR158" s="355"/>
      <c r="SUS158" s="355"/>
      <c r="SUT158" s="355"/>
      <c r="SUU158" s="355"/>
      <c r="SUV158" s="355"/>
      <c r="SUW158" s="355"/>
      <c r="SUX158" s="355"/>
      <c r="SUY158" s="355"/>
      <c r="SUZ158" s="355"/>
      <c r="SVA158" s="355"/>
      <c r="SVB158" s="355"/>
      <c r="SVC158" s="355"/>
      <c r="SVD158" s="355"/>
      <c r="SVE158" s="355"/>
      <c r="SVF158" s="355"/>
      <c r="SVG158" s="355"/>
      <c r="SVH158" s="355"/>
      <c r="SVI158" s="355"/>
      <c r="SVJ158" s="355"/>
      <c r="SVK158" s="355"/>
      <c r="SVL158" s="355"/>
      <c r="SVM158" s="355"/>
      <c r="SVN158" s="355"/>
      <c r="SVO158" s="355"/>
      <c r="SVP158" s="355"/>
      <c r="SVQ158" s="355"/>
      <c r="SVR158" s="355"/>
      <c r="SVS158" s="355"/>
      <c r="SVT158" s="355"/>
      <c r="SVU158" s="355"/>
      <c r="SVV158" s="355"/>
      <c r="SVW158" s="355"/>
      <c r="SVX158" s="355"/>
      <c r="SVY158" s="355"/>
      <c r="SVZ158" s="355"/>
      <c r="SWA158" s="355"/>
      <c r="SWB158" s="355"/>
      <c r="SWC158" s="355"/>
      <c r="SWD158" s="355"/>
      <c r="SWE158" s="355"/>
      <c r="SWF158" s="355"/>
      <c r="SWG158" s="355"/>
      <c r="SWH158" s="355"/>
      <c r="SWI158" s="355"/>
      <c r="SWJ158" s="355"/>
      <c r="SWK158" s="355"/>
      <c r="SWL158" s="355"/>
      <c r="SWM158" s="355"/>
      <c r="SWN158" s="355"/>
      <c r="SWO158" s="355"/>
      <c r="SWP158" s="355"/>
      <c r="SWQ158" s="355"/>
      <c r="SWR158" s="355"/>
      <c r="SWS158" s="355"/>
      <c r="SWT158" s="355"/>
      <c r="SWU158" s="355"/>
      <c r="SWV158" s="355"/>
      <c r="SWW158" s="355"/>
      <c r="SWX158" s="355"/>
      <c r="SWY158" s="355"/>
      <c r="SWZ158" s="355"/>
      <c r="SXA158" s="355"/>
      <c r="SXB158" s="355"/>
      <c r="SXC158" s="355"/>
      <c r="SXD158" s="355"/>
      <c r="SXE158" s="355"/>
      <c r="SXF158" s="355"/>
      <c r="SXG158" s="355"/>
      <c r="SXH158" s="355"/>
      <c r="SXI158" s="355"/>
      <c r="SXJ158" s="355"/>
      <c r="SXK158" s="355"/>
      <c r="SXL158" s="355"/>
      <c r="SXM158" s="355"/>
      <c r="SXN158" s="355"/>
      <c r="SXO158" s="355"/>
      <c r="SXP158" s="355"/>
      <c r="SXQ158" s="355"/>
      <c r="SXR158" s="355"/>
      <c r="SXS158" s="355"/>
      <c r="SXT158" s="355"/>
      <c r="SXU158" s="355"/>
      <c r="SXV158" s="355"/>
      <c r="SXW158" s="355"/>
      <c r="SXX158" s="355"/>
      <c r="SXY158" s="355"/>
      <c r="SXZ158" s="355"/>
      <c r="SYA158" s="355"/>
      <c r="SYB158" s="355"/>
      <c r="SYC158" s="355"/>
      <c r="SYD158" s="355"/>
      <c r="SYE158" s="355"/>
      <c r="SYF158" s="355"/>
      <c r="SYG158" s="355"/>
      <c r="SYH158" s="355"/>
      <c r="SYI158" s="355"/>
      <c r="SYJ158" s="355"/>
      <c r="SYK158" s="355"/>
      <c r="SYL158" s="355"/>
      <c r="SYM158" s="355"/>
      <c r="SYN158" s="355"/>
      <c r="SYO158" s="355"/>
      <c r="SYP158" s="355"/>
      <c r="SYQ158" s="355"/>
      <c r="SYR158" s="355"/>
      <c r="SYS158" s="355"/>
      <c r="SYT158" s="355"/>
      <c r="SYU158" s="355"/>
      <c r="SYV158" s="355"/>
      <c r="SYW158" s="355"/>
      <c r="SYX158" s="355"/>
      <c r="SYY158" s="355"/>
      <c r="SYZ158" s="355"/>
      <c r="SZA158" s="355"/>
      <c r="SZB158" s="355"/>
      <c r="SZC158" s="355"/>
      <c r="SZD158" s="355"/>
      <c r="SZE158" s="355"/>
      <c r="SZF158" s="355"/>
      <c r="SZG158" s="355"/>
      <c r="SZH158" s="355"/>
      <c r="SZI158" s="355"/>
      <c r="SZJ158" s="355"/>
      <c r="SZK158" s="355"/>
      <c r="SZL158" s="355"/>
      <c r="SZM158" s="355"/>
      <c r="SZN158" s="355"/>
      <c r="SZO158" s="355"/>
      <c r="SZP158" s="355"/>
      <c r="SZQ158" s="355"/>
      <c r="SZR158" s="355"/>
      <c r="SZS158" s="355"/>
      <c r="SZT158" s="355"/>
      <c r="SZU158" s="355"/>
      <c r="SZV158" s="355"/>
      <c r="SZW158" s="355"/>
      <c r="SZX158" s="355"/>
      <c r="SZY158" s="355"/>
      <c r="SZZ158" s="355"/>
      <c r="TAA158" s="355"/>
      <c r="TAB158" s="355"/>
      <c r="TAC158" s="355"/>
      <c r="TAD158" s="355"/>
      <c r="TAE158" s="355"/>
      <c r="TAF158" s="355"/>
      <c r="TAG158" s="355"/>
      <c r="TAH158" s="355"/>
      <c r="TAI158" s="355"/>
      <c r="TAJ158" s="355"/>
      <c r="TAK158" s="355"/>
      <c r="TAL158" s="355"/>
      <c r="TAM158" s="355"/>
      <c r="TAN158" s="355"/>
      <c r="TAO158" s="355"/>
      <c r="TAP158" s="355"/>
      <c r="TAQ158" s="355"/>
      <c r="TAR158" s="355"/>
      <c r="TAS158" s="355"/>
      <c r="TAT158" s="355"/>
      <c r="TAU158" s="355"/>
      <c r="TAV158" s="355"/>
      <c r="TAW158" s="355"/>
      <c r="TAX158" s="355"/>
      <c r="TAY158" s="355"/>
      <c r="TBF158" s="355"/>
      <c r="TBG158" s="355"/>
      <c r="TBH158" s="355"/>
      <c r="TBI158" s="355"/>
      <c r="TBJ158" s="355"/>
      <c r="TBK158" s="355"/>
      <c r="TBL158" s="355"/>
      <c r="TBM158" s="355"/>
      <c r="TBN158" s="355"/>
      <c r="TBO158" s="355"/>
      <c r="TBP158" s="355"/>
      <c r="TBQ158" s="355"/>
      <c r="TBR158" s="355"/>
      <c r="TBS158" s="355"/>
      <c r="TBT158" s="355"/>
      <c r="TBU158" s="355"/>
      <c r="TBV158" s="355"/>
      <c r="TBW158" s="355"/>
      <c r="TBX158" s="355"/>
      <c r="TBY158" s="355"/>
      <c r="TBZ158" s="355"/>
      <c r="TCA158" s="355"/>
      <c r="TCB158" s="355"/>
      <c r="TCC158" s="355"/>
      <c r="TCD158" s="355"/>
      <c r="TCE158" s="355"/>
      <c r="TCF158" s="355"/>
      <c r="TCG158" s="355"/>
      <c r="TCH158" s="355"/>
      <c r="TCI158" s="355"/>
      <c r="TCJ158" s="355"/>
      <c r="TCK158" s="355"/>
      <c r="TCL158" s="355"/>
      <c r="TCM158" s="355"/>
      <c r="TCN158" s="355"/>
      <c r="TCO158" s="355"/>
      <c r="TCP158" s="355"/>
      <c r="TCQ158" s="355"/>
      <c r="TCR158" s="355"/>
      <c r="TCS158" s="355"/>
      <c r="TCT158" s="355"/>
      <c r="TCU158" s="355"/>
      <c r="TCV158" s="355"/>
      <c r="TCW158" s="355"/>
      <c r="TCX158" s="355"/>
      <c r="TCY158" s="355"/>
      <c r="TCZ158" s="355"/>
      <c r="TDA158" s="355"/>
      <c r="TDB158" s="355"/>
      <c r="TDC158" s="355"/>
      <c r="TDD158" s="355"/>
      <c r="TDE158" s="355"/>
      <c r="TDF158" s="355"/>
      <c r="TDG158" s="355"/>
      <c r="TDH158" s="355"/>
      <c r="TDI158" s="355"/>
      <c r="TDJ158" s="355"/>
      <c r="TDK158" s="355"/>
      <c r="TDL158" s="355"/>
      <c r="TDM158" s="355"/>
      <c r="TDN158" s="355"/>
      <c r="TDO158" s="355"/>
      <c r="TDP158" s="355"/>
      <c r="TDQ158" s="355"/>
      <c r="TDR158" s="355"/>
      <c r="TDS158" s="355"/>
      <c r="TDT158" s="355"/>
      <c r="TDU158" s="355"/>
      <c r="TDV158" s="355"/>
      <c r="TDW158" s="355"/>
      <c r="TDX158" s="355"/>
      <c r="TDY158" s="355"/>
      <c r="TDZ158" s="355"/>
      <c r="TEA158" s="355"/>
      <c r="TEB158" s="355"/>
      <c r="TEC158" s="355"/>
      <c r="TED158" s="355"/>
      <c r="TEE158" s="355"/>
      <c r="TEF158" s="355"/>
      <c r="TEG158" s="355"/>
      <c r="TEH158" s="355"/>
      <c r="TEI158" s="355"/>
      <c r="TEJ158" s="355"/>
      <c r="TEK158" s="355"/>
      <c r="TEL158" s="355"/>
      <c r="TEM158" s="355"/>
      <c r="TEN158" s="355"/>
      <c r="TEO158" s="355"/>
      <c r="TEP158" s="355"/>
      <c r="TEQ158" s="355"/>
      <c r="TER158" s="355"/>
      <c r="TES158" s="355"/>
      <c r="TET158" s="355"/>
      <c r="TEU158" s="355"/>
      <c r="TEV158" s="355"/>
      <c r="TEW158" s="355"/>
      <c r="TEX158" s="355"/>
      <c r="TEY158" s="355"/>
      <c r="TEZ158" s="355"/>
      <c r="TFA158" s="355"/>
      <c r="TFB158" s="355"/>
      <c r="TFC158" s="355"/>
      <c r="TFD158" s="355"/>
      <c r="TFE158" s="355"/>
      <c r="TFF158" s="355"/>
      <c r="TFG158" s="355"/>
      <c r="TFH158" s="355"/>
      <c r="TFI158" s="355"/>
      <c r="TFJ158" s="355"/>
      <c r="TFK158" s="355"/>
      <c r="TFL158" s="355"/>
      <c r="TFM158" s="355"/>
      <c r="TFN158" s="355"/>
      <c r="TFO158" s="355"/>
      <c r="TFP158" s="355"/>
      <c r="TFQ158" s="355"/>
      <c r="TFR158" s="355"/>
      <c r="TFS158" s="355"/>
      <c r="TFT158" s="355"/>
      <c r="TFU158" s="355"/>
      <c r="TFV158" s="355"/>
      <c r="TFW158" s="355"/>
      <c r="TFX158" s="355"/>
      <c r="TFY158" s="355"/>
      <c r="TFZ158" s="355"/>
      <c r="TGA158" s="355"/>
      <c r="TGB158" s="355"/>
      <c r="TGC158" s="355"/>
      <c r="TGD158" s="355"/>
      <c r="TGE158" s="355"/>
      <c r="TGF158" s="355"/>
      <c r="TGG158" s="355"/>
      <c r="TGH158" s="355"/>
      <c r="TGI158" s="355"/>
      <c r="TGJ158" s="355"/>
      <c r="TGK158" s="355"/>
      <c r="TGL158" s="355"/>
      <c r="TGM158" s="355"/>
      <c r="TGN158" s="355"/>
      <c r="TGO158" s="355"/>
      <c r="TGP158" s="355"/>
      <c r="TGQ158" s="355"/>
      <c r="TGR158" s="355"/>
      <c r="TGS158" s="355"/>
      <c r="TGT158" s="355"/>
      <c r="TGU158" s="355"/>
      <c r="TGV158" s="355"/>
      <c r="TGW158" s="355"/>
      <c r="TGX158" s="355"/>
      <c r="TGY158" s="355"/>
      <c r="TGZ158" s="355"/>
      <c r="THA158" s="355"/>
      <c r="THB158" s="355"/>
      <c r="THC158" s="355"/>
      <c r="THD158" s="355"/>
      <c r="THE158" s="355"/>
      <c r="THF158" s="355"/>
      <c r="THG158" s="355"/>
      <c r="THH158" s="355"/>
      <c r="THI158" s="355"/>
      <c r="THJ158" s="355"/>
      <c r="THK158" s="355"/>
      <c r="THL158" s="355"/>
      <c r="THM158" s="355"/>
      <c r="THN158" s="355"/>
      <c r="THO158" s="355"/>
      <c r="THP158" s="355"/>
      <c r="THQ158" s="355"/>
      <c r="THR158" s="355"/>
      <c r="THS158" s="355"/>
      <c r="THT158" s="355"/>
      <c r="THU158" s="355"/>
      <c r="THV158" s="355"/>
      <c r="THW158" s="355"/>
      <c r="THX158" s="355"/>
      <c r="THY158" s="355"/>
      <c r="THZ158" s="355"/>
      <c r="TIA158" s="355"/>
      <c r="TIB158" s="355"/>
      <c r="TIC158" s="355"/>
      <c r="TID158" s="355"/>
      <c r="TIE158" s="355"/>
      <c r="TIF158" s="355"/>
      <c r="TIG158" s="355"/>
      <c r="TIH158" s="355"/>
      <c r="TII158" s="355"/>
      <c r="TIJ158" s="355"/>
      <c r="TIK158" s="355"/>
      <c r="TIL158" s="355"/>
      <c r="TIM158" s="355"/>
      <c r="TIN158" s="355"/>
      <c r="TIO158" s="355"/>
      <c r="TIP158" s="355"/>
      <c r="TIQ158" s="355"/>
      <c r="TIR158" s="355"/>
      <c r="TIS158" s="355"/>
      <c r="TIT158" s="355"/>
      <c r="TIU158" s="355"/>
      <c r="TIV158" s="355"/>
      <c r="TIW158" s="355"/>
      <c r="TIX158" s="355"/>
      <c r="TIY158" s="355"/>
      <c r="TIZ158" s="355"/>
      <c r="TJA158" s="355"/>
      <c r="TJB158" s="355"/>
      <c r="TJC158" s="355"/>
      <c r="TJD158" s="355"/>
      <c r="TJE158" s="355"/>
      <c r="TJF158" s="355"/>
      <c r="TJG158" s="355"/>
      <c r="TJH158" s="355"/>
      <c r="TJI158" s="355"/>
      <c r="TJJ158" s="355"/>
      <c r="TJK158" s="355"/>
      <c r="TJL158" s="355"/>
      <c r="TJM158" s="355"/>
      <c r="TJN158" s="355"/>
      <c r="TJO158" s="355"/>
      <c r="TJP158" s="355"/>
      <c r="TJQ158" s="355"/>
      <c r="TJR158" s="355"/>
      <c r="TJS158" s="355"/>
      <c r="TJT158" s="355"/>
      <c r="TJU158" s="355"/>
      <c r="TJV158" s="355"/>
      <c r="TJW158" s="355"/>
      <c r="TJX158" s="355"/>
      <c r="TJY158" s="355"/>
      <c r="TJZ158" s="355"/>
      <c r="TKA158" s="355"/>
      <c r="TKB158" s="355"/>
      <c r="TKC158" s="355"/>
      <c r="TKD158" s="355"/>
      <c r="TKE158" s="355"/>
      <c r="TKF158" s="355"/>
      <c r="TKG158" s="355"/>
      <c r="TKH158" s="355"/>
      <c r="TKI158" s="355"/>
      <c r="TKJ158" s="355"/>
      <c r="TKK158" s="355"/>
      <c r="TKL158" s="355"/>
      <c r="TKM158" s="355"/>
      <c r="TKN158" s="355"/>
      <c r="TKO158" s="355"/>
      <c r="TKP158" s="355"/>
      <c r="TKQ158" s="355"/>
      <c r="TKR158" s="355"/>
      <c r="TKS158" s="355"/>
      <c r="TKT158" s="355"/>
      <c r="TKU158" s="355"/>
      <c r="TLB158" s="355"/>
      <c r="TLC158" s="355"/>
      <c r="TLD158" s="355"/>
      <c r="TLE158" s="355"/>
      <c r="TLF158" s="355"/>
      <c r="TLG158" s="355"/>
      <c r="TLH158" s="355"/>
      <c r="TLI158" s="355"/>
      <c r="TLJ158" s="355"/>
      <c r="TLK158" s="355"/>
      <c r="TLL158" s="355"/>
      <c r="TLM158" s="355"/>
      <c r="TLN158" s="355"/>
      <c r="TLO158" s="355"/>
      <c r="TLP158" s="355"/>
      <c r="TLQ158" s="355"/>
      <c r="TLR158" s="355"/>
      <c r="TLS158" s="355"/>
      <c r="TLT158" s="355"/>
      <c r="TLU158" s="355"/>
      <c r="TLV158" s="355"/>
      <c r="TLW158" s="355"/>
      <c r="TLX158" s="355"/>
      <c r="TLY158" s="355"/>
      <c r="TLZ158" s="355"/>
      <c r="TMA158" s="355"/>
      <c r="TMB158" s="355"/>
      <c r="TMC158" s="355"/>
      <c r="TMD158" s="355"/>
      <c r="TME158" s="355"/>
      <c r="TMF158" s="355"/>
      <c r="TMG158" s="355"/>
      <c r="TMH158" s="355"/>
      <c r="TMI158" s="355"/>
      <c r="TMJ158" s="355"/>
      <c r="TMK158" s="355"/>
      <c r="TML158" s="355"/>
      <c r="TMM158" s="355"/>
      <c r="TMN158" s="355"/>
      <c r="TMO158" s="355"/>
      <c r="TMP158" s="355"/>
      <c r="TMQ158" s="355"/>
      <c r="TMR158" s="355"/>
      <c r="TMS158" s="355"/>
      <c r="TMT158" s="355"/>
      <c r="TMU158" s="355"/>
      <c r="TMV158" s="355"/>
      <c r="TMW158" s="355"/>
      <c r="TMX158" s="355"/>
      <c r="TMY158" s="355"/>
      <c r="TMZ158" s="355"/>
      <c r="TNA158" s="355"/>
      <c r="TNB158" s="355"/>
      <c r="TNC158" s="355"/>
      <c r="TND158" s="355"/>
      <c r="TNE158" s="355"/>
      <c r="TNF158" s="355"/>
      <c r="TNG158" s="355"/>
      <c r="TNH158" s="355"/>
      <c r="TNI158" s="355"/>
      <c r="TNJ158" s="355"/>
      <c r="TNK158" s="355"/>
      <c r="TNL158" s="355"/>
      <c r="TNM158" s="355"/>
      <c r="TNN158" s="355"/>
      <c r="TNO158" s="355"/>
      <c r="TNP158" s="355"/>
      <c r="TNQ158" s="355"/>
      <c r="TNR158" s="355"/>
      <c r="TNS158" s="355"/>
      <c r="TNT158" s="355"/>
      <c r="TNU158" s="355"/>
      <c r="TNV158" s="355"/>
      <c r="TNW158" s="355"/>
      <c r="TNX158" s="355"/>
      <c r="TNY158" s="355"/>
      <c r="TNZ158" s="355"/>
      <c r="TOA158" s="355"/>
      <c r="TOB158" s="355"/>
      <c r="TOC158" s="355"/>
      <c r="TOD158" s="355"/>
      <c r="TOE158" s="355"/>
      <c r="TOF158" s="355"/>
      <c r="TOG158" s="355"/>
      <c r="TOH158" s="355"/>
      <c r="TOI158" s="355"/>
      <c r="TOJ158" s="355"/>
      <c r="TOK158" s="355"/>
      <c r="TOL158" s="355"/>
      <c r="TOM158" s="355"/>
      <c r="TON158" s="355"/>
      <c r="TOO158" s="355"/>
      <c r="TOP158" s="355"/>
      <c r="TOQ158" s="355"/>
      <c r="TOR158" s="355"/>
      <c r="TOS158" s="355"/>
      <c r="TOT158" s="355"/>
      <c r="TOU158" s="355"/>
      <c r="TOV158" s="355"/>
      <c r="TOW158" s="355"/>
      <c r="TOX158" s="355"/>
      <c r="TOY158" s="355"/>
      <c r="TOZ158" s="355"/>
      <c r="TPA158" s="355"/>
      <c r="TPB158" s="355"/>
      <c r="TPC158" s="355"/>
      <c r="TPD158" s="355"/>
      <c r="TPE158" s="355"/>
      <c r="TPF158" s="355"/>
      <c r="TPG158" s="355"/>
      <c r="TPH158" s="355"/>
      <c r="TPI158" s="355"/>
      <c r="TPJ158" s="355"/>
      <c r="TPK158" s="355"/>
      <c r="TPL158" s="355"/>
      <c r="TPM158" s="355"/>
      <c r="TPN158" s="355"/>
      <c r="TPO158" s="355"/>
      <c r="TPP158" s="355"/>
      <c r="TPQ158" s="355"/>
      <c r="TPR158" s="355"/>
      <c r="TPS158" s="355"/>
      <c r="TPT158" s="355"/>
      <c r="TPU158" s="355"/>
      <c r="TPV158" s="355"/>
      <c r="TPW158" s="355"/>
      <c r="TPX158" s="355"/>
      <c r="TPY158" s="355"/>
      <c r="TPZ158" s="355"/>
      <c r="TQA158" s="355"/>
      <c r="TQB158" s="355"/>
      <c r="TQC158" s="355"/>
      <c r="TQD158" s="355"/>
      <c r="TQE158" s="355"/>
      <c r="TQF158" s="355"/>
      <c r="TQG158" s="355"/>
      <c r="TQH158" s="355"/>
      <c r="TQI158" s="355"/>
      <c r="TQJ158" s="355"/>
      <c r="TQK158" s="355"/>
      <c r="TQL158" s="355"/>
      <c r="TQM158" s="355"/>
      <c r="TQN158" s="355"/>
      <c r="TQO158" s="355"/>
      <c r="TQP158" s="355"/>
      <c r="TQQ158" s="355"/>
      <c r="TQR158" s="355"/>
      <c r="TQS158" s="355"/>
      <c r="TQT158" s="355"/>
      <c r="TQU158" s="355"/>
      <c r="TQV158" s="355"/>
      <c r="TQW158" s="355"/>
      <c r="TQX158" s="355"/>
      <c r="TQY158" s="355"/>
      <c r="TQZ158" s="355"/>
      <c r="TRA158" s="355"/>
      <c r="TRB158" s="355"/>
      <c r="TRC158" s="355"/>
      <c r="TRD158" s="355"/>
      <c r="TRE158" s="355"/>
      <c r="TRF158" s="355"/>
      <c r="TRG158" s="355"/>
      <c r="TRH158" s="355"/>
      <c r="TRI158" s="355"/>
      <c r="TRJ158" s="355"/>
      <c r="TRK158" s="355"/>
      <c r="TRL158" s="355"/>
      <c r="TRM158" s="355"/>
      <c r="TRN158" s="355"/>
      <c r="TRO158" s="355"/>
      <c r="TRP158" s="355"/>
      <c r="TRQ158" s="355"/>
      <c r="TRR158" s="355"/>
      <c r="TRS158" s="355"/>
      <c r="TRT158" s="355"/>
      <c r="TRU158" s="355"/>
      <c r="TRV158" s="355"/>
      <c r="TRW158" s="355"/>
      <c r="TRX158" s="355"/>
      <c r="TRY158" s="355"/>
      <c r="TRZ158" s="355"/>
      <c r="TSA158" s="355"/>
      <c r="TSB158" s="355"/>
      <c r="TSC158" s="355"/>
      <c r="TSD158" s="355"/>
      <c r="TSE158" s="355"/>
      <c r="TSF158" s="355"/>
      <c r="TSG158" s="355"/>
      <c r="TSH158" s="355"/>
      <c r="TSI158" s="355"/>
      <c r="TSJ158" s="355"/>
      <c r="TSK158" s="355"/>
      <c r="TSL158" s="355"/>
      <c r="TSM158" s="355"/>
      <c r="TSN158" s="355"/>
      <c r="TSO158" s="355"/>
      <c r="TSP158" s="355"/>
      <c r="TSQ158" s="355"/>
      <c r="TSR158" s="355"/>
      <c r="TSS158" s="355"/>
      <c r="TST158" s="355"/>
      <c r="TSU158" s="355"/>
      <c r="TSV158" s="355"/>
      <c r="TSW158" s="355"/>
      <c r="TSX158" s="355"/>
      <c r="TSY158" s="355"/>
      <c r="TSZ158" s="355"/>
      <c r="TTA158" s="355"/>
      <c r="TTB158" s="355"/>
      <c r="TTC158" s="355"/>
      <c r="TTD158" s="355"/>
      <c r="TTE158" s="355"/>
      <c r="TTF158" s="355"/>
      <c r="TTG158" s="355"/>
      <c r="TTH158" s="355"/>
      <c r="TTI158" s="355"/>
      <c r="TTJ158" s="355"/>
      <c r="TTK158" s="355"/>
      <c r="TTL158" s="355"/>
      <c r="TTM158" s="355"/>
      <c r="TTN158" s="355"/>
      <c r="TTO158" s="355"/>
      <c r="TTP158" s="355"/>
      <c r="TTQ158" s="355"/>
      <c r="TTR158" s="355"/>
      <c r="TTS158" s="355"/>
      <c r="TTT158" s="355"/>
      <c r="TTU158" s="355"/>
      <c r="TTV158" s="355"/>
      <c r="TTW158" s="355"/>
      <c r="TTX158" s="355"/>
      <c r="TTY158" s="355"/>
      <c r="TTZ158" s="355"/>
      <c r="TUA158" s="355"/>
      <c r="TUB158" s="355"/>
      <c r="TUC158" s="355"/>
      <c r="TUD158" s="355"/>
      <c r="TUE158" s="355"/>
      <c r="TUF158" s="355"/>
      <c r="TUG158" s="355"/>
      <c r="TUH158" s="355"/>
      <c r="TUI158" s="355"/>
      <c r="TUJ158" s="355"/>
      <c r="TUK158" s="355"/>
      <c r="TUL158" s="355"/>
      <c r="TUM158" s="355"/>
      <c r="TUN158" s="355"/>
      <c r="TUO158" s="355"/>
      <c r="TUP158" s="355"/>
      <c r="TUQ158" s="355"/>
      <c r="TUX158" s="355"/>
      <c r="TUY158" s="355"/>
      <c r="TUZ158" s="355"/>
      <c r="TVA158" s="355"/>
      <c r="TVB158" s="355"/>
      <c r="TVC158" s="355"/>
      <c r="TVD158" s="355"/>
      <c r="TVE158" s="355"/>
      <c r="TVF158" s="355"/>
      <c r="TVG158" s="355"/>
      <c r="TVH158" s="355"/>
      <c r="TVI158" s="355"/>
      <c r="TVJ158" s="355"/>
      <c r="TVK158" s="355"/>
      <c r="TVL158" s="355"/>
      <c r="TVM158" s="355"/>
      <c r="TVN158" s="355"/>
      <c r="TVO158" s="355"/>
      <c r="TVP158" s="355"/>
      <c r="TVQ158" s="355"/>
      <c r="TVR158" s="355"/>
      <c r="TVS158" s="355"/>
      <c r="TVT158" s="355"/>
      <c r="TVU158" s="355"/>
      <c r="TVV158" s="355"/>
      <c r="TVW158" s="355"/>
      <c r="TVX158" s="355"/>
      <c r="TVY158" s="355"/>
      <c r="TVZ158" s="355"/>
      <c r="TWA158" s="355"/>
      <c r="TWB158" s="355"/>
      <c r="TWC158" s="355"/>
      <c r="TWD158" s="355"/>
      <c r="TWE158" s="355"/>
      <c r="TWF158" s="355"/>
      <c r="TWG158" s="355"/>
      <c r="TWH158" s="355"/>
      <c r="TWI158" s="355"/>
      <c r="TWJ158" s="355"/>
      <c r="TWK158" s="355"/>
      <c r="TWL158" s="355"/>
      <c r="TWM158" s="355"/>
      <c r="TWN158" s="355"/>
      <c r="TWO158" s="355"/>
      <c r="TWP158" s="355"/>
      <c r="TWQ158" s="355"/>
      <c r="TWR158" s="355"/>
      <c r="TWS158" s="355"/>
      <c r="TWT158" s="355"/>
      <c r="TWU158" s="355"/>
      <c r="TWV158" s="355"/>
      <c r="TWW158" s="355"/>
      <c r="TWX158" s="355"/>
      <c r="TWY158" s="355"/>
      <c r="TWZ158" s="355"/>
      <c r="TXA158" s="355"/>
      <c r="TXB158" s="355"/>
      <c r="TXC158" s="355"/>
      <c r="TXD158" s="355"/>
      <c r="TXE158" s="355"/>
      <c r="TXF158" s="355"/>
      <c r="TXG158" s="355"/>
      <c r="TXH158" s="355"/>
      <c r="TXI158" s="355"/>
      <c r="TXJ158" s="355"/>
      <c r="TXK158" s="355"/>
      <c r="TXL158" s="355"/>
      <c r="TXM158" s="355"/>
      <c r="TXN158" s="355"/>
      <c r="TXO158" s="355"/>
      <c r="TXP158" s="355"/>
      <c r="TXQ158" s="355"/>
      <c r="TXR158" s="355"/>
      <c r="TXS158" s="355"/>
      <c r="TXT158" s="355"/>
      <c r="TXU158" s="355"/>
      <c r="TXV158" s="355"/>
      <c r="TXW158" s="355"/>
      <c r="TXX158" s="355"/>
      <c r="TXY158" s="355"/>
      <c r="TXZ158" s="355"/>
      <c r="TYA158" s="355"/>
      <c r="TYB158" s="355"/>
      <c r="TYC158" s="355"/>
      <c r="TYD158" s="355"/>
      <c r="TYE158" s="355"/>
      <c r="TYF158" s="355"/>
      <c r="TYG158" s="355"/>
      <c r="TYH158" s="355"/>
      <c r="TYI158" s="355"/>
      <c r="TYJ158" s="355"/>
      <c r="TYK158" s="355"/>
      <c r="TYL158" s="355"/>
      <c r="TYM158" s="355"/>
      <c r="TYN158" s="355"/>
      <c r="TYO158" s="355"/>
      <c r="TYP158" s="355"/>
      <c r="TYQ158" s="355"/>
      <c r="TYR158" s="355"/>
      <c r="TYS158" s="355"/>
      <c r="TYT158" s="355"/>
      <c r="TYU158" s="355"/>
      <c r="TYV158" s="355"/>
      <c r="TYW158" s="355"/>
      <c r="TYX158" s="355"/>
      <c r="TYY158" s="355"/>
      <c r="TYZ158" s="355"/>
      <c r="TZA158" s="355"/>
      <c r="TZB158" s="355"/>
      <c r="TZC158" s="355"/>
      <c r="TZD158" s="355"/>
      <c r="TZE158" s="355"/>
      <c r="TZF158" s="355"/>
      <c r="TZG158" s="355"/>
      <c r="TZH158" s="355"/>
      <c r="TZI158" s="355"/>
      <c r="TZJ158" s="355"/>
      <c r="TZK158" s="355"/>
      <c r="TZL158" s="355"/>
      <c r="TZM158" s="355"/>
      <c r="TZN158" s="355"/>
      <c r="TZO158" s="355"/>
      <c r="TZP158" s="355"/>
      <c r="TZQ158" s="355"/>
      <c r="TZR158" s="355"/>
      <c r="TZS158" s="355"/>
      <c r="TZT158" s="355"/>
      <c r="TZU158" s="355"/>
      <c r="TZV158" s="355"/>
      <c r="TZW158" s="355"/>
      <c r="TZX158" s="355"/>
      <c r="TZY158" s="355"/>
      <c r="TZZ158" s="355"/>
      <c r="UAA158" s="355"/>
      <c r="UAB158" s="355"/>
      <c r="UAC158" s="355"/>
      <c r="UAD158" s="355"/>
      <c r="UAE158" s="355"/>
      <c r="UAF158" s="355"/>
      <c r="UAG158" s="355"/>
      <c r="UAH158" s="355"/>
      <c r="UAI158" s="355"/>
      <c r="UAJ158" s="355"/>
      <c r="UAK158" s="355"/>
      <c r="UAL158" s="355"/>
      <c r="UAM158" s="355"/>
      <c r="UAN158" s="355"/>
      <c r="UAO158" s="355"/>
      <c r="UAP158" s="355"/>
      <c r="UAQ158" s="355"/>
      <c r="UAR158" s="355"/>
      <c r="UAS158" s="355"/>
      <c r="UAT158" s="355"/>
      <c r="UAU158" s="355"/>
      <c r="UAV158" s="355"/>
      <c r="UAW158" s="355"/>
      <c r="UAX158" s="355"/>
      <c r="UAY158" s="355"/>
      <c r="UAZ158" s="355"/>
      <c r="UBA158" s="355"/>
      <c r="UBB158" s="355"/>
      <c r="UBC158" s="355"/>
      <c r="UBD158" s="355"/>
      <c r="UBE158" s="355"/>
      <c r="UBF158" s="355"/>
      <c r="UBG158" s="355"/>
      <c r="UBH158" s="355"/>
      <c r="UBI158" s="355"/>
      <c r="UBJ158" s="355"/>
      <c r="UBK158" s="355"/>
      <c r="UBL158" s="355"/>
      <c r="UBM158" s="355"/>
      <c r="UBN158" s="355"/>
      <c r="UBO158" s="355"/>
      <c r="UBP158" s="355"/>
      <c r="UBQ158" s="355"/>
      <c r="UBR158" s="355"/>
      <c r="UBS158" s="355"/>
      <c r="UBT158" s="355"/>
      <c r="UBU158" s="355"/>
      <c r="UBV158" s="355"/>
      <c r="UBW158" s="355"/>
      <c r="UBX158" s="355"/>
      <c r="UBY158" s="355"/>
      <c r="UBZ158" s="355"/>
      <c r="UCA158" s="355"/>
      <c r="UCB158" s="355"/>
      <c r="UCC158" s="355"/>
      <c r="UCD158" s="355"/>
      <c r="UCE158" s="355"/>
      <c r="UCF158" s="355"/>
      <c r="UCG158" s="355"/>
      <c r="UCH158" s="355"/>
      <c r="UCI158" s="355"/>
      <c r="UCJ158" s="355"/>
      <c r="UCK158" s="355"/>
      <c r="UCL158" s="355"/>
      <c r="UCM158" s="355"/>
      <c r="UCN158" s="355"/>
      <c r="UCO158" s="355"/>
      <c r="UCP158" s="355"/>
      <c r="UCQ158" s="355"/>
      <c r="UCR158" s="355"/>
      <c r="UCS158" s="355"/>
      <c r="UCT158" s="355"/>
      <c r="UCU158" s="355"/>
      <c r="UCV158" s="355"/>
      <c r="UCW158" s="355"/>
      <c r="UCX158" s="355"/>
      <c r="UCY158" s="355"/>
      <c r="UCZ158" s="355"/>
      <c r="UDA158" s="355"/>
      <c r="UDB158" s="355"/>
      <c r="UDC158" s="355"/>
      <c r="UDD158" s="355"/>
      <c r="UDE158" s="355"/>
      <c r="UDF158" s="355"/>
      <c r="UDG158" s="355"/>
      <c r="UDH158" s="355"/>
      <c r="UDI158" s="355"/>
      <c r="UDJ158" s="355"/>
      <c r="UDK158" s="355"/>
      <c r="UDL158" s="355"/>
      <c r="UDM158" s="355"/>
      <c r="UDN158" s="355"/>
      <c r="UDO158" s="355"/>
      <c r="UDP158" s="355"/>
      <c r="UDQ158" s="355"/>
      <c r="UDR158" s="355"/>
      <c r="UDS158" s="355"/>
      <c r="UDT158" s="355"/>
      <c r="UDU158" s="355"/>
      <c r="UDV158" s="355"/>
      <c r="UDW158" s="355"/>
      <c r="UDX158" s="355"/>
      <c r="UDY158" s="355"/>
      <c r="UDZ158" s="355"/>
      <c r="UEA158" s="355"/>
      <c r="UEB158" s="355"/>
      <c r="UEC158" s="355"/>
      <c r="UED158" s="355"/>
      <c r="UEE158" s="355"/>
      <c r="UEF158" s="355"/>
      <c r="UEG158" s="355"/>
      <c r="UEH158" s="355"/>
      <c r="UEI158" s="355"/>
      <c r="UEJ158" s="355"/>
      <c r="UEK158" s="355"/>
      <c r="UEL158" s="355"/>
      <c r="UEM158" s="355"/>
      <c r="UET158" s="355"/>
      <c r="UEU158" s="355"/>
      <c r="UEV158" s="355"/>
      <c r="UEW158" s="355"/>
      <c r="UEX158" s="355"/>
      <c r="UEY158" s="355"/>
      <c r="UEZ158" s="355"/>
      <c r="UFA158" s="355"/>
      <c r="UFB158" s="355"/>
      <c r="UFC158" s="355"/>
      <c r="UFD158" s="355"/>
      <c r="UFE158" s="355"/>
      <c r="UFF158" s="355"/>
      <c r="UFG158" s="355"/>
      <c r="UFH158" s="355"/>
      <c r="UFI158" s="355"/>
      <c r="UFJ158" s="355"/>
      <c r="UFK158" s="355"/>
      <c r="UFL158" s="355"/>
      <c r="UFM158" s="355"/>
      <c r="UFN158" s="355"/>
      <c r="UFO158" s="355"/>
      <c r="UFP158" s="355"/>
      <c r="UFQ158" s="355"/>
      <c r="UFR158" s="355"/>
      <c r="UFS158" s="355"/>
      <c r="UFT158" s="355"/>
      <c r="UFU158" s="355"/>
      <c r="UFV158" s="355"/>
      <c r="UFW158" s="355"/>
      <c r="UFX158" s="355"/>
      <c r="UFY158" s="355"/>
      <c r="UFZ158" s="355"/>
      <c r="UGA158" s="355"/>
      <c r="UGB158" s="355"/>
      <c r="UGC158" s="355"/>
      <c r="UGD158" s="355"/>
      <c r="UGE158" s="355"/>
      <c r="UGF158" s="355"/>
      <c r="UGG158" s="355"/>
      <c r="UGH158" s="355"/>
      <c r="UGI158" s="355"/>
      <c r="UGJ158" s="355"/>
      <c r="UGK158" s="355"/>
      <c r="UGL158" s="355"/>
      <c r="UGM158" s="355"/>
      <c r="UGN158" s="355"/>
      <c r="UGO158" s="355"/>
      <c r="UGP158" s="355"/>
      <c r="UGQ158" s="355"/>
      <c r="UGR158" s="355"/>
      <c r="UGS158" s="355"/>
      <c r="UGT158" s="355"/>
      <c r="UGU158" s="355"/>
      <c r="UGV158" s="355"/>
      <c r="UGW158" s="355"/>
      <c r="UGX158" s="355"/>
      <c r="UGY158" s="355"/>
      <c r="UGZ158" s="355"/>
      <c r="UHA158" s="355"/>
      <c r="UHB158" s="355"/>
      <c r="UHC158" s="355"/>
      <c r="UHD158" s="355"/>
      <c r="UHE158" s="355"/>
      <c r="UHF158" s="355"/>
      <c r="UHG158" s="355"/>
      <c r="UHH158" s="355"/>
      <c r="UHI158" s="355"/>
      <c r="UHJ158" s="355"/>
      <c r="UHK158" s="355"/>
      <c r="UHL158" s="355"/>
      <c r="UHM158" s="355"/>
      <c r="UHN158" s="355"/>
      <c r="UHO158" s="355"/>
      <c r="UHP158" s="355"/>
      <c r="UHQ158" s="355"/>
      <c r="UHR158" s="355"/>
      <c r="UHS158" s="355"/>
      <c r="UHT158" s="355"/>
      <c r="UHU158" s="355"/>
      <c r="UHV158" s="355"/>
      <c r="UHW158" s="355"/>
      <c r="UHX158" s="355"/>
      <c r="UHY158" s="355"/>
      <c r="UHZ158" s="355"/>
      <c r="UIA158" s="355"/>
      <c r="UIB158" s="355"/>
      <c r="UIC158" s="355"/>
      <c r="UID158" s="355"/>
      <c r="UIE158" s="355"/>
      <c r="UIF158" s="355"/>
      <c r="UIG158" s="355"/>
      <c r="UIH158" s="355"/>
      <c r="UII158" s="355"/>
      <c r="UIJ158" s="355"/>
      <c r="UIK158" s="355"/>
      <c r="UIL158" s="355"/>
      <c r="UIM158" s="355"/>
      <c r="UIN158" s="355"/>
      <c r="UIO158" s="355"/>
      <c r="UIP158" s="355"/>
      <c r="UIQ158" s="355"/>
      <c r="UIR158" s="355"/>
      <c r="UIS158" s="355"/>
      <c r="UIT158" s="355"/>
      <c r="UIU158" s="355"/>
      <c r="UIV158" s="355"/>
      <c r="UIW158" s="355"/>
      <c r="UIX158" s="355"/>
      <c r="UIY158" s="355"/>
      <c r="UIZ158" s="355"/>
      <c r="UJA158" s="355"/>
      <c r="UJB158" s="355"/>
      <c r="UJC158" s="355"/>
      <c r="UJD158" s="355"/>
      <c r="UJE158" s="355"/>
      <c r="UJF158" s="355"/>
      <c r="UJG158" s="355"/>
      <c r="UJH158" s="355"/>
      <c r="UJI158" s="355"/>
      <c r="UJJ158" s="355"/>
      <c r="UJK158" s="355"/>
      <c r="UJL158" s="355"/>
      <c r="UJM158" s="355"/>
      <c r="UJN158" s="355"/>
      <c r="UJO158" s="355"/>
      <c r="UJP158" s="355"/>
      <c r="UJQ158" s="355"/>
      <c r="UJR158" s="355"/>
      <c r="UJS158" s="355"/>
      <c r="UJT158" s="355"/>
      <c r="UJU158" s="355"/>
      <c r="UJV158" s="355"/>
      <c r="UJW158" s="355"/>
      <c r="UJX158" s="355"/>
      <c r="UJY158" s="355"/>
      <c r="UJZ158" s="355"/>
      <c r="UKA158" s="355"/>
      <c r="UKB158" s="355"/>
      <c r="UKC158" s="355"/>
      <c r="UKD158" s="355"/>
      <c r="UKE158" s="355"/>
      <c r="UKF158" s="355"/>
      <c r="UKG158" s="355"/>
      <c r="UKH158" s="355"/>
      <c r="UKI158" s="355"/>
      <c r="UKJ158" s="355"/>
      <c r="UKK158" s="355"/>
      <c r="UKL158" s="355"/>
      <c r="UKM158" s="355"/>
      <c r="UKN158" s="355"/>
      <c r="UKO158" s="355"/>
      <c r="UKP158" s="355"/>
      <c r="UKQ158" s="355"/>
      <c r="UKR158" s="355"/>
      <c r="UKS158" s="355"/>
      <c r="UKT158" s="355"/>
      <c r="UKU158" s="355"/>
      <c r="UKV158" s="355"/>
      <c r="UKW158" s="355"/>
      <c r="UKX158" s="355"/>
      <c r="UKY158" s="355"/>
      <c r="UKZ158" s="355"/>
      <c r="ULA158" s="355"/>
      <c r="ULB158" s="355"/>
      <c r="ULC158" s="355"/>
      <c r="ULD158" s="355"/>
      <c r="ULE158" s="355"/>
      <c r="ULF158" s="355"/>
      <c r="ULG158" s="355"/>
      <c r="ULH158" s="355"/>
      <c r="ULI158" s="355"/>
      <c r="ULJ158" s="355"/>
      <c r="ULK158" s="355"/>
      <c r="ULL158" s="355"/>
      <c r="ULM158" s="355"/>
      <c r="ULN158" s="355"/>
      <c r="ULO158" s="355"/>
      <c r="ULP158" s="355"/>
      <c r="ULQ158" s="355"/>
      <c r="ULR158" s="355"/>
      <c r="ULS158" s="355"/>
      <c r="ULT158" s="355"/>
      <c r="ULU158" s="355"/>
      <c r="ULV158" s="355"/>
      <c r="ULW158" s="355"/>
      <c r="ULX158" s="355"/>
      <c r="ULY158" s="355"/>
      <c r="ULZ158" s="355"/>
      <c r="UMA158" s="355"/>
      <c r="UMB158" s="355"/>
      <c r="UMC158" s="355"/>
      <c r="UMD158" s="355"/>
      <c r="UME158" s="355"/>
      <c r="UMF158" s="355"/>
      <c r="UMG158" s="355"/>
      <c r="UMH158" s="355"/>
      <c r="UMI158" s="355"/>
      <c r="UMJ158" s="355"/>
      <c r="UMK158" s="355"/>
      <c r="UML158" s="355"/>
      <c r="UMM158" s="355"/>
      <c r="UMN158" s="355"/>
      <c r="UMO158" s="355"/>
      <c r="UMP158" s="355"/>
      <c r="UMQ158" s="355"/>
      <c r="UMR158" s="355"/>
      <c r="UMS158" s="355"/>
      <c r="UMT158" s="355"/>
      <c r="UMU158" s="355"/>
      <c r="UMV158" s="355"/>
      <c r="UMW158" s="355"/>
      <c r="UMX158" s="355"/>
      <c r="UMY158" s="355"/>
      <c r="UMZ158" s="355"/>
      <c r="UNA158" s="355"/>
      <c r="UNB158" s="355"/>
      <c r="UNC158" s="355"/>
      <c r="UND158" s="355"/>
      <c r="UNE158" s="355"/>
      <c r="UNF158" s="355"/>
      <c r="UNG158" s="355"/>
      <c r="UNH158" s="355"/>
      <c r="UNI158" s="355"/>
      <c r="UNJ158" s="355"/>
      <c r="UNK158" s="355"/>
      <c r="UNL158" s="355"/>
      <c r="UNM158" s="355"/>
      <c r="UNN158" s="355"/>
      <c r="UNO158" s="355"/>
      <c r="UNP158" s="355"/>
      <c r="UNQ158" s="355"/>
      <c r="UNR158" s="355"/>
      <c r="UNS158" s="355"/>
      <c r="UNT158" s="355"/>
      <c r="UNU158" s="355"/>
      <c r="UNV158" s="355"/>
      <c r="UNW158" s="355"/>
      <c r="UNX158" s="355"/>
      <c r="UNY158" s="355"/>
      <c r="UNZ158" s="355"/>
      <c r="UOA158" s="355"/>
      <c r="UOB158" s="355"/>
      <c r="UOC158" s="355"/>
      <c r="UOD158" s="355"/>
      <c r="UOE158" s="355"/>
      <c r="UOF158" s="355"/>
      <c r="UOG158" s="355"/>
      <c r="UOH158" s="355"/>
      <c r="UOI158" s="355"/>
      <c r="UOP158" s="355"/>
      <c r="UOQ158" s="355"/>
      <c r="UOR158" s="355"/>
      <c r="UOS158" s="355"/>
      <c r="UOT158" s="355"/>
      <c r="UOU158" s="355"/>
      <c r="UOV158" s="355"/>
      <c r="UOW158" s="355"/>
      <c r="UOX158" s="355"/>
      <c r="UOY158" s="355"/>
      <c r="UOZ158" s="355"/>
      <c r="UPA158" s="355"/>
      <c r="UPB158" s="355"/>
      <c r="UPC158" s="355"/>
      <c r="UPD158" s="355"/>
      <c r="UPE158" s="355"/>
      <c r="UPF158" s="355"/>
      <c r="UPG158" s="355"/>
      <c r="UPH158" s="355"/>
      <c r="UPI158" s="355"/>
      <c r="UPJ158" s="355"/>
      <c r="UPK158" s="355"/>
      <c r="UPL158" s="355"/>
      <c r="UPM158" s="355"/>
      <c r="UPN158" s="355"/>
      <c r="UPO158" s="355"/>
      <c r="UPP158" s="355"/>
      <c r="UPQ158" s="355"/>
      <c r="UPR158" s="355"/>
      <c r="UPS158" s="355"/>
      <c r="UPT158" s="355"/>
      <c r="UPU158" s="355"/>
      <c r="UPV158" s="355"/>
      <c r="UPW158" s="355"/>
      <c r="UPX158" s="355"/>
      <c r="UPY158" s="355"/>
      <c r="UPZ158" s="355"/>
      <c r="UQA158" s="355"/>
      <c r="UQB158" s="355"/>
      <c r="UQC158" s="355"/>
      <c r="UQD158" s="355"/>
      <c r="UQE158" s="355"/>
      <c r="UQF158" s="355"/>
      <c r="UQG158" s="355"/>
      <c r="UQH158" s="355"/>
      <c r="UQI158" s="355"/>
      <c r="UQJ158" s="355"/>
      <c r="UQK158" s="355"/>
      <c r="UQL158" s="355"/>
      <c r="UQM158" s="355"/>
      <c r="UQN158" s="355"/>
      <c r="UQO158" s="355"/>
      <c r="UQP158" s="355"/>
      <c r="UQQ158" s="355"/>
      <c r="UQR158" s="355"/>
      <c r="UQS158" s="355"/>
      <c r="UQT158" s="355"/>
      <c r="UQU158" s="355"/>
      <c r="UQV158" s="355"/>
      <c r="UQW158" s="355"/>
      <c r="UQX158" s="355"/>
      <c r="UQY158" s="355"/>
      <c r="UQZ158" s="355"/>
      <c r="URA158" s="355"/>
      <c r="URB158" s="355"/>
      <c r="URC158" s="355"/>
      <c r="URD158" s="355"/>
      <c r="URE158" s="355"/>
      <c r="URF158" s="355"/>
      <c r="URG158" s="355"/>
      <c r="URH158" s="355"/>
      <c r="URI158" s="355"/>
      <c r="URJ158" s="355"/>
      <c r="URK158" s="355"/>
      <c r="URL158" s="355"/>
      <c r="URM158" s="355"/>
      <c r="URN158" s="355"/>
      <c r="URO158" s="355"/>
      <c r="URP158" s="355"/>
      <c r="URQ158" s="355"/>
      <c r="URR158" s="355"/>
      <c r="URS158" s="355"/>
      <c r="URT158" s="355"/>
      <c r="URU158" s="355"/>
      <c r="URV158" s="355"/>
      <c r="URW158" s="355"/>
      <c r="URX158" s="355"/>
      <c r="URY158" s="355"/>
      <c r="URZ158" s="355"/>
      <c r="USA158" s="355"/>
      <c r="USB158" s="355"/>
      <c r="USC158" s="355"/>
      <c r="USD158" s="355"/>
      <c r="USE158" s="355"/>
      <c r="USF158" s="355"/>
      <c r="USG158" s="355"/>
      <c r="USH158" s="355"/>
      <c r="USI158" s="355"/>
      <c r="USJ158" s="355"/>
      <c r="USK158" s="355"/>
      <c r="USL158" s="355"/>
      <c r="USM158" s="355"/>
      <c r="USN158" s="355"/>
      <c r="USO158" s="355"/>
      <c r="USP158" s="355"/>
      <c r="USQ158" s="355"/>
      <c r="USR158" s="355"/>
      <c r="USS158" s="355"/>
      <c r="UST158" s="355"/>
      <c r="USU158" s="355"/>
      <c r="USV158" s="355"/>
      <c r="USW158" s="355"/>
      <c r="USX158" s="355"/>
      <c r="USY158" s="355"/>
      <c r="USZ158" s="355"/>
      <c r="UTA158" s="355"/>
      <c r="UTB158" s="355"/>
      <c r="UTC158" s="355"/>
      <c r="UTD158" s="355"/>
      <c r="UTE158" s="355"/>
      <c r="UTF158" s="355"/>
      <c r="UTG158" s="355"/>
      <c r="UTH158" s="355"/>
      <c r="UTI158" s="355"/>
      <c r="UTJ158" s="355"/>
      <c r="UTK158" s="355"/>
      <c r="UTL158" s="355"/>
      <c r="UTM158" s="355"/>
      <c r="UTN158" s="355"/>
      <c r="UTO158" s="355"/>
      <c r="UTP158" s="355"/>
      <c r="UTQ158" s="355"/>
      <c r="UTR158" s="355"/>
      <c r="UTS158" s="355"/>
      <c r="UTT158" s="355"/>
      <c r="UTU158" s="355"/>
      <c r="UTV158" s="355"/>
      <c r="UTW158" s="355"/>
      <c r="UTX158" s="355"/>
      <c r="UTY158" s="355"/>
      <c r="UTZ158" s="355"/>
      <c r="UUA158" s="355"/>
      <c r="UUB158" s="355"/>
      <c r="UUC158" s="355"/>
      <c r="UUD158" s="355"/>
      <c r="UUE158" s="355"/>
      <c r="UUF158" s="355"/>
      <c r="UUG158" s="355"/>
      <c r="UUH158" s="355"/>
      <c r="UUI158" s="355"/>
      <c r="UUJ158" s="355"/>
      <c r="UUK158" s="355"/>
      <c r="UUL158" s="355"/>
      <c r="UUM158" s="355"/>
      <c r="UUN158" s="355"/>
      <c r="UUO158" s="355"/>
      <c r="UUP158" s="355"/>
      <c r="UUQ158" s="355"/>
      <c r="UUR158" s="355"/>
      <c r="UUS158" s="355"/>
      <c r="UUT158" s="355"/>
      <c r="UUU158" s="355"/>
      <c r="UUV158" s="355"/>
      <c r="UUW158" s="355"/>
      <c r="UUX158" s="355"/>
      <c r="UUY158" s="355"/>
      <c r="UUZ158" s="355"/>
      <c r="UVA158" s="355"/>
      <c r="UVB158" s="355"/>
      <c r="UVC158" s="355"/>
      <c r="UVD158" s="355"/>
      <c r="UVE158" s="355"/>
      <c r="UVF158" s="355"/>
      <c r="UVG158" s="355"/>
      <c r="UVH158" s="355"/>
      <c r="UVI158" s="355"/>
      <c r="UVJ158" s="355"/>
      <c r="UVK158" s="355"/>
      <c r="UVL158" s="355"/>
      <c r="UVM158" s="355"/>
      <c r="UVN158" s="355"/>
      <c r="UVO158" s="355"/>
      <c r="UVP158" s="355"/>
      <c r="UVQ158" s="355"/>
      <c r="UVR158" s="355"/>
      <c r="UVS158" s="355"/>
      <c r="UVT158" s="355"/>
      <c r="UVU158" s="355"/>
      <c r="UVV158" s="355"/>
      <c r="UVW158" s="355"/>
      <c r="UVX158" s="355"/>
      <c r="UVY158" s="355"/>
      <c r="UVZ158" s="355"/>
      <c r="UWA158" s="355"/>
      <c r="UWB158" s="355"/>
      <c r="UWC158" s="355"/>
      <c r="UWD158" s="355"/>
      <c r="UWE158" s="355"/>
      <c r="UWF158" s="355"/>
      <c r="UWG158" s="355"/>
      <c r="UWH158" s="355"/>
      <c r="UWI158" s="355"/>
      <c r="UWJ158" s="355"/>
      <c r="UWK158" s="355"/>
      <c r="UWL158" s="355"/>
      <c r="UWM158" s="355"/>
      <c r="UWN158" s="355"/>
      <c r="UWO158" s="355"/>
      <c r="UWP158" s="355"/>
      <c r="UWQ158" s="355"/>
      <c r="UWR158" s="355"/>
      <c r="UWS158" s="355"/>
      <c r="UWT158" s="355"/>
      <c r="UWU158" s="355"/>
      <c r="UWV158" s="355"/>
      <c r="UWW158" s="355"/>
      <c r="UWX158" s="355"/>
      <c r="UWY158" s="355"/>
      <c r="UWZ158" s="355"/>
      <c r="UXA158" s="355"/>
      <c r="UXB158" s="355"/>
      <c r="UXC158" s="355"/>
      <c r="UXD158" s="355"/>
      <c r="UXE158" s="355"/>
      <c r="UXF158" s="355"/>
      <c r="UXG158" s="355"/>
      <c r="UXH158" s="355"/>
      <c r="UXI158" s="355"/>
      <c r="UXJ158" s="355"/>
      <c r="UXK158" s="355"/>
      <c r="UXL158" s="355"/>
      <c r="UXM158" s="355"/>
      <c r="UXN158" s="355"/>
      <c r="UXO158" s="355"/>
      <c r="UXP158" s="355"/>
      <c r="UXQ158" s="355"/>
      <c r="UXR158" s="355"/>
      <c r="UXS158" s="355"/>
      <c r="UXT158" s="355"/>
      <c r="UXU158" s="355"/>
      <c r="UXV158" s="355"/>
      <c r="UXW158" s="355"/>
      <c r="UXX158" s="355"/>
      <c r="UXY158" s="355"/>
      <c r="UXZ158" s="355"/>
      <c r="UYA158" s="355"/>
      <c r="UYB158" s="355"/>
      <c r="UYC158" s="355"/>
      <c r="UYD158" s="355"/>
      <c r="UYE158" s="355"/>
      <c r="UYL158" s="355"/>
      <c r="UYM158" s="355"/>
      <c r="UYN158" s="355"/>
      <c r="UYO158" s="355"/>
      <c r="UYP158" s="355"/>
      <c r="UYQ158" s="355"/>
      <c r="UYR158" s="355"/>
      <c r="UYS158" s="355"/>
      <c r="UYT158" s="355"/>
      <c r="UYU158" s="355"/>
      <c r="UYV158" s="355"/>
      <c r="UYW158" s="355"/>
      <c r="UYX158" s="355"/>
      <c r="UYY158" s="355"/>
      <c r="UYZ158" s="355"/>
      <c r="UZA158" s="355"/>
      <c r="UZB158" s="355"/>
      <c r="UZC158" s="355"/>
      <c r="UZD158" s="355"/>
      <c r="UZE158" s="355"/>
      <c r="UZF158" s="355"/>
      <c r="UZG158" s="355"/>
      <c r="UZH158" s="355"/>
      <c r="UZI158" s="355"/>
      <c r="UZJ158" s="355"/>
      <c r="UZK158" s="355"/>
      <c r="UZL158" s="355"/>
      <c r="UZM158" s="355"/>
      <c r="UZN158" s="355"/>
      <c r="UZO158" s="355"/>
      <c r="UZP158" s="355"/>
      <c r="UZQ158" s="355"/>
      <c r="UZR158" s="355"/>
      <c r="UZS158" s="355"/>
      <c r="UZT158" s="355"/>
      <c r="UZU158" s="355"/>
      <c r="UZV158" s="355"/>
      <c r="UZW158" s="355"/>
      <c r="UZX158" s="355"/>
      <c r="UZY158" s="355"/>
      <c r="UZZ158" s="355"/>
      <c r="VAA158" s="355"/>
      <c r="VAB158" s="355"/>
      <c r="VAC158" s="355"/>
      <c r="VAD158" s="355"/>
      <c r="VAE158" s="355"/>
      <c r="VAF158" s="355"/>
      <c r="VAG158" s="355"/>
      <c r="VAH158" s="355"/>
      <c r="VAI158" s="355"/>
      <c r="VAJ158" s="355"/>
      <c r="VAK158" s="355"/>
      <c r="VAL158" s="355"/>
      <c r="VAM158" s="355"/>
      <c r="VAN158" s="355"/>
      <c r="VAO158" s="355"/>
      <c r="VAP158" s="355"/>
      <c r="VAQ158" s="355"/>
      <c r="VAR158" s="355"/>
      <c r="VAS158" s="355"/>
      <c r="VAT158" s="355"/>
      <c r="VAU158" s="355"/>
      <c r="VAV158" s="355"/>
      <c r="VAW158" s="355"/>
      <c r="VAX158" s="355"/>
      <c r="VAY158" s="355"/>
      <c r="VAZ158" s="355"/>
      <c r="VBA158" s="355"/>
      <c r="VBB158" s="355"/>
      <c r="VBC158" s="355"/>
      <c r="VBD158" s="355"/>
      <c r="VBE158" s="355"/>
      <c r="VBF158" s="355"/>
      <c r="VBG158" s="355"/>
      <c r="VBH158" s="355"/>
      <c r="VBI158" s="355"/>
      <c r="VBJ158" s="355"/>
      <c r="VBK158" s="355"/>
      <c r="VBL158" s="355"/>
      <c r="VBM158" s="355"/>
      <c r="VBN158" s="355"/>
      <c r="VBO158" s="355"/>
      <c r="VBP158" s="355"/>
      <c r="VBQ158" s="355"/>
      <c r="VBR158" s="355"/>
      <c r="VBS158" s="355"/>
      <c r="VBT158" s="355"/>
      <c r="VBU158" s="355"/>
      <c r="VBV158" s="355"/>
      <c r="VBW158" s="355"/>
      <c r="VBX158" s="355"/>
      <c r="VBY158" s="355"/>
      <c r="VBZ158" s="355"/>
      <c r="VCA158" s="355"/>
      <c r="VCB158" s="355"/>
      <c r="VCC158" s="355"/>
      <c r="VCD158" s="355"/>
      <c r="VCE158" s="355"/>
      <c r="VCF158" s="355"/>
      <c r="VCG158" s="355"/>
      <c r="VCH158" s="355"/>
      <c r="VCI158" s="355"/>
      <c r="VCJ158" s="355"/>
      <c r="VCK158" s="355"/>
      <c r="VCL158" s="355"/>
      <c r="VCM158" s="355"/>
      <c r="VCN158" s="355"/>
      <c r="VCO158" s="355"/>
      <c r="VCP158" s="355"/>
      <c r="VCQ158" s="355"/>
      <c r="VCR158" s="355"/>
      <c r="VCS158" s="355"/>
      <c r="VCT158" s="355"/>
      <c r="VCU158" s="355"/>
      <c r="VCV158" s="355"/>
      <c r="VCW158" s="355"/>
      <c r="VCX158" s="355"/>
      <c r="VCY158" s="355"/>
      <c r="VCZ158" s="355"/>
      <c r="VDA158" s="355"/>
      <c r="VDB158" s="355"/>
      <c r="VDC158" s="355"/>
      <c r="VDD158" s="355"/>
      <c r="VDE158" s="355"/>
      <c r="VDF158" s="355"/>
      <c r="VDG158" s="355"/>
      <c r="VDH158" s="355"/>
      <c r="VDI158" s="355"/>
      <c r="VDJ158" s="355"/>
      <c r="VDK158" s="355"/>
      <c r="VDL158" s="355"/>
      <c r="VDM158" s="355"/>
      <c r="VDN158" s="355"/>
      <c r="VDO158" s="355"/>
      <c r="VDP158" s="355"/>
      <c r="VDQ158" s="355"/>
      <c r="VDR158" s="355"/>
      <c r="VDS158" s="355"/>
      <c r="VDT158" s="355"/>
      <c r="VDU158" s="355"/>
      <c r="VDV158" s="355"/>
      <c r="VDW158" s="355"/>
      <c r="VDX158" s="355"/>
      <c r="VDY158" s="355"/>
      <c r="VDZ158" s="355"/>
      <c r="VEA158" s="355"/>
      <c r="VEB158" s="355"/>
      <c r="VEC158" s="355"/>
      <c r="VED158" s="355"/>
      <c r="VEE158" s="355"/>
      <c r="VEF158" s="355"/>
      <c r="VEG158" s="355"/>
      <c r="VEH158" s="355"/>
      <c r="VEI158" s="355"/>
      <c r="VEJ158" s="355"/>
      <c r="VEK158" s="355"/>
      <c r="VEL158" s="355"/>
      <c r="VEM158" s="355"/>
      <c r="VEN158" s="355"/>
      <c r="VEO158" s="355"/>
      <c r="VEP158" s="355"/>
      <c r="VEQ158" s="355"/>
      <c r="VER158" s="355"/>
      <c r="VES158" s="355"/>
      <c r="VET158" s="355"/>
      <c r="VEU158" s="355"/>
      <c r="VEV158" s="355"/>
      <c r="VEW158" s="355"/>
      <c r="VEX158" s="355"/>
      <c r="VEY158" s="355"/>
      <c r="VEZ158" s="355"/>
      <c r="VFA158" s="355"/>
      <c r="VFB158" s="355"/>
      <c r="VFC158" s="355"/>
      <c r="VFD158" s="355"/>
      <c r="VFE158" s="355"/>
      <c r="VFF158" s="355"/>
      <c r="VFG158" s="355"/>
      <c r="VFH158" s="355"/>
      <c r="VFI158" s="355"/>
      <c r="VFJ158" s="355"/>
      <c r="VFK158" s="355"/>
      <c r="VFL158" s="355"/>
      <c r="VFM158" s="355"/>
      <c r="VFN158" s="355"/>
      <c r="VFO158" s="355"/>
      <c r="VFP158" s="355"/>
      <c r="VFQ158" s="355"/>
      <c r="VFR158" s="355"/>
      <c r="VFS158" s="355"/>
      <c r="VFT158" s="355"/>
      <c r="VFU158" s="355"/>
      <c r="VFV158" s="355"/>
      <c r="VFW158" s="355"/>
      <c r="VFX158" s="355"/>
      <c r="VFY158" s="355"/>
      <c r="VFZ158" s="355"/>
      <c r="VGA158" s="355"/>
      <c r="VGB158" s="355"/>
      <c r="VGC158" s="355"/>
      <c r="VGD158" s="355"/>
      <c r="VGE158" s="355"/>
      <c r="VGF158" s="355"/>
      <c r="VGG158" s="355"/>
      <c r="VGH158" s="355"/>
      <c r="VGI158" s="355"/>
      <c r="VGJ158" s="355"/>
      <c r="VGK158" s="355"/>
      <c r="VGL158" s="355"/>
      <c r="VGM158" s="355"/>
      <c r="VGN158" s="355"/>
      <c r="VGO158" s="355"/>
      <c r="VGP158" s="355"/>
      <c r="VGQ158" s="355"/>
      <c r="VGR158" s="355"/>
      <c r="VGS158" s="355"/>
      <c r="VGT158" s="355"/>
      <c r="VGU158" s="355"/>
      <c r="VGV158" s="355"/>
      <c r="VGW158" s="355"/>
      <c r="VGX158" s="355"/>
      <c r="VGY158" s="355"/>
      <c r="VGZ158" s="355"/>
      <c r="VHA158" s="355"/>
      <c r="VHB158" s="355"/>
      <c r="VHC158" s="355"/>
      <c r="VHD158" s="355"/>
      <c r="VHE158" s="355"/>
      <c r="VHF158" s="355"/>
      <c r="VHG158" s="355"/>
      <c r="VHH158" s="355"/>
      <c r="VHI158" s="355"/>
      <c r="VHJ158" s="355"/>
      <c r="VHK158" s="355"/>
      <c r="VHL158" s="355"/>
      <c r="VHM158" s="355"/>
      <c r="VHN158" s="355"/>
      <c r="VHO158" s="355"/>
      <c r="VHP158" s="355"/>
      <c r="VHQ158" s="355"/>
      <c r="VHR158" s="355"/>
      <c r="VHS158" s="355"/>
      <c r="VHT158" s="355"/>
      <c r="VHU158" s="355"/>
      <c r="VHV158" s="355"/>
      <c r="VHW158" s="355"/>
      <c r="VHX158" s="355"/>
      <c r="VHY158" s="355"/>
      <c r="VHZ158" s="355"/>
      <c r="VIA158" s="355"/>
      <c r="VIH158" s="355"/>
      <c r="VII158" s="355"/>
      <c r="VIJ158" s="355"/>
      <c r="VIK158" s="355"/>
      <c r="VIL158" s="355"/>
      <c r="VIM158" s="355"/>
      <c r="VIN158" s="355"/>
      <c r="VIO158" s="355"/>
      <c r="VIP158" s="355"/>
      <c r="VIQ158" s="355"/>
      <c r="VIR158" s="355"/>
      <c r="VIS158" s="355"/>
      <c r="VIT158" s="355"/>
      <c r="VIU158" s="355"/>
      <c r="VIV158" s="355"/>
      <c r="VIW158" s="355"/>
      <c r="VIX158" s="355"/>
      <c r="VIY158" s="355"/>
      <c r="VIZ158" s="355"/>
      <c r="VJA158" s="355"/>
      <c r="VJB158" s="355"/>
      <c r="VJC158" s="355"/>
      <c r="VJD158" s="355"/>
      <c r="VJE158" s="355"/>
      <c r="VJF158" s="355"/>
      <c r="VJG158" s="355"/>
      <c r="VJH158" s="355"/>
      <c r="VJI158" s="355"/>
      <c r="VJJ158" s="355"/>
      <c r="VJK158" s="355"/>
      <c r="VJL158" s="355"/>
      <c r="VJM158" s="355"/>
      <c r="VJN158" s="355"/>
      <c r="VJO158" s="355"/>
      <c r="VJP158" s="355"/>
      <c r="VJQ158" s="355"/>
      <c r="VJR158" s="355"/>
      <c r="VJS158" s="355"/>
      <c r="VJT158" s="355"/>
      <c r="VJU158" s="355"/>
      <c r="VJV158" s="355"/>
      <c r="VJW158" s="355"/>
      <c r="VJX158" s="355"/>
      <c r="VJY158" s="355"/>
      <c r="VJZ158" s="355"/>
      <c r="VKA158" s="355"/>
      <c r="VKB158" s="355"/>
      <c r="VKC158" s="355"/>
      <c r="VKD158" s="355"/>
      <c r="VKE158" s="355"/>
      <c r="VKF158" s="355"/>
      <c r="VKG158" s="355"/>
      <c r="VKH158" s="355"/>
      <c r="VKI158" s="355"/>
      <c r="VKJ158" s="355"/>
      <c r="VKK158" s="355"/>
      <c r="VKL158" s="355"/>
      <c r="VKM158" s="355"/>
      <c r="VKN158" s="355"/>
      <c r="VKO158" s="355"/>
      <c r="VKP158" s="355"/>
      <c r="VKQ158" s="355"/>
      <c r="VKR158" s="355"/>
      <c r="VKS158" s="355"/>
      <c r="VKT158" s="355"/>
      <c r="VKU158" s="355"/>
      <c r="VKV158" s="355"/>
      <c r="VKW158" s="355"/>
      <c r="VKX158" s="355"/>
      <c r="VKY158" s="355"/>
      <c r="VKZ158" s="355"/>
      <c r="VLA158" s="355"/>
      <c r="VLB158" s="355"/>
      <c r="VLC158" s="355"/>
      <c r="VLD158" s="355"/>
      <c r="VLE158" s="355"/>
      <c r="VLF158" s="355"/>
      <c r="VLG158" s="355"/>
      <c r="VLH158" s="355"/>
      <c r="VLI158" s="355"/>
      <c r="VLJ158" s="355"/>
      <c r="VLK158" s="355"/>
      <c r="VLL158" s="355"/>
      <c r="VLM158" s="355"/>
      <c r="VLN158" s="355"/>
      <c r="VLO158" s="355"/>
      <c r="VLP158" s="355"/>
      <c r="VLQ158" s="355"/>
      <c r="VLR158" s="355"/>
      <c r="VLS158" s="355"/>
      <c r="VLT158" s="355"/>
      <c r="VLU158" s="355"/>
      <c r="VLV158" s="355"/>
      <c r="VLW158" s="355"/>
      <c r="VLX158" s="355"/>
      <c r="VLY158" s="355"/>
      <c r="VLZ158" s="355"/>
      <c r="VMA158" s="355"/>
      <c r="VMB158" s="355"/>
      <c r="VMC158" s="355"/>
      <c r="VMD158" s="355"/>
      <c r="VME158" s="355"/>
      <c r="VMF158" s="355"/>
      <c r="VMG158" s="355"/>
      <c r="VMH158" s="355"/>
      <c r="VMI158" s="355"/>
      <c r="VMJ158" s="355"/>
      <c r="VMK158" s="355"/>
      <c r="VML158" s="355"/>
      <c r="VMM158" s="355"/>
      <c r="VMN158" s="355"/>
      <c r="VMO158" s="355"/>
      <c r="VMP158" s="355"/>
      <c r="VMQ158" s="355"/>
      <c r="VMR158" s="355"/>
      <c r="VMS158" s="355"/>
      <c r="VMT158" s="355"/>
      <c r="VMU158" s="355"/>
      <c r="VMV158" s="355"/>
      <c r="VMW158" s="355"/>
      <c r="VMX158" s="355"/>
      <c r="VMY158" s="355"/>
      <c r="VMZ158" s="355"/>
      <c r="VNA158" s="355"/>
      <c r="VNB158" s="355"/>
      <c r="VNC158" s="355"/>
      <c r="VND158" s="355"/>
      <c r="VNE158" s="355"/>
      <c r="VNF158" s="355"/>
      <c r="VNG158" s="355"/>
      <c r="VNH158" s="355"/>
      <c r="VNI158" s="355"/>
      <c r="VNJ158" s="355"/>
      <c r="VNK158" s="355"/>
      <c r="VNL158" s="355"/>
      <c r="VNM158" s="355"/>
      <c r="VNN158" s="355"/>
      <c r="VNO158" s="355"/>
      <c r="VNP158" s="355"/>
      <c r="VNQ158" s="355"/>
      <c r="VNR158" s="355"/>
      <c r="VNS158" s="355"/>
      <c r="VNT158" s="355"/>
      <c r="VNU158" s="355"/>
      <c r="VNV158" s="355"/>
      <c r="VNW158" s="355"/>
      <c r="VNX158" s="355"/>
      <c r="VNY158" s="355"/>
      <c r="VNZ158" s="355"/>
      <c r="VOA158" s="355"/>
      <c r="VOB158" s="355"/>
      <c r="VOC158" s="355"/>
      <c r="VOD158" s="355"/>
      <c r="VOE158" s="355"/>
      <c r="VOF158" s="355"/>
      <c r="VOG158" s="355"/>
      <c r="VOH158" s="355"/>
      <c r="VOI158" s="355"/>
      <c r="VOJ158" s="355"/>
      <c r="VOK158" s="355"/>
      <c r="VOL158" s="355"/>
      <c r="VOM158" s="355"/>
      <c r="VON158" s="355"/>
      <c r="VOO158" s="355"/>
      <c r="VOP158" s="355"/>
      <c r="VOQ158" s="355"/>
      <c r="VOR158" s="355"/>
      <c r="VOS158" s="355"/>
      <c r="VOT158" s="355"/>
      <c r="VOU158" s="355"/>
      <c r="VOV158" s="355"/>
      <c r="VOW158" s="355"/>
      <c r="VOX158" s="355"/>
      <c r="VOY158" s="355"/>
      <c r="VOZ158" s="355"/>
      <c r="VPA158" s="355"/>
      <c r="VPB158" s="355"/>
      <c r="VPC158" s="355"/>
      <c r="VPD158" s="355"/>
      <c r="VPE158" s="355"/>
      <c r="VPF158" s="355"/>
      <c r="VPG158" s="355"/>
      <c r="VPH158" s="355"/>
      <c r="VPI158" s="355"/>
      <c r="VPJ158" s="355"/>
      <c r="VPK158" s="355"/>
      <c r="VPL158" s="355"/>
      <c r="VPM158" s="355"/>
      <c r="VPN158" s="355"/>
      <c r="VPO158" s="355"/>
      <c r="VPP158" s="355"/>
      <c r="VPQ158" s="355"/>
      <c r="VPR158" s="355"/>
      <c r="VPS158" s="355"/>
      <c r="VPT158" s="355"/>
      <c r="VPU158" s="355"/>
      <c r="VPV158" s="355"/>
      <c r="VPW158" s="355"/>
      <c r="VPX158" s="355"/>
      <c r="VPY158" s="355"/>
      <c r="VPZ158" s="355"/>
      <c r="VQA158" s="355"/>
      <c r="VQB158" s="355"/>
      <c r="VQC158" s="355"/>
      <c r="VQD158" s="355"/>
      <c r="VQE158" s="355"/>
      <c r="VQF158" s="355"/>
      <c r="VQG158" s="355"/>
      <c r="VQH158" s="355"/>
      <c r="VQI158" s="355"/>
      <c r="VQJ158" s="355"/>
      <c r="VQK158" s="355"/>
      <c r="VQL158" s="355"/>
      <c r="VQM158" s="355"/>
      <c r="VQN158" s="355"/>
      <c r="VQO158" s="355"/>
      <c r="VQP158" s="355"/>
      <c r="VQQ158" s="355"/>
      <c r="VQR158" s="355"/>
      <c r="VQS158" s="355"/>
      <c r="VQT158" s="355"/>
      <c r="VQU158" s="355"/>
      <c r="VQV158" s="355"/>
      <c r="VQW158" s="355"/>
      <c r="VQX158" s="355"/>
      <c r="VQY158" s="355"/>
      <c r="VQZ158" s="355"/>
      <c r="VRA158" s="355"/>
      <c r="VRB158" s="355"/>
      <c r="VRC158" s="355"/>
      <c r="VRD158" s="355"/>
      <c r="VRE158" s="355"/>
      <c r="VRF158" s="355"/>
      <c r="VRG158" s="355"/>
      <c r="VRH158" s="355"/>
      <c r="VRI158" s="355"/>
      <c r="VRJ158" s="355"/>
      <c r="VRK158" s="355"/>
      <c r="VRL158" s="355"/>
      <c r="VRM158" s="355"/>
      <c r="VRN158" s="355"/>
      <c r="VRO158" s="355"/>
      <c r="VRP158" s="355"/>
      <c r="VRQ158" s="355"/>
      <c r="VRR158" s="355"/>
      <c r="VRS158" s="355"/>
      <c r="VRT158" s="355"/>
      <c r="VRU158" s="355"/>
      <c r="VRV158" s="355"/>
      <c r="VRW158" s="355"/>
      <c r="VSD158" s="355"/>
      <c r="VSE158" s="355"/>
      <c r="VSF158" s="355"/>
      <c r="VSG158" s="355"/>
      <c r="VSH158" s="355"/>
      <c r="VSI158" s="355"/>
      <c r="VSJ158" s="355"/>
      <c r="VSK158" s="355"/>
      <c r="VSL158" s="355"/>
      <c r="VSM158" s="355"/>
      <c r="VSN158" s="355"/>
      <c r="VSO158" s="355"/>
      <c r="VSP158" s="355"/>
      <c r="VSQ158" s="355"/>
      <c r="VSR158" s="355"/>
      <c r="VSS158" s="355"/>
      <c r="VST158" s="355"/>
      <c r="VSU158" s="355"/>
      <c r="VSV158" s="355"/>
      <c r="VSW158" s="355"/>
      <c r="VSX158" s="355"/>
      <c r="VSY158" s="355"/>
      <c r="VSZ158" s="355"/>
      <c r="VTA158" s="355"/>
      <c r="VTB158" s="355"/>
      <c r="VTC158" s="355"/>
      <c r="VTD158" s="355"/>
      <c r="VTE158" s="355"/>
      <c r="VTF158" s="355"/>
      <c r="VTG158" s="355"/>
      <c r="VTH158" s="355"/>
      <c r="VTI158" s="355"/>
      <c r="VTJ158" s="355"/>
      <c r="VTK158" s="355"/>
      <c r="VTL158" s="355"/>
      <c r="VTM158" s="355"/>
      <c r="VTN158" s="355"/>
      <c r="VTO158" s="355"/>
      <c r="VTP158" s="355"/>
      <c r="VTQ158" s="355"/>
      <c r="VTR158" s="355"/>
      <c r="VTS158" s="355"/>
      <c r="VTT158" s="355"/>
      <c r="VTU158" s="355"/>
      <c r="VTV158" s="355"/>
      <c r="VTW158" s="355"/>
      <c r="VTX158" s="355"/>
      <c r="VTY158" s="355"/>
      <c r="VTZ158" s="355"/>
      <c r="VUA158" s="355"/>
      <c r="VUB158" s="355"/>
      <c r="VUC158" s="355"/>
      <c r="VUD158" s="355"/>
      <c r="VUE158" s="355"/>
      <c r="VUF158" s="355"/>
      <c r="VUG158" s="355"/>
      <c r="VUH158" s="355"/>
      <c r="VUI158" s="355"/>
      <c r="VUJ158" s="355"/>
      <c r="VUK158" s="355"/>
      <c r="VUL158" s="355"/>
      <c r="VUM158" s="355"/>
      <c r="VUN158" s="355"/>
      <c r="VUO158" s="355"/>
      <c r="VUP158" s="355"/>
      <c r="VUQ158" s="355"/>
      <c r="VUR158" s="355"/>
      <c r="VUS158" s="355"/>
      <c r="VUT158" s="355"/>
      <c r="VUU158" s="355"/>
      <c r="VUV158" s="355"/>
      <c r="VUW158" s="355"/>
      <c r="VUX158" s="355"/>
      <c r="VUY158" s="355"/>
      <c r="VUZ158" s="355"/>
      <c r="VVA158" s="355"/>
      <c r="VVB158" s="355"/>
      <c r="VVC158" s="355"/>
      <c r="VVD158" s="355"/>
      <c r="VVE158" s="355"/>
      <c r="VVF158" s="355"/>
      <c r="VVG158" s="355"/>
      <c r="VVH158" s="355"/>
      <c r="VVI158" s="355"/>
      <c r="VVJ158" s="355"/>
      <c r="VVK158" s="355"/>
      <c r="VVL158" s="355"/>
      <c r="VVM158" s="355"/>
      <c r="VVN158" s="355"/>
      <c r="VVO158" s="355"/>
      <c r="VVP158" s="355"/>
      <c r="VVQ158" s="355"/>
      <c r="VVR158" s="355"/>
      <c r="VVS158" s="355"/>
      <c r="VVT158" s="355"/>
      <c r="VVU158" s="355"/>
      <c r="VVV158" s="355"/>
      <c r="VVW158" s="355"/>
      <c r="VVX158" s="355"/>
      <c r="VVY158" s="355"/>
      <c r="VVZ158" s="355"/>
      <c r="VWA158" s="355"/>
      <c r="VWB158" s="355"/>
      <c r="VWC158" s="355"/>
      <c r="VWD158" s="355"/>
      <c r="VWE158" s="355"/>
      <c r="VWF158" s="355"/>
      <c r="VWG158" s="355"/>
      <c r="VWH158" s="355"/>
      <c r="VWI158" s="355"/>
      <c r="VWJ158" s="355"/>
      <c r="VWK158" s="355"/>
      <c r="VWL158" s="355"/>
      <c r="VWM158" s="355"/>
      <c r="VWN158" s="355"/>
      <c r="VWO158" s="355"/>
      <c r="VWP158" s="355"/>
      <c r="VWQ158" s="355"/>
      <c r="VWR158" s="355"/>
      <c r="VWS158" s="355"/>
      <c r="VWT158" s="355"/>
      <c r="VWU158" s="355"/>
      <c r="VWV158" s="355"/>
      <c r="VWW158" s="355"/>
      <c r="VWX158" s="355"/>
      <c r="VWY158" s="355"/>
      <c r="VWZ158" s="355"/>
      <c r="VXA158" s="355"/>
      <c r="VXB158" s="355"/>
      <c r="VXC158" s="355"/>
      <c r="VXD158" s="355"/>
      <c r="VXE158" s="355"/>
      <c r="VXF158" s="355"/>
      <c r="VXG158" s="355"/>
      <c r="VXH158" s="355"/>
      <c r="VXI158" s="355"/>
      <c r="VXJ158" s="355"/>
      <c r="VXK158" s="355"/>
      <c r="VXL158" s="355"/>
      <c r="VXM158" s="355"/>
      <c r="VXN158" s="355"/>
      <c r="VXO158" s="355"/>
      <c r="VXP158" s="355"/>
      <c r="VXQ158" s="355"/>
      <c r="VXR158" s="355"/>
      <c r="VXS158" s="355"/>
      <c r="VXT158" s="355"/>
      <c r="VXU158" s="355"/>
      <c r="VXV158" s="355"/>
      <c r="VXW158" s="355"/>
      <c r="VXX158" s="355"/>
      <c r="VXY158" s="355"/>
      <c r="VXZ158" s="355"/>
      <c r="VYA158" s="355"/>
      <c r="VYB158" s="355"/>
      <c r="VYC158" s="355"/>
      <c r="VYD158" s="355"/>
      <c r="VYE158" s="355"/>
      <c r="VYF158" s="355"/>
      <c r="VYG158" s="355"/>
      <c r="VYH158" s="355"/>
      <c r="VYI158" s="355"/>
      <c r="VYJ158" s="355"/>
      <c r="VYK158" s="355"/>
      <c r="VYL158" s="355"/>
      <c r="VYM158" s="355"/>
      <c r="VYN158" s="355"/>
      <c r="VYO158" s="355"/>
      <c r="VYP158" s="355"/>
      <c r="VYQ158" s="355"/>
      <c r="VYR158" s="355"/>
      <c r="VYS158" s="355"/>
      <c r="VYT158" s="355"/>
      <c r="VYU158" s="355"/>
      <c r="VYV158" s="355"/>
      <c r="VYW158" s="355"/>
      <c r="VYX158" s="355"/>
      <c r="VYY158" s="355"/>
      <c r="VYZ158" s="355"/>
      <c r="VZA158" s="355"/>
      <c r="VZB158" s="355"/>
      <c r="VZC158" s="355"/>
      <c r="VZD158" s="355"/>
      <c r="VZE158" s="355"/>
      <c r="VZF158" s="355"/>
      <c r="VZG158" s="355"/>
      <c r="VZH158" s="355"/>
      <c r="VZI158" s="355"/>
      <c r="VZJ158" s="355"/>
      <c r="VZK158" s="355"/>
      <c r="VZL158" s="355"/>
      <c r="VZM158" s="355"/>
      <c r="VZN158" s="355"/>
      <c r="VZO158" s="355"/>
      <c r="VZP158" s="355"/>
      <c r="VZQ158" s="355"/>
      <c r="VZR158" s="355"/>
      <c r="VZS158" s="355"/>
      <c r="VZT158" s="355"/>
      <c r="VZU158" s="355"/>
      <c r="VZV158" s="355"/>
      <c r="VZW158" s="355"/>
      <c r="VZX158" s="355"/>
      <c r="VZY158" s="355"/>
      <c r="VZZ158" s="355"/>
      <c r="WAA158" s="355"/>
      <c r="WAB158" s="355"/>
      <c r="WAC158" s="355"/>
      <c r="WAD158" s="355"/>
      <c r="WAE158" s="355"/>
      <c r="WAF158" s="355"/>
      <c r="WAG158" s="355"/>
      <c r="WAH158" s="355"/>
      <c r="WAI158" s="355"/>
      <c r="WAJ158" s="355"/>
      <c r="WAK158" s="355"/>
      <c r="WAL158" s="355"/>
      <c r="WAM158" s="355"/>
      <c r="WAN158" s="355"/>
      <c r="WAO158" s="355"/>
      <c r="WAP158" s="355"/>
      <c r="WAQ158" s="355"/>
      <c r="WAR158" s="355"/>
      <c r="WAS158" s="355"/>
      <c r="WAT158" s="355"/>
      <c r="WAU158" s="355"/>
      <c r="WAV158" s="355"/>
      <c r="WAW158" s="355"/>
      <c r="WAX158" s="355"/>
      <c r="WAY158" s="355"/>
      <c r="WAZ158" s="355"/>
      <c r="WBA158" s="355"/>
      <c r="WBB158" s="355"/>
      <c r="WBC158" s="355"/>
      <c r="WBD158" s="355"/>
      <c r="WBE158" s="355"/>
      <c r="WBF158" s="355"/>
      <c r="WBG158" s="355"/>
      <c r="WBH158" s="355"/>
      <c r="WBI158" s="355"/>
      <c r="WBJ158" s="355"/>
      <c r="WBK158" s="355"/>
      <c r="WBL158" s="355"/>
      <c r="WBM158" s="355"/>
      <c r="WBN158" s="355"/>
      <c r="WBO158" s="355"/>
      <c r="WBP158" s="355"/>
      <c r="WBQ158" s="355"/>
      <c r="WBR158" s="355"/>
      <c r="WBS158" s="355"/>
      <c r="WBZ158" s="355"/>
      <c r="WCA158" s="355"/>
      <c r="WCB158" s="355"/>
      <c r="WCC158" s="355"/>
      <c r="WCD158" s="355"/>
      <c r="WCE158" s="355"/>
      <c r="WCF158" s="355"/>
      <c r="WCG158" s="355"/>
      <c r="WCH158" s="355"/>
      <c r="WCI158" s="355"/>
      <c r="WCJ158" s="355"/>
      <c r="WCK158" s="355"/>
      <c r="WCL158" s="355"/>
      <c r="WCM158" s="355"/>
      <c r="WCN158" s="355"/>
      <c r="WCO158" s="355"/>
      <c r="WCP158" s="355"/>
      <c r="WCQ158" s="355"/>
      <c r="WCR158" s="355"/>
      <c r="WCS158" s="355"/>
      <c r="WCT158" s="355"/>
      <c r="WCU158" s="355"/>
      <c r="WCV158" s="355"/>
      <c r="WCW158" s="355"/>
      <c r="WCX158" s="355"/>
      <c r="WCY158" s="355"/>
      <c r="WCZ158" s="355"/>
      <c r="WDA158" s="355"/>
      <c r="WDB158" s="355"/>
      <c r="WDC158" s="355"/>
      <c r="WDD158" s="355"/>
      <c r="WDE158" s="355"/>
      <c r="WDF158" s="355"/>
      <c r="WDG158" s="355"/>
      <c r="WDH158" s="355"/>
      <c r="WDI158" s="355"/>
      <c r="WDJ158" s="355"/>
      <c r="WDK158" s="355"/>
      <c r="WDL158" s="355"/>
      <c r="WDM158" s="355"/>
      <c r="WDN158" s="355"/>
      <c r="WDO158" s="355"/>
      <c r="WDP158" s="355"/>
      <c r="WDQ158" s="355"/>
      <c r="WDR158" s="355"/>
      <c r="WDS158" s="355"/>
      <c r="WDT158" s="355"/>
      <c r="WDU158" s="355"/>
      <c r="WDV158" s="355"/>
      <c r="WDW158" s="355"/>
      <c r="WDX158" s="355"/>
      <c r="WDY158" s="355"/>
      <c r="WDZ158" s="355"/>
      <c r="WEA158" s="355"/>
      <c r="WEB158" s="355"/>
      <c r="WEC158" s="355"/>
      <c r="WED158" s="355"/>
      <c r="WEE158" s="355"/>
      <c r="WEF158" s="355"/>
      <c r="WEG158" s="355"/>
      <c r="WEH158" s="355"/>
      <c r="WEI158" s="355"/>
      <c r="WEJ158" s="355"/>
      <c r="WEK158" s="355"/>
      <c r="WEL158" s="355"/>
      <c r="WEM158" s="355"/>
      <c r="WEN158" s="355"/>
      <c r="WEO158" s="355"/>
      <c r="WEP158" s="355"/>
      <c r="WEQ158" s="355"/>
      <c r="WER158" s="355"/>
      <c r="WES158" s="355"/>
      <c r="WET158" s="355"/>
      <c r="WEU158" s="355"/>
      <c r="WEV158" s="355"/>
      <c r="WEW158" s="355"/>
      <c r="WEX158" s="355"/>
      <c r="WEY158" s="355"/>
      <c r="WEZ158" s="355"/>
      <c r="WFA158" s="355"/>
      <c r="WFB158" s="355"/>
      <c r="WFC158" s="355"/>
      <c r="WFD158" s="355"/>
      <c r="WFE158" s="355"/>
      <c r="WFF158" s="355"/>
      <c r="WFG158" s="355"/>
      <c r="WFH158" s="355"/>
      <c r="WFI158" s="355"/>
      <c r="WFJ158" s="355"/>
      <c r="WFK158" s="355"/>
      <c r="WFL158" s="355"/>
      <c r="WFM158" s="355"/>
      <c r="WFN158" s="355"/>
      <c r="WFO158" s="355"/>
      <c r="WFP158" s="355"/>
      <c r="WFQ158" s="355"/>
      <c r="WFR158" s="355"/>
      <c r="WFS158" s="355"/>
      <c r="WFT158" s="355"/>
      <c r="WFU158" s="355"/>
      <c r="WFV158" s="355"/>
      <c r="WFW158" s="355"/>
      <c r="WFX158" s="355"/>
      <c r="WFY158" s="355"/>
      <c r="WFZ158" s="355"/>
      <c r="WGA158" s="355"/>
      <c r="WGB158" s="355"/>
      <c r="WGC158" s="355"/>
      <c r="WGD158" s="355"/>
      <c r="WGE158" s="355"/>
      <c r="WGF158" s="355"/>
      <c r="WGG158" s="355"/>
      <c r="WGH158" s="355"/>
      <c r="WGI158" s="355"/>
      <c r="WGJ158" s="355"/>
      <c r="WGK158" s="355"/>
      <c r="WGL158" s="355"/>
      <c r="WGM158" s="355"/>
      <c r="WGN158" s="355"/>
      <c r="WGO158" s="355"/>
      <c r="WGP158" s="355"/>
      <c r="WGQ158" s="355"/>
      <c r="WGR158" s="355"/>
      <c r="WGS158" s="355"/>
      <c r="WGT158" s="355"/>
      <c r="WGU158" s="355"/>
      <c r="WGV158" s="355"/>
      <c r="WGW158" s="355"/>
      <c r="WGX158" s="355"/>
      <c r="WGY158" s="355"/>
      <c r="WGZ158" s="355"/>
      <c r="WHA158" s="355"/>
      <c r="WHB158" s="355"/>
      <c r="WHC158" s="355"/>
      <c r="WHD158" s="355"/>
      <c r="WHE158" s="355"/>
      <c r="WHF158" s="355"/>
      <c r="WHG158" s="355"/>
      <c r="WHH158" s="355"/>
      <c r="WHI158" s="355"/>
      <c r="WHJ158" s="355"/>
      <c r="WHK158" s="355"/>
      <c r="WHL158" s="355"/>
      <c r="WHM158" s="355"/>
      <c r="WHN158" s="355"/>
      <c r="WHO158" s="355"/>
      <c r="WHP158" s="355"/>
      <c r="WHQ158" s="355"/>
      <c r="WHR158" s="355"/>
      <c r="WHS158" s="355"/>
      <c r="WHT158" s="355"/>
      <c r="WHU158" s="355"/>
      <c r="WHV158" s="355"/>
      <c r="WHW158" s="355"/>
      <c r="WHX158" s="355"/>
      <c r="WHY158" s="355"/>
      <c r="WHZ158" s="355"/>
      <c r="WIA158" s="355"/>
      <c r="WIB158" s="355"/>
      <c r="WIC158" s="355"/>
      <c r="WID158" s="355"/>
      <c r="WIE158" s="355"/>
      <c r="WIF158" s="355"/>
      <c r="WIG158" s="355"/>
      <c r="WIH158" s="355"/>
      <c r="WII158" s="355"/>
      <c r="WIJ158" s="355"/>
      <c r="WIK158" s="355"/>
      <c r="WIL158" s="355"/>
      <c r="WIM158" s="355"/>
      <c r="WIN158" s="355"/>
      <c r="WIO158" s="355"/>
      <c r="WIP158" s="355"/>
      <c r="WIQ158" s="355"/>
      <c r="WIR158" s="355"/>
      <c r="WIS158" s="355"/>
      <c r="WIT158" s="355"/>
      <c r="WIU158" s="355"/>
      <c r="WIV158" s="355"/>
      <c r="WIW158" s="355"/>
      <c r="WIX158" s="355"/>
      <c r="WIY158" s="355"/>
      <c r="WIZ158" s="355"/>
      <c r="WJA158" s="355"/>
      <c r="WJB158" s="355"/>
      <c r="WJC158" s="355"/>
      <c r="WJD158" s="355"/>
      <c r="WJE158" s="355"/>
      <c r="WJF158" s="355"/>
      <c r="WJG158" s="355"/>
      <c r="WJH158" s="355"/>
      <c r="WJI158" s="355"/>
      <c r="WJJ158" s="355"/>
      <c r="WJK158" s="355"/>
      <c r="WJL158" s="355"/>
      <c r="WJM158" s="355"/>
      <c r="WJN158" s="355"/>
      <c r="WJO158" s="355"/>
      <c r="WJP158" s="355"/>
      <c r="WJQ158" s="355"/>
      <c r="WJR158" s="355"/>
      <c r="WJS158" s="355"/>
      <c r="WJT158" s="355"/>
      <c r="WJU158" s="355"/>
      <c r="WJV158" s="355"/>
      <c r="WJW158" s="355"/>
      <c r="WJX158" s="355"/>
      <c r="WJY158" s="355"/>
      <c r="WJZ158" s="355"/>
      <c r="WKA158" s="355"/>
      <c r="WKB158" s="355"/>
      <c r="WKC158" s="355"/>
      <c r="WKD158" s="355"/>
      <c r="WKE158" s="355"/>
      <c r="WKF158" s="355"/>
      <c r="WKG158" s="355"/>
      <c r="WKH158" s="355"/>
      <c r="WKI158" s="355"/>
      <c r="WKJ158" s="355"/>
      <c r="WKK158" s="355"/>
      <c r="WKL158" s="355"/>
      <c r="WKM158" s="355"/>
      <c r="WKN158" s="355"/>
      <c r="WKO158" s="355"/>
      <c r="WKP158" s="355"/>
      <c r="WKQ158" s="355"/>
      <c r="WKR158" s="355"/>
      <c r="WKS158" s="355"/>
      <c r="WKT158" s="355"/>
      <c r="WKU158" s="355"/>
      <c r="WKV158" s="355"/>
      <c r="WKW158" s="355"/>
      <c r="WKX158" s="355"/>
      <c r="WKY158" s="355"/>
      <c r="WKZ158" s="355"/>
      <c r="WLA158" s="355"/>
      <c r="WLB158" s="355"/>
      <c r="WLC158" s="355"/>
      <c r="WLD158" s="355"/>
      <c r="WLE158" s="355"/>
      <c r="WLF158" s="355"/>
      <c r="WLG158" s="355"/>
      <c r="WLH158" s="355"/>
      <c r="WLI158" s="355"/>
      <c r="WLJ158" s="355"/>
      <c r="WLK158" s="355"/>
      <c r="WLL158" s="355"/>
      <c r="WLM158" s="355"/>
      <c r="WLN158" s="355"/>
      <c r="WLO158" s="355"/>
      <c r="WLV158" s="355"/>
      <c r="WLW158" s="355"/>
      <c r="WLX158" s="355"/>
      <c r="WLY158" s="355"/>
      <c r="WLZ158" s="355"/>
      <c r="WMA158" s="355"/>
      <c r="WMB158" s="355"/>
      <c r="WMC158" s="355"/>
      <c r="WMD158" s="355"/>
      <c r="WME158" s="355"/>
      <c r="WMF158" s="355"/>
      <c r="WMG158" s="355"/>
      <c r="WMH158" s="355"/>
      <c r="WMI158" s="355"/>
      <c r="WMJ158" s="355"/>
      <c r="WMK158" s="355"/>
      <c r="WML158" s="355"/>
      <c r="WMM158" s="355"/>
      <c r="WMN158" s="355"/>
      <c r="WMO158" s="355"/>
      <c r="WMP158" s="355"/>
      <c r="WMQ158" s="355"/>
      <c r="WMR158" s="355"/>
      <c r="WMS158" s="355"/>
      <c r="WMT158" s="355"/>
      <c r="WMU158" s="355"/>
      <c r="WMV158" s="355"/>
      <c r="WMW158" s="355"/>
      <c r="WMX158" s="355"/>
      <c r="WMY158" s="355"/>
      <c r="WMZ158" s="355"/>
      <c r="WNA158" s="355"/>
      <c r="WNB158" s="355"/>
      <c r="WNC158" s="355"/>
      <c r="WND158" s="355"/>
      <c r="WNE158" s="355"/>
      <c r="WNF158" s="355"/>
      <c r="WNG158" s="355"/>
      <c r="WNH158" s="355"/>
      <c r="WNI158" s="355"/>
      <c r="WNJ158" s="355"/>
      <c r="WNK158" s="355"/>
      <c r="WNL158" s="355"/>
      <c r="WNM158" s="355"/>
      <c r="WNN158" s="355"/>
      <c r="WNO158" s="355"/>
      <c r="WNP158" s="355"/>
      <c r="WNQ158" s="355"/>
      <c r="WNR158" s="355"/>
      <c r="WNS158" s="355"/>
      <c r="WNT158" s="355"/>
      <c r="WNU158" s="355"/>
      <c r="WNV158" s="355"/>
      <c r="WNW158" s="355"/>
      <c r="WNX158" s="355"/>
      <c r="WNY158" s="355"/>
      <c r="WNZ158" s="355"/>
      <c r="WOA158" s="355"/>
      <c r="WOB158" s="355"/>
      <c r="WOC158" s="355"/>
      <c r="WOD158" s="355"/>
      <c r="WOE158" s="355"/>
      <c r="WOF158" s="355"/>
      <c r="WOG158" s="355"/>
      <c r="WOH158" s="355"/>
      <c r="WOI158" s="355"/>
      <c r="WOJ158" s="355"/>
      <c r="WOK158" s="355"/>
      <c r="WOL158" s="355"/>
      <c r="WOM158" s="355"/>
      <c r="WON158" s="355"/>
      <c r="WOO158" s="355"/>
      <c r="WOP158" s="355"/>
      <c r="WOQ158" s="355"/>
      <c r="WOR158" s="355"/>
      <c r="WOS158" s="355"/>
      <c r="WOT158" s="355"/>
      <c r="WOU158" s="355"/>
      <c r="WOV158" s="355"/>
      <c r="WOW158" s="355"/>
      <c r="WOX158" s="355"/>
      <c r="WOY158" s="355"/>
      <c r="WOZ158" s="355"/>
      <c r="WPA158" s="355"/>
      <c r="WPB158" s="355"/>
      <c r="WPC158" s="355"/>
      <c r="WPD158" s="355"/>
      <c r="WPE158" s="355"/>
      <c r="WPF158" s="355"/>
      <c r="WPG158" s="355"/>
      <c r="WPH158" s="355"/>
      <c r="WPI158" s="355"/>
      <c r="WPJ158" s="355"/>
      <c r="WPK158" s="355"/>
      <c r="WPL158" s="355"/>
      <c r="WPM158" s="355"/>
      <c r="WPN158" s="355"/>
      <c r="WPO158" s="355"/>
      <c r="WPP158" s="355"/>
      <c r="WPQ158" s="355"/>
      <c r="WPR158" s="355"/>
      <c r="WPS158" s="355"/>
      <c r="WPT158" s="355"/>
      <c r="WPU158" s="355"/>
      <c r="WPV158" s="355"/>
      <c r="WPW158" s="355"/>
      <c r="WPX158" s="355"/>
      <c r="WPY158" s="355"/>
      <c r="WPZ158" s="355"/>
      <c r="WQA158" s="355"/>
      <c r="WQB158" s="355"/>
      <c r="WQC158" s="355"/>
      <c r="WQD158" s="355"/>
      <c r="WQE158" s="355"/>
      <c r="WQF158" s="355"/>
      <c r="WQG158" s="355"/>
      <c r="WQH158" s="355"/>
      <c r="WQI158" s="355"/>
      <c r="WQJ158" s="355"/>
      <c r="WQK158" s="355"/>
      <c r="WQL158" s="355"/>
      <c r="WQM158" s="355"/>
      <c r="WQN158" s="355"/>
      <c r="WQO158" s="355"/>
      <c r="WQP158" s="355"/>
      <c r="WQQ158" s="355"/>
      <c r="WQR158" s="355"/>
      <c r="WQS158" s="355"/>
      <c r="WQT158" s="355"/>
      <c r="WQU158" s="355"/>
      <c r="WQV158" s="355"/>
      <c r="WQW158" s="355"/>
      <c r="WQX158" s="355"/>
      <c r="WQY158" s="355"/>
      <c r="WQZ158" s="355"/>
      <c r="WRA158" s="355"/>
      <c r="WRB158" s="355"/>
      <c r="WRC158" s="355"/>
      <c r="WRD158" s="355"/>
      <c r="WRE158" s="355"/>
      <c r="WRF158" s="355"/>
      <c r="WRG158" s="355"/>
      <c r="WRH158" s="355"/>
      <c r="WRI158" s="355"/>
      <c r="WRJ158" s="355"/>
      <c r="WRK158" s="355"/>
      <c r="WRL158" s="355"/>
      <c r="WRM158" s="355"/>
      <c r="WRN158" s="355"/>
      <c r="WRO158" s="355"/>
      <c r="WRP158" s="355"/>
      <c r="WRQ158" s="355"/>
      <c r="WRR158" s="355"/>
      <c r="WRS158" s="355"/>
      <c r="WRT158" s="355"/>
      <c r="WRU158" s="355"/>
      <c r="WRV158" s="355"/>
      <c r="WRW158" s="355"/>
      <c r="WRX158" s="355"/>
      <c r="WRY158" s="355"/>
      <c r="WRZ158" s="355"/>
      <c r="WSA158" s="355"/>
      <c r="WSB158" s="355"/>
      <c r="WSC158" s="355"/>
      <c r="WSD158" s="355"/>
      <c r="WSE158" s="355"/>
      <c r="WSF158" s="355"/>
      <c r="WSG158" s="355"/>
      <c r="WSH158" s="355"/>
      <c r="WSI158" s="355"/>
      <c r="WSJ158" s="355"/>
      <c r="WSK158" s="355"/>
      <c r="WSL158" s="355"/>
      <c r="WSM158" s="355"/>
      <c r="WSN158" s="355"/>
      <c r="WSO158" s="355"/>
      <c r="WSP158" s="355"/>
      <c r="WSQ158" s="355"/>
      <c r="WSR158" s="355"/>
      <c r="WSS158" s="355"/>
      <c r="WST158" s="355"/>
      <c r="WSU158" s="355"/>
      <c r="WSV158" s="355"/>
      <c r="WSW158" s="355"/>
      <c r="WSX158" s="355"/>
      <c r="WSY158" s="355"/>
      <c r="WSZ158" s="355"/>
      <c r="WTA158" s="355"/>
      <c r="WTB158" s="355"/>
      <c r="WTC158" s="355"/>
      <c r="WTD158" s="355"/>
      <c r="WTE158" s="355"/>
      <c r="WTF158" s="355"/>
      <c r="WTG158" s="355"/>
      <c r="WTH158" s="355"/>
      <c r="WTI158" s="355"/>
      <c r="WTJ158" s="355"/>
      <c r="WTK158" s="355"/>
      <c r="WTL158" s="355"/>
      <c r="WTM158" s="355"/>
      <c r="WTN158" s="355"/>
      <c r="WTO158" s="355"/>
      <c r="WTP158" s="355"/>
      <c r="WTQ158" s="355"/>
      <c r="WTR158" s="355"/>
      <c r="WTS158" s="355"/>
      <c r="WTT158" s="355"/>
      <c r="WTU158" s="355"/>
      <c r="WTV158" s="355"/>
      <c r="WTW158" s="355"/>
      <c r="WTX158" s="355"/>
      <c r="WTY158" s="355"/>
      <c r="WTZ158" s="355"/>
      <c r="WUA158" s="355"/>
      <c r="WUB158" s="355"/>
      <c r="WUC158" s="355"/>
      <c r="WUD158" s="355"/>
      <c r="WUE158" s="355"/>
      <c r="WUF158" s="355"/>
      <c r="WUG158" s="355"/>
      <c r="WUH158" s="355"/>
      <c r="WUI158" s="355"/>
      <c r="WUJ158" s="355"/>
      <c r="WUK158" s="355"/>
      <c r="WUL158" s="355"/>
      <c r="WUM158" s="355"/>
      <c r="WUN158" s="355"/>
      <c r="WUO158" s="355"/>
      <c r="WUP158" s="355"/>
      <c r="WUQ158" s="355"/>
      <c r="WUR158" s="355"/>
      <c r="WUS158" s="355"/>
      <c r="WUT158" s="355"/>
      <c r="WUU158" s="355"/>
      <c r="WUV158" s="355"/>
      <c r="WUW158" s="355"/>
      <c r="WUX158" s="355"/>
      <c r="WUY158" s="355"/>
      <c r="WUZ158" s="355"/>
      <c r="WVA158" s="355"/>
      <c r="WVB158" s="355"/>
      <c r="WVC158" s="355"/>
      <c r="WVD158" s="355"/>
      <c r="WVE158" s="355"/>
      <c r="WVF158" s="355"/>
      <c r="WVG158" s="355"/>
      <c r="WVH158" s="355"/>
      <c r="WVI158" s="355"/>
      <c r="WVJ158" s="355"/>
      <c r="WVK158" s="355"/>
      <c r="WVR158" s="355"/>
      <c r="WVS158" s="355"/>
      <c r="WVT158" s="355"/>
      <c r="WVU158" s="355"/>
      <c r="WVV158" s="355"/>
      <c r="WVW158" s="355"/>
      <c r="WVX158" s="355"/>
      <c r="WVY158" s="355"/>
      <c r="WVZ158" s="355"/>
      <c r="WWA158" s="355"/>
      <c r="WWB158" s="355"/>
      <c r="WWC158" s="355"/>
      <c r="WWD158" s="355"/>
      <c r="WWE158" s="355"/>
      <c r="WWF158" s="355"/>
      <c r="WWG158" s="355"/>
      <c r="WWH158" s="355"/>
      <c r="WWI158" s="355"/>
      <c r="WWJ158" s="355"/>
      <c r="WWK158" s="355"/>
      <c r="WWL158" s="355"/>
      <c r="WWM158" s="355"/>
      <c r="WWN158" s="355"/>
      <c r="WWO158" s="355"/>
      <c r="WWP158" s="355"/>
      <c r="WWQ158" s="355"/>
      <c r="WWR158" s="355"/>
      <c r="WWS158" s="355"/>
      <c r="WWT158" s="355"/>
      <c r="WWU158" s="355"/>
      <c r="WWV158" s="355"/>
      <c r="WWW158" s="355"/>
      <c r="WWX158" s="355"/>
      <c r="WWY158" s="355"/>
      <c r="WWZ158" s="355"/>
      <c r="WXA158" s="355"/>
      <c r="WXB158" s="355"/>
      <c r="WXC158" s="355"/>
      <c r="WXD158" s="355"/>
      <c r="WXE158" s="355"/>
      <c r="WXF158" s="355"/>
      <c r="WXG158" s="355"/>
      <c r="WXH158" s="355"/>
      <c r="WXI158" s="355"/>
      <c r="WXJ158" s="355"/>
      <c r="WXK158" s="355"/>
      <c r="WXL158" s="355"/>
      <c r="WXM158" s="355"/>
      <c r="WXN158" s="355"/>
      <c r="WXO158" s="355"/>
      <c r="WXP158" s="355"/>
      <c r="WXQ158" s="355"/>
      <c r="WXR158" s="355"/>
      <c r="WXS158" s="355"/>
      <c r="WXT158" s="355"/>
      <c r="WXU158" s="355"/>
      <c r="WXV158" s="355"/>
      <c r="WXW158" s="355"/>
      <c r="WXX158" s="355"/>
      <c r="WXY158" s="355"/>
      <c r="WXZ158" s="355"/>
      <c r="WYA158" s="355"/>
      <c r="WYB158" s="355"/>
      <c r="WYC158" s="355"/>
      <c r="WYD158" s="355"/>
      <c r="WYE158" s="355"/>
      <c r="WYF158" s="355"/>
      <c r="WYG158" s="355"/>
      <c r="WYH158" s="355"/>
      <c r="WYI158" s="355"/>
      <c r="WYJ158" s="355"/>
      <c r="WYK158" s="355"/>
      <c r="WYL158" s="355"/>
      <c r="WYM158" s="355"/>
      <c r="WYN158" s="355"/>
      <c r="WYO158" s="355"/>
      <c r="WYP158" s="355"/>
      <c r="WYQ158" s="355"/>
      <c r="WYR158" s="355"/>
      <c r="WYS158" s="355"/>
      <c r="WYT158" s="355"/>
      <c r="WYU158" s="355"/>
      <c r="WYV158" s="355"/>
      <c r="WYW158" s="355"/>
      <c r="WYX158" s="355"/>
      <c r="WYY158" s="355"/>
      <c r="WYZ158" s="355"/>
      <c r="WZA158" s="355"/>
      <c r="WZB158" s="355"/>
      <c r="WZC158" s="355"/>
      <c r="WZD158" s="355"/>
      <c r="WZE158" s="355"/>
      <c r="WZF158" s="355"/>
      <c r="WZG158" s="355"/>
      <c r="WZH158" s="355"/>
      <c r="WZI158" s="355"/>
      <c r="WZJ158" s="355"/>
      <c r="WZK158" s="355"/>
      <c r="WZL158" s="355"/>
      <c r="WZM158" s="355"/>
      <c r="WZN158" s="355"/>
      <c r="WZO158" s="355"/>
      <c r="WZP158" s="355"/>
      <c r="WZQ158" s="355"/>
      <c r="WZR158" s="355"/>
      <c r="WZS158" s="355"/>
      <c r="WZT158" s="355"/>
      <c r="WZU158" s="355"/>
      <c r="WZV158" s="355"/>
      <c r="WZW158" s="355"/>
      <c r="WZX158" s="355"/>
      <c r="WZY158" s="355"/>
      <c r="WZZ158" s="355"/>
      <c r="XAA158" s="355"/>
      <c r="XAB158" s="355"/>
      <c r="XAC158" s="355"/>
      <c r="XAD158" s="355"/>
      <c r="XAE158" s="355"/>
      <c r="XAF158" s="355"/>
      <c r="XAG158" s="355"/>
      <c r="XAH158" s="355"/>
      <c r="XAI158" s="355"/>
      <c r="XAJ158" s="355"/>
      <c r="XAK158" s="355"/>
      <c r="XAL158" s="355"/>
      <c r="XAM158" s="355"/>
      <c r="XAN158" s="355"/>
      <c r="XAO158" s="355"/>
      <c r="XAP158" s="355"/>
      <c r="XAQ158" s="355"/>
      <c r="XAR158" s="355"/>
      <c r="XAS158" s="355"/>
      <c r="XAT158" s="355"/>
      <c r="XAU158" s="355"/>
      <c r="XAV158" s="355"/>
      <c r="XAW158" s="355"/>
      <c r="XAX158" s="355"/>
      <c r="XAY158" s="355"/>
      <c r="XAZ158" s="355"/>
      <c r="XBA158" s="355"/>
      <c r="XBB158" s="355"/>
      <c r="XBC158" s="355"/>
      <c r="XBD158" s="355"/>
      <c r="XBE158" s="355"/>
      <c r="XBF158" s="355"/>
      <c r="XBG158" s="355"/>
      <c r="XBH158" s="355"/>
      <c r="XBI158" s="355"/>
      <c r="XBJ158" s="355"/>
      <c r="XBK158" s="355"/>
      <c r="XBL158" s="355"/>
      <c r="XBM158" s="355"/>
      <c r="XBN158" s="355"/>
      <c r="XBO158" s="355"/>
      <c r="XBP158" s="355"/>
      <c r="XBQ158" s="355"/>
      <c r="XBR158" s="355"/>
      <c r="XBS158" s="355"/>
      <c r="XBT158" s="355"/>
      <c r="XBU158" s="355"/>
      <c r="XBV158" s="355"/>
      <c r="XBW158" s="355"/>
      <c r="XBX158" s="355"/>
      <c r="XBY158" s="355"/>
      <c r="XBZ158" s="355"/>
      <c r="XCA158" s="355"/>
      <c r="XCB158" s="355"/>
      <c r="XCC158" s="355"/>
      <c r="XCD158" s="355"/>
      <c r="XCE158" s="355"/>
      <c r="XCF158" s="355"/>
      <c r="XCG158" s="355"/>
      <c r="XCH158" s="355"/>
      <c r="XCI158" s="355"/>
      <c r="XCJ158" s="355"/>
      <c r="XCK158" s="355"/>
      <c r="XCL158" s="355"/>
      <c r="XCM158" s="355"/>
      <c r="XCN158" s="355"/>
      <c r="XCO158" s="355"/>
      <c r="XCP158" s="355"/>
      <c r="XCQ158" s="355"/>
      <c r="XCR158" s="355"/>
      <c r="XCS158" s="355"/>
      <c r="XCT158" s="355"/>
      <c r="XCU158" s="355"/>
      <c r="XCV158" s="355"/>
      <c r="XCW158" s="355"/>
      <c r="XCX158" s="355"/>
      <c r="XCY158" s="355"/>
      <c r="XCZ158" s="355"/>
      <c r="XDA158" s="355"/>
      <c r="XDB158" s="355"/>
      <c r="XDC158" s="355"/>
      <c r="XDD158" s="355"/>
      <c r="XDE158" s="355"/>
      <c r="XDF158" s="355"/>
      <c r="XDG158" s="355"/>
      <c r="XDH158" s="355"/>
      <c r="XDI158" s="355"/>
      <c r="XDJ158" s="355"/>
      <c r="XDK158" s="355"/>
      <c r="XDL158" s="355"/>
      <c r="XDM158" s="355"/>
      <c r="XDN158" s="355"/>
      <c r="XDO158" s="355"/>
      <c r="XDP158" s="355"/>
      <c r="XDQ158" s="355"/>
      <c r="XDR158" s="355"/>
      <c r="XDS158" s="355"/>
      <c r="XDT158" s="355"/>
      <c r="XDU158" s="355"/>
      <c r="XDV158" s="355"/>
      <c r="XDW158" s="355"/>
      <c r="XDX158" s="355"/>
      <c r="XDY158" s="355"/>
      <c r="XDZ158" s="355"/>
      <c r="XEA158" s="355"/>
      <c r="XEB158" s="355"/>
      <c r="XEC158" s="355"/>
      <c r="XED158" s="355"/>
      <c r="XEE158" s="355"/>
      <c r="XEF158" s="355"/>
      <c r="XEG158" s="355"/>
      <c r="XEH158" s="355"/>
      <c r="XEI158" s="355"/>
      <c r="XEJ158" s="355"/>
      <c r="XEK158" s="355"/>
      <c r="XEL158" s="355"/>
      <c r="XEM158" s="355"/>
      <c r="XEN158" s="355"/>
      <c r="XEO158" s="355"/>
      <c r="XEP158" s="355"/>
      <c r="XEQ158" s="355"/>
      <c r="XER158" s="355"/>
      <c r="XES158" s="355"/>
      <c r="XET158" s="355"/>
      <c r="XEU158" s="355"/>
      <c r="XEV158" s="355"/>
      <c r="XEW158" s="355"/>
      <c r="XEX158" s="355"/>
      <c r="XEY158" s="355"/>
      <c r="XEZ158" s="355"/>
      <c r="XFA158" s="355"/>
      <c r="XFB158" s="355"/>
      <c r="XFC158" s="355"/>
      <c r="XFD158" s="355"/>
    </row>
    <row r="159" spans="1:16384" s="48" customFormat="1" ht="61.5" customHeight="1" x14ac:dyDescent="0.25">
      <c r="A159" s="209" t="s">
        <v>134</v>
      </c>
      <c r="B159" s="216" t="s">
        <v>743</v>
      </c>
      <c r="C159" s="216" t="s">
        <v>127</v>
      </c>
      <c r="D159" s="208">
        <v>6600000</v>
      </c>
      <c r="E159" s="208">
        <v>6600000</v>
      </c>
      <c r="F159" s="208">
        <v>6600000</v>
      </c>
      <c r="G159" s="167"/>
      <c r="H159" s="168"/>
      <c r="I159" s="168"/>
      <c r="J159" s="167"/>
      <c r="K159" s="167"/>
      <c r="L159" s="354"/>
      <c r="M159" s="354"/>
      <c r="N159" s="354"/>
      <c r="O159" s="355"/>
      <c r="P159" s="355"/>
      <c r="Q159" s="355"/>
      <c r="R159" s="355"/>
      <c r="S159" s="355"/>
      <c r="T159" s="355"/>
      <c r="U159" s="355"/>
      <c r="V159" s="355"/>
      <c r="W159" s="355"/>
      <c r="X159" s="355"/>
      <c r="Y159" s="355"/>
      <c r="Z159" s="355"/>
      <c r="AA159" s="355"/>
      <c r="AB159" s="355"/>
      <c r="AC159" s="355"/>
      <c r="AD159" s="355"/>
      <c r="AE159" s="355"/>
      <c r="AF159" s="355"/>
      <c r="AG159" s="355"/>
      <c r="AH159" s="355"/>
      <c r="AI159" s="355"/>
      <c r="AJ159" s="355"/>
      <c r="AK159" s="355"/>
      <c r="AL159" s="355"/>
      <c r="AM159" s="355"/>
      <c r="AN159" s="355"/>
      <c r="AO159" s="355"/>
      <c r="AP159" s="355"/>
      <c r="AQ159" s="355"/>
      <c r="AR159" s="355"/>
      <c r="AS159" s="355"/>
      <c r="AT159" s="355"/>
      <c r="AU159" s="355"/>
      <c r="AV159" s="355"/>
      <c r="AW159" s="355"/>
      <c r="AX159" s="355"/>
      <c r="AY159" s="355"/>
      <c r="AZ159" s="355"/>
      <c r="BA159" s="355"/>
      <c r="BB159" s="355"/>
      <c r="BC159" s="355"/>
      <c r="BD159" s="355"/>
      <c r="BE159" s="355"/>
      <c r="BF159" s="355"/>
      <c r="BG159" s="355"/>
      <c r="BH159" s="355"/>
      <c r="BI159" s="355"/>
      <c r="BJ159" s="355"/>
      <c r="BK159" s="355"/>
      <c r="BL159" s="355"/>
      <c r="BM159" s="355"/>
      <c r="BN159" s="355"/>
      <c r="BO159" s="355"/>
      <c r="BP159" s="355"/>
      <c r="BQ159" s="355"/>
      <c r="BR159" s="355"/>
      <c r="BS159" s="355"/>
      <c r="BT159" s="355"/>
      <c r="BU159" s="355"/>
      <c r="BV159" s="355"/>
      <c r="BW159" s="355"/>
      <c r="BX159" s="355"/>
      <c r="BY159" s="355"/>
      <c r="BZ159" s="355"/>
      <c r="CA159" s="355"/>
      <c r="CB159" s="355"/>
      <c r="CC159" s="355"/>
      <c r="CD159" s="355"/>
      <c r="CE159" s="355"/>
      <c r="CF159" s="355"/>
      <c r="CG159" s="355"/>
      <c r="CH159" s="355"/>
      <c r="CI159" s="355"/>
      <c r="CJ159" s="355"/>
      <c r="CK159" s="355"/>
      <c r="CL159" s="355"/>
      <c r="CM159" s="355"/>
      <c r="CN159" s="355"/>
      <c r="CO159" s="355"/>
      <c r="CP159" s="355"/>
      <c r="CQ159" s="355"/>
      <c r="CR159" s="355"/>
      <c r="CS159" s="355"/>
      <c r="CT159" s="355"/>
      <c r="CU159" s="355"/>
      <c r="CV159" s="355"/>
      <c r="CW159" s="355"/>
      <c r="CX159" s="355"/>
      <c r="CY159" s="355"/>
      <c r="CZ159" s="355"/>
      <c r="DA159" s="355"/>
      <c r="DB159" s="355"/>
      <c r="DC159" s="355"/>
      <c r="DD159" s="355"/>
      <c r="DE159" s="355"/>
      <c r="DF159" s="355"/>
      <c r="DG159" s="355"/>
      <c r="DH159" s="355"/>
      <c r="DI159" s="355"/>
      <c r="DJ159" s="355"/>
      <c r="DK159" s="355"/>
      <c r="DL159" s="355"/>
      <c r="DM159" s="355"/>
      <c r="DN159" s="355"/>
      <c r="DO159" s="355"/>
      <c r="DP159" s="355"/>
      <c r="DQ159" s="355"/>
      <c r="DR159" s="355"/>
      <c r="DS159" s="355"/>
      <c r="DT159" s="355"/>
      <c r="DU159" s="355"/>
      <c r="DV159" s="355"/>
      <c r="DW159" s="355"/>
      <c r="DX159" s="355"/>
      <c r="DY159" s="355"/>
      <c r="DZ159" s="355"/>
      <c r="EA159" s="355"/>
      <c r="EB159" s="355"/>
      <c r="EC159" s="355"/>
      <c r="ED159" s="355"/>
      <c r="EE159" s="355"/>
      <c r="EF159" s="355"/>
      <c r="EG159" s="355"/>
      <c r="EH159" s="355"/>
      <c r="EI159" s="355"/>
      <c r="EJ159" s="355"/>
      <c r="EK159" s="355"/>
      <c r="EL159" s="355"/>
      <c r="EM159" s="355"/>
      <c r="EN159" s="355"/>
      <c r="EO159" s="355"/>
      <c r="EP159" s="355"/>
      <c r="EQ159" s="355"/>
      <c r="ER159" s="355"/>
      <c r="ES159" s="355"/>
      <c r="ET159" s="355"/>
      <c r="EU159" s="355"/>
      <c r="EV159" s="355"/>
      <c r="EW159" s="355"/>
      <c r="EX159" s="355"/>
      <c r="EY159" s="355"/>
      <c r="EZ159" s="355"/>
      <c r="FA159" s="355"/>
      <c r="FB159" s="355"/>
      <c r="FC159" s="355"/>
      <c r="FD159" s="355"/>
      <c r="FE159" s="355"/>
      <c r="FF159" s="355"/>
      <c r="FG159" s="355"/>
      <c r="FH159" s="355"/>
      <c r="FI159" s="355"/>
      <c r="FJ159" s="355"/>
      <c r="FK159" s="355"/>
      <c r="FL159" s="355"/>
      <c r="FM159" s="355"/>
      <c r="FN159" s="355"/>
      <c r="FO159" s="355"/>
      <c r="FP159" s="355"/>
      <c r="FQ159" s="355"/>
      <c r="FR159" s="355"/>
      <c r="FS159" s="355"/>
      <c r="FT159" s="355"/>
      <c r="FU159" s="355"/>
      <c r="FV159" s="355"/>
      <c r="FW159" s="355"/>
      <c r="FX159" s="355"/>
      <c r="FY159" s="355"/>
      <c r="FZ159" s="355"/>
      <c r="GA159" s="355"/>
      <c r="GB159" s="355"/>
      <c r="GC159" s="355"/>
      <c r="GD159" s="355"/>
      <c r="GE159" s="355"/>
      <c r="GF159" s="355"/>
      <c r="GG159" s="355"/>
      <c r="GH159" s="355"/>
      <c r="GI159" s="355"/>
      <c r="GJ159" s="355"/>
      <c r="GK159" s="355"/>
      <c r="GL159" s="355"/>
      <c r="GM159" s="355"/>
      <c r="GN159" s="355"/>
      <c r="GO159" s="355"/>
      <c r="GP159" s="355"/>
      <c r="GQ159" s="355"/>
      <c r="GR159" s="355"/>
      <c r="GS159" s="355"/>
      <c r="GT159" s="355"/>
      <c r="GU159" s="355"/>
      <c r="GV159" s="355"/>
      <c r="GW159" s="355"/>
      <c r="GX159" s="355"/>
      <c r="GY159" s="355"/>
      <c r="GZ159" s="355"/>
      <c r="HA159" s="355"/>
      <c r="HB159" s="355"/>
      <c r="HC159" s="355"/>
      <c r="HD159" s="355"/>
      <c r="HE159" s="355"/>
      <c r="HF159" s="355"/>
      <c r="HG159" s="355"/>
      <c r="HH159" s="355"/>
      <c r="HI159" s="355"/>
      <c r="HJ159" s="355"/>
      <c r="HK159" s="355"/>
      <c r="HL159" s="355"/>
      <c r="HM159" s="355"/>
      <c r="HN159" s="355"/>
      <c r="HO159" s="355"/>
      <c r="HP159" s="355"/>
      <c r="HQ159" s="355"/>
      <c r="HR159" s="355"/>
      <c r="HS159" s="355"/>
      <c r="HT159" s="355"/>
      <c r="HU159" s="355"/>
      <c r="HV159" s="355"/>
      <c r="HW159" s="355"/>
      <c r="HX159" s="355"/>
      <c r="HY159" s="355"/>
      <c r="HZ159" s="355"/>
      <c r="IA159" s="355"/>
      <c r="IB159" s="355"/>
      <c r="IC159" s="355"/>
      <c r="ID159" s="355"/>
      <c r="IE159" s="355"/>
      <c r="IF159" s="355"/>
      <c r="IG159" s="355"/>
      <c r="IH159" s="355"/>
      <c r="II159" s="355"/>
      <c r="IJ159" s="355"/>
      <c r="IK159" s="355"/>
      <c r="IL159" s="355"/>
      <c r="IM159" s="355"/>
      <c r="IN159" s="355"/>
      <c r="IO159" s="355"/>
      <c r="IP159" s="355"/>
      <c r="IQ159" s="355"/>
      <c r="IR159" s="355"/>
      <c r="IS159" s="355"/>
      <c r="IT159" s="355"/>
      <c r="IU159" s="355"/>
      <c r="IV159" s="355"/>
      <c r="IW159" s="355"/>
      <c r="IX159" s="355"/>
      <c r="IY159" s="355"/>
      <c r="JF159" s="355"/>
      <c r="JG159" s="355"/>
      <c r="JH159" s="355"/>
      <c r="JI159" s="355"/>
      <c r="JJ159" s="355"/>
      <c r="JK159" s="355"/>
      <c r="JL159" s="355"/>
      <c r="JM159" s="355"/>
      <c r="JN159" s="355"/>
      <c r="JO159" s="355"/>
      <c r="JP159" s="355"/>
      <c r="JQ159" s="355"/>
      <c r="JR159" s="355"/>
      <c r="JS159" s="355"/>
      <c r="JT159" s="355"/>
      <c r="JU159" s="355"/>
      <c r="JV159" s="355"/>
      <c r="JW159" s="355"/>
      <c r="JX159" s="355"/>
      <c r="JY159" s="355"/>
      <c r="JZ159" s="355"/>
      <c r="KA159" s="355"/>
      <c r="KB159" s="355"/>
      <c r="KC159" s="355"/>
      <c r="KD159" s="355"/>
      <c r="KE159" s="355"/>
      <c r="KF159" s="355"/>
      <c r="KG159" s="355"/>
      <c r="KH159" s="355"/>
      <c r="KI159" s="355"/>
      <c r="KJ159" s="355"/>
      <c r="KK159" s="355"/>
      <c r="KL159" s="355"/>
      <c r="KM159" s="355"/>
      <c r="KN159" s="355"/>
      <c r="KO159" s="355"/>
      <c r="KP159" s="355"/>
      <c r="KQ159" s="355"/>
      <c r="KR159" s="355"/>
      <c r="KS159" s="355"/>
      <c r="KT159" s="355"/>
      <c r="KU159" s="355"/>
      <c r="KV159" s="355"/>
      <c r="KW159" s="355"/>
      <c r="KX159" s="355"/>
      <c r="KY159" s="355"/>
      <c r="KZ159" s="355"/>
      <c r="LA159" s="355"/>
      <c r="LB159" s="355"/>
      <c r="LC159" s="355"/>
      <c r="LD159" s="355"/>
      <c r="LE159" s="355"/>
      <c r="LF159" s="355"/>
      <c r="LG159" s="355"/>
      <c r="LH159" s="355"/>
      <c r="LI159" s="355"/>
      <c r="LJ159" s="355"/>
      <c r="LK159" s="355"/>
      <c r="LL159" s="355"/>
      <c r="LM159" s="355"/>
      <c r="LN159" s="355"/>
      <c r="LO159" s="355"/>
      <c r="LP159" s="355"/>
      <c r="LQ159" s="355"/>
      <c r="LR159" s="355"/>
      <c r="LS159" s="355"/>
      <c r="LT159" s="355"/>
      <c r="LU159" s="355"/>
      <c r="LV159" s="355"/>
      <c r="LW159" s="355"/>
      <c r="LX159" s="355"/>
      <c r="LY159" s="355"/>
      <c r="LZ159" s="355"/>
      <c r="MA159" s="355"/>
      <c r="MB159" s="355"/>
      <c r="MC159" s="355"/>
      <c r="MD159" s="355"/>
      <c r="ME159" s="355"/>
      <c r="MF159" s="355"/>
      <c r="MG159" s="355"/>
      <c r="MH159" s="355"/>
      <c r="MI159" s="355"/>
      <c r="MJ159" s="355"/>
      <c r="MK159" s="355"/>
      <c r="ML159" s="355"/>
      <c r="MM159" s="355"/>
      <c r="MN159" s="355"/>
      <c r="MO159" s="355"/>
      <c r="MP159" s="355"/>
      <c r="MQ159" s="355"/>
      <c r="MR159" s="355"/>
      <c r="MS159" s="355"/>
      <c r="MT159" s="355"/>
      <c r="MU159" s="355"/>
      <c r="MV159" s="355"/>
      <c r="MW159" s="355"/>
      <c r="MX159" s="355"/>
      <c r="MY159" s="355"/>
      <c r="MZ159" s="355"/>
      <c r="NA159" s="355"/>
      <c r="NB159" s="355"/>
      <c r="NC159" s="355"/>
      <c r="ND159" s="355"/>
      <c r="NE159" s="355"/>
      <c r="NF159" s="355"/>
      <c r="NG159" s="355"/>
      <c r="NH159" s="355"/>
      <c r="NI159" s="355"/>
      <c r="NJ159" s="355"/>
      <c r="NK159" s="355"/>
      <c r="NL159" s="355"/>
      <c r="NM159" s="355"/>
      <c r="NN159" s="355"/>
      <c r="NO159" s="355"/>
      <c r="NP159" s="355"/>
      <c r="NQ159" s="355"/>
      <c r="NR159" s="355"/>
      <c r="NS159" s="355"/>
      <c r="NT159" s="355"/>
      <c r="NU159" s="355"/>
      <c r="NV159" s="355"/>
      <c r="NW159" s="355"/>
      <c r="NX159" s="355"/>
      <c r="NY159" s="355"/>
      <c r="NZ159" s="355"/>
      <c r="OA159" s="355"/>
      <c r="OB159" s="355"/>
      <c r="OC159" s="355"/>
      <c r="OD159" s="355"/>
      <c r="OE159" s="355"/>
      <c r="OF159" s="355"/>
      <c r="OG159" s="355"/>
      <c r="OH159" s="355"/>
      <c r="OI159" s="355"/>
      <c r="OJ159" s="355"/>
      <c r="OK159" s="355"/>
      <c r="OL159" s="355"/>
      <c r="OM159" s="355"/>
      <c r="ON159" s="355"/>
      <c r="OO159" s="355"/>
      <c r="OP159" s="355"/>
      <c r="OQ159" s="355"/>
      <c r="OR159" s="355"/>
      <c r="OS159" s="355"/>
      <c r="OT159" s="355"/>
      <c r="OU159" s="355"/>
      <c r="OV159" s="355"/>
      <c r="OW159" s="355"/>
      <c r="OX159" s="355"/>
      <c r="OY159" s="355"/>
      <c r="OZ159" s="355"/>
      <c r="PA159" s="355"/>
      <c r="PB159" s="355"/>
      <c r="PC159" s="355"/>
      <c r="PD159" s="355"/>
      <c r="PE159" s="355"/>
      <c r="PF159" s="355"/>
      <c r="PG159" s="355"/>
      <c r="PH159" s="355"/>
      <c r="PI159" s="355"/>
      <c r="PJ159" s="355"/>
      <c r="PK159" s="355"/>
      <c r="PL159" s="355"/>
      <c r="PM159" s="355"/>
      <c r="PN159" s="355"/>
      <c r="PO159" s="355"/>
      <c r="PP159" s="355"/>
      <c r="PQ159" s="355"/>
      <c r="PR159" s="355"/>
      <c r="PS159" s="355"/>
      <c r="PT159" s="355"/>
      <c r="PU159" s="355"/>
      <c r="PV159" s="355"/>
      <c r="PW159" s="355"/>
      <c r="PX159" s="355"/>
      <c r="PY159" s="355"/>
      <c r="PZ159" s="355"/>
      <c r="QA159" s="355"/>
      <c r="QB159" s="355"/>
      <c r="QC159" s="355"/>
      <c r="QD159" s="355"/>
      <c r="QE159" s="355"/>
      <c r="QF159" s="355"/>
      <c r="QG159" s="355"/>
      <c r="QH159" s="355"/>
      <c r="QI159" s="355"/>
      <c r="QJ159" s="355"/>
      <c r="QK159" s="355"/>
      <c r="QL159" s="355"/>
      <c r="QM159" s="355"/>
      <c r="QN159" s="355"/>
      <c r="QO159" s="355"/>
      <c r="QP159" s="355"/>
      <c r="QQ159" s="355"/>
      <c r="QR159" s="355"/>
      <c r="QS159" s="355"/>
      <c r="QT159" s="355"/>
      <c r="QU159" s="355"/>
      <c r="QV159" s="355"/>
      <c r="QW159" s="355"/>
      <c r="QX159" s="355"/>
      <c r="QY159" s="355"/>
      <c r="QZ159" s="355"/>
      <c r="RA159" s="355"/>
      <c r="RB159" s="355"/>
      <c r="RC159" s="355"/>
      <c r="RD159" s="355"/>
      <c r="RE159" s="355"/>
      <c r="RF159" s="355"/>
      <c r="RG159" s="355"/>
      <c r="RH159" s="355"/>
      <c r="RI159" s="355"/>
      <c r="RJ159" s="355"/>
      <c r="RK159" s="355"/>
      <c r="RL159" s="355"/>
      <c r="RM159" s="355"/>
      <c r="RN159" s="355"/>
      <c r="RO159" s="355"/>
      <c r="RP159" s="355"/>
      <c r="RQ159" s="355"/>
      <c r="RR159" s="355"/>
      <c r="RS159" s="355"/>
      <c r="RT159" s="355"/>
      <c r="RU159" s="355"/>
      <c r="RV159" s="355"/>
      <c r="RW159" s="355"/>
      <c r="RX159" s="355"/>
      <c r="RY159" s="355"/>
      <c r="RZ159" s="355"/>
      <c r="SA159" s="355"/>
      <c r="SB159" s="355"/>
      <c r="SC159" s="355"/>
      <c r="SD159" s="355"/>
      <c r="SE159" s="355"/>
      <c r="SF159" s="355"/>
      <c r="SG159" s="355"/>
      <c r="SH159" s="355"/>
      <c r="SI159" s="355"/>
      <c r="SJ159" s="355"/>
      <c r="SK159" s="355"/>
      <c r="SL159" s="355"/>
      <c r="SM159" s="355"/>
      <c r="SN159" s="355"/>
      <c r="SO159" s="355"/>
      <c r="SP159" s="355"/>
      <c r="SQ159" s="355"/>
      <c r="SR159" s="355"/>
      <c r="SS159" s="355"/>
      <c r="ST159" s="355"/>
      <c r="SU159" s="355"/>
      <c r="TB159" s="355"/>
      <c r="TC159" s="355"/>
      <c r="TD159" s="355"/>
      <c r="TE159" s="355"/>
      <c r="TF159" s="355"/>
      <c r="TG159" s="355"/>
      <c r="TH159" s="355"/>
      <c r="TI159" s="355"/>
      <c r="TJ159" s="355"/>
      <c r="TK159" s="355"/>
      <c r="TL159" s="355"/>
      <c r="TM159" s="355"/>
      <c r="TN159" s="355"/>
      <c r="TO159" s="355"/>
      <c r="TP159" s="355"/>
      <c r="TQ159" s="355"/>
      <c r="TR159" s="355"/>
      <c r="TS159" s="355"/>
      <c r="TT159" s="355"/>
      <c r="TU159" s="355"/>
      <c r="TV159" s="355"/>
      <c r="TW159" s="355"/>
      <c r="TX159" s="355"/>
      <c r="TY159" s="355"/>
      <c r="TZ159" s="355"/>
      <c r="UA159" s="355"/>
      <c r="UB159" s="355"/>
      <c r="UC159" s="355"/>
      <c r="UD159" s="355"/>
      <c r="UE159" s="355"/>
      <c r="UF159" s="355"/>
      <c r="UG159" s="355"/>
      <c r="UH159" s="355"/>
      <c r="UI159" s="355"/>
      <c r="UJ159" s="355"/>
      <c r="UK159" s="355"/>
      <c r="UL159" s="355"/>
      <c r="UM159" s="355"/>
      <c r="UN159" s="355"/>
      <c r="UO159" s="355"/>
      <c r="UP159" s="355"/>
      <c r="UQ159" s="355"/>
      <c r="UR159" s="355"/>
      <c r="US159" s="355"/>
      <c r="UT159" s="355"/>
      <c r="UU159" s="355"/>
      <c r="UV159" s="355"/>
      <c r="UW159" s="355"/>
      <c r="UX159" s="355"/>
      <c r="UY159" s="355"/>
      <c r="UZ159" s="355"/>
      <c r="VA159" s="355"/>
      <c r="VB159" s="355"/>
      <c r="VC159" s="355"/>
      <c r="VD159" s="355"/>
      <c r="VE159" s="355"/>
      <c r="VF159" s="355"/>
      <c r="VG159" s="355"/>
      <c r="VH159" s="355"/>
      <c r="VI159" s="355"/>
      <c r="VJ159" s="355"/>
      <c r="VK159" s="355"/>
      <c r="VL159" s="355"/>
      <c r="VM159" s="355"/>
      <c r="VN159" s="355"/>
      <c r="VO159" s="355"/>
      <c r="VP159" s="355"/>
      <c r="VQ159" s="355"/>
      <c r="VR159" s="355"/>
      <c r="VS159" s="355"/>
      <c r="VT159" s="355"/>
      <c r="VU159" s="355"/>
      <c r="VV159" s="355"/>
      <c r="VW159" s="355"/>
      <c r="VX159" s="355"/>
      <c r="VY159" s="355"/>
      <c r="VZ159" s="355"/>
      <c r="WA159" s="355"/>
      <c r="WB159" s="355"/>
      <c r="WC159" s="355"/>
      <c r="WD159" s="355"/>
      <c r="WE159" s="355"/>
      <c r="WF159" s="355"/>
      <c r="WG159" s="355"/>
      <c r="WH159" s="355"/>
      <c r="WI159" s="355"/>
      <c r="WJ159" s="355"/>
      <c r="WK159" s="355"/>
      <c r="WL159" s="355"/>
      <c r="WM159" s="355"/>
      <c r="WN159" s="355"/>
      <c r="WO159" s="355"/>
      <c r="WP159" s="355"/>
      <c r="WQ159" s="355"/>
      <c r="WR159" s="355"/>
      <c r="WS159" s="355"/>
      <c r="WT159" s="355"/>
      <c r="WU159" s="355"/>
      <c r="WV159" s="355"/>
      <c r="WW159" s="355"/>
      <c r="WX159" s="355"/>
      <c r="WY159" s="355"/>
      <c r="WZ159" s="355"/>
      <c r="XA159" s="355"/>
      <c r="XB159" s="355"/>
      <c r="XC159" s="355"/>
      <c r="XD159" s="355"/>
      <c r="XE159" s="355"/>
      <c r="XF159" s="355"/>
      <c r="XG159" s="355"/>
      <c r="XH159" s="355"/>
      <c r="XI159" s="355"/>
      <c r="XJ159" s="355"/>
      <c r="XK159" s="355"/>
      <c r="XL159" s="355"/>
      <c r="XM159" s="355"/>
      <c r="XN159" s="355"/>
      <c r="XO159" s="355"/>
      <c r="XP159" s="355"/>
      <c r="XQ159" s="355"/>
      <c r="XR159" s="355"/>
      <c r="XS159" s="355"/>
      <c r="XT159" s="355"/>
      <c r="XU159" s="355"/>
      <c r="XV159" s="355"/>
      <c r="XW159" s="355"/>
      <c r="XX159" s="355"/>
      <c r="XY159" s="355"/>
      <c r="XZ159" s="355"/>
      <c r="YA159" s="355"/>
      <c r="YB159" s="355"/>
      <c r="YC159" s="355"/>
      <c r="YD159" s="355"/>
      <c r="YE159" s="355"/>
      <c r="YF159" s="355"/>
      <c r="YG159" s="355"/>
      <c r="YH159" s="355"/>
      <c r="YI159" s="355"/>
      <c r="YJ159" s="355"/>
      <c r="YK159" s="355"/>
      <c r="YL159" s="355"/>
      <c r="YM159" s="355"/>
      <c r="YN159" s="355"/>
      <c r="YO159" s="355"/>
      <c r="YP159" s="355"/>
      <c r="YQ159" s="355"/>
      <c r="YR159" s="355"/>
      <c r="YS159" s="355"/>
      <c r="YT159" s="355"/>
      <c r="YU159" s="355"/>
      <c r="YV159" s="355"/>
      <c r="YW159" s="355"/>
      <c r="YX159" s="355"/>
      <c r="YY159" s="355"/>
      <c r="YZ159" s="355"/>
      <c r="ZA159" s="355"/>
      <c r="ZB159" s="355"/>
      <c r="ZC159" s="355"/>
      <c r="ZD159" s="355"/>
      <c r="ZE159" s="355"/>
      <c r="ZF159" s="355"/>
      <c r="ZG159" s="355"/>
      <c r="ZH159" s="355"/>
      <c r="ZI159" s="355"/>
      <c r="ZJ159" s="355"/>
      <c r="ZK159" s="355"/>
      <c r="ZL159" s="355"/>
      <c r="ZM159" s="355"/>
      <c r="ZN159" s="355"/>
      <c r="ZO159" s="355"/>
      <c r="ZP159" s="355"/>
      <c r="ZQ159" s="355"/>
      <c r="ZR159" s="355"/>
      <c r="ZS159" s="355"/>
      <c r="ZT159" s="355"/>
      <c r="ZU159" s="355"/>
      <c r="ZV159" s="355"/>
      <c r="ZW159" s="355"/>
      <c r="ZX159" s="355"/>
      <c r="ZY159" s="355"/>
      <c r="ZZ159" s="355"/>
      <c r="AAA159" s="355"/>
      <c r="AAB159" s="355"/>
      <c r="AAC159" s="355"/>
      <c r="AAD159" s="355"/>
      <c r="AAE159" s="355"/>
      <c r="AAF159" s="355"/>
      <c r="AAG159" s="355"/>
      <c r="AAH159" s="355"/>
      <c r="AAI159" s="355"/>
      <c r="AAJ159" s="355"/>
      <c r="AAK159" s="355"/>
      <c r="AAL159" s="355"/>
      <c r="AAM159" s="355"/>
      <c r="AAN159" s="355"/>
      <c r="AAO159" s="355"/>
      <c r="AAP159" s="355"/>
      <c r="AAQ159" s="355"/>
      <c r="AAR159" s="355"/>
      <c r="AAS159" s="355"/>
      <c r="AAT159" s="355"/>
      <c r="AAU159" s="355"/>
      <c r="AAV159" s="355"/>
      <c r="AAW159" s="355"/>
      <c r="AAX159" s="355"/>
      <c r="AAY159" s="355"/>
      <c r="AAZ159" s="355"/>
      <c r="ABA159" s="355"/>
      <c r="ABB159" s="355"/>
      <c r="ABC159" s="355"/>
      <c r="ABD159" s="355"/>
      <c r="ABE159" s="355"/>
      <c r="ABF159" s="355"/>
      <c r="ABG159" s="355"/>
      <c r="ABH159" s="355"/>
      <c r="ABI159" s="355"/>
      <c r="ABJ159" s="355"/>
      <c r="ABK159" s="355"/>
      <c r="ABL159" s="355"/>
      <c r="ABM159" s="355"/>
      <c r="ABN159" s="355"/>
      <c r="ABO159" s="355"/>
      <c r="ABP159" s="355"/>
      <c r="ABQ159" s="355"/>
      <c r="ABR159" s="355"/>
      <c r="ABS159" s="355"/>
      <c r="ABT159" s="355"/>
      <c r="ABU159" s="355"/>
      <c r="ABV159" s="355"/>
      <c r="ABW159" s="355"/>
      <c r="ABX159" s="355"/>
      <c r="ABY159" s="355"/>
      <c r="ABZ159" s="355"/>
      <c r="ACA159" s="355"/>
      <c r="ACB159" s="355"/>
      <c r="ACC159" s="355"/>
      <c r="ACD159" s="355"/>
      <c r="ACE159" s="355"/>
      <c r="ACF159" s="355"/>
      <c r="ACG159" s="355"/>
      <c r="ACH159" s="355"/>
      <c r="ACI159" s="355"/>
      <c r="ACJ159" s="355"/>
      <c r="ACK159" s="355"/>
      <c r="ACL159" s="355"/>
      <c r="ACM159" s="355"/>
      <c r="ACN159" s="355"/>
      <c r="ACO159" s="355"/>
      <c r="ACP159" s="355"/>
      <c r="ACQ159" s="355"/>
      <c r="ACX159" s="355"/>
      <c r="ACY159" s="355"/>
      <c r="ACZ159" s="355"/>
      <c r="ADA159" s="355"/>
      <c r="ADB159" s="355"/>
      <c r="ADC159" s="355"/>
      <c r="ADD159" s="355"/>
      <c r="ADE159" s="355"/>
      <c r="ADF159" s="355"/>
      <c r="ADG159" s="355"/>
      <c r="ADH159" s="355"/>
      <c r="ADI159" s="355"/>
      <c r="ADJ159" s="355"/>
      <c r="ADK159" s="355"/>
      <c r="ADL159" s="355"/>
      <c r="ADM159" s="355"/>
      <c r="ADN159" s="355"/>
      <c r="ADO159" s="355"/>
      <c r="ADP159" s="355"/>
      <c r="ADQ159" s="355"/>
      <c r="ADR159" s="355"/>
      <c r="ADS159" s="355"/>
      <c r="ADT159" s="355"/>
      <c r="ADU159" s="355"/>
      <c r="ADV159" s="355"/>
      <c r="ADW159" s="355"/>
      <c r="ADX159" s="355"/>
      <c r="ADY159" s="355"/>
      <c r="ADZ159" s="355"/>
      <c r="AEA159" s="355"/>
      <c r="AEB159" s="355"/>
      <c r="AEC159" s="355"/>
      <c r="AED159" s="355"/>
      <c r="AEE159" s="355"/>
      <c r="AEF159" s="355"/>
      <c r="AEG159" s="355"/>
      <c r="AEH159" s="355"/>
      <c r="AEI159" s="355"/>
      <c r="AEJ159" s="355"/>
      <c r="AEK159" s="355"/>
      <c r="AEL159" s="355"/>
      <c r="AEM159" s="355"/>
      <c r="AEN159" s="355"/>
      <c r="AEO159" s="355"/>
      <c r="AEP159" s="355"/>
      <c r="AEQ159" s="355"/>
      <c r="AER159" s="355"/>
      <c r="AES159" s="355"/>
      <c r="AET159" s="355"/>
      <c r="AEU159" s="355"/>
      <c r="AEV159" s="355"/>
      <c r="AEW159" s="355"/>
      <c r="AEX159" s="355"/>
      <c r="AEY159" s="355"/>
      <c r="AEZ159" s="355"/>
      <c r="AFA159" s="355"/>
      <c r="AFB159" s="355"/>
      <c r="AFC159" s="355"/>
      <c r="AFD159" s="355"/>
      <c r="AFE159" s="355"/>
      <c r="AFF159" s="355"/>
      <c r="AFG159" s="355"/>
      <c r="AFH159" s="355"/>
      <c r="AFI159" s="355"/>
      <c r="AFJ159" s="355"/>
      <c r="AFK159" s="355"/>
      <c r="AFL159" s="355"/>
      <c r="AFM159" s="355"/>
      <c r="AFN159" s="355"/>
      <c r="AFO159" s="355"/>
      <c r="AFP159" s="355"/>
      <c r="AFQ159" s="355"/>
      <c r="AFR159" s="355"/>
      <c r="AFS159" s="355"/>
      <c r="AFT159" s="355"/>
      <c r="AFU159" s="355"/>
      <c r="AFV159" s="355"/>
      <c r="AFW159" s="355"/>
      <c r="AFX159" s="355"/>
      <c r="AFY159" s="355"/>
      <c r="AFZ159" s="355"/>
      <c r="AGA159" s="355"/>
      <c r="AGB159" s="355"/>
      <c r="AGC159" s="355"/>
      <c r="AGD159" s="355"/>
      <c r="AGE159" s="355"/>
      <c r="AGF159" s="355"/>
      <c r="AGG159" s="355"/>
      <c r="AGH159" s="355"/>
      <c r="AGI159" s="355"/>
      <c r="AGJ159" s="355"/>
      <c r="AGK159" s="355"/>
      <c r="AGL159" s="355"/>
      <c r="AGM159" s="355"/>
      <c r="AGN159" s="355"/>
      <c r="AGO159" s="355"/>
      <c r="AGP159" s="355"/>
      <c r="AGQ159" s="355"/>
      <c r="AGR159" s="355"/>
      <c r="AGS159" s="355"/>
      <c r="AGT159" s="355"/>
      <c r="AGU159" s="355"/>
      <c r="AGV159" s="355"/>
      <c r="AGW159" s="355"/>
      <c r="AGX159" s="355"/>
      <c r="AGY159" s="355"/>
      <c r="AGZ159" s="355"/>
      <c r="AHA159" s="355"/>
      <c r="AHB159" s="355"/>
      <c r="AHC159" s="355"/>
      <c r="AHD159" s="355"/>
      <c r="AHE159" s="355"/>
      <c r="AHF159" s="355"/>
      <c r="AHG159" s="355"/>
      <c r="AHH159" s="355"/>
      <c r="AHI159" s="355"/>
      <c r="AHJ159" s="355"/>
      <c r="AHK159" s="355"/>
      <c r="AHL159" s="355"/>
      <c r="AHM159" s="355"/>
      <c r="AHN159" s="355"/>
      <c r="AHO159" s="355"/>
      <c r="AHP159" s="355"/>
      <c r="AHQ159" s="355"/>
      <c r="AHR159" s="355"/>
      <c r="AHS159" s="355"/>
      <c r="AHT159" s="355"/>
      <c r="AHU159" s="355"/>
      <c r="AHV159" s="355"/>
      <c r="AHW159" s="355"/>
      <c r="AHX159" s="355"/>
      <c r="AHY159" s="355"/>
      <c r="AHZ159" s="355"/>
      <c r="AIA159" s="355"/>
      <c r="AIB159" s="355"/>
      <c r="AIC159" s="355"/>
      <c r="AID159" s="355"/>
      <c r="AIE159" s="355"/>
      <c r="AIF159" s="355"/>
      <c r="AIG159" s="355"/>
      <c r="AIH159" s="355"/>
      <c r="AII159" s="355"/>
      <c r="AIJ159" s="355"/>
      <c r="AIK159" s="355"/>
      <c r="AIL159" s="355"/>
      <c r="AIM159" s="355"/>
      <c r="AIN159" s="355"/>
      <c r="AIO159" s="355"/>
      <c r="AIP159" s="355"/>
      <c r="AIQ159" s="355"/>
      <c r="AIR159" s="355"/>
      <c r="AIS159" s="355"/>
      <c r="AIT159" s="355"/>
      <c r="AIU159" s="355"/>
      <c r="AIV159" s="355"/>
      <c r="AIW159" s="355"/>
      <c r="AIX159" s="355"/>
      <c r="AIY159" s="355"/>
      <c r="AIZ159" s="355"/>
      <c r="AJA159" s="355"/>
      <c r="AJB159" s="355"/>
      <c r="AJC159" s="355"/>
      <c r="AJD159" s="355"/>
      <c r="AJE159" s="355"/>
      <c r="AJF159" s="355"/>
      <c r="AJG159" s="355"/>
      <c r="AJH159" s="355"/>
      <c r="AJI159" s="355"/>
      <c r="AJJ159" s="355"/>
      <c r="AJK159" s="355"/>
      <c r="AJL159" s="355"/>
      <c r="AJM159" s="355"/>
      <c r="AJN159" s="355"/>
      <c r="AJO159" s="355"/>
      <c r="AJP159" s="355"/>
      <c r="AJQ159" s="355"/>
      <c r="AJR159" s="355"/>
      <c r="AJS159" s="355"/>
      <c r="AJT159" s="355"/>
      <c r="AJU159" s="355"/>
      <c r="AJV159" s="355"/>
      <c r="AJW159" s="355"/>
      <c r="AJX159" s="355"/>
      <c r="AJY159" s="355"/>
      <c r="AJZ159" s="355"/>
      <c r="AKA159" s="355"/>
      <c r="AKB159" s="355"/>
      <c r="AKC159" s="355"/>
      <c r="AKD159" s="355"/>
      <c r="AKE159" s="355"/>
      <c r="AKF159" s="355"/>
      <c r="AKG159" s="355"/>
      <c r="AKH159" s="355"/>
      <c r="AKI159" s="355"/>
      <c r="AKJ159" s="355"/>
      <c r="AKK159" s="355"/>
      <c r="AKL159" s="355"/>
      <c r="AKM159" s="355"/>
      <c r="AKN159" s="355"/>
      <c r="AKO159" s="355"/>
      <c r="AKP159" s="355"/>
      <c r="AKQ159" s="355"/>
      <c r="AKR159" s="355"/>
      <c r="AKS159" s="355"/>
      <c r="AKT159" s="355"/>
      <c r="AKU159" s="355"/>
      <c r="AKV159" s="355"/>
      <c r="AKW159" s="355"/>
      <c r="AKX159" s="355"/>
      <c r="AKY159" s="355"/>
      <c r="AKZ159" s="355"/>
      <c r="ALA159" s="355"/>
      <c r="ALB159" s="355"/>
      <c r="ALC159" s="355"/>
      <c r="ALD159" s="355"/>
      <c r="ALE159" s="355"/>
      <c r="ALF159" s="355"/>
      <c r="ALG159" s="355"/>
      <c r="ALH159" s="355"/>
      <c r="ALI159" s="355"/>
      <c r="ALJ159" s="355"/>
      <c r="ALK159" s="355"/>
      <c r="ALL159" s="355"/>
      <c r="ALM159" s="355"/>
      <c r="ALN159" s="355"/>
      <c r="ALO159" s="355"/>
      <c r="ALP159" s="355"/>
      <c r="ALQ159" s="355"/>
      <c r="ALR159" s="355"/>
      <c r="ALS159" s="355"/>
      <c r="ALT159" s="355"/>
      <c r="ALU159" s="355"/>
      <c r="ALV159" s="355"/>
      <c r="ALW159" s="355"/>
      <c r="ALX159" s="355"/>
      <c r="ALY159" s="355"/>
      <c r="ALZ159" s="355"/>
      <c r="AMA159" s="355"/>
      <c r="AMB159" s="355"/>
      <c r="AMC159" s="355"/>
      <c r="AMD159" s="355"/>
      <c r="AME159" s="355"/>
      <c r="AMF159" s="355"/>
      <c r="AMG159" s="355"/>
      <c r="AMH159" s="355"/>
      <c r="AMI159" s="355"/>
      <c r="AMJ159" s="355"/>
      <c r="AMK159" s="355"/>
      <c r="AML159" s="355"/>
      <c r="AMM159" s="355"/>
      <c r="AMT159" s="355"/>
      <c r="AMU159" s="355"/>
      <c r="AMV159" s="355"/>
      <c r="AMW159" s="355"/>
      <c r="AMX159" s="355"/>
      <c r="AMY159" s="355"/>
      <c r="AMZ159" s="355"/>
      <c r="ANA159" s="355"/>
      <c r="ANB159" s="355"/>
      <c r="ANC159" s="355"/>
      <c r="AND159" s="355"/>
      <c r="ANE159" s="355"/>
      <c r="ANF159" s="355"/>
      <c r="ANG159" s="355"/>
      <c r="ANH159" s="355"/>
      <c r="ANI159" s="355"/>
      <c r="ANJ159" s="355"/>
      <c r="ANK159" s="355"/>
      <c r="ANL159" s="355"/>
      <c r="ANM159" s="355"/>
      <c r="ANN159" s="355"/>
      <c r="ANO159" s="355"/>
      <c r="ANP159" s="355"/>
      <c r="ANQ159" s="355"/>
      <c r="ANR159" s="355"/>
      <c r="ANS159" s="355"/>
      <c r="ANT159" s="355"/>
      <c r="ANU159" s="355"/>
      <c r="ANV159" s="355"/>
      <c r="ANW159" s="355"/>
      <c r="ANX159" s="355"/>
      <c r="ANY159" s="355"/>
      <c r="ANZ159" s="355"/>
      <c r="AOA159" s="355"/>
      <c r="AOB159" s="355"/>
      <c r="AOC159" s="355"/>
      <c r="AOD159" s="355"/>
      <c r="AOE159" s="355"/>
      <c r="AOF159" s="355"/>
      <c r="AOG159" s="355"/>
      <c r="AOH159" s="355"/>
      <c r="AOI159" s="355"/>
      <c r="AOJ159" s="355"/>
      <c r="AOK159" s="355"/>
      <c r="AOL159" s="355"/>
      <c r="AOM159" s="355"/>
      <c r="AON159" s="355"/>
      <c r="AOO159" s="355"/>
      <c r="AOP159" s="355"/>
      <c r="AOQ159" s="355"/>
      <c r="AOR159" s="355"/>
      <c r="AOS159" s="355"/>
      <c r="AOT159" s="355"/>
      <c r="AOU159" s="355"/>
      <c r="AOV159" s="355"/>
      <c r="AOW159" s="355"/>
      <c r="AOX159" s="355"/>
      <c r="AOY159" s="355"/>
      <c r="AOZ159" s="355"/>
      <c r="APA159" s="355"/>
      <c r="APB159" s="355"/>
      <c r="APC159" s="355"/>
      <c r="APD159" s="355"/>
      <c r="APE159" s="355"/>
      <c r="APF159" s="355"/>
      <c r="APG159" s="355"/>
      <c r="APH159" s="355"/>
      <c r="API159" s="355"/>
      <c r="APJ159" s="355"/>
      <c r="APK159" s="355"/>
      <c r="APL159" s="355"/>
      <c r="APM159" s="355"/>
      <c r="APN159" s="355"/>
      <c r="APO159" s="355"/>
      <c r="APP159" s="355"/>
      <c r="APQ159" s="355"/>
      <c r="APR159" s="355"/>
      <c r="APS159" s="355"/>
      <c r="APT159" s="355"/>
      <c r="APU159" s="355"/>
      <c r="APV159" s="355"/>
      <c r="APW159" s="355"/>
      <c r="APX159" s="355"/>
      <c r="APY159" s="355"/>
      <c r="APZ159" s="355"/>
      <c r="AQA159" s="355"/>
      <c r="AQB159" s="355"/>
      <c r="AQC159" s="355"/>
      <c r="AQD159" s="355"/>
      <c r="AQE159" s="355"/>
      <c r="AQF159" s="355"/>
      <c r="AQG159" s="355"/>
      <c r="AQH159" s="355"/>
      <c r="AQI159" s="355"/>
      <c r="AQJ159" s="355"/>
      <c r="AQK159" s="355"/>
      <c r="AQL159" s="355"/>
      <c r="AQM159" s="355"/>
      <c r="AQN159" s="355"/>
      <c r="AQO159" s="355"/>
      <c r="AQP159" s="355"/>
      <c r="AQQ159" s="355"/>
      <c r="AQR159" s="355"/>
      <c r="AQS159" s="355"/>
      <c r="AQT159" s="355"/>
      <c r="AQU159" s="355"/>
      <c r="AQV159" s="355"/>
      <c r="AQW159" s="355"/>
      <c r="AQX159" s="355"/>
      <c r="AQY159" s="355"/>
      <c r="AQZ159" s="355"/>
      <c r="ARA159" s="355"/>
      <c r="ARB159" s="355"/>
      <c r="ARC159" s="355"/>
      <c r="ARD159" s="355"/>
      <c r="ARE159" s="355"/>
      <c r="ARF159" s="355"/>
      <c r="ARG159" s="355"/>
      <c r="ARH159" s="355"/>
      <c r="ARI159" s="355"/>
      <c r="ARJ159" s="355"/>
      <c r="ARK159" s="355"/>
      <c r="ARL159" s="355"/>
      <c r="ARM159" s="355"/>
      <c r="ARN159" s="355"/>
      <c r="ARO159" s="355"/>
      <c r="ARP159" s="355"/>
      <c r="ARQ159" s="355"/>
      <c r="ARR159" s="355"/>
      <c r="ARS159" s="355"/>
      <c r="ART159" s="355"/>
      <c r="ARU159" s="355"/>
      <c r="ARV159" s="355"/>
      <c r="ARW159" s="355"/>
      <c r="ARX159" s="355"/>
      <c r="ARY159" s="355"/>
      <c r="ARZ159" s="355"/>
      <c r="ASA159" s="355"/>
      <c r="ASB159" s="355"/>
      <c r="ASC159" s="355"/>
      <c r="ASD159" s="355"/>
      <c r="ASE159" s="355"/>
      <c r="ASF159" s="355"/>
      <c r="ASG159" s="355"/>
      <c r="ASH159" s="355"/>
      <c r="ASI159" s="355"/>
      <c r="ASJ159" s="355"/>
      <c r="ASK159" s="355"/>
      <c r="ASL159" s="355"/>
      <c r="ASM159" s="355"/>
      <c r="ASN159" s="355"/>
      <c r="ASO159" s="355"/>
      <c r="ASP159" s="355"/>
      <c r="ASQ159" s="355"/>
      <c r="ASR159" s="355"/>
      <c r="ASS159" s="355"/>
      <c r="AST159" s="355"/>
      <c r="ASU159" s="355"/>
      <c r="ASV159" s="355"/>
      <c r="ASW159" s="355"/>
      <c r="ASX159" s="355"/>
      <c r="ASY159" s="355"/>
      <c r="ASZ159" s="355"/>
      <c r="ATA159" s="355"/>
      <c r="ATB159" s="355"/>
      <c r="ATC159" s="355"/>
      <c r="ATD159" s="355"/>
      <c r="ATE159" s="355"/>
      <c r="ATF159" s="355"/>
      <c r="ATG159" s="355"/>
      <c r="ATH159" s="355"/>
      <c r="ATI159" s="355"/>
      <c r="ATJ159" s="355"/>
      <c r="ATK159" s="355"/>
      <c r="ATL159" s="355"/>
      <c r="ATM159" s="355"/>
      <c r="ATN159" s="355"/>
      <c r="ATO159" s="355"/>
      <c r="ATP159" s="355"/>
      <c r="ATQ159" s="355"/>
      <c r="ATR159" s="355"/>
      <c r="ATS159" s="355"/>
      <c r="ATT159" s="355"/>
      <c r="ATU159" s="355"/>
      <c r="ATV159" s="355"/>
      <c r="ATW159" s="355"/>
      <c r="ATX159" s="355"/>
      <c r="ATY159" s="355"/>
      <c r="ATZ159" s="355"/>
      <c r="AUA159" s="355"/>
      <c r="AUB159" s="355"/>
      <c r="AUC159" s="355"/>
      <c r="AUD159" s="355"/>
      <c r="AUE159" s="355"/>
      <c r="AUF159" s="355"/>
      <c r="AUG159" s="355"/>
      <c r="AUH159" s="355"/>
      <c r="AUI159" s="355"/>
      <c r="AUJ159" s="355"/>
      <c r="AUK159" s="355"/>
      <c r="AUL159" s="355"/>
      <c r="AUM159" s="355"/>
      <c r="AUN159" s="355"/>
      <c r="AUO159" s="355"/>
      <c r="AUP159" s="355"/>
      <c r="AUQ159" s="355"/>
      <c r="AUR159" s="355"/>
      <c r="AUS159" s="355"/>
      <c r="AUT159" s="355"/>
      <c r="AUU159" s="355"/>
      <c r="AUV159" s="355"/>
      <c r="AUW159" s="355"/>
      <c r="AUX159" s="355"/>
      <c r="AUY159" s="355"/>
      <c r="AUZ159" s="355"/>
      <c r="AVA159" s="355"/>
      <c r="AVB159" s="355"/>
      <c r="AVC159" s="355"/>
      <c r="AVD159" s="355"/>
      <c r="AVE159" s="355"/>
      <c r="AVF159" s="355"/>
      <c r="AVG159" s="355"/>
      <c r="AVH159" s="355"/>
      <c r="AVI159" s="355"/>
      <c r="AVJ159" s="355"/>
      <c r="AVK159" s="355"/>
      <c r="AVL159" s="355"/>
      <c r="AVM159" s="355"/>
      <c r="AVN159" s="355"/>
      <c r="AVO159" s="355"/>
      <c r="AVP159" s="355"/>
      <c r="AVQ159" s="355"/>
      <c r="AVR159" s="355"/>
      <c r="AVS159" s="355"/>
      <c r="AVT159" s="355"/>
      <c r="AVU159" s="355"/>
      <c r="AVV159" s="355"/>
      <c r="AVW159" s="355"/>
      <c r="AVX159" s="355"/>
      <c r="AVY159" s="355"/>
      <c r="AVZ159" s="355"/>
      <c r="AWA159" s="355"/>
      <c r="AWB159" s="355"/>
      <c r="AWC159" s="355"/>
      <c r="AWD159" s="355"/>
      <c r="AWE159" s="355"/>
      <c r="AWF159" s="355"/>
      <c r="AWG159" s="355"/>
      <c r="AWH159" s="355"/>
      <c r="AWI159" s="355"/>
      <c r="AWP159" s="355"/>
      <c r="AWQ159" s="355"/>
      <c r="AWR159" s="355"/>
      <c r="AWS159" s="355"/>
      <c r="AWT159" s="355"/>
      <c r="AWU159" s="355"/>
      <c r="AWV159" s="355"/>
      <c r="AWW159" s="355"/>
      <c r="AWX159" s="355"/>
      <c r="AWY159" s="355"/>
      <c r="AWZ159" s="355"/>
      <c r="AXA159" s="355"/>
      <c r="AXB159" s="355"/>
      <c r="AXC159" s="355"/>
      <c r="AXD159" s="355"/>
      <c r="AXE159" s="355"/>
      <c r="AXF159" s="355"/>
      <c r="AXG159" s="355"/>
      <c r="AXH159" s="355"/>
      <c r="AXI159" s="355"/>
      <c r="AXJ159" s="355"/>
      <c r="AXK159" s="355"/>
      <c r="AXL159" s="355"/>
      <c r="AXM159" s="355"/>
      <c r="AXN159" s="355"/>
      <c r="AXO159" s="355"/>
      <c r="AXP159" s="355"/>
      <c r="AXQ159" s="355"/>
      <c r="AXR159" s="355"/>
      <c r="AXS159" s="355"/>
      <c r="AXT159" s="355"/>
      <c r="AXU159" s="355"/>
      <c r="AXV159" s="355"/>
      <c r="AXW159" s="355"/>
      <c r="AXX159" s="355"/>
      <c r="AXY159" s="355"/>
      <c r="AXZ159" s="355"/>
      <c r="AYA159" s="355"/>
      <c r="AYB159" s="355"/>
      <c r="AYC159" s="355"/>
      <c r="AYD159" s="355"/>
      <c r="AYE159" s="355"/>
      <c r="AYF159" s="355"/>
      <c r="AYG159" s="355"/>
      <c r="AYH159" s="355"/>
      <c r="AYI159" s="355"/>
      <c r="AYJ159" s="355"/>
      <c r="AYK159" s="355"/>
      <c r="AYL159" s="355"/>
      <c r="AYM159" s="355"/>
      <c r="AYN159" s="355"/>
      <c r="AYO159" s="355"/>
      <c r="AYP159" s="355"/>
      <c r="AYQ159" s="355"/>
      <c r="AYR159" s="355"/>
      <c r="AYS159" s="355"/>
      <c r="AYT159" s="355"/>
      <c r="AYU159" s="355"/>
      <c r="AYV159" s="355"/>
      <c r="AYW159" s="355"/>
      <c r="AYX159" s="355"/>
      <c r="AYY159" s="355"/>
      <c r="AYZ159" s="355"/>
      <c r="AZA159" s="355"/>
      <c r="AZB159" s="355"/>
      <c r="AZC159" s="355"/>
      <c r="AZD159" s="355"/>
      <c r="AZE159" s="355"/>
      <c r="AZF159" s="355"/>
      <c r="AZG159" s="355"/>
      <c r="AZH159" s="355"/>
      <c r="AZI159" s="355"/>
      <c r="AZJ159" s="355"/>
      <c r="AZK159" s="355"/>
      <c r="AZL159" s="355"/>
      <c r="AZM159" s="355"/>
      <c r="AZN159" s="355"/>
      <c r="AZO159" s="355"/>
      <c r="AZP159" s="355"/>
      <c r="AZQ159" s="355"/>
      <c r="AZR159" s="355"/>
      <c r="AZS159" s="355"/>
      <c r="AZT159" s="355"/>
      <c r="AZU159" s="355"/>
      <c r="AZV159" s="355"/>
      <c r="AZW159" s="355"/>
      <c r="AZX159" s="355"/>
      <c r="AZY159" s="355"/>
      <c r="AZZ159" s="355"/>
      <c r="BAA159" s="355"/>
      <c r="BAB159" s="355"/>
      <c r="BAC159" s="355"/>
      <c r="BAD159" s="355"/>
      <c r="BAE159" s="355"/>
      <c r="BAF159" s="355"/>
      <c r="BAG159" s="355"/>
      <c r="BAH159" s="355"/>
      <c r="BAI159" s="355"/>
      <c r="BAJ159" s="355"/>
      <c r="BAK159" s="355"/>
      <c r="BAL159" s="355"/>
      <c r="BAM159" s="355"/>
      <c r="BAN159" s="355"/>
      <c r="BAO159" s="355"/>
      <c r="BAP159" s="355"/>
      <c r="BAQ159" s="355"/>
      <c r="BAR159" s="355"/>
      <c r="BAS159" s="355"/>
      <c r="BAT159" s="355"/>
      <c r="BAU159" s="355"/>
      <c r="BAV159" s="355"/>
      <c r="BAW159" s="355"/>
      <c r="BAX159" s="355"/>
      <c r="BAY159" s="355"/>
      <c r="BAZ159" s="355"/>
      <c r="BBA159" s="355"/>
      <c r="BBB159" s="355"/>
      <c r="BBC159" s="355"/>
      <c r="BBD159" s="355"/>
      <c r="BBE159" s="355"/>
      <c r="BBF159" s="355"/>
      <c r="BBG159" s="355"/>
      <c r="BBH159" s="355"/>
      <c r="BBI159" s="355"/>
      <c r="BBJ159" s="355"/>
      <c r="BBK159" s="355"/>
      <c r="BBL159" s="355"/>
      <c r="BBM159" s="355"/>
      <c r="BBN159" s="355"/>
      <c r="BBO159" s="355"/>
      <c r="BBP159" s="355"/>
      <c r="BBQ159" s="355"/>
      <c r="BBR159" s="355"/>
      <c r="BBS159" s="355"/>
      <c r="BBT159" s="355"/>
      <c r="BBU159" s="355"/>
      <c r="BBV159" s="355"/>
      <c r="BBW159" s="355"/>
      <c r="BBX159" s="355"/>
      <c r="BBY159" s="355"/>
      <c r="BBZ159" s="355"/>
      <c r="BCA159" s="355"/>
      <c r="BCB159" s="355"/>
      <c r="BCC159" s="355"/>
      <c r="BCD159" s="355"/>
      <c r="BCE159" s="355"/>
      <c r="BCF159" s="355"/>
      <c r="BCG159" s="355"/>
      <c r="BCH159" s="355"/>
      <c r="BCI159" s="355"/>
      <c r="BCJ159" s="355"/>
      <c r="BCK159" s="355"/>
      <c r="BCL159" s="355"/>
      <c r="BCM159" s="355"/>
      <c r="BCN159" s="355"/>
      <c r="BCO159" s="355"/>
      <c r="BCP159" s="355"/>
      <c r="BCQ159" s="355"/>
      <c r="BCR159" s="355"/>
      <c r="BCS159" s="355"/>
      <c r="BCT159" s="355"/>
      <c r="BCU159" s="355"/>
      <c r="BCV159" s="355"/>
      <c r="BCW159" s="355"/>
      <c r="BCX159" s="355"/>
      <c r="BCY159" s="355"/>
      <c r="BCZ159" s="355"/>
      <c r="BDA159" s="355"/>
      <c r="BDB159" s="355"/>
      <c r="BDC159" s="355"/>
      <c r="BDD159" s="355"/>
      <c r="BDE159" s="355"/>
      <c r="BDF159" s="355"/>
      <c r="BDG159" s="355"/>
      <c r="BDH159" s="355"/>
      <c r="BDI159" s="355"/>
      <c r="BDJ159" s="355"/>
      <c r="BDK159" s="355"/>
      <c r="BDL159" s="355"/>
      <c r="BDM159" s="355"/>
      <c r="BDN159" s="355"/>
      <c r="BDO159" s="355"/>
      <c r="BDP159" s="355"/>
      <c r="BDQ159" s="355"/>
      <c r="BDR159" s="355"/>
      <c r="BDS159" s="355"/>
      <c r="BDT159" s="355"/>
      <c r="BDU159" s="355"/>
      <c r="BDV159" s="355"/>
      <c r="BDW159" s="355"/>
      <c r="BDX159" s="355"/>
      <c r="BDY159" s="355"/>
      <c r="BDZ159" s="355"/>
      <c r="BEA159" s="355"/>
      <c r="BEB159" s="355"/>
      <c r="BEC159" s="355"/>
      <c r="BED159" s="355"/>
      <c r="BEE159" s="355"/>
      <c r="BEF159" s="355"/>
      <c r="BEG159" s="355"/>
      <c r="BEH159" s="355"/>
      <c r="BEI159" s="355"/>
      <c r="BEJ159" s="355"/>
      <c r="BEK159" s="355"/>
      <c r="BEL159" s="355"/>
      <c r="BEM159" s="355"/>
      <c r="BEN159" s="355"/>
      <c r="BEO159" s="355"/>
      <c r="BEP159" s="355"/>
      <c r="BEQ159" s="355"/>
      <c r="BER159" s="355"/>
      <c r="BES159" s="355"/>
      <c r="BET159" s="355"/>
      <c r="BEU159" s="355"/>
      <c r="BEV159" s="355"/>
      <c r="BEW159" s="355"/>
      <c r="BEX159" s="355"/>
      <c r="BEY159" s="355"/>
      <c r="BEZ159" s="355"/>
      <c r="BFA159" s="355"/>
      <c r="BFB159" s="355"/>
      <c r="BFC159" s="355"/>
      <c r="BFD159" s="355"/>
      <c r="BFE159" s="355"/>
      <c r="BFF159" s="355"/>
      <c r="BFG159" s="355"/>
      <c r="BFH159" s="355"/>
      <c r="BFI159" s="355"/>
      <c r="BFJ159" s="355"/>
      <c r="BFK159" s="355"/>
      <c r="BFL159" s="355"/>
      <c r="BFM159" s="355"/>
      <c r="BFN159" s="355"/>
      <c r="BFO159" s="355"/>
      <c r="BFP159" s="355"/>
      <c r="BFQ159" s="355"/>
      <c r="BFR159" s="355"/>
      <c r="BFS159" s="355"/>
      <c r="BFT159" s="355"/>
      <c r="BFU159" s="355"/>
      <c r="BFV159" s="355"/>
      <c r="BFW159" s="355"/>
      <c r="BFX159" s="355"/>
      <c r="BFY159" s="355"/>
      <c r="BFZ159" s="355"/>
      <c r="BGA159" s="355"/>
      <c r="BGB159" s="355"/>
      <c r="BGC159" s="355"/>
      <c r="BGD159" s="355"/>
      <c r="BGE159" s="355"/>
      <c r="BGL159" s="355"/>
      <c r="BGM159" s="355"/>
      <c r="BGN159" s="355"/>
      <c r="BGO159" s="355"/>
      <c r="BGP159" s="355"/>
      <c r="BGQ159" s="355"/>
      <c r="BGR159" s="355"/>
      <c r="BGS159" s="355"/>
      <c r="BGT159" s="355"/>
      <c r="BGU159" s="355"/>
      <c r="BGV159" s="355"/>
      <c r="BGW159" s="355"/>
      <c r="BGX159" s="355"/>
      <c r="BGY159" s="355"/>
      <c r="BGZ159" s="355"/>
      <c r="BHA159" s="355"/>
      <c r="BHB159" s="355"/>
      <c r="BHC159" s="355"/>
      <c r="BHD159" s="355"/>
      <c r="BHE159" s="355"/>
      <c r="BHF159" s="355"/>
      <c r="BHG159" s="355"/>
      <c r="BHH159" s="355"/>
      <c r="BHI159" s="355"/>
      <c r="BHJ159" s="355"/>
      <c r="BHK159" s="355"/>
      <c r="BHL159" s="355"/>
      <c r="BHM159" s="355"/>
      <c r="BHN159" s="355"/>
      <c r="BHO159" s="355"/>
      <c r="BHP159" s="355"/>
      <c r="BHQ159" s="355"/>
      <c r="BHR159" s="355"/>
      <c r="BHS159" s="355"/>
      <c r="BHT159" s="355"/>
      <c r="BHU159" s="355"/>
      <c r="BHV159" s="355"/>
      <c r="BHW159" s="355"/>
      <c r="BHX159" s="355"/>
      <c r="BHY159" s="355"/>
      <c r="BHZ159" s="355"/>
      <c r="BIA159" s="355"/>
      <c r="BIB159" s="355"/>
      <c r="BIC159" s="355"/>
      <c r="BID159" s="355"/>
      <c r="BIE159" s="355"/>
      <c r="BIF159" s="355"/>
      <c r="BIG159" s="355"/>
      <c r="BIH159" s="355"/>
      <c r="BII159" s="355"/>
      <c r="BIJ159" s="355"/>
      <c r="BIK159" s="355"/>
      <c r="BIL159" s="355"/>
      <c r="BIM159" s="355"/>
      <c r="BIN159" s="355"/>
      <c r="BIO159" s="355"/>
      <c r="BIP159" s="355"/>
      <c r="BIQ159" s="355"/>
      <c r="BIR159" s="355"/>
      <c r="BIS159" s="355"/>
      <c r="BIT159" s="355"/>
      <c r="BIU159" s="355"/>
      <c r="BIV159" s="355"/>
      <c r="BIW159" s="355"/>
      <c r="BIX159" s="355"/>
      <c r="BIY159" s="355"/>
      <c r="BIZ159" s="355"/>
      <c r="BJA159" s="355"/>
      <c r="BJB159" s="355"/>
      <c r="BJC159" s="355"/>
      <c r="BJD159" s="355"/>
      <c r="BJE159" s="355"/>
      <c r="BJF159" s="355"/>
      <c r="BJG159" s="355"/>
      <c r="BJH159" s="355"/>
      <c r="BJI159" s="355"/>
      <c r="BJJ159" s="355"/>
      <c r="BJK159" s="355"/>
      <c r="BJL159" s="355"/>
      <c r="BJM159" s="355"/>
      <c r="BJN159" s="355"/>
      <c r="BJO159" s="355"/>
      <c r="BJP159" s="355"/>
      <c r="BJQ159" s="355"/>
      <c r="BJR159" s="355"/>
      <c r="BJS159" s="355"/>
      <c r="BJT159" s="355"/>
      <c r="BJU159" s="355"/>
      <c r="BJV159" s="355"/>
      <c r="BJW159" s="355"/>
      <c r="BJX159" s="355"/>
      <c r="BJY159" s="355"/>
      <c r="BJZ159" s="355"/>
      <c r="BKA159" s="355"/>
      <c r="BKB159" s="355"/>
      <c r="BKC159" s="355"/>
      <c r="BKD159" s="355"/>
      <c r="BKE159" s="355"/>
      <c r="BKF159" s="355"/>
      <c r="BKG159" s="355"/>
      <c r="BKH159" s="355"/>
      <c r="BKI159" s="355"/>
      <c r="BKJ159" s="355"/>
      <c r="BKK159" s="355"/>
      <c r="BKL159" s="355"/>
      <c r="BKM159" s="355"/>
      <c r="BKN159" s="355"/>
      <c r="BKO159" s="355"/>
      <c r="BKP159" s="355"/>
      <c r="BKQ159" s="355"/>
      <c r="BKR159" s="355"/>
      <c r="BKS159" s="355"/>
      <c r="BKT159" s="355"/>
      <c r="BKU159" s="355"/>
      <c r="BKV159" s="355"/>
      <c r="BKW159" s="355"/>
      <c r="BKX159" s="355"/>
      <c r="BKY159" s="355"/>
      <c r="BKZ159" s="355"/>
      <c r="BLA159" s="355"/>
      <c r="BLB159" s="355"/>
      <c r="BLC159" s="355"/>
      <c r="BLD159" s="355"/>
      <c r="BLE159" s="355"/>
      <c r="BLF159" s="355"/>
      <c r="BLG159" s="355"/>
      <c r="BLH159" s="355"/>
      <c r="BLI159" s="355"/>
      <c r="BLJ159" s="355"/>
      <c r="BLK159" s="355"/>
      <c r="BLL159" s="355"/>
      <c r="BLM159" s="355"/>
      <c r="BLN159" s="355"/>
      <c r="BLO159" s="355"/>
      <c r="BLP159" s="355"/>
      <c r="BLQ159" s="355"/>
      <c r="BLR159" s="355"/>
      <c r="BLS159" s="355"/>
      <c r="BLT159" s="355"/>
      <c r="BLU159" s="355"/>
      <c r="BLV159" s="355"/>
      <c r="BLW159" s="355"/>
      <c r="BLX159" s="355"/>
      <c r="BLY159" s="355"/>
      <c r="BLZ159" s="355"/>
      <c r="BMA159" s="355"/>
      <c r="BMB159" s="355"/>
      <c r="BMC159" s="355"/>
      <c r="BMD159" s="355"/>
      <c r="BME159" s="355"/>
      <c r="BMF159" s="355"/>
      <c r="BMG159" s="355"/>
      <c r="BMH159" s="355"/>
      <c r="BMI159" s="355"/>
      <c r="BMJ159" s="355"/>
      <c r="BMK159" s="355"/>
      <c r="BML159" s="355"/>
      <c r="BMM159" s="355"/>
      <c r="BMN159" s="355"/>
      <c r="BMO159" s="355"/>
      <c r="BMP159" s="355"/>
      <c r="BMQ159" s="355"/>
      <c r="BMR159" s="355"/>
      <c r="BMS159" s="355"/>
      <c r="BMT159" s="355"/>
      <c r="BMU159" s="355"/>
      <c r="BMV159" s="355"/>
      <c r="BMW159" s="355"/>
      <c r="BMX159" s="355"/>
      <c r="BMY159" s="355"/>
      <c r="BMZ159" s="355"/>
      <c r="BNA159" s="355"/>
      <c r="BNB159" s="355"/>
      <c r="BNC159" s="355"/>
      <c r="BND159" s="355"/>
      <c r="BNE159" s="355"/>
      <c r="BNF159" s="355"/>
      <c r="BNG159" s="355"/>
      <c r="BNH159" s="355"/>
      <c r="BNI159" s="355"/>
      <c r="BNJ159" s="355"/>
      <c r="BNK159" s="355"/>
      <c r="BNL159" s="355"/>
      <c r="BNM159" s="355"/>
      <c r="BNN159" s="355"/>
      <c r="BNO159" s="355"/>
      <c r="BNP159" s="355"/>
      <c r="BNQ159" s="355"/>
      <c r="BNR159" s="355"/>
      <c r="BNS159" s="355"/>
      <c r="BNT159" s="355"/>
      <c r="BNU159" s="355"/>
      <c r="BNV159" s="355"/>
      <c r="BNW159" s="355"/>
      <c r="BNX159" s="355"/>
      <c r="BNY159" s="355"/>
      <c r="BNZ159" s="355"/>
      <c r="BOA159" s="355"/>
      <c r="BOB159" s="355"/>
      <c r="BOC159" s="355"/>
      <c r="BOD159" s="355"/>
      <c r="BOE159" s="355"/>
      <c r="BOF159" s="355"/>
      <c r="BOG159" s="355"/>
      <c r="BOH159" s="355"/>
      <c r="BOI159" s="355"/>
      <c r="BOJ159" s="355"/>
      <c r="BOK159" s="355"/>
      <c r="BOL159" s="355"/>
      <c r="BOM159" s="355"/>
      <c r="BON159" s="355"/>
      <c r="BOO159" s="355"/>
      <c r="BOP159" s="355"/>
      <c r="BOQ159" s="355"/>
      <c r="BOR159" s="355"/>
      <c r="BOS159" s="355"/>
      <c r="BOT159" s="355"/>
      <c r="BOU159" s="355"/>
      <c r="BOV159" s="355"/>
      <c r="BOW159" s="355"/>
      <c r="BOX159" s="355"/>
      <c r="BOY159" s="355"/>
      <c r="BOZ159" s="355"/>
      <c r="BPA159" s="355"/>
      <c r="BPB159" s="355"/>
      <c r="BPC159" s="355"/>
      <c r="BPD159" s="355"/>
      <c r="BPE159" s="355"/>
      <c r="BPF159" s="355"/>
      <c r="BPG159" s="355"/>
      <c r="BPH159" s="355"/>
      <c r="BPI159" s="355"/>
      <c r="BPJ159" s="355"/>
      <c r="BPK159" s="355"/>
      <c r="BPL159" s="355"/>
      <c r="BPM159" s="355"/>
      <c r="BPN159" s="355"/>
      <c r="BPO159" s="355"/>
      <c r="BPP159" s="355"/>
      <c r="BPQ159" s="355"/>
      <c r="BPR159" s="355"/>
      <c r="BPS159" s="355"/>
      <c r="BPT159" s="355"/>
      <c r="BPU159" s="355"/>
      <c r="BPV159" s="355"/>
      <c r="BPW159" s="355"/>
      <c r="BPX159" s="355"/>
      <c r="BPY159" s="355"/>
      <c r="BPZ159" s="355"/>
      <c r="BQA159" s="355"/>
      <c r="BQH159" s="355"/>
      <c r="BQI159" s="355"/>
      <c r="BQJ159" s="355"/>
      <c r="BQK159" s="355"/>
      <c r="BQL159" s="355"/>
      <c r="BQM159" s="355"/>
      <c r="BQN159" s="355"/>
      <c r="BQO159" s="355"/>
      <c r="BQP159" s="355"/>
      <c r="BQQ159" s="355"/>
      <c r="BQR159" s="355"/>
      <c r="BQS159" s="355"/>
      <c r="BQT159" s="355"/>
      <c r="BQU159" s="355"/>
      <c r="BQV159" s="355"/>
      <c r="BQW159" s="355"/>
      <c r="BQX159" s="355"/>
      <c r="BQY159" s="355"/>
      <c r="BQZ159" s="355"/>
      <c r="BRA159" s="355"/>
      <c r="BRB159" s="355"/>
      <c r="BRC159" s="355"/>
      <c r="BRD159" s="355"/>
      <c r="BRE159" s="355"/>
      <c r="BRF159" s="355"/>
      <c r="BRG159" s="355"/>
      <c r="BRH159" s="355"/>
      <c r="BRI159" s="355"/>
      <c r="BRJ159" s="355"/>
      <c r="BRK159" s="355"/>
      <c r="BRL159" s="355"/>
      <c r="BRM159" s="355"/>
      <c r="BRN159" s="355"/>
      <c r="BRO159" s="355"/>
      <c r="BRP159" s="355"/>
      <c r="BRQ159" s="355"/>
      <c r="BRR159" s="355"/>
      <c r="BRS159" s="355"/>
      <c r="BRT159" s="355"/>
      <c r="BRU159" s="355"/>
      <c r="BRV159" s="355"/>
      <c r="BRW159" s="355"/>
      <c r="BRX159" s="355"/>
      <c r="BRY159" s="355"/>
      <c r="BRZ159" s="355"/>
      <c r="BSA159" s="355"/>
      <c r="BSB159" s="355"/>
      <c r="BSC159" s="355"/>
      <c r="BSD159" s="355"/>
      <c r="BSE159" s="355"/>
      <c r="BSF159" s="355"/>
      <c r="BSG159" s="355"/>
      <c r="BSH159" s="355"/>
      <c r="BSI159" s="355"/>
      <c r="BSJ159" s="355"/>
      <c r="BSK159" s="355"/>
      <c r="BSL159" s="355"/>
      <c r="BSM159" s="355"/>
      <c r="BSN159" s="355"/>
      <c r="BSO159" s="355"/>
      <c r="BSP159" s="355"/>
      <c r="BSQ159" s="355"/>
      <c r="BSR159" s="355"/>
      <c r="BSS159" s="355"/>
      <c r="BST159" s="355"/>
      <c r="BSU159" s="355"/>
      <c r="BSV159" s="355"/>
      <c r="BSW159" s="355"/>
      <c r="BSX159" s="355"/>
      <c r="BSY159" s="355"/>
      <c r="BSZ159" s="355"/>
      <c r="BTA159" s="355"/>
      <c r="BTB159" s="355"/>
      <c r="BTC159" s="355"/>
      <c r="BTD159" s="355"/>
      <c r="BTE159" s="355"/>
      <c r="BTF159" s="355"/>
      <c r="BTG159" s="355"/>
      <c r="BTH159" s="355"/>
      <c r="BTI159" s="355"/>
      <c r="BTJ159" s="355"/>
      <c r="BTK159" s="355"/>
      <c r="BTL159" s="355"/>
      <c r="BTM159" s="355"/>
      <c r="BTN159" s="355"/>
      <c r="BTO159" s="355"/>
      <c r="BTP159" s="355"/>
      <c r="BTQ159" s="355"/>
      <c r="BTR159" s="355"/>
      <c r="BTS159" s="355"/>
      <c r="BTT159" s="355"/>
      <c r="BTU159" s="355"/>
      <c r="BTV159" s="355"/>
      <c r="BTW159" s="355"/>
      <c r="BTX159" s="355"/>
      <c r="BTY159" s="355"/>
      <c r="BTZ159" s="355"/>
      <c r="BUA159" s="355"/>
      <c r="BUB159" s="355"/>
      <c r="BUC159" s="355"/>
      <c r="BUD159" s="355"/>
      <c r="BUE159" s="355"/>
      <c r="BUF159" s="355"/>
      <c r="BUG159" s="355"/>
      <c r="BUH159" s="355"/>
      <c r="BUI159" s="355"/>
      <c r="BUJ159" s="355"/>
      <c r="BUK159" s="355"/>
      <c r="BUL159" s="355"/>
      <c r="BUM159" s="355"/>
      <c r="BUN159" s="355"/>
      <c r="BUO159" s="355"/>
      <c r="BUP159" s="355"/>
      <c r="BUQ159" s="355"/>
      <c r="BUR159" s="355"/>
      <c r="BUS159" s="355"/>
      <c r="BUT159" s="355"/>
      <c r="BUU159" s="355"/>
      <c r="BUV159" s="355"/>
      <c r="BUW159" s="355"/>
      <c r="BUX159" s="355"/>
      <c r="BUY159" s="355"/>
      <c r="BUZ159" s="355"/>
      <c r="BVA159" s="355"/>
      <c r="BVB159" s="355"/>
      <c r="BVC159" s="355"/>
      <c r="BVD159" s="355"/>
      <c r="BVE159" s="355"/>
      <c r="BVF159" s="355"/>
      <c r="BVG159" s="355"/>
      <c r="BVH159" s="355"/>
      <c r="BVI159" s="355"/>
      <c r="BVJ159" s="355"/>
      <c r="BVK159" s="355"/>
      <c r="BVL159" s="355"/>
      <c r="BVM159" s="355"/>
      <c r="BVN159" s="355"/>
      <c r="BVO159" s="355"/>
      <c r="BVP159" s="355"/>
      <c r="BVQ159" s="355"/>
      <c r="BVR159" s="355"/>
      <c r="BVS159" s="355"/>
      <c r="BVT159" s="355"/>
      <c r="BVU159" s="355"/>
      <c r="BVV159" s="355"/>
      <c r="BVW159" s="355"/>
      <c r="BVX159" s="355"/>
      <c r="BVY159" s="355"/>
      <c r="BVZ159" s="355"/>
      <c r="BWA159" s="355"/>
      <c r="BWB159" s="355"/>
      <c r="BWC159" s="355"/>
      <c r="BWD159" s="355"/>
      <c r="BWE159" s="355"/>
      <c r="BWF159" s="355"/>
      <c r="BWG159" s="355"/>
      <c r="BWH159" s="355"/>
      <c r="BWI159" s="355"/>
      <c r="BWJ159" s="355"/>
      <c r="BWK159" s="355"/>
      <c r="BWL159" s="355"/>
      <c r="BWM159" s="355"/>
      <c r="BWN159" s="355"/>
      <c r="BWO159" s="355"/>
      <c r="BWP159" s="355"/>
      <c r="BWQ159" s="355"/>
      <c r="BWR159" s="355"/>
      <c r="BWS159" s="355"/>
      <c r="BWT159" s="355"/>
      <c r="BWU159" s="355"/>
      <c r="BWV159" s="355"/>
      <c r="BWW159" s="355"/>
      <c r="BWX159" s="355"/>
      <c r="BWY159" s="355"/>
      <c r="BWZ159" s="355"/>
      <c r="BXA159" s="355"/>
      <c r="BXB159" s="355"/>
      <c r="BXC159" s="355"/>
      <c r="BXD159" s="355"/>
      <c r="BXE159" s="355"/>
      <c r="BXF159" s="355"/>
      <c r="BXG159" s="355"/>
      <c r="BXH159" s="355"/>
      <c r="BXI159" s="355"/>
      <c r="BXJ159" s="355"/>
      <c r="BXK159" s="355"/>
      <c r="BXL159" s="355"/>
      <c r="BXM159" s="355"/>
      <c r="BXN159" s="355"/>
      <c r="BXO159" s="355"/>
      <c r="BXP159" s="355"/>
      <c r="BXQ159" s="355"/>
      <c r="BXR159" s="355"/>
      <c r="BXS159" s="355"/>
      <c r="BXT159" s="355"/>
      <c r="BXU159" s="355"/>
      <c r="BXV159" s="355"/>
      <c r="BXW159" s="355"/>
      <c r="BXX159" s="355"/>
      <c r="BXY159" s="355"/>
      <c r="BXZ159" s="355"/>
      <c r="BYA159" s="355"/>
      <c r="BYB159" s="355"/>
      <c r="BYC159" s="355"/>
      <c r="BYD159" s="355"/>
      <c r="BYE159" s="355"/>
      <c r="BYF159" s="355"/>
      <c r="BYG159" s="355"/>
      <c r="BYH159" s="355"/>
      <c r="BYI159" s="355"/>
      <c r="BYJ159" s="355"/>
      <c r="BYK159" s="355"/>
      <c r="BYL159" s="355"/>
      <c r="BYM159" s="355"/>
      <c r="BYN159" s="355"/>
      <c r="BYO159" s="355"/>
      <c r="BYP159" s="355"/>
      <c r="BYQ159" s="355"/>
      <c r="BYR159" s="355"/>
      <c r="BYS159" s="355"/>
      <c r="BYT159" s="355"/>
      <c r="BYU159" s="355"/>
      <c r="BYV159" s="355"/>
      <c r="BYW159" s="355"/>
      <c r="BYX159" s="355"/>
      <c r="BYY159" s="355"/>
      <c r="BYZ159" s="355"/>
      <c r="BZA159" s="355"/>
      <c r="BZB159" s="355"/>
      <c r="BZC159" s="355"/>
      <c r="BZD159" s="355"/>
      <c r="BZE159" s="355"/>
      <c r="BZF159" s="355"/>
      <c r="BZG159" s="355"/>
      <c r="BZH159" s="355"/>
      <c r="BZI159" s="355"/>
      <c r="BZJ159" s="355"/>
      <c r="BZK159" s="355"/>
      <c r="BZL159" s="355"/>
      <c r="BZM159" s="355"/>
      <c r="BZN159" s="355"/>
      <c r="BZO159" s="355"/>
      <c r="BZP159" s="355"/>
      <c r="BZQ159" s="355"/>
      <c r="BZR159" s="355"/>
      <c r="BZS159" s="355"/>
      <c r="BZT159" s="355"/>
      <c r="BZU159" s="355"/>
      <c r="BZV159" s="355"/>
      <c r="BZW159" s="355"/>
      <c r="CAD159" s="355"/>
      <c r="CAE159" s="355"/>
      <c r="CAF159" s="355"/>
      <c r="CAG159" s="355"/>
      <c r="CAH159" s="355"/>
      <c r="CAI159" s="355"/>
      <c r="CAJ159" s="355"/>
      <c r="CAK159" s="355"/>
      <c r="CAL159" s="355"/>
      <c r="CAM159" s="355"/>
      <c r="CAN159" s="355"/>
      <c r="CAO159" s="355"/>
      <c r="CAP159" s="355"/>
      <c r="CAQ159" s="355"/>
      <c r="CAR159" s="355"/>
      <c r="CAS159" s="355"/>
      <c r="CAT159" s="355"/>
      <c r="CAU159" s="355"/>
      <c r="CAV159" s="355"/>
      <c r="CAW159" s="355"/>
      <c r="CAX159" s="355"/>
      <c r="CAY159" s="355"/>
      <c r="CAZ159" s="355"/>
      <c r="CBA159" s="355"/>
      <c r="CBB159" s="355"/>
      <c r="CBC159" s="355"/>
      <c r="CBD159" s="355"/>
      <c r="CBE159" s="355"/>
      <c r="CBF159" s="355"/>
      <c r="CBG159" s="355"/>
      <c r="CBH159" s="355"/>
      <c r="CBI159" s="355"/>
      <c r="CBJ159" s="355"/>
      <c r="CBK159" s="355"/>
      <c r="CBL159" s="355"/>
      <c r="CBM159" s="355"/>
      <c r="CBN159" s="355"/>
      <c r="CBO159" s="355"/>
      <c r="CBP159" s="355"/>
      <c r="CBQ159" s="355"/>
      <c r="CBR159" s="355"/>
      <c r="CBS159" s="355"/>
      <c r="CBT159" s="355"/>
      <c r="CBU159" s="355"/>
      <c r="CBV159" s="355"/>
      <c r="CBW159" s="355"/>
      <c r="CBX159" s="355"/>
      <c r="CBY159" s="355"/>
      <c r="CBZ159" s="355"/>
      <c r="CCA159" s="355"/>
      <c r="CCB159" s="355"/>
      <c r="CCC159" s="355"/>
      <c r="CCD159" s="355"/>
      <c r="CCE159" s="355"/>
      <c r="CCF159" s="355"/>
      <c r="CCG159" s="355"/>
      <c r="CCH159" s="355"/>
      <c r="CCI159" s="355"/>
      <c r="CCJ159" s="355"/>
      <c r="CCK159" s="355"/>
      <c r="CCL159" s="355"/>
      <c r="CCM159" s="355"/>
      <c r="CCN159" s="355"/>
      <c r="CCO159" s="355"/>
      <c r="CCP159" s="355"/>
      <c r="CCQ159" s="355"/>
      <c r="CCR159" s="355"/>
      <c r="CCS159" s="355"/>
      <c r="CCT159" s="355"/>
      <c r="CCU159" s="355"/>
      <c r="CCV159" s="355"/>
      <c r="CCW159" s="355"/>
      <c r="CCX159" s="355"/>
      <c r="CCY159" s="355"/>
      <c r="CCZ159" s="355"/>
      <c r="CDA159" s="355"/>
      <c r="CDB159" s="355"/>
      <c r="CDC159" s="355"/>
      <c r="CDD159" s="355"/>
      <c r="CDE159" s="355"/>
      <c r="CDF159" s="355"/>
      <c r="CDG159" s="355"/>
      <c r="CDH159" s="355"/>
      <c r="CDI159" s="355"/>
      <c r="CDJ159" s="355"/>
      <c r="CDK159" s="355"/>
      <c r="CDL159" s="355"/>
      <c r="CDM159" s="355"/>
      <c r="CDN159" s="355"/>
      <c r="CDO159" s="355"/>
      <c r="CDP159" s="355"/>
      <c r="CDQ159" s="355"/>
      <c r="CDR159" s="355"/>
      <c r="CDS159" s="355"/>
      <c r="CDT159" s="355"/>
      <c r="CDU159" s="355"/>
      <c r="CDV159" s="355"/>
      <c r="CDW159" s="355"/>
      <c r="CDX159" s="355"/>
      <c r="CDY159" s="355"/>
      <c r="CDZ159" s="355"/>
      <c r="CEA159" s="355"/>
      <c r="CEB159" s="355"/>
      <c r="CEC159" s="355"/>
      <c r="CED159" s="355"/>
      <c r="CEE159" s="355"/>
      <c r="CEF159" s="355"/>
      <c r="CEG159" s="355"/>
      <c r="CEH159" s="355"/>
      <c r="CEI159" s="355"/>
      <c r="CEJ159" s="355"/>
      <c r="CEK159" s="355"/>
      <c r="CEL159" s="355"/>
      <c r="CEM159" s="355"/>
      <c r="CEN159" s="355"/>
      <c r="CEO159" s="355"/>
      <c r="CEP159" s="355"/>
      <c r="CEQ159" s="355"/>
      <c r="CER159" s="355"/>
      <c r="CES159" s="355"/>
      <c r="CET159" s="355"/>
      <c r="CEU159" s="355"/>
      <c r="CEV159" s="355"/>
      <c r="CEW159" s="355"/>
      <c r="CEX159" s="355"/>
      <c r="CEY159" s="355"/>
      <c r="CEZ159" s="355"/>
      <c r="CFA159" s="355"/>
      <c r="CFB159" s="355"/>
      <c r="CFC159" s="355"/>
      <c r="CFD159" s="355"/>
      <c r="CFE159" s="355"/>
      <c r="CFF159" s="355"/>
      <c r="CFG159" s="355"/>
      <c r="CFH159" s="355"/>
      <c r="CFI159" s="355"/>
      <c r="CFJ159" s="355"/>
      <c r="CFK159" s="355"/>
      <c r="CFL159" s="355"/>
      <c r="CFM159" s="355"/>
      <c r="CFN159" s="355"/>
      <c r="CFO159" s="355"/>
      <c r="CFP159" s="355"/>
      <c r="CFQ159" s="355"/>
      <c r="CFR159" s="355"/>
      <c r="CFS159" s="355"/>
      <c r="CFT159" s="355"/>
      <c r="CFU159" s="355"/>
      <c r="CFV159" s="355"/>
      <c r="CFW159" s="355"/>
      <c r="CFX159" s="355"/>
      <c r="CFY159" s="355"/>
      <c r="CFZ159" s="355"/>
      <c r="CGA159" s="355"/>
      <c r="CGB159" s="355"/>
      <c r="CGC159" s="355"/>
      <c r="CGD159" s="355"/>
      <c r="CGE159" s="355"/>
      <c r="CGF159" s="355"/>
      <c r="CGG159" s="355"/>
      <c r="CGH159" s="355"/>
      <c r="CGI159" s="355"/>
      <c r="CGJ159" s="355"/>
      <c r="CGK159" s="355"/>
      <c r="CGL159" s="355"/>
      <c r="CGM159" s="355"/>
      <c r="CGN159" s="355"/>
      <c r="CGO159" s="355"/>
      <c r="CGP159" s="355"/>
      <c r="CGQ159" s="355"/>
      <c r="CGR159" s="355"/>
      <c r="CGS159" s="355"/>
      <c r="CGT159" s="355"/>
      <c r="CGU159" s="355"/>
      <c r="CGV159" s="355"/>
      <c r="CGW159" s="355"/>
      <c r="CGX159" s="355"/>
      <c r="CGY159" s="355"/>
      <c r="CGZ159" s="355"/>
      <c r="CHA159" s="355"/>
      <c r="CHB159" s="355"/>
      <c r="CHC159" s="355"/>
      <c r="CHD159" s="355"/>
      <c r="CHE159" s="355"/>
      <c r="CHF159" s="355"/>
      <c r="CHG159" s="355"/>
      <c r="CHH159" s="355"/>
      <c r="CHI159" s="355"/>
      <c r="CHJ159" s="355"/>
      <c r="CHK159" s="355"/>
      <c r="CHL159" s="355"/>
      <c r="CHM159" s="355"/>
      <c r="CHN159" s="355"/>
      <c r="CHO159" s="355"/>
      <c r="CHP159" s="355"/>
      <c r="CHQ159" s="355"/>
      <c r="CHR159" s="355"/>
      <c r="CHS159" s="355"/>
      <c r="CHT159" s="355"/>
      <c r="CHU159" s="355"/>
      <c r="CHV159" s="355"/>
      <c r="CHW159" s="355"/>
      <c r="CHX159" s="355"/>
      <c r="CHY159" s="355"/>
      <c r="CHZ159" s="355"/>
      <c r="CIA159" s="355"/>
      <c r="CIB159" s="355"/>
      <c r="CIC159" s="355"/>
      <c r="CID159" s="355"/>
      <c r="CIE159" s="355"/>
      <c r="CIF159" s="355"/>
      <c r="CIG159" s="355"/>
      <c r="CIH159" s="355"/>
      <c r="CII159" s="355"/>
      <c r="CIJ159" s="355"/>
      <c r="CIK159" s="355"/>
      <c r="CIL159" s="355"/>
      <c r="CIM159" s="355"/>
      <c r="CIN159" s="355"/>
      <c r="CIO159" s="355"/>
      <c r="CIP159" s="355"/>
      <c r="CIQ159" s="355"/>
      <c r="CIR159" s="355"/>
      <c r="CIS159" s="355"/>
      <c r="CIT159" s="355"/>
      <c r="CIU159" s="355"/>
      <c r="CIV159" s="355"/>
      <c r="CIW159" s="355"/>
      <c r="CIX159" s="355"/>
      <c r="CIY159" s="355"/>
      <c r="CIZ159" s="355"/>
      <c r="CJA159" s="355"/>
      <c r="CJB159" s="355"/>
      <c r="CJC159" s="355"/>
      <c r="CJD159" s="355"/>
      <c r="CJE159" s="355"/>
      <c r="CJF159" s="355"/>
      <c r="CJG159" s="355"/>
      <c r="CJH159" s="355"/>
      <c r="CJI159" s="355"/>
      <c r="CJJ159" s="355"/>
      <c r="CJK159" s="355"/>
      <c r="CJL159" s="355"/>
      <c r="CJM159" s="355"/>
      <c r="CJN159" s="355"/>
      <c r="CJO159" s="355"/>
      <c r="CJP159" s="355"/>
      <c r="CJQ159" s="355"/>
      <c r="CJR159" s="355"/>
      <c r="CJS159" s="355"/>
      <c r="CJZ159" s="355"/>
      <c r="CKA159" s="355"/>
      <c r="CKB159" s="355"/>
      <c r="CKC159" s="355"/>
      <c r="CKD159" s="355"/>
      <c r="CKE159" s="355"/>
      <c r="CKF159" s="355"/>
      <c r="CKG159" s="355"/>
      <c r="CKH159" s="355"/>
      <c r="CKI159" s="355"/>
      <c r="CKJ159" s="355"/>
      <c r="CKK159" s="355"/>
      <c r="CKL159" s="355"/>
      <c r="CKM159" s="355"/>
      <c r="CKN159" s="355"/>
      <c r="CKO159" s="355"/>
      <c r="CKP159" s="355"/>
      <c r="CKQ159" s="355"/>
      <c r="CKR159" s="355"/>
      <c r="CKS159" s="355"/>
      <c r="CKT159" s="355"/>
      <c r="CKU159" s="355"/>
      <c r="CKV159" s="355"/>
      <c r="CKW159" s="355"/>
      <c r="CKX159" s="355"/>
      <c r="CKY159" s="355"/>
      <c r="CKZ159" s="355"/>
      <c r="CLA159" s="355"/>
      <c r="CLB159" s="355"/>
      <c r="CLC159" s="355"/>
      <c r="CLD159" s="355"/>
      <c r="CLE159" s="355"/>
      <c r="CLF159" s="355"/>
      <c r="CLG159" s="355"/>
      <c r="CLH159" s="355"/>
      <c r="CLI159" s="355"/>
      <c r="CLJ159" s="355"/>
      <c r="CLK159" s="355"/>
      <c r="CLL159" s="355"/>
      <c r="CLM159" s="355"/>
      <c r="CLN159" s="355"/>
      <c r="CLO159" s="355"/>
      <c r="CLP159" s="355"/>
      <c r="CLQ159" s="355"/>
      <c r="CLR159" s="355"/>
      <c r="CLS159" s="355"/>
      <c r="CLT159" s="355"/>
      <c r="CLU159" s="355"/>
      <c r="CLV159" s="355"/>
      <c r="CLW159" s="355"/>
      <c r="CLX159" s="355"/>
      <c r="CLY159" s="355"/>
      <c r="CLZ159" s="355"/>
      <c r="CMA159" s="355"/>
      <c r="CMB159" s="355"/>
      <c r="CMC159" s="355"/>
      <c r="CMD159" s="355"/>
      <c r="CME159" s="355"/>
      <c r="CMF159" s="355"/>
      <c r="CMG159" s="355"/>
      <c r="CMH159" s="355"/>
      <c r="CMI159" s="355"/>
      <c r="CMJ159" s="355"/>
      <c r="CMK159" s="355"/>
      <c r="CML159" s="355"/>
      <c r="CMM159" s="355"/>
      <c r="CMN159" s="355"/>
      <c r="CMO159" s="355"/>
      <c r="CMP159" s="355"/>
      <c r="CMQ159" s="355"/>
      <c r="CMR159" s="355"/>
      <c r="CMS159" s="355"/>
      <c r="CMT159" s="355"/>
      <c r="CMU159" s="355"/>
      <c r="CMV159" s="355"/>
      <c r="CMW159" s="355"/>
      <c r="CMX159" s="355"/>
      <c r="CMY159" s="355"/>
      <c r="CMZ159" s="355"/>
      <c r="CNA159" s="355"/>
      <c r="CNB159" s="355"/>
      <c r="CNC159" s="355"/>
      <c r="CND159" s="355"/>
      <c r="CNE159" s="355"/>
      <c r="CNF159" s="355"/>
      <c r="CNG159" s="355"/>
      <c r="CNH159" s="355"/>
      <c r="CNI159" s="355"/>
      <c r="CNJ159" s="355"/>
      <c r="CNK159" s="355"/>
      <c r="CNL159" s="355"/>
      <c r="CNM159" s="355"/>
      <c r="CNN159" s="355"/>
      <c r="CNO159" s="355"/>
      <c r="CNP159" s="355"/>
      <c r="CNQ159" s="355"/>
      <c r="CNR159" s="355"/>
      <c r="CNS159" s="355"/>
      <c r="CNT159" s="355"/>
      <c r="CNU159" s="355"/>
      <c r="CNV159" s="355"/>
      <c r="CNW159" s="355"/>
      <c r="CNX159" s="355"/>
      <c r="CNY159" s="355"/>
      <c r="CNZ159" s="355"/>
      <c r="COA159" s="355"/>
      <c r="COB159" s="355"/>
      <c r="COC159" s="355"/>
      <c r="COD159" s="355"/>
      <c r="COE159" s="355"/>
      <c r="COF159" s="355"/>
      <c r="COG159" s="355"/>
      <c r="COH159" s="355"/>
      <c r="COI159" s="355"/>
      <c r="COJ159" s="355"/>
      <c r="COK159" s="355"/>
      <c r="COL159" s="355"/>
      <c r="COM159" s="355"/>
      <c r="CON159" s="355"/>
      <c r="COO159" s="355"/>
      <c r="COP159" s="355"/>
      <c r="COQ159" s="355"/>
      <c r="COR159" s="355"/>
      <c r="COS159" s="355"/>
      <c r="COT159" s="355"/>
      <c r="COU159" s="355"/>
      <c r="COV159" s="355"/>
      <c r="COW159" s="355"/>
      <c r="COX159" s="355"/>
      <c r="COY159" s="355"/>
      <c r="COZ159" s="355"/>
      <c r="CPA159" s="355"/>
      <c r="CPB159" s="355"/>
      <c r="CPC159" s="355"/>
      <c r="CPD159" s="355"/>
      <c r="CPE159" s="355"/>
      <c r="CPF159" s="355"/>
      <c r="CPG159" s="355"/>
      <c r="CPH159" s="355"/>
      <c r="CPI159" s="355"/>
      <c r="CPJ159" s="355"/>
      <c r="CPK159" s="355"/>
      <c r="CPL159" s="355"/>
      <c r="CPM159" s="355"/>
      <c r="CPN159" s="355"/>
      <c r="CPO159" s="355"/>
      <c r="CPP159" s="355"/>
      <c r="CPQ159" s="355"/>
      <c r="CPR159" s="355"/>
      <c r="CPS159" s="355"/>
      <c r="CPT159" s="355"/>
      <c r="CPU159" s="355"/>
      <c r="CPV159" s="355"/>
      <c r="CPW159" s="355"/>
      <c r="CPX159" s="355"/>
      <c r="CPY159" s="355"/>
      <c r="CPZ159" s="355"/>
      <c r="CQA159" s="355"/>
      <c r="CQB159" s="355"/>
      <c r="CQC159" s="355"/>
      <c r="CQD159" s="355"/>
      <c r="CQE159" s="355"/>
      <c r="CQF159" s="355"/>
      <c r="CQG159" s="355"/>
      <c r="CQH159" s="355"/>
      <c r="CQI159" s="355"/>
      <c r="CQJ159" s="355"/>
      <c r="CQK159" s="355"/>
      <c r="CQL159" s="355"/>
      <c r="CQM159" s="355"/>
      <c r="CQN159" s="355"/>
      <c r="CQO159" s="355"/>
      <c r="CQP159" s="355"/>
      <c r="CQQ159" s="355"/>
      <c r="CQR159" s="355"/>
      <c r="CQS159" s="355"/>
      <c r="CQT159" s="355"/>
      <c r="CQU159" s="355"/>
      <c r="CQV159" s="355"/>
      <c r="CQW159" s="355"/>
      <c r="CQX159" s="355"/>
      <c r="CQY159" s="355"/>
      <c r="CQZ159" s="355"/>
      <c r="CRA159" s="355"/>
      <c r="CRB159" s="355"/>
      <c r="CRC159" s="355"/>
      <c r="CRD159" s="355"/>
      <c r="CRE159" s="355"/>
      <c r="CRF159" s="355"/>
      <c r="CRG159" s="355"/>
      <c r="CRH159" s="355"/>
      <c r="CRI159" s="355"/>
      <c r="CRJ159" s="355"/>
      <c r="CRK159" s="355"/>
      <c r="CRL159" s="355"/>
      <c r="CRM159" s="355"/>
      <c r="CRN159" s="355"/>
      <c r="CRO159" s="355"/>
      <c r="CRP159" s="355"/>
      <c r="CRQ159" s="355"/>
      <c r="CRR159" s="355"/>
      <c r="CRS159" s="355"/>
      <c r="CRT159" s="355"/>
      <c r="CRU159" s="355"/>
      <c r="CRV159" s="355"/>
      <c r="CRW159" s="355"/>
      <c r="CRX159" s="355"/>
      <c r="CRY159" s="355"/>
      <c r="CRZ159" s="355"/>
      <c r="CSA159" s="355"/>
      <c r="CSB159" s="355"/>
      <c r="CSC159" s="355"/>
      <c r="CSD159" s="355"/>
      <c r="CSE159" s="355"/>
      <c r="CSF159" s="355"/>
      <c r="CSG159" s="355"/>
      <c r="CSH159" s="355"/>
      <c r="CSI159" s="355"/>
      <c r="CSJ159" s="355"/>
      <c r="CSK159" s="355"/>
      <c r="CSL159" s="355"/>
      <c r="CSM159" s="355"/>
      <c r="CSN159" s="355"/>
      <c r="CSO159" s="355"/>
      <c r="CSP159" s="355"/>
      <c r="CSQ159" s="355"/>
      <c r="CSR159" s="355"/>
      <c r="CSS159" s="355"/>
      <c r="CST159" s="355"/>
      <c r="CSU159" s="355"/>
      <c r="CSV159" s="355"/>
      <c r="CSW159" s="355"/>
      <c r="CSX159" s="355"/>
      <c r="CSY159" s="355"/>
      <c r="CSZ159" s="355"/>
      <c r="CTA159" s="355"/>
      <c r="CTB159" s="355"/>
      <c r="CTC159" s="355"/>
      <c r="CTD159" s="355"/>
      <c r="CTE159" s="355"/>
      <c r="CTF159" s="355"/>
      <c r="CTG159" s="355"/>
      <c r="CTH159" s="355"/>
      <c r="CTI159" s="355"/>
      <c r="CTJ159" s="355"/>
      <c r="CTK159" s="355"/>
      <c r="CTL159" s="355"/>
      <c r="CTM159" s="355"/>
      <c r="CTN159" s="355"/>
      <c r="CTO159" s="355"/>
      <c r="CTV159" s="355"/>
      <c r="CTW159" s="355"/>
      <c r="CTX159" s="355"/>
      <c r="CTY159" s="355"/>
      <c r="CTZ159" s="355"/>
      <c r="CUA159" s="355"/>
      <c r="CUB159" s="355"/>
      <c r="CUC159" s="355"/>
      <c r="CUD159" s="355"/>
      <c r="CUE159" s="355"/>
      <c r="CUF159" s="355"/>
      <c r="CUG159" s="355"/>
      <c r="CUH159" s="355"/>
      <c r="CUI159" s="355"/>
      <c r="CUJ159" s="355"/>
      <c r="CUK159" s="355"/>
      <c r="CUL159" s="355"/>
      <c r="CUM159" s="355"/>
      <c r="CUN159" s="355"/>
      <c r="CUO159" s="355"/>
      <c r="CUP159" s="355"/>
      <c r="CUQ159" s="355"/>
      <c r="CUR159" s="355"/>
      <c r="CUS159" s="355"/>
      <c r="CUT159" s="355"/>
      <c r="CUU159" s="355"/>
      <c r="CUV159" s="355"/>
      <c r="CUW159" s="355"/>
      <c r="CUX159" s="355"/>
      <c r="CUY159" s="355"/>
      <c r="CUZ159" s="355"/>
      <c r="CVA159" s="355"/>
      <c r="CVB159" s="355"/>
      <c r="CVC159" s="355"/>
      <c r="CVD159" s="355"/>
      <c r="CVE159" s="355"/>
      <c r="CVF159" s="355"/>
      <c r="CVG159" s="355"/>
      <c r="CVH159" s="355"/>
      <c r="CVI159" s="355"/>
      <c r="CVJ159" s="355"/>
      <c r="CVK159" s="355"/>
      <c r="CVL159" s="355"/>
      <c r="CVM159" s="355"/>
      <c r="CVN159" s="355"/>
      <c r="CVO159" s="355"/>
      <c r="CVP159" s="355"/>
      <c r="CVQ159" s="355"/>
      <c r="CVR159" s="355"/>
      <c r="CVS159" s="355"/>
      <c r="CVT159" s="355"/>
      <c r="CVU159" s="355"/>
      <c r="CVV159" s="355"/>
      <c r="CVW159" s="355"/>
      <c r="CVX159" s="355"/>
      <c r="CVY159" s="355"/>
      <c r="CVZ159" s="355"/>
      <c r="CWA159" s="355"/>
      <c r="CWB159" s="355"/>
      <c r="CWC159" s="355"/>
      <c r="CWD159" s="355"/>
      <c r="CWE159" s="355"/>
      <c r="CWF159" s="355"/>
      <c r="CWG159" s="355"/>
      <c r="CWH159" s="355"/>
      <c r="CWI159" s="355"/>
      <c r="CWJ159" s="355"/>
      <c r="CWK159" s="355"/>
      <c r="CWL159" s="355"/>
      <c r="CWM159" s="355"/>
      <c r="CWN159" s="355"/>
      <c r="CWO159" s="355"/>
      <c r="CWP159" s="355"/>
      <c r="CWQ159" s="355"/>
      <c r="CWR159" s="355"/>
      <c r="CWS159" s="355"/>
      <c r="CWT159" s="355"/>
      <c r="CWU159" s="355"/>
      <c r="CWV159" s="355"/>
      <c r="CWW159" s="355"/>
      <c r="CWX159" s="355"/>
      <c r="CWY159" s="355"/>
      <c r="CWZ159" s="355"/>
      <c r="CXA159" s="355"/>
      <c r="CXB159" s="355"/>
      <c r="CXC159" s="355"/>
      <c r="CXD159" s="355"/>
      <c r="CXE159" s="355"/>
      <c r="CXF159" s="355"/>
      <c r="CXG159" s="355"/>
      <c r="CXH159" s="355"/>
      <c r="CXI159" s="355"/>
      <c r="CXJ159" s="355"/>
      <c r="CXK159" s="355"/>
      <c r="CXL159" s="355"/>
      <c r="CXM159" s="355"/>
      <c r="CXN159" s="355"/>
      <c r="CXO159" s="355"/>
      <c r="CXP159" s="355"/>
      <c r="CXQ159" s="355"/>
      <c r="CXR159" s="355"/>
      <c r="CXS159" s="355"/>
      <c r="CXT159" s="355"/>
      <c r="CXU159" s="355"/>
      <c r="CXV159" s="355"/>
      <c r="CXW159" s="355"/>
      <c r="CXX159" s="355"/>
      <c r="CXY159" s="355"/>
      <c r="CXZ159" s="355"/>
      <c r="CYA159" s="355"/>
      <c r="CYB159" s="355"/>
      <c r="CYC159" s="355"/>
      <c r="CYD159" s="355"/>
      <c r="CYE159" s="355"/>
      <c r="CYF159" s="355"/>
      <c r="CYG159" s="355"/>
      <c r="CYH159" s="355"/>
      <c r="CYI159" s="355"/>
      <c r="CYJ159" s="355"/>
      <c r="CYK159" s="355"/>
      <c r="CYL159" s="355"/>
      <c r="CYM159" s="355"/>
      <c r="CYN159" s="355"/>
      <c r="CYO159" s="355"/>
      <c r="CYP159" s="355"/>
      <c r="CYQ159" s="355"/>
      <c r="CYR159" s="355"/>
      <c r="CYS159" s="355"/>
      <c r="CYT159" s="355"/>
      <c r="CYU159" s="355"/>
      <c r="CYV159" s="355"/>
      <c r="CYW159" s="355"/>
      <c r="CYX159" s="355"/>
      <c r="CYY159" s="355"/>
      <c r="CYZ159" s="355"/>
      <c r="CZA159" s="355"/>
      <c r="CZB159" s="355"/>
      <c r="CZC159" s="355"/>
      <c r="CZD159" s="355"/>
      <c r="CZE159" s="355"/>
      <c r="CZF159" s="355"/>
      <c r="CZG159" s="355"/>
      <c r="CZH159" s="355"/>
      <c r="CZI159" s="355"/>
      <c r="CZJ159" s="355"/>
      <c r="CZK159" s="355"/>
      <c r="CZL159" s="355"/>
      <c r="CZM159" s="355"/>
      <c r="CZN159" s="355"/>
      <c r="CZO159" s="355"/>
      <c r="CZP159" s="355"/>
      <c r="CZQ159" s="355"/>
      <c r="CZR159" s="355"/>
      <c r="CZS159" s="355"/>
      <c r="CZT159" s="355"/>
      <c r="CZU159" s="355"/>
      <c r="CZV159" s="355"/>
      <c r="CZW159" s="355"/>
      <c r="CZX159" s="355"/>
      <c r="CZY159" s="355"/>
      <c r="CZZ159" s="355"/>
      <c r="DAA159" s="355"/>
      <c r="DAB159" s="355"/>
      <c r="DAC159" s="355"/>
      <c r="DAD159" s="355"/>
      <c r="DAE159" s="355"/>
      <c r="DAF159" s="355"/>
      <c r="DAG159" s="355"/>
      <c r="DAH159" s="355"/>
      <c r="DAI159" s="355"/>
      <c r="DAJ159" s="355"/>
      <c r="DAK159" s="355"/>
      <c r="DAL159" s="355"/>
      <c r="DAM159" s="355"/>
      <c r="DAN159" s="355"/>
      <c r="DAO159" s="355"/>
      <c r="DAP159" s="355"/>
      <c r="DAQ159" s="355"/>
      <c r="DAR159" s="355"/>
      <c r="DAS159" s="355"/>
      <c r="DAT159" s="355"/>
      <c r="DAU159" s="355"/>
      <c r="DAV159" s="355"/>
      <c r="DAW159" s="355"/>
      <c r="DAX159" s="355"/>
      <c r="DAY159" s="355"/>
      <c r="DAZ159" s="355"/>
      <c r="DBA159" s="355"/>
      <c r="DBB159" s="355"/>
      <c r="DBC159" s="355"/>
      <c r="DBD159" s="355"/>
      <c r="DBE159" s="355"/>
      <c r="DBF159" s="355"/>
      <c r="DBG159" s="355"/>
      <c r="DBH159" s="355"/>
      <c r="DBI159" s="355"/>
      <c r="DBJ159" s="355"/>
      <c r="DBK159" s="355"/>
      <c r="DBL159" s="355"/>
      <c r="DBM159" s="355"/>
      <c r="DBN159" s="355"/>
      <c r="DBO159" s="355"/>
      <c r="DBP159" s="355"/>
      <c r="DBQ159" s="355"/>
      <c r="DBR159" s="355"/>
      <c r="DBS159" s="355"/>
      <c r="DBT159" s="355"/>
      <c r="DBU159" s="355"/>
      <c r="DBV159" s="355"/>
      <c r="DBW159" s="355"/>
      <c r="DBX159" s="355"/>
      <c r="DBY159" s="355"/>
      <c r="DBZ159" s="355"/>
      <c r="DCA159" s="355"/>
      <c r="DCB159" s="355"/>
      <c r="DCC159" s="355"/>
      <c r="DCD159" s="355"/>
      <c r="DCE159" s="355"/>
      <c r="DCF159" s="355"/>
      <c r="DCG159" s="355"/>
      <c r="DCH159" s="355"/>
      <c r="DCI159" s="355"/>
      <c r="DCJ159" s="355"/>
      <c r="DCK159" s="355"/>
      <c r="DCL159" s="355"/>
      <c r="DCM159" s="355"/>
      <c r="DCN159" s="355"/>
      <c r="DCO159" s="355"/>
      <c r="DCP159" s="355"/>
      <c r="DCQ159" s="355"/>
      <c r="DCR159" s="355"/>
      <c r="DCS159" s="355"/>
      <c r="DCT159" s="355"/>
      <c r="DCU159" s="355"/>
      <c r="DCV159" s="355"/>
      <c r="DCW159" s="355"/>
      <c r="DCX159" s="355"/>
      <c r="DCY159" s="355"/>
      <c r="DCZ159" s="355"/>
      <c r="DDA159" s="355"/>
      <c r="DDB159" s="355"/>
      <c r="DDC159" s="355"/>
      <c r="DDD159" s="355"/>
      <c r="DDE159" s="355"/>
      <c r="DDF159" s="355"/>
      <c r="DDG159" s="355"/>
      <c r="DDH159" s="355"/>
      <c r="DDI159" s="355"/>
      <c r="DDJ159" s="355"/>
      <c r="DDK159" s="355"/>
      <c r="DDR159" s="355"/>
      <c r="DDS159" s="355"/>
      <c r="DDT159" s="355"/>
      <c r="DDU159" s="355"/>
      <c r="DDV159" s="355"/>
      <c r="DDW159" s="355"/>
      <c r="DDX159" s="355"/>
      <c r="DDY159" s="355"/>
      <c r="DDZ159" s="355"/>
      <c r="DEA159" s="355"/>
      <c r="DEB159" s="355"/>
      <c r="DEC159" s="355"/>
      <c r="DED159" s="355"/>
      <c r="DEE159" s="355"/>
      <c r="DEF159" s="355"/>
      <c r="DEG159" s="355"/>
      <c r="DEH159" s="355"/>
      <c r="DEI159" s="355"/>
      <c r="DEJ159" s="355"/>
      <c r="DEK159" s="355"/>
      <c r="DEL159" s="355"/>
      <c r="DEM159" s="355"/>
      <c r="DEN159" s="355"/>
      <c r="DEO159" s="355"/>
      <c r="DEP159" s="355"/>
      <c r="DEQ159" s="355"/>
      <c r="DER159" s="355"/>
      <c r="DES159" s="355"/>
      <c r="DET159" s="355"/>
      <c r="DEU159" s="355"/>
      <c r="DEV159" s="355"/>
      <c r="DEW159" s="355"/>
      <c r="DEX159" s="355"/>
      <c r="DEY159" s="355"/>
      <c r="DEZ159" s="355"/>
      <c r="DFA159" s="355"/>
      <c r="DFB159" s="355"/>
      <c r="DFC159" s="355"/>
      <c r="DFD159" s="355"/>
      <c r="DFE159" s="355"/>
      <c r="DFF159" s="355"/>
      <c r="DFG159" s="355"/>
      <c r="DFH159" s="355"/>
      <c r="DFI159" s="355"/>
      <c r="DFJ159" s="355"/>
      <c r="DFK159" s="355"/>
      <c r="DFL159" s="355"/>
      <c r="DFM159" s="355"/>
      <c r="DFN159" s="355"/>
      <c r="DFO159" s="355"/>
      <c r="DFP159" s="355"/>
      <c r="DFQ159" s="355"/>
      <c r="DFR159" s="355"/>
      <c r="DFS159" s="355"/>
      <c r="DFT159" s="355"/>
      <c r="DFU159" s="355"/>
      <c r="DFV159" s="355"/>
      <c r="DFW159" s="355"/>
      <c r="DFX159" s="355"/>
      <c r="DFY159" s="355"/>
      <c r="DFZ159" s="355"/>
      <c r="DGA159" s="355"/>
      <c r="DGB159" s="355"/>
      <c r="DGC159" s="355"/>
      <c r="DGD159" s="355"/>
      <c r="DGE159" s="355"/>
      <c r="DGF159" s="355"/>
      <c r="DGG159" s="355"/>
      <c r="DGH159" s="355"/>
      <c r="DGI159" s="355"/>
      <c r="DGJ159" s="355"/>
      <c r="DGK159" s="355"/>
      <c r="DGL159" s="355"/>
      <c r="DGM159" s="355"/>
      <c r="DGN159" s="355"/>
      <c r="DGO159" s="355"/>
      <c r="DGP159" s="355"/>
      <c r="DGQ159" s="355"/>
      <c r="DGR159" s="355"/>
      <c r="DGS159" s="355"/>
      <c r="DGT159" s="355"/>
      <c r="DGU159" s="355"/>
      <c r="DGV159" s="355"/>
      <c r="DGW159" s="355"/>
      <c r="DGX159" s="355"/>
      <c r="DGY159" s="355"/>
      <c r="DGZ159" s="355"/>
      <c r="DHA159" s="355"/>
      <c r="DHB159" s="355"/>
      <c r="DHC159" s="355"/>
      <c r="DHD159" s="355"/>
      <c r="DHE159" s="355"/>
      <c r="DHF159" s="355"/>
      <c r="DHG159" s="355"/>
      <c r="DHH159" s="355"/>
      <c r="DHI159" s="355"/>
      <c r="DHJ159" s="355"/>
      <c r="DHK159" s="355"/>
      <c r="DHL159" s="355"/>
      <c r="DHM159" s="355"/>
      <c r="DHN159" s="355"/>
      <c r="DHO159" s="355"/>
      <c r="DHP159" s="355"/>
      <c r="DHQ159" s="355"/>
      <c r="DHR159" s="355"/>
      <c r="DHS159" s="355"/>
      <c r="DHT159" s="355"/>
      <c r="DHU159" s="355"/>
      <c r="DHV159" s="355"/>
      <c r="DHW159" s="355"/>
      <c r="DHX159" s="355"/>
      <c r="DHY159" s="355"/>
      <c r="DHZ159" s="355"/>
      <c r="DIA159" s="355"/>
      <c r="DIB159" s="355"/>
      <c r="DIC159" s="355"/>
      <c r="DID159" s="355"/>
      <c r="DIE159" s="355"/>
      <c r="DIF159" s="355"/>
      <c r="DIG159" s="355"/>
      <c r="DIH159" s="355"/>
      <c r="DII159" s="355"/>
      <c r="DIJ159" s="355"/>
      <c r="DIK159" s="355"/>
      <c r="DIL159" s="355"/>
      <c r="DIM159" s="355"/>
      <c r="DIN159" s="355"/>
      <c r="DIO159" s="355"/>
      <c r="DIP159" s="355"/>
      <c r="DIQ159" s="355"/>
      <c r="DIR159" s="355"/>
      <c r="DIS159" s="355"/>
      <c r="DIT159" s="355"/>
      <c r="DIU159" s="355"/>
      <c r="DIV159" s="355"/>
      <c r="DIW159" s="355"/>
      <c r="DIX159" s="355"/>
      <c r="DIY159" s="355"/>
      <c r="DIZ159" s="355"/>
      <c r="DJA159" s="355"/>
      <c r="DJB159" s="355"/>
      <c r="DJC159" s="355"/>
      <c r="DJD159" s="355"/>
      <c r="DJE159" s="355"/>
      <c r="DJF159" s="355"/>
      <c r="DJG159" s="355"/>
      <c r="DJH159" s="355"/>
      <c r="DJI159" s="355"/>
      <c r="DJJ159" s="355"/>
      <c r="DJK159" s="355"/>
      <c r="DJL159" s="355"/>
      <c r="DJM159" s="355"/>
      <c r="DJN159" s="355"/>
      <c r="DJO159" s="355"/>
      <c r="DJP159" s="355"/>
      <c r="DJQ159" s="355"/>
      <c r="DJR159" s="355"/>
      <c r="DJS159" s="355"/>
      <c r="DJT159" s="355"/>
      <c r="DJU159" s="355"/>
      <c r="DJV159" s="355"/>
      <c r="DJW159" s="355"/>
      <c r="DJX159" s="355"/>
      <c r="DJY159" s="355"/>
      <c r="DJZ159" s="355"/>
      <c r="DKA159" s="355"/>
      <c r="DKB159" s="355"/>
      <c r="DKC159" s="355"/>
      <c r="DKD159" s="355"/>
      <c r="DKE159" s="355"/>
      <c r="DKF159" s="355"/>
      <c r="DKG159" s="355"/>
      <c r="DKH159" s="355"/>
      <c r="DKI159" s="355"/>
      <c r="DKJ159" s="355"/>
      <c r="DKK159" s="355"/>
      <c r="DKL159" s="355"/>
      <c r="DKM159" s="355"/>
      <c r="DKN159" s="355"/>
      <c r="DKO159" s="355"/>
      <c r="DKP159" s="355"/>
      <c r="DKQ159" s="355"/>
      <c r="DKR159" s="355"/>
      <c r="DKS159" s="355"/>
      <c r="DKT159" s="355"/>
      <c r="DKU159" s="355"/>
      <c r="DKV159" s="355"/>
      <c r="DKW159" s="355"/>
      <c r="DKX159" s="355"/>
      <c r="DKY159" s="355"/>
      <c r="DKZ159" s="355"/>
      <c r="DLA159" s="355"/>
      <c r="DLB159" s="355"/>
      <c r="DLC159" s="355"/>
      <c r="DLD159" s="355"/>
      <c r="DLE159" s="355"/>
      <c r="DLF159" s="355"/>
      <c r="DLG159" s="355"/>
      <c r="DLH159" s="355"/>
      <c r="DLI159" s="355"/>
      <c r="DLJ159" s="355"/>
      <c r="DLK159" s="355"/>
      <c r="DLL159" s="355"/>
      <c r="DLM159" s="355"/>
      <c r="DLN159" s="355"/>
      <c r="DLO159" s="355"/>
      <c r="DLP159" s="355"/>
      <c r="DLQ159" s="355"/>
      <c r="DLR159" s="355"/>
      <c r="DLS159" s="355"/>
      <c r="DLT159" s="355"/>
      <c r="DLU159" s="355"/>
      <c r="DLV159" s="355"/>
      <c r="DLW159" s="355"/>
      <c r="DLX159" s="355"/>
      <c r="DLY159" s="355"/>
      <c r="DLZ159" s="355"/>
      <c r="DMA159" s="355"/>
      <c r="DMB159" s="355"/>
      <c r="DMC159" s="355"/>
      <c r="DMD159" s="355"/>
      <c r="DME159" s="355"/>
      <c r="DMF159" s="355"/>
      <c r="DMG159" s="355"/>
      <c r="DMH159" s="355"/>
      <c r="DMI159" s="355"/>
      <c r="DMJ159" s="355"/>
      <c r="DMK159" s="355"/>
      <c r="DML159" s="355"/>
      <c r="DMM159" s="355"/>
      <c r="DMN159" s="355"/>
      <c r="DMO159" s="355"/>
      <c r="DMP159" s="355"/>
      <c r="DMQ159" s="355"/>
      <c r="DMR159" s="355"/>
      <c r="DMS159" s="355"/>
      <c r="DMT159" s="355"/>
      <c r="DMU159" s="355"/>
      <c r="DMV159" s="355"/>
      <c r="DMW159" s="355"/>
      <c r="DMX159" s="355"/>
      <c r="DMY159" s="355"/>
      <c r="DMZ159" s="355"/>
      <c r="DNA159" s="355"/>
      <c r="DNB159" s="355"/>
      <c r="DNC159" s="355"/>
      <c r="DND159" s="355"/>
      <c r="DNE159" s="355"/>
      <c r="DNF159" s="355"/>
      <c r="DNG159" s="355"/>
      <c r="DNN159" s="355"/>
      <c r="DNO159" s="355"/>
      <c r="DNP159" s="355"/>
      <c r="DNQ159" s="355"/>
      <c r="DNR159" s="355"/>
      <c r="DNS159" s="355"/>
      <c r="DNT159" s="355"/>
      <c r="DNU159" s="355"/>
      <c r="DNV159" s="355"/>
      <c r="DNW159" s="355"/>
      <c r="DNX159" s="355"/>
      <c r="DNY159" s="355"/>
      <c r="DNZ159" s="355"/>
      <c r="DOA159" s="355"/>
      <c r="DOB159" s="355"/>
      <c r="DOC159" s="355"/>
      <c r="DOD159" s="355"/>
      <c r="DOE159" s="355"/>
      <c r="DOF159" s="355"/>
      <c r="DOG159" s="355"/>
      <c r="DOH159" s="355"/>
      <c r="DOI159" s="355"/>
      <c r="DOJ159" s="355"/>
      <c r="DOK159" s="355"/>
      <c r="DOL159" s="355"/>
      <c r="DOM159" s="355"/>
      <c r="DON159" s="355"/>
      <c r="DOO159" s="355"/>
      <c r="DOP159" s="355"/>
      <c r="DOQ159" s="355"/>
      <c r="DOR159" s="355"/>
      <c r="DOS159" s="355"/>
      <c r="DOT159" s="355"/>
      <c r="DOU159" s="355"/>
      <c r="DOV159" s="355"/>
      <c r="DOW159" s="355"/>
      <c r="DOX159" s="355"/>
      <c r="DOY159" s="355"/>
      <c r="DOZ159" s="355"/>
      <c r="DPA159" s="355"/>
      <c r="DPB159" s="355"/>
      <c r="DPC159" s="355"/>
      <c r="DPD159" s="355"/>
      <c r="DPE159" s="355"/>
      <c r="DPF159" s="355"/>
      <c r="DPG159" s="355"/>
      <c r="DPH159" s="355"/>
      <c r="DPI159" s="355"/>
      <c r="DPJ159" s="355"/>
      <c r="DPK159" s="355"/>
      <c r="DPL159" s="355"/>
      <c r="DPM159" s="355"/>
      <c r="DPN159" s="355"/>
      <c r="DPO159" s="355"/>
      <c r="DPP159" s="355"/>
      <c r="DPQ159" s="355"/>
      <c r="DPR159" s="355"/>
      <c r="DPS159" s="355"/>
      <c r="DPT159" s="355"/>
      <c r="DPU159" s="355"/>
      <c r="DPV159" s="355"/>
      <c r="DPW159" s="355"/>
      <c r="DPX159" s="355"/>
      <c r="DPY159" s="355"/>
      <c r="DPZ159" s="355"/>
      <c r="DQA159" s="355"/>
      <c r="DQB159" s="355"/>
      <c r="DQC159" s="355"/>
      <c r="DQD159" s="355"/>
      <c r="DQE159" s="355"/>
      <c r="DQF159" s="355"/>
      <c r="DQG159" s="355"/>
      <c r="DQH159" s="355"/>
      <c r="DQI159" s="355"/>
      <c r="DQJ159" s="355"/>
      <c r="DQK159" s="355"/>
      <c r="DQL159" s="355"/>
      <c r="DQM159" s="355"/>
      <c r="DQN159" s="355"/>
      <c r="DQO159" s="355"/>
      <c r="DQP159" s="355"/>
      <c r="DQQ159" s="355"/>
      <c r="DQR159" s="355"/>
      <c r="DQS159" s="355"/>
      <c r="DQT159" s="355"/>
      <c r="DQU159" s="355"/>
      <c r="DQV159" s="355"/>
      <c r="DQW159" s="355"/>
      <c r="DQX159" s="355"/>
      <c r="DQY159" s="355"/>
      <c r="DQZ159" s="355"/>
      <c r="DRA159" s="355"/>
      <c r="DRB159" s="355"/>
      <c r="DRC159" s="355"/>
      <c r="DRD159" s="355"/>
      <c r="DRE159" s="355"/>
      <c r="DRF159" s="355"/>
      <c r="DRG159" s="355"/>
      <c r="DRH159" s="355"/>
      <c r="DRI159" s="355"/>
      <c r="DRJ159" s="355"/>
      <c r="DRK159" s="355"/>
      <c r="DRL159" s="355"/>
      <c r="DRM159" s="355"/>
      <c r="DRN159" s="355"/>
      <c r="DRO159" s="355"/>
      <c r="DRP159" s="355"/>
      <c r="DRQ159" s="355"/>
      <c r="DRR159" s="355"/>
      <c r="DRS159" s="355"/>
      <c r="DRT159" s="355"/>
      <c r="DRU159" s="355"/>
      <c r="DRV159" s="355"/>
      <c r="DRW159" s="355"/>
      <c r="DRX159" s="355"/>
      <c r="DRY159" s="355"/>
      <c r="DRZ159" s="355"/>
      <c r="DSA159" s="355"/>
      <c r="DSB159" s="355"/>
      <c r="DSC159" s="355"/>
      <c r="DSD159" s="355"/>
      <c r="DSE159" s="355"/>
      <c r="DSF159" s="355"/>
      <c r="DSG159" s="355"/>
      <c r="DSH159" s="355"/>
      <c r="DSI159" s="355"/>
      <c r="DSJ159" s="355"/>
      <c r="DSK159" s="355"/>
      <c r="DSL159" s="355"/>
      <c r="DSM159" s="355"/>
      <c r="DSN159" s="355"/>
      <c r="DSO159" s="355"/>
      <c r="DSP159" s="355"/>
      <c r="DSQ159" s="355"/>
      <c r="DSR159" s="355"/>
      <c r="DSS159" s="355"/>
      <c r="DST159" s="355"/>
      <c r="DSU159" s="355"/>
      <c r="DSV159" s="355"/>
      <c r="DSW159" s="355"/>
      <c r="DSX159" s="355"/>
      <c r="DSY159" s="355"/>
      <c r="DSZ159" s="355"/>
      <c r="DTA159" s="355"/>
      <c r="DTB159" s="355"/>
      <c r="DTC159" s="355"/>
      <c r="DTD159" s="355"/>
      <c r="DTE159" s="355"/>
      <c r="DTF159" s="355"/>
      <c r="DTG159" s="355"/>
      <c r="DTH159" s="355"/>
      <c r="DTI159" s="355"/>
      <c r="DTJ159" s="355"/>
      <c r="DTK159" s="355"/>
      <c r="DTL159" s="355"/>
      <c r="DTM159" s="355"/>
      <c r="DTN159" s="355"/>
      <c r="DTO159" s="355"/>
      <c r="DTP159" s="355"/>
      <c r="DTQ159" s="355"/>
      <c r="DTR159" s="355"/>
      <c r="DTS159" s="355"/>
      <c r="DTT159" s="355"/>
      <c r="DTU159" s="355"/>
      <c r="DTV159" s="355"/>
      <c r="DTW159" s="355"/>
      <c r="DTX159" s="355"/>
      <c r="DTY159" s="355"/>
      <c r="DTZ159" s="355"/>
      <c r="DUA159" s="355"/>
      <c r="DUB159" s="355"/>
      <c r="DUC159" s="355"/>
      <c r="DUD159" s="355"/>
      <c r="DUE159" s="355"/>
      <c r="DUF159" s="355"/>
      <c r="DUG159" s="355"/>
      <c r="DUH159" s="355"/>
      <c r="DUI159" s="355"/>
      <c r="DUJ159" s="355"/>
      <c r="DUK159" s="355"/>
      <c r="DUL159" s="355"/>
      <c r="DUM159" s="355"/>
      <c r="DUN159" s="355"/>
      <c r="DUO159" s="355"/>
      <c r="DUP159" s="355"/>
      <c r="DUQ159" s="355"/>
      <c r="DUR159" s="355"/>
      <c r="DUS159" s="355"/>
      <c r="DUT159" s="355"/>
      <c r="DUU159" s="355"/>
      <c r="DUV159" s="355"/>
      <c r="DUW159" s="355"/>
      <c r="DUX159" s="355"/>
      <c r="DUY159" s="355"/>
      <c r="DUZ159" s="355"/>
      <c r="DVA159" s="355"/>
      <c r="DVB159" s="355"/>
      <c r="DVC159" s="355"/>
      <c r="DVD159" s="355"/>
      <c r="DVE159" s="355"/>
      <c r="DVF159" s="355"/>
      <c r="DVG159" s="355"/>
      <c r="DVH159" s="355"/>
      <c r="DVI159" s="355"/>
      <c r="DVJ159" s="355"/>
      <c r="DVK159" s="355"/>
      <c r="DVL159" s="355"/>
      <c r="DVM159" s="355"/>
      <c r="DVN159" s="355"/>
      <c r="DVO159" s="355"/>
      <c r="DVP159" s="355"/>
      <c r="DVQ159" s="355"/>
      <c r="DVR159" s="355"/>
      <c r="DVS159" s="355"/>
      <c r="DVT159" s="355"/>
      <c r="DVU159" s="355"/>
      <c r="DVV159" s="355"/>
      <c r="DVW159" s="355"/>
      <c r="DVX159" s="355"/>
      <c r="DVY159" s="355"/>
      <c r="DVZ159" s="355"/>
      <c r="DWA159" s="355"/>
      <c r="DWB159" s="355"/>
      <c r="DWC159" s="355"/>
      <c r="DWD159" s="355"/>
      <c r="DWE159" s="355"/>
      <c r="DWF159" s="355"/>
      <c r="DWG159" s="355"/>
      <c r="DWH159" s="355"/>
      <c r="DWI159" s="355"/>
      <c r="DWJ159" s="355"/>
      <c r="DWK159" s="355"/>
      <c r="DWL159" s="355"/>
      <c r="DWM159" s="355"/>
      <c r="DWN159" s="355"/>
      <c r="DWO159" s="355"/>
      <c r="DWP159" s="355"/>
      <c r="DWQ159" s="355"/>
      <c r="DWR159" s="355"/>
      <c r="DWS159" s="355"/>
      <c r="DWT159" s="355"/>
      <c r="DWU159" s="355"/>
      <c r="DWV159" s="355"/>
      <c r="DWW159" s="355"/>
      <c r="DWX159" s="355"/>
      <c r="DWY159" s="355"/>
      <c r="DWZ159" s="355"/>
      <c r="DXA159" s="355"/>
      <c r="DXB159" s="355"/>
      <c r="DXC159" s="355"/>
      <c r="DXJ159" s="355"/>
      <c r="DXK159" s="355"/>
      <c r="DXL159" s="355"/>
      <c r="DXM159" s="355"/>
      <c r="DXN159" s="355"/>
      <c r="DXO159" s="355"/>
      <c r="DXP159" s="355"/>
      <c r="DXQ159" s="355"/>
      <c r="DXR159" s="355"/>
      <c r="DXS159" s="355"/>
      <c r="DXT159" s="355"/>
      <c r="DXU159" s="355"/>
      <c r="DXV159" s="355"/>
      <c r="DXW159" s="355"/>
      <c r="DXX159" s="355"/>
      <c r="DXY159" s="355"/>
      <c r="DXZ159" s="355"/>
      <c r="DYA159" s="355"/>
      <c r="DYB159" s="355"/>
      <c r="DYC159" s="355"/>
      <c r="DYD159" s="355"/>
      <c r="DYE159" s="355"/>
      <c r="DYF159" s="355"/>
      <c r="DYG159" s="355"/>
      <c r="DYH159" s="355"/>
      <c r="DYI159" s="355"/>
      <c r="DYJ159" s="355"/>
      <c r="DYK159" s="355"/>
      <c r="DYL159" s="355"/>
      <c r="DYM159" s="355"/>
      <c r="DYN159" s="355"/>
      <c r="DYO159" s="355"/>
      <c r="DYP159" s="355"/>
      <c r="DYQ159" s="355"/>
      <c r="DYR159" s="355"/>
      <c r="DYS159" s="355"/>
      <c r="DYT159" s="355"/>
      <c r="DYU159" s="355"/>
      <c r="DYV159" s="355"/>
      <c r="DYW159" s="355"/>
      <c r="DYX159" s="355"/>
      <c r="DYY159" s="355"/>
      <c r="DYZ159" s="355"/>
      <c r="DZA159" s="355"/>
      <c r="DZB159" s="355"/>
      <c r="DZC159" s="355"/>
      <c r="DZD159" s="355"/>
      <c r="DZE159" s="355"/>
      <c r="DZF159" s="355"/>
      <c r="DZG159" s="355"/>
      <c r="DZH159" s="355"/>
      <c r="DZI159" s="355"/>
      <c r="DZJ159" s="355"/>
      <c r="DZK159" s="355"/>
      <c r="DZL159" s="355"/>
      <c r="DZM159" s="355"/>
      <c r="DZN159" s="355"/>
      <c r="DZO159" s="355"/>
      <c r="DZP159" s="355"/>
      <c r="DZQ159" s="355"/>
      <c r="DZR159" s="355"/>
      <c r="DZS159" s="355"/>
      <c r="DZT159" s="355"/>
      <c r="DZU159" s="355"/>
      <c r="DZV159" s="355"/>
      <c r="DZW159" s="355"/>
      <c r="DZX159" s="355"/>
      <c r="DZY159" s="355"/>
      <c r="DZZ159" s="355"/>
      <c r="EAA159" s="355"/>
      <c r="EAB159" s="355"/>
      <c r="EAC159" s="355"/>
      <c r="EAD159" s="355"/>
      <c r="EAE159" s="355"/>
      <c r="EAF159" s="355"/>
      <c r="EAG159" s="355"/>
      <c r="EAH159" s="355"/>
      <c r="EAI159" s="355"/>
      <c r="EAJ159" s="355"/>
      <c r="EAK159" s="355"/>
      <c r="EAL159" s="355"/>
      <c r="EAM159" s="355"/>
      <c r="EAN159" s="355"/>
      <c r="EAO159" s="355"/>
      <c r="EAP159" s="355"/>
      <c r="EAQ159" s="355"/>
      <c r="EAR159" s="355"/>
      <c r="EAS159" s="355"/>
      <c r="EAT159" s="355"/>
      <c r="EAU159" s="355"/>
      <c r="EAV159" s="355"/>
      <c r="EAW159" s="355"/>
      <c r="EAX159" s="355"/>
      <c r="EAY159" s="355"/>
      <c r="EAZ159" s="355"/>
      <c r="EBA159" s="355"/>
      <c r="EBB159" s="355"/>
      <c r="EBC159" s="355"/>
      <c r="EBD159" s="355"/>
      <c r="EBE159" s="355"/>
      <c r="EBF159" s="355"/>
      <c r="EBG159" s="355"/>
      <c r="EBH159" s="355"/>
      <c r="EBI159" s="355"/>
      <c r="EBJ159" s="355"/>
      <c r="EBK159" s="355"/>
      <c r="EBL159" s="355"/>
      <c r="EBM159" s="355"/>
      <c r="EBN159" s="355"/>
      <c r="EBO159" s="355"/>
      <c r="EBP159" s="355"/>
      <c r="EBQ159" s="355"/>
      <c r="EBR159" s="355"/>
      <c r="EBS159" s="355"/>
      <c r="EBT159" s="355"/>
      <c r="EBU159" s="355"/>
      <c r="EBV159" s="355"/>
      <c r="EBW159" s="355"/>
      <c r="EBX159" s="355"/>
      <c r="EBY159" s="355"/>
      <c r="EBZ159" s="355"/>
      <c r="ECA159" s="355"/>
      <c r="ECB159" s="355"/>
      <c r="ECC159" s="355"/>
      <c r="ECD159" s="355"/>
      <c r="ECE159" s="355"/>
      <c r="ECF159" s="355"/>
      <c r="ECG159" s="355"/>
      <c r="ECH159" s="355"/>
      <c r="ECI159" s="355"/>
      <c r="ECJ159" s="355"/>
      <c r="ECK159" s="355"/>
      <c r="ECL159" s="355"/>
      <c r="ECM159" s="355"/>
      <c r="ECN159" s="355"/>
      <c r="ECO159" s="355"/>
      <c r="ECP159" s="355"/>
      <c r="ECQ159" s="355"/>
      <c r="ECR159" s="355"/>
      <c r="ECS159" s="355"/>
      <c r="ECT159" s="355"/>
      <c r="ECU159" s="355"/>
      <c r="ECV159" s="355"/>
      <c r="ECW159" s="355"/>
      <c r="ECX159" s="355"/>
      <c r="ECY159" s="355"/>
      <c r="ECZ159" s="355"/>
      <c r="EDA159" s="355"/>
      <c r="EDB159" s="355"/>
      <c r="EDC159" s="355"/>
      <c r="EDD159" s="355"/>
      <c r="EDE159" s="355"/>
      <c r="EDF159" s="355"/>
      <c r="EDG159" s="355"/>
      <c r="EDH159" s="355"/>
      <c r="EDI159" s="355"/>
      <c r="EDJ159" s="355"/>
      <c r="EDK159" s="355"/>
      <c r="EDL159" s="355"/>
      <c r="EDM159" s="355"/>
      <c r="EDN159" s="355"/>
      <c r="EDO159" s="355"/>
      <c r="EDP159" s="355"/>
      <c r="EDQ159" s="355"/>
      <c r="EDR159" s="355"/>
      <c r="EDS159" s="355"/>
      <c r="EDT159" s="355"/>
      <c r="EDU159" s="355"/>
      <c r="EDV159" s="355"/>
      <c r="EDW159" s="355"/>
      <c r="EDX159" s="355"/>
      <c r="EDY159" s="355"/>
      <c r="EDZ159" s="355"/>
      <c r="EEA159" s="355"/>
      <c r="EEB159" s="355"/>
      <c r="EEC159" s="355"/>
      <c r="EED159" s="355"/>
      <c r="EEE159" s="355"/>
      <c r="EEF159" s="355"/>
      <c r="EEG159" s="355"/>
      <c r="EEH159" s="355"/>
      <c r="EEI159" s="355"/>
      <c r="EEJ159" s="355"/>
      <c r="EEK159" s="355"/>
      <c r="EEL159" s="355"/>
      <c r="EEM159" s="355"/>
      <c r="EEN159" s="355"/>
      <c r="EEO159" s="355"/>
      <c r="EEP159" s="355"/>
      <c r="EEQ159" s="355"/>
      <c r="EER159" s="355"/>
      <c r="EES159" s="355"/>
      <c r="EET159" s="355"/>
      <c r="EEU159" s="355"/>
      <c r="EEV159" s="355"/>
      <c r="EEW159" s="355"/>
      <c r="EEX159" s="355"/>
      <c r="EEY159" s="355"/>
      <c r="EEZ159" s="355"/>
      <c r="EFA159" s="355"/>
      <c r="EFB159" s="355"/>
      <c r="EFC159" s="355"/>
      <c r="EFD159" s="355"/>
      <c r="EFE159" s="355"/>
      <c r="EFF159" s="355"/>
      <c r="EFG159" s="355"/>
      <c r="EFH159" s="355"/>
      <c r="EFI159" s="355"/>
      <c r="EFJ159" s="355"/>
      <c r="EFK159" s="355"/>
      <c r="EFL159" s="355"/>
      <c r="EFM159" s="355"/>
      <c r="EFN159" s="355"/>
      <c r="EFO159" s="355"/>
      <c r="EFP159" s="355"/>
      <c r="EFQ159" s="355"/>
      <c r="EFR159" s="355"/>
      <c r="EFS159" s="355"/>
      <c r="EFT159" s="355"/>
      <c r="EFU159" s="355"/>
      <c r="EFV159" s="355"/>
      <c r="EFW159" s="355"/>
      <c r="EFX159" s="355"/>
      <c r="EFY159" s="355"/>
      <c r="EFZ159" s="355"/>
      <c r="EGA159" s="355"/>
      <c r="EGB159" s="355"/>
      <c r="EGC159" s="355"/>
      <c r="EGD159" s="355"/>
      <c r="EGE159" s="355"/>
      <c r="EGF159" s="355"/>
      <c r="EGG159" s="355"/>
      <c r="EGH159" s="355"/>
      <c r="EGI159" s="355"/>
      <c r="EGJ159" s="355"/>
      <c r="EGK159" s="355"/>
      <c r="EGL159" s="355"/>
      <c r="EGM159" s="355"/>
      <c r="EGN159" s="355"/>
      <c r="EGO159" s="355"/>
      <c r="EGP159" s="355"/>
      <c r="EGQ159" s="355"/>
      <c r="EGR159" s="355"/>
      <c r="EGS159" s="355"/>
      <c r="EGT159" s="355"/>
      <c r="EGU159" s="355"/>
      <c r="EGV159" s="355"/>
      <c r="EGW159" s="355"/>
      <c r="EGX159" s="355"/>
      <c r="EGY159" s="355"/>
      <c r="EHF159" s="355"/>
      <c r="EHG159" s="355"/>
      <c r="EHH159" s="355"/>
      <c r="EHI159" s="355"/>
      <c r="EHJ159" s="355"/>
      <c r="EHK159" s="355"/>
      <c r="EHL159" s="355"/>
      <c r="EHM159" s="355"/>
      <c r="EHN159" s="355"/>
      <c r="EHO159" s="355"/>
      <c r="EHP159" s="355"/>
      <c r="EHQ159" s="355"/>
      <c r="EHR159" s="355"/>
      <c r="EHS159" s="355"/>
      <c r="EHT159" s="355"/>
      <c r="EHU159" s="355"/>
      <c r="EHV159" s="355"/>
      <c r="EHW159" s="355"/>
      <c r="EHX159" s="355"/>
      <c r="EHY159" s="355"/>
      <c r="EHZ159" s="355"/>
      <c r="EIA159" s="355"/>
      <c r="EIB159" s="355"/>
      <c r="EIC159" s="355"/>
      <c r="EID159" s="355"/>
      <c r="EIE159" s="355"/>
      <c r="EIF159" s="355"/>
      <c r="EIG159" s="355"/>
      <c r="EIH159" s="355"/>
      <c r="EII159" s="355"/>
      <c r="EIJ159" s="355"/>
      <c r="EIK159" s="355"/>
      <c r="EIL159" s="355"/>
      <c r="EIM159" s="355"/>
      <c r="EIN159" s="355"/>
      <c r="EIO159" s="355"/>
      <c r="EIP159" s="355"/>
      <c r="EIQ159" s="355"/>
      <c r="EIR159" s="355"/>
      <c r="EIS159" s="355"/>
      <c r="EIT159" s="355"/>
      <c r="EIU159" s="355"/>
      <c r="EIV159" s="355"/>
      <c r="EIW159" s="355"/>
      <c r="EIX159" s="355"/>
      <c r="EIY159" s="355"/>
      <c r="EIZ159" s="355"/>
      <c r="EJA159" s="355"/>
      <c r="EJB159" s="355"/>
      <c r="EJC159" s="355"/>
      <c r="EJD159" s="355"/>
      <c r="EJE159" s="355"/>
      <c r="EJF159" s="355"/>
      <c r="EJG159" s="355"/>
      <c r="EJH159" s="355"/>
      <c r="EJI159" s="355"/>
      <c r="EJJ159" s="355"/>
      <c r="EJK159" s="355"/>
      <c r="EJL159" s="355"/>
      <c r="EJM159" s="355"/>
      <c r="EJN159" s="355"/>
      <c r="EJO159" s="355"/>
      <c r="EJP159" s="355"/>
      <c r="EJQ159" s="355"/>
      <c r="EJR159" s="355"/>
      <c r="EJS159" s="355"/>
      <c r="EJT159" s="355"/>
      <c r="EJU159" s="355"/>
      <c r="EJV159" s="355"/>
      <c r="EJW159" s="355"/>
      <c r="EJX159" s="355"/>
      <c r="EJY159" s="355"/>
      <c r="EJZ159" s="355"/>
      <c r="EKA159" s="355"/>
      <c r="EKB159" s="355"/>
      <c r="EKC159" s="355"/>
      <c r="EKD159" s="355"/>
      <c r="EKE159" s="355"/>
      <c r="EKF159" s="355"/>
      <c r="EKG159" s="355"/>
      <c r="EKH159" s="355"/>
      <c r="EKI159" s="355"/>
      <c r="EKJ159" s="355"/>
      <c r="EKK159" s="355"/>
      <c r="EKL159" s="355"/>
      <c r="EKM159" s="355"/>
      <c r="EKN159" s="355"/>
      <c r="EKO159" s="355"/>
      <c r="EKP159" s="355"/>
      <c r="EKQ159" s="355"/>
      <c r="EKR159" s="355"/>
      <c r="EKS159" s="355"/>
      <c r="EKT159" s="355"/>
      <c r="EKU159" s="355"/>
      <c r="EKV159" s="355"/>
      <c r="EKW159" s="355"/>
      <c r="EKX159" s="355"/>
      <c r="EKY159" s="355"/>
      <c r="EKZ159" s="355"/>
      <c r="ELA159" s="355"/>
      <c r="ELB159" s="355"/>
      <c r="ELC159" s="355"/>
      <c r="ELD159" s="355"/>
      <c r="ELE159" s="355"/>
      <c r="ELF159" s="355"/>
      <c r="ELG159" s="355"/>
      <c r="ELH159" s="355"/>
      <c r="ELI159" s="355"/>
      <c r="ELJ159" s="355"/>
      <c r="ELK159" s="355"/>
      <c r="ELL159" s="355"/>
      <c r="ELM159" s="355"/>
      <c r="ELN159" s="355"/>
      <c r="ELO159" s="355"/>
      <c r="ELP159" s="355"/>
      <c r="ELQ159" s="355"/>
      <c r="ELR159" s="355"/>
      <c r="ELS159" s="355"/>
      <c r="ELT159" s="355"/>
      <c r="ELU159" s="355"/>
      <c r="ELV159" s="355"/>
      <c r="ELW159" s="355"/>
      <c r="ELX159" s="355"/>
      <c r="ELY159" s="355"/>
      <c r="ELZ159" s="355"/>
      <c r="EMA159" s="355"/>
      <c r="EMB159" s="355"/>
      <c r="EMC159" s="355"/>
      <c r="EMD159" s="355"/>
      <c r="EME159" s="355"/>
      <c r="EMF159" s="355"/>
      <c r="EMG159" s="355"/>
      <c r="EMH159" s="355"/>
      <c r="EMI159" s="355"/>
      <c r="EMJ159" s="355"/>
      <c r="EMK159" s="355"/>
      <c r="EML159" s="355"/>
      <c r="EMM159" s="355"/>
      <c r="EMN159" s="355"/>
      <c r="EMO159" s="355"/>
      <c r="EMP159" s="355"/>
      <c r="EMQ159" s="355"/>
      <c r="EMR159" s="355"/>
      <c r="EMS159" s="355"/>
      <c r="EMT159" s="355"/>
      <c r="EMU159" s="355"/>
      <c r="EMV159" s="355"/>
      <c r="EMW159" s="355"/>
      <c r="EMX159" s="355"/>
      <c r="EMY159" s="355"/>
      <c r="EMZ159" s="355"/>
      <c r="ENA159" s="355"/>
      <c r="ENB159" s="355"/>
      <c r="ENC159" s="355"/>
      <c r="END159" s="355"/>
      <c r="ENE159" s="355"/>
      <c r="ENF159" s="355"/>
      <c r="ENG159" s="355"/>
      <c r="ENH159" s="355"/>
      <c r="ENI159" s="355"/>
      <c r="ENJ159" s="355"/>
      <c r="ENK159" s="355"/>
      <c r="ENL159" s="355"/>
      <c r="ENM159" s="355"/>
      <c r="ENN159" s="355"/>
      <c r="ENO159" s="355"/>
      <c r="ENP159" s="355"/>
      <c r="ENQ159" s="355"/>
      <c r="ENR159" s="355"/>
      <c r="ENS159" s="355"/>
      <c r="ENT159" s="355"/>
      <c r="ENU159" s="355"/>
      <c r="ENV159" s="355"/>
      <c r="ENW159" s="355"/>
      <c r="ENX159" s="355"/>
      <c r="ENY159" s="355"/>
      <c r="ENZ159" s="355"/>
      <c r="EOA159" s="355"/>
      <c r="EOB159" s="355"/>
      <c r="EOC159" s="355"/>
      <c r="EOD159" s="355"/>
      <c r="EOE159" s="355"/>
      <c r="EOF159" s="355"/>
      <c r="EOG159" s="355"/>
      <c r="EOH159" s="355"/>
      <c r="EOI159" s="355"/>
      <c r="EOJ159" s="355"/>
      <c r="EOK159" s="355"/>
      <c r="EOL159" s="355"/>
      <c r="EOM159" s="355"/>
      <c r="EON159" s="355"/>
      <c r="EOO159" s="355"/>
      <c r="EOP159" s="355"/>
      <c r="EOQ159" s="355"/>
      <c r="EOR159" s="355"/>
      <c r="EOS159" s="355"/>
      <c r="EOT159" s="355"/>
      <c r="EOU159" s="355"/>
      <c r="EOV159" s="355"/>
      <c r="EOW159" s="355"/>
      <c r="EOX159" s="355"/>
      <c r="EOY159" s="355"/>
      <c r="EOZ159" s="355"/>
      <c r="EPA159" s="355"/>
      <c r="EPB159" s="355"/>
      <c r="EPC159" s="355"/>
      <c r="EPD159" s="355"/>
      <c r="EPE159" s="355"/>
      <c r="EPF159" s="355"/>
      <c r="EPG159" s="355"/>
      <c r="EPH159" s="355"/>
      <c r="EPI159" s="355"/>
      <c r="EPJ159" s="355"/>
      <c r="EPK159" s="355"/>
      <c r="EPL159" s="355"/>
      <c r="EPM159" s="355"/>
      <c r="EPN159" s="355"/>
      <c r="EPO159" s="355"/>
      <c r="EPP159" s="355"/>
      <c r="EPQ159" s="355"/>
      <c r="EPR159" s="355"/>
      <c r="EPS159" s="355"/>
      <c r="EPT159" s="355"/>
      <c r="EPU159" s="355"/>
      <c r="EPV159" s="355"/>
      <c r="EPW159" s="355"/>
      <c r="EPX159" s="355"/>
      <c r="EPY159" s="355"/>
      <c r="EPZ159" s="355"/>
      <c r="EQA159" s="355"/>
      <c r="EQB159" s="355"/>
      <c r="EQC159" s="355"/>
      <c r="EQD159" s="355"/>
      <c r="EQE159" s="355"/>
      <c r="EQF159" s="355"/>
      <c r="EQG159" s="355"/>
      <c r="EQH159" s="355"/>
      <c r="EQI159" s="355"/>
      <c r="EQJ159" s="355"/>
      <c r="EQK159" s="355"/>
      <c r="EQL159" s="355"/>
      <c r="EQM159" s="355"/>
      <c r="EQN159" s="355"/>
      <c r="EQO159" s="355"/>
      <c r="EQP159" s="355"/>
      <c r="EQQ159" s="355"/>
      <c r="EQR159" s="355"/>
      <c r="EQS159" s="355"/>
      <c r="EQT159" s="355"/>
      <c r="EQU159" s="355"/>
      <c r="ERB159" s="355"/>
      <c r="ERC159" s="355"/>
      <c r="ERD159" s="355"/>
      <c r="ERE159" s="355"/>
      <c r="ERF159" s="355"/>
      <c r="ERG159" s="355"/>
      <c r="ERH159" s="355"/>
      <c r="ERI159" s="355"/>
      <c r="ERJ159" s="355"/>
      <c r="ERK159" s="355"/>
      <c r="ERL159" s="355"/>
      <c r="ERM159" s="355"/>
      <c r="ERN159" s="355"/>
      <c r="ERO159" s="355"/>
      <c r="ERP159" s="355"/>
      <c r="ERQ159" s="355"/>
      <c r="ERR159" s="355"/>
      <c r="ERS159" s="355"/>
      <c r="ERT159" s="355"/>
      <c r="ERU159" s="355"/>
      <c r="ERV159" s="355"/>
      <c r="ERW159" s="355"/>
      <c r="ERX159" s="355"/>
      <c r="ERY159" s="355"/>
      <c r="ERZ159" s="355"/>
      <c r="ESA159" s="355"/>
      <c r="ESB159" s="355"/>
      <c r="ESC159" s="355"/>
      <c r="ESD159" s="355"/>
      <c r="ESE159" s="355"/>
      <c r="ESF159" s="355"/>
      <c r="ESG159" s="355"/>
      <c r="ESH159" s="355"/>
      <c r="ESI159" s="355"/>
      <c r="ESJ159" s="355"/>
      <c r="ESK159" s="355"/>
      <c r="ESL159" s="355"/>
      <c r="ESM159" s="355"/>
      <c r="ESN159" s="355"/>
      <c r="ESO159" s="355"/>
      <c r="ESP159" s="355"/>
      <c r="ESQ159" s="355"/>
      <c r="ESR159" s="355"/>
      <c r="ESS159" s="355"/>
      <c r="EST159" s="355"/>
      <c r="ESU159" s="355"/>
      <c r="ESV159" s="355"/>
      <c r="ESW159" s="355"/>
      <c r="ESX159" s="355"/>
      <c r="ESY159" s="355"/>
      <c r="ESZ159" s="355"/>
      <c r="ETA159" s="355"/>
      <c r="ETB159" s="355"/>
      <c r="ETC159" s="355"/>
      <c r="ETD159" s="355"/>
      <c r="ETE159" s="355"/>
      <c r="ETF159" s="355"/>
      <c r="ETG159" s="355"/>
      <c r="ETH159" s="355"/>
      <c r="ETI159" s="355"/>
      <c r="ETJ159" s="355"/>
      <c r="ETK159" s="355"/>
      <c r="ETL159" s="355"/>
      <c r="ETM159" s="355"/>
      <c r="ETN159" s="355"/>
      <c r="ETO159" s="355"/>
      <c r="ETP159" s="355"/>
      <c r="ETQ159" s="355"/>
      <c r="ETR159" s="355"/>
      <c r="ETS159" s="355"/>
      <c r="ETT159" s="355"/>
      <c r="ETU159" s="355"/>
      <c r="ETV159" s="355"/>
      <c r="ETW159" s="355"/>
      <c r="ETX159" s="355"/>
      <c r="ETY159" s="355"/>
      <c r="ETZ159" s="355"/>
      <c r="EUA159" s="355"/>
      <c r="EUB159" s="355"/>
      <c r="EUC159" s="355"/>
      <c r="EUD159" s="355"/>
      <c r="EUE159" s="355"/>
      <c r="EUF159" s="355"/>
      <c r="EUG159" s="355"/>
      <c r="EUH159" s="355"/>
      <c r="EUI159" s="355"/>
      <c r="EUJ159" s="355"/>
      <c r="EUK159" s="355"/>
      <c r="EUL159" s="355"/>
      <c r="EUM159" s="355"/>
      <c r="EUN159" s="355"/>
      <c r="EUO159" s="355"/>
      <c r="EUP159" s="355"/>
      <c r="EUQ159" s="355"/>
      <c r="EUR159" s="355"/>
      <c r="EUS159" s="355"/>
      <c r="EUT159" s="355"/>
      <c r="EUU159" s="355"/>
      <c r="EUV159" s="355"/>
      <c r="EUW159" s="355"/>
      <c r="EUX159" s="355"/>
      <c r="EUY159" s="355"/>
      <c r="EUZ159" s="355"/>
      <c r="EVA159" s="355"/>
      <c r="EVB159" s="355"/>
      <c r="EVC159" s="355"/>
      <c r="EVD159" s="355"/>
      <c r="EVE159" s="355"/>
      <c r="EVF159" s="355"/>
      <c r="EVG159" s="355"/>
      <c r="EVH159" s="355"/>
      <c r="EVI159" s="355"/>
      <c r="EVJ159" s="355"/>
      <c r="EVK159" s="355"/>
      <c r="EVL159" s="355"/>
      <c r="EVM159" s="355"/>
      <c r="EVN159" s="355"/>
      <c r="EVO159" s="355"/>
      <c r="EVP159" s="355"/>
      <c r="EVQ159" s="355"/>
      <c r="EVR159" s="355"/>
      <c r="EVS159" s="355"/>
      <c r="EVT159" s="355"/>
      <c r="EVU159" s="355"/>
      <c r="EVV159" s="355"/>
      <c r="EVW159" s="355"/>
      <c r="EVX159" s="355"/>
      <c r="EVY159" s="355"/>
      <c r="EVZ159" s="355"/>
      <c r="EWA159" s="355"/>
      <c r="EWB159" s="355"/>
      <c r="EWC159" s="355"/>
      <c r="EWD159" s="355"/>
      <c r="EWE159" s="355"/>
      <c r="EWF159" s="355"/>
      <c r="EWG159" s="355"/>
      <c r="EWH159" s="355"/>
      <c r="EWI159" s="355"/>
      <c r="EWJ159" s="355"/>
      <c r="EWK159" s="355"/>
      <c r="EWL159" s="355"/>
      <c r="EWM159" s="355"/>
      <c r="EWN159" s="355"/>
      <c r="EWO159" s="355"/>
      <c r="EWP159" s="355"/>
      <c r="EWQ159" s="355"/>
      <c r="EWR159" s="355"/>
      <c r="EWS159" s="355"/>
      <c r="EWT159" s="355"/>
      <c r="EWU159" s="355"/>
      <c r="EWV159" s="355"/>
      <c r="EWW159" s="355"/>
      <c r="EWX159" s="355"/>
      <c r="EWY159" s="355"/>
      <c r="EWZ159" s="355"/>
      <c r="EXA159" s="355"/>
      <c r="EXB159" s="355"/>
      <c r="EXC159" s="355"/>
      <c r="EXD159" s="355"/>
      <c r="EXE159" s="355"/>
      <c r="EXF159" s="355"/>
      <c r="EXG159" s="355"/>
      <c r="EXH159" s="355"/>
      <c r="EXI159" s="355"/>
      <c r="EXJ159" s="355"/>
      <c r="EXK159" s="355"/>
      <c r="EXL159" s="355"/>
      <c r="EXM159" s="355"/>
      <c r="EXN159" s="355"/>
      <c r="EXO159" s="355"/>
      <c r="EXP159" s="355"/>
      <c r="EXQ159" s="355"/>
      <c r="EXR159" s="355"/>
      <c r="EXS159" s="355"/>
      <c r="EXT159" s="355"/>
      <c r="EXU159" s="355"/>
      <c r="EXV159" s="355"/>
      <c r="EXW159" s="355"/>
      <c r="EXX159" s="355"/>
      <c r="EXY159" s="355"/>
      <c r="EXZ159" s="355"/>
      <c r="EYA159" s="355"/>
      <c r="EYB159" s="355"/>
      <c r="EYC159" s="355"/>
      <c r="EYD159" s="355"/>
      <c r="EYE159" s="355"/>
      <c r="EYF159" s="355"/>
      <c r="EYG159" s="355"/>
      <c r="EYH159" s="355"/>
      <c r="EYI159" s="355"/>
      <c r="EYJ159" s="355"/>
      <c r="EYK159" s="355"/>
      <c r="EYL159" s="355"/>
      <c r="EYM159" s="355"/>
      <c r="EYN159" s="355"/>
      <c r="EYO159" s="355"/>
      <c r="EYP159" s="355"/>
      <c r="EYQ159" s="355"/>
      <c r="EYR159" s="355"/>
      <c r="EYS159" s="355"/>
      <c r="EYT159" s="355"/>
      <c r="EYU159" s="355"/>
      <c r="EYV159" s="355"/>
      <c r="EYW159" s="355"/>
      <c r="EYX159" s="355"/>
      <c r="EYY159" s="355"/>
      <c r="EYZ159" s="355"/>
      <c r="EZA159" s="355"/>
      <c r="EZB159" s="355"/>
      <c r="EZC159" s="355"/>
      <c r="EZD159" s="355"/>
      <c r="EZE159" s="355"/>
      <c r="EZF159" s="355"/>
      <c r="EZG159" s="355"/>
      <c r="EZH159" s="355"/>
      <c r="EZI159" s="355"/>
      <c r="EZJ159" s="355"/>
      <c r="EZK159" s="355"/>
      <c r="EZL159" s="355"/>
      <c r="EZM159" s="355"/>
      <c r="EZN159" s="355"/>
      <c r="EZO159" s="355"/>
      <c r="EZP159" s="355"/>
      <c r="EZQ159" s="355"/>
      <c r="EZR159" s="355"/>
      <c r="EZS159" s="355"/>
      <c r="EZT159" s="355"/>
      <c r="EZU159" s="355"/>
      <c r="EZV159" s="355"/>
      <c r="EZW159" s="355"/>
      <c r="EZX159" s="355"/>
      <c r="EZY159" s="355"/>
      <c r="EZZ159" s="355"/>
      <c r="FAA159" s="355"/>
      <c r="FAB159" s="355"/>
      <c r="FAC159" s="355"/>
      <c r="FAD159" s="355"/>
      <c r="FAE159" s="355"/>
      <c r="FAF159" s="355"/>
      <c r="FAG159" s="355"/>
      <c r="FAH159" s="355"/>
      <c r="FAI159" s="355"/>
      <c r="FAJ159" s="355"/>
      <c r="FAK159" s="355"/>
      <c r="FAL159" s="355"/>
      <c r="FAM159" s="355"/>
      <c r="FAN159" s="355"/>
      <c r="FAO159" s="355"/>
      <c r="FAP159" s="355"/>
      <c r="FAQ159" s="355"/>
      <c r="FAX159" s="355"/>
      <c r="FAY159" s="355"/>
      <c r="FAZ159" s="355"/>
      <c r="FBA159" s="355"/>
      <c r="FBB159" s="355"/>
      <c r="FBC159" s="355"/>
      <c r="FBD159" s="355"/>
      <c r="FBE159" s="355"/>
      <c r="FBF159" s="355"/>
      <c r="FBG159" s="355"/>
      <c r="FBH159" s="355"/>
      <c r="FBI159" s="355"/>
      <c r="FBJ159" s="355"/>
      <c r="FBK159" s="355"/>
      <c r="FBL159" s="355"/>
      <c r="FBM159" s="355"/>
      <c r="FBN159" s="355"/>
      <c r="FBO159" s="355"/>
      <c r="FBP159" s="355"/>
      <c r="FBQ159" s="355"/>
      <c r="FBR159" s="355"/>
      <c r="FBS159" s="355"/>
      <c r="FBT159" s="355"/>
      <c r="FBU159" s="355"/>
      <c r="FBV159" s="355"/>
      <c r="FBW159" s="355"/>
      <c r="FBX159" s="355"/>
      <c r="FBY159" s="355"/>
      <c r="FBZ159" s="355"/>
      <c r="FCA159" s="355"/>
      <c r="FCB159" s="355"/>
      <c r="FCC159" s="355"/>
      <c r="FCD159" s="355"/>
      <c r="FCE159" s="355"/>
      <c r="FCF159" s="355"/>
      <c r="FCG159" s="355"/>
      <c r="FCH159" s="355"/>
      <c r="FCI159" s="355"/>
      <c r="FCJ159" s="355"/>
      <c r="FCK159" s="355"/>
      <c r="FCL159" s="355"/>
      <c r="FCM159" s="355"/>
      <c r="FCN159" s="355"/>
      <c r="FCO159" s="355"/>
      <c r="FCP159" s="355"/>
      <c r="FCQ159" s="355"/>
      <c r="FCR159" s="355"/>
      <c r="FCS159" s="355"/>
      <c r="FCT159" s="355"/>
      <c r="FCU159" s="355"/>
      <c r="FCV159" s="355"/>
      <c r="FCW159" s="355"/>
      <c r="FCX159" s="355"/>
      <c r="FCY159" s="355"/>
      <c r="FCZ159" s="355"/>
      <c r="FDA159" s="355"/>
      <c r="FDB159" s="355"/>
      <c r="FDC159" s="355"/>
      <c r="FDD159" s="355"/>
      <c r="FDE159" s="355"/>
      <c r="FDF159" s="355"/>
      <c r="FDG159" s="355"/>
      <c r="FDH159" s="355"/>
      <c r="FDI159" s="355"/>
      <c r="FDJ159" s="355"/>
      <c r="FDK159" s="355"/>
      <c r="FDL159" s="355"/>
      <c r="FDM159" s="355"/>
      <c r="FDN159" s="355"/>
      <c r="FDO159" s="355"/>
      <c r="FDP159" s="355"/>
      <c r="FDQ159" s="355"/>
      <c r="FDR159" s="355"/>
      <c r="FDS159" s="355"/>
      <c r="FDT159" s="355"/>
      <c r="FDU159" s="355"/>
      <c r="FDV159" s="355"/>
      <c r="FDW159" s="355"/>
      <c r="FDX159" s="355"/>
      <c r="FDY159" s="355"/>
      <c r="FDZ159" s="355"/>
      <c r="FEA159" s="355"/>
      <c r="FEB159" s="355"/>
      <c r="FEC159" s="355"/>
      <c r="FED159" s="355"/>
      <c r="FEE159" s="355"/>
      <c r="FEF159" s="355"/>
      <c r="FEG159" s="355"/>
      <c r="FEH159" s="355"/>
      <c r="FEI159" s="355"/>
      <c r="FEJ159" s="355"/>
      <c r="FEK159" s="355"/>
      <c r="FEL159" s="355"/>
      <c r="FEM159" s="355"/>
      <c r="FEN159" s="355"/>
      <c r="FEO159" s="355"/>
      <c r="FEP159" s="355"/>
      <c r="FEQ159" s="355"/>
      <c r="FER159" s="355"/>
      <c r="FES159" s="355"/>
      <c r="FET159" s="355"/>
      <c r="FEU159" s="355"/>
      <c r="FEV159" s="355"/>
      <c r="FEW159" s="355"/>
      <c r="FEX159" s="355"/>
      <c r="FEY159" s="355"/>
      <c r="FEZ159" s="355"/>
      <c r="FFA159" s="355"/>
      <c r="FFB159" s="355"/>
      <c r="FFC159" s="355"/>
      <c r="FFD159" s="355"/>
      <c r="FFE159" s="355"/>
      <c r="FFF159" s="355"/>
      <c r="FFG159" s="355"/>
      <c r="FFH159" s="355"/>
      <c r="FFI159" s="355"/>
      <c r="FFJ159" s="355"/>
      <c r="FFK159" s="355"/>
      <c r="FFL159" s="355"/>
      <c r="FFM159" s="355"/>
      <c r="FFN159" s="355"/>
      <c r="FFO159" s="355"/>
      <c r="FFP159" s="355"/>
      <c r="FFQ159" s="355"/>
      <c r="FFR159" s="355"/>
      <c r="FFS159" s="355"/>
      <c r="FFT159" s="355"/>
      <c r="FFU159" s="355"/>
      <c r="FFV159" s="355"/>
      <c r="FFW159" s="355"/>
      <c r="FFX159" s="355"/>
      <c r="FFY159" s="355"/>
      <c r="FFZ159" s="355"/>
      <c r="FGA159" s="355"/>
      <c r="FGB159" s="355"/>
      <c r="FGC159" s="355"/>
      <c r="FGD159" s="355"/>
      <c r="FGE159" s="355"/>
      <c r="FGF159" s="355"/>
      <c r="FGG159" s="355"/>
      <c r="FGH159" s="355"/>
      <c r="FGI159" s="355"/>
      <c r="FGJ159" s="355"/>
      <c r="FGK159" s="355"/>
      <c r="FGL159" s="355"/>
      <c r="FGM159" s="355"/>
      <c r="FGN159" s="355"/>
      <c r="FGO159" s="355"/>
      <c r="FGP159" s="355"/>
      <c r="FGQ159" s="355"/>
      <c r="FGR159" s="355"/>
      <c r="FGS159" s="355"/>
      <c r="FGT159" s="355"/>
      <c r="FGU159" s="355"/>
      <c r="FGV159" s="355"/>
      <c r="FGW159" s="355"/>
      <c r="FGX159" s="355"/>
      <c r="FGY159" s="355"/>
      <c r="FGZ159" s="355"/>
      <c r="FHA159" s="355"/>
      <c r="FHB159" s="355"/>
      <c r="FHC159" s="355"/>
      <c r="FHD159" s="355"/>
      <c r="FHE159" s="355"/>
      <c r="FHF159" s="355"/>
      <c r="FHG159" s="355"/>
      <c r="FHH159" s="355"/>
      <c r="FHI159" s="355"/>
      <c r="FHJ159" s="355"/>
      <c r="FHK159" s="355"/>
      <c r="FHL159" s="355"/>
      <c r="FHM159" s="355"/>
      <c r="FHN159" s="355"/>
      <c r="FHO159" s="355"/>
      <c r="FHP159" s="355"/>
      <c r="FHQ159" s="355"/>
      <c r="FHR159" s="355"/>
      <c r="FHS159" s="355"/>
      <c r="FHT159" s="355"/>
      <c r="FHU159" s="355"/>
      <c r="FHV159" s="355"/>
      <c r="FHW159" s="355"/>
      <c r="FHX159" s="355"/>
      <c r="FHY159" s="355"/>
      <c r="FHZ159" s="355"/>
      <c r="FIA159" s="355"/>
      <c r="FIB159" s="355"/>
      <c r="FIC159" s="355"/>
      <c r="FID159" s="355"/>
      <c r="FIE159" s="355"/>
      <c r="FIF159" s="355"/>
      <c r="FIG159" s="355"/>
      <c r="FIH159" s="355"/>
      <c r="FII159" s="355"/>
      <c r="FIJ159" s="355"/>
      <c r="FIK159" s="355"/>
      <c r="FIL159" s="355"/>
      <c r="FIM159" s="355"/>
      <c r="FIN159" s="355"/>
      <c r="FIO159" s="355"/>
      <c r="FIP159" s="355"/>
      <c r="FIQ159" s="355"/>
      <c r="FIR159" s="355"/>
      <c r="FIS159" s="355"/>
      <c r="FIT159" s="355"/>
      <c r="FIU159" s="355"/>
      <c r="FIV159" s="355"/>
      <c r="FIW159" s="355"/>
      <c r="FIX159" s="355"/>
      <c r="FIY159" s="355"/>
      <c r="FIZ159" s="355"/>
      <c r="FJA159" s="355"/>
      <c r="FJB159" s="355"/>
      <c r="FJC159" s="355"/>
      <c r="FJD159" s="355"/>
      <c r="FJE159" s="355"/>
      <c r="FJF159" s="355"/>
      <c r="FJG159" s="355"/>
      <c r="FJH159" s="355"/>
      <c r="FJI159" s="355"/>
      <c r="FJJ159" s="355"/>
      <c r="FJK159" s="355"/>
      <c r="FJL159" s="355"/>
      <c r="FJM159" s="355"/>
      <c r="FJN159" s="355"/>
      <c r="FJO159" s="355"/>
      <c r="FJP159" s="355"/>
      <c r="FJQ159" s="355"/>
      <c r="FJR159" s="355"/>
      <c r="FJS159" s="355"/>
      <c r="FJT159" s="355"/>
      <c r="FJU159" s="355"/>
      <c r="FJV159" s="355"/>
      <c r="FJW159" s="355"/>
      <c r="FJX159" s="355"/>
      <c r="FJY159" s="355"/>
      <c r="FJZ159" s="355"/>
      <c r="FKA159" s="355"/>
      <c r="FKB159" s="355"/>
      <c r="FKC159" s="355"/>
      <c r="FKD159" s="355"/>
      <c r="FKE159" s="355"/>
      <c r="FKF159" s="355"/>
      <c r="FKG159" s="355"/>
      <c r="FKH159" s="355"/>
      <c r="FKI159" s="355"/>
      <c r="FKJ159" s="355"/>
      <c r="FKK159" s="355"/>
      <c r="FKL159" s="355"/>
      <c r="FKM159" s="355"/>
      <c r="FKT159" s="355"/>
      <c r="FKU159" s="355"/>
      <c r="FKV159" s="355"/>
      <c r="FKW159" s="355"/>
      <c r="FKX159" s="355"/>
      <c r="FKY159" s="355"/>
      <c r="FKZ159" s="355"/>
      <c r="FLA159" s="355"/>
      <c r="FLB159" s="355"/>
      <c r="FLC159" s="355"/>
      <c r="FLD159" s="355"/>
      <c r="FLE159" s="355"/>
      <c r="FLF159" s="355"/>
      <c r="FLG159" s="355"/>
      <c r="FLH159" s="355"/>
      <c r="FLI159" s="355"/>
      <c r="FLJ159" s="355"/>
      <c r="FLK159" s="355"/>
      <c r="FLL159" s="355"/>
      <c r="FLM159" s="355"/>
      <c r="FLN159" s="355"/>
      <c r="FLO159" s="355"/>
      <c r="FLP159" s="355"/>
      <c r="FLQ159" s="355"/>
      <c r="FLR159" s="355"/>
      <c r="FLS159" s="355"/>
      <c r="FLT159" s="355"/>
      <c r="FLU159" s="355"/>
      <c r="FLV159" s="355"/>
      <c r="FLW159" s="355"/>
      <c r="FLX159" s="355"/>
      <c r="FLY159" s="355"/>
      <c r="FLZ159" s="355"/>
      <c r="FMA159" s="355"/>
      <c r="FMB159" s="355"/>
      <c r="FMC159" s="355"/>
      <c r="FMD159" s="355"/>
      <c r="FME159" s="355"/>
      <c r="FMF159" s="355"/>
      <c r="FMG159" s="355"/>
      <c r="FMH159" s="355"/>
      <c r="FMI159" s="355"/>
      <c r="FMJ159" s="355"/>
      <c r="FMK159" s="355"/>
      <c r="FML159" s="355"/>
      <c r="FMM159" s="355"/>
      <c r="FMN159" s="355"/>
      <c r="FMO159" s="355"/>
      <c r="FMP159" s="355"/>
      <c r="FMQ159" s="355"/>
      <c r="FMR159" s="355"/>
      <c r="FMS159" s="355"/>
      <c r="FMT159" s="355"/>
      <c r="FMU159" s="355"/>
      <c r="FMV159" s="355"/>
      <c r="FMW159" s="355"/>
      <c r="FMX159" s="355"/>
      <c r="FMY159" s="355"/>
      <c r="FMZ159" s="355"/>
      <c r="FNA159" s="355"/>
      <c r="FNB159" s="355"/>
      <c r="FNC159" s="355"/>
      <c r="FND159" s="355"/>
      <c r="FNE159" s="355"/>
      <c r="FNF159" s="355"/>
      <c r="FNG159" s="355"/>
      <c r="FNH159" s="355"/>
      <c r="FNI159" s="355"/>
      <c r="FNJ159" s="355"/>
      <c r="FNK159" s="355"/>
      <c r="FNL159" s="355"/>
      <c r="FNM159" s="355"/>
      <c r="FNN159" s="355"/>
      <c r="FNO159" s="355"/>
      <c r="FNP159" s="355"/>
      <c r="FNQ159" s="355"/>
      <c r="FNR159" s="355"/>
      <c r="FNS159" s="355"/>
      <c r="FNT159" s="355"/>
      <c r="FNU159" s="355"/>
      <c r="FNV159" s="355"/>
      <c r="FNW159" s="355"/>
      <c r="FNX159" s="355"/>
      <c r="FNY159" s="355"/>
      <c r="FNZ159" s="355"/>
      <c r="FOA159" s="355"/>
      <c r="FOB159" s="355"/>
      <c r="FOC159" s="355"/>
      <c r="FOD159" s="355"/>
      <c r="FOE159" s="355"/>
      <c r="FOF159" s="355"/>
      <c r="FOG159" s="355"/>
      <c r="FOH159" s="355"/>
      <c r="FOI159" s="355"/>
      <c r="FOJ159" s="355"/>
      <c r="FOK159" s="355"/>
      <c r="FOL159" s="355"/>
      <c r="FOM159" s="355"/>
      <c r="FON159" s="355"/>
      <c r="FOO159" s="355"/>
      <c r="FOP159" s="355"/>
      <c r="FOQ159" s="355"/>
      <c r="FOR159" s="355"/>
      <c r="FOS159" s="355"/>
      <c r="FOT159" s="355"/>
      <c r="FOU159" s="355"/>
      <c r="FOV159" s="355"/>
      <c r="FOW159" s="355"/>
      <c r="FOX159" s="355"/>
      <c r="FOY159" s="355"/>
      <c r="FOZ159" s="355"/>
      <c r="FPA159" s="355"/>
      <c r="FPB159" s="355"/>
      <c r="FPC159" s="355"/>
      <c r="FPD159" s="355"/>
      <c r="FPE159" s="355"/>
      <c r="FPF159" s="355"/>
      <c r="FPG159" s="355"/>
      <c r="FPH159" s="355"/>
      <c r="FPI159" s="355"/>
      <c r="FPJ159" s="355"/>
      <c r="FPK159" s="355"/>
      <c r="FPL159" s="355"/>
      <c r="FPM159" s="355"/>
      <c r="FPN159" s="355"/>
      <c r="FPO159" s="355"/>
      <c r="FPP159" s="355"/>
      <c r="FPQ159" s="355"/>
      <c r="FPR159" s="355"/>
      <c r="FPS159" s="355"/>
      <c r="FPT159" s="355"/>
      <c r="FPU159" s="355"/>
      <c r="FPV159" s="355"/>
      <c r="FPW159" s="355"/>
      <c r="FPX159" s="355"/>
      <c r="FPY159" s="355"/>
      <c r="FPZ159" s="355"/>
      <c r="FQA159" s="355"/>
      <c r="FQB159" s="355"/>
      <c r="FQC159" s="355"/>
      <c r="FQD159" s="355"/>
      <c r="FQE159" s="355"/>
      <c r="FQF159" s="355"/>
      <c r="FQG159" s="355"/>
      <c r="FQH159" s="355"/>
      <c r="FQI159" s="355"/>
      <c r="FQJ159" s="355"/>
      <c r="FQK159" s="355"/>
      <c r="FQL159" s="355"/>
      <c r="FQM159" s="355"/>
      <c r="FQN159" s="355"/>
      <c r="FQO159" s="355"/>
      <c r="FQP159" s="355"/>
      <c r="FQQ159" s="355"/>
      <c r="FQR159" s="355"/>
      <c r="FQS159" s="355"/>
      <c r="FQT159" s="355"/>
      <c r="FQU159" s="355"/>
      <c r="FQV159" s="355"/>
      <c r="FQW159" s="355"/>
      <c r="FQX159" s="355"/>
      <c r="FQY159" s="355"/>
      <c r="FQZ159" s="355"/>
      <c r="FRA159" s="355"/>
      <c r="FRB159" s="355"/>
      <c r="FRC159" s="355"/>
      <c r="FRD159" s="355"/>
      <c r="FRE159" s="355"/>
      <c r="FRF159" s="355"/>
      <c r="FRG159" s="355"/>
      <c r="FRH159" s="355"/>
      <c r="FRI159" s="355"/>
      <c r="FRJ159" s="355"/>
      <c r="FRK159" s="355"/>
      <c r="FRL159" s="355"/>
      <c r="FRM159" s="355"/>
      <c r="FRN159" s="355"/>
      <c r="FRO159" s="355"/>
      <c r="FRP159" s="355"/>
      <c r="FRQ159" s="355"/>
      <c r="FRR159" s="355"/>
      <c r="FRS159" s="355"/>
      <c r="FRT159" s="355"/>
      <c r="FRU159" s="355"/>
      <c r="FRV159" s="355"/>
      <c r="FRW159" s="355"/>
      <c r="FRX159" s="355"/>
      <c r="FRY159" s="355"/>
      <c r="FRZ159" s="355"/>
      <c r="FSA159" s="355"/>
      <c r="FSB159" s="355"/>
      <c r="FSC159" s="355"/>
      <c r="FSD159" s="355"/>
      <c r="FSE159" s="355"/>
      <c r="FSF159" s="355"/>
      <c r="FSG159" s="355"/>
      <c r="FSH159" s="355"/>
      <c r="FSI159" s="355"/>
      <c r="FSJ159" s="355"/>
      <c r="FSK159" s="355"/>
      <c r="FSL159" s="355"/>
      <c r="FSM159" s="355"/>
      <c r="FSN159" s="355"/>
      <c r="FSO159" s="355"/>
      <c r="FSP159" s="355"/>
      <c r="FSQ159" s="355"/>
      <c r="FSR159" s="355"/>
      <c r="FSS159" s="355"/>
      <c r="FST159" s="355"/>
      <c r="FSU159" s="355"/>
      <c r="FSV159" s="355"/>
      <c r="FSW159" s="355"/>
      <c r="FSX159" s="355"/>
      <c r="FSY159" s="355"/>
      <c r="FSZ159" s="355"/>
      <c r="FTA159" s="355"/>
      <c r="FTB159" s="355"/>
      <c r="FTC159" s="355"/>
      <c r="FTD159" s="355"/>
      <c r="FTE159" s="355"/>
      <c r="FTF159" s="355"/>
      <c r="FTG159" s="355"/>
      <c r="FTH159" s="355"/>
      <c r="FTI159" s="355"/>
      <c r="FTJ159" s="355"/>
      <c r="FTK159" s="355"/>
      <c r="FTL159" s="355"/>
      <c r="FTM159" s="355"/>
      <c r="FTN159" s="355"/>
      <c r="FTO159" s="355"/>
      <c r="FTP159" s="355"/>
      <c r="FTQ159" s="355"/>
      <c r="FTR159" s="355"/>
      <c r="FTS159" s="355"/>
      <c r="FTT159" s="355"/>
      <c r="FTU159" s="355"/>
      <c r="FTV159" s="355"/>
      <c r="FTW159" s="355"/>
      <c r="FTX159" s="355"/>
      <c r="FTY159" s="355"/>
      <c r="FTZ159" s="355"/>
      <c r="FUA159" s="355"/>
      <c r="FUB159" s="355"/>
      <c r="FUC159" s="355"/>
      <c r="FUD159" s="355"/>
      <c r="FUE159" s="355"/>
      <c r="FUF159" s="355"/>
      <c r="FUG159" s="355"/>
      <c r="FUH159" s="355"/>
      <c r="FUI159" s="355"/>
      <c r="FUP159" s="355"/>
      <c r="FUQ159" s="355"/>
      <c r="FUR159" s="355"/>
      <c r="FUS159" s="355"/>
      <c r="FUT159" s="355"/>
      <c r="FUU159" s="355"/>
      <c r="FUV159" s="355"/>
      <c r="FUW159" s="355"/>
      <c r="FUX159" s="355"/>
      <c r="FUY159" s="355"/>
      <c r="FUZ159" s="355"/>
      <c r="FVA159" s="355"/>
      <c r="FVB159" s="355"/>
      <c r="FVC159" s="355"/>
      <c r="FVD159" s="355"/>
      <c r="FVE159" s="355"/>
      <c r="FVF159" s="355"/>
      <c r="FVG159" s="355"/>
      <c r="FVH159" s="355"/>
      <c r="FVI159" s="355"/>
      <c r="FVJ159" s="355"/>
      <c r="FVK159" s="355"/>
      <c r="FVL159" s="355"/>
      <c r="FVM159" s="355"/>
      <c r="FVN159" s="355"/>
      <c r="FVO159" s="355"/>
      <c r="FVP159" s="355"/>
      <c r="FVQ159" s="355"/>
      <c r="FVR159" s="355"/>
      <c r="FVS159" s="355"/>
      <c r="FVT159" s="355"/>
      <c r="FVU159" s="355"/>
      <c r="FVV159" s="355"/>
      <c r="FVW159" s="355"/>
      <c r="FVX159" s="355"/>
      <c r="FVY159" s="355"/>
      <c r="FVZ159" s="355"/>
      <c r="FWA159" s="355"/>
      <c r="FWB159" s="355"/>
      <c r="FWC159" s="355"/>
      <c r="FWD159" s="355"/>
      <c r="FWE159" s="355"/>
      <c r="FWF159" s="355"/>
      <c r="FWG159" s="355"/>
      <c r="FWH159" s="355"/>
      <c r="FWI159" s="355"/>
      <c r="FWJ159" s="355"/>
      <c r="FWK159" s="355"/>
      <c r="FWL159" s="355"/>
      <c r="FWM159" s="355"/>
      <c r="FWN159" s="355"/>
      <c r="FWO159" s="355"/>
      <c r="FWP159" s="355"/>
      <c r="FWQ159" s="355"/>
      <c r="FWR159" s="355"/>
      <c r="FWS159" s="355"/>
      <c r="FWT159" s="355"/>
      <c r="FWU159" s="355"/>
      <c r="FWV159" s="355"/>
      <c r="FWW159" s="355"/>
      <c r="FWX159" s="355"/>
      <c r="FWY159" s="355"/>
      <c r="FWZ159" s="355"/>
      <c r="FXA159" s="355"/>
      <c r="FXB159" s="355"/>
      <c r="FXC159" s="355"/>
      <c r="FXD159" s="355"/>
      <c r="FXE159" s="355"/>
      <c r="FXF159" s="355"/>
      <c r="FXG159" s="355"/>
      <c r="FXH159" s="355"/>
      <c r="FXI159" s="355"/>
      <c r="FXJ159" s="355"/>
      <c r="FXK159" s="355"/>
      <c r="FXL159" s="355"/>
      <c r="FXM159" s="355"/>
      <c r="FXN159" s="355"/>
      <c r="FXO159" s="355"/>
      <c r="FXP159" s="355"/>
      <c r="FXQ159" s="355"/>
      <c r="FXR159" s="355"/>
      <c r="FXS159" s="355"/>
      <c r="FXT159" s="355"/>
      <c r="FXU159" s="355"/>
      <c r="FXV159" s="355"/>
      <c r="FXW159" s="355"/>
      <c r="FXX159" s="355"/>
      <c r="FXY159" s="355"/>
      <c r="FXZ159" s="355"/>
      <c r="FYA159" s="355"/>
      <c r="FYB159" s="355"/>
      <c r="FYC159" s="355"/>
      <c r="FYD159" s="355"/>
      <c r="FYE159" s="355"/>
      <c r="FYF159" s="355"/>
      <c r="FYG159" s="355"/>
      <c r="FYH159" s="355"/>
      <c r="FYI159" s="355"/>
      <c r="FYJ159" s="355"/>
      <c r="FYK159" s="355"/>
      <c r="FYL159" s="355"/>
      <c r="FYM159" s="355"/>
      <c r="FYN159" s="355"/>
      <c r="FYO159" s="355"/>
      <c r="FYP159" s="355"/>
      <c r="FYQ159" s="355"/>
      <c r="FYR159" s="355"/>
      <c r="FYS159" s="355"/>
      <c r="FYT159" s="355"/>
      <c r="FYU159" s="355"/>
      <c r="FYV159" s="355"/>
      <c r="FYW159" s="355"/>
      <c r="FYX159" s="355"/>
      <c r="FYY159" s="355"/>
      <c r="FYZ159" s="355"/>
      <c r="FZA159" s="355"/>
      <c r="FZB159" s="355"/>
      <c r="FZC159" s="355"/>
      <c r="FZD159" s="355"/>
      <c r="FZE159" s="355"/>
      <c r="FZF159" s="355"/>
      <c r="FZG159" s="355"/>
      <c r="FZH159" s="355"/>
      <c r="FZI159" s="355"/>
      <c r="FZJ159" s="355"/>
      <c r="FZK159" s="355"/>
      <c r="FZL159" s="355"/>
      <c r="FZM159" s="355"/>
      <c r="FZN159" s="355"/>
      <c r="FZO159" s="355"/>
      <c r="FZP159" s="355"/>
      <c r="FZQ159" s="355"/>
      <c r="FZR159" s="355"/>
      <c r="FZS159" s="355"/>
      <c r="FZT159" s="355"/>
      <c r="FZU159" s="355"/>
      <c r="FZV159" s="355"/>
      <c r="FZW159" s="355"/>
      <c r="FZX159" s="355"/>
      <c r="FZY159" s="355"/>
      <c r="FZZ159" s="355"/>
      <c r="GAA159" s="355"/>
      <c r="GAB159" s="355"/>
      <c r="GAC159" s="355"/>
      <c r="GAD159" s="355"/>
      <c r="GAE159" s="355"/>
      <c r="GAF159" s="355"/>
      <c r="GAG159" s="355"/>
      <c r="GAH159" s="355"/>
      <c r="GAI159" s="355"/>
      <c r="GAJ159" s="355"/>
      <c r="GAK159" s="355"/>
      <c r="GAL159" s="355"/>
      <c r="GAM159" s="355"/>
      <c r="GAN159" s="355"/>
      <c r="GAO159" s="355"/>
      <c r="GAP159" s="355"/>
      <c r="GAQ159" s="355"/>
      <c r="GAR159" s="355"/>
      <c r="GAS159" s="355"/>
      <c r="GAT159" s="355"/>
      <c r="GAU159" s="355"/>
      <c r="GAV159" s="355"/>
      <c r="GAW159" s="355"/>
      <c r="GAX159" s="355"/>
      <c r="GAY159" s="355"/>
      <c r="GAZ159" s="355"/>
      <c r="GBA159" s="355"/>
      <c r="GBB159" s="355"/>
      <c r="GBC159" s="355"/>
      <c r="GBD159" s="355"/>
      <c r="GBE159" s="355"/>
      <c r="GBF159" s="355"/>
      <c r="GBG159" s="355"/>
      <c r="GBH159" s="355"/>
      <c r="GBI159" s="355"/>
      <c r="GBJ159" s="355"/>
      <c r="GBK159" s="355"/>
      <c r="GBL159" s="355"/>
      <c r="GBM159" s="355"/>
      <c r="GBN159" s="355"/>
      <c r="GBO159" s="355"/>
      <c r="GBP159" s="355"/>
      <c r="GBQ159" s="355"/>
      <c r="GBR159" s="355"/>
      <c r="GBS159" s="355"/>
      <c r="GBT159" s="355"/>
      <c r="GBU159" s="355"/>
      <c r="GBV159" s="355"/>
      <c r="GBW159" s="355"/>
      <c r="GBX159" s="355"/>
      <c r="GBY159" s="355"/>
      <c r="GBZ159" s="355"/>
      <c r="GCA159" s="355"/>
      <c r="GCB159" s="355"/>
      <c r="GCC159" s="355"/>
      <c r="GCD159" s="355"/>
      <c r="GCE159" s="355"/>
      <c r="GCF159" s="355"/>
      <c r="GCG159" s="355"/>
      <c r="GCH159" s="355"/>
      <c r="GCI159" s="355"/>
      <c r="GCJ159" s="355"/>
      <c r="GCK159" s="355"/>
      <c r="GCL159" s="355"/>
      <c r="GCM159" s="355"/>
      <c r="GCN159" s="355"/>
      <c r="GCO159" s="355"/>
      <c r="GCP159" s="355"/>
      <c r="GCQ159" s="355"/>
      <c r="GCR159" s="355"/>
      <c r="GCS159" s="355"/>
      <c r="GCT159" s="355"/>
      <c r="GCU159" s="355"/>
      <c r="GCV159" s="355"/>
      <c r="GCW159" s="355"/>
      <c r="GCX159" s="355"/>
      <c r="GCY159" s="355"/>
      <c r="GCZ159" s="355"/>
      <c r="GDA159" s="355"/>
      <c r="GDB159" s="355"/>
      <c r="GDC159" s="355"/>
      <c r="GDD159" s="355"/>
      <c r="GDE159" s="355"/>
      <c r="GDF159" s="355"/>
      <c r="GDG159" s="355"/>
      <c r="GDH159" s="355"/>
      <c r="GDI159" s="355"/>
      <c r="GDJ159" s="355"/>
      <c r="GDK159" s="355"/>
      <c r="GDL159" s="355"/>
      <c r="GDM159" s="355"/>
      <c r="GDN159" s="355"/>
      <c r="GDO159" s="355"/>
      <c r="GDP159" s="355"/>
      <c r="GDQ159" s="355"/>
      <c r="GDR159" s="355"/>
      <c r="GDS159" s="355"/>
      <c r="GDT159" s="355"/>
      <c r="GDU159" s="355"/>
      <c r="GDV159" s="355"/>
      <c r="GDW159" s="355"/>
      <c r="GDX159" s="355"/>
      <c r="GDY159" s="355"/>
      <c r="GDZ159" s="355"/>
      <c r="GEA159" s="355"/>
      <c r="GEB159" s="355"/>
      <c r="GEC159" s="355"/>
      <c r="GED159" s="355"/>
      <c r="GEE159" s="355"/>
      <c r="GEL159" s="355"/>
      <c r="GEM159" s="355"/>
      <c r="GEN159" s="355"/>
      <c r="GEO159" s="355"/>
      <c r="GEP159" s="355"/>
      <c r="GEQ159" s="355"/>
      <c r="GER159" s="355"/>
      <c r="GES159" s="355"/>
      <c r="GET159" s="355"/>
      <c r="GEU159" s="355"/>
      <c r="GEV159" s="355"/>
      <c r="GEW159" s="355"/>
      <c r="GEX159" s="355"/>
      <c r="GEY159" s="355"/>
      <c r="GEZ159" s="355"/>
      <c r="GFA159" s="355"/>
      <c r="GFB159" s="355"/>
      <c r="GFC159" s="355"/>
      <c r="GFD159" s="355"/>
      <c r="GFE159" s="355"/>
      <c r="GFF159" s="355"/>
      <c r="GFG159" s="355"/>
      <c r="GFH159" s="355"/>
      <c r="GFI159" s="355"/>
      <c r="GFJ159" s="355"/>
      <c r="GFK159" s="355"/>
      <c r="GFL159" s="355"/>
      <c r="GFM159" s="355"/>
      <c r="GFN159" s="355"/>
      <c r="GFO159" s="355"/>
      <c r="GFP159" s="355"/>
      <c r="GFQ159" s="355"/>
      <c r="GFR159" s="355"/>
      <c r="GFS159" s="355"/>
      <c r="GFT159" s="355"/>
      <c r="GFU159" s="355"/>
      <c r="GFV159" s="355"/>
      <c r="GFW159" s="355"/>
      <c r="GFX159" s="355"/>
      <c r="GFY159" s="355"/>
      <c r="GFZ159" s="355"/>
      <c r="GGA159" s="355"/>
      <c r="GGB159" s="355"/>
      <c r="GGC159" s="355"/>
      <c r="GGD159" s="355"/>
      <c r="GGE159" s="355"/>
      <c r="GGF159" s="355"/>
      <c r="GGG159" s="355"/>
      <c r="GGH159" s="355"/>
      <c r="GGI159" s="355"/>
      <c r="GGJ159" s="355"/>
      <c r="GGK159" s="355"/>
      <c r="GGL159" s="355"/>
      <c r="GGM159" s="355"/>
      <c r="GGN159" s="355"/>
      <c r="GGO159" s="355"/>
      <c r="GGP159" s="355"/>
      <c r="GGQ159" s="355"/>
      <c r="GGR159" s="355"/>
      <c r="GGS159" s="355"/>
      <c r="GGT159" s="355"/>
      <c r="GGU159" s="355"/>
      <c r="GGV159" s="355"/>
      <c r="GGW159" s="355"/>
      <c r="GGX159" s="355"/>
      <c r="GGY159" s="355"/>
      <c r="GGZ159" s="355"/>
      <c r="GHA159" s="355"/>
      <c r="GHB159" s="355"/>
      <c r="GHC159" s="355"/>
      <c r="GHD159" s="355"/>
      <c r="GHE159" s="355"/>
      <c r="GHF159" s="355"/>
      <c r="GHG159" s="355"/>
      <c r="GHH159" s="355"/>
      <c r="GHI159" s="355"/>
      <c r="GHJ159" s="355"/>
      <c r="GHK159" s="355"/>
      <c r="GHL159" s="355"/>
      <c r="GHM159" s="355"/>
      <c r="GHN159" s="355"/>
      <c r="GHO159" s="355"/>
      <c r="GHP159" s="355"/>
      <c r="GHQ159" s="355"/>
      <c r="GHR159" s="355"/>
      <c r="GHS159" s="355"/>
      <c r="GHT159" s="355"/>
      <c r="GHU159" s="355"/>
      <c r="GHV159" s="355"/>
      <c r="GHW159" s="355"/>
      <c r="GHX159" s="355"/>
      <c r="GHY159" s="355"/>
      <c r="GHZ159" s="355"/>
      <c r="GIA159" s="355"/>
      <c r="GIB159" s="355"/>
      <c r="GIC159" s="355"/>
      <c r="GID159" s="355"/>
      <c r="GIE159" s="355"/>
      <c r="GIF159" s="355"/>
      <c r="GIG159" s="355"/>
      <c r="GIH159" s="355"/>
      <c r="GII159" s="355"/>
      <c r="GIJ159" s="355"/>
      <c r="GIK159" s="355"/>
      <c r="GIL159" s="355"/>
      <c r="GIM159" s="355"/>
      <c r="GIN159" s="355"/>
      <c r="GIO159" s="355"/>
      <c r="GIP159" s="355"/>
      <c r="GIQ159" s="355"/>
      <c r="GIR159" s="355"/>
      <c r="GIS159" s="355"/>
      <c r="GIT159" s="355"/>
      <c r="GIU159" s="355"/>
      <c r="GIV159" s="355"/>
      <c r="GIW159" s="355"/>
      <c r="GIX159" s="355"/>
      <c r="GIY159" s="355"/>
      <c r="GIZ159" s="355"/>
      <c r="GJA159" s="355"/>
      <c r="GJB159" s="355"/>
      <c r="GJC159" s="355"/>
      <c r="GJD159" s="355"/>
      <c r="GJE159" s="355"/>
      <c r="GJF159" s="355"/>
      <c r="GJG159" s="355"/>
      <c r="GJH159" s="355"/>
      <c r="GJI159" s="355"/>
      <c r="GJJ159" s="355"/>
      <c r="GJK159" s="355"/>
      <c r="GJL159" s="355"/>
      <c r="GJM159" s="355"/>
      <c r="GJN159" s="355"/>
      <c r="GJO159" s="355"/>
      <c r="GJP159" s="355"/>
      <c r="GJQ159" s="355"/>
      <c r="GJR159" s="355"/>
      <c r="GJS159" s="355"/>
      <c r="GJT159" s="355"/>
      <c r="GJU159" s="355"/>
      <c r="GJV159" s="355"/>
      <c r="GJW159" s="355"/>
      <c r="GJX159" s="355"/>
      <c r="GJY159" s="355"/>
      <c r="GJZ159" s="355"/>
      <c r="GKA159" s="355"/>
      <c r="GKB159" s="355"/>
      <c r="GKC159" s="355"/>
      <c r="GKD159" s="355"/>
      <c r="GKE159" s="355"/>
      <c r="GKF159" s="355"/>
      <c r="GKG159" s="355"/>
      <c r="GKH159" s="355"/>
      <c r="GKI159" s="355"/>
      <c r="GKJ159" s="355"/>
      <c r="GKK159" s="355"/>
      <c r="GKL159" s="355"/>
      <c r="GKM159" s="355"/>
      <c r="GKN159" s="355"/>
      <c r="GKO159" s="355"/>
      <c r="GKP159" s="355"/>
      <c r="GKQ159" s="355"/>
      <c r="GKR159" s="355"/>
      <c r="GKS159" s="355"/>
      <c r="GKT159" s="355"/>
      <c r="GKU159" s="355"/>
      <c r="GKV159" s="355"/>
      <c r="GKW159" s="355"/>
      <c r="GKX159" s="355"/>
      <c r="GKY159" s="355"/>
      <c r="GKZ159" s="355"/>
      <c r="GLA159" s="355"/>
      <c r="GLB159" s="355"/>
      <c r="GLC159" s="355"/>
      <c r="GLD159" s="355"/>
      <c r="GLE159" s="355"/>
      <c r="GLF159" s="355"/>
      <c r="GLG159" s="355"/>
      <c r="GLH159" s="355"/>
      <c r="GLI159" s="355"/>
      <c r="GLJ159" s="355"/>
      <c r="GLK159" s="355"/>
      <c r="GLL159" s="355"/>
      <c r="GLM159" s="355"/>
      <c r="GLN159" s="355"/>
      <c r="GLO159" s="355"/>
      <c r="GLP159" s="355"/>
      <c r="GLQ159" s="355"/>
      <c r="GLR159" s="355"/>
      <c r="GLS159" s="355"/>
      <c r="GLT159" s="355"/>
      <c r="GLU159" s="355"/>
      <c r="GLV159" s="355"/>
      <c r="GLW159" s="355"/>
      <c r="GLX159" s="355"/>
      <c r="GLY159" s="355"/>
      <c r="GLZ159" s="355"/>
      <c r="GMA159" s="355"/>
      <c r="GMB159" s="355"/>
      <c r="GMC159" s="355"/>
      <c r="GMD159" s="355"/>
      <c r="GME159" s="355"/>
      <c r="GMF159" s="355"/>
      <c r="GMG159" s="355"/>
      <c r="GMH159" s="355"/>
      <c r="GMI159" s="355"/>
      <c r="GMJ159" s="355"/>
      <c r="GMK159" s="355"/>
      <c r="GML159" s="355"/>
      <c r="GMM159" s="355"/>
      <c r="GMN159" s="355"/>
      <c r="GMO159" s="355"/>
      <c r="GMP159" s="355"/>
      <c r="GMQ159" s="355"/>
      <c r="GMR159" s="355"/>
      <c r="GMS159" s="355"/>
      <c r="GMT159" s="355"/>
      <c r="GMU159" s="355"/>
      <c r="GMV159" s="355"/>
      <c r="GMW159" s="355"/>
      <c r="GMX159" s="355"/>
      <c r="GMY159" s="355"/>
      <c r="GMZ159" s="355"/>
      <c r="GNA159" s="355"/>
      <c r="GNB159" s="355"/>
      <c r="GNC159" s="355"/>
      <c r="GND159" s="355"/>
      <c r="GNE159" s="355"/>
      <c r="GNF159" s="355"/>
      <c r="GNG159" s="355"/>
      <c r="GNH159" s="355"/>
      <c r="GNI159" s="355"/>
      <c r="GNJ159" s="355"/>
      <c r="GNK159" s="355"/>
      <c r="GNL159" s="355"/>
      <c r="GNM159" s="355"/>
      <c r="GNN159" s="355"/>
      <c r="GNO159" s="355"/>
      <c r="GNP159" s="355"/>
      <c r="GNQ159" s="355"/>
      <c r="GNR159" s="355"/>
      <c r="GNS159" s="355"/>
      <c r="GNT159" s="355"/>
      <c r="GNU159" s="355"/>
      <c r="GNV159" s="355"/>
      <c r="GNW159" s="355"/>
      <c r="GNX159" s="355"/>
      <c r="GNY159" s="355"/>
      <c r="GNZ159" s="355"/>
      <c r="GOA159" s="355"/>
      <c r="GOH159" s="355"/>
      <c r="GOI159" s="355"/>
      <c r="GOJ159" s="355"/>
      <c r="GOK159" s="355"/>
      <c r="GOL159" s="355"/>
      <c r="GOM159" s="355"/>
      <c r="GON159" s="355"/>
      <c r="GOO159" s="355"/>
      <c r="GOP159" s="355"/>
      <c r="GOQ159" s="355"/>
      <c r="GOR159" s="355"/>
      <c r="GOS159" s="355"/>
      <c r="GOT159" s="355"/>
      <c r="GOU159" s="355"/>
      <c r="GOV159" s="355"/>
      <c r="GOW159" s="355"/>
      <c r="GOX159" s="355"/>
      <c r="GOY159" s="355"/>
      <c r="GOZ159" s="355"/>
      <c r="GPA159" s="355"/>
      <c r="GPB159" s="355"/>
      <c r="GPC159" s="355"/>
      <c r="GPD159" s="355"/>
      <c r="GPE159" s="355"/>
      <c r="GPF159" s="355"/>
      <c r="GPG159" s="355"/>
      <c r="GPH159" s="355"/>
      <c r="GPI159" s="355"/>
      <c r="GPJ159" s="355"/>
      <c r="GPK159" s="355"/>
      <c r="GPL159" s="355"/>
      <c r="GPM159" s="355"/>
      <c r="GPN159" s="355"/>
      <c r="GPO159" s="355"/>
      <c r="GPP159" s="355"/>
      <c r="GPQ159" s="355"/>
      <c r="GPR159" s="355"/>
      <c r="GPS159" s="355"/>
      <c r="GPT159" s="355"/>
      <c r="GPU159" s="355"/>
      <c r="GPV159" s="355"/>
      <c r="GPW159" s="355"/>
      <c r="GPX159" s="355"/>
      <c r="GPY159" s="355"/>
      <c r="GPZ159" s="355"/>
      <c r="GQA159" s="355"/>
      <c r="GQB159" s="355"/>
      <c r="GQC159" s="355"/>
      <c r="GQD159" s="355"/>
      <c r="GQE159" s="355"/>
      <c r="GQF159" s="355"/>
      <c r="GQG159" s="355"/>
      <c r="GQH159" s="355"/>
      <c r="GQI159" s="355"/>
      <c r="GQJ159" s="355"/>
      <c r="GQK159" s="355"/>
      <c r="GQL159" s="355"/>
      <c r="GQM159" s="355"/>
      <c r="GQN159" s="355"/>
      <c r="GQO159" s="355"/>
      <c r="GQP159" s="355"/>
      <c r="GQQ159" s="355"/>
      <c r="GQR159" s="355"/>
      <c r="GQS159" s="355"/>
      <c r="GQT159" s="355"/>
      <c r="GQU159" s="355"/>
      <c r="GQV159" s="355"/>
      <c r="GQW159" s="355"/>
      <c r="GQX159" s="355"/>
      <c r="GQY159" s="355"/>
      <c r="GQZ159" s="355"/>
      <c r="GRA159" s="355"/>
      <c r="GRB159" s="355"/>
      <c r="GRC159" s="355"/>
      <c r="GRD159" s="355"/>
      <c r="GRE159" s="355"/>
      <c r="GRF159" s="355"/>
      <c r="GRG159" s="355"/>
      <c r="GRH159" s="355"/>
      <c r="GRI159" s="355"/>
      <c r="GRJ159" s="355"/>
      <c r="GRK159" s="355"/>
      <c r="GRL159" s="355"/>
      <c r="GRM159" s="355"/>
      <c r="GRN159" s="355"/>
      <c r="GRO159" s="355"/>
      <c r="GRP159" s="355"/>
      <c r="GRQ159" s="355"/>
      <c r="GRR159" s="355"/>
      <c r="GRS159" s="355"/>
      <c r="GRT159" s="355"/>
      <c r="GRU159" s="355"/>
      <c r="GRV159" s="355"/>
      <c r="GRW159" s="355"/>
      <c r="GRX159" s="355"/>
      <c r="GRY159" s="355"/>
      <c r="GRZ159" s="355"/>
      <c r="GSA159" s="355"/>
      <c r="GSB159" s="355"/>
      <c r="GSC159" s="355"/>
      <c r="GSD159" s="355"/>
      <c r="GSE159" s="355"/>
      <c r="GSF159" s="355"/>
      <c r="GSG159" s="355"/>
      <c r="GSH159" s="355"/>
      <c r="GSI159" s="355"/>
      <c r="GSJ159" s="355"/>
      <c r="GSK159" s="355"/>
      <c r="GSL159" s="355"/>
      <c r="GSM159" s="355"/>
      <c r="GSN159" s="355"/>
      <c r="GSO159" s="355"/>
      <c r="GSP159" s="355"/>
      <c r="GSQ159" s="355"/>
      <c r="GSR159" s="355"/>
      <c r="GSS159" s="355"/>
      <c r="GST159" s="355"/>
      <c r="GSU159" s="355"/>
      <c r="GSV159" s="355"/>
      <c r="GSW159" s="355"/>
      <c r="GSX159" s="355"/>
      <c r="GSY159" s="355"/>
      <c r="GSZ159" s="355"/>
      <c r="GTA159" s="355"/>
      <c r="GTB159" s="355"/>
      <c r="GTC159" s="355"/>
      <c r="GTD159" s="355"/>
      <c r="GTE159" s="355"/>
      <c r="GTF159" s="355"/>
      <c r="GTG159" s="355"/>
      <c r="GTH159" s="355"/>
      <c r="GTI159" s="355"/>
      <c r="GTJ159" s="355"/>
      <c r="GTK159" s="355"/>
      <c r="GTL159" s="355"/>
      <c r="GTM159" s="355"/>
      <c r="GTN159" s="355"/>
      <c r="GTO159" s="355"/>
      <c r="GTP159" s="355"/>
      <c r="GTQ159" s="355"/>
      <c r="GTR159" s="355"/>
      <c r="GTS159" s="355"/>
      <c r="GTT159" s="355"/>
      <c r="GTU159" s="355"/>
      <c r="GTV159" s="355"/>
      <c r="GTW159" s="355"/>
      <c r="GTX159" s="355"/>
      <c r="GTY159" s="355"/>
      <c r="GTZ159" s="355"/>
      <c r="GUA159" s="355"/>
      <c r="GUB159" s="355"/>
      <c r="GUC159" s="355"/>
      <c r="GUD159" s="355"/>
      <c r="GUE159" s="355"/>
      <c r="GUF159" s="355"/>
      <c r="GUG159" s="355"/>
      <c r="GUH159" s="355"/>
      <c r="GUI159" s="355"/>
      <c r="GUJ159" s="355"/>
      <c r="GUK159" s="355"/>
      <c r="GUL159" s="355"/>
      <c r="GUM159" s="355"/>
      <c r="GUN159" s="355"/>
      <c r="GUO159" s="355"/>
      <c r="GUP159" s="355"/>
      <c r="GUQ159" s="355"/>
      <c r="GUR159" s="355"/>
      <c r="GUS159" s="355"/>
      <c r="GUT159" s="355"/>
      <c r="GUU159" s="355"/>
      <c r="GUV159" s="355"/>
      <c r="GUW159" s="355"/>
      <c r="GUX159" s="355"/>
      <c r="GUY159" s="355"/>
      <c r="GUZ159" s="355"/>
      <c r="GVA159" s="355"/>
      <c r="GVB159" s="355"/>
      <c r="GVC159" s="355"/>
      <c r="GVD159" s="355"/>
      <c r="GVE159" s="355"/>
      <c r="GVF159" s="355"/>
      <c r="GVG159" s="355"/>
      <c r="GVH159" s="355"/>
      <c r="GVI159" s="355"/>
      <c r="GVJ159" s="355"/>
      <c r="GVK159" s="355"/>
      <c r="GVL159" s="355"/>
      <c r="GVM159" s="355"/>
      <c r="GVN159" s="355"/>
      <c r="GVO159" s="355"/>
      <c r="GVP159" s="355"/>
      <c r="GVQ159" s="355"/>
      <c r="GVR159" s="355"/>
      <c r="GVS159" s="355"/>
      <c r="GVT159" s="355"/>
      <c r="GVU159" s="355"/>
      <c r="GVV159" s="355"/>
      <c r="GVW159" s="355"/>
      <c r="GVX159" s="355"/>
      <c r="GVY159" s="355"/>
      <c r="GVZ159" s="355"/>
      <c r="GWA159" s="355"/>
      <c r="GWB159" s="355"/>
      <c r="GWC159" s="355"/>
      <c r="GWD159" s="355"/>
      <c r="GWE159" s="355"/>
      <c r="GWF159" s="355"/>
      <c r="GWG159" s="355"/>
      <c r="GWH159" s="355"/>
      <c r="GWI159" s="355"/>
      <c r="GWJ159" s="355"/>
      <c r="GWK159" s="355"/>
      <c r="GWL159" s="355"/>
      <c r="GWM159" s="355"/>
      <c r="GWN159" s="355"/>
      <c r="GWO159" s="355"/>
      <c r="GWP159" s="355"/>
      <c r="GWQ159" s="355"/>
      <c r="GWR159" s="355"/>
      <c r="GWS159" s="355"/>
      <c r="GWT159" s="355"/>
      <c r="GWU159" s="355"/>
      <c r="GWV159" s="355"/>
      <c r="GWW159" s="355"/>
      <c r="GWX159" s="355"/>
      <c r="GWY159" s="355"/>
      <c r="GWZ159" s="355"/>
      <c r="GXA159" s="355"/>
      <c r="GXB159" s="355"/>
      <c r="GXC159" s="355"/>
      <c r="GXD159" s="355"/>
      <c r="GXE159" s="355"/>
      <c r="GXF159" s="355"/>
      <c r="GXG159" s="355"/>
      <c r="GXH159" s="355"/>
      <c r="GXI159" s="355"/>
      <c r="GXJ159" s="355"/>
      <c r="GXK159" s="355"/>
      <c r="GXL159" s="355"/>
      <c r="GXM159" s="355"/>
      <c r="GXN159" s="355"/>
      <c r="GXO159" s="355"/>
      <c r="GXP159" s="355"/>
      <c r="GXQ159" s="355"/>
      <c r="GXR159" s="355"/>
      <c r="GXS159" s="355"/>
      <c r="GXT159" s="355"/>
      <c r="GXU159" s="355"/>
      <c r="GXV159" s="355"/>
      <c r="GXW159" s="355"/>
      <c r="GYD159" s="355"/>
      <c r="GYE159" s="355"/>
      <c r="GYF159" s="355"/>
      <c r="GYG159" s="355"/>
      <c r="GYH159" s="355"/>
      <c r="GYI159" s="355"/>
      <c r="GYJ159" s="355"/>
      <c r="GYK159" s="355"/>
      <c r="GYL159" s="355"/>
      <c r="GYM159" s="355"/>
      <c r="GYN159" s="355"/>
      <c r="GYO159" s="355"/>
      <c r="GYP159" s="355"/>
      <c r="GYQ159" s="355"/>
      <c r="GYR159" s="355"/>
      <c r="GYS159" s="355"/>
      <c r="GYT159" s="355"/>
      <c r="GYU159" s="355"/>
      <c r="GYV159" s="355"/>
      <c r="GYW159" s="355"/>
      <c r="GYX159" s="355"/>
      <c r="GYY159" s="355"/>
      <c r="GYZ159" s="355"/>
      <c r="GZA159" s="355"/>
      <c r="GZB159" s="355"/>
      <c r="GZC159" s="355"/>
      <c r="GZD159" s="355"/>
      <c r="GZE159" s="355"/>
      <c r="GZF159" s="355"/>
      <c r="GZG159" s="355"/>
      <c r="GZH159" s="355"/>
      <c r="GZI159" s="355"/>
      <c r="GZJ159" s="355"/>
      <c r="GZK159" s="355"/>
      <c r="GZL159" s="355"/>
      <c r="GZM159" s="355"/>
      <c r="GZN159" s="355"/>
      <c r="GZO159" s="355"/>
      <c r="GZP159" s="355"/>
      <c r="GZQ159" s="355"/>
      <c r="GZR159" s="355"/>
      <c r="GZS159" s="355"/>
      <c r="GZT159" s="355"/>
      <c r="GZU159" s="355"/>
      <c r="GZV159" s="355"/>
      <c r="GZW159" s="355"/>
      <c r="GZX159" s="355"/>
      <c r="GZY159" s="355"/>
      <c r="GZZ159" s="355"/>
      <c r="HAA159" s="355"/>
      <c r="HAB159" s="355"/>
      <c r="HAC159" s="355"/>
      <c r="HAD159" s="355"/>
      <c r="HAE159" s="355"/>
      <c r="HAF159" s="355"/>
      <c r="HAG159" s="355"/>
      <c r="HAH159" s="355"/>
      <c r="HAI159" s="355"/>
      <c r="HAJ159" s="355"/>
      <c r="HAK159" s="355"/>
      <c r="HAL159" s="355"/>
      <c r="HAM159" s="355"/>
      <c r="HAN159" s="355"/>
      <c r="HAO159" s="355"/>
      <c r="HAP159" s="355"/>
      <c r="HAQ159" s="355"/>
      <c r="HAR159" s="355"/>
      <c r="HAS159" s="355"/>
      <c r="HAT159" s="355"/>
      <c r="HAU159" s="355"/>
      <c r="HAV159" s="355"/>
      <c r="HAW159" s="355"/>
      <c r="HAX159" s="355"/>
      <c r="HAY159" s="355"/>
      <c r="HAZ159" s="355"/>
      <c r="HBA159" s="355"/>
      <c r="HBB159" s="355"/>
      <c r="HBC159" s="355"/>
      <c r="HBD159" s="355"/>
      <c r="HBE159" s="355"/>
      <c r="HBF159" s="355"/>
      <c r="HBG159" s="355"/>
      <c r="HBH159" s="355"/>
      <c r="HBI159" s="355"/>
      <c r="HBJ159" s="355"/>
      <c r="HBK159" s="355"/>
      <c r="HBL159" s="355"/>
      <c r="HBM159" s="355"/>
      <c r="HBN159" s="355"/>
      <c r="HBO159" s="355"/>
      <c r="HBP159" s="355"/>
      <c r="HBQ159" s="355"/>
      <c r="HBR159" s="355"/>
      <c r="HBS159" s="355"/>
      <c r="HBT159" s="355"/>
      <c r="HBU159" s="355"/>
      <c r="HBV159" s="355"/>
      <c r="HBW159" s="355"/>
      <c r="HBX159" s="355"/>
      <c r="HBY159" s="355"/>
      <c r="HBZ159" s="355"/>
      <c r="HCA159" s="355"/>
      <c r="HCB159" s="355"/>
      <c r="HCC159" s="355"/>
      <c r="HCD159" s="355"/>
      <c r="HCE159" s="355"/>
      <c r="HCF159" s="355"/>
      <c r="HCG159" s="355"/>
      <c r="HCH159" s="355"/>
      <c r="HCI159" s="355"/>
      <c r="HCJ159" s="355"/>
      <c r="HCK159" s="355"/>
      <c r="HCL159" s="355"/>
      <c r="HCM159" s="355"/>
      <c r="HCN159" s="355"/>
      <c r="HCO159" s="355"/>
      <c r="HCP159" s="355"/>
      <c r="HCQ159" s="355"/>
      <c r="HCR159" s="355"/>
      <c r="HCS159" s="355"/>
      <c r="HCT159" s="355"/>
      <c r="HCU159" s="355"/>
      <c r="HCV159" s="355"/>
      <c r="HCW159" s="355"/>
      <c r="HCX159" s="355"/>
      <c r="HCY159" s="355"/>
      <c r="HCZ159" s="355"/>
      <c r="HDA159" s="355"/>
      <c r="HDB159" s="355"/>
      <c r="HDC159" s="355"/>
      <c r="HDD159" s="355"/>
      <c r="HDE159" s="355"/>
      <c r="HDF159" s="355"/>
      <c r="HDG159" s="355"/>
      <c r="HDH159" s="355"/>
      <c r="HDI159" s="355"/>
      <c r="HDJ159" s="355"/>
      <c r="HDK159" s="355"/>
      <c r="HDL159" s="355"/>
      <c r="HDM159" s="355"/>
      <c r="HDN159" s="355"/>
      <c r="HDO159" s="355"/>
      <c r="HDP159" s="355"/>
      <c r="HDQ159" s="355"/>
      <c r="HDR159" s="355"/>
      <c r="HDS159" s="355"/>
      <c r="HDT159" s="355"/>
      <c r="HDU159" s="355"/>
      <c r="HDV159" s="355"/>
      <c r="HDW159" s="355"/>
      <c r="HDX159" s="355"/>
      <c r="HDY159" s="355"/>
      <c r="HDZ159" s="355"/>
      <c r="HEA159" s="355"/>
      <c r="HEB159" s="355"/>
      <c r="HEC159" s="355"/>
      <c r="HED159" s="355"/>
      <c r="HEE159" s="355"/>
      <c r="HEF159" s="355"/>
      <c r="HEG159" s="355"/>
      <c r="HEH159" s="355"/>
      <c r="HEI159" s="355"/>
      <c r="HEJ159" s="355"/>
      <c r="HEK159" s="355"/>
      <c r="HEL159" s="355"/>
      <c r="HEM159" s="355"/>
      <c r="HEN159" s="355"/>
      <c r="HEO159" s="355"/>
      <c r="HEP159" s="355"/>
      <c r="HEQ159" s="355"/>
      <c r="HER159" s="355"/>
      <c r="HES159" s="355"/>
      <c r="HET159" s="355"/>
      <c r="HEU159" s="355"/>
      <c r="HEV159" s="355"/>
      <c r="HEW159" s="355"/>
      <c r="HEX159" s="355"/>
      <c r="HEY159" s="355"/>
      <c r="HEZ159" s="355"/>
      <c r="HFA159" s="355"/>
      <c r="HFB159" s="355"/>
      <c r="HFC159" s="355"/>
      <c r="HFD159" s="355"/>
      <c r="HFE159" s="355"/>
      <c r="HFF159" s="355"/>
      <c r="HFG159" s="355"/>
      <c r="HFH159" s="355"/>
      <c r="HFI159" s="355"/>
      <c r="HFJ159" s="355"/>
      <c r="HFK159" s="355"/>
      <c r="HFL159" s="355"/>
      <c r="HFM159" s="355"/>
      <c r="HFN159" s="355"/>
      <c r="HFO159" s="355"/>
      <c r="HFP159" s="355"/>
      <c r="HFQ159" s="355"/>
      <c r="HFR159" s="355"/>
      <c r="HFS159" s="355"/>
      <c r="HFT159" s="355"/>
      <c r="HFU159" s="355"/>
      <c r="HFV159" s="355"/>
      <c r="HFW159" s="355"/>
      <c r="HFX159" s="355"/>
      <c r="HFY159" s="355"/>
      <c r="HFZ159" s="355"/>
      <c r="HGA159" s="355"/>
      <c r="HGB159" s="355"/>
      <c r="HGC159" s="355"/>
      <c r="HGD159" s="355"/>
      <c r="HGE159" s="355"/>
      <c r="HGF159" s="355"/>
      <c r="HGG159" s="355"/>
      <c r="HGH159" s="355"/>
      <c r="HGI159" s="355"/>
      <c r="HGJ159" s="355"/>
      <c r="HGK159" s="355"/>
      <c r="HGL159" s="355"/>
      <c r="HGM159" s="355"/>
      <c r="HGN159" s="355"/>
      <c r="HGO159" s="355"/>
      <c r="HGP159" s="355"/>
      <c r="HGQ159" s="355"/>
      <c r="HGR159" s="355"/>
      <c r="HGS159" s="355"/>
      <c r="HGT159" s="355"/>
      <c r="HGU159" s="355"/>
      <c r="HGV159" s="355"/>
      <c r="HGW159" s="355"/>
      <c r="HGX159" s="355"/>
      <c r="HGY159" s="355"/>
      <c r="HGZ159" s="355"/>
      <c r="HHA159" s="355"/>
      <c r="HHB159" s="355"/>
      <c r="HHC159" s="355"/>
      <c r="HHD159" s="355"/>
      <c r="HHE159" s="355"/>
      <c r="HHF159" s="355"/>
      <c r="HHG159" s="355"/>
      <c r="HHH159" s="355"/>
      <c r="HHI159" s="355"/>
      <c r="HHJ159" s="355"/>
      <c r="HHK159" s="355"/>
      <c r="HHL159" s="355"/>
      <c r="HHM159" s="355"/>
      <c r="HHN159" s="355"/>
      <c r="HHO159" s="355"/>
      <c r="HHP159" s="355"/>
      <c r="HHQ159" s="355"/>
      <c r="HHR159" s="355"/>
      <c r="HHS159" s="355"/>
      <c r="HHZ159" s="355"/>
      <c r="HIA159" s="355"/>
      <c r="HIB159" s="355"/>
      <c r="HIC159" s="355"/>
      <c r="HID159" s="355"/>
      <c r="HIE159" s="355"/>
      <c r="HIF159" s="355"/>
      <c r="HIG159" s="355"/>
      <c r="HIH159" s="355"/>
      <c r="HII159" s="355"/>
      <c r="HIJ159" s="355"/>
      <c r="HIK159" s="355"/>
      <c r="HIL159" s="355"/>
      <c r="HIM159" s="355"/>
      <c r="HIN159" s="355"/>
      <c r="HIO159" s="355"/>
      <c r="HIP159" s="355"/>
      <c r="HIQ159" s="355"/>
      <c r="HIR159" s="355"/>
      <c r="HIS159" s="355"/>
      <c r="HIT159" s="355"/>
      <c r="HIU159" s="355"/>
      <c r="HIV159" s="355"/>
      <c r="HIW159" s="355"/>
      <c r="HIX159" s="355"/>
      <c r="HIY159" s="355"/>
      <c r="HIZ159" s="355"/>
      <c r="HJA159" s="355"/>
      <c r="HJB159" s="355"/>
      <c r="HJC159" s="355"/>
      <c r="HJD159" s="355"/>
      <c r="HJE159" s="355"/>
      <c r="HJF159" s="355"/>
      <c r="HJG159" s="355"/>
      <c r="HJH159" s="355"/>
      <c r="HJI159" s="355"/>
      <c r="HJJ159" s="355"/>
      <c r="HJK159" s="355"/>
      <c r="HJL159" s="355"/>
      <c r="HJM159" s="355"/>
      <c r="HJN159" s="355"/>
      <c r="HJO159" s="355"/>
      <c r="HJP159" s="355"/>
      <c r="HJQ159" s="355"/>
      <c r="HJR159" s="355"/>
      <c r="HJS159" s="355"/>
      <c r="HJT159" s="355"/>
      <c r="HJU159" s="355"/>
      <c r="HJV159" s="355"/>
      <c r="HJW159" s="355"/>
      <c r="HJX159" s="355"/>
      <c r="HJY159" s="355"/>
      <c r="HJZ159" s="355"/>
      <c r="HKA159" s="355"/>
      <c r="HKB159" s="355"/>
      <c r="HKC159" s="355"/>
      <c r="HKD159" s="355"/>
      <c r="HKE159" s="355"/>
      <c r="HKF159" s="355"/>
      <c r="HKG159" s="355"/>
      <c r="HKH159" s="355"/>
      <c r="HKI159" s="355"/>
      <c r="HKJ159" s="355"/>
      <c r="HKK159" s="355"/>
      <c r="HKL159" s="355"/>
      <c r="HKM159" s="355"/>
      <c r="HKN159" s="355"/>
      <c r="HKO159" s="355"/>
      <c r="HKP159" s="355"/>
      <c r="HKQ159" s="355"/>
      <c r="HKR159" s="355"/>
      <c r="HKS159" s="355"/>
      <c r="HKT159" s="355"/>
      <c r="HKU159" s="355"/>
      <c r="HKV159" s="355"/>
      <c r="HKW159" s="355"/>
      <c r="HKX159" s="355"/>
      <c r="HKY159" s="355"/>
      <c r="HKZ159" s="355"/>
      <c r="HLA159" s="355"/>
      <c r="HLB159" s="355"/>
      <c r="HLC159" s="355"/>
      <c r="HLD159" s="355"/>
      <c r="HLE159" s="355"/>
      <c r="HLF159" s="355"/>
      <c r="HLG159" s="355"/>
      <c r="HLH159" s="355"/>
      <c r="HLI159" s="355"/>
      <c r="HLJ159" s="355"/>
      <c r="HLK159" s="355"/>
      <c r="HLL159" s="355"/>
      <c r="HLM159" s="355"/>
      <c r="HLN159" s="355"/>
      <c r="HLO159" s="355"/>
      <c r="HLP159" s="355"/>
      <c r="HLQ159" s="355"/>
      <c r="HLR159" s="355"/>
      <c r="HLS159" s="355"/>
      <c r="HLT159" s="355"/>
      <c r="HLU159" s="355"/>
      <c r="HLV159" s="355"/>
      <c r="HLW159" s="355"/>
      <c r="HLX159" s="355"/>
      <c r="HLY159" s="355"/>
      <c r="HLZ159" s="355"/>
      <c r="HMA159" s="355"/>
      <c r="HMB159" s="355"/>
      <c r="HMC159" s="355"/>
      <c r="HMD159" s="355"/>
      <c r="HME159" s="355"/>
      <c r="HMF159" s="355"/>
      <c r="HMG159" s="355"/>
      <c r="HMH159" s="355"/>
      <c r="HMI159" s="355"/>
      <c r="HMJ159" s="355"/>
      <c r="HMK159" s="355"/>
      <c r="HML159" s="355"/>
      <c r="HMM159" s="355"/>
      <c r="HMN159" s="355"/>
      <c r="HMO159" s="355"/>
      <c r="HMP159" s="355"/>
      <c r="HMQ159" s="355"/>
      <c r="HMR159" s="355"/>
      <c r="HMS159" s="355"/>
      <c r="HMT159" s="355"/>
      <c r="HMU159" s="355"/>
      <c r="HMV159" s="355"/>
      <c r="HMW159" s="355"/>
      <c r="HMX159" s="355"/>
      <c r="HMY159" s="355"/>
      <c r="HMZ159" s="355"/>
      <c r="HNA159" s="355"/>
      <c r="HNB159" s="355"/>
      <c r="HNC159" s="355"/>
      <c r="HND159" s="355"/>
      <c r="HNE159" s="355"/>
      <c r="HNF159" s="355"/>
      <c r="HNG159" s="355"/>
      <c r="HNH159" s="355"/>
      <c r="HNI159" s="355"/>
      <c r="HNJ159" s="355"/>
      <c r="HNK159" s="355"/>
      <c r="HNL159" s="355"/>
      <c r="HNM159" s="355"/>
      <c r="HNN159" s="355"/>
      <c r="HNO159" s="355"/>
      <c r="HNP159" s="355"/>
      <c r="HNQ159" s="355"/>
      <c r="HNR159" s="355"/>
      <c r="HNS159" s="355"/>
      <c r="HNT159" s="355"/>
      <c r="HNU159" s="355"/>
      <c r="HNV159" s="355"/>
      <c r="HNW159" s="355"/>
      <c r="HNX159" s="355"/>
      <c r="HNY159" s="355"/>
      <c r="HNZ159" s="355"/>
      <c r="HOA159" s="355"/>
      <c r="HOB159" s="355"/>
      <c r="HOC159" s="355"/>
      <c r="HOD159" s="355"/>
      <c r="HOE159" s="355"/>
      <c r="HOF159" s="355"/>
      <c r="HOG159" s="355"/>
      <c r="HOH159" s="355"/>
      <c r="HOI159" s="355"/>
      <c r="HOJ159" s="355"/>
      <c r="HOK159" s="355"/>
      <c r="HOL159" s="355"/>
      <c r="HOM159" s="355"/>
      <c r="HON159" s="355"/>
      <c r="HOO159" s="355"/>
      <c r="HOP159" s="355"/>
      <c r="HOQ159" s="355"/>
      <c r="HOR159" s="355"/>
      <c r="HOS159" s="355"/>
      <c r="HOT159" s="355"/>
      <c r="HOU159" s="355"/>
      <c r="HOV159" s="355"/>
      <c r="HOW159" s="355"/>
      <c r="HOX159" s="355"/>
      <c r="HOY159" s="355"/>
      <c r="HOZ159" s="355"/>
      <c r="HPA159" s="355"/>
      <c r="HPB159" s="355"/>
      <c r="HPC159" s="355"/>
      <c r="HPD159" s="355"/>
      <c r="HPE159" s="355"/>
      <c r="HPF159" s="355"/>
      <c r="HPG159" s="355"/>
      <c r="HPH159" s="355"/>
      <c r="HPI159" s="355"/>
      <c r="HPJ159" s="355"/>
      <c r="HPK159" s="355"/>
      <c r="HPL159" s="355"/>
      <c r="HPM159" s="355"/>
      <c r="HPN159" s="355"/>
      <c r="HPO159" s="355"/>
      <c r="HPP159" s="355"/>
      <c r="HPQ159" s="355"/>
      <c r="HPR159" s="355"/>
      <c r="HPS159" s="355"/>
      <c r="HPT159" s="355"/>
      <c r="HPU159" s="355"/>
      <c r="HPV159" s="355"/>
      <c r="HPW159" s="355"/>
      <c r="HPX159" s="355"/>
      <c r="HPY159" s="355"/>
      <c r="HPZ159" s="355"/>
      <c r="HQA159" s="355"/>
      <c r="HQB159" s="355"/>
      <c r="HQC159" s="355"/>
      <c r="HQD159" s="355"/>
      <c r="HQE159" s="355"/>
      <c r="HQF159" s="355"/>
      <c r="HQG159" s="355"/>
      <c r="HQH159" s="355"/>
      <c r="HQI159" s="355"/>
      <c r="HQJ159" s="355"/>
      <c r="HQK159" s="355"/>
      <c r="HQL159" s="355"/>
      <c r="HQM159" s="355"/>
      <c r="HQN159" s="355"/>
      <c r="HQO159" s="355"/>
      <c r="HQP159" s="355"/>
      <c r="HQQ159" s="355"/>
      <c r="HQR159" s="355"/>
      <c r="HQS159" s="355"/>
      <c r="HQT159" s="355"/>
      <c r="HQU159" s="355"/>
      <c r="HQV159" s="355"/>
      <c r="HQW159" s="355"/>
      <c r="HQX159" s="355"/>
      <c r="HQY159" s="355"/>
      <c r="HQZ159" s="355"/>
      <c r="HRA159" s="355"/>
      <c r="HRB159" s="355"/>
      <c r="HRC159" s="355"/>
      <c r="HRD159" s="355"/>
      <c r="HRE159" s="355"/>
      <c r="HRF159" s="355"/>
      <c r="HRG159" s="355"/>
      <c r="HRH159" s="355"/>
      <c r="HRI159" s="355"/>
      <c r="HRJ159" s="355"/>
      <c r="HRK159" s="355"/>
      <c r="HRL159" s="355"/>
      <c r="HRM159" s="355"/>
      <c r="HRN159" s="355"/>
      <c r="HRO159" s="355"/>
      <c r="HRV159" s="355"/>
      <c r="HRW159" s="355"/>
      <c r="HRX159" s="355"/>
      <c r="HRY159" s="355"/>
      <c r="HRZ159" s="355"/>
      <c r="HSA159" s="355"/>
      <c r="HSB159" s="355"/>
      <c r="HSC159" s="355"/>
      <c r="HSD159" s="355"/>
      <c r="HSE159" s="355"/>
      <c r="HSF159" s="355"/>
      <c r="HSG159" s="355"/>
      <c r="HSH159" s="355"/>
      <c r="HSI159" s="355"/>
      <c r="HSJ159" s="355"/>
      <c r="HSK159" s="355"/>
      <c r="HSL159" s="355"/>
      <c r="HSM159" s="355"/>
      <c r="HSN159" s="355"/>
      <c r="HSO159" s="355"/>
      <c r="HSP159" s="355"/>
      <c r="HSQ159" s="355"/>
      <c r="HSR159" s="355"/>
      <c r="HSS159" s="355"/>
      <c r="HST159" s="355"/>
      <c r="HSU159" s="355"/>
      <c r="HSV159" s="355"/>
      <c r="HSW159" s="355"/>
      <c r="HSX159" s="355"/>
      <c r="HSY159" s="355"/>
      <c r="HSZ159" s="355"/>
      <c r="HTA159" s="355"/>
      <c r="HTB159" s="355"/>
      <c r="HTC159" s="355"/>
      <c r="HTD159" s="355"/>
      <c r="HTE159" s="355"/>
      <c r="HTF159" s="355"/>
      <c r="HTG159" s="355"/>
      <c r="HTH159" s="355"/>
      <c r="HTI159" s="355"/>
      <c r="HTJ159" s="355"/>
      <c r="HTK159" s="355"/>
      <c r="HTL159" s="355"/>
      <c r="HTM159" s="355"/>
      <c r="HTN159" s="355"/>
      <c r="HTO159" s="355"/>
      <c r="HTP159" s="355"/>
      <c r="HTQ159" s="355"/>
      <c r="HTR159" s="355"/>
      <c r="HTS159" s="355"/>
      <c r="HTT159" s="355"/>
      <c r="HTU159" s="355"/>
      <c r="HTV159" s="355"/>
      <c r="HTW159" s="355"/>
      <c r="HTX159" s="355"/>
      <c r="HTY159" s="355"/>
      <c r="HTZ159" s="355"/>
      <c r="HUA159" s="355"/>
      <c r="HUB159" s="355"/>
      <c r="HUC159" s="355"/>
      <c r="HUD159" s="355"/>
      <c r="HUE159" s="355"/>
      <c r="HUF159" s="355"/>
      <c r="HUG159" s="355"/>
      <c r="HUH159" s="355"/>
      <c r="HUI159" s="355"/>
      <c r="HUJ159" s="355"/>
      <c r="HUK159" s="355"/>
      <c r="HUL159" s="355"/>
      <c r="HUM159" s="355"/>
      <c r="HUN159" s="355"/>
      <c r="HUO159" s="355"/>
      <c r="HUP159" s="355"/>
      <c r="HUQ159" s="355"/>
      <c r="HUR159" s="355"/>
      <c r="HUS159" s="355"/>
      <c r="HUT159" s="355"/>
      <c r="HUU159" s="355"/>
      <c r="HUV159" s="355"/>
      <c r="HUW159" s="355"/>
      <c r="HUX159" s="355"/>
      <c r="HUY159" s="355"/>
      <c r="HUZ159" s="355"/>
      <c r="HVA159" s="355"/>
      <c r="HVB159" s="355"/>
      <c r="HVC159" s="355"/>
      <c r="HVD159" s="355"/>
      <c r="HVE159" s="355"/>
      <c r="HVF159" s="355"/>
      <c r="HVG159" s="355"/>
      <c r="HVH159" s="355"/>
      <c r="HVI159" s="355"/>
      <c r="HVJ159" s="355"/>
      <c r="HVK159" s="355"/>
      <c r="HVL159" s="355"/>
      <c r="HVM159" s="355"/>
      <c r="HVN159" s="355"/>
      <c r="HVO159" s="355"/>
      <c r="HVP159" s="355"/>
      <c r="HVQ159" s="355"/>
      <c r="HVR159" s="355"/>
      <c r="HVS159" s="355"/>
      <c r="HVT159" s="355"/>
      <c r="HVU159" s="355"/>
      <c r="HVV159" s="355"/>
      <c r="HVW159" s="355"/>
      <c r="HVX159" s="355"/>
      <c r="HVY159" s="355"/>
      <c r="HVZ159" s="355"/>
      <c r="HWA159" s="355"/>
      <c r="HWB159" s="355"/>
      <c r="HWC159" s="355"/>
      <c r="HWD159" s="355"/>
      <c r="HWE159" s="355"/>
      <c r="HWF159" s="355"/>
      <c r="HWG159" s="355"/>
      <c r="HWH159" s="355"/>
      <c r="HWI159" s="355"/>
      <c r="HWJ159" s="355"/>
      <c r="HWK159" s="355"/>
      <c r="HWL159" s="355"/>
      <c r="HWM159" s="355"/>
      <c r="HWN159" s="355"/>
      <c r="HWO159" s="355"/>
      <c r="HWP159" s="355"/>
      <c r="HWQ159" s="355"/>
      <c r="HWR159" s="355"/>
      <c r="HWS159" s="355"/>
      <c r="HWT159" s="355"/>
      <c r="HWU159" s="355"/>
      <c r="HWV159" s="355"/>
      <c r="HWW159" s="355"/>
      <c r="HWX159" s="355"/>
      <c r="HWY159" s="355"/>
      <c r="HWZ159" s="355"/>
      <c r="HXA159" s="355"/>
      <c r="HXB159" s="355"/>
      <c r="HXC159" s="355"/>
      <c r="HXD159" s="355"/>
      <c r="HXE159" s="355"/>
      <c r="HXF159" s="355"/>
      <c r="HXG159" s="355"/>
      <c r="HXH159" s="355"/>
      <c r="HXI159" s="355"/>
      <c r="HXJ159" s="355"/>
      <c r="HXK159" s="355"/>
      <c r="HXL159" s="355"/>
      <c r="HXM159" s="355"/>
      <c r="HXN159" s="355"/>
      <c r="HXO159" s="355"/>
      <c r="HXP159" s="355"/>
      <c r="HXQ159" s="355"/>
      <c r="HXR159" s="355"/>
      <c r="HXS159" s="355"/>
      <c r="HXT159" s="355"/>
      <c r="HXU159" s="355"/>
      <c r="HXV159" s="355"/>
      <c r="HXW159" s="355"/>
      <c r="HXX159" s="355"/>
      <c r="HXY159" s="355"/>
      <c r="HXZ159" s="355"/>
      <c r="HYA159" s="355"/>
      <c r="HYB159" s="355"/>
      <c r="HYC159" s="355"/>
      <c r="HYD159" s="355"/>
      <c r="HYE159" s="355"/>
      <c r="HYF159" s="355"/>
      <c r="HYG159" s="355"/>
      <c r="HYH159" s="355"/>
      <c r="HYI159" s="355"/>
      <c r="HYJ159" s="355"/>
      <c r="HYK159" s="355"/>
      <c r="HYL159" s="355"/>
      <c r="HYM159" s="355"/>
      <c r="HYN159" s="355"/>
      <c r="HYO159" s="355"/>
      <c r="HYP159" s="355"/>
      <c r="HYQ159" s="355"/>
      <c r="HYR159" s="355"/>
      <c r="HYS159" s="355"/>
      <c r="HYT159" s="355"/>
      <c r="HYU159" s="355"/>
      <c r="HYV159" s="355"/>
      <c r="HYW159" s="355"/>
      <c r="HYX159" s="355"/>
      <c r="HYY159" s="355"/>
      <c r="HYZ159" s="355"/>
      <c r="HZA159" s="355"/>
      <c r="HZB159" s="355"/>
      <c r="HZC159" s="355"/>
      <c r="HZD159" s="355"/>
      <c r="HZE159" s="355"/>
      <c r="HZF159" s="355"/>
      <c r="HZG159" s="355"/>
      <c r="HZH159" s="355"/>
      <c r="HZI159" s="355"/>
      <c r="HZJ159" s="355"/>
      <c r="HZK159" s="355"/>
      <c r="HZL159" s="355"/>
      <c r="HZM159" s="355"/>
      <c r="HZN159" s="355"/>
      <c r="HZO159" s="355"/>
      <c r="HZP159" s="355"/>
      <c r="HZQ159" s="355"/>
      <c r="HZR159" s="355"/>
      <c r="HZS159" s="355"/>
      <c r="HZT159" s="355"/>
      <c r="HZU159" s="355"/>
      <c r="HZV159" s="355"/>
      <c r="HZW159" s="355"/>
      <c r="HZX159" s="355"/>
      <c r="HZY159" s="355"/>
      <c r="HZZ159" s="355"/>
      <c r="IAA159" s="355"/>
      <c r="IAB159" s="355"/>
      <c r="IAC159" s="355"/>
      <c r="IAD159" s="355"/>
      <c r="IAE159" s="355"/>
      <c r="IAF159" s="355"/>
      <c r="IAG159" s="355"/>
      <c r="IAH159" s="355"/>
      <c r="IAI159" s="355"/>
      <c r="IAJ159" s="355"/>
      <c r="IAK159" s="355"/>
      <c r="IAL159" s="355"/>
      <c r="IAM159" s="355"/>
      <c r="IAN159" s="355"/>
      <c r="IAO159" s="355"/>
      <c r="IAP159" s="355"/>
      <c r="IAQ159" s="355"/>
      <c r="IAR159" s="355"/>
      <c r="IAS159" s="355"/>
      <c r="IAT159" s="355"/>
      <c r="IAU159" s="355"/>
      <c r="IAV159" s="355"/>
      <c r="IAW159" s="355"/>
      <c r="IAX159" s="355"/>
      <c r="IAY159" s="355"/>
      <c r="IAZ159" s="355"/>
      <c r="IBA159" s="355"/>
      <c r="IBB159" s="355"/>
      <c r="IBC159" s="355"/>
      <c r="IBD159" s="355"/>
      <c r="IBE159" s="355"/>
      <c r="IBF159" s="355"/>
      <c r="IBG159" s="355"/>
      <c r="IBH159" s="355"/>
      <c r="IBI159" s="355"/>
      <c r="IBJ159" s="355"/>
      <c r="IBK159" s="355"/>
      <c r="IBR159" s="355"/>
      <c r="IBS159" s="355"/>
      <c r="IBT159" s="355"/>
      <c r="IBU159" s="355"/>
      <c r="IBV159" s="355"/>
      <c r="IBW159" s="355"/>
      <c r="IBX159" s="355"/>
      <c r="IBY159" s="355"/>
      <c r="IBZ159" s="355"/>
      <c r="ICA159" s="355"/>
      <c r="ICB159" s="355"/>
      <c r="ICC159" s="355"/>
      <c r="ICD159" s="355"/>
      <c r="ICE159" s="355"/>
      <c r="ICF159" s="355"/>
      <c r="ICG159" s="355"/>
      <c r="ICH159" s="355"/>
      <c r="ICI159" s="355"/>
      <c r="ICJ159" s="355"/>
      <c r="ICK159" s="355"/>
      <c r="ICL159" s="355"/>
      <c r="ICM159" s="355"/>
      <c r="ICN159" s="355"/>
      <c r="ICO159" s="355"/>
      <c r="ICP159" s="355"/>
      <c r="ICQ159" s="355"/>
      <c r="ICR159" s="355"/>
      <c r="ICS159" s="355"/>
      <c r="ICT159" s="355"/>
      <c r="ICU159" s="355"/>
      <c r="ICV159" s="355"/>
      <c r="ICW159" s="355"/>
      <c r="ICX159" s="355"/>
      <c r="ICY159" s="355"/>
      <c r="ICZ159" s="355"/>
      <c r="IDA159" s="355"/>
      <c r="IDB159" s="355"/>
      <c r="IDC159" s="355"/>
      <c r="IDD159" s="355"/>
      <c r="IDE159" s="355"/>
      <c r="IDF159" s="355"/>
      <c r="IDG159" s="355"/>
      <c r="IDH159" s="355"/>
      <c r="IDI159" s="355"/>
      <c r="IDJ159" s="355"/>
      <c r="IDK159" s="355"/>
      <c r="IDL159" s="355"/>
      <c r="IDM159" s="355"/>
      <c r="IDN159" s="355"/>
      <c r="IDO159" s="355"/>
      <c r="IDP159" s="355"/>
      <c r="IDQ159" s="355"/>
      <c r="IDR159" s="355"/>
      <c r="IDS159" s="355"/>
      <c r="IDT159" s="355"/>
      <c r="IDU159" s="355"/>
      <c r="IDV159" s="355"/>
      <c r="IDW159" s="355"/>
      <c r="IDX159" s="355"/>
      <c r="IDY159" s="355"/>
      <c r="IDZ159" s="355"/>
      <c r="IEA159" s="355"/>
      <c r="IEB159" s="355"/>
      <c r="IEC159" s="355"/>
      <c r="IED159" s="355"/>
      <c r="IEE159" s="355"/>
      <c r="IEF159" s="355"/>
      <c r="IEG159" s="355"/>
      <c r="IEH159" s="355"/>
      <c r="IEI159" s="355"/>
      <c r="IEJ159" s="355"/>
      <c r="IEK159" s="355"/>
      <c r="IEL159" s="355"/>
      <c r="IEM159" s="355"/>
      <c r="IEN159" s="355"/>
      <c r="IEO159" s="355"/>
      <c r="IEP159" s="355"/>
      <c r="IEQ159" s="355"/>
      <c r="IER159" s="355"/>
      <c r="IES159" s="355"/>
      <c r="IET159" s="355"/>
      <c r="IEU159" s="355"/>
      <c r="IEV159" s="355"/>
      <c r="IEW159" s="355"/>
      <c r="IEX159" s="355"/>
      <c r="IEY159" s="355"/>
      <c r="IEZ159" s="355"/>
      <c r="IFA159" s="355"/>
      <c r="IFB159" s="355"/>
      <c r="IFC159" s="355"/>
      <c r="IFD159" s="355"/>
      <c r="IFE159" s="355"/>
      <c r="IFF159" s="355"/>
      <c r="IFG159" s="355"/>
      <c r="IFH159" s="355"/>
      <c r="IFI159" s="355"/>
      <c r="IFJ159" s="355"/>
      <c r="IFK159" s="355"/>
      <c r="IFL159" s="355"/>
      <c r="IFM159" s="355"/>
      <c r="IFN159" s="355"/>
      <c r="IFO159" s="355"/>
      <c r="IFP159" s="355"/>
      <c r="IFQ159" s="355"/>
      <c r="IFR159" s="355"/>
      <c r="IFS159" s="355"/>
      <c r="IFT159" s="355"/>
      <c r="IFU159" s="355"/>
      <c r="IFV159" s="355"/>
      <c r="IFW159" s="355"/>
      <c r="IFX159" s="355"/>
      <c r="IFY159" s="355"/>
      <c r="IFZ159" s="355"/>
      <c r="IGA159" s="355"/>
      <c r="IGB159" s="355"/>
      <c r="IGC159" s="355"/>
      <c r="IGD159" s="355"/>
      <c r="IGE159" s="355"/>
      <c r="IGF159" s="355"/>
      <c r="IGG159" s="355"/>
      <c r="IGH159" s="355"/>
      <c r="IGI159" s="355"/>
      <c r="IGJ159" s="355"/>
      <c r="IGK159" s="355"/>
      <c r="IGL159" s="355"/>
      <c r="IGM159" s="355"/>
      <c r="IGN159" s="355"/>
      <c r="IGO159" s="355"/>
      <c r="IGP159" s="355"/>
      <c r="IGQ159" s="355"/>
      <c r="IGR159" s="355"/>
      <c r="IGS159" s="355"/>
      <c r="IGT159" s="355"/>
      <c r="IGU159" s="355"/>
      <c r="IGV159" s="355"/>
      <c r="IGW159" s="355"/>
      <c r="IGX159" s="355"/>
      <c r="IGY159" s="355"/>
      <c r="IGZ159" s="355"/>
      <c r="IHA159" s="355"/>
      <c r="IHB159" s="355"/>
      <c r="IHC159" s="355"/>
      <c r="IHD159" s="355"/>
      <c r="IHE159" s="355"/>
      <c r="IHF159" s="355"/>
      <c r="IHG159" s="355"/>
      <c r="IHH159" s="355"/>
      <c r="IHI159" s="355"/>
      <c r="IHJ159" s="355"/>
      <c r="IHK159" s="355"/>
      <c r="IHL159" s="355"/>
      <c r="IHM159" s="355"/>
      <c r="IHN159" s="355"/>
      <c r="IHO159" s="355"/>
      <c r="IHP159" s="355"/>
      <c r="IHQ159" s="355"/>
      <c r="IHR159" s="355"/>
      <c r="IHS159" s="355"/>
      <c r="IHT159" s="355"/>
      <c r="IHU159" s="355"/>
      <c r="IHV159" s="355"/>
      <c r="IHW159" s="355"/>
      <c r="IHX159" s="355"/>
      <c r="IHY159" s="355"/>
      <c r="IHZ159" s="355"/>
      <c r="IIA159" s="355"/>
      <c r="IIB159" s="355"/>
      <c r="IIC159" s="355"/>
      <c r="IID159" s="355"/>
      <c r="IIE159" s="355"/>
      <c r="IIF159" s="355"/>
      <c r="IIG159" s="355"/>
      <c r="IIH159" s="355"/>
      <c r="III159" s="355"/>
      <c r="IIJ159" s="355"/>
      <c r="IIK159" s="355"/>
      <c r="IIL159" s="355"/>
      <c r="IIM159" s="355"/>
      <c r="IIN159" s="355"/>
      <c r="IIO159" s="355"/>
      <c r="IIP159" s="355"/>
      <c r="IIQ159" s="355"/>
      <c r="IIR159" s="355"/>
      <c r="IIS159" s="355"/>
      <c r="IIT159" s="355"/>
      <c r="IIU159" s="355"/>
      <c r="IIV159" s="355"/>
      <c r="IIW159" s="355"/>
      <c r="IIX159" s="355"/>
      <c r="IIY159" s="355"/>
      <c r="IIZ159" s="355"/>
      <c r="IJA159" s="355"/>
      <c r="IJB159" s="355"/>
      <c r="IJC159" s="355"/>
      <c r="IJD159" s="355"/>
      <c r="IJE159" s="355"/>
      <c r="IJF159" s="355"/>
      <c r="IJG159" s="355"/>
      <c r="IJH159" s="355"/>
      <c r="IJI159" s="355"/>
      <c r="IJJ159" s="355"/>
      <c r="IJK159" s="355"/>
      <c r="IJL159" s="355"/>
      <c r="IJM159" s="355"/>
      <c r="IJN159" s="355"/>
      <c r="IJO159" s="355"/>
      <c r="IJP159" s="355"/>
      <c r="IJQ159" s="355"/>
      <c r="IJR159" s="355"/>
      <c r="IJS159" s="355"/>
      <c r="IJT159" s="355"/>
      <c r="IJU159" s="355"/>
      <c r="IJV159" s="355"/>
      <c r="IJW159" s="355"/>
      <c r="IJX159" s="355"/>
      <c r="IJY159" s="355"/>
      <c r="IJZ159" s="355"/>
      <c r="IKA159" s="355"/>
      <c r="IKB159" s="355"/>
      <c r="IKC159" s="355"/>
      <c r="IKD159" s="355"/>
      <c r="IKE159" s="355"/>
      <c r="IKF159" s="355"/>
      <c r="IKG159" s="355"/>
      <c r="IKH159" s="355"/>
      <c r="IKI159" s="355"/>
      <c r="IKJ159" s="355"/>
      <c r="IKK159" s="355"/>
      <c r="IKL159" s="355"/>
      <c r="IKM159" s="355"/>
      <c r="IKN159" s="355"/>
      <c r="IKO159" s="355"/>
      <c r="IKP159" s="355"/>
      <c r="IKQ159" s="355"/>
      <c r="IKR159" s="355"/>
      <c r="IKS159" s="355"/>
      <c r="IKT159" s="355"/>
      <c r="IKU159" s="355"/>
      <c r="IKV159" s="355"/>
      <c r="IKW159" s="355"/>
      <c r="IKX159" s="355"/>
      <c r="IKY159" s="355"/>
      <c r="IKZ159" s="355"/>
      <c r="ILA159" s="355"/>
      <c r="ILB159" s="355"/>
      <c r="ILC159" s="355"/>
      <c r="ILD159" s="355"/>
      <c r="ILE159" s="355"/>
      <c r="ILF159" s="355"/>
      <c r="ILG159" s="355"/>
      <c r="ILN159" s="355"/>
      <c r="ILO159" s="355"/>
      <c r="ILP159" s="355"/>
      <c r="ILQ159" s="355"/>
      <c r="ILR159" s="355"/>
      <c r="ILS159" s="355"/>
      <c r="ILT159" s="355"/>
      <c r="ILU159" s="355"/>
      <c r="ILV159" s="355"/>
      <c r="ILW159" s="355"/>
      <c r="ILX159" s="355"/>
      <c r="ILY159" s="355"/>
      <c r="ILZ159" s="355"/>
      <c r="IMA159" s="355"/>
      <c r="IMB159" s="355"/>
      <c r="IMC159" s="355"/>
      <c r="IMD159" s="355"/>
      <c r="IME159" s="355"/>
      <c r="IMF159" s="355"/>
      <c r="IMG159" s="355"/>
      <c r="IMH159" s="355"/>
      <c r="IMI159" s="355"/>
      <c r="IMJ159" s="355"/>
      <c r="IMK159" s="355"/>
      <c r="IML159" s="355"/>
      <c r="IMM159" s="355"/>
      <c r="IMN159" s="355"/>
      <c r="IMO159" s="355"/>
      <c r="IMP159" s="355"/>
      <c r="IMQ159" s="355"/>
      <c r="IMR159" s="355"/>
      <c r="IMS159" s="355"/>
      <c r="IMT159" s="355"/>
      <c r="IMU159" s="355"/>
      <c r="IMV159" s="355"/>
      <c r="IMW159" s="355"/>
      <c r="IMX159" s="355"/>
      <c r="IMY159" s="355"/>
      <c r="IMZ159" s="355"/>
      <c r="INA159" s="355"/>
      <c r="INB159" s="355"/>
      <c r="INC159" s="355"/>
      <c r="IND159" s="355"/>
      <c r="INE159" s="355"/>
      <c r="INF159" s="355"/>
      <c r="ING159" s="355"/>
      <c r="INH159" s="355"/>
      <c r="INI159" s="355"/>
      <c r="INJ159" s="355"/>
      <c r="INK159" s="355"/>
      <c r="INL159" s="355"/>
      <c r="INM159" s="355"/>
      <c r="INN159" s="355"/>
      <c r="INO159" s="355"/>
      <c r="INP159" s="355"/>
      <c r="INQ159" s="355"/>
      <c r="INR159" s="355"/>
      <c r="INS159" s="355"/>
      <c r="INT159" s="355"/>
      <c r="INU159" s="355"/>
      <c r="INV159" s="355"/>
      <c r="INW159" s="355"/>
      <c r="INX159" s="355"/>
      <c r="INY159" s="355"/>
      <c r="INZ159" s="355"/>
      <c r="IOA159" s="355"/>
      <c r="IOB159" s="355"/>
      <c r="IOC159" s="355"/>
      <c r="IOD159" s="355"/>
      <c r="IOE159" s="355"/>
      <c r="IOF159" s="355"/>
      <c r="IOG159" s="355"/>
      <c r="IOH159" s="355"/>
      <c r="IOI159" s="355"/>
      <c r="IOJ159" s="355"/>
      <c r="IOK159" s="355"/>
      <c r="IOL159" s="355"/>
      <c r="IOM159" s="355"/>
      <c r="ION159" s="355"/>
      <c r="IOO159" s="355"/>
      <c r="IOP159" s="355"/>
      <c r="IOQ159" s="355"/>
      <c r="IOR159" s="355"/>
      <c r="IOS159" s="355"/>
      <c r="IOT159" s="355"/>
      <c r="IOU159" s="355"/>
      <c r="IOV159" s="355"/>
      <c r="IOW159" s="355"/>
      <c r="IOX159" s="355"/>
      <c r="IOY159" s="355"/>
      <c r="IOZ159" s="355"/>
      <c r="IPA159" s="355"/>
      <c r="IPB159" s="355"/>
      <c r="IPC159" s="355"/>
      <c r="IPD159" s="355"/>
      <c r="IPE159" s="355"/>
      <c r="IPF159" s="355"/>
      <c r="IPG159" s="355"/>
      <c r="IPH159" s="355"/>
      <c r="IPI159" s="355"/>
      <c r="IPJ159" s="355"/>
      <c r="IPK159" s="355"/>
      <c r="IPL159" s="355"/>
      <c r="IPM159" s="355"/>
      <c r="IPN159" s="355"/>
      <c r="IPO159" s="355"/>
      <c r="IPP159" s="355"/>
      <c r="IPQ159" s="355"/>
      <c r="IPR159" s="355"/>
      <c r="IPS159" s="355"/>
      <c r="IPT159" s="355"/>
      <c r="IPU159" s="355"/>
      <c r="IPV159" s="355"/>
      <c r="IPW159" s="355"/>
      <c r="IPX159" s="355"/>
      <c r="IPY159" s="355"/>
      <c r="IPZ159" s="355"/>
      <c r="IQA159" s="355"/>
      <c r="IQB159" s="355"/>
      <c r="IQC159" s="355"/>
      <c r="IQD159" s="355"/>
      <c r="IQE159" s="355"/>
      <c r="IQF159" s="355"/>
      <c r="IQG159" s="355"/>
      <c r="IQH159" s="355"/>
      <c r="IQI159" s="355"/>
      <c r="IQJ159" s="355"/>
      <c r="IQK159" s="355"/>
      <c r="IQL159" s="355"/>
      <c r="IQM159" s="355"/>
      <c r="IQN159" s="355"/>
      <c r="IQO159" s="355"/>
      <c r="IQP159" s="355"/>
      <c r="IQQ159" s="355"/>
      <c r="IQR159" s="355"/>
      <c r="IQS159" s="355"/>
      <c r="IQT159" s="355"/>
      <c r="IQU159" s="355"/>
      <c r="IQV159" s="355"/>
      <c r="IQW159" s="355"/>
      <c r="IQX159" s="355"/>
      <c r="IQY159" s="355"/>
      <c r="IQZ159" s="355"/>
      <c r="IRA159" s="355"/>
      <c r="IRB159" s="355"/>
      <c r="IRC159" s="355"/>
      <c r="IRD159" s="355"/>
      <c r="IRE159" s="355"/>
      <c r="IRF159" s="355"/>
      <c r="IRG159" s="355"/>
      <c r="IRH159" s="355"/>
      <c r="IRI159" s="355"/>
      <c r="IRJ159" s="355"/>
      <c r="IRK159" s="355"/>
      <c r="IRL159" s="355"/>
      <c r="IRM159" s="355"/>
      <c r="IRN159" s="355"/>
      <c r="IRO159" s="355"/>
      <c r="IRP159" s="355"/>
      <c r="IRQ159" s="355"/>
      <c r="IRR159" s="355"/>
      <c r="IRS159" s="355"/>
      <c r="IRT159" s="355"/>
      <c r="IRU159" s="355"/>
      <c r="IRV159" s="355"/>
      <c r="IRW159" s="355"/>
      <c r="IRX159" s="355"/>
      <c r="IRY159" s="355"/>
      <c r="IRZ159" s="355"/>
      <c r="ISA159" s="355"/>
      <c r="ISB159" s="355"/>
      <c r="ISC159" s="355"/>
      <c r="ISD159" s="355"/>
      <c r="ISE159" s="355"/>
      <c r="ISF159" s="355"/>
      <c r="ISG159" s="355"/>
      <c r="ISH159" s="355"/>
      <c r="ISI159" s="355"/>
      <c r="ISJ159" s="355"/>
      <c r="ISK159" s="355"/>
      <c r="ISL159" s="355"/>
      <c r="ISM159" s="355"/>
      <c r="ISN159" s="355"/>
      <c r="ISO159" s="355"/>
      <c r="ISP159" s="355"/>
      <c r="ISQ159" s="355"/>
      <c r="ISR159" s="355"/>
      <c r="ISS159" s="355"/>
      <c r="IST159" s="355"/>
      <c r="ISU159" s="355"/>
      <c r="ISV159" s="355"/>
      <c r="ISW159" s="355"/>
      <c r="ISX159" s="355"/>
      <c r="ISY159" s="355"/>
      <c r="ISZ159" s="355"/>
      <c r="ITA159" s="355"/>
      <c r="ITB159" s="355"/>
      <c r="ITC159" s="355"/>
      <c r="ITD159" s="355"/>
      <c r="ITE159" s="355"/>
      <c r="ITF159" s="355"/>
      <c r="ITG159" s="355"/>
      <c r="ITH159" s="355"/>
      <c r="ITI159" s="355"/>
      <c r="ITJ159" s="355"/>
      <c r="ITK159" s="355"/>
      <c r="ITL159" s="355"/>
      <c r="ITM159" s="355"/>
      <c r="ITN159" s="355"/>
      <c r="ITO159" s="355"/>
      <c r="ITP159" s="355"/>
      <c r="ITQ159" s="355"/>
      <c r="ITR159" s="355"/>
      <c r="ITS159" s="355"/>
      <c r="ITT159" s="355"/>
      <c r="ITU159" s="355"/>
      <c r="ITV159" s="355"/>
      <c r="ITW159" s="355"/>
      <c r="ITX159" s="355"/>
      <c r="ITY159" s="355"/>
      <c r="ITZ159" s="355"/>
      <c r="IUA159" s="355"/>
      <c r="IUB159" s="355"/>
      <c r="IUC159" s="355"/>
      <c r="IUD159" s="355"/>
      <c r="IUE159" s="355"/>
      <c r="IUF159" s="355"/>
      <c r="IUG159" s="355"/>
      <c r="IUH159" s="355"/>
      <c r="IUI159" s="355"/>
      <c r="IUJ159" s="355"/>
      <c r="IUK159" s="355"/>
      <c r="IUL159" s="355"/>
      <c r="IUM159" s="355"/>
      <c r="IUN159" s="355"/>
      <c r="IUO159" s="355"/>
      <c r="IUP159" s="355"/>
      <c r="IUQ159" s="355"/>
      <c r="IUR159" s="355"/>
      <c r="IUS159" s="355"/>
      <c r="IUT159" s="355"/>
      <c r="IUU159" s="355"/>
      <c r="IUV159" s="355"/>
      <c r="IUW159" s="355"/>
      <c r="IUX159" s="355"/>
      <c r="IUY159" s="355"/>
      <c r="IUZ159" s="355"/>
      <c r="IVA159" s="355"/>
      <c r="IVB159" s="355"/>
      <c r="IVC159" s="355"/>
      <c r="IVJ159" s="355"/>
      <c r="IVK159" s="355"/>
      <c r="IVL159" s="355"/>
      <c r="IVM159" s="355"/>
      <c r="IVN159" s="355"/>
      <c r="IVO159" s="355"/>
      <c r="IVP159" s="355"/>
      <c r="IVQ159" s="355"/>
      <c r="IVR159" s="355"/>
      <c r="IVS159" s="355"/>
      <c r="IVT159" s="355"/>
      <c r="IVU159" s="355"/>
      <c r="IVV159" s="355"/>
      <c r="IVW159" s="355"/>
      <c r="IVX159" s="355"/>
      <c r="IVY159" s="355"/>
      <c r="IVZ159" s="355"/>
      <c r="IWA159" s="355"/>
      <c r="IWB159" s="355"/>
      <c r="IWC159" s="355"/>
      <c r="IWD159" s="355"/>
      <c r="IWE159" s="355"/>
      <c r="IWF159" s="355"/>
      <c r="IWG159" s="355"/>
      <c r="IWH159" s="355"/>
      <c r="IWI159" s="355"/>
      <c r="IWJ159" s="355"/>
      <c r="IWK159" s="355"/>
      <c r="IWL159" s="355"/>
      <c r="IWM159" s="355"/>
      <c r="IWN159" s="355"/>
      <c r="IWO159" s="355"/>
      <c r="IWP159" s="355"/>
      <c r="IWQ159" s="355"/>
      <c r="IWR159" s="355"/>
      <c r="IWS159" s="355"/>
      <c r="IWT159" s="355"/>
      <c r="IWU159" s="355"/>
      <c r="IWV159" s="355"/>
      <c r="IWW159" s="355"/>
      <c r="IWX159" s="355"/>
      <c r="IWY159" s="355"/>
      <c r="IWZ159" s="355"/>
      <c r="IXA159" s="355"/>
      <c r="IXB159" s="355"/>
      <c r="IXC159" s="355"/>
      <c r="IXD159" s="355"/>
      <c r="IXE159" s="355"/>
      <c r="IXF159" s="355"/>
      <c r="IXG159" s="355"/>
      <c r="IXH159" s="355"/>
      <c r="IXI159" s="355"/>
      <c r="IXJ159" s="355"/>
      <c r="IXK159" s="355"/>
      <c r="IXL159" s="355"/>
      <c r="IXM159" s="355"/>
      <c r="IXN159" s="355"/>
      <c r="IXO159" s="355"/>
      <c r="IXP159" s="355"/>
      <c r="IXQ159" s="355"/>
      <c r="IXR159" s="355"/>
      <c r="IXS159" s="355"/>
      <c r="IXT159" s="355"/>
      <c r="IXU159" s="355"/>
      <c r="IXV159" s="355"/>
      <c r="IXW159" s="355"/>
      <c r="IXX159" s="355"/>
      <c r="IXY159" s="355"/>
      <c r="IXZ159" s="355"/>
      <c r="IYA159" s="355"/>
      <c r="IYB159" s="355"/>
      <c r="IYC159" s="355"/>
      <c r="IYD159" s="355"/>
      <c r="IYE159" s="355"/>
      <c r="IYF159" s="355"/>
      <c r="IYG159" s="355"/>
      <c r="IYH159" s="355"/>
      <c r="IYI159" s="355"/>
      <c r="IYJ159" s="355"/>
      <c r="IYK159" s="355"/>
      <c r="IYL159" s="355"/>
      <c r="IYM159" s="355"/>
      <c r="IYN159" s="355"/>
      <c r="IYO159" s="355"/>
      <c r="IYP159" s="355"/>
      <c r="IYQ159" s="355"/>
      <c r="IYR159" s="355"/>
      <c r="IYS159" s="355"/>
      <c r="IYT159" s="355"/>
      <c r="IYU159" s="355"/>
      <c r="IYV159" s="355"/>
      <c r="IYW159" s="355"/>
      <c r="IYX159" s="355"/>
      <c r="IYY159" s="355"/>
      <c r="IYZ159" s="355"/>
      <c r="IZA159" s="355"/>
      <c r="IZB159" s="355"/>
      <c r="IZC159" s="355"/>
      <c r="IZD159" s="355"/>
      <c r="IZE159" s="355"/>
      <c r="IZF159" s="355"/>
      <c r="IZG159" s="355"/>
      <c r="IZH159" s="355"/>
      <c r="IZI159" s="355"/>
      <c r="IZJ159" s="355"/>
      <c r="IZK159" s="355"/>
      <c r="IZL159" s="355"/>
      <c r="IZM159" s="355"/>
      <c r="IZN159" s="355"/>
      <c r="IZO159" s="355"/>
      <c r="IZP159" s="355"/>
      <c r="IZQ159" s="355"/>
      <c r="IZR159" s="355"/>
      <c r="IZS159" s="355"/>
      <c r="IZT159" s="355"/>
      <c r="IZU159" s="355"/>
      <c r="IZV159" s="355"/>
      <c r="IZW159" s="355"/>
      <c r="IZX159" s="355"/>
      <c r="IZY159" s="355"/>
      <c r="IZZ159" s="355"/>
      <c r="JAA159" s="355"/>
      <c r="JAB159" s="355"/>
      <c r="JAC159" s="355"/>
      <c r="JAD159" s="355"/>
      <c r="JAE159" s="355"/>
      <c r="JAF159" s="355"/>
      <c r="JAG159" s="355"/>
      <c r="JAH159" s="355"/>
      <c r="JAI159" s="355"/>
      <c r="JAJ159" s="355"/>
      <c r="JAK159" s="355"/>
      <c r="JAL159" s="355"/>
      <c r="JAM159" s="355"/>
      <c r="JAN159" s="355"/>
      <c r="JAO159" s="355"/>
      <c r="JAP159" s="355"/>
      <c r="JAQ159" s="355"/>
      <c r="JAR159" s="355"/>
      <c r="JAS159" s="355"/>
      <c r="JAT159" s="355"/>
      <c r="JAU159" s="355"/>
      <c r="JAV159" s="355"/>
      <c r="JAW159" s="355"/>
      <c r="JAX159" s="355"/>
      <c r="JAY159" s="355"/>
      <c r="JAZ159" s="355"/>
      <c r="JBA159" s="355"/>
      <c r="JBB159" s="355"/>
      <c r="JBC159" s="355"/>
      <c r="JBD159" s="355"/>
      <c r="JBE159" s="355"/>
      <c r="JBF159" s="355"/>
      <c r="JBG159" s="355"/>
      <c r="JBH159" s="355"/>
      <c r="JBI159" s="355"/>
      <c r="JBJ159" s="355"/>
      <c r="JBK159" s="355"/>
      <c r="JBL159" s="355"/>
      <c r="JBM159" s="355"/>
      <c r="JBN159" s="355"/>
      <c r="JBO159" s="355"/>
      <c r="JBP159" s="355"/>
      <c r="JBQ159" s="355"/>
      <c r="JBR159" s="355"/>
      <c r="JBS159" s="355"/>
      <c r="JBT159" s="355"/>
      <c r="JBU159" s="355"/>
      <c r="JBV159" s="355"/>
      <c r="JBW159" s="355"/>
      <c r="JBX159" s="355"/>
      <c r="JBY159" s="355"/>
      <c r="JBZ159" s="355"/>
      <c r="JCA159" s="355"/>
      <c r="JCB159" s="355"/>
      <c r="JCC159" s="355"/>
      <c r="JCD159" s="355"/>
      <c r="JCE159" s="355"/>
      <c r="JCF159" s="355"/>
      <c r="JCG159" s="355"/>
      <c r="JCH159" s="355"/>
      <c r="JCI159" s="355"/>
      <c r="JCJ159" s="355"/>
      <c r="JCK159" s="355"/>
      <c r="JCL159" s="355"/>
      <c r="JCM159" s="355"/>
      <c r="JCN159" s="355"/>
      <c r="JCO159" s="355"/>
      <c r="JCP159" s="355"/>
      <c r="JCQ159" s="355"/>
      <c r="JCR159" s="355"/>
      <c r="JCS159" s="355"/>
      <c r="JCT159" s="355"/>
      <c r="JCU159" s="355"/>
      <c r="JCV159" s="355"/>
      <c r="JCW159" s="355"/>
      <c r="JCX159" s="355"/>
      <c r="JCY159" s="355"/>
      <c r="JCZ159" s="355"/>
      <c r="JDA159" s="355"/>
      <c r="JDB159" s="355"/>
      <c r="JDC159" s="355"/>
      <c r="JDD159" s="355"/>
      <c r="JDE159" s="355"/>
      <c r="JDF159" s="355"/>
      <c r="JDG159" s="355"/>
      <c r="JDH159" s="355"/>
      <c r="JDI159" s="355"/>
      <c r="JDJ159" s="355"/>
      <c r="JDK159" s="355"/>
      <c r="JDL159" s="355"/>
      <c r="JDM159" s="355"/>
      <c r="JDN159" s="355"/>
      <c r="JDO159" s="355"/>
      <c r="JDP159" s="355"/>
      <c r="JDQ159" s="355"/>
      <c r="JDR159" s="355"/>
      <c r="JDS159" s="355"/>
      <c r="JDT159" s="355"/>
      <c r="JDU159" s="355"/>
      <c r="JDV159" s="355"/>
      <c r="JDW159" s="355"/>
      <c r="JDX159" s="355"/>
      <c r="JDY159" s="355"/>
      <c r="JDZ159" s="355"/>
      <c r="JEA159" s="355"/>
      <c r="JEB159" s="355"/>
      <c r="JEC159" s="355"/>
      <c r="JED159" s="355"/>
      <c r="JEE159" s="355"/>
      <c r="JEF159" s="355"/>
      <c r="JEG159" s="355"/>
      <c r="JEH159" s="355"/>
      <c r="JEI159" s="355"/>
      <c r="JEJ159" s="355"/>
      <c r="JEK159" s="355"/>
      <c r="JEL159" s="355"/>
      <c r="JEM159" s="355"/>
      <c r="JEN159" s="355"/>
      <c r="JEO159" s="355"/>
      <c r="JEP159" s="355"/>
      <c r="JEQ159" s="355"/>
      <c r="JER159" s="355"/>
      <c r="JES159" s="355"/>
      <c r="JET159" s="355"/>
      <c r="JEU159" s="355"/>
      <c r="JEV159" s="355"/>
      <c r="JEW159" s="355"/>
      <c r="JEX159" s="355"/>
      <c r="JEY159" s="355"/>
      <c r="JFF159" s="355"/>
      <c r="JFG159" s="355"/>
      <c r="JFH159" s="355"/>
      <c r="JFI159" s="355"/>
      <c r="JFJ159" s="355"/>
      <c r="JFK159" s="355"/>
      <c r="JFL159" s="355"/>
      <c r="JFM159" s="355"/>
      <c r="JFN159" s="355"/>
      <c r="JFO159" s="355"/>
      <c r="JFP159" s="355"/>
      <c r="JFQ159" s="355"/>
      <c r="JFR159" s="355"/>
      <c r="JFS159" s="355"/>
      <c r="JFT159" s="355"/>
      <c r="JFU159" s="355"/>
      <c r="JFV159" s="355"/>
      <c r="JFW159" s="355"/>
      <c r="JFX159" s="355"/>
      <c r="JFY159" s="355"/>
      <c r="JFZ159" s="355"/>
      <c r="JGA159" s="355"/>
      <c r="JGB159" s="355"/>
      <c r="JGC159" s="355"/>
      <c r="JGD159" s="355"/>
      <c r="JGE159" s="355"/>
      <c r="JGF159" s="355"/>
      <c r="JGG159" s="355"/>
      <c r="JGH159" s="355"/>
      <c r="JGI159" s="355"/>
      <c r="JGJ159" s="355"/>
      <c r="JGK159" s="355"/>
      <c r="JGL159" s="355"/>
      <c r="JGM159" s="355"/>
      <c r="JGN159" s="355"/>
      <c r="JGO159" s="355"/>
      <c r="JGP159" s="355"/>
      <c r="JGQ159" s="355"/>
      <c r="JGR159" s="355"/>
      <c r="JGS159" s="355"/>
      <c r="JGT159" s="355"/>
      <c r="JGU159" s="355"/>
      <c r="JGV159" s="355"/>
      <c r="JGW159" s="355"/>
      <c r="JGX159" s="355"/>
      <c r="JGY159" s="355"/>
      <c r="JGZ159" s="355"/>
      <c r="JHA159" s="355"/>
      <c r="JHB159" s="355"/>
      <c r="JHC159" s="355"/>
      <c r="JHD159" s="355"/>
      <c r="JHE159" s="355"/>
      <c r="JHF159" s="355"/>
      <c r="JHG159" s="355"/>
      <c r="JHH159" s="355"/>
      <c r="JHI159" s="355"/>
      <c r="JHJ159" s="355"/>
      <c r="JHK159" s="355"/>
      <c r="JHL159" s="355"/>
      <c r="JHM159" s="355"/>
      <c r="JHN159" s="355"/>
      <c r="JHO159" s="355"/>
      <c r="JHP159" s="355"/>
      <c r="JHQ159" s="355"/>
      <c r="JHR159" s="355"/>
      <c r="JHS159" s="355"/>
      <c r="JHT159" s="355"/>
      <c r="JHU159" s="355"/>
      <c r="JHV159" s="355"/>
      <c r="JHW159" s="355"/>
      <c r="JHX159" s="355"/>
      <c r="JHY159" s="355"/>
      <c r="JHZ159" s="355"/>
      <c r="JIA159" s="355"/>
      <c r="JIB159" s="355"/>
      <c r="JIC159" s="355"/>
      <c r="JID159" s="355"/>
      <c r="JIE159" s="355"/>
      <c r="JIF159" s="355"/>
      <c r="JIG159" s="355"/>
      <c r="JIH159" s="355"/>
      <c r="JII159" s="355"/>
      <c r="JIJ159" s="355"/>
      <c r="JIK159" s="355"/>
      <c r="JIL159" s="355"/>
      <c r="JIM159" s="355"/>
      <c r="JIN159" s="355"/>
      <c r="JIO159" s="355"/>
      <c r="JIP159" s="355"/>
      <c r="JIQ159" s="355"/>
      <c r="JIR159" s="355"/>
      <c r="JIS159" s="355"/>
      <c r="JIT159" s="355"/>
      <c r="JIU159" s="355"/>
      <c r="JIV159" s="355"/>
      <c r="JIW159" s="355"/>
      <c r="JIX159" s="355"/>
      <c r="JIY159" s="355"/>
      <c r="JIZ159" s="355"/>
      <c r="JJA159" s="355"/>
      <c r="JJB159" s="355"/>
      <c r="JJC159" s="355"/>
      <c r="JJD159" s="355"/>
      <c r="JJE159" s="355"/>
      <c r="JJF159" s="355"/>
      <c r="JJG159" s="355"/>
      <c r="JJH159" s="355"/>
      <c r="JJI159" s="355"/>
      <c r="JJJ159" s="355"/>
      <c r="JJK159" s="355"/>
      <c r="JJL159" s="355"/>
      <c r="JJM159" s="355"/>
      <c r="JJN159" s="355"/>
      <c r="JJO159" s="355"/>
      <c r="JJP159" s="355"/>
      <c r="JJQ159" s="355"/>
      <c r="JJR159" s="355"/>
      <c r="JJS159" s="355"/>
      <c r="JJT159" s="355"/>
      <c r="JJU159" s="355"/>
      <c r="JJV159" s="355"/>
      <c r="JJW159" s="355"/>
      <c r="JJX159" s="355"/>
      <c r="JJY159" s="355"/>
      <c r="JJZ159" s="355"/>
      <c r="JKA159" s="355"/>
      <c r="JKB159" s="355"/>
      <c r="JKC159" s="355"/>
      <c r="JKD159" s="355"/>
      <c r="JKE159" s="355"/>
      <c r="JKF159" s="355"/>
      <c r="JKG159" s="355"/>
      <c r="JKH159" s="355"/>
      <c r="JKI159" s="355"/>
      <c r="JKJ159" s="355"/>
      <c r="JKK159" s="355"/>
      <c r="JKL159" s="355"/>
      <c r="JKM159" s="355"/>
      <c r="JKN159" s="355"/>
      <c r="JKO159" s="355"/>
      <c r="JKP159" s="355"/>
      <c r="JKQ159" s="355"/>
      <c r="JKR159" s="355"/>
      <c r="JKS159" s="355"/>
      <c r="JKT159" s="355"/>
      <c r="JKU159" s="355"/>
      <c r="JKV159" s="355"/>
      <c r="JKW159" s="355"/>
      <c r="JKX159" s="355"/>
      <c r="JKY159" s="355"/>
      <c r="JKZ159" s="355"/>
      <c r="JLA159" s="355"/>
      <c r="JLB159" s="355"/>
      <c r="JLC159" s="355"/>
      <c r="JLD159" s="355"/>
      <c r="JLE159" s="355"/>
      <c r="JLF159" s="355"/>
      <c r="JLG159" s="355"/>
      <c r="JLH159" s="355"/>
      <c r="JLI159" s="355"/>
      <c r="JLJ159" s="355"/>
      <c r="JLK159" s="355"/>
      <c r="JLL159" s="355"/>
      <c r="JLM159" s="355"/>
      <c r="JLN159" s="355"/>
      <c r="JLO159" s="355"/>
      <c r="JLP159" s="355"/>
      <c r="JLQ159" s="355"/>
      <c r="JLR159" s="355"/>
      <c r="JLS159" s="355"/>
      <c r="JLT159" s="355"/>
      <c r="JLU159" s="355"/>
      <c r="JLV159" s="355"/>
      <c r="JLW159" s="355"/>
      <c r="JLX159" s="355"/>
      <c r="JLY159" s="355"/>
      <c r="JLZ159" s="355"/>
      <c r="JMA159" s="355"/>
      <c r="JMB159" s="355"/>
      <c r="JMC159" s="355"/>
      <c r="JMD159" s="355"/>
      <c r="JME159" s="355"/>
      <c r="JMF159" s="355"/>
      <c r="JMG159" s="355"/>
      <c r="JMH159" s="355"/>
      <c r="JMI159" s="355"/>
      <c r="JMJ159" s="355"/>
      <c r="JMK159" s="355"/>
      <c r="JML159" s="355"/>
      <c r="JMM159" s="355"/>
      <c r="JMN159" s="355"/>
      <c r="JMO159" s="355"/>
      <c r="JMP159" s="355"/>
      <c r="JMQ159" s="355"/>
      <c r="JMR159" s="355"/>
      <c r="JMS159" s="355"/>
      <c r="JMT159" s="355"/>
      <c r="JMU159" s="355"/>
      <c r="JMV159" s="355"/>
      <c r="JMW159" s="355"/>
      <c r="JMX159" s="355"/>
      <c r="JMY159" s="355"/>
      <c r="JMZ159" s="355"/>
      <c r="JNA159" s="355"/>
      <c r="JNB159" s="355"/>
      <c r="JNC159" s="355"/>
      <c r="JND159" s="355"/>
      <c r="JNE159" s="355"/>
      <c r="JNF159" s="355"/>
      <c r="JNG159" s="355"/>
      <c r="JNH159" s="355"/>
      <c r="JNI159" s="355"/>
      <c r="JNJ159" s="355"/>
      <c r="JNK159" s="355"/>
      <c r="JNL159" s="355"/>
      <c r="JNM159" s="355"/>
      <c r="JNN159" s="355"/>
      <c r="JNO159" s="355"/>
      <c r="JNP159" s="355"/>
      <c r="JNQ159" s="355"/>
      <c r="JNR159" s="355"/>
      <c r="JNS159" s="355"/>
      <c r="JNT159" s="355"/>
      <c r="JNU159" s="355"/>
      <c r="JNV159" s="355"/>
      <c r="JNW159" s="355"/>
      <c r="JNX159" s="355"/>
      <c r="JNY159" s="355"/>
      <c r="JNZ159" s="355"/>
      <c r="JOA159" s="355"/>
      <c r="JOB159" s="355"/>
      <c r="JOC159" s="355"/>
      <c r="JOD159" s="355"/>
      <c r="JOE159" s="355"/>
      <c r="JOF159" s="355"/>
      <c r="JOG159" s="355"/>
      <c r="JOH159" s="355"/>
      <c r="JOI159" s="355"/>
      <c r="JOJ159" s="355"/>
      <c r="JOK159" s="355"/>
      <c r="JOL159" s="355"/>
      <c r="JOM159" s="355"/>
      <c r="JON159" s="355"/>
      <c r="JOO159" s="355"/>
      <c r="JOP159" s="355"/>
      <c r="JOQ159" s="355"/>
      <c r="JOR159" s="355"/>
      <c r="JOS159" s="355"/>
      <c r="JOT159" s="355"/>
      <c r="JOU159" s="355"/>
      <c r="JPB159" s="355"/>
      <c r="JPC159" s="355"/>
      <c r="JPD159" s="355"/>
      <c r="JPE159" s="355"/>
      <c r="JPF159" s="355"/>
      <c r="JPG159" s="355"/>
      <c r="JPH159" s="355"/>
      <c r="JPI159" s="355"/>
      <c r="JPJ159" s="355"/>
      <c r="JPK159" s="355"/>
      <c r="JPL159" s="355"/>
      <c r="JPM159" s="355"/>
      <c r="JPN159" s="355"/>
      <c r="JPO159" s="355"/>
      <c r="JPP159" s="355"/>
      <c r="JPQ159" s="355"/>
      <c r="JPR159" s="355"/>
      <c r="JPS159" s="355"/>
      <c r="JPT159" s="355"/>
      <c r="JPU159" s="355"/>
      <c r="JPV159" s="355"/>
      <c r="JPW159" s="355"/>
      <c r="JPX159" s="355"/>
      <c r="JPY159" s="355"/>
      <c r="JPZ159" s="355"/>
      <c r="JQA159" s="355"/>
      <c r="JQB159" s="355"/>
      <c r="JQC159" s="355"/>
      <c r="JQD159" s="355"/>
      <c r="JQE159" s="355"/>
      <c r="JQF159" s="355"/>
      <c r="JQG159" s="355"/>
      <c r="JQH159" s="355"/>
      <c r="JQI159" s="355"/>
      <c r="JQJ159" s="355"/>
      <c r="JQK159" s="355"/>
      <c r="JQL159" s="355"/>
      <c r="JQM159" s="355"/>
      <c r="JQN159" s="355"/>
      <c r="JQO159" s="355"/>
      <c r="JQP159" s="355"/>
      <c r="JQQ159" s="355"/>
      <c r="JQR159" s="355"/>
      <c r="JQS159" s="355"/>
      <c r="JQT159" s="355"/>
      <c r="JQU159" s="355"/>
      <c r="JQV159" s="355"/>
      <c r="JQW159" s="355"/>
      <c r="JQX159" s="355"/>
      <c r="JQY159" s="355"/>
      <c r="JQZ159" s="355"/>
      <c r="JRA159" s="355"/>
      <c r="JRB159" s="355"/>
      <c r="JRC159" s="355"/>
      <c r="JRD159" s="355"/>
      <c r="JRE159" s="355"/>
      <c r="JRF159" s="355"/>
      <c r="JRG159" s="355"/>
      <c r="JRH159" s="355"/>
      <c r="JRI159" s="355"/>
      <c r="JRJ159" s="355"/>
      <c r="JRK159" s="355"/>
      <c r="JRL159" s="355"/>
      <c r="JRM159" s="355"/>
      <c r="JRN159" s="355"/>
      <c r="JRO159" s="355"/>
      <c r="JRP159" s="355"/>
      <c r="JRQ159" s="355"/>
      <c r="JRR159" s="355"/>
      <c r="JRS159" s="355"/>
      <c r="JRT159" s="355"/>
      <c r="JRU159" s="355"/>
      <c r="JRV159" s="355"/>
      <c r="JRW159" s="355"/>
      <c r="JRX159" s="355"/>
      <c r="JRY159" s="355"/>
      <c r="JRZ159" s="355"/>
      <c r="JSA159" s="355"/>
      <c r="JSB159" s="355"/>
      <c r="JSC159" s="355"/>
      <c r="JSD159" s="355"/>
      <c r="JSE159" s="355"/>
      <c r="JSF159" s="355"/>
      <c r="JSG159" s="355"/>
      <c r="JSH159" s="355"/>
      <c r="JSI159" s="355"/>
      <c r="JSJ159" s="355"/>
      <c r="JSK159" s="355"/>
      <c r="JSL159" s="355"/>
      <c r="JSM159" s="355"/>
      <c r="JSN159" s="355"/>
      <c r="JSO159" s="355"/>
      <c r="JSP159" s="355"/>
      <c r="JSQ159" s="355"/>
      <c r="JSR159" s="355"/>
      <c r="JSS159" s="355"/>
      <c r="JST159" s="355"/>
      <c r="JSU159" s="355"/>
      <c r="JSV159" s="355"/>
      <c r="JSW159" s="355"/>
      <c r="JSX159" s="355"/>
      <c r="JSY159" s="355"/>
      <c r="JSZ159" s="355"/>
      <c r="JTA159" s="355"/>
      <c r="JTB159" s="355"/>
      <c r="JTC159" s="355"/>
      <c r="JTD159" s="355"/>
      <c r="JTE159" s="355"/>
      <c r="JTF159" s="355"/>
      <c r="JTG159" s="355"/>
      <c r="JTH159" s="355"/>
      <c r="JTI159" s="355"/>
      <c r="JTJ159" s="355"/>
      <c r="JTK159" s="355"/>
      <c r="JTL159" s="355"/>
      <c r="JTM159" s="355"/>
      <c r="JTN159" s="355"/>
      <c r="JTO159" s="355"/>
      <c r="JTP159" s="355"/>
      <c r="JTQ159" s="355"/>
      <c r="JTR159" s="355"/>
      <c r="JTS159" s="355"/>
      <c r="JTT159" s="355"/>
      <c r="JTU159" s="355"/>
      <c r="JTV159" s="355"/>
      <c r="JTW159" s="355"/>
      <c r="JTX159" s="355"/>
      <c r="JTY159" s="355"/>
      <c r="JTZ159" s="355"/>
      <c r="JUA159" s="355"/>
      <c r="JUB159" s="355"/>
      <c r="JUC159" s="355"/>
      <c r="JUD159" s="355"/>
      <c r="JUE159" s="355"/>
      <c r="JUF159" s="355"/>
      <c r="JUG159" s="355"/>
      <c r="JUH159" s="355"/>
      <c r="JUI159" s="355"/>
      <c r="JUJ159" s="355"/>
      <c r="JUK159" s="355"/>
      <c r="JUL159" s="355"/>
      <c r="JUM159" s="355"/>
      <c r="JUN159" s="355"/>
      <c r="JUO159" s="355"/>
      <c r="JUP159" s="355"/>
      <c r="JUQ159" s="355"/>
      <c r="JUR159" s="355"/>
      <c r="JUS159" s="355"/>
      <c r="JUT159" s="355"/>
      <c r="JUU159" s="355"/>
      <c r="JUV159" s="355"/>
      <c r="JUW159" s="355"/>
      <c r="JUX159" s="355"/>
      <c r="JUY159" s="355"/>
      <c r="JUZ159" s="355"/>
      <c r="JVA159" s="355"/>
      <c r="JVB159" s="355"/>
      <c r="JVC159" s="355"/>
      <c r="JVD159" s="355"/>
      <c r="JVE159" s="355"/>
      <c r="JVF159" s="355"/>
      <c r="JVG159" s="355"/>
      <c r="JVH159" s="355"/>
      <c r="JVI159" s="355"/>
      <c r="JVJ159" s="355"/>
      <c r="JVK159" s="355"/>
      <c r="JVL159" s="355"/>
      <c r="JVM159" s="355"/>
      <c r="JVN159" s="355"/>
      <c r="JVO159" s="355"/>
      <c r="JVP159" s="355"/>
      <c r="JVQ159" s="355"/>
      <c r="JVR159" s="355"/>
      <c r="JVS159" s="355"/>
      <c r="JVT159" s="355"/>
      <c r="JVU159" s="355"/>
      <c r="JVV159" s="355"/>
      <c r="JVW159" s="355"/>
      <c r="JVX159" s="355"/>
      <c r="JVY159" s="355"/>
      <c r="JVZ159" s="355"/>
      <c r="JWA159" s="355"/>
      <c r="JWB159" s="355"/>
      <c r="JWC159" s="355"/>
      <c r="JWD159" s="355"/>
      <c r="JWE159" s="355"/>
      <c r="JWF159" s="355"/>
      <c r="JWG159" s="355"/>
      <c r="JWH159" s="355"/>
      <c r="JWI159" s="355"/>
      <c r="JWJ159" s="355"/>
      <c r="JWK159" s="355"/>
      <c r="JWL159" s="355"/>
      <c r="JWM159" s="355"/>
      <c r="JWN159" s="355"/>
      <c r="JWO159" s="355"/>
      <c r="JWP159" s="355"/>
      <c r="JWQ159" s="355"/>
      <c r="JWR159" s="355"/>
      <c r="JWS159" s="355"/>
      <c r="JWT159" s="355"/>
      <c r="JWU159" s="355"/>
      <c r="JWV159" s="355"/>
      <c r="JWW159" s="355"/>
      <c r="JWX159" s="355"/>
      <c r="JWY159" s="355"/>
      <c r="JWZ159" s="355"/>
      <c r="JXA159" s="355"/>
      <c r="JXB159" s="355"/>
      <c r="JXC159" s="355"/>
      <c r="JXD159" s="355"/>
      <c r="JXE159" s="355"/>
      <c r="JXF159" s="355"/>
      <c r="JXG159" s="355"/>
      <c r="JXH159" s="355"/>
      <c r="JXI159" s="355"/>
      <c r="JXJ159" s="355"/>
      <c r="JXK159" s="355"/>
      <c r="JXL159" s="355"/>
      <c r="JXM159" s="355"/>
      <c r="JXN159" s="355"/>
      <c r="JXO159" s="355"/>
      <c r="JXP159" s="355"/>
      <c r="JXQ159" s="355"/>
      <c r="JXR159" s="355"/>
      <c r="JXS159" s="355"/>
      <c r="JXT159" s="355"/>
      <c r="JXU159" s="355"/>
      <c r="JXV159" s="355"/>
      <c r="JXW159" s="355"/>
      <c r="JXX159" s="355"/>
      <c r="JXY159" s="355"/>
      <c r="JXZ159" s="355"/>
      <c r="JYA159" s="355"/>
      <c r="JYB159" s="355"/>
      <c r="JYC159" s="355"/>
      <c r="JYD159" s="355"/>
      <c r="JYE159" s="355"/>
      <c r="JYF159" s="355"/>
      <c r="JYG159" s="355"/>
      <c r="JYH159" s="355"/>
      <c r="JYI159" s="355"/>
      <c r="JYJ159" s="355"/>
      <c r="JYK159" s="355"/>
      <c r="JYL159" s="355"/>
      <c r="JYM159" s="355"/>
      <c r="JYN159" s="355"/>
      <c r="JYO159" s="355"/>
      <c r="JYP159" s="355"/>
      <c r="JYQ159" s="355"/>
      <c r="JYX159" s="355"/>
      <c r="JYY159" s="355"/>
      <c r="JYZ159" s="355"/>
      <c r="JZA159" s="355"/>
      <c r="JZB159" s="355"/>
      <c r="JZC159" s="355"/>
      <c r="JZD159" s="355"/>
      <c r="JZE159" s="355"/>
      <c r="JZF159" s="355"/>
      <c r="JZG159" s="355"/>
      <c r="JZH159" s="355"/>
      <c r="JZI159" s="355"/>
      <c r="JZJ159" s="355"/>
      <c r="JZK159" s="355"/>
      <c r="JZL159" s="355"/>
      <c r="JZM159" s="355"/>
      <c r="JZN159" s="355"/>
      <c r="JZO159" s="355"/>
      <c r="JZP159" s="355"/>
      <c r="JZQ159" s="355"/>
      <c r="JZR159" s="355"/>
      <c r="JZS159" s="355"/>
      <c r="JZT159" s="355"/>
      <c r="JZU159" s="355"/>
      <c r="JZV159" s="355"/>
      <c r="JZW159" s="355"/>
      <c r="JZX159" s="355"/>
      <c r="JZY159" s="355"/>
      <c r="JZZ159" s="355"/>
      <c r="KAA159" s="355"/>
      <c r="KAB159" s="355"/>
      <c r="KAC159" s="355"/>
      <c r="KAD159" s="355"/>
      <c r="KAE159" s="355"/>
      <c r="KAF159" s="355"/>
      <c r="KAG159" s="355"/>
      <c r="KAH159" s="355"/>
      <c r="KAI159" s="355"/>
      <c r="KAJ159" s="355"/>
      <c r="KAK159" s="355"/>
      <c r="KAL159" s="355"/>
      <c r="KAM159" s="355"/>
      <c r="KAN159" s="355"/>
      <c r="KAO159" s="355"/>
      <c r="KAP159" s="355"/>
      <c r="KAQ159" s="355"/>
      <c r="KAR159" s="355"/>
      <c r="KAS159" s="355"/>
      <c r="KAT159" s="355"/>
      <c r="KAU159" s="355"/>
      <c r="KAV159" s="355"/>
      <c r="KAW159" s="355"/>
      <c r="KAX159" s="355"/>
      <c r="KAY159" s="355"/>
      <c r="KAZ159" s="355"/>
      <c r="KBA159" s="355"/>
      <c r="KBB159" s="355"/>
      <c r="KBC159" s="355"/>
      <c r="KBD159" s="355"/>
      <c r="KBE159" s="355"/>
      <c r="KBF159" s="355"/>
      <c r="KBG159" s="355"/>
      <c r="KBH159" s="355"/>
      <c r="KBI159" s="355"/>
      <c r="KBJ159" s="355"/>
      <c r="KBK159" s="355"/>
      <c r="KBL159" s="355"/>
      <c r="KBM159" s="355"/>
      <c r="KBN159" s="355"/>
      <c r="KBO159" s="355"/>
      <c r="KBP159" s="355"/>
      <c r="KBQ159" s="355"/>
      <c r="KBR159" s="355"/>
      <c r="KBS159" s="355"/>
      <c r="KBT159" s="355"/>
      <c r="KBU159" s="355"/>
      <c r="KBV159" s="355"/>
      <c r="KBW159" s="355"/>
      <c r="KBX159" s="355"/>
      <c r="KBY159" s="355"/>
      <c r="KBZ159" s="355"/>
      <c r="KCA159" s="355"/>
      <c r="KCB159" s="355"/>
      <c r="KCC159" s="355"/>
      <c r="KCD159" s="355"/>
      <c r="KCE159" s="355"/>
      <c r="KCF159" s="355"/>
      <c r="KCG159" s="355"/>
      <c r="KCH159" s="355"/>
      <c r="KCI159" s="355"/>
      <c r="KCJ159" s="355"/>
      <c r="KCK159" s="355"/>
      <c r="KCL159" s="355"/>
      <c r="KCM159" s="355"/>
      <c r="KCN159" s="355"/>
      <c r="KCO159" s="355"/>
      <c r="KCP159" s="355"/>
      <c r="KCQ159" s="355"/>
      <c r="KCR159" s="355"/>
      <c r="KCS159" s="355"/>
      <c r="KCT159" s="355"/>
      <c r="KCU159" s="355"/>
      <c r="KCV159" s="355"/>
      <c r="KCW159" s="355"/>
      <c r="KCX159" s="355"/>
      <c r="KCY159" s="355"/>
      <c r="KCZ159" s="355"/>
      <c r="KDA159" s="355"/>
      <c r="KDB159" s="355"/>
      <c r="KDC159" s="355"/>
      <c r="KDD159" s="355"/>
      <c r="KDE159" s="355"/>
      <c r="KDF159" s="355"/>
      <c r="KDG159" s="355"/>
      <c r="KDH159" s="355"/>
      <c r="KDI159" s="355"/>
      <c r="KDJ159" s="355"/>
      <c r="KDK159" s="355"/>
      <c r="KDL159" s="355"/>
      <c r="KDM159" s="355"/>
      <c r="KDN159" s="355"/>
      <c r="KDO159" s="355"/>
      <c r="KDP159" s="355"/>
      <c r="KDQ159" s="355"/>
      <c r="KDR159" s="355"/>
      <c r="KDS159" s="355"/>
      <c r="KDT159" s="355"/>
      <c r="KDU159" s="355"/>
      <c r="KDV159" s="355"/>
      <c r="KDW159" s="355"/>
      <c r="KDX159" s="355"/>
      <c r="KDY159" s="355"/>
      <c r="KDZ159" s="355"/>
      <c r="KEA159" s="355"/>
      <c r="KEB159" s="355"/>
      <c r="KEC159" s="355"/>
      <c r="KED159" s="355"/>
      <c r="KEE159" s="355"/>
      <c r="KEF159" s="355"/>
      <c r="KEG159" s="355"/>
      <c r="KEH159" s="355"/>
      <c r="KEI159" s="355"/>
      <c r="KEJ159" s="355"/>
      <c r="KEK159" s="355"/>
      <c r="KEL159" s="355"/>
      <c r="KEM159" s="355"/>
      <c r="KEN159" s="355"/>
      <c r="KEO159" s="355"/>
      <c r="KEP159" s="355"/>
      <c r="KEQ159" s="355"/>
      <c r="KER159" s="355"/>
      <c r="KES159" s="355"/>
      <c r="KET159" s="355"/>
      <c r="KEU159" s="355"/>
      <c r="KEV159" s="355"/>
      <c r="KEW159" s="355"/>
      <c r="KEX159" s="355"/>
      <c r="KEY159" s="355"/>
      <c r="KEZ159" s="355"/>
      <c r="KFA159" s="355"/>
      <c r="KFB159" s="355"/>
      <c r="KFC159" s="355"/>
      <c r="KFD159" s="355"/>
      <c r="KFE159" s="355"/>
      <c r="KFF159" s="355"/>
      <c r="KFG159" s="355"/>
      <c r="KFH159" s="355"/>
      <c r="KFI159" s="355"/>
      <c r="KFJ159" s="355"/>
      <c r="KFK159" s="355"/>
      <c r="KFL159" s="355"/>
      <c r="KFM159" s="355"/>
      <c r="KFN159" s="355"/>
      <c r="KFO159" s="355"/>
      <c r="KFP159" s="355"/>
      <c r="KFQ159" s="355"/>
      <c r="KFR159" s="355"/>
      <c r="KFS159" s="355"/>
      <c r="KFT159" s="355"/>
      <c r="KFU159" s="355"/>
      <c r="KFV159" s="355"/>
      <c r="KFW159" s="355"/>
      <c r="KFX159" s="355"/>
      <c r="KFY159" s="355"/>
      <c r="KFZ159" s="355"/>
      <c r="KGA159" s="355"/>
      <c r="KGB159" s="355"/>
      <c r="KGC159" s="355"/>
      <c r="KGD159" s="355"/>
      <c r="KGE159" s="355"/>
      <c r="KGF159" s="355"/>
      <c r="KGG159" s="355"/>
      <c r="KGH159" s="355"/>
      <c r="KGI159" s="355"/>
      <c r="KGJ159" s="355"/>
      <c r="KGK159" s="355"/>
      <c r="KGL159" s="355"/>
      <c r="KGM159" s="355"/>
      <c r="KGN159" s="355"/>
      <c r="KGO159" s="355"/>
      <c r="KGP159" s="355"/>
      <c r="KGQ159" s="355"/>
      <c r="KGR159" s="355"/>
      <c r="KGS159" s="355"/>
      <c r="KGT159" s="355"/>
      <c r="KGU159" s="355"/>
      <c r="KGV159" s="355"/>
      <c r="KGW159" s="355"/>
      <c r="KGX159" s="355"/>
      <c r="KGY159" s="355"/>
      <c r="KGZ159" s="355"/>
      <c r="KHA159" s="355"/>
      <c r="KHB159" s="355"/>
      <c r="KHC159" s="355"/>
      <c r="KHD159" s="355"/>
      <c r="KHE159" s="355"/>
      <c r="KHF159" s="355"/>
      <c r="KHG159" s="355"/>
      <c r="KHH159" s="355"/>
      <c r="KHI159" s="355"/>
      <c r="KHJ159" s="355"/>
      <c r="KHK159" s="355"/>
      <c r="KHL159" s="355"/>
      <c r="KHM159" s="355"/>
      <c r="KHN159" s="355"/>
      <c r="KHO159" s="355"/>
      <c r="KHP159" s="355"/>
      <c r="KHQ159" s="355"/>
      <c r="KHR159" s="355"/>
      <c r="KHS159" s="355"/>
      <c r="KHT159" s="355"/>
      <c r="KHU159" s="355"/>
      <c r="KHV159" s="355"/>
      <c r="KHW159" s="355"/>
      <c r="KHX159" s="355"/>
      <c r="KHY159" s="355"/>
      <c r="KHZ159" s="355"/>
      <c r="KIA159" s="355"/>
      <c r="KIB159" s="355"/>
      <c r="KIC159" s="355"/>
      <c r="KID159" s="355"/>
      <c r="KIE159" s="355"/>
      <c r="KIF159" s="355"/>
      <c r="KIG159" s="355"/>
      <c r="KIH159" s="355"/>
      <c r="KII159" s="355"/>
      <c r="KIJ159" s="355"/>
      <c r="KIK159" s="355"/>
      <c r="KIL159" s="355"/>
      <c r="KIM159" s="355"/>
      <c r="KIT159" s="355"/>
      <c r="KIU159" s="355"/>
      <c r="KIV159" s="355"/>
      <c r="KIW159" s="355"/>
      <c r="KIX159" s="355"/>
      <c r="KIY159" s="355"/>
      <c r="KIZ159" s="355"/>
      <c r="KJA159" s="355"/>
      <c r="KJB159" s="355"/>
      <c r="KJC159" s="355"/>
      <c r="KJD159" s="355"/>
      <c r="KJE159" s="355"/>
      <c r="KJF159" s="355"/>
      <c r="KJG159" s="355"/>
      <c r="KJH159" s="355"/>
      <c r="KJI159" s="355"/>
      <c r="KJJ159" s="355"/>
      <c r="KJK159" s="355"/>
      <c r="KJL159" s="355"/>
      <c r="KJM159" s="355"/>
      <c r="KJN159" s="355"/>
      <c r="KJO159" s="355"/>
      <c r="KJP159" s="355"/>
      <c r="KJQ159" s="355"/>
      <c r="KJR159" s="355"/>
      <c r="KJS159" s="355"/>
      <c r="KJT159" s="355"/>
      <c r="KJU159" s="355"/>
      <c r="KJV159" s="355"/>
      <c r="KJW159" s="355"/>
      <c r="KJX159" s="355"/>
      <c r="KJY159" s="355"/>
      <c r="KJZ159" s="355"/>
      <c r="KKA159" s="355"/>
      <c r="KKB159" s="355"/>
      <c r="KKC159" s="355"/>
      <c r="KKD159" s="355"/>
      <c r="KKE159" s="355"/>
      <c r="KKF159" s="355"/>
      <c r="KKG159" s="355"/>
      <c r="KKH159" s="355"/>
      <c r="KKI159" s="355"/>
      <c r="KKJ159" s="355"/>
      <c r="KKK159" s="355"/>
      <c r="KKL159" s="355"/>
      <c r="KKM159" s="355"/>
      <c r="KKN159" s="355"/>
      <c r="KKO159" s="355"/>
      <c r="KKP159" s="355"/>
      <c r="KKQ159" s="355"/>
      <c r="KKR159" s="355"/>
      <c r="KKS159" s="355"/>
      <c r="KKT159" s="355"/>
      <c r="KKU159" s="355"/>
      <c r="KKV159" s="355"/>
      <c r="KKW159" s="355"/>
      <c r="KKX159" s="355"/>
      <c r="KKY159" s="355"/>
      <c r="KKZ159" s="355"/>
      <c r="KLA159" s="355"/>
      <c r="KLB159" s="355"/>
      <c r="KLC159" s="355"/>
      <c r="KLD159" s="355"/>
      <c r="KLE159" s="355"/>
      <c r="KLF159" s="355"/>
      <c r="KLG159" s="355"/>
      <c r="KLH159" s="355"/>
      <c r="KLI159" s="355"/>
      <c r="KLJ159" s="355"/>
      <c r="KLK159" s="355"/>
      <c r="KLL159" s="355"/>
      <c r="KLM159" s="355"/>
      <c r="KLN159" s="355"/>
      <c r="KLO159" s="355"/>
      <c r="KLP159" s="355"/>
      <c r="KLQ159" s="355"/>
      <c r="KLR159" s="355"/>
      <c r="KLS159" s="355"/>
      <c r="KLT159" s="355"/>
      <c r="KLU159" s="355"/>
      <c r="KLV159" s="355"/>
      <c r="KLW159" s="355"/>
      <c r="KLX159" s="355"/>
      <c r="KLY159" s="355"/>
      <c r="KLZ159" s="355"/>
      <c r="KMA159" s="355"/>
      <c r="KMB159" s="355"/>
      <c r="KMC159" s="355"/>
      <c r="KMD159" s="355"/>
      <c r="KME159" s="355"/>
      <c r="KMF159" s="355"/>
      <c r="KMG159" s="355"/>
      <c r="KMH159" s="355"/>
      <c r="KMI159" s="355"/>
      <c r="KMJ159" s="355"/>
      <c r="KMK159" s="355"/>
      <c r="KML159" s="355"/>
      <c r="KMM159" s="355"/>
      <c r="KMN159" s="355"/>
      <c r="KMO159" s="355"/>
      <c r="KMP159" s="355"/>
      <c r="KMQ159" s="355"/>
      <c r="KMR159" s="355"/>
      <c r="KMS159" s="355"/>
      <c r="KMT159" s="355"/>
      <c r="KMU159" s="355"/>
      <c r="KMV159" s="355"/>
      <c r="KMW159" s="355"/>
      <c r="KMX159" s="355"/>
      <c r="KMY159" s="355"/>
      <c r="KMZ159" s="355"/>
      <c r="KNA159" s="355"/>
      <c r="KNB159" s="355"/>
      <c r="KNC159" s="355"/>
      <c r="KND159" s="355"/>
      <c r="KNE159" s="355"/>
      <c r="KNF159" s="355"/>
      <c r="KNG159" s="355"/>
      <c r="KNH159" s="355"/>
      <c r="KNI159" s="355"/>
      <c r="KNJ159" s="355"/>
      <c r="KNK159" s="355"/>
      <c r="KNL159" s="355"/>
      <c r="KNM159" s="355"/>
      <c r="KNN159" s="355"/>
      <c r="KNO159" s="355"/>
      <c r="KNP159" s="355"/>
      <c r="KNQ159" s="355"/>
      <c r="KNR159" s="355"/>
      <c r="KNS159" s="355"/>
      <c r="KNT159" s="355"/>
      <c r="KNU159" s="355"/>
      <c r="KNV159" s="355"/>
      <c r="KNW159" s="355"/>
      <c r="KNX159" s="355"/>
      <c r="KNY159" s="355"/>
      <c r="KNZ159" s="355"/>
      <c r="KOA159" s="355"/>
      <c r="KOB159" s="355"/>
      <c r="KOC159" s="355"/>
      <c r="KOD159" s="355"/>
      <c r="KOE159" s="355"/>
      <c r="KOF159" s="355"/>
      <c r="KOG159" s="355"/>
      <c r="KOH159" s="355"/>
      <c r="KOI159" s="355"/>
      <c r="KOJ159" s="355"/>
      <c r="KOK159" s="355"/>
      <c r="KOL159" s="355"/>
      <c r="KOM159" s="355"/>
      <c r="KON159" s="355"/>
      <c r="KOO159" s="355"/>
      <c r="KOP159" s="355"/>
      <c r="KOQ159" s="355"/>
      <c r="KOR159" s="355"/>
      <c r="KOS159" s="355"/>
      <c r="KOT159" s="355"/>
      <c r="KOU159" s="355"/>
      <c r="KOV159" s="355"/>
      <c r="KOW159" s="355"/>
      <c r="KOX159" s="355"/>
      <c r="KOY159" s="355"/>
      <c r="KOZ159" s="355"/>
      <c r="KPA159" s="355"/>
      <c r="KPB159" s="355"/>
      <c r="KPC159" s="355"/>
      <c r="KPD159" s="355"/>
      <c r="KPE159" s="355"/>
      <c r="KPF159" s="355"/>
      <c r="KPG159" s="355"/>
      <c r="KPH159" s="355"/>
      <c r="KPI159" s="355"/>
      <c r="KPJ159" s="355"/>
      <c r="KPK159" s="355"/>
      <c r="KPL159" s="355"/>
      <c r="KPM159" s="355"/>
      <c r="KPN159" s="355"/>
      <c r="KPO159" s="355"/>
      <c r="KPP159" s="355"/>
      <c r="KPQ159" s="355"/>
      <c r="KPR159" s="355"/>
      <c r="KPS159" s="355"/>
      <c r="KPT159" s="355"/>
      <c r="KPU159" s="355"/>
      <c r="KPV159" s="355"/>
      <c r="KPW159" s="355"/>
      <c r="KPX159" s="355"/>
      <c r="KPY159" s="355"/>
      <c r="KPZ159" s="355"/>
      <c r="KQA159" s="355"/>
      <c r="KQB159" s="355"/>
      <c r="KQC159" s="355"/>
      <c r="KQD159" s="355"/>
      <c r="KQE159" s="355"/>
      <c r="KQF159" s="355"/>
      <c r="KQG159" s="355"/>
      <c r="KQH159" s="355"/>
      <c r="KQI159" s="355"/>
      <c r="KQJ159" s="355"/>
      <c r="KQK159" s="355"/>
      <c r="KQL159" s="355"/>
      <c r="KQM159" s="355"/>
      <c r="KQN159" s="355"/>
      <c r="KQO159" s="355"/>
      <c r="KQP159" s="355"/>
      <c r="KQQ159" s="355"/>
      <c r="KQR159" s="355"/>
      <c r="KQS159" s="355"/>
      <c r="KQT159" s="355"/>
      <c r="KQU159" s="355"/>
      <c r="KQV159" s="355"/>
      <c r="KQW159" s="355"/>
      <c r="KQX159" s="355"/>
      <c r="KQY159" s="355"/>
      <c r="KQZ159" s="355"/>
      <c r="KRA159" s="355"/>
      <c r="KRB159" s="355"/>
      <c r="KRC159" s="355"/>
      <c r="KRD159" s="355"/>
      <c r="KRE159" s="355"/>
      <c r="KRF159" s="355"/>
      <c r="KRG159" s="355"/>
      <c r="KRH159" s="355"/>
      <c r="KRI159" s="355"/>
      <c r="KRJ159" s="355"/>
      <c r="KRK159" s="355"/>
      <c r="KRL159" s="355"/>
      <c r="KRM159" s="355"/>
      <c r="KRN159" s="355"/>
      <c r="KRO159" s="355"/>
      <c r="KRP159" s="355"/>
      <c r="KRQ159" s="355"/>
      <c r="KRR159" s="355"/>
      <c r="KRS159" s="355"/>
      <c r="KRT159" s="355"/>
      <c r="KRU159" s="355"/>
      <c r="KRV159" s="355"/>
      <c r="KRW159" s="355"/>
      <c r="KRX159" s="355"/>
      <c r="KRY159" s="355"/>
      <c r="KRZ159" s="355"/>
      <c r="KSA159" s="355"/>
      <c r="KSB159" s="355"/>
      <c r="KSC159" s="355"/>
      <c r="KSD159" s="355"/>
      <c r="KSE159" s="355"/>
      <c r="KSF159" s="355"/>
      <c r="KSG159" s="355"/>
      <c r="KSH159" s="355"/>
      <c r="KSI159" s="355"/>
      <c r="KSP159" s="355"/>
      <c r="KSQ159" s="355"/>
      <c r="KSR159" s="355"/>
      <c r="KSS159" s="355"/>
      <c r="KST159" s="355"/>
      <c r="KSU159" s="355"/>
      <c r="KSV159" s="355"/>
      <c r="KSW159" s="355"/>
      <c r="KSX159" s="355"/>
      <c r="KSY159" s="355"/>
      <c r="KSZ159" s="355"/>
      <c r="KTA159" s="355"/>
      <c r="KTB159" s="355"/>
      <c r="KTC159" s="355"/>
      <c r="KTD159" s="355"/>
      <c r="KTE159" s="355"/>
      <c r="KTF159" s="355"/>
      <c r="KTG159" s="355"/>
      <c r="KTH159" s="355"/>
      <c r="KTI159" s="355"/>
      <c r="KTJ159" s="355"/>
      <c r="KTK159" s="355"/>
      <c r="KTL159" s="355"/>
      <c r="KTM159" s="355"/>
      <c r="KTN159" s="355"/>
      <c r="KTO159" s="355"/>
      <c r="KTP159" s="355"/>
      <c r="KTQ159" s="355"/>
      <c r="KTR159" s="355"/>
      <c r="KTS159" s="355"/>
      <c r="KTT159" s="355"/>
      <c r="KTU159" s="355"/>
      <c r="KTV159" s="355"/>
      <c r="KTW159" s="355"/>
      <c r="KTX159" s="355"/>
      <c r="KTY159" s="355"/>
      <c r="KTZ159" s="355"/>
      <c r="KUA159" s="355"/>
      <c r="KUB159" s="355"/>
      <c r="KUC159" s="355"/>
      <c r="KUD159" s="355"/>
      <c r="KUE159" s="355"/>
      <c r="KUF159" s="355"/>
      <c r="KUG159" s="355"/>
      <c r="KUH159" s="355"/>
      <c r="KUI159" s="355"/>
      <c r="KUJ159" s="355"/>
      <c r="KUK159" s="355"/>
      <c r="KUL159" s="355"/>
      <c r="KUM159" s="355"/>
      <c r="KUN159" s="355"/>
      <c r="KUO159" s="355"/>
      <c r="KUP159" s="355"/>
      <c r="KUQ159" s="355"/>
      <c r="KUR159" s="355"/>
      <c r="KUS159" s="355"/>
      <c r="KUT159" s="355"/>
      <c r="KUU159" s="355"/>
      <c r="KUV159" s="355"/>
      <c r="KUW159" s="355"/>
      <c r="KUX159" s="355"/>
      <c r="KUY159" s="355"/>
      <c r="KUZ159" s="355"/>
      <c r="KVA159" s="355"/>
      <c r="KVB159" s="355"/>
      <c r="KVC159" s="355"/>
      <c r="KVD159" s="355"/>
      <c r="KVE159" s="355"/>
      <c r="KVF159" s="355"/>
      <c r="KVG159" s="355"/>
      <c r="KVH159" s="355"/>
      <c r="KVI159" s="355"/>
      <c r="KVJ159" s="355"/>
      <c r="KVK159" s="355"/>
      <c r="KVL159" s="355"/>
      <c r="KVM159" s="355"/>
      <c r="KVN159" s="355"/>
      <c r="KVO159" s="355"/>
      <c r="KVP159" s="355"/>
      <c r="KVQ159" s="355"/>
      <c r="KVR159" s="355"/>
      <c r="KVS159" s="355"/>
      <c r="KVT159" s="355"/>
      <c r="KVU159" s="355"/>
      <c r="KVV159" s="355"/>
      <c r="KVW159" s="355"/>
      <c r="KVX159" s="355"/>
      <c r="KVY159" s="355"/>
      <c r="KVZ159" s="355"/>
      <c r="KWA159" s="355"/>
      <c r="KWB159" s="355"/>
      <c r="KWC159" s="355"/>
      <c r="KWD159" s="355"/>
      <c r="KWE159" s="355"/>
      <c r="KWF159" s="355"/>
      <c r="KWG159" s="355"/>
      <c r="KWH159" s="355"/>
      <c r="KWI159" s="355"/>
      <c r="KWJ159" s="355"/>
      <c r="KWK159" s="355"/>
      <c r="KWL159" s="355"/>
      <c r="KWM159" s="355"/>
      <c r="KWN159" s="355"/>
      <c r="KWO159" s="355"/>
      <c r="KWP159" s="355"/>
      <c r="KWQ159" s="355"/>
      <c r="KWR159" s="355"/>
      <c r="KWS159" s="355"/>
      <c r="KWT159" s="355"/>
      <c r="KWU159" s="355"/>
      <c r="KWV159" s="355"/>
      <c r="KWW159" s="355"/>
      <c r="KWX159" s="355"/>
      <c r="KWY159" s="355"/>
      <c r="KWZ159" s="355"/>
      <c r="KXA159" s="355"/>
      <c r="KXB159" s="355"/>
      <c r="KXC159" s="355"/>
      <c r="KXD159" s="355"/>
      <c r="KXE159" s="355"/>
      <c r="KXF159" s="355"/>
      <c r="KXG159" s="355"/>
      <c r="KXH159" s="355"/>
      <c r="KXI159" s="355"/>
      <c r="KXJ159" s="355"/>
      <c r="KXK159" s="355"/>
      <c r="KXL159" s="355"/>
      <c r="KXM159" s="355"/>
      <c r="KXN159" s="355"/>
      <c r="KXO159" s="355"/>
      <c r="KXP159" s="355"/>
      <c r="KXQ159" s="355"/>
      <c r="KXR159" s="355"/>
      <c r="KXS159" s="355"/>
      <c r="KXT159" s="355"/>
      <c r="KXU159" s="355"/>
      <c r="KXV159" s="355"/>
      <c r="KXW159" s="355"/>
      <c r="KXX159" s="355"/>
      <c r="KXY159" s="355"/>
      <c r="KXZ159" s="355"/>
      <c r="KYA159" s="355"/>
      <c r="KYB159" s="355"/>
      <c r="KYC159" s="355"/>
      <c r="KYD159" s="355"/>
      <c r="KYE159" s="355"/>
      <c r="KYF159" s="355"/>
      <c r="KYG159" s="355"/>
      <c r="KYH159" s="355"/>
      <c r="KYI159" s="355"/>
      <c r="KYJ159" s="355"/>
      <c r="KYK159" s="355"/>
      <c r="KYL159" s="355"/>
      <c r="KYM159" s="355"/>
      <c r="KYN159" s="355"/>
      <c r="KYO159" s="355"/>
      <c r="KYP159" s="355"/>
      <c r="KYQ159" s="355"/>
      <c r="KYR159" s="355"/>
      <c r="KYS159" s="355"/>
      <c r="KYT159" s="355"/>
      <c r="KYU159" s="355"/>
      <c r="KYV159" s="355"/>
      <c r="KYW159" s="355"/>
      <c r="KYX159" s="355"/>
      <c r="KYY159" s="355"/>
      <c r="KYZ159" s="355"/>
      <c r="KZA159" s="355"/>
      <c r="KZB159" s="355"/>
      <c r="KZC159" s="355"/>
      <c r="KZD159" s="355"/>
      <c r="KZE159" s="355"/>
      <c r="KZF159" s="355"/>
      <c r="KZG159" s="355"/>
      <c r="KZH159" s="355"/>
      <c r="KZI159" s="355"/>
      <c r="KZJ159" s="355"/>
      <c r="KZK159" s="355"/>
      <c r="KZL159" s="355"/>
      <c r="KZM159" s="355"/>
      <c r="KZN159" s="355"/>
      <c r="KZO159" s="355"/>
      <c r="KZP159" s="355"/>
      <c r="KZQ159" s="355"/>
      <c r="KZR159" s="355"/>
      <c r="KZS159" s="355"/>
      <c r="KZT159" s="355"/>
      <c r="KZU159" s="355"/>
      <c r="KZV159" s="355"/>
      <c r="KZW159" s="355"/>
      <c r="KZX159" s="355"/>
      <c r="KZY159" s="355"/>
      <c r="KZZ159" s="355"/>
      <c r="LAA159" s="355"/>
      <c r="LAB159" s="355"/>
      <c r="LAC159" s="355"/>
      <c r="LAD159" s="355"/>
      <c r="LAE159" s="355"/>
      <c r="LAF159" s="355"/>
      <c r="LAG159" s="355"/>
      <c r="LAH159" s="355"/>
      <c r="LAI159" s="355"/>
      <c r="LAJ159" s="355"/>
      <c r="LAK159" s="355"/>
      <c r="LAL159" s="355"/>
      <c r="LAM159" s="355"/>
      <c r="LAN159" s="355"/>
      <c r="LAO159" s="355"/>
      <c r="LAP159" s="355"/>
      <c r="LAQ159" s="355"/>
      <c r="LAR159" s="355"/>
      <c r="LAS159" s="355"/>
      <c r="LAT159" s="355"/>
      <c r="LAU159" s="355"/>
      <c r="LAV159" s="355"/>
      <c r="LAW159" s="355"/>
      <c r="LAX159" s="355"/>
      <c r="LAY159" s="355"/>
      <c r="LAZ159" s="355"/>
      <c r="LBA159" s="355"/>
      <c r="LBB159" s="355"/>
      <c r="LBC159" s="355"/>
      <c r="LBD159" s="355"/>
      <c r="LBE159" s="355"/>
      <c r="LBF159" s="355"/>
      <c r="LBG159" s="355"/>
      <c r="LBH159" s="355"/>
      <c r="LBI159" s="355"/>
      <c r="LBJ159" s="355"/>
      <c r="LBK159" s="355"/>
      <c r="LBL159" s="355"/>
      <c r="LBM159" s="355"/>
      <c r="LBN159" s="355"/>
      <c r="LBO159" s="355"/>
      <c r="LBP159" s="355"/>
      <c r="LBQ159" s="355"/>
      <c r="LBR159" s="355"/>
      <c r="LBS159" s="355"/>
      <c r="LBT159" s="355"/>
      <c r="LBU159" s="355"/>
      <c r="LBV159" s="355"/>
      <c r="LBW159" s="355"/>
      <c r="LBX159" s="355"/>
      <c r="LBY159" s="355"/>
      <c r="LBZ159" s="355"/>
      <c r="LCA159" s="355"/>
      <c r="LCB159" s="355"/>
      <c r="LCC159" s="355"/>
      <c r="LCD159" s="355"/>
      <c r="LCE159" s="355"/>
      <c r="LCL159" s="355"/>
      <c r="LCM159" s="355"/>
      <c r="LCN159" s="355"/>
      <c r="LCO159" s="355"/>
      <c r="LCP159" s="355"/>
      <c r="LCQ159" s="355"/>
      <c r="LCR159" s="355"/>
      <c r="LCS159" s="355"/>
      <c r="LCT159" s="355"/>
      <c r="LCU159" s="355"/>
      <c r="LCV159" s="355"/>
      <c r="LCW159" s="355"/>
      <c r="LCX159" s="355"/>
      <c r="LCY159" s="355"/>
      <c r="LCZ159" s="355"/>
      <c r="LDA159" s="355"/>
      <c r="LDB159" s="355"/>
      <c r="LDC159" s="355"/>
      <c r="LDD159" s="355"/>
      <c r="LDE159" s="355"/>
      <c r="LDF159" s="355"/>
      <c r="LDG159" s="355"/>
      <c r="LDH159" s="355"/>
      <c r="LDI159" s="355"/>
      <c r="LDJ159" s="355"/>
      <c r="LDK159" s="355"/>
      <c r="LDL159" s="355"/>
      <c r="LDM159" s="355"/>
      <c r="LDN159" s="355"/>
      <c r="LDO159" s="355"/>
      <c r="LDP159" s="355"/>
      <c r="LDQ159" s="355"/>
      <c r="LDR159" s="355"/>
      <c r="LDS159" s="355"/>
      <c r="LDT159" s="355"/>
      <c r="LDU159" s="355"/>
      <c r="LDV159" s="355"/>
      <c r="LDW159" s="355"/>
      <c r="LDX159" s="355"/>
      <c r="LDY159" s="355"/>
      <c r="LDZ159" s="355"/>
      <c r="LEA159" s="355"/>
      <c r="LEB159" s="355"/>
      <c r="LEC159" s="355"/>
      <c r="LED159" s="355"/>
      <c r="LEE159" s="355"/>
      <c r="LEF159" s="355"/>
      <c r="LEG159" s="355"/>
      <c r="LEH159" s="355"/>
      <c r="LEI159" s="355"/>
      <c r="LEJ159" s="355"/>
      <c r="LEK159" s="355"/>
      <c r="LEL159" s="355"/>
      <c r="LEM159" s="355"/>
      <c r="LEN159" s="355"/>
      <c r="LEO159" s="355"/>
      <c r="LEP159" s="355"/>
      <c r="LEQ159" s="355"/>
      <c r="LER159" s="355"/>
      <c r="LES159" s="355"/>
      <c r="LET159" s="355"/>
      <c r="LEU159" s="355"/>
      <c r="LEV159" s="355"/>
      <c r="LEW159" s="355"/>
      <c r="LEX159" s="355"/>
      <c r="LEY159" s="355"/>
      <c r="LEZ159" s="355"/>
      <c r="LFA159" s="355"/>
      <c r="LFB159" s="355"/>
      <c r="LFC159" s="355"/>
      <c r="LFD159" s="355"/>
      <c r="LFE159" s="355"/>
      <c r="LFF159" s="355"/>
      <c r="LFG159" s="355"/>
      <c r="LFH159" s="355"/>
      <c r="LFI159" s="355"/>
      <c r="LFJ159" s="355"/>
      <c r="LFK159" s="355"/>
      <c r="LFL159" s="355"/>
      <c r="LFM159" s="355"/>
      <c r="LFN159" s="355"/>
      <c r="LFO159" s="355"/>
      <c r="LFP159" s="355"/>
      <c r="LFQ159" s="355"/>
      <c r="LFR159" s="355"/>
      <c r="LFS159" s="355"/>
      <c r="LFT159" s="355"/>
      <c r="LFU159" s="355"/>
      <c r="LFV159" s="355"/>
      <c r="LFW159" s="355"/>
      <c r="LFX159" s="355"/>
      <c r="LFY159" s="355"/>
      <c r="LFZ159" s="355"/>
      <c r="LGA159" s="355"/>
      <c r="LGB159" s="355"/>
      <c r="LGC159" s="355"/>
      <c r="LGD159" s="355"/>
      <c r="LGE159" s="355"/>
      <c r="LGF159" s="355"/>
      <c r="LGG159" s="355"/>
      <c r="LGH159" s="355"/>
      <c r="LGI159" s="355"/>
      <c r="LGJ159" s="355"/>
      <c r="LGK159" s="355"/>
      <c r="LGL159" s="355"/>
      <c r="LGM159" s="355"/>
      <c r="LGN159" s="355"/>
      <c r="LGO159" s="355"/>
      <c r="LGP159" s="355"/>
      <c r="LGQ159" s="355"/>
      <c r="LGR159" s="355"/>
      <c r="LGS159" s="355"/>
      <c r="LGT159" s="355"/>
      <c r="LGU159" s="355"/>
      <c r="LGV159" s="355"/>
      <c r="LGW159" s="355"/>
      <c r="LGX159" s="355"/>
      <c r="LGY159" s="355"/>
      <c r="LGZ159" s="355"/>
      <c r="LHA159" s="355"/>
      <c r="LHB159" s="355"/>
      <c r="LHC159" s="355"/>
      <c r="LHD159" s="355"/>
      <c r="LHE159" s="355"/>
      <c r="LHF159" s="355"/>
      <c r="LHG159" s="355"/>
      <c r="LHH159" s="355"/>
      <c r="LHI159" s="355"/>
      <c r="LHJ159" s="355"/>
      <c r="LHK159" s="355"/>
      <c r="LHL159" s="355"/>
      <c r="LHM159" s="355"/>
      <c r="LHN159" s="355"/>
      <c r="LHO159" s="355"/>
      <c r="LHP159" s="355"/>
      <c r="LHQ159" s="355"/>
      <c r="LHR159" s="355"/>
      <c r="LHS159" s="355"/>
      <c r="LHT159" s="355"/>
      <c r="LHU159" s="355"/>
      <c r="LHV159" s="355"/>
      <c r="LHW159" s="355"/>
      <c r="LHX159" s="355"/>
      <c r="LHY159" s="355"/>
      <c r="LHZ159" s="355"/>
      <c r="LIA159" s="355"/>
      <c r="LIB159" s="355"/>
      <c r="LIC159" s="355"/>
      <c r="LID159" s="355"/>
      <c r="LIE159" s="355"/>
      <c r="LIF159" s="355"/>
      <c r="LIG159" s="355"/>
      <c r="LIH159" s="355"/>
      <c r="LII159" s="355"/>
      <c r="LIJ159" s="355"/>
      <c r="LIK159" s="355"/>
      <c r="LIL159" s="355"/>
      <c r="LIM159" s="355"/>
      <c r="LIN159" s="355"/>
      <c r="LIO159" s="355"/>
      <c r="LIP159" s="355"/>
      <c r="LIQ159" s="355"/>
      <c r="LIR159" s="355"/>
      <c r="LIS159" s="355"/>
      <c r="LIT159" s="355"/>
      <c r="LIU159" s="355"/>
      <c r="LIV159" s="355"/>
      <c r="LIW159" s="355"/>
      <c r="LIX159" s="355"/>
      <c r="LIY159" s="355"/>
      <c r="LIZ159" s="355"/>
      <c r="LJA159" s="355"/>
      <c r="LJB159" s="355"/>
      <c r="LJC159" s="355"/>
      <c r="LJD159" s="355"/>
      <c r="LJE159" s="355"/>
      <c r="LJF159" s="355"/>
      <c r="LJG159" s="355"/>
      <c r="LJH159" s="355"/>
      <c r="LJI159" s="355"/>
      <c r="LJJ159" s="355"/>
      <c r="LJK159" s="355"/>
      <c r="LJL159" s="355"/>
      <c r="LJM159" s="355"/>
      <c r="LJN159" s="355"/>
      <c r="LJO159" s="355"/>
      <c r="LJP159" s="355"/>
      <c r="LJQ159" s="355"/>
      <c r="LJR159" s="355"/>
      <c r="LJS159" s="355"/>
      <c r="LJT159" s="355"/>
      <c r="LJU159" s="355"/>
      <c r="LJV159" s="355"/>
      <c r="LJW159" s="355"/>
      <c r="LJX159" s="355"/>
      <c r="LJY159" s="355"/>
      <c r="LJZ159" s="355"/>
      <c r="LKA159" s="355"/>
      <c r="LKB159" s="355"/>
      <c r="LKC159" s="355"/>
      <c r="LKD159" s="355"/>
      <c r="LKE159" s="355"/>
      <c r="LKF159" s="355"/>
      <c r="LKG159" s="355"/>
      <c r="LKH159" s="355"/>
      <c r="LKI159" s="355"/>
      <c r="LKJ159" s="355"/>
      <c r="LKK159" s="355"/>
      <c r="LKL159" s="355"/>
      <c r="LKM159" s="355"/>
      <c r="LKN159" s="355"/>
      <c r="LKO159" s="355"/>
      <c r="LKP159" s="355"/>
      <c r="LKQ159" s="355"/>
      <c r="LKR159" s="355"/>
      <c r="LKS159" s="355"/>
      <c r="LKT159" s="355"/>
      <c r="LKU159" s="355"/>
      <c r="LKV159" s="355"/>
      <c r="LKW159" s="355"/>
      <c r="LKX159" s="355"/>
      <c r="LKY159" s="355"/>
      <c r="LKZ159" s="355"/>
      <c r="LLA159" s="355"/>
      <c r="LLB159" s="355"/>
      <c r="LLC159" s="355"/>
      <c r="LLD159" s="355"/>
      <c r="LLE159" s="355"/>
      <c r="LLF159" s="355"/>
      <c r="LLG159" s="355"/>
      <c r="LLH159" s="355"/>
      <c r="LLI159" s="355"/>
      <c r="LLJ159" s="355"/>
      <c r="LLK159" s="355"/>
      <c r="LLL159" s="355"/>
      <c r="LLM159" s="355"/>
      <c r="LLN159" s="355"/>
      <c r="LLO159" s="355"/>
      <c r="LLP159" s="355"/>
      <c r="LLQ159" s="355"/>
      <c r="LLR159" s="355"/>
      <c r="LLS159" s="355"/>
      <c r="LLT159" s="355"/>
      <c r="LLU159" s="355"/>
      <c r="LLV159" s="355"/>
      <c r="LLW159" s="355"/>
      <c r="LLX159" s="355"/>
      <c r="LLY159" s="355"/>
      <c r="LLZ159" s="355"/>
      <c r="LMA159" s="355"/>
      <c r="LMH159" s="355"/>
      <c r="LMI159" s="355"/>
      <c r="LMJ159" s="355"/>
      <c r="LMK159" s="355"/>
      <c r="LML159" s="355"/>
      <c r="LMM159" s="355"/>
      <c r="LMN159" s="355"/>
      <c r="LMO159" s="355"/>
      <c r="LMP159" s="355"/>
      <c r="LMQ159" s="355"/>
      <c r="LMR159" s="355"/>
      <c r="LMS159" s="355"/>
      <c r="LMT159" s="355"/>
      <c r="LMU159" s="355"/>
      <c r="LMV159" s="355"/>
      <c r="LMW159" s="355"/>
      <c r="LMX159" s="355"/>
      <c r="LMY159" s="355"/>
      <c r="LMZ159" s="355"/>
      <c r="LNA159" s="355"/>
      <c r="LNB159" s="355"/>
      <c r="LNC159" s="355"/>
      <c r="LND159" s="355"/>
      <c r="LNE159" s="355"/>
      <c r="LNF159" s="355"/>
      <c r="LNG159" s="355"/>
      <c r="LNH159" s="355"/>
      <c r="LNI159" s="355"/>
      <c r="LNJ159" s="355"/>
      <c r="LNK159" s="355"/>
      <c r="LNL159" s="355"/>
      <c r="LNM159" s="355"/>
      <c r="LNN159" s="355"/>
      <c r="LNO159" s="355"/>
      <c r="LNP159" s="355"/>
      <c r="LNQ159" s="355"/>
      <c r="LNR159" s="355"/>
      <c r="LNS159" s="355"/>
      <c r="LNT159" s="355"/>
      <c r="LNU159" s="355"/>
      <c r="LNV159" s="355"/>
      <c r="LNW159" s="355"/>
      <c r="LNX159" s="355"/>
      <c r="LNY159" s="355"/>
      <c r="LNZ159" s="355"/>
      <c r="LOA159" s="355"/>
      <c r="LOB159" s="355"/>
      <c r="LOC159" s="355"/>
      <c r="LOD159" s="355"/>
      <c r="LOE159" s="355"/>
      <c r="LOF159" s="355"/>
      <c r="LOG159" s="355"/>
      <c r="LOH159" s="355"/>
      <c r="LOI159" s="355"/>
      <c r="LOJ159" s="355"/>
      <c r="LOK159" s="355"/>
      <c r="LOL159" s="355"/>
      <c r="LOM159" s="355"/>
      <c r="LON159" s="355"/>
      <c r="LOO159" s="355"/>
      <c r="LOP159" s="355"/>
      <c r="LOQ159" s="355"/>
      <c r="LOR159" s="355"/>
      <c r="LOS159" s="355"/>
      <c r="LOT159" s="355"/>
      <c r="LOU159" s="355"/>
      <c r="LOV159" s="355"/>
      <c r="LOW159" s="355"/>
      <c r="LOX159" s="355"/>
      <c r="LOY159" s="355"/>
      <c r="LOZ159" s="355"/>
      <c r="LPA159" s="355"/>
      <c r="LPB159" s="355"/>
      <c r="LPC159" s="355"/>
      <c r="LPD159" s="355"/>
      <c r="LPE159" s="355"/>
      <c r="LPF159" s="355"/>
      <c r="LPG159" s="355"/>
      <c r="LPH159" s="355"/>
      <c r="LPI159" s="355"/>
      <c r="LPJ159" s="355"/>
      <c r="LPK159" s="355"/>
      <c r="LPL159" s="355"/>
      <c r="LPM159" s="355"/>
      <c r="LPN159" s="355"/>
      <c r="LPO159" s="355"/>
      <c r="LPP159" s="355"/>
      <c r="LPQ159" s="355"/>
      <c r="LPR159" s="355"/>
      <c r="LPS159" s="355"/>
      <c r="LPT159" s="355"/>
      <c r="LPU159" s="355"/>
      <c r="LPV159" s="355"/>
      <c r="LPW159" s="355"/>
      <c r="LPX159" s="355"/>
      <c r="LPY159" s="355"/>
      <c r="LPZ159" s="355"/>
      <c r="LQA159" s="355"/>
      <c r="LQB159" s="355"/>
      <c r="LQC159" s="355"/>
      <c r="LQD159" s="355"/>
      <c r="LQE159" s="355"/>
      <c r="LQF159" s="355"/>
      <c r="LQG159" s="355"/>
      <c r="LQH159" s="355"/>
      <c r="LQI159" s="355"/>
      <c r="LQJ159" s="355"/>
      <c r="LQK159" s="355"/>
      <c r="LQL159" s="355"/>
      <c r="LQM159" s="355"/>
      <c r="LQN159" s="355"/>
      <c r="LQO159" s="355"/>
      <c r="LQP159" s="355"/>
      <c r="LQQ159" s="355"/>
      <c r="LQR159" s="355"/>
      <c r="LQS159" s="355"/>
      <c r="LQT159" s="355"/>
      <c r="LQU159" s="355"/>
      <c r="LQV159" s="355"/>
      <c r="LQW159" s="355"/>
      <c r="LQX159" s="355"/>
      <c r="LQY159" s="355"/>
      <c r="LQZ159" s="355"/>
      <c r="LRA159" s="355"/>
      <c r="LRB159" s="355"/>
      <c r="LRC159" s="355"/>
      <c r="LRD159" s="355"/>
      <c r="LRE159" s="355"/>
      <c r="LRF159" s="355"/>
      <c r="LRG159" s="355"/>
      <c r="LRH159" s="355"/>
      <c r="LRI159" s="355"/>
      <c r="LRJ159" s="355"/>
      <c r="LRK159" s="355"/>
      <c r="LRL159" s="355"/>
      <c r="LRM159" s="355"/>
      <c r="LRN159" s="355"/>
      <c r="LRO159" s="355"/>
      <c r="LRP159" s="355"/>
      <c r="LRQ159" s="355"/>
      <c r="LRR159" s="355"/>
      <c r="LRS159" s="355"/>
      <c r="LRT159" s="355"/>
      <c r="LRU159" s="355"/>
      <c r="LRV159" s="355"/>
      <c r="LRW159" s="355"/>
      <c r="LRX159" s="355"/>
      <c r="LRY159" s="355"/>
      <c r="LRZ159" s="355"/>
      <c r="LSA159" s="355"/>
      <c r="LSB159" s="355"/>
      <c r="LSC159" s="355"/>
      <c r="LSD159" s="355"/>
      <c r="LSE159" s="355"/>
      <c r="LSF159" s="355"/>
      <c r="LSG159" s="355"/>
      <c r="LSH159" s="355"/>
      <c r="LSI159" s="355"/>
      <c r="LSJ159" s="355"/>
      <c r="LSK159" s="355"/>
      <c r="LSL159" s="355"/>
      <c r="LSM159" s="355"/>
      <c r="LSN159" s="355"/>
      <c r="LSO159" s="355"/>
      <c r="LSP159" s="355"/>
      <c r="LSQ159" s="355"/>
      <c r="LSR159" s="355"/>
      <c r="LSS159" s="355"/>
      <c r="LST159" s="355"/>
      <c r="LSU159" s="355"/>
      <c r="LSV159" s="355"/>
      <c r="LSW159" s="355"/>
      <c r="LSX159" s="355"/>
      <c r="LSY159" s="355"/>
      <c r="LSZ159" s="355"/>
      <c r="LTA159" s="355"/>
      <c r="LTB159" s="355"/>
      <c r="LTC159" s="355"/>
      <c r="LTD159" s="355"/>
      <c r="LTE159" s="355"/>
      <c r="LTF159" s="355"/>
      <c r="LTG159" s="355"/>
      <c r="LTH159" s="355"/>
      <c r="LTI159" s="355"/>
      <c r="LTJ159" s="355"/>
      <c r="LTK159" s="355"/>
      <c r="LTL159" s="355"/>
      <c r="LTM159" s="355"/>
      <c r="LTN159" s="355"/>
      <c r="LTO159" s="355"/>
      <c r="LTP159" s="355"/>
      <c r="LTQ159" s="355"/>
      <c r="LTR159" s="355"/>
      <c r="LTS159" s="355"/>
      <c r="LTT159" s="355"/>
      <c r="LTU159" s="355"/>
      <c r="LTV159" s="355"/>
      <c r="LTW159" s="355"/>
      <c r="LTX159" s="355"/>
      <c r="LTY159" s="355"/>
      <c r="LTZ159" s="355"/>
      <c r="LUA159" s="355"/>
      <c r="LUB159" s="355"/>
      <c r="LUC159" s="355"/>
      <c r="LUD159" s="355"/>
      <c r="LUE159" s="355"/>
      <c r="LUF159" s="355"/>
      <c r="LUG159" s="355"/>
      <c r="LUH159" s="355"/>
      <c r="LUI159" s="355"/>
      <c r="LUJ159" s="355"/>
      <c r="LUK159" s="355"/>
      <c r="LUL159" s="355"/>
      <c r="LUM159" s="355"/>
      <c r="LUN159" s="355"/>
      <c r="LUO159" s="355"/>
      <c r="LUP159" s="355"/>
      <c r="LUQ159" s="355"/>
      <c r="LUR159" s="355"/>
      <c r="LUS159" s="355"/>
      <c r="LUT159" s="355"/>
      <c r="LUU159" s="355"/>
      <c r="LUV159" s="355"/>
      <c r="LUW159" s="355"/>
      <c r="LUX159" s="355"/>
      <c r="LUY159" s="355"/>
      <c r="LUZ159" s="355"/>
      <c r="LVA159" s="355"/>
      <c r="LVB159" s="355"/>
      <c r="LVC159" s="355"/>
      <c r="LVD159" s="355"/>
      <c r="LVE159" s="355"/>
      <c r="LVF159" s="355"/>
      <c r="LVG159" s="355"/>
      <c r="LVH159" s="355"/>
      <c r="LVI159" s="355"/>
      <c r="LVJ159" s="355"/>
      <c r="LVK159" s="355"/>
      <c r="LVL159" s="355"/>
      <c r="LVM159" s="355"/>
      <c r="LVN159" s="355"/>
      <c r="LVO159" s="355"/>
      <c r="LVP159" s="355"/>
      <c r="LVQ159" s="355"/>
      <c r="LVR159" s="355"/>
      <c r="LVS159" s="355"/>
      <c r="LVT159" s="355"/>
      <c r="LVU159" s="355"/>
      <c r="LVV159" s="355"/>
      <c r="LVW159" s="355"/>
      <c r="LWD159" s="355"/>
      <c r="LWE159" s="355"/>
      <c r="LWF159" s="355"/>
      <c r="LWG159" s="355"/>
      <c r="LWH159" s="355"/>
      <c r="LWI159" s="355"/>
      <c r="LWJ159" s="355"/>
      <c r="LWK159" s="355"/>
      <c r="LWL159" s="355"/>
      <c r="LWM159" s="355"/>
      <c r="LWN159" s="355"/>
      <c r="LWO159" s="355"/>
      <c r="LWP159" s="355"/>
      <c r="LWQ159" s="355"/>
      <c r="LWR159" s="355"/>
      <c r="LWS159" s="355"/>
      <c r="LWT159" s="355"/>
      <c r="LWU159" s="355"/>
      <c r="LWV159" s="355"/>
      <c r="LWW159" s="355"/>
      <c r="LWX159" s="355"/>
      <c r="LWY159" s="355"/>
      <c r="LWZ159" s="355"/>
      <c r="LXA159" s="355"/>
      <c r="LXB159" s="355"/>
      <c r="LXC159" s="355"/>
      <c r="LXD159" s="355"/>
      <c r="LXE159" s="355"/>
      <c r="LXF159" s="355"/>
      <c r="LXG159" s="355"/>
      <c r="LXH159" s="355"/>
      <c r="LXI159" s="355"/>
      <c r="LXJ159" s="355"/>
      <c r="LXK159" s="355"/>
      <c r="LXL159" s="355"/>
      <c r="LXM159" s="355"/>
      <c r="LXN159" s="355"/>
      <c r="LXO159" s="355"/>
      <c r="LXP159" s="355"/>
      <c r="LXQ159" s="355"/>
      <c r="LXR159" s="355"/>
      <c r="LXS159" s="355"/>
      <c r="LXT159" s="355"/>
      <c r="LXU159" s="355"/>
      <c r="LXV159" s="355"/>
      <c r="LXW159" s="355"/>
      <c r="LXX159" s="355"/>
      <c r="LXY159" s="355"/>
      <c r="LXZ159" s="355"/>
      <c r="LYA159" s="355"/>
      <c r="LYB159" s="355"/>
      <c r="LYC159" s="355"/>
      <c r="LYD159" s="355"/>
      <c r="LYE159" s="355"/>
      <c r="LYF159" s="355"/>
      <c r="LYG159" s="355"/>
      <c r="LYH159" s="355"/>
      <c r="LYI159" s="355"/>
      <c r="LYJ159" s="355"/>
      <c r="LYK159" s="355"/>
      <c r="LYL159" s="355"/>
      <c r="LYM159" s="355"/>
      <c r="LYN159" s="355"/>
      <c r="LYO159" s="355"/>
      <c r="LYP159" s="355"/>
      <c r="LYQ159" s="355"/>
      <c r="LYR159" s="355"/>
      <c r="LYS159" s="355"/>
      <c r="LYT159" s="355"/>
      <c r="LYU159" s="355"/>
      <c r="LYV159" s="355"/>
      <c r="LYW159" s="355"/>
      <c r="LYX159" s="355"/>
      <c r="LYY159" s="355"/>
      <c r="LYZ159" s="355"/>
      <c r="LZA159" s="355"/>
      <c r="LZB159" s="355"/>
      <c r="LZC159" s="355"/>
      <c r="LZD159" s="355"/>
      <c r="LZE159" s="355"/>
      <c r="LZF159" s="355"/>
      <c r="LZG159" s="355"/>
      <c r="LZH159" s="355"/>
      <c r="LZI159" s="355"/>
      <c r="LZJ159" s="355"/>
      <c r="LZK159" s="355"/>
      <c r="LZL159" s="355"/>
      <c r="LZM159" s="355"/>
      <c r="LZN159" s="355"/>
      <c r="LZO159" s="355"/>
      <c r="LZP159" s="355"/>
      <c r="LZQ159" s="355"/>
      <c r="LZR159" s="355"/>
      <c r="LZS159" s="355"/>
      <c r="LZT159" s="355"/>
      <c r="LZU159" s="355"/>
      <c r="LZV159" s="355"/>
      <c r="LZW159" s="355"/>
      <c r="LZX159" s="355"/>
      <c r="LZY159" s="355"/>
      <c r="LZZ159" s="355"/>
      <c r="MAA159" s="355"/>
      <c r="MAB159" s="355"/>
      <c r="MAC159" s="355"/>
      <c r="MAD159" s="355"/>
      <c r="MAE159" s="355"/>
      <c r="MAF159" s="355"/>
      <c r="MAG159" s="355"/>
      <c r="MAH159" s="355"/>
      <c r="MAI159" s="355"/>
      <c r="MAJ159" s="355"/>
      <c r="MAK159" s="355"/>
      <c r="MAL159" s="355"/>
      <c r="MAM159" s="355"/>
      <c r="MAN159" s="355"/>
      <c r="MAO159" s="355"/>
      <c r="MAP159" s="355"/>
      <c r="MAQ159" s="355"/>
      <c r="MAR159" s="355"/>
      <c r="MAS159" s="355"/>
      <c r="MAT159" s="355"/>
      <c r="MAU159" s="355"/>
      <c r="MAV159" s="355"/>
      <c r="MAW159" s="355"/>
      <c r="MAX159" s="355"/>
      <c r="MAY159" s="355"/>
      <c r="MAZ159" s="355"/>
      <c r="MBA159" s="355"/>
      <c r="MBB159" s="355"/>
      <c r="MBC159" s="355"/>
      <c r="MBD159" s="355"/>
      <c r="MBE159" s="355"/>
      <c r="MBF159" s="355"/>
      <c r="MBG159" s="355"/>
      <c r="MBH159" s="355"/>
      <c r="MBI159" s="355"/>
      <c r="MBJ159" s="355"/>
      <c r="MBK159" s="355"/>
      <c r="MBL159" s="355"/>
      <c r="MBM159" s="355"/>
      <c r="MBN159" s="355"/>
      <c r="MBO159" s="355"/>
      <c r="MBP159" s="355"/>
      <c r="MBQ159" s="355"/>
      <c r="MBR159" s="355"/>
      <c r="MBS159" s="355"/>
      <c r="MBT159" s="355"/>
      <c r="MBU159" s="355"/>
      <c r="MBV159" s="355"/>
      <c r="MBW159" s="355"/>
      <c r="MBX159" s="355"/>
      <c r="MBY159" s="355"/>
      <c r="MBZ159" s="355"/>
      <c r="MCA159" s="355"/>
      <c r="MCB159" s="355"/>
      <c r="MCC159" s="355"/>
      <c r="MCD159" s="355"/>
      <c r="MCE159" s="355"/>
      <c r="MCF159" s="355"/>
      <c r="MCG159" s="355"/>
      <c r="MCH159" s="355"/>
      <c r="MCI159" s="355"/>
      <c r="MCJ159" s="355"/>
      <c r="MCK159" s="355"/>
      <c r="MCL159" s="355"/>
      <c r="MCM159" s="355"/>
      <c r="MCN159" s="355"/>
      <c r="MCO159" s="355"/>
      <c r="MCP159" s="355"/>
      <c r="MCQ159" s="355"/>
      <c r="MCR159" s="355"/>
      <c r="MCS159" s="355"/>
      <c r="MCT159" s="355"/>
      <c r="MCU159" s="355"/>
      <c r="MCV159" s="355"/>
      <c r="MCW159" s="355"/>
      <c r="MCX159" s="355"/>
      <c r="MCY159" s="355"/>
      <c r="MCZ159" s="355"/>
      <c r="MDA159" s="355"/>
      <c r="MDB159" s="355"/>
      <c r="MDC159" s="355"/>
      <c r="MDD159" s="355"/>
      <c r="MDE159" s="355"/>
      <c r="MDF159" s="355"/>
      <c r="MDG159" s="355"/>
      <c r="MDH159" s="355"/>
      <c r="MDI159" s="355"/>
      <c r="MDJ159" s="355"/>
      <c r="MDK159" s="355"/>
      <c r="MDL159" s="355"/>
      <c r="MDM159" s="355"/>
      <c r="MDN159" s="355"/>
      <c r="MDO159" s="355"/>
      <c r="MDP159" s="355"/>
      <c r="MDQ159" s="355"/>
      <c r="MDR159" s="355"/>
      <c r="MDS159" s="355"/>
      <c r="MDT159" s="355"/>
      <c r="MDU159" s="355"/>
      <c r="MDV159" s="355"/>
      <c r="MDW159" s="355"/>
      <c r="MDX159" s="355"/>
      <c r="MDY159" s="355"/>
      <c r="MDZ159" s="355"/>
      <c r="MEA159" s="355"/>
      <c r="MEB159" s="355"/>
      <c r="MEC159" s="355"/>
      <c r="MED159" s="355"/>
      <c r="MEE159" s="355"/>
      <c r="MEF159" s="355"/>
      <c r="MEG159" s="355"/>
      <c r="MEH159" s="355"/>
      <c r="MEI159" s="355"/>
      <c r="MEJ159" s="355"/>
      <c r="MEK159" s="355"/>
      <c r="MEL159" s="355"/>
      <c r="MEM159" s="355"/>
      <c r="MEN159" s="355"/>
      <c r="MEO159" s="355"/>
      <c r="MEP159" s="355"/>
      <c r="MEQ159" s="355"/>
      <c r="MER159" s="355"/>
      <c r="MES159" s="355"/>
      <c r="MET159" s="355"/>
      <c r="MEU159" s="355"/>
      <c r="MEV159" s="355"/>
      <c r="MEW159" s="355"/>
      <c r="MEX159" s="355"/>
      <c r="MEY159" s="355"/>
      <c r="MEZ159" s="355"/>
      <c r="MFA159" s="355"/>
      <c r="MFB159" s="355"/>
      <c r="MFC159" s="355"/>
      <c r="MFD159" s="355"/>
      <c r="MFE159" s="355"/>
      <c r="MFF159" s="355"/>
      <c r="MFG159" s="355"/>
      <c r="MFH159" s="355"/>
      <c r="MFI159" s="355"/>
      <c r="MFJ159" s="355"/>
      <c r="MFK159" s="355"/>
      <c r="MFL159" s="355"/>
      <c r="MFM159" s="355"/>
      <c r="MFN159" s="355"/>
      <c r="MFO159" s="355"/>
      <c r="MFP159" s="355"/>
      <c r="MFQ159" s="355"/>
      <c r="MFR159" s="355"/>
      <c r="MFS159" s="355"/>
      <c r="MFZ159" s="355"/>
      <c r="MGA159" s="355"/>
      <c r="MGB159" s="355"/>
      <c r="MGC159" s="355"/>
      <c r="MGD159" s="355"/>
      <c r="MGE159" s="355"/>
      <c r="MGF159" s="355"/>
      <c r="MGG159" s="355"/>
      <c r="MGH159" s="355"/>
      <c r="MGI159" s="355"/>
      <c r="MGJ159" s="355"/>
      <c r="MGK159" s="355"/>
      <c r="MGL159" s="355"/>
      <c r="MGM159" s="355"/>
      <c r="MGN159" s="355"/>
      <c r="MGO159" s="355"/>
      <c r="MGP159" s="355"/>
      <c r="MGQ159" s="355"/>
      <c r="MGR159" s="355"/>
      <c r="MGS159" s="355"/>
      <c r="MGT159" s="355"/>
      <c r="MGU159" s="355"/>
      <c r="MGV159" s="355"/>
      <c r="MGW159" s="355"/>
      <c r="MGX159" s="355"/>
      <c r="MGY159" s="355"/>
      <c r="MGZ159" s="355"/>
      <c r="MHA159" s="355"/>
      <c r="MHB159" s="355"/>
      <c r="MHC159" s="355"/>
      <c r="MHD159" s="355"/>
      <c r="MHE159" s="355"/>
      <c r="MHF159" s="355"/>
      <c r="MHG159" s="355"/>
      <c r="MHH159" s="355"/>
      <c r="MHI159" s="355"/>
      <c r="MHJ159" s="355"/>
      <c r="MHK159" s="355"/>
      <c r="MHL159" s="355"/>
      <c r="MHM159" s="355"/>
      <c r="MHN159" s="355"/>
      <c r="MHO159" s="355"/>
      <c r="MHP159" s="355"/>
      <c r="MHQ159" s="355"/>
      <c r="MHR159" s="355"/>
      <c r="MHS159" s="355"/>
      <c r="MHT159" s="355"/>
      <c r="MHU159" s="355"/>
      <c r="MHV159" s="355"/>
      <c r="MHW159" s="355"/>
      <c r="MHX159" s="355"/>
      <c r="MHY159" s="355"/>
      <c r="MHZ159" s="355"/>
      <c r="MIA159" s="355"/>
      <c r="MIB159" s="355"/>
      <c r="MIC159" s="355"/>
      <c r="MID159" s="355"/>
      <c r="MIE159" s="355"/>
      <c r="MIF159" s="355"/>
      <c r="MIG159" s="355"/>
      <c r="MIH159" s="355"/>
      <c r="MII159" s="355"/>
      <c r="MIJ159" s="355"/>
      <c r="MIK159" s="355"/>
      <c r="MIL159" s="355"/>
      <c r="MIM159" s="355"/>
      <c r="MIN159" s="355"/>
      <c r="MIO159" s="355"/>
      <c r="MIP159" s="355"/>
      <c r="MIQ159" s="355"/>
      <c r="MIR159" s="355"/>
      <c r="MIS159" s="355"/>
      <c r="MIT159" s="355"/>
      <c r="MIU159" s="355"/>
      <c r="MIV159" s="355"/>
      <c r="MIW159" s="355"/>
      <c r="MIX159" s="355"/>
      <c r="MIY159" s="355"/>
      <c r="MIZ159" s="355"/>
      <c r="MJA159" s="355"/>
      <c r="MJB159" s="355"/>
      <c r="MJC159" s="355"/>
      <c r="MJD159" s="355"/>
      <c r="MJE159" s="355"/>
      <c r="MJF159" s="355"/>
      <c r="MJG159" s="355"/>
      <c r="MJH159" s="355"/>
      <c r="MJI159" s="355"/>
      <c r="MJJ159" s="355"/>
      <c r="MJK159" s="355"/>
      <c r="MJL159" s="355"/>
      <c r="MJM159" s="355"/>
      <c r="MJN159" s="355"/>
      <c r="MJO159" s="355"/>
      <c r="MJP159" s="355"/>
      <c r="MJQ159" s="355"/>
      <c r="MJR159" s="355"/>
      <c r="MJS159" s="355"/>
      <c r="MJT159" s="355"/>
      <c r="MJU159" s="355"/>
      <c r="MJV159" s="355"/>
      <c r="MJW159" s="355"/>
      <c r="MJX159" s="355"/>
      <c r="MJY159" s="355"/>
      <c r="MJZ159" s="355"/>
      <c r="MKA159" s="355"/>
      <c r="MKB159" s="355"/>
      <c r="MKC159" s="355"/>
      <c r="MKD159" s="355"/>
      <c r="MKE159" s="355"/>
      <c r="MKF159" s="355"/>
      <c r="MKG159" s="355"/>
      <c r="MKH159" s="355"/>
      <c r="MKI159" s="355"/>
      <c r="MKJ159" s="355"/>
      <c r="MKK159" s="355"/>
      <c r="MKL159" s="355"/>
      <c r="MKM159" s="355"/>
      <c r="MKN159" s="355"/>
      <c r="MKO159" s="355"/>
      <c r="MKP159" s="355"/>
      <c r="MKQ159" s="355"/>
      <c r="MKR159" s="355"/>
      <c r="MKS159" s="355"/>
      <c r="MKT159" s="355"/>
      <c r="MKU159" s="355"/>
      <c r="MKV159" s="355"/>
      <c r="MKW159" s="355"/>
      <c r="MKX159" s="355"/>
      <c r="MKY159" s="355"/>
      <c r="MKZ159" s="355"/>
      <c r="MLA159" s="355"/>
      <c r="MLB159" s="355"/>
      <c r="MLC159" s="355"/>
      <c r="MLD159" s="355"/>
      <c r="MLE159" s="355"/>
      <c r="MLF159" s="355"/>
      <c r="MLG159" s="355"/>
      <c r="MLH159" s="355"/>
      <c r="MLI159" s="355"/>
      <c r="MLJ159" s="355"/>
      <c r="MLK159" s="355"/>
      <c r="MLL159" s="355"/>
      <c r="MLM159" s="355"/>
      <c r="MLN159" s="355"/>
      <c r="MLO159" s="355"/>
      <c r="MLP159" s="355"/>
      <c r="MLQ159" s="355"/>
      <c r="MLR159" s="355"/>
      <c r="MLS159" s="355"/>
      <c r="MLT159" s="355"/>
      <c r="MLU159" s="355"/>
      <c r="MLV159" s="355"/>
      <c r="MLW159" s="355"/>
      <c r="MLX159" s="355"/>
      <c r="MLY159" s="355"/>
      <c r="MLZ159" s="355"/>
      <c r="MMA159" s="355"/>
      <c r="MMB159" s="355"/>
      <c r="MMC159" s="355"/>
      <c r="MMD159" s="355"/>
      <c r="MME159" s="355"/>
      <c r="MMF159" s="355"/>
      <c r="MMG159" s="355"/>
      <c r="MMH159" s="355"/>
      <c r="MMI159" s="355"/>
      <c r="MMJ159" s="355"/>
      <c r="MMK159" s="355"/>
      <c r="MML159" s="355"/>
      <c r="MMM159" s="355"/>
      <c r="MMN159" s="355"/>
      <c r="MMO159" s="355"/>
      <c r="MMP159" s="355"/>
      <c r="MMQ159" s="355"/>
      <c r="MMR159" s="355"/>
      <c r="MMS159" s="355"/>
      <c r="MMT159" s="355"/>
      <c r="MMU159" s="355"/>
      <c r="MMV159" s="355"/>
      <c r="MMW159" s="355"/>
      <c r="MMX159" s="355"/>
      <c r="MMY159" s="355"/>
      <c r="MMZ159" s="355"/>
      <c r="MNA159" s="355"/>
      <c r="MNB159" s="355"/>
      <c r="MNC159" s="355"/>
      <c r="MND159" s="355"/>
      <c r="MNE159" s="355"/>
      <c r="MNF159" s="355"/>
      <c r="MNG159" s="355"/>
      <c r="MNH159" s="355"/>
      <c r="MNI159" s="355"/>
      <c r="MNJ159" s="355"/>
      <c r="MNK159" s="355"/>
      <c r="MNL159" s="355"/>
      <c r="MNM159" s="355"/>
      <c r="MNN159" s="355"/>
      <c r="MNO159" s="355"/>
      <c r="MNP159" s="355"/>
      <c r="MNQ159" s="355"/>
      <c r="MNR159" s="355"/>
      <c r="MNS159" s="355"/>
      <c r="MNT159" s="355"/>
      <c r="MNU159" s="355"/>
      <c r="MNV159" s="355"/>
      <c r="MNW159" s="355"/>
      <c r="MNX159" s="355"/>
      <c r="MNY159" s="355"/>
      <c r="MNZ159" s="355"/>
      <c r="MOA159" s="355"/>
      <c r="MOB159" s="355"/>
      <c r="MOC159" s="355"/>
      <c r="MOD159" s="355"/>
      <c r="MOE159" s="355"/>
      <c r="MOF159" s="355"/>
      <c r="MOG159" s="355"/>
      <c r="MOH159" s="355"/>
      <c r="MOI159" s="355"/>
      <c r="MOJ159" s="355"/>
      <c r="MOK159" s="355"/>
      <c r="MOL159" s="355"/>
      <c r="MOM159" s="355"/>
      <c r="MON159" s="355"/>
      <c r="MOO159" s="355"/>
      <c r="MOP159" s="355"/>
      <c r="MOQ159" s="355"/>
      <c r="MOR159" s="355"/>
      <c r="MOS159" s="355"/>
      <c r="MOT159" s="355"/>
      <c r="MOU159" s="355"/>
      <c r="MOV159" s="355"/>
      <c r="MOW159" s="355"/>
      <c r="MOX159" s="355"/>
      <c r="MOY159" s="355"/>
      <c r="MOZ159" s="355"/>
      <c r="MPA159" s="355"/>
      <c r="MPB159" s="355"/>
      <c r="MPC159" s="355"/>
      <c r="MPD159" s="355"/>
      <c r="MPE159" s="355"/>
      <c r="MPF159" s="355"/>
      <c r="MPG159" s="355"/>
      <c r="MPH159" s="355"/>
      <c r="MPI159" s="355"/>
      <c r="MPJ159" s="355"/>
      <c r="MPK159" s="355"/>
      <c r="MPL159" s="355"/>
      <c r="MPM159" s="355"/>
      <c r="MPN159" s="355"/>
      <c r="MPO159" s="355"/>
      <c r="MPV159" s="355"/>
      <c r="MPW159" s="355"/>
      <c r="MPX159" s="355"/>
      <c r="MPY159" s="355"/>
      <c r="MPZ159" s="355"/>
      <c r="MQA159" s="355"/>
      <c r="MQB159" s="355"/>
      <c r="MQC159" s="355"/>
      <c r="MQD159" s="355"/>
      <c r="MQE159" s="355"/>
      <c r="MQF159" s="355"/>
      <c r="MQG159" s="355"/>
      <c r="MQH159" s="355"/>
      <c r="MQI159" s="355"/>
      <c r="MQJ159" s="355"/>
      <c r="MQK159" s="355"/>
      <c r="MQL159" s="355"/>
      <c r="MQM159" s="355"/>
      <c r="MQN159" s="355"/>
      <c r="MQO159" s="355"/>
      <c r="MQP159" s="355"/>
      <c r="MQQ159" s="355"/>
      <c r="MQR159" s="355"/>
      <c r="MQS159" s="355"/>
      <c r="MQT159" s="355"/>
      <c r="MQU159" s="355"/>
      <c r="MQV159" s="355"/>
      <c r="MQW159" s="355"/>
      <c r="MQX159" s="355"/>
      <c r="MQY159" s="355"/>
      <c r="MQZ159" s="355"/>
      <c r="MRA159" s="355"/>
      <c r="MRB159" s="355"/>
      <c r="MRC159" s="355"/>
      <c r="MRD159" s="355"/>
      <c r="MRE159" s="355"/>
      <c r="MRF159" s="355"/>
      <c r="MRG159" s="355"/>
      <c r="MRH159" s="355"/>
      <c r="MRI159" s="355"/>
      <c r="MRJ159" s="355"/>
      <c r="MRK159" s="355"/>
      <c r="MRL159" s="355"/>
      <c r="MRM159" s="355"/>
      <c r="MRN159" s="355"/>
      <c r="MRO159" s="355"/>
      <c r="MRP159" s="355"/>
      <c r="MRQ159" s="355"/>
      <c r="MRR159" s="355"/>
      <c r="MRS159" s="355"/>
      <c r="MRT159" s="355"/>
      <c r="MRU159" s="355"/>
      <c r="MRV159" s="355"/>
      <c r="MRW159" s="355"/>
      <c r="MRX159" s="355"/>
      <c r="MRY159" s="355"/>
      <c r="MRZ159" s="355"/>
      <c r="MSA159" s="355"/>
      <c r="MSB159" s="355"/>
      <c r="MSC159" s="355"/>
      <c r="MSD159" s="355"/>
      <c r="MSE159" s="355"/>
      <c r="MSF159" s="355"/>
      <c r="MSG159" s="355"/>
      <c r="MSH159" s="355"/>
      <c r="MSI159" s="355"/>
      <c r="MSJ159" s="355"/>
      <c r="MSK159" s="355"/>
      <c r="MSL159" s="355"/>
      <c r="MSM159" s="355"/>
      <c r="MSN159" s="355"/>
      <c r="MSO159" s="355"/>
      <c r="MSP159" s="355"/>
      <c r="MSQ159" s="355"/>
      <c r="MSR159" s="355"/>
      <c r="MSS159" s="355"/>
      <c r="MST159" s="355"/>
      <c r="MSU159" s="355"/>
      <c r="MSV159" s="355"/>
      <c r="MSW159" s="355"/>
      <c r="MSX159" s="355"/>
      <c r="MSY159" s="355"/>
      <c r="MSZ159" s="355"/>
      <c r="MTA159" s="355"/>
      <c r="MTB159" s="355"/>
      <c r="MTC159" s="355"/>
      <c r="MTD159" s="355"/>
      <c r="MTE159" s="355"/>
      <c r="MTF159" s="355"/>
      <c r="MTG159" s="355"/>
      <c r="MTH159" s="355"/>
      <c r="MTI159" s="355"/>
      <c r="MTJ159" s="355"/>
      <c r="MTK159" s="355"/>
      <c r="MTL159" s="355"/>
      <c r="MTM159" s="355"/>
      <c r="MTN159" s="355"/>
      <c r="MTO159" s="355"/>
      <c r="MTP159" s="355"/>
      <c r="MTQ159" s="355"/>
      <c r="MTR159" s="355"/>
      <c r="MTS159" s="355"/>
      <c r="MTT159" s="355"/>
      <c r="MTU159" s="355"/>
      <c r="MTV159" s="355"/>
      <c r="MTW159" s="355"/>
      <c r="MTX159" s="355"/>
      <c r="MTY159" s="355"/>
      <c r="MTZ159" s="355"/>
      <c r="MUA159" s="355"/>
      <c r="MUB159" s="355"/>
      <c r="MUC159" s="355"/>
      <c r="MUD159" s="355"/>
      <c r="MUE159" s="355"/>
      <c r="MUF159" s="355"/>
      <c r="MUG159" s="355"/>
      <c r="MUH159" s="355"/>
      <c r="MUI159" s="355"/>
      <c r="MUJ159" s="355"/>
      <c r="MUK159" s="355"/>
      <c r="MUL159" s="355"/>
      <c r="MUM159" s="355"/>
      <c r="MUN159" s="355"/>
      <c r="MUO159" s="355"/>
      <c r="MUP159" s="355"/>
      <c r="MUQ159" s="355"/>
      <c r="MUR159" s="355"/>
      <c r="MUS159" s="355"/>
      <c r="MUT159" s="355"/>
      <c r="MUU159" s="355"/>
      <c r="MUV159" s="355"/>
      <c r="MUW159" s="355"/>
      <c r="MUX159" s="355"/>
      <c r="MUY159" s="355"/>
      <c r="MUZ159" s="355"/>
      <c r="MVA159" s="355"/>
      <c r="MVB159" s="355"/>
      <c r="MVC159" s="355"/>
      <c r="MVD159" s="355"/>
      <c r="MVE159" s="355"/>
      <c r="MVF159" s="355"/>
      <c r="MVG159" s="355"/>
      <c r="MVH159" s="355"/>
      <c r="MVI159" s="355"/>
      <c r="MVJ159" s="355"/>
      <c r="MVK159" s="355"/>
      <c r="MVL159" s="355"/>
      <c r="MVM159" s="355"/>
      <c r="MVN159" s="355"/>
      <c r="MVO159" s="355"/>
      <c r="MVP159" s="355"/>
      <c r="MVQ159" s="355"/>
      <c r="MVR159" s="355"/>
      <c r="MVS159" s="355"/>
      <c r="MVT159" s="355"/>
      <c r="MVU159" s="355"/>
      <c r="MVV159" s="355"/>
      <c r="MVW159" s="355"/>
      <c r="MVX159" s="355"/>
      <c r="MVY159" s="355"/>
      <c r="MVZ159" s="355"/>
      <c r="MWA159" s="355"/>
      <c r="MWB159" s="355"/>
      <c r="MWC159" s="355"/>
      <c r="MWD159" s="355"/>
      <c r="MWE159" s="355"/>
      <c r="MWF159" s="355"/>
      <c r="MWG159" s="355"/>
      <c r="MWH159" s="355"/>
      <c r="MWI159" s="355"/>
      <c r="MWJ159" s="355"/>
      <c r="MWK159" s="355"/>
      <c r="MWL159" s="355"/>
      <c r="MWM159" s="355"/>
      <c r="MWN159" s="355"/>
      <c r="MWO159" s="355"/>
      <c r="MWP159" s="355"/>
      <c r="MWQ159" s="355"/>
      <c r="MWR159" s="355"/>
      <c r="MWS159" s="355"/>
      <c r="MWT159" s="355"/>
      <c r="MWU159" s="355"/>
      <c r="MWV159" s="355"/>
      <c r="MWW159" s="355"/>
      <c r="MWX159" s="355"/>
      <c r="MWY159" s="355"/>
      <c r="MWZ159" s="355"/>
      <c r="MXA159" s="355"/>
      <c r="MXB159" s="355"/>
      <c r="MXC159" s="355"/>
      <c r="MXD159" s="355"/>
      <c r="MXE159" s="355"/>
      <c r="MXF159" s="355"/>
      <c r="MXG159" s="355"/>
      <c r="MXH159" s="355"/>
      <c r="MXI159" s="355"/>
      <c r="MXJ159" s="355"/>
      <c r="MXK159" s="355"/>
      <c r="MXL159" s="355"/>
      <c r="MXM159" s="355"/>
      <c r="MXN159" s="355"/>
      <c r="MXO159" s="355"/>
      <c r="MXP159" s="355"/>
      <c r="MXQ159" s="355"/>
      <c r="MXR159" s="355"/>
      <c r="MXS159" s="355"/>
      <c r="MXT159" s="355"/>
      <c r="MXU159" s="355"/>
      <c r="MXV159" s="355"/>
      <c r="MXW159" s="355"/>
      <c r="MXX159" s="355"/>
      <c r="MXY159" s="355"/>
      <c r="MXZ159" s="355"/>
      <c r="MYA159" s="355"/>
      <c r="MYB159" s="355"/>
      <c r="MYC159" s="355"/>
      <c r="MYD159" s="355"/>
      <c r="MYE159" s="355"/>
      <c r="MYF159" s="355"/>
      <c r="MYG159" s="355"/>
      <c r="MYH159" s="355"/>
      <c r="MYI159" s="355"/>
      <c r="MYJ159" s="355"/>
      <c r="MYK159" s="355"/>
      <c r="MYL159" s="355"/>
      <c r="MYM159" s="355"/>
      <c r="MYN159" s="355"/>
      <c r="MYO159" s="355"/>
      <c r="MYP159" s="355"/>
      <c r="MYQ159" s="355"/>
      <c r="MYR159" s="355"/>
      <c r="MYS159" s="355"/>
      <c r="MYT159" s="355"/>
      <c r="MYU159" s="355"/>
      <c r="MYV159" s="355"/>
      <c r="MYW159" s="355"/>
      <c r="MYX159" s="355"/>
      <c r="MYY159" s="355"/>
      <c r="MYZ159" s="355"/>
      <c r="MZA159" s="355"/>
      <c r="MZB159" s="355"/>
      <c r="MZC159" s="355"/>
      <c r="MZD159" s="355"/>
      <c r="MZE159" s="355"/>
      <c r="MZF159" s="355"/>
      <c r="MZG159" s="355"/>
      <c r="MZH159" s="355"/>
      <c r="MZI159" s="355"/>
      <c r="MZJ159" s="355"/>
      <c r="MZK159" s="355"/>
      <c r="MZR159" s="355"/>
      <c r="MZS159" s="355"/>
      <c r="MZT159" s="355"/>
      <c r="MZU159" s="355"/>
      <c r="MZV159" s="355"/>
      <c r="MZW159" s="355"/>
      <c r="MZX159" s="355"/>
      <c r="MZY159" s="355"/>
      <c r="MZZ159" s="355"/>
      <c r="NAA159" s="355"/>
      <c r="NAB159" s="355"/>
      <c r="NAC159" s="355"/>
      <c r="NAD159" s="355"/>
      <c r="NAE159" s="355"/>
      <c r="NAF159" s="355"/>
      <c r="NAG159" s="355"/>
      <c r="NAH159" s="355"/>
      <c r="NAI159" s="355"/>
      <c r="NAJ159" s="355"/>
      <c r="NAK159" s="355"/>
      <c r="NAL159" s="355"/>
      <c r="NAM159" s="355"/>
      <c r="NAN159" s="355"/>
      <c r="NAO159" s="355"/>
      <c r="NAP159" s="355"/>
      <c r="NAQ159" s="355"/>
      <c r="NAR159" s="355"/>
      <c r="NAS159" s="355"/>
      <c r="NAT159" s="355"/>
      <c r="NAU159" s="355"/>
      <c r="NAV159" s="355"/>
      <c r="NAW159" s="355"/>
      <c r="NAX159" s="355"/>
      <c r="NAY159" s="355"/>
      <c r="NAZ159" s="355"/>
      <c r="NBA159" s="355"/>
      <c r="NBB159" s="355"/>
      <c r="NBC159" s="355"/>
      <c r="NBD159" s="355"/>
      <c r="NBE159" s="355"/>
      <c r="NBF159" s="355"/>
      <c r="NBG159" s="355"/>
      <c r="NBH159" s="355"/>
      <c r="NBI159" s="355"/>
      <c r="NBJ159" s="355"/>
      <c r="NBK159" s="355"/>
      <c r="NBL159" s="355"/>
      <c r="NBM159" s="355"/>
      <c r="NBN159" s="355"/>
      <c r="NBO159" s="355"/>
      <c r="NBP159" s="355"/>
      <c r="NBQ159" s="355"/>
      <c r="NBR159" s="355"/>
      <c r="NBS159" s="355"/>
      <c r="NBT159" s="355"/>
      <c r="NBU159" s="355"/>
      <c r="NBV159" s="355"/>
      <c r="NBW159" s="355"/>
      <c r="NBX159" s="355"/>
      <c r="NBY159" s="355"/>
      <c r="NBZ159" s="355"/>
      <c r="NCA159" s="355"/>
      <c r="NCB159" s="355"/>
      <c r="NCC159" s="355"/>
      <c r="NCD159" s="355"/>
      <c r="NCE159" s="355"/>
      <c r="NCF159" s="355"/>
      <c r="NCG159" s="355"/>
      <c r="NCH159" s="355"/>
      <c r="NCI159" s="355"/>
      <c r="NCJ159" s="355"/>
      <c r="NCK159" s="355"/>
      <c r="NCL159" s="355"/>
      <c r="NCM159" s="355"/>
      <c r="NCN159" s="355"/>
      <c r="NCO159" s="355"/>
      <c r="NCP159" s="355"/>
      <c r="NCQ159" s="355"/>
      <c r="NCR159" s="355"/>
      <c r="NCS159" s="355"/>
      <c r="NCT159" s="355"/>
      <c r="NCU159" s="355"/>
      <c r="NCV159" s="355"/>
      <c r="NCW159" s="355"/>
      <c r="NCX159" s="355"/>
      <c r="NCY159" s="355"/>
      <c r="NCZ159" s="355"/>
      <c r="NDA159" s="355"/>
      <c r="NDB159" s="355"/>
      <c r="NDC159" s="355"/>
      <c r="NDD159" s="355"/>
      <c r="NDE159" s="355"/>
      <c r="NDF159" s="355"/>
      <c r="NDG159" s="355"/>
      <c r="NDH159" s="355"/>
      <c r="NDI159" s="355"/>
      <c r="NDJ159" s="355"/>
      <c r="NDK159" s="355"/>
      <c r="NDL159" s="355"/>
      <c r="NDM159" s="355"/>
      <c r="NDN159" s="355"/>
      <c r="NDO159" s="355"/>
      <c r="NDP159" s="355"/>
      <c r="NDQ159" s="355"/>
      <c r="NDR159" s="355"/>
      <c r="NDS159" s="355"/>
      <c r="NDT159" s="355"/>
      <c r="NDU159" s="355"/>
      <c r="NDV159" s="355"/>
      <c r="NDW159" s="355"/>
      <c r="NDX159" s="355"/>
      <c r="NDY159" s="355"/>
      <c r="NDZ159" s="355"/>
      <c r="NEA159" s="355"/>
      <c r="NEB159" s="355"/>
      <c r="NEC159" s="355"/>
      <c r="NED159" s="355"/>
      <c r="NEE159" s="355"/>
      <c r="NEF159" s="355"/>
      <c r="NEG159" s="355"/>
      <c r="NEH159" s="355"/>
      <c r="NEI159" s="355"/>
      <c r="NEJ159" s="355"/>
      <c r="NEK159" s="355"/>
      <c r="NEL159" s="355"/>
      <c r="NEM159" s="355"/>
      <c r="NEN159" s="355"/>
      <c r="NEO159" s="355"/>
      <c r="NEP159" s="355"/>
      <c r="NEQ159" s="355"/>
      <c r="NER159" s="355"/>
      <c r="NES159" s="355"/>
      <c r="NET159" s="355"/>
      <c r="NEU159" s="355"/>
      <c r="NEV159" s="355"/>
      <c r="NEW159" s="355"/>
      <c r="NEX159" s="355"/>
      <c r="NEY159" s="355"/>
      <c r="NEZ159" s="355"/>
      <c r="NFA159" s="355"/>
      <c r="NFB159" s="355"/>
      <c r="NFC159" s="355"/>
      <c r="NFD159" s="355"/>
      <c r="NFE159" s="355"/>
      <c r="NFF159" s="355"/>
      <c r="NFG159" s="355"/>
      <c r="NFH159" s="355"/>
      <c r="NFI159" s="355"/>
      <c r="NFJ159" s="355"/>
      <c r="NFK159" s="355"/>
      <c r="NFL159" s="355"/>
      <c r="NFM159" s="355"/>
      <c r="NFN159" s="355"/>
      <c r="NFO159" s="355"/>
      <c r="NFP159" s="355"/>
      <c r="NFQ159" s="355"/>
      <c r="NFR159" s="355"/>
      <c r="NFS159" s="355"/>
      <c r="NFT159" s="355"/>
      <c r="NFU159" s="355"/>
      <c r="NFV159" s="355"/>
      <c r="NFW159" s="355"/>
      <c r="NFX159" s="355"/>
      <c r="NFY159" s="355"/>
      <c r="NFZ159" s="355"/>
      <c r="NGA159" s="355"/>
      <c r="NGB159" s="355"/>
      <c r="NGC159" s="355"/>
      <c r="NGD159" s="355"/>
      <c r="NGE159" s="355"/>
      <c r="NGF159" s="355"/>
      <c r="NGG159" s="355"/>
      <c r="NGH159" s="355"/>
      <c r="NGI159" s="355"/>
      <c r="NGJ159" s="355"/>
      <c r="NGK159" s="355"/>
      <c r="NGL159" s="355"/>
      <c r="NGM159" s="355"/>
      <c r="NGN159" s="355"/>
      <c r="NGO159" s="355"/>
      <c r="NGP159" s="355"/>
      <c r="NGQ159" s="355"/>
      <c r="NGR159" s="355"/>
      <c r="NGS159" s="355"/>
      <c r="NGT159" s="355"/>
      <c r="NGU159" s="355"/>
      <c r="NGV159" s="355"/>
      <c r="NGW159" s="355"/>
      <c r="NGX159" s="355"/>
      <c r="NGY159" s="355"/>
      <c r="NGZ159" s="355"/>
      <c r="NHA159" s="355"/>
      <c r="NHB159" s="355"/>
      <c r="NHC159" s="355"/>
      <c r="NHD159" s="355"/>
      <c r="NHE159" s="355"/>
      <c r="NHF159" s="355"/>
      <c r="NHG159" s="355"/>
      <c r="NHH159" s="355"/>
      <c r="NHI159" s="355"/>
      <c r="NHJ159" s="355"/>
      <c r="NHK159" s="355"/>
      <c r="NHL159" s="355"/>
      <c r="NHM159" s="355"/>
      <c r="NHN159" s="355"/>
      <c r="NHO159" s="355"/>
      <c r="NHP159" s="355"/>
      <c r="NHQ159" s="355"/>
      <c r="NHR159" s="355"/>
      <c r="NHS159" s="355"/>
      <c r="NHT159" s="355"/>
      <c r="NHU159" s="355"/>
      <c r="NHV159" s="355"/>
      <c r="NHW159" s="355"/>
      <c r="NHX159" s="355"/>
      <c r="NHY159" s="355"/>
      <c r="NHZ159" s="355"/>
      <c r="NIA159" s="355"/>
      <c r="NIB159" s="355"/>
      <c r="NIC159" s="355"/>
      <c r="NID159" s="355"/>
      <c r="NIE159" s="355"/>
      <c r="NIF159" s="355"/>
      <c r="NIG159" s="355"/>
      <c r="NIH159" s="355"/>
      <c r="NII159" s="355"/>
      <c r="NIJ159" s="355"/>
      <c r="NIK159" s="355"/>
      <c r="NIL159" s="355"/>
      <c r="NIM159" s="355"/>
      <c r="NIN159" s="355"/>
      <c r="NIO159" s="355"/>
      <c r="NIP159" s="355"/>
      <c r="NIQ159" s="355"/>
      <c r="NIR159" s="355"/>
      <c r="NIS159" s="355"/>
      <c r="NIT159" s="355"/>
      <c r="NIU159" s="355"/>
      <c r="NIV159" s="355"/>
      <c r="NIW159" s="355"/>
      <c r="NIX159" s="355"/>
      <c r="NIY159" s="355"/>
      <c r="NIZ159" s="355"/>
      <c r="NJA159" s="355"/>
      <c r="NJB159" s="355"/>
      <c r="NJC159" s="355"/>
      <c r="NJD159" s="355"/>
      <c r="NJE159" s="355"/>
      <c r="NJF159" s="355"/>
      <c r="NJG159" s="355"/>
      <c r="NJN159" s="355"/>
      <c r="NJO159" s="355"/>
      <c r="NJP159" s="355"/>
      <c r="NJQ159" s="355"/>
      <c r="NJR159" s="355"/>
      <c r="NJS159" s="355"/>
      <c r="NJT159" s="355"/>
      <c r="NJU159" s="355"/>
      <c r="NJV159" s="355"/>
      <c r="NJW159" s="355"/>
      <c r="NJX159" s="355"/>
      <c r="NJY159" s="355"/>
      <c r="NJZ159" s="355"/>
      <c r="NKA159" s="355"/>
      <c r="NKB159" s="355"/>
      <c r="NKC159" s="355"/>
      <c r="NKD159" s="355"/>
      <c r="NKE159" s="355"/>
      <c r="NKF159" s="355"/>
      <c r="NKG159" s="355"/>
      <c r="NKH159" s="355"/>
      <c r="NKI159" s="355"/>
      <c r="NKJ159" s="355"/>
      <c r="NKK159" s="355"/>
      <c r="NKL159" s="355"/>
      <c r="NKM159" s="355"/>
      <c r="NKN159" s="355"/>
      <c r="NKO159" s="355"/>
      <c r="NKP159" s="355"/>
      <c r="NKQ159" s="355"/>
      <c r="NKR159" s="355"/>
      <c r="NKS159" s="355"/>
      <c r="NKT159" s="355"/>
      <c r="NKU159" s="355"/>
      <c r="NKV159" s="355"/>
      <c r="NKW159" s="355"/>
      <c r="NKX159" s="355"/>
      <c r="NKY159" s="355"/>
      <c r="NKZ159" s="355"/>
      <c r="NLA159" s="355"/>
      <c r="NLB159" s="355"/>
      <c r="NLC159" s="355"/>
      <c r="NLD159" s="355"/>
      <c r="NLE159" s="355"/>
      <c r="NLF159" s="355"/>
      <c r="NLG159" s="355"/>
      <c r="NLH159" s="355"/>
      <c r="NLI159" s="355"/>
      <c r="NLJ159" s="355"/>
      <c r="NLK159" s="355"/>
      <c r="NLL159" s="355"/>
      <c r="NLM159" s="355"/>
      <c r="NLN159" s="355"/>
      <c r="NLO159" s="355"/>
      <c r="NLP159" s="355"/>
      <c r="NLQ159" s="355"/>
      <c r="NLR159" s="355"/>
      <c r="NLS159" s="355"/>
      <c r="NLT159" s="355"/>
      <c r="NLU159" s="355"/>
      <c r="NLV159" s="355"/>
      <c r="NLW159" s="355"/>
      <c r="NLX159" s="355"/>
      <c r="NLY159" s="355"/>
      <c r="NLZ159" s="355"/>
      <c r="NMA159" s="355"/>
      <c r="NMB159" s="355"/>
      <c r="NMC159" s="355"/>
      <c r="NMD159" s="355"/>
      <c r="NME159" s="355"/>
      <c r="NMF159" s="355"/>
      <c r="NMG159" s="355"/>
      <c r="NMH159" s="355"/>
      <c r="NMI159" s="355"/>
      <c r="NMJ159" s="355"/>
      <c r="NMK159" s="355"/>
      <c r="NML159" s="355"/>
      <c r="NMM159" s="355"/>
      <c r="NMN159" s="355"/>
      <c r="NMO159" s="355"/>
      <c r="NMP159" s="355"/>
      <c r="NMQ159" s="355"/>
      <c r="NMR159" s="355"/>
      <c r="NMS159" s="355"/>
      <c r="NMT159" s="355"/>
      <c r="NMU159" s="355"/>
      <c r="NMV159" s="355"/>
      <c r="NMW159" s="355"/>
      <c r="NMX159" s="355"/>
      <c r="NMY159" s="355"/>
      <c r="NMZ159" s="355"/>
      <c r="NNA159" s="355"/>
      <c r="NNB159" s="355"/>
      <c r="NNC159" s="355"/>
      <c r="NND159" s="355"/>
      <c r="NNE159" s="355"/>
      <c r="NNF159" s="355"/>
      <c r="NNG159" s="355"/>
      <c r="NNH159" s="355"/>
      <c r="NNI159" s="355"/>
      <c r="NNJ159" s="355"/>
      <c r="NNK159" s="355"/>
      <c r="NNL159" s="355"/>
      <c r="NNM159" s="355"/>
      <c r="NNN159" s="355"/>
      <c r="NNO159" s="355"/>
      <c r="NNP159" s="355"/>
      <c r="NNQ159" s="355"/>
      <c r="NNR159" s="355"/>
      <c r="NNS159" s="355"/>
      <c r="NNT159" s="355"/>
      <c r="NNU159" s="355"/>
      <c r="NNV159" s="355"/>
      <c r="NNW159" s="355"/>
      <c r="NNX159" s="355"/>
      <c r="NNY159" s="355"/>
      <c r="NNZ159" s="355"/>
      <c r="NOA159" s="355"/>
      <c r="NOB159" s="355"/>
      <c r="NOC159" s="355"/>
      <c r="NOD159" s="355"/>
      <c r="NOE159" s="355"/>
      <c r="NOF159" s="355"/>
      <c r="NOG159" s="355"/>
      <c r="NOH159" s="355"/>
      <c r="NOI159" s="355"/>
      <c r="NOJ159" s="355"/>
      <c r="NOK159" s="355"/>
      <c r="NOL159" s="355"/>
      <c r="NOM159" s="355"/>
      <c r="NON159" s="355"/>
      <c r="NOO159" s="355"/>
      <c r="NOP159" s="355"/>
      <c r="NOQ159" s="355"/>
      <c r="NOR159" s="355"/>
      <c r="NOS159" s="355"/>
      <c r="NOT159" s="355"/>
      <c r="NOU159" s="355"/>
      <c r="NOV159" s="355"/>
      <c r="NOW159" s="355"/>
      <c r="NOX159" s="355"/>
      <c r="NOY159" s="355"/>
      <c r="NOZ159" s="355"/>
      <c r="NPA159" s="355"/>
      <c r="NPB159" s="355"/>
      <c r="NPC159" s="355"/>
      <c r="NPD159" s="355"/>
      <c r="NPE159" s="355"/>
      <c r="NPF159" s="355"/>
      <c r="NPG159" s="355"/>
      <c r="NPH159" s="355"/>
      <c r="NPI159" s="355"/>
      <c r="NPJ159" s="355"/>
      <c r="NPK159" s="355"/>
      <c r="NPL159" s="355"/>
      <c r="NPM159" s="355"/>
      <c r="NPN159" s="355"/>
      <c r="NPO159" s="355"/>
      <c r="NPP159" s="355"/>
      <c r="NPQ159" s="355"/>
      <c r="NPR159" s="355"/>
      <c r="NPS159" s="355"/>
      <c r="NPT159" s="355"/>
      <c r="NPU159" s="355"/>
      <c r="NPV159" s="355"/>
      <c r="NPW159" s="355"/>
      <c r="NPX159" s="355"/>
      <c r="NPY159" s="355"/>
      <c r="NPZ159" s="355"/>
      <c r="NQA159" s="355"/>
      <c r="NQB159" s="355"/>
      <c r="NQC159" s="355"/>
      <c r="NQD159" s="355"/>
      <c r="NQE159" s="355"/>
      <c r="NQF159" s="355"/>
      <c r="NQG159" s="355"/>
      <c r="NQH159" s="355"/>
      <c r="NQI159" s="355"/>
      <c r="NQJ159" s="355"/>
      <c r="NQK159" s="355"/>
      <c r="NQL159" s="355"/>
      <c r="NQM159" s="355"/>
      <c r="NQN159" s="355"/>
      <c r="NQO159" s="355"/>
      <c r="NQP159" s="355"/>
      <c r="NQQ159" s="355"/>
      <c r="NQR159" s="355"/>
      <c r="NQS159" s="355"/>
      <c r="NQT159" s="355"/>
      <c r="NQU159" s="355"/>
      <c r="NQV159" s="355"/>
      <c r="NQW159" s="355"/>
      <c r="NQX159" s="355"/>
      <c r="NQY159" s="355"/>
      <c r="NQZ159" s="355"/>
      <c r="NRA159" s="355"/>
      <c r="NRB159" s="355"/>
      <c r="NRC159" s="355"/>
      <c r="NRD159" s="355"/>
      <c r="NRE159" s="355"/>
      <c r="NRF159" s="355"/>
      <c r="NRG159" s="355"/>
      <c r="NRH159" s="355"/>
      <c r="NRI159" s="355"/>
      <c r="NRJ159" s="355"/>
      <c r="NRK159" s="355"/>
      <c r="NRL159" s="355"/>
      <c r="NRM159" s="355"/>
      <c r="NRN159" s="355"/>
      <c r="NRO159" s="355"/>
      <c r="NRP159" s="355"/>
      <c r="NRQ159" s="355"/>
      <c r="NRR159" s="355"/>
      <c r="NRS159" s="355"/>
      <c r="NRT159" s="355"/>
      <c r="NRU159" s="355"/>
      <c r="NRV159" s="355"/>
      <c r="NRW159" s="355"/>
      <c r="NRX159" s="355"/>
      <c r="NRY159" s="355"/>
      <c r="NRZ159" s="355"/>
      <c r="NSA159" s="355"/>
      <c r="NSB159" s="355"/>
      <c r="NSC159" s="355"/>
      <c r="NSD159" s="355"/>
      <c r="NSE159" s="355"/>
      <c r="NSF159" s="355"/>
      <c r="NSG159" s="355"/>
      <c r="NSH159" s="355"/>
      <c r="NSI159" s="355"/>
      <c r="NSJ159" s="355"/>
      <c r="NSK159" s="355"/>
      <c r="NSL159" s="355"/>
      <c r="NSM159" s="355"/>
      <c r="NSN159" s="355"/>
      <c r="NSO159" s="355"/>
      <c r="NSP159" s="355"/>
      <c r="NSQ159" s="355"/>
      <c r="NSR159" s="355"/>
      <c r="NSS159" s="355"/>
      <c r="NST159" s="355"/>
      <c r="NSU159" s="355"/>
      <c r="NSV159" s="355"/>
      <c r="NSW159" s="355"/>
      <c r="NSX159" s="355"/>
      <c r="NSY159" s="355"/>
      <c r="NSZ159" s="355"/>
      <c r="NTA159" s="355"/>
      <c r="NTB159" s="355"/>
      <c r="NTC159" s="355"/>
      <c r="NTJ159" s="355"/>
      <c r="NTK159" s="355"/>
      <c r="NTL159" s="355"/>
      <c r="NTM159" s="355"/>
      <c r="NTN159" s="355"/>
      <c r="NTO159" s="355"/>
      <c r="NTP159" s="355"/>
      <c r="NTQ159" s="355"/>
      <c r="NTR159" s="355"/>
      <c r="NTS159" s="355"/>
      <c r="NTT159" s="355"/>
      <c r="NTU159" s="355"/>
      <c r="NTV159" s="355"/>
      <c r="NTW159" s="355"/>
      <c r="NTX159" s="355"/>
      <c r="NTY159" s="355"/>
      <c r="NTZ159" s="355"/>
      <c r="NUA159" s="355"/>
      <c r="NUB159" s="355"/>
      <c r="NUC159" s="355"/>
      <c r="NUD159" s="355"/>
      <c r="NUE159" s="355"/>
      <c r="NUF159" s="355"/>
      <c r="NUG159" s="355"/>
      <c r="NUH159" s="355"/>
      <c r="NUI159" s="355"/>
      <c r="NUJ159" s="355"/>
      <c r="NUK159" s="355"/>
      <c r="NUL159" s="355"/>
      <c r="NUM159" s="355"/>
      <c r="NUN159" s="355"/>
      <c r="NUO159" s="355"/>
      <c r="NUP159" s="355"/>
      <c r="NUQ159" s="355"/>
      <c r="NUR159" s="355"/>
      <c r="NUS159" s="355"/>
      <c r="NUT159" s="355"/>
      <c r="NUU159" s="355"/>
      <c r="NUV159" s="355"/>
      <c r="NUW159" s="355"/>
      <c r="NUX159" s="355"/>
      <c r="NUY159" s="355"/>
      <c r="NUZ159" s="355"/>
      <c r="NVA159" s="355"/>
      <c r="NVB159" s="355"/>
      <c r="NVC159" s="355"/>
      <c r="NVD159" s="355"/>
      <c r="NVE159" s="355"/>
      <c r="NVF159" s="355"/>
      <c r="NVG159" s="355"/>
      <c r="NVH159" s="355"/>
      <c r="NVI159" s="355"/>
      <c r="NVJ159" s="355"/>
      <c r="NVK159" s="355"/>
      <c r="NVL159" s="355"/>
      <c r="NVM159" s="355"/>
      <c r="NVN159" s="355"/>
      <c r="NVO159" s="355"/>
      <c r="NVP159" s="355"/>
      <c r="NVQ159" s="355"/>
      <c r="NVR159" s="355"/>
      <c r="NVS159" s="355"/>
      <c r="NVT159" s="355"/>
      <c r="NVU159" s="355"/>
      <c r="NVV159" s="355"/>
      <c r="NVW159" s="355"/>
      <c r="NVX159" s="355"/>
      <c r="NVY159" s="355"/>
      <c r="NVZ159" s="355"/>
      <c r="NWA159" s="355"/>
      <c r="NWB159" s="355"/>
      <c r="NWC159" s="355"/>
      <c r="NWD159" s="355"/>
      <c r="NWE159" s="355"/>
      <c r="NWF159" s="355"/>
      <c r="NWG159" s="355"/>
      <c r="NWH159" s="355"/>
      <c r="NWI159" s="355"/>
      <c r="NWJ159" s="355"/>
      <c r="NWK159" s="355"/>
      <c r="NWL159" s="355"/>
      <c r="NWM159" s="355"/>
      <c r="NWN159" s="355"/>
      <c r="NWO159" s="355"/>
      <c r="NWP159" s="355"/>
      <c r="NWQ159" s="355"/>
      <c r="NWR159" s="355"/>
      <c r="NWS159" s="355"/>
      <c r="NWT159" s="355"/>
      <c r="NWU159" s="355"/>
      <c r="NWV159" s="355"/>
      <c r="NWW159" s="355"/>
      <c r="NWX159" s="355"/>
      <c r="NWY159" s="355"/>
      <c r="NWZ159" s="355"/>
      <c r="NXA159" s="355"/>
      <c r="NXB159" s="355"/>
      <c r="NXC159" s="355"/>
      <c r="NXD159" s="355"/>
      <c r="NXE159" s="355"/>
      <c r="NXF159" s="355"/>
      <c r="NXG159" s="355"/>
      <c r="NXH159" s="355"/>
      <c r="NXI159" s="355"/>
      <c r="NXJ159" s="355"/>
      <c r="NXK159" s="355"/>
      <c r="NXL159" s="355"/>
      <c r="NXM159" s="355"/>
      <c r="NXN159" s="355"/>
      <c r="NXO159" s="355"/>
      <c r="NXP159" s="355"/>
      <c r="NXQ159" s="355"/>
      <c r="NXR159" s="355"/>
      <c r="NXS159" s="355"/>
      <c r="NXT159" s="355"/>
      <c r="NXU159" s="355"/>
      <c r="NXV159" s="355"/>
      <c r="NXW159" s="355"/>
      <c r="NXX159" s="355"/>
      <c r="NXY159" s="355"/>
      <c r="NXZ159" s="355"/>
      <c r="NYA159" s="355"/>
      <c r="NYB159" s="355"/>
      <c r="NYC159" s="355"/>
      <c r="NYD159" s="355"/>
      <c r="NYE159" s="355"/>
      <c r="NYF159" s="355"/>
      <c r="NYG159" s="355"/>
      <c r="NYH159" s="355"/>
      <c r="NYI159" s="355"/>
      <c r="NYJ159" s="355"/>
      <c r="NYK159" s="355"/>
      <c r="NYL159" s="355"/>
      <c r="NYM159" s="355"/>
      <c r="NYN159" s="355"/>
      <c r="NYO159" s="355"/>
      <c r="NYP159" s="355"/>
      <c r="NYQ159" s="355"/>
      <c r="NYR159" s="355"/>
      <c r="NYS159" s="355"/>
      <c r="NYT159" s="355"/>
      <c r="NYU159" s="355"/>
      <c r="NYV159" s="355"/>
      <c r="NYW159" s="355"/>
      <c r="NYX159" s="355"/>
      <c r="NYY159" s="355"/>
      <c r="NYZ159" s="355"/>
      <c r="NZA159" s="355"/>
      <c r="NZB159" s="355"/>
      <c r="NZC159" s="355"/>
      <c r="NZD159" s="355"/>
      <c r="NZE159" s="355"/>
      <c r="NZF159" s="355"/>
      <c r="NZG159" s="355"/>
      <c r="NZH159" s="355"/>
      <c r="NZI159" s="355"/>
      <c r="NZJ159" s="355"/>
      <c r="NZK159" s="355"/>
      <c r="NZL159" s="355"/>
      <c r="NZM159" s="355"/>
      <c r="NZN159" s="355"/>
      <c r="NZO159" s="355"/>
      <c r="NZP159" s="355"/>
      <c r="NZQ159" s="355"/>
      <c r="NZR159" s="355"/>
      <c r="NZS159" s="355"/>
      <c r="NZT159" s="355"/>
      <c r="NZU159" s="355"/>
      <c r="NZV159" s="355"/>
      <c r="NZW159" s="355"/>
      <c r="NZX159" s="355"/>
      <c r="NZY159" s="355"/>
      <c r="NZZ159" s="355"/>
      <c r="OAA159" s="355"/>
      <c r="OAB159" s="355"/>
      <c r="OAC159" s="355"/>
      <c r="OAD159" s="355"/>
      <c r="OAE159" s="355"/>
      <c r="OAF159" s="355"/>
      <c r="OAG159" s="355"/>
      <c r="OAH159" s="355"/>
      <c r="OAI159" s="355"/>
      <c r="OAJ159" s="355"/>
      <c r="OAK159" s="355"/>
      <c r="OAL159" s="355"/>
      <c r="OAM159" s="355"/>
      <c r="OAN159" s="355"/>
      <c r="OAO159" s="355"/>
      <c r="OAP159" s="355"/>
      <c r="OAQ159" s="355"/>
      <c r="OAR159" s="355"/>
      <c r="OAS159" s="355"/>
      <c r="OAT159" s="355"/>
      <c r="OAU159" s="355"/>
      <c r="OAV159" s="355"/>
      <c r="OAW159" s="355"/>
      <c r="OAX159" s="355"/>
      <c r="OAY159" s="355"/>
      <c r="OAZ159" s="355"/>
      <c r="OBA159" s="355"/>
      <c r="OBB159" s="355"/>
      <c r="OBC159" s="355"/>
      <c r="OBD159" s="355"/>
      <c r="OBE159" s="355"/>
      <c r="OBF159" s="355"/>
      <c r="OBG159" s="355"/>
      <c r="OBH159" s="355"/>
      <c r="OBI159" s="355"/>
      <c r="OBJ159" s="355"/>
      <c r="OBK159" s="355"/>
      <c r="OBL159" s="355"/>
      <c r="OBM159" s="355"/>
      <c r="OBN159" s="355"/>
      <c r="OBO159" s="355"/>
      <c r="OBP159" s="355"/>
      <c r="OBQ159" s="355"/>
      <c r="OBR159" s="355"/>
      <c r="OBS159" s="355"/>
      <c r="OBT159" s="355"/>
      <c r="OBU159" s="355"/>
      <c r="OBV159" s="355"/>
      <c r="OBW159" s="355"/>
      <c r="OBX159" s="355"/>
      <c r="OBY159" s="355"/>
      <c r="OBZ159" s="355"/>
      <c r="OCA159" s="355"/>
      <c r="OCB159" s="355"/>
      <c r="OCC159" s="355"/>
      <c r="OCD159" s="355"/>
      <c r="OCE159" s="355"/>
      <c r="OCF159" s="355"/>
      <c r="OCG159" s="355"/>
      <c r="OCH159" s="355"/>
      <c r="OCI159" s="355"/>
      <c r="OCJ159" s="355"/>
      <c r="OCK159" s="355"/>
      <c r="OCL159" s="355"/>
      <c r="OCM159" s="355"/>
      <c r="OCN159" s="355"/>
      <c r="OCO159" s="355"/>
      <c r="OCP159" s="355"/>
      <c r="OCQ159" s="355"/>
      <c r="OCR159" s="355"/>
      <c r="OCS159" s="355"/>
      <c r="OCT159" s="355"/>
      <c r="OCU159" s="355"/>
      <c r="OCV159" s="355"/>
      <c r="OCW159" s="355"/>
      <c r="OCX159" s="355"/>
      <c r="OCY159" s="355"/>
      <c r="ODF159" s="355"/>
      <c r="ODG159" s="355"/>
      <c r="ODH159" s="355"/>
      <c r="ODI159" s="355"/>
      <c r="ODJ159" s="355"/>
      <c r="ODK159" s="355"/>
      <c r="ODL159" s="355"/>
      <c r="ODM159" s="355"/>
      <c r="ODN159" s="355"/>
      <c r="ODO159" s="355"/>
      <c r="ODP159" s="355"/>
      <c r="ODQ159" s="355"/>
      <c r="ODR159" s="355"/>
      <c r="ODS159" s="355"/>
      <c r="ODT159" s="355"/>
      <c r="ODU159" s="355"/>
      <c r="ODV159" s="355"/>
      <c r="ODW159" s="355"/>
      <c r="ODX159" s="355"/>
      <c r="ODY159" s="355"/>
      <c r="ODZ159" s="355"/>
      <c r="OEA159" s="355"/>
      <c r="OEB159" s="355"/>
      <c r="OEC159" s="355"/>
      <c r="OED159" s="355"/>
      <c r="OEE159" s="355"/>
      <c r="OEF159" s="355"/>
      <c r="OEG159" s="355"/>
      <c r="OEH159" s="355"/>
      <c r="OEI159" s="355"/>
      <c r="OEJ159" s="355"/>
      <c r="OEK159" s="355"/>
      <c r="OEL159" s="355"/>
      <c r="OEM159" s="355"/>
      <c r="OEN159" s="355"/>
      <c r="OEO159" s="355"/>
      <c r="OEP159" s="355"/>
      <c r="OEQ159" s="355"/>
      <c r="OER159" s="355"/>
      <c r="OES159" s="355"/>
      <c r="OET159" s="355"/>
      <c r="OEU159" s="355"/>
      <c r="OEV159" s="355"/>
      <c r="OEW159" s="355"/>
      <c r="OEX159" s="355"/>
      <c r="OEY159" s="355"/>
      <c r="OEZ159" s="355"/>
      <c r="OFA159" s="355"/>
      <c r="OFB159" s="355"/>
      <c r="OFC159" s="355"/>
      <c r="OFD159" s="355"/>
      <c r="OFE159" s="355"/>
      <c r="OFF159" s="355"/>
      <c r="OFG159" s="355"/>
      <c r="OFH159" s="355"/>
      <c r="OFI159" s="355"/>
      <c r="OFJ159" s="355"/>
      <c r="OFK159" s="355"/>
      <c r="OFL159" s="355"/>
      <c r="OFM159" s="355"/>
      <c r="OFN159" s="355"/>
      <c r="OFO159" s="355"/>
      <c r="OFP159" s="355"/>
      <c r="OFQ159" s="355"/>
      <c r="OFR159" s="355"/>
      <c r="OFS159" s="355"/>
      <c r="OFT159" s="355"/>
      <c r="OFU159" s="355"/>
      <c r="OFV159" s="355"/>
      <c r="OFW159" s="355"/>
      <c r="OFX159" s="355"/>
      <c r="OFY159" s="355"/>
      <c r="OFZ159" s="355"/>
      <c r="OGA159" s="355"/>
      <c r="OGB159" s="355"/>
      <c r="OGC159" s="355"/>
      <c r="OGD159" s="355"/>
      <c r="OGE159" s="355"/>
      <c r="OGF159" s="355"/>
      <c r="OGG159" s="355"/>
      <c r="OGH159" s="355"/>
      <c r="OGI159" s="355"/>
      <c r="OGJ159" s="355"/>
      <c r="OGK159" s="355"/>
      <c r="OGL159" s="355"/>
      <c r="OGM159" s="355"/>
      <c r="OGN159" s="355"/>
      <c r="OGO159" s="355"/>
      <c r="OGP159" s="355"/>
      <c r="OGQ159" s="355"/>
      <c r="OGR159" s="355"/>
      <c r="OGS159" s="355"/>
      <c r="OGT159" s="355"/>
      <c r="OGU159" s="355"/>
      <c r="OGV159" s="355"/>
      <c r="OGW159" s="355"/>
      <c r="OGX159" s="355"/>
      <c r="OGY159" s="355"/>
      <c r="OGZ159" s="355"/>
      <c r="OHA159" s="355"/>
      <c r="OHB159" s="355"/>
      <c r="OHC159" s="355"/>
      <c r="OHD159" s="355"/>
      <c r="OHE159" s="355"/>
      <c r="OHF159" s="355"/>
      <c r="OHG159" s="355"/>
      <c r="OHH159" s="355"/>
      <c r="OHI159" s="355"/>
      <c r="OHJ159" s="355"/>
      <c r="OHK159" s="355"/>
      <c r="OHL159" s="355"/>
      <c r="OHM159" s="355"/>
      <c r="OHN159" s="355"/>
      <c r="OHO159" s="355"/>
      <c r="OHP159" s="355"/>
      <c r="OHQ159" s="355"/>
      <c r="OHR159" s="355"/>
      <c r="OHS159" s="355"/>
      <c r="OHT159" s="355"/>
      <c r="OHU159" s="355"/>
      <c r="OHV159" s="355"/>
      <c r="OHW159" s="355"/>
      <c r="OHX159" s="355"/>
      <c r="OHY159" s="355"/>
      <c r="OHZ159" s="355"/>
      <c r="OIA159" s="355"/>
      <c r="OIB159" s="355"/>
      <c r="OIC159" s="355"/>
      <c r="OID159" s="355"/>
      <c r="OIE159" s="355"/>
      <c r="OIF159" s="355"/>
      <c r="OIG159" s="355"/>
      <c r="OIH159" s="355"/>
      <c r="OII159" s="355"/>
      <c r="OIJ159" s="355"/>
      <c r="OIK159" s="355"/>
      <c r="OIL159" s="355"/>
      <c r="OIM159" s="355"/>
      <c r="OIN159" s="355"/>
      <c r="OIO159" s="355"/>
      <c r="OIP159" s="355"/>
      <c r="OIQ159" s="355"/>
      <c r="OIR159" s="355"/>
      <c r="OIS159" s="355"/>
      <c r="OIT159" s="355"/>
      <c r="OIU159" s="355"/>
      <c r="OIV159" s="355"/>
      <c r="OIW159" s="355"/>
      <c r="OIX159" s="355"/>
      <c r="OIY159" s="355"/>
      <c r="OIZ159" s="355"/>
      <c r="OJA159" s="355"/>
      <c r="OJB159" s="355"/>
      <c r="OJC159" s="355"/>
      <c r="OJD159" s="355"/>
      <c r="OJE159" s="355"/>
      <c r="OJF159" s="355"/>
      <c r="OJG159" s="355"/>
      <c r="OJH159" s="355"/>
      <c r="OJI159" s="355"/>
      <c r="OJJ159" s="355"/>
      <c r="OJK159" s="355"/>
      <c r="OJL159" s="355"/>
      <c r="OJM159" s="355"/>
      <c r="OJN159" s="355"/>
      <c r="OJO159" s="355"/>
      <c r="OJP159" s="355"/>
      <c r="OJQ159" s="355"/>
      <c r="OJR159" s="355"/>
      <c r="OJS159" s="355"/>
      <c r="OJT159" s="355"/>
      <c r="OJU159" s="355"/>
      <c r="OJV159" s="355"/>
      <c r="OJW159" s="355"/>
      <c r="OJX159" s="355"/>
      <c r="OJY159" s="355"/>
      <c r="OJZ159" s="355"/>
      <c r="OKA159" s="355"/>
      <c r="OKB159" s="355"/>
      <c r="OKC159" s="355"/>
      <c r="OKD159" s="355"/>
      <c r="OKE159" s="355"/>
      <c r="OKF159" s="355"/>
      <c r="OKG159" s="355"/>
      <c r="OKH159" s="355"/>
      <c r="OKI159" s="355"/>
      <c r="OKJ159" s="355"/>
      <c r="OKK159" s="355"/>
      <c r="OKL159" s="355"/>
      <c r="OKM159" s="355"/>
      <c r="OKN159" s="355"/>
      <c r="OKO159" s="355"/>
      <c r="OKP159" s="355"/>
      <c r="OKQ159" s="355"/>
      <c r="OKR159" s="355"/>
      <c r="OKS159" s="355"/>
      <c r="OKT159" s="355"/>
      <c r="OKU159" s="355"/>
      <c r="OKV159" s="355"/>
      <c r="OKW159" s="355"/>
      <c r="OKX159" s="355"/>
      <c r="OKY159" s="355"/>
      <c r="OKZ159" s="355"/>
      <c r="OLA159" s="355"/>
      <c r="OLB159" s="355"/>
      <c r="OLC159" s="355"/>
      <c r="OLD159" s="355"/>
      <c r="OLE159" s="355"/>
      <c r="OLF159" s="355"/>
      <c r="OLG159" s="355"/>
      <c r="OLH159" s="355"/>
      <c r="OLI159" s="355"/>
      <c r="OLJ159" s="355"/>
      <c r="OLK159" s="355"/>
      <c r="OLL159" s="355"/>
      <c r="OLM159" s="355"/>
      <c r="OLN159" s="355"/>
      <c r="OLO159" s="355"/>
      <c r="OLP159" s="355"/>
      <c r="OLQ159" s="355"/>
      <c r="OLR159" s="355"/>
      <c r="OLS159" s="355"/>
      <c r="OLT159" s="355"/>
      <c r="OLU159" s="355"/>
      <c r="OLV159" s="355"/>
      <c r="OLW159" s="355"/>
      <c r="OLX159" s="355"/>
      <c r="OLY159" s="355"/>
      <c r="OLZ159" s="355"/>
      <c r="OMA159" s="355"/>
      <c r="OMB159" s="355"/>
      <c r="OMC159" s="355"/>
      <c r="OMD159" s="355"/>
      <c r="OME159" s="355"/>
      <c r="OMF159" s="355"/>
      <c r="OMG159" s="355"/>
      <c r="OMH159" s="355"/>
      <c r="OMI159" s="355"/>
      <c r="OMJ159" s="355"/>
      <c r="OMK159" s="355"/>
      <c r="OML159" s="355"/>
      <c r="OMM159" s="355"/>
      <c r="OMN159" s="355"/>
      <c r="OMO159" s="355"/>
      <c r="OMP159" s="355"/>
      <c r="OMQ159" s="355"/>
      <c r="OMR159" s="355"/>
      <c r="OMS159" s="355"/>
      <c r="OMT159" s="355"/>
      <c r="OMU159" s="355"/>
      <c r="ONB159" s="355"/>
      <c r="ONC159" s="355"/>
      <c r="OND159" s="355"/>
      <c r="ONE159" s="355"/>
      <c r="ONF159" s="355"/>
      <c r="ONG159" s="355"/>
      <c r="ONH159" s="355"/>
      <c r="ONI159" s="355"/>
      <c r="ONJ159" s="355"/>
      <c r="ONK159" s="355"/>
      <c r="ONL159" s="355"/>
      <c r="ONM159" s="355"/>
      <c r="ONN159" s="355"/>
      <c r="ONO159" s="355"/>
      <c r="ONP159" s="355"/>
      <c r="ONQ159" s="355"/>
      <c r="ONR159" s="355"/>
      <c r="ONS159" s="355"/>
      <c r="ONT159" s="355"/>
      <c r="ONU159" s="355"/>
      <c r="ONV159" s="355"/>
      <c r="ONW159" s="355"/>
      <c r="ONX159" s="355"/>
      <c r="ONY159" s="355"/>
      <c r="ONZ159" s="355"/>
      <c r="OOA159" s="355"/>
      <c r="OOB159" s="355"/>
      <c r="OOC159" s="355"/>
      <c r="OOD159" s="355"/>
      <c r="OOE159" s="355"/>
      <c r="OOF159" s="355"/>
      <c r="OOG159" s="355"/>
      <c r="OOH159" s="355"/>
      <c r="OOI159" s="355"/>
      <c r="OOJ159" s="355"/>
      <c r="OOK159" s="355"/>
      <c r="OOL159" s="355"/>
      <c r="OOM159" s="355"/>
      <c r="OON159" s="355"/>
      <c r="OOO159" s="355"/>
      <c r="OOP159" s="355"/>
      <c r="OOQ159" s="355"/>
      <c r="OOR159" s="355"/>
      <c r="OOS159" s="355"/>
      <c r="OOT159" s="355"/>
      <c r="OOU159" s="355"/>
      <c r="OOV159" s="355"/>
      <c r="OOW159" s="355"/>
      <c r="OOX159" s="355"/>
      <c r="OOY159" s="355"/>
      <c r="OOZ159" s="355"/>
      <c r="OPA159" s="355"/>
      <c r="OPB159" s="355"/>
      <c r="OPC159" s="355"/>
      <c r="OPD159" s="355"/>
      <c r="OPE159" s="355"/>
      <c r="OPF159" s="355"/>
      <c r="OPG159" s="355"/>
      <c r="OPH159" s="355"/>
      <c r="OPI159" s="355"/>
      <c r="OPJ159" s="355"/>
      <c r="OPK159" s="355"/>
      <c r="OPL159" s="355"/>
      <c r="OPM159" s="355"/>
      <c r="OPN159" s="355"/>
      <c r="OPO159" s="355"/>
      <c r="OPP159" s="355"/>
      <c r="OPQ159" s="355"/>
      <c r="OPR159" s="355"/>
      <c r="OPS159" s="355"/>
      <c r="OPT159" s="355"/>
      <c r="OPU159" s="355"/>
      <c r="OPV159" s="355"/>
      <c r="OPW159" s="355"/>
      <c r="OPX159" s="355"/>
      <c r="OPY159" s="355"/>
      <c r="OPZ159" s="355"/>
      <c r="OQA159" s="355"/>
      <c r="OQB159" s="355"/>
      <c r="OQC159" s="355"/>
      <c r="OQD159" s="355"/>
      <c r="OQE159" s="355"/>
      <c r="OQF159" s="355"/>
      <c r="OQG159" s="355"/>
      <c r="OQH159" s="355"/>
      <c r="OQI159" s="355"/>
      <c r="OQJ159" s="355"/>
      <c r="OQK159" s="355"/>
      <c r="OQL159" s="355"/>
      <c r="OQM159" s="355"/>
      <c r="OQN159" s="355"/>
      <c r="OQO159" s="355"/>
      <c r="OQP159" s="355"/>
      <c r="OQQ159" s="355"/>
      <c r="OQR159" s="355"/>
      <c r="OQS159" s="355"/>
      <c r="OQT159" s="355"/>
      <c r="OQU159" s="355"/>
      <c r="OQV159" s="355"/>
      <c r="OQW159" s="355"/>
      <c r="OQX159" s="355"/>
      <c r="OQY159" s="355"/>
      <c r="OQZ159" s="355"/>
      <c r="ORA159" s="355"/>
      <c r="ORB159" s="355"/>
      <c r="ORC159" s="355"/>
      <c r="ORD159" s="355"/>
      <c r="ORE159" s="355"/>
      <c r="ORF159" s="355"/>
      <c r="ORG159" s="355"/>
      <c r="ORH159" s="355"/>
      <c r="ORI159" s="355"/>
      <c r="ORJ159" s="355"/>
      <c r="ORK159" s="355"/>
      <c r="ORL159" s="355"/>
      <c r="ORM159" s="355"/>
      <c r="ORN159" s="355"/>
      <c r="ORO159" s="355"/>
      <c r="ORP159" s="355"/>
      <c r="ORQ159" s="355"/>
      <c r="ORR159" s="355"/>
      <c r="ORS159" s="355"/>
      <c r="ORT159" s="355"/>
      <c r="ORU159" s="355"/>
      <c r="ORV159" s="355"/>
      <c r="ORW159" s="355"/>
      <c r="ORX159" s="355"/>
      <c r="ORY159" s="355"/>
      <c r="ORZ159" s="355"/>
      <c r="OSA159" s="355"/>
      <c r="OSB159" s="355"/>
      <c r="OSC159" s="355"/>
      <c r="OSD159" s="355"/>
      <c r="OSE159" s="355"/>
      <c r="OSF159" s="355"/>
      <c r="OSG159" s="355"/>
      <c r="OSH159" s="355"/>
      <c r="OSI159" s="355"/>
      <c r="OSJ159" s="355"/>
      <c r="OSK159" s="355"/>
      <c r="OSL159" s="355"/>
      <c r="OSM159" s="355"/>
      <c r="OSN159" s="355"/>
      <c r="OSO159" s="355"/>
      <c r="OSP159" s="355"/>
      <c r="OSQ159" s="355"/>
      <c r="OSR159" s="355"/>
      <c r="OSS159" s="355"/>
      <c r="OST159" s="355"/>
      <c r="OSU159" s="355"/>
      <c r="OSV159" s="355"/>
      <c r="OSW159" s="355"/>
      <c r="OSX159" s="355"/>
      <c r="OSY159" s="355"/>
      <c r="OSZ159" s="355"/>
      <c r="OTA159" s="355"/>
      <c r="OTB159" s="355"/>
      <c r="OTC159" s="355"/>
      <c r="OTD159" s="355"/>
      <c r="OTE159" s="355"/>
      <c r="OTF159" s="355"/>
      <c r="OTG159" s="355"/>
      <c r="OTH159" s="355"/>
      <c r="OTI159" s="355"/>
      <c r="OTJ159" s="355"/>
      <c r="OTK159" s="355"/>
      <c r="OTL159" s="355"/>
      <c r="OTM159" s="355"/>
      <c r="OTN159" s="355"/>
      <c r="OTO159" s="355"/>
      <c r="OTP159" s="355"/>
      <c r="OTQ159" s="355"/>
      <c r="OTR159" s="355"/>
      <c r="OTS159" s="355"/>
      <c r="OTT159" s="355"/>
      <c r="OTU159" s="355"/>
      <c r="OTV159" s="355"/>
      <c r="OTW159" s="355"/>
      <c r="OTX159" s="355"/>
      <c r="OTY159" s="355"/>
      <c r="OTZ159" s="355"/>
      <c r="OUA159" s="355"/>
      <c r="OUB159" s="355"/>
      <c r="OUC159" s="355"/>
      <c r="OUD159" s="355"/>
      <c r="OUE159" s="355"/>
      <c r="OUF159" s="355"/>
      <c r="OUG159" s="355"/>
      <c r="OUH159" s="355"/>
      <c r="OUI159" s="355"/>
      <c r="OUJ159" s="355"/>
      <c r="OUK159" s="355"/>
      <c r="OUL159" s="355"/>
      <c r="OUM159" s="355"/>
      <c r="OUN159" s="355"/>
      <c r="OUO159" s="355"/>
      <c r="OUP159" s="355"/>
      <c r="OUQ159" s="355"/>
      <c r="OUR159" s="355"/>
      <c r="OUS159" s="355"/>
      <c r="OUT159" s="355"/>
      <c r="OUU159" s="355"/>
      <c r="OUV159" s="355"/>
      <c r="OUW159" s="355"/>
      <c r="OUX159" s="355"/>
      <c r="OUY159" s="355"/>
      <c r="OUZ159" s="355"/>
      <c r="OVA159" s="355"/>
      <c r="OVB159" s="355"/>
      <c r="OVC159" s="355"/>
      <c r="OVD159" s="355"/>
      <c r="OVE159" s="355"/>
      <c r="OVF159" s="355"/>
      <c r="OVG159" s="355"/>
      <c r="OVH159" s="355"/>
      <c r="OVI159" s="355"/>
      <c r="OVJ159" s="355"/>
      <c r="OVK159" s="355"/>
      <c r="OVL159" s="355"/>
      <c r="OVM159" s="355"/>
      <c r="OVN159" s="355"/>
      <c r="OVO159" s="355"/>
      <c r="OVP159" s="355"/>
      <c r="OVQ159" s="355"/>
      <c r="OVR159" s="355"/>
      <c r="OVS159" s="355"/>
      <c r="OVT159" s="355"/>
      <c r="OVU159" s="355"/>
      <c r="OVV159" s="355"/>
      <c r="OVW159" s="355"/>
      <c r="OVX159" s="355"/>
      <c r="OVY159" s="355"/>
      <c r="OVZ159" s="355"/>
      <c r="OWA159" s="355"/>
      <c r="OWB159" s="355"/>
      <c r="OWC159" s="355"/>
      <c r="OWD159" s="355"/>
      <c r="OWE159" s="355"/>
      <c r="OWF159" s="355"/>
      <c r="OWG159" s="355"/>
      <c r="OWH159" s="355"/>
      <c r="OWI159" s="355"/>
      <c r="OWJ159" s="355"/>
      <c r="OWK159" s="355"/>
      <c r="OWL159" s="355"/>
      <c r="OWM159" s="355"/>
      <c r="OWN159" s="355"/>
      <c r="OWO159" s="355"/>
      <c r="OWP159" s="355"/>
      <c r="OWQ159" s="355"/>
      <c r="OWX159" s="355"/>
      <c r="OWY159" s="355"/>
      <c r="OWZ159" s="355"/>
      <c r="OXA159" s="355"/>
      <c r="OXB159" s="355"/>
      <c r="OXC159" s="355"/>
      <c r="OXD159" s="355"/>
      <c r="OXE159" s="355"/>
      <c r="OXF159" s="355"/>
      <c r="OXG159" s="355"/>
      <c r="OXH159" s="355"/>
      <c r="OXI159" s="355"/>
      <c r="OXJ159" s="355"/>
      <c r="OXK159" s="355"/>
      <c r="OXL159" s="355"/>
      <c r="OXM159" s="355"/>
      <c r="OXN159" s="355"/>
      <c r="OXO159" s="355"/>
      <c r="OXP159" s="355"/>
      <c r="OXQ159" s="355"/>
      <c r="OXR159" s="355"/>
      <c r="OXS159" s="355"/>
      <c r="OXT159" s="355"/>
      <c r="OXU159" s="355"/>
      <c r="OXV159" s="355"/>
      <c r="OXW159" s="355"/>
      <c r="OXX159" s="355"/>
      <c r="OXY159" s="355"/>
      <c r="OXZ159" s="355"/>
      <c r="OYA159" s="355"/>
      <c r="OYB159" s="355"/>
      <c r="OYC159" s="355"/>
      <c r="OYD159" s="355"/>
      <c r="OYE159" s="355"/>
      <c r="OYF159" s="355"/>
      <c r="OYG159" s="355"/>
      <c r="OYH159" s="355"/>
      <c r="OYI159" s="355"/>
      <c r="OYJ159" s="355"/>
      <c r="OYK159" s="355"/>
      <c r="OYL159" s="355"/>
      <c r="OYM159" s="355"/>
      <c r="OYN159" s="355"/>
      <c r="OYO159" s="355"/>
      <c r="OYP159" s="355"/>
      <c r="OYQ159" s="355"/>
      <c r="OYR159" s="355"/>
      <c r="OYS159" s="355"/>
      <c r="OYT159" s="355"/>
      <c r="OYU159" s="355"/>
      <c r="OYV159" s="355"/>
      <c r="OYW159" s="355"/>
      <c r="OYX159" s="355"/>
      <c r="OYY159" s="355"/>
      <c r="OYZ159" s="355"/>
      <c r="OZA159" s="355"/>
      <c r="OZB159" s="355"/>
      <c r="OZC159" s="355"/>
      <c r="OZD159" s="355"/>
      <c r="OZE159" s="355"/>
      <c r="OZF159" s="355"/>
      <c r="OZG159" s="355"/>
      <c r="OZH159" s="355"/>
      <c r="OZI159" s="355"/>
      <c r="OZJ159" s="355"/>
      <c r="OZK159" s="355"/>
      <c r="OZL159" s="355"/>
      <c r="OZM159" s="355"/>
      <c r="OZN159" s="355"/>
      <c r="OZO159" s="355"/>
      <c r="OZP159" s="355"/>
      <c r="OZQ159" s="355"/>
      <c r="OZR159" s="355"/>
      <c r="OZS159" s="355"/>
      <c r="OZT159" s="355"/>
      <c r="OZU159" s="355"/>
      <c r="OZV159" s="355"/>
      <c r="OZW159" s="355"/>
      <c r="OZX159" s="355"/>
      <c r="OZY159" s="355"/>
      <c r="OZZ159" s="355"/>
      <c r="PAA159" s="355"/>
      <c r="PAB159" s="355"/>
      <c r="PAC159" s="355"/>
      <c r="PAD159" s="355"/>
      <c r="PAE159" s="355"/>
      <c r="PAF159" s="355"/>
      <c r="PAG159" s="355"/>
      <c r="PAH159" s="355"/>
      <c r="PAI159" s="355"/>
      <c r="PAJ159" s="355"/>
      <c r="PAK159" s="355"/>
      <c r="PAL159" s="355"/>
      <c r="PAM159" s="355"/>
      <c r="PAN159" s="355"/>
      <c r="PAO159" s="355"/>
      <c r="PAP159" s="355"/>
      <c r="PAQ159" s="355"/>
      <c r="PAR159" s="355"/>
      <c r="PAS159" s="355"/>
      <c r="PAT159" s="355"/>
      <c r="PAU159" s="355"/>
      <c r="PAV159" s="355"/>
      <c r="PAW159" s="355"/>
      <c r="PAX159" s="355"/>
      <c r="PAY159" s="355"/>
      <c r="PAZ159" s="355"/>
      <c r="PBA159" s="355"/>
      <c r="PBB159" s="355"/>
      <c r="PBC159" s="355"/>
      <c r="PBD159" s="355"/>
      <c r="PBE159" s="355"/>
      <c r="PBF159" s="355"/>
      <c r="PBG159" s="355"/>
      <c r="PBH159" s="355"/>
      <c r="PBI159" s="355"/>
      <c r="PBJ159" s="355"/>
      <c r="PBK159" s="355"/>
      <c r="PBL159" s="355"/>
      <c r="PBM159" s="355"/>
      <c r="PBN159" s="355"/>
      <c r="PBO159" s="355"/>
      <c r="PBP159" s="355"/>
      <c r="PBQ159" s="355"/>
      <c r="PBR159" s="355"/>
      <c r="PBS159" s="355"/>
      <c r="PBT159" s="355"/>
      <c r="PBU159" s="355"/>
      <c r="PBV159" s="355"/>
      <c r="PBW159" s="355"/>
      <c r="PBX159" s="355"/>
      <c r="PBY159" s="355"/>
      <c r="PBZ159" s="355"/>
      <c r="PCA159" s="355"/>
      <c r="PCB159" s="355"/>
      <c r="PCC159" s="355"/>
      <c r="PCD159" s="355"/>
      <c r="PCE159" s="355"/>
      <c r="PCF159" s="355"/>
      <c r="PCG159" s="355"/>
      <c r="PCH159" s="355"/>
      <c r="PCI159" s="355"/>
      <c r="PCJ159" s="355"/>
      <c r="PCK159" s="355"/>
      <c r="PCL159" s="355"/>
      <c r="PCM159" s="355"/>
      <c r="PCN159" s="355"/>
      <c r="PCO159" s="355"/>
      <c r="PCP159" s="355"/>
      <c r="PCQ159" s="355"/>
      <c r="PCR159" s="355"/>
      <c r="PCS159" s="355"/>
      <c r="PCT159" s="355"/>
      <c r="PCU159" s="355"/>
      <c r="PCV159" s="355"/>
      <c r="PCW159" s="355"/>
      <c r="PCX159" s="355"/>
      <c r="PCY159" s="355"/>
      <c r="PCZ159" s="355"/>
      <c r="PDA159" s="355"/>
      <c r="PDB159" s="355"/>
      <c r="PDC159" s="355"/>
      <c r="PDD159" s="355"/>
      <c r="PDE159" s="355"/>
      <c r="PDF159" s="355"/>
      <c r="PDG159" s="355"/>
      <c r="PDH159" s="355"/>
      <c r="PDI159" s="355"/>
      <c r="PDJ159" s="355"/>
      <c r="PDK159" s="355"/>
      <c r="PDL159" s="355"/>
      <c r="PDM159" s="355"/>
      <c r="PDN159" s="355"/>
      <c r="PDO159" s="355"/>
      <c r="PDP159" s="355"/>
      <c r="PDQ159" s="355"/>
      <c r="PDR159" s="355"/>
      <c r="PDS159" s="355"/>
      <c r="PDT159" s="355"/>
      <c r="PDU159" s="355"/>
      <c r="PDV159" s="355"/>
      <c r="PDW159" s="355"/>
      <c r="PDX159" s="355"/>
      <c r="PDY159" s="355"/>
      <c r="PDZ159" s="355"/>
      <c r="PEA159" s="355"/>
      <c r="PEB159" s="355"/>
      <c r="PEC159" s="355"/>
      <c r="PED159" s="355"/>
      <c r="PEE159" s="355"/>
      <c r="PEF159" s="355"/>
      <c r="PEG159" s="355"/>
      <c r="PEH159" s="355"/>
      <c r="PEI159" s="355"/>
      <c r="PEJ159" s="355"/>
      <c r="PEK159" s="355"/>
      <c r="PEL159" s="355"/>
      <c r="PEM159" s="355"/>
      <c r="PEN159" s="355"/>
      <c r="PEO159" s="355"/>
      <c r="PEP159" s="355"/>
      <c r="PEQ159" s="355"/>
      <c r="PER159" s="355"/>
      <c r="PES159" s="355"/>
      <c r="PET159" s="355"/>
      <c r="PEU159" s="355"/>
      <c r="PEV159" s="355"/>
      <c r="PEW159" s="355"/>
      <c r="PEX159" s="355"/>
      <c r="PEY159" s="355"/>
      <c r="PEZ159" s="355"/>
      <c r="PFA159" s="355"/>
      <c r="PFB159" s="355"/>
      <c r="PFC159" s="355"/>
      <c r="PFD159" s="355"/>
      <c r="PFE159" s="355"/>
      <c r="PFF159" s="355"/>
      <c r="PFG159" s="355"/>
      <c r="PFH159" s="355"/>
      <c r="PFI159" s="355"/>
      <c r="PFJ159" s="355"/>
      <c r="PFK159" s="355"/>
      <c r="PFL159" s="355"/>
      <c r="PFM159" s="355"/>
      <c r="PFN159" s="355"/>
      <c r="PFO159" s="355"/>
      <c r="PFP159" s="355"/>
      <c r="PFQ159" s="355"/>
      <c r="PFR159" s="355"/>
      <c r="PFS159" s="355"/>
      <c r="PFT159" s="355"/>
      <c r="PFU159" s="355"/>
      <c r="PFV159" s="355"/>
      <c r="PFW159" s="355"/>
      <c r="PFX159" s="355"/>
      <c r="PFY159" s="355"/>
      <c r="PFZ159" s="355"/>
      <c r="PGA159" s="355"/>
      <c r="PGB159" s="355"/>
      <c r="PGC159" s="355"/>
      <c r="PGD159" s="355"/>
      <c r="PGE159" s="355"/>
      <c r="PGF159" s="355"/>
      <c r="PGG159" s="355"/>
      <c r="PGH159" s="355"/>
      <c r="PGI159" s="355"/>
      <c r="PGJ159" s="355"/>
      <c r="PGK159" s="355"/>
      <c r="PGL159" s="355"/>
      <c r="PGM159" s="355"/>
      <c r="PGT159" s="355"/>
      <c r="PGU159" s="355"/>
      <c r="PGV159" s="355"/>
      <c r="PGW159" s="355"/>
      <c r="PGX159" s="355"/>
      <c r="PGY159" s="355"/>
      <c r="PGZ159" s="355"/>
      <c r="PHA159" s="355"/>
      <c r="PHB159" s="355"/>
      <c r="PHC159" s="355"/>
      <c r="PHD159" s="355"/>
      <c r="PHE159" s="355"/>
      <c r="PHF159" s="355"/>
      <c r="PHG159" s="355"/>
      <c r="PHH159" s="355"/>
      <c r="PHI159" s="355"/>
      <c r="PHJ159" s="355"/>
      <c r="PHK159" s="355"/>
      <c r="PHL159" s="355"/>
      <c r="PHM159" s="355"/>
      <c r="PHN159" s="355"/>
      <c r="PHO159" s="355"/>
      <c r="PHP159" s="355"/>
      <c r="PHQ159" s="355"/>
      <c r="PHR159" s="355"/>
      <c r="PHS159" s="355"/>
      <c r="PHT159" s="355"/>
      <c r="PHU159" s="355"/>
      <c r="PHV159" s="355"/>
      <c r="PHW159" s="355"/>
      <c r="PHX159" s="355"/>
      <c r="PHY159" s="355"/>
      <c r="PHZ159" s="355"/>
      <c r="PIA159" s="355"/>
      <c r="PIB159" s="355"/>
      <c r="PIC159" s="355"/>
      <c r="PID159" s="355"/>
      <c r="PIE159" s="355"/>
      <c r="PIF159" s="355"/>
      <c r="PIG159" s="355"/>
      <c r="PIH159" s="355"/>
      <c r="PII159" s="355"/>
      <c r="PIJ159" s="355"/>
      <c r="PIK159" s="355"/>
      <c r="PIL159" s="355"/>
      <c r="PIM159" s="355"/>
      <c r="PIN159" s="355"/>
      <c r="PIO159" s="355"/>
      <c r="PIP159" s="355"/>
      <c r="PIQ159" s="355"/>
      <c r="PIR159" s="355"/>
      <c r="PIS159" s="355"/>
      <c r="PIT159" s="355"/>
      <c r="PIU159" s="355"/>
      <c r="PIV159" s="355"/>
      <c r="PIW159" s="355"/>
      <c r="PIX159" s="355"/>
      <c r="PIY159" s="355"/>
      <c r="PIZ159" s="355"/>
      <c r="PJA159" s="355"/>
      <c r="PJB159" s="355"/>
      <c r="PJC159" s="355"/>
      <c r="PJD159" s="355"/>
      <c r="PJE159" s="355"/>
      <c r="PJF159" s="355"/>
      <c r="PJG159" s="355"/>
      <c r="PJH159" s="355"/>
      <c r="PJI159" s="355"/>
      <c r="PJJ159" s="355"/>
      <c r="PJK159" s="355"/>
      <c r="PJL159" s="355"/>
      <c r="PJM159" s="355"/>
      <c r="PJN159" s="355"/>
      <c r="PJO159" s="355"/>
      <c r="PJP159" s="355"/>
      <c r="PJQ159" s="355"/>
      <c r="PJR159" s="355"/>
      <c r="PJS159" s="355"/>
      <c r="PJT159" s="355"/>
      <c r="PJU159" s="355"/>
      <c r="PJV159" s="355"/>
      <c r="PJW159" s="355"/>
      <c r="PJX159" s="355"/>
      <c r="PJY159" s="355"/>
      <c r="PJZ159" s="355"/>
      <c r="PKA159" s="355"/>
      <c r="PKB159" s="355"/>
      <c r="PKC159" s="355"/>
      <c r="PKD159" s="355"/>
      <c r="PKE159" s="355"/>
      <c r="PKF159" s="355"/>
      <c r="PKG159" s="355"/>
      <c r="PKH159" s="355"/>
      <c r="PKI159" s="355"/>
      <c r="PKJ159" s="355"/>
      <c r="PKK159" s="355"/>
      <c r="PKL159" s="355"/>
      <c r="PKM159" s="355"/>
      <c r="PKN159" s="355"/>
      <c r="PKO159" s="355"/>
      <c r="PKP159" s="355"/>
      <c r="PKQ159" s="355"/>
      <c r="PKR159" s="355"/>
      <c r="PKS159" s="355"/>
      <c r="PKT159" s="355"/>
      <c r="PKU159" s="355"/>
      <c r="PKV159" s="355"/>
      <c r="PKW159" s="355"/>
      <c r="PKX159" s="355"/>
      <c r="PKY159" s="355"/>
      <c r="PKZ159" s="355"/>
      <c r="PLA159" s="355"/>
      <c r="PLB159" s="355"/>
      <c r="PLC159" s="355"/>
      <c r="PLD159" s="355"/>
      <c r="PLE159" s="355"/>
      <c r="PLF159" s="355"/>
      <c r="PLG159" s="355"/>
      <c r="PLH159" s="355"/>
      <c r="PLI159" s="355"/>
      <c r="PLJ159" s="355"/>
      <c r="PLK159" s="355"/>
      <c r="PLL159" s="355"/>
      <c r="PLM159" s="355"/>
      <c r="PLN159" s="355"/>
      <c r="PLO159" s="355"/>
      <c r="PLP159" s="355"/>
      <c r="PLQ159" s="355"/>
      <c r="PLR159" s="355"/>
      <c r="PLS159" s="355"/>
      <c r="PLT159" s="355"/>
      <c r="PLU159" s="355"/>
      <c r="PLV159" s="355"/>
      <c r="PLW159" s="355"/>
      <c r="PLX159" s="355"/>
      <c r="PLY159" s="355"/>
      <c r="PLZ159" s="355"/>
      <c r="PMA159" s="355"/>
      <c r="PMB159" s="355"/>
      <c r="PMC159" s="355"/>
      <c r="PMD159" s="355"/>
      <c r="PME159" s="355"/>
      <c r="PMF159" s="355"/>
      <c r="PMG159" s="355"/>
      <c r="PMH159" s="355"/>
      <c r="PMI159" s="355"/>
      <c r="PMJ159" s="355"/>
      <c r="PMK159" s="355"/>
      <c r="PML159" s="355"/>
      <c r="PMM159" s="355"/>
      <c r="PMN159" s="355"/>
      <c r="PMO159" s="355"/>
      <c r="PMP159" s="355"/>
      <c r="PMQ159" s="355"/>
      <c r="PMR159" s="355"/>
      <c r="PMS159" s="355"/>
      <c r="PMT159" s="355"/>
      <c r="PMU159" s="355"/>
      <c r="PMV159" s="355"/>
      <c r="PMW159" s="355"/>
      <c r="PMX159" s="355"/>
      <c r="PMY159" s="355"/>
      <c r="PMZ159" s="355"/>
      <c r="PNA159" s="355"/>
      <c r="PNB159" s="355"/>
      <c r="PNC159" s="355"/>
      <c r="PND159" s="355"/>
      <c r="PNE159" s="355"/>
      <c r="PNF159" s="355"/>
      <c r="PNG159" s="355"/>
      <c r="PNH159" s="355"/>
      <c r="PNI159" s="355"/>
      <c r="PNJ159" s="355"/>
      <c r="PNK159" s="355"/>
      <c r="PNL159" s="355"/>
      <c r="PNM159" s="355"/>
      <c r="PNN159" s="355"/>
      <c r="PNO159" s="355"/>
      <c r="PNP159" s="355"/>
      <c r="PNQ159" s="355"/>
      <c r="PNR159" s="355"/>
      <c r="PNS159" s="355"/>
      <c r="PNT159" s="355"/>
      <c r="PNU159" s="355"/>
      <c r="PNV159" s="355"/>
      <c r="PNW159" s="355"/>
      <c r="PNX159" s="355"/>
      <c r="PNY159" s="355"/>
      <c r="PNZ159" s="355"/>
      <c r="POA159" s="355"/>
      <c r="POB159" s="355"/>
      <c r="POC159" s="355"/>
      <c r="POD159" s="355"/>
      <c r="POE159" s="355"/>
      <c r="POF159" s="355"/>
      <c r="POG159" s="355"/>
      <c r="POH159" s="355"/>
      <c r="POI159" s="355"/>
      <c r="POJ159" s="355"/>
      <c r="POK159" s="355"/>
      <c r="POL159" s="355"/>
      <c r="POM159" s="355"/>
      <c r="PON159" s="355"/>
      <c r="POO159" s="355"/>
      <c r="POP159" s="355"/>
      <c r="POQ159" s="355"/>
      <c r="POR159" s="355"/>
      <c r="POS159" s="355"/>
      <c r="POT159" s="355"/>
      <c r="POU159" s="355"/>
      <c r="POV159" s="355"/>
      <c r="POW159" s="355"/>
      <c r="POX159" s="355"/>
      <c r="POY159" s="355"/>
      <c r="POZ159" s="355"/>
      <c r="PPA159" s="355"/>
      <c r="PPB159" s="355"/>
      <c r="PPC159" s="355"/>
      <c r="PPD159" s="355"/>
      <c r="PPE159" s="355"/>
      <c r="PPF159" s="355"/>
      <c r="PPG159" s="355"/>
      <c r="PPH159" s="355"/>
      <c r="PPI159" s="355"/>
      <c r="PPJ159" s="355"/>
      <c r="PPK159" s="355"/>
      <c r="PPL159" s="355"/>
      <c r="PPM159" s="355"/>
      <c r="PPN159" s="355"/>
      <c r="PPO159" s="355"/>
      <c r="PPP159" s="355"/>
      <c r="PPQ159" s="355"/>
      <c r="PPR159" s="355"/>
      <c r="PPS159" s="355"/>
      <c r="PPT159" s="355"/>
      <c r="PPU159" s="355"/>
      <c r="PPV159" s="355"/>
      <c r="PPW159" s="355"/>
      <c r="PPX159" s="355"/>
      <c r="PPY159" s="355"/>
      <c r="PPZ159" s="355"/>
      <c r="PQA159" s="355"/>
      <c r="PQB159" s="355"/>
      <c r="PQC159" s="355"/>
      <c r="PQD159" s="355"/>
      <c r="PQE159" s="355"/>
      <c r="PQF159" s="355"/>
      <c r="PQG159" s="355"/>
      <c r="PQH159" s="355"/>
      <c r="PQI159" s="355"/>
      <c r="PQP159" s="355"/>
      <c r="PQQ159" s="355"/>
      <c r="PQR159" s="355"/>
      <c r="PQS159" s="355"/>
      <c r="PQT159" s="355"/>
      <c r="PQU159" s="355"/>
      <c r="PQV159" s="355"/>
      <c r="PQW159" s="355"/>
      <c r="PQX159" s="355"/>
      <c r="PQY159" s="355"/>
      <c r="PQZ159" s="355"/>
      <c r="PRA159" s="355"/>
      <c r="PRB159" s="355"/>
      <c r="PRC159" s="355"/>
      <c r="PRD159" s="355"/>
      <c r="PRE159" s="355"/>
      <c r="PRF159" s="355"/>
      <c r="PRG159" s="355"/>
      <c r="PRH159" s="355"/>
      <c r="PRI159" s="355"/>
      <c r="PRJ159" s="355"/>
      <c r="PRK159" s="355"/>
      <c r="PRL159" s="355"/>
      <c r="PRM159" s="355"/>
      <c r="PRN159" s="355"/>
      <c r="PRO159" s="355"/>
      <c r="PRP159" s="355"/>
      <c r="PRQ159" s="355"/>
      <c r="PRR159" s="355"/>
      <c r="PRS159" s="355"/>
      <c r="PRT159" s="355"/>
      <c r="PRU159" s="355"/>
      <c r="PRV159" s="355"/>
      <c r="PRW159" s="355"/>
      <c r="PRX159" s="355"/>
      <c r="PRY159" s="355"/>
      <c r="PRZ159" s="355"/>
      <c r="PSA159" s="355"/>
      <c r="PSB159" s="355"/>
      <c r="PSC159" s="355"/>
      <c r="PSD159" s="355"/>
      <c r="PSE159" s="355"/>
      <c r="PSF159" s="355"/>
      <c r="PSG159" s="355"/>
      <c r="PSH159" s="355"/>
      <c r="PSI159" s="355"/>
      <c r="PSJ159" s="355"/>
      <c r="PSK159" s="355"/>
      <c r="PSL159" s="355"/>
      <c r="PSM159" s="355"/>
      <c r="PSN159" s="355"/>
      <c r="PSO159" s="355"/>
      <c r="PSP159" s="355"/>
      <c r="PSQ159" s="355"/>
      <c r="PSR159" s="355"/>
      <c r="PSS159" s="355"/>
      <c r="PST159" s="355"/>
      <c r="PSU159" s="355"/>
      <c r="PSV159" s="355"/>
      <c r="PSW159" s="355"/>
      <c r="PSX159" s="355"/>
      <c r="PSY159" s="355"/>
      <c r="PSZ159" s="355"/>
      <c r="PTA159" s="355"/>
      <c r="PTB159" s="355"/>
      <c r="PTC159" s="355"/>
      <c r="PTD159" s="355"/>
      <c r="PTE159" s="355"/>
      <c r="PTF159" s="355"/>
      <c r="PTG159" s="355"/>
      <c r="PTH159" s="355"/>
      <c r="PTI159" s="355"/>
      <c r="PTJ159" s="355"/>
      <c r="PTK159" s="355"/>
      <c r="PTL159" s="355"/>
      <c r="PTM159" s="355"/>
      <c r="PTN159" s="355"/>
      <c r="PTO159" s="355"/>
      <c r="PTP159" s="355"/>
      <c r="PTQ159" s="355"/>
      <c r="PTR159" s="355"/>
      <c r="PTS159" s="355"/>
      <c r="PTT159" s="355"/>
      <c r="PTU159" s="355"/>
      <c r="PTV159" s="355"/>
      <c r="PTW159" s="355"/>
      <c r="PTX159" s="355"/>
      <c r="PTY159" s="355"/>
      <c r="PTZ159" s="355"/>
      <c r="PUA159" s="355"/>
      <c r="PUB159" s="355"/>
      <c r="PUC159" s="355"/>
      <c r="PUD159" s="355"/>
      <c r="PUE159" s="355"/>
      <c r="PUF159" s="355"/>
      <c r="PUG159" s="355"/>
      <c r="PUH159" s="355"/>
      <c r="PUI159" s="355"/>
      <c r="PUJ159" s="355"/>
      <c r="PUK159" s="355"/>
      <c r="PUL159" s="355"/>
      <c r="PUM159" s="355"/>
      <c r="PUN159" s="355"/>
      <c r="PUO159" s="355"/>
      <c r="PUP159" s="355"/>
      <c r="PUQ159" s="355"/>
      <c r="PUR159" s="355"/>
      <c r="PUS159" s="355"/>
      <c r="PUT159" s="355"/>
      <c r="PUU159" s="355"/>
      <c r="PUV159" s="355"/>
      <c r="PUW159" s="355"/>
      <c r="PUX159" s="355"/>
      <c r="PUY159" s="355"/>
      <c r="PUZ159" s="355"/>
      <c r="PVA159" s="355"/>
      <c r="PVB159" s="355"/>
      <c r="PVC159" s="355"/>
      <c r="PVD159" s="355"/>
      <c r="PVE159" s="355"/>
      <c r="PVF159" s="355"/>
      <c r="PVG159" s="355"/>
      <c r="PVH159" s="355"/>
      <c r="PVI159" s="355"/>
      <c r="PVJ159" s="355"/>
      <c r="PVK159" s="355"/>
      <c r="PVL159" s="355"/>
      <c r="PVM159" s="355"/>
      <c r="PVN159" s="355"/>
      <c r="PVO159" s="355"/>
      <c r="PVP159" s="355"/>
      <c r="PVQ159" s="355"/>
      <c r="PVR159" s="355"/>
      <c r="PVS159" s="355"/>
      <c r="PVT159" s="355"/>
      <c r="PVU159" s="355"/>
      <c r="PVV159" s="355"/>
      <c r="PVW159" s="355"/>
      <c r="PVX159" s="355"/>
      <c r="PVY159" s="355"/>
      <c r="PVZ159" s="355"/>
      <c r="PWA159" s="355"/>
      <c r="PWB159" s="355"/>
      <c r="PWC159" s="355"/>
      <c r="PWD159" s="355"/>
      <c r="PWE159" s="355"/>
      <c r="PWF159" s="355"/>
      <c r="PWG159" s="355"/>
      <c r="PWH159" s="355"/>
      <c r="PWI159" s="355"/>
      <c r="PWJ159" s="355"/>
      <c r="PWK159" s="355"/>
      <c r="PWL159" s="355"/>
      <c r="PWM159" s="355"/>
      <c r="PWN159" s="355"/>
      <c r="PWO159" s="355"/>
      <c r="PWP159" s="355"/>
      <c r="PWQ159" s="355"/>
      <c r="PWR159" s="355"/>
      <c r="PWS159" s="355"/>
      <c r="PWT159" s="355"/>
      <c r="PWU159" s="355"/>
      <c r="PWV159" s="355"/>
      <c r="PWW159" s="355"/>
      <c r="PWX159" s="355"/>
      <c r="PWY159" s="355"/>
      <c r="PWZ159" s="355"/>
      <c r="PXA159" s="355"/>
      <c r="PXB159" s="355"/>
      <c r="PXC159" s="355"/>
      <c r="PXD159" s="355"/>
      <c r="PXE159" s="355"/>
      <c r="PXF159" s="355"/>
      <c r="PXG159" s="355"/>
      <c r="PXH159" s="355"/>
      <c r="PXI159" s="355"/>
      <c r="PXJ159" s="355"/>
      <c r="PXK159" s="355"/>
      <c r="PXL159" s="355"/>
      <c r="PXM159" s="355"/>
      <c r="PXN159" s="355"/>
      <c r="PXO159" s="355"/>
      <c r="PXP159" s="355"/>
      <c r="PXQ159" s="355"/>
      <c r="PXR159" s="355"/>
      <c r="PXS159" s="355"/>
      <c r="PXT159" s="355"/>
      <c r="PXU159" s="355"/>
      <c r="PXV159" s="355"/>
      <c r="PXW159" s="355"/>
      <c r="PXX159" s="355"/>
      <c r="PXY159" s="355"/>
      <c r="PXZ159" s="355"/>
      <c r="PYA159" s="355"/>
      <c r="PYB159" s="355"/>
      <c r="PYC159" s="355"/>
      <c r="PYD159" s="355"/>
      <c r="PYE159" s="355"/>
      <c r="PYF159" s="355"/>
      <c r="PYG159" s="355"/>
      <c r="PYH159" s="355"/>
      <c r="PYI159" s="355"/>
      <c r="PYJ159" s="355"/>
      <c r="PYK159" s="355"/>
      <c r="PYL159" s="355"/>
      <c r="PYM159" s="355"/>
      <c r="PYN159" s="355"/>
      <c r="PYO159" s="355"/>
      <c r="PYP159" s="355"/>
      <c r="PYQ159" s="355"/>
      <c r="PYR159" s="355"/>
      <c r="PYS159" s="355"/>
      <c r="PYT159" s="355"/>
      <c r="PYU159" s="355"/>
      <c r="PYV159" s="355"/>
      <c r="PYW159" s="355"/>
      <c r="PYX159" s="355"/>
      <c r="PYY159" s="355"/>
      <c r="PYZ159" s="355"/>
      <c r="PZA159" s="355"/>
      <c r="PZB159" s="355"/>
      <c r="PZC159" s="355"/>
      <c r="PZD159" s="355"/>
      <c r="PZE159" s="355"/>
      <c r="PZF159" s="355"/>
      <c r="PZG159" s="355"/>
      <c r="PZH159" s="355"/>
      <c r="PZI159" s="355"/>
      <c r="PZJ159" s="355"/>
      <c r="PZK159" s="355"/>
      <c r="PZL159" s="355"/>
      <c r="PZM159" s="355"/>
      <c r="PZN159" s="355"/>
      <c r="PZO159" s="355"/>
      <c r="PZP159" s="355"/>
      <c r="PZQ159" s="355"/>
      <c r="PZR159" s="355"/>
      <c r="PZS159" s="355"/>
      <c r="PZT159" s="355"/>
      <c r="PZU159" s="355"/>
      <c r="PZV159" s="355"/>
      <c r="PZW159" s="355"/>
      <c r="PZX159" s="355"/>
      <c r="PZY159" s="355"/>
      <c r="PZZ159" s="355"/>
      <c r="QAA159" s="355"/>
      <c r="QAB159" s="355"/>
      <c r="QAC159" s="355"/>
      <c r="QAD159" s="355"/>
      <c r="QAE159" s="355"/>
      <c r="QAL159" s="355"/>
      <c r="QAM159" s="355"/>
      <c r="QAN159" s="355"/>
      <c r="QAO159" s="355"/>
      <c r="QAP159" s="355"/>
      <c r="QAQ159" s="355"/>
      <c r="QAR159" s="355"/>
      <c r="QAS159" s="355"/>
      <c r="QAT159" s="355"/>
      <c r="QAU159" s="355"/>
      <c r="QAV159" s="355"/>
      <c r="QAW159" s="355"/>
      <c r="QAX159" s="355"/>
      <c r="QAY159" s="355"/>
      <c r="QAZ159" s="355"/>
      <c r="QBA159" s="355"/>
      <c r="QBB159" s="355"/>
      <c r="QBC159" s="355"/>
      <c r="QBD159" s="355"/>
      <c r="QBE159" s="355"/>
      <c r="QBF159" s="355"/>
      <c r="QBG159" s="355"/>
      <c r="QBH159" s="355"/>
      <c r="QBI159" s="355"/>
      <c r="QBJ159" s="355"/>
      <c r="QBK159" s="355"/>
      <c r="QBL159" s="355"/>
      <c r="QBM159" s="355"/>
      <c r="QBN159" s="355"/>
      <c r="QBO159" s="355"/>
      <c r="QBP159" s="355"/>
      <c r="QBQ159" s="355"/>
      <c r="QBR159" s="355"/>
      <c r="QBS159" s="355"/>
      <c r="QBT159" s="355"/>
      <c r="QBU159" s="355"/>
      <c r="QBV159" s="355"/>
      <c r="QBW159" s="355"/>
      <c r="QBX159" s="355"/>
      <c r="QBY159" s="355"/>
      <c r="QBZ159" s="355"/>
      <c r="QCA159" s="355"/>
      <c r="QCB159" s="355"/>
      <c r="QCC159" s="355"/>
      <c r="QCD159" s="355"/>
      <c r="QCE159" s="355"/>
      <c r="QCF159" s="355"/>
      <c r="QCG159" s="355"/>
      <c r="QCH159" s="355"/>
      <c r="QCI159" s="355"/>
      <c r="QCJ159" s="355"/>
      <c r="QCK159" s="355"/>
      <c r="QCL159" s="355"/>
      <c r="QCM159" s="355"/>
      <c r="QCN159" s="355"/>
      <c r="QCO159" s="355"/>
      <c r="QCP159" s="355"/>
      <c r="QCQ159" s="355"/>
      <c r="QCR159" s="355"/>
      <c r="QCS159" s="355"/>
      <c r="QCT159" s="355"/>
      <c r="QCU159" s="355"/>
      <c r="QCV159" s="355"/>
      <c r="QCW159" s="355"/>
      <c r="QCX159" s="355"/>
      <c r="QCY159" s="355"/>
      <c r="QCZ159" s="355"/>
      <c r="QDA159" s="355"/>
      <c r="QDB159" s="355"/>
      <c r="QDC159" s="355"/>
      <c r="QDD159" s="355"/>
      <c r="QDE159" s="355"/>
      <c r="QDF159" s="355"/>
      <c r="QDG159" s="355"/>
      <c r="QDH159" s="355"/>
      <c r="QDI159" s="355"/>
      <c r="QDJ159" s="355"/>
      <c r="QDK159" s="355"/>
      <c r="QDL159" s="355"/>
      <c r="QDM159" s="355"/>
      <c r="QDN159" s="355"/>
      <c r="QDO159" s="355"/>
      <c r="QDP159" s="355"/>
      <c r="QDQ159" s="355"/>
      <c r="QDR159" s="355"/>
      <c r="QDS159" s="355"/>
      <c r="QDT159" s="355"/>
      <c r="QDU159" s="355"/>
      <c r="QDV159" s="355"/>
      <c r="QDW159" s="355"/>
      <c r="QDX159" s="355"/>
      <c r="QDY159" s="355"/>
      <c r="QDZ159" s="355"/>
      <c r="QEA159" s="355"/>
      <c r="QEB159" s="355"/>
      <c r="QEC159" s="355"/>
      <c r="QED159" s="355"/>
      <c r="QEE159" s="355"/>
      <c r="QEF159" s="355"/>
      <c r="QEG159" s="355"/>
      <c r="QEH159" s="355"/>
      <c r="QEI159" s="355"/>
      <c r="QEJ159" s="355"/>
      <c r="QEK159" s="355"/>
      <c r="QEL159" s="355"/>
      <c r="QEM159" s="355"/>
      <c r="QEN159" s="355"/>
      <c r="QEO159" s="355"/>
      <c r="QEP159" s="355"/>
      <c r="QEQ159" s="355"/>
      <c r="QER159" s="355"/>
      <c r="QES159" s="355"/>
      <c r="QET159" s="355"/>
      <c r="QEU159" s="355"/>
      <c r="QEV159" s="355"/>
      <c r="QEW159" s="355"/>
      <c r="QEX159" s="355"/>
      <c r="QEY159" s="355"/>
      <c r="QEZ159" s="355"/>
      <c r="QFA159" s="355"/>
      <c r="QFB159" s="355"/>
      <c r="QFC159" s="355"/>
      <c r="QFD159" s="355"/>
      <c r="QFE159" s="355"/>
      <c r="QFF159" s="355"/>
      <c r="QFG159" s="355"/>
      <c r="QFH159" s="355"/>
      <c r="QFI159" s="355"/>
      <c r="QFJ159" s="355"/>
      <c r="QFK159" s="355"/>
      <c r="QFL159" s="355"/>
      <c r="QFM159" s="355"/>
      <c r="QFN159" s="355"/>
      <c r="QFO159" s="355"/>
      <c r="QFP159" s="355"/>
      <c r="QFQ159" s="355"/>
      <c r="QFR159" s="355"/>
      <c r="QFS159" s="355"/>
      <c r="QFT159" s="355"/>
      <c r="QFU159" s="355"/>
      <c r="QFV159" s="355"/>
      <c r="QFW159" s="355"/>
      <c r="QFX159" s="355"/>
      <c r="QFY159" s="355"/>
      <c r="QFZ159" s="355"/>
      <c r="QGA159" s="355"/>
      <c r="QGB159" s="355"/>
      <c r="QGC159" s="355"/>
      <c r="QGD159" s="355"/>
      <c r="QGE159" s="355"/>
      <c r="QGF159" s="355"/>
      <c r="QGG159" s="355"/>
      <c r="QGH159" s="355"/>
      <c r="QGI159" s="355"/>
      <c r="QGJ159" s="355"/>
      <c r="QGK159" s="355"/>
      <c r="QGL159" s="355"/>
      <c r="QGM159" s="355"/>
      <c r="QGN159" s="355"/>
      <c r="QGO159" s="355"/>
      <c r="QGP159" s="355"/>
      <c r="QGQ159" s="355"/>
      <c r="QGR159" s="355"/>
      <c r="QGS159" s="355"/>
      <c r="QGT159" s="355"/>
      <c r="QGU159" s="355"/>
      <c r="QGV159" s="355"/>
      <c r="QGW159" s="355"/>
      <c r="QGX159" s="355"/>
      <c r="QGY159" s="355"/>
      <c r="QGZ159" s="355"/>
      <c r="QHA159" s="355"/>
      <c r="QHB159" s="355"/>
      <c r="QHC159" s="355"/>
      <c r="QHD159" s="355"/>
      <c r="QHE159" s="355"/>
      <c r="QHF159" s="355"/>
      <c r="QHG159" s="355"/>
      <c r="QHH159" s="355"/>
      <c r="QHI159" s="355"/>
      <c r="QHJ159" s="355"/>
      <c r="QHK159" s="355"/>
      <c r="QHL159" s="355"/>
      <c r="QHM159" s="355"/>
      <c r="QHN159" s="355"/>
      <c r="QHO159" s="355"/>
      <c r="QHP159" s="355"/>
      <c r="QHQ159" s="355"/>
      <c r="QHR159" s="355"/>
      <c r="QHS159" s="355"/>
      <c r="QHT159" s="355"/>
      <c r="QHU159" s="355"/>
      <c r="QHV159" s="355"/>
      <c r="QHW159" s="355"/>
      <c r="QHX159" s="355"/>
      <c r="QHY159" s="355"/>
      <c r="QHZ159" s="355"/>
      <c r="QIA159" s="355"/>
      <c r="QIB159" s="355"/>
      <c r="QIC159" s="355"/>
      <c r="QID159" s="355"/>
      <c r="QIE159" s="355"/>
      <c r="QIF159" s="355"/>
      <c r="QIG159" s="355"/>
      <c r="QIH159" s="355"/>
      <c r="QII159" s="355"/>
      <c r="QIJ159" s="355"/>
      <c r="QIK159" s="355"/>
      <c r="QIL159" s="355"/>
      <c r="QIM159" s="355"/>
      <c r="QIN159" s="355"/>
      <c r="QIO159" s="355"/>
      <c r="QIP159" s="355"/>
      <c r="QIQ159" s="355"/>
      <c r="QIR159" s="355"/>
      <c r="QIS159" s="355"/>
      <c r="QIT159" s="355"/>
      <c r="QIU159" s="355"/>
      <c r="QIV159" s="355"/>
      <c r="QIW159" s="355"/>
      <c r="QIX159" s="355"/>
      <c r="QIY159" s="355"/>
      <c r="QIZ159" s="355"/>
      <c r="QJA159" s="355"/>
      <c r="QJB159" s="355"/>
      <c r="QJC159" s="355"/>
      <c r="QJD159" s="355"/>
      <c r="QJE159" s="355"/>
      <c r="QJF159" s="355"/>
      <c r="QJG159" s="355"/>
      <c r="QJH159" s="355"/>
      <c r="QJI159" s="355"/>
      <c r="QJJ159" s="355"/>
      <c r="QJK159" s="355"/>
      <c r="QJL159" s="355"/>
      <c r="QJM159" s="355"/>
      <c r="QJN159" s="355"/>
      <c r="QJO159" s="355"/>
      <c r="QJP159" s="355"/>
      <c r="QJQ159" s="355"/>
      <c r="QJR159" s="355"/>
      <c r="QJS159" s="355"/>
      <c r="QJT159" s="355"/>
      <c r="QJU159" s="355"/>
      <c r="QJV159" s="355"/>
      <c r="QJW159" s="355"/>
      <c r="QJX159" s="355"/>
      <c r="QJY159" s="355"/>
      <c r="QJZ159" s="355"/>
      <c r="QKA159" s="355"/>
      <c r="QKH159" s="355"/>
      <c r="QKI159" s="355"/>
      <c r="QKJ159" s="355"/>
      <c r="QKK159" s="355"/>
      <c r="QKL159" s="355"/>
      <c r="QKM159" s="355"/>
      <c r="QKN159" s="355"/>
      <c r="QKO159" s="355"/>
      <c r="QKP159" s="355"/>
      <c r="QKQ159" s="355"/>
      <c r="QKR159" s="355"/>
      <c r="QKS159" s="355"/>
      <c r="QKT159" s="355"/>
      <c r="QKU159" s="355"/>
      <c r="QKV159" s="355"/>
      <c r="QKW159" s="355"/>
      <c r="QKX159" s="355"/>
      <c r="QKY159" s="355"/>
      <c r="QKZ159" s="355"/>
      <c r="QLA159" s="355"/>
      <c r="QLB159" s="355"/>
      <c r="QLC159" s="355"/>
      <c r="QLD159" s="355"/>
      <c r="QLE159" s="355"/>
      <c r="QLF159" s="355"/>
      <c r="QLG159" s="355"/>
      <c r="QLH159" s="355"/>
      <c r="QLI159" s="355"/>
      <c r="QLJ159" s="355"/>
      <c r="QLK159" s="355"/>
      <c r="QLL159" s="355"/>
      <c r="QLM159" s="355"/>
      <c r="QLN159" s="355"/>
      <c r="QLO159" s="355"/>
      <c r="QLP159" s="355"/>
      <c r="QLQ159" s="355"/>
      <c r="QLR159" s="355"/>
      <c r="QLS159" s="355"/>
      <c r="QLT159" s="355"/>
      <c r="QLU159" s="355"/>
      <c r="QLV159" s="355"/>
      <c r="QLW159" s="355"/>
      <c r="QLX159" s="355"/>
      <c r="QLY159" s="355"/>
      <c r="QLZ159" s="355"/>
      <c r="QMA159" s="355"/>
      <c r="QMB159" s="355"/>
      <c r="QMC159" s="355"/>
      <c r="QMD159" s="355"/>
      <c r="QME159" s="355"/>
      <c r="QMF159" s="355"/>
      <c r="QMG159" s="355"/>
      <c r="QMH159" s="355"/>
      <c r="QMI159" s="355"/>
      <c r="QMJ159" s="355"/>
      <c r="QMK159" s="355"/>
      <c r="QML159" s="355"/>
      <c r="QMM159" s="355"/>
      <c r="QMN159" s="355"/>
      <c r="QMO159" s="355"/>
      <c r="QMP159" s="355"/>
      <c r="QMQ159" s="355"/>
      <c r="QMR159" s="355"/>
      <c r="QMS159" s="355"/>
      <c r="QMT159" s="355"/>
      <c r="QMU159" s="355"/>
      <c r="QMV159" s="355"/>
      <c r="QMW159" s="355"/>
      <c r="QMX159" s="355"/>
      <c r="QMY159" s="355"/>
      <c r="QMZ159" s="355"/>
      <c r="QNA159" s="355"/>
      <c r="QNB159" s="355"/>
      <c r="QNC159" s="355"/>
      <c r="QND159" s="355"/>
      <c r="QNE159" s="355"/>
      <c r="QNF159" s="355"/>
      <c r="QNG159" s="355"/>
      <c r="QNH159" s="355"/>
      <c r="QNI159" s="355"/>
      <c r="QNJ159" s="355"/>
      <c r="QNK159" s="355"/>
      <c r="QNL159" s="355"/>
      <c r="QNM159" s="355"/>
      <c r="QNN159" s="355"/>
      <c r="QNO159" s="355"/>
      <c r="QNP159" s="355"/>
      <c r="QNQ159" s="355"/>
      <c r="QNR159" s="355"/>
      <c r="QNS159" s="355"/>
      <c r="QNT159" s="355"/>
      <c r="QNU159" s="355"/>
      <c r="QNV159" s="355"/>
      <c r="QNW159" s="355"/>
      <c r="QNX159" s="355"/>
      <c r="QNY159" s="355"/>
      <c r="QNZ159" s="355"/>
      <c r="QOA159" s="355"/>
      <c r="QOB159" s="355"/>
      <c r="QOC159" s="355"/>
      <c r="QOD159" s="355"/>
      <c r="QOE159" s="355"/>
      <c r="QOF159" s="355"/>
      <c r="QOG159" s="355"/>
      <c r="QOH159" s="355"/>
      <c r="QOI159" s="355"/>
      <c r="QOJ159" s="355"/>
      <c r="QOK159" s="355"/>
      <c r="QOL159" s="355"/>
      <c r="QOM159" s="355"/>
      <c r="QON159" s="355"/>
      <c r="QOO159" s="355"/>
      <c r="QOP159" s="355"/>
      <c r="QOQ159" s="355"/>
      <c r="QOR159" s="355"/>
      <c r="QOS159" s="355"/>
      <c r="QOT159" s="355"/>
      <c r="QOU159" s="355"/>
      <c r="QOV159" s="355"/>
      <c r="QOW159" s="355"/>
      <c r="QOX159" s="355"/>
      <c r="QOY159" s="355"/>
      <c r="QOZ159" s="355"/>
      <c r="QPA159" s="355"/>
      <c r="QPB159" s="355"/>
      <c r="QPC159" s="355"/>
      <c r="QPD159" s="355"/>
      <c r="QPE159" s="355"/>
      <c r="QPF159" s="355"/>
      <c r="QPG159" s="355"/>
      <c r="QPH159" s="355"/>
      <c r="QPI159" s="355"/>
      <c r="QPJ159" s="355"/>
      <c r="QPK159" s="355"/>
      <c r="QPL159" s="355"/>
      <c r="QPM159" s="355"/>
      <c r="QPN159" s="355"/>
      <c r="QPO159" s="355"/>
      <c r="QPP159" s="355"/>
      <c r="QPQ159" s="355"/>
      <c r="QPR159" s="355"/>
      <c r="QPS159" s="355"/>
      <c r="QPT159" s="355"/>
      <c r="QPU159" s="355"/>
      <c r="QPV159" s="355"/>
      <c r="QPW159" s="355"/>
      <c r="QPX159" s="355"/>
      <c r="QPY159" s="355"/>
      <c r="QPZ159" s="355"/>
      <c r="QQA159" s="355"/>
      <c r="QQB159" s="355"/>
      <c r="QQC159" s="355"/>
      <c r="QQD159" s="355"/>
      <c r="QQE159" s="355"/>
      <c r="QQF159" s="355"/>
      <c r="QQG159" s="355"/>
      <c r="QQH159" s="355"/>
      <c r="QQI159" s="355"/>
      <c r="QQJ159" s="355"/>
      <c r="QQK159" s="355"/>
      <c r="QQL159" s="355"/>
      <c r="QQM159" s="355"/>
      <c r="QQN159" s="355"/>
      <c r="QQO159" s="355"/>
      <c r="QQP159" s="355"/>
      <c r="QQQ159" s="355"/>
      <c r="QQR159" s="355"/>
      <c r="QQS159" s="355"/>
      <c r="QQT159" s="355"/>
      <c r="QQU159" s="355"/>
      <c r="QQV159" s="355"/>
      <c r="QQW159" s="355"/>
      <c r="QQX159" s="355"/>
      <c r="QQY159" s="355"/>
      <c r="QQZ159" s="355"/>
      <c r="QRA159" s="355"/>
      <c r="QRB159" s="355"/>
      <c r="QRC159" s="355"/>
      <c r="QRD159" s="355"/>
      <c r="QRE159" s="355"/>
      <c r="QRF159" s="355"/>
      <c r="QRG159" s="355"/>
      <c r="QRH159" s="355"/>
      <c r="QRI159" s="355"/>
      <c r="QRJ159" s="355"/>
      <c r="QRK159" s="355"/>
      <c r="QRL159" s="355"/>
      <c r="QRM159" s="355"/>
      <c r="QRN159" s="355"/>
      <c r="QRO159" s="355"/>
      <c r="QRP159" s="355"/>
      <c r="QRQ159" s="355"/>
      <c r="QRR159" s="355"/>
      <c r="QRS159" s="355"/>
      <c r="QRT159" s="355"/>
      <c r="QRU159" s="355"/>
      <c r="QRV159" s="355"/>
      <c r="QRW159" s="355"/>
      <c r="QRX159" s="355"/>
      <c r="QRY159" s="355"/>
      <c r="QRZ159" s="355"/>
      <c r="QSA159" s="355"/>
      <c r="QSB159" s="355"/>
      <c r="QSC159" s="355"/>
      <c r="QSD159" s="355"/>
      <c r="QSE159" s="355"/>
      <c r="QSF159" s="355"/>
      <c r="QSG159" s="355"/>
      <c r="QSH159" s="355"/>
      <c r="QSI159" s="355"/>
      <c r="QSJ159" s="355"/>
      <c r="QSK159" s="355"/>
      <c r="QSL159" s="355"/>
      <c r="QSM159" s="355"/>
      <c r="QSN159" s="355"/>
      <c r="QSO159" s="355"/>
      <c r="QSP159" s="355"/>
      <c r="QSQ159" s="355"/>
      <c r="QSR159" s="355"/>
      <c r="QSS159" s="355"/>
      <c r="QST159" s="355"/>
      <c r="QSU159" s="355"/>
      <c r="QSV159" s="355"/>
      <c r="QSW159" s="355"/>
      <c r="QSX159" s="355"/>
      <c r="QSY159" s="355"/>
      <c r="QSZ159" s="355"/>
      <c r="QTA159" s="355"/>
      <c r="QTB159" s="355"/>
      <c r="QTC159" s="355"/>
      <c r="QTD159" s="355"/>
      <c r="QTE159" s="355"/>
      <c r="QTF159" s="355"/>
      <c r="QTG159" s="355"/>
      <c r="QTH159" s="355"/>
      <c r="QTI159" s="355"/>
      <c r="QTJ159" s="355"/>
      <c r="QTK159" s="355"/>
      <c r="QTL159" s="355"/>
      <c r="QTM159" s="355"/>
      <c r="QTN159" s="355"/>
      <c r="QTO159" s="355"/>
      <c r="QTP159" s="355"/>
      <c r="QTQ159" s="355"/>
      <c r="QTR159" s="355"/>
      <c r="QTS159" s="355"/>
      <c r="QTT159" s="355"/>
      <c r="QTU159" s="355"/>
      <c r="QTV159" s="355"/>
      <c r="QTW159" s="355"/>
      <c r="QUD159" s="355"/>
      <c r="QUE159" s="355"/>
      <c r="QUF159" s="355"/>
      <c r="QUG159" s="355"/>
      <c r="QUH159" s="355"/>
      <c r="QUI159" s="355"/>
      <c r="QUJ159" s="355"/>
      <c r="QUK159" s="355"/>
      <c r="QUL159" s="355"/>
      <c r="QUM159" s="355"/>
      <c r="QUN159" s="355"/>
      <c r="QUO159" s="355"/>
      <c r="QUP159" s="355"/>
      <c r="QUQ159" s="355"/>
      <c r="QUR159" s="355"/>
      <c r="QUS159" s="355"/>
      <c r="QUT159" s="355"/>
      <c r="QUU159" s="355"/>
      <c r="QUV159" s="355"/>
      <c r="QUW159" s="355"/>
      <c r="QUX159" s="355"/>
      <c r="QUY159" s="355"/>
      <c r="QUZ159" s="355"/>
      <c r="QVA159" s="355"/>
      <c r="QVB159" s="355"/>
      <c r="QVC159" s="355"/>
      <c r="QVD159" s="355"/>
      <c r="QVE159" s="355"/>
      <c r="QVF159" s="355"/>
      <c r="QVG159" s="355"/>
      <c r="QVH159" s="355"/>
      <c r="QVI159" s="355"/>
      <c r="QVJ159" s="355"/>
      <c r="QVK159" s="355"/>
      <c r="QVL159" s="355"/>
      <c r="QVM159" s="355"/>
      <c r="QVN159" s="355"/>
      <c r="QVO159" s="355"/>
      <c r="QVP159" s="355"/>
      <c r="QVQ159" s="355"/>
      <c r="QVR159" s="355"/>
      <c r="QVS159" s="355"/>
      <c r="QVT159" s="355"/>
      <c r="QVU159" s="355"/>
      <c r="QVV159" s="355"/>
      <c r="QVW159" s="355"/>
      <c r="QVX159" s="355"/>
      <c r="QVY159" s="355"/>
      <c r="QVZ159" s="355"/>
      <c r="QWA159" s="355"/>
      <c r="QWB159" s="355"/>
      <c r="QWC159" s="355"/>
      <c r="QWD159" s="355"/>
      <c r="QWE159" s="355"/>
      <c r="QWF159" s="355"/>
      <c r="QWG159" s="355"/>
      <c r="QWH159" s="355"/>
      <c r="QWI159" s="355"/>
      <c r="QWJ159" s="355"/>
      <c r="QWK159" s="355"/>
      <c r="QWL159" s="355"/>
      <c r="QWM159" s="355"/>
      <c r="QWN159" s="355"/>
      <c r="QWO159" s="355"/>
      <c r="QWP159" s="355"/>
      <c r="QWQ159" s="355"/>
      <c r="QWR159" s="355"/>
      <c r="QWS159" s="355"/>
      <c r="QWT159" s="355"/>
      <c r="QWU159" s="355"/>
      <c r="QWV159" s="355"/>
      <c r="QWW159" s="355"/>
      <c r="QWX159" s="355"/>
      <c r="QWY159" s="355"/>
      <c r="QWZ159" s="355"/>
      <c r="QXA159" s="355"/>
      <c r="QXB159" s="355"/>
      <c r="QXC159" s="355"/>
      <c r="QXD159" s="355"/>
      <c r="QXE159" s="355"/>
      <c r="QXF159" s="355"/>
      <c r="QXG159" s="355"/>
      <c r="QXH159" s="355"/>
      <c r="QXI159" s="355"/>
      <c r="QXJ159" s="355"/>
      <c r="QXK159" s="355"/>
      <c r="QXL159" s="355"/>
      <c r="QXM159" s="355"/>
      <c r="QXN159" s="355"/>
      <c r="QXO159" s="355"/>
      <c r="QXP159" s="355"/>
      <c r="QXQ159" s="355"/>
      <c r="QXR159" s="355"/>
      <c r="QXS159" s="355"/>
      <c r="QXT159" s="355"/>
      <c r="QXU159" s="355"/>
      <c r="QXV159" s="355"/>
      <c r="QXW159" s="355"/>
      <c r="QXX159" s="355"/>
      <c r="QXY159" s="355"/>
      <c r="QXZ159" s="355"/>
      <c r="QYA159" s="355"/>
      <c r="QYB159" s="355"/>
      <c r="QYC159" s="355"/>
      <c r="QYD159" s="355"/>
      <c r="QYE159" s="355"/>
      <c r="QYF159" s="355"/>
      <c r="QYG159" s="355"/>
      <c r="QYH159" s="355"/>
      <c r="QYI159" s="355"/>
      <c r="QYJ159" s="355"/>
      <c r="QYK159" s="355"/>
      <c r="QYL159" s="355"/>
      <c r="QYM159" s="355"/>
      <c r="QYN159" s="355"/>
      <c r="QYO159" s="355"/>
      <c r="QYP159" s="355"/>
      <c r="QYQ159" s="355"/>
      <c r="QYR159" s="355"/>
      <c r="QYS159" s="355"/>
      <c r="QYT159" s="355"/>
      <c r="QYU159" s="355"/>
      <c r="QYV159" s="355"/>
      <c r="QYW159" s="355"/>
      <c r="QYX159" s="355"/>
      <c r="QYY159" s="355"/>
      <c r="QYZ159" s="355"/>
      <c r="QZA159" s="355"/>
      <c r="QZB159" s="355"/>
      <c r="QZC159" s="355"/>
      <c r="QZD159" s="355"/>
      <c r="QZE159" s="355"/>
      <c r="QZF159" s="355"/>
      <c r="QZG159" s="355"/>
      <c r="QZH159" s="355"/>
      <c r="QZI159" s="355"/>
      <c r="QZJ159" s="355"/>
      <c r="QZK159" s="355"/>
      <c r="QZL159" s="355"/>
      <c r="QZM159" s="355"/>
      <c r="QZN159" s="355"/>
      <c r="QZO159" s="355"/>
      <c r="QZP159" s="355"/>
      <c r="QZQ159" s="355"/>
      <c r="QZR159" s="355"/>
      <c r="QZS159" s="355"/>
      <c r="QZT159" s="355"/>
      <c r="QZU159" s="355"/>
      <c r="QZV159" s="355"/>
      <c r="QZW159" s="355"/>
      <c r="QZX159" s="355"/>
      <c r="QZY159" s="355"/>
      <c r="QZZ159" s="355"/>
      <c r="RAA159" s="355"/>
      <c r="RAB159" s="355"/>
      <c r="RAC159" s="355"/>
      <c r="RAD159" s="355"/>
      <c r="RAE159" s="355"/>
      <c r="RAF159" s="355"/>
      <c r="RAG159" s="355"/>
      <c r="RAH159" s="355"/>
      <c r="RAI159" s="355"/>
      <c r="RAJ159" s="355"/>
      <c r="RAK159" s="355"/>
      <c r="RAL159" s="355"/>
      <c r="RAM159" s="355"/>
      <c r="RAN159" s="355"/>
      <c r="RAO159" s="355"/>
      <c r="RAP159" s="355"/>
      <c r="RAQ159" s="355"/>
      <c r="RAR159" s="355"/>
      <c r="RAS159" s="355"/>
      <c r="RAT159" s="355"/>
      <c r="RAU159" s="355"/>
      <c r="RAV159" s="355"/>
      <c r="RAW159" s="355"/>
      <c r="RAX159" s="355"/>
      <c r="RAY159" s="355"/>
      <c r="RAZ159" s="355"/>
      <c r="RBA159" s="355"/>
      <c r="RBB159" s="355"/>
      <c r="RBC159" s="355"/>
      <c r="RBD159" s="355"/>
      <c r="RBE159" s="355"/>
      <c r="RBF159" s="355"/>
      <c r="RBG159" s="355"/>
      <c r="RBH159" s="355"/>
      <c r="RBI159" s="355"/>
      <c r="RBJ159" s="355"/>
      <c r="RBK159" s="355"/>
      <c r="RBL159" s="355"/>
      <c r="RBM159" s="355"/>
      <c r="RBN159" s="355"/>
      <c r="RBO159" s="355"/>
      <c r="RBP159" s="355"/>
      <c r="RBQ159" s="355"/>
      <c r="RBR159" s="355"/>
      <c r="RBS159" s="355"/>
      <c r="RBT159" s="355"/>
      <c r="RBU159" s="355"/>
      <c r="RBV159" s="355"/>
      <c r="RBW159" s="355"/>
      <c r="RBX159" s="355"/>
      <c r="RBY159" s="355"/>
      <c r="RBZ159" s="355"/>
      <c r="RCA159" s="355"/>
      <c r="RCB159" s="355"/>
      <c r="RCC159" s="355"/>
      <c r="RCD159" s="355"/>
      <c r="RCE159" s="355"/>
      <c r="RCF159" s="355"/>
      <c r="RCG159" s="355"/>
      <c r="RCH159" s="355"/>
      <c r="RCI159" s="355"/>
      <c r="RCJ159" s="355"/>
      <c r="RCK159" s="355"/>
      <c r="RCL159" s="355"/>
      <c r="RCM159" s="355"/>
      <c r="RCN159" s="355"/>
      <c r="RCO159" s="355"/>
      <c r="RCP159" s="355"/>
      <c r="RCQ159" s="355"/>
      <c r="RCR159" s="355"/>
      <c r="RCS159" s="355"/>
      <c r="RCT159" s="355"/>
      <c r="RCU159" s="355"/>
      <c r="RCV159" s="355"/>
      <c r="RCW159" s="355"/>
      <c r="RCX159" s="355"/>
      <c r="RCY159" s="355"/>
      <c r="RCZ159" s="355"/>
      <c r="RDA159" s="355"/>
      <c r="RDB159" s="355"/>
      <c r="RDC159" s="355"/>
      <c r="RDD159" s="355"/>
      <c r="RDE159" s="355"/>
      <c r="RDF159" s="355"/>
      <c r="RDG159" s="355"/>
      <c r="RDH159" s="355"/>
      <c r="RDI159" s="355"/>
      <c r="RDJ159" s="355"/>
      <c r="RDK159" s="355"/>
      <c r="RDL159" s="355"/>
      <c r="RDM159" s="355"/>
      <c r="RDN159" s="355"/>
      <c r="RDO159" s="355"/>
      <c r="RDP159" s="355"/>
      <c r="RDQ159" s="355"/>
      <c r="RDR159" s="355"/>
      <c r="RDS159" s="355"/>
      <c r="RDZ159" s="355"/>
      <c r="REA159" s="355"/>
      <c r="REB159" s="355"/>
      <c r="REC159" s="355"/>
      <c r="RED159" s="355"/>
      <c r="REE159" s="355"/>
      <c r="REF159" s="355"/>
      <c r="REG159" s="355"/>
      <c r="REH159" s="355"/>
      <c r="REI159" s="355"/>
      <c r="REJ159" s="355"/>
      <c r="REK159" s="355"/>
      <c r="REL159" s="355"/>
      <c r="REM159" s="355"/>
      <c r="REN159" s="355"/>
      <c r="REO159" s="355"/>
      <c r="REP159" s="355"/>
      <c r="REQ159" s="355"/>
      <c r="RER159" s="355"/>
      <c r="RES159" s="355"/>
      <c r="RET159" s="355"/>
      <c r="REU159" s="355"/>
      <c r="REV159" s="355"/>
      <c r="REW159" s="355"/>
      <c r="REX159" s="355"/>
      <c r="REY159" s="355"/>
      <c r="REZ159" s="355"/>
      <c r="RFA159" s="355"/>
      <c r="RFB159" s="355"/>
      <c r="RFC159" s="355"/>
      <c r="RFD159" s="355"/>
      <c r="RFE159" s="355"/>
      <c r="RFF159" s="355"/>
      <c r="RFG159" s="355"/>
      <c r="RFH159" s="355"/>
      <c r="RFI159" s="355"/>
      <c r="RFJ159" s="355"/>
      <c r="RFK159" s="355"/>
      <c r="RFL159" s="355"/>
      <c r="RFM159" s="355"/>
      <c r="RFN159" s="355"/>
      <c r="RFO159" s="355"/>
      <c r="RFP159" s="355"/>
      <c r="RFQ159" s="355"/>
      <c r="RFR159" s="355"/>
      <c r="RFS159" s="355"/>
      <c r="RFT159" s="355"/>
      <c r="RFU159" s="355"/>
      <c r="RFV159" s="355"/>
      <c r="RFW159" s="355"/>
      <c r="RFX159" s="355"/>
      <c r="RFY159" s="355"/>
      <c r="RFZ159" s="355"/>
      <c r="RGA159" s="355"/>
      <c r="RGB159" s="355"/>
      <c r="RGC159" s="355"/>
      <c r="RGD159" s="355"/>
      <c r="RGE159" s="355"/>
      <c r="RGF159" s="355"/>
      <c r="RGG159" s="355"/>
      <c r="RGH159" s="355"/>
      <c r="RGI159" s="355"/>
      <c r="RGJ159" s="355"/>
      <c r="RGK159" s="355"/>
      <c r="RGL159" s="355"/>
      <c r="RGM159" s="355"/>
      <c r="RGN159" s="355"/>
      <c r="RGO159" s="355"/>
      <c r="RGP159" s="355"/>
      <c r="RGQ159" s="355"/>
      <c r="RGR159" s="355"/>
      <c r="RGS159" s="355"/>
      <c r="RGT159" s="355"/>
      <c r="RGU159" s="355"/>
      <c r="RGV159" s="355"/>
      <c r="RGW159" s="355"/>
      <c r="RGX159" s="355"/>
      <c r="RGY159" s="355"/>
      <c r="RGZ159" s="355"/>
      <c r="RHA159" s="355"/>
      <c r="RHB159" s="355"/>
      <c r="RHC159" s="355"/>
      <c r="RHD159" s="355"/>
      <c r="RHE159" s="355"/>
      <c r="RHF159" s="355"/>
      <c r="RHG159" s="355"/>
      <c r="RHH159" s="355"/>
      <c r="RHI159" s="355"/>
      <c r="RHJ159" s="355"/>
      <c r="RHK159" s="355"/>
      <c r="RHL159" s="355"/>
      <c r="RHM159" s="355"/>
      <c r="RHN159" s="355"/>
      <c r="RHO159" s="355"/>
      <c r="RHP159" s="355"/>
      <c r="RHQ159" s="355"/>
      <c r="RHR159" s="355"/>
      <c r="RHS159" s="355"/>
      <c r="RHT159" s="355"/>
      <c r="RHU159" s="355"/>
      <c r="RHV159" s="355"/>
      <c r="RHW159" s="355"/>
      <c r="RHX159" s="355"/>
      <c r="RHY159" s="355"/>
      <c r="RHZ159" s="355"/>
      <c r="RIA159" s="355"/>
      <c r="RIB159" s="355"/>
      <c r="RIC159" s="355"/>
      <c r="RID159" s="355"/>
      <c r="RIE159" s="355"/>
      <c r="RIF159" s="355"/>
      <c r="RIG159" s="355"/>
      <c r="RIH159" s="355"/>
      <c r="RII159" s="355"/>
      <c r="RIJ159" s="355"/>
      <c r="RIK159" s="355"/>
      <c r="RIL159" s="355"/>
      <c r="RIM159" s="355"/>
      <c r="RIN159" s="355"/>
      <c r="RIO159" s="355"/>
      <c r="RIP159" s="355"/>
      <c r="RIQ159" s="355"/>
      <c r="RIR159" s="355"/>
      <c r="RIS159" s="355"/>
      <c r="RIT159" s="355"/>
      <c r="RIU159" s="355"/>
      <c r="RIV159" s="355"/>
      <c r="RIW159" s="355"/>
      <c r="RIX159" s="355"/>
      <c r="RIY159" s="355"/>
      <c r="RIZ159" s="355"/>
      <c r="RJA159" s="355"/>
      <c r="RJB159" s="355"/>
      <c r="RJC159" s="355"/>
      <c r="RJD159" s="355"/>
      <c r="RJE159" s="355"/>
      <c r="RJF159" s="355"/>
      <c r="RJG159" s="355"/>
      <c r="RJH159" s="355"/>
      <c r="RJI159" s="355"/>
      <c r="RJJ159" s="355"/>
      <c r="RJK159" s="355"/>
      <c r="RJL159" s="355"/>
      <c r="RJM159" s="355"/>
      <c r="RJN159" s="355"/>
      <c r="RJO159" s="355"/>
      <c r="RJP159" s="355"/>
      <c r="RJQ159" s="355"/>
      <c r="RJR159" s="355"/>
      <c r="RJS159" s="355"/>
      <c r="RJT159" s="355"/>
      <c r="RJU159" s="355"/>
      <c r="RJV159" s="355"/>
      <c r="RJW159" s="355"/>
      <c r="RJX159" s="355"/>
      <c r="RJY159" s="355"/>
      <c r="RJZ159" s="355"/>
      <c r="RKA159" s="355"/>
      <c r="RKB159" s="355"/>
      <c r="RKC159" s="355"/>
      <c r="RKD159" s="355"/>
      <c r="RKE159" s="355"/>
      <c r="RKF159" s="355"/>
      <c r="RKG159" s="355"/>
      <c r="RKH159" s="355"/>
      <c r="RKI159" s="355"/>
      <c r="RKJ159" s="355"/>
      <c r="RKK159" s="355"/>
      <c r="RKL159" s="355"/>
      <c r="RKM159" s="355"/>
      <c r="RKN159" s="355"/>
      <c r="RKO159" s="355"/>
      <c r="RKP159" s="355"/>
      <c r="RKQ159" s="355"/>
      <c r="RKR159" s="355"/>
      <c r="RKS159" s="355"/>
      <c r="RKT159" s="355"/>
      <c r="RKU159" s="355"/>
      <c r="RKV159" s="355"/>
      <c r="RKW159" s="355"/>
      <c r="RKX159" s="355"/>
      <c r="RKY159" s="355"/>
      <c r="RKZ159" s="355"/>
      <c r="RLA159" s="355"/>
      <c r="RLB159" s="355"/>
      <c r="RLC159" s="355"/>
      <c r="RLD159" s="355"/>
      <c r="RLE159" s="355"/>
      <c r="RLF159" s="355"/>
      <c r="RLG159" s="355"/>
      <c r="RLH159" s="355"/>
      <c r="RLI159" s="355"/>
      <c r="RLJ159" s="355"/>
      <c r="RLK159" s="355"/>
      <c r="RLL159" s="355"/>
      <c r="RLM159" s="355"/>
      <c r="RLN159" s="355"/>
      <c r="RLO159" s="355"/>
      <c r="RLP159" s="355"/>
      <c r="RLQ159" s="355"/>
      <c r="RLR159" s="355"/>
      <c r="RLS159" s="355"/>
      <c r="RLT159" s="355"/>
      <c r="RLU159" s="355"/>
      <c r="RLV159" s="355"/>
      <c r="RLW159" s="355"/>
      <c r="RLX159" s="355"/>
      <c r="RLY159" s="355"/>
      <c r="RLZ159" s="355"/>
      <c r="RMA159" s="355"/>
      <c r="RMB159" s="355"/>
      <c r="RMC159" s="355"/>
      <c r="RMD159" s="355"/>
      <c r="RME159" s="355"/>
      <c r="RMF159" s="355"/>
      <c r="RMG159" s="355"/>
      <c r="RMH159" s="355"/>
      <c r="RMI159" s="355"/>
      <c r="RMJ159" s="355"/>
      <c r="RMK159" s="355"/>
      <c r="RML159" s="355"/>
      <c r="RMM159" s="355"/>
      <c r="RMN159" s="355"/>
      <c r="RMO159" s="355"/>
      <c r="RMP159" s="355"/>
      <c r="RMQ159" s="355"/>
      <c r="RMR159" s="355"/>
      <c r="RMS159" s="355"/>
      <c r="RMT159" s="355"/>
      <c r="RMU159" s="355"/>
      <c r="RMV159" s="355"/>
      <c r="RMW159" s="355"/>
      <c r="RMX159" s="355"/>
      <c r="RMY159" s="355"/>
      <c r="RMZ159" s="355"/>
      <c r="RNA159" s="355"/>
      <c r="RNB159" s="355"/>
      <c r="RNC159" s="355"/>
      <c r="RND159" s="355"/>
      <c r="RNE159" s="355"/>
      <c r="RNF159" s="355"/>
      <c r="RNG159" s="355"/>
      <c r="RNH159" s="355"/>
      <c r="RNI159" s="355"/>
      <c r="RNJ159" s="355"/>
      <c r="RNK159" s="355"/>
      <c r="RNL159" s="355"/>
      <c r="RNM159" s="355"/>
      <c r="RNN159" s="355"/>
      <c r="RNO159" s="355"/>
      <c r="RNV159" s="355"/>
      <c r="RNW159" s="355"/>
      <c r="RNX159" s="355"/>
      <c r="RNY159" s="355"/>
      <c r="RNZ159" s="355"/>
      <c r="ROA159" s="355"/>
      <c r="ROB159" s="355"/>
      <c r="ROC159" s="355"/>
      <c r="ROD159" s="355"/>
      <c r="ROE159" s="355"/>
      <c r="ROF159" s="355"/>
      <c r="ROG159" s="355"/>
      <c r="ROH159" s="355"/>
      <c r="ROI159" s="355"/>
      <c r="ROJ159" s="355"/>
      <c r="ROK159" s="355"/>
      <c r="ROL159" s="355"/>
      <c r="ROM159" s="355"/>
      <c r="RON159" s="355"/>
      <c r="ROO159" s="355"/>
      <c r="ROP159" s="355"/>
      <c r="ROQ159" s="355"/>
      <c r="ROR159" s="355"/>
      <c r="ROS159" s="355"/>
      <c r="ROT159" s="355"/>
      <c r="ROU159" s="355"/>
      <c r="ROV159" s="355"/>
      <c r="ROW159" s="355"/>
      <c r="ROX159" s="355"/>
      <c r="ROY159" s="355"/>
      <c r="ROZ159" s="355"/>
      <c r="RPA159" s="355"/>
      <c r="RPB159" s="355"/>
      <c r="RPC159" s="355"/>
      <c r="RPD159" s="355"/>
      <c r="RPE159" s="355"/>
      <c r="RPF159" s="355"/>
      <c r="RPG159" s="355"/>
      <c r="RPH159" s="355"/>
      <c r="RPI159" s="355"/>
      <c r="RPJ159" s="355"/>
      <c r="RPK159" s="355"/>
      <c r="RPL159" s="355"/>
      <c r="RPM159" s="355"/>
      <c r="RPN159" s="355"/>
      <c r="RPO159" s="355"/>
      <c r="RPP159" s="355"/>
      <c r="RPQ159" s="355"/>
      <c r="RPR159" s="355"/>
      <c r="RPS159" s="355"/>
      <c r="RPT159" s="355"/>
      <c r="RPU159" s="355"/>
      <c r="RPV159" s="355"/>
      <c r="RPW159" s="355"/>
      <c r="RPX159" s="355"/>
      <c r="RPY159" s="355"/>
      <c r="RPZ159" s="355"/>
      <c r="RQA159" s="355"/>
      <c r="RQB159" s="355"/>
      <c r="RQC159" s="355"/>
      <c r="RQD159" s="355"/>
      <c r="RQE159" s="355"/>
      <c r="RQF159" s="355"/>
      <c r="RQG159" s="355"/>
      <c r="RQH159" s="355"/>
      <c r="RQI159" s="355"/>
      <c r="RQJ159" s="355"/>
      <c r="RQK159" s="355"/>
      <c r="RQL159" s="355"/>
      <c r="RQM159" s="355"/>
      <c r="RQN159" s="355"/>
      <c r="RQO159" s="355"/>
      <c r="RQP159" s="355"/>
      <c r="RQQ159" s="355"/>
      <c r="RQR159" s="355"/>
      <c r="RQS159" s="355"/>
      <c r="RQT159" s="355"/>
      <c r="RQU159" s="355"/>
      <c r="RQV159" s="355"/>
      <c r="RQW159" s="355"/>
      <c r="RQX159" s="355"/>
      <c r="RQY159" s="355"/>
      <c r="RQZ159" s="355"/>
      <c r="RRA159" s="355"/>
      <c r="RRB159" s="355"/>
      <c r="RRC159" s="355"/>
      <c r="RRD159" s="355"/>
      <c r="RRE159" s="355"/>
      <c r="RRF159" s="355"/>
      <c r="RRG159" s="355"/>
      <c r="RRH159" s="355"/>
      <c r="RRI159" s="355"/>
      <c r="RRJ159" s="355"/>
      <c r="RRK159" s="355"/>
      <c r="RRL159" s="355"/>
      <c r="RRM159" s="355"/>
      <c r="RRN159" s="355"/>
      <c r="RRO159" s="355"/>
      <c r="RRP159" s="355"/>
      <c r="RRQ159" s="355"/>
      <c r="RRR159" s="355"/>
      <c r="RRS159" s="355"/>
      <c r="RRT159" s="355"/>
      <c r="RRU159" s="355"/>
      <c r="RRV159" s="355"/>
      <c r="RRW159" s="355"/>
      <c r="RRX159" s="355"/>
      <c r="RRY159" s="355"/>
      <c r="RRZ159" s="355"/>
      <c r="RSA159" s="355"/>
      <c r="RSB159" s="355"/>
      <c r="RSC159" s="355"/>
      <c r="RSD159" s="355"/>
      <c r="RSE159" s="355"/>
      <c r="RSF159" s="355"/>
      <c r="RSG159" s="355"/>
      <c r="RSH159" s="355"/>
      <c r="RSI159" s="355"/>
      <c r="RSJ159" s="355"/>
      <c r="RSK159" s="355"/>
      <c r="RSL159" s="355"/>
      <c r="RSM159" s="355"/>
      <c r="RSN159" s="355"/>
      <c r="RSO159" s="355"/>
      <c r="RSP159" s="355"/>
      <c r="RSQ159" s="355"/>
      <c r="RSR159" s="355"/>
      <c r="RSS159" s="355"/>
      <c r="RST159" s="355"/>
      <c r="RSU159" s="355"/>
      <c r="RSV159" s="355"/>
      <c r="RSW159" s="355"/>
      <c r="RSX159" s="355"/>
      <c r="RSY159" s="355"/>
      <c r="RSZ159" s="355"/>
      <c r="RTA159" s="355"/>
      <c r="RTB159" s="355"/>
      <c r="RTC159" s="355"/>
      <c r="RTD159" s="355"/>
      <c r="RTE159" s="355"/>
      <c r="RTF159" s="355"/>
      <c r="RTG159" s="355"/>
      <c r="RTH159" s="355"/>
      <c r="RTI159" s="355"/>
      <c r="RTJ159" s="355"/>
      <c r="RTK159" s="355"/>
      <c r="RTL159" s="355"/>
      <c r="RTM159" s="355"/>
      <c r="RTN159" s="355"/>
      <c r="RTO159" s="355"/>
      <c r="RTP159" s="355"/>
      <c r="RTQ159" s="355"/>
      <c r="RTR159" s="355"/>
      <c r="RTS159" s="355"/>
      <c r="RTT159" s="355"/>
      <c r="RTU159" s="355"/>
      <c r="RTV159" s="355"/>
      <c r="RTW159" s="355"/>
      <c r="RTX159" s="355"/>
      <c r="RTY159" s="355"/>
      <c r="RTZ159" s="355"/>
      <c r="RUA159" s="355"/>
      <c r="RUB159" s="355"/>
      <c r="RUC159" s="355"/>
      <c r="RUD159" s="355"/>
      <c r="RUE159" s="355"/>
      <c r="RUF159" s="355"/>
      <c r="RUG159" s="355"/>
      <c r="RUH159" s="355"/>
      <c r="RUI159" s="355"/>
      <c r="RUJ159" s="355"/>
      <c r="RUK159" s="355"/>
      <c r="RUL159" s="355"/>
      <c r="RUM159" s="355"/>
      <c r="RUN159" s="355"/>
      <c r="RUO159" s="355"/>
      <c r="RUP159" s="355"/>
      <c r="RUQ159" s="355"/>
      <c r="RUR159" s="355"/>
      <c r="RUS159" s="355"/>
      <c r="RUT159" s="355"/>
      <c r="RUU159" s="355"/>
      <c r="RUV159" s="355"/>
      <c r="RUW159" s="355"/>
      <c r="RUX159" s="355"/>
      <c r="RUY159" s="355"/>
      <c r="RUZ159" s="355"/>
      <c r="RVA159" s="355"/>
      <c r="RVB159" s="355"/>
      <c r="RVC159" s="355"/>
      <c r="RVD159" s="355"/>
      <c r="RVE159" s="355"/>
      <c r="RVF159" s="355"/>
      <c r="RVG159" s="355"/>
      <c r="RVH159" s="355"/>
      <c r="RVI159" s="355"/>
      <c r="RVJ159" s="355"/>
      <c r="RVK159" s="355"/>
      <c r="RVL159" s="355"/>
      <c r="RVM159" s="355"/>
      <c r="RVN159" s="355"/>
      <c r="RVO159" s="355"/>
      <c r="RVP159" s="355"/>
      <c r="RVQ159" s="355"/>
      <c r="RVR159" s="355"/>
      <c r="RVS159" s="355"/>
      <c r="RVT159" s="355"/>
      <c r="RVU159" s="355"/>
      <c r="RVV159" s="355"/>
      <c r="RVW159" s="355"/>
      <c r="RVX159" s="355"/>
      <c r="RVY159" s="355"/>
      <c r="RVZ159" s="355"/>
      <c r="RWA159" s="355"/>
      <c r="RWB159" s="355"/>
      <c r="RWC159" s="355"/>
      <c r="RWD159" s="355"/>
      <c r="RWE159" s="355"/>
      <c r="RWF159" s="355"/>
      <c r="RWG159" s="355"/>
      <c r="RWH159" s="355"/>
      <c r="RWI159" s="355"/>
      <c r="RWJ159" s="355"/>
      <c r="RWK159" s="355"/>
      <c r="RWL159" s="355"/>
      <c r="RWM159" s="355"/>
      <c r="RWN159" s="355"/>
      <c r="RWO159" s="355"/>
      <c r="RWP159" s="355"/>
      <c r="RWQ159" s="355"/>
      <c r="RWR159" s="355"/>
      <c r="RWS159" s="355"/>
      <c r="RWT159" s="355"/>
      <c r="RWU159" s="355"/>
      <c r="RWV159" s="355"/>
      <c r="RWW159" s="355"/>
      <c r="RWX159" s="355"/>
      <c r="RWY159" s="355"/>
      <c r="RWZ159" s="355"/>
      <c r="RXA159" s="355"/>
      <c r="RXB159" s="355"/>
      <c r="RXC159" s="355"/>
      <c r="RXD159" s="355"/>
      <c r="RXE159" s="355"/>
      <c r="RXF159" s="355"/>
      <c r="RXG159" s="355"/>
      <c r="RXH159" s="355"/>
      <c r="RXI159" s="355"/>
      <c r="RXJ159" s="355"/>
      <c r="RXK159" s="355"/>
      <c r="RXR159" s="355"/>
      <c r="RXS159" s="355"/>
      <c r="RXT159" s="355"/>
      <c r="RXU159" s="355"/>
      <c r="RXV159" s="355"/>
      <c r="RXW159" s="355"/>
      <c r="RXX159" s="355"/>
      <c r="RXY159" s="355"/>
      <c r="RXZ159" s="355"/>
      <c r="RYA159" s="355"/>
      <c r="RYB159" s="355"/>
      <c r="RYC159" s="355"/>
      <c r="RYD159" s="355"/>
      <c r="RYE159" s="355"/>
      <c r="RYF159" s="355"/>
      <c r="RYG159" s="355"/>
      <c r="RYH159" s="355"/>
      <c r="RYI159" s="355"/>
      <c r="RYJ159" s="355"/>
      <c r="RYK159" s="355"/>
      <c r="RYL159" s="355"/>
      <c r="RYM159" s="355"/>
      <c r="RYN159" s="355"/>
      <c r="RYO159" s="355"/>
      <c r="RYP159" s="355"/>
      <c r="RYQ159" s="355"/>
      <c r="RYR159" s="355"/>
      <c r="RYS159" s="355"/>
      <c r="RYT159" s="355"/>
      <c r="RYU159" s="355"/>
      <c r="RYV159" s="355"/>
      <c r="RYW159" s="355"/>
      <c r="RYX159" s="355"/>
      <c r="RYY159" s="355"/>
      <c r="RYZ159" s="355"/>
      <c r="RZA159" s="355"/>
      <c r="RZB159" s="355"/>
      <c r="RZC159" s="355"/>
      <c r="RZD159" s="355"/>
      <c r="RZE159" s="355"/>
      <c r="RZF159" s="355"/>
      <c r="RZG159" s="355"/>
      <c r="RZH159" s="355"/>
      <c r="RZI159" s="355"/>
      <c r="RZJ159" s="355"/>
      <c r="RZK159" s="355"/>
      <c r="RZL159" s="355"/>
      <c r="RZM159" s="355"/>
      <c r="RZN159" s="355"/>
      <c r="RZO159" s="355"/>
      <c r="RZP159" s="355"/>
      <c r="RZQ159" s="355"/>
      <c r="RZR159" s="355"/>
      <c r="RZS159" s="355"/>
      <c r="RZT159" s="355"/>
      <c r="RZU159" s="355"/>
      <c r="RZV159" s="355"/>
      <c r="RZW159" s="355"/>
      <c r="RZX159" s="355"/>
      <c r="RZY159" s="355"/>
      <c r="RZZ159" s="355"/>
      <c r="SAA159" s="355"/>
      <c r="SAB159" s="355"/>
      <c r="SAC159" s="355"/>
      <c r="SAD159" s="355"/>
      <c r="SAE159" s="355"/>
      <c r="SAF159" s="355"/>
      <c r="SAG159" s="355"/>
      <c r="SAH159" s="355"/>
      <c r="SAI159" s="355"/>
      <c r="SAJ159" s="355"/>
      <c r="SAK159" s="355"/>
      <c r="SAL159" s="355"/>
      <c r="SAM159" s="355"/>
      <c r="SAN159" s="355"/>
      <c r="SAO159" s="355"/>
      <c r="SAP159" s="355"/>
      <c r="SAQ159" s="355"/>
      <c r="SAR159" s="355"/>
      <c r="SAS159" s="355"/>
      <c r="SAT159" s="355"/>
      <c r="SAU159" s="355"/>
      <c r="SAV159" s="355"/>
      <c r="SAW159" s="355"/>
      <c r="SAX159" s="355"/>
      <c r="SAY159" s="355"/>
      <c r="SAZ159" s="355"/>
      <c r="SBA159" s="355"/>
      <c r="SBB159" s="355"/>
      <c r="SBC159" s="355"/>
      <c r="SBD159" s="355"/>
      <c r="SBE159" s="355"/>
      <c r="SBF159" s="355"/>
      <c r="SBG159" s="355"/>
      <c r="SBH159" s="355"/>
      <c r="SBI159" s="355"/>
      <c r="SBJ159" s="355"/>
      <c r="SBK159" s="355"/>
      <c r="SBL159" s="355"/>
      <c r="SBM159" s="355"/>
      <c r="SBN159" s="355"/>
      <c r="SBO159" s="355"/>
      <c r="SBP159" s="355"/>
      <c r="SBQ159" s="355"/>
      <c r="SBR159" s="355"/>
      <c r="SBS159" s="355"/>
      <c r="SBT159" s="355"/>
      <c r="SBU159" s="355"/>
      <c r="SBV159" s="355"/>
      <c r="SBW159" s="355"/>
      <c r="SBX159" s="355"/>
      <c r="SBY159" s="355"/>
      <c r="SBZ159" s="355"/>
      <c r="SCA159" s="355"/>
      <c r="SCB159" s="355"/>
      <c r="SCC159" s="355"/>
      <c r="SCD159" s="355"/>
      <c r="SCE159" s="355"/>
      <c r="SCF159" s="355"/>
      <c r="SCG159" s="355"/>
      <c r="SCH159" s="355"/>
      <c r="SCI159" s="355"/>
      <c r="SCJ159" s="355"/>
      <c r="SCK159" s="355"/>
      <c r="SCL159" s="355"/>
      <c r="SCM159" s="355"/>
      <c r="SCN159" s="355"/>
      <c r="SCO159" s="355"/>
      <c r="SCP159" s="355"/>
      <c r="SCQ159" s="355"/>
      <c r="SCR159" s="355"/>
      <c r="SCS159" s="355"/>
      <c r="SCT159" s="355"/>
      <c r="SCU159" s="355"/>
      <c r="SCV159" s="355"/>
      <c r="SCW159" s="355"/>
      <c r="SCX159" s="355"/>
      <c r="SCY159" s="355"/>
      <c r="SCZ159" s="355"/>
      <c r="SDA159" s="355"/>
      <c r="SDB159" s="355"/>
      <c r="SDC159" s="355"/>
      <c r="SDD159" s="355"/>
      <c r="SDE159" s="355"/>
      <c r="SDF159" s="355"/>
      <c r="SDG159" s="355"/>
      <c r="SDH159" s="355"/>
      <c r="SDI159" s="355"/>
      <c r="SDJ159" s="355"/>
      <c r="SDK159" s="355"/>
      <c r="SDL159" s="355"/>
      <c r="SDM159" s="355"/>
      <c r="SDN159" s="355"/>
      <c r="SDO159" s="355"/>
      <c r="SDP159" s="355"/>
      <c r="SDQ159" s="355"/>
      <c r="SDR159" s="355"/>
      <c r="SDS159" s="355"/>
      <c r="SDT159" s="355"/>
      <c r="SDU159" s="355"/>
      <c r="SDV159" s="355"/>
      <c r="SDW159" s="355"/>
      <c r="SDX159" s="355"/>
      <c r="SDY159" s="355"/>
      <c r="SDZ159" s="355"/>
      <c r="SEA159" s="355"/>
      <c r="SEB159" s="355"/>
      <c r="SEC159" s="355"/>
      <c r="SED159" s="355"/>
      <c r="SEE159" s="355"/>
      <c r="SEF159" s="355"/>
      <c r="SEG159" s="355"/>
      <c r="SEH159" s="355"/>
      <c r="SEI159" s="355"/>
      <c r="SEJ159" s="355"/>
      <c r="SEK159" s="355"/>
      <c r="SEL159" s="355"/>
      <c r="SEM159" s="355"/>
      <c r="SEN159" s="355"/>
      <c r="SEO159" s="355"/>
      <c r="SEP159" s="355"/>
      <c r="SEQ159" s="355"/>
      <c r="SER159" s="355"/>
      <c r="SES159" s="355"/>
      <c r="SET159" s="355"/>
      <c r="SEU159" s="355"/>
      <c r="SEV159" s="355"/>
      <c r="SEW159" s="355"/>
      <c r="SEX159" s="355"/>
      <c r="SEY159" s="355"/>
      <c r="SEZ159" s="355"/>
      <c r="SFA159" s="355"/>
      <c r="SFB159" s="355"/>
      <c r="SFC159" s="355"/>
      <c r="SFD159" s="355"/>
      <c r="SFE159" s="355"/>
      <c r="SFF159" s="355"/>
      <c r="SFG159" s="355"/>
      <c r="SFH159" s="355"/>
      <c r="SFI159" s="355"/>
      <c r="SFJ159" s="355"/>
      <c r="SFK159" s="355"/>
      <c r="SFL159" s="355"/>
      <c r="SFM159" s="355"/>
      <c r="SFN159" s="355"/>
      <c r="SFO159" s="355"/>
      <c r="SFP159" s="355"/>
      <c r="SFQ159" s="355"/>
      <c r="SFR159" s="355"/>
      <c r="SFS159" s="355"/>
      <c r="SFT159" s="355"/>
      <c r="SFU159" s="355"/>
      <c r="SFV159" s="355"/>
      <c r="SFW159" s="355"/>
      <c r="SFX159" s="355"/>
      <c r="SFY159" s="355"/>
      <c r="SFZ159" s="355"/>
      <c r="SGA159" s="355"/>
      <c r="SGB159" s="355"/>
      <c r="SGC159" s="355"/>
      <c r="SGD159" s="355"/>
      <c r="SGE159" s="355"/>
      <c r="SGF159" s="355"/>
      <c r="SGG159" s="355"/>
      <c r="SGH159" s="355"/>
      <c r="SGI159" s="355"/>
      <c r="SGJ159" s="355"/>
      <c r="SGK159" s="355"/>
      <c r="SGL159" s="355"/>
      <c r="SGM159" s="355"/>
      <c r="SGN159" s="355"/>
      <c r="SGO159" s="355"/>
      <c r="SGP159" s="355"/>
      <c r="SGQ159" s="355"/>
      <c r="SGR159" s="355"/>
      <c r="SGS159" s="355"/>
      <c r="SGT159" s="355"/>
      <c r="SGU159" s="355"/>
      <c r="SGV159" s="355"/>
      <c r="SGW159" s="355"/>
      <c r="SGX159" s="355"/>
      <c r="SGY159" s="355"/>
      <c r="SGZ159" s="355"/>
      <c r="SHA159" s="355"/>
      <c r="SHB159" s="355"/>
      <c r="SHC159" s="355"/>
      <c r="SHD159" s="355"/>
      <c r="SHE159" s="355"/>
      <c r="SHF159" s="355"/>
      <c r="SHG159" s="355"/>
      <c r="SHN159" s="355"/>
      <c r="SHO159" s="355"/>
      <c r="SHP159" s="355"/>
      <c r="SHQ159" s="355"/>
      <c r="SHR159" s="355"/>
      <c r="SHS159" s="355"/>
      <c r="SHT159" s="355"/>
      <c r="SHU159" s="355"/>
      <c r="SHV159" s="355"/>
      <c r="SHW159" s="355"/>
      <c r="SHX159" s="355"/>
      <c r="SHY159" s="355"/>
      <c r="SHZ159" s="355"/>
      <c r="SIA159" s="355"/>
      <c r="SIB159" s="355"/>
      <c r="SIC159" s="355"/>
      <c r="SID159" s="355"/>
      <c r="SIE159" s="355"/>
      <c r="SIF159" s="355"/>
      <c r="SIG159" s="355"/>
      <c r="SIH159" s="355"/>
      <c r="SII159" s="355"/>
      <c r="SIJ159" s="355"/>
      <c r="SIK159" s="355"/>
      <c r="SIL159" s="355"/>
      <c r="SIM159" s="355"/>
      <c r="SIN159" s="355"/>
      <c r="SIO159" s="355"/>
      <c r="SIP159" s="355"/>
      <c r="SIQ159" s="355"/>
      <c r="SIR159" s="355"/>
      <c r="SIS159" s="355"/>
      <c r="SIT159" s="355"/>
      <c r="SIU159" s="355"/>
      <c r="SIV159" s="355"/>
      <c r="SIW159" s="355"/>
      <c r="SIX159" s="355"/>
      <c r="SIY159" s="355"/>
      <c r="SIZ159" s="355"/>
      <c r="SJA159" s="355"/>
      <c r="SJB159" s="355"/>
      <c r="SJC159" s="355"/>
      <c r="SJD159" s="355"/>
      <c r="SJE159" s="355"/>
      <c r="SJF159" s="355"/>
      <c r="SJG159" s="355"/>
      <c r="SJH159" s="355"/>
      <c r="SJI159" s="355"/>
      <c r="SJJ159" s="355"/>
      <c r="SJK159" s="355"/>
      <c r="SJL159" s="355"/>
      <c r="SJM159" s="355"/>
      <c r="SJN159" s="355"/>
      <c r="SJO159" s="355"/>
      <c r="SJP159" s="355"/>
      <c r="SJQ159" s="355"/>
      <c r="SJR159" s="355"/>
      <c r="SJS159" s="355"/>
      <c r="SJT159" s="355"/>
      <c r="SJU159" s="355"/>
      <c r="SJV159" s="355"/>
      <c r="SJW159" s="355"/>
      <c r="SJX159" s="355"/>
      <c r="SJY159" s="355"/>
      <c r="SJZ159" s="355"/>
      <c r="SKA159" s="355"/>
      <c r="SKB159" s="355"/>
      <c r="SKC159" s="355"/>
      <c r="SKD159" s="355"/>
      <c r="SKE159" s="355"/>
      <c r="SKF159" s="355"/>
      <c r="SKG159" s="355"/>
      <c r="SKH159" s="355"/>
      <c r="SKI159" s="355"/>
      <c r="SKJ159" s="355"/>
      <c r="SKK159" s="355"/>
      <c r="SKL159" s="355"/>
      <c r="SKM159" s="355"/>
      <c r="SKN159" s="355"/>
      <c r="SKO159" s="355"/>
      <c r="SKP159" s="355"/>
      <c r="SKQ159" s="355"/>
      <c r="SKR159" s="355"/>
      <c r="SKS159" s="355"/>
      <c r="SKT159" s="355"/>
      <c r="SKU159" s="355"/>
      <c r="SKV159" s="355"/>
      <c r="SKW159" s="355"/>
      <c r="SKX159" s="355"/>
      <c r="SKY159" s="355"/>
      <c r="SKZ159" s="355"/>
      <c r="SLA159" s="355"/>
      <c r="SLB159" s="355"/>
      <c r="SLC159" s="355"/>
      <c r="SLD159" s="355"/>
      <c r="SLE159" s="355"/>
      <c r="SLF159" s="355"/>
      <c r="SLG159" s="355"/>
      <c r="SLH159" s="355"/>
      <c r="SLI159" s="355"/>
      <c r="SLJ159" s="355"/>
      <c r="SLK159" s="355"/>
      <c r="SLL159" s="355"/>
      <c r="SLM159" s="355"/>
      <c r="SLN159" s="355"/>
      <c r="SLO159" s="355"/>
      <c r="SLP159" s="355"/>
      <c r="SLQ159" s="355"/>
      <c r="SLR159" s="355"/>
      <c r="SLS159" s="355"/>
      <c r="SLT159" s="355"/>
      <c r="SLU159" s="355"/>
      <c r="SLV159" s="355"/>
      <c r="SLW159" s="355"/>
      <c r="SLX159" s="355"/>
      <c r="SLY159" s="355"/>
      <c r="SLZ159" s="355"/>
      <c r="SMA159" s="355"/>
      <c r="SMB159" s="355"/>
      <c r="SMC159" s="355"/>
      <c r="SMD159" s="355"/>
      <c r="SME159" s="355"/>
      <c r="SMF159" s="355"/>
      <c r="SMG159" s="355"/>
      <c r="SMH159" s="355"/>
      <c r="SMI159" s="355"/>
      <c r="SMJ159" s="355"/>
      <c r="SMK159" s="355"/>
      <c r="SML159" s="355"/>
      <c r="SMM159" s="355"/>
      <c r="SMN159" s="355"/>
      <c r="SMO159" s="355"/>
      <c r="SMP159" s="355"/>
      <c r="SMQ159" s="355"/>
      <c r="SMR159" s="355"/>
      <c r="SMS159" s="355"/>
      <c r="SMT159" s="355"/>
      <c r="SMU159" s="355"/>
      <c r="SMV159" s="355"/>
      <c r="SMW159" s="355"/>
      <c r="SMX159" s="355"/>
      <c r="SMY159" s="355"/>
      <c r="SMZ159" s="355"/>
      <c r="SNA159" s="355"/>
      <c r="SNB159" s="355"/>
      <c r="SNC159" s="355"/>
      <c r="SND159" s="355"/>
      <c r="SNE159" s="355"/>
      <c r="SNF159" s="355"/>
      <c r="SNG159" s="355"/>
      <c r="SNH159" s="355"/>
      <c r="SNI159" s="355"/>
      <c r="SNJ159" s="355"/>
      <c r="SNK159" s="355"/>
      <c r="SNL159" s="355"/>
      <c r="SNM159" s="355"/>
      <c r="SNN159" s="355"/>
      <c r="SNO159" s="355"/>
      <c r="SNP159" s="355"/>
      <c r="SNQ159" s="355"/>
      <c r="SNR159" s="355"/>
      <c r="SNS159" s="355"/>
      <c r="SNT159" s="355"/>
      <c r="SNU159" s="355"/>
      <c r="SNV159" s="355"/>
      <c r="SNW159" s="355"/>
      <c r="SNX159" s="355"/>
      <c r="SNY159" s="355"/>
      <c r="SNZ159" s="355"/>
      <c r="SOA159" s="355"/>
      <c r="SOB159" s="355"/>
      <c r="SOC159" s="355"/>
      <c r="SOD159" s="355"/>
      <c r="SOE159" s="355"/>
      <c r="SOF159" s="355"/>
      <c r="SOG159" s="355"/>
      <c r="SOH159" s="355"/>
      <c r="SOI159" s="355"/>
      <c r="SOJ159" s="355"/>
      <c r="SOK159" s="355"/>
      <c r="SOL159" s="355"/>
      <c r="SOM159" s="355"/>
      <c r="SON159" s="355"/>
      <c r="SOO159" s="355"/>
      <c r="SOP159" s="355"/>
      <c r="SOQ159" s="355"/>
      <c r="SOR159" s="355"/>
      <c r="SOS159" s="355"/>
      <c r="SOT159" s="355"/>
      <c r="SOU159" s="355"/>
      <c r="SOV159" s="355"/>
      <c r="SOW159" s="355"/>
      <c r="SOX159" s="355"/>
      <c r="SOY159" s="355"/>
      <c r="SOZ159" s="355"/>
      <c r="SPA159" s="355"/>
      <c r="SPB159" s="355"/>
      <c r="SPC159" s="355"/>
      <c r="SPD159" s="355"/>
      <c r="SPE159" s="355"/>
      <c r="SPF159" s="355"/>
      <c r="SPG159" s="355"/>
      <c r="SPH159" s="355"/>
      <c r="SPI159" s="355"/>
      <c r="SPJ159" s="355"/>
      <c r="SPK159" s="355"/>
      <c r="SPL159" s="355"/>
      <c r="SPM159" s="355"/>
      <c r="SPN159" s="355"/>
      <c r="SPO159" s="355"/>
      <c r="SPP159" s="355"/>
      <c r="SPQ159" s="355"/>
      <c r="SPR159" s="355"/>
      <c r="SPS159" s="355"/>
      <c r="SPT159" s="355"/>
      <c r="SPU159" s="355"/>
      <c r="SPV159" s="355"/>
      <c r="SPW159" s="355"/>
      <c r="SPX159" s="355"/>
      <c r="SPY159" s="355"/>
      <c r="SPZ159" s="355"/>
      <c r="SQA159" s="355"/>
      <c r="SQB159" s="355"/>
      <c r="SQC159" s="355"/>
      <c r="SQD159" s="355"/>
      <c r="SQE159" s="355"/>
      <c r="SQF159" s="355"/>
      <c r="SQG159" s="355"/>
      <c r="SQH159" s="355"/>
      <c r="SQI159" s="355"/>
      <c r="SQJ159" s="355"/>
      <c r="SQK159" s="355"/>
      <c r="SQL159" s="355"/>
      <c r="SQM159" s="355"/>
      <c r="SQN159" s="355"/>
      <c r="SQO159" s="355"/>
      <c r="SQP159" s="355"/>
      <c r="SQQ159" s="355"/>
      <c r="SQR159" s="355"/>
      <c r="SQS159" s="355"/>
      <c r="SQT159" s="355"/>
      <c r="SQU159" s="355"/>
      <c r="SQV159" s="355"/>
      <c r="SQW159" s="355"/>
      <c r="SQX159" s="355"/>
      <c r="SQY159" s="355"/>
      <c r="SQZ159" s="355"/>
      <c r="SRA159" s="355"/>
      <c r="SRB159" s="355"/>
      <c r="SRC159" s="355"/>
      <c r="SRJ159" s="355"/>
      <c r="SRK159" s="355"/>
      <c r="SRL159" s="355"/>
      <c r="SRM159" s="355"/>
      <c r="SRN159" s="355"/>
      <c r="SRO159" s="355"/>
      <c r="SRP159" s="355"/>
      <c r="SRQ159" s="355"/>
      <c r="SRR159" s="355"/>
      <c r="SRS159" s="355"/>
      <c r="SRT159" s="355"/>
      <c r="SRU159" s="355"/>
      <c r="SRV159" s="355"/>
      <c r="SRW159" s="355"/>
      <c r="SRX159" s="355"/>
      <c r="SRY159" s="355"/>
      <c r="SRZ159" s="355"/>
      <c r="SSA159" s="355"/>
      <c r="SSB159" s="355"/>
      <c r="SSC159" s="355"/>
      <c r="SSD159" s="355"/>
      <c r="SSE159" s="355"/>
      <c r="SSF159" s="355"/>
      <c r="SSG159" s="355"/>
      <c r="SSH159" s="355"/>
      <c r="SSI159" s="355"/>
      <c r="SSJ159" s="355"/>
      <c r="SSK159" s="355"/>
      <c r="SSL159" s="355"/>
      <c r="SSM159" s="355"/>
      <c r="SSN159" s="355"/>
      <c r="SSO159" s="355"/>
      <c r="SSP159" s="355"/>
      <c r="SSQ159" s="355"/>
      <c r="SSR159" s="355"/>
      <c r="SSS159" s="355"/>
      <c r="SST159" s="355"/>
      <c r="SSU159" s="355"/>
      <c r="SSV159" s="355"/>
      <c r="SSW159" s="355"/>
      <c r="SSX159" s="355"/>
      <c r="SSY159" s="355"/>
      <c r="SSZ159" s="355"/>
      <c r="STA159" s="355"/>
      <c r="STB159" s="355"/>
      <c r="STC159" s="355"/>
      <c r="STD159" s="355"/>
      <c r="STE159" s="355"/>
      <c r="STF159" s="355"/>
      <c r="STG159" s="355"/>
      <c r="STH159" s="355"/>
      <c r="STI159" s="355"/>
      <c r="STJ159" s="355"/>
      <c r="STK159" s="355"/>
      <c r="STL159" s="355"/>
      <c r="STM159" s="355"/>
      <c r="STN159" s="355"/>
      <c r="STO159" s="355"/>
      <c r="STP159" s="355"/>
      <c r="STQ159" s="355"/>
      <c r="STR159" s="355"/>
      <c r="STS159" s="355"/>
      <c r="STT159" s="355"/>
      <c r="STU159" s="355"/>
      <c r="STV159" s="355"/>
      <c r="STW159" s="355"/>
      <c r="STX159" s="355"/>
      <c r="STY159" s="355"/>
      <c r="STZ159" s="355"/>
      <c r="SUA159" s="355"/>
      <c r="SUB159" s="355"/>
      <c r="SUC159" s="355"/>
      <c r="SUD159" s="355"/>
      <c r="SUE159" s="355"/>
      <c r="SUF159" s="355"/>
      <c r="SUG159" s="355"/>
      <c r="SUH159" s="355"/>
      <c r="SUI159" s="355"/>
      <c r="SUJ159" s="355"/>
      <c r="SUK159" s="355"/>
      <c r="SUL159" s="355"/>
      <c r="SUM159" s="355"/>
      <c r="SUN159" s="355"/>
      <c r="SUO159" s="355"/>
      <c r="SUP159" s="355"/>
      <c r="SUQ159" s="355"/>
      <c r="SUR159" s="355"/>
      <c r="SUS159" s="355"/>
      <c r="SUT159" s="355"/>
      <c r="SUU159" s="355"/>
      <c r="SUV159" s="355"/>
      <c r="SUW159" s="355"/>
      <c r="SUX159" s="355"/>
      <c r="SUY159" s="355"/>
      <c r="SUZ159" s="355"/>
      <c r="SVA159" s="355"/>
      <c r="SVB159" s="355"/>
      <c r="SVC159" s="355"/>
      <c r="SVD159" s="355"/>
      <c r="SVE159" s="355"/>
      <c r="SVF159" s="355"/>
      <c r="SVG159" s="355"/>
      <c r="SVH159" s="355"/>
      <c r="SVI159" s="355"/>
      <c r="SVJ159" s="355"/>
      <c r="SVK159" s="355"/>
      <c r="SVL159" s="355"/>
      <c r="SVM159" s="355"/>
      <c r="SVN159" s="355"/>
      <c r="SVO159" s="355"/>
      <c r="SVP159" s="355"/>
      <c r="SVQ159" s="355"/>
      <c r="SVR159" s="355"/>
      <c r="SVS159" s="355"/>
      <c r="SVT159" s="355"/>
      <c r="SVU159" s="355"/>
      <c r="SVV159" s="355"/>
      <c r="SVW159" s="355"/>
      <c r="SVX159" s="355"/>
      <c r="SVY159" s="355"/>
      <c r="SVZ159" s="355"/>
      <c r="SWA159" s="355"/>
      <c r="SWB159" s="355"/>
      <c r="SWC159" s="355"/>
      <c r="SWD159" s="355"/>
      <c r="SWE159" s="355"/>
      <c r="SWF159" s="355"/>
      <c r="SWG159" s="355"/>
      <c r="SWH159" s="355"/>
      <c r="SWI159" s="355"/>
      <c r="SWJ159" s="355"/>
      <c r="SWK159" s="355"/>
      <c r="SWL159" s="355"/>
      <c r="SWM159" s="355"/>
      <c r="SWN159" s="355"/>
      <c r="SWO159" s="355"/>
      <c r="SWP159" s="355"/>
      <c r="SWQ159" s="355"/>
      <c r="SWR159" s="355"/>
      <c r="SWS159" s="355"/>
      <c r="SWT159" s="355"/>
      <c r="SWU159" s="355"/>
      <c r="SWV159" s="355"/>
      <c r="SWW159" s="355"/>
      <c r="SWX159" s="355"/>
      <c r="SWY159" s="355"/>
      <c r="SWZ159" s="355"/>
      <c r="SXA159" s="355"/>
      <c r="SXB159" s="355"/>
      <c r="SXC159" s="355"/>
      <c r="SXD159" s="355"/>
      <c r="SXE159" s="355"/>
      <c r="SXF159" s="355"/>
      <c r="SXG159" s="355"/>
      <c r="SXH159" s="355"/>
      <c r="SXI159" s="355"/>
      <c r="SXJ159" s="355"/>
      <c r="SXK159" s="355"/>
      <c r="SXL159" s="355"/>
      <c r="SXM159" s="355"/>
      <c r="SXN159" s="355"/>
      <c r="SXO159" s="355"/>
      <c r="SXP159" s="355"/>
      <c r="SXQ159" s="355"/>
      <c r="SXR159" s="355"/>
      <c r="SXS159" s="355"/>
      <c r="SXT159" s="355"/>
      <c r="SXU159" s="355"/>
      <c r="SXV159" s="355"/>
      <c r="SXW159" s="355"/>
      <c r="SXX159" s="355"/>
      <c r="SXY159" s="355"/>
      <c r="SXZ159" s="355"/>
      <c r="SYA159" s="355"/>
      <c r="SYB159" s="355"/>
      <c r="SYC159" s="355"/>
      <c r="SYD159" s="355"/>
      <c r="SYE159" s="355"/>
      <c r="SYF159" s="355"/>
      <c r="SYG159" s="355"/>
      <c r="SYH159" s="355"/>
      <c r="SYI159" s="355"/>
      <c r="SYJ159" s="355"/>
      <c r="SYK159" s="355"/>
      <c r="SYL159" s="355"/>
      <c r="SYM159" s="355"/>
      <c r="SYN159" s="355"/>
      <c r="SYO159" s="355"/>
      <c r="SYP159" s="355"/>
      <c r="SYQ159" s="355"/>
      <c r="SYR159" s="355"/>
      <c r="SYS159" s="355"/>
      <c r="SYT159" s="355"/>
      <c r="SYU159" s="355"/>
      <c r="SYV159" s="355"/>
      <c r="SYW159" s="355"/>
      <c r="SYX159" s="355"/>
      <c r="SYY159" s="355"/>
      <c r="SYZ159" s="355"/>
      <c r="SZA159" s="355"/>
      <c r="SZB159" s="355"/>
      <c r="SZC159" s="355"/>
      <c r="SZD159" s="355"/>
      <c r="SZE159" s="355"/>
      <c r="SZF159" s="355"/>
      <c r="SZG159" s="355"/>
      <c r="SZH159" s="355"/>
      <c r="SZI159" s="355"/>
      <c r="SZJ159" s="355"/>
      <c r="SZK159" s="355"/>
      <c r="SZL159" s="355"/>
      <c r="SZM159" s="355"/>
      <c r="SZN159" s="355"/>
      <c r="SZO159" s="355"/>
      <c r="SZP159" s="355"/>
      <c r="SZQ159" s="355"/>
      <c r="SZR159" s="355"/>
      <c r="SZS159" s="355"/>
      <c r="SZT159" s="355"/>
      <c r="SZU159" s="355"/>
      <c r="SZV159" s="355"/>
      <c r="SZW159" s="355"/>
      <c r="SZX159" s="355"/>
      <c r="SZY159" s="355"/>
      <c r="SZZ159" s="355"/>
      <c r="TAA159" s="355"/>
      <c r="TAB159" s="355"/>
      <c r="TAC159" s="355"/>
      <c r="TAD159" s="355"/>
      <c r="TAE159" s="355"/>
      <c r="TAF159" s="355"/>
      <c r="TAG159" s="355"/>
      <c r="TAH159" s="355"/>
      <c r="TAI159" s="355"/>
      <c r="TAJ159" s="355"/>
      <c r="TAK159" s="355"/>
      <c r="TAL159" s="355"/>
      <c r="TAM159" s="355"/>
      <c r="TAN159" s="355"/>
      <c r="TAO159" s="355"/>
      <c r="TAP159" s="355"/>
      <c r="TAQ159" s="355"/>
      <c r="TAR159" s="355"/>
      <c r="TAS159" s="355"/>
      <c r="TAT159" s="355"/>
      <c r="TAU159" s="355"/>
      <c r="TAV159" s="355"/>
      <c r="TAW159" s="355"/>
      <c r="TAX159" s="355"/>
      <c r="TAY159" s="355"/>
      <c r="TBF159" s="355"/>
      <c r="TBG159" s="355"/>
      <c r="TBH159" s="355"/>
      <c r="TBI159" s="355"/>
      <c r="TBJ159" s="355"/>
      <c r="TBK159" s="355"/>
      <c r="TBL159" s="355"/>
      <c r="TBM159" s="355"/>
      <c r="TBN159" s="355"/>
      <c r="TBO159" s="355"/>
      <c r="TBP159" s="355"/>
      <c r="TBQ159" s="355"/>
      <c r="TBR159" s="355"/>
      <c r="TBS159" s="355"/>
      <c r="TBT159" s="355"/>
      <c r="TBU159" s="355"/>
      <c r="TBV159" s="355"/>
      <c r="TBW159" s="355"/>
      <c r="TBX159" s="355"/>
      <c r="TBY159" s="355"/>
      <c r="TBZ159" s="355"/>
      <c r="TCA159" s="355"/>
      <c r="TCB159" s="355"/>
      <c r="TCC159" s="355"/>
      <c r="TCD159" s="355"/>
      <c r="TCE159" s="355"/>
      <c r="TCF159" s="355"/>
      <c r="TCG159" s="355"/>
      <c r="TCH159" s="355"/>
      <c r="TCI159" s="355"/>
      <c r="TCJ159" s="355"/>
      <c r="TCK159" s="355"/>
      <c r="TCL159" s="355"/>
      <c r="TCM159" s="355"/>
      <c r="TCN159" s="355"/>
      <c r="TCO159" s="355"/>
      <c r="TCP159" s="355"/>
      <c r="TCQ159" s="355"/>
      <c r="TCR159" s="355"/>
      <c r="TCS159" s="355"/>
      <c r="TCT159" s="355"/>
      <c r="TCU159" s="355"/>
      <c r="TCV159" s="355"/>
      <c r="TCW159" s="355"/>
      <c r="TCX159" s="355"/>
      <c r="TCY159" s="355"/>
      <c r="TCZ159" s="355"/>
      <c r="TDA159" s="355"/>
      <c r="TDB159" s="355"/>
      <c r="TDC159" s="355"/>
      <c r="TDD159" s="355"/>
      <c r="TDE159" s="355"/>
      <c r="TDF159" s="355"/>
      <c r="TDG159" s="355"/>
      <c r="TDH159" s="355"/>
      <c r="TDI159" s="355"/>
      <c r="TDJ159" s="355"/>
      <c r="TDK159" s="355"/>
      <c r="TDL159" s="355"/>
      <c r="TDM159" s="355"/>
      <c r="TDN159" s="355"/>
      <c r="TDO159" s="355"/>
      <c r="TDP159" s="355"/>
      <c r="TDQ159" s="355"/>
      <c r="TDR159" s="355"/>
      <c r="TDS159" s="355"/>
      <c r="TDT159" s="355"/>
      <c r="TDU159" s="355"/>
      <c r="TDV159" s="355"/>
      <c r="TDW159" s="355"/>
      <c r="TDX159" s="355"/>
      <c r="TDY159" s="355"/>
      <c r="TDZ159" s="355"/>
      <c r="TEA159" s="355"/>
      <c r="TEB159" s="355"/>
      <c r="TEC159" s="355"/>
      <c r="TED159" s="355"/>
      <c r="TEE159" s="355"/>
      <c r="TEF159" s="355"/>
      <c r="TEG159" s="355"/>
      <c r="TEH159" s="355"/>
      <c r="TEI159" s="355"/>
      <c r="TEJ159" s="355"/>
      <c r="TEK159" s="355"/>
      <c r="TEL159" s="355"/>
      <c r="TEM159" s="355"/>
      <c r="TEN159" s="355"/>
      <c r="TEO159" s="355"/>
      <c r="TEP159" s="355"/>
      <c r="TEQ159" s="355"/>
      <c r="TER159" s="355"/>
      <c r="TES159" s="355"/>
      <c r="TET159" s="355"/>
      <c r="TEU159" s="355"/>
      <c r="TEV159" s="355"/>
      <c r="TEW159" s="355"/>
      <c r="TEX159" s="355"/>
      <c r="TEY159" s="355"/>
      <c r="TEZ159" s="355"/>
      <c r="TFA159" s="355"/>
      <c r="TFB159" s="355"/>
      <c r="TFC159" s="355"/>
      <c r="TFD159" s="355"/>
      <c r="TFE159" s="355"/>
      <c r="TFF159" s="355"/>
      <c r="TFG159" s="355"/>
      <c r="TFH159" s="355"/>
      <c r="TFI159" s="355"/>
      <c r="TFJ159" s="355"/>
      <c r="TFK159" s="355"/>
      <c r="TFL159" s="355"/>
      <c r="TFM159" s="355"/>
      <c r="TFN159" s="355"/>
      <c r="TFO159" s="355"/>
      <c r="TFP159" s="355"/>
      <c r="TFQ159" s="355"/>
      <c r="TFR159" s="355"/>
      <c r="TFS159" s="355"/>
      <c r="TFT159" s="355"/>
      <c r="TFU159" s="355"/>
      <c r="TFV159" s="355"/>
      <c r="TFW159" s="355"/>
      <c r="TFX159" s="355"/>
      <c r="TFY159" s="355"/>
      <c r="TFZ159" s="355"/>
      <c r="TGA159" s="355"/>
      <c r="TGB159" s="355"/>
      <c r="TGC159" s="355"/>
      <c r="TGD159" s="355"/>
      <c r="TGE159" s="355"/>
      <c r="TGF159" s="355"/>
      <c r="TGG159" s="355"/>
      <c r="TGH159" s="355"/>
      <c r="TGI159" s="355"/>
      <c r="TGJ159" s="355"/>
      <c r="TGK159" s="355"/>
      <c r="TGL159" s="355"/>
      <c r="TGM159" s="355"/>
      <c r="TGN159" s="355"/>
      <c r="TGO159" s="355"/>
      <c r="TGP159" s="355"/>
      <c r="TGQ159" s="355"/>
      <c r="TGR159" s="355"/>
      <c r="TGS159" s="355"/>
      <c r="TGT159" s="355"/>
      <c r="TGU159" s="355"/>
      <c r="TGV159" s="355"/>
      <c r="TGW159" s="355"/>
      <c r="TGX159" s="355"/>
      <c r="TGY159" s="355"/>
      <c r="TGZ159" s="355"/>
      <c r="THA159" s="355"/>
      <c r="THB159" s="355"/>
      <c r="THC159" s="355"/>
      <c r="THD159" s="355"/>
      <c r="THE159" s="355"/>
      <c r="THF159" s="355"/>
      <c r="THG159" s="355"/>
      <c r="THH159" s="355"/>
      <c r="THI159" s="355"/>
      <c r="THJ159" s="355"/>
      <c r="THK159" s="355"/>
      <c r="THL159" s="355"/>
      <c r="THM159" s="355"/>
      <c r="THN159" s="355"/>
      <c r="THO159" s="355"/>
      <c r="THP159" s="355"/>
      <c r="THQ159" s="355"/>
      <c r="THR159" s="355"/>
      <c r="THS159" s="355"/>
      <c r="THT159" s="355"/>
      <c r="THU159" s="355"/>
      <c r="THV159" s="355"/>
      <c r="THW159" s="355"/>
      <c r="THX159" s="355"/>
      <c r="THY159" s="355"/>
      <c r="THZ159" s="355"/>
      <c r="TIA159" s="355"/>
      <c r="TIB159" s="355"/>
      <c r="TIC159" s="355"/>
      <c r="TID159" s="355"/>
      <c r="TIE159" s="355"/>
      <c r="TIF159" s="355"/>
      <c r="TIG159" s="355"/>
      <c r="TIH159" s="355"/>
      <c r="TII159" s="355"/>
      <c r="TIJ159" s="355"/>
      <c r="TIK159" s="355"/>
      <c r="TIL159" s="355"/>
      <c r="TIM159" s="355"/>
      <c r="TIN159" s="355"/>
      <c r="TIO159" s="355"/>
      <c r="TIP159" s="355"/>
      <c r="TIQ159" s="355"/>
      <c r="TIR159" s="355"/>
      <c r="TIS159" s="355"/>
      <c r="TIT159" s="355"/>
      <c r="TIU159" s="355"/>
      <c r="TIV159" s="355"/>
      <c r="TIW159" s="355"/>
      <c r="TIX159" s="355"/>
      <c r="TIY159" s="355"/>
      <c r="TIZ159" s="355"/>
      <c r="TJA159" s="355"/>
      <c r="TJB159" s="355"/>
      <c r="TJC159" s="355"/>
      <c r="TJD159" s="355"/>
      <c r="TJE159" s="355"/>
      <c r="TJF159" s="355"/>
      <c r="TJG159" s="355"/>
      <c r="TJH159" s="355"/>
      <c r="TJI159" s="355"/>
      <c r="TJJ159" s="355"/>
      <c r="TJK159" s="355"/>
      <c r="TJL159" s="355"/>
      <c r="TJM159" s="355"/>
      <c r="TJN159" s="355"/>
      <c r="TJO159" s="355"/>
      <c r="TJP159" s="355"/>
      <c r="TJQ159" s="355"/>
      <c r="TJR159" s="355"/>
      <c r="TJS159" s="355"/>
      <c r="TJT159" s="355"/>
      <c r="TJU159" s="355"/>
      <c r="TJV159" s="355"/>
      <c r="TJW159" s="355"/>
      <c r="TJX159" s="355"/>
      <c r="TJY159" s="355"/>
      <c r="TJZ159" s="355"/>
      <c r="TKA159" s="355"/>
      <c r="TKB159" s="355"/>
      <c r="TKC159" s="355"/>
      <c r="TKD159" s="355"/>
      <c r="TKE159" s="355"/>
      <c r="TKF159" s="355"/>
      <c r="TKG159" s="355"/>
      <c r="TKH159" s="355"/>
      <c r="TKI159" s="355"/>
      <c r="TKJ159" s="355"/>
      <c r="TKK159" s="355"/>
      <c r="TKL159" s="355"/>
      <c r="TKM159" s="355"/>
      <c r="TKN159" s="355"/>
      <c r="TKO159" s="355"/>
      <c r="TKP159" s="355"/>
      <c r="TKQ159" s="355"/>
      <c r="TKR159" s="355"/>
      <c r="TKS159" s="355"/>
      <c r="TKT159" s="355"/>
      <c r="TKU159" s="355"/>
      <c r="TLB159" s="355"/>
      <c r="TLC159" s="355"/>
      <c r="TLD159" s="355"/>
      <c r="TLE159" s="355"/>
      <c r="TLF159" s="355"/>
      <c r="TLG159" s="355"/>
      <c r="TLH159" s="355"/>
      <c r="TLI159" s="355"/>
      <c r="TLJ159" s="355"/>
      <c r="TLK159" s="355"/>
      <c r="TLL159" s="355"/>
      <c r="TLM159" s="355"/>
      <c r="TLN159" s="355"/>
      <c r="TLO159" s="355"/>
      <c r="TLP159" s="355"/>
      <c r="TLQ159" s="355"/>
      <c r="TLR159" s="355"/>
      <c r="TLS159" s="355"/>
      <c r="TLT159" s="355"/>
      <c r="TLU159" s="355"/>
      <c r="TLV159" s="355"/>
      <c r="TLW159" s="355"/>
      <c r="TLX159" s="355"/>
      <c r="TLY159" s="355"/>
      <c r="TLZ159" s="355"/>
      <c r="TMA159" s="355"/>
      <c r="TMB159" s="355"/>
      <c r="TMC159" s="355"/>
      <c r="TMD159" s="355"/>
      <c r="TME159" s="355"/>
      <c r="TMF159" s="355"/>
      <c r="TMG159" s="355"/>
      <c r="TMH159" s="355"/>
      <c r="TMI159" s="355"/>
      <c r="TMJ159" s="355"/>
      <c r="TMK159" s="355"/>
      <c r="TML159" s="355"/>
      <c r="TMM159" s="355"/>
      <c r="TMN159" s="355"/>
      <c r="TMO159" s="355"/>
      <c r="TMP159" s="355"/>
      <c r="TMQ159" s="355"/>
      <c r="TMR159" s="355"/>
      <c r="TMS159" s="355"/>
      <c r="TMT159" s="355"/>
      <c r="TMU159" s="355"/>
      <c r="TMV159" s="355"/>
      <c r="TMW159" s="355"/>
      <c r="TMX159" s="355"/>
      <c r="TMY159" s="355"/>
      <c r="TMZ159" s="355"/>
      <c r="TNA159" s="355"/>
      <c r="TNB159" s="355"/>
      <c r="TNC159" s="355"/>
      <c r="TND159" s="355"/>
      <c r="TNE159" s="355"/>
      <c r="TNF159" s="355"/>
      <c r="TNG159" s="355"/>
      <c r="TNH159" s="355"/>
      <c r="TNI159" s="355"/>
      <c r="TNJ159" s="355"/>
      <c r="TNK159" s="355"/>
      <c r="TNL159" s="355"/>
      <c r="TNM159" s="355"/>
      <c r="TNN159" s="355"/>
      <c r="TNO159" s="355"/>
      <c r="TNP159" s="355"/>
      <c r="TNQ159" s="355"/>
      <c r="TNR159" s="355"/>
      <c r="TNS159" s="355"/>
      <c r="TNT159" s="355"/>
      <c r="TNU159" s="355"/>
      <c r="TNV159" s="355"/>
      <c r="TNW159" s="355"/>
      <c r="TNX159" s="355"/>
      <c r="TNY159" s="355"/>
      <c r="TNZ159" s="355"/>
      <c r="TOA159" s="355"/>
      <c r="TOB159" s="355"/>
      <c r="TOC159" s="355"/>
      <c r="TOD159" s="355"/>
      <c r="TOE159" s="355"/>
      <c r="TOF159" s="355"/>
      <c r="TOG159" s="355"/>
      <c r="TOH159" s="355"/>
      <c r="TOI159" s="355"/>
      <c r="TOJ159" s="355"/>
      <c r="TOK159" s="355"/>
      <c r="TOL159" s="355"/>
      <c r="TOM159" s="355"/>
      <c r="TON159" s="355"/>
      <c r="TOO159" s="355"/>
      <c r="TOP159" s="355"/>
      <c r="TOQ159" s="355"/>
      <c r="TOR159" s="355"/>
      <c r="TOS159" s="355"/>
      <c r="TOT159" s="355"/>
      <c r="TOU159" s="355"/>
      <c r="TOV159" s="355"/>
      <c r="TOW159" s="355"/>
      <c r="TOX159" s="355"/>
      <c r="TOY159" s="355"/>
      <c r="TOZ159" s="355"/>
      <c r="TPA159" s="355"/>
      <c r="TPB159" s="355"/>
      <c r="TPC159" s="355"/>
      <c r="TPD159" s="355"/>
      <c r="TPE159" s="355"/>
      <c r="TPF159" s="355"/>
      <c r="TPG159" s="355"/>
      <c r="TPH159" s="355"/>
      <c r="TPI159" s="355"/>
      <c r="TPJ159" s="355"/>
      <c r="TPK159" s="355"/>
      <c r="TPL159" s="355"/>
      <c r="TPM159" s="355"/>
      <c r="TPN159" s="355"/>
      <c r="TPO159" s="355"/>
      <c r="TPP159" s="355"/>
      <c r="TPQ159" s="355"/>
      <c r="TPR159" s="355"/>
      <c r="TPS159" s="355"/>
      <c r="TPT159" s="355"/>
      <c r="TPU159" s="355"/>
      <c r="TPV159" s="355"/>
      <c r="TPW159" s="355"/>
      <c r="TPX159" s="355"/>
      <c r="TPY159" s="355"/>
      <c r="TPZ159" s="355"/>
      <c r="TQA159" s="355"/>
      <c r="TQB159" s="355"/>
      <c r="TQC159" s="355"/>
      <c r="TQD159" s="355"/>
      <c r="TQE159" s="355"/>
      <c r="TQF159" s="355"/>
      <c r="TQG159" s="355"/>
      <c r="TQH159" s="355"/>
      <c r="TQI159" s="355"/>
      <c r="TQJ159" s="355"/>
      <c r="TQK159" s="355"/>
      <c r="TQL159" s="355"/>
      <c r="TQM159" s="355"/>
      <c r="TQN159" s="355"/>
      <c r="TQO159" s="355"/>
      <c r="TQP159" s="355"/>
      <c r="TQQ159" s="355"/>
      <c r="TQR159" s="355"/>
      <c r="TQS159" s="355"/>
      <c r="TQT159" s="355"/>
      <c r="TQU159" s="355"/>
      <c r="TQV159" s="355"/>
      <c r="TQW159" s="355"/>
      <c r="TQX159" s="355"/>
      <c r="TQY159" s="355"/>
      <c r="TQZ159" s="355"/>
      <c r="TRA159" s="355"/>
      <c r="TRB159" s="355"/>
      <c r="TRC159" s="355"/>
      <c r="TRD159" s="355"/>
      <c r="TRE159" s="355"/>
      <c r="TRF159" s="355"/>
      <c r="TRG159" s="355"/>
      <c r="TRH159" s="355"/>
      <c r="TRI159" s="355"/>
      <c r="TRJ159" s="355"/>
      <c r="TRK159" s="355"/>
      <c r="TRL159" s="355"/>
      <c r="TRM159" s="355"/>
      <c r="TRN159" s="355"/>
      <c r="TRO159" s="355"/>
      <c r="TRP159" s="355"/>
      <c r="TRQ159" s="355"/>
      <c r="TRR159" s="355"/>
      <c r="TRS159" s="355"/>
      <c r="TRT159" s="355"/>
      <c r="TRU159" s="355"/>
      <c r="TRV159" s="355"/>
      <c r="TRW159" s="355"/>
      <c r="TRX159" s="355"/>
      <c r="TRY159" s="355"/>
      <c r="TRZ159" s="355"/>
      <c r="TSA159" s="355"/>
      <c r="TSB159" s="355"/>
      <c r="TSC159" s="355"/>
      <c r="TSD159" s="355"/>
      <c r="TSE159" s="355"/>
      <c r="TSF159" s="355"/>
      <c r="TSG159" s="355"/>
      <c r="TSH159" s="355"/>
      <c r="TSI159" s="355"/>
      <c r="TSJ159" s="355"/>
      <c r="TSK159" s="355"/>
      <c r="TSL159" s="355"/>
      <c r="TSM159" s="355"/>
      <c r="TSN159" s="355"/>
      <c r="TSO159" s="355"/>
      <c r="TSP159" s="355"/>
      <c r="TSQ159" s="355"/>
      <c r="TSR159" s="355"/>
      <c r="TSS159" s="355"/>
      <c r="TST159" s="355"/>
      <c r="TSU159" s="355"/>
      <c r="TSV159" s="355"/>
      <c r="TSW159" s="355"/>
      <c r="TSX159" s="355"/>
      <c r="TSY159" s="355"/>
      <c r="TSZ159" s="355"/>
      <c r="TTA159" s="355"/>
      <c r="TTB159" s="355"/>
      <c r="TTC159" s="355"/>
      <c r="TTD159" s="355"/>
      <c r="TTE159" s="355"/>
      <c r="TTF159" s="355"/>
      <c r="TTG159" s="355"/>
      <c r="TTH159" s="355"/>
      <c r="TTI159" s="355"/>
      <c r="TTJ159" s="355"/>
      <c r="TTK159" s="355"/>
      <c r="TTL159" s="355"/>
      <c r="TTM159" s="355"/>
      <c r="TTN159" s="355"/>
      <c r="TTO159" s="355"/>
      <c r="TTP159" s="355"/>
      <c r="TTQ159" s="355"/>
      <c r="TTR159" s="355"/>
      <c r="TTS159" s="355"/>
      <c r="TTT159" s="355"/>
      <c r="TTU159" s="355"/>
      <c r="TTV159" s="355"/>
      <c r="TTW159" s="355"/>
      <c r="TTX159" s="355"/>
      <c r="TTY159" s="355"/>
      <c r="TTZ159" s="355"/>
      <c r="TUA159" s="355"/>
      <c r="TUB159" s="355"/>
      <c r="TUC159" s="355"/>
      <c r="TUD159" s="355"/>
      <c r="TUE159" s="355"/>
      <c r="TUF159" s="355"/>
      <c r="TUG159" s="355"/>
      <c r="TUH159" s="355"/>
      <c r="TUI159" s="355"/>
      <c r="TUJ159" s="355"/>
      <c r="TUK159" s="355"/>
      <c r="TUL159" s="355"/>
      <c r="TUM159" s="355"/>
      <c r="TUN159" s="355"/>
      <c r="TUO159" s="355"/>
      <c r="TUP159" s="355"/>
      <c r="TUQ159" s="355"/>
      <c r="TUX159" s="355"/>
      <c r="TUY159" s="355"/>
      <c r="TUZ159" s="355"/>
      <c r="TVA159" s="355"/>
      <c r="TVB159" s="355"/>
      <c r="TVC159" s="355"/>
      <c r="TVD159" s="355"/>
      <c r="TVE159" s="355"/>
      <c r="TVF159" s="355"/>
      <c r="TVG159" s="355"/>
      <c r="TVH159" s="355"/>
      <c r="TVI159" s="355"/>
      <c r="TVJ159" s="355"/>
      <c r="TVK159" s="355"/>
      <c r="TVL159" s="355"/>
      <c r="TVM159" s="355"/>
      <c r="TVN159" s="355"/>
      <c r="TVO159" s="355"/>
      <c r="TVP159" s="355"/>
      <c r="TVQ159" s="355"/>
      <c r="TVR159" s="355"/>
      <c r="TVS159" s="355"/>
      <c r="TVT159" s="355"/>
      <c r="TVU159" s="355"/>
      <c r="TVV159" s="355"/>
      <c r="TVW159" s="355"/>
      <c r="TVX159" s="355"/>
      <c r="TVY159" s="355"/>
      <c r="TVZ159" s="355"/>
      <c r="TWA159" s="355"/>
      <c r="TWB159" s="355"/>
      <c r="TWC159" s="355"/>
      <c r="TWD159" s="355"/>
      <c r="TWE159" s="355"/>
      <c r="TWF159" s="355"/>
      <c r="TWG159" s="355"/>
      <c r="TWH159" s="355"/>
      <c r="TWI159" s="355"/>
      <c r="TWJ159" s="355"/>
      <c r="TWK159" s="355"/>
      <c r="TWL159" s="355"/>
      <c r="TWM159" s="355"/>
      <c r="TWN159" s="355"/>
      <c r="TWO159" s="355"/>
      <c r="TWP159" s="355"/>
      <c r="TWQ159" s="355"/>
      <c r="TWR159" s="355"/>
      <c r="TWS159" s="355"/>
      <c r="TWT159" s="355"/>
      <c r="TWU159" s="355"/>
      <c r="TWV159" s="355"/>
      <c r="TWW159" s="355"/>
      <c r="TWX159" s="355"/>
      <c r="TWY159" s="355"/>
      <c r="TWZ159" s="355"/>
      <c r="TXA159" s="355"/>
      <c r="TXB159" s="355"/>
      <c r="TXC159" s="355"/>
      <c r="TXD159" s="355"/>
      <c r="TXE159" s="355"/>
      <c r="TXF159" s="355"/>
      <c r="TXG159" s="355"/>
      <c r="TXH159" s="355"/>
      <c r="TXI159" s="355"/>
      <c r="TXJ159" s="355"/>
      <c r="TXK159" s="355"/>
      <c r="TXL159" s="355"/>
      <c r="TXM159" s="355"/>
      <c r="TXN159" s="355"/>
      <c r="TXO159" s="355"/>
      <c r="TXP159" s="355"/>
      <c r="TXQ159" s="355"/>
      <c r="TXR159" s="355"/>
      <c r="TXS159" s="355"/>
      <c r="TXT159" s="355"/>
      <c r="TXU159" s="355"/>
      <c r="TXV159" s="355"/>
      <c r="TXW159" s="355"/>
      <c r="TXX159" s="355"/>
      <c r="TXY159" s="355"/>
      <c r="TXZ159" s="355"/>
      <c r="TYA159" s="355"/>
      <c r="TYB159" s="355"/>
      <c r="TYC159" s="355"/>
      <c r="TYD159" s="355"/>
      <c r="TYE159" s="355"/>
      <c r="TYF159" s="355"/>
      <c r="TYG159" s="355"/>
      <c r="TYH159" s="355"/>
      <c r="TYI159" s="355"/>
      <c r="TYJ159" s="355"/>
      <c r="TYK159" s="355"/>
      <c r="TYL159" s="355"/>
      <c r="TYM159" s="355"/>
      <c r="TYN159" s="355"/>
      <c r="TYO159" s="355"/>
      <c r="TYP159" s="355"/>
      <c r="TYQ159" s="355"/>
      <c r="TYR159" s="355"/>
      <c r="TYS159" s="355"/>
      <c r="TYT159" s="355"/>
      <c r="TYU159" s="355"/>
      <c r="TYV159" s="355"/>
      <c r="TYW159" s="355"/>
      <c r="TYX159" s="355"/>
      <c r="TYY159" s="355"/>
      <c r="TYZ159" s="355"/>
      <c r="TZA159" s="355"/>
      <c r="TZB159" s="355"/>
      <c r="TZC159" s="355"/>
      <c r="TZD159" s="355"/>
      <c r="TZE159" s="355"/>
      <c r="TZF159" s="355"/>
      <c r="TZG159" s="355"/>
      <c r="TZH159" s="355"/>
      <c r="TZI159" s="355"/>
      <c r="TZJ159" s="355"/>
      <c r="TZK159" s="355"/>
      <c r="TZL159" s="355"/>
      <c r="TZM159" s="355"/>
      <c r="TZN159" s="355"/>
      <c r="TZO159" s="355"/>
      <c r="TZP159" s="355"/>
      <c r="TZQ159" s="355"/>
      <c r="TZR159" s="355"/>
      <c r="TZS159" s="355"/>
      <c r="TZT159" s="355"/>
      <c r="TZU159" s="355"/>
      <c r="TZV159" s="355"/>
      <c r="TZW159" s="355"/>
      <c r="TZX159" s="355"/>
      <c r="TZY159" s="355"/>
      <c r="TZZ159" s="355"/>
      <c r="UAA159" s="355"/>
      <c r="UAB159" s="355"/>
      <c r="UAC159" s="355"/>
      <c r="UAD159" s="355"/>
      <c r="UAE159" s="355"/>
      <c r="UAF159" s="355"/>
      <c r="UAG159" s="355"/>
      <c r="UAH159" s="355"/>
      <c r="UAI159" s="355"/>
      <c r="UAJ159" s="355"/>
      <c r="UAK159" s="355"/>
      <c r="UAL159" s="355"/>
      <c r="UAM159" s="355"/>
      <c r="UAN159" s="355"/>
      <c r="UAO159" s="355"/>
      <c r="UAP159" s="355"/>
      <c r="UAQ159" s="355"/>
      <c r="UAR159" s="355"/>
      <c r="UAS159" s="355"/>
      <c r="UAT159" s="355"/>
      <c r="UAU159" s="355"/>
      <c r="UAV159" s="355"/>
      <c r="UAW159" s="355"/>
      <c r="UAX159" s="355"/>
      <c r="UAY159" s="355"/>
      <c r="UAZ159" s="355"/>
      <c r="UBA159" s="355"/>
      <c r="UBB159" s="355"/>
      <c r="UBC159" s="355"/>
      <c r="UBD159" s="355"/>
      <c r="UBE159" s="355"/>
      <c r="UBF159" s="355"/>
      <c r="UBG159" s="355"/>
      <c r="UBH159" s="355"/>
      <c r="UBI159" s="355"/>
      <c r="UBJ159" s="355"/>
      <c r="UBK159" s="355"/>
      <c r="UBL159" s="355"/>
      <c r="UBM159" s="355"/>
      <c r="UBN159" s="355"/>
      <c r="UBO159" s="355"/>
      <c r="UBP159" s="355"/>
      <c r="UBQ159" s="355"/>
      <c r="UBR159" s="355"/>
      <c r="UBS159" s="355"/>
      <c r="UBT159" s="355"/>
      <c r="UBU159" s="355"/>
      <c r="UBV159" s="355"/>
      <c r="UBW159" s="355"/>
      <c r="UBX159" s="355"/>
      <c r="UBY159" s="355"/>
      <c r="UBZ159" s="355"/>
      <c r="UCA159" s="355"/>
      <c r="UCB159" s="355"/>
      <c r="UCC159" s="355"/>
      <c r="UCD159" s="355"/>
      <c r="UCE159" s="355"/>
      <c r="UCF159" s="355"/>
      <c r="UCG159" s="355"/>
      <c r="UCH159" s="355"/>
      <c r="UCI159" s="355"/>
      <c r="UCJ159" s="355"/>
      <c r="UCK159" s="355"/>
      <c r="UCL159" s="355"/>
      <c r="UCM159" s="355"/>
      <c r="UCN159" s="355"/>
      <c r="UCO159" s="355"/>
      <c r="UCP159" s="355"/>
      <c r="UCQ159" s="355"/>
      <c r="UCR159" s="355"/>
      <c r="UCS159" s="355"/>
      <c r="UCT159" s="355"/>
      <c r="UCU159" s="355"/>
      <c r="UCV159" s="355"/>
      <c r="UCW159" s="355"/>
      <c r="UCX159" s="355"/>
      <c r="UCY159" s="355"/>
      <c r="UCZ159" s="355"/>
      <c r="UDA159" s="355"/>
      <c r="UDB159" s="355"/>
      <c r="UDC159" s="355"/>
      <c r="UDD159" s="355"/>
      <c r="UDE159" s="355"/>
      <c r="UDF159" s="355"/>
      <c r="UDG159" s="355"/>
      <c r="UDH159" s="355"/>
      <c r="UDI159" s="355"/>
      <c r="UDJ159" s="355"/>
      <c r="UDK159" s="355"/>
      <c r="UDL159" s="355"/>
      <c r="UDM159" s="355"/>
      <c r="UDN159" s="355"/>
      <c r="UDO159" s="355"/>
      <c r="UDP159" s="355"/>
      <c r="UDQ159" s="355"/>
      <c r="UDR159" s="355"/>
      <c r="UDS159" s="355"/>
      <c r="UDT159" s="355"/>
      <c r="UDU159" s="355"/>
      <c r="UDV159" s="355"/>
      <c r="UDW159" s="355"/>
      <c r="UDX159" s="355"/>
      <c r="UDY159" s="355"/>
      <c r="UDZ159" s="355"/>
      <c r="UEA159" s="355"/>
      <c r="UEB159" s="355"/>
      <c r="UEC159" s="355"/>
      <c r="UED159" s="355"/>
      <c r="UEE159" s="355"/>
      <c r="UEF159" s="355"/>
      <c r="UEG159" s="355"/>
      <c r="UEH159" s="355"/>
      <c r="UEI159" s="355"/>
      <c r="UEJ159" s="355"/>
      <c r="UEK159" s="355"/>
      <c r="UEL159" s="355"/>
      <c r="UEM159" s="355"/>
      <c r="UET159" s="355"/>
      <c r="UEU159" s="355"/>
      <c r="UEV159" s="355"/>
      <c r="UEW159" s="355"/>
      <c r="UEX159" s="355"/>
      <c r="UEY159" s="355"/>
      <c r="UEZ159" s="355"/>
      <c r="UFA159" s="355"/>
      <c r="UFB159" s="355"/>
      <c r="UFC159" s="355"/>
      <c r="UFD159" s="355"/>
      <c r="UFE159" s="355"/>
      <c r="UFF159" s="355"/>
      <c r="UFG159" s="355"/>
      <c r="UFH159" s="355"/>
      <c r="UFI159" s="355"/>
      <c r="UFJ159" s="355"/>
      <c r="UFK159" s="355"/>
      <c r="UFL159" s="355"/>
      <c r="UFM159" s="355"/>
      <c r="UFN159" s="355"/>
      <c r="UFO159" s="355"/>
      <c r="UFP159" s="355"/>
      <c r="UFQ159" s="355"/>
      <c r="UFR159" s="355"/>
      <c r="UFS159" s="355"/>
      <c r="UFT159" s="355"/>
      <c r="UFU159" s="355"/>
      <c r="UFV159" s="355"/>
      <c r="UFW159" s="355"/>
      <c r="UFX159" s="355"/>
      <c r="UFY159" s="355"/>
      <c r="UFZ159" s="355"/>
      <c r="UGA159" s="355"/>
      <c r="UGB159" s="355"/>
      <c r="UGC159" s="355"/>
      <c r="UGD159" s="355"/>
      <c r="UGE159" s="355"/>
      <c r="UGF159" s="355"/>
      <c r="UGG159" s="355"/>
      <c r="UGH159" s="355"/>
      <c r="UGI159" s="355"/>
      <c r="UGJ159" s="355"/>
      <c r="UGK159" s="355"/>
      <c r="UGL159" s="355"/>
      <c r="UGM159" s="355"/>
      <c r="UGN159" s="355"/>
      <c r="UGO159" s="355"/>
      <c r="UGP159" s="355"/>
      <c r="UGQ159" s="355"/>
      <c r="UGR159" s="355"/>
      <c r="UGS159" s="355"/>
      <c r="UGT159" s="355"/>
      <c r="UGU159" s="355"/>
      <c r="UGV159" s="355"/>
      <c r="UGW159" s="355"/>
      <c r="UGX159" s="355"/>
      <c r="UGY159" s="355"/>
      <c r="UGZ159" s="355"/>
      <c r="UHA159" s="355"/>
      <c r="UHB159" s="355"/>
      <c r="UHC159" s="355"/>
      <c r="UHD159" s="355"/>
      <c r="UHE159" s="355"/>
      <c r="UHF159" s="355"/>
      <c r="UHG159" s="355"/>
      <c r="UHH159" s="355"/>
      <c r="UHI159" s="355"/>
      <c r="UHJ159" s="355"/>
      <c r="UHK159" s="355"/>
      <c r="UHL159" s="355"/>
      <c r="UHM159" s="355"/>
      <c r="UHN159" s="355"/>
      <c r="UHO159" s="355"/>
      <c r="UHP159" s="355"/>
      <c r="UHQ159" s="355"/>
      <c r="UHR159" s="355"/>
      <c r="UHS159" s="355"/>
      <c r="UHT159" s="355"/>
      <c r="UHU159" s="355"/>
      <c r="UHV159" s="355"/>
      <c r="UHW159" s="355"/>
      <c r="UHX159" s="355"/>
      <c r="UHY159" s="355"/>
      <c r="UHZ159" s="355"/>
      <c r="UIA159" s="355"/>
      <c r="UIB159" s="355"/>
      <c r="UIC159" s="355"/>
      <c r="UID159" s="355"/>
      <c r="UIE159" s="355"/>
      <c r="UIF159" s="355"/>
      <c r="UIG159" s="355"/>
      <c r="UIH159" s="355"/>
      <c r="UII159" s="355"/>
      <c r="UIJ159" s="355"/>
      <c r="UIK159" s="355"/>
      <c r="UIL159" s="355"/>
      <c r="UIM159" s="355"/>
      <c r="UIN159" s="355"/>
      <c r="UIO159" s="355"/>
      <c r="UIP159" s="355"/>
      <c r="UIQ159" s="355"/>
      <c r="UIR159" s="355"/>
      <c r="UIS159" s="355"/>
      <c r="UIT159" s="355"/>
      <c r="UIU159" s="355"/>
      <c r="UIV159" s="355"/>
      <c r="UIW159" s="355"/>
      <c r="UIX159" s="355"/>
      <c r="UIY159" s="355"/>
      <c r="UIZ159" s="355"/>
      <c r="UJA159" s="355"/>
      <c r="UJB159" s="355"/>
      <c r="UJC159" s="355"/>
      <c r="UJD159" s="355"/>
      <c r="UJE159" s="355"/>
      <c r="UJF159" s="355"/>
      <c r="UJG159" s="355"/>
      <c r="UJH159" s="355"/>
      <c r="UJI159" s="355"/>
      <c r="UJJ159" s="355"/>
      <c r="UJK159" s="355"/>
      <c r="UJL159" s="355"/>
      <c r="UJM159" s="355"/>
      <c r="UJN159" s="355"/>
      <c r="UJO159" s="355"/>
      <c r="UJP159" s="355"/>
      <c r="UJQ159" s="355"/>
      <c r="UJR159" s="355"/>
      <c r="UJS159" s="355"/>
      <c r="UJT159" s="355"/>
      <c r="UJU159" s="355"/>
      <c r="UJV159" s="355"/>
      <c r="UJW159" s="355"/>
      <c r="UJX159" s="355"/>
      <c r="UJY159" s="355"/>
      <c r="UJZ159" s="355"/>
      <c r="UKA159" s="355"/>
      <c r="UKB159" s="355"/>
      <c r="UKC159" s="355"/>
      <c r="UKD159" s="355"/>
      <c r="UKE159" s="355"/>
      <c r="UKF159" s="355"/>
      <c r="UKG159" s="355"/>
      <c r="UKH159" s="355"/>
      <c r="UKI159" s="355"/>
      <c r="UKJ159" s="355"/>
      <c r="UKK159" s="355"/>
      <c r="UKL159" s="355"/>
      <c r="UKM159" s="355"/>
      <c r="UKN159" s="355"/>
      <c r="UKO159" s="355"/>
      <c r="UKP159" s="355"/>
      <c r="UKQ159" s="355"/>
      <c r="UKR159" s="355"/>
      <c r="UKS159" s="355"/>
      <c r="UKT159" s="355"/>
      <c r="UKU159" s="355"/>
      <c r="UKV159" s="355"/>
      <c r="UKW159" s="355"/>
      <c r="UKX159" s="355"/>
      <c r="UKY159" s="355"/>
      <c r="UKZ159" s="355"/>
      <c r="ULA159" s="355"/>
      <c r="ULB159" s="355"/>
      <c r="ULC159" s="355"/>
      <c r="ULD159" s="355"/>
      <c r="ULE159" s="355"/>
      <c r="ULF159" s="355"/>
      <c r="ULG159" s="355"/>
      <c r="ULH159" s="355"/>
      <c r="ULI159" s="355"/>
      <c r="ULJ159" s="355"/>
      <c r="ULK159" s="355"/>
      <c r="ULL159" s="355"/>
      <c r="ULM159" s="355"/>
      <c r="ULN159" s="355"/>
      <c r="ULO159" s="355"/>
      <c r="ULP159" s="355"/>
      <c r="ULQ159" s="355"/>
      <c r="ULR159" s="355"/>
      <c r="ULS159" s="355"/>
      <c r="ULT159" s="355"/>
      <c r="ULU159" s="355"/>
      <c r="ULV159" s="355"/>
      <c r="ULW159" s="355"/>
      <c r="ULX159" s="355"/>
      <c r="ULY159" s="355"/>
      <c r="ULZ159" s="355"/>
      <c r="UMA159" s="355"/>
      <c r="UMB159" s="355"/>
      <c r="UMC159" s="355"/>
      <c r="UMD159" s="355"/>
      <c r="UME159" s="355"/>
      <c r="UMF159" s="355"/>
      <c r="UMG159" s="355"/>
      <c r="UMH159" s="355"/>
      <c r="UMI159" s="355"/>
      <c r="UMJ159" s="355"/>
      <c r="UMK159" s="355"/>
      <c r="UML159" s="355"/>
      <c r="UMM159" s="355"/>
      <c r="UMN159" s="355"/>
      <c r="UMO159" s="355"/>
      <c r="UMP159" s="355"/>
      <c r="UMQ159" s="355"/>
      <c r="UMR159" s="355"/>
      <c r="UMS159" s="355"/>
      <c r="UMT159" s="355"/>
      <c r="UMU159" s="355"/>
      <c r="UMV159" s="355"/>
      <c r="UMW159" s="355"/>
      <c r="UMX159" s="355"/>
      <c r="UMY159" s="355"/>
      <c r="UMZ159" s="355"/>
      <c r="UNA159" s="355"/>
      <c r="UNB159" s="355"/>
      <c r="UNC159" s="355"/>
      <c r="UND159" s="355"/>
      <c r="UNE159" s="355"/>
      <c r="UNF159" s="355"/>
      <c r="UNG159" s="355"/>
      <c r="UNH159" s="355"/>
      <c r="UNI159" s="355"/>
      <c r="UNJ159" s="355"/>
      <c r="UNK159" s="355"/>
      <c r="UNL159" s="355"/>
      <c r="UNM159" s="355"/>
      <c r="UNN159" s="355"/>
      <c r="UNO159" s="355"/>
      <c r="UNP159" s="355"/>
      <c r="UNQ159" s="355"/>
      <c r="UNR159" s="355"/>
      <c r="UNS159" s="355"/>
      <c r="UNT159" s="355"/>
      <c r="UNU159" s="355"/>
      <c r="UNV159" s="355"/>
      <c r="UNW159" s="355"/>
      <c r="UNX159" s="355"/>
      <c r="UNY159" s="355"/>
      <c r="UNZ159" s="355"/>
      <c r="UOA159" s="355"/>
      <c r="UOB159" s="355"/>
      <c r="UOC159" s="355"/>
      <c r="UOD159" s="355"/>
      <c r="UOE159" s="355"/>
      <c r="UOF159" s="355"/>
      <c r="UOG159" s="355"/>
      <c r="UOH159" s="355"/>
      <c r="UOI159" s="355"/>
      <c r="UOP159" s="355"/>
      <c r="UOQ159" s="355"/>
      <c r="UOR159" s="355"/>
      <c r="UOS159" s="355"/>
      <c r="UOT159" s="355"/>
      <c r="UOU159" s="355"/>
      <c r="UOV159" s="355"/>
      <c r="UOW159" s="355"/>
      <c r="UOX159" s="355"/>
      <c r="UOY159" s="355"/>
      <c r="UOZ159" s="355"/>
      <c r="UPA159" s="355"/>
      <c r="UPB159" s="355"/>
      <c r="UPC159" s="355"/>
      <c r="UPD159" s="355"/>
      <c r="UPE159" s="355"/>
      <c r="UPF159" s="355"/>
      <c r="UPG159" s="355"/>
      <c r="UPH159" s="355"/>
      <c r="UPI159" s="355"/>
      <c r="UPJ159" s="355"/>
      <c r="UPK159" s="355"/>
      <c r="UPL159" s="355"/>
      <c r="UPM159" s="355"/>
      <c r="UPN159" s="355"/>
      <c r="UPO159" s="355"/>
      <c r="UPP159" s="355"/>
      <c r="UPQ159" s="355"/>
      <c r="UPR159" s="355"/>
      <c r="UPS159" s="355"/>
      <c r="UPT159" s="355"/>
      <c r="UPU159" s="355"/>
      <c r="UPV159" s="355"/>
      <c r="UPW159" s="355"/>
      <c r="UPX159" s="355"/>
      <c r="UPY159" s="355"/>
      <c r="UPZ159" s="355"/>
      <c r="UQA159" s="355"/>
      <c r="UQB159" s="355"/>
      <c r="UQC159" s="355"/>
      <c r="UQD159" s="355"/>
      <c r="UQE159" s="355"/>
      <c r="UQF159" s="355"/>
      <c r="UQG159" s="355"/>
      <c r="UQH159" s="355"/>
      <c r="UQI159" s="355"/>
      <c r="UQJ159" s="355"/>
      <c r="UQK159" s="355"/>
      <c r="UQL159" s="355"/>
      <c r="UQM159" s="355"/>
      <c r="UQN159" s="355"/>
      <c r="UQO159" s="355"/>
      <c r="UQP159" s="355"/>
      <c r="UQQ159" s="355"/>
      <c r="UQR159" s="355"/>
      <c r="UQS159" s="355"/>
      <c r="UQT159" s="355"/>
      <c r="UQU159" s="355"/>
      <c r="UQV159" s="355"/>
      <c r="UQW159" s="355"/>
      <c r="UQX159" s="355"/>
      <c r="UQY159" s="355"/>
      <c r="UQZ159" s="355"/>
      <c r="URA159" s="355"/>
      <c r="URB159" s="355"/>
      <c r="URC159" s="355"/>
      <c r="URD159" s="355"/>
      <c r="URE159" s="355"/>
      <c r="URF159" s="355"/>
      <c r="URG159" s="355"/>
      <c r="URH159" s="355"/>
      <c r="URI159" s="355"/>
      <c r="URJ159" s="355"/>
      <c r="URK159" s="355"/>
      <c r="URL159" s="355"/>
      <c r="URM159" s="355"/>
      <c r="URN159" s="355"/>
      <c r="URO159" s="355"/>
      <c r="URP159" s="355"/>
      <c r="URQ159" s="355"/>
      <c r="URR159" s="355"/>
      <c r="URS159" s="355"/>
      <c r="URT159" s="355"/>
      <c r="URU159" s="355"/>
      <c r="URV159" s="355"/>
      <c r="URW159" s="355"/>
      <c r="URX159" s="355"/>
      <c r="URY159" s="355"/>
      <c r="URZ159" s="355"/>
      <c r="USA159" s="355"/>
      <c r="USB159" s="355"/>
      <c r="USC159" s="355"/>
      <c r="USD159" s="355"/>
      <c r="USE159" s="355"/>
      <c r="USF159" s="355"/>
      <c r="USG159" s="355"/>
      <c r="USH159" s="355"/>
      <c r="USI159" s="355"/>
      <c r="USJ159" s="355"/>
      <c r="USK159" s="355"/>
      <c r="USL159" s="355"/>
      <c r="USM159" s="355"/>
      <c r="USN159" s="355"/>
      <c r="USO159" s="355"/>
      <c r="USP159" s="355"/>
      <c r="USQ159" s="355"/>
      <c r="USR159" s="355"/>
      <c r="USS159" s="355"/>
      <c r="UST159" s="355"/>
      <c r="USU159" s="355"/>
      <c r="USV159" s="355"/>
      <c r="USW159" s="355"/>
      <c r="USX159" s="355"/>
      <c r="USY159" s="355"/>
      <c r="USZ159" s="355"/>
      <c r="UTA159" s="355"/>
      <c r="UTB159" s="355"/>
      <c r="UTC159" s="355"/>
      <c r="UTD159" s="355"/>
      <c r="UTE159" s="355"/>
      <c r="UTF159" s="355"/>
      <c r="UTG159" s="355"/>
      <c r="UTH159" s="355"/>
      <c r="UTI159" s="355"/>
      <c r="UTJ159" s="355"/>
      <c r="UTK159" s="355"/>
      <c r="UTL159" s="355"/>
      <c r="UTM159" s="355"/>
      <c r="UTN159" s="355"/>
      <c r="UTO159" s="355"/>
      <c r="UTP159" s="355"/>
      <c r="UTQ159" s="355"/>
      <c r="UTR159" s="355"/>
      <c r="UTS159" s="355"/>
      <c r="UTT159" s="355"/>
      <c r="UTU159" s="355"/>
      <c r="UTV159" s="355"/>
      <c r="UTW159" s="355"/>
      <c r="UTX159" s="355"/>
      <c r="UTY159" s="355"/>
      <c r="UTZ159" s="355"/>
      <c r="UUA159" s="355"/>
      <c r="UUB159" s="355"/>
      <c r="UUC159" s="355"/>
      <c r="UUD159" s="355"/>
      <c r="UUE159" s="355"/>
      <c r="UUF159" s="355"/>
      <c r="UUG159" s="355"/>
      <c r="UUH159" s="355"/>
      <c r="UUI159" s="355"/>
      <c r="UUJ159" s="355"/>
      <c r="UUK159" s="355"/>
      <c r="UUL159" s="355"/>
      <c r="UUM159" s="355"/>
      <c r="UUN159" s="355"/>
      <c r="UUO159" s="355"/>
      <c r="UUP159" s="355"/>
      <c r="UUQ159" s="355"/>
      <c r="UUR159" s="355"/>
      <c r="UUS159" s="355"/>
      <c r="UUT159" s="355"/>
      <c r="UUU159" s="355"/>
      <c r="UUV159" s="355"/>
      <c r="UUW159" s="355"/>
      <c r="UUX159" s="355"/>
      <c r="UUY159" s="355"/>
      <c r="UUZ159" s="355"/>
      <c r="UVA159" s="355"/>
      <c r="UVB159" s="355"/>
      <c r="UVC159" s="355"/>
      <c r="UVD159" s="355"/>
      <c r="UVE159" s="355"/>
      <c r="UVF159" s="355"/>
      <c r="UVG159" s="355"/>
      <c r="UVH159" s="355"/>
      <c r="UVI159" s="355"/>
      <c r="UVJ159" s="355"/>
      <c r="UVK159" s="355"/>
      <c r="UVL159" s="355"/>
      <c r="UVM159" s="355"/>
      <c r="UVN159" s="355"/>
      <c r="UVO159" s="355"/>
      <c r="UVP159" s="355"/>
      <c r="UVQ159" s="355"/>
      <c r="UVR159" s="355"/>
      <c r="UVS159" s="355"/>
      <c r="UVT159" s="355"/>
      <c r="UVU159" s="355"/>
      <c r="UVV159" s="355"/>
      <c r="UVW159" s="355"/>
      <c r="UVX159" s="355"/>
      <c r="UVY159" s="355"/>
      <c r="UVZ159" s="355"/>
      <c r="UWA159" s="355"/>
      <c r="UWB159" s="355"/>
      <c r="UWC159" s="355"/>
      <c r="UWD159" s="355"/>
      <c r="UWE159" s="355"/>
      <c r="UWF159" s="355"/>
      <c r="UWG159" s="355"/>
      <c r="UWH159" s="355"/>
      <c r="UWI159" s="355"/>
      <c r="UWJ159" s="355"/>
      <c r="UWK159" s="355"/>
      <c r="UWL159" s="355"/>
      <c r="UWM159" s="355"/>
      <c r="UWN159" s="355"/>
      <c r="UWO159" s="355"/>
      <c r="UWP159" s="355"/>
      <c r="UWQ159" s="355"/>
      <c r="UWR159" s="355"/>
      <c r="UWS159" s="355"/>
      <c r="UWT159" s="355"/>
      <c r="UWU159" s="355"/>
      <c r="UWV159" s="355"/>
      <c r="UWW159" s="355"/>
      <c r="UWX159" s="355"/>
      <c r="UWY159" s="355"/>
      <c r="UWZ159" s="355"/>
      <c r="UXA159" s="355"/>
      <c r="UXB159" s="355"/>
      <c r="UXC159" s="355"/>
      <c r="UXD159" s="355"/>
      <c r="UXE159" s="355"/>
      <c r="UXF159" s="355"/>
      <c r="UXG159" s="355"/>
      <c r="UXH159" s="355"/>
      <c r="UXI159" s="355"/>
      <c r="UXJ159" s="355"/>
      <c r="UXK159" s="355"/>
      <c r="UXL159" s="355"/>
      <c r="UXM159" s="355"/>
      <c r="UXN159" s="355"/>
      <c r="UXO159" s="355"/>
      <c r="UXP159" s="355"/>
      <c r="UXQ159" s="355"/>
      <c r="UXR159" s="355"/>
      <c r="UXS159" s="355"/>
      <c r="UXT159" s="355"/>
      <c r="UXU159" s="355"/>
      <c r="UXV159" s="355"/>
      <c r="UXW159" s="355"/>
      <c r="UXX159" s="355"/>
      <c r="UXY159" s="355"/>
      <c r="UXZ159" s="355"/>
      <c r="UYA159" s="355"/>
      <c r="UYB159" s="355"/>
      <c r="UYC159" s="355"/>
      <c r="UYD159" s="355"/>
      <c r="UYE159" s="355"/>
      <c r="UYL159" s="355"/>
      <c r="UYM159" s="355"/>
      <c r="UYN159" s="355"/>
      <c r="UYO159" s="355"/>
      <c r="UYP159" s="355"/>
      <c r="UYQ159" s="355"/>
      <c r="UYR159" s="355"/>
      <c r="UYS159" s="355"/>
      <c r="UYT159" s="355"/>
      <c r="UYU159" s="355"/>
      <c r="UYV159" s="355"/>
      <c r="UYW159" s="355"/>
      <c r="UYX159" s="355"/>
      <c r="UYY159" s="355"/>
      <c r="UYZ159" s="355"/>
      <c r="UZA159" s="355"/>
      <c r="UZB159" s="355"/>
      <c r="UZC159" s="355"/>
      <c r="UZD159" s="355"/>
      <c r="UZE159" s="355"/>
      <c r="UZF159" s="355"/>
      <c r="UZG159" s="355"/>
      <c r="UZH159" s="355"/>
      <c r="UZI159" s="355"/>
      <c r="UZJ159" s="355"/>
      <c r="UZK159" s="355"/>
      <c r="UZL159" s="355"/>
      <c r="UZM159" s="355"/>
      <c r="UZN159" s="355"/>
      <c r="UZO159" s="355"/>
      <c r="UZP159" s="355"/>
      <c r="UZQ159" s="355"/>
      <c r="UZR159" s="355"/>
      <c r="UZS159" s="355"/>
      <c r="UZT159" s="355"/>
      <c r="UZU159" s="355"/>
      <c r="UZV159" s="355"/>
      <c r="UZW159" s="355"/>
      <c r="UZX159" s="355"/>
      <c r="UZY159" s="355"/>
      <c r="UZZ159" s="355"/>
      <c r="VAA159" s="355"/>
      <c r="VAB159" s="355"/>
      <c r="VAC159" s="355"/>
      <c r="VAD159" s="355"/>
      <c r="VAE159" s="355"/>
      <c r="VAF159" s="355"/>
      <c r="VAG159" s="355"/>
      <c r="VAH159" s="355"/>
      <c r="VAI159" s="355"/>
      <c r="VAJ159" s="355"/>
      <c r="VAK159" s="355"/>
      <c r="VAL159" s="355"/>
      <c r="VAM159" s="355"/>
      <c r="VAN159" s="355"/>
      <c r="VAO159" s="355"/>
      <c r="VAP159" s="355"/>
      <c r="VAQ159" s="355"/>
      <c r="VAR159" s="355"/>
      <c r="VAS159" s="355"/>
      <c r="VAT159" s="355"/>
      <c r="VAU159" s="355"/>
      <c r="VAV159" s="355"/>
      <c r="VAW159" s="355"/>
      <c r="VAX159" s="355"/>
      <c r="VAY159" s="355"/>
      <c r="VAZ159" s="355"/>
      <c r="VBA159" s="355"/>
      <c r="VBB159" s="355"/>
      <c r="VBC159" s="355"/>
      <c r="VBD159" s="355"/>
      <c r="VBE159" s="355"/>
      <c r="VBF159" s="355"/>
      <c r="VBG159" s="355"/>
      <c r="VBH159" s="355"/>
      <c r="VBI159" s="355"/>
      <c r="VBJ159" s="355"/>
      <c r="VBK159" s="355"/>
      <c r="VBL159" s="355"/>
      <c r="VBM159" s="355"/>
      <c r="VBN159" s="355"/>
      <c r="VBO159" s="355"/>
      <c r="VBP159" s="355"/>
      <c r="VBQ159" s="355"/>
      <c r="VBR159" s="355"/>
      <c r="VBS159" s="355"/>
      <c r="VBT159" s="355"/>
      <c r="VBU159" s="355"/>
      <c r="VBV159" s="355"/>
      <c r="VBW159" s="355"/>
      <c r="VBX159" s="355"/>
      <c r="VBY159" s="355"/>
      <c r="VBZ159" s="355"/>
      <c r="VCA159" s="355"/>
      <c r="VCB159" s="355"/>
      <c r="VCC159" s="355"/>
      <c r="VCD159" s="355"/>
      <c r="VCE159" s="355"/>
      <c r="VCF159" s="355"/>
      <c r="VCG159" s="355"/>
      <c r="VCH159" s="355"/>
      <c r="VCI159" s="355"/>
      <c r="VCJ159" s="355"/>
      <c r="VCK159" s="355"/>
      <c r="VCL159" s="355"/>
      <c r="VCM159" s="355"/>
      <c r="VCN159" s="355"/>
      <c r="VCO159" s="355"/>
      <c r="VCP159" s="355"/>
      <c r="VCQ159" s="355"/>
      <c r="VCR159" s="355"/>
      <c r="VCS159" s="355"/>
      <c r="VCT159" s="355"/>
      <c r="VCU159" s="355"/>
      <c r="VCV159" s="355"/>
      <c r="VCW159" s="355"/>
      <c r="VCX159" s="355"/>
      <c r="VCY159" s="355"/>
      <c r="VCZ159" s="355"/>
      <c r="VDA159" s="355"/>
      <c r="VDB159" s="355"/>
      <c r="VDC159" s="355"/>
      <c r="VDD159" s="355"/>
      <c r="VDE159" s="355"/>
      <c r="VDF159" s="355"/>
      <c r="VDG159" s="355"/>
      <c r="VDH159" s="355"/>
      <c r="VDI159" s="355"/>
      <c r="VDJ159" s="355"/>
      <c r="VDK159" s="355"/>
      <c r="VDL159" s="355"/>
      <c r="VDM159" s="355"/>
      <c r="VDN159" s="355"/>
      <c r="VDO159" s="355"/>
      <c r="VDP159" s="355"/>
      <c r="VDQ159" s="355"/>
      <c r="VDR159" s="355"/>
      <c r="VDS159" s="355"/>
      <c r="VDT159" s="355"/>
      <c r="VDU159" s="355"/>
      <c r="VDV159" s="355"/>
      <c r="VDW159" s="355"/>
      <c r="VDX159" s="355"/>
      <c r="VDY159" s="355"/>
      <c r="VDZ159" s="355"/>
      <c r="VEA159" s="355"/>
      <c r="VEB159" s="355"/>
      <c r="VEC159" s="355"/>
      <c r="VED159" s="355"/>
      <c r="VEE159" s="355"/>
      <c r="VEF159" s="355"/>
      <c r="VEG159" s="355"/>
      <c r="VEH159" s="355"/>
      <c r="VEI159" s="355"/>
      <c r="VEJ159" s="355"/>
      <c r="VEK159" s="355"/>
      <c r="VEL159" s="355"/>
      <c r="VEM159" s="355"/>
      <c r="VEN159" s="355"/>
      <c r="VEO159" s="355"/>
      <c r="VEP159" s="355"/>
      <c r="VEQ159" s="355"/>
      <c r="VER159" s="355"/>
      <c r="VES159" s="355"/>
      <c r="VET159" s="355"/>
      <c r="VEU159" s="355"/>
      <c r="VEV159" s="355"/>
      <c r="VEW159" s="355"/>
      <c r="VEX159" s="355"/>
      <c r="VEY159" s="355"/>
      <c r="VEZ159" s="355"/>
      <c r="VFA159" s="355"/>
      <c r="VFB159" s="355"/>
      <c r="VFC159" s="355"/>
      <c r="VFD159" s="355"/>
      <c r="VFE159" s="355"/>
      <c r="VFF159" s="355"/>
      <c r="VFG159" s="355"/>
      <c r="VFH159" s="355"/>
      <c r="VFI159" s="355"/>
      <c r="VFJ159" s="355"/>
      <c r="VFK159" s="355"/>
      <c r="VFL159" s="355"/>
      <c r="VFM159" s="355"/>
      <c r="VFN159" s="355"/>
      <c r="VFO159" s="355"/>
      <c r="VFP159" s="355"/>
      <c r="VFQ159" s="355"/>
      <c r="VFR159" s="355"/>
      <c r="VFS159" s="355"/>
      <c r="VFT159" s="355"/>
      <c r="VFU159" s="355"/>
      <c r="VFV159" s="355"/>
      <c r="VFW159" s="355"/>
      <c r="VFX159" s="355"/>
      <c r="VFY159" s="355"/>
      <c r="VFZ159" s="355"/>
      <c r="VGA159" s="355"/>
      <c r="VGB159" s="355"/>
      <c r="VGC159" s="355"/>
      <c r="VGD159" s="355"/>
      <c r="VGE159" s="355"/>
      <c r="VGF159" s="355"/>
      <c r="VGG159" s="355"/>
      <c r="VGH159" s="355"/>
      <c r="VGI159" s="355"/>
      <c r="VGJ159" s="355"/>
      <c r="VGK159" s="355"/>
      <c r="VGL159" s="355"/>
      <c r="VGM159" s="355"/>
      <c r="VGN159" s="355"/>
      <c r="VGO159" s="355"/>
      <c r="VGP159" s="355"/>
      <c r="VGQ159" s="355"/>
      <c r="VGR159" s="355"/>
      <c r="VGS159" s="355"/>
      <c r="VGT159" s="355"/>
      <c r="VGU159" s="355"/>
      <c r="VGV159" s="355"/>
      <c r="VGW159" s="355"/>
      <c r="VGX159" s="355"/>
      <c r="VGY159" s="355"/>
      <c r="VGZ159" s="355"/>
      <c r="VHA159" s="355"/>
      <c r="VHB159" s="355"/>
      <c r="VHC159" s="355"/>
      <c r="VHD159" s="355"/>
      <c r="VHE159" s="355"/>
      <c r="VHF159" s="355"/>
      <c r="VHG159" s="355"/>
      <c r="VHH159" s="355"/>
      <c r="VHI159" s="355"/>
      <c r="VHJ159" s="355"/>
      <c r="VHK159" s="355"/>
      <c r="VHL159" s="355"/>
      <c r="VHM159" s="355"/>
      <c r="VHN159" s="355"/>
      <c r="VHO159" s="355"/>
      <c r="VHP159" s="355"/>
      <c r="VHQ159" s="355"/>
      <c r="VHR159" s="355"/>
      <c r="VHS159" s="355"/>
      <c r="VHT159" s="355"/>
      <c r="VHU159" s="355"/>
      <c r="VHV159" s="355"/>
      <c r="VHW159" s="355"/>
      <c r="VHX159" s="355"/>
      <c r="VHY159" s="355"/>
      <c r="VHZ159" s="355"/>
      <c r="VIA159" s="355"/>
      <c r="VIH159" s="355"/>
      <c r="VII159" s="355"/>
      <c r="VIJ159" s="355"/>
      <c r="VIK159" s="355"/>
      <c r="VIL159" s="355"/>
      <c r="VIM159" s="355"/>
      <c r="VIN159" s="355"/>
      <c r="VIO159" s="355"/>
      <c r="VIP159" s="355"/>
      <c r="VIQ159" s="355"/>
      <c r="VIR159" s="355"/>
      <c r="VIS159" s="355"/>
      <c r="VIT159" s="355"/>
      <c r="VIU159" s="355"/>
      <c r="VIV159" s="355"/>
      <c r="VIW159" s="355"/>
      <c r="VIX159" s="355"/>
      <c r="VIY159" s="355"/>
      <c r="VIZ159" s="355"/>
      <c r="VJA159" s="355"/>
      <c r="VJB159" s="355"/>
      <c r="VJC159" s="355"/>
      <c r="VJD159" s="355"/>
      <c r="VJE159" s="355"/>
      <c r="VJF159" s="355"/>
      <c r="VJG159" s="355"/>
      <c r="VJH159" s="355"/>
      <c r="VJI159" s="355"/>
      <c r="VJJ159" s="355"/>
      <c r="VJK159" s="355"/>
      <c r="VJL159" s="355"/>
      <c r="VJM159" s="355"/>
      <c r="VJN159" s="355"/>
      <c r="VJO159" s="355"/>
      <c r="VJP159" s="355"/>
      <c r="VJQ159" s="355"/>
      <c r="VJR159" s="355"/>
      <c r="VJS159" s="355"/>
      <c r="VJT159" s="355"/>
      <c r="VJU159" s="355"/>
      <c r="VJV159" s="355"/>
      <c r="VJW159" s="355"/>
      <c r="VJX159" s="355"/>
      <c r="VJY159" s="355"/>
      <c r="VJZ159" s="355"/>
      <c r="VKA159" s="355"/>
      <c r="VKB159" s="355"/>
      <c r="VKC159" s="355"/>
      <c r="VKD159" s="355"/>
      <c r="VKE159" s="355"/>
      <c r="VKF159" s="355"/>
      <c r="VKG159" s="355"/>
      <c r="VKH159" s="355"/>
      <c r="VKI159" s="355"/>
      <c r="VKJ159" s="355"/>
      <c r="VKK159" s="355"/>
      <c r="VKL159" s="355"/>
      <c r="VKM159" s="355"/>
      <c r="VKN159" s="355"/>
      <c r="VKO159" s="355"/>
      <c r="VKP159" s="355"/>
      <c r="VKQ159" s="355"/>
      <c r="VKR159" s="355"/>
      <c r="VKS159" s="355"/>
      <c r="VKT159" s="355"/>
      <c r="VKU159" s="355"/>
      <c r="VKV159" s="355"/>
      <c r="VKW159" s="355"/>
      <c r="VKX159" s="355"/>
      <c r="VKY159" s="355"/>
      <c r="VKZ159" s="355"/>
      <c r="VLA159" s="355"/>
      <c r="VLB159" s="355"/>
      <c r="VLC159" s="355"/>
      <c r="VLD159" s="355"/>
      <c r="VLE159" s="355"/>
      <c r="VLF159" s="355"/>
      <c r="VLG159" s="355"/>
      <c r="VLH159" s="355"/>
      <c r="VLI159" s="355"/>
      <c r="VLJ159" s="355"/>
      <c r="VLK159" s="355"/>
      <c r="VLL159" s="355"/>
      <c r="VLM159" s="355"/>
      <c r="VLN159" s="355"/>
      <c r="VLO159" s="355"/>
      <c r="VLP159" s="355"/>
      <c r="VLQ159" s="355"/>
      <c r="VLR159" s="355"/>
      <c r="VLS159" s="355"/>
      <c r="VLT159" s="355"/>
      <c r="VLU159" s="355"/>
      <c r="VLV159" s="355"/>
      <c r="VLW159" s="355"/>
      <c r="VLX159" s="355"/>
      <c r="VLY159" s="355"/>
      <c r="VLZ159" s="355"/>
      <c r="VMA159" s="355"/>
      <c r="VMB159" s="355"/>
      <c r="VMC159" s="355"/>
      <c r="VMD159" s="355"/>
      <c r="VME159" s="355"/>
      <c r="VMF159" s="355"/>
      <c r="VMG159" s="355"/>
      <c r="VMH159" s="355"/>
      <c r="VMI159" s="355"/>
      <c r="VMJ159" s="355"/>
      <c r="VMK159" s="355"/>
      <c r="VML159" s="355"/>
      <c r="VMM159" s="355"/>
      <c r="VMN159" s="355"/>
      <c r="VMO159" s="355"/>
      <c r="VMP159" s="355"/>
      <c r="VMQ159" s="355"/>
      <c r="VMR159" s="355"/>
      <c r="VMS159" s="355"/>
      <c r="VMT159" s="355"/>
      <c r="VMU159" s="355"/>
      <c r="VMV159" s="355"/>
      <c r="VMW159" s="355"/>
      <c r="VMX159" s="355"/>
      <c r="VMY159" s="355"/>
      <c r="VMZ159" s="355"/>
      <c r="VNA159" s="355"/>
      <c r="VNB159" s="355"/>
      <c r="VNC159" s="355"/>
      <c r="VND159" s="355"/>
      <c r="VNE159" s="355"/>
      <c r="VNF159" s="355"/>
      <c r="VNG159" s="355"/>
      <c r="VNH159" s="355"/>
      <c r="VNI159" s="355"/>
      <c r="VNJ159" s="355"/>
      <c r="VNK159" s="355"/>
      <c r="VNL159" s="355"/>
      <c r="VNM159" s="355"/>
      <c r="VNN159" s="355"/>
      <c r="VNO159" s="355"/>
      <c r="VNP159" s="355"/>
      <c r="VNQ159" s="355"/>
      <c r="VNR159" s="355"/>
      <c r="VNS159" s="355"/>
      <c r="VNT159" s="355"/>
      <c r="VNU159" s="355"/>
      <c r="VNV159" s="355"/>
      <c r="VNW159" s="355"/>
      <c r="VNX159" s="355"/>
      <c r="VNY159" s="355"/>
      <c r="VNZ159" s="355"/>
      <c r="VOA159" s="355"/>
      <c r="VOB159" s="355"/>
      <c r="VOC159" s="355"/>
      <c r="VOD159" s="355"/>
      <c r="VOE159" s="355"/>
      <c r="VOF159" s="355"/>
      <c r="VOG159" s="355"/>
      <c r="VOH159" s="355"/>
      <c r="VOI159" s="355"/>
      <c r="VOJ159" s="355"/>
      <c r="VOK159" s="355"/>
      <c r="VOL159" s="355"/>
      <c r="VOM159" s="355"/>
      <c r="VON159" s="355"/>
      <c r="VOO159" s="355"/>
      <c r="VOP159" s="355"/>
      <c r="VOQ159" s="355"/>
      <c r="VOR159" s="355"/>
      <c r="VOS159" s="355"/>
      <c r="VOT159" s="355"/>
      <c r="VOU159" s="355"/>
      <c r="VOV159" s="355"/>
      <c r="VOW159" s="355"/>
      <c r="VOX159" s="355"/>
      <c r="VOY159" s="355"/>
      <c r="VOZ159" s="355"/>
      <c r="VPA159" s="355"/>
      <c r="VPB159" s="355"/>
      <c r="VPC159" s="355"/>
      <c r="VPD159" s="355"/>
      <c r="VPE159" s="355"/>
      <c r="VPF159" s="355"/>
      <c r="VPG159" s="355"/>
      <c r="VPH159" s="355"/>
      <c r="VPI159" s="355"/>
      <c r="VPJ159" s="355"/>
      <c r="VPK159" s="355"/>
      <c r="VPL159" s="355"/>
      <c r="VPM159" s="355"/>
      <c r="VPN159" s="355"/>
      <c r="VPO159" s="355"/>
      <c r="VPP159" s="355"/>
      <c r="VPQ159" s="355"/>
      <c r="VPR159" s="355"/>
      <c r="VPS159" s="355"/>
      <c r="VPT159" s="355"/>
      <c r="VPU159" s="355"/>
      <c r="VPV159" s="355"/>
      <c r="VPW159" s="355"/>
      <c r="VPX159" s="355"/>
      <c r="VPY159" s="355"/>
      <c r="VPZ159" s="355"/>
      <c r="VQA159" s="355"/>
      <c r="VQB159" s="355"/>
      <c r="VQC159" s="355"/>
      <c r="VQD159" s="355"/>
      <c r="VQE159" s="355"/>
      <c r="VQF159" s="355"/>
      <c r="VQG159" s="355"/>
      <c r="VQH159" s="355"/>
      <c r="VQI159" s="355"/>
      <c r="VQJ159" s="355"/>
      <c r="VQK159" s="355"/>
      <c r="VQL159" s="355"/>
      <c r="VQM159" s="355"/>
      <c r="VQN159" s="355"/>
      <c r="VQO159" s="355"/>
      <c r="VQP159" s="355"/>
      <c r="VQQ159" s="355"/>
      <c r="VQR159" s="355"/>
      <c r="VQS159" s="355"/>
      <c r="VQT159" s="355"/>
      <c r="VQU159" s="355"/>
      <c r="VQV159" s="355"/>
      <c r="VQW159" s="355"/>
      <c r="VQX159" s="355"/>
      <c r="VQY159" s="355"/>
      <c r="VQZ159" s="355"/>
      <c r="VRA159" s="355"/>
      <c r="VRB159" s="355"/>
      <c r="VRC159" s="355"/>
      <c r="VRD159" s="355"/>
      <c r="VRE159" s="355"/>
      <c r="VRF159" s="355"/>
      <c r="VRG159" s="355"/>
      <c r="VRH159" s="355"/>
      <c r="VRI159" s="355"/>
      <c r="VRJ159" s="355"/>
      <c r="VRK159" s="355"/>
      <c r="VRL159" s="355"/>
      <c r="VRM159" s="355"/>
      <c r="VRN159" s="355"/>
      <c r="VRO159" s="355"/>
      <c r="VRP159" s="355"/>
      <c r="VRQ159" s="355"/>
      <c r="VRR159" s="355"/>
      <c r="VRS159" s="355"/>
      <c r="VRT159" s="355"/>
      <c r="VRU159" s="355"/>
      <c r="VRV159" s="355"/>
      <c r="VRW159" s="355"/>
      <c r="VSD159" s="355"/>
      <c r="VSE159" s="355"/>
      <c r="VSF159" s="355"/>
      <c r="VSG159" s="355"/>
      <c r="VSH159" s="355"/>
      <c r="VSI159" s="355"/>
      <c r="VSJ159" s="355"/>
      <c r="VSK159" s="355"/>
      <c r="VSL159" s="355"/>
      <c r="VSM159" s="355"/>
      <c r="VSN159" s="355"/>
      <c r="VSO159" s="355"/>
      <c r="VSP159" s="355"/>
      <c r="VSQ159" s="355"/>
      <c r="VSR159" s="355"/>
      <c r="VSS159" s="355"/>
      <c r="VST159" s="355"/>
      <c r="VSU159" s="355"/>
      <c r="VSV159" s="355"/>
      <c r="VSW159" s="355"/>
      <c r="VSX159" s="355"/>
      <c r="VSY159" s="355"/>
      <c r="VSZ159" s="355"/>
      <c r="VTA159" s="355"/>
      <c r="VTB159" s="355"/>
      <c r="VTC159" s="355"/>
      <c r="VTD159" s="355"/>
      <c r="VTE159" s="355"/>
      <c r="VTF159" s="355"/>
      <c r="VTG159" s="355"/>
      <c r="VTH159" s="355"/>
      <c r="VTI159" s="355"/>
      <c r="VTJ159" s="355"/>
      <c r="VTK159" s="355"/>
      <c r="VTL159" s="355"/>
      <c r="VTM159" s="355"/>
      <c r="VTN159" s="355"/>
      <c r="VTO159" s="355"/>
      <c r="VTP159" s="355"/>
      <c r="VTQ159" s="355"/>
      <c r="VTR159" s="355"/>
      <c r="VTS159" s="355"/>
      <c r="VTT159" s="355"/>
      <c r="VTU159" s="355"/>
      <c r="VTV159" s="355"/>
      <c r="VTW159" s="355"/>
      <c r="VTX159" s="355"/>
      <c r="VTY159" s="355"/>
      <c r="VTZ159" s="355"/>
      <c r="VUA159" s="355"/>
      <c r="VUB159" s="355"/>
      <c r="VUC159" s="355"/>
      <c r="VUD159" s="355"/>
      <c r="VUE159" s="355"/>
      <c r="VUF159" s="355"/>
      <c r="VUG159" s="355"/>
      <c r="VUH159" s="355"/>
      <c r="VUI159" s="355"/>
      <c r="VUJ159" s="355"/>
      <c r="VUK159" s="355"/>
      <c r="VUL159" s="355"/>
      <c r="VUM159" s="355"/>
      <c r="VUN159" s="355"/>
      <c r="VUO159" s="355"/>
      <c r="VUP159" s="355"/>
      <c r="VUQ159" s="355"/>
      <c r="VUR159" s="355"/>
      <c r="VUS159" s="355"/>
      <c r="VUT159" s="355"/>
      <c r="VUU159" s="355"/>
      <c r="VUV159" s="355"/>
      <c r="VUW159" s="355"/>
      <c r="VUX159" s="355"/>
      <c r="VUY159" s="355"/>
      <c r="VUZ159" s="355"/>
      <c r="VVA159" s="355"/>
      <c r="VVB159" s="355"/>
      <c r="VVC159" s="355"/>
      <c r="VVD159" s="355"/>
      <c r="VVE159" s="355"/>
      <c r="VVF159" s="355"/>
      <c r="VVG159" s="355"/>
      <c r="VVH159" s="355"/>
      <c r="VVI159" s="355"/>
      <c r="VVJ159" s="355"/>
      <c r="VVK159" s="355"/>
      <c r="VVL159" s="355"/>
      <c r="VVM159" s="355"/>
      <c r="VVN159" s="355"/>
      <c r="VVO159" s="355"/>
      <c r="VVP159" s="355"/>
      <c r="VVQ159" s="355"/>
      <c r="VVR159" s="355"/>
      <c r="VVS159" s="355"/>
      <c r="VVT159" s="355"/>
      <c r="VVU159" s="355"/>
      <c r="VVV159" s="355"/>
      <c r="VVW159" s="355"/>
      <c r="VVX159" s="355"/>
      <c r="VVY159" s="355"/>
      <c r="VVZ159" s="355"/>
      <c r="VWA159" s="355"/>
      <c r="VWB159" s="355"/>
      <c r="VWC159" s="355"/>
      <c r="VWD159" s="355"/>
      <c r="VWE159" s="355"/>
      <c r="VWF159" s="355"/>
      <c r="VWG159" s="355"/>
      <c r="VWH159" s="355"/>
      <c r="VWI159" s="355"/>
      <c r="VWJ159" s="355"/>
      <c r="VWK159" s="355"/>
      <c r="VWL159" s="355"/>
      <c r="VWM159" s="355"/>
      <c r="VWN159" s="355"/>
      <c r="VWO159" s="355"/>
      <c r="VWP159" s="355"/>
      <c r="VWQ159" s="355"/>
      <c r="VWR159" s="355"/>
      <c r="VWS159" s="355"/>
      <c r="VWT159" s="355"/>
      <c r="VWU159" s="355"/>
      <c r="VWV159" s="355"/>
      <c r="VWW159" s="355"/>
      <c r="VWX159" s="355"/>
      <c r="VWY159" s="355"/>
      <c r="VWZ159" s="355"/>
      <c r="VXA159" s="355"/>
      <c r="VXB159" s="355"/>
      <c r="VXC159" s="355"/>
      <c r="VXD159" s="355"/>
      <c r="VXE159" s="355"/>
      <c r="VXF159" s="355"/>
      <c r="VXG159" s="355"/>
      <c r="VXH159" s="355"/>
      <c r="VXI159" s="355"/>
      <c r="VXJ159" s="355"/>
      <c r="VXK159" s="355"/>
      <c r="VXL159" s="355"/>
      <c r="VXM159" s="355"/>
      <c r="VXN159" s="355"/>
      <c r="VXO159" s="355"/>
      <c r="VXP159" s="355"/>
      <c r="VXQ159" s="355"/>
      <c r="VXR159" s="355"/>
      <c r="VXS159" s="355"/>
      <c r="VXT159" s="355"/>
      <c r="VXU159" s="355"/>
      <c r="VXV159" s="355"/>
      <c r="VXW159" s="355"/>
      <c r="VXX159" s="355"/>
      <c r="VXY159" s="355"/>
      <c r="VXZ159" s="355"/>
      <c r="VYA159" s="355"/>
      <c r="VYB159" s="355"/>
      <c r="VYC159" s="355"/>
      <c r="VYD159" s="355"/>
      <c r="VYE159" s="355"/>
      <c r="VYF159" s="355"/>
      <c r="VYG159" s="355"/>
      <c r="VYH159" s="355"/>
      <c r="VYI159" s="355"/>
      <c r="VYJ159" s="355"/>
      <c r="VYK159" s="355"/>
      <c r="VYL159" s="355"/>
      <c r="VYM159" s="355"/>
      <c r="VYN159" s="355"/>
      <c r="VYO159" s="355"/>
      <c r="VYP159" s="355"/>
      <c r="VYQ159" s="355"/>
      <c r="VYR159" s="355"/>
      <c r="VYS159" s="355"/>
      <c r="VYT159" s="355"/>
      <c r="VYU159" s="355"/>
      <c r="VYV159" s="355"/>
      <c r="VYW159" s="355"/>
      <c r="VYX159" s="355"/>
      <c r="VYY159" s="355"/>
      <c r="VYZ159" s="355"/>
      <c r="VZA159" s="355"/>
      <c r="VZB159" s="355"/>
      <c r="VZC159" s="355"/>
      <c r="VZD159" s="355"/>
      <c r="VZE159" s="355"/>
      <c r="VZF159" s="355"/>
      <c r="VZG159" s="355"/>
      <c r="VZH159" s="355"/>
      <c r="VZI159" s="355"/>
      <c r="VZJ159" s="355"/>
      <c r="VZK159" s="355"/>
      <c r="VZL159" s="355"/>
      <c r="VZM159" s="355"/>
      <c r="VZN159" s="355"/>
      <c r="VZO159" s="355"/>
      <c r="VZP159" s="355"/>
      <c r="VZQ159" s="355"/>
      <c r="VZR159" s="355"/>
      <c r="VZS159" s="355"/>
      <c r="VZT159" s="355"/>
      <c r="VZU159" s="355"/>
      <c r="VZV159" s="355"/>
      <c r="VZW159" s="355"/>
      <c r="VZX159" s="355"/>
      <c r="VZY159" s="355"/>
      <c r="VZZ159" s="355"/>
      <c r="WAA159" s="355"/>
      <c r="WAB159" s="355"/>
      <c r="WAC159" s="355"/>
      <c r="WAD159" s="355"/>
      <c r="WAE159" s="355"/>
      <c r="WAF159" s="355"/>
      <c r="WAG159" s="355"/>
      <c r="WAH159" s="355"/>
      <c r="WAI159" s="355"/>
      <c r="WAJ159" s="355"/>
      <c r="WAK159" s="355"/>
      <c r="WAL159" s="355"/>
      <c r="WAM159" s="355"/>
      <c r="WAN159" s="355"/>
      <c r="WAO159" s="355"/>
      <c r="WAP159" s="355"/>
      <c r="WAQ159" s="355"/>
      <c r="WAR159" s="355"/>
      <c r="WAS159" s="355"/>
      <c r="WAT159" s="355"/>
      <c r="WAU159" s="355"/>
      <c r="WAV159" s="355"/>
      <c r="WAW159" s="355"/>
      <c r="WAX159" s="355"/>
      <c r="WAY159" s="355"/>
      <c r="WAZ159" s="355"/>
      <c r="WBA159" s="355"/>
      <c r="WBB159" s="355"/>
      <c r="WBC159" s="355"/>
      <c r="WBD159" s="355"/>
      <c r="WBE159" s="355"/>
      <c r="WBF159" s="355"/>
      <c r="WBG159" s="355"/>
      <c r="WBH159" s="355"/>
      <c r="WBI159" s="355"/>
      <c r="WBJ159" s="355"/>
      <c r="WBK159" s="355"/>
      <c r="WBL159" s="355"/>
      <c r="WBM159" s="355"/>
      <c r="WBN159" s="355"/>
      <c r="WBO159" s="355"/>
      <c r="WBP159" s="355"/>
      <c r="WBQ159" s="355"/>
      <c r="WBR159" s="355"/>
      <c r="WBS159" s="355"/>
      <c r="WBZ159" s="355"/>
      <c r="WCA159" s="355"/>
      <c r="WCB159" s="355"/>
      <c r="WCC159" s="355"/>
      <c r="WCD159" s="355"/>
      <c r="WCE159" s="355"/>
      <c r="WCF159" s="355"/>
      <c r="WCG159" s="355"/>
      <c r="WCH159" s="355"/>
      <c r="WCI159" s="355"/>
      <c r="WCJ159" s="355"/>
      <c r="WCK159" s="355"/>
      <c r="WCL159" s="355"/>
      <c r="WCM159" s="355"/>
      <c r="WCN159" s="355"/>
      <c r="WCO159" s="355"/>
      <c r="WCP159" s="355"/>
      <c r="WCQ159" s="355"/>
      <c r="WCR159" s="355"/>
      <c r="WCS159" s="355"/>
      <c r="WCT159" s="355"/>
      <c r="WCU159" s="355"/>
      <c r="WCV159" s="355"/>
      <c r="WCW159" s="355"/>
      <c r="WCX159" s="355"/>
      <c r="WCY159" s="355"/>
      <c r="WCZ159" s="355"/>
      <c r="WDA159" s="355"/>
      <c r="WDB159" s="355"/>
      <c r="WDC159" s="355"/>
      <c r="WDD159" s="355"/>
      <c r="WDE159" s="355"/>
      <c r="WDF159" s="355"/>
      <c r="WDG159" s="355"/>
      <c r="WDH159" s="355"/>
      <c r="WDI159" s="355"/>
      <c r="WDJ159" s="355"/>
      <c r="WDK159" s="355"/>
      <c r="WDL159" s="355"/>
      <c r="WDM159" s="355"/>
      <c r="WDN159" s="355"/>
      <c r="WDO159" s="355"/>
      <c r="WDP159" s="355"/>
      <c r="WDQ159" s="355"/>
      <c r="WDR159" s="355"/>
      <c r="WDS159" s="355"/>
      <c r="WDT159" s="355"/>
      <c r="WDU159" s="355"/>
      <c r="WDV159" s="355"/>
      <c r="WDW159" s="355"/>
      <c r="WDX159" s="355"/>
      <c r="WDY159" s="355"/>
      <c r="WDZ159" s="355"/>
      <c r="WEA159" s="355"/>
      <c r="WEB159" s="355"/>
      <c r="WEC159" s="355"/>
      <c r="WED159" s="355"/>
      <c r="WEE159" s="355"/>
      <c r="WEF159" s="355"/>
      <c r="WEG159" s="355"/>
      <c r="WEH159" s="355"/>
      <c r="WEI159" s="355"/>
      <c r="WEJ159" s="355"/>
      <c r="WEK159" s="355"/>
      <c r="WEL159" s="355"/>
      <c r="WEM159" s="355"/>
      <c r="WEN159" s="355"/>
      <c r="WEO159" s="355"/>
      <c r="WEP159" s="355"/>
      <c r="WEQ159" s="355"/>
      <c r="WER159" s="355"/>
      <c r="WES159" s="355"/>
      <c r="WET159" s="355"/>
      <c r="WEU159" s="355"/>
      <c r="WEV159" s="355"/>
      <c r="WEW159" s="355"/>
      <c r="WEX159" s="355"/>
      <c r="WEY159" s="355"/>
      <c r="WEZ159" s="355"/>
      <c r="WFA159" s="355"/>
      <c r="WFB159" s="355"/>
      <c r="WFC159" s="355"/>
      <c r="WFD159" s="355"/>
      <c r="WFE159" s="355"/>
      <c r="WFF159" s="355"/>
      <c r="WFG159" s="355"/>
      <c r="WFH159" s="355"/>
      <c r="WFI159" s="355"/>
      <c r="WFJ159" s="355"/>
      <c r="WFK159" s="355"/>
      <c r="WFL159" s="355"/>
      <c r="WFM159" s="355"/>
      <c r="WFN159" s="355"/>
      <c r="WFO159" s="355"/>
      <c r="WFP159" s="355"/>
      <c r="WFQ159" s="355"/>
      <c r="WFR159" s="355"/>
      <c r="WFS159" s="355"/>
      <c r="WFT159" s="355"/>
      <c r="WFU159" s="355"/>
      <c r="WFV159" s="355"/>
      <c r="WFW159" s="355"/>
      <c r="WFX159" s="355"/>
      <c r="WFY159" s="355"/>
      <c r="WFZ159" s="355"/>
      <c r="WGA159" s="355"/>
      <c r="WGB159" s="355"/>
      <c r="WGC159" s="355"/>
      <c r="WGD159" s="355"/>
      <c r="WGE159" s="355"/>
      <c r="WGF159" s="355"/>
      <c r="WGG159" s="355"/>
      <c r="WGH159" s="355"/>
      <c r="WGI159" s="355"/>
      <c r="WGJ159" s="355"/>
      <c r="WGK159" s="355"/>
      <c r="WGL159" s="355"/>
      <c r="WGM159" s="355"/>
      <c r="WGN159" s="355"/>
      <c r="WGO159" s="355"/>
      <c r="WGP159" s="355"/>
      <c r="WGQ159" s="355"/>
      <c r="WGR159" s="355"/>
      <c r="WGS159" s="355"/>
      <c r="WGT159" s="355"/>
      <c r="WGU159" s="355"/>
      <c r="WGV159" s="355"/>
      <c r="WGW159" s="355"/>
      <c r="WGX159" s="355"/>
      <c r="WGY159" s="355"/>
      <c r="WGZ159" s="355"/>
      <c r="WHA159" s="355"/>
      <c r="WHB159" s="355"/>
      <c r="WHC159" s="355"/>
      <c r="WHD159" s="355"/>
      <c r="WHE159" s="355"/>
      <c r="WHF159" s="355"/>
      <c r="WHG159" s="355"/>
      <c r="WHH159" s="355"/>
      <c r="WHI159" s="355"/>
      <c r="WHJ159" s="355"/>
      <c r="WHK159" s="355"/>
      <c r="WHL159" s="355"/>
      <c r="WHM159" s="355"/>
      <c r="WHN159" s="355"/>
      <c r="WHO159" s="355"/>
      <c r="WHP159" s="355"/>
      <c r="WHQ159" s="355"/>
      <c r="WHR159" s="355"/>
      <c r="WHS159" s="355"/>
      <c r="WHT159" s="355"/>
      <c r="WHU159" s="355"/>
      <c r="WHV159" s="355"/>
      <c r="WHW159" s="355"/>
      <c r="WHX159" s="355"/>
      <c r="WHY159" s="355"/>
      <c r="WHZ159" s="355"/>
      <c r="WIA159" s="355"/>
      <c r="WIB159" s="355"/>
      <c r="WIC159" s="355"/>
      <c r="WID159" s="355"/>
      <c r="WIE159" s="355"/>
      <c r="WIF159" s="355"/>
      <c r="WIG159" s="355"/>
      <c r="WIH159" s="355"/>
      <c r="WII159" s="355"/>
      <c r="WIJ159" s="355"/>
      <c r="WIK159" s="355"/>
      <c r="WIL159" s="355"/>
      <c r="WIM159" s="355"/>
      <c r="WIN159" s="355"/>
      <c r="WIO159" s="355"/>
      <c r="WIP159" s="355"/>
      <c r="WIQ159" s="355"/>
      <c r="WIR159" s="355"/>
      <c r="WIS159" s="355"/>
      <c r="WIT159" s="355"/>
      <c r="WIU159" s="355"/>
      <c r="WIV159" s="355"/>
      <c r="WIW159" s="355"/>
      <c r="WIX159" s="355"/>
      <c r="WIY159" s="355"/>
      <c r="WIZ159" s="355"/>
      <c r="WJA159" s="355"/>
      <c r="WJB159" s="355"/>
      <c r="WJC159" s="355"/>
      <c r="WJD159" s="355"/>
      <c r="WJE159" s="355"/>
      <c r="WJF159" s="355"/>
      <c r="WJG159" s="355"/>
      <c r="WJH159" s="355"/>
      <c r="WJI159" s="355"/>
      <c r="WJJ159" s="355"/>
      <c r="WJK159" s="355"/>
      <c r="WJL159" s="355"/>
      <c r="WJM159" s="355"/>
      <c r="WJN159" s="355"/>
      <c r="WJO159" s="355"/>
      <c r="WJP159" s="355"/>
      <c r="WJQ159" s="355"/>
      <c r="WJR159" s="355"/>
      <c r="WJS159" s="355"/>
      <c r="WJT159" s="355"/>
      <c r="WJU159" s="355"/>
      <c r="WJV159" s="355"/>
      <c r="WJW159" s="355"/>
      <c r="WJX159" s="355"/>
      <c r="WJY159" s="355"/>
      <c r="WJZ159" s="355"/>
      <c r="WKA159" s="355"/>
      <c r="WKB159" s="355"/>
      <c r="WKC159" s="355"/>
      <c r="WKD159" s="355"/>
      <c r="WKE159" s="355"/>
      <c r="WKF159" s="355"/>
      <c r="WKG159" s="355"/>
      <c r="WKH159" s="355"/>
      <c r="WKI159" s="355"/>
      <c r="WKJ159" s="355"/>
      <c r="WKK159" s="355"/>
      <c r="WKL159" s="355"/>
      <c r="WKM159" s="355"/>
      <c r="WKN159" s="355"/>
      <c r="WKO159" s="355"/>
      <c r="WKP159" s="355"/>
      <c r="WKQ159" s="355"/>
      <c r="WKR159" s="355"/>
      <c r="WKS159" s="355"/>
      <c r="WKT159" s="355"/>
      <c r="WKU159" s="355"/>
      <c r="WKV159" s="355"/>
      <c r="WKW159" s="355"/>
      <c r="WKX159" s="355"/>
      <c r="WKY159" s="355"/>
      <c r="WKZ159" s="355"/>
      <c r="WLA159" s="355"/>
      <c r="WLB159" s="355"/>
      <c r="WLC159" s="355"/>
      <c r="WLD159" s="355"/>
      <c r="WLE159" s="355"/>
      <c r="WLF159" s="355"/>
      <c r="WLG159" s="355"/>
      <c r="WLH159" s="355"/>
      <c r="WLI159" s="355"/>
      <c r="WLJ159" s="355"/>
      <c r="WLK159" s="355"/>
      <c r="WLL159" s="355"/>
      <c r="WLM159" s="355"/>
      <c r="WLN159" s="355"/>
      <c r="WLO159" s="355"/>
      <c r="WLV159" s="355"/>
      <c r="WLW159" s="355"/>
      <c r="WLX159" s="355"/>
      <c r="WLY159" s="355"/>
      <c r="WLZ159" s="355"/>
      <c r="WMA159" s="355"/>
      <c r="WMB159" s="355"/>
      <c r="WMC159" s="355"/>
      <c r="WMD159" s="355"/>
      <c r="WME159" s="355"/>
      <c r="WMF159" s="355"/>
      <c r="WMG159" s="355"/>
      <c r="WMH159" s="355"/>
      <c r="WMI159" s="355"/>
      <c r="WMJ159" s="355"/>
      <c r="WMK159" s="355"/>
      <c r="WML159" s="355"/>
      <c r="WMM159" s="355"/>
      <c r="WMN159" s="355"/>
      <c r="WMO159" s="355"/>
      <c r="WMP159" s="355"/>
      <c r="WMQ159" s="355"/>
      <c r="WMR159" s="355"/>
      <c r="WMS159" s="355"/>
      <c r="WMT159" s="355"/>
      <c r="WMU159" s="355"/>
      <c r="WMV159" s="355"/>
      <c r="WMW159" s="355"/>
      <c r="WMX159" s="355"/>
      <c r="WMY159" s="355"/>
      <c r="WMZ159" s="355"/>
      <c r="WNA159" s="355"/>
      <c r="WNB159" s="355"/>
      <c r="WNC159" s="355"/>
      <c r="WND159" s="355"/>
      <c r="WNE159" s="355"/>
      <c r="WNF159" s="355"/>
      <c r="WNG159" s="355"/>
      <c r="WNH159" s="355"/>
      <c r="WNI159" s="355"/>
      <c r="WNJ159" s="355"/>
      <c r="WNK159" s="355"/>
      <c r="WNL159" s="355"/>
      <c r="WNM159" s="355"/>
      <c r="WNN159" s="355"/>
      <c r="WNO159" s="355"/>
      <c r="WNP159" s="355"/>
      <c r="WNQ159" s="355"/>
      <c r="WNR159" s="355"/>
      <c r="WNS159" s="355"/>
      <c r="WNT159" s="355"/>
      <c r="WNU159" s="355"/>
      <c r="WNV159" s="355"/>
      <c r="WNW159" s="355"/>
      <c r="WNX159" s="355"/>
      <c r="WNY159" s="355"/>
      <c r="WNZ159" s="355"/>
      <c r="WOA159" s="355"/>
      <c r="WOB159" s="355"/>
      <c r="WOC159" s="355"/>
      <c r="WOD159" s="355"/>
      <c r="WOE159" s="355"/>
      <c r="WOF159" s="355"/>
      <c r="WOG159" s="355"/>
      <c r="WOH159" s="355"/>
      <c r="WOI159" s="355"/>
      <c r="WOJ159" s="355"/>
      <c r="WOK159" s="355"/>
      <c r="WOL159" s="355"/>
      <c r="WOM159" s="355"/>
      <c r="WON159" s="355"/>
      <c r="WOO159" s="355"/>
      <c r="WOP159" s="355"/>
      <c r="WOQ159" s="355"/>
      <c r="WOR159" s="355"/>
      <c r="WOS159" s="355"/>
      <c r="WOT159" s="355"/>
      <c r="WOU159" s="355"/>
      <c r="WOV159" s="355"/>
      <c r="WOW159" s="355"/>
      <c r="WOX159" s="355"/>
      <c r="WOY159" s="355"/>
      <c r="WOZ159" s="355"/>
      <c r="WPA159" s="355"/>
      <c r="WPB159" s="355"/>
      <c r="WPC159" s="355"/>
      <c r="WPD159" s="355"/>
      <c r="WPE159" s="355"/>
      <c r="WPF159" s="355"/>
      <c r="WPG159" s="355"/>
      <c r="WPH159" s="355"/>
      <c r="WPI159" s="355"/>
      <c r="WPJ159" s="355"/>
      <c r="WPK159" s="355"/>
      <c r="WPL159" s="355"/>
      <c r="WPM159" s="355"/>
      <c r="WPN159" s="355"/>
      <c r="WPO159" s="355"/>
      <c r="WPP159" s="355"/>
      <c r="WPQ159" s="355"/>
      <c r="WPR159" s="355"/>
      <c r="WPS159" s="355"/>
      <c r="WPT159" s="355"/>
      <c r="WPU159" s="355"/>
      <c r="WPV159" s="355"/>
      <c r="WPW159" s="355"/>
      <c r="WPX159" s="355"/>
      <c r="WPY159" s="355"/>
      <c r="WPZ159" s="355"/>
      <c r="WQA159" s="355"/>
      <c r="WQB159" s="355"/>
      <c r="WQC159" s="355"/>
      <c r="WQD159" s="355"/>
      <c r="WQE159" s="355"/>
      <c r="WQF159" s="355"/>
      <c r="WQG159" s="355"/>
      <c r="WQH159" s="355"/>
      <c r="WQI159" s="355"/>
      <c r="WQJ159" s="355"/>
      <c r="WQK159" s="355"/>
      <c r="WQL159" s="355"/>
      <c r="WQM159" s="355"/>
      <c r="WQN159" s="355"/>
      <c r="WQO159" s="355"/>
      <c r="WQP159" s="355"/>
      <c r="WQQ159" s="355"/>
      <c r="WQR159" s="355"/>
      <c r="WQS159" s="355"/>
      <c r="WQT159" s="355"/>
      <c r="WQU159" s="355"/>
      <c r="WQV159" s="355"/>
      <c r="WQW159" s="355"/>
      <c r="WQX159" s="355"/>
      <c r="WQY159" s="355"/>
      <c r="WQZ159" s="355"/>
      <c r="WRA159" s="355"/>
      <c r="WRB159" s="355"/>
      <c r="WRC159" s="355"/>
      <c r="WRD159" s="355"/>
      <c r="WRE159" s="355"/>
      <c r="WRF159" s="355"/>
      <c r="WRG159" s="355"/>
      <c r="WRH159" s="355"/>
      <c r="WRI159" s="355"/>
      <c r="WRJ159" s="355"/>
      <c r="WRK159" s="355"/>
      <c r="WRL159" s="355"/>
      <c r="WRM159" s="355"/>
      <c r="WRN159" s="355"/>
      <c r="WRO159" s="355"/>
      <c r="WRP159" s="355"/>
      <c r="WRQ159" s="355"/>
      <c r="WRR159" s="355"/>
      <c r="WRS159" s="355"/>
      <c r="WRT159" s="355"/>
      <c r="WRU159" s="355"/>
      <c r="WRV159" s="355"/>
      <c r="WRW159" s="355"/>
      <c r="WRX159" s="355"/>
      <c r="WRY159" s="355"/>
      <c r="WRZ159" s="355"/>
      <c r="WSA159" s="355"/>
      <c r="WSB159" s="355"/>
      <c r="WSC159" s="355"/>
      <c r="WSD159" s="355"/>
      <c r="WSE159" s="355"/>
      <c r="WSF159" s="355"/>
      <c r="WSG159" s="355"/>
      <c r="WSH159" s="355"/>
      <c r="WSI159" s="355"/>
      <c r="WSJ159" s="355"/>
      <c r="WSK159" s="355"/>
      <c r="WSL159" s="355"/>
      <c r="WSM159" s="355"/>
      <c r="WSN159" s="355"/>
      <c r="WSO159" s="355"/>
      <c r="WSP159" s="355"/>
      <c r="WSQ159" s="355"/>
      <c r="WSR159" s="355"/>
      <c r="WSS159" s="355"/>
      <c r="WST159" s="355"/>
      <c r="WSU159" s="355"/>
      <c r="WSV159" s="355"/>
      <c r="WSW159" s="355"/>
      <c r="WSX159" s="355"/>
      <c r="WSY159" s="355"/>
      <c r="WSZ159" s="355"/>
      <c r="WTA159" s="355"/>
      <c r="WTB159" s="355"/>
      <c r="WTC159" s="355"/>
      <c r="WTD159" s="355"/>
      <c r="WTE159" s="355"/>
      <c r="WTF159" s="355"/>
      <c r="WTG159" s="355"/>
      <c r="WTH159" s="355"/>
      <c r="WTI159" s="355"/>
      <c r="WTJ159" s="355"/>
      <c r="WTK159" s="355"/>
      <c r="WTL159" s="355"/>
      <c r="WTM159" s="355"/>
      <c r="WTN159" s="355"/>
      <c r="WTO159" s="355"/>
      <c r="WTP159" s="355"/>
      <c r="WTQ159" s="355"/>
      <c r="WTR159" s="355"/>
      <c r="WTS159" s="355"/>
      <c r="WTT159" s="355"/>
      <c r="WTU159" s="355"/>
      <c r="WTV159" s="355"/>
      <c r="WTW159" s="355"/>
      <c r="WTX159" s="355"/>
      <c r="WTY159" s="355"/>
      <c r="WTZ159" s="355"/>
      <c r="WUA159" s="355"/>
      <c r="WUB159" s="355"/>
      <c r="WUC159" s="355"/>
      <c r="WUD159" s="355"/>
      <c r="WUE159" s="355"/>
      <c r="WUF159" s="355"/>
      <c r="WUG159" s="355"/>
      <c r="WUH159" s="355"/>
      <c r="WUI159" s="355"/>
      <c r="WUJ159" s="355"/>
      <c r="WUK159" s="355"/>
      <c r="WUL159" s="355"/>
      <c r="WUM159" s="355"/>
      <c r="WUN159" s="355"/>
      <c r="WUO159" s="355"/>
      <c r="WUP159" s="355"/>
      <c r="WUQ159" s="355"/>
      <c r="WUR159" s="355"/>
      <c r="WUS159" s="355"/>
      <c r="WUT159" s="355"/>
      <c r="WUU159" s="355"/>
      <c r="WUV159" s="355"/>
      <c r="WUW159" s="355"/>
      <c r="WUX159" s="355"/>
      <c r="WUY159" s="355"/>
      <c r="WUZ159" s="355"/>
      <c r="WVA159" s="355"/>
      <c r="WVB159" s="355"/>
      <c r="WVC159" s="355"/>
      <c r="WVD159" s="355"/>
      <c r="WVE159" s="355"/>
      <c r="WVF159" s="355"/>
      <c r="WVG159" s="355"/>
      <c r="WVH159" s="355"/>
      <c r="WVI159" s="355"/>
      <c r="WVJ159" s="355"/>
      <c r="WVK159" s="355"/>
      <c r="WVR159" s="355"/>
      <c r="WVS159" s="355"/>
      <c r="WVT159" s="355"/>
      <c r="WVU159" s="355"/>
      <c r="WVV159" s="355"/>
      <c r="WVW159" s="355"/>
      <c r="WVX159" s="355"/>
      <c r="WVY159" s="355"/>
      <c r="WVZ159" s="355"/>
      <c r="WWA159" s="355"/>
      <c r="WWB159" s="355"/>
      <c r="WWC159" s="355"/>
      <c r="WWD159" s="355"/>
      <c r="WWE159" s="355"/>
      <c r="WWF159" s="355"/>
      <c r="WWG159" s="355"/>
      <c r="WWH159" s="355"/>
      <c r="WWI159" s="355"/>
      <c r="WWJ159" s="355"/>
      <c r="WWK159" s="355"/>
      <c r="WWL159" s="355"/>
      <c r="WWM159" s="355"/>
      <c r="WWN159" s="355"/>
      <c r="WWO159" s="355"/>
      <c r="WWP159" s="355"/>
      <c r="WWQ159" s="355"/>
      <c r="WWR159" s="355"/>
      <c r="WWS159" s="355"/>
      <c r="WWT159" s="355"/>
      <c r="WWU159" s="355"/>
      <c r="WWV159" s="355"/>
      <c r="WWW159" s="355"/>
      <c r="WWX159" s="355"/>
      <c r="WWY159" s="355"/>
      <c r="WWZ159" s="355"/>
      <c r="WXA159" s="355"/>
      <c r="WXB159" s="355"/>
      <c r="WXC159" s="355"/>
      <c r="WXD159" s="355"/>
      <c r="WXE159" s="355"/>
      <c r="WXF159" s="355"/>
      <c r="WXG159" s="355"/>
      <c r="WXH159" s="355"/>
      <c r="WXI159" s="355"/>
      <c r="WXJ159" s="355"/>
      <c r="WXK159" s="355"/>
      <c r="WXL159" s="355"/>
      <c r="WXM159" s="355"/>
      <c r="WXN159" s="355"/>
      <c r="WXO159" s="355"/>
      <c r="WXP159" s="355"/>
      <c r="WXQ159" s="355"/>
      <c r="WXR159" s="355"/>
      <c r="WXS159" s="355"/>
      <c r="WXT159" s="355"/>
      <c r="WXU159" s="355"/>
      <c r="WXV159" s="355"/>
      <c r="WXW159" s="355"/>
      <c r="WXX159" s="355"/>
      <c r="WXY159" s="355"/>
      <c r="WXZ159" s="355"/>
      <c r="WYA159" s="355"/>
      <c r="WYB159" s="355"/>
      <c r="WYC159" s="355"/>
      <c r="WYD159" s="355"/>
      <c r="WYE159" s="355"/>
      <c r="WYF159" s="355"/>
      <c r="WYG159" s="355"/>
      <c r="WYH159" s="355"/>
      <c r="WYI159" s="355"/>
      <c r="WYJ159" s="355"/>
      <c r="WYK159" s="355"/>
      <c r="WYL159" s="355"/>
      <c r="WYM159" s="355"/>
      <c r="WYN159" s="355"/>
      <c r="WYO159" s="355"/>
      <c r="WYP159" s="355"/>
      <c r="WYQ159" s="355"/>
      <c r="WYR159" s="355"/>
      <c r="WYS159" s="355"/>
      <c r="WYT159" s="355"/>
      <c r="WYU159" s="355"/>
      <c r="WYV159" s="355"/>
      <c r="WYW159" s="355"/>
      <c r="WYX159" s="355"/>
      <c r="WYY159" s="355"/>
      <c r="WYZ159" s="355"/>
      <c r="WZA159" s="355"/>
      <c r="WZB159" s="355"/>
      <c r="WZC159" s="355"/>
      <c r="WZD159" s="355"/>
      <c r="WZE159" s="355"/>
      <c r="WZF159" s="355"/>
      <c r="WZG159" s="355"/>
      <c r="WZH159" s="355"/>
      <c r="WZI159" s="355"/>
      <c r="WZJ159" s="355"/>
      <c r="WZK159" s="355"/>
      <c r="WZL159" s="355"/>
      <c r="WZM159" s="355"/>
      <c r="WZN159" s="355"/>
      <c r="WZO159" s="355"/>
      <c r="WZP159" s="355"/>
      <c r="WZQ159" s="355"/>
      <c r="WZR159" s="355"/>
      <c r="WZS159" s="355"/>
      <c r="WZT159" s="355"/>
      <c r="WZU159" s="355"/>
      <c r="WZV159" s="355"/>
      <c r="WZW159" s="355"/>
      <c r="WZX159" s="355"/>
      <c r="WZY159" s="355"/>
      <c r="WZZ159" s="355"/>
      <c r="XAA159" s="355"/>
      <c r="XAB159" s="355"/>
      <c r="XAC159" s="355"/>
      <c r="XAD159" s="355"/>
      <c r="XAE159" s="355"/>
      <c r="XAF159" s="355"/>
      <c r="XAG159" s="355"/>
      <c r="XAH159" s="355"/>
      <c r="XAI159" s="355"/>
      <c r="XAJ159" s="355"/>
      <c r="XAK159" s="355"/>
      <c r="XAL159" s="355"/>
      <c r="XAM159" s="355"/>
      <c r="XAN159" s="355"/>
      <c r="XAO159" s="355"/>
      <c r="XAP159" s="355"/>
      <c r="XAQ159" s="355"/>
      <c r="XAR159" s="355"/>
      <c r="XAS159" s="355"/>
      <c r="XAT159" s="355"/>
      <c r="XAU159" s="355"/>
      <c r="XAV159" s="355"/>
      <c r="XAW159" s="355"/>
      <c r="XAX159" s="355"/>
      <c r="XAY159" s="355"/>
      <c r="XAZ159" s="355"/>
      <c r="XBA159" s="355"/>
      <c r="XBB159" s="355"/>
      <c r="XBC159" s="355"/>
      <c r="XBD159" s="355"/>
      <c r="XBE159" s="355"/>
      <c r="XBF159" s="355"/>
      <c r="XBG159" s="355"/>
      <c r="XBH159" s="355"/>
      <c r="XBI159" s="355"/>
      <c r="XBJ159" s="355"/>
      <c r="XBK159" s="355"/>
      <c r="XBL159" s="355"/>
      <c r="XBM159" s="355"/>
      <c r="XBN159" s="355"/>
      <c r="XBO159" s="355"/>
      <c r="XBP159" s="355"/>
      <c r="XBQ159" s="355"/>
      <c r="XBR159" s="355"/>
      <c r="XBS159" s="355"/>
      <c r="XBT159" s="355"/>
      <c r="XBU159" s="355"/>
      <c r="XBV159" s="355"/>
      <c r="XBW159" s="355"/>
      <c r="XBX159" s="355"/>
      <c r="XBY159" s="355"/>
      <c r="XBZ159" s="355"/>
      <c r="XCA159" s="355"/>
      <c r="XCB159" s="355"/>
      <c r="XCC159" s="355"/>
      <c r="XCD159" s="355"/>
      <c r="XCE159" s="355"/>
      <c r="XCF159" s="355"/>
      <c r="XCG159" s="355"/>
      <c r="XCH159" s="355"/>
      <c r="XCI159" s="355"/>
      <c r="XCJ159" s="355"/>
      <c r="XCK159" s="355"/>
      <c r="XCL159" s="355"/>
      <c r="XCM159" s="355"/>
      <c r="XCN159" s="355"/>
      <c r="XCO159" s="355"/>
      <c r="XCP159" s="355"/>
      <c r="XCQ159" s="355"/>
      <c r="XCR159" s="355"/>
      <c r="XCS159" s="355"/>
      <c r="XCT159" s="355"/>
      <c r="XCU159" s="355"/>
      <c r="XCV159" s="355"/>
      <c r="XCW159" s="355"/>
      <c r="XCX159" s="355"/>
      <c r="XCY159" s="355"/>
      <c r="XCZ159" s="355"/>
      <c r="XDA159" s="355"/>
      <c r="XDB159" s="355"/>
      <c r="XDC159" s="355"/>
      <c r="XDD159" s="355"/>
      <c r="XDE159" s="355"/>
      <c r="XDF159" s="355"/>
      <c r="XDG159" s="355"/>
      <c r="XDH159" s="355"/>
      <c r="XDI159" s="355"/>
      <c r="XDJ159" s="355"/>
      <c r="XDK159" s="355"/>
      <c r="XDL159" s="355"/>
      <c r="XDM159" s="355"/>
      <c r="XDN159" s="355"/>
      <c r="XDO159" s="355"/>
      <c r="XDP159" s="355"/>
      <c r="XDQ159" s="355"/>
      <c r="XDR159" s="355"/>
      <c r="XDS159" s="355"/>
      <c r="XDT159" s="355"/>
      <c r="XDU159" s="355"/>
      <c r="XDV159" s="355"/>
      <c r="XDW159" s="355"/>
      <c r="XDX159" s="355"/>
      <c r="XDY159" s="355"/>
      <c r="XDZ159" s="355"/>
      <c r="XEA159" s="355"/>
      <c r="XEB159" s="355"/>
      <c r="XEC159" s="355"/>
      <c r="XED159" s="355"/>
      <c r="XEE159" s="355"/>
      <c r="XEF159" s="355"/>
      <c r="XEG159" s="355"/>
      <c r="XEH159" s="355"/>
      <c r="XEI159" s="355"/>
      <c r="XEJ159" s="355"/>
      <c r="XEK159" s="355"/>
      <c r="XEL159" s="355"/>
      <c r="XEM159" s="355"/>
      <c r="XEN159" s="355"/>
      <c r="XEO159" s="355"/>
      <c r="XEP159" s="355"/>
      <c r="XEQ159" s="355"/>
      <c r="XER159" s="355"/>
      <c r="XES159" s="355"/>
      <c r="XET159" s="355"/>
      <c r="XEU159" s="355"/>
      <c r="XEV159" s="355"/>
      <c r="XEW159" s="355"/>
      <c r="XEX159" s="355"/>
      <c r="XEY159" s="355"/>
      <c r="XEZ159" s="355"/>
      <c r="XFA159" s="355"/>
      <c r="XFB159" s="355"/>
      <c r="XFC159" s="355"/>
      <c r="XFD159" s="355"/>
    </row>
    <row r="160" spans="1:16384" s="72" customFormat="1" ht="30.75" x14ac:dyDescent="0.25">
      <c r="A160" s="209" t="s">
        <v>838</v>
      </c>
      <c r="B160" s="216" t="s">
        <v>743</v>
      </c>
      <c r="C160" s="216" t="s">
        <v>129</v>
      </c>
      <c r="D160" s="208">
        <v>1400000</v>
      </c>
      <c r="E160" s="213">
        <v>1400000</v>
      </c>
      <c r="F160" s="213">
        <v>1400000</v>
      </c>
      <c r="G160" s="74"/>
      <c r="H160" s="174"/>
      <c r="I160" s="174"/>
      <c r="J160" s="74"/>
      <c r="K160" s="74"/>
      <c r="L160" s="349"/>
      <c r="M160" s="349"/>
      <c r="N160" s="349"/>
      <c r="O160" s="151"/>
      <c r="P160" s="151"/>
      <c r="Q160" s="151"/>
      <c r="R160" s="151"/>
      <c r="S160" s="151"/>
      <c r="T160" s="151"/>
      <c r="U160" s="151"/>
      <c r="V160" s="151"/>
      <c r="W160" s="151"/>
      <c r="X160" s="151"/>
      <c r="Y160" s="151"/>
      <c r="Z160" s="151"/>
      <c r="AA160" s="151"/>
      <c r="AB160" s="151"/>
      <c r="AC160" s="151"/>
      <c r="AD160" s="151"/>
      <c r="AE160" s="151"/>
      <c r="AF160" s="151"/>
      <c r="AG160" s="151"/>
      <c r="AH160" s="151"/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1"/>
      <c r="AV160" s="151"/>
      <c r="AW160" s="151"/>
      <c r="AX160" s="151"/>
      <c r="AY160" s="151"/>
      <c r="AZ160" s="151"/>
      <c r="BA160" s="151"/>
      <c r="BB160" s="151"/>
      <c r="BC160" s="151"/>
      <c r="BD160" s="151"/>
      <c r="BE160" s="151"/>
      <c r="BF160" s="151"/>
      <c r="BG160" s="151"/>
      <c r="BH160" s="151"/>
      <c r="BI160" s="151"/>
      <c r="BJ160" s="151"/>
      <c r="BK160" s="151"/>
      <c r="BL160" s="151"/>
      <c r="BM160" s="151"/>
      <c r="BN160" s="151"/>
      <c r="BO160" s="151"/>
      <c r="BP160" s="151"/>
      <c r="BQ160" s="151"/>
      <c r="BR160" s="151"/>
      <c r="BS160" s="151"/>
      <c r="BT160" s="151"/>
      <c r="BU160" s="151"/>
      <c r="BV160" s="151"/>
      <c r="BW160" s="151"/>
      <c r="BX160" s="151"/>
      <c r="BY160" s="151"/>
      <c r="BZ160" s="151"/>
      <c r="CA160" s="151"/>
      <c r="CB160" s="151"/>
      <c r="CC160" s="151"/>
      <c r="CD160" s="151"/>
      <c r="CE160" s="151"/>
      <c r="CF160" s="151"/>
      <c r="CG160" s="151"/>
      <c r="CH160" s="151"/>
      <c r="CI160" s="151"/>
      <c r="CJ160" s="151"/>
      <c r="CK160" s="151"/>
      <c r="CL160" s="151"/>
      <c r="CM160" s="151"/>
      <c r="CN160" s="151"/>
      <c r="CO160" s="151"/>
      <c r="CP160" s="151"/>
      <c r="CQ160" s="151"/>
      <c r="CR160" s="151"/>
      <c r="CS160" s="151"/>
      <c r="CT160" s="151"/>
      <c r="CU160" s="151"/>
      <c r="CV160" s="151"/>
      <c r="CW160" s="151"/>
      <c r="CX160" s="151"/>
      <c r="CY160" s="151"/>
      <c r="CZ160" s="151"/>
      <c r="DA160" s="151"/>
      <c r="DB160" s="151"/>
      <c r="DC160" s="151"/>
      <c r="DD160" s="151"/>
      <c r="DE160" s="151"/>
      <c r="DF160" s="151"/>
      <c r="DG160" s="151"/>
      <c r="DH160" s="151"/>
      <c r="DI160" s="151"/>
      <c r="DJ160" s="151"/>
      <c r="DK160" s="151"/>
      <c r="DL160" s="151"/>
      <c r="DM160" s="151"/>
      <c r="DN160" s="151"/>
      <c r="DO160" s="151"/>
      <c r="DP160" s="151"/>
      <c r="DQ160" s="151"/>
      <c r="DR160" s="151"/>
      <c r="DS160" s="151"/>
      <c r="DT160" s="151"/>
      <c r="DU160" s="151"/>
      <c r="DV160" s="151"/>
      <c r="DW160" s="151"/>
      <c r="DX160" s="151"/>
      <c r="DY160" s="151"/>
      <c r="DZ160" s="151"/>
      <c r="EA160" s="151"/>
      <c r="EB160" s="151"/>
      <c r="EC160" s="151"/>
      <c r="ED160" s="151"/>
      <c r="EE160" s="151"/>
      <c r="EF160" s="151"/>
      <c r="EG160" s="151"/>
      <c r="EH160" s="151"/>
      <c r="EI160" s="151"/>
      <c r="EJ160" s="151"/>
      <c r="EK160" s="151"/>
      <c r="EL160" s="151"/>
      <c r="EM160" s="151"/>
      <c r="EN160" s="151"/>
      <c r="EO160" s="151"/>
      <c r="EP160" s="151"/>
      <c r="EQ160" s="151"/>
      <c r="ER160" s="151"/>
      <c r="ES160" s="151"/>
      <c r="ET160" s="151"/>
      <c r="EU160" s="151"/>
      <c r="EV160" s="151"/>
      <c r="EW160" s="151"/>
      <c r="EX160" s="151"/>
      <c r="EY160" s="151"/>
      <c r="EZ160" s="151"/>
      <c r="FA160" s="151"/>
      <c r="FB160" s="151"/>
      <c r="FC160" s="151"/>
      <c r="FD160" s="151"/>
      <c r="FE160" s="151"/>
      <c r="FF160" s="151"/>
      <c r="FG160" s="151"/>
      <c r="FH160" s="151"/>
      <c r="FI160" s="151"/>
      <c r="FJ160" s="151"/>
      <c r="FK160" s="151"/>
      <c r="FL160" s="151"/>
      <c r="FM160" s="151"/>
      <c r="FN160" s="151"/>
      <c r="FO160" s="151"/>
      <c r="FP160" s="151"/>
      <c r="FQ160" s="151"/>
      <c r="FR160" s="151"/>
      <c r="FS160" s="151"/>
      <c r="FT160" s="151"/>
      <c r="FU160" s="151"/>
      <c r="FV160" s="151"/>
      <c r="FW160" s="151"/>
      <c r="FX160" s="151"/>
      <c r="FY160" s="151"/>
      <c r="FZ160" s="151"/>
      <c r="GA160" s="151"/>
      <c r="GB160" s="151"/>
      <c r="GC160" s="151"/>
      <c r="GD160" s="151"/>
      <c r="GE160" s="151"/>
      <c r="GF160" s="151"/>
      <c r="GG160" s="151"/>
      <c r="GH160" s="151"/>
      <c r="GI160" s="151"/>
      <c r="GJ160" s="151"/>
      <c r="GK160" s="151"/>
      <c r="GL160" s="151"/>
      <c r="GM160" s="151"/>
      <c r="GN160" s="151"/>
      <c r="GO160" s="151"/>
      <c r="GP160" s="151"/>
      <c r="GQ160" s="151"/>
      <c r="GR160" s="151"/>
      <c r="GS160" s="151"/>
      <c r="GT160" s="151"/>
      <c r="GU160" s="151"/>
      <c r="GV160" s="151"/>
      <c r="GW160" s="151"/>
      <c r="GX160" s="151"/>
      <c r="GY160" s="151"/>
      <c r="GZ160" s="151"/>
      <c r="HA160" s="151"/>
      <c r="HB160" s="151"/>
      <c r="HC160" s="151"/>
      <c r="HD160" s="151"/>
      <c r="HE160" s="151"/>
      <c r="HF160" s="151"/>
      <c r="HG160" s="151"/>
      <c r="HH160" s="151"/>
      <c r="HI160" s="151"/>
      <c r="HJ160" s="151"/>
      <c r="HK160" s="151"/>
      <c r="HL160" s="151"/>
      <c r="HM160" s="151"/>
      <c r="HN160" s="151"/>
      <c r="HO160" s="151"/>
      <c r="HP160" s="151"/>
      <c r="HQ160" s="151"/>
      <c r="HR160" s="151"/>
      <c r="HS160" s="151"/>
      <c r="HT160" s="151"/>
      <c r="HU160" s="151"/>
      <c r="HV160" s="151"/>
      <c r="HW160" s="151"/>
      <c r="HX160" s="151"/>
      <c r="HY160" s="151"/>
      <c r="HZ160" s="151"/>
      <c r="IA160" s="151"/>
      <c r="IB160" s="151"/>
      <c r="IC160" s="151"/>
      <c r="ID160" s="151"/>
      <c r="IE160" s="151"/>
      <c r="IF160" s="151"/>
      <c r="IG160" s="151"/>
      <c r="IH160" s="151"/>
      <c r="II160" s="151"/>
      <c r="IJ160" s="151"/>
      <c r="IK160" s="151"/>
      <c r="IL160" s="151"/>
      <c r="IM160" s="151"/>
      <c r="IN160" s="151"/>
      <c r="IO160" s="151"/>
      <c r="IP160" s="151"/>
      <c r="IQ160" s="151"/>
      <c r="IR160" s="151"/>
      <c r="IS160" s="151"/>
      <c r="IT160" s="151"/>
      <c r="IU160" s="151"/>
      <c r="IV160" s="151"/>
      <c r="IW160" s="151"/>
      <c r="IX160" s="151"/>
      <c r="IY160" s="151"/>
      <c r="JF160" s="151"/>
      <c r="JG160" s="151"/>
      <c r="JH160" s="151"/>
      <c r="JI160" s="151"/>
      <c r="JJ160" s="151"/>
      <c r="JK160" s="151"/>
      <c r="JL160" s="151"/>
      <c r="JM160" s="151"/>
      <c r="JN160" s="151"/>
      <c r="JO160" s="151"/>
      <c r="JP160" s="151"/>
      <c r="JQ160" s="151"/>
      <c r="JR160" s="151"/>
      <c r="JS160" s="151"/>
      <c r="JT160" s="151"/>
      <c r="JU160" s="151"/>
      <c r="JV160" s="151"/>
      <c r="JW160" s="151"/>
      <c r="JX160" s="151"/>
      <c r="JY160" s="151"/>
      <c r="JZ160" s="151"/>
      <c r="KA160" s="151"/>
      <c r="KB160" s="151"/>
      <c r="KC160" s="151"/>
      <c r="KD160" s="151"/>
      <c r="KE160" s="151"/>
      <c r="KF160" s="151"/>
      <c r="KG160" s="151"/>
      <c r="KH160" s="151"/>
      <c r="KI160" s="151"/>
      <c r="KJ160" s="151"/>
      <c r="KK160" s="151"/>
      <c r="KL160" s="151"/>
      <c r="KM160" s="151"/>
      <c r="KN160" s="151"/>
      <c r="KO160" s="151"/>
      <c r="KP160" s="151"/>
      <c r="KQ160" s="151"/>
      <c r="KR160" s="151"/>
      <c r="KS160" s="151"/>
      <c r="KT160" s="151"/>
      <c r="KU160" s="151"/>
      <c r="KV160" s="151"/>
      <c r="KW160" s="151"/>
      <c r="KX160" s="151"/>
      <c r="KY160" s="151"/>
      <c r="KZ160" s="151"/>
      <c r="LA160" s="151"/>
      <c r="LB160" s="151"/>
      <c r="LC160" s="151"/>
      <c r="LD160" s="151"/>
      <c r="LE160" s="151"/>
      <c r="LF160" s="151"/>
      <c r="LG160" s="151"/>
      <c r="LH160" s="151"/>
      <c r="LI160" s="151"/>
      <c r="LJ160" s="151"/>
      <c r="LK160" s="151"/>
      <c r="LL160" s="151"/>
      <c r="LM160" s="151"/>
      <c r="LN160" s="151"/>
      <c r="LO160" s="151"/>
      <c r="LP160" s="151"/>
      <c r="LQ160" s="151"/>
      <c r="LR160" s="151"/>
      <c r="LS160" s="151"/>
      <c r="LT160" s="151"/>
      <c r="LU160" s="151"/>
      <c r="LV160" s="151"/>
      <c r="LW160" s="151"/>
      <c r="LX160" s="151"/>
      <c r="LY160" s="151"/>
      <c r="LZ160" s="151"/>
      <c r="MA160" s="151"/>
      <c r="MB160" s="151"/>
      <c r="MC160" s="151"/>
      <c r="MD160" s="151"/>
      <c r="ME160" s="151"/>
      <c r="MF160" s="151"/>
      <c r="MG160" s="151"/>
      <c r="MH160" s="151"/>
      <c r="MI160" s="151"/>
      <c r="MJ160" s="151"/>
      <c r="MK160" s="151"/>
      <c r="ML160" s="151"/>
      <c r="MM160" s="151"/>
      <c r="MN160" s="151"/>
      <c r="MO160" s="151"/>
      <c r="MP160" s="151"/>
      <c r="MQ160" s="151"/>
      <c r="MR160" s="151"/>
      <c r="MS160" s="151"/>
      <c r="MT160" s="151"/>
      <c r="MU160" s="151"/>
      <c r="MV160" s="151"/>
      <c r="MW160" s="151"/>
      <c r="MX160" s="151"/>
      <c r="MY160" s="151"/>
      <c r="MZ160" s="151"/>
      <c r="NA160" s="151"/>
      <c r="NB160" s="151"/>
      <c r="NC160" s="151"/>
      <c r="ND160" s="151"/>
      <c r="NE160" s="151"/>
      <c r="NF160" s="151"/>
      <c r="NG160" s="151"/>
      <c r="NH160" s="151"/>
      <c r="NI160" s="151"/>
      <c r="NJ160" s="151"/>
      <c r="NK160" s="151"/>
      <c r="NL160" s="151"/>
      <c r="NM160" s="151"/>
      <c r="NN160" s="151"/>
      <c r="NO160" s="151"/>
      <c r="NP160" s="151"/>
      <c r="NQ160" s="151"/>
      <c r="NR160" s="151"/>
      <c r="NS160" s="151"/>
      <c r="NT160" s="151"/>
      <c r="NU160" s="151"/>
      <c r="NV160" s="151"/>
      <c r="NW160" s="151"/>
      <c r="NX160" s="151"/>
      <c r="NY160" s="151"/>
      <c r="NZ160" s="151"/>
      <c r="OA160" s="151"/>
      <c r="OB160" s="151"/>
      <c r="OC160" s="151"/>
      <c r="OD160" s="151"/>
      <c r="OE160" s="151"/>
      <c r="OF160" s="151"/>
      <c r="OG160" s="151"/>
      <c r="OH160" s="151"/>
      <c r="OI160" s="151"/>
      <c r="OJ160" s="151"/>
      <c r="OK160" s="151"/>
      <c r="OL160" s="151"/>
      <c r="OM160" s="151"/>
      <c r="ON160" s="151"/>
      <c r="OO160" s="151"/>
      <c r="OP160" s="151"/>
      <c r="OQ160" s="151"/>
      <c r="OR160" s="151"/>
      <c r="OS160" s="151"/>
      <c r="OT160" s="151"/>
      <c r="OU160" s="151"/>
      <c r="OV160" s="151"/>
      <c r="OW160" s="151"/>
      <c r="OX160" s="151"/>
      <c r="OY160" s="151"/>
      <c r="OZ160" s="151"/>
      <c r="PA160" s="151"/>
      <c r="PB160" s="151"/>
      <c r="PC160" s="151"/>
      <c r="PD160" s="151"/>
      <c r="PE160" s="151"/>
      <c r="PF160" s="151"/>
      <c r="PG160" s="151"/>
      <c r="PH160" s="151"/>
      <c r="PI160" s="151"/>
      <c r="PJ160" s="151"/>
      <c r="PK160" s="151"/>
      <c r="PL160" s="151"/>
      <c r="PM160" s="151"/>
      <c r="PN160" s="151"/>
      <c r="PO160" s="151"/>
      <c r="PP160" s="151"/>
      <c r="PQ160" s="151"/>
      <c r="PR160" s="151"/>
      <c r="PS160" s="151"/>
      <c r="PT160" s="151"/>
      <c r="PU160" s="151"/>
      <c r="PV160" s="151"/>
      <c r="PW160" s="151"/>
      <c r="PX160" s="151"/>
      <c r="PY160" s="151"/>
      <c r="PZ160" s="151"/>
      <c r="QA160" s="151"/>
      <c r="QB160" s="151"/>
      <c r="QC160" s="151"/>
      <c r="QD160" s="151"/>
      <c r="QE160" s="151"/>
      <c r="QF160" s="151"/>
      <c r="QG160" s="151"/>
      <c r="QH160" s="151"/>
      <c r="QI160" s="151"/>
      <c r="QJ160" s="151"/>
      <c r="QK160" s="151"/>
      <c r="QL160" s="151"/>
      <c r="QM160" s="151"/>
      <c r="QN160" s="151"/>
      <c r="QO160" s="151"/>
      <c r="QP160" s="151"/>
      <c r="QQ160" s="151"/>
      <c r="QR160" s="151"/>
      <c r="QS160" s="151"/>
      <c r="QT160" s="151"/>
      <c r="QU160" s="151"/>
      <c r="QV160" s="151"/>
      <c r="QW160" s="151"/>
      <c r="QX160" s="151"/>
      <c r="QY160" s="151"/>
      <c r="QZ160" s="151"/>
      <c r="RA160" s="151"/>
      <c r="RB160" s="151"/>
      <c r="RC160" s="151"/>
      <c r="RD160" s="151"/>
      <c r="RE160" s="151"/>
      <c r="RF160" s="151"/>
      <c r="RG160" s="151"/>
      <c r="RH160" s="151"/>
      <c r="RI160" s="151"/>
      <c r="RJ160" s="151"/>
      <c r="RK160" s="151"/>
      <c r="RL160" s="151"/>
      <c r="RM160" s="151"/>
      <c r="RN160" s="151"/>
      <c r="RO160" s="151"/>
      <c r="RP160" s="151"/>
      <c r="RQ160" s="151"/>
      <c r="RR160" s="151"/>
      <c r="RS160" s="151"/>
      <c r="RT160" s="151"/>
      <c r="RU160" s="151"/>
      <c r="RV160" s="151"/>
      <c r="RW160" s="151"/>
      <c r="RX160" s="151"/>
      <c r="RY160" s="151"/>
      <c r="RZ160" s="151"/>
      <c r="SA160" s="151"/>
      <c r="SB160" s="151"/>
      <c r="SC160" s="151"/>
      <c r="SD160" s="151"/>
      <c r="SE160" s="151"/>
      <c r="SF160" s="151"/>
      <c r="SG160" s="151"/>
      <c r="SH160" s="151"/>
      <c r="SI160" s="151"/>
      <c r="SJ160" s="151"/>
      <c r="SK160" s="151"/>
      <c r="SL160" s="151"/>
      <c r="SM160" s="151"/>
      <c r="SN160" s="151"/>
      <c r="SO160" s="151"/>
      <c r="SP160" s="151"/>
      <c r="SQ160" s="151"/>
      <c r="SR160" s="151"/>
      <c r="SS160" s="151"/>
      <c r="ST160" s="151"/>
      <c r="SU160" s="151"/>
      <c r="TB160" s="151"/>
      <c r="TC160" s="151"/>
      <c r="TD160" s="151"/>
      <c r="TE160" s="151"/>
      <c r="TF160" s="151"/>
      <c r="TG160" s="151"/>
      <c r="TH160" s="151"/>
      <c r="TI160" s="151"/>
      <c r="TJ160" s="151"/>
      <c r="TK160" s="151"/>
      <c r="TL160" s="151"/>
      <c r="TM160" s="151"/>
      <c r="TN160" s="151"/>
      <c r="TO160" s="151"/>
      <c r="TP160" s="151"/>
      <c r="TQ160" s="151"/>
      <c r="TR160" s="151"/>
      <c r="TS160" s="151"/>
      <c r="TT160" s="151"/>
      <c r="TU160" s="151"/>
      <c r="TV160" s="151"/>
      <c r="TW160" s="151"/>
      <c r="TX160" s="151"/>
      <c r="TY160" s="151"/>
      <c r="TZ160" s="151"/>
      <c r="UA160" s="151"/>
      <c r="UB160" s="151"/>
      <c r="UC160" s="151"/>
      <c r="UD160" s="151"/>
      <c r="UE160" s="151"/>
      <c r="UF160" s="151"/>
      <c r="UG160" s="151"/>
      <c r="UH160" s="151"/>
      <c r="UI160" s="151"/>
      <c r="UJ160" s="151"/>
      <c r="UK160" s="151"/>
      <c r="UL160" s="151"/>
      <c r="UM160" s="151"/>
      <c r="UN160" s="151"/>
      <c r="UO160" s="151"/>
      <c r="UP160" s="151"/>
      <c r="UQ160" s="151"/>
      <c r="UR160" s="151"/>
      <c r="US160" s="151"/>
      <c r="UT160" s="151"/>
      <c r="UU160" s="151"/>
      <c r="UV160" s="151"/>
      <c r="UW160" s="151"/>
      <c r="UX160" s="151"/>
      <c r="UY160" s="151"/>
      <c r="UZ160" s="151"/>
      <c r="VA160" s="151"/>
      <c r="VB160" s="151"/>
      <c r="VC160" s="151"/>
      <c r="VD160" s="151"/>
      <c r="VE160" s="151"/>
      <c r="VF160" s="151"/>
      <c r="VG160" s="151"/>
      <c r="VH160" s="151"/>
      <c r="VI160" s="151"/>
      <c r="VJ160" s="151"/>
      <c r="VK160" s="151"/>
      <c r="VL160" s="151"/>
      <c r="VM160" s="151"/>
      <c r="VN160" s="151"/>
      <c r="VO160" s="151"/>
      <c r="VP160" s="151"/>
      <c r="VQ160" s="151"/>
      <c r="VR160" s="151"/>
      <c r="VS160" s="151"/>
      <c r="VT160" s="151"/>
      <c r="VU160" s="151"/>
      <c r="VV160" s="151"/>
      <c r="VW160" s="151"/>
      <c r="VX160" s="151"/>
      <c r="VY160" s="151"/>
      <c r="VZ160" s="151"/>
      <c r="WA160" s="151"/>
      <c r="WB160" s="151"/>
      <c r="WC160" s="151"/>
      <c r="WD160" s="151"/>
      <c r="WE160" s="151"/>
      <c r="WF160" s="151"/>
      <c r="WG160" s="151"/>
      <c r="WH160" s="151"/>
      <c r="WI160" s="151"/>
      <c r="WJ160" s="151"/>
      <c r="WK160" s="151"/>
      <c r="WL160" s="151"/>
      <c r="WM160" s="151"/>
      <c r="WN160" s="151"/>
      <c r="WO160" s="151"/>
      <c r="WP160" s="151"/>
      <c r="WQ160" s="151"/>
      <c r="WR160" s="151"/>
      <c r="WS160" s="151"/>
      <c r="WT160" s="151"/>
      <c r="WU160" s="151"/>
      <c r="WV160" s="151"/>
      <c r="WW160" s="151"/>
      <c r="WX160" s="151"/>
      <c r="WY160" s="151"/>
      <c r="WZ160" s="151"/>
      <c r="XA160" s="151"/>
      <c r="XB160" s="151"/>
      <c r="XC160" s="151"/>
      <c r="XD160" s="151"/>
      <c r="XE160" s="151"/>
      <c r="XF160" s="151"/>
      <c r="XG160" s="151"/>
      <c r="XH160" s="151"/>
      <c r="XI160" s="151"/>
      <c r="XJ160" s="151"/>
      <c r="XK160" s="151"/>
      <c r="XL160" s="151"/>
      <c r="XM160" s="151"/>
      <c r="XN160" s="151"/>
      <c r="XO160" s="151"/>
      <c r="XP160" s="151"/>
      <c r="XQ160" s="151"/>
      <c r="XR160" s="151"/>
      <c r="XS160" s="151"/>
      <c r="XT160" s="151"/>
      <c r="XU160" s="151"/>
      <c r="XV160" s="151"/>
      <c r="XW160" s="151"/>
      <c r="XX160" s="151"/>
      <c r="XY160" s="151"/>
      <c r="XZ160" s="151"/>
      <c r="YA160" s="151"/>
      <c r="YB160" s="151"/>
      <c r="YC160" s="151"/>
      <c r="YD160" s="151"/>
      <c r="YE160" s="151"/>
      <c r="YF160" s="151"/>
      <c r="YG160" s="151"/>
      <c r="YH160" s="151"/>
      <c r="YI160" s="151"/>
      <c r="YJ160" s="151"/>
      <c r="YK160" s="151"/>
      <c r="YL160" s="151"/>
      <c r="YM160" s="151"/>
      <c r="YN160" s="151"/>
      <c r="YO160" s="151"/>
      <c r="YP160" s="151"/>
      <c r="YQ160" s="151"/>
      <c r="YR160" s="151"/>
      <c r="YS160" s="151"/>
      <c r="YT160" s="151"/>
      <c r="YU160" s="151"/>
      <c r="YV160" s="151"/>
      <c r="YW160" s="151"/>
      <c r="YX160" s="151"/>
      <c r="YY160" s="151"/>
      <c r="YZ160" s="151"/>
      <c r="ZA160" s="151"/>
      <c r="ZB160" s="151"/>
      <c r="ZC160" s="151"/>
      <c r="ZD160" s="151"/>
      <c r="ZE160" s="151"/>
      <c r="ZF160" s="151"/>
      <c r="ZG160" s="151"/>
      <c r="ZH160" s="151"/>
      <c r="ZI160" s="151"/>
      <c r="ZJ160" s="151"/>
      <c r="ZK160" s="151"/>
      <c r="ZL160" s="151"/>
      <c r="ZM160" s="151"/>
      <c r="ZN160" s="151"/>
      <c r="ZO160" s="151"/>
      <c r="ZP160" s="151"/>
      <c r="ZQ160" s="151"/>
      <c r="ZR160" s="151"/>
      <c r="ZS160" s="151"/>
      <c r="ZT160" s="151"/>
      <c r="ZU160" s="151"/>
      <c r="ZV160" s="151"/>
      <c r="ZW160" s="151"/>
      <c r="ZX160" s="151"/>
      <c r="ZY160" s="151"/>
      <c r="ZZ160" s="151"/>
      <c r="AAA160" s="151"/>
      <c r="AAB160" s="151"/>
      <c r="AAC160" s="151"/>
      <c r="AAD160" s="151"/>
      <c r="AAE160" s="151"/>
      <c r="AAF160" s="151"/>
      <c r="AAG160" s="151"/>
      <c r="AAH160" s="151"/>
      <c r="AAI160" s="151"/>
      <c r="AAJ160" s="151"/>
      <c r="AAK160" s="151"/>
      <c r="AAL160" s="151"/>
      <c r="AAM160" s="151"/>
      <c r="AAN160" s="151"/>
      <c r="AAO160" s="151"/>
      <c r="AAP160" s="151"/>
      <c r="AAQ160" s="151"/>
      <c r="AAR160" s="151"/>
      <c r="AAS160" s="151"/>
      <c r="AAT160" s="151"/>
      <c r="AAU160" s="151"/>
      <c r="AAV160" s="151"/>
      <c r="AAW160" s="151"/>
      <c r="AAX160" s="151"/>
      <c r="AAY160" s="151"/>
      <c r="AAZ160" s="151"/>
      <c r="ABA160" s="151"/>
      <c r="ABB160" s="151"/>
      <c r="ABC160" s="151"/>
      <c r="ABD160" s="151"/>
      <c r="ABE160" s="151"/>
      <c r="ABF160" s="151"/>
      <c r="ABG160" s="151"/>
      <c r="ABH160" s="151"/>
      <c r="ABI160" s="151"/>
      <c r="ABJ160" s="151"/>
      <c r="ABK160" s="151"/>
      <c r="ABL160" s="151"/>
      <c r="ABM160" s="151"/>
      <c r="ABN160" s="151"/>
      <c r="ABO160" s="151"/>
      <c r="ABP160" s="151"/>
      <c r="ABQ160" s="151"/>
      <c r="ABR160" s="151"/>
      <c r="ABS160" s="151"/>
      <c r="ABT160" s="151"/>
      <c r="ABU160" s="151"/>
      <c r="ABV160" s="151"/>
      <c r="ABW160" s="151"/>
      <c r="ABX160" s="151"/>
      <c r="ABY160" s="151"/>
      <c r="ABZ160" s="151"/>
      <c r="ACA160" s="151"/>
      <c r="ACB160" s="151"/>
      <c r="ACC160" s="151"/>
      <c r="ACD160" s="151"/>
      <c r="ACE160" s="151"/>
      <c r="ACF160" s="151"/>
      <c r="ACG160" s="151"/>
      <c r="ACH160" s="151"/>
      <c r="ACI160" s="151"/>
      <c r="ACJ160" s="151"/>
      <c r="ACK160" s="151"/>
      <c r="ACL160" s="151"/>
      <c r="ACM160" s="151"/>
      <c r="ACN160" s="151"/>
      <c r="ACO160" s="151"/>
      <c r="ACP160" s="151"/>
      <c r="ACQ160" s="151"/>
      <c r="ACX160" s="151"/>
      <c r="ACY160" s="151"/>
      <c r="ACZ160" s="151"/>
      <c r="ADA160" s="151"/>
      <c r="ADB160" s="151"/>
      <c r="ADC160" s="151"/>
      <c r="ADD160" s="151"/>
      <c r="ADE160" s="151"/>
      <c r="ADF160" s="151"/>
      <c r="ADG160" s="151"/>
      <c r="ADH160" s="151"/>
      <c r="ADI160" s="151"/>
      <c r="ADJ160" s="151"/>
      <c r="ADK160" s="151"/>
      <c r="ADL160" s="151"/>
      <c r="ADM160" s="151"/>
      <c r="ADN160" s="151"/>
      <c r="ADO160" s="151"/>
      <c r="ADP160" s="151"/>
      <c r="ADQ160" s="151"/>
      <c r="ADR160" s="151"/>
      <c r="ADS160" s="151"/>
      <c r="ADT160" s="151"/>
      <c r="ADU160" s="151"/>
      <c r="ADV160" s="151"/>
      <c r="ADW160" s="151"/>
      <c r="ADX160" s="151"/>
      <c r="ADY160" s="151"/>
      <c r="ADZ160" s="151"/>
      <c r="AEA160" s="151"/>
      <c r="AEB160" s="151"/>
      <c r="AEC160" s="151"/>
      <c r="AED160" s="151"/>
      <c r="AEE160" s="151"/>
      <c r="AEF160" s="151"/>
      <c r="AEG160" s="151"/>
      <c r="AEH160" s="151"/>
      <c r="AEI160" s="151"/>
      <c r="AEJ160" s="151"/>
      <c r="AEK160" s="151"/>
      <c r="AEL160" s="151"/>
      <c r="AEM160" s="151"/>
      <c r="AEN160" s="151"/>
      <c r="AEO160" s="151"/>
      <c r="AEP160" s="151"/>
      <c r="AEQ160" s="151"/>
      <c r="AER160" s="151"/>
      <c r="AES160" s="151"/>
      <c r="AET160" s="151"/>
      <c r="AEU160" s="151"/>
      <c r="AEV160" s="151"/>
      <c r="AEW160" s="151"/>
      <c r="AEX160" s="151"/>
      <c r="AEY160" s="151"/>
      <c r="AEZ160" s="151"/>
      <c r="AFA160" s="151"/>
      <c r="AFB160" s="151"/>
      <c r="AFC160" s="151"/>
      <c r="AFD160" s="151"/>
      <c r="AFE160" s="151"/>
      <c r="AFF160" s="151"/>
      <c r="AFG160" s="151"/>
      <c r="AFH160" s="151"/>
      <c r="AFI160" s="151"/>
      <c r="AFJ160" s="151"/>
      <c r="AFK160" s="151"/>
      <c r="AFL160" s="151"/>
      <c r="AFM160" s="151"/>
      <c r="AFN160" s="151"/>
      <c r="AFO160" s="151"/>
      <c r="AFP160" s="151"/>
      <c r="AFQ160" s="151"/>
      <c r="AFR160" s="151"/>
      <c r="AFS160" s="151"/>
      <c r="AFT160" s="151"/>
      <c r="AFU160" s="151"/>
      <c r="AFV160" s="151"/>
      <c r="AFW160" s="151"/>
      <c r="AFX160" s="151"/>
      <c r="AFY160" s="151"/>
      <c r="AFZ160" s="151"/>
      <c r="AGA160" s="151"/>
      <c r="AGB160" s="151"/>
      <c r="AGC160" s="151"/>
      <c r="AGD160" s="151"/>
      <c r="AGE160" s="151"/>
      <c r="AGF160" s="151"/>
      <c r="AGG160" s="151"/>
      <c r="AGH160" s="151"/>
      <c r="AGI160" s="151"/>
      <c r="AGJ160" s="151"/>
      <c r="AGK160" s="151"/>
      <c r="AGL160" s="151"/>
      <c r="AGM160" s="151"/>
      <c r="AGN160" s="151"/>
      <c r="AGO160" s="151"/>
      <c r="AGP160" s="151"/>
      <c r="AGQ160" s="151"/>
      <c r="AGR160" s="151"/>
      <c r="AGS160" s="151"/>
      <c r="AGT160" s="151"/>
      <c r="AGU160" s="151"/>
      <c r="AGV160" s="151"/>
      <c r="AGW160" s="151"/>
      <c r="AGX160" s="151"/>
      <c r="AGY160" s="151"/>
      <c r="AGZ160" s="151"/>
      <c r="AHA160" s="151"/>
      <c r="AHB160" s="151"/>
      <c r="AHC160" s="151"/>
      <c r="AHD160" s="151"/>
      <c r="AHE160" s="151"/>
      <c r="AHF160" s="151"/>
      <c r="AHG160" s="151"/>
      <c r="AHH160" s="151"/>
      <c r="AHI160" s="151"/>
      <c r="AHJ160" s="151"/>
      <c r="AHK160" s="151"/>
      <c r="AHL160" s="151"/>
      <c r="AHM160" s="151"/>
      <c r="AHN160" s="151"/>
      <c r="AHO160" s="151"/>
      <c r="AHP160" s="151"/>
      <c r="AHQ160" s="151"/>
      <c r="AHR160" s="151"/>
      <c r="AHS160" s="151"/>
      <c r="AHT160" s="151"/>
      <c r="AHU160" s="151"/>
      <c r="AHV160" s="151"/>
      <c r="AHW160" s="151"/>
      <c r="AHX160" s="151"/>
      <c r="AHY160" s="151"/>
      <c r="AHZ160" s="151"/>
      <c r="AIA160" s="151"/>
      <c r="AIB160" s="151"/>
      <c r="AIC160" s="151"/>
      <c r="AID160" s="151"/>
      <c r="AIE160" s="151"/>
      <c r="AIF160" s="151"/>
      <c r="AIG160" s="151"/>
      <c r="AIH160" s="151"/>
      <c r="AII160" s="151"/>
      <c r="AIJ160" s="151"/>
      <c r="AIK160" s="151"/>
      <c r="AIL160" s="151"/>
      <c r="AIM160" s="151"/>
      <c r="AIN160" s="151"/>
      <c r="AIO160" s="151"/>
      <c r="AIP160" s="151"/>
      <c r="AIQ160" s="151"/>
      <c r="AIR160" s="151"/>
      <c r="AIS160" s="151"/>
      <c r="AIT160" s="151"/>
      <c r="AIU160" s="151"/>
      <c r="AIV160" s="151"/>
      <c r="AIW160" s="151"/>
      <c r="AIX160" s="151"/>
      <c r="AIY160" s="151"/>
      <c r="AIZ160" s="151"/>
      <c r="AJA160" s="151"/>
      <c r="AJB160" s="151"/>
      <c r="AJC160" s="151"/>
      <c r="AJD160" s="151"/>
      <c r="AJE160" s="151"/>
      <c r="AJF160" s="151"/>
      <c r="AJG160" s="151"/>
      <c r="AJH160" s="151"/>
      <c r="AJI160" s="151"/>
      <c r="AJJ160" s="151"/>
      <c r="AJK160" s="151"/>
      <c r="AJL160" s="151"/>
      <c r="AJM160" s="151"/>
      <c r="AJN160" s="151"/>
      <c r="AJO160" s="151"/>
      <c r="AJP160" s="151"/>
      <c r="AJQ160" s="151"/>
      <c r="AJR160" s="151"/>
      <c r="AJS160" s="151"/>
      <c r="AJT160" s="151"/>
      <c r="AJU160" s="151"/>
      <c r="AJV160" s="151"/>
      <c r="AJW160" s="151"/>
      <c r="AJX160" s="151"/>
      <c r="AJY160" s="151"/>
      <c r="AJZ160" s="151"/>
      <c r="AKA160" s="151"/>
      <c r="AKB160" s="151"/>
      <c r="AKC160" s="151"/>
      <c r="AKD160" s="151"/>
      <c r="AKE160" s="151"/>
      <c r="AKF160" s="151"/>
      <c r="AKG160" s="151"/>
      <c r="AKH160" s="151"/>
      <c r="AKI160" s="151"/>
      <c r="AKJ160" s="151"/>
      <c r="AKK160" s="151"/>
      <c r="AKL160" s="151"/>
      <c r="AKM160" s="151"/>
      <c r="AKN160" s="151"/>
      <c r="AKO160" s="151"/>
      <c r="AKP160" s="151"/>
      <c r="AKQ160" s="151"/>
      <c r="AKR160" s="151"/>
      <c r="AKS160" s="151"/>
      <c r="AKT160" s="151"/>
      <c r="AKU160" s="151"/>
      <c r="AKV160" s="151"/>
      <c r="AKW160" s="151"/>
      <c r="AKX160" s="151"/>
      <c r="AKY160" s="151"/>
      <c r="AKZ160" s="151"/>
      <c r="ALA160" s="151"/>
      <c r="ALB160" s="151"/>
      <c r="ALC160" s="151"/>
      <c r="ALD160" s="151"/>
      <c r="ALE160" s="151"/>
      <c r="ALF160" s="151"/>
      <c r="ALG160" s="151"/>
      <c r="ALH160" s="151"/>
      <c r="ALI160" s="151"/>
      <c r="ALJ160" s="151"/>
      <c r="ALK160" s="151"/>
      <c r="ALL160" s="151"/>
      <c r="ALM160" s="151"/>
      <c r="ALN160" s="151"/>
      <c r="ALO160" s="151"/>
      <c r="ALP160" s="151"/>
      <c r="ALQ160" s="151"/>
      <c r="ALR160" s="151"/>
      <c r="ALS160" s="151"/>
      <c r="ALT160" s="151"/>
      <c r="ALU160" s="151"/>
      <c r="ALV160" s="151"/>
      <c r="ALW160" s="151"/>
      <c r="ALX160" s="151"/>
      <c r="ALY160" s="151"/>
      <c r="ALZ160" s="151"/>
      <c r="AMA160" s="151"/>
      <c r="AMB160" s="151"/>
      <c r="AMC160" s="151"/>
      <c r="AMD160" s="151"/>
      <c r="AME160" s="151"/>
      <c r="AMF160" s="151"/>
      <c r="AMG160" s="151"/>
      <c r="AMH160" s="151"/>
      <c r="AMI160" s="151"/>
      <c r="AMJ160" s="151"/>
      <c r="AMK160" s="151"/>
      <c r="AML160" s="151"/>
      <c r="AMM160" s="151"/>
      <c r="AMT160" s="151"/>
      <c r="AMU160" s="151"/>
      <c r="AMV160" s="151"/>
      <c r="AMW160" s="151"/>
      <c r="AMX160" s="151"/>
      <c r="AMY160" s="151"/>
      <c r="AMZ160" s="151"/>
      <c r="ANA160" s="151"/>
      <c r="ANB160" s="151"/>
      <c r="ANC160" s="151"/>
      <c r="AND160" s="151"/>
      <c r="ANE160" s="151"/>
      <c r="ANF160" s="151"/>
      <c r="ANG160" s="151"/>
      <c r="ANH160" s="151"/>
      <c r="ANI160" s="151"/>
      <c r="ANJ160" s="151"/>
      <c r="ANK160" s="151"/>
      <c r="ANL160" s="151"/>
      <c r="ANM160" s="151"/>
      <c r="ANN160" s="151"/>
      <c r="ANO160" s="151"/>
      <c r="ANP160" s="151"/>
      <c r="ANQ160" s="151"/>
      <c r="ANR160" s="151"/>
      <c r="ANS160" s="151"/>
      <c r="ANT160" s="151"/>
      <c r="ANU160" s="151"/>
      <c r="ANV160" s="151"/>
      <c r="ANW160" s="151"/>
      <c r="ANX160" s="151"/>
      <c r="ANY160" s="151"/>
      <c r="ANZ160" s="151"/>
      <c r="AOA160" s="151"/>
      <c r="AOB160" s="151"/>
      <c r="AOC160" s="151"/>
      <c r="AOD160" s="151"/>
      <c r="AOE160" s="151"/>
      <c r="AOF160" s="151"/>
      <c r="AOG160" s="151"/>
      <c r="AOH160" s="151"/>
      <c r="AOI160" s="151"/>
      <c r="AOJ160" s="151"/>
      <c r="AOK160" s="151"/>
      <c r="AOL160" s="151"/>
      <c r="AOM160" s="151"/>
      <c r="AON160" s="151"/>
      <c r="AOO160" s="151"/>
      <c r="AOP160" s="151"/>
      <c r="AOQ160" s="151"/>
      <c r="AOR160" s="151"/>
      <c r="AOS160" s="151"/>
      <c r="AOT160" s="151"/>
      <c r="AOU160" s="151"/>
      <c r="AOV160" s="151"/>
      <c r="AOW160" s="151"/>
      <c r="AOX160" s="151"/>
      <c r="AOY160" s="151"/>
      <c r="AOZ160" s="151"/>
      <c r="APA160" s="151"/>
      <c r="APB160" s="151"/>
      <c r="APC160" s="151"/>
      <c r="APD160" s="151"/>
      <c r="APE160" s="151"/>
      <c r="APF160" s="151"/>
      <c r="APG160" s="151"/>
      <c r="APH160" s="151"/>
      <c r="API160" s="151"/>
      <c r="APJ160" s="151"/>
      <c r="APK160" s="151"/>
      <c r="APL160" s="151"/>
      <c r="APM160" s="151"/>
      <c r="APN160" s="151"/>
      <c r="APO160" s="151"/>
      <c r="APP160" s="151"/>
      <c r="APQ160" s="151"/>
      <c r="APR160" s="151"/>
      <c r="APS160" s="151"/>
      <c r="APT160" s="151"/>
      <c r="APU160" s="151"/>
      <c r="APV160" s="151"/>
      <c r="APW160" s="151"/>
      <c r="APX160" s="151"/>
      <c r="APY160" s="151"/>
      <c r="APZ160" s="151"/>
      <c r="AQA160" s="151"/>
      <c r="AQB160" s="151"/>
      <c r="AQC160" s="151"/>
      <c r="AQD160" s="151"/>
      <c r="AQE160" s="151"/>
      <c r="AQF160" s="151"/>
      <c r="AQG160" s="151"/>
      <c r="AQH160" s="151"/>
      <c r="AQI160" s="151"/>
      <c r="AQJ160" s="151"/>
      <c r="AQK160" s="151"/>
      <c r="AQL160" s="151"/>
      <c r="AQM160" s="151"/>
      <c r="AQN160" s="151"/>
      <c r="AQO160" s="151"/>
      <c r="AQP160" s="151"/>
      <c r="AQQ160" s="151"/>
      <c r="AQR160" s="151"/>
      <c r="AQS160" s="151"/>
      <c r="AQT160" s="151"/>
      <c r="AQU160" s="151"/>
      <c r="AQV160" s="151"/>
      <c r="AQW160" s="151"/>
      <c r="AQX160" s="151"/>
      <c r="AQY160" s="151"/>
      <c r="AQZ160" s="151"/>
      <c r="ARA160" s="151"/>
      <c r="ARB160" s="151"/>
      <c r="ARC160" s="151"/>
      <c r="ARD160" s="151"/>
      <c r="ARE160" s="151"/>
      <c r="ARF160" s="151"/>
      <c r="ARG160" s="151"/>
      <c r="ARH160" s="151"/>
      <c r="ARI160" s="151"/>
      <c r="ARJ160" s="151"/>
      <c r="ARK160" s="151"/>
      <c r="ARL160" s="151"/>
      <c r="ARM160" s="151"/>
      <c r="ARN160" s="151"/>
      <c r="ARO160" s="151"/>
      <c r="ARP160" s="151"/>
      <c r="ARQ160" s="151"/>
      <c r="ARR160" s="151"/>
      <c r="ARS160" s="151"/>
      <c r="ART160" s="151"/>
      <c r="ARU160" s="151"/>
      <c r="ARV160" s="151"/>
      <c r="ARW160" s="151"/>
      <c r="ARX160" s="151"/>
      <c r="ARY160" s="151"/>
      <c r="ARZ160" s="151"/>
      <c r="ASA160" s="151"/>
      <c r="ASB160" s="151"/>
      <c r="ASC160" s="151"/>
      <c r="ASD160" s="151"/>
      <c r="ASE160" s="151"/>
      <c r="ASF160" s="151"/>
      <c r="ASG160" s="151"/>
      <c r="ASH160" s="151"/>
      <c r="ASI160" s="151"/>
      <c r="ASJ160" s="151"/>
      <c r="ASK160" s="151"/>
      <c r="ASL160" s="151"/>
      <c r="ASM160" s="151"/>
      <c r="ASN160" s="151"/>
      <c r="ASO160" s="151"/>
      <c r="ASP160" s="151"/>
      <c r="ASQ160" s="151"/>
      <c r="ASR160" s="151"/>
      <c r="ASS160" s="151"/>
      <c r="AST160" s="151"/>
      <c r="ASU160" s="151"/>
      <c r="ASV160" s="151"/>
      <c r="ASW160" s="151"/>
      <c r="ASX160" s="151"/>
      <c r="ASY160" s="151"/>
      <c r="ASZ160" s="151"/>
      <c r="ATA160" s="151"/>
      <c r="ATB160" s="151"/>
      <c r="ATC160" s="151"/>
      <c r="ATD160" s="151"/>
      <c r="ATE160" s="151"/>
      <c r="ATF160" s="151"/>
      <c r="ATG160" s="151"/>
      <c r="ATH160" s="151"/>
      <c r="ATI160" s="151"/>
      <c r="ATJ160" s="151"/>
      <c r="ATK160" s="151"/>
      <c r="ATL160" s="151"/>
      <c r="ATM160" s="151"/>
      <c r="ATN160" s="151"/>
      <c r="ATO160" s="151"/>
      <c r="ATP160" s="151"/>
      <c r="ATQ160" s="151"/>
      <c r="ATR160" s="151"/>
      <c r="ATS160" s="151"/>
      <c r="ATT160" s="151"/>
      <c r="ATU160" s="151"/>
      <c r="ATV160" s="151"/>
      <c r="ATW160" s="151"/>
      <c r="ATX160" s="151"/>
      <c r="ATY160" s="151"/>
      <c r="ATZ160" s="151"/>
      <c r="AUA160" s="151"/>
      <c r="AUB160" s="151"/>
      <c r="AUC160" s="151"/>
      <c r="AUD160" s="151"/>
      <c r="AUE160" s="151"/>
      <c r="AUF160" s="151"/>
      <c r="AUG160" s="151"/>
      <c r="AUH160" s="151"/>
      <c r="AUI160" s="151"/>
      <c r="AUJ160" s="151"/>
      <c r="AUK160" s="151"/>
      <c r="AUL160" s="151"/>
      <c r="AUM160" s="151"/>
      <c r="AUN160" s="151"/>
      <c r="AUO160" s="151"/>
      <c r="AUP160" s="151"/>
      <c r="AUQ160" s="151"/>
      <c r="AUR160" s="151"/>
      <c r="AUS160" s="151"/>
      <c r="AUT160" s="151"/>
      <c r="AUU160" s="151"/>
      <c r="AUV160" s="151"/>
      <c r="AUW160" s="151"/>
      <c r="AUX160" s="151"/>
      <c r="AUY160" s="151"/>
      <c r="AUZ160" s="151"/>
      <c r="AVA160" s="151"/>
      <c r="AVB160" s="151"/>
      <c r="AVC160" s="151"/>
      <c r="AVD160" s="151"/>
      <c r="AVE160" s="151"/>
      <c r="AVF160" s="151"/>
      <c r="AVG160" s="151"/>
      <c r="AVH160" s="151"/>
      <c r="AVI160" s="151"/>
      <c r="AVJ160" s="151"/>
      <c r="AVK160" s="151"/>
      <c r="AVL160" s="151"/>
      <c r="AVM160" s="151"/>
      <c r="AVN160" s="151"/>
      <c r="AVO160" s="151"/>
      <c r="AVP160" s="151"/>
      <c r="AVQ160" s="151"/>
      <c r="AVR160" s="151"/>
      <c r="AVS160" s="151"/>
      <c r="AVT160" s="151"/>
      <c r="AVU160" s="151"/>
      <c r="AVV160" s="151"/>
      <c r="AVW160" s="151"/>
      <c r="AVX160" s="151"/>
      <c r="AVY160" s="151"/>
      <c r="AVZ160" s="151"/>
      <c r="AWA160" s="151"/>
      <c r="AWB160" s="151"/>
      <c r="AWC160" s="151"/>
      <c r="AWD160" s="151"/>
      <c r="AWE160" s="151"/>
      <c r="AWF160" s="151"/>
      <c r="AWG160" s="151"/>
      <c r="AWH160" s="151"/>
      <c r="AWI160" s="151"/>
      <c r="AWP160" s="151"/>
      <c r="AWQ160" s="151"/>
      <c r="AWR160" s="151"/>
      <c r="AWS160" s="151"/>
      <c r="AWT160" s="151"/>
      <c r="AWU160" s="151"/>
      <c r="AWV160" s="151"/>
      <c r="AWW160" s="151"/>
      <c r="AWX160" s="151"/>
      <c r="AWY160" s="151"/>
      <c r="AWZ160" s="151"/>
      <c r="AXA160" s="151"/>
      <c r="AXB160" s="151"/>
      <c r="AXC160" s="151"/>
      <c r="AXD160" s="151"/>
      <c r="AXE160" s="151"/>
      <c r="AXF160" s="151"/>
      <c r="AXG160" s="151"/>
      <c r="AXH160" s="151"/>
      <c r="AXI160" s="151"/>
      <c r="AXJ160" s="151"/>
      <c r="AXK160" s="151"/>
      <c r="AXL160" s="151"/>
      <c r="AXM160" s="151"/>
      <c r="AXN160" s="151"/>
      <c r="AXO160" s="151"/>
      <c r="AXP160" s="151"/>
      <c r="AXQ160" s="151"/>
      <c r="AXR160" s="151"/>
      <c r="AXS160" s="151"/>
      <c r="AXT160" s="151"/>
      <c r="AXU160" s="151"/>
      <c r="AXV160" s="151"/>
      <c r="AXW160" s="151"/>
      <c r="AXX160" s="151"/>
      <c r="AXY160" s="151"/>
      <c r="AXZ160" s="151"/>
      <c r="AYA160" s="151"/>
      <c r="AYB160" s="151"/>
      <c r="AYC160" s="151"/>
      <c r="AYD160" s="151"/>
      <c r="AYE160" s="151"/>
      <c r="AYF160" s="151"/>
      <c r="AYG160" s="151"/>
      <c r="AYH160" s="151"/>
      <c r="AYI160" s="151"/>
      <c r="AYJ160" s="151"/>
      <c r="AYK160" s="151"/>
      <c r="AYL160" s="151"/>
      <c r="AYM160" s="151"/>
      <c r="AYN160" s="151"/>
      <c r="AYO160" s="151"/>
      <c r="AYP160" s="151"/>
      <c r="AYQ160" s="151"/>
      <c r="AYR160" s="151"/>
      <c r="AYS160" s="151"/>
      <c r="AYT160" s="151"/>
      <c r="AYU160" s="151"/>
      <c r="AYV160" s="151"/>
      <c r="AYW160" s="151"/>
      <c r="AYX160" s="151"/>
      <c r="AYY160" s="151"/>
      <c r="AYZ160" s="151"/>
      <c r="AZA160" s="151"/>
      <c r="AZB160" s="151"/>
      <c r="AZC160" s="151"/>
      <c r="AZD160" s="151"/>
      <c r="AZE160" s="151"/>
      <c r="AZF160" s="151"/>
      <c r="AZG160" s="151"/>
      <c r="AZH160" s="151"/>
      <c r="AZI160" s="151"/>
      <c r="AZJ160" s="151"/>
      <c r="AZK160" s="151"/>
      <c r="AZL160" s="151"/>
      <c r="AZM160" s="151"/>
      <c r="AZN160" s="151"/>
      <c r="AZO160" s="151"/>
      <c r="AZP160" s="151"/>
      <c r="AZQ160" s="151"/>
      <c r="AZR160" s="151"/>
      <c r="AZS160" s="151"/>
      <c r="AZT160" s="151"/>
      <c r="AZU160" s="151"/>
      <c r="AZV160" s="151"/>
      <c r="AZW160" s="151"/>
      <c r="AZX160" s="151"/>
      <c r="AZY160" s="151"/>
      <c r="AZZ160" s="151"/>
      <c r="BAA160" s="151"/>
      <c r="BAB160" s="151"/>
      <c r="BAC160" s="151"/>
      <c r="BAD160" s="151"/>
      <c r="BAE160" s="151"/>
      <c r="BAF160" s="151"/>
      <c r="BAG160" s="151"/>
      <c r="BAH160" s="151"/>
      <c r="BAI160" s="151"/>
      <c r="BAJ160" s="151"/>
      <c r="BAK160" s="151"/>
      <c r="BAL160" s="151"/>
      <c r="BAM160" s="151"/>
      <c r="BAN160" s="151"/>
      <c r="BAO160" s="151"/>
      <c r="BAP160" s="151"/>
      <c r="BAQ160" s="151"/>
      <c r="BAR160" s="151"/>
      <c r="BAS160" s="151"/>
      <c r="BAT160" s="151"/>
      <c r="BAU160" s="151"/>
      <c r="BAV160" s="151"/>
      <c r="BAW160" s="151"/>
      <c r="BAX160" s="151"/>
      <c r="BAY160" s="151"/>
      <c r="BAZ160" s="151"/>
      <c r="BBA160" s="151"/>
      <c r="BBB160" s="151"/>
      <c r="BBC160" s="151"/>
      <c r="BBD160" s="151"/>
      <c r="BBE160" s="151"/>
      <c r="BBF160" s="151"/>
      <c r="BBG160" s="151"/>
      <c r="BBH160" s="151"/>
      <c r="BBI160" s="151"/>
      <c r="BBJ160" s="151"/>
      <c r="BBK160" s="151"/>
      <c r="BBL160" s="151"/>
      <c r="BBM160" s="151"/>
      <c r="BBN160" s="151"/>
      <c r="BBO160" s="151"/>
      <c r="BBP160" s="151"/>
      <c r="BBQ160" s="151"/>
      <c r="BBR160" s="151"/>
      <c r="BBS160" s="151"/>
      <c r="BBT160" s="151"/>
      <c r="BBU160" s="151"/>
      <c r="BBV160" s="151"/>
      <c r="BBW160" s="151"/>
      <c r="BBX160" s="151"/>
      <c r="BBY160" s="151"/>
      <c r="BBZ160" s="151"/>
      <c r="BCA160" s="151"/>
      <c r="BCB160" s="151"/>
      <c r="BCC160" s="151"/>
      <c r="BCD160" s="151"/>
      <c r="BCE160" s="151"/>
      <c r="BCF160" s="151"/>
      <c r="BCG160" s="151"/>
      <c r="BCH160" s="151"/>
      <c r="BCI160" s="151"/>
      <c r="BCJ160" s="151"/>
      <c r="BCK160" s="151"/>
      <c r="BCL160" s="151"/>
      <c r="BCM160" s="151"/>
      <c r="BCN160" s="151"/>
      <c r="BCO160" s="151"/>
      <c r="BCP160" s="151"/>
      <c r="BCQ160" s="151"/>
      <c r="BCR160" s="151"/>
      <c r="BCS160" s="151"/>
      <c r="BCT160" s="151"/>
      <c r="BCU160" s="151"/>
      <c r="BCV160" s="151"/>
      <c r="BCW160" s="151"/>
      <c r="BCX160" s="151"/>
      <c r="BCY160" s="151"/>
      <c r="BCZ160" s="151"/>
      <c r="BDA160" s="151"/>
      <c r="BDB160" s="151"/>
      <c r="BDC160" s="151"/>
      <c r="BDD160" s="151"/>
      <c r="BDE160" s="151"/>
      <c r="BDF160" s="151"/>
      <c r="BDG160" s="151"/>
      <c r="BDH160" s="151"/>
      <c r="BDI160" s="151"/>
      <c r="BDJ160" s="151"/>
      <c r="BDK160" s="151"/>
      <c r="BDL160" s="151"/>
      <c r="BDM160" s="151"/>
      <c r="BDN160" s="151"/>
      <c r="BDO160" s="151"/>
      <c r="BDP160" s="151"/>
      <c r="BDQ160" s="151"/>
      <c r="BDR160" s="151"/>
      <c r="BDS160" s="151"/>
      <c r="BDT160" s="151"/>
      <c r="BDU160" s="151"/>
      <c r="BDV160" s="151"/>
      <c r="BDW160" s="151"/>
      <c r="BDX160" s="151"/>
      <c r="BDY160" s="151"/>
      <c r="BDZ160" s="151"/>
      <c r="BEA160" s="151"/>
      <c r="BEB160" s="151"/>
      <c r="BEC160" s="151"/>
      <c r="BED160" s="151"/>
      <c r="BEE160" s="151"/>
      <c r="BEF160" s="151"/>
      <c r="BEG160" s="151"/>
      <c r="BEH160" s="151"/>
      <c r="BEI160" s="151"/>
      <c r="BEJ160" s="151"/>
      <c r="BEK160" s="151"/>
      <c r="BEL160" s="151"/>
      <c r="BEM160" s="151"/>
      <c r="BEN160" s="151"/>
      <c r="BEO160" s="151"/>
      <c r="BEP160" s="151"/>
      <c r="BEQ160" s="151"/>
      <c r="BER160" s="151"/>
      <c r="BES160" s="151"/>
      <c r="BET160" s="151"/>
      <c r="BEU160" s="151"/>
      <c r="BEV160" s="151"/>
      <c r="BEW160" s="151"/>
      <c r="BEX160" s="151"/>
      <c r="BEY160" s="151"/>
      <c r="BEZ160" s="151"/>
      <c r="BFA160" s="151"/>
      <c r="BFB160" s="151"/>
      <c r="BFC160" s="151"/>
      <c r="BFD160" s="151"/>
      <c r="BFE160" s="151"/>
      <c r="BFF160" s="151"/>
      <c r="BFG160" s="151"/>
      <c r="BFH160" s="151"/>
      <c r="BFI160" s="151"/>
      <c r="BFJ160" s="151"/>
      <c r="BFK160" s="151"/>
      <c r="BFL160" s="151"/>
      <c r="BFM160" s="151"/>
      <c r="BFN160" s="151"/>
      <c r="BFO160" s="151"/>
      <c r="BFP160" s="151"/>
      <c r="BFQ160" s="151"/>
      <c r="BFR160" s="151"/>
      <c r="BFS160" s="151"/>
      <c r="BFT160" s="151"/>
      <c r="BFU160" s="151"/>
      <c r="BFV160" s="151"/>
      <c r="BFW160" s="151"/>
      <c r="BFX160" s="151"/>
      <c r="BFY160" s="151"/>
      <c r="BFZ160" s="151"/>
      <c r="BGA160" s="151"/>
      <c r="BGB160" s="151"/>
      <c r="BGC160" s="151"/>
      <c r="BGD160" s="151"/>
      <c r="BGE160" s="151"/>
      <c r="BGL160" s="151"/>
      <c r="BGM160" s="151"/>
      <c r="BGN160" s="151"/>
      <c r="BGO160" s="151"/>
      <c r="BGP160" s="151"/>
      <c r="BGQ160" s="151"/>
      <c r="BGR160" s="151"/>
      <c r="BGS160" s="151"/>
      <c r="BGT160" s="151"/>
      <c r="BGU160" s="151"/>
      <c r="BGV160" s="151"/>
      <c r="BGW160" s="151"/>
      <c r="BGX160" s="151"/>
      <c r="BGY160" s="151"/>
      <c r="BGZ160" s="151"/>
      <c r="BHA160" s="151"/>
      <c r="BHB160" s="151"/>
      <c r="BHC160" s="151"/>
      <c r="BHD160" s="151"/>
      <c r="BHE160" s="151"/>
      <c r="BHF160" s="151"/>
      <c r="BHG160" s="151"/>
      <c r="BHH160" s="151"/>
      <c r="BHI160" s="151"/>
      <c r="BHJ160" s="151"/>
      <c r="BHK160" s="151"/>
      <c r="BHL160" s="151"/>
      <c r="BHM160" s="151"/>
      <c r="BHN160" s="151"/>
      <c r="BHO160" s="151"/>
      <c r="BHP160" s="151"/>
      <c r="BHQ160" s="151"/>
      <c r="BHR160" s="151"/>
      <c r="BHS160" s="151"/>
      <c r="BHT160" s="151"/>
      <c r="BHU160" s="151"/>
      <c r="BHV160" s="151"/>
      <c r="BHW160" s="151"/>
      <c r="BHX160" s="151"/>
      <c r="BHY160" s="151"/>
      <c r="BHZ160" s="151"/>
      <c r="BIA160" s="151"/>
      <c r="BIB160" s="151"/>
      <c r="BIC160" s="151"/>
      <c r="BID160" s="151"/>
      <c r="BIE160" s="151"/>
      <c r="BIF160" s="151"/>
      <c r="BIG160" s="151"/>
      <c r="BIH160" s="151"/>
      <c r="BII160" s="151"/>
      <c r="BIJ160" s="151"/>
      <c r="BIK160" s="151"/>
      <c r="BIL160" s="151"/>
      <c r="BIM160" s="151"/>
      <c r="BIN160" s="151"/>
      <c r="BIO160" s="151"/>
      <c r="BIP160" s="151"/>
      <c r="BIQ160" s="151"/>
      <c r="BIR160" s="151"/>
      <c r="BIS160" s="151"/>
      <c r="BIT160" s="151"/>
      <c r="BIU160" s="151"/>
      <c r="BIV160" s="151"/>
      <c r="BIW160" s="151"/>
      <c r="BIX160" s="151"/>
      <c r="BIY160" s="151"/>
      <c r="BIZ160" s="151"/>
      <c r="BJA160" s="151"/>
      <c r="BJB160" s="151"/>
      <c r="BJC160" s="151"/>
      <c r="BJD160" s="151"/>
      <c r="BJE160" s="151"/>
      <c r="BJF160" s="151"/>
      <c r="BJG160" s="151"/>
      <c r="BJH160" s="151"/>
      <c r="BJI160" s="151"/>
      <c r="BJJ160" s="151"/>
      <c r="BJK160" s="151"/>
      <c r="BJL160" s="151"/>
      <c r="BJM160" s="151"/>
      <c r="BJN160" s="151"/>
      <c r="BJO160" s="151"/>
      <c r="BJP160" s="151"/>
      <c r="BJQ160" s="151"/>
      <c r="BJR160" s="151"/>
      <c r="BJS160" s="151"/>
      <c r="BJT160" s="151"/>
      <c r="BJU160" s="151"/>
      <c r="BJV160" s="151"/>
      <c r="BJW160" s="151"/>
      <c r="BJX160" s="151"/>
      <c r="BJY160" s="151"/>
      <c r="BJZ160" s="151"/>
      <c r="BKA160" s="151"/>
      <c r="BKB160" s="151"/>
      <c r="BKC160" s="151"/>
      <c r="BKD160" s="151"/>
      <c r="BKE160" s="151"/>
      <c r="BKF160" s="151"/>
      <c r="BKG160" s="151"/>
      <c r="BKH160" s="151"/>
      <c r="BKI160" s="151"/>
      <c r="BKJ160" s="151"/>
      <c r="BKK160" s="151"/>
      <c r="BKL160" s="151"/>
      <c r="BKM160" s="151"/>
      <c r="BKN160" s="151"/>
      <c r="BKO160" s="151"/>
      <c r="BKP160" s="151"/>
      <c r="BKQ160" s="151"/>
      <c r="BKR160" s="151"/>
      <c r="BKS160" s="151"/>
      <c r="BKT160" s="151"/>
      <c r="BKU160" s="151"/>
      <c r="BKV160" s="151"/>
      <c r="BKW160" s="151"/>
      <c r="BKX160" s="151"/>
      <c r="BKY160" s="151"/>
      <c r="BKZ160" s="151"/>
      <c r="BLA160" s="151"/>
      <c r="BLB160" s="151"/>
      <c r="BLC160" s="151"/>
      <c r="BLD160" s="151"/>
      <c r="BLE160" s="151"/>
      <c r="BLF160" s="151"/>
      <c r="BLG160" s="151"/>
      <c r="BLH160" s="151"/>
      <c r="BLI160" s="151"/>
      <c r="BLJ160" s="151"/>
      <c r="BLK160" s="151"/>
      <c r="BLL160" s="151"/>
      <c r="BLM160" s="151"/>
      <c r="BLN160" s="151"/>
      <c r="BLO160" s="151"/>
      <c r="BLP160" s="151"/>
      <c r="BLQ160" s="151"/>
      <c r="BLR160" s="151"/>
      <c r="BLS160" s="151"/>
      <c r="BLT160" s="151"/>
      <c r="BLU160" s="151"/>
      <c r="BLV160" s="151"/>
      <c r="BLW160" s="151"/>
      <c r="BLX160" s="151"/>
      <c r="BLY160" s="151"/>
      <c r="BLZ160" s="151"/>
      <c r="BMA160" s="151"/>
      <c r="BMB160" s="151"/>
      <c r="BMC160" s="151"/>
      <c r="BMD160" s="151"/>
      <c r="BME160" s="151"/>
      <c r="BMF160" s="151"/>
      <c r="BMG160" s="151"/>
      <c r="BMH160" s="151"/>
      <c r="BMI160" s="151"/>
      <c r="BMJ160" s="151"/>
      <c r="BMK160" s="151"/>
      <c r="BML160" s="151"/>
      <c r="BMM160" s="151"/>
      <c r="BMN160" s="151"/>
      <c r="BMO160" s="151"/>
      <c r="BMP160" s="151"/>
      <c r="BMQ160" s="151"/>
      <c r="BMR160" s="151"/>
      <c r="BMS160" s="151"/>
      <c r="BMT160" s="151"/>
      <c r="BMU160" s="151"/>
      <c r="BMV160" s="151"/>
      <c r="BMW160" s="151"/>
      <c r="BMX160" s="151"/>
      <c r="BMY160" s="151"/>
      <c r="BMZ160" s="151"/>
      <c r="BNA160" s="151"/>
      <c r="BNB160" s="151"/>
      <c r="BNC160" s="151"/>
      <c r="BND160" s="151"/>
      <c r="BNE160" s="151"/>
      <c r="BNF160" s="151"/>
      <c r="BNG160" s="151"/>
      <c r="BNH160" s="151"/>
      <c r="BNI160" s="151"/>
      <c r="BNJ160" s="151"/>
      <c r="BNK160" s="151"/>
      <c r="BNL160" s="151"/>
      <c r="BNM160" s="151"/>
      <c r="BNN160" s="151"/>
      <c r="BNO160" s="151"/>
      <c r="BNP160" s="151"/>
      <c r="BNQ160" s="151"/>
      <c r="BNR160" s="151"/>
      <c r="BNS160" s="151"/>
      <c r="BNT160" s="151"/>
      <c r="BNU160" s="151"/>
      <c r="BNV160" s="151"/>
      <c r="BNW160" s="151"/>
      <c r="BNX160" s="151"/>
      <c r="BNY160" s="151"/>
      <c r="BNZ160" s="151"/>
      <c r="BOA160" s="151"/>
      <c r="BOB160" s="151"/>
      <c r="BOC160" s="151"/>
      <c r="BOD160" s="151"/>
      <c r="BOE160" s="151"/>
      <c r="BOF160" s="151"/>
      <c r="BOG160" s="151"/>
      <c r="BOH160" s="151"/>
      <c r="BOI160" s="151"/>
      <c r="BOJ160" s="151"/>
      <c r="BOK160" s="151"/>
      <c r="BOL160" s="151"/>
      <c r="BOM160" s="151"/>
      <c r="BON160" s="151"/>
      <c r="BOO160" s="151"/>
      <c r="BOP160" s="151"/>
      <c r="BOQ160" s="151"/>
      <c r="BOR160" s="151"/>
      <c r="BOS160" s="151"/>
      <c r="BOT160" s="151"/>
      <c r="BOU160" s="151"/>
      <c r="BOV160" s="151"/>
      <c r="BOW160" s="151"/>
      <c r="BOX160" s="151"/>
      <c r="BOY160" s="151"/>
      <c r="BOZ160" s="151"/>
      <c r="BPA160" s="151"/>
      <c r="BPB160" s="151"/>
      <c r="BPC160" s="151"/>
      <c r="BPD160" s="151"/>
      <c r="BPE160" s="151"/>
      <c r="BPF160" s="151"/>
      <c r="BPG160" s="151"/>
      <c r="BPH160" s="151"/>
      <c r="BPI160" s="151"/>
      <c r="BPJ160" s="151"/>
      <c r="BPK160" s="151"/>
      <c r="BPL160" s="151"/>
      <c r="BPM160" s="151"/>
      <c r="BPN160" s="151"/>
      <c r="BPO160" s="151"/>
      <c r="BPP160" s="151"/>
      <c r="BPQ160" s="151"/>
      <c r="BPR160" s="151"/>
      <c r="BPS160" s="151"/>
      <c r="BPT160" s="151"/>
      <c r="BPU160" s="151"/>
      <c r="BPV160" s="151"/>
      <c r="BPW160" s="151"/>
      <c r="BPX160" s="151"/>
      <c r="BPY160" s="151"/>
      <c r="BPZ160" s="151"/>
      <c r="BQA160" s="151"/>
      <c r="BQH160" s="151"/>
      <c r="BQI160" s="151"/>
      <c r="BQJ160" s="151"/>
      <c r="BQK160" s="151"/>
      <c r="BQL160" s="151"/>
      <c r="BQM160" s="151"/>
      <c r="BQN160" s="151"/>
      <c r="BQO160" s="151"/>
      <c r="BQP160" s="151"/>
      <c r="BQQ160" s="151"/>
      <c r="BQR160" s="151"/>
      <c r="BQS160" s="151"/>
      <c r="BQT160" s="151"/>
      <c r="BQU160" s="151"/>
      <c r="BQV160" s="151"/>
      <c r="BQW160" s="151"/>
      <c r="BQX160" s="151"/>
      <c r="BQY160" s="151"/>
      <c r="BQZ160" s="151"/>
      <c r="BRA160" s="151"/>
      <c r="BRB160" s="151"/>
      <c r="BRC160" s="151"/>
      <c r="BRD160" s="151"/>
      <c r="BRE160" s="151"/>
      <c r="BRF160" s="151"/>
      <c r="BRG160" s="151"/>
      <c r="BRH160" s="151"/>
      <c r="BRI160" s="151"/>
      <c r="BRJ160" s="151"/>
      <c r="BRK160" s="151"/>
      <c r="BRL160" s="151"/>
      <c r="BRM160" s="151"/>
      <c r="BRN160" s="151"/>
      <c r="BRO160" s="151"/>
      <c r="BRP160" s="151"/>
      <c r="BRQ160" s="151"/>
      <c r="BRR160" s="151"/>
      <c r="BRS160" s="151"/>
      <c r="BRT160" s="151"/>
      <c r="BRU160" s="151"/>
      <c r="BRV160" s="151"/>
      <c r="BRW160" s="151"/>
      <c r="BRX160" s="151"/>
      <c r="BRY160" s="151"/>
      <c r="BRZ160" s="151"/>
      <c r="BSA160" s="151"/>
      <c r="BSB160" s="151"/>
      <c r="BSC160" s="151"/>
      <c r="BSD160" s="151"/>
      <c r="BSE160" s="151"/>
      <c r="BSF160" s="151"/>
      <c r="BSG160" s="151"/>
      <c r="BSH160" s="151"/>
      <c r="BSI160" s="151"/>
      <c r="BSJ160" s="151"/>
      <c r="BSK160" s="151"/>
      <c r="BSL160" s="151"/>
      <c r="BSM160" s="151"/>
      <c r="BSN160" s="151"/>
      <c r="BSO160" s="151"/>
      <c r="BSP160" s="151"/>
      <c r="BSQ160" s="151"/>
      <c r="BSR160" s="151"/>
      <c r="BSS160" s="151"/>
      <c r="BST160" s="151"/>
      <c r="BSU160" s="151"/>
      <c r="BSV160" s="151"/>
      <c r="BSW160" s="151"/>
      <c r="BSX160" s="151"/>
      <c r="BSY160" s="151"/>
      <c r="BSZ160" s="151"/>
      <c r="BTA160" s="151"/>
      <c r="BTB160" s="151"/>
      <c r="BTC160" s="151"/>
      <c r="BTD160" s="151"/>
      <c r="BTE160" s="151"/>
      <c r="BTF160" s="151"/>
      <c r="BTG160" s="151"/>
      <c r="BTH160" s="151"/>
      <c r="BTI160" s="151"/>
      <c r="BTJ160" s="151"/>
      <c r="BTK160" s="151"/>
      <c r="BTL160" s="151"/>
      <c r="BTM160" s="151"/>
      <c r="BTN160" s="151"/>
      <c r="BTO160" s="151"/>
      <c r="BTP160" s="151"/>
      <c r="BTQ160" s="151"/>
      <c r="BTR160" s="151"/>
      <c r="BTS160" s="151"/>
      <c r="BTT160" s="151"/>
      <c r="BTU160" s="151"/>
      <c r="BTV160" s="151"/>
      <c r="BTW160" s="151"/>
      <c r="BTX160" s="151"/>
      <c r="BTY160" s="151"/>
      <c r="BTZ160" s="151"/>
      <c r="BUA160" s="151"/>
      <c r="BUB160" s="151"/>
      <c r="BUC160" s="151"/>
      <c r="BUD160" s="151"/>
      <c r="BUE160" s="151"/>
      <c r="BUF160" s="151"/>
      <c r="BUG160" s="151"/>
      <c r="BUH160" s="151"/>
      <c r="BUI160" s="151"/>
      <c r="BUJ160" s="151"/>
      <c r="BUK160" s="151"/>
      <c r="BUL160" s="151"/>
      <c r="BUM160" s="151"/>
      <c r="BUN160" s="151"/>
      <c r="BUO160" s="151"/>
      <c r="BUP160" s="151"/>
      <c r="BUQ160" s="151"/>
      <c r="BUR160" s="151"/>
      <c r="BUS160" s="151"/>
      <c r="BUT160" s="151"/>
      <c r="BUU160" s="151"/>
      <c r="BUV160" s="151"/>
      <c r="BUW160" s="151"/>
      <c r="BUX160" s="151"/>
      <c r="BUY160" s="151"/>
      <c r="BUZ160" s="151"/>
      <c r="BVA160" s="151"/>
      <c r="BVB160" s="151"/>
      <c r="BVC160" s="151"/>
      <c r="BVD160" s="151"/>
      <c r="BVE160" s="151"/>
      <c r="BVF160" s="151"/>
      <c r="BVG160" s="151"/>
      <c r="BVH160" s="151"/>
      <c r="BVI160" s="151"/>
      <c r="BVJ160" s="151"/>
      <c r="BVK160" s="151"/>
      <c r="BVL160" s="151"/>
      <c r="BVM160" s="151"/>
      <c r="BVN160" s="151"/>
      <c r="BVO160" s="151"/>
      <c r="BVP160" s="151"/>
      <c r="BVQ160" s="151"/>
      <c r="BVR160" s="151"/>
      <c r="BVS160" s="151"/>
      <c r="BVT160" s="151"/>
      <c r="BVU160" s="151"/>
      <c r="BVV160" s="151"/>
      <c r="BVW160" s="151"/>
      <c r="BVX160" s="151"/>
      <c r="BVY160" s="151"/>
      <c r="BVZ160" s="151"/>
      <c r="BWA160" s="151"/>
      <c r="BWB160" s="151"/>
      <c r="BWC160" s="151"/>
      <c r="BWD160" s="151"/>
      <c r="BWE160" s="151"/>
      <c r="BWF160" s="151"/>
      <c r="BWG160" s="151"/>
      <c r="BWH160" s="151"/>
      <c r="BWI160" s="151"/>
      <c r="BWJ160" s="151"/>
      <c r="BWK160" s="151"/>
      <c r="BWL160" s="151"/>
      <c r="BWM160" s="151"/>
      <c r="BWN160" s="151"/>
      <c r="BWO160" s="151"/>
      <c r="BWP160" s="151"/>
      <c r="BWQ160" s="151"/>
      <c r="BWR160" s="151"/>
      <c r="BWS160" s="151"/>
      <c r="BWT160" s="151"/>
      <c r="BWU160" s="151"/>
      <c r="BWV160" s="151"/>
      <c r="BWW160" s="151"/>
      <c r="BWX160" s="151"/>
      <c r="BWY160" s="151"/>
      <c r="BWZ160" s="151"/>
      <c r="BXA160" s="151"/>
      <c r="BXB160" s="151"/>
      <c r="BXC160" s="151"/>
      <c r="BXD160" s="151"/>
      <c r="BXE160" s="151"/>
      <c r="BXF160" s="151"/>
      <c r="BXG160" s="151"/>
      <c r="BXH160" s="151"/>
      <c r="BXI160" s="151"/>
      <c r="BXJ160" s="151"/>
      <c r="BXK160" s="151"/>
      <c r="BXL160" s="151"/>
      <c r="BXM160" s="151"/>
      <c r="BXN160" s="151"/>
      <c r="BXO160" s="151"/>
      <c r="BXP160" s="151"/>
      <c r="BXQ160" s="151"/>
      <c r="BXR160" s="151"/>
      <c r="BXS160" s="151"/>
      <c r="BXT160" s="151"/>
      <c r="BXU160" s="151"/>
      <c r="BXV160" s="151"/>
      <c r="BXW160" s="151"/>
      <c r="BXX160" s="151"/>
      <c r="BXY160" s="151"/>
      <c r="BXZ160" s="151"/>
      <c r="BYA160" s="151"/>
      <c r="BYB160" s="151"/>
      <c r="BYC160" s="151"/>
      <c r="BYD160" s="151"/>
      <c r="BYE160" s="151"/>
      <c r="BYF160" s="151"/>
      <c r="BYG160" s="151"/>
      <c r="BYH160" s="151"/>
      <c r="BYI160" s="151"/>
      <c r="BYJ160" s="151"/>
      <c r="BYK160" s="151"/>
      <c r="BYL160" s="151"/>
      <c r="BYM160" s="151"/>
      <c r="BYN160" s="151"/>
      <c r="BYO160" s="151"/>
      <c r="BYP160" s="151"/>
      <c r="BYQ160" s="151"/>
      <c r="BYR160" s="151"/>
      <c r="BYS160" s="151"/>
      <c r="BYT160" s="151"/>
      <c r="BYU160" s="151"/>
      <c r="BYV160" s="151"/>
      <c r="BYW160" s="151"/>
      <c r="BYX160" s="151"/>
      <c r="BYY160" s="151"/>
      <c r="BYZ160" s="151"/>
      <c r="BZA160" s="151"/>
      <c r="BZB160" s="151"/>
      <c r="BZC160" s="151"/>
      <c r="BZD160" s="151"/>
      <c r="BZE160" s="151"/>
      <c r="BZF160" s="151"/>
      <c r="BZG160" s="151"/>
      <c r="BZH160" s="151"/>
      <c r="BZI160" s="151"/>
      <c r="BZJ160" s="151"/>
      <c r="BZK160" s="151"/>
      <c r="BZL160" s="151"/>
      <c r="BZM160" s="151"/>
      <c r="BZN160" s="151"/>
      <c r="BZO160" s="151"/>
      <c r="BZP160" s="151"/>
      <c r="BZQ160" s="151"/>
      <c r="BZR160" s="151"/>
      <c r="BZS160" s="151"/>
      <c r="BZT160" s="151"/>
      <c r="BZU160" s="151"/>
      <c r="BZV160" s="151"/>
      <c r="BZW160" s="151"/>
      <c r="CAD160" s="151"/>
      <c r="CAE160" s="151"/>
      <c r="CAF160" s="151"/>
      <c r="CAG160" s="151"/>
      <c r="CAH160" s="151"/>
      <c r="CAI160" s="151"/>
      <c r="CAJ160" s="151"/>
      <c r="CAK160" s="151"/>
      <c r="CAL160" s="151"/>
      <c r="CAM160" s="151"/>
      <c r="CAN160" s="151"/>
      <c r="CAO160" s="151"/>
      <c r="CAP160" s="151"/>
      <c r="CAQ160" s="151"/>
      <c r="CAR160" s="151"/>
      <c r="CAS160" s="151"/>
      <c r="CAT160" s="151"/>
      <c r="CAU160" s="151"/>
      <c r="CAV160" s="151"/>
      <c r="CAW160" s="151"/>
      <c r="CAX160" s="151"/>
      <c r="CAY160" s="151"/>
      <c r="CAZ160" s="151"/>
      <c r="CBA160" s="151"/>
      <c r="CBB160" s="151"/>
      <c r="CBC160" s="151"/>
      <c r="CBD160" s="151"/>
      <c r="CBE160" s="151"/>
      <c r="CBF160" s="151"/>
      <c r="CBG160" s="151"/>
      <c r="CBH160" s="151"/>
      <c r="CBI160" s="151"/>
      <c r="CBJ160" s="151"/>
      <c r="CBK160" s="151"/>
      <c r="CBL160" s="151"/>
      <c r="CBM160" s="151"/>
      <c r="CBN160" s="151"/>
      <c r="CBO160" s="151"/>
      <c r="CBP160" s="151"/>
      <c r="CBQ160" s="151"/>
      <c r="CBR160" s="151"/>
      <c r="CBS160" s="151"/>
      <c r="CBT160" s="151"/>
      <c r="CBU160" s="151"/>
      <c r="CBV160" s="151"/>
      <c r="CBW160" s="151"/>
      <c r="CBX160" s="151"/>
      <c r="CBY160" s="151"/>
      <c r="CBZ160" s="151"/>
      <c r="CCA160" s="151"/>
      <c r="CCB160" s="151"/>
      <c r="CCC160" s="151"/>
      <c r="CCD160" s="151"/>
      <c r="CCE160" s="151"/>
      <c r="CCF160" s="151"/>
      <c r="CCG160" s="151"/>
      <c r="CCH160" s="151"/>
      <c r="CCI160" s="151"/>
      <c r="CCJ160" s="151"/>
      <c r="CCK160" s="151"/>
      <c r="CCL160" s="151"/>
      <c r="CCM160" s="151"/>
      <c r="CCN160" s="151"/>
      <c r="CCO160" s="151"/>
      <c r="CCP160" s="151"/>
      <c r="CCQ160" s="151"/>
      <c r="CCR160" s="151"/>
      <c r="CCS160" s="151"/>
      <c r="CCT160" s="151"/>
      <c r="CCU160" s="151"/>
      <c r="CCV160" s="151"/>
      <c r="CCW160" s="151"/>
      <c r="CCX160" s="151"/>
      <c r="CCY160" s="151"/>
      <c r="CCZ160" s="151"/>
      <c r="CDA160" s="151"/>
      <c r="CDB160" s="151"/>
      <c r="CDC160" s="151"/>
      <c r="CDD160" s="151"/>
      <c r="CDE160" s="151"/>
      <c r="CDF160" s="151"/>
      <c r="CDG160" s="151"/>
      <c r="CDH160" s="151"/>
      <c r="CDI160" s="151"/>
      <c r="CDJ160" s="151"/>
      <c r="CDK160" s="151"/>
      <c r="CDL160" s="151"/>
      <c r="CDM160" s="151"/>
      <c r="CDN160" s="151"/>
      <c r="CDO160" s="151"/>
      <c r="CDP160" s="151"/>
      <c r="CDQ160" s="151"/>
      <c r="CDR160" s="151"/>
      <c r="CDS160" s="151"/>
      <c r="CDT160" s="151"/>
      <c r="CDU160" s="151"/>
      <c r="CDV160" s="151"/>
      <c r="CDW160" s="151"/>
      <c r="CDX160" s="151"/>
      <c r="CDY160" s="151"/>
      <c r="CDZ160" s="151"/>
      <c r="CEA160" s="151"/>
      <c r="CEB160" s="151"/>
      <c r="CEC160" s="151"/>
      <c r="CED160" s="151"/>
      <c r="CEE160" s="151"/>
      <c r="CEF160" s="151"/>
      <c r="CEG160" s="151"/>
      <c r="CEH160" s="151"/>
      <c r="CEI160" s="151"/>
      <c r="CEJ160" s="151"/>
      <c r="CEK160" s="151"/>
      <c r="CEL160" s="151"/>
      <c r="CEM160" s="151"/>
      <c r="CEN160" s="151"/>
      <c r="CEO160" s="151"/>
      <c r="CEP160" s="151"/>
      <c r="CEQ160" s="151"/>
      <c r="CER160" s="151"/>
      <c r="CES160" s="151"/>
      <c r="CET160" s="151"/>
      <c r="CEU160" s="151"/>
      <c r="CEV160" s="151"/>
      <c r="CEW160" s="151"/>
      <c r="CEX160" s="151"/>
      <c r="CEY160" s="151"/>
      <c r="CEZ160" s="151"/>
      <c r="CFA160" s="151"/>
      <c r="CFB160" s="151"/>
      <c r="CFC160" s="151"/>
      <c r="CFD160" s="151"/>
      <c r="CFE160" s="151"/>
      <c r="CFF160" s="151"/>
      <c r="CFG160" s="151"/>
      <c r="CFH160" s="151"/>
      <c r="CFI160" s="151"/>
      <c r="CFJ160" s="151"/>
      <c r="CFK160" s="151"/>
      <c r="CFL160" s="151"/>
      <c r="CFM160" s="151"/>
      <c r="CFN160" s="151"/>
      <c r="CFO160" s="151"/>
      <c r="CFP160" s="151"/>
      <c r="CFQ160" s="151"/>
      <c r="CFR160" s="151"/>
      <c r="CFS160" s="151"/>
      <c r="CFT160" s="151"/>
      <c r="CFU160" s="151"/>
      <c r="CFV160" s="151"/>
      <c r="CFW160" s="151"/>
      <c r="CFX160" s="151"/>
      <c r="CFY160" s="151"/>
      <c r="CFZ160" s="151"/>
      <c r="CGA160" s="151"/>
      <c r="CGB160" s="151"/>
      <c r="CGC160" s="151"/>
      <c r="CGD160" s="151"/>
      <c r="CGE160" s="151"/>
      <c r="CGF160" s="151"/>
      <c r="CGG160" s="151"/>
      <c r="CGH160" s="151"/>
      <c r="CGI160" s="151"/>
      <c r="CGJ160" s="151"/>
      <c r="CGK160" s="151"/>
      <c r="CGL160" s="151"/>
      <c r="CGM160" s="151"/>
      <c r="CGN160" s="151"/>
      <c r="CGO160" s="151"/>
      <c r="CGP160" s="151"/>
      <c r="CGQ160" s="151"/>
      <c r="CGR160" s="151"/>
      <c r="CGS160" s="151"/>
      <c r="CGT160" s="151"/>
      <c r="CGU160" s="151"/>
      <c r="CGV160" s="151"/>
      <c r="CGW160" s="151"/>
      <c r="CGX160" s="151"/>
      <c r="CGY160" s="151"/>
      <c r="CGZ160" s="151"/>
      <c r="CHA160" s="151"/>
      <c r="CHB160" s="151"/>
      <c r="CHC160" s="151"/>
      <c r="CHD160" s="151"/>
      <c r="CHE160" s="151"/>
      <c r="CHF160" s="151"/>
      <c r="CHG160" s="151"/>
      <c r="CHH160" s="151"/>
      <c r="CHI160" s="151"/>
      <c r="CHJ160" s="151"/>
      <c r="CHK160" s="151"/>
      <c r="CHL160" s="151"/>
      <c r="CHM160" s="151"/>
      <c r="CHN160" s="151"/>
      <c r="CHO160" s="151"/>
      <c r="CHP160" s="151"/>
      <c r="CHQ160" s="151"/>
      <c r="CHR160" s="151"/>
      <c r="CHS160" s="151"/>
      <c r="CHT160" s="151"/>
      <c r="CHU160" s="151"/>
      <c r="CHV160" s="151"/>
      <c r="CHW160" s="151"/>
      <c r="CHX160" s="151"/>
      <c r="CHY160" s="151"/>
      <c r="CHZ160" s="151"/>
      <c r="CIA160" s="151"/>
      <c r="CIB160" s="151"/>
      <c r="CIC160" s="151"/>
      <c r="CID160" s="151"/>
      <c r="CIE160" s="151"/>
      <c r="CIF160" s="151"/>
      <c r="CIG160" s="151"/>
      <c r="CIH160" s="151"/>
      <c r="CII160" s="151"/>
      <c r="CIJ160" s="151"/>
      <c r="CIK160" s="151"/>
      <c r="CIL160" s="151"/>
      <c r="CIM160" s="151"/>
      <c r="CIN160" s="151"/>
      <c r="CIO160" s="151"/>
      <c r="CIP160" s="151"/>
      <c r="CIQ160" s="151"/>
      <c r="CIR160" s="151"/>
      <c r="CIS160" s="151"/>
      <c r="CIT160" s="151"/>
      <c r="CIU160" s="151"/>
      <c r="CIV160" s="151"/>
      <c r="CIW160" s="151"/>
      <c r="CIX160" s="151"/>
      <c r="CIY160" s="151"/>
      <c r="CIZ160" s="151"/>
      <c r="CJA160" s="151"/>
      <c r="CJB160" s="151"/>
      <c r="CJC160" s="151"/>
      <c r="CJD160" s="151"/>
      <c r="CJE160" s="151"/>
      <c r="CJF160" s="151"/>
      <c r="CJG160" s="151"/>
      <c r="CJH160" s="151"/>
      <c r="CJI160" s="151"/>
      <c r="CJJ160" s="151"/>
      <c r="CJK160" s="151"/>
      <c r="CJL160" s="151"/>
      <c r="CJM160" s="151"/>
      <c r="CJN160" s="151"/>
      <c r="CJO160" s="151"/>
      <c r="CJP160" s="151"/>
      <c r="CJQ160" s="151"/>
      <c r="CJR160" s="151"/>
      <c r="CJS160" s="151"/>
      <c r="CJZ160" s="151"/>
      <c r="CKA160" s="151"/>
      <c r="CKB160" s="151"/>
      <c r="CKC160" s="151"/>
      <c r="CKD160" s="151"/>
      <c r="CKE160" s="151"/>
      <c r="CKF160" s="151"/>
      <c r="CKG160" s="151"/>
      <c r="CKH160" s="151"/>
      <c r="CKI160" s="151"/>
      <c r="CKJ160" s="151"/>
      <c r="CKK160" s="151"/>
      <c r="CKL160" s="151"/>
      <c r="CKM160" s="151"/>
      <c r="CKN160" s="151"/>
      <c r="CKO160" s="151"/>
      <c r="CKP160" s="151"/>
      <c r="CKQ160" s="151"/>
      <c r="CKR160" s="151"/>
      <c r="CKS160" s="151"/>
      <c r="CKT160" s="151"/>
      <c r="CKU160" s="151"/>
      <c r="CKV160" s="151"/>
      <c r="CKW160" s="151"/>
      <c r="CKX160" s="151"/>
      <c r="CKY160" s="151"/>
      <c r="CKZ160" s="151"/>
      <c r="CLA160" s="151"/>
      <c r="CLB160" s="151"/>
      <c r="CLC160" s="151"/>
      <c r="CLD160" s="151"/>
      <c r="CLE160" s="151"/>
      <c r="CLF160" s="151"/>
      <c r="CLG160" s="151"/>
      <c r="CLH160" s="151"/>
      <c r="CLI160" s="151"/>
      <c r="CLJ160" s="151"/>
      <c r="CLK160" s="151"/>
      <c r="CLL160" s="151"/>
      <c r="CLM160" s="151"/>
      <c r="CLN160" s="151"/>
      <c r="CLO160" s="151"/>
      <c r="CLP160" s="151"/>
      <c r="CLQ160" s="151"/>
      <c r="CLR160" s="151"/>
      <c r="CLS160" s="151"/>
      <c r="CLT160" s="151"/>
      <c r="CLU160" s="151"/>
      <c r="CLV160" s="151"/>
      <c r="CLW160" s="151"/>
      <c r="CLX160" s="151"/>
      <c r="CLY160" s="151"/>
      <c r="CLZ160" s="151"/>
      <c r="CMA160" s="151"/>
      <c r="CMB160" s="151"/>
      <c r="CMC160" s="151"/>
      <c r="CMD160" s="151"/>
      <c r="CME160" s="151"/>
      <c r="CMF160" s="151"/>
      <c r="CMG160" s="151"/>
      <c r="CMH160" s="151"/>
      <c r="CMI160" s="151"/>
      <c r="CMJ160" s="151"/>
      <c r="CMK160" s="151"/>
      <c r="CML160" s="151"/>
      <c r="CMM160" s="151"/>
      <c r="CMN160" s="151"/>
      <c r="CMO160" s="151"/>
      <c r="CMP160" s="151"/>
      <c r="CMQ160" s="151"/>
      <c r="CMR160" s="151"/>
      <c r="CMS160" s="151"/>
      <c r="CMT160" s="151"/>
      <c r="CMU160" s="151"/>
      <c r="CMV160" s="151"/>
      <c r="CMW160" s="151"/>
      <c r="CMX160" s="151"/>
      <c r="CMY160" s="151"/>
      <c r="CMZ160" s="151"/>
      <c r="CNA160" s="151"/>
      <c r="CNB160" s="151"/>
      <c r="CNC160" s="151"/>
      <c r="CND160" s="151"/>
      <c r="CNE160" s="151"/>
      <c r="CNF160" s="151"/>
      <c r="CNG160" s="151"/>
      <c r="CNH160" s="151"/>
      <c r="CNI160" s="151"/>
      <c r="CNJ160" s="151"/>
      <c r="CNK160" s="151"/>
      <c r="CNL160" s="151"/>
      <c r="CNM160" s="151"/>
      <c r="CNN160" s="151"/>
      <c r="CNO160" s="151"/>
      <c r="CNP160" s="151"/>
      <c r="CNQ160" s="151"/>
      <c r="CNR160" s="151"/>
      <c r="CNS160" s="151"/>
      <c r="CNT160" s="151"/>
      <c r="CNU160" s="151"/>
      <c r="CNV160" s="151"/>
      <c r="CNW160" s="151"/>
      <c r="CNX160" s="151"/>
      <c r="CNY160" s="151"/>
      <c r="CNZ160" s="151"/>
      <c r="COA160" s="151"/>
      <c r="COB160" s="151"/>
      <c r="COC160" s="151"/>
      <c r="COD160" s="151"/>
      <c r="COE160" s="151"/>
      <c r="COF160" s="151"/>
      <c r="COG160" s="151"/>
      <c r="COH160" s="151"/>
      <c r="COI160" s="151"/>
      <c r="COJ160" s="151"/>
      <c r="COK160" s="151"/>
      <c r="COL160" s="151"/>
      <c r="COM160" s="151"/>
      <c r="CON160" s="151"/>
      <c r="COO160" s="151"/>
      <c r="COP160" s="151"/>
      <c r="COQ160" s="151"/>
      <c r="COR160" s="151"/>
      <c r="COS160" s="151"/>
      <c r="COT160" s="151"/>
      <c r="COU160" s="151"/>
      <c r="COV160" s="151"/>
      <c r="COW160" s="151"/>
      <c r="COX160" s="151"/>
      <c r="COY160" s="151"/>
      <c r="COZ160" s="151"/>
      <c r="CPA160" s="151"/>
      <c r="CPB160" s="151"/>
      <c r="CPC160" s="151"/>
      <c r="CPD160" s="151"/>
      <c r="CPE160" s="151"/>
      <c r="CPF160" s="151"/>
      <c r="CPG160" s="151"/>
      <c r="CPH160" s="151"/>
      <c r="CPI160" s="151"/>
      <c r="CPJ160" s="151"/>
      <c r="CPK160" s="151"/>
      <c r="CPL160" s="151"/>
      <c r="CPM160" s="151"/>
      <c r="CPN160" s="151"/>
      <c r="CPO160" s="151"/>
      <c r="CPP160" s="151"/>
      <c r="CPQ160" s="151"/>
      <c r="CPR160" s="151"/>
      <c r="CPS160" s="151"/>
      <c r="CPT160" s="151"/>
      <c r="CPU160" s="151"/>
      <c r="CPV160" s="151"/>
      <c r="CPW160" s="151"/>
      <c r="CPX160" s="151"/>
      <c r="CPY160" s="151"/>
      <c r="CPZ160" s="151"/>
      <c r="CQA160" s="151"/>
      <c r="CQB160" s="151"/>
      <c r="CQC160" s="151"/>
      <c r="CQD160" s="151"/>
      <c r="CQE160" s="151"/>
      <c r="CQF160" s="151"/>
      <c r="CQG160" s="151"/>
      <c r="CQH160" s="151"/>
      <c r="CQI160" s="151"/>
      <c r="CQJ160" s="151"/>
      <c r="CQK160" s="151"/>
      <c r="CQL160" s="151"/>
      <c r="CQM160" s="151"/>
      <c r="CQN160" s="151"/>
      <c r="CQO160" s="151"/>
      <c r="CQP160" s="151"/>
      <c r="CQQ160" s="151"/>
      <c r="CQR160" s="151"/>
      <c r="CQS160" s="151"/>
      <c r="CQT160" s="151"/>
      <c r="CQU160" s="151"/>
      <c r="CQV160" s="151"/>
      <c r="CQW160" s="151"/>
      <c r="CQX160" s="151"/>
      <c r="CQY160" s="151"/>
      <c r="CQZ160" s="151"/>
      <c r="CRA160" s="151"/>
      <c r="CRB160" s="151"/>
      <c r="CRC160" s="151"/>
      <c r="CRD160" s="151"/>
      <c r="CRE160" s="151"/>
      <c r="CRF160" s="151"/>
      <c r="CRG160" s="151"/>
      <c r="CRH160" s="151"/>
      <c r="CRI160" s="151"/>
      <c r="CRJ160" s="151"/>
      <c r="CRK160" s="151"/>
      <c r="CRL160" s="151"/>
      <c r="CRM160" s="151"/>
      <c r="CRN160" s="151"/>
      <c r="CRO160" s="151"/>
      <c r="CRP160" s="151"/>
      <c r="CRQ160" s="151"/>
      <c r="CRR160" s="151"/>
      <c r="CRS160" s="151"/>
      <c r="CRT160" s="151"/>
      <c r="CRU160" s="151"/>
      <c r="CRV160" s="151"/>
      <c r="CRW160" s="151"/>
      <c r="CRX160" s="151"/>
      <c r="CRY160" s="151"/>
      <c r="CRZ160" s="151"/>
      <c r="CSA160" s="151"/>
      <c r="CSB160" s="151"/>
      <c r="CSC160" s="151"/>
      <c r="CSD160" s="151"/>
      <c r="CSE160" s="151"/>
      <c r="CSF160" s="151"/>
      <c r="CSG160" s="151"/>
      <c r="CSH160" s="151"/>
      <c r="CSI160" s="151"/>
      <c r="CSJ160" s="151"/>
      <c r="CSK160" s="151"/>
      <c r="CSL160" s="151"/>
      <c r="CSM160" s="151"/>
      <c r="CSN160" s="151"/>
      <c r="CSO160" s="151"/>
      <c r="CSP160" s="151"/>
      <c r="CSQ160" s="151"/>
      <c r="CSR160" s="151"/>
      <c r="CSS160" s="151"/>
      <c r="CST160" s="151"/>
      <c r="CSU160" s="151"/>
      <c r="CSV160" s="151"/>
      <c r="CSW160" s="151"/>
      <c r="CSX160" s="151"/>
      <c r="CSY160" s="151"/>
      <c r="CSZ160" s="151"/>
      <c r="CTA160" s="151"/>
      <c r="CTB160" s="151"/>
      <c r="CTC160" s="151"/>
      <c r="CTD160" s="151"/>
      <c r="CTE160" s="151"/>
      <c r="CTF160" s="151"/>
      <c r="CTG160" s="151"/>
      <c r="CTH160" s="151"/>
      <c r="CTI160" s="151"/>
      <c r="CTJ160" s="151"/>
      <c r="CTK160" s="151"/>
      <c r="CTL160" s="151"/>
      <c r="CTM160" s="151"/>
      <c r="CTN160" s="151"/>
      <c r="CTO160" s="151"/>
      <c r="CTV160" s="151"/>
      <c r="CTW160" s="151"/>
      <c r="CTX160" s="151"/>
      <c r="CTY160" s="151"/>
      <c r="CTZ160" s="151"/>
      <c r="CUA160" s="151"/>
      <c r="CUB160" s="151"/>
      <c r="CUC160" s="151"/>
      <c r="CUD160" s="151"/>
      <c r="CUE160" s="151"/>
      <c r="CUF160" s="151"/>
      <c r="CUG160" s="151"/>
      <c r="CUH160" s="151"/>
      <c r="CUI160" s="151"/>
      <c r="CUJ160" s="151"/>
      <c r="CUK160" s="151"/>
      <c r="CUL160" s="151"/>
      <c r="CUM160" s="151"/>
      <c r="CUN160" s="151"/>
      <c r="CUO160" s="151"/>
      <c r="CUP160" s="151"/>
      <c r="CUQ160" s="151"/>
      <c r="CUR160" s="151"/>
      <c r="CUS160" s="151"/>
      <c r="CUT160" s="151"/>
      <c r="CUU160" s="151"/>
      <c r="CUV160" s="151"/>
      <c r="CUW160" s="151"/>
      <c r="CUX160" s="151"/>
      <c r="CUY160" s="151"/>
      <c r="CUZ160" s="151"/>
      <c r="CVA160" s="151"/>
      <c r="CVB160" s="151"/>
      <c r="CVC160" s="151"/>
      <c r="CVD160" s="151"/>
      <c r="CVE160" s="151"/>
      <c r="CVF160" s="151"/>
      <c r="CVG160" s="151"/>
      <c r="CVH160" s="151"/>
      <c r="CVI160" s="151"/>
      <c r="CVJ160" s="151"/>
      <c r="CVK160" s="151"/>
      <c r="CVL160" s="151"/>
      <c r="CVM160" s="151"/>
      <c r="CVN160" s="151"/>
      <c r="CVO160" s="151"/>
      <c r="CVP160" s="151"/>
      <c r="CVQ160" s="151"/>
      <c r="CVR160" s="151"/>
      <c r="CVS160" s="151"/>
      <c r="CVT160" s="151"/>
      <c r="CVU160" s="151"/>
      <c r="CVV160" s="151"/>
      <c r="CVW160" s="151"/>
      <c r="CVX160" s="151"/>
      <c r="CVY160" s="151"/>
      <c r="CVZ160" s="151"/>
      <c r="CWA160" s="151"/>
      <c r="CWB160" s="151"/>
      <c r="CWC160" s="151"/>
      <c r="CWD160" s="151"/>
      <c r="CWE160" s="151"/>
      <c r="CWF160" s="151"/>
      <c r="CWG160" s="151"/>
      <c r="CWH160" s="151"/>
      <c r="CWI160" s="151"/>
      <c r="CWJ160" s="151"/>
      <c r="CWK160" s="151"/>
      <c r="CWL160" s="151"/>
      <c r="CWM160" s="151"/>
      <c r="CWN160" s="151"/>
      <c r="CWO160" s="151"/>
      <c r="CWP160" s="151"/>
      <c r="CWQ160" s="151"/>
      <c r="CWR160" s="151"/>
      <c r="CWS160" s="151"/>
      <c r="CWT160" s="151"/>
      <c r="CWU160" s="151"/>
      <c r="CWV160" s="151"/>
      <c r="CWW160" s="151"/>
      <c r="CWX160" s="151"/>
      <c r="CWY160" s="151"/>
      <c r="CWZ160" s="151"/>
      <c r="CXA160" s="151"/>
      <c r="CXB160" s="151"/>
      <c r="CXC160" s="151"/>
      <c r="CXD160" s="151"/>
      <c r="CXE160" s="151"/>
      <c r="CXF160" s="151"/>
      <c r="CXG160" s="151"/>
      <c r="CXH160" s="151"/>
      <c r="CXI160" s="151"/>
      <c r="CXJ160" s="151"/>
      <c r="CXK160" s="151"/>
      <c r="CXL160" s="151"/>
      <c r="CXM160" s="151"/>
      <c r="CXN160" s="151"/>
      <c r="CXO160" s="151"/>
      <c r="CXP160" s="151"/>
      <c r="CXQ160" s="151"/>
      <c r="CXR160" s="151"/>
      <c r="CXS160" s="151"/>
      <c r="CXT160" s="151"/>
      <c r="CXU160" s="151"/>
      <c r="CXV160" s="151"/>
      <c r="CXW160" s="151"/>
      <c r="CXX160" s="151"/>
      <c r="CXY160" s="151"/>
      <c r="CXZ160" s="151"/>
      <c r="CYA160" s="151"/>
      <c r="CYB160" s="151"/>
      <c r="CYC160" s="151"/>
      <c r="CYD160" s="151"/>
      <c r="CYE160" s="151"/>
      <c r="CYF160" s="151"/>
      <c r="CYG160" s="151"/>
      <c r="CYH160" s="151"/>
      <c r="CYI160" s="151"/>
      <c r="CYJ160" s="151"/>
      <c r="CYK160" s="151"/>
      <c r="CYL160" s="151"/>
      <c r="CYM160" s="151"/>
      <c r="CYN160" s="151"/>
      <c r="CYO160" s="151"/>
      <c r="CYP160" s="151"/>
      <c r="CYQ160" s="151"/>
      <c r="CYR160" s="151"/>
      <c r="CYS160" s="151"/>
      <c r="CYT160" s="151"/>
      <c r="CYU160" s="151"/>
      <c r="CYV160" s="151"/>
      <c r="CYW160" s="151"/>
      <c r="CYX160" s="151"/>
      <c r="CYY160" s="151"/>
      <c r="CYZ160" s="151"/>
      <c r="CZA160" s="151"/>
      <c r="CZB160" s="151"/>
      <c r="CZC160" s="151"/>
      <c r="CZD160" s="151"/>
      <c r="CZE160" s="151"/>
      <c r="CZF160" s="151"/>
      <c r="CZG160" s="151"/>
      <c r="CZH160" s="151"/>
      <c r="CZI160" s="151"/>
      <c r="CZJ160" s="151"/>
      <c r="CZK160" s="151"/>
      <c r="CZL160" s="151"/>
      <c r="CZM160" s="151"/>
      <c r="CZN160" s="151"/>
      <c r="CZO160" s="151"/>
      <c r="CZP160" s="151"/>
      <c r="CZQ160" s="151"/>
      <c r="CZR160" s="151"/>
      <c r="CZS160" s="151"/>
      <c r="CZT160" s="151"/>
      <c r="CZU160" s="151"/>
      <c r="CZV160" s="151"/>
      <c r="CZW160" s="151"/>
      <c r="CZX160" s="151"/>
      <c r="CZY160" s="151"/>
      <c r="CZZ160" s="151"/>
      <c r="DAA160" s="151"/>
      <c r="DAB160" s="151"/>
      <c r="DAC160" s="151"/>
      <c r="DAD160" s="151"/>
      <c r="DAE160" s="151"/>
      <c r="DAF160" s="151"/>
      <c r="DAG160" s="151"/>
      <c r="DAH160" s="151"/>
      <c r="DAI160" s="151"/>
      <c r="DAJ160" s="151"/>
      <c r="DAK160" s="151"/>
      <c r="DAL160" s="151"/>
      <c r="DAM160" s="151"/>
      <c r="DAN160" s="151"/>
      <c r="DAO160" s="151"/>
      <c r="DAP160" s="151"/>
      <c r="DAQ160" s="151"/>
      <c r="DAR160" s="151"/>
      <c r="DAS160" s="151"/>
      <c r="DAT160" s="151"/>
      <c r="DAU160" s="151"/>
      <c r="DAV160" s="151"/>
      <c r="DAW160" s="151"/>
      <c r="DAX160" s="151"/>
      <c r="DAY160" s="151"/>
      <c r="DAZ160" s="151"/>
      <c r="DBA160" s="151"/>
      <c r="DBB160" s="151"/>
      <c r="DBC160" s="151"/>
      <c r="DBD160" s="151"/>
      <c r="DBE160" s="151"/>
      <c r="DBF160" s="151"/>
      <c r="DBG160" s="151"/>
      <c r="DBH160" s="151"/>
      <c r="DBI160" s="151"/>
      <c r="DBJ160" s="151"/>
      <c r="DBK160" s="151"/>
      <c r="DBL160" s="151"/>
      <c r="DBM160" s="151"/>
      <c r="DBN160" s="151"/>
      <c r="DBO160" s="151"/>
      <c r="DBP160" s="151"/>
      <c r="DBQ160" s="151"/>
      <c r="DBR160" s="151"/>
      <c r="DBS160" s="151"/>
      <c r="DBT160" s="151"/>
      <c r="DBU160" s="151"/>
      <c r="DBV160" s="151"/>
      <c r="DBW160" s="151"/>
      <c r="DBX160" s="151"/>
      <c r="DBY160" s="151"/>
      <c r="DBZ160" s="151"/>
      <c r="DCA160" s="151"/>
      <c r="DCB160" s="151"/>
      <c r="DCC160" s="151"/>
      <c r="DCD160" s="151"/>
      <c r="DCE160" s="151"/>
      <c r="DCF160" s="151"/>
      <c r="DCG160" s="151"/>
      <c r="DCH160" s="151"/>
      <c r="DCI160" s="151"/>
      <c r="DCJ160" s="151"/>
      <c r="DCK160" s="151"/>
      <c r="DCL160" s="151"/>
      <c r="DCM160" s="151"/>
      <c r="DCN160" s="151"/>
      <c r="DCO160" s="151"/>
      <c r="DCP160" s="151"/>
      <c r="DCQ160" s="151"/>
      <c r="DCR160" s="151"/>
      <c r="DCS160" s="151"/>
      <c r="DCT160" s="151"/>
      <c r="DCU160" s="151"/>
      <c r="DCV160" s="151"/>
      <c r="DCW160" s="151"/>
      <c r="DCX160" s="151"/>
      <c r="DCY160" s="151"/>
      <c r="DCZ160" s="151"/>
      <c r="DDA160" s="151"/>
      <c r="DDB160" s="151"/>
      <c r="DDC160" s="151"/>
      <c r="DDD160" s="151"/>
      <c r="DDE160" s="151"/>
      <c r="DDF160" s="151"/>
      <c r="DDG160" s="151"/>
      <c r="DDH160" s="151"/>
      <c r="DDI160" s="151"/>
      <c r="DDJ160" s="151"/>
      <c r="DDK160" s="151"/>
      <c r="DDR160" s="151"/>
      <c r="DDS160" s="151"/>
      <c r="DDT160" s="151"/>
      <c r="DDU160" s="151"/>
      <c r="DDV160" s="151"/>
      <c r="DDW160" s="151"/>
      <c r="DDX160" s="151"/>
      <c r="DDY160" s="151"/>
      <c r="DDZ160" s="151"/>
      <c r="DEA160" s="151"/>
      <c r="DEB160" s="151"/>
      <c r="DEC160" s="151"/>
      <c r="DED160" s="151"/>
      <c r="DEE160" s="151"/>
      <c r="DEF160" s="151"/>
      <c r="DEG160" s="151"/>
      <c r="DEH160" s="151"/>
      <c r="DEI160" s="151"/>
      <c r="DEJ160" s="151"/>
      <c r="DEK160" s="151"/>
      <c r="DEL160" s="151"/>
      <c r="DEM160" s="151"/>
      <c r="DEN160" s="151"/>
      <c r="DEO160" s="151"/>
      <c r="DEP160" s="151"/>
      <c r="DEQ160" s="151"/>
      <c r="DER160" s="151"/>
      <c r="DES160" s="151"/>
      <c r="DET160" s="151"/>
      <c r="DEU160" s="151"/>
      <c r="DEV160" s="151"/>
      <c r="DEW160" s="151"/>
      <c r="DEX160" s="151"/>
      <c r="DEY160" s="151"/>
      <c r="DEZ160" s="151"/>
      <c r="DFA160" s="151"/>
      <c r="DFB160" s="151"/>
      <c r="DFC160" s="151"/>
      <c r="DFD160" s="151"/>
      <c r="DFE160" s="151"/>
      <c r="DFF160" s="151"/>
      <c r="DFG160" s="151"/>
      <c r="DFH160" s="151"/>
      <c r="DFI160" s="151"/>
      <c r="DFJ160" s="151"/>
      <c r="DFK160" s="151"/>
      <c r="DFL160" s="151"/>
      <c r="DFM160" s="151"/>
      <c r="DFN160" s="151"/>
      <c r="DFO160" s="151"/>
      <c r="DFP160" s="151"/>
      <c r="DFQ160" s="151"/>
      <c r="DFR160" s="151"/>
      <c r="DFS160" s="151"/>
      <c r="DFT160" s="151"/>
      <c r="DFU160" s="151"/>
      <c r="DFV160" s="151"/>
      <c r="DFW160" s="151"/>
      <c r="DFX160" s="151"/>
      <c r="DFY160" s="151"/>
      <c r="DFZ160" s="151"/>
      <c r="DGA160" s="151"/>
      <c r="DGB160" s="151"/>
      <c r="DGC160" s="151"/>
      <c r="DGD160" s="151"/>
      <c r="DGE160" s="151"/>
      <c r="DGF160" s="151"/>
      <c r="DGG160" s="151"/>
      <c r="DGH160" s="151"/>
      <c r="DGI160" s="151"/>
      <c r="DGJ160" s="151"/>
      <c r="DGK160" s="151"/>
      <c r="DGL160" s="151"/>
      <c r="DGM160" s="151"/>
      <c r="DGN160" s="151"/>
      <c r="DGO160" s="151"/>
      <c r="DGP160" s="151"/>
      <c r="DGQ160" s="151"/>
      <c r="DGR160" s="151"/>
      <c r="DGS160" s="151"/>
      <c r="DGT160" s="151"/>
      <c r="DGU160" s="151"/>
      <c r="DGV160" s="151"/>
      <c r="DGW160" s="151"/>
      <c r="DGX160" s="151"/>
      <c r="DGY160" s="151"/>
      <c r="DGZ160" s="151"/>
      <c r="DHA160" s="151"/>
      <c r="DHB160" s="151"/>
      <c r="DHC160" s="151"/>
      <c r="DHD160" s="151"/>
      <c r="DHE160" s="151"/>
      <c r="DHF160" s="151"/>
      <c r="DHG160" s="151"/>
      <c r="DHH160" s="151"/>
      <c r="DHI160" s="151"/>
      <c r="DHJ160" s="151"/>
      <c r="DHK160" s="151"/>
      <c r="DHL160" s="151"/>
      <c r="DHM160" s="151"/>
      <c r="DHN160" s="151"/>
      <c r="DHO160" s="151"/>
      <c r="DHP160" s="151"/>
      <c r="DHQ160" s="151"/>
      <c r="DHR160" s="151"/>
      <c r="DHS160" s="151"/>
      <c r="DHT160" s="151"/>
      <c r="DHU160" s="151"/>
      <c r="DHV160" s="151"/>
      <c r="DHW160" s="151"/>
      <c r="DHX160" s="151"/>
      <c r="DHY160" s="151"/>
      <c r="DHZ160" s="151"/>
      <c r="DIA160" s="151"/>
      <c r="DIB160" s="151"/>
      <c r="DIC160" s="151"/>
      <c r="DID160" s="151"/>
      <c r="DIE160" s="151"/>
      <c r="DIF160" s="151"/>
      <c r="DIG160" s="151"/>
      <c r="DIH160" s="151"/>
      <c r="DII160" s="151"/>
      <c r="DIJ160" s="151"/>
      <c r="DIK160" s="151"/>
      <c r="DIL160" s="151"/>
      <c r="DIM160" s="151"/>
      <c r="DIN160" s="151"/>
      <c r="DIO160" s="151"/>
      <c r="DIP160" s="151"/>
      <c r="DIQ160" s="151"/>
      <c r="DIR160" s="151"/>
      <c r="DIS160" s="151"/>
      <c r="DIT160" s="151"/>
      <c r="DIU160" s="151"/>
      <c r="DIV160" s="151"/>
      <c r="DIW160" s="151"/>
      <c r="DIX160" s="151"/>
      <c r="DIY160" s="151"/>
      <c r="DIZ160" s="151"/>
      <c r="DJA160" s="151"/>
      <c r="DJB160" s="151"/>
      <c r="DJC160" s="151"/>
      <c r="DJD160" s="151"/>
      <c r="DJE160" s="151"/>
      <c r="DJF160" s="151"/>
      <c r="DJG160" s="151"/>
      <c r="DJH160" s="151"/>
      <c r="DJI160" s="151"/>
      <c r="DJJ160" s="151"/>
      <c r="DJK160" s="151"/>
      <c r="DJL160" s="151"/>
      <c r="DJM160" s="151"/>
      <c r="DJN160" s="151"/>
      <c r="DJO160" s="151"/>
      <c r="DJP160" s="151"/>
      <c r="DJQ160" s="151"/>
      <c r="DJR160" s="151"/>
      <c r="DJS160" s="151"/>
      <c r="DJT160" s="151"/>
      <c r="DJU160" s="151"/>
      <c r="DJV160" s="151"/>
      <c r="DJW160" s="151"/>
      <c r="DJX160" s="151"/>
      <c r="DJY160" s="151"/>
      <c r="DJZ160" s="151"/>
      <c r="DKA160" s="151"/>
      <c r="DKB160" s="151"/>
      <c r="DKC160" s="151"/>
      <c r="DKD160" s="151"/>
      <c r="DKE160" s="151"/>
      <c r="DKF160" s="151"/>
      <c r="DKG160" s="151"/>
      <c r="DKH160" s="151"/>
      <c r="DKI160" s="151"/>
      <c r="DKJ160" s="151"/>
      <c r="DKK160" s="151"/>
      <c r="DKL160" s="151"/>
      <c r="DKM160" s="151"/>
      <c r="DKN160" s="151"/>
      <c r="DKO160" s="151"/>
      <c r="DKP160" s="151"/>
      <c r="DKQ160" s="151"/>
      <c r="DKR160" s="151"/>
      <c r="DKS160" s="151"/>
      <c r="DKT160" s="151"/>
      <c r="DKU160" s="151"/>
      <c r="DKV160" s="151"/>
      <c r="DKW160" s="151"/>
      <c r="DKX160" s="151"/>
      <c r="DKY160" s="151"/>
      <c r="DKZ160" s="151"/>
      <c r="DLA160" s="151"/>
      <c r="DLB160" s="151"/>
      <c r="DLC160" s="151"/>
      <c r="DLD160" s="151"/>
      <c r="DLE160" s="151"/>
      <c r="DLF160" s="151"/>
      <c r="DLG160" s="151"/>
      <c r="DLH160" s="151"/>
      <c r="DLI160" s="151"/>
      <c r="DLJ160" s="151"/>
      <c r="DLK160" s="151"/>
      <c r="DLL160" s="151"/>
      <c r="DLM160" s="151"/>
      <c r="DLN160" s="151"/>
      <c r="DLO160" s="151"/>
      <c r="DLP160" s="151"/>
      <c r="DLQ160" s="151"/>
      <c r="DLR160" s="151"/>
      <c r="DLS160" s="151"/>
      <c r="DLT160" s="151"/>
      <c r="DLU160" s="151"/>
      <c r="DLV160" s="151"/>
      <c r="DLW160" s="151"/>
      <c r="DLX160" s="151"/>
      <c r="DLY160" s="151"/>
      <c r="DLZ160" s="151"/>
      <c r="DMA160" s="151"/>
      <c r="DMB160" s="151"/>
      <c r="DMC160" s="151"/>
      <c r="DMD160" s="151"/>
      <c r="DME160" s="151"/>
      <c r="DMF160" s="151"/>
      <c r="DMG160" s="151"/>
      <c r="DMH160" s="151"/>
      <c r="DMI160" s="151"/>
      <c r="DMJ160" s="151"/>
      <c r="DMK160" s="151"/>
      <c r="DML160" s="151"/>
      <c r="DMM160" s="151"/>
      <c r="DMN160" s="151"/>
      <c r="DMO160" s="151"/>
      <c r="DMP160" s="151"/>
      <c r="DMQ160" s="151"/>
      <c r="DMR160" s="151"/>
      <c r="DMS160" s="151"/>
      <c r="DMT160" s="151"/>
      <c r="DMU160" s="151"/>
      <c r="DMV160" s="151"/>
      <c r="DMW160" s="151"/>
      <c r="DMX160" s="151"/>
      <c r="DMY160" s="151"/>
      <c r="DMZ160" s="151"/>
      <c r="DNA160" s="151"/>
      <c r="DNB160" s="151"/>
      <c r="DNC160" s="151"/>
      <c r="DND160" s="151"/>
      <c r="DNE160" s="151"/>
      <c r="DNF160" s="151"/>
      <c r="DNG160" s="151"/>
      <c r="DNN160" s="151"/>
      <c r="DNO160" s="151"/>
      <c r="DNP160" s="151"/>
      <c r="DNQ160" s="151"/>
      <c r="DNR160" s="151"/>
      <c r="DNS160" s="151"/>
      <c r="DNT160" s="151"/>
      <c r="DNU160" s="151"/>
      <c r="DNV160" s="151"/>
      <c r="DNW160" s="151"/>
      <c r="DNX160" s="151"/>
      <c r="DNY160" s="151"/>
      <c r="DNZ160" s="151"/>
      <c r="DOA160" s="151"/>
      <c r="DOB160" s="151"/>
      <c r="DOC160" s="151"/>
      <c r="DOD160" s="151"/>
      <c r="DOE160" s="151"/>
      <c r="DOF160" s="151"/>
      <c r="DOG160" s="151"/>
      <c r="DOH160" s="151"/>
      <c r="DOI160" s="151"/>
      <c r="DOJ160" s="151"/>
      <c r="DOK160" s="151"/>
      <c r="DOL160" s="151"/>
      <c r="DOM160" s="151"/>
      <c r="DON160" s="151"/>
      <c r="DOO160" s="151"/>
      <c r="DOP160" s="151"/>
      <c r="DOQ160" s="151"/>
      <c r="DOR160" s="151"/>
      <c r="DOS160" s="151"/>
      <c r="DOT160" s="151"/>
      <c r="DOU160" s="151"/>
      <c r="DOV160" s="151"/>
      <c r="DOW160" s="151"/>
      <c r="DOX160" s="151"/>
      <c r="DOY160" s="151"/>
      <c r="DOZ160" s="151"/>
      <c r="DPA160" s="151"/>
      <c r="DPB160" s="151"/>
      <c r="DPC160" s="151"/>
      <c r="DPD160" s="151"/>
      <c r="DPE160" s="151"/>
      <c r="DPF160" s="151"/>
      <c r="DPG160" s="151"/>
      <c r="DPH160" s="151"/>
      <c r="DPI160" s="151"/>
      <c r="DPJ160" s="151"/>
      <c r="DPK160" s="151"/>
      <c r="DPL160" s="151"/>
      <c r="DPM160" s="151"/>
      <c r="DPN160" s="151"/>
      <c r="DPO160" s="151"/>
      <c r="DPP160" s="151"/>
      <c r="DPQ160" s="151"/>
      <c r="DPR160" s="151"/>
      <c r="DPS160" s="151"/>
      <c r="DPT160" s="151"/>
      <c r="DPU160" s="151"/>
      <c r="DPV160" s="151"/>
      <c r="DPW160" s="151"/>
      <c r="DPX160" s="151"/>
      <c r="DPY160" s="151"/>
      <c r="DPZ160" s="151"/>
      <c r="DQA160" s="151"/>
      <c r="DQB160" s="151"/>
      <c r="DQC160" s="151"/>
      <c r="DQD160" s="151"/>
      <c r="DQE160" s="151"/>
      <c r="DQF160" s="151"/>
      <c r="DQG160" s="151"/>
      <c r="DQH160" s="151"/>
      <c r="DQI160" s="151"/>
      <c r="DQJ160" s="151"/>
      <c r="DQK160" s="151"/>
      <c r="DQL160" s="151"/>
      <c r="DQM160" s="151"/>
      <c r="DQN160" s="151"/>
      <c r="DQO160" s="151"/>
      <c r="DQP160" s="151"/>
      <c r="DQQ160" s="151"/>
      <c r="DQR160" s="151"/>
      <c r="DQS160" s="151"/>
      <c r="DQT160" s="151"/>
      <c r="DQU160" s="151"/>
      <c r="DQV160" s="151"/>
      <c r="DQW160" s="151"/>
      <c r="DQX160" s="151"/>
      <c r="DQY160" s="151"/>
      <c r="DQZ160" s="151"/>
      <c r="DRA160" s="151"/>
      <c r="DRB160" s="151"/>
      <c r="DRC160" s="151"/>
      <c r="DRD160" s="151"/>
      <c r="DRE160" s="151"/>
      <c r="DRF160" s="151"/>
      <c r="DRG160" s="151"/>
      <c r="DRH160" s="151"/>
      <c r="DRI160" s="151"/>
      <c r="DRJ160" s="151"/>
      <c r="DRK160" s="151"/>
      <c r="DRL160" s="151"/>
      <c r="DRM160" s="151"/>
      <c r="DRN160" s="151"/>
      <c r="DRO160" s="151"/>
      <c r="DRP160" s="151"/>
      <c r="DRQ160" s="151"/>
      <c r="DRR160" s="151"/>
      <c r="DRS160" s="151"/>
      <c r="DRT160" s="151"/>
      <c r="DRU160" s="151"/>
      <c r="DRV160" s="151"/>
      <c r="DRW160" s="151"/>
      <c r="DRX160" s="151"/>
      <c r="DRY160" s="151"/>
      <c r="DRZ160" s="151"/>
      <c r="DSA160" s="151"/>
      <c r="DSB160" s="151"/>
      <c r="DSC160" s="151"/>
      <c r="DSD160" s="151"/>
      <c r="DSE160" s="151"/>
      <c r="DSF160" s="151"/>
      <c r="DSG160" s="151"/>
      <c r="DSH160" s="151"/>
      <c r="DSI160" s="151"/>
      <c r="DSJ160" s="151"/>
      <c r="DSK160" s="151"/>
      <c r="DSL160" s="151"/>
      <c r="DSM160" s="151"/>
      <c r="DSN160" s="151"/>
      <c r="DSO160" s="151"/>
      <c r="DSP160" s="151"/>
      <c r="DSQ160" s="151"/>
      <c r="DSR160" s="151"/>
      <c r="DSS160" s="151"/>
      <c r="DST160" s="151"/>
      <c r="DSU160" s="151"/>
      <c r="DSV160" s="151"/>
      <c r="DSW160" s="151"/>
      <c r="DSX160" s="151"/>
      <c r="DSY160" s="151"/>
      <c r="DSZ160" s="151"/>
      <c r="DTA160" s="151"/>
      <c r="DTB160" s="151"/>
      <c r="DTC160" s="151"/>
      <c r="DTD160" s="151"/>
      <c r="DTE160" s="151"/>
      <c r="DTF160" s="151"/>
      <c r="DTG160" s="151"/>
      <c r="DTH160" s="151"/>
      <c r="DTI160" s="151"/>
      <c r="DTJ160" s="151"/>
      <c r="DTK160" s="151"/>
      <c r="DTL160" s="151"/>
      <c r="DTM160" s="151"/>
      <c r="DTN160" s="151"/>
      <c r="DTO160" s="151"/>
      <c r="DTP160" s="151"/>
      <c r="DTQ160" s="151"/>
      <c r="DTR160" s="151"/>
      <c r="DTS160" s="151"/>
      <c r="DTT160" s="151"/>
      <c r="DTU160" s="151"/>
      <c r="DTV160" s="151"/>
      <c r="DTW160" s="151"/>
      <c r="DTX160" s="151"/>
      <c r="DTY160" s="151"/>
      <c r="DTZ160" s="151"/>
      <c r="DUA160" s="151"/>
      <c r="DUB160" s="151"/>
      <c r="DUC160" s="151"/>
      <c r="DUD160" s="151"/>
      <c r="DUE160" s="151"/>
      <c r="DUF160" s="151"/>
      <c r="DUG160" s="151"/>
      <c r="DUH160" s="151"/>
      <c r="DUI160" s="151"/>
      <c r="DUJ160" s="151"/>
      <c r="DUK160" s="151"/>
      <c r="DUL160" s="151"/>
      <c r="DUM160" s="151"/>
      <c r="DUN160" s="151"/>
      <c r="DUO160" s="151"/>
      <c r="DUP160" s="151"/>
      <c r="DUQ160" s="151"/>
      <c r="DUR160" s="151"/>
      <c r="DUS160" s="151"/>
      <c r="DUT160" s="151"/>
      <c r="DUU160" s="151"/>
      <c r="DUV160" s="151"/>
      <c r="DUW160" s="151"/>
      <c r="DUX160" s="151"/>
      <c r="DUY160" s="151"/>
      <c r="DUZ160" s="151"/>
      <c r="DVA160" s="151"/>
      <c r="DVB160" s="151"/>
      <c r="DVC160" s="151"/>
      <c r="DVD160" s="151"/>
      <c r="DVE160" s="151"/>
      <c r="DVF160" s="151"/>
      <c r="DVG160" s="151"/>
      <c r="DVH160" s="151"/>
      <c r="DVI160" s="151"/>
      <c r="DVJ160" s="151"/>
      <c r="DVK160" s="151"/>
      <c r="DVL160" s="151"/>
      <c r="DVM160" s="151"/>
      <c r="DVN160" s="151"/>
      <c r="DVO160" s="151"/>
      <c r="DVP160" s="151"/>
      <c r="DVQ160" s="151"/>
      <c r="DVR160" s="151"/>
      <c r="DVS160" s="151"/>
      <c r="DVT160" s="151"/>
      <c r="DVU160" s="151"/>
      <c r="DVV160" s="151"/>
      <c r="DVW160" s="151"/>
      <c r="DVX160" s="151"/>
      <c r="DVY160" s="151"/>
      <c r="DVZ160" s="151"/>
      <c r="DWA160" s="151"/>
      <c r="DWB160" s="151"/>
      <c r="DWC160" s="151"/>
      <c r="DWD160" s="151"/>
      <c r="DWE160" s="151"/>
      <c r="DWF160" s="151"/>
      <c r="DWG160" s="151"/>
      <c r="DWH160" s="151"/>
      <c r="DWI160" s="151"/>
      <c r="DWJ160" s="151"/>
      <c r="DWK160" s="151"/>
      <c r="DWL160" s="151"/>
      <c r="DWM160" s="151"/>
      <c r="DWN160" s="151"/>
      <c r="DWO160" s="151"/>
      <c r="DWP160" s="151"/>
      <c r="DWQ160" s="151"/>
      <c r="DWR160" s="151"/>
      <c r="DWS160" s="151"/>
      <c r="DWT160" s="151"/>
      <c r="DWU160" s="151"/>
      <c r="DWV160" s="151"/>
      <c r="DWW160" s="151"/>
      <c r="DWX160" s="151"/>
      <c r="DWY160" s="151"/>
      <c r="DWZ160" s="151"/>
      <c r="DXA160" s="151"/>
      <c r="DXB160" s="151"/>
      <c r="DXC160" s="151"/>
      <c r="DXJ160" s="151"/>
      <c r="DXK160" s="151"/>
      <c r="DXL160" s="151"/>
      <c r="DXM160" s="151"/>
      <c r="DXN160" s="151"/>
      <c r="DXO160" s="151"/>
      <c r="DXP160" s="151"/>
      <c r="DXQ160" s="151"/>
      <c r="DXR160" s="151"/>
      <c r="DXS160" s="151"/>
      <c r="DXT160" s="151"/>
      <c r="DXU160" s="151"/>
      <c r="DXV160" s="151"/>
      <c r="DXW160" s="151"/>
      <c r="DXX160" s="151"/>
      <c r="DXY160" s="151"/>
      <c r="DXZ160" s="151"/>
      <c r="DYA160" s="151"/>
      <c r="DYB160" s="151"/>
      <c r="DYC160" s="151"/>
      <c r="DYD160" s="151"/>
      <c r="DYE160" s="151"/>
      <c r="DYF160" s="151"/>
      <c r="DYG160" s="151"/>
      <c r="DYH160" s="151"/>
      <c r="DYI160" s="151"/>
      <c r="DYJ160" s="151"/>
      <c r="DYK160" s="151"/>
      <c r="DYL160" s="151"/>
      <c r="DYM160" s="151"/>
      <c r="DYN160" s="151"/>
      <c r="DYO160" s="151"/>
      <c r="DYP160" s="151"/>
      <c r="DYQ160" s="151"/>
      <c r="DYR160" s="151"/>
      <c r="DYS160" s="151"/>
      <c r="DYT160" s="151"/>
      <c r="DYU160" s="151"/>
      <c r="DYV160" s="151"/>
      <c r="DYW160" s="151"/>
      <c r="DYX160" s="151"/>
      <c r="DYY160" s="151"/>
      <c r="DYZ160" s="151"/>
      <c r="DZA160" s="151"/>
      <c r="DZB160" s="151"/>
      <c r="DZC160" s="151"/>
      <c r="DZD160" s="151"/>
      <c r="DZE160" s="151"/>
      <c r="DZF160" s="151"/>
      <c r="DZG160" s="151"/>
      <c r="DZH160" s="151"/>
      <c r="DZI160" s="151"/>
      <c r="DZJ160" s="151"/>
      <c r="DZK160" s="151"/>
      <c r="DZL160" s="151"/>
      <c r="DZM160" s="151"/>
      <c r="DZN160" s="151"/>
      <c r="DZO160" s="151"/>
      <c r="DZP160" s="151"/>
      <c r="DZQ160" s="151"/>
      <c r="DZR160" s="151"/>
      <c r="DZS160" s="151"/>
      <c r="DZT160" s="151"/>
      <c r="DZU160" s="151"/>
      <c r="DZV160" s="151"/>
      <c r="DZW160" s="151"/>
      <c r="DZX160" s="151"/>
      <c r="DZY160" s="151"/>
      <c r="DZZ160" s="151"/>
      <c r="EAA160" s="151"/>
      <c r="EAB160" s="151"/>
      <c r="EAC160" s="151"/>
      <c r="EAD160" s="151"/>
      <c r="EAE160" s="151"/>
      <c r="EAF160" s="151"/>
      <c r="EAG160" s="151"/>
      <c r="EAH160" s="151"/>
      <c r="EAI160" s="151"/>
      <c r="EAJ160" s="151"/>
      <c r="EAK160" s="151"/>
      <c r="EAL160" s="151"/>
      <c r="EAM160" s="151"/>
      <c r="EAN160" s="151"/>
      <c r="EAO160" s="151"/>
      <c r="EAP160" s="151"/>
      <c r="EAQ160" s="151"/>
      <c r="EAR160" s="151"/>
      <c r="EAS160" s="151"/>
      <c r="EAT160" s="151"/>
      <c r="EAU160" s="151"/>
      <c r="EAV160" s="151"/>
      <c r="EAW160" s="151"/>
      <c r="EAX160" s="151"/>
      <c r="EAY160" s="151"/>
      <c r="EAZ160" s="151"/>
      <c r="EBA160" s="151"/>
      <c r="EBB160" s="151"/>
      <c r="EBC160" s="151"/>
      <c r="EBD160" s="151"/>
      <c r="EBE160" s="151"/>
      <c r="EBF160" s="151"/>
      <c r="EBG160" s="151"/>
      <c r="EBH160" s="151"/>
      <c r="EBI160" s="151"/>
      <c r="EBJ160" s="151"/>
      <c r="EBK160" s="151"/>
      <c r="EBL160" s="151"/>
      <c r="EBM160" s="151"/>
      <c r="EBN160" s="151"/>
      <c r="EBO160" s="151"/>
      <c r="EBP160" s="151"/>
      <c r="EBQ160" s="151"/>
      <c r="EBR160" s="151"/>
      <c r="EBS160" s="151"/>
      <c r="EBT160" s="151"/>
      <c r="EBU160" s="151"/>
      <c r="EBV160" s="151"/>
      <c r="EBW160" s="151"/>
      <c r="EBX160" s="151"/>
      <c r="EBY160" s="151"/>
      <c r="EBZ160" s="151"/>
      <c r="ECA160" s="151"/>
      <c r="ECB160" s="151"/>
      <c r="ECC160" s="151"/>
      <c r="ECD160" s="151"/>
      <c r="ECE160" s="151"/>
      <c r="ECF160" s="151"/>
      <c r="ECG160" s="151"/>
      <c r="ECH160" s="151"/>
      <c r="ECI160" s="151"/>
      <c r="ECJ160" s="151"/>
      <c r="ECK160" s="151"/>
      <c r="ECL160" s="151"/>
      <c r="ECM160" s="151"/>
      <c r="ECN160" s="151"/>
      <c r="ECO160" s="151"/>
      <c r="ECP160" s="151"/>
      <c r="ECQ160" s="151"/>
      <c r="ECR160" s="151"/>
      <c r="ECS160" s="151"/>
      <c r="ECT160" s="151"/>
      <c r="ECU160" s="151"/>
      <c r="ECV160" s="151"/>
      <c r="ECW160" s="151"/>
      <c r="ECX160" s="151"/>
      <c r="ECY160" s="151"/>
      <c r="ECZ160" s="151"/>
      <c r="EDA160" s="151"/>
      <c r="EDB160" s="151"/>
      <c r="EDC160" s="151"/>
      <c r="EDD160" s="151"/>
      <c r="EDE160" s="151"/>
      <c r="EDF160" s="151"/>
      <c r="EDG160" s="151"/>
      <c r="EDH160" s="151"/>
      <c r="EDI160" s="151"/>
      <c r="EDJ160" s="151"/>
      <c r="EDK160" s="151"/>
      <c r="EDL160" s="151"/>
      <c r="EDM160" s="151"/>
      <c r="EDN160" s="151"/>
      <c r="EDO160" s="151"/>
      <c r="EDP160" s="151"/>
      <c r="EDQ160" s="151"/>
      <c r="EDR160" s="151"/>
      <c r="EDS160" s="151"/>
      <c r="EDT160" s="151"/>
      <c r="EDU160" s="151"/>
      <c r="EDV160" s="151"/>
      <c r="EDW160" s="151"/>
      <c r="EDX160" s="151"/>
      <c r="EDY160" s="151"/>
      <c r="EDZ160" s="151"/>
      <c r="EEA160" s="151"/>
      <c r="EEB160" s="151"/>
      <c r="EEC160" s="151"/>
      <c r="EED160" s="151"/>
      <c r="EEE160" s="151"/>
      <c r="EEF160" s="151"/>
      <c r="EEG160" s="151"/>
      <c r="EEH160" s="151"/>
      <c r="EEI160" s="151"/>
      <c r="EEJ160" s="151"/>
      <c r="EEK160" s="151"/>
      <c r="EEL160" s="151"/>
      <c r="EEM160" s="151"/>
      <c r="EEN160" s="151"/>
      <c r="EEO160" s="151"/>
      <c r="EEP160" s="151"/>
      <c r="EEQ160" s="151"/>
      <c r="EER160" s="151"/>
      <c r="EES160" s="151"/>
      <c r="EET160" s="151"/>
      <c r="EEU160" s="151"/>
      <c r="EEV160" s="151"/>
      <c r="EEW160" s="151"/>
      <c r="EEX160" s="151"/>
      <c r="EEY160" s="151"/>
      <c r="EEZ160" s="151"/>
      <c r="EFA160" s="151"/>
      <c r="EFB160" s="151"/>
      <c r="EFC160" s="151"/>
      <c r="EFD160" s="151"/>
      <c r="EFE160" s="151"/>
      <c r="EFF160" s="151"/>
      <c r="EFG160" s="151"/>
      <c r="EFH160" s="151"/>
      <c r="EFI160" s="151"/>
      <c r="EFJ160" s="151"/>
      <c r="EFK160" s="151"/>
      <c r="EFL160" s="151"/>
      <c r="EFM160" s="151"/>
      <c r="EFN160" s="151"/>
      <c r="EFO160" s="151"/>
      <c r="EFP160" s="151"/>
      <c r="EFQ160" s="151"/>
      <c r="EFR160" s="151"/>
      <c r="EFS160" s="151"/>
      <c r="EFT160" s="151"/>
      <c r="EFU160" s="151"/>
      <c r="EFV160" s="151"/>
      <c r="EFW160" s="151"/>
      <c r="EFX160" s="151"/>
      <c r="EFY160" s="151"/>
      <c r="EFZ160" s="151"/>
      <c r="EGA160" s="151"/>
      <c r="EGB160" s="151"/>
      <c r="EGC160" s="151"/>
      <c r="EGD160" s="151"/>
      <c r="EGE160" s="151"/>
      <c r="EGF160" s="151"/>
      <c r="EGG160" s="151"/>
      <c r="EGH160" s="151"/>
      <c r="EGI160" s="151"/>
      <c r="EGJ160" s="151"/>
      <c r="EGK160" s="151"/>
      <c r="EGL160" s="151"/>
      <c r="EGM160" s="151"/>
      <c r="EGN160" s="151"/>
      <c r="EGO160" s="151"/>
      <c r="EGP160" s="151"/>
      <c r="EGQ160" s="151"/>
      <c r="EGR160" s="151"/>
      <c r="EGS160" s="151"/>
      <c r="EGT160" s="151"/>
      <c r="EGU160" s="151"/>
      <c r="EGV160" s="151"/>
      <c r="EGW160" s="151"/>
      <c r="EGX160" s="151"/>
      <c r="EGY160" s="151"/>
      <c r="EHF160" s="151"/>
      <c r="EHG160" s="151"/>
      <c r="EHH160" s="151"/>
      <c r="EHI160" s="151"/>
      <c r="EHJ160" s="151"/>
      <c r="EHK160" s="151"/>
      <c r="EHL160" s="151"/>
      <c r="EHM160" s="151"/>
      <c r="EHN160" s="151"/>
      <c r="EHO160" s="151"/>
      <c r="EHP160" s="151"/>
      <c r="EHQ160" s="151"/>
      <c r="EHR160" s="151"/>
      <c r="EHS160" s="151"/>
      <c r="EHT160" s="151"/>
      <c r="EHU160" s="151"/>
      <c r="EHV160" s="151"/>
      <c r="EHW160" s="151"/>
      <c r="EHX160" s="151"/>
      <c r="EHY160" s="151"/>
      <c r="EHZ160" s="151"/>
      <c r="EIA160" s="151"/>
      <c r="EIB160" s="151"/>
      <c r="EIC160" s="151"/>
      <c r="EID160" s="151"/>
      <c r="EIE160" s="151"/>
      <c r="EIF160" s="151"/>
      <c r="EIG160" s="151"/>
      <c r="EIH160" s="151"/>
      <c r="EII160" s="151"/>
      <c r="EIJ160" s="151"/>
      <c r="EIK160" s="151"/>
      <c r="EIL160" s="151"/>
      <c r="EIM160" s="151"/>
      <c r="EIN160" s="151"/>
      <c r="EIO160" s="151"/>
      <c r="EIP160" s="151"/>
      <c r="EIQ160" s="151"/>
      <c r="EIR160" s="151"/>
      <c r="EIS160" s="151"/>
      <c r="EIT160" s="151"/>
      <c r="EIU160" s="151"/>
      <c r="EIV160" s="151"/>
      <c r="EIW160" s="151"/>
      <c r="EIX160" s="151"/>
      <c r="EIY160" s="151"/>
      <c r="EIZ160" s="151"/>
      <c r="EJA160" s="151"/>
      <c r="EJB160" s="151"/>
      <c r="EJC160" s="151"/>
      <c r="EJD160" s="151"/>
      <c r="EJE160" s="151"/>
      <c r="EJF160" s="151"/>
      <c r="EJG160" s="151"/>
      <c r="EJH160" s="151"/>
      <c r="EJI160" s="151"/>
      <c r="EJJ160" s="151"/>
      <c r="EJK160" s="151"/>
      <c r="EJL160" s="151"/>
      <c r="EJM160" s="151"/>
      <c r="EJN160" s="151"/>
      <c r="EJO160" s="151"/>
      <c r="EJP160" s="151"/>
      <c r="EJQ160" s="151"/>
      <c r="EJR160" s="151"/>
      <c r="EJS160" s="151"/>
      <c r="EJT160" s="151"/>
      <c r="EJU160" s="151"/>
      <c r="EJV160" s="151"/>
      <c r="EJW160" s="151"/>
      <c r="EJX160" s="151"/>
      <c r="EJY160" s="151"/>
      <c r="EJZ160" s="151"/>
      <c r="EKA160" s="151"/>
      <c r="EKB160" s="151"/>
      <c r="EKC160" s="151"/>
      <c r="EKD160" s="151"/>
      <c r="EKE160" s="151"/>
      <c r="EKF160" s="151"/>
      <c r="EKG160" s="151"/>
      <c r="EKH160" s="151"/>
      <c r="EKI160" s="151"/>
      <c r="EKJ160" s="151"/>
      <c r="EKK160" s="151"/>
      <c r="EKL160" s="151"/>
      <c r="EKM160" s="151"/>
      <c r="EKN160" s="151"/>
      <c r="EKO160" s="151"/>
      <c r="EKP160" s="151"/>
      <c r="EKQ160" s="151"/>
      <c r="EKR160" s="151"/>
      <c r="EKS160" s="151"/>
      <c r="EKT160" s="151"/>
      <c r="EKU160" s="151"/>
      <c r="EKV160" s="151"/>
      <c r="EKW160" s="151"/>
      <c r="EKX160" s="151"/>
      <c r="EKY160" s="151"/>
      <c r="EKZ160" s="151"/>
      <c r="ELA160" s="151"/>
      <c r="ELB160" s="151"/>
      <c r="ELC160" s="151"/>
      <c r="ELD160" s="151"/>
      <c r="ELE160" s="151"/>
      <c r="ELF160" s="151"/>
      <c r="ELG160" s="151"/>
      <c r="ELH160" s="151"/>
      <c r="ELI160" s="151"/>
      <c r="ELJ160" s="151"/>
      <c r="ELK160" s="151"/>
      <c r="ELL160" s="151"/>
      <c r="ELM160" s="151"/>
      <c r="ELN160" s="151"/>
      <c r="ELO160" s="151"/>
      <c r="ELP160" s="151"/>
      <c r="ELQ160" s="151"/>
      <c r="ELR160" s="151"/>
      <c r="ELS160" s="151"/>
      <c r="ELT160" s="151"/>
      <c r="ELU160" s="151"/>
      <c r="ELV160" s="151"/>
      <c r="ELW160" s="151"/>
      <c r="ELX160" s="151"/>
      <c r="ELY160" s="151"/>
      <c r="ELZ160" s="151"/>
      <c r="EMA160" s="151"/>
      <c r="EMB160" s="151"/>
      <c r="EMC160" s="151"/>
      <c r="EMD160" s="151"/>
      <c r="EME160" s="151"/>
      <c r="EMF160" s="151"/>
      <c r="EMG160" s="151"/>
      <c r="EMH160" s="151"/>
      <c r="EMI160" s="151"/>
      <c r="EMJ160" s="151"/>
      <c r="EMK160" s="151"/>
      <c r="EML160" s="151"/>
      <c r="EMM160" s="151"/>
      <c r="EMN160" s="151"/>
      <c r="EMO160" s="151"/>
      <c r="EMP160" s="151"/>
      <c r="EMQ160" s="151"/>
      <c r="EMR160" s="151"/>
      <c r="EMS160" s="151"/>
      <c r="EMT160" s="151"/>
      <c r="EMU160" s="151"/>
      <c r="EMV160" s="151"/>
      <c r="EMW160" s="151"/>
      <c r="EMX160" s="151"/>
      <c r="EMY160" s="151"/>
      <c r="EMZ160" s="151"/>
      <c r="ENA160" s="151"/>
      <c r="ENB160" s="151"/>
      <c r="ENC160" s="151"/>
      <c r="END160" s="151"/>
      <c r="ENE160" s="151"/>
      <c r="ENF160" s="151"/>
      <c r="ENG160" s="151"/>
      <c r="ENH160" s="151"/>
      <c r="ENI160" s="151"/>
      <c r="ENJ160" s="151"/>
      <c r="ENK160" s="151"/>
      <c r="ENL160" s="151"/>
      <c r="ENM160" s="151"/>
      <c r="ENN160" s="151"/>
      <c r="ENO160" s="151"/>
      <c r="ENP160" s="151"/>
      <c r="ENQ160" s="151"/>
      <c r="ENR160" s="151"/>
      <c r="ENS160" s="151"/>
      <c r="ENT160" s="151"/>
      <c r="ENU160" s="151"/>
      <c r="ENV160" s="151"/>
      <c r="ENW160" s="151"/>
      <c r="ENX160" s="151"/>
      <c r="ENY160" s="151"/>
      <c r="ENZ160" s="151"/>
      <c r="EOA160" s="151"/>
      <c r="EOB160" s="151"/>
      <c r="EOC160" s="151"/>
      <c r="EOD160" s="151"/>
      <c r="EOE160" s="151"/>
      <c r="EOF160" s="151"/>
      <c r="EOG160" s="151"/>
      <c r="EOH160" s="151"/>
      <c r="EOI160" s="151"/>
      <c r="EOJ160" s="151"/>
      <c r="EOK160" s="151"/>
      <c r="EOL160" s="151"/>
      <c r="EOM160" s="151"/>
      <c r="EON160" s="151"/>
      <c r="EOO160" s="151"/>
      <c r="EOP160" s="151"/>
      <c r="EOQ160" s="151"/>
      <c r="EOR160" s="151"/>
      <c r="EOS160" s="151"/>
      <c r="EOT160" s="151"/>
      <c r="EOU160" s="151"/>
      <c r="EOV160" s="151"/>
      <c r="EOW160" s="151"/>
      <c r="EOX160" s="151"/>
      <c r="EOY160" s="151"/>
      <c r="EOZ160" s="151"/>
      <c r="EPA160" s="151"/>
      <c r="EPB160" s="151"/>
      <c r="EPC160" s="151"/>
      <c r="EPD160" s="151"/>
      <c r="EPE160" s="151"/>
      <c r="EPF160" s="151"/>
      <c r="EPG160" s="151"/>
      <c r="EPH160" s="151"/>
      <c r="EPI160" s="151"/>
      <c r="EPJ160" s="151"/>
      <c r="EPK160" s="151"/>
      <c r="EPL160" s="151"/>
      <c r="EPM160" s="151"/>
      <c r="EPN160" s="151"/>
      <c r="EPO160" s="151"/>
      <c r="EPP160" s="151"/>
      <c r="EPQ160" s="151"/>
      <c r="EPR160" s="151"/>
      <c r="EPS160" s="151"/>
      <c r="EPT160" s="151"/>
      <c r="EPU160" s="151"/>
      <c r="EPV160" s="151"/>
      <c r="EPW160" s="151"/>
      <c r="EPX160" s="151"/>
      <c r="EPY160" s="151"/>
      <c r="EPZ160" s="151"/>
      <c r="EQA160" s="151"/>
      <c r="EQB160" s="151"/>
      <c r="EQC160" s="151"/>
      <c r="EQD160" s="151"/>
      <c r="EQE160" s="151"/>
      <c r="EQF160" s="151"/>
      <c r="EQG160" s="151"/>
      <c r="EQH160" s="151"/>
      <c r="EQI160" s="151"/>
      <c r="EQJ160" s="151"/>
      <c r="EQK160" s="151"/>
      <c r="EQL160" s="151"/>
      <c r="EQM160" s="151"/>
      <c r="EQN160" s="151"/>
      <c r="EQO160" s="151"/>
      <c r="EQP160" s="151"/>
      <c r="EQQ160" s="151"/>
      <c r="EQR160" s="151"/>
      <c r="EQS160" s="151"/>
      <c r="EQT160" s="151"/>
      <c r="EQU160" s="151"/>
      <c r="ERB160" s="151"/>
      <c r="ERC160" s="151"/>
      <c r="ERD160" s="151"/>
      <c r="ERE160" s="151"/>
      <c r="ERF160" s="151"/>
      <c r="ERG160" s="151"/>
      <c r="ERH160" s="151"/>
      <c r="ERI160" s="151"/>
      <c r="ERJ160" s="151"/>
      <c r="ERK160" s="151"/>
      <c r="ERL160" s="151"/>
      <c r="ERM160" s="151"/>
      <c r="ERN160" s="151"/>
      <c r="ERO160" s="151"/>
      <c r="ERP160" s="151"/>
      <c r="ERQ160" s="151"/>
      <c r="ERR160" s="151"/>
      <c r="ERS160" s="151"/>
      <c r="ERT160" s="151"/>
      <c r="ERU160" s="151"/>
      <c r="ERV160" s="151"/>
      <c r="ERW160" s="151"/>
      <c r="ERX160" s="151"/>
      <c r="ERY160" s="151"/>
      <c r="ERZ160" s="151"/>
      <c r="ESA160" s="151"/>
      <c r="ESB160" s="151"/>
      <c r="ESC160" s="151"/>
      <c r="ESD160" s="151"/>
      <c r="ESE160" s="151"/>
      <c r="ESF160" s="151"/>
      <c r="ESG160" s="151"/>
      <c r="ESH160" s="151"/>
      <c r="ESI160" s="151"/>
      <c r="ESJ160" s="151"/>
      <c r="ESK160" s="151"/>
      <c r="ESL160" s="151"/>
      <c r="ESM160" s="151"/>
      <c r="ESN160" s="151"/>
      <c r="ESO160" s="151"/>
      <c r="ESP160" s="151"/>
      <c r="ESQ160" s="151"/>
      <c r="ESR160" s="151"/>
      <c r="ESS160" s="151"/>
      <c r="EST160" s="151"/>
      <c r="ESU160" s="151"/>
      <c r="ESV160" s="151"/>
      <c r="ESW160" s="151"/>
      <c r="ESX160" s="151"/>
      <c r="ESY160" s="151"/>
      <c r="ESZ160" s="151"/>
      <c r="ETA160" s="151"/>
      <c r="ETB160" s="151"/>
      <c r="ETC160" s="151"/>
      <c r="ETD160" s="151"/>
      <c r="ETE160" s="151"/>
      <c r="ETF160" s="151"/>
      <c r="ETG160" s="151"/>
      <c r="ETH160" s="151"/>
      <c r="ETI160" s="151"/>
      <c r="ETJ160" s="151"/>
      <c r="ETK160" s="151"/>
      <c r="ETL160" s="151"/>
      <c r="ETM160" s="151"/>
      <c r="ETN160" s="151"/>
      <c r="ETO160" s="151"/>
      <c r="ETP160" s="151"/>
      <c r="ETQ160" s="151"/>
      <c r="ETR160" s="151"/>
      <c r="ETS160" s="151"/>
      <c r="ETT160" s="151"/>
      <c r="ETU160" s="151"/>
      <c r="ETV160" s="151"/>
      <c r="ETW160" s="151"/>
      <c r="ETX160" s="151"/>
      <c r="ETY160" s="151"/>
      <c r="ETZ160" s="151"/>
      <c r="EUA160" s="151"/>
      <c r="EUB160" s="151"/>
      <c r="EUC160" s="151"/>
      <c r="EUD160" s="151"/>
      <c r="EUE160" s="151"/>
      <c r="EUF160" s="151"/>
      <c r="EUG160" s="151"/>
      <c r="EUH160" s="151"/>
      <c r="EUI160" s="151"/>
      <c r="EUJ160" s="151"/>
      <c r="EUK160" s="151"/>
      <c r="EUL160" s="151"/>
      <c r="EUM160" s="151"/>
      <c r="EUN160" s="151"/>
      <c r="EUO160" s="151"/>
      <c r="EUP160" s="151"/>
      <c r="EUQ160" s="151"/>
      <c r="EUR160" s="151"/>
      <c r="EUS160" s="151"/>
      <c r="EUT160" s="151"/>
      <c r="EUU160" s="151"/>
      <c r="EUV160" s="151"/>
      <c r="EUW160" s="151"/>
      <c r="EUX160" s="151"/>
      <c r="EUY160" s="151"/>
      <c r="EUZ160" s="151"/>
      <c r="EVA160" s="151"/>
      <c r="EVB160" s="151"/>
      <c r="EVC160" s="151"/>
      <c r="EVD160" s="151"/>
      <c r="EVE160" s="151"/>
      <c r="EVF160" s="151"/>
      <c r="EVG160" s="151"/>
      <c r="EVH160" s="151"/>
      <c r="EVI160" s="151"/>
      <c r="EVJ160" s="151"/>
      <c r="EVK160" s="151"/>
      <c r="EVL160" s="151"/>
      <c r="EVM160" s="151"/>
      <c r="EVN160" s="151"/>
      <c r="EVO160" s="151"/>
      <c r="EVP160" s="151"/>
      <c r="EVQ160" s="151"/>
      <c r="EVR160" s="151"/>
      <c r="EVS160" s="151"/>
      <c r="EVT160" s="151"/>
      <c r="EVU160" s="151"/>
      <c r="EVV160" s="151"/>
      <c r="EVW160" s="151"/>
      <c r="EVX160" s="151"/>
      <c r="EVY160" s="151"/>
      <c r="EVZ160" s="151"/>
      <c r="EWA160" s="151"/>
      <c r="EWB160" s="151"/>
      <c r="EWC160" s="151"/>
      <c r="EWD160" s="151"/>
      <c r="EWE160" s="151"/>
      <c r="EWF160" s="151"/>
      <c r="EWG160" s="151"/>
      <c r="EWH160" s="151"/>
      <c r="EWI160" s="151"/>
      <c r="EWJ160" s="151"/>
      <c r="EWK160" s="151"/>
      <c r="EWL160" s="151"/>
      <c r="EWM160" s="151"/>
      <c r="EWN160" s="151"/>
      <c r="EWO160" s="151"/>
      <c r="EWP160" s="151"/>
      <c r="EWQ160" s="151"/>
      <c r="EWR160" s="151"/>
      <c r="EWS160" s="151"/>
      <c r="EWT160" s="151"/>
      <c r="EWU160" s="151"/>
      <c r="EWV160" s="151"/>
      <c r="EWW160" s="151"/>
      <c r="EWX160" s="151"/>
      <c r="EWY160" s="151"/>
      <c r="EWZ160" s="151"/>
      <c r="EXA160" s="151"/>
      <c r="EXB160" s="151"/>
      <c r="EXC160" s="151"/>
      <c r="EXD160" s="151"/>
      <c r="EXE160" s="151"/>
      <c r="EXF160" s="151"/>
      <c r="EXG160" s="151"/>
      <c r="EXH160" s="151"/>
      <c r="EXI160" s="151"/>
      <c r="EXJ160" s="151"/>
      <c r="EXK160" s="151"/>
      <c r="EXL160" s="151"/>
      <c r="EXM160" s="151"/>
      <c r="EXN160" s="151"/>
      <c r="EXO160" s="151"/>
      <c r="EXP160" s="151"/>
      <c r="EXQ160" s="151"/>
      <c r="EXR160" s="151"/>
      <c r="EXS160" s="151"/>
      <c r="EXT160" s="151"/>
      <c r="EXU160" s="151"/>
      <c r="EXV160" s="151"/>
      <c r="EXW160" s="151"/>
      <c r="EXX160" s="151"/>
      <c r="EXY160" s="151"/>
      <c r="EXZ160" s="151"/>
      <c r="EYA160" s="151"/>
      <c r="EYB160" s="151"/>
      <c r="EYC160" s="151"/>
      <c r="EYD160" s="151"/>
      <c r="EYE160" s="151"/>
      <c r="EYF160" s="151"/>
      <c r="EYG160" s="151"/>
      <c r="EYH160" s="151"/>
      <c r="EYI160" s="151"/>
      <c r="EYJ160" s="151"/>
      <c r="EYK160" s="151"/>
      <c r="EYL160" s="151"/>
      <c r="EYM160" s="151"/>
      <c r="EYN160" s="151"/>
      <c r="EYO160" s="151"/>
      <c r="EYP160" s="151"/>
      <c r="EYQ160" s="151"/>
      <c r="EYR160" s="151"/>
      <c r="EYS160" s="151"/>
      <c r="EYT160" s="151"/>
      <c r="EYU160" s="151"/>
      <c r="EYV160" s="151"/>
      <c r="EYW160" s="151"/>
      <c r="EYX160" s="151"/>
      <c r="EYY160" s="151"/>
      <c r="EYZ160" s="151"/>
      <c r="EZA160" s="151"/>
      <c r="EZB160" s="151"/>
      <c r="EZC160" s="151"/>
      <c r="EZD160" s="151"/>
      <c r="EZE160" s="151"/>
      <c r="EZF160" s="151"/>
      <c r="EZG160" s="151"/>
      <c r="EZH160" s="151"/>
      <c r="EZI160" s="151"/>
      <c r="EZJ160" s="151"/>
      <c r="EZK160" s="151"/>
      <c r="EZL160" s="151"/>
      <c r="EZM160" s="151"/>
      <c r="EZN160" s="151"/>
      <c r="EZO160" s="151"/>
      <c r="EZP160" s="151"/>
      <c r="EZQ160" s="151"/>
      <c r="EZR160" s="151"/>
      <c r="EZS160" s="151"/>
      <c r="EZT160" s="151"/>
      <c r="EZU160" s="151"/>
      <c r="EZV160" s="151"/>
      <c r="EZW160" s="151"/>
      <c r="EZX160" s="151"/>
      <c r="EZY160" s="151"/>
      <c r="EZZ160" s="151"/>
      <c r="FAA160" s="151"/>
      <c r="FAB160" s="151"/>
      <c r="FAC160" s="151"/>
      <c r="FAD160" s="151"/>
      <c r="FAE160" s="151"/>
      <c r="FAF160" s="151"/>
      <c r="FAG160" s="151"/>
      <c r="FAH160" s="151"/>
      <c r="FAI160" s="151"/>
      <c r="FAJ160" s="151"/>
      <c r="FAK160" s="151"/>
      <c r="FAL160" s="151"/>
      <c r="FAM160" s="151"/>
      <c r="FAN160" s="151"/>
      <c r="FAO160" s="151"/>
      <c r="FAP160" s="151"/>
      <c r="FAQ160" s="151"/>
      <c r="FAX160" s="151"/>
      <c r="FAY160" s="151"/>
      <c r="FAZ160" s="151"/>
      <c r="FBA160" s="151"/>
      <c r="FBB160" s="151"/>
      <c r="FBC160" s="151"/>
      <c r="FBD160" s="151"/>
      <c r="FBE160" s="151"/>
      <c r="FBF160" s="151"/>
      <c r="FBG160" s="151"/>
      <c r="FBH160" s="151"/>
      <c r="FBI160" s="151"/>
      <c r="FBJ160" s="151"/>
      <c r="FBK160" s="151"/>
      <c r="FBL160" s="151"/>
      <c r="FBM160" s="151"/>
      <c r="FBN160" s="151"/>
      <c r="FBO160" s="151"/>
      <c r="FBP160" s="151"/>
      <c r="FBQ160" s="151"/>
      <c r="FBR160" s="151"/>
      <c r="FBS160" s="151"/>
      <c r="FBT160" s="151"/>
      <c r="FBU160" s="151"/>
      <c r="FBV160" s="151"/>
      <c r="FBW160" s="151"/>
      <c r="FBX160" s="151"/>
      <c r="FBY160" s="151"/>
      <c r="FBZ160" s="151"/>
      <c r="FCA160" s="151"/>
      <c r="FCB160" s="151"/>
      <c r="FCC160" s="151"/>
      <c r="FCD160" s="151"/>
      <c r="FCE160" s="151"/>
      <c r="FCF160" s="151"/>
      <c r="FCG160" s="151"/>
      <c r="FCH160" s="151"/>
      <c r="FCI160" s="151"/>
      <c r="FCJ160" s="151"/>
      <c r="FCK160" s="151"/>
      <c r="FCL160" s="151"/>
      <c r="FCM160" s="151"/>
      <c r="FCN160" s="151"/>
      <c r="FCO160" s="151"/>
      <c r="FCP160" s="151"/>
      <c r="FCQ160" s="151"/>
      <c r="FCR160" s="151"/>
      <c r="FCS160" s="151"/>
      <c r="FCT160" s="151"/>
      <c r="FCU160" s="151"/>
      <c r="FCV160" s="151"/>
      <c r="FCW160" s="151"/>
      <c r="FCX160" s="151"/>
      <c r="FCY160" s="151"/>
      <c r="FCZ160" s="151"/>
      <c r="FDA160" s="151"/>
      <c r="FDB160" s="151"/>
      <c r="FDC160" s="151"/>
      <c r="FDD160" s="151"/>
      <c r="FDE160" s="151"/>
      <c r="FDF160" s="151"/>
      <c r="FDG160" s="151"/>
      <c r="FDH160" s="151"/>
      <c r="FDI160" s="151"/>
      <c r="FDJ160" s="151"/>
      <c r="FDK160" s="151"/>
      <c r="FDL160" s="151"/>
      <c r="FDM160" s="151"/>
      <c r="FDN160" s="151"/>
      <c r="FDO160" s="151"/>
      <c r="FDP160" s="151"/>
      <c r="FDQ160" s="151"/>
      <c r="FDR160" s="151"/>
      <c r="FDS160" s="151"/>
      <c r="FDT160" s="151"/>
      <c r="FDU160" s="151"/>
      <c r="FDV160" s="151"/>
      <c r="FDW160" s="151"/>
      <c r="FDX160" s="151"/>
      <c r="FDY160" s="151"/>
      <c r="FDZ160" s="151"/>
      <c r="FEA160" s="151"/>
      <c r="FEB160" s="151"/>
      <c r="FEC160" s="151"/>
      <c r="FED160" s="151"/>
      <c r="FEE160" s="151"/>
      <c r="FEF160" s="151"/>
      <c r="FEG160" s="151"/>
      <c r="FEH160" s="151"/>
      <c r="FEI160" s="151"/>
      <c r="FEJ160" s="151"/>
      <c r="FEK160" s="151"/>
      <c r="FEL160" s="151"/>
      <c r="FEM160" s="151"/>
      <c r="FEN160" s="151"/>
      <c r="FEO160" s="151"/>
      <c r="FEP160" s="151"/>
      <c r="FEQ160" s="151"/>
      <c r="FER160" s="151"/>
      <c r="FES160" s="151"/>
      <c r="FET160" s="151"/>
      <c r="FEU160" s="151"/>
      <c r="FEV160" s="151"/>
      <c r="FEW160" s="151"/>
      <c r="FEX160" s="151"/>
      <c r="FEY160" s="151"/>
      <c r="FEZ160" s="151"/>
      <c r="FFA160" s="151"/>
      <c r="FFB160" s="151"/>
      <c r="FFC160" s="151"/>
      <c r="FFD160" s="151"/>
      <c r="FFE160" s="151"/>
      <c r="FFF160" s="151"/>
      <c r="FFG160" s="151"/>
      <c r="FFH160" s="151"/>
      <c r="FFI160" s="151"/>
      <c r="FFJ160" s="151"/>
      <c r="FFK160" s="151"/>
      <c r="FFL160" s="151"/>
      <c r="FFM160" s="151"/>
      <c r="FFN160" s="151"/>
      <c r="FFO160" s="151"/>
      <c r="FFP160" s="151"/>
      <c r="FFQ160" s="151"/>
      <c r="FFR160" s="151"/>
      <c r="FFS160" s="151"/>
      <c r="FFT160" s="151"/>
      <c r="FFU160" s="151"/>
      <c r="FFV160" s="151"/>
      <c r="FFW160" s="151"/>
      <c r="FFX160" s="151"/>
      <c r="FFY160" s="151"/>
      <c r="FFZ160" s="151"/>
      <c r="FGA160" s="151"/>
      <c r="FGB160" s="151"/>
      <c r="FGC160" s="151"/>
      <c r="FGD160" s="151"/>
      <c r="FGE160" s="151"/>
      <c r="FGF160" s="151"/>
      <c r="FGG160" s="151"/>
      <c r="FGH160" s="151"/>
      <c r="FGI160" s="151"/>
      <c r="FGJ160" s="151"/>
      <c r="FGK160" s="151"/>
      <c r="FGL160" s="151"/>
      <c r="FGM160" s="151"/>
      <c r="FGN160" s="151"/>
      <c r="FGO160" s="151"/>
      <c r="FGP160" s="151"/>
      <c r="FGQ160" s="151"/>
      <c r="FGR160" s="151"/>
      <c r="FGS160" s="151"/>
      <c r="FGT160" s="151"/>
      <c r="FGU160" s="151"/>
      <c r="FGV160" s="151"/>
      <c r="FGW160" s="151"/>
      <c r="FGX160" s="151"/>
      <c r="FGY160" s="151"/>
      <c r="FGZ160" s="151"/>
      <c r="FHA160" s="151"/>
      <c r="FHB160" s="151"/>
      <c r="FHC160" s="151"/>
      <c r="FHD160" s="151"/>
      <c r="FHE160" s="151"/>
      <c r="FHF160" s="151"/>
      <c r="FHG160" s="151"/>
      <c r="FHH160" s="151"/>
      <c r="FHI160" s="151"/>
      <c r="FHJ160" s="151"/>
      <c r="FHK160" s="151"/>
      <c r="FHL160" s="151"/>
      <c r="FHM160" s="151"/>
      <c r="FHN160" s="151"/>
      <c r="FHO160" s="151"/>
      <c r="FHP160" s="151"/>
      <c r="FHQ160" s="151"/>
      <c r="FHR160" s="151"/>
      <c r="FHS160" s="151"/>
      <c r="FHT160" s="151"/>
      <c r="FHU160" s="151"/>
      <c r="FHV160" s="151"/>
      <c r="FHW160" s="151"/>
      <c r="FHX160" s="151"/>
      <c r="FHY160" s="151"/>
      <c r="FHZ160" s="151"/>
      <c r="FIA160" s="151"/>
      <c r="FIB160" s="151"/>
      <c r="FIC160" s="151"/>
      <c r="FID160" s="151"/>
      <c r="FIE160" s="151"/>
      <c r="FIF160" s="151"/>
      <c r="FIG160" s="151"/>
      <c r="FIH160" s="151"/>
      <c r="FII160" s="151"/>
      <c r="FIJ160" s="151"/>
      <c r="FIK160" s="151"/>
      <c r="FIL160" s="151"/>
      <c r="FIM160" s="151"/>
      <c r="FIN160" s="151"/>
      <c r="FIO160" s="151"/>
      <c r="FIP160" s="151"/>
      <c r="FIQ160" s="151"/>
      <c r="FIR160" s="151"/>
      <c r="FIS160" s="151"/>
      <c r="FIT160" s="151"/>
      <c r="FIU160" s="151"/>
      <c r="FIV160" s="151"/>
      <c r="FIW160" s="151"/>
      <c r="FIX160" s="151"/>
      <c r="FIY160" s="151"/>
      <c r="FIZ160" s="151"/>
      <c r="FJA160" s="151"/>
      <c r="FJB160" s="151"/>
      <c r="FJC160" s="151"/>
      <c r="FJD160" s="151"/>
      <c r="FJE160" s="151"/>
      <c r="FJF160" s="151"/>
      <c r="FJG160" s="151"/>
      <c r="FJH160" s="151"/>
      <c r="FJI160" s="151"/>
      <c r="FJJ160" s="151"/>
      <c r="FJK160" s="151"/>
      <c r="FJL160" s="151"/>
      <c r="FJM160" s="151"/>
      <c r="FJN160" s="151"/>
      <c r="FJO160" s="151"/>
      <c r="FJP160" s="151"/>
      <c r="FJQ160" s="151"/>
      <c r="FJR160" s="151"/>
      <c r="FJS160" s="151"/>
      <c r="FJT160" s="151"/>
      <c r="FJU160" s="151"/>
      <c r="FJV160" s="151"/>
      <c r="FJW160" s="151"/>
      <c r="FJX160" s="151"/>
      <c r="FJY160" s="151"/>
      <c r="FJZ160" s="151"/>
      <c r="FKA160" s="151"/>
      <c r="FKB160" s="151"/>
      <c r="FKC160" s="151"/>
      <c r="FKD160" s="151"/>
      <c r="FKE160" s="151"/>
      <c r="FKF160" s="151"/>
      <c r="FKG160" s="151"/>
      <c r="FKH160" s="151"/>
      <c r="FKI160" s="151"/>
      <c r="FKJ160" s="151"/>
      <c r="FKK160" s="151"/>
      <c r="FKL160" s="151"/>
      <c r="FKM160" s="151"/>
      <c r="FKT160" s="151"/>
      <c r="FKU160" s="151"/>
      <c r="FKV160" s="151"/>
      <c r="FKW160" s="151"/>
      <c r="FKX160" s="151"/>
      <c r="FKY160" s="151"/>
      <c r="FKZ160" s="151"/>
      <c r="FLA160" s="151"/>
      <c r="FLB160" s="151"/>
      <c r="FLC160" s="151"/>
      <c r="FLD160" s="151"/>
      <c r="FLE160" s="151"/>
      <c r="FLF160" s="151"/>
      <c r="FLG160" s="151"/>
      <c r="FLH160" s="151"/>
      <c r="FLI160" s="151"/>
      <c r="FLJ160" s="151"/>
      <c r="FLK160" s="151"/>
      <c r="FLL160" s="151"/>
      <c r="FLM160" s="151"/>
      <c r="FLN160" s="151"/>
      <c r="FLO160" s="151"/>
      <c r="FLP160" s="151"/>
      <c r="FLQ160" s="151"/>
      <c r="FLR160" s="151"/>
      <c r="FLS160" s="151"/>
      <c r="FLT160" s="151"/>
      <c r="FLU160" s="151"/>
      <c r="FLV160" s="151"/>
      <c r="FLW160" s="151"/>
      <c r="FLX160" s="151"/>
      <c r="FLY160" s="151"/>
      <c r="FLZ160" s="151"/>
      <c r="FMA160" s="151"/>
      <c r="FMB160" s="151"/>
      <c r="FMC160" s="151"/>
      <c r="FMD160" s="151"/>
      <c r="FME160" s="151"/>
      <c r="FMF160" s="151"/>
      <c r="FMG160" s="151"/>
      <c r="FMH160" s="151"/>
      <c r="FMI160" s="151"/>
      <c r="FMJ160" s="151"/>
      <c r="FMK160" s="151"/>
      <c r="FML160" s="151"/>
      <c r="FMM160" s="151"/>
      <c r="FMN160" s="151"/>
      <c r="FMO160" s="151"/>
      <c r="FMP160" s="151"/>
      <c r="FMQ160" s="151"/>
      <c r="FMR160" s="151"/>
      <c r="FMS160" s="151"/>
      <c r="FMT160" s="151"/>
      <c r="FMU160" s="151"/>
      <c r="FMV160" s="151"/>
      <c r="FMW160" s="151"/>
      <c r="FMX160" s="151"/>
      <c r="FMY160" s="151"/>
      <c r="FMZ160" s="151"/>
      <c r="FNA160" s="151"/>
      <c r="FNB160" s="151"/>
      <c r="FNC160" s="151"/>
      <c r="FND160" s="151"/>
      <c r="FNE160" s="151"/>
      <c r="FNF160" s="151"/>
      <c r="FNG160" s="151"/>
      <c r="FNH160" s="151"/>
      <c r="FNI160" s="151"/>
      <c r="FNJ160" s="151"/>
      <c r="FNK160" s="151"/>
      <c r="FNL160" s="151"/>
      <c r="FNM160" s="151"/>
      <c r="FNN160" s="151"/>
      <c r="FNO160" s="151"/>
      <c r="FNP160" s="151"/>
      <c r="FNQ160" s="151"/>
      <c r="FNR160" s="151"/>
      <c r="FNS160" s="151"/>
      <c r="FNT160" s="151"/>
      <c r="FNU160" s="151"/>
      <c r="FNV160" s="151"/>
      <c r="FNW160" s="151"/>
      <c r="FNX160" s="151"/>
      <c r="FNY160" s="151"/>
      <c r="FNZ160" s="151"/>
      <c r="FOA160" s="151"/>
      <c r="FOB160" s="151"/>
      <c r="FOC160" s="151"/>
      <c r="FOD160" s="151"/>
      <c r="FOE160" s="151"/>
      <c r="FOF160" s="151"/>
      <c r="FOG160" s="151"/>
      <c r="FOH160" s="151"/>
      <c r="FOI160" s="151"/>
      <c r="FOJ160" s="151"/>
      <c r="FOK160" s="151"/>
      <c r="FOL160" s="151"/>
      <c r="FOM160" s="151"/>
      <c r="FON160" s="151"/>
      <c r="FOO160" s="151"/>
      <c r="FOP160" s="151"/>
      <c r="FOQ160" s="151"/>
      <c r="FOR160" s="151"/>
      <c r="FOS160" s="151"/>
      <c r="FOT160" s="151"/>
      <c r="FOU160" s="151"/>
      <c r="FOV160" s="151"/>
      <c r="FOW160" s="151"/>
      <c r="FOX160" s="151"/>
      <c r="FOY160" s="151"/>
      <c r="FOZ160" s="151"/>
      <c r="FPA160" s="151"/>
      <c r="FPB160" s="151"/>
      <c r="FPC160" s="151"/>
      <c r="FPD160" s="151"/>
      <c r="FPE160" s="151"/>
      <c r="FPF160" s="151"/>
      <c r="FPG160" s="151"/>
      <c r="FPH160" s="151"/>
      <c r="FPI160" s="151"/>
      <c r="FPJ160" s="151"/>
      <c r="FPK160" s="151"/>
      <c r="FPL160" s="151"/>
      <c r="FPM160" s="151"/>
      <c r="FPN160" s="151"/>
      <c r="FPO160" s="151"/>
      <c r="FPP160" s="151"/>
      <c r="FPQ160" s="151"/>
      <c r="FPR160" s="151"/>
      <c r="FPS160" s="151"/>
      <c r="FPT160" s="151"/>
      <c r="FPU160" s="151"/>
      <c r="FPV160" s="151"/>
      <c r="FPW160" s="151"/>
      <c r="FPX160" s="151"/>
      <c r="FPY160" s="151"/>
      <c r="FPZ160" s="151"/>
      <c r="FQA160" s="151"/>
      <c r="FQB160" s="151"/>
      <c r="FQC160" s="151"/>
      <c r="FQD160" s="151"/>
      <c r="FQE160" s="151"/>
      <c r="FQF160" s="151"/>
      <c r="FQG160" s="151"/>
      <c r="FQH160" s="151"/>
      <c r="FQI160" s="151"/>
      <c r="FQJ160" s="151"/>
      <c r="FQK160" s="151"/>
      <c r="FQL160" s="151"/>
      <c r="FQM160" s="151"/>
      <c r="FQN160" s="151"/>
      <c r="FQO160" s="151"/>
      <c r="FQP160" s="151"/>
      <c r="FQQ160" s="151"/>
      <c r="FQR160" s="151"/>
      <c r="FQS160" s="151"/>
      <c r="FQT160" s="151"/>
      <c r="FQU160" s="151"/>
      <c r="FQV160" s="151"/>
      <c r="FQW160" s="151"/>
      <c r="FQX160" s="151"/>
      <c r="FQY160" s="151"/>
      <c r="FQZ160" s="151"/>
      <c r="FRA160" s="151"/>
      <c r="FRB160" s="151"/>
      <c r="FRC160" s="151"/>
      <c r="FRD160" s="151"/>
      <c r="FRE160" s="151"/>
      <c r="FRF160" s="151"/>
      <c r="FRG160" s="151"/>
      <c r="FRH160" s="151"/>
      <c r="FRI160" s="151"/>
      <c r="FRJ160" s="151"/>
      <c r="FRK160" s="151"/>
      <c r="FRL160" s="151"/>
      <c r="FRM160" s="151"/>
      <c r="FRN160" s="151"/>
      <c r="FRO160" s="151"/>
      <c r="FRP160" s="151"/>
      <c r="FRQ160" s="151"/>
      <c r="FRR160" s="151"/>
      <c r="FRS160" s="151"/>
      <c r="FRT160" s="151"/>
      <c r="FRU160" s="151"/>
      <c r="FRV160" s="151"/>
      <c r="FRW160" s="151"/>
      <c r="FRX160" s="151"/>
      <c r="FRY160" s="151"/>
      <c r="FRZ160" s="151"/>
      <c r="FSA160" s="151"/>
      <c r="FSB160" s="151"/>
      <c r="FSC160" s="151"/>
      <c r="FSD160" s="151"/>
      <c r="FSE160" s="151"/>
      <c r="FSF160" s="151"/>
      <c r="FSG160" s="151"/>
      <c r="FSH160" s="151"/>
      <c r="FSI160" s="151"/>
      <c r="FSJ160" s="151"/>
      <c r="FSK160" s="151"/>
      <c r="FSL160" s="151"/>
      <c r="FSM160" s="151"/>
      <c r="FSN160" s="151"/>
      <c r="FSO160" s="151"/>
      <c r="FSP160" s="151"/>
      <c r="FSQ160" s="151"/>
      <c r="FSR160" s="151"/>
      <c r="FSS160" s="151"/>
      <c r="FST160" s="151"/>
      <c r="FSU160" s="151"/>
      <c r="FSV160" s="151"/>
      <c r="FSW160" s="151"/>
      <c r="FSX160" s="151"/>
      <c r="FSY160" s="151"/>
      <c r="FSZ160" s="151"/>
      <c r="FTA160" s="151"/>
      <c r="FTB160" s="151"/>
      <c r="FTC160" s="151"/>
      <c r="FTD160" s="151"/>
      <c r="FTE160" s="151"/>
      <c r="FTF160" s="151"/>
      <c r="FTG160" s="151"/>
      <c r="FTH160" s="151"/>
      <c r="FTI160" s="151"/>
      <c r="FTJ160" s="151"/>
      <c r="FTK160" s="151"/>
      <c r="FTL160" s="151"/>
      <c r="FTM160" s="151"/>
      <c r="FTN160" s="151"/>
      <c r="FTO160" s="151"/>
      <c r="FTP160" s="151"/>
      <c r="FTQ160" s="151"/>
      <c r="FTR160" s="151"/>
      <c r="FTS160" s="151"/>
      <c r="FTT160" s="151"/>
      <c r="FTU160" s="151"/>
      <c r="FTV160" s="151"/>
      <c r="FTW160" s="151"/>
      <c r="FTX160" s="151"/>
      <c r="FTY160" s="151"/>
      <c r="FTZ160" s="151"/>
      <c r="FUA160" s="151"/>
      <c r="FUB160" s="151"/>
      <c r="FUC160" s="151"/>
      <c r="FUD160" s="151"/>
      <c r="FUE160" s="151"/>
      <c r="FUF160" s="151"/>
      <c r="FUG160" s="151"/>
      <c r="FUH160" s="151"/>
      <c r="FUI160" s="151"/>
      <c r="FUP160" s="151"/>
      <c r="FUQ160" s="151"/>
      <c r="FUR160" s="151"/>
      <c r="FUS160" s="151"/>
      <c r="FUT160" s="151"/>
      <c r="FUU160" s="151"/>
      <c r="FUV160" s="151"/>
      <c r="FUW160" s="151"/>
      <c r="FUX160" s="151"/>
      <c r="FUY160" s="151"/>
      <c r="FUZ160" s="151"/>
      <c r="FVA160" s="151"/>
      <c r="FVB160" s="151"/>
      <c r="FVC160" s="151"/>
      <c r="FVD160" s="151"/>
      <c r="FVE160" s="151"/>
      <c r="FVF160" s="151"/>
      <c r="FVG160" s="151"/>
      <c r="FVH160" s="151"/>
      <c r="FVI160" s="151"/>
      <c r="FVJ160" s="151"/>
      <c r="FVK160" s="151"/>
      <c r="FVL160" s="151"/>
      <c r="FVM160" s="151"/>
      <c r="FVN160" s="151"/>
      <c r="FVO160" s="151"/>
      <c r="FVP160" s="151"/>
      <c r="FVQ160" s="151"/>
      <c r="FVR160" s="151"/>
      <c r="FVS160" s="151"/>
      <c r="FVT160" s="151"/>
      <c r="FVU160" s="151"/>
      <c r="FVV160" s="151"/>
      <c r="FVW160" s="151"/>
      <c r="FVX160" s="151"/>
      <c r="FVY160" s="151"/>
      <c r="FVZ160" s="151"/>
      <c r="FWA160" s="151"/>
      <c r="FWB160" s="151"/>
      <c r="FWC160" s="151"/>
      <c r="FWD160" s="151"/>
      <c r="FWE160" s="151"/>
      <c r="FWF160" s="151"/>
      <c r="FWG160" s="151"/>
      <c r="FWH160" s="151"/>
      <c r="FWI160" s="151"/>
      <c r="FWJ160" s="151"/>
      <c r="FWK160" s="151"/>
      <c r="FWL160" s="151"/>
      <c r="FWM160" s="151"/>
      <c r="FWN160" s="151"/>
      <c r="FWO160" s="151"/>
      <c r="FWP160" s="151"/>
      <c r="FWQ160" s="151"/>
      <c r="FWR160" s="151"/>
      <c r="FWS160" s="151"/>
      <c r="FWT160" s="151"/>
      <c r="FWU160" s="151"/>
      <c r="FWV160" s="151"/>
      <c r="FWW160" s="151"/>
      <c r="FWX160" s="151"/>
      <c r="FWY160" s="151"/>
      <c r="FWZ160" s="151"/>
      <c r="FXA160" s="151"/>
      <c r="FXB160" s="151"/>
      <c r="FXC160" s="151"/>
      <c r="FXD160" s="151"/>
      <c r="FXE160" s="151"/>
      <c r="FXF160" s="151"/>
      <c r="FXG160" s="151"/>
      <c r="FXH160" s="151"/>
      <c r="FXI160" s="151"/>
      <c r="FXJ160" s="151"/>
      <c r="FXK160" s="151"/>
      <c r="FXL160" s="151"/>
      <c r="FXM160" s="151"/>
      <c r="FXN160" s="151"/>
      <c r="FXO160" s="151"/>
      <c r="FXP160" s="151"/>
      <c r="FXQ160" s="151"/>
      <c r="FXR160" s="151"/>
      <c r="FXS160" s="151"/>
      <c r="FXT160" s="151"/>
      <c r="FXU160" s="151"/>
      <c r="FXV160" s="151"/>
      <c r="FXW160" s="151"/>
      <c r="FXX160" s="151"/>
      <c r="FXY160" s="151"/>
      <c r="FXZ160" s="151"/>
      <c r="FYA160" s="151"/>
      <c r="FYB160" s="151"/>
      <c r="FYC160" s="151"/>
      <c r="FYD160" s="151"/>
      <c r="FYE160" s="151"/>
      <c r="FYF160" s="151"/>
      <c r="FYG160" s="151"/>
      <c r="FYH160" s="151"/>
      <c r="FYI160" s="151"/>
      <c r="FYJ160" s="151"/>
      <c r="FYK160" s="151"/>
      <c r="FYL160" s="151"/>
      <c r="FYM160" s="151"/>
      <c r="FYN160" s="151"/>
      <c r="FYO160" s="151"/>
      <c r="FYP160" s="151"/>
      <c r="FYQ160" s="151"/>
      <c r="FYR160" s="151"/>
      <c r="FYS160" s="151"/>
      <c r="FYT160" s="151"/>
      <c r="FYU160" s="151"/>
      <c r="FYV160" s="151"/>
      <c r="FYW160" s="151"/>
      <c r="FYX160" s="151"/>
      <c r="FYY160" s="151"/>
      <c r="FYZ160" s="151"/>
      <c r="FZA160" s="151"/>
      <c r="FZB160" s="151"/>
      <c r="FZC160" s="151"/>
      <c r="FZD160" s="151"/>
      <c r="FZE160" s="151"/>
      <c r="FZF160" s="151"/>
      <c r="FZG160" s="151"/>
      <c r="FZH160" s="151"/>
      <c r="FZI160" s="151"/>
      <c r="FZJ160" s="151"/>
      <c r="FZK160" s="151"/>
      <c r="FZL160" s="151"/>
      <c r="FZM160" s="151"/>
      <c r="FZN160" s="151"/>
      <c r="FZO160" s="151"/>
      <c r="FZP160" s="151"/>
      <c r="FZQ160" s="151"/>
      <c r="FZR160" s="151"/>
      <c r="FZS160" s="151"/>
      <c r="FZT160" s="151"/>
      <c r="FZU160" s="151"/>
      <c r="FZV160" s="151"/>
      <c r="FZW160" s="151"/>
      <c r="FZX160" s="151"/>
      <c r="FZY160" s="151"/>
      <c r="FZZ160" s="151"/>
      <c r="GAA160" s="151"/>
      <c r="GAB160" s="151"/>
      <c r="GAC160" s="151"/>
      <c r="GAD160" s="151"/>
      <c r="GAE160" s="151"/>
      <c r="GAF160" s="151"/>
      <c r="GAG160" s="151"/>
      <c r="GAH160" s="151"/>
      <c r="GAI160" s="151"/>
      <c r="GAJ160" s="151"/>
      <c r="GAK160" s="151"/>
      <c r="GAL160" s="151"/>
      <c r="GAM160" s="151"/>
      <c r="GAN160" s="151"/>
      <c r="GAO160" s="151"/>
      <c r="GAP160" s="151"/>
      <c r="GAQ160" s="151"/>
      <c r="GAR160" s="151"/>
      <c r="GAS160" s="151"/>
      <c r="GAT160" s="151"/>
      <c r="GAU160" s="151"/>
      <c r="GAV160" s="151"/>
      <c r="GAW160" s="151"/>
      <c r="GAX160" s="151"/>
      <c r="GAY160" s="151"/>
      <c r="GAZ160" s="151"/>
      <c r="GBA160" s="151"/>
      <c r="GBB160" s="151"/>
      <c r="GBC160" s="151"/>
      <c r="GBD160" s="151"/>
      <c r="GBE160" s="151"/>
      <c r="GBF160" s="151"/>
      <c r="GBG160" s="151"/>
      <c r="GBH160" s="151"/>
      <c r="GBI160" s="151"/>
      <c r="GBJ160" s="151"/>
      <c r="GBK160" s="151"/>
      <c r="GBL160" s="151"/>
      <c r="GBM160" s="151"/>
      <c r="GBN160" s="151"/>
      <c r="GBO160" s="151"/>
      <c r="GBP160" s="151"/>
      <c r="GBQ160" s="151"/>
      <c r="GBR160" s="151"/>
      <c r="GBS160" s="151"/>
      <c r="GBT160" s="151"/>
      <c r="GBU160" s="151"/>
      <c r="GBV160" s="151"/>
      <c r="GBW160" s="151"/>
      <c r="GBX160" s="151"/>
      <c r="GBY160" s="151"/>
      <c r="GBZ160" s="151"/>
      <c r="GCA160" s="151"/>
      <c r="GCB160" s="151"/>
      <c r="GCC160" s="151"/>
      <c r="GCD160" s="151"/>
      <c r="GCE160" s="151"/>
      <c r="GCF160" s="151"/>
      <c r="GCG160" s="151"/>
      <c r="GCH160" s="151"/>
      <c r="GCI160" s="151"/>
      <c r="GCJ160" s="151"/>
      <c r="GCK160" s="151"/>
      <c r="GCL160" s="151"/>
      <c r="GCM160" s="151"/>
      <c r="GCN160" s="151"/>
      <c r="GCO160" s="151"/>
      <c r="GCP160" s="151"/>
      <c r="GCQ160" s="151"/>
      <c r="GCR160" s="151"/>
      <c r="GCS160" s="151"/>
      <c r="GCT160" s="151"/>
      <c r="GCU160" s="151"/>
      <c r="GCV160" s="151"/>
      <c r="GCW160" s="151"/>
      <c r="GCX160" s="151"/>
      <c r="GCY160" s="151"/>
      <c r="GCZ160" s="151"/>
      <c r="GDA160" s="151"/>
      <c r="GDB160" s="151"/>
      <c r="GDC160" s="151"/>
      <c r="GDD160" s="151"/>
      <c r="GDE160" s="151"/>
      <c r="GDF160" s="151"/>
      <c r="GDG160" s="151"/>
      <c r="GDH160" s="151"/>
      <c r="GDI160" s="151"/>
      <c r="GDJ160" s="151"/>
      <c r="GDK160" s="151"/>
      <c r="GDL160" s="151"/>
      <c r="GDM160" s="151"/>
      <c r="GDN160" s="151"/>
      <c r="GDO160" s="151"/>
      <c r="GDP160" s="151"/>
      <c r="GDQ160" s="151"/>
      <c r="GDR160" s="151"/>
      <c r="GDS160" s="151"/>
      <c r="GDT160" s="151"/>
      <c r="GDU160" s="151"/>
      <c r="GDV160" s="151"/>
      <c r="GDW160" s="151"/>
      <c r="GDX160" s="151"/>
      <c r="GDY160" s="151"/>
      <c r="GDZ160" s="151"/>
      <c r="GEA160" s="151"/>
      <c r="GEB160" s="151"/>
      <c r="GEC160" s="151"/>
      <c r="GED160" s="151"/>
      <c r="GEE160" s="151"/>
      <c r="GEL160" s="151"/>
      <c r="GEM160" s="151"/>
      <c r="GEN160" s="151"/>
      <c r="GEO160" s="151"/>
      <c r="GEP160" s="151"/>
      <c r="GEQ160" s="151"/>
      <c r="GER160" s="151"/>
      <c r="GES160" s="151"/>
      <c r="GET160" s="151"/>
      <c r="GEU160" s="151"/>
      <c r="GEV160" s="151"/>
      <c r="GEW160" s="151"/>
      <c r="GEX160" s="151"/>
      <c r="GEY160" s="151"/>
      <c r="GEZ160" s="151"/>
      <c r="GFA160" s="151"/>
      <c r="GFB160" s="151"/>
      <c r="GFC160" s="151"/>
      <c r="GFD160" s="151"/>
      <c r="GFE160" s="151"/>
      <c r="GFF160" s="151"/>
      <c r="GFG160" s="151"/>
      <c r="GFH160" s="151"/>
      <c r="GFI160" s="151"/>
      <c r="GFJ160" s="151"/>
      <c r="GFK160" s="151"/>
      <c r="GFL160" s="151"/>
      <c r="GFM160" s="151"/>
      <c r="GFN160" s="151"/>
      <c r="GFO160" s="151"/>
      <c r="GFP160" s="151"/>
      <c r="GFQ160" s="151"/>
      <c r="GFR160" s="151"/>
      <c r="GFS160" s="151"/>
      <c r="GFT160" s="151"/>
      <c r="GFU160" s="151"/>
      <c r="GFV160" s="151"/>
      <c r="GFW160" s="151"/>
      <c r="GFX160" s="151"/>
      <c r="GFY160" s="151"/>
      <c r="GFZ160" s="151"/>
      <c r="GGA160" s="151"/>
      <c r="GGB160" s="151"/>
      <c r="GGC160" s="151"/>
      <c r="GGD160" s="151"/>
      <c r="GGE160" s="151"/>
      <c r="GGF160" s="151"/>
      <c r="GGG160" s="151"/>
      <c r="GGH160" s="151"/>
      <c r="GGI160" s="151"/>
      <c r="GGJ160" s="151"/>
      <c r="GGK160" s="151"/>
      <c r="GGL160" s="151"/>
      <c r="GGM160" s="151"/>
      <c r="GGN160" s="151"/>
      <c r="GGO160" s="151"/>
      <c r="GGP160" s="151"/>
      <c r="GGQ160" s="151"/>
      <c r="GGR160" s="151"/>
      <c r="GGS160" s="151"/>
      <c r="GGT160" s="151"/>
      <c r="GGU160" s="151"/>
      <c r="GGV160" s="151"/>
      <c r="GGW160" s="151"/>
      <c r="GGX160" s="151"/>
      <c r="GGY160" s="151"/>
      <c r="GGZ160" s="151"/>
      <c r="GHA160" s="151"/>
      <c r="GHB160" s="151"/>
      <c r="GHC160" s="151"/>
      <c r="GHD160" s="151"/>
      <c r="GHE160" s="151"/>
      <c r="GHF160" s="151"/>
      <c r="GHG160" s="151"/>
      <c r="GHH160" s="151"/>
      <c r="GHI160" s="151"/>
      <c r="GHJ160" s="151"/>
      <c r="GHK160" s="151"/>
      <c r="GHL160" s="151"/>
      <c r="GHM160" s="151"/>
      <c r="GHN160" s="151"/>
      <c r="GHO160" s="151"/>
      <c r="GHP160" s="151"/>
      <c r="GHQ160" s="151"/>
      <c r="GHR160" s="151"/>
      <c r="GHS160" s="151"/>
      <c r="GHT160" s="151"/>
      <c r="GHU160" s="151"/>
      <c r="GHV160" s="151"/>
      <c r="GHW160" s="151"/>
      <c r="GHX160" s="151"/>
      <c r="GHY160" s="151"/>
      <c r="GHZ160" s="151"/>
      <c r="GIA160" s="151"/>
      <c r="GIB160" s="151"/>
      <c r="GIC160" s="151"/>
      <c r="GID160" s="151"/>
      <c r="GIE160" s="151"/>
      <c r="GIF160" s="151"/>
      <c r="GIG160" s="151"/>
      <c r="GIH160" s="151"/>
      <c r="GII160" s="151"/>
      <c r="GIJ160" s="151"/>
      <c r="GIK160" s="151"/>
      <c r="GIL160" s="151"/>
      <c r="GIM160" s="151"/>
      <c r="GIN160" s="151"/>
      <c r="GIO160" s="151"/>
      <c r="GIP160" s="151"/>
      <c r="GIQ160" s="151"/>
      <c r="GIR160" s="151"/>
      <c r="GIS160" s="151"/>
      <c r="GIT160" s="151"/>
      <c r="GIU160" s="151"/>
      <c r="GIV160" s="151"/>
      <c r="GIW160" s="151"/>
      <c r="GIX160" s="151"/>
      <c r="GIY160" s="151"/>
      <c r="GIZ160" s="151"/>
      <c r="GJA160" s="151"/>
      <c r="GJB160" s="151"/>
      <c r="GJC160" s="151"/>
      <c r="GJD160" s="151"/>
      <c r="GJE160" s="151"/>
      <c r="GJF160" s="151"/>
      <c r="GJG160" s="151"/>
      <c r="GJH160" s="151"/>
      <c r="GJI160" s="151"/>
      <c r="GJJ160" s="151"/>
      <c r="GJK160" s="151"/>
      <c r="GJL160" s="151"/>
      <c r="GJM160" s="151"/>
      <c r="GJN160" s="151"/>
      <c r="GJO160" s="151"/>
      <c r="GJP160" s="151"/>
      <c r="GJQ160" s="151"/>
      <c r="GJR160" s="151"/>
      <c r="GJS160" s="151"/>
      <c r="GJT160" s="151"/>
      <c r="GJU160" s="151"/>
      <c r="GJV160" s="151"/>
      <c r="GJW160" s="151"/>
      <c r="GJX160" s="151"/>
      <c r="GJY160" s="151"/>
      <c r="GJZ160" s="151"/>
      <c r="GKA160" s="151"/>
      <c r="GKB160" s="151"/>
      <c r="GKC160" s="151"/>
      <c r="GKD160" s="151"/>
      <c r="GKE160" s="151"/>
      <c r="GKF160" s="151"/>
      <c r="GKG160" s="151"/>
      <c r="GKH160" s="151"/>
      <c r="GKI160" s="151"/>
      <c r="GKJ160" s="151"/>
      <c r="GKK160" s="151"/>
      <c r="GKL160" s="151"/>
      <c r="GKM160" s="151"/>
      <c r="GKN160" s="151"/>
      <c r="GKO160" s="151"/>
      <c r="GKP160" s="151"/>
      <c r="GKQ160" s="151"/>
      <c r="GKR160" s="151"/>
      <c r="GKS160" s="151"/>
      <c r="GKT160" s="151"/>
      <c r="GKU160" s="151"/>
      <c r="GKV160" s="151"/>
      <c r="GKW160" s="151"/>
      <c r="GKX160" s="151"/>
      <c r="GKY160" s="151"/>
      <c r="GKZ160" s="151"/>
      <c r="GLA160" s="151"/>
      <c r="GLB160" s="151"/>
      <c r="GLC160" s="151"/>
      <c r="GLD160" s="151"/>
      <c r="GLE160" s="151"/>
      <c r="GLF160" s="151"/>
      <c r="GLG160" s="151"/>
      <c r="GLH160" s="151"/>
      <c r="GLI160" s="151"/>
      <c r="GLJ160" s="151"/>
      <c r="GLK160" s="151"/>
      <c r="GLL160" s="151"/>
      <c r="GLM160" s="151"/>
      <c r="GLN160" s="151"/>
      <c r="GLO160" s="151"/>
      <c r="GLP160" s="151"/>
      <c r="GLQ160" s="151"/>
      <c r="GLR160" s="151"/>
      <c r="GLS160" s="151"/>
      <c r="GLT160" s="151"/>
      <c r="GLU160" s="151"/>
      <c r="GLV160" s="151"/>
      <c r="GLW160" s="151"/>
      <c r="GLX160" s="151"/>
      <c r="GLY160" s="151"/>
      <c r="GLZ160" s="151"/>
      <c r="GMA160" s="151"/>
      <c r="GMB160" s="151"/>
      <c r="GMC160" s="151"/>
      <c r="GMD160" s="151"/>
      <c r="GME160" s="151"/>
      <c r="GMF160" s="151"/>
      <c r="GMG160" s="151"/>
      <c r="GMH160" s="151"/>
      <c r="GMI160" s="151"/>
      <c r="GMJ160" s="151"/>
      <c r="GMK160" s="151"/>
      <c r="GML160" s="151"/>
      <c r="GMM160" s="151"/>
      <c r="GMN160" s="151"/>
      <c r="GMO160" s="151"/>
      <c r="GMP160" s="151"/>
      <c r="GMQ160" s="151"/>
      <c r="GMR160" s="151"/>
      <c r="GMS160" s="151"/>
      <c r="GMT160" s="151"/>
      <c r="GMU160" s="151"/>
      <c r="GMV160" s="151"/>
      <c r="GMW160" s="151"/>
      <c r="GMX160" s="151"/>
      <c r="GMY160" s="151"/>
      <c r="GMZ160" s="151"/>
      <c r="GNA160" s="151"/>
      <c r="GNB160" s="151"/>
      <c r="GNC160" s="151"/>
      <c r="GND160" s="151"/>
      <c r="GNE160" s="151"/>
      <c r="GNF160" s="151"/>
      <c r="GNG160" s="151"/>
      <c r="GNH160" s="151"/>
      <c r="GNI160" s="151"/>
      <c r="GNJ160" s="151"/>
      <c r="GNK160" s="151"/>
      <c r="GNL160" s="151"/>
      <c r="GNM160" s="151"/>
      <c r="GNN160" s="151"/>
      <c r="GNO160" s="151"/>
      <c r="GNP160" s="151"/>
      <c r="GNQ160" s="151"/>
      <c r="GNR160" s="151"/>
      <c r="GNS160" s="151"/>
      <c r="GNT160" s="151"/>
      <c r="GNU160" s="151"/>
      <c r="GNV160" s="151"/>
      <c r="GNW160" s="151"/>
      <c r="GNX160" s="151"/>
      <c r="GNY160" s="151"/>
      <c r="GNZ160" s="151"/>
      <c r="GOA160" s="151"/>
      <c r="GOH160" s="151"/>
      <c r="GOI160" s="151"/>
      <c r="GOJ160" s="151"/>
      <c r="GOK160" s="151"/>
      <c r="GOL160" s="151"/>
      <c r="GOM160" s="151"/>
      <c r="GON160" s="151"/>
      <c r="GOO160" s="151"/>
      <c r="GOP160" s="151"/>
      <c r="GOQ160" s="151"/>
      <c r="GOR160" s="151"/>
      <c r="GOS160" s="151"/>
      <c r="GOT160" s="151"/>
      <c r="GOU160" s="151"/>
      <c r="GOV160" s="151"/>
      <c r="GOW160" s="151"/>
      <c r="GOX160" s="151"/>
      <c r="GOY160" s="151"/>
      <c r="GOZ160" s="151"/>
      <c r="GPA160" s="151"/>
      <c r="GPB160" s="151"/>
      <c r="GPC160" s="151"/>
      <c r="GPD160" s="151"/>
      <c r="GPE160" s="151"/>
      <c r="GPF160" s="151"/>
      <c r="GPG160" s="151"/>
      <c r="GPH160" s="151"/>
      <c r="GPI160" s="151"/>
      <c r="GPJ160" s="151"/>
      <c r="GPK160" s="151"/>
      <c r="GPL160" s="151"/>
      <c r="GPM160" s="151"/>
      <c r="GPN160" s="151"/>
      <c r="GPO160" s="151"/>
      <c r="GPP160" s="151"/>
      <c r="GPQ160" s="151"/>
      <c r="GPR160" s="151"/>
      <c r="GPS160" s="151"/>
      <c r="GPT160" s="151"/>
      <c r="GPU160" s="151"/>
      <c r="GPV160" s="151"/>
      <c r="GPW160" s="151"/>
      <c r="GPX160" s="151"/>
      <c r="GPY160" s="151"/>
      <c r="GPZ160" s="151"/>
      <c r="GQA160" s="151"/>
      <c r="GQB160" s="151"/>
      <c r="GQC160" s="151"/>
      <c r="GQD160" s="151"/>
      <c r="GQE160" s="151"/>
      <c r="GQF160" s="151"/>
      <c r="GQG160" s="151"/>
      <c r="GQH160" s="151"/>
      <c r="GQI160" s="151"/>
      <c r="GQJ160" s="151"/>
      <c r="GQK160" s="151"/>
      <c r="GQL160" s="151"/>
      <c r="GQM160" s="151"/>
      <c r="GQN160" s="151"/>
      <c r="GQO160" s="151"/>
      <c r="GQP160" s="151"/>
      <c r="GQQ160" s="151"/>
      <c r="GQR160" s="151"/>
      <c r="GQS160" s="151"/>
      <c r="GQT160" s="151"/>
      <c r="GQU160" s="151"/>
      <c r="GQV160" s="151"/>
      <c r="GQW160" s="151"/>
      <c r="GQX160" s="151"/>
      <c r="GQY160" s="151"/>
      <c r="GQZ160" s="151"/>
      <c r="GRA160" s="151"/>
      <c r="GRB160" s="151"/>
      <c r="GRC160" s="151"/>
      <c r="GRD160" s="151"/>
      <c r="GRE160" s="151"/>
      <c r="GRF160" s="151"/>
      <c r="GRG160" s="151"/>
      <c r="GRH160" s="151"/>
      <c r="GRI160" s="151"/>
      <c r="GRJ160" s="151"/>
      <c r="GRK160" s="151"/>
      <c r="GRL160" s="151"/>
      <c r="GRM160" s="151"/>
      <c r="GRN160" s="151"/>
      <c r="GRO160" s="151"/>
      <c r="GRP160" s="151"/>
      <c r="GRQ160" s="151"/>
      <c r="GRR160" s="151"/>
      <c r="GRS160" s="151"/>
      <c r="GRT160" s="151"/>
      <c r="GRU160" s="151"/>
      <c r="GRV160" s="151"/>
      <c r="GRW160" s="151"/>
      <c r="GRX160" s="151"/>
      <c r="GRY160" s="151"/>
      <c r="GRZ160" s="151"/>
      <c r="GSA160" s="151"/>
      <c r="GSB160" s="151"/>
      <c r="GSC160" s="151"/>
      <c r="GSD160" s="151"/>
      <c r="GSE160" s="151"/>
      <c r="GSF160" s="151"/>
      <c r="GSG160" s="151"/>
      <c r="GSH160" s="151"/>
      <c r="GSI160" s="151"/>
      <c r="GSJ160" s="151"/>
      <c r="GSK160" s="151"/>
      <c r="GSL160" s="151"/>
      <c r="GSM160" s="151"/>
      <c r="GSN160" s="151"/>
      <c r="GSO160" s="151"/>
      <c r="GSP160" s="151"/>
      <c r="GSQ160" s="151"/>
      <c r="GSR160" s="151"/>
      <c r="GSS160" s="151"/>
      <c r="GST160" s="151"/>
      <c r="GSU160" s="151"/>
      <c r="GSV160" s="151"/>
      <c r="GSW160" s="151"/>
      <c r="GSX160" s="151"/>
      <c r="GSY160" s="151"/>
      <c r="GSZ160" s="151"/>
      <c r="GTA160" s="151"/>
      <c r="GTB160" s="151"/>
      <c r="GTC160" s="151"/>
      <c r="GTD160" s="151"/>
      <c r="GTE160" s="151"/>
      <c r="GTF160" s="151"/>
      <c r="GTG160" s="151"/>
      <c r="GTH160" s="151"/>
      <c r="GTI160" s="151"/>
      <c r="GTJ160" s="151"/>
      <c r="GTK160" s="151"/>
      <c r="GTL160" s="151"/>
      <c r="GTM160" s="151"/>
      <c r="GTN160" s="151"/>
      <c r="GTO160" s="151"/>
      <c r="GTP160" s="151"/>
      <c r="GTQ160" s="151"/>
      <c r="GTR160" s="151"/>
      <c r="GTS160" s="151"/>
      <c r="GTT160" s="151"/>
      <c r="GTU160" s="151"/>
      <c r="GTV160" s="151"/>
      <c r="GTW160" s="151"/>
      <c r="GTX160" s="151"/>
      <c r="GTY160" s="151"/>
      <c r="GTZ160" s="151"/>
      <c r="GUA160" s="151"/>
      <c r="GUB160" s="151"/>
      <c r="GUC160" s="151"/>
      <c r="GUD160" s="151"/>
      <c r="GUE160" s="151"/>
      <c r="GUF160" s="151"/>
      <c r="GUG160" s="151"/>
      <c r="GUH160" s="151"/>
      <c r="GUI160" s="151"/>
      <c r="GUJ160" s="151"/>
      <c r="GUK160" s="151"/>
      <c r="GUL160" s="151"/>
      <c r="GUM160" s="151"/>
      <c r="GUN160" s="151"/>
      <c r="GUO160" s="151"/>
      <c r="GUP160" s="151"/>
      <c r="GUQ160" s="151"/>
      <c r="GUR160" s="151"/>
      <c r="GUS160" s="151"/>
      <c r="GUT160" s="151"/>
      <c r="GUU160" s="151"/>
      <c r="GUV160" s="151"/>
      <c r="GUW160" s="151"/>
      <c r="GUX160" s="151"/>
      <c r="GUY160" s="151"/>
      <c r="GUZ160" s="151"/>
      <c r="GVA160" s="151"/>
      <c r="GVB160" s="151"/>
      <c r="GVC160" s="151"/>
      <c r="GVD160" s="151"/>
      <c r="GVE160" s="151"/>
      <c r="GVF160" s="151"/>
      <c r="GVG160" s="151"/>
      <c r="GVH160" s="151"/>
      <c r="GVI160" s="151"/>
      <c r="GVJ160" s="151"/>
      <c r="GVK160" s="151"/>
      <c r="GVL160" s="151"/>
      <c r="GVM160" s="151"/>
      <c r="GVN160" s="151"/>
      <c r="GVO160" s="151"/>
      <c r="GVP160" s="151"/>
      <c r="GVQ160" s="151"/>
      <c r="GVR160" s="151"/>
      <c r="GVS160" s="151"/>
      <c r="GVT160" s="151"/>
      <c r="GVU160" s="151"/>
      <c r="GVV160" s="151"/>
      <c r="GVW160" s="151"/>
      <c r="GVX160" s="151"/>
      <c r="GVY160" s="151"/>
      <c r="GVZ160" s="151"/>
      <c r="GWA160" s="151"/>
      <c r="GWB160" s="151"/>
      <c r="GWC160" s="151"/>
      <c r="GWD160" s="151"/>
      <c r="GWE160" s="151"/>
      <c r="GWF160" s="151"/>
      <c r="GWG160" s="151"/>
      <c r="GWH160" s="151"/>
      <c r="GWI160" s="151"/>
      <c r="GWJ160" s="151"/>
      <c r="GWK160" s="151"/>
      <c r="GWL160" s="151"/>
      <c r="GWM160" s="151"/>
      <c r="GWN160" s="151"/>
      <c r="GWO160" s="151"/>
      <c r="GWP160" s="151"/>
      <c r="GWQ160" s="151"/>
      <c r="GWR160" s="151"/>
      <c r="GWS160" s="151"/>
      <c r="GWT160" s="151"/>
      <c r="GWU160" s="151"/>
      <c r="GWV160" s="151"/>
      <c r="GWW160" s="151"/>
      <c r="GWX160" s="151"/>
      <c r="GWY160" s="151"/>
      <c r="GWZ160" s="151"/>
      <c r="GXA160" s="151"/>
      <c r="GXB160" s="151"/>
      <c r="GXC160" s="151"/>
      <c r="GXD160" s="151"/>
      <c r="GXE160" s="151"/>
      <c r="GXF160" s="151"/>
      <c r="GXG160" s="151"/>
      <c r="GXH160" s="151"/>
      <c r="GXI160" s="151"/>
      <c r="GXJ160" s="151"/>
      <c r="GXK160" s="151"/>
      <c r="GXL160" s="151"/>
      <c r="GXM160" s="151"/>
      <c r="GXN160" s="151"/>
      <c r="GXO160" s="151"/>
      <c r="GXP160" s="151"/>
      <c r="GXQ160" s="151"/>
      <c r="GXR160" s="151"/>
      <c r="GXS160" s="151"/>
      <c r="GXT160" s="151"/>
      <c r="GXU160" s="151"/>
      <c r="GXV160" s="151"/>
      <c r="GXW160" s="151"/>
      <c r="GYD160" s="151"/>
      <c r="GYE160" s="151"/>
      <c r="GYF160" s="151"/>
      <c r="GYG160" s="151"/>
      <c r="GYH160" s="151"/>
      <c r="GYI160" s="151"/>
      <c r="GYJ160" s="151"/>
      <c r="GYK160" s="151"/>
      <c r="GYL160" s="151"/>
      <c r="GYM160" s="151"/>
      <c r="GYN160" s="151"/>
      <c r="GYO160" s="151"/>
      <c r="GYP160" s="151"/>
      <c r="GYQ160" s="151"/>
      <c r="GYR160" s="151"/>
      <c r="GYS160" s="151"/>
      <c r="GYT160" s="151"/>
      <c r="GYU160" s="151"/>
      <c r="GYV160" s="151"/>
      <c r="GYW160" s="151"/>
      <c r="GYX160" s="151"/>
      <c r="GYY160" s="151"/>
      <c r="GYZ160" s="151"/>
      <c r="GZA160" s="151"/>
      <c r="GZB160" s="151"/>
      <c r="GZC160" s="151"/>
      <c r="GZD160" s="151"/>
      <c r="GZE160" s="151"/>
      <c r="GZF160" s="151"/>
      <c r="GZG160" s="151"/>
      <c r="GZH160" s="151"/>
      <c r="GZI160" s="151"/>
      <c r="GZJ160" s="151"/>
      <c r="GZK160" s="151"/>
      <c r="GZL160" s="151"/>
      <c r="GZM160" s="151"/>
      <c r="GZN160" s="151"/>
      <c r="GZO160" s="151"/>
      <c r="GZP160" s="151"/>
      <c r="GZQ160" s="151"/>
      <c r="GZR160" s="151"/>
      <c r="GZS160" s="151"/>
      <c r="GZT160" s="151"/>
      <c r="GZU160" s="151"/>
      <c r="GZV160" s="151"/>
      <c r="GZW160" s="151"/>
      <c r="GZX160" s="151"/>
      <c r="GZY160" s="151"/>
      <c r="GZZ160" s="151"/>
      <c r="HAA160" s="151"/>
      <c r="HAB160" s="151"/>
      <c r="HAC160" s="151"/>
      <c r="HAD160" s="151"/>
      <c r="HAE160" s="151"/>
      <c r="HAF160" s="151"/>
      <c r="HAG160" s="151"/>
      <c r="HAH160" s="151"/>
      <c r="HAI160" s="151"/>
      <c r="HAJ160" s="151"/>
      <c r="HAK160" s="151"/>
      <c r="HAL160" s="151"/>
      <c r="HAM160" s="151"/>
      <c r="HAN160" s="151"/>
      <c r="HAO160" s="151"/>
      <c r="HAP160" s="151"/>
      <c r="HAQ160" s="151"/>
      <c r="HAR160" s="151"/>
      <c r="HAS160" s="151"/>
      <c r="HAT160" s="151"/>
      <c r="HAU160" s="151"/>
      <c r="HAV160" s="151"/>
      <c r="HAW160" s="151"/>
      <c r="HAX160" s="151"/>
      <c r="HAY160" s="151"/>
      <c r="HAZ160" s="151"/>
      <c r="HBA160" s="151"/>
      <c r="HBB160" s="151"/>
      <c r="HBC160" s="151"/>
      <c r="HBD160" s="151"/>
      <c r="HBE160" s="151"/>
      <c r="HBF160" s="151"/>
      <c r="HBG160" s="151"/>
      <c r="HBH160" s="151"/>
      <c r="HBI160" s="151"/>
      <c r="HBJ160" s="151"/>
      <c r="HBK160" s="151"/>
      <c r="HBL160" s="151"/>
      <c r="HBM160" s="151"/>
      <c r="HBN160" s="151"/>
      <c r="HBO160" s="151"/>
      <c r="HBP160" s="151"/>
      <c r="HBQ160" s="151"/>
      <c r="HBR160" s="151"/>
      <c r="HBS160" s="151"/>
      <c r="HBT160" s="151"/>
      <c r="HBU160" s="151"/>
      <c r="HBV160" s="151"/>
      <c r="HBW160" s="151"/>
      <c r="HBX160" s="151"/>
      <c r="HBY160" s="151"/>
      <c r="HBZ160" s="151"/>
      <c r="HCA160" s="151"/>
      <c r="HCB160" s="151"/>
      <c r="HCC160" s="151"/>
      <c r="HCD160" s="151"/>
      <c r="HCE160" s="151"/>
      <c r="HCF160" s="151"/>
      <c r="HCG160" s="151"/>
      <c r="HCH160" s="151"/>
      <c r="HCI160" s="151"/>
      <c r="HCJ160" s="151"/>
      <c r="HCK160" s="151"/>
      <c r="HCL160" s="151"/>
      <c r="HCM160" s="151"/>
      <c r="HCN160" s="151"/>
      <c r="HCO160" s="151"/>
      <c r="HCP160" s="151"/>
      <c r="HCQ160" s="151"/>
      <c r="HCR160" s="151"/>
      <c r="HCS160" s="151"/>
      <c r="HCT160" s="151"/>
      <c r="HCU160" s="151"/>
      <c r="HCV160" s="151"/>
      <c r="HCW160" s="151"/>
      <c r="HCX160" s="151"/>
      <c r="HCY160" s="151"/>
      <c r="HCZ160" s="151"/>
      <c r="HDA160" s="151"/>
      <c r="HDB160" s="151"/>
      <c r="HDC160" s="151"/>
      <c r="HDD160" s="151"/>
      <c r="HDE160" s="151"/>
      <c r="HDF160" s="151"/>
      <c r="HDG160" s="151"/>
      <c r="HDH160" s="151"/>
      <c r="HDI160" s="151"/>
      <c r="HDJ160" s="151"/>
      <c r="HDK160" s="151"/>
      <c r="HDL160" s="151"/>
      <c r="HDM160" s="151"/>
      <c r="HDN160" s="151"/>
      <c r="HDO160" s="151"/>
      <c r="HDP160" s="151"/>
      <c r="HDQ160" s="151"/>
      <c r="HDR160" s="151"/>
      <c r="HDS160" s="151"/>
      <c r="HDT160" s="151"/>
      <c r="HDU160" s="151"/>
      <c r="HDV160" s="151"/>
      <c r="HDW160" s="151"/>
      <c r="HDX160" s="151"/>
      <c r="HDY160" s="151"/>
      <c r="HDZ160" s="151"/>
      <c r="HEA160" s="151"/>
      <c r="HEB160" s="151"/>
      <c r="HEC160" s="151"/>
      <c r="HED160" s="151"/>
      <c r="HEE160" s="151"/>
      <c r="HEF160" s="151"/>
      <c r="HEG160" s="151"/>
      <c r="HEH160" s="151"/>
      <c r="HEI160" s="151"/>
      <c r="HEJ160" s="151"/>
      <c r="HEK160" s="151"/>
      <c r="HEL160" s="151"/>
      <c r="HEM160" s="151"/>
      <c r="HEN160" s="151"/>
      <c r="HEO160" s="151"/>
      <c r="HEP160" s="151"/>
      <c r="HEQ160" s="151"/>
      <c r="HER160" s="151"/>
      <c r="HES160" s="151"/>
      <c r="HET160" s="151"/>
      <c r="HEU160" s="151"/>
      <c r="HEV160" s="151"/>
      <c r="HEW160" s="151"/>
      <c r="HEX160" s="151"/>
      <c r="HEY160" s="151"/>
      <c r="HEZ160" s="151"/>
      <c r="HFA160" s="151"/>
      <c r="HFB160" s="151"/>
      <c r="HFC160" s="151"/>
      <c r="HFD160" s="151"/>
      <c r="HFE160" s="151"/>
      <c r="HFF160" s="151"/>
      <c r="HFG160" s="151"/>
      <c r="HFH160" s="151"/>
      <c r="HFI160" s="151"/>
      <c r="HFJ160" s="151"/>
      <c r="HFK160" s="151"/>
      <c r="HFL160" s="151"/>
      <c r="HFM160" s="151"/>
      <c r="HFN160" s="151"/>
      <c r="HFO160" s="151"/>
      <c r="HFP160" s="151"/>
      <c r="HFQ160" s="151"/>
      <c r="HFR160" s="151"/>
      <c r="HFS160" s="151"/>
      <c r="HFT160" s="151"/>
      <c r="HFU160" s="151"/>
      <c r="HFV160" s="151"/>
      <c r="HFW160" s="151"/>
      <c r="HFX160" s="151"/>
      <c r="HFY160" s="151"/>
      <c r="HFZ160" s="151"/>
      <c r="HGA160" s="151"/>
      <c r="HGB160" s="151"/>
      <c r="HGC160" s="151"/>
      <c r="HGD160" s="151"/>
      <c r="HGE160" s="151"/>
      <c r="HGF160" s="151"/>
      <c r="HGG160" s="151"/>
      <c r="HGH160" s="151"/>
      <c r="HGI160" s="151"/>
      <c r="HGJ160" s="151"/>
      <c r="HGK160" s="151"/>
      <c r="HGL160" s="151"/>
      <c r="HGM160" s="151"/>
      <c r="HGN160" s="151"/>
      <c r="HGO160" s="151"/>
      <c r="HGP160" s="151"/>
      <c r="HGQ160" s="151"/>
      <c r="HGR160" s="151"/>
      <c r="HGS160" s="151"/>
      <c r="HGT160" s="151"/>
      <c r="HGU160" s="151"/>
      <c r="HGV160" s="151"/>
      <c r="HGW160" s="151"/>
      <c r="HGX160" s="151"/>
      <c r="HGY160" s="151"/>
      <c r="HGZ160" s="151"/>
      <c r="HHA160" s="151"/>
      <c r="HHB160" s="151"/>
      <c r="HHC160" s="151"/>
      <c r="HHD160" s="151"/>
      <c r="HHE160" s="151"/>
      <c r="HHF160" s="151"/>
      <c r="HHG160" s="151"/>
      <c r="HHH160" s="151"/>
      <c r="HHI160" s="151"/>
      <c r="HHJ160" s="151"/>
      <c r="HHK160" s="151"/>
      <c r="HHL160" s="151"/>
      <c r="HHM160" s="151"/>
      <c r="HHN160" s="151"/>
      <c r="HHO160" s="151"/>
      <c r="HHP160" s="151"/>
      <c r="HHQ160" s="151"/>
      <c r="HHR160" s="151"/>
      <c r="HHS160" s="151"/>
      <c r="HHZ160" s="151"/>
      <c r="HIA160" s="151"/>
      <c r="HIB160" s="151"/>
      <c r="HIC160" s="151"/>
      <c r="HID160" s="151"/>
      <c r="HIE160" s="151"/>
      <c r="HIF160" s="151"/>
      <c r="HIG160" s="151"/>
      <c r="HIH160" s="151"/>
      <c r="HII160" s="151"/>
      <c r="HIJ160" s="151"/>
      <c r="HIK160" s="151"/>
      <c r="HIL160" s="151"/>
      <c r="HIM160" s="151"/>
      <c r="HIN160" s="151"/>
      <c r="HIO160" s="151"/>
      <c r="HIP160" s="151"/>
      <c r="HIQ160" s="151"/>
      <c r="HIR160" s="151"/>
      <c r="HIS160" s="151"/>
      <c r="HIT160" s="151"/>
      <c r="HIU160" s="151"/>
      <c r="HIV160" s="151"/>
      <c r="HIW160" s="151"/>
      <c r="HIX160" s="151"/>
      <c r="HIY160" s="151"/>
      <c r="HIZ160" s="151"/>
      <c r="HJA160" s="151"/>
      <c r="HJB160" s="151"/>
      <c r="HJC160" s="151"/>
      <c r="HJD160" s="151"/>
      <c r="HJE160" s="151"/>
      <c r="HJF160" s="151"/>
      <c r="HJG160" s="151"/>
      <c r="HJH160" s="151"/>
      <c r="HJI160" s="151"/>
      <c r="HJJ160" s="151"/>
      <c r="HJK160" s="151"/>
      <c r="HJL160" s="151"/>
      <c r="HJM160" s="151"/>
      <c r="HJN160" s="151"/>
      <c r="HJO160" s="151"/>
      <c r="HJP160" s="151"/>
      <c r="HJQ160" s="151"/>
      <c r="HJR160" s="151"/>
      <c r="HJS160" s="151"/>
      <c r="HJT160" s="151"/>
      <c r="HJU160" s="151"/>
      <c r="HJV160" s="151"/>
      <c r="HJW160" s="151"/>
      <c r="HJX160" s="151"/>
      <c r="HJY160" s="151"/>
      <c r="HJZ160" s="151"/>
      <c r="HKA160" s="151"/>
      <c r="HKB160" s="151"/>
      <c r="HKC160" s="151"/>
      <c r="HKD160" s="151"/>
      <c r="HKE160" s="151"/>
      <c r="HKF160" s="151"/>
      <c r="HKG160" s="151"/>
      <c r="HKH160" s="151"/>
      <c r="HKI160" s="151"/>
      <c r="HKJ160" s="151"/>
      <c r="HKK160" s="151"/>
      <c r="HKL160" s="151"/>
      <c r="HKM160" s="151"/>
      <c r="HKN160" s="151"/>
      <c r="HKO160" s="151"/>
      <c r="HKP160" s="151"/>
      <c r="HKQ160" s="151"/>
      <c r="HKR160" s="151"/>
      <c r="HKS160" s="151"/>
      <c r="HKT160" s="151"/>
      <c r="HKU160" s="151"/>
      <c r="HKV160" s="151"/>
      <c r="HKW160" s="151"/>
      <c r="HKX160" s="151"/>
      <c r="HKY160" s="151"/>
      <c r="HKZ160" s="151"/>
      <c r="HLA160" s="151"/>
      <c r="HLB160" s="151"/>
      <c r="HLC160" s="151"/>
      <c r="HLD160" s="151"/>
      <c r="HLE160" s="151"/>
      <c r="HLF160" s="151"/>
      <c r="HLG160" s="151"/>
      <c r="HLH160" s="151"/>
      <c r="HLI160" s="151"/>
      <c r="HLJ160" s="151"/>
      <c r="HLK160" s="151"/>
      <c r="HLL160" s="151"/>
      <c r="HLM160" s="151"/>
      <c r="HLN160" s="151"/>
      <c r="HLO160" s="151"/>
      <c r="HLP160" s="151"/>
      <c r="HLQ160" s="151"/>
      <c r="HLR160" s="151"/>
      <c r="HLS160" s="151"/>
      <c r="HLT160" s="151"/>
      <c r="HLU160" s="151"/>
      <c r="HLV160" s="151"/>
      <c r="HLW160" s="151"/>
      <c r="HLX160" s="151"/>
      <c r="HLY160" s="151"/>
      <c r="HLZ160" s="151"/>
      <c r="HMA160" s="151"/>
      <c r="HMB160" s="151"/>
      <c r="HMC160" s="151"/>
      <c r="HMD160" s="151"/>
      <c r="HME160" s="151"/>
      <c r="HMF160" s="151"/>
      <c r="HMG160" s="151"/>
      <c r="HMH160" s="151"/>
      <c r="HMI160" s="151"/>
      <c r="HMJ160" s="151"/>
      <c r="HMK160" s="151"/>
      <c r="HML160" s="151"/>
      <c r="HMM160" s="151"/>
      <c r="HMN160" s="151"/>
      <c r="HMO160" s="151"/>
      <c r="HMP160" s="151"/>
      <c r="HMQ160" s="151"/>
      <c r="HMR160" s="151"/>
      <c r="HMS160" s="151"/>
      <c r="HMT160" s="151"/>
      <c r="HMU160" s="151"/>
      <c r="HMV160" s="151"/>
      <c r="HMW160" s="151"/>
      <c r="HMX160" s="151"/>
      <c r="HMY160" s="151"/>
      <c r="HMZ160" s="151"/>
      <c r="HNA160" s="151"/>
      <c r="HNB160" s="151"/>
      <c r="HNC160" s="151"/>
      <c r="HND160" s="151"/>
      <c r="HNE160" s="151"/>
      <c r="HNF160" s="151"/>
      <c r="HNG160" s="151"/>
      <c r="HNH160" s="151"/>
      <c r="HNI160" s="151"/>
      <c r="HNJ160" s="151"/>
      <c r="HNK160" s="151"/>
      <c r="HNL160" s="151"/>
      <c r="HNM160" s="151"/>
      <c r="HNN160" s="151"/>
      <c r="HNO160" s="151"/>
      <c r="HNP160" s="151"/>
      <c r="HNQ160" s="151"/>
      <c r="HNR160" s="151"/>
      <c r="HNS160" s="151"/>
      <c r="HNT160" s="151"/>
      <c r="HNU160" s="151"/>
      <c r="HNV160" s="151"/>
      <c r="HNW160" s="151"/>
      <c r="HNX160" s="151"/>
      <c r="HNY160" s="151"/>
      <c r="HNZ160" s="151"/>
      <c r="HOA160" s="151"/>
      <c r="HOB160" s="151"/>
      <c r="HOC160" s="151"/>
      <c r="HOD160" s="151"/>
      <c r="HOE160" s="151"/>
      <c r="HOF160" s="151"/>
      <c r="HOG160" s="151"/>
      <c r="HOH160" s="151"/>
      <c r="HOI160" s="151"/>
      <c r="HOJ160" s="151"/>
      <c r="HOK160" s="151"/>
      <c r="HOL160" s="151"/>
      <c r="HOM160" s="151"/>
      <c r="HON160" s="151"/>
      <c r="HOO160" s="151"/>
      <c r="HOP160" s="151"/>
      <c r="HOQ160" s="151"/>
      <c r="HOR160" s="151"/>
      <c r="HOS160" s="151"/>
      <c r="HOT160" s="151"/>
      <c r="HOU160" s="151"/>
      <c r="HOV160" s="151"/>
      <c r="HOW160" s="151"/>
      <c r="HOX160" s="151"/>
      <c r="HOY160" s="151"/>
      <c r="HOZ160" s="151"/>
      <c r="HPA160" s="151"/>
      <c r="HPB160" s="151"/>
      <c r="HPC160" s="151"/>
      <c r="HPD160" s="151"/>
      <c r="HPE160" s="151"/>
      <c r="HPF160" s="151"/>
      <c r="HPG160" s="151"/>
      <c r="HPH160" s="151"/>
      <c r="HPI160" s="151"/>
      <c r="HPJ160" s="151"/>
      <c r="HPK160" s="151"/>
      <c r="HPL160" s="151"/>
      <c r="HPM160" s="151"/>
      <c r="HPN160" s="151"/>
      <c r="HPO160" s="151"/>
      <c r="HPP160" s="151"/>
      <c r="HPQ160" s="151"/>
      <c r="HPR160" s="151"/>
      <c r="HPS160" s="151"/>
      <c r="HPT160" s="151"/>
      <c r="HPU160" s="151"/>
      <c r="HPV160" s="151"/>
      <c r="HPW160" s="151"/>
      <c r="HPX160" s="151"/>
      <c r="HPY160" s="151"/>
      <c r="HPZ160" s="151"/>
      <c r="HQA160" s="151"/>
      <c r="HQB160" s="151"/>
      <c r="HQC160" s="151"/>
      <c r="HQD160" s="151"/>
      <c r="HQE160" s="151"/>
      <c r="HQF160" s="151"/>
      <c r="HQG160" s="151"/>
      <c r="HQH160" s="151"/>
      <c r="HQI160" s="151"/>
      <c r="HQJ160" s="151"/>
      <c r="HQK160" s="151"/>
      <c r="HQL160" s="151"/>
      <c r="HQM160" s="151"/>
      <c r="HQN160" s="151"/>
      <c r="HQO160" s="151"/>
      <c r="HQP160" s="151"/>
      <c r="HQQ160" s="151"/>
      <c r="HQR160" s="151"/>
      <c r="HQS160" s="151"/>
      <c r="HQT160" s="151"/>
      <c r="HQU160" s="151"/>
      <c r="HQV160" s="151"/>
      <c r="HQW160" s="151"/>
      <c r="HQX160" s="151"/>
      <c r="HQY160" s="151"/>
      <c r="HQZ160" s="151"/>
      <c r="HRA160" s="151"/>
      <c r="HRB160" s="151"/>
      <c r="HRC160" s="151"/>
      <c r="HRD160" s="151"/>
      <c r="HRE160" s="151"/>
      <c r="HRF160" s="151"/>
      <c r="HRG160" s="151"/>
      <c r="HRH160" s="151"/>
      <c r="HRI160" s="151"/>
      <c r="HRJ160" s="151"/>
      <c r="HRK160" s="151"/>
      <c r="HRL160" s="151"/>
      <c r="HRM160" s="151"/>
      <c r="HRN160" s="151"/>
      <c r="HRO160" s="151"/>
      <c r="HRV160" s="151"/>
      <c r="HRW160" s="151"/>
      <c r="HRX160" s="151"/>
      <c r="HRY160" s="151"/>
      <c r="HRZ160" s="151"/>
      <c r="HSA160" s="151"/>
      <c r="HSB160" s="151"/>
      <c r="HSC160" s="151"/>
      <c r="HSD160" s="151"/>
      <c r="HSE160" s="151"/>
      <c r="HSF160" s="151"/>
      <c r="HSG160" s="151"/>
      <c r="HSH160" s="151"/>
      <c r="HSI160" s="151"/>
      <c r="HSJ160" s="151"/>
      <c r="HSK160" s="151"/>
      <c r="HSL160" s="151"/>
      <c r="HSM160" s="151"/>
      <c r="HSN160" s="151"/>
      <c r="HSO160" s="151"/>
      <c r="HSP160" s="151"/>
      <c r="HSQ160" s="151"/>
      <c r="HSR160" s="151"/>
      <c r="HSS160" s="151"/>
      <c r="HST160" s="151"/>
      <c r="HSU160" s="151"/>
      <c r="HSV160" s="151"/>
      <c r="HSW160" s="151"/>
      <c r="HSX160" s="151"/>
      <c r="HSY160" s="151"/>
      <c r="HSZ160" s="151"/>
      <c r="HTA160" s="151"/>
      <c r="HTB160" s="151"/>
      <c r="HTC160" s="151"/>
      <c r="HTD160" s="151"/>
      <c r="HTE160" s="151"/>
      <c r="HTF160" s="151"/>
      <c r="HTG160" s="151"/>
      <c r="HTH160" s="151"/>
      <c r="HTI160" s="151"/>
      <c r="HTJ160" s="151"/>
      <c r="HTK160" s="151"/>
      <c r="HTL160" s="151"/>
      <c r="HTM160" s="151"/>
      <c r="HTN160" s="151"/>
      <c r="HTO160" s="151"/>
      <c r="HTP160" s="151"/>
      <c r="HTQ160" s="151"/>
      <c r="HTR160" s="151"/>
      <c r="HTS160" s="151"/>
      <c r="HTT160" s="151"/>
      <c r="HTU160" s="151"/>
      <c r="HTV160" s="151"/>
      <c r="HTW160" s="151"/>
      <c r="HTX160" s="151"/>
      <c r="HTY160" s="151"/>
      <c r="HTZ160" s="151"/>
      <c r="HUA160" s="151"/>
      <c r="HUB160" s="151"/>
      <c r="HUC160" s="151"/>
      <c r="HUD160" s="151"/>
      <c r="HUE160" s="151"/>
      <c r="HUF160" s="151"/>
      <c r="HUG160" s="151"/>
      <c r="HUH160" s="151"/>
      <c r="HUI160" s="151"/>
      <c r="HUJ160" s="151"/>
      <c r="HUK160" s="151"/>
      <c r="HUL160" s="151"/>
      <c r="HUM160" s="151"/>
      <c r="HUN160" s="151"/>
      <c r="HUO160" s="151"/>
      <c r="HUP160" s="151"/>
      <c r="HUQ160" s="151"/>
      <c r="HUR160" s="151"/>
      <c r="HUS160" s="151"/>
      <c r="HUT160" s="151"/>
      <c r="HUU160" s="151"/>
      <c r="HUV160" s="151"/>
      <c r="HUW160" s="151"/>
      <c r="HUX160" s="151"/>
      <c r="HUY160" s="151"/>
      <c r="HUZ160" s="151"/>
      <c r="HVA160" s="151"/>
      <c r="HVB160" s="151"/>
      <c r="HVC160" s="151"/>
      <c r="HVD160" s="151"/>
      <c r="HVE160" s="151"/>
      <c r="HVF160" s="151"/>
      <c r="HVG160" s="151"/>
      <c r="HVH160" s="151"/>
      <c r="HVI160" s="151"/>
      <c r="HVJ160" s="151"/>
      <c r="HVK160" s="151"/>
      <c r="HVL160" s="151"/>
      <c r="HVM160" s="151"/>
      <c r="HVN160" s="151"/>
      <c r="HVO160" s="151"/>
      <c r="HVP160" s="151"/>
      <c r="HVQ160" s="151"/>
      <c r="HVR160" s="151"/>
      <c r="HVS160" s="151"/>
      <c r="HVT160" s="151"/>
      <c r="HVU160" s="151"/>
      <c r="HVV160" s="151"/>
      <c r="HVW160" s="151"/>
      <c r="HVX160" s="151"/>
      <c r="HVY160" s="151"/>
      <c r="HVZ160" s="151"/>
      <c r="HWA160" s="151"/>
      <c r="HWB160" s="151"/>
      <c r="HWC160" s="151"/>
      <c r="HWD160" s="151"/>
      <c r="HWE160" s="151"/>
      <c r="HWF160" s="151"/>
      <c r="HWG160" s="151"/>
      <c r="HWH160" s="151"/>
      <c r="HWI160" s="151"/>
      <c r="HWJ160" s="151"/>
      <c r="HWK160" s="151"/>
      <c r="HWL160" s="151"/>
      <c r="HWM160" s="151"/>
      <c r="HWN160" s="151"/>
      <c r="HWO160" s="151"/>
      <c r="HWP160" s="151"/>
      <c r="HWQ160" s="151"/>
      <c r="HWR160" s="151"/>
      <c r="HWS160" s="151"/>
      <c r="HWT160" s="151"/>
      <c r="HWU160" s="151"/>
      <c r="HWV160" s="151"/>
      <c r="HWW160" s="151"/>
      <c r="HWX160" s="151"/>
      <c r="HWY160" s="151"/>
      <c r="HWZ160" s="151"/>
      <c r="HXA160" s="151"/>
      <c r="HXB160" s="151"/>
      <c r="HXC160" s="151"/>
      <c r="HXD160" s="151"/>
      <c r="HXE160" s="151"/>
      <c r="HXF160" s="151"/>
      <c r="HXG160" s="151"/>
      <c r="HXH160" s="151"/>
      <c r="HXI160" s="151"/>
      <c r="HXJ160" s="151"/>
      <c r="HXK160" s="151"/>
      <c r="HXL160" s="151"/>
      <c r="HXM160" s="151"/>
      <c r="HXN160" s="151"/>
      <c r="HXO160" s="151"/>
      <c r="HXP160" s="151"/>
      <c r="HXQ160" s="151"/>
      <c r="HXR160" s="151"/>
      <c r="HXS160" s="151"/>
      <c r="HXT160" s="151"/>
      <c r="HXU160" s="151"/>
      <c r="HXV160" s="151"/>
      <c r="HXW160" s="151"/>
      <c r="HXX160" s="151"/>
      <c r="HXY160" s="151"/>
      <c r="HXZ160" s="151"/>
      <c r="HYA160" s="151"/>
      <c r="HYB160" s="151"/>
      <c r="HYC160" s="151"/>
      <c r="HYD160" s="151"/>
      <c r="HYE160" s="151"/>
      <c r="HYF160" s="151"/>
      <c r="HYG160" s="151"/>
      <c r="HYH160" s="151"/>
      <c r="HYI160" s="151"/>
      <c r="HYJ160" s="151"/>
      <c r="HYK160" s="151"/>
      <c r="HYL160" s="151"/>
      <c r="HYM160" s="151"/>
      <c r="HYN160" s="151"/>
      <c r="HYO160" s="151"/>
      <c r="HYP160" s="151"/>
      <c r="HYQ160" s="151"/>
      <c r="HYR160" s="151"/>
      <c r="HYS160" s="151"/>
      <c r="HYT160" s="151"/>
      <c r="HYU160" s="151"/>
      <c r="HYV160" s="151"/>
      <c r="HYW160" s="151"/>
      <c r="HYX160" s="151"/>
      <c r="HYY160" s="151"/>
      <c r="HYZ160" s="151"/>
      <c r="HZA160" s="151"/>
      <c r="HZB160" s="151"/>
      <c r="HZC160" s="151"/>
      <c r="HZD160" s="151"/>
      <c r="HZE160" s="151"/>
      <c r="HZF160" s="151"/>
      <c r="HZG160" s="151"/>
      <c r="HZH160" s="151"/>
      <c r="HZI160" s="151"/>
      <c r="HZJ160" s="151"/>
      <c r="HZK160" s="151"/>
      <c r="HZL160" s="151"/>
      <c r="HZM160" s="151"/>
      <c r="HZN160" s="151"/>
      <c r="HZO160" s="151"/>
      <c r="HZP160" s="151"/>
      <c r="HZQ160" s="151"/>
      <c r="HZR160" s="151"/>
      <c r="HZS160" s="151"/>
      <c r="HZT160" s="151"/>
      <c r="HZU160" s="151"/>
      <c r="HZV160" s="151"/>
      <c r="HZW160" s="151"/>
      <c r="HZX160" s="151"/>
      <c r="HZY160" s="151"/>
      <c r="HZZ160" s="151"/>
      <c r="IAA160" s="151"/>
      <c r="IAB160" s="151"/>
      <c r="IAC160" s="151"/>
      <c r="IAD160" s="151"/>
      <c r="IAE160" s="151"/>
      <c r="IAF160" s="151"/>
      <c r="IAG160" s="151"/>
      <c r="IAH160" s="151"/>
      <c r="IAI160" s="151"/>
      <c r="IAJ160" s="151"/>
      <c r="IAK160" s="151"/>
      <c r="IAL160" s="151"/>
      <c r="IAM160" s="151"/>
      <c r="IAN160" s="151"/>
      <c r="IAO160" s="151"/>
      <c r="IAP160" s="151"/>
      <c r="IAQ160" s="151"/>
      <c r="IAR160" s="151"/>
      <c r="IAS160" s="151"/>
      <c r="IAT160" s="151"/>
      <c r="IAU160" s="151"/>
      <c r="IAV160" s="151"/>
      <c r="IAW160" s="151"/>
      <c r="IAX160" s="151"/>
      <c r="IAY160" s="151"/>
      <c r="IAZ160" s="151"/>
      <c r="IBA160" s="151"/>
      <c r="IBB160" s="151"/>
      <c r="IBC160" s="151"/>
      <c r="IBD160" s="151"/>
      <c r="IBE160" s="151"/>
      <c r="IBF160" s="151"/>
      <c r="IBG160" s="151"/>
      <c r="IBH160" s="151"/>
      <c r="IBI160" s="151"/>
      <c r="IBJ160" s="151"/>
      <c r="IBK160" s="151"/>
      <c r="IBR160" s="151"/>
      <c r="IBS160" s="151"/>
      <c r="IBT160" s="151"/>
      <c r="IBU160" s="151"/>
      <c r="IBV160" s="151"/>
      <c r="IBW160" s="151"/>
      <c r="IBX160" s="151"/>
      <c r="IBY160" s="151"/>
      <c r="IBZ160" s="151"/>
      <c r="ICA160" s="151"/>
      <c r="ICB160" s="151"/>
      <c r="ICC160" s="151"/>
      <c r="ICD160" s="151"/>
      <c r="ICE160" s="151"/>
      <c r="ICF160" s="151"/>
      <c r="ICG160" s="151"/>
      <c r="ICH160" s="151"/>
      <c r="ICI160" s="151"/>
      <c r="ICJ160" s="151"/>
      <c r="ICK160" s="151"/>
      <c r="ICL160" s="151"/>
      <c r="ICM160" s="151"/>
      <c r="ICN160" s="151"/>
      <c r="ICO160" s="151"/>
      <c r="ICP160" s="151"/>
      <c r="ICQ160" s="151"/>
      <c r="ICR160" s="151"/>
      <c r="ICS160" s="151"/>
      <c r="ICT160" s="151"/>
      <c r="ICU160" s="151"/>
      <c r="ICV160" s="151"/>
      <c r="ICW160" s="151"/>
      <c r="ICX160" s="151"/>
      <c r="ICY160" s="151"/>
      <c r="ICZ160" s="151"/>
      <c r="IDA160" s="151"/>
      <c r="IDB160" s="151"/>
      <c r="IDC160" s="151"/>
      <c r="IDD160" s="151"/>
      <c r="IDE160" s="151"/>
      <c r="IDF160" s="151"/>
      <c r="IDG160" s="151"/>
      <c r="IDH160" s="151"/>
      <c r="IDI160" s="151"/>
      <c r="IDJ160" s="151"/>
      <c r="IDK160" s="151"/>
      <c r="IDL160" s="151"/>
      <c r="IDM160" s="151"/>
      <c r="IDN160" s="151"/>
      <c r="IDO160" s="151"/>
      <c r="IDP160" s="151"/>
      <c r="IDQ160" s="151"/>
      <c r="IDR160" s="151"/>
      <c r="IDS160" s="151"/>
      <c r="IDT160" s="151"/>
      <c r="IDU160" s="151"/>
      <c r="IDV160" s="151"/>
      <c r="IDW160" s="151"/>
      <c r="IDX160" s="151"/>
      <c r="IDY160" s="151"/>
      <c r="IDZ160" s="151"/>
      <c r="IEA160" s="151"/>
      <c r="IEB160" s="151"/>
      <c r="IEC160" s="151"/>
      <c r="IED160" s="151"/>
      <c r="IEE160" s="151"/>
      <c r="IEF160" s="151"/>
      <c r="IEG160" s="151"/>
      <c r="IEH160" s="151"/>
      <c r="IEI160" s="151"/>
      <c r="IEJ160" s="151"/>
      <c r="IEK160" s="151"/>
      <c r="IEL160" s="151"/>
      <c r="IEM160" s="151"/>
      <c r="IEN160" s="151"/>
      <c r="IEO160" s="151"/>
      <c r="IEP160" s="151"/>
      <c r="IEQ160" s="151"/>
      <c r="IER160" s="151"/>
      <c r="IES160" s="151"/>
      <c r="IET160" s="151"/>
      <c r="IEU160" s="151"/>
      <c r="IEV160" s="151"/>
      <c r="IEW160" s="151"/>
      <c r="IEX160" s="151"/>
      <c r="IEY160" s="151"/>
      <c r="IEZ160" s="151"/>
      <c r="IFA160" s="151"/>
      <c r="IFB160" s="151"/>
      <c r="IFC160" s="151"/>
      <c r="IFD160" s="151"/>
      <c r="IFE160" s="151"/>
      <c r="IFF160" s="151"/>
      <c r="IFG160" s="151"/>
      <c r="IFH160" s="151"/>
      <c r="IFI160" s="151"/>
      <c r="IFJ160" s="151"/>
      <c r="IFK160" s="151"/>
      <c r="IFL160" s="151"/>
      <c r="IFM160" s="151"/>
      <c r="IFN160" s="151"/>
      <c r="IFO160" s="151"/>
      <c r="IFP160" s="151"/>
      <c r="IFQ160" s="151"/>
      <c r="IFR160" s="151"/>
      <c r="IFS160" s="151"/>
      <c r="IFT160" s="151"/>
      <c r="IFU160" s="151"/>
      <c r="IFV160" s="151"/>
      <c r="IFW160" s="151"/>
      <c r="IFX160" s="151"/>
      <c r="IFY160" s="151"/>
      <c r="IFZ160" s="151"/>
      <c r="IGA160" s="151"/>
      <c r="IGB160" s="151"/>
      <c r="IGC160" s="151"/>
      <c r="IGD160" s="151"/>
      <c r="IGE160" s="151"/>
      <c r="IGF160" s="151"/>
      <c r="IGG160" s="151"/>
      <c r="IGH160" s="151"/>
      <c r="IGI160" s="151"/>
      <c r="IGJ160" s="151"/>
      <c r="IGK160" s="151"/>
      <c r="IGL160" s="151"/>
      <c r="IGM160" s="151"/>
      <c r="IGN160" s="151"/>
      <c r="IGO160" s="151"/>
      <c r="IGP160" s="151"/>
      <c r="IGQ160" s="151"/>
      <c r="IGR160" s="151"/>
      <c r="IGS160" s="151"/>
      <c r="IGT160" s="151"/>
      <c r="IGU160" s="151"/>
      <c r="IGV160" s="151"/>
      <c r="IGW160" s="151"/>
      <c r="IGX160" s="151"/>
      <c r="IGY160" s="151"/>
      <c r="IGZ160" s="151"/>
      <c r="IHA160" s="151"/>
      <c r="IHB160" s="151"/>
      <c r="IHC160" s="151"/>
      <c r="IHD160" s="151"/>
      <c r="IHE160" s="151"/>
      <c r="IHF160" s="151"/>
      <c r="IHG160" s="151"/>
      <c r="IHH160" s="151"/>
      <c r="IHI160" s="151"/>
      <c r="IHJ160" s="151"/>
      <c r="IHK160" s="151"/>
      <c r="IHL160" s="151"/>
      <c r="IHM160" s="151"/>
      <c r="IHN160" s="151"/>
      <c r="IHO160" s="151"/>
      <c r="IHP160" s="151"/>
      <c r="IHQ160" s="151"/>
      <c r="IHR160" s="151"/>
      <c r="IHS160" s="151"/>
      <c r="IHT160" s="151"/>
      <c r="IHU160" s="151"/>
      <c r="IHV160" s="151"/>
      <c r="IHW160" s="151"/>
      <c r="IHX160" s="151"/>
      <c r="IHY160" s="151"/>
      <c r="IHZ160" s="151"/>
      <c r="IIA160" s="151"/>
      <c r="IIB160" s="151"/>
      <c r="IIC160" s="151"/>
      <c r="IID160" s="151"/>
      <c r="IIE160" s="151"/>
      <c r="IIF160" s="151"/>
      <c r="IIG160" s="151"/>
      <c r="IIH160" s="151"/>
      <c r="III160" s="151"/>
      <c r="IIJ160" s="151"/>
      <c r="IIK160" s="151"/>
      <c r="IIL160" s="151"/>
      <c r="IIM160" s="151"/>
      <c r="IIN160" s="151"/>
      <c r="IIO160" s="151"/>
      <c r="IIP160" s="151"/>
      <c r="IIQ160" s="151"/>
      <c r="IIR160" s="151"/>
      <c r="IIS160" s="151"/>
      <c r="IIT160" s="151"/>
      <c r="IIU160" s="151"/>
      <c r="IIV160" s="151"/>
      <c r="IIW160" s="151"/>
      <c r="IIX160" s="151"/>
      <c r="IIY160" s="151"/>
      <c r="IIZ160" s="151"/>
      <c r="IJA160" s="151"/>
      <c r="IJB160" s="151"/>
      <c r="IJC160" s="151"/>
      <c r="IJD160" s="151"/>
      <c r="IJE160" s="151"/>
      <c r="IJF160" s="151"/>
      <c r="IJG160" s="151"/>
      <c r="IJH160" s="151"/>
      <c r="IJI160" s="151"/>
      <c r="IJJ160" s="151"/>
      <c r="IJK160" s="151"/>
      <c r="IJL160" s="151"/>
      <c r="IJM160" s="151"/>
      <c r="IJN160" s="151"/>
      <c r="IJO160" s="151"/>
      <c r="IJP160" s="151"/>
      <c r="IJQ160" s="151"/>
      <c r="IJR160" s="151"/>
      <c r="IJS160" s="151"/>
      <c r="IJT160" s="151"/>
      <c r="IJU160" s="151"/>
      <c r="IJV160" s="151"/>
      <c r="IJW160" s="151"/>
      <c r="IJX160" s="151"/>
      <c r="IJY160" s="151"/>
      <c r="IJZ160" s="151"/>
      <c r="IKA160" s="151"/>
      <c r="IKB160" s="151"/>
      <c r="IKC160" s="151"/>
      <c r="IKD160" s="151"/>
      <c r="IKE160" s="151"/>
      <c r="IKF160" s="151"/>
      <c r="IKG160" s="151"/>
      <c r="IKH160" s="151"/>
      <c r="IKI160" s="151"/>
      <c r="IKJ160" s="151"/>
      <c r="IKK160" s="151"/>
      <c r="IKL160" s="151"/>
      <c r="IKM160" s="151"/>
      <c r="IKN160" s="151"/>
      <c r="IKO160" s="151"/>
      <c r="IKP160" s="151"/>
      <c r="IKQ160" s="151"/>
      <c r="IKR160" s="151"/>
      <c r="IKS160" s="151"/>
      <c r="IKT160" s="151"/>
      <c r="IKU160" s="151"/>
      <c r="IKV160" s="151"/>
      <c r="IKW160" s="151"/>
      <c r="IKX160" s="151"/>
      <c r="IKY160" s="151"/>
      <c r="IKZ160" s="151"/>
      <c r="ILA160" s="151"/>
      <c r="ILB160" s="151"/>
      <c r="ILC160" s="151"/>
      <c r="ILD160" s="151"/>
      <c r="ILE160" s="151"/>
      <c r="ILF160" s="151"/>
      <c r="ILG160" s="151"/>
      <c r="ILN160" s="151"/>
      <c r="ILO160" s="151"/>
      <c r="ILP160" s="151"/>
      <c r="ILQ160" s="151"/>
      <c r="ILR160" s="151"/>
      <c r="ILS160" s="151"/>
      <c r="ILT160" s="151"/>
      <c r="ILU160" s="151"/>
      <c r="ILV160" s="151"/>
      <c r="ILW160" s="151"/>
      <c r="ILX160" s="151"/>
      <c r="ILY160" s="151"/>
      <c r="ILZ160" s="151"/>
      <c r="IMA160" s="151"/>
      <c r="IMB160" s="151"/>
      <c r="IMC160" s="151"/>
      <c r="IMD160" s="151"/>
      <c r="IME160" s="151"/>
      <c r="IMF160" s="151"/>
      <c r="IMG160" s="151"/>
      <c r="IMH160" s="151"/>
      <c r="IMI160" s="151"/>
      <c r="IMJ160" s="151"/>
      <c r="IMK160" s="151"/>
      <c r="IML160" s="151"/>
      <c r="IMM160" s="151"/>
      <c r="IMN160" s="151"/>
      <c r="IMO160" s="151"/>
      <c r="IMP160" s="151"/>
      <c r="IMQ160" s="151"/>
      <c r="IMR160" s="151"/>
      <c r="IMS160" s="151"/>
      <c r="IMT160" s="151"/>
      <c r="IMU160" s="151"/>
      <c r="IMV160" s="151"/>
      <c r="IMW160" s="151"/>
      <c r="IMX160" s="151"/>
      <c r="IMY160" s="151"/>
      <c r="IMZ160" s="151"/>
      <c r="INA160" s="151"/>
      <c r="INB160" s="151"/>
      <c r="INC160" s="151"/>
      <c r="IND160" s="151"/>
      <c r="INE160" s="151"/>
      <c r="INF160" s="151"/>
      <c r="ING160" s="151"/>
      <c r="INH160" s="151"/>
      <c r="INI160" s="151"/>
      <c r="INJ160" s="151"/>
      <c r="INK160" s="151"/>
      <c r="INL160" s="151"/>
      <c r="INM160" s="151"/>
      <c r="INN160" s="151"/>
      <c r="INO160" s="151"/>
      <c r="INP160" s="151"/>
      <c r="INQ160" s="151"/>
      <c r="INR160" s="151"/>
      <c r="INS160" s="151"/>
      <c r="INT160" s="151"/>
      <c r="INU160" s="151"/>
      <c r="INV160" s="151"/>
      <c r="INW160" s="151"/>
      <c r="INX160" s="151"/>
      <c r="INY160" s="151"/>
      <c r="INZ160" s="151"/>
      <c r="IOA160" s="151"/>
      <c r="IOB160" s="151"/>
      <c r="IOC160" s="151"/>
      <c r="IOD160" s="151"/>
      <c r="IOE160" s="151"/>
      <c r="IOF160" s="151"/>
      <c r="IOG160" s="151"/>
      <c r="IOH160" s="151"/>
      <c r="IOI160" s="151"/>
      <c r="IOJ160" s="151"/>
      <c r="IOK160" s="151"/>
      <c r="IOL160" s="151"/>
      <c r="IOM160" s="151"/>
      <c r="ION160" s="151"/>
      <c r="IOO160" s="151"/>
      <c r="IOP160" s="151"/>
      <c r="IOQ160" s="151"/>
      <c r="IOR160" s="151"/>
      <c r="IOS160" s="151"/>
      <c r="IOT160" s="151"/>
      <c r="IOU160" s="151"/>
      <c r="IOV160" s="151"/>
      <c r="IOW160" s="151"/>
      <c r="IOX160" s="151"/>
      <c r="IOY160" s="151"/>
      <c r="IOZ160" s="151"/>
      <c r="IPA160" s="151"/>
      <c r="IPB160" s="151"/>
      <c r="IPC160" s="151"/>
      <c r="IPD160" s="151"/>
      <c r="IPE160" s="151"/>
      <c r="IPF160" s="151"/>
      <c r="IPG160" s="151"/>
      <c r="IPH160" s="151"/>
      <c r="IPI160" s="151"/>
      <c r="IPJ160" s="151"/>
      <c r="IPK160" s="151"/>
      <c r="IPL160" s="151"/>
      <c r="IPM160" s="151"/>
      <c r="IPN160" s="151"/>
      <c r="IPO160" s="151"/>
      <c r="IPP160" s="151"/>
      <c r="IPQ160" s="151"/>
      <c r="IPR160" s="151"/>
      <c r="IPS160" s="151"/>
      <c r="IPT160" s="151"/>
      <c r="IPU160" s="151"/>
      <c r="IPV160" s="151"/>
      <c r="IPW160" s="151"/>
      <c r="IPX160" s="151"/>
      <c r="IPY160" s="151"/>
      <c r="IPZ160" s="151"/>
      <c r="IQA160" s="151"/>
      <c r="IQB160" s="151"/>
      <c r="IQC160" s="151"/>
      <c r="IQD160" s="151"/>
      <c r="IQE160" s="151"/>
      <c r="IQF160" s="151"/>
      <c r="IQG160" s="151"/>
      <c r="IQH160" s="151"/>
      <c r="IQI160" s="151"/>
      <c r="IQJ160" s="151"/>
      <c r="IQK160" s="151"/>
      <c r="IQL160" s="151"/>
      <c r="IQM160" s="151"/>
      <c r="IQN160" s="151"/>
      <c r="IQO160" s="151"/>
      <c r="IQP160" s="151"/>
      <c r="IQQ160" s="151"/>
      <c r="IQR160" s="151"/>
      <c r="IQS160" s="151"/>
      <c r="IQT160" s="151"/>
      <c r="IQU160" s="151"/>
      <c r="IQV160" s="151"/>
      <c r="IQW160" s="151"/>
      <c r="IQX160" s="151"/>
      <c r="IQY160" s="151"/>
      <c r="IQZ160" s="151"/>
      <c r="IRA160" s="151"/>
      <c r="IRB160" s="151"/>
      <c r="IRC160" s="151"/>
      <c r="IRD160" s="151"/>
      <c r="IRE160" s="151"/>
      <c r="IRF160" s="151"/>
      <c r="IRG160" s="151"/>
      <c r="IRH160" s="151"/>
      <c r="IRI160" s="151"/>
      <c r="IRJ160" s="151"/>
      <c r="IRK160" s="151"/>
      <c r="IRL160" s="151"/>
      <c r="IRM160" s="151"/>
      <c r="IRN160" s="151"/>
      <c r="IRO160" s="151"/>
      <c r="IRP160" s="151"/>
      <c r="IRQ160" s="151"/>
      <c r="IRR160" s="151"/>
      <c r="IRS160" s="151"/>
      <c r="IRT160" s="151"/>
      <c r="IRU160" s="151"/>
      <c r="IRV160" s="151"/>
      <c r="IRW160" s="151"/>
      <c r="IRX160" s="151"/>
      <c r="IRY160" s="151"/>
      <c r="IRZ160" s="151"/>
      <c r="ISA160" s="151"/>
      <c r="ISB160" s="151"/>
      <c r="ISC160" s="151"/>
      <c r="ISD160" s="151"/>
      <c r="ISE160" s="151"/>
      <c r="ISF160" s="151"/>
      <c r="ISG160" s="151"/>
      <c r="ISH160" s="151"/>
      <c r="ISI160" s="151"/>
      <c r="ISJ160" s="151"/>
      <c r="ISK160" s="151"/>
      <c r="ISL160" s="151"/>
      <c r="ISM160" s="151"/>
      <c r="ISN160" s="151"/>
      <c r="ISO160" s="151"/>
      <c r="ISP160" s="151"/>
      <c r="ISQ160" s="151"/>
      <c r="ISR160" s="151"/>
      <c r="ISS160" s="151"/>
      <c r="IST160" s="151"/>
      <c r="ISU160" s="151"/>
      <c r="ISV160" s="151"/>
      <c r="ISW160" s="151"/>
      <c r="ISX160" s="151"/>
      <c r="ISY160" s="151"/>
      <c r="ISZ160" s="151"/>
      <c r="ITA160" s="151"/>
      <c r="ITB160" s="151"/>
      <c r="ITC160" s="151"/>
      <c r="ITD160" s="151"/>
      <c r="ITE160" s="151"/>
      <c r="ITF160" s="151"/>
      <c r="ITG160" s="151"/>
      <c r="ITH160" s="151"/>
      <c r="ITI160" s="151"/>
      <c r="ITJ160" s="151"/>
      <c r="ITK160" s="151"/>
      <c r="ITL160" s="151"/>
      <c r="ITM160" s="151"/>
      <c r="ITN160" s="151"/>
      <c r="ITO160" s="151"/>
      <c r="ITP160" s="151"/>
      <c r="ITQ160" s="151"/>
      <c r="ITR160" s="151"/>
      <c r="ITS160" s="151"/>
      <c r="ITT160" s="151"/>
      <c r="ITU160" s="151"/>
      <c r="ITV160" s="151"/>
      <c r="ITW160" s="151"/>
      <c r="ITX160" s="151"/>
      <c r="ITY160" s="151"/>
      <c r="ITZ160" s="151"/>
      <c r="IUA160" s="151"/>
      <c r="IUB160" s="151"/>
      <c r="IUC160" s="151"/>
      <c r="IUD160" s="151"/>
      <c r="IUE160" s="151"/>
      <c r="IUF160" s="151"/>
      <c r="IUG160" s="151"/>
      <c r="IUH160" s="151"/>
      <c r="IUI160" s="151"/>
      <c r="IUJ160" s="151"/>
      <c r="IUK160" s="151"/>
      <c r="IUL160" s="151"/>
      <c r="IUM160" s="151"/>
      <c r="IUN160" s="151"/>
      <c r="IUO160" s="151"/>
      <c r="IUP160" s="151"/>
      <c r="IUQ160" s="151"/>
      <c r="IUR160" s="151"/>
      <c r="IUS160" s="151"/>
      <c r="IUT160" s="151"/>
      <c r="IUU160" s="151"/>
      <c r="IUV160" s="151"/>
      <c r="IUW160" s="151"/>
      <c r="IUX160" s="151"/>
      <c r="IUY160" s="151"/>
      <c r="IUZ160" s="151"/>
      <c r="IVA160" s="151"/>
      <c r="IVB160" s="151"/>
      <c r="IVC160" s="151"/>
      <c r="IVJ160" s="151"/>
      <c r="IVK160" s="151"/>
      <c r="IVL160" s="151"/>
      <c r="IVM160" s="151"/>
      <c r="IVN160" s="151"/>
      <c r="IVO160" s="151"/>
      <c r="IVP160" s="151"/>
      <c r="IVQ160" s="151"/>
      <c r="IVR160" s="151"/>
      <c r="IVS160" s="151"/>
      <c r="IVT160" s="151"/>
      <c r="IVU160" s="151"/>
      <c r="IVV160" s="151"/>
      <c r="IVW160" s="151"/>
      <c r="IVX160" s="151"/>
      <c r="IVY160" s="151"/>
      <c r="IVZ160" s="151"/>
      <c r="IWA160" s="151"/>
      <c r="IWB160" s="151"/>
      <c r="IWC160" s="151"/>
      <c r="IWD160" s="151"/>
      <c r="IWE160" s="151"/>
      <c r="IWF160" s="151"/>
      <c r="IWG160" s="151"/>
      <c r="IWH160" s="151"/>
      <c r="IWI160" s="151"/>
      <c r="IWJ160" s="151"/>
      <c r="IWK160" s="151"/>
      <c r="IWL160" s="151"/>
      <c r="IWM160" s="151"/>
      <c r="IWN160" s="151"/>
      <c r="IWO160" s="151"/>
      <c r="IWP160" s="151"/>
      <c r="IWQ160" s="151"/>
      <c r="IWR160" s="151"/>
      <c r="IWS160" s="151"/>
      <c r="IWT160" s="151"/>
      <c r="IWU160" s="151"/>
      <c r="IWV160" s="151"/>
      <c r="IWW160" s="151"/>
      <c r="IWX160" s="151"/>
      <c r="IWY160" s="151"/>
      <c r="IWZ160" s="151"/>
      <c r="IXA160" s="151"/>
      <c r="IXB160" s="151"/>
      <c r="IXC160" s="151"/>
      <c r="IXD160" s="151"/>
      <c r="IXE160" s="151"/>
      <c r="IXF160" s="151"/>
      <c r="IXG160" s="151"/>
      <c r="IXH160" s="151"/>
      <c r="IXI160" s="151"/>
      <c r="IXJ160" s="151"/>
      <c r="IXK160" s="151"/>
      <c r="IXL160" s="151"/>
      <c r="IXM160" s="151"/>
      <c r="IXN160" s="151"/>
      <c r="IXO160" s="151"/>
      <c r="IXP160" s="151"/>
      <c r="IXQ160" s="151"/>
      <c r="IXR160" s="151"/>
      <c r="IXS160" s="151"/>
      <c r="IXT160" s="151"/>
      <c r="IXU160" s="151"/>
      <c r="IXV160" s="151"/>
      <c r="IXW160" s="151"/>
      <c r="IXX160" s="151"/>
      <c r="IXY160" s="151"/>
      <c r="IXZ160" s="151"/>
      <c r="IYA160" s="151"/>
      <c r="IYB160" s="151"/>
      <c r="IYC160" s="151"/>
      <c r="IYD160" s="151"/>
      <c r="IYE160" s="151"/>
      <c r="IYF160" s="151"/>
      <c r="IYG160" s="151"/>
      <c r="IYH160" s="151"/>
      <c r="IYI160" s="151"/>
      <c r="IYJ160" s="151"/>
      <c r="IYK160" s="151"/>
      <c r="IYL160" s="151"/>
      <c r="IYM160" s="151"/>
      <c r="IYN160" s="151"/>
      <c r="IYO160" s="151"/>
      <c r="IYP160" s="151"/>
      <c r="IYQ160" s="151"/>
      <c r="IYR160" s="151"/>
      <c r="IYS160" s="151"/>
      <c r="IYT160" s="151"/>
      <c r="IYU160" s="151"/>
      <c r="IYV160" s="151"/>
      <c r="IYW160" s="151"/>
      <c r="IYX160" s="151"/>
      <c r="IYY160" s="151"/>
      <c r="IYZ160" s="151"/>
      <c r="IZA160" s="151"/>
      <c r="IZB160" s="151"/>
      <c r="IZC160" s="151"/>
      <c r="IZD160" s="151"/>
      <c r="IZE160" s="151"/>
      <c r="IZF160" s="151"/>
      <c r="IZG160" s="151"/>
      <c r="IZH160" s="151"/>
      <c r="IZI160" s="151"/>
      <c r="IZJ160" s="151"/>
      <c r="IZK160" s="151"/>
      <c r="IZL160" s="151"/>
      <c r="IZM160" s="151"/>
      <c r="IZN160" s="151"/>
      <c r="IZO160" s="151"/>
      <c r="IZP160" s="151"/>
      <c r="IZQ160" s="151"/>
      <c r="IZR160" s="151"/>
      <c r="IZS160" s="151"/>
      <c r="IZT160" s="151"/>
      <c r="IZU160" s="151"/>
      <c r="IZV160" s="151"/>
      <c r="IZW160" s="151"/>
      <c r="IZX160" s="151"/>
      <c r="IZY160" s="151"/>
      <c r="IZZ160" s="151"/>
      <c r="JAA160" s="151"/>
      <c r="JAB160" s="151"/>
      <c r="JAC160" s="151"/>
      <c r="JAD160" s="151"/>
      <c r="JAE160" s="151"/>
      <c r="JAF160" s="151"/>
      <c r="JAG160" s="151"/>
      <c r="JAH160" s="151"/>
      <c r="JAI160" s="151"/>
      <c r="JAJ160" s="151"/>
      <c r="JAK160" s="151"/>
      <c r="JAL160" s="151"/>
      <c r="JAM160" s="151"/>
      <c r="JAN160" s="151"/>
      <c r="JAO160" s="151"/>
      <c r="JAP160" s="151"/>
      <c r="JAQ160" s="151"/>
      <c r="JAR160" s="151"/>
      <c r="JAS160" s="151"/>
      <c r="JAT160" s="151"/>
      <c r="JAU160" s="151"/>
      <c r="JAV160" s="151"/>
      <c r="JAW160" s="151"/>
      <c r="JAX160" s="151"/>
      <c r="JAY160" s="151"/>
      <c r="JAZ160" s="151"/>
      <c r="JBA160" s="151"/>
      <c r="JBB160" s="151"/>
      <c r="JBC160" s="151"/>
      <c r="JBD160" s="151"/>
      <c r="JBE160" s="151"/>
      <c r="JBF160" s="151"/>
      <c r="JBG160" s="151"/>
      <c r="JBH160" s="151"/>
      <c r="JBI160" s="151"/>
      <c r="JBJ160" s="151"/>
      <c r="JBK160" s="151"/>
      <c r="JBL160" s="151"/>
      <c r="JBM160" s="151"/>
      <c r="JBN160" s="151"/>
      <c r="JBO160" s="151"/>
      <c r="JBP160" s="151"/>
      <c r="JBQ160" s="151"/>
      <c r="JBR160" s="151"/>
      <c r="JBS160" s="151"/>
      <c r="JBT160" s="151"/>
      <c r="JBU160" s="151"/>
      <c r="JBV160" s="151"/>
      <c r="JBW160" s="151"/>
      <c r="JBX160" s="151"/>
      <c r="JBY160" s="151"/>
      <c r="JBZ160" s="151"/>
      <c r="JCA160" s="151"/>
      <c r="JCB160" s="151"/>
      <c r="JCC160" s="151"/>
      <c r="JCD160" s="151"/>
      <c r="JCE160" s="151"/>
      <c r="JCF160" s="151"/>
      <c r="JCG160" s="151"/>
      <c r="JCH160" s="151"/>
      <c r="JCI160" s="151"/>
      <c r="JCJ160" s="151"/>
      <c r="JCK160" s="151"/>
      <c r="JCL160" s="151"/>
      <c r="JCM160" s="151"/>
      <c r="JCN160" s="151"/>
      <c r="JCO160" s="151"/>
      <c r="JCP160" s="151"/>
      <c r="JCQ160" s="151"/>
      <c r="JCR160" s="151"/>
      <c r="JCS160" s="151"/>
      <c r="JCT160" s="151"/>
      <c r="JCU160" s="151"/>
      <c r="JCV160" s="151"/>
      <c r="JCW160" s="151"/>
      <c r="JCX160" s="151"/>
      <c r="JCY160" s="151"/>
      <c r="JCZ160" s="151"/>
      <c r="JDA160" s="151"/>
      <c r="JDB160" s="151"/>
      <c r="JDC160" s="151"/>
      <c r="JDD160" s="151"/>
      <c r="JDE160" s="151"/>
      <c r="JDF160" s="151"/>
      <c r="JDG160" s="151"/>
      <c r="JDH160" s="151"/>
      <c r="JDI160" s="151"/>
      <c r="JDJ160" s="151"/>
      <c r="JDK160" s="151"/>
      <c r="JDL160" s="151"/>
      <c r="JDM160" s="151"/>
      <c r="JDN160" s="151"/>
      <c r="JDO160" s="151"/>
      <c r="JDP160" s="151"/>
      <c r="JDQ160" s="151"/>
      <c r="JDR160" s="151"/>
      <c r="JDS160" s="151"/>
      <c r="JDT160" s="151"/>
      <c r="JDU160" s="151"/>
      <c r="JDV160" s="151"/>
      <c r="JDW160" s="151"/>
      <c r="JDX160" s="151"/>
      <c r="JDY160" s="151"/>
      <c r="JDZ160" s="151"/>
      <c r="JEA160" s="151"/>
      <c r="JEB160" s="151"/>
      <c r="JEC160" s="151"/>
      <c r="JED160" s="151"/>
      <c r="JEE160" s="151"/>
      <c r="JEF160" s="151"/>
      <c r="JEG160" s="151"/>
      <c r="JEH160" s="151"/>
      <c r="JEI160" s="151"/>
      <c r="JEJ160" s="151"/>
      <c r="JEK160" s="151"/>
      <c r="JEL160" s="151"/>
      <c r="JEM160" s="151"/>
      <c r="JEN160" s="151"/>
      <c r="JEO160" s="151"/>
      <c r="JEP160" s="151"/>
      <c r="JEQ160" s="151"/>
      <c r="JER160" s="151"/>
      <c r="JES160" s="151"/>
      <c r="JET160" s="151"/>
      <c r="JEU160" s="151"/>
      <c r="JEV160" s="151"/>
      <c r="JEW160" s="151"/>
      <c r="JEX160" s="151"/>
      <c r="JEY160" s="151"/>
      <c r="JFF160" s="151"/>
      <c r="JFG160" s="151"/>
      <c r="JFH160" s="151"/>
      <c r="JFI160" s="151"/>
      <c r="JFJ160" s="151"/>
      <c r="JFK160" s="151"/>
      <c r="JFL160" s="151"/>
      <c r="JFM160" s="151"/>
      <c r="JFN160" s="151"/>
      <c r="JFO160" s="151"/>
      <c r="JFP160" s="151"/>
      <c r="JFQ160" s="151"/>
      <c r="JFR160" s="151"/>
      <c r="JFS160" s="151"/>
      <c r="JFT160" s="151"/>
      <c r="JFU160" s="151"/>
      <c r="JFV160" s="151"/>
      <c r="JFW160" s="151"/>
      <c r="JFX160" s="151"/>
      <c r="JFY160" s="151"/>
      <c r="JFZ160" s="151"/>
      <c r="JGA160" s="151"/>
      <c r="JGB160" s="151"/>
      <c r="JGC160" s="151"/>
      <c r="JGD160" s="151"/>
      <c r="JGE160" s="151"/>
      <c r="JGF160" s="151"/>
      <c r="JGG160" s="151"/>
      <c r="JGH160" s="151"/>
      <c r="JGI160" s="151"/>
      <c r="JGJ160" s="151"/>
      <c r="JGK160" s="151"/>
      <c r="JGL160" s="151"/>
      <c r="JGM160" s="151"/>
      <c r="JGN160" s="151"/>
      <c r="JGO160" s="151"/>
      <c r="JGP160" s="151"/>
      <c r="JGQ160" s="151"/>
      <c r="JGR160" s="151"/>
      <c r="JGS160" s="151"/>
      <c r="JGT160" s="151"/>
      <c r="JGU160" s="151"/>
      <c r="JGV160" s="151"/>
      <c r="JGW160" s="151"/>
      <c r="JGX160" s="151"/>
      <c r="JGY160" s="151"/>
      <c r="JGZ160" s="151"/>
      <c r="JHA160" s="151"/>
      <c r="JHB160" s="151"/>
      <c r="JHC160" s="151"/>
      <c r="JHD160" s="151"/>
      <c r="JHE160" s="151"/>
      <c r="JHF160" s="151"/>
      <c r="JHG160" s="151"/>
      <c r="JHH160" s="151"/>
      <c r="JHI160" s="151"/>
      <c r="JHJ160" s="151"/>
      <c r="JHK160" s="151"/>
      <c r="JHL160" s="151"/>
      <c r="JHM160" s="151"/>
      <c r="JHN160" s="151"/>
      <c r="JHO160" s="151"/>
      <c r="JHP160" s="151"/>
      <c r="JHQ160" s="151"/>
      <c r="JHR160" s="151"/>
      <c r="JHS160" s="151"/>
      <c r="JHT160" s="151"/>
      <c r="JHU160" s="151"/>
      <c r="JHV160" s="151"/>
      <c r="JHW160" s="151"/>
      <c r="JHX160" s="151"/>
      <c r="JHY160" s="151"/>
      <c r="JHZ160" s="151"/>
      <c r="JIA160" s="151"/>
      <c r="JIB160" s="151"/>
      <c r="JIC160" s="151"/>
      <c r="JID160" s="151"/>
      <c r="JIE160" s="151"/>
      <c r="JIF160" s="151"/>
      <c r="JIG160" s="151"/>
      <c r="JIH160" s="151"/>
      <c r="JII160" s="151"/>
      <c r="JIJ160" s="151"/>
      <c r="JIK160" s="151"/>
      <c r="JIL160" s="151"/>
      <c r="JIM160" s="151"/>
      <c r="JIN160" s="151"/>
      <c r="JIO160" s="151"/>
      <c r="JIP160" s="151"/>
      <c r="JIQ160" s="151"/>
      <c r="JIR160" s="151"/>
      <c r="JIS160" s="151"/>
      <c r="JIT160" s="151"/>
      <c r="JIU160" s="151"/>
      <c r="JIV160" s="151"/>
      <c r="JIW160" s="151"/>
      <c r="JIX160" s="151"/>
      <c r="JIY160" s="151"/>
      <c r="JIZ160" s="151"/>
      <c r="JJA160" s="151"/>
      <c r="JJB160" s="151"/>
      <c r="JJC160" s="151"/>
      <c r="JJD160" s="151"/>
      <c r="JJE160" s="151"/>
      <c r="JJF160" s="151"/>
      <c r="JJG160" s="151"/>
      <c r="JJH160" s="151"/>
      <c r="JJI160" s="151"/>
      <c r="JJJ160" s="151"/>
      <c r="JJK160" s="151"/>
      <c r="JJL160" s="151"/>
      <c r="JJM160" s="151"/>
      <c r="JJN160" s="151"/>
      <c r="JJO160" s="151"/>
      <c r="JJP160" s="151"/>
      <c r="JJQ160" s="151"/>
      <c r="JJR160" s="151"/>
      <c r="JJS160" s="151"/>
      <c r="JJT160" s="151"/>
      <c r="JJU160" s="151"/>
      <c r="JJV160" s="151"/>
      <c r="JJW160" s="151"/>
      <c r="JJX160" s="151"/>
      <c r="JJY160" s="151"/>
      <c r="JJZ160" s="151"/>
      <c r="JKA160" s="151"/>
      <c r="JKB160" s="151"/>
      <c r="JKC160" s="151"/>
      <c r="JKD160" s="151"/>
      <c r="JKE160" s="151"/>
      <c r="JKF160" s="151"/>
      <c r="JKG160" s="151"/>
      <c r="JKH160" s="151"/>
      <c r="JKI160" s="151"/>
      <c r="JKJ160" s="151"/>
      <c r="JKK160" s="151"/>
      <c r="JKL160" s="151"/>
      <c r="JKM160" s="151"/>
      <c r="JKN160" s="151"/>
      <c r="JKO160" s="151"/>
      <c r="JKP160" s="151"/>
      <c r="JKQ160" s="151"/>
      <c r="JKR160" s="151"/>
      <c r="JKS160" s="151"/>
      <c r="JKT160" s="151"/>
      <c r="JKU160" s="151"/>
      <c r="JKV160" s="151"/>
      <c r="JKW160" s="151"/>
      <c r="JKX160" s="151"/>
      <c r="JKY160" s="151"/>
      <c r="JKZ160" s="151"/>
      <c r="JLA160" s="151"/>
      <c r="JLB160" s="151"/>
      <c r="JLC160" s="151"/>
      <c r="JLD160" s="151"/>
      <c r="JLE160" s="151"/>
      <c r="JLF160" s="151"/>
      <c r="JLG160" s="151"/>
      <c r="JLH160" s="151"/>
      <c r="JLI160" s="151"/>
      <c r="JLJ160" s="151"/>
      <c r="JLK160" s="151"/>
      <c r="JLL160" s="151"/>
      <c r="JLM160" s="151"/>
      <c r="JLN160" s="151"/>
      <c r="JLO160" s="151"/>
      <c r="JLP160" s="151"/>
      <c r="JLQ160" s="151"/>
      <c r="JLR160" s="151"/>
      <c r="JLS160" s="151"/>
      <c r="JLT160" s="151"/>
      <c r="JLU160" s="151"/>
      <c r="JLV160" s="151"/>
      <c r="JLW160" s="151"/>
      <c r="JLX160" s="151"/>
      <c r="JLY160" s="151"/>
      <c r="JLZ160" s="151"/>
      <c r="JMA160" s="151"/>
      <c r="JMB160" s="151"/>
      <c r="JMC160" s="151"/>
      <c r="JMD160" s="151"/>
      <c r="JME160" s="151"/>
      <c r="JMF160" s="151"/>
      <c r="JMG160" s="151"/>
      <c r="JMH160" s="151"/>
      <c r="JMI160" s="151"/>
      <c r="JMJ160" s="151"/>
      <c r="JMK160" s="151"/>
      <c r="JML160" s="151"/>
      <c r="JMM160" s="151"/>
      <c r="JMN160" s="151"/>
      <c r="JMO160" s="151"/>
      <c r="JMP160" s="151"/>
      <c r="JMQ160" s="151"/>
      <c r="JMR160" s="151"/>
      <c r="JMS160" s="151"/>
      <c r="JMT160" s="151"/>
      <c r="JMU160" s="151"/>
      <c r="JMV160" s="151"/>
      <c r="JMW160" s="151"/>
      <c r="JMX160" s="151"/>
      <c r="JMY160" s="151"/>
      <c r="JMZ160" s="151"/>
      <c r="JNA160" s="151"/>
      <c r="JNB160" s="151"/>
      <c r="JNC160" s="151"/>
      <c r="JND160" s="151"/>
      <c r="JNE160" s="151"/>
      <c r="JNF160" s="151"/>
      <c r="JNG160" s="151"/>
      <c r="JNH160" s="151"/>
      <c r="JNI160" s="151"/>
      <c r="JNJ160" s="151"/>
      <c r="JNK160" s="151"/>
      <c r="JNL160" s="151"/>
      <c r="JNM160" s="151"/>
      <c r="JNN160" s="151"/>
      <c r="JNO160" s="151"/>
      <c r="JNP160" s="151"/>
      <c r="JNQ160" s="151"/>
      <c r="JNR160" s="151"/>
      <c r="JNS160" s="151"/>
      <c r="JNT160" s="151"/>
      <c r="JNU160" s="151"/>
      <c r="JNV160" s="151"/>
      <c r="JNW160" s="151"/>
      <c r="JNX160" s="151"/>
      <c r="JNY160" s="151"/>
      <c r="JNZ160" s="151"/>
      <c r="JOA160" s="151"/>
      <c r="JOB160" s="151"/>
      <c r="JOC160" s="151"/>
      <c r="JOD160" s="151"/>
      <c r="JOE160" s="151"/>
      <c r="JOF160" s="151"/>
      <c r="JOG160" s="151"/>
      <c r="JOH160" s="151"/>
      <c r="JOI160" s="151"/>
      <c r="JOJ160" s="151"/>
      <c r="JOK160" s="151"/>
      <c r="JOL160" s="151"/>
      <c r="JOM160" s="151"/>
      <c r="JON160" s="151"/>
      <c r="JOO160" s="151"/>
      <c r="JOP160" s="151"/>
      <c r="JOQ160" s="151"/>
      <c r="JOR160" s="151"/>
      <c r="JOS160" s="151"/>
      <c r="JOT160" s="151"/>
      <c r="JOU160" s="151"/>
      <c r="JPB160" s="151"/>
      <c r="JPC160" s="151"/>
      <c r="JPD160" s="151"/>
      <c r="JPE160" s="151"/>
      <c r="JPF160" s="151"/>
      <c r="JPG160" s="151"/>
      <c r="JPH160" s="151"/>
      <c r="JPI160" s="151"/>
      <c r="JPJ160" s="151"/>
      <c r="JPK160" s="151"/>
      <c r="JPL160" s="151"/>
      <c r="JPM160" s="151"/>
      <c r="JPN160" s="151"/>
      <c r="JPO160" s="151"/>
      <c r="JPP160" s="151"/>
      <c r="JPQ160" s="151"/>
      <c r="JPR160" s="151"/>
      <c r="JPS160" s="151"/>
      <c r="JPT160" s="151"/>
      <c r="JPU160" s="151"/>
      <c r="JPV160" s="151"/>
      <c r="JPW160" s="151"/>
      <c r="JPX160" s="151"/>
      <c r="JPY160" s="151"/>
      <c r="JPZ160" s="151"/>
      <c r="JQA160" s="151"/>
      <c r="JQB160" s="151"/>
      <c r="JQC160" s="151"/>
      <c r="JQD160" s="151"/>
      <c r="JQE160" s="151"/>
      <c r="JQF160" s="151"/>
      <c r="JQG160" s="151"/>
      <c r="JQH160" s="151"/>
      <c r="JQI160" s="151"/>
      <c r="JQJ160" s="151"/>
      <c r="JQK160" s="151"/>
      <c r="JQL160" s="151"/>
      <c r="JQM160" s="151"/>
      <c r="JQN160" s="151"/>
      <c r="JQO160" s="151"/>
      <c r="JQP160" s="151"/>
      <c r="JQQ160" s="151"/>
      <c r="JQR160" s="151"/>
      <c r="JQS160" s="151"/>
      <c r="JQT160" s="151"/>
      <c r="JQU160" s="151"/>
      <c r="JQV160" s="151"/>
      <c r="JQW160" s="151"/>
      <c r="JQX160" s="151"/>
      <c r="JQY160" s="151"/>
      <c r="JQZ160" s="151"/>
      <c r="JRA160" s="151"/>
      <c r="JRB160" s="151"/>
      <c r="JRC160" s="151"/>
      <c r="JRD160" s="151"/>
      <c r="JRE160" s="151"/>
      <c r="JRF160" s="151"/>
      <c r="JRG160" s="151"/>
      <c r="JRH160" s="151"/>
      <c r="JRI160" s="151"/>
      <c r="JRJ160" s="151"/>
      <c r="JRK160" s="151"/>
      <c r="JRL160" s="151"/>
      <c r="JRM160" s="151"/>
      <c r="JRN160" s="151"/>
      <c r="JRO160" s="151"/>
      <c r="JRP160" s="151"/>
      <c r="JRQ160" s="151"/>
      <c r="JRR160" s="151"/>
      <c r="JRS160" s="151"/>
      <c r="JRT160" s="151"/>
      <c r="JRU160" s="151"/>
      <c r="JRV160" s="151"/>
      <c r="JRW160" s="151"/>
      <c r="JRX160" s="151"/>
      <c r="JRY160" s="151"/>
      <c r="JRZ160" s="151"/>
      <c r="JSA160" s="151"/>
      <c r="JSB160" s="151"/>
      <c r="JSC160" s="151"/>
      <c r="JSD160" s="151"/>
      <c r="JSE160" s="151"/>
      <c r="JSF160" s="151"/>
      <c r="JSG160" s="151"/>
      <c r="JSH160" s="151"/>
      <c r="JSI160" s="151"/>
      <c r="JSJ160" s="151"/>
      <c r="JSK160" s="151"/>
      <c r="JSL160" s="151"/>
      <c r="JSM160" s="151"/>
      <c r="JSN160" s="151"/>
      <c r="JSO160" s="151"/>
      <c r="JSP160" s="151"/>
      <c r="JSQ160" s="151"/>
      <c r="JSR160" s="151"/>
      <c r="JSS160" s="151"/>
      <c r="JST160" s="151"/>
      <c r="JSU160" s="151"/>
      <c r="JSV160" s="151"/>
      <c r="JSW160" s="151"/>
      <c r="JSX160" s="151"/>
      <c r="JSY160" s="151"/>
      <c r="JSZ160" s="151"/>
      <c r="JTA160" s="151"/>
      <c r="JTB160" s="151"/>
      <c r="JTC160" s="151"/>
      <c r="JTD160" s="151"/>
      <c r="JTE160" s="151"/>
      <c r="JTF160" s="151"/>
      <c r="JTG160" s="151"/>
      <c r="JTH160" s="151"/>
      <c r="JTI160" s="151"/>
      <c r="JTJ160" s="151"/>
      <c r="JTK160" s="151"/>
      <c r="JTL160" s="151"/>
      <c r="JTM160" s="151"/>
      <c r="JTN160" s="151"/>
      <c r="JTO160" s="151"/>
      <c r="JTP160" s="151"/>
      <c r="JTQ160" s="151"/>
      <c r="JTR160" s="151"/>
      <c r="JTS160" s="151"/>
      <c r="JTT160" s="151"/>
      <c r="JTU160" s="151"/>
      <c r="JTV160" s="151"/>
      <c r="JTW160" s="151"/>
      <c r="JTX160" s="151"/>
      <c r="JTY160" s="151"/>
      <c r="JTZ160" s="151"/>
      <c r="JUA160" s="151"/>
      <c r="JUB160" s="151"/>
      <c r="JUC160" s="151"/>
      <c r="JUD160" s="151"/>
      <c r="JUE160" s="151"/>
      <c r="JUF160" s="151"/>
      <c r="JUG160" s="151"/>
      <c r="JUH160" s="151"/>
      <c r="JUI160" s="151"/>
      <c r="JUJ160" s="151"/>
      <c r="JUK160" s="151"/>
      <c r="JUL160" s="151"/>
      <c r="JUM160" s="151"/>
      <c r="JUN160" s="151"/>
      <c r="JUO160" s="151"/>
      <c r="JUP160" s="151"/>
      <c r="JUQ160" s="151"/>
      <c r="JUR160" s="151"/>
      <c r="JUS160" s="151"/>
      <c r="JUT160" s="151"/>
      <c r="JUU160" s="151"/>
      <c r="JUV160" s="151"/>
      <c r="JUW160" s="151"/>
      <c r="JUX160" s="151"/>
      <c r="JUY160" s="151"/>
      <c r="JUZ160" s="151"/>
      <c r="JVA160" s="151"/>
      <c r="JVB160" s="151"/>
      <c r="JVC160" s="151"/>
      <c r="JVD160" s="151"/>
      <c r="JVE160" s="151"/>
      <c r="JVF160" s="151"/>
      <c r="JVG160" s="151"/>
      <c r="JVH160" s="151"/>
      <c r="JVI160" s="151"/>
      <c r="JVJ160" s="151"/>
      <c r="JVK160" s="151"/>
      <c r="JVL160" s="151"/>
      <c r="JVM160" s="151"/>
      <c r="JVN160" s="151"/>
      <c r="JVO160" s="151"/>
      <c r="JVP160" s="151"/>
      <c r="JVQ160" s="151"/>
      <c r="JVR160" s="151"/>
      <c r="JVS160" s="151"/>
      <c r="JVT160" s="151"/>
      <c r="JVU160" s="151"/>
      <c r="JVV160" s="151"/>
      <c r="JVW160" s="151"/>
      <c r="JVX160" s="151"/>
      <c r="JVY160" s="151"/>
      <c r="JVZ160" s="151"/>
      <c r="JWA160" s="151"/>
      <c r="JWB160" s="151"/>
      <c r="JWC160" s="151"/>
      <c r="JWD160" s="151"/>
      <c r="JWE160" s="151"/>
      <c r="JWF160" s="151"/>
      <c r="JWG160" s="151"/>
      <c r="JWH160" s="151"/>
      <c r="JWI160" s="151"/>
      <c r="JWJ160" s="151"/>
      <c r="JWK160" s="151"/>
      <c r="JWL160" s="151"/>
      <c r="JWM160" s="151"/>
      <c r="JWN160" s="151"/>
      <c r="JWO160" s="151"/>
      <c r="JWP160" s="151"/>
      <c r="JWQ160" s="151"/>
      <c r="JWR160" s="151"/>
      <c r="JWS160" s="151"/>
      <c r="JWT160" s="151"/>
      <c r="JWU160" s="151"/>
      <c r="JWV160" s="151"/>
      <c r="JWW160" s="151"/>
      <c r="JWX160" s="151"/>
      <c r="JWY160" s="151"/>
      <c r="JWZ160" s="151"/>
      <c r="JXA160" s="151"/>
      <c r="JXB160" s="151"/>
      <c r="JXC160" s="151"/>
      <c r="JXD160" s="151"/>
      <c r="JXE160" s="151"/>
      <c r="JXF160" s="151"/>
      <c r="JXG160" s="151"/>
      <c r="JXH160" s="151"/>
      <c r="JXI160" s="151"/>
      <c r="JXJ160" s="151"/>
      <c r="JXK160" s="151"/>
      <c r="JXL160" s="151"/>
      <c r="JXM160" s="151"/>
      <c r="JXN160" s="151"/>
      <c r="JXO160" s="151"/>
      <c r="JXP160" s="151"/>
      <c r="JXQ160" s="151"/>
      <c r="JXR160" s="151"/>
      <c r="JXS160" s="151"/>
      <c r="JXT160" s="151"/>
      <c r="JXU160" s="151"/>
      <c r="JXV160" s="151"/>
      <c r="JXW160" s="151"/>
      <c r="JXX160" s="151"/>
      <c r="JXY160" s="151"/>
      <c r="JXZ160" s="151"/>
      <c r="JYA160" s="151"/>
      <c r="JYB160" s="151"/>
      <c r="JYC160" s="151"/>
      <c r="JYD160" s="151"/>
      <c r="JYE160" s="151"/>
      <c r="JYF160" s="151"/>
      <c r="JYG160" s="151"/>
      <c r="JYH160" s="151"/>
      <c r="JYI160" s="151"/>
      <c r="JYJ160" s="151"/>
      <c r="JYK160" s="151"/>
      <c r="JYL160" s="151"/>
      <c r="JYM160" s="151"/>
      <c r="JYN160" s="151"/>
      <c r="JYO160" s="151"/>
      <c r="JYP160" s="151"/>
      <c r="JYQ160" s="151"/>
      <c r="JYX160" s="151"/>
      <c r="JYY160" s="151"/>
      <c r="JYZ160" s="151"/>
      <c r="JZA160" s="151"/>
      <c r="JZB160" s="151"/>
      <c r="JZC160" s="151"/>
      <c r="JZD160" s="151"/>
      <c r="JZE160" s="151"/>
      <c r="JZF160" s="151"/>
      <c r="JZG160" s="151"/>
      <c r="JZH160" s="151"/>
      <c r="JZI160" s="151"/>
      <c r="JZJ160" s="151"/>
      <c r="JZK160" s="151"/>
      <c r="JZL160" s="151"/>
      <c r="JZM160" s="151"/>
      <c r="JZN160" s="151"/>
      <c r="JZO160" s="151"/>
      <c r="JZP160" s="151"/>
      <c r="JZQ160" s="151"/>
      <c r="JZR160" s="151"/>
      <c r="JZS160" s="151"/>
      <c r="JZT160" s="151"/>
      <c r="JZU160" s="151"/>
      <c r="JZV160" s="151"/>
      <c r="JZW160" s="151"/>
      <c r="JZX160" s="151"/>
      <c r="JZY160" s="151"/>
      <c r="JZZ160" s="151"/>
      <c r="KAA160" s="151"/>
      <c r="KAB160" s="151"/>
      <c r="KAC160" s="151"/>
      <c r="KAD160" s="151"/>
      <c r="KAE160" s="151"/>
      <c r="KAF160" s="151"/>
      <c r="KAG160" s="151"/>
      <c r="KAH160" s="151"/>
      <c r="KAI160" s="151"/>
      <c r="KAJ160" s="151"/>
      <c r="KAK160" s="151"/>
      <c r="KAL160" s="151"/>
      <c r="KAM160" s="151"/>
      <c r="KAN160" s="151"/>
      <c r="KAO160" s="151"/>
      <c r="KAP160" s="151"/>
      <c r="KAQ160" s="151"/>
      <c r="KAR160" s="151"/>
      <c r="KAS160" s="151"/>
      <c r="KAT160" s="151"/>
      <c r="KAU160" s="151"/>
      <c r="KAV160" s="151"/>
      <c r="KAW160" s="151"/>
      <c r="KAX160" s="151"/>
      <c r="KAY160" s="151"/>
      <c r="KAZ160" s="151"/>
      <c r="KBA160" s="151"/>
      <c r="KBB160" s="151"/>
      <c r="KBC160" s="151"/>
      <c r="KBD160" s="151"/>
      <c r="KBE160" s="151"/>
      <c r="KBF160" s="151"/>
      <c r="KBG160" s="151"/>
      <c r="KBH160" s="151"/>
      <c r="KBI160" s="151"/>
      <c r="KBJ160" s="151"/>
      <c r="KBK160" s="151"/>
      <c r="KBL160" s="151"/>
      <c r="KBM160" s="151"/>
      <c r="KBN160" s="151"/>
      <c r="KBO160" s="151"/>
      <c r="KBP160" s="151"/>
      <c r="KBQ160" s="151"/>
      <c r="KBR160" s="151"/>
      <c r="KBS160" s="151"/>
      <c r="KBT160" s="151"/>
      <c r="KBU160" s="151"/>
      <c r="KBV160" s="151"/>
      <c r="KBW160" s="151"/>
      <c r="KBX160" s="151"/>
      <c r="KBY160" s="151"/>
      <c r="KBZ160" s="151"/>
      <c r="KCA160" s="151"/>
      <c r="KCB160" s="151"/>
      <c r="KCC160" s="151"/>
      <c r="KCD160" s="151"/>
      <c r="KCE160" s="151"/>
      <c r="KCF160" s="151"/>
      <c r="KCG160" s="151"/>
      <c r="KCH160" s="151"/>
      <c r="KCI160" s="151"/>
      <c r="KCJ160" s="151"/>
      <c r="KCK160" s="151"/>
      <c r="KCL160" s="151"/>
      <c r="KCM160" s="151"/>
      <c r="KCN160" s="151"/>
      <c r="KCO160" s="151"/>
      <c r="KCP160" s="151"/>
      <c r="KCQ160" s="151"/>
      <c r="KCR160" s="151"/>
      <c r="KCS160" s="151"/>
      <c r="KCT160" s="151"/>
      <c r="KCU160" s="151"/>
      <c r="KCV160" s="151"/>
      <c r="KCW160" s="151"/>
      <c r="KCX160" s="151"/>
      <c r="KCY160" s="151"/>
      <c r="KCZ160" s="151"/>
      <c r="KDA160" s="151"/>
      <c r="KDB160" s="151"/>
      <c r="KDC160" s="151"/>
      <c r="KDD160" s="151"/>
      <c r="KDE160" s="151"/>
      <c r="KDF160" s="151"/>
      <c r="KDG160" s="151"/>
      <c r="KDH160" s="151"/>
      <c r="KDI160" s="151"/>
      <c r="KDJ160" s="151"/>
      <c r="KDK160" s="151"/>
      <c r="KDL160" s="151"/>
      <c r="KDM160" s="151"/>
      <c r="KDN160" s="151"/>
      <c r="KDO160" s="151"/>
      <c r="KDP160" s="151"/>
      <c r="KDQ160" s="151"/>
      <c r="KDR160" s="151"/>
      <c r="KDS160" s="151"/>
      <c r="KDT160" s="151"/>
      <c r="KDU160" s="151"/>
      <c r="KDV160" s="151"/>
      <c r="KDW160" s="151"/>
      <c r="KDX160" s="151"/>
      <c r="KDY160" s="151"/>
      <c r="KDZ160" s="151"/>
      <c r="KEA160" s="151"/>
      <c r="KEB160" s="151"/>
      <c r="KEC160" s="151"/>
      <c r="KED160" s="151"/>
      <c r="KEE160" s="151"/>
      <c r="KEF160" s="151"/>
      <c r="KEG160" s="151"/>
      <c r="KEH160" s="151"/>
      <c r="KEI160" s="151"/>
      <c r="KEJ160" s="151"/>
      <c r="KEK160" s="151"/>
      <c r="KEL160" s="151"/>
      <c r="KEM160" s="151"/>
      <c r="KEN160" s="151"/>
      <c r="KEO160" s="151"/>
      <c r="KEP160" s="151"/>
      <c r="KEQ160" s="151"/>
      <c r="KER160" s="151"/>
      <c r="KES160" s="151"/>
      <c r="KET160" s="151"/>
      <c r="KEU160" s="151"/>
      <c r="KEV160" s="151"/>
      <c r="KEW160" s="151"/>
      <c r="KEX160" s="151"/>
      <c r="KEY160" s="151"/>
      <c r="KEZ160" s="151"/>
      <c r="KFA160" s="151"/>
      <c r="KFB160" s="151"/>
      <c r="KFC160" s="151"/>
      <c r="KFD160" s="151"/>
      <c r="KFE160" s="151"/>
      <c r="KFF160" s="151"/>
      <c r="KFG160" s="151"/>
      <c r="KFH160" s="151"/>
      <c r="KFI160" s="151"/>
      <c r="KFJ160" s="151"/>
      <c r="KFK160" s="151"/>
      <c r="KFL160" s="151"/>
      <c r="KFM160" s="151"/>
      <c r="KFN160" s="151"/>
      <c r="KFO160" s="151"/>
      <c r="KFP160" s="151"/>
      <c r="KFQ160" s="151"/>
      <c r="KFR160" s="151"/>
      <c r="KFS160" s="151"/>
      <c r="KFT160" s="151"/>
      <c r="KFU160" s="151"/>
      <c r="KFV160" s="151"/>
      <c r="KFW160" s="151"/>
      <c r="KFX160" s="151"/>
      <c r="KFY160" s="151"/>
      <c r="KFZ160" s="151"/>
      <c r="KGA160" s="151"/>
      <c r="KGB160" s="151"/>
      <c r="KGC160" s="151"/>
      <c r="KGD160" s="151"/>
      <c r="KGE160" s="151"/>
      <c r="KGF160" s="151"/>
      <c r="KGG160" s="151"/>
      <c r="KGH160" s="151"/>
      <c r="KGI160" s="151"/>
      <c r="KGJ160" s="151"/>
      <c r="KGK160" s="151"/>
      <c r="KGL160" s="151"/>
      <c r="KGM160" s="151"/>
      <c r="KGN160" s="151"/>
      <c r="KGO160" s="151"/>
      <c r="KGP160" s="151"/>
      <c r="KGQ160" s="151"/>
      <c r="KGR160" s="151"/>
      <c r="KGS160" s="151"/>
      <c r="KGT160" s="151"/>
      <c r="KGU160" s="151"/>
      <c r="KGV160" s="151"/>
      <c r="KGW160" s="151"/>
      <c r="KGX160" s="151"/>
      <c r="KGY160" s="151"/>
      <c r="KGZ160" s="151"/>
      <c r="KHA160" s="151"/>
      <c r="KHB160" s="151"/>
      <c r="KHC160" s="151"/>
      <c r="KHD160" s="151"/>
      <c r="KHE160" s="151"/>
      <c r="KHF160" s="151"/>
      <c r="KHG160" s="151"/>
      <c r="KHH160" s="151"/>
      <c r="KHI160" s="151"/>
      <c r="KHJ160" s="151"/>
      <c r="KHK160" s="151"/>
      <c r="KHL160" s="151"/>
      <c r="KHM160" s="151"/>
      <c r="KHN160" s="151"/>
      <c r="KHO160" s="151"/>
      <c r="KHP160" s="151"/>
      <c r="KHQ160" s="151"/>
      <c r="KHR160" s="151"/>
      <c r="KHS160" s="151"/>
      <c r="KHT160" s="151"/>
      <c r="KHU160" s="151"/>
      <c r="KHV160" s="151"/>
      <c r="KHW160" s="151"/>
      <c r="KHX160" s="151"/>
      <c r="KHY160" s="151"/>
      <c r="KHZ160" s="151"/>
      <c r="KIA160" s="151"/>
      <c r="KIB160" s="151"/>
      <c r="KIC160" s="151"/>
      <c r="KID160" s="151"/>
      <c r="KIE160" s="151"/>
      <c r="KIF160" s="151"/>
      <c r="KIG160" s="151"/>
      <c r="KIH160" s="151"/>
      <c r="KII160" s="151"/>
      <c r="KIJ160" s="151"/>
      <c r="KIK160" s="151"/>
      <c r="KIL160" s="151"/>
      <c r="KIM160" s="151"/>
      <c r="KIT160" s="151"/>
      <c r="KIU160" s="151"/>
      <c r="KIV160" s="151"/>
      <c r="KIW160" s="151"/>
      <c r="KIX160" s="151"/>
      <c r="KIY160" s="151"/>
      <c r="KIZ160" s="151"/>
      <c r="KJA160" s="151"/>
      <c r="KJB160" s="151"/>
      <c r="KJC160" s="151"/>
      <c r="KJD160" s="151"/>
      <c r="KJE160" s="151"/>
      <c r="KJF160" s="151"/>
      <c r="KJG160" s="151"/>
      <c r="KJH160" s="151"/>
      <c r="KJI160" s="151"/>
      <c r="KJJ160" s="151"/>
      <c r="KJK160" s="151"/>
      <c r="KJL160" s="151"/>
      <c r="KJM160" s="151"/>
      <c r="KJN160" s="151"/>
      <c r="KJO160" s="151"/>
      <c r="KJP160" s="151"/>
      <c r="KJQ160" s="151"/>
      <c r="KJR160" s="151"/>
      <c r="KJS160" s="151"/>
      <c r="KJT160" s="151"/>
      <c r="KJU160" s="151"/>
      <c r="KJV160" s="151"/>
      <c r="KJW160" s="151"/>
      <c r="KJX160" s="151"/>
      <c r="KJY160" s="151"/>
      <c r="KJZ160" s="151"/>
      <c r="KKA160" s="151"/>
      <c r="KKB160" s="151"/>
      <c r="KKC160" s="151"/>
      <c r="KKD160" s="151"/>
      <c r="KKE160" s="151"/>
      <c r="KKF160" s="151"/>
      <c r="KKG160" s="151"/>
      <c r="KKH160" s="151"/>
      <c r="KKI160" s="151"/>
      <c r="KKJ160" s="151"/>
      <c r="KKK160" s="151"/>
      <c r="KKL160" s="151"/>
      <c r="KKM160" s="151"/>
      <c r="KKN160" s="151"/>
      <c r="KKO160" s="151"/>
      <c r="KKP160" s="151"/>
      <c r="KKQ160" s="151"/>
      <c r="KKR160" s="151"/>
      <c r="KKS160" s="151"/>
      <c r="KKT160" s="151"/>
      <c r="KKU160" s="151"/>
      <c r="KKV160" s="151"/>
      <c r="KKW160" s="151"/>
      <c r="KKX160" s="151"/>
      <c r="KKY160" s="151"/>
      <c r="KKZ160" s="151"/>
      <c r="KLA160" s="151"/>
      <c r="KLB160" s="151"/>
      <c r="KLC160" s="151"/>
      <c r="KLD160" s="151"/>
      <c r="KLE160" s="151"/>
      <c r="KLF160" s="151"/>
      <c r="KLG160" s="151"/>
      <c r="KLH160" s="151"/>
      <c r="KLI160" s="151"/>
      <c r="KLJ160" s="151"/>
      <c r="KLK160" s="151"/>
      <c r="KLL160" s="151"/>
      <c r="KLM160" s="151"/>
      <c r="KLN160" s="151"/>
      <c r="KLO160" s="151"/>
      <c r="KLP160" s="151"/>
      <c r="KLQ160" s="151"/>
      <c r="KLR160" s="151"/>
      <c r="KLS160" s="151"/>
      <c r="KLT160" s="151"/>
      <c r="KLU160" s="151"/>
      <c r="KLV160" s="151"/>
      <c r="KLW160" s="151"/>
      <c r="KLX160" s="151"/>
      <c r="KLY160" s="151"/>
      <c r="KLZ160" s="151"/>
      <c r="KMA160" s="151"/>
      <c r="KMB160" s="151"/>
      <c r="KMC160" s="151"/>
      <c r="KMD160" s="151"/>
      <c r="KME160" s="151"/>
      <c r="KMF160" s="151"/>
      <c r="KMG160" s="151"/>
      <c r="KMH160" s="151"/>
      <c r="KMI160" s="151"/>
      <c r="KMJ160" s="151"/>
      <c r="KMK160" s="151"/>
      <c r="KML160" s="151"/>
      <c r="KMM160" s="151"/>
      <c r="KMN160" s="151"/>
      <c r="KMO160" s="151"/>
      <c r="KMP160" s="151"/>
      <c r="KMQ160" s="151"/>
      <c r="KMR160" s="151"/>
      <c r="KMS160" s="151"/>
      <c r="KMT160" s="151"/>
      <c r="KMU160" s="151"/>
      <c r="KMV160" s="151"/>
      <c r="KMW160" s="151"/>
      <c r="KMX160" s="151"/>
      <c r="KMY160" s="151"/>
      <c r="KMZ160" s="151"/>
      <c r="KNA160" s="151"/>
      <c r="KNB160" s="151"/>
      <c r="KNC160" s="151"/>
      <c r="KND160" s="151"/>
      <c r="KNE160" s="151"/>
      <c r="KNF160" s="151"/>
      <c r="KNG160" s="151"/>
      <c r="KNH160" s="151"/>
      <c r="KNI160" s="151"/>
      <c r="KNJ160" s="151"/>
      <c r="KNK160" s="151"/>
      <c r="KNL160" s="151"/>
      <c r="KNM160" s="151"/>
      <c r="KNN160" s="151"/>
      <c r="KNO160" s="151"/>
      <c r="KNP160" s="151"/>
      <c r="KNQ160" s="151"/>
      <c r="KNR160" s="151"/>
      <c r="KNS160" s="151"/>
      <c r="KNT160" s="151"/>
      <c r="KNU160" s="151"/>
      <c r="KNV160" s="151"/>
      <c r="KNW160" s="151"/>
      <c r="KNX160" s="151"/>
      <c r="KNY160" s="151"/>
      <c r="KNZ160" s="151"/>
      <c r="KOA160" s="151"/>
      <c r="KOB160" s="151"/>
      <c r="KOC160" s="151"/>
      <c r="KOD160" s="151"/>
      <c r="KOE160" s="151"/>
      <c r="KOF160" s="151"/>
      <c r="KOG160" s="151"/>
      <c r="KOH160" s="151"/>
      <c r="KOI160" s="151"/>
      <c r="KOJ160" s="151"/>
      <c r="KOK160" s="151"/>
      <c r="KOL160" s="151"/>
      <c r="KOM160" s="151"/>
      <c r="KON160" s="151"/>
      <c r="KOO160" s="151"/>
      <c r="KOP160" s="151"/>
      <c r="KOQ160" s="151"/>
      <c r="KOR160" s="151"/>
      <c r="KOS160" s="151"/>
      <c r="KOT160" s="151"/>
      <c r="KOU160" s="151"/>
      <c r="KOV160" s="151"/>
      <c r="KOW160" s="151"/>
      <c r="KOX160" s="151"/>
      <c r="KOY160" s="151"/>
      <c r="KOZ160" s="151"/>
      <c r="KPA160" s="151"/>
      <c r="KPB160" s="151"/>
      <c r="KPC160" s="151"/>
      <c r="KPD160" s="151"/>
      <c r="KPE160" s="151"/>
      <c r="KPF160" s="151"/>
      <c r="KPG160" s="151"/>
      <c r="KPH160" s="151"/>
      <c r="KPI160" s="151"/>
      <c r="KPJ160" s="151"/>
      <c r="KPK160" s="151"/>
      <c r="KPL160" s="151"/>
      <c r="KPM160" s="151"/>
      <c r="KPN160" s="151"/>
      <c r="KPO160" s="151"/>
      <c r="KPP160" s="151"/>
      <c r="KPQ160" s="151"/>
      <c r="KPR160" s="151"/>
      <c r="KPS160" s="151"/>
      <c r="KPT160" s="151"/>
      <c r="KPU160" s="151"/>
      <c r="KPV160" s="151"/>
      <c r="KPW160" s="151"/>
      <c r="KPX160" s="151"/>
      <c r="KPY160" s="151"/>
      <c r="KPZ160" s="151"/>
      <c r="KQA160" s="151"/>
      <c r="KQB160" s="151"/>
      <c r="KQC160" s="151"/>
      <c r="KQD160" s="151"/>
      <c r="KQE160" s="151"/>
      <c r="KQF160" s="151"/>
      <c r="KQG160" s="151"/>
      <c r="KQH160" s="151"/>
      <c r="KQI160" s="151"/>
      <c r="KQJ160" s="151"/>
      <c r="KQK160" s="151"/>
      <c r="KQL160" s="151"/>
      <c r="KQM160" s="151"/>
      <c r="KQN160" s="151"/>
      <c r="KQO160" s="151"/>
      <c r="KQP160" s="151"/>
      <c r="KQQ160" s="151"/>
      <c r="KQR160" s="151"/>
      <c r="KQS160" s="151"/>
      <c r="KQT160" s="151"/>
      <c r="KQU160" s="151"/>
      <c r="KQV160" s="151"/>
      <c r="KQW160" s="151"/>
      <c r="KQX160" s="151"/>
      <c r="KQY160" s="151"/>
      <c r="KQZ160" s="151"/>
      <c r="KRA160" s="151"/>
      <c r="KRB160" s="151"/>
      <c r="KRC160" s="151"/>
      <c r="KRD160" s="151"/>
      <c r="KRE160" s="151"/>
      <c r="KRF160" s="151"/>
      <c r="KRG160" s="151"/>
      <c r="KRH160" s="151"/>
      <c r="KRI160" s="151"/>
      <c r="KRJ160" s="151"/>
      <c r="KRK160" s="151"/>
      <c r="KRL160" s="151"/>
      <c r="KRM160" s="151"/>
      <c r="KRN160" s="151"/>
      <c r="KRO160" s="151"/>
      <c r="KRP160" s="151"/>
      <c r="KRQ160" s="151"/>
      <c r="KRR160" s="151"/>
      <c r="KRS160" s="151"/>
      <c r="KRT160" s="151"/>
      <c r="KRU160" s="151"/>
      <c r="KRV160" s="151"/>
      <c r="KRW160" s="151"/>
      <c r="KRX160" s="151"/>
      <c r="KRY160" s="151"/>
      <c r="KRZ160" s="151"/>
      <c r="KSA160" s="151"/>
      <c r="KSB160" s="151"/>
      <c r="KSC160" s="151"/>
      <c r="KSD160" s="151"/>
      <c r="KSE160" s="151"/>
      <c r="KSF160" s="151"/>
      <c r="KSG160" s="151"/>
      <c r="KSH160" s="151"/>
      <c r="KSI160" s="151"/>
      <c r="KSP160" s="151"/>
      <c r="KSQ160" s="151"/>
      <c r="KSR160" s="151"/>
      <c r="KSS160" s="151"/>
      <c r="KST160" s="151"/>
      <c r="KSU160" s="151"/>
      <c r="KSV160" s="151"/>
      <c r="KSW160" s="151"/>
      <c r="KSX160" s="151"/>
      <c r="KSY160" s="151"/>
      <c r="KSZ160" s="151"/>
      <c r="KTA160" s="151"/>
      <c r="KTB160" s="151"/>
      <c r="KTC160" s="151"/>
      <c r="KTD160" s="151"/>
      <c r="KTE160" s="151"/>
      <c r="KTF160" s="151"/>
      <c r="KTG160" s="151"/>
      <c r="KTH160" s="151"/>
      <c r="KTI160" s="151"/>
      <c r="KTJ160" s="151"/>
      <c r="KTK160" s="151"/>
      <c r="KTL160" s="151"/>
      <c r="KTM160" s="151"/>
      <c r="KTN160" s="151"/>
      <c r="KTO160" s="151"/>
      <c r="KTP160" s="151"/>
      <c r="KTQ160" s="151"/>
      <c r="KTR160" s="151"/>
      <c r="KTS160" s="151"/>
      <c r="KTT160" s="151"/>
      <c r="KTU160" s="151"/>
      <c r="KTV160" s="151"/>
      <c r="KTW160" s="151"/>
      <c r="KTX160" s="151"/>
      <c r="KTY160" s="151"/>
      <c r="KTZ160" s="151"/>
      <c r="KUA160" s="151"/>
      <c r="KUB160" s="151"/>
      <c r="KUC160" s="151"/>
      <c r="KUD160" s="151"/>
      <c r="KUE160" s="151"/>
      <c r="KUF160" s="151"/>
      <c r="KUG160" s="151"/>
      <c r="KUH160" s="151"/>
      <c r="KUI160" s="151"/>
      <c r="KUJ160" s="151"/>
      <c r="KUK160" s="151"/>
      <c r="KUL160" s="151"/>
      <c r="KUM160" s="151"/>
      <c r="KUN160" s="151"/>
      <c r="KUO160" s="151"/>
      <c r="KUP160" s="151"/>
      <c r="KUQ160" s="151"/>
      <c r="KUR160" s="151"/>
      <c r="KUS160" s="151"/>
      <c r="KUT160" s="151"/>
      <c r="KUU160" s="151"/>
      <c r="KUV160" s="151"/>
      <c r="KUW160" s="151"/>
      <c r="KUX160" s="151"/>
      <c r="KUY160" s="151"/>
      <c r="KUZ160" s="151"/>
      <c r="KVA160" s="151"/>
      <c r="KVB160" s="151"/>
      <c r="KVC160" s="151"/>
      <c r="KVD160" s="151"/>
      <c r="KVE160" s="151"/>
      <c r="KVF160" s="151"/>
      <c r="KVG160" s="151"/>
      <c r="KVH160" s="151"/>
      <c r="KVI160" s="151"/>
      <c r="KVJ160" s="151"/>
      <c r="KVK160" s="151"/>
      <c r="KVL160" s="151"/>
      <c r="KVM160" s="151"/>
      <c r="KVN160" s="151"/>
      <c r="KVO160" s="151"/>
      <c r="KVP160" s="151"/>
      <c r="KVQ160" s="151"/>
      <c r="KVR160" s="151"/>
      <c r="KVS160" s="151"/>
      <c r="KVT160" s="151"/>
      <c r="KVU160" s="151"/>
      <c r="KVV160" s="151"/>
      <c r="KVW160" s="151"/>
      <c r="KVX160" s="151"/>
      <c r="KVY160" s="151"/>
      <c r="KVZ160" s="151"/>
      <c r="KWA160" s="151"/>
      <c r="KWB160" s="151"/>
      <c r="KWC160" s="151"/>
      <c r="KWD160" s="151"/>
      <c r="KWE160" s="151"/>
      <c r="KWF160" s="151"/>
      <c r="KWG160" s="151"/>
      <c r="KWH160" s="151"/>
      <c r="KWI160" s="151"/>
      <c r="KWJ160" s="151"/>
      <c r="KWK160" s="151"/>
      <c r="KWL160" s="151"/>
      <c r="KWM160" s="151"/>
      <c r="KWN160" s="151"/>
      <c r="KWO160" s="151"/>
      <c r="KWP160" s="151"/>
      <c r="KWQ160" s="151"/>
      <c r="KWR160" s="151"/>
      <c r="KWS160" s="151"/>
      <c r="KWT160" s="151"/>
      <c r="KWU160" s="151"/>
      <c r="KWV160" s="151"/>
      <c r="KWW160" s="151"/>
      <c r="KWX160" s="151"/>
      <c r="KWY160" s="151"/>
      <c r="KWZ160" s="151"/>
      <c r="KXA160" s="151"/>
      <c r="KXB160" s="151"/>
      <c r="KXC160" s="151"/>
      <c r="KXD160" s="151"/>
      <c r="KXE160" s="151"/>
      <c r="KXF160" s="151"/>
      <c r="KXG160" s="151"/>
      <c r="KXH160" s="151"/>
      <c r="KXI160" s="151"/>
      <c r="KXJ160" s="151"/>
      <c r="KXK160" s="151"/>
      <c r="KXL160" s="151"/>
      <c r="KXM160" s="151"/>
      <c r="KXN160" s="151"/>
      <c r="KXO160" s="151"/>
      <c r="KXP160" s="151"/>
      <c r="KXQ160" s="151"/>
      <c r="KXR160" s="151"/>
      <c r="KXS160" s="151"/>
      <c r="KXT160" s="151"/>
      <c r="KXU160" s="151"/>
      <c r="KXV160" s="151"/>
      <c r="KXW160" s="151"/>
      <c r="KXX160" s="151"/>
      <c r="KXY160" s="151"/>
      <c r="KXZ160" s="151"/>
      <c r="KYA160" s="151"/>
      <c r="KYB160" s="151"/>
      <c r="KYC160" s="151"/>
      <c r="KYD160" s="151"/>
      <c r="KYE160" s="151"/>
      <c r="KYF160" s="151"/>
      <c r="KYG160" s="151"/>
      <c r="KYH160" s="151"/>
      <c r="KYI160" s="151"/>
      <c r="KYJ160" s="151"/>
      <c r="KYK160" s="151"/>
      <c r="KYL160" s="151"/>
      <c r="KYM160" s="151"/>
      <c r="KYN160" s="151"/>
      <c r="KYO160" s="151"/>
      <c r="KYP160" s="151"/>
      <c r="KYQ160" s="151"/>
      <c r="KYR160" s="151"/>
      <c r="KYS160" s="151"/>
      <c r="KYT160" s="151"/>
      <c r="KYU160" s="151"/>
      <c r="KYV160" s="151"/>
      <c r="KYW160" s="151"/>
      <c r="KYX160" s="151"/>
      <c r="KYY160" s="151"/>
      <c r="KYZ160" s="151"/>
      <c r="KZA160" s="151"/>
      <c r="KZB160" s="151"/>
      <c r="KZC160" s="151"/>
      <c r="KZD160" s="151"/>
      <c r="KZE160" s="151"/>
      <c r="KZF160" s="151"/>
      <c r="KZG160" s="151"/>
      <c r="KZH160" s="151"/>
      <c r="KZI160" s="151"/>
      <c r="KZJ160" s="151"/>
      <c r="KZK160" s="151"/>
      <c r="KZL160" s="151"/>
      <c r="KZM160" s="151"/>
      <c r="KZN160" s="151"/>
      <c r="KZO160" s="151"/>
      <c r="KZP160" s="151"/>
      <c r="KZQ160" s="151"/>
      <c r="KZR160" s="151"/>
      <c r="KZS160" s="151"/>
      <c r="KZT160" s="151"/>
      <c r="KZU160" s="151"/>
      <c r="KZV160" s="151"/>
      <c r="KZW160" s="151"/>
      <c r="KZX160" s="151"/>
      <c r="KZY160" s="151"/>
      <c r="KZZ160" s="151"/>
      <c r="LAA160" s="151"/>
      <c r="LAB160" s="151"/>
      <c r="LAC160" s="151"/>
      <c r="LAD160" s="151"/>
      <c r="LAE160" s="151"/>
      <c r="LAF160" s="151"/>
      <c r="LAG160" s="151"/>
      <c r="LAH160" s="151"/>
      <c r="LAI160" s="151"/>
      <c r="LAJ160" s="151"/>
      <c r="LAK160" s="151"/>
      <c r="LAL160" s="151"/>
      <c r="LAM160" s="151"/>
      <c r="LAN160" s="151"/>
      <c r="LAO160" s="151"/>
      <c r="LAP160" s="151"/>
      <c r="LAQ160" s="151"/>
      <c r="LAR160" s="151"/>
      <c r="LAS160" s="151"/>
      <c r="LAT160" s="151"/>
      <c r="LAU160" s="151"/>
      <c r="LAV160" s="151"/>
      <c r="LAW160" s="151"/>
      <c r="LAX160" s="151"/>
      <c r="LAY160" s="151"/>
      <c r="LAZ160" s="151"/>
      <c r="LBA160" s="151"/>
      <c r="LBB160" s="151"/>
      <c r="LBC160" s="151"/>
      <c r="LBD160" s="151"/>
      <c r="LBE160" s="151"/>
      <c r="LBF160" s="151"/>
      <c r="LBG160" s="151"/>
      <c r="LBH160" s="151"/>
      <c r="LBI160" s="151"/>
      <c r="LBJ160" s="151"/>
      <c r="LBK160" s="151"/>
      <c r="LBL160" s="151"/>
      <c r="LBM160" s="151"/>
      <c r="LBN160" s="151"/>
      <c r="LBO160" s="151"/>
      <c r="LBP160" s="151"/>
      <c r="LBQ160" s="151"/>
      <c r="LBR160" s="151"/>
      <c r="LBS160" s="151"/>
      <c r="LBT160" s="151"/>
      <c r="LBU160" s="151"/>
      <c r="LBV160" s="151"/>
      <c r="LBW160" s="151"/>
      <c r="LBX160" s="151"/>
      <c r="LBY160" s="151"/>
      <c r="LBZ160" s="151"/>
      <c r="LCA160" s="151"/>
      <c r="LCB160" s="151"/>
      <c r="LCC160" s="151"/>
      <c r="LCD160" s="151"/>
      <c r="LCE160" s="151"/>
      <c r="LCL160" s="151"/>
      <c r="LCM160" s="151"/>
      <c r="LCN160" s="151"/>
      <c r="LCO160" s="151"/>
      <c r="LCP160" s="151"/>
      <c r="LCQ160" s="151"/>
      <c r="LCR160" s="151"/>
      <c r="LCS160" s="151"/>
      <c r="LCT160" s="151"/>
      <c r="LCU160" s="151"/>
      <c r="LCV160" s="151"/>
      <c r="LCW160" s="151"/>
      <c r="LCX160" s="151"/>
      <c r="LCY160" s="151"/>
      <c r="LCZ160" s="151"/>
      <c r="LDA160" s="151"/>
      <c r="LDB160" s="151"/>
      <c r="LDC160" s="151"/>
      <c r="LDD160" s="151"/>
      <c r="LDE160" s="151"/>
      <c r="LDF160" s="151"/>
      <c r="LDG160" s="151"/>
      <c r="LDH160" s="151"/>
      <c r="LDI160" s="151"/>
      <c r="LDJ160" s="151"/>
      <c r="LDK160" s="151"/>
      <c r="LDL160" s="151"/>
      <c r="LDM160" s="151"/>
      <c r="LDN160" s="151"/>
      <c r="LDO160" s="151"/>
      <c r="LDP160" s="151"/>
      <c r="LDQ160" s="151"/>
      <c r="LDR160" s="151"/>
      <c r="LDS160" s="151"/>
      <c r="LDT160" s="151"/>
      <c r="LDU160" s="151"/>
      <c r="LDV160" s="151"/>
      <c r="LDW160" s="151"/>
      <c r="LDX160" s="151"/>
      <c r="LDY160" s="151"/>
      <c r="LDZ160" s="151"/>
      <c r="LEA160" s="151"/>
      <c r="LEB160" s="151"/>
      <c r="LEC160" s="151"/>
      <c r="LED160" s="151"/>
      <c r="LEE160" s="151"/>
      <c r="LEF160" s="151"/>
      <c r="LEG160" s="151"/>
      <c r="LEH160" s="151"/>
      <c r="LEI160" s="151"/>
      <c r="LEJ160" s="151"/>
      <c r="LEK160" s="151"/>
      <c r="LEL160" s="151"/>
      <c r="LEM160" s="151"/>
      <c r="LEN160" s="151"/>
      <c r="LEO160" s="151"/>
      <c r="LEP160" s="151"/>
      <c r="LEQ160" s="151"/>
      <c r="LER160" s="151"/>
      <c r="LES160" s="151"/>
      <c r="LET160" s="151"/>
      <c r="LEU160" s="151"/>
      <c r="LEV160" s="151"/>
      <c r="LEW160" s="151"/>
      <c r="LEX160" s="151"/>
      <c r="LEY160" s="151"/>
      <c r="LEZ160" s="151"/>
      <c r="LFA160" s="151"/>
      <c r="LFB160" s="151"/>
      <c r="LFC160" s="151"/>
      <c r="LFD160" s="151"/>
      <c r="LFE160" s="151"/>
      <c r="LFF160" s="151"/>
      <c r="LFG160" s="151"/>
      <c r="LFH160" s="151"/>
      <c r="LFI160" s="151"/>
      <c r="LFJ160" s="151"/>
      <c r="LFK160" s="151"/>
      <c r="LFL160" s="151"/>
      <c r="LFM160" s="151"/>
      <c r="LFN160" s="151"/>
      <c r="LFO160" s="151"/>
      <c r="LFP160" s="151"/>
      <c r="LFQ160" s="151"/>
      <c r="LFR160" s="151"/>
      <c r="LFS160" s="151"/>
      <c r="LFT160" s="151"/>
      <c r="LFU160" s="151"/>
      <c r="LFV160" s="151"/>
      <c r="LFW160" s="151"/>
      <c r="LFX160" s="151"/>
      <c r="LFY160" s="151"/>
      <c r="LFZ160" s="151"/>
      <c r="LGA160" s="151"/>
      <c r="LGB160" s="151"/>
      <c r="LGC160" s="151"/>
      <c r="LGD160" s="151"/>
      <c r="LGE160" s="151"/>
      <c r="LGF160" s="151"/>
      <c r="LGG160" s="151"/>
      <c r="LGH160" s="151"/>
      <c r="LGI160" s="151"/>
      <c r="LGJ160" s="151"/>
      <c r="LGK160" s="151"/>
      <c r="LGL160" s="151"/>
      <c r="LGM160" s="151"/>
      <c r="LGN160" s="151"/>
      <c r="LGO160" s="151"/>
      <c r="LGP160" s="151"/>
      <c r="LGQ160" s="151"/>
      <c r="LGR160" s="151"/>
      <c r="LGS160" s="151"/>
      <c r="LGT160" s="151"/>
      <c r="LGU160" s="151"/>
      <c r="LGV160" s="151"/>
      <c r="LGW160" s="151"/>
      <c r="LGX160" s="151"/>
      <c r="LGY160" s="151"/>
      <c r="LGZ160" s="151"/>
      <c r="LHA160" s="151"/>
      <c r="LHB160" s="151"/>
      <c r="LHC160" s="151"/>
      <c r="LHD160" s="151"/>
      <c r="LHE160" s="151"/>
      <c r="LHF160" s="151"/>
      <c r="LHG160" s="151"/>
      <c r="LHH160" s="151"/>
      <c r="LHI160" s="151"/>
      <c r="LHJ160" s="151"/>
      <c r="LHK160" s="151"/>
      <c r="LHL160" s="151"/>
      <c r="LHM160" s="151"/>
      <c r="LHN160" s="151"/>
      <c r="LHO160" s="151"/>
      <c r="LHP160" s="151"/>
      <c r="LHQ160" s="151"/>
      <c r="LHR160" s="151"/>
      <c r="LHS160" s="151"/>
      <c r="LHT160" s="151"/>
      <c r="LHU160" s="151"/>
      <c r="LHV160" s="151"/>
      <c r="LHW160" s="151"/>
      <c r="LHX160" s="151"/>
      <c r="LHY160" s="151"/>
      <c r="LHZ160" s="151"/>
      <c r="LIA160" s="151"/>
      <c r="LIB160" s="151"/>
      <c r="LIC160" s="151"/>
      <c r="LID160" s="151"/>
      <c r="LIE160" s="151"/>
      <c r="LIF160" s="151"/>
      <c r="LIG160" s="151"/>
      <c r="LIH160" s="151"/>
      <c r="LII160" s="151"/>
      <c r="LIJ160" s="151"/>
      <c r="LIK160" s="151"/>
      <c r="LIL160" s="151"/>
      <c r="LIM160" s="151"/>
      <c r="LIN160" s="151"/>
      <c r="LIO160" s="151"/>
      <c r="LIP160" s="151"/>
      <c r="LIQ160" s="151"/>
      <c r="LIR160" s="151"/>
      <c r="LIS160" s="151"/>
      <c r="LIT160" s="151"/>
      <c r="LIU160" s="151"/>
      <c r="LIV160" s="151"/>
      <c r="LIW160" s="151"/>
      <c r="LIX160" s="151"/>
      <c r="LIY160" s="151"/>
      <c r="LIZ160" s="151"/>
      <c r="LJA160" s="151"/>
      <c r="LJB160" s="151"/>
      <c r="LJC160" s="151"/>
      <c r="LJD160" s="151"/>
      <c r="LJE160" s="151"/>
      <c r="LJF160" s="151"/>
      <c r="LJG160" s="151"/>
      <c r="LJH160" s="151"/>
      <c r="LJI160" s="151"/>
      <c r="LJJ160" s="151"/>
      <c r="LJK160" s="151"/>
      <c r="LJL160" s="151"/>
      <c r="LJM160" s="151"/>
      <c r="LJN160" s="151"/>
      <c r="LJO160" s="151"/>
      <c r="LJP160" s="151"/>
      <c r="LJQ160" s="151"/>
      <c r="LJR160" s="151"/>
      <c r="LJS160" s="151"/>
      <c r="LJT160" s="151"/>
      <c r="LJU160" s="151"/>
      <c r="LJV160" s="151"/>
      <c r="LJW160" s="151"/>
      <c r="LJX160" s="151"/>
      <c r="LJY160" s="151"/>
      <c r="LJZ160" s="151"/>
      <c r="LKA160" s="151"/>
      <c r="LKB160" s="151"/>
      <c r="LKC160" s="151"/>
      <c r="LKD160" s="151"/>
      <c r="LKE160" s="151"/>
      <c r="LKF160" s="151"/>
      <c r="LKG160" s="151"/>
      <c r="LKH160" s="151"/>
      <c r="LKI160" s="151"/>
      <c r="LKJ160" s="151"/>
      <c r="LKK160" s="151"/>
      <c r="LKL160" s="151"/>
      <c r="LKM160" s="151"/>
      <c r="LKN160" s="151"/>
      <c r="LKO160" s="151"/>
      <c r="LKP160" s="151"/>
      <c r="LKQ160" s="151"/>
      <c r="LKR160" s="151"/>
      <c r="LKS160" s="151"/>
      <c r="LKT160" s="151"/>
      <c r="LKU160" s="151"/>
      <c r="LKV160" s="151"/>
      <c r="LKW160" s="151"/>
      <c r="LKX160" s="151"/>
      <c r="LKY160" s="151"/>
      <c r="LKZ160" s="151"/>
      <c r="LLA160" s="151"/>
      <c r="LLB160" s="151"/>
      <c r="LLC160" s="151"/>
      <c r="LLD160" s="151"/>
      <c r="LLE160" s="151"/>
      <c r="LLF160" s="151"/>
      <c r="LLG160" s="151"/>
      <c r="LLH160" s="151"/>
      <c r="LLI160" s="151"/>
      <c r="LLJ160" s="151"/>
      <c r="LLK160" s="151"/>
      <c r="LLL160" s="151"/>
      <c r="LLM160" s="151"/>
      <c r="LLN160" s="151"/>
      <c r="LLO160" s="151"/>
      <c r="LLP160" s="151"/>
      <c r="LLQ160" s="151"/>
      <c r="LLR160" s="151"/>
      <c r="LLS160" s="151"/>
      <c r="LLT160" s="151"/>
      <c r="LLU160" s="151"/>
      <c r="LLV160" s="151"/>
      <c r="LLW160" s="151"/>
      <c r="LLX160" s="151"/>
      <c r="LLY160" s="151"/>
      <c r="LLZ160" s="151"/>
      <c r="LMA160" s="151"/>
      <c r="LMH160" s="151"/>
      <c r="LMI160" s="151"/>
      <c r="LMJ160" s="151"/>
      <c r="LMK160" s="151"/>
      <c r="LML160" s="151"/>
      <c r="LMM160" s="151"/>
      <c r="LMN160" s="151"/>
      <c r="LMO160" s="151"/>
      <c r="LMP160" s="151"/>
      <c r="LMQ160" s="151"/>
      <c r="LMR160" s="151"/>
      <c r="LMS160" s="151"/>
      <c r="LMT160" s="151"/>
      <c r="LMU160" s="151"/>
      <c r="LMV160" s="151"/>
      <c r="LMW160" s="151"/>
      <c r="LMX160" s="151"/>
      <c r="LMY160" s="151"/>
      <c r="LMZ160" s="151"/>
      <c r="LNA160" s="151"/>
      <c r="LNB160" s="151"/>
      <c r="LNC160" s="151"/>
      <c r="LND160" s="151"/>
      <c r="LNE160" s="151"/>
      <c r="LNF160" s="151"/>
      <c r="LNG160" s="151"/>
      <c r="LNH160" s="151"/>
      <c r="LNI160" s="151"/>
      <c r="LNJ160" s="151"/>
      <c r="LNK160" s="151"/>
      <c r="LNL160" s="151"/>
      <c r="LNM160" s="151"/>
      <c r="LNN160" s="151"/>
      <c r="LNO160" s="151"/>
      <c r="LNP160" s="151"/>
      <c r="LNQ160" s="151"/>
      <c r="LNR160" s="151"/>
      <c r="LNS160" s="151"/>
      <c r="LNT160" s="151"/>
      <c r="LNU160" s="151"/>
      <c r="LNV160" s="151"/>
      <c r="LNW160" s="151"/>
      <c r="LNX160" s="151"/>
      <c r="LNY160" s="151"/>
      <c r="LNZ160" s="151"/>
      <c r="LOA160" s="151"/>
      <c r="LOB160" s="151"/>
      <c r="LOC160" s="151"/>
      <c r="LOD160" s="151"/>
      <c r="LOE160" s="151"/>
      <c r="LOF160" s="151"/>
      <c r="LOG160" s="151"/>
      <c r="LOH160" s="151"/>
      <c r="LOI160" s="151"/>
      <c r="LOJ160" s="151"/>
      <c r="LOK160" s="151"/>
      <c r="LOL160" s="151"/>
      <c r="LOM160" s="151"/>
      <c r="LON160" s="151"/>
      <c r="LOO160" s="151"/>
      <c r="LOP160" s="151"/>
      <c r="LOQ160" s="151"/>
      <c r="LOR160" s="151"/>
      <c r="LOS160" s="151"/>
      <c r="LOT160" s="151"/>
      <c r="LOU160" s="151"/>
      <c r="LOV160" s="151"/>
      <c r="LOW160" s="151"/>
      <c r="LOX160" s="151"/>
      <c r="LOY160" s="151"/>
      <c r="LOZ160" s="151"/>
      <c r="LPA160" s="151"/>
      <c r="LPB160" s="151"/>
      <c r="LPC160" s="151"/>
      <c r="LPD160" s="151"/>
      <c r="LPE160" s="151"/>
      <c r="LPF160" s="151"/>
      <c r="LPG160" s="151"/>
      <c r="LPH160" s="151"/>
      <c r="LPI160" s="151"/>
      <c r="LPJ160" s="151"/>
      <c r="LPK160" s="151"/>
      <c r="LPL160" s="151"/>
      <c r="LPM160" s="151"/>
      <c r="LPN160" s="151"/>
      <c r="LPO160" s="151"/>
      <c r="LPP160" s="151"/>
      <c r="LPQ160" s="151"/>
      <c r="LPR160" s="151"/>
      <c r="LPS160" s="151"/>
      <c r="LPT160" s="151"/>
      <c r="LPU160" s="151"/>
      <c r="LPV160" s="151"/>
      <c r="LPW160" s="151"/>
      <c r="LPX160" s="151"/>
      <c r="LPY160" s="151"/>
      <c r="LPZ160" s="151"/>
      <c r="LQA160" s="151"/>
      <c r="LQB160" s="151"/>
      <c r="LQC160" s="151"/>
      <c r="LQD160" s="151"/>
      <c r="LQE160" s="151"/>
      <c r="LQF160" s="151"/>
      <c r="LQG160" s="151"/>
      <c r="LQH160" s="151"/>
      <c r="LQI160" s="151"/>
      <c r="LQJ160" s="151"/>
      <c r="LQK160" s="151"/>
      <c r="LQL160" s="151"/>
      <c r="LQM160" s="151"/>
      <c r="LQN160" s="151"/>
      <c r="LQO160" s="151"/>
      <c r="LQP160" s="151"/>
      <c r="LQQ160" s="151"/>
      <c r="LQR160" s="151"/>
      <c r="LQS160" s="151"/>
      <c r="LQT160" s="151"/>
      <c r="LQU160" s="151"/>
      <c r="LQV160" s="151"/>
      <c r="LQW160" s="151"/>
      <c r="LQX160" s="151"/>
      <c r="LQY160" s="151"/>
      <c r="LQZ160" s="151"/>
      <c r="LRA160" s="151"/>
      <c r="LRB160" s="151"/>
      <c r="LRC160" s="151"/>
      <c r="LRD160" s="151"/>
      <c r="LRE160" s="151"/>
      <c r="LRF160" s="151"/>
      <c r="LRG160" s="151"/>
      <c r="LRH160" s="151"/>
      <c r="LRI160" s="151"/>
      <c r="LRJ160" s="151"/>
      <c r="LRK160" s="151"/>
      <c r="LRL160" s="151"/>
      <c r="LRM160" s="151"/>
      <c r="LRN160" s="151"/>
      <c r="LRO160" s="151"/>
      <c r="LRP160" s="151"/>
      <c r="LRQ160" s="151"/>
      <c r="LRR160" s="151"/>
      <c r="LRS160" s="151"/>
      <c r="LRT160" s="151"/>
      <c r="LRU160" s="151"/>
      <c r="LRV160" s="151"/>
      <c r="LRW160" s="151"/>
      <c r="LRX160" s="151"/>
      <c r="LRY160" s="151"/>
      <c r="LRZ160" s="151"/>
      <c r="LSA160" s="151"/>
      <c r="LSB160" s="151"/>
      <c r="LSC160" s="151"/>
      <c r="LSD160" s="151"/>
      <c r="LSE160" s="151"/>
      <c r="LSF160" s="151"/>
      <c r="LSG160" s="151"/>
      <c r="LSH160" s="151"/>
      <c r="LSI160" s="151"/>
      <c r="LSJ160" s="151"/>
      <c r="LSK160" s="151"/>
      <c r="LSL160" s="151"/>
      <c r="LSM160" s="151"/>
      <c r="LSN160" s="151"/>
      <c r="LSO160" s="151"/>
      <c r="LSP160" s="151"/>
      <c r="LSQ160" s="151"/>
      <c r="LSR160" s="151"/>
      <c r="LSS160" s="151"/>
      <c r="LST160" s="151"/>
      <c r="LSU160" s="151"/>
      <c r="LSV160" s="151"/>
      <c r="LSW160" s="151"/>
      <c r="LSX160" s="151"/>
      <c r="LSY160" s="151"/>
      <c r="LSZ160" s="151"/>
      <c r="LTA160" s="151"/>
      <c r="LTB160" s="151"/>
      <c r="LTC160" s="151"/>
      <c r="LTD160" s="151"/>
      <c r="LTE160" s="151"/>
      <c r="LTF160" s="151"/>
      <c r="LTG160" s="151"/>
      <c r="LTH160" s="151"/>
      <c r="LTI160" s="151"/>
      <c r="LTJ160" s="151"/>
      <c r="LTK160" s="151"/>
      <c r="LTL160" s="151"/>
      <c r="LTM160" s="151"/>
      <c r="LTN160" s="151"/>
      <c r="LTO160" s="151"/>
      <c r="LTP160" s="151"/>
      <c r="LTQ160" s="151"/>
      <c r="LTR160" s="151"/>
      <c r="LTS160" s="151"/>
      <c r="LTT160" s="151"/>
      <c r="LTU160" s="151"/>
      <c r="LTV160" s="151"/>
      <c r="LTW160" s="151"/>
      <c r="LTX160" s="151"/>
      <c r="LTY160" s="151"/>
      <c r="LTZ160" s="151"/>
      <c r="LUA160" s="151"/>
      <c r="LUB160" s="151"/>
      <c r="LUC160" s="151"/>
      <c r="LUD160" s="151"/>
      <c r="LUE160" s="151"/>
      <c r="LUF160" s="151"/>
      <c r="LUG160" s="151"/>
      <c r="LUH160" s="151"/>
      <c r="LUI160" s="151"/>
      <c r="LUJ160" s="151"/>
      <c r="LUK160" s="151"/>
      <c r="LUL160" s="151"/>
      <c r="LUM160" s="151"/>
      <c r="LUN160" s="151"/>
      <c r="LUO160" s="151"/>
      <c r="LUP160" s="151"/>
      <c r="LUQ160" s="151"/>
      <c r="LUR160" s="151"/>
      <c r="LUS160" s="151"/>
      <c r="LUT160" s="151"/>
      <c r="LUU160" s="151"/>
      <c r="LUV160" s="151"/>
      <c r="LUW160" s="151"/>
      <c r="LUX160" s="151"/>
      <c r="LUY160" s="151"/>
      <c r="LUZ160" s="151"/>
      <c r="LVA160" s="151"/>
      <c r="LVB160" s="151"/>
      <c r="LVC160" s="151"/>
      <c r="LVD160" s="151"/>
      <c r="LVE160" s="151"/>
      <c r="LVF160" s="151"/>
      <c r="LVG160" s="151"/>
      <c r="LVH160" s="151"/>
      <c r="LVI160" s="151"/>
      <c r="LVJ160" s="151"/>
      <c r="LVK160" s="151"/>
      <c r="LVL160" s="151"/>
      <c r="LVM160" s="151"/>
      <c r="LVN160" s="151"/>
      <c r="LVO160" s="151"/>
      <c r="LVP160" s="151"/>
      <c r="LVQ160" s="151"/>
      <c r="LVR160" s="151"/>
      <c r="LVS160" s="151"/>
      <c r="LVT160" s="151"/>
      <c r="LVU160" s="151"/>
      <c r="LVV160" s="151"/>
      <c r="LVW160" s="151"/>
      <c r="LWD160" s="151"/>
      <c r="LWE160" s="151"/>
      <c r="LWF160" s="151"/>
      <c r="LWG160" s="151"/>
      <c r="LWH160" s="151"/>
      <c r="LWI160" s="151"/>
      <c r="LWJ160" s="151"/>
      <c r="LWK160" s="151"/>
      <c r="LWL160" s="151"/>
      <c r="LWM160" s="151"/>
      <c r="LWN160" s="151"/>
      <c r="LWO160" s="151"/>
      <c r="LWP160" s="151"/>
      <c r="LWQ160" s="151"/>
      <c r="LWR160" s="151"/>
      <c r="LWS160" s="151"/>
      <c r="LWT160" s="151"/>
      <c r="LWU160" s="151"/>
      <c r="LWV160" s="151"/>
      <c r="LWW160" s="151"/>
      <c r="LWX160" s="151"/>
      <c r="LWY160" s="151"/>
      <c r="LWZ160" s="151"/>
      <c r="LXA160" s="151"/>
      <c r="LXB160" s="151"/>
      <c r="LXC160" s="151"/>
      <c r="LXD160" s="151"/>
      <c r="LXE160" s="151"/>
      <c r="LXF160" s="151"/>
      <c r="LXG160" s="151"/>
      <c r="LXH160" s="151"/>
      <c r="LXI160" s="151"/>
      <c r="LXJ160" s="151"/>
      <c r="LXK160" s="151"/>
      <c r="LXL160" s="151"/>
      <c r="LXM160" s="151"/>
      <c r="LXN160" s="151"/>
      <c r="LXO160" s="151"/>
      <c r="LXP160" s="151"/>
      <c r="LXQ160" s="151"/>
      <c r="LXR160" s="151"/>
      <c r="LXS160" s="151"/>
      <c r="LXT160" s="151"/>
      <c r="LXU160" s="151"/>
      <c r="LXV160" s="151"/>
      <c r="LXW160" s="151"/>
      <c r="LXX160" s="151"/>
      <c r="LXY160" s="151"/>
      <c r="LXZ160" s="151"/>
      <c r="LYA160" s="151"/>
      <c r="LYB160" s="151"/>
      <c r="LYC160" s="151"/>
      <c r="LYD160" s="151"/>
      <c r="LYE160" s="151"/>
      <c r="LYF160" s="151"/>
      <c r="LYG160" s="151"/>
      <c r="LYH160" s="151"/>
      <c r="LYI160" s="151"/>
      <c r="LYJ160" s="151"/>
      <c r="LYK160" s="151"/>
      <c r="LYL160" s="151"/>
      <c r="LYM160" s="151"/>
      <c r="LYN160" s="151"/>
      <c r="LYO160" s="151"/>
      <c r="LYP160" s="151"/>
      <c r="LYQ160" s="151"/>
      <c r="LYR160" s="151"/>
      <c r="LYS160" s="151"/>
      <c r="LYT160" s="151"/>
      <c r="LYU160" s="151"/>
      <c r="LYV160" s="151"/>
      <c r="LYW160" s="151"/>
      <c r="LYX160" s="151"/>
      <c r="LYY160" s="151"/>
      <c r="LYZ160" s="151"/>
      <c r="LZA160" s="151"/>
      <c r="LZB160" s="151"/>
      <c r="LZC160" s="151"/>
      <c r="LZD160" s="151"/>
      <c r="LZE160" s="151"/>
      <c r="LZF160" s="151"/>
      <c r="LZG160" s="151"/>
      <c r="LZH160" s="151"/>
      <c r="LZI160" s="151"/>
      <c r="LZJ160" s="151"/>
      <c r="LZK160" s="151"/>
      <c r="LZL160" s="151"/>
      <c r="LZM160" s="151"/>
      <c r="LZN160" s="151"/>
      <c r="LZO160" s="151"/>
      <c r="LZP160" s="151"/>
      <c r="LZQ160" s="151"/>
      <c r="LZR160" s="151"/>
      <c r="LZS160" s="151"/>
      <c r="LZT160" s="151"/>
      <c r="LZU160" s="151"/>
      <c r="LZV160" s="151"/>
      <c r="LZW160" s="151"/>
      <c r="LZX160" s="151"/>
      <c r="LZY160" s="151"/>
      <c r="LZZ160" s="151"/>
      <c r="MAA160" s="151"/>
      <c r="MAB160" s="151"/>
      <c r="MAC160" s="151"/>
      <c r="MAD160" s="151"/>
      <c r="MAE160" s="151"/>
      <c r="MAF160" s="151"/>
      <c r="MAG160" s="151"/>
      <c r="MAH160" s="151"/>
      <c r="MAI160" s="151"/>
      <c r="MAJ160" s="151"/>
      <c r="MAK160" s="151"/>
      <c r="MAL160" s="151"/>
      <c r="MAM160" s="151"/>
      <c r="MAN160" s="151"/>
      <c r="MAO160" s="151"/>
      <c r="MAP160" s="151"/>
      <c r="MAQ160" s="151"/>
      <c r="MAR160" s="151"/>
      <c r="MAS160" s="151"/>
      <c r="MAT160" s="151"/>
      <c r="MAU160" s="151"/>
      <c r="MAV160" s="151"/>
      <c r="MAW160" s="151"/>
      <c r="MAX160" s="151"/>
      <c r="MAY160" s="151"/>
      <c r="MAZ160" s="151"/>
      <c r="MBA160" s="151"/>
      <c r="MBB160" s="151"/>
      <c r="MBC160" s="151"/>
      <c r="MBD160" s="151"/>
      <c r="MBE160" s="151"/>
      <c r="MBF160" s="151"/>
      <c r="MBG160" s="151"/>
      <c r="MBH160" s="151"/>
      <c r="MBI160" s="151"/>
      <c r="MBJ160" s="151"/>
      <c r="MBK160" s="151"/>
      <c r="MBL160" s="151"/>
      <c r="MBM160" s="151"/>
      <c r="MBN160" s="151"/>
      <c r="MBO160" s="151"/>
      <c r="MBP160" s="151"/>
      <c r="MBQ160" s="151"/>
      <c r="MBR160" s="151"/>
      <c r="MBS160" s="151"/>
      <c r="MBT160" s="151"/>
      <c r="MBU160" s="151"/>
      <c r="MBV160" s="151"/>
      <c r="MBW160" s="151"/>
      <c r="MBX160" s="151"/>
      <c r="MBY160" s="151"/>
      <c r="MBZ160" s="151"/>
      <c r="MCA160" s="151"/>
      <c r="MCB160" s="151"/>
      <c r="MCC160" s="151"/>
      <c r="MCD160" s="151"/>
      <c r="MCE160" s="151"/>
      <c r="MCF160" s="151"/>
      <c r="MCG160" s="151"/>
      <c r="MCH160" s="151"/>
      <c r="MCI160" s="151"/>
      <c r="MCJ160" s="151"/>
      <c r="MCK160" s="151"/>
      <c r="MCL160" s="151"/>
      <c r="MCM160" s="151"/>
      <c r="MCN160" s="151"/>
      <c r="MCO160" s="151"/>
      <c r="MCP160" s="151"/>
      <c r="MCQ160" s="151"/>
      <c r="MCR160" s="151"/>
      <c r="MCS160" s="151"/>
      <c r="MCT160" s="151"/>
      <c r="MCU160" s="151"/>
      <c r="MCV160" s="151"/>
      <c r="MCW160" s="151"/>
      <c r="MCX160" s="151"/>
      <c r="MCY160" s="151"/>
      <c r="MCZ160" s="151"/>
      <c r="MDA160" s="151"/>
      <c r="MDB160" s="151"/>
      <c r="MDC160" s="151"/>
      <c r="MDD160" s="151"/>
      <c r="MDE160" s="151"/>
      <c r="MDF160" s="151"/>
      <c r="MDG160" s="151"/>
      <c r="MDH160" s="151"/>
      <c r="MDI160" s="151"/>
      <c r="MDJ160" s="151"/>
      <c r="MDK160" s="151"/>
      <c r="MDL160" s="151"/>
      <c r="MDM160" s="151"/>
      <c r="MDN160" s="151"/>
      <c r="MDO160" s="151"/>
      <c r="MDP160" s="151"/>
      <c r="MDQ160" s="151"/>
      <c r="MDR160" s="151"/>
      <c r="MDS160" s="151"/>
      <c r="MDT160" s="151"/>
      <c r="MDU160" s="151"/>
      <c r="MDV160" s="151"/>
      <c r="MDW160" s="151"/>
      <c r="MDX160" s="151"/>
      <c r="MDY160" s="151"/>
      <c r="MDZ160" s="151"/>
      <c r="MEA160" s="151"/>
      <c r="MEB160" s="151"/>
      <c r="MEC160" s="151"/>
      <c r="MED160" s="151"/>
      <c r="MEE160" s="151"/>
      <c r="MEF160" s="151"/>
      <c r="MEG160" s="151"/>
      <c r="MEH160" s="151"/>
      <c r="MEI160" s="151"/>
      <c r="MEJ160" s="151"/>
      <c r="MEK160" s="151"/>
      <c r="MEL160" s="151"/>
      <c r="MEM160" s="151"/>
      <c r="MEN160" s="151"/>
      <c r="MEO160" s="151"/>
      <c r="MEP160" s="151"/>
      <c r="MEQ160" s="151"/>
      <c r="MER160" s="151"/>
      <c r="MES160" s="151"/>
      <c r="MET160" s="151"/>
      <c r="MEU160" s="151"/>
      <c r="MEV160" s="151"/>
      <c r="MEW160" s="151"/>
      <c r="MEX160" s="151"/>
      <c r="MEY160" s="151"/>
      <c r="MEZ160" s="151"/>
      <c r="MFA160" s="151"/>
      <c r="MFB160" s="151"/>
      <c r="MFC160" s="151"/>
      <c r="MFD160" s="151"/>
      <c r="MFE160" s="151"/>
      <c r="MFF160" s="151"/>
      <c r="MFG160" s="151"/>
      <c r="MFH160" s="151"/>
      <c r="MFI160" s="151"/>
      <c r="MFJ160" s="151"/>
      <c r="MFK160" s="151"/>
      <c r="MFL160" s="151"/>
      <c r="MFM160" s="151"/>
      <c r="MFN160" s="151"/>
      <c r="MFO160" s="151"/>
      <c r="MFP160" s="151"/>
      <c r="MFQ160" s="151"/>
      <c r="MFR160" s="151"/>
      <c r="MFS160" s="151"/>
      <c r="MFZ160" s="151"/>
      <c r="MGA160" s="151"/>
      <c r="MGB160" s="151"/>
      <c r="MGC160" s="151"/>
      <c r="MGD160" s="151"/>
      <c r="MGE160" s="151"/>
      <c r="MGF160" s="151"/>
      <c r="MGG160" s="151"/>
      <c r="MGH160" s="151"/>
      <c r="MGI160" s="151"/>
      <c r="MGJ160" s="151"/>
      <c r="MGK160" s="151"/>
      <c r="MGL160" s="151"/>
      <c r="MGM160" s="151"/>
      <c r="MGN160" s="151"/>
      <c r="MGO160" s="151"/>
      <c r="MGP160" s="151"/>
      <c r="MGQ160" s="151"/>
      <c r="MGR160" s="151"/>
      <c r="MGS160" s="151"/>
      <c r="MGT160" s="151"/>
      <c r="MGU160" s="151"/>
      <c r="MGV160" s="151"/>
      <c r="MGW160" s="151"/>
      <c r="MGX160" s="151"/>
      <c r="MGY160" s="151"/>
      <c r="MGZ160" s="151"/>
      <c r="MHA160" s="151"/>
      <c r="MHB160" s="151"/>
      <c r="MHC160" s="151"/>
      <c r="MHD160" s="151"/>
      <c r="MHE160" s="151"/>
      <c r="MHF160" s="151"/>
      <c r="MHG160" s="151"/>
      <c r="MHH160" s="151"/>
      <c r="MHI160" s="151"/>
      <c r="MHJ160" s="151"/>
      <c r="MHK160" s="151"/>
      <c r="MHL160" s="151"/>
      <c r="MHM160" s="151"/>
      <c r="MHN160" s="151"/>
      <c r="MHO160" s="151"/>
      <c r="MHP160" s="151"/>
      <c r="MHQ160" s="151"/>
      <c r="MHR160" s="151"/>
      <c r="MHS160" s="151"/>
      <c r="MHT160" s="151"/>
      <c r="MHU160" s="151"/>
      <c r="MHV160" s="151"/>
      <c r="MHW160" s="151"/>
      <c r="MHX160" s="151"/>
      <c r="MHY160" s="151"/>
      <c r="MHZ160" s="151"/>
      <c r="MIA160" s="151"/>
      <c r="MIB160" s="151"/>
      <c r="MIC160" s="151"/>
      <c r="MID160" s="151"/>
      <c r="MIE160" s="151"/>
      <c r="MIF160" s="151"/>
      <c r="MIG160" s="151"/>
      <c r="MIH160" s="151"/>
      <c r="MII160" s="151"/>
      <c r="MIJ160" s="151"/>
      <c r="MIK160" s="151"/>
      <c r="MIL160" s="151"/>
      <c r="MIM160" s="151"/>
      <c r="MIN160" s="151"/>
      <c r="MIO160" s="151"/>
      <c r="MIP160" s="151"/>
      <c r="MIQ160" s="151"/>
      <c r="MIR160" s="151"/>
      <c r="MIS160" s="151"/>
      <c r="MIT160" s="151"/>
      <c r="MIU160" s="151"/>
      <c r="MIV160" s="151"/>
      <c r="MIW160" s="151"/>
      <c r="MIX160" s="151"/>
      <c r="MIY160" s="151"/>
      <c r="MIZ160" s="151"/>
      <c r="MJA160" s="151"/>
      <c r="MJB160" s="151"/>
      <c r="MJC160" s="151"/>
      <c r="MJD160" s="151"/>
      <c r="MJE160" s="151"/>
      <c r="MJF160" s="151"/>
      <c r="MJG160" s="151"/>
      <c r="MJH160" s="151"/>
      <c r="MJI160" s="151"/>
      <c r="MJJ160" s="151"/>
      <c r="MJK160" s="151"/>
      <c r="MJL160" s="151"/>
      <c r="MJM160" s="151"/>
      <c r="MJN160" s="151"/>
      <c r="MJO160" s="151"/>
      <c r="MJP160" s="151"/>
      <c r="MJQ160" s="151"/>
      <c r="MJR160" s="151"/>
      <c r="MJS160" s="151"/>
      <c r="MJT160" s="151"/>
      <c r="MJU160" s="151"/>
      <c r="MJV160" s="151"/>
      <c r="MJW160" s="151"/>
      <c r="MJX160" s="151"/>
      <c r="MJY160" s="151"/>
      <c r="MJZ160" s="151"/>
      <c r="MKA160" s="151"/>
      <c r="MKB160" s="151"/>
      <c r="MKC160" s="151"/>
      <c r="MKD160" s="151"/>
      <c r="MKE160" s="151"/>
      <c r="MKF160" s="151"/>
      <c r="MKG160" s="151"/>
      <c r="MKH160" s="151"/>
      <c r="MKI160" s="151"/>
      <c r="MKJ160" s="151"/>
      <c r="MKK160" s="151"/>
      <c r="MKL160" s="151"/>
      <c r="MKM160" s="151"/>
      <c r="MKN160" s="151"/>
      <c r="MKO160" s="151"/>
      <c r="MKP160" s="151"/>
      <c r="MKQ160" s="151"/>
      <c r="MKR160" s="151"/>
      <c r="MKS160" s="151"/>
      <c r="MKT160" s="151"/>
      <c r="MKU160" s="151"/>
      <c r="MKV160" s="151"/>
      <c r="MKW160" s="151"/>
      <c r="MKX160" s="151"/>
      <c r="MKY160" s="151"/>
      <c r="MKZ160" s="151"/>
      <c r="MLA160" s="151"/>
      <c r="MLB160" s="151"/>
      <c r="MLC160" s="151"/>
      <c r="MLD160" s="151"/>
      <c r="MLE160" s="151"/>
      <c r="MLF160" s="151"/>
      <c r="MLG160" s="151"/>
      <c r="MLH160" s="151"/>
      <c r="MLI160" s="151"/>
      <c r="MLJ160" s="151"/>
      <c r="MLK160" s="151"/>
      <c r="MLL160" s="151"/>
      <c r="MLM160" s="151"/>
      <c r="MLN160" s="151"/>
      <c r="MLO160" s="151"/>
      <c r="MLP160" s="151"/>
      <c r="MLQ160" s="151"/>
      <c r="MLR160" s="151"/>
      <c r="MLS160" s="151"/>
      <c r="MLT160" s="151"/>
      <c r="MLU160" s="151"/>
      <c r="MLV160" s="151"/>
      <c r="MLW160" s="151"/>
      <c r="MLX160" s="151"/>
      <c r="MLY160" s="151"/>
      <c r="MLZ160" s="151"/>
      <c r="MMA160" s="151"/>
      <c r="MMB160" s="151"/>
      <c r="MMC160" s="151"/>
      <c r="MMD160" s="151"/>
      <c r="MME160" s="151"/>
      <c r="MMF160" s="151"/>
      <c r="MMG160" s="151"/>
      <c r="MMH160" s="151"/>
      <c r="MMI160" s="151"/>
      <c r="MMJ160" s="151"/>
      <c r="MMK160" s="151"/>
      <c r="MML160" s="151"/>
      <c r="MMM160" s="151"/>
      <c r="MMN160" s="151"/>
      <c r="MMO160" s="151"/>
      <c r="MMP160" s="151"/>
      <c r="MMQ160" s="151"/>
      <c r="MMR160" s="151"/>
      <c r="MMS160" s="151"/>
      <c r="MMT160" s="151"/>
      <c r="MMU160" s="151"/>
      <c r="MMV160" s="151"/>
      <c r="MMW160" s="151"/>
      <c r="MMX160" s="151"/>
      <c r="MMY160" s="151"/>
      <c r="MMZ160" s="151"/>
      <c r="MNA160" s="151"/>
      <c r="MNB160" s="151"/>
      <c r="MNC160" s="151"/>
      <c r="MND160" s="151"/>
      <c r="MNE160" s="151"/>
      <c r="MNF160" s="151"/>
      <c r="MNG160" s="151"/>
      <c r="MNH160" s="151"/>
      <c r="MNI160" s="151"/>
      <c r="MNJ160" s="151"/>
      <c r="MNK160" s="151"/>
      <c r="MNL160" s="151"/>
      <c r="MNM160" s="151"/>
      <c r="MNN160" s="151"/>
      <c r="MNO160" s="151"/>
      <c r="MNP160" s="151"/>
      <c r="MNQ160" s="151"/>
      <c r="MNR160" s="151"/>
      <c r="MNS160" s="151"/>
      <c r="MNT160" s="151"/>
      <c r="MNU160" s="151"/>
      <c r="MNV160" s="151"/>
      <c r="MNW160" s="151"/>
      <c r="MNX160" s="151"/>
      <c r="MNY160" s="151"/>
      <c r="MNZ160" s="151"/>
      <c r="MOA160" s="151"/>
      <c r="MOB160" s="151"/>
      <c r="MOC160" s="151"/>
      <c r="MOD160" s="151"/>
      <c r="MOE160" s="151"/>
      <c r="MOF160" s="151"/>
      <c r="MOG160" s="151"/>
      <c r="MOH160" s="151"/>
      <c r="MOI160" s="151"/>
      <c r="MOJ160" s="151"/>
      <c r="MOK160" s="151"/>
      <c r="MOL160" s="151"/>
      <c r="MOM160" s="151"/>
      <c r="MON160" s="151"/>
      <c r="MOO160" s="151"/>
      <c r="MOP160" s="151"/>
      <c r="MOQ160" s="151"/>
      <c r="MOR160" s="151"/>
      <c r="MOS160" s="151"/>
      <c r="MOT160" s="151"/>
      <c r="MOU160" s="151"/>
      <c r="MOV160" s="151"/>
      <c r="MOW160" s="151"/>
      <c r="MOX160" s="151"/>
      <c r="MOY160" s="151"/>
      <c r="MOZ160" s="151"/>
      <c r="MPA160" s="151"/>
      <c r="MPB160" s="151"/>
      <c r="MPC160" s="151"/>
      <c r="MPD160" s="151"/>
      <c r="MPE160" s="151"/>
      <c r="MPF160" s="151"/>
      <c r="MPG160" s="151"/>
      <c r="MPH160" s="151"/>
      <c r="MPI160" s="151"/>
      <c r="MPJ160" s="151"/>
      <c r="MPK160" s="151"/>
      <c r="MPL160" s="151"/>
      <c r="MPM160" s="151"/>
      <c r="MPN160" s="151"/>
      <c r="MPO160" s="151"/>
      <c r="MPV160" s="151"/>
      <c r="MPW160" s="151"/>
      <c r="MPX160" s="151"/>
      <c r="MPY160" s="151"/>
      <c r="MPZ160" s="151"/>
      <c r="MQA160" s="151"/>
      <c r="MQB160" s="151"/>
      <c r="MQC160" s="151"/>
      <c r="MQD160" s="151"/>
      <c r="MQE160" s="151"/>
      <c r="MQF160" s="151"/>
      <c r="MQG160" s="151"/>
      <c r="MQH160" s="151"/>
      <c r="MQI160" s="151"/>
      <c r="MQJ160" s="151"/>
      <c r="MQK160" s="151"/>
      <c r="MQL160" s="151"/>
      <c r="MQM160" s="151"/>
      <c r="MQN160" s="151"/>
      <c r="MQO160" s="151"/>
      <c r="MQP160" s="151"/>
      <c r="MQQ160" s="151"/>
      <c r="MQR160" s="151"/>
      <c r="MQS160" s="151"/>
      <c r="MQT160" s="151"/>
      <c r="MQU160" s="151"/>
      <c r="MQV160" s="151"/>
      <c r="MQW160" s="151"/>
      <c r="MQX160" s="151"/>
      <c r="MQY160" s="151"/>
      <c r="MQZ160" s="151"/>
      <c r="MRA160" s="151"/>
      <c r="MRB160" s="151"/>
      <c r="MRC160" s="151"/>
      <c r="MRD160" s="151"/>
      <c r="MRE160" s="151"/>
      <c r="MRF160" s="151"/>
      <c r="MRG160" s="151"/>
      <c r="MRH160" s="151"/>
      <c r="MRI160" s="151"/>
      <c r="MRJ160" s="151"/>
      <c r="MRK160" s="151"/>
      <c r="MRL160" s="151"/>
      <c r="MRM160" s="151"/>
      <c r="MRN160" s="151"/>
      <c r="MRO160" s="151"/>
      <c r="MRP160" s="151"/>
      <c r="MRQ160" s="151"/>
      <c r="MRR160" s="151"/>
      <c r="MRS160" s="151"/>
      <c r="MRT160" s="151"/>
      <c r="MRU160" s="151"/>
      <c r="MRV160" s="151"/>
      <c r="MRW160" s="151"/>
      <c r="MRX160" s="151"/>
      <c r="MRY160" s="151"/>
      <c r="MRZ160" s="151"/>
      <c r="MSA160" s="151"/>
      <c r="MSB160" s="151"/>
      <c r="MSC160" s="151"/>
      <c r="MSD160" s="151"/>
      <c r="MSE160" s="151"/>
      <c r="MSF160" s="151"/>
      <c r="MSG160" s="151"/>
      <c r="MSH160" s="151"/>
      <c r="MSI160" s="151"/>
      <c r="MSJ160" s="151"/>
      <c r="MSK160" s="151"/>
      <c r="MSL160" s="151"/>
      <c r="MSM160" s="151"/>
      <c r="MSN160" s="151"/>
      <c r="MSO160" s="151"/>
      <c r="MSP160" s="151"/>
      <c r="MSQ160" s="151"/>
      <c r="MSR160" s="151"/>
      <c r="MSS160" s="151"/>
      <c r="MST160" s="151"/>
      <c r="MSU160" s="151"/>
      <c r="MSV160" s="151"/>
      <c r="MSW160" s="151"/>
      <c r="MSX160" s="151"/>
      <c r="MSY160" s="151"/>
      <c r="MSZ160" s="151"/>
      <c r="MTA160" s="151"/>
      <c r="MTB160" s="151"/>
      <c r="MTC160" s="151"/>
      <c r="MTD160" s="151"/>
      <c r="MTE160" s="151"/>
      <c r="MTF160" s="151"/>
      <c r="MTG160" s="151"/>
      <c r="MTH160" s="151"/>
      <c r="MTI160" s="151"/>
      <c r="MTJ160" s="151"/>
      <c r="MTK160" s="151"/>
      <c r="MTL160" s="151"/>
      <c r="MTM160" s="151"/>
      <c r="MTN160" s="151"/>
      <c r="MTO160" s="151"/>
      <c r="MTP160" s="151"/>
      <c r="MTQ160" s="151"/>
      <c r="MTR160" s="151"/>
      <c r="MTS160" s="151"/>
      <c r="MTT160" s="151"/>
      <c r="MTU160" s="151"/>
      <c r="MTV160" s="151"/>
      <c r="MTW160" s="151"/>
      <c r="MTX160" s="151"/>
      <c r="MTY160" s="151"/>
      <c r="MTZ160" s="151"/>
      <c r="MUA160" s="151"/>
      <c r="MUB160" s="151"/>
      <c r="MUC160" s="151"/>
      <c r="MUD160" s="151"/>
      <c r="MUE160" s="151"/>
      <c r="MUF160" s="151"/>
      <c r="MUG160" s="151"/>
      <c r="MUH160" s="151"/>
      <c r="MUI160" s="151"/>
      <c r="MUJ160" s="151"/>
      <c r="MUK160" s="151"/>
      <c r="MUL160" s="151"/>
      <c r="MUM160" s="151"/>
      <c r="MUN160" s="151"/>
      <c r="MUO160" s="151"/>
      <c r="MUP160" s="151"/>
      <c r="MUQ160" s="151"/>
      <c r="MUR160" s="151"/>
      <c r="MUS160" s="151"/>
      <c r="MUT160" s="151"/>
      <c r="MUU160" s="151"/>
      <c r="MUV160" s="151"/>
      <c r="MUW160" s="151"/>
      <c r="MUX160" s="151"/>
      <c r="MUY160" s="151"/>
      <c r="MUZ160" s="151"/>
      <c r="MVA160" s="151"/>
      <c r="MVB160" s="151"/>
      <c r="MVC160" s="151"/>
      <c r="MVD160" s="151"/>
      <c r="MVE160" s="151"/>
      <c r="MVF160" s="151"/>
      <c r="MVG160" s="151"/>
      <c r="MVH160" s="151"/>
      <c r="MVI160" s="151"/>
      <c r="MVJ160" s="151"/>
      <c r="MVK160" s="151"/>
      <c r="MVL160" s="151"/>
      <c r="MVM160" s="151"/>
      <c r="MVN160" s="151"/>
      <c r="MVO160" s="151"/>
      <c r="MVP160" s="151"/>
      <c r="MVQ160" s="151"/>
      <c r="MVR160" s="151"/>
      <c r="MVS160" s="151"/>
      <c r="MVT160" s="151"/>
      <c r="MVU160" s="151"/>
      <c r="MVV160" s="151"/>
      <c r="MVW160" s="151"/>
      <c r="MVX160" s="151"/>
      <c r="MVY160" s="151"/>
      <c r="MVZ160" s="151"/>
      <c r="MWA160" s="151"/>
      <c r="MWB160" s="151"/>
      <c r="MWC160" s="151"/>
      <c r="MWD160" s="151"/>
      <c r="MWE160" s="151"/>
      <c r="MWF160" s="151"/>
      <c r="MWG160" s="151"/>
      <c r="MWH160" s="151"/>
      <c r="MWI160" s="151"/>
      <c r="MWJ160" s="151"/>
      <c r="MWK160" s="151"/>
      <c r="MWL160" s="151"/>
      <c r="MWM160" s="151"/>
      <c r="MWN160" s="151"/>
      <c r="MWO160" s="151"/>
      <c r="MWP160" s="151"/>
      <c r="MWQ160" s="151"/>
      <c r="MWR160" s="151"/>
      <c r="MWS160" s="151"/>
      <c r="MWT160" s="151"/>
      <c r="MWU160" s="151"/>
      <c r="MWV160" s="151"/>
      <c r="MWW160" s="151"/>
      <c r="MWX160" s="151"/>
      <c r="MWY160" s="151"/>
      <c r="MWZ160" s="151"/>
      <c r="MXA160" s="151"/>
      <c r="MXB160" s="151"/>
      <c r="MXC160" s="151"/>
      <c r="MXD160" s="151"/>
      <c r="MXE160" s="151"/>
      <c r="MXF160" s="151"/>
      <c r="MXG160" s="151"/>
      <c r="MXH160" s="151"/>
      <c r="MXI160" s="151"/>
      <c r="MXJ160" s="151"/>
      <c r="MXK160" s="151"/>
      <c r="MXL160" s="151"/>
      <c r="MXM160" s="151"/>
      <c r="MXN160" s="151"/>
      <c r="MXO160" s="151"/>
      <c r="MXP160" s="151"/>
      <c r="MXQ160" s="151"/>
      <c r="MXR160" s="151"/>
      <c r="MXS160" s="151"/>
      <c r="MXT160" s="151"/>
      <c r="MXU160" s="151"/>
      <c r="MXV160" s="151"/>
      <c r="MXW160" s="151"/>
      <c r="MXX160" s="151"/>
      <c r="MXY160" s="151"/>
      <c r="MXZ160" s="151"/>
      <c r="MYA160" s="151"/>
      <c r="MYB160" s="151"/>
      <c r="MYC160" s="151"/>
      <c r="MYD160" s="151"/>
      <c r="MYE160" s="151"/>
      <c r="MYF160" s="151"/>
      <c r="MYG160" s="151"/>
      <c r="MYH160" s="151"/>
      <c r="MYI160" s="151"/>
      <c r="MYJ160" s="151"/>
      <c r="MYK160" s="151"/>
      <c r="MYL160" s="151"/>
      <c r="MYM160" s="151"/>
      <c r="MYN160" s="151"/>
      <c r="MYO160" s="151"/>
      <c r="MYP160" s="151"/>
      <c r="MYQ160" s="151"/>
      <c r="MYR160" s="151"/>
      <c r="MYS160" s="151"/>
      <c r="MYT160" s="151"/>
      <c r="MYU160" s="151"/>
      <c r="MYV160" s="151"/>
      <c r="MYW160" s="151"/>
      <c r="MYX160" s="151"/>
      <c r="MYY160" s="151"/>
      <c r="MYZ160" s="151"/>
      <c r="MZA160" s="151"/>
      <c r="MZB160" s="151"/>
      <c r="MZC160" s="151"/>
      <c r="MZD160" s="151"/>
      <c r="MZE160" s="151"/>
      <c r="MZF160" s="151"/>
      <c r="MZG160" s="151"/>
      <c r="MZH160" s="151"/>
      <c r="MZI160" s="151"/>
      <c r="MZJ160" s="151"/>
      <c r="MZK160" s="151"/>
      <c r="MZR160" s="151"/>
      <c r="MZS160" s="151"/>
      <c r="MZT160" s="151"/>
      <c r="MZU160" s="151"/>
      <c r="MZV160" s="151"/>
      <c r="MZW160" s="151"/>
      <c r="MZX160" s="151"/>
      <c r="MZY160" s="151"/>
      <c r="MZZ160" s="151"/>
      <c r="NAA160" s="151"/>
      <c r="NAB160" s="151"/>
      <c r="NAC160" s="151"/>
      <c r="NAD160" s="151"/>
      <c r="NAE160" s="151"/>
      <c r="NAF160" s="151"/>
      <c r="NAG160" s="151"/>
      <c r="NAH160" s="151"/>
      <c r="NAI160" s="151"/>
      <c r="NAJ160" s="151"/>
      <c r="NAK160" s="151"/>
      <c r="NAL160" s="151"/>
      <c r="NAM160" s="151"/>
      <c r="NAN160" s="151"/>
      <c r="NAO160" s="151"/>
      <c r="NAP160" s="151"/>
      <c r="NAQ160" s="151"/>
      <c r="NAR160" s="151"/>
      <c r="NAS160" s="151"/>
      <c r="NAT160" s="151"/>
      <c r="NAU160" s="151"/>
      <c r="NAV160" s="151"/>
      <c r="NAW160" s="151"/>
      <c r="NAX160" s="151"/>
      <c r="NAY160" s="151"/>
      <c r="NAZ160" s="151"/>
      <c r="NBA160" s="151"/>
      <c r="NBB160" s="151"/>
      <c r="NBC160" s="151"/>
      <c r="NBD160" s="151"/>
      <c r="NBE160" s="151"/>
      <c r="NBF160" s="151"/>
      <c r="NBG160" s="151"/>
      <c r="NBH160" s="151"/>
      <c r="NBI160" s="151"/>
      <c r="NBJ160" s="151"/>
      <c r="NBK160" s="151"/>
      <c r="NBL160" s="151"/>
      <c r="NBM160" s="151"/>
      <c r="NBN160" s="151"/>
      <c r="NBO160" s="151"/>
      <c r="NBP160" s="151"/>
      <c r="NBQ160" s="151"/>
      <c r="NBR160" s="151"/>
      <c r="NBS160" s="151"/>
      <c r="NBT160" s="151"/>
      <c r="NBU160" s="151"/>
      <c r="NBV160" s="151"/>
      <c r="NBW160" s="151"/>
      <c r="NBX160" s="151"/>
      <c r="NBY160" s="151"/>
      <c r="NBZ160" s="151"/>
      <c r="NCA160" s="151"/>
      <c r="NCB160" s="151"/>
      <c r="NCC160" s="151"/>
      <c r="NCD160" s="151"/>
      <c r="NCE160" s="151"/>
      <c r="NCF160" s="151"/>
      <c r="NCG160" s="151"/>
      <c r="NCH160" s="151"/>
      <c r="NCI160" s="151"/>
      <c r="NCJ160" s="151"/>
      <c r="NCK160" s="151"/>
      <c r="NCL160" s="151"/>
      <c r="NCM160" s="151"/>
      <c r="NCN160" s="151"/>
      <c r="NCO160" s="151"/>
      <c r="NCP160" s="151"/>
      <c r="NCQ160" s="151"/>
      <c r="NCR160" s="151"/>
      <c r="NCS160" s="151"/>
      <c r="NCT160" s="151"/>
      <c r="NCU160" s="151"/>
      <c r="NCV160" s="151"/>
      <c r="NCW160" s="151"/>
      <c r="NCX160" s="151"/>
      <c r="NCY160" s="151"/>
      <c r="NCZ160" s="151"/>
      <c r="NDA160" s="151"/>
      <c r="NDB160" s="151"/>
      <c r="NDC160" s="151"/>
      <c r="NDD160" s="151"/>
      <c r="NDE160" s="151"/>
      <c r="NDF160" s="151"/>
      <c r="NDG160" s="151"/>
      <c r="NDH160" s="151"/>
      <c r="NDI160" s="151"/>
      <c r="NDJ160" s="151"/>
      <c r="NDK160" s="151"/>
      <c r="NDL160" s="151"/>
      <c r="NDM160" s="151"/>
      <c r="NDN160" s="151"/>
      <c r="NDO160" s="151"/>
      <c r="NDP160" s="151"/>
      <c r="NDQ160" s="151"/>
      <c r="NDR160" s="151"/>
      <c r="NDS160" s="151"/>
      <c r="NDT160" s="151"/>
      <c r="NDU160" s="151"/>
      <c r="NDV160" s="151"/>
      <c r="NDW160" s="151"/>
      <c r="NDX160" s="151"/>
      <c r="NDY160" s="151"/>
      <c r="NDZ160" s="151"/>
      <c r="NEA160" s="151"/>
      <c r="NEB160" s="151"/>
      <c r="NEC160" s="151"/>
      <c r="NED160" s="151"/>
      <c r="NEE160" s="151"/>
      <c r="NEF160" s="151"/>
      <c r="NEG160" s="151"/>
      <c r="NEH160" s="151"/>
      <c r="NEI160" s="151"/>
      <c r="NEJ160" s="151"/>
      <c r="NEK160" s="151"/>
      <c r="NEL160" s="151"/>
      <c r="NEM160" s="151"/>
      <c r="NEN160" s="151"/>
      <c r="NEO160" s="151"/>
      <c r="NEP160" s="151"/>
      <c r="NEQ160" s="151"/>
      <c r="NER160" s="151"/>
      <c r="NES160" s="151"/>
      <c r="NET160" s="151"/>
      <c r="NEU160" s="151"/>
      <c r="NEV160" s="151"/>
      <c r="NEW160" s="151"/>
      <c r="NEX160" s="151"/>
      <c r="NEY160" s="151"/>
      <c r="NEZ160" s="151"/>
      <c r="NFA160" s="151"/>
      <c r="NFB160" s="151"/>
      <c r="NFC160" s="151"/>
      <c r="NFD160" s="151"/>
      <c r="NFE160" s="151"/>
      <c r="NFF160" s="151"/>
      <c r="NFG160" s="151"/>
      <c r="NFH160" s="151"/>
      <c r="NFI160" s="151"/>
      <c r="NFJ160" s="151"/>
      <c r="NFK160" s="151"/>
      <c r="NFL160" s="151"/>
      <c r="NFM160" s="151"/>
      <c r="NFN160" s="151"/>
      <c r="NFO160" s="151"/>
      <c r="NFP160" s="151"/>
      <c r="NFQ160" s="151"/>
      <c r="NFR160" s="151"/>
      <c r="NFS160" s="151"/>
      <c r="NFT160" s="151"/>
      <c r="NFU160" s="151"/>
      <c r="NFV160" s="151"/>
      <c r="NFW160" s="151"/>
      <c r="NFX160" s="151"/>
      <c r="NFY160" s="151"/>
      <c r="NFZ160" s="151"/>
      <c r="NGA160" s="151"/>
      <c r="NGB160" s="151"/>
      <c r="NGC160" s="151"/>
      <c r="NGD160" s="151"/>
      <c r="NGE160" s="151"/>
      <c r="NGF160" s="151"/>
      <c r="NGG160" s="151"/>
      <c r="NGH160" s="151"/>
      <c r="NGI160" s="151"/>
      <c r="NGJ160" s="151"/>
      <c r="NGK160" s="151"/>
      <c r="NGL160" s="151"/>
      <c r="NGM160" s="151"/>
      <c r="NGN160" s="151"/>
      <c r="NGO160" s="151"/>
      <c r="NGP160" s="151"/>
      <c r="NGQ160" s="151"/>
      <c r="NGR160" s="151"/>
      <c r="NGS160" s="151"/>
      <c r="NGT160" s="151"/>
      <c r="NGU160" s="151"/>
      <c r="NGV160" s="151"/>
      <c r="NGW160" s="151"/>
      <c r="NGX160" s="151"/>
      <c r="NGY160" s="151"/>
      <c r="NGZ160" s="151"/>
      <c r="NHA160" s="151"/>
      <c r="NHB160" s="151"/>
      <c r="NHC160" s="151"/>
      <c r="NHD160" s="151"/>
      <c r="NHE160" s="151"/>
      <c r="NHF160" s="151"/>
      <c r="NHG160" s="151"/>
      <c r="NHH160" s="151"/>
      <c r="NHI160" s="151"/>
      <c r="NHJ160" s="151"/>
      <c r="NHK160" s="151"/>
      <c r="NHL160" s="151"/>
      <c r="NHM160" s="151"/>
      <c r="NHN160" s="151"/>
      <c r="NHO160" s="151"/>
      <c r="NHP160" s="151"/>
      <c r="NHQ160" s="151"/>
      <c r="NHR160" s="151"/>
      <c r="NHS160" s="151"/>
      <c r="NHT160" s="151"/>
      <c r="NHU160" s="151"/>
      <c r="NHV160" s="151"/>
      <c r="NHW160" s="151"/>
      <c r="NHX160" s="151"/>
      <c r="NHY160" s="151"/>
      <c r="NHZ160" s="151"/>
      <c r="NIA160" s="151"/>
      <c r="NIB160" s="151"/>
      <c r="NIC160" s="151"/>
      <c r="NID160" s="151"/>
      <c r="NIE160" s="151"/>
      <c r="NIF160" s="151"/>
      <c r="NIG160" s="151"/>
      <c r="NIH160" s="151"/>
      <c r="NII160" s="151"/>
      <c r="NIJ160" s="151"/>
      <c r="NIK160" s="151"/>
      <c r="NIL160" s="151"/>
      <c r="NIM160" s="151"/>
      <c r="NIN160" s="151"/>
      <c r="NIO160" s="151"/>
      <c r="NIP160" s="151"/>
      <c r="NIQ160" s="151"/>
      <c r="NIR160" s="151"/>
      <c r="NIS160" s="151"/>
      <c r="NIT160" s="151"/>
      <c r="NIU160" s="151"/>
      <c r="NIV160" s="151"/>
      <c r="NIW160" s="151"/>
      <c r="NIX160" s="151"/>
      <c r="NIY160" s="151"/>
      <c r="NIZ160" s="151"/>
      <c r="NJA160" s="151"/>
      <c r="NJB160" s="151"/>
      <c r="NJC160" s="151"/>
      <c r="NJD160" s="151"/>
      <c r="NJE160" s="151"/>
      <c r="NJF160" s="151"/>
      <c r="NJG160" s="151"/>
      <c r="NJN160" s="151"/>
      <c r="NJO160" s="151"/>
      <c r="NJP160" s="151"/>
      <c r="NJQ160" s="151"/>
      <c r="NJR160" s="151"/>
      <c r="NJS160" s="151"/>
      <c r="NJT160" s="151"/>
      <c r="NJU160" s="151"/>
      <c r="NJV160" s="151"/>
      <c r="NJW160" s="151"/>
      <c r="NJX160" s="151"/>
      <c r="NJY160" s="151"/>
      <c r="NJZ160" s="151"/>
      <c r="NKA160" s="151"/>
      <c r="NKB160" s="151"/>
      <c r="NKC160" s="151"/>
      <c r="NKD160" s="151"/>
      <c r="NKE160" s="151"/>
      <c r="NKF160" s="151"/>
      <c r="NKG160" s="151"/>
      <c r="NKH160" s="151"/>
      <c r="NKI160" s="151"/>
      <c r="NKJ160" s="151"/>
      <c r="NKK160" s="151"/>
      <c r="NKL160" s="151"/>
      <c r="NKM160" s="151"/>
      <c r="NKN160" s="151"/>
      <c r="NKO160" s="151"/>
      <c r="NKP160" s="151"/>
      <c r="NKQ160" s="151"/>
      <c r="NKR160" s="151"/>
      <c r="NKS160" s="151"/>
      <c r="NKT160" s="151"/>
      <c r="NKU160" s="151"/>
      <c r="NKV160" s="151"/>
      <c r="NKW160" s="151"/>
      <c r="NKX160" s="151"/>
      <c r="NKY160" s="151"/>
      <c r="NKZ160" s="151"/>
      <c r="NLA160" s="151"/>
      <c r="NLB160" s="151"/>
      <c r="NLC160" s="151"/>
      <c r="NLD160" s="151"/>
      <c r="NLE160" s="151"/>
      <c r="NLF160" s="151"/>
      <c r="NLG160" s="151"/>
      <c r="NLH160" s="151"/>
      <c r="NLI160" s="151"/>
      <c r="NLJ160" s="151"/>
      <c r="NLK160" s="151"/>
      <c r="NLL160" s="151"/>
      <c r="NLM160" s="151"/>
      <c r="NLN160" s="151"/>
      <c r="NLO160" s="151"/>
      <c r="NLP160" s="151"/>
      <c r="NLQ160" s="151"/>
      <c r="NLR160" s="151"/>
      <c r="NLS160" s="151"/>
      <c r="NLT160" s="151"/>
      <c r="NLU160" s="151"/>
      <c r="NLV160" s="151"/>
      <c r="NLW160" s="151"/>
      <c r="NLX160" s="151"/>
      <c r="NLY160" s="151"/>
      <c r="NLZ160" s="151"/>
      <c r="NMA160" s="151"/>
      <c r="NMB160" s="151"/>
      <c r="NMC160" s="151"/>
      <c r="NMD160" s="151"/>
      <c r="NME160" s="151"/>
      <c r="NMF160" s="151"/>
      <c r="NMG160" s="151"/>
      <c r="NMH160" s="151"/>
      <c r="NMI160" s="151"/>
      <c r="NMJ160" s="151"/>
      <c r="NMK160" s="151"/>
      <c r="NML160" s="151"/>
      <c r="NMM160" s="151"/>
      <c r="NMN160" s="151"/>
      <c r="NMO160" s="151"/>
      <c r="NMP160" s="151"/>
      <c r="NMQ160" s="151"/>
      <c r="NMR160" s="151"/>
      <c r="NMS160" s="151"/>
      <c r="NMT160" s="151"/>
      <c r="NMU160" s="151"/>
      <c r="NMV160" s="151"/>
      <c r="NMW160" s="151"/>
      <c r="NMX160" s="151"/>
      <c r="NMY160" s="151"/>
      <c r="NMZ160" s="151"/>
      <c r="NNA160" s="151"/>
      <c r="NNB160" s="151"/>
      <c r="NNC160" s="151"/>
      <c r="NND160" s="151"/>
      <c r="NNE160" s="151"/>
      <c r="NNF160" s="151"/>
      <c r="NNG160" s="151"/>
      <c r="NNH160" s="151"/>
      <c r="NNI160" s="151"/>
      <c r="NNJ160" s="151"/>
      <c r="NNK160" s="151"/>
      <c r="NNL160" s="151"/>
      <c r="NNM160" s="151"/>
      <c r="NNN160" s="151"/>
      <c r="NNO160" s="151"/>
      <c r="NNP160" s="151"/>
      <c r="NNQ160" s="151"/>
      <c r="NNR160" s="151"/>
      <c r="NNS160" s="151"/>
      <c r="NNT160" s="151"/>
      <c r="NNU160" s="151"/>
      <c r="NNV160" s="151"/>
      <c r="NNW160" s="151"/>
      <c r="NNX160" s="151"/>
      <c r="NNY160" s="151"/>
      <c r="NNZ160" s="151"/>
      <c r="NOA160" s="151"/>
      <c r="NOB160" s="151"/>
      <c r="NOC160" s="151"/>
      <c r="NOD160" s="151"/>
      <c r="NOE160" s="151"/>
      <c r="NOF160" s="151"/>
      <c r="NOG160" s="151"/>
      <c r="NOH160" s="151"/>
      <c r="NOI160" s="151"/>
      <c r="NOJ160" s="151"/>
      <c r="NOK160" s="151"/>
      <c r="NOL160" s="151"/>
      <c r="NOM160" s="151"/>
      <c r="NON160" s="151"/>
      <c r="NOO160" s="151"/>
      <c r="NOP160" s="151"/>
      <c r="NOQ160" s="151"/>
      <c r="NOR160" s="151"/>
      <c r="NOS160" s="151"/>
      <c r="NOT160" s="151"/>
      <c r="NOU160" s="151"/>
      <c r="NOV160" s="151"/>
      <c r="NOW160" s="151"/>
      <c r="NOX160" s="151"/>
      <c r="NOY160" s="151"/>
      <c r="NOZ160" s="151"/>
      <c r="NPA160" s="151"/>
      <c r="NPB160" s="151"/>
      <c r="NPC160" s="151"/>
      <c r="NPD160" s="151"/>
      <c r="NPE160" s="151"/>
      <c r="NPF160" s="151"/>
      <c r="NPG160" s="151"/>
      <c r="NPH160" s="151"/>
      <c r="NPI160" s="151"/>
      <c r="NPJ160" s="151"/>
      <c r="NPK160" s="151"/>
      <c r="NPL160" s="151"/>
      <c r="NPM160" s="151"/>
      <c r="NPN160" s="151"/>
      <c r="NPO160" s="151"/>
      <c r="NPP160" s="151"/>
      <c r="NPQ160" s="151"/>
      <c r="NPR160" s="151"/>
      <c r="NPS160" s="151"/>
      <c r="NPT160" s="151"/>
      <c r="NPU160" s="151"/>
      <c r="NPV160" s="151"/>
      <c r="NPW160" s="151"/>
      <c r="NPX160" s="151"/>
      <c r="NPY160" s="151"/>
      <c r="NPZ160" s="151"/>
      <c r="NQA160" s="151"/>
      <c r="NQB160" s="151"/>
      <c r="NQC160" s="151"/>
      <c r="NQD160" s="151"/>
      <c r="NQE160" s="151"/>
      <c r="NQF160" s="151"/>
      <c r="NQG160" s="151"/>
      <c r="NQH160" s="151"/>
      <c r="NQI160" s="151"/>
      <c r="NQJ160" s="151"/>
      <c r="NQK160" s="151"/>
      <c r="NQL160" s="151"/>
      <c r="NQM160" s="151"/>
      <c r="NQN160" s="151"/>
      <c r="NQO160" s="151"/>
      <c r="NQP160" s="151"/>
      <c r="NQQ160" s="151"/>
      <c r="NQR160" s="151"/>
      <c r="NQS160" s="151"/>
      <c r="NQT160" s="151"/>
      <c r="NQU160" s="151"/>
      <c r="NQV160" s="151"/>
      <c r="NQW160" s="151"/>
      <c r="NQX160" s="151"/>
      <c r="NQY160" s="151"/>
      <c r="NQZ160" s="151"/>
      <c r="NRA160" s="151"/>
      <c r="NRB160" s="151"/>
      <c r="NRC160" s="151"/>
      <c r="NRD160" s="151"/>
      <c r="NRE160" s="151"/>
      <c r="NRF160" s="151"/>
      <c r="NRG160" s="151"/>
      <c r="NRH160" s="151"/>
      <c r="NRI160" s="151"/>
      <c r="NRJ160" s="151"/>
      <c r="NRK160" s="151"/>
      <c r="NRL160" s="151"/>
      <c r="NRM160" s="151"/>
      <c r="NRN160" s="151"/>
      <c r="NRO160" s="151"/>
      <c r="NRP160" s="151"/>
      <c r="NRQ160" s="151"/>
      <c r="NRR160" s="151"/>
      <c r="NRS160" s="151"/>
      <c r="NRT160" s="151"/>
      <c r="NRU160" s="151"/>
      <c r="NRV160" s="151"/>
      <c r="NRW160" s="151"/>
      <c r="NRX160" s="151"/>
      <c r="NRY160" s="151"/>
      <c r="NRZ160" s="151"/>
      <c r="NSA160" s="151"/>
      <c r="NSB160" s="151"/>
      <c r="NSC160" s="151"/>
      <c r="NSD160" s="151"/>
      <c r="NSE160" s="151"/>
      <c r="NSF160" s="151"/>
      <c r="NSG160" s="151"/>
      <c r="NSH160" s="151"/>
      <c r="NSI160" s="151"/>
      <c r="NSJ160" s="151"/>
      <c r="NSK160" s="151"/>
      <c r="NSL160" s="151"/>
      <c r="NSM160" s="151"/>
      <c r="NSN160" s="151"/>
      <c r="NSO160" s="151"/>
      <c r="NSP160" s="151"/>
      <c r="NSQ160" s="151"/>
      <c r="NSR160" s="151"/>
      <c r="NSS160" s="151"/>
      <c r="NST160" s="151"/>
      <c r="NSU160" s="151"/>
      <c r="NSV160" s="151"/>
      <c r="NSW160" s="151"/>
      <c r="NSX160" s="151"/>
      <c r="NSY160" s="151"/>
      <c r="NSZ160" s="151"/>
      <c r="NTA160" s="151"/>
      <c r="NTB160" s="151"/>
      <c r="NTC160" s="151"/>
      <c r="NTJ160" s="151"/>
      <c r="NTK160" s="151"/>
      <c r="NTL160" s="151"/>
      <c r="NTM160" s="151"/>
      <c r="NTN160" s="151"/>
      <c r="NTO160" s="151"/>
      <c r="NTP160" s="151"/>
      <c r="NTQ160" s="151"/>
      <c r="NTR160" s="151"/>
      <c r="NTS160" s="151"/>
      <c r="NTT160" s="151"/>
      <c r="NTU160" s="151"/>
      <c r="NTV160" s="151"/>
      <c r="NTW160" s="151"/>
      <c r="NTX160" s="151"/>
      <c r="NTY160" s="151"/>
      <c r="NTZ160" s="151"/>
      <c r="NUA160" s="151"/>
      <c r="NUB160" s="151"/>
      <c r="NUC160" s="151"/>
      <c r="NUD160" s="151"/>
      <c r="NUE160" s="151"/>
      <c r="NUF160" s="151"/>
      <c r="NUG160" s="151"/>
      <c r="NUH160" s="151"/>
      <c r="NUI160" s="151"/>
      <c r="NUJ160" s="151"/>
      <c r="NUK160" s="151"/>
      <c r="NUL160" s="151"/>
      <c r="NUM160" s="151"/>
      <c r="NUN160" s="151"/>
      <c r="NUO160" s="151"/>
      <c r="NUP160" s="151"/>
      <c r="NUQ160" s="151"/>
      <c r="NUR160" s="151"/>
      <c r="NUS160" s="151"/>
      <c r="NUT160" s="151"/>
      <c r="NUU160" s="151"/>
      <c r="NUV160" s="151"/>
      <c r="NUW160" s="151"/>
      <c r="NUX160" s="151"/>
      <c r="NUY160" s="151"/>
      <c r="NUZ160" s="151"/>
      <c r="NVA160" s="151"/>
      <c r="NVB160" s="151"/>
      <c r="NVC160" s="151"/>
      <c r="NVD160" s="151"/>
      <c r="NVE160" s="151"/>
      <c r="NVF160" s="151"/>
      <c r="NVG160" s="151"/>
      <c r="NVH160" s="151"/>
      <c r="NVI160" s="151"/>
      <c r="NVJ160" s="151"/>
      <c r="NVK160" s="151"/>
      <c r="NVL160" s="151"/>
      <c r="NVM160" s="151"/>
      <c r="NVN160" s="151"/>
      <c r="NVO160" s="151"/>
      <c r="NVP160" s="151"/>
      <c r="NVQ160" s="151"/>
      <c r="NVR160" s="151"/>
      <c r="NVS160" s="151"/>
      <c r="NVT160" s="151"/>
      <c r="NVU160" s="151"/>
      <c r="NVV160" s="151"/>
      <c r="NVW160" s="151"/>
      <c r="NVX160" s="151"/>
      <c r="NVY160" s="151"/>
      <c r="NVZ160" s="151"/>
      <c r="NWA160" s="151"/>
      <c r="NWB160" s="151"/>
      <c r="NWC160" s="151"/>
      <c r="NWD160" s="151"/>
      <c r="NWE160" s="151"/>
      <c r="NWF160" s="151"/>
      <c r="NWG160" s="151"/>
      <c r="NWH160" s="151"/>
      <c r="NWI160" s="151"/>
      <c r="NWJ160" s="151"/>
      <c r="NWK160" s="151"/>
      <c r="NWL160" s="151"/>
      <c r="NWM160" s="151"/>
      <c r="NWN160" s="151"/>
      <c r="NWO160" s="151"/>
      <c r="NWP160" s="151"/>
      <c r="NWQ160" s="151"/>
      <c r="NWR160" s="151"/>
      <c r="NWS160" s="151"/>
      <c r="NWT160" s="151"/>
      <c r="NWU160" s="151"/>
      <c r="NWV160" s="151"/>
      <c r="NWW160" s="151"/>
      <c r="NWX160" s="151"/>
      <c r="NWY160" s="151"/>
      <c r="NWZ160" s="151"/>
      <c r="NXA160" s="151"/>
      <c r="NXB160" s="151"/>
      <c r="NXC160" s="151"/>
      <c r="NXD160" s="151"/>
      <c r="NXE160" s="151"/>
      <c r="NXF160" s="151"/>
      <c r="NXG160" s="151"/>
      <c r="NXH160" s="151"/>
      <c r="NXI160" s="151"/>
      <c r="NXJ160" s="151"/>
      <c r="NXK160" s="151"/>
      <c r="NXL160" s="151"/>
      <c r="NXM160" s="151"/>
      <c r="NXN160" s="151"/>
      <c r="NXO160" s="151"/>
      <c r="NXP160" s="151"/>
      <c r="NXQ160" s="151"/>
      <c r="NXR160" s="151"/>
      <c r="NXS160" s="151"/>
      <c r="NXT160" s="151"/>
      <c r="NXU160" s="151"/>
      <c r="NXV160" s="151"/>
      <c r="NXW160" s="151"/>
      <c r="NXX160" s="151"/>
      <c r="NXY160" s="151"/>
      <c r="NXZ160" s="151"/>
      <c r="NYA160" s="151"/>
      <c r="NYB160" s="151"/>
      <c r="NYC160" s="151"/>
      <c r="NYD160" s="151"/>
      <c r="NYE160" s="151"/>
      <c r="NYF160" s="151"/>
      <c r="NYG160" s="151"/>
      <c r="NYH160" s="151"/>
      <c r="NYI160" s="151"/>
      <c r="NYJ160" s="151"/>
      <c r="NYK160" s="151"/>
      <c r="NYL160" s="151"/>
      <c r="NYM160" s="151"/>
      <c r="NYN160" s="151"/>
      <c r="NYO160" s="151"/>
      <c r="NYP160" s="151"/>
      <c r="NYQ160" s="151"/>
      <c r="NYR160" s="151"/>
      <c r="NYS160" s="151"/>
      <c r="NYT160" s="151"/>
      <c r="NYU160" s="151"/>
      <c r="NYV160" s="151"/>
      <c r="NYW160" s="151"/>
      <c r="NYX160" s="151"/>
      <c r="NYY160" s="151"/>
      <c r="NYZ160" s="151"/>
      <c r="NZA160" s="151"/>
      <c r="NZB160" s="151"/>
      <c r="NZC160" s="151"/>
      <c r="NZD160" s="151"/>
      <c r="NZE160" s="151"/>
      <c r="NZF160" s="151"/>
      <c r="NZG160" s="151"/>
      <c r="NZH160" s="151"/>
      <c r="NZI160" s="151"/>
      <c r="NZJ160" s="151"/>
      <c r="NZK160" s="151"/>
      <c r="NZL160" s="151"/>
      <c r="NZM160" s="151"/>
      <c r="NZN160" s="151"/>
      <c r="NZO160" s="151"/>
      <c r="NZP160" s="151"/>
      <c r="NZQ160" s="151"/>
      <c r="NZR160" s="151"/>
      <c r="NZS160" s="151"/>
      <c r="NZT160" s="151"/>
      <c r="NZU160" s="151"/>
      <c r="NZV160" s="151"/>
      <c r="NZW160" s="151"/>
      <c r="NZX160" s="151"/>
      <c r="NZY160" s="151"/>
      <c r="NZZ160" s="151"/>
      <c r="OAA160" s="151"/>
      <c r="OAB160" s="151"/>
      <c r="OAC160" s="151"/>
      <c r="OAD160" s="151"/>
      <c r="OAE160" s="151"/>
      <c r="OAF160" s="151"/>
      <c r="OAG160" s="151"/>
      <c r="OAH160" s="151"/>
      <c r="OAI160" s="151"/>
      <c r="OAJ160" s="151"/>
      <c r="OAK160" s="151"/>
      <c r="OAL160" s="151"/>
      <c r="OAM160" s="151"/>
      <c r="OAN160" s="151"/>
      <c r="OAO160" s="151"/>
      <c r="OAP160" s="151"/>
      <c r="OAQ160" s="151"/>
      <c r="OAR160" s="151"/>
      <c r="OAS160" s="151"/>
      <c r="OAT160" s="151"/>
      <c r="OAU160" s="151"/>
      <c r="OAV160" s="151"/>
      <c r="OAW160" s="151"/>
      <c r="OAX160" s="151"/>
      <c r="OAY160" s="151"/>
      <c r="OAZ160" s="151"/>
      <c r="OBA160" s="151"/>
      <c r="OBB160" s="151"/>
      <c r="OBC160" s="151"/>
      <c r="OBD160" s="151"/>
      <c r="OBE160" s="151"/>
      <c r="OBF160" s="151"/>
      <c r="OBG160" s="151"/>
      <c r="OBH160" s="151"/>
      <c r="OBI160" s="151"/>
      <c r="OBJ160" s="151"/>
      <c r="OBK160" s="151"/>
      <c r="OBL160" s="151"/>
      <c r="OBM160" s="151"/>
      <c r="OBN160" s="151"/>
      <c r="OBO160" s="151"/>
      <c r="OBP160" s="151"/>
      <c r="OBQ160" s="151"/>
      <c r="OBR160" s="151"/>
      <c r="OBS160" s="151"/>
      <c r="OBT160" s="151"/>
      <c r="OBU160" s="151"/>
      <c r="OBV160" s="151"/>
      <c r="OBW160" s="151"/>
      <c r="OBX160" s="151"/>
      <c r="OBY160" s="151"/>
      <c r="OBZ160" s="151"/>
      <c r="OCA160" s="151"/>
      <c r="OCB160" s="151"/>
      <c r="OCC160" s="151"/>
      <c r="OCD160" s="151"/>
      <c r="OCE160" s="151"/>
      <c r="OCF160" s="151"/>
      <c r="OCG160" s="151"/>
      <c r="OCH160" s="151"/>
      <c r="OCI160" s="151"/>
      <c r="OCJ160" s="151"/>
      <c r="OCK160" s="151"/>
      <c r="OCL160" s="151"/>
      <c r="OCM160" s="151"/>
      <c r="OCN160" s="151"/>
      <c r="OCO160" s="151"/>
      <c r="OCP160" s="151"/>
      <c r="OCQ160" s="151"/>
      <c r="OCR160" s="151"/>
      <c r="OCS160" s="151"/>
      <c r="OCT160" s="151"/>
      <c r="OCU160" s="151"/>
      <c r="OCV160" s="151"/>
      <c r="OCW160" s="151"/>
      <c r="OCX160" s="151"/>
      <c r="OCY160" s="151"/>
      <c r="ODF160" s="151"/>
      <c r="ODG160" s="151"/>
      <c r="ODH160" s="151"/>
      <c r="ODI160" s="151"/>
      <c r="ODJ160" s="151"/>
      <c r="ODK160" s="151"/>
      <c r="ODL160" s="151"/>
      <c r="ODM160" s="151"/>
      <c r="ODN160" s="151"/>
      <c r="ODO160" s="151"/>
      <c r="ODP160" s="151"/>
      <c r="ODQ160" s="151"/>
      <c r="ODR160" s="151"/>
      <c r="ODS160" s="151"/>
      <c r="ODT160" s="151"/>
      <c r="ODU160" s="151"/>
      <c r="ODV160" s="151"/>
      <c r="ODW160" s="151"/>
      <c r="ODX160" s="151"/>
      <c r="ODY160" s="151"/>
      <c r="ODZ160" s="151"/>
      <c r="OEA160" s="151"/>
      <c r="OEB160" s="151"/>
      <c r="OEC160" s="151"/>
      <c r="OED160" s="151"/>
      <c r="OEE160" s="151"/>
      <c r="OEF160" s="151"/>
      <c r="OEG160" s="151"/>
      <c r="OEH160" s="151"/>
      <c r="OEI160" s="151"/>
      <c r="OEJ160" s="151"/>
      <c r="OEK160" s="151"/>
      <c r="OEL160" s="151"/>
      <c r="OEM160" s="151"/>
      <c r="OEN160" s="151"/>
      <c r="OEO160" s="151"/>
      <c r="OEP160" s="151"/>
      <c r="OEQ160" s="151"/>
      <c r="OER160" s="151"/>
      <c r="OES160" s="151"/>
      <c r="OET160" s="151"/>
      <c r="OEU160" s="151"/>
      <c r="OEV160" s="151"/>
      <c r="OEW160" s="151"/>
      <c r="OEX160" s="151"/>
      <c r="OEY160" s="151"/>
      <c r="OEZ160" s="151"/>
      <c r="OFA160" s="151"/>
      <c r="OFB160" s="151"/>
      <c r="OFC160" s="151"/>
      <c r="OFD160" s="151"/>
      <c r="OFE160" s="151"/>
      <c r="OFF160" s="151"/>
      <c r="OFG160" s="151"/>
      <c r="OFH160" s="151"/>
      <c r="OFI160" s="151"/>
      <c r="OFJ160" s="151"/>
      <c r="OFK160" s="151"/>
      <c r="OFL160" s="151"/>
      <c r="OFM160" s="151"/>
      <c r="OFN160" s="151"/>
      <c r="OFO160" s="151"/>
      <c r="OFP160" s="151"/>
      <c r="OFQ160" s="151"/>
      <c r="OFR160" s="151"/>
      <c r="OFS160" s="151"/>
      <c r="OFT160" s="151"/>
      <c r="OFU160" s="151"/>
      <c r="OFV160" s="151"/>
      <c r="OFW160" s="151"/>
      <c r="OFX160" s="151"/>
      <c r="OFY160" s="151"/>
      <c r="OFZ160" s="151"/>
      <c r="OGA160" s="151"/>
      <c r="OGB160" s="151"/>
      <c r="OGC160" s="151"/>
      <c r="OGD160" s="151"/>
      <c r="OGE160" s="151"/>
      <c r="OGF160" s="151"/>
      <c r="OGG160" s="151"/>
      <c r="OGH160" s="151"/>
      <c r="OGI160" s="151"/>
      <c r="OGJ160" s="151"/>
      <c r="OGK160" s="151"/>
      <c r="OGL160" s="151"/>
      <c r="OGM160" s="151"/>
      <c r="OGN160" s="151"/>
      <c r="OGO160" s="151"/>
      <c r="OGP160" s="151"/>
      <c r="OGQ160" s="151"/>
      <c r="OGR160" s="151"/>
      <c r="OGS160" s="151"/>
      <c r="OGT160" s="151"/>
      <c r="OGU160" s="151"/>
      <c r="OGV160" s="151"/>
      <c r="OGW160" s="151"/>
      <c r="OGX160" s="151"/>
      <c r="OGY160" s="151"/>
      <c r="OGZ160" s="151"/>
      <c r="OHA160" s="151"/>
      <c r="OHB160" s="151"/>
      <c r="OHC160" s="151"/>
      <c r="OHD160" s="151"/>
      <c r="OHE160" s="151"/>
      <c r="OHF160" s="151"/>
      <c r="OHG160" s="151"/>
      <c r="OHH160" s="151"/>
      <c r="OHI160" s="151"/>
      <c r="OHJ160" s="151"/>
      <c r="OHK160" s="151"/>
      <c r="OHL160" s="151"/>
      <c r="OHM160" s="151"/>
      <c r="OHN160" s="151"/>
      <c r="OHO160" s="151"/>
      <c r="OHP160" s="151"/>
      <c r="OHQ160" s="151"/>
      <c r="OHR160" s="151"/>
      <c r="OHS160" s="151"/>
      <c r="OHT160" s="151"/>
      <c r="OHU160" s="151"/>
      <c r="OHV160" s="151"/>
      <c r="OHW160" s="151"/>
      <c r="OHX160" s="151"/>
      <c r="OHY160" s="151"/>
      <c r="OHZ160" s="151"/>
      <c r="OIA160" s="151"/>
      <c r="OIB160" s="151"/>
      <c r="OIC160" s="151"/>
      <c r="OID160" s="151"/>
      <c r="OIE160" s="151"/>
      <c r="OIF160" s="151"/>
      <c r="OIG160" s="151"/>
      <c r="OIH160" s="151"/>
      <c r="OII160" s="151"/>
      <c r="OIJ160" s="151"/>
      <c r="OIK160" s="151"/>
      <c r="OIL160" s="151"/>
      <c r="OIM160" s="151"/>
      <c r="OIN160" s="151"/>
      <c r="OIO160" s="151"/>
      <c r="OIP160" s="151"/>
      <c r="OIQ160" s="151"/>
      <c r="OIR160" s="151"/>
      <c r="OIS160" s="151"/>
      <c r="OIT160" s="151"/>
      <c r="OIU160" s="151"/>
      <c r="OIV160" s="151"/>
      <c r="OIW160" s="151"/>
      <c r="OIX160" s="151"/>
      <c r="OIY160" s="151"/>
      <c r="OIZ160" s="151"/>
      <c r="OJA160" s="151"/>
      <c r="OJB160" s="151"/>
      <c r="OJC160" s="151"/>
      <c r="OJD160" s="151"/>
      <c r="OJE160" s="151"/>
      <c r="OJF160" s="151"/>
      <c r="OJG160" s="151"/>
      <c r="OJH160" s="151"/>
      <c r="OJI160" s="151"/>
      <c r="OJJ160" s="151"/>
      <c r="OJK160" s="151"/>
      <c r="OJL160" s="151"/>
      <c r="OJM160" s="151"/>
      <c r="OJN160" s="151"/>
      <c r="OJO160" s="151"/>
      <c r="OJP160" s="151"/>
      <c r="OJQ160" s="151"/>
      <c r="OJR160" s="151"/>
      <c r="OJS160" s="151"/>
      <c r="OJT160" s="151"/>
      <c r="OJU160" s="151"/>
      <c r="OJV160" s="151"/>
      <c r="OJW160" s="151"/>
      <c r="OJX160" s="151"/>
      <c r="OJY160" s="151"/>
      <c r="OJZ160" s="151"/>
      <c r="OKA160" s="151"/>
      <c r="OKB160" s="151"/>
      <c r="OKC160" s="151"/>
      <c r="OKD160" s="151"/>
      <c r="OKE160" s="151"/>
      <c r="OKF160" s="151"/>
      <c r="OKG160" s="151"/>
      <c r="OKH160" s="151"/>
      <c r="OKI160" s="151"/>
      <c r="OKJ160" s="151"/>
      <c r="OKK160" s="151"/>
      <c r="OKL160" s="151"/>
      <c r="OKM160" s="151"/>
      <c r="OKN160" s="151"/>
      <c r="OKO160" s="151"/>
      <c r="OKP160" s="151"/>
      <c r="OKQ160" s="151"/>
      <c r="OKR160" s="151"/>
      <c r="OKS160" s="151"/>
      <c r="OKT160" s="151"/>
      <c r="OKU160" s="151"/>
      <c r="OKV160" s="151"/>
      <c r="OKW160" s="151"/>
      <c r="OKX160" s="151"/>
      <c r="OKY160" s="151"/>
      <c r="OKZ160" s="151"/>
      <c r="OLA160" s="151"/>
      <c r="OLB160" s="151"/>
      <c r="OLC160" s="151"/>
      <c r="OLD160" s="151"/>
      <c r="OLE160" s="151"/>
      <c r="OLF160" s="151"/>
      <c r="OLG160" s="151"/>
      <c r="OLH160" s="151"/>
      <c r="OLI160" s="151"/>
      <c r="OLJ160" s="151"/>
      <c r="OLK160" s="151"/>
      <c r="OLL160" s="151"/>
      <c r="OLM160" s="151"/>
      <c r="OLN160" s="151"/>
      <c r="OLO160" s="151"/>
      <c r="OLP160" s="151"/>
      <c r="OLQ160" s="151"/>
      <c r="OLR160" s="151"/>
      <c r="OLS160" s="151"/>
      <c r="OLT160" s="151"/>
      <c r="OLU160" s="151"/>
      <c r="OLV160" s="151"/>
      <c r="OLW160" s="151"/>
      <c r="OLX160" s="151"/>
      <c r="OLY160" s="151"/>
      <c r="OLZ160" s="151"/>
      <c r="OMA160" s="151"/>
      <c r="OMB160" s="151"/>
      <c r="OMC160" s="151"/>
      <c r="OMD160" s="151"/>
      <c r="OME160" s="151"/>
      <c r="OMF160" s="151"/>
      <c r="OMG160" s="151"/>
      <c r="OMH160" s="151"/>
      <c r="OMI160" s="151"/>
      <c r="OMJ160" s="151"/>
      <c r="OMK160" s="151"/>
      <c r="OML160" s="151"/>
      <c r="OMM160" s="151"/>
      <c r="OMN160" s="151"/>
      <c r="OMO160" s="151"/>
      <c r="OMP160" s="151"/>
      <c r="OMQ160" s="151"/>
      <c r="OMR160" s="151"/>
      <c r="OMS160" s="151"/>
      <c r="OMT160" s="151"/>
      <c r="OMU160" s="151"/>
      <c r="ONB160" s="151"/>
      <c r="ONC160" s="151"/>
      <c r="OND160" s="151"/>
      <c r="ONE160" s="151"/>
      <c r="ONF160" s="151"/>
      <c r="ONG160" s="151"/>
      <c r="ONH160" s="151"/>
      <c r="ONI160" s="151"/>
      <c r="ONJ160" s="151"/>
      <c r="ONK160" s="151"/>
      <c r="ONL160" s="151"/>
      <c r="ONM160" s="151"/>
      <c r="ONN160" s="151"/>
      <c r="ONO160" s="151"/>
      <c r="ONP160" s="151"/>
      <c r="ONQ160" s="151"/>
      <c r="ONR160" s="151"/>
      <c r="ONS160" s="151"/>
      <c r="ONT160" s="151"/>
      <c r="ONU160" s="151"/>
      <c r="ONV160" s="151"/>
      <c r="ONW160" s="151"/>
      <c r="ONX160" s="151"/>
      <c r="ONY160" s="151"/>
      <c r="ONZ160" s="151"/>
      <c r="OOA160" s="151"/>
      <c r="OOB160" s="151"/>
      <c r="OOC160" s="151"/>
      <c r="OOD160" s="151"/>
      <c r="OOE160" s="151"/>
      <c r="OOF160" s="151"/>
      <c r="OOG160" s="151"/>
      <c r="OOH160" s="151"/>
      <c r="OOI160" s="151"/>
      <c r="OOJ160" s="151"/>
      <c r="OOK160" s="151"/>
      <c r="OOL160" s="151"/>
      <c r="OOM160" s="151"/>
      <c r="OON160" s="151"/>
      <c r="OOO160" s="151"/>
      <c r="OOP160" s="151"/>
      <c r="OOQ160" s="151"/>
      <c r="OOR160" s="151"/>
      <c r="OOS160" s="151"/>
      <c r="OOT160" s="151"/>
      <c r="OOU160" s="151"/>
      <c r="OOV160" s="151"/>
      <c r="OOW160" s="151"/>
      <c r="OOX160" s="151"/>
      <c r="OOY160" s="151"/>
      <c r="OOZ160" s="151"/>
      <c r="OPA160" s="151"/>
      <c r="OPB160" s="151"/>
      <c r="OPC160" s="151"/>
      <c r="OPD160" s="151"/>
      <c r="OPE160" s="151"/>
      <c r="OPF160" s="151"/>
      <c r="OPG160" s="151"/>
      <c r="OPH160" s="151"/>
      <c r="OPI160" s="151"/>
      <c r="OPJ160" s="151"/>
      <c r="OPK160" s="151"/>
      <c r="OPL160" s="151"/>
      <c r="OPM160" s="151"/>
      <c r="OPN160" s="151"/>
      <c r="OPO160" s="151"/>
      <c r="OPP160" s="151"/>
      <c r="OPQ160" s="151"/>
      <c r="OPR160" s="151"/>
      <c r="OPS160" s="151"/>
      <c r="OPT160" s="151"/>
      <c r="OPU160" s="151"/>
      <c r="OPV160" s="151"/>
      <c r="OPW160" s="151"/>
      <c r="OPX160" s="151"/>
      <c r="OPY160" s="151"/>
      <c r="OPZ160" s="151"/>
      <c r="OQA160" s="151"/>
      <c r="OQB160" s="151"/>
      <c r="OQC160" s="151"/>
      <c r="OQD160" s="151"/>
      <c r="OQE160" s="151"/>
      <c r="OQF160" s="151"/>
      <c r="OQG160" s="151"/>
      <c r="OQH160" s="151"/>
      <c r="OQI160" s="151"/>
      <c r="OQJ160" s="151"/>
      <c r="OQK160" s="151"/>
      <c r="OQL160" s="151"/>
      <c r="OQM160" s="151"/>
      <c r="OQN160" s="151"/>
      <c r="OQO160" s="151"/>
      <c r="OQP160" s="151"/>
      <c r="OQQ160" s="151"/>
      <c r="OQR160" s="151"/>
      <c r="OQS160" s="151"/>
      <c r="OQT160" s="151"/>
      <c r="OQU160" s="151"/>
      <c r="OQV160" s="151"/>
      <c r="OQW160" s="151"/>
      <c r="OQX160" s="151"/>
      <c r="OQY160" s="151"/>
      <c r="OQZ160" s="151"/>
      <c r="ORA160" s="151"/>
      <c r="ORB160" s="151"/>
      <c r="ORC160" s="151"/>
      <c r="ORD160" s="151"/>
      <c r="ORE160" s="151"/>
      <c r="ORF160" s="151"/>
      <c r="ORG160" s="151"/>
      <c r="ORH160" s="151"/>
      <c r="ORI160" s="151"/>
      <c r="ORJ160" s="151"/>
      <c r="ORK160" s="151"/>
      <c r="ORL160" s="151"/>
      <c r="ORM160" s="151"/>
      <c r="ORN160" s="151"/>
      <c r="ORO160" s="151"/>
      <c r="ORP160" s="151"/>
      <c r="ORQ160" s="151"/>
      <c r="ORR160" s="151"/>
      <c r="ORS160" s="151"/>
      <c r="ORT160" s="151"/>
      <c r="ORU160" s="151"/>
      <c r="ORV160" s="151"/>
      <c r="ORW160" s="151"/>
      <c r="ORX160" s="151"/>
      <c r="ORY160" s="151"/>
      <c r="ORZ160" s="151"/>
      <c r="OSA160" s="151"/>
      <c r="OSB160" s="151"/>
      <c r="OSC160" s="151"/>
      <c r="OSD160" s="151"/>
      <c r="OSE160" s="151"/>
      <c r="OSF160" s="151"/>
      <c r="OSG160" s="151"/>
      <c r="OSH160" s="151"/>
      <c r="OSI160" s="151"/>
      <c r="OSJ160" s="151"/>
      <c r="OSK160" s="151"/>
      <c r="OSL160" s="151"/>
      <c r="OSM160" s="151"/>
      <c r="OSN160" s="151"/>
      <c r="OSO160" s="151"/>
      <c r="OSP160" s="151"/>
      <c r="OSQ160" s="151"/>
      <c r="OSR160" s="151"/>
      <c r="OSS160" s="151"/>
      <c r="OST160" s="151"/>
      <c r="OSU160" s="151"/>
      <c r="OSV160" s="151"/>
      <c r="OSW160" s="151"/>
      <c r="OSX160" s="151"/>
      <c r="OSY160" s="151"/>
      <c r="OSZ160" s="151"/>
      <c r="OTA160" s="151"/>
      <c r="OTB160" s="151"/>
      <c r="OTC160" s="151"/>
      <c r="OTD160" s="151"/>
      <c r="OTE160" s="151"/>
      <c r="OTF160" s="151"/>
      <c r="OTG160" s="151"/>
      <c r="OTH160" s="151"/>
      <c r="OTI160" s="151"/>
      <c r="OTJ160" s="151"/>
      <c r="OTK160" s="151"/>
      <c r="OTL160" s="151"/>
      <c r="OTM160" s="151"/>
      <c r="OTN160" s="151"/>
      <c r="OTO160" s="151"/>
      <c r="OTP160" s="151"/>
      <c r="OTQ160" s="151"/>
      <c r="OTR160" s="151"/>
      <c r="OTS160" s="151"/>
      <c r="OTT160" s="151"/>
      <c r="OTU160" s="151"/>
      <c r="OTV160" s="151"/>
      <c r="OTW160" s="151"/>
      <c r="OTX160" s="151"/>
      <c r="OTY160" s="151"/>
      <c r="OTZ160" s="151"/>
      <c r="OUA160" s="151"/>
      <c r="OUB160" s="151"/>
      <c r="OUC160" s="151"/>
      <c r="OUD160" s="151"/>
      <c r="OUE160" s="151"/>
      <c r="OUF160" s="151"/>
      <c r="OUG160" s="151"/>
      <c r="OUH160" s="151"/>
      <c r="OUI160" s="151"/>
      <c r="OUJ160" s="151"/>
      <c r="OUK160" s="151"/>
      <c r="OUL160" s="151"/>
      <c r="OUM160" s="151"/>
      <c r="OUN160" s="151"/>
      <c r="OUO160" s="151"/>
      <c r="OUP160" s="151"/>
      <c r="OUQ160" s="151"/>
      <c r="OUR160" s="151"/>
      <c r="OUS160" s="151"/>
      <c r="OUT160" s="151"/>
      <c r="OUU160" s="151"/>
      <c r="OUV160" s="151"/>
      <c r="OUW160" s="151"/>
      <c r="OUX160" s="151"/>
      <c r="OUY160" s="151"/>
      <c r="OUZ160" s="151"/>
      <c r="OVA160" s="151"/>
      <c r="OVB160" s="151"/>
      <c r="OVC160" s="151"/>
      <c r="OVD160" s="151"/>
      <c r="OVE160" s="151"/>
      <c r="OVF160" s="151"/>
      <c r="OVG160" s="151"/>
      <c r="OVH160" s="151"/>
      <c r="OVI160" s="151"/>
      <c r="OVJ160" s="151"/>
      <c r="OVK160" s="151"/>
      <c r="OVL160" s="151"/>
      <c r="OVM160" s="151"/>
      <c r="OVN160" s="151"/>
      <c r="OVO160" s="151"/>
      <c r="OVP160" s="151"/>
      <c r="OVQ160" s="151"/>
      <c r="OVR160" s="151"/>
      <c r="OVS160" s="151"/>
      <c r="OVT160" s="151"/>
      <c r="OVU160" s="151"/>
      <c r="OVV160" s="151"/>
      <c r="OVW160" s="151"/>
      <c r="OVX160" s="151"/>
      <c r="OVY160" s="151"/>
      <c r="OVZ160" s="151"/>
      <c r="OWA160" s="151"/>
      <c r="OWB160" s="151"/>
      <c r="OWC160" s="151"/>
      <c r="OWD160" s="151"/>
      <c r="OWE160" s="151"/>
      <c r="OWF160" s="151"/>
      <c r="OWG160" s="151"/>
      <c r="OWH160" s="151"/>
      <c r="OWI160" s="151"/>
      <c r="OWJ160" s="151"/>
      <c r="OWK160" s="151"/>
      <c r="OWL160" s="151"/>
      <c r="OWM160" s="151"/>
      <c r="OWN160" s="151"/>
      <c r="OWO160" s="151"/>
      <c r="OWP160" s="151"/>
      <c r="OWQ160" s="151"/>
      <c r="OWX160" s="151"/>
      <c r="OWY160" s="151"/>
      <c r="OWZ160" s="151"/>
      <c r="OXA160" s="151"/>
      <c r="OXB160" s="151"/>
      <c r="OXC160" s="151"/>
      <c r="OXD160" s="151"/>
      <c r="OXE160" s="151"/>
      <c r="OXF160" s="151"/>
      <c r="OXG160" s="151"/>
      <c r="OXH160" s="151"/>
      <c r="OXI160" s="151"/>
      <c r="OXJ160" s="151"/>
      <c r="OXK160" s="151"/>
      <c r="OXL160" s="151"/>
      <c r="OXM160" s="151"/>
      <c r="OXN160" s="151"/>
      <c r="OXO160" s="151"/>
      <c r="OXP160" s="151"/>
      <c r="OXQ160" s="151"/>
      <c r="OXR160" s="151"/>
      <c r="OXS160" s="151"/>
      <c r="OXT160" s="151"/>
      <c r="OXU160" s="151"/>
      <c r="OXV160" s="151"/>
      <c r="OXW160" s="151"/>
      <c r="OXX160" s="151"/>
      <c r="OXY160" s="151"/>
      <c r="OXZ160" s="151"/>
      <c r="OYA160" s="151"/>
      <c r="OYB160" s="151"/>
      <c r="OYC160" s="151"/>
      <c r="OYD160" s="151"/>
      <c r="OYE160" s="151"/>
      <c r="OYF160" s="151"/>
      <c r="OYG160" s="151"/>
      <c r="OYH160" s="151"/>
      <c r="OYI160" s="151"/>
      <c r="OYJ160" s="151"/>
      <c r="OYK160" s="151"/>
      <c r="OYL160" s="151"/>
      <c r="OYM160" s="151"/>
      <c r="OYN160" s="151"/>
      <c r="OYO160" s="151"/>
      <c r="OYP160" s="151"/>
      <c r="OYQ160" s="151"/>
      <c r="OYR160" s="151"/>
      <c r="OYS160" s="151"/>
      <c r="OYT160" s="151"/>
      <c r="OYU160" s="151"/>
      <c r="OYV160" s="151"/>
      <c r="OYW160" s="151"/>
      <c r="OYX160" s="151"/>
      <c r="OYY160" s="151"/>
      <c r="OYZ160" s="151"/>
      <c r="OZA160" s="151"/>
      <c r="OZB160" s="151"/>
      <c r="OZC160" s="151"/>
      <c r="OZD160" s="151"/>
      <c r="OZE160" s="151"/>
      <c r="OZF160" s="151"/>
      <c r="OZG160" s="151"/>
      <c r="OZH160" s="151"/>
      <c r="OZI160" s="151"/>
      <c r="OZJ160" s="151"/>
      <c r="OZK160" s="151"/>
      <c r="OZL160" s="151"/>
      <c r="OZM160" s="151"/>
      <c r="OZN160" s="151"/>
      <c r="OZO160" s="151"/>
      <c r="OZP160" s="151"/>
      <c r="OZQ160" s="151"/>
      <c r="OZR160" s="151"/>
      <c r="OZS160" s="151"/>
      <c r="OZT160" s="151"/>
      <c r="OZU160" s="151"/>
      <c r="OZV160" s="151"/>
      <c r="OZW160" s="151"/>
      <c r="OZX160" s="151"/>
      <c r="OZY160" s="151"/>
      <c r="OZZ160" s="151"/>
      <c r="PAA160" s="151"/>
      <c r="PAB160" s="151"/>
      <c r="PAC160" s="151"/>
      <c r="PAD160" s="151"/>
      <c r="PAE160" s="151"/>
      <c r="PAF160" s="151"/>
      <c r="PAG160" s="151"/>
      <c r="PAH160" s="151"/>
      <c r="PAI160" s="151"/>
      <c r="PAJ160" s="151"/>
      <c r="PAK160" s="151"/>
      <c r="PAL160" s="151"/>
      <c r="PAM160" s="151"/>
      <c r="PAN160" s="151"/>
      <c r="PAO160" s="151"/>
      <c r="PAP160" s="151"/>
      <c r="PAQ160" s="151"/>
      <c r="PAR160" s="151"/>
      <c r="PAS160" s="151"/>
      <c r="PAT160" s="151"/>
      <c r="PAU160" s="151"/>
      <c r="PAV160" s="151"/>
      <c r="PAW160" s="151"/>
      <c r="PAX160" s="151"/>
      <c r="PAY160" s="151"/>
      <c r="PAZ160" s="151"/>
      <c r="PBA160" s="151"/>
      <c r="PBB160" s="151"/>
      <c r="PBC160" s="151"/>
      <c r="PBD160" s="151"/>
      <c r="PBE160" s="151"/>
      <c r="PBF160" s="151"/>
      <c r="PBG160" s="151"/>
      <c r="PBH160" s="151"/>
      <c r="PBI160" s="151"/>
      <c r="PBJ160" s="151"/>
      <c r="PBK160" s="151"/>
      <c r="PBL160" s="151"/>
      <c r="PBM160" s="151"/>
      <c r="PBN160" s="151"/>
      <c r="PBO160" s="151"/>
      <c r="PBP160" s="151"/>
      <c r="PBQ160" s="151"/>
      <c r="PBR160" s="151"/>
      <c r="PBS160" s="151"/>
      <c r="PBT160" s="151"/>
      <c r="PBU160" s="151"/>
      <c r="PBV160" s="151"/>
      <c r="PBW160" s="151"/>
      <c r="PBX160" s="151"/>
      <c r="PBY160" s="151"/>
      <c r="PBZ160" s="151"/>
      <c r="PCA160" s="151"/>
      <c r="PCB160" s="151"/>
      <c r="PCC160" s="151"/>
      <c r="PCD160" s="151"/>
      <c r="PCE160" s="151"/>
      <c r="PCF160" s="151"/>
      <c r="PCG160" s="151"/>
      <c r="PCH160" s="151"/>
      <c r="PCI160" s="151"/>
      <c r="PCJ160" s="151"/>
      <c r="PCK160" s="151"/>
      <c r="PCL160" s="151"/>
      <c r="PCM160" s="151"/>
      <c r="PCN160" s="151"/>
      <c r="PCO160" s="151"/>
      <c r="PCP160" s="151"/>
      <c r="PCQ160" s="151"/>
      <c r="PCR160" s="151"/>
      <c r="PCS160" s="151"/>
      <c r="PCT160" s="151"/>
      <c r="PCU160" s="151"/>
      <c r="PCV160" s="151"/>
      <c r="PCW160" s="151"/>
      <c r="PCX160" s="151"/>
      <c r="PCY160" s="151"/>
      <c r="PCZ160" s="151"/>
      <c r="PDA160" s="151"/>
      <c r="PDB160" s="151"/>
      <c r="PDC160" s="151"/>
      <c r="PDD160" s="151"/>
      <c r="PDE160" s="151"/>
      <c r="PDF160" s="151"/>
      <c r="PDG160" s="151"/>
      <c r="PDH160" s="151"/>
      <c r="PDI160" s="151"/>
      <c r="PDJ160" s="151"/>
      <c r="PDK160" s="151"/>
      <c r="PDL160" s="151"/>
      <c r="PDM160" s="151"/>
      <c r="PDN160" s="151"/>
      <c r="PDO160" s="151"/>
      <c r="PDP160" s="151"/>
      <c r="PDQ160" s="151"/>
      <c r="PDR160" s="151"/>
      <c r="PDS160" s="151"/>
      <c r="PDT160" s="151"/>
      <c r="PDU160" s="151"/>
      <c r="PDV160" s="151"/>
      <c r="PDW160" s="151"/>
      <c r="PDX160" s="151"/>
      <c r="PDY160" s="151"/>
      <c r="PDZ160" s="151"/>
      <c r="PEA160" s="151"/>
      <c r="PEB160" s="151"/>
      <c r="PEC160" s="151"/>
      <c r="PED160" s="151"/>
      <c r="PEE160" s="151"/>
      <c r="PEF160" s="151"/>
      <c r="PEG160" s="151"/>
      <c r="PEH160" s="151"/>
      <c r="PEI160" s="151"/>
      <c r="PEJ160" s="151"/>
      <c r="PEK160" s="151"/>
      <c r="PEL160" s="151"/>
      <c r="PEM160" s="151"/>
      <c r="PEN160" s="151"/>
      <c r="PEO160" s="151"/>
      <c r="PEP160" s="151"/>
      <c r="PEQ160" s="151"/>
      <c r="PER160" s="151"/>
      <c r="PES160" s="151"/>
      <c r="PET160" s="151"/>
      <c r="PEU160" s="151"/>
      <c r="PEV160" s="151"/>
      <c r="PEW160" s="151"/>
      <c r="PEX160" s="151"/>
      <c r="PEY160" s="151"/>
      <c r="PEZ160" s="151"/>
      <c r="PFA160" s="151"/>
      <c r="PFB160" s="151"/>
      <c r="PFC160" s="151"/>
      <c r="PFD160" s="151"/>
      <c r="PFE160" s="151"/>
      <c r="PFF160" s="151"/>
      <c r="PFG160" s="151"/>
      <c r="PFH160" s="151"/>
      <c r="PFI160" s="151"/>
      <c r="PFJ160" s="151"/>
      <c r="PFK160" s="151"/>
      <c r="PFL160" s="151"/>
      <c r="PFM160" s="151"/>
      <c r="PFN160" s="151"/>
      <c r="PFO160" s="151"/>
      <c r="PFP160" s="151"/>
      <c r="PFQ160" s="151"/>
      <c r="PFR160" s="151"/>
      <c r="PFS160" s="151"/>
      <c r="PFT160" s="151"/>
      <c r="PFU160" s="151"/>
      <c r="PFV160" s="151"/>
      <c r="PFW160" s="151"/>
      <c r="PFX160" s="151"/>
      <c r="PFY160" s="151"/>
      <c r="PFZ160" s="151"/>
      <c r="PGA160" s="151"/>
      <c r="PGB160" s="151"/>
      <c r="PGC160" s="151"/>
      <c r="PGD160" s="151"/>
      <c r="PGE160" s="151"/>
      <c r="PGF160" s="151"/>
      <c r="PGG160" s="151"/>
      <c r="PGH160" s="151"/>
      <c r="PGI160" s="151"/>
      <c r="PGJ160" s="151"/>
      <c r="PGK160" s="151"/>
      <c r="PGL160" s="151"/>
      <c r="PGM160" s="151"/>
      <c r="PGT160" s="151"/>
      <c r="PGU160" s="151"/>
      <c r="PGV160" s="151"/>
      <c r="PGW160" s="151"/>
      <c r="PGX160" s="151"/>
      <c r="PGY160" s="151"/>
      <c r="PGZ160" s="151"/>
      <c r="PHA160" s="151"/>
      <c r="PHB160" s="151"/>
      <c r="PHC160" s="151"/>
      <c r="PHD160" s="151"/>
      <c r="PHE160" s="151"/>
      <c r="PHF160" s="151"/>
      <c r="PHG160" s="151"/>
      <c r="PHH160" s="151"/>
      <c r="PHI160" s="151"/>
      <c r="PHJ160" s="151"/>
      <c r="PHK160" s="151"/>
      <c r="PHL160" s="151"/>
      <c r="PHM160" s="151"/>
      <c r="PHN160" s="151"/>
      <c r="PHO160" s="151"/>
      <c r="PHP160" s="151"/>
      <c r="PHQ160" s="151"/>
      <c r="PHR160" s="151"/>
      <c r="PHS160" s="151"/>
      <c r="PHT160" s="151"/>
      <c r="PHU160" s="151"/>
      <c r="PHV160" s="151"/>
      <c r="PHW160" s="151"/>
      <c r="PHX160" s="151"/>
      <c r="PHY160" s="151"/>
      <c r="PHZ160" s="151"/>
      <c r="PIA160" s="151"/>
      <c r="PIB160" s="151"/>
      <c r="PIC160" s="151"/>
      <c r="PID160" s="151"/>
      <c r="PIE160" s="151"/>
      <c r="PIF160" s="151"/>
      <c r="PIG160" s="151"/>
      <c r="PIH160" s="151"/>
      <c r="PII160" s="151"/>
      <c r="PIJ160" s="151"/>
      <c r="PIK160" s="151"/>
      <c r="PIL160" s="151"/>
      <c r="PIM160" s="151"/>
      <c r="PIN160" s="151"/>
      <c r="PIO160" s="151"/>
      <c r="PIP160" s="151"/>
      <c r="PIQ160" s="151"/>
      <c r="PIR160" s="151"/>
      <c r="PIS160" s="151"/>
      <c r="PIT160" s="151"/>
      <c r="PIU160" s="151"/>
      <c r="PIV160" s="151"/>
      <c r="PIW160" s="151"/>
      <c r="PIX160" s="151"/>
      <c r="PIY160" s="151"/>
      <c r="PIZ160" s="151"/>
      <c r="PJA160" s="151"/>
      <c r="PJB160" s="151"/>
      <c r="PJC160" s="151"/>
      <c r="PJD160" s="151"/>
      <c r="PJE160" s="151"/>
      <c r="PJF160" s="151"/>
      <c r="PJG160" s="151"/>
      <c r="PJH160" s="151"/>
      <c r="PJI160" s="151"/>
      <c r="PJJ160" s="151"/>
      <c r="PJK160" s="151"/>
      <c r="PJL160" s="151"/>
      <c r="PJM160" s="151"/>
      <c r="PJN160" s="151"/>
      <c r="PJO160" s="151"/>
      <c r="PJP160" s="151"/>
      <c r="PJQ160" s="151"/>
      <c r="PJR160" s="151"/>
      <c r="PJS160" s="151"/>
      <c r="PJT160" s="151"/>
      <c r="PJU160" s="151"/>
      <c r="PJV160" s="151"/>
      <c r="PJW160" s="151"/>
      <c r="PJX160" s="151"/>
      <c r="PJY160" s="151"/>
      <c r="PJZ160" s="151"/>
      <c r="PKA160" s="151"/>
      <c r="PKB160" s="151"/>
      <c r="PKC160" s="151"/>
      <c r="PKD160" s="151"/>
      <c r="PKE160" s="151"/>
      <c r="PKF160" s="151"/>
      <c r="PKG160" s="151"/>
      <c r="PKH160" s="151"/>
      <c r="PKI160" s="151"/>
      <c r="PKJ160" s="151"/>
      <c r="PKK160" s="151"/>
      <c r="PKL160" s="151"/>
      <c r="PKM160" s="151"/>
      <c r="PKN160" s="151"/>
      <c r="PKO160" s="151"/>
      <c r="PKP160" s="151"/>
      <c r="PKQ160" s="151"/>
      <c r="PKR160" s="151"/>
      <c r="PKS160" s="151"/>
      <c r="PKT160" s="151"/>
      <c r="PKU160" s="151"/>
      <c r="PKV160" s="151"/>
      <c r="PKW160" s="151"/>
      <c r="PKX160" s="151"/>
      <c r="PKY160" s="151"/>
      <c r="PKZ160" s="151"/>
      <c r="PLA160" s="151"/>
      <c r="PLB160" s="151"/>
      <c r="PLC160" s="151"/>
      <c r="PLD160" s="151"/>
      <c r="PLE160" s="151"/>
      <c r="PLF160" s="151"/>
      <c r="PLG160" s="151"/>
      <c r="PLH160" s="151"/>
      <c r="PLI160" s="151"/>
      <c r="PLJ160" s="151"/>
      <c r="PLK160" s="151"/>
      <c r="PLL160" s="151"/>
      <c r="PLM160" s="151"/>
      <c r="PLN160" s="151"/>
      <c r="PLO160" s="151"/>
      <c r="PLP160" s="151"/>
      <c r="PLQ160" s="151"/>
      <c r="PLR160" s="151"/>
      <c r="PLS160" s="151"/>
      <c r="PLT160" s="151"/>
      <c r="PLU160" s="151"/>
      <c r="PLV160" s="151"/>
      <c r="PLW160" s="151"/>
      <c r="PLX160" s="151"/>
      <c r="PLY160" s="151"/>
      <c r="PLZ160" s="151"/>
      <c r="PMA160" s="151"/>
      <c r="PMB160" s="151"/>
      <c r="PMC160" s="151"/>
      <c r="PMD160" s="151"/>
      <c r="PME160" s="151"/>
      <c r="PMF160" s="151"/>
      <c r="PMG160" s="151"/>
      <c r="PMH160" s="151"/>
      <c r="PMI160" s="151"/>
      <c r="PMJ160" s="151"/>
      <c r="PMK160" s="151"/>
      <c r="PML160" s="151"/>
      <c r="PMM160" s="151"/>
      <c r="PMN160" s="151"/>
      <c r="PMO160" s="151"/>
      <c r="PMP160" s="151"/>
      <c r="PMQ160" s="151"/>
      <c r="PMR160" s="151"/>
      <c r="PMS160" s="151"/>
      <c r="PMT160" s="151"/>
      <c r="PMU160" s="151"/>
      <c r="PMV160" s="151"/>
      <c r="PMW160" s="151"/>
      <c r="PMX160" s="151"/>
      <c r="PMY160" s="151"/>
      <c r="PMZ160" s="151"/>
      <c r="PNA160" s="151"/>
      <c r="PNB160" s="151"/>
      <c r="PNC160" s="151"/>
      <c r="PND160" s="151"/>
      <c r="PNE160" s="151"/>
      <c r="PNF160" s="151"/>
      <c r="PNG160" s="151"/>
      <c r="PNH160" s="151"/>
      <c r="PNI160" s="151"/>
      <c r="PNJ160" s="151"/>
      <c r="PNK160" s="151"/>
      <c r="PNL160" s="151"/>
      <c r="PNM160" s="151"/>
      <c r="PNN160" s="151"/>
      <c r="PNO160" s="151"/>
      <c r="PNP160" s="151"/>
      <c r="PNQ160" s="151"/>
      <c r="PNR160" s="151"/>
      <c r="PNS160" s="151"/>
      <c r="PNT160" s="151"/>
      <c r="PNU160" s="151"/>
      <c r="PNV160" s="151"/>
      <c r="PNW160" s="151"/>
      <c r="PNX160" s="151"/>
      <c r="PNY160" s="151"/>
      <c r="PNZ160" s="151"/>
      <c r="POA160" s="151"/>
      <c r="POB160" s="151"/>
      <c r="POC160" s="151"/>
      <c r="POD160" s="151"/>
      <c r="POE160" s="151"/>
      <c r="POF160" s="151"/>
      <c r="POG160" s="151"/>
      <c r="POH160" s="151"/>
      <c r="POI160" s="151"/>
      <c r="POJ160" s="151"/>
      <c r="POK160" s="151"/>
      <c r="POL160" s="151"/>
      <c r="POM160" s="151"/>
      <c r="PON160" s="151"/>
      <c r="POO160" s="151"/>
      <c r="POP160" s="151"/>
      <c r="POQ160" s="151"/>
      <c r="POR160" s="151"/>
      <c r="POS160" s="151"/>
      <c r="POT160" s="151"/>
      <c r="POU160" s="151"/>
      <c r="POV160" s="151"/>
      <c r="POW160" s="151"/>
      <c r="POX160" s="151"/>
      <c r="POY160" s="151"/>
      <c r="POZ160" s="151"/>
      <c r="PPA160" s="151"/>
      <c r="PPB160" s="151"/>
      <c r="PPC160" s="151"/>
      <c r="PPD160" s="151"/>
      <c r="PPE160" s="151"/>
      <c r="PPF160" s="151"/>
      <c r="PPG160" s="151"/>
      <c r="PPH160" s="151"/>
      <c r="PPI160" s="151"/>
      <c r="PPJ160" s="151"/>
      <c r="PPK160" s="151"/>
      <c r="PPL160" s="151"/>
      <c r="PPM160" s="151"/>
      <c r="PPN160" s="151"/>
      <c r="PPO160" s="151"/>
      <c r="PPP160" s="151"/>
      <c r="PPQ160" s="151"/>
      <c r="PPR160" s="151"/>
      <c r="PPS160" s="151"/>
      <c r="PPT160" s="151"/>
      <c r="PPU160" s="151"/>
      <c r="PPV160" s="151"/>
      <c r="PPW160" s="151"/>
      <c r="PPX160" s="151"/>
      <c r="PPY160" s="151"/>
      <c r="PPZ160" s="151"/>
      <c r="PQA160" s="151"/>
      <c r="PQB160" s="151"/>
      <c r="PQC160" s="151"/>
      <c r="PQD160" s="151"/>
      <c r="PQE160" s="151"/>
      <c r="PQF160" s="151"/>
      <c r="PQG160" s="151"/>
      <c r="PQH160" s="151"/>
      <c r="PQI160" s="151"/>
      <c r="PQP160" s="151"/>
      <c r="PQQ160" s="151"/>
      <c r="PQR160" s="151"/>
      <c r="PQS160" s="151"/>
      <c r="PQT160" s="151"/>
      <c r="PQU160" s="151"/>
      <c r="PQV160" s="151"/>
      <c r="PQW160" s="151"/>
      <c r="PQX160" s="151"/>
      <c r="PQY160" s="151"/>
      <c r="PQZ160" s="151"/>
      <c r="PRA160" s="151"/>
      <c r="PRB160" s="151"/>
      <c r="PRC160" s="151"/>
      <c r="PRD160" s="151"/>
      <c r="PRE160" s="151"/>
      <c r="PRF160" s="151"/>
      <c r="PRG160" s="151"/>
      <c r="PRH160" s="151"/>
      <c r="PRI160" s="151"/>
      <c r="PRJ160" s="151"/>
      <c r="PRK160" s="151"/>
      <c r="PRL160" s="151"/>
      <c r="PRM160" s="151"/>
      <c r="PRN160" s="151"/>
      <c r="PRO160" s="151"/>
      <c r="PRP160" s="151"/>
      <c r="PRQ160" s="151"/>
      <c r="PRR160" s="151"/>
      <c r="PRS160" s="151"/>
      <c r="PRT160" s="151"/>
      <c r="PRU160" s="151"/>
      <c r="PRV160" s="151"/>
      <c r="PRW160" s="151"/>
      <c r="PRX160" s="151"/>
      <c r="PRY160" s="151"/>
      <c r="PRZ160" s="151"/>
      <c r="PSA160" s="151"/>
      <c r="PSB160" s="151"/>
      <c r="PSC160" s="151"/>
      <c r="PSD160" s="151"/>
      <c r="PSE160" s="151"/>
      <c r="PSF160" s="151"/>
      <c r="PSG160" s="151"/>
      <c r="PSH160" s="151"/>
      <c r="PSI160" s="151"/>
      <c r="PSJ160" s="151"/>
      <c r="PSK160" s="151"/>
      <c r="PSL160" s="151"/>
      <c r="PSM160" s="151"/>
      <c r="PSN160" s="151"/>
      <c r="PSO160" s="151"/>
      <c r="PSP160" s="151"/>
      <c r="PSQ160" s="151"/>
      <c r="PSR160" s="151"/>
      <c r="PSS160" s="151"/>
      <c r="PST160" s="151"/>
      <c r="PSU160" s="151"/>
      <c r="PSV160" s="151"/>
      <c r="PSW160" s="151"/>
      <c r="PSX160" s="151"/>
      <c r="PSY160" s="151"/>
      <c r="PSZ160" s="151"/>
      <c r="PTA160" s="151"/>
      <c r="PTB160" s="151"/>
      <c r="PTC160" s="151"/>
      <c r="PTD160" s="151"/>
      <c r="PTE160" s="151"/>
      <c r="PTF160" s="151"/>
      <c r="PTG160" s="151"/>
      <c r="PTH160" s="151"/>
      <c r="PTI160" s="151"/>
      <c r="PTJ160" s="151"/>
      <c r="PTK160" s="151"/>
      <c r="PTL160" s="151"/>
      <c r="PTM160" s="151"/>
      <c r="PTN160" s="151"/>
      <c r="PTO160" s="151"/>
      <c r="PTP160" s="151"/>
      <c r="PTQ160" s="151"/>
      <c r="PTR160" s="151"/>
      <c r="PTS160" s="151"/>
      <c r="PTT160" s="151"/>
      <c r="PTU160" s="151"/>
      <c r="PTV160" s="151"/>
      <c r="PTW160" s="151"/>
      <c r="PTX160" s="151"/>
      <c r="PTY160" s="151"/>
      <c r="PTZ160" s="151"/>
      <c r="PUA160" s="151"/>
      <c r="PUB160" s="151"/>
      <c r="PUC160" s="151"/>
      <c r="PUD160" s="151"/>
      <c r="PUE160" s="151"/>
      <c r="PUF160" s="151"/>
      <c r="PUG160" s="151"/>
      <c r="PUH160" s="151"/>
      <c r="PUI160" s="151"/>
      <c r="PUJ160" s="151"/>
      <c r="PUK160" s="151"/>
      <c r="PUL160" s="151"/>
      <c r="PUM160" s="151"/>
      <c r="PUN160" s="151"/>
      <c r="PUO160" s="151"/>
      <c r="PUP160" s="151"/>
      <c r="PUQ160" s="151"/>
      <c r="PUR160" s="151"/>
      <c r="PUS160" s="151"/>
      <c r="PUT160" s="151"/>
      <c r="PUU160" s="151"/>
      <c r="PUV160" s="151"/>
      <c r="PUW160" s="151"/>
      <c r="PUX160" s="151"/>
      <c r="PUY160" s="151"/>
      <c r="PUZ160" s="151"/>
      <c r="PVA160" s="151"/>
      <c r="PVB160" s="151"/>
      <c r="PVC160" s="151"/>
      <c r="PVD160" s="151"/>
      <c r="PVE160" s="151"/>
      <c r="PVF160" s="151"/>
      <c r="PVG160" s="151"/>
      <c r="PVH160" s="151"/>
      <c r="PVI160" s="151"/>
      <c r="PVJ160" s="151"/>
      <c r="PVK160" s="151"/>
      <c r="PVL160" s="151"/>
      <c r="PVM160" s="151"/>
      <c r="PVN160" s="151"/>
      <c r="PVO160" s="151"/>
      <c r="PVP160" s="151"/>
      <c r="PVQ160" s="151"/>
      <c r="PVR160" s="151"/>
      <c r="PVS160" s="151"/>
      <c r="PVT160" s="151"/>
      <c r="PVU160" s="151"/>
      <c r="PVV160" s="151"/>
      <c r="PVW160" s="151"/>
      <c r="PVX160" s="151"/>
      <c r="PVY160" s="151"/>
      <c r="PVZ160" s="151"/>
      <c r="PWA160" s="151"/>
      <c r="PWB160" s="151"/>
      <c r="PWC160" s="151"/>
      <c r="PWD160" s="151"/>
      <c r="PWE160" s="151"/>
      <c r="PWF160" s="151"/>
      <c r="PWG160" s="151"/>
      <c r="PWH160" s="151"/>
      <c r="PWI160" s="151"/>
      <c r="PWJ160" s="151"/>
      <c r="PWK160" s="151"/>
      <c r="PWL160" s="151"/>
      <c r="PWM160" s="151"/>
      <c r="PWN160" s="151"/>
      <c r="PWO160" s="151"/>
      <c r="PWP160" s="151"/>
      <c r="PWQ160" s="151"/>
      <c r="PWR160" s="151"/>
      <c r="PWS160" s="151"/>
      <c r="PWT160" s="151"/>
      <c r="PWU160" s="151"/>
      <c r="PWV160" s="151"/>
      <c r="PWW160" s="151"/>
      <c r="PWX160" s="151"/>
      <c r="PWY160" s="151"/>
      <c r="PWZ160" s="151"/>
      <c r="PXA160" s="151"/>
      <c r="PXB160" s="151"/>
      <c r="PXC160" s="151"/>
      <c r="PXD160" s="151"/>
      <c r="PXE160" s="151"/>
      <c r="PXF160" s="151"/>
      <c r="PXG160" s="151"/>
      <c r="PXH160" s="151"/>
      <c r="PXI160" s="151"/>
      <c r="PXJ160" s="151"/>
      <c r="PXK160" s="151"/>
      <c r="PXL160" s="151"/>
      <c r="PXM160" s="151"/>
      <c r="PXN160" s="151"/>
      <c r="PXO160" s="151"/>
      <c r="PXP160" s="151"/>
      <c r="PXQ160" s="151"/>
      <c r="PXR160" s="151"/>
      <c r="PXS160" s="151"/>
      <c r="PXT160" s="151"/>
      <c r="PXU160" s="151"/>
      <c r="PXV160" s="151"/>
      <c r="PXW160" s="151"/>
      <c r="PXX160" s="151"/>
      <c r="PXY160" s="151"/>
      <c r="PXZ160" s="151"/>
      <c r="PYA160" s="151"/>
      <c r="PYB160" s="151"/>
      <c r="PYC160" s="151"/>
      <c r="PYD160" s="151"/>
      <c r="PYE160" s="151"/>
      <c r="PYF160" s="151"/>
      <c r="PYG160" s="151"/>
      <c r="PYH160" s="151"/>
      <c r="PYI160" s="151"/>
      <c r="PYJ160" s="151"/>
      <c r="PYK160" s="151"/>
      <c r="PYL160" s="151"/>
      <c r="PYM160" s="151"/>
      <c r="PYN160" s="151"/>
      <c r="PYO160" s="151"/>
      <c r="PYP160" s="151"/>
      <c r="PYQ160" s="151"/>
      <c r="PYR160" s="151"/>
      <c r="PYS160" s="151"/>
      <c r="PYT160" s="151"/>
      <c r="PYU160" s="151"/>
      <c r="PYV160" s="151"/>
      <c r="PYW160" s="151"/>
      <c r="PYX160" s="151"/>
      <c r="PYY160" s="151"/>
      <c r="PYZ160" s="151"/>
      <c r="PZA160" s="151"/>
      <c r="PZB160" s="151"/>
      <c r="PZC160" s="151"/>
      <c r="PZD160" s="151"/>
      <c r="PZE160" s="151"/>
      <c r="PZF160" s="151"/>
      <c r="PZG160" s="151"/>
      <c r="PZH160" s="151"/>
      <c r="PZI160" s="151"/>
      <c r="PZJ160" s="151"/>
      <c r="PZK160" s="151"/>
      <c r="PZL160" s="151"/>
      <c r="PZM160" s="151"/>
      <c r="PZN160" s="151"/>
      <c r="PZO160" s="151"/>
      <c r="PZP160" s="151"/>
      <c r="PZQ160" s="151"/>
      <c r="PZR160" s="151"/>
      <c r="PZS160" s="151"/>
      <c r="PZT160" s="151"/>
      <c r="PZU160" s="151"/>
      <c r="PZV160" s="151"/>
      <c r="PZW160" s="151"/>
      <c r="PZX160" s="151"/>
      <c r="PZY160" s="151"/>
      <c r="PZZ160" s="151"/>
      <c r="QAA160" s="151"/>
      <c r="QAB160" s="151"/>
      <c r="QAC160" s="151"/>
      <c r="QAD160" s="151"/>
      <c r="QAE160" s="151"/>
      <c r="QAL160" s="151"/>
      <c r="QAM160" s="151"/>
      <c r="QAN160" s="151"/>
      <c r="QAO160" s="151"/>
      <c r="QAP160" s="151"/>
      <c r="QAQ160" s="151"/>
      <c r="QAR160" s="151"/>
      <c r="QAS160" s="151"/>
      <c r="QAT160" s="151"/>
      <c r="QAU160" s="151"/>
      <c r="QAV160" s="151"/>
      <c r="QAW160" s="151"/>
      <c r="QAX160" s="151"/>
      <c r="QAY160" s="151"/>
      <c r="QAZ160" s="151"/>
      <c r="QBA160" s="151"/>
      <c r="QBB160" s="151"/>
      <c r="QBC160" s="151"/>
      <c r="QBD160" s="151"/>
      <c r="QBE160" s="151"/>
      <c r="QBF160" s="151"/>
      <c r="QBG160" s="151"/>
      <c r="QBH160" s="151"/>
      <c r="QBI160" s="151"/>
      <c r="QBJ160" s="151"/>
      <c r="QBK160" s="151"/>
      <c r="QBL160" s="151"/>
      <c r="QBM160" s="151"/>
      <c r="QBN160" s="151"/>
      <c r="QBO160" s="151"/>
      <c r="QBP160" s="151"/>
      <c r="QBQ160" s="151"/>
      <c r="QBR160" s="151"/>
      <c r="QBS160" s="151"/>
      <c r="QBT160" s="151"/>
      <c r="QBU160" s="151"/>
      <c r="QBV160" s="151"/>
      <c r="QBW160" s="151"/>
      <c r="QBX160" s="151"/>
      <c r="QBY160" s="151"/>
      <c r="QBZ160" s="151"/>
      <c r="QCA160" s="151"/>
      <c r="QCB160" s="151"/>
      <c r="QCC160" s="151"/>
      <c r="QCD160" s="151"/>
      <c r="QCE160" s="151"/>
      <c r="QCF160" s="151"/>
      <c r="QCG160" s="151"/>
      <c r="QCH160" s="151"/>
      <c r="QCI160" s="151"/>
      <c r="QCJ160" s="151"/>
      <c r="QCK160" s="151"/>
      <c r="QCL160" s="151"/>
      <c r="QCM160" s="151"/>
      <c r="QCN160" s="151"/>
      <c r="QCO160" s="151"/>
      <c r="QCP160" s="151"/>
      <c r="QCQ160" s="151"/>
      <c r="QCR160" s="151"/>
      <c r="QCS160" s="151"/>
      <c r="QCT160" s="151"/>
      <c r="QCU160" s="151"/>
      <c r="QCV160" s="151"/>
      <c r="QCW160" s="151"/>
      <c r="QCX160" s="151"/>
      <c r="QCY160" s="151"/>
      <c r="QCZ160" s="151"/>
      <c r="QDA160" s="151"/>
      <c r="QDB160" s="151"/>
      <c r="QDC160" s="151"/>
      <c r="QDD160" s="151"/>
      <c r="QDE160" s="151"/>
      <c r="QDF160" s="151"/>
      <c r="QDG160" s="151"/>
      <c r="QDH160" s="151"/>
      <c r="QDI160" s="151"/>
      <c r="QDJ160" s="151"/>
      <c r="QDK160" s="151"/>
      <c r="QDL160" s="151"/>
      <c r="QDM160" s="151"/>
      <c r="QDN160" s="151"/>
      <c r="QDO160" s="151"/>
      <c r="QDP160" s="151"/>
      <c r="QDQ160" s="151"/>
      <c r="QDR160" s="151"/>
      <c r="QDS160" s="151"/>
      <c r="QDT160" s="151"/>
      <c r="QDU160" s="151"/>
      <c r="QDV160" s="151"/>
      <c r="QDW160" s="151"/>
      <c r="QDX160" s="151"/>
      <c r="QDY160" s="151"/>
      <c r="QDZ160" s="151"/>
      <c r="QEA160" s="151"/>
      <c r="QEB160" s="151"/>
      <c r="QEC160" s="151"/>
      <c r="QED160" s="151"/>
      <c r="QEE160" s="151"/>
      <c r="QEF160" s="151"/>
      <c r="QEG160" s="151"/>
      <c r="QEH160" s="151"/>
      <c r="QEI160" s="151"/>
      <c r="QEJ160" s="151"/>
      <c r="QEK160" s="151"/>
      <c r="QEL160" s="151"/>
      <c r="QEM160" s="151"/>
      <c r="QEN160" s="151"/>
      <c r="QEO160" s="151"/>
      <c r="QEP160" s="151"/>
      <c r="QEQ160" s="151"/>
      <c r="QER160" s="151"/>
      <c r="QES160" s="151"/>
      <c r="QET160" s="151"/>
      <c r="QEU160" s="151"/>
      <c r="QEV160" s="151"/>
      <c r="QEW160" s="151"/>
      <c r="QEX160" s="151"/>
      <c r="QEY160" s="151"/>
      <c r="QEZ160" s="151"/>
      <c r="QFA160" s="151"/>
      <c r="QFB160" s="151"/>
      <c r="QFC160" s="151"/>
      <c r="QFD160" s="151"/>
      <c r="QFE160" s="151"/>
      <c r="QFF160" s="151"/>
      <c r="QFG160" s="151"/>
      <c r="QFH160" s="151"/>
      <c r="QFI160" s="151"/>
      <c r="QFJ160" s="151"/>
      <c r="QFK160" s="151"/>
      <c r="QFL160" s="151"/>
      <c r="QFM160" s="151"/>
      <c r="QFN160" s="151"/>
      <c r="QFO160" s="151"/>
      <c r="QFP160" s="151"/>
      <c r="QFQ160" s="151"/>
      <c r="QFR160" s="151"/>
      <c r="QFS160" s="151"/>
      <c r="QFT160" s="151"/>
      <c r="QFU160" s="151"/>
      <c r="QFV160" s="151"/>
      <c r="QFW160" s="151"/>
      <c r="QFX160" s="151"/>
      <c r="QFY160" s="151"/>
      <c r="QFZ160" s="151"/>
      <c r="QGA160" s="151"/>
      <c r="QGB160" s="151"/>
      <c r="QGC160" s="151"/>
      <c r="QGD160" s="151"/>
      <c r="QGE160" s="151"/>
      <c r="QGF160" s="151"/>
      <c r="QGG160" s="151"/>
      <c r="QGH160" s="151"/>
      <c r="QGI160" s="151"/>
      <c r="QGJ160" s="151"/>
      <c r="QGK160" s="151"/>
      <c r="QGL160" s="151"/>
      <c r="QGM160" s="151"/>
      <c r="QGN160" s="151"/>
      <c r="QGO160" s="151"/>
      <c r="QGP160" s="151"/>
      <c r="QGQ160" s="151"/>
      <c r="QGR160" s="151"/>
      <c r="QGS160" s="151"/>
      <c r="QGT160" s="151"/>
      <c r="QGU160" s="151"/>
      <c r="QGV160" s="151"/>
      <c r="QGW160" s="151"/>
      <c r="QGX160" s="151"/>
      <c r="QGY160" s="151"/>
      <c r="QGZ160" s="151"/>
      <c r="QHA160" s="151"/>
      <c r="QHB160" s="151"/>
      <c r="QHC160" s="151"/>
      <c r="QHD160" s="151"/>
      <c r="QHE160" s="151"/>
      <c r="QHF160" s="151"/>
      <c r="QHG160" s="151"/>
      <c r="QHH160" s="151"/>
      <c r="QHI160" s="151"/>
      <c r="QHJ160" s="151"/>
      <c r="QHK160" s="151"/>
      <c r="QHL160" s="151"/>
      <c r="QHM160" s="151"/>
      <c r="QHN160" s="151"/>
      <c r="QHO160" s="151"/>
      <c r="QHP160" s="151"/>
      <c r="QHQ160" s="151"/>
      <c r="QHR160" s="151"/>
      <c r="QHS160" s="151"/>
      <c r="QHT160" s="151"/>
      <c r="QHU160" s="151"/>
      <c r="QHV160" s="151"/>
      <c r="QHW160" s="151"/>
      <c r="QHX160" s="151"/>
      <c r="QHY160" s="151"/>
      <c r="QHZ160" s="151"/>
      <c r="QIA160" s="151"/>
      <c r="QIB160" s="151"/>
      <c r="QIC160" s="151"/>
      <c r="QID160" s="151"/>
      <c r="QIE160" s="151"/>
      <c r="QIF160" s="151"/>
      <c r="QIG160" s="151"/>
      <c r="QIH160" s="151"/>
      <c r="QII160" s="151"/>
      <c r="QIJ160" s="151"/>
      <c r="QIK160" s="151"/>
      <c r="QIL160" s="151"/>
      <c r="QIM160" s="151"/>
      <c r="QIN160" s="151"/>
      <c r="QIO160" s="151"/>
      <c r="QIP160" s="151"/>
      <c r="QIQ160" s="151"/>
      <c r="QIR160" s="151"/>
      <c r="QIS160" s="151"/>
      <c r="QIT160" s="151"/>
      <c r="QIU160" s="151"/>
      <c r="QIV160" s="151"/>
      <c r="QIW160" s="151"/>
      <c r="QIX160" s="151"/>
      <c r="QIY160" s="151"/>
      <c r="QIZ160" s="151"/>
      <c r="QJA160" s="151"/>
      <c r="QJB160" s="151"/>
      <c r="QJC160" s="151"/>
      <c r="QJD160" s="151"/>
      <c r="QJE160" s="151"/>
      <c r="QJF160" s="151"/>
      <c r="QJG160" s="151"/>
      <c r="QJH160" s="151"/>
      <c r="QJI160" s="151"/>
      <c r="QJJ160" s="151"/>
      <c r="QJK160" s="151"/>
      <c r="QJL160" s="151"/>
      <c r="QJM160" s="151"/>
      <c r="QJN160" s="151"/>
      <c r="QJO160" s="151"/>
      <c r="QJP160" s="151"/>
      <c r="QJQ160" s="151"/>
      <c r="QJR160" s="151"/>
      <c r="QJS160" s="151"/>
      <c r="QJT160" s="151"/>
      <c r="QJU160" s="151"/>
      <c r="QJV160" s="151"/>
      <c r="QJW160" s="151"/>
      <c r="QJX160" s="151"/>
      <c r="QJY160" s="151"/>
      <c r="QJZ160" s="151"/>
      <c r="QKA160" s="151"/>
      <c r="QKH160" s="151"/>
      <c r="QKI160" s="151"/>
      <c r="QKJ160" s="151"/>
      <c r="QKK160" s="151"/>
      <c r="QKL160" s="151"/>
      <c r="QKM160" s="151"/>
      <c r="QKN160" s="151"/>
      <c r="QKO160" s="151"/>
      <c r="QKP160" s="151"/>
      <c r="QKQ160" s="151"/>
      <c r="QKR160" s="151"/>
      <c r="QKS160" s="151"/>
      <c r="QKT160" s="151"/>
      <c r="QKU160" s="151"/>
      <c r="QKV160" s="151"/>
      <c r="QKW160" s="151"/>
      <c r="QKX160" s="151"/>
      <c r="QKY160" s="151"/>
      <c r="QKZ160" s="151"/>
      <c r="QLA160" s="151"/>
      <c r="QLB160" s="151"/>
      <c r="QLC160" s="151"/>
      <c r="QLD160" s="151"/>
      <c r="QLE160" s="151"/>
      <c r="QLF160" s="151"/>
      <c r="QLG160" s="151"/>
      <c r="QLH160" s="151"/>
      <c r="QLI160" s="151"/>
      <c r="QLJ160" s="151"/>
      <c r="QLK160" s="151"/>
      <c r="QLL160" s="151"/>
      <c r="QLM160" s="151"/>
      <c r="QLN160" s="151"/>
      <c r="QLO160" s="151"/>
      <c r="QLP160" s="151"/>
      <c r="QLQ160" s="151"/>
      <c r="QLR160" s="151"/>
      <c r="QLS160" s="151"/>
      <c r="QLT160" s="151"/>
      <c r="QLU160" s="151"/>
      <c r="QLV160" s="151"/>
      <c r="QLW160" s="151"/>
      <c r="QLX160" s="151"/>
      <c r="QLY160" s="151"/>
      <c r="QLZ160" s="151"/>
      <c r="QMA160" s="151"/>
      <c r="QMB160" s="151"/>
      <c r="QMC160" s="151"/>
      <c r="QMD160" s="151"/>
      <c r="QME160" s="151"/>
      <c r="QMF160" s="151"/>
      <c r="QMG160" s="151"/>
      <c r="QMH160" s="151"/>
      <c r="QMI160" s="151"/>
      <c r="QMJ160" s="151"/>
      <c r="QMK160" s="151"/>
      <c r="QML160" s="151"/>
      <c r="QMM160" s="151"/>
      <c r="QMN160" s="151"/>
      <c r="QMO160" s="151"/>
      <c r="QMP160" s="151"/>
      <c r="QMQ160" s="151"/>
      <c r="QMR160" s="151"/>
      <c r="QMS160" s="151"/>
      <c r="QMT160" s="151"/>
      <c r="QMU160" s="151"/>
      <c r="QMV160" s="151"/>
      <c r="QMW160" s="151"/>
      <c r="QMX160" s="151"/>
      <c r="QMY160" s="151"/>
      <c r="QMZ160" s="151"/>
      <c r="QNA160" s="151"/>
      <c r="QNB160" s="151"/>
      <c r="QNC160" s="151"/>
      <c r="QND160" s="151"/>
      <c r="QNE160" s="151"/>
      <c r="QNF160" s="151"/>
      <c r="QNG160" s="151"/>
      <c r="QNH160" s="151"/>
      <c r="QNI160" s="151"/>
      <c r="QNJ160" s="151"/>
      <c r="QNK160" s="151"/>
      <c r="QNL160" s="151"/>
      <c r="QNM160" s="151"/>
      <c r="QNN160" s="151"/>
      <c r="QNO160" s="151"/>
      <c r="QNP160" s="151"/>
      <c r="QNQ160" s="151"/>
      <c r="QNR160" s="151"/>
      <c r="QNS160" s="151"/>
      <c r="QNT160" s="151"/>
      <c r="QNU160" s="151"/>
      <c r="QNV160" s="151"/>
      <c r="QNW160" s="151"/>
      <c r="QNX160" s="151"/>
      <c r="QNY160" s="151"/>
      <c r="QNZ160" s="151"/>
      <c r="QOA160" s="151"/>
      <c r="QOB160" s="151"/>
      <c r="QOC160" s="151"/>
      <c r="QOD160" s="151"/>
      <c r="QOE160" s="151"/>
      <c r="QOF160" s="151"/>
      <c r="QOG160" s="151"/>
      <c r="QOH160" s="151"/>
      <c r="QOI160" s="151"/>
      <c r="QOJ160" s="151"/>
      <c r="QOK160" s="151"/>
      <c r="QOL160" s="151"/>
      <c r="QOM160" s="151"/>
      <c r="QON160" s="151"/>
      <c r="QOO160" s="151"/>
      <c r="QOP160" s="151"/>
      <c r="QOQ160" s="151"/>
      <c r="QOR160" s="151"/>
      <c r="QOS160" s="151"/>
      <c r="QOT160" s="151"/>
      <c r="QOU160" s="151"/>
      <c r="QOV160" s="151"/>
      <c r="QOW160" s="151"/>
      <c r="QOX160" s="151"/>
      <c r="QOY160" s="151"/>
      <c r="QOZ160" s="151"/>
      <c r="QPA160" s="151"/>
      <c r="QPB160" s="151"/>
      <c r="QPC160" s="151"/>
      <c r="QPD160" s="151"/>
      <c r="QPE160" s="151"/>
      <c r="QPF160" s="151"/>
      <c r="QPG160" s="151"/>
      <c r="QPH160" s="151"/>
      <c r="QPI160" s="151"/>
      <c r="QPJ160" s="151"/>
      <c r="QPK160" s="151"/>
      <c r="QPL160" s="151"/>
      <c r="QPM160" s="151"/>
      <c r="QPN160" s="151"/>
      <c r="QPO160" s="151"/>
      <c r="QPP160" s="151"/>
      <c r="QPQ160" s="151"/>
      <c r="QPR160" s="151"/>
      <c r="QPS160" s="151"/>
      <c r="QPT160" s="151"/>
      <c r="QPU160" s="151"/>
      <c r="QPV160" s="151"/>
      <c r="QPW160" s="151"/>
      <c r="QPX160" s="151"/>
      <c r="QPY160" s="151"/>
      <c r="QPZ160" s="151"/>
      <c r="QQA160" s="151"/>
      <c r="QQB160" s="151"/>
      <c r="QQC160" s="151"/>
      <c r="QQD160" s="151"/>
      <c r="QQE160" s="151"/>
      <c r="QQF160" s="151"/>
      <c r="QQG160" s="151"/>
      <c r="QQH160" s="151"/>
      <c r="QQI160" s="151"/>
      <c r="QQJ160" s="151"/>
      <c r="QQK160" s="151"/>
      <c r="QQL160" s="151"/>
      <c r="QQM160" s="151"/>
      <c r="QQN160" s="151"/>
      <c r="QQO160" s="151"/>
      <c r="QQP160" s="151"/>
      <c r="QQQ160" s="151"/>
      <c r="QQR160" s="151"/>
      <c r="QQS160" s="151"/>
      <c r="QQT160" s="151"/>
      <c r="QQU160" s="151"/>
      <c r="QQV160" s="151"/>
      <c r="QQW160" s="151"/>
      <c r="QQX160" s="151"/>
      <c r="QQY160" s="151"/>
      <c r="QQZ160" s="151"/>
      <c r="QRA160" s="151"/>
      <c r="QRB160" s="151"/>
      <c r="QRC160" s="151"/>
      <c r="QRD160" s="151"/>
      <c r="QRE160" s="151"/>
      <c r="QRF160" s="151"/>
      <c r="QRG160" s="151"/>
      <c r="QRH160" s="151"/>
      <c r="QRI160" s="151"/>
      <c r="QRJ160" s="151"/>
      <c r="QRK160" s="151"/>
      <c r="QRL160" s="151"/>
      <c r="QRM160" s="151"/>
      <c r="QRN160" s="151"/>
      <c r="QRO160" s="151"/>
      <c r="QRP160" s="151"/>
      <c r="QRQ160" s="151"/>
      <c r="QRR160" s="151"/>
      <c r="QRS160" s="151"/>
      <c r="QRT160" s="151"/>
      <c r="QRU160" s="151"/>
      <c r="QRV160" s="151"/>
      <c r="QRW160" s="151"/>
      <c r="QRX160" s="151"/>
      <c r="QRY160" s="151"/>
      <c r="QRZ160" s="151"/>
      <c r="QSA160" s="151"/>
      <c r="QSB160" s="151"/>
      <c r="QSC160" s="151"/>
      <c r="QSD160" s="151"/>
      <c r="QSE160" s="151"/>
      <c r="QSF160" s="151"/>
      <c r="QSG160" s="151"/>
      <c r="QSH160" s="151"/>
      <c r="QSI160" s="151"/>
      <c r="QSJ160" s="151"/>
      <c r="QSK160" s="151"/>
      <c r="QSL160" s="151"/>
      <c r="QSM160" s="151"/>
      <c r="QSN160" s="151"/>
      <c r="QSO160" s="151"/>
      <c r="QSP160" s="151"/>
      <c r="QSQ160" s="151"/>
      <c r="QSR160" s="151"/>
      <c r="QSS160" s="151"/>
      <c r="QST160" s="151"/>
      <c r="QSU160" s="151"/>
      <c r="QSV160" s="151"/>
      <c r="QSW160" s="151"/>
      <c r="QSX160" s="151"/>
      <c r="QSY160" s="151"/>
      <c r="QSZ160" s="151"/>
      <c r="QTA160" s="151"/>
      <c r="QTB160" s="151"/>
      <c r="QTC160" s="151"/>
      <c r="QTD160" s="151"/>
      <c r="QTE160" s="151"/>
      <c r="QTF160" s="151"/>
      <c r="QTG160" s="151"/>
      <c r="QTH160" s="151"/>
      <c r="QTI160" s="151"/>
      <c r="QTJ160" s="151"/>
      <c r="QTK160" s="151"/>
      <c r="QTL160" s="151"/>
      <c r="QTM160" s="151"/>
      <c r="QTN160" s="151"/>
      <c r="QTO160" s="151"/>
      <c r="QTP160" s="151"/>
      <c r="QTQ160" s="151"/>
      <c r="QTR160" s="151"/>
      <c r="QTS160" s="151"/>
      <c r="QTT160" s="151"/>
      <c r="QTU160" s="151"/>
      <c r="QTV160" s="151"/>
      <c r="QTW160" s="151"/>
      <c r="QUD160" s="151"/>
      <c r="QUE160" s="151"/>
      <c r="QUF160" s="151"/>
      <c r="QUG160" s="151"/>
      <c r="QUH160" s="151"/>
      <c r="QUI160" s="151"/>
      <c r="QUJ160" s="151"/>
      <c r="QUK160" s="151"/>
      <c r="QUL160" s="151"/>
      <c r="QUM160" s="151"/>
      <c r="QUN160" s="151"/>
      <c r="QUO160" s="151"/>
      <c r="QUP160" s="151"/>
      <c r="QUQ160" s="151"/>
      <c r="QUR160" s="151"/>
      <c r="QUS160" s="151"/>
      <c r="QUT160" s="151"/>
      <c r="QUU160" s="151"/>
      <c r="QUV160" s="151"/>
      <c r="QUW160" s="151"/>
      <c r="QUX160" s="151"/>
      <c r="QUY160" s="151"/>
      <c r="QUZ160" s="151"/>
      <c r="QVA160" s="151"/>
      <c r="QVB160" s="151"/>
      <c r="QVC160" s="151"/>
      <c r="QVD160" s="151"/>
      <c r="QVE160" s="151"/>
      <c r="QVF160" s="151"/>
      <c r="QVG160" s="151"/>
      <c r="QVH160" s="151"/>
      <c r="QVI160" s="151"/>
      <c r="QVJ160" s="151"/>
      <c r="QVK160" s="151"/>
      <c r="QVL160" s="151"/>
      <c r="QVM160" s="151"/>
      <c r="QVN160" s="151"/>
      <c r="QVO160" s="151"/>
      <c r="QVP160" s="151"/>
      <c r="QVQ160" s="151"/>
      <c r="QVR160" s="151"/>
      <c r="QVS160" s="151"/>
      <c r="QVT160" s="151"/>
      <c r="QVU160" s="151"/>
      <c r="QVV160" s="151"/>
      <c r="QVW160" s="151"/>
      <c r="QVX160" s="151"/>
      <c r="QVY160" s="151"/>
      <c r="QVZ160" s="151"/>
      <c r="QWA160" s="151"/>
      <c r="QWB160" s="151"/>
      <c r="QWC160" s="151"/>
      <c r="QWD160" s="151"/>
      <c r="QWE160" s="151"/>
      <c r="QWF160" s="151"/>
      <c r="QWG160" s="151"/>
      <c r="QWH160" s="151"/>
      <c r="QWI160" s="151"/>
      <c r="QWJ160" s="151"/>
      <c r="QWK160" s="151"/>
      <c r="QWL160" s="151"/>
      <c r="QWM160" s="151"/>
      <c r="QWN160" s="151"/>
      <c r="QWO160" s="151"/>
      <c r="QWP160" s="151"/>
      <c r="QWQ160" s="151"/>
      <c r="QWR160" s="151"/>
      <c r="QWS160" s="151"/>
      <c r="QWT160" s="151"/>
      <c r="QWU160" s="151"/>
      <c r="QWV160" s="151"/>
      <c r="QWW160" s="151"/>
      <c r="QWX160" s="151"/>
      <c r="QWY160" s="151"/>
      <c r="QWZ160" s="151"/>
      <c r="QXA160" s="151"/>
      <c r="QXB160" s="151"/>
      <c r="QXC160" s="151"/>
      <c r="QXD160" s="151"/>
      <c r="QXE160" s="151"/>
      <c r="QXF160" s="151"/>
      <c r="QXG160" s="151"/>
      <c r="QXH160" s="151"/>
      <c r="QXI160" s="151"/>
      <c r="QXJ160" s="151"/>
      <c r="QXK160" s="151"/>
      <c r="QXL160" s="151"/>
      <c r="QXM160" s="151"/>
      <c r="QXN160" s="151"/>
      <c r="QXO160" s="151"/>
      <c r="QXP160" s="151"/>
      <c r="QXQ160" s="151"/>
      <c r="QXR160" s="151"/>
      <c r="QXS160" s="151"/>
      <c r="QXT160" s="151"/>
      <c r="QXU160" s="151"/>
      <c r="QXV160" s="151"/>
      <c r="QXW160" s="151"/>
      <c r="QXX160" s="151"/>
      <c r="QXY160" s="151"/>
      <c r="QXZ160" s="151"/>
      <c r="QYA160" s="151"/>
      <c r="QYB160" s="151"/>
      <c r="QYC160" s="151"/>
      <c r="QYD160" s="151"/>
      <c r="QYE160" s="151"/>
      <c r="QYF160" s="151"/>
      <c r="QYG160" s="151"/>
      <c r="QYH160" s="151"/>
      <c r="QYI160" s="151"/>
      <c r="QYJ160" s="151"/>
      <c r="QYK160" s="151"/>
      <c r="QYL160" s="151"/>
      <c r="QYM160" s="151"/>
      <c r="QYN160" s="151"/>
      <c r="QYO160" s="151"/>
      <c r="QYP160" s="151"/>
      <c r="QYQ160" s="151"/>
      <c r="QYR160" s="151"/>
      <c r="QYS160" s="151"/>
      <c r="QYT160" s="151"/>
      <c r="QYU160" s="151"/>
      <c r="QYV160" s="151"/>
      <c r="QYW160" s="151"/>
      <c r="QYX160" s="151"/>
      <c r="QYY160" s="151"/>
      <c r="QYZ160" s="151"/>
      <c r="QZA160" s="151"/>
      <c r="QZB160" s="151"/>
      <c r="QZC160" s="151"/>
      <c r="QZD160" s="151"/>
      <c r="QZE160" s="151"/>
      <c r="QZF160" s="151"/>
      <c r="QZG160" s="151"/>
      <c r="QZH160" s="151"/>
      <c r="QZI160" s="151"/>
      <c r="QZJ160" s="151"/>
      <c r="QZK160" s="151"/>
      <c r="QZL160" s="151"/>
      <c r="QZM160" s="151"/>
      <c r="QZN160" s="151"/>
      <c r="QZO160" s="151"/>
      <c r="QZP160" s="151"/>
      <c r="QZQ160" s="151"/>
      <c r="QZR160" s="151"/>
      <c r="QZS160" s="151"/>
      <c r="QZT160" s="151"/>
      <c r="QZU160" s="151"/>
      <c r="QZV160" s="151"/>
      <c r="QZW160" s="151"/>
      <c r="QZX160" s="151"/>
      <c r="QZY160" s="151"/>
      <c r="QZZ160" s="151"/>
      <c r="RAA160" s="151"/>
      <c r="RAB160" s="151"/>
      <c r="RAC160" s="151"/>
      <c r="RAD160" s="151"/>
      <c r="RAE160" s="151"/>
      <c r="RAF160" s="151"/>
      <c r="RAG160" s="151"/>
      <c r="RAH160" s="151"/>
      <c r="RAI160" s="151"/>
      <c r="RAJ160" s="151"/>
      <c r="RAK160" s="151"/>
      <c r="RAL160" s="151"/>
      <c r="RAM160" s="151"/>
      <c r="RAN160" s="151"/>
      <c r="RAO160" s="151"/>
      <c r="RAP160" s="151"/>
      <c r="RAQ160" s="151"/>
      <c r="RAR160" s="151"/>
      <c r="RAS160" s="151"/>
      <c r="RAT160" s="151"/>
      <c r="RAU160" s="151"/>
      <c r="RAV160" s="151"/>
      <c r="RAW160" s="151"/>
      <c r="RAX160" s="151"/>
      <c r="RAY160" s="151"/>
      <c r="RAZ160" s="151"/>
      <c r="RBA160" s="151"/>
      <c r="RBB160" s="151"/>
      <c r="RBC160" s="151"/>
      <c r="RBD160" s="151"/>
      <c r="RBE160" s="151"/>
      <c r="RBF160" s="151"/>
      <c r="RBG160" s="151"/>
      <c r="RBH160" s="151"/>
      <c r="RBI160" s="151"/>
      <c r="RBJ160" s="151"/>
      <c r="RBK160" s="151"/>
      <c r="RBL160" s="151"/>
      <c r="RBM160" s="151"/>
      <c r="RBN160" s="151"/>
      <c r="RBO160" s="151"/>
      <c r="RBP160" s="151"/>
      <c r="RBQ160" s="151"/>
      <c r="RBR160" s="151"/>
      <c r="RBS160" s="151"/>
      <c r="RBT160" s="151"/>
      <c r="RBU160" s="151"/>
      <c r="RBV160" s="151"/>
      <c r="RBW160" s="151"/>
      <c r="RBX160" s="151"/>
      <c r="RBY160" s="151"/>
      <c r="RBZ160" s="151"/>
      <c r="RCA160" s="151"/>
      <c r="RCB160" s="151"/>
      <c r="RCC160" s="151"/>
      <c r="RCD160" s="151"/>
      <c r="RCE160" s="151"/>
      <c r="RCF160" s="151"/>
      <c r="RCG160" s="151"/>
      <c r="RCH160" s="151"/>
      <c r="RCI160" s="151"/>
      <c r="RCJ160" s="151"/>
      <c r="RCK160" s="151"/>
      <c r="RCL160" s="151"/>
      <c r="RCM160" s="151"/>
      <c r="RCN160" s="151"/>
      <c r="RCO160" s="151"/>
      <c r="RCP160" s="151"/>
      <c r="RCQ160" s="151"/>
      <c r="RCR160" s="151"/>
      <c r="RCS160" s="151"/>
      <c r="RCT160" s="151"/>
      <c r="RCU160" s="151"/>
      <c r="RCV160" s="151"/>
      <c r="RCW160" s="151"/>
      <c r="RCX160" s="151"/>
      <c r="RCY160" s="151"/>
      <c r="RCZ160" s="151"/>
      <c r="RDA160" s="151"/>
      <c r="RDB160" s="151"/>
      <c r="RDC160" s="151"/>
      <c r="RDD160" s="151"/>
      <c r="RDE160" s="151"/>
      <c r="RDF160" s="151"/>
      <c r="RDG160" s="151"/>
      <c r="RDH160" s="151"/>
      <c r="RDI160" s="151"/>
      <c r="RDJ160" s="151"/>
      <c r="RDK160" s="151"/>
      <c r="RDL160" s="151"/>
      <c r="RDM160" s="151"/>
      <c r="RDN160" s="151"/>
      <c r="RDO160" s="151"/>
      <c r="RDP160" s="151"/>
      <c r="RDQ160" s="151"/>
      <c r="RDR160" s="151"/>
      <c r="RDS160" s="151"/>
      <c r="RDZ160" s="151"/>
      <c r="REA160" s="151"/>
      <c r="REB160" s="151"/>
      <c r="REC160" s="151"/>
      <c r="RED160" s="151"/>
      <c r="REE160" s="151"/>
      <c r="REF160" s="151"/>
      <c r="REG160" s="151"/>
      <c r="REH160" s="151"/>
      <c r="REI160" s="151"/>
      <c r="REJ160" s="151"/>
      <c r="REK160" s="151"/>
      <c r="REL160" s="151"/>
      <c r="REM160" s="151"/>
      <c r="REN160" s="151"/>
      <c r="REO160" s="151"/>
      <c r="REP160" s="151"/>
      <c r="REQ160" s="151"/>
      <c r="RER160" s="151"/>
      <c r="RES160" s="151"/>
      <c r="RET160" s="151"/>
      <c r="REU160" s="151"/>
      <c r="REV160" s="151"/>
      <c r="REW160" s="151"/>
      <c r="REX160" s="151"/>
      <c r="REY160" s="151"/>
      <c r="REZ160" s="151"/>
      <c r="RFA160" s="151"/>
      <c r="RFB160" s="151"/>
      <c r="RFC160" s="151"/>
      <c r="RFD160" s="151"/>
      <c r="RFE160" s="151"/>
      <c r="RFF160" s="151"/>
      <c r="RFG160" s="151"/>
      <c r="RFH160" s="151"/>
      <c r="RFI160" s="151"/>
      <c r="RFJ160" s="151"/>
      <c r="RFK160" s="151"/>
      <c r="RFL160" s="151"/>
      <c r="RFM160" s="151"/>
      <c r="RFN160" s="151"/>
      <c r="RFO160" s="151"/>
      <c r="RFP160" s="151"/>
      <c r="RFQ160" s="151"/>
      <c r="RFR160" s="151"/>
      <c r="RFS160" s="151"/>
      <c r="RFT160" s="151"/>
      <c r="RFU160" s="151"/>
      <c r="RFV160" s="151"/>
      <c r="RFW160" s="151"/>
      <c r="RFX160" s="151"/>
      <c r="RFY160" s="151"/>
      <c r="RFZ160" s="151"/>
      <c r="RGA160" s="151"/>
      <c r="RGB160" s="151"/>
      <c r="RGC160" s="151"/>
      <c r="RGD160" s="151"/>
      <c r="RGE160" s="151"/>
      <c r="RGF160" s="151"/>
      <c r="RGG160" s="151"/>
      <c r="RGH160" s="151"/>
      <c r="RGI160" s="151"/>
      <c r="RGJ160" s="151"/>
      <c r="RGK160" s="151"/>
      <c r="RGL160" s="151"/>
      <c r="RGM160" s="151"/>
      <c r="RGN160" s="151"/>
      <c r="RGO160" s="151"/>
      <c r="RGP160" s="151"/>
      <c r="RGQ160" s="151"/>
      <c r="RGR160" s="151"/>
      <c r="RGS160" s="151"/>
      <c r="RGT160" s="151"/>
      <c r="RGU160" s="151"/>
      <c r="RGV160" s="151"/>
      <c r="RGW160" s="151"/>
      <c r="RGX160" s="151"/>
      <c r="RGY160" s="151"/>
      <c r="RGZ160" s="151"/>
      <c r="RHA160" s="151"/>
      <c r="RHB160" s="151"/>
      <c r="RHC160" s="151"/>
      <c r="RHD160" s="151"/>
      <c r="RHE160" s="151"/>
      <c r="RHF160" s="151"/>
      <c r="RHG160" s="151"/>
      <c r="RHH160" s="151"/>
      <c r="RHI160" s="151"/>
      <c r="RHJ160" s="151"/>
      <c r="RHK160" s="151"/>
      <c r="RHL160" s="151"/>
      <c r="RHM160" s="151"/>
      <c r="RHN160" s="151"/>
      <c r="RHO160" s="151"/>
      <c r="RHP160" s="151"/>
      <c r="RHQ160" s="151"/>
      <c r="RHR160" s="151"/>
      <c r="RHS160" s="151"/>
      <c r="RHT160" s="151"/>
      <c r="RHU160" s="151"/>
      <c r="RHV160" s="151"/>
      <c r="RHW160" s="151"/>
      <c r="RHX160" s="151"/>
      <c r="RHY160" s="151"/>
      <c r="RHZ160" s="151"/>
      <c r="RIA160" s="151"/>
      <c r="RIB160" s="151"/>
      <c r="RIC160" s="151"/>
      <c r="RID160" s="151"/>
      <c r="RIE160" s="151"/>
      <c r="RIF160" s="151"/>
      <c r="RIG160" s="151"/>
      <c r="RIH160" s="151"/>
      <c r="RII160" s="151"/>
      <c r="RIJ160" s="151"/>
      <c r="RIK160" s="151"/>
      <c r="RIL160" s="151"/>
      <c r="RIM160" s="151"/>
      <c r="RIN160" s="151"/>
      <c r="RIO160" s="151"/>
      <c r="RIP160" s="151"/>
      <c r="RIQ160" s="151"/>
      <c r="RIR160" s="151"/>
      <c r="RIS160" s="151"/>
      <c r="RIT160" s="151"/>
      <c r="RIU160" s="151"/>
      <c r="RIV160" s="151"/>
      <c r="RIW160" s="151"/>
      <c r="RIX160" s="151"/>
      <c r="RIY160" s="151"/>
      <c r="RIZ160" s="151"/>
      <c r="RJA160" s="151"/>
      <c r="RJB160" s="151"/>
      <c r="RJC160" s="151"/>
      <c r="RJD160" s="151"/>
      <c r="RJE160" s="151"/>
      <c r="RJF160" s="151"/>
      <c r="RJG160" s="151"/>
      <c r="RJH160" s="151"/>
      <c r="RJI160" s="151"/>
      <c r="RJJ160" s="151"/>
      <c r="RJK160" s="151"/>
      <c r="RJL160" s="151"/>
      <c r="RJM160" s="151"/>
      <c r="RJN160" s="151"/>
      <c r="RJO160" s="151"/>
      <c r="RJP160" s="151"/>
      <c r="RJQ160" s="151"/>
      <c r="RJR160" s="151"/>
      <c r="RJS160" s="151"/>
      <c r="RJT160" s="151"/>
      <c r="RJU160" s="151"/>
      <c r="RJV160" s="151"/>
      <c r="RJW160" s="151"/>
      <c r="RJX160" s="151"/>
      <c r="RJY160" s="151"/>
      <c r="RJZ160" s="151"/>
      <c r="RKA160" s="151"/>
      <c r="RKB160" s="151"/>
      <c r="RKC160" s="151"/>
      <c r="RKD160" s="151"/>
      <c r="RKE160" s="151"/>
      <c r="RKF160" s="151"/>
      <c r="RKG160" s="151"/>
      <c r="RKH160" s="151"/>
      <c r="RKI160" s="151"/>
      <c r="RKJ160" s="151"/>
      <c r="RKK160" s="151"/>
      <c r="RKL160" s="151"/>
      <c r="RKM160" s="151"/>
      <c r="RKN160" s="151"/>
      <c r="RKO160" s="151"/>
      <c r="RKP160" s="151"/>
      <c r="RKQ160" s="151"/>
      <c r="RKR160" s="151"/>
      <c r="RKS160" s="151"/>
      <c r="RKT160" s="151"/>
      <c r="RKU160" s="151"/>
      <c r="RKV160" s="151"/>
      <c r="RKW160" s="151"/>
      <c r="RKX160" s="151"/>
      <c r="RKY160" s="151"/>
      <c r="RKZ160" s="151"/>
      <c r="RLA160" s="151"/>
      <c r="RLB160" s="151"/>
      <c r="RLC160" s="151"/>
      <c r="RLD160" s="151"/>
      <c r="RLE160" s="151"/>
      <c r="RLF160" s="151"/>
      <c r="RLG160" s="151"/>
      <c r="RLH160" s="151"/>
      <c r="RLI160" s="151"/>
      <c r="RLJ160" s="151"/>
      <c r="RLK160" s="151"/>
      <c r="RLL160" s="151"/>
      <c r="RLM160" s="151"/>
      <c r="RLN160" s="151"/>
      <c r="RLO160" s="151"/>
      <c r="RLP160" s="151"/>
      <c r="RLQ160" s="151"/>
      <c r="RLR160" s="151"/>
      <c r="RLS160" s="151"/>
      <c r="RLT160" s="151"/>
      <c r="RLU160" s="151"/>
      <c r="RLV160" s="151"/>
      <c r="RLW160" s="151"/>
      <c r="RLX160" s="151"/>
      <c r="RLY160" s="151"/>
      <c r="RLZ160" s="151"/>
      <c r="RMA160" s="151"/>
      <c r="RMB160" s="151"/>
      <c r="RMC160" s="151"/>
      <c r="RMD160" s="151"/>
      <c r="RME160" s="151"/>
      <c r="RMF160" s="151"/>
      <c r="RMG160" s="151"/>
      <c r="RMH160" s="151"/>
      <c r="RMI160" s="151"/>
      <c r="RMJ160" s="151"/>
      <c r="RMK160" s="151"/>
      <c r="RML160" s="151"/>
      <c r="RMM160" s="151"/>
      <c r="RMN160" s="151"/>
      <c r="RMO160" s="151"/>
      <c r="RMP160" s="151"/>
      <c r="RMQ160" s="151"/>
      <c r="RMR160" s="151"/>
      <c r="RMS160" s="151"/>
      <c r="RMT160" s="151"/>
      <c r="RMU160" s="151"/>
      <c r="RMV160" s="151"/>
      <c r="RMW160" s="151"/>
      <c r="RMX160" s="151"/>
      <c r="RMY160" s="151"/>
      <c r="RMZ160" s="151"/>
      <c r="RNA160" s="151"/>
      <c r="RNB160" s="151"/>
      <c r="RNC160" s="151"/>
      <c r="RND160" s="151"/>
      <c r="RNE160" s="151"/>
      <c r="RNF160" s="151"/>
      <c r="RNG160" s="151"/>
      <c r="RNH160" s="151"/>
      <c r="RNI160" s="151"/>
      <c r="RNJ160" s="151"/>
      <c r="RNK160" s="151"/>
      <c r="RNL160" s="151"/>
      <c r="RNM160" s="151"/>
      <c r="RNN160" s="151"/>
      <c r="RNO160" s="151"/>
      <c r="RNV160" s="151"/>
      <c r="RNW160" s="151"/>
      <c r="RNX160" s="151"/>
      <c r="RNY160" s="151"/>
      <c r="RNZ160" s="151"/>
      <c r="ROA160" s="151"/>
      <c r="ROB160" s="151"/>
      <c r="ROC160" s="151"/>
      <c r="ROD160" s="151"/>
      <c r="ROE160" s="151"/>
      <c r="ROF160" s="151"/>
      <c r="ROG160" s="151"/>
      <c r="ROH160" s="151"/>
      <c r="ROI160" s="151"/>
      <c r="ROJ160" s="151"/>
      <c r="ROK160" s="151"/>
      <c r="ROL160" s="151"/>
      <c r="ROM160" s="151"/>
      <c r="RON160" s="151"/>
      <c r="ROO160" s="151"/>
      <c r="ROP160" s="151"/>
      <c r="ROQ160" s="151"/>
      <c r="ROR160" s="151"/>
      <c r="ROS160" s="151"/>
      <c r="ROT160" s="151"/>
      <c r="ROU160" s="151"/>
      <c r="ROV160" s="151"/>
      <c r="ROW160" s="151"/>
      <c r="ROX160" s="151"/>
      <c r="ROY160" s="151"/>
      <c r="ROZ160" s="151"/>
      <c r="RPA160" s="151"/>
      <c r="RPB160" s="151"/>
      <c r="RPC160" s="151"/>
      <c r="RPD160" s="151"/>
      <c r="RPE160" s="151"/>
      <c r="RPF160" s="151"/>
      <c r="RPG160" s="151"/>
      <c r="RPH160" s="151"/>
      <c r="RPI160" s="151"/>
      <c r="RPJ160" s="151"/>
      <c r="RPK160" s="151"/>
      <c r="RPL160" s="151"/>
      <c r="RPM160" s="151"/>
      <c r="RPN160" s="151"/>
      <c r="RPO160" s="151"/>
      <c r="RPP160" s="151"/>
      <c r="RPQ160" s="151"/>
      <c r="RPR160" s="151"/>
      <c r="RPS160" s="151"/>
      <c r="RPT160" s="151"/>
      <c r="RPU160" s="151"/>
      <c r="RPV160" s="151"/>
      <c r="RPW160" s="151"/>
      <c r="RPX160" s="151"/>
      <c r="RPY160" s="151"/>
      <c r="RPZ160" s="151"/>
      <c r="RQA160" s="151"/>
      <c r="RQB160" s="151"/>
      <c r="RQC160" s="151"/>
      <c r="RQD160" s="151"/>
      <c r="RQE160" s="151"/>
      <c r="RQF160" s="151"/>
      <c r="RQG160" s="151"/>
      <c r="RQH160" s="151"/>
      <c r="RQI160" s="151"/>
      <c r="RQJ160" s="151"/>
      <c r="RQK160" s="151"/>
      <c r="RQL160" s="151"/>
      <c r="RQM160" s="151"/>
      <c r="RQN160" s="151"/>
      <c r="RQO160" s="151"/>
      <c r="RQP160" s="151"/>
      <c r="RQQ160" s="151"/>
      <c r="RQR160" s="151"/>
      <c r="RQS160" s="151"/>
      <c r="RQT160" s="151"/>
      <c r="RQU160" s="151"/>
      <c r="RQV160" s="151"/>
      <c r="RQW160" s="151"/>
      <c r="RQX160" s="151"/>
      <c r="RQY160" s="151"/>
      <c r="RQZ160" s="151"/>
      <c r="RRA160" s="151"/>
      <c r="RRB160" s="151"/>
      <c r="RRC160" s="151"/>
      <c r="RRD160" s="151"/>
      <c r="RRE160" s="151"/>
      <c r="RRF160" s="151"/>
      <c r="RRG160" s="151"/>
      <c r="RRH160" s="151"/>
      <c r="RRI160" s="151"/>
      <c r="RRJ160" s="151"/>
      <c r="RRK160" s="151"/>
      <c r="RRL160" s="151"/>
      <c r="RRM160" s="151"/>
      <c r="RRN160" s="151"/>
      <c r="RRO160" s="151"/>
      <c r="RRP160" s="151"/>
      <c r="RRQ160" s="151"/>
      <c r="RRR160" s="151"/>
      <c r="RRS160" s="151"/>
      <c r="RRT160" s="151"/>
      <c r="RRU160" s="151"/>
      <c r="RRV160" s="151"/>
      <c r="RRW160" s="151"/>
      <c r="RRX160" s="151"/>
      <c r="RRY160" s="151"/>
      <c r="RRZ160" s="151"/>
      <c r="RSA160" s="151"/>
      <c r="RSB160" s="151"/>
      <c r="RSC160" s="151"/>
      <c r="RSD160" s="151"/>
      <c r="RSE160" s="151"/>
      <c r="RSF160" s="151"/>
      <c r="RSG160" s="151"/>
      <c r="RSH160" s="151"/>
      <c r="RSI160" s="151"/>
      <c r="RSJ160" s="151"/>
      <c r="RSK160" s="151"/>
      <c r="RSL160" s="151"/>
      <c r="RSM160" s="151"/>
      <c r="RSN160" s="151"/>
      <c r="RSO160" s="151"/>
      <c r="RSP160" s="151"/>
      <c r="RSQ160" s="151"/>
      <c r="RSR160" s="151"/>
      <c r="RSS160" s="151"/>
      <c r="RST160" s="151"/>
      <c r="RSU160" s="151"/>
      <c r="RSV160" s="151"/>
      <c r="RSW160" s="151"/>
      <c r="RSX160" s="151"/>
      <c r="RSY160" s="151"/>
      <c r="RSZ160" s="151"/>
      <c r="RTA160" s="151"/>
      <c r="RTB160" s="151"/>
      <c r="RTC160" s="151"/>
      <c r="RTD160" s="151"/>
      <c r="RTE160" s="151"/>
      <c r="RTF160" s="151"/>
      <c r="RTG160" s="151"/>
      <c r="RTH160" s="151"/>
      <c r="RTI160" s="151"/>
      <c r="RTJ160" s="151"/>
      <c r="RTK160" s="151"/>
      <c r="RTL160" s="151"/>
      <c r="RTM160" s="151"/>
      <c r="RTN160" s="151"/>
      <c r="RTO160" s="151"/>
      <c r="RTP160" s="151"/>
      <c r="RTQ160" s="151"/>
      <c r="RTR160" s="151"/>
      <c r="RTS160" s="151"/>
      <c r="RTT160" s="151"/>
      <c r="RTU160" s="151"/>
      <c r="RTV160" s="151"/>
      <c r="RTW160" s="151"/>
      <c r="RTX160" s="151"/>
      <c r="RTY160" s="151"/>
      <c r="RTZ160" s="151"/>
      <c r="RUA160" s="151"/>
      <c r="RUB160" s="151"/>
      <c r="RUC160" s="151"/>
      <c r="RUD160" s="151"/>
      <c r="RUE160" s="151"/>
      <c r="RUF160" s="151"/>
      <c r="RUG160" s="151"/>
      <c r="RUH160" s="151"/>
      <c r="RUI160" s="151"/>
      <c r="RUJ160" s="151"/>
      <c r="RUK160" s="151"/>
      <c r="RUL160" s="151"/>
      <c r="RUM160" s="151"/>
      <c r="RUN160" s="151"/>
      <c r="RUO160" s="151"/>
      <c r="RUP160" s="151"/>
      <c r="RUQ160" s="151"/>
      <c r="RUR160" s="151"/>
      <c r="RUS160" s="151"/>
      <c r="RUT160" s="151"/>
      <c r="RUU160" s="151"/>
      <c r="RUV160" s="151"/>
      <c r="RUW160" s="151"/>
      <c r="RUX160" s="151"/>
      <c r="RUY160" s="151"/>
      <c r="RUZ160" s="151"/>
      <c r="RVA160" s="151"/>
      <c r="RVB160" s="151"/>
      <c r="RVC160" s="151"/>
      <c r="RVD160" s="151"/>
      <c r="RVE160" s="151"/>
      <c r="RVF160" s="151"/>
      <c r="RVG160" s="151"/>
      <c r="RVH160" s="151"/>
      <c r="RVI160" s="151"/>
      <c r="RVJ160" s="151"/>
      <c r="RVK160" s="151"/>
      <c r="RVL160" s="151"/>
      <c r="RVM160" s="151"/>
      <c r="RVN160" s="151"/>
      <c r="RVO160" s="151"/>
      <c r="RVP160" s="151"/>
      <c r="RVQ160" s="151"/>
      <c r="RVR160" s="151"/>
      <c r="RVS160" s="151"/>
      <c r="RVT160" s="151"/>
      <c r="RVU160" s="151"/>
      <c r="RVV160" s="151"/>
      <c r="RVW160" s="151"/>
      <c r="RVX160" s="151"/>
      <c r="RVY160" s="151"/>
      <c r="RVZ160" s="151"/>
      <c r="RWA160" s="151"/>
      <c r="RWB160" s="151"/>
      <c r="RWC160" s="151"/>
      <c r="RWD160" s="151"/>
      <c r="RWE160" s="151"/>
      <c r="RWF160" s="151"/>
      <c r="RWG160" s="151"/>
      <c r="RWH160" s="151"/>
      <c r="RWI160" s="151"/>
      <c r="RWJ160" s="151"/>
      <c r="RWK160" s="151"/>
      <c r="RWL160" s="151"/>
      <c r="RWM160" s="151"/>
      <c r="RWN160" s="151"/>
      <c r="RWO160" s="151"/>
      <c r="RWP160" s="151"/>
      <c r="RWQ160" s="151"/>
      <c r="RWR160" s="151"/>
      <c r="RWS160" s="151"/>
      <c r="RWT160" s="151"/>
      <c r="RWU160" s="151"/>
      <c r="RWV160" s="151"/>
      <c r="RWW160" s="151"/>
      <c r="RWX160" s="151"/>
      <c r="RWY160" s="151"/>
      <c r="RWZ160" s="151"/>
      <c r="RXA160" s="151"/>
      <c r="RXB160" s="151"/>
      <c r="RXC160" s="151"/>
      <c r="RXD160" s="151"/>
      <c r="RXE160" s="151"/>
      <c r="RXF160" s="151"/>
      <c r="RXG160" s="151"/>
      <c r="RXH160" s="151"/>
      <c r="RXI160" s="151"/>
      <c r="RXJ160" s="151"/>
      <c r="RXK160" s="151"/>
      <c r="RXR160" s="151"/>
      <c r="RXS160" s="151"/>
      <c r="RXT160" s="151"/>
      <c r="RXU160" s="151"/>
      <c r="RXV160" s="151"/>
      <c r="RXW160" s="151"/>
      <c r="RXX160" s="151"/>
      <c r="RXY160" s="151"/>
      <c r="RXZ160" s="151"/>
      <c r="RYA160" s="151"/>
      <c r="RYB160" s="151"/>
      <c r="RYC160" s="151"/>
      <c r="RYD160" s="151"/>
      <c r="RYE160" s="151"/>
      <c r="RYF160" s="151"/>
      <c r="RYG160" s="151"/>
      <c r="RYH160" s="151"/>
      <c r="RYI160" s="151"/>
      <c r="RYJ160" s="151"/>
      <c r="RYK160" s="151"/>
      <c r="RYL160" s="151"/>
      <c r="RYM160" s="151"/>
      <c r="RYN160" s="151"/>
      <c r="RYO160" s="151"/>
      <c r="RYP160" s="151"/>
      <c r="RYQ160" s="151"/>
      <c r="RYR160" s="151"/>
      <c r="RYS160" s="151"/>
      <c r="RYT160" s="151"/>
      <c r="RYU160" s="151"/>
      <c r="RYV160" s="151"/>
      <c r="RYW160" s="151"/>
      <c r="RYX160" s="151"/>
      <c r="RYY160" s="151"/>
      <c r="RYZ160" s="151"/>
      <c r="RZA160" s="151"/>
      <c r="RZB160" s="151"/>
      <c r="RZC160" s="151"/>
      <c r="RZD160" s="151"/>
      <c r="RZE160" s="151"/>
      <c r="RZF160" s="151"/>
      <c r="RZG160" s="151"/>
      <c r="RZH160" s="151"/>
      <c r="RZI160" s="151"/>
      <c r="RZJ160" s="151"/>
      <c r="RZK160" s="151"/>
      <c r="RZL160" s="151"/>
      <c r="RZM160" s="151"/>
      <c r="RZN160" s="151"/>
      <c r="RZO160" s="151"/>
      <c r="RZP160" s="151"/>
      <c r="RZQ160" s="151"/>
      <c r="RZR160" s="151"/>
      <c r="RZS160" s="151"/>
      <c r="RZT160" s="151"/>
      <c r="RZU160" s="151"/>
      <c r="RZV160" s="151"/>
      <c r="RZW160" s="151"/>
      <c r="RZX160" s="151"/>
      <c r="RZY160" s="151"/>
      <c r="RZZ160" s="151"/>
      <c r="SAA160" s="151"/>
      <c r="SAB160" s="151"/>
      <c r="SAC160" s="151"/>
      <c r="SAD160" s="151"/>
      <c r="SAE160" s="151"/>
      <c r="SAF160" s="151"/>
      <c r="SAG160" s="151"/>
      <c r="SAH160" s="151"/>
      <c r="SAI160" s="151"/>
      <c r="SAJ160" s="151"/>
      <c r="SAK160" s="151"/>
      <c r="SAL160" s="151"/>
      <c r="SAM160" s="151"/>
      <c r="SAN160" s="151"/>
      <c r="SAO160" s="151"/>
      <c r="SAP160" s="151"/>
      <c r="SAQ160" s="151"/>
      <c r="SAR160" s="151"/>
      <c r="SAS160" s="151"/>
      <c r="SAT160" s="151"/>
      <c r="SAU160" s="151"/>
      <c r="SAV160" s="151"/>
      <c r="SAW160" s="151"/>
      <c r="SAX160" s="151"/>
      <c r="SAY160" s="151"/>
      <c r="SAZ160" s="151"/>
      <c r="SBA160" s="151"/>
      <c r="SBB160" s="151"/>
      <c r="SBC160" s="151"/>
      <c r="SBD160" s="151"/>
      <c r="SBE160" s="151"/>
      <c r="SBF160" s="151"/>
      <c r="SBG160" s="151"/>
      <c r="SBH160" s="151"/>
      <c r="SBI160" s="151"/>
      <c r="SBJ160" s="151"/>
      <c r="SBK160" s="151"/>
      <c r="SBL160" s="151"/>
      <c r="SBM160" s="151"/>
      <c r="SBN160" s="151"/>
      <c r="SBO160" s="151"/>
      <c r="SBP160" s="151"/>
      <c r="SBQ160" s="151"/>
      <c r="SBR160" s="151"/>
      <c r="SBS160" s="151"/>
      <c r="SBT160" s="151"/>
      <c r="SBU160" s="151"/>
      <c r="SBV160" s="151"/>
      <c r="SBW160" s="151"/>
      <c r="SBX160" s="151"/>
      <c r="SBY160" s="151"/>
      <c r="SBZ160" s="151"/>
      <c r="SCA160" s="151"/>
      <c r="SCB160" s="151"/>
      <c r="SCC160" s="151"/>
      <c r="SCD160" s="151"/>
      <c r="SCE160" s="151"/>
      <c r="SCF160" s="151"/>
      <c r="SCG160" s="151"/>
      <c r="SCH160" s="151"/>
      <c r="SCI160" s="151"/>
      <c r="SCJ160" s="151"/>
      <c r="SCK160" s="151"/>
      <c r="SCL160" s="151"/>
      <c r="SCM160" s="151"/>
      <c r="SCN160" s="151"/>
      <c r="SCO160" s="151"/>
      <c r="SCP160" s="151"/>
      <c r="SCQ160" s="151"/>
      <c r="SCR160" s="151"/>
      <c r="SCS160" s="151"/>
      <c r="SCT160" s="151"/>
      <c r="SCU160" s="151"/>
      <c r="SCV160" s="151"/>
      <c r="SCW160" s="151"/>
      <c r="SCX160" s="151"/>
      <c r="SCY160" s="151"/>
      <c r="SCZ160" s="151"/>
      <c r="SDA160" s="151"/>
      <c r="SDB160" s="151"/>
      <c r="SDC160" s="151"/>
      <c r="SDD160" s="151"/>
      <c r="SDE160" s="151"/>
      <c r="SDF160" s="151"/>
      <c r="SDG160" s="151"/>
      <c r="SDH160" s="151"/>
      <c r="SDI160" s="151"/>
      <c r="SDJ160" s="151"/>
      <c r="SDK160" s="151"/>
      <c r="SDL160" s="151"/>
      <c r="SDM160" s="151"/>
      <c r="SDN160" s="151"/>
      <c r="SDO160" s="151"/>
      <c r="SDP160" s="151"/>
      <c r="SDQ160" s="151"/>
      <c r="SDR160" s="151"/>
      <c r="SDS160" s="151"/>
      <c r="SDT160" s="151"/>
      <c r="SDU160" s="151"/>
      <c r="SDV160" s="151"/>
      <c r="SDW160" s="151"/>
      <c r="SDX160" s="151"/>
      <c r="SDY160" s="151"/>
      <c r="SDZ160" s="151"/>
      <c r="SEA160" s="151"/>
      <c r="SEB160" s="151"/>
      <c r="SEC160" s="151"/>
      <c r="SED160" s="151"/>
      <c r="SEE160" s="151"/>
      <c r="SEF160" s="151"/>
      <c r="SEG160" s="151"/>
      <c r="SEH160" s="151"/>
      <c r="SEI160" s="151"/>
      <c r="SEJ160" s="151"/>
      <c r="SEK160" s="151"/>
      <c r="SEL160" s="151"/>
      <c r="SEM160" s="151"/>
      <c r="SEN160" s="151"/>
      <c r="SEO160" s="151"/>
      <c r="SEP160" s="151"/>
      <c r="SEQ160" s="151"/>
      <c r="SER160" s="151"/>
      <c r="SES160" s="151"/>
      <c r="SET160" s="151"/>
      <c r="SEU160" s="151"/>
      <c r="SEV160" s="151"/>
      <c r="SEW160" s="151"/>
      <c r="SEX160" s="151"/>
      <c r="SEY160" s="151"/>
      <c r="SEZ160" s="151"/>
      <c r="SFA160" s="151"/>
      <c r="SFB160" s="151"/>
      <c r="SFC160" s="151"/>
      <c r="SFD160" s="151"/>
      <c r="SFE160" s="151"/>
      <c r="SFF160" s="151"/>
      <c r="SFG160" s="151"/>
      <c r="SFH160" s="151"/>
      <c r="SFI160" s="151"/>
      <c r="SFJ160" s="151"/>
      <c r="SFK160" s="151"/>
      <c r="SFL160" s="151"/>
      <c r="SFM160" s="151"/>
      <c r="SFN160" s="151"/>
      <c r="SFO160" s="151"/>
      <c r="SFP160" s="151"/>
      <c r="SFQ160" s="151"/>
      <c r="SFR160" s="151"/>
      <c r="SFS160" s="151"/>
      <c r="SFT160" s="151"/>
      <c r="SFU160" s="151"/>
      <c r="SFV160" s="151"/>
      <c r="SFW160" s="151"/>
      <c r="SFX160" s="151"/>
      <c r="SFY160" s="151"/>
      <c r="SFZ160" s="151"/>
      <c r="SGA160" s="151"/>
      <c r="SGB160" s="151"/>
      <c r="SGC160" s="151"/>
      <c r="SGD160" s="151"/>
      <c r="SGE160" s="151"/>
      <c r="SGF160" s="151"/>
      <c r="SGG160" s="151"/>
      <c r="SGH160" s="151"/>
      <c r="SGI160" s="151"/>
      <c r="SGJ160" s="151"/>
      <c r="SGK160" s="151"/>
      <c r="SGL160" s="151"/>
      <c r="SGM160" s="151"/>
      <c r="SGN160" s="151"/>
      <c r="SGO160" s="151"/>
      <c r="SGP160" s="151"/>
      <c r="SGQ160" s="151"/>
      <c r="SGR160" s="151"/>
      <c r="SGS160" s="151"/>
      <c r="SGT160" s="151"/>
      <c r="SGU160" s="151"/>
      <c r="SGV160" s="151"/>
      <c r="SGW160" s="151"/>
      <c r="SGX160" s="151"/>
      <c r="SGY160" s="151"/>
      <c r="SGZ160" s="151"/>
      <c r="SHA160" s="151"/>
      <c r="SHB160" s="151"/>
      <c r="SHC160" s="151"/>
      <c r="SHD160" s="151"/>
      <c r="SHE160" s="151"/>
      <c r="SHF160" s="151"/>
      <c r="SHG160" s="151"/>
      <c r="SHN160" s="151"/>
      <c r="SHO160" s="151"/>
      <c r="SHP160" s="151"/>
      <c r="SHQ160" s="151"/>
      <c r="SHR160" s="151"/>
      <c r="SHS160" s="151"/>
      <c r="SHT160" s="151"/>
      <c r="SHU160" s="151"/>
      <c r="SHV160" s="151"/>
      <c r="SHW160" s="151"/>
      <c r="SHX160" s="151"/>
      <c r="SHY160" s="151"/>
      <c r="SHZ160" s="151"/>
      <c r="SIA160" s="151"/>
      <c r="SIB160" s="151"/>
      <c r="SIC160" s="151"/>
      <c r="SID160" s="151"/>
      <c r="SIE160" s="151"/>
      <c r="SIF160" s="151"/>
      <c r="SIG160" s="151"/>
      <c r="SIH160" s="151"/>
      <c r="SII160" s="151"/>
      <c r="SIJ160" s="151"/>
      <c r="SIK160" s="151"/>
      <c r="SIL160" s="151"/>
      <c r="SIM160" s="151"/>
      <c r="SIN160" s="151"/>
      <c r="SIO160" s="151"/>
      <c r="SIP160" s="151"/>
      <c r="SIQ160" s="151"/>
      <c r="SIR160" s="151"/>
      <c r="SIS160" s="151"/>
      <c r="SIT160" s="151"/>
      <c r="SIU160" s="151"/>
      <c r="SIV160" s="151"/>
      <c r="SIW160" s="151"/>
      <c r="SIX160" s="151"/>
      <c r="SIY160" s="151"/>
      <c r="SIZ160" s="151"/>
      <c r="SJA160" s="151"/>
      <c r="SJB160" s="151"/>
      <c r="SJC160" s="151"/>
      <c r="SJD160" s="151"/>
      <c r="SJE160" s="151"/>
      <c r="SJF160" s="151"/>
      <c r="SJG160" s="151"/>
      <c r="SJH160" s="151"/>
      <c r="SJI160" s="151"/>
      <c r="SJJ160" s="151"/>
      <c r="SJK160" s="151"/>
      <c r="SJL160" s="151"/>
      <c r="SJM160" s="151"/>
      <c r="SJN160" s="151"/>
      <c r="SJO160" s="151"/>
      <c r="SJP160" s="151"/>
      <c r="SJQ160" s="151"/>
      <c r="SJR160" s="151"/>
      <c r="SJS160" s="151"/>
      <c r="SJT160" s="151"/>
      <c r="SJU160" s="151"/>
      <c r="SJV160" s="151"/>
      <c r="SJW160" s="151"/>
      <c r="SJX160" s="151"/>
      <c r="SJY160" s="151"/>
      <c r="SJZ160" s="151"/>
      <c r="SKA160" s="151"/>
      <c r="SKB160" s="151"/>
      <c r="SKC160" s="151"/>
      <c r="SKD160" s="151"/>
      <c r="SKE160" s="151"/>
      <c r="SKF160" s="151"/>
      <c r="SKG160" s="151"/>
      <c r="SKH160" s="151"/>
      <c r="SKI160" s="151"/>
      <c r="SKJ160" s="151"/>
      <c r="SKK160" s="151"/>
      <c r="SKL160" s="151"/>
      <c r="SKM160" s="151"/>
      <c r="SKN160" s="151"/>
      <c r="SKO160" s="151"/>
      <c r="SKP160" s="151"/>
      <c r="SKQ160" s="151"/>
      <c r="SKR160" s="151"/>
      <c r="SKS160" s="151"/>
      <c r="SKT160" s="151"/>
      <c r="SKU160" s="151"/>
      <c r="SKV160" s="151"/>
      <c r="SKW160" s="151"/>
      <c r="SKX160" s="151"/>
      <c r="SKY160" s="151"/>
      <c r="SKZ160" s="151"/>
      <c r="SLA160" s="151"/>
      <c r="SLB160" s="151"/>
      <c r="SLC160" s="151"/>
      <c r="SLD160" s="151"/>
      <c r="SLE160" s="151"/>
      <c r="SLF160" s="151"/>
      <c r="SLG160" s="151"/>
      <c r="SLH160" s="151"/>
      <c r="SLI160" s="151"/>
      <c r="SLJ160" s="151"/>
      <c r="SLK160" s="151"/>
      <c r="SLL160" s="151"/>
      <c r="SLM160" s="151"/>
      <c r="SLN160" s="151"/>
      <c r="SLO160" s="151"/>
      <c r="SLP160" s="151"/>
      <c r="SLQ160" s="151"/>
      <c r="SLR160" s="151"/>
      <c r="SLS160" s="151"/>
      <c r="SLT160" s="151"/>
      <c r="SLU160" s="151"/>
      <c r="SLV160" s="151"/>
      <c r="SLW160" s="151"/>
      <c r="SLX160" s="151"/>
      <c r="SLY160" s="151"/>
      <c r="SLZ160" s="151"/>
      <c r="SMA160" s="151"/>
      <c r="SMB160" s="151"/>
      <c r="SMC160" s="151"/>
      <c r="SMD160" s="151"/>
      <c r="SME160" s="151"/>
      <c r="SMF160" s="151"/>
      <c r="SMG160" s="151"/>
      <c r="SMH160" s="151"/>
      <c r="SMI160" s="151"/>
      <c r="SMJ160" s="151"/>
      <c r="SMK160" s="151"/>
      <c r="SML160" s="151"/>
      <c r="SMM160" s="151"/>
      <c r="SMN160" s="151"/>
      <c r="SMO160" s="151"/>
      <c r="SMP160" s="151"/>
      <c r="SMQ160" s="151"/>
      <c r="SMR160" s="151"/>
      <c r="SMS160" s="151"/>
      <c r="SMT160" s="151"/>
      <c r="SMU160" s="151"/>
      <c r="SMV160" s="151"/>
      <c r="SMW160" s="151"/>
      <c r="SMX160" s="151"/>
      <c r="SMY160" s="151"/>
      <c r="SMZ160" s="151"/>
      <c r="SNA160" s="151"/>
      <c r="SNB160" s="151"/>
      <c r="SNC160" s="151"/>
      <c r="SND160" s="151"/>
      <c r="SNE160" s="151"/>
      <c r="SNF160" s="151"/>
      <c r="SNG160" s="151"/>
      <c r="SNH160" s="151"/>
      <c r="SNI160" s="151"/>
      <c r="SNJ160" s="151"/>
      <c r="SNK160" s="151"/>
      <c r="SNL160" s="151"/>
      <c r="SNM160" s="151"/>
      <c r="SNN160" s="151"/>
      <c r="SNO160" s="151"/>
      <c r="SNP160" s="151"/>
      <c r="SNQ160" s="151"/>
      <c r="SNR160" s="151"/>
      <c r="SNS160" s="151"/>
      <c r="SNT160" s="151"/>
      <c r="SNU160" s="151"/>
      <c r="SNV160" s="151"/>
      <c r="SNW160" s="151"/>
      <c r="SNX160" s="151"/>
      <c r="SNY160" s="151"/>
      <c r="SNZ160" s="151"/>
      <c r="SOA160" s="151"/>
      <c r="SOB160" s="151"/>
      <c r="SOC160" s="151"/>
      <c r="SOD160" s="151"/>
      <c r="SOE160" s="151"/>
      <c r="SOF160" s="151"/>
      <c r="SOG160" s="151"/>
      <c r="SOH160" s="151"/>
      <c r="SOI160" s="151"/>
      <c r="SOJ160" s="151"/>
      <c r="SOK160" s="151"/>
      <c r="SOL160" s="151"/>
      <c r="SOM160" s="151"/>
      <c r="SON160" s="151"/>
      <c r="SOO160" s="151"/>
      <c r="SOP160" s="151"/>
      <c r="SOQ160" s="151"/>
      <c r="SOR160" s="151"/>
      <c r="SOS160" s="151"/>
      <c r="SOT160" s="151"/>
      <c r="SOU160" s="151"/>
      <c r="SOV160" s="151"/>
      <c r="SOW160" s="151"/>
      <c r="SOX160" s="151"/>
      <c r="SOY160" s="151"/>
      <c r="SOZ160" s="151"/>
      <c r="SPA160" s="151"/>
      <c r="SPB160" s="151"/>
      <c r="SPC160" s="151"/>
      <c r="SPD160" s="151"/>
      <c r="SPE160" s="151"/>
      <c r="SPF160" s="151"/>
      <c r="SPG160" s="151"/>
      <c r="SPH160" s="151"/>
      <c r="SPI160" s="151"/>
      <c r="SPJ160" s="151"/>
      <c r="SPK160" s="151"/>
      <c r="SPL160" s="151"/>
      <c r="SPM160" s="151"/>
      <c r="SPN160" s="151"/>
      <c r="SPO160" s="151"/>
      <c r="SPP160" s="151"/>
      <c r="SPQ160" s="151"/>
      <c r="SPR160" s="151"/>
      <c r="SPS160" s="151"/>
      <c r="SPT160" s="151"/>
      <c r="SPU160" s="151"/>
      <c r="SPV160" s="151"/>
      <c r="SPW160" s="151"/>
      <c r="SPX160" s="151"/>
      <c r="SPY160" s="151"/>
      <c r="SPZ160" s="151"/>
      <c r="SQA160" s="151"/>
      <c r="SQB160" s="151"/>
      <c r="SQC160" s="151"/>
      <c r="SQD160" s="151"/>
      <c r="SQE160" s="151"/>
      <c r="SQF160" s="151"/>
      <c r="SQG160" s="151"/>
      <c r="SQH160" s="151"/>
      <c r="SQI160" s="151"/>
      <c r="SQJ160" s="151"/>
      <c r="SQK160" s="151"/>
      <c r="SQL160" s="151"/>
      <c r="SQM160" s="151"/>
      <c r="SQN160" s="151"/>
      <c r="SQO160" s="151"/>
      <c r="SQP160" s="151"/>
      <c r="SQQ160" s="151"/>
      <c r="SQR160" s="151"/>
      <c r="SQS160" s="151"/>
      <c r="SQT160" s="151"/>
      <c r="SQU160" s="151"/>
      <c r="SQV160" s="151"/>
      <c r="SQW160" s="151"/>
      <c r="SQX160" s="151"/>
      <c r="SQY160" s="151"/>
      <c r="SQZ160" s="151"/>
      <c r="SRA160" s="151"/>
      <c r="SRB160" s="151"/>
      <c r="SRC160" s="151"/>
      <c r="SRJ160" s="151"/>
      <c r="SRK160" s="151"/>
      <c r="SRL160" s="151"/>
      <c r="SRM160" s="151"/>
      <c r="SRN160" s="151"/>
      <c r="SRO160" s="151"/>
      <c r="SRP160" s="151"/>
      <c r="SRQ160" s="151"/>
      <c r="SRR160" s="151"/>
      <c r="SRS160" s="151"/>
      <c r="SRT160" s="151"/>
      <c r="SRU160" s="151"/>
      <c r="SRV160" s="151"/>
      <c r="SRW160" s="151"/>
      <c r="SRX160" s="151"/>
      <c r="SRY160" s="151"/>
      <c r="SRZ160" s="151"/>
      <c r="SSA160" s="151"/>
      <c r="SSB160" s="151"/>
      <c r="SSC160" s="151"/>
      <c r="SSD160" s="151"/>
      <c r="SSE160" s="151"/>
      <c r="SSF160" s="151"/>
      <c r="SSG160" s="151"/>
      <c r="SSH160" s="151"/>
      <c r="SSI160" s="151"/>
      <c r="SSJ160" s="151"/>
      <c r="SSK160" s="151"/>
      <c r="SSL160" s="151"/>
      <c r="SSM160" s="151"/>
      <c r="SSN160" s="151"/>
      <c r="SSO160" s="151"/>
      <c r="SSP160" s="151"/>
      <c r="SSQ160" s="151"/>
      <c r="SSR160" s="151"/>
      <c r="SSS160" s="151"/>
      <c r="SST160" s="151"/>
      <c r="SSU160" s="151"/>
      <c r="SSV160" s="151"/>
      <c r="SSW160" s="151"/>
      <c r="SSX160" s="151"/>
      <c r="SSY160" s="151"/>
      <c r="SSZ160" s="151"/>
      <c r="STA160" s="151"/>
      <c r="STB160" s="151"/>
      <c r="STC160" s="151"/>
      <c r="STD160" s="151"/>
      <c r="STE160" s="151"/>
      <c r="STF160" s="151"/>
      <c r="STG160" s="151"/>
      <c r="STH160" s="151"/>
      <c r="STI160" s="151"/>
      <c r="STJ160" s="151"/>
      <c r="STK160" s="151"/>
      <c r="STL160" s="151"/>
      <c r="STM160" s="151"/>
      <c r="STN160" s="151"/>
      <c r="STO160" s="151"/>
      <c r="STP160" s="151"/>
      <c r="STQ160" s="151"/>
      <c r="STR160" s="151"/>
      <c r="STS160" s="151"/>
      <c r="STT160" s="151"/>
      <c r="STU160" s="151"/>
      <c r="STV160" s="151"/>
      <c r="STW160" s="151"/>
      <c r="STX160" s="151"/>
      <c r="STY160" s="151"/>
      <c r="STZ160" s="151"/>
      <c r="SUA160" s="151"/>
      <c r="SUB160" s="151"/>
      <c r="SUC160" s="151"/>
      <c r="SUD160" s="151"/>
      <c r="SUE160" s="151"/>
      <c r="SUF160" s="151"/>
      <c r="SUG160" s="151"/>
      <c r="SUH160" s="151"/>
      <c r="SUI160" s="151"/>
      <c r="SUJ160" s="151"/>
      <c r="SUK160" s="151"/>
      <c r="SUL160" s="151"/>
      <c r="SUM160" s="151"/>
      <c r="SUN160" s="151"/>
      <c r="SUO160" s="151"/>
      <c r="SUP160" s="151"/>
      <c r="SUQ160" s="151"/>
      <c r="SUR160" s="151"/>
      <c r="SUS160" s="151"/>
      <c r="SUT160" s="151"/>
      <c r="SUU160" s="151"/>
      <c r="SUV160" s="151"/>
      <c r="SUW160" s="151"/>
      <c r="SUX160" s="151"/>
      <c r="SUY160" s="151"/>
      <c r="SUZ160" s="151"/>
      <c r="SVA160" s="151"/>
      <c r="SVB160" s="151"/>
      <c r="SVC160" s="151"/>
      <c r="SVD160" s="151"/>
      <c r="SVE160" s="151"/>
      <c r="SVF160" s="151"/>
      <c r="SVG160" s="151"/>
      <c r="SVH160" s="151"/>
      <c r="SVI160" s="151"/>
      <c r="SVJ160" s="151"/>
      <c r="SVK160" s="151"/>
      <c r="SVL160" s="151"/>
      <c r="SVM160" s="151"/>
      <c r="SVN160" s="151"/>
      <c r="SVO160" s="151"/>
      <c r="SVP160" s="151"/>
      <c r="SVQ160" s="151"/>
      <c r="SVR160" s="151"/>
      <c r="SVS160" s="151"/>
      <c r="SVT160" s="151"/>
      <c r="SVU160" s="151"/>
      <c r="SVV160" s="151"/>
      <c r="SVW160" s="151"/>
      <c r="SVX160" s="151"/>
      <c r="SVY160" s="151"/>
      <c r="SVZ160" s="151"/>
      <c r="SWA160" s="151"/>
      <c r="SWB160" s="151"/>
      <c r="SWC160" s="151"/>
      <c r="SWD160" s="151"/>
      <c r="SWE160" s="151"/>
      <c r="SWF160" s="151"/>
      <c r="SWG160" s="151"/>
      <c r="SWH160" s="151"/>
      <c r="SWI160" s="151"/>
      <c r="SWJ160" s="151"/>
      <c r="SWK160" s="151"/>
      <c r="SWL160" s="151"/>
      <c r="SWM160" s="151"/>
      <c r="SWN160" s="151"/>
      <c r="SWO160" s="151"/>
      <c r="SWP160" s="151"/>
      <c r="SWQ160" s="151"/>
      <c r="SWR160" s="151"/>
      <c r="SWS160" s="151"/>
      <c r="SWT160" s="151"/>
      <c r="SWU160" s="151"/>
      <c r="SWV160" s="151"/>
      <c r="SWW160" s="151"/>
      <c r="SWX160" s="151"/>
      <c r="SWY160" s="151"/>
      <c r="SWZ160" s="151"/>
      <c r="SXA160" s="151"/>
      <c r="SXB160" s="151"/>
      <c r="SXC160" s="151"/>
      <c r="SXD160" s="151"/>
      <c r="SXE160" s="151"/>
      <c r="SXF160" s="151"/>
      <c r="SXG160" s="151"/>
      <c r="SXH160" s="151"/>
      <c r="SXI160" s="151"/>
      <c r="SXJ160" s="151"/>
      <c r="SXK160" s="151"/>
      <c r="SXL160" s="151"/>
      <c r="SXM160" s="151"/>
      <c r="SXN160" s="151"/>
      <c r="SXO160" s="151"/>
      <c r="SXP160" s="151"/>
      <c r="SXQ160" s="151"/>
      <c r="SXR160" s="151"/>
      <c r="SXS160" s="151"/>
      <c r="SXT160" s="151"/>
      <c r="SXU160" s="151"/>
      <c r="SXV160" s="151"/>
      <c r="SXW160" s="151"/>
      <c r="SXX160" s="151"/>
      <c r="SXY160" s="151"/>
      <c r="SXZ160" s="151"/>
      <c r="SYA160" s="151"/>
      <c r="SYB160" s="151"/>
      <c r="SYC160" s="151"/>
      <c r="SYD160" s="151"/>
      <c r="SYE160" s="151"/>
      <c r="SYF160" s="151"/>
      <c r="SYG160" s="151"/>
      <c r="SYH160" s="151"/>
      <c r="SYI160" s="151"/>
      <c r="SYJ160" s="151"/>
      <c r="SYK160" s="151"/>
      <c r="SYL160" s="151"/>
      <c r="SYM160" s="151"/>
      <c r="SYN160" s="151"/>
      <c r="SYO160" s="151"/>
      <c r="SYP160" s="151"/>
      <c r="SYQ160" s="151"/>
      <c r="SYR160" s="151"/>
      <c r="SYS160" s="151"/>
      <c r="SYT160" s="151"/>
      <c r="SYU160" s="151"/>
      <c r="SYV160" s="151"/>
      <c r="SYW160" s="151"/>
      <c r="SYX160" s="151"/>
      <c r="SYY160" s="151"/>
      <c r="SYZ160" s="151"/>
      <c r="SZA160" s="151"/>
      <c r="SZB160" s="151"/>
      <c r="SZC160" s="151"/>
      <c r="SZD160" s="151"/>
      <c r="SZE160" s="151"/>
      <c r="SZF160" s="151"/>
      <c r="SZG160" s="151"/>
      <c r="SZH160" s="151"/>
      <c r="SZI160" s="151"/>
      <c r="SZJ160" s="151"/>
      <c r="SZK160" s="151"/>
      <c r="SZL160" s="151"/>
      <c r="SZM160" s="151"/>
      <c r="SZN160" s="151"/>
      <c r="SZO160" s="151"/>
      <c r="SZP160" s="151"/>
      <c r="SZQ160" s="151"/>
      <c r="SZR160" s="151"/>
      <c r="SZS160" s="151"/>
      <c r="SZT160" s="151"/>
      <c r="SZU160" s="151"/>
      <c r="SZV160" s="151"/>
      <c r="SZW160" s="151"/>
      <c r="SZX160" s="151"/>
      <c r="SZY160" s="151"/>
      <c r="SZZ160" s="151"/>
      <c r="TAA160" s="151"/>
      <c r="TAB160" s="151"/>
      <c r="TAC160" s="151"/>
      <c r="TAD160" s="151"/>
      <c r="TAE160" s="151"/>
      <c r="TAF160" s="151"/>
      <c r="TAG160" s="151"/>
      <c r="TAH160" s="151"/>
      <c r="TAI160" s="151"/>
      <c r="TAJ160" s="151"/>
      <c r="TAK160" s="151"/>
      <c r="TAL160" s="151"/>
      <c r="TAM160" s="151"/>
      <c r="TAN160" s="151"/>
      <c r="TAO160" s="151"/>
      <c r="TAP160" s="151"/>
      <c r="TAQ160" s="151"/>
      <c r="TAR160" s="151"/>
      <c r="TAS160" s="151"/>
      <c r="TAT160" s="151"/>
      <c r="TAU160" s="151"/>
      <c r="TAV160" s="151"/>
      <c r="TAW160" s="151"/>
      <c r="TAX160" s="151"/>
      <c r="TAY160" s="151"/>
      <c r="TBF160" s="151"/>
      <c r="TBG160" s="151"/>
      <c r="TBH160" s="151"/>
      <c r="TBI160" s="151"/>
      <c r="TBJ160" s="151"/>
      <c r="TBK160" s="151"/>
      <c r="TBL160" s="151"/>
      <c r="TBM160" s="151"/>
      <c r="TBN160" s="151"/>
      <c r="TBO160" s="151"/>
      <c r="TBP160" s="151"/>
      <c r="TBQ160" s="151"/>
      <c r="TBR160" s="151"/>
      <c r="TBS160" s="151"/>
      <c r="TBT160" s="151"/>
      <c r="TBU160" s="151"/>
      <c r="TBV160" s="151"/>
      <c r="TBW160" s="151"/>
      <c r="TBX160" s="151"/>
      <c r="TBY160" s="151"/>
      <c r="TBZ160" s="151"/>
      <c r="TCA160" s="151"/>
      <c r="TCB160" s="151"/>
      <c r="TCC160" s="151"/>
      <c r="TCD160" s="151"/>
      <c r="TCE160" s="151"/>
      <c r="TCF160" s="151"/>
      <c r="TCG160" s="151"/>
      <c r="TCH160" s="151"/>
      <c r="TCI160" s="151"/>
      <c r="TCJ160" s="151"/>
      <c r="TCK160" s="151"/>
      <c r="TCL160" s="151"/>
      <c r="TCM160" s="151"/>
      <c r="TCN160" s="151"/>
      <c r="TCO160" s="151"/>
      <c r="TCP160" s="151"/>
      <c r="TCQ160" s="151"/>
      <c r="TCR160" s="151"/>
      <c r="TCS160" s="151"/>
      <c r="TCT160" s="151"/>
      <c r="TCU160" s="151"/>
      <c r="TCV160" s="151"/>
      <c r="TCW160" s="151"/>
      <c r="TCX160" s="151"/>
      <c r="TCY160" s="151"/>
      <c r="TCZ160" s="151"/>
      <c r="TDA160" s="151"/>
      <c r="TDB160" s="151"/>
      <c r="TDC160" s="151"/>
      <c r="TDD160" s="151"/>
      <c r="TDE160" s="151"/>
      <c r="TDF160" s="151"/>
      <c r="TDG160" s="151"/>
      <c r="TDH160" s="151"/>
      <c r="TDI160" s="151"/>
      <c r="TDJ160" s="151"/>
      <c r="TDK160" s="151"/>
      <c r="TDL160" s="151"/>
      <c r="TDM160" s="151"/>
      <c r="TDN160" s="151"/>
      <c r="TDO160" s="151"/>
      <c r="TDP160" s="151"/>
      <c r="TDQ160" s="151"/>
      <c r="TDR160" s="151"/>
      <c r="TDS160" s="151"/>
      <c r="TDT160" s="151"/>
      <c r="TDU160" s="151"/>
      <c r="TDV160" s="151"/>
      <c r="TDW160" s="151"/>
      <c r="TDX160" s="151"/>
      <c r="TDY160" s="151"/>
      <c r="TDZ160" s="151"/>
      <c r="TEA160" s="151"/>
      <c r="TEB160" s="151"/>
      <c r="TEC160" s="151"/>
      <c r="TED160" s="151"/>
      <c r="TEE160" s="151"/>
      <c r="TEF160" s="151"/>
      <c r="TEG160" s="151"/>
      <c r="TEH160" s="151"/>
      <c r="TEI160" s="151"/>
      <c r="TEJ160" s="151"/>
      <c r="TEK160" s="151"/>
      <c r="TEL160" s="151"/>
      <c r="TEM160" s="151"/>
      <c r="TEN160" s="151"/>
      <c r="TEO160" s="151"/>
      <c r="TEP160" s="151"/>
      <c r="TEQ160" s="151"/>
      <c r="TER160" s="151"/>
      <c r="TES160" s="151"/>
      <c r="TET160" s="151"/>
      <c r="TEU160" s="151"/>
      <c r="TEV160" s="151"/>
      <c r="TEW160" s="151"/>
      <c r="TEX160" s="151"/>
      <c r="TEY160" s="151"/>
      <c r="TEZ160" s="151"/>
      <c r="TFA160" s="151"/>
      <c r="TFB160" s="151"/>
      <c r="TFC160" s="151"/>
      <c r="TFD160" s="151"/>
      <c r="TFE160" s="151"/>
      <c r="TFF160" s="151"/>
      <c r="TFG160" s="151"/>
      <c r="TFH160" s="151"/>
      <c r="TFI160" s="151"/>
      <c r="TFJ160" s="151"/>
      <c r="TFK160" s="151"/>
      <c r="TFL160" s="151"/>
      <c r="TFM160" s="151"/>
      <c r="TFN160" s="151"/>
      <c r="TFO160" s="151"/>
      <c r="TFP160" s="151"/>
      <c r="TFQ160" s="151"/>
      <c r="TFR160" s="151"/>
      <c r="TFS160" s="151"/>
      <c r="TFT160" s="151"/>
      <c r="TFU160" s="151"/>
      <c r="TFV160" s="151"/>
      <c r="TFW160" s="151"/>
      <c r="TFX160" s="151"/>
      <c r="TFY160" s="151"/>
      <c r="TFZ160" s="151"/>
      <c r="TGA160" s="151"/>
      <c r="TGB160" s="151"/>
      <c r="TGC160" s="151"/>
      <c r="TGD160" s="151"/>
      <c r="TGE160" s="151"/>
      <c r="TGF160" s="151"/>
      <c r="TGG160" s="151"/>
      <c r="TGH160" s="151"/>
      <c r="TGI160" s="151"/>
      <c r="TGJ160" s="151"/>
      <c r="TGK160" s="151"/>
      <c r="TGL160" s="151"/>
      <c r="TGM160" s="151"/>
      <c r="TGN160" s="151"/>
      <c r="TGO160" s="151"/>
      <c r="TGP160" s="151"/>
      <c r="TGQ160" s="151"/>
      <c r="TGR160" s="151"/>
      <c r="TGS160" s="151"/>
      <c r="TGT160" s="151"/>
      <c r="TGU160" s="151"/>
      <c r="TGV160" s="151"/>
      <c r="TGW160" s="151"/>
      <c r="TGX160" s="151"/>
      <c r="TGY160" s="151"/>
      <c r="TGZ160" s="151"/>
      <c r="THA160" s="151"/>
      <c r="THB160" s="151"/>
      <c r="THC160" s="151"/>
      <c r="THD160" s="151"/>
      <c r="THE160" s="151"/>
      <c r="THF160" s="151"/>
      <c r="THG160" s="151"/>
      <c r="THH160" s="151"/>
      <c r="THI160" s="151"/>
      <c r="THJ160" s="151"/>
      <c r="THK160" s="151"/>
      <c r="THL160" s="151"/>
      <c r="THM160" s="151"/>
      <c r="THN160" s="151"/>
      <c r="THO160" s="151"/>
      <c r="THP160" s="151"/>
      <c r="THQ160" s="151"/>
      <c r="THR160" s="151"/>
      <c r="THS160" s="151"/>
      <c r="THT160" s="151"/>
      <c r="THU160" s="151"/>
      <c r="THV160" s="151"/>
      <c r="THW160" s="151"/>
      <c r="THX160" s="151"/>
      <c r="THY160" s="151"/>
      <c r="THZ160" s="151"/>
      <c r="TIA160" s="151"/>
      <c r="TIB160" s="151"/>
      <c r="TIC160" s="151"/>
      <c r="TID160" s="151"/>
      <c r="TIE160" s="151"/>
      <c r="TIF160" s="151"/>
      <c r="TIG160" s="151"/>
      <c r="TIH160" s="151"/>
      <c r="TII160" s="151"/>
      <c r="TIJ160" s="151"/>
      <c r="TIK160" s="151"/>
      <c r="TIL160" s="151"/>
      <c r="TIM160" s="151"/>
      <c r="TIN160" s="151"/>
      <c r="TIO160" s="151"/>
      <c r="TIP160" s="151"/>
      <c r="TIQ160" s="151"/>
      <c r="TIR160" s="151"/>
      <c r="TIS160" s="151"/>
      <c r="TIT160" s="151"/>
      <c r="TIU160" s="151"/>
      <c r="TIV160" s="151"/>
      <c r="TIW160" s="151"/>
      <c r="TIX160" s="151"/>
      <c r="TIY160" s="151"/>
      <c r="TIZ160" s="151"/>
      <c r="TJA160" s="151"/>
      <c r="TJB160" s="151"/>
      <c r="TJC160" s="151"/>
      <c r="TJD160" s="151"/>
      <c r="TJE160" s="151"/>
      <c r="TJF160" s="151"/>
      <c r="TJG160" s="151"/>
      <c r="TJH160" s="151"/>
      <c r="TJI160" s="151"/>
      <c r="TJJ160" s="151"/>
      <c r="TJK160" s="151"/>
      <c r="TJL160" s="151"/>
      <c r="TJM160" s="151"/>
      <c r="TJN160" s="151"/>
      <c r="TJO160" s="151"/>
      <c r="TJP160" s="151"/>
      <c r="TJQ160" s="151"/>
      <c r="TJR160" s="151"/>
      <c r="TJS160" s="151"/>
      <c r="TJT160" s="151"/>
      <c r="TJU160" s="151"/>
      <c r="TJV160" s="151"/>
      <c r="TJW160" s="151"/>
      <c r="TJX160" s="151"/>
      <c r="TJY160" s="151"/>
      <c r="TJZ160" s="151"/>
      <c r="TKA160" s="151"/>
      <c r="TKB160" s="151"/>
      <c r="TKC160" s="151"/>
      <c r="TKD160" s="151"/>
      <c r="TKE160" s="151"/>
      <c r="TKF160" s="151"/>
      <c r="TKG160" s="151"/>
      <c r="TKH160" s="151"/>
      <c r="TKI160" s="151"/>
      <c r="TKJ160" s="151"/>
      <c r="TKK160" s="151"/>
      <c r="TKL160" s="151"/>
      <c r="TKM160" s="151"/>
      <c r="TKN160" s="151"/>
      <c r="TKO160" s="151"/>
      <c r="TKP160" s="151"/>
      <c r="TKQ160" s="151"/>
      <c r="TKR160" s="151"/>
      <c r="TKS160" s="151"/>
      <c r="TKT160" s="151"/>
      <c r="TKU160" s="151"/>
      <c r="TLB160" s="151"/>
      <c r="TLC160" s="151"/>
      <c r="TLD160" s="151"/>
      <c r="TLE160" s="151"/>
      <c r="TLF160" s="151"/>
      <c r="TLG160" s="151"/>
      <c r="TLH160" s="151"/>
      <c r="TLI160" s="151"/>
      <c r="TLJ160" s="151"/>
      <c r="TLK160" s="151"/>
      <c r="TLL160" s="151"/>
      <c r="TLM160" s="151"/>
      <c r="TLN160" s="151"/>
      <c r="TLO160" s="151"/>
      <c r="TLP160" s="151"/>
      <c r="TLQ160" s="151"/>
      <c r="TLR160" s="151"/>
      <c r="TLS160" s="151"/>
      <c r="TLT160" s="151"/>
      <c r="TLU160" s="151"/>
      <c r="TLV160" s="151"/>
      <c r="TLW160" s="151"/>
      <c r="TLX160" s="151"/>
      <c r="TLY160" s="151"/>
      <c r="TLZ160" s="151"/>
      <c r="TMA160" s="151"/>
      <c r="TMB160" s="151"/>
      <c r="TMC160" s="151"/>
      <c r="TMD160" s="151"/>
      <c r="TME160" s="151"/>
      <c r="TMF160" s="151"/>
      <c r="TMG160" s="151"/>
      <c r="TMH160" s="151"/>
      <c r="TMI160" s="151"/>
      <c r="TMJ160" s="151"/>
      <c r="TMK160" s="151"/>
      <c r="TML160" s="151"/>
      <c r="TMM160" s="151"/>
      <c r="TMN160" s="151"/>
      <c r="TMO160" s="151"/>
      <c r="TMP160" s="151"/>
      <c r="TMQ160" s="151"/>
      <c r="TMR160" s="151"/>
      <c r="TMS160" s="151"/>
      <c r="TMT160" s="151"/>
      <c r="TMU160" s="151"/>
      <c r="TMV160" s="151"/>
      <c r="TMW160" s="151"/>
      <c r="TMX160" s="151"/>
      <c r="TMY160" s="151"/>
      <c r="TMZ160" s="151"/>
      <c r="TNA160" s="151"/>
      <c r="TNB160" s="151"/>
      <c r="TNC160" s="151"/>
      <c r="TND160" s="151"/>
      <c r="TNE160" s="151"/>
      <c r="TNF160" s="151"/>
      <c r="TNG160" s="151"/>
      <c r="TNH160" s="151"/>
      <c r="TNI160" s="151"/>
      <c r="TNJ160" s="151"/>
      <c r="TNK160" s="151"/>
      <c r="TNL160" s="151"/>
      <c r="TNM160" s="151"/>
      <c r="TNN160" s="151"/>
      <c r="TNO160" s="151"/>
      <c r="TNP160" s="151"/>
      <c r="TNQ160" s="151"/>
      <c r="TNR160" s="151"/>
      <c r="TNS160" s="151"/>
      <c r="TNT160" s="151"/>
      <c r="TNU160" s="151"/>
      <c r="TNV160" s="151"/>
      <c r="TNW160" s="151"/>
      <c r="TNX160" s="151"/>
      <c r="TNY160" s="151"/>
      <c r="TNZ160" s="151"/>
      <c r="TOA160" s="151"/>
      <c r="TOB160" s="151"/>
      <c r="TOC160" s="151"/>
      <c r="TOD160" s="151"/>
      <c r="TOE160" s="151"/>
      <c r="TOF160" s="151"/>
      <c r="TOG160" s="151"/>
      <c r="TOH160" s="151"/>
      <c r="TOI160" s="151"/>
      <c r="TOJ160" s="151"/>
      <c r="TOK160" s="151"/>
      <c r="TOL160" s="151"/>
      <c r="TOM160" s="151"/>
      <c r="TON160" s="151"/>
      <c r="TOO160" s="151"/>
      <c r="TOP160" s="151"/>
      <c r="TOQ160" s="151"/>
      <c r="TOR160" s="151"/>
      <c r="TOS160" s="151"/>
      <c r="TOT160" s="151"/>
      <c r="TOU160" s="151"/>
      <c r="TOV160" s="151"/>
      <c r="TOW160" s="151"/>
      <c r="TOX160" s="151"/>
      <c r="TOY160" s="151"/>
      <c r="TOZ160" s="151"/>
      <c r="TPA160" s="151"/>
      <c r="TPB160" s="151"/>
      <c r="TPC160" s="151"/>
      <c r="TPD160" s="151"/>
      <c r="TPE160" s="151"/>
      <c r="TPF160" s="151"/>
      <c r="TPG160" s="151"/>
      <c r="TPH160" s="151"/>
      <c r="TPI160" s="151"/>
      <c r="TPJ160" s="151"/>
      <c r="TPK160" s="151"/>
      <c r="TPL160" s="151"/>
      <c r="TPM160" s="151"/>
      <c r="TPN160" s="151"/>
      <c r="TPO160" s="151"/>
      <c r="TPP160" s="151"/>
      <c r="TPQ160" s="151"/>
      <c r="TPR160" s="151"/>
      <c r="TPS160" s="151"/>
      <c r="TPT160" s="151"/>
      <c r="TPU160" s="151"/>
      <c r="TPV160" s="151"/>
      <c r="TPW160" s="151"/>
      <c r="TPX160" s="151"/>
      <c r="TPY160" s="151"/>
      <c r="TPZ160" s="151"/>
      <c r="TQA160" s="151"/>
      <c r="TQB160" s="151"/>
      <c r="TQC160" s="151"/>
      <c r="TQD160" s="151"/>
      <c r="TQE160" s="151"/>
      <c r="TQF160" s="151"/>
      <c r="TQG160" s="151"/>
      <c r="TQH160" s="151"/>
      <c r="TQI160" s="151"/>
      <c r="TQJ160" s="151"/>
      <c r="TQK160" s="151"/>
      <c r="TQL160" s="151"/>
      <c r="TQM160" s="151"/>
      <c r="TQN160" s="151"/>
      <c r="TQO160" s="151"/>
      <c r="TQP160" s="151"/>
      <c r="TQQ160" s="151"/>
      <c r="TQR160" s="151"/>
      <c r="TQS160" s="151"/>
      <c r="TQT160" s="151"/>
      <c r="TQU160" s="151"/>
      <c r="TQV160" s="151"/>
      <c r="TQW160" s="151"/>
      <c r="TQX160" s="151"/>
      <c r="TQY160" s="151"/>
      <c r="TQZ160" s="151"/>
      <c r="TRA160" s="151"/>
      <c r="TRB160" s="151"/>
      <c r="TRC160" s="151"/>
      <c r="TRD160" s="151"/>
      <c r="TRE160" s="151"/>
      <c r="TRF160" s="151"/>
      <c r="TRG160" s="151"/>
      <c r="TRH160" s="151"/>
      <c r="TRI160" s="151"/>
      <c r="TRJ160" s="151"/>
      <c r="TRK160" s="151"/>
      <c r="TRL160" s="151"/>
      <c r="TRM160" s="151"/>
      <c r="TRN160" s="151"/>
      <c r="TRO160" s="151"/>
      <c r="TRP160" s="151"/>
      <c r="TRQ160" s="151"/>
      <c r="TRR160" s="151"/>
      <c r="TRS160" s="151"/>
      <c r="TRT160" s="151"/>
      <c r="TRU160" s="151"/>
      <c r="TRV160" s="151"/>
      <c r="TRW160" s="151"/>
      <c r="TRX160" s="151"/>
      <c r="TRY160" s="151"/>
      <c r="TRZ160" s="151"/>
      <c r="TSA160" s="151"/>
      <c r="TSB160" s="151"/>
      <c r="TSC160" s="151"/>
      <c r="TSD160" s="151"/>
      <c r="TSE160" s="151"/>
      <c r="TSF160" s="151"/>
      <c r="TSG160" s="151"/>
      <c r="TSH160" s="151"/>
      <c r="TSI160" s="151"/>
      <c r="TSJ160" s="151"/>
      <c r="TSK160" s="151"/>
      <c r="TSL160" s="151"/>
      <c r="TSM160" s="151"/>
      <c r="TSN160" s="151"/>
      <c r="TSO160" s="151"/>
      <c r="TSP160" s="151"/>
      <c r="TSQ160" s="151"/>
      <c r="TSR160" s="151"/>
      <c r="TSS160" s="151"/>
      <c r="TST160" s="151"/>
      <c r="TSU160" s="151"/>
      <c r="TSV160" s="151"/>
      <c r="TSW160" s="151"/>
      <c r="TSX160" s="151"/>
      <c r="TSY160" s="151"/>
      <c r="TSZ160" s="151"/>
      <c r="TTA160" s="151"/>
      <c r="TTB160" s="151"/>
      <c r="TTC160" s="151"/>
      <c r="TTD160" s="151"/>
      <c r="TTE160" s="151"/>
      <c r="TTF160" s="151"/>
      <c r="TTG160" s="151"/>
      <c r="TTH160" s="151"/>
      <c r="TTI160" s="151"/>
      <c r="TTJ160" s="151"/>
      <c r="TTK160" s="151"/>
      <c r="TTL160" s="151"/>
      <c r="TTM160" s="151"/>
      <c r="TTN160" s="151"/>
      <c r="TTO160" s="151"/>
      <c r="TTP160" s="151"/>
      <c r="TTQ160" s="151"/>
      <c r="TTR160" s="151"/>
      <c r="TTS160" s="151"/>
      <c r="TTT160" s="151"/>
      <c r="TTU160" s="151"/>
      <c r="TTV160" s="151"/>
      <c r="TTW160" s="151"/>
      <c r="TTX160" s="151"/>
      <c r="TTY160" s="151"/>
      <c r="TTZ160" s="151"/>
      <c r="TUA160" s="151"/>
      <c r="TUB160" s="151"/>
      <c r="TUC160" s="151"/>
      <c r="TUD160" s="151"/>
      <c r="TUE160" s="151"/>
      <c r="TUF160" s="151"/>
      <c r="TUG160" s="151"/>
      <c r="TUH160" s="151"/>
      <c r="TUI160" s="151"/>
      <c r="TUJ160" s="151"/>
      <c r="TUK160" s="151"/>
      <c r="TUL160" s="151"/>
      <c r="TUM160" s="151"/>
      <c r="TUN160" s="151"/>
      <c r="TUO160" s="151"/>
      <c r="TUP160" s="151"/>
      <c r="TUQ160" s="151"/>
      <c r="TUX160" s="151"/>
      <c r="TUY160" s="151"/>
      <c r="TUZ160" s="151"/>
      <c r="TVA160" s="151"/>
      <c r="TVB160" s="151"/>
      <c r="TVC160" s="151"/>
      <c r="TVD160" s="151"/>
      <c r="TVE160" s="151"/>
      <c r="TVF160" s="151"/>
      <c r="TVG160" s="151"/>
      <c r="TVH160" s="151"/>
      <c r="TVI160" s="151"/>
      <c r="TVJ160" s="151"/>
      <c r="TVK160" s="151"/>
      <c r="TVL160" s="151"/>
      <c r="TVM160" s="151"/>
      <c r="TVN160" s="151"/>
      <c r="TVO160" s="151"/>
      <c r="TVP160" s="151"/>
      <c r="TVQ160" s="151"/>
      <c r="TVR160" s="151"/>
      <c r="TVS160" s="151"/>
      <c r="TVT160" s="151"/>
      <c r="TVU160" s="151"/>
      <c r="TVV160" s="151"/>
      <c r="TVW160" s="151"/>
      <c r="TVX160" s="151"/>
      <c r="TVY160" s="151"/>
      <c r="TVZ160" s="151"/>
      <c r="TWA160" s="151"/>
      <c r="TWB160" s="151"/>
      <c r="TWC160" s="151"/>
      <c r="TWD160" s="151"/>
      <c r="TWE160" s="151"/>
      <c r="TWF160" s="151"/>
      <c r="TWG160" s="151"/>
      <c r="TWH160" s="151"/>
      <c r="TWI160" s="151"/>
      <c r="TWJ160" s="151"/>
      <c r="TWK160" s="151"/>
      <c r="TWL160" s="151"/>
      <c r="TWM160" s="151"/>
      <c r="TWN160" s="151"/>
      <c r="TWO160" s="151"/>
      <c r="TWP160" s="151"/>
      <c r="TWQ160" s="151"/>
      <c r="TWR160" s="151"/>
      <c r="TWS160" s="151"/>
      <c r="TWT160" s="151"/>
      <c r="TWU160" s="151"/>
      <c r="TWV160" s="151"/>
      <c r="TWW160" s="151"/>
      <c r="TWX160" s="151"/>
      <c r="TWY160" s="151"/>
      <c r="TWZ160" s="151"/>
      <c r="TXA160" s="151"/>
      <c r="TXB160" s="151"/>
      <c r="TXC160" s="151"/>
      <c r="TXD160" s="151"/>
      <c r="TXE160" s="151"/>
      <c r="TXF160" s="151"/>
      <c r="TXG160" s="151"/>
      <c r="TXH160" s="151"/>
      <c r="TXI160" s="151"/>
      <c r="TXJ160" s="151"/>
      <c r="TXK160" s="151"/>
      <c r="TXL160" s="151"/>
      <c r="TXM160" s="151"/>
      <c r="TXN160" s="151"/>
      <c r="TXO160" s="151"/>
      <c r="TXP160" s="151"/>
      <c r="TXQ160" s="151"/>
      <c r="TXR160" s="151"/>
      <c r="TXS160" s="151"/>
      <c r="TXT160" s="151"/>
      <c r="TXU160" s="151"/>
      <c r="TXV160" s="151"/>
      <c r="TXW160" s="151"/>
      <c r="TXX160" s="151"/>
      <c r="TXY160" s="151"/>
      <c r="TXZ160" s="151"/>
      <c r="TYA160" s="151"/>
      <c r="TYB160" s="151"/>
      <c r="TYC160" s="151"/>
      <c r="TYD160" s="151"/>
      <c r="TYE160" s="151"/>
      <c r="TYF160" s="151"/>
      <c r="TYG160" s="151"/>
      <c r="TYH160" s="151"/>
      <c r="TYI160" s="151"/>
      <c r="TYJ160" s="151"/>
      <c r="TYK160" s="151"/>
      <c r="TYL160" s="151"/>
      <c r="TYM160" s="151"/>
      <c r="TYN160" s="151"/>
      <c r="TYO160" s="151"/>
      <c r="TYP160" s="151"/>
      <c r="TYQ160" s="151"/>
      <c r="TYR160" s="151"/>
      <c r="TYS160" s="151"/>
      <c r="TYT160" s="151"/>
      <c r="TYU160" s="151"/>
      <c r="TYV160" s="151"/>
      <c r="TYW160" s="151"/>
      <c r="TYX160" s="151"/>
      <c r="TYY160" s="151"/>
      <c r="TYZ160" s="151"/>
      <c r="TZA160" s="151"/>
      <c r="TZB160" s="151"/>
      <c r="TZC160" s="151"/>
      <c r="TZD160" s="151"/>
      <c r="TZE160" s="151"/>
      <c r="TZF160" s="151"/>
      <c r="TZG160" s="151"/>
      <c r="TZH160" s="151"/>
      <c r="TZI160" s="151"/>
      <c r="TZJ160" s="151"/>
      <c r="TZK160" s="151"/>
      <c r="TZL160" s="151"/>
      <c r="TZM160" s="151"/>
      <c r="TZN160" s="151"/>
      <c r="TZO160" s="151"/>
      <c r="TZP160" s="151"/>
      <c r="TZQ160" s="151"/>
      <c r="TZR160" s="151"/>
      <c r="TZS160" s="151"/>
      <c r="TZT160" s="151"/>
      <c r="TZU160" s="151"/>
      <c r="TZV160" s="151"/>
      <c r="TZW160" s="151"/>
      <c r="TZX160" s="151"/>
      <c r="TZY160" s="151"/>
      <c r="TZZ160" s="151"/>
      <c r="UAA160" s="151"/>
      <c r="UAB160" s="151"/>
      <c r="UAC160" s="151"/>
      <c r="UAD160" s="151"/>
      <c r="UAE160" s="151"/>
      <c r="UAF160" s="151"/>
      <c r="UAG160" s="151"/>
      <c r="UAH160" s="151"/>
      <c r="UAI160" s="151"/>
      <c r="UAJ160" s="151"/>
      <c r="UAK160" s="151"/>
      <c r="UAL160" s="151"/>
      <c r="UAM160" s="151"/>
      <c r="UAN160" s="151"/>
      <c r="UAO160" s="151"/>
      <c r="UAP160" s="151"/>
      <c r="UAQ160" s="151"/>
      <c r="UAR160" s="151"/>
      <c r="UAS160" s="151"/>
      <c r="UAT160" s="151"/>
      <c r="UAU160" s="151"/>
      <c r="UAV160" s="151"/>
      <c r="UAW160" s="151"/>
      <c r="UAX160" s="151"/>
      <c r="UAY160" s="151"/>
      <c r="UAZ160" s="151"/>
      <c r="UBA160" s="151"/>
      <c r="UBB160" s="151"/>
      <c r="UBC160" s="151"/>
      <c r="UBD160" s="151"/>
      <c r="UBE160" s="151"/>
      <c r="UBF160" s="151"/>
      <c r="UBG160" s="151"/>
      <c r="UBH160" s="151"/>
      <c r="UBI160" s="151"/>
      <c r="UBJ160" s="151"/>
      <c r="UBK160" s="151"/>
      <c r="UBL160" s="151"/>
      <c r="UBM160" s="151"/>
      <c r="UBN160" s="151"/>
      <c r="UBO160" s="151"/>
      <c r="UBP160" s="151"/>
      <c r="UBQ160" s="151"/>
      <c r="UBR160" s="151"/>
      <c r="UBS160" s="151"/>
      <c r="UBT160" s="151"/>
      <c r="UBU160" s="151"/>
      <c r="UBV160" s="151"/>
      <c r="UBW160" s="151"/>
      <c r="UBX160" s="151"/>
      <c r="UBY160" s="151"/>
      <c r="UBZ160" s="151"/>
      <c r="UCA160" s="151"/>
      <c r="UCB160" s="151"/>
      <c r="UCC160" s="151"/>
      <c r="UCD160" s="151"/>
      <c r="UCE160" s="151"/>
      <c r="UCF160" s="151"/>
      <c r="UCG160" s="151"/>
      <c r="UCH160" s="151"/>
      <c r="UCI160" s="151"/>
      <c r="UCJ160" s="151"/>
      <c r="UCK160" s="151"/>
      <c r="UCL160" s="151"/>
      <c r="UCM160" s="151"/>
      <c r="UCN160" s="151"/>
      <c r="UCO160" s="151"/>
      <c r="UCP160" s="151"/>
      <c r="UCQ160" s="151"/>
      <c r="UCR160" s="151"/>
      <c r="UCS160" s="151"/>
      <c r="UCT160" s="151"/>
      <c r="UCU160" s="151"/>
      <c r="UCV160" s="151"/>
      <c r="UCW160" s="151"/>
      <c r="UCX160" s="151"/>
      <c r="UCY160" s="151"/>
      <c r="UCZ160" s="151"/>
      <c r="UDA160" s="151"/>
      <c r="UDB160" s="151"/>
      <c r="UDC160" s="151"/>
      <c r="UDD160" s="151"/>
      <c r="UDE160" s="151"/>
      <c r="UDF160" s="151"/>
      <c r="UDG160" s="151"/>
      <c r="UDH160" s="151"/>
      <c r="UDI160" s="151"/>
      <c r="UDJ160" s="151"/>
      <c r="UDK160" s="151"/>
      <c r="UDL160" s="151"/>
      <c r="UDM160" s="151"/>
      <c r="UDN160" s="151"/>
      <c r="UDO160" s="151"/>
      <c r="UDP160" s="151"/>
      <c r="UDQ160" s="151"/>
      <c r="UDR160" s="151"/>
      <c r="UDS160" s="151"/>
      <c r="UDT160" s="151"/>
      <c r="UDU160" s="151"/>
      <c r="UDV160" s="151"/>
      <c r="UDW160" s="151"/>
      <c r="UDX160" s="151"/>
      <c r="UDY160" s="151"/>
      <c r="UDZ160" s="151"/>
      <c r="UEA160" s="151"/>
      <c r="UEB160" s="151"/>
      <c r="UEC160" s="151"/>
      <c r="UED160" s="151"/>
      <c r="UEE160" s="151"/>
      <c r="UEF160" s="151"/>
      <c r="UEG160" s="151"/>
      <c r="UEH160" s="151"/>
      <c r="UEI160" s="151"/>
      <c r="UEJ160" s="151"/>
      <c r="UEK160" s="151"/>
      <c r="UEL160" s="151"/>
      <c r="UEM160" s="151"/>
      <c r="UET160" s="151"/>
      <c r="UEU160" s="151"/>
      <c r="UEV160" s="151"/>
      <c r="UEW160" s="151"/>
      <c r="UEX160" s="151"/>
      <c r="UEY160" s="151"/>
      <c r="UEZ160" s="151"/>
      <c r="UFA160" s="151"/>
      <c r="UFB160" s="151"/>
      <c r="UFC160" s="151"/>
      <c r="UFD160" s="151"/>
      <c r="UFE160" s="151"/>
      <c r="UFF160" s="151"/>
      <c r="UFG160" s="151"/>
      <c r="UFH160" s="151"/>
      <c r="UFI160" s="151"/>
      <c r="UFJ160" s="151"/>
      <c r="UFK160" s="151"/>
      <c r="UFL160" s="151"/>
      <c r="UFM160" s="151"/>
      <c r="UFN160" s="151"/>
      <c r="UFO160" s="151"/>
      <c r="UFP160" s="151"/>
      <c r="UFQ160" s="151"/>
      <c r="UFR160" s="151"/>
      <c r="UFS160" s="151"/>
      <c r="UFT160" s="151"/>
      <c r="UFU160" s="151"/>
      <c r="UFV160" s="151"/>
      <c r="UFW160" s="151"/>
      <c r="UFX160" s="151"/>
      <c r="UFY160" s="151"/>
      <c r="UFZ160" s="151"/>
      <c r="UGA160" s="151"/>
      <c r="UGB160" s="151"/>
      <c r="UGC160" s="151"/>
      <c r="UGD160" s="151"/>
      <c r="UGE160" s="151"/>
      <c r="UGF160" s="151"/>
      <c r="UGG160" s="151"/>
      <c r="UGH160" s="151"/>
      <c r="UGI160" s="151"/>
      <c r="UGJ160" s="151"/>
      <c r="UGK160" s="151"/>
      <c r="UGL160" s="151"/>
      <c r="UGM160" s="151"/>
      <c r="UGN160" s="151"/>
      <c r="UGO160" s="151"/>
      <c r="UGP160" s="151"/>
      <c r="UGQ160" s="151"/>
      <c r="UGR160" s="151"/>
      <c r="UGS160" s="151"/>
      <c r="UGT160" s="151"/>
      <c r="UGU160" s="151"/>
      <c r="UGV160" s="151"/>
      <c r="UGW160" s="151"/>
      <c r="UGX160" s="151"/>
      <c r="UGY160" s="151"/>
      <c r="UGZ160" s="151"/>
      <c r="UHA160" s="151"/>
      <c r="UHB160" s="151"/>
      <c r="UHC160" s="151"/>
      <c r="UHD160" s="151"/>
      <c r="UHE160" s="151"/>
      <c r="UHF160" s="151"/>
      <c r="UHG160" s="151"/>
      <c r="UHH160" s="151"/>
      <c r="UHI160" s="151"/>
      <c r="UHJ160" s="151"/>
      <c r="UHK160" s="151"/>
      <c r="UHL160" s="151"/>
      <c r="UHM160" s="151"/>
      <c r="UHN160" s="151"/>
      <c r="UHO160" s="151"/>
      <c r="UHP160" s="151"/>
      <c r="UHQ160" s="151"/>
      <c r="UHR160" s="151"/>
      <c r="UHS160" s="151"/>
      <c r="UHT160" s="151"/>
      <c r="UHU160" s="151"/>
      <c r="UHV160" s="151"/>
      <c r="UHW160" s="151"/>
      <c r="UHX160" s="151"/>
      <c r="UHY160" s="151"/>
      <c r="UHZ160" s="151"/>
      <c r="UIA160" s="151"/>
      <c r="UIB160" s="151"/>
      <c r="UIC160" s="151"/>
      <c r="UID160" s="151"/>
      <c r="UIE160" s="151"/>
      <c r="UIF160" s="151"/>
      <c r="UIG160" s="151"/>
      <c r="UIH160" s="151"/>
      <c r="UII160" s="151"/>
      <c r="UIJ160" s="151"/>
      <c r="UIK160" s="151"/>
      <c r="UIL160" s="151"/>
      <c r="UIM160" s="151"/>
      <c r="UIN160" s="151"/>
      <c r="UIO160" s="151"/>
      <c r="UIP160" s="151"/>
      <c r="UIQ160" s="151"/>
      <c r="UIR160" s="151"/>
      <c r="UIS160" s="151"/>
      <c r="UIT160" s="151"/>
      <c r="UIU160" s="151"/>
      <c r="UIV160" s="151"/>
      <c r="UIW160" s="151"/>
      <c r="UIX160" s="151"/>
      <c r="UIY160" s="151"/>
      <c r="UIZ160" s="151"/>
      <c r="UJA160" s="151"/>
      <c r="UJB160" s="151"/>
      <c r="UJC160" s="151"/>
      <c r="UJD160" s="151"/>
      <c r="UJE160" s="151"/>
      <c r="UJF160" s="151"/>
      <c r="UJG160" s="151"/>
      <c r="UJH160" s="151"/>
      <c r="UJI160" s="151"/>
      <c r="UJJ160" s="151"/>
      <c r="UJK160" s="151"/>
      <c r="UJL160" s="151"/>
      <c r="UJM160" s="151"/>
      <c r="UJN160" s="151"/>
      <c r="UJO160" s="151"/>
      <c r="UJP160" s="151"/>
      <c r="UJQ160" s="151"/>
      <c r="UJR160" s="151"/>
      <c r="UJS160" s="151"/>
      <c r="UJT160" s="151"/>
      <c r="UJU160" s="151"/>
      <c r="UJV160" s="151"/>
      <c r="UJW160" s="151"/>
      <c r="UJX160" s="151"/>
      <c r="UJY160" s="151"/>
      <c r="UJZ160" s="151"/>
      <c r="UKA160" s="151"/>
      <c r="UKB160" s="151"/>
      <c r="UKC160" s="151"/>
      <c r="UKD160" s="151"/>
      <c r="UKE160" s="151"/>
      <c r="UKF160" s="151"/>
      <c r="UKG160" s="151"/>
      <c r="UKH160" s="151"/>
      <c r="UKI160" s="151"/>
      <c r="UKJ160" s="151"/>
      <c r="UKK160" s="151"/>
      <c r="UKL160" s="151"/>
      <c r="UKM160" s="151"/>
      <c r="UKN160" s="151"/>
      <c r="UKO160" s="151"/>
      <c r="UKP160" s="151"/>
      <c r="UKQ160" s="151"/>
      <c r="UKR160" s="151"/>
      <c r="UKS160" s="151"/>
      <c r="UKT160" s="151"/>
      <c r="UKU160" s="151"/>
      <c r="UKV160" s="151"/>
      <c r="UKW160" s="151"/>
      <c r="UKX160" s="151"/>
      <c r="UKY160" s="151"/>
      <c r="UKZ160" s="151"/>
      <c r="ULA160" s="151"/>
      <c r="ULB160" s="151"/>
      <c r="ULC160" s="151"/>
      <c r="ULD160" s="151"/>
      <c r="ULE160" s="151"/>
      <c r="ULF160" s="151"/>
      <c r="ULG160" s="151"/>
      <c r="ULH160" s="151"/>
      <c r="ULI160" s="151"/>
      <c r="ULJ160" s="151"/>
      <c r="ULK160" s="151"/>
      <c r="ULL160" s="151"/>
      <c r="ULM160" s="151"/>
      <c r="ULN160" s="151"/>
      <c r="ULO160" s="151"/>
      <c r="ULP160" s="151"/>
      <c r="ULQ160" s="151"/>
      <c r="ULR160" s="151"/>
      <c r="ULS160" s="151"/>
      <c r="ULT160" s="151"/>
      <c r="ULU160" s="151"/>
      <c r="ULV160" s="151"/>
      <c r="ULW160" s="151"/>
      <c r="ULX160" s="151"/>
      <c r="ULY160" s="151"/>
      <c r="ULZ160" s="151"/>
      <c r="UMA160" s="151"/>
      <c r="UMB160" s="151"/>
      <c r="UMC160" s="151"/>
      <c r="UMD160" s="151"/>
      <c r="UME160" s="151"/>
      <c r="UMF160" s="151"/>
      <c r="UMG160" s="151"/>
      <c r="UMH160" s="151"/>
      <c r="UMI160" s="151"/>
      <c r="UMJ160" s="151"/>
      <c r="UMK160" s="151"/>
      <c r="UML160" s="151"/>
      <c r="UMM160" s="151"/>
      <c r="UMN160" s="151"/>
      <c r="UMO160" s="151"/>
      <c r="UMP160" s="151"/>
      <c r="UMQ160" s="151"/>
      <c r="UMR160" s="151"/>
      <c r="UMS160" s="151"/>
      <c r="UMT160" s="151"/>
      <c r="UMU160" s="151"/>
      <c r="UMV160" s="151"/>
      <c r="UMW160" s="151"/>
      <c r="UMX160" s="151"/>
      <c r="UMY160" s="151"/>
      <c r="UMZ160" s="151"/>
      <c r="UNA160" s="151"/>
      <c r="UNB160" s="151"/>
      <c r="UNC160" s="151"/>
      <c r="UND160" s="151"/>
      <c r="UNE160" s="151"/>
      <c r="UNF160" s="151"/>
      <c r="UNG160" s="151"/>
      <c r="UNH160" s="151"/>
      <c r="UNI160" s="151"/>
      <c r="UNJ160" s="151"/>
      <c r="UNK160" s="151"/>
      <c r="UNL160" s="151"/>
      <c r="UNM160" s="151"/>
      <c r="UNN160" s="151"/>
      <c r="UNO160" s="151"/>
      <c r="UNP160" s="151"/>
      <c r="UNQ160" s="151"/>
      <c r="UNR160" s="151"/>
      <c r="UNS160" s="151"/>
      <c r="UNT160" s="151"/>
      <c r="UNU160" s="151"/>
      <c r="UNV160" s="151"/>
      <c r="UNW160" s="151"/>
      <c r="UNX160" s="151"/>
      <c r="UNY160" s="151"/>
      <c r="UNZ160" s="151"/>
      <c r="UOA160" s="151"/>
      <c r="UOB160" s="151"/>
      <c r="UOC160" s="151"/>
      <c r="UOD160" s="151"/>
      <c r="UOE160" s="151"/>
      <c r="UOF160" s="151"/>
      <c r="UOG160" s="151"/>
      <c r="UOH160" s="151"/>
      <c r="UOI160" s="151"/>
      <c r="UOP160" s="151"/>
      <c r="UOQ160" s="151"/>
      <c r="UOR160" s="151"/>
      <c r="UOS160" s="151"/>
      <c r="UOT160" s="151"/>
      <c r="UOU160" s="151"/>
      <c r="UOV160" s="151"/>
      <c r="UOW160" s="151"/>
      <c r="UOX160" s="151"/>
      <c r="UOY160" s="151"/>
      <c r="UOZ160" s="151"/>
      <c r="UPA160" s="151"/>
      <c r="UPB160" s="151"/>
      <c r="UPC160" s="151"/>
      <c r="UPD160" s="151"/>
      <c r="UPE160" s="151"/>
      <c r="UPF160" s="151"/>
      <c r="UPG160" s="151"/>
      <c r="UPH160" s="151"/>
      <c r="UPI160" s="151"/>
      <c r="UPJ160" s="151"/>
      <c r="UPK160" s="151"/>
      <c r="UPL160" s="151"/>
      <c r="UPM160" s="151"/>
      <c r="UPN160" s="151"/>
      <c r="UPO160" s="151"/>
      <c r="UPP160" s="151"/>
      <c r="UPQ160" s="151"/>
      <c r="UPR160" s="151"/>
      <c r="UPS160" s="151"/>
      <c r="UPT160" s="151"/>
      <c r="UPU160" s="151"/>
      <c r="UPV160" s="151"/>
      <c r="UPW160" s="151"/>
      <c r="UPX160" s="151"/>
      <c r="UPY160" s="151"/>
      <c r="UPZ160" s="151"/>
      <c r="UQA160" s="151"/>
      <c r="UQB160" s="151"/>
      <c r="UQC160" s="151"/>
      <c r="UQD160" s="151"/>
      <c r="UQE160" s="151"/>
      <c r="UQF160" s="151"/>
      <c r="UQG160" s="151"/>
      <c r="UQH160" s="151"/>
      <c r="UQI160" s="151"/>
      <c r="UQJ160" s="151"/>
      <c r="UQK160" s="151"/>
      <c r="UQL160" s="151"/>
      <c r="UQM160" s="151"/>
      <c r="UQN160" s="151"/>
      <c r="UQO160" s="151"/>
      <c r="UQP160" s="151"/>
      <c r="UQQ160" s="151"/>
      <c r="UQR160" s="151"/>
      <c r="UQS160" s="151"/>
      <c r="UQT160" s="151"/>
      <c r="UQU160" s="151"/>
      <c r="UQV160" s="151"/>
      <c r="UQW160" s="151"/>
      <c r="UQX160" s="151"/>
      <c r="UQY160" s="151"/>
      <c r="UQZ160" s="151"/>
      <c r="URA160" s="151"/>
      <c r="URB160" s="151"/>
      <c r="URC160" s="151"/>
      <c r="URD160" s="151"/>
      <c r="URE160" s="151"/>
      <c r="URF160" s="151"/>
      <c r="URG160" s="151"/>
      <c r="URH160" s="151"/>
      <c r="URI160" s="151"/>
      <c r="URJ160" s="151"/>
      <c r="URK160" s="151"/>
      <c r="URL160" s="151"/>
      <c r="URM160" s="151"/>
      <c r="URN160" s="151"/>
      <c r="URO160" s="151"/>
      <c r="URP160" s="151"/>
      <c r="URQ160" s="151"/>
      <c r="URR160" s="151"/>
      <c r="URS160" s="151"/>
      <c r="URT160" s="151"/>
      <c r="URU160" s="151"/>
      <c r="URV160" s="151"/>
      <c r="URW160" s="151"/>
      <c r="URX160" s="151"/>
      <c r="URY160" s="151"/>
      <c r="URZ160" s="151"/>
      <c r="USA160" s="151"/>
      <c r="USB160" s="151"/>
      <c r="USC160" s="151"/>
      <c r="USD160" s="151"/>
      <c r="USE160" s="151"/>
      <c r="USF160" s="151"/>
      <c r="USG160" s="151"/>
      <c r="USH160" s="151"/>
      <c r="USI160" s="151"/>
      <c r="USJ160" s="151"/>
      <c r="USK160" s="151"/>
      <c r="USL160" s="151"/>
      <c r="USM160" s="151"/>
      <c r="USN160" s="151"/>
      <c r="USO160" s="151"/>
      <c r="USP160" s="151"/>
      <c r="USQ160" s="151"/>
      <c r="USR160" s="151"/>
      <c r="USS160" s="151"/>
      <c r="UST160" s="151"/>
      <c r="USU160" s="151"/>
      <c r="USV160" s="151"/>
      <c r="USW160" s="151"/>
      <c r="USX160" s="151"/>
      <c r="USY160" s="151"/>
      <c r="USZ160" s="151"/>
      <c r="UTA160" s="151"/>
      <c r="UTB160" s="151"/>
      <c r="UTC160" s="151"/>
      <c r="UTD160" s="151"/>
      <c r="UTE160" s="151"/>
      <c r="UTF160" s="151"/>
      <c r="UTG160" s="151"/>
      <c r="UTH160" s="151"/>
      <c r="UTI160" s="151"/>
      <c r="UTJ160" s="151"/>
      <c r="UTK160" s="151"/>
      <c r="UTL160" s="151"/>
      <c r="UTM160" s="151"/>
      <c r="UTN160" s="151"/>
      <c r="UTO160" s="151"/>
      <c r="UTP160" s="151"/>
      <c r="UTQ160" s="151"/>
      <c r="UTR160" s="151"/>
      <c r="UTS160" s="151"/>
      <c r="UTT160" s="151"/>
      <c r="UTU160" s="151"/>
      <c r="UTV160" s="151"/>
      <c r="UTW160" s="151"/>
      <c r="UTX160" s="151"/>
      <c r="UTY160" s="151"/>
      <c r="UTZ160" s="151"/>
      <c r="UUA160" s="151"/>
      <c r="UUB160" s="151"/>
      <c r="UUC160" s="151"/>
      <c r="UUD160" s="151"/>
      <c r="UUE160" s="151"/>
      <c r="UUF160" s="151"/>
      <c r="UUG160" s="151"/>
      <c r="UUH160" s="151"/>
      <c r="UUI160" s="151"/>
      <c r="UUJ160" s="151"/>
      <c r="UUK160" s="151"/>
      <c r="UUL160" s="151"/>
      <c r="UUM160" s="151"/>
      <c r="UUN160" s="151"/>
      <c r="UUO160" s="151"/>
      <c r="UUP160" s="151"/>
      <c r="UUQ160" s="151"/>
      <c r="UUR160" s="151"/>
      <c r="UUS160" s="151"/>
      <c r="UUT160" s="151"/>
      <c r="UUU160" s="151"/>
      <c r="UUV160" s="151"/>
      <c r="UUW160" s="151"/>
      <c r="UUX160" s="151"/>
      <c r="UUY160" s="151"/>
      <c r="UUZ160" s="151"/>
      <c r="UVA160" s="151"/>
      <c r="UVB160" s="151"/>
      <c r="UVC160" s="151"/>
      <c r="UVD160" s="151"/>
      <c r="UVE160" s="151"/>
      <c r="UVF160" s="151"/>
      <c r="UVG160" s="151"/>
      <c r="UVH160" s="151"/>
      <c r="UVI160" s="151"/>
      <c r="UVJ160" s="151"/>
      <c r="UVK160" s="151"/>
      <c r="UVL160" s="151"/>
      <c r="UVM160" s="151"/>
      <c r="UVN160" s="151"/>
      <c r="UVO160" s="151"/>
      <c r="UVP160" s="151"/>
      <c r="UVQ160" s="151"/>
      <c r="UVR160" s="151"/>
      <c r="UVS160" s="151"/>
      <c r="UVT160" s="151"/>
      <c r="UVU160" s="151"/>
      <c r="UVV160" s="151"/>
      <c r="UVW160" s="151"/>
      <c r="UVX160" s="151"/>
      <c r="UVY160" s="151"/>
      <c r="UVZ160" s="151"/>
      <c r="UWA160" s="151"/>
      <c r="UWB160" s="151"/>
      <c r="UWC160" s="151"/>
      <c r="UWD160" s="151"/>
      <c r="UWE160" s="151"/>
      <c r="UWF160" s="151"/>
      <c r="UWG160" s="151"/>
      <c r="UWH160" s="151"/>
      <c r="UWI160" s="151"/>
      <c r="UWJ160" s="151"/>
      <c r="UWK160" s="151"/>
      <c r="UWL160" s="151"/>
      <c r="UWM160" s="151"/>
      <c r="UWN160" s="151"/>
      <c r="UWO160" s="151"/>
      <c r="UWP160" s="151"/>
      <c r="UWQ160" s="151"/>
      <c r="UWR160" s="151"/>
      <c r="UWS160" s="151"/>
      <c r="UWT160" s="151"/>
      <c r="UWU160" s="151"/>
      <c r="UWV160" s="151"/>
      <c r="UWW160" s="151"/>
      <c r="UWX160" s="151"/>
      <c r="UWY160" s="151"/>
      <c r="UWZ160" s="151"/>
      <c r="UXA160" s="151"/>
      <c r="UXB160" s="151"/>
      <c r="UXC160" s="151"/>
      <c r="UXD160" s="151"/>
      <c r="UXE160" s="151"/>
      <c r="UXF160" s="151"/>
      <c r="UXG160" s="151"/>
      <c r="UXH160" s="151"/>
      <c r="UXI160" s="151"/>
      <c r="UXJ160" s="151"/>
      <c r="UXK160" s="151"/>
      <c r="UXL160" s="151"/>
      <c r="UXM160" s="151"/>
      <c r="UXN160" s="151"/>
      <c r="UXO160" s="151"/>
      <c r="UXP160" s="151"/>
      <c r="UXQ160" s="151"/>
      <c r="UXR160" s="151"/>
      <c r="UXS160" s="151"/>
      <c r="UXT160" s="151"/>
      <c r="UXU160" s="151"/>
      <c r="UXV160" s="151"/>
      <c r="UXW160" s="151"/>
      <c r="UXX160" s="151"/>
      <c r="UXY160" s="151"/>
      <c r="UXZ160" s="151"/>
      <c r="UYA160" s="151"/>
      <c r="UYB160" s="151"/>
      <c r="UYC160" s="151"/>
      <c r="UYD160" s="151"/>
      <c r="UYE160" s="151"/>
      <c r="UYL160" s="151"/>
      <c r="UYM160" s="151"/>
      <c r="UYN160" s="151"/>
      <c r="UYO160" s="151"/>
      <c r="UYP160" s="151"/>
      <c r="UYQ160" s="151"/>
      <c r="UYR160" s="151"/>
      <c r="UYS160" s="151"/>
      <c r="UYT160" s="151"/>
      <c r="UYU160" s="151"/>
      <c r="UYV160" s="151"/>
      <c r="UYW160" s="151"/>
      <c r="UYX160" s="151"/>
      <c r="UYY160" s="151"/>
      <c r="UYZ160" s="151"/>
      <c r="UZA160" s="151"/>
      <c r="UZB160" s="151"/>
      <c r="UZC160" s="151"/>
      <c r="UZD160" s="151"/>
      <c r="UZE160" s="151"/>
      <c r="UZF160" s="151"/>
      <c r="UZG160" s="151"/>
      <c r="UZH160" s="151"/>
      <c r="UZI160" s="151"/>
      <c r="UZJ160" s="151"/>
      <c r="UZK160" s="151"/>
      <c r="UZL160" s="151"/>
      <c r="UZM160" s="151"/>
      <c r="UZN160" s="151"/>
      <c r="UZO160" s="151"/>
      <c r="UZP160" s="151"/>
      <c r="UZQ160" s="151"/>
      <c r="UZR160" s="151"/>
      <c r="UZS160" s="151"/>
      <c r="UZT160" s="151"/>
      <c r="UZU160" s="151"/>
      <c r="UZV160" s="151"/>
      <c r="UZW160" s="151"/>
      <c r="UZX160" s="151"/>
      <c r="UZY160" s="151"/>
      <c r="UZZ160" s="151"/>
      <c r="VAA160" s="151"/>
      <c r="VAB160" s="151"/>
      <c r="VAC160" s="151"/>
      <c r="VAD160" s="151"/>
      <c r="VAE160" s="151"/>
      <c r="VAF160" s="151"/>
      <c r="VAG160" s="151"/>
      <c r="VAH160" s="151"/>
      <c r="VAI160" s="151"/>
      <c r="VAJ160" s="151"/>
      <c r="VAK160" s="151"/>
      <c r="VAL160" s="151"/>
      <c r="VAM160" s="151"/>
      <c r="VAN160" s="151"/>
      <c r="VAO160" s="151"/>
      <c r="VAP160" s="151"/>
      <c r="VAQ160" s="151"/>
      <c r="VAR160" s="151"/>
      <c r="VAS160" s="151"/>
      <c r="VAT160" s="151"/>
      <c r="VAU160" s="151"/>
      <c r="VAV160" s="151"/>
      <c r="VAW160" s="151"/>
      <c r="VAX160" s="151"/>
      <c r="VAY160" s="151"/>
      <c r="VAZ160" s="151"/>
      <c r="VBA160" s="151"/>
      <c r="VBB160" s="151"/>
      <c r="VBC160" s="151"/>
      <c r="VBD160" s="151"/>
      <c r="VBE160" s="151"/>
      <c r="VBF160" s="151"/>
      <c r="VBG160" s="151"/>
      <c r="VBH160" s="151"/>
      <c r="VBI160" s="151"/>
      <c r="VBJ160" s="151"/>
      <c r="VBK160" s="151"/>
      <c r="VBL160" s="151"/>
      <c r="VBM160" s="151"/>
      <c r="VBN160" s="151"/>
      <c r="VBO160" s="151"/>
      <c r="VBP160" s="151"/>
      <c r="VBQ160" s="151"/>
      <c r="VBR160" s="151"/>
      <c r="VBS160" s="151"/>
      <c r="VBT160" s="151"/>
      <c r="VBU160" s="151"/>
      <c r="VBV160" s="151"/>
      <c r="VBW160" s="151"/>
      <c r="VBX160" s="151"/>
      <c r="VBY160" s="151"/>
      <c r="VBZ160" s="151"/>
      <c r="VCA160" s="151"/>
      <c r="VCB160" s="151"/>
      <c r="VCC160" s="151"/>
      <c r="VCD160" s="151"/>
      <c r="VCE160" s="151"/>
      <c r="VCF160" s="151"/>
      <c r="VCG160" s="151"/>
      <c r="VCH160" s="151"/>
      <c r="VCI160" s="151"/>
      <c r="VCJ160" s="151"/>
      <c r="VCK160" s="151"/>
      <c r="VCL160" s="151"/>
      <c r="VCM160" s="151"/>
      <c r="VCN160" s="151"/>
      <c r="VCO160" s="151"/>
      <c r="VCP160" s="151"/>
      <c r="VCQ160" s="151"/>
      <c r="VCR160" s="151"/>
      <c r="VCS160" s="151"/>
      <c r="VCT160" s="151"/>
      <c r="VCU160" s="151"/>
      <c r="VCV160" s="151"/>
      <c r="VCW160" s="151"/>
      <c r="VCX160" s="151"/>
      <c r="VCY160" s="151"/>
      <c r="VCZ160" s="151"/>
      <c r="VDA160" s="151"/>
      <c r="VDB160" s="151"/>
      <c r="VDC160" s="151"/>
      <c r="VDD160" s="151"/>
      <c r="VDE160" s="151"/>
      <c r="VDF160" s="151"/>
      <c r="VDG160" s="151"/>
      <c r="VDH160" s="151"/>
      <c r="VDI160" s="151"/>
      <c r="VDJ160" s="151"/>
      <c r="VDK160" s="151"/>
      <c r="VDL160" s="151"/>
      <c r="VDM160" s="151"/>
      <c r="VDN160" s="151"/>
      <c r="VDO160" s="151"/>
      <c r="VDP160" s="151"/>
      <c r="VDQ160" s="151"/>
      <c r="VDR160" s="151"/>
      <c r="VDS160" s="151"/>
      <c r="VDT160" s="151"/>
      <c r="VDU160" s="151"/>
      <c r="VDV160" s="151"/>
      <c r="VDW160" s="151"/>
      <c r="VDX160" s="151"/>
      <c r="VDY160" s="151"/>
      <c r="VDZ160" s="151"/>
      <c r="VEA160" s="151"/>
      <c r="VEB160" s="151"/>
      <c r="VEC160" s="151"/>
      <c r="VED160" s="151"/>
      <c r="VEE160" s="151"/>
      <c r="VEF160" s="151"/>
      <c r="VEG160" s="151"/>
      <c r="VEH160" s="151"/>
      <c r="VEI160" s="151"/>
      <c r="VEJ160" s="151"/>
      <c r="VEK160" s="151"/>
      <c r="VEL160" s="151"/>
      <c r="VEM160" s="151"/>
      <c r="VEN160" s="151"/>
      <c r="VEO160" s="151"/>
      <c r="VEP160" s="151"/>
      <c r="VEQ160" s="151"/>
      <c r="VER160" s="151"/>
      <c r="VES160" s="151"/>
      <c r="VET160" s="151"/>
      <c r="VEU160" s="151"/>
      <c r="VEV160" s="151"/>
      <c r="VEW160" s="151"/>
      <c r="VEX160" s="151"/>
      <c r="VEY160" s="151"/>
      <c r="VEZ160" s="151"/>
      <c r="VFA160" s="151"/>
      <c r="VFB160" s="151"/>
      <c r="VFC160" s="151"/>
      <c r="VFD160" s="151"/>
      <c r="VFE160" s="151"/>
      <c r="VFF160" s="151"/>
      <c r="VFG160" s="151"/>
      <c r="VFH160" s="151"/>
      <c r="VFI160" s="151"/>
      <c r="VFJ160" s="151"/>
      <c r="VFK160" s="151"/>
      <c r="VFL160" s="151"/>
      <c r="VFM160" s="151"/>
      <c r="VFN160" s="151"/>
      <c r="VFO160" s="151"/>
      <c r="VFP160" s="151"/>
      <c r="VFQ160" s="151"/>
      <c r="VFR160" s="151"/>
      <c r="VFS160" s="151"/>
      <c r="VFT160" s="151"/>
      <c r="VFU160" s="151"/>
      <c r="VFV160" s="151"/>
      <c r="VFW160" s="151"/>
      <c r="VFX160" s="151"/>
      <c r="VFY160" s="151"/>
      <c r="VFZ160" s="151"/>
      <c r="VGA160" s="151"/>
      <c r="VGB160" s="151"/>
      <c r="VGC160" s="151"/>
      <c r="VGD160" s="151"/>
      <c r="VGE160" s="151"/>
      <c r="VGF160" s="151"/>
      <c r="VGG160" s="151"/>
      <c r="VGH160" s="151"/>
      <c r="VGI160" s="151"/>
      <c r="VGJ160" s="151"/>
      <c r="VGK160" s="151"/>
      <c r="VGL160" s="151"/>
      <c r="VGM160" s="151"/>
      <c r="VGN160" s="151"/>
      <c r="VGO160" s="151"/>
      <c r="VGP160" s="151"/>
      <c r="VGQ160" s="151"/>
      <c r="VGR160" s="151"/>
      <c r="VGS160" s="151"/>
      <c r="VGT160" s="151"/>
      <c r="VGU160" s="151"/>
      <c r="VGV160" s="151"/>
      <c r="VGW160" s="151"/>
      <c r="VGX160" s="151"/>
      <c r="VGY160" s="151"/>
      <c r="VGZ160" s="151"/>
      <c r="VHA160" s="151"/>
      <c r="VHB160" s="151"/>
      <c r="VHC160" s="151"/>
      <c r="VHD160" s="151"/>
      <c r="VHE160" s="151"/>
      <c r="VHF160" s="151"/>
      <c r="VHG160" s="151"/>
      <c r="VHH160" s="151"/>
      <c r="VHI160" s="151"/>
      <c r="VHJ160" s="151"/>
      <c r="VHK160" s="151"/>
      <c r="VHL160" s="151"/>
      <c r="VHM160" s="151"/>
      <c r="VHN160" s="151"/>
      <c r="VHO160" s="151"/>
      <c r="VHP160" s="151"/>
      <c r="VHQ160" s="151"/>
      <c r="VHR160" s="151"/>
      <c r="VHS160" s="151"/>
      <c r="VHT160" s="151"/>
      <c r="VHU160" s="151"/>
      <c r="VHV160" s="151"/>
      <c r="VHW160" s="151"/>
      <c r="VHX160" s="151"/>
      <c r="VHY160" s="151"/>
      <c r="VHZ160" s="151"/>
      <c r="VIA160" s="151"/>
      <c r="VIH160" s="151"/>
      <c r="VII160" s="151"/>
      <c r="VIJ160" s="151"/>
      <c r="VIK160" s="151"/>
      <c r="VIL160" s="151"/>
      <c r="VIM160" s="151"/>
      <c r="VIN160" s="151"/>
      <c r="VIO160" s="151"/>
      <c r="VIP160" s="151"/>
      <c r="VIQ160" s="151"/>
      <c r="VIR160" s="151"/>
      <c r="VIS160" s="151"/>
      <c r="VIT160" s="151"/>
      <c r="VIU160" s="151"/>
      <c r="VIV160" s="151"/>
      <c r="VIW160" s="151"/>
      <c r="VIX160" s="151"/>
      <c r="VIY160" s="151"/>
      <c r="VIZ160" s="151"/>
      <c r="VJA160" s="151"/>
      <c r="VJB160" s="151"/>
      <c r="VJC160" s="151"/>
      <c r="VJD160" s="151"/>
      <c r="VJE160" s="151"/>
      <c r="VJF160" s="151"/>
      <c r="VJG160" s="151"/>
      <c r="VJH160" s="151"/>
      <c r="VJI160" s="151"/>
      <c r="VJJ160" s="151"/>
      <c r="VJK160" s="151"/>
      <c r="VJL160" s="151"/>
      <c r="VJM160" s="151"/>
      <c r="VJN160" s="151"/>
      <c r="VJO160" s="151"/>
      <c r="VJP160" s="151"/>
      <c r="VJQ160" s="151"/>
      <c r="VJR160" s="151"/>
      <c r="VJS160" s="151"/>
      <c r="VJT160" s="151"/>
      <c r="VJU160" s="151"/>
      <c r="VJV160" s="151"/>
      <c r="VJW160" s="151"/>
      <c r="VJX160" s="151"/>
      <c r="VJY160" s="151"/>
      <c r="VJZ160" s="151"/>
      <c r="VKA160" s="151"/>
      <c r="VKB160" s="151"/>
      <c r="VKC160" s="151"/>
      <c r="VKD160" s="151"/>
      <c r="VKE160" s="151"/>
      <c r="VKF160" s="151"/>
      <c r="VKG160" s="151"/>
      <c r="VKH160" s="151"/>
      <c r="VKI160" s="151"/>
      <c r="VKJ160" s="151"/>
      <c r="VKK160" s="151"/>
      <c r="VKL160" s="151"/>
      <c r="VKM160" s="151"/>
      <c r="VKN160" s="151"/>
      <c r="VKO160" s="151"/>
      <c r="VKP160" s="151"/>
      <c r="VKQ160" s="151"/>
      <c r="VKR160" s="151"/>
      <c r="VKS160" s="151"/>
      <c r="VKT160" s="151"/>
      <c r="VKU160" s="151"/>
      <c r="VKV160" s="151"/>
      <c r="VKW160" s="151"/>
      <c r="VKX160" s="151"/>
      <c r="VKY160" s="151"/>
      <c r="VKZ160" s="151"/>
      <c r="VLA160" s="151"/>
      <c r="VLB160" s="151"/>
      <c r="VLC160" s="151"/>
      <c r="VLD160" s="151"/>
      <c r="VLE160" s="151"/>
      <c r="VLF160" s="151"/>
      <c r="VLG160" s="151"/>
      <c r="VLH160" s="151"/>
      <c r="VLI160" s="151"/>
      <c r="VLJ160" s="151"/>
      <c r="VLK160" s="151"/>
      <c r="VLL160" s="151"/>
      <c r="VLM160" s="151"/>
      <c r="VLN160" s="151"/>
      <c r="VLO160" s="151"/>
      <c r="VLP160" s="151"/>
      <c r="VLQ160" s="151"/>
      <c r="VLR160" s="151"/>
      <c r="VLS160" s="151"/>
      <c r="VLT160" s="151"/>
      <c r="VLU160" s="151"/>
      <c r="VLV160" s="151"/>
      <c r="VLW160" s="151"/>
      <c r="VLX160" s="151"/>
      <c r="VLY160" s="151"/>
      <c r="VLZ160" s="151"/>
      <c r="VMA160" s="151"/>
      <c r="VMB160" s="151"/>
      <c r="VMC160" s="151"/>
      <c r="VMD160" s="151"/>
      <c r="VME160" s="151"/>
      <c r="VMF160" s="151"/>
      <c r="VMG160" s="151"/>
      <c r="VMH160" s="151"/>
      <c r="VMI160" s="151"/>
      <c r="VMJ160" s="151"/>
      <c r="VMK160" s="151"/>
      <c r="VML160" s="151"/>
      <c r="VMM160" s="151"/>
      <c r="VMN160" s="151"/>
      <c r="VMO160" s="151"/>
      <c r="VMP160" s="151"/>
      <c r="VMQ160" s="151"/>
      <c r="VMR160" s="151"/>
      <c r="VMS160" s="151"/>
      <c r="VMT160" s="151"/>
      <c r="VMU160" s="151"/>
      <c r="VMV160" s="151"/>
      <c r="VMW160" s="151"/>
      <c r="VMX160" s="151"/>
      <c r="VMY160" s="151"/>
      <c r="VMZ160" s="151"/>
      <c r="VNA160" s="151"/>
      <c r="VNB160" s="151"/>
      <c r="VNC160" s="151"/>
      <c r="VND160" s="151"/>
      <c r="VNE160" s="151"/>
      <c r="VNF160" s="151"/>
      <c r="VNG160" s="151"/>
      <c r="VNH160" s="151"/>
      <c r="VNI160" s="151"/>
      <c r="VNJ160" s="151"/>
      <c r="VNK160" s="151"/>
      <c r="VNL160" s="151"/>
      <c r="VNM160" s="151"/>
      <c r="VNN160" s="151"/>
      <c r="VNO160" s="151"/>
      <c r="VNP160" s="151"/>
      <c r="VNQ160" s="151"/>
      <c r="VNR160" s="151"/>
      <c r="VNS160" s="151"/>
      <c r="VNT160" s="151"/>
      <c r="VNU160" s="151"/>
      <c r="VNV160" s="151"/>
      <c r="VNW160" s="151"/>
      <c r="VNX160" s="151"/>
      <c r="VNY160" s="151"/>
      <c r="VNZ160" s="151"/>
      <c r="VOA160" s="151"/>
      <c r="VOB160" s="151"/>
      <c r="VOC160" s="151"/>
      <c r="VOD160" s="151"/>
      <c r="VOE160" s="151"/>
      <c r="VOF160" s="151"/>
      <c r="VOG160" s="151"/>
      <c r="VOH160" s="151"/>
      <c r="VOI160" s="151"/>
      <c r="VOJ160" s="151"/>
      <c r="VOK160" s="151"/>
      <c r="VOL160" s="151"/>
      <c r="VOM160" s="151"/>
      <c r="VON160" s="151"/>
      <c r="VOO160" s="151"/>
      <c r="VOP160" s="151"/>
      <c r="VOQ160" s="151"/>
      <c r="VOR160" s="151"/>
      <c r="VOS160" s="151"/>
      <c r="VOT160" s="151"/>
      <c r="VOU160" s="151"/>
      <c r="VOV160" s="151"/>
      <c r="VOW160" s="151"/>
      <c r="VOX160" s="151"/>
      <c r="VOY160" s="151"/>
      <c r="VOZ160" s="151"/>
      <c r="VPA160" s="151"/>
      <c r="VPB160" s="151"/>
      <c r="VPC160" s="151"/>
      <c r="VPD160" s="151"/>
      <c r="VPE160" s="151"/>
      <c r="VPF160" s="151"/>
      <c r="VPG160" s="151"/>
      <c r="VPH160" s="151"/>
      <c r="VPI160" s="151"/>
      <c r="VPJ160" s="151"/>
      <c r="VPK160" s="151"/>
      <c r="VPL160" s="151"/>
      <c r="VPM160" s="151"/>
      <c r="VPN160" s="151"/>
      <c r="VPO160" s="151"/>
      <c r="VPP160" s="151"/>
      <c r="VPQ160" s="151"/>
      <c r="VPR160" s="151"/>
      <c r="VPS160" s="151"/>
      <c r="VPT160" s="151"/>
      <c r="VPU160" s="151"/>
      <c r="VPV160" s="151"/>
      <c r="VPW160" s="151"/>
      <c r="VPX160" s="151"/>
      <c r="VPY160" s="151"/>
      <c r="VPZ160" s="151"/>
      <c r="VQA160" s="151"/>
      <c r="VQB160" s="151"/>
      <c r="VQC160" s="151"/>
      <c r="VQD160" s="151"/>
      <c r="VQE160" s="151"/>
      <c r="VQF160" s="151"/>
      <c r="VQG160" s="151"/>
      <c r="VQH160" s="151"/>
      <c r="VQI160" s="151"/>
      <c r="VQJ160" s="151"/>
      <c r="VQK160" s="151"/>
      <c r="VQL160" s="151"/>
      <c r="VQM160" s="151"/>
      <c r="VQN160" s="151"/>
      <c r="VQO160" s="151"/>
      <c r="VQP160" s="151"/>
      <c r="VQQ160" s="151"/>
      <c r="VQR160" s="151"/>
      <c r="VQS160" s="151"/>
      <c r="VQT160" s="151"/>
      <c r="VQU160" s="151"/>
      <c r="VQV160" s="151"/>
      <c r="VQW160" s="151"/>
      <c r="VQX160" s="151"/>
      <c r="VQY160" s="151"/>
      <c r="VQZ160" s="151"/>
      <c r="VRA160" s="151"/>
      <c r="VRB160" s="151"/>
      <c r="VRC160" s="151"/>
      <c r="VRD160" s="151"/>
      <c r="VRE160" s="151"/>
      <c r="VRF160" s="151"/>
      <c r="VRG160" s="151"/>
      <c r="VRH160" s="151"/>
      <c r="VRI160" s="151"/>
      <c r="VRJ160" s="151"/>
      <c r="VRK160" s="151"/>
      <c r="VRL160" s="151"/>
      <c r="VRM160" s="151"/>
      <c r="VRN160" s="151"/>
      <c r="VRO160" s="151"/>
      <c r="VRP160" s="151"/>
      <c r="VRQ160" s="151"/>
      <c r="VRR160" s="151"/>
      <c r="VRS160" s="151"/>
      <c r="VRT160" s="151"/>
      <c r="VRU160" s="151"/>
      <c r="VRV160" s="151"/>
      <c r="VRW160" s="151"/>
      <c r="VSD160" s="151"/>
      <c r="VSE160" s="151"/>
      <c r="VSF160" s="151"/>
      <c r="VSG160" s="151"/>
      <c r="VSH160" s="151"/>
      <c r="VSI160" s="151"/>
      <c r="VSJ160" s="151"/>
      <c r="VSK160" s="151"/>
      <c r="VSL160" s="151"/>
      <c r="VSM160" s="151"/>
      <c r="VSN160" s="151"/>
      <c r="VSO160" s="151"/>
      <c r="VSP160" s="151"/>
      <c r="VSQ160" s="151"/>
      <c r="VSR160" s="151"/>
      <c r="VSS160" s="151"/>
      <c r="VST160" s="151"/>
      <c r="VSU160" s="151"/>
      <c r="VSV160" s="151"/>
      <c r="VSW160" s="151"/>
      <c r="VSX160" s="151"/>
      <c r="VSY160" s="151"/>
      <c r="VSZ160" s="151"/>
      <c r="VTA160" s="151"/>
      <c r="VTB160" s="151"/>
      <c r="VTC160" s="151"/>
      <c r="VTD160" s="151"/>
      <c r="VTE160" s="151"/>
      <c r="VTF160" s="151"/>
      <c r="VTG160" s="151"/>
      <c r="VTH160" s="151"/>
      <c r="VTI160" s="151"/>
      <c r="VTJ160" s="151"/>
      <c r="VTK160" s="151"/>
      <c r="VTL160" s="151"/>
      <c r="VTM160" s="151"/>
      <c r="VTN160" s="151"/>
      <c r="VTO160" s="151"/>
      <c r="VTP160" s="151"/>
      <c r="VTQ160" s="151"/>
      <c r="VTR160" s="151"/>
      <c r="VTS160" s="151"/>
      <c r="VTT160" s="151"/>
      <c r="VTU160" s="151"/>
      <c r="VTV160" s="151"/>
      <c r="VTW160" s="151"/>
      <c r="VTX160" s="151"/>
      <c r="VTY160" s="151"/>
      <c r="VTZ160" s="151"/>
      <c r="VUA160" s="151"/>
      <c r="VUB160" s="151"/>
      <c r="VUC160" s="151"/>
      <c r="VUD160" s="151"/>
      <c r="VUE160" s="151"/>
      <c r="VUF160" s="151"/>
      <c r="VUG160" s="151"/>
      <c r="VUH160" s="151"/>
      <c r="VUI160" s="151"/>
      <c r="VUJ160" s="151"/>
      <c r="VUK160" s="151"/>
      <c r="VUL160" s="151"/>
      <c r="VUM160" s="151"/>
      <c r="VUN160" s="151"/>
      <c r="VUO160" s="151"/>
      <c r="VUP160" s="151"/>
      <c r="VUQ160" s="151"/>
      <c r="VUR160" s="151"/>
      <c r="VUS160" s="151"/>
      <c r="VUT160" s="151"/>
      <c r="VUU160" s="151"/>
      <c r="VUV160" s="151"/>
      <c r="VUW160" s="151"/>
      <c r="VUX160" s="151"/>
      <c r="VUY160" s="151"/>
      <c r="VUZ160" s="151"/>
      <c r="VVA160" s="151"/>
      <c r="VVB160" s="151"/>
      <c r="VVC160" s="151"/>
      <c r="VVD160" s="151"/>
      <c r="VVE160" s="151"/>
      <c r="VVF160" s="151"/>
      <c r="VVG160" s="151"/>
      <c r="VVH160" s="151"/>
      <c r="VVI160" s="151"/>
      <c r="VVJ160" s="151"/>
      <c r="VVK160" s="151"/>
      <c r="VVL160" s="151"/>
      <c r="VVM160" s="151"/>
      <c r="VVN160" s="151"/>
      <c r="VVO160" s="151"/>
      <c r="VVP160" s="151"/>
      <c r="VVQ160" s="151"/>
      <c r="VVR160" s="151"/>
      <c r="VVS160" s="151"/>
      <c r="VVT160" s="151"/>
      <c r="VVU160" s="151"/>
      <c r="VVV160" s="151"/>
      <c r="VVW160" s="151"/>
      <c r="VVX160" s="151"/>
      <c r="VVY160" s="151"/>
      <c r="VVZ160" s="151"/>
      <c r="VWA160" s="151"/>
      <c r="VWB160" s="151"/>
      <c r="VWC160" s="151"/>
      <c r="VWD160" s="151"/>
      <c r="VWE160" s="151"/>
      <c r="VWF160" s="151"/>
      <c r="VWG160" s="151"/>
      <c r="VWH160" s="151"/>
      <c r="VWI160" s="151"/>
      <c r="VWJ160" s="151"/>
      <c r="VWK160" s="151"/>
      <c r="VWL160" s="151"/>
      <c r="VWM160" s="151"/>
      <c r="VWN160" s="151"/>
      <c r="VWO160" s="151"/>
      <c r="VWP160" s="151"/>
      <c r="VWQ160" s="151"/>
      <c r="VWR160" s="151"/>
      <c r="VWS160" s="151"/>
      <c r="VWT160" s="151"/>
      <c r="VWU160" s="151"/>
      <c r="VWV160" s="151"/>
      <c r="VWW160" s="151"/>
      <c r="VWX160" s="151"/>
      <c r="VWY160" s="151"/>
      <c r="VWZ160" s="151"/>
      <c r="VXA160" s="151"/>
      <c r="VXB160" s="151"/>
      <c r="VXC160" s="151"/>
      <c r="VXD160" s="151"/>
      <c r="VXE160" s="151"/>
      <c r="VXF160" s="151"/>
      <c r="VXG160" s="151"/>
      <c r="VXH160" s="151"/>
      <c r="VXI160" s="151"/>
      <c r="VXJ160" s="151"/>
      <c r="VXK160" s="151"/>
      <c r="VXL160" s="151"/>
      <c r="VXM160" s="151"/>
      <c r="VXN160" s="151"/>
      <c r="VXO160" s="151"/>
      <c r="VXP160" s="151"/>
      <c r="VXQ160" s="151"/>
      <c r="VXR160" s="151"/>
      <c r="VXS160" s="151"/>
      <c r="VXT160" s="151"/>
      <c r="VXU160" s="151"/>
      <c r="VXV160" s="151"/>
      <c r="VXW160" s="151"/>
      <c r="VXX160" s="151"/>
      <c r="VXY160" s="151"/>
      <c r="VXZ160" s="151"/>
      <c r="VYA160" s="151"/>
      <c r="VYB160" s="151"/>
      <c r="VYC160" s="151"/>
      <c r="VYD160" s="151"/>
      <c r="VYE160" s="151"/>
      <c r="VYF160" s="151"/>
      <c r="VYG160" s="151"/>
      <c r="VYH160" s="151"/>
      <c r="VYI160" s="151"/>
      <c r="VYJ160" s="151"/>
      <c r="VYK160" s="151"/>
      <c r="VYL160" s="151"/>
      <c r="VYM160" s="151"/>
      <c r="VYN160" s="151"/>
      <c r="VYO160" s="151"/>
      <c r="VYP160" s="151"/>
      <c r="VYQ160" s="151"/>
      <c r="VYR160" s="151"/>
      <c r="VYS160" s="151"/>
      <c r="VYT160" s="151"/>
      <c r="VYU160" s="151"/>
      <c r="VYV160" s="151"/>
      <c r="VYW160" s="151"/>
      <c r="VYX160" s="151"/>
      <c r="VYY160" s="151"/>
      <c r="VYZ160" s="151"/>
      <c r="VZA160" s="151"/>
      <c r="VZB160" s="151"/>
      <c r="VZC160" s="151"/>
      <c r="VZD160" s="151"/>
      <c r="VZE160" s="151"/>
      <c r="VZF160" s="151"/>
      <c r="VZG160" s="151"/>
      <c r="VZH160" s="151"/>
      <c r="VZI160" s="151"/>
      <c r="VZJ160" s="151"/>
      <c r="VZK160" s="151"/>
      <c r="VZL160" s="151"/>
      <c r="VZM160" s="151"/>
      <c r="VZN160" s="151"/>
      <c r="VZO160" s="151"/>
      <c r="VZP160" s="151"/>
      <c r="VZQ160" s="151"/>
      <c r="VZR160" s="151"/>
      <c r="VZS160" s="151"/>
      <c r="VZT160" s="151"/>
      <c r="VZU160" s="151"/>
      <c r="VZV160" s="151"/>
      <c r="VZW160" s="151"/>
      <c r="VZX160" s="151"/>
      <c r="VZY160" s="151"/>
      <c r="VZZ160" s="151"/>
      <c r="WAA160" s="151"/>
      <c r="WAB160" s="151"/>
      <c r="WAC160" s="151"/>
      <c r="WAD160" s="151"/>
      <c r="WAE160" s="151"/>
      <c r="WAF160" s="151"/>
      <c r="WAG160" s="151"/>
      <c r="WAH160" s="151"/>
      <c r="WAI160" s="151"/>
      <c r="WAJ160" s="151"/>
      <c r="WAK160" s="151"/>
      <c r="WAL160" s="151"/>
      <c r="WAM160" s="151"/>
      <c r="WAN160" s="151"/>
      <c r="WAO160" s="151"/>
      <c r="WAP160" s="151"/>
      <c r="WAQ160" s="151"/>
      <c r="WAR160" s="151"/>
      <c r="WAS160" s="151"/>
      <c r="WAT160" s="151"/>
      <c r="WAU160" s="151"/>
      <c r="WAV160" s="151"/>
      <c r="WAW160" s="151"/>
      <c r="WAX160" s="151"/>
      <c r="WAY160" s="151"/>
      <c r="WAZ160" s="151"/>
      <c r="WBA160" s="151"/>
      <c r="WBB160" s="151"/>
      <c r="WBC160" s="151"/>
      <c r="WBD160" s="151"/>
      <c r="WBE160" s="151"/>
      <c r="WBF160" s="151"/>
      <c r="WBG160" s="151"/>
      <c r="WBH160" s="151"/>
      <c r="WBI160" s="151"/>
      <c r="WBJ160" s="151"/>
      <c r="WBK160" s="151"/>
      <c r="WBL160" s="151"/>
      <c r="WBM160" s="151"/>
      <c r="WBN160" s="151"/>
      <c r="WBO160" s="151"/>
      <c r="WBP160" s="151"/>
      <c r="WBQ160" s="151"/>
      <c r="WBR160" s="151"/>
      <c r="WBS160" s="151"/>
      <c r="WBZ160" s="151"/>
      <c r="WCA160" s="151"/>
      <c r="WCB160" s="151"/>
      <c r="WCC160" s="151"/>
      <c r="WCD160" s="151"/>
      <c r="WCE160" s="151"/>
      <c r="WCF160" s="151"/>
      <c r="WCG160" s="151"/>
      <c r="WCH160" s="151"/>
      <c r="WCI160" s="151"/>
      <c r="WCJ160" s="151"/>
      <c r="WCK160" s="151"/>
      <c r="WCL160" s="151"/>
      <c r="WCM160" s="151"/>
      <c r="WCN160" s="151"/>
      <c r="WCO160" s="151"/>
      <c r="WCP160" s="151"/>
      <c r="WCQ160" s="151"/>
      <c r="WCR160" s="151"/>
      <c r="WCS160" s="151"/>
      <c r="WCT160" s="151"/>
      <c r="WCU160" s="151"/>
      <c r="WCV160" s="151"/>
      <c r="WCW160" s="151"/>
      <c r="WCX160" s="151"/>
      <c r="WCY160" s="151"/>
      <c r="WCZ160" s="151"/>
      <c r="WDA160" s="151"/>
      <c r="WDB160" s="151"/>
      <c r="WDC160" s="151"/>
      <c r="WDD160" s="151"/>
      <c r="WDE160" s="151"/>
      <c r="WDF160" s="151"/>
      <c r="WDG160" s="151"/>
      <c r="WDH160" s="151"/>
      <c r="WDI160" s="151"/>
      <c r="WDJ160" s="151"/>
      <c r="WDK160" s="151"/>
      <c r="WDL160" s="151"/>
      <c r="WDM160" s="151"/>
      <c r="WDN160" s="151"/>
      <c r="WDO160" s="151"/>
      <c r="WDP160" s="151"/>
      <c r="WDQ160" s="151"/>
      <c r="WDR160" s="151"/>
      <c r="WDS160" s="151"/>
      <c r="WDT160" s="151"/>
      <c r="WDU160" s="151"/>
      <c r="WDV160" s="151"/>
      <c r="WDW160" s="151"/>
      <c r="WDX160" s="151"/>
      <c r="WDY160" s="151"/>
      <c r="WDZ160" s="151"/>
      <c r="WEA160" s="151"/>
      <c r="WEB160" s="151"/>
      <c r="WEC160" s="151"/>
      <c r="WED160" s="151"/>
      <c r="WEE160" s="151"/>
      <c r="WEF160" s="151"/>
      <c r="WEG160" s="151"/>
      <c r="WEH160" s="151"/>
      <c r="WEI160" s="151"/>
      <c r="WEJ160" s="151"/>
      <c r="WEK160" s="151"/>
      <c r="WEL160" s="151"/>
      <c r="WEM160" s="151"/>
      <c r="WEN160" s="151"/>
      <c r="WEO160" s="151"/>
      <c r="WEP160" s="151"/>
      <c r="WEQ160" s="151"/>
      <c r="WER160" s="151"/>
      <c r="WES160" s="151"/>
      <c r="WET160" s="151"/>
      <c r="WEU160" s="151"/>
      <c r="WEV160" s="151"/>
      <c r="WEW160" s="151"/>
      <c r="WEX160" s="151"/>
      <c r="WEY160" s="151"/>
      <c r="WEZ160" s="151"/>
      <c r="WFA160" s="151"/>
      <c r="WFB160" s="151"/>
      <c r="WFC160" s="151"/>
      <c r="WFD160" s="151"/>
      <c r="WFE160" s="151"/>
      <c r="WFF160" s="151"/>
      <c r="WFG160" s="151"/>
      <c r="WFH160" s="151"/>
      <c r="WFI160" s="151"/>
      <c r="WFJ160" s="151"/>
      <c r="WFK160" s="151"/>
      <c r="WFL160" s="151"/>
      <c r="WFM160" s="151"/>
      <c r="WFN160" s="151"/>
      <c r="WFO160" s="151"/>
      <c r="WFP160" s="151"/>
      <c r="WFQ160" s="151"/>
      <c r="WFR160" s="151"/>
      <c r="WFS160" s="151"/>
      <c r="WFT160" s="151"/>
      <c r="WFU160" s="151"/>
      <c r="WFV160" s="151"/>
      <c r="WFW160" s="151"/>
      <c r="WFX160" s="151"/>
      <c r="WFY160" s="151"/>
      <c r="WFZ160" s="151"/>
      <c r="WGA160" s="151"/>
      <c r="WGB160" s="151"/>
      <c r="WGC160" s="151"/>
      <c r="WGD160" s="151"/>
      <c r="WGE160" s="151"/>
      <c r="WGF160" s="151"/>
      <c r="WGG160" s="151"/>
      <c r="WGH160" s="151"/>
      <c r="WGI160" s="151"/>
      <c r="WGJ160" s="151"/>
      <c r="WGK160" s="151"/>
      <c r="WGL160" s="151"/>
      <c r="WGM160" s="151"/>
      <c r="WGN160" s="151"/>
      <c r="WGO160" s="151"/>
      <c r="WGP160" s="151"/>
      <c r="WGQ160" s="151"/>
      <c r="WGR160" s="151"/>
      <c r="WGS160" s="151"/>
      <c r="WGT160" s="151"/>
      <c r="WGU160" s="151"/>
      <c r="WGV160" s="151"/>
      <c r="WGW160" s="151"/>
      <c r="WGX160" s="151"/>
      <c r="WGY160" s="151"/>
      <c r="WGZ160" s="151"/>
      <c r="WHA160" s="151"/>
      <c r="WHB160" s="151"/>
      <c r="WHC160" s="151"/>
      <c r="WHD160" s="151"/>
      <c r="WHE160" s="151"/>
      <c r="WHF160" s="151"/>
      <c r="WHG160" s="151"/>
      <c r="WHH160" s="151"/>
      <c r="WHI160" s="151"/>
      <c r="WHJ160" s="151"/>
      <c r="WHK160" s="151"/>
      <c r="WHL160" s="151"/>
      <c r="WHM160" s="151"/>
      <c r="WHN160" s="151"/>
      <c r="WHO160" s="151"/>
      <c r="WHP160" s="151"/>
      <c r="WHQ160" s="151"/>
      <c r="WHR160" s="151"/>
      <c r="WHS160" s="151"/>
      <c r="WHT160" s="151"/>
      <c r="WHU160" s="151"/>
      <c r="WHV160" s="151"/>
      <c r="WHW160" s="151"/>
      <c r="WHX160" s="151"/>
      <c r="WHY160" s="151"/>
      <c r="WHZ160" s="151"/>
      <c r="WIA160" s="151"/>
      <c r="WIB160" s="151"/>
      <c r="WIC160" s="151"/>
      <c r="WID160" s="151"/>
      <c r="WIE160" s="151"/>
      <c r="WIF160" s="151"/>
      <c r="WIG160" s="151"/>
      <c r="WIH160" s="151"/>
      <c r="WII160" s="151"/>
      <c r="WIJ160" s="151"/>
      <c r="WIK160" s="151"/>
      <c r="WIL160" s="151"/>
      <c r="WIM160" s="151"/>
      <c r="WIN160" s="151"/>
      <c r="WIO160" s="151"/>
      <c r="WIP160" s="151"/>
      <c r="WIQ160" s="151"/>
      <c r="WIR160" s="151"/>
      <c r="WIS160" s="151"/>
      <c r="WIT160" s="151"/>
      <c r="WIU160" s="151"/>
      <c r="WIV160" s="151"/>
      <c r="WIW160" s="151"/>
      <c r="WIX160" s="151"/>
      <c r="WIY160" s="151"/>
      <c r="WIZ160" s="151"/>
      <c r="WJA160" s="151"/>
      <c r="WJB160" s="151"/>
      <c r="WJC160" s="151"/>
      <c r="WJD160" s="151"/>
      <c r="WJE160" s="151"/>
      <c r="WJF160" s="151"/>
      <c r="WJG160" s="151"/>
      <c r="WJH160" s="151"/>
      <c r="WJI160" s="151"/>
      <c r="WJJ160" s="151"/>
      <c r="WJK160" s="151"/>
      <c r="WJL160" s="151"/>
      <c r="WJM160" s="151"/>
      <c r="WJN160" s="151"/>
      <c r="WJO160" s="151"/>
      <c r="WJP160" s="151"/>
      <c r="WJQ160" s="151"/>
      <c r="WJR160" s="151"/>
      <c r="WJS160" s="151"/>
      <c r="WJT160" s="151"/>
      <c r="WJU160" s="151"/>
      <c r="WJV160" s="151"/>
      <c r="WJW160" s="151"/>
      <c r="WJX160" s="151"/>
      <c r="WJY160" s="151"/>
      <c r="WJZ160" s="151"/>
      <c r="WKA160" s="151"/>
      <c r="WKB160" s="151"/>
      <c r="WKC160" s="151"/>
      <c r="WKD160" s="151"/>
      <c r="WKE160" s="151"/>
      <c r="WKF160" s="151"/>
      <c r="WKG160" s="151"/>
      <c r="WKH160" s="151"/>
      <c r="WKI160" s="151"/>
      <c r="WKJ160" s="151"/>
      <c r="WKK160" s="151"/>
      <c r="WKL160" s="151"/>
      <c r="WKM160" s="151"/>
      <c r="WKN160" s="151"/>
      <c r="WKO160" s="151"/>
      <c r="WKP160" s="151"/>
      <c r="WKQ160" s="151"/>
      <c r="WKR160" s="151"/>
      <c r="WKS160" s="151"/>
      <c r="WKT160" s="151"/>
      <c r="WKU160" s="151"/>
      <c r="WKV160" s="151"/>
      <c r="WKW160" s="151"/>
      <c r="WKX160" s="151"/>
      <c r="WKY160" s="151"/>
      <c r="WKZ160" s="151"/>
      <c r="WLA160" s="151"/>
      <c r="WLB160" s="151"/>
      <c r="WLC160" s="151"/>
      <c r="WLD160" s="151"/>
      <c r="WLE160" s="151"/>
      <c r="WLF160" s="151"/>
      <c r="WLG160" s="151"/>
      <c r="WLH160" s="151"/>
      <c r="WLI160" s="151"/>
      <c r="WLJ160" s="151"/>
      <c r="WLK160" s="151"/>
      <c r="WLL160" s="151"/>
      <c r="WLM160" s="151"/>
      <c r="WLN160" s="151"/>
      <c r="WLO160" s="151"/>
      <c r="WLV160" s="151"/>
      <c r="WLW160" s="151"/>
      <c r="WLX160" s="151"/>
      <c r="WLY160" s="151"/>
      <c r="WLZ160" s="151"/>
      <c r="WMA160" s="151"/>
      <c r="WMB160" s="151"/>
      <c r="WMC160" s="151"/>
      <c r="WMD160" s="151"/>
      <c r="WME160" s="151"/>
      <c r="WMF160" s="151"/>
      <c r="WMG160" s="151"/>
      <c r="WMH160" s="151"/>
      <c r="WMI160" s="151"/>
      <c r="WMJ160" s="151"/>
      <c r="WMK160" s="151"/>
      <c r="WML160" s="151"/>
      <c r="WMM160" s="151"/>
      <c r="WMN160" s="151"/>
      <c r="WMO160" s="151"/>
      <c r="WMP160" s="151"/>
      <c r="WMQ160" s="151"/>
      <c r="WMR160" s="151"/>
      <c r="WMS160" s="151"/>
      <c r="WMT160" s="151"/>
      <c r="WMU160" s="151"/>
      <c r="WMV160" s="151"/>
      <c r="WMW160" s="151"/>
      <c r="WMX160" s="151"/>
      <c r="WMY160" s="151"/>
      <c r="WMZ160" s="151"/>
      <c r="WNA160" s="151"/>
      <c r="WNB160" s="151"/>
      <c r="WNC160" s="151"/>
      <c r="WND160" s="151"/>
      <c r="WNE160" s="151"/>
      <c r="WNF160" s="151"/>
      <c r="WNG160" s="151"/>
      <c r="WNH160" s="151"/>
      <c r="WNI160" s="151"/>
      <c r="WNJ160" s="151"/>
      <c r="WNK160" s="151"/>
      <c r="WNL160" s="151"/>
      <c r="WNM160" s="151"/>
      <c r="WNN160" s="151"/>
      <c r="WNO160" s="151"/>
      <c r="WNP160" s="151"/>
      <c r="WNQ160" s="151"/>
      <c r="WNR160" s="151"/>
      <c r="WNS160" s="151"/>
      <c r="WNT160" s="151"/>
      <c r="WNU160" s="151"/>
      <c r="WNV160" s="151"/>
      <c r="WNW160" s="151"/>
      <c r="WNX160" s="151"/>
      <c r="WNY160" s="151"/>
      <c r="WNZ160" s="151"/>
      <c r="WOA160" s="151"/>
      <c r="WOB160" s="151"/>
      <c r="WOC160" s="151"/>
      <c r="WOD160" s="151"/>
      <c r="WOE160" s="151"/>
      <c r="WOF160" s="151"/>
      <c r="WOG160" s="151"/>
      <c r="WOH160" s="151"/>
      <c r="WOI160" s="151"/>
      <c r="WOJ160" s="151"/>
      <c r="WOK160" s="151"/>
      <c r="WOL160" s="151"/>
      <c r="WOM160" s="151"/>
      <c r="WON160" s="151"/>
      <c r="WOO160" s="151"/>
      <c r="WOP160" s="151"/>
      <c r="WOQ160" s="151"/>
      <c r="WOR160" s="151"/>
      <c r="WOS160" s="151"/>
      <c r="WOT160" s="151"/>
      <c r="WOU160" s="151"/>
      <c r="WOV160" s="151"/>
      <c r="WOW160" s="151"/>
      <c r="WOX160" s="151"/>
      <c r="WOY160" s="151"/>
      <c r="WOZ160" s="151"/>
      <c r="WPA160" s="151"/>
      <c r="WPB160" s="151"/>
      <c r="WPC160" s="151"/>
      <c r="WPD160" s="151"/>
      <c r="WPE160" s="151"/>
      <c r="WPF160" s="151"/>
      <c r="WPG160" s="151"/>
      <c r="WPH160" s="151"/>
      <c r="WPI160" s="151"/>
      <c r="WPJ160" s="151"/>
      <c r="WPK160" s="151"/>
      <c r="WPL160" s="151"/>
      <c r="WPM160" s="151"/>
      <c r="WPN160" s="151"/>
      <c r="WPO160" s="151"/>
      <c r="WPP160" s="151"/>
      <c r="WPQ160" s="151"/>
      <c r="WPR160" s="151"/>
      <c r="WPS160" s="151"/>
      <c r="WPT160" s="151"/>
      <c r="WPU160" s="151"/>
      <c r="WPV160" s="151"/>
      <c r="WPW160" s="151"/>
      <c r="WPX160" s="151"/>
      <c r="WPY160" s="151"/>
      <c r="WPZ160" s="151"/>
      <c r="WQA160" s="151"/>
      <c r="WQB160" s="151"/>
      <c r="WQC160" s="151"/>
      <c r="WQD160" s="151"/>
      <c r="WQE160" s="151"/>
      <c r="WQF160" s="151"/>
      <c r="WQG160" s="151"/>
      <c r="WQH160" s="151"/>
      <c r="WQI160" s="151"/>
      <c r="WQJ160" s="151"/>
      <c r="WQK160" s="151"/>
      <c r="WQL160" s="151"/>
      <c r="WQM160" s="151"/>
      <c r="WQN160" s="151"/>
      <c r="WQO160" s="151"/>
      <c r="WQP160" s="151"/>
      <c r="WQQ160" s="151"/>
      <c r="WQR160" s="151"/>
      <c r="WQS160" s="151"/>
      <c r="WQT160" s="151"/>
      <c r="WQU160" s="151"/>
      <c r="WQV160" s="151"/>
      <c r="WQW160" s="151"/>
      <c r="WQX160" s="151"/>
      <c r="WQY160" s="151"/>
      <c r="WQZ160" s="151"/>
      <c r="WRA160" s="151"/>
      <c r="WRB160" s="151"/>
      <c r="WRC160" s="151"/>
      <c r="WRD160" s="151"/>
      <c r="WRE160" s="151"/>
      <c r="WRF160" s="151"/>
      <c r="WRG160" s="151"/>
      <c r="WRH160" s="151"/>
      <c r="WRI160" s="151"/>
      <c r="WRJ160" s="151"/>
      <c r="WRK160" s="151"/>
      <c r="WRL160" s="151"/>
      <c r="WRM160" s="151"/>
      <c r="WRN160" s="151"/>
      <c r="WRO160" s="151"/>
      <c r="WRP160" s="151"/>
      <c r="WRQ160" s="151"/>
      <c r="WRR160" s="151"/>
      <c r="WRS160" s="151"/>
      <c r="WRT160" s="151"/>
      <c r="WRU160" s="151"/>
      <c r="WRV160" s="151"/>
      <c r="WRW160" s="151"/>
      <c r="WRX160" s="151"/>
      <c r="WRY160" s="151"/>
      <c r="WRZ160" s="151"/>
      <c r="WSA160" s="151"/>
      <c r="WSB160" s="151"/>
      <c r="WSC160" s="151"/>
      <c r="WSD160" s="151"/>
      <c r="WSE160" s="151"/>
      <c r="WSF160" s="151"/>
      <c r="WSG160" s="151"/>
      <c r="WSH160" s="151"/>
      <c r="WSI160" s="151"/>
      <c r="WSJ160" s="151"/>
      <c r="WSK160" s="151"/>
      <c r="WSL160" s="151"/>
      <c r="WSM160" s="151"/>
      <c r="WSN160" s="151"/>
      <c r="WSO160" s="151"/>
      <c r="WSP160" s="151"/>
      <c r="WSQ160" s="151"/>
      <c r="WSR160" s="151"/>
      <c r="WSS160" s="151"/>
      <c r="WST160" s="151"/>
      <c r="WSU160" s="151"/>
      <c r="WSV160" s="151"/>
      <c r="WSW160" s="151"/>
      <c r="WSX160" s="151"/>
      <c r="WSY160" s="151"/>
      <c r="WSZ160" s="151"/>
      <c r="WTA160" s="151"/>
      <c r="WTB160" s="151"/>
      <c r="WTC160" s="151"/>
      <c r="WTD160" s="151"/>
      <c r="WTE160" s="151"/>
      <c r="WTF160" s="151"/>
      <c r="WTG160" s="151"/>
      <c r="WTH160" s="151"/>
      <c r="WTI160" s="151"/>
      <c r="WTJ160" s="151"/>
      <c r="WTK160" s="151"/>
      <c r="WTL160" s="151"/>
      <c r="WTM160" s="151"/>
      <c r="WTN160" s="151"/>
      <c r="WTO160" s="151"/>
      <c r="WTP160" s="151"/>
      <c r="WTQ160" s="151"/>
      <c r="WTR160" s="151"/>
      <c r="WTS160" s="151"/>
      <c r="WTT160" s="151"/>
      <c r="WTU160" s="151"/>
      <c r="WTV160" s="151"/>
      <c r="WTW160" s="151"/>
      <c r="WTX160" s="151"/>
      <c r="WTY160" s="151"/>
      <c r="WTZ160" s="151"/>
      <c r="WUA160" s="151"/>
      <c r="WUB160" s="151"/>
      <c r="WUC160" s="151"/>
      <c r="WUD160" s="151"/>
      <c r="WUE160" s="151"/>
      <c r="WUF160" s="151"/>
      <c r="WUG160" s="151"/>
      <c r="WUH160" s="151"/>
      <c r="WUI160" s="151"/>
      <c r="WUJ160" s="151"/>
      <c r="WUK160" s="151"/>
      <c r="WUL160" s="151"/>
      <c r="WUM160" s="151"/>
      <c r="WUN160" s="151"/>
      <c r="WUO160" s="151"/>
      <c r="WUP160" s="151"/>
      <c r="WUQ160" s="151"/>
      <c r="WUR160" s="151"/>
      <c r="WUS160" s="151"/>
      <c r="WUT160" s="151"/>
      <c r="WUU160" s="151"/>
      <c r="WUV160" s="151"/>
      <c r="WUW160" s="151"/>
      <c r="WUX160" s="151"/>
      <c r="WUY160" s="151"/>
      <c r="WUZ160" s="151"/>
      <c r="WVA160" s="151"/>
      <c r="WVB160" s="151"/>
      <c r="WVC160" s="151"/>
      <c r="WVD160" s="151"/>
      <c r="WVE160" s="151"/>
      <c r="WVF160" s="151"/>
      <c r="WVG160" s="151"/>
      <c r="WVH160" s="151"/>
      <c r="WVI160" s="151"/>
      <c r="WVJ160" s="151"/>
      <c r="WVK160" s="151"/>
      <c r="WVR160" s="151"/>
      <c r="WVS160" s="151"/>
      <c r="WVT160" s="151"/>
      <c r="WVU160" s="151"/>
      <c r="WVV160" s="151"/>
      <c r="WVW160" s="151"/>
      <c r="WVX160" s="151"/>
      <c r="WVY160" s="151"/>
      <c r="WVZ160" s="151"/>
      <c r="WWA160" s="151"/>
      <c r="WWB160" s="151"/>
      <c r="WWC160" s="151"/>
      <c r="WWD160" s="151"/>
      <c r="WWE160" s="151"/>
      <c r="WWF160" s="151"/>
      <c r="WWG160" s="151"/>
      <c r="WWH160" s="151"/>
      <c r="WWI160" s="151"/>
      <c r="WWJ160" s="151"/>
      <c r="WWK160" s="151"/>
      <c r="WWL160" s="151"/>
      <c r="WWM160" s="151"/>
      <c r="WWN160" s="151"/>
      <c r="WWO160" s="151"/>
      <c r="WWP160" s="151"/>
      <c r="WWQ160" s="151"/>
      <c r="WWR160" s="151"/>
      <c r="WWS160" s="151"/>
      <c r="WWT160" s="151"/>
      <c r="WWU160" s="151"/>
      <c r="WWV160" s="151"/>
      <c r="WWW160" s="151"/>
      <c r="WWX160" s="151"/>
      <c r="WWY160" s="151"/>
      <c r="WWZ160" s="151"/>
      <c r="WXA160" s="151"/>
      <c r="WXB160" s="151"/>
      <c r="WXC160" s="151"/>
      <c r="WXD160" s="151"/>
      <c r="WXE160" s="151"/>
      <c r="WXF160" s="151"/>
      <c r="WXG160" s="151"/>
      <c r="WXH160" s="151"/>
      <c r="WXI160" s="151"/>
      <c r="WXJ160" s="151"/>
      <c r="WXK160" s="151"/>
      <c r="WXL160" s="151"/>
      <c r="WXM160" s="151"/>
      <c r="WXN160" s="151"/>
      <c r="WXO160" s="151"/>
      <c r="WXP160" s="151"/>
      <c r="WXQ160" s="151"/>
      <c r="WXR160" s="151"/>
      <c r="WXS160" s="151"/>
      <c r="WXT160" s="151"/>
      <c r="WXU160" s="151"/>
      <c r="WXV160" s="151"/>
      <c r="WXW160" s="151"/>
      <c r="WXX160" s="151"/>
      <c r="WXY160" s="151"/>
      <c r="WXZ160" s="151"/>
      <c r="WYA160" s="151"/>
      <c r="WYB160" s="151"/>
      <c r="WYC160" s="151"/>
      <c r="WYD160" s="151"/>
      <c r="WYE160" s="151"/>
      <c r="WYF160" s="151"/>
      <c r="WYG160" s="151"/>
      <c r="WYH160" s="151"/>
      <c r="WYI160" s="151"/>
      <c r="WYJ160" s="151"/>
      <c r="WYK160" s="151"/>
      <c r="WYL160" s="151"/>
      <c r="WYM160" s="151"/>
      <c r="WYN160" s="151"/>
      <c r="WYO160" s="151"/>
      <c r="WYP160" s="151"/>
      <c r="WYQ160" s="151"/>
      <c r="WYR160" s="151"/>
      <c r="WYS160" s="151"/>
      <c r="WYT160" s="151"/>
      <c r="WYU160" s="151"/>
      <c r="WYV160" s="151"/>
      <c r="WYW160" s="151"/>
      <c r="WYX160" s="151"/>
      <c r="WYY160" s="151"/>
      <c r="WYZ160" s="151"/>
      <c r="WZA160" s="151"/>
      <c r="WZB160" s="151"/>
      <c r="WZC160" s="151"/>
      <c r="WZD160" s="151"/>
      <c r="WZE160" s="151"/>
      <c r="WZF160" s="151"/>
      <c r="WZG160" s="151"/>
      <c r="WZH160" s="151"/>
      <c r="WZI160" s="151"/>
      <c r="WZJ160" s="151"/>
      <c r="WZK160" s="151"/>
      <c r="WZL160" s="151"/>
      <c r="WZM160" s="151"/>
      <c r="WZN160" s="151"/>
      <c r="WZO160" s="151"/>
      <c r="WZP160" s="151"/>
      <c r="WZQ160" s="151"/>
      <c r="WZR160" s="151"/>
      <c r="WZS160" s="151"/>
      <c r="WZT160" s="151"/>
      <c r="WZU160" s="151"/>
      <c r="WZV160" s="151"/>
      <c r="WZW160" s="151"/>
      <c r="WZX160" s="151"/>
      <c r="WZY160" s="151"/>
      <c r="WZZ160" s="151"/>
      <c r="XAA160" s="151"/>
      <c r="XAB160" s="151"/>
      <c r="XAC160" s="151"/>
      <c r="XAD160" s="151"/>
      <c r="XAE160" s="151"/>
      <c r="XAF160" s="151"/>
      <c r="XAG160" s="151"/>
      <c r="XAH160" s="151"/>
      <c r="XAI160" s="151"/>
      <c r="XAJ160" s="151"/>
      <c r="XAK160" s="151"/>
      <c r="XAL160" s="151"/>
      <c r="XAM160" s="151"/>
      <c r="XAN160" s="151"/>
      <c r="XAO160" s="151"/>
      <c r="XAP160" s="151"/>
      <c r="XAQ160" s="151"/>
      <c r="XAR160" s="151"/>
      <c r="XAS160" s="151"/>
      <c r="XAT160" s="151"/>
      <c r="XAU160" s="151"/>
      <c r="XAV160" s="151"/>
      <c r="XAW160" s="151"/>
      <c r="XAX160" s="151"/>
      <c r="XAY160" s="151"/>
      <c r="XAZ160" s="151"/>
      <c r="XBA160" s="151"/>
      <c r="XBB160" s="151"/>
      <c r="XBC160" s="151"/>
      <c r="XBD160" s="151"/>
      <c r="XBE160" s="151"/>
      <c r="XBF160" s="151"/>
      <c r="XBG160" s="151"/>
      <c r="XBH160" s="151"/>
      <c r="XBI160" s="151"/>
      <c r="XBJ160" s="151"/>
      <c r="XBK160" s="151"/>
      <c r="XBL160" s="151"/>
      <c r="XBM160" s="151"/>
      <c r="XBN160" s="151"/>
      <c r="XBO160" s="151"/>
      <c r="XBP160" s="151"/>
      <c r="XBQ160" s="151"/>
      <c r="XBR160" s="151"/>
      <c r="XBS160" s="151"/>
      <c r="XBT160" s="151"/>
      <c r="XBU160" s="151"/>
      <c r="XBV160" s="151"/>
      <c r="XBW160" s="151"/>
      <c r="XBX160" s="151"/>
      <c r="XBY160" s="151"/>
      <c r="XBZ160" s="151"/>
      <c r="XCA160" s="151"/>
      <c r="XCB160" s="151"/>
      <c r="XCC160" s="151"/>
      <c r="XCD160" s="151"/>
      <c r="XCE160" s="151"/>
      <c r="XCF160" s="151"/>
      <c r="XCG160" s="151"/>
      <c r="XCH160" s="151"/>
      <c r="XCI160" s="151"/>
      <c r="XCJ160" s="151"/>
      <c r="XCK160" s="151"/>
      <c r="XCL160" s="151"/>
      <c r="XCM160" s="151"/>
      <c r="XCN160" s="151"/>
      <c r="XCO160" s="151"/>
      <c r="XCP160" s="151"/>
      <c r="XCQ160" s="151"/>
      <c r="XCR160" s="151"/>
      <c r="XCS160" s="151"/>
      <c r="XCT160" s="151"/>
      <c r="XCU160" s="151"/>
      <c r="XCV160" s="151"/>
      <c r="XCW160" s="151"/>
      <c r="XCX160" s="151"/>
      <c r="XCY160" s="151"/>
      <c r="XCZ160" s="151"/>
      <c r="XDA160" s="151"/>
      <c r="XDB160" s="151"/>
      <c r="XDC160" s="151"/>
      <c r="XDD160" s="151"/>
      <c r="XDE160" s="151"/>
      <c r="XDF160" s="151"/>
      <c r="XDG160" s="151"/>
      <c r="XDH160" s="151"/>
      <c r="XDI160" s="151"/>
      <c r="XDJ160" s="151"/>
      <c r="XDK160" s="151"/>
      <c r="XDL160" s="151"/>
      <c r="XDM160" s="151"/>
      <c r="XDN160" s="151"/>
      <c r="XDO160" s="151"/>
      <c r="XDP160" s="151"/>
      <c r="XDQ160" s="151"/>
      <c r="XDR160" s="151"/>
      <c r="XDS160" s="151"/>
      <c r="XDT160" s="151"/>
      <c r="XDU160" s="151"/>
      <c r="XDV160" s="151"/>
      <c r="XDW160" s="151"/>
      <c r="XDX160" s="151"/>
      <c r="XDY160" s="151"/>
      <c r="XDZ160" s="151"/>
      <c r="XEA160" s="151"/>
      <c r="XEB160" s="151"/>
      <c r="XEC160" s="151"/>
      <c r="XED160" s="151"/>
      <c r="XEE160" s="151"/>
      <c r="XEF160" s="151"/>
      <c r="XEG160" s="151"/>
      <c r="XEH160" s="151"/>
      <c r="XEI160" s="151"/>
      <c r="XEJ160" s="151"/>
      <c r="XEK160" s="151"/>
      <c r="XEL160" s="151"/>
      <c r="XEM160" s="151"/>
      <c r="XEN160" s="151"/>
      <c r="XEO160" s="151"/>
      <c r="XEP160" s="151"/>
      <c r="XEQ160" s="151"/>
      <c r="XER160" s="151"/>
      <c r="XES160" s="151"/>
      <c r="XET160" s="151"/>
      <c r="XEU160" s="151"/>
      <c r="XEV160" s="151"/>
      <c r="XEW160" s="151"/>
      <c r="XEX160" s="151"/>
      <c r="XEY160" s="151"/>
      <c r="XEZ160" s="151"/>
      <c r="XFA160" s="151"/>
      <c r="XFB160" s="151"/>
      <c r="XFC160" s="151"/>
      <c r="XFD160" s="151"/>
    </row>
    <row r="161" spans="1:16384" ht="15.75" x14ac:dyDescent="0.25">
      <c r="A161" s="225" t="s">
        <v>293</v>
      </c>
      <c r="B161" s="215" t="s">
        <v>740</v>
      </c>
      <c r="C161" s="215"/>
      <c r="D161" s="207">
        <f>D163+D162</f>
        <v>8000000</v>
      </c>
      <c r="E161" s="207">
        <f t="shared" ref="E161:F161" si="46">E163+E162</f>
        <v>8000000</v>
      </c>
      <c r="F161" s="207">
        <f t="shared" si="46"/>
        <v>7791832.7800000003</v>
      </c>
      <c r="N161" s="349"/>
    </row>
    <row r="162" spans="1:16384" ht="78" customHeight="1" x14ac:dyDescent="0.25">
      <c r="A162" s="209" t="s">
        <v>134</v>
      </c>
      <c r="B162" s="263" t="s">
        <v>740</v>
      </c>
      <c r="C162" s="216" t="s">
        <v>127</v>
      </c>
      <c r="D162" s="208">
        <v>7000000</v>
      </c>
      <c r="E162" s="213">
        <v>7000000</v>
      </c>
      <c r="F162" s="213">
        <v>6791832.7800000003</v>
      </c>
      <c r="N162" s="349"/>
    </row>
    <row r="163" spans="1:16384" ht="45" customHeight="1" x14ac:dyDescent="0.25">
      <c r="A163" s="209" t="s">
        <v>838</v>
      </c>
      <c r="B163" s="216" t="s">
        <v>740</v>
      </c>
      <c r="C163" s="216" t="s">
        <v>129</v>
      </c>
      <c r="D163" s="208">
        <v>1000000</v>
      </c>
      <c r="E163" s="213">
        <v>1000000</v>
      </c>
      <c r="F163" s="213">
        <v>1000000</v>
      </c>
      <c r="N163" s="349"/>
    </row>
    <row r="164" spans="1:16384" ht="15.75" x14ac:dyDescent="0.25">
      <c r="A164" s="225" t="s">
        <v>1178</v>
      </c>
      <c r="B164" s="215" t="s">
        <v>744</v>
      </c>
      <c r="C164" s="215"/>
      <c r="D164" s="207">
        <f>D165</f>
        <v>2960900</v>
      </c>
      <c r="E164" s="207">
        <f t="shared" ref="E164:F164" si="47">E165</f>
        <v>2960900</v>
      </c>
      <c r="F164" s="207">
        <f t="shared" si="47"/>
        <v>2960900</v>
      </c>
    </row>
    <row r="165" spans="1:16384" s="48" customFormat="1" ht="31.5" x14ac:dyDescent="0.25">
      <c r="A165" s="249" t="s">
        <v>860</v>
      </c>
      <c r="B165" s="215" t="s">
        <v>745</v>
      </c>
      <c r="C165" s="215"/>
      <c r="D165" s="207">
        <f>D167+D168+D169</f>
        <v>2960900</v>
      </c>
      <c r="E165" s="207">
        <f>E167+E168+E169</f>
        <v>2960900</v>
      </c>
      <c r="F165" s="207">
        <f>F167+F168+F169</f>
        <v>2960900</v>
      </c>
      <c r="G165" s="167"/>
      <c r="H165" s="168"/>
      <c r="I165" s="168"/>
      <c r="J165" s="167"/>
      <c r="K165" s="167"/>
      <c r="L165" s="354"/>
      <c r="M165" s="354"/>
      <c r="N165" s="355"/>
      <c r="O165" s="355"/>
      <c r="P165" s="355"/>
      <c r="Q165" s="355"/>
      <c r="R165" s="355"/>
      <c r="S165" s="355"/>
      <c r="T165" s="355"/>
      <c r="U165" s="355"/>
      <c r="V165" s="355"/>
      <c r="W165" s="355"/>
      <c r="X165" s="355"/>
      <c r="Y165" s="355"/>
      <c r="Z165" s="355"/>
      <c r="AA165" s="355"/>
      <c r="AB165" s="355"/>
      <c r="AC165" s="355"/>
      <c r="AD165" s="355"/>
      <c r="AE165" s="355"/>
      <c r="AF165" s="355"/>
      <c r="AG165" s="355"/>
      <c r="AH165" s="355"/>
      <c r="AI165" s="355"/>
      <c r="AJ165" s="355"/>
      <c r="AK165" s="355"/>
      <c r="AL165" s="355"/>
      <c r="AM165" s="355"/>
      <c r="AN165" s="355"/>
      <c r="AO165" s="355"/>
      <c r="AP165" s="355"/>
      <c r="AQ165" s="355"/>
      <c r="AR165" s="355"/>
      <c r="AS165" s="355"/>
      <c r="AT165" s="355"/>
      <c r="AU165" s="355"/>
      <c r="AV165" s="355"/>
      <c r="AW165" s="355"/>
      <c r="AX165" s="355"/>
      <c r="AY165" s="355"/>
      <c r="AZ165" s="355"/>
      <c r="BA165" s="355"/>
      <c r="BB165" s="355"/>
      <c r="BC165" s="355"/>
      <c r="BD165" s="355"/>
      <c r="BE165" s="355"/>
      <c r="BF165" s="355"/>
      <c r="BG165" s="355"/>
      <c r="BH165" s="355"/>
      <c r="BI165" s="355"/>
      <c r="BJ165" s="355"/>
      <c r="BK165" s="355"/>
      <c r="BL165" s="355"/>
      <c r="BM165" s="355"/>
      <c r="BN165" s="355"/>
      <c r="BO165" s="355"/>
      <c r="BP165" s="355"/>
      <c r="BQ165" s="355"/>
      <c r="BR165" s="355"/>
      <c r="BS165" s="355"/>
      <c r="BT165" s="355"/>
      <c r="BU165" s="355"/>
      <c r="BV165" s="355"/>
      <c r="BW165" s="355"/>
      <c r="BX165" s="355"/>
      <c r="BY165" s="355"/>
      <c r="BZ165" s="355"/>
      <c r="CA165" s="355"/>
      <c r="CB165" s="355"/>
      <c r="CC165" s="355"/>
      <c r="CD165" s="355"/>
      <c r="CE165" s="355"/>
      <c r="CF165" s="355"/>
      <c r="CG165" s="355"/>
      <c r="CH165" s="355"/>
      <c r="CI165" s="355"/>
      <c r="CJ165" s="355"/>
      <c r="CK165" s="355"/>
      <c r="CL165" s="355"/>
      <c r="CM165" s="355"/>
      <c r="CN165" s="355"/>
      <c r="CO165" s="355"/>
      <c r="CP165" s="355"/>
      <c r="CQ165" s="355"/>
      <c r="CR165" s="355"/>
      <c r="CS165" s="355"/>
      <c r="CT165" s="355"/>
      <c r="CU165" s="355"/>
      <c r="CV165" s="355"/>
      <c r="CW165" s="355"/>
      <c r="CX165" s="355"/>
      <c r="CY165" s="355"/>
      <c r="CZ165" s="355"/>
      <c r="DA165" s="355"/>
      <c r="DB165" s="355"/>
      <c r="DC165" s="355"/>
      <c r="DD165" s="355"/>
      <c r="DE165" s="355"/>
      <c r="DF165" s="355"/>
      <c r="DG165" s="355"/>
      <c r="DH165" s="355"/>
      <c r="DI165" s="355"/>
      <c r="DJ165" s="355"/>
      <c r="DK165" s="355"/>
      <c r="DL165" s="355"/>
      <c r="DM165" s="355"/>
      <c r="DN165" s="355"/>
      <c r="DO165" s="355"/>
      <c r="DP165" s="355"/>
      <c r="DQ165" s="355"/>
      <c r="DR165" s="355"/>
      <c r="DS165" s="355"/>
      <c r="DT165" s="355"/>
      <c r="DU165" s="355"/>
      <c r="DV165" s="355"/>
      <c r="DW165" s="355"/>
      <c r="DX165" s="355"/>
      <c r="DY165" s="355"/>
      <c r="DZ165" s="355"/>
      <c r="EA165" s="355"/>
      <c r="EB165" s="355"/>
      <c r="EC165" s="355"/>
      <c r="ED165" s="355"/>
      <c r="EE165" s="355"/>
      <c r="EF165" s="355"/>
      <c r="EG165" s="355"/>
      <c r="EH165" s="355"/>
      <c r="EI165" s="355"/>
      <c r="EJ165" s="355"/>
      <c r="EK165" s="355"/>
      <c r="EL165" s="355"/>
      <c r="EM165" s="355"/>
      <c r="EN165" s="355"/>
      <c r="EO165" s="355"/>
      <c r="EP165" s="355"/>
      <c r="EQ165" s="355"/>
      <c r="ER165" s="355"/>
      <c r="ES165" s="355"/>
      <c r="ET165" s="355"/>
      <c r="EU165" s="355"/>
      <c r="EV165" s="355"/>
      <c r="EW165" s="355"/>
      <c r="EX165" s="355"/>
      <c r="EY165" s="355"/>
      <c r="EZ165" s="355"/>
      <c r="FA165" s="355"/>
      <c r="FB165" s="355"/>
      <c r="FC165" s="355"/>
      <c r="FD165" s="355"/>
      <c r="FE165" s="355"/>
      <c r="FF165" s="355"/>
      <c r="FG165" s="355"/>
      <c r="FH165" s="355"/>
      <c r="FI165" s="355"/>
      <c r="FJ165" s="355"/>
      <c r="FK165" s="355"/>
      <c r="FL165" s="355"/>
      <c r="FM165" s="355"/>
      <c r="FN165" s="355"/>
      <c r="FO165" s="355"/>
      <c r="FP165" s="355"/>
      <c r="FQ165" s="355"/>
      <c r="FR165" s="355"/>
      <c r="FS165" s="355"/>
      <c r="FT165" s="355"/>
      <c r="FU165" s="355"/>
      <c r="FV165" s="355"/>
      <c r="FW165" s="355"/>
      <c r="FX165" s="355"/>
      <c r="FY165" s="355"/>
      <c r="FZ165" s="355"/>
      <c r="GA165" s="355"/>
      <c r="GB165" s="355"/>
      <c r="GC165" s="355"/>
      <c r="GD165" s="355"/>
      <c r="GE165" s="355"/>
      <c r="GF165" s="355"/>
      <c r="GG165" s="355"/>
      <c r="GH165" s="355"/>
      <c r="GI165" s="355"/>
      <c r="GJ165" s="355"/>
      <c r="GK165" s="355"/>
      <c r="GL165" s="355"/>
      <c r="GM165" s="355"/>
      <c r="GN165" s="355"/>
      <c r="GO165" s="355"/>
      <c r="GP165" s="355"/>
      <c r="GQ165" s="355"/>
      <c r="GR165" s="355"/>
      <c r="GS165" s="355"/>
      <c r="GT165" s="355"/>
      <c r="GU165" s="355"/>
      <c r="GV165" s="355"/>
      <c r="GW165" s="355"/>
      <c r="GX165" s="355"/>
      <c r="GY165" s="355"/>
      <c r="GZ165" s="355"/>
      <c r="HA165" s="355"/>
      <c r="HB165" s="355"/>
      <c r="HC165" s="355"/>
      <c r="HD165" s="355"/>
      <c r="HE165" s="355"/>
      <c r="HF165" s="355"/>
      <c r="HG165" s="355"/>
      <c r="HH165" s="355"/>
      <c r="HI165" s="355"/>
      <c r="HJ165" s="355"/>
      <c r="HK165" s="355"/>
      <c r="HL165" s="355"/>
      <c r="HM165" s="355"/>
      <c r="HN165" s="355"/>
      <c r="HO165" s="355"/>
      <c r="HP165" s="355"/>
      <c r="HQ165" s="355"/>
      <c r="HR165" s="355"/>
      <c r="HS165" s="355"/>
      <c r="HT165" s="355"/>
      <c r="HU165" s="355"/>
      <c r="HV165" s="355"/>
      <c r="HW165" s="355"/>
      <c r="HX165" s="355"/>
      <c r="HY165" s="355"/>
      <c r="HZ165" s="355"/>
      <c r="IA165" s="355"/>
      <c r="IB165" s="355"/>
      <c r="IC165" s="355"/>
      <c r="ID165" s="355"/>
      <c r="IE165" s="355"/>
      <c r="IF165" s="355"/>
      <c r="IG165" s="355"/>
      <c r="IH165" s="355"/>
      <c r="II165" s="355"/>
      <c r="IJ165" s="355"/>
      <c r="IK165" s="355"/>
      <c r="IL165" s="355"/>
      <c r="IM165" s="355"/>
      <c r="IN165" s="355"/>
      <c r="IO165" s="355"/>
      <c r="IP165" s="355"/>
      <c r="IQ165" s="355"/>
      <c r="IR165" s="355"/>
      <c r="IS165" s="355"/>
      <c r="IT165" s="355"/>
      <c r="IU165" s="355"/>
      <c r="IV165" s="355"/>
      <c r="IW165" s="355"/>
      <c r="IX165" s="355"/>
      <c r="IY165" s="355"/>
      <c r="JF165" s="355"/>
      <c r="JG165" s="355"/>
      <c r="JH165" s="355"/>
      <c r="JI165" s="355"/>
      <c r="JJ165" s="355"/>
      <c r="JK165" s="355"/>
      <c r="JL165" s="355"/>
      <c r="JM165" s="355"/>
      <c r="JN165" s="355"/>
      <c r="JO165" s="355"/>
      <c r="JP165" s="355"/>
      <c r="JQ165" s="355"/>
      <c r="JR165" s="355"/>
      <c r="JS165" s="355"/>
      <c r="JT165" s="355"/>
      <c r="JU165" s="355"/>
      <c r="JV165" s="355"/>
      <c r="JW165" s="355"/>
      <c r="JX165" s="355"/>
      <c r="JY165" s="355"/>
      <c r="JZ165" s="355"/>
      <c r="KA165" s="355"/>
      <c r="KB165" s="355"/>
      <c r="KC165" s="355"/>
      <c r="KD165" s="355"/>
      <c r="KE165" s="355"/>
      <c r="KF165" s="355"/>
      <c r="KG165" s="355"/>
      <c r="KH165" s="355"/>
      <c r="KI165" s="355"/>
      <c r="KJ165" s="355"/>
      <c r="KK165" s="355"/>
      <c r="KL165" s="355"/>
      <c r="KM165" s="355"/>
      <c r="KN165" s="355"/>
      <c r="KO165" s="355"/>
      <c r="KP165" s="355"/>
      <c r="KQ165" s="355"/>
      <c r="KR165" s="355"/>
      <c r="KS165" s="355"/>
      <c r="KT165" s="355"/>
      <c r="KU165" s="355"/>
      <c r="KV165" s="355"/>
      <c r="KW165" s="355"/>
      <c r="KX165" s="355"/>
      <c r="KY165" s="355"/>
      <c r="KZ165" s="355"/>
      <c r="LA165" s="355"/>
      <c r="LB165" s="355"/>
      <c r="LC165" s="355"/>
      <c r="LD165" s="355"/>
      <c r="LE165" s="355"/>
      <c r="LF165" s="355"/>
      <c r="LG165" s="355"/>
      <c r="LH165" s="355"/>
      <c r="LI165" s="355"/>
      <c r="LJ165" s="355"/>
      <c r="LK165" s="355"/>
      <c r="LL165" s="355"/>
      <c r="LM165" s="355"/>
      <c r="LN165" s="355"/>
      <c r="LO165" s="355"/>
      <c r="LP165" s="355"/>
      <c r="LQ165" s="355"/>
      <c r="LR165" s="355"/>
      <c r="LS165" s="355"/>
      <c r="LT165" s="355"/>
      <c r="LU165" s="355"/>
      <c r="LV165" s="355"/>
      <c r="LW165" s="355"/>
      <c r="LX165" s="355"/>
      <c r="LY165" s="355"/>
      <c r="LZ165" s="355"/>
      <c r="MA165" s="355"/>
      <c r="MB165" s="355"/>
      <c r="MC165" s="355"/>
      <c r="MD165" s="355"/>
      <c r="ME165" s="355"/>
      <c r="MF165" s="355"/>
      <c r="MG165" s="355"/>
      <c r="MH165" s="355"/>
      <c r="MI165" s="355"/>
      <c r="MJ165" s="355"/>
      <c r="MK165" s="355"/>
      <c r="ML165" s="355"/>
      <c r="MM165" s="355"/>
      <c r="MN165" s="355"/>
      <c r="MO165" s="355"/>
      <c r="MP165" s="355"/>
      <c r="MQ165" s="355"/>
      <c r="MR165" s="355"/>
      <c r="MS165" s="355"/>
      <c r="MT165" s="355"/>
      <c r="MU165" s="355"/>
      <c r="MV165" s="355"/>
      <c r="MW165" s="355"/>
      <c r="MX165" s="355"/>
      <c r="MY165" s="355"/>
      <c r="MZ165" s="355"/>
      <c r="NA165" s="355"/>
      <c r="NB165" s="355"/>
      <c r="NC165" s="355"/>
      <c r="ND165" s="355"/>
      <c r="NE165" s="355"/>
      <c r="NF165" s="355"/>
      <c r="NG165" s="355"/>
      <c r="NH165" s="355"/>
      <c r="NI165" s="355"/>
      <c r="NJ165" s="355"/>
      <c r="NK165" s="355"/>
      <c r="NL165" s="355"/>
      <c r="NM165" s="355"/>
      <c r="NN165" s="355"/>
      <c r="NO165" s="355"/>
      <c r="NP165" s="355"/>
      <c r="NQ165" s="355"/>
      <c r="NR165" s="355"/>
      <c r="NS165" s="355"/>
      <c r="NT165" s="355"/>
      <c r="NU165" s="355"/>
      <c r="NV165" s="355"/>
      <c r="NW165" s="355"/>
      <c r="NX165" s="355"/>
      <c r="NY165" s="355"/>
      <c r="NZ165" s="355"/>
      <c r="OA165" s="355"/>
      <c r="OB165" s="355"/>
      <c r="OC165" s="355"/>
      <c r="OD165" s="355"/>
      <c r="OE165" s="355"/>
      <c r="OF165" s="355"/>
      <c r="OG165" s="355"/>
      <c r="OH165" s="355"/>
      <c r="OI165" s="355"/>
      <c r="OJ165" s="355"/>
      <c r="OK165" s="355"/>
      <c r="OL165" s="355"/>
      <c r="OM165" s="355"/>
      <c r="ON165" s="355"/>
      <c r="OO165" s="355"/>
      <c r="OP165" s="355"/>
      <c r="OQ165" s="355"/>
      <c r="OR165" s="355"/>
      <c r="OS165" s="355"/>
      <c r="OT165" s="355"/>
      <c r="OU165" s="355"/>
      <c r="OV165" s="355"/>
      <c r="OW165" s="355"/>
      <c r="OX165" s="355"/>
      <c r="OY165" s="355"/>
      <c r="OZ165" s="355"/>
      <c r="PA165" s="355"/>
      <c r="PB165" s="355"/>
      <c r="PC165" s="355"/>
      <c r="PD165" s="355"/>
      <c r="PE165" s="355"/>
      <c r="PF165" s="355"/>
      <c r="PG165" s="355"/>
      <c r="PH165" s="355"/>
      <c r="PI165" s="355"/>
      <c r="PJ165" s="355"/>
      <c r="PK165" s="355"/>
      <c r="PL165" s="355"/>
      <c r="PM165" s="355"/>
      <c r="PN165" s="355"/>
      <c r="PO165" s="355"/>
      <c r="PP165" s="355"/>
      <c r="PQ165" s="355"/>
      <c r="PR165" s="355"/>
      <c r="PS165" s="355"/>
      <c r="PT165" s="355"/>
      <c r="PU165" s="355"/>
      <c r="PV165" s="355"/>
      <c r="PW165" s="355"/>
      <c r="PX165" s="355"/>
      <c r="PY165" s="355"/>
      <c r="PZ165" s="355"/>
      <c r="QA165" s="355"/>
      <c r="QB165" s="355"/>
      <c r="QC165" s="355"/>
      <c r="QD165" s="355"/>
      <c r="QE165" s="355"/>
      <c r="QF165" s="355"/>
      <c r="QG165" s="355"/>
      <c r="QH165" s="355"/>
      <c r="QI165" s="355"/>
      <c r="QJ165" s="355"/>
      <c r="QK165" s="355"/>
      <c r="QL165" s="355"/>
      <c r="QM165" s="355"/>
      <c r="QN165" s="355"/>
      <c r="QO165" s="355"/>
      <c r="QP165" s="355"/>
      <c r="QQ165" s="355"/>
      <c r="QR165" s="355"/>
      <c r="QS165" s="355"/>
      <c r="QT165" s="355"/>
      <c r="QU165" s="355"/>
      <c r="QV165" s="355"/>
      <c r="QW165" s="355"/>
      <c r="QX165" s="355"/>
      <c r="QY165" s="355"/>
      <c r="QZ165" s="355"/>
      <c r="RA165" s="355"/>
      <c r="RB165" s="355"/>
      <c r="RC165" s="355"/>
      <c r="RD165" s="355"/>
      <c r="RE165" s="355"/>
      <c r="RF165" s="355"/>
      <c r="RG165" s="355"/>
      <c r="RH165" s="355"/>
      <c r="RI165" s="355"/>
      <c r="RJ165" s="355"/>
      <c r="RK165" s="355"/>
      <c r="RL165" s="355"/>
      <c r="RM165" s="355"/>
      <c r="RN165" s="355"/>
      <c r="RO165" s="355"/>
      <c r="RP165" s="355"/>
      <c r="RQ165" s="355"/>
      <c r="RR165" s="355"/>
      <c r="RS165" s="355"/>
      <c r="RT165" s="355"/>
      <c r="RU165" s="355"/>
      <c r="RV165" s="355"/>
      <c r="RW165" s="355"/>
      <c r="RX165" s="355"/>
      <c r="RY165" s="355"/>
      <c r="RZ165" s="355"/>
      <c r="SA165" s="355"/>
      <c r="SB165" s="355"/>
      <c r="SC165" s="355"/>
      <c r="SD165" s="355"/>
      <c r="SE165" s="355"/>
      <c r="SF165" s="355"/>
      <c r="SG165" s="355"/>
      <c r="SH165" s="355"/>
      <c r="SI165" s="355"/>
      <c r="SJ165" s="355"/>
      <c r="SK165" s="355"/>
      <c r="SL165" s="355"/>
      <c r="SM165" s="355"/>
      <c r="SN165" s="355"/>
      <c r="SO165" s="355"/>
      <c r="SP165" s="355"/>
      <c r="SQ165" s="355"/>
      <c r="SR165" s="355"/>
      <c r="SS165" s="355"/>
      <c r="ST165" s="355"/>
      <c r="SU165" s="355"/>
      <c r="TB165" s="355"/>
      <c r="TC165" s="355"/>
      <c r="TD165" s="355"/>
      <c r="TE165" s="355"/>
      <c r="TF165" s="355"/>
      <c r="TG165" s="355"/>
      <c r="TH165" s="355"/>
      <c r="TI165" s="355"/>
      <c r="TJ165" s="355"/>
      <c r="TK165" s="355"/>
      <c r="TL165" s="355"/>
      <c r="TM165" s="355"/>
      <c r="TN165" s="355"/>
      <c r="TO165" s="355"/>
      <c r="TP165" s="355"/>
      <c r="TQ165" s="355"/>
      <c r="TR165" s="355"/>
      <c r="TS165" s="355"/>
      <c r="TT165" s="355"/>
      <c r="TU165" s="355"/>
      <c r="TV165" s="355"/>
      <c r="TW165" s="355"/>
      <c r="TX165" s="355"/>
      <c r="TY165" s="355"/>
      <c r="TZ165" s="355"/>
      <c r="UA165" s="355"/>
      <c r="UB165" s="355"/>
      <c r="UC165" s="355"/>
      <c r="UD165" s="355"/>
      <c r="UE165" s="355"/>
      <c r="UF165" s="355"/>
      <c r="UG165" s="355"/>
      <c r="UH165" s="355"/>
      <c r="UI165" s="355"/>
      <c r="UJ165" s="355"/>
      <c r="UK165" s="355"/>
      <c r="UL165" s="355"/>
      <c r="UM165" s="355"/>
      <c r="UN165" s="355"/>
      <c r="UO165" s="355"/>
      <c r="UP165" s="355"/>
      <c r="UQ165" s="355"/>
      <c r="UR165" s="355"/>
      <c r="US165" s="355"/>
      <c r="UT165" s="355"/>
      <c r="UU165" s="355"/>
      <c r="UV165" s="355"/>
      <c r="UW165" s="355"/>
      <c r="UX165" s="355"/>
      <c r="UY165" s="355"/>
      <c r="UZ165" s="355"/>
      <c r="VA165" s="355"/>
      <c r="VB165" s="355"/>
      <c r="VC165" s="355"/>
      <c r="VD165" s="355"/>
      <c r="VE165" s="355"/>
      <c r="VF165" s="355"/>
      <c r="VG165" s="355"/>
      <c r="VH165" s="355"/>
      <c r="VI165" s="355"/>
      <c r="VJ165" s="355"/>
      <c r="VK165" s="355"/>
      <c r="VL165" s="355"/>
      <c r="VM165" s="355"/>
      <c r="VN165" s="355"/>
      <c r="VO165" s="355"/>
      <c r="VP165" s="355"/>
      <c r="VQ165" s="355"/>
      <c r="VR165" s="355"/>
      <c r="VS165" s="355"/>
      <c r="VT165" s="355"/>
      <c r="VU165" s="355"/>
      <c r="VV165" s="355"/>
      <c r="VW165" s="355"/>
      <c r="VX165" s="355"/>
      <c r="VY165" s="355"/>
      <c r="VZ165" s="355"/>
      <c r="WA165" s="355"/>
      <c r="WB165" s="355"/>
      <c r="WC165" s="355"/>
      <c r="WD165" s="355"/>
      <c r="WE165" s="355"/>
      <c r="WF165" s="355"/>
      <c r="WG165" s="355"/>
      <c r="WH165" s="355"/>
      <c r="WI165" s="355"/>
      <c r="WJ165" s="355"/>
      <c r="WK165" s="355"/>
      <c r="WL165" s="355"/>
      <c r="WM165" s="355"/>
      <c r="WN165" s="355"/>
      <c r="WO165" s="355"/>
      <c r="WP165" s="355"/>
      <c r="WQ165" s="355"/>
      <c r="WR165" s="355"/>
      <c r="WS165" s="355"/>
      <c r="WT165" s="355"/>
      <c r="WU165" s="355"/>
      <c r="WV165" s="355"/>
      <c r="WW165" s="355"/>
      <c r="WX165" s="355"/>
      <c r="WY165" s="355"/>
      <c r="WZ165" s="355"/>
      <c r="XA165" s="355"/>
      <c r="XB165" s="355"/>
      <c r="XC165" s="355"/>
      <c r="XD165" s="355"/>
      <c r="XE165" s="355"/>
      <c r="XF165" s="355"/>
      <c r="XG165" s="355"/>
      <c r="XH165" s="355"/>
      <c r="XI165" s="355"/>
      <c r="XJ165" s="355"/>
      <c r="XK165" s="355"/>
      <c r="XL165" s="355"/>
      <c r="XM165" s="355"/>
      <c r="XN165" s="355"/>
      <c r="XO165" s="355"/>
      <c r="XP165" s="355"/>
      <c r="XQ165" s="355"/>
      <c r="XR165" s="355"/>
      <c r="XS165" s="355"/>
      <c r="XT165" s="355"/>
      <c r="XU165" s="355"/>
      <c r="XV165" s="355"/>
      <c r="XW165" s="355"/>
      <c r="XX165" s="355"/>
      <c r="XY165" s="355"/>
      <c r="XZ165" s="355"/>
      <c r="YA165" s="355"/>
      <c r="YB165" s="355"/>
      <c r="YC165" s="355"/>
      <c r="YD165" s="355"/>
      <c r="YE165" s="355"/>
      <c r="YF165" s="355"/>
      <c r="YG165" s="355"/>
      <c r="YH165" s="355"/>
      <c r="YI165" s="355"/>
      <c r="YJ165" s="355"/>
      <c r="YK165" s="355"/>
      <c r="YL165" s="355"/>
      <c r="YM165" s="355"/>
      <c r="YN165" s="355"/>
      <c r="YO165" s="355"/>
      <c r="YP165" s="355"/>
      <c r="YQ165" s="355"/>
      <c r="YR165" s="355"/>
      <c r="YS165" s="355"/>
      <c r="YT165" s="355"/>
      <c r="YU165" s="355"/>
      <c r="YV165" s="355"/>
      <c r="YW165" s="355"/>
      <c r="YX165" s="355"/>
      <c r="YY165" s="355"/>
      <c r="YZ165" s="355"/>
      <c r="ZA165" s="355"/>
      <c r="ZB165" s="355"/>
      <c r="ZC165" s="355"/>
      <c r="ZD165" s="355"/>
      <c r="ZE165" s="355"/>
      <c r="ZF165" s="355"/>
      <c r="ZG165" s="355"/>
      <c r="ZH165" s="355"/>
      <c r="ZI165" s="355"/>
      <c r="ZJ165" s="355"/>
      <c r="ZK165" s="355"/>
      <c r="ZL165" s="355"/>
      <c r="ZM165" s="355"/>
      <c r="ZN165" s="355"/>
      <c r="ZO165" s="355"/>
      <c r="ZP165" s="355"/>
      <c r="ZQ165" s="355"/>
      <c r="ZR165" s="355"/>
      <c r="ZS165" s="355"/>
      <c r="ZT165" s="355"/>
      <c r="ZU165" s="355"/>
      <c r="ZV165" s="355"/>
      <c r="ZW165" s="355"/>
      <c r="ZX165" s="355"/>
      <c r="ZY165" s="355"/>
      <c r="ZZ165" s="355"/>
      <c r="AAA165" s="355"/>
      <c r="AAB165" s="355"/>
      <c r="AAC165" s="355"/>
      <c r="AAD165" s="355"/>
      <c r="AAE165" s="355"/>
      <c r="AAF165" s="355"/>
      <c r="AAG165" s="355"/>
      <c r="AAH165" s="355"/>
      <c r="AAI165" s="355"/>
      <c r="AAJ165" s="355"/>
      <c r="AAK165" s="355"/>
      <c r="AAL165" s="355"/>
      <c r="AAM165" s="355"/>
      <c r="AAN165" s="355"/>
      <c r="AAO165" s="355"/>
      <c r="AAP165" s="355"/>
      <c r="AAQ165" s="355"/>
      <c r="AAR165" s="355"/>
      <c r="AAS165" s="355"/>
      <c r="AAT165" s="355"/>
      <c r="AAU165" s="355"/>
      <c r="AAV165" s="355"/>
      <c r="AAW165" s="355"/>
      <c r="AAX165" s="355"/>
      <c r="AAY165" s="355"/>
      <c r="AAZ165" s="355"/>
      <c r="ABA165" s="355"/>
      <c r="ABB165" s="355"/>
      <c r="ABC165" s="355"/>
      <c r="ABD165" s="355"/>
      <c r="ABE165" s="355"/>
      <c r="ABF165" s="355"/>
      <c r="ABG165" s="355"/>
      <c r="ABH165" s="355"/>
      <c r="ABI165" s="355"/>
      <c r="ABJ165" s="355"/>
      <c r="ABK165" s="355"/>
      <c r="ABL165" s="355"/>
      <c r="ABM165" s="355"/>
      <c r="ABN165" s="355"/>
      <c r="ABO165" s="355"/>
      <c r="ABP165" s="355"/>
      <c r="ABQ165" s="355"/>
      <c r="ABR165" s="355"/>
      <c r="ABS165" s="355"/>
      <c r="ABT165" s="355"/>
      <c r="ABU165" s="355"/>
      <c r="ABV165" s="355"/>
      <c r="ABW165" s="355"/>
      <c r="ABX165" s="355"/>
      <c r="ABY165" s="355"/>
      <c r="ABZ165" s="355"/>
      <c r="ACA165" s="355"/>
      <c r="ACB165" s="355"/>
      <c r="ACC165" s="355"/>
      <c r="ACD165" s="355"/>
      <c r="ACE165" s="355"/>
      <c r="ACF165" s="355"/>
      <c r="ACG165" s="355"/>
      <c r="ACH165" s="355"/>
      <c r="ACI165" s="355"/>
      <c r="ACJ165" s="355"/>
      <c r="ACK165" s="355"/>
      <c r="ACL165" s="355"/>
      <c r="ACM165" s="355"/>
      <c r="ACN165" s="355"/>
      <c r="ACO165" s="355"/>
      <c r="ACP165" s="355"/>
      <c r="ACQ165" s="355"/>
      <c r="ACX165" s="355"/>
      <c r="ACY165" s="355"/>
      <c r="ACZ165" s="355"/>
      <c r="ADA165" s="355"/>
      <c r="ADB165" s="355"/>
      <c r="ADC165" s="355"/>
      <c r="ADD165" s="355"/>
      <c r="ADE165" s="355"/>
      <c r="ADF165" s="355"/>
      <c r="ADG165" s="355"/>
      <c r="ADH165" s="355"/>
      <c r="ADI165" s="355"/>
      <c r="ADJ165" s="355"/>
      <c r="ADK165" s="355"/>
      <c r="ADL165" s="355"/>
      <c r="ADM165" s="355"/>
      <c r="ADN165" s="355"/>
      <c r="ADO165" s="355"/>
      <c r="ADP165" s="355"/>
      <c r="ADQ165" s="355"/>
      <c r="ADR165" s="355"/>
      <c r="ADS165" s="355"/>
      <c r="ADT165" s="355"/>
      <c r="ADU165" s="355"/>
      <c r="ADV165" s="355"/>
      <c r="ADW165" s="355"/>
      <c r="ADX165" s="355"/>
      <c r="ADY165" s="355"/>
      <c r="ADZ165" s="355"/>
      <c r="AEA165" s="355"/>
      <c r="AEB165" s="355"/>
      <c r="AEC165" s="355"/>
      <c r="AED165" s="355"/>
      <c r="AEE165" s="355"/>
      <c r="AEF165" s="355"/>
      <c r="AEG165" s="355"/>
      <c r="AEH165" s="355"/>
      <c r="AEI165" s="355"/>
      <c r="AEJ165" s="355"/>
      <c r="AEK165" s="355"/>
      <c r="AEL165" s="355"/>
      <c r="AEM165" s="355"/>
      <c r="AEN165" s="355"/>
      <c r="AEO165" s="355"/>
      <c r="AEP165" s="355"/>
      <c r="AEQ165" s="355"/>
      <c r="AER165" s="355"/>
      <c r="AES165" s="355"/>
      <c r="AET165" s="355"/>
      <c r="AEU165" s="355"/>
      <c r="AEV165" s="355"/>
      <c r="AEW165" s="355"/>
      <c r="AEX165" s="355"/>
      <c r="AEY165" s="355"/>
      <c r="AEZ165" s="355"/>
      <c r="AFA165" s="355"/>
      <c r="AFB165" s="355"/>
      <c r="AFC165" s="355"/>
      <c r="AFD165" s="355"/>
      <c r="AFE165" s="355"/>
      <c r="AFF165" s="355"/>
      <c r="AFG165" s="355"/>
      <c r="AFH165" s="355"/>
      <c r="AFI165" s="355"/>
      <c r="AFJ165" s="355"/>
      <c r="AFK165" s="355"/>
      <c r="AFL165" s="355"/>
      <c r="AFM165" s="355"/>
      <c r="AFN165" s="355"/>
      <c r="AFO165" s="355"/>
      <c r="AFP165" s="355"/>
      <c r="AFQ165" s="355"/>
      <c r="AFR165" s="355"/>
      <c r="AFS165" s="355"/>
      <c r="AFT165" s="355"/>
      <c r="AFU165" s="355"/>
      <c r="AFV165" s="355"/>
      <c r="AFW165" s="355"/>
      <c r="AFX165" s="355"/>
      <c r="AFY165" s="355"/>
      <c r="AFZ165" s="355"/>
      <c r="AGA165" s="355"/>
      <c r="AGB165" s="355"/>
      <c r="AGC165" s="355"/>
      <c r="AGD165" s="355"/>
      <c r="AGE165" s="355"/>
      <c r="AGF165" s="355"/>
      <c r="AGG165" s="355"/>
      <c r="AGH165" s="355"/>
      <c r="AGI165" s="355"/>
      <c r="AGJ165" s="355"/>
      <c r="AGK165" s="355"/>
      <c r="AGL165" s="355"/>
      <c r="AGM165" s="355"/>
      <c r="AGN165" s="355"/>
      <c r="AGO165" s="355"/>
      <c r="AGP165" s="355"/>
      <c r="AGQ165" s="355"/>
      <c r="AGR165" s="355"/>
      <c r="AGS165" s="355"/>
      <c r="AGT165" s="355"/>
      <c r="AGU165" s="355"/>
      <c r="AGV165" s="355"/>
      <c r="AGW165" s="355"/>
      <c r="AGX165" s="355"/>
      <c r="AGY165" s="355"/>
      <c r="AGZ165" s="355"/>
      <c r="AHA165" s="355"/>
      <c r="AHB165" s="355"/>
      <c r="AHC165" s="355"/>
      <c r="AHD165" s="355"/>
      <c r="AHE165" s="355"/>
      <c r="AHF165" s="355"/>
      <c r="AHG165" s="355"/>
      <c r="AHH165" s="355"/>
      <c r="AHI165" s="355"/>
      <c r="AHJ165" s="355"/>
      <c r="AHK165" s="355"/>
      <c r="AHL165" s="355"/>
      <c r="AHM165" s="355"/>
      <c r="AHN165" s="355"/>
      <c r="AHO165" s="355"/>
      <c r="AHP165" s="355"/>
      <c r="AHQ165" s="355"/>
      <c r="AHR165" s="355"/>
      <c r="AHS165" s="355"/>
      <c r="AHT165" s="355"/>
      <c r="AHU165" s="355"/>
      <c r="AHV165" s="355"/>
      <c r="AHW165" s="355"/>
      <c r="AHX165" s="355"/>
      <c r="AHY165" s="355"/>
      <c r="AHZ165" s="355"/>
      <c r="AIA165" s="355"/>
      <c r="AIB165" s="355"/>
      <c r="AIC165" s="355"/>
      <c r="AID165" s="355"/>
      <c r="AIE165" s="355"/>
      <c r="AIF165" s="355"/>
      <c r="AIG165" s="355"/>
      <c r="AIH165" s="355"/>
      <c r="AII165" s="355"/>
      <c r="AIJ165" s="355"/>
      <c r="AIK165" s="355"/>
      <c r="AIL165" s="355"/>
      <c r="AIM165" s="355"/>
      <c r="AIN165" s="355"/>
      <c r="AIO165" s="355"/>
      <c r="AIP165" s="355"/>
      <c r="AIQ165" s="355"/>
      <c r="AIR165" s="355"/>
      <c r="AIS165" s="355"/>
      <c r="AIT165" s="355"/>
      <c r="AIU165" s="355"/>
      <c r="AIV165" s="355"/>
      <c r="AIW165" s="355"/>
      <c r="AIX165" s="355"/>
      <c r="AIY165" s="355"/>
      <c r="AIZ165" s="355"/>
      <c r="AJA165" s="355"/>
      <c r="AJB165" s="355"/>
      <c r="AJC165" s="355"/>
      <c r="AJD165" s="355"/>
      <c r="AJE165" s="355"/>
      <c r="AJF165" s="355"/>
      <c r="AJG165" s="355"/>
      <c r="AJH165" s="355"/>
      <c r="AJI165" s="355"/>
      <c r="AJJ165" s="355"/>
      <c r="AJK165" s="355"/>
      <c r="AJL165" s="355"/>
      <c r="AJM165" s="355"/>
      <c r="AJN165" s="355"/>
      <c r="AJO165" s="355"/>
      <c r="AJP165" s="355"/>
      <c r="AJQ165" s="355"/>
      <c r="AJR165" s="355"/>
      <c r="AJS165" s="355"/>
      <c r="AJT165" s="355"/>
      <c r="AJU165" s="355"/>
      <c r="AJV165" s="355"/>
      <c r="AJW165" s="355"/>
      <c r="AJX165" s="355"/>
      <c r="AJY165" s="355"/>
      <c r="AJZ165" s="355"/>
      <c r="AKA165" s="355"/>
      <c r="AKB165" s="355"/>
      <c r="AKC165" s="355"/>
      <c r="AKD165" s="355"/>
      <c r="AKE165" s="355"/>
      <c r="AKF165" s="355"/>
      <c r="AKG165" s="355"/>
      <c r="AKH165" s="355"/>
      <c r="AKI165" s="355"/>
      <c r="AKJ165" s="355"/>
      <c r="AKK165" s="355"/>
      <c r="AKL165" s="355"/>
      <c r="AKM165" s="355"/>
      <c r="AKN165" s="355"/>
      <c r="AKO165" s="355"/>
      <c r="AKP165" s="355"/>
      <c r="AKQ165" s="355"/>
      <c r="AKR165" s="355"/>
      <c r="AKS165" s="355"/>
      <c r="AKT165" s="355"/>
      <c r="AKU165" s="355"/>
      <c r="AKV165" s="355"/>
      <c r="AKW165" s="355"/>
      <c r="AKX165" s="355"/>
      <c r="AKY165" s="355"/>
      <c r="AKZ165" s="355"/>
      <c r="ALA165" s="355"/>
      <c r="ALB165" s="355"/>
      <c r="ALC165" s="355"/>
      <c r="ALD165" s="355"/>
      <c r="ALE165" s="355"/>
      <c r="ALF165" s="355"/>
      <c r="ALG165" s="355"/>
      <c r="ALH165" s="355"/>
      <c r="ALI165" s="355"/>
      <c r="ALJ165" s="355"/>
      <c r="ALK165" s="355"/>
      <c r="ALL165" s="355"/>
      <c r="ALM165" s="355"/>
      <c r="ALN165" s="355"/>
      <c r="ALO165" s="355"/>
      <c r="ALP165" s="355"/>
      <c r="ALQ165" s="355"/>
      <c r="ALR165" s="355"/>
      <c r="ALS165" s="355"/>
      <c r="ALT165" s="355"/>
      <c r="ALU165" s="355"/>
      <c r="ALV165" s="355"/>
      <c r="ALW165" s="355"/>
      <c r="ALX165" s="355"/>
      <c r="ALY165" s="355"/>
      <c r="ALZ165" s="355"/>
      <c r="AMA165" s="355"/>
      <c r="AMB165" s="355"/>
      <c r="AMC165" s="355"/>
      <c r="AMD165" s="355"/>
      <c r="AME165" s="355"/>
      <c r="AMF165" s="355"/>
      <c r="AMG165" s="355"/>
      <c r="AMH165" s="355"/>
      <c r="AMI165" s="355"/>
      <c r="AMJ165" s="355"/>
      <c r="AMK165" s="355"/>
      <c r="AML165" s="355"/>
      <c r="AMM165" s="355"/>
      <c r="AMT165" s="355"/>
      <c r="AMU165" s="355"/>
      <c r="AMV165" s="355"/>
      <c r="AMW165" s="355"/>
      <c r="AMX165" s="355"/>
      <c r="AMY165" s="355"/>
      <c r="AMZ165" s="355"/>
      <c r="ANA165" s="355"/>
      <c r="ANB165" s="355"/>
      <c r="ANC165" s="355"/>
      <c r="AND165" s="355"/>
      <c r="ANE165" s="355"/>
      <c r="ANF165" s="355"/>
      <c r="ANG165" s="355"/>
      <c r="ANH165" s="355"/>
      <c r="ANI165" s="355"/>
      <c r="ANJ165" s="355"/>
      <c r="ANK165" s="355"/>
      <c r="ANL165" s="355"/>
      <c r="ANM165" s="355"/>
      <c r="ANN165" s="355"/>
      <c r="ANO165" s="355"/>
      <c r="ANP165" s="355"/>
      <c r="ANQ165" s="355"/>
      <c r="ANR165" s="355"/>
      <c r="ANS165" s="355"/>
      <c r="ANT165" s="355"/>
      <c r="ANU165" s="355"/>
      <c r="ANV165" s="355"/>
      <c r="ANW165" s="355"/>
      <c r="ANX165" s="355"/>
      <c r="ANY165" s="355"/>
      <c r="ANZ165" s="355"/>
      <c r="AOA165" s="355"/>
      <c r="AOB165" s="355"/>
      <c r="AOC165" s="355"/>
      <c r="AOD165" s="355"/>
      <c r="AOE165" s="355"/>
      <c r="AOF165" s="355"/>
      <c r="AOG165" s="355"/>
      <c r="AOH165" s="355"/>
      <c r="AOI165" s="355"/>
      <c r="AOJ165" s="355"/>
      <c r="AOK165" s="355"/>
      <c r="AOL165" s="355"/>
      <c r="AOM165" s="355"/>
      <c r="AON165" s="355"/>
      <c r="AOO165" s="355"/>
      <c r="AOP165" s="355"/>
      <c r="AOQ165" s="355"/>
      <c r="AOR165" s="355"/>
      <c r="AOS165" s="355"/>
      <c r="AOT165" s="355"/>
      <c r="AOU165" s="355"/>
      <c r="AOV165" s="355"/>
      <c r="AOW165" s="355"/>
      <c r="AOX165" s="355"/>
      <c r="AOY165" s="355"/>
      <c r="AOZ165" s="355"/>
      <c r="APA165" s="355"/>
      <c r="APB165" s="355"/>
      <c r="APC165" s="355"/>
      <c r="APD165" s="355"/>
      <c r="APE165" s="355"/>
      <c r="APF165" s="355"/>
      <c r="APG165" s="355"/>
      <c r="APH165" s="355"/>
      <c r="API165" s="355"/>
      <c r="APJ165" s="355"/>
      <c r="APK165" s="355"/>
      <c r="APL165" s="355"/>
      <c r="APM165" s="355"/>
      <c r="APN165" s="355"/>
      <c r="APO165" s="355"/>
      <c r="APP165" s="355"/>
      <c r="APQ165" s="355"/>
      <c r="APR165" s="355"/>
      <c r="APS165" s="355"/>
      <c r="APT165" s="355"/>
      <c r="APU165" s="355"/>
      <c r="APV165" s="355"/>
      <c r="APW165" s="355"/>
      <c r="APX165" s="355"/>
      <c r="APY165" s="355"/>
      <c r="APZ165" s="355"/>
      <c r="AQA165" s="355"/>
      <c r="AQB165" s="355"/>
      <c r="AQC165" s="355"/>
      <c r="AQD165" s="355"/>
      <c r="AQE165" s="355"/>
      <c r="AQF165" s="355"/>
      <c r="AQG165" s="355"/>
      <c r="AQH165" s="355"/>
      <c r="AQI165" s="355"/>
      <c r="AQJ165" s="355"/>
      <c r="AQK165" s="355"/>
      <c r="AQL165" s="355"/>
      <c r="AQM165" s="355"/>
      <c r="AQN165" s="355"/>
      <c r="AQO165" s="355"/>
      <c r="AQP165" s="355"/>
      <c r="AQQ165" s="355"/>
      <c r="AQR165" s="355"/>
      <c r="AQS165" s="355"/>
      <c r="AQT165" s="355"/>
      <c r="AQU165" s="355"/>
      <c r="AQV165" s="355"/>
      <c r="AQW165" s="355"/>
      <c r="AQX165" s="355"/>
      <c r="AQY165" s="355"/>
      <c r="AQZ165" s="355"/>
      <c r="ARA165" s="355"/>
      <c r="ARB165" s="355"/>
      <c r="ARC165" s="355"/>
      <c r="ARD165" s="355"/>
      <c r="ARE165" s="355"/>
      <c r="ARF165" s="355"/>
      <c r="ARG165" s="355"/>
      <c r="ARH165" s="355"/>
      <c r="ARI165" s="355"/>
      <c r="ARJ165" s="355"/>
      <c r="ARK165" s="355"/>
      <c r="ARL165" s="355"/>
      <c r="ARM165" s="355"/>
      <c r="ARN165" s="355"/>
      <c r="ARO165" s="355"/>
      <c r="ARP165" s="355"/>
      <c r="ARQ165" s="355"/>
      <c r="ARR165" s="355"/>
      <c r="ARS165" s="355"/>
      <c r="ART165" s="355"/>
      <c r="ARU165" s="355"/>
      <c r="ARV165" s="355"/>
      <c r="ARW165" s="355"/>
      <c r="ARX165" s="355"/>
      <c r="ARY165" s="355"/>
      <c r="ARZ165" s="355"/>
      <c r="ASA165" s="355"/>
      <c r="ASB165" s="355"/>
      <c r="ASC165" s="355"/>
      <c r="ASD165" s="355"/>
      <c r="ASE165" s="355"/>
      <c r="ASF165" s="355"/>
      <c r="ASG165" s="355"/>
      <c r="ASH165" s="355"/>
      <c r="ASI165" s="355"/>
      <c r="ASJ165" s="355"/>
      <c r="ASK165" s="355"/>
      <c r="ASL165" s="355"/>
      <c r="ASM165" s="355"/>
      <c r="ASN165" s="355"/>
      <c r="ASO165" s="355"/>
      <c r="ASP165" s="355"/>
      <c r="ASQ165" s="355"/>
      <c r="ASR165" s="355"/>
      <c r="ASS165" s="355"/>
      <c r="AST165" s="355"/>
      <c r="ASU165" s="355"/>
      <c r="ASV165" s="355"/>
      <c r="ASW165" s="355"/>
      <c r="ASX165" s="355"/>
      <c r="ASY165" s="355"/>
      <c r="ASZ165" s="355"/>
      <c r="ATA165" s="355"/>
      <c r="ATB165" s="355"/>
      <c r="ATC165" s="355"/>
      <c r="ATD165" s="355"/>
      <c r="ATE165" s="355"/>
      <c r="ATF165" s="355"/>
      <c r="ATG165" s="355"/>
      <c r="ATH165" s="355"/>
      <c r="ATI165" s="355"/>
      <c r="ATJ165" s="355"/>
      <c r="ATK165" s="355"/>
      <c r="ATL165" s="355"/>
      <c r="ATM165" s="355"/>
      <c r="ATN165" s="355"/>
      <c r="ATO165" s="355"/>
      <c r="ATP165" s="355"/>
      <c r="ATQ165" s="355"/>
      <c r="ATR165" s="355"/>
      <c r="ATS165" s="355"/>
      <c r="ATT165" s="355"/>
      <c r="ATU165" s="355"/>
      <c r="ATV165" s="355"/>
      <c r="ATW165" s="355"/>
      <c r="ATX165" s="355"/>
      <c r="ATY165" s="355"/>
      <c r="ATZ165" s="355"/>
      <c r="AUA165" s="355"/>
      <c r="AUB165" s="355"/>
      <c r="AUC165" s="355"/>
      <c r="AUD165" s="355"/>
      <c r="AUE165" s="355"/>
      <c r="AUF165" s="355"/>
      <c r="AUG165" s="355"/>
      <c r="AUH165" s="355"/>
      <c r="AUI165" s="355"/>
      <c r="AUJ165" s="355"/>
      <c r="AUK165" s="355"/>
      <c r="AUL165" s="355"/>
      <c r="AUM165" s="355"/>
      <c r="AUN165" s="355"/>
      <c r="AUO165" s="355"/>
      <c r="AUP165" s="355"/>
      <c r="AUQ165" s="355"/>
      <c r="AUR165" s="355"/>
      <c r="AUS165" s="355"/>
      <c r="AUT165" s="355"/>
      <c r="AUU165" s="355"/>
      <c r="AUV165" s="355"/>
      <c r="AUW165" s="355"/>
      <c r="AUX165" s="355"/>
      <c r="AUY165" s="355"/>
      <c r="AUZ165" s="355"/>
      <c r="AVA165" s="355"/>
      <c r="AVB165" s="355"/>
      <c r="AVC165" s="355"/>
      <c r="AVD165" s="355"/>
      <c r="AVE165" s="355"/>
      <c r="AVF165" s="355"/>
      <c r="AVG165" s="355"/>
      <c r="AVH165" s="355"/>
      <c r="AVI165" s="355"/>
      <c r="AVJ165" s="355"/>
      <c r="AVK165" s="355"/>
      <c r="AVL165" s="355"/>
      <c r="AVM165" s="355"/>
      <c r="AVN165" s="355"/>
      <c r="AVO165" s="355"/>
      <c r="AVP165" s="355"/>
      <c r="AVQ165" s="355"/>
      <c r="AVR165" s="355"/>
      <c r="AVS165" s="355"/>
      <c r="AVT165" s="355"/>
      <c r="AVU165" s="355"/>
      <c r="AVV165" s="355"/>
      <c r="AVW165" s="355"/>
      <c r="AVX165" s="355"/>
      <c r="AVY165" s="355"/>
      <c r="AVZ165" s="355"/>
      <c r="AWA165" s="355"/>
      <c r="AWB165" s="355"/>
      <c r="AWC165" s="355"/>
      <c r="AWD165" s="355"/>
      <c r="AWE165" s="355"/>
      <c r="AWF165" s="355"/>
      <c r="AWG165" s="355"/>
      <c r="AWH165" s="355"/>
      <c r="AWI165" s="355"/>
      <c r="AWP165" s="355"/>
      <c r="AWQ165" s="355"/>
      <c r="AWR165" s="355"/>
      <c r="AWS165" s="355"/>
      <c r="AWT165" s="355"/>
      <c r="AWU165" s="355"/>
      <c r="AWV165" s="355"/>
      <c r="AWW165" s="355"/>
      <c r="AWX165" s="355"/>
      <c r="AWY165" s="355"/>
      <c r="AWZ165" s="355"/>
      <c r="AXA165" s="355"/>
      <c r="AXB165" s="355"/>
      <c r="AXC165" s="355"/>
      <c r="AXD165" s="355"/>
      <c r="AXE165" s="355"/>
      <c r="AXF165" s="355"/>
      <c r="AXG165" s="355"/>
      <c r="AXH165" s="355"/>
      <c r="AXI165" s="355"/>
      <c r="AXJ165" s="355"/>
      <c r="AXK165" s="355"/>
      <c r="AXL165" s="355"/>
      <c r="AXM165" s="355"/>
      <c r="AXN165" s="355"/>
      <c r="AXO165" s="355"/>
      <c r="AXP165" s="355"/>
      <c r="AXQ165" s="355"/>
      <c r="AXR165" s="355"/>
      <c r="AXS165" s="355"/>
      <c r="AXT165" s="355"/>
      <c r="AXU165" s="355"/>
      <c r="AXV165" s="355"/>
      <c r="AXW165" s="355"/>
      <c r="AXX165" s="355"/>
      <c r="AXY165" s="355"/>
      <c r="AXZ165" s="355"/>
      <c r="AYA165" s="355"/>
      <c r="AYB165" s="355"/>
      <c r="AYC165" s="355"/>
      <c r="AYD165" s="355"/>
      <c r="AYE165" s="355"/>
      <c r="AYF165" s="355"/>
      <c r="AYG165" s="355"/>
      <c r="AYH165" s="355"/>
      <c r="AYI165" s="355"/>
      <c r="AYJ165" s="355"/>
      <c r="AYK165" s="355"/>
      <c r="AYL165" s="355"/>
      <c r="AYM165" s="355"/>
      <c r="AYN165" s="355"/>
      <c r="AYO165" s="355"/>
      <c r="AYP165" s="355"/>
      <c r="AYQ165" s="355"/>
      <c r="AYR165" s="355"/>
      <c r="AYS165" s="355"/>
      <c r="AYT165" s="355"/>
      <c r="AYU165" s="355"/>
      <c r="AYV165" s="355"/>
      <c r="AYW165" s="355"/>
      <c r="AYX165" s="355"/>
      <c r="AYY165" s="355"/>
      <c r="AYZ165" s="355"/>
      <c r="AZA165" s="355"/>
      <c r="AZB165" s="355"/>
      <c r="AZC165" s="355"/>
      <c r="AZD165" s="355"/>
      <c r="AZE165" s="355"/>
      <c r="AZF165" s="355"/>
      <c r="AZG165" s="355"/>
      <c r="AZH165" s="355"/>
      <c r="AZI165" s="355"/>
      <c r="AZJ165" s="355"/>
      <c r="AZK165" s="355"/>
      <c r="AZL165" s="355"/>
      <c r="AZM165" s="355"/>
      <c r="AZN165" s="355"/>
      <c r="AZO165" s="355"/>
      <c r="AZP165" s="355"/>
      <c r="AZQ165" s="355"/>
      <c r="AZR165" s="355"/>
      <c r="AZS165" s="355"/>
      <c r="AZT165" s="355"/>
      <c r="AZU165" s="355"/>
      <c r="AZV165" s="355"/>
      <c r="AZW165" s="355"/>
      <c r="AZX165" s="355"/>
      <c r="AZY165" s="355"/>
      <c r="AZZ165" s="355"/>
      <c r="BAA165" s="355"/>
      <c r="BAB165" s="355"/>
      <c r="BAC165" s="355"/>
      <c r="BAD165" s="355"/>
      <c r="BAE165" s="355"/>
      <c r="BAF165" s="355"/>
      <c r="BAG165" s="355"/>
      <c r="BAH165" s="355"/>
      <c r="BAI165" s="355"/>
      <c r="BAJ165" s="355"/>
      <c r="BAK165" s="355"/>
      <c r="BAL165" s="355"/>
      <c r="BAM165" s="355"/>
      <c r="BAN165" s="355"/>
      <c r="BAO165" s="355"/>
      <c r="BAP165" s="355"/>
      <c r="BAQ165" s="355"/>
      <c r="BAR165" s="355"/>
      <c r="BAS165" s="355"/>
      <c r="BAT165" s="355"/>
      <c r="BAU165" s="355"/>
      <c r="BAV165" s="355"/>
      <c r="BAW165" s="355"/>
      <c r="BAX165" s="355"/>
      <c r="BAY165" s="355"/>
      <c r="BAZ165" s="355"/>
      <c r="BBA165" s="355"/>
      <c r="BBB165" s="355"/>
      <c r="BBC165" s="355"/>
      <c r="BBD165" s="355"/>
      <c r="BBE165" s="355"/>
      <c r="BBF165" s="355"/>
      <c r="BBG165" s="355"/>
      <c r="BBH165" s="355"/>
      <c r="BBI165" s="355"/>
      <c r="BBJ165" s="355"/>
      <c r="BBK165" s="355"/>
      <c r="BBL165" s="355"/>
      <c r="BBM165" s="355"/>
      <c r="BBN165" s="355"/>
      <c r="BBO165" s="355"/>
      <c r="BBP165" s="355"/>
      <c r="BBQ165" s="355"/>
      <c r="BBR165" s="355"/>
      <c r="BBS165" s="355"/>
      <c r="BBT165" s="355"/>
      <c r="BBU165" s="355"/>
      <c r="BBV165" s="355"/>
      <c r="BBW165" s="355"/>
      <c r="BBX165" s="355"/>
      <c r="BBY165" s="355"/>
      <c r="BBZ165" s="355"/>
      <c r="BCA165" s="355"/>
      <c r="BCB165" s="355"/>
      <c r="BCC165" s="355"/>
      <c r="BCD165" s="355"/>
      <c r="BCE165" s="355"/>
      <c r="BCF165" s="355"/>
      <c r="BCG165" s="355"/>
      <c r="BCH165" s="355"/>
      <c r="BCI165" s="355"/>
      <c r="BCJ165" s="355"/>
      <c r="BCK165" s="355"/>
      <c r="BCL165" s="355"/>
      <c r="BCM165" s="355"/>
      <c r="BCN165" s="355"/>
      <c r="BCO165" s="355"/>
      <c r="BCP165" s="355"/>
      <c r="BCQ165" s="355"/>
      <c r="BCR165" s="355"/>
      <c r="BCS165" s="355"/>
      <c r="BCT165" s="355"/>
      <c r="BCU165" s="355"/>
      <c r="BCV165" s="355"/>
      <c r="BCW165" s="355"/>
      <c r="BCX165" s="355"/>
      <c r="BCY165" s="355"/>
      <c r="BCZ165" s="355"/>
      <c r="BDA165" s="355"/>
      <c r="BDB165" s="355"/>
      <c r="BDC165" s="355"/>
      <c r="BDD165" s="355"/>
      <c r="BDE165" s="355"/>
      <c r="BDF165" s="355"/>
      <c r="BDG165" s="355"/>
      <c r="BDH165" s="355"/>
      <c r="BDI165" s="355"/>
      <c r="BDJ165" s="355"/>
      <c r="BDK165" s="355"/>
      <c r="BDL165" s="355"/>
      <c r="BDM165" s="355"/>
      <c r="BDN165" s="355"/>
      <c r="BDO165" s="355"/>
      <c r="BDP165" s="355"/>
      <c r="BDQ165" s="355"/>
      <c r="BDR165" s="355"/>
      <c r="BDS165" s="355"/>
      <c r="BDT165" s="355"/>
      <c r="BDU165" s="355"/>
      <c r="BDV165" s="355"/>
      <c r="BDW165" s="355"/>
      <c r="BDX165" s="355"/>
      <c r="BDY165" s="355"/>
      <c r="BDZ165" s="355"/>
      <c r="BEA165" s="355"/>
      <c r="BEB165" s="355"/>
      <c r="BEC165" s="355"/>
      <c r="BED165" s="355"/>
      <c r="BEE165" s="355"/>
      <c r="BEF165" s="355"/>
      <c r="BEG165" s="355"/>
      <c r="BEH165" s="355"/>
      <c r="BEI165" s="355"/>
      <c r="BEJ165" s="355"/>
      <c r="BEK165" s="355"/>
      <c r="BEL165" s="355"/>
      <c r="BEM165" s="355"/>
      <c r="BEN165" s="355"/>
      <c r="BEO165" s="355"/>
      <c r="BEP165" s="355"/>
      <c r="BEQ165" s="355"/>
      <c r="BER165" s="355"/>
      <c r="BES165" s="355"/>
      <c r="BET165" s="355"/>
      <c r="BEU165" s="355"/>
      <c r="BEV165" s="355"/>
      <c r="BEW165" s="355"/>
      <c r="BEX165" s="355"/>
      <c r="BEY165" s="355"/>
      <c r="BEZ165" s="355"/>
      <c r="BFA165" s="355"/>
      <c r="BFB165" s="355"/>
      <c r="BFC165" s="355"/>
      <c r="BFD165" s="355"/>
      <c r="BFE165" s="355"/>
      <c r="BFF165" s="355"/>
      <c r="BFG165" s="355"/>
      <c r="BFH165" s="355"/>
      <c r="BFI165" s="355"/>
      <c r="BFJ165" s="355"/>
      <c r="BFK165" s="355"/>
      <c r="BFL165" s="355"/>
      <c r="BFM165" s="355"/>
      <c r="BFN165" s="355"/>
      <c r="BFO165" s="355"/>
      <c r="BFP165" s="355"/>
      <c r="BFQ165" s="355"/>
      <c r="BFR165" s="355"/>
      <c r="BFS165" s="355"/>
      <c r="BFT165" s="355"/>
      <c r="BFU165" s="355"/>
      <c r="BFV165" s="355"/>
      <c r="BFW165" s="355"/>
      <c r="BFX165" s="355"/>
      <c r="BFY165" s="355"/>
      <c r="BFZ165" s="355"/>
      <c r="BGA165" s="355"/>
      <c r="BGB165" s="355"/>
      <c r="BGC165" s="355"/>
      <c r="BGD165" s="355"/>
      <c r="BGE165" s="355"/>
      <c r="BGL165" s="355"/>
      <c r="BGM165" s="355"/>
      <c r="BGN165" s="355"/>
      <c r="BGO165" s="355"/>
      <c r="BGP165" s="355"/>
      <c r="BGQ165" s="355"/>
      <c r="BGR165" s="355"/>
      <c r="BGS165" s="355"/>
      <c r="BGT165" s="355"/>
      <c r="BGU165" s="355"/>
      <c r="BGV165" s="355"/>
      <c r="BGW165" s="355"/>
      <c r="BGX165" s="355"/>
      <c r="BGY165" s="355"/>
      <c r="BGZ165" s="355"/>
      <c r="BHA165" s="355"/>
      <c r="BHB165" s="355"/>
      <c r="BHC165" s="355"/>
      <c r="BHD165" s="355"/>
      <c r="BHE165" s="355"/>
      <c r="BHF165" s="355"/>
      <c r="BHG165" s="355"/>
      <c r="BHH165" s="355"/>
      <c r="BHI165" s="355"/>
      <c r="BHJ165" s="355"/>
      <c r="BHK165" s="355"/>
      <c r="BHL165" s="355"/>
      <c r="BHM165" s="355"/>
      <c r="BHN165" s="355"/>
      <c r="BHO165" s="355"/>
      <c r="BHP165" s="355"/>
      <c r="BHQ165" s="355"/>
      <c r="BHR165" s="355"/>
      <c r="BHS165" s="355"/>
      <c r="BHT165" s="355"/>
      <c r="BHU165" s="355"/>
      <c r="BHV165" s="355"/>
      <c r="BHW165" s="355"/>
      <c r="BHX165" s="355"/>
      <c r="BHY165" s="355"/>
      <c r="BHZ165" s="355"/>
      <c r="BIA165" s="355"/>
      <c r="BIB165" s="355"/>
      <c r="BIC165" s="355"/>
      <c r="BID165" s="355"/>
      <c r="BIE165" s="355"/>
      <c r="BIF165" s="355"/>
      <c r="BIG165" s="355"/>
      <c r="BIH165" s="355"/>
      <c r="BII165" s="355"/>
      <c r="BIJ165" s="355"/>
      <c r="BIK165" s="355"/>
      <c r="BIL165" s="355"/>
      <c r="BIM165" s="355"/>
      <c r="BIN165" s="355"/>
      <c r="BIO165" s="355"/>
      <c r="BIP165" s="355"/>
      <c r="BIQ165" s="355"/>
      <c r="BIR165" s="355"/>
      <c r="BIS165" s="355"/>
      <c r="BIT165" s="355"/>
      <c r="BIU165" s="355"/>
      <c r="BIV165" s="355"/>
      <c r="BIW165" s="355"/>
      <c r="BIX165" s="355"/>
      <c r="BIY165" s="355"/>
      <c r="BIZ165" s="355"/>
      <c r="BJA165" s="355"/>
      <c r="BJB165" s="355"/>
      <c r="BJC165" s="355"/>
      <c r="BJD165" s="355"/>
      <c r="BJE165" s="355"/>
      <c r="BJF165" s="355"/>
      <c r="BJG165" s="355"/>
      <c r="BJH165" s="355"/>
      <c r="BJI165" s="355"/>
      <c r="BJJ165" s="355"/>
      <c r="BJK165" s="355"/>
      <c r="BJL165" s="355"/>
      <c r="BJM165" s="355"/>
      <c r="BJN165" s="355"/>
      <c r="BJO165" s="355"/>
      <c r="BJP165" s="355"/>
      <c r="BJQ165" s="355"/>
      <c r="BJR165" s="355"/>
      <c r="BJS165" s="355"/>
      <c r="BJT165" s="355"/>
      <c r="BJU165" s="355"/>
      <c r="BJV165" s="355"/>
      <c r="BJW165" s="355"/>
      <c r="BJX165" s="355"/>
      <c r="BJY165" s="355"/>
      <c r="BJZ165" s="355"/>
      <c r="BKA165" s="355"/>
      <c r="BKB165" s="355"/>
      <c r="BKC165" s="355"/>
      <c r="BKD165" s="355"/>
      <c r="BKE165" s="355"/>
      <c r="BKF165" s="355"/>
      <c r="BKG165" s="355"/>
      <c r="BKH165" s="355"/>
      <c r="BKI165" s="355"/>
      <c r="BKJ165" s="355"/>
      <c r="BKK165" s="355"/>
      <c r="BKL165" s="355"/>
      <c r="BKM165" s="355"/>
      <c r="BKN165" s="355"/>
      <c r="BKO165" s="355"/>
      <c r="BKP165" s="355"/>
      <c r="BKQ165" s="355"/>
      <c r="BKR165" s="355"/>
      <c r="BKS165" s="355"/>
      <c r="BKT165" s="355"/>
      <c r="BKU165" s="355"/>
      <c r="BKV165" s="355"/>
      <c r="BKW165" s="355"/>
      <c r="BKX165" s="355"/>
      <c r="BKY165" s="355"/>
      <c r="BKZ165" s="355"/>
      <c r="BLA165" s="355"/>
      <c r="BLB165" s="355"/>
      <c r="BLC165" s="355"/>
      <c r="BLD165" s="355"/>
      <c r="BLE165" s="355"/>
      <c r="BLF165" s="355"/>
      <c r="BLG165" s="355"/>
      <c r="BLH165" s="355"/>
      <c r="BLI165" s="355"/>
      <c r="BLJ165" s="355"/>
      <c r="BLK165" s="355"/>
      <c r="BLL165" s="355"/>
      <c r="BLM165" s="355"/>
      <c r="BLN165" s="355"/>
      <c r="BLO165" s="355"/>
      <c r="BLP165" s="355"/>
      <c r="BLQ165" s="355"/>
      <c r="BLR165" s="355"/>
      <c r="BLS165" s="355"/>
      <c r="BLT165" s="355"/>
      <c r="BLU165" s="355"/>
      <c r="BLV165" s="355"/>
      <c r="BLW165" s="355"/>
      <c r="BLX165" s="355"/>
      <c r="BLY165" s="355"/>
      <c r="BLZ165" s="355"/>
      <c r="BMA165" s="355"/>
      <c r="BMB165" s="355"/>
      <c r="BMC165" s="355"/>
      <c r="BMD165" s="355"/>
      <c r="BME165" s="355"/>
      <c r="BMF165" s="355"/>
      <c r="BMG165" s="355"/>
      <c r="BMH165" s="355"/>
      <c r="BMI165" s="355"/>
      <c r="BMJ165" s="355"/>
      <c r="BMK165" s="355"/>
      <c r="BML165" s="355"/>
      <c r="BMM165" s="355"/>
      <c r="BMN165" s="355"/>
      <c r="BMO165" s="355"/>
      <c r="BMP165" s="355"/>
      <c r="BMQ165" s="355"/>
      <c r="BMR165" s="355"/>
      <c r="BMS165" s="355"/>
      <c r="BMT165" s="355"/>
      <c r="BMU165" s="355"/>
      <c r="BMV165" s="355"/>
      <c r="BMW165" s="355"/>
      <c r="BMX165" s="355"/>
      <c r="BMY165" s="355"/>
      <c r="BMZ165" s="355"/>
      <c r="BNA165" s="355"/>
      <c r="BNB165" s="355"/>
      <c r="BNC165" s="355"/>
      <c r="BND165" s="355"/>
      <c r="BNE165" s="355"/>
      <c r="BNF165" s="355"/>
      <c r="BNG165" s="355"/>
      <c r="BNH165" s="355"/>
      <c r="BNI165" s="355"/>
      <c r="BNJ165" s="355"/>
      <c r="BNK165" s="355"/>
      <c r="BNL165" s="355"/>
      <c r="BNM165" s="355"/>
      <c r="BNN165" s="355"/>
      <c r="BNO165" s="355"/>
      <c r="BNP165" s="355"/>
      <c r="BNQ165" s="355"/>
      <c r="BNR165" s="355"/>
      <c r="BNS165" s="355"/>
      <c r="BNT165" s="355"/>
      <c r="BNU165" s="355"/>
      <c r="BNV165" s="355"/>
      <c r="BNW165" s="355"/>
      <c r="BNX165" s="355"/>
      <c r="BNY165" s="355"/>
      <c r="BNZ165" s="355"/>
      <c r="BOA165" s="355"/>
      <c r="BOB165" s="355"/>
      <c r="BOC165" s="355"/>
      <c r="BOD165" s="355"/>
      <c r="BOE165" s="355"/>
      <c r="BOF165" s="355"/>
      <c r="BOG165" s="355"/>
      <c r="BOH165" s="355"/>
      <c r="BOI165" s="355"/>
      <c r="BOJ165" s="355"/>
      <c r="BOK165" s="355"/>
      <c r="BOL165" s="355"/>
      <c r="BOM165" s="355"/>
      <c r="BON165" s="355"/>
      <c r="BOO165" s="355"/>
      <c r="BOP165" s="355"/>
      <c r="BOQ165" s="355"/>
      <c r="BOR165" s="355"/>
      <c r="BOS165" s="355"/>
      <c r="BOT165" s="355"/>
      <c r="BOU165" s="355"/>
      <c r="BOV165" s="355"/>
      <c r="BOW165" s="355"/>
      <c r="BOX165" s="355"/>
      <c r="BOY165" s="355"/>
      <c r="BOZ165" s="355"/>
      <c r="BPA165" s="355"/>
      <c r="BPB165" s="355"/>
      <c r="BPC165" s="355"/>
      <c r="BPD165" s="355"/>
      <c r="BPE165" s="355"/>
      <c r="BPF165" s="355"/>
      <c r="BPG165" s="355"/>
      <c r="BPH165" s="355"/>
      <c r="BPI165" s="355"/>
      <c r="BPJ165" s="355"/>
      <c r="BPK165" s="355"/>
      <c r="BPL165" s="355"/>
      <c r="BPM165" s="355"/>
      <c r="BPN165" s="355"/>
      <c r="BPO165" s="355"/>
      <c r="BPP165" s="355"/>
      <c r="BPQ165" s="355"/>
      <c r="BPR165" s="355"/>
      <c r="BPS165" s="355"/>
      <c r="BPT165" s="355"/>
      <c r="BPU165" s="355"/>
      <c r="BPV165" s="355"/>
      <c r="BPW165" s="355"/>
      <c r="BPX165" s="355"/>
      <c r="BPY165" s="355"/>
      <c r="BPZ165" s="355"/>
      <c r="BQA165" s="355"/>
      <c r="BQH165" s="355"/>
      <c r="BQI165" s="355"/>
      <c r="BQJ165" s="355"/>
      <c r="BQK165" s="355"/>
      <c r="BQL165" s="355"/>
      <c r="BQM165" s="355"/>
      <c r="BQN165" s="355"/>
      <c r="BQO165" s="355"/>
      <c r="BQP165" s="355"/>
      <c r="BQQ165" s="355"/>
      <c r="BQR165" s="355"/>
      <c r="BQS165" s="355"/>
      <c r="BQT165" s="355"/>
      <c r="BQU165" s="355"/>
      <c r="BQV165" s="355"/>
      <c r="BQW165" s="355"/>
      <c r="BQX165" s="355"/>
      <c r="BQY165" s="355"/>
      <c r="BQZ165" s="355"/>
      <c r="BRA165" s="355"/>
      <c r="BRB165" s="355"/>
      <c r="BRC165" s="355"/>
      <c r="BRD165" s="355"/>
      <c r="BRE165" s="355"/>
      <c r="BRF165" s="355"/>
      <c r="BRG165" s="355"/>
      <c r="BRH165" s="355"/>
      <c r="BRI165" s="355"/>
      <c r="BRJ165" s="355"/>
      <c r="BRK165" s="355"/>
      <c r="BRL165" s="355"/>
      <c r="BRM165" s="355"/>
      <c r="BRN165" s="355"/>
      <c r="BRO165" s="355"/>
      <c r="BRP165" s="355"/>
      <c r="BRQ165" s="355"/>
      <c r="BRR165" s="355"/>
      <c r="BRS165" s="355"/>
      <c r="BRT165" s="355"/>
      <c r="BRU165" s="355"/>
      <c r="BRV165" s="355"/>
      <c r="BRW165" s="355"/>
      <c r="BRX165" s="355"/>
      <c r="BRY165" s="355"/>
      <c r="BRZ165" s="355"/>
      <c r="BSA165" s="355"/>
      <c r="BSB165" s="355"/>
      <c r="BSC165" s="355"/>
      <c r="BSD165" s="355"/>
      <c r="BSE165" s="355"/>
      <c r="BSF165" s="355"/>
      <c r="BSG165" s="355"/>
      <c r="BSH165" s="355"/>
      <c r="BSI165" s="355"/>
      <c r="BSJ165" s="355"/>
      <c r="BSK165" s="355"/>
      <c r="BSL165" s="355"/>
      <c r="BSM165" s="355"/>
      <c r="BSN165" s="355"/>
      <c r="BSO165" s="355"/>
      <c r="BSP165" s="355"/>
      <c r="BSQ165" s="355"/>
      <c r="BSR165" s="355"/>
      <c r="BSS165" s="355"/>
      <c r="BST165" s="355"/>
      <c r="BSU165" s="355"/>
      <c r="BSV165" s="355"/>
      <c r="BSW165" s="355"/>
      <c r="BSX165" s="355"/>
      <c r="BSY165" s="355"/>
      <c r="BSZ165" s="355"/>
      <c r="BTA165" s="355"/>
      <c r="BTB165" s="355"/>
      <c r="BTC165" s="355"/>
      <c r="BTD165" s="355"/>
      <c r="BTE165" s="355"/>
      <c r="BTF165" s="355"/>
      <c r="BTG165" s="355"/>
      <c r="BTH165" s="355"/>
      <c r="BTI165" s="355"/>
      <c r="BTJ165" s="355"/>
      <c r="BTK165" s="355"/>
      <c r="BTL165" s="355"/>
      <c r="BTM165" s="355"/>
      <c r="BTN165" s="355"/>
      <c r="BTO165" s="355"/>
      <c r="BTP165" s="355"/>
      <c r="BTQ165" s="355"/>
      <c r="BTR165" s="355"/>
      <c r="BTS165" s="355"/>
      <c r="BTT165" s="355"/>
      <c r="BTU165" s="355"/>
      <c r="BTV165" s="355"/>
      <c r="BTW165" s="355"/>
      <c r="BTX165" s="355"/>
      <c r="BTY165" s="355"/>
      <c r="BTZ165" s="355"/>
      <c r="BUA165" s="355"/>
      <c r="BUB165" s="355"/>
      <c r="BUC165" s="355"/>
      <c r="BUD165" s="355"/>
      <c r="BUE165" s="355"/>
      <c r="BUF165" s="355"/>
      <c r="BUG165" s="355"/>
      <c r="BUH165" s="355"/>
      <c r="BUI165" s="355"/>
      <c r="BUJ165" s="355"/>
      <c r="BUK165" s="355"/>
      <c r="BUL165" s="355"/>
      <c r="BUM165" s="355"/>
      <c r="BUN165" s="355"/>
      <c r="BUO165" s="355"/>
      <c r="BUP165" s="355"/>
      <c r="BUQ165" s="355"/>
      <c r="BUR165" s="355"/>
      <c r="BUS165" s="355"/>
      <c r="BUT165" s="355"/>
      <c r="BUU165" s="355"/>
      <c r="BUV165" s="355"/>
      <c r="BUW165" s="355"/>
      <c r="BUX165" s="355"/>
      <c r="BUY165" s="355"/>
      <c r="BUZ165" s="355"/>
      <c r="BVA165" s="355"/>
      <c r="BVB165" s="355"/>
      <c r="BVC165" s="355"/>
      <c r="BVD165" s="355"/>
      <c r="BVE165" s="355"/>
      <c r="BVF165" s="355"/>
      <c r="BVG165" s="355"/>
      <c r="BVH165" s="355"/>
      <c r="BVI165" s="355"/>
      <c r="BVJ165" s="355"/>
      <c r="BVK165" s="355"/>
      <c r="BVL165" s="355"/>
      <c r="BVM165" s="355"/>
      <c r="BVN165" s="355"/>
      <c r="BVO165" s="355"/>
      <c r="BVP165" s="355"/>
      <c r="BVQ165" s="355"/>
      <c r="BVR165" s="355"/>
      <c r="BVS165" s="355"/>
      <c r="BVT165" s="355"/>
      <c r="BVU165" s="355"/>
      <c r="BVV165" s="355"/>
      <c r="BVW165" s="355"/>
      <c r="BVX165" s="355"/>
      <c r="BVY165" s="355"/>
      <c r="BVZ165" s="355"/>
      <c r="BWA165" s="355"/>
      <c r="BWB165" s="355"/>
      <c r="BWC165" s="355"/>
      <c r="BWD165" s="355"/>
      <c r="BWE165" s="355"/>
      <c r="BWF165" s="355"/>
      <c r="BWG165" s="355"/>
      <c r="BWH165" s="355"/>
      <c r="BWI165" s="355"/>
      <c r="BWJ165" s="355"/>
      <c r="BWK165" s="355"/>
      <c r="BWL165" s="355"/>
      <c r="BWM165" s="355"/>
      <c r="BWN165" s="355"/>
      <c r="BWO165" s="355"/>
      <c r="BWP165" s="355"/>
      <c r="BWQ165" s="355"/>
      <c r="BWR165" s="355"/>
      <c r="BWS165" s="355"/>
      <c r="BWT165" s="355"/>
      <c r="BWU165" s="355"/>
      <c r="BWV165" s="355"/>
      <c r="BWW165" s="355"/>
      <c r="BWX165" s="355"/>
      <c r="BWY165" s="355"/>
      <c r="BWZ165" s="355"/>
      <c r="BXA165" s="355"/>
      <c r="BXB165" s="355"/>
      <c r="BXC165" s="355"/>
      <c r="BXD165" s="355"/>
      <c r="BXE165" s="355"/>
      <c r="BXF165" s="355"/>
      <c r="BXG165" s="355"/>
      <c r="BXH165" s="355"/>
      <c r="BXI165" s="355"/>
      <c r="BXJ165" s="355"/>
      <c r="BXK165" s="355"/>
      <c r="BXL165" s="355"/>
      <c r="BXM165" s="355"/>
      <c r="BXN165" s="355"/>
      <c r="BXO165" s="355"/>
      <c r="BXP165" s="355"/>
      <c r="BXQ165" s="355"/>
      <c r="BXR165" s="355"/>
      <c r="BXS165" s="355"/>
      <c r="BXT165" s="355"/>
      <c r="BXU165" s="355"/>
      <c r="BXV165" s="355"/>
      <c r="BXW165" s="355"/>
      <c r="BXX165" s="355"/>
      <c r="BXY165" s="355"/>
      <c r="BXZ165" s="355"/>
      <c r="BYA165" s="355"/>
      <c r="BYB165" s="355"/>
      <c r="BYC165" s="355"/>
      <c r="BYD165" s="355"/>
      <c r="BYE165" s="355"/>
      <c r="BYF165" s="355"/>
      <c r="BYG165" s="355"/>
      <c r="BYH165" s="355"/>
      <c r="BYI165" s="355"/>
      <c r="BYJ165" s="355"/>
      <c r="BYK165" s="355"/>
      <c r="BYL165" s="355"/>
      <c r="BYM165" s="355"/>
      <c r="BYN165" s="355"/>
      <c r="BYO165" s="355"/>
      <c r="BYP165" s="355"/>
      <c r="BYQ165" s="355"/>
      <c r="BYR165" s="355"/>
      <c r="BYS165" s="355"/>
      <c r="BYT165" s="355"/>
      <c r="BYU165" s="355"/>
      <c r="BYV165" s="355"/>
      <c r="BYW165" s="355"/>
      <c r="BYX165" s="355"/>
      <c r="BYY165" s="355"/>
      <c r="BYZ165" s="355"/>
      <c r="BZA165" s="355"/>
      <c r="BZB165" s="355"/>
      <c r="BZC165" s="355"/>
      <c r="BZD165" s="355"/>
      <c r="BZE165" s="355"/>
      <c r="BZF165" s="355"/>
      <c r="BZG165" s="355"/>
      <c r="BZH165" s="355"/>
      <c r="BZI165" s="355"/>
      <c r="BZJ165" s="355"/>
      <c r="BZK165" s="355"/>
      <c r="BZL165" s="355"/>
      <c r="BZM165" s="355"/>
      <c r="BZN165" s="355"/>
      <c r="BZO165" s="355"/>
      <c r="BZP165" s="355"/>
      <c r="BZQ165" s="355"/>
      <c r="BZR165" s="355"/>
      <c r="BZS165" s="355"/>
      <c r="BZT165" s="355"/>
      <c r="BZU165" s="355"/>
      <c r="BZV165" s="355"/>
      <c r="BZW165" s="355"/>
      <c r="CAD165" s="355"/>
      <c r="CAE165" s="355"/>
      <c r="CAF165" s="355"/>
      <c r="CAG165" s="355"/>
      <c r="CAH165" s="355"/>
      <c r="CAI165" s="355"/>
      <c r="CAJ165" s="355"/>
      <c r="CAK165" s="355"/>
      <c r="CAL165" s="355"/>
      <c r="CAM165" s="355"/>
      <c r="CAN165" s="355"/>
      <c r="CAO165" s="355"/>
      <c r="CAP165" s="355"/>
      <c r="CAQ165" s="355"/>
      <c r="CAR165" s="355"/>
      <c r="CAS165" s="355"/>
      <c r="CAT165" s="355"/>
      <c r="CAU165" s="355"/>
      <c r="CAV165" s="355"/>
      <c r="CAW165" s="355"/>
      <c r="CAX165" s="355"/>
      <c r="CAY165" s="355"/>
      <c r="CAZ165" s="355"/>
      <c r="CBA165" s="355"/>
      <c r="CBB165" s="355"/>
      <c r="CBC165" s="355"/>
      <c r="CBD165" s="355"/>
      <c r="CBE165" s="355"/>
      <c r="CBF165" s="355"/>
      <c r="CBG165" s="355"/>
      <c r="CBH165" s="355"/>
      <c r="CBI165" s="355"/>
      <c r="CBJ165" s="355"/>
      <c r="CBK165" s="355"/>
      <c r="CBL165" s="355"/>
      <c r="CBM165" s="355"/>
      <c r="CBN165" s="355"/>
      <c r="CBO165" s="355"/>
      <c r="CBP165" s="355"/>
      <c r="CBQ165" s="355"/>
      <c r="CBR165" s="355"/>
      <c r="CBS165" s="355"/>
      <c r="CBT165" s="355"/>
      <c r="CBU165" s="355"/>
      <c r="CBV165" s="355"/>
      <c r="CBW165" s="355"/>
      <c r="CBX165" s="355"/>
      <c r="CBY165" s="355"/>
      <c r="CBZ165" s="355"/>
      <c r="CCA165" s="355"/>
      <c r="CCB165" s="355"/>
      <c r="CCC165" s="355"/>
      <c r="CCD165" s="355"/>
      <c r="CCE165" s="355"/>
      <c r="CCF165" s="355"/>
      <c r="CCG165" s="355"/>
      <c r="CCH165" s="355"/>
      <c r="CCI165" s="355"/>
      <c r="CCJ165" s="355"/>
      <c r="CCK165" s="355"/>
      <c r="CCL165" s="355"/>
      <c r="CCM165" s="355"/>
      <c r="CCN165" s="355"/>
      <c r="CCO165" s="355"/>
      <c r="CCP165" s="355"/>
      <c r="CCQ165" s="355"/>
      <c r="CCR165" s="355"/>
      <c r="CCS165" s="355"/>
      <c r="CCT165" s="355"/>
      <c r="CCU165" s="355"/>
      <c r="CCV165" s="355"/>
      <c r="CCW165" s="355"/>
      <c r="CCX165" s="355"/>
      <c r="CCY165" s="355"/>
      <c r="CCZ165" s="355"/>
      <c r="CDA165" s="355"/>
      <c r="CDB165" s="355"/>
      <c r="CDC165" s="355"/>
      <c r="CDD165" s="355"/>
      <c r="CDE165" s="355"/>
      <c r="CDF165" s="355"/>
      <c r="CDG165" s="355"/>
      <c r="CDH165" s="355"/>
      <c r="CDI165" s="355"/>
      <c r="CDJ165" s="355"/>
      <c r="CDK165" s="355"/>
      <c r="CDL165" s="355"/>
      <c r="CDM165" s="355"/>
      <c r="CDN165" s="355"/>
      <c r="CDO165" s="355"/>
      <c r="CDP165" s="355"/>
      <c r="CDQ165" s="355"/>
      <c r="CDR165" s="355"/>
      <c r="CDS165" s="355"/>
      <c r="CDT165" s="355"/>
      <c r="CDU165" s="355"/>
      <c r="CDV165" s="355"/>
      <c r="CDW165" s="355"/>
      <c r="CDX165" s="355"/>
      <c r="CDY165" s="355"/>
      <c r="CDZ165" s="355"/>
      <c r="CEA165" s="355"/>
      <c r="CEB165" s="355"/>
      <c r="CEC165" s="355"/>
      <c r="CED165" s="355"/>
      <c r="CEE165" s="355"/>
      <c r="CEF165" s="355"/>
      <c r="CEG165" s="355"/>
      <c r="CEH165" s="355"/>
      <c r="CEI165" s="355"/>
      <c r="CEJ165" s="355"/>
      <c r="CEK165" s="355"/>
      <c r="CEL165" s="355"/>
      <c r="CEM165" s="355"/>
      <c r="CEN165" s="355"/>
      <c r="CEO165" s="355"/>
      <c r="CEP165" s="355"/>
      <c r="CEQ165" s="355"/>
      <c r="CER165" s="355"/>
      <c r="CES165" s="355"/>
      <c r="CET165" s="355"/>
      <c r="CEU165" s="355"/>
      <c r="CEV165" s="355"/>
      <c r="CEW165" s="355"/>
      <c r="CEX165" s="355"/>
      <c r="CEY165" s="355"/>
      <c r="CEZ165" s="355"/>
      <c r="CFA165" s="355"/>
      <c r="CFB165" s="355"/>
      <c r="CFC165" s="355"/>
      <c r="CFD165" s="355"/>
      <c r="CFE165" s="355"/>
      <c r="CFF165" s="355"/>
      <c r="CFG165" s="355"/>
      <c r="CFH165" s="355"/>
      <c r="CFI165" s="355"/>
      <c r="CFJ165" s="355"/>
      <c r="CFK165" s="355"/>
      <c r="CFL165" s="355"/>
      <c r="CFM165" s="355"/>
      <c r="CFN165" s="355"/>
      <c r="CFO165" s="355"/>
      <c r="CFP165" s="355"/>
      <c r="CFQ165" s="355"/>
      <c r="CFR165" s="355"/>
      <c r="CFS165" s="355"/>
      <c r="CFT165" s="355"/>
      <c r="CFU165" s="355"/>
      <c r="CFV165" s="355"/>
      <c r="CFW165" s="355"/>
      <c r="CFX165" s="355"/>
      <c r="CFY165" s="355"/>
      <c r="CFZ165" s="355"/>
      <c r="CGA165" s="355"/>
      <c r="CGB165" s="355"/>
      <c r="CGC165" s="355"/>
      <c r="CGD165" s="355"/>
      <c r="CGE165" s="355"/>
      <c r="CGF165" s="355"/>
      <c r="CGG165" s="355"/>
      <c r="CGH165" s="355"/>
      <c r="CGI165" s="355"/>
      <c r="CGJ165" s="355"/>
      <c r="CGK165" s="355"/>
      <c r="CGL165" s="355"/>
      <c r="CGM165" s="355"/>
      <c r="CGN165" s="355"/>
      <c r="CGO165" s="355"/>
      <c r="CGP165" s="355"/>
      <c r="CGQ165" s="355"/>
      <c r="CGR165" s="355"/>
      <c r="CGS165" s="355"/>
      <c r="CGT165" s="355"/>
      <c r="CGU165" s="355"/>
      <c r="CGV165" s="355"/>
      <c r="CGW165" s="355"/>
      <c r="CGX165" s="355"/>
      <c r="CGY165" s="355"/>
      <c r="CGZ165" s="355"/>
      <c r="CHA165" s="355"/>
      <c r="CHB165" s="355"/>
      <c r="CHC165" s="355"/>
      <c r="CHD165" s="355"/>
      <c r="CHE165" s="355"/>
      <c r="CHF165" s="355"/>
      <c r="CHG165" s="355"/>
      <c r="CHH165" s="355"/>
      <c r="CHI165" s="355"/>
      <c r="CHJ165" s="355"/>
      <c r="CHK165" s="355"/>
      <c r="CHL165" s="355"/>
      <c r="CHM165" s="355"/>
      <c r="CHN165" s="355"/>
      <c r="CHO165" s="355"/>
      <c r="CHP165" s="355"/>
      <c r="CHQ165" s="355"/>
      <c r="CHR165" s="355"/>
      <c r="CHS165" s="355"/>
      <c r="CHT165" s="355"/>
      <c r="CHU165" s="355"/>
      <c r="CHV165" s="355"/>
      <c r="CHW165" s="355"/>
      <c r="CHX165" s="355"/>
      <c r="CHY165" s="355"/>
      <c r="CHZ165" s="355"/>
      <c r="CIA165" s="355"/>
      <c r="CIB165" s="355"/>
      <c r="CIC165" s="355"/>
      <c r="CID165" s="355"/>
      <c r="CIE165" s="355"/>
      <c r="CIF165" s="355"/>
      <c r="CIG165" s="355"/>
      <c r="CIH165" s="355"/>
      <c r="CII165" s="355"/>
      <c r="CIJ165" s="355"/>
      <c r="CIK165" s="355"/>
      <c r="CIL165" s="355"/>
      <c r="CIM165" s="355"/>
      <c r="CIN165" s="355"/>
      <c r="CIO165" s="355"/>
      <c r="CIP165" s="355"/>
      <c r="CIQ165" s="355"/>
      <c r="CIR165" s="355"/>
      <c r="CIS165" s="355"/>
      <c r="CIT165" s="355"/>
      <c r="CIU165" s="355"/>
      <c r="CIV165" s="355"/>
      <c r="CIW165" s="355"/>
      <c r="CIX165" s="355"/>
      <c r="CIY165" s="355"/>
      <c r="CIZ165" s="355"/>
      <c r="CJA165" s="355"/>
      <c r="CJB165" s="355"/>
      <c r="CJC165" s="355"/>
      <c r="CJD165" s="355"/>
      <c r="CJE165" s="355"/>
      <c r="CJF165" s="355"/>
      <c r="CJG165" s="355"/>
      <c r="CJH165" s="355"/>
      <c r="CJI165" s="355"/>
      <c r="CJJ165" s="355"/>
      <c r="CJK165" s="355"/>
      <c r="CJL165" s="355"/>
      <c r="CJM165" s="355"/>
      <c r="CJN165" s="355"/>
      <c r="CJO165" s="355"/>
      <c r="CJP165" s="355"/>
      <c r="CJQ165" s="355"/>
      <c r="CJR165" s="355"/>
      <c r="CJS165" s="355"/>
      <c r="CJZ165" s="355"/>
      <c r="CKA165" s="355"/>
      <c r="CKB165" s="355"/>
      <c r="CKC165" s="355"/>
      <c r="CKD165" s="355"/>
      <c r="CKE165" s="355"/>
      <c r="CKF165" s="355"/>
      <c r="CKG165" s="355"/>
      <c r="CKH165" s="355"/>
      <c r="CKI165" s="355"/>
      <c r="CKJ165" s="355"/>
      <c r="CKK165" s="355"/>
      <c r="CKL165" s="355"/>
      <c r="CKM165" s="355"/>
      <c r="CKN165" s="355"/>
      <c r="CKO165" s="355"/>
      <c r="CKP165" s="355"/>
      <c r="CKQ165" s="355"/>
      <c r="CKR165" s="355"/>
      <c r="CKS165" s="355"/>
      <c r="CKT165" s="355"/>
      <c r="CKU165" s="355"/>
      <c r="CKV165" s="355"/>
      <c r="CKW165" s="355"/>
      <c r="CKX165" s="355"/>
      <c r="CKY165" s="355"/>
      <c r="CKZ165" s="355"/>
      <c r="CLA165" s="355"/>
      <c r="CLB165" s="355"/>
      <c r="CLC165" s="355"/>
      <c r="CLD165" s="355"/>
      <c r="CLE165" s="355"/>
      <c r="CLF165" s="355"/>
      <c r="CLG165" s="355"/>
      <c r="CLH165" s="355"/>
      <c r="CLI165" s="355"/>
      <c r="CLJ165" s="355"/>
      <c r="CLK165" s="355"/>
      <c r="CLL165" s="355"/>
      <c r="CLM165" s="355"/>
      <c r="CLN165" s="355"/>
      <c r="CLO165" s="355"/>
      <c r="CLP165" s="355"/>
      <c r="CLQ165" s="355"/>
      <c r="CLR165" s="355"/>
      <c r="CLS165" s="355"/>
      <c r="CLT165" s="355"/>
      <c r="CLU165" s="355"/>
      <c r="CLV165" s="355"/>
      <c r="CLW165" s="355"/>
      <c r="CLX165" s="355"/>
      <c r="CLY165" s="355"/>
      <c r="CLZ165" s="355"/>
      <c r="CMA165" s="355"/>
      <c r="CMB165" s="355"/>
      <c r="CMC165" s="355"/>
      <c r="CMD165" s="355"/>
      <c r="CME165" s="355"/>
      <c r="CMF165" s="355"/>
      <c r="CMG165" s="355"/>
      <c r="CMH165" s="355"/>
      <c r="CMI165" s="355"/>
      <c r="CMJ165" s="355"/>
      <c r="CMK165" s="355"/>
      <c r="CML165" s="355"/>
      <c r="CMM165" s="355"/>
      <c r="CMN165" s="355"/>
      <c r="CMO165" s="355"/>
      <c r="CMP165" s="355"/>
      <c r="CMQ165" s="355"/>
      <c r="CMR165" s="355"/>
      <c r="CMS165" s="355"/>
      <c r="CMT165" s="355"/>
      <c r="CMU165" s="355"/>
      <c r="CMV165" s="355"/>
      <c r="CMW165" s="355"/>
      <c r="CMX165" s="355"/>
      <c r="CMY165" s="355"/>
      <c r="CMZ165" s="355"/>
      <c r="CNA165" s="355"/>
      <c r="CNB165" s="355"/>
      <c r="CNC165" s="355"/>
      <c r="CND165" s="355"/>
      <c r="CNE165" s="355"/>
      <c r="CNF165" s="355"/>
      <c r="CNG165" s="355"/>
      <c r="CNH165" s="355"/>
      <c r="CNI165" s="355"/>
      <c r="CNJ165" s="355"/>
      <c r="CNK165" s="355"/>
      <c r="CNL165" s="355"/>
      <c r="CNM165" s="355"/>
      <c r="CNN165" s="355"/>
      <c r="CNO165" s="355"/>
      <c r="CNP165" s="355"/>
      <c r="CNQ165" s="355"/>
      <c r="CNR165" s="355"/>
      <c r="CNS165" s="355"/>
      <c r="CNT165" s="355"/>
      <c r="CNU165" s="355"/>
      <c r="CNV165" s="355"/>
      <c r="CNW165" s="355"/>
      <c r="CNX165" s="355"/>
      <c r="CNY165" s="355"/>
      <c r="CNZ165" s="355"/>
      <c r="COA165" s="355"/>
      <c r="COB165" s="355"/>
      <c r="COC165" s="355"/>
      <c r="COD165" s="355"/>
      <c r="COE165" s="355"/>
      <c r="COF165" s="355"/>
      <c r="COG165" s="355"/>
      <c r="COH165" s="355"/>
      <c r="COI165" s="355"/>
      <c r="COJ165" s="355"/>
      <c r="COK165" s="355"/>
      <c r="COL165" s="355"/>
      <c r="COM165" s="355"/>
      <c r="CON165" s="355"/>
      <c r="COO165" s="355"/>
      <c r="COP165" s="355"/>
      <c r="COQ165" s="355"/>
      <c r="COR165" s="355"/>
      <c r="COS165" s="355"/>
      <c r="COT165" s="355"/>
      <c r="COU165" s="355"/>
      <c r="COV165" s="355"/>
      <c r="COW165" s="355"/>
      <c r="COX165" s="355"/>
      <c r="COY165" s="355"/>
      <c r="COZ165" s="355"/>
      <c r="CPA165" s="355"/>
      <c r="CPB165" s="355"/>
      <c r="CPC165" s="355"/>
      <c r="CPD165" s="355"/>
      <c r="CPE165" s="355"/>
      <c r="CPF165" s="355"/>
      <c r="CPG165" s="355"/>
      <c r="CPH165" s="355"/>
      <c r="CPI165" s="355"/>
      <c r="CPJ165" s="355"/>
      <c r="CPK165" s="355"/>
      <c r="CPL165" s="355"/>
      <c r="CPM165" s="355"/>
      <c r="CPN165" s="355"/>
      <c r="CPO165" s="355"/>
      <c r="CPP165" s="355"/>
      <c r="CPQ165" s="355"/>
      <c r="CPR165" s="355"/>
      <c r="CPS165" s="355"/>
      <c r="CPT165" s="355"/>
      <c r="CPU165" s="355"/>
      <c r="CPV165" s="355"/>
      <c r="CPW165" s="355"/>
      <c r="CPX165" s="355"/>
      <c r="CPY165" s="355"/>
      <c r="CPZ165" s="355"/>
      <c r="CQA165" s="355"/>
      <c r="CQB165" s="355"/>
      <c r="CQC165" s="355"/>
      <c r="CQD165" s="355"/>
      <c r="CQE165" s="355"/>
      <c r="CQF165" s="355"/>
      <c r="CQG165" s="355"/>
      <c r="CQH165" s="355"/>
      <c r="CQI165" s="355"/>
      <c r="CQJ165" s="355"/>
      <c r="CQK165" s="355"/>
      <c r="CQL165" s="355"/>
      <c r="CQM165" s="355"/>
      <c r="CQN165" s="355"/>
      <c r="CQO165" s="355"/>
      <c r="CQP165" s="355"/>
      <c r="CQQ165" s="355"/>
      <c r="CQR165" s="355"/>
      <c r="CQS165" s="355"/>
      <c r="CQT165" s="355"/>
      <c r="CQU165" s="355"/>
      <c r="CQV165" s="355"/>
      <c r="CQW165" s="355"/>
      <c r="CQX165" s="355"/>
      <c r="CQY165" s="355"/>
      <c r="CQZ165" s="355"/>
      <c r="CRA165" s="355"/>
      <c r="CRB165" s="355"/>
      <c r="CRC165" s="355"/>
      <c r="CRD165" s="355"/>
      <c r="CRE165" s="355"/>
      <c r="CRF165" s="355"/>
      <c r="CRG165" s="355"/>
      <c r="CRH165" s="355"/>
      <c r="CRI165" s="355"/>
      <c r="CRJ165" s="355"/>
      <c r="CRK165" s="355"/>
      <c r="CRL165" s="355"/>
      <c r="CRM165" s="355"/>
      <c r="CRN165" s="355"/>
      <c r="CRO165" s="355"/>
      <c r="CRP165" s="355"/>
      <c r="CRQ165" s="355"/>
      <c r="CRR165" s="355"/>
      <c r="CRS165" s="355"/>
      <c r="CRT165" s="355"/>
      <c r="CRU165" s="355"/>
      <c r="CRV165" s="355"/>
      <c r="CRW165" s="355"/>
      <c r="CRX165" s="355"/>
      <c r="CRY165" s="355"/>
      <c r="CRZ165" s="355"/>
      <c r="CSA165" s="355"/>
      <c r="CSB165" s="355"/>
      <c r="CSC165" s="355"/>
      <c r="CSD165" s="355"/>
      <c r="CSE165" s="355"/>
      <c r="CSF165" s="355"/>
      <c r="CSG165" s="355"/>
      <c r="CSH165" s="355"/>
      <c r="CSI165" s="355"/>
      <c r="CSJ165" s="355"/>
      <c r="CSK165" s="355"/>
      <c r="CSL165" s="355"/>
      <c r="CSM165" s="355"/>
      <c r="CSN165" s="355"/>
      <c r="CSO165" s="355"/>
      <c r="CSP165" s="355"/>
      <c r="CSQ165" s="355"/>
      <c r="CSR165" s="355"/>
      <c r="CSS165" s="355"/>
      <c r="CST165" s="355"/>
      <c r="CSU165" s="355"/>
      <c r="CSV165" s="355"/>
      <c r="CSW165" s="355"/>
      <c r="CSX165" s="355"/>
      <c r="CSY165" s="355"/>
      <c r="CSZ165" s="355"/>
      <c r="CTA165" s="355"/>
      <c r="CTB165" s="355"/>
      <c r="CTC165" s="355"/>
      <c r="CTD165" s="355"/>
      <c r="CTE165" s="355"/>
      <c r="CTF165" s="355"/>
      <c r="CTG165" s="355"/>
      <c r="CTH165" s="355"/>
      <c r="CTI165" s="355"/>
      <c r="CTJ165" s="355"/>
      <c r="CTK165" s="355"/>
      <c r="CTL165" s="355"/>
      <c r="CTM165" s="355"/>
      <c r="CTN165" s="355"/>
      <c r="CTO165" s="355"/>
      <c r="CTV165" s="355"/>
      <c r="CTW165" s="355"/>
      <c r="CTX165" s="355"/>
      <c r="CTY165" s="355"/>
      <c r="CTZ165" s="355"/>
      <c r="CUA165" s="355"/>
      <c r="CUB165" s="355"/>
      <c r="CUC165" s="355"/>
      <c r="CUD165" s="355"/>
      <c r="CUE165" s="355"/>
      <c r="CUF165" s="355"/>
      <c r="CUG165" s="355"/>
      <c r="CUH165" s="355"/>
      <c r="CUI165" s="355"/>
      <c r="CUJ165" s="355"/>
      <c r="CUK165" s="355"/>
      <c r="CUL165" s="355"/>
      <c r="CUM165" s="355"/>
      <c r="CUN165" s="355"/>
      <c r="CUO165" s="355"/>
      <c r="CUP165" s="355"/>
      <c r="CUQ165" s="355"/>
      <c r="CUR165" s="355"/>
      <c r="CUS165" s="355"/>
      <c r="CUT165" s="355"/>
      <c r="CUU165" s="355"/>
      <c r="CUV165" s="355"/>
      <c r="CUW165" s="355"/>
      <c r="CUX165" s="355"/>
      <c r="CUY165" s="355"/>
      <c r="CUZ165" s="355"/>
      <c r="CVA165" s="355"/>
      <c r="CVB165" s="355"/>
      <c r="CVC165" s="355"/>
      <c r="CVD165" s="355"/>
      <c r="CVE165" s="355"/>
      <c r="CVF165" s="355"/>
      <c r="CVG165" s="355"/>
      <c r="CVH165" s="355"/>
      <c r="CVI165" s="355"/>
      <c r="CVJ165" s="355"/>
      <c r="CVK165" s="355"/>
      <c r="CVL165" s="355"/>
      <c r="CVM165" s="355"/>
      <c r="CVN165" s="355"/>
      <c r="CVO165" s="355"/>
      <c r="CVP165" s="355"/>
      <c r="CVQ165" s="355"/>
      <c r="CVR165" s="355"/>
      <c r="CVS165" s="355"/>
      <c r="CVT165" s="355"/>
      <c r="CVU165" s="355"/>
      <c r="CVV165" s="355"/>
      <c r="CVW165" s="355"/>
      <c r="CVX165" s="355"/>
      <c r="CVY165" s="355"/>
      <c r="CVZ165" s="355"/>
      <c r="CWA165" s="355"/>
      <c r="CWB165" s="355"/>
      <c r="CWC165" s="355"/>
      <c r="CWD165" s="355"/>
      <c r="CWE165" s="355"/>
      <c r="CWF165" s="355"/>
      <c r="CWG165" s="355"/>
      <c r="CWH165" s="355"/>
      <c r="CWI165" s="355"/>
      <c r="CWJ165" s="355"/>
      <c r="CWK165" s="355"/>
      <c r="CWL165" s="355"/>
      <c r="CWM165" s="355"/>
      <c r="CWN165" s="355"/>
      <c r="CWO165" s="355"/>
      <c r="CWP165" s="355"/>
      <c r="CWQ165" s="355"/>
      <c r="CWR165" s="355"/>
      <c r="CWS165" s="355"/>
      <c r="CWT165" s="355"/>
      <c r="CWU165" s="355"/>
      <c r="CWV165" s="355"/>
      <c r="CWW165" s="355"/>
      <c r="CWX165" s="355"/>
      <c r="CWY165" s="355"/>
      <c r="CWZ165" s="355"/>
      <c r="CXA165" s="355"/>
      <c r="CXB165" s="355"/>
      <c r="CXC165" s="355"/>
      <c r="CXD165" s="355"/>
      <c r="CXE165" s="355"/>
      <c r="CXF165" s="355"/>
      <c r="CXG165" s="355"/>
      <c r="CXH165" s="355"/>
      <c r="CXI165" s="355"/>
      <c r="CXJ165" s="355"/>
      <c r="CXK165" s="355"/>
      <c r="CXL165" s="355"/>
      <c r="CXM165" s="355"/>
      <c r="CXN165" s="355"/>
      <c r="CXO165" s="355"/>
      <c r="CXP165" s="355"/>
      <c r="CXQ165" s="355"/>
      <c r="CXR165" s="355"/>
      <c r="CXS165" s="355"/>
      <c r="CXT165" s="355"/>
      <c r="CXU165" s="355"/>
      <c r="CXV165" s="355"/>
      <c r="CXW165" s="355"/>
      <c r="CXX165" s="355"/>
      <c r="CXY165" s="355"/>
      <c r="CXZ165" s="355"/>
      <c r="CYA165" s="355"/>
      <c r="CYB165" s="355"/>
      <c r="CYC165" s="355"/>
      <c r="CYD165" s="355"/>
      <c r="CYE165" s="355"/>
      <c r="CYF165" s="355"/>
      <c r="CYG165" s="355"/>
      <c r="CYH165" s="355"/>
      <c r="CYI165" s="355"/>
      <c r="CYJ165" s="355"/>
      <c r="CYK165" s="355"/>
      <c r="CYL165" s="355"/>
      <c r="CYM165" s="355"/>
      <c r="CYN165" s="355"/>
      <c r="CYO165" s="355"/>
      <c r="CYP165" s="355"/>
      <c r="CYQ165" s="355"/>
      <c r="CYR165" s="355"/>
      <c r="CYS165" s="355"/>
      <c r="CYT165" s="355"/>
      <c r="CYU165" s="355"/>
      <c r="CYV165" s="355"/>
      <c r="CYW165" s="355"/>
      <c r="CYX165" s="355"/>
      <c r="CYY165" s="355"/>
      <c r="CYZ165" s="355"/>
      <c r="CZA165" s="355"/>
      <c r="CZB165" s="355"/>
      <c r="CZC165" s="355"/>
      <c r="CZD165" s="355"/>
      <c r="CZE165" s="355"/>
      <c r="CZF165" s="355"/>
      <c r="CZG165" s="355"/>
      <c r="CZH165" s="355"/>
      <c r="CZI165" s="355"/>
      <c r="CZJ165" s="355"/>
      <c r="CZK165" s="355"/>
      <c r="CZL165" s="355"/>
      <c r="CZM165" s="355"/>
      <c r="CZN165" s="355"/>
      <c r="CZO165" s="355"/>
      <c r="CZP165" s="355"/>
      <c r="CZQ165" s="355"/>
      <c r="CZR165" s="355"/>
      <c r="CZS165" s="355"/>
      <c r="CZT165" s="355"/>
      <c r="CZU165" s="355"/>
      <c r="CZV165" s="355"/>
      <c r="CZW165" s="355"/>
      <c r="CZX165" s="355"/>
      <c r="CZY165" s="355"/>
      <c r="CZZ165" s="355"/>
      <c r="DAA165" s="355"/>
      <c r="DAB165" s="355"/>
      <c r="DAC165" s="355"/>
      <c r="DAD165" s="355"/>
      <c r="DAE165" s="355"/>
      <c r="DAF165" s="355"/>
      <c r="DAG165" s="355"/>
      <c r="DAH165" s="355"/>
      <c r="DAI165" s="355"/>
      <c r="DAJ165" s="355"/>
      <c r="DAK165" s="355"/>
      <c r="DAL165" s="355"/>
      <c r="DAM165" s="355"/>
      <c r="DAN165" s="355"/>
      <c r="DAO165" s="355"/>
      <c r="DAP165" s="355"/>
      <c r="DAQ165" s="355"/>
      <c r="DAR165" s="355"/>
      <c r="DAS165" s="355"/>
      <c r="DAT165" s="355"/>
      <c r="DAU165" s="355"/>
      <c r="DAV165" s="355"/>
      <c r="DAW165" s="355"/>
      <c r="DAX165" s="355"/>
      <c r="DAY165" s="355"/>
      <c r="DAZ165" s="355"/>
      <c r="DBA165" s="355"/>
      <c r="DBB165" s="355"/>
      <c r="DBC165" s="355"/>
      <c r="DBD165" s="355"/>
      <c r="DBE165" s="355"/>
      <c r="DBF165" s="355"/>
      <c r="DBG165" s="355"/>
      <c r="DBH165" s="355"/>
      <c r="DBI165" s="355"/>
      <c r="DBJ165" s="355"/>
      <c r="DBK165" s="355"/>
      <c r="DBL165" s="355"/>
      <c r="DBM165" s="355"/>
      <c r="DBN165" s="355"/>
      <c r="DBO165" s="355"/>
      <c r="DBP165" s="355"/>
      <c r="DBQ165" s="355"/>
      <c r="DBR165" s="355"/>
      <c r="DBS165" s="355"/>
      <c r="DBT165" s="355"/>
      <c r="DBU165" s="355"/>
      <c r="DBV165" s="355"/>
      <c r="DBW165" s="355"/>
      <c r="DBX165" s="355"/>
      <c r="DBY165" s="355"/>
      <c r="DBZ165" s="355"/>
      <c r="DCA165" s="355"/>
      <c r="DCB165" s="355"/>
      <c r="DCC165" s="355"/>
      <c r="DCD165" s="355"/>
      <c r="DCE165" s="355"/>
      <c r="DCF165" s="355"/>
      <c r="DCG165" s="355"/>
      <c r="DCH165" s="355"/>
      <c r="DCI165" s="355"/>
      <c r="DCJ165" s="355"/>
      <c r="DCK165" s="355"/>
      <c r="DCL165" s="355"/>
      <c r="DCM165" s="355"/>
      <c r="DCN165" s="355"/>
      <c r="DCO165" s="355"/>
      <c r="DCP165" s="355"/>
      <c r="DCQ165" s="355"/>
      <c r="DCR165" s="355"/>
      <c r="DCS165" s="355"/>
      <c r="DCT165" s="355"/>
      <c r="DCU165" s="355"/>
      <c r="DCV165" s="355"/>
      <c r="DCW165" s="355"/>
      <c r="DCX165" s="355"/>
      <c r="DCY165" s="355"/>
      <c r="DCZ165" s="355"/>
      <c r="DDA165" s="355"/>
      <c r="DDB165" s="355"/>
      <c r="DDC165" s="355"/>
      <c r="DDD165" s="355"/>
      <c r="DDE165" s="355"/>
      <c r="DDF165" s="355"/>
      <c r="DDG165" s="355"/>
      <c r="DDH165" s="355"/>
      <c r="DDI165" s="355"/>
      <c r="DDJ165" s="355"/>
      <c r="DDK165" s="355"/>
      <c r="DDR165" s="355"/>
      <c r="DDS165" s="355"/>
      <c r="DDT165" s="355"/>
      <c r="DDU165" s="355"/>
      <c r="DDV165" s="355"/>
      <c r="DDW165" s="355"/>
      <c r="DDX165" s="355"/>
      <c r="DDY165" s="355"/>
      <c r="DDZ165" s="355"/>
      <c r="DEA165" s="355"/>
      <c r="DEB165" s="355"/>
      <c r="DEC165" s="355"/>
      <c r="DED165" s="355"/>
      <c r="DEE165" s="355"/>
      <c r="DEF165" s="355"/>
      <c r="DEG165" s="355"/>
      <c r="DEH165" s="355"/>
      <c r="DEI165" s="355"/>
      <c r="DEJ165" s="355"/>
      <c r="DEK165" s="355"/>
      <c r="DEL165" s="355"/>
      <c r="DEM165" s="355"/>
      <c r="DEN165" s="355"/>
      <c r="DEO165" s="355"/>
      <c r="DEP165" s="355"/>
      <c r="DEQ165" s="355"/>
      <c r="DER165" s="355"/>
      <c r="DES165" s="355"/>
      <c r="DET165" s="355"/>
      <c r="DEU165" s="355"/>
      <c r="DEV165" s="355"/>
      <c r="DEW165" s="355"/>
      <c r="DEX165" s="355"/>
      <c r="DEY165" s="355"/>
      <c r="DEZ165" s="355"/>
      <c r="DFA165" s="355"/>
      <c r="DFB165" s="355"/>
      <c r="DFC165" s="355"/>
      <c r="DFD165" s="355"/>
      <c r="DFE165" s="355"/>
      <c r="DFF165" s="355"/>
      <c r="DFG165" s="355"/>
      <c r="DFH165" s="355"/>
      <c r="DFI165" s="355"/>
      <c r="DFJ165" s="355"/>
      <c r="DFK165" s="355"/>
      <c r="DFL165" s="355"/>
      <c r="DFM165" s="355"/>
      <c r="DFN165" s="355"/>
      <c r="DFO165" s="355"/>
      <c r="DFP165" s="355"/>
      <c r="DFQ165" s="355"/>
      <c r="DFR165" s="355"/>
      <c r="DFS165" s="355"/>
      <c r="DFT165" s="355"/>
      <c r="DFU165" s="355"/>
      <c r="DFV165" s="355"/>
      <c r="DFW165" s="355"/>
      <c r="DFX165" s="355"/>
      <c r="DFY165" s="355"/>
      <c r="DFZ165" s="355"/>
      <c r="DGA165" s="355"/>
      <c r="DGB165" s="355"/>
      <c r="DGC165" s="355"/>
      <c r="DGD165" s="355"/>
      <c r="DGE165" s="355"/>
      <c r="DGF165" s="355"/>
      <c r="DGG165" s="355"/>
      <c r="DGH165" s="355"/>
      <c r="DGI165" s="355"/>
      <c r="DGJ165" s="355"/>
      <c r="DGK165" s="355"/>
      <c r="DGL165" s="355"/>
      <c r="DGM165" s="355"/>
      <c r="DGN165" s="355"/>
      <c r="DGO165" s="355"/>
      <c r="DGP165" s="355"/>
      <c r="DGQ165" s="355"/>
      <c r="DGR165" s="355"/>
      <c r="DGS165" s="355"/>
      <c r="DGT165" s="355"/>
      <c r="DGU165" s="355"/>
      <c r="DGV165" s="355"/>
      <c r="DGW165" s="355"/>
      <c r="DGX165" s="355"/>
      <c r="DGY165" s="355"/>
      <c r="DGZ165" s="355"/>
      <c r="DHA165" s="355"/>
      <c r="DHB165" s="355"/>
      <c r="DHC165" s="355"/>
      <c r="DHD165" s="355"/>
      <c r="DHE165" s="355"/>
      <c r="DHF165" s="355"/>
      <c r="DHG165" s="355"/>
      <c r="DHH165" s="355"/>
      <c r="DHI165" s="355"/>
      <c r="DHJ165" s="355"/>
      <c r="DHK165" s="355"/>
      <c r="DHL165" s="355"/>
      <c r="DHM165" s="355"/>
      <c r="DHN165" s="355"/>
      <c r="DHO165" s="355"/>
      <c r="DHP165" s="355"/>
      <c r="DHQ165" s="355"/>
      <c r="DHR165" s="355"/>
      <c r="DHS165" s="355"/>
      <c r="DHT165" s="355"/>
      <c r="DHU165" s="355"/>
      <c r="DHV165" s="355"/>
      <c r="DHW165" s="355"/>
      <c r="DHX165" s="355"/>
      <c r="DHY165" s="355"/>
      <c r="DHZ165" s="355"/>
      <c r="DIA165" s="355"/>
      <c r="DIB165" s="355"/>
      <c r="DIC165" s="355"/>
      <c r="DID165" s="355"/>
      <c r="DIE165" s="355"/>
      <c r="DIF165" s="355"/>
      <c r="DIG165" s="355"/>
      <c r="DIH165" s="355"/>
      <c r="DII165" s="355"/>
      <c r="DIJ165" s="355"/>
      <c r="DIK165" s="355"/>
      <c r="DIL165" s="355"/>
      <c r="DIM165" s="355"/>
      <c r="DIN165" s="355"/>
      <c r="DIO165" s="355"/>
      <c r="DIP165" s="355"/>
      <c r="DIQ165" s="355"/>
      <c r="DIR165" s="355"/>
      <c r="DIS165" s="355"/>
      <c r="DIT165" s="355"/>
      <c r="DIU165" s="355"/>
      <c r="DIV165" s="355"/>
      <c r="DIW165" s="355"/>
      <c r="DIX165" s="355"/>
      <c r="DIY165" s="355"/>
      <c r="DIZ165" s="355"/>
      <c r="DJA165" s="355"/>
      <c r="DJB165" s="355"/>
      <c r="DJC165" s="355"/>
      <c r="DJD165" s="355"/>
      <c r="DJE165" s="355"/>
      <c r="DJF165" s="355"/>
      <c r="DJG165" s="355"/>
      <c r="DJH165" s="355"/>
      <c r="DJI165" s="355"/>
      <c r="DJJ165" s="355"/>
      <c r="DJK165" s="355"/>
      <c r="DJL165" s="355"/>
      <c r="DJM165" s="355"/>
      <c r="DJN165" s="355"/>
      <c r="DJO165" s="355"/>
      <c r="DJP165" s="355"/>
      <c r="DJQ165" s="355"/>
      <c r="DJR165" s="355"/>
      <c r="DJS165" s="355"/>
      <c r="DJT165" s="355"/>
      <c r="DJU165" s="355"/>
      <c r="DJV165" s="355"/>
      <c r="DJW165" s="355"/>
      <c r="DJX165" s="355"/>
      <c r="DJY165" s="355"/>
      <c r="DJZ165" s="355"/>
      <c r="DKA165" s="355"/>
      <c r="DKB165" s="355"/>
      <c r="DKC165" s="355"/>
      <c r="DKD165" s="355"/>
      <c r="DKE165" s="355"/>
      <c r="DKF165" s="355"/>
      <c r="DKG165" s="355"/>
      <c r="DKH165" s="355"/>
      <c r="DKI165" s="355"/>
      <c r="DKJ165" s="355"/>
      <c r="DKK165" s="355"/>
      <c r="DKL165" s="355"/>
      <c r="DKM165" s="355"/>
      <c r="DKN165" s="355"/>
      <c r="DKO165" s="355"/>
      <c r="DKP165" s="355"/>
      <c r="DKQ165" s="355"/>
      <c r="DKR165" s="355"/>
      <c r="DKS165" s="355"/>
      <c r="DKT165" s="355"/>
      <c r="DKU165" s="355"/>
      <c r="DKV165" s="355"/>
      <c r="DKW165" s="355"/>
      <c r="DKX165" s="355"/>
      <c r="DKY165" s="355"/>
      <c r="DKZ165" s="355"/>
      <c r="DLA165" s="355"/>
      <c r="DLB165" s="355"/>
      <c r="DLC165" s="355"/>
      <c r="DLD165" s="355"/>
      <c r="DLE165" s="355"/>
      <c r="DLF165" s="355"/>
      <c r="DLG165" s="355"/>
      <c r="DLH165" s="355"/>
      <c r="DLI165" s="355"/>
      <c r="DLJ165" s="355"/>
      <c r="DLK165" s="355"/>
      <c r="DLL165" s="355"/>
      <c r="DLM165" s="355"/>
      <c r="DLN165" s="355"/>
      <c r="DLO165" s="355"/>
      <c r="DLP165" s="355"/>
      <c r="DLQ165" s="355"/>
      <c r="DLR165" s="355"/>
      <c r="DLS165" s="355"/>
      <c r="DLT165" s="355"/>
      <c r="DLU165" s="355"/>
      <c r="DLV165" s="355"/>
      <c r="DLW165" s="355"/>
      <c r="DLX165" s="355"/>
      <c r="DLY165" s="355"/>
      <c r="DLZ165" s="355"/>
      <c r="DMA165" s="355"/>
      <c r="DMB165" s="355"/>
      <c r="DMC165" s="355"/>
      <c r="DMD165" s="355"/>
      <c r="DME165" s="355"/>
      <c r="DMF165" s="355"/>
      <c r="DMG165" s="355"/>
      <c r="DMH165" s="355"/>
      <c r="DMI165" s="355"/>
      <c r="DMJ165" s="355"/>
      <c r="DMK165" s="355"/>
      <c r="DML165" s="355"/>
      <c r="DMM165" s="355"/>
      <c r="DMN165" s="355"/>
      <c r="DMO165" s="355"/>
      <c r="DMP165" s="355"/>
      <c r="DMQ165" s="355"/>
      <c r="DMR165" s="355"/>
      <c r="DMS165" s="355"/>
      <c r="DMT165" s="355"/>
      <c r="DMU165" s="355"/>
      <c r="DMV165" s="355"/>
      <c r="DMW165" s="355"/>
      <c r="DMX165" s="355"/>
      <c r="DMY165" s="355"/>
      <c r="DMZ165" s="355"/>
      <c r="DNA165" s="355"/>
      <c r="DNB165" s="355"/>
      <c r="DNC165" s="355"/>
      <c r="DND165" s="355"/>
      <c r="DNE165" s="355"/>
      <c r="DNF165" s="355"/>
      <c r="DNG165" s="355"/>
      <c r="DNN165" s="355"/>
      <c r="DNO165" s="355"/>
      <c r="DNP165" s="355"/>
      <c r="DNQ165" s="355"/>
      <c r="DNR165" s="355"/>
      <c r="DNS165" s="355"/>
      <c r="DNT165" s="355"/>
      <c r="DNU165" s="355"/>
      <c r="DNV165" s="355"/>
      <c r="DNW165" s="355"/>
      <c r="DNX165" s="355"/>
      <c r="DNY165" s="355"/>
      <c r="DNZ165" s="355"/>
      <c r="DOA165" s="355"/>
      <c r="DOB165" s="355"/>
      <c r="DOC165" s="355"/>
      <c r="DOD165" s="355"/>
      <c r="DOE165" s="355"/>
      <c r="DOF165" s="355"/>
      <c r="DOG165" s="355"/>
      <c r="DOH165" s="355"/>
      <c r="DOI165" s="355"/>
      <c r="DOJ165" s="355"/>
      <c r="DOK165" s="355"/>
      <c r="DOL165" s="355"/>
      <c r="DOM165" s="355"/>
      <c r="DON165" s="355"/>
      <c r="DOO165" s="355"/>
      <c r="DOP165" s="355"/>
      <c r="DOQ165" s="355"/>
      <c r="DOR165" s="355"/>
      <c r="DOS165" s="355"/>
      <c r="DOT165" s="355"/>
      <c r="DOU165" s="355"/>
      <c r="DOV165" s="355"/>
      <c r="DOW165" s="355"/>
      <c r="DOX165" s="355"/>
      <c r="DOY165" s="355"/>
      <c r="DOZ165" s="355"/>
      <c r="DPA165" s="355"/>
      <c r="DPB165" s="355"/>
      <c r="DPC165" s="355"/>
      <c r="DPD165" s="355"/>
      <c r="DPE165" s="355"/>
      <c r="DPF165" s="355"/>
      <c r="DPG165" s="355"/>
      <c r="DPH165" s="355"/>
      <c r="DPI165" s="355"/>
      <c r="DPJ165" s="355"/>
      <c r="DPK165" s="355"/>
      <c r="DPL165" s="355"/>
      <c r="DPM165" s="355"/>
      <c r="DPN165" s="355"/>
      <c r="DPO165" s="355"/>
      <c r="DPP165" s="355"/>
      <c r="DPQ165" s="355"/>
      <c r="DPR165" s="355"/>
      <c r="DPS165" s="355"/>
      <c r="DPT165" s="355"/>
      <c r="DPU165" s="355"/>
      <c r="DPV165" s="355"/>
      <c r="DPW165" s="355"/>
      <c r="DPX165" s="355"/>
      <c r="DPY165" s="355"/>
      <c r="DPZ165" s="355"/>
      <c r="DQA165" s="355"/>
      <c r="DQB165" s="355"/>
      <c r="DQC165" s="355"/>
      <c r="DQD165" s="355"/>
      <c r="DQE165" s="355"/>
      <c r="DQF165" s="355"/>
      <c r="DQG165" s="355"/>
      <c r="DQH165" s="355"/>
      <c r="DQI165" s="355"/>
      <c r="DQJ165" s="355"/>
      <c r="DQK165" s="355"/>
      <c r="DQL165" s="355"/>
      <c r="DQM165" s="355"/>
      <c r="DQN165" s="355"/>
      <c r="DQO165" s="355"/>
      <c r="DQP165" s="355"/>
      <c r="DQQ165" s="355"/>
      <c r="DQR165" s="355"/>
      <c r="DQS165" s="355"/>
      <c r="DQT165" s="355"/>
      <c r="DQU165" s="355"/>
      <c r="DQV165" s="355"/>
      <c r="DQW165" s="355"/>
      <c r="DQX165" s="355"/>
      <c r="DQY165" s="355"/>
      <c r="DQZ165" s="355"/>
      <c r="DRA165" s="355"/>
      <c r="DRB165" s="355"/>
      <c r="DRC165" s="355"/>
      <c r="DRD165" s="355"/>
      <c r="DRE165" s="355"/>
      <c r="DRF165" s="355"/>
      <c r="DRG165" s="355"/>
      <c r="DRH165" s="355"/>
      <c r="DRI165" s="355"/>
      <c r="DRJ165" s="355"/>
      <c r="DRK165" s="355"/>
      <c r="DRL165" s="355"/>
      <c r="DRM165" s="355"/>
      <c r="DRN165" s="355"/>
      <c r="DRO165" s="355"/>
      <c r="DRP165" s="355"/>
      <c r="DRQ165" s="355"/>
      <c r="DRR165" s="355"/>
      <c r="DRS165" s="355"/>
      <c r="DRT165" s="355"/>
      <c r="DRU165" s="355"/>
      <c r="DRV165" s="355"/>
      <c r="DRW165" s="355"/>
      <c r="DRX165" s="355"/>
      <c r="DRY165" s="355"/>
      <c r="DRZ165" s="355"/>
      <c r="DSA165" s="355"/>
      <c r="DSB165" s="355"/>
      <c r="DSC165" s="355"/>
      <c r="DSD165" s="355"/>
      <c r="DSE165" s="355"/>
      <c r="DSF165" s="355"/>
      <c r="DSG165" s="355"/>
      <c r="DSH165" s="355"/>
      <c r="DSI165" s="355"/>
      <c r="DSJ165" s="355"/>
      <c r="DSK165" s="355"/>
      <c r="DSL165" s="355"/>
      <c r="DSM165" s="355"/>
      <c r="DSN165" s="355"/>
      <c r="DSO165" s="355"/>
      <c r="DSP165" s="355"/>
      <c r="DSQ165" s="355"/>
      <c r="DSR165" s="355"/>
      <c r="DSS165" s="355"/>
      <c r="DST165" s="355"/>
      <c r="DSU165" s="355"/>
      <c r="DSV165" s="355"/>
      <c r="DSW165" s="355"/>
      <c r="DSX165" s="355"/>
      <c r="DSY165" s="355"/>
      <c r="DSZ165" s="355"/>
      <c r="DTA165" s="355"/>
      <c r="DTB165" s="355"/>
      <c r="DTC165" s="355"/>
      <c r="DTD165" s="355"/>
      <c r="DTE165" s="355"/>
      <c r="DTF165" s="355"/>
      <c r="DTG165" s="355"/>
      <c r="DTH165" s="355"/>
      <c r="DTI165" s="355"/>
      <c r="DTJ165" s="355"/>
      <c r="DTK165" s="355"/>
      <c r="DTL165" s="355"/>
      <c r="DTM165" s="355"/>
      <c r="DTN165" s="355"/>
      <c r="DTO165" s="355"/>
      <c r="DTP165" s="355"/>
      <c r="DTQ165" s="355"/>
      <c r="DTR165" s="355"/>
      <c r="DTS165" s="355"/>
      <c r="DTT165" s="355"/>
      <c r="DTU165" s="355"/>
      <c r="DTV165" s="355"/>
      <c r="DTW165" s="355"/>
      <c r="DTX165" s="355"/>
      <c r="DTY165" s="355"/>
      <c r="DTZ165" s="355"/>
      <c r="DUA165" s="355"/>
      <c r="DUB165" s="355"/>
      <c r="DUC165" s="355"/>
      <c r="DUD165" s="355"/>
      <c r="DUE165" s="355"/>
      <c r="DUF165" s="355"/>
      <c r="DUG165" s="355"/>
      <c r="DUH165" s="355"/>
      <c r="DUI165" s="355"/>
      <c r="DUJ165" s="355"/>
      <c r="DUK165" s="355"/>
      <c r="DUL165" s="355"/>
      <c r="DUM165" s="355"/>
      <c r="DUN165" s="355"/>
      <c r="DUO165" s="355"/>
      <c r="DUP165" s="355"/>
      <c r="DUQ165" s="355"/>
      <c r="DUR165" s="355"/>
      <c r="DUS165" s="355"/>
      <c r="DUT165" s="355"/>
      <c r="DUU165" s="355"/>
      <c r="DUV165" s="355"/>
      <c r="DUW165" s="355"/>
      <c r="DUX165" s="355"/>
      <c r="DUY165" s="355"/>
      <c r="DUZ165" s="355"/>
      <c r="DVA165" s="355"/>
      <c r="DVB165" s="355"/>
      <c r="DVC165" s="355"/>
      <c r="DVD165" s="355"/>
      <c r="DVE165" s="355"/>
      <c r="DVF165" s="355"/>
      <c r="DVG165" s="355"/>
      <c r="DVH165" s="355"/>
      <c r="DVI165" s="355"/>
      <c r="DVJ165" s="355"/>
      <c r="DVK165" s="355"/>
      <c r="DVL165" s="355"/>
      <c r="DVM165" s="355"/>
      <c r="DVN165" s="355"/>
      <c r="DVO165" s="355"/>
      <c r="DVP165" s="355"/>
      <c r="DVQ165" s="355"/>
      <c r="DVR165" s="355"/>
      <c r="DVS165" s="355"/>
      <c r="DVT165" s="355"/>
      <c r="DVU165" s="355"/>
      <c r="DVV165" s="355"/>
      <c r="DVW165" s="355"/>
      <c r="DVX165" s="355"/>
      <c r="DVY165" s="355"/>
      <c r="DVZ165" s="355"/>
      <c r="DWA165" s="355"/>
      <c r="DWB165" s="355"/>
      <c r="DWC165" s="355"/>
      <c r="DWD165" s="355"/>
      <c r="DWE165" s="355"/>
      <c r="DWF165" s="355"/>
      <c r="DWG165" s="355"/>
      <c r="DWH165" s="355"/>
      <c r="DWI165" s="355"/>
      <c r="DWJ165" s="355"/>
      <c r="DWK165" s="355"/>
      <c r="DWL165" s="355"/>
      <c r="DWM165" s="355"/>
      <c r="DWN165" s="355"/>
      <c r="DWO165" s="355"/>
      <c r="DWP165" s="355"/>
      <c r="DWQ165" s="355"/>
      <c r="DWR165" s="355"/>
      <c r="DWS165" s="355"/>
      <c r="DWT165" s="355"/>
      <c r="DWU165" s="355"/>
      <c r="DWV165" s="355"/>
      <c r="DWW165" s="355"/>
      <c r="DWX165" s="355"/>
      <c r="DWY165" s="355"/>
      <c r="DWZ165" s="355"/>
      <c r="DXA165" s="355"/>
      <c r="DXB165" s="355"/>
      <c r="DXC165" s="355"/>
      <c r="DXJ165" s="355"/>
      <c r="DXK165" s="355"/>
      <c r="DXL165" s="355"/>
      <c r="DXM165" s="355"/>
      <c r="DXN165" s="355"/>
      <c r="DXO165" s="355"/>
      <c r="DXP165" s="355"/>
      <c r="DXQ165" s="355"/>
      <c r="DXR165" s="355"/>
      <c r="DXS165" s="355"/>
      <c r="DXT165" s="355"/>
      <c r="DXU165" s="355"/>
      <c r="DXV165" s="355"/>
      <c r="DXW165" s="355"/>
      <c r="DXX165" s="355"/>
      <c r="DXY165" s="355"/>
      <c r="DXZ165" s="355"/>
      <c r="DYA165" s="355"/>
      <c r="DYB165" s="355"/>
      <c r="DYC165" s="355"/>
      <c r="DYD165" s="355"/>
      <c r="DYE165" s="355"/>
      <c r="DYF165" s="355"/>
      <c r="DYG165" s="355"/>
      <c r="DYH165" s="355"/>
      <c r="DYI165" s="355"/>
      <c r="DYJ165" s="355"/>
      <c r="DYK165" s="355"/>
      <c r="DYL165" s="355"/>
      <c r="DYM165" s="355"/>
      <c r="DYN165" s="355"/>
      <c r="DYO165" s="355"/>
      <c r="DYP165" s="355"/>
      <c r="DYQ165" s="355"/>
      <c r="DYR165" s="355"/>
      <c r="DYS165" s="355"/>
      <c r="DYT165" s="355"/>
      <c r="DYU165" s="355"/>
      <c r="DYV165" s="355"/>
      <c r="DYW165" s="355"/>
      <c r="DYX165" s="355"/>
      <c r="DYY165" s="355"/>
      <c r="DYZ165" s="355"/>
      <c r="DZA165" s="355"/>
      <c r="DZB165" s="355"/>
      <c r="DZC165" s="355"/>
      <c r="DZD165" s="355"/>
      <c r="DZE165" s="355"/>
      <c r="DZF165" s="355"/>
      <c r="DZG165" s="355"/>
      <c r="DZH165" s="355"/>
      <c r="DZI165" s="355"/>
      <c r="DZJ165" s="355"/>
      <c r="DZK165" s="355"/>
      <c r="DZL165" s="355"/>
      <c r="DZM165" s="355"/>
      <c r="DZN165" s="355"/>
      <c r="DZO165" s="355"/>
      <c r="DZP165" s="355"/>
      <c r="DZQ165" s="355"/>
      <c r="DZR165" s="355"/>
      <c r="DZS165" s="355"/>
      <c r="DZT165" s="355"/>
      <c r="DZU165" s="355"/>
      <c r="DZV165" s="355"/>
      <c r="DZW165" s="355"/>
      <c r="DZX165" s="355"/>
      <c r="DZY165" s="355"/>
      <c r="DZZ165" s="355"/>
      <c r="EAA165" s="355"/>
      <c r="EAB165" s="355"/>
      <c r="EAC165" s="355"/>
      <c r="EAD165" s="355"/>
      <c r="EAE165" s="355"/>
      <c r="EAF165" s="355"/>
      <c r="EAG165" s="355"/>
      <c r="EAH165" s="355"/>
      <c r="EAI165" s="355"/>
      <c r="EAJ165" s="355"/>
      <c r="EAK165" s="355"/>
      <c r="EAL165" s="355"/>
      <c r="EAM165" s="355"/>
      <c r="EAN165" s="355"/>
      <c r="EAO165" s="355"/>
      <c r="EAP165" s="355"/>
      <c r="EAQ165" s="355"/>
      <c r="EAR165" s="355"/>
      <c r="EAS165" s="355"/>
      <c r="EAT165" s="355"/>
      <c r="EAU165" s="355"/>
      <c r="EAV165" s="355"/>
      <c r="EAW165" s="355"/>
      <c r="EAX165" s="355"/>
      <c r="EAY165" s="355"/>
      <c r="EAZ165" s="355"/>
      <c r="EBA165" s="355"/>
      <c r="EBB165" s="355"/>
      <c r="EBC165" s="355"/>
      <c r="EBD165" s="355"/>
      <c r="EBE165" s="355"/>
      <c r="EBF165" s="355"/>
      <c r="EBG165" s="355"/>
      <c r="EBH165" s="355"/>
      <c r="EBI165" s="355"/>
      <c r="EBJ165" s="355"/>
      <c r="EBK165" s="355"/>
      <c r="EBL165" s="355"/>
      <c r="EBM165" s="355"/>
      <c r="EBN165" s="355"/>
      <c r="EBO165" s="355"/>
      <c r="EBP165" s="355"/>
      <c r="EBQ165" s="355"/>
      <c r="EBR165" s="355"/>
      <c r="EBS165" s="355"/>
      <c r="EBT165" s="355"/>
      <c r="EBU165" s="355"/>
      <c r="EBV165" s="355"/>
      <c r="EBW165" s="355"/>
      <c r="EBX165" s="355"/>
      <c r="EBY165" s="355"/>
      <c r="EBZ165" s="355"/>
      <c r="ECA165" s="355"/>
      <c r="ECB165" s="355"/>
      <c r="ECC165" s="355"/>
      <c r="ECD165" s="355"/>
      <c r="ECE165" s="355"/>
      <c r="ECF165" s="355"/>
      <c r="ECG165" s="355"/>
      <c r="ECH165" s="355"/>
      <c r="ECI165" s="355"/>
      <c r="ECJ165" s="355"/>
      <c r="ECK165" s="355"/>
      <c r="ECL165" s="355"/>
      <c r="ECM165" s="355"/>
      <c r="ECN165" s="355"/>
      <c r="ECO165" s="355"/>
      <c r="ECP165" s="355"/>
      <c r="ECQ165" s="355"/>
      <c r="ECR165" s="355"/>
      <c r="ECS165" s="355"/>
      <c r="ECT165" s="355"/>
      <c r="ECU165" s="355"/>
      <c r="ECV165" s="355"/>
      <c r="ECW165" s="355"/>
      <c r="ECX165" s="355"/>
      <c r="ECY165" s="355"/>
      <c r="ECZ165" s="355"/>
      <c r="EDA165" s="355"/>
      <c r="EDB165" s="355"/>
      <c r="EDC165" s="355"/>
      <c r="EDD165" s="355"/>
      <c r="EDE165" s="355"/>
      <c r="EDF165" s="355"/>
      <c r="EDG165" s="355"/>
      <c r="EDH165" s="355"/>
      <c r="EDI165" s="355"/>
      <c r="EDJ165" s="355"/>
      <c r="EDK165" s="355"/>
      <c r="EDL165" s="355"/>
      <c r="EDM165" s="355"/>
      <c r="EDN165" s="355"/>
      <c r="EDO165" s="355"/>
      <c r="EDP165" s="355"/>
      <c r="EDQ165" s="355"/>
      <c r="EDR165" s="355"/>
      <c r="EDS165" s="355"/>
      <c r="EDT165" s="355"/>
      <c r="EDU165" s="355"/>
      <c r="EDV165" s="355"/>
      <c r="EDW165" s="355"/>
      <c r="EDX165" s="355"/>
      <c r="EDY165" s="355"/>
      <c r="EDZ165" s="355"/>
      <c r="EEA165" s="355"/>
      <c r="EEB165" s="355"/>
      <c r="EEC165" s="355"/>
      <c r="EED165" s="355"/>
      <c r="EEE165" s="355"/>
      <c r="EEF165" s="355"/>
      <c r="EEG165" s="355"/>
      <c r="EEH165" s="355"/>
      <c r="EEI165" s="355"/>
      <c r="EEJ165" s="355"/>
      <c r="EEK165" s="355"/>
      <c r="EEL165" s="355"/>
      <c r="EEM165" s="355"/>
      <c r="EEN165" s="355"/>
      <c r="EEO165" s="355"/>
      <c r="EEP165" s="355"/>
      <c r="EEQ165" s="355"/>
      <c r="EER165" s="355"/>
      <c r="EES165" s="355"/>
      <c r="EET165" s="355"/>
      <c r="EEU165" s="355"/>
      <c r="EEV165" s="355"/>
      <c r="EEW165" s="355"/>
      <c r="EEX165" s="355"/>
      <c r="EEY165" s="355"/>
      <c r="EEZ165" s="355"/>
      <c r="EFA165" s="355"/>
      <c r="EFB165" s="355"/>
      <c r="EFC165" s="355"/>
      <c r="EFD165" s="355"/>
      <c r="EFE165" s="355"/>
      <c r="EFF165" s="355"/>
      <c r="EFG165" s="355"/>
      <c r="EFH165" s="355"/>
      <c r="EFI165" s="355"/>
      <c r="EFJ165" s="355"/>
      <c r="EFK165" s="355"/>
      <c r="EFL165" s="355"/>
      <c r="EFM165" s="355"/>
      <c r="EFN165" s="355"/>
      <c r="EFO165" s="355"/>
      <c r="EFP165" s="355"/>
      <c r="EFQ165" s="355"/>
      <c r="EFR165" s="355"/>
      <c r="EFS165" s="355"/>
      <c r="EFT165" s="355"/>
      <c r="EFU165" s="355"/>
      <c r="EFV165" s="355"/>
      <c r="EFW165" s="355"/>
      <c r="EFX165" s="355"/>
      <c r="EFY165" s="355"/>
      <c r="EFZ165" s="355"/>
      <c r="EGA165" s="355"/>
      <c r="EGB165" s="355"/>
      <c r="EGC165" s="355"/>
      <c r="EGD165" s="355"/>
      <c r="EGE165" s="355"/>
      <c r="EGF165" s="355"/>
      <c r="EGG165" s="355"/>
      <c r="EGH165" s="355"/>
      <c r="EGI165" s="355"/>
      <c r="EGJ165" s="355"/>
      <c r="EGK165" s="355"/>
      <c r="EGL165" s="355"/>
      <c r="EGM165" s="355"/>
      <c r="EGN165" s="355"/>
      <c r="EGO165" s="355"/>
      <c r="EGP165" s="355"/>
      <c r="EGQ165" s="355"/>
      <c r="EGR165" s="355"/>
      <c r="EGS165" s="355"/>
      <c r="EGT165" s="355"/>
      <c r="EGU165" s="355"/>
      <c r="EGV165" s="355"/>
      <c r="EGW165" s="355"/>
      <c r="EGX165" s="355"/>
      <c r="EGY165" s="355"/>
      <c r="EHF165" s="355"/>
      <c r="EHG165" s="355"/>
      <c r="EHH165" s="355"/>
      <c r="EHI165" s="355"/>
      <c r="EHJ165" s="355"/>
      <c r="EHK165" s="355"/>
      <c r="EHL165" s="355"/>
      <c r="EHM165" s="355"/>
      <c r="EHN165" s="355"/>
      <c r="EHO165" s="355"/>
      <c r="EHP165" s="355"/>
      <c r="EHQ165" s="355"/>
      <c r="EHR165" s="355"/>
      <c r="EHS165" s="355"/>
      <c r="EHT165" s="355"/>
      <c r="EHU165" s="355"/>
      <c r="EHV165" s="355"/>
      <c r="EHW165" s="355"/>
      <c r="EHX165" s="355"/>
      <c r="EHY165" s="355"/>
      <c r="EHZ165" s="355"/>
      <c r="EIA165" s="355"/>
      <c r="EIB165" s="355"/>
      <c r="EIC165" s="355"/>
      <c r="EID165" s="355"/>
      <c r="EIE165" s="355"/>
      <c r="EIF165" s="355"/>
      <c r="EIG165" s="355"/>
      <c r="EIH165" s="355"/>
      <c r="EII165" s="355"/>
      <c r="EIJ165" s="355"/>
      <c r="EIK165" s="355"/>
      <c r="EIL165" s="355"/>
      <c r="EIM165" s="355"/>
      <c r="EIN165" s="355"/>
      <c r="EIO165" s="355"/>
      <c r="EIP165" s="355"/>
      <c r="EIQ165" s="355"/>
      <c r="EIR165" s="355"/>
      <c r="EIS165" s="355"/>
      <c r="EIT165" s="355"/>
      <c r="EIU165" s="355"/>
      <c r="EIV165" s="355"/>
      <c r="EIW165" s="355"/>
      <c r="EIX165" s="355"/>
      <c r="EIY165" s="355"/>
      <c r="EIZ165" s="355"/>
      <c r="EJA165" s="355"/>
      <c r="EJB165" s="355"/>
      <c r="EJC165" s="355"/>
      <c r="EJD165" s="355"/>
      <c r="EJE165" s="355"/>
      <c r="EJF165" s="355"/>
      <c r="EJG165" s="355"/>
      <c r="EJH165" s="355"/>
      <c r="EJI165" s="355"/>
      <c r="EJJ165" s="355"/>
      <c r="EJK165" s="355"/>
      <c r="EJL165" s="355"/>
      <c r="EJM165" s="355"/>
      <c r="EJN165" s="355"/>
      <c r="EJO165" s="355"/>
      <c r="EJP165" s="355"/>
      <c r="EJQ165" s="355"/>
      <c r="EJR165" s="355"/>
      <c r="EJS165" s="355"/>
      <c r="EJT165" s="355"/>
      <c r="EJU165" s="355"/>
      <c r="EJV165" s="355"/>
      <c r="EJW165" s="355"/>
      <c r="EJX165" s="355"/>
      <c r="EJY165" s="355"/>
      <c r="EJZ165" s="355"/>
      <c r="EKA165" s="355"/>
      <c r="EKB165" s="355"/>
      <c r="EKC165" s="355"/>
      <c r="EKD165" s="355"/>
      <c r="EKE165" s="355"/>
      <c r="EKF165" s="355"/>
      <c r="EKG165" s="355"/>
      <c r="EKH165" s="355"/>
      <c r="EKI165" s="355"/>
      <c r="EKJ165" s="355"/>
      <c r="EKK165" s="355"/>
      <c r="EKL165" s="355"/>
      <c r="EKM165" s="355"/>
      <c r="EKN165" s="355"/>
      <c r="EKO165" s="355"/>
      <c r="EKP165" s="355"/>
      <c r="EKQ165" s="355"/>
      <c r="EKR165" s="355"/>
      <c r="EKS165" s="355"/>
      <c r="EKT165" s="355"/>
      <c r="EKU165" s="355"/>
      <c r="EKV165" s="355"/>
      <c r="EKW165" s="355"/>
      <c r="EKX165" s="355"/>
      <c r="EKY165" s="355"/>
      <c r="EKZ165" s="355"/>
      <c r="ELA165" s="355"/>
      <c r="ELB165" s="355"/>
      <c r="ELC165" s="355"/>
      <c r="ELD165" s="355"/>
      <c r="ELE165" s="355"/>
      <c r="ELF165" s="355"/>
      <c r="ELG165" s="355"/>
      <c r="ELH165" s="355"/>
      <c r="ELI165" s="355"/>
      <c r="ELJ165" s="355"/>
      <c r="ELK165" s="355"/>
      <c r="ELL165" s="355"/>
      <c r="ELM165" s="355"/>
      <c r="ELN165" s="355"/>
      <c r="ELO165" s="355"/>
      <c r="ELP165" s="355"/>
      <c r="ELQ165" s="355"/>
      <c r="ELR165" s="355"/>
      <c r="ELS165" s="355"/>
      <c r="ELT165" s="355"/>
      <c r="ELU165" s="355"/>
      <c r="ELV165" s="355"/>
      <c r="ELW165" s="355"/>
      <c r="ELX165" s="355"/>
      <c r="ELY165" s="355"/>
      <c r="ELZ165" s="355"/>
      <c r="EMA165" s="355"/>
      <c r="EMB165" s="355"/>
      <c r="EMC165" s="355"/>
      <c r="EMD165" s="355"/>
      <c r="EME165" s="355"/>
      <c r="EMF165" s="355"/>
      <c r="EMG165" s="355"/>
      <c r="EMH165" s="355"/>
      <c r="EMI165" s="355"/>
      <c r="EMJ165" s="355"/>
      <c r="EMK165" s="355"/>
      <c r="EML165" s="355"/>
      <c r="EMM165" s="355"/>
      <c r="EMN165" s="355"/>
      <c r="EMO165" s="355"/>
      <c r="EMP165" s="355"/>
      <c r="EMQ165" s="355"/>
      <c r="EMR165" s="355"/>
      <c r="EMS165" s="355"/>
      <c r="EMT165" s="355"/>
      <c r="EMU165" s="355"/>
      <c r="EMV165" s="355"/>
      <c r="EMW165" s="355"/>
      <c r="EMX165" s="355"/>
      <c r="EMY165" s="355"/>
      <c r="EMZ165" s="355"/>
      <c r="ENA165" s="355"/>
      <c r="ENB165" s="355"/>
      <c r="ENC165" s="355"/>
      <c r="END165" s="355"/>
      <c r="ENE165" s="355"/>
      <c r="ENF165" s="355"/>
      <c r="ENG165" s="355"/>
      <c r="ENH165" s="355"/>
      <c r="ENI165" s="355"/>
      <c r="ENJ165" s="355"/>
      <c r="ENK165" s="355"/>
      <c r="ENL165" s="355"/>
      <c r="ENM165" s="355"/>
      <c r="ENN165" s="355"/>
      <c r="ENO165" s="355"/>
      <c r="ENP165" s="355"/>
      <c r="ENQ165" s="355"/>
      <c r="ENR165" s="355"/>
      <c r="ENS165" s="355"/>
      <c r="ENT165" s="355"/>
      <c r="ENU165" s="355"/>
      <c r="ENV165" s="355"/>
      <c r="ENW165" s="355"/>
      <c r="ENX165" s="355"/>
      <c r="ENY165" s="355"/>
      <c r="ENZ165" s="355"/>
      <c r="EOA165" s="355"/>
      <c r="EOB165" s="355"/>
      <c r="EOC165" s="355"/>
      <c r="EOD165" s="355"/>
      <c r="EOE165" s="355"/>
      <c r="EOF165" s="355"/>
      <c r="EOG165" s="355"/>
      <c r="EOH165" s="355"/>
      <c r="EOI165" s="355"/>
      <c r="EOJ165" s="355"/>
      <c r="EOK165" s="355"/>
      <c r="EOL165" s="355"/>
      <c r="EOM165" s="355"/>
      <c r="EON165" s="355"/>
      <c r="EOO165" s="355"/>
      <c r="EOP165" s="355"/>
      <c r="EOQ165" s="355"/>
      <c r="EOR165" s="355"/>
      <c r="EOS165" s="355"/>
      <c r="EOT165" s="355"/>
      <c r="EOU165" s="355"/>
      <c r="EOV165" s="355"/>
      <c r="EOW165" s="355"/>
      <c r="EOX165" s="355"/>
      <c r="EOY165" s="355"/>
      <c r="EOZ165" s="355"/>
      <c r="EPA165" s="355"/>
      <c r="EPB165" s="355"/>
      <c r="EPC165" s="355"/>
      <c r="EPD165" s="355"/>
      <c r="EPE165" s="355"/>
      <c r="EPF165" s="355"/>
      <c r="EPG165" s="355"/>
      <c r="EPH165" s="355"/>
      <c r="EPI165" s="355"/>
      <c r="EPJ165" s="355"/>
      <c r="EPK165" s="355"/>
      <c r="EPL165" s="355"/>
      <c r="EPM165" s="355"/>
      <c r="EPN165" s="355"/>
      <c r="EPO165" s="355"/>
      <c r="EPP165" s="355"/>
      <c r="EPQ165" s="355"/>
      <c r="EPR165" s="355"/>
      <c r="EPS165" s="355"/>
      <c r="EPT165" s="355"/>
      <c r="EPU165" s="355"/>
      <c r="EPV165" s="355"/>
      <c r="EPW165" s="355"/>
      <c r="EPX165" s="355"/>
      <c r="EPY165" s="355"/>
      <c r="EPZ165" s="355"/>
      <c r="EQA165" s="355"/>
      <c r="EQB165" s="355"/>
      <c r="EQC165" s="355"/>
      <c r="EQD165" s="355"/>
      <c r="EQE165" s="355"/>
      <c r="EQF165" s="355"/>
      <c r="EQG165" s="355"/>
      <c r="EQH165" s="355"/>
      <c r="EQI165" s="355"/>
      <c r="EQJ165" s="355"/>
      <c r="EQK165" s="355"/>
      <c r="EQL165" s="355"/>
      <c r="EQM165" s="355"/>
      <c r="EQN165" s="355"/>
      <c r="EQO165" s="355"/>
      <c r="EQP165" s="355"/>
      <c r="EQQ165" s="355"/>
      <c r="EQR165" s="355"/>
      <c r="EQS165" s="355"/>
      <c r="EQT165" s="355"/>
      <c r="EQU165" s="355"/>
      <c r="ERB165" s="355"/>
      <c r="ERC165" s="355"/>
      <c r="ERD165" s="355"/>
      <c r="ERE165" s="355"/>
      <c r="ERF165" s="355"/>
      <c r="ERG165" s="355"/>
      <c r="ERH165" s="355"/>
      <c r="ERI165" s="355"/>
      <c r="ERJ165" s="355"/>
      <c r="ERK165" s="355"/>
      <c r="ERL165" s="355"/>
      <c r="ERM165" s="355"/>
      <c r="ERN165" s="355"/>
      <c r="ERO165" s="355"/>
      <c r="ERP165" s="355"/>
      <c r="ERQ165" s="355"/>
      <c r="ERR165" s="355"/>
      <c r="ERS165" s="355"/>
      <c r="ERT165" s="355"/>
      <c r="ERU165" s="355"/>
      <c r="ERV165" s="355"/>
      <c r="ERW165" s="355"/>
      <c r="ERX165" s="355"/>
      <c r="ERY165" s="355"/>
      <c r="ERZ165" s="355"/>
      <c r="ESA165" s="355"/>
      <c r="ESB165" s="355"/>
      <c r="ESC165" s="355"/>
      <c r="ESD165" s="355"/>
      <c r="ESE165" s="355"/>
      <c r="ESF165" s="355"/>
      <c r="ESG165" s="355"/>
      <c r="ESH165" s="355"/>
      <c r="ESI165" s="355"/>
      <c r="ESJ165" s="355"/>
      <c r="ESK165" s="355"/>
      <c r="ESL165" s="355"/>
      <c r="ESM165" s="355"/>
      <c r="ESN165" s="355"/>
      <c r="ESO165" s="355"/>
      <c r="ESP165" s="355"/>
      <c r="ESQ165" s="355"/>
      <c r="ESR165" s="355"/>
      <c r="ESS165" s="355"/>
      <c r="EST165" s="355"/>
      <c r="ESU165" s="355"/>
      <c r="ESV165" s="355"/>
      <c r="ESW165" s="355"/>
      <c r="ESX165" s="355"/>
      <c r="ESY165" s="355"/>
      <c r="ESZ165" s="355"/>
      <c r="ETA165" s="355"/>
      <c r="ETB165" s="355"/>
      <c r="ETC165" s="355"/>
      <c r="ETD165" s="355"/>
      <c r="ETE165" s="355"/>
      <c r="ETF165" s="355"/>
      <c r="ETG165" s="355"/>
      <c r="ETH165" s="355"/>
      <c r="ETI165" s="355"/>
      <c r="ETJ165" s="355"/>
      <c r="ETK165" s="355"/>
      <c r="ETL165" s="355"/>
      <c r="ETM165" s="355"/>
      <c r="ETN165" s="355"/>
      <c r="ETO165" s="355"/>
      <c r="ETP165" s="355"/>
      <c r="ETQ165" s="355"/>
      <c r="ETR165" s="355"/>
      <c r="ETS165" s="355"/>
      <c r="ETT165" s="355"/>
      <c r="ETU165" s="355"/>
      <c r="ETV165" s="355"/>
      <c r="ETW165" s="355"/>
      <c r="ETX165" s="355"/>
      <c r="ETY165" s="355"/>
      <c r="ETZ165" s="355"/>
      <c r="EUA165" s="355"/>
      <c r="EUB165" s="355"/>
      <c r="EUC165" s="355"/>
      <c r="EUD165" s="355"/>
      <c r="EUE165" s="355"/>
      <c r="EUF165" s="355"/>
      <c r="EUG165" s="355"/>
      <c r="EUH165" s="355"/>
      <c r="EUI165" s="355"/>
      <c r="EUJ165" s="355"/>
      <c r="EUK165" s="355"/>
      <c r="EUL165" s="355"/>
      <c r="EUM165" s="355"/>
      <c r="EUN165" s="355"/>
      <c r="EUO165" s="355"/>
      <c r="EUP165" s="355"/>
      <c r="EUQ165" s="355"/>
      <c r="EUR165" s="355"/>
      <c r="EUS165" s="355"/>
      <c r="EUT165" s="355"/>
      <c r="EUU165" s="355"/>
      <c r="EUV165" s="355"/>
      <c r="EUW165" s="355"/>
      <c r="EUX165" s="355"/>
      <c r="EUY165" s="355"/>
      <c r="EUZ165" s="355"/>
      <c r="EVA165" s="355"/>
      <c r="EVB165" s="355"/>
      <c r="EVC165" s="355"/>
      <c r="EVD165" s="355"/>
      <c r="EVE165" s="355"/>
      <c r="EVF165" s="355"/>
      <c r="EVG165" s="355"/>
      <c r="EVH165" s="355"/>
      <c r="EVI165" s="355"/>
      <c r="EVJ165" s="355"/>
      <c r="EVK165" s="355"/>
      <c r="EVL165" s="355"/>
      <c r="EVM165" s="355"/>
      <c r="EVN165" s="355"/>
      <c r="EVO165" s="355"/>
      <c r="EVP165" s="355"/>
      <c r="EVQ165" s="355"/>
      <c r="EVR165" s="355"/>
      <c r="EVS165" s="355"/>
      <c r="EVT165" s="355"/>
      <c r="EVU165" s="355"/>
      <c r="EVV165" s="355"/>
      <c r="EVW165" s="355"/>
      <c r="EVX165" s="355"/>
      <c r="EVY165" s="355"/>
      <c r="EVZ165" s="355"/>
      <c r="EWA165" s="355"/>
      <c r="EWB165" s="355"/>
      <c r="EWC165" s="355"/>
      <c r="EWD165" s="355"/>
      <c r="EWE165" s="355"/>
      <c r="EWF165" s="355"/>
      <c r="EWG165" s="355"/>
      <c r="EWH165" s="355"/>
      <c r="EWI165" s="355"/>
      <c r="EWJ165" s="355"/>
      <c r="EWK165" s="355"/>
      <c r="EWL165" s="355"/>
      <c r="EWM165" s="355"/>
      <c r="EWN165" s="355"/>
      <c r="EWO165" s="355"/>
      <c r="EWP165" s="355"/>
      <c r="EWQ165" s="355"/>
      <c r="EWR165" s="355"/>
      <c r="EWS165" s="355"/>
      <c r="EWT165" s="355"/>
      <c r="EWU165" s="355"/>
      <c r="EWV165" s="355"/>
      <c r="EWW165" s="355"/>
      <c r="EWX165" s="355"/>
      <c r="EWY165" s="355"/>
      <c r="EWZ165" s="355"/>
      <c r="EXA165" s="355"/>
      <c r="EXB165" s="355"/>
      <c r="EXC165" s="355"/>
      <c r="EXD165" s="355"/>
      <c r="EXE165" s="355"/>
      <c r="EXF165" s="355"/>
      <c r="EXG165" s="355"/>
      <c r="EXH165" s="355"/>
      <c r="EXI165" s="355"/>
      <c r="EXJ165" s="355"/>
      <c r="EXK165" s="355"/>
      <c r="EXL165" s="355"/>
      <c r="EXM165" s="355"/>
      <c r="EXN165" s="355"/>
      <c r="EXO165" s="355"/>
      <c r="EXP165" s="355"/>
      <c r="EXQ165" s="355"/>
      <c r="EXR165" s="355"/>
      <c r="EXS165" s="355"/>
      <c r="EXT165" s="355"/>
      <c r="EXU165" s="355"/>
      <c r="EXV165" s="355"/>
      <c r="EXW165" s="355"/>
      <c r="EXX165" s="355"/>
      <c r="EXY165" s="355"/>
      <c r="EXZ165" s="355"/>
      <c r="EYA165" s="355"/>
      <c r="EYB165" s="355"/>
      <c r="EYC165" s="355"/>
      <c r="EYD165" s="355"/>
      <c r="EYE165" s="355"/>
      <c r="EYF165" s="355"/>
      <c r="EYG165" s="355"/>
      <c r="EYH165" s="355"/>
      <c r="EYI165" s="355"/>
      <c r="EYJ165" s="355"/>
      <c r="EYK165" s="355"/>
      <c r="EYL165" s="355"/>
      <c r="EYM165" s="355"/>
      <c r="EYN165" s="355"/>
      <c r="EYO165" s="355"/>
      <c r="EYP165" s="355"/>
      <c r="EYQ165" s="355"/>
      <c r="EYR165" s="355"/>
      <c r="EYS165" s="355"/>
      <c r="EYT165" s="355"/>
      <c r="EYU165" s="355"/>
      <c r="EYV165" s="355"/>
      <c r="EYW165" s="355"/>
      <c r="EYX165" s="355"/>
      <c r="EYY165" s="355"/>
      <c r="EYZ165" s="355"/>
      <c r="EZA165" s="355"/>
      <c r="EZB165" s="355"/>
      <c r="EZC165" s="355"/>
      <c r="EZD165" s="355"/>
      <c r="EZE165" s="355"/>
      <c r="EZF165" s="355"/>
      <c r="EZG165" s="355"/>
      <c r="EZH165" s="355"/>
      <c r="EZI165" s="355"/>
      <c r="EZJ165" s="355"/>
      <c r="EZK165" s="355"/>
      <c r="EZL165" s="355"/>
      <c r="EZM165" s="355"/>
      <c r="EZN165" s="355"/>
      <c r="EZO165" s="355"/>
      <c r="EZP165" s="355"/>
      <c r="EZQ165" s="355"/>
      <c r="EZR165" s="355"/>
      <c r="EZS165" s="355"/>
      <c r="EZT165" s="355"/>
      <c r="EZU165" s="355"/>
      <c r="EZV165" s="355"/>
      <c r="EZW165" s="355"/>
      <c r="EZX165" s="355"/>
      <c r="EZY165" s="355"/>
      <c r="EZZ165" s="355"/>
      <c r="FAA165" s="355"/>
      <c r="FAB165" s="355"/>
      <c r="FAC165" s="355"/>
      <c r="FAD165" s="355"/>
      <c r="FAE165" s="355"/>
      <c r="FAF165" s="355"/>
      <c r="FAG165" s="355"/>
      <c r="FAH165" s="355"/>
      <c r="FAI165" s="355"/>
      <c r="FAJ165" s="355"/>
      <c r="FAK165" s="355"/>
      <c r="FAL165" s="355"/>
      <c r="FAM165" s="355"/>
      <c r="FAN165" s="355"/>
      <c r="FAO165" s="355"/>
      <c r="FAP165" s="355"/>
      <c r="FAQ165" s="355"/>
      <c r="FAX165" s="355"/>
      <c r="FAY165" s="355"/>
      <c r="FAZ165" s="355"/>
      <c r="FBA165" s="355"/>
      <c r="FBB165" s="355"/>
      <c r="FBC165" s="355"/>
      <c r="FBD165" s="355"/>
      <c r="FBE165" s="355"/>
      <c r="FBF165" s="355"/>
      <c r="FBG165" s="355"/>
      <c r="FBH165" s="355"/>
      <c r="FBI165" s="355"/>
      <c r="FBJ165" s="355"/>
      <c r="FBK165" s="355"/>
      <c r="FBL165" s="355"/>
      <c r="FBM165" s="355"/>
      <c r="FBN165" s="355"/>
      <c r="FBO165" s="355"/>
      <c r="FBP165" s="355"/>
      <c r="FBQ165" s="355"/>
      <c r="FBR165" s="355"/>
      <c r="FBS165" s="355"/>
      <c r="FBT165" s="355"/>
      <c r="FBU165" s="355"/>
      <c r="FBV165" s="355"/>
      <c r="FBW165" s="355"/>
      <c r="FBX165" s="355"/>
      <c r="FBY165" s="355"/>
      <c r="FBZ165" s="355"/>
      <c r="FCA165" s="355"/>
      <c r="FCB165" s="355"/>
      <c r="FCC165" s="355"/>
      <c r="FCD165" s="355"/>
      <c r="FCE165" s="355"/>
      <c r="FCF165" s="355"/>
      <c r="FCG165" s="355"/>
      <c r="FCH165" s="355"/>
      <c r="FCI165" s="355"/>
      <c r="FCJ165" s="355"/>
      <c r="FCK165" s="355"/>
      <c r="FCL165" s="355"/>
      <c r="FCM165" s="355"/>
      <c r="FCN165" s="355"/>
      <c r="FCO165" s="355"/>
      <c r="FCP165" s="355"/>
      <c r="FCQ165" s="355"/>
      <c r="FCR165" s="355"/>
      <c r="FCS165" s="355"/>
      <c r="FCT165" s="355"/>
      <c r="FCU165" s="355"/>
      <c r="FCV165" s="355"/>
      <c r="FCW165" s="355"/>
      <c r="FCX165" s="355"/>
      <c r="FCY165" s="355"/>
      <c r="FCZ165" s="355"/>
      <c r="FDA165" s="355"/>
      <c r="FDB165" s="355"/>
      <c r="FDC165" s="355"/>
      <c r="FDD165" s="355"/>
      <c r="FDE165" s="355"/>
      <c r="FDF165" s="355"/>
      <c r="FDG165" s="355"/>
      <c r="FDH165" s="355"/>
      <c r="FDI165" s="355"/>
      <c r="FDJ165" s="355"/>
      <c r="FDK165" s="355"/>
      <c r="FDL165" s="355"/>
      <c r="FDM165" s="355"/>
      <c r="FDN165" s="355"/>
      <c r="FDO165" s="355"/>
      <c r="FDP165" s="355"/>
      <c r="FDQ165" s="355"/>
      <c r="FDR165" s="355"/>
      <c r="FDS165" s="355"/>
      <c r="FDT165" s="355"/>
      <c r="FDU165" s="355"/>
      <c r="FDV165" s="355"/>
      <c r="FDW165" s="355"/>
      <c r="FDX165" s="355"/>
      <c r="FDY165" s="355"/>
      <c r="FDZ165" s="355"/>
      <c r="FEA165" s="355"/>
      <c r="FEB165" s="355"/>
      <c r="FEC165" s="355"/>
      <c r="FED165" s="355"/>
      <c r="FEE165" s="355"/>
      <c r="FEF165" s="355"/>
      <c r="FEG165" s="355"/>
      <c r="FEH165" s="355"/>
      <c r="FEI165" s="355"/>
      <c r="FEJ165" s="355"/>
      <c r="FEK165" s="355"/>
      <c r="FEL165" s="355"/>
      <c r="FEM165" s="355"/>
      <c r="FEN165" s="355"/>
      <c r="FEO165" s="355"/>
      <c r="FEP165" s="355"/>
      <c r="FEQ165" s="355"/>
      <c r="FER165" s="355"/>
      <c r="FES165" s="355"/>
      <c r="FET165" s="355"/>
      <c r="FEU165" s="355"/>
      <c r="FEV165" s="355"/>
      <c r="FEW165" s="355"/>
      <c r="FEX165" s="355"/>
      <c r="FEY165" s="355"/>
      <c r="FEZ165" s="355"/>
      <c r="FFA165" s="355"/>
      <c r="FFB165" s="355"/>
      <c r="FFC165" s="355"/>
      <c r="FFD165" s="355"/>
      <c r="FFE165" s="355"/>
      <c r="FFF165" s="355"/>
      <c r="FFG165" s="355"/>
      <c r="FFH165" s="355"/>
      <c r="FFI165" s="355"/>
      <c r="FFJ165" s="355"/>
      <c r="FFK165" s="355"/>
      <c r="FFL165" s="355"/>
      <c r="FFM165" s="355"/>
      <c r="FFN165" s="355"/>
      <c r="FFO165" s="355"/>
      <c r="FFP165" s="355"/>
      <c r="FFQ165" s="355"/>
      <c r="FFR165" s="355"/>
      <c r="FFS165" s="355"/>
      <c r="FFT165" s="355"/>
      <c r="FFU165" s="355"/>
      <c r="FFV165" s="355"/>
      <c r="FFW165" s="355"/>
      <c r="FFX165" s="355"/>
      <c r="FFY165" s="355"/>
      <c r="FFZ165" s="355"/>
      <c r="FGA165" s="355"/>
      <c r="FGB165" s="355"/>
      <c r="FGC165" s="355"/>
      <c r="FGD165" s="355"/>
      <c r="FGE165" s="355"/>
      <c r="FGF165" s="355"/>
      <c r="FGG165" s="355"/>
      <c r="FGH165" s="355"/>
      <c r="FGI165" s="355"/>
      <c r="FGJ165" s="355"/>
      <c r="FGK165" s="355"/>
      <c r="FGL165" s="355"/>
      <c r="FGM165" s="355"/>
      <c r="FGN165" s="355"/>
      <c r="FGO165" s="355"/>
      <c r="FGP165" s="355"/>
      <c r="FGQ165" s="355"/>
      <c r="FGR165" s="355"/>
      <c r="FGS165" s="355"/>
      <c r="FGT165" s="355"/>
      <c r="FGU165" s="355"/>
      <c r="FGV165" s="355"/>
      <c r="FGW165" s="355"/>
      <c r="FGX165" s="355"/>
      <c r="FGY165" s="355"/>
      <c r="FGZ165" s="355"/>
      <c r="FHA165" s="355"/>
      <c r="FHB165" s="355"/>
      <c r="FHC165" s="355"/>
      <c r="FHD165" s="355"/>
      <c r="FHE165" s="355"/>
      <c r="FHF165" s="355"/>
      <c r="FHG165" s="355"/>
      <c r="FHH165" s="355"/>
      <c r="FHI165" s="355"/>
      <c r="FHJ165" s="355"/>
      <c r="FHK165" s="355"/>
      <c r="FHL165" s="355"/>
      <c r="FHM165" s="355"/>
      <c r="FHN165" s="355"/>
      <c r="FHO165" s="355"/>
      <c r="FHP165" s="355"/>
      <c r="FHQ165" s="355"/>
      <c r="FHR165" s="355"/>
      <c r="FHS165" s="355"/>
      <c r="FHT165" s="355"/>
      <c r="FHU165" s="355"/>
      <c r="FHV165" s="355"/>
      <c r="FHW165" s="355"/>
      <c r="FHX165" s="355"/>
      <c r="FHY165" s="355"/>
      <c r="FHZ165" s="355"/>
      <c r="FIA165" s="355"/>
      <c r="FIB165" s="355"/>
      <c r="FIC165" s="355"/>
      <c r="FID165" s="355"/>
      <c r="FIE165" s="355"/>
      <c r="FIF165" s="355"/>
      <c r="FIG165" s="355"/>
      <c r="FIH165" s="355"/>
      <c r="FII165" s="355"/>
      <c r="FIJ165" s="355"/>
      <c r="FIK165" s="355"/>
      <c r="FIL165" s="355"/>
      <c r="FIM165" s="355"/>
      <c r="FIN165" s="355"/>
      <c r="FIO165" s="355"/>
      <c r="FIP165" s="355"/>
      <c r="FIQ165" s="355"/>
      <c r="FIR165" s="355"/>
      <c r="FIS165" s="355"/>
      <c r="FIT165" s="355"/>
      <c r="FIU165" s="355"/>
      <c r="FIV165" s="355"/>
      <c r="FIW165" s="355"/>
      <c r="FIX165" s="355"/>
      <c r="FIY165" s="355"/>
      <c r="FIZ165" s="355"/>
      <c r="FJA165" s="355"/>
      <c r="FJB165" s="355"/>
      <c r="FJC165" s="355"/>
      <c r="FJD165" s="355"/>
      <c r="FJE165" s="355"/>
      <c r="FJF165" s="355"/>
      <c r="FJG165" s="355"/>
      <c r="FJH165" s="355"/>
      <c r="FJI165" s="355"/>
      <c r="FJJ165" s="355"/>
      <c r="FJK165" s="355"/>
      <c r="FJL165" s="355"/>
      <c r="FJM165" s="355"/>
      <c r="FJN165" s="355"/>
      <c r="FJO165" s="355"/>
      <c r="FJP165" s="355"/>
      <c r="FJQ165" s="355"/>
      <c r="FJR165" s="355"/>
      <c r="FJS165" s="355"/>
      <c r="FJT165" s="355"/>
      <c r="FJU165" s="355"/>
      <c r="FJV165" s="355"/>
      <c r="FJW165" s="355"/>
      <c r="FJX165" s="355"/>
      <c r="FJY165" s="355"/>
      <c r="FJZ165" s="355"/>
      <c r="FKA165" s="355"/>
      <c r="FKB165" s="355"/>
      <c r="FKC165" s="355"/>
      <c r="FKD165" s="355"/>
      <c r="FKE165" s="355"/>
      <c r="FKF165" s="355"/>
      <c r="FKG165" s="355"/>
      <c r="FKH165" s="355"/>
      <c r="FKI165" s="355"/>
      <c r="FKJ165" s="355"/>
      <c r="FKK165" s="355"/>
      <c r="FKL165" s="355"/>
      <c r="FKM165" s="355"/>
      <c r="FKT165" s="355"/>
      <c r="FKU165" s="355"/>
      <c r="FKV165" s="355"/>
      <c r="FKW165" s="355"/>
      <c r="FKX165" s="355"/>
      <c r="FKY165" s="355"/>
      <c r="FKZ165" s="355"/>
      <c r="FLA165" s="355"/>
      <c r="FLB165" s="355"/>
      <c r="FLC165" s="355"/>
      <c r="FLD165" s="355"/>
      <c r="FLE165" s="355"/>
      <c r="FLF165" s="355"/>
      <c r="FLG165" s="355"/>
      <c r="FLH165" s="355"/>
      <c r="FLI165" s="355"/>
      <c r="FLJ165" s="355"/>
      <c r="FLK165" s="355"/>
      <c r="FLL165" s="355"/>
      <c r="FLM165" s="355"/>
      <c r="FLN165" s="355"/>
      <c r="FLO165" s="355"/>
      <c r="FLP165" s="355"/>
      <c r="FLQ165" s="355"/>
      <c r="FLR165" s="355"/>
      <c r="FLS165" s="355"/>
      <c r="FLT165" s="355"/>
      <c r="FLU165" s="355"/>
      <c r="FLV165" s="355"/>
      <c r="FLW165" s="355"/>
      <c r="FLX165" s="355"/>
      <c r="FLY165" s="355"/>
      <c r="FLZ165" s="355"/>
      <c r="FMA165" s="355"/>
      <c r="FMB165" s="355"/>
      <c r="FMC165" s="355"/>
      <c r="FMD165" s="355"/>
      <c r="FME165" s="355"/>
      <c r="FMF165" s="355"/>
      <c r="FMG165" s="355"/>
      <c r="FMH165" s="355"/>
      <c r="FMI165" s="355"/>
      <c r="FMJ165" s="355"/>
      <c r="FMK165" s="355"/>
      <c r="FML165" s="355"/>
      <c r="FMM165" s="355"/>
      <c r="FMN165" s="355"/>
      <c r="FMO165" s="355"/>
      <c r="FMP165" s="355"/>
      <c r="FMQ165" s="355"/>
      <c r="FMR165" s="355"/>
      <c r="FMS165" s="355"/>
      <c r="FMT165" s="355"/>
      <c r="FMU165" s="355"/>
      <c r="FMV165" s="355"/>
      <c r="FMW165" s="355"/>
      <c r="FMX165" s="355"/>
      <c r="FMY165" s="355"/>
      <c r="FMZ165" s="355"/>
      <c r="FNA165" s="355"/>
      <c r="FNB165" s="355"/>
      <c r="FNC165" s="355"/>
      <c r="FND165" s="355"/>
      <c r="FNE165" s="355"/>
      <c r="FNF165" s="355"/>
      <c r="FNG165" s="355"/>
      <c r="FNH165" s="355"/>
      <c r="FNI165" s="355"/>
      <c r="FNJ165" s="355"/>
      <c r="FNK165" s="355"/>
      <c r="FNL165" s="355"/>
      <c r="FNM165" s="355"/>
      <c r="FNN165" s="355"/>
      <c r="FNO165" s="355"/>
      <c r="FNP165" s="355"/>
      <c r="FNQ165" s="355"/>
      <c r="FNR165" s="355"/>
      <c r="FNS165" s="355"/>
      <c r="FNT165" s="355"/>
      <c r="FNU165" s="355"/>
      <c r="FNV165" s="355"/>
      <c r="FNW165" s="355"/>
      <c r="FNX165" s="355"/>
      <c r="FNY165" s="355"/>
      <c r="FNZ165" s="355"/>
      <c r="FOA165" s="355"/>
      <c r="FOB165" s="355"/>
      <c r="FOC165" s="355"/>
      <c r="FOD165" s="355"/>
      <c r="FOE165" s="355"/>
      <c r="FOF165" s="355"/>
      <c r="FOG165" s="355"/>
      <c r="FOH165" s="355"/>
      <c r="FOI165" s="355"/>
      <c r="FOJ165" s="355"/>
      <c r="FOK165" s="355"/>
      <c r="FOL165" s="355"/>
      <c r="FOM165" s="355"/>
      <c r="FON165" s="355"/>
      <c r="FOO165" s="355"/>
      <c r="FOP165" s="355"/>
      <c r="FOQ165" s="355"/>
      <c r="FOR165" s="355"/>
      <c r="FOS165" s="355"/>
      <c r="FOT165" s="355"/>
      <c r="FOU165" s="355"/>
      <c r="FOV165" s="355"/>
      <c r="FOW165" s="355"/>
      <c r="FOX165" s="355"/>
      <c r="FOY165" s="355"/>
      <c r="FOZ165" s="355"/>
      <c r="FPA165" s="355"/>
      <c r="FPB165" s="355"/>
      <c r="FPC165" s="355"/>
      <c r="FPD165" s="355"/>
      <c r="FPE165" s="355"/>
      <c r="FPF165" s="355"/>
      <c r="FPG165" s="355"/>
      <c r="FPH165" s="355"/>
      <c r="FPI165" s="355"/>
      <c r="FPJ165" s="355"/>
      <c r="FPK165" s="355"/>
      <c r="FPL165" s="355"/>
      <c r="FPM165" s="355"/>
      <c r="FPN165" s="355"/>
      <c r="FPO165" s="355"/>
      <c r="FPP165" s="355"/>
      <c r="FPQ165" s="355"/>
      <c r="FPR165" s="355"/>
      <c r="FPS165" s="355"/>
      <c r="FPT165" s="355"/>
      <c r="FPU165" s="355"/>
      <c r="FPV165" s="355"/>
      <c r="FPW165" s="355"/>
      <c r="FPX165" s="355"/>
      <c r="FPY165" s="355"/>
      <c r="FPZ165" s="355"/>
      <c r="FQA165" s="355"/>
      <c r="FQB165" s="355"/>
      <c r="FQC165" s="355"/>
      <c r="FQD165" s="355"/>
      <c r="FQE165" s="355"/>
      <c r="FQF165" s="355"/>
      <c r="FQG165" s="355"/>
      <c r="FQH165" s="355"/>
      <c r="FQI165" s="355"/>
      <c r="FQJ165" s="355"/>
      <c r="FQK165" s="355"/>
      <c r="FQL165" s="355"/>
      <c r="FQM165" s="355"/>
      <c r="FQN165" s="355"/>
      <c r="FQO165" s="355"/>
      <c r="FQP165" s="355"/>
      <c r="FQQ165" s="355"/>
      <c r="FQR165" s="355"/>
      <c r="FQS165" s="355"/>
      <c r="FQT165" s="355"/>
      <c r="FQU165" s="355"/>
      <c r="FQV165" s="355"/>
      <c r="FQW165" s="355"/>
      <c r="FQX165" s="355"/>
      <c r="FQY165" s="355"/>
      <c r="FQZ165" s="355"/>
      <c r="FRA165" s="355"/>
      <c r="FRB165" s="355"/>
      <c r="FRC165" s="355"/>
      <c r="FRD165" s="355"/>
      <c r="FRE165" s="355"/>
      <c r="FRF165" s="355"/>
      <c r="FRG165" s="355"/>
      <c r="FRH165" s="355"/>
      <c r="FRI165" s="355"/>
      <c r="FRJ165" s="355"/>
      <c r="FRK165" s="355"/>
      <c r="FRL165" s="355"/>
      <c r="FRM165" s="355"/>
      <c r="FRN165" s="355"/>
      <c r="FRO165" s="355"/>
      <c r="FRP165" s="355"/>
      <c r="FRQ165" s="355"/>
      <c r="FRR165" s="355"/>
      <c r="FRS165" s="355"/>
      <c r="FRT165" s="355"/>
      <c r="FRU165" s="355"/>
      <c r="FRV165" s="355"/>
      <c r="FRW165" s="355"/>
      <c r="FRX165" s="355"/>
      <c r="FRY165" s="355"/>
      <c r="FRZ165" s="355"/>
      <c r="FSA165" s="355"/>
      <c r="FSB165" s="355"/>
      <c r="FSC165" s="355"/>
      <c r="FSD165" s="355"/>
      <c r="FSE165" s="355"/>
      <c r="FSF165" s="355"/>
      <c r="FSG165" s="355"/>
      <c r="FSH165" s="355"/>
      <c r="FSI165" s="355"/>
      <c r="FSJ165" s="355"/>
      <c r="FSK165" s="355"/>
      <c r="FSL165" s="355"/>
      <c r="FSM165" s="355"/>
      <c r="FSN165" s="355"/>
      <c r="FSO165" s="355"/>
      <c r="FSP165" s="355"/>
      <c r="FSQ165" s="355"/>
      <c r="FSR165" s="355"/>
      <c r="FSS165" s="355"/>
      <c r="FST165" s="355"/>
      <c r="FSU165" s="355"/>
      <c r="FSV165" s="355"/>
      <c r="FSW165" s="355"/>
      <c r="FSX165" s="355"/>
      <c r="FSY165" s="355"/>
      <c r="FSZ165" s="355"/>
      <c r="FTA165" s="355"/>
      <c r="FTB165" s="355"/>
      <c r="FTC165" s="355"/>
      <c r="FTD165" s="355"/>
      <c r="FTE165" s="355"/>
      <c r="FTF165" s="355"/>
      <c r="FTG165" s="355"/>
      <c r="FTH165" s="355"/>
      <c r="FTI165" s="355"/>
      <c r="FTJ165" s="355"/>
      <c r="FTK165" s="355"/>
      <c r="FTL165" s="355"/>
      <c r="FTM165" s="355"/>
      <c r="FTN165" s="355"/>
      <c r="FTO165" s="355"/>
      <c r="FTP165" s="355"/>
      <c r="FTQ165" s="355"/>
      <c r="FTR165" s="355"/>
      <c r="FTS165" s="355"/>
      <c r="FTT165" s="355"/>
      <c r="FTU165" s="355"/>
      <c r="FTV165" s="355"/>
      <c r="FTW165" s="355"/>
      <c r="FTX165" s="355"/>
      <c r="FTY165" s="355"/>
      <c r="FTZ165" s="355"/>
      <c r="FUA165" s="355"/>
      <c r="FUB165" s="355"/>
      <c r="FUC165" s="355"/>
      <c r="FUD165" s="355"/>
      <c r="FUE165" s="355"/>
      <c r="FUF165" s="355"/>
      <c r="FUG165" s="355"/>
      <c r="FUH165" s="355"/>
      <c r="FUI165" s="355"/>
      <c r="FUP165" s="355"/>
      <c r="FUQ165" s="355"/>
      <c r="FUR165" s="355"/>
      <c r="FUS165" s="355"/>
      <c r="FUT165" s="355"/>
      <c r="FUU165" s="355"/>
      <c r="FUV165" s="355"/>
      <c r="FUW165" s="355"/>
      <c r="FUX165" s="355"/>
      <c r="FUY165" s="355"/>
      <c r="FUZ165" s="355"/>
      <c r="FVA165" s="355"/>
      <c r="FVB165" s="355"/>
      <c r="FVC165" s="355"/>
      <c r="FVD165" s="355"/>
      <c r="FVE165" s="355"/>
      <c r="FVF165" s="355"/>
      <c r="FVG165" s="355"/>
      <c r="FVH165" s="355"/>
      <c r="FVI165" s="355"/>
      <c r="FVJ165" s="355"/>
      <c r="FVK165" s="355"/>
      <c r="FVL165" s="355"/>
      <c r="FVM165" s="355"/>
      <c r="FVN165" s="355"/>
      <c r="FVO165" s="355"/>
      <c r="FVP165" s="355"/>
      <c r="FVQ165" s="355"/>
      <c r="FVR165" s="355"/>
      <c r="FVS165" s="355"/>
      <c r="FVT165" s="355"/>
      <c r="FVU165" s="355"/>
      <c r="FVV165" s="355"/>
      <c r="FVW165" s="355"/>
      <c r="FVX165" s="355"/>
      <c r="FVY165" s="355"/>
      <c r="FVZ165" s="355"/>
      <c r="FWA165" s="355"/>
      <c r="FWB165" s="355"/>
      <c r="FWC165" s="355"/>
      <c r="FWD165" s="355"/>
      <c r="FWE165" s="355"/>
      <c r="FWF165" s="355"/>
      <c r="FWG165" s="355"/>
      <c r="FWH165" s="355"/>
      <c r="FWI165" s="355"/>
      <c r="FWJ165" s="355"/>
      <c r="FWK165" s="355"/>
      <c r="FWL165" s="355"/>
      <c r="FWM165" s="355"/>
      <c r="FWN165" s="355"/>
      <c r="FWO165" s="355"/>
      <c r="FWP165" s="355"/>
      <c r="FWQ165" s="355"/>
      <c r="FWR165" s="355"/>
      <c r="FWS165" s="355"/>
      <c r="FWT165" s="355"/>
      <c r="FWU165" s="355"/>
      <c r="FWV165" s="355"/>
      <c r="FWW165" s="355"/>
      <c r="FWX165" s="355"/>
      <c r="FWY165" s="355"/>
      <c r="FWZ165" s="355"/>
      <c r="FXA165" s="355"/>
      <c r="FXB165" s="355"/>
      <c r="FXC165" s="355"/>
      <c r="FXD165" s="355"/>
      <c r="FXE165" s="355"/>
      <c r="FXF165" s="355"/>
      <c r="FXG165" s="355"/>
      <c r="FXH165" s="355"/>
      <c r="FXI165" s="355"/>
      <c r="FXJ165" s="355"/>
      <c r="FXK165" s="355"/>
      <c r="FXL165" s="355"/>
      <c r="FXM165" s="355"/>
      <c r="FXN165" s="355"/>
      <c r="FXO165" s="355"/>
      <c r="FXP165" s="355"/>
      <c r="FXQ165" s="355"/>
      <c r="FXR165" s="355"/>
      <c r="FXS165" s="355"/>
      <c r="FXT165" s="355"/>
      <c r="FXU165" s="355"/>
      <c r="FXV165" s="355"/>
      <c r="FXW165" s="355"/>
      <c r="FXX165" s="355"/>
      <c r="FXY165" s="355"/>
      <c r="FXZ165" s="355"/>
      <c r="FYA165" s="355"/>
      <c r="FYB165" s="355"/>
      <c r="FYC165" s="355"/>
      <c r="FYD165" s="355"/>
      <c r="FYE165" s="355"/>
      <c r="FYF165" s="355"/>
      <c r="FYG165" s="355"/>
      <c r="FYH165" s="355"/>
      <c r="FYI165" s="355"/>
      <c r="FYJ165" s="355"/>
      <c r="FYK165" s="355"/>
      <c r="FYL165" s="355"/>
      <c r="FYM165" s="355"/>
      <c r="FYN165" s="355"/>
      <c r="FYO165" s="355"/>
      <c r="FYP165" s="355"/>
      <c r="FYQ165" s="355"/>
      <c r="FYR165" s="355"/>
      <c r="FYS165" s="355"/>
      <c r="FYT165" s="355"/>
      <c r="FYU165" s="355"/>
      <c r="FYV165" s="355"/>
      <c r="FYW165" s="355"/>
      <c r="FYX165" s="355"/>
      <c r="FYY165" s="355"/>
      <c r="FYZ165" s="355"/>
      <c r="FZA165" s="355"/>
      <c r="FZB165" s="355"/>
      <c r="FZC165" s="355"/>
      <c r="FZD165" s="355"/>
      <c r="FZE165" s="355"/>
      <c r="FZF165" s="355"/>
      <c r="FZG165" s="355"/>
      <c r="FZH165" s="355"/>
      <c r="FZI165" s="355"/>
      <c r="FZJ165" s="355"/>
      <c r="FZK165" s="355"/>
      <c r="FZL165" s="355"/>
      <c r="FZM165" s="355"/>
      <c r="FZN165" s="355"/>
      <c r="FZO165" s="355"/>
      <c r="FZP165" s="355"/>
      <c r="FZQ165" s="355"/>
      <c r="FZR165" s="355"/>
      <c r="FZS165" s="355"/>
      <c r="FZT165" s="355"/>
      <c r="FZU165" s="355"/>
      <c r="FZV165" s="355"/>
      <c r="FZW165" s="355"/>
      <c r="FZX165" s="355"/>
      <c r="FZY165" s="355"/>
      <c r="FZZ165" s="355"/>
      <c r="GAA165" s="355"/>
      <c r="GAB165" s="355"/>
      <c r="GAC165" s="355"/>
      <c r="GAD165" s="355"/>
      <c r="GAE165" s="355"/>
      <c r="GAF165" s="355"/>
      <c r="GAG165" s="355"/>
      <c r="GAH165" s="355"/>
      <c r="GAI165" s="355"/>
      <c r="GAJ165" s="355"/>
      <c r="GAK165" s="355"/>
      <c r="GAL165" s="355"/>
      <c r="GAM165" s="355"/>
      <c r="GAN165" s="355"/>
      <c r="GAO165" s="355"/>
      <c r="GAP165" s="355"/>
      <c r="GAQ165" s="355"/>
      <c r="GAR165" s="355"/>
      <c r="GAS165" s="355"/>
      <c r="GAT165" s="355"/>
      <c r="GAU165" s="355"/>
      <c r="GAV165" s="355"/>
      <c r="GAW165" s="355"/>
      <c r="GAX165" s="355"/>
      <c r="GAY165" s="355"/>
      <c r="GAZ165" s="355"/>
      <c r="GBA165" s="355"/>
      <c r="GBB165" s="355"/>
      <c r="GBC165" s="355"/>
      <c r="GBD165" s="355"/>
      <c r="GBE165" s="355"/>
      <c r="GBF165" s="355"/>
      <c r="GBG165" s="355"/>
      <c r="GBH165" s="355"/>
      <c r="GBI165" s="355"/>
      <c r="GBJ165" s="355"/>
      <c r="GBK165" s="355"/>
      <c r="GBL165" s="355"/>
      <c r="GBM165" s="355"/>
      <c r="GBN165" s="355"/>
      <c r="GBO165" s="355"/>
      <c r="GBP165" s="355"/>
      <c r="GBQ165" s="355"/>
      <c r="GBR165" s="355"/>
      <c r="GBS165" s="355"/>
      <c r="GBT165" s="355"/>
      <c r="GBU165" s="355"/>
      <c r="GBV165" s="355"/>
      <c r="GBW165" s="355"/>
      <c r="GBX165" s="355"/>
      <c r="GBY165" s="355"/>
      <c r="GBZ165" s="355"/>
      <c r="GCA165" s="355"/>
      <c r="GCB165" s="355"/>
      <c r="GCC165" s="355"/>
      <c r="GCD165" s="355"/>
      <c r="GCE165" s="355"/>
      <c r="GCF165" s="355"/>
      <c r="GCG165" s="355"/>
      <c r="GCH165" s="355"/>
      <c r="GCI165" s="355"/>
      <c r="GCJ165" s="355"/>
      <c r="GCK165" s="355"/>
      <c r="GCL165" s="355"/>
      <c r="GCM165" s="355"/>
      <c r="GCN165" s="355"/>
      <c r="GCO165" s="355"/>
      <c r="GCP165" s="355"/>
      <c r="GCQ165" s="355"/>
      <c r="GCR165" s="355"/>
      <c r="GCS165" s="355"/>
      <c r="GCT165" s="355"/>
      <c r="GCU165" s="355"/>
      <c r="GCV165" s="355"/>
      <c r="GCW165" s="355"/>
      <c r="GCX165" s="355"/>
      <c r="GCY165" s="355"/>
      <c r="GCZ165" s="355"/>
      <c r="GDA165" s="355"/>
      <c r="GDB165" s="355"/>
      <c r="GDC165" s="355"/>
      <c r="GDD165" s="355"/>
      <c r="GDE165" s="355"/>
      <c r="GDF165" s="355"/>
      <c r="GDG165" s="355"/>
      <c r="GDH165" s="355"/>
      <c r="GDI165" s="355"/>
      <c r="GDJ165" s="355"/>
      <c r="GDK165" s="355"/>
      <c r="GDL165" s="355"/>
      <c r="GDM165" s="355"/>
      <c r="GDN165" s="355"/>
      <c r="GDO165" s="355"/>
      <c r="GDP165" s="355"/>
      <c r="GDQ165" s="355"/>
      <c r="GDR165" s="355"/>
      <c r="GDS165" s="355"/>
      <c r="GDT165" s="355"/>
      <c r="GDU165" s="355"/>
      <c r="GDV165" s="355"/>
      <c r="GDW165" s="355"/>
      <c r="GDX165" s="355"/>
      <c r="GDY165" s="355"/>
      <c r="GDZ165" s="355"/>
      <c r="GEA165" s="355"/>
      <c r="GEB165" s="355"/>
      <c r="GEC165" s="355"/>
      <c r="GED165" s="355"/>
      <c r="GEE165" s="355"/>
      <c r="GEL165" s="355"/>
      <c r="GEM165" s="355"/>
      <c r="GEN165" s="355"/>
      <c r="GEO165" s="355"/>
      <c r="GEP165" s="355"/>
      <c r="GEQ165" s="355"/>
      <c r="GER165" s="355"/>
      <c r="GES165" s="355"/>
      <c r="GET165" s="355"/>
      <c r="GEU165" s="355"/>
      <c r="GEV165" s="355"/>
      <c r="GEW165" s="355"/>
      <c r="GEX165" s="355"/>
      <c r="GEY165" s="355"/>
      <c r="GEZ165" s="355"/>
      <c r="GFA165" s="355"/>
      <c r="GFB165" s="355"/>
      <c r="GFC165" s="355"/>
      <c r="GFD165" s="355"/>
      <c r="GFE165" s="355"/>
      <c r="GFF165" s="355"/>
      <c r="GFG165" s="355"/>
      <c r="GFH165" s="355"/>
      <c r="GFI165" s="355"/>
      <c r="GFJ165" s="355"/>
      <c r="GFK165" s="355"/>
      <c r="GFL165" s="355"/>
      <c r="GFM165" s="355"/>
      <c r="GFN165" s="355"/>
      <c r="GFO165" s="355"/>
      <c r="GFP165" s="355"/>
      <c r="GFQ165" s="355"/>
      <c r="GFR165" s="355"/>
      <c r="GFS165" s="355"/>
      <c r="GFT165" s="355"/>
      <c r="GFU165" s="355"/>
      <c r="GFV165" s="355"/>
      <c r="GFW165" s="355"/>
      <c r="GFX165" s="355"/>
      <c r="GFY165" s="355"/>
      <c r="GFZ165" s="355"/>
      <c r="GGA165" s="355"/>
      <c r="GGB165" s="355"/>
      <c r="GGC165" s="355"/>
      <c r="GGD165" s="355"/>
      <c r="GGE165" s="355"/>
      <c r="GGF165" s="355"/>
      <c r="GGG165" s="355"/>
      <c r="GGH165" s="355"/>
      <c r="GGI165" s="355"/>
      <c r="GGJ165" s="355"/>
      <c r="GGK165" s="355"/>
      <c r="GGL165" s="355"/>
      <c r="GGM165" s="355"/>
      <c r="GGN165" s="355"/>
      <c r="GGO165" s="355"/>
      <c r="GGP165" s="355"/>
      <c r="GGQ165" s="355"/>
      <c r="GGR165" s="355"/>
      <c r="GGS165" s="355"/>
      <c r="GGT165" s="355"/>
      <c r="GGU165" s="355"/>
      <c r="GGV165" s="355"/>
      <c r="GGW165" s="355"/>
      <c r="GGX165" s="355"/>
      <c r="GGY165" s="355"/>
      <c r="GGZ165" s="355"/>
      <c r="GHA165" s="355"/>
      <c r="GHB165" s="355"/>
      <c r="GHC165" s="355"/>
      <c r="GHD165" s="355"/>
      <c r="GHE165" s="355"/>
      <c r="GHF165" s="355"/>
      <c r="GHG165" s="355"/>
      <c r="GHH165" s="355"/>
      <c r="GHI165" s="355"/>
      <c r="GHJ165" s="355"/>
      <c r="GHK165" s="355"/>
      <c r="GHL165" s="355"/>
      <c r="GHM165" s="355"/>
      <c r="GHN165" s="355"/>
      <c r="GHO165" s="355"/>
      <c r="GHP165" s="355"/>
      <c r="GHQ165" s="355"/>
      <c r="GHR165" s="355"/>
      <c r="GHS165" s="355"/>
      <c r="GHT165" s="355"/>
      <c r="GHU165" s="355"/>
      <c r="GHV165" s="355"/>
      <c r="GHW165" s="355"/>
      <c r="GHX165" s="355"/>
      <c r="GHY165" s="355"/>
      <c r="GHZ165" s="355"/>
      <c r="GIA165" s="355"/>
      <c r="GIB165" s="355"/>
      <c r="GIC165" s="355"/>
      <c r="GID165" s="355"/>
      <c r="GIE165" s="355"/>
      <c r="GIF165" s="355"/>
      <c r="GIG165" s="355"/>
      <c r="GIH165" s="355"/>
      <c r="GII165" s="355"/>
      <c r="GIJ165" s="355"/>
      <c r="GIK165" s="355"/>
      <c r="GIL165" s="355"/>
      <c r="GIM165" s="355"/>
      <c r="GIN165" s="355"/>
      <c r="GIO165" s="355"/>
      <c r="GIP165" s="355"/>
      <c r="GIQ165" s="355"/>
      <c r="GIR165" s="355"/>
      <c r="GIS165" s="355"/>
      <c r="GIT165" s="355"/>
      <c r="GIU165" s="355"/>
      <c r="GIV165" s="355"/>
      <c r="GIW165" s="355"/>
      <c r="GIX165" s="355"/>
      <c r="GIY165" s="355"/>
      <c r="GIZ165" s="355"/>
      <c r="GJA165" s="355"/>
      <c r="GJB165" s="355"/>
      <c r="GJC165" s="355"/>
      <c r="GJD165" s="355"/>
      <c r="GJE165" s="355"/>
      <c r="GJF165" s="355"/>
      <c r="GJG165" s="355"/>
      <c r="GJH165" s="355"/>
      <c r="GJI165" s="355"/>
      <c r="GJJ165" s="355"/>
      <c r="GJK165" s="355"/>
      <c r="GJL165" s="355"/>
      <c r="GJM165" s="355"/>
      <c r="GJN165" s="355"/>
      <c r="GJO165" s="355"/>
      <c r="GJP165" s="355"/>
      <c r="GJQ165" s="355"/>
      <c r="GJR165" s="355"/>
      <c r="GJS165" s="355"/>
      <c r="GJT165" s="355"/>
      <c r="GJU165" s="355"/>
      <c r="GJV165" s="355"/>
      <c r="GJW165" s="355"/>
      <c r="GJX165" s="355"/>
      <c r="GJY165" s="355"/>
      <c r="GJZ165" s="355"/>
      <c r="GKA165" s="355"/>
      <c r="GKB165" s="355"/>
      <c r="GKC165" s="355"/>
      <c r="GKD165" s="355"/>
      <c r="GKE165" s="355"/>
      <c r="GKF165" s="355"/>
      <c r="GKG165" s="355"/>
      <c r="GKH165" s="355"/>
      <c r="GKI165" s="355"/>
      <c r="GKJ165" s="355"/>
      <c r="GKK165" s="355"/>
      <c r="GKL165" s="355"/>
      <c r="GKM165" s="355"/>
      <c r="GKN165" s="355"/>
      <c r="GKO165" s="355"/>
      <c r="GKP165" s="355"/>
      <c r="GKQ165" s="355"/>
      <c r="GKR165" s="355"/>
      <c r="GKS165" s="355"/>
      <c r="GKT165" s="355"/>
      <c r="GKU165" s="355"/>
      <c r="GKV165" s="355"/>
      <c r="GKW165" s="355"/>
      <c r="GKX165" s="355"/>
      <c r="GKY165" s="355"/>
      <c r="GKZ165" s="355"/>
      <c r="GLA165" s="355"/>
      <c r="GLB165" s="355"/>
      <c r="GLC165" s="355"/>
      <c r="GLD165" s="355"/>
      <c r="GLE165" s="355"/>
      <c r="GLF165" s="355"/>
      <c r="GLG165" s="355"/>
      <c r="GLH165" s="355"/>
      <c r="GLI165" s="355"/>
      <c r="GLJ165" s="355"/>
      <c r="GLK165" s="355"/>
      <c r="GLL165" s="355"/>
      <c r="GLM165" s="355"/>
      <c r="GLN165" s="355"/>
      <c r="GLO165" s="355"/>
      <c r="GLP165" s="355"/>
      <c r="GLQ165" s="355"/>
      <c r="GLR165" s="355"/>
      <c r="GLS165" s="355"/>
      <c r="GLT165" s="355"/>
      <c r="GLU165" s="355"/>
      <c r="GLV165" s="355"/>
      <c r="GLW165" s="355"/>
      <c r="GLX165" s="355"/>
      <c r="GLY165" s="355"/>
      <c r="GLZ165" s="355"/>
      <c r="GMA165" s="355"/>
      <c r="GMB165" s="355"/>
      <c r="GMC165" s="355"/>
      <c r="GMD165" s="355"/>
      <c r="GME165" s="355"/>
      <c r="GMF165" s="355"/>
      <c r="GMG165" s="355"/>
      <c r="GMH165" s="355"/>
      <c r="GMI165" s="355"/>
      <c r="GMJ165" s="355"/>
      <c r="GMK165" s="355"/>
      <c r="GML165" s="355"/>
      <c r="GMM165" s="355"/>
      <c r="GMN165" s="355"/>
      <c r="GMO165" s="355"/>
      <c r="GMP165" s="355"/>
      <c r="GMQ165" s="355"/>
      <c r="GMR165" s="355"/>
      <c r="GMS165" s="355"/>
      <c r="GMT165" s="355"/>
      <c r="GMU165" s="355"/>
      <c r="GMV165" s="355"/>
      <c r="GMW165" s="355"/>
      <c r="GMX165" s="355"/>
      <c r="GMY165" s="355"/>
      <c r="GMZ165" s="355"/>
      <c r="GNA165" s="355"/>
      <c r="GNB165" s="355"/>
      <c r="GNC165" s="355"/>
      <c r="GND165" s="355"/>
      <c r="GNE165" s="355"/>
      <c r="GNF165" s="355"/>
      <c r="GNG165" s="355"/>
      <c r="GNH165" s="355"/>
      <c r="GNI165" s="355"/>
      <c r="GNJ165" s="355"/>
      <c r="GNK165" s="355"/>
      <c r="GNL165" s="355"/>
      <c r="GNM165" s="355"/>
      <c r="GNN165" s="355"/>
      <c r="GNO165" s="355"/>
      <c r="GNP165" s="355"/>
      <c r="GNQ165" s="355"/>
      <c r="GNR165" s="355"/>
      <c r="GNS165" s="355"/>
      <c r="GNT165" s="355"/>
      <c r="GNU165" s="355"/>
      <c r="GNV165" s="355"/>
      <c r="GNW165" s="355"/>
      <c r="GNX165" s="355"/>
      <c r="GNY165" s="355"/>
      <c r="GNZ165" s="355"/>
      <c r="GOA165" s="355"/>
      <c r="GOH165" s="355"/>
      <c r="GOI165" s="355"/>
      <c r="GOJ165" s="355"/>
      <c r="GOK165" s="355"/>
      <c r="GOL165" s="355"/>
      <c r="GOM165" s="355"/>
      <c r="GON165" s="355"/>
      <c r="GOO165" s="355"/>
      <c r="GOP165" s="355"/>
      <c r="GOQ165" s="355"/>
      <c r="GOR165" s="355"/>
      <c r="GOS165" s="355"/>
      <c r="GOT165" s="355"/>
      <c r="GOU165" s="355"/>
      <c r="GOV165" s="355"/>
      <c r="GOW165" s="355"/>
      <c r="GOX165" s="355"/>
      <c r="GOY165" s="355"/>
      <c r="GOZ165" s="355"/>
      <c r="GPA165" s="355"/>
      <c r="GPB165" s="355"/>
      <c r="GPC165" s="355"/>
      <c r="GPD165" s="355"/>
      <c r="GPE165" s="355"/>
      <c r="GPF165" s="355"/>
      <c r="GPG165" s="355"/>
      <c r="GPH165" s="355"/>
      <c r="GPI165" s="355"/>
      <c r="GPJ165" s="355"/>
      <c r="GPK165" s="355"/>
      <c r="GPL165" s="355"/>
      <c r="GPM165" s="355"/>
      <c r="GPN165" s="355"/>
      <c r="GPO165" s="355"/>
      <c r="GPP165" s="355"/>
      <c r="GPQ165" s="355"/>
      <c r="GPR165" s="355"/>
      <c r="GPS165" s="355"/>
      <c r="GPT165" s="355"/>
      <c r="GPU165" s="355"/>
      <c r="GPV165" s="355"/>
      <c r="GPW165" s="355"/>
      <c r="GPX165" s="355"/>
      <c r="GPY165" s="355"/>
      <c r="GPZ165" s="355"/>
      <c r="GQA165" s="355"/>
      <c r="GQB165" s="355"/>
      <c r="GQC165" s="355"/>
      <c r="GQD165" s="355"/>
      <c r="GQE165" s="355"/>
      <c r="GQF165" s="355"/>
      <c r="GQG165" s="355"/>
      <c r="GQH165" s="355"/>
      <c r="GQI165" s="355"/>
      <c r="GQJ165" s="355"/>
      <c r="GQK165" s="355"/>
      <c r="GQL165" s="355"/>
      <c r="GQM165" s="355"/>
      <c r="GQN165" s="355"/>
      <c r="GQO165" s="355"/>
      <c r="GQP165" s="355"/>
      <c r="GQQ165" s="355"/>
      <c r="GQR165" s="355"/>
      <c r="GQS165" s="355"/>
      <c r="GQT165" s="355"/>
      <c r="GQU165" s="355"/>
      <c r="GQV165" s="355"/>
      <c r="GQW165" s="355"/>
      <c r="GQX165" s="355"/>
      <c r="GQY165" s="355"/>
      <c r="GQZ165" s="355"/>
      <c r="GRA165" s="355"/>
      <c r="GRB165" s="355"/>
      <c r="GRC165" s="355"/>
      <c r="GRD165" s="355"/>
      <c r="GRE165" s="355"/>
      <c r="GRF165" s="355"/>
      <c r="GRG165" s="355"/>
      <c r="GRH165" s="355"/>
      <c r="GRI165" s="355"/>
      <c r="GRJ165" s="355"/>
      <c r="GRK165" s="355"/>
      <c r="GRL165" s="355"/>
      <c r="GRM165" s="355"/>
      <c r="GRN165" s="355"/>
      <c r="GRO165" s="355"/>
      <c r="GRP165" s="355"/>
      <c r="GRQ165" s="355"/>
      <c r="GRR165" s="355"/>
      <c r="GRS165" s="355"/>
      <c r="GRT165" s="355"/>
      <c r="GRU165" s="355"/>
      <c r="GRV165" s="355"/>
      <c r="GRW165" s="355"/>
      <c r="GRX165" s="355"/>
      <c r="GRY165" s="355"/>
      <c r="GRZ165" s="355"/>
      <c r="GSA165" s="355"/>
      <c r="GSB165" s="355"/>
      <c r="GSC165" s="355"/>
      <c r="GSD165" s="355"/>
      <c r="GSE165" s="355"/>
      <c r="GSF165" s="355"/>
      <c r="GSG165" s="355"/>
      <c r="GSH165" s="355"/>
      <c r="GSI165" s="355"/>
      <c r="GSJ165" s="355"/>
      <c r="GSK165" s="355"/>
      <c r="GSL165" s="355"/>
      <c r="GSM165" s="355"/>
      <c r="GSN165" s="355"/>
      <c r="GSO165" s="355"/>
      <c r="GSP165" s="355"/>
      <c r="GSQ165" s="355"/>
      <c r="GSR165" s="355"/>
      <c r="GSS165" s="355"/>
      <c r="GST165" s="355"/>
      <c r="GSU165" s="355"/>
      <c r="GSV165" s="355"/>
      <c r="GSW165" s="355"/>
      <c r="GSX165" s="355"/>
      <c r="GSY165" s="355"/>
      <c r="GSZ165" s="355"/>
      <c r="GTA165" s="355"/>
      <c r="GTB165" s="355"/>
      <c r="GTC165" s="355"/>
      <c r="GTD165" s="355"/>
      <c r="GTE165" s="355"/>
      <c r="GTF165" s="355"/>
      <c r="GTG165" s="355"/>
      <c r="GTH165" s="355"/>
      <c r="GTI165" s="355"/>
      <c r="GTJ165" s="355"/>
      <c r="GTK165" s="355"/>
      <c r="GTL165" s="355"/>
      <c r="GTM165" s="355"/>
      <c r="GTN165" s="355"/>
      <c r="GTO165" s="355"/>
      <c r="GTP165" s="355"/>
      <c r="GTQ165" s="355"/>
      <c r="GTR165" s="355"/>
      <c r="GTS165" s="355"/>
      <c r="GTT165" s="355"/>
      <c r="GTU165" s="355"/>
      <c r="GTV165" s="355"/>
      <c r="GTW165" s="355"/>
      <c r="GTX165" s="355"/>
      <c r="GTY165" s="355"/>
      <c r="GTZ165" s="355"/>
      <c r="GUA165" s="355"/>
      <c r="GUB165" s="355"/>
      <c r="GUC165" s="355"/>
      <c r="GUD165" s="355"/>
      <c r="GUE165" s="355"/>
      <c r="GUF165" s="355"/>
      <c r="GUG165" s="355"/>
      <c r="GUH165" s="355"/>
      <c r="GUI165" s="355"/>
      <c r="GUJ165" s="355"/>
      <c r="GUK165" s="355"/>
      <c r="GUL165" s="355"/>
      <c r="GUM165" s="355"/>
      <c r="GUN165" s="355"/>
      <c r="GUO165" s="355"/>
      <c r="GUP165" s="355"/>
      <c r="GUQ165" s="355"/>
      <c r="GUR165" s="355"/>
      <c r="GUS165" s="355"/>
      <c r="GUT165" s="355"/>
      <c r="GUU165" s="355"/>
      <c r="GUV165" s="355"/>
      <c r="GUW165" s="355"/>
      <c r="GUX165" s="355"/>
      <c r="GUY165" s="355"/>
      <c r="GUZ165" s="355"/>
      <c r="GVA165" s="355"/>
      <c r="GVB165" s="355"/>
      <c r="GVC165" s="355"/>
      <c r="GVD165" s="355"/>
      <c r="GVE165" s="355"/>
      <c r="GVF165" s="355"/>
      <c r="GVG165" s="355"/>
      <c r="GVH165" s="355"/>
      <c r="GVI165" s="355"/>
      <c r="GVJ165" s="355"/>
      <c r="GVK165" s="355"/>
      <c r="GVL165" s="355"/>
      <c r="GVM165" s="355"/>
      <c r="GVN165" s="355"/>
      <c r="GVO165" s="355"/>
      <c r="GVP165" s="355"/>
      <c r="GVQ165" s="355"/>
      <c r="GVR165" s="355"/>
      <c r="GVS165" s="355"/>
      <c r="GVT165" s="355"/>
      <c r="GVU165" s="355"/>
      <c r="GVV165" s="355"/>
      <c r="GVW165" s="355"/>
      <c r="GVX165" s="355"/>
      <c r="GVY165" s="355"/>
      <c r="GVZ165" s="355"/>
      <c r="GWA165" s="355"/>
      <c r="GWB165" s="355"/>
      <c r="GWC165" s="355"/>
      <c r="GWD165" s="355"/>
      <c r="GWE165" s="355"/>
      <c r="GWF165" s="355"/>
      <c r="GWG165" s="355"/>
      <c r="GWH165" s="355"/>
      <c r="GWI165" s="355"/>
      <c r="GWJ165" s="355"/>
      <c r="GWK165" s="355"/>
      <c r="GWL165" s="355"/>
      <c r="GWM165" s="355"/>
      <c r="GWN165" s="355"/>
      <c r="GWO165" s="355"/>
      <c r="GWP165" s="355"/>
      <c r="GWQ165" s="355"/>
      <c r="GWR165" s="355"/>
      <c r="GWS165" s="355"/>
      <c r="GWT165" s="355"/>
      <c r="GWU165" s="355"/>
      <c r="GWV165" s="355"/>
      <c r="GWW165" s="355"/>
      <c r="GWX165" s="355"/>
      <c r="GWY165" s="355"/>
      <c r="GWZ165" s="355"/>
      <c r="GXA165" s="355"/>
      <c r="GXB165" s="355"/>
      <c r="GXC165" s="355"/>
      <c r="GXD165" s="355"/>
      <c r="GXE165" s="355"/>
      <c r="GXF165" s="355"/>
      <c r="GXG165" s="355"/>
      <c r="GXH165" s="355"/>
      <c r="GXI165" s="355"/>
      <c r="GXJ165" s="355"/>
      <c r="GXK165" s="355"/>
      <c r="GXL165" s="355"/>
      <c r="GXM165" s="355"/>
      <c r="GXN165" s="355"/>
      <c r="GXO165" s="355"/>
      <c r="GXP165" s="355"/>
      <c r="GXQ165" s="355"/>
      <c r="GXR165" s="355"/>
      <c r="GXS165" s="355"/>
      <c r="GXT165" s="355"/>
      <c r="GXU165" s="355"/>
      <c r="GXV165" s="355"/>
      <c r="GXW165" s="355"/>
      <c r="GYD165" s="355"/>
      <c r="GYE165" s="355"/>
      <c r="GYF165" s="355"/>
      <c r="GYG165" s="355"/>
      <c r="GYH165" s="355"/>
      <c r="GYI165" s="355"/>
      <c r="GYJ165" s="355"/>
      <c r="GYK165" s="355"/>
      <c r="GYL165" s="355"/>
      <c r="GYM165" s="355"/>
      <c r="GYN165" s="355"/>
      <c r="GYO165" s="355"/>
      <c r="GYP165" s="355"/>
      <c r="GYQ165" s="355"/>
      <c r="GYR165" s="355"/>
      <c r="GYS165" s="355"/>
      <c r="GYT165" s="355"/>
      <c r="GYU165" s="355"/>
      <c r="GYV165" s="355"/>
      <c r="GYW165" s="355"/>
      <c r="GYX165" s="355"/>
      <c r="GYY165" s="355"/>
      <c r="GYZ165" s="355"/>
      <c r="GZA165" s="355"/>
      <c r="GZB165" s="355"/>
      <c r="GZC165" s="355"/>
      <c r="GZD165" s="355"/>
      <c r="GZE165" s="355"/>
      <c r="GZF165" s="355"/>
      <c r="GZG165" s="355"/>
      <c r="GZH165" s="355"/>
      <c r="GZI165" s="355"/>
      <c r="GZJ165" s="355"/>
      <c r="GZK165" s="355"/>
      <c r="GZL165" s="355"/>
      <c r="GZM165" s="355"/>
      <c r="GZN165" s="355"/>
      <c r="GZO165" s="355"/>
      <c r="GZP165" s="355"/>
      <c r="GZQ165" s="355"/>
      <c r="GZR165" s="355"/>
      <c r="GZS165" s="355"/>
      <c r="GZT165" s="355"/>
      <c r="GZU165" s="355"/>
      <c r="GZV165" s="355"/>
      <c r="GZW165" s="355"/>
      <c r="GZX165" s="355"/>
      <c r="GZY165" s="355"/>
      <c r="GZZ165" s="355"/>
      <c r="HAA165" s="355"/>
      <c r="HAB165" s="355"/>
      <c r="HAC165" s="355"/>
      <c r="HAD165" s="355"/>
      <c r="HAE165" s="355"/>
      <c r="HAF165" s="355"/>
      <c r="HAG165" s="355"/>
      <c r="HAH165" s="355"/>
      <c r="HAI165" s="355"/>
      <c r="HAJ165" s="355"/>
      <c r="HAK165" s="355"/>
      <c r="HAL165" s="355"/>
      <c r="HAM165" s="355"/>
      <c r="HAN165" s="355"/>
      <c r="HAO165" s="355"/>
      <c r="HAP165" s="355"/>
      <c r="HAQ165" s="355"/>
      <c r="HAR165" s="355"/>
      <c r="HAS165" s="355"/>
      <c r="HAT165" s="355"/>
      <c r="HAU165" s="355"/>
      <c r="HAV165" s="355"/>
      <c r="HAW165" s="355"/>
      <c r="HAX165" s="355"/>
      <c r="HAY165" s="355"/>
      <c r="HAZ165" s="355"/>
      <c r="HBA165" s="355"/>
      <c r="HBB165" s="355"/>
      <c r="HBC165" s="355"/>
      <c r="HBD165" s="355"/>
      <c r="HBE165" s="355"/>
      <c r="HBF165" s="355"/>
      <c r="HBG165" s="355"/>
      <c r="HBH165" s="355"/>
      <c r="HBI165" s="355"/>
      <c r="HBJ165" s="355"/>
      <c r="HBK165" s="355"/>
      <c r="HBL165" s="355"/>
      <c r="HBM165" s="355"/>
      <c r="HBN165" s="355"/>
      <c r="HBO165" s="355"/>
      <c r="HBP165" s="355"/>
      <c r="HBQ165" s="355"/>
      <c r="HBR165" s="355"/>
      <c r="HBS165" s="355"/>
      <c r="HBT165" s="355"/>
      <c r="HBU165" s="355"/>
      <c r="HBV165" s="355"/>
      <c r="HBW165" s="355"/>
      <c r="HBX165" s="355"/>
      <c r="HBY165" s="355"/>
      <c r="HBZ165" s="355"/>
      <c r="HCA165" s="355"/>
      <c r="HCB165" s="355"/>
      <c r="HCC165" s="355"/>
      <c r="HCD165" s="355"/>
      <c r="HCE165" s="355"/>
      <c r="HCF165" s="355"/>
      <c r="HCG165" s="355"/>
      <c r="HCH165" s="355"/>
      <c r="HCI165" s="355"/>
      <c r="HCJ165" s="355"/>
      <c r="HCK165" s="355"/>
      <c r="HCL165" s="355"/>
      <c r="HCM165" s="355"/>
      <c r="HCN165" s="355"/>
      <c r="HCO165" s="355"/>
      <c r="HCP165" s="355"/>
      <c r="HCQ165" s="355"/>
      <c r="HCR165" s="355"/>
      <c r="HCS165" s="355"/>
      <c r="HCT165" s="355"/>
      <c r="HCU165" s="355"/>
      <c r="HCV165" s="355"/>
      <c r="HCW165" s="355"/>
      <c r="HCX165" s="355"/>
      <c r="HCY165" s="355"/>
      <c r="HCZ165" s="355"/>
      <c r="HDA165" s="355"/>
      <c r="HDB165" s="355"/>
      <c r="HDC165" s="355"/>
      <c r="HDD165" s="355"/>
      <c r="HDE165" s="355"/>
      <c r="HDF165" s="355"/>
      <c r="HDG165" s="355"/>
      <c r="HDH165" s="355"/>
      <c r="HDI165" s="355"/>
      <c r="HDJ165" s="355"/>
      <c r="HDK165" s="355"/>
      <c r="HDL165" s="355"/>
      <c r="HDM165" s="355"/>
      <c r="HDN165" s="355"/>
      <c r="HDO165" s="355"/>
      <c r="HDP165" s="355"/>
      <c r="HDQ165" s="355"/>
      <c r="HDR165" s="355"/>
      <c r="HDS165" s="355"/>
      <c r="HDT165" s="355"/>
      <c r="HDU165" s="355"/>
      <c r="HDV165" s="355"/>
      <c r="HDW165" s="355"/>
      <c r="HDX165" s="355"/>
      <c r="HDY165" s="355"/>
      <c r="HDZ165" s="355"/>
      <c r="HEA165" s="355"/>
      <c r="HEB165" s="355"/>
      <c r="HEC165" s="355"/>
      <c r="HED165" s="355"/>
      <c r="HEE165" s="355"/>
      <c r="HEF165" s="355"/>
      <c r="HEG165" s="355"/>
      <c r="HEH165" s="355"/>
      <c r="HEI165" s="355"/>
      <c r="HEJ165" s="355"/>
      <c r="HEK165" s="355"/>
      <c r="HEL165" s="355"/>
      <c r="HEM165" s="355"/>
      <c r="HEN165" s="355"/>
      <c r="HEO165" s="355"/>
      <c r="HEP165" s="355"/>
      <c r="HEQ165" s="355"/>
      <c r="HER165" s="355"/>
      <c r="HES165" s="355"/>
      <c r="HET165" s="355"/>
      <c r="HEU165" s="355"/>
      <c r="HEV165" s="355"/>
      <c r="HEW165" s="355"/>
      <c r="HEX165" s="355"/>
      <c r="HEY165" s="355"/>
      <c r="HEZ165" s="355"/>
      <c r="HFA165" s="355"/>
      <c r="HFB165" s="355"/>
      <c r="HFC165" s="355"/>
      <c r="HFD165" s="355"/>
      <c r="HFE165" s="355"/>
      <c r="HFF165" s="355"/>
      <c r="HFG165" s="355"/>
      <c r="HFH165" s="355"/>
      <c r="HFI165" s="355"/>
      <c r="HFJ165" s="355"/>
      <c r="HFK165" s="355"/>
      <c r="HFL165" s="355"/>
      <c r="HFM165" s="355"/>
      <c r="HFN165" s="355"/>
      <c r="HFO165" s="355"/>
      <c r="HFP165" s="355"/>
      <c r="HFQ165" s="355"/>
      <c r="HFR165" s="355"/>
      <c r="HFS165" s="355"/>
      <c r="HFT165" s="355"/>
      <c r="HFU165" s="355"/>
      <c r="HFV165" s="355"/>
      <c r="HFW165" s="355"/>
      <c r="HFX165" s="355"/>
      <c r="HFY165" s="355"/>
      <c r="HFZ165" s="355"/>
      <c r="HGA165" s="355"/>
      <c r="HGB165" s="355"/>
      <c r="HGC165" s="355"/>
      <c r="HGD165" s="355"/>
      <c r="HGE165" s="355"/>
      <c r="HGF165" s="355"/>
      <c r="HGG165" s="355"/>
      <c r="HGH165" s="355"/>
      <c r="HGI165" s="355"/>
      <c r="HGJ165" s="355"/>
      <c r="HGK165" s="355"/>
      <c r="HGL165" s="355"/>
      <c r="HGM165" s="355"/>
      <c r="HGN165" s="355"/>
      <c r="HGO165" s="355"/>
      <c r="HGP165" s="355"/>
      <c r="HGQ165" s="355"/>
      <c r="HGR165" s="355"/>
      <c r="HGS165" s="355"/>
      <c r="HGT165" s="355"/>
      <c r="HGU165" s="355"/>
      <c r="HGV165" s="355"/>
      <c r="HGW165" s="355"/>
      <c r="HGX165" s="355"/>
      <c r="HGY165" s="355"/>
      <c r="HGZ165" s="355"/>
      <c r="HHA165" s="355"/>
      <c r="HHB165" s="355"/>
      <c r="HHC165" s="355"/>
      <c r="HHD165" s="355"/>
      <c r="HHE165" s="355"/>
      <c r="HHF165" s="355"/>
      <c r="HHG165" s="355"/>
      <c r="HHH165" s="355"/>
      <c r="HHI165" s="355"/>
      <c r="HHJ165" s="355"/>
      <c r="HHK165" s="355"/>
      <c r="HHL165" s="355"/>
      <c r="HHM165" s="355"/>
      <c r="HHN165" s="355"/>
      <c r="HHO165" s="355"/>
      <c r="HHP165" s="355"/>
      <c r="HHQ165" s="355"/>
      <c r="HHR165" s="355"/>
      <c r="HHS165" s="355"/>
      <c r="HHZ165" s="355"/>
      <c r="HIA165" s="355"/>
      <c r="HIB165" s="355"/>
      <c r="HIC165" s="355"/>
      <c r="HID165" s="355"/>
      <c r="HIE165" s="355"/>
      <c r="HIF165" s="355"/>
      <c r="HIG165" s="355"/>
      <c r="HIH165" s="355"/>
      <c r="HII165" s="355"/>
      <c r="HIJ165" s="355"/>
      <c r="HIK165" s="355"/>
      <c r="HIL165" s="355"/>
      <c r="HIM165" s="355"/>
      <c r="HIN165" s="355"/>
      <c r="HIO165" s="355"/>
      <c r="HIP165" s="355"/>
      <c r="HIQ165" s="355"/>
      <c r="HIR165" s="355"/>
      <c r="HIS165" s="355"/>
      <c r="HIT165" s="355"/>
      <c r="HIU165" s="355"/>
      <c r="HIV165" s="355"/>
      <c r="HIW165" s="355"/>
      <c r="HIX165" s="355"/>
      <c r="HIY165" s="355"/>
      <c r="HIZ165" s="355"/>
      <c r="HJA165" s="355"/>
      <c r="HJB165" s="355"/>
      <c r="HJC165" s="355"/>
      <c r="HJD165" s="355"/>
      <c r="HJE165" s="355"/>
      <c r="HJF165" s="355"/>
      <c r="HJG165" s="355"/>
      <c r="HJH165" s="355"/>
      <c r="HJI165" s="355"/>
      <c r="HJJ165" s="355"/>
      <c r="HJK165" s="355"/>
      <c r="HJL165" s="355"/>
      <c r="HJM165" s="355"/>
      <c r="HJN165" s="355"/>
      <c r="HJO165" s="355"/>
      <c r="HJP165" s="355"/>
      <c r="HJQ165" s="355"/>
      <c r="HJR165" s="355"/>
      <c r="HJS165" s="355"/>
      <c r="HJT165" s="355"/>
      <c r="HJU165" s="355"/>
      <c r="HJV165" s="355"/>
      <c r="HJW165" s="355"/>
      <c r="HJX165" s="355"/>
      <c r="HJY165" s="355"/>
      <c r="HJZ165" s="355"/>
      <c r="HKA165" s="355"/>
      <c r="HKB165" s="355"/>
      <c r="HKC165" s="355"/>
      <c r="HKD165" s="355"/>
      <c r="HKE165" s="355"/>
      <c r="HKF165" s="355"/>
      <c r="HKG165" s="355"/>
      <c r="HKH165" s="355"/>
      <c r="HKI165" s="355"/>
      <c r="HKJ165" s="355"/>
      <c r="HKK165" s="355"/>
      <c r="HKL165" s="355"/>
      <c r="HKM165" s="355"/>
      <c r="HKN165" s="355"/>
      <c r="HKO165" s="355"/>
      <c r="HKP165" s="355"/>
      <c r="HKQ165" s="355"/>
      <c r="HKR165" s="355"/>
      <c r="HKS165" s="355"/>
      <c r="HKT165" s="355"/>
      <c r="HKU165" s="355"/>
      <c r="HKV165" s="355"/>
      <c r="HKW165" s="355"/>
      <c r="HKX165" s="355"/>
      <c r="HKY165" s="355"/>
      <c r="HKZ165" s="355"/>
      <c r="HLA165" s="355"/>
      <c r="HLB165" s="355"/>
      <c r="HLC165" s="355"/>
      <c r="HLD165" s="355"/>
      <c r="HLE165" s="355"/>
      <c r="HLF165" s="355"/>
      <c r="HLG165" s="355"/>
      <c r="HLH165" s="355"/>
      <c r="HLI165" s="355"/>
      <c r="HLJ165" s="355"/>
      <c r="HLK165" s="355"/>
      <c r="HLL165" s="355"/>
      <c r="HLM165" s="355"/>
      <c r="HLN165" s="355"/>
      <c r="HLO165" s="355"/>
      <c r="HLP165" s="355"/>
      <c r="HLQ165" s="355"/>
      <c r="HLR165" s="355"/>
      <c r="HLS165" s="355"/>
      <c r="HLT165" s="355"/>
      <c r="HLU165" s="355"/>
      <c r="HLV165" s="355"/>
      <c r="HLW165" s="355"/>
      <c r="HLX165" s="355"/>
      <c r="HLY165" s="355"/>
      <c r="HLZ165" s="355"/>
      <c r="HMA165" s="355"/>
      <c r="HMB165" s="355"/>
      <c r="HMC165" s="355"/>
      <c r="HMD165" s="355"/>
      <c r="HME165" s="355"/>
      <c r="HMF165" s="355"/>
      <c r="HMG165" s="355"/>
      <c r="HMH165" s="355"/>
      <c r="HMI165" s="355"/>
      <c r="HMJ165" s="355"/>
      <c r="HMK165" s="355"/>
      <c r="HML165" s="355"/>
      <c r="HMM165" s="355"/>
      <c r="HMN165" s="355"/>
      <c r="HMO165" s="355"/>
      <c r="HMP165" s="355"/>
      <c r="HMQ165" s="355"/>
      <c r="HMR165" s="355"/>
      <c r="HMS165" s="355"/>
      <c r="HMT165" s="355"/>
      <c r="HMU165" s="355"/>
      <c r="HMV165" s="355"/>
      <c r="HMW165" s="355"/>
      <c r="HMX165" s="355"/>
      <c r="HMY165" s="355"/>
      <c r="HMZ165" s="355"/>
      <c r="HNA165" s="355"/>
      <c r="HNB165" s="355"/>
      <c r="HNC165" s="355"/>
      <c r="HND165" s="355"/>
      <c r="HNE165" s="355"/>
      <c r="HNF165" s="355"/>
      <c r="HNG165" s="355"/>
      <c r="HNH165" s="355"/>
      <c r="HNI165" s="355"/>
      <c r="HNJ165" s="355"/>
      <c r="HNK165" s="355"/>
      <c r="HNL165" s="355"/>
      <c r="HNM165" s="355"/>
      <c r="HNN165" s="355"/>
      <c r="HNO165" s="355"/>
      <c r="HNP165" s="355"/>
      <c r="HNQ165" s="355"/>
      <c r="HNR165" s="355"/>
      <c r="HNS165" s="355"/>
      <c r="HNT165" s="355"/>
      <c r="HNU165" s="355"/>
      <c r="HNV165" s="355"/>
      <c r="HNW165" s="355"/>
      <c r="HNX165" s="355"/>
      <c r="HNY165" s="355"/>
      <c r="HNZ165" s="355"/>
      <c r="HOA165" s="355"/>
      <c r="HOB165" s="355"/>
      <c r="HOC165" s="355"/>
      <c r="HOD165" s="355"/>
      <c r="HOE165" s="355"/>
      <c r="HOF165" s="355"/>
      <c r="HOG165" s="355"/>
      <c r="HOH165" s="355"/>
      <c r="HOI165" s="355"/>
      <c r="HOJ165" s="355"/>
      <c r="HOK165" s="355"/>
      <c r="HOL165" s="355"/>
      <c r="HOM165" s="355"/>
      <c r="HON165" s="355"/>
      <c r="HOO165" s="355"/>
      <c r="HOP165" s="355"/>
      <c r="HOQ165" s="355"/>
      <c r="HOR165" s="355"/>
      <c r="HOS165" s="355"/>
      <c r="HOT165" s="355"/>
      <c r="HOU165" s="355"/>
      <c r="HOV165" s="355"/>
      <c r="HOW165" s="355"/>
      <c r="HOX165" s="355"/>
      <c r="HOY165" s="355"/>
      <c r="HOZ165" s="355"/>
      <c r="HPA165" s="355"/>
      <c r="HPB165" s="355"/>
      <c r="HPC165" s="355"/>
      <c r="HPD165" s="355"/>
      <c r="HPE165" s="355"/>
      <c r="HPF165" s="355"/>
      <c r="HPG165" s="355"/>
      <c r="HPH165" s="355"/>
      <c r="HPI165" s="355"/>
      <c r="HPJ165" s="355"/>
      <c r="HPK165" s="355"/>
      <c r="HPL165" s="355"/>
      <c r="HPM165" s="355"/>
      <c r="HPN165" s="355"/>
      <c r="HPO165" s="355"/>
      <c r="HPP165" s="355"/>
      <c r="HPQ165" s="355"/>
      <c r="HPR165" s="355"/>
      <c r="HPS165" s="355"/>
      <c r="HPT165" s="355"/>
      <c r="HPU165" s="355"/>
      <c r="HPV165" s="355"/>
      <c r="HPW165" s="355"/>
      <c r="HPX165" s="355"/>
      <c r="HPY165" s="355"/>
      <c r="HPZ165" s="355"/>
      <c r="HQA165" s="355"/>
      <c r="HQB165" s="355"/>
      <c r="HQC165" s="355"/>
      <c r="HQD165" s="355"/>
      <c r="HQE165" s="355"/>
      <c r="HQF165" s="355"/>
      <c r="HQG165" s="355"/>
      <c r="HQH165" s="355"/>
      <c r="HQI165" s="355"/>
      <c r="HQJ165" s="355"/>
      <c r="HQK165" s="355"/>
      <c r="HQL165" s="355"/>
      <c r="HQM165" s="355"/>
      <c r="HQN165" s="355"/>
      <c r="HQO165" s="355"/>
      <c r="HQP165" s="355"/>
      <c r="HQQ165" s="355"/>
      <c r="HQR165" s="355"/>
      <c r="HQS165" s="355"/>
      <c r="HQT165" s="355"/>
      <c r="HQU165" s="355"/>
      <c r="HQV165" s="355"/>
      <c r="HQW165" s="355"/>
      <c r="HQX165" s="355"/>
      <c r="HQY165" s="355"/>
      <c r="HQZ165" s="355"/>
      <c r="HRA165" s="355"/>
      <c r="HRB165" s="355"/>
      <c r="HRC165" s="355"/>
      <c r="HRD165" s="355"/>
      <c r="HRE165" s="355"/>
      <c r="HRF165" s="355"/>
      <c r="HRG165" s="355"/>
      <c r="HRH165" s="355"/>
      <c r="HRI165" s="355"/>
      <c r="HRJ165" s="355"/>
      <c r="HRK165" s="355"/>
      <c r="HRL165" s="355"/>
      <c r="HRM165" s="355"/>
      <c r="HRN165" s="355"/>
      <c r="HRO165" s="355"/>
      <c r="HRV165" s="355"/>
      <c r="HRW165" s="355"/>
      <c r="HRX165" s="355"/>
      <c r="HRY165" s="355"/>
      <c r="HRZ165" s="355"/>
      <c r="HSA165" s="355"/>
      <c r="HSB165" s="355"/>
      <c r="HSC165" s="355"/>
      <c r="HSD165" s="355"/>
      <c r="HSE165" s="355"/>
      <c r="HSF165" s="355"/>
      <c r="HSG165" s="355"/>
      <c r="HSH165" s="355"/>
      <c r="HSI165" s="355"/>
      <c r="HSJ165" s="355"/>
      <c r="HSK165" s="355"/>
      <c r="HSL165" s="355"/>
      <c r="HSM165" s="355"/>
      <c r="HSN165" s="355"/>
      <c r="HSO165" s="355"/>
      <c r="HSP165" s="355"/>
      <c r="HSQ165" s="355"/>
      <c r="HSR165" s="355"/>
      <c r="HSS165" s="355"/>
      <c r="HST165" s="355"/>
      <c r="HSU165" s="355"/>
      <c r="HSV165" s="355"/>
      <c r="HSW165" s="355"/>
      <c r="HSX165" s="355"/>
      <c r="HSY165" s="355"/>
      <c r="HSZ165" s="355"/>
      <c r="HTA165" s="355"/>
      <c r="HTB165" s="355"/>
      <c r="HTC165" s="355"/>
      <c r="HTD165" s="355"/>
      <c r="HTE165" s="355"/>
      <c r="HTF165" s="355"/>
      <c r="HTG165" s="355"/>
      <c r="HTH165" s="355"/>
      <c r="HTI165" s="355"/>
      <c r="HTJ165" s="355"/>
      <c r="HTK165" s="355"/>
      <c r="HTL165" s="355"/>
      <c r="HTM165" s="355"/>
      <c r="HTN165" s="355"/>
      <c r="HTO165" s="355"/>
      <c r="HTP165" s="355"/>
      <c r="HTQ165" s="355"/>
      <c r="HTR165" s="355"/>
      <c r="HTS165" s="355"/>
      <c r="HTT165" s="355"/>
      <c r="HTU165" s="355"/>
      <c r="HTV165" s="355"/>
      <c r="HTW165" s="355"/>
      <c r="HTX165" s="355"/>
      <c r="HTY165" s="355"/>
      <c r="HTZ165" s="355"/>
      <c r="HUA165" s="355"/>
      <c r="HUB165" s="355"/>
      <c r="HUC165" s="355"/>
      <c r="HUD165" s="355"/>
      <c r="HUE165" s="355"/>
      <c r="HUF165" s="355"/>
      <c r="HUG165" s="355"/>
      <c r="HUH165" s="355"/>
      <c r="HUI165" s="355"/>
      <c r="HUJ165" s="355"/>
      <c r="HUK165" s="355"/>
      <c r="HUL165" s="355"/>
      <c r="HUM165" s="355"/>
      <c r="HUN165" s="355"/>
      <c r="HUO165" s="355"/>
      <c r="HUP165" s="355"/>
      <c r="HUQ165" s="355"/>
      <c r="HUR165" s="355"/>
      <c r="HUS165" s="355"/>
      <c r="HUT165" s="355"/>
      <c r="HUU165" s="355"/>
      <c r="HUV165" s="355"/>
      <c r="HUW165" s="355"/>
      <c r="HUX165" s="355"/>
      <c r="HUY165" s="355"/>
      <c r="HUZ165" s="355"/>
      <c r="HVA165" s="355"/>
      <c r="HVB165" s="355"/>
      <c r="HVC165" s="355"/>
      <c r="HVD165" s="355"/>
      <c r="HVE165" s="355"/>
      <c r="HVF165" s="355"/>
      <c r="HVG165" s="355"/>
      <c r="HVH165" s="355"/>
      <c r="HVI165" s="355"/>
      <c r="HVJ165" s="355"/>
      <c r="HVK165" s="355"/>
      <c r="HVL165" s="355"/>
      <c r="HVM165" s="355"/>
      <c r="HVN165" s="355"/>
      <c r="HVO165" s="355"/>
      <c r="HVP165" s="355"/>
      <c r="HVQ165" s="355"/>
      <c r="HVR165" s="355"/>
      <c r="HVS165" s="355"/>
      <c r="HVT165" s="355"/>
      <c r="HVU165" s="355"/>
      <c r="HVV165" s="355"/>
      <c r="HVW165" s="355"/>
      <c r="HVX165" s="355"/>
      <c r="HVY165" s="355"/>
      <c r="HVZ165" s="355"/>
      <c r="HWA165" s="355"/>
      <c r="HWB165" s="355"/>
      <c r="HWC165" s="355"/>
      <c r="HWD165" s="355"/>
      <c r="HWE165" s="355"/>
      <c r="HWF165" s="355"/>
      <c r="HWG165" s="355"/>
      <c r="HWH165" s="355"/>
      <c r="HWI165" s="355"/>
      <c r="HWJ165" s="355"/>
      <c r="HWK165" s="355"/>
      <c r="HWL165" s="355"/>
      <c r="HWM165" s="355"/>
      <c r="HWN165" s="355"/>
      <c r="HWO165" s="355"/>
      <c r="HWP165" s="355"/>
      <c r="HWQ165" s="355"/>
      <c r="HWR165" s="355"/>
      <c r="HWS165" s="355"/>
      <c r="HWT165" s="355"/>
      <c r="HWU165" s="355"/>
      <c r="HWV165" s="355"/>
      <c r="HWW165" s="355"/>
      <c r="HWX165" s="355"/>
      <c r="HWY165" s="355"/>
      <c r="HWZ165" s="355"/>
      <c r="HXA165" s="355"/>
      <c r="HXB165" s="355"/>
      <c r="HXC165" s="355"/>
      <c r="HXD165" s="355"/>
      <c r="HXE165" s="355"/>
      <c r="HXF165" s="355"/>
      <c r="HXG165" s="355"/>
      <c r="HXH165" s="355"/>
      <c r="HXI165" s="355"/>
      <c r="HXJ165" s="355"/>
      <c r="HXK165" s="355"/>
      <c r="HXL165" s="355"/>
      <c r="HXM165" s="355"/>
      <c r="HXN165" s="355"/>
      <c r="HXO165" s="355"/>
      <c r="HXP165" s="355"/>
      <c r="HXQ165" s="355"/>
      <c r="HXR165" s="355"/>
      <c r="HXS165" s="355"/>
      <c r="HXT165" s="355"/>
      <c r="HXU165" s="355"/>
      <c r="HXV165" s="355"/>
      <c r="HXW165" s="355"/>
      <c r="HXX165" s="355"/>
      <c r="HXY165" s="355"/>
      <c r="HXZ165" s="355"/>
      <c r="HYA165" s="355"/>
      <c r="HYB165" s="355"/>
      <c r="HYC165" s="355"/>
      <c r="HYD165" s="355"/>
      <c r="HYE165" s="355"/>
      <c r="HYF165" s="355"/>
      <c r="HYG165" s="355"/>
      <c r="HYH165" s="355"/>
      <c r="HYI165" s="355"/>
      <c r="HYJ165" s="355"/>
      <c r="HYK165" s="355"/>
      <c r="HYL165" s="355"/>
      <c r="HYM165" s="355"/>
      <c r="HYN165" s="355"/>
      <c r="HYO165" s="355"/>
      <c r="HYP165" s="355"/>
      <c r="HYQ165" s="355"/>
      <c r="HYR165" s="355"/>
      <c r="HYS165" s="355"/>
      <c r="HYT165" s="355"/>
      <c r="HYU165" s="355"/>
      <c r="HYV165" s="355"/>
      <c r="HYW165" s="355"/>
      <c r="HYX165" s="355"/>
      <c r="HYY165" s="355"/>
      <c r="HYZ165" s="355"/>
      <c r="HZA165" s="355"/>
      <c r="HZB165" s="355"/>
      <c r="HZC165" s="355"/>
      <c r="HZD165" s="355"/>
      <c r="HZE165" s="355"/>
      <c r="HZF165" s="355"/>
      <c r="HZG165" s="355"/>
      <c r="HZH165" s="355"/>
      <c r="HZI165" s="355"/>
      <c r="HZJ165" s="355"/>
      <c r="HZK165" s="355"/>
      <c r="HZL165" s="355"/>
      <c r="HZM165" s="355"/>
      <c r="HZN165" s="355"/>
      <c r="HZO165" s="355"/>
      <c r="HZP165" s="355"/>
      <c r="HZQ165" s="355"/>
      <c r="HZR165" s="355"/>
      <c r="HZS165" s="355"/>
      <c r="HZT165" s="355"/>
      <c r="HZU165" s="355"/>
      <c r="HZV165" s="355"/>
      <c r="HZW165" s="355"/>
      <c r="HZX165" s="355"/>
      <c r="HZY165" s="355"/>
      <c r="HZZ165" s="355"/>
      <c r="IAA165" s="355"/>
      <c r="IAB165" s="355"/>
      <c r="IAC165" s="355"/>
      <c r="IAD165" s="355"/>
      <c r="IAE165" s="355"/>
      <c r="IAF165" s="355"/>
      <c r="IAG165" s="355"/>
      <c r="IAH165" s="355"/>
      <c r="IAI165" s="355"/>
      <c r="IAJ165" s="355"/>
      <c r="IAK165" s="355"/>
      <c r="IAL165" s="355"/>
      <c r="IAM165" s="355"/>
      <c r="IAN165" s="355"/>
      <c r="IAO165" s="355"/>
      <c r="IAP165" s="355"/>
      <c r="IAQ165" s="355"/>
      <c r="IAR165" s="355"/>
      <c r="IAS165" s="355"/>
      <c r="IAT165" s="355"/>
      <c r="IAU165" s="355"/>
      <c r="IAV165" s="355"/>
      <c r="IAW165" s="355"/>
      <c r="IAX165" s="355"/>
      <c r="IAY165" s="355"/>
      <c r="IAZ165" s="355"/>
      <c r="IBA165" s="355"/>
      <c r="IBB165" s="355"/>
      <c r="IBC165" s="355"/>
      <c r="IBD165" s="355"/>
      <c r="IBE165" s="355"/>
      <c r="IBF165" s="355"/>
      <c r="IBG165" s="355"/>
      <c r="IBH165" s="355"/>
      <c r="IBI165" s="355"/>
      <c r="IBJ165" s="355"/>
      <c r="IBK165" s="355"/>
      <c r="IBR165" s="355"/>
      <c r="IBS165" s="355"/>
      <c r="IBT165" s="355"/>
      <c r="IBU165" s="355"/>
      <c r="IBV165" s="355"/>
      <c r="IBW165" s="355"/>
      <c r="IBX165" s="355"/>
      <c r="IBY165" s="355"/>
      <c r="IBZ165" s="355"/>
      <c r="ICA165" s="355"/>
      <c r="ICB165" s="355"/>
      <c r="ICC165" s="355"/>
      <c r="ICD165" s="355"/>
      <c r="ICE165" s="355"/>
      <c r="ICF165" s="355"/>
      <c r="ICG165" s="355"/>
      <c r="ICH165" s="355"/>
      <c r="ICI165" s="355"/>
      <c r="ICJ165" s="355"/>
      <c r="ICK165" s="355"/>
      <c r="ICL165" s="355"/>
      <c r="ICM165" s="355"/>
      <c r="ICN165" s="355"/>
      <c r="ICO165" s="355"/>
      <c r="ICP165" s="355"/>
      <c r="ICQ165" s="355"/>
      <c r="ICR165" s="355"/>
      <c r="ICS165" s="355"/>
      <c r="ICT165" s="355"/>
      <c r="ICU165" s="355"/>
      <c r="ICV165" s="355"/>
      <c r="ICW165" s="355"/>
      <c r="ICX165" s="355"/>
      <c r="ICY165" s="355"/>
      <c r="ICZ165" s="355"/>
      <c r="IDA165" s="355"/>
      <c r="IDB165" s="355"/>
      <c r="IDC165" s="355"/>
      <c r="IDD165" s="355"/>
      <c r="IDE165" s="355"/>
      <c r="IDF165" s="355"/>
      <c r="IDG165" s="355"/>
      <c r="IDH165" s="355"/>
      <c r="IDI165" s="355"/>
      <c r="IDJ165" s="355"/>
      <c r="IDK165" s="355"/>
      <c r="IDL165" s="355"/>
      <c r="IDM165" s="355"/>
      <c r="IDN165" s="355"/>
      <c r="IDO165" s="355"/>
      <c r="IDP165" s="355"/>
      <c r="IDQ165" s="355"/>
      <c r="IDR165" s="355"/>
      <c r="IDS165" s="355"/>
      <c r="IDT165" s="355"/>
      <c r="IDU165" s="355"/>
      <c r="IDV165" s="355"/>
      <c r="IDW165" s="355"/>
      <c r="IDX165" s="355"/>
      <c r="IDY165" s="355"/>
      <c r="IDZ165" s="355"/>
      <c r="IEA165" s="355"/>
      <c r="IEB165" s="355"/>
      <c r="IEC165" s="355"/>
      <c r="IED165" s="355"/>
      <c r="IEE165" s="355"/>
      <c r="IEF165" s="355"/>
      <c r="IEG165" s="355"/>
      <c r="IEH165" s="355"/>
      <c r="IEI165" s="355"/>
      <c r="IEJ165" s="355"/>
      <c r="IEK165" s="355"/>
      <c r="IEL165" s="355"/>
      <c r="IEM165" s="355"/>
      <c r="IEN165" s="355"/>
      <c r="IEO165" s="355"/>
      <c r="IEP165" s="355"/>
      <c r="IEQ165" s="355"/>
      <c r="IER165" s="355"/>
      <c r="IES165" s="355"/>
      <c r="IET165" s="355"/>
      <c r="IEU165" s="355"/>
      <c r="IEV165" s="355"/>
      <c r="IEW165" s="355"/>
      <c r="IEX165" s="355"/>
      <c r="IEY165" s="355"/>
      <c r="IEZ165" s="355"/>
      <c r="IFA165" s="355"/>
      <c r="IFB165" s="355"/>
      <c r="IFC165" s="355"/>
      <c r="IFD165" s="355"/>
      <c r="IFE165" s="355"/>
      <c r="IFF165" s="355"/>
      <c r="IFG165" s="355"/>
      <c r="IFH165" s="355"/>
      <c r="IFI165" s="355"/>
      <c r="IFJ165" s="355"/>
      <c r="IFK165" s="355"/>
      <c r="IFL165" s="355"/>
      <c r="IFM165" s="355"/>
      <c r="IFN165" s="355"/>
      <c r="IFO165" s="355"/>
      <c r="IFP165" s="355"/>
      <c r="IFQ165" s="355"/>
      <c r="IFR165" s="355"/>
      <c r="IFS165" s="355"/>
      <c r="IFT165" s="355"/>
      <c r="IFU165" s="355"/>
      <c r="IFV165" s="355"/>
      <c r="IFW165" s="355"/>
      <c r="IFX165" s="355"/>
      <c r="IFY165" s="355"/>
      <c r="IFZ165" s="355"/>
      <c r="IGA165" s="355"/>
      <c r="IGB165" s="355"/>
      <c r="IGC165" s="355"/>
      <c r="IGD165" s="355"/>
      <c r="IGE165" s="355"/>
      <c r="IGF165" s="355"/>
      <c r="IGG165" s="355"/>
      <c r="IGH165" s="355"/>
      <c r="IGI165" s="355"/>
      <c r="IGJ165" s="355"/>
      <c r="IGK165" s="355"/>
      <c r="IGL165" s="355"/>
      <c r="IGM165" s="355"/>
      <c r="IGN165" s="355"/>
      <c r="IGO165" s="355"/>
      <c r="IGP165" s="355"/>
      <c r="IGQ165" s="355"/>
      <c r="IGR165" s="355"/>
      <c r="IGS165" s="355"/>
      <c r="IGT165" s="355"/>
      <c r="IGU165" s="355"/>
      <c r="IGV165" s="355"/>
      <c r="IGW165" s="355"/>
      <c r="IGX165" s="355"/>
      <c r="IGY165" s="355"/>
      <c r="IGZ165" s="355"/>
      <c r="IHA165" s="355"/>
      <c r="IHB165" s="355"/>
      <c r="IHC165" s="355"/>
      <c r="IHD165" s="355"/>
      <c r="IHE165" s="355"/>
      <c r="IHF165" s="355"/>
      <c r="IHG165" s="355"/>
      <c r="IHH165" s="355"/>
      <c r="IHI165" s="355"/>
      <c r="IHJ165" s="355"/>
      <c r="IHK165" s="355"/>
      <c r="IHL165" s="355"/>
      <c r="IHM165" s="355"/>
      <c r="IHN165" s="355"/>
      <c r="IHO165" s="355"/>
      <c r="IHP165" s="355"/>
      <c r="IHQ165" s="355"/>
      <c r="IHR165" s="355"/>
      <c r="IHS165" s="355"/>
      <c r="IHT165" s="355"/>
      <c r="IHU165" s="355"/>
      <c r="IHV165" s="355"/>
      <c r="IHW165" s="355"/>
      <c r="IHX165" s="355"/>
      <c r="IHY165" s="355"/>
      <c r="IHZ165" s="355"/>
      <c r="IIA165" s="355"/>
      <c r="IIB165" s="355"/>
      <c r="IIC165" s="355"/>
      <c r="IID165" s="355"/>
      <c r="IIE165" s="355"/>
      <c r="IIF165" s="355"/>
      <c r="IIG165" s="355"/>
      <c r="IIH165" s="355"/>
      <c r="III165" s="355"/>
      <c r="IIJ165" s="355"/>
      <c r="IIK165" s="355"/>
      <c r="IIL165" s="355"/>
      <c r="IIM165" s="355"/>
      <c r="IIN165" s="355"/>
      <c r="IIO165" s="355"/>
      <c r="IIP165" s="355"/>
      <c r="IIQ165" s="355"/>
      <c r="IIR165" s="355"/>
      <c r="IIS165" s="355"/>
      <c r="IIT165" s="355"/>
      <c r="IIU165" s="355"/>
      <c r="IIV165" s="355"/>
      <c r="IIW165" s="355"/>
      <c r="IIX165" s="355"/>
      <c r="IIY165" s="355"/>
      <c r="IIZ165" s="355"/>
      <c r="IJA165" s="355"/>
      <c r="IJB165" s="355"/>
      <c r="IJC165" s="355"/>
      <c r="IJD165" s="355"/>
      <c r="IJE165" s="355"/>
      <c r="IJF165" s="355"/>
      <c r="IJG165" s="355"/>
      <c r="IJH165" s="355"/>
      <c r="IJI165" s="355"/>
      <c r="IJJ165" s="355"/>
      <c r="IJK165" s="355"/>
      <c r="IJL165" s="355"/>
      <c r="IJM165" s="355"/>
      <c r="IJN165" s="355"/>
      <c r="IJO165" s="355"/>
      <c r="IJP165" s="355"/>
      <c r="IJQ165" s="355"/>
      <c r="IJR165" s="355"/>
      <c r="IJS165" s="355"/>
      <c r="IJT165" s="355"/>
      <c r="IJU165" s="355"/>
      <c r="IJV165" s="355"/>
      <c r="IJW165" s="355"/>
      <c r="IJX165" s="355"/>
      <c r="IJY165" s="355"/>
      <c r="IJZ165" s="355"/>
      <c r="IKA165" s="355"/>
      <c r="IKB165" s="355"/>
      <c r="IKC165" s="355"/>
      <c r="IKD165" s="355"/>
      <c r="IKE165" s="355"/>
      <c r="IKF165" s="355"/>
      <c r="IKG165" s="355"/>
      <c r="IKH165" s="355"/>
      <c r="IKI165" s="355"/>
      <c r="IKJ165" s="355"/>
      <c r="IKK165" s="355"/>
      <c r="IKL165" s="355"/>
      <c r="IKM165" s="355"/>
      <c r="IKN165" s="355"/>
      <c r="IKO165" s="355"/>
      <c r="IKP165" s="355"/>
      <c r="IKQ165" s="355"/>
      <c r="IKR165" s="355"/>
      <c r="IKS165" s="355"/>
      <c r="IKT165" s="355"/>
      <c r="IKU165" s="355"/>
      <c r="IKV165" s="355"/>
      <c r="IKW165" s="355"/>
      <c r="IKX165" s="355"/>
      <c r="IKY165" s="355"/>
      <c r="IKZ165" s="355"/>
      <c r="ILA165" s="355"/>
      <c r="ILB165" s="355"/>
      <c r="ILC165" s="355"/>
      <c r="ILD165" s="355"/>
      <c r="ILE165" s="355"/>
      <c r="ILF165" s="355"/>
      <c r="ILG165" s="355"/>
      <c r="ILN165" s="355"/>
      <c r="ILO165" s="355"/>
      <c r="ILP165" s="355"/>
      <c r="ILQ165" s="355"/>
      <c r="ILR165" s="355"/>
      <c r="ILS165" s="355"/>
      <c r="ILT165" s="355"/>
      <c r="ILU165" s="355"/>
      <c r="ILV165" s="355"/>
      <c r="ILW165" s="355"/>
      <c r="ILX165" s="355"/>
      <c r="ILY165" s="355"/>
      <c r="ILZ165" s="355"/>
      <c r="IMA165" s="355"/>
      <c r="IMB165" s="355"/>
      <c r="IMC165" s="355"/>
      <c r="IMD165" s="355"/>
      <c r="IME165" s="355"/>
      <c r="IMF165" s="355"/>
      <c r="IMG165" s="355"/>
      <c r="IMH165" s="355"/>
      <c r="IMI165" s="355"/>
      <c r="IMJ165" s="355"/>
      <c r="IMK165" s="355"/>
      <c r="IML165" s="355"/>
      <c r="IMM165" s="355"/>
      <c r="IMN165" s="355"/>
      <c r="IMO165" s="355"/>
      <c r="IMP165" s="355"/>
      <c r="IMQ165" s="355"/>
      <c r="IMR165" s="355"/>
      <c r="IMS165" s="355"/>
      <c r="IMT165" s="355"/>
      <c r="IMU165" s="355"/>
      <c r="IMV165" s="355"/>
      <c r="IMW165" s="355"/>
      <c r="IMX165" s="355"/>
      <c r="IMY165" s="355"/>
      <c r="IMZ165" s="355"/>
      <c r="INA165" s="355"/>
      <c r="INB165" s="355"/>
      <c r="INC165" s="355"/>
      <c r="IND165" s="355"/>
      <c r="INE165" s="355"/>
      <c r="INF165" s="355"/>
      <c r="ING165" s="355"/>
      <c r="INH165" s="355"/>
      <c r="INI165" s="355"/>
      <c r="INJ165" s="355"/>
      <c r="INK165" s="355"/>
      <c r="INL165" s="355"/>
      <c r="INM165" s="355"/>
      <c r="INN165" s="355"/>
      <c r="INO165" s="355"/>
      <c r="INP165" s="355"/>
      <c r="INQ165" s="355"/>
      <c r="INR165" s="355"/>
      <c r="INS165" s="355"/>
      <c r="INT165" s="355"/>
      <c r="INU165" s="355"/>
      <c r="INV165" s="355"/>
      <c r="INW165" s="355"/>
      <c r="INX165" s="355"/>
      <c r="INY165" s="355"/>
      <c r="INZ165" s="355"/>
      <c r="IOA165" s="355"/>
      <c r="IOB165" s="355"/>
      <c r="IOC165" s="355"/>
      <c r="IOD165" s="355"/>
      <c r="IOE165" s="355"/>
      <c r="IOF165" s="355"/>
      <c r="IOG165" s="355"/>
      <c r="IOH165" s="355"/>
      <c r="IOI165" s="355"/>
      <c r="IOJ165" s="355"/>
      <c r="IOK165" s="355"/>
      <c r="IOL165" s="355"/>
      <c r="IOM165" s="355"/>
      <c r="ION165" s="355"/>
      <c r="IOO165" s="355"/>
      <c r="IOP165" s="355"/>
      <c r="IOQ165" s="355"/>
      <c r="IOR165" s="355"/>
      <c r="IOS165" s="355"/>
      <c r="IOT165" s="355"/>
      <c r="IOU165" s="355"/>
      <c r="IOV165" s="355"/>
      <c r="IOW165" s="355"/>
      <c r="IOX165" s="355"/>
      <c r="IOY165" s="355"/>
      <c r="IOZ165" s="355"/>
      <c r="IPA165" s="355"/>
      <c r="IPB165" s="355"/>
      <c r="IPC165" s="355"/>
      <c r="IPD165" s="355"/>
      <c r="IPE165" s="355"/>
      <c r="IPF165" s="355"/>
      <c r="IPG165" s="355"/>
      <c r="IPH165" s="355"/>
      <c r="IPI165" s="355"/>
      <c r="IPJ165" s="355"/>
      <c r="IPK165" s="355"/>
      <c r="IPL165" s="355"/>
      <c r="IPM165" s="355"/>
      <c r="IPN165" s="355"/>
      <c r="IPO165" s="355"/>
      <c r="IPP165" s="355"/>
      <c r="IPQ165" s="355"/>
      <c r="IPR165" s="355"/>
      <c r="IPS165" s="355"/>
      <c r="IPT165" s="355"/>
      <c r="IPU165" s="355"/>
      <c r="IPV165" s="355"/>
      <c r="IPW165" s="355"/>
      <c r="IPX165" s="355"/>
      <c r="IPY165" s="355"/>
      <c r="IPZ165" s="355"/>
      <c r="IQA165" s="355"/>
      <c r="IQB165" s="355"/>
      <c r="IQC165" s="355"/>
      <c r="IQD165" s="355"/>
      <c r="IQE165" s="355"/>
      <c r="IQF165" s="355"/>
      <c r="IQG165" s="355"/>
      <c r="IQH165" s="355"/>
      <c r="IQI165" s="355"/>
      <c r="IQJ165" s="355"/>
      <c r="IQK165" s="355"/>
      <c r="IQL165" s="355"/>
      <c r="IQM165" s="355"/>
      <c r="IQN165" s="355"/>
      <c r="IQO165" s="355"/>
      <c r="IQP165" s="355"/>
      <c r="IQQ165" s="355"/>
      <c r="IQR165" s="355"/>
      <c r="IQS165" s="355"/>
      <c r="IQT165" s="355"/>
      <c r="IQU165" s="355"/>
      <c r="IQV165" s="355"/>
      <c r="IQW165" s="355"/>
      <c r="IQX165" s="355"/>
      <c r="IQY165" s="355"/>
      <c r="IQZ165" s="355"/>
      <c r="IRA165" s="355"/>
      <c r="IRB165" s="355"/>
      <c r="IRC165" s="355"/>
      <c r="IRD165" s="355"/>
      <c r="IRE165" s="355"/>
      <c r="IRF165" s="355"/>
      <c r="IRG165" s="355"/>
      <c r="IRH165" s="355"/>
      <c r="IRI165" s="355"/>
      <c r="IRJ165" s="355"/>
      <c r="IRK165" s="355"/>
      <c r="IRL165" s="355"/>
      <c r="IRM165" s="355"/>
      <c r="IRN165" s="355"/>
      <c r="IRO165" s="355"/>
      <c r="IRP165" s="355"/>
      <c r="IRQ165" s="355"/>
      <c r="IRR165" s="355"/>
      <c r="IRS165" s="355"/>
      <c r="IRT165" s="355"/>
      <c r="IRU165" s="355"/>
      <c r="IRV165" s="355"/>
      <c r="IRW165" s="355"/>
      <c r="IRX165" s="355"/>
      <c r="IRY165" s="355"/>
      <c r="IRZ165" s="355"/>
      <c r="ISA165" s="355"/>
      <c r="ISB165" s="355"/>
      <c r="ISC165" s="355"/>
      <c r="ISD165" s="355"/>
      <c r="ISE165" s="355"/>
      <c r="ISF165" s="355"/>
      <c r="ISG165" s="355"/>
      <c r="ISH165" s="355"/>
      <c r="ISI165" s="355"/>
      <c r="ISJ165" s="355"/>
      <c r="ISK165" s="355"/>
      <c r="ISL165" s="355"/>
      <c r="ISM165" s="355"/>
      <c r="ISN165" s="355"/>
      <c r="ISO165" s="355"/>
      <c r="ISP165" s="355"/>
      <c r="ISQ165" s="355"/>
      <c r="ISR165" s="355"/>
      <c r="ISS165" s="355"/>
      <c r="IST165" s="355"/>
      <c r="ISU165" s="355"/>
      <c r="ISV165" s="355"/>
      <c r="ISW165" s="355"/>
      <c r="ISX165" s="355"/>
      <c r="ISY165" s="355"/>
      <c r="ISZ165" s="355"/>
      <c r="ITA165" s="355"/>
      <c r="ITB165" s="355"/>
      <c r="ITC165" s="355"/>
      <c r="ITD165" s="355"/>
      <c r="ITE165" s="355"/>
      <c r="ITF165" s="355"/>
      <c r="ITG165" s="355"/>
      <c r="ITH165" s="355"/>
      <c r="ITI165" s="355"/>
      <c r="ITJ165" s="355"/>
      <c r="ITK165" s="355"/>
      <c r="ITL165" s="355"/>
      <c r="ITM165" s="355"/>
      <c r="ITN165" s="355"/>
      <c r="ITO165" s="355"/>
      <c r="ITP165" s="355"/>
      <c r="ITQ165" s="355"/>
      <c r="ITR165" s="355"/>
      <c r="ITS165" s="355"/>
      <c r="ITT165" s="355"/>
      <c r="ITU165" s="355"/>
      <c r="ITV165" s="355"/>
      <c r="ITW165" s="355"/>
      <c r="ITX165" s="355"/>
      <c r="ITY165" s="355"/>
      <c r="ITZ165" s="355"/>
      <c r="IUA165" s="355"/>
      <c r="IUB165" s="355"/>
      <c r="IUC165" s="355"/>
      <c r="IUD165" s="355"/>
      <c r="IUE165" s="355"/>
      <c r="IUF165" s="355"/>
      <c r="IUG165" s="355"/>
      <c r="IUH165" s="355"/>
      <c r="IUI165" s="355"/>
      <c r="IUJ165" s="355"/>
      <c r="IUK165" s="355"/>
      <c r="IUL165" s="355"/>
      <c r="IUM165" s="355"/>
      <c r="IUN165" s="355"/>
      <c r="IUO165" s="355"/>
      <c r="IUP165" s="355"/>
      <c r="IUQ165" s="355"/>
      <c r="IUR165" s="355"/>
      <c r="IUS165" s="355"/>
      <c r="IUT165" s="355"/>
      <c r="IUU165" s="355"/>
      <c r="IUV165" s="355"/>
      <c r="IUW165" s="355"/>
      <c r="IUX165" s="355"/>
      <c r="IUY165" s="355"/>
      <c r="IUZ165" s="355"/>
      <c r="IVA165" s="355"/>
      <c r="IVB165" s="355"/>
      <c r="IVC165" s="355"/>
      <c r="IVJ165" s="355"/>
      <c r="IVK165" s="355"/>
      <c r="IVL165" s="355"/>
      <c r="IVM165" s="355"/>
      <c r="IVN165" s="355"/>
      <c r="IVO165" s="355"/>
      <c r="IVP165" s="355"/>
      <c r="IVQ165" s="355"/>
      <c r="IVR165" s="355"/>
      <c r="IVS165" s="355"/>
      <c r="IVT165" s="355"/>
      <c r="IVU165" s="355"/>
      <c r="IVV165" s="355"/>
      <c r="IVW165" s="355"/>
      <c r="IVX165" s="355"/>
      <c r="IVY165" s="355"/>
      <c r="IVZ165" s="355"/>
      <c r="IWA165" s="355"/>
      <c r="IWB165" s="355"/>
      <c r="IWC165" s="355"/>
      <c r="IWD165" s="355"/>
      <c r="IWE165" s="355"/>
      <c r="IWF165" s="355"/>
      <c r="IWG165" s="355"/>
      <c r="IWH165" s="355"/>
      <c r="IWI165" s="355"/>
      <c r="IWJ165" s="355"/>
      <c r="IWK165" s="355"/>
      <c r="IWL165" s="355"/>
      <c r="IWM165" s="355"/>
      <c r="IWN165" s="355"/>
      <c r="IWO165" s="355"/>
      <c r="IWP165" s="355"/>
      <c r="IWQ165" s="355"/>
      <c r="IWR165" s="355"/>
      <c r="IWS165" s="355"/>
      <c r="IWT165" s="355"/>
      <c r="IWU165" s="355"/>
      <c r="IWV165" s="355"/>
      <c r="IWW165" s="355"/>
      <c r="IWX165" s="355"/>
      <c r="IWY165" s="355"/>
      <c r="IWZ165" s="355"/>
      <c r="IXA165" s="355"/>
      <c r="IXB165" s="355"/>
      <c r="IXC165" s="355"/>
      <c r="IXD165" s="355"/>
      <c r="IXE165" s="355"/>
      <c r="IXF165" s="355"/>
      <c r="IXG165" s="355"/>
      <c r="IXH165" s="355"/>
      <c r="IXI165" s="355"/>
      <c r="IXJ165" s="355"/>
      <c r="IXK165" s="355"/>
      <c r="IXL165" s="355"/>
      <c r="IXM165" s="355"/>
      <c r="IXN165" s="355"/>
      <c r="IXO165" s="355"/>
      <c r="IXP165" s="355"/>
      <c r="IXQ165" s="355"/>
      <c r="IXR165" s="355"/>
      <c r="IXS165" s="355"/>
      <c r="IXT165" s="355"/>
      <c r="IXU165" s="355"/>
      <c r="IXV165" s="355"/>
      <c r="IXW165" s="355"/>
      <c r="IXX165" s="355"/>
      <c r="IXY165" s="355"/>
      <c r="IXZ165" s="355"/>
      <c r="IYA165" s="355"/>
      <c r="IYB165" s="355"/>
      <c r="IYC165" s="355"/>
      <c r="IYD165" s="355"/>
      <c r="IYE165" s="355"/>
      <c r="IYF165" s="355"/>
      <c r="IYG165" s="355"/>
      <c r="IYH165" s="355"/>
      <c r="IYI165" s="355"/>
      <c r="IYJ165" s="355"/>
      <c r="IYK165" s="355"/>
      <c r="IYL165" s="355"/>
      <c r="IYM165" s="355"/>
      <c r="IYN165" s="355"/>
      <c r="IYO165" s="355"/>
      <c r="IYP165" s="355"/>
      <c r="IYQ165" s="355"/>
      <c r="IYR165" s="355"/>
      <c r="IYS165" s="355"/>
      <c r="IYT165" s="355"/>
      <c r="IYU165" s="355"/>
      <c r="IYV165" s="355"/>
      <c r="IYW165" s="355"/>
      <c r="IYX165" s="355"/>
      <c r="IYY165" s="355"/>
      <c r="IYZ165" s="355"/>
      <c r="IZA165" s="355"/>
      <c r="IZB165" s="355"/>
      <c r="IZC165" s="355"/>
      <c r="IZD165" s="355"/>
      <c r="IZE165" s="355"/>
      <c r="IZF165" s="355"/>
      <c r="IZG165" s="355"/>
      <c r="IZH165" s="355"/>
      <c r="IZI165" s="355"/>
      <c r="IZJ165" s="355"/>
      <c r="IZK165" s="355"/>
      <c r="IZL165" s="355"/>
      <c r="IZM165" s="355"/>
      <c r="IZN165" s="355"/>
      <c r="IZO165" s="355"/>
      <c r="IZP165" s="355"/>
      <c r="IZQ165" s="355"/>
      <c r="IZR165" s="355"/>
      <c r="IZS165" s="355"/>
      <c r="IZT165" s="355"/>
      <c r="IZU165" s="355"/>
      <c r="IZV165" s="355"/>
      <c r="IZW165" s="355"/>
      <c r="IZX165" s="355"/>
      <c r="IZY165" s="355"/>
      <c r="IZZ165" s="355"/>
      <c r="JAA165" s="355"/>
      <c r="JAB165" s="355"/>
      <c r="JAC165" s="355"/>
      <c r="JAD165" s="355"/>
      <c r="JAE165" s="355"/>
      <c r="JAF165" s="355"/>
      <c r="JAG165" s="355"/>
      <c r="JAH165" s="355"/>
      <c r="JAI165" s="355"/>
      <c r="JAJ165" s="355"/>
      <c r="JAK165" s="355"/>
      <c r="JAL165" s="355"/>
      <c r="JAM165" s="355"/>
      <c r="JAN165" s="355"/>
      <c r="JAO165" s="355"/>
      <c r="JAP165" s="355"/>
      <c r="JAQ165" s="355"/>
      <c r="JAR165" s="355"/>
      <c r="JAS165" s="355"/>
      <c r="JAT165" s="355"/>
      <c r="JAU165" s="355"/>
      <c r="JAV165" s="355"/>
      <c r="JAW165" s="355"/>
      <c r="JAX165" s="355"/>
      <c r="JAY165" s="355"/>
      <c r="JAZ165" s="355"/>
      <c r="JBA165" s="355"/>
      <c r="JBB165" s="355"/>
      <c r="JBC165" s="355"/>
      <c r="JBD165" s="355"/>
      <c r="JBE165" s="355"/>
      <c r="JBF165" s="355"/>
      <c r="JBG165" s="355"/>
      <c r="JBH165" s="355"/>
      <c r="JBI165" s="355"/>
      <c r="JBJ165" s="355"/>
      <c r="JBK165" s="355"/>
      <c r="JBL165" s="355"/>
      <c r="JBM165" s="355"/>
      <c r="JBN165" s="355"/>
      <c r="JBO165" s="355"/>
      <c r="JBP165" s="355"/>
      <c r="JBQ165" s="355"/>
      <c r="JBR165" s="355"/>
      <c r="JBS165" s="355"/>
      <c r="JBT165" s="355"/>
      <c r="JBU165" s="355"/>
      <c r="JBV165" s="355"/>
      <c r="JBW165" s="355"/>
      <c r="JBX165" s="355"/>
      <c r="JBY165" s="355"/>
      <c r="JBZ165" s="355"/>
      <c r="JCA165" s="355"/>
      <c r="JCB165" s="355"/>
      <c r="JCC165" s="355"/>
      <c r="JCD165" s="355"/>
      <c r="JCE165" s="355"/>
      <c r="JCF165" s="355"/>
      <c r="JCG165" s="355"/>
      <c r="JCH165" s="355"/>
      <c r="JCI165" s="355"/>
      <c r="JCJ165" s="355"/>
      <c r="JCK165" s="355"/>
      <c r="JCL165" s="355"/>
      <c r="JCM165" s="355"/>
      <c r="JCN165" s="355"/>
      <c r="JCO165" s="355"/>
      <c r="JCP165" s="355"/>
      <c r="JCQ165" s="355"/>
      <c r="JCR165" s="355"/>
      <c r="JCS165" s="355"/>
      <c r="JCT165" s="355"/>
      <c r="JCU165" s="355"/>
      <c r="JCV165" s="355"/>
      <c r="JCW165" s="355"/>
      <c r="JCX165" s="355"/>
      <c r="JCY165" s="355"/>
      <c r="JCZ165" s="355"/>
      <c r="JDA165" s="355"/>
      <c r="JDB165" s="355"/>
      <c r="JDC165" s="355"/>
      <c r="JDD165" s="355"/>
      <c r="JDE165" s="355"/>
      <c r="JDF165" s="355"/>
      <c r="JDG165" s="355"/>
      <c r="JDH165" s="355"/>
      <c r="JDI165" s="355"/>
      <c r="JDJ165" s="355"/>
      <c r="JDK165" s="355"/>
      <c r="JDL165" s="355"/>
      <c r="JDM165" s="355"/>
      <c r="JDN165" s="355"/>
      <c r="JDO165" s="355"/>
      <c r="JDP165" s="355"/>
      <c r="JDQ165" s="355"/>
      <c r="JDR165" s="355"/>
      <c r="JDS165" s="355"/>
      <c r="JDT165" s="355"/>
      <c r="JDU165" s="355"/>
      <c r="JDV165" s="355"/>
      <c r="JDW165" s="355"/>
      <c r="JDX165" s="355"/>
      <c r="JDY165" s="355"/>
      <c r="JDZ165" s="355"/>
      <c r="JEA165" s="355"/>
      <c r="JEB165" s="355"/>
      <c r="JEC165" s="355"/>
      <c r="JED165" s="355"/>
      <c r="JEE165" s="355"/>
      <c r="JEF165" s="355"/>
      <c r="JEG165" s="355"/>
      <c r="JEH165" s="355"/>
      <c r="JEI165" s="355"/>
      <c r="JEJ165" s="355"/>
      <c r="JEK165" s="355"/>
      <c r="JEL165" s="355"/>
      <c r="JEM165" s="355"/>
      <c r="JEN165" s="355"/>
      <c r="JEO165" s="355"/>
      <c r="JEP165" s="355"/>
      <c r="JEQ165" s="355"/>
      <c r="JER165" s="355"/>
      <c r="JES165" s="355"/>
      <c r="JET165" s="355"/>
      <c r="JEU165" s="355"/>
      <c r="JEV165" s="355"/>
      <c r="JEW165" s="355"/>
      <c r="JEX165" s="355"/>
      <c r="JEY165" s="355"/>
      <c r="JFF165" s="355"/>
      <c r="JFG165" s="355"/>
      <c r="JFH165" s="355"/>
      <c r="JFI165" s="355"/>
      <c r="JFJ165" s="355"/>
      <c r="JFK165" s="355"/>
      <c r="JFL165" s="355"/>
      <c r="JFM165" s="355"/>
      <c r="JFN165" s="355"/>
      <c r="JFO165" s="355"/>
      <c r="JFP165" s="355"/>
      <c r="JFQ165" s="355"/>
      <c r="JFR165" s="355"/>
      <c r="JFS165" s="355"/>
      <c r="JFT165" s="355"/>
      <c r="JFU165" s="355"/>
      <c r="JFV165" s="355"/>
      <c r="JFW165" s="355"/>
      <c r="JFX165" s="355"/>
      <c r="JFY165" s="355"/>
      <c r="JFZ165" s="355"/>
      <c r="JGA165" s="355"/>
      <c r="JGB165" s="355"/>
      <c r="JGC165" s="355"/>
      <c r="JGD165" s="355"/>
      <c r="JGE165" s="355"/>
      <c r="JGF165" s="355"/>
      <c r="JGG165" s="355"/>
      <c r="JGH165" s="355"/>
      <c r="JGI165" s="355"/>
      <c r="JGJ165" s="355"/>
      <c r="JGK165" s="355"/>
      <c r="JGL165" s="355"/>
      <c r="JGM165" s="355"/>
      <c r="JGN165" s="355"/>
      <c r="JGO165" s="355"/>
      <c r="JGP165" s="355"/>
      <c r="JGQ165" s="355"/>
      <c r="JGR165" s="355"/>
      <c r="JGS165" s="355"/>
      <c r="JGT165" s="355"/>
      <c r="JGU165" s="355"/>
      <c r="JGV165" s="355"/>
      <c r="JGW165" s="355"/>
      <c r="JGX165" s="355"/>
      <c r="JGY165" s="355"/>
      <c r="JGZ165" s="355"/>
      <c r="JHA165" s="355"/>
      <c r="JHB165" s="355"/>
      <c r="JHC165" s="355"/>
      <c r="JHD165" s="355"/>
      <c r="JHE165" s="355"/>
      <c r="JHF165" s="355"/>
      <c r="JHG165" s="355"/>
      <c r="JHH165" s="355"/>
      <c r="JHI165" s="355"/>
      <c r="JHJ165" s="355"/>
      <c r="JHK165" s="355"/>
      <c r="JHL165" s="355"/>
      <c r="JHM165" s="355"/>
      <c r="JHN165" s="355"/>
      <c r="JHO165" s="355"/>
      <c r="JHP165" s="355"/>
      <c r="JHQ165" s="355"/>
      <c r="JHR165" s="355"/>
      <c r="JHS165" s="355"/>
      <c r="JHT165" s="355"/>
      <c r="JHU165" s="355"/>
      <c r="JHV165" s="355"/>
      <c r="JHW165" s="355"/>
      <c r="JHX165" s="355"/>
      <c r="JHY165" s="355"/>
      <c r="JHZ165" s="355"/>
      <c r="JIA165" s="355"/>
      <c r="JIB165" s="355"/>
      <c r="JIC165" s="355"/>
      <c r="JID165" s="355"/>
      <c r="JIE165" s="355"/>
      <c r="JIF165" s="355"/>
      <c r="JIG165" s="355"/>
      <c r="JIH165" s="355"/>
      <c r="JII165" s="355"/>
      <c r="JIJ165" s="355"/>
      <c r="JIK165" s="355"/>
      <c r="JIL165" s="355"/>
      <c r="JIM165" s="355"/>
      <c r="JIN165" s="355"/>
      <c r="JIO165" s="355"/>
      <c r="JIP165" s="355"/>
      <c r="JIQ165" s="355"/>
      <c r="JIR165" s="355"/>
      <c r="JIS165" s="355"/>
      <c r="JIT165" s="355"/>
      <c r="JIU165" s="355"/>
      <c r="JIV165" s="355"/>
      <c r="JIW165" s="355"/>
      <c r="JIX165" s="355"/>
      <c r="JIY165" s="355"/>
      <c r="JIZ165" s="355"/>
      <c r="JJA165" s="355"/>
      <c r="JJB165" s="355"/>
      <c r="JJC165" s="355"/>
      <c r="JJD165" s="355"/>
      <c r="JJE165" s="355"/>
      <c r="JJF165" s="355"/>
      <c r="JJG165" s="355"/>
      <c r="JJH165" s="355"/>
      <c r="JJI165" s="355"/>
      <c r="JJJ165" s="355"/>
      <c r="JJK165" s="355"/>
      <c r="JJL165" s="355"/>
      <c r="JJM165" s="355"/>
      <c r="JJN165" s="355"/>
      <c r="JJO165" s="355"/>
      <c r="JJP165" s="355"/>
      <c r="JJQ165" s="355"/>
      <c r="JJR165" s="355"/>
      <c r="JJS165" s="355"/>
      <c r="JJT165" s="355"/>
      <c r="JJU165" s="355"/>
      <c r="JJV165" s="355"/>
      <c r="JJW165" s="355"/>
      <c r="JJX165" s="355"/>
      <c r="JJY165" s="355"/>
      <c r="JJZ165" s="355"/>
      <c r="JKA165" s="355"/>
      <c r="JKB165" s="355"/>
      <c r="JKC165" s="355"/>
      <c r="JKD165" s="355"/>
      <c r="JKE165" s="355"/>
      <c r="JKF165" s="355"/>
      <c r="JKG165" s="355"/>
      <c r="JKH165" s="355"/>
      <c r="JKI165" s="355"/>
      <c r="JKJ165" s="355"/>
      <c r="JKK165" s="355"/>
      <c r="JKL165" s="355"/>
      <c r="JKM165" s="355"/>
      <c r="JKN165" s="355"/>
      <c r="JKO165" s="355"/>
      <c r="JKP165" s="355"/>
      <c r="JKQ165" s="355"/>
      <c r="JKR165" s="355"/>
      <c r="JKS165" s="355"/>
      <c r="JKT165" s="355"/>
      <c r="JKU165" s="355"/>
      <c r="JKV165" s="355"/>
      <c r="JKW165" s="355"/>
      <c r="JKX165" s="355"/>
      <c r="JKY165" s="355"/>
      <c r="JKZ165" s="355"/>
      <c r="JLA165" s="355"/>
      <c r="JLB165" s="355"/>
      <c r="JLC165" s="355"/>
      <c r="JLD165" s="355"/>
      <c r="JLE165" s="355"/>
      <c r="JLF165" s="355"/>
      <c r="JLG165" s="355"/>
      <c r="JLH165" s="355"/>
      <c r="JLI165" s="355"/>
      <c r="JLJ165" s="355"/>
      <c r="JLK165" s="355"/>
      <c r="JLL165" s="355"/>
      <c r="JLM165" s="355"/>
      <c r="JLN165" s="355"/>
      <c r="JLO165" s="355"/>
      <c r="JLP165" s="355"/>
      <c r="JLQ165" s="355"/>
      <c r="JLR165" s="355"/>
      <c r="JLS165" s="355"/>
      <c r="JLT165" s="355"/>
      <c r="JLU165" s="355"/>
      <c r="JLV165" s="355"/>
      <c r="JLW165" s="355"/>
      <c r="JLX165" s="355"/>
      <c r="JLY165" s="355"/>
      <c r="JLZ165" s="355"/>
      <c r="JMA165" s="355"/>
      <c r="JMB165" s="355"/>
      <c r="JMC165" s="355"/>
      <c r="JMD165" s="355"/>
      <c r="JME165" s="355"/>
      <c r="JMF165" s="355"/>
      <c r="JMG165" s="355"/>
      <c r="JMH165" s="355"/>
      <c r="JMI165" s="355"/>
      <c r="JMJ165" s="355"/>
      <c r="JMK165" s="355"/>
      <c r="JML165" s="355"/>
      <c r="JMM165" s="355"/>
      <c r="JMN165" s="355"/>
      <c r="JMO165" s="355"/>
      <c r="JMP165" s="355"/>
      <c r="JMQ165" s="355"/>
      <c r="JMR165" s="355"/>
      <c r="JMS165" s="355"/>
      <c r="JMT165" s="355"/>
      <c r="JMU165" s="355"/>
      <c r="JMV165" s="355"/>
      <c r="JMW165" s="355"/>
      <c r="JMX165" s="355"/>
      <c r="JMY165" s="355"/>
      <c r="JMZ165" s="355"/>
      <c r="JNA165" s="355"/>
      <c r="JNB165" s="355"/>
      <c r="JNC165" s="355"/>
      <c r="JND165" s="355"/>
      <c r="JNE165" s="355"/>
      <c r="JNF165" s="355"/>
      <c r="JNG165" s="355"/>
      <c r="JNH165" s="355"/>
      <c r="JNI165" s="355"/>
      <c r="JNJ165" s="355"/>
      <c r="JNK165" s="355"/>
      <c r="JNL165" s="355"/>
      <c r="JNM165" s="355"/>
      <c r="JNN165" s="355"/>
      <c r="JNO165" s="355"/>
      <c r="JNP165" s="355"/>
      <c r="JNQ165" s="355"/>
      <c r="JNR165" s="355"/>
      <c r="JNS165" s="355"/>
      <c r="JNT165" s="355"/>
      <c r="JNU165" s="355"/>
      <c r="JNV165" s="355"/>
      <c r="JNW165" s="355"/>
      <c r="JNX165" s="355"/>
      <c r="JNY165" s="355"/>
      <c r="JNZ165" s="355"/>
      <c r="JOA165" s="355"/>
      <c r="JOB165" s="355"/>
      <c r="JOC165" s="355"/>
      <c r="JOD165" s="355"/>
      <c r="JOE165" s="355"/>
      <c r="JOF165" s="355"/>
      <c r="JOG165" s="355"/>
      <c r="JOH165" s="355"/>
      <c r="JOI165" s="355"/>
      <c r="JOJ165" s="355"/>
      <c r="JOK165" s="355"/>
      <c r="JOL165" s="355"/>
      <c r="JOM165" s="355"/>
      <c r="JON165" s="355"/>
      <c r="JOO165" s="355"/>
      <c r="JOP165" s="355"/>
      <c r="JOQ165" s="355"/>
      <c r="JOR165" s="355"/>
      <c r="JOS165" s="355"/>
      <c r="JOT165" s="355"/>
      <c r="JOU165" s="355"/>
      <c r="JPB165" s="355"/>
      <c r="JPC165" s="355"/>
      <c r="JPD165" s="355"/>
      <c r="JPE165" s="355"/>
      <c r="JPF165" s="355"/>
      <c r="JPG165" s="355"/>
      <c r="JPH165" s="355"/>
      <c r="JPI165" s="355"/>
      <c r="JPJ165" s="355"/>
      <c r="JPK165" s="355"/>
      <c r="JPL165" s="355"/>
      <c r="JPM165" s="355"/>
      <c r="JPN165" s="355"/>
      <c r="JPO165" s="355"/>
      <c r="JPP165" s="355"/>
      <c r="JPQ165" s="355"/>
      <c r="JPR165" s="355"/>
      <c r="JPS165" s="355"/>
      <c r="JPT165" s="355"/>
      <c r="JPU165" s="355"/>
      <c r="JPV165" s="355"/>
      <c r="JPW165" s="355"/>
      <c r="JPX165" s="355"/>
      <c r="JPY165" s="355"/>
      <c r="JPZ165" s="355"/>
      <c r="JQA165" s="355"/>
      <c r="JQB165" s="355"/>
      <c r="JQC165" s="355"/>
      <c r="JQD165" s="355"/>
      <c r="JQE165" s="355"/>
      <c r="JQF165" s="355"/>
      <c r="JQG165" s="355"/>
      <c r="JQH165" s="355"/>
      <c r="JQI165" s="355"/>
      <c r="JQJ165" s="355"/>
      <c r="JQK165" s="355"/>
      <c r="JQL165" s="355"/>
      <c r="JQM165" s="355"/>
      <c r="JQN165" s="355"/>
      <c r="JQO165" s="355"/>
      <c r="JQP165" s="355"/>
      <c r="JQQ165" s="355"/>
      <c r="JQR165" s="355"/>
      <c r="JQS165" s="355"/>
      <c r="JQT165" s="355"/>
      <c r="JQU165" s="355"/>
      <c r="JQV165" s="355"/>
      <c r="JQW165" s="355"/>
      <c r="JQX165" s="355"/>
      <c r="JQY165" s="355"/>
      <c r="JQZ165" s="355"/>
      <c r="JRA165" s="355"/>
      <c r="JRB165" s="355"/>
      <c r="JRC165" s="355"/>
      <c r="JRD165" s="355"/>
      <c r="JRE165" s="355"/>
      <c r="JRF165" s="355"/>
      <c r="JRG165" s="355"/>
      <c r="JRH165" s="355"/>
      <c r="JRI165" s="355"/>
      <c r="JRJ165" s="355"/>
      <c r="JRK165" s="355"/>
      <c r="JRL165" s="355"/>
      <c r="JRM165" s="355"/>
      <c r="JRN165" s="355"/>
      <c r="JRO165" s="355"/>
      <c r="JRP165" s="355"/>
      <c r="JRQ165" s="355"/>
      <c r="JRR165" s="355"/>
      <c r="JRS165" s="355"/>
      <c r="JRT165" s="355"/>
      <c r="JRU165" s="355"/>
      <c r="JRV165" s="355"/>
      <c r="JRW165" s="355"/>
      <c r="JRX165" s="355"/>
      <c r="JRY165" s="355"/>
      <c r="JRZ165" s="355"/>
      <c r="JSA165" s="355"/>
      <c r="JSB165" s="355"/>
      <c r="JSC165" s="355"/>
      <c r="JSD165" s="355"/>
      <c r="JSE165" s="355"/>
      <c r="JSF165" s="355"/>
      <c r="JSG165" s="355"/>
      <c r="JSH165" s="355"/>
      <c r="JSI165" s="355"/>
      <c r="JSJ165" s="355"/>
      <c r="JSK165" s="355"/>
      <c r="JSL165" s="355"/>
      <c r="JSM165" s="355"/>
      <c r="JSN165" s="355"/>
      <c r="JSO165" s="355"/>
      <c r="JSP165" s="355"/>
      <c r="JSQ165" s="355"/>
      <c r="JSR165" s="355"/>
      <c r="JSS165" s="355"/>
      <c r="JST165" s="355"/>
      <c r="JSU165" s="355"/>
      <c r="JSV165" s="355"/>
      <c r="JSW165" s="355"/>
      <c r="JSX165" s="355"/>
      <c r="JSY165" s="355"/>
      <c r="JSZ165" s="355"/>
      <c r="JTA165" s="355"/>
      <c r="JTB165" s="355"/>
      <c r="JTC165" s="355"/>
      <c r="JTD165" s="355"/>
      <c r="JTE165" s="355"/>
      <c r="JTF165" s="355"/>
      <c r="JTG165" s="355"/>
      <c r="JTH165" s="355"/>
      <c r="JTI165" s="355"/>
      <c r="JTJ165" s="355"/>
      <c r="JTK165" s="355"/>
      <c r="JTL165" s="355"/>
      <c r="JTM165" s="355"/>
      <c r="JTN165" s="355"/>
      <c r="JTO165" s="355"/>
      <c r="JTP165" s="355"/>
      <c r="JTQ165" s="355"/>
      <c r="JTR165" s="355"/>
      <c r="JTS165" s="355"/>
      <c r="JTT165" s="355"/>
      <c r="JTU165" s="355"/>
      <c r="JTV165" s="355"/>
      <c r="JTW165" s="355"/>
      <c r="JTX165" s="355"/>
      <c r="JTY165" s="355"/>
      <c r="JTZ165" s="355"/>
      <c r="JUA165" s="355"/>
      <c r="JUB165" s="355"/>
      <c r="JUC165" s="355"/>
      <c r="JUD165" s="355"/>
      <c r="JUE165" s="355"/>
      <c r="JUF165" s="355"/>
      <c r="JUG165" s="355"/>
      <c r="JUH165" s="355"/>
      <c r="JUI165" s="355"/>
      <c r="JUJ165" s="355"/>
      <c r="JUK165" s="355"/>
      <c r="JUL165" s="355"/>
      <c r="JUM165" s="355"/>
      <c r="JUN165" s="355"/>
      <c r="JUO165" s="355"/>
      <c r="JUP165" s="355"/>
      <c r="JUQ165" s="355"/>
      <c r="JUR165" s="355"/>
      <c r="JUS165" s="355"/>
      <c r="JUT165" s="355"/>
      <c r="JUU165" s="355"/>
      <c r="JUV165" s="355"/>
      <c r="JUW165" s="355"/>
      <c r="JUX165" s="355"/>
      <c r="JUY165" s="355"/>
      <c r="JUZ165" s="355"/>
      <c r="JVA165" s="355"/>
      <c r="JVB165" s="355"/>
      <c r="JVC165" s="355"/>
      <c r="JVD165" s="355"/>
      <c r="JVE165" s="355"/>
      <c r="JVF165" s="355"/>
      <c r="JVG165" s="355"/>
      <c r="JVH165" s="355"/>
      <c r="JVI165" s="355"/>
      <c r="JVJ165" s="355"/>
      <c r="JVK165" s="355"/>
      <c r="JVL165" s="355"/>
      <c r="JVM165" s="355"/>
      <c r="JVN165" s="355"/>
      <c r="JVO165" s="355"/>
      <c r="JVP165" s="355"/>
      <c r="JVQ165" s="355"/>
      <c r="JVR165" s="355"/>
      <c r="JVS165" s="355"/>
      <c r="JVT165" s="355"/>
      <c r="JVU165" s="355"/>
      <c r="JVV165" s="355"/>
      <c r="JVW165" s="355"/>
      <c r="JVX165" s="355"/>
      <c r="JVY165" s="355"/>
      <c r="JVZ165" s="355"/>
      <c r="JWA165" s="355"/>
      <c r="JWB165" s="355"/>
      <c r="JWC165" s="355"/>
      <c r="JWD165" s="355"/>
      <c r="JWE165" s="355"/>
      <c r="JWF165" s="355"/>
      <c r="JWG165" s="355"/>
      <c r="JWH165" s="355"/>
      <c r="JWI165" s="355"/>
      <c r="JWJ165" s="355"/>
      <c r="JWK165" s="355"/>
      <c r="JWL165" s="355"/>
      <c r="JWM165" s="355"/>
      <c r="JWN165" s="355"/>
      <c r="JWO165" s="355"/>
      <c r="JWP165" s="355"/>
      <c r="JWQ165" s="355"/>
      <c r="JWR165" s="355"/>
      <c r="JWS165" s="355"/>
      <c r="JWT165" s="355"/>
      <c r="JWU165" s="355"/>
      <c r="JWV165" s="355"/>
      <c r="JWW165" s="355"/>
      <c r="JWX165" s="355"/>
      <c r="JWY165" s="355"/>
      <c r="JWZ165" s="355"/>
      <c r="JXA165" s="355"/>
      <c r="JXB165" s="355"/>
      <c r="JXC165" s="355"/>
      <c r="JXD165" s="355"/>
      <c r="JXE165" s="355"/>
      <c r="JXF165" s="355"/>
      <c r="JXG165" s="355"/>
      <c r="JXH165" s="355"/>
      <c r="JXI165" s="355"/>
      <c r="JXJ165" s="355"/>
      <c r="JXK165" s="355"/>
      <c r="JXL165" s="355"/>
      <c r="JXM165" s="355"/>
      <c r="JXN165" s="355"/>
      <c r="JXO165" s="355"/>
      <c r="JXP165" s="355"/>
      <c r="JXQ165" s="355"/>
      <c r="JXR165" s="355"/>
      <c r="JXS165" s="355"/>
      <c r="JXT165" s="355"/>
      <c r="JXU165" s="355"/>
      <c r="JXV165" s="355"/>
      <c r="JXW165" s="355"/>
      <c r="JXX165" s="355"/>
      <c r="JXY165" s="355"/>
      <c r="JXZ165" s="355"/>
      <c r="JYA165" s="355"/>
      <c r="JYB165" s="355"/>
      <c r="JYC165" s="355"/>
      <c r="JYD165" s="355"/>
      <c r="JYE165" s="355"/>
      <c r="JYF165" s="355"/>
      <c r="JYG165" s="355"/>
      <c r="JYH165" s="355"/>
      <c r="JYI165" s="355"/>
      <c r="JYJ165" s="355"/>
      <c r="JYK165" s="355"/>
      <c r="JYL165" s="355"/>
      <c r="JYM165" s="355"/>
      <c r="JYN165" s="355"/>
      <c r="JYO165" s="355"/>
      <c r="JYP165" s="355"/>
      <c r="JYQ165" s="355"/>
      <c r="JYX165" s="355"/>
      <c r="JYY165" s="355"/>
      <c r="JYZ165" s="355"/>
      <c r="JZA165" s="355"/>
      <c r="JZB165" s="355"/>
      <c r="JZC165" s="355"/>
      <c r="JZD165" s="355"/>
      <c r="JZE165" s="355"/>
      <c r="JZF165" s="355"/>
      <c r="JZG165" s="355"/>
      <c r="JZH165" s="355"/>
      <c r="JZI165" s="355"/>
      <c r="JZJ165" s="355"/>
      <c r="JZK165" s="355"/>
      <c r="JZL165" s="355"/>
      <c r="JZM165" s="355"/>
      <c r="JZN165" s="355"/>
      <c r="JZO165" s="355"/>
      <c r="JZP165" s="355"/>
      <c r="JZQ165" s="355"/>
      <c r="JZR165" s="355"/>
      <c r="JZS165" s="355"/>
      <c r="JZT165" s="355"/>
      <c r="JZU165" s="355"/>
      <c r="JZV165" s="355"/>
      <c r="JZW165" s="355"/>
      <c r="JZX165" s="355"/>
      <c r="JZY165" s="355"/>
      <c r="JZZ165" s="355"/>
      <c r="KAA165" s="355"/>
      <c r="KAB165" s="355"/>
      <c r="KAC165" s="355"/>
      <c r="KAD165" s="355"/>
      <c r="KAE165" s="355"/>
      <c r="KAF165" s="355"/>
      <c r="KAG165" s="355"/>
      <c r="KAH165" s="355"/>
      <c r="KAI165" s="355"/>
      <c r="KAJ165" s="355"/>
      <c r="KAK165" s="355"/>
      <c r="KAL165" s="355"/>
      <c r="KAM165" s="355"/>
      <c r="KAN165" s="355"/>
      <c r="KAO165" s="355"/>
      <c r="KAP165" s="355"/>
      <c r="KAQ165" s="355"/>
      <c r="KAR165" s="355"/>
      <c r="KAS165" s="355"/>
      <c r="KAT165" s="355"/>
      <c r="KAU165" s="355"/>
      <c r="KAV165" s="355"/>
      <c r="KAW165" s="355"/>
      <c r="KAX165" s="355"/>
      <c r="KAY165" s="355"/>
      <c r="KAZ165" s="355"/>
      <c r="KBA165" s="355"/>
      <c r="KBB165" s="355"/>
      <c r="KBC165" s="355"/>
      <c r="KBD165" s="355"/>
      <c r="KBE165" s="355"/>
      <c r="KBF165" s="355"/>
      <c r="KBG165" s="355"/>
      <c r="KBH165" s="355"/>
      <c r="KBI165" s="355"/>
      <c r="KBJ165" s="355"/>
      <c r="KBK165" s="355"/>
      <c r="KBL165" s="355"/>
      <c r="KBM165" s="355"/>
      <c r="KBN165" s="355"/>
      <c r="KBO165" s="355"/>
      <c r="KBP165" s="355"/>
      <c r="KBQ165" s="355"/>
      <c r="KBR165" s="355"/>
      <c r="KBS165" s="355"/>
      <c r="KBT165" s="355"/>
      <c r="KBU165" s="355"/>
      <c r="KBV165" s="355"/>
      <c r="KBW165" s="355"/>
      <c r="KBX165" s="355"/>
      <c r="KBY165" s="355"/>
      <c r="KBZ165" s="355"/>
      <c r="KCA165" s="355"/>
      <c r="KCB165" s="355"/>
      <c r="KCC165" s="355"/>
      <c r="KCD165" s="355"/>
      <c r="KCE165" s="355"/>
      <c r="KCF165" s="355"/>
      <c r="KCG165" s="355"/>
      <c r="KCH165" s="355"/>
      <c r="KCI165" s="355"/>
      <c r="KCJ165" s="355"/>
      <c r="KCK165" s="355"/>
      <c r="KCL165" s="355"/>
      <c r="KCM165" s="355"/>
      <c r="KCN165" s="355"/>
      <c r="KCO165" s="355"/>
      <c r="KCP165" s="355"/>
      <c r="KCQ165" s="355"/>
      <c r="KCR165" s="355"/>
      <c r="KCS165" s="355"/>
      <c r="KCT165" s="355"/>
      <c r="KCU165" s="355"/>
      <c r="KCV165" s="355"/>
      <c r="KCW165" s="355"/>
      <c r="KCX165" s="355"/>
      <c r="KCY165" s="355"/>
      <c r="KCZ165" s="355"/>
      <c r="KDA165" s="355"/>
      <c r="KDB165" s="355"/>
      <c r="KDC165" s="355"/>
      <c r="KDD165" s="355"/>
      <c r="KDE165" s="355"/>
      <c r="KDF165" s="355"/>
      <c r="KDG165" s="355"/>
      <c r="KDH165" s="355"/>
      <c r="KDI165" s="355"/>
      <c r="KDJ165" s="355"/>
      <c r="KDK165" s="355"/>
      <c r="KDL165" s="355"/>
      <c r="KDM165" s="355"/>
      <c r="KDN165" s="355"/>
      <c r="KDO165" s="355"/>
      <c r="KDP165" s="355"/>
      <c r="KDQ165" s="355"/>
      <c r="KDR165" s="355"/>
      <c r="KDS165" s="355"/>
      <c r="KDT165" s="355"/>
      <c r="KDU165" s="355"/>
      <c r="KDV165" s="355"/>
      <c r="KDW165" s="355"/>
      <c r="KDX165" s="355"/>
      <c r="KDY165" s="355"/>
      <c r="KDZ165" s="355"/>
      <c r="KEA165" s="355"/>
      <c r="KEB165" s="355"/>
      <c r="KEC165" s="355"/>
      <c r="KED165" s="355"/>
      <c r="KEE165" s="355"/>
      <c r="KEF165" s="355"/>
      <c r="KEG165" s="355"/>
      <c r="KEH165" s="355"/>
      <c r="KEI165" s="355"/>
      <c r="KEJ165" s="355"/>
      <c r="KEK165" s="355"/>
      <c r="KEL165" s="355"/>
      <c r="KEM165" s="355"/>
      <c r="KEN165" s="355"/>
      <c r="KEO165" s="355"/>
      <c r="KEP165" s="355"/>
      <c r="KEQ165" s="355"/>
      <c r="KER165" s="355"/>
      <c r="KES165" s="355"/>
      <c r="KET165" s="355"/>
      <c r="KEU165" s="355"/>
      <c r="KEV165" s="355"/>
      <c r="KEW165" s="355"/>
      <c r="KEX165" s="355"/>
      <c r="KEY165" s="355"/>
      <c r="KEZ165" s="355"/>
      <c r="KFA165" s="355"/>
      <c r="KFB165" s="355"/>
      <c r="KFC165" s="355"/>
      <c r="KFD165" s="355"/>
      <c r="KFE165" s="355"/>
      <c r="KFF165" s="355"/>
      <c r="KFG165" s="355"/>
      <c r="KFH165" s="355"/>
      <c r="KFI165" s="355"/>
      <c r="KFJ165" s="355"/>
      <c r="KFK165" s="355"/>
      <c r="KFL165" s="355"/>
      <c r="KFM165" s="355"/>
      <c r="KFN165" s="355"/>
      <c r="KFO165" s="355"/>
      <c r="KFP165" s="355"/>
      <c r="KFQ165" s="355"/>
      <c r="KFR165" s="355"/>
      <c r="KFS165" s="355"/>
      <c r="KFT165" s="355"/>
      <c r="KFU165" s="355"/>
      <c r="KFV165" s="355"/>
      <c r="KFW165" s="355"/>
      <c r="KFX165" s="355"/>
      <c r="KFY165" s="355"/>
      <c r="KFZ165" s="355"/>
      <c r="KGA165" s="355"/>
      <c r="KGB165" s="355"/>
      <c r="KGC165" s="355"/>
      <c r="KGD165" s="355"/>
      <c r="KGE165" s="355"/>
      <c r="KGF165" s="355"/>
      <c r="KGG165" s="355"/>
      <c r="KGH165" s="355"/>
      <c r="KGI165" s="355"/>
      <c r="KGJ165" s="355"/>
      <c r="KGK165" s="355"/>
      <c r="KGL165" s="355"/>
      <c r="KGM165" s="355"/>
      <c r="KGN165" s="355"/>
      <c r="KGO165" s="355"/>
      <c r="KGP165" s="355"/>
      <c r="KGQ165" s="355"/>
      <c r="KGR165" s="355"/>
      <c r="KGS165" s="355"/>
      <c r="KGT165" s="355"/>
      <c r="KGU165" s="355"/>
      <c r="KGV165" s="355"/>
      <c r="KGW165" s="355"/>
      <c r="KGX165" s="355"/>
      <c r="KGY165" s="355"/>
      <c r="KGZ165" s="355"/>
      <c r="KHA165" s="355"/>
      <c r="KHB165" s="355"/>
      <c r="KHC165" s="355"/>
      <c r="KHD165" s="355"/>
      <c r="KHE165" s="355"/>
      <c r="KHF165" s="355"/>
      <c r="KHG165" s="355"/>
      <c r="KHH165" s="355"/>
      <c r="KHI165" s="355"/>
      <c r="KHJ165" s="355"/>
      <c r="KHK165" s="355"/>
      <c r="KHL165" s="355"/>
      <c r="KHM165" s="355"/>
      <c r="KHN165" s="355"/>
      <c r="KHO165" s="355"/>
      <c r="KHP165" s="355"/>
      <c r="KHQ165" s="355"/>
      <c r="KHR165" s="355"/>
      <c r="KHS165" s="355"/>
      <c r="KHT165" s="355"/>
      <c r="KHU165" s="355"/>
      <c r="KHV165" s="355"/>
      <c r="KHW165" s="355"/>
      <c r="KHX165" s="355"/>
      <c r="KHY165" s="355"/>
      <c r="KHZ165" s="355"/>
      <c r="KIA165" s="355"/>
      <c r="KIB165" s="355"/>
      <c r="KIC165" s="355"/>
      <c r="KID165" s="355"/>
      <c r="KIE165" s="355"/>
      <c r="KIF165" s="355"/>
      <c r="KIG165" s="355"/>
      <c r="KIH165" s="355"/>
      <c r="KII165" s="355"/>
      <c r="KIJ165" s="355"/>
      <c r="KIK165" s="355"/>
      <c r="KIL165" s="355"/>
      <c r="KIM165" s="355"/>
      <c r="KIT165" s="355"/>
      <c r="KIU165" s="355"/>
      <c r="KIV165" s="355"/>
      <c r="KIW165" s="355"/>
      <c r="KIX165" s="355"/>
      <c r="KIY165" s="355"/>
      <c r="KIZ165" s="355"/>
      <c r="KJA165" s="355"/>
      <c r="KJB165" s="355"/>
      <c r="KJC165" s="355"/>
      <c r="KJD165" s="355"/>
      <c r="KJE165" s="355"/>
      <c r="KJF165" s="355"/>
      <c r="KJG165" s="355"/>
      <c r="KJH165" s="355"/>
      <c r="KJI165" s="355"/>
      <c r="KJJ165" s="355"/>
      <c r="KJK165" s="355"/>
      <c r="KJL165" s="355"/>
      <c r="KJM165" s="355"/>
      <c r="KJN165" s="355"/>
      <c r="KJO165" s="355"/>
      <c r="KJP165" s="355"/>
      <c r="KJQ165" s="355"/>
      <c r="KJR165" s="355"/>
      <c r="KJS165" s="355"/>
      <c r="KJT165" s="355"/>
      <c r="KJU165" s="355"/>
      <c r="KJV165" s="355"/>
      <c r="KJW165" s="355"/>
      <c r="KJX165" s="355"/>
      <c r="KJY165" s="355"/>
      <c r="KJZ165" s="355"/>
      <c r="KKA165" s="355"/>
      <c r="KKB165" s="355"/>
      <c r="KKC165" s="355"/>
      <c r="KKD165" s="355"/>
      <c r="KKE165" s="355"/>
      <c r="KKF165" s="355"/>
      <c r="KKG165" s="355"/>
      <c r="KKH165" s="355"/>
      <c r="KKI165" s="355"/>
      <c r="KKJ165" s="355"/>
      <c r="KKK165" s="355"/>
      <c r="KKL165" s="355"/>
      <c r="KKM165" s="355"/>
      <c r="KKN165" s="355"/>
      <c r="KKO165" s="355"/>
      <c r="KKP165" s="355"/>
      <c r="KKQ165" s="355"/>
      <c r="KKR165" s="355"/>
      <c r="KKS165" s="355"/>
      <c r="KKT165" s="355"/>
      <c r="KKU165" s="355"/>
      <c r="KKV165" s="355"/>
      <c r="KKW165" s="355"/>
      <c r="KKX165" s="355"/>
      <c r="KKY165" s="355"/>
      <c r="KKZ165" s="355"/>
      <c r="KLA165" s="355"/>
      <c r="KLB165" s="355"/>
      <c r="KLC165" s="355"/>
      <c r="KLD165" s="355"/>
      <c r="KLE165" s="355"/>
      <c r="KLF165" s="355"/>
      <c r="KLG165" s="355"/>
      <c r="KLH165" s="355"/>
      <c r="KLI165" s="355"/>
      <c r="KLJ165" s="355"/>
      <c r="KLK165" s="355"/>
      <c r="KLL165" s="355"/>
      <c r="KLM165" s="355"/>
      <c r="KLN165" s="355"/>
      <c r="KLO165" s="355"/>
      <c r="KLP165" s="355"/>
      <c r="KLQ165" s="355"/>
      <c r="KLR165" s="355"/>
      <c r="KLS165" s="355"/>
      <c r="KLT165" s="355"/>
      <c r="KLU165" s="355"/>
      <c r="KLV165" s="355"/>
      <c r="KLW165" s="355"/>
      <c r="KLX165" s="355"/>
      <c r="KLY165" s="355"/>
      <c r="KLZ165" s="355"/>
      <c r="KMA165" s="355"/>
      <c r="KMB165" s="355"/>
      <c r="KMC165" s="355"/>
      <c r="KMD165" s="355"/>
      <c r="KME165" s="355"/>
      <c r="KMF165" s="355"/>
      <c r="KMG165" s="355"/>
      <c r="KMH165" s="355"/>
      <c r="KMI165" s="355"/>
      <c r="KMJ165" s="355"/>
      <c r="KMK165" s="355"/>
      <c r="KML165" s="355"/>
      <c r="KMM165" s="355"/>
      <c r="KMN165" s="355"/>
      <c r="KMO165" s="355"/>
      <c r="KMP165" s="355"/>
      <c r="KMQ165" s="355"/>
      <c r="KMR165" s="355"/>
      <c r="KMS165" s="355"/>
      <c r="KMT165" s="355"/>
      <c r="KMU165" s="355"/>
      <c r="KMV165" s="355"/>
      <c r="KMW165" s="355"/>
      <c r="KMX165" s="355"/>
      <c r="KMY165" s="355"/>
      <c r="KMZ165" s="355"/>
      <c r="KNA165" s="355"/>
      <c r="KNB165" s="355"/>
      <c r="KNC165" s="355"/>
      <c r="KND165" s="355"/>
      <c r="KNE165" s="355"/>
      <c r="KNF165" s="355"/>
      <c r="KNG165" s="355"/>
      <c r="KNH165" s="355"/>
      <c r="KNI165" s="355"/>
      <c r="KNJ165" s="355"/>
      <c r="KNK165" s="355"/>
      <c r="KNL165" s="355"/>
      <c r="KNM165" s="355"/>
      <c r="KNN165" s="355"/>
      <c r="KNO165" s="355"/>
      <c r="KNP165" s="355"/>
      <c r="KNQ165" s="355"/>
      <c r="KNR165" s="355"/>
      <c r="KNS165" s="355"/>
      <c r="KNT165" s="355"/>
      <c r="KNU165" s="355"/>
      <c r="KNV165" s="355"/>
      <c r="KNW165" s="355"/>
      <c r="KNX165" s="355"/>
      <c r="KNY165" s="355"/>
      <c r="KNZ165" s="355"/>
      <c r="KOA165" s="355"/>
      <c r="KOB165" s="355"/>
      <c r="KOC165" s="355"/>
      <c r="KOD165" s="355"/>
      <c r="KOE165" s="355"/>
      <c r="KOF165" s="355"/>
      <c r="KOG165" s="355"/>
      <c r="KOH165" s="355"/>
      <c r="KOI165" s="355"/>
      <c r="KOJ165" s="355"/>
      <c r="KOK165" s="355"/>
      <c r="KOL165" s="355"/>
      <c r="KOM165" s="355"/>
      <c r="KON165" s="355"/>
      <c r="KOO165" s="355"/>
      <c r="KOP165" s="355"/>
      <c r="KOQ165" s="355"/>
      <c r="KOR165" s="355"/>
      <c r="KOS165" s="355"/>
      <c r="KOT165" s="355"/>
      <c r="KOU165" s="355"/>
      <c r="KOV165" s="355"/>
      <c r="KOW165" s="355"/>
      <c r="KOX165" s="355"/>
      <c r="KOY165" s="355"/>
      <c r="KOZ165" s="355"/>
      <c r="KPA165" s="355"/>
      <c r="KPB165" s="355"/>
      <c r="KPC165" s="355"/>
      <c r="KPD165" s="355"/>
      <c r="KPE165" s="355"/>
      <c r="KPF165" s="355"/>
      <c r="KPG165" s="355"/>
      <c r="KPH165" s="355"/>
      <c r="KPI165" s="355"/>
      <c r="KPJ165" s="355"/>
      <c r="KPK165" s="355"/>
      <c r="KPL165" s="355"/>
      <c r="KPM165" s="355"/>
      <c r="KPN165" s="355"/>
      <c r="KPO165" s="355"/>
      <c r="KPP165" s="355"/>
      <c r="KPQ165" s="355"/>
      <c r="KPR165" s="355"/>
      <c r="KPS165" s="355"/>
      <c r="KPT165" s="355"/>
      <c r="KPU165" s="355"/>
      <c r="KPV165" s="355"/>
      <c r="KPW165" s="355"/>
      <c r="KPX165" s="355"/>
      <c r="KPY165" s="355"/>
      <c r="KPZ165" s="355"/>
      <c r="KQA165" s="355"/>
      <c r="KQB165" s="355"/>
      <c r="KQC165" s="355"/>
      <c r="KQD165" s="355"/>
      <c r="KQE165" s="355"/>
      <c r="KQF165" s="355"/>
      <c r="KQG165" s="355"/>
      <c r="KQH165" s="355"/>
      <c r="KQI165" s="355"/>
      <c r="KQJ165" s="355"/>
      <c r="KQK165" s="355"/>
      <c r="KQL165" s="355"/>
      <c r="KQM165" s="355"/>
      <c r="KQN165" s="355"/>
      <c r="KQO165" s="355"/>
      <c r="KQP165" s="355"/>
      <c r="KQQ165" s="355"/>
      <c r="KQR165" s="355"/>
      <c r="KQS165" s="355"/>
      <c r="KQT165" s="355"/>
      <c r="KQU165" s="355"/>
      <c r="KQV165" s="355"/>
      <c r="KQW165" s="355"/>
      <c r="KQX165" s="355"/>
      <c r="KQY165" s="355"/>
      <c r="KQZ165" s="355"/>
      <c r="KRA165" s="355"/>
      <c r="KRB165" s="355"/>
      <c r="KRC165" s="355"/>
      <c r="KRD165" s="355"/>
      <c r="KRE165" s="355"/>
      <c r="KRF165" s="355"/>
      <c r="KRG165" s="355"/>
      <c r="KRH165" s="355"/>
      <c r="KRI165" s="355"/>
      <c r="KRJ165" s="355"/>
      <c r="KRK165" s="355"/>
      <c r="KRL165" s="355"/>
      <c r="KRM165" s="355"/>
      <c r="KRN165" s="355"/>
      <c r="KRO165" s="355"/>
      <c r="KRP165" s="355"/>
      <c r="KRQ165" s="355"/>
      <c r="KRR165" s="355"/>
      <c r="KRS165" s="355"/>
      <c r="KRT165" s="355"/>
      <c r="KRU165" s="355"/>
      <c r="KRV165" s="355"/>
      <c r="KRW165" s="355"/>
      <c r="KRX165" s="355"/>
      <c r="KRY165" s="355"/>
      <c r="KRZ165" s="355"/>
      <c r="KSA165" s="355"/>
      <c r="KSB165" s="355"/>
      <c r="KSC165" s="355"/>
      <c r="KSD165" s="355"/>
      <c r="KSE165" s="355"/>
      <c r="KSF165" s="355"/>
      <c r="KSG165" s="355"/>
      <c r="KSH165" s="355"/>
      <c r="KSI165" s="355"/>
      <c r="KSP165" s="355"/>
      <c r="KSQ165" s="355"/>
      <c r="KSR165" s="355"/>
      <c r="KSS165" s="355"/>
      <c r="KST165" s="355"/>
      <c r="KSU165" s="355"/>
      <c r="KSV165" s="355"/>
      <c r="KSW165" s="355"/>
      <c r="KSX165" s="355"/>
      <c r="KSY165" s="355"/>
      <c r="KSZ165" s="355"/>
      <c r="KTA165" s="355"/>
      <c r="KTB165" s="355"/>
      <c r="KTC165" s="355"/>
      <c r="KTD165" s="355"/>
      <c r="KTE165" s="355"/>
      <c r="KTF165" s="355"/>
      <c r="KTG165" s="355"/>
      <c r="KTH165" s="355"/>
      <c r="KTI165" s="355"/>
      <c r="KTJ165" s="355"/>
      <c r="KTK165" s="355"/>
      <c r="KTL165" s="355"/>
      <c r="KTM165" s="355"/>
      <c r="KTN165" s="355"/>
      <c r="KTO165" s="355"/>
      <c r="KTP165" s="355"/>
      <c r="KTQ165" s="355"/>
      <c r="KTR165" s="355"/>
      <c r="KTS165" s="355"/>
      <c r="KTT165" s="355"/>
      <c r="KTU165" s="355"/>
      <c r="KTV165" s="355"/>
      <c r="KTW165" s="355"/>
      <c r="KTX165" s="355"/>
      <c r="KTY165" s="355"/>
      <c r="KTZ165" s="355"/>
      <c r="KUA165" s="355"/>
      <c r="KUB165" s="355"/>
      <c r="KUC165" s="355"/>
      <c r="KUD165" s="355"/>
      <c r="KUE165" s="355"/>
      <c r="KUF165" s="355"/>
      <c r="KUG165" s="355"/>
      <c r="KUH165" s="355"/>
      <c r="KUI165" s="355"/>
      <c r="KUJ165" s="355"/>
      <c r="KUK165" s="355"/>
      <c r="KUL165" s="355"/>
      <c r="KUM165" s="355"/>
      <c r="KUN165" s="355"/>
      <c r="KUO165" s="355"/>
      <c r="KUP165" s="355"/>
      <c r="KUQ165" s="355"/>
      <c r="KUR165" s="355"/>
      <c r="KUS165" s="355"/>
      <c r="KUT165" s="355"/>
      <c r="KUU165" s="355"/>
      <c r="KUV165" s="355"/>
      <c r="KUW165" s="355"/>
      <c r="KUX165" s="355"/>
      <c r="KUY165" s="355"/>
      <c r="KUZ165" s="355"/>
      <c r="KVA165" s="355"/>
      <c r="KVB165" s="355"/>
      <c r="KVC165" s="355"/>
      <c r="KVD165" s="355"/>
      <c r="KVE165" s="355"/>
      <c r="KVF165" s="355"/>
      <c r="KVG165" s="355"/>
      <c r="KVH165" s="355"/>
      <c r="KVI165" s="355"/>
      <c r="KVJ165" s="355"/>
      <c r="KVK165" s="355"/>
      <c r="KVL165" s="355"/>
      <c r="KVM165" s="355"/>
      <c r="KVN165" s="355"/>
      <c r="KVO165" s="355"/>
      <c r="KVP165" s="355"/>
      <c r="KVQ165" s="355"/>
      <c r="KVR165" s="355"/>
      <c r="KVS165" s="355"/>
      <c r="KVT165" s="355"/>
      <c r="KVU165" s="355"/>
      <c r="KVV165" s="355"/>
      <c r="KVW165" s="355"/>
      <c r="KVX165" s="355"/>
      <c r="KVY165" s="355"/>
      <c r="KVZ165" s="355"/>
      <c r="KWA165" s="355"/>
      <c r="KWB165" s="355"/>
      <c r="KWC165" s="355"/>
      <c r="KWD165" s="355"/>
      <c r="KWE165" s="355"/>
      <c r="KWF165" s="355"/>
      <c r="KWG165" s="355"/>
      <c r="KWH165" s="355"/>
      <c r="KWI165" s="355"/>
      <c r="KWJ165" s="355"/>
      <c r="KWK165" s="355"/>
      <c r="KWL165" s="355"/>
      <c r="KWM165" s="355"/>
      <c r="KWN165" s="355"/>
      <c r="KWO165" s="355"/>
      <c r="KWP165" s="355"/>
      <c r="KWQ165" s="355"/>
      <c r="KWR165" s="355"/>
      <c r="KWS165" s="355"/>
      <c r="KWT165" s="355"/>
      <c r="KWU165" s="355"/>
      <c r="KWV165" s="355"/>
      <c r="KWW165" s="355"/>
      <c r="KWX165" s="355"/>
      <c r="KWY165" s="355"/>
      <c r="KWZ165" s="355"/>
      <c r="KXA165" s="355"/>
      <c r="KXB165" s="355"/>
      <c r="KXC165" s="355"/>
      <c r="KXD165" s="355"/>
      <c r="KXE165" s="355"/>
      <c r="KXF165" s="355"/>
      <c r="KXG165" s="355"/>
      <c r="KXH165" s="355"/>
      <c r="KXI165" s="355"/>
      <c r="KXJ165" s="355"/>
      <c r="KXK165" s="355"/>
      <c r="KXL165" s="355"/>
      <c r="KXM165" s="355"/>
      <c r="KXN165" s="355"/>
      <c r="KXO165" s="355"/>
      <c r="KXP165" s="355"/>
      <c r="KXQ165" s="355"/>
      <c r="KXR165" s="355"/>
      <c r="KXS165" s="355"/>
      <c r="KXT165" s="355"/>
      <c r="KXU165" s="355"/>
      <c r="KXV165" s="355"/>
      <c r="KXW165" s="355"/>
      <c r="KXX165" s="355"/>
      <c r="KXY165" s="355"/>
      <c r="KXZ165" s="355"/>
      <c r="KYA165" s="355"/>
      <c r="KYB165" s="355"/>
      <c r="KYC165" s="355"/>
      <c r="KYD165" s="355"/>
      <c r="KYE165" s="355"/>
      <c r="KYF165" s="355"/>
      <c r="KYG165" s="355"/>
      <c r="KYH165" s="355"/>
      <c r="KYI165" s="355"/>
      <c r="KYJ165" s="355"/>
      <c r="KYK165" s="355"/>
      <c r="KYL165" s="355"/>
      <c r="KYM165" s="355"/>
      <c r="KYN165" s="355"/>
      <c r="KYO165" s="355"/>
      <c r="KYP165" s="355"/>
      <c r="KYQ165" s="355"/>
      <c r="KYR165" s="355"/>
      <c r="KYS165" s="355"/>
      <c r="KYT165" s="355"/>
      <c r="KYU165" s="355"/>
      <c r="KYV165" s="355"/>
      <c r="KYW165" s="355"/>
      <c r="KYX165" s="355"/>
      <c r="KYY165" s="355"/>
      <c r="KYZ165" s="355"/>
      <c r="KZA165" s="355"/>
      <c r="KZB165" s="355"/>
      <c r="KZC165" s="355"/>
      <c r="KZD165" s="355"/>
      <c r="KZE165" s="355"/>
      <c r="KZF165" s="355"/>
      <c r="KZG165" s="355"/>
      <c r="KZH165" s="355"/>
      <c r="KZI165" s="355"/>
      <c r="KZJ165" s="355"/>
      <c r="KZK165" s="355"/>
      <c r="KZL165" s="355"/>
      <c r="KZM165" s="355"/>
      <c r="KZN165" s="355"/>
      <c r="KZO165" s="355"/>
      <c r="KZP165" s="355"/>
      <c r="KZQ165" s="355"/>
      <c r="KZR165" s="355"/>
      <c r="KZS165" s="355"/>
      <c r="KZT165" s="355"/>
      <c r="KZU165" s="355"/>
      <c r="KZV165" s="355"/>
      <c r="KZW165" s="355"/>
      <c r="KZX165" s="355"/>
      <c r="KZY165" s="355"/>
      <c r="KZZ165" s="355"/>
      <c r="LAA165" s="355"/>
      <c r="LAB165" s="355"/>
      <c r="LAC165" s="355"/>
      <c r="LAD165" s="355"/>
      <c r="LAE165" s="355"/>
      <c r="LAF165" s="355"/>
      <c r="LAG165" s="355"/>
      <c r="LAH165" s="355"/>
      <c r="LAI165" s="355"/>
      <c r="LAJ165" s="355"/>
      <c r="LAK165" s="355"/>
      <c r="LAL165" s="355"/>
      <c r="LAM165" s="355"/>
      <c r="LAN165" s="355"/>
      <c r="LAO165" s="355"/>
      <c r="LAP165" s="355"/>
      <c r="LAQ165" s="355"/>
      <c r="LAR165" s="355"/>
      <c r="LAS165" s="355"/>
      <c r="LAT165" s="355"/>
      <c r="LAU165" s="355"/>
      <c r="LAV165" s="355"/>
      <c r="LAW165" s="355"/>
      <c r="LAX165" s="355"/>
      <c r="LAY165" s="355"/>
      <c r="LAZ165" s="355"/>
      <c r="LBA165" s="355"/>
      <c r="LBB165" s="355"/>
      <c r="LBC165" s="355"/>
      <c r="LBD165" s="355"/>
      <c r="LBE165" s="355"/>
      <c r="LBF165" s="355"/>
      <c r="LBG165" s="355"/>
      <c r="LBH165" s="355"/>
      <c r="LBI165" s="355"/>
      <c r="LBJ165" s="355"/>
      <c r="LBK165" s="355"/>
      <c r="LBL165" s="355"/>
      <c r="LBM165" s="355"/>
      <c r="LBN165" s="355"/>
      <c r="LBO165" s="355"/>
      <c r="LBP165" s="355"/>
      <c r="LBQ165" s="355"/>
      <c r="LBR165" s="355"/>
      <c r="LBS165" s="355"/>
      <c r="LBT165" s="355"/>
      <c r="LBU165" s="355"/>
      <c r="LBV165" s="355"/>
      <c r="LBW165" s="355"/>
      <c r="LBX165" s="355"/>
      <c r="LBY165" s="355"/>
      <c r="LBZ165" s="355"/>
      <c r="LCA165" s="355"/>
      <c r="LCB165" s="355"/>
      <c r="LCC165" s="355"/>
      <c r="LCD165" s="355"/>
      <c r="LCE165" s="355"/>
      <c r="LCL165" s="355"/>
      <c r="LCM165" s="355"/>
      <c r="LCN165" s="355"/>
      <c r="LCO165" s="355"/>
      <c r="LCP165" s="355"/>
      <c r="LCQ165" s="355"/>
      <c r="LCR165" s="355"/>
      <c r="LCS165" s="355"/>
      <c r="LCT165" s="355"/>
      <c r="LCU165" s="355"/>
      <c r="LCV165" s="355"/>
      <c r="LCW165" s="355"/>
      <c r="LCX165" s="355"/>
      <c r="LCY165" s="355"/>
      <c r="LCZ165" s="355"/>
      <c r="LDA165" s="355"/>
      <c r="LDB165" s="355"/>
      <c r="LDC165" s="355"/>
      <c r="LDD165" s="355"/>
      <c r="LDE165" s="355"/>
      <c r="LDF165" s="355"/>
      <c r="LDG165" s="355"/>
      <c r="LDH165" s="355"/>
      <c r="LDI165" s="355"/>
      <c r="LDJ165" s="355"/>
      <c r="LDK165" s="355"/>
      <c r="LDL165" s="355"/>
      <c r="LDM165" s="355"/>
      <c r="LDN165" s="355"/>
      <c r="LDO165" s="355"/>
      <c r="LDP165" s="355"/>
      <c r="LDQ165" s="355"/>
      <c r="LDR165" s="355"/>
      <c r="LDS165" s="355"/>
      <c r="LDT165" s="355"/>
      <c r="LDU165" s="355"/>
      <c r="LDV165" s="355"/>
      <c r="LDW165" s="355"/>
      <c r="LDX165" s="355"/>
      <c r="LDY165" s="355"/>
      <c r="LDZ165" s="355"/>
      <c r="LEA165" s="355"/>
      <c r="LEB165" s="355"/>
      <c r="LEC165" s="355"/>
      <c r="LED165" s="355"/>
      <c r="LEE165" s="355"/>
      <c r="LEF165" s="355"/>
      <c r="LEG165" s="355"/>
      <c r="LEH165" s="355"/>
      <c r="LEI165" s="355"/>
      <c r="LEJ165" s="355"/>
      <c r="LEK165" s="355"/>
      <c r="LEL165" s="355"/>
      <c r="LEM165" s="355"/>
      <c r="LEN165" s="355"/>
      <c r="LEO165" s="355"/>
      <c r="LEP165" s="355"/>
      <c r="LEQ165" s="355"/>
      <c r="LER165" s="355"/>
      <c r="LES165" s="355"/>
      <c r="LET165" s="355"/>
      <c r="LEU165" s="355"/>
      <c r="LEV165" s="355"/>
      <c r="LEW165" s="355"/>
      <c r="LEX165" s="355"/>
      <c r="LEY165" s="355"/>
      <c r="LEZ165" s="355"/>
      <c r="LFA165" s="355"/>
      <c r="LFB165" s="355"/>
      <c r="LFC165" s="355"/>
      <c r="LFD165" s="355"/>
      <c r="LFE165" s="355"/>
      <c r="LFF165" s="355"/>
      <c r="LFG165" s="355"/>
      <c r="LFH165" s="355"/>
      <c r="LFI165" s="355"/>
      <c r="LFJ165" s="355"/>
      <c r="LFK165" s="355"/>
      <c r="LFL165" s="355"/>
      <c r="LFM165" s="355"/>
      <c r="LFN165" s="355"/>
      <c r="LFO165" s="355"/>
      <c r="LFP165" s="355"/>
      <c r="LFQ165" s="355"/>
      <c r="LFR165" s="355"/>
      <c r="LFS165" s="355"/>
      <c r="LFT165" s="355"/>
      <c r="LFU165" s="355"/>
      <c r="LFV165" s="355"/>
      <c r="LFW165" s="355"/>
      <c r="LFX165" s="355"/>
      <c r="LFY165" s="355"/>
      <c r="LFZ165" s="355"/>
      <c r="LGA165" s="355"/>
      <c r="LGB165" s="355"/>
      <c r="LGC165" s="355"/>
      <c r="LGD165" s="355"/>
      <c r="LGE165" s="355"/>
      <c r="LGF165" s="355"/>
      <c r="LGG165" s="355"/>
      <c r="LGH165" s="355"/>
      <c r="LGI165" s="355"/>
      <c r="LGJ165" s="355"/>
      <c r="LGK165" s="355"/>
      <c r="LGL165" s="355"/>
      <c r="LGM165" s="355"/>
      <c r="LGN165" s="355"/>
      <c r="LGO165" s="355"/>
      <c r="LGP165" s="355"/>
      <c r="LGQ165" s="355"/>
      <c r="LGR165" s="355"/>
      <c r="LGS165" s="355"/>
      <c r="LGT165" s="355"/>
      <c r="LGU165" s="355"/>
      <c r="LGV165" s="355"/>
      <c r="LGW165" s="355"/>
      <c r="LGX165" s="355"/>
      <c r="LGY165" s="355"/>
      <c r="LGZ165" s="355"/>
      <c r="LHA165" s="355"/>
      <c r="LHB165" s="355"/>
      <c r="LHC165" s="355"/>
      <c r="LHD165" s="355"/>
      <c r="LHE165" s="355"/>
      <c r="LHF165" s="355"/>
      <c r="LHG165" s="355"/>
      <c r="LHH165" s="355"/>
      <c r="LHI165" s="355"/>
      <c r="LHJ165" s="355"/>
      <c r="LHK165" s="355"/>
      <c r="LHL165" s="355"/>
      <c r="LHM165" s="355"/>
      <c r="LHN165" s="355"/>
      <c r="LHO165" s="355"/>
      <c r="LHP165" s="355"/>
      <c r="LHQ165" s="355"/>
      <c r="LHR165" s="355"/>
      <c r="LHS165" s="355"/>
      <c r="LHT165" s="355"/>
      <c r="LHU165" s="355"/>
      <c r="LHV165" s="355"/>
      <c r="LHW165" s="355"/>
      <c r="LHX165" s="355"/>
      <c r="LHY165" s="355"/>
      <c r="LHZ165" s="355"/>
      <c r="LIA165" s="355"/>
      <c r="LIB165" s="355"/>
      <c r="LIC165" s="355"/>
      <c r="LID165" s="355"/>
      <c r="LIE165" s="355"/>
      <c r="LIF165" s="355"/>
      <c r="LIG165" s="355"/>
      <c r="LIH165" s="355"/>
      <c r="LII165" s="355"/>
      <c r="LIJ165" s="355"/>
      <c r="LIK165" s="355"/>
      <c r="LIL165" s="355"/>
      <c r="LIM165" s="355"/>
      <c r="LIN165" s="355"/>
      <c r="LIO165" s="355"/>
      <c r="LIP165" s="355"/>
      <c r="LIQ165" s="355"/>
      <c r="LIR165" s="355"/>
      <c r="LIS165" s="355"/>
      <c r="LIT165" s="355"/>
      <c r="LIU165" s="355"/>
      <c r="LIV165" s="355"/>
      <c r="LIW165" s="355"/>
      <c r="LIX165" s="355"/>
      <c r="LIY165" s="355"/>
      <c r="LIZ165" s="355"/>
      <c r="LJA165" s="355"/>
      <c r="LJB165" s="355"/>
      <c r="LJC165" s="355"/>
      <c r="LJD165" s="355"/>
      <c r="LJE165" s="355"/>
      <c r="LJF165" s="355"/>
      <c r="LJG165" s="355"/>
      <c r="LJH165" s="355"/>
      <c r="LJI165" s="355"/>
      <c r="LJJ165" s="355"/>
      <c r="LJK165" s="355"/>
      <c r="LJL165" s="355"/>
      <c r="LJM165" s="355"/>
      <c r="LJN165" s="355"/>
      <c r="LJO165" s="355"/>
      <c r="LJP165" s="355"/>
      <c r="LJQ165" s="355"/>
      <c r="LJR165" s="355"/>
      <c r="LJS165" s="355"/>
      <c r="LJT165" s="355"/>
      <c r="LJU165" s="355"/>
      <c r="LJV165" s="355"/>
      <c r="LJW165" s="355"/>
      <c r="LJX165" s="355"/>
      <c r="LJY165" s="355"/>
      <c r="LJZ165" s="355"/>
      <c r="LKA165" s="355"/>
      <c r="LKB165" s="355"/>
      <c r="LKC165" s="355"/>
      <c r="LKD165" s="355"/>
      <c r="LKE165" s="355"/>
      <c r="LKF165" s="355"/>
      <c r="LKG165" s="355"/>
      <c r="LKH165" s="355"/>
      <c r="LKI165" s="355"/>
      <c r="LKJ165" s="355"/>
      <c r="LKK165" s="355"/>
      <c r="LKL165" s="355"/>
      <c r="LKM165" s="355"/>
      <c r="LKN165" s="355"/>
      <c r="LKO165" s="355"/>
      <c r="LKP165" s="355"/>
      <c r="LKQ165" s="355"/>
      <c r="LKR165" s="355"/>
      <c r="LKS165" s="355"/>
      <c r="LKT165" s="355"/>
      <c r="LKU165" s="355"/>
      <c r="LKV165" s="355"/>
      <c r="LKW165" s="355"/>
      <c r="LKX165" s="355"/>
      <c r="LKY165" s="355"/>
      <c r="LKZ165" s="355"/>
      <c r="LLA165" s="355"/>
      <c r="LLB165" s="355"/>
      <c r="LLC165" s="355"/>
      <c r="LLD165" s="355"/>
      <c r="LLE165" s="355"/>
      <c r="LLF165" s="355"/>
      <c r="LLG165" s="355"/>
      <c r="LLH165" s="355"/>
      <c r="LLI165" s="355"/>
      <c r="LLJ165" s="355"/>
      <c r="LLK165" s="355"/>
      <c r="LLL165" s="355"/>
      <c r="LLM165" s="355"/>
      <c r="LLN165" s="355"/>
      <c r="LLO165" s="355"/>
      <c r="LLP165" s="355"/>
      <c r="LLQ165" s="355"/>
      <c r="LLR165" s="355"/>
      <c r="LLS165" s="355"/>
      <c r="LLT165" s="355"/>
      <c r="LLU165" s="355"/>
      <c r="LLV165" s="355"/>
      <c r="LLW165" s="355"/>
      <c r="LLX165" s="355"/>
      <c r="LLY165" s="355"/>
      <c r="LLZ165" s="355"/>
      <c r="LMA165" s="355"/>
      <c r="LMH165" s="355"/>
      <c r="LMI165" s="355"/>
      <c r="LMJ165" s="355"/>
      <c r="LMK165" s="355"/>
      <c r="LML165" s="355"/>
      <c r="LMM165" s="355"/>
      <c r="LMN165" s="355"/>
      <c r="LMO165" s="355"/>
      <c r="LMP165" s="355"/>
      <c r="LMQ165" s="355"/>
      <c r="LMR165" s="355"/>
      <c r="LMS165" s="355"/>
      <c r="LMT165" s="355"/>
      <c r="LMU165" s="355"/>
      <c r="LMV165" s="355"/>
      <c r="LMW165" s="355"/>
      <c r="LMX165" s="355"/>
      <c r="LMY165" s="355"/>
      <c r="LMZ165" s="355"/>
      <c r="LNA165" s="355"/>
      <c r="LNB165" s="355"/>
      <c r="LNC165" s="355"/>
      <c r="LND165" s="355"/>
      <c r="LNE165" s="355"/>
      <c r="LNF165" s="355"/>
      <c r="LNG165" s="355"/>
      <c r="LNH165" s="355"/>
      <c r="LNI165" s="355"/>
      <c r="LNJ165" s="355"/>
      <c r="LNK165" s="355"/>
      <c r="LNL165" s="355"/>
      <c r="LNM165" s="355"/>
      <c r="LNN165" s="355"/>
      <c r="LNO165" s="355"/>
      <c r="LNP165" s="355"/>
      <c r="LNQ165" s="355"/>
      <c r="LNR165" s="355"/>
      <c r="LNS165" s="355"/>
      <c r="LNT165" s="355"/>
      <c r="LNU165" s="355"/>
      <c r="LNV165" s="355"/>
      <c r="LNW165" s="355"/>
      <c r="LNX165" s="355"/>
      <c r="LNY165" s="355"/>
      <c r="LNZ165" s="355"/>
      <c r="LOA165" s="355"/>
      <c r="LOB165" s="355"/>
      <c r="LOC165" s="355"/>
      <c r="LOD165" s="355"/>
      <c r="LOE165" s="355"/>
      <c r="LOF165" s="355"/>
      <c r="LOG165" s="355"/>
      <c r="LOH165" s="355"/>
      <c r="LOI165" s="355"/>
      <c r="LOJ165" s="355"/>
      <c r="LOK165" s="355"/>
      <c r="LOL165" s="355"/>
      <c r="LOM165" s="355"/>
      <c r="LON165" s="355"/>
      <c r="LOO165" s="355"/>
      <c r="LOP165" s="355"/>
      <c r="LOQ165" s="355"/>
      <c r="LOR165" s="355"/>
      <c r="LOS165" s="355"/>
      <c r="LOT165" s="355"/>
      <c r="LOU165" s="355"/>
      <c r="LOV165" s="355"/>
      <c r="LOW165" s="355"/>
      <c r="LOX165" s="355"/>
      <c r="LOY165" s="355"/>
      <c r="LOZ165" s="355"/>
      <c r="LPA165" s="355"/>
      <c r="LPB165" s="355"/>
      <c r="LPC165" s="355"/>
      <c r="LPD165" s="355"/>
      <c r="LPE165" s="355"/>
      <c r="LPF165" s="355"/>
      <c r="LPG165" s="355"/>
      <c r="LPH165" s="355"/>
      <c r="LPI165" s="355"/>
      <c r="LPJ165" s="355"/>
      <c r="LPK165" s="355"/>
      <c r="LPL165" s="355"/>
      <c r="LPM165" s="355"/>
      <c r="LPN165" s="355"/>
      <c r="LPO165" s="355"/>
      <c r="LPP165" s="355"/>
      <c r="LPQ165" s="355"/>
      <c r="LPR165" s="355"/>
      <c r="LPS165" s="355"/>
      <c r="LPT165" s="355"/>
      <c r="LPU165" s="355"/>
      <c r="LPV165" s="355"/>
      <c r="LPW165" s="355"/>
      <c r="LPX165" s="355"/>
      <c r="LPY165" s="355"/>
      <c r="LPZ165" s="355"/>
      <c r="LQA165" s="355"/>
      <c r="LQB165" s="355"/>
      <c r="LQC165" s="355"/>
      <c r="LQD165" s="355"/>
      <c r="LQE165" s="355"/>
      <c r="LQF165" s="355"/>
      <c r="LQG165" s="355"/>
      <c r="LQH165" s="355"/>
      <c r="LQI165" s="355"/>
      <c r="LQJ165" s="355"/>
      <c r="LQK165" s="355"/>
      <c r="LQL165" s="355"/>
      <c r="LQM165" s="355"/>
      <c r="LQN165" s="355"/>
      <c r="LQO165" s="355"/>
      <c r="LQP165" s="355"/>
      <c r="LQQ165" s="355"/>
      <c r="LQR165" s="355"/>
      <c r="LQS165" s="355"/>
      <c r="LQT165" s="355"/>
      <c r="LQU165" s="355"/>
      <c r="LQV165" s="355"/>
      <c r="LQW165" s="355"/>
      <c r="LQX165" s="355"/>
      <c r="LQY165" s="355"/>
      <c r="LQZ165" s="355"/>
      <c r="LRA165" s="355"/>
      <c r="LRB165" s="355"/>
      <c r="LRC165" s="355"/>
      <c r="LRD165" s="355"/>
      <c r="LRE165" s="355"/>
      <c r="LRF165" s="355"/>
      <c r="LRG165" s="355"/>
      <c r="LRH165" s="355"/>
      <c r="LRI165" s="355"/>
      <c r="LRJ165" s="355"/>
      <c r="LRK165" s="355"/>
      <c r="LRL165" s="355"/>
      <c r="LRM165" s="355"/>
      <c r="LRN165" s="355"/>
      <c r="LRO165" s="355"/>
      <c r="LRP165" s="355"/>
      <c r="LRQ165" s="355"/>
      <c r="LRR165" s="355"/>
      <c r="LRS165" s="355"/>
      <c r="LRT165" s="355"/>
      <c r="LRU165" s="355"/>
      <c r="LRV165" s="355"/>
      <c r="LRW165" s="355"/>
      <c r="LRX165" s="355"/>
      <c r="LRY165" s="355"/>
      <c r="LRZ165" s="355"/>
      <c r="LSA165" s="355"/>
      <c r="LSB165" s="355"/>
      <c r="LSC165" s="355"/>
      <c r="LSD165" s="355"/>
      <c r="LSE165" s="355"/>
      <c r="LSF165" s="355"/>
      <c r="LSG165" s="355"/>
      <c r="LSH165" s="355"/>
      <c r="LSI165" s="355"/>
      <c r="LSJ165" s="355"/>
      <c r="LSK165" s="355"/>
      <c r="LSL165" s="355"/>
      <c r="LSM165" s="355"/>
      <c r="LSN165" s="355"/>
      <c r="LSO165" s="355"/>
      <c r="LSP165" s="355"/>
      <c r="LSQ165" s="355"/>
      <c r="LSR165" s="355"/>
      <c r="LSS165" s="355"/>
      <c r="LST165" s="355"/>
      <c r="LSU165" s="355"/>
      <c r="LSV165" s="355"/>
      <c r="LSW165" s="355"/>
      <c r="LSX165" s="355"/>
      <c r="LSY165" s="355"/>
      <c r="LSZ165" s="355"/>
      <c r="LTA165" s="355"/>
      <c r="LTB165" s="355"/>
      <c r="LTC165" s="355"/>
      <c r="LTD165" s="355"/>
      <c r="LTE165" s="355"/>
      <c r="LTF165" s="355"/>
      <c r="LTG165" s="355"/>
      <c r="LTH165" s="355"/>
      <c r="LTI165" s="355"/>
      <c r="LTJ165" s="355"/>
      <c r="LTK165" s="355"/>
      <c r="LTL165" s="355"/>
      <c r="LTM165" s="355"/>
      <c r="LTN165" s="355"/>
      <c r="LTO165" s="355"/>
      <c r="LTP165" s="355"/>
      <c r="LTQ165" s="355"/>
      <c r="LTR165" s="355"/>
      <c r="LTS165" s="355"/>
      <c r="LTT165" s="355"/>
      <c r="LTU165" s="355"/>
      <c r="LTV165" s="355"/>
      <c r="LTW165" s="355"/>
      <c r="LTX165" s="355"/>
      <c r="LTY165" s="355"/>
      <c r="LTZ165" s="355"/>
      <c r="LUA165" s="355"/>
      <c r="LUB165" s="355"/>
      <c r="LUC165" s="355"/>
      <c r="LUD165" s="355"/>
      <c r="LUE165" s="355"/>
      <c r="LUF165" s="355"/>
      <c r="LUG165" s="355"/>
      <c r="LUH165" s="355"/>
      <c r="LUI165" s="355"/>
      <c r="LUJ165" s="355"/>
      <c r="LUK165" s="355"/>
      <c r="LUL165" s="355"/>
      <c r="LUM165" s="355"/>
      <c r="LUN165" s="355"/>
      <c r="LUO165" s="355"/>
      <c r="LUP165" s="355"/>
      <c r="LUQ165" s="355"/>
      <c r="LUR165" s="355"/>
      <c r="LUS165" s="355"/>
      <c r="LUT165" s="355"/>
      <c r="LUU165" s="355"/>
      <c r="LUV165" s="355"/>
      <c r="LUW165" s="355"/>
      <c r="LUX165" s="355"/>
      <c r="LUY165" s="355"/>
      <c r="LUZ165" s="355"/>
      <c r="LVA165" s="355"/>
      <c r="LVB165" s="355"/>
      <c r="LVC165" s="355"/>
      <c r="LVD165" s="355"/>
      <c r="LVE165" s="355"/>
      <c r="LVF165" s="355"/>
      <c r="LVG165" s="355"/>
      <c r="LVH165" s="355"/>
      <c r="LVI165" s="355"/>
      <c r="LVJ165" s="355"/>
      <c r="LVK165" s="355"/>
      <c r="LVL165" s="355"/>
      <c r="LVM165" s="355"/>
      <c r="LVN165" s="355"/>
      <c r="LVO165" s="355"/>
      <c r="LVP165" s="355"/>
      <c r="LVQ165" s="355"/>
      <c r="LVR165" s="355"/>
      <c r="LVS165" s="355"/>
      <c r="LVT165" s="355"/>
      <c r="LVU165" s="355"/>
      <c r="LVV165" s="355"/>
      <c r="LVW165" s="355"/>
      <c r="LWD165" s="355"/>
      <c r="LWE165" s="355"/>
      <c r="LWF165" s="355"/>
      <c r="LWG165" s="355"/>
      <c r="LWH165" s="355"/>
      <c r="LWI165" s="355"/>
      <c r="LWJ165" s="355"/>
      <c r="LWK165" s="355"/>
      <c r="LWL165" s="355"/>
      <c r="LWM165" s="355"/>
      <c r="LWN165" s="355"/>
      <c r="LWO165" s="355"/>
      <c r="LWP165" s="355"/>
      <c r="LWQ165" s="355"/>
      <c r="LWR165" s="355"/>
      <c r="LWS165" s="355"/>
      <c r="LWT165" s="355"/>
      <c r="LWU165" s="355"/>
      <c r="LWV165" s="355"/>
      <c r="LWW165" s="355"/>
      <c r="LWX165" s="355"/>
      <c r="LWY165" s="355"/>
      <c r="LWZ165" s="355"/>
      <c r="LXA165" s="355"/>
      <c r="LXB165" s="355"/>
      <c r="LXC165" s="355"/>
      <c r="LXD165" s="355"/>
      <c r="LXE165" s="355"/>
      <c r="LXF165" s="355"/>
      <c r="LXG165" s="355"/>
      <c r="LXH165" s="355"/>
      <c r="LXI165" s="355"/>
      <c r="LXJ165" s="355"/>
      <c r="LXK165" s="355"/>
      <c r="LXL165" s="355"/>
      <c r="LXM165" s="355"/>
      <c r="LXN165" s="355"/>
      <c r="LXO165" s="355"/>
      <c r="LXP165" s="355"/>
      <c r="LXQ165" s="355"/>
      <c r="LXR165" s="355"/>
      <c r="LXS165" s="355"/>
      <c r="LXT165" s="355"/>
      <c r="LXU165" s="355"/>
      <c r="LXV165" s="355"/>
      <c r="LXW165" s="355"/>
      <c r="LXX165" s="355"/>
      <c r="LXY165" s="355"/>
      <c r="LXZ165" s="355"/>
      <c r="LYA165" s="355"/>
      <c r="LYB165" s="355"/>
      <c r="LYC165" s="355"/>
      <c r="LYD165" s="355"/>
      <c r="LYE165" s="355"/>
      <c r="LYF165" s="355"/>
      <c r="LYG165" s="355"/>
      <c r="LYH165" s="355"/>
      <c r="LYI165" s="355"/>
      <c r="LYJ165" s="355"/>
      <c r="LYK165" s="355"/>
      <c r="LYL165" s="355"/>
      <c r="LYM165" s="355"/>
      <c r="LYN165" s="355"/>
      <c r="LYO165" s="355"/>
      <c r="LYP165" s="355"/>
      <c r="LYQ165" s="355"/>
      <c r="LYR165" s="355"/>
      <c r="LYS165" s="355"/>
      <c r="LYT165" s="355"/>
      <c r="LYU165" s="355"/>
      <c r="LYV165" s="355"/>
      <c r="LYW165" s="355"/>
      <c r="LYX165" s="355"/>
      <c r="LYY165" s="355"/>
      <c r="LYZ165" s="355"/>
      <c r="LZA165" s="355"/>
      <c r="LZB165" s="355"/>
      <c r="LZC165" s="355"/>
      <c r="LZD165" s="355"/>
      <c r="LZE165" s="355"/>
      <c r="LZF165" s="355"/>
      <c r="LZG165" s="355"/>
      <c r="LZH165" s="355"/>
      <c r="LZI165" s="355"/>
      <c r="LZJ165" s="355"/>
      <c r="LZK165" s="355"/>
      <c r="LZL165" s="355"/>
      <c r="LZM165" s="355"/>
      <c r="LZN165" s="355"/>
      <c r="LZO165" s="355"/>
      <c r="LZP165" s="355"/>
      <c r="LZQ165" s="355"/>
      <c r="LZR165" s="355"/>
      <c r="LZS165" s="355"/>
      <c r="LZT165" s="355"/>
      <c r="LZU165" s="355"/>
      <c r="LZV165" s="355"/>
      <c r="LZW165" s="355"/>
      <c r="LZX165" s="355"/>
      <c r="LZY165" s="355"/>
      <c r="LZZ165" s="355"/>
      <c r="MAA165" s="355"/>
      <c r="MAB165" s="355"/>
      <c r="MAC165" s="355"/>
      <c r="MAD165" s="355"/>
      <c r="MAE165" s="355"/>
      <c r="MAF165" s="355"/>
      <c r="MAG165" s="355"/>
      <c r="MAH165" s="355"/>
      <c r="MAI165" s="355"/>
      <c r="MAJ165" s="355"/>
      <c r="MAK165" s="355"/>
      <c r="MAL165" s="355"/>
      <c r="MAM165" s="355"/>
      <c r="MAN165" s="355"/>
      <c r="MAO165" s="355"/>
      <c r="MAP165" s="355"/>
      <c r="MAQ165" s="355"/>
      <c r="MAR165" s="355"/>
      <c r="MAS165" s="355"/>
      <c r="MAT165" s="355"/>
      <c r="MAU165" s="355"/>
      <c r="MAV165" s="355"/>
      <c r="MAW165" s="355"/>
      <c r="MAX165" s="355"/>
      <c r="MAY165" s="355"/>
      <c r="MAZ165" s="355"/>
      <c r="MBA165" s="355"/>
      <c r="MBB165" s="355"/>
      <c r="MBC165" s="355"/>
      <c r="MBD165" s="355"/>
      <c r="MBE165" s="355"/>
      <c r="MBF165" s="355"/>
      <c r="MBG165" s="355"/>
      <c r="MBH165" s="355"/>
      <c r="MBI165" s="355"/>
      <c r="MBJ165" s="355"/>
      <c r="MBK165" s="355"/>
      <c r="MBL165" s="355"/>
      <c r="MBM165" s="355"/>
      <c r="MBN165" s="355"/>
      <c r="MBO165" s="355"/>
      <c r="MBP165" s="355"/>
      <c r="MBQ165" s="355"/>
      <c r="MBR165" s="355"/>
      <c r="MBS165" s="355"/>
      <c r="MBT165" s="355"/>
      <c r="MBU165" s="355"/>
      <c r="MBV165" s="355"/>
      <c r="MBW165" s="355"/>
      <c r="MBX165" s="355"/>
      <c r="MBY165" s="355"/>
      <c r="MBZ165" s="355"/>
      <c r="MCA165" s="355"/>
      <c r="MCB165" s="355"/>
      <c r="MCC165" s="355"/>
      <c r="MCD165" s="355"/>
      <c r="MCE165" s="355"/>
      <c r="MCF165" s="355"/>
      <c r="MCG165" s="355"/>
      <c r="MCH165" s="355"/>
      <c r="MCI165" s="355"/>
      <c r="MCJ165" s="355"/>
      <c r="MCK165" s="355"/>
      <c r="MCL165" s="355"/>
      <c r="MCM165" s="355"/>
      <c r="MCN165" s="355"/>
      <c r="MCO165" s="355"/>
      <c r="MCP165" s="355"/>
      <c r="MCQ165" s="355"/>
      <c r="MCR165" s="355"/>
      <c r="MCS165" s="355"/>
      <c r="MCT165" s="355"/>
      <c r="MCU165" s="355"/>
      <c r="MCV165" s="355"/>
      <c r="MCW165" s="355"/>
      <c r="MCX165" s="355"/>
      <c r="MCY165" s="355"/>
      <c r="MCZ165" s="355"/>
      <c r="MDA165" s="355"/>
      <c r="MDB165" s="355"/>
      <c r="MDC165" s="355"/>
      <c r="MDD165" s="355"/>
      <c r="MDE165" s="355"/>
      <c r="MDF165" s="355"/>
      <c r="MDG165" s="355"/>
      <c r="MDH165" s="355"/>
      <c r="MDI165" s="355"/>
      <c r="MDJ165" s="355"/>
      <c r="MDK165" s="355"/>
      <c r="MDL165" s="355"/>
      <c r="MDM165" s="355"/>
      <c r="MDN165" s="355"/>
      <c r="MDO165" s="355"/>
      <c r="MDP165" s="355"/>
      <c r="MDQ165" s="355"/>
      <c r="MDR165" s="355"/>
      <c r="MDS165" s="355"/>
      <c r="MDT165" s="355"/>
      <c r="MDU165" s="355"/>
      <c r="MDV165" s="355"/>
      <c r="MDW165" s="355"/>
      <c r="MDX165" s="355"/>
      <c r="MDY165" s="355"/>
      <c r="MDZ165" s="355"/>
      <c r="MEA165" s="355"/>
      <c r="MEB165" s="355"/>
      <c r="MEC165" s="355"/>
      <c r="MED165" s="355"/>
      <c r="MEE165" s="355"/>
      <c r="MEF165" s="355"/>
      <c r="MEG165" s="355"/>
      <c r="MEH165" s="355"/>
      <c r="MEI165" s="355"/>
      <c r="MEJ165" s="355"/>
      <c r="MEK165" s="355"/>
      <c r="MEL165" s="355"/>
      <c r="MEM165" s="355"/>
      <c r="MEN165" s="355"/>
      <c r="MEO165" s="355"/>
      <c r="MEP165" s="355"/>
      <c r="MEQ165" s="355"/>
      <c r="MER165" s="355"/>
      <c r="MES165" s="355"/>
      <c r="MET165" s="355"/>
      <c r="MEU165" s="355"/>
      <c r="MEV165" s="355"/>
      <c r="MEW165" s="355"/>
      <c r="MEX165" s="355"/>
      <c r="MEY165" s="355"/>
      <c r="MEZ165" s="355"/>
      <c r="MFA165" s="355"/>
      <c r="MFB165" s="355"/>
      <c r="MFC165" s="355"/>
      <c r="MFD165" s="355"/>
      <c r="MFE165" s="355"/>
      <c r="MFF165" s="355"/>
      <c r="MFG165" s="355"/>
      <c r="MFH165" s="355"/>
      <c r="MFI165" s="355"/>
      <c r="MFJ165" s="355"/>
      <c r="MFK165" s="355"/>
      <c r="MFL165" s="355"/>
      <c r="MFM165" s="355"/>
      <c r="MFN165" s="355"/>
      <c r="MFO165" s="355"/>
      <c r="MFP165" s="355"/>
      <c r="MFQ165" s="355"/>
      <c r="MFR165" s="355"/>
      <c r="MFS165" s="355"/>
      <c r="MFZ165" s="355"/>
      <c r="MGA165" s="355"/>
      <c r="MGB165" s="355"/>
      <c r="MGC165" s="355"/>
      <c r="MGD165" s="355"/>
      <c r="MGE165" s="355"/>
      <c r="MGF165" s="355"/>
      <c r="MGG165" s="355"/>
      <c r="MGH165" s="355"/>
      <c r="MGI165" s="355"/>
      <c r="MGJ165" s="355"/>
      <c r="MGK165" s="355"/>
      <c r="MGL165" s="355"/>
      <c r="MGM165" s="355"/>
      <c r="MGN165" s="355"/>
      <c r="MGO165" s="355"/>
      <c r="MGP165" s="355"/>
      <c r="MGQ165" s="355"/>
      <c r="MGR165" s="355"/>
      <c r="MGS165" s="355"/>
      <c r="MGT165" s="355"/>
      <c r="MGU165" s="355"/>
      <c r="MGV165" s="355"/>
      <c r="MGW165" s="355"/>
      <c r="MGX165" s="355"/>
      <c r="MGY165" s="355"/>
      <c r="MGZ165" s="355"/>
      <c r="MHA165" s="355"/>
      <c r="MHB165" s="355"/>
      <c r="MHC165" s="355"/>
      <c r="MHD165" s="355"/>
      <c r="MHE165" s="355"/>
      <c r="MHF165" s="355"/>
      <c r="MHG165" s="355"/>
      <c r="MHH165" s="355"/>
      <c r="MHI165" s="355"/>
      <c r="MHJ165" s="355"/>
      <c r="MHK165" s="355"/>
      <c r="MHL165" s="355"/>
      <c r="MHM165" s="355"/>
      <c r="MHN165" s="355"/>
      <c r="MHO165" s="355"/>
      <c r="MHP165" s="355"/>
      <c r="MHQ165" s="355"/>
      <c r="MHR165" s="355"/>
      <c r="MHS165" s="355"/>
      <c r="MHT165" s="355"/>
      <c r="MHU165" s="355"/>
      <c r="MHV165" s="355"/>
      <c r="MHW165" s="355"/>
      <c r="MHX165" s="355"/>
      <c r="MHY165" s="355"/>
      <c r="MHZ165" s="355"/>
      <c r="MIA165" s="355"/>
      <c r="MIB165" s="355"/>
      <c r="MIC165" s="355"/>
      <c r="MID165" s="355"/>
      <c r="MIE165" s="355"/>
      <c r="MIF165" s="355"/>
      <c r="MIG165" s="355"/>
      <c r="MIH165" s="355"/>
      <c r="MII165" s="355"/>
      <c r="MIJ165" s="355"/>
      <c r="MIK165" s="355"/>
      <c r="MIL165" s="355"/>
      <c r="MIM165" s="355"/>
      <c r="MIN165" s="355"/>
      <c r="MIO165" s="355"/>
      <c r="MIP165" s="355"/>
      <c r="MIQ165" s="355"/>
      <c r="MIR165" s="355"/>
      <c r="MIS165" s="355"/>
      <c r="MIT165" s="355"/>
      <c r="MIU165" s="355"/>
      <c r="MIV165" s="355"/>
      <c r="MIW165" s="355"/>
      <c r="MIX165" s="355"/>
      <c r="MIY165" s="355"/>
      <c r="MIZ165" s="355"/>
      <c r="MJA165" s="355"/>
      <c r="MJB165" s="355"/>
      <c r="MJC165" s="355"/>
      <c r="MJD165" s="355"/>
      <c r="MJE165" s="355"/>
      <c r="MJF165" s="355"/>
      <c r="MJG165" s="355"/>
      <c r="MJH165" s="355"/>
      <c r="MJI165" s="355"/>
      <c r="MJJ165" s="355"/>
      <c r="MJK165" s="355"/>
      <c r="MJL165" s="355"/>
      <c r="MJM165" s="355"/>
      <c r="MJN165" s="355"/>
      <c r="MJO165" s="355"/>
      <c r="MJP165" s="355"/>
      <c r="MJQ165" s="355"/>
      <c r="MJR165" s="355"/>
      <c r="MJS165" s="355"/>
      <c r="MJT165" s="355"/>
      <c r="MJU165" s="355"/>
      <c r="MJV165" s="355"/>
      <c r="MJW165" s="355"/>
      <c r="MJX165" s="355"/>
      <c r="MJY165" s="355"/>
      <c r="MJZ165" s="355"/>
      <c r="MKA165" s="355"/>
      <c r="MKB165" s="355"/>
      <c r="MKC165" s="355"/>
      <c r="MKD165" s="355"/>
      <c r="MKE165" s="355"/>
      <c r="MKF165" s="355"/>
      <c r="MKG165" s="355"/>
      <c r="MKH165" s="355"/>
      <c r="MKI165" s="355"/>
      <c r="MKJ165" s="355"/>
      <c r="MKK165" s="355"/>
      <c r="MKL165" s="355"/>
      <c r="MKM165" s="355"/>
      <c r="MKN165" s="355"/>
      <c r="MKO165" s="355"/>
      <c r="MKP165" s="355"/>
      <c r="MKQ165" s="355"/>
      <c r="MKR165" s="355"/>
      <c r="MKS165" s="355"/>
      <c r="MKT165" s="355"/>
      <c r="MKU165" s="355"/>
      <c r="MKV165" s="355"/>
      <c r="MKW165" s="355"/>
      <c r="MKX165" s="355"/>
      <c r="MKY165" s="355"/>
      <c r="MKZ165" s="355"/>
      <c r="MLA165" s="355"/>
      <c r="MLB165" s="355"/>
      <c r="MLC165" s="355"/>
      <c r="MLD165" s="355"/>
      <c r="MLE165" s="355"/>
      <c r="MLF165" s="355"/>
      <c r="MLG165" s="355"/>
      <c r="MLH165" s="355"/>
      <c r="MLI165" s="355"/>
      <c r="MLJ165" s="355"/>
      <c r="MLK165" s="355"/>
      <c r="MLL165" s="355"/>
      <c r="MLM165" s="355"/>
      <c r="MLN165" s="355"/>
      <c r="MLO165" s="355"/>
      <c r="MLP165" s="355"/>
      <c r="MLQ165" s="355"/>
      <c r="MLR165" s="355"/>
      <c r="MLS165" s="355"/>
      <c r="MLT165" s="355"/>
      <c r="MLU165" s="355"/>
      <c r="MLV165" s="355"/>
      <c r="MLW165" s="355"/>
      <c r="MLX165" s="355"/>
      <c r="MLY165" s="355"/>
      <c r="MLZ165" s="355"/>
      <c r="MMA165" s="355"/>
      <c r="MMB165" s="355"/>
      <c r="MMC165" s="355"/>
      <c r="MMD165" s="355"/>
      <c r="MME165" s="355"/>
      <c r="MMF165" s="355"/>
      <c r="MMG165" s="355"/>
      <c r="MMH165" s="355"/>
      <c r="MMI165" s="355"/>
      <c r="MMJ165" s="355"/>
      <c r="MMK165" s="355"/>
      <c r="MML165" s="355"/>
      <c r="MMM165" s="355"/>
      <c r="MMN165" s="355"/>
      <c r="MMO165" s="355"/>
      <c r="MMP165" s="355"/>
      <c r="MMQ165" s="355"/>
      <c r="MMR165" s="355"/>
      <c r="MMS165" s="355"/>
      <c r="MMT165" s="355"/>
      <c r="MMU165" s="355"/>
      <c r="MMV165" s="355"/>
      <c r="MMW165" s="355"/>
      <c r="MMX165" s="355"/>
      <c r="MMY165" s="355"/>
      <c r="MMZ165" s="355"/>
      <c r="MNA165" s="355"/>
      <c r="MNB165" s="355"/>
      <c r="MNC165" s="355"/>
      <c r="MND165" s="355"/>
      <c r="MNE165" s="355"/>
      <c r="MNF165" s="355"/>
      <c r="MNG165" s="355"/>
      <c r="MNH165" s="355"/>
      <c r="MNI165" s="355"/>
      <c r="MNJ165" s="355"/>
      <c r="MNK165" s="355"/>
      <c r="MNL165" s="355"/>
      <c r="MNM165" s="355"/>
      <c r="MNN165" s="355"/>
      <c r="MNO165" s="355"/>
      <c r="MNP165" s="355"/>
      <c r="MNQ165" s="355"/>
      <c r="MNR165" s="355"/>
      <c r="MNS165" s="355"/>
      <c r="MNT165" s="355"/>
      <c r="MNU165" s="355"/>
      <c r="MNV165" s="355"/>
      <c r="MNW165" s="355"/>
      <c r="MNX165" s="355"/>
      <c r="MNY165" s="355"/>
      <c r="MNZ165" s="355"/>
      <c r="MOA165" s="355"/>
      <c r="MOB165" s="355"/>
      <c r="MOC165" s="355"/>
      <c r="MOD165" s="355"/>
      <c r="MOE165" s="355"/>
      <c r="MOF165" s="355"/>
      <c r="MOG165" s="355"/>
      <c r="MOH165" s="355"/>
      <c r="MOI165" s="355"/>
      <c r="MOJ165" s="355"/>
      <c r="MOK165" s="355"/>
      <c r="MOL165" s="355"/>
      <c r="MOM165" s="355"/>
      <c r="MON165" s="355"/>
      <c r="MOO165" s="355"/>
      <c r="MOP165" s="355"/>
      <c r="MOQ165" s="355"/>
      <c r="MOR165" s="355"/>
      <c r="MOS165" s="355"/>
      <c r="MOT165" s="355"/>
      <c r="MOU165" s="355"/>
      <c r="MOV165" s="355"/>
      <c r="MOW165" s="355"/>
      <c r="MOX165" s="355"/>
      <c r="MOY165" s="355"/>
      <c r="MOZ165" s="355"/>
      <c r="MPA165" s="355"/>
      <c r="MPB165" s="355"/>
      <c r="MPC165" s="355"/>
      <c r="MPD165" s="355"/>
      <c r="MPE165" s="355"/>
      <c r="MPF165" s="355"/>
      <c r="MPG165" s="355"/>
      <c r="MPH165" s="355"/>
      <c r="MPI165" s="355"/>
      <c r="MPJ165" s="355"/>
      <c r="MPK165" s="355"/>
      <c r="MPL165" s="355"/>
      <c r="MPM165" s="355"/>
      <c r="MPN165" s="355"/>
      <c r="MPO165" s="355"/>
      <c r="MPV165" s="355"/>
      <c r="MPW165" s="355"/>
      <c r="MPX165" s="355"/>
      <c r="MPY165" s="355"/>
      <c r="MPZ165" s="355"/>
      <c r="MQA165" s="355"/>
      <c r="MQB165" s="355"/>
      <c r="MQC165" s="355"/>
      <c r="MQD165" s="355"/>
      <c r="MQE165" s="355"/>
      <c r="MQF165" s="355"/>
      <c r="MQG165" s="355"/>
      <c r="MQH165" s="355"/>
      <c r="MQI165" s="355"/>
      <c r="MQJ165" s="355"/>
      <c r="MQK165" s="355"/>
      <c r="MQL165" s="355"/>
      <c r="MQM165" s="355"/>
      <c r="MQN165" s="355"/>
      <c r="MQO165" s="355"/>
      <c r="MQP165" s="355"/>
      <c r="MQQ165" s="355"/>
      <c r="MQR165" s="355"/>
      <c r="MQS165" s="355"/>
      <c r="MQT165" s="355"/>
      <c r="MQU165" s="355"/>
      <c r="MQV165" s="355"/>
      <c r="MQW165" s="355"/>
      <c r="MQX165" s="355"/>
      <c r="MQY165" s="355"/>
      <c r="MQZ165" s="355"/>
      <c r="MRA165" s="355"/>
      <c r="MRB165" s="355"/>
      <c r="MRC165" s="355"/>
      <c r="MRD165" s="355"/>
      <c r="MRE165" s="355"/>
      <c r="MRF165" s="355"/>
      <c r="MRG165" s="355"/>
      <c r="MRH165" s="355"/>
      <c r="MRI165" s="355"/>
      <c r="MRJ165" s="355"/>
      <c r="MRK165" s="355"/>
      <c r="MRL165" s="355"/>
      <c r="MRM165" s="355"/>
      <c r="MRN165" s="355"/>
      <c r="MRO165" s="355"/>
      <c r="MRP165" s="355"/>
      <c r="MRQ165" s="355"/>
      <c r="MRR165" s="355"/>
      <c r="MRS165" s="355"/>
      <c r="MRT165" s="355"/>
      <c r="MRU165" s="355"/>
      <c r="MRV165" s="355"/>
      <c r="MRW165" s="355"/>
      <c r="MRX165" s="355"/>
      <c r="MRY165" s="355"/>
      <c r="MRZ165" s="355"/>
      <c r="MSA165" s="355"/>
      <c r="MSB165" s="355"/>
      <c r="MSC165" s="355"/>
      <c r="MSD165" s="355"/>
      <c r="MSE165" s="355"/>
      <c r="MSF165" s="355"/>
      <c r="MSG165" s="355"/>
      <c r="MSH165" s="355"/>
      <c r="MSI165" s="355"/>
      <c r="MSJ165" s="355"/>
      <c r="MSK165" s="355"/>
      <c r="MSL165" s="355"/>
      <c r="MSM165" s="355"/>
      <c r="MSN165" s="355"/>
      <c r="MSO165" s="355"/>
      <c r="MSP165" s="355"/>
      <c r="MSQ165" s="355"/>
      <c r="MSR165" s="355"/>
      <c r="MSS165" s="355"/>
      <c r="MST165" s="355"/>
      <c r="MSU165" s="355"/>
      <c r="MSV165" s="355"/>
      <c r="MSW165" s="355"/>
      <c r="MSX165" s="355"/>
      <c r="MSY165" s="355"/>
      <c r="MSZ165" s="355"/>
      <c r="MTA165" s="355"/>
      <c r="MTB165" s="355"/>
      <c r="MTC165" s="355"/>
      <c r="MTD165" s="355"/>
      <c r="MTE165" s="355"/>
      <c r="MTF165" s="355"/>
      <c r="MTG165" s="355"/>
      <c r="MTH165" s="355"/>
      <c r="MTI165" s="355"/>
      <c r="MTJ165" s="355"/>
      <c r="MTK165" s="355"/>
      <c r="MTL165" s="355"/>
      <c r="MTM165" s="355"/>
      <c r="MTN165" s="355"/>
      <c r="MTO165" s="355"/>
      <c r="MTP165" s="355"/>
      <c r="MTQ165" s="355"/>
      <c r="MTR165" s="355"/>
      <c r="MTS165" s="355"/>
      <c r="MTT165" s="355"/>
      <c r="MTU165" s="355"/>
      <c r="MTV165" s="355"/>
      <c r="MTW165" s="355"/>
      <c r="MTX165" s="355"/>
      <c r="MTY165" s="355"/>
      <c r="MTZ165" s="355"/>
      <c r="MUA165" s="355"/>
      <c r="MUB165" s="355"/>
      <c r="MUC165" s="355"/>
      <c r="MUD165" s="355"/>
      <c r="MUE165" s="355"/>
      <c r="MUF165" s="355"/>
      <c r="MUG165" s="355"/>
      <c r="MUH165" s="355"/>
      <c r="MUI165" s="355"/>
      <c r="MUJ165" s="355"/>
      <c r="MUK165" s="355"/>
      <c r="MUL165" s="355"/>
      <c r="MUM165" s="355"/>
      <c r="MUN165" s="355"/>
      <c r="MUO165" s="355"/>
      <c r="MUP165" s="355"/>
      <c r="MUQ165" s="355"/>
      <c r="MUR165" s="355"/>
      <c r="MUS165" s="355"/>
      <c r="MUT165" s="355"/>
      <c r="MUU165" s="355"/>
      <c r="MUV165" s="355"/>
      <c r="MUW165" s="355"/>
      <c r="MUX165" s="355"/>
      <c r="MUY165" s="355"/>
      <c r="MUZ165" s="355"/>
      <c r="MVA165" s="355"/>
      <c r="MVB165" s="355"/>
      <c r="MVC165" s="355"/>
      <c r="MVD165" s="355"/>
      <c r="MVE165" s="355"/>
      <c r="MVF165" s="355"/>
      <c r="MVG165" s="355"/>
      <c r="MVH165" s="355"/>
      <c r="MVI165" s="355"/>
      <c r="MVJ165" s="355"/>
      <c r="MVK165" s="355"/>
      <c r="MVL165" s="355"/>
      <c r="MVM165" s="355"/>
      <c r="MVN165" s="355"/>
      <c r="MVO165" s="355"/>
      <c r="MVP165" s="355"/>
      <c r="MVQ165" s="355"/>
      <c r="MVR165" s="355"/>
      <c r="MVS165" s="355"/>
      <c r="MVT165" s="355"/>
      <c r="MVU165" s="355"/>
      <c r="MVV165" s="355"/>
      <c r="MVW165" s="355"/>
      <c r="MVX165" s="355"/>
      <c r="MVY165" s="355"/>
      <c r="MVZ165" s="355"/>
      <c r="MWA165" s="355"/>
      <c r="MWB165" s="355"/>
      <c r="MWC165" s="355"/>
      <c r="MWD165" s="355"/>
      <c r="MWE165" s="355"/>
      <c r="MWF165" s="355"/>
      <c r="MWG165" s="355"/>
      <c r="MWH165" s="355"/>
      <c r="MWI165" s="355"/>
      <c r="MWJ165" s="355"/>
      <c r="MWK165" s="355"/>
      <c r="MWL165" s="355"/>
      <c r="MWM165" s="355"/>
      <c r="MWN165" s="355"/>
      <c r="MWO165" s="355"/>
      <c r="MWP165" s="355"/>
      <c r="MWQ165" s="355"/>
      <c r="MWR165" s="355"/>
      <c r="MWS165" s="355"/>
      <c r="MWT165" s="355"/>
      <c r="MWU165" s="355"/>
      <c r="MWV165" s="355"/>
      <c r="MWW165" s="355"/>
      <c r="MWX165" s="355"/>
      <c r="MWY165" s="355"/>
      <c r="MWZ165" s="355"/>
      <c r="MXA165" s="355"/>
      <c r="MXB165" s="355"/>
      <c r="MXC165" s="355"/>
      <c r="MXD165" s="355"/>
      <c r="MXE165" s="355"/>
      <c r="MXF165" s="355"/>
      <c r="MXG165" s="355"/>
      <c r="MXH165" s="355"/>
      <c r="MXI165" s="355"/>
      <c r="MXJ165" s="355"/>
      <c r="MXK165" s="355"/>
      <c r="MXL165" s="355"/>
      <c r="MXM165" s="355"/>
      <c r="MXN165" s="355"/>
      <c r="MXO165" s="355"/>
      <c r="MXP165" s="355"/>
      <c r="MXQ165" s="355"/>
      <c r="MXR165" s="355"/>
      <c r="MXS165" s="355"/>
      <c r="MXT165" s="355"/>
      <c r="MXU165" s="355"/>
      <c r="MXV165" s="355"/>
      <c r="MXW165" s="355"/>
      <c r="MXX165" s="355"/>
      <c r="MXY165" s="355"/>
      <c r="MXZ165" s="355"/>
      <c r="MYA165" s="355"/>
      <c r="MYB165" s="355"/>
      <c r="MYC165" s="355"/>
      <c r="MYD165" s="355"/>
      <c r="MYE165" s="355"/>
      <c r="MYF165" s="355"/>
      <c r="MYG165" s="355"/>
      <c r="MYH165" s="355"/>
      <c r="MYI165" s="355"/>
      <c r="MYJ165" s="355"/>
      <c r="MYK165" s="355"/>
      <c r="MYL165" s="355"/>
      <c r="MYM165" s="355"/>
      <c r="MYN165" s="355"/>
      <c r="MYO165" s="355"/>
      <c r="MYP165" s="355"/>
      <c r="MYQ165" s="355"/>
      <c r="MYR165" s="355"/>
      <c r="MYS165" s="355"/>
      <c r="MYT165" s="355"/>
      <c r="MYU165" s="355"/>
      <c r="MYV165" s="355"/>
      <c r="MYW165" s="355"/>
      <c r="MYX165" s="355"/>
      <c r="MYY165" s="355"/>
      <c r="MYZ165" s="355"/>
      <c r="MZA165" s="355"/>
      <c r="MZB165" s="355"/>
      <c r="MZC165" s="355"/>
      <c r="MZD165" s="355"/>
      <c r="MZE165" s="355"/>
      <c r="MZF165" s="355"/>
      <c r="MZG165" s="355"/>
      <c r="MZH165" s="355"/>
      <c r="MZI165" s="355"/>
      <c r="MZJ165" s="355"/>
      <c r="MZK165" s="355"/>
      <c r="MZR165" s="355"/>
      <c r="MZS165" s="355"/>
      <c r="MZT165" s="355"/>
      <c r="MZU165" s="355"/>
      <c r="MZV165" s="355"/>
      <c r="MZW165" s="355"/>
      <c r="MZX165" s="355"/>
      <c r="MZY165" s="355"/>
      <c r="MZZ165" s="355"/>
      <c r="NAA165" s="355"/>
      <c r="NAB165" s="355"/>
      <c r="NAC165" s="355"/>
      <c r="NAD165" s="355"/>
      <c r="NAE165" s="355"/>
      <c r="NAF165" s="355"/>
      <c r="NAG165" s="355"/>
      <c r="NAH165" s="355"/>
      <c r="NAI165" s="355"/>
      <c r="NAJ165" s="355"/>
      <c r="NAK165" s="355"/>
      <c r="NAL165" s="355"/>
      <c r="NAM165" s="355"/>
      <c r="NAN165" s="355"/>
      <c r="NAO165" s="355"/>
      <c r="NAP165" s="355"/>
      <c r="NAQ165" s="355"/>
      <c r="NAR165" s="355"/>
      <c r="NAS165" s="355"/>
      <c r="NAT165" s="355"/>
      <c r="NAU165" s="355"/>
      <c r="NAV165" s="355"/>
      <c r="NAW165" s="355"/>
      <c r="NAX165" s="355"/>
      <c r="NAY165" s="355"/>
      <c r="NAZ165" s="355"/>
      <c r="NBA165" s="355"/>
      <c r="NBB165" s="355"/>
      <c r="NBC165" s="355"/>
      <c r="NBD165" s="355"/>
      <c r="NBE165" s="355"/>
      <c r="NBF165" s="355"/>
      <c r="NBG165" s="355"/>
      <c r="NBH165" s="355"/>
      <c r="NBI165" s="355"/>
      <c r="NBJ165" s="355"/>
      <c r="NBK165" s="355"/>
      <c r="NBL165" s="355"/>
      <c r="NBM165" s="355"/>
      <c r="NBN165" s="355"/>
      <c r="NBO165" s="355"/>
      <c r="NBP165" s="355"/>
      <c r="NBQ165" s="355"/>
      <c r="NBR165" s="355"/>
      <c r="NBS165" s="355"/>
      <c r="NBT165" s="355"/>
      <c r="NBU165" s="355"/>
      <c r="NBV165" s="355"/>
      <c r="NBW165" s="355"/>
      <c r="NBX165" s="355"/>
      <c r="NBY165" s="355"/>
      <c r="NBZ165" s="355"/>
      <c r="NCA165" s="355"/>
      <c r="NCB165" s="355"/>
      <c r="NCC165" s="355"/>
      <c r="NCD165" s="355"/>
      <c r="NCE165" s="355"/>
      <c r="NCF165" s="355"/>
      <c r="NCG165" s="355"/>
      <c r="NCH165" s="355"/>
      <c r="NCI165" s="355"/>
      <c r="NCJ165" s="355"/>
      <c r="NCK165" s="355"/>
      <c r="NCL165" s="355"/>
      <c r="NCM165" s="355"/>
      <c r="NCN165" s="355"/>
      <c r="NCO165" s="355"/>
      <c r="NCP165" s="355"/>
      <c r="NCQ165" s="355"/>
      <c r="NCR165" s="355"/>
      <c r="NCS165" s="355"/>
      <c r="NCT165" s="355"/>
      <c r="NCU165" s="355"/>
      <c r="NCV165" s="355"/>
      <c r="NCW165" s="355"/>
      <c r="NCX165" s="355"/>
      <c r="NCY165" s="355"/>
      <c r="NCZ165" s="355"/>
      <c r="NDA165" s="355"/>
      <c r="NDB165" s="355"/>
      <c r="NDC165" s="355"/>
      <c r="NDD165" s="355"/>
      <c r="NDE165" s="355"/>
      <c r="NDF165" s="355"/>
      <c r="NDG165" s="355"/>
      <c r="NDH165" s="355"/>
      <c r="NDI165" s="355"/>
      <c r="NDJ165" s="355"/>
      <c r="NDK165" s="355"/>
      <c r="NDL165" s="355"/>
      <c r="NDM165" s="355"/>
      <c r="NDN165" s="355"/>
      <c r="NDO165" s="355"/>
      <c r="NDP165" s="355"/>
      <c r="NDQ165" s="355"/>
      <c r="NDR165" s="355"/>
      <c r="NDS165" s="355"/>
      <c r="NDT165" s="355"/>
      <c r="NDU165" s="355"/>
      <c r="NDV165" s="355"/>
      <c r="NDW165" s="355"/>
      <c r="NDX165" s="355"/>
      <c r="NDY165" s="355"/>
      <c r="NDZ165" s="355"/>
      <c r="NEA165" s="355"/>
      <c r="NEB165" s="355"/>
      <c r="NEC165" s="355"/>
      <c r="NED165" s="355"/>
      <c r="NEE165" s="355"/>
      <c r="NEF165" s="355"/>
      <c r="NEG165" s="355"/>
      <c r="NEH165" s="355"/>
      <c r="NEI165" s="355"/>
      <c r="NEJ165" s="355"/>
      <c r="NEK165" s="355"/>
      <c r="NEL165" s="355"/>
      <c r="NEM165" s="355"/>
      <c r="NEN165" s="355"/>
      <c r="NEO165" s="355"/>
      <c r="NEP165" s="355"/>
      <c r="NEQ165" s="355"/>
      <c r="NER165" s="355"/>
      <c r="NES165" s="355"/>
      <c r="NET165" s="355"/>
      <c r="NEU165" s="355"/>
      <c r="NEV165" s="355"/>
      <c r="NEW165" s="355"/>
      <c r="NEX165" s="355"/>
      <c r="NEY165" s="355"/>
      <c r="NEZ165" s="355"/>
      <c r="NFA165" s="355"/>
      <c r="NFB165" s="355"/>
      <c r="NFC165" s="355"/>
      <c r="NFD165" s="355"/>
      <c r="NFE165" s="355"/>
      <c r="NFF165" s="355"/>
      <c r="NFG165" s="355"/>
      <c r="NFH165" s="355"/>
      <c r="NFI165" s="355"/>
      <c r="NFJ165" s="355"/>
      <c r="NFK165" s="355"/>
      <c r="NFL165" s="355"/>
      <c r="NFM165" s="355"/>
      <c r="NFN165" s="355"/>
      <c r="NFO165" s="355"/>
      <c r="NFP165" s="355"/>
      <c r="NFQ165" s="355"/>
      <c r="NFR165" s="355"/>
      <c r="NFS165" s="355"/>
      <c r="NFT165" s="355"/>
      <c r="NFU165" s="355"/>
      <c r="NFV165" s="355"/>
      <c r="NFW165" s="355"/>
      <c r="NFX165" s="355"/>
      <c r="NFY165" s="355"/>
      <c r="NFZ165" s="355"/>
      <c r="NGA165" s="355"/>
      <c r="NGB165" s="355"/>
      <c r="NGC165" s="355"/>
      <c r="NGD165" s="355"/>
      <c r="NGE165" s="355"/>
      <c r="NGF165" s="355"/>
      <c r="NGG165" s="355"/>
      <c r="NGH165" s="355"/>
      <c r="NGI165" s="355"/>
      <c r="NGJ165" s="355"/>
      <c r="NGK165" s="355"/>
      <c r="NGL165" s="355"/>
      <c r="NGM165" s="355"/>
      <c r="NGN165" s="355"/>
      <c r="NGO165" s="355"/>
      <c r="NGP165" s="355"/>
      <c r="NGQ165" s="355"/>
      <c r="NGR165" s="355"/>
      <c r="NGS165" s="355"/>
      <c r="NGT165" s="355"/>
      <c r="NGU165" s="355"/>
      <c r="NGV165" s="355"/>
      <c r="NGW165" s="355"/>
      <c r="NGX165" s="355"/>
      <c r="NGY165" s="355"/>
      <c r="NGZ165" s="355"/>
      <c r="NHA165" s="355"/>
      <c r="NHB165" s="355"/>
      <c r="NHC165" s="355"/>
      <c r="NHD165" s="355"/>
      <c r="NHE165" s="355"/>
      <c r="NHF165" s="355"/>
      <c r="NHG165" s="355"/>
      <c r="NHH165" s="355"/>
      <c r="NHI165" s="355"/>
      <c r="NHJ165" s="355"/>
      <c r="NHK165" s="355"/>
      <c r="NHL165" s="355"/>
      <c r="NHM165" s="355"/>
      <c r="NHN165" s="355"/>
      <c r="NHO165" s="355"/>
      <c r="NHP165" s="355"/>
      <c r="NHQ165" s="355"/>
      <c r="NHR165" s="355"/>
      <c r="NHS165" s="355"/>
      <c r="NHT165" s="355"/>
      <c r="NHU165" s="355"/>
      <c r="NHV165" s="355"/>
      <c r="NHW165" s="355"/>
      <c r="NHX165" s="355"/>
      <c r="NHY165" s="355"/>
      <c r="NHZ165" s="355"/>
      <c r="NIA165" s="355"/>
      <c r="NIB165" s="355"/>
      <c r="NIC165" s="355"/>
      <c r="NID165" s="355"/>
      <c r="NIE165" s="355"/>
      <c r="NIF165" s="355"/>
      <c r="NIG165" s="355"/>
      <c r="NIH165" s="355"/>
      <c r="NII165" s="355"/>
      <c r="NIJ165" s="355"/>
      <c r="NIK165" s="355"/>
      <c r="NIL165" s="355"/>
      <c r="NIM165" s="355"/>
      <c r="NIN165" s="355"/>
      <c r="NIO165" s="355"/>
      <c r="NIP165" s="355"/>
      <c r="NIQ165" s="355"/>
      <c r="NIR165" s="355"/>
      <c r="NIS165" s="355"/>
      <c r="NIT165" s="355"/>
      <c r="NIU165" s="355"/>
      <c r="NIV165" s="355"/>
      <c r="NIW165" s="355"/>
      <c r="NIX165" s="355"/>
      <c r="NIY165" s="355"/>
      <c r="NIZ165" s="355"/>
      <c r="NJA165" s="355"/>
      <c r="NJB165" s="355"/>
      <c r="NJC165" s="355"/>
      <c r="NJD165" s="355"/>
      <c r="NJE165" s="355"/>
      <c r="NJF165" s="355"/>
      <c r="NJG165" s="355"/>
      <c r="NJN165" s="355"/>
      <c r="NJO165" s="355"/>
      <c r="NJP165" s="355"/>
      <c r="NJQ165" s="355"/>
      <c r="NJR165" s="355"/>
      <c r="NJS165" s="355"/>
      <c r="NJT165" s="355"/>
      <c r="NJU165" s="355"/>
      <c r="NJV165" s="355"/>
      <c r="NJW165" s="355"/>
      <c r="NJX165" s="355"/>
      <c r="NJY165" s="355"/>
      <c r="NJZ165" s="355"/>
      <c r="NKA165" s="355"/>
      <c r="NKB165" s="355"/>
      <c r="NKC165" s="355"/>
      <c r="NKD165" s="355"/>
      <c r="NKE165" s="355"/>
      <c r="NKF165" s="355"/>
      <c r="NKG165" s="355"/>
      <c r="NKH165" s="355"/>
      <c r="NKI165" s="355"/>
      <c r="NKJ165" s="355"/>
      <c r="NKK165" s="355"/>
      <c r="NKL165" s="355"/>
      <c r="NKM165" s="355"/>
      <c r="NKN165" s="355"/>
      <c r="NKO165" s="355"/>
      <c r="NKP165" s="355"/>
      <c r="NKQ165" s="355"/>
      <c r="NKR165" s="355"/>
      <c r="NKS165" s="355"/>
      <c r="NKT165" s="355"/>
      <c r="NKU165" s="355"/>
      <c r="NKV165" s="355"/>
      <c r="NKW165" s="355"/>
      <c r="NKX165" s="355"/>
      <c r="NKY165" s="355"/>
      <c r="NKZ165" s="355"/>
      <c r="NLA165" s="355"/>
      <c r="NLB165" s="355"/>
      <c r="NLC165" s="355"/>
      <c r="NLD165" s="355"/>
      <c r="NLE165" s="355"/>
      <c r="NLF165" s="355"/>
      <c r="NLG165" s="355"/>
      <c r="NLH165" s="355"/>
      <c r="NLI165" s="355"/>
      <c r="NLJ165" s="355"/>
      <c r="NLK165" s="355"/>
      <c r="NLL165" s="355"/>
      <c r="NLM165" s="355"/>
      <c r="NLN165" s="355"/>
      <c r="NLO165" s="355"/>
      <c r="NLP165" s="355"/>
      <c r="NLQ165" s="355"/>
      <c r="NLR165" s="355"/>
      <c r="NLS165" s="355"/>
      <c r="NLT165" s="355"/>
      <c r="NLU165" s="355"/>
      <c r="NLV165" s="355"/>
      <c r="NLW165" s="355"/>
      <c r="NLX165" s="355"/>
      <c r="NLY165" s="355"/>
      <c r="NLZ165" s="355"/>
      <c r="NMA165" s="355"/>
      <c r="NMB165" s="355"/>
      <c r="NMC165" s="355"/>
      <c r="NMD165" s="355"/>
      <c r="NME165" s="355"/>
      <c r="NMF165" s="355"/>
      <c r="NMG165" s="355"/>
      <c r="NMH165" s="355"/>
      <c r="NMI165" s="355"/>
      <c r="NMJ165" s="355"/>
      <c r="NMK165" s="355"/>
      <c r="NML165" s="355"/>
      <c r="NMM165" s="355"/>
      <c r="NMN165" s="355"/>
      <c r="NMO165" s="355"/>
      <c r="NMP165" s="355"/>
      <c r="NMQ165" s="355"/>
      <c r="NMR165" s="355"/>
      <c r="NMS165" s="355"/>
      <c r="NMT165" s="355"/>
      <c r="NMU165" s="355"/>
      <c r="NMV165" s="355"/>
      <c r="NMW165" s="355"/>
      <c r="NMX165" s="355"/>
      <c r="NMY165" s="355"/>
      <c r="NMZ165" s="355"/>
      <c r="NNA165" s="355"/>
      <c r="NNB165" s="355"/>
      <c r="NNC165" s="355"/>
      <c r="NND165" s="355"/>
      <c r="NNE165" s="355"/>
      <c r="NNF165" s="355"/>
      <c r="NNG165" s="355"/>
      <c r="NNH165" s="355"/>
      <c r="NNI165" s="355"/>
      <c r="NNJ165" s="355"/>
      <c r="NNK165" s="355"/>
      <c r="NNL165" s="355"/>
      <c r="NNM165" s="355"/>
      <c r="NNN165" s="355"/>
      <c r="NNO165" s="355"/>
      <c r="NNP165" s="355"/>
      <c r="NNQ165" s="355"/>
      <c r="NNR165" s="355"/>
      <c r="NNS165" s="355"/>
      <c r="NNT165" s="355"/>
      <c r="NNU165" s="355"/>
      <c r="NNV165" s="355"/>
      <c r="NNW165" s="355"/>
      <c r="NNX165" s="355"/>
      <c r="NNY165" s="355"/>
      <c r="NNZ165" s="355"/>
      <c r="NOA165" s="355"/>
      <c r="NOB165" s="355"/>
      <c r="NOC165" s="355"/>
      <c r="NOD165" s="355"/>
      <c r="NOE165" s="355"/>
      <c r="NOF165" s="355"/>
      <c r="NOG165" s="355"/>
      <c r="NOH165" s="355"/>
      <c r="NOI165" s="355"/>
      <c r="NOJ165" s="355"/>
      <c r="NOK165" s="355"/>
      <c r="NOL165" s="355"/>
      <c r="NOM165" s="355"/>
      <c r="NON165" s="355"/>
      <c r="NOO165" s="355"/>
      <c r="NOP165" s="355"/>
      <c r="NOQ165" s="355"/>
      <c r="NOR165" s="355"/>
      <c r="NOS165" s="355"/>
      <c r="NOT165" s="355"/>
      <c r="NOU165" s="355"/>
      <c r="NOV165" s="355"/>
      <c r="NOW165" s="355"/>
      <c r="NOX165" s="355"/>
      <c r="NOY165" s="355"/>
      <c r="NOZ165" s="355"/>
      <c r="NPA165" s="355"/>
      <c r="NPB165" s="355"/>
      <c r="NPC165" s="355"/>
      <c r="NPD165" s="355"/>
      <c r="NPE165" s="355"/>
      <c r="NPF165" s="355"/>
      <c r="NPG165" s="355"/>
      <c r="NPH165" s="355"/>
      <c r="NPI165" s="355"/>
      <c r="NPJ165" s="355"/>
      <c r="NPK165" s="355"/>
      <c r="NPL165" s="355"/>
      <c r="NPM165" s="355"/>
      <c r="NPN165" s="355"/>
      <c r="NPO165" s="355"/>
      <c r="NPP165" s="355"/>
      <c r="NPQ165" s="355"/>
      <c r="NPR165" s="355"/>
      <c r="NPS165" s="355"/>
      <c r="NPT165" s="355"/>
      <c r="NPU165" s="355"/>
      <c r="NPV165" s="355"/>
      <c r="NPW165" s="355"/>
      <c r="NPX165" s="355"/>
      <c r="NPY165" s="355"/>
      <c r="NPZ165" s="355"/>
      <c r="NQA165" s="355"/>
      <c r="NQB165" s="355"/>
      <c r="NQC165" s="355"/>
      <c r="NQD165" s="355"/>
      <c r="NQE165" s="355"/>
      <c r="NQF165" s="355"/>
      <c r="NQG165" s="355"/>
      <c r="NQH165" s="355"/>
      <c r="NQI165" s="355"/>
      <c r="NQJ165" s="355"/>
      <c r="NQK165" s="355"/>
      <c r="NQL165" s="355"/>
      <c r="NQM165" s="355"/>
      <c r="NQN165" s="355"/>
      <c r="NQO165" s="355"/>
      <c r="NQP165" s="355"/>
      <c r="NQQ165" s="355"/>
      <c r="NQR165" s="355"/>
      <c r="NQS165" s="355"/>
      <c r="NQT165" s="355"/>
      <c r="NQU165" s="355"/>
      <c r="NQV165" s="355"/>
      <c r="NQW165" s="355"/>
      <c r="NQX165" s="355"/>
      <c r="NQY165" s="355"/>
      <c r="NQZ165" s="355"/>
      <c r="NRA165" s="355"/>
      <c r="NRB165" s="355"/>
      <c r="NRC165" s="355"/>
      <c r="NRD165" s="355"/>
      <c r="NRE165" s="355"/>
      <c r="NRF165" s="355"/>
      <c r="NRG165" s="355"/>
      <c r="NRH165" s="355"/>
      <c r="NRI165" s="355"/>
      <c r="NRJ165" s="355"/>
      <c r="NRK165" s="355"/>
      <c r="NRL165" s="355"/>
      <c r="NRM165" s="355"/>
      <c r="NRN165" s="355"/>
      <c r="NRO165" s="355"/>
      <c r="NRP165" s="355"/>
      <c r="NRQ165" s="355"/>
      <c r="NRR165" s="355"/>
      <c r="NRS165" s="355"/>
      <c r="NRT165" s="355"/>
      <c r="NRU165" s="355"/>
      <c r="NRV165" s="355"/>
      <c r="NRW165" s="355"/>
      <c r="NRX165" s="355"/>
      <c r="NRY165" s="355"/>
      <c r="NRZ165" s="355"/>
      <c r="NSA165" s="355"/>
      <c r="NSB165" s="355"/>
      <c r="NSC165" s="355"/>
      <c r="NSD165" s="355"/>
      <c r="NSE165" s="355"/>
      <c r="NSF165" s="355"/>
      <c r="NSG165" s="355"/>
      <c r="NSH165" s="355"/>
      <c r="NSI165" s="355"/>
      <c r="NSJ165" s="355"/>
      <c r="NSK165" s="355"/>
      <c r="NSL165" s="355"/>
      <c r="NSM165" s="355"/>
      <c r="NSN165" s="355"/>
      <c r="NSO165" s="355"/>
      <c r="NSP165" s="355"/>
      <c r="NSQ165" s="355"/>
      <c r="NSR165" s="355"/>
      <c r="NSS165" s="355"/>
      <c r="NST165" s="355"/>
      <c r="NSU165" s="355"/>
      <c r="NSV165" s="355"/>
      <c r="NSW165" s="355"/>
      <c r="NSX165" s="355"/>
      <c r="NSY165" s="355"/>
      <c r="NSZ165" s="355"/>
      <c r="NTA165" s="355"/>
      <c r="NTB165" s="355"/>
      <c r="NTC165" s="355"/>
      <c r="NTJ165" s="355"/>
      <c r="NTK165" s="355"/>
      <c r="NTL165" s="355"/>
      <c r="NTM165" s="355"/>
      <c r="NTN165" s="355"/>
      <c r="NTO165" s="355"/>
      <c r="NTP165" s="355"/>
      <c r="NTQ165" s="355"/>
      <c r="NTR165" s="355"/>
      <c r="NTS165" s="355"/>
      <c r="NTT165" s="355"/>
      <c r="NTU165" s="355"/>
      <c r="NTV165" s="355"/>
      <c r="NTW165" s="355"/>
      <c r="NTX165" s="355"/>
      <c r="NTY165" s="355"/>
      <c r="NTZ165" s="355"/>
      <c r="NUA165" s="355"/>
      <c r="NUB165" s="355"/>
      <c r="NUC165" s="355"/>
      <c r="NUD165" s="355"/>
      <c r="NUE165" s="355"/>
      <c r="NUF165" s="355"/>
      <c r="NUG165" s="355"/>
      <c r="NUH165" s="355"/>
      <c r="NUI165" s="355"/>
      <c r="NUJ165" s="355"/>
      <c r="NUK165" s="355"/>
      <c r="NUL165" s="355"/>
      <c r="NUM165" s="355"/>
      <c r="NUN165" s="355"/>
      <c r="NUO165" s="355"/>
      <c r="NUP165" s="355"/>
      <c r="NUQ165" s="355"/>
      <c r="NUR165" s="355"/>
      <c r="NUS165" s="355"/>
      <c r="NUT165" s="355"/>
      <c r="NUU165" s="355"/>
      <c r="NUV165" s="355"/>
      <c r="NUW165" s="355"/>
      <c r="NUX165" s="355"/>
      <c r="NUY165" s="355"/>
      <c r="NUZ165" s="355"/>
      <c r="NVA165" s="355"/>
      <c r="NVB165" s="355"/>
      <c r="NVC165" s="355"/>
      <c r="NVD165" s="355"/>
      <c r="NVE165" s="355"/>
      <c r="NVF165" s="355"/>
      <c r="NVG165" s="355"/>
      <c r="NVH165" s="355"/>
      <c r="NVI165" s="355"/>
      <c r="NVJ165" s="355"/>
      <c r="NVK165" s="355"/>
      <c r="NVL165" s="355"/>
      <c r="NVM165" s="355"/>
      <c r="NVN165" s="355"/>
      <c r="NVO165" s="355"/>
      <c r="NVP165" s="355"/>
      <c r="NVQ165" s="355"/>
      <c r="NVR165" s="355"/>
      <c r="NVS165" s="355"/>
      <c r="NVT165" s="355"/>
      <c r="NVU165" s="355"/>
      <c r="NVV165" s="355"/>
      <c r="NVW165" s="355"/>
      <c r="NVX165" s="355"/>
      <c r="NVY165" s="355"/>
      <c r="NVZ165" s="355"/>
      <c r="NWA165" s="355"/>
      <c r="NWB165" s="355"/>
      <c r="NWC165" s="355"/>
      <c r="NWD165" s="355"/>
      <c r="NWE165" s="355"/>
      <c r="NWF165" s="355"/>
      <c r="NWG165" s="355"/>
      <c r="NWH165" s="355"/>
      <c r="NWI165" s="355"/>
      <c r="NWJ165" s="355"/>
      <c r="NWK165" s="355"/>
      <c r="NWL165" s="355"/>
      <c r="NWM165" s="355"/>
      <c r="NWN165" s="355"/>
      <c r="NWO165" s="355"/>
      <c r="NWP165" s="355"/>
      <c r="NWQ165" s="355"/>
      <c r="NWR165" s="355"/>
      <c r="NWS165" s="355"/>
      <c r="NWT165" s="355"/>
      <c r="NWU165" s="355"/>
      <c r="NWV165" s="355"/>
      <c r="NWW165" s="355"/>
      <c r="NWX165" s="355"/>
      <c r="NWY165" s="355"/>
      <c r="NWZ165" s="355"/>
      <c r="NXA165" s="355"/>
      <c r="NXB165" s="355"/>
      <c r="NXC165" s="355"/>
      <c r="NXD165" s="355"/>
      <c r="NXE165" s="355"/>
      <c r="NXF165" s="355"/>
      <c r="NXG165" s="355"/>
      <c r="NXH165" s="355"/>
      <c r="NXI165" s="355"/>
      <c r="NXJ165" s="355"/>
      <c r="NXK165" s="355"/>
      <c r="NXL165" s="355"/>
      <c r="NXM165" s="355"/>
      <c r="NXN165" s="355"/>
      <c r="NXO165" s="355"/>
      <c r="NXP165" s="355"/>
      <c r="NXQ165" s="355"/>
      <c r="NXR165" s="355"/>
      <c r="NXS165" s="355"/>
      <c r="NXT165" s="355"/>
      <c r="NXU165" s="355"/>
      <c r="NXV165" s="355"/>
      <c r="NXW165" s="355"/>
      <c r="NXX165" s="355"/>
      <c r="NXY165" s="355"/>
      <c r="NXZ165" s="355"/>
      <c r="NYA165" s="355"/>
      <c r="NYB165" s="355"/>
      <c r="NYC165" s="355"/>
      <c r="NYD165" s="355"/>
      <c r="NYE165" s="355"/>
      <c r="NYF165" s="355"/>
      <c r="NYG165" s="355"/>
      <c r="NYH165" s="355"/>
      <c r="NYI165" s="355"/>
      <c r="NYJ165" s="355"/>
      <c r="NYK165" s="355"/>
      <c r="NYL165" s="355"/>
      <c r="NYM165" s="355"/>
      <c r="NYN165" s="355"/>
      <c r="NYO165" s="355"/>
      <c r="NYP165" s="355"/>
      <c r="NYQ165" s="355"/>
      <c r="NYR165" s="355"/>
      <c r="NYS165" s="355"/>
      <c r="NYT165" s="355"/>
      <c r="NYU165" s="355"/>
      <c r="NYV165" s="355"/>
      <c r="NYW165" s="355"/>
      <c r="NYX165" s="355"/>
      <c r="NYY165" s="355"/>
      <c r="NYZ165" s="355"/>
      <c r="NZA165" s="355"/>
      <c r="NZB165" s="355"/>
      <c r="NZC165" s="355"/>
      <c r="NZD165" s="355"/>
      <c r="NZE165" s="355"/>
      <c r="NZF165" s="355"/>
      <c r="NZG165" s="355"/>
      <c r="NZH165" s="355"/>
      <c r="NZI165" s="355"/>
      <c r="NZJ165" s="355"/>
      <c r="NZK165" s="355"/>
      <c r="NZL165" s="355"/>
      <c r="NZM165" s="355"/>
      <c r="NZN165" s="355"/>
      <c r="NZO165" s="355"/>
      <c r="NZP165" s="355"/>
      <c r="NZQ165" s="355"/>
      <c r="NZR165" s="355"/>
      <c r="NZS165" s="355"/>
      <c r="NZT165" s="355"/>
      <c r="NZU165" s="355"/>
      <c r="NZV165" s="355"/>
      <c r="NZW165" s="355"/>
      <c r="NZX165" s="355"/>
      <c r="NZY165" s="355"/>
      <c r="NZZ165" s="355"/>
      <c r="OAA165" s="355"/>
      <c r="OAB165" s="355"/>
      <c r="OAC165" s="355"/>
      <c r="OAD165" s="355"/>
      <c r="OAE165" s="355"/>
      <c r="OAF165" s="355"/>
      <c r="OAG165" s="355"/>
      <c r="OAH165" s="355"/>
      <c r="OAI165" s="355"/>
      <c r="OAJ165" s="355"/>
      <c r="OAK165" s="355"/>
      <c r="OAL165" s="355"/>
      <c r="OAM165" s="355"/>
      <c r="OAN165" s="355"/>
      <c r="OAO165" s="355"/>
      <c r="OAP165" s="355"/>
      <c r="OAQ165" s="355"/>
      <c r="OAR165" s="355"/>
      <c r="OAS165" s="355"/>
      <c r="OAT165" s="355"/>
      <c r="OAU165" s="355"/>
      <c r="OAV165" s="355"/>
      <c r="OAW165" s="355"/>
      <c r="OAX165" s="355"/>
      <c r="OAY165" s="355"/>
      <c r="OAZ165" s="355"/>
      <c r="OBA165" s="355"/>
      <c r="OBB165" s="355"/>
      <c r="OBC165" s="355"/>
      <c r="OBD165" s="355"/>
      <c r="OBE165" s="355"/>
      <c r="OBF165" s="355"/>
      <c r="OBG165" s="355"/>
      <c r="OBH165" s="355"/>
      <c r="OBI165" s="355"/>
      <c r="OBJ165" s="355"/>
      <c r="OBK165" s="355"/>
      <c r="OBL165" s="355"/>
      <c r="OBM165" s="355"/>
      <c r="OBN165" s="355"/>
      <c r="OBO165" s="355"/>
      <c r="OBP165" s="355"/>
      <c r="OBQ165" s="355"/>
      <c r="OBR165" s="355"/>
      <c r="OBS165" s="355"/>
      <c r="OBT165" s="355"/>
      <c r="OBU165" s="355"/>
      <c r="OBV165" s="355"/>
      <c r="OBW165" s="355"/>
      <c r="OBX165" s="355"/>
      <c r="OBY165" s="355"/>
      <c r="OBZ165" s="355"/>
      <c r="OCA165" s="355"/>
      <c r="OCB165" s="355"/>
      <c r="OCC165" s="355"/>
      <c r="OCD165" s="355"/>
      <c r="OCE165" s="355"/>
      <c r="OCF165" s="355"/>
      <c r="OCG165" s="355"/>
      <c r="OCH165" s="355"/>
      <c r="OCI165" s="355"/>
      <c r="OCJ165" s="355"/>
      <c r="OCK165" s="355"/>
      <c r="OCL165" s="355"/>
      <c r="OCM165" s="355"/>
      <c r="OCN165" s="355"/>
      <c r="OCO165" s="355"/>
      <c r="OCP165" s="355"/>
      <c r="OCQ165" s="355"/>
      <c r="OCR165" s="355"/>
      <c r="OCS165" s="355"/>
      <c r="OCT165" s="355"/>
      <c r="OCU165" s="355"/>
      <c r="OCV165" s="355"/>
      <c r="OCW165" s="355"/>
      <c r="OCX165" s="355"/>
      <c r="OCY165" s="355"/>
      <c r="ODF165" s="355"/>
      <c r="ODG165" s="355"/>
      <c r="ODH165" s="355"/>
      <c r="ODI165" s="355"/>
      <c r="ODJ165" s="355"/>
      <c r="ODK165" s="355"/>
      <c r="ODL165" s="355"/>
      <c r="ODM165" s="355"/>
      <c r="ODN165" s="355"/>
      <c r="ODO165" s="355"/>
      <c r="ODP165" s="355"/>
      <c r="ODQ165" s="355"/>
      <c r="ODR165" s="355"/>
      <c r="ODS165" s="355"/>
      <c r="ODT165" s="355"/>
      <c r="ODU165" s="355"/>
      <c r="ODV165" s="355"/>
      <c r="ODW165" s="355"/>
      <c r="ODX165" s="355"/>
      <c r="ODY165" s="355"/>
      <c r="ODZ165" s="355"/>
      <c r="OEA165" s="355"/>
      <c r="OEB165" s="355"/>
      <c r="OEC165" s="355"/>
      <c r="OED165" s="355"/>
      <c r="OEE165" s="355"/>
      <c r="OEF165" s="355"/>
      <c r="OEG165" s="355"/>
      <c r="OEH165" s="355"/>
      <c r="OEI165" s="355"/>
      <c r="OEJ165" s="355"/>
      <c r="OEK165" s="355"/>
      <c r="OEL165" s="355"/>
      <c r="OEM165" s="355"/>
      <c r="OEN165" s="355"/>
      <c r="OEO165" s="355"/>
      <c r="OEP165" s="355"/>
      <c r="OEQ165" s="355"/>
      <c r="OER165" s="355"/>
      <c r="OES165" s="355"/>
      <c r="OET165" s="355"/>
      <c r="OEU165" s="355"/>
      <c r="OEV165" s="355"/>
      <c r="OEW165" s="355"/>
      <c r="OEX165" s="355"/>
      <c r="OEY165" s="355"/>
      <c r="OEZ165" s="355"/>
      <c r="OFA165" s="355"/>
      <c r="OFB165" s="355"/>
      <c r="OFC165" s="355"/>
      <c r="OFD165" s="355"/>
      <c r="OFE165" s="355"/>
      <c r="OFF165" s="355"/>
      <c r="OFG165" s="355"/>
      <c r="OFH165" s="355"/>
      <c r="OFI165" s="355"/>
      <c r="OFJ165" s="355"/>
      <c r="OFK165" s="355"/>
      <c r="OFL165" s="355"/>
      <c r="OFM165" s="355"/>
      <c r="OFN165" s="355"/>
      <c r="OFO165" s="355"/>
      <c r="OFP165" s="355"/>
      <c r="OFQ165" s="355"/>
      <c r="OFR165" s="355"/>
      <c r="OFS165" s="355"/>
      <c r="OFT165" s="355"/>
      <c r="OFU165" s="355"/>
      <c r="OFV165" s="355"/>
      <c r="OFW165" s="355"/>
      <c r="OFX165" s="355"/>
      <c r="OFY165" s="355"/>
      <c r="OFZ165" s="355"/>
      <c r="OGA165" s="355"/>
      <c r="OGB165" s="355"/>
      <c r="OGC165" s="355"/>
      <c r="OGD165" s="355"/>
      <c r="OGE165" s="355"/>
      <c r="OGF165" s="355"/>
      <c r="OGG165" s="355"/>
      <c r="OGH165" s="355"/>
      <c r="OGI165" s="355"/>
      <c r="OGJ165" s="355"/>
      <c r="OGK165" s="355"/>
      <c r="OGL165" s="355"/>
      <c r="OGM165" s="355"/>
      <c r="OGN165" s="355"/>
      <c r="OGO165" s="355"/>
      <c r="OGP165" s="355"/>
      <c r="OGQ165" s="355"/>
      <c r="OGR165" s="355"/>
      <c r="OGS165" s="355"/>
      <c r="OGT165" s="355"/>
      <c r="OGU165" s="355"/>
      <c r="OGV165" s="355"/>
      <c r="OGW165" s="355"/>
      <c r="OGX165" s="355"/>
      <c r="OGY165" s="355"/>
      <c r="OGZ165" s="355"/>
      <c r="OHA165" s="355"/>
      <c r="OHB165" s="355"/>
      <c r="OHC165" s="355"/>
      <c r="OHD165" s="355"/>
      <c r="OHE165" s="355"/>
      <c r="OHF165" s="355"/>
      <c r="OHG165" s="355"/>
      <c r="OHH165" s="355"/>
      <c r="OHI165" s="355"/>
      <c r="OHJ165" s="355"/>
      <c r="OHK165" s="355"/>
      <c r="OHL165" s="355"/>
      <c r="OHM165" s="355"/>
      <c r="OHN165" s="355"/>
      <c r="OHO165" s="355"/>
      <c r="OHP165" s="355"/>
      <c r="OHQ165" s="355"/>
      <c r="OHR165" s="355"/>
      <c r="OHS165" s="355"/>
      <c r="OHT165" s="355"/>
      <c r="OHU165" s="355"/>
      <c r="OHV165" s="355"/>
      <c r="OHW165" s="355"/>
      <c r="OHX165" s="355"/>
      <c r="OHY165" s="355"/>
      <c r="OHZ165" s="355"/>
      <c r="OIA165" s="355"/>
      <c r="OIB165" s="355"/>
      <c r="OIC165" s="355"/>
      <c r="OID165" s="355"/>
      <c r="OIE165" s="355"/>
      <c r="OIF165" s="355"/>
      <c r="OIG165" s="355"/>
      <c r="OIH165" s="355"/>
      <c r="OII165" s="355"/>
      <c r="OIJ165" s="355"/>
      <c r="OIK165" s="355"/>
      <c r="OIL165" s="355"/>
      <c r="OIM165" s="355"/>
      <c r="OIN165" s="355"/>
      <c r="OIO165" s="355"/>
      <c r="OIP165" s="355"/>
      <c r="OIQ165" s="355"/>
      <c r="OIR165" s="355"/>
      <c r="OIS165" s="355"/>
      <c r="OIT165" s="355"/>
      <c r="OIU165" s="355"/>
      <c r="OIV165" s="355"/>
      <c r="OIW165" s="355"/>
      <c r="OIX165" s="355"/>
      <c r="OIY165" s="355"/>
      <c r="OIZ165" s="355"/>
      <c r="OJA165" s="355"/>
      <c r="OJB165" s="355"/>
      <c r="OJC165" s="355"/>
      <c r="OJD165" s="355"/>
      <c r="OJE165" s="355"/>
      <c r="OJF165" s="355"/>
      <c r="OJG165" s="355"/>
      <c r="OJH165" s="355"/>
      <c r="OJI165" s="355"/>
      <c r="OJJ165" s="355"/>
      <c r="OJK165" s="355"/>
      <c r="OJL165" s="355"/>
      <c r="OJM165" s="355"/>
      <c r="OJN165" s="355"/>
      <c r="OJO165" s="355"/>
      <c r="OJP165" s="355"/>
      <c r="OJQ165" s="355"/>
      <c r="OJR165" s="355"/>
      <c r="OJS165" s="355"/>
      <c r="OJT165" s="355"/>
      <c r="OJU165" s="355"/>
      <c r="OJV165" s="355"/>
      <c r="OJW165" s="355"/>
      <c r="OJX165" s="355"/>
      <c r="OJY165" s="355"/>
      <c r="OJZ165" s="355"/>
      <c r="OKA165" s="355"/>
      <c r="OKB165" s="355"/>
      <c r="OKC165" s="355"/>
      <c r="OKD165" s="355"/>
      <c r="OKE165" s="355"/>
      <c r="OKF165" s="355"/>
      <c r="OKG165" s="355"/>
      <c r="OKH165" s="355"/>
      <c r="OKI165" s="355"/>
      <c r="OKJ165" s="355"/>
      <c r="OKK165" s="355"/>
      <c r="OKL165" s="355"/>
      <c r="OKM165" s="355"/>
      <c r="OKN165" s="355"/>
      <c r="OKO165" s="355"/>
      <c r="OKP165" s="355"/>
      <c r="OKQ165" s="355"/>
      <c r="OKR165" s="355"/>
      <c r="OKS165" s="355"/>
      <c r="OKT165" s="355"/>
      <c r="OKU165" s="355"/>
      <c r="OKV165" s="355"/>
      <c r="OKW165" s="355"/>
      <c r="OKX165" s="355"/>
      <c r="OKY165" s="355"/>
      <c r="OKZ165" s="355"/>
      <c r="OLA165" s="355"/>
      <c r="OLB165" s="355"/>
      <c r="OLC165" s="355"/>
      <c r="OLD165" s="355"/>
      <c r="OLE165" s="355"/>
      <c r="OLF165" s="355"/>
      <c r="OLG165" s="355"/>
      <c r="OLH165" s="355"/>
      <c r="OLI165" s="355"/>
      <c r="OLJ165" s="355"/>
      <c r="OLK165" s="355"/>
      <c r="OLL165" s="355"/>
      <c r="OLM165" s="355"/>
      <c r="OLN165" s="355"/>
      <c r="OLO165" s="355"/>
      <c r="OLP165" s="355"/>
      <c r="OLQ165" s="355"/>
      <c r="OLR165" s="355"/>
      <c r="OLS165" s="355"/>
      <c r="OLT165" s="355"/>
      <c r="OLU165" s="355"/>
      <c r="OLV165" s="355"/>
      <c r="OLW165" s="355"/>
      <c r="OLX165" s="355"/>
      <c r="OLY165" s="355"/>
      <c r="OLZ165" s="355"/>
      <c r="OMA165" s="355"/>
      <c r="OMB165" s="355"/>
      <c r="OMC165" s="355"/>
      <c r="OMD165" s="355"/>
      <c r="OME165" s="355"/>
      <c r="OMF165" s="355"/>
      <c r="OMG165" s="355"/>
      <c r="OMH165" s="355"/>
      <c r="OMI165" s="355"/>
      <c r="OMJ165" s="355"/>
      <c r="OMK165" s="355"/>
      <c r="OML165" s="355"/>
      <c r="OMM165" s="355"/>
      <c r="OMN165" s="355"/>
      <c r="OMO165" s="355"/>
      <c r="OMP165" s="355"/>
      <c r="OMQ165" s="355"/>
      <c r="OMR165" s="355"/>
      <c r="OMS165" s="355"/>
      <c r="OMT165" s="355"/>
      <c r="OMU165" s="355"/>
      <c r="ONB165" s="355"/>
      <c r="ONC165" s="355"/>
      <c r="OND165" s="355"/>
      <c r="ONE165" s="355"/>
      <c r="ONF165" s="355"/>
      <c r="ONG165" s="355"/>
      <c r="ONH165" s="355"/>
      <c r="ONI165" s="355"/>
      <c r="ONJ165" s="355"/>
      <c r="ONK165" s="355"/>
      <c r="ONL165" s="355"/>
      <c r="ONM165" s="355"/>
      <c r="ONN165" s="355"/>
      <c r="ONO165" s="355"/>
      <c r="ONP165" s="355"/>
      <c r="ONQ165" s="355"/>
      <c r="ONR165" s="355"/>
      <c r="ONS165" s="355"/>
      <c r="ONT165" s="355"/>
      <c r="ONU165" s="355"/>
      <c r="ONV165" s="355"/>
      <c r="ONW165" s="355"/>
      <c r="ONX165" s="355"/>
      <c r="ONY165" s="355"/>
      <c r="ONZ165" s="355"/>
      <c r="OOA165" s="355"/>
      <c r="OOB165" s="355"/>
      <c r="OOC165" s="355"/>
      <c r="OOD165" s="355"/>
      <c r="OOE165" s="355"/>
      <c r="OOF165" s="355"/>
      <c r="OOG165" s="355"/>
      <c r="OOH165" s="355"/>
      <c r="OOI165" s="355"/>
      <c r="OOJ165" s="355"/>
      <c r="OOK165" s="355"/>
      <c r="OOL165" s="355"/>
      <c r="OOM165" s="355"/>
      <c r="OON165" s="355"/>
      <c r="OOO165" s="355"/>
      <c r="OOP165" s="355"/>
      <c r="OOQ165" s="355"/>
      <c r="OOR165" s="355"/>
      <c r="OOS165" s="355"/>
      <c r="OOT165" s="355"/>
      <c r="OOU165" s="355"/>
      <c r="OOV165" s="355"/>
      <c r="OOW165" s="355"/>
      <c r="OOX165" s="355"/>
      <c r="OOY165" s="355"/>
      <c r="OOZ165" s="355"/>
      <c r="OPA165" s="355"/>
      <c r="OPB165" s="355"/>
      <c r="OPC165" s="355"/>
      <c r="OPD165" s="355"/>
      <c r="OPE165" s="355"/>
      <c r="OPF165" s="355"/>
      <c r="OPG165" s="355"/>
      <c r="OPH165" s="355"/>
      <c r="OPI165" s="355"/>
      <c r="OPJ165" s="355"/>
      <c r="OPK165" s="355"/>
      <c r="OPL165" s="355"/>
      <c r="OPM165" s="355"/>
      <c r="OPN165" s="355"/>
      <c r="OPO165" s="355"/>
      <c r="OPP165" s="355"/>
      <c r="OPQ165" s="355"/>
      <c r="OPR165" s="355"/>
      <c r="OPS165" s="355"/>
      <c r="OPT165" s="355"/>
      <c r="OPU165" s="355"/>
      <c r="OPV165" s="355"/>
      <c r="OPW165" s="355"/>
      <c r="OPX165" s="355"/>
      <c r="OPY165" s="355"/>
      <c r="OPZ165" s="355"/>
      <c r="OQA165" s="355"/>
      <c r="OQB165" s="355"/>
      <c r="OQC165" s="355"/>
      <c r="OQD165" s="355"/>
      <c r="OQE165" s="355"/>
      <c r="OQF165" s="355"/>
      <c r="OQG165" s="355"/>
      <c r="OQH165" s="355"/>
      <c r="OQI165" s="355"/>
      <c r="OQJ165" s="355"/>
      <c r="OQK165" s="355"/>
      <c r="OQL165" s="355"/>
      <c r="OQM165" s="355"/>
      <c r="OQN165" s="355"/>
      <c r="OQO165" s="355"/>
      <c r="OQP165" s="355"/>
      <c r="OQQ165" s="355"/>
      <c r="OQR165" s="355"/>
      <c r="OQS165" s="355"/>
      <c r="OQT165" s="355"/>
      <c r="OQU165" s="355"/>
      <c r="OQV165" s="355"/>
      <c r="OQW165" s="355"/>
      <c r="OQX165" s="355"/>
      <c r="OQY165" s="355"/>
      <c r="OQZ165" s="355"/>
      <c r="ORA165" s="355"/>
      <c r="ORB165" s="355"/>
      <c r="ORC165" s="355"/>
      <c r="ORD165" s="355"/>
      <c r="ORE165" s="355"/>
      <c r="ORF165" s="355"/>
      <c r="ORG165" s="355"/>
      <c r="ORH165" s="355"/>
      <c r="ORI165" s="355"/>
      <c r="ORJ165" s="355"/>
      <c r="ORK165" s="355"/>
      <c r="ORL165" s="355"/>
      <c r="ORM165" s="355"/>
      <c r="ORN165" s="355"/>
      <c r="ORO165" s="355"/>
      <c r="ORP165" s="355"/>
      <c r="ORQ165" s="355"/>
      <c r="ORR165" s="355"/>
      <c r="ORS165" s="355"/>
      <c r="ORT165" s="355"/>
      <c r="ORU165" s="355"/>
      <c r="ORV165" s="355"/>
      <c r="ORW165" s="355"/>
      <c r="ORX165" s="355"/>
      <c r="ORY165" s="355"/>
      <c r="ORZ165" s="355"/>
      <c r="OSA165" s="355"/>
      <c r="OSB165" s="355"/>
      <c r="OSC165" s="355"/>
      <c r="OSD165" s="355"/>
      <c r="OSE165" s="355"/>
      <c r="OSF165" s="355"/>
      <c r="OSG165" s="355"/>
      <c r="OSH165" s="355"/>
      <c r="OSI165" s="355"/>
      <c r="OSJ165" s="355"/>
      <c r="OSK165" s="355"/>
      <c r="OSL165" s="355"/>
      <c r="OSM165" s="355"/>
      <c r="OSN165" s="355"/>
      <c r="OSO165" s="355"/>
      <c r="OSP165" s="355"/>
      <c r="OSQ165" s="355"/>
      <c r="OSR165" s="355"/>
      <c r="OSS165" s="355"/>
      <c r="OST165" s="355"/>
      <c r="OSU165" s="355"/>
      <c r="OSV165" s="355"/>
      <c r="OSW165" s="355"/>
      <c r="OSX165" s="355"/>
      <c r="OSY165" s="355"/>
      <c r="OSZ165" s="355"/>
      <c r="OTA165" s="355"/>
      <c r="OTB165" s="355"/>
      <c r="OTC165" s="355"/>
      <c r="OTD165" s="355"/>
      <c r="OTE165" s="355"/>
      <c r="OTF165" s="355"/>
      <c r="OTG165" s="355"/>
      <c r="OTH165" s="355"/>
      <c r="OTI165" s="355"/>
      <c r="OTJ165" s="355"/>
      <c r="OTK165" s="355"/>
      <c r="OTL165" s="355"/>
      <c r="OTM165" s="355"/>
      <c r="OTN165" s="355"/>
      <c r="OTO165" s="355"/>
      <c r="OTP165" s="355"/>
      <c r="OTQ165" s="355"/>
      <c r="OTR165" s="355"/>
      <c r="OTS165" s="355"/>
      <c r="OTT165" s="355"/>
      <c r="OTU165" s="355"/>
      <c r="OTV165" s="355"/>
      <c r="OTW165" s="355"/>
      <c r="OTX165" s="355"/>
      <c r="OTY165" s="355"/>
      <c r="OTZ165" s="355"/>
      <c r="OUA165" s="355"/>
      <c r="OUB165" s="355"/>
      <c r="OUC165" s="355"/>
      <c r="OUD165" s="355"/>
      <c r="OUE165" s="355"/>
      <c r="OUF165" s="355"/>
      <c r="OUG165" s="355"/>
      <c r="OUH165" s="355"/>
      <c r="OUI165" s="355"/>
      <c r="OUJ165" s="355"/>
      <c r="OUK165" s="355"/>
      <c r="OUL165" s="355"/>
      <c r="OUM165" s="355"/>
      <c r="OUN165" s="355"/>
      <c r="OUO165" s="355"/>
      <c r="OUP165" s="355"/>
      <c r="OUQ165" s="355"/>
      <c r="OUR165" s="355"/>
      <c r="OUS165" s="355"/>
      <c r="OUT165" s="355"/>
      <c r="OUU165" s="355"/>
      <c r="OUV165" s="355"/>
      <c r="OUW165" s="355"/>
      <c r="OUX165" s="355"/>
      <c r="OUY165" s="355"/>
      <c r="OUZ165" s="355"/>
      <c r="OVA165" s="355"/>
      <c r="OVB165" s="355"/>
      <c r="OVC165" s="355"/>
      <c r="OVD165" s="355"/>
      <c r="OVE165" s="355"/>
      <c r="OVF165" s="355"/>
      <c r="OVG165" s="355"/>
      <c r="OVH165" s="355"/>
      <c r="OVI165" s="355"/>
      <c r="OVJ165" s="355"/>
      <c r="OVK165" s="355"/>
      <c r="OVL165" s="355"/>
      <c r="OVM165" s="355"/>
      <c r="OVN165" s="355"/>
      <c r="OVO165" s="355"/>
      <c r="OVP165" s="355"/>
      <c r="OVQ165" s="355"/>
      <c r="OVR165" s="355"/>
      <c r="OVS165" s="355"/>
      <c r="OVT165" s="355"/>
      <c r="OVU165" s="355"/>
      <c r="OVV165" s="355"/>
      <c r="OVW165" s="355"/>
      <c r="OVX165" s="355"/>
      <c r="OVY165" s="355"/>
      <c r="OVZ165" s="355"/>
      <c r="OWA165" s="355"/>
      <c r="OWB165" s="355"/>
      <c r="OWC165" s="355"/>
      <c r="OWD165" s="355"/>
      <c r="OWE165" s="355"/>
      <c r="OWF165" s="355"/>
      <c r="OWG165" s="355"/>
      <c r="OWH165" s="355"/>
      <c r="OWI165" s="355"/>
      <c r="OWJ165" s="355"/>
      <c r="OWK165" s="355"/>
      <c r="OWL165" s="355"/>
      <c r="OWM165" s="355"/>
      <c r="OWN165" s="355"/>
      <c r="OWO165" s="355"/>
      <c r="OWP165" s="355"/>
      <c r="OWQ165" s="355"/>
      <c r="OWX165" s="355"/>
      <c r="OWY165" s="355"/>
      <c r="OWZ165" s="355"/>
      <c r="OXA165" s="355"/>
      <c r="OXB165" s="355"/>
      <c r="OXC165" s="355"/>
      <c r="OXD165" s="355"/>
      <c r="OXE165" s="355"/>
      <c r="OXF165" s="355"/>
      <c r="OXG165" s="355"/>
      <c r="OXH165" s="355"/>
      <c r="OXI165" s="355"/>
      <c r="OXJ165" s="355"/>
      <c r="OXK165" s="355"/>
      <c r="OXL165" s="355"/>
      <c r="OXM165" s="355"/>
      <c r="OXN165" s="355"/>
      <c r="OXO165" s="355"/>
      <c r="OXP165" s="355"/>
      <c r="OXQ165" s="355"/>
      <c r="OXR165" s="355"/>
      <c r="OXS165" s="355"/>
      <c r="OXT165" s="355"/>
      <c r="OXU165" s="355"/>
      <c r="OXV165" s="355"/>
      <c r="OXW165" s="355"/>
      <c r="OXX165" s="355"/>
      <c r="OXY165" s="355"/>
      <c r="OXZ165" s="355"/>
      <c r="OYA165" s="355"/>
      <c r="OYB165" s="355"/>
      <c r="OYC165" s="355"/>
      <c r="OYD165" s="355"/>
      <c r="OYE165" s="355"/>
      <c r="OYF165" s="355"/>
      <c r="OYG165" s="355"/>
      <c r="OYH165" s="355"/>
      <c r="OYI165" s="355"/>
      <c r="OYJ165" s="355"/>
      <c r="OYK165" s="355"/>
      <c r="OYL165" s="355"/>
      <c r="OYM165" s="355"/>
      <c r="OYN165" s="355"/>
      <c r="OYO165" s="355"/>
      <c r="OYP165" s="355"/>
      <c r="OYQ165" s="355"/>
      <c r="OYR165" s="355"/>
      <c r="OYS165" s="355"/>
      <c r="OYT165" s="355"/>
      <c r="OYU165" s="355"/>
      <c r="OYV165" s="355"/>
      <c r="OYW165" s="355"/>
      <c r="OYX165" s="355"/>
      <c r="OYY165" s="355"/>
      <c r="OYZ165" s="355"/>
      <c r="OZA165" s="355"/>
      <c r="OZB165" s="355"/>
      <c r="OZC165" s="355"/>
      <c r="OZD165" s="355"/>
      <c r="OZE165" s="355"/>
      <c r="OZF165" s="355"/>
      <c r="OZG165" s="355"/>
      <c r="OZH165" s="355"/>
      <c r="OZI165" s="355"/>
      <c r="OZJ165" s="355"/>
      <c r="OZK165" s="355"/>
      <c r="OZL165" s="355"/>
      <c r="OZM165" s="355"/>
      <c r="OZN165" s="355"/>
      <c r="OZO165" s="355"/>
      <c r="OZP165" s="355"/>
      <c r="OZQ165" s="355"/>
      <c r="OZR165" s="355"/>
      <c r="OZS165" s="355"/>
      <c r="OZT165" s="355"/>
      <c r="OZU165" s="355"/>
      <c r="OZV165" s="355"/>
      <c r="OZW165" s="355"/>
      <c r="OZX165" s="355"/>
      <c r="OZY165" s="355"/>
      <c r="OZZ165" s="355"/>
      <c r="PAA165" s="355"/>
      <c r="PAB165" s="355"/>
      <c r="PAC165" s="355"/>
      <c r="PAD165" s="355"/>
      <c r="PAE165" s="355"/>
      <c r="PAF165" s="355"/>
      <c r="PAG165" s="355"/>
      <c r="PAH165" s="355"/>
      <c r="PAI165" s="355"/>
      <c r="PAJ165" s="355"/>
      <c r="PAK165" s="355"/>
      <c r="PAL165" s="355"/>
      <c r="PAM165" s="355"/>
      <c r="PAN165" s="355"/>
      <c r="PAO165" s="355"/>
      <c r="PAP165" s="355"/>
      <c r="PAQ165" s="355"/>
      <c r="PAR165" s="355"/>
      <c r="PAS165" s="355"/>
      <c r="PAT165" s="355"/>
      <c r="PAU165" s="355"/>
      <c r="PAV165" s="355"/>
      <c r="PAW165" s="355"/>
      <c r="PAX165" s="355"/>
      <c r="PAY165" s="355"/>
      <c r="PAZ165" s="355"/>
      <c r="PBA165" s="355"/>
      <c r="PBB165" s="355"/>
      <c r="PBC165" s="355"/>
      <c r="PBD165" s="355"/>
      <c r="PBE165" s="355"/>
      <c r="PBF165" s="355"/>
      <c r="PBG165" s="355"/>
      <c r="PBH165" s="355"/>
      <c r="PBI165" s="355"/>
      <c r="PBJ165" s="355"/>
      <c r="PBK165" s="355"/>
      <c r="PBL165" s="355"/>
      <c r="PBM165" s="355"/>
      <c r="PBN165" s="355"/>
      <c r="PBO165" s="355"/>
      <c r="PBP165" s="355"/>
      <c r="PBQ165" s="355"/>
      <c r="PBR165" s="355"/>
      <c r="PBS165" s="355"/>
      <c r="PBT165" s="355"/>
      <c r="PBU165" s="355"/>
      <c r="PBV165" s="355"/>
      <c r="PBW165" s="355"/>
      <c r="PBX165" s="355"/>
      <c r="PBY165" s="355"/>
      <c r="PBZ165" s="355"/>
      <c r="PCA165" s="355"/>
      <c r="PCB165" s="355"/>
      <c r="PCC165" s="355"/>
      <c r="PCD165" s="355"/>
      <c r="PCE165" s="355"/>
      <c r="PCF165" s="355"/>
      <c r="PCG165" s="355"/>
      <c r="PCH165" s="355"/>
      <c r="PCI165" s="355"/>
      <c r="PCJ165" s="355"/>
      <c r="PCK165" s="355"/>
      <c r="PCL165" s="355"/>
      <c r="PCM165" s="355"/>
      <c r="PCN165" s="355"/>
      <c r="PCO165" s="355"/>
      <c r="PCP165" s="355"/>
      <c r="PCQ165" s="355"/>
      <c r="PCR165" s="355"/>
      <c r="PCS165" s="355"/>
      <c r="PCT165" s="355"/>
      <c r="PCU165" s="355"/>
      <c r="PCV165" s="355"/>
      <c r="PCW165" s="355"/>
      <c r="PCX165" s="355"/>
      <c r="PCY165" s="355"/>
      <c r="PCZ165" s="355"/>
      <c r="PDA165" s="355"/>
      <c r="PDB165" s="355"/>
      <c r="PDC165" s="355"/>
      <c r="PDD165" s="355"/>
      <c r="PDE165" s="355"/>
      <c r="PDF165" s="355"/>
      <c r="PDG165" s="355"/>
      <c r="PDH165" s="355"/>
      <c r="PDI165" s="355"/>
      <c r="PDJ165" s="355"/>
      <c r="PDK165" s="355"/>
      <c r="PDL165" s="355"/>
      <c r="PDM165" s="355"/>
      <c r="PDN165" s="355"/>
      <c r="PDO165" s="355"/>
      <c r="PDP165" s="355"/>
      <c r="PDQ165" s="355"/>
      <c r="PDR165" s="355"/>
      <c r="PDS165" s="355"/>
      <c r="PDT165" s="355"/>
      <c r="PDU165" s="355"/>
      <c r="PDV165" s="355"/>
      <c r="PDW165" s="355"/>
      <c r="PDX165" s="355"/>
      <c r="PDY165" s="355"/>
      <c r="PDZ165" s="355"/>
      <c r="PEA165" s="355"/>
      <c r="PEB165" s="355"/>
      <c r="PEC165" s="355"/>
      <c r="PED165" s="355"/>
      <c r="PEE165" s="355"/>
      <c r="PEF165" s="355"/>
      <c r="PEG165" s="355"/>
      <c r="PEH165" s="355"/>
      <c r="PEI165" s="355"/>
      <c r="PEJ165" s="355"/>
      <c r="PEK165" s="355"/>
      <c r="PEL165" s="355"/>
      <c r="PEM165" s="355"/>
      <c r="PEN165" s="355"/>
      <c r="PEO165" s="355"/>
      <c r="PEP165" s="355"/>
      <c r="PEQ165" s="355"/>
      <c r="PER165" s="355"/>
      <c r="PES165" s="355"/>
      <c r="PET165" s="355"/>
      <c r="PEU165" s="355"/>
      <c r="PEV165" s="355"/>
      <c r="PEW165" s="355"/>
      <c r="PEX165" s="355"/>
      <c r="PEY165" s="355"/>
      <c r="PEZ165" s="355"/>
      <c r="PFA165" s="355"/>
      <c r="PFB165" s="355"/>
      <c r="PFC165" s="355"/>
      <c r="PFD165" s="355"/>
      <c r="PFE165" s="355"/>
      <c r="PFF165" s="355"/>
      <c r="PFG165" s="355"/>
      <c r="PFH165" s="355"/>
      <c r="PFI165" s="355"/>
      <c r="PFJ165" s="355"/>
      <c r="PFK165" s="355"/>
      <c r="PFL165" s="355"/>
      <c r="PFM165" s="355"/>
      <c r="PFN165" s="355"/>
      <c r="PFO165" s="355"/>
      <c r="PFP165" s="355"/>
      <c r="PFQ165" s="355"/>
      <c r="PFR165" s="355"/>
      <c r="PFS165" s="355"/>
      <c r="PFT165" s="355"/>
      <c r="PFU165" s="355"/>
      <c r="PFV165" s="355"/>
      <c r="PFW165" s="355"/>
      <c r="PFX165" s="355"/>
      <c r="PFY165" s="355"/>
      <c r="PFZ165" s="355"/>
      <c r="PGA165" s="355"/>
      <c r="PGB165" s="355"/>
      <c r="PGC165" s="355"/>
      <c r="PGD165" s="355"/>
      <c r="PGE165" s="355"/>
      <c r="PGF165" s="355"/>
      <c r="PGG165" s="355"/>
      <c r="PGH165" s="355"/>
      <c r="PGI165" s="355"/>
      <c r="PGJ165" s="355"/>
      <c r="PGK165" s="355"/>
      <c r="PGL165" s="355"/>
      <c r="PGM165" s="355"/>
      <c r="PGT165" s="355"/>
      <c r="PGU165" s="355"/>
      <c r="PGV165" s="355"/>
      <c r="PGW165" s="355"/>
      <c r="PGX165" s="355"/>
      <c r="PGY165" s="355"/>
      <c r="PGZ165" s="355"/>
      <c r="PHA165" s="355"/>
      <c r="PHB165" s="355"/>
      <c r="PHC165" s="355"/>
      <c r="PHD165" s="355"/>
      <c r="PHE165" s="355"/>
      <c r="PHF165" s="355"/>
      <c r="PHG165" s="355"/>
      <c r="PHH165" s="355"/>
      <c r="PHI165" s="355"/>
      <c r="PHJ165" s="355"/>
      <c r="PHK165" s="355"/>
      <c r="PHL165" s="355"/>
      <c r="PHM165" s="355"/>
      <c r="PHN165" s="355"/>
      <c r="PHO165" s="355"/>
      <c r="PHP165" s="355"/>
      <c r="PHQ165" s="355"/>
      <c r="PHR165" s="355"/>
      <c r="PHS165" s="355"/>
      <c r="PHT165" s="355"/>
      <c r="PHU165" s="355"/>
      <c r="PHV165" s="355"/>
      <c r="PHW165" s="355"/>
      <c r="PHX165" s="355"/>
      <c r="PHY165" s="355"/>
      <c r="PHZ165" s="355"/>
      <c r="PIA165" s="355"/>
      <c r="PIB165" s="355"/>
      <c r="PIC165" s="355"/>
      <c r="PID165" s="355"/>
      <c r="PIE165" s="355"/>
      <c r="PIF165" s="355"/>
      <c r="PIG165" s="355"/>
      <c r="PIH165" s="355"/>
      <c r="PII165" s="355"/>
      <c r="PIJ165" s="355"/>
      <c r="PIK165" s="355"/>
      <c r="PIL165" s="355"/>
      <c r="PIM165" s="355"/>
      <c r="PIN165" s="355"/>
      <c r="PIO165" s="355"/>
      <c r="PIP165" s="355"/>
      <c r="PIQ165" s="355"/>
      <c r="PIR165" s="355"/>
      <c r="PIS165" s="355"/>
      <c r="PIT165" s="355"/>
      <c r="PIU165" s="355"/>
      <c r="PIV165" s="355"/>
      <c r="PIW165" s="355"/>
      <c r="PIX165" s="355"/>
      <c r="PIY165" s="355"/>
      <c r="PIZ165" s="355"/>
      <c r="PJA165" s="355"/>
      <c r="PJB165" s="355"/>
      <c r="PJC165" s="355"/>
      <c r="PJD165" s="355"/>
      <c r="PJE165" s="355"/>
      <c r="PJF165" s="355"/>
      <c r="PJG165" s="355"/>
      <c r="PJH165" s="355"/>
      <c r="PJI165" s="355"/>
      <c r="PJJ165" s="355"/>
      <c r="PJK165" s="355"/>
      <c r="PJL165" s="355"/>
      <c r="PJM165" s="355"/>
      <c r="PJN165" s="355"/>
      <c r="PJO165" s="355"/>
      <c r="PJP165" s="355"/>
      <c r="PJQ165" s="355"/>
      <c r="PJR165" s="355"/>
      <c r="PJS165" s="355"/>
      <c r="PJT165" s="355"/>
      <c r="PJU165" s="355"/>
      <c r="PJV165" s="355"/>
      <c r="PJW165" s="355"/>
      <c r="PJX165" s="355"/>
      <c r="PJY165" s="355"/>
      <c r="PJZ165" s="355"/>
      <c r="PKA165" s="355"/>
      <c r="PKB165" s="355"/>
      <c r="PKC165" s="355"/>
      <c r="PKD165" s="355"/>
      <c r="PKE165" s="355"/>
      <c r="PKF165" s="355"/>
      <c r="PKG165" s="355"/>
      <c r="PKH165" s="355"/>
      <c r="PKI165" s="355"/>
      <c r="PKJ165" s="355"/>
      <c r="PKK165" s="355"/>
      <c r="PKL165" s="355"/>
      <c r="PKM165" s="355"/>
      <c r="PKN165" s="355"/>
      <c r="PKO165" s="355"/>
      <c r="PKP165" s="355"/>
      <c r="PKQ165" s="355"/>
      <c r="PKR165" s="355"/>
      <c r="PKS165" s="355"/>
      <c r="PKT165" s="355"/>
      <c r="PKU165" s="355"/>
      <c r="PKV165" s="355"/>
      <c r="PKW165" s="355"/>
      <c r="PKX165" s="355"/>
      <c r="PKY165" s="355"/>
      <c r="PKZ165" s="355"/>
      <c r="PLA165" s="355"/>
      <c r="PLB165" s="355"/>
      <c r="PLC165" s="355"/>
      <c r="PLD165" s="355"/>
      <c r="PLE165" s="355"/>
      <c r="PLF165" s="355"/>
      <c r="PLG165" s="355"/>
      <c r="PLH165" s="355"/>
      <c r="PLI165" s="355"/>
      <c r="PLJ165" s="355"/>
      <c r="PLK165" s="355"/>
      <c r="PLL165" s="355"/>
      <c r="PLM165" s="355"/>
      <c r="PLN165" s="355"/>
      <c r="PLO165" s="355"/>
      <c r="PLP165" s="355"/>
      <c r="PLQ165" s="355"/>
      <c r="PLR165" s="355"/>
      <c r="PLS165" s="355"/>
      <c r="PLT165" s="355"/>
      <c r="PLU165" s="355"/>
      <c r="PLV165" s="355"/>
      <c r="PLW165" s="355"/>
      <c r="PLX165" s="355"/>
      <c r="PLY165" s="355"/>
      <c r="PLZ165" s="355"/>
      <c r="PMA165" s="355"/>
      <c r="PMB165" s="355"/>
      <c r="PMC165" s="355"/>
      <c r="PMD165" s="355"/>
      <c r="PME165" s="355"/>
      <c r="PMF165" s="355"/>
      <c r="PMG165" s="355"/>
      <c r="PMH165" s="355"/>
      <c r="PMI165" s="355"/>
      <c r="PMJ165" s="355"/>
      <c r="PMK165" s="355"/>
      <c r="PML165" s="355"/>
      <c r="PMM165" s="355"/>
      <c r="PMN165" s="355"/>
      <c r="PMO165" s="355"/>
      <c r="PMP165" s="355"/>
      <c r="PMQ165" s="355"/>
      <c r="PMR165" s="355"/>
      <c r="PMS165" s="355"/>
      <c r="PMT165" s="355"/>
      <c r="PMU165" s="355"/>
      <c r="PMV165" s="355"/>
      <c r="PMW165" s="355"/>
      <c r="PMX165" s="355"/>
      <c r="PMY165" s="355"/>
      <c r="PMZ165" s="355"/>
      <c r="PNA165" s="355"/>
      <c r="PNB165" s="355"/>
      <c r="PNC165" s="355"/>
      <c r="PND165" s="355"/>
      <c r="PNE165" s="355"/>
      <c r="PNF165" s="355"/>
      <c r="PNG165" s="355"/>
      <c r="PNH165" s="355"/>
      <c r="PNI165" s="355"/>
      <c r="PNJ165" s="355"/>
      <c r="PNK165" s="355"/>
      <c r="PNL165" s="355"/>
      <c r="PNM165" s="355"/>
      <c r="PNN165" s="355"/>
      <c r="PNO165" s="355"/>
      <c r="PNP165" s="355"/>
      <c r="PNQ165" s="355"/>
      <c r="PNR165" s="355"/>
      <c r="PNS165" s="355"/>
      <c r="PNT165" s="355"/>
      <c r="PNU165" s="355"/>
      <c r="PNV165" s="355"/>
      <c r="PNW165" s="355"/>
      <c r="PNX165" s="355"/>
      <c r="PNY165" s="355"/>
      <c r="PNZ165" s="355"/>
      <c r="POA165" s="355"/>
      <c r="POB165" s="355"/>
      <c r="POC165" s="355"/>
      <c r="POD165" s="355"/>
      <c r="POE165" s="355"/>
      <c r="POF165" s="355"/>
      <c r="POG165" s="355"/>
      <c r="POH165" s="355"/>
      <c r="POI165" s="355"/>
      <c r="POJ165" s="355"/>
      <c r="POK165" s="355"/>
      <c r="POL165" s="355"/>
      <c r="POM165" s="355"/>
      <c r="PON165" s="355"/>
      <c r="POO165" s="355"/>
      <c r="POP165" s="355"/>
      <c r="POQ165" s="355"/>
      <c r="POR165" s="355"/>
      <c r="POS165" s="355"/>
      <c r="POT165" s="355"/>
      <c r="POU165" s="355"/>
      <c r="POV165" s="355"/>
      <c r="POW165" s="355"/>
      <c r="POX165" s="355"/>
      <c r="POY165" s="355"/>
      <c r="POZ165" s="355"/>
      <c r="PPA165" s="355"/>
      <c r="PPB165" s="355"/>
      <c r="PPC165" s="355"/>
      <c r="PPD165" s="355"/>
      <c r="PPE165" s="355"/>
      <c r="PPF165" s="355"/>
      <c r="PPG165" s="355"/>
      <c r="PPH165" s="355"/>
      <c r="PPI165" s="355"/>
      <c r="PPJ165" s="355"/>
      <c r="PPK165" s="355"/>
      <c r="PPL165" s="355"/>
      <c r="PPM165" s="355"/>
      <c r="PPN165" s="355"/>
      <c r="PPO165" s="355"/>
      <c r="PPP165" s="355"/>
      <c r="PPQ165" s="355"/>
      <c r="PPR165" s="355"/>
      <c r="PPS165" s="355"/>
      <c r="PPT165" s="355"/>
      <c r="PPU165" s="355"/>
      <c r="PPV165" s="355"/>
      <c r="PPW165" s="355"/>
      <c r="PPX165" s="355"/>
      <c r="PPY165" s="355"/>
      <c r="PPZ165" s="355"/>
      <c r="PQA165" s="355"/>
      <c r="PQB165" s="355"/>
      <c r="PQC165" s="355"/>
      <c r="PQD165" s="355"/>
      <c r="PQE165" s="355"/>
      <c r="PQF165" s="355"/>
      <c r="PQG165" s="355"/>
      <c r="PQH165" s="355"/>
      <c r="PQI165" s="355"/>
      <c r="PQP165" s="355"/>
      <c r="PQQ165" s="355"/>
      <c r="PQR165" s="355"/>
      <c r="PQS165" s="355"/>
      <c r="PQT165" s="355"/>
      <c r="PQU165" s="355"/>
      <c r="PQV165" s="355"/>
      <c r="PQW165" s="355"/>
      <c r="PQX165" s="355"/>
      <c r="PQY165" s="355"/>
      <c r="PQZ165" s="355"/>
      <c r="PRA165" s="355"/>
      <c r="PRB165" s="355"/>
      <c r="PRC165" s="355"/>
      <c r="PRD165" s="355"/>
      <c r="PRE165" s="355"/>
      <c r="PRF165" s="355"/>
      <c r="PRG165" s="355"/>
      <c r="PRH165" s="355"/>
      <c r="PRI165" s="355"/>
      <c r="PRJ165" s="355"/>
      <c r="PRK165" s="355"/>
      <c r="PRL165" s="355"/>
      <c r="PRM165" s="355"/>
      <c r="PRN165" s="355"/>
      <c r="PRO165" s="355"/>
      <c r="PRP165" s="355"/>
      <c r="PRQ165" s="355"/>
      <c r="PRR165" s="355"/>
      <c r="PRS165" s="355"/>
      <c r="PRT165" s="355"/>
      <c r="PRU165" s="355"/>
      <c r="PRV165" s="355"/>
      <c r="PRW165" s="355"/>
      <c r="PRX165" s="355"/>
      <c r="PRY165" s="355"/>
      <c r="PRZ165" s="355"/>
      <c r="PSA165" s="355"/>
      <c r="PSB165" s="355"/>
      <c r="PSC165" s="355"/>
      <c r="PSD165" s="355"/>
      <c r="PSE165" s="355"/>
      <c r="PSF165" s="355"/>
      <c r="PSG165" s="355"/>
      <c r="PSH165" s="355"/>
      <c r="PSI165" s="355"/>
      <c r="PSJ165" s="355"/>
      <c r="PSK165" s="355"/>
      <c r="PSL165" s="355"/>
      <c r="PSM165" s="355"/>
      <c r="PSN165" s="355"/>
      <c r="PSO165" s="355"/>
      <c r="PSP165" s="355"/>
      <c r="PSQ165" s="355"/>
      <c r="PSR165" s="355"/>
      <c r="PSS165" s="355"/>
      <c r="PST165" s="355"/>
      <c r="PSU165" s="355"/>
      <c r="PSV165" s="355"/>
      <c r="PSW165" s="355"/>
      <c r="PSX165" s="355"/>
      <c r="PSY165" s="355"/>
      <c r="PSZ165" s="355"/>
      <c r="PTA165" s="355"/>
      <c r="PTB165" s="355"/>
      <c r="PTC165" s="355"/>
      <c r="PTD165" s="355"/>
      <c r="PTE165" s="355"/>
      <c r="PTF165" s="355"/>
      <c r="PTG165" s="355"/>
      <c r="PTH165" s="355"/>
      <c r="PTI165" s="355"/>
      <c r="PTJ165" s="355"/>
      <c r="PTK165" s="355"/>
      <c r="PTL165" s="355"/>
      <c r="PTM165" s="355"/>
      <c r="PTN165" s="355"/>
      <c r="PTO165" s="355"/>
      <c r="PTP165" s="355"/>
      <c r="PTQ165" s="355"/>
      <c r="PTR165" s="355"/>
      <c r="PTS165" s="355"/>
      <c r="PTT165" s="355"/>
      <c r="PTU165" s="355"/>
      <c r="PTV165" s="355"/>
      <c r="PTW165" s="355"/>
      <c r="PTX165" s="355"/>
      <c r="PTY165" s="355"/>
      <c r="PTZ165" s="355"/>
      <c r="PUA165" s="355"/>
      <c r="PUB165" s="355"/>
      <c r="PUC165" s="355"/>
      <c r="PUD165" s="355"/>
      <c r="PUE165" s="355"/>
      <c r="PUF165" s="355"/>
      <c r="PUG165" s="355"/>
      <c r="PUH165" s="355"/>
      <c r="PUI165" s="355"/>
      <c r="PUJ165" s="355"/>
      <c r="PUK165" s="355"/>
      <c r="PUL165" s="355"/>
      <c r="PUM165" s="355"/>
      <c r="PUN165" s="355"/>
      <c r="PUO165" s="355"/>
      <c r="PUP165" s="355"/>
      <c r="PUQ165" s="355"/>
      <c r="PUR165" s="355"/>
      <c r="PUS165" s="355"/>
      <c r="PUT165" s="355"/>
      <c r="PUU165" s="355"/>
      <c r="PUV165" s="355"/>
      <c r="PUW165" s="355"/>
      <c r="PUX165" s="355"/>
      <c r="PUY165" s="355"/>
      <c r="PUZ165" s="355"/>
      <c r="PVA165" s="355"/>
      <c r="PVB165" s="355"/>
      <c r="PVC165" s="355"/>
      <c r="PVD165" s="355"/>
      <c r="PVE165" s="355"/>
      <c r="PVF165" s="355"/>
      <c r="PVG165" s="355"/>
      <c r="PVH165" s="355"/>
      <c r="PVI165" s="355"/>
      <c r="PVJ165" s="355"/>
      <c r="PVK165" s="355"/>
      <c r="PVL165" s="355"/>
      <c r="PVM165" s="355"/>
      <c r="PVN165" s="355"/>
      <c r="PVO165" s="355"/>
      <c r="PVP165" s="355"/>
      <c r="PVQ165" s="355"/>
      <c r="PVR165" s="355"/>
      <c r="PVS165" s="355"/>
      <c r="PVT165" s="355"/>
      <c r="PVU165" s="355"/>
      <c r="PVV165" s="355"/>
      <c r="PVW165" s="355"/>
      <c r="PVX165" s="355"/>
      <c r="PVY165" s="355"/>
      <c r="PVZ165" s="355"/>
      <c r="PWA165" s="355"/>
      <c r="PWB165" s="355"/>
      <c r="PWC165" s="355"/>
      <c r="PWD165" s="355"/>
      <c r="PWE165" s="355"/>
      <c r="PWF165" s="355"/>
      <c r="PWG165" s="355"/>
      <c r="PWH165" s="355"/>
      <c r="PWI165" s="355"/>
      <c r="PWJ165" s="355"/>
      <c r="PWK165" s="355"/>
      <c r="PWL165" s="355"/>
      <c r="PWM165" s="355"/>
      <c r="PWN165" s="355"/>
      <c r="PWO165" s="355"/>
      <c r="PWP165" s="355"/>
      <c r="PWQ165" s="355"/>
      <c r="PWR165" s="355"/>
      <c r="PWS165" s="355"/>
      <c r="PWT165" s="355"/>
      <c r="PWU165" s="355"/>
      <c r="PWV165" s="355"/>
      <c r="PWW165" s="355"/>
      <c r="PWX165" s="355"/>
      <c r="PWY165" s="355"/>
      <c r="PWZ165" s="355"/>
      <c r="PXA165" s="355"/>
      <c r="PXB165" s="355"/>
      <c r="PXC165" s="355"/>
      <c r="PXD165" s="355"/>
      <c r="PXE165" s="355"/>
      <c r="PXF165" s="355"/>
      <c r="PXG165" s="355"/>
      <c r="PXH165" s="355"/>
      <c r="PXI165" s="355"/>
      <c r="PXJ165" s="355"/>
      <c r="PXK165" s="355"/>
      <c r="PXL165" s="355"/>
      <c r="PXM165" s="355"/>
      <c r="PXN165" s="355"/>
      <c r="PXO165" s="355"/>
      <c r="PXP165" s="355"/>
      <c r="PXQ165" s="355"/>
      <c r="PXR165" s="355"/>
      <c r="PXS165" s="355"/>
      <c r="PXT165" s="355"/>
      <c r="PXU165" s="355"/>
      <c r="PXV165" s="355"/>
      <c r="PXW165" s="355"/>
      <c r="PXX165" s="355"/>
      <c r="PXY165" s="355"/>
      <c r="PXZ165" s="355"/>
      <c r="PYA165" s="355"/>
      <c r="PYB165" s="355"/>
      <c r="PYC165" s="355"/>
      <c r="PYD165" s="355"/>
      <c r="PYE165" s="355"/>
      <c r="PYF165" s="355"/>
      <c r="PYG165" s="355"/>
      <c r="PYH165" s="355"/>
      <c r="PYI165" s="355"/>
      <c r="PYJ165" s="355"/>
      <c r="PYK165" s="355"/>
      <c r="PYL165" s="355"/>
      <c r="PYM165" s="355"/>
      <c r="PYN165" s="355"/>
      <c r="PYO165" s="355"/>
      <c r="PYP165" s="355"/>
      <c r="PYQ165" s="355"/>
      <c r="PYR165" s="355"/>
      <c r="PYS165" s="355"/>
      <c r="PYT165" s="355"/>
      <c r="PYU165" s="355"/>
      <c r="PYV165" s="355"/>
      <c r="PYW165" s="355"/>
      <c r="PYX165" s="355"/>
      <c r="PYY165" s="355"/>
      <c r="PYZ165" s="355"/>
      <c r="PZA165" s="355"/>
      <c r="PZB165" s="355"/>
      <c r="PZC165" s="355"/>
      <c r="PZD165" s="355"/>
      <c r="PZE165" s="355"/>
      <c r="PZF165" s="355"/>
      <c r="PZG165" s="355"/>
      <c r="PZH165" s="355"/>
      <c r="PZI165" s="355"/>
      <c r="PZJ165" s="355"/>
      <c r="PZK165" s="355"/>
      <c r="PZL165" s="355"/>
      <c r="PZM165" s="355"/>
      <c r="PZN165" s="355"/>
      <c r="PZO165" s="355"/>
      <c r="PZP165" s="355"/>
      <c r="PZQ165" s="355"/>
      <c r="PZR165" s="355"/>
      <c r="PZS165" s="355"/>
      <c r="PZT165" s="355"/>
      <c r="PZU165" s="355"/>
      <c r="PZV165" s="355"/>
      <c r="PZW165" s="355"/>
      <c r="PZX165" s="355"/>
      <c r="PZY165" s="355"/>
      <c r="PZZ165" s="355"/>
      <c r="QAA165" s="355"/>
      <c r="QAB165" s="355"/>
      <c r="QAC165" s="355"/>
      <c r="QAD165" s="355"/>
      <c r="QAE165" s="355"/>
      <c r="QAL165" s="355"/>
      <c r="QAM165" s="355"/>
      <c r="QAN165" s="355"/>
      <c r="QAO165" s="355"/>
      <c r="QAP165" s="355"/>
      <c r="QAQ165" s="355"/>
      <c r="QAR165" s="355"/>
      <c r="QAS165" s="355"/>
      <c r="QAT165" s="355"/>
      <c r="QAU165" s="355"/>
      <c r="QAV165" s="355"/>
      <c r="QAW165" s="355"/>
      <c r="QAX165" s="355"/>
      <c r="QAY165" s="355"/>
      <c r="QAZ165" s="355"/>
      <c r="QBA165" s="355"/>
      <c r="QBB165" s="355"/>
      <c r="QBC165" s="355"/>
      <c r="QBD165" s="355"/>
      <c r="QBE165" s="355"/>
      <c r="QBF165" s="355"/>
      <c r="QBG165" s="355"/>
      <c r="QBH165" s="355"/>
      <c r="QBI165" s="355"/>
      <c r="QBJ165" s="355"/>
      <c r="QBK165" s="355"/>
      <c r="QBL165" s="355"/>
      <c r="QBM165" s="355"/>
      <c r="QBN165" s="355"/>
      <c r="QBO165" s="355"/>
      <c r="QBP165" s="355"/>
      <c r="QBQ165" s="355"/>
      <c r="QBR165" s="355"/>
      <c r="QBS165" s="355"/>
      <c r="QBT165" s="355"/>
      <c r="QBU165" s="355"/>
      <c r="QBV165" s="355"/>
      <c r="QBW165" s="355"/>
      <c r="QBX165" s="355"/>
      <c r="QBY165" s="355"/>
      <c r="QBZ165" s="355"/>
      <c r="QCA165" s="355"/>
      <c r="QCB165" s="355"/>
      <c r="QCC165" s="355"/>
      <c r="QCD165" s="355"/>
      <c r="QCE165" s="355"/>
      <c r="QCF165" s="355"/>
      <c r="QCG165" s="355"/>
      <c r="QCH165" s="355"/>
      <c r="QCI165" s="355"/>
      <c r="QCJ165" s="355"/>
      <c r="QCK165" s="355"/>
      <c r="QCL165" s="355"/>
      <c r="QCM165" s="355"/>
      <c r="QCN165" s="355"/>
      <c r="QCO165" s="355"/>
      <c r="QCP165" s="355"/>
      <c r="QCQ165" s="355"/>
      <c r="QCR165" s="355"/>
      <c r="QCS165" s="355"/>
      <c r="QCT165" s="355"/>
      <c r="QCU165" s="355"/>
      <c r="QCV165" s="355"/>
      <c r="QCW165" s="355"/>
      <c r="QCX165" s="355"/>
      <c r="QCY165" s="355"/>
      <c r="QCZ165" s="355"/>
      <c r="QDA165" s="355"/>
      <c r="QDB165" s="355"/>
      <c r="QDC165" s="355"/>
      <c r="QDD165" s="355"/>
      <c r="QDE165" s="355"/>
      <c r="QDF165" s="355"/>
      <c r="QDG165" s="355"/>
      <c r="QDH165" s="355"/>
      <c r="QDI165" s="355"/>
      <c r="QDJ165" s="355"/>
      <c r="QDK165" s="355"/>
      <c r="QDL165" s="355"/>
      <c r="QDM165" s="355"/>
      <c r="QDN165" s="355"/>
      <c r="QDO165" s="355"/>
      <c r="QDP165" s="355"/>
      <c r="QDQ165" s="355"/>
      <c r="QDR165" s="355"/>
      <c r="QDS165" s="355"/>
      <c r="QDT165" s="355"/>
      <c r="QDU165" s="355"/>
      <c r="QDV165" s="355"/>
      <c r="QDW165" s="355"/>
      <c r="QDX165" s="355"/>
      <c r="QDY165" s="355"/>
      <c r="QDZ165" s="355"/>
      <c r="QEA165" s="355"/>
      <c r="QEB165" s="355"/>
      <c r="QEC165" s="355"/>
      <c r="QED165" s="355"/>
      <c r="QEE165" s="355"/>
      <c r="QEF165" s="355"/>
      <c r="QEG165" s="355"/>
      <c r="QEH165" s="355"/>
      <c r="QEI165" s="355"/>
      <c r="QEJ165" s="355"/>
      <c r="QEK165" s="355"/>
      <c r="QEL165" s="355"/>
      <c r="QEM165" s="355"/>
      <c r="QEN165" s="355"/>
      <c r="QEO165" s="355"/>
      <c r="QEP165" s="355"/>
      <c r="QEQ165" s="355"/>
      <c r="QER165" s="355"/>
      <c r="QES165" s="355"/>
      <c r="QET165" s="355"/>
      <c r="QEU165" s="355"/>
      <c r="QEV165" s="355"/>
      <c r="QEW165" s="355"/>
      <c r="QEX165" s="355"/>
      <c r="QEY165" s="355"/>
      <c r="QEZ165" s="355"/>
      <c r="QFA165" s="355"/>
      <c r="QFB165" s="355"/>
      <c r="QFC165" s="355"/>
      <c r="QFD165" s="355"/>
      <c r="QFE165" s="355"/>
      <c r="QFF165" s="355"/>
      <c r="QFG165" s="355"/>
      <c r="QFH165" s="355"/>
      <c r="QFI165" s="355"/>
      <c r="QFJ165" s="355"/>
      <c r="QFK165" s="355"/>
      <c r="QFL165" s="355"/>
      <c r="QFM165" s="355"/>
      <c r="QFN165" s="355"/>
      <c r="QFO165" s="355"/>
      <c r="QFP165" s="355"/>
      <c r="QFQ165" s="355"/>
      <c r="QFR165" s="355"/>
      <c r="QFS165" s="355"/>
      <c r="QFT165" s="355"/>
      <c r="QFU165" s="355"/>
      <c r="QFV165" s="355"/>
      <c r="QFW165" s="355"/>
      <c r="QFX165" s="355"/>
      <c r="QFY165" s="355"/>
      <c r="QFZ165" s="355"/>
      <c r="QGA165" s="355"/>
      <c r="QGB165" s="355"/>
      <c r="QGC165" s="355"/>
      <c r="QGD165" s="355"/>
      <c r="QGE165" s="355"/>
      <c r="QGF165" s="355"/>
      <c r="QGG165" s="355"/>
      <c r="QGH165" s="355"/>
      <c r="QGI165" s="355"/>
      <c r="QGJ165" s="355"/>
      <c r="QGK165" s="355"/>
      <c r="QGL165" s="355"/>
      <c r="QGM165" s="355"/>
      <c r="QGN165" s="355"/>
      <c r="QGO165" s="355"/>
      <c r="QGP165" s="355"/>
      <c r="QGQ165" s="355"/>
      <c r="QGR165" s="355"/>
      <c r="QGS165" s="355"/>
      <c r="QGT165" s="355"/>
      <c r="QGU165" s="355"/>
      <c r="QGV165" s="355"/>
      <c r="QGW165" s="355"/>
      <c r="QGX165" s="355"/>
      <c r="QGY165" s="355"/>
      <c r="QGZ165" s="355"/>
      <c r="QHA165" s="355"/>
      <c r="QHB165" s="355"/>
      <c r="QHC165" s="355"/>
      <c r="QHD165" s="355"/>
      <c r="QHE165" s="355"/>
      <c r="QHF165" s="355"/>
      <c r="QHG165" s="355"/>
      <c r="QHH165" s="355"/>
      <c r="QHI165" s="355"/>
      <c r="QHJ165" s="355"/>
      <c r="QHK165" s="355"/>
      <c r="QHL165" s="355"/>
      <c r="QHM165" s="355"/>
      <c r="QHN165" s="355"/>
      <c r="QHO165" s="355"/>
      <c r="QHP165" s="355"/>
      <c r="QHQ165" s="355"/>
      <c r="QHR165" s="355"/>
      <c r="QHS165" s="355"/>
      <c r="QHT165" s="355"/>
      <c r="QHU165" s="355"/>
      <c r="QHV165" s="355"/>
      <c r="QHW165" s="355"/>
      <c r="QHX165" s="355"/>
      <c r="QHY165" s="355"/>
      <c r="QHZ165" s="355"/>
      <c r="QIA165" s="355"/>
      <c r="QIB165" s="355"/>
      <c r="QIC165" s="355"/>
      <c r="QID165" s="355"/>
      <c r="QIE165" s="355"/>
      <c r="QIF165" s="355"/>
      <c r="QIG165" s="355"/>
      <c r="QIH165" s="355"/>
      <c r="QII165" s="355"/>
      <c r="QIJ165" s="355"/>
      <c r="QIK165" s="355"/>
      <c r="QIL165" s="355"/>
      <c r="QIM165" s="355"/>
      <c r="QIN165" s="355"/>
      <c r="QIO165" s="355"/>
      <c r="QIP165" s="355"/>
      <c r="QIQ165" s="355"/>
      <c r="QIR165" s="355"/>
      <c r="QIS165" s="355"/>
      <c r="QIT165" s="355"/>
      <c r="QIU165" s="355"/>
      <c r="QIV165" s="355"/>
      <c r="QIW165" s="355"/>
      <c r="QIX165" s="355"/>
      <c r="QIY165" s="355"/>
      <c r="QIZ165" s="355"/>
      <c r="QJA165" s="355"/>
      <c r="QJB165" s="355"/>
      <c r="QJC165" s="355"/>
      <c r="QJD165" s="355"/>
      <c r="QJE165" s="355"/>
      <c r="QJF165" s="355"/>
      <c r="QJG165" s="355"/>
      <c r="QJH165" s="355"/>
      <c r="QJI165" s="355"/>
      <c r="QJJ165" s="355"/>
      <c r="QJK165" s="355"/>
      <c r="QJL165" s="355"/>
      <c r="QJM165" s="355"/>
      <c r="QJN165" s="355"/>
      <c r="QJO165" s="355"/>
      <c r="QJP165" s="355"/>
      <c r="QJQ165" s="355"/>
      <c r="QJR165" s="355"/>
      <c r="QJS165" s="355"/>
      <c r="QJT165" s="355"/>
      <c r="QJU165" s="355"/>
      <c r="QJV165" s="355"/>
      <c r="QJW165" s="355"/>
      <c r="QJX165" s="355"/>
      <c r="QJY165" s="355"/>
      <c r="QJZ165" s="355"/>
      <c r="QKA165" s="355"/>
      <c r="QKH165" s="355"/>
      <c r="QKI165" s="355"/>
      <c r="QKJ165" s="355"/>
      <c r="QKK165" s="355"/>
      <c r="QKL165" s="355"/>
      <c r="QKM165" s="355"/>
      <c r="QKN165" s="355"/>
      <c r="QKO165" s="355"/>
      <c r="QKP165" s="355"/>
      <c r="QKQ165" s="355"/>
      <c r="QKR165" s="355"/>
      <c r="QKS165" s="355"/>
      <c r="QKT165" s="355"/>
      <c r="QKU165" s="355"/>
      <c r="QKV165" s="355"/>
      <c r="QKW165" s="355"/>
      <c r="QKX165" s="355"/>
      <c r="QKY165" s="355"/>
      <c r="QKZ165" s="355"/>
      <c r="QLA165" s="355"/>
      <c r="QLB165" s="355"/>
      <c r="QLC165" s="355"/>
      <c r="QLD165" s="355"/>
      <c r="QLE165" s="355"/>
      <c r="QLF165" s="355"/>
      <c r="QLG165" s="355"/>
      <c r="QLH165" s="355"/>
      <c r="QLI165" s="355"/>
      <c r="QLJ165" s="355"/>
      <c r="QLK165" s="355"/>
      <c r="QLL165" s="355"/>
      <c r="QLM165" s="355"/>
      <c r="QLN165" s="355"/>
      <c r="QLO165" s="355"/>
      <c r="QLP165" s="355"/>
      <c r="QLQ165" s="355"/>
      <c r="QLR165" s="355"/>
      <c r="QLS165" s="355"/>
      <c r="QLT165" s="355"/>
      <c r="QLU165" s="355"/>
      <c r="QLV165" s="355"/>
      <c r="QLW165" s="355"/>
      <c r="QLX165" s="355"/>
      <c r="QLY165" s="355"/>
      <c r="QLZ165" s="355"/>
      <c r="QMA165" s="355"/>
      <c r="QMB165" s="355"/>
      <c r="QMC165" s="355"/>
      <c r="QMD165" s="355"/>
      <c r="QME165" s="355"/>
      <c r="QMF165" s="355"/>
      <c r="QMG165" s="355"/>
      <c r="QMH165" s="355"/>
      <c r="QMI165" s="355"/>
      <c r="QMJ165" s="355"/>
      <c r="QMK165" s="355"/>
      <c r="QML165" s="355"/>
      <c r="QMM165" s="355"/>
      <c r="QMN165" s="355"/>
      <c r="QMO165" s="355"/>
      <c r="QMP165" s="355"/>
      <c r="QMQ165" s="355"/>
      <c r="QMR165" s="355"/>
      <c r="QMS165" s="355"/>
      <c r="QMT165" s="355"/>
      <c r="QMU165" s="355"/>
      <c r="QMV165" s="355"/>
      <c r="QMW165" s="355"/>
      <c r="QMX165" s="355"/>
      <c r="QMY165" s="355"/>
      <c r="QMZ165" s="355"/>
      <c r="QNA165" s="355"/>
      <c r="QNB165" s="355"/>
      <c r="QNC165" s="355"/>
      <c r="QND165" s="355"/>
      <c r="QNE165" s="355"/>
      <c r="QNF165" s="355"/>
      <c r="QNG165" s="355"/>
      <c r="QNH165" s="355"/>
      <c r="QNI165" s="355"/>
      <c r="QNJ165" s="355"/>
      <c r="QNK165" s="355"/>
      <c r="QNL165" s="355"/>
      <c r="QNM165" s="355"/>
      <c r="QNN165" s="355"/>
      <c r="QNO165" s="355"/>
      <c r="QNP165" s="355"/>
      <c r="QNQ165" s="355"/>
      <c r="QNR165" s="355"/>
      <c r="QNS165" s="355"/>
      <c r="QNT165" s="355"/>
      <c r="QNU165" s="355"/>
      <c r="QNV165" s="355"/>
      <c r="QNW165" s="355"/>
      <c r="QNX165" s="355"/>
      <c r="QNY165" s="355"/>
      <c r="QNZ165" s="355"/>
      <c r="QOA165" s="355"/>
      <c r="QOB165" s="355"/>
      <c r="QOC165" s="355"/>
      <c r="QOD165" s="355"/>
      <c r="QOE165" s="355"/>
      <c r="QOF165" s="355"/>
      <c r="QOG165" s="355"/>
      <c r="QOH165" s="355"/>
      <c r="QOI165" s="355"/>
      <c r="QOJ165" s="355"/>
      <c r="QOK165" s="355"/>
      <c r="QOL165" s="355"/>
      <c r="QOM165" s="355"/>
      <c r="QON165" s="355"/>
      <c r="QOO165" s="355"/>
      <c r="QOP165" s="355"/>
      <c r="QOQ165" s="355"/>
      <c r="QOR165" s="355"/>
      <c r="QOS165" s="355"/>
      <c r="QOT165" s="355"/>
      <c r="QOU165" s="355"/>
      <c r="QOV165" s="355"/>
      <c r="QOW165" s="355"/>
      <c r="QOX165" s="355"/>
      <c r="QOY165" s="355"/>
      <c r="QOZ165" s="355"/>
      <c r="QPA165" s="355"/>
      <c r="QPB165" s="355"/>
      <c r="QPC165" s="355"/>
      <c r="QPD165" s="355"/>
      <c r="QPE165" s="355"/>
      <c r="QPF165" s="355"/>
      <c r="QPG165" s="355"/>
      <c r="QPH165" s="355"/>
      <c r="QPI165" s="355"/>
      <c r="QPJ165" s="355"/>
      <c r="QPK165" s="355"/>
      <c r="QPL165" s="355"/>
      <c r="QPM165" s="355"/>
      <c r="QPN165" s="355"/>
      <c r="QPO165" s="355"/>
      <c r="QPP165" s="355"/>
      <c r="QPQ165" s="355"/>
      <c r="QPR165" s="355"/>
      <c r="QPS165" s="355"/>
      <c r="QPT165" s="355"/>
      <c r="QPU165" s="355"/>
      <c r="QPV165" s="355"/>
      <c r="QPW165" s="355"/>
      <c r="QPX165" s="355"/>
      <c r="QPY165" s="355"/>
      <c r="QPZ165" s="355"/>
      <c r="QQA165" s="355"/>
      <c r="QQB165" s="355"/>
      <c r="QQC165" s="355"/>
      <c r="QQD165" s="355"/>
      <c r="QQE165" s="355"/>
      <c r="QQF165" s="355"/>
      <c r="QQG165" s="355"/>
      <c r="QQH165" s="355"/>
      <c r="QQI165" s="355"/>
      <c r="QQJ165" s="355"/>
      <c r="QQK165" s="355"/>
      <c r="QQL165" s="355"/>
      <c r="QQM165" s="355"/>
      <c r="QQN165" s="355"/>
      <c r="QQO165" s="355"/>
      <c r="QQP165" s="355"/>
      <c r="QQQ165" s="355"/>
      <c r="QQR165" s="355"/>
      <c r="QQS165" s="355"/>
      <c r="QQT165" s="355"/>
      <c r="QQU165" s="355"/>
      <c r="QQV165" s="355"/>
      <c r="QQW165" s="355"/>
      <c r="QQX165" s="355"/>
      <c r="QQY165" s="355"/>
      <c r="QQZ165" s="355"/>
      <c r="QRA165" s="355"/>
      <c r="QRB165" s="355"/>
      <c r="QRC165" s="355"/>
      <c r="QRD165" s="355"/>
      <c r="QRE165" s="355"/>
      <c r="QRF165" s="355"/>
      <c r="QRG165" s="355"/>
      <c r="QRH165" s="355"/>
      <c r="QRI165" s="355"/>
      <c r="QRJ165" s="355"/>
      <c r="QRK165" s="355"/>
      <c r="QRL165" s="355"/>
      <c r="QRM165" s="355"/>
      <c r="QRN165" s="355"/>
      <c r="QRO165" s="355"/>
      <c r="QRP165" s="355"/>
      <c r="QRQ165" s="355"/>
      <c r="QRR165" s="355"/>
      <c r="QRS165" s="355"/>
      <c r="QRT165" s="355"/>
      <c r="QRU165" s="355"/>
      <c r="QRV165" s="355"/>
      <c r="QRW165" s="355"/>
      <c r="QRX165" s="355"/>
      <c r="QRY165" s="355"/>
      <c r="QRZ165" s="355"/>
      <c r="QSA165" s="355"/>
      <c r="QSB165" s="355"/>
      <c r="QSC165" s="355"/>
      <c r="QSD165" s="355"/>
      <c r="QSE165" s="355"/>
      <c r="QSF165" s="355"/>
      <c r="QSG165" s="355"/>
      <c r="QSH165" s="355"/>
      <c r="QSI165" s="355"/>
      <c r="QSJ165" s="355"/>
      <c r="QSK165" s="355"/>
      <c r="QSL165" s="355"/>
      <c r="QSM165" s="355"/>
      <c r="QSN165" s="355"/>
      <c r="QSO165" s="355"/>
      <c r="QSP165" s="355"/>
      <c r="QSQ165" s="355"/>
      <c r="QSR165" s="355"/>
      <c r="QSS165" s="355"/>
      <c r="QST165" s="355"/>
      <c r="QSU165" s="355"/>
      <c r="QSV165" s="355"/>
      <c r="QSW165" s="355"/>
      <c r="QSX165" s="355"/>
      <c r="QSY165" s="355"/>
      <c r="QSZ165" s="355"/>
      <c r="QTA165" s="355"/>
      <c r="QTB165" s="355"/>
      <c r="QTC165" s="355"/>
      <c r="QTD165" s="355"/>
      <c r="QTE165" s="355"/>
      <c r="QTF165" s="355"/>
      <c r="QTG165" s="355"/>
      <c r="QTH165" s="355"/>
      <c r="QTI165" s="355"/>
      <c r="QTJ165" s="355"/>
      <c r="QTK165" s="355"/>
      <c r="QTL165" s="355"/>
      <c r="QTM165" s="355"/>
      <c r="QTN165" s="355"/>
      <c r="QTO165" s="355"/>
      <c r="QTP165" s="355"/>
      <c r="QTQ165" s="355"/>
      <c r="QTR165" s="355"/>
      <c r="QTS165" s="355"/>
      <c r="QTT165" s="355"/>
      <c r="QTU165" s="355"/>
      <c r="QTV165" s="355"/>
      <c r="QTW165" s="355"/>
      <c r="QUD165" s="355"/>
      <c r="QUE165" s="355"/>
      <c r="QUF165" s="355"/>
      <c r="QUG165" s="355"/>
      <c r="QUH165" s="355"/>
      <c r="QUI165" s="355"/>
      <c r="QUJ165" s="355"/>
      <c r="QUK165" s="355"/>
      <c r="QUL165" s="355"/>
      <c r="QUM165" s="355"/>
      <c r="QUN165" s="355"/>
      <c r="QUO165" s="355"/>
      <c r="QUP165" s="355"/>
      <c r="QUQ165" s="355"/>
      <c r="QUR165" s="355"/>
      <c r="QUS165" s="355"/>
      <c r="QUT165" s="355"/>
      <c r="QUU165" s="355"/>
      <c r="QUV165" s="355"/>
      <c r="QUW165" s="355"/>
      <c r="QUX165" s="355"/>
      <c r="QUY165" s="355"/>
      <c r="QUZ165" s="355"/>
      <c r="QVA165" s="355"/>
      <c r="QVB165" s="355"/>
      <c r="QVC165" s="355"/>
      <c r="QVD165" s="355"/>
      <c r="QVE165" s="355"/>
      <c r="QVF165" s="355"/>
      <c r="QVG165" s="355"/>
      <c r="QVH165" s="355"/>
      <c r="QVI165" s="355"/>
      <c r="QVJ165" s="355"/>
      <c r="QVK165" s="355"/>
      <c r="QVL165" s="355"/>
      <c r="QVM165" s="355"/>
      <c r="QVN165" s="355"/>
      <c r="QVO165" s="355"/>
      <c r="QVP165" s="355"/>
      <c r="QVQ165" s="355"/>
      <c r="QVR165" s="355"/>
      <c r="QVS165" s="355"/>
      <c r="QVT165" s="355"/>
      <c r="QVU165" s="355"/>
      <c r="QVV165" s="355"/>
      <c r="QVW165" s="355"/>
      <c r="QVX165" s="355"/>
      <c r="QVY165" s="355"/>
      <c r="QVZ165" s="355"/>
      <c r="QWA165" s="355"/>
      <c r="QWB165" s="355"/>
      <c r="QWC165" s="355"/>
      <c r="QWD165" s="355"/>
      <c r="QWE165" s="355"/>
      <c r="QWF165" s="355"/>
      <c r="QWG165" s="355"/>
      <c r="QWH165" s="355"/>
      <c r="QWI165" s="355"/>
      <c r="QWJ165" s="355"/>
      <c r="QWK165" s="355"/>
      <c r="QWL165" s="355"/>
      <c r="QWM165" s="355"/>
      <c r="QWN165" s="355"/>
      <c r="QWO165" s="355"/>
      <c r="QWP165" s="355"/>
      <c r="QWQ165" s="355"/>
      <c r="QWR165" s="355"/>
      <c r="QWS165" s="355"/>
      <c r="QWT165" s="355"/>
      <c r="QWU165" s="355"/>
      <c r="QWV165" s="355"/>
      <c r="QWW165" s="355"/>
      <c r="QWX165" s="355"/>
      <c r="QWY165" s="355"/>
      <c r="QWZ165" s="355"/>
      <c r="QXA165" s="355"/>
      <c r="QXB165" s="355"/>
      <c r="QXC165" s="355"/>
      <c r="QXD165" s="355"/>
      <c r="QXE165" s="355"/>
      <c r="QXF165" s="355"/>
      <c r="QXG165" s="355"/>
      <c r="QXH165" s="355"/>
      <c r="QXI165" s="355"/>
      <c r="QXJ165" s="355"/>
      <c r="QXK165" s="355"/>
      <c r="QXL165" s="355"/>
      <c r="QXM165" s="355"/>
      <c r="QXN165" s="355"/>
      <c r="QXO165" s="355"/>
      <c r="QXP165" s="355"/>
      <c r="QXQ165" s="355"/>
      <c r="QXR165" s="355"/>
      <c r="QXS165" s="355"/>
      <c r="QXT165" s="355"/>
      <c r="QXU165" s="355"/>
      <c r="QXV165" s="355"/>
      <c r="QXW165" s="355"/>
      <c r="QXX165" s="355"/>
      <c r="QXY165" s="355"/>
      <c r="QXZ165" s="355"/>
      <c r="QYA165" s="355"/>
      <c r="QYB165" s="355"/>
      <c r="QYC165" s="355"/>
      <c r="QYD165" s="355"/>
      <c r="QYE165" s="355"/>
      <c r="QYF165" s="355"/>
      <c r="QYG165" s="355"/>
      <c r="QYH165" s="355"/>
      <c r="QYI165" s="355"/>
      <c r="QYJ165" s="355"/>
      <c r="QYK165" s="355"/>
      <c r="QYL165" s="355"/>
      <c r="QYM165" s="355"/>
      <c r="QYN165" s="355"/>
      <c r="QYO165" s="355"/>
      <c r="QYP165" s="355"/>
      <c r="QYQ165" s="355"/>
      <c r="QYR165" s="355"/>
      <c r="QYS165" s="355"/>
      <c r="QYT165" s="355"/>
      <c r="QYU165" s="355"/>
      <c r="QYV165" s="355"/>
      <c r="QYW165" s="355"/>
      <c r="QYX165" s="355"/>
      <c r="QYY165" s="355"/>
      <c r="QYZ165" s="355"/>
      <c r="QZA165" s="355"/>
      <c r="QZB165" s="355"/>
      <c r="QZC165" s="355"/>
      <c r="QZD165" s="355"/>
      <c r="QZE165" s="355"/>
      <c r="QZF165" s="355"/>
      <c r="QZG165" s="355"/>
      <c r="QZH165" s="355"/>
      <c r="QZI165" s="355"/>
      <c r="QZJ165" s="355"/>
      <c r="QZK165" s="355"/>
      <c r="QZL165" s="355"/>
      <c r="QZM165" s="355"/>
      <c r="QZN165" s="355"/>
      <c r="QZO165" s="355"/>
      <c r="QZP165" s="355"/>
      <c r="QZQ165" s="355"/>
      <c r="QZR165" s="355"/>
      <c r="QZS165" s="355"/>
      <c r="QZT165" s="355"/>
      <c r="QZU165" s="355"/>
      <c r="QZV165" s="355"/>
      <c r="QZW165" s="355"/>
      <c r="QZX165" s="355"/>
      <c r="QZY165" s="355"/>
      <c r="QZZ165" s="355"/>
      <c r="RAA165" s="355"/>
      <c r="RAB165" s="355"/>
      <c r="RAC165" s="355"/>
      <c r="RAD165" s="355"/>
      <c r="RAE165" s="355"/>
      <c r="RAF165" s="355"/>
      <c r="RAG165" s="355"/>
      <c r="RAH165" s="355"/>
      <c r="RAI165" s="355"/>
      <c r="RAJ165" s="355"/>
      <c r="RAK165" s="355"/>
      <c r="RAL165" s="355"/>
      <c r="RAM165" s="355"/>
      <c r="RAN165" s="355"/>
      <c r="RAO165" s="355"/>
      <c r="RAP165" s="355"/>
      <c r="RAQ165" s="355"/>
      <c r="RAR165" s="355"/>
      <c r="RAS165" s="355"/>
      <c r="RAT165" s="355"/>
      <c r="RAU165" s="355"/>
      <c r="RAV165" s="355"/>
      <c r="RAW165" s="355"/>
      <c r="RAX165" s="355"/>
      <c r="RAY165" s="355"/>
      <c r="RAZ165" s="355"/>
      <c r="RBA165" s="355"/>
      <c r="RBB165" s="355"/>
      <c r="RBC165" s="355"/>
      <c r="RBD165" s="355"/>
      <c r="RBE165" s="355"/>
      <c r="RBF165" s="355"/>
      <c r="RBG165" s="355"/>
      <c r="RBH165" s="355"/>
      <c r="RBI165" s="355"/>
      <c r="RBJ165" s="355"/>
      <c r="RBK165" s="355"/>
      <c r="RBL165" s="355"/>
      <c r="RBM165" s="355"/>
      <c r="RBN165" s="355"/>
      <c r="RBO165" s="355"/>
      <c r="RBP165" s="355"/>
      <c r="RBQ165" s="355"/>
      <c r="RBR165" s="355"/>
      <c r="RBS165" s="355"/>
      <c r="RBT165" s="355"/>
      <c r="RBU165" s="355"/>
      <c r="RBV165" s="355"/>
      <c r="RBW165" s="355"/>
      <c r="RBX165" s="355"/>
      <c r="RBY165" s="355"/>
      <c r="RBZ165" s="355"/>
      <c r="RCA165" s="355"/>
      <c r="RCB165" s="355"/>
      <c r="RCC165" s="355"/>
      <c r="RCD165" s="355"/>
      <c r="RCE165" s="355"/>
      <c r="RCF165" s="355"/>
      <c r="RCG165" s="355"/>
      <c r="RCH165" s="355"/>
      <c r="RCI165" s="355"/>
      <c r="RCJ165" s="355"/>
      <c r="RCK165" s="355"/>
      <c r="RCL165" s="355"/>
      <c r="RCM165" s="355"/>
      <c r="RCN165" s="355"/>
      <c r="RCO165" s="355"/>
      <c r="RCP165" s="355"/>
      <c r="RCQ165" s="355"/>
      <c r="RCR165" s="355"/>
      <c r="RCS165" s="355"/>
      <c r="RCT165" s="355"/>
      <c r="RCU165" s="355"/>
      <c r="RCV165" s="355"/>
      <c r="RCW165" s="355"/>
      <c r="RCX165" s="355"/>
      <c r="RCY165" s="355"/>
      <c r="RCZ165" s="355"/>
      <c r="RDA165" s="355"/>
      <c r="RDB165" s="355"/>
      <c r="RDC165" s="355"/>
      <c r="RDD165" s="355"/>
      <c r="RDE165" s="355"/>
      <c r="RDF165" s="355"/>
      <c r="RDG165" s="355"/>
      <c r="RDH165" s="355"/>
      <c r="RDI165" s="355"/>
      <c r="RDJ165" s="355"/>
      <c r="RDK165" s="355"/>
      <c r="RDL165" s="355"/>
      <c r="RDM165" s="355"/>
      <c r="RDN165" s="355"/>
      <c r="RDO165" s="355"/>
      <c r="RDP165" s="355"/>
      <c r="RDQ165" s="355"/>
      <c r="RDR165" s="355"/>
      <c r="RDS165" s="355"/>
      <c r="RDZ165" s="355"/>
      <c r="REA165" s="355"/>
      <c r="REB165" s="355"/>
      <c r="REC165" s="355"/>
      <c r="RED165" s="355"/>
      <c r="REE165" s="355"/>
      <c r="REF165" s="355"/>
      <c r="REG165" s="355"/>
      <c r="REH165" s="355"/>
      <c r="REI165" s="355"/>
      <c r="REJ165" s="355"/>
      <c r="REK165" s="355"/>
      <c r="REL165" s="355"/>
      <c r="REM165" s="355"/>
      <c r="REN165" s="355"/>
      <c r="REO165" s="355"/>
      <c r="REP165" s="355"/>
      <c r="REQ165" s="355"/>
      <c r="RER165" s="355"/>
      <c r="RES165" s="355"/>
      <c r="RET165" s="355"/>
      <c r="REU165" s="355"/>
      <c r="REV165" s="355"/>
      <c r="REW165" s="355"/>
      <c r="REX165" s="355"/>
      <c r="REY165" s="355"/>
      <c r="REZ165" s="355"/>
      <c r="RFA165" s="355"/>
      <c r="RFB165" s="355"/>
      <c r="RFC165" s="355"/>
      <c r="RFD165" s="355"/>
      <c r="RFE165" s="355"/>
      <c r="RFF165" s="355"/>
      <c r="RFG165" s="355"/>
      <c r="RFH165" s="355"/>
      <c r="RFI165" s="355"/>
      <c r="RFJ165" s="355"/>
      <c r="RFK165" s="355"/>
      <c r="RFL165" s="355"/>
      <c r="RFM165" s="355"/>
      <c r="RFN165" s="355"/>
      <c r="RFO165" s="355"/>
      <c r="RFP165" s="355"/>
      <c r="RFQ165" s="355"/>
      <c r="RFR165" s="355"/>
      <c r="RFS165" s="355"/>
      <c r="RFT165" s="355"/>
      <c r="RFU165" s="355"/>
      <c r="RFV165" s="355"/>
      <c r="RFW165" s="355"/>
      <c r="RFX165" s="355"/>
      <c r="RFY165" s="355"/>
      <c r="RFZ165" s="355"/>
      <c r="RGA165" s="355"/>
      <c r="RGB165" s="355"/>
      <c r="RGC165" s="355"/>
      <c r="RGD165" s="355"/>
      <c r="RGE165" s="355"/>
      <c r="RGF165" s="355"/>
      <c r="RGG165" s="355"/>
      <c r="RGH165" s="355"/>
      <c r="RGI165" s="355"/>
      <c r="RGJ165" s="355"/>
      <c r="RGK165" s="355"/>
      <c r="RGL165" s="355"/>
      <c r="RGM165" s="355"/>
      <c r="RGN165" s="355"/>
      <c r="RGO165" s="355"/>
      <c r="RGP165" s="355"/>
      <c r="RGQ165" s="355"/>
      <c r="RGR165" s="355"/>
      <c r="RGS165" s="355"/>
      <c r="RGT165" s="355"/>
      <c r="RGU165" s="355"/>
      <c r="RGV165" s="355"/>
      <c r="RGW165" s="355"/>
      <c r="RGX165" s="355"/>
      <c r="RGY165" s="355"/>
      <c r="RGZ165" s="355"/>
      <c r="RHA165" s="355"/>
      <c r="RHB165" s="355"/>
      <c r="RHC165" s="355"/>
      <c r="RHD165" s="355"/>
      <c r="RHE165" s="355"/>
      <c r="RHF165" s="355"/>
      <c r="RHG165" s="355"/>
      <c r="RHH165" s="355"/>
      <c r="RHI165" s="355"/>
      <c r="RHJ165" s="355"/>
      <c r="RHK165" s="355"/>
      <c r="RHL165" s="355"/>
      <c r="RHM165" s="355"/>
      <c r="RHN165" s="355"/>
      <c r="RHO165" s="355"/>
      <c r="RHP165" s="355"/>
      <c r="RHQ165" s="355"/>
      <c r="RHR165" s="355"/>
      <c r="RHS165" s="355"/>
      <c r="RHT165" s="355"/>
      <c r="RHU165" s="355"/>
      <c r="RHV165" s="355"/>
      <c r="RHW165" s="355"/>
      <c r="RHX165" s="355"/>
      <c r="RHY165" s="355"/>
      <c r="RHZ165" s="355"/>
      <c r="RIA165" s="355"/>
      <c r="RIB165" s="355"/>
      <c r="RIC165" s="355"/>
      <c r="RID165" s="355"/>
      <c r="RIE165" s="355"/>
      <c r="RIF165" s="355"/>
      <c r="RIG165" s="355"/>
      <c r="RIH165" s="355"/>
      <c r="RII165" s="355"/>
      <c r="RIJ165" s="355"/>
      <c r="RIK165" s="355"/>
      <c r="RIL165" s="355"/>
      <c r="RIM165" s="355"/>
      <c r="RIN165" s="355"/>
      <c r="RIO165" s="355"/>
      <c r="RIP165" s="355"/>
      <c r="RIQ165" s="355"/>
      <c r="RIR165" s="355"/>
      <c r="RIS165" s="355"/>
      <c r="RIT165" s="355"/>
      <c r="RIU165" s="355"/>
      <c r="RIV165" s="355"/>
      <c r="RIW165" s="355"/>
      <c r="RIX165" s="355"/>
      <c r="RIY165" s="355"/>
      <c r="RIZ165" s="355"/>
      <c r="RJA165" s="355"/>
      <c r="RJB165" s="355"/>
      <c r="RJC165" s="355"/>
      <c r="RJD165" s="355"/>
      <c r="RJE165" s="355"/>
      <c r="RJF165" s="355"/>
      <c r="RJG165" s="355"/>
      <c r="RJH165" s="355"/>
      <c r="RJI165" s="355"/>
      <c r="RJJ165" s="355"/>
      <c r="RJK165" s="355"/>
      <c r="RJL165" s="355"/>
      <c r="RJM165" s="355"/>
      <c r="RJN165" s="355"/>
      <c r="RJO165" s="355"/>
      <c r="RJP165" s="355"/>
      <c r="RJQ165" s="355"/>
      <c r="RJR165" s="355"/>
      <c r="RJS165" s="355"/>
      <c r="RJT165" s="355"/>
      <c r="RJU165" s="355"/>
      <c r="RJV165" s="355"/>
      <c r="RJW165" s="355"/>
      <c r="RJX165" s="355"/>
      <c r="RJY165" s="355"/>
      <c r="RJZ165" s="355"/>
      <c r="RKA165" s="355"/>
      <c r="RKB165" s="355"/>
      <c r="RKC165" s="355"/>
      <c r="RKD165" s="355"/>
      <c r="RKE165" s="355"/>
      <c r="RKF165" s="355"/>
      <c r="RKG165" s="355"/>
      <c r="RKH165" s="355"/>
      <c r="RKI165" s="355"/>
      <c r="RKJ165" s="355"/>
      <c r="RKK165" s="355"/>
      <c r="RKL165" s="355"/>
      <c r="RKM165" s="355"/>
      <c r="RKN165" s="355"/>
      <c r="RKO165" s="355"/>
      <c r="RKP165" s="355"/>
      <c r="RKQ165" s="355"/>
      <c r="RKR165" s="355"/>
      <c r="RKS165" s="355"/>
      <c r="RKT165" s="355"/>
      <c r="RKU165" s="355"/>
      <c r="RKV165" s="355"/>
      <c r="RKW165" s="355"/>
      <c r="RKX165" s="355"/>
      <c r="RKY165" s="355"/>
      <c r="RKZ165" s="355"/>
      <c r="RLA165" s="355"/>
      <c r="RLB165" s="355"/>
      <c r="RLC165" s="355"/>
      <c r="RLD165" s="355"/>
      <c r="RLE165" s="355"/>
      <c r="RLF165" s="355"/>
      <c r="RLG165" s="355"/>
      <c r="RLH165" s="355"/>
      <c r="RLI165" s="355"/>
      <c r="RLJ165" s="355"/>
      <c r="RLK165" s="355"/>
      <c r="RLL165" s="355"/>
      <c r="RLM165" s="355"/>
      <c r="RLN165" s="355"/>
      <c r="RLO165" s="355"/>
      <c r="RLP165" s="355"/>
      <c r="RLQ165" s="355"/>
      <c r="RLR165" s="355"/>
      <c r="RLS165" s="355"/>
      <c r="RLT165" s="355"/>
      <c r="RLU165" s="355"/>
      <c r="RLV165" s="355"/>
      <c r="RLW165" s="355"/>
      <c r="RLX165" s="355"/>
      <c r="RLY165" s="355"/>
      <c r="RLZ165" s="355"/>
      <c r="RMA165" s="355"/>
      <c r="RMB165" s="355"/>
      <c r="RMC165" s="355"/>
      <c r="RMD165" s="355"/>
      <c r="RME165" s="355"/>
      <c r="RMF165" s="355"/>
      <c r="RMG165" s="355"/>
      <c r="RMH165" s="355"/>
      <c r="RMI165" s="355"/>
      <c r="RMJ165" s="355"/>
      <c r="RMK165" s="355"/>
      <c r="RML165" s="355"/>
      <c r="RMM165" s="355"/>
      <c r="RMN165" s="355"/>
      <c r="RMO165" s="355"/>
      <c r="RMP165" s="355"/>
      <c r="RMQ165" s="355"/>
      <c r="RMR165" s="355"/>
      <c r="RMS165" s="355"/>
      <c r="RMT165" s="355"/>
      <c r="RMU165" s="355"/>
      <c r="RMV165" s="355"/>
      <c r="RMW165" s="355"/>
      <c r="RMX165" s="355"/>
      <c r="RMY165" s="355"/>
      <c r="RMZ165" s="355"/>
      <c r="RNA165" s="355"/>
      <c r="RNB165" s="355"/>
      <c r="RNC165" s="355"/>
      <c r="RND165" s="355"/>
      <c r="RNE165" s="355"/>
      <c r="RNF165" s="355"/>
      <c r="RNG165" s="355"/>
      <c r="RNH165" s="355"/>
      <c r="RNI165" s="355"/>
      <c r="RNJ165" s="355"/>
      <c r="RNK165" s="355"/>
      <c r="RNL165" s="355"/>
      <c r="RNM165" s="355"/>
      <c r="RNN165" s="355"/>
      <c r="RNO165" s="355"/>
      <c r="RNV165" s="355"/>
      <c r="RNW165" s="355"/>
      <c r="RNX165" s="355"/>
      <c r="RNY165" s="355"/>
      <c r="RNZ165" s="355"/>
      <c r="ROA165" s="355"/>
      <c r="ROB165" s="355"/>
      <c r="ROC165" s="355"/>
      <c r="ROD165" s="355"/>
      <c r="ROE165" s="355"/>
      <c r="ROF165" s="355"/>
      <c r="ROG165" s="355"/>
      <c r="ROH165" s="355"/>
      <c r="ROI165" s="355"/>
      <c r="ROJ165" s="355"/>
      <c r="ROK165" s="355"/>
      <c r="ROL165" s="355"/>
      <c r="ROM165" s="355"/>
      <c r="RON165" s="355"/>
      <c r="ROO165" s="355"/>
      <c r="ROP165" s="355"/>
      <c r="ROQ165" s="355"/>
      <c r="ROR165" s="355"/>
      <c r="ROS165" s="355"/>
      <c r="ROT165" s="355"/>
      <c r="ROU165" s="355"/>
      <c r="ROV165" s="355"/>
      <c r="ROW165" s="355"/>
      <c r="ROX165" s="355"/>
      <c r="ROY165" s="355"/>
      <c r="ROZ165" s="355"/>
      <c r="RPA165" s="355"/>
      <c r="RPB165" s="355"/>
      <c r="RPC165" s="355"/>
      <c r="RPD165" s="355"/>
      <c r="RPE165" s="355"/>
      <c r="RPF165" s="355"/>
      <c r="RPG165" s="355"/>
      <c r="RPH165" s="355"/>
      <c r="RPI165" s="355"/>
      <c r="RPJ165" s="355"/>
      <c r="RPK165" s="355"/>
      <c r="RPL165" s="355"/>
      <c r="RPM165" s="355"/>
      <c r="RPN165" s="355"/>
      <c r="RPO165" s="355"/>
      <c r="RPP165" s="355"/>
      <c r="RPQ165" s="355"/>
      <c r="RPR165" s="355"/>
      <c r="RPS165" s="355"/>
      <c r="RPT165" s="355"/>
      <c r="RPU165" s="355"/>
      <c r="RPV165" s="355"/>
      <c r="RPW165" s="355"/>
      <c r="RPX165" s="355"/>
      <c r="RPY165" s="355"/>
      <c r="RPZ165" s="355"/>
      <c r="RQA165" s="355"/>
      <c r="RQB165" s="355"/>
      <c r="RQC165" s="355"/>
      <c r="RQD165" s="355"/>
      <c r="RQE165" s="355"/>
      <c r="RQF165" s="355"/>
      <c r="RQG165" s="355"/>
      <c r="RQH165" s="355"/>
      <c r="RQI165" s="355"/>
      <c r="RQJ165" s="355"/>
      <c r="RQK165" s="355"/>
      <c r="RQL165" s="355"/>
      <c r="RQM165" s="355"/>
      <c r="RQN165" s="355"/>
      <c r="RQO165" s="355"/>
      <c r="RQP165" s="355"/>
      <c r="RQQ165" s="355"/>
      <c r="RQR165" s="355"/>
      <c r="RQS165" s="355"/>
      <c r="RQT165" s="355"/>
      <c r="RQU165" s="355"/>
      <c r="RQV165" s="355"/>
      <c r="RQW165" s="355"/>
      <c r="RQX165" s="355"/>
      <c r="RQY165" s="355"/>
      <c r="RQZ165" s="355"/>
      <c r="RRA165" s="355"/>
      <c r="RRB165" s="355"/>
      <c r="RRC165" s="355"/>
      <c r="RRD165" s="355"/>
      <c r="RRE165" s="355"/>
      <c r="RRF165" s="355"/>
      <c r="RRG165" s="355"/>
      <c r="RRH165" s="355"/>
      <c r="RRI165" s="355"/>
      <c r="RRJ165" s="355"/>
      <c r="RRK165" s="355"/>
      <c r="RRL165" s="355"/>
      <c r="RRM165" s="355"/>
      <c r="RRN165" s="355"/>
      <c r="RRO165" s="355"/>
      <c r="RRP165" s="355"/>
      <c r="RRQ165" s="355"/>
      <c r="RRR165" s="355"/>
      <c r="RRS165" s="355"/>
      <c r="RRT165" s="355"/>
      <c r="RRU165" s="355"/>
      <c r="RRV165" s="355"/>
      <c r="RRW165" s="355"/>
      <c r="RRX165" s="355"/>
      <c r="RRY165" s="355"/>
      <c r="RRZ165" s="355"/>
      <c r="RSA165" s="355"/>
      <c r="RSB165" s="355"/>
      <c r="RSC165" s="355"/>
      <c r="RSD165" s="355"/>
      <c r="RSE165" s="355"/>
      <c r="RSF165" s="355"/>
      <c r="RSG165" s="355"/>
      <c r="RSH165" s="355"/>
      <c r="RSI165" s="355"/>
      <c r="RSJ165" s="355"/>
      <c r="RSK165" s="355"/>
      <c r="RSL165" s="355"/>
      <c r="RSM165" s="355"/>
      <c r="RSN165" s="355"/>
      <c r="RSO165" s="355"/>
      <c r="RSP165" s="355"/>
      <c r="RSQ165" s="355"/>
      <c r="RSR165" s="355"/>
      <c r="RSS165" s="355"/>
      <c r="RST165" s="355"/>
      <c r="RSU165" s="355"/>
      <c r="RSV165" s="355"/>
      <c r="RSW165" s="355"/>
      <c r="RSX165" s="355"/>
      <c r="RSY165" s="355"/>
      <c r="RSZ165" s="355"/>
      <c r="RTA165" s="355"/>
      <c r="RTB165" s="355"/>
      <c r="RTC165" s="355"/>
      <c r="RTD165" s="355"/>
      <c r="RTE165" s="355"/>
      <c r="RTF165" s="355"/>
      <c r="RTG165" s="355"/>
      <c r="RTH165" s="355"/>
      <c r="RTI165" s="355"/>
      <c r="RTJ165" s="355"/>
      <c r="RTK165" s="355"/>
      <c r="RTL165" s="355"/>
      <c r="RTM165" s="355"/>
      <c r="RTN165" s="355"/>
      <c r="RTO165" s="355"/>
      <c r="RTP165" s="355"/>
      <c r="RTQ165" s="355"/>
      <c r="RTR165" s="355"/>
      <c r="RTS165" s="355"/>
      <c r="RTT165" s="355"/>
      <c r="RTU165" s="355"/>
      <c r="RTV165" s="355"/>
      <c r="RTW165" s="355"/>
      <c r="RTX165" s="355"/>
      <c r="RTY165" s="355"/>
      <c r="RTZ165" s="355"/>
      <c r="RUA165" s="355"/>
      <c r="RUB165" s="355"/>
      <c r="RUC165" s="355"/>
      <c r="RUD165" s="355"/>
      <c r="RUE165" s="355"/>
      <c r="RUF165" s="355"/>
      <c r="RUG165" s="355"/>
      <c r="RUH165" s="355"/>
      <c r="RUI165" s="355"/>
      <c r="RUJ165" s="355"/>
      <c r="RUK165" s="355"/>
      <c r="RUL165" s="355"/>
      <c r="RUM165" s="355"/>
      <c r="RUN165" s="355"/>
      <c r="RUO165" s="355"/>
      <c r="RUP165" s="355"/>
      <c r="RUQ165" s="355"/>
      <c r="RUR165" s="355"/>
      <c r="RUS165" s="355"/>
      <c r="RUT165" s="355"/>
      <c r="RUU165" s="355"/>
      <c r="RUV165" s="355"/>
      <c r="RUW165" s="355"/>
      <c r="RUX165" s="355"/>
      <c r="RUY165" s="355"/>
      <c r="RUZ165" s="355"/>
      <c r="RVA165" s="355"/>
      <c r="RVB165" s="355"/>
      <c r="RVC165" s="355"/>
      <c r="RVD165" s="355"/>
      <c r="RVE165" s="355"/>
      <c r="RVF165" s="355"/>
      <c r="RVG165" s="355"/>
      <c r="RVH165" s="355"/>
      <c r="RVI165" s="355"/>
      <c r="RVJ165" s="355"/>
      <c r="RVK165" s="355"/>
      <c r="RVL165" s="355"/>
      <c r="RVM165" s="355"/>
      <c r="RVN165" s="355"/>
      <c r="RVO165" s="355"/>
      <c r="RVP165" s="355"/>
      <c r="RVQ165" s="355"/>
      <c r="RVR165" s="355"/>
      <c r="RVS165" s="355"/>
      <c r="RVT165" s="355"/>
      <c r="RVU165" s="355"/>
      <c r="RVV165" s="355"/>
      <c r="RVW165" s="355"/>
      <c r="RVX165" s="355"/>
      <c r="RVY165" s="355"/>
      <c r="RVZ165" s="355"/>
      <c r="RWA165" s="355"/>
      <c r="RWB165" s="355"/>
      <c r="RWC165" s="355"/>
      <c r="RWD165" s="355"/>
      <c r="RWE165" s="355"/>
      <c r="RWF165" s="355"/>
      <c r="RWG165" s="355"/>
      <c r="RWH165" s="355"/>
      <c r="RWI165" s="355"/>
      <c r="RWJ165" s="355"/>
      <c r="RWK165" s="355"/>
      <c r="RWL165" s="355"/>
      <c r="RWM165" s="355"/>
      <c r="RWN165" s="355"/>
      <c r="RWO165" s="355"/>
      <c r="RWP165" s="355"/>
      <c r="RWQ165" s="355"/>
      <c r="RWR165" s="355"/>
      <c r="RWS165" s="355"/>
      <c r="RWT165" s="355"/>
      <c r="RWU165" s="355"/>
      <c r="RWV165" s="355"/>
      <c r="RWW165" s="355"/>
      <c r="RWX165" s="355"/>
      <c r="RWY165" s="355"/>
      <c r="RWZ165" s="355"/>
      <c r="RXA165" s="355"/>
      <c r="RXB165" s="355"/>
      <c r="RXC165" s="355"/>
      <c r="RXD165" s="355"/>
      <c r="RXE165" s="355"/>
      <c r="RXF165" s="355"/>
      <c r="RXG165" s="355"/>
      <c r="RXH165" s="355"/>
      <c r="RXI165" s="355"/>
      <c r="RXJ165" s="355"/>
      <c r="RXK165" s="355"/>
      <c r="RXR165" s="355"/>
      <c r="RXS165" s="355"/>
      <c r="RXT165" s="355"/>
      <c r="RXU165" s="355"/>
      <c r="RXV165" s="355"/>
      <c r="RXW165" s="355"/>
      <c r="RXX165" s="355"/>
      <c r="RXY165" s="355"/>
      <c r="RXZ165" s="355"/>
      <c r="RYA165" s="355"/>
      <c r="RYB165" s="355"/>
      <c r="RYC165" s="355"/>
      <c r="RYD165" s="355"/>
      <c r="RYE165" s="355"/>
      <c r="RYF165" s="355"/>
      <c r="RYG165" s="355"/>
      <c r="RYH165" s="355"/>
      <c r="RYI165" s="355"/>
      <c r="RYJ165" s="355"/>
      <c r="RYK165" s="355"/>
      <c r="RYL165" s="355"/>
      <c r="RYM165" s="355"/>
      <c r="RYN165" s="355"/>
      <c r="RYO165" s="355"/>
      <c r="RYP165" s="355"/>
      <c r="RYQ165" s="355"/>
      <c r="RYR165" s="355"/>
      <c r="RYS165" s="355"/>
      <c r="RYT165" s="355"/>
      <c r="RYU165" s="355"/>
      <c r="RYV165" s="355"/>
      <c r="RYW165" s="355"/>
      <c r="RYX165" s="355"/>
      <c r="RYY165" s="355"/>
      <c r="RYZ165" s="355"/>
      <c r="RZA165" s="355"/>
      <c r="RZB165" s="355"/>
      <c r="RZC165" s="355"/>
      <c r="RZD165" s="355"/>
      <c r="RZE165" s="355"/>
      <c r="RZF165" s="355"/>
      <c r="RZG165" s="355"/>
      <c r="RZH165" s="355"/>
      <c r="RZI165" s="355"/>
      <c r="RZJ165" s="355"/>
      <c r="RZK165" s="355"/>
      <c r="RZL165" s="355"/>
      <c r="RZM165" s="355"/>
      <c r="RZN165" s="355"/>
      <c r="RZO165" s="355"/>
      <c r="RZP165" s="355"/>
      <c r="RZQ165" s="355"/>
      <c r="RZR165" s="355"/>
      <c r="RZS165" s="355"/>
      <c r="RZT165" s="355"/>
      <c r="RZU165" s="355"/>
      <c r="RZV165" s="355"/>
      <c r="RZW165" s="355"/>
      <c r="RZX165" s="355"/>
      <c r="RZY165" s="355"/>
      <c r="RZZ165" s="355"/>
      <c r="SAA165" s="355"/>
      <c r="SAB165" s="355"/>
      <c r="SAC165" s="355"/>
      <c r="SAD165" s="355"/>
      <c r="SAE165" s="355"/>
      <c r="SAF165" s="355"/>
      <c r="SAG165" s="355"/>
      <c r="SAH165" s="355"/>
      <c r="SAI165" s="355"/>
      <c r="SAJ165" s="355"/>
      <c r="SAK165" s="355"/>
      <c r="SAL165" s="355"/>
      <c r="SAM165" s="355"/>
      <c r="SAN165" s="355"/>
      <c r="SAO165" s="355"/>
      <c r="SAP165" s="355"/>
      <c r="SAQ165" s="355"/>
      <c r="SAR165" s="355"/>
      <c r="SAS165" s="355"/>
      <c r="SAT165" s="355"/>
      <c r="SAU165" s="355"/>
      <c r="SAV165" s="355"/>
      <c r="SAW165" s="355"/>
      <c r="SAX165" s="355"/>
      <c r="SAY165" s="355"/>
      <c r="SAZ165" s="355"/>
      <c r="SBA165" s="355"/>
      <c r="SBB165" s="355"/>
      <c r="SBC165" s="355"/>
      <c r="SBD165" s="355"/>
      <c r="SBE165" s="355"/>
      <c r="SBF165" s="355"/>
      <c r="SBG165" s="355"/>
      <c r="SBH165" s="355"/>
      <c r="SBI165" s="355"/>
      <c r="SBJ165" s="355"/>
      <c r="SBK165" s="355"/>
      <c r="SBL165" s="355"/>
      <c r="SBM165" s="355"/>
      <c r="SBN165" s="355"/>
      <c r="SBO165" s="355"/>
      <c r="SBP165" s="355"/>
      <c r="SBQ165" s="355"/>
      <c r="SBR165" s="355"/>
      <c r="SBS165" s="355"/>
      <c r="SBT165" s="355"/>
      <c r="SBU165" s="355"/>
      <c r="SBV165" s="355"/>
      <c r="SBW165" s="355"/>
      <c r="SBX165" s="355"/>
      <c r="SBY165" s="355"/>
      <c r="SBZ165" s="355"/>
      <c r="SCA165" s="355"/>
      <c r="SCB165" s="355"/>
      <c r="SCC165" s="355"/>
      <c r="SCD165" s="355"/>
      <c r="SCE165" s="355"/>
      <c r="SCF165" s="355"/>
      <c r="SCG165" s="355"/>
      <c r="SCH165" s="355"/>
      <c r="SCI165" s="355"/>
      <c r="SCJ165" s="355"/>
      <c r="SCK165" s="355"/>
      <c r="SCL165" s="355"/>
      <c r="SCM165" s="355"/>
      <c r="SCN165" s="355"/>
      <c r="SCO165" s="355"/>
      <c r="SCP165" s="355"/>
      <c r="SCQ165" s="355"/>
      <c r="SCR165" s="355"/>
      <c r="SCS165" s="355"/>
      <c r="SCT165" s="355"/>
      <c r="SCU165" s="355"/>
      <c r="SCV165" s="355"/>
      <c r="SCW165" s="355"/>
      <c r="SCX165" s="355"/>
      <c r="SCY165" s="355"/>
      <c r="SCZ165" s="355"/>
      <c r="SDA165" s="355"/>
      <c r="SDB165" s="355"/>
      <c r="SDC165" s="355"/>
      <c r="SDD165" s="355"/>
      <c r="SDE165" s="355"/>
      <c r="SDF165" s="355"/>
      <c r="SDG165" s="355"/>
      <c r="SDH165" s="355"/>
      <c r="SDI165" s="355"/>
      <c r="SDJ165" s="355"/>
      <c r="SDK165" s="355"/>
      <c r="SDL165" s="355"/>
      <c r="SDM165" s="355"/>
      <c r="SDN165" s="355"/>
      <c r="SDO165" s="355"/>
      <c r="SDP165" s="355"/>
      <c r="SDQ165" s="355"/>
      <c r="SDR165" s="355"/>
      <c r="SDS165" s="355"/>
      <c r="SDT165" s="355"/>
      <c r="SDU165" s="355"/>
      <c r="SDV165" s="355"/>
      <c r="SDW165" s="355"/>
      <c r="SDX165" s="355"/>
      <c r="SDY165" s="355"/>
      <c r="SDZ165" s="355"/>
      <c r="SEA165" s="355"/>
      <c r="SEB165" s="355"/>
      <c r="SEC165" s="355"/>
      <c r="SED165" s="355"/>
      <c r="SEE165" s="355"/>
      <c r="SEF165" s="355"/>
      <c r="SEG165" s="355"/>
      <c r="SEH165" s="355"/>
      <c r="SEI165" s="355"/>
      <c r="SEJ165" s="355"/>
      <c r="SEK165" s="355"/>
      <c r="SEL165" s="355"/>
      <c r="SEM165" s="355"/>
      <c r="SEN165" s="355"/>
      <c r="SEO165" s="355"/>
      <c r="SEP165" s="355"/>
      <c r="SEQ165" s="355"/>
      <c r="SER165" s="355"/>
      <c r="SES165" s="355"/>
      <c r="SET165" s="355"/>
      <c r="SEU165" s="355"/>
      <c r="SEV165" s="355"/>
      <c r="SEW165" s="355"/>
      <c r="SEX165" s="355"/>
      <c r="SEY165" s="355"/>
      <c r="SEZ165" s="355"/>
      <c r="SFA165" s="355"/>
      <c r="SFB165" s="355"/>
      <c r="SFC165" s="355"/>
      <c r="SFD165" s="355"/>
      <c r="SFE165" s="355"/>
      <c r="SFF165" s="355"/>
      <c r="SFG165" s="355"/>
      <c r="SFH165" s="355"/>
      <c r="SFI165" s="355"/>
      <c r="SFJ165" s="355"/>
      <c r="SFK165" s="355"/>
      <c r="SFL165" s="355"/>
      <c r="SFM165" s="355"/>
      <c r="SFN165" s="355"/>
      <c r="SFO165" s="355"/>
      <c r="SFP165" s="355"/>
      <c r="SFQ165" s="355"/>
      <c r="SFR165" s="355"/>
      <c r="SFS165" s="355"/>
      <c r="SFT165" s="355"/>
      <c r="SFU165" s="355"/>
      <c r="SFV165" s="355"/>
      <c r="SFW165" s="355"/>
      <c r="SFX165" s="355"/>
      <c r="SFY165" s="355"/>
      <c r="SFZ165" s="355"/>
      <c r="SGA165" s="355"/>
      <c r="SGB165" s="355"/>
      <c r="SGC165" s="355"/>
      <c r="SGD165" s="355"/>
      <c r="SGE165" s="355"/>
      <c r="SGF165" s="355"/>
      <c r="SGG165" s="355"/>
      <c r="SGH165" s="355"/>
      <c r="SGI165" s="355"/>
      <c r="SGJ165" s="355"/>
      <c r="SGK165" s="355"/>
      <c r="SGL165" s="355"/>
      <c r="SGM165" s="355"/>
      <c r="SGN165" s="355"/>
      <c r="SGO165" s="355"/>
      <c r="SGP165" s="355"/>
      <c r="SGQ165" s="355"/>
      <c r="SGR165" s="355"/>
      <c r="SGS165" s="355"/>
      <c r="SGT165" s="355"/>
      <c r="SGU165" s="355"/>
      <c r="SGV165" s="355"/>
      <c r="SGW165" s="355"/>
      <c r="SGX165" s="355"/>
      <c r="SGY165" s="355"/>
      <c r="SGZ165" s="355"/>
      <c r="SHA165" s="355"/>
      <c r="SHB165" s="355"/>
      <c r="SHC165" s="355"/>
      <c r="SHD165" s="355"/>
      <c r="SHE165" s="355"/>
      <c r="SHF165" s="355"/>
      <c r="SHG165" s="355"/>
      <c r="SHN165" s="355"/>
      <c r="SHO165" s="355"/>
      <c r="SHP165" s="355"/>
      <c r="SHQ165" s="355"/>
      <c r="SHR165" s="355"/>
      <c r="SHS165" s="355"/>
      <c r="SHT165" s="355"/>
      <c r="SHU165" s="355"/>
      <c r="SHV165" s="355"/>
      <c r="SHW165" s="355"/>
      <c r="SHX165" s="355"/>
      <c r="SHY165" s="355"/>
      <c r="SHZ165" s="355"/>
      <c r="SIA165" s="355"/>
      <c r="SIB165" s="355"/>
      <c r="SIC165" s="355"/>
      <c r="SID165" s="355"/>
      <c r="SIE165" s="355"/>
      <c r="SIF165" s="355"/>
      <c r="SIG165" s="355"/>
      <c r="SIH165" s="355"/>
      <c r="SII165" s="355"/>
      <c r="SIJ165" s="355"/>
      <c r="SIK165" s="355"/>
      <c r="SIL165" s="355"/>
      <c r="SIM165" s="355"/>
      <c r="SIN165" s="355"/>
      <c r="SIO165" s="355"/>
      <c r="SIP165" s="355"/>
      <c r="SIQ165" s="355"/>
      <c r="SIR165" s="355"/>
      <c r="SIS165" s="355"/>
      <c r="SIT165" s="355"/>
      <c r="SIU165" s="355"/>
      <c r="SIV165" s="355"/>
      <c r="SIW165" s="355"/>
      <c r="SIX165" s="355"/>
      <c r="SIY165" s="355"/>
      <c r="SIZ165" s="355"/>
      <c r="SJA165" s="355"/>
      <c r="SJB165" s="355"/>
      <c r="SJC165" s="355"/>
      <c r="SJD165" s="355"/>
      <c r="SJE165" s="355"/>
      <c r="SJF165" s="355"/>
      <c r="SJG165" s="355"/>
      <c r="SJH165" s="355"/>
      <c r="SJI165" s="355"/>
      <c r="SJJ165" s="355"/>
      <c r="SJK165" s="355"/>
      <c r="SJL165" s="355"/>
      <c r="SJM165" s="355"/>
      <c r="SJN165" s="355"/>
      <c r="SJO165" s="355"/>
      <c r="SJP165" s="355"/>
      <c r="SJQ165" s="355"/>
      <c r="SJR165" s="355"/>
      <c r="SJS165" s="355"/>
      <c r="SJT165" s="355"/>
      <c r="SJU165" s="355"/>
      <c r="SJV165" s="355"/>
      <c r="SJW165" s="355"/>
      <c r="SJX165" s="355"/>
      <c r="SJY165" s="355"/>
      <c r="SJZ165" s="355"/>
      <c r="SKA165" s="355"/>
      <c r="SKB165" s="355"/>
      <c r="SKC165" s="355"/>
      <c r="SKD165" s="355"/>
      <c r="SKE165" s="355"/>
      <c r="SKF165" s="355"/>
      <c r="SKG165" s="355"/>
      <c r="SKH165" s="355"/>
      <c r="SKI165" s="355"/>
      <c r="SKJ165" s="355"/>
      <c r="SKK165" s="355"/>
      <c r="SKL165" s="355"/>
      <c r="SKM165" s="355"/>
      <c r="SKN165" s="355"/>
      <c r="SKO165" s="355"/>
      <c r="SKP165" s="355"/>
      <c r="SKQ165" s="355"/>
      <c r="SKR165" s="355"/>
      <c r="SKS165" s="355"/>
      <c r="SKT165" s="355"/>
      <c r="SKU165" s="355"/>
      <c r="SKV165" s="355"/>
      <c r="SKW165" s="355"/>
      <c r="SKX165" s="355"/>
      <c r="SKY165" s="355"/>
      <c r="SKZ165" s="355"/>
      <c r="SLA165" s="355"/>
      <c r="SLB165" s="355"/>
      <c r="SLC165" s="355"/>
      <c r="SLD165" s="355"/>
      <c r="SLE165" s="355"/>
      <c r="SLF165" s="355"/>
      <c r="SLG165" s="355"/>
      <c r="SLH165" s="355"/>
      <c r="SLI165" s="355"/>
      <c r="SLJ165" s="355"/>
      <c r="SLK165" s="355"/>
      <c r="SLL165" s="355"/>
      <c r="SLM165" s="355"/>
      <c r="SLN165" s="355"/>
      <c r="SLO165" s="355"/>
      <c r="SLP165" s="355"/>
      <c r="SLQ165" s="355"/>
      <c r="SLR165" s="355"/>
      <c r="SLS165" s="355"/>
      <c r="SLT165" s="355"/>
      <c r="SLU165" s="355"/>
      <c r="SLV165" s="355"/>
      <c r="SLW165" s="355"/>
      <c r="SLX165" s="355"/>
      <c r="SLY165" s="355"/>
      <c r="SLZ165" s="355"/>
      <c r="SMA165" s="355"/>
      <c r="SMB165" s="355"/>
      <c r="SMC165" s="355"/>
      <c r="SMD165" s="355"/>
      <c r="SME165" s="355"/>
      <c r="SMF165" s="355"/>
      <c r="SMG165" s="355"/>
      <c r="SMH165" s="355"/>
      <c r="SMI165" s="355"/>
      <c r="SMJ165" s="355"/>
      <c r="SMK165" s="355"/>
      <c r="SML165" s="355"/>
      <c r="SMM165" s="355"/>
      <c r="SMN165" s="355"/>
      <c r="SMO165" s="355"/>
      <c r="SMP165" s="355"/>
      <c r="SMQ165" s="355"/>
      <c r="SMR165" s="355"/>
      <c r="SMS165" s="355"/>
      <c r="SMT165" s="355"/>
      <c r="SMU165" s="355"/>
      <c r="SMV165" s="355"/>
      <c r="SMW165" s="355"/>
      <c r="SMX165" s="355"/>
      <c r="SMY165" s="355"/>
      <c r="SMZ165" s="355"/>
      <c r="SNA165" s="355"/>
      <c r="SNB165" s="355"/>
      <c r="SNC165" s="355"/>
      <c r="SND165" s="355"/>
      <c r="SNE165" s="355"/>
      <c r="SNF165" s="355"/>
      <c r="SNG165" s="355"/>
      <c r="SNH165" s="355"/>
      <c r="SNI165" s="355"/>
      <c r="SNJ165" s="355"/>
      <c r="SNK165" s="355"/>
      <c r="SNL165" s="355"/>
      <c r="SNM165" s="355"/>
      <c r="SNN165" s="355"/>
      <c r="SNO165" s="355"/>
      <c r="SNP165" s="355"/>
      <c r="SNQ165" s="355"/>
      <c r="SNR165" s="355"/>
      <c r="SNS165" s="355"/>
      <c r="SNT165" s="355"/>
      <c r="SNU165" s="355"/>
      <c r="SNV165" s="355"/>
      <c r="SNW165" s="355"/>
      <c r="SNX165" s="355"/>
      <c r="SNY165" s="355"/>
      <c r="SNZ165" s="355"/>
      <c r="SOA165" s="355"/>
      <c r="SOB165" s="355"/>
      <c r="SOC165" s="355"/>
      <c r="SOD165" s="355"/>
      <c r="SOE165" s="355"/>
      <c r="SOF165" s="355"/>
      <c r="SOG165" s="355"/>
      <c r="SOH165" s="355"/>
      <c r="SOI165" s="355"/>
      <c r="SOJ165" s="355"/>
      <c r="SOK165" s="355"/>
      <c r="SOL165" s="355"/>
      <c r="SOM165" s="355"/>
      <c r="SON165" s="355"/>
      <c r="SOO165" s="355"/>
      <c r="SOP165" s="355"/>
      <c r="SOQ165" s="355"/>
      <c r="SOR165" s="355"/>
      <c r="SOS165" s="355"/>
      <c r="SOT165" s="355"/>
      <c r="SOU165" s="355"/>
      <c r="SOV165" s="355"/>
      <c r="SOW165" s="355"/>
      <c r="SOX165" s="355"/>
      <c r="SOY165" s="355"/>
      <c r="SOZ165" s="355"/>
      <c r="SPA165" s="355"/>
      <c r="SPB165" s="355"/>
      <c r="SPC165" s="355"/>
      <c r="SPD165" s="355"/>
      <c r="SPE165" s="355"/>
      <c r="SPF165" s="355"/>
      <c r="SPG165" s="355"/>
      <c r="SPH165" s="355"/>
      <c r="SPI165" s="355"/>
      <c r="SPJ165" s="355"/>
      <c r="SPK165" s="355"/>
      <c r="SPL165" s="355"/>
      <c r="SPM165" s="355"/>
      <c r="SPN165" s="355"/>
      <c r="SPO165" s="355"/>
      <c r="SPP165" s="355"/>
      <c r="SPQ165" s="355"/>
      <c r="SPR165" s="355"/>
      <c r="SPS165" s="355"/>
      <c r="SPT165" s="355"/>
      <c r="SPU165" s="355"/>
      <c r="SPV165" s="355"/>
      <c r="SPW165" s="355"/>
      <c r="SPX165" s="355"/>
      <c r="SPY165" s="355"/>
      <c r="SPZ165" s="355"/>
      <c r="SQA165" s="355"/>
      <c r="SQB165" s="355"/>
      <c r="SQC165" s="355"/>
      <c r="SQD165" s="355"/>
      <c r="SQE165" s="355"/>
      <c r="SQF165" s="355"/>
      <c r="SQG165" s="355"/>
      <c r="SQH165" s="355"/>
      <c r="SQI165" s="355"/>
      <c r="SQJ165" s="355"/>
      <c r="SQK165" s="355"/>
      <c r="SQL165" s="355"/>
      <c r="SQM165" s="355"/>
      <c r="SQN165" s="355"/>
      <c r="SQO165" s="355"/>
      <c r="SQP165" s="355"/>
      <c r="SQQ165" s="355"/>
      <c r="SQR165" s="355"/>
      <c r="SQS165" s="355"/>
      <c r="SQT165" s="355"/>
      <c r="SQU165" s="355"/>
      <c r="SQV165" s="355"/>
      <c r="SQW165" s="355"/>
      <c r="SQX165" s="355"/>
      <c r="SQY165" s="355"/>
      <c r="SQZ165" s="355"/>
      <c r="SRA165" s="355"/>
      <c r="SRB165" s="355"/>
      <c r="SRC165" s="355"/>
      <c r="SRJ165" s="355"/>
      <c r="SRK165" s="355"/>
      <c r="SRL165" s="355"/>
      <c r="SRM165" s="355"/>
      <c r="SRN165" s="355"/>
      <c r="SRO165" s="355"/>
      <c r="SRP165" s="355"/>
      <c r="SRQ165" s="355"/>
      <c r="SRR165" s="355"/>
      <c r="SRS165" s="355"/>
      <c r="SRT165" s="355"/>
      <c r="SRU165" s="355"/>
      <c r="SRV165" s="355"/>
      <c r="SRW165" s="355"/>
      <c r="SRX165" s="355"/>
      <c r="SRY165" s="355"/>
      <c r="SRZ165" s="355"/>
      <c r="SSA165" s="355"/>
      <c r="SSB165" s="355"/>
      <c r="SSC165" s="355"/>
      <c r="SSD165" s="355"/>
      <c r="SSE165" s="355"/>
      <c r="SSF165" s="355"/>
      <c r="SSG165" s="355"/>
      <c r="SSH165" s="355"/>
      <c r="SSI165" s="355"/>
      <c r="SSJ165" s="355"/>
      <c r="SSK165" s="355"/>
      <c r="SSL165" s="355"/>
      <c r="SSM165" s="355"/>
      <c r="SSN165" s="355"/>
      <c r="SSO165" s="355"/>
      <c r="SSP165" s="355"/>
      <c r="SSQ165" s="355"/>
      <c r="SSR165" s="355"/>
      <c r="SSS165" s="355"/>
      <c r="SST165" s="355"/>
      <c r="SSU165" s="355"/>
      <c r="SSV165" s="355"/>
      <c r="SSW165" s="355"/>
      <c r="SSX165" s="355"/>
      <c r="SSY165" s="355"/>
      <c r="SSZ165" s="355"/>
      <c r="STA165" s="355"/>
      <c r="STB165" s="355"/>
      <c r="STC165" s="355"/>
      <c r="STD165" s="355"/>
      <c r="STE165" s="355"/>
      <c r="STF165" s="355"/>
      <c r="STG165" s="355"/>
      <c r="STH165" s="355"/>
      <c r="STI165" s="355"/>
      <c r="STJ165" s="355"/>
      <c r="STK165" s="355"/>
      <c r="STL165" s="355"/>
      <c r="STM165" s="355"/>
      <c r="STN165" s="355"/>
      <c r="STO165" s="355"/>
      <c r="STP165" s="355"/>
      <c r="STQ165" s="355"/>
      <c r="STR165" s="355"/>
      <c r="STS165" s="355"/>
      <c r="STT165" s="355"/>
      <c r="STU165" s="355"/>
      <c r="STV165" s="355"/>
      <c r="STW165" s="355"/>
      <c r="STX165" s="355"/>
      <c r="STY165" s="355"/>
      <c r="STZ165" s="355"/>
      <c r="SUA165" s="355"/>
      <c r="SUB165" s="355"/>
      <c r="SUC165" s="355"/>
      <c r="SUD165" s="355"/>
      <c r="SUE165" s="355"/>
      <c r="SUF165" s="355"/>
      <c r="SUG165" s="355"/>
      <c r="SUH165" s="355"/>
      <c r="SUI165" s="355"/>
      <c r="SUJ165" s="355"/>
      <c r="SUK165" s="355"/>
      <c r="SUL165" s="355"/>
      <c r="SUM165" s="355"/>
      <c r="SUN165" s="355"/>
      <c r="SUO165" s="355"/>
      <c r="SUP165" s="355"/>
      <c r="SUQ165" s="355"/>
      <c r="SUR165" s="355"/>
      <c r="SUS165" s="355"/>
      <c r="SUT165" s="355"/>
      <c r="SUU165" s="355"/>
      <c r="SUV165" s="355"/>
      <c r="SUW165" s="355"/>
      <c r="SUX165" s="355"/>
      <c r="SUY165" s="355"/>
      <c r="SUZ165" s="355"/>
      <c r="SVA165" s="355"/>
      <c r="SVB165" s="355"/>
      <c r="SVC165" s="355"/>
      <c r="SVD165" s="355"/>
      <c r="SVE165" s="355"/>
      <c r="SVF165" s="355"/>
      <c r="SVG165" s="355"/>
      <c r="SVH165" s="355"/>
      <c r="SVI165" s="355"/>
      <c r="SVJ165" s="355"/>
      <c r="SVK165" s="355"/>
      <c r="SVL165" s="355"/>
      <c r="SVM165" s="355"/>
      <c r="SVN165" s="355"/>
      <c r="SVO165" s="355"/>
      <c r="SVP165" s="355"/>
      <c r="SVQ165" s="355"/>
      <c r="SVR165" s="355"/>
      <c r="SVS165" s="355"/>
      <c r="SVT165" s="355"/>
      <c r="SVU165" s="355"/>
      <c r="SVV165" s="355"/>
      <c r="SVW165" s="355"/>
      <c r="SVX165" s="355"/>
      <c r="SVY165" s="355"/>
      <c r="SVZ165" s="355"/>
      <c r="SWA165" s="355"/>
      <c r="SWB165" s="355"/>
      <c r="SWC165" s="355"/>
      <c r="SWD165" s="355"/>
      <c r="SWE165" s="355"/>
      <c r="SWF165" s="355"/>
      <c r="SWG165" s="355"/>
      <c r="SWH165" s="355"/>
      <c r="SWI165" s="355"/>
      <c r="SWJ165" s="355"/>
      <c r="SWK165" s="355"/>
      <c r="SWL165" s="355"/>
      <c r="SWM165" s="355"/>
      <c r="SWN165" s="355"/>
      <c r="SWO165" s="355"/>
      <c r="SWP165" s="355"/>
      <c r="SWQ165" s="355"/>
      <c r="SWR165" s="355"/>
      <c r="SWS165" s="355"/>
      <c r="SWT165" s="355"/>
      <c r="SWU165" s="355"/>
      <c r="SWV165" s="355"/>
      <c r="SWW165" s="355"/>
      <c r="SWX165" s="355"/>
      <c r="SWY165" s="355"/>
      <c r="SWZ165" s="355"/>
      <c r="SXA165" s="355"/>
      <c r="SXB165" s="355"/>
      <c r="SXC165" s="355"/>
      <c r="SXD165" s="355"/>
      <c r="SXE165" s="355"/>
      <c r="SXF165" s="355"/>
      <c r="SXG165" s="355"/>
      <c r="SXH165" s="355"/>
      <c r="SXI165" s="355"/>
      <c r="SXJ165" s="355"/>
      <c r="SXK165" s="355"/>
      <c r="SXL165" s="355"/>
      <c r="SXM165" s="355"/>
      <c r="SXN165" s="355"/>
      <c r="SXO165" s="355"/>
      <c r="SXP165" s="355"/>
      <c r="SXQ165" s="355"/>
      <c r="SXR165" s="355"/>
      <c r="SXS165" s="355"/>
      <c r="SXT165" s="355"/>
      <c r="SXU165" s="355"/>
      <c r="SXV165" s="355"/>
      <c r="SXW165" s="355"/>
      <c r="SXX165" s="355"/>
      <c r="SXY165" s="355"/>
      <c r="SXZ165" s="355"/>
      <c r="SYA165" s="355"/>
      <c r="SYB165" s="355"/>
      <c r="SYC165" s="355"/>
      <c r="SYD165" s="355"/>
      <c r="SYE165" s="355"/>
      <c r="SYF165" s="355"/>
      <c r="SYG165" s="355"/>
      <c r="SYH165" s="355"/>
      <c r="SYI165" s="355"/>
      <c r="SYJ165" s="355"/>
      <c r="SYK165" s="355"/>
      <c r="SYL165" s="355"/>
      <c r="SYM165" s="355"/>
      <c r="SYN165" s="355"/>
      <c r="SYO165" s="355"/>
      <c r="SYP165" s="355"/>
      <c r="SYQ165" s="355"/>
      <c r="SYR165" s="355"/>
      <c r="SYS165" s="355"/>
      <c r="SYT165" s="355"/>
      <c r="SYU165" s="355"/>
      <c r="SYV165" s="355"/>
      <c r="SYW165" s="355"/>
      <c r="SYX165" s="355"/>
      <c r="SYY165" s="355"/>
      <c r="SYZ165" s="355"/>
      <c r="SZA165" s="355"/>
      <c r="SZB165" s="355"/>
      <c r="SZC165" s="355"/>
      <c r="SZD165" s="355"/>
      <c r="SZE165" s="355"/>
      <c r="SZF165" s="355"/>
      <c r="SZG165" s="355"/>
      <c r="SZH165" s="355"/>
      <c r="SZI165" s="355"/>
      <c r="SZJ165" s="355"/>
      <c r="SZK165" s="355"/>
      <c r="SZL165" s="355"/>
      <c r="SZM165" s="355"/>
      <c r="SZN165" s="355"/>
      <c r="SZO165" s="355"/>
      <c r="SZP165" s="355"/>
      <c r="SZQ165" s="355"/>
      <c r="SZR165" s="355"/>
      <c r="SZS165" s="355"/>
      <c r="SZT165" s="355"/>
      <c r="SZU165" s="355"/>
      <c r="SZV165" s="355"/>
      <c r="SZW165" s="355"/>
      <c r="SZX165" s="355"/>
      <c r="SZY165" s="355"/>
      <c r="SZZ165" s="355"/>
      <c r="TAA165" s="355"/>
      <c r="TAB165" s="355"/>
      <c r="TAC165" s="355"/>
      <c r="TAD165" s="355"/>
      <c r="TAE165" s="355"/>
      <c r="TAF165" s="355"/>
      <c r="TAG165" s="355"/>
      <c r="TAH165" s="355"/>
      <c r="TAI165" s="355"/>
      <c r="TAJ165" s="355"/>
      <c r="TAK165" s="355"/>
      <c r="TAL165" s="355"/>
      <c r="TAM165" s="355"/>
      <c r="TAN165" s="355"/>
      <c r="TAO165" s="355"/>
      <c r="TAP165" s="355"/>
      <c r="TAQ165" s="355"/>
      <c r="TAR165" s="355"/>
      <c r="TAS165" s="355"/>
      <c r="TAT165" s="355"/>
      <c r="TAU165" s="355"/>
      <c r="TAV165" s="355"/>
      <c r="TAW165" s="355"/>
      <c r="TAX165" s="355"/>
      <c r="TAY165" s="355"/>
      <c r="TBF165" s="355"/>
      <c r="TBG165" s="355"/>
      <c r="TBH165" s="355"/>
      <c r="TBI165" s="355"/>
      <c r="TBJ165" s="355"/>
      <c r="TBK165" s="355"/>
      <c r="TBL165" s="355"/>
      <c r="TBM165" s="355"/>
      <c r="TBN165" s="355"/>
      <c r="TBO165" s="355"/>
      <c r="TBP165" s="355"/>
      <c r="TBQ165" s="355"/>
      <c r="TBR165" s="355"/>
      <c r="TBS165" s="355"/>
      <c r="TBT165" s="355"/>
      <c r="TBU165" s="355"/>
      <c r="TBV165" s="355"/>
      <c r="TBW165" s="355"/>
      <c r="TBX165" s="355"/>
      <c r="TBY165" s="355"/>
      <c r="TBZ165" s="355"/>
      <c r="TCA165" s="355"/>
      <c r="TCB165" s="355"/>
      <c r="TCC165" s="355"/>
      <c r="TCD165" s="355"/>
      <c r="TCE165" s="355"/>
      <c r="TCF165" s="355"/>
      <c r="TCG165" s="355"/>
      <c r="TCH165" s="355"/>
      <c r="TCI165" s="355"/>
      <c r="TCJ165" s="355"/>
      <c r="TCK165" s="355"/>
      <c r="TCL165" s="355"/>
      <c r="TCM165" s="355"/>
      <c r="TCN165" s="355"/>
      <c r="TCO165" s="355"/>
      <c r="TCP165" s="355"/>
      <c r="TCQ165" s="355"/>
      <c r="TCR165" s="355"/>
      <c r="TCS165" s="355"/>
      <c r="TCT165" s="355"/>
      <c r="TCU165" s="355"/>
      <c r="TCV165" s="355"/>
      <c r="TCW165" s="355"/>
      <c r="TCX165" s="355"/>
      <c r="TCY165" s="355"/>
      <c r="TCZ165" s="355"/>
      <c r="TDA165" s="355"/>
      <c r="TDB165" s="355"/>
      <c r="TDC165" s="355"/>
      <c r="TDD165" s="355"/>
      <c r="TDE165" s="355"/>
      <c r="TDF165" s="355"/>
      <c r="TDG165" s="355"/>
      <c r="TDH165" s="355"/>
      <c r="TDI165" s="355"/>
      <c r="TDJ165" s="355"/>
      <c r="TDK165" s="355"/>
      <c r="TDL165" s="355"/>
      <c r="TDM165" s="355"/>
      <c r="TDN165" s="355"/>
      <c r="TDO165" s="355"/>
      <c r="TDP165" s="355"/>
      <c r="TDQ165" s="355"/>
      <c r="TDR165" s="355"/>
      <c r="TDS165" s="355"/>
      <c r="TDT165" s="355"/>
      <c r="TDU165" s="355"/>
      <c r="TDV165" s="355"/>
      <c r="TDW165" s="355"/>
      <c r="TDX165" s="355"/>
      <c r="TDY165" s="355"/>
      <c r="TDZ165" s="355"/>
      <c r="TEA165" s="355"/>
      <c r="TEB165" s="355"/>
      <c r="TEC165" s="355"/>
      <c r="TED165" s="355"/>
      <c r="TEE165" s="355"/>
      <c r="TEF165" s="355"/>
      <c r="TEG165" s="355"/>
      <c r="TEH165" s="355"/>
      <c r="TEI165" s="355"/>
      <c r="TEJ165" s="355"/>
      <c r="TEK165" s="355"/>
      <c r="TEL165" s="355"/>
      <c r="TEM165" s="355"/>
      <c r="TEN165" s="355"/>
      <c r="TEO165" s="355"/>
      <c r="TEP165" s="355"/>
      <c r="TEQ165" s="355"/>
      <c r="TER165" s="355"/>
      <c r="TES165" s="355"/>
      <c r="TET165" s="355"/>
      <c r="TEU165" s="355"/>
      <c r="TEV165" s="355"/>
      <c r="TEW165" s="355"/>
      <c r="TEX165" s="355"/>
      <c r="TEY165" s="355"/>
      <c r="TEZ165" s="355"/>
      <c r="TFA165" s="355"/>
      <c r="TFB165" s="355"/>
      <c r="TFC165" s="355"/>
      <c r="TFD165" s="355"/>
      <c r="TFE165" s="355"/>
      <c r="TFF165" s="355"/>
      <c r="TFG165" s="355"/>
      <c r="TFH165" s="355"/>
      <c r="TFI165" s="355"/>
      <c r="TFJ165" s="355"/>
      <c r="TFK165" s="355"/>
      <c r="TFL165" s="355"/>
      <c r="TFM165" s="355"/>
      <c r="TFN165" s="355"/>
      <c r="TFO165" s="355"/>
      <c r="TFP165" s="355"/>
      <c r="TFQ165" s="355"/>
      <c r="TFR165" s="355"/>
      <c r="TFS165" s="355"/>
      <c r="TFT165" s="355"/>
      <c r="TFU165" s="355"/>
      <c r="TFV165" s="355"/>
      <c r="TFW165" s="355"/>
      <c r="TFX165" s="355"/>
      <c r="TFY165" s="355"/>
      <c r="TFZ165" s="355"/>
      <c r="TGA165" s="355"/>
      <c r="TGB165" s="355"/>
      <c r="TGC165" s="355"/>
      <c r="TGD165" s="355"/>
      <c r="TGE165" s="355"/>
      <c r="TGF165" s="355"/>
      <c r="TGG165" s="355"/>
      <c r="TGH165" s="355"/>
      <c r="TGI165" s="355"/>
      <c r="TGJ165" s="355"/>
      <c r="TGK165" s="355"/>
      <c r="TGL165" s="355"/>
      <c r="TGM165" s="355"/>
      <c r="TGN165" s="355"/>
      <c r="TGO165" s="355"/>
      <c r="TGP165" s="355"/>
      <c r="TGQ165" s="355"/>
      <c r="TGR165" s="355"/>
      <c r="TGS165" s="355"/>
      <c r="TGT165" s="355"/>
      <c r="TGU165" s="355"/>
      <c r="TGV165" s="355"/>
      <c r="TGW165" s="355"/>
      <c r="TGX165" s="355"/>
      <c r="TGY165" s="355"/>
      <c r="TGZ165" s="355"/>
      <c r="THA165" s="355"/>
      <c r="THB165" s="355"/>
      <c r="THC165" s="355"/>
      <c r="THD165" s="355"/>
      <c r="THE165" s="355"/>
      <c r="THF165" s="355"/>
      <c r="THG165" s="355"/>
      <c r="THH165" s="355"/>
      <c r="THI165" s="355"/>
      <c r="THJ165" s="355"/>
      <c r="THK165" s="355"/>
      <c r="THL165" s="355"/>
      <c r="THM165" s="355"/>
      <c r="THN165" s="355"/>
      <c r="THO165" s="355"/>
      <c r="THP165" s="355"/>
      <c r="THQ165" s="355"/>
      <c r="THR165" s="355"/>
      <c r="THS165" s="355"/>
      <c r="THT165" s="355"/>
      <c r="THU165" s="355"/>
      <c r="THV165" s="355"/>
      <c r="THW165" s="355"/>
      <c r="THX165" s="355"/>
      <c r="THY165" s="355"/>
      <c r="THZ165" s="355"/>
      <c r="TIA165" s="355"/>
      <c r="TIB165" s="355"/>
      <c r="TIC165" s="355"/>
      <c r="TID165" s="355"/>
      <c r="TIE165" s="355"/>
      <c r="TIF165" s="355"/>
      <c r="TIG165" s="355"/>
      <c r="TIH165" s="355"/>
      <c r="TII165" s="355"/>
      <c r="TIJ165" s="355"/>
      <c r="TIK165" s="355"/>
      <c r="TIL165" s="355"/>
      <c r="TIM165" s="355"/>
      <c r="TIN165" s="355"/>
      <c r="TIO165" s="355"/>
      <c r="TIP165" s="355"/>
      <c r="TIQ165" s="355"/>
      <c r="TIR165" s="355"/>
      <c r="TIS165" s="355"/>
      <c r="TIT165" s="355"/>
      <c r="TIU165" s="355"/>
      <c r="TIV165" s="355"/>
      <c r="TIW165" s="355"/>
      <c r="TIX165" s="355"/>
      <c r="TIY165" s="355"/>
      <c r="TIZ165" s="355"/>
      <c r="TJA165" s="355"/>
      <c r="TJB165" s="355"/>
      <c r="TJC165" s="355"/>
      <c r="TJD165" s="355"/>
      <c r="TJE165" s="355"/>
      <c r="TJF165" s="355"/>
      <c r="TJG165" s="355"/>
      <c r="TJH165" s="355"/>
      <c r="TJI165" s="355"/>
      <c r="TJJ165" s="355"/>
      <c r="TJK165" s="355"/>
      <c r="TJL165" s="355"/>
      <c r="TJM165" s="355"/>
      <c r="TJN165" s="355"/>
      <c r="TJO165" s="355"/>
      <c r="TJP165" s="355"/>
      <c r="TJQ165" s="355"/>
      <c r="TJR165" s="355"/>
      <c r="TJS165" s="355"/>
      <c r="TJT165" s="355"/>
      <c r="TJU165" s="355"/>
      <c r="TJV165" s="355"/>
      <c r="TJW165" s="355"/>
      <c r="TJX165" s="355"/>
      <c r="TJY165" s="355"/>
      <c r="TJZ165" s="355"/>
      <c r="TKA165" s="355"/>
      <c r="TKB165" s="355"/>
      <c r="TKC165" s="355"/>
      <c r="TKD165" s="355"/>
      <c r="TKE165" s="355"/>
      <c r="TKF165" s="355"/>
      <c r="TKG165" s="355"/>
      <c r="TKH165" s="355"/>
      <c r="TKI165" s="355"/>
      <c r="TKJ165" s="355"/>
      <c r="TKK165" s="355"/>
      <c r="TKL165" s="355"/>
      <c r="TKM165" s="355"/>
      <c r="TKN165" s="355"/>
      <c r="TKO165" s="355"/>
      <c r="TKP165" s="355"/>
      <c r="TKQ165" s="355"/>
      <c r="TKR165" s="355"/>
      <c r="TKS165" s="355"/>
      <c r="TKT165" s="355"/>
      <c r="TKU165" s="355"/>
      <c r="TLB165" s="355"/>
      <c r="TLC165" s="355"/>
      <c r="TLD165" s="355"/>
      <c r="TLE165" s="355"/>
      <c r="TLF165" s="355"/>
      <c r="TLG165" s="355"/>
      <c r="TLH165" s="355"/>
      <c r="TLI165" s="355"/>
      <c r="TLJ165" s="355"/>
      <c r="TLK165" s="355"/>
      <c r="TLL165" s="355"/>
      <c r="TLM165" s="355"/>
      <c r="TLN165" s="355"/>
      <c r="TLO165" s="355"/>
      <c r="TLP165" s="355"/>
      <c r="TLQ165" s="355"/>
      <c r="TLR165" s="355"/>
      <c r="TLS165" s="355"/>
      <c r="TLT165" s="355"/>
      <c r="TLU165" s="355"/>
      <c r="TLV165" s="355"/>
      <c r="TLW165" s="355"/>
      <c r="TLX165" s="355"/>
      <c r="TLY165" s="355"/>
      <c r="TLZ165" s="355"/>
      <c r="TMA165" s="355"/>
      <c r="TMB165" s="355"/>
      <c r="TMC165" s="355"/>
      <c r="TMD165" s="355"/>
      <c r="TME165" s="355"/>
      <c r="TMF165" s="355"/>
      <c r="TMG165" s="355"/>
      <c r="TMH165" s="355"/>
      <c r="TMI165" s="355"/>
      <c r="TMJ165" s="355"/>
      <c r="TMK165" s="355"/>
      <c r="TML165" s="355"/>
      <c r="TMM165" s="355"/>
      <c r="TMN165" s="355"/>
      <c r="TMO165" s="355"/>
      <c r="TMP165" s="355"/>
      <c r="TMQ165" s="355"/>
      <c r="TMR165" s="355"/>
      <c r="TMS165" s="355"/>
      <c r="TMT165" s="355"/>
      <c r="TMU165" s="355"/>
      <c r="TMV165" s="355"/>
      <c r="TMW165" s="355"/>
      <c r="TMX165" s="355"/>
      <c r="TMY165" s="355"/>
      <c r="TMZ165" s="355"/>
      <c r="TNA165" s="355"/>
      <c r="TNB165" s="355"/>
      <c r="TNC165" s="355"/>
      <c r="TND165" s="355"/>
      <c r="TNE165" s="355"/>
      <c r="TNF165" s="355"/>
      <c r="TNG165" s="355"/>
      <c r="TNH165" s="355"/>
      <c r="TNI165" s="355"/>
      <c r="TNJ165" s="355"/>
      <c r="TNK165" s="355"/>
      <c r="TNL165" s="355"/>
      <c r="TNM165" s="355"/>
      <c r="TNN165" s="355"/>
      <c r="TNO165" s="355"/>
      <c r="TNP165" s="355"/>
      <c r="TNQ165" s="355"/>
      <c r="TNR165" s="355"/>
      <c r="TNS165" s="355"/>
      <c r="TNT165" s="355"/>
      <c r="TNU165" s="355"/>
      <c r="TNV165" s="355"/>
      <c r="TNW165" s="355"/>
      <c r="TNX165" s="355"/>
      <c r="TNY165" s="355"/>
      <c r="TNZ165" s="355"/>
      <c r="TOA165" s="355"/>
      <c r="TOB165" s="355"/>
      <c r="TOC165" s="355"/>
      <c r="TOD165" s="355"/>
      <c r="TOE165" s="355"/>
      <c r="TOF165" s="355"/>
      <c r="TOG165" s="355"/>
      <c r="TOH165" s="355"/>
      <c r="TOI165" s="355"/>
      <c r="TOJ165" s="355"/>
      <c r="TOK165" s="355"/>
      <c r="TOL165" s="355"/>
      <c r="TOM165" s="355"/>
      <c r="TON165" s="355"/>
      <c r="TOO165" s="355"/>
      <c r="TOP165" s="355"/>
      <c r="TOQ165" s="355"/>
      <c r="TOR165" s="355"/>
      <c r="TOS165" s="355"/>
      <c r="TOT165" s="355"/>
      <c r="TOU165" s="355"/>
      <c r="TOV165" s="355"/>
      <c r="TOW165" s="355"/>
      <c r="TOX165" s="355"/>
      <c r="TOY165" s="355"/>
      <c r="TOZ165" s="355"/>
      <c r="TPA165" s="355"/>
      <c r="TPB165" s="355"/>
      <c r="TPC165" s="355"/>
      <c r="TPD165" s="355"/>
      <c r="TPE165" s="355"/>
      <c r="TPF165" s="355"/>
      <c r="TPG165" s="355"/>
      <c r="TPH165" s="355"/>
      <c r="TPI165" s="355"/>
      <c r="TPJ165" s="355"/>
      <c r="TPK165" s="355"/>
      <c r="TPL165" s="355"/>
      <c r="TPM165" s="355"/>
      <c r="TPN165" s="355"/>
      <c r="TPO165" s="355"/>
      <c r="TPP165" s="355"/>
      <c r="TPQ165" s="355"/>
      <c r="TPR165" s="355"/>
      <c r="TPS165" s="355"/>
      <c r="TPT165" s="355"/>
      <c r="TPU165" s="355"/>
      <c r="TPV165" s="355"/>
      <c r="TPW165" s="355"/>
      <c r="TPX165" s="355"/>
      <c r="TPY165" s="355"/>
      <c r="TPZ165" s="355"/>
      <c r="TQA165" s="355"/>
      <c r="TQB165" s="355"/>
      <c r="TQC165" s="355"/>
      <c r="TQD165" s="355"/>
      <c r="TQE165" s="355"/>
      <c r="TQF165" s="355"/>
      <c r="TQG165" s="355"/>
      <c r="TQH165" s="355"/>
      <c r="TQI165" s="355"/>
      <c r="TQJ165" s="355"/>
      <c r="TQK165" s="355"/>
      <c r="TQL165" s="355"/>
      <c r="TQM165" s="355"/>
      <c r="TQN165" s="355"/>
      <c r="TQO165" s="355"/>
      <c r="TQP165" s="355"/>
      <c r="TQQ165" s="355"/>
      <c r="TQR165" s="355"/>
      <c r="TQS165" s="355"/>
      <c r="TQT165" s="355"/>
      <c r="TQU165" s="355"/>
      <c r="TQV165" s="355"/>
      <c r="TQW165" s="355"/>
      <c r="TQX165" s="355"/>
      <c r="TQY165" s="355"/>
      <c r="TQZ165" s="355"/>
      <c r="TRA165" s="355"/>
      <c r="TRB165" s="355"/>
      <c r="TRC165" s="355"/>
      <c r="TRD165" s="355"/>
      <c r="TRE165" s="355"/>
      <c r="TRF165" s="355"/>
      <c r="TRG165" s="355"/>
      <c r="TRH165" s="355"/>
      <c r="TRI165" s="355"/>
      <c r="TRJ165" s="355"/>
      <c r="TRK165" s="355"/>
      <c r="TRL165" s="355"/>
      <c r="TRM165" s="355"/>
      <c r="TRN165" s="355"/>
      <c r="TRO165" s="355"/>
      <c r="TRP165" s="355"/>
      <c r="TRQ165" s="355"/>
      <c r="TRR165" s="355"/>
      <c r="TRS165" s="355"/>
      <c r="TRT165" s="355"/>
      <c r="TRU165" s="355"/>
      <c r="TRV165" s="355"/>
      <c r="TRW165" s="355"/>
      <c r="TRX165" s="355"/>
      <c r="TRY165" s="355"/>
      <c r="TRZ165" s="355"/>
      <c r="TSA165" s="355"/>
      <c r="TSB165" s="355"/>
      <c r="TSC165" s="355"/>
      <c r="TSD165" s="355"/>
      <c r="TSE165" s="355"/>
      <c r="TSF165" s="355"/>
      <c r="TSG165" s="355"/>
      <c r="TSH165" s="355"/>
      <c r="TSI165" s="355"/>
      <c r="TSJ165" s="355"/>
      <c r="TSK165" s="355"/>
      <c r="TSL165" s="355"/>
      <c r="TSM165" s="355"/>
      <c r="TSN165" s="355"/>
      <c r="TSO165" s="355"/>
      <c r="TSP165" s="355"/>
      <c r="TSQ165" s="355"/>
      <c r="TSR165" s="355"/>
      <c r="TSS165" s="355"/>
      <c r="TST165" s="355"/>
      <c r="TSU165" s="355"/>
      <c r="TSV165" s="355"/>
      <c r="TSW165" s="355"/>
      <c r="TSX165" s="355"/>
      <c r="TSY165" s="355"/>
      <c r="TSZ165" s="355"/>
      <c r="TTA165" s="355"/>
      <c r="TTB165" s="355"/>
      <c r="TTC165" s="355"/>
      <c r="TTD165" s="355"/>
      <c r="TTE165" s="355"/>
      <c r="TTF165" s="355"/>
      <c r="TTG165" s="355"/>
      <c r="TTH165" s="355"/>
      <c r="TTI165" s="355"/>
      <c r="TTJ165" s="355"/>
      <c r="TTK165" s="355"/>
      <c r="TTL165" s="355"/>
      <c r="TTM165" s="355"/>
      <c r="TTN165" s="355"/>
      <c r="TTO165" s="355"/>
      <c r="TTP165" s="355"/>
      <c r="TTQ165" s="355"/>
      <c r="TTR165" s="355"/>
      <c r="TTS165" s="355"/>
      <c r="TTT165" s="355"/>
      <c r="TTU165" s="355"/>
      <c r="TTV165" s="355"/>
      <c r="TTW165" s="355"/>
      <c r="TTX165" s="355"/>
      <c r="TTY165" s="355"/>
      <c r="TTZ165" s="355"/>
      <c r="TUA165" s="355"/>
      <c r="TUB165" s="355"/>
      <c r="TUC165" s="355"/>
      <c r="TUD165" s="355"/>
      <c r="TUE165" s="355"/>
      <c r="TUF165" s="355"/>
      <c r="TUG165" s="355"/>
      <c r="TUH165" s="355"/>
      <c r="TUI165" s="355"/>
      <c r="TUJ165" s="355"/>
      <c r="TUK165" s="355"/>
      <c r="TUL165" s="355"/>
      <c r="TUM165" s="355"/>
      <c r="TUN165" s="355"/>
      <c r="TUO165" s="355"/>
      <c r="TUP165" s="355"/>
      <c r="TUQ165" s="355"/>
      <c r="TUX165" s="355"/>
      <c r="TUY165" s="355"/>
      <c r="TUZ165" s="355"/>
      <c r="TVA165" s="355"/>
      <c r="TVB165" s="355"/>
      <c r="TVC165" s="355"/>
      <c r="TVD165" s="355"/>
      <c r="TVE165" s="355"/>
      <c r="TVF165" s="355"/>
      <c r="TVG165" s="355"/>
      <c r="TVH165" s="355"/>
      <c r="TVI165" s="355"/>
      <c r="TVJ165" s="355"/>
      <c r="TVK165" s="355"/>
      <c r="TVL165" s="355"/>
      <c r="TVM165" s="355"/>
      <c r="TVN165" s="355"/>
      <c r="TVO165" s="355"/>
      <c r="TVP165" s="355"/>
      <c r="TVQ165" s="355"/>
      <c r="TVR165" s="355"/>
      <c r="TVS165" s="355"/>
      <c r="TVT165" s="355"/>
      <c r="TVU165" s="355"/>
      <c r="TVV165" s="355"/>
      <c r="TVW165" s="355"/>
      <c r="TVX165" s="355"/>
      <c r="TVY165" s="355"/>
      <c r="TVZ165" s="355"/>
      <c r="TWA165" s="355"/>
      <c r="TWB165" s="355"/>
      <c r="TWC165" s="355"/>
      <c r="TWD165" s="355"/>
      <c r="TWE165" s="355"/>
      <c r="TWF165" s="355"/>
      <c r="TWG165" s="355"/>
      <c r="TWH165" s="355"/>
      <c r="TWI165" s="355"/>
      <c r="TWJ165" s="355"/>
      <c r="TWK165" s="355"/>
      <c r="TWL165" s="355"/>
      <c r="TWM165" s="355"/>
      <c r="TWN165" s="355"/>
      <c r="TWO165" s="355"/>
      <c r="TWP165" s="355"/>
      <c r="TWQ165" s="355"/>
      <c r="TWR165" s="355"/>
      <c r="TWS165" s="355"/>
      <c r="TWT165" s="355"/>
      <c r="TWU165" s="355"/>
      <c r="TWV165" s="355"/>
      <c r="TWW165" s="355"/>
      <c r="TWX165" s="355"/>
      <c r="TWY165" s="355"/>
      <c r="TWZ165" s="355"/>
      <c r="TXA165" s="355"/>
      <c r="TXB165" s="355"/>
      <c r="TXC165" s="355"/>
      <c r="TXD165" s="355"/>
      <c r="TXE165" s="355"/>
      <c r="TXF165" s="355"/>
      <c r="TXG165" s="355"/>
      <c r="TXH165" s="355"/>
      <c r="TXI165" s="355"/>
      <c r="TXJ165" s="355"/>
      <c r="TXK165" s="355"/>
      <c r="TXL165" s="355"/>
      <c r="TXM165" s="355"/>
      <c r="TXN165" s="355"/>
      <c r="TXO165" s="355"/>
      <c r="TXP165" s="355"/>
      <c r="TXQ165" s="355"/>
      <c r="TXR165" s="355"/>
      <c r="TXS165" s="355"/>
      <c r="TXT165" s="355"/>
      <c r="TXU165" s="355"/>
      <c r="TXV165" s="355"/>
      <c r="TXW165" s="355"/>
      <c r="TXX165" s="355"/>
      <c r="TXY165" s="355"/>
      <c r="TXZ165" s="355"/>
      <c r="TYA165" s="355"/>
      <c r="TYB165" s="355"/>
      <c r="TYC165" s="355"/>
      <c r="TYD165" s="355"/>
      <c r="TYE165" s="355"/>
      <c r="TYF165" s="355"/>
      <c r="TYG165" s="355"/>
      <c r="TYH165" s="355"/>
      <c r="TYI165" s="355"/>
      <c r="TYJ165" s="355"/>
      <c r="TYK165" s="355"/>
      <c r="TYL165" s="355"/>
      <c r="TYM165" s="355"/>
      <c r="TYN165" s="355"/>
      <c r="TYO165" s="355"/>
      <c r="TYP165" s="355"/>
      <c r="TYQ165" s="355"/>
      <c r="TYR165" s="355"/>
      <c r="TYS165" s="355"/>
      <c r="TYT165" s="355"/>
      <c r="TYU165" s="355"/>
      <c r="TYV165" s="355"/>
      <c r="TYW165" s="355"/>
      <c r="TYX165" s="355"/>
      <c r="TYY165" s="355"/>
      <c r="TYZ165" s="355"/>
      <c r="TZA165" s="355"/>
      <c r="TZB165" s="355"/>
      <c r="TZC165" s="355"/>
      <c r="TZD165" s="355"/>
      <c r="TZE165" s="355"/>
      <c r="TZF165" s="355"/>
      <c r="TZG165" s="355"/>
      <c r="TZH165" s="355"/>
      <c r="TZI165" s="355"/>
      <c r="TZJ165" s="355"/>
      <c r="TZK165" s="355"/>
      <c r="TZL165" s="355"/>
      <c r="TZM165" s="355"/>
      <c r="TZN165" s="355"/>
      <c r="TZO165" s="355"/>
      <c r="TZP165" s="355"/>
      <c r="TZQ165" s="355"/>
      <c r="TZR165" s="355"/>
      <c r="TZS165" s="355"/>
      <c r="TZT165" s="355"/>
      <c r="TZU165" s="355"/>
      <c r="TZV165" s="355"/>
      <c r="TZW165" s="355"/>
      <c r="TZX165" s="355"/>
      <c r="TZY165" s="355"/>
      <c r="TZZ165" s="355"/>
      <c r="UAA165" s="355"/>
      <c r="UAB165" s="355"/>
      <c r="UAC165" s="355"/>
      <c r="UAD165" s="355"/>
      <c r="UAE165" s="355"/>
      <c r="UAF165" s="355"/>
      <c r="UAG165" s="355"/>
      <c r="UAH165" s="355"/>
      <c r="UAI165" s="355"/>
      <c r="UAJ165" s="355"/>
      <c r="UAK165" s="355"/>
      <c r="UAL165" s="355"/>
      <c r="UAM165" s="355"/>
      <c r="UAN165" s="355"/>
      <c r="UAO165" s="355"/>
      <c r="UAP165" s="355"/>
      <c r="UAQ165" s="355"/>
      <c r="UAR165" s="355"/>
      <c r="UAS165" s="355"/>
      <c r="UAT165" s="355"/>
      <c r="UAU165" s="355"/>
      <c r="UAV165" s="355"/>
      <c r="UAW165" s="355"/>
      <c r="UAX165" s="355"/>
      <c r="UAY165" s="355"/>
      <c r="UAZ165" s="355"/>
      <c r="UBA165" s="355"/>
      <c r="UBB165" s="355"/>
      <c r="UBC165" s="355"/>
      <c r="UBD165" s="355"/>
      <c r="UBE165" s="355"/>
      <c r="UBF165" s="355"/>
      <c r="UBG165" s="355"/>
      <c r="UBH165" s="355"/>
      <c r="UBI165" s="355"/>
      <c r="UBJ165" s="355"/>
      <c r="UBK165" s="355"/>
      <c r="UBL165" s="355"/>
      <c r="UBM165" s="355"/>
      <c r="UBN165" s="355"/>
      <c r="UBO165" s="355"/>
      <c r="UBP165" s="355"/>
      <c r="UBQ165" s="355"/>
      <c r="UBR165" s="355"/>
      <c r="UBS165" s="355"/>
      <c r="UBT165" s="355"/>
      <c r="UBU165" s="355"/>
      <c r="UBV165" s="355"/>
      <c r="UBW165" s="355"/>
      <c r="UBX165" s="355"/>
      <c r="UBY165" s="355"/>
      <c r="UBZ165" s="355"/>
      <c r="UCA165" s="355"/>
      <c r="UCB165" s="355"/>
      <c r="UCC165" s="355"/>
      <c r="UCD165" s="355"/>
      <c r="UCE165" s="355"/>
      <c r="UCF165" s="355"/>
      <c r="UCG165" s="355"/>
      <c r="UCH165" s="355"/>
      <c r="UCI165" s="355"/>
      <c r="UCJ165" s="355"/>
      <c r="UCK165" s="355"/>
      <c r="UCL165" s="355"/>
      <c r="UCM165" s="355"/>
      <c r="UCN165" s="355"/>
      <c r="UCO165" s="355"/>
      <c r="UCP165" s="355"/>
      <c r="UCQ165" s="355"/>
      <c r="UCR165" s="355"/>
      <c r="UCS165" s="355"/>
      <c r="UCT165" s="355"/>
      <c r="UCU165" s="355"/>
      <c r="UCV165" s="355"/>
      <c r="UCW165" s="355"/>
      <c r="UCX165" s="355"/>
      <c r="UCY165" s="355"/>
      <c r="UCZ165" s="355"/>
      <c r="UDA165" s="355"/>
      <c r="UDB165" s="355"/>
      <c r="UDC165" s="355"/>
      <c r="UDD165" s="355"/>
      <c r="UDE165" s="355"/>
      <c r="UDF165" s="355"/>
      <c r="UDG165" s="355"/>
      <c r="UDH165" s="355"/>
      <c r="UDI165" s="355"/>
      <c r="UDJ165" s="355"/>
      <c r="UDK165" s="355"/>
      <c r="UDL165" s="355"/>
      <c r="UDM165" s="355"/>
      <c r="UDN165" s="355"/>
      <c r="UDO165" s="355"/>
      <c r="UDP165" s="355"/>
      <c r="UDQ165" s="355"/>
      <c r="UDR165" s="355"/>
      <c r="UDS165" s="355"/>
      <c r="UDT165" s="355"/>
      <c r="UDU165" s="355"/>
      <c r="UDV165" s="355"/>
      <c r="UDW165" s="355"/>
      <c r="UDX165" s="355"/>
      <c r="UDY165" s="355"/>
      <c r="UDZ165" s="355"/>
      <c r="UEA165" s="355"/>
      <c r="UEB165" s="355"/>
      <c r="UEC165" s="355"/>
      <c r="UED165" s="355"/>
      <c r="UEE165" s="355"/>
      <c r="UEF165" s="355"/>
      <c r="UEG165" s="355"/>
      <c r="UEH165" s="355"/>
      <c r="UEI165" s="355"/>
      <c r="UEJ165" s="355"/>
      <c r="UEK165" s="355"/>
      <c r="UEL165" s="355"/>
      <c r="UEM165" s="355"/>
      <c r="UET165" s="355"/>
      <c r="UEU165" s="355"/>
      <c r="UEV165" s="355"/>
      <c r="UEW165" s="355"/>
      <c r="UEX165" s="355"/>
      <c r="UEY165" s="355"/>
      <c r="UEZ165" s="355"/>
      <c r="UFA165" s="355"/>
      <c r="UFB165" s="355"/>
      <c r="UFC165" s="355"/>
      <c r="UFD165" s="355"/>
      <c r="UFE165" s="355"/>
      <c r="UFF165" s="355"/>
      <c r="UFG165" s="355"/>
      <c r="UFH165" s="355"/>
      <c r="UFI165" s="355"/>
      <c r="UFJ165" s="355"/>
      <c r="UFK165" s="355"/>
      <c r="UFL165" s="355"/>
      <c r="UFM165" s="355"/>
      <c r="UFN165" s="355"/>
      <c r="UFO165" s="355"/>
      <c r="UFP165" s="355"/>
      <c r="UFQ165" s="355"/>
      <c r="UFR165" s="355"/>
      <c r="UFS165" s="355"/>
      <c r="UFT165" s="355"/>
      <c r="UFU165" s="355"/>
      <c r="UFV165" s="355"/>
      <c r="UFW165" s="355"/>
      <c r="UFX165" s="355"/>
      <c r="UFY165" s="355"/>
      <c r="UFZ165" s="355"/>
      <c r="UGA165" s="355"/>
      <c r="UGB165" s="355"/>
      <c r="UGC165" s="355"/>
      <c r="UGD165" s="355"/>
      <c r="UGE165" s="355"/>
      <c r="UGF165" s="355"/>
      <c r="UGG165" s="355"/>
      <c r="UGH165" s="355"/>
      <c r="UGI165" s="355"/>
      <c r="UGJ165" s="355"/>
      <c r="UGK165" s="355"/>
      <c r="UGL165" s="355"/>
      <c r="UGM165" s="355"/>
      <c r="UGN165" s="355"/>
      <c r="UGO165" s="355"/>
      <c r="UGP165" s="355"/>
      <c r="UGQ165" s="355"/>
      <c r="UGR165" s="355"/>
      <c r="UGS165" s="355"/>
      <c r="UGT165" s="355"/>
      <c r="UGU165" s="355"/>
      <c r="UGV165" s="355"/>
      <c r="UGW165" s="355"/>
      <c r="UGX165" s="355"/>
      <c r="UGY165" s="355"/>
      <c r="UGZ165" s="355"/>
      <c r="UHA165" s="355"/>
      <c r="UHB165" s="355"/>
      <c r="UHC165" s="355"/>
      <c r="UHD165" s="355"/>
      <c r="UHE165" s="355"/>
      <c r="UHF165" s="355"/>
      <c r="UHG165" s="355"/>
      <c r="UHH165" s="355"/>
      <c r="UHI165" s="355"/>
      <c r="UHJ165" s="355"/>
      <c r="UHK165" s="355"/>
      <c r="UHL165" s="355"/>
      <c r="UHM165" s="355"/>
      <c r="UHN165" s="355"/>
      <c r="UHO165" s="355"/>
      <c r="UHP165" s="355"/>
      <c r="UHQ165" s="355"/>
      <c r="UHR165" s="355"/>
      <c r="UHS165" s="355"/>
      <c r="UHT165" s="355"/>
      <c r="UHU165" s="355"/>
      <c r="UHV165" s="355"/>
      <c r="UHW165" s="355"/>
      <c r="UHX165" s="355"/>
      <c r="UHY165" s="355"/>
      <c r="UHZ165" s="355"/>
      <c r="UIA165" s="355"/>
      <c r="UIB165" s="355"/>
      <c r="UIC165" s="355"/>
      <c r="UID165" s="355"/>
      <c r="UIE165" s="355"/>
      <c r="UIF165" s="355"/>
      <c r="UIG165" s="355"/>
      <c r="UIH165" s="355"/>
      <c r="UII165" s="355"/>
      <c r="UIJ165" s="355"/>
      <c r="UIK165" s="355"/>
      <c r="UIL165" s="355"/>
      <c r="UIM165" s="355"/>
      <c r="UIN165" s="355"/>
      <c r="UIO165" s="355"/>
      <c r="UIP165" s="355"/>
      <c r="UIQ165" s="355"/>
      <c r="UIR165" s="355"/>
      <c r="UIS165" s="355"/>
      <c r="UIT165" s="355"/>
      <c r="UIU165" s="355"/>
      <c r="UIV165" s="355"/>
      <c r="UIW165" s="355"/>
      <c r="UIX165" s="355"/>
      <c r="UIY165" s="355"/>
      <c r="UIZ165" s="355"/>
      <c r="UJA165" s="355"/>
      <c r="UJB165" s="355"/>
      <c r="UJC165" s="355"/>
      <c r="UJD165" s="355"/>
      <c r="UJE165" s="355"/>
      <c r="UJF165" s="355"/>
      <c r="UJG165" s="355"/>
      <c r="UJH165" s="355"/>
      <c r="UJI165" s="355"/>
      <c r="UJJ165" s="355"/>
      <c r="UJK165" s="355"/>
      <c r="UJL165" s="355"/>
      <c r="UJM165" s="355"/>
      <c r="UJN165" s="355"/>
      <c r="UJO165" s="355"/>
      <c r="UJP165" s="355"/>
      <c r="UJQ165" s="355"/>
      <c r="UJR165" s="355"/>
      <c r="UJS165" s="355"/>
      <c r="UJT165" s="355"/>
      <c r="UJU165" s="355"/>
      <c r="UJV165" s="355"/>
      <c r="UJW165" s="355"/>
      <c r="UJX165" s="355"/>
      <c r="UJY165" s="355"/>
      <c r="UJZ165" s="355"/>
      <c r="UKA165" s="355"/>
      <c r="UKB165" s="355"/>
      <c r="UKC165" s="355"/>
      <c r="UKD165" s="355"/>
      <c r="UKE165" s="355"/>
      <c r="UKF165" s="355"/>
      <c r="UKG165" s="355"/>
      <c r="UKH165" s="355"/>
      <c r="UKI165" s="355"/>
      <c r="UKJ165" s="355"/>
      <c r="UKK165" s="355"/>
      <c r="UKL165" s="355"/>
      <c r="UKM165" s="355"/>
      <c r="UKN165" s="355"/>
      <c r="UKO165" s="355"/>
      <c r="UKP165" s="355"/>
      <c r="UKQ165" s="355"/>
      <c r="UKR165" s="355"/>
      <c r="UKS165" s="355"/>
      <c r="UKT165" s="355"/>
      <c r="UKU165" s="355"/>
      <c r="UKV165" s="355"/>
      <c r="UKW165" s="355"/>
      <c r="UKX165" s="355"/>
      <c r="UKY165" s="355"/>
      <c r="UKZ165" s="355"/>
      <c r="ULA165" s="355"/>
      <c r="ULB165" s="355"/>
      <c r="ULC165" s="355"/>
      <c r="ULD165" s="355"/>
      <c r="ULE165" s="355"/>
      <c r="ULF165" s="355"/>
      <c r="ULG165" s="355"/>
      <c r="ULH165" s="355"/>
      <c r="ULI165" s="355"/>
      <c r="ULJ165" s="355"/>
      <c r="ULK165" s="355"/>
      <c r="ULL165" s="355"/>
      <c r="ULM165" s="355"/>
      <c r="ULN165" s="355"/>
      <c r="ULO165" s="355"/>
      <c r="ULP165" s="355"/>
      <c r="ULQ165" s="355"/>
      <c r="ULR165" s="355"/>
      <c r="ULS165" s="355"/>
      <c r="ULT165" s="355"/>
      <c r="ULU165" s="355"/>
      <c r="ULV165" s="355"/>
      <c r="ULW165" s="355"/>
      <c r="ULX165" s="355"/>
      <c r="ULY165" s="355"/>
      <c r="ULZ165" s="355"/>
      <c r="UMA165" s="355"/>
      <c r="UMB165" s="355"/>
      <c r="UMC165" s="355"/>
      <c r="UMD165" s="355"/>
      <c r="UME165" s="355"/>
      <c r="UMF165" s="355"/>
      <c r="UMG165" s="355"/>
      <c r="UMH165" s="355"/>
      <c r="UMI165" s="355"/>
      <c r="UMJ165" s="355"/>
      <c r="UMK165" s="355"/>
      <c r="UML165" s="355"/>
      <c r="UMM165" s="355"/>
      <c r="UMN165" s="355"/>
      <c r="UMO165" s="355"/>
      <c r="UMP165" s="355"/>
      <c r="UMQ165" s="355"/>
      <c r="UMR165" s="355"/>
      <c r="UMS165" s="355"/>
      <c r="UMT165" s="355"/>
      <c r="UMU165" s="355"/>
      <c r="UMV165" s="355"/>
      <c r="UMW165" s="355"/>
      <c r="UMX165" s="355"/>
      <c r="UMY165" s="355"/>
      <c r="UMZ165" s="355"/>
      <c r="UNA165" s="355"/>
      <c r="UNB165" s="355"/>
      <c r="UNC165" s="355"/>
      <c r="UND165" s="355"/>
      <c r="UNE165" s="355"/>
      <c r="UNF165" s="355"/>
      <c r="UNG165" s="355"/>
      <c r="UNH165" s="355"/>
      <c r="UNI165" s="355"/>
      <c r="UNJ165" s="355"/>
      <c r="UNK165" s="355"/>
      <c r="UNL165" s="355"/>
      <c r="UNM165" s="355"/>
      <c r="UNN165" s="355"/>
      <c r="UNO165" s="355"/>
      <c r="UNP165" s="355"/>
      <c r="UNQ165" s="355"/>
      <c r="UNR165" s="355"/>
      <c r="UNS165" s="355"/>
      <c r="UNT165" s="355"/>
      <c r="UNU165" s="355"/>
      <c r="UNV165" s="355"/>
      <c r="UNW165" s="355"/>
      <c r="UNX165" s="355"/>
      <c r="UNY165" s="355"/>
      <c r="UNZ165" s="355"/>
      <c r="UOA165" s="355"/>
      <c r="UOB165" s="355"/>
      <c r="UOC165" s="355"/>
      <c r="UOD165" s="355"/>
      <c r="UOE165" s="355"/>
      <c r="UOF165" s="355"/>
      <c r="UOG165" s="355"/>
      <c r="UOH165" s="355"/>
      <c r="UOI165" s="355"/>
      <c r="UOP165" s="355"/>
      <c r="UOQ165" s="355"/>
      <c r="UOR165" s="355"/>
      <c r="UOS165" s="355"/>
      <c r="UOT165" s="355"/>
      <c r="UOU165" s="355"/>
      <c r="UOV165" s="355"/>
      <c r="UOW165" s="355"/>
      <c r="UOX165" s="355"/>
      <c r="UOY165" s="355"/>
      <c r="UOZ165" s="355"/>
      <c r="UPA165" s="355"/>
      <c r="UPB165" s="355"/>
      <c r="UPC165" s="355"/>
      <c r="UPD165" s="355"/>
      <c r="UPE165" s="355"/>
      <c r="UPF165" s="355"/>
      <c r="UPG165" s="355"/>
      <c r="UPH165" s="355"/>
      <c r="UPI165" s="355"/>
      <c r="UPJ165" s="355"/>
      <c r="UPK165" s="355"/>
      <c r="UPL165" s="355"/>
      <c r="UPM165" s="355"/>
      <c r="UPN165" s="355"/>
      <c r="UPO165" s="355"/>
      <c r="UPP165" s="355"/>
      <c r="UPQ165" s="355"/>
      <c r="UPR165" s="355"/>
      <c r="UPS165" s="355"/>
      <c r="UPT165" s="355"/>
      <c r="UPU165" s="355"/>
      <c r="UPV165" s="355"/>
      <c r="UPW165" s="355"/>
      <c r="UPX165" s="355"/>
      <c r="UPY165" s="355"/>
      <c r="UPZ165" s="355"/>
      <c r="UQA165" s="355"/>
      <c r="UQB165" s="355"/>
      <c r="UQC165" s="355"/>
      <c r="UQD165" s="355"/>
      <c r="UQE165" s="355"/>
      <c r="UQF165" s="355"/>
      <c r="UQG165" s="355"/>
      <c r="UQH165" s="355"/>
      <c r="UQI165" s="355"/>
      <c r="UQJ165" s="355"/>
      <c r="UQK165" s="355"/>
      <c r="UQL165" s="355"/>
      <c r="UQM165" s="355"/>
      <c r="UQN165" s="355"/>
      <c r="UQO165" s="355"/>
      <c r="UQP165" s="355"/>
      <c r="UQQ165" s="355"/>
      <c r="UQR165" s="355"/>
      <c r="UQS165" s="355"/>
      <c r="UQT165" s="355"/>
      <c r="UQU165" s="355"/>
      <c r="UQV165" s="355"/>
      <c r="UQW165" s="355"/>
      <c r="UQX165" s="355"/>
      <c r="UQY165" s="355"/>
      <c r="UQZ165" s="355"/>
      <c r="URA165" s="355"/>
      <c r="URB165" s="355"/>
      <c r="URC165" s="355"/>
      <c r="URD165" s="355"/>
      <c r="URE165" s="355"/>
      <c r="URF165" s="355"/>
      <c r="URG165" s="355"/>
      <c r="URH165" s="355"/>
      <c r="URI165" s="355"/>
      <c r="URJ165" s="355"/>
      <c r="URK165" s="355"/>
      <c r="URL165" s="355"/>
      <c r="URM165" s="355"/>
      <c r="URN165" s="355"/>
      <c r="URO165" s="355"/>
      <c r="URP165" s="355"/>
      <c r="URQ165" s="355"/>
      <c r="URR165" s="355"/>
      <c r="URS165" s="355"/>
      <c r="URT165" s="355"/>
      <c r="URU165" s="355"/>
      <c r="URV165" s="355"/>
      <c r="URW165" s="355"/>
      <c r="URX165" s="355"/>
      <c r="URY165" s="355"/>
      <c r="URZ165" s="355"/>
      <c r="USA165" s="355"/>
      <c r="USB165" s="355"/>
      <c r="USC165" s="355"/>
      <c r="USD165" s="355"/>
      <c r="USE165" s="355"/>
      <c r="USF165" s="355"/>
      <c r="USG165" s="355"/>
      <c r="USH165" s="355"/>
      <c r="USI165" s="355"/>
      <c r="USJ165" s="355"/>
      <c r="USK165" s="355"/>
      <c r="USL165" s="355"/>
      <c r="USM165" s="355"/>
      <c r="USN165" s="355"/>
      <c r="USO165" s="355"/>
      <c r="USP165" s="355"/>
      <c r="USQ165" s="355"/>
      <c r="USR165" s="355"/>
      <c r="USS165" s="355"/>
      <c r="UST165" s="355"/>
      <c r="USU165" s="355"/>
      <c r="USV165" s="355"/>
      <c r="USW165" s="355"/>
      <c r="USX165" s="355"/>
      <c r="USY165" s="355"/>
      <c r="USZ165" s="355"/>
      <c r="UTA165" s="355"/>
      <c r="UTB165" s="355"/>
      <c r="UTC165" s="355"/>
      <c r="UTD165" s="355"/>
      <c r="UTE165" s="355"/>
      <c r="UTF165" s="355"/>
      <c r="UTG165" s="355"/>
      <c r="UTH165" s="355"/>
      <c r="UTI165" s="355"/>
      <c r="UTJ165" s="355"/>
      <c r="UTK165" s="355"/>
      <c r="UTL165" s="355"/>
      <c r="UTM165" s="355"/>
      <c r="UTN165" s="355"/>
      <c r="UTO165" s="355"/>
      <c r="UTP165" s="355"/>
      <c r="UTQ165" s="355"/>
      <c r="UTR165" s="355"/>
      <c r="UTS165" s="355"/>
      <c r="UTT165" s="355"/>
      <c r="UTU165" s="355"/>
      <c r="UTV165" s="355"/>
      <c r="UTW165" s="355"/>
      <c r="UTX165" s="355"/>
      <c r="UTY165" s="355"/>
      <c r="UTZ165" s="355"/>
      <c r="UUA165" s="355"/>
      <c r="UUB165" s="355"/>
      <c r="UUC165" s="355"/>
      <c r="UUD165" s="355"/>
      <c r="UUE165" s="355"/>
      <c r="UUF165" s="355"/>
      <c r="UUG165" s="355"/>
      <c r="UUH165" s="355"/>
      <c r="UUI165" s="355"/>
      <c r="UUJ165" s="355"/>
      <c r="UUK165" s="355"/>
      <c r="UUL165" s="355"/>
      <c r="UUM165" s="355"/>
      <c r="UUN165" s="355"/>
      <c r="UUO165" s="355"/>
      <c r="UUP165" s="355"/>
      <c r="UUQ165" s="355"/>
      <c r="UUR165" s="355"/>
      <c r="UUS165" s="355"/>
      <c r="UUT165" s="355"/>
      <c r="UUU165" s="355"/>
      <c r="UUV165" s="355"/>
      <c r="UUW165" s="355"/>
      <c r="UUX165" s="355"/>
      <c r="UUY165" s="355"/>
      <c r="UUZ165" s="355"/>
      <c r="UVA165" s="355"/>
      <c r="UVB165" s="355"/>
      <c r="UVC165" s="355"/>
      <c r="UVD165" s="355"/>
      <c r="UVE165" s="355"/>
      <c r="UVF165" s="355"/>
      <c r="UVG165" s="355"/>
      <c r="UVH165" s="355"/>
      <c r="UVI165" s="355"/>
      <c r="UVJ165" s="355"/>
      <c r="UVK165" s="355"/>
      <c r="UVL165" s="355"/>
      <c r="UVM165" s="355"/>
      <c r="UVN165" s="355"/>
      <c r="UVO165" s="355"/>
      <c r="UVP165" s="355"/>
      <c r="UVQ165" s="355"/>
      <c r="UVR165" s="355"/>
      <c r="UVS165" s="355"/>
      <c r="UVT165" s="355"/>
      <c r="UVU165" s="355"/>
      <c r="UVV165" s="355"/>
      <c r="UVW165" s="355"/>
      <c r="UVX165" s="355"/>
      <c r="UVY165" s="355"/>
      <c r="UVZ165" s="355"/>
      <c r="UWA165" s="355"/>
      <c r="UWB165" s="355"/>
      <c r="UWC165" s="355"/>
      <c r="UWD165" s="355"/>
      <c r="UWE165" s="355"/>
      <c r="UWF165" s="355"/>
      <c r="UWG165" s="355"/>
      <c r="UWH165" s="355"/>
      <c r="UWI165" s="355"/>
      <c r="UWJ165" s="355"/>
      <c r="UWK165" s="355"/>
      <c r="UWL165" s="355"/>
      <c r="UWM165" s="355"/>
      <c r="UWN165" s="355"/>
      <c r="UWO165" s="355"/>
      <c r="UWP165" s="355"/>
      <c r="UWQ165" s="355"/>
      <c r="UWR165" s="355"/>
      <c r="UWS165" s="355"/>
      <c r="UWT165" s="355"/>
      <c r="UWU165" s="355"/>
      <c r="UWV165" s="355"/>
      <c r="UWW165" s="355"/>
      <c r="UWX165" s="355"/>
      <c r="UWY165" s="355"/>
      <c r="UWZ165" s="355"/>
      <c r="UXA165" s="355"/>
      <c r="UXB165" s="355"/>
      <c r="UXC165" s="355"/>
      <c r="UXD165" s="355"/>
      <c r="UXE165" s="355"/>
      <c r="UXF165" s="355"/>
      <c r="UXG165" s="355"/>
      <c r="UXH165" s="355"/>
      <c r="UXI165" s="355"/>
      <c r="UXJ165" s="355"/>
      <c r="UXK165" s="355"/>
      <c r="UXL165" s="355"/>
      <c r="UXM165" s="355"/>
      <c r="UXN165" s="355"/>
      <c r="UXO165" s="355"/>
      <c r="UXP165" s="355"/>
      <c r="UXQ165" s="355"/>
      <c r="UXR165" s="355"/>
      <c r="UXS165" s="355"/>
      <c r="UXT165" s="355"/>
      <c r="UXU165" s="355"/>
      <c r="UXV165" s="355"/>
      <c r="UXW165" s="355"/>
      <c r="UXX165" s="355"/>
      <c r="UXY165" s="355"/>
      <c r="UXZ165" s="355"/>
      <c r="UYA165" s="355"/>
      <c r="UYB165" s="355"/>
      <c r="UYC165" s="355"/>
      <c r="UYD165" s="355"/>
      <c r="UYE165" s="355"/>
      <c r="UYL165" s="355"/>
      <c r="UYM165" s="355"/>
      <c r="UYN165" s="355"/>
      <c r="UYO165" s="355"/>
      <c r="UYP165" s="355"/>
      <c r="UYQ165" s="355"/>
      <c r="UYR165" s="355"/>
      <c r="UYS165" s="355"/>
      <c r="UYT165" s="355"/>
      <c r="UYU165" s="355"/>
      <c r="UYV165" s="355"/>
      <c r="UYW165" s="355"/>
      <c r="UYX165" s="355"/>
      <c r="UYY165" s="355"/>
      <c r="UYZ165" s="355"/>
      <c r="UZA165" s="355"/>
      <c r="UZB165" s="355"/>
      <c r="UZC165" s="355"/>
      <c r="UZD165" s="355"/>
      <c r="UZE165" s="355"/>
      <c r="UZF165" s="355"/>
      <c r="UZG165" s="355"/>
      <c r="UZH165" s="355"/>
      <c r="UZI165" s="355"/>
      <c r="UZJ165" s="355"/>
      <c r="UZK165" s="355"/>
      <c r="UZL165" s="355"/>
      <c r="UZM165" s="355"/>
      <c r="UZN165" s="355"/>
      <c r="UZO165" s="355"/>
      <c r="UZP165" s="355"/>
      <c r="UZQ165" s="355"/>
      <c r="UZR165" s="355"/>
      <c r="UZS165" s="355"/>
      <c r="UZT165" s="355"/>
      <c r="UZU165" s="355"/>
      <c r="UZV165" s="355"/>
      <c r="UZW165" s="355"/>
      <c r="UZX165" s="355"/>
      <c r="UZY165" s="355"/>
      <c r="UZZ165" s="355"/>
      <c r="VAA165" s="355"/>
      <c r="VAB165" s="355"/>
      <c r="VAC165" s="355"/>
      <c r="VAD165" s="355"/>
      <c r="VAE165" s="355"/>
      <c r="VAF165" s="355"/>
      <c r="VAG165" s="355"/>
      <c r="VAH165" s="355"/>
      <c r="VAI165" s="355"/>
      <c r="VAJ165" s="355"/>
      <c r="VAK165" s="355"/>
      <c r="VAL165" s="355"/>
      <c r="VAM165" s="355"/>
      <c r="VAN165" s="355"/>
      <c r="VAO165" s="355"/>
      <c r="VAP165" s="355"/>
      <c r="VAQ165" s="355"/>
      <c r="VAR165" s="355"/>
      <c r="VAS165" s="355"/>
      <c r="VAT165" s="355"/>
      <c r="VAU165" s="355"/>
      <c r="VAV165" s="355"/>
      <c r="VAW165" s="355"/>
      <c r="VAX165" s="355"/>
      <c r="VAY165" s="355"/>
      <c r="VAZ165" s="355"/>
      <c r="VBA165" s="355"/>
      <c r="VBB165" s="355"/>
      <c r="VBC165" s="355"/>
      <c r="VBD165" s="355"/>
      <c r="VBE165" s="355"/>
      <c r="VBF165" s="355"/>
      <c r="VBG165" s="355"/>
      <c r="VBH165" s="355"/>
      <c r="VBI165" s="355"/>
      <c r="VBJ165" s="355"/>
      <c r="VBK165" s="355"/>
      <c r="VBL165" s="355"/>
      <c r="VBM165" s="355"/>
      <c r="VBN165" s="355"/>
      <c r="VBO165" s="355"/>
      <c r="VBP165" s="355"/>
      <c r="VBQ165" s="355"/>
      <c r="VBR165" s="355"/>
      <c r="VBS165" s="355"/>
      <c r="VBT165" s="355"/>
      <c r="VBU165" s="355"/>
      <c r="VBV165" s="355"/>
      <c r="VBW165" s="355"/>
      <c r="VBX165" s="355"/>
      <c r="VBY165" s="355"/>
      <c r="VBZ165" s="355"/>
      <c r="VCA165" s="355"/>
      <c r="VCB165" s="355"/>
      <c r="VCC165" s="355"/>
      <c r="VCD165" s="355"/>
      <c r="VCE165" s="355"/>
      <c r="VCF165" s="355"/>
      <c r="VCG165" s="355"/>
      <c r="VCH165" s="355"/>
      <c r="VCI165" s="355"/>
      <c r="VCJ165" s="355"/>
      <c r="VCK165" s="355"/>
      <c r="VCL165" s="355"/>
      <c r="VCM165" s="355"/>
      <c r="VCN165" s="355"/>
      <c r="VCO165" s="355"/>
      <c r="VCP165" s="355"/>
      <c r="VCQ165" s="355"/>
      <c r="VCR165" s="355"/>
      <c r="VCS165" s="355"/>
      <c r="VCT165" s="355"/>
      <c r="VCU165" s="355"/>
      <c r="VCV165" s="355"/>
      <c r="VCW165" s="355"/>
      <c r="VCX165" s="355"/>
      <c r="VCY165" s="355"/>
      <c r="VCZ165" s="355"/>
      <c r="VDA165" s="355"/>
      <c r="VDB165" s="355"/>
      <c r="VDC165" s="355"/>
      <c r="VDD165" s="355"/>
      <c r="VDE165" s="355"/>
      <c r="VDF165" s="355"/>
      <c r="VDG165" s="355"/>
      <c r="VDH165" s="355"/>
      <c r="VDI165" s="355"/>
      <c r="VDJ165" s="355"/>
      <c r="VDK165" s="355"/>
      <c r="VDL165" s="355"/>
      <c r="VDM165" s="355"/>
      <c r="VDN165" s="355"/>
      <c r="VDO165" s="355"/>
      <c r="VDP165" s="355"/>
      <c r="VDQ165" s="355"/>
      <c r="VDR165" s="355"/>
      <c r="VDS165" s="355"/>
      <c r="VDT165" s="355"/>
      <c r="VDU165" s="355"/>
      <c r="VDV165" s="355"/>
      <c r="VDW165" s="355"/>
      <c r="VDX165" s="355"/>
      <c r="VDY165" s="355"/>
      <c r="VDZ165" s="355"/>
      <c r="VEA165" s="355"/>
      <c r="VEB165" s="355"/>
      <c r="VEC165" s="355"/>
      <c r="VED165" s="355"/>
      <c r="VEE165" s="355"/>
      <c r="VEF165" s="355"/>
      <c r="VEG165" s="355"/>
      <c r="VEH165" s="355"/>
      <c r="VEI165" s="355"/>
      <c r="VEJ165" s="355"/>
      <c r="VEK165" s="355"/>
      <c r="VEL165" s="355"/>
      <c r="VEM165" s="355"/>
      <c r="VEN165" s="355"/>
      <c r="VEO165" s="355"/>
      <c r="VEP165" s="355"/>
      <c r="VEQ165" s="355"/>
      <c r="VER165" s="355"/>
      <c r="VES165" s="355"/>
      <c r="VET165" s="355"/>
      <c r="VEU165" s="355"/>
      <c r="VEV165" s="355"/>
      <c r="VEW165" s="355"/>
      <c r="VEX165" s="355"/>
      <c r="VEY165" s="355"/>
      <c r="VEZ165" s="355"/>
      <c r="VFA165" s="355"/>
      <c r="VFB165" s="355"/>
      <c r="VFC165" s="355"/>
      <c r="VFD165" s="355"/>
      <c r="VFE165" s="355"/>
      <c r="VFF165" s="355"/>
      <c r="VFG165" s="355"/>
      <c r="VFH165" s="355"/>
      <c r="VFI165" s="355"/>
      <c r="VFJ165" s="355"/>
      <c r="VFK165" s="355"/>
      <c r="VFL165" s="355"/>
      <c r="VFM165" s="355"/>
      <c r="VFN165" s="355"/>
      <c r="VFO165" s="355"/>
      <c r="VFP165" s="355"/>
      <c r="VFQ165" s="355"/>
      <c r="VFR165" s="355"/>
      <c r="VFS165" s="355"/>
      <c r="VFT165" s="355"/>
      <c r="VFU165" s="355"/>
      <c r="VFV165" s="355"/>
      <c r="VFW165" s="355"/>
      <c r="VFX165" s="355"/>
      <c r="VFY165" s="355"/>
      <c r="VFZ165" s="355"/>
      <c r="VGA165" s="355"/>
      <c r="VGB165" s="355"/>
      <c r="VGC165" s="355"/>
      <c r="VGD165" s="355"/>
      <c r="VGE165" s="355"/>
      <c r="VGF165" s="355"/>
      <c r="VGG165" s="355"/>
      <c r="VGH165" s="355"/>
      <c r="VGI165" s="355"/>
      <c r="VGJ165" s="355"/>
      <c r="VGK165" s="355"/>
      <c r="VGL165" s="355"/>
      <c r="VGM165" s="355"/>
      <c r="VGN165" s="355"/>
      <c r="VGO165" s="355"/>
      <c r="VGP165" s="355"/>
      <c r="VGQ165" s="355"/>
      <c r="VGR165" s="355"/>
      <c r="VGS165" s="355"/>
      <c r="VGT165" s="355"/>
      <c r="VGU165" s="355"/>
      <c r="VGV165" s="355"/>
      <c r="VGW165" s="355"/>
      <c r="VGX165" s="355"/>
      <c r="VGY165" s="355"/>
      <c r="VGZ165" s="355"/>
      <c r="VHA165" s="355"/>
      <c r="VHB165" s="355"/>
      <c r="VHC165" s="355"/>
      <c r="VHD165" s="355"/>
      <c r="VHE165" s="355"/>
      <c r="VHF165" s="355"/>
      <c r="VHG165" s="355"/>
      <c r="VHH165" s="355"/>
      <c r="VHI165" s="355"/>
      <c r="VHJ165" s="355"/>
      <c r="VHK165" s="355"/>
      <c r="VHL165" s="355"/>
      <c r="VHM165" s="355"/>
      <c r="VHN165" s="355"/>
      <c r="VHO165" s="355"/>
      <c r="VHP165" s="355"/>
      <c r="VHQ165" s="355"/>
      <c r="VHR165" s="355"/>
      <c r="VHS165" s="355"/>
      <c r="VHT165" s="355"/>
      <c r="VHU165" s="355"/>
      <c r="VHV165" s="355"/>
      <c r="VHW165" s="355"/>
      <c r="VHX165" s="355"/>
      <c r="VHY165" s="355"/>
      <c r="VHZ165" s="355"/>
      <c r="VIA165" s="355"/>
      <c r="VIH165" s="355"/>
      <c r="VII165" s="355"/>
      <c r="VIJ165" s="355"/>
      <c r="VIK165" s="355"/>
      <c r="VIL165" s="355"/>
      <c r="VIM165" s="355"/>
      <c r="VIN165" s="355"/>
      <c r="VIO165" s="355"/>
      <c r="VIP165" s="355"/>
      <c r="VIQ165" s="355"/>
      <c r="VIR165" s="355"/>
      <c r="VIS165" s="355"/>
      <c r="VIT165" s="355"/>
      <c r="VIU165" s="355"/>
      <c r="VIV165" s="355"/>
      <c r="VIW165" s="355"/>
      <c r="VIX165" s="355"/>
      <c r="VIY165" s="355"/>
      <c r="VIZ165" s="355"/>
      <c r="VJA165" s="355"/>
      <c r="VJB165" s="355"/>
      <c r="VJC165" s="355"/>
      <c r="VJD165" s="355"/>
      <c r="VJE165" s="355"/>
      <c r="VJF165" s="355"/>
      <c r="VJG165" s="355"/>
      <c r="VJH165" s="355"/>
      <c r="VJI165" s="355"/>
      <c r="VJJ165" s="355"/>
      <c r="VJK165" s="355"/>
      <c r="VJL165" s="355"/>
      <c r="VJM165" s="355"/>
      <c r="VJN165" s="355"/>
      <c r="VJO165" s="355"/>
      <c r="VJP165" s="355"/>
      <c r="VJQ165" s="355"/>
      <c r="VJR165" s="355"/>
      <c r="VJS165" s="355"/>
      <c r="VJT165" s="355"/>
      <c r="VJU165" s="355"/>
      <c r="VJV165" s="355"/>
      <c r="VJW165" s="355"/>
      <c r="VJX165" s="355"/>
      <c r="VJY165" s="355"/>
      <c r="VJZ165" s="355"/>
      <c r="VKA165" s="355"/>
      <c r="VKB165" s="355"/>
      <c r="VKC165" s="355"/>
      <c r="VKD165" s="355"/>
      <c r="VKE165" s="355"/>
      <c r="VKF165" s="355"/>
      <c r="VKG165" s="355"/>
      <c r="VKH165" s="355"/>
      <c r="VKI165" s="355"/>
      <c r="VKJ165" s="355"/>
      <c r="VKK165" s="355"/>
      <c r="VKL165" s="355"/>
      <c r="VKM165" s="355"/>
      <c r="VKN165" s="355"/>
      <c r="VKO165" s="355"/>
      <c r="VKP165" s="355"/>
      <c r="VKQ165" s="355"/>
      <c r="VKR165" s="355"/>
      <c r="VKS165" s="355"/>
      <c r="VKT165" s="355"/>
      <c r="VKU165" s="355"/>
      <c r="VKV165" s="355"/>
      <c r="VKW165" s="355"/>
      <c r="VKX165" s="355"/>
      <c r="VKY165" s="355"/>
      <c r="VKZ165" s="355"/>
      <c r="VLA165" s="355"/>
      <c r="VLB165" s="355"/>
      <c r="VLC165" s="355"/>
      <c r="VLD165" s="355"/>
      <c r="VLE165" s="355"/>
      <c r="VLF165" s="355"/>
      <c r="VLG165" s="355"/>
      <c r="VLH165" s="355"/>
      <c r="VLI165" s="355"/>
      <c r="VLJ165" s="355"/>
      <c r="VLK165" s="355"/>
      <c r="VLL165" s="355"/>
      <c r="VLM165" s="355"/>
      <c r="VLN165" s="355"/>
      <c r="VLO165" s="355"/>
      <c r="VLP165" s="355"/>
      <c r="VLQ165" s="355"/>
      <c r="VLR165" s="355"/>
      <c r="VLS165" s="355"/>
      <c r="VLT165" s="355"/>
      <c r="VLU165" s="355"/>
      <c r="VLV165" s="355"/>
      <c r="VLW165" s="355"/>
      <c r="VLX165" s="355"/>
      <c r="VLY165" s="355"/>
      <c r="VLZ165" s="355"/>
      <c r="VMA165" s="355"/>
      <c r="VMB165" s="355"/>
      <c r="VMC165" s="355"/>
      <c r="VMD165" s="355"/>
      <c r="VME165" s="355"/>
      <c r="VMF165" s="355"/>
      <c r="VMG165" s="355"/>
      <c r="VMH165" s="355"/>
      <c r="VMI165" s="355"/>
      <c r="VMJ165" s="355"/>
      <c r="VMK165" s="355"/>
      <c r="VML165" s="355"/>
      <c r="VMM165" s="355"/>
      <c r="VMN165" s="355"/>
      <c r="VMO165" s="355"/>
      <c r="VMP165" s="355"/>
      <c r="VMQ165" s="355"/>
      <c r="VMR165" s="355"/>
      <c r="VMS165" s="355"/>
      <c r="VMT165" s="355"/>
      <c r="VMU165" s="355"/>
      <c r="VMV165" s="355"/>
      <c r="VMW165" s="355"/>
      <c r="VMX165" s="355"/>
      <c r="VMY165" s="355"/>
      <c r="VMZ165" s="355"/>
      <c r="VNA165" s="355"/>
      <c r="VNB165" s="355"/>
      <c r="VNC165" s="355"/>
      <c r="VND165" s="355"/>
      <c r="VNE165" s="355"/>
      <c r="VNF165" s="355"/>
      <c r="VNG165" s="355"/>
      <c r="VNH165" s="355"/>
      <c r="VNI165" s="355"/>
      <c r="VNJ165" s="355"/>
      <c r="VNK165" s="355"/>
      <c r="VNL165" s="355"/>
      <c r="VNM165" s="355"/>
      <c r="VNN165" s="355"/>
      <c r="VNO165" s="355"/>
      <c r="VNP165" s="355"/>
      <c r="VNQ165" s="355"/>
      <c r="VNR165" s="355"/>
      <c r="VNS165" s="355"/>
      <c r="VNT165" s="355"/>
      <c r="VNU165" s="355"/>
      <c r="VNV165" s="355"/>
      <c r="VNW165" s="355"/>
      <c r="VNX165" s="355"/>
      <c r="VNY165" s="355"/>
      <c r="VNZ165" s="355"/>
      <c r="VOA165" s="355"/>
      <c r="VOB165" s="355"/>
      <c r="VOC165" s="355"/>
      <c r="VOD165" s="355"/>
      <c r="VOE165" s="355"/>
      <c r="VOF165" s="355"/>
      <c r="VOG165" s="355"/>
      <c r="VOH165" s="355"/>
      <c r="VOI165" s="355"/>
      <c r="VOJ165" s="355"/>
      <c r="VOK165" s="355"/>
      <c r="VOL165" s="355"/>
      <c r="VOM165" s="355"/>
      <c r="VON165" s="355"/>
      <c r="VOO165" s="355"/>
      <c r="VOP165" s="355"/>
      <c r="VOQ165" s="355"/>
      <c r="VOR165" s="355"/>
      <c r="VOS165" s="355"/>
      <c r="VOT165" s="355"/>
      <c r="VOU165" s="355"/>
      <c r="VOV165" s="355"/>
      <c r="VOW165" s="355"/>
      <c r="VOX165" s="355"/>
      <c r="VOY165" s="355"/>
      <c r="VOZ165" s="355"/>
      <c r="VPA165" s="355"/>
      <c r="VPB165" s="355"/>
      <c r="VPC165" s="355"/>
      <c r="VPD165" s="355"/>
      <c r="VPE165" s="355"/>
      <c r="VPF165" s="355"/>
      <c r="VPG165" s="355"/>
      <c r="VPH165" s="355"/>
      <c r="VPI165" s="355"/>
      <c r="VPJ165" s="355"/>
      <c r="VPK165" s="355"/>
      <c r="VPL165" s="355"/>
      <c r="VPM165" s="355"/>
      <c r="VPN165" s="355"/>
      <c r="VPO165" s="355"/>
      <c r="VPP165" s="355"/>
      <c r="VPQ165" s="355"/>
      <c r="VPR165" s="355"/>
      <c r="VPS165" s="355"/>
      <c r="VPT165" s="355"/>
      <c r="VPU165" s="355"/>
      <c r="VPV165" s="355"/>
      <c r="VPW165" s="355"/>
      <c r="VPX165" s="355"/>
      <c r="VPY165" s="355"/>
      <c r="VPZ165" s="355"/>
      <c r="VQA165" s="355"/>
      <c r="VQB165" s="355"/>
      <c r="VQC165" s="355"/>
      <c r="VQD165" s="355"/>
      <c r="VQE165" s="355"/>
      <c r="VQF165" s="355"/>
      <c r="VQG165" s="355"/>
      <c r="VQH165" s="355"/>
      <c r="VQI165" s="355"/>
      <c r="VQJ165" s="355"/>
      <c r="VQK165" s="355"/>
      <c r="VQL165" s="355"/>
      <c r="VQM165" s="355"/>
      <c r="VQN165" s="355"/>
      <c r="VQO165" s="355"/>
      <c r="VQP165" s="355"/>
      <c r="VQQ165" s="355"/>
      <c r="VQR165" s="355"/>
      <c r="VQS165" s="355"/>
      <c r="VQT165" s="355"/>
      <c r="VQU165" s="355"/>
      <c r="VQV165" s="355"/>
      <c r="VQW165" s="355"/>
      <c r="VQX165" s="355"/>
      <c r="VQY165" s="355"/>
      <c r="VQZ165" s="355"/>
      <c r="VRA165" s="355"/>
      <c r="VRB165" s="355"/>
      <c r="VRC165" s="355"/>
      <c r="VRD165" s="355"/>
      <c r="VRE165" s="355"/>
      <c r="VRF165" s="355"/>
      <c r="VRG165" s="355"/>
      <c r="VRH165" s="355"/>
      <c r="VRI165" s="355"/>
      <c r="VRJ165" s="355"/>
      <c r="VRK165" s="355"/>
      <c r="VRL165" s="355"/>
      <c r="VRM165" s="355"/>
      <c r="VRN165" s="355"/>
      <c r="VRO165" s="355"/>
      <c r="VRP165" s="355"/>
      <c r="VRQ165" s="355"/>
      <c r="VRR165" s="355"/>
      <c r="VRS165" s="355"/>
      <c r="VRT165" s="355"/>
      <c r="VRU165" s="355"/>
      <c r="VRV165" s="355"/>
      <c r="VRW165" s="355"/>
      <c r="VSD165" s="355"/>
      <c r="VSE165" s="355"/>
      <c r="VSF165" s="355"/>
      <c r="VSG165" s="355"/>
      <c r="VSH165" s="355"/>
      <c r="VSI165" s="355"/>
      <c r="VSJ165" s="355"/>
      <c r="VSK165" s="355"/>
      <c r="VSL165" s="355"/>
      <c r="VSM165" s="355"/>
      <c r="VSN165" s="355"/>
      <c r="VSO165" s="355"/>
      <c r="VSP165" s="355"/>
      <c r="VSQ165" s="355"/>
      <c r="VSR165" s="355"/>
      <c r="VSS165" s="355"/>
      <c r="VST165" s="355"/>
      <c r="VSU165" s="355"/>
      <c r="VSV165" s="355"/>
      <c r="VSW165" s="355"/>
      <c r="VSX165" s="355"/>
      <c r="VSY165" s="355"/>
      <c r="VSZ165" s="355"/>
      <c r="VTA165" s="355"/>
      <c r="VTB165" s="355"/>
      <c r="VTC165" s="355"/>
      <c r="VTD165" s="355"/>
      <c r="VTE165" s="355"/>
      <c r="VTF165" s="355"/>
      <c r="VTG165" s="355"/>
      <c r="VTH165" s="355"/>
      <c r="VTI165" s="355"/>
      <c r="VTJ165" s="355"/>
      <c r="VTK165" s="355"/>
      <c r="VTL165" s="355"/>
      <c r="VTM165" s="355"/>
      <c r="VTN165" s="355"/>
      <c r="VTO165" s="355"/>
      <c r="VTP165" s="355"/>
      <c r="VTQ165" s="355"/>
      <c r="VTR165" s="355"/>
      <c r="VTS165" s="355"/>
      <c r="VTT165" s="355"/>
      <c r="VTU165" s="355"/>
      <c r="VTV165" s="355"/>
      <c r="VTW165" s="355"/>
      <c r="VTX165" s="355"/>
      <c r="VTY165" s="355"/>
      <c r="VTZ165" s="355"/>
      <c r="VUA165" s="355"/>
      <c r="VUB165" s="355"/>
      <c r="VUC165" s="355"/>
      <c r="VUD165" s="355"/>
      <c r="VUE165" s="355"/>
      <c r="VUF165" s="355"/>
      <c r="VUG165" s="355"/>
      <c r="VUH165" s="355"/>
      <c r="VUI165" s="355"/>
      <c r="VUJ165" s="355"/>
      <c r="VUK165" s="355"/>
      <c r="VUL165" s="355"/>
      <c r="VUM165" s="355"/>
      <c r="VUN165" s="355"/>
      <c r="VUO165" s="355"/>
      <c r="VUP165" s="355"/>
      <c r="VUQ165" s="355"/>
      <c r="VUR165" s="355"/>
      <c r="VUS165" s="355"/>
      <c r="VUT165" s="355"/>
      <c r="VUU165" s="355"/>
      <c r="VUV165" s="355"/>
      <c r="VUW165" s="355"/>
      <c r="VUX165" s="355"/>
      <c r="VUY165" s="355"/>
      <c r="VUZ165" s="355"/>
      <c r="VVA165" s="355"/>
      <c r="VVB165" s="355"/>
      <c r="VVC165" s="355"/>
      <c r="VVD165" s="355"/>
      <c r="VVE165" s="355"/>
      <c r="VVF165" s="355"/>
      <c r="VVG165" s="355"/>
      <c r="VVH165" s="355"/>
      <c r="VVI165" s="355"/>
      <c r="VVJ165" s="355"/>
      <c r="VVK165" s="355"/>
      <c r="VVL165" s="355"/>
      <c r="VVM165" s="355"/>
      <c r="VVN165" s="355"/>
      <c r="VVO165" s="355"/>
      <c r="VVP165" s="355"/>
      <c r="VVQ165" s="355"/>
      <c r="VVR165" s="355"/>
      <c r="VVS165" s="355"/>
      <c r="VVT165" s="355"/>
      <c r="VVU165" s="355"/>
      <c r="VVV165" s="355"/>
      <c r="VVW165" s="355"/>
      <c r="VVX165" s="355"/>
      <c r="VVY165" s="355"/>
      <c r="VVZ165" s="355"/>
      <c r="VWA165" s="355"/>
      <c r="VWB165" s="355"/>
      <c r="VWC165" s="355"/>
      <c r="VWD165" s="355"/>
      <c r="VWE165" s="355"/>
      <c r="VWF165" s="355"/>
      <c r="VWG165" s="355"/>
      <c r="VWH165" s="355"/>
      <c r="VWI165" s="355"/>
      <c r="VWJ165" s="355"/>
      <c r="VWK165" s="355"/>
      <c r="VWL165" s="355"/>
      <c r="VWM165" s="355"/>
      <c r="VWN165" s="355"/>
      <c r="VWO165" s="355"/>
      <c r="VWP165" s="355"/>
      <c r="VWQ165" s="355"/>
      <c r="VWR165" s="355"/>
      <c r="VWS165" s="355"/>
      <c r="VWT165" s="355"/>
      <c r="VWU165" s="355"/>
      <c r="VWV165" s="355"/>
      <c r="VWW165" s="355"/>
      <c r="VWX165" s="355"/>
      <c r="VWY165" s="355"/>
      <c r="VWZ165" s="355"/>
      <c r="VXA165" s="355"/>
      <c r="VXB165" s="355"/>
      <c r="VXC165" s="355"/>
      <c r="VXD165" s="355"/>
      <c r="VXE165" s="355"/>
      <c r="VXF165" s="355"/>
      <c r="VXG165" s="355"/>
      <c r="VXH165" s="355"/>
      <c r="VXI165" s="355"/>
      <c r="VXJ165" s="355"/>
      <c r="VXK165" s="355"/>
      <c r="VXL165" s="355"/>
      <c r="VXM165" s="355"/>
      <c r="VXN165" s="355"/>
      <c r="VXO165" s="355"/>
      <c r="VXP165" s="355"/>
      <c r="VXQ165" s="355"/>
      <c r="VXR165" s="355"/>
      <c r="VXS165" s="355"/>
      <c r="VXT165" s="355"/>
      <c r="VXU165" s="355"/>
      <c r="VXV165" s="355"/>
      <c r="VXW165" s="355"/>
      <c r="VXX165" s="355"/>
      <c r="VXY165" s="355"/>
      <c r="VXZ165" s="355"/>
      <c r="VYA165" s="355"/>
      <c r="VYB165" s="355"/>
      <c r="VYC165" s="355"/>
      <c r="VYD165" s="355"/>
      <c r="VYE165" s="355"/>
      <c r="VYF165" s="355"/>
      <c r="VYG165" s="355"/>
      <c r="VYH165" s="355"/>
      <c r="VYI165" s="355"/>
      <c r="VYJ165" s="355"/>
      <c r="VYK165" s="355"/>
      <c r="VYL165" s="355"/>
      <c r="VYM165" s="355"/>
      <c r="VYN165" s="355"/>
      <c r="VYO165" s="355"/>
      <c r="VYP165" s="355"/>
      <c r="VYQ165" s="355"/>
      <c r="VYR165" s="355"/>
      <c r="VYS165" s="355"/>
      <c r="VYT165" s="355"/>
      <c r="VYU165" s="355"/>
      <c r="VYV165" s="355"/>
      <c r="VYW165" s="355"/>
      <c r="VYX165" s="355"/>
      <c r="VYY165" s="355"/>
      <c r="VYZ165" s="355"/>
      <c r="VZA165" s="355"/>
      <c r="VZB165" s="355"/>
      <c r="VZC165" s="355"/>
      <c r="VZD165" s="355"/>
      <c r="VZE165" s="355"/>
      <c r="VZF165" s="355"/>
      <c r="VZG165" s="355"/>
      <c r="VZH165" s="355"/>
      <c r="VZI165" s="355"/>
      <c r="VZJ165" s="355"/>
      <c r="VZK165" s="355"/>
      <c r="VZL165" s="355"/>
      <c r="VZM165" s="355"/>
      <c r="VZN165" s="355"/>
      <c r="VZO165" s="355"/>
      <c r="VZP165" s="355"/>
      <c r="VZQ165" s="355"/>
      <c r="VZR165" s="355"/>
      <c r="VZS165" s="355"/>
      <c r="VZT165" s="355"/>
      <c r="VZU165" s="355"/>
      <c r="VZV165" s="355"/>
      <c r="VZW165" s="355"/>
      <c r="VZX165" s="355"/>
      <c r="VZY165" s="355"/>
      <c r="VZZ165" s="355"/>
      <c r="WAA165" s="355"/>
      <c r="WAB165" s="355"/>
      <c r="WAC165" s="355"/>
      <c r="WAD165" s="355"/>
      <c r="WAE165" s="355"/>
      <c r="WAF165" s="355"/>
      <c r="WAG165" s="355"/>
      <c r="WAH165" s="355"/>
      <c r="WAI165" s="355"/>
      <c r="WAJ165" s="355"/>
      <c r="WAK165" s="355"/>
      <c r="WAL165" s="355"/>
      <c r="WAM165" s="355"/>
      <c r="WAN165" s="355"/>
      <c r="WAO165" s="355"/>
      <c r="WAP165" s="355"/>
      <c r="WAQ165" s="355"/>
      <c r="WAR165" s="355"/>
      <c r="WAS165" s="355"/>
      <c r="WAT165" s="355"/>
      <c r="WAU165" s="355"/>
      <c r="WAV165" s="355"/>
      <c r="WAW165" s="355"/>
      <c r="WAX165" s="355"/>
      <c r="WAY165" s="355"/>
      <c r="WAZ165" s="355"/>
      <c r="WBA165" s="355"/>
      <c r="WBB165" s="355"/>
      <c r="WBC165" s="355"/>
      <c r="WBD165" s="355"/>
      <c r="WBE165" s="355"/>
      <c r="WBF165" s="355"/>
      <c r="WBG165" s="355"/>
      <c r="WBH165" s="355"/>
      <c r="WBI165" s="355"/>
      <c r="WBJ165" s="355"/>
      <c r="WBK165" s="355"/>
      <c r="WBL165" s="355"/>
      <c r="WBM165" s="355"/>
      <c r="WBN165" s="355"/>
      <c r="WBO165" s="355"/>
      <c r="WBP165" s="355"/>
      <c r="WBQ165" s="355"/>
      <c r="WBR165" s="355"/>
      <c r="WBS165" s="355"/>
      <c r="WBZ165" s="355"/>
      <c r="WCA165" s="355"/>
      <c r="WCB165" s="355"/>
      <c r="WCC165" s="355"/>
      <c r="WCD165" s="355"/>
      <c r="WCE165" s="355"/>
      <c r="WCF165" s="355"/>
      <c r="WCG165" s="355"/>
      <c r="WCH165" s="355"/>
      <c r="WCI165" s="355"/>
      <c r="WCJ165" s="355"/>
      <c r="WCK165" s="355"/>
      <c r="WCL165" s="355"/>
      <c r="WCM165" s="355"/>
      <c r="WCN165" s="355"/>
      <c r="WCO165" s="355"/>
      <c r="WCP165" s="355"/>
      <c r="WCQ165" s="355"/>
      <c r="WCR165" s="355"/>
      <c r="WCS165" s="355"/>
      <c r="WCT165" s="355"/>
      <c r="WCU165" s="355"/>
      <c r="WCV165" s="355"/>
      <c r="WCW165" s="355"/>
      <c r="WCX165" s="355"/>
      <c r="WCY165" s="355"/>
      <c r="WCZ165" s="355"/>
      <c r="WDA165" s="355"/>
      <c r="WDB165" s="355"/>
      <c r="WDC165" s="355"/>
      <c r="WDD165" s="355"/>
      <c r="WDE165" s="355"/>
      <c r="WDF165" s="355"/>
      <c r="WDG165" s="355"/>
      <c r="WDH165" s="355"/>
      <c r="WDI165" s="355"/>
      <c r="WDJ165" s="355"/>
      <c r="WDK165" s="355"/>
      <c r="WDL165" s="355"/>
      <c r="WDM165" s="355"/>
      <c r="WDN165" s="355"/>
      <c r="WDO165" s="355"/>
      <c r="WDP165" s="355"/>
      <c r="WDQ165" s="355"/>
      <c r="WDR165" s="355"/>
      <c r="WDS165" s="355"/>
      <c r="WDT165" s="355"/>
      <c r="WDU165" s="355"/>
      <c r="WDV165" s="355"/>
      <c r="WDW165" s="355"/>
      <c r="WDX165" s="355"/>
      <c r="WDY165" s="355"/>
      <c r="WDZ165" s="355"/>
      <c r="WEA165" s="355"/>
      <c r="WEB165" s="355"/>
      <c r="WEC165" s="355"/>
      <c r="WED165" s="355"/>
      <c r="WEE165" s="355"/>
      <c r="WEF165" s="355"/>
      <c r="WEG165" s="355"/>
      <c r="WEH165" s="355"/>
      <c r="WEI165" s="355"/>
      <c r="WEJ165" s="355"/>
      <c r="WEK165" s="355"/>
      <c r="WEL165" s="355"/>
      <c r="WEM165" s="355"/>
      <c r="WEN165" s="355"/>
      <c r="WEO165" s="355"/>
      <c r="WEP165" s="355"/>
      <c r="WEQ165" s="355"/>
      <c r="WER165" s="355"/>
      <c r="WES165" s="355"/>
      <c r="WET165" s="355"/>
      <c r="WEU165" s="355"/>
      <c r="WEV165" s="355"/>
      <c r="WEW165" s="355"/>
      <c r="WEX165" s="355"/>
      <c r="WEY165" s="355"/>
      <c r="WEZ165" s="355"/>
      <c r="WFA165" s="355"/>
      <c r="WFB165" s="355"/>
      <c r="WFC165" s="355"/>
      <c r="WFD165" s="355"/>
      <c r="WFE165" s="355"/>
      <c r="WFF165" s="355"/>
      <c r="WFG165" s="355"/>
      <c r="WFH165" s="355"/>
      <c r="WFI165" s="355"/>
      <c r="WFJ165" s="355"/>
      <c r="WFK165" s="355"/>
      <c r="WFL165" s="355"/>
      <c r="WFM165" s="355"/>
      <c r="WFN165" s="355"/>
      <c r="WFO165" s="355"/>
      <c r="WFP165" s="355"/>
      <c r="WFQ165" s="355"/>
      <c r="WFR165" s="355"/>
      <c r="WFS165" s="355"/>
      <c r="WFT165" s="355"/>
      <c r="WFU165" s="355"/>
      <c r="WFV165" s="355"/>
      <c r="WFW165" s="355"/>
      <c r="WFX165" s="355"/>
      <c r="WFY165" s="355"/>
      <c r="WFZ165" s="355"/>
      <c r="WGA165" s="355"/>
      <c r="WGB165" s="355"/>
      <c r="WGC165" s="355"/>
      <c r="WGD165" s="355"/>
      <c r="WGE165" s="355"/>
      <c r="WGF165" s="355"/>
      <c r="WGG165" s="355"/>
      <c r="WGH165" s="355"/>
      <c r="WGI165" s="355"/>
      <c r="WGJ165" s="355"/>
      <c r="WGK165" s="355"/>
      <c r="WGL165" s="355"/>
      <c r="WGM165" s="355"/>
      <c r="WGN165" s="355"/>
      <c r="WGO165" s="355"/>
      <c r="WGP165" s="355"/>
      <c r="WGQ165" s="355"/>
      <c r="WGR165" s="355"/>
      <c r="WGS165" s="355"/>
      <c r="WGT165" s="355"/>
      <c r="WGU165" s="355"/>
      <c r="WGV165" s="355"/>
      <c r="WGW165" s="355"/>
      <c r="WGX165" s="355"/>
      <c r="WGY165" s="355"/>
      <c r="WGZ165" s="355"/>
      <c r="WHA165" s="355"/>
      <c r="WHB165" s="355"/>
      <c r="WHC165" s="355"/>
      <c r="WHD165" s="355"/>
      <c r="WHE165" s="355"/>
      <c r="WHF165" s="355"/>
      <c r="WHG165" s="355"/>
      <c r="WHH165" s="355"/>
      <c r="WHI165" s="355"/>
      <c r="WHJ165" s="355"/>
      <c r="WHK165" s="355"/>
      <c r="WHL165" s="355"/>
      <c r="WHM165" s="355"/>
      <c r="WHN165" s="355"/>
      <c r="WHO165" s="355"/>
      <c r="WHP165" s="355"/>
      <c r="WHQ165" s="355"/>
      <c r="WHR165" s="355"/>
      <c r="WHS165" s="355"/>
      <c r="WHT165" s="355"/>
      <c r="WHU165" s="355"/>
      <c r="WHV165" s="355"/>
      <c r="WHW165" s="355"/>
      <c r="WHX165" s="355"/>
      <c r="WHY165" s="355"/>
      <c r="WHZ165" s="355"/>
      <c r="WIA165" s="355"/>
      <c r="WIB165" s="355"/>
      <c r="WIC165" s="355"/>
      <c r="WID165" s="355"/>
      <c r="WIE165" s="355"/>
      <c r="WIF165" s="355"/>
      <c r="WIG165" s="355"/>
      <c r="WIH165" s="355"/>
      <c r="WII165" s="355"/>
      <c r="WIJ165" s="355"/>
      <c r="WIK165" s="355"/>
      <c r="WIL165" s="355"/>
      <c r="WIM165" s="355"/>
      <c r="WIN165" s="355"/>
      <c r="WIO165" s="355"/>
      <c r="WIP165" s="355"/>
      <c r="WIQ165" s="355"/>
      <c r="WIR165" s="355"/>
      <c r="WIS165" s="355"/>
      <c r="WIT165" s="355"/>
      <c r="WIU165" s="355"/>
      <c r="WIV165" s="355"/>
      <c r="WIW165" s="355"/>
      <c r="WIX165" s="355"/>
      <c r="WIY165" s="355"/>
      <c r="WIZ165" s="355"/>
      <c r="WJA165" s="355"/>
      <c r="WJB165" s="355"/>
      <c r="WJC165" s="355"/>
      <c r="WJD165" s="355"/>
      <c r="WJE165" s="355"/>
      <c r="WJF165" s="355"/>
      <c r="WJG165" s="355"/>
      <c r="WJH165" s="355"/>
      <c r="WJI165" s="355"/>
      <c r="WJJ165" s="355"/>
      <c r="WJK165" s="355"/>
      <c r="WJL165" s="355"/>
      <c r="WJM165" s="355"/>
      <c r="WJN165" s="355"/>
      <c r="WJO165" s="355"/>
      <c r="WJP165" s="355"/>
      <c r="WJQ165" s="355"/>
      <c r="WJR165" s="355"/>
      <c r="WJS165" s="355"/>
      <c r="WJT165" s="355"/>
      <c r="WJU165" s="355"/>
      <c r="WJV165" s="355"/>
      <c r="WJW165" s="355"/>
      <c r="WJX165" s="355"/>
      <c r="WJY165" s="355"/>
      <c r="WJZ165" s="355"/>
      <c r="WKA165" s="355"/>
      <c r="WKB165" s="355"/>
      <c r="WKC165" s="355"/>
      <c r="WKD165" s="355"/>
      <c r="WKE165" s="355"/>
      <c r="WKF165" s="355"/>
      <c r="WKG165" s="355"/>
      <c r="WKH165" s="355"/>
      <c r="WKI165" s="355"/>
      <c r="WKJ165" s="355"/>
      <c r="WKK165" s="355"/>
      <c r="WKL165" s="355"/>
      <c r="WKM165" s="355"/>
      <c r="WKN165" s="355"/>
      <c r="WKO165" s="355"/>
      <c r="WKP165" s="355"/>
      <c r="WKQ165" s="355"/>
      <c r="WKR165" s="355"/>
      <c r="WKS165" s="355"/>
      <c r="WKT165" s="355"/>
      <c r="WKU165" s="355"/>
      <c r="WKV165" s="355"/>
      <c r="WKW165" s="355"/>
      <c r="WKX165" s="355"/>
      <c r="WKY165" s="355"/>
      <c r="WKZ165" s="355"/>
      <c r="WLA165" s="355"/>
      <c r="WLB165" s="355"/>
      <c r="WLC165" s="355"/>
      <c r="WLD165" s="355"/>
      <c r="WLE165" s="355"/>
      <c r="WLF165" s="355"/>
      <c r="WLG165" s="355"/>
      <c r="WLH165" s="355"/>
      <c r="WLI165" s="355"/>
      <c r="WLJ165" s="355"/>
      <c r="WLK165" s="355"/>
      <c r="WLL165" s="355"/>
      <c r="WLM165" s="355"/>
      <c r="WLN165" s="355"/>
      <c r="WLO165" s="355"/>
      <c r="WLV165" s="355"/>
      <c r="WLW165" s="355"/>
      <c r="WLX165" s="355"/>
      <c r="WLY165" s="355"/>
      <c r="WLZ165" s="355"/>
      <c r="WMA165" s="355"/>
      <c r="WMB165" s="355"/>
      <c r="WMC165" s="355"/>
      <c r="WMD165" s="355"/>
      <c r="WME165" s="355"/>
      <c r="WMF165" s="355"/>
      <c r="WMG165" s="355"/>
      <c r="WMH165" s="355"/>
      <c r="WMI165" s="355"/>
      <c r="WMJ165" s="355"/>
      <c r="WMK165" s="355"/>
      <c r="WML165" s="355"/>
      <c r="WMM165" s="355"/>
      <c r="WMN165" s="355"/>
      <c r="WMO165" s="355"/>
      <c r="WMP165" s="355"/>
      <c r="WMQ165" s="355"/>
      <c r="WMR165" s="355"/>
      <c r="WMS165" s="355"/>
      <c r="WMT165" s="355"/>
      <c r="WMU165" s="355"/>
      <c r="WMV165" s="355"/>
      <c r="WMW165" s="355"/>
      <c r="WMX165" s="355"/>
      <c r="WMY165" s="355"/>
      <c r="WMZ165" s="355"/>
      <c r="WNA165" s="355"/>
      <c r="WNB165" s="355"/>
      <c r="WNC165" s="355"/>
      <c r="WND165" s="355"/>
      <c r="WNE165" s="355"/>
      <c r="WNF165" s="355"/>
      <c r="WNG165" s="355"/>
      <c r="WNH165" s="355"/>
      <c r="WNI165" s="355"/>
      <c r="WNJ165" s="355"/>
      <c r="WNK165" s="355"/>
      <c r="WNL165" s="355"/>
      <c r="WNM165" s="355"/>
      <c r="WNN165" s="355"/>
      <c r="WNO165" s="355"/>
      <c r="WNP165" s="355"/>
      <c r="WNQ165" s="355"/>
      <c r="WNR165" s="355"/>
      <c r="WNS165" s="355"/>
      <c r="WNT165" s="355"/>
      <c r="WNU165" s="355"/>
      <c r="WNV165" s="355"/>
      <c r="WNW165" s="355"/>
      <c r="WNX165" s="355"/>
      <c r="WNY165" s="355"/>
      <c r="WNZ165" s="355"/>
      <c r="WOA165" s="355"/>
      <c r="WOB165" s="355"/>
      <c r="WOC165" s="355"/>
      <c r="WOD165" s="355"/>
      <c r="WOE165" s="355"/>
      <c r="WOF165" s="355"/>
      <c r="WOG165" s="355"/>
      <c r="WOH165" s="355"/>
      <c r="WOI165" s="355"/>
      <c r="WOJ165" s="355"/>
      <c r="WOK165" s="355"/>
      <c r="WOL165" s="355"/>
      <c r="WOM165" s="355"/>
      <c r="WON165" s="355"/>
      <c r="WOO165" s="355"/>
      <c r="WOP165" s="355"/>
      <c r="WOQ165" s="355"/>
      <c r="WOR165" s="355"/>
      <c r="WOS165" s="355"/>
      <c r="WOT165" s="355"/>
      <c r="WOU165" s="355"/>
      <c r="WOV165" s="355"/>
      <c r="WOW165" s="355"/>
      <c r="WOX165" s="355"/>
      <c r="WOY165" s="355"/>
      <c r="WOZ165" s="355"/>
      <c r="WPA165" s="355"/>
      <c r="WPB165" s="355"/>
      <c r="WPC165" s="355"/>
      <c r="WPD165" s="355"/>
      <c r="WPE165" s="355"/>
      <c r="WPF165" s="355"/>
      <c r="WPG165" s="355"/>
      <c r="WPH165" s="355"/>
      <c r="WPI165" s="355"/>
      <c r="WPJ165" s="355"/>
      <c r="WPK165" s="355"/>
      <c r="WPL165" s="355"/>
      <c r="WPM165" s="355"/>
      <c r="WPN165" s="355"/>
      <c r="WPO165" s="355"/>
      <c r="WPP165" s="355"/>
      <c r="WPQ165" s="355"/>
      <c r="WPR165" s="355"/>
      <c r="WPS165" s="355"/>
      <c r="WPT165" s="355"/>
      <c r="WPU165" s="355"/>
      <c r="WPV165" s="355"/>
      <c r="WPW165" s="355"/>
      <c r="WPX165" s="355"/>
      <c r="WPY165" s="355"/>
      <c r="WPZ165" s="355"/>
      <c r="WQA165" s="355"/>
      <c r="WQB165" s="355"/>
      <c r="WQC165" s="355"/>
      <c r="WQD165" s="355"/>
      <c r="WQE165" s="355"/>
      <c r="WQF165" s="355"/>
      <c r="WQG165" s="355"/>
      <c r="WQH165" s="355"/>
      <c r="WQI165" s="355"/>
      <c r="WQJ165" s="355"/>
      <c r="WQK165" s="355"/>
      <c r="WQL165" s="355"/>
      <c r="WQM165" s="355"/>
      <c r="WQN165" s="355"/>
      <c r="WQO165" s="355"/>
      <c r="WQP165" s="355"/>
      <c r="WQQ165" s="355"/>
      <c r="WQR165" s="355"/>
      <c r="WQS165" s="355"/>
      <c r="WQT165" s="355"/>
      <c r="WQU165" s="355"/>
      <c r="WQV165" s="355"/>
      <c r="WQW165" s="355"/>
      <c r="WQX165" s="355"/>
      <c r="WQY165" s="355"/>
      <c r="WQZ165" s="355"/>
      <c r="WRA165" s="355"/>
      <c r="WRB165" s="355"/>
      <c r="WRC165" s="355"/>
      <c r="WRD165" s="355"/>
      <c r="WRE165" s="355"/>
      <c r="WRF165" s="355"/>
      <c r="WRG165" s="355"/>
      <c r="WRH165" s="355"/>
      <c r="WRI165" s="355"/>
      <c r="WRJ165" s="355"/>
      <c r="WRK165" s="355"/>
      <c r="WRL165" s="355"/>
      <c r="WRM165" s="355"/>
      <c r="WRN165" s="355"/>
      <c r="WRO165" s="355"/>
      <c r="WRP165" s="355"/>
      <c r="WRQ165" s="355"/>
      <c r="WRR165" s="355"/>
      <c r="WRS165" s="355"/>
      <c r="WRT165" s="355"/>
      <c r="WRU165" s="355"/>
      <c r="WRV165" s="355"/>
      <c r="WRW165" s="355"/>
      <c r="WRX165" s="355"/>
      <c r="WRY165" s="355"/>
      <c r="WRZ165" s="355"/>
      <c r="WSA165" s="355"/>
      <c r="WSB165" s="355"/>
      <c r="WSC165" s="355"/>
      <c r="WSD165" s="355"/>
      <c r="WSE165" s="355"/>
      <c r="WSF165" s="355"/>
      <c r="WSG165" s="355"/>
      <c r="WSH165" s="355"/>
      <c r="WSI165" s="355"/>
      <c r="WSJ165" s="355"/>
      <c r="WSK165" s="355"/>
      <c r="WSL165" s="355"/>
      <c r="WSM165" s="355"/>
      <c r="WSN165" s="355"/>
      <c r="WSO165" s="355"/>
      <c r="WSP165" s="355"/>
      <c r="WSQ165" s="355"/>
      <c r="WSR165" s="355"/>
      <c r="WSS165" s="355"/>
      <c r="WST165" s="355"/>
      <c r="WSU165" s="355"/>
      <c r="WSV165" s="355"/>
      <c r="WSW165" s="355"/>
      <c r="WSX165" s="355"/>
      <c r="WSY165" s="355"/>
      <c r="WSZ165" s="355"/>
      <c r="WTA165" s="355"/>
      <c r="WTB165" s="355"/>
      <c r="WTC165" s="355"/>
      <c r="WTD165" s="355"/>
      <c r="WTE165" s="355"/>
      <c r="WTF165" s="355"/>
      <c r="WTG165" s="355"/>
      <c r="WTH165" s="355"/>
      <c r="WTI165" s="355"/>
      <c r="WTJ165" s="355"/>
      <c r="WTK165" s="355"/>
      <c r="WTL165" s="355"/>
      <c r="WTM165" s="355"/>
      <c r="WTN165" s="355"/>
      <c r="WTO165" s="355"/>
      <c r="WTP165" s="355"/>
      <c r="WTQ165" s="355"/>
      <c r="WTR165" s="355"/>
      <c r="WTS165" s="355"/>
      <c r="WTT165" s="355"/>
      <c r="WTU165" s="355"/>
      <c r="WTV165" s="355"/>
      <c r="WTW165" s="355"/>
      <c r="WTX165" s="355"/>
      <c r="WTY165" s="355"/>
      <c r="WTZ165" s="355"/>
      <c r="WUA165" s="355"/>
      <c r="WUB165" s="355"/>
      <c r="WUC165" s="355"/>
      <c r="WUD165" s="355"/>
      <c r="WUE165" s="355"/>
      <c r="WUF165" s="355"/>
      <c r="WUG165" s="355"/>
      <c r="WUH165" s="355"/>
      <c r="WUI165" s="355"/>
      <c r="WUJ165" s="355"/>
      <c r="WUK165" s="355"/>
      <c r="WUL165" s="355"/>
      <c r="WUM165" s="355"/>
      <c r="WUN165" s="355"/>
      <c r="WUO165" s="355"/>
      <c r="WUP165" s="355"/>
      <c r="WUQ165" s="355"/>
      <c r="WUR165" s="355"/>
      <c r="WUS165" s="355"/>
      <c r="WUT165" s="355"/>
      <c r="WUU165" s="355"/>
      <c r="WUV165" s="355"/>
      <c r="WUW165" s="355"/>
      <c r="WUX165" s="355"/>
      <c r="WUY165" s="355"/>
      <c r="WUZ165" s="355"/>
      <c r="WVA165" s="355"/>
      <c r="WVB165" s="355"/>
      <c r="WVC165" s="355"/>
      <c r="WVD165" s="355"/>
      <c r="WVE165" s="355"/>
      <c r="WVF165" s="355"/>
      <c r="WVG165" s="355"/>
      <c r="WVH165" s="355"/>
      <c r="WVI165" s="355"/>
      <c r="WVJ165" s="355"/>
      <c r="WVK165" s="355"/>
      <c r="WVR165" s="355"/>
      <c r="WVS165" s="355"/>
      <c r="WVT165" s="355"/>
      <c r="WVU165" s="355"/>
      <c r="WVV165" s="355"/>
      <c r="WVW165" s="355"/>
      <c r="WVX165" s="355"/>
      <c r="WVY165" s="355"/>
      <c r="WVZ165" s="355"/>
      <c r="WWA165" s="355"/>
      <c r="WWB165" s="355"/>
      <c r="WWC165" s="355"/>
      <c r="WWD165" s="355"/>
      <c r="WWE165" s="355"/>
      <c r="WWF165" s="355"/>
      <c r="WWG165" s="355"/>
      <c r="WWH165" s="355"/>
      <c r="WWI165" s="355"/>
      <c r="WWJ165" s="355"/>
      <c r="WWK165" s="355"/>
      <c r="WWL165" s="355"/>
      <c r="WWM165" s="355"/>
      <c r="WWN165" s="355"/>
      <c r="WWO165" s="355"/>
      <c r="WWP165" s="355"/>
      <c r="WWQ165" s="355"/>
      <c r="WWR165" s="355"/>
      <c r="WWS165" s="355"/>
      <c r="WWT165" s="355"/>
      <c r="WWU165" s="355"/>
      <c r="WWV165" s="355"/>
      <c r="WWW165" s="355"/>
      <c r="WWX165" s="355"/>
      <c r="WWY165" s="355"/>
      <c r="WWZ165" s="355"/>
      <c r="WXA165" s="355"/>
      <c r="WXB165" s="355"/>
      <c r="WXC165" s="355"/>
      <c r="WXD165" s="355"/>
      <c r="WXE165" s="355"/>
      <c r="WXF165" s="355"/>
      <c r="WXG165" s="355"/>
      <c r="WXH165" s="355"/>
      <c r="WXI165" s="355"/>
      <c r="WXJ165" s="355"/>
      <c r="WXK165" s="355"/>
      <c r="WXL165" s="355"/>
      <c r="WXM165" s="355"/>
      <c r="WXN165" s="355"/>
      <c r="WXO165" s="355"/>
      <c r="WXP165" s="355"/>
      <c r="WXQ165" s="355"/>
      <c r="WXR165" s="355"/>
      <c r="WXS165" s="355"/>
      <c r="WXT165" s="355"/>
      <c r="WXU165" s="355"/>
      <c r="WXV165" s="355"/>
      <c r="WXW165" s="355"/>
      <c r="WXX165" s="355"/>
      <c r="WXY165" s="355"/>
      <c r="WXZ165" s="355"/>
      <c r="WYA165" s="355"/>
      <c r="WYB165" s="355"/>
      <c r="WYC165" s="355"/>
      <c r="WYD165" s="355"/>
      <c r="WYE165" s="355"/>
      <c r="WYF165" s="355"/>
      <c r="WYG165" s="355"/>
      <c r="WYH165" s="355"/>
      <c r="WYI165" s="355"/>
      <c r="WYJ165" s="355"/>
      <c r="WYK165" s="355"/>
      <c r="WYL165" s="355"/>
      <c r="WYM165" s="355"/>
      <c r="WYN165" s="355"/>
      <c r="WYO165" s="355"/>
      <c r="WYP165" s="355"/>
      <c r="WYQ165" s="355"/>
      <c r="WYR165" s="355"/>
      <c r="WYS165" s="355"/>
      <c r="WYT165" s="355"/>
      <c r="WYU165" s="355"/>
      <c r="WYV165" s="355"/>
      <c r="WYW165" s="355"/>
      <c r="WYX165" s="355"/>
      <c r="WYY165" s="355"/>
      <c r="WYZ165" s="355"/>
      <c r="WZA165" s="355"/>
      <c r="WZB165" s="355"/>
      <c r="WZC165" s="355"/>
      <c r="WZD165" s="355"/>
      <c r="WZE165" s="355"/>
      <c r="WZF165" s="355"/>
      <c r="WZG165" s="355"/>
      <c r="WZH165" s="355"/>
      <c r="WZI165" s="355"/>
      <c r="WZJ165" s="355"/>
      <c r="WZK165" s="355"/>
      <c r="WZL165" s="355"/>
      <c r="WZM165" s="355"/>
      <c r="WZN165" s="355"/>
      <c r="WZO165" s="355"/>
      <c r="WZP165" s="355"/>
      <c r="WZQ165" s="355"/>
      <c r="WZR165" s="355"/>
      <c r="WZS165" s="355"/>
      <c r="WZT165" s="355"/>
      <c r="WZU165" s="355"/>
      <c r="WZV165" s="355"/>
      <c r="WZW165" s="355"/>
      <c r="WZX165" s="355"/>
      <c r="WZY165" s="355"/>
      <c r="WZZ165" s="355"/>
      <c r="XAA165" s="355"/>
      <c r="XAB165" s="355"/>
      <c r="XAC165" s="355"/>
      <c r="XAD165" s="355"/>
      <c r="XAE165" s="355"/>
      <c r="XAF165" s="355"/>
      <c r="XAG165" s="355"/>
      <c r="XAH165" s="355"/>
      <c r="XAI165" s="355"/>
      <c r="XAJ165" s="355"/>
      <c r="XAK165" s="355"/>
      <c r="XAL165" s="355"/>
      <c r="XAM165" s="355"/>
      <c r="XAN165" s="355"/>
      <c r="XAO165" s="355"/>
      <c r="XAP165" s="355"/>
      <c r="XAQ165" s="355"/>
      <c r="XAR165" s="355"/>
      <c r="XAS165" s="355"/>
      <c r="XAT165" s="355"/>
      <c r="XAU165" s="355"/>
      <c r="XAV165" s="355"/>
      <c r="XAW165" s="355"/>
      <c r="XAX165" s="355"/>
      <c r="XAY165" s="355"/>
      <c r="XAZ165" s="355"/>
      <c r="XBA165" s="355"/>
      <c r="XBB165" s="355"/>
      <c r="XBC165" s="355"/>
      <c r="XBD165" s="355"/>
      <c r="XBE165" s="355"/>
      <c r="XBF165" s="355"/>
      <c r="XBG165" s="355"/>
      <c r="XBH165" s="355"/>
      <c r="XBI165" s="355"/>
      <c r="XBJ165" s="355"/>
      <c r="XBK165" s="355"/>
      <c r="XBL165" s="355"/>
      <c r="XBM165" s="355"/>
      <c r="XBN165" s="355"/>
      <c r="XBO165" s="355"/>
      <c r="XBP165" s="355"/>
      <c r="XBQ165" s="355"/>
      <c r="XBR165" s="355"/>
      <c r="XBS165" s="355"/>
      <c r="XBT165" s="355"/>
      <c r="XBU165" s="355"/>
      <c r="XBV165" s="355"/>
      <c r="XBW165" s="355"/>
      <c r="XBX165" s="355"/>
      <c r="XBY165" s="355"/>
      <c r="XBZ165" s="355"/>
      <c r="XCA165" s="355"/>
      <c r="XCB165" s="355"/>
      <c r="XCC165" s="355"/>
      <c r="XCD165" s="355"/>
      <c r="XCE165" s="355"/>
      <c r="XCF165" s="355"/>
      <c r="XCG165" s="355"/>
      <c r="XCH165" s="355"/>
      <c r="XCI165" s="355"/>
      <c r="XCJ165" s="355"/>
      <c r="XCK165" s="355"/>
      <c r="XCL165" s="355"/>
      <c r="XCM165" s="355"/>
      <c r="XCN165" s="355"/>
      <c r="XCO165" s="355"/>
      <c r="XCP165" s="355"/>
      <c r="XCQ165" s="355"/>
      <c r="XCR165" s="355"/>
      <c r="XCS165" s="355"/>
      <c r="XCT165" s="355"/>
      <c r="XCU165" s="355"/>
      <c r="XCV165" s="355"/>
      <c r="XCW165" s="355"/>
      <c r="XCX165" s="355"/>
      <c r="XCY165" s="355"/>
      <c r="XCZ165" s="355"/>
      <c r="XDA165" s="355"/>
      <c r="XDB165" s="355"/>
      <c r="XDC165" s="355"/>
      <c r="XDD165" s="355"/>
      <c r="XDE165" s="355"/>
      <c r="XDF165" s="355"/>
      <c r="XDG165" s="355"/>
      <c r="XDH165" s="355"/>
      <c r="XDI165" s="355"/>
      <c r="XDJ165" s="355"/>
      <c r="XDK165" s="355"/>
      <c r="XDL165" s="355"/>
      <c r="XDM165" s="355"/>
      <c r="XDN165" s="355"/>
      <c r="XDO165" s="355"/>
      <c r="XDP165" s="355"/>
      <c r="XDQ165" s="355"/>
      <c r="XDR165" s="355"/>
      <c r="XDS165" s="355"/>
      <c r="XDT165" s="355"/>
      <c r="XDU165" s="355"/>
      <c r="XDV165" s="355"/>
      <c r="XDW165" s="355"/>
      <c r="XDX165" s="355"/>
      <c r="XDY165" s="355"/>
      <c r="XDZ165" s="355"/>
      <c r="XEA165" s="355"/>
      <c r="XEB165" s="355"/>
      <c r="XEC165" s="355"/>
      <c r="XED165" s="355"/>
      <c r="XEE165" s="355"/>
      <c r="XEF165" s="355"/>
      <c r="XEG165" s="355"/>
      <c r="XEH165" s="355"/>
      <c r="XEI165" s="355"/>
      <c r="XEJ165" s="355"/>
      <c r="XEK165" s="355"/>
      <c r="XEL165" s="355"/>
      <c r="XEM165" s="355"/>
      <c r="XEN165" s="355"/>
      <c r="XEO165" s="355"/>
      <c r="XEP165" s="355"/>
      <c r="XEQ165" s="355"/>
      <c r="XER165" s="355"/>
      <c r="XES165" s="355"/>
      <c r="XET165" s="355"/>
      <c r="XEU165" s="355"/>
      <c r="XEV165" s="355"/>
      <c r="XEW165" s="355"/>
      <c r="XEX165" s="355"/>
      <c r="XEY165" s="355"/>
      <c r="XEZ165" s="355"/>
      <c r="XFA165" s="355"/>
      <c r="XFB165" s="355"/>
      <c r="XFC165" s="355"/>
      <c r="XFD165" s="355"/>
    </row>
    <row r="166" spans="1:16384" s="72" customFormat="1" ht="93.75" hidden="1" customHeight="1" x14ac:dyDescent="0.25">
      <c r="A166" s="14" t="s">
        <v>134</v>
      </c>
      <c r="B166" s="10" t="s">
        <v>745</v>
      </c>
      <c r="C166" s="11" t="s">
        <v>127</v>
      </c>
      <c r="D166" s="199"/>
      <c r="E166" s="204"/>
      <c r="F166" s="203"/>
      <c r="G166" s="47"/>
      <c r="H166" s="48"/>
      <c r="I166" s="48"/>
      <c r="J166" s="71"/>
      <c r="K166" s="71"/>
      <c r="L166" s="71"/>
    </row>
    <row r="167" spans="1:16384" s="72" customFormat="1" ht="83.25" customHeight="1" x14ac:dyDescent="0.25">
      <c r="A167" s="209" t="s">
        <v>134</v>
      </c>
      <c r="B167" s="215" t="s">
        <v>745</v>
      </c>
      <c r="C167" s="216" t="s">
        <v>127</v>
      </c>
      <c r="D167" s="358">
        <v>127200</v>
      </c>
      <c r="E167" s="358">
        <v>127200</v>
      </c>
      <c r="F167" s="213">
        <v>127200</v>
      </c>
      <c r="G167" s="47">
        <v>127200</v>
      </c>
      <c r="H167" s="48"/>
      <c r="I167" s="48"/>
      <c r="J167" s="71"/>
      <c r="K167" s="71"/>
      <c r="L167" s="349"/>
      <c r="M167" s="151"/>
      <c r="N167" s="151"/>
      <c r="O167" s="151"/>
      <c r="P167" s="151"/>
      <c r="Q167" s="151"/>
      <c r="R167" s="151"/>
      <c r="S167" s="151"/>
      <c r="T167" s="151"/>
      <c r="U167" s="151"/>
      <c r="V167" s="151"/>
      <c r="W167" s="151"/>
      <c r="X167" s="151"/>
      <c r="Y167" s="151"/>
      <c r="Z167" s="151"/>
      <c r="AA167" s="151"/>
      <c r="AB167" s="151"/>
      <c r="AC167" s="151"/>
      <c r="AD167" s="151"/>
      <c r="AE167" s="151"/>
      <c r="AF167" s="151"/>
      <c r="AG167" s="151"/>
      <c r="AH167" s="151"/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51"/>
      <c r="BB167" s="151"/>
      <c r="BC167" s="151"/>
      <c r="BD167" s="151"/>
      <c r="BE167" s="151"/>
      <c r="BF167" s="151"/>
      <c r="BG167" s="151"/>
      <c r="BH167" s="151"/>
      <c r="BI167" s="151"/>
      <c r="BJ167" s="151"/>
      <c r="BK167" s="151"/>
      <c r="BL167" s="151"/>
      <c r="BM167" s="151"/>
      <c r="BN167" s="151"/>
      <c r="BO167" s="151"/>
      <c r="BP167" s="151"/>
      <c r="BQ167" s="151"/>
      <c r="BR167" s="151"/>
      <c r="BS167" s="151"/>
      <c r="BT167" s="151"/>
      <c r="BU167" s="151"/>
      <c r="BV167" s="151"/>
      <c r="BW167" s="151"/>
      <c r="BX167" s="151"/>
      <c r="BY167" s="151"/>
      <c r="BZ167" s="151"/>
      <c r="CA167" s="151"/>
      <c r="CB167" s="151"/>
      <c r="CC167" s="151"/>
      <c r="CD167" s="151"/>
      <c r="CE167" s="151"/>
      <c r="CF167" s="151"/>
      <c r="CG167" s="151"/>
      <c r="CH167" s="151"/>
      <c r="CI167" s="151"/>
      <c r="CJ167" s="151"/>
      <c r="CK167" s="151"/>
      <c r="CL167" s="151"/>
      <c r="CM167" s="151"/>
      <c r="CN167" s="151"/>
      <c r="CO167" s="151"/>
      <c r="CP167" s="151"/>
      <c r="CQ167" s="151"/>
      <c r="CR167" s="151"/>
      <c r="CS167" s="151"/>
      <c r="CT167" s="151"/>
      <c r="CU167" s="151"/>
      <c r="CV167" s="151"/>
      <c r="CW167" s="151"/>
      <c r="CX167" s="151"/>
      <c r="CY167" s="151"/>
      <c r="CZ167" s="151"/>
      <c r="DA167" s="151"/>
      <c r="DB167" s="151"/>
      <c r="DC167" s="151"/>
      <c r="DD167" s="151"/>
      <c r="DE167" s="151"/>
      <c r="DF167" s="151"/>
      <c r="DG167" s="151"/>
      <c r="DH167" s="151"/>
      <c r="DI167" s="151"/>
      <c r="DJ167" s="151"/>
      <c r="DK167" s="151"/>
      <c r="DL167" s="151"/>
      <c r="DM167" s="151"/>
      <c r="DN167" s="151"/>
      <c r="DO167" s="151"/>
      <c r="DP167" s="151"/>
      <c r="DQ167" s="151"/>
      <c r="DR167" s="151"/>
      <c r="DS167" s="151"/>
      <c r="DT167" s="151"/>
      <c r="DU167" s="151"/>
      <c r="DV167" s="151"/>
      <c r="DW167" s="151"/>
      <c r="DX167" s="151"/>
      <c r="DY167" s="151"/>
      <c r="DZ167" s="151"/>
      <c r="EA167" s="151"/>
      <c r="EB167" s="151"/>
      <c r="EC167" s="151"/>
      <c r="ED167" s="151"/>
      <c r="EE167" s="151"/>
      <c r="EF167" s="151"/>
      <c r="EG167" s="151"/>
      <c r="EH167" s="151"/>
      <c r="EI167" s="151"/>
      <c r="EJ167" s="151"/>
      <c r="EK167" s="151"/>
      <c r="EL167" s="151"/>
      <c r="EM167" s="151"/>
      <c r="EN167" s="151"/>
      <c r="EO167" s="151"/>
      <c r="EP167" s="151"/>
      <c r="EQ167" s="151"/>
      <c r="ER167" s="151"/>
      <c r="ES167" s="151"/>
      <c r="ET167" s="151"/>
      <c r="EU167" s="151"/>
      <c r="EV167" s="151"/>
      <c r="EW167" s="151"/>
      <c r="EX167" s="151"/>
      <c r="EY167" s="151"/>
      <c r="EZ167" s="151"/>
      <c r="FA167" s="151"/>
      <c r="FB167" s="151"/>
      <c r="FC167" s="151"/>
      <c r="FD167" s="151"/>
      <c r="FE167" s="151"/>
      <c r="FF167" s="151"/>
      <c r="FG167" s="151"/>
      <c r="FH167" s="151"/>
      <c r="FI167" s="151"/>
      <c r="FJ167" s="151"/>
      <c r="FK167" s="151"/>
      <c r="FL167" s="151"/>
      <c r="FM167" s="151"/>
      <c r="FN167" s="151"/>
      <c r="FO167" s="151"/>
      <c r="FP167" s="151"/>
      <c r="FQ167" s="151"/>
      <c r="FR167" s="151"/>
      <c r="FS167" s="151"/>
      <c r="FT167" s="151"/>
      <c r="FU167" s="151"/>
      <c r="FV167" s="151"/>
      <c r="FW167" s="151"/>
      <c r="FX167" s="151"/>
      <c r="FY167" s="151"/>
      <c r="FZ167" s="151"/>
      <c r="GA167" s="151"/>
      <c r="GB167" s="151"/>
      <c r="GC167" s="151"/>
      <c r="GD167" s="151"/>
      <c r="GE167" s="151"/>
      <c r="GF167" s="151"/>
      <c r="GG167" s="151"/>
      <c r="GH167" s="151"/>
      <c r="GI167" s="151"/>
      <c r="GJ167" s="151"/>
      <c r="GK167" s="151"/>
      <c r="GL167" s="151"/>
      <c r="GM167" s="151"/>
      <c r="GN167" s="151"/>
      <c r="GO167" s="151"/>
      <c r="GP167" s="151"/>
      <c r="GQ167" s="151"/>
      <c r="GR167" s="151"/>
      <c r="GS167" s="151"/>
      <c r="GT167" s="151"/>
      <c r="GU167" s="151"/>
      <c r="GV167" s="151"/>
      <c r="GW167" s="151"/>
      <c r="GX167" s="151"/>
      <c r="GY167" s="151"/>
      <c r="GZ167" s="151"/>
      <c r="HA167" s="151"/>
      <c r="HB167" s="151"/>
      <c r="HC167" s="151"/>
      <c r="HD167" s="151"/>
      <c r="HE167" s="151"/>
      <c r="HF167" s="151"/>
      <c r="HG167" s="151"/>
      <c r="HH167" s="151"/>
      <c r="HI167" s="151"/>
      <c r="HJ167" s="151"/>
      <c r="HK167" s="151"/>
      <c r="HL167" s="151"/>
      <c r="HM167" s="151"/>
      <c r="HN167" s="151"/>
      <c r="HO167" s="151"/>
      <c r="HP167" s="151"/>
      <c r="HQ167" s="151"/>
      <c r="HR167" s="151"/>
      <c r="HS167" s="151"/>
      <c r="HT167" s="151"/>
      <c r="HU167" s="151"/>
      <c r="HV167" s="151"/>
      <c r="HW167" s="151"/>
      <c r="HX167" s="151"/>
      <c r="HY167" s="151"/>
      <c r="HZ167" s="151"/>
      <c r="IA167" s="151"/>
      <c r="IB167" s="151"/>
      <c r="IC167" s="151"/>
      <c r="ID167" s="151"/>
      <c r="IE167" s="151"/>
      <c r="IF167" s="151"/>
      <c r="IG167" s="151"/>
      <c r="IH167" s="151"/>
      <c r="II167" s="151"/>
      <c r="IJ167" s="151"/>
      <c r="IK167" s="151"/>
      <c r="IL167" s="151"/>
      <c r="IM167" s="151"/>
      <c r="IN167" s="151"/>
      <c r="IO167" s="151"/>
      <c r="IP167" s="151"/>
      <c r="IQ167" s="151"/>
      <c r="IR167" s="151"/>
      <c r="IS167" s="151"/>
      <c r="IT167" s="151"/>
      <c r="IU167" s="151"/>
      <c r="IV167" s="151"/>
      <c r="IW167" s="151"/>
      <c r="IX167" s="151"/>
      <c r="IY167" s="151"/>
      <c r="JF167" s="151"/>
      <c r="JG167" s="151"/>
      <c r="JH167" s="151"/>
      <c r="JI167" s="151"/>
      <c r="JJ167" s="151"/>
      <c r="JK167" s="151"/>
      <c r="JL167" s="151"/>
      <c r="JM167" s="151"/>
      <c r="JN167" s="151"/>
      <c r="JO167" s="151"/>
      <c r="JP167" s="151"/>
      <c r="JQ167" s="151"/>
      <c r="JR167" s="151"/>
      <c r="JS167" s="151"/>
      <c r="JT167" s="151"/>
      <c r="JU167" s="151"/>
      <c r="JV167" s="151"/>
      <c r="JW167" s="151"/>
      <c r="JX167" s="151"/>
      <c r="JY167" s="151"/>
      <c r="JZ167" s="151"/>
      <c r="KA167" s="151"/>
      <c r="KB167" s="151"/>
      <c r="KC167" s="151"/>
      <c r="KD167" s="151"/>
      <c r="KE167" s="151"/>
      <c r="KF167" s="151"/>
      <c r="KG167" s="151"/>
      <c r="KH167" s="151"/>
      <c r="KI167" s="151"/>
      <c r="KJ167" s="151"/>
      <c r="KK167" s="151"/>
      <c r="KL167" s="151"/>
      <c r="KM167" s="151"/>
      <c r="KN167" s="151"/>
      <c r="KO167" s="151"/>
      <c r="KP167" s="151"/>
      <c r="KQ167" s="151"/>
      <c r="KR167" s="151"/>
      <c r="KS167" s="151"/>
      <c r="KT167" s="151"/>
      <c r="KU167" s="151"/>
      <c r="KV167" s="151"/>
      <c r="KW167" s="151"/>
      <c r="KX167" s="151"/>
      <c r="KY167" s="151"/>
      <c r="KZ167" s="151"/>
      <c r="LA167" s="151"/>
      <c r="LB167" s="151"/>
      <c r="LC167" s="151"/>
      <c r="LD167" s="151"/>
      <c r="LE167" s="151"/>
      <c r="LF167" s="151"/>
      <c r="LG167" s="151"/>
      <c r="LH167" s="151"/>
      <c r="LI167" s="151"/>
      <c r="LJ167" s="151"/>
      <c r="LK167" s="151"/>
      <c r="LL167" s="151"/>
      <c r="LM167" s="151"/>
      <c r="LN167" s="151"/>
      <c r="LO167" s="151"/>
      <c r="LP167" s="151"/>
      <c r="LQ167" s="151"/>
      <c r="LR167" s="151"/>
      <c r="LS167" s="151"/>
      <c r="LT167" s="151"/>
      <c r="LU167" s="151"/>
      <c r="LV167" s="151"/>
      <c r="LW167" s="151"/>
      <c r="LX167" s="151"/>
      <c r="LY167" s="151"/>
      <c r="LZ167" s="151"/>
      <c r="MA167" s="151"/>
      <c r="MB167" s="151"/>
      <c r="MC167" s="151"/>
      <c r="MD167" s="151"/>
      <c r="ME167" s="151"/>
      <c r="MF167" s="151"/>
      <c r="MG167" s="151"/>
      <c r="MH167" s="151"/>
      <c r="MI167" s="151"/>
      <c r="MJ167" s="151"/>
      <c r="MK167" s="151"/>
      <c r="ML167" s="151"/>
      <c r="MM167" s="151"/>
      <c r="MN167" s="151"/>
      <c r="MO167" s="151"/>
      <c r="MP167" s="151"/>
      <c r="MQ167" s="151"/>
      <c r="MR167" s="151"/>
      <c r="MS167" s="151"/>
      <c r="MT167" s="151"/>
      <c r="MU167" s="151"/>
      <c r="MV167" s="151"/>
      <c r="MW167" s="151"/>
      <c r="MX167" s="151"/>
      <c r="MY167" s="151"/>
      <c r="MZ167" s="151"/>
      <c r="NA167" s="151"/>
      <c r="NB167" s="151"/>
      <c r="NC167" s="151"/>
      <c r="ND167" s="151"/>
      <c r="NE167" s="151"/>
      <c r="NF167" s="151"/>
      <c r="NG167" s="151"/>
      <c r="NH167" s="151"/>
      <c r="NI167" s="151"/>
      <c r="NJ167" s="151"/>
      <c r="NK167" s="151"/>
      <c r="NL167" s="151"/>
      <c r="NM167" s="151"/>
      <c r="NN167" s="151"/>
      <c r="NO167" s="151"/>
      <c r="NP167" s="151"/>
      <c r="NQ167" s="151"/>
      <c r="NR167" s="151"/>
      <c r="NS167" s="151"/>
      <c r="NT167" s="151"/>
      <c r="NU167" s="151"/>
      <c r="NV167" s="151"/>
      <c r="NW167" s="151"/>
      <c r="NX167" s="151"/>
      <c r="NY167" s="151"/>
      <c r="NZ167" s="151"/>
      <c r="OA167" s="151"/>
      <c r="OB167" s="151"/>
      <c r="OC167" s="151"/>
      <c r="OD167" s="151"/>
      <c r="OE167" s="151"/>
      <c r="OF167" s="151"/>
      <c r="OG167" s="151"/>
      <c r="OH167" s="151"/>
      <c r="OI167" s="151"/>
      <c r="OJ167" s="151"/>
      <c r="OK167" s="151"/>
      <c r="OL167" s="151"/>
      <c r="OM167" s="151"/>
      <c r="ON167" s="151"/>
      <c r="OO167" s="151"/>
      <c r="OP167" s="151"/>
      <c r="OQ167" s="151"/>
      <c r="OR167" s="151"/>
      <c r="OS167" s="151"/>
      <c r="OT167" s="151"/>
      <c r="OU167" s="151"/>
      <c r="OV167" s="151"/>
      <c r="OW167" s="151"/>
      <c r="OX167" s="151"/>
      <c r="OY167" s="151"/>
      <c r="OZ167" s="151"/>
      <c r="PA167" s="151"/>
      <c r="PB167" s="151"/>
      <c r="PC167" s="151"/>
      <c r="PD167" s="151"/>
      <c r="PE167" s="151"/>
      <c r="PF167" s="151"/>
      <c r="PG167" s="151"/>
      <c r="PH167" s="151"/>
      <c r="PI167" s="151"/>
      <c r="PJ167" s="151"/>
      <c r="PK167" s="151"/>
      <c r="PL167" s="151"/>
      <c r="PM167" s="151"/>
      <c r="PN167" s="151"/>
      <c r="PO167" s="151"/>
      <c r="PP167" s="151"/>
      <c r="PQ167" s="151"/>
      <c r="PR167" s="151"/>
      <c r="PS167" s="151"/>
      <c r="PT167" s="151"/>
      <c r="PU167" s="151"/>
      <c r="PV167" s="151"/>
      <c r="PW167" s="151"/>
      <c r="PX167" s="151"/>
      <c r="PY167" s="151"/>
      <c r="PZ167" s="151"/>
      <c r="QA167" s="151"/>
      <c r="QB167" s="151"/>
      <c r="QC167" s="151"/>
      <c r="QD167" s="151"/>
      <c r="QE167" s="151"/>
      <c r="QF167" s="151"/>
      <c r="QG167" s="151"/>
      <c r="QH167" s="151"/>
      <c r="QI167" s="151"/>
      <c r="QJ167" s="151"/>
      <c r="QK167" s="151"/>
      <c r="QL167" s="151"/>
      <c r="QM167" s="151"/>
      <c r="QN167" s="151"/>
      <c r="QO167" s="151"/>
      <c r="QP167" s="151"/>
      <c r="QQ167" s="151"/>
      <c r="QR167" s="151"/>
      <c r="QS167" s="151"/>
      <c r="QT167" s="151"/>
      <c r="QU167" s="151"/>
      <c r="QV167" s="151"/>
      <c r="QW167" s="151"/>
      <c r="QX167" s="151"/>
      <c r="QY167" s="151"/>
      <c r="QZ167" s="151"/>
      <c r="RA167" s="151"/>
      <c r="RB167" s="151"/>
      <c r="RC167" s="151"/>
      <c r="RD167" s="151"/>
      <c r="RE167" s="151"/>
      <c r="RF167" s="151"/>
      <c r="RG167" s="151"/>
      <c r="RH167" s="151"/>
      <c r="RI167" s="151"/>
      <c r="RJ167" s="151"/>
      <c r="RK167" s="151"/>
      <c r="RL167" s="151"/>
      <c r="RM167" s="151"/>
      <c r="RN167" s="151"/>
      <c r="RO167" s="151"/>
      <c r="RP167" s="151"/>
      <c r="RQ167" s="151"/>
      <c r="RR167" s="151"/>
      <c r="RS167" s="151"/>
      <c r="RT167" s="151"/>
      <c r="RU167" s="151"/>
      <c r="RV167" s="151"/>
      <c r="RW167" s="151"/>
      <c r="RX167" s="151"/>
      <c r="RY167" s="151"/>
      <c r="RZ167" s="151"/>
      <c r="SA167" s="151"/>
      <c r="SB167" s="151"/>
      <c r="SC167" s="151"/>
      <c r="SD167" s="151"/>
      <c r="SE167" s="151"/>
      <c r="SF167" s="151"/>
      <c r="SG167" s="151"/>
      <c r="SH167" s="151"/>
      <c r="SI167" s="151"/>
      <c r="SJ167" s="151"/>
      <c r="SK167" s="151"/>
      <c r="SL167" s="151"/>
      <c r="SM167" s="151"/>
      <c r="SN167" s="151"/>
      <c r="SO167" s="151"/>
      <c r="SP167" s="151"/>
      <c r="SQ167" s="151"/>
      <c r="SR167" s="151"/>
      <c r="SS167" s="151"/>
      <c r="ST167" s="151"/>
      <c r="SU167" s="151"/>
      <c r="TB167" s="151"/>
      <c r="TC167" s="151"/>
      <c r="TD167" s="151"/>
      <c r="TE167" s="151"/>
      <c r="TF167" s="151"/>
      <c r="TG167" s="151"/>
      <c r="TH167" s="151"/>
      <c r="TI167" s="151"/>
      <c r="TJ167" s="151"/>
      <c r="TK167" s="151"/>
      <c r="TL167" s="151"/>
      <c r="TM167" s="151"/>
      <c r="TN167" s="151"/>
      <c r="TO167" s="151"/>
      <c r="TP167" s="151"/>
      <c r="TQ167" s="151"/>
      <c r="TR167" s="151"/>
      <c r="TS167" s="151"/>
      <c r="TT167" s="151"/>
      <c r="TU167" s="151"/>
      <c r="TV167" s="151"/>
      <c r="TW167" s="151"/>
      <c r="TX167" s="151"/>
      <c r="TY167" s="151"/>
      <c r="TZ167" s="151"/>
      <c r="UA167" s="151"/>
      <c r="UB167" s="151"/>
      <c r="UC167" s="151"/>
      <c r="UD167" s="151"/>
      <c r="UE167" s="151"/>
      <c r="UF167" s="151"/>
      <c r="UG167" s="151"/>
      <c r="UH167" s="151"/>
      <c r="UI167" s="151"/>
      <c r="UJ167" s="151"/>
      <c r="UK167" s="151"/>
      <c r="UL167" s="151"/>
      <c r="UM167" s="151"/>
      <c r="UN167" s="151"/>
      <c r="UO167" s="151"/>
      <c r="UP167" s="151"/>
      <c r="UQ167" s="151"/>
      <c r="UR167" s="151"/>
      <c r="US167" s="151"/>
      <c r="UT167" s="151"/>
      <c r="UU167" s="151"/>
      <c r="UV167" s="151"/>
      <c r="UW167" s="151"/>
      <c r="UX167" s="151"/>
      <c r="UY167" s="151"/>
      <c r="UZ167" s="151"/>
      <c r="VA167" s="151"/>
      <c r="VB167" s="151"/>
      <c r="VC167" s="151"/>
      <c r="VD167" s="151"/>
      <c r="VE167" s="151"/>
      <c r="VF167" s="151"/>
      <c r="VG167" s="151"/>
      <c r="VH167" s="151"/>
      <c r="VI167" s="151"/>
      <c r="VJ167" s="151"/>
      <c r="VK167" s="151"/>
      <c r="VL167" s="151"/>
      <c r="VM167" s="151"/>
      <c r="VN167" s="151"/>
      <c r="VO167" s="151"/>
      <c r="VP167" s="151"/>
      <c r="VQ167" s="151"/>
      <c r="VR167" s="151"/>
      <c r="VS167" s="151"/>
      <c r="VT167" s="151"/>
      <c r="VU167" s="151"/>
      <c r="VV167" s="151"/>
      <c r="VW167" s="151"/>
      <c r="VX167" s="151"/>
      <c r="VY167" s="151"/>
      <c r="VZ167" s="151"/>
      <c r="WA167" s="151"/>
      <c r="WB167" s="151"/>
      <c r="WC167" s="151"/>
      <c r="WD167" s="151"/>
      <c r="WE167" s="151"/>
      <c r="WF167" s="151"/>
      <c r="WG167" s="151"/>
      <c r="WH167" s="151"/>
      <c r="WI167" s="151"/>
      <c r="WJ167" s="151"/>
      <c r="WK167" s="151"/>
      <c r="WL167" s="151"/>
      <c r="WM167" s="151"/>
      <c r="WN167" s="151"/>
      <c r="WO167" s="151"/>
      <c r="WP167" s="151"/>
      <c r="WQ167" s="151"/>
      <c r="WR167" s="151"/>
      <c r="WS167" s="151"/>
      <c r="WT167" s="151"/>
      <c r="WU167" s="151"/>
      <c r="WV167" s="151"/>
      <c r="WW167" s="151"/>
      <c r="WX167" s="151"/>
      <c r="WY167" s="151"/>
      <c r="WZ167" s="151"/>
      <c r="XA167" s="151"/>
      <c r="XB167" s="151"/>
      <c r="XC167" s="151"/>
      <c r="XD167" s="151"/>
      <c r="XE167" s="151"/>
      <c r="XF167" s="151"/>
      <c r="XG167" s="151"/>
      <c r="XH167" s="151"/>
      <c r="XI167" s="151"/>
      <c r="XJ167" s="151"/>
      <c r="XK167" s="151"/>
      <c r="XL167" s="151"/>
      <c r="XM167" s="151"/>
      <c r="XN167" s="151"/>
      <c r="XO167" s="151"/>
      <c r="XP167" s="151"/>
      <c r="XQ167" s="151"/>
      <c r="XR167" s="151"/>
      <c r="XS167" s="151"/>
      <c r="XT167" s="151"/>
      <c r="XU167" s="151"/>
      <c r="XV167" s="151"/>
      <c r="XW167" s="151"/>
      <c r="XX167" s="151"/>
      <c r="XY167" s="151"/>
      <c r="XZ167" s="151"/>
      <c r="YA167" s="151"/>
      <c r="YB167" s="151"/>
      <c r="YC167" s="151"/>
      <c r="YD167" s="151"/>
      <c r="YE167" s="151"/>
      <c r="YF167" s="151"/>
      <c r="YG167" s="151"/>
      <c r="YH167" s="151"/>
      <c r="YI167" s="151"/>
      <c r="YJ167" s="151"/>
      <c r="YK167" s="151"/>
      <c r="YL167" s="151"/>
      <c r="YM167" s="151"/>
      <c r="YN167" s="151"/>
      <c r="YO167" s="151"/>
      <c r="YP167" s="151"/>
      <c r="YQ167" s="151"/>
      <c r="YR167" s="151"/>
      <c r="YS167" s="151"/>
      <c r="YT167" s="151"/>
      <c r="YU167" s="151"/>
      <c r="YV167" s="151"/>
      <c r="YW167" s="151"/>
      <c r="YX167" s="151"/>
      <c r="YY167" s="151"/>
      <c r="YZ167" s="151"/>
      <c r="ZA167" s="151"/>
      <c r="ZB167" s="151"/>
      <c r="ZC167" s="151"/>
      <c r="ZD167" s="151"/>
      <c r="ZE167" s="151"/>
      <c r="ZF167" s="151"/>
      <c r="ZG167" s="151"/>
      <c r="ZH167" s="151"/>
      <c r="ZI167" s="151"/>
      <c r="ZJ167" s="151"/>
      <c r="ZK167" s="151"/>
      <c r="ZL167" s="151"/>
      <c r="ZM167" s="151"/>
      <c r="ZN167" s="151"/>
      <c r="ZO167" s="151"/>
      <c r="ZP167" s="151"/>
      <c r="ZQ167" s="151"/>
      <c r="ZR167" s="151"/>
      <c r="ZS167" s="151"/>
      <c r="ZT167" s="151"/>
      <c r="ZU167" s="151"/>
      <c r="ZV167" s="151"/>
      <c r="ZW167" s="151"/>
      <c r="ZX167" s="151"/>
      <c r="ZY167" s="151"/>
      <c r="ZZ167" s="151"/>
      <c r="AAA167" s="151"/>
      <c r="AAB167" s="151"/>
      <c r="AAC167" s="151"/>
      <c r="AAD167" s="151"/>
      <c r="AAE167" s="151"/>
      <c r="AAF167" s="151"/>
      <c r="AAG167" s="151"/>
      <c r="AAH167" s="151"/>
      <c r="AAI167" s="151"/>
      <c r="AAJ167" s="151"/>
      <c r="AAK167" s="151"/>
      <c r="AAL167" s="151"/>
      <c r="AAM167" s="151"/>
      <c r="AAN167" s="151"/>
      <c r="AAO167" s="151"/>
      <c r="AAP167" s="151"/>
      <c r="AAQ167" s="151"/>
      <c r="AAR167" s="151"/>
      <c r="AAS167" s="151"/>
      <c r="AAT167" s="151"/>
      <c r="AAU167" s="151"/>
      <c r="AAV167" s="151"/>
      <c r="AAW167" s="151"/>
      <c r="AAX167" s="151"/>
      <c r="AAY167" s="151"/>
      <c r="AAZ167" s="151"/>
      <c r="ABA167" s="151"/>
      <c r="ABB167" s="151"/>
      <c r="ABC167" s="151"/>
      <c r="ABD167" s="151"/>
      <c r="ABE167" s="151"/>
      <c r="ABF167" s="151"/>
      <c r="ABG167" s="151"/>
      <c r="ABH167" s="151"/>
      <c r="ABI167" s="151"/>
      <c r="ABJ167" s="151"/>
      <c r="ABK167" s="151"/>
      <c r="ABL167" s="151"/>
      <c r="ABM167" s="151"/>
      <c r="ABN167" s="151"/>
      <c r="ABO167" s="151"/>
      <c r="ABP167" s="151"/>
      <c r="ABQ167" s="151"/>
      <c r="ABR167" s="151"/>
      <c r="ABS167" s="151"/>
      <c r="ABT167" s="151"/>
      <c r="ABU167" s="151"/>
      <c r="ABV167" s="151"/>
      <c r="ABW167" s="151"/>
      <c r="ABX167" s="151"/>
      <c r="ABY167" s="151"/>
      <c r="ABZ167" s="151"/>
      <c r="ACA167" s="151"/>
      <c r="ACB167" s="151"/>
      <c r="ACC167" s="151"/>
      <c r="ACD167" s="151"/>
      <c r="ACE167" s="151"/>
      <c r="ACF167" s="151"/>
      <c r="ACG167" s="151"/>
      <c r="ACH167" s="151"/>
      <c r="ACI167" s="151"/>
      <c r="ACJ167" s="151"/>
      <c r="ACK167" s="151"/>
      <c r="ACL167" s="151"/>
      <c r="ACM167" s="151"/>
      <c r="ACN167" s="151"/>
      <c r="ACO167" s="151"/>
      <c r="ACP167" s="151"/>
      <c r="ACQ167" s="151"/>
      <c r="ACX167" s="151"/>
      <c r="ACY167" s="151"/>
      <c r="ACZ167" s="151"/>
      <c r="ADA167" s="151"/>
      <c r="ADB167" s="151"/>
      <c r="ADC167" s="151"/>
      <c r="ADD167" s="151"/>
      <c r="ADE167" s="151"/>
      <c r="ADF167" s="151"/>
      <c r="ADG167" s="151"/>
      <c r="ADH167" s="151"/>
      <c r="ADI167" s="151"/>
      <c r="ADJ167" s="151"/>
      <c r="ADK167" s="151"/>
      <c r="ADL167" s="151"/>
      <c r="ADM167" s="151"/>
      <c r="ADN167" s="151"/>
      <c r="ADO167" s="151"/>
      <c r="ADP167" s="151"/>
      <c r="ADQ167" s="151"/>
      <c r="ADR167" s="151"/>
      <c r="ADS167" s="151"/>
      <c r="ADT167" s="151"/>
      <c r="ADU167" s="151"/>
      <c r="ADV167" s="151"/>
      <c r="ADW167" s="151"/>
      <c r="ADX167" s="151"/>
      <c r="ADY167" s="151"/>
      <c r="ADZ167" s="151"/>
      <c r="AEA167" s="151"/>
      <c r="AEB167" s="151"/>
      <c r="AEC167" s="151"/>
      <c r="AED167" s="151"/>
      <c r="AEE167" s="151"/>
      <c r="AEF167" s="151"/>
      <c r="AEG167" s="151"/>
      <c r="AEH167" s="151"/>
      <c r="AEI167" s="151"/>
      <c r="AEJ167" s="151"/>
      <c r="AEK167" s="151"/>
      <c r="AEL167" s="151"/>
      <c r="AEM167" s="151"/>
      <c r="AEN167" s="151"/>
      <c r="AEO167" s="151"/>
      <c r="AEP167" s="151"/>
      <c r="AEQ167" s="151"/>
      <c r="AER167" s="151"/>
      <c r="AES167" s="151"/>
      <c r="AET167" s="151"/>
      <c r="AEU167" s="151"/>
      <c r="AEV167" s="151"/>
      <c r="AEW167" s="151"/>
      <c r="AEX167" s="151"/>
      <c r="AEY167" s="151"/>
      <c r="AEZ167" s="151"/>
      <c r="AFA167" s="151"/>
      <c r="AFB167" s="151"/>
      <c r="AFC167" s="151"/>
      <c r="AFD167" s="151"/>
      <c r="AFE167" s="151"/>
      <c r="AFF167" s="151"/>
      <c r="AFG167" s="151"/>
      <c r="AFH167" s="151"/>
      <c r="AFI167" s="151"/>
      <c r="AFJ167" s="151"/>
      <c r="AFK167" s="151"/>
      <c r="AFL167" s="151"/>
      <c r="AFM167" s="151"/>
      <c r="AFN167" s="151"/>
      <c r="AFO167" s="151"/>
      <c r="AFP167" s="151"/>
      <c r="AFQ167" s="151"/>
      <c r="AFR167" s="151"/>
      <c r="AFS167" s="151"/>
      <c r="AFT167" s="151"/>
      <c r="AFU167" s="151"/>
      <c r="AFV167" s="151"/>
      <c r="AFW167" s="151"/>
      <c r="AFX167" s="151"/>
      <c r="AFY167" s="151"/>
      <c r="AFZ167" s="151"/>
      <c r="AGA167" s="151"/>
      <c r="AGB167" s="151"/>
      <c r="AGC167" s="151"/>
      <c r="AGD167" s="151"/>
      <c r="AGE167" s="151"/>
      <c r="AGF167" s="151"/>
      <c r="AGG167" s="151"/>
      <c r="AGH167" s="151"/>
      <c r="AGI167" s="151"/>
      <c r="AGJ167" s="151"/>
      <c r="AGK167" s="151"/>
      <c r="AGL167" s="151"/>
      <c r="AGM167" s="151"/>
      <c r="AGN167" s="151"/>
      <c r="AGO167" s="151"/>
      <c r="AGP167" s="151"/>
      <c r="AGQ167" s="151"/>
      <c r="AGR167" s="151"/>
      <c r="AGS167" s="151"/>
      <c r="AGT167" s="151"/>
      <c r="AGU167" s="151"/>
      <c r="AGV167" s="151"/>
      <c r="AGW167" s="151"/>
      <c r="AGX167" s="151"/>
      <c r="AGY167" s="151"/>
      <c r="AGZ167" s="151"/>
      <c r="AHA167" s="151"/>
      <c r="AHB167" s="151"/>
      <c r="AHC167" s="151"/>
      <c r="AHD167" s="151"/>
      <c r="AHE167" s="151"/>
      <c r="AHF167" s="151"/>
      <c r="AHG167" s="151"/>
      <c r="AHH167" s="151"/>
      <c r="AHI167" s="151"/>
      <c r="AHJ167" s="151"/>
      <c r="AHK167" s="151"/>
      <c r="AHL167" s="151"/>
      <c r="AHM167" s="151"/>
      <c r="AHN167" s="151"/>
      <c r="AHO167" s="151"/>
      <c r="AHP167" s="151"/>
      <c r="AHQ167" s="151"/>
      <c r="AHR167" s="151"/>
      <c r="AHS167" s="151"/>
      <c r="AHT167" s="151"/>
      <c r="AHU167" s="151"/>
      <c r="AHV167" s="151"/>
      <c r="AHW167" s="151"/>
      <c r="AHX167" s="151"/>
      <c r="AHY167" s="151"/>
      <c r="AHZ167" s="151"/>
      <c r="AIA167" s="151"/>
      <c r="AIB167" s="151"/>
      <c r="AIC167" s="151"/>
      <c r="AID167" s="151"/>
      <c r="AIE167" s="151"/>
      <c r="AIF167" s="151"/>
      <c r="AIG167" s="151"/>
      <c r="AIH167" s="151"/>
      <c r="AII167" s="151"/>
      <c r="AIJ167" s="151"/>
      <c r="AIK167" s="151"/>
      <c r="AIL167" s="151"/>
      <c r="AIM167" s="151"/>
      <c r="AIN167" s="151"/>
      <c r="AIO167" s="151"/>
      <c r="AIP167" s="151"/>
      <c r="AIQ167" s="151"/>
      <c r="AIR167" s="151"/>
      <c r="AIS167" s="151"/>
      <c r="AIT167" s="151"/>
      <c r="AIU167" s="151"/>
      <c r="AIV167" s="151"/>
      <c r="AIW167" s="151"/>
      <c r="AIX167" s="151"/>
      <c r="AIY167" s="151"/>
      <c r="AIZ167" s="151"/>
      <c r="AJA167" s="151"/>
      <c r="AJB167" s="151"/>
      <c r="AJC167" s="151"/>
      <c r="AJD167" s="151"/>
      <c r="AJE167" s="151"/>
      <c r="AJF167" s="151"/>
      <c r="AJG167" s="151"/>
      <c r="AJH167" s="151"/>
      <c r="AJI167" s="151"/>
      <c r="AJJ167" s="151"/>
      <c r="AJK167" s="151"/>
      <c r="AJL167" s="151"/>
      <c r="AJM167" s="151"/>
      <c r="AJN167" s="151"/>
      <c r="AJO167" s="151"/>
      <c r="AJP167" s="151"/>
      <c r="AJQ167" s="151"/>
      <c r="AJR167" s="151"/>
      <c r="AJS167" s="151"/>
      <c r="AJT167" s="151"/>
      <c r="AJU167" s="151"/>
      <c r="AJV167" s="151"/>
      <c r="AJW167" s="151"/>
      <c r="AJX167" s="151"/>
      <c r="AJY167" s="151"/>
      <c r="AJZ167" s="151"/>
      <c r="AKA167" s="151"/>
      <c r="AKB167" s="151"/>
      <c r="AKC167" s="151"/>
      <c r="AKD167" s="151"/>
      <c r="AKE167" s="151"/>
      <c r="AKF167" s="151"/>
      <c r="AKG167" s="151"/>
      <c r="AKH167" s="151"/>
      <c r="AKI167" s="151"/>
      <c r="AKJ167" s="151"/>
      <c r="AKK167" s="151"/>
      <c r="AKL167" s="151"/>
      <c r="AKM167" s="151"/>
      <c r="AKN167" s="151"/>
      <c r="AKO167" s="151"/>
      <c r="AKP167" s="151"/>
      <c r="AKQ167" s="151"/>
      <c r="AKR167" s="151"/>
      <c r="AKS167" s="151"/>
      <c r="AKT167" s="151"/>
      <c r="AKU167" s="151"/>
      <c r="AKV167" s="151"/>
      <c r="AKW167" s="151"/>
      <c r="AKX167" s="151"/>
      <c r="AKY167" s="151"/>
      <c r="AKZ167" s="151"/>
      <c r="ALA167" s="151"/>
      <c r="ALB167" s="151"/>
      <c r="ALC167" s="151"/>
      <c r="ALD167" s="151"/>
      <c r="ALE167" s="151"/>
      <c r="ALF167" s="151"/>
      <c r="ALG167" s="151"/>
      <c r="ALH167" s="151"/>
      <c r="ALI167" s="151"/>
      <c r="ALJ167" s="151"/>
      <c r="ALK167" s="151"/>
      <c r="ALL167" s="151"/>
      <c r="ALM167" s="151"/>
      <c r="ALN167" s="151"/>
      <c r="ALO167" s="151"/>
      <c r="ALP167" s="151"/>
      <c r="ALQ167" s="151"/>
      <c r="ALR167" s="151"/>
      <c r="ALS167" s="151"/>
      <c r="ALT167" s="151"/>
      <c r="ALU167" s="151"/>
      <c r="ALV167" s="151"/>
      <c r="ALW167" s="151"/>
      <c r="ALX167" s="151"/>
      <c r="ALY167" s="151"/>
      <c r="ALZ167" s="151"/>
      <c r="AMA167" s="151"/>
      <c r="AMB167" s="151"/>
      <c r="AMC167" s="151"/>
      <c r="AMD167" s="151"/>
      <c r="AME167" s="151"/>
      <c r="AMF167" s="151"/>
      <c r="AMG167" s="151"/>
      <c r="AMH167" s="151"/>
      <c r="AMI167" s="151"/>
      <c r="AMJ167" s="151"/>
      <c r="AMK167" s="151"/>
      <c r="AML167" s="151"/>
      <c r="AMM167" s="151"/>
      <c r="AMT167" s="151"/>
      <c r="AMU167" s="151"/>
      <c r="AMV167" s="151"/>
      <c r="AMW167" s="151"/>
      <c r="AMX167" s="151"/>
      <c r="AMY167" s="151"/>
      <c r="AMZ167" s="151"/>
      <c r="ANA167" s="151"/>
      <c r="ANB167" s="151"/>
      <c r="ANC167" s="151"/>
      <c r="AND167" s="151"/>
      <c r="ANE167" s="151"/>
      <c r="ANF167" s="151"/>
      <c r="ANG167" s="151"/>
      <c r="ANH167" s="151"/>
      <c r="ANI167" s="151"/>
      <c r="ANJ167" s="151"/>
      <c r="ANK167" s="151"/>
      <c r="ANL167" s="151"/>
      <c r="ANM167" s="151"/>
      <c r="ANN167" s="151"/>
      <c r="ANO167" s="151"/>
      <c r="ANP167" s="151"/>
      <c r="ANQ167" s="151"/>
      <c r="ANR167" s="151"/>
      <c r="ANS167" s="151"/>
      <c r="ANT167" s="151"/>
      <c r="ANU167" s="151"/>
      <c r="ANV167" s="151"/>
      <c r="ANW167" s="151"/>
      <c r="ANX167" s="151"/>
      <c r="ANY167" s="151"/>
      <c r="ANZ167" s="151"/>
      <c r="AOA167" s="151"/>
      <c r="AOB167" s="151"/>
      <c r="AOC167" s="151"/>
      <c r="AOD167" s="151"/>
      <c r="AOE167" s="151"/>
      <c r="AOF167" s="151"/>
      <c r="AOG167" s="151"/>
      <c r="AOH167" s="151"/>
      <c r="AOI167" s="151"/>
      <c r="AOJ167" s="151"/>
      <c r="AOK167" s="151"/>
      <c r="AOL167" s="151"/>
      <c r="AOM167" s="151"/>
      <c r="AON167" s="151"/>
      <c r="AOO167" s="151"/>
      <c r="AOP167" s="151"/>
      <c r="AOQ167" s="151"/>
      <c r="AOR167" s="151"/>
      <c r="AOS167" s="151"/>
      <c r="AOT167" s="151"/>
      <c r="AOU167" s="151"/>
      <c r="AOV167" s="151"/>
      <c r="AOW167" s="151"/>
      <c r="AOX167" s="151"/>
      <c r="AOY167" s="151"/>
      <c r="AOZ167" s="151"/>
      <c r="APA167" s="151"/>
      <c r="APB167" s="151"/>
      <c r="APC167" s="151"/>
      <c r="APD167" s="151"/>
      <c r="APE167" s="151"/>
      <c r="APF167" s="151"/>
      <c r="APG167" s="151"/>
      <c r="APH167" s="151"/>
      <c r="API167" s="151"/>
      <c r="APJ167" s="151"/>
      <c r="APK167" s="151"/>
      <c r="APL167" s="151"/>
      <c r="APM167" s="151"/>
      <c r="APN167" s="151"/>
      <c r="APO167" s="151"/>
      <c r="APP167" s="151"/>
      <c r="APQ167" s="151"/>
      <c r="APR167" s="151"/>
      <c r="APS167" s="151"/>
      <c r="APT167" s="151"/>
      <c r="APU167" s="151"/>
      <c r="APV167" s="151"/>
      <c r="APW167" s="151"/>
      <c r="APX167" s="151"/>
      <c r="APY167" s="151"/>
      <c r="APZ167" s="151"/>
      <c r="AQA167" s="151"/>
      <c r="AQB167" s="151"/>
      <c r="AQC167" s="151"/>
      <c r="AQD167" s="151"/>
      <c r="AQE167" s="151"/>
      <c r="AQF167" s="151"/>
      <c r="AQG167" s="151"/>
      <c r="AQH167" s="151"/>
      <c r="AQI167" s="151"/>
      <c r="AQJ167" s="151"/>
      <c r="AQK167" s="151"/>
      <c r="AQL167" s="151"/>
      <c r="AQM167" s="151"/>
      <c r="AQN167" s="151"/>
      <c r="AQO167" s="151"/>
      <c r="AQP167" s="151"/>
      <c r="AQQ167" s="151"/>
      <c r="AQR167" s="151"/>
      <c r="AQS167" s="151"/>
      <c r="AQT167" s="151"/>
      <c r="AQU167" s="151"/>
      <c r="AQV167" s="151"/>
      <c r="AQW167" s="151"/>
      <c r="AQX167" s="151"/>
      <c r="AQY167" s="151"/>
      <c r="AQZ167" s="151"/>
      <c r="ARA167" s="151"/>
      <c r="ARB167" s="151"/>
      <c r="ARC167" s="151"/>
      <c r="ARD167" s="151"/>
      <c r="ARE167" s="151"/>
      <c r="ARF167" s="151"/>
      <c r="ARG167" s="151"/>
      <c r="ARH167" s="151"/>
      <c r="ARI167" s="151"/>
      <c r="ARJ167" s="151"/>
      <c r="ARK167" s="151"/>
      <c r="ARL167" s="151"/>
      <c r="ARM167" s="151"/>
      <c r="ARN167" s="151"/>
      <c r="ARO167" s="151"/>
      <c r="ARP167" s="151"/>
      <c r="ARQ167" s="151"/>
      <c r="ARR167" s="151"/>
      <c r="ARS167" s="151"/>
      <c r="ART167" s="151"/>
      <c r="ARU167" s="151"/>
      <c r="ARV167" s="151"/>
      <c r="ARW167" s="151"/>
      <c r="ARX167" s="151"/>
      <c r="ARY167" s="151"/>
      <c r="ARZ167" s="151"/>
      <c r="ASA167" s="151"/>
      <c r="ASB167" s="151"/>
      <c r="ASC167" s="151"/>
      <c r="ASD167" s="151"/>
      <c r="ASE167" s="151"/>
      <c r="ASF167" s="151"/>
      <c r="ASG167" s="151"/>
      <c r="ASH167" s="151"/>
      <c r="ASI167" s="151"/>
      <c r="ASJ167" s="151"/>
      <c r="ASK167" s="151"/>
      <c r="ASL167" s="151"/>
      <c r="ASM167" s="151"/>
      <c r="ASN167" s="151"/>
      <c r="ASO167" s="151"/>
      <c r="ASP167" s="151"/>
      <c r="ASQ167" s="151"/>
      <c r="ASR167" s="151"/>
      <c r="ASS167" s="151"/>
      <c r="AST167" s="151"/>
      <c r="ASU167" s="151"/>
      <c r="ASV167" s="151"/>
      <c r="ASW167" s="151"/>
      <c r="ASX167" s="151"/>
      <c r="ASY167" s="151"/>
      <c r="ASZ167" s="151"/>
      <c r="ATA167" s="151"/>
      <c r="ATB167" s="151"/>
      <c r="ATC167" s="151"/>
      <c r="ATD167" s="151"/>
      <c r="ATE167" s="151"/>
      <c r="ATF167" s="151"/>
      <c r="ATG167" s="151"/>
      <c r="ATH167" s="151"/>
      <c r="ATI167" s="151"/>
      <c r="ATJ167" s="151"/>
      <c r="ATK167" s="151"/>
      <c r="ATL167" s="151"/>
      <c r="ATM167" s="151"/>
      <c r="ATN167" s="151"/>
      <c r="ATO167" s="151"/>
      <c r="ATP167" s="151"/>
      <c r="ATQ167" s="151"/>
      <c r="ATR167" s="151"/>
      <c r="ATS167" s="151"/>
      <c r="ATT167" s="151"/>
      <c r="ATU167" s="151"/>
      <c r="ATV167" s="151"/>
      <c r="ATW167" s="151"/>
      <c r="ATX167" s="151"/>
      <c r="ATY167" s="151"/>
      <c r="ATZ167" s="151"/>
      <c r="AUA167" s="151"/>
      <c r="AUB167" s="151"/>
      <c r="AUC167" s="151"/>
      <c r="AUD167" s="151"/>
      <c r="AUE167" s="151"/>
      <c r="AUF167" s="151"/>
      <c r="AUG167" s="151"/>
      <c r="AUH167" s="151"/>
      <c r="AUI167" s="151"/>
      <c r="AUJ167" s="151"/>
      <c r="AUK167" s="151"/>
      <c r="AUL167" s="151"/>
      <c r="AUM167" s="151"/>
      <c r="AUN167" s="151"/>
      <c r="AUO167" s="151"/>
      <c r="AUP167" s="151"/>
      <c r="AUQ167" s="151"/>
      <c r="AUR167" s="151"/>
      <c r="AUS167" s="151"/>
      <c r="AUT167" s="151"/>
      <c r="AUU167" s="151"/>
      <c r="AUV167" s="151"/>
      <c r="AUW167" s="151"/>
      <c r="AUX167" s="151"/>
      <c r="AUY167" s="151"/>
      <c r="AUZ167" s="151"/>
      <c r="AVA167" s="151"/>
      <c r="AVB167" s="151"/>
      <c r="AVC167" s="151"/>
      <c r="AVD167" s="151"/>
      <c r="AVE167" s="151"/>
      <c r="AVF167" s="151"/>
      <c r="AVG167" s="151"/>
      <c r="AVH167" s="151"/>
      <c r="AVI167" s="151"/>
      <c r="AVJ167" s="151"/>
      <c r="AVK167" s="151"/>
      <c r="AVL167" s="151"/>
      <c r="AVM167" s="151"/>
      <c r="AVN167" s="151"/>
      <c r="AVO167" s="151"/>
      <c r="AVP167" s="151"/>
      <c r="AVQ167" s="151"/>
      <c r="AVR167" s="151"/>
      <c r="AVS167" s="151"/>
      <c r="AVT167" s="151"/>
      <c r="AVU167" s="151"/>
      <c r="AVV167" s="151"/>
      <c r="AVW167" s="151"/>
      <c r="AVX167" s="151"/>
      <c r="AVY167" s="151"/>
      <c r="AVZ167" s="151"/>
      <c r="AWA167" s="151"/>
      <c r="AWB167" s="151"/>
      <c r="AWC167" s="151"/>
      <c r="AWD167" s="151"/>
      <c r="AWE167" s="151"/>
      <c r="AWF167" s="151"/>
      <c r="AWG167" s="151"/>
      <c r="AWH167" s="151"/>
      <c r="AWI167" s="151"/>
      <c r="AWP167" s="151"/>
      <c r="AWQ167" s="151"/>
      <c r="AWR167" s="151"/>
      <c r="AWS167" s="151"/>
      <c r="AWT167" s="151"/>
      <c r="AWU167" s="151"/>
      <c r="AWV167" s="151"/>
      <c r="AWW167" s="151"/>
      <c r="AWX167" s="151"/>
      <c r="AWY167" s="151"/>
      <c r="AWZ167" s="151"/>
      <c r="AXA167" s="151"/>
      <c r="AXB167" s="151"/>
      <c r="AXC167" s="151"/>
      <c r="AXD167" s="151"/>
      <c r="AXE167" s="151"/>
      <c r="AXF167" s="151"/>
      <c r="AXG167" s="151"/>
      <c r="AXH167" s="151"/>
      <c r="AXI167" s="151"/>
      <c r="AXJ167" s="151"/>
      <c r="AXK167" s="151"/>
      <c r="AXL167" s="151"/>
      <c r="AXM167" s="151"/>
      <c r="AXN167" s="151"/>
      <c r="AXO167" s="151"/>
      <c r="AXP167" s="151"/>
      <c r="AXQ167" s="151"/>
      <c r="AXR167" s="151"/>
      <c r="AXS167" s="151"/>
      <c r="AXT167" s="151"/>
      <c r="AXU167" s="151"/>
      <c r="AXV167" s="151"/>
      <c r="AXW167" s="151"/>
      <c r="AXX167" s="151"/>
      <c r="AXY167" s="151"/>
      <c r="AXZ167" s="151"/>
      <c r="AYA167" s="151"/>
      <c r="AYB167" s="151"/>
      <c r="AYC167" s="151"/>
      <c r="AYD167" s="151"/>
      <c r="AYE167" s="151"/>
      <c r="AYF167" s="151"/>
      <c r="AYG167" s="151"/>
      <c r="AYH167" s="151"/>
      <c r="AYI167" s="151"/>
      <c r="AYJ167" s="151"/>
      <c r="AYK167" s="151"/>
      <c r="AYL167" s="151"/>
      <c r="AYM167" s="151"/>
      <c r="AYN167" s="151"/>
      <c r="AYO167" s="151"/>
      <c r="AYP167" s="151"/>
      <c r="AYQ167" s="151"/>
      <c r="AYR167" s="151"/>
      <c r="AYS167" s="151"/>
      <c r="AYT167" s="151"/>
      <c r="AYU167" s="151"/>
      <c r="AYV167" s="151"/>
      <c r="AYW167" s="151"/>
      <c r="AYX167" s="151"/>
      <c r="AYY167" s="151"/>
      <c r="AYZ167" s="151"/>
      <c r="AZA167" s="151"/>
      <c r="AZB167" s="151"/>
      <c r="AZC167" s="151"/>
      <c r="AZD167" s="151"/>
      <c r="AZE167" s="151"/>
      <c r="AZF167" s="151"/>
      <c r="AZG167" s="151"/>
      <c r="AZH167" s="151"/>
      <c r="AZI167" s="151"/>
      <c r="AZJ167" s="151"/>
      <c r="AZK167" s="151"/>
      <c r="AZL167" s="151"/>
      <c r="AZM167" s="151"/>
      <c r="AZN167" s="151"/>
      <c r="AZO167" s="151"/>
      <c r="AZP167" s="151"/>
      <c r="AZQ167" s="151"/>
      <c r="AZR167" s="151"/>
      <c r="AZS167" s="151"/>
      <c r="AZT167" s="151"/>
      <c r="AZU167" s="151"/>
      <c r="AZV167" s="151"/>
      <c r="AZW167" s="151"/>
      <c r="AZX167" s="151"/>
      <c r="AZY167" s="151"/>
      <c r="AZZ167" s="151"/>
      <c r="BAA167" s="151"/>
      <c r="BAB167" s="151"/>
      <c r="BAC167" s="151"/>
      <c r="BAD167" s="151"/>
      <c r="BAE167" s="151"/>
      <c r="BAF167" s="151"/>
      <c r="BAG167" s="151"/>
      <c r="BAH167" s="151"/>
      <c r="BAI167" s="151"/>
      <c r="BAJ167" s="151"/>
      <c r="BAK167" s="151"/>
      <c r="BAL167" s="151"/>
      <c r="BAM167" s="151"/>
      <c r="BAN167" s="151"/>
      <c r="BAO167" s="151"/>
      <c r="BAP167" s="151"/>
      <c r="BAQ167" s="151"/>
      <c r="BAR167" s="151"/>
      <c r="BAS167" s="151"/>
      <c r="BAT167" s="151"/>
      <c r="BAU167" s="151"/>
      <c r="BAV167" s="151"/>
      <c r="BAW167" s="151"/>
      <c r="BAX167" s="151"/>
      <c r="BAY167" s="151"/>
      <c r="BAZ167" s="151"/>
      <c r="BBA167" s="151"/>
      <c r="BBB167" s="151"/>
      <c r="BBC167" s="151"/>
      <c r="BBD167" s="151"/>
      <c r="BBE167" s="151"/>
      <c r="BBF167" s="151"/>
      <c r="BBG167" s="151"/>
      <c r="BBH167" s="151"/>
      <c r="BBI167" s="151"/>
      <c r="BBJ167" s="151"/>
      <c r="BBK167" s="151"/>
      <c r="BBL167" s="151"/>
      <c r="BBM167" s="151"/>
      <c r="BBN167" s="151"/>
      <c r="BBO167" s="151"/>
      <c r="BBP167" s="151"/>
      <c r="BBQ167" s="151"/>
      <c r="BBR167" s="151"/>
      <c r="BBS167" s="151"/>
      <c r="BBT167" s="151"/>
      <c r="BBU167" s="151"/>
      <c r="BBV167" s="151"/>
      <c r="BBW167" s="151"/>
      <c r="BBX167" s="151"/>
      <c r="BBY167" s="151"/>
      <c r="BBZ167" s="151"/>
      <c r="BCA167" s="151"/>
      <c r="BCB167" s="151"/>
      <c r="BCC167" s="151"/>
      <c r="BCD167" s="151"/>
      <c r="BCE167" s="151"/>
      <c r="BCF167" s="151"/>
      <c r="BCG167" s="151"/>
      <c r="BCH167" s="151"/>
      <c r="BCI167" s="151"/>
      <c r="BCJ167" s="151"/>
      <c r="BCK167" s="151"/>
      <c r="BCL167" s="151"/>
      <c r="BCM167" s="151"/>
      <c r="BCN167" s="151"/>
      <c r="BCO167" s="151"/>
      <c r="BCP167" s="151"/>
      <c r="BCQ167" s="151"/>
      <c r="BCR167" s="151"/>
      <c r="BCS167" s="151"/>
      <c r="BCT167" s="151"/>
      <c r="BCU167" s="151"/>
      <c r="BCV167" s="151"/>
      <c r="BCW167" s="151"/>
      <c r="BCX167" s="151"/>
      <c r="BCY167" s="151"/>
      <c r="BCZ167" s="151"/>
      <c r="BDA167" s="151"/>
      <c r="BDB167" s="151"/>
      <c r="BDC167" s="151"/>
      <c r="BDD167" s="151"/>
      <c r="BDE167" s="151"/>
      <c r="BDF167" s="151"/>
      <c r="BDG167" s="151"/>
      <c r="BDH167" s="151"/>
      <c r="BDI167" s="151"/>
      <c r="BDJ167" s="151"/>
      <c r="BDK167" s="151"/>
      <c r="BDL167" s="151"/>
      <c r="BDM167" s="151"/>
      <c r="BDN167" s="151"/>
      <c r="BDO167" s="151"/>
      <c r="BDP167" s="151"/>
      <c r="BDQ167" s="151"/>
      <c r="BDR167" s="151"/>
      <c r="BDS167" s="151"/>
      <c r="BDT167" s="151"/>
      <c r="BDU167" s="151"/>
      <c r="BDV167" s="151"/>
      <c r="BDW167" s="151"/>
      <c r="BDX167" s="151"/>
      <c r="BDY167" s="151"/>
      <c r="BDZ167" s="151"/>
      <c r="BEA167" s="151"/>
      <c r="BEB167" s="151"/>
      <c r="BEC167" s="151"/>
      <c r="BED167" s="151"/>
      <c r="BEE167" s="151"/>
      <c r="BEF167" s="151"/>
      <c r="BEG167" s="151"/>
      <c r="BEH167" s="151"/>
      <c r="BEI167" s="151"/>
      <c r="BEJ167" s="151"/>
      <c r="BEK167" s="151"/>
      <c r="BEL167" s="151"/>
      <c r="BEM167" s="151"/>
      <c r="BEN167" s="151"/>
      <c r="BEO167" s="151"/>
      <c r="BEP167" s="151"/>
      <c r="BEQ167" s="151"/>
      <c r="BER167" s="151"/>
      <c r="BES167" s="151"/>
      <c r="BET167" s="151"/>
      <c r="BEU167" s="151"/>
      <c r="BEV167" s="151"/>
      <c r="BEW167" s="151"/>
      <c r="BEX167" s="151"/>
      <c r="BEY167" s="151"/>
      <c r="BEZ167" s="151"/>
      <c r="BFA167" s="151"/>
      <c r="BFB167" s="151"/>
      <c r="BFC167" s="151"/>
      <c r="BFD167" s="151"/>
      <c r="BFE167" s="151"/>
      <c r="BFF167" s="151"/>
      <c r="BFG167" s="151"/>
      <c r="BFH167" s="151"/>
      <c r="BFI167" s="151"/>
      <c r="BFJ167" s="151"/>
      <c r="BFK167" s="151"/>
      <c r="BFL167" s="151"/>
      <c r="BFM167" s="151"/>
      <c r="BFN167" s="151"/>
      <c r="BFO167" s="151"/>
      <c r="BFP167" s="151"/>
      <c r="BFQ167" s="151"/>
      <c r="BFR167" s="151"/>
      <c r="BFS167" s="151"/>
      <c r="BFT167" s="151"/>
      <c r="BFU167" s="151"/>
      <c r="BFV167" s="151"/>
      <c r="BFW167" s="151"/>
      <c r="BFX167" s="151"/>
      <c r="BFY167" s="151"/>
      <c r="BFZ167" s="151"/>
      <c r="BGA167" s="151"/>
      <c r="BGB167" s="151"/>
      <c r="BGC167" s="151"/>
      <c r="BGD167" s="151"/>
      <c r="BGE167" s="151"/>
      <c r="BGL167" s="151"/>
      <c r="BGM167" s="151"/>
      <c r="BGN167" s="151"/>
      <c r="BGO167" s="151"/>
      <c r="BGP167" s="151"/>
      <c r="BGQ167" s="151"/>
      <c r="BGR167" s="151"/>
      <c r="BGS167" s="151"/>
      <c r="BGT167" s="151"/>
      <c r="BGU167" s="151"/>
      <c r="BGV167" s="151"/>
      <c r="BGW167" s="151"/>
      <c r="BGX167" s="151"/>
      <c r="BGY167" s="151"/>
      <c r="BGZ167" s="151"/>
      <c r="BHA167" s="151"/>
      <c r="BHB167" s="151"/>
      <c r="BHC167" s="151"/>
      <c r="BHD167" s="151"/>
      <c r="BHE167" s="151"/>
      <c r="BHF167" s="151"/>
      <c r="BHG167" s="151"/>
      <c r="BHH167" s="151"/>
      <c r="BHI167" s="151"/>
      <c r="BHJ167" s="151"/>
      <c r="BHK167" s="151"/>
      <c r="BHL167" s="151"/>
      <c r="BHM167" s="151"/>
      <c r="BHN167" s="151"/>
      <c r="BHO167" s="151"/>
      <c r="BHP167" s="151"/>
      <c r="BHQ167" s="151"/>
      <c r="BHR167" s="151"/>
      <c r="BHS167" s="151"/>
      <c r="BHT167" s="151"/>
      <c r="BHU167" s="151"/>
      <c r="BHV167" s="151"/>
      <c r="BHW167" s="151"/>
      <c r="BHX167" s="151"/>
      <c r="BHY167" s="151"/>
      <c r="BHZ167" s="151"/>
      <c r="BIA167" s="151"/>
      <c r="BIB167" s="151"/>
      <c r="BIC167" s="151"/>
      <c r="BID167" s="151"/>
      <c r="BIE167" s="151"/>
      <c r="BIF167" s="151"/>
      <c r="BIG167" s="151"/>
      <c r="BIH167" s="151"/>
      <c r="BII167" s="151"/>
      <c r="BIJ167" s="151"/>
      <c r="BIK167" s="151"/>
      <c r="BIL167" s="151"/>
      <c r="BIM167" s="151"/>
      <c r="BIN167" s="151"/>
      <c r="BIO167" s="151"/>
      <c r="BIP167" s="151"/>
      <c r="BIQ167" s="151"/>
      <c r="BIR167" s="151"/>
      <c r="BIS167" s="151"/>
      <c r="BIT167" s="151"/>
      <c r="BIU167" s="151"/>
      <c r="BIV167" s="151"/>
      <c r="BIW167" s="151"/>
      <c r="BIX167" s="151"/>
      <c r="BIY167" s="151"/>
      <c r="BIZ167" s="151"/>
      <c r="BJA167" s="151"/>
      <c r="BJB167" s="151"/>
      <c r="BJC167" s="151"/>
      <c r="BJD167" s="151"/>
      <c r="BJE167" s="151"/>
      <c r="BJF167" s="151"/>
      <c r="BJG167" s="151"/>
      <c r="BJH167" s="151"/>
      <c r="BJI167" s="151"/>
      <c r="BJJ167" s="151"/>
      <c r="BJK167" s="151"/>
      <c r="BJL167" s="151"/>
      <c r="BJM167" s="151"/>
      <c r="BJN167" s="151"/>
      <c r="BJO167" s="151"/>
      <c r="BJP167" s="151"/>
      <c r="BJQ167" s="151"/>
      <c r="BJR167" s="151"/>
      <c r="BJS167" s="151"/>
      <c r="BJT167" s="151"/>
      <c r="BJU167" s="151"/>
      <c r="BJV167" s="151"/>
      <c r="BJW167" s="151"/>
      <c r="BJX167" s="151"/>
      <c r="BJY167" s="151"/>
      <c r="BJZ167" s="151"/>
      <c r="BKA167" s="151"/>
      <c r="BKB167" s="151"/>
      <c r="BKC167" s="151"/>
      <c r="BKD167" s="151"/>
      <c r="BKE167" s="151"/>
      <c r="BKF167" s="151"/>
      <c r="BKG167" s="151"/>
      <c r="BKH167" s="151"/>
      <c r="BKI167" s="151"/>
      <c r="BKJ167" s="151"/>
      <c r="BKK167" s="151"/>
      <c r="BKL167" s="151"/>
      <c r="BKM167" s="151"/>
      <c r="BKN167" s="151"/>
      <c r="BKO167" s="151"/>
      <c r="BKP167" s="151"/>
      <c r="BKQ167" s="151"/>
      <c r="BKR167" s="151"/>
      <c r="BKS167" s="151"/>
      <c r="BKT167" s="151"/>
      <c r="BKU167" s="151"/>
      <c r="BKV167" s="151"/>
      <c r="BKW167" s="151"/>
      <c r="BKX167" s="151"/>
      <c r="BKY167" s="151"/>
      <c r="BKZ167" s="151"/>
      <c r="BLA167" s="151"/>
      <c r="BLB167" s="151"/>
      <c r="BLC167" s="151"/>
      <c r="BLD167" s="151"/>
      <c r="BLE167" s="151"/>
      <c r="BLF167" s="151"/>
      <c r="BLG167" s="151"/>
      <c r="BLH167" s="151"/>
      <c r="BLI167" s="151"/>
      <c r="BLJ167" s="151"/>
      <c r="BLK167" s="151"/>
      <c r="BLL167" s="151"/>
      <c r="BLM167" s="151"/>
      <c r="BLN167" s="151"/>
      <c r="BLO167" s="151"/>
      <c r="BLP167" s="151"/>
      <c r="BLQ167" s="151"/>
      <c r="BLR167" s="151"/>
      <c r="BLS167" s="151"/>
      <c r="BLT167" s="151"/>
      <c r="BLU167" s="151"/>
      <c r="BLV167" s="151"/>
      <c r="BLW167" s="151"/>
      <c r="BLX167" s="151"/>
      <c r="BLY167" s="151"/>
      <c r="BLZ167" s="151"/>
      <c r="BMA167" s="151"/>
      <c r="BMB167" s="151"/>
      <c r="BMC167" s="151"/>
      <c r="BMD167" s="151"/>
      <c r="BME167" s="151"/>
      <c r="BMF167" s="151"/>
      <c r="BMG167" s="151"/>
      <c r="BMH167" s="151"/>
      <c r="BMI167" s="151"/>
      <c r="BMJ167" s="151"/>
      <c r="BMK167" s="151"/>
      <c r="BML167" s="151"/>
      <c r="BMM167" s="151"/>
      <c r="BMN167" s="151"/>
      <c r="BMO167" s="151"/>
      <c r="BMP167" s="151"/>
      <c r="BMQ167" s="151"/>
      <c r="BMR167" s="151"/>
      <c r="BMS167" s="151"/>
      <c r="BMT167" s="151"/>
      <c r="BMU167" s="151"/>
      <c r="BMV167" s="151"/>
      <c r="BMW167" s="151"/>
      <c r="BMX167" s="151"/>
      <c r="BMY167" s="151"/>
      <c r="BMZ167" s="151"/>
      <c r="BNA167" s="151"/>
      <c r="BNB167" s="151"/>
      <c r="BNC167" s="151"/>
      <c r="BND167" s="151"/>
      <c r="BNE167" s="151"/>
      <c r="BNF167" s="151"/>
      <c r="BNG167" s="151"/>
      <c r="BNH167" s="151"/>
      <c r="BNI167" s="151"/>
      <c r="BNJ167" s="151"/>
      <c r="BNK167" s="151"/>
      <c r="BNL167" s="151"/>
      <c r="BNM167" s="151"/>
      <c r="BNN167" s="151"/>
      <c r="BNO167" s="151"/>
      <c r="BNP167" s="151"/>
      <c r="BNQ167" s="151"/>
      <c r="BNR167" s="151"/>
      <c r="BNS167" s="151"/>
      <c r="BNT167" s="151"/>
      <c r="BNU167" s="151"/>
      <c r="BNV167" s="151"/>
      <c r="BNW167" s="151"/>
      <c r="BNX167" s="151"/>
      <c r="BNY167" s="151"/>
      <c r="BNZ167" s="151"/>
      <c r="BOA167" s="151"/>
      <c r="BOB167" s="151"/>
      <c r="BOC167" s="151"/>
      <c r="BOD167" s="151"/>
      <c r="BOE167" s="151"/>
      <c r="BOF167" s="151"/>
      <c r="BOG167" s="151"/>
      <c r="BOH167" s="151"/>
      <c r="BOI167" s="151"/>
      <c r="BOJ167" s="151"/>
      <c r="BOK167" s="151"/>
      <c r="BOL167" s="151"/>
      <c r="BOM167" s="151"/>
      <c r="BON167" s="151"/>
      <c r="BOO167" s="151"/>
      <c r="BOP167" s="151"/>
      <c r="BOQ167" s="151"/>
      <c r="BOR167" s="151"/>
      <c r="BOS167" s="151"/>
      <c r="BOT167" s="151"/>
      <c r="BOU167" s="151"/>
      <c r="BOV167" s="151"/>
      <c r="BOW167" s="151"/>
      <c r="BOX167" s="151"/>
      <c r="BOY167" s="151"/>
      <c r="BOZ167" s="151"/>
      <c r="BPA167" s="151"/>
      <c r="BPB167" s="151"/>
      <c r="BPC167" s="151"/>
      <c r="BPD167" s="151"/>
      <c r="BPE167" s="151"/>
      <c r="BPF167" s="151"/>
      <c r="BPG167" s="151"/>
      <c r="BPH167" s="151"/>
      <c r="BPI167" s="151"/>
      <c r="BPJ167" s="151"/>
      <c r="BPK167" s="151"/>
      <c r="BPL167" s="151"/>
      <c r="BPM167" s="151"/>
      <c r="BPN167" s="151"/>
      <c r="BPO167" s="151"/>
      <c r="BPP167" s="151"/>
      <c r="BPQ167" s="151"/>
      <c r="BPR167" s="151"/>
      <c r="BPS167" s="151"/>
      <c r="BPT167" s="151"/>
      <c r="BPU167" s="151"/>
      <c r="BPV167" s="151"/>
      <c r="BPW167" s="151"/>
      <c r="BPX167" s="151"/>
      <c r="BPY167" s="151"/>
      <c r="BPZ167" s="151"/>
      <c r="BQA167" s="151"/>
      <c r="BQH167" s="151"/>
      <c r="BQI167" s="151"/>
      <c r="BQJ167" s="151"/>
      <c r="BQK167" s="151"/>
      <c r="BQL167" s="151"/>
      <c r="BQM167" s="151"/>
      <c r="BQN167" s="151"/>
      <c r="BQO167" s="151"/>
      <c r="BQP167" s="151"/>
      <c r="BQQ167" s="151"/>
      <c r="BQR167" s="151"/>
      <c r="BQS167" s="151"/>
      <c r="BQT167" s="151"/>
      <c r="BQU167" s="151"/>
      <c r="BQV167" s="151"/>
      <c r="BQW167" s="151"/>
      <c r="BQX167" s="151"/>
      <c r="BQY167" s="151"/>
      <c r="BQZ167" s="151"/>
      <c r="BRA167" s="151"/>
      <c r="BRB167" s="151"/>
      <c r="BRC167" s="151"/>
      <c r="BRD167" s="151"/>
      <c r="BRE167" s="151"/>
      <c r="BRF167" s="151"/>
      <c r="BRG167" s="151"/>
      <c r="BRH167" s="151"/>
      <c r="BRI167" s="151"/>
      <c r="BRJ167" s="151"/>
      <c r="BRK167" s="151"/>
      <c r="BRL167" s="151"/>
      <c r="BRM167" s="151"/>
      <c r="BRN167" s="151"/>
      <c r="BRO167" s="151"/>
      <c r="BRP167" s="151"/>
      <c r="BRQ167" s="151"/>
      <c r="BRR167" s="151"/>
      <c r="BRS167" s="151"/>
      <c r="BRT167" s="151"/>
      <c r="BRU167" s="151"/>
      <c r="BRV167" s="151"/>
      <c r="BRW167" s="151"/>
      <c r="BRX167" s="151"/>
      <c r="BRY167" s="151"/>
      <c r="BRZ167" s="151"/>
      <c r="BSA167" s="151"/>
      <c r="BSB167" s="151"/>
      <c r="BSC167" s="151"/>
      <c r="BSD167" s="151"/>
      <c r="BSE167" s="151"/>
      <c r="BSF167" s="151"/>
      <c r="BSG167" s="151"/>
      <c r="BSH167" s="151"/>
      <c r="BSI167" s="151"/>
      <c r="BSJ167" s="151"/>
      <c r="BSK167" s="151"/>
      <c r="BSL167" s="151"/>
      <c r="BSM167" s="151"/>
      <c r="BSN167" s="151"/>
      <c r="BSO167" s="151"/>
      <c r="BSP167" s="151"/>
      <c r="BSQ167" s="151"/>
      <c r="BSR167" s="151"/>
      <c r="BSS167" s="151"/>
      <c r="BST167" s="151"/>
      <c r="BSU167" s="151"/>
      <c r="BSV167" s="151"/>
      <c r="BSW167" s="151"/>
      <c r="BSX167" s="151"/>
      <c r="BSY167" s="151"/>
      <c r="BSZ167" s="151"/>
      <c r="BTA167" s="151"/>
      <c r="BTB167" s="151"/>
      <c r="BTC167" s="151"/>
      <c r="BTD167" s="151"/>
      <c r="BTE167" s="151"/>
      <c r="BTF167" s="151"/>
      <c r="BTG167" s="151"/>
      <c r="BTH167" s="151"/>
      <c r="BTI167" s="151"/>
      <c r="BTJ167" s="151"/>
      <c r="BTK167" s="151"/>
      <c r="BTL167" s="151"/>
      <c r="BTM167" s="151"/>
      <c r="BTN167" s="151"/>
      <c r="BTO167" s="151"/>
      <c r="BTP167" s="151"/>
      <c r="BTQ167" s="151"/>
      <c r="BTR167" s="151"/>
      <c r="BTS167" s="151"/>
      <c r="BTT167" s="151"/>
      <c r="BTU167" s="151"/>
      <c r="BTV167" s="151"/>
      <c r="BTW167" s="151"/>
      <c r="BTX167" s="151"/>
      <c r="BTY167" s="151"/>
      <c r="BTZ167" s="151"/>
      <c r="BUA167" s="151"/>
      <c r="BUB167" s="151"/>
      <c r="BUC167" s="151"/>
      <c r="BUD167" s="151"/>
      <c r="BUE167" s="151"/>
      <c r="BUF167" s="151"/>
      <c r="BUG167" s="151"/>
      <c r="BUH167" s="151"/>
      <c r="BUI167" s="151"/>
      <c r="BUJ167" s="151"/>
      <c r="BUK167" s="151"/>
      <c r="BUL167" s="151"/>
      <c r="BUM167" s="151"/>
      <c r="BUN167" s="151"/>
      <c r="BUO167" s="151"/>
      <c r="BUP167" s="151"/>
      <c r="BUQ167" s="151"/>
      <c r="BUR167" s="151"/>
      <c r="BUS167" s="151"/>
      <c r="BUT167" s="151"/>
      <c r="BUU167" s="151"/>
      <c r="BUV167" s="151"/>
      <c r="BUW167" s="151"/>
      <c r="BUX167" s="151"/>
      <c r="BUY167" s="151"/>
      <c r="BUZ167" s="151"/>
      <c r="BVA167" s="151"/>
      <c r="BVB167" s="151"/>
      <c r="BVC167" s="151"/>
      <c r="BVD167" s="151"/>
      <c r="BVE167" s="151"/>
      <c r="BVF167" s="151"/>
      <c r="BVG167" s="151"/>
      <c r="BVH167" s="151"/>
      <c r="BVI167" s="151"/>
      <c r="BVJ167" s="151"/>
      <c r="BVK167" s="151"/>
      <c r="BVL167" s="151"/>
      <c r="BVM167" s="151"/>
      <c r="BVN167" s="151"/>
      <c r="BVO167" s="151"/>
      <c r="BVP167" s="151"/>
      <c r="BVQ167" s="151"/>
      <c r="BVR167" s="151"/>
      <c r="BVS167" s="151"/>
      <c r="BVT167" s="151"/>
      <c r="BVU167" s="151"/>
      <c r="BVV167" s="151"/>
      <c r="BVW167" s="151"/>
      <c r="BVX167" s="151"/>
      <c r="BVY167" s="151"/>
      <c r="BVZ167" s="151"/>
      <c r="BWA167" s="151"/>
      <c r="BWB167" s="151"/>
      <c r="BWC167" s="151"/>
      <c r="BWD167" s="151"/>
      <c r="BWE167" s="151"/>
      <c r="BWF167" s="151"/>
      <c r="BWG167" s="151"/>
      <c r="BWH167" s="151"/>
      <c r="BWI167" s="151"/>
      <c r="BWJ167" s="151"/>
      <c r="BWK167" s="151"/>
      <c r="BWL167" s="151"/>
      <c r="BWM167" s="151"/>
      <c r="BWN167" s="151"/>
      <c r="BWO167" s="151"/>
      <c r="BWP167" s="151"/>
      <c r="BWQ167" s="151"/>
      <c r="BWR167" s="151"/>
      <c r="BWS167" s="151"/>
      <c r="BWT167" s="151"/>
      <c r="BWU167" s="151"/>
      <c r="BWV167" s="151"/>
      <c r="BWW167" s="151"/>
      <c r="BWX167" s="151"/>
      <c r="BWY167" s="151"/>
      <c r="BWZ167" s="151"/>
      <c r="BXA167" s="151"/>
      <c r="BXB167" s="151"/>
      <c r="BXC167" s="151"/>
      <c r="BXD167" s="151"/>
      <c r="BXE167" s="151"/>
      <c r="BXF167" s="151"/>
      <c r="BXG167" s="151"/>
      <c r="BXH167" s="151"/>
      <c r="BXI167" s="151"/>
      <c r="BXJ167" s="151"/>
      <c r="BXK167" s="151"/>
      <c r="BXL167" s="151"/>
      <c r="BXM167" s="151"/>
      <c r="BXN167" s="151"/>
      <c r="BXO167" s="151"/>
      <c r="BXP167" s="151"/>
      <c r="BXQ167" s="151"/>
      <c r="BXR167" s="151"/>
      <c r="BXS167" s="151"/>
      <c r="BXT167" s="151"/>
      <c r="BXU167" s="151"/>
      <c r="BXV167" s="151"/>
      <c r="BXW167" s="151"/>
      <c r="BXX167" s="151"/>
      <c r="BXY167" s="151"/>
      <c r="BXZ167" s="151"/>
      <c r="BYA167" s="151"/>
      <c r="BYB167" s="151"/>
      <c r="BYC167" s="151"/>
      <c r="BYD167" s="151"/>
      <c r="BYE167" s="151"/>
      <c r="BYF167" s="151"/>
      <c r="BYG167" s="151"/>
      <c r="BYH167" s="151"/>
      <c r="BYI167" s="151"/>
      <c r="BYJ167" s="151"/>
      <c r="BYK167" s="151"/>
      <c r="BYL167" s="151"/>
      <c r="BYM167" s="151"/>
      <c r="BYN167" s="151"/>
      <c r="BYO167" s="151"/>
      <c r="BYP167" s="151"/>
      <c r="BYQ167" s="151"/>
      <c r="BYR167" s="151"/>
      <c r="BYS167" s="151"/>
      <c r="BYT167" s="151"/>
      <c r="BYU167" s="151"/>
      <c r="BYV167" s="151"/>
      <c r="BYW167" s="151"/>
      <c r="BYX167" s="151"/>
      <c r="BYY167" s="151"/>
      <c r="BYZ167" s="151"/>
      <c r="BZA167" s="151"/>
      <c r="BZB167" s="151"/>
      <c r="BZC167" s="151"/>
      <c r="BZD167" s="151"/>
      <c r="BZE167" s="151"/>
      <c r="BZF167" s="151"/>
      <c r="BZG167" s="151"/>
      <c r="BZH167" s="151"/>
      <c r="BZI167" s="151"/>
      <c r="BZJ167" s="151"/>
      <c r="BZK167" s="151"/>
      <c r="BZL167" s="151"/>
      <c r="BZM167" s="151"/>
      <c r="BZN167" s="151"/>
      <c r="BZO167" s="151"/>
      <c r="BZP167" s="151"/>
      <c r="BZQ167" s="151"/>
      <c r="BZR167" s="151"/>
      <c r="BZS167" s="151"/>
      <c r="BZT167" s="151"/>
      <c r="BZU167" s="151"/>
      <c r="BZV167" s="151"/>
      <c r="BZW167" s="151"/>
      <c r="CAD167" s="151"/>
      <c r="CAE167" s="151"/>
      <c r="CAF167" s="151"/>
      <c r="CAG167" s="151"/>
      <c r="CAH167" s="151"/>
      <c r="CAI167" s="151"/>
      <c r="CAJ167" s="151"/>
      <c r="CAK167" s="151"/>
      <c r="CAL167" s="151"/>
      <c r="CAM167" s="151"/>
      <c r="CAN167" s="151"/>
      <c r="CAO167" s="151"/>
      <c r="CAP167" s="151"/>
      <c r="CAQ167" s="151"/>
      <c r="CAR167" s="151"/>
      <c r="CAS167" s="151"/>
      <c r="CAT167" s="151"/>
      <c r="CAU167" s="151"/>
      <c r="CAV167" s="151"/>
      <c r="CAW167" s="151"/>
      <c r="CAX167" s="151"/>
      <c r="CAY167" s="151"/>
      <c r="CAZ167" s="151"/>
      <c r="CBA167" s="151"/>
      <c r="CBB167" s="151"/>
      <c r="CBC167" s="151"/>
      <c r="CBD167" s="151"/>
      <c r="CBE167" s="151"/>
      <c r="CBF167" s="151"/>
      <c r="CBG167" s="151"/>
      <c r="CBH167" s="151"/>
      <c r="CBI167" s="151"/>
      <c r="CBJ167" s="151"/>
      <c r="CBK167" s="151"/>
      <c r="CBL167" s="151"/>
      <c r="CBM167" s="151"/>
      <c r="CBN167" s="151"/>
      <c r="CBO167" s="151"/>
      <c r="CBP167" s="151"/>
      <c r="CBQ167" s="151"/>
      <c r="CBR167" s="151"/>
      <c r="CBS167" s="151"/>
      <c r="CBT167" s="151"/>
      <c r="CBU167" s="151"/>
      <c r="CBV167" s="151"/>
      <c r="CBW167" s="151"/>
      <c r="CBX167" s="151"/>
      <c r="CBY167" s="151"/>
      <c r="CBZ167" s="151"/>
      <c r="CCA167" s="151"/>
      <c r="CCB167" s="151"/>
      <c r="CCC167" s="151"/>
      <c r="CCD167" s="151"/>
      <c r="CCE167" s="151"/>
      <c r="CCF167" s="151"/>
      <c r="CCG167" s="151"/>
      <c r="CCH167" s="151"/>
      <c r="CCI167" s="151"/>
      <c r="CCJ167" s="151"/>
      <c r="CCK167" s="151"/>
      <c r="CCL167" s="151"/>
      <c r="CCM167" s="151"/>
      <c r="CCN167" s="151"/>
      <c r="CCO167" s="151"/>
      <c r="CCP167" s="151"/>
      <c r="CCQ167" s="151"/>
      <c r="CCR167" s="151"/>
      <c r="CCS167" s="151"/>
      <c r="CCT167" s="151"/>
      <c r="CCU167" s="151"/>
      <c r="CCV167" s="151"/>
      <c r="CCW167" s="151"/>
      <c r="CCX167" s="151"/>
      <c r="CCY167" s="151"/>
      <c r="CCZ167" s="151"/>
      <c r="CDA167" s="151"/>
      <c r="CDB167" s="151"/>
      <c r="CDC167" s="151"/>
      <c r="CDD167" s="151"/>
      <c r="CDE167" s="151"/>
      <c r="CDF167" s="151"/>
      <c r="CDG167" s="151"/>
      <c r="CDH167" s="151"/>
      <c r="CDI167" s="151"/>
      <c r="CDJ167" s="151"/>
      <c r="CDK167" s="151"/>
      <c r="CDL167" s="151"/>
      <c r="CDM167" s="151"/>
      <c r="CDN167" s="151"/>
      <c r="CDO167" s="151"/>
      <c r="CDP167" s="151"/>
      <c r="CDQ167" s="151"/>
      <c r="CDR167" s="151"/>
      <c r="CDS167" s="151"/>
      <c r="CDT167" s="151"/>
      <c r="CDU167" s="151"/>
      <c r="CDV167" s="151"/>
      <c r="CDW167" s="151"/>
      <c r="CDX167" s="151"/>
      <c r="CDY167" s="151"/>
      <c r="CDZ167" s="151"/>
      <c r="CEA167" s="151"/>
      <c r="CEB167" s="151"/>
      <c r="CEC167" s="151"/>
      <c r="CED167" s="151"/>
      <c r="CEE167" s="151"/>
      <c r="CEF167" s="151"/>
      <c r="CEG167" s="151"/>
      <c r="CEH167" s="151"/>
      <c r="CEI167" s="151"/>
      <c r="CEJ167" s="151"/>
      <c r="CEK167" s="151"/>
      <c r="CEL167" s="151"/>
      <c r="CEM167" s="151"/>
      <c r="CEN167" s="151"/>
      <c r="CEO167" s="151"/>
      <c r="CEP167" s="151"/>
      <c r="CEQ167" s="151"/>
      <c r="CER167" s="151"/>
      <c r="CES167" s="151"/>
      <c r="CET167" s="151"/>
      <c r="CEU167" s="151"/>
      <c r="CEV167" s="151"/>
      <c r="CEW167" s="151"/>
      <c r="CEX167" s="151"/>
      <c r="CEY167" s="151"/>
      <c r="CEZ167" s="151"/>
      <c r="CFA167" s="151"/>
      <c r="CFB167" s="151"/>
      <c r="CFC167" s="151"/>
      <c r="CFD167" s="151"/>
      <c r="CFE167" s="151"/>
      <c r="CFF167" s="151"/>
      <c r="CFG167" s="151"/>
      <c r="CFH167" s="151"/>
      <c r="CFI167" s="151"/>
      <c r="CFJ167" s="151"/>
      <c r="CFK167" s="151"/>
      <c r="CFL167" s="151"/>
      <c r="CFM167" s="151"/>
      <c r="CFN167" s="151"/>
      <c r="CFO167" s="151"/>
      <c r="CFP167" s="151"/>
      <c r="CFQ167" s="151"/>
      <c r="CFR167" s="151"/>
      <c r="CFS167" s="151"/>
      <c r="CFT167" s="151"/>
      <c r="CFU167" s="151"/>
      <c r="CFV167" s="151"/>
      <c r="CFW167" s="151"/>
      <c r="CFX167" s="151"/>
      <c r="CFY167" s="151"/>
      <c r="CFZ167" s="151"/>
      <c r="CGA167" s="151"/>
      <c r="CGB167" s="151"/>
      <c r="CGC167" s="151"/>
      <c r="CGD167" s="151"/>
      <c r="CGE167" s="151"/>
      <c r="CGF167" s="151"/>
      <c r="CGG167" s="151"/>
      <c r="CGH167" s="151"/>
      <c r="CGI167" s="151"/>
      <c r="CGJ167" s="151"/>
      <c r="CGK167" s="151"/>
      <c r="CGL167" s="151"/>
      <c r="CGM167" s="151"/>
      <c r="CGN167" s="151"/>
      <c r="CGO167" s="151"/>
      <c r="CGP167" s="151"/>
      <c r="CGQ167" s="151"/>
      <c r="CGR167" s="151"/>
      <c r="CGS167" s="151"/>
      <c r="CGT167" s="151"/>
      <c r="CGU167" s="151"/>
      <c r="CGV167" s="151"/>
      <c r="CGW167" s="151"/>
      <c r="CGX167" s="151"/>
      <c r="CGY167" s="151"/>
      <c r="CGZ167" s="151"/>
      <c r="CHA167" s="151"/>
      <c r="CHB167" s="151"/>
      <c r="CHC167" s="151"/>
      <c r="CHD167" s="151"/>
      <c r="CHE167" s="151"/>
      <c r="CHF167" s="151"/>
      <c r="CHG167" s="151"/>
      <c r="CHH167" s="151"/>
      <c r="CHI167" s="151"/>
      <c r="CHJ167" s="151"/>
      <c r="CHK167" s="151"/>
      <c r="CHL167" s="151"/>
      <c r="CHM167" s="151"/>
      <c r="CHN167" s="151"/>
      <c r="CHO167" s="151"/>
      <c r="CHP167" s="151"/>
      <c r="CHQ167" s="151"/>
      <c r="CHR167" s="151"/>
      <c r="CHS167" s="151"/>
      <c r="CHT167" s="151"/>
      <c r="CHU167" s="151"/>
      <c r="CHV167" s="151"/>
      <c r="CHW167" s="151"/>
      <c r="CHX167" s="151"/>
      <c r="CHY167" s="151"/>
      <c r="CHZ167" s="151"/>
      <c r="CIA167" s="151"/>
      <c r="CIB167" s="151"/>
      <c r="CIC167" s="151"/>
      <c r="CID167" s="151"/>
      <c r="CIE167" s="151"/>
      <c r="CIF167" s="151"/>
      <c r="CIG167" s="151"/>
      <c r="CIH167" s="151"/>
      <c r="CII167" s="151"/>
      <c r="CIJ167" s="151"/>
      <c r="CIK167" s="151"/>
      <c r="CIL167" s="151"/>
      <c r="CIM167" s="151"/>
      <c r="CIN167" s="151"/>
      <c r="CIO167" s="151"/>
      <c r="CIP167" s="151"/>
      <c r="CIQ167" s="151"/>
      <c r="CIR167" s="151"/>
      <c r="CIS167" s="151"/>
      <c r="CIT167" s="151"/>
      <c r="CIU167" s="151"/>
      <c r="CIV167" s="151"/>
      <c r="CIW167" s="151"/>
      <c r="CIX167" s="151"/>
      <c r="CIY167" s="151"/>
      <c r="CIZ167" s="151"/>
      <c r="CJA167" s="151"/>
      <c r="CJB167" s="151"/>
      <c r="CJC167" s="151"/>
      <c r="CJD167" s="151"/>
      <c r="CJE167" s="151"/>
      <c r="CJF167" s="151"/>
      <c r="CJG167" s="151"/>
      <c r="CJH167" s="151"/>
      <c r="CJI167" s="151"/>
      <c r="CJJ167" s="151"/>
      <c r="CJK167" s="151"/>
      <c r="CJL167" s="151"/>
      <c r="CJM167" s="151"/>
      <c r="CJN167" s="151"/>
      <c r="CJO167" s="151"/>
      <c r="CJP167" s="151"/>
      <c r="CJQ167" s="151"/>
      <c r="CJR167" s="151"/>
      <c r="CJS167" s="151"/>
      <c r="CJZ167" s="151"/>
      <c r="CKA167" s="151"/>
      <c r="CKB167" s="151"/>
      <c r="CKC167" s="151"/>
      <c r="CKD167" s="151"/>
      <c r="CKE167" s="151"/>
      <c r="CKF167" s="151"/>
      <c r="CKG167" s="151"/>
      <c r="CKH167" s="151"/>
      <c r="CKI167" s="151"/>
      <c r="CKJ167" s="151"/>
      <c r="CKK167" s="151"/>
      <c r="CKL167" s="151"/>
      <c r="CKM167" s="151"/>
      <c r="CKN167" s="151"/>
      <c r="CKO167" s="151"/>
      <c r="CKP167" s="151"/>
      <c r="CKQ167" s="151"/>
      <c r="CKR167" s="151"/>
      <c r="CKS167" s="151"/>
      <c r="CKT167" s="151"/>
      <c r="CKU167" s="151"/>
      <c r="CKV167" s="151"/>
      <c r="CKW167" s="151"/>
      <c r="CKX167" s="151"/>
      <c r="CKY167" s="151"/>
      <c r="CKZ167" s="151"/>
      <c r="CLA167" s="151"/>
      <c r="CLB167" s="151"/>
      <c r="CLC167" s="151"/>
      <c r="CLD167" s="151"/>
      <c r="CLE167" s="151"/>
      <c r="CLF167" s="151"/>
      <c r="CLG167" s="151"/>
      <c r="CLH167" s="151"/>
      <c r="CLI167" s="151"/>
      <c r="CLJ167" s="151"/>
      <c r="CLK167" s="151"/>
      <c r="CLL167" s="151"/>
      <c r="CLM167" s="151"/>
      <c r="CLN167" s="151"/>
      <c r="CLO167" s="151"/>
      <c r="CLP167" s="151"/>
      <c r="CLQ167" s="151"/>
      <c r="CLR167" s="151"/>
      <c r="CLS167" s="151"/>
      <c r="CLT167" s="151"/>
      <c r="CLU167" s="151"/>
      <c r="CLV167" s="151"/>
      <c r="CLW167" s="151"/>
      <c r="CLX167" s="151"/>
      <c r="CLY167" s="151"/>
      <c r="CLZ167" s="151"/>
      <c r="CMA167" s="151"/>
      <c r="CMB167" s="151"/>
      <c r="CMC167" s="151"/>
      <c r="CMD167" s="151"/>
      <c r="CME167" s="151"/>
      <c r="CMF167" s="151"/>
      <c r="CMG167" s="151"/>
      <c r="CMH167" s="151"/>
      <c r="CMI167" s="151"/>
      <c r="CMJ167" s="151"/>
      <c r="CMK167" s="151"/>
      <c r="CML167" s="151"/>
      <c r="CMM167" s="151"/>
      <c r="CMN167" s="151"/>
      <c r="CMO167" s="151"/>
      <c r="CMP167" s="151"/>
      <c r="CMQ167" s="151"/>
      <c r="CMR167" s="151"/>
      <c r="CMS167" s="151"/>
      <c r="CMT167" s="151"/>
      <c r="CMU167" s="151"/>
      <c r="CMV167" s="151"/>
      <c r="CMW167" s="151"/>
      <c r="CMX167" s="151"/>
      <c r="CMY167" s="151"/>
      <c r="CMZ167" s="151"/>
      <c r="CNA167" s="151"/>
      <c r="CNB167" s="151"/>
      <c r="CNC167" s="151"/>
      <c r="CND167" s="151"/>
      <c r="CNE167" s="151"/>
      <c r="CNF167" s="151"/>
      <c r="CNG167" s="151"/>
      <c r="CNH167" s="151"/>
      <c r="CNI167" s="151"/>
      <c r="CNJ167" s="151"/>
      <c r="CNK167" s="151"/>
      <c r="CNL167" s="151"/>
      <c r="CNM167" s="151"/>
      <c r="CNN167" s="151"/>
      <c r="CNO167" s="151"/>
      <c r="CNP167" s="151"/>
      <c r="CNQ167" s="151"/>
      <c r="CNR167" s="151"/>
      <c r="CNS167" s="151"/>
      <c r="CNT167" s="151"/>
      <c r="CNU167" s="151"/>
      <c r="CNV167" s="151"/>
      <c r="CNW167" s="151"/>
      <c r="CNX167" s="151"/>
      <c r="CNY167" s="151"/>
      <c r="CNZ167" s="151"/>
      <c r="COA167" s="151"/>
      <c r="COB167" s="151"/>
      <c r="COC167" s="151"/>
      <c r="COD167" s="151"/>
      <c r="COE167" s="151"/>
      <c r="COF167" s="151"/>
      <c r="COG167" s="151"/>
      <c r="COH167" s="151"/>
      <c r="COI167" s="151"/>
      <c r="COJ167" s="151"/>
      <c r="COK167" s="151"/>
      <c r="COL167" s="151"/>
      <c r="COM167" s="151"/>
      <c r="CON167" s="151"/>
      <c r="COO167" s="151"/>
      <c r="COP167" s="151"/>
      <c r="COQ167" s="151"/>
      <c r="COR167" s="151"/>
      <c r="COS167" s="151"/>
      <c r="COT167" s="151"/>
      <c r="COU167" s="151"/>
      <c r="COV167" s="151"/>
      <c r="COW167" s="151"/>
      <c r="COX167" s="151"/>
      <c r="COY167" s="151"/>
      <c r="COZ167" s="151"/>
      <c r="CPA167" s="151"/>
      <c r="CPB167" s="151"/>
      <c r="CPC167" s="151"/>
      <c r="CPD167" s="151"/>
      <c r="CPE167" s="151"/>
      <c r="CPF167" s="151"/>
      <c r="CPG167" s="151"/>
      <c r="CPH167" s="151"/>
      <c r="CPI167" s="151"/>
      <c r="CPJ167" s="151"/>
      <c r="CPK167" s="151"/>
      <c r="CPL167" s="151"/>
      <c r="CPM167" s="151"/>
      <c r="CPN167" s="151"/>
      <c r="CPO167" s="151"/>
      <c r="CPP167" s="151"/>
      <c r="CPQ167" s="151"/>
      <c r="CPR167" s="151"/>
      <c r="CPS167" s="151"/>
      <c r="CPT167" s="151"/>
      <c r="CPU167" s="151"/>
      <c r="CPV167" s="151"/>
      <c r="CPW167" s="151"/>
      <c r="CPX167" s="151"/>
      <c r="CPY167" s="151"/>
      <c r="CPZ167" s="151"/>
      <c r="CQA167" s="151"/>
      <c r="CQB167" s="151"/>
      <c r="CQC167" s="151"/>
      <c r="CQD167" s="151"/>
      <c r="CQE167" s="151"/>
      <c r="CQF167" s="151"/>
      <c r="CQG167" s="151"/>
      <c r="CQH167" s="151"/>
      <c r="CQI167" s="151"/>
      <c r="CQJ167" s="151"/>
      <c r="CQK167" s="151"/>
      <c r="CQL167" s="151"/>
      <c r="CQM167" s="151"/>
      <c r="CQN167" s="151"/>
      <c r="CQO167" s="151"/>
      <c r="CQP167" s="151"/>
      <c r="CQQ167" s="151"/>
      <c r="CQR167" s="151"/>
      <c r="CQS167" s="151"/>
      <c r="CQT167" s="151"/>
      <c r="CQU167" s="151"/>
      <c r="CQV167" s="151"/>
      <c r="CQW167" s="151"/>
      <c r="CQX167" s="151"/>
      <c r="CQY167" s="151"/>
      <c r="CQZ167" s="151"/>
      <c r="CRA167" s="151"/>
      <c r="CRB167" s="151"/>
      <c r="CRC167" s="151"/>
      <c r="CRD167" s="151"/>
      <c r="CRE167" s="151"/>
      <c r="CRF167" s="151"/>
      <c r="CRG167" s="151"/>
      <c r="CRH167" s="151"/>
      <c r="CRI167" s="151"/>
      <c r="CRJ167" s="151"/>
      <c r="CRK167" s="151"/>
      <c r="CRL167" s="151"/>
      <c r="CRM167" s="151"/>
      <c r="CRN167" s="151"/>
      <c r="CRO167" s="151"/>
      <c r="CRP167" s="151"/>
      <c r="CRQ167" s="151"/>
      <c r="CRR167" s="151"/>
      <c r="CRS167" s="151"/>
      <c r="CRT167" s="151"/>
      <c r="CRU167" s="151"/>
      <c r="CRV167" s="151"/>
      <c r="CRW167" s="151"/>
      <c r="CRX167" s="151"/>
      <c r="CRY167" s="151"/>
      <c r="CRZ167" s="151"/>
      <c r="CSA167" s="151"/>
      <c r="CSB167" s="151"/>
      <c r="CSC167" s="151"/>
      <c r="CSD167" s="151"/>
      <c r="CSE167" s="151"/>
      <c r="CSF167" s="151"/>
      <c r="CSG167" s="151"/>
      <c r="CSH167" s="151"/>
      <c r="CSI167" s="151"/>
      <c r="CSJ167" s="151"/>
      <c r="CSK167" s="151"/>
      <c r="CSL167" s="151"/>
      <c r="CSM167" s="151"/>
      <c r="CSN167" s="151"/>
      <c r="CSO167" s="151"/>
      <c r="CSP167" s="151"/>
      <c r="CSQ167" s="151"/>
      <c r="CSR167" s="151"/>
      <c r="CSS167" s="151"/>
      <c r="CST167" s="151"/>
      <c r="CSU167" s="151"/>
      <c r="CSV167" s="151"/>
      <c r="CSW167" s="151"/>
      <c r="CSX167" s="151"/>
      <c r="CSY167" s="151"/>
      <c r="CSZ167" s="151"/>
      <c r="CTA167" s="151"/>
      <c r="CTB167" s="151"/>
      <c r="CTC167" s="151"/>
      <c r="CTD167" s="151"/>
      <c r="CTE167" s="151"/>
      <c r="CTF167" s="151"/>
      <c r="CTG167" s="151"/>
      <c r="CTH167" s="151"/>
      <c r="CTI167" s="151"/>
      <c r="CTJ167" s="151"/>
      <c r="CTK167" s="151"/>
      <c r="CTL167" s="151"/>
      <c r="CTM167" s="151"/>
      <c r="CTN167" s="151"/>
      <c r="CTO167" s="151"/>
      <c r="CTV167" s="151"/>
      <c r="CTW167" s="151"/>
      <c r="CTX167" s="151"/>
      <c r="CTY167" s="151"/>
      <c r="CTZ167" s="151"/>
      <c r="CUA167" s="151"/>
      <c r="CUB167" s="151"/>
      <c r="CUC167" s="151"/>
      <c r="CUD167" s="151"/>
      <c r="CUE167" s="151"/>
      <c r="CUF167" s="151"/>
      <c r="CUG167" s="151"/>
      <c r="CUH167" s="151"/>
      <c r="CUI167" s="151"/>
      <c r="CUJ167" s="151"/>
      <c r="CUK167" s="151"/>
      <c r="CUL167" s="151"/>
      <c r="CUM167" s="151"/>
      <c r="CUN167" s="151"/>
      <c r="CUO167" s="151"/>
      <c r="CUP167" s="151"/>
      <c r="CUQ167" s="151"/>
      <c r="CUR167" s="151"/>
      <c r="CUS167" s="151"/>
      <c r="CUT167" s="151"/>
      <c r="CUU167" s="151"/>
      <c r="CUV167" s="151"/>
      <c r="CUW167" s="151"/>
      <c r="CUX167" s="151"/>
      <c r="CUY167" s="151"/>
      <c r="CUZ167" s="151"/>
      <c r="CVA167" s="151"/>
      <c r="CVB167" s="151"/>
      <c r="CVC167" s="151"/>
      <c r="CVD167" s="151"/>
      <c r="CVE167" s="151"/>
      <c r="CVF167" s="151"/>
      <c r="CVG167" s="151"/>
      <c r="CVH167" s="151"/>
      <c r="CVI167" s="151"/>
      <c r="CVJ167" s="151"/>
      <c r="CVK167" s="151"/>
      <c r="CVL167" s="151"/>
      <c r="CVM167" s="151"/>
      <c r="CVN167" s="151"/>
      <c r="CVO167" s="151"/>
      <c r="CVP167" s="151"/>
      <c r="CVQ167" s="151"/>
      <c r="CVR167" s="151"/>
      <c r="CVS167" s="151"/>
      <c r="CVT167" s="151"/>
      <c r="CVU167" s="151"/>
      <c r="CVV167" s="151"/>
      <c r="CVW167" s="151"/>
      <c r="CVX167" s="151"/>
      <c r="CVY167" s="151"/>
      <c r="CVZ167" s="151"/>
      <c r="CWA167" s="151"/>
      <c r="CWB167" s="151"/>
      <c r="CWC167" s="151"/>
      <c r="CWD167" s="151"/>
      <c r="CWE167" s="151"/>
      <c r="CWF167" s="151"/>
      <c r="CWG167" s="151"/>
      <c r="CWH167" s="151"/>
      <c r="CWI167" s="151"/>
      <c r="CWJ167" s="151"/>
      <c r="CWK167" s="151"/>
      <c r="CWL167" s="151"/>
      <c r="CWM167" s="151"/>
      <c r="CWN167" s="151"/>
      <c r="CWO167" s="151"/>
      <c r="CWP167" s="151"/>
      <c r="CWQ167" s="151"/>
      <c r="CWR167" s="151"/>
      <c r="CWS167" s="151"/>
      <c r="CWT167" s="151"/>
      <c r="CWU167" s="151"/>
      <c r="CWV167" s="151"/>
      <c r="CWW167" s="151"/>
      <c r="CWX167" s="151"/>
      <c r="CWY167" s="151"/>
      <c r="CWZ167" s="151"/>
      <c r="CXA167" s="151"/>
      <c r="CXB167" s="151"/>
      <c r="CXC167" s="151"/>
      <c r="CXD167" s="151"/>
      <c r="CXE167" s="151"/>
      <c r="CXF167" s="151"/>
      <c r="CXG167" s="151"/>
      <c r="CXH167" s="151"/>
      <c r="CXI167" s="151"/>
      <c r="CXJ167" s="151"/>
      <c r="CXK167" s="151"/>
      <c r="CXL167" s="151"/>
      <c r="CXM167" s="151"/>
      <c r="CXN167" s="151"/>
      <c r="CXO167" s="151"/>
      <c r="CXP167" s="151"/>
      <c r="CXQ167" s="151"/>
      <c r="CXR167" s="151"/>
      <c r="CXS167" s="151"/>
      <c r="CXT167" s="151"/>
      <c r="CXU167" s="151"/>
      <c r="CXV167" s="151"/>
      <c r="CXW167" s="151"/>
      <c r="CXX167" s="151"/>
      <c r="CXY167" s="151"/>
      <c r="CXZ167" s="151"/>
      <c r="CYA167" s="151"/>
      <c r="CYB167" s="151"/>
      <c r="CYC167" s="151"/>
      <c r="CYD167" s="151"/>
      <c r="CYE167" s="151"/>
      <c r="CYF167" s="151"/>
      <c r="CYG167" s="151"/>
      <c r="CYH167" s="151"/>
      <c r="CYI167" s="151"/>
      <c r="CYJ167" s="151"/>
      <c r="CYK167" s="151"/>
      <c r="CYL167" s="151"/>
      <c r="CYM167" s="151"/>
      <c r="CYN167" s="151"/>
      <c r="CYO167" s="151"/>
      <c r="CYP167" s="151"/>
      <c r="CYQ167" s="151"/>
      <c r="CYR167" s="151"/>
      <c r="CYS167" s="151"/>
      <c r="CYT167" s="151"/>
      <c r="CYU167" s="151"/>
      <c r="CYV167" s="151"/>
      <c r="CYW167" s="151"/>
      <c r="CYX167" s="151"/>
      <c r="CYY167" s="151"/>
      <c r="CYZ167" s="151"/>
      <c r="CZA167" s="151"/>
      <c r="CZB167" s="151"/>
      <c r="CZC167" s="151"/>
      <c r="CZD167" s="151"/>
      <c r="CZE167" s="151"/>
      <c r="CZF167" s="151"/>
      <c r="CZG167" s="151"/>
      <c r="CZH167" s="151"/>
      <c r="CZI167" s="151"/>
      <c r="CZJ167" s="151"/>
      <c r="CZK167" s="151"/>
      <c r="CZL167" s="151"/>
      <c r="CZM167" s="151"/>
      <c r="CZN167" s="151"/>
      <c r="CZO167" s="151"/>
      <c r="CZP167" s="151"/>
      <c r="CZQ167" s="151"/>
      <c r="CZR167" s="151"/>
      <c r="CZS167" s="151"/>
      <c r="CZT167" s="151"/>
      <c r="CZU167" s="151"/>
      <c r="CZV167" s="151"/>
      <c r="CZW167" s="151"/>
      <c r="CZX167" s="151"/>
      <c r="CZY167" s="151"/>
      <c r="CZZ167" s="151"/>
      <c r="DAA167" s="151"/>
      <c r="DAB167" s="151"/>
      <c r="DAC167" s="151"/>
      <c r="DAD167" s="151"/>
      <c r="DAE167" s="151"/>
      <c r="DAF167" s="151"/>
      <c r="DAG167" s="151"/>
      <c r="DAH167" s="151"/>
      <c r="DAI167" s="151"/>
      <c r="DAJ167" s="151"/>
      <c r="DAK167" s="151"/>
      <c r="DAL167" s="151"/>
      <c r="DAM167" s="151"/>
      <c r="DAN167" s="151"/>
      <c r="DAO167" s="151"/>
      <c r="DAP167" s="151"/>
      <c r="DAQ167" s="151"/>
      <c r="DAR167" s="151"/>
      <c r="DAS167" s="151"/>
      <c r="DAT167" s="151"/>
      <c r="DAU167" s="151"/>
      <c r="DAV167" s="151"/>
      <c r="DAW167" s="151"/>
      <c r="DAX167" s="151"/>
      <c r="DAY167" s="151"/>
      <c r="DAZ167" s="151"/>
      <c r="DBA167" s="151"/>
      <c r="DBB167" s="151"/>
      <c r="DBC167" s="151"/>
      <c r="DBD167" s="151"/>
      <c r="DBE167" s="151"/>
      <c r="DBF167" s="151"/>
      <c r="DBG167" s="151"/>
      <c r="DBH167" s="151"/>
      <c r="DBI167" s="151"/>
      <c r="DBJ167" s="151"/>
      <c r="DBK167" s="151"/>
      <c r="DBL167" s="151"/>
      <c r="DBM167" s="151"/>
      <c r="DBN167" s="151"/>
      <c r="DBO167" s="151"/>
      <c r="DBP167" s="151"/>
      <c r="DBQ167" s="151"/>
      <c r="DBR167" s="151"/>
      <c r="DBS167" s="151"/>
      <c r="DBT167" s="151"/>
      <c r="DBU167" s="151"/>
      <c r="DBV167" s="151"/>
      <c r="DBW167" s="151"/>
      <c r="DBX167" s="151"/>
      <c r="DBY167" s="151"/>
      <c r="DBZ167" s="151"/>
      <c r="DCA167" s="151"/>
      <c r="DCB167" s="151"/>
      <c r="DCC167" s="151"/>
      <c r="DCD167" s="151"/>
      <c r="DCE167" s="151"/>
      <c r="DCF167" s="151"/>
      <c r="DCG167" s="151"/>
      <c r="DCH167" s="151"/>
      <c r="DCI167" s="151"/>
      <c r="DCJ167" s="151"/>
      <c r="DCK167" s="151"/>
      <c r="DCL167" s="151"/>
      <c r="DCM167" s="151"/>
      <c r="DCN167" s="151"/>
      <c r="DCO167" s="151"/>
      <c r="DCP167" s="151"/>
      <c r="DCQ167" s="151"/>
      <c r="DCR167" s="151"/>
      <c r="DCS167" s="151"/>
      <c r="DCT167" s="151"/>
      <c r="DCU167" s="151"/>
      <c r="DCV167" s="151"/>
      <c r="DCW167" s="151"/>
      <c r="DCX167" s="151"/>
      <c r="DCY167" s="151"/>
      <c r="DCZ167" s="151"/>
      <c r="DDA167" s="151"/>
      <c r="DDB167" s="151"/>
      <c r="DDC167" s="151"/>
      <c r="DDD167" s="151"/>
      <c r="DDE167" s="151"/>
      <c r="DDF167" s="151"/>
      <c r="DDG167" s="151"/>
      <c r="DDH167" s="151"/>
      <c r="DDI167" s="151"/>
      <c r="DDJ167" s="151"/>
      <c r="DDK167" s="151"/>
      <c r="DDR167" s="151"/>
      <c r="DDS167" s="151"/>
      <c r="DDT167" s="151"/>
      <c r="DDU167" s="151"/>
      <c r="DDV167" s="151"/>
      <c r="DDW167" s="151"/>
      <c r="DDX167" s="151"/>
      <c r="DDY167" s="151"/>
      <c r="DDZ167" s="151"/>
      <c r="DEA167" s="151"/>
      <c r="DEB167" s="151"/>
      <c r="DEC167" s="151"/>
      <c r="DED167" s="151"/>
      <c r="DEE167" s="151"/>
      <c r="DEF167" s="151"/>
      <c r="DEG167" s="151"/>
      <c r="DEH167" s="151"/>
      <c r="DEI167" s="151"/>
      <c r="DEJ167" s="151"/>
      <c r="DEK167" s="151"/>
      <c r="DEL167" s="151"/>
      <c r="DEM167" s="151"/>
      <c r="DEN167" s="151"/>
      <c r="DEO167" s="151"/>
      <c r="DEP167" s="151"/>
      <c r="DEQ167" s="151"/>
      <c r="DER167" s="151"/>
      <c r="DES167" s="151"/>
      <c r="DET167" s="151"/>
      <c r="DEU167" s="151"/>
      <c r="DEV167" s="151"/>
      <c r="DEW167" s="151"/>
      <c r="DEX167" s="151"/>
      <c r="DEY167" s="151"/>
      <c r="DEZ167" s="151"/>
      <c r="DFA167" s="151"/>
      <c r="DFB167" s="151"/>
      <c r="DFC167" s="151"/>
      <c r="DFD167" s="151"/>
      <c r="DFE167" s="151"/>
      <c r="DFF167" s="151"/>
      <c r="DFG167" s="151"/>
      <c r="DFH167" s="151"/>
      <c r="DFI167" s="151"/>
      <c r="DFJ167" s="151"/>
      <c r="DFK167" s="151"/>
      <c r="DFL167" s="151"/>
      <c r="DFM167" s="151"/>
      <c r="DFN167" s="151"/>
      <c r="DFO167" s="151"/>
      <c r="DFP167" s="151"/>
      <c r="DFQ167" s="151"/>
      <c r="DFR167" s="151"/>
      <c r="DFS167" s="151"/>
      <c r="DFT167" s="151"/>
      <c r="DFU167" s="151"/>
      <c r="DFV167" s="151"/>
      <c r="DFW167" s="151"/>
      <c r="DFX167" s="151"/>
      <c r="DFY167" s="151"/>
      <c r="DFZ167" s="151"/>
      <c r="DGA167" s="151"/>
      <c r="DGB167" s="151"/>
      <c r="DGC167" s="151"/>
      <c r="DGD167" s="151"/>
      <c r="DGE167" s="151"/>
      <c r="DGF167" s="151"/>
      <c r="DGG167" s="151"/>
      <c r="DGH167" s="151"/>
      <c r="DGI167" s="151"/>
      <c r="DGJ167" s="151"/>
      <c r="DGK167" s="151"/>
      <c r="DGL167" s="151"/>
      <c r="DGM167" s="151"/>
      <c r="DGN167" s="151"/>
      <c r="DGO167" s="151"/>
      <c r="DGP167" s="151"/>
      <c r="DGQ167" s="151"/>
      <c r="DGR167" s="151"/>
      <c r="DGS167" s="151"/>
      <c r="DGT167" s="151"/>
      <c r="DGU167" s="151"/>
      <c r="DGV167" s="151"/>
      <c r="DGW167" s="151"/>
      <c r="DGX167" s="151"/>
      <c r="DGY167" s="151"/>
      <c r="DGZ167" s="151"/>
      <c r="DHA167" s="151"/>
      <c r="DHB167" s="151"/>
      <c r="DHC167" s="151"/>
      <c r="DHD167" s="151"/>
      <c r="DHE167" s="151"/>
      <c r="DHF167" s="151"/>
      <c r="DHG167" s="151"/>
      <c r="DHH167" s="151"/>
      <c r="DHI167" s="151"/>
      <c r="DHJ167" s="151"/>
      <c r="DHK167" s="151"/>
      <c r="DHL167" s="151"/>
      <c r="DHM167" s="151"/>
      <c r="DHN167" s="151"/>
      <c r="DHO167" s="151"/>
      <c r="DHP167" s="151"/>
      <c r="DHQ167" s="151"/>
      <c r="DHR167" s="151"/>
      <c r="DHS167" s="151"/>
      <c r="DHT167" s="151"/>
      <c r="DHU167" s="151"/>
      <c r="DHV167" s="151"/>
      <c r="DHW167" s="151"/>
      <c r="DHX167" s="151"/>
      <c r="DHY167" s="151"/>
      <c r="DHZ167" s="151"/>
      <c r="DIA167" s="151"/>
      <c r="DIB167" s="151"/>
      <c r="DIC167" s="151"/>
      <c r="DID167" s="151"/>
      <c r="DIE167" s="151"/>
      <c r="DIF167" s="151"/>
      <c r="DIG167" s="151"/>
      <c r="DIH167" s="151"/>
      <c r="DII167" s="151"/>
      <c r="DIJ167" s="151"/>
      <c r="DIK167" s="151"/>
      <c r="DIL167" s="151"/>
      <c r="DIM167" s="151"/>
      <c r="DIN167" s="151"/>
      <c r="DIO167" s="151"/>
      <c r="DIP167" s="151"/>
      <c r="DIQ167" s="151"/>
      <c r="DIR167" s="151"/>
      <c r="DIS167" s="151"/>
      <c r="DIT167" s="151"/>
      <c r="DIU167" s="151"/>
      <c r="DIV167" s="151"/>
      <c r="DIW167" s="151"/>
      <c r="DIX167" s="151"/>
      <c r="DIY167" s="151"/>
      <c r="DIZ167" s="151"/>
      <c r="DJA167" s="151"/>
      <c r="DJB167" s="151"/>
      <c r="DJC167" s="151"/>
      <c r="DJD167" s="151"/>
      <c r="DJE167" s="151"/>
      <c r="DJF167" s="151"/>
      <c r="DJG167" s="151"/>
      <c r="DJH167" s="151"/>
      <c r="DJI167" s="151"/>
      <c r="DJJ167" s="151"/>
      <c r="DJK167" s="151"/>
      <c r="DJL167" s="151"/>
      <c r="DJM167" s="151"/>
      <c r="DJN167" s="151"/>
      <c r="DJO167" s="151"/>
      <c r="DJP167" s="151"/>
      <c r="DJQ167" s="151"/>
      <c r="DJR167" s="151"/>
      <c r="DJS167" s="151"/>
      <c r="DJT167" s="151"/>
      <c r="DJU167" s="151"/>
      <c r="DJV167" s="151"/>
      <c r="DJW167" s="151"/>
      <c r="DJX167" s="151"/>
      <c r="DJY167" s="151"/>
      <c r="DJZ167" s="151"/>
      <c r="DKA167" s="151"/>
      <c r="DKB167" s="151"/>
      <c r="DKC167" s="151"/>
      <c r="DKD167" s="151"/>
      <c r="DKE167" s="151"/>
      <c r="DKF167" s="151"/>
      <c r="DKG167" s="151"/>
      <c r="DKH167" s="151"/>
      <c r="DKI167" s="151"/>
      <c r="DKJ167" s="151"/>
      <c r="DKK167" s="151"/>
      <c r="DKL167" s="151"/>
      <c r="DKM167" s="151"/>
      <c r="DKN167" s="151"/>
      <c r="DKO167" s="151"/>
      <c r="DKP167" s="151"/>
      <c r="DKQ167" s="151"/>
      <c r="DKR167" s="151"/>
      <c r="DKS167" s="151"/>
      <c r="DKT167" s="151"/>
      <c r="DKU167" s="151"/>
      <c r="DKV167" s="151"/>
      <c r="DKW167" s="151"/>
      <c r="DKX167" s="151"/>
      <c r="DKY167" s="151"/>
      <c r="DKZ167" s="151"/>
      <c r="DLA167" s="151"/>
      <c r="DLB167" s="151"/>
      <c r="DLC167" s="151"/>
      <c r="DLD167" s="151"/>
      <c r="DLE167" s="151"/>
      <c r="DLF167" s="151"/>
      <c r="DLG167" s="151"/>
      <c r="DLH167" s="151"/>
      <c r="DLI167" s="151"/>
      <c r="DLJ167" s="151"/>
      <c r="DLK167" s="151"/>
      <c r="DLL167" s="151"/>
      <c r="DLM167" s="151"/>
      <c r="DLN167" s="151"/>
      <c r="DLO167" s="151"/>
      <c r="DLP167" s="151"/>
      <c r="DLQ167" s="151"/>
      <c r="DLR167" s="151"/>
      <c r="DLS167" s="151"/>
      <c r="DLT167" s="151"/>
      <c r="DLU167" s="151"/>
      <c r="DLV167" s="151"/>
      <c r="DLW167" s="151"/>
      <c r="DLX167" s="151"/>
      <c r="DLY167" s="151"/>
      <c r="DLZ167" s="151"/>
      <c r="DMA167" s="151"/>
      <c r="DMB167" s="151"/>
      <c r="DMC167" s="151"/>
      <c r="DMD167" s="151"/>
      <c r="DME167" s="151"/>
      <c r="DMF167" s="151"/>
      <c r="DMG167" s="151"/>
      <c r="DMH167" s="151"/>
      <c r="DMI167" s="151"/>
      <c r="DMJ167" s="151"/>
      <c r="DMK167" s="151"/>
      <c r="DML167" s="151"/>
      <c r="DMM167" s="151"/>
      <c r="DMN167" s="151"/>
      <c r="DMO167" s="151"/>
      <c r="DMP167" s="151"/>
      <c r="DMQ167" s="151"/>
      <c r="DMR167" s="151"/>
      <c r="DMS167" s="151"/>
      <c r="DMT167" s="151"/>
      <c r="DMU167" s="151"/>
      <c r="DMV167" s="151"/>
      <c r="DMW167" s="151"/>
      <c r="DMX167" s="151"/>
      <c r="DMY167" s="151"/>
      <c r="DMZ167" s="151"/>
      <c r="DNA167" s="151"/>
      <c r="DNB167" s="151"/>
      <c r="DNC167" s="151"/>
      <c r="DND167" s="151"/>
      <c r="DNE167" s="151"/>
      <c r="DNF167" s="151"/>
      <c r="DNG167" s="151"/>
      <c r="DNN167" s="151"/>
      <c r="DNO167" s="151"/>
      <c r="DNP167" s="151"/>
      <c r="DNQ167" s="151"/>
      <c r="DNR167" s="151"/>
      <c r="DNS167" s="151"/>
      <c r="DNT167" s="151"/>
      <c r="DNU167" s="151"/>
      <c r="DNV167" s="151"/>
      <c r="DNW167" s="151"/>
      <c r="DNX167" s="151"/>
      <c r="DNY167" s="151"/>
      <c r="DNZ167" s="151"/>
      <c r="DOA167" s="151"/>
      <c r="DOB167" s="151"/>
      <c r="DOC167" s="151"/>
      <c r="DOD167" s="151"/>
      <c r="DOE167" s="151"/>
      <c r="DOF167" s="151"/>
      <c r="DOG167" s="151"/>
      <c r="DOH167" s="151"/>
      <c r="DOI167" s="151"/>
      <c r="DOJ167" s="151"/>
      <c r="DOK167" s="151"/>
      <c r="DOL167" s="151"/>
      <c r="DOM167" s="151"/>
      <c r="DON167" s="151"/>
      <c r="DOO167" s="151"/>
      <c r="DOP167" s="151"/>
      <c r="DOQ167" s="151"/>
      <c r="DOR167" s="151"/>
      <c r="DOS167" s="151"/>
      <c r="DOT167" s="151"/>
      <c r="DOU167" s="151"/>
      <c r="DOV167" s="151"/>
      <c r="DOW167" s="151"/>
      <c r="DOX167" s="151"/>
      <c r="DOY167" s="151"/>
      <c r="DOZ167" s="151"/>
      <c r="DPA167" s="151"/>
      <c r="DPB167" s="151"/>
      <c r="DPC167" s="151"/>
      <c r="DPD167" s="151"/>
      <c r="DPE167" s="151"/>
      <c r="DPF167" s="151"/>
      <c r="DPG167" s="151"/>
      <c r="DPH167" s="151"/>
      <c r="DPI167" s="151"/>
      <c r="DPJ167" s="151"/>
      <c r="DPK167" s="151"/>
      <c r="DPL167" s="151"/>
      <c r="DPM167" s="151"/>
      <c r="DPN167" s="151"/>
      <c r="DPO167" s="151"/>
      <c r="DPP167" s="151"/>
      <c r="DPQ167" s="151"/>
      <c r="DPR167" s="151"/>
      <c r="DPS167" s="151"/>
      <c r="DPT167" s="151"/>
      <c r="DPU167" s="151"/>
      <c r="DPV167" s="151"/>
      <c r="DPW167" s="151"/>
      <c r="DPX167" s="151"/>
      <c r="DPY167" s="151"/>
      <c r="DPZ167" s="151"/>
      <c r="DQA167" s="151"/>
      <c r="DQB167" s="151"/>
      <c r="DQC167" s="151"/>
      <c r="DQD167" s="151"/>
      <c r="DQE167" s="151"/>
      <c r="DQF167" s="151"/>
      <c r="DQG167" s="151"/>
      <c r="DQH167" s="151"/>
      <c r="DQI167" s="151"/>
      <c r="DQJ167" s="151"/>
      <c r="DQK167" s="151"/>
      <c r="DQL167" s="151"/>
      <c r="DQM167" s="151"/>
      <c r="DQN167" s="151"/>
      <c r="DQO167" s="151"/>
      <c r="DQP167" s="151"/>
      <c r="DQQ167" s="151"/>
      <c r="DQR167" s="151"/>
      <c r="DQS167" s="151"/>
      <c r="DQT167" s="151"/>
      <c r="DQU167" s="151"/>
      <c r="DQV167" s="151"/>
      <c r="DQW167" s="151"/>
      <c r="DQX167" s="151"/>
      <c r="DQY167" s="151"/>
      <c r="DQZ167" s="151"/>
      <c r="DRA167" s="151"/>
      <c r="DRB167" s="151"/>
      <c r="DRC167" s="151"/>
      <c r="DRD167" s="151"/>
      <c r="DRE167" s="151"/>
      <c r="DRF167" s="151"/>
      <c r="DRG167" s="151"/>
      <c r="DRH167" s="151"/>
      <c r="DRI167" s="151"/>
      <c r="DRJ167" s="151"/>
      <c r="DRK167" s="151"/>
      <c r="DRL167" s="151"/>
      <c r="DRM167" s="151"/>
      <c r="DRN167" s="151"/>
      <c r="DRO167" s="151"/>
      <c r="DRP167" s="151"/>
      <c r="DRQ167" s="151"/>
      <c r="DRR167" s="151"/>
      <c r="DRS167" s="151"/>
      <c r="DRT167" s="151"/>
      <c r="DRU167" s="151"/>
      <c r="DRV167" s="151"/>
      <c r="DRW167" s="151"/>
      <c r="DRX167" s="151"/>
      <c r="DRY167" s="151"/>
      <c r="DRZ167" s="151"/>
      <c r="DSA167" s="151"/>
      <c r="DSB167" s="151"/>
      <c r="DSC167" s="151"/>
      <c r="DSD167" s="151"/>
      <c r="DSE167" s="151"/>
      <c r="DSF167" s="151"/>
      <c r="DSG167" s="151"/>
      <c r="DSH167" s="151"/>
      <c r="DSI167" s="151"/>
      <c r="DSJ167" s="151"/>
      <c r="DSK167" s="151"/>
      <c r="DSL167" s="151"/>
      <c r="DSM167" s="151"/>
      <c r="DSN167" s="151"/>
      <c r="DSO167" s="151"/>
      <c r="DSP167" s="151"/>
      <c r="DSQ167" s="151"/>
      <c r="DSR167" s="151"/>
      <c r="DSS167" s="151"/>
      <c r="DST167" s="151"/>
      <c r="DSU167" s="151"/>
      <c r="DSV167" s="151"/>
      <c r="DSW167" s="151"/>
      <c r="DSX167" s="151"/>
      <c r="DSY167" s="151"/>
      <c r="DSZ167" s="151"/>
      <c r="DTA167" s="151"/>
      <c r="DTB167" s="151"/>
      <c r="DTC167" s="151"/>
      <c r="DTD167" s="151"/>
      <c r="DTE167" s="151"/>
      <c r="DTF167" s="151"/>
      <c r="DTG167" s="151"/>
      <c r="DTH167" s="151"/>
      <c r="DTI167" s="151"/>
      <c r="DTJ167" s="151"/>
      <c r="DTK167" s="151"/>
      <c r="DTL167" s="151"/>
      <c r="DTM167" s="151"/>
      <c r="DTN167" s="151"/>
      <c r="DTO167" s="151"/>
      <c r="DTP167" s="151"/>
      <c r="DTQ167" s="151"/>
      <c r="DTR167" s="151"/>
      <c r="DTS167" s="151"/>
      <c r="DTT167" s="151"/>
      <c r="DTU167" s="151"/>
      <c r="DTV167" s="151"/>
      <c r="DTW167" s="151"/>
      <c r="DTX167" s="151"/>
      <c r="DTY167" s="151"/>
      <c r="DTZ167" s="151"/>
      <c r="DUA167" s="151"/>
      <c r="DUB167" s="151"/>
      <c r="DUC167" s="151"/>
      <c r="DUD167" s="151"/>
      <c r="DUE167" s="151"/>
      <c r="DUF167" s="151"/>
      <c r="DUG167" s="151"/>
      <c r="DUH167" s="151"/>
      <c r="DUI167" s="151"/>
      <c r="DUJ167" s="151"/>
      <c r="DUK167" s="151"/>
      <c r="DUL167" s="151"/>
      <c r="DUM167" s="151"/>
      <c r="DUN167" s="151"/>
      <c r="DUO167" s="151"/>
      <c r="DUP167" s="151"/>
      <c r="DUQ167" s="151"/>
      <c r="DUR167" s="151"/>
      <c r="DUS167" s="151"/>
      <c r="DUT167" s="151"/>
      <c r="DUU167" s="151"/>
      <c r="DUV167" s="151"/>
      <c r="DUW167" s="151"/>
      <c r="DUX167" s="151"/>
      <c r="DUY167" s="151"/>
      <c r="DUZ167" s="151"/>
      <c r="DVA167" s="151"/>
      <c r="DVB167" s="151"/>
      <c r="DVC167" s="151"/>
      <c r="DVD167" s="151"/>
      <c r="DVE167" s="151"/>
      <c r="DVF167" s="151"/>
      <c r="DVG167" s="151"/>
      <c r="DVH167" s="151"/>
      <c r="DVI167" s="151"/>
      <c r="DVJ167" s="151"/>
      <c r="DVK167" s="151"/>
      <c r="DVL167" s="151"/>
      <c r="DVM167" s="151"/>
      <c r="DVN167" s="151"/>
      <c r="DVO167" s="151"/>
      <c r="DVP167" s="151"/>
      <c r="DVQ167" s="151"/>
      <c r="DVR167" s="151"/>
      <c r="DVS167" s="151"/>
      <c r="DVT167" s="151"/>
      <c r="DVU167" s="151"/>
      <c r="DVV167" s="151"/>
      <c r="DVW167" s="151"/>
      <c r="DVX167" s="151"/>
      <c r="DVY167" s="151"/>
      <c r="DVZ167" s="151"/>
      <c r="DWA167" s="151"/>
      <c r="DWB167" s="151"/>
      <c r="DWC167" s="151"/>
      <c r="DWD167" s="151"/>
      <c r="DWE167" s="151"/>
      <c r="DWF167" s="151"/>
      <c r="DWG167" s="151"/>
      <c r="DWH167" s="151"/>
      <c r="DWI167" s="151"/>
      <c r="DWJ167" s="151"/>
      <c r="DWK167" s="151"/>
      <c r="DWL167" s="151"/>
      <c r="DWM167" s="151"/>
      <c r="DWN167" s="151"/>
      <c r="DWO167" s="151"/>
      <c r="DWP167" s="151"/>
      <c r="DWQ167" s="151"/>
      <c r="DWR167" s="151"/>
      <c r="DWS167" s="151"/>
      <c r="DWT167" s="151"/>
      <c r="DWU167" s="151"/>
      <c r="DWV167" s="151"/>
      <c r="DWW167" s="151"/>
      <c r="DWX167" s="151"/>
      <c r="DWY167" s="151"/>
      <c r="DWZ167" s="151"/>
      <c r="DXA167" s="151"/>
      <c r="DXB167" s="151"/>
      <c r="DXC167" s="151"/>
      <c r="DXJ167" s="151"/>
      <c r="DXK167" s="151"/>
      <c r="DXL167" s="151"/>
      <c r="DXM167" s="151"/>
      <c r="DXN167" s="151"/>
      <c r="DXO167" s="151"/>
      <c r="DXP167" s="151"/>
      <c r="DXQ167" s="151"/>
      <c r="DXR167" s="151"/>
      <c r="DXS167" s="151"/>
      <c r="DXT167" s="151"/>
      <c r="DXU167" s="151"/>
      <c r="DXV167" s="151"/>
      <c r="DXW167" s="151"/>
      <c r="DXX167" s="151"/>
      <c r="DXY167" s="151"/>
      <c r="DXZ167" s="151"/>
      <c r="DYA167" s="151"/>
      <c r="DYB167" s="151"/>
      <c r="DYC167" s="151"/>
      <c r="DYD167" s="151"/>
      <c r="DYE167" s="151"/>
      <c r="DYF167" s="151"/>
      <c r="DYG167" s="151"/>
      <c r="DYH167" s="151"/>
      <c r="DYI167" s="151"/>
      <c r="DYJ167" s="151"/>
      <c r="DYK167" s="151"/>
      <c r="DYL167" s="151"/>
      <c r="DYM167" s="151"/>
      <c r="DYN167" s="151"/>
      <c r="DYO167" s="151"/>
      <c r="DYP167" s="151"/>
      <c r="DYQ167" s="151"/>
      <c r="DYR167" s="151"/>
      <c r="DYS167" s="151"/>
      <c r="DYT167" s="151"/>
      <c r="DYU167" s="151"/>
      <c r="DYV167" s="151"/>
      <c r="DYW167" s="151"/>
      <c r="DYX167" s="151"/>
      <c r="DYY167" s="151"/>
      <c r="DYZ167" s="151"/>
      <c r="DZA167" s="151"/>
      <c r="DZB167" s="151"/>
      <c r="DZC167" s="151"/>
      <c r="DZD167" s="151"/>
      <c r="DZE167" s="151"/>
      <c r="DZF167" s="151"/>
      <c r="DZG167" s="151"/>
      <c r="DZH167" s="151"/>
      <c r="DZI167" s="151"/>
      <c r="DZJ167" s="151"/>
      <c r="DZK167" s="151"/>
      <c r="DZL167" s="151"/>
      <c r="DZM167" s="151"/>
      <c r="DZN167" s="151"/>
      <c r="DZO167" s="151"/>
      <c r="DZP167" s="151"/>
      <c r="DZQ167" s="151"/>
      <c r="DZR167" s="151"/>
      <c r="DZS167" s="151"/>
      <c r="DZT167" s="151"/>
      <c r="DZU167" s="151"/>
      <c r="DZV167" s="151"/>
      <c r="DZW167" s="151"/>
      <c r="DZX167" s="151"/>
      <c r="DZY167" s="151"/>
      <c r="DZZ167" s="151"/>
      <c r="EAA167" s="151"/>
      <c r="EAB167" s="151"/>
      <c r="EAC167" s="151"/>
      <c r="EAD167" s="151"/>
      <c r="EAE167" s="151"/>
      <c r="EAF167" s="151"/>
      <c r="EAG167" s="151"/>
      <c r="EAH167" s="151"/>
      <c r="EAI167" s="151"/>
      <c r="EAJ167" s="151"/>
      <c r="EAK167" s="151"/>
      <c r="EAL167" s="151"/>
      <c r="EAM167" s="151"/>
      <c r="EAN167" s="151"/>
      <c r="EAO167" s="151"/>
      <c r="EAP167" s="151"/>
      <c r="EAQ167" s="151"/>
      <c r="EAR167" s="151"/>
      <c r="EAS167" s="151"/>
      <c r="EAT167" s="151"/>
      <c r="EAU167" s="151"/>
      <c r="EAV167" s="151"/>
      <c r="EAW167" s="151"/>
      <c r="EAX167" s="151"/>
      <c r="EAY167" s="151"/>
      <c r="EAZ167" s="151"/>
      <c r="EBA167" s="151"/>
      <c r="EBB167" s="151"/>
      <c r="EBC167" s="151"/>
      <c r="EBD167" s="151"/>
      <c r="EBE167" s="151"/>
      <c r="EBF167" s="151"/>
      <c r="EBG167" s="151"/>
      <c r="EBH167" s="151"/>
      <c r="EBI167" s="151"/>
      <c r="EBJ167" s="151"/>
      <c r="EBK167" s="151"/>
      <c r="EBL167" s="151"/>
      <c r="EBM167" s="151"/>
      <c r="EBN167" s="151"/>
      <c r="EBO167" s="151"/>
      <c r="EBP167" s="151"/>
      <c r="EBQ167" s="151"/>
      <c r="EBR167" s="151"/>
      <c r="EBS167" s="151"/>
      <c r="EBT167" s="151"/>
      <c r="EBU167" s="151"/>
      <c r="EBV167" s="151"/>
      <c r="EBW167" s="151"/>
      <c r="EBX167" s="151"/>
      <c r="EBY167" s="151"/>
      <c r="EBZ167" s="151"/>
      <c r="ECA167" s="151"/>
      <c r="ECB167" s="151"/>
      <c r="ECC167" s="151"/>
      <c r="ECD167" s="151"/>
      <c r="ECE167" s="151"/>
      <c r="ECF167" s="151"/>
      <c r="ECG167" s="151"/>
      <c r="ECH167" s="151"/>
      <c r="ECI167" s="151"/>
      <c r="ECJ167" s="151"/>
      <c r="ECK167" s="151"/>
      <c r="ECL167" s="151"/>
      <c r="ECM167" s="151"/>
      <c r="ECN167" s="151"/>
      <c r="ECO167" s="151"/>
      <c r="ECP167" s="151"/>
      <c r="ECQ167" s="151"/>
      <c r="ECR167" s="151"/>
      <c r="ECS167" s="151"/>
      <c r="ECT167" s="151"/>
      <c r="ECU167" s="151"/>
      <c r="ECV167" s="151"/>
      <c r="ECW167" s="151"/>
      <c r="ECX167" s="151"/>
      <c r="ECY167" s="151"/>
      <c r="ECZ167" s="151"/>
      <c r="EDA167" s="151"/>
      <c r="EDB167" s="151"/>
      <c r="EDC167" s="151"/>
      <c r="EDD167" s="151"/>
      <c r="EDE167" s="151"/>
      <c r="EDF167" s="151"/>
      <c r="EDG167" s="151"/>
      <c r="EDH167" s="151"/>
      <c r="EDI167" s="151"/>
      <c r="EDJ167" s="151"/>
      <c r="EDK167" s="151"/>
      <c r="EDL167" s="151"/>
      <c r="EDM167" s="151"/>
      <c r="EDN167" s="151"/>
      <c r="EDO167" s="151"/>
      <c r="EDP167" s="151"/>
      <c r="EDQ167" s="151"/>
      <c r="EDR167" s="151"/>
      <c r="EDS167" s="151"/>
      <c r="EDT167" s="151"/>
      <c r="EDU167" s="151"/>
      <c r="EDV167" s="151"/>
      <c r="EDW167" s="151"/>
      <c r="EDX167" s="151"/>
      <c r="EDY167" s="151"/>
      <c r="EDZ167" s="151"/>
      <c r="EEA167" s="151"/>
      <c r="EEB167" s="151"/>
      <c r="EEC167" s="151"/>
      <c r="EED167" s="151"/>
      <c r="EEE167" s="151"/>
      <c r="EEF167" s="151"/>
      <c r="EEG167" s="151"/>
      <c r="EEH167" s="151"/>
      <c r="EEI167" s="151"/>
      <c r="EEJ167" s="151"/>
      <c r="EEK167" s="151"/>
      <c r="EEL167" s="151"/>
      <c r="EEM167" s="151"/>
      <c r="EEN167" s="151"/>
      <c r="EEO167" s="151"/>
      <c r="EEP167" s="151"/>
      <c r="EEQ167" s="151"/>
      <c r="EER167" s="151"/>
      <c r="EES167" s="151"/>
      <c r="EET167" s="151"/>
      <c r="EEU167" s="151"/>
      <c r="EEV167" s="151"/>
      <c r="EEW167" s="151"/>
      <c r="EEX167" s="151"/>
      <c r="EEY167" s="151"/>
      <c r="EEZ167" s="151"/>
      <c r="EFA167" s="151"/>
      <c r="EFB167" s="151"/>
      <c r="EFC167" s="151"/>
      <c r="EFD167" s="151"/>
      <c r="EFE167" s="151"/>
      <c r="EFF167" s="151"/>
      <c r="EFG167" s="151"/>
      <c r="EFH167" s="151"/>
      <c r="EFI167" s="151"/>
      <c r="EFJ167" s="151"/>
      <c r="EFK167" s="151"/>
      <c r="EFL167" s="151"/>
      <c r="EFM167" s="151"/>
      <c r="EFN167" s="151"/>
      <c r="EFO167" s="151"/>
      <c r="EFP167" s="151"/>
      <c r="EFQ167" s="151"/>
      <c r="EFR167" s="151"/>
      <c r="EFS167" s="151"/>
      <c r="EFT167" s="151"/>
      <c r="EFU167" s="151"/>
      <c r="EFV167" s="151"/>
      <c r="EFW167" s="151"/>
      <c r="EFX167" s="151"/>
      <c r="EFY167" s="151"/>
      <c r="EFZ167" s="151"/>
      <c r="EGA167" s="151"/>
      <c r="EGB167" s="151"/>
      <c r="EGC167" s="151"/>
      <c r="EGD167" s="151"/>
      <c r="EGE167" s="151"/>
      <c r="EGF167" s="151"/>
      <c r="EGG167" s="151"/>
      <c r="EGH167" s="151"/>
      <c r="EGI167" s="151"/>
      <c r="EGJ167" s="151"/>
      <c r="EGK167" s="151"/>
      <c r="EGL167" s="151"/>
      <c r="EGM167" s="151"/>
      <c r="EGN167" s="151"/>
      <c r="EGO167" s="151"/>
      <c r="EGP167" s="151"/>
      <c r="EGQ167" s="151"/>
      <c r="EGR167" s="151"/>
      <c r="EGS167" s="151"/>
      <c r="EGT167" s="151"/>
      <c r="EGU167" s="151"/>
      <c r="EGV167" s="151"/>
      <c r="EGW167" s="151"/>
      <c r="EGX167" s="151"/>
      <c r="EGY167" s="151"/>
      <c r="EHF167" s="151"/>
      <c r="EHG167" s="151"/>
      <c r="EHH167" s="151"/>
      <c r="EHI167" s="151"/>
      <c r="EHJ167" s="151"/>
      <c r="EHK167" s="151"/>
      <c r="EHL167" s="151"/>
      <c r="EHM167" s="151"/>
      <c r="EHN167" s="151"/>
      <c r="EHO167" s="151"/>
      <c r="EHP167" s="151"/>
      <c r="EHQ167" s="151"/>
      <c r="EHR167" s="151"/>
      <c r="EHS167" s="151"/>
      <c r="EHT167" s="151"/>
      <c r="EHU167" s="151"/>
      <c r="EHV167" s="151"/>
      <c r="EHW167" s="151"/>
      <c r="EHX167" s="151"/>
      <c r="EHY167" s="151"/>
      <c r="EHZ167" s="151"/>
      <c r="EIA167" s="151"/>
      <c r="EIB167" s="151"/>
      <c r="EIC167" s="151"/>
      <c r="EID167" s="151"/>
      <c r="EIE167" s="151"/>
      <c r="EIF167" s="151"/>
      <c r="EIG167" s="151"/>
      <c r="EIH167" s="151"/>
      <c r="EII167" s="151"/>
      <c r="EIJ167" s="151"/>
      <c r="EIK167" s="151"/>
      <c r="EIL167" s="151"/>
      <c r="EIM167" s="151"/>
      <c r="EIN167" s="151"/>
      <c r="EIO167" s="151"/>
      <c r="EIP167" s="151"/>
      <c r="EIQ167" s="151"/>
      <c r="EIR167" s="151"/>
      <c r="EIS167" s="151"/>
      <c r="EIT167" s="151"/>
      <c r="EIU167" s="151"/>
      <c r="EIV167" s="151"/>
      <c r="EIW167" s="151"/>
      <c r="EIX167" s="151"/>
      <c r="EIY167" s="151"/>
      <c r="EIZ167" s="151"/>
      <c r="EJA167" s="151"/>
      <c r="EJB167" s="151"/>
      <c r="EJC167" s="151"/>
      <c r="EJD167" s="151"/>
      <c r="EJE167" s="151"/>
      <c r="EJF167" s="151"/>
      <c r="EJG167" s="151"/>
      <c r="EJH167" s="151"/>
      <c r="EJI167" s="151"/>
      <c r="EJJ167" s="151"/>
      <c r="EJK167" s="151"/>
      <c r="EJL167" s="151"/>
      <c r="EJM167" s="151"/>
      <c r="EJN167" s="151"/>
      <c r="EJO167" s="151"/>
      <c r="EJP167" s="151"/>
      <c r="EJQ167" s="151"/>
      <c r="EJR167" s="151"/>
      <c r="EJS167" s="151"/>
      <c r="EJT167" s="151"/>
      <c r="EJU167" s="151"/>
      <c r="EJV167" s="151"/>
      <c r="EJW167" s="151"/>
      <c r="EJX167" s="151"/>
      <c r="EJY167" s="151"/>
      <c r="EJZ167" s="151"/>
      <c r="EKA167" s="151"/>
      <c r="EKB167" s="151"/>
      <c r="EKC167" s="151"/>
      <c r="EKD167" s="151"/>
      <c r="EKE167" s="151"/>
      <c r="EKF167" s="151"/>
      <c r="EKG167" s="151"/>
      <c r="EKH167" s="151"/>
      <c r="EKI167" s="151"/>
      <c r="EKJ167" s="151"/>
      <c r="EKK167" s="151"/>
      <c r="EKL167" s="151"/>
      <c r="EKM167" s="151"/>
      <c r="EKN167" s="151"/>
      <c r="EKO167" s="151"/>
      <c r="EKP167" s="151"/>
      <c r="EKQ167" s="151"/>
      <c r="EKR167" s="151"/>
      <c r="EKS167" s="151"/>
      <c r="EKT167" s="151"/>
      <c r="EKU167" s="151"/>
      <c r="EKV167" s="151"/>
      <c r="EKW167" s="151"/>
      <c r="EKX167" s="151"/>
      <c r="EKY167" s="151"/>
      <c r="EKZ167" s="151"/>
      <c r="ELA167" s="151"/>
      <c r="ELB167" s="151"/>
      <c r="ELC167" s="151"/>
      <c r="ELD167" s="151"/>
      <c r="ELE167" s="151"/>
      <c r="ELF167" s="151"/>
      <c r="ELG167" s="151"/>
      <c r="ELH167" s="151"/>
      <c r="ELI167" s="151"/>
      <c r="ELJ167" s="151"/>
      <c r="ELK167" s="151"/>
      <c r="ELL167" s="151"/>
      <c r="ELM167" s="151"/>
      <c r="ELN167" s="151"/>
      <c r="ELO167" s="151"/>
      <c r="ELP167" s="151"/>
      <c r="ELQ167" s="151"/>
      <c r="ELR167" s="151"/>
      <c r="ELS167" s="151"/>
      <c r="ELT167" s="151"/>
      <c r="ELU167" s="151"/>
      <c r="ELV167" s="151"/>
      <c r="ELW167" s="151"/>
      <c r="ELX167" s="151"/>
      <c r="ELY167" s="151"/>
      <c r="ELZ167" s="151"/>
      <c r="EMA167" s="151"/>
      <c r="EMB167" s="151"/>
      <c r="EMC167" s="151"/>
      <c r="EMD167" s="151"/>
      <c r="EME167" s="151"/>
      <c r="EMF167" s="151"/>
      <c r="EMG167" s="151"/>
      <c r="EMH167" s="151"/>
      <c r="EMI167" s="151"/>
      <c r="EMJ167" s="151"/>
      <c r="EMK167" s="151"/>
      <c r="EML167" s="151"/>
      <c r="EMM167" s="151"/>
      <c r="EMN167" s="151"/>
      <c r="EMO167" s="151"/>
      <c r="EMP167" s="151"/>
      <c r="EMQ167" s="151"/>
      <c r="EMR167" s="151"/>
      <c r="EMS167" s="151"/>
      <c r="EMT167" s="151"/>
      <c r="EMU167" s="151"/>
      <c r="EMV167" s="151"/>
      <c r="EMW167" s="151"/>
      <c r="EMX167" s="151"/>
      <c r="EMY167" s="151"/>
      <c r="EMZ167" s="151"/>
      <c r="ENA167" s="151"/>
      <c r="ENB167" s="151"/>
      <c r="ENC167" s="151"/>
      <c r="END167" s="151"/>
      <c r="ENE167" s="151"/>
      <c r="ENF167" s="151"/>
      <c r="ENG167" s="151"/>
      <c r="ENH167" s="151"/>
      <c r="ENI167" s="151"/>
      <c r="ENJ167" s="151"/>
      <c r="ENK167" s="151"/>
      <c r="ENL167" s="151"/>
      <c r="ENM167" s="151"/>
      <c r="ENN167" s="151"/>
      <c r="ENO167" s="151"/>
      <c r="ENP167" s="151"/>
      <c r="ENQ167" s="151"/>
      <c r="ENR167" s="151"/>
      <c r="ENS167" s="151"/>
      <c r="ENT167" s="151"/>
      <c r="ENU167" s="151"/>
      <c r="ENV167" s="151"/>
      <c r="ENW167" s="151"/>
      <c r="ENX167" s="151"/>
      <c r="ENY167" s="151"/>
      <c r="ENZ167" s="151"/>
      <c r="EOA167" s="151"/>
      <c r="EOB167" s="151"/>
      <c r="EOC167" s="151"/>
      <c r="EOD167" s="151"/>
      <c r="EOE167" s="151"/>
      <c r="EOF167" s="151"/>
      <c r="EOG167" s="151"/>
      <c r="EOH167" s="151"/>
      <c r="EOI167" s="151"/>
      <c r="EOJ167" s="151"/>
      <c r="EOK167" s="151"/>
      <c r="EOL167" s="151"/>
      <c r="EOM167" s="151"/>
      <c r="EON167" s="151"/>
      <c r="EOO167" s="151"/>
      <c r="EOP167" s="151"/>
      <c r="EOQ167" s="151"/>
      <c r="EOR167" s="151"/>
      <c r="EOS167" s="151"/>
      <c r="EOT167" s="151"/>
      <c r="EOU167" s="151"/>
      <c r="EOV167" s="151"/>
      <c r="EOW167" s="151"/>
      <c r="EOX167" s="151"/>
      <c r="EOY167" s="151"/>
      <c r="EOZ167" s="151"/>
      <c r="EPA167" s="151"/>
      <c r="EPB167" s="151"/>
      <c r="EPC167" s="151"/>
      <c r="EPD167" s="151"/>
      <c r="EPE167" s="151"/>
      <c r="EPF167" s="151"/>
      <c r="EPG167" s="151"/>
      <c r="EPH167" s="151"/>
      <c r="EPI167" s="151"/>
      <c r="EPJ167" s="151"/>
      <c r="EPK167" s="151"/>
      <c r="EPL167" s="151"/>
      <c r="EPM167" s="151"/>
      <c r="EPN167" s="151"/>
      <c r="EPO167" s="151"/>
      <c r="EPP167" s="151"/>
      <c r="EPQ167" s="151"/>
      <c r="EPR167" s="151"/>
      <c r="EPS167" s="151"/>
      <c r="EPT167" s="151"/>
      <c r="EPU167" s="151"/>
      <c r="EPV167" s="151"/>
      <c r="EPW167" s="151"/>
      <c r="EPX167" s="151"/>
      <c r="EPY167" s="151"/>
      <c r="EPZ167" s="151"/>
      <c r="EQA167" s="151"/>
      <c r="EQB167" s="151"/>
      <c r="EQC167" s="151"/>
      <c r="EQD167" s="151"/>
      <c r="EQE167" s="151"/>
      <c r="EQF167" s="151"/>
      <c r="EQG167" s="151"/>
      <c r="EQH167" s="151"/>
      <c r="EQI167" s="151"/>
      <c r="EQJ167" s="151"/>
      <c r="EQK167" s="151"/>
      <c r="EQL167" s="151"/>
      <c r="EQM167" s="151"/>
      <c r="EQN167" s="151"/>
      <c r="EQO167" s="151"/>
      <c r="EQP167" s="151"/>
      <c r="EQQ167" s="151"/>
      <c r="EQR167" s="151"/>
      <c r="EQS167" s="151"/>
      <c r="EQT167" s="151"/>
      <c r="EQU167" s="151"/>
      <c r="ERB167" s="151"/>
      <c r="ERC167" s="151"/>
      <c r="ERD167" s="151"/>
      <c r="ERE167" s="151"/>
      <c r="ERF167" s="151"/>
      <c r="ERG167" s="151"/>
      <c r="ERH167" s="151"/>
      <c r="ERI167" s="151"/>
      <c r="ERJ167" s="151"/>
      <c r="ERK167" s="151"/>
      <c r="ERL167" s="151"/>
      <c r="ERM167" s="151"/>
      <c r="ERN167" s="151"/>
      <c r="ERO167" s="151"/>
      <c r="ERP167" s="151"/>
      <c r="ERQ167" s="151"/>
      <c r="ERR167" s="151"/>
      <c r="ERS167" s="151"/>
      <c r="ERT167" s="151"/>
      <c r="ERU167" s="151"/>
      <c r="ERV167" s="151"/>
      <c r="ERW167" s="151"/>
      <c r="ERX167" s="151"/>
      <c r="ERY167" s="151"/>
      <c r="ERZ167" s="151"/>
      <c r="ESA167" s="151"/>
      <c r="ESB167" s="151"/>
      <c r="ESC167" s="151"/>
      <c r="ESD167" s="151"/>
      <c r="ESE167" s="151"/>
      <c r="ESF167" s="151"/>
      <c r="ESG167" s="151"/>
      <c r="ESH167" s="151"/>
      <c r="ESI167" s="151"/>
      <c r="ESJ167" s="151"/>
      <c r="ESK167" s="151"/>
      <c r="ESL167" s="151"/>
      <c r="ESM167" s="151"/>
      <c r="ESN167" s="151"/>
      <c r="ESO167" s="151"/>
      <c r="ESP167" s="151"/>
      <c r="ESQ167" s="151"/>
      <c r="ESR167" s="151"/>
      <c r="ESS167" s="151"/>
      <c r="EST167" s="151"/>
      <c r="ESU167" s="151"/>
      <c r="ESV167" s="151"/>
      <c r="ESW167" s="151"/>
      <c r="ESX167" s="151"/>
      <c r="ESY167" s="151"/>
      <c r="ESZ167" s="151"/>
      <c r="ETA167" s="151"/>
      <c r="ETB167" s="151"/>
      <c r="ETC167" s="151"/>
      <c r="ETD167" s="151"/>
      <c r="ETE167" s="151"/>
      <c r="ETF167" s="151"/>
      <c r="ETG167" s="151"/>
      <c r="ETH167" s="151"/>
      <c r="ETI167" s="151"/>
      <c r="ETJ167" s="151"/>
      <c r="ETK167" s="151"/>
      <c r="ETL167" s="151"/>
      <c r="ETM167" s="151"/>
      <c r="ETN167" s="151"/>
      <c r="ETO167" s="151"/>
      <c r="ETP167" s="151"/>
      <c r="ETQ167" s="151"/>
      <c r="ETR167" s="151"/>
      <c r="ETS167" s="151"/>
      <c r="ETT167" s="151"/>
      <c r="ETU167" s="151"/>
      <c r="ETV167" s="151"/>
      <c r="ETW167" s="151"/>
      <c r="ETX167" s="151"/>
      <c r="ETY167" s="151"/>
      <c r="ETZ167" s="151"/>
      <c r="EUA167" s="151"/>
      <c r="EUB167" s="151"/>
      <c r="EUC167" s="151"/>
      <c r="EUD167" s="151"/>
      <c r="EUE167" s="151"/>
      <c r="EUF167" s="151"/>
      <c r="EUG167" s="151"/>
      <c r="EUH167" s="151"/>
      <c r="EUI167" s="151"/>
      <c r="EUJ167" s="151"/>
      <c r="EUK167" s="151"/>
      <c r="EUL167" s="151"/>
      <c r="EUM167" s="151"/>
      <c r="EUN167" s="151"/>
      <c r="EUO167" s="151"/>
      <c r="EUP167" s="151"/>
      <c r="EUQ167" s="151"/>
      <c r="EUR167" s="151"/>
      <c r="EUS167" s="151"/>
      <c r="EUT167" s="151"/>
      <c r="EUU167" s="151"/>
      <c r="EUV167" s="151"/>
      <c r="EUW167" s="151"/>
      <c r="EUX167" s="151"/>
      <c r="EUY167" s="151"/>
      <c r="EUZ167" s="151"/>
      <c r="EVA167" s="151"/>
      <c r="EVB167" s="151"/>
      <c r="EVC167" s="151"/>
      <c r="EVD167" s="151"/>
      <c r="EVE167" s="151"/>
      <c r="EVF167" s="151"/>
      <c r="EVG167" s="151"/>
      <c r="EVH167" s="151"/>
      <c r="EVI167" s="151"/>
      <c r="EVJ167" s="151"/>
      <c r="EVK167" s="151"/>
      <c r="EVL167" s="151"/>
      <c r="EVM167" s="151"/>
      <c r="EVN167" s="151"/>
      <c r="EVO167" s="151"/>
      <c r="EVP167" s="151"/>
      <c r="EVQ167" s="151"/>
      <c r="EVR167" s="151"/>
      <c r="EVS167" s="151"/>
      <c r="EVT167" s="151"/>
      <c r="EVU167" s="151"/>
      <c r="EVV167" s="151"/>
      <c r="EVW167" s="151"/>
      <c r="EVX167" s="151"/>
      <c r="EVY167" s="151"/>
      <c r="EVZ167" s="151"/>
      <c r="EWA167" s="151"/>
      <c r="EWB167" s="151"/>
      <c r="EWC167" s="151"/>
      <c r="EWD167" s="151"/>
      <c r="EWE167" s="151"/>
      <c r="EWF167" s="151"/>
      <c r="EWG167" s="151"/>
      <c r="EWH167" s="151"/>
      <c r="EWI167" s="151"/>
      <c r="EWJ167" s="151"/>
      <c r="EWK167" s="151"/>
      <c r="EWL167" s="151"/>
      <c r="EWM167" s="151"/>
      <c r="EWN167" s="151"/>
      <c r="EWO167" s="151"/>
      <c r="EWP167" s="151"/>
      <c r="EWQ167" s="151"/>
      <c r="EWR167" s="151"/>
      <c r="EWS167" s="151"/>
      <c r="EWT167" s="151"/>
      <c r="EWU167" s="151"/>
      <c r="EWV167" s="151"/>
      <c r="EWW167" s="151"/>
      <c r="EWX167" s="151"/>
      <c r="EWY167" s="151"/>
      <c r="EWZ167" s="151"/>
      <c r="EXA167" s="151"/>
      <c r="EXB167" s="151"/>
      <c r="EXC167" s="151"/>
      <c r="EXD167" s="151"/>
      <c r="EXE167" s="151"/>
      <c r="EXF167" s="151"/>
      <c r="EXG167" s="151"/>
      <c r="EXH167" s="151"/>
      <c r="EXI167" s="151"/>
      <c r="EXJ167" s="151"/>
      <c r="EXK167" s="151"/>
      <c r="EXL167" s="151"/>
      <c r="EXM167" s="151"/>
      <c r="EXN167" s="151"/>
      <c r="EXO167" s="151"/>
      <c r="EXP167" s="151"/>
      <c r="EXQ167" s="151"/>
      <c r="EXR167" s="151"/>
      <c r="EXS167" s="151"/>
      <c r="EXT167" s="151"/>
      <c r="EXU167" s="151"/>
      <c r="EXV167" s="151"/>
      <c r="EXW167" s="151"/>
      <c r="EXX167" s="151"/>
      <c r="EXY167" s="151"/>
      <c r="EXZ167" s="151"/>
      <c r="EYA167" s="151"/>
      <c r="EYB167" s="151"/>
      <c r="EYC167" s="151"/>
      <c r="EYD167" s="151"/>
      <c r="EYE167" s="151"/>
      <c r="EYF167" s="151"/>
      <c r="EYG167" s="151"/>
      <c r="EYH167" s="151"/>
      <c r="EYI167" s="151"/>
      <c r="EYJ167" s="151"/>
      <c r="EYK167" s="151"/>
      <c r="EYL167" s="151"/>
      <c r="EYM167" s="151"/>
      <c r="EYN167" s="151"/>
      <c r="EYO167" s="151"/>
      <c r="EYP167" s="151"/>
      <c r="EYQ167" s="151"/>
      <c r="EYR167" s="151"/>
      <c r="EYS167" s="151"/>
      <c r="EYT167" s="151"/>
      <c r="EYU167" s="151"/>
      <c r="EYV167" s="151"/>
      <c r="EYW167" s="151"/>
      <c r="EYX167" s="151"/>
      <c r="EYY167" s="151"/>
      <c r="EYZ167" s="151"/>
      <c r="EZA167" s="151"/>
      <c r="EZB167" s="151"/>
      <c r="EZC167" s="151"/>
      <c r="EZD167" s="151"/>
      <c r="EZE167" s="151"/>
      <c r="EZF167" s="151"/>
      <c r="EZG167" s="151"/>
      <c r="EZH167" s="151"/>
      <c r="EZI167" s="151"/>
      <c r="EZJ167" s="151"/>
      <c r="EZK167" s="151"/>
      <c r="EZL167" s="151"/>
      <c r="EZM167" s="151"/>
      <c r="EZN167" s="151"/>
      <c r="EZO167" s="151"/>
      <c r="EZP167" s="151"/>
      <c r="EZQ167" s="151"/>
      <c r="EZR167" s="151"/>
      <c r="EZS167" s="151"/>
      <c r="EZT167" s="151"/>
      <c r="EZU167" s="151"/>
      <c r="EZV167" s="151"/>
      <c r="EZW167" s="151"/>
      <c r="EZX167" s="151"/>
      <c r="EZY167" s="151"/>
      <c r="EZZ167" s="151"/>
      <c r="FAA167" s="151"/>
      <c r="FAB167" s="151"/>
      <c r="FAC167" s="151"/>
      <c r="FAD167" s="151"/>
      <c r="FAE167" s="151"/>
      <c r="FAF167" s="151"/>
      <c r="FAG167" s="151"/>
      <c r="FAH167" s="151"/>
      <c r="FAI167" s="151"/>
      <c r="FAJ167" s="151"/>
      <c r="FAK167" s="151"/>
      <c r="FAL167" s="151"/>
      <c r="FAM167" s="151"/>
      <c r="FAN167" s="151"/>
      <c r="FAO167" s="151"/>
      <c r="FAP167" s="151"/>
      <c r="FAQ167" s="151"/>
      <c r="FAX167" s="151"/>
      <c r="FAY167" s="151"/>
      <c r="FAZ167" s="151"/>
      <c r="FBA167" s="151"/>
      <c r="FBB167" s="151"/>
      <c r="FBC167" s="151"/>
      <c r="FBD167" s="151"/>
      <c r="FBE167" s="151"/>
      <c r="FBF167" s="151"/>
      <c r="FBG167" s="151"/>
      <c r="FBH167" s="151"/>
      <c r="FBI167" s="151"/>
      <c r="FBJ167" s="151"/>
      <c r="FBK167" s="151"/>
      <c r="FBL167" s="151"/>
      <c r="FBM167" s="151"/>
      <c r="FBN167" s="151"/>
      <c r="FBO167" s="151"/>
      <c r="FBP167" s="151"/>
      <c r="FBQ167" s="151"/>
      <c r="FBR167" s="151"/>
      <c r="FBS167" s="151"/>
      <c r="FBT167" s="151"/>
      <c r="FBU167" s="151"/>
      <c r="FBV167" s="151"/>
      <c r="FBW167" s="151"/>
      <c r="FBX167" s="151"/>
      <c r="FBY167" s="151"/>
      <c r="FBZ167" s="151"/>
      <c r="FCA167" s="151"/>
      <c r="FCB167" s="151"/>
      <c r="FCC167" s="151"/>
      <c r="FCD167" s="151"/>
      <c r="FCE167" s="151"/>
      <c r="FCF167" s="151"/>
      <c r="FCG167" s="151"/>
      <c r="FCH167" s="151"/>
      <c r="FCI167" s="151"/>
      <c r="FCJ167" s="151"/>
      <c r="FCK167" s="151"/>
      <c r="FCL167" s="151"/>
      <c r="FCM167" s="151"/>
      <c r="FCN167" s="151"/>
      <c r="FCO167" s="151"/>
      <c r="FCP167" s="151"/>
      <c r="FCQ167" s="151"/>
      <c r="FCR167" s="151"/>
      <c r="FCS167" s="151"/>
      <c r="FCT167" s="151"/>
      <c r="FCU167" s="151"/>
      <c r="FCV167" s="151"/>
      <c r="FCW167" s="151"/>
      <c r="FCX167" s="151"/>
      <c r="FCY167" s="151"/>
      <c r="FCZ167" s="151"/>
      <c r="FDA167" s="151"/>
      <c r="FDB167" s="151"/>
      <c r="FDC167" s="151"/>
      <c r="FDD167" s="151"/>
      <c r="FDE167" s="151"/>
      <c r="FDF167" s="151"/>
      <c r="FDG167" s="151"/>
      <c r="FDH167" s="151"/>
      <c r="FDI167" s="151"/>
      <c r="FDJ167" s="151"/>
      <c r="FDK167" s="151"/>
      <c r="FDL167" s="151"/>
      <c r="FDM167" s="151"/>
      <c r="FDN167" s="151"/>
      <c r="FDO167" s="151"/>
      <c r="FDP167" s="151"/>
      <c r="FDQ167" s="151"/>
      <c r="FDR167" s="151"/>
      <c r="FDS167" s="151"/>
      <c r="FDT167" s="151"/>
      <c r="FDU167" s="151"/>
      <c r="FDV167" s="151"/>
      <c r="FDW167" s="151"/>
      <c r="FDX167" s="151"/>
      <c r="FDY167" s="151"/>
      <c r="FDZ167" s="151"/>
      <c r="FEA167" s="151"/>
      <c r="FEB167" s="151"/>
      <c r="FEC167" s="151"/>
      <c r="FED167" s="151"/>
      <c r="FEE167" s="151"/>
      <c r="FEF167" s="151"/>
      <c r="FEG167" s="151"/>
      <c r="FEH167" s="151"/>
      <c r="FEI167" s="151"/>
      <c r="FEJ167" s="151"/>
      <c r="FEK167" s="151"/>
      <c r="FEL167" s="151"/>
      <c r="FEM167" s="151"/>
      <c r="FEN167" s="151"/>
      <c r="FEO167" s="151"/>
      <c r="FEP167" s="151"/>
      <c r="FEQ167" s="151"/>
      <c r="FER167" s="151"/>
      <c r="FES167" s="151"/>
      <c r="FET167" s="151"/>
      <c r="FEU167" s="151"/>
      <c r="FEV167" s="151"/>
      <c r="FEW167" s="151"/>
      <c r="FEX167" s="151"/>
      <c r="FEY167" s="151"/>
      <c r="FEZ167" s="151"/>
      <c r="FFA167" s="151"/>
      <c r="FFB167" s="151"/>
      <c r="FFC167" s="151"/>
      <c r="FFD167" s="151"/>
      <c r="FFE167" s="151"/>
      <c r="FFF167" s="151"/>
      <c r="FFG167" s="151"/>
      <c r="FFH167" s="151"/>
      <c r="FFI167" s="151"/>
      <c r="FFJ167" s="151"/>
      <c r="FFK167" s="151"/>
      <c r="FFL167" s="151"/>
      <c r="FFM167" s="151"/>
      <c r="FFN167" s="151"/>
      <c r="FFO167" s="151"/>
      <c r="FFP167" s="151"/>
      <c r="FFQ167" s="151"/>
      <c r="FFR167" s="151"/>
      <c r="FFS167" s="151"/>
      <c r="FFT167" s="151"/>
      <c r="FFU167" s="151"/>
      <c r="FFV167" s="151"/>
      <c r="FFW167" s="151"/>
      <c r="FFX167" s="151"/>
      <c r="FFY167" s="151"/>
      <c r="FFZ167" s="151"/>
      <c r="FGA167" s="151"/>
      <c r="FGB167" s="151"/>
      <c r="FGC167" s="151"/>
      <c r="FGD167" s="151"/>
      <c r="FGE167" s="151"/>
      <c r="FGF167" s="151"/>
      <c r="FGG167" s="151"/>
      <c r="FGH167" s="151"/>
      <c r="FGI167" s="151"/>
      <c r="FGJ167" s="151"/>
      <c r="FGK167" s="151"/>
      <c r="FGL167" s="151"/>
      <c r="FGM167" s="151"/>
      <c r="FGN167" s="151"/>
      <c r="FGO167" s="151"/>
      <c r="FGP167" s="151"/>
      <c r="FGQ167" s="151"/>
      <c r="FGR167" s="151"/>
      <c r="FGS167" s="151"/>
      <c r="FGT167" s="151"/>
      <c r="FGU167" s="151"/>
      <c r="FGV167" s="151"/>
      <c r="FGW167" s="151"/>
      <c r="FGX167" s="151"/>
      <c r="FGY167" s="151"/>
      <c r="FGZ167" s="151"/>
      <c r="FHA167" s="151"/>
      <c r="FHB167" s="151"/>
      <c r="FHC167" s="151"/>
      <c r="FHD167" s="151"/>
      <c r="FHE167" s="151"/>
      <c r="FHF167" s="151"/>
      <c r="FHG167" s="151"/>
      <c r="FHH167" s="151"/>
      <c r="FHI167" s="151"/>
      <c r="FHJ167" s="151"/>
      <c r="FHK167" s="151"/>
      <c r="FHL167" s="151"/>
      <c r="FHM167" s="151"/>
      <c r="FHN167" s="151"/>
      <c r="FHO167" s="151"/>
      <c r="FHP167" s="151"/>
      <c r="FHQ167" s="151"/>
      <c r="FHR167" s="151"/>
      <c r="FHS167" s="151"/>
      <c r="FHT167" s="151"/>
      <c r="FHU167" s="151"/>
      <c r="FHV167" s="151"/>
      <c r="FHW167" s="151"/>
      <c r="FHX167" s="151"/>
      <c r="FHY167" s="151"/>
      <c r="FHZ167" s="151"/>
      <c r="FIA167" s="151"/>
      <c r="FIB167" s="151"/>
      <c r="FIC167" s="151"/>
      <c r="FID167" s="151"/>
      <c r="FIE167" s="151"/>
      <c r="FIF167" s="151"/>
      <c r="FIG167" s="151"/>
      <c r="FIH167" s="151"/>
      <c r="FII167" s="151"/>
      <c r="FIJ167" s="151"/>
      <c r="FIK167" s="151"/>
      <c r="FIL167" s="151"/>
      <c r="FIM167" s="151"/>
      <c r="FIN167" s="151"/>
      <c r="FIO167" s="151"/>
      <c r="FIP167" s="151"/>
      <c r="FIQ167" s="151"/>
      <c r="FIR167" s="151"/>
      <c r="FIS167" s="151"/>
      <c r="FIT167" s="151"/>
      <c r="FIU167" s="151"/>
      <c r="FIV167" s="151"/>
      <c r="FIW167" s="151"/>
      <c r="FIX167" s="151"/>
      <c r="FIY167" s="151"/>
      <c r="FIZ167" s="151"/>
      <c r="FJA167" s="151"/>
      <c r="FJB167" s="151"/>
      <c r="FJC167" s="151"/>
      <c r="FJD167" s="151"/>
      <c r="FJE167" s="151"/>
      <c r="FJF167" s="151"/>
      <c r="FJG167" s="151"/>
      <c r="FJH167" s="151"/>
      <c r="FJI167" s="151"/>
      <c r="FJJ167" s="151"/>
      <c r="FJK167" s="151"/>
      <c r="FJL167" s="151"/>
      <c r="FJM167" s="151"/>
      <c r="FJN167" s="151"/>
      <c r="FJO167" s="151"/>
      <c r="FJP167" s="151"/>
      <c r="FJQ167" s="151"/>
      <c r="FJR167" s="151"/>
      <c r="FJS167" s="151"/>
      <c r="FJT167" s="151"/>
      <c r="FJU167" s="151"/>
      <c r="FJV167" s="151"/>
      <c r="FJW167" s="151"/>
      <c r="FJX167" s="151"/>
      <c r="FJY167" s="151"/>
      <c r="FJZ167" s="151"/>
      <c r="FKA167" s="151"/>
      <c r="FKB167" s="151"/>
      <c r="FKC167" s="151"/>
      <c r="FKD167" s="151"/>
      <c r="FKE167" s="151"/>
      <c r="FKF167" s="151"/>
      <c r="FKG167" s="151"/>
      <c r="FKH167" s="151"/>
      <c r="FKI167" s="151"/>
      <c r="FKJ167" s="151"/>
      <c r="FKK167" s="151"/>
      <c r="FKL167" s="151"/>
      <c r="FKM167" s="151"/>
      <c r="FKT167" s="151"/>
      <c r="FKU167" s="151"/>
      <c r="FKV167" s="151"/>
      <c r="FKW167" s="151"/>
      <c r="FKX167" s="151"/>
      <c r="FKY167" s="151"/>
      <c r="FKZ167" s="151"/>
      <c r="FLA167" s="151"/>
      <c r="FLB167" s="151"/>
      <c r="FLC167" s="151"/>
      <c r="FLD167" s="151"/>
      <c r="FLE167" s="151"/>
      <c r="FLF167" s="151"/>
      <c r="FLG167" s="151"/>
      <c r="FLH167" s="151"/>
      <c r="FLI167" s="151"/>
      <c r="FLJ167" s="151"/>
      <c r="FLK167" s="151"/>
      <c r="FLL167" s="151"/>
      <c r="FLM167" s="151"/>
      <c r="FLN167" s="151"/>
      <c r="FLO167" s="151"/>
      <c r="FLP167" s="151"/>
      <c r="FLQ167" s="151"/>
      <c r="FLR167" s="151"/>
      <c r="FLS167" s="151"/>
      <c r="FLT167" s="151"/>
      <c r="FLU167" s="151"/>
      <c r="FLV167" s="151"/>
      <c r="FLW167" s="151"/>
      <c r="FLX167" s="151"/>
      <c r="FLY167" s="151"/>
      <c r="FLZ167" s="151"/>
      <c r="FMA167" s="151"/>
      <c r="FMB167" s="151"/>
      <c r="FMC167" s="151"/>
      <c r="FMD167" s="151"/>
      <c r="FME167" s="151"/>
      <c r="FMF167" s="151"/>
      <c r="FMG167" s="151"/>
      <c r="FMH167" s="151"/>
      <c r="FMI167" s="151"/>
      <c r="FMJ167" s="151"/>
      <c r="FMK167" s="151"/>
      <c r="FML167" s="151"/>
      <c r="FMM167" s="151"/>
      <c r="FMN167" s="151"/>
      <c r="FMO167" s="151"/>
      <c r="FMP167" s="151"/>
      <c r="FMQ167" s="151"/>
      <c r="FMR167" s="151"/>
      <c r="FMS167" s="151"/>
      <c r="FMT167" s="151"/>
      <c r="FMU167" s="151"/>
      <c r="FMV167" s="151"/>
      <c r="FMW167" s="151"/>
      <c r="FMX167" s="151"/>
      <c r="FMY167" s="151"/>
      <c r="FMZ167" s="151"/>
      <c r="FNA167" s="151"/>
      <c r="FNB167" s="151"/>
      <c r="FNC167" s="151"/>
      <c r="FND167" s="151"/>
      <c r="FNE167" s="151"/>
      <c r="FNF167" s="151"/>
      <c r="FNG167" s="151"/>
      <c r="FNH167" s="151"/>
      <c r="FNI167" s="151"/>
      <c r="FNJ167" s="151"/>
      <c r="FNK167" s="151"/>
      <c r="FNL167" s="151"/>
      <c r="FNM167" s="151"/>
      <c r="FNN167" s="151"/>
      <c r="FNO167" s="151"/>
      <c r="FNP167" s="151"/>
      <c r="FNQ167" s="151"/>
      <c r="FNR167" s="151"/>
      <c r="FNS167" s="151"/>
      <c r="FNT167" s="151"/>
      <c r="FNU167" s="151"/>
      <c r="FNV167" s="151"/>
      <c r="FNW167" s="151"/>
      <c r="FNX167" s="151"/>
      <c r="FNY167" s="151"/>
      <c r="FNZ167" s="151"/>
      <c r="FOA167" s="151"/>
      <c r="FOB167" s="151"/>
      <c r="FOC167" s="151"/>
      <c r="FOD167" s="151"/>
      <c r="FOE167" s="151"/>
      <c r="FOF167" s="151"/>
      <c r="FOG167" s="151"/>
      <c r="FOH167" s="151"/>
      <c r="FOI167" s="151"/>
      <c r="FOJ167" s="151"/>
      <c r="FOK167" s="151"/>
      <c r="FOL167" s="151"/>
      <c r="FOM167" s="151"/>
      <c r="FON167" s="151"/>
      <c r="FOO167" s="151"/>
      <c r="FOP167" s="151"/>
      <c r="FOQ167" s="151"/>
      <c r="FOR167" s="151"/>
      <c r="FOS167" s="151"/>
      <c r="FOT167" s="151"/>
      <c r="FOU167" s="151"/>
      <c r="FOV167" s="151"/>
      <c r="FOW167" s="151"/>
      <c r="FOX167" s="151"/>
      <c r="FOY167" s="151"/>
      <c r="FOZ167" s="151"/>
      <c r="FPA167" s="151"/>
      <c r="FPB167" s="151"/>
      <c r="FPC167" s="151"/>
      <c r="FPD167" s="151"/>
      <c r="FPE167" s="151"/>
      <c r="FPF167" s="151"/>
      <c r="FPG167" s="151"/>
      <c r="FPH167" s="151"/>
      <c r="FPI167" s="151"/>
      <c r="FPJ167" s="151"/>
      <c r="FPK167" s="151"/>
      <c r="FPL167" s="151"/>
      <c r="FPM167" s="151"/>
      <c r="FPN167" s="151"/>
      <c r="FPO167" s="151"/>
      <c r="FPP167" s="151"/>
      <c r="FPQ167" s="151"/>
      <c r="FPR167" s="151"/>
      <c r="FPS167" s="151"/>
      <c r="FPT167" s="151"/>
      <c r="FPU167" s="151"/>
      <c r="FPV167" s="151"/>
      <c r="FPW167" s="151"/>
      <c r="FPX167" s="151"/>
      <c r="FPY167" s="151"/>
      <c r="FPZ167" s="151"/>
      <c r="FQA167" s="151"/>
      <c r="FQB167" s="151"/>
      <c r="FQC167" s="151"/>
      <c r="FQD167" s="151"/>
      <c r="FQE167" s="151"/>
      <c r="FQF167" s="151"/>
      <c r="FQG167" s="151"/>
      <c r="FQH167" s="151"/>
      <c r="FQI167" s="151"/>
      <c r="FQJ167" s="151"/>
      <c r="FQK167" s="151"/>
      <c r="FQL167" s="151"/>
      <c r="FQM167" s="151"/>
      <c r="FQN167" s="151"/>
      <c r="FQO167" s="151"/>
      <c r="FQP167" s="151"/>
      <c r="FQQ167" s="151"/>
      <c r="FQR167" s="151"/>
      <c r="FQS167" s="151"/>
      <c r="FQT167" s="151"/>
      <c r="FQU167" s="151"/>
      <c r="FQV167" s="151"/>
      <c r="FQW167" s="151"/>
      <c r="FQX167" s="151"/>
      <c r="FQY167" s="151"/>
      <c r="FQZ167" s="151"/>
      <c r="FRA167" s="151"/>
      <c r="FRB167" s="151"/>
      <c r="FRC167" s="151"/>
      <c r="FRD167" s="151"/>
      <c r="FRE167" s="151"/>
      <c r="FRF167" s="151"/>
      <c r="FRG167" s="151"/>
      <c r="FRH167" s="151"/>
      <c r="FRI167" s="151"/>
      <c r="FRJ167" s="151"/>
      <c r="FRK167" s="151"/>
      <c r="FRL167" s="151"/>
      <c r="FRM167" s="151"/>
      <c r="FRN167" s="151"/>
      <c r="FRO167" s="151"/>
      <c r="FRP167" s="151"/>
      <c r="FRQ167" s="151"/>
      <c r="FRR167" s="151"/>
      <c r="FRS167" s="151"/>
      <c r="FRT167" s="151"/>
      <c r="FRU167" s="151"/>
      <c r="FRV167" s="151"/>
      <c r="FRW167" s="151"/>
      <c r="FRX167" s="151"/>
      <c r="FRY167" s="151"/>
      <c r="FRZ167" s="151"/>
      <c r="FSA167" s="151"/>
      <c r="FSB167" s="151"/>
      <c r="FSC167" s="151"/>
      <c r="FSD167" s="151"/>
      <c r="FSE167" s="151"/>
      <c r="FSF167" s="151"/>
      <c r="FSG167" s="151"/>
      <c r="FSH167" s="151"/>
      <c r="FSI167" s="151"/>
      <c r="FSJ167" s="151"/>
      <c r="FSK167" s="151"/>
      <c r="FSL167" s="151"/>
      <c r="FSM167" s="151"/>
      <c r="FSN167" s="151"/>
      <c r="FSO167" s="151"/>
      <c r="FSP167" s="151"/>
      <c r="FSQ167" s="151"/>
      <c r="FSR167" s="151"/>
      <c r="FSS167" s="151"/>
      <c r="FST167" s="151"/>
      <c r="FSU167" s="151"/>
      <c r="FSV167" s="151"/>
      <c r="FSW167" s="151"/>
      <c r="FSX167" s="151"/>
      <c r="FSY167" s="151"/>
      <c r="FSZ167" s="151"/>
      <c r="FTA167" s="151"/>
      <c r="FTB167" s="151"/>
      <c r="FTC167" s="151"/>
      <c r="FTD167" s="151"/>
      <c r="FTE167" s="151"/>
      <c r="FTF167" s="151"/>
      <c r="FTG167" s="151"/>
      <c r="FTH167" s="151"/>
      <c r="FTI167" s="151"/>
      <c r="FTJ167" s="151"/>
      <c r="FTK167" s="151"/>
      <c r="FTL167" s="151"/>
      <c r="FTM167" s="151"/>
      <c r="FTN167" s="151"/>
      <c r="FTO167" s="151"/>
      <c r="FTP167" s="151"/>
      <c r="FTQ167" s="151"/>
      <c r="FTR167" s="151"/>
      <c r="FTS167" s="151"/>
      <c r="FTT167" s="151"/>
      <c r="FTU167" s="151"/>
      <c r="FTV167" s="151"/>
      <c r="FTW167" s="151"/>
      <c r="FTX167" s="151"/>
      <c r="FTY167" s="151"/>
      <c r="FTZ167" s="151"/>
      <c r="FUA167" s="151"/>
      <c r="FUB167" s="151"/>
      <c r="FUC167" s="151"/>
      <c r="FUD167" s="151"/>
      <c r="FUE167" s="151"/>
      <c r="FUF167" s="151"/>
      <c r="FUG167" s="151"/>
      <c r="FUH167" s="151"/>
      <c r="FUI167" s="151"/>
      <c r="FUP167" s="151"/>
      <c r="FUQ167" s="151"/>
      <c r="FUR167" s="151"/>
      <c r="FUS167" s="151"/>
      <c r="FUT167" s="151"/>
      <c r="FUU167" s="151"/>
      <c r="FUV167" s="151"/>
      <c r="FUW167" s="151"/>
      <c r="FUX167" s="151"/>
      <c r="FUY167" s="151"/>
      <c r="FUZ167" s="151"/>
      <c r="FVA167" s="151"/>
      <c r="FVB167" s="151"/>
      <c r="FVC167" s="151"/>
      <c r="FVD167" s="151"/>
      <c r="FVE167" s="151"/>
      <c r="FVF167" s="151"/>
      <c r="FVG167" s="151"/>
      <c r="FVH167" s="151"/>
      <c r="FVI167" s="151"/>
      <c r="FVJ167" s="151"/>
      <c r="FVK167" s="151"/>
      <c r="FVL167" s="151"/>
      <c r="FVM167" s="151"/>
      <c r="FVN167" s="151"/>
      <c r="FVO167" s="151"/>
      <c r="FVP167" s="151"/>
      <c r="FVQ167" s="151"/>
      <c r="FVR167" s="151"/>
      <c r="FVS167" s="151"/>
      <c r="FVT167" s="151"/>
      <c r="FVU167" s="151"/>
      <c r="FVV167" s="151"/>
      <c r="FVW167" s="151"/>
      <c r="FVX167" s="151"/>
      <c r="FVY167" s="151"/>
      <c r="FVZ167" s="151"/>
      <c r="FWA167" s="151"/>
      <c r="FWB167" s="151"/>
      <c r="FWC167" s="151"/>
      <c r="FWD167" s="151"/>
      <c r="FWE167" s="151"/>
      <c r="FWF167" s="151"/>
      <c r="FWG167" s="151"/>
      <c r="FWH167" s="151"/>
      <c r="FWI167" s="151"/>
      <c r="FWJ167" s="151"/>
      <c r="FWK167" s="151"/>
      <c r="FWL167" s="151"/>
      <c r="FWM167" s="151"/>
      <c r="FWN167" s="151"/>
      <c r="FWO167" s="151"/>
      <c r="FWP167" s="151"/>
      <c r="FWQ167" s="151"/>
      <c r="FWR167" s="151"/>
      <c r="FWS167" s="151"/>
      <c r="FWT167" s="151"/>
      <c r="FWU167" s="151"/>
      <c r="FWV167" s="151"/>
      <c r="FWW167" s="151"/>
      <c r="FWX167" s="151"/>
      <c r="FWY167" s="151"/>
      <c r="FWZ167" s="151"/>
      <c r="FXA167" s="151"/>
      <c r="FXB167" s="151"/>
      <c r="FXC167" s="151"/>
      <c r="FXD167" s="151"/>
      <c r="FXE167" s="151"/>
      <c r="FXF167" s="151"/>
      <c r="FXG167" s="151"/>
      <c r="FXH167" s="151"/>
      <c r="FXI167" s="151"/>
      <c r="FXJ167" s="151"/>
      <c r="FXK167" s="151"/>
      <c r="FXL167" s="151"/>
      <c r="FXM167" s="151"/>
      <c r="FXN167" s="151"/>
      <c r="FXO167" s="151"/>
      <c r="FXP167" s="151"/>
      <c r="FXQ167" s="151"/>
      <c r="FXR167" s="151"/>
      <c r="FXS167" s="151"/>
      <c r="FXT167" s="151"/>
      <c r="FXU167" s="151"/>
      <c r="FXV167" s="151"/>
      <c r="FXW167" s="151"/>
      <c r="FXX167" s="151"/>
      <c r="FXY167" s="151"/>
      <c r="FXZ167" s="151"/>
      <c r="FYA167" s="151"/>
      <c r="FYB167" s="151"/>
      <c r="FYC167" s="151"/>
      <c r="FYD167" s="151"/>
      <c r="FYE167" s="151"/>
      <c r="FYF167" s="151"/>
      <c r="FYG167" s="151"/>
      <c r="FYH167" s="151"/>
      <c r="FYI167" s="151"/>
      <c r="FYJ167" s="151"/>
      <c r="FYK167" s="151"/>
      <c r="FYL167" s="151"/>
      <c r="FYM167" s="151"/>
      <c r="FYN167" s="151"/>
      <c r="FYO167" s="151"/>
      <c r="FYP167" s="151"/>
      <c r="FYQ167" s="151"/>
      <c r="FYR167" s="151"/>
      <c r="FYS167" s="151"/>
      <c r="FYT167" s="151"/>
      <c r="FYU167" s="151"/>
      <c r="FYV167" s="151"/>
      <c r="FYW167" s="151"/>
      <c r="FYX167" s="151"/>
      <c r="FYY167" s="151"/>
      <c r="FYZ167" s="151"/>
      <c r="FZA167" s="151"/>
      <c r="FZB167" s="151"/>
      <c r="FZC167" s="151"/>
      <c r="FZD167" s="151"/>
      <c r="FZE167" s="151"/>
      <c r="FZF167" s="151"/>
      <c r="FZG167" s="151"/>
      <c r="FZH167" s="151"/>
      <c r="FZI167" s="151"/>
      <c r="FZJ167" s="151"/>
      <c r="FZK167" s="151"/>
      <c r="FZL167" s="151"/>
      <c r="FZM167" s="151"/>
      <c r="FZN167" s="151"/>
      <c r="FZO167" s="151"/>
      <c r="FZP167" s="151"/>
      <c r="FZQ167" s="151"/>
      <c r="FZR167" s="151"/>
      <c r="FZS167" s="151"/>
      <c r="FZT167" s="151"/>
      <c r="FZU167" s="151"/>
      <c r="FZV167" s="151"/>
      <c r="FZW167" s="151"/>
      <c r="FZX167" s="151"/>
      <c r="FZY167" s="151"/>
      <c r="FZZ167" s="151"/>
      <c r="GAA167" s="151"/>
      <c r="GAB167" s="151"/>
      <c r="GAC167" s="151"/>
      <c r="GAD167" s="151"/>
      <c r="GAE167" s="151"/>
      <c r="GAF167" s="151"/>
      <c r="GAG167" s="151"/>
      <c r="GAH167" s="151"/>
      <c r="GAI167" s="151"/>
      <c r="GAJ167" s="151"/>
      <c r="GAK167" s="151"/>
      <c r="GAL167" s="151"/>
      <c r="GAM167" s="151"/>
      <c r="GAN167" s="151"/>
      <c r="GAO167" s="151"/>
      <c r="GAP167" s="151"/>
      <c r="GAQ167" s="151"/>
      <c r="GAR167" s="151"/>
      <c r="GAS167" s="151"/>
      <c r="GAT167" s="151"/>
      <c r="GAU167" s="151"/>
      <c r="GAV167" s="151"/>
      <c r="GAW167" s="151"/>
      <c r="GAX167" s="151"/>
      <c r="GAY167" s="151"/>
      <c r="GAZ167" s="151"/>
      <c r="GBA167" s="151"/>
      <c r="GBB167" s="151"/>
      <c r="GBC167" s="151"/>
      <c r="GBD167" s="151"/>
      <c r="GBE167" s="151"/>
      <c r="GBF167" s="151"/>
      <c r="GBG167" s="151"/>
      <c r="GBH167" s="151"/>
      <c r="GBI167" s="151"/>
      <c r="GBJ167" s="151"/>
      <c r="GBK167" s="151"/>
      <c r="GBL167" s="151"/>
      <c r="GBM167" s="151"/>
      <c r="GBN167" s="151"/>
      <c r="GBO167" s="151"/>
      <c r="GBP167" s="151"/>
      <c r="GBQ167" s="151"/>
      <c r="GBR167" s="151"/>
      <c r="GBS167" s="151"/>
      <c r="GBT167" s="151"/>
      <c r="GBU167" s="151"/>
      <c r="GBV167" s="151"/>
      <c r="GBW167" s="151"/>
      <c r="GBX167" s="151"/>
      <c r="GBY167" s="151"/>
      <c r="GBZ167" s="151"/>
      <c r="GCA167" s="151"/>
      <c r="GCB167" s="151"/>
      <c r="GCC167" s="151"/>
      <c r="GCD167" s="151"/>
      <c r="GCE167" s="151"/>
      <c r="GCF167" s="151"/>
      <c r="GCG167" s="151"/>
      <c r="GCH167" s="151"/>
      <c r="GCI167" s="151"/>
      <c r="GCJ167" s="151"/>
      <c r="GCK167" s="151"/>
      <c r="GCL167" s="151"/>
      <c r="GCM167" s="151"/>
      <c r="GCN167" s="151"/>
      <c r="GCO167" s="151"/>
      <c r="GCP167" s="151"/>
      <c r="GCQ167" s="151"/>
      <c r="GCR167" s="151"/>
      <c r="GCS167" s="151"/>
      <c r="GCT167" s="151"/>
      <c r="GCU167" s="151"/>
      <c r="GCV167" s="151"/>
      <c r="GCW167" s="151"/>
      <c r="GCX167" s="151"/>
      <c r="GCY167" s="151"/>
      <c r="GCZ167" s="151"/>
      <c r="GDA167" s="151"/>
      <c r="GDB167" s="151"/>
      <c r="GDC167" s="151"/>
      <c r="GDD167" s="151"/>
      <c r="GDE167" s="151"/>
      <c r="GDF167" s="151"/>
      <c r="GDG167" s="151"/>
      <c r="GDH167" s="151"/>
      <c r="GDI167" s="151"/>
      <c r="GDJ167" s="151"/>
      <c r="GDK167" s="151"/>
      <c r="GDL167" s="151"/>
      <c r="GDM167" s="151"/>
      <c r="GDN167" s="151"/>
      <c r="GDO167" s="151"/>
      <c r="GDP167" s="151"/>
      <c r="GDQ167" s="151"/>
      <c r="GDR167" s="151"/>
      <c r="GDS167" s="151"/>
      <c r="GDT167" s="151"/>
      <c r="GDU167" s="151"/>
      <c r="GDV167" s="151"/>
      <c r="GDW167" s="151"/>
      <c r="GDX167" s="151"/>
      <c r="GDY167" s="151"/>
      <c r="GDZ167" s="151"/>
      <c r="GEA167" s="151"/>
      <c r="GEB167" s="151"/>
      <c r="GEC167" s="151"/>
      <c r="GED167" s="151"/>
      <c r="GEE167" s="151"/>
      <c r="GEL167" s="151"/>
      <c r="GEM167" s="151"/>
      <c r="GEN167" s="151"/>
      <c r="GEO167" s="151"/>
      <c r="GEP167" s="151"/>
      <c r="GEQ167" s="151"/>
      <c r="GER167" s="151"/>
      <c r="GES167" s="151"/>
      <c r="GET167" s="151"/>
      <c r="GEU167" s="151"/>
      <c r="GEV167" s="151"/>
      <c r="GEW167" s="151"/>
      <c r="GEX167" s="151"/>
      <c r="GEY167" s="151"/>
      <c r="GEZ167" s="151"/>
      <c r="GFA167" s="151"/>
      <c r="GFB167" s="151"/>
      <c r="GFC167" s="151"/>
      <c r="GFD167" s="151"/>
      <c r="GFE167" s="151"/>
      <c r="GFF167" s="151"/>
      <c r="GFG167" s="151"/>
      <c r="GFH167" s="151"/>
      <c r="GFI167" s="151"/>
      <c r="GFJ167" s="151"/>
      <c r="GFK167" s="151"/>
      <c r="GFL167" s="151"/>
      <c r="GFM167" s="151"/>
      <c r="GFN167" s="151"/>
      <c r="GFO167" s="151"/>
      <c r="GFP167" s="151"/>
      <c r="GFQ167" s="151"/>
      <c r="GFR167" s="151"/>
      <c r="GFS167" s="151"/>
      <c r="GFT167" s="151"/>
      <c r="GFU167" s="151"/>
      <c r="GFV167" s="151"/>
      <c r="GFW167" s="151"/>
      <c r="GFX167" s="151"/>
      <c r="GFY167" s="151"/>
      <c r="GFZ167" s="151"/>
      <c r="GGA167" s="151"/>
      <c r="GGB167" s="151"/>
      <c r="GGC167" s="151"/>
      <c r="GGD167" s="151"/>
      <c r="GGE167" s="151"/>
      <c r="GGF167" s="151"/>
      <c r="GGG167" s="151"/>
      <c r="GGH167" s="151"/>
      <c r="GGI167" s="151"/>
      <c r="GGJ167" s="151"/>
      <c r="GGK167" s="151"/>
      <c r="GGL167" s="151"/>
      <c r="GGM167" s="151"/>
      <c r="GGN167" s="151"/>
      <c r="GGO167" s="151"/>
      <c r="GGP167" s="151"/>
      <c r="GGQ167" s="151"/>
      <c r="GGR167" s="151"/>
      <c r="GGS167" s="151"/>
      <c r="GGT167" s="151"/>
      <c r="GGU167" s="151"/>
      <c r="GGV167" s="151"/>
      <c r="GGW167" s="151"/>
      <c r="GGX167" s="151"/>
      <c r="GGY167" s="151"/>
      <c r="GGZ167" s="151"/>
      <c r="GHA167" s="151"/>
      <c r="GHB167" s="151"/>
      <c r="GHC167" s="151"/>
      <c r="GHD167" s="151"/>
      <c r="GHE167" s="151"/>
      <c r="GHF167" s="151"/>
      <c r="GHG167" s="151"/>
      <c r="GHH167" s="151"/>
      <c r="GHI167" s="151"/>
      <c r="GHJ167" s="151"/>
      <c r="GHK167" s="151"/>
      <c r="GHL167" s="151"/>
      <c r="GHM167" s="151"/>
      <c r="GHN167" s="151"/>
      <c r="GHO167" s="151"/>
      <c r="GHP167" s="151"/>
      <c r="GHQ167" s="151"/>
      <c r="GHR167" s="151"/>
      <c r="GHS167" s="151"/>
      <c r="GHT167" s="151"/>
      <c r="GHU167" s="151"/>
      <c r="GHV167" s="151"/>
      <c r="GHW167" s="151"/>
      <c r="GHX167" s="151"/>
      <c r="GHY167" s="151"/>
      <c r="GHZ167" s="151"/>
      <c r="GIA167" s="151"/>
      <c r="GIB167" s="151"/>
      <c r="GIC167" s="151"/>
      <c r="GID167" s="151"/>
      <c r="GIE167" s="151"/>
      <c r="GIF167" s="151"/>
      <c r="GIG167" s="151"/>
      <c r="GIH167" s="151"/>
      <c r="GII167" s="151"/>
      <c r="GIJ167" s="151"/>
      <c r="GIK167" s="151"/>
      <c r="GIL167" s="151"/>
      <c r="GIM167" s="151"/>
      <c r="GIN167" s="151"/>
      <c r="GIO167" s="151"/>
      <c r="GIP167" s="151"/>
      <c r="GIQ167" s="151"/>
      <c r="GIR167" s="151"/>
      <c r="GIS167" s="151"/>
      <c r="GIT167" s="151"/>
      <c r="GIU167" s="151"/>
      <c r="GIV167" s="151"/>
      <c r="GIW167" s="151"/>
      <c r="GIX167" s="151"/>
      <c r="GIY167" s="151"/>
      <c r="GIZ167" s="151"/>
      <c r="GJA167" s="151"/>
      <c r="GJB167" s="151"/>
      <c r="GJC167" s="151"/>
      <c r="GJD167" s="151"/>
      <c r="GJE167" s="151"/>
      <c r="GJF167" s="151"/>
      <c r="GJG167" s="151"/>
      <c r="GJH167" s="151"/>
      <c r="GJI167" s="151"/>
      <c r="GJJ167" s="151"/>
      <c r="GJK167" s="151"/>
      <c r="GJL167" s="151"/>
      <c r="GJM167" s="151"/>
      <c r="GJN167" s="151"/>
      <c r="GJO167" s="151"/>
      <c r="GJP167" s="151"/>
      <c r="GJQ167" s="151"/>
      <c r="GJR167" s="151"/>
      <c r="GJS167" s="151"/>
      <c r="GJT167" s="151"/>
      <c r="GJU167" s="151"/>
      <c r="GJV167" s="151"/>
      <c r="GJW167" s="151"/>
      <c r="GJX167" s="151"/>
      <c r="GJY167" s="151"/>
      <c r="GJZ167" s="151"/>
      <c r="GKA167" s="151"/>
      <c r="GKB167" s="151"/>
      <c r="GKC167" s="151"/>
      <c r="GKD167" s="151"/>
      <c r="GKE167" s="151"/>
      <c r="GKF167" s="151"/>
      <c r="GKG167" s="151"/>
      <c r="GKH167" s="151"/>
      <c r="GKI167" s="151"/>
      <c r="GKJ167" s="151"/>
      <c r="GKK167" s="151"/>
      <c r="GKL167" s="151"/>
      <c r="GKM167" s="151"/>
      <c r="GKN167" s="151"/>
      <c r="GKO167" s="151"/>
      <c r="GKP167" s="151"/>
      <c r="GKQ167" s="151"/>
      <c r="GKR167" s="151"/>
      <c r="GKS167" s="151"/>
      <c r="GKT167" s="151"/>
      <c r="GKU167" s="151"/>
      <c r="GKV167" s="151"/>
      <c r="GKW167" s="151"/>
      <c r="GKX167" s="151"/>
      <c r="GKY167" s="151"/>
      <c r="GKZ167" s="151"/>
      <c r="GLA167" s="151"/>
      <c r="GLB167" s="151"/>
      <c r="GLC167" s="151"/>
      <c r="GLD167" s="151"/>
      <c r="GLE167" s="151"/>
      <c r="GLF167" s="151"/>
      <c r="GLG167" s="151"/>
      <c r="GLH167" s="151"/>
      <c r="GLI167" s="151"/>
      <c r="GLJ167" s="151"/>
      <c r="GLK167" s="151"/>
      <c r="GLL167" s="151"/>
      <c r="GLM167" s="151"/>
      <c r="GLN167" s="151"/>
      <c r="GLO167" s="151"/>
      <c r="GLP167" s="151"/>
      <c r="GLQ167" s="151"/>
      <c r="GLR167" s="151"/>
      <c r="GLS167" s="151"/>
      <c r="GLT167" s="151"/>
      <c r="GLU167" s="151"/>
      <c r="GLV167" s="151"/>
      <c r="GLW167" s="151"/>
      <c r="GLX167" s="151"/>
      <c r="GLY167" s="151"/>
      <c r="GLZ167" s="151"/>
      <c r="GMA167" s="151"/>
      <c r="GMB167" s="151"/>
      <c r="GMC167" s="151"/>
      <c r="GMD167" s="151"/>
      <c r="GME167" s="151"/>
      <c r="GMF167" s="151"/>
      <c r="GMG167" s="151"/>
      <c r="GMH167" s="151"/>
      <c r="GMI167" s="151"/>
      <c r="GMJ167" s="151"/>
      <c r="GMK167" s="151"/>
      <c r="GML167" s="151"/>
      <c r="GMM167" s="151"/>
      <c r="GMN167" s="151"/>
      <c r="GMO167" s="151"/>
      <c r="GMP167" s="151"/>
      <c r="GMQ167" s="151"/>
      <c r="GMR167" s="151"/>
      <c r="GMS167" s="151"/>
      <c r="GMT167" s="151"/>
      <c r="GMU167" s="151"/>
      <c r="GMV167" s="151"/>
      <c r="GMW167" s="151"/>
      <c r="GMX167" s="151"/>
      <c r="GMY167" s="151"/>
      <c r="GMZ167" s="151"/>
      <c r="GNA167" s="151"/>
      <c r="GNB167" s="151"/>
      <c r="GNC167" s="151"/>
      <c r="GND167" s="151"/>
      <c r="GNE167" s="151"/>
      <c r="GNF167" s="151"/>
      <c r="GNG167" s="151"/>
      <c r="GNH167" s="151"/>
      <c r="GNI167" s="151"/>
      <c r="GNJ167" s="151"/>
      <c r="GNK167" s="151"/>
      <c r="GNL167" s="151"/>
      <c r="GNM167" s="151"/>
      <c r="GNN167" s="151"/>
      <c r="GNO167" s="151"/>
      <c r="GNP167" s="151"/>
      <c r="GNQ167" s="151"/>
      <c r="GNR167" s="151"/>
      <c r="GNS167" s="151"/>
      <c r="GNT167" s="151"/>
      <c r="GNU167" s="151"/>
      <c r="GNV167" s="151"/>
      <c r="GNW167" s="151"/>
      <c r="GNX167" s="151"/>
      <c r="GNY167" s="151"/>
      <c r="GNZ167" s="151"/>
      <c r="GOA167" s="151"/>
      <c r="GOH167" s="151"/>
      <c r="GOI167" s="151"/>
      <c r="GOJ167" s="151"/>
      <c r="GOK167" s="151"/>
      <c r="GOL167" s="151"/>
      <c r="GOM167" s="151"/>
      <c r="GON167" s="151"/>
      <c r="GOO167" s="151"/>
      <c r="GOP167" s="151"/>
      <c r="GOQ167" s="151"/>
      <c r="GOR167" s="151"/>
      <c r="GOS167" s="151"/>
      <c r="GOT167" s="151"/>
      <c r="GOU167" s="151"/>
      <c r="GOV167" s="151"/>
      <c r="GOW167" s="151"/>
      <c r="GOX167" s="151"/>
      <c r="GOY167" s="151"/>
      <c r="GOZ167" s="151"/>
      <c r="GPA167" s="151"/>
      <c r="GPB167" s="151"/>
      <c r="GPC167" s="151"/>
      <c r="GPD167" s="151"/>
      <c r="GPE167" s="151"/>
      <c r="GPF167" s="151"/>
      <c r="GPG167" s="151"/>
      <c r="GPH167" s="151"/>
      <c r="GPI167" s="151"/>
      <c r="GPJ167" s="151"/>
      <c r="GPK167" s="151"/>
      <c r="GPL167" s="151"/>
      <c r="GPM167" s="151"/>
      <c r="GPN167" s="151"/>
      <c r="GPO167" s="151"/>
      <c r="GPP167" s="151"/>
      <c r="GPQ167" s="151"/>
      <c r="GPR167" s="151"/>
      <c r="GPS167" s="151"/>
      <c r="GPT167" s="151"/>
      <c r="GPU167" s="151"/>
      <c r="GPV167" s="151"/>
      <c r="GPW167" s="151"/>
      <c r="GPX167" s="151"/>
      <c r="GPY167" s="151"/>
      <c r="GPZ167" s="151"/>
      <c r="GQA167" s="151"/>
      <c r="GQB167" s="151"/>
      <c r="GQC167" s="151"/>
      <c r="GQD167" s="151"/>
      <c r="GQE167" s="151"/>
      <c r="GQF167" s="151"/>
      <c r="GQG167" s="151"/>
      <c r="GQH167" s="151"/>
      <c r="GQI167" s="151"/>
      <c r="GQJ167" s="151"/>
      <c r="GQK167" s="151"/>
      <c r="GQL167" s="151"/>
      <c r="GQM167" s="151"/>
      <c r="GQN167" s="151"/>
      <c r="GQO167" s="151"/>
      <c r="GQP167" s="151"/>
      <c r="GQQ167" s="151"/>
      <c r="GQR167" s="151"/>
      <c r="GQS167" s="151"/>
      <c r="GQT167" s="151"/>
      <c r="GQU167" s="151"/>
      <c r="GQV167" s="151"/>
      <c r="GQW167" s="151"/>
      <c r="GQX167" s="151"/>
      <c r="GQY167" s="151"/>
      <c r="GQZ167" s="151"/>
      <c r="GRA167" s="151"/>
      <c r="GRB167" s="151"/>
      <c r="GRC167" s="151"/>
      <c r="GRD167" s="151"/>
      <c r="GRE167" s="151"/>
      <c r="GRF167" s="151"/>
      <c r="GRG167" s="151"/>
      <c r="GRH167" s="151"/>
      <c r="GRI167" s="151"/>
      <c r="GRJ167" s="151"/>
      <c r="GRK167" s="151"/>
      <c r="GRL167" s="151"/>
      <c r="GRM167" s="151"/>
      <c r="GRN167" s="151"/>
      <c r="GRO167" s="151"/>
      <c r="GRP167" s="151"/>
      <c r="GRQ167" s="151"/>
      <c r="GRR167" s="151"/>
      <c r="GRS167" s="151"/>
      <c r="GRT167" s="151"/>
      <c r="GRU167" s="151"/>
      <c r="GRV167" s="151"/>
      <c r="GRW167" s="151"/>
      <c r="GRX167" s="151"/>
      <c r="GRY167" s="151"/>
      <c r="GRZ167" s="151"/>
      <c r="GSA167" s="151"/>
      <c r="GSB167" s="151"/>
      <c r="GSC167" s="151"/>
      <c r="GSD167" s="151"/>
      <c r="GSE167" s="151"/>
      <c r="GSF167" s="151"/>
      <c r="GSG167" s="151"/>
      <c r="GSH167" s="151"/>
      <c r="GSI167" s="151"/>
      <c r="GSJ167" s="151"/>
      <c r="GSK167" s="151"/>
      <c r="GSL167" s="151"/>
      <c r="GSM167" s="151"/>
      <c r="GSN167" s="151"/>
      <c r="GSO167" s="151"/>
      <c r="GSP167" s="151"/>
      <c r="GSQ167" s="151"/>
      <c r="GSR167" s="151"/>
      <c r="GSS167" s="151"/>
      <c r="GST167" s="151"/>
      <c r="GSU167" s="151"/>
      <c r="GSV167" s="151"/>
      <c r="GSW167" s="151"/>
      <c r="GSX167" s="151"/>
      <c r="GSY167" s="151"/>
      <c r="GSZ167" s="151"/>
      <c r="GTA167" s="151"/>
      <c r="GTB167" s="151"/>
      <c r="GTC167" s="151"/>
      <c r="GTD167" s="151"/>
      <c r="GTE167" s="151"/>
      <c r="GTF167" s="151"/>
      <c r="GTG167" s="151"/>
      <c r="GTH167" s="151"/>
      <c r="GTI167" s="151"/>
      <c r="GTJ167" s="151"/>
      <c r="GTK167" s="151"/>
      <c r="GTL167" s="151"/>
      <c r="GTM167" s="151"/>
      <c r="GTN167" s="151"/>
      <c r="GTO167" s="151"/>
      <c r="GTP167" s="151"/>
      <c r="GTQ167" s="151"/>
      <c r="GTR167" s="151"/>
      <c r="GTS167" s="151"/>
      <c r="GTT167" s="151"/>
      <c r="GTU167" s="151"/>
      <c r="GTV167" s="151"/>
      <c r="GTW167" s="151"/>
      <c r="GTX167" s="151"/>
      <c r="GTY167" s="151"/>
      <c r="GTZ167" s="151"/>
      <c r="GUA167" s="151"/>
      <c r="GUB167" s="151"/>
      <c r="GUC167" s="151"/>
      <c r="GUD167" s="151"/>
      <c r="GUE167" s="151"/>
      <c r="GUF167" s="151"/>
      <c r="GUG167" s="151"/>
      <c r="GUH167" s="151"/>
      <c r="GUI167" s="151"/>
      <c r="GUJ167" s="151"/>
      <c r="GUK167" s="151"/>
      <c r="GUL167" s="151"/>
      <c r="GUM167" s="151"/>
      <c r="GUN167" s="151"/>
      <c r="GUO167" s="151"/>
      <c r="GUP167" s="151"/>
      <c r="GUQ167" s="151"/>
      <c r="GUR167" s="151"/>
      <c r="GUS167" s="151"/>
      <c r="GUT167" s="151"/>
      <c r="GUU167" s="151"/>
      <c r="GUV167" s="151"/>
      <c r="GUW167" s="151"/>
      <c r="GUX167" s="151"/>
      <c r="GUY167" s="151"/>
      <c r="GUZ167" s="151"/>
      <c r="GVA167" s="151"/>
      <c r="GVB167" s="151"/>
      <c r="GVC167" s="151"/>
      <c r="GVD167" s="151"/>
      <c r="GVE167" s="151"/>
      <c r="GVF167" s="151"/>
      <c r="GVG167" s="151"/>
      <c r="GVH167" s="151"/>
      <c r="GVI167" s="151"/>
      <c r="GVJ167" s="151"/>
      <c r="GVK167" s="151"/>
      <c r="GVL167" s="151"/>
      <c r="GVM167" s="151"/>
      <c r="GVN167" s="151"/>
      <c r="GVO167" s="151"/>
      <c r="GVP167" s="151"/>
      <c r="GVQ167" s="151"/>
      <c r="GVR167" s="151"/>
      <c r="GVS167" s="151"/>
      <c r="GVT167" s="151"/>
      <c r="GVU167" s="151"/>
      <c r="GVV167" s="151"/>
      <c r="GVW167" s="151"/>
      <c r="GVX167" s="151"/>
      <c r="GVY167" s="151"/>
      <c r="GVZ167" s="151"/>
      <c r="GWA167" s="151"/>
      <c r="GWB167" s="151"/>
      <c r="GWC167" s="151"/>
      <c r="GWD167" s="151"/>
      <c r="GWE167" s="151"/>
      <c r="GWF167" s="151"/>
      <c r="GWG167" s="151"/>
      <c r="GWH167" s="151"/>
      <c r="GWI167" s="151"/>
      <c r="GWJ167" s="151"/>
      <c r="GWK167" s="151"/>
      <c r="GWL167" s="151"/>
      <c r="GWM167" s="151"/>
      <c r="GWN167" s="151"/>
      <c r="GWO167" s="151"/>
      <c r="GWP167" s="151"/>
      <c r="GWQ167" s="151"/>
      <c r="GWR167" s="151"/>
      <c r="GWS167" s="151"/>
      <c r="GWT167" s="151"/>
      <c r="GWU167" s="151"/>
      <c r="GWV167" s="151"/>
      <c r="GWW167" s="151"/>
      <c r="GWX167" s="151"/>
      <c r="GWY167" s="151"/>
      <c r="GWZ167" s="151"/>
      <c r="GXA167" s="151"/>
      <c r="GXB167" s="151"/>
      <c r="GXC167" s="151"/>
      <c r="GXD167" s="151"/>
      <c r="GXE167" s="151"/>
      <c r="GXF167" s="151"/>
      <c r="GXG167" s="151"/>
      <c r="GXH167" s="151"/>
      <c r="GXI167" s="151"/>
      <c r="GXJ167" s="151"/>
      <c r="GXK167" s="151"/>
      <c r="GXL167" s="151"/>
      <c r="GXM167" s="151"/>
      <c r="GXN167" s="151"/>
      <c r="GXO167" s="151"/>
      <c r="GXP167" s="151"/>
      <c r="GXQ167" s="151"/>
      <c r="GXR167" s="151"/>
      <c r="GXS167" s="151"/>
      <c r="GXT167" s="151"/>
      <c r="GXU167" s="151"/>
      <c r="GXV167" s="151"/>
      <c r="GXW167" s="151"/>
      <c r="GYD167" s="151"/>
      <c r="GYE167" s="151"/>
      <c r="GYF167" s="151"/>
      <c r="GYG167" s="151"/>
      <c r="GYH167" s="151"/>
      <c r="GYI167" s="151"/>
      <c r="GYJ167" s="151"/>
      <c r="GYK167" s="151"/>
      <c r="GYL167" s="151"/>
      <c r="GYM167" s="151"/>
      <c r="GYN167" s="151"/>
      <c r="GYO167" s="151"/>
      <c r="GYP167" s="151"/>
      <c r="GYQ167" s="151"/>
      <c r="GYR167" s="151"/>
      <c r="GYS167" s="151"/>
      <c r="GYT167" s="151"/>
      <c r="GYU167" s="151"/>
      <c r="GYV167" s="151"/>
      <c r="GYW167" s="151"/>
      <c r="GYX167" s="151"/>
      <c r="GYY167" s="151"/>
      <c r="GYZ167" s="151"/>
      <c r="GZA167" s="151"/>
      <c r="GZB167" s="151"/>
      <c r="GZC167" s="151"/>
      <c r="GZD167" s="151"/>
      <c r="GZE167" s="151"/>
      <c r="GZF167" s="151"/>
      <c r="GZG167" s="151"/>
      <c r="GZH167" s="151"/>
      <c r="GZI167" s="151"/>
      <c r="GZJ167" s="151"/>
      <c r="GZK167" s="151"/>
      <c r="GZL167" s="151"/>
      <c r="GZM167" s="151"/>
      <c r="GZN167" s="151"/>
      <c r="GZO167" s="151"/>
      <c r="GZP167" s="151"/>
      <c r="GZQ167" s="151"/>
      <c r="GZR167" s="151"/>
      <c r="GZS167" s="151"/>
      <c r="GZT167" s="151"/>
      <c r="GZU167" s="151"/>
      <c r="GZV167" s="151"/>
      <c r="GZW167" s="151"/>
      <c r="GZX167" s="151"/>
      <c r="GZY167" s="151"/>
      <c r="GZZ167" s="151"/>
      <c r="HAA167" s="151"/>
      <c r="HAB167" s="151"/>
      <c r="HAC167" s="151"/>
      <c r="HAD167" s="151"/>
      <c r="HAE167" s="151"/>
      <c r="HAF167" s="151"/>
      <c r="HAG167" s="151"/>
      <c r="HAH167" s="151"/>
      <c r="HAI167" s="151"/>
      <c r="HAJ167" s="151"/>
      <c r="HAK167" s="151"/>
      <c r="HAL167" s="151"/>
      <c r="HAM167" s="151"/>
      <c r="HAN167" s="151"/>
      <c r="HAO167" s="151"/>
      <c r="HAP167" s="151"/>
      <c r="HAQ167" s="151"/>
      <c r="HAR167" s="151"/>
      <c r="HAS167" s="151"/>
      <c r="HAT167" s="151"/>
      <c r="HAU167" s="151"/>
      <c r="HAV167" s="151"/>
      <c r="HAW167" s="151"/>
      <c r="HAX167" s="151"/>
      <c r="HAY167" s="151"/>
      <c r="HAZ167" s="151"/>
      <c r="HBA167" s="151"/>
      <c r="HBB167" s="151"/>
      <c r="HBC167" s="151"/>
      <c r="HBD167" s="151"/>
      <c r="HBE167" s="151"/>
      <c r="HBF167" s="151"/>
      <c r="HBG167" s="151"/>
      <c r="HBH167" s="151"/>
      <c r="HBI167" s="151"/>
      <c r="HBJ167" s="151"/>
      <c r="HBK167" s="151"/>
      <c r="HBL167" s="151"/>
      <c r="HBM167" s="151"/>
      <c r="HBN167" s="151"/>
      <c r="HBO167" s="151"/>
      <c r="HBP167" s="151"/>
      <c r="HBQ167" s="151"/>
      <c r="HBR167" s="151"/>
      <c r="HBS167" s="151"/>
      <c r="HBT167" s="151"/>
      <c r="HBU167" s="151"/>
      <c r="HBV167" s="151"/>
      <c r="HBW167" s="151"/>
      <c r="HBX167" s="151"/>
      <c r="HBY167" s="151"/>
      <c r="HBZ167" s="151"/>
      <c r="HCA167" s="151"/>
      <c r="HCB167" s="151"/>
      <c r="HCC167" s="151"/>
      <c r="HCD167" s="151"/>
      <c r="HCE167" s="151"/>
      <c r="HCF167" s="151"/>
      <c r="HCG167" s="151"/>
      <c r="HCH167" s="151"/>
      <c r="HCI167" s="151"/>
      <c r="HCJ167" s="151"/>
      <c r="HCK167" s="151"/>
      <c r="HCL167" s="151"/>
      <c r="HCM167" s="151"/>
      <c r="HCN167" s="151"/>
      <c r="HCO167" s="151"/>
      <c r="HCP167" s="151"/>
      <c r="HCQ167" s="151"/>
      <c r="HCR167" s="151"/>
      <c r="HCS167" s="151"/>
      <c r="HCT167" s="151"/>
      <c r="HCU167" s="151"/>
      <c r="HCV167" s="151"/>
      <c r="HCW167" s="151"/>
      <c r="HCX167" s="151"/>
      <c r="HCY167" s="151"/>
      <c r="HCZ167" s="151"/>
      <c r="HDA167" s="151"/>
      <c r="HDB167" s="151"/>
      <c r="HDC167" s="151"/>
      <c r="HDD167" s="151"/>
      <c r="HDE167" s="151"/>
      <c r="HDF167" s="151"/>
      <c r="HDG167" s="151"/>
      <c r="HDH167" s="151"/>
      <c r="HDI167" s="151"/>
      <c r="HDJ167" s="151"/>
      <c r="HDK167" s="151"/>
      <c r="HDL167" s="151"/>
      <c r="HDM167" s="151"/>
      <c r="HDN167" s="151"/>
      <c r="HDO167" s="151"/>
      <c r="HDP167" s="151"/>
      <c r="HDQ167" s="151"/>
      <c r="HDR167" s="151"/>
      <c r="HDS167" s="151"/>
      <c r="HDT167" s="151"/>
      <c r="HDU167" s="151"/>
      <c r="HDV167" s="151"/>
      <c r="HDW167" s="151"/>
      <c r="HDX167" s="151"/>
      <c r="HDY167" s="151"/>
      <c r="HDZ167" s="151"/>
      <c r="HEA167" s="151"/>
      <c r="HEB167" s="151"/>
      <c r="HEC167" s="151"/>
      <c r="HED167" s="151"/>
      <c r="HEE167" s="151"/>
      <c r="HEF167" s="151"/>
      <c r="HEG167" s="151"/>
      <c r="HEH167" s="151"/>
      <c r="HEI167" s="151"/>
      <c r="HEJ167" s="151"/>
      <c r="HEK167" s="151"/>
      <c r="HEL167" s="151"/>
      <c r="HEM167" s="151"/>
      <c r="HEN167" s="151"/>
      <c r="HEO167" s="151"/>
      <c r="HEP167" s="151"/>
      <c r="HEQ167" s="151"/>
      <c r="HER167" s="151"/>
      <c r="HES167" s="151"/>
      <c r="HET167" s="151"/>
      <c r="HEU167" s="151"/>
      <c r="HEV167" s="151"/>
      <c r="HEW167" s="151"/>
      <c r="HEX167" s="151"/>
      <c r="HEY167" s="151"/>
      <c r="HEZ167" s="151"/>
      <c r="HFA167" s="151"/>
      <c r="HFB167" s="151"/>
      <c r="HFC167" s="151"/>
      <c r="HFD167" s="151"/>
      <c r="HFE167" s="151"/>
      <c r="HFF167" s="151"/>
      <c r="HFG167" s="151"/>
      <c r="HFH167" s="151"/>
      <c r="HFI167" s="151"/>
      <c r="HFJ167" s="151"/>
      <c r="HFK167" s="151"/>
      <c r="HFL167" s="151"/>
      <c r="HFM167" s="151"/>
      <c r="HFN167" s="151"/>
      <c r="HFO167" s="151"/>
      <c r="HFP167" s="151"/>
      <c r="HFQ167" s="151"/>
      <c r="HFR167" s="151"/>
      <c r="HFS167" s="151"/>
      <c r="HFT167" s="151"/>
      <c r="HFU167" s="151"/>
      <c r="HFV167" s="151"/>
      <c r="HFW167" s="151"/>
      <c r="HFX167" s="151"/>
      <c r="HFY167" s="151"/>
      <c r="HFZ167" s="151"/>
      <c r="HGA167" s="151"/>
      <c r="HGB167" s="151"/>
      <c r="HGC167" s="151"/>
      <c r="HGD167" s="151"/>
      <c r="HGE167" s="151"/>
      <c r="HGF167" s="151"/>
      <c r="HGG167" s="151"/>
      <c r="HGH167" s="151"/>
      <c r="HGI167" s="151"/>
      <c r="HGJ167" s="151"/>
      <c r="HGK167" s="151"/>
      <c r="HGL167" s="151"/>
      <c r="HGM167" s="151"/>
      <c r="HGN167" s="151"/>
      <c r="HGO167" s="151"/>
      <c r="HGP167" s="151"/>
      <c r="HGQ167" s="151"/>
      <c r="HGR167" s="151"/>
      <c r="HGS167" s="151"/>
      <c r="HGT167" s="151"/>
      <c r="HGU167" s="151"/>
      <c r="HGV167" s="151"/>
      <c r="HGW167" s="151"/>
      <c r="HGX167" s="151"/>
      <c r="HGY167" s="151"/>
      <c r="HGZ167" s="151"/>
      <c r="HHA167" s="151"/>
      <c r="HHB167" s="151"/>
      <c r="HHC167" s="151"/>
      <c r="HHD167" s="151"/>
      <c r="HHE167" s="151"/>
      <c r="HHF167" s="151"/>
      <c r="HHG167" s="151"/>
      <c r="HHH167" s="151"/>
      <c r="HHI167" s="151"/>
      <c r="HHJ167" s="151"/>
      <c r="HHK167" s="151"/>
      <c r="HHL167" s="151"/>
      <c r="HHM167" s="151"/>
      <c r="HHN167" s="151"/>
      <c r="HHO167" s="151"/>
      <c r="HHP167" s="151"/>
      <c r="HHQ167" s="151"/>
      <c r="HHR167" s="151"/>
      <c r="HHS167" s="151"/>
      <c r="HHZ167" s="151"/>
      <c r="HIA167" s="151"/>
      <c r="HIB167" s="151"/>
      <c r="HIC167" s="151"/>
      <c r="HID167" s="151"/>
      <c r="HIE167" s="151"/>
      <c r="HIF167" s="151"/>
      <c r="HIG167" s="151"/>
      <c r="HIH167" s="151"/>
      <c r="HII167" s="151"/>
      <c r="HIJ167" s="151"/>
      <c r="HIK167" s="151"/>
      <c r="HIL167" s="151"/>
      <c r="HIM167" s="151"/>
      <c r="HIN167" s="151"/>
      <c r="HIO167" s="151"/>
      <c r="HIP167" s="151"/>
      <c r="HIQ167" s="151"/>
      <c r="HIR167" s="151"/>
      <c r="HIS167" s="151"/>
      <c r="HIT167" s="151"/>
      <c r="HIU167" s="151"/>
      <c r="HIV167" s="151"/>
      <c r="HIW167" s="151"/>
      <c r="HIX167" s="151"/>
      <c r="HIY167" s="151"/>
      <c r="HIZ167" s="151"/>
      <c r="HJA167" s="151"/>
      <c r="HJB167" s="151"/>
      <c r="HJC167" s="151"/>
      <c r="HJD167" s="151"/>
      <c r="HJE167" s="151"/>
      <c r="HJF167" s="151"/>
      <c r="HJG167" s="151"/>
      <c r="HJH167" s="151"/>
      <c r="HJI167" s="151"/>
      <c r="HJJ167" s="151"/>
      <c r="HJK167" s="151"/>
      <c r="HJL167" s="151"/>
      <c r="HJM167" s="151"/>
      <c r="HJN167" s="151"/>
      <c r="HJO167" s="151"/>
      <c r="HJP167" s="151"/>
      <c r="HJQ167" s="151"/>
      <c r="HJR167" s="151"/>
      <c r="HJS167" s="151"/>
      <c r="HJT167" s="151"/>
      <c r="HJU167" s="151"/>
      <c r="HJV167" s="151"/>
      <c r="HJW167" s="151"/>
      <c r="HJX167" s="151"/>
      <c r="HJY167" s="151"/>
      <c r="HJZ167" s="151"/>
      <c r="HKA167" s="151"/>
      <c r="HKB167" s="151"/>
      <c r="HKC167" s="151"/>
      <c r="HKD167" s="151"/>
      <c r="HKE167" s="151"/>
      <c r="HKF167" s="151"/>
      <c r="HKG167" s="151"/>
      <c r="HKH167" s="151"/>
      <c r="HKI167" s="151"/>
      <c r="HKJ167" s="151"/>
      <c r="HKK167" s="151"/>
      <c r="HKL167" s="151"/>
      <c r="HKM167" s="151"/>
      <c r="HKN167" s="151"/>
      <c r="HKO167" s="151"/>
      <c r="HKP167" s="151"/>
      <c r="HKQ167" s="151"/>
      <c r="HKR167" s="151"/>
      <c r="HKS167" s="151"/>
      <c r="HKT167" s="151"/>
      <c r="HKU167" s="151"/>
      <c r="HKV167" s="151"/>
      <c r="HKW167" s="151"/>
      <c r="HKX167" s="151"/>
      <c r="HKY167" s="151"/>
      <c r="HKZ167" s="151"/>
      <c r="HLA167" s="151"/>
      <c r="HLB167" s="151"/>
      <c r="HLC167" s="151"/>
      <c r="HLD167" s="151"/>
      <c r="HLE167" s="151"/>
      <c r="HLF167" s="151"/>
      <c r="HLG167" s="151"/>
      <c r="HLH167" s="151"/>
      <c r="HLI167" s="151"/>
      <c r="HLJ167" s="151"/>
      <c r="HLK167" s="151"/>
      <c r="HLL167" s="151"/>
      <c r="HLM167" s="151"/>
      <c r="HLN167" s="151"/>
      <c r="HLO167" s="151"/>
      <c r="HLP167" s="151"/>
      <c r="HLQ167" s="151"/>
      <c r="HLR167" s="151"/>
      <c r="HLS167" s="151"/>
      <c r="HLT167" s="151"/>
      <c r="HLU167" s="151"/>
      <c r="HLV167" s="151"/>
      <c r="HLW167" s="151"/>
      <c r="HLX167" s="151"/>
      <c r="HLY167" s="151"/>
      <c r="HLZ167" s="151"/>
      <c r="HMA167" s="151"/>
      <c r="HMB167" s="151"/>
      <c r="HMC167" s="151"/>
      <c r="HMD167" s="151"/>
      <c r="HME167" s="151"/>
      <c r="HMF167" s="151"/>
      <c r="HMG167" s="151"/>
      <c r="HMH167" s="151"/>
      <c r="HMI167" s="151"/>
      <c r="HMJ167" s="151"/>
      <c r="HMK167" s="151"/>
      <c r="HML167" s="151"/>
      <c r="HMM167" s="151"/>
      <c r="HMN167" s="151"/>
      <c r="HMO167" s="151"/>
      <c r="HMP167" s="151"/>
      <c r="HMQ167" s="151"/>
      <c r="HMR167" s="151"/>
      <c r="HMS167" s="151"/>
      <c r="HMT167" s="151"/>
      <c r="HMU167" s="151"/>
      <c r="HMV167" s="151"/>
      <c r="HMW167" s="151"/>
      <c r="HMX167" s="151"/>
      <c r="HMY167" s="151"/>
      <c r="HMZ167" s="151"/>
      <c r="HNA167" s="151"/>
      <c r="HNB167" s="151"/>
      <c r="HNC167" s="151"/>
      <c r="HND167" s="151"/>
      <c r="HNE167" s="151"/>
      <c r="HNF167" s="151"/>
      <c r="HNG167" s="151"/>
      <c r="HNH167" s="151"/>
      <c r="HNI167" s="151"/>
      <c r="HNJ167" s="151"/>
      <c r="HNK167" s="151"/>
      <c r="HNL167" s="151"/>
      <c r="HNM167" s="151"/>
      <c r="HNN167" s="151"/>
      <c r="HNO167" s="151"/>
      <c r="HNP167" s="151"/>
      <c r="HNQ167" s="151"/>
      <c r="HNR167" s="151"/>
      <c r="HNS167" s="151"/>
      <c r="HNT167" s="151"/>
      <c r="HNU167" s="151"/>
      <c r="HNV167" s="151"/>
      <c r="HNW167" s="151"/>
      <c r="HNX167" s="151"/>
      <c r="HNY167" s="151"/>
      <c r="HNZ167" s="151"/>
      <c r="HOA167" s="151"/>
      <c r="HOB167" s="151"/>
      <c r="HOC167" s="151"/>
      <c r="HOD167" s="151"/>
      <c r="HOE167" s="151"/>
      <c r="HOF167" s="151"/>
      <c r="HOG167" s="151"/>
      <c r="HOH167" s="151"/>
      <c r="HOI167" s="151"/>
      <c r="HOJ167" s="151"/>
      <c r="HOK167" s="151"/>
      <c r="HOL167" s="151"/>
      <c r="HOM167" s="151"/>
      <c r="HON167" s="151"/>
      <c r="HOO167" s="151"/>
      <c r="HOP167" s="151"/>
      <c r="HOQ167" s="151"/>
      <c r="HOR167" s="151"/>
      <c r="HOS167" s="151"/>
      <c r="HOT167" s="151"/>
      <c r="HOU167" s="151"/>
      <c r="HOV167" s="151"/>
      <c r="HOW167" s="151"/>
      <c r="HOX167" s="151"/>
      <c r="HOY167" s="151"/>
      <c r="HOZ167" s="151"/>
      <c r="HPA167" s="151"/>
      <c r="HPB167" s="151"/>
      <c r="HPC167" s="151"/>
      <c r="HPD167" s="151"/>
      <c r="HPE167" s="151"/>
      <c r="HPF167" s="151"/>
      <c r="HPG167" s="151"/>
      <c r="HPH167" s="151"/>
      <c r="HPI167" s="151"/>
      <c r="HPJ167" s="151"/>
      <c r="HPK167" s="151"/>
      <c r="HPL167" s="151"/>
      <c r="HPM167" s="151"/>
      <c r="HPN167" s="151"/>
      <c r="HPO167" s="151"/>
      <c r="HPP167" s="151"/>
      <c r="HPQ167" s="151"/>
      <c r="HPR167" s="151"/>
      <c r="HPS167" s="151"/>
      <c r="HPT167" s="151"/>
      <c r="HPU167" s="151"/>
      <c r="HPV167" s="151"/>
      <c r="HPW167" s="151"/>
      <c r="HPX167" s="151"/>
      <c r="HPY167" s="151"/>
      <c r="HPZ167" s="151"/>
      <c r="HQA167" s="151"/>
      <c r="HQB167" s="151"/>
      <c r="HQC167" s="151"/>
      <c r="HQD167" s="151"/>
      <c r="HQE167" s="151"/>
      <c r="HQF167" s="151"/>
      <c r="HQG167" s="151"/>
      <c r="HQH167" s="151"/>
      <c r="HQI167" s="151"/>
      <c r="HQJ167" s="151"/>
      <c r="HQK167" s="151"/>
      <c r="HQL167" s="151"/>
      <c r="HQM167" s="151"/>
      <c r="HQN167" s="151"/>
      <c r="HQO167" s="151"/>
      <c r="HQP167" s="151"/>
      <c r="HQQ167" s="151"/>
      <c r="HQR167" s="151"/>
      <c r="HQS167" s="151"/>
      <c r="HQT167" s="151"/>
      <c r="HQU167" s="151"/>
      <c r="HQV167" s="151"/>
      <c r="HQW167" s="151"/>
      <c r="HQX167" s="151"/>
      <c r="HQY167" s="151"/>
      <c r="HQZ167" s="151"/>
      <c r="HRA167" s="151"/>
      <c r="HRB167" s="151"/>
      <c r="HRC167" s="151"/>
      <c r="HRD167" s="151"/>
      <c r="HRE167" s="151"/>
      <c r="HRF167" s="151"/>
      <c r="HRG167" s="151"/>
      <c r="HRH167" s="151"/>
      <c r="HRI167" s="151"/>
      <c r="HRJ167" s="151"/>
      <c r="HRK167" s="151"/>
      <c r="HRL167" s="151"/>
      <c r="HRM167" s="151"/>
      <c r="HRN167" s="151"/>
      <c r="HRO167" s="151"/>
      <c r="HRV167" s="151"/>
      <c r="HRW167" s="151"/>
      <c r="HRX167" s="151"/>
      <c r="HRY167" s="151"/>
      <c r="HRZ167" s="151"/>
      <c r="HSA167" s="151"/>
      <c r="HSB167" s="151"/>
      <c r="HSC167" s="151"/>
      <c r="HSD167" s="151"/>
      <c r="HSE167" s="151"/>
      <c r="HSF167" s="151"/>
      <c r="HSG167" s="151"/>
      <c r="HSH167" s="151"/>
      <c r="HSI167" s="151"/>
      <c r="HSJ167" s="151"/>
      <c r="HSK167" s="151"/>
      <c r="HSL167" s="151"/>
      <c r="HSM167" s="151"/>
      <c r="HSN167" s="151"/>
      <c r="HSO167" s="151"/>
      <c r="HSP167" s="151"/>
      <c r="HSQ167" s="151"/>
      <c r="HSR167" s="151"/>
      <c r="HSS167" s="151"/>
      <c r="HST167" s="151"/>
      <c r="HSU167" s="151"/>
      <c r="HSV167" s="151"/>
      <c r="HSW167" s="151"/>
      <c r="HSX167" s="151"/>
      <c r="HSY167" s="151"/>
      <c r="HSZ167" s="151"/>
      <c r="HTA167" s="151"/>
      <c r="HTB167" s="151"/>
      <c r="HTC167" s="151"/>
      <c r="HTD167" s="151"/>
      <c r="HTE167" s="151"/>
      <c r="HTF167" s="151"/>
      <c r="HTG167" s="151"/>
      <c r="HTH167" s="151"/>
      <c r="HTI167" s="151"/>
      <c r="HTJ167" s="151"/>
      <c r="HTK167" s="151"/>
      <c r="HTL167" s="151"/>
      <c r="HTM167" s="151"/>
      <c r="HTN167" s="151"/>
      <c r="HTO167" s="151"/>
      <c r="HTP167" s="151"/>
      <c r="HTQ167" s="151"/>
      <c r="HTR167" s="151"/>
      <c r="HTS167" s="151"/>
      <c r="HTT167" s="151"/>
      <c r="HTU167" s="151"/>
      <c r="HTV167" s="151"/>
      <c r="HTW167" s="151"/>
      <c r="HTX167" s="151"/>
      <c r="HTY167" s="151"/>
      <c r="HTZ167" s="151"/>
      <c r="HUA167" s="151"/>
      <c r="HUB167" s="151"/>
      <c r="HUC167" s="151"/>
      <c r="HUD167" s="151"/>
      <c r="HUE167" s="151"/>
      <c r="HUF167" s="151"/>
      <c r="HUG167" s="151"/>
      <c r="HUH167" s="151"/>
      <c r="HUI167" s="151"/>
      <c r="HUJ167" s="151"/>
      <c r="HUK167" s="151"/>
      <c r="HUL167" s="151"/>
      <c r="HUM167" s="151"/>
      <c r="HUN167" s="151"/>
      <c r="HUO167" s="151"/>
      <c r="HUP167" s="151"/>
      <c r="HUQ167" s="151"/>
      <c r="HUR167" s="151"/>
      <c r="HUS167" s="151"/>
      <c r="HUT167" s="151"/>
      <c r="HUU167" s="151"/>
      <c r="HUV167" s="151"/>
      <c r="HUW167" s="151"/>
      <c r="HUX167" s="151"/>
      <c r="HUY167" s="151"/>
      <c r="HUZ167" s="151"/>
      <c r="HVA167" s="151"/>
      <c r="HVB167" s="151"/>
      <c r="HVC167" s="151"/>
      <c r="HVD167" s="151"/>
      <c r="HVE167" s="151"/>
      <c r="HVF167" s="151"/>
      <c r="HVG167" s="151"/>
      <c r="HVH167" s="151"/>
      <c r="HVI167" s="151"/>
      <c r="HVJ167" s="151"/>
      <c r="HVK167" s="151"/>
      <c r="HVL167" s="151"/>
      <c r="HVM167" s="151"/>
      <c r="HVN167" s="151"/>
      <c r="HVO167" s="151"/>
      <c r="HVP167" s="151"/>
      <c r="HVQ167" s="151"/>
      <c r="HVR167" s="151"/>
      <c r="HVS167" s="151"/>
      <c r="HVT167" s="151"/>
      <c r="HVU167" s="151"/>
      <c r="HVV167" s="151"/>
      <c r="HVW167" s="151"/>
      <c r="HVX167" s="151"/>
      <c r="HVY167" s="151"/>
      <c r="HVZ167" s="151"/>
      <c r="HWA167" s="151"/>
      <c r="HWB167" s="151"/>
      <c r="HWC167" s="151"/>
      <c r="HWD167" s="151"/>
      <c r="HWE167" s="151"/>
      <c r="HWF167" s="151"/>
      <c r="HWG167" s="151"/>
      <c r="HWH167" s="151"/>
      <c r="HWI167" s="151"/>
      <c r="HWJ167" s="151"/>
      <c r="HWK167" s="151"/>
      <c r="HWL167" s="151"/>
      <c r="HWM167" s="151"/>
      <c r="HWN167" s="151"/>
      <c r="HWO167" s="151"/>
      <c r="HWP167" s="151"/>
      <c r="HWQ167" s="151"/>
      <c r="HWR167" s="151"/>
      <c r="HWS167" s="151"/>
      <c r="HWT167" s="151"/>
      <c r="HWU167" s="151"/>
      <c r="HWV167" s="151"/>
      <c r="HWW167" s="151"/>
      <c r="HWX167" s="151"/>
      <c r="HWY167" s="151"/>
      <c r="HWZ167" s="151"/>
      <c r="HXA167" s="151"/>
      <c r="HXB167" s="151"/>
      <c r="HXC167" s="151"/>
      <c r="HXD167" s="151"/>
      <c r="HXE167" s="151"/>
      <c r="HXF167" s="151"/>
      <c r="HXG167" s="151"/>
      <c r="HXH167" s="151"/>
      <c r="HXI167" s="151"/>
      <c r="HXJ167" s="151"/>
      <c r="HXK167" s="151"/>
      <c r="HXL167" s="151"/>
      <c r="HXM167" s="151"/>
      <c r="HXN167" s="151"/>
      <c r="HXO167" s="151"/>
      <c r="HXP167" s="151"/>
      <c r="HXQ167" s="151"/>
      <c r="HXR167" s="151"/>
      <c r="HXS167" s="151"/>
      <c r="HXT167" s="151"/>
      <c r="HXU167" s="151"/>
      <c r="HXV167" s="151"/>
      <c r="HXW167" s="151"/>
      <c r="HXX167" s="151"/>
      <c r="HXY167" s="151"/>
      <c r="HXZ167" s="151"/>
      <c r="HYA167" s="151"/>
      <c r="HYB167" s="151"/>
      <c r="HYC167" s="151"/>
      <c r="HYD167" s="151"/>
      <c r="HYE167" s="151"/>
      <c r="HYF167" s="151"/>
      <c r="HYG167" s="151"/>
      <c r="HYH167" s="151"/>
      <c r="HYI167" s="151"/>
      <c r="HYJ167" s="151"/>
      <c r="HYK167" s="151"/>
      <c r="HYL167" s="151"/>
      <c r="HYM167" s="151"/>
      <c r="HYN167" s="151"/>
      <c r="HYO167" s="151"/>
      <c r="HYP167" s="151"/>
      <c r="HYQ167" s="151"/>
      <c r="HYR167" s="151"/>
      <c r="HYS167" s="151"/>
      <c r="HYT167" s="151"/>
      <c r="HYU167" s="151"/>
      <c r="HYV167" s="151"/>
      <c r="HYW167" s="151"/>
      <c r="HYX167" s="151"/>
      <c r="HYY167" s="151"/>
      <c r="HYZ167" s="151"/>
      <c r="HZA167" s="151"/>
      <c r="HZB167" s="151"/>
      <c r="HZC167" s="151"/>
      <c r="HZD167" s="151"/>
      <c r="HZE167" s="151"/>
      <c r="HZF167" s="151"/>
      <c r="HZG167" s="151"/>
      <c r="HZH167" s="151"/>
      <c r="HZI167" s="151"/>
      <c r="HZJ167" s="151"/>
      <c r="HZK167" s="151"/>
      <c r="HZL167" s="151"/>
      <c r="HZM167" s="151"/>
      <c r="HZN167" s="151"/>
      <c r="HZO167" s="151"/>
      <c r="HZP167" s="151"/>
      <c r="HZQ167" s="151"/>
      <c r="HZR167" s="151"/>
      <c r="HZS167" s="151"/>
      <c r="HZT167" s="151"/>
      <c r="HZU167" s="151"/>
      <c r="HZV167" s="151"/>
      <c r="HZW167" s="151"/>
      <c r="HZX167" s="151"/>
      <c r="HZY167" s="151"/>
      <c r="HZZ167" s="151"/>
      <c r="IAA167" s="151"/>
      <c r="IAB167" s="151"/>
      <c r="IAC167" s="151"/>
      <c r="IAD167" s="151"/>
      <c r="IAE167" s="151"/>
      <c r="IAF167" s="151"/>
      <c r="IAG167" s="151"/>
      <c r="IAH167" s="151"/>
      <c r="IAI167" s="151"/>
      <c r="IAJ167" s="151"/>
      <c r="IAK167" s="151"/>
      <c r="IAL167" s="151"/>
      <c r="IAM167" s="151"/>
      <c r="IAN167" s="151"/>
      <c r="IAO167" s="151"/>
      <c r="IAP167" s="151"/>
      <c r="IAQ167" s="151"/>
      <c r="IAR167" s="151"/>
      <c r="IAS167" s="151"/>
      <c r="IAT167" s="151"/>
      <c r="IAU167" s="151"/>
      <c r="IAV167" s="151"/>
      <c r="IAW167" s="151"/>
      <c r="IAX167" s="151"/>
      <c r="IAY167" s="151"/>
      <c r="IAZ167" s="151"/>
      <c r="IBA167" s="151"/>
      <c r="IBB167" s="151"/>
      <c r="IBC167" s="151"/>
      <c r="IBD167" s="151"/>
      <c r="IBE167" s="151"/>
      <c r="IBF167" s="151"/>
      <c r="IBG167" s="151"/>
      <c r="IBH167" s="151"/>
      <c r="IBI167" s="151"/>
      <c r="IBJ167" s="151"/>
      <c r="IBK167" s="151"/>
      <c r="IBR167" s="151"/>
      <c r="IBS167" s="151"/>
      <c r="IBT167" s="151"/>
      <c r="IBU167" s="151"/>
      <c r="IBV167" s="151"/>
      <c r="IBW167" s="151"/>
      <c r="IBX167" s="151"/>
      <c r="IBY167" s="151"/>
      <c r="IBZ167" s="151"/>
      <c r="ICA167" s="151"/>
      <c r="ICB167" s="151"/>
      <c r="ICC167" s="151"/>
      <c r="ICD167" s="151"/>
      <c r="ICE167" s="151"/>
      <c r="ICF167" s="151"/>
      <c r="ICG167" s="151"/>
      <c r="ICH167" s="151"/>
      <c r="ICI167" s="151"/>
      <c r="ICJ167" s="151"/>
      <c r="ICK167" s="151"/>
      <c r="ICL167" s="151"/>
      <c r="ICM167" s="151"/>
      <c r="ICN167" s="151"/>
      <c r="ICO167" s="151"/>
      <c r="ICP167" s="151"/>
      <c r="ICQ167" s="151"/>
      <c r="ICR167" s="151"/>
      <c r="ICS167" s="151"/>
      <c r="ICT167" s="151"/>
      <c r="ICU167" s="151"/>
      <c r="ICV167" s="151"/>
      <c r="ICW167" s="151"/>
      <c r="ICX167" s="151"/>
      <c r="ICY167" s="151"/>
      <c r="ICZ167" s="151"/>
      <c r="IDA167" s="151"/>
      <c r="IDB167" s="151"/>
      <c r="IDC167" s="151"/>
      <c r="IDD167" s="151"/>
      <c r="IDE167" s="151"/>
      <c r="IDF167" s="151"/>
      <c r="IDG167" s="151"/>
      <c r="IDH167" s="151"/>
      <c r="IDI167" s="151"/>
      <c r="IDJ167" s="151"/>
      <c r="IDK167" s="151"/>
      <c r="IDL167" s="151"/>
      <c r="IDM167" s="151"/>
      <c r="IDN167" s="151"/>
      <c r="IDO167" s="151"/>
      <c r="IDP167" s="151"/>
      <c r="IDQ167" s="151"/>
      <c r="IDR167" s="151"/>
      <c r="IDS167" s="151"/>
      <c r="IDT167" s="151"/>
      <c r="IDU167" s="151"/>
      <c r="IDV167" s="151"/>
      <c r="IDW167" s="151"/>
      <c r="IDX167" s="151"/>
      <c r="IDY167" s="151"/>
      <c r="IDZ167" s="151"/>
      <c r="IEA167" s="151"/>
      <c r="IEB167" s="151"/>
      <c r="IEC167" s="151"/>
      <c r="IED167" s="151"/>
      <c r="IEE167" s="151"/>
      <c r="IEF167" s="151"/>
      <c r="IEG167" s="151"/>
      <c r="IEH167" s="151"/>
      <c r="IEI167" s="151"/>
      <c r="IEJ167" s="151"/>
      <c r="IEK167" s="151"/>
      <c r="IEL167" s="151"/>
      <c r="IEM167" s="151"/>
      <c r="IEN167" s="151"/>
      <c r="IEO167" s="151"/>
      <c r="IEP167" s="151"/>
      <c r="IEQ167" s="151"/>
      <c r="IER167" s="151"/>
      <c r="IES167" s="151"/>
      <c r="IET167" s="151"/>
      <c r="IEU167" s="151"/>
      <c r="IEV167" s="151"/>
      <c r="IEW167" s="151"/>
      <c r="IEX167" s="151"/>
      <c r="IEY167" s="151"/>
      <c r="IEZ167" s="151"/>
      <c r="IFA167" s="151"/>
      <c r="IFB167" s="151"/>
      <c r="IFC167" s="151"/>
      <c r="IFD167" s="151"/>
      <c r="IFE167" s="151"/>
      <c r="IFF167" s="151"/>
      <c r="IFG167" s="151"/>
      <c r="IFH167" s="151"/>
      <c r="IFI167" s="151"/>
      <c r="IFJ167" s="151"/>
      <c r="IFK167" s="151"/>
      <c r="IFL167" s="151"/>
      <c r="IFM167" s="151"/>
      <c r="IFN167" s="151"/>
      <c r="IFO167" s="151"/>
      <c r="IFP167" s="151"/>
      <c r="IFQ167" s="151"/>
      <c r="IFR167" s="151"/>
      <c r="IFS167" s="151"/>
      <c r="IFT167" s="151"/>
      <c r="IFU167" s="151"/>
      <c r="IFV167" s="151"/>
      <c r="IFW167" s="151"/>
      <c r="IFX167" s="151"/>
      <c r="IFY167" s="151"/>
      <c r="IFZ167" s="151"/>
      <c r="IGA167" s="151"/>
      <c r="IGB167" s="151"/>
      <c r="IGC167" s="151"/>
      <c r="IGD167" s="151"/>
      <c r="IGE167" s="151"/>
      <c r="IGF167" s="151"/>
      <c r="IGG167" s="151"/>
      <c r="IGH167" s="151"/>
      <c r="IGI167" s="151"/>
      <c r="IGJ167" s="151"/>
      <c r="IGK167" s="151"/>
      <c r="IGL167" s="151"/>
      <c r="IGM167" s="151"/>
      <c r="IGN167" s="151"/>
      <c r="IGO167" s="151"/>
      <c r="IGP167" s="151"/>
      <c r="IGQ167" s="151"/>
      <c r="IGR167" s="151"/>
      <c r="IGS167" s="151"/>
      <c r="IGT167" s="151"/>
      <c r="IGU167" s="151"/>
      <c r="IGV167" s="151"/>
      <c r="IGW167" s="151"/>
      <c r="IGX167" s="151"/>
      <c r="IGY167" s="151"/>
      <c r="IGZ167" s="151"/>
      <c r="IHA167" s="151"/>
      <c r="IHB167" s="151"/>
      <c r="IHC167" s="151"/>
      <c r="IHD167" s="151"/>
      <c r="IHE167" s="151"/>
      <c r="IHF167" s="151"/>
      <c r="IHG167" s="151"/>
      <c r="IHH167" s="151"/>
      <c r="IHI167" s="151"/>
      <c r="IHJ167" s="151"/>
      <c r="IHK167" s="151"/>
      <c r="IHL167" s="151"/>
      <c r="IHM167" s="151"/>
      <c r="IHN167" s="151"/>
      <c r="IHO167" s="151"/>
      <c r="IHP167" s="151"/>
      <c r="IHQ167" s="151"/>
      <c r="IHR167" s="151"/>
      <c r="IHS167" s="151"/>
      <c r="IHT167" s="151"/>
      <c r="IHU167" s="151"/>
      <c r="IHV167" s="151"/>
      <c r="IHW167" s="151"/>
      <c r="IHX167" s="151"/>
      <c r="IHY167" s="151"/>
      <c r="IHZ167" s="151"/>
      <c r="IIA167" s="151"/>
      <c r="IIB167" s="151"/>
      <c r="IIC167" s="151"/>
      <c r="IID167" s="151"/>
      <c r="IIE167" s="151"/>
      <c r="IIF167" s="151"/>
      <c r="IIG167" s="151"/>
      <c r="IIH167" s="151"/>
      <c r="III167" s="151"/>
      <c r="IIJ167" s="151"/>
      <c r="IIK167" s="151"/>
      <c r="IIL167" s="151"/>
      <c r="IIM167" s="151"/>
      <c r="IIN167" s="151"/>
      <c r="IIO167" s="151"/>
      <c r="IIP167" s="151"/>
      <c r="IIQ167" s="151"/>
      <c r="IIR167" s="151"/>
      <c r="IIS167" s="151"/>
      <c r="IIT167" s="151"/>
      <c r="IIU167" s="151"/>
      <c r="IIV167" s="151"/>
      <c r="IIW167" s="151"/>
      <c r="IIX167" s="151"/>
      <c r="IIY167" s="151"/>
      <c r="IIZ167" s="151"/>
      <c r="IJA167" s="151"/>
      <c r="IJB167" s="151"/>
      <c r="IJC167" s="151"/>
      <c r="IJD167" s="151"/>
      <c r="IJE167" s="151"/>
      <c r="IJF167" s="151"/>
      <c r="IJG167" s="151"/>
      <c r="IJH167" s="151"/>
      <c r="IJI167" s="151"/>
      <c r="IJJ167" s="151"/>
      <c r="IJK167" s="151"/>
      <c r="IJL167" s="151"/>
      <c r="IJM167" s="151"/>
      <c r="IJN167" s="151"/>
      <c r="IJO167" s="151"/>
      <c r="IJP167" s="151"/>
      <c r="IJQ167" s="151"/>
      <c r="IJR167" s="151"/>
      <c r="IJS167" s="151"/>
      <c r="IJT167" s="151"/>
      <c r="IJU167" s="151"/>
      <c r="IJV167" s="151"/>
      <c r="IJW167" s="151"/>
      <c r="IJX167" s="151"/>
      <c r="IJY167" s="151"/>
      <c r="IJZ167" s="151"/>
      <c r="IKA167" s="151"/>
      <c r="IKB167" s="151"/>
      <c r="IKC167" s="151"/>
      <c r="IKD167" s="151"/>
      <c r="IKE167" s="151"/>
      <c r="IKF167" s="151"/>
      <c r="IKG167" s="151"/>
      <c r="IKH167" s="151"/>
      <c r="IKI167" s="151"/>
      <c r="IKJ167" s="151"/>
      <c r="IKK167" s="151"/>
      <c r="IKL167" s="151"/>
      <c r="IKM167" s="151"/>
      <c r="IKN167" s="151"/>
      <c r="IKO167" s="151"/>
      <c r="IKP167" s="151"/>
      <c r="IKQ167" s="151"/>
      <c r="IKR167" s="151"/>
      <c r="IKS167" s="151"/>
      <c r="IKT167" s="151"/>
      <c r="IKU167" s="151"/>
      <c r="IKV167" s="151"/>
      <c r="IKW167" s="151"/>
      <c r="IKX167" s="151"/>
      <c r="IKY167" s="151"/>
      <c r="IKZ167" s="151"/>
      <c r="ILA167" s="151"/>
      <c r="ILB167" s="151"/>
      <c r="ILC167" s="151"/>
      <c r="ILD167" s="151"/>
      <c r="ILE167" s="151"/>
      <c r="ILF167" s="151"/>
      <c r="ILG167" s="151"/>
      <c r="ILN167" s="151"/>
      <c r="ILO167" s="151"/>
      <c r="ILP167" s="151"/>
      <c r="ILQ167" s="151"/>
      <c r="ILR167" s="151"/>
      <c r="ILS167" s="151"/>
      <c r="ILT167" s="151"/>
      <c r="ILU167" s="151"/>
      <c r="ILV167" s="151"/>
      <c r="ILW167" s="151"/>
      <c r="ILX167" s="151"/>
      <c r="ILY167" s="151"/>
      <c r="ILZ167" s="151"/>
      <c r="IMA167" s="151"/>
      <c r="IMB167" s="151"/>
      <c r="IMC167" s="151"/>
      <c r="IMD167" s="151"/>
      <c r="IME167" s="151"/>
      <c r="IMF167" s="151"/>
      <c r="IMG167" s="151"/>
      <c r="IMH167" s="151"/>
      <c r="IMI167" s="151"/>
      <c r="IMJ167" s="151"/>
      <c r="IMK167" s="151"/>
      <c r="IML167" s="151"/>
      <c r="IMM167" s="151"/>
      <c r="IMN167" s="151"/>
      <c r="IMO167" s="151"/>
      <c r="IMP167" s="151"/>
      <c r="IMQ167" s="151"/>
      <c r="IMR167" s="151"/>
      <c r="IMS167" s="151"/>
      <c r="IMT167" s="151"/>
      <c r="IMU167" s="151"/>
      <c r="IMV167" s="151"/>
      <c r="IMW167" s="151"/>
      <c r="IMX167" s="151"/>
      <c r="IMY167" s="151"/>
      <c r="IMZ167" s="151"/>
      <c r="INA167" s="151"/>
      <c r="INB167" s="151"/>
      <c r="INC167" s="151"/>
      <c r="IND167" s="151"/>
      <c r="INE167" s="151"/>
      <c r="INF167" s="151"/>
      <c r="ING167" s="151"/>
      <c r="INH167" s="151"/>
      <c r="INI167" s="151"/>
      <c r="INJ167" s="151"/>
      <c r="INK167" s="151"/>
      <c r="INL167" s="151"/>
      <c r="INM167" s="151"/>
      <c r="INN167" s="151"/>
      <c r="INO167" s="151"/>
      <c r="INP167" s="151"/>
      <c r="INQ167" s="151"/>
      <c r="INR167" s="151"/>
      <c r="INS167" s="151"/>
      <c r="INT167" s="151"/>
      <c r="INU167" s="151"/>
      <c r="INV167" s="151"/>
      <c r="INW167" s="151"/>
      <c r="INX167" s="151"/>
      <c r="INY167" s="151"/>
      <c r="INZ167" s="151"/>
      <c r="IOA167" s="151"/>
      <c r="IOB167" s="151"/>
      <c r="IOC167" s="151"/>
      <c r="IOD167" s="151"/>
      <c r="IOE167" s="151"/>
      <c r="IOF167" s="151"/>
      <c r="IOG167" s="151"/>
      <c r="IOH167" s="151"/>
      <c r="IOI167" s="151"/>
      <c r="IOJ167" s="151"/>
      <c r="IOK167" s="151"/>
      <c r="IOL167" s="151"/>
      <c r="IOM167" s="151"/>
      <c r="ION167" s="151"/>
      <c r="IOO167" s="151"/>
      <c r="IOP167" s="151"/>
      <c r="IOQ167" s="151"/>
      <c r="IOR167" s="151"/>
      <c r="IOS167" s="151"/>
      <c r="IOT167" s="151"/>
      <c r="IOU167" s="151"/>
      <c r="IOV167" s="151"/>
      <c r="IOW167" s="151"/>
      <c r="IOX167" s="151"/>
      <c r="IOY167" s="151"/>
      <c r="IOZ167" s="151"/>
      <c r="IPA167" s="151"/>
      <c r="IPB167" s="151"/>
      <c r="IPC167" s="151"/>
      <c r="IPD167" s="151"/>
      <c r="IPE167" s="151"/>
      <c r="IPF167" s="151"/>
      <c r="IPG167" s="151"/>
      <c r="IPH167" s="151"/>
      <c r="IPI167" s="151"/>
      <c r="IPJ167" s="151"/>
      <c r="IPK167" s="151"/>
      <c r="IPL167" s="151"/>
      <c r="IPM167" s="151"/>
      <c r="IPN167" s="151"/>
      <c r="IPO167" s="151"/>
      <c r="IPP167" s="151"/>
      <c r="IPQ167" s="151"/>
      <c r="IPR167" s="151"/>
      <c r="IPS167" s="151"/>
      <c r="IPT167" s="151"/>
      <c r="IPU167" s="151"/>
      <c r="IPV167" s="151"/>
      <c r="IPW167" s="151"/>
      <c r="IPX167" s="151"/>
      <c r="IPY167" s="151"/>
      <c r="IPZ167" s="151"/>
      <c r="IQA167" s="151"/>
      <c r="IQB167" s="151"/>
      <c r="IQC167" s="151"/>
      <c r="IQD167" s="151"/>
      <c r="IQE167" s="151"/>
      <c r="IQF167" s="151"/>
      <c r="IQG167" s="151"/>
      <c r="IQH167" s="151"/>
      <c r="IQI167" s="151"/>
      <c r="IQJ167" s="151"/>
      <c r="IQK167" s="151"/>
      <c r="IQL167" s="151"/>
      <c r="IQM167" s="151"/>
      <c r="IQN167" s="151"/>
      <c r="IQO167" s="151"/>
      <c r="IQP167" s="151"/>
      <c r="IQQ167" s="151"/>
      <c r="IQR167" s="151"/>
      <c r="IQS167" s="151"/>
      <c r="IQT167" s="151"/>
      <c r="IQU167" s="151"/>
      <c r="IQV167" s="151"/>
      <c r="IQW167" s="151"/>
      <c r="IQX167" s="151"/>
      <c r="IQY167" s="151"/>
      <c r="IQZ167" s="151"/>
      <c r="IRA167" s="151"/>
      <c r="IRB167" s="151"/>
      <c r="IRC167" s="151"/>
      <c r="IRD167" s="151"/>
      <c r="IRE167" s="151"/>
      <c r="IRF167" s="151"/>
      <c r="IRG167" s="151"/>
      <c r="IRH167" s="151"/>
      <c r="IRI167" s="151"/>
      <c r="IRJ167" s="151"/>
      <c r="IRK167" s="151"/>
      <c r="IRL167" s="151"/>
      <c r="IRM167" s="151"/>
      <c r="IRN167" s="151"/>
      <c r="IRO167" s="151"/>
      <c r="IRP167" s="151"/>
      <c r="IRQ167" s="151"/>
      <c r="IRR167" s="151"/>
      <c r="IRS167" s="151"/>
      <c r="IRT167" s="151"/>
      <c r="IRU167" s="151"/>
      <c r="IRV167" s="151"/>
      <c r="IRW167" s="151"/>
      <c r="IRX167" s="151"/>
      <c r="IRY167" s="151"/>
      <c r="IRZ167" s="151"/>
      <c r="ISA167" s="151"/>
      <c r="ISB167" s="151"/>
      <c r="ISC167" s="151"/>
      <c r="ISD167" s="151"/>
      <c r="ISE167" s="151"/>
      <c r="ISF167" s="151"/>
      <c r="ISG167" s="151"/>
      <c r="ISH167" s="151"/>
      <c r="ISI167" s="151"/>
      <c r="ISJ167" s="151"/>
      <c r="ISK167" s="151"/>
      <c r="ISL167" s="151"/>
      <c r="ISM167" s="151"/>
      <c r="ISN167" s="151"/>
      <c r="ISO167" s="151"/>
      <c r="ISP167" s="151"/>
      <c r="ISQ167" s="151"/>
      <c r="ISR167" s="151"/>
      <c r="ISS167" s="151"/>
      <c r="IST167" s="151"/>
      <c r="ISU167" s="151"/>
      <c r="ISV167" s="151"/>
      <c r="ISW167" s="151"/>
      <c r="ISX167" s="151"/>
      <c r="ISY167" s="151"/>
      <c r="ISZ167" s="151"/>
      <c r="ITA167" s="151"/>
      <c r="ITB167" s="151"/>
      <c r="ITC167" s="151"/>
      <c r="ITD167" s="151"/>
      <c r="ITE167" s="151"/>
      <c r="ITF167" s="151"/>
      <c r="ITG167" s="151"/>
      <c r="ITH167" s="151"/>
      <c r="ITI167" s="151"/>
      <c r="ITJ167" s="151"/>
      <c r="ITK167" s="151"/>
      <c r="ITL167" s="151"/>
      <c r="ITM167" s="151"/>
      <c r="ITN167" s="151"/>
      <c r="ITO167" s="151"/>
      <c r="ITP167" s="151"/>
      <c r="ITQ167" s="151"/>
      <c r="ITR167" s="151"/>
      <c r="ITS167" s="151"/>
      <c r="ITT167" s="151"/>
      <c r="ITU167" s="151"/>
      <c r="ITV167" s="151"/>
      <c r="ITW167" s="151"/>
      <c r="ITX167" s="151"/>
      <c r="ITY167" s="151"/>
      <c r="ITZ167" s="151"/>
      <c r="IUA167" s="151"/>
      <c r="IUB167" s="151"/>
      <c r="IUC167" s="151"/>
      <c r="IUD167" s="151"/>
      <c r="IUE167" s="151"/>
      <c r="IUF167" s="151"/>
      <c r="IUG167" s="151"/>
      <c r="IUH167" s="151"/>
      <c r="IUI167" s="151"/>
      <c r="IUJ167" s="151"/>
      <c r="IUK167" s="151"/>
      <c r="IUL167" s="151"/>
      <c r="IUM167" s="151"/>
      <c r="IUN167" s="151"/>
      <c r="IUO167" s="151"/>
      <c r="IUP167" s="151"/>
      <c r="IUQ167" s="151"/>
      <c r="IUR167" s="151"/>
      <c r="IUS167" s="151"/>
      <c r="IUT167" s="151"/>
      <c r="IUU167" s="151"/>
      <c r="IUV167" s="151"/>
      <c r="IUW167" s="151"/>
      <c r="IUX167" s="151"/>
      <c r="IUY167" s="151"/>
      <c r="IUZ167" s="151"/>
      <c r="IVA167" s="151"/>
      <c r="IVB167" s="151"/>
      <c r="IVC167" s="151"/>
      <c r="IVJ167" s="151"/>
      <c r="IVK167" s="151"/>
      <c r="IVL167" s="151"/>
      <c r="IVM167" s="151"/>
      <c r="IVN167" s="151"/>
      <c r="IVO167" s="151"/>
      <c r="IVP167" s="151"/>
      <c r="IVQ167" s="151"/>
      <c r="IVR167" s="151"/>
      <c r="IVS167" s="151"/>
      <c r="IVT167" s="151"/>
      <c r="IVU167" s="151"/>
      <c r="IVV167" s="151"/>
      <c r="IVW167" s="151"/>
      <c r="IVX167" s="151"/>
      <c r="IVY167" s="151"/>
      <c r="IVZ167" s="151"/>
      <c r="IWA167" s="151"/>
      <c r="IWB167" s="151"/>
      <c r="IWC167" s="151"/>
      <c r="IWD167" s="151"/>
      <c r="IWE167" s="151"/>
      <c r="IWF167" s="151"/>
      <c r="IWG167" s="151"/>
      <c r="IWH167" s="151"/>
      <c r="IWI167" s="151"/>
      <c r="IWJ167" s="151"/>
      <c r="IWK167" s="151"/>
      <c r="IWL167" s="151"/>
      <c r="IWM167" s="151"/>
      <c r="IWN167" s="151"/>
      <c r="IWO167" s="151"/>
      <c r="IWP167" s="151"/>
      <c r="IWQ167" s="151"/>
      <c r="IWR167" s="151"/>
      <c r="IWS167" s="151"/>
      <c r="IWT167" s="151"/>
      <c r="IWU167" s="151"/>
      <c r="IWV167" s="151"/>
      <c r="IWW167" s="151"/>
      <c r="IWX167" s="151"/>
      <c r="IWY167" s="151"/>
      <c r="IWZ167" s="151"/>
      <c r="IXA167" s="151"/>
      <c r="IXB167" s="151"/>
      <c r="IXC167" s="151"/>
      <c r="IXD167" s="151"/>
      <c r="IXE167" s="151"/>
      <c r="IXF167" s="151"/>
      <c r="IXG167" s="151"/>
      <c r="IXH167" s="151"/>
      <c r="IXI167" s="151"/>
      <c r="IXJ167" s="151"/>
      <c r="IXK167" s="151"/>
      <c r="IXL167" s="151"/>
      <c r="IXM167" s="151"/>
      <c r="IXN167" s="151"/>
      <c r="IXO167" s="151"/>
      <c r="IXP167" s="151"/>
      <c r="IXQ167" s="151"/>
      <c r="IXR167" s="151"/>
      <c r="IXS167" s="151"/>
      <c r="IXT167" s="151"/>
      <c r="IXU167" s="151"/>
      <c r="IXV167" s="151"/>
      <c r="IXW167" s="151"/>
      <c r="IXX167" s="151"/>
      <c r="IXY167" s="151"/>
      <c r="IXZ167" s="151"/>
      <c r="IYA167" s="151"/>
      <c r="IYB167" s="151"/>
      <c r="IYC167" s="151"/>
      <c r="IYD167" s="151"/>
      <c r="IYE167" s="151"/>
      <c r="IYF167" s="151"/>
      <c r="IYG167" s="151"/>
      <c r="IYH167" s="151"/>
      <c r="IYI167" s="151"/>
      <c r="IYJ167" s="151"/>
      <c r="IYK167" s="151"/>
      <c r="IYL167" s="151"/>
      <c r="IYM167" s="151"/>
      <c r="IYN167" s="151"/>
      <c r="IYO167" s="151"/>
      <c r="IYP167" s="151"/>
      <c r="IYQ167" s="151"/>
      <c r="IYR167" s="151"/>
      <c r="IYS167" s="151"/>
      <c r="IYT167" s="151"/>
      <c r="IYU167" s="151"/>
      <c r="IYV167" s="151"/>
      <c r="IYW167" s="151"/>
      <c r="IYX167" s="151"/>
      <c r="IYY167" s="151"/>
      <c r="IYZ167" s="151"/>
      <c r="IZA167" s="151"/>
      <c r="IZB167" s="151"/>
      <c r="IZC167" s="151"/>
      <c r="IZD167" s="151"/>
      <c r="IZE167" s="151"/>
      <c r="IZF167" s="151"/>
      <c r="IZG167" s="151"/>
      <c r="IZH167" s="151"/>
      <c r="IZI167" s="151"/>
      <c r="IZJ167" s="151"/>
      <c r="IZK167" s="151"/>
      <c r="IZL167" s="151"/>
      <c r="IZM167" s="151"/>
      <c r="IZN167" s="151"/>
      <c r="IZO167" s="151"/>
      <c r="IZP167" s="151"/>
      <c r="IZQ167" s="151"/>
      <c r="IZR167" s="151"/>
      <c r="IZS167" s="151"/>
      <c r="IZT167" s="151"/>
      <c r="IZU167" s="151"/>
      <c r="IZV167" s="151"/>
      <c r="IZW167" s="151"/>
      <c r="IZX167" s="151"/>
      <c r="IZY167" s="151"/>
      <c r="IZZ167" s="151"/>
      <c r="JAA167" s="151"/>
      <c r="JAB167" s="151"/>
      <c r="JAC167" s="151"/>
      <c r="JAD167" s="151"/>
      <c r="JAE167" s="151"/>
      <c r="JAF167" s="151"/>
      <c r="JAG167" s="151"/>
      <c r="JAH167" s="151"/>
      <c r="JAI167" s="151"/>
      <c r="JAJ167" s="151"/>
      <c r="JAK167" s="151"/>
      <c r="JAL167" s="151"/>
      <c r="JAM167" s="151"/>
      <c r="JAN167" s="151"/>
      <c r="JAO167" s="151"/>
      <c r="JAP167" s="151"/>
      <c r="JAQ167" s="151"/>
      <c r="JAR167" s="151"/>
      <c r="JAS167" s="151"/>
      <c r="JAT167" s="151"/>
      <c r="JAU167" s="151"/>
      <c r="JAV167" s="151"/>
      <c r="JAW167" s="151"/>
      <c r="JAX167" s="151"/>
      <c r="JAY167" s="151"/>
      <c r="JAZ167" s="151"/>
      <c r="JBA167" s="151"/>
      <c r="JBB167" s="151"/>
      <c r="JBC167" s="151"/>
      <c r="JBD167" s="151"/>
      <c r="JBE167" s="151"/>
      <c r="JBF167" s="151"/>
      <c r="JBG167" s="151"/>
      <c r="JBH167" s="151"/>
      <c r="JBI167" s="151"/>
      <c r="JBJ167" s="151"/>
      <c r="JBK167" s="151"/>
      <c r="JBL167" s="151"/>
      <c r="JBM167" s="151"/>
      <c r="JBN167" s="151"/>
      <c r="JBO167" s="151"/>
      <c r="JBP167" s="151"/>
      <c r="JBQ167" s="151"/>
      <c r="JBR167" s="151"/>
      <c r="JBS167" s="151"/>
      <c r="JBT167" s="151"/>
      <c r="JBU167" s="151"/>
      <c r="JBV167" s="151"/>
      <c r="JBW167" s="151"/>
      <c r="JBX167" s="151"/>
      <c r="JBY167" s="151"/>
      <c r="JBZ167" s="151"/>
      <c r="JCA167" s="151"/>
      <c r="JCB167" s="151"/>
      <c r="JCC167" s="151"/>
      <c r="JCD167" s="151"/>
      <c r="JCE167" s="151"/>
      <c r="JCF167" s="151"/>
      <c r="JCG167" s="151"/>
      <c r="JCH167" s="151"/>
      <c r="JCI167" s="151"/>
      <c r="JCJ167" s="151"/>
      <c r="JCK167" s="151"/>
      <c r="JCL167" s="151"/>
      <c r="JCM167" s="151"/>
      <c r="JCN167" s="151"/>
      <c r="JCO167" s="151"/>
      <c r="JCP167" s="151"/>
      <c r="JCQ167" s="151"/>
      <c r="JCR167" s="151"/>
      <c r="JCS167" s="151"/>
      <c r="JCT167" s="151"/>
      <c r="JCU167" s="151"/>
      <c r="JCV167" s="151"/>
      <c r="JCW167" s="151"/>
      <c r="JCX167" s="151"/>
      <c r="JCY167" s="151"/>
      <c r="JCZ167" s="151"/>
      <c r="JDA167" s="151"/>
      <c r="JDB167" s="151"/>
      <c r="JDC167" s="151"/>
      <c r="JDD167" s="151"/>
      <c r="JDE167" s="151"/>
      <c r="JDF167" s="151"/>
      <c r="JDG167" s="151"/>
      <c r="JDH167" s="151"/>
      <c r="JDI167" s="151"/>
      <c r="JDJ167" s="151"/>
      <c r="JDK167" s="151"/>
      <c r="JDL167" s="151"/>
      <c r="JDM167" s="151"/>
      <c r="JDN167" s="151"/>
      <c r="JDO167" s="151"/>
      <c r="JDP167" s="151"/>
      <c r="JDQ167" s="151"/>
      <c r="JDR167" s="151"/>
      <c r="JDS167" s="151"/>
      <c r="JDT167" s="151"/>
      <c r="JDU167" s="151"/>
      <c r="JDV167" s="151"/>
      <c r="JDW167" s="151"/>
      <c r="JDX167" s="151"/>
      <c r="JDY167" s="151"/>
      <c r="JDZ167" s="151"/>
      <c r="JEA167" s="151"/>
      <c r="JEB167" s="151"/>
      <c r="JEC167" s="151"/>
      <c r="JED167" s="151"/>
      <c r="JEE167" s="151"/>
      <c r="JEF167" s="151"/>
      <c r="JEG167" s="151"/>
      <c r="JEH167" s="151"/>
      <c r="JEI167" s="151"/>
      <c r="JEJ167" s="151"/>
      <c r="JEK167" s="151"/>
      <c r="JEL167" s="151"/>
      <c r="JEM167" s="151"/>
      <c r="JEN167" s="151"/>
      <c r="JEO167" s="151"/>
      <c r="JEP167" s="151"/>
      <c r="JEQ167" s="151"/>
      <c r="JER167" s="151"/>
      <c r="JES167" s="151"/>
      <c r="JET167" s="151"/>
      <c r="JEU167" s="151"/>
      <c r="JEV167" s="151"/>
      <c r="JEW167" s="151"/>
      <c r="JEX167" s="151"/>
      <c r="JEY167" s="151"/>
      <c r="JFF167" s="151"/>
      <c r="JFG167" s="151"/>
      <c r="JFH167" s="151"/>
      <c r="JFI167" s="151"/>
      <c r="JFJ167" s="151"/>
      <c r="JFK167" s="151"/>
      <c r="JFL167" s="151"/>
      <c r="JFM167" s="151"/>
      <c r="JFN167" s="151"/>
      <c r="JFO167" s="151"/>
      <c r="JFP167" s="151"/>
      <c r="JFQ167" s="151"/>
      <c r="JFR167" s="151"/>
      <c r="JFS167" s="151"/>
      <c r="JFT167" s="151"/>
      <c r="JFU167" s="151"/>
      <c r="JFV167" s="151"/>
      <c r="JFW167" s="151"/>
      <c r="JFX167" s="151"/>
      <c r="JFY167" s="151"/>
      <c r="JFZ167" s="151"/>
      <c r="JGA167" s="151"/>
      <c r="JGB167" s="151"/>
      <c r="JGC167" s="151"/>
      <c r="JGD167" s="151"/>
      <c r="JGE167" s="151"/>
      <c r="JGF167" s="151"/>
      <c r="JGG167" s="151"/>
      <c r="JGH167" s="151"/>
      <c r="JGI167" s="151"/>
      <c r="JGJ167" s="151"/>
      <c r="JGK167" s="151"/>
      <c r="JGL167" s="151"/>
      <c r="JGM167" s="151"/>
      <c r="JGN167" s="151"/>
      <c r="JGO167" s="151"/>
      <c r="JGP167" s="151"/>
      <c r="JGQ167" s="151"/>
      <c r="JGR167" s="151"/>
      <c r="JGS167" s="151"/>
      <c r="JGT167" s="151"/>
      <c r="JGU167" s="151"/>
      <c r="JGV167" s="151"/>
      <c r="JGW167" s="151"/>
      <c r="JGX167" s="151"/>
      <c r="JGY167" s="151"/>
      <c r="JGZ167" s="151"/>
      <c r="JHA167" s="151"/>
      <c r="JHB167" s="151"/>
      <c r="JHC167" s="151"/>
      <c r="JHD167" s="151"/>
      <c r="JHE167" s="151"/>
      <c r="JHF167" s="151"/>
      <c r="JHG167" s="151"/>
      <c r="JHH167" s="151"/>
      <c r="JHI167" s="151"/>
      <c r="JHJ167" s="151"/>
      <c r="JHK167" s="151"/>
      <c r="JHL167" s="151"/>
      <c r="JHM167" s="151"/>
      <c r="JHN167" s="151"/>
      <c r="JHO167" s="151"/>
      <c r="JHP167" s="151"/>
      <c r="JHQ167" s="151"/>
      <c r="JHR167" s="151"/>
      <c r="JHS167" s="151"/>
      <c r="JHT167" s="151"/>
      <c r="JHU167" s="151"/>
      <c r="JHV167" s="151"/>
      <c r="JHW167" s="151"/>
      <c r="JHX167" s="151"/>
      <c r="JHY167" s="151"/>
      <c r="JHZ167" s="151"/>
      <c r="JIA167" s="151"/>
      <c r="JIB167" s="151"/>
      <c r="JIC167" s="151"/>
      <c r="JID167" s="151"/>
      <c r="JIE167" s="151"/>
      <c r="JIF167" s="151"/>
      <c r="JIG167" s="151"/>
      <c r="JIH167" s="151"/>
      <c r="JII167" s="151"/>
      <c r="JIJ167" s="151"/>
      <c r="JIK167" s="151"/>
      <c r="JIL167" s="151"/>
      <c r="JIM167" s="151"/>
      <c r="JIN167" s="151"/>
      <c r="JIO167" s="151"/>
      <c r="JIP167" s="151"/>
      <c r="JIQ167" s="151"/>
      <c r="JIR167" s="151"/>
      <c r="JIS167" s="151"/>
      <c r="JIT167" s="151"/>
      <c r="JIU167" s="151"/>
      <c r="JIV167" s="151"/>
      <c r="JIW167" s="151"/>
      <c r="JIX167" s="151"/>
      <c r="JIY167" s="151"/>
      <c r="JIZ167" s="151"/>
      <c r="JJA167" s="151"/>
      <c r="JJB167" s="151"/>
      <c r="JJC167" s="151"/>
      <c r="JJD167" s="151"/>
      <c r="JJE167" s="151"/>
      <c r="JJF167" s="151"/>
      <c r="JJG167" s="151"/>
      <c r="JJH167" s="151"/>
      <c r="JJI167" s="151"/>
      <c r="JJJ167" s="151"/>
      <c r="JJK167" s="151"/>
      <c r="JJL167" s="151"/>
      <c r="JJM167" s="151"/>
      <c r="JJN167" s="151"/>
      <c r="JJO167" s="151"/>
      <c r="JJP167" s="151"/>
      <c r="JJQ167" s="151"/>
      <c r="JJR167" s="151"/>
      <c r="JJS167" s="151"/>
      <c r="JJT167" s="151"/>
      <c r="JJU167" s="151"/>
      <c r="JJV167" s="151"/>
      <c r="JJW167" s="151"/>
      <c r="JJX167" s="151"/>
      <c r="JJY167" s="151"/>
      <c r="JJZ167" s="151"/>
      <c r="JKA167" s="151"/>
      <c r="JKB167" s="151"/>
      <c r="JKC167" s="151"/>
      <c r="JKD167" s="151"/>
      <c r="JKE167" s="151"/>
      <c r="JKF167" s="151"/>
      <c r="JKG167" s="151"/>
      <c r="JKH167" s="151"/>
      <c r="JKI167" s="151"/>
      <c r="JKJ167" s="151"/>
      <c r="JKK167" s="151"/>
      <c r="JKL167" s="151"/>
      <c r="JKM167" s="151"/>
      <c r="JKN167" s="151"/>
      <c r="JKO167" s="151"/>
      <c r="JKP167" s="151"/>
      <c r="JKQ167" s="151"/>
      <c r="JKR167" s="151"/>
      <c r="JKS167" s="151"/>
      <c r="JKT167" s="151"/>
      <c r="JKU167" s="151"/>
      <c r="JKV167" s="151"/>
      <c r="JKW167" s="151"/>
      <c r="JKX167" s="151"/>
      <c r="JKY167" s="151"/>
      <c r="JKZ167" s="151"/>
      <c r="JLA167" s="151"/>
      <c r="JLB167" s="151"/>
      <c r="JLC167" s="151"/>
      <c r="JLD167" s="151"/>
      <c r="JLE167" s="151"/>
      <c r="JLF167" s="151"/>
      <c r="JLG167" s="151"/>
      <c r="JLH167" s="151"/>
      <c r="JLI167" s="151"/>
      <c r="JLJ167" s="151"/>
      <c r="JLK167" s="151"/>
      <c r="JLL167" s="151"/>
      <c r="JLM167" s="151"/>
      <c r="JLN167" s="151"/>
      <c r="JLO167" s="151"/>
      <c r="JLP167" s="151"/>
      <c r="JLQ167" s="151"/>
      <c r="JLR167" s="151"/>
      <c r="JLS167" s="151"/>
      <c r="JLT167" s="151"/>
      <c r="JLU167" s="151"/>
      <c r="JLV167" s="151"/>
      <c r="JLW167" s="151"/>
      <c r="JLX167" s="151"/>
      <c r="JLY167" s="151"/>
      <c r="JLZ167" s="151"/>
      <c r="JMA167" s="151"/>
      <c r="JMB167" s="151"/>
      <c r="JMC167" s="151"/>
      <c r="JMD167" s="151"/>
      <c r="JME167" s="151"/>
      <c r="JMF167" s="151"/>
      <c r="JMG167" s="151"/>
      <c r="JMH167" s="151"/>
      <c r="JMI167" s="151"/>
      <c r="JMJ167" s="151"/>
      <c r="JMK167" s="151"/>
      <c r="JML167" s="151"/>
      <c r="JMM167" s="151"/>
      <c r="JMN167" s="151"/>
      <c r="JMO167" s="151"/>
      <c r="JMP167" s="151"/>
      <c r="JMQ167" s="151"/>
      <c r="JMR167" s="151"/>
      <c r="JMS167" s="151"/>
      <c r="JMT167" s="151"/>
      <c r="JMU167" s="151"/>
      <c r="JMV167" s="151"/>
      <c r="JMW167" s="151"/>
      <c r="JMX167" s="151"/>
      <c r="JMY167" s="151"/>
      <c r="JMZ167" s="151"/>
      <c r="JNA167" s="151"/>
      <c r="JNB167" s="151"/>
      <c r="JNC167" s="151"/>
      <c r="JND167" s="151"/>
      <c r="JNE167" s="151"/>
      <c r="JNF167" s="151"/>
      <c r="JNG167" s="151"/>
      <c r="JNH167" s="151"/>
      <c r="JNI167" s="151"/>
      <c r="JNJ167" s="151"/>
      <c r="JNK167" s="151"/>
      <c r="JNL167" s="151"/>
      <c r="JNM167" s="151"/>
      <c r="JNN167" s="151"/>
      <c r="JNO167" s="151"/>
      <c r="JNP167" s="151"/>
      <c r="JNQ167" s="151"/>
      <c r="JNR167" s="151"/>
      <c r="JNS167" s="151"/>
      <c r="JNT167" s="151"/>
      <c r="JNU167" s="151"/>
      <c r="JNV167" s="151"/>
      <c r="JNW167" s="151"/>
      <c r="JNX167" s="151"/>
      <c r="JNY167" s="151"/>
      <c r="JNZ167" s="151"/>
      <c r="JOA167" s="151"/>
      <c r="JOB167" s="151"/>
      <c r="JOC167" s="151"/>
      <c r="JOD167" s="151"/>
      <c r="JOE167" s="151"/>
      <c r="JOF167" s="151"/>
      <c r="JOG167" s="151"/>
      <c r="JOH167" s="151"/>
      <c r="JOI167" s="151"/>
      <c r="JOJ167" s="151"/>
      <c r="JOK167" s="151"/>
      <c r="JOL167" s="151"/>
      <c r="JOM167" s="151"/>
      <c r="JON167" s="151"/>
      <c r="JOO167" s="151"/>
      <c r="JOP167" s="151"/>
      <c r="JOQ167" s="151"/>
      <c r="JOR167" s="151"/>
      <c r="JOS167" s="151"/>
      <c r="JOT167" s="151"/>
      <c r="JOU167" s="151"/>
      <c r="JPB167" s="151"/>
      <c r="JPC167" s="151"/>
      <c r="JPD167" s="151"/>
      <c r="JPE167" s="151"/>
      <c r="JPF167" s="151"/>
      <c r="JPG167" s="151"/>
      <c r="JPH167" s="151"/>
      <c r="JPI167" s="151"/>
      <c r="JPJ167" s="151"/>
      <c r="JPK167" s="151"/>
      <c r="JPL167" s="151"/>
      <c r="JPM167" s="151"/>
      <c r="JPN167" s="151"/>
      <c r="JPO167" s="151"/>
      <c r="JPP167" s="151"/>
      <c r="JPQ167" s="151"/>
      <c r="JPR167" s="151"/>
      <c r="JPS167" s="151"/>
      <c r="JPT167" s="151"/>
      <c r="JPU167" s="151"/>
      <c r="JPV167" s="151"/>
      <c r="JPW167" s="151"/>
      <c r="JPX167" s="151"/>
      <c r="JPY167" s="151"/>
      <c r="JPZ167" s="151"/>
      <c r="JQA167" s="151"/>
      <c r="JQB167" s="151"/>
      <c r="JQC167" s="151"/>
      <c r="JQD167" s="151"/>
      <c r="JQE167" s="151"/>
      <c r="JQF167" s="151"/>
      <c r="JQG167" s="151"/>
      <c r="JQH167" s="151"/>
      <c r="JQI167" s="151"/>
      <c r="JQJ167" s="151"/>
      <c r="JQK167" s="151"/>
      <c r="JQL167" s="151"/>
      <c r="JQM167" s="151"/>
      <c r="JQN167" s="151"/>
      <c r="JQO167" s="151"/>
      <c r="JQP167" s="151"/>
      <c r="JQQ167" s="151"/>
      <c r="JQR167" s="151"/>
      <c r="JQS167" s="151"/>
      <c r="JQT167" s="151"/>
      <c r="JQU167" s="151"/>
      <c r="JQV167" s="151"/>
      <c r="JQW167" s="151"/>
      <c r="JQX167" s="151"/>
      <c r="JQY167" s="151"/>
      <c r="JQZ167" s="151"/>
      <c r="JRA167" s="151"/>
      <c r="JRB167" s="151"/>
      <c r="JRC167" s="151"/>
      <c r="JRD167" s="151"/>
      <c r="JRE167" s="151"/>
      <c r="JRF167" s="151"/>
      <c r="JRG167" s="151"/>
      <c r="JRH167" s="151"/>
      <c r="JRI167" s="151"/>
      <c r="JRJ167" s="151"/>
      <c r="JRK167" s="151"/>
      <c r="JRL167" s="151"/>
      <c r="JRM167" s="151"/>
      <c r="JRN167" s="151"/>
      <c r="JRO167" s="151"/>
      <c r="JRP167" s="151"/>
      <c r="JRQ167" s="151"/>
      <c r="JRR167" s="151"/>
      <c r="JRS167" s="151"/>
      <c r="JRT167" s="151"/>
      <c r="JRU167" s="151"/>
      <c r="JRV167" s="151"/>
      <c r="JRW167" s="151"/>
      <c r="JRX167" s="151"/>
      <c r="JRY167" s="151"/>
      <c r="JRZ167" s="151"/>
      <c r="JSA167" s="151"/>
      <c r="JSB167" s="151"/>
      <c r="JSC167" s="151"/>
      <c r="JSD167" s="151"/>
      <c r="JSE167" s="151"/>
      <c r="JSF167" s="151"/>
      <c r="JSG167" s="151"/>
      <c r="JSH167" s="151"/>
      <c r="JSI167" s="151"/>
      <c r="JSJ167" s="151"/>
      <c r="JSK167" s="151"/>
      <c r="JSL167" s="151"/>
      <c r="JSM167" s="151"/>
      <c r="JSN167" s="151"/>
      <c r="JSO167" s="151"/>
      <c r="JSP167" s="151"/>
      <c r="JSQ167" s="151"/>
      <c r="JSR167" s="151"/>
      <c r="JSS167" s="151"/>
      <c r="JST167" s="151"/>
      <c r="JSU167" s="151"/>
      <c r="JSV167" s="151"/>
      <c r="JSW167" s="151"/>
      <c r="JSX167" s="151"/>
      <c r="JSY167" s="151"/>
      <c r="JSZ167" s="151"/>
      <c r="JTA167" s="151"/>
      <c r="JTB167" s="151"/>
      <c r="JTC167" s="151"/>
      <c r="JTD167" s="151"/>
      <c r="JTE167" s="151"/>
      <c r="JTF167" s="151"/>
      <c r="JTG167" s="151"/>
      <c r="JTH167" s="151"/>
      <c r="JTI167" s="151"/>
      <c r="JTJ167" s="151"/>
      <c r="JTK167" s="151"/>
      <c r="JTL167" s="151"/>
      <c r="JTM167" s="151"/>
      <c r="JTN167" s="151"/>
      <c r="JTO167" s="151"/>
      <c r="JTP167" s="151"/>
      <c r="JTQ167" s="151"/>
      <c r="JTR167" s="151"/>
      <c r="JTS167" s="151"/>
      <c r="JTT167" s="151"/>
      <c r="JTU167" s="151"/>
      <c r="JTV167" s="151"/>
      <c r="JTW167" s="151"/>
      <c r="JTX167" s="151"/>
      <c r="JTY167" s="151"/>
      <c r="JTZ167" s="151"/>
      <c r="JUA167" s="151"/>
      <c r="JUB167" s="151"/>
      <c r="JUC167" s="151"/>
      <c r="JUD167" s="151"/>
      <c r="JUE167" s="151"/>
      <c r="JUF167" s="151"/>
      <c r="JUG167" s="151"/>
      <c r="JUH167" s="151"/>
      <c r="JUI167" s="151"/>
      <c r="JUJ167" s="151"/>
      <c r="JUK167" s="151"/>
      <c r="JUL167" s="151"/>
      <c r="JUM167" s="151"/>
      <c r="JUN167" s="151"/>
      <c r="JUO167" s="151"/>
      <c r="JUP167" s="151"/>
      <c r="JUQ167" s="151"/>
      <c r="JUR167" s="151"/>
      <c r="JUS167" s="151"/>
      <c r="JUT167" s="151"/>
      <c r="JUU167" s="151"/>
      <c r="JUV167" s="151"/>
      <c r="JUW167" s="151"/>
      <c r="JUX167" s="151"/>
      <c r="JUY167" s="151"/>
      <c r="JUZ167" s="151"/>
      <c r="JVA167" s="151"/>
      <c r="JVB167" s="151"/>
      <c r="JVC167" s="151"/>
      <c r="JVD167" s="151"/>
      <c r="JVE167" s="151"/>
      <c r="JVF167" s="151"/>
      <c r="JVG167" s="151"/>
      <c r="JVH167" s="151"/>
      <c r="JVI167" s="151"/>
      <c r="JVJ167" s="151"/>
      <c r="JVK167" s="151"/>
      <c r="JVL167" s="151"/>
      <c r="JVM167" s="151"/>
      <c r="JVN167" s="151"/>
      <c r="JVO167" s="151"/>
      <c r="JVP167" s="151"/>
      <c r="JVQ167" s="151"/>
      <c r="JVR167" s="151"/>
      <c r="JVS167" s="151"/>
      <c r="JVT167" s="151"/>
      <c r="JVU167" s="151"/>
      <c r="JVV167" s="151"/>
      <c r="JVW167" s="151"/>
      <c r="JVX167" s="151"/>
      <c r="JVY167" s="151"/>
      <c r="JVZ167" s="151"/>
      <c r="JWA167" s="151"/>
      <c r="JWB167" s="151"/>
      <c r="JWC167" s="151"/>
      <c r="JWD167" s="151"/>
      <c r="JWE167" s="151"/>
      <c r="JWF167" s="151"/>
      <c r="JWG167" s="151"/>
      <c r="JWH167" s="151"/>
      <c r="JWI167" s="151"/>
      <c r="JWJ167" s="151"/>
      <c r="JWK167" s="151"/>
      <c r="JWL167" s="151"/>
      <c r="JWM167" s="151"/>
      <c r="JWN167" s="151"/>
      <c r="JWO167" s="151"/>
      <c r="JWP167" s="151"/>
      <c r="JWQ167" s="151"/>
      <c r="JWR167" s="151"/>
      <c r="JWS167" s="151"/>
      <c r="JWT167" s="151"/>
      <c r="JWU167" s="151"/>
      <c r="JWV167" s="151"/>
      <c r="JWW167" s="151"/>
      <c r="JWX167" s="151"/>
      <c r="JWY167" s="151"/>
      <c r="JWZ167" s="151"/>
      <c r="JXA167" s="151"/>
      <c r="JXB167" s="151"/>
      <c r="JXC167" s="151"/>
      <c r="JXD167" s="151"/>
      <c r="JXE167" s="151"/>
      <c r="JXF167" s="151"/>
      <c r="JXG167" s="151"/>
      <c r="JXH167" s="151"/>
      <c r="JXI167" s="151"/>
      <c r="JXJ167" s="151"/>
      <c r="JXK167" s="151"/>
      <c r="JXL167" s="151"/>
      <c r="JXM167" s="151"/>
      <c r="JXN167" s="151"/>
      <c r="JXO167" s="151"/>
      <c r="JXP167" s="151"/>
      <c r="JXQ167" s="151"/>
      <c r="JXR167" s="151"/>
      <c r="JXS167" s="151"/>
      <c r="JXT167" s="151"/>
      <c r="JXU167" s="151"/>
      <c r="JXV167" s="151"/>
      <c r="JXW167" s="151"/>
      <c r="JXX167" s="151"/>
      <c r="JXY167" s="151"/>
      <c r="JXZ167" s="151"/>
      <c r="JYA167" s="151"/>
      <c r="JYB167" s="151"/>
      <c r="JYC167" s="151"/>
      <c r="JYD167" s="151"/>
      <c r="JYE167" s="151"/>
      <c r="JYF167" s="151"/>
      <c r="JYG167" s="151"/>
      <c r="JYH167" s="151"/>
      <c r="JYI167" s="151"/>
      <c r="JYJ167" s="151"/>
      <c r="JYK167" s="151"/>
      <c r="JYL167" s="151"/>
      <c r="JYM167" s="151"/>
      <c r="JYN167" s="151"/>
      <c r="JYO167" s="151"/>
      <c r="JYP167" s="151"/>
      <c r="JYQ167" s="151"/>
      <c r="JYX167" s="151"/>
      <c r="JYY167" s="151"/>
      <c r="JYZ167" s="151"/>
      <c r="JZA167" s="151"/>
      <c r="JZB167" s="151"/>
      <c r="JZC167" s="151"/>
      <c r="JZD167" s="151"/>
      <c r="JZE167" s="151"/>
      <c r="JZF167" s="151"/>
      <c r="JZG167" s="151"/>
      <c r="JZH167" s="151"/>
      <c r="JZI167" s="151"/>
      <c r="JZJ167" s="151"/>
      <c r="JZK167" s="151"/>
      <c r="JZL167" s="151"/>
      <c r="JZM167" s="151"/>
      <c r="JZN167" s="151"/>
      <c r="JZO167" s="151"/>
      <c r="JZP167" s="151"/>
      <c r="JZQ167" s="151"/>
      <c r="JZR167" s="151"/>
      <c r="JZS167" s="151"/>
      <c r="JZT167" s="151"/>
      <c r="JZU167" s="151"/>
      <c r="JZV167" s="151"/>
      <c r="JZW167" s="151"/>
      <c r="JZX167" s="151"/>
      <c r="JZY167" s="151"/>
      <c r="JZZ167" s="151"/>
      <c r="KAA167" s="151"/>
      <c r="KAB167" s="151"/>
      <c r="KAC167" s="151"/>
      <c r="KAD167" s="151"/>
      <c r="KAE167" s="151"/>
      <c r="KAF167" s="151"/>
      <c r="KAG167" s="151"/>
      <c r="KAH167" s="151"/>
      <c r="KAI167" s="151"/>
      <c r="KAJ167" s="151"/>
      <c r="KAK167" s="151"/>
      <c r="KAL167" s="151"/>
      <c r="KAM167" s="151"/>
      <c r="KAN167" s="151"/>
      <c r="KAO167" s="151"/>
      <c r="KAP167" s="151"/>
      <c r="KAQ167" s="151"/>
      <c r="KAR167" s="151"/>
      <c r="KAS167" s="151"/>
      <c r="KAT167" s="151"/>
      <c r="KAU167" s="151"/>
      <c r="KAV167" s="151"/>
      <c r="KAW167" s="151"/>
      <c r="KAX167" s="151"/>
      <c r="KAY167" s="151"/>
      <c r="KAZ167" s="151"/>
      <c r="KBA167" s="151"/>
      <c r="KBB167" s="151"/>
      <c r="KBC167" s="151"/>
      <c r="KBD167" s="151"/>
      <c r="KBE167" s="151"/>
      <c r="KBF167" s="151"/>
      <c r="KBG167" s="151"/>
      <c r="KBH167" s="151"/>
      <c r="KBI167" s="151"/>
      <c r="KBJ167" s="151"/>
      <c r="KBK167" s="151"/>
      <c r="KBL167" s="151"/>
      <c r="KBM167" s="151"/>
      <c r="KBN167" s="151"/>
      <c r="KBO167" s="151"/>
      <c r="KBP167" s="151"/>
      <c r="KBQ167" s="151"/>
      <c r="KBR167" s="151"/>
      <c r="KBS167" s="151"/>
      <c r="KBT167" s="151"/>
      <c r="KBU167" s="151"/>
      <c r="KBV167" s="151"/>
      <c r="KBW167" s="151"/>
      <c r="KBX167" s="151"/>
      <c r="KBY167" s="151"/>
      <c r="KBZ167" s="151"/>
      <c r="KCA167" s="151"/>
      <c r="KCB167" s="151"/>
      <c r="KCC167" s="151"/>
      <c r="KCD167" s="151"/>
      <c r="KCE167" s="151"/>
      <c r="KCF167" s="151"/>
      <c r="KCG167" s="151"/>
      <c r="KCH167" s="151"/>
      <c r="KCI167" s="151"/>
      <c r="KCJ167" s="151"/>
      <c r="KCK167" s="151"/>
      <c r="KCL167" s="151"/>
      <c r="KCM167" s="151"/>
      <c r="KCN167" s="151"/>
      <c r="KCO167" s="151"/>
      <c r="KCP167" s="151"/>
      <c r="KCQ167" s="151"/>
      <c r="KCR167" s="151"/>
      <c r="KCS167" s="151"/>
      <c r="KCT167" s="151"/>
      <c r="KCU167" s="151"/>
      <c r="KCV167" s="151"/>
      <c r="KCW167" s="151"/>
      <c r="KCX167" s="151"/>
      <c r="KCY167" s="151"/>
      <c r="KCZ167" s="151"/>
      <c r="KDA167" s="151"/>
      <c r="KDB167" s="151"/>
      <c r="KDC167" s="151"/>
      <c r="KDD167" s="151"/>
      <c r="KDE167" s="151"/>
      <c r="KDF167" s="151"/>
      <c r="KDG167" s="151"/>
      <c r="KDH167" s="151"/>
      <c r="KDI167" s="151"/>
      <c r="KDJ167" s="151"/>
      <c r="KDK167" s="151"/>
      <c r="KDL167" s="151"/>
      <c r="KDM167" s="151"/>
      <c r="KDN167" s="151"/>
      <c r="KDO167" s="151"/>
      <c r="KDP167" s="151"/>
      <c r="KDQ167" s="151"/>
      <c r="KDR167" s="151"/>
      <c r="KDS167" s="151"/>
      <c r="KDT167" s="151"/>
      <c r="KDU167" s="151"/>
      <c r="KDV167" s="151"/>
      <c r="KDW167" s="151"/>
      <c r="KDX167" s="151"/>
      <c r="KDY167" s="151"/>
      <c r="KDZ167" s="151"/>
      <c r="KEA167" s="151"/>
      <c r="KEB167" s="151"/>
      <c r="KEC167" s="151"/>
      <c r="KED167" s="151"/>
      <c r="KEE167" s="151"/>
      <c r="KEF167" s="151"/>
      <c r="KEG167" s="151"/>
      <c r="KEH167" s="151"/>
      <c r="KEI167" s="151"/>
      <c r="KEJ167" s="151"/>
      <c r="KEK167" s="151"/>
      <c r="KEL167" s="151"/>
      <c r="KEM167" s="151"/>
      <c r="KEN167" s="151"/>
      <c r="KEO167" s="151"/>
      <c r="KEP167" s="151"/>
      <c r="KEQ167" s="151"/>
      <c r="KER167" s="151"/>
      <c r="KES167" s="151"/>
      <c r="KET167" s="151"/>
      <c r="KEU167" s="151"/>
      <c r="KEV167" s="151"/>
      <c r="KEW167" s="151"/>
      <c r="KEX167" s="151"/>
      <c r="KEY167" s="151"/>
      <c r="KEZ167" s="151"/>
      <c r="KFA167" s="151"/>
      <c r="KFB167" s="151"/>
      <c r="KFC167" s="151"/>
      <c r="KFD167" s="151"/>
      <c r="KFE167" s="151"/>
      <c r="KFF167" s="151"/>
      <c r="KFG167" s="151"/>
      <c r="KFH167" s="151"/>
      <c r="KFI167" s="151"/>
      <c r="KFJ167" s="151"/>
      <c r="KFK167" s="151"/>
      <c r="KFL167" s="151"/>
      <c r="KFM167" s="151"/>
      <c r="KFN167" s="151"/>
      <c r="KFO167" s="151"/>
      <c r="KFP167" s="151"/>
      <c r="KFQ167" s="151"/>
      <c r="KFR167" s="151"/>
      <c r="KFS167" s="151"/>
      <c r="KFT167" s="151"/>
      <c r="KFU167" s="151"/>
      <c r="KFV167" s="151"/>
      <c r="KFW167" s="151"/>
      <c r="KFX167" s="151"/>
      <c r="KFY167" s="151"/>
      <c r="KFZ167" s="151"/>
      <c r="KGA167" s="151"/>
      <c r="KGB167" s="151"/>
      <c r="KGC167" s="151"/>
      <c r="KGD167" s="151"/>
      <c r="KGE167" s="151"/>
      <c r="KGF167" s="151"/>
      <c r="KGG167" s="151"/>
      <c r="KGH167" s="151"/>
      <c r="KGI167" s="151"/>
      <c r="KGJ167" s="151"/>
      <c r="KGK167" s="151"/>
      <c r="KGL167" s="151"/>
      <c r="KGM167" s="151"/>
      <c r="KGN167" s="151"/>
      <c r="KGO167" s="151"/>
      <c r="KGP167" s="151"/>
      <c r="KGQ167" s="151"/>
      <c r="KGR167" s="151"/>
      <c r="KGS167" s="151"/>
      <c r="KGT167" s="151"/>
      <c r="KGU167" s="151"/>
      <c r="KGV167" s="151"/>
      <c r="KGW167" s="151"/>
      <c r="KGX167" s="151"/>
      <c r="KGY167" s="151"/>
      <c r="KGZ167" s="151"/>
      <c r="KHA167" s="151"/>
      <c r="KHB167" s="151"/>
      <c r="KHC167" s="151"/>
      <c r="KHD167" s="151"/>
      <c r="KHE167" s="151"/>
      <c r="KHF167" s="151"/>
      <c r="KHG167" s="151"/>
      <c r="KHH167" s="151"/>
      <c r="KHI167" s="151"/>
      <c r="KHJ167" s="151"/>
      <c r="KHK167" s="151"/>
      <c r="KHL167" s="151"/>
      <c r="KHM167" s="151"/>
      <c r="KHN167" s="151"/>
      <c r="KHO167" s="151"/>
      <c r="KHP167" s="151"/>
      <c r="KHQ167" s="151"/>
      <c r="KHR167" s="151"/>
      <c r="KHS167" s="151"/>
      <c r="KHT167" s="151"/>
      <c r="KHU167" s="151"/>
      <c r="KHV167" s="151"/>
      <c r="KHW167" s="151"/>
      <c r="KHX167" s="151"/>
      <c r="KHY167" s="151"/>
      <c r="KHZ167" s="151"/>
      <c r="KIA167" s="151"/>
      <c r="KIB167" s="151"/>
      <c r="KIC167" s="151"/>
      <c r="KID167" s="151"/>
      <c r="KIE167" s="151"/>
      <c r="KIF167" s="151"/>
      <c r="KIG167" s="151"/>
      <c r="KIH167" s="151"/>
      <c r="KII167" s="151"/>
      <c r="KIJ167" s="151"/>
      <c r="KIK167" s="151"/>
      <c r="KIL167" s="151"/>
      <c r="KIM167" s="151"/>
      <c r="KIT167" s="151"/>
      <c r="KIU167" s="151"/>
      <c r="KIV167" s="151"/>
      <c r="KIW167" s="151"/>
      <c r="KIX167" s="151"/>
      <c r="KIY167" s="151"/>
      <c r="KIZ167" s="151"/>
      <c r="KJA167" s="151"/>
      <c r="KJB167" s="151"/>
      <c r="KJC167" s="151"/>
      <c r="KJD167" s="151"/>
      <c r="KJE167" s="151"/>
      <c r="KJF167" s="151"/>
      <c r="KJG167" s="151"/>
      <c r="KJH167" s="151"/>
      <c r="KJI167" s="151"/>
      <c r="KJJ167" s="151"/>
      <c r="KJK167" s="151"/>
      <c r="KJL167" s="151"/>
      <c r="KJM167" s="151"/>
      <c r="KJN167" s="151"/>
      <c r="KJO167" s="151"/>
      <c r="KJP167" s="151"/>
      <c r="KJQ167" s="151"/>
      <c r="KJR167" s="151"/>
      <c r="KJS167" s="151"/>
      <c r="KJT167" s="151"/>
      <c r="KJU167" s="151"/>
      <c r="KJV167" s="151"/>
      <c r="KJW167" s="151"/>
      <c r="KJX167" s="151"/>
      <c r="KJY167" s="151"/>
      <c r="KJZ167" s="151"/>
      <c r="KKA167" s="151"/>
      <c r="KKB167" s="151"/>
      <c r="KKC167" s="151"/>
      <c r="KKD167" s="151"/>
      <c r="KKE167" s="151"/>
      <c r="KKF167" s="151"/>
      <c r="KKG167" s="151"/>
      <c r="KKH167" s="151"/>
      <c r="KKI167" s="151"/>
      <c r="KKJ167" s="151"/>
      <c r="KKK167" s="151"/>
      <c r="KKL167" s="151"/>
      <c r="KKM167" s="151"/>
      <c r="KKN167" s="151"/>
      <c r="KKO167" s="151"/>
      <c r="KKP167" s="151"/>
      <c r="KKQ167" s="151"/>
      <c r="KKR167" s="151"/>
      <c r="KKS167" s="151"/>
      <c r="KKT167" s="151"/>
      <c r="KKU167" s="151"/>
      <c r="KKV167" s="151"/>
      <c r="KKW167" s="151"/>
      <c r="KKX167" s="151"/>
      <c r="KKY167" s="151"/>
      <c r="KKZ167" s="151"/>
      <c r="KLA167" s="151"/>
      <c r="KLB167" s="151"/>
      <c r="KLC167" s="151"/>
      <c r="KLD167" s="151"/>
      <c r="KLE167" s="151"/>
      <c r="KLF167" s="151"/>
      <c r="KLG167" s="151"/>
      <c r="KLH167" s="151"/>
      <c r="KLI167" s="151"/>
      <c r="KLJ167" s="151"/>
      <c r="KLK167" s="151"/>
      <c r="KLL167" s="151"/>
      <c r="KLM167" s="151"/>
      <c r="KLN167" s="151"/>
      <c r="KLO167" s="151"/>
      <c r="KLP167" s="151"/>
      <c r="KLQ167" s="151"/>
      <c r="KLR167" s="151"/>
      <c r="KLS167" s="151"/>
      <c r="KLT167" s="151"/>
      <c r="KLU167" s="151"/>
      <c r="KLV167" s="151"/>
      <c r="KLW167" s="151"/>
      <c r="KLX167" s="151"/>
      <c r="KLY167" s="151"/>
      <c r="KLZ167" s="151"/>
      <c r="KMA167" s="151"/>
      <c r="KMB167" s="151"/>
      <c r="KMC167" s="151"/>
      <c r="KMD167" s="151"/>
      <c r="KME167" s="151"/>
      <c r="KMF167" s="151"/>
      <c r="KMG167" s="151"/>
      <c r="KMH167" s="151"/>
      <c r="KMI167" s="151"/>
      <c r="KMJ167" s="151"/>
      <c r="KMK167" s="151"/>
      <c r="KML167" s="151"/>
      <c r="KMM167" s="151"/>
      <c r="KMN167" s="151"/>
      <c r="KMO167" s="151"/>
      <c r="KMP167" s="151"/>
      <c r="KMQ167" s="151"/>
      <c r="KMR167" s="151"/>
      <c r="KMS167" s="151"/>
      <c r="KMT167" s="151"/>
      <c r="KMU167" s="151"/>
      <c r="KMV167" s="151"/>
      <c r="KMW167" s="151"/>
      <c r="KMX167" s="151"/>
      <c r="KMY167" s="151"/>
      <c r="KMZ167" s="151"/>
      <c r="KNA167" s="151"/>
      <c r="KNB167" s="151"/>
      <c r="KNC167" s="151"/>
      <c r="KND167" s="151"/>
      <c r="KNE167" s="151"/>
      <c r="KNF167" s="151"/>
      <c r="KNG167" s="151"/>
      <c r="KNH167" s="151"/>
      <c r="KNI167" s="151"/>
      <c r="KNJ167" s="151"/>
      <c r="KNK167" s="151"/>
      <c r="KNL167" s="151"/>
      <c r="KNM167" s="151"/>
      <c r="KNN167" s="151"/>
      <c r="KNO167" s="151"/>
      <c r="KNP167" s="151"/>
      <c r="KNQ167" s="151"/>
      <c r="KNR167" s="151"/>
      <c r="KNS167" s="151"/>
      <c r="KNT167" s="151"/>
      <c r="KNU167" s="151"/>
      <c r="KNV167" s="151"/>
      <c r="KNW167" s="151"/>
      <c r="KNX167" s="151"/>
      <c r="KNY167" s="151"/>
      <c r="KNZ167" s="151"/>
      <c r="KOA167" s="151"/>
      <c r="KOB167" s="151"/>
      <c r="KOC167" s="151"/>
      <c r="KOD167" s="151"/>
      <c r="KOE167" s="151"/>
      <c r="KOF167" s="151"/>
      <c r="KOG167" s="151"/>
      <c r="KOH167" s="151"/>
      <c r="KOI167" s="151"/>
      <c r="KOJ167" s="151"/>
      <c r="KOK167" s="151"/>
      <c r="KOL167" s="151"/>
      <c r="KOM167" s="151"/>
      <c r="KON167" s="151"/>
      <c r="KOO167" s="151"/>
      <c r="KOP167" s="151"/>
      <c r="KOQ167" s="151"/>
      <c r="KOR167" s="151"/>
      <c r="KOS167" s="151"/>
      <c r="KOT167" s="151"/>
      <c r="KOU167" s="151"/>
      <c r="KOV167" s="151"/>
      <c r="KOW167" s="151"/>
      <c r="KOX167" s="151"/>
      <c r="KOY167" s="151"/>
      <c r="KOZ167" s="151"/>
      <c r="KPA167" s="151"/>
      <c r="KPB167" s="151"/>
      <c r="KPC167" s="151"/>
      <c r="KPD167" s="151"/>
      <c r="KPE167" s="151"/>
      <c r="KPF167" s="151"/>
      <c r="KPG167" s="151"/>
      <c r="KPH167" s="151"/>
      <c r="KPI167" s="151"/>
      <c r="KPJ167" s="151"/>
      <c r="KPK167" s="151"/>
      <c r="KPL167" s="151"/>
      <c r="KPM167" s="151"/>
      <c r="KPN167" s="151"/>
      <c r="KPO167" s="151"/>
      <c r="KPP167" s="151"/>
      <c r="KPQ167" s="151"/>
      <c r="KPR167" s="151"/>
      <c r="KPS167" s="151"/>
      <c r="KPT167" s="151"/>
      <c r="KPU167" s="151"/>
      <c r="KPV167" s="151"/>
      <c r="KPW167" s="151"/>
      <c r="KPX167" s="151"/>
      <c r="KPY167" s="151"/>
      <c r="KPZ167" s="151"/>
      <c r="KQA167" s="151"/>
      <c r="KQB167" s="151"/>
      <c r="KQC167" s="151"/>
      <c r="KQD167" s="151"/>
      <c r="KQE167" s="151"/>
      <c r="KQF167" s="151"/>
      <c r="KQG167" s="151"/>
      <c r="KQH167" s="151"/>
      <c r="KQI167" s="151"/>
      <c r="KQJ167" s="151"/>
      <c r="KQK167" s="151"/>
      <c r="KQL167" s="151"/>
      <c r="KQM167" s="151"/>
      <c r="KQN167" s="151"/>
      <c r="KQO167" s="151"/>
      <c r="KQP167" s="151"/>
      <c r="KQQ167" s="151"/>
      <c r="KQR167" s="151"/>
      <c r="KQS167" s="151"/>
      <c r="KQT167" s="151"/>
      <c r="KQU167" s="151"/>
      <c r="KQV167" s="151"/>
      <c r="KQW167" s="151"/>
      <c r="KQX167" s="151"/>
      <c r="KQY167" s="151"/>
      <c r="KQZ167" s="151"/>
      <c r="KRA167" s="151"/>
      <c r="KRB167" s="151"/>
      <c r="KRC167" s="151"/>
      <c r="KRD167" s="151"/>
      <c r="KRE167" s="151"/>
      <c r="KRF167" s="151"/>
      <c r="KRG167" s="151"/>
      <c r="KRH167" s="151"/>
      <c r="KRI167" s="151"/>
      <c r="KRJ167" s="151"/>
      <c r="KRK167" s="151"/>
      <c r="KRL167" s="151"/>
      <c r="KRM167" s="151"/>
      <c r="KRN167" s="151"/>
      <c r="KRO167" s="151"/>
      <c r="KRP167" s="151"/>
      <c r="KRQ167" s="151"/>
      <c r="KRR167" s="151"/>
      <c r="KRS167" s="151"/>
      <c r="KRT167" s="151"/>
      <c r="KRU167" s="151"/>
      <c r="KRV167" s="151"/>
      <c r="KRW167" s="151"/>
      <c r="KRX167" s="151"/>
      <c r="KRY167" s="151"/>
      <c r="KRZ167" s="151"/>
      <c r="KSA167" s="151"/>
      <c r="KSB167" s="151"/>
      <c r="KSC167" s="151"/>
      <c r="KSD167" s="151"/>
      <c r="KSE167" s="151"/>
      <c r="KSF167" s="151"/>
      <c r="KSG167" s="151"/>
      <c r="KSH167" s="151"/>
      <c r="KSI167" s="151"/>
      <c r="KSP167" s="151"/>
      <c r="KSQ167" s="151"/>
      <c r="KSR167" s="151"/>
      <c r="KSS167" s="151"/>
      <c r="KST167" s="151"/>
      <c r="KSU167" s="151"/>
      <c r="KSV167" s="151"/>
      <c r="KSW167" s="151"/>
      <c r="KSX167" s="151"/>
      <c r="KSY167" s="151"/>
      <c r="KSZ167" s="151"/>
      <c r="KTA167" s="151"/>
      <c r="KTB167" s="151"/>
      <c r="KTC167" s="151"/>
      <c r="KTD167" s="151"/>
      <c r="KTE167" s="151"/>
      <c r="KTF167" s="151"/>
      <c r="KTG167" s="151"/>
      <c r="KTH167" s="151"/>
      <c r="KTI167" s="151"/>
      <c r="KTJ167" s="151"/>
      <c r="KTK167" s="151"/>
      <c r="KTL167" s="151"/>
      <c r="KTM167" s="151"/>
      <c r="KTN167" s="151"/>
      <c r="KTO167" s="151"/>
      <c r="KTP167" s="151"/>
      <c r="KTQ167" s="151"/>
      <c r="KTR167" s="151"/>
      <c r="KTS167" s="151"/>
      <c r="KTT167" s="151"/>
      <c r="KTU167" s="151"/>
      <c r="KTV167" s="151"/>
      <c r="KTW167" s="151"/>
      <c r="KTX167" s="151"/>
      <c r="KTY167" s="151"/>
      <c r="KTZ167" s="151"/>
      <c r="KUA167" s="151"/>
      <c r="KUB167" s="151"/>
      <c r="KUC167" s="151"/>
      <c r="KUD167" s="151"/>
      <c r="KUE167" s="151"/>
      <c r="KUF167" s="151"/>
      <c r="KUG167" s="151"/>
      <c r="KUH167" s="151"/>
      <c r="KUI167" s="151"/>
      <c r="KUJ167" s="151"/>
      <c r="KUK167" s="151"/>
      <c r="KUL167" s="151"/>
      <c r="KUM167" s="151"/>
      <c r="KUN167" s="151"/>
      <c r="KUO167" s="151"/>
      <c r="KUP167" s="151"/>
      <c r="KUQ167" s="151"/>
      <c r="KUR167" s="151"/>
      <c r="KUS167" s="151"/>
      <c r="KUT167" s="151"/>
      <c r="KUU167" s="151"/>
      <c r="KUV167" s="151"/>
      <c r="KUW167" s="151"/>
      <c r="KUX167" s="151"/>
      <c r="KUY167" s="151"/>
      <c r="KUZ167" s="151"/>
      <c r="KVA167" s="151"/>
      <c r="KVB167" s="151"/>
      <c r="KVC167" s="151"/>
      <c r="KVD167" s="151"/>
      <c r="KVE167" s="151"/>
      <c r="KVF167" s="151"/>
      <c r="KVG167" s="151"/>
      <c r="KVH167" s="151"/>
      <c r="KVI167" s="151"/>
      <c r="KVJ167" s="151"/>
      <c r="KVK167" s="151"/>
      <c r="KVL167" s="151"/>
      <c r="KVM167" s="151"/>
      <c r="KVN167" s="151"/>
      <c r="KVO167" s="151"/>
      <c r="KVP167" s="151"/>
      <c r="KVQ167" s="151"/>
      <c r="KVR167" s="151"/>
      <c r="KVS167" s="151"/>
      <c r="KVT167" s="151"/>
      <c r="KVU167" s="151"/>
      <c r="KVV167" s="151"/>
      <c r="KVW167" s="151"/>
      <c r="KVX167" s="151"/>
      <c r="KVY167" s="151"/>
      <c r="KVZ167" s="151"/>
      <c r="KWA167" s="151"/>
      <c r="KWB167" s="151"/>
      <c r="KWC167" s="151"/>
      <c r="KWD167" s="151"/>
      <c r="KWE167" s="151"/>
      <c r="KWF167" s="151"/>
      <c r="KWG167" s="151"/>
      <c r="KWH167" s="151"/>
      <c r="KWI167" s="151"/>
      <c r="KWJ167" s="151"/>
      <c r="KWK167" s="151"/>
      <c r="KWL167" s="151"/>
      <c r="KWM167" s="151"/>
      <c r="KWN167" s="151"/>
      <c r="KWO167" s="151"/>
      <c r="KWP167" s="151"/>
      <c r="KWQ167" s="151"/>
      <c r="KWR167" s="151"/>
      <c r="KWS167" s="151"/>
      <c r="KWT167" s="151"/>
      <c r="KWU167" s="151"/>
      <c r="KWV167" s="151"/>
      <c r="KWW167" s="151"/>
      <c r="KWX167" s="151"/>
      <c r="KWY167" s="151"/>
      <c r="KWZ167" s="151"/>
      <c r="KXA167" s="151"/>
      <c r="KXB167" s="151"/>
      <c r="KXC167" s="151"/>
      <c r="KXD167" s="151"/>
      <c r="KXE167" s="151"/>
      <c r="KXF167" s="151"/>
      <c r="KXG167" s="151"/>
      <c r="KXH167" s="151"/>
      <c r="KXI167" s="151"/>
      <c r="KXJ167" s="151"/>
      <c r="KXK167" s="151"/>
      <c r="KXL167" s="151"/>
      <c r="KXM167" s="151"/>
      <c r="KXN167" s="151"/>
      <c r="KXO167" s="151"/>
      <c r="KXP167" s="151"/>
      <c r="KXQ167" s="151"/>
      <c r="KXR167" s="151"/>
      <c r="KXS167" s="151"/>
      <c r="KXT167" s="151"/>
      <c r="KXU167" s="151"/>
      <c r="KXV167" s="151"/>
      <c r="KXW167" s="151"/>
      <c r="KXX167" s="151"/>
      <c r="KXY167" s="151"/>
      <c r="KXZ167" s="151"/>
      <c r="KYA167" s="151"/>
      <c r="KYB167" s="151"/>
      <c r="KYC167" s="151"/>
      <c r="KYD167" s="151"/>
      <c r="KYE167" s="151"/>
      <c r="KYF167" s="151"/>
      <c r="KYG167" s="151"/>
      <c r="KYH167" s="151"/>
      <c r="KYI167" s="151"/>
      <c r="KYJ167" s="151"/>
      <c r="KYK167" s="151"/>
      <c r="KYL167" s="151"/>
      <c r="KYM167" s="151"/>
      <c r="KYN167" s="151"/>
      <c r="KYO167" s="151"/>
      <c r="KYP167" s="151"/>
      <c r="KYQ167" s="151"/>
      <c r="KYR167" s="151"/>
      <c r="KYS167" s="151"/>
      <c r="KYT167" s="151"/>
      <c r="KYU167" s="151"/>
      <c r="KYV167" s="151"/>
      <c r="KYW167" s="151"/>
      <c r="KYX167" s="151"/>
      <c r="KYY167" s="151"/>
      <c r="KYZ167" s="151"/>
      <c r="KZA167" s="151"/>
      <c r="KZB167" s="151"/>
      <c r="KZC167" s="151"/>
      <c r="KZD167" s="151"/>
      <c r="KZE167" s="151"/>
      <c r="KZF167" s="151"/>
      <c r="KZG167" s="151"/>
      <c r="KZH167" s="151"/>
      <c r="KZI167" s="151"/>
      <c r="KZJ167" s="151"/>
      <c r="KZK167" s="151"/>
      <c r="KZL167" s="151"/>
      <c r="KZM167" s="151"/>
      <c r="KZN167" s="151"/>
      <c r="KZO167" s="151"/>
      <c r="KZP167" s="151"/>
      <c r="KZQ167" s="151"/>
      <c r="KZR167" s="151"/>
      <c r="KZS167" s="151"/>
      <c r="KZT167" s="151"/>
      <c r="KZU167" s="151"/>
      <c r="KZV167" s="151"/>
      <c r="KZW167" s="151"/>
      <c r="KZX167" s="151"/>
      <c r="KZY167" s="151"/>
      <c r="KZZ167" s="151"/>
      <c r="LAA167" s="151"/>
      <c r="LAB167" s="151"/>
      <c r="LAC167" s="151"/>
      <c r="LAD167" s="151"/>
      <c r="LAE167" s="151"/>
      <c r="LAF167" s="151"/>
      <c r="LAG167" s="151"/>
      <c r="LAH167" s="151"/>
      <c r="LAI167" s="151"/>
      <c r="LAJ167" s="151"/>
      <c r="LAK167" s="151"/>
      <c r="LAL167" s="151"/>
      <c r="LAM167" s="151"/>
      <c r="LAN167" s="151"/>
      <c r="LAO167" s="151"/>
      <c r="LAP167" s="151"/>
      <c r="LAQ167" s="151"/>
      <c r="LAR167" s="151"/>
      <c r="LAS167" s="151"/>
      <c r="LAT167" s="151"/>
      <c r="LAU167" s="151"/>
      <c r="LAV167" s="151"/>
      <c r="LAW167" s="151"/>
      <c r="LAX167" s="151"/>
      <c r="LAY167" s="151"/>
      <c r="LAZ167" s="151"/>
      <c r="LBA167" s="151"/>
      <c r="LBB167" s="151"/>
      <c r="LBC167" s="151"/>
      <c r="LBD167" s="151"/>
      <c r="LBE167" s="151"/>
      <c r="LBF167" s="151"/>
      <c r="LBG167" s="151"/>
      <c r="LBH167" s="151"/>
      <c r="LBI167" s="151"/>
      <c r="LBJ167" s="151"/>
      <c r="LBK167" s="151"/>
      <c r="LBL167" s="151"/>
      <c r="LBM167" s="151"/>
      <c r="LBN167" s="151"/>
      <c r="LBO167" s="151"/>
      <c r="LBP167" s="151"/>
      <c r="LBQ167" s="151"/>
      <c r="LBR167" s="151"/>
      <c r="LBS167" s="151"/>
      <c r="LBT167" s="151"/>
      <c r="LBU167" s="151"/>
      <c r="LBV167" s="151"/>
      <c r="LBW167" s="151"/>
      <c r="LBX167" s="151"/>
      <c r="LBY167" s="151"/>
      <c r="LBZ167" s="151"/>
      <c r="LCA167" s="151"/>
      <c r="LCB167" s="151"/>
      <c r="LCC167" s="151"/>
      <c r="LCD167" s="151"/>
      <c r="LCE167" s="151"/>
      <c r="LCL167" s="151"/>
      <c r="LCM167" s="151"/>
      <c r="LCN167" s="151"/>
      <c r="LCO167" s="151"/>
      <c r="LCP167" s="151"/>
      <c r="LCQ167" s="151"/>
      <c r="LCR167" s="151"/>
      <c r="LCS167" s="151"/>
      <c r="LCT167" s="151"/>
      <c r="LCU167" s="151"/>
      <c r="LCV167" s="151"/>
      <c r="LCW167" s="151"/>
      <c r="LCX167" s="151"/>
      <c r="LCY167" s="151"/>
      <c r="LCZ167" s="151"/>
      <c r="LDA167" s="151"/>
      <c r="LDB167" s="151"/>
      <c r="LDC167" s="151"/>
      <c r="LDD167" s="151"/>
      <c r="LDE167" s="151"/>
      <c r="LDF167" s="151"/>
      <c r="LDG167" s="151"/>
      <c r="LDH167" s="151"/>
      <c r="LDI167" s="151"/>
      <c r="LDJ167" s="151"/>
      <c r="LDK167" s="151"/>
      <c r="LDL167" s="151"/>
      <c r="LDM167" s="151"/>
      <c r="LDN167" s="151"/>
      <c r="LDO167" s="151"/>
      <c r="LDP167" s="151"/>
      <c r="LDQ167" s="151"/>
      <c r="LDR167" s="151"/>
      <c r="LDS167" s="151"/>
      <c r="LDT167" s="151"/>
      <c r="LDU167" s="151"/>
      <c r="LDV167" s="151"/>
      <c r="LDW167" s="151"/>
      <c r="LDX167" s="151"/>
      <c r="LDY167" s="151"/>
      <c r="LDZ167" s="151"/>
      <c r="LEA167" s="151"/>
      <c r="LEB167" s="151"/>
      <c r="LEC167" s="151"/>
      <c r="LED167" s="151"/>
      <c r="LEE167" s="151"/>
      <c r="LEF167" s="151"/>
      <c r="LEG167" s="151"/>
      <c r="LEH167" s="151"/>
      <c r="LEI167" s="151"/>
      <c r="LEJ167" s="151"/>
      <c r="LEK167" s="151"/>
      <c r="LEL167" s="151"/>
      <c r="LEM167" s="151"/>
      <c r="LEN167" s="151"/>
      <c r="LEO167" s="151"/>
      <c r="LEP167" s="151"/>
      <c r="LEQ167" s="151"/>
      <c r="LER167" s="151"/>
      <c r="LES167" s="151"/>
      <c r="LET167" s="151"/>
      <c r="LEU167" s="151"/>
      <c r="LEV167" s="151"/>
      <c r="LEW167" s="151"/>
      <c r="LEX167" s="151"/>
      <c r="LEY167" s="151"/>
      <c r="LEZ167" s="151"/>
      <c r="LFA167" s="151"/>
      <c r="LFB167" s="151"/>
      <c r="LFC167" s="151"/>
      <c r="LFD167" s="151"/>
      <c r="LFE167" s="151"/>
      <c r="LFF167" s="151"/>
      <c r="LFG167" s="151"/>
      <c r="LFH167" s="151"/>
      <c r="LFI167" s="151"/>
      <c r="LFJ167" s="151"/>
      <c r="LFK167" s="151"/>
      <c r="LFL167" s="151"/>
      <c r="LFM167" s="151"/>
      <c r="LFN167" s="151"/>
      <c r="LFO167" s="151"/>
      <c r="LFP167" s="151"/>
      <c r="LFQ167" s="151"/>
      <c r="LFR167" s="151"/>
      <c r="LFS167" s="151"/>
      <c r="LFT167" s="151"/>
      <c r="LFU167" s="151"/>
      <c r="LFV167" s="151"/>
      <c r="LFW167" s="151"/>
      <c r="LFX167" s="151"/>
      <c r="LFY167" s="151"/>
      <c r="LFZ167" s="151"/>
      <c r="LGA167" s="151"/>
      <c r="LGB167" s="151"/>
      <c r="LGC167" s="151"/>
      <c r="LGD167" s="151"/>
      <c r="LGE167" s="151"/>
      <c r="LGF167" s="151"/>
      <c r="LGG167" s="151"/>
      <c r="LGH167" s="151"/>
      <c r="LGI167" s="151"/>
      <c r="LGJ167" s="151"/>
      <c r="LGK167" s="151"/>
      <c r="LGL167" s="151"/>
      <c r="LGM167" s="151"/>
      <c r="LGN167" s="151"/>
      <c r="LGO167" s="151"/>
      <c r="LGP167" s="151"/>
      <c r="LGQ167" s="151"/>
      <c r="LGR167" s="151"/>
      <c r="LGS167" s="151"/>
      <c r="LGT167" s="151"/>
      <c r="LGU167" s="151"/>
      <c r="LGV167" s="151"/>
      <c r="LGW167" s="151"/>
      <c r="LGX167" s="151"/>
      <c r="LGY167" s="151"/>
      <c r="LGZ167" s="151"/>
      <c r="LHA167" s="151"/>
      <c r="LHB167" s="151"/>
      <c r="LHC167" s="151"/>
      <c r="LHD167" s="151"/>
      <c r="LHE167" s="151"/>
      <c r="LHF167" s="151"/>
      <c r="LHG167" s="151"/>
      <c r="LHH167" s="151"/>
      <c r="LHI167" s="151"/>
      <c r="LHJ167" s="151"/>
      <c r="LHK167" s="151"/>
      <c r="LHL167" s="151"/>
      <c r="LHM167" s="151"/>
      <c r="LHN167" s="151"/>
      <c r="LHO167" s="151"/>
      <c r="LHP167" s="151"/>
      <c r="LHQ167" s="151"/>
      <c r="LHR167" s="151"/>
      <c r="LHS167" s="151"/>
      <c r="LHT167" s="151"/>
      <c r="LHU167" s="151"/>
      <c r="LHV167" s="151"/>
      <c r="LHW167" s="151"/>
      <c r="LHX167" s="151"/>
      <c r="LHY167" s="151"/>
      <c r="LHZ167" s="151"/>
      <c r="LIA167" s="151"/>
      <c r="LIB167" s="151"/>
      <c r="LIC167" s="151"/>
      <c r="LID167" s="151"/>
      <c r="LIE167" s="151"/>
      <c r="LIF167" s="151"/>
      <c r="LIG167" s="151"/>
      <c r="LIH167" s="151"/>
      <c r="LII167" s="151"/>
      <c r="LIJ167" s="151"/>
      <c r="LIK167" s="151"/>
      <c r="LIL167" s="151"/>
      <c r="LIM167" s="151"/>
      <c r="LIN167" s="151"/>
      <c r="LIO167" s="151"/>
      <c r="LIP167" s="151"/>
      <c r="LIQ167" s="151"/>
      <c r="LIR167" s="151"/>
      <c r="LIS167" s="151"/>
      <c r="LIT167" s="151"/>
      <c r="LIU167" s="151"/>
      <c r="LIV167" s="151"/>
      <c r="LIW167" s="151"/>
      <c r="LIX167" s="151"/>
      <c r="LIY167" s="151"/>
      <c r="LIZ167" s="151"/>
      <c r="LJA167" s="151"/>
      <c r="LJB167" s="151"/>
      <c r="LJC167" s="151"/>
      <c r="LJD167" s="151"/>
      <c r="LJE167" s="151"/>
      <c r="LJF167" s="151"/>
      <c r="LJG167" s="151"/>
      <c r="LJH167" s="151"/>
      <c r="LJI167" s="151"/>
      <c r="LJJ167" s="151"/>
      <c r="LJK167" s="151"/>
      <c r="LJL167" s="151"/>
      <c r="LJM167" s="151"/>
      <c r="LJN167" s="151"/>
      <c r="LJO167" s="151"/>
      <c r="LJP167" s="151"/>
      <c r="LJQ167" s="151"/>
      <c r="LJR167" s="151"/>
      <c r="LJS167" s="151"/>
      <c r="LJT167" s="151"/>
      <c r="LJU167" s="151"/>
      <c r="LJV167" s="151"/>
      <c r="LJW167" s="151"/>
      <c r="LJX167" s="151"/>
      <c r="LJY167" s="151"/>
      <c r="LJZ167" s="151"/>
      <c r="LKA167" s="151"/>
      <c r="LKB167" s="151"/>
      <c r="LKC167" s="151"/>
      <c r="LKD167" s="151"/>
      <c r="LKE167" s="151"/>
      <c r="LKF167" s="151"/>
      <c r="LKG167" s="151"/>
      <c r="LKH167" s="151"/>
      <c r="LKI167" s="151"/>
      <c r="LKJ167" s="151"/>
      <c r="LKK167" s="151"/>
      <c r="LKL167" s="151"/>
      <c r="LKM167" s="151"/>
      <c r="LKN167" s="151"/>
      <c r="LKO167" s="151"/>
      <c r="LKP167" s="151"/>
      <c r="LKQ167" s="151"/>
      <c r="LKR167" s="151"/>
      <c r="LKS167" s="151"/>
      <c r="LKT167" s="151"/>
      <c r="LKU167" s="151"/>
      <c r="LKV167" s="151"/>
      <c r="LKW167" s="151"/>
      <c r="LKX167" s="151"/>
      <c r="LKY167" s="151"/>
      <c r="LKZ167" s="151"/>
      <c r="LLA167" s="151"/>
      <c r="LLB167" s="151"/>
      <c r="LLC167" s="151"/>
      <c r="LLD167" s="151"/>
      <c r="LLE167" s="151"/>
      <c r="LLF167" s="151"/>
      <c r="LLG167" s="151"/>
      <c r="LLH167" s="151"/>
      <c r="LLI167" s="151"/>
      <c r="LLJ167" s="151"/>
      <c r="LLK167" s="151"/>
      <c r="LLL167" s="151"/>
      <c r="LLM167" s="151"/>
      <c r="LLN167" s="151"/>
      <c r="LLO167" s="151"/>
      <c r="LLP167" s="151"/>
      <c r="LLQ167" s="151"/>
      <c r="LLR167" s="151"/>
      <c r="LLS167" s="151"/>
      <c r="LLT167" s="151"/>
      <c r="LLU167" s="151"/>
      <c r="LLV167" s="151"/>
      <c r="LLW167" s="151"/>
      <c r="LLX167" s="151"/>
      <c r="LLY167" s="151"/>
      <c r="LLZ167" s="151"/>
      <c r="LMA167" s="151"/>
      <c r="LMH167" s="151"/>
      <c r="LMI167" s="151"/>
      <c r="LMJ167" s="151"/>
      <c r="LMK167" s="151"/>
      <c r="LML167" s="151"/>
      <c r="LMM167" s="151"/>
      <c r="LMN167" s="151"/>
      <c r="LMO167" s="151"/>
      <c r="LMP167" s="151"/>
      <c r="LMQ167" s="151"/>
      <c r="LMR167" s="151"/>
      <c r="LMS167" s="151"/>
      <c r="LMT167" s="151"/>
      <c r="LMU167" s="151"/>
      <c r="LMV167" s="151"/>
      <c r="LMW167" s="151"/>
      <c r="LMX167" s="151"/>
      <c r="LMY167" s="151"/>
      <c r="LMZ167" s="151"/>
      <c r="LNA167" s="151"/>
      <c r="LNB167" s="151"/>
      <c r="LNC167" s="151"/>
      <c r="LND167" s="151"/>
      <c r="LNE167" s="151"/>
      <c r="LNF167" s="151"/>
      <c r="LNG167" s="151"/>
      <c r="LNH167" s="151"/>
      <c r="LNI167" s="151"/>
      <c r="LNJ167" s="151"/>
      <c r="LNK167" s="151"/>
      <c r="LNL167" s="151"/>
      <c r="LNM167" s="151"/>
      <c r="LNN167" s="151"/>
      <c r="LNO167" s="151"/>
      <c r="LNP167" s="151"/>
      <c r="LNQ167" s="151"/>
      <c r="LNR167" s="151"/>
      <c r="LNS167" s="151"/>
      <c r="LNT167" s="151"/>
      <c r="LNU167" s="151"/>
      <c r="LNV167" s="151"/>
      <c r="LNW167" s="151"/>
      <c r="LNX167" s="151"/>
      <c r="LNY167" s="151"/>
      <c r="LNZ167" s="151"/>
      <c r="LOA167" s="151"/>
      <c r="LOB167" s="151"/>
      <c r="LOC167" s="151"/>
      <c r="LOD167" s="151"/>
      <c r="LOE167" s="151"/>
      <c r="LOF167" s="151"/>
      <c r="LOG167" s="151"/>
      <c r="LOH167" s="151"/>
      <c r="LOI167" s="151"/>
      <c r="LOJ167" s="151"/>
      <c r="LOK167" s="151"/>
      <c r="LOL167" s="151"/>
      <c r="LOM167" s="151"/>
      <c r="LON167" s="151"/>
      <c r="LOO167" s="151"/>
      <c r="LOP167" s="151"/>
      <c r="LOQ167" s="151"/>
      <c r="LOR167" s="151"/>
      <c r="LOS167" s="151"/>
      <c r="LOT167" s="151"/>
      <c r="LOU167" s="151"/>
      <c r="LOV167" s="151"/>
      <c r="LOW167" s="151"/>
      <c r="LOX167" s="151"/>
      <c r="LOY167" s="151"/>
      <c r="LOZ167" s="151"/>
      <c r="LPA167" s="151"/>
      <c r="LPB167" s="151"/>
      <c r="LPC167" s="151"/>
      <c r="LPD167" s="151"/>
      <c r="LPE167" s="151"/>
      <c r="LPF167" s="151"/>
      <c r="LPG167" s="151"/>
      <c r="LPH167" s="151"/>
      <c r="LPI167" s="151"/>
      <c r="LPJ167" s="151"/>
      <c r="LPK167" s="151"/>
      <c r="LPL167" s="151"/>
      <c r="LPM167" s="151"/>
      <c r="LPN167" s="151"/>
      <c r="LPO167" s="151"/>
      <c r="LPP167" s="151"/>
      <c r="LPQ167" s="151"/>
      <c r="LPR167" s="151"/>
      <c r="LPS167" s="151"/>
      <c r="LPT167" s="151"/>
      <c r="LPU167" s="151"/>
      <c r="LPV167" s="151"/>
      <c r="LPW167" s="151"/>
      <c r="LPX167" s="151"/>
      <c r="LPY167" s="151"/>
      <c r="LPZ167" s="151"/>
      <c r="LQA167" s="151"/>
      <c r="LQB167" s="151"/>
      <c r="LQC167" s="151"/>
      <c r="LQD167" s="151"/>
      <c r="LQE167" s="151"/>
      <c r="LQF167" s="151"/>
      <c r="LQG167" s="151"/>
      <c r="LQH167" s="151"/>
      <c r="LQI167" s="151"/>
      <c r="LQJ167" s="151"/>
      <c r="LQK167" s="151"/>
      <c r="LQL167" s="151"/>
      <c r="LQM167" s="151"/>
      <c r="LQN167" s="151"/>
      <c r="LQO167" s="151"/>
      <c r="LQP167" s="151"/>
      <c r="LQQ167" s="151"/>
      <c r="LQR167" s="151"/>
      <c r="LQS167" s="151"/>
      <c r="LQT167" s="151"/>
      <c r="LQU167" s="151"/>
      <c r="LQV167" s="151"/>
      <c r="LQW167" s="151"/>
      <c r="LQX167" s="151"/>
      <c r="LQY167" s="151"/>
      <c r="LQZ167" s="151"/>
      <c r="LRA167" s="151"/>
      <c r="LRB167" s="151"/>
      <c r="LRC167" s="151"/>
      <c r="LRD167" s="151"/>
      <c r="LRE167" s="151"/>
      <c r="LRF167" s="151"/>
      <c r="LRG167" s="151"/>
      <c r="LRH167" s="151"/>
      <c r="LRI167" s="151"/>
      <c r="LRJ167" s="151"/>
      <c r="LRK167" s="151"/>
      <c r="LRL167" s="151"/>
      <c r="LRM167" s="151"/>
      <c r="LRN167" s="151"/>
      <c r="LRO167" s="151"/>
      <c r="LRP167" s="151"/>
      <c r="LRQ167" s="151"/>
      <c r="LRR167" s="151"/>
      <c r="LRS167" s="151"/>
      <c r="LRT167" s="151"/>
      <c r="LRU167" s="151"/>
      <c r="LRV167" s="151"/>
      <c r="LRW167" s="151"/>
      <c r="LRX167" s="151"/>
      <c r="LRY167" s="151"/>
      <c r="LRZ167" s="151"/>
      <c r="LSA167" s="151"/>
      <c r="LSB167" s="151"/>
      <c r="LSC167" s="151"/>
      <c r="LSD167" s="151"/>
      <c r="LSE167" s="151"/>
      <c r="LSF167" s="151"/>
      <c r="LSG167" s="151"/>
      <c r="LSH167" s="151"/>
      <c r="LSI167" s="151"/>
      <c r="LSJ167" s="151"/>
      <c r="LSK167" s="151"/>
      <c r="LSL167" s="151"/>
      <c r="LSM167" s="151"/>
      <c r="LSN167" s="151"/>
      <c r="LSO167" s="151"/>
      <c r="LSP167" s="151"/>
      <c r="LSQ167" s="151"/>
      <c r="LSR167" s="151"/>
      <c r="LSS167" s="151"/>
      <c r="LST167" s="151"/>
      <c r="LSU167" s="151"/>
      <c r="LSV167" s="151"/>
      <c r="LSW167" s="151"/>
      <c r="LSX167" s="151"/>
      <c r="LSY167" s="151"/>
      <c r="LSZ167" s="151"/>
      <c r="LTA167" s="151"/>
      <c r="LTB167" s="151"/>
      <c r="LTC167" s="151"/>
      <c r="LTD167" s="151"/>
      <c r="LTE167" s="151"/>
      <c r="LTF167" s="151"/>
      <c r="LTG167" s="151"/>
      <c r="LTH167" s="151"/>
      <c r="LTI167" s="151"/>
      <c r="LTJ167" s="151"/>
      <c r="LTK167" s="151"/>
      <c r="LTL167" s="151"/>
      <c r="LTM167" s="151"/>
      <c r="LTN167" s="151"/>
      <c r="LTO167" s="151"/>
      <c r="LTP167" s="151"/>
      <c r="LTQ167" s="151"/>
      <c r="LTR167" s="151"/>
      <c r="LTS167" s="151"/>
      <c r="LTT167" s="151"/>
      <c r="LTU167" s="151"/>
      <c r="LTV167" s="151"/>
      <c r="LTW167" s="151"/>
      <c r="LTX167" s="151"/>
      <c r="LTY167" s="151"/>
      <c r="LTZ167" s="151"/>
      <c r="LUA167" s="151"/>
      <c r="LUB167" s="151"/>
      <c r="LUC167" s="151"/>
      <c r="LUD167" s="151"/>
      <c r="LUE167" s="151"/>
      <c r="LUF167" s="151"/>
      <c r="LUG167" s="151"/>
      <c r="LUH167" s="151"/>
      <c r="LUI167" s="151"/>
      <c r="LUJ167" s="151"/>
      <c r="LUK167" s="151"/>
      <c r="LUL167" s="151"/>
      <c r="LUM167" s="151"/>
      <c r="LUN167" s="151"/>
      <c r="LUO167" s="151"/>
      <c r="LUP167" s="151"/>
      <c r="LUQ167" s="151"/>
      <c r="LUR167" s="151"/>
      <c r="LUS167" s="151"/>
      <c r="LUT167" s="151"/>
      <c r="LUU167" s="151"/>
      <c r="LUV167" s="151"/>
      <c r="LUW167" s="151"/>
      <c r="LUX167" s="151"/>
      <c r="LUY167" s="151"/>
      <c r="LUZ167" s="151"/>
      <c r="LVA167" s="151"/>
      <c r="LVB167" s="151"/>
      <c r="LVC167" s="151"/>
      <c r="LVD167" s="151"/>
      <c r="LVE167" s="151"/>
      <c r="LVF167" s="151"/>
      <c r="LVG167" s="151"/>
      <c r="LVH167" s="151"/>
      <c r="LVI167" s="151"/>
      <c r="LVJ167" s="151"/>
      <c r="LVK167" s="151"/>
      <c r="LVL167" s="151"/>
      <c r="LVM167" s="151"/>
      <c r="LVN167" s="151"/>
      <c r="LVO167" s="151"/>
      <c r="LVP167" s="151"/>
      <c r="LVQ167" s="151"/>
      <c r="LVR167" s="151"/>
      <c r="LVS167" s="151"/>
      <c r="LVT167" s="151"/>
      <c r="LVU167" s="151"/>
      <c r="LVV167" s="151"/>
      <c r="LVW167" s="151"/>
      <c r="LWD167" s="151"/>
      <c r="LWE167" s="151"/>
      <c r="LWF167" s="151"/>
      <c r="LWG167" s="151"/>
      <c r="LWH167" s="151"/>
      <c r="LWI167" s="151"/>
      <c r="LWJ167" s="151"/>
      <c r="LWK167" s="151"/>
      <c r="LWL167" s="151"/>
      <c r="LWM167" s="151"/>
      <c r="LWN167" s="151"/>
      <c r="LWO167" s="151"/>
      <c r="LWP167" s="151"/>
      <c r="LWQ167" s="151"/>
      <c r="LWR167" s="151"/>
      <c r="LWS167" s="151"/>
      <c r="LWT167" s="151"/>
      <c r="LWU167" s="151"/>
      <c r="LWV167" s="151"/>
      <c r="LWW167" s="151"/>
      <c r="LWX167" s="151"/>
      <c r="LWY167" s="151"/>
      <c r="LWZ167" s="151"/>
      <c r="LXA167" s="151"/>
      <c r="LXB167" s="151"/>
      <c r="LXC167" s="151"/>
      <c r="LXD167" s="151"/>
      <c r="LXE167" s="151"/>
      <c r="LXF167" s="151"/>
      <c r="LXG167" s="151"/>
      <c r="LXH167" s="151"/>
      <c r="LXI167" s="151"/>
      <c r="LXJ167" s="151"/>
      <c r="LXK167" s="151"/>
      <c r="LXL167" s="151"/>
      <c r="LXM167" s="151"/>
      <c r="LXN167" s="151"/>
      <c r="LXO167" s="151"/>
      <c r="LXP167" s="151"/>
      <c r="LXQ167" s="151"/>
      <c r="LXR167" s="151"/>
      <c r="LXS167" s="151"/>
      <c r="LXT167" s="151"/>
      <c r="LXU167" s="151"/>
      <c r="LXV167" s="151"/>
      <c r="LXW167" s="151"/>
      <c r="LXX167" s="151"/>
      <c r="LXY167" s="151"/>
      <c r="LXZ167" s="151"/>
      <c r="LYA167" s="151"/>
      <c r="LYB167" s="151"/>
      <c r="LYC167" s="151"/>
      <c r="LYD167" s="151"/>
      <c r="LYE167" s="151"/>
      <c r="LYF167" s="151"/>
      <c r="LYG167" s="151"/>
      <c r="LYH167" s="151"/>
      <c r="LYI167" s="151"/>
      <c r="LYJ167" s="151"/>
      <c r="LYK167" s="151"/>
      <c r="LYL167" s="151"/>
      <c r="LYM167" s="151"/>
      <c r="LYN167" s="151"/>
      <c r="LYO167" s="151"/>
      <c r="LYP167" s="151"/>
      <c r="LYQ167" s="151"/>
      <c r="LYR167" s="151"/>
      <c r="LYS167" s="151"/>
      <c r="LYT167" s="151"/>
      <c r="LYU167" s="151"/>
      <c r="LYV167" s="151"/>
      <c r="LYW167" s="151"/>
      <c r="LYX167" s="151"/>
      <c r="LYY167" s="151"/>
      <c r="LYZ167" s="151"/>
      <c r="LZA167" s="151"/>
      <c r="LZB167" s="151"/>
      <c r="LZC167" s="151"/>
      <c r="LZD167" s="151"/>
      <c r="LZE167" s="151"/>
      <c r="LZF167" s="151"/>
      <c r="LZG167" s="151"/>
      <c r="LZH167" s="151"/>
      <c r="LZI167" s="151"/>
      <c r="LZJ167" s="151"/>
      <c r="LZK167" s="151"/>
      <c r="LZL167" s="151"/>
      <c r="LZM167" s="151"/>
      <c r="LZN167" s="151"/>
      <c r="LZO167" s="151"/>
      <c r="LZP167" s="151"/>
      <c r="LZQ167" s="151"/>
      <c r="LZR167" s="151"/>
      <c r="LZS167" s="151"/>
      <c r="LZT167" s="151"/>
      <c r="LZU167" s="151"/>
      <c r="LZV167" s="151"/>
      <c r="LZW167" s="151"/>
      <c r="LZX167" s="151"/>
      <c r="LZY167" s="151"/>
      <c r="LZZ167" s="151"/>
      <c r="MAA167" s="151"/>
      <c r="MAB167" s="151"/>
      <c r="MAC167" s="151"/>
      <c r="MAD167" s="151"/>
      <c r="MAE167" s="151"/>
      <c r="MAF167" s="151"/>
      <c r="MAG167" s="151"/>
      <c r="MAH167" s="151"/>
      <c r="MAI167" s="151"/>
      <c r="MAJ167" s="151"/>
      <c r="MAK167" s="151"/>
      <c r="MAL167" s="151"/>
      <c r="MAM167" s="151"/>
      <c r="MAN167" s="151"/>
      <c r="MAO167" s="151"/>
      <c r="MAP167" s="151"/>
      <c r="MAQ167" s="151"/>
      <c r="MAR167" s="151"/>
      <c r="MAS167" s="151"/>
      <c r="MAT167" s="151"/>
      <c r="MAU167" s="151"/>
      <c r="MAV167" s="151"/>
      <c r="MAW167" s="151"/>
      <c r="MAX167" s="151"/>
      <c r="MAY167" s="151"/>
      <c r="MAZ167" s="151"/>
      <c r="MBA167" s="151"/>
      <c r="MBB167" s="151"/>
      <c r="MBC167" s="151"/>
      <c r="MBD167" s="151"/>
      <c r="MBE167" s="151"/>
      <c r="MBF167" s="151"/>
      <c r="MBG167" s="151"/>
      <c r="MBH167" s="151"/>
      <c r="MBI167" s="151"/>
      <c r="MBJ167" s="151"/>
      <c r="MBK167" s="151"/>
      <c r="MBL167" s="151"/>
      <c r="MBM167" s="151"/>
      <c r="MBN167" s="151"/>
      <c r="MBO167" s="151"/>
      <c r="MBP167" s="151"/>
      <c r="MBQ167" s="151"/>
      <c r="MBR167" s="151"/>
      <c r="MBS167" s="151"/>
      <c r="MBT167" s="151"/>
      <c r="MBU167" s="151"/>
      <c r="MBV167" s="151"/>
      <c r="MBW167" s="151"/>
      <c r="MBX167" s="151"/>
      <c r="MBY167" s="151"/>
      <c r="MBZ167" s="151"/>
      <c r="MCA167" s="151"/>
      <c r="MCB167" s="151"/>
      <c r="MCC167" s="151"/>
      <c r="MCD167" s="151"/>
      <c r="MCE167" s="151"/>
      <c r="MCF167" s="151"/>
      <c r="MCG167" s="151"/>
      <c r="MCH167" s="151"/>
      <c r="MCI167" s="151"/>
      <c r="MCJ167" s="151"/>
      <c r="MCK167" s="151"/>
      <c r="MCL167" s="151"/>
      <c r="MCM167" s="151"/>
      <c r="MCN167" s="151"/>
      <c r="MCO167" s="151"/>
      <c r="MCP167" s="151"/>
      <c r="MCQ167" s="151"/>
      <c r="MCR167" s="151"/>
      <c r="MCS167" s="151"/>
      <c r="MCT167" s="151"/>
      <c r="MCU167" s="151"/>
      <c r="MCV167" s="151"/>
      <c r="MCW167" s="151"/>
      <c r="MCX167" s="151"/>
      <c r="MCY167" s="151"/>
      <c r="MCZ167" s="151"/>
      <c r="MDA167" s="151"/>
      <c r="MDB167" s="151"/>
      <c r="MDC167" s="151"/>
      <c r="MDD167" s="151"/>
      <c r="MDE167" s="151"/>
      <c r="MDF167" s="151"/>
      <c r="MDG167" s="151"/>
      <c r="MDH167" s="151"/>
      <c r="MDI167" s="151"/>
      <c r="MDJ167" s="151"/>
      <c r="MDK167" s="151"/>
      <c r="MDL167" s="151"/>
      <c r="MDM167" s="151"/>
      <c r="MDN167" s="151"/>
      <c r="MDO167" s="151"/>
      <c r="MDP167" s="151"/>
      <c r="MDQ167" s="151"/>
      <c r="MDR167" s="151"/>
      <c r="MDS167" s="151"/>
      <c r="MDT167" s="151"/>
      <c r="MDU167" s="151"/>
      <c r="MDV167" s="151"/>
      <c r="MDW167" s="151"/>
      <c r="MDX167" s="151"/>
      <c r="MDY167" s="151"/>
      <c r="MDZ167" s="151"/>
      <c r="MEA167" s="151"/>
      <c r="MEB167" s="151"/>
      <c r="MEC167" s="151"/>
      <c r="MED167" s="151"/>
      <c r="MEE167" s="151"/>
      <c r="MEF167" s="151"/>
      <c r="MEG167" s="151"/>
      <c r="MEH167" s="151"/>
      <c r="MEI167" s="151"/>
      <c r="MEJ167" s="151"/>
      <c r="MEK167" s="151"/>
      <c r="MEL167" s="151"/>
      <c r="MEM167" s="151"/>
      <c r="MEN167" s="151"/>
      <c r="MEO167" s="151"/>
      <c r="MEP167" s="151"/>
      <c r="MEQ167" s="151"/>
      <c r="MER167" s="151"/>
      <c r="MES167" s="151"/>
      <c r="MET167" s="151"/>
      <c r="MEU167" s="151"/>
      <c r="MEV167" s="151"/>
      <c r="MEW167" s="151"/>
      <c r="MEX167" s="151"/>
      <c r="MEY167" s="151"/>
      <c r="MEZ167" s="151"/>
      <c r="MFA167" s="151"/>
      <c r="MFB167" s="151"/>
      <c r="MFC167" s="151"/>
      <c r="MFD167" s="151"/>
      <c r="MFE167" s="151"/>
      <c r="MFF167" s="151"/>
      <c r="MFG167" s="151"/>
      <c r="MFH167" s="151"/>
      <c r="MFI167" s="151"/>
      <c r="MFJ167" s="151"/>
      <c r="MFK167" s="151"/>
      <c r="MFL167" s="151"/>
      <c r="MFM167" s="151"/>
      <c r="MFN167" s="151"/>
      <c r="MFO167" s="151"/>
      <c r="MFP167" s="151"/>
      <c r="MFQ167" s="151"/>
      <c r="MFR167" s="151"/>
      <c r="MFS167" s="151"/>
      <c r="MFZ167" s="151"/>
      <c r="MGA167" s="151"/>
      <c r="MGB167" s="151"/>
      <c r="MGC167" s="151"/>
      <c r="MGD167" s="151"/>
      <c r="MGE167" s="151"/>
      <c r="MGF167" s="151"/>
      <c r="MGG167" s="151"/>
      <c r="MGH167" s="151"/>
      <c r="MGI167" s="151"/>
      <c r="MGJ167" s="151"/>
      <c r="MGK167" s="151"/>
      <c r="MGL167" s="151"/>
      <c r="MGM167" s="151"/>
      <c r="MGN167" s="151"/>
      <c r="MGO167" s="151"/>
      <c r="MGP167" s="151"/>
      <c r="MGQ167" s="151"/>
      <c r="MGR167" s="151"/>
      <c r="MGS167" s="151"/>
      <c r="MGT167" s="151"/>
      <c r="MGU167" s="151"/>
      <c r="MGV167" s="151"/>
      <c r="MGW167" s="151"/>
      <c r="MGX167" s="151"/>
      <c r="MGY167" s="151"/>
      <c r="MGZ167" s="151"/>
      <c r="MHA167" s="151"/>
      <c r="MHB167" s="151"/>
      <c r="MHC167" s="151"/>
      <c r="MHD167" s="151"/>
      <c r="MHE167" s="151"/>
      <c r="MHF167" s="151"/>
      <c r="MHG167" s="151"/>
      <c r="MHH167" s="151"/>
      <c r="MHI167" s="151"/>
      <c r="MHJ167" s="151"/>
      <c r="MHK167" s="151"/>
      <c r="MHL167" s="151"/>
      <c r="MHM167" s="151"/>
      <c r="MHN167" s="151"/>
      <c r="MHO167" s="151"/>
      <c r="MHP167" s="151"/>
      <c r="MHQ167" s="151"/>
      <c r="MHR167" s="151"/>
      <c r="MHS167" s="151"/>
      <c r="MHT167" s="151"/>
      <c r="MHU167" s="151"/>
      <c r="MHV167" s="151"/>
      <c r="MHW167" s="151"/>
      <c r="MHX167" s="151"/>
      <c r="MHY167" s="151"/>
      <c r="MHZ167" s="151"/>
      <c r="MIA167" s="151"/>
      <c r="MIB167" s="151"/>
      <c r="MIC167" s="151"/>
      <c r="MID167" s="151"/>
      <c r="MIE167" s="151"/>
      <c r="MIF167" s="151"/>
      <c r="MIG167" s="151"/>
      <c r="MIH167" s="151"/>
      <c r="MII167" s="151"/>
      <c r="MIJ167" s="151"/>
      <c r="MIK167" s="151"/>
      <c r="MIL167" s="151"/>
      <c r="MIM167" s="151"/>
      <c r="MIN167" s="151"/>
      <c r="MIO167" s="151"/>
      <c r="MIP167" s="151"/>
      <c r="MIQ167" s="151"/>
      <c r="MIR167" s="151"/>
      <c r="MIS167" s="151"/>
      <c r="MIT167" s="151"/>
      <c r="MIU167" s="151"/>
      <c r="MIV167" s="151"/>
      <c r="MIW167" s="151"/>
      <c r="MIX167" s="151"/>
      <c r="MIY167" s="151"/>
      <c r="MIZ167" s="151"/>
      <c r="MJA167" s="151"/>
      <c r="MJB167" s="151"/>
      <c r="MJC167" s="151"/>
      <c r="MJD167" s="151"/>
      <c r="MJE167" s="151"/>
      <c r="MJF167" s="151"/>
      <c r="MJG167" s="151"/>
      <c r="MJH167" s="151"/>
      <c r="MJI167" s="151"/>
      <c r="MJJ167" s="151"/>
      <c r="MJK167" s="151"/>
      <c r="MJL167" s="151"/>
      <c r="MJM167" s="151"/>
      <c r="MJN167" s="151"/>
      <c r="MJO167" s="151"/>
      <c r="MJP167" s="151"/>
      <c r="MJQ167" s="151"/>
      <c r="MJR167" s="151"/>
      <c r="MJS167" s="151"/>
      <c r="MJT167" s="151"/>
      <c r="MJU167" s="151"/>
      <c r="MJV167" s="151"/>
      <c r="MJW167" s="151"/>
      <c r="MJX167" s="151"/>
      <c r="MJY167" s="151"/>
      <c r="MJZ167" s="151"/>
      <c r="MKA167" s="151"/>
      <c r="MKB167" s="151"/>
      <c r="MKC167" s="151"/>
      <c r="MKD167" s="151"/>
      <c r="MKE167" s="151"/>
      <c r="MKF167" s="151"/>
      <c r="MKG167" s="151"/>
      <c r="MKH167" s="151"/>
      <c r="MKI167" s="151"/>
      <c r="MKJ167" s="151"/>
      <c r="MKK167" s="151"/>
      <c r="MKL167" s="151"/>
      <c r="MKM167" s="151"/>
      <c r="MKN167" s="151"/>
      <c r="MKO167" s="151"/>
      <c r="MKP167" s="151"/>
      <c r="MKQ167" s="151"/>
      <c r="MKR167" s="151"/>
      <c r="MKS167" s="151"/>
      <c r="MKT167" s="151"/>
      <c r="MKU167" s="151"/>
      <c r="MKV167" s="151"/>
      <c r="MKW167" s="151"/>
      <c r="MKX167" s="151"/>
      <c r="MKY167" s="151"/>
      <c r="MKZ167" s="151"/>
      <c r="MLA167" s="151"/>
      <c r="MLB167" s="151"/>
      <c r="MLC167" s="151"/>
      <c r="MLD167" s="151"/>
      <c r="MLE167" s="151"/>
      <c r="MLF167" s="151"/>
      <c r="MLG167" s="151"/>
      <c r="MLH167" s="151"/>
      <c r="MLI167" s="151"/>
      <c r="MLJ167" s="151"/>
      <c r="MLK167" s="151"/>
      <c r="MLL167" s="151"/>
      <c r="MLM167" s="151"/>
      <c r="MLN167" s="151"/>
      <c r="MLO167" s="151"/>
      <c r="MLP167" s="151"/>
      <c r="MLQ167" s="151"/>
      <c r="MLR167" s="151"/>
      <c r="MLS167" s="151"/>
      <c r="MLT167" s="151"/>
      <c r="MLU167" s="151"/>
      <c r="MLV167" s="151"/>
      <c r="MLW167" s="151"/>
      <c r="MLX167" s="151"/>
      <c r="MLY167" s="151"/>
      <c r="MLZ167" s="151"/>
      <c r="MMA167" s="151"/>
      <c r="MMB167" s="151"/>
      <c r="MMC167" s="151"/>
      <c r="MMD167" s="151"/>
      <c r="MME167" s="151"/>
      <c r="MMF167" s="151"/>
      <c r="MMG167" s="151"/>
      <c r="MMH167" s="151"/>
      <c r="MMI167" s="151"/>
      <c r="MMJ167" s="151"/>
      <c r="MMK167" s="151"/>
      <c r="MML167" s="151"/>
      <c r="MMM167" s="151"/>
      <c r="MMN167" s="151"/>
      <c r="MMO167" s="151"/>
      <c r="MMP167" s="151"/>
      <c r="MMQ167" s="151"/>
      <c r="MMR167" s="151"/>
      <c r="MMS167" s="151"/>
      <c r="MMT167" s="151"/>
      <c r="MMU167" s="151"/>
      <c r="MMV167" s="151"/>
      <c r="MMW167" s="151"/>
      <c r="MMX167" s="151"/>
      <c r="MMY167" s="151"/>
      <c r="MMZ167" s="151"/>
      <c r="MNA167" s="151"/>
      <c r="MNB167" s="151"/>
      <c r="MNC167" s="151"/>
      <c r="MND167" s="151"/>
      <c r="MNE167" s="151"/>
      <c r="MNF167" s="151"/>
      <c r="MNG167" s="151"/>
      <c r="MNH167" s="151"/>
      <c r="MNI167" s="151"/>
      <c r="MNJ167" s="151"/>
      <c r="MNK167" s="151"/>
      <c r="MNL167" s="151"/>
      <c r="MNM167" s="151"/>
      <c r="MNN167" s="151"/>
      <c r="MNO167" s="151"/>
      <c r="MNP167" s="151"/>
      <c r="MNQ167" s="151"/>
      <c r="MNR167" s="151"/>
      <c r="MNS167" s="151"/>
      <c r="MNT167" s="151"/>
      <c r="MNU167" s="151"/>
      <c r="MNV167" s="151"/>
      <c r="MNW167" s="151"/>
      <c r="MNX167" s="151"/>
      <c r="MNY167" s="151"/>
      <c r="MNZ167" s="151"/>
      <c r="MOA167" s="151"/>
      <c r="MOB167" s="151"/>
      <c r="MOC167" s="151"/>
      <c r="MOD167" s="151"/>
      <c r="MOE167" s="151"/>
      <c r="MOF167" s="151"/>
      <c r="MOG167" s="151"/>
      <c r="MOH167" s="151"/>
      <c r="MOI167" s="151"/>
      <c r="MOJ167" s="151"/>
      <c r="MOK167" s="151"/>
      <c r="MOL167" s="151"/>
      <c r="MOM167" s="151"/>
      <c r="MON167" s="151"/>
      <c r="MOO167" s="151"/>
      <c r="MOP167" s="151"/>
      <c r="MOQ167" s="151"/>
      <c r="MOR167" s="151"/>
      <c r="MOS167" s="151"/>
      <c r="MOT167" s="151"/>
      <c r="MOU167" s="151"/>
      <c r="MOV167" s="151"/>
      <c r="MOW167" s="151"/>
      <c r="MOX167" s="151"/>
      <c r="MOY167" s="151"/>
      <c r="MOZ167" s="151"/>
      <c r="MPA167" s="151"/>
      <c r="MPB167" s="151"/>
      <c r="MPC167" s="151"/>
      <c r="MPD167" s="151"/>
      <c r="MPE167" s="151"/>
      <c r="MPF167" s="151"/>
      <c r="MPG167" s="151"/>
      <c r="MPH167" s="151"/>
      <c r="MPI167" s="151"/>
      <c r="MPJ167" s="151"/>
      <c r="MPK167" s="151"/>
      <c r="MPL167" s="151"/>
      <c r="MPM167" s="151"/>
      <c r="MPN167" s="151"/>
      <c r="MPO167" s="151"/>
      <c r="MPV167" s="151"/>
      <c r="MPW167" s="151"/>
      <c r="MPX167" s="151"/>
      <c r="MPY167" s="151"/>
      <c r="MPZ167" s="151"/>
      <c r="MQA167" s="151"/>
      <c r="MQB167" s="151"/>
      <c r="MQC167" s="151"/>
      <c r="MQD167" s="151"/>
      <c r="MQE167" s="151"/>
      <c r="MQF167" s="151"/>
      <c r="MQG167" s="151"/>
      <c r="MQH167" s="151"/>
      <c r="MQI167" s="151"/>
      <c r="MQJ167" s="151"/>
      <c r="MQK167" s="151"/>
      <c r="MQL167" s="151"/>
      <c r="MQM167" s="151"/>
      <c r="MQN167" s="151"/>
      <c r="MQO167" s="151"/>
      <c r="MQP167" s="151"/>
      <c r="MQQ167" s="151"/>
      <c r="MQR167" s="151"/>
      <c r="MQS167" s="151"/>
      <c r="MQT167" s="151"/>
      <c r="MQU167" s="151"/>
      <c r="MQV167" s="151"/>
      <c r="MQW167" s="151"/>
      <c r="MQX167" s="151"/>
      <c r="MQY167" s="151"/>
      <c r="MQZ167" s="151"/>
      <c r="MRA167" s="151"/>
      <c r="MRB167" s="151"/>
      <c r="MRC167" s="151"/>
      <c r="MRD167" s="151"/>
      <c r="MRE167" s="151"/>
      <c r="MRF167" s="151"/>
      <c r="MRG167" s="151"/>
      <c r="MRH167" s="151"/>
      <c r="MRI167" s="151"/>
      <c r="MRJ167" s="151"/>
      <c r="MRK167" s="151"/>
      <c r="MRL167" s="151"/>
      <c r="MRM167" s="151"/>
      <c r="MRN167" s="151"/>
      <c r="MRO167" s="151"/>
      <c r="MRP167" s="151"/>
      <c r="MRQ167" s="151"/>
      <c r="MRR167" s="151"/>
      <c r="MRS167" s="151"/>
      <c r="MRT167" s="151"/>
      <c r="MRU167" s="151"/>
      <c r="MRV167" s="151"/>
      <c r="MRW167" s="151"/>
      <c r="MRX167" s="151"/>
      <c r="MRY167" s="151"/>
      <c r="MRZ167" s="151"/>
      <c r="MSA167" s="151"/>
      <c r="MSB167" s="151"/>
      <c r="MSC167" s="151"/>
      <c r="MSD167" s="151"/>
      <c r="MSE167" s="151"/>
      <c r="MSF167" s="151"/>
      <c r="MSG167" s="151"/>
      <c r="MSH167" s="151"/>
      <c r="MSI167" s="151"/>
      <c r="MSJ167" s="151"/>
      <c r="MSK167" s="151"/>
      <c r="MSL167" s="151"/>
      <c r="MSM167" s="151"/>
      <c r="MSN167" s="151"/>
      <c r="MSO167" s="151"/>
      <c r="MSP167" s="151"/>
      <c r="MSQ167" s="151"/>
      <c r="MSR167" s="151"/>
      <c r="MSS167" s="151"/>
      <c r="MST167" s="151"/>
      <c r="MSU167" s="151"/>
      <c r="MSV167" s="151"/>
      <c r="MSW167" s="151"/>
      <c r="MSX167" s="151"/>
      <c r="MSY167" s="151"/>
      <c r="MSZ167" s="151"/>
      <c r="MTA167" s="151"/>
      <c r="MTB167" s="151"/>
      <c r="MTC167" s="151"/>
      <c r="MTD167" s="151"/>
      <c r="MTE167" s="151"/>
      <c r="MTF167" s="151"/>
      <c r="MTG167" s="151"/>
      <c r="MTH167" s="151"/>
      <c r="MTI167" s="151"/>
      <c r="MTJ167" s="151"/>
      <c r="MTK167" s="151"/>
      <c r="MTL167" s="151"/>
      <c r="MTM167" s="151"/>
      <c r="MTN167" s="151"/>
      <c r="MTO167" s="151"/>
      <c r="MTP167" s="151"/>
      <c r="MTQ167" s="151"/>
      <c r="MTR167" s="151"/>
      <c r="MTS167" s="151"/>
      <c r="MTT167" s="151"/>
      <c r="MTU167" s="151"/>
      <c r="MTV167" s="151"/>
      <c r="MTW167" s="151"/>
      <c r="MTX167" s="151"/>
      <c r="MTY167" s="151"/>
      <c r="MTZ167" s="151"/>
      <c r="MUA167" s="151"/>
      <c r="MUB167" s="151"/>
      <c r="MUC167" s="151"/>
      <c r="MUD167" s="151"/>
      <c r="MUE167" s="151"/>
      <c r="MUF167" s="151"/>
      <c r="MUG167" s="151"/>
      <c r="MUH167" s="151"/>
      <c r="MUI167" s="151"/>
      <c r="MUJ167" s="151"/>
      <c r="MUK167" s="151"/>
      <c r="MUL167" s="151"/>
      <c r="MUM167" s="151"/>
      <c r="MUN167" s="151"/>
      <c r="MUO167" s="151"/>
      <c r="MUP167" s="151"/>
      <c r="MUQ167" s="151"/>
      <c r="MUR167" s="151"/>
      <c r="MUS167" s="151"/>
      <c r="MUT167" s="151"/>
      <c r="MUU167" s="151"/>
      <c r="MUV167" s="151"/>
      <c r="MUW167" s="151"/>
      <c r="MUX167" s="151"/>
      <c r="MUY167" s="151"/>
      <c r="MUZ167" s="151"/>
      <c r="MVA167" s="151"/>
      <c r="MVB167" s="151"/>
      <c r="MVC167" s="151"/>
      <c r="MVD167" s="151"/>
      <c r="MVE167" s="151"/>
      <c r="MVF167" s="151"/>
      <c r="MVG167" s="151"/>
      <c r="MVH167" s="151"/>
      <c r="MVI167" s="151"/>
      <c r="MVJ167" s="151"/>
      <c r="MVK167" s="151"/>
      <c r="MVL167" s="151"/>
      <c r="MVM167" s="151"/>
      <c r="MVN167" s="151"/>
      <c r="MVO167" s="151"/>
      <c r="MVP167" s="151"/>
      <c r="MVQ167" s="151"/>
      <c r="MVR167" s="151"/>
      <c r="MVS167" s="151"/>
      <c r="MVT167" s="151"/>
      <c r="MVU167" s="151"/>
      <c r="MVV167" s="151"/>
      <c r="MVW167" s="151"/>
      <c r="MVX167" s="151"/>
      <c r="MVY167" s="151"/>
      <c r="MVZ167" s="151"/>
      <c r="MWA167" s="151"/>
      <c r="MWB167" s="151"/>
      <c r="MWC167" s="151"/>
      <c r="MWD167" s="151"/>
      <c r="MWE167" s="151"/>
      <c r="MWF167" s="151"/>
      <c r="MWG167" s="151"/>
      <c r="MWH167" s="151"/>
      <c r="MWI167" s="151"/>
      <c r="MWJ167" s="151"/>
      <c r="MWK167" s="151"/>
      <c r="MWL167" s="151"/>
      <c r="MWM167" s="151"/>
      <c r="MWN167" s="151"/>
      <c r="MWO167" s="151"/>
      <c r="MWP167" s="151"/>
      <c r="MWQ167" s="151"/>
      <c r="MWR167" s="151"/>
      <c r="MWS167" s="151"/>
      <c r="MWT167" s="151"/>
      <c r="MWU167" s="151"/>
      <c r="MWV167" s="151"/>
      <c r="MWW167" s="151"/>
      <c r="MWX167" s="151"/>
      <c r="MWY167" s="151"/>
      <c r="MWZ167" s="151"/>
      <c r="MXA167" s="151"/>
      <c r="MXB167" s="151"/>
      <c r="MXC167" s="151"/>
      <c r="MXD167" s="151"/>
      <c r="MXE167" s="151"/>
      <c r="MXF167" s="151"/>
      <c r="MXG167" s="151"/>
      <c r="MXH167" s="151"/>
      <c r="MXI167" s="151"/>
      <c r="MXJ167" s="151"/>
      <c r="MXK167" s="151"/>
      <c r="MXL167" s="151"/>
      <c r="MXM167" s="151"/>
      <c r="MXN167" s="151"/>
      <c r="MXO167" s="151"/>
      <c r="MXP167" s="151"/>
      <c r="MXQ167" s="151"/>
      <c r="MXR167" s="151"/>
      <c r="MXS167" s="151"/>
      <c r="MXT167" s="151"/>
      <c r="MXU167" s="151"/>
      <c r="MXV167" s="151"/>
      <c r="MXW167" s="151"/>
      <c r="MXX167" s="151"/>
      <c r="MXY167" s="151"/>
      <c r="MXZ167" s="151"/>
      <c r="MYA167" s="151"/>
      <c r="MYB167" s="151"/>
      <c r="MYC167" s="151"/>
      <c r="MYD167" s="151"/>
      <c r="MYE167" s="151"/>
      <c r="MYF167" s="151"/>
      <c r="MYG167" s="151"/>
      <c r="MYH167" s="151"/>
      <c r="MYI167" s="151"/>
      <c r="MYJ167" s="151"/>
      <c r="MYK167" s="151"/>
      <c r="MYL167" s="151"/>
      <c r="MYM167" s="151"/>
      <c r="MYN167" s="151"/>
      <c r="MYO167" s="151"/>
      <c r="MYP167" s="151"/>
      <c r="MYQ167" s="151"/>
      <c r="MYR167" s="151"/>
      <c r="MYS167" s="151"/>
      <c r="MYT167" s="151"/>
      <c r="MYU167" s="151"/>
      <c r="MYV167" s="151"/>
      <c r="MYW167" s="151"/>
      <c r="MYX167" s="151"/>
      <c r="MYY167" s="151"/>
      <c r="MYZ167" s="151"/>
      <c r="MZA167" s="151"/>
      <c r="MZB167" s="151"/>
      <c r="MZC167" s="151"/>
      <c r="MZD167" s="151"/>
      <c r="MZE167" s="151"/>
      <c r="MZF167" s="151"/>
      <c r="MZG167" s="151"/>
      <c r="MZH167" s="151"/>
      <c r="MZI167" s="151"/>
      <c r="MZJ167" s="151"/>
      <c r="MZK167" s="151"/>
      <c r="MZR167" s="151"/>
      <c r="MZS167" s="151"/>
      <c r="MZT167" s="151"/>
      <c r="MZU167" s="151"/>
      <c r="MZV167" s="151"/>
      <c r="MZW167" s="151"/>
      <c r="MZX167" s="151"/>
      <c r="MZY167" s="151"/>
      <c r="MZZ167" s="151"/>
      <c r="NAA167" s="151"/>
      <c r="NAB167" s="151"/>
      <c r="NAC167" s="151"/>
      <c r="NAD167" s="151"/>
      <c r="NAE167" s="151"/>
      <c r="NAF167" s="151"/>
      <c r="NAG167" s="151"/>
      <c r="NAH167" s="151"/>
      <c r="NAI167" s="151"/>
      <c r="NAJ167" s="151"/>
      <c r="NAK167" s="151"/>
      <c r="NAL167" s="151"/>
      <c r="NAM167" s="151"/>
      <c r="NAN167" s="151"/>
      <c r="NAO167" s="151"/>
      <c r="NAP167" s="151"/>
      <c r="NAQ167" s="151"/>
      <c r="NAR167" s="151"/>
      <c r="NAS167" s="151"/>
      <c r="NAT167" s="151"/>
      <c r="NAU167" s="151"/>
      <c r="NAV167" s="151"/>
      <c r="NAW167" s="151"/>
      <c r="NAX167" s="151"/>
      <c r="NAY167" s="151"/>
      <c r="NAZ167" s="151"/>
      <c r="NBA167" s="151"/>
      <c r="NBB167" s="151"/>
      <c r="NBC167" s="151"/>
      <c r="NBD167" s="151"/>
      <c r="NBE167" s="151"/>
      <c r="NBF167" s="151"/>
      <c r="NBG167" s="151"/>
      <c r="NBH167" s="151"/>
      <c r="NBI167" s="151"/>
      <c r="NBJ167" s="151"/>
      <c r="NBK167" s="151"/>
      <c r="NBL167" s="151"/>
      <c r="NBM167" s="151"/>
      <c r="NBN167" s="151"/>
      <c r="NBO167" s="151"/>
      <c r="NBP167" s="151"/>
      <c r="NBQ167" s="151"/>
      <c r="NBR167" s="151"/>
      <c r="NBS167" s="151"/>
      <c r="NBT167" s="151"/>
      <c r="NBU167" s="151"/>
      <c r="NBV167" s="151"/>
      <c r="NBW167" s="151"/>
      <c r="NBX167" s="151"/>
      <c r="NBY167" s="151"/>
      <c r="NBZ167" s="151"/>
      <c r="NCA167" s="151"/>
      <c r="NCB167" s="151"/>
      <c r="NCC167" s="151"/>
      <c r="NCD167" s="151"/>
      <c r="NCE167" s="151"/>
      <c r="NCF167" s="151"/>
      <c r="NCG167" s="151"/>
      <c r="NCH167" s="151"/>
      <c r="NCI167" s="151"/>
      <c r="NCJ167" s="151"/>
      <c r="NCK167" s="151"/>
      <c r="NCL167" s="151"/>
      <c r="NCM167" s="151"/>
      <c r="NCN167" s="151"/>
      <c r="NCO167" s="151"/>
      <c r="NCP167" s="151"/>
      <c r="NCQ167" s="151"/>
      <c r="NCR167" s="151"/>
      <c r="NCS167" s="151"/>
      <c r="NCT167" s="151"/>
      <c r="NCU167" s="151"/>
      <c r="NCV167" s="151"/>
      <c r="NCW167" s="151"/>
      <c r="NCX167" s="151"/>
      <c r="NCY167" s="151"/>
      <c r="NCZ167" s="151"/>
      <c r="NDA167" s="151"/>
      <c r="NDB167" s="151"/>
      <c r="NDC167" s="151"/>
      <c r="NDD167" s="151"/>
      <c r="NDE167" s="151"/>
      <c r="NDF167" s="151"/>
      <c r="NDG167" s="151"/>
      <c r="NDH167" s="151"/>
      <c r="NDI167" s="151"/>
      <c r="NDJ167" s="151"/>
      <c r="NDK167" s="151"/>
      <c r="NDL167" s="151"/>
      <c r="NDM167" s="151"/>
      <c r="NDN167" s="151"/>
      <c r="NDO167" s="151"/>
      <c r="NDP167" s="151"/>
      <c r="NDQ167" s="151"/>
      <c r="NDR167" s="151"/>
      <c r="NDS167" s="151"/>
      <c r="NDT167" s="151"/>
      <c r="NDU167" s="151"/>
      <c r="NDV167" s="151"/>
      <c r="NDW167" s="151"/>
      <c r="NDX167" s="151"/>
      <c r="NDY167" s="151"/>
      <c r="NDZ167" s="151"/>
      <c r="NEA167" s="151"/>
      <c r="NEB167" s="151"/>
      <c r="NEC167" s="151"/>
      <c r="NED167" s="151"/>
      <c r="NEE167" s="151"/>
      <c r="NEF167" s="151"/>
      <c r="NEG167" s="151"/>
      <c r="NEH167" s="151"/>
      <c r="NEI167" s="151"/>
      <c r="NEJ167" s="151"/>
      <c r="NEK167" s="151"/>
      <c r="NEL167" s="151"/>
      <c r="NEM167" s="151"/>
      <c r="NEN167" s="151"/>
      <c r="NEO167" s="151"/>
      <c r="NEP167" s="151"/>
      <c r="NEQ167" s="151"/>
      <c r="NER167" s="151"/>
      <c r="NES167" s="151"/>
      <c r="NET167" s="151"/>
      <c r="NEU167" s="151"/>
      <c r="NEV167" s="151"/>
      <c r="NEW167" s="151"/>
      <c r="NEX167" s="151"/>
      <c r="NEY167" s="151"/>
      <c r="NEZ167" s="151"/>
      <c r="NFA167" s="151"/>
      <c r="NFB167" s="151"/>
      <c r="NFC167" s="151"/>
      <c r="NFD167" s="151"/>
      <c r="NFE167" s="151"/>
      <c r="NFF167" s="151"/>
      <c r="NFG167" s="151"/>
      <c r="NFH167" s="151"/>
      <c r="NFI167" s="151"/>
      <c r="NFJ167" s="151"/>
      <c r="NFK167" s="151"/>
      <c r="NFL167" s="151"/>
      <c r="NFM167" s="151"/>
      <c r="NFN167" s="151"/>
      <c r="NFO167" s="151"/>
      <c r="NFP167" s="151"/>
      <c r="NFQ167" s="151"/>
      <c r="NFR167" s="151"/>
      <c r="NFS167" s="151"/>
      <c r="NFT167" s="151"/>
      <c r="NFU167" s="151"/>
      <c r="NFV167" s="151"/>
      <c r="NFW167" s="151"/>
      <c r="NFX167" s="151"/>
      <c r="NFY167" s="151"/>
      <c r="NFZ167" s="151"/>
      <c r="NGA167" s="151"/>
      <c r="NGB167" s="151"/>
      <c r="NGC167" s="151"/>
      <c r="NGD167" s="151"/>
      <c r="NGE167" s="151"/>
      <c r="NGF167" s="151"/>
      <c r="NGG167" s="151"/>
      <c r="NGH167" s="151"/>
      <c r="NGI167" s="151"/>
      <c r="NGJ167" s="151"/>
      <c r="NGK167" s="151"/>
      <c r="NGL167" s="151"/>
      <c r="NGM167" s="151"/>
      <c r="NGN167" s="151"/>
      <c r="NGO167" s="151"/>
      <c r="NGP167" s="151"/>
      <c r="NGQ167" s="151"/>
      <c r="NGR167" s="151"/>
      <c r="NGS167" s="151"/>
      <c r="NGT167" s="151"/>
      <c r="NGU167" s="151"/>
      <c r="NGV167" s="151"/>
      <c r="NGW167" s="151"/>
      <c r="NGX167" s="151"/>
      <c r="NGY167" s="151"/>
      <c r="NGZ167" s="151"/>
      <c r="NHA167" s="151"/>
      <c r="NHB167" s="151"/>
      <c r="NHC167" s="151"/>
      <c r="NHD167" s="151"/>
      <c r="NHE167" s="151"/>
      <c r="NHF167" s="151"/>
      <c r="NHG167" s="151"/>
      <c r="NHH167" s="151"/>
      <c r="NHI167" s="151"/>
      <c r="NHJ167" s="151"/>
      <c r="NHK167" s="151"/>
      <c r="NHL167" s="151"/>
      <c r="NHM167" s="151"/>
      <c r="NHN167" s="151"/>
      <c r="NHO167" s="151"/>
      <c r="NHP167" s="151"/>
      <c r="NHQ167" s="151"/>
      <c r="NHR167" s="151"/>
      <c r="NHS167" s="151"/>
      <c r="NHT167" s="151"/>
      <c r="NHU167" s="151"/>
      <c r="NHV167" s="151"/>
      <c r="NHW167" s="151"/>
      <c r="NHX167" s="151"/>
      <c r="NHY167" s="151"/>
      <c r="NHZ167" s="151"/>
      <c r="NIA167" s="151"/>
      <c r="NIB167" s="151"/>
      <c r="NIC167" s="151"/>
      <c r="NID167" s="151"/>
      <c r="NIE167" s="151"/>
      <c r="NIF167" s="151"/>
      <c r="NIG167" s="151"/>
      <c r="NIH167" s="151"/>
      <c r="NII167" s="151"/>
      <c r="NIJ167" s="151"/>
      <c r="NIK167" s="151"/>
      <c r="NIL167" s="151"/>
      <c r="NIM167" s="151"/>
      <c r="NIN167" s="151"/>
      <c r="NIO167" s="151"/>
      <c r="NIP167" s="151"/>
      <c r="NIQ167" s="151"/>
      <c r="NIR167" s="151"/>
      <c r="NIS167" s="151"/>
      <c r="NIT167" s="151"/>
      <c r="NIU167" s="151"/>
      <c r="NIV167" s="151"/>
      <c r="NIW167" s="151"/>
      <c r="NIX167" s="151"/>
      <c r="NIY167" s="151"/>
      <c r="NIZ167" s="151"/>
      <c r="NJA167" s="151"/>
      <c r="NJB167" s="151"/>
      <c r="NJC167" s="151"/>
      <c r="NJD167" s="151"/>
      <c r="NJE167" s="151"/>
      <c r="NJF167" s="151"/>
      <c r="NJG167" s="151"/>
      <c r="NJN167" s="151"/>
      <c r="NJO167" s="151"/>
      <c r="NJP167" s="151"/>
      <c r="NJQ167" s="151"/>
      <c r="NJR167" s="151"/>
      <c r="NJS167" s="151"/>
      <c r="NJT167" s="151"/>
      <c r="NJU167" s="151"/>
      <c r="NJV167" s="151"/>
      <c r="NJW167" s="151"/>
      <c r="NJX167" s="151"/>
      <c r="NJY167" s="151"/>
      <c r="NJZ167" s="151"/>
      <c r="NKA167" s="151"/>
      <c r="NKB167" s="151"/>
      <c r="NKC167" s="151"/>
      <c r="NKD167" s="151"/>
      <c r="NKE167" s="151"/>
      <c r="NKF167" s="151"/>
      <c r="NKG167" s="151"/>
      <c r="NKH167" s="151"/>
      <c r="NKI167" s="151"/>
      <c r="NKJ167" s="151"/>
      <c r="NKK167" s="151"/>
      <c r="NKL167" s="151"/>
      <c r="NKM167" s="151"/>
      <c r="NKN167" s="151"/>
      <c r="NKO167" s="151"/>
      <c r="NKP167" s="151"/>
      <c r="NKQ167" s="151"/>
      <c r="NKR167" s="151"/>
      <c r="NKS167" s="151"/>
      <c r="NKT167" s="151"/>
      <c r="NKU167" s="151"/>
      <c r="NKV167" s="151"/>
      <c r="NKW167" s="151"/>
      <c r="NKX167" s="151"/>
      <c r="NKY167" s="151"/>
      <c r="NKZ167" s="151"/>
      <c r="NLA167" s="151"/>
      <c r="NLB167" s="151"/>
      <c r="NLC167" s="151"/>
      <c r="NLD167" s="151"/>
      <c r="NLE167" s="151"/>
      <c r="NLF167" s="151"/>
      <c r="NLG167" s="151"/>
      <c r="NLH167" s="151"/>
      <c r="NLI167" s="151"/>
      <c r="NLJ167" s="151"/>
      <c r="NLK167" s="151"/>
      <c r="NLL167" s="151"/>
      <c r="NLM167" s="151"/>
      <c r="NLN167" s="151"/>
      <c r="NLO167" s="151"/>
      <c r="NLP167" s="151"/>
      <c r="NLQ167" s="151"/>
      <c r="NLR167" s="151"/>
      <c r="NLS167" s="151"/>
      <c r="NLT167" s="151"/>
      <c r="NLU167" s="151"/>
      <c r="NLV167" s="151"/>
      <c r="NLW167" s="151"/>
      <c r="NLX167" s="151"/>
      <c r="NLY167" s="151"/>
      <c r="NLZ167" s="151"/>
      <c r="NMA167" s="151"/>
      <c r="NMB167" s="151"/>
      <c r="NMC167" s="151"/>
      <c r="NMD167" s="151"/>
      <c r="NME167" s="151"/>
      <c r="NMF167" s="151"/>
      <c r="NMG167" s="151"/>
      <c r="NMH167" s="151"/>
      <c r="NMI167" s="151"/>
      <c r="NMJ167" s="151"/>
      <c r="NMK167" s="151"/>
      <c r="NML167" s="151"/>
      <c r="NMM167" s="151"/>
      <c r="NMN167" s="151"/>
      <c r="NMO167" s="151"/>
      <c r="NMP167" s="151"/>
      <c r="NMQ167" s="151"/>
      <c r="NMR167" s="151"/>
      <c r="NMS167" s="151"/>
      <c r="NMT167" s="151"/>
      <c r="NMU167" s="151"/>
      <c r="NMV167" s="151"/>
      <c r="NMW167" s="151"/>
      <c r="NMX167" s="151"/>
      <c r="NMY167" s="151"/>
      <c r="NMZ167" s="151"/>
      <c r="NNA167" s="151"/>
      <c r="NNB167" s="151"/>
      <c r="NNC167" s="151"/>
      <c r="NND167" s="151"/>
      <c r="NNE167" s="151"/>
      <c r="NNF167" s="151"/>
      <c r="NNG167" s="151"/>
      <c r="NNH167" s="151"/>
      <c r="NNI167" s="151"/>
      <c r="NNJ167" s="151"/>
      <c r="NNK167" s="151"/>
      <c r="NNL167" s="151"/>
      <c r="NNM167" s="151"/>
      <c r="NNN167" s="151"/>
      <c r="NNO167" s="151"/>
      <c r="NNP167" s="151"/>
      <c r="NNQ167" s="151"/>
      <c r="NNR167" s="151"/>
      <c r="NNS167" s="151"/>
      <c r="NNT167" s="151"/>
      <c r="NNU167" s="151"/>
      <c r="NNV167" s="151"/>
      <c r="NNW167" s="151"/>
      <c r="NNX167" s="151"/>
      <c r="NNY167" s="151"/>
      <c r="NNZ167" s="151"/>
      <c r="NOA167" s="151"/>
      <c r="NOB167" s="151"/>
      <c r="NOC167" s="151"/>
      <c r="NOD167" s="151"/>
      <c r="NOE167" s="151"/>
      <c r="NOF167" s="151"/>
      <c r="NOG167" s="151"/>
      <c r="NOH167" s="151"/>
      <c r="NOI167" s="151"/>
      <c r="NOJ167" s="151"/>
      <c r="NOK167" s="151"/>
      <c r="NOL167" s="151"/>
      <c r="NOM167" s="151"/>
      <c r="NON167" s="151"/>
      <c r="NOO167" s="151"/>
      <c r="NOP167" s="151"/>
      <c r="NOQ167" s="151"/>
      <c r="NOR167" s="151"/>
      <c r="NOS167" s="151"/>
      <c r="NOT167" s="151"/>
      <c r="NOU167" s="151"/>
      <c r="NOV167" s="151"/>
      <c r="NOW167" s="151"/>
      <c r="NOX167" s="151"/>
      <c r="NOY167" s="151"/>
      <c r="NOZ167" s="151"/>
      <c r="NPA167" s="151"/>
      <c r="NPB167" s="151"/>
      <c r="NPC167" s="151"/>
      <c r="NPD167" s="151"/>
      <c r="NPE167" s="151"/>
      <c r="NPF167" s="151"/>
      <c r="NPG167" s="151"/>
      <c r="NPH167" s="151"/>
      <c r="NPI167" s="151"/>
      <c r="NPJ167" s="151"/>
      <c r="NPK167" s="151"/>
      <c r="NPL167" s="151"/>
      <c r="NPM167" s="151"/>
      <c r="NPN167" s="151"/>
      <c r="NPO167" s="151"/>
      <c r="NPP167" s="151"/>
      <c r="NPQ167" s="151"/>
      <c r="NPR167" s="151"/>
      <c r="NPS167" s="151"/>
      <c r="NPT167" s="151"/>
      <c r="NPU167" s="151"/>
      <c r="NPV167" s="151"/>
      <c r="NPW167" s="151"/>
      <c r="NPX167" s="151"/>
      <c r="NPY167" s="151"/>
      <c r="NPZ167" s="151"/>
      <c r="NQA167" s="151"/>
      <c r="NQB167" s="151"/>
      <c r="NQC167" s="151"/>
      <c r="NQD167" s="151"/>
      <c r="NQE167" s="151"/>
      <c r="NQF167" s="151"/>
      <c r="NQG167" s="151"/>
      <c r="NQH167" s="151"/>
      <c r="NQI167" s="151"/>
      <c r="NQJ167" s="151"/>
      <c r="NQK167" s="151"/>
      <c r="NQL167" s="151"/>
      <c r="NQM167" s="151"/>
      <c r="NQN167" s="151"/>
      <c r="NQO167" s="151"/>
      <c r="NQP167" s="151"/>
      <c r="NQQ167" s="151"/>
      <c r="NQR167" s="151"/>
      <c r="NQS167" s="151"/>
      <c r="NQT167" s="151"/>
      <c r="NQU167" s="151"/>
      <c r="NQV167" s="151"/>
      <c r="NQW167" s="151"/>
      <c r="NQX167" s="151"/>
      <c r="NQY167" s="151"/>
      <c r="NQZ167" s="151"/>
      <c r="NRA167" s="151"/>
      <c r="NRB167" s="151"/>
      <c r="NRC167" s="151"/>
      <c r="NRD167" s="151"/>
      <c r="NRE167" s="151"/>
      <c r="NRF167" s="151"/>
      <c r="NRG167" s="151"/>
      <c r="NRH167" s="151"/>
      <c r="NRI167" s="151"/>
      <c r="NRJ167" s="151"/>
      <c r="NRK167" s="151"/>
      <c r="NRL167" s="151"/>
      <c r="NRM167" s="151"/>
      <c r="NRN167" s="151"/>
      <c r="NRO167" s="151"/>
      <c r="NRP167" s="151"/>
      <c r="NRQ167" s="151"/>
      <c r="NRR167" s="151"/>
      <c r="NRS167" s="151"/>
      <c r="NRT167" s="151"/>
      <c r="NRU167" s="151"/>
      <c r="NRV167" s="151"/>
      <c r="NRW167" s="151"/>
      <c r="NRX167" s="151"/>
      <c r="NRY167" s="151"/>
      <c r="NRZ167" s="151"/>
      <c r="NSA167" s="151"/>
      <c r="NSB167" s="151"/>
      <c r="NSC167" s="151"/>
      <c r="NSD167" s="151"/>
      <c r="NSE167" s="151"/>
      <c r="NSF167" s="151"/>
      <c r="NSG167" s="151"/>
      <c r="NSH167" s="151"/>
      <c r="NSI167" s="151"/>
      <c r="NSJ167" s="151"/>
      <c r="NSK167" s="151"/>
      <c r="NSL167" s="151"/>
      <c r="NSM167" s="151"/>
      <c r="NSN167" s="151"/>
      <c r="NSO167" s="151"/>
      <c r="NSP167" s="151"/>
      <c r="NSQ167" s="151"/>
      <c r="NSR167" s="151"/>
      <c r="NSS167" s="151"/>
      <c r="NST167" s="151"/>
      <c r="NSU167" s="151"/>
      <c r="NSV167" s="151"/>
      <c r="NSW167" s="151"/>
      <c r="NSX167" s="151"/>
      <c r="NSY167" s="151"/>
      <c r="NSZ167" s="151"/>
      <c r="NTA167" s="151"/>
      <c r="NTB167" s="151"/>
      <c r="NTC167" s="151"/>
      <c r="NTJ167" s="151"/>
      <c r="NTK167" s="151"/>
      <c r="NTL167" s="151"/>
      <c r="NTM167" s="151"/>
      <c r="NTN167" s="151"/>
      <c r="NTO167" s="151"/>
      <c r="NTP167" s="151"/>
      <c r="NTQ167" s="151"/>
      <c r="NTR167" s="151"/>
      <c r="NTS167" s="151"/>
      <c r="NTT167" s="151"/>
      <c r="NTU167" s="151"/>
      <c r="NTV167" s="151"/>
      <c r="NTW167" s="151"/>
      <c r="NTX167" s="151"/>
      <c r="NTY167" s="151"/>
      <c r="NTZ167" s="151"/>
      <c r="NUA167" s="151"/>
      <c r="NUB167" s="151"/>
      <c r="NUC167" s="151"/>
      <c r="NUD167" s="151"/>
      <c r="NUE167" s="151"/>
      <c r="NUF167" s="151"/>
      <c r="NUG167" s="151"/>
      <c r="NUH167" s="151"/>
      <c r="NUI167" s="151"/>
      <c r="NUJ167" s="151"/>
      <c r="NUK167" s="151"/>
      <c r="NUL167" s="151"/>
      <c r="NUM167" s="151"/>
      <c r="NUN167" s="151"/>
      <c r="NUO167" s="151"/>
      <c r="NUP167" s="151"/>
      <c r="NUQ167" s="151"/>
      <c r="NUR167" s="151"/>
      <c r="NUS167" s="151"/>
      <c r="NUT167" s="151"/>
      <c r="NUU167" s="151"/>
      <c r="NUV167" s="151"/>
      <c r="NUW167" s="151"/>
      <c r="NUX167" s="151"/>
      <c r="NUY167" s="151"/>
      <c r="NUZ167" s="151"/>
      <c r="NVA167" s="151"/>
      <c r="NVB167" s="151"/>
      <c r="NVC167" s="151"/>
      <c r="NVD167" s="151"/>
      <c r="NVE167" s="151"/>
      <c r="NVF167" s="151"/>
      <c r="NVG167" s="151"/>
      <c r="NVH167" s="151"/>
      <c r="NVI167" s="151"/>
      <c r="NVJ167" s="151"/>
      <c r="NVK167" s="151"/>
      <c r="NVL167" s="151"/>
      <c r="NVM167" s="151"/>
      <c r="NVN167" s="151"/>
      <c r="NVO167" s="151"/>
      <c r="NVP167" s="151"/>
      <c r="NVQ167" s="151"/>
      <c r="NVR167" s="151"/>
      <c r="NVS167" s="151"/>
      <c r="NVT167" s="151"/>
      <c r="NVU167" s="151"/>
      <c r="NVV167" s="151"/>
      <c r="NVW167" s="151"/>
      <c r="NVX167" s="151"/>
      <c r="NVY167" s="151"/>
      <c r="NVZ167" s="151"/>
      <c r="NWA167" s="151"/>
      <c r="NWB167" s="151"/>
      <c r="NWC167" s="151"/>
      <c r="NWD167" s="151"/>
      <c r="NWE167" s="151"/>
      <c r="NWF167" s="151"/>
      <c r="NWG167" s="151"/>
      <c r="NWH167" s="151"/>
      <c r="NWI167" s="151"/>
      <c r="NWJ167" s="151"/>
      <c r="NWK167" s="151"/>
      <c r="NWL167" s="151"/>
      <c r="NWM167" s="151"/>
      <c r="NWN167" s="151"/>
      <c r="NWO167" s="151"/>
      <c r="NWP167" s="151"/>
      <c r="NWQ167" s="151"/>
      <c r="NWR167" s="151"/>
      <c r="NWS167" s="151"/>
      <c r="NWT167" s="151"/>
      <c r="NWU167" s="151"/>
      <c r="NWV167" s="151"/>
      <c r="NWW167" s="151"/>
      <c r="NWX167" s="151"/>
      <c r="NWY167" s="151"/>
      <c r="NWZ167" s="151"/>
      <c r="NXA167" s="151"/>
      <c r="NXB167" s="151"/>
      <c r="NXC167" s="151"/>
      <c r="NXD167" s="151"/>
      <c r="NXE167" s="151"/>
      <c r="NXF167" s="151"/>
      <c r="NXG167" s="151"/>
      <c r="NXH167" s="151"/>
      <c r="NXI167" s="151"/>
      <c r="NXJ167" s="151"/>
      <c r="NXK167" s="151"/>
      <c r="NXL167" s="151"/>
      <c r="NXM167" s="151"/>
      <c r="NXN167" s="151"/>
      <c r="NXO167" s="151"/>
      <c r="NXP167" s="151"/>
      <c r="NXQ167" s="151"/>
      <c r="NXR167" s="151"/>
      <c r="NXS167" s="151"/>
      <c r="NXT167" s="151"/>
      <c r="NXU167" s="151"/>
      <c r="NXV167" s="151"/>
      <c r="NXW167" s="151"/>
      <c r="NXX167" s="151"/>
      <c r="NXY167" s="151"/>
      <c r="NXZ167" s="151"/>
      <c r="NYA167" s="151"/>
      <c r="NYB167" s="151"/>
      <c r="NYC167" s="151"/>
      <c r="NYD167" s="151"/>
      <c r="NYE167" s="151"/>
      <c r="NYF167" s="151"/>
      <c r="NYG167" s="151"/>
      <c r="NYH167" s="151"/>
      <c r="NYI167" s="151"/>
      <c r="NYJ167" s="151"/>
      <c r="NYK167" s="151"/>
      <c r="NYL167" s="151"/>
      <c r="NYM167" s="151"/>
      <c r="NYN167" s="151"/>
      <c r="NYO167" s="151"/>
      <c r="NYP167" s="151"/>
      <c r="NYQ167" s="151"/>
      <c r="NYR167" s="151"/>
      <c r="NYS167" s="151"/>
      <c r="NYT167" s="151"/>
      <c r="NYU167" s="151"/>
      <c r="NYV167" s="151"/>
      <c r="NYW167" s="151"/>
      <c r="NYX167" s="151"/>
      <c r="NYY167" s="151"/>
      <c r="NYZ167" s="151"/>
      <c r="NZA167" s="151"/>
      <c r="NZB167" s="151"/>
      <c r="NZC167" s="151"/>
      <c r="NZD167" s="151"/>
      <c r="NZE167" s="151"/>
      <c r="NZF167" s="151"/>
      <c r="NZG167" s="151"/>
      <c r="NZH167" s="151"/>
      <c r="NZI167" s="151"/>
      <c r="NZJ167" s="151"/>
      <c r="NZK167" s="151"/>
      <c r="NZL167" s="151"/>
      <c r="NZM167" s="151"/>
      <c r="NZN167" s="151"/>
      <c r="NZO167" s="151"/>
      <c r="NZP167" s="151"/>
      <c r="NZQ167" s="151"/>
      <c r="NZR167" s="151"/>
      <c r="NZS167" s="151"/>
      <c r="NZT167" s="151"/>
      <c r="NZU167" s="151"/>
      <c r="NZV167" s="151"/>
      <c r="NZW167" s="151"/>
      <c r="NZX167" s="151"/>
      <c r="NZY167" s="151"/>
      <c r="NZZ167" s="151"/>
      <c r="OAA167" s="151"/>
      <c r="OAB167" s="151"/>
      <c r="OAC167" s="151"/>
      <c r="OAD167" s="151"/>
      <c r="OAE167" s="151"/>
      <c r="OAF167" s="151"/>
      <c r="OAG167" s="151"/>
      <c r="OAH167" s="151"/>
      <c r="OAI167" s="151"/>
      <c r="OAJ167" s="151"/>
      <c r="OAK167" s="151"/>
      <c r="OAL167" s="151"/>
      <c r="OAM167" s="151"/>
      <c r="OAN167" s="151"/>
      <c r="OAO167" s="151"/>
      <c r="OAP167" s="151"/>
      <c r="OAQ167" s="151"/>
      <c r="OAR167" s="151"/>
      <c r="OAS167" s="151"/>
      <c r="OAT167" s="151"/>
      <c r="OAU167" s="151"/>
      <c r="OAV167" s="151"/>
      <c r="OAW167" s="151"/>
      <c r="OAX167" s="151"/>
      <c r="OAY167" s="151"/>
      <c r="OAZ167" s="151"/>
      <c r="OBA167" s="151"/>
      <c r="OBB167" s="151"/>
      <c r="OBC167" s="151"/>
      <c r="OBD167" s="151"/>
      <c r="OBE167" s="151"/>
      <c r="OBF167" s="151"/>
      <c r="OBG167" s="151"/>
      <c r="OBH167" s="151"/>
      <c r="OBI167" s="151"/>
      <c r="OBJ167" s="151"/>
      <c r="OBK167" s="151"/>
      <c r="OBL167" s="151"/>
      <c r="OBM167" s="151"/>
      <c r="OBN167" s="151"/>
      <c r="OBO167" s="151"/>
      <c r="OBP167" s="151"/>
      <c r="OBQ167" s="151"/>
      <c r="OBR167" s="151"/>
      <c r="OBS167" s="151"/>
      <c r="OBT167" s="151"/>
      <c r="OBU167" s="151"/>
      <c r="OBV167" s="151"/>
      <c r="OBW167" s="151"/>
      <c r="OBX167" s="151"/>
      <c r="OBY167" s="151"/>
      <c r="OBZ167" s="151"/>
      <c r="OCA167" s="151"/>
      <c r="OCB167" s="151"/>
      <c r="OCC167" s="151"/>
      <c r="OCD167" s="151"/>
      <c r="OCE167" s="151"/>
      <c r="OCF167" s="151"/>
      <c r="OCG167" s="151"/>
      <c r="OCH167" s="151"/>
      <c r="OCI167" s="151"/>
      <c r="OCJ167" s="151"/>
      <c r="OCK167" s="151"/>
      <c r="OCL167" s="151"/>
      <c r="OCM167" s="151"/>
      <c r="OCN167" s="151"/>
      <c r="OCO167" s="151"/>
      <c r="OCP167" s="151"/>
      <c r="OCQ167" s="151"/>
      <c r="OCR167" s="151"/>
      <c r="OCS167" s="151"/>
      <c r="OCT167" s="151"/>
      <c r="OCU167" s="151"/>
      <c r="OCV167" s="151"/>
      <c r="OCW167" s="151"/>
      <c r="OCX167" s="151"/>
      <c r="OCY167" s="151"/>
      <c r="ODF167" s="151"/>
      <c r="ODG167" s="151"/>
      <c r="ODH167" s="151"/>
      <c r="ODI167" s="151"/>
      <c r="ODJ167" s="151"/>
      <c r="ODK167" s="151"/>
      <c r="ODL167" s="151"/>
      <c r="ODM167" s="151"/>
      <c r="ODN167" s="151"/>
      <c r="ODO167" s="151"/>
      <c r="ODP167" s="151"/>
      <c r="ODQ167" s="151"/>
      <c r="ODR167" s="151"/>
      <c r="ODS167" s="151"/>
      <c r="ODT167" s="151"/>
      <c r="ODU167" s="151"/>
      <c r="ODV167" s="151"/>
      <c r="ODW167" s="151"/>
      <c r="ODX167" s="151"/>
      <c r="ODY167" s="151"/>
      <c r="ODZ167" s="151"/>
      <c r="OEA167" s="151"/>
      <c r="OEB167" s="151"/>
      <c r="OEC167" s="151"/>
      <c r="OED167" s="151"/>
      <c r="OEE167" s="151"/>
      <c r="OEF167" s="151"/>
      <c r="OEG167" s="151"/>
      <c r="OEH167" s="151"/>
      <c r="OEI167" s="151"/>
      <c r="OEJ167" s="151"/>
      <c r="OEK167" s="151"/>
      <c r="OEL167" s="151"/>
      <c r="OEM167" s="151"/>
      <c r="OEN167" s="151"/>
      <c r="OEO167" s="151"/>
      <c r="OEP167" s="151"/>
      <c r="OEQ167" s="151"/>
      <c r="OER167" s="151"/>
      <c r="OES167" s="151"/>
      <c r="OET167" s="151"/>
      <c r="OEU167" s="151"/>
      <c r="OEV167" s="151"/>
      <c r="OEW167" s="151"/>
      <c r="OEX167" s="151"/>
      <c r="OEY167" s="151"/>
      <c r="OEZ167" s="151"/>
      <c r="OFA167" s="151"/>
      <c r="OFB167" s="151"/>
      <c r="OFC167" s="151"/>
      <c r="OFD167" s="151"/>
      <c r="OFE167" s="151"/>
      <c r="OFF167" s="151"/>
      <c r="OFG167" s="151"/>
      <c r="OFH167" s="151"/>
      <c r="OFI167" s="151"/>
      <c r="OFJ167" s="151"/>
      <c r="OFK167" s="151"/>
      <c r="OFL167" s="151"/>
      <c r="OFM167" s="151"/>
      <c r="OFN167" s="151"/>
      <c r="OFO167" s="151"/>
      <c r="OFP167" s="151"/>
      <c r="OFQ167" s="151"/>
      <c r="OFR167" s="151"/>
      <c r="OFS167" s="151"/>
      <c r="OFT167" s="151"/>
      <c r="OFU167" s="151"/>
      <c r="OFV167" s="151"/>
      <c r="OFW167" s="151"/>
      <c r="OFX167" s="151"/>
      <c r="OFY167" s="151"/>
      <c r="OFZ167" s="151"/>
      <c r="OGA167" s="151"/>
      <c r="OGB167" s="151"/>
      <c r="OGC167" s="151"/>
      <c r="OGD167" s="151"/>
      <c r="OGE167" s="151"/>
      <c r="OGF167" s="151"/>
      <c r="OGG167" s="151"/>
      <c r="OGH167" s="151"/>
      <c r="OGI167" s="151"/>
      <c r="OGJ167" s="151"/>
      <c r="OGK167" s="151"/>
      <c r="OGL167" s="151"/>
      <c r="OGM167" s="151"/>
      <c r="OGN167" s="151"/>
      <c r="OGO167" s="151"/>
      <c r="OGP167" s="151"/>
      <c r="OGQ167" s="151"/>
      <c r="OGR167" s="151"/>
      <c r="OGS167" s="151"/>
      <c r="OGT167" s="151"/>
      <c r="OGU167" s="151"/>
      <c r="OGV167" s="151"/>
      <c r="OGW167" s="151"/>
      <c r="OGX167" s="151"/>
      <c r="OGY167" s="151"/>
      <c r="OGZ167" s="151"/>
      <c r="OHA167" s="151"/>
      <c r="OHB167" s="151"/>
      <c r="OHC167" s="151"/>
      <c r="OHD167" s="151"/>
      <c r="OHE167" s="151"/>
      <c r="OHF167" s="151"/>
      <c r="OHG167" s="151"/>
      <c r="OHH167" s="151"/>
      <c r="OHI167" s="151"/>
      <c r="OHJ167" s="151"/>
      <c r="OHK167" s="151"/>
      <c r="OHL167" s="151"/>
      <c r="OHM167" s="151"/>
      <c r="OHN167" s="151"/>
      <c r="OHO167" s="151"/>
      <c r="OHP167" s="151"/>
      <c r="OHQ167" s="151"/>
      <c r="OHR167" s="151"/>
      <c r="OHS167" s="151"/>
      <c r="OHT167" s="151"/>
      <c r="OHU167" s="151"/>
      <c r="OHV167" s="151"/>
      <c r="OHW167" s="151"/>
      <c r="OHX167" s="151"/>
      <c r="OHY167" s="151"/>
      <c r="OHZ167" s="151"/>
      <c r="OIA167" s="151"/>
      <c r="OIB167" s="151"/>
      <c r="OIC167" s="151"/>
      <c r="OID167" s="151"/>
      <c r="OIE167" s="151"/>
      <c r="OIF167" s="151"/>
      <c r="OIG167" s="151"/>
      <c r="OIH167" s="151"/>
      <c r="OII167" s="151"/>
      <c r="OIJ167" s="151"/>
      <c r="OIK167" s="151"/>
      <c r="OIL167" s="151"/>
      <c r="OIM167" s="151"/>
      <c r="OIN167" s="151"/>
      <c r="OIO167" s="151"/>
      <c r="OIP167" s="151"/>
      <c r="OIQ167" s="151"/>
      <c r="OIR167" s="151"/>
      <c r="OIS167" s="151"/>
      <c r="OIT167" s="151"/>
      <c r="OIU167" s="151"/>
      <c r="OIV167" s="151"/>
      <c r="OIW167" s="151"/>
      <c r="OIX167" s="151"/>
      <c r="OIY167" s="151"/>
      <c r="OIZ167" s="151"/>
      <c r="OJA167" s="151"/>
      <c r="OJB167" s="151"/>
      <c r="OJC167" s="151"/>
      <c r="OJD167" s="151"/>
      <c r="OJE167" s="151"/>
      <c r="OJF167" s="151"/>
      <c r="OJG167" s="151"/>
      <c r="OJH167" s="151"/>
      <c r="OJI167" s="151"/>
      <c r="OJJ167" s="151"/>
      <c r="OJK167" s="151"/>
      <c r="OJL167" s="151"/>
      <c r="OJM167" s="151"/>
      <c r="OJN167" s="151"/>
      <c r="OJO167" s="151"/>
      <c r="OJP167" s="151"/>
      <c r="OJQ167" s="151"/>
      <c r="OJR167" s="151"/>
      <c r="OJS167" s="151"/>
      <c r="OJT167" s="151"/>
      <c r="OJU167" s="151"/>
      <c r="OJV167" s="151"/>
      <c r="OJW167" s="151"/>
      <c r="OJX167" s="151"/>
      <c r="OJY167" s="151"/>
      <c r="OJZ167" s="151"/>
      <c r="OKA167" s="151"/>
      <c r="OKB167" s="151"/>
      <c r="OKC167" s="151"/>
      <c r="OKD167" s="151"/>
      <c r="OKE167" s="151"/>
      <c r="OKF167" s="151"/>
      <c r="OKG167" s="151"/>
      <c r="OKH167" s="151"/>
      <c r="OKI167" s="151"/>
      <c r="OKJ167" s="151"/>
      <c r="OKK167" s="151"/>
      <c r="OKL167" s="151"/>
      <c r="OKM167" s="151"/>
      <c r="OKN167" s="151"/>
      <c r="OKO167" s="151"/>
      <c r="OKP167" s="151"/>
      <c r="OKQ167" s="151"/>
      <c r="OKR167" s="151"/>
      <c r="OKS167" s="151"/>
      <c r="OKT167" s="151"/>
      <c r="OKU167" s="151"/>
      <c r="OKV167" s="151"/>
      <c r="OKW167" s="151"/>
      <c r="OKX167" s="151"/>
      <c r="OKY167" s="151"/>
      <c r="OKZ167" s="151"/>
      <c r="OLA167" s="151"/>
      <c r="OLB167" s="151"/>
      <c r="OLC167" s="151"/>
      <c r="OLD167" s="151"/>
      <c r="OLE167" s="151"/>
      <c r="OLF167" s="151"/>
      <c r="OLG167" s="151"/>
      <c r="OLH167" s="151"/>
      <c r="OLI167" s="151"/>
      <c r="OLJ167" s="151"/>
      <c r="OLK167" s="151"/>
      <c r="OLL167" s="151"/>
      <c r="OLM167" s="151"/>
      <c r="OLN167" s="151"/>
      <c r="OLO167" s="151"/>
      <c r="OLP167" s="151"/>
      <c r="OLQ167" s="151"/>
      <c r="OLR167" s="151"/>
      <c r="OLS167" s="151"/>
      <c r="OLT167" s="151"/>
      <c r="OLU167" s="151"/>
      <c r="OLV167" s="151"/>
      <c r="OLW167" s="151"/>
      <c r="OLX167" s="151"/>
      <c r="OLY167" s="151"/>
      <c r="OLZ167" s="151"/>
      <c r="OMA167" s="151"/>
      <c r="OMB167" s="151"/>
      <c r="OMC167" s="151"/>
      <c r="OMD167" s="151"/>
      <c r="OME167" s="151"/>
      <c r="OMF167" s="151"/>
      <c r="OMG167" s="151"/>
      <c r="OMH167" s="151"/>
      <c r="OMI167" s="151"/>
      <c r="OMJ167" s="151"/>
      <c r="OMK167" s="151"/>
      <c r="OML167" s="151"/>
      <c r="OMM167" s="151"/>
      <c r="OMN167" s="151"/>
      <c r="OMO167" s="151"/>
      <c r="OMP167" s="151"/>
      <c r="OMQ167" s="151"/>
      <c r="OMR167" s="151"/>
      <c r="OMS167" s="151"/>
      <c r="OMT167" s="151"/>
      <c r="OMU167" s="151"/>
      <c r="ONB167" s="151"/>
      <c r="ONC167" s="151"/>
      <c r="OND167" s="151"/>
      <c r="ONE167" s="151"/>
      <c r="ONF167" s="151"/>
      <c r="ONG167" s="151"/>
      <c r="ONH167" s="151"/>
      <c r="ONI167" s="151"/>
      <c r="ONJ167" s="151"/>
      <c r="ONK167" s="151"/>
      <c r="ONL167" s="151"/>
      <c r="ONM167" s="151"/>
      <c r="ONN167" s="151"/>
      <c r="ONO167" s="151"/>
      <c r="ONP167" s="151"/>
      <c r="ONQ167" s="151"/>
      <c r="ONR167" s="151"/>
      <c r="ONS167" s="151"/>
      <c r="ONT167" s="151"/>
      <c r="ONU167" s="151"/>
      <c r="ONV167" s="151"/>
      <c r="ONW167" s="151"/>
      <c r="ONX167" s="151"/>
      <c r="ONY167" s="151"/>
      <c r="ONZ167" s="151"/>
      <c r="OOA167" s="151"/>
      <c r="OOB167" s="151"/>
      <c r="OOC167" s="151"/>
      <c r="OOD167" s="151"/>
      <c r="OOE167" s="151"/>
      <c r="OOF167" s="151"/>
      <c r="OOG167" s="151"/>
      <c r="OOH167" s="151"/>
      <c r="OOI167" s="151"/>
      <c r="OOJ167" s="151"/>
      <c r="OOK167" s="151"/>
      <c r="OOL167" s="151"/>
      <c r="OOM167" s="151"/>
      <c r="OON167" s="151"/>
      <c r="OOO167" s="151"/>
      <c r="OOP167" s="151"/>
      <c r="OOQ167" s="151"/>
      <c r="OOR167" s="151"/>
      <c r="OOS167" s="151"/>
      <c r="OOT167" s="151"/>
      <c r="OOU167" s="151"/>
      <c r="OOV167" s="151"/>
      <c r="OOW167" s="151"/>
      <c r="OOX167" s="151"/>
      <c r="OOY167" s="151"/>
      <c r="OOZ167" s="151"/>
      <c r="OPA167" s="151"/>
      <c r="OPB167" s="151"/>
      <c r="OPC167" s="151"/>
      <c r="OPD167" s="151"/>
      <c r="OPE167" s="151"/>
      <c r="OPF167" s="151"/>
      <c r="OPG167" s="151"/>
      <c r="OPH167" s="151"/>
      <c r="OPI167" s="151"/>
      <c r="OPJ167" s="151"/>
      <c r="OPK167" s="151"/>
      <c r="OPL167" s="151"/>
      <c r="OPM167" s="151"/>
      <c r="OPN167" s="151"/>
      <c r="OPO167" s="151"/>
      <c r="OPP167" s="151"/>
      <c r="OPQ167" s="151"/>
      <c r="OPR167" s="151"/>
      <c r="OPS167" s="151"/>
      <c r="OPT167" s="151"/>
      <c r="OPU167" s="151"/>
      <c r="OPV167" s="151"/>
      <c r="OPW167" s="151"/>
      <c r="OPX167" s="151"/>
      <c r="OPY167" s="151"/>
      <c r="OPZ167" s="151"/>
      <c r="OQA167" s="151"/>
      <c r="OQB167" s="151"/>
      <c r="OQC167" s="151"/>
      <c r="OQD167" s="151"/>
      <c r="OQE167" s="151"/>
      <c r="OQF167" s="151"/>
      <c r="OQG167" s="151"/>
      <c r="OQH167" s="151"/>
      <c r="OQI167" s="151"/>
      <c r="OQJ167" s="151"/>
      <c r="OQK167" s="151"/>
      <c r="OQL167" s="151"/>
      <c r="OQM167" s="151"/>
      <c r="OQN167" s="151"/>
      <c r="OQO167" s="151"/>
      <c r="OQP167" s="151"/>
      <c r="OQQ167" s="151"/>
      <c r="OQR167" s="151"/>
      <c r="OQS167" s="151"/>
      <c r="OQT167" s="151"/>
      <c r="OQU167" s="151"/>
      <c r="OQV167" s="151"/>
      <c r="OQW167" s="151"/>
      <c r="OQX167" s="151"/>
      <c r="OQY167" s="151"/>
      <c r="OQZ167" s="151"/>
      <c r="ORA167" s="151"/>
      <c r="ORB167" s="151"/>
      <c r="ORC167" s="151"/>
      <c r="ORD167" s="151"/>
      <c r="ORE167" s="151"/>
      <c r="ORF167" s="151"/>
      <c r="ORG167" s="151"/>
      <c r="ORH167" s="151"/>
      <c r="ORI167" s="151"/>
      <c r="ORJ167" s="151"/>
      <c r="ORK167" s="151"/>
      <c r="ORL167" s="151"/>
      <c r="ORM167" s="151"/>
      <c r="ORN167" s="151"/>
      <c r="ORO167" s="151"/>
      <c r="ORP167" s="151"/>
      <c r="ORQ167" s="151"/>
      <c r="ORR167" s="151"/>
      <c r="ORS167" s="151"/>
      <c r="ORT167" s="151"/>
      <c r="ORU167" s="151"/>
      <c r="ORV167" s="151"/>
      <c r="ORW167" s="151"/>
      <c r="ORX167" s="151"/>
      <c r="ORY167" s="151"/>
      <c r="ORZ167" s="151"/>
      <c r="OSA167" s="151"/>
      <c r="OSB167" s="151"/>
      <c r="OSC167" s="151"/>
      <c r="OSD167" s="151"/>
      <c r="OSE167" s="151"/>
      <c r="OSF167" s="151"/>
      <c r="OSG167" s="151"/>
      <c r="OSH167" s="151"/>
      <c r="OSI167" s="151"/>
      <c r="OSJ167" s="151"/>
      <c r="OSK167" s="151"/>
      <c r="OSL167" s="151"/>
      <c r="OSM167" s="151"/>
      <c r="OSN167" s="151"/>
      <c r="OSO167" s="151"/>
      <c r="OSP167" s="151"/>
      <c r="OSQ167" s="151"/>
      <c r="OSR167" s="151"/>
      <c r="OSS167" s="151"/>
      <c r="OST167" s="151"/>
      <c r="OSU167" s="151"/>
      <c r="OSV167" s="151"/>
      <c r="OSW167" s="151"/>
      <c r="OSX167" s="151"/>
      <c r="OSY167" s="151"/>
      <c r="OSZ167" s="151"/>
      <c r="OTA167" s="151"/>
      <c r="OTB167" s="151"/>
      <c r="OTC167" s="151"/>
      <c r="OTD167" s="151"/>
      <c r="OTE167" s="151"/>
      <c r="OTF167" s="151"/>
      <c r="OTG167" s="151"/>
      <c r="OTH167" s="151"/>
      <c r="OTI167" s="151"/>
      <c r="OTJ167" s="151"/>
      <c r="OTK167" s="151"/>
      <c r="OTL167" s="151"/>
      <c r="OTM167" s="151"/>
      <c r="OTN167" s="151"/>
      <c r="OTO167" s="151"/>
      <c r="OTP167" s="151"/>
      <c r="OTQ167" s="151"/>
      <c r="OTR167" s="151"/>
      <c r="OTS167" s="151"/>
      <c r="OTT167" s="151"/>
      <c r="OTU167" s="151"/>
      <c r="OTV167" s="151"/>
      <c r="OTW167" s="151"/>
      <c r="OTX167" s="151"/>
      <c r="OTY167" s="151"/>
      <c r="OTZ167" s="151"/>
      <c r="OUA167" s="151"/>
      <c r="OUB167" s="151"/>
      <c r="OUC167" s="151"/>
      <c r="OUD167" s="151"/>
      <c r="OUE167" s="151"/>
      <c r="OUF167" s="151"/>
      <c r="OUG167" s="151"/>
      <c r="OUH167" s="151"/>
      <c r="OUI167" s="151"/>
      <c r="OUJ167" s="151"/>
      <c r="OUK167" s="151"/>
      <c r="OUL167" s="151"/>
      <c r="OUM167" s="151"/>
      <c r="OUN167" s="151"/>
      <c r="OUO167" s="151"/>
      <c r="OUP167" s="151"/>
      <c r="OUQ167" s="151"/>
      <c r="OUR167" s="151"/>
      <c r="OUS167" s="151"/>
      <c r="OUT167" s="151"/>
      <c r="OUU167" s="151"/>
      <c r="OUV167" s="151"/>
      <c r="OUW167" s="151"/>
      <c r="OUX167" s="151"/>
      <c r="OUY167" s="151"/>
      <c r="OUZ167" s="151"/>
      <c r="OVA167" s="151"/>
      <c r="OVB167" s="151"/>
      <c r="OVC167" s="151"/>
      <c r="OVD167" s="151"/>
      <c r="OVE167" s="151"/>
      <c r="OVF167" s="151"/>
      <c r="OVG167" s="151"/>
      <c r="OVH167" s="151"/>
      <c r="OVI167" s="151"/>
      <c r="OVJ167" s="151"/>
      <c r="OVK167" s="151"/>
      <c r="OVL167" s="151"/>
      <c r="OVM167" s="151"/>
      <c r="OVN167" s="151"/>
      <c r="OVO167" s="151"/>
      <c r="OVP167" s="151"/>
      <c r="OVQ167" s="151"/>
      <c r="OVR167" s="151"/>
      <c r="OVS167" s="151"/>
      <c r="OVT167" s="151"/>
      <c r="OVU167" s="151"/>
      <c r="OVV167" s="151"/>
      <c r="OVW167" s="151"/>
      <c r="OVX167" s="151"/>
      <c r="OVY167" s="151"/>
      <c r="OVZ167" s="151"/>
      <c r="OWA167" s="151"/>
      <c r="OWB167" s="151"/>
      <c r="OWC167" s="151"/>
      <c r="OWD167" s="151"/>
      <c r="OWE167" s="151"/>
      <c r="OWF167" s="151"/>
      <c r="OWG167" s="151"/>
      <c r="OWH167" s="151"/>
      <c r="OWI167" s="151"/>
      <c r="OWJ167" s="151"/>
      <c r="OWK167" s="151"/>
      <c r="OWL167" s="151"/>
      <c r="OWM167" s="151"/>
      <c r="OWN167" s="151"/>
      <c r="OWO167" s="151"/>
      <c r="OWP167" s="151"/>
      <c r="OWQ167" s="151"/>
      <c r="OWX167" s="151"/>
      <c r="OWY167" s="151"/>
      <c r="OWZ167" s="151"/>
      <c r="OXA167" s="151"/>
      <c r="OXB167" s="151"/>
      <c r="OXC167" s="151"/>
      <c r="OXD167" s="151"/>
      <c r="OXE167" s="151"/>
      <c r="OXF167" s="151"/>
      <c r="OXG167" s="151"/>
      <c r="OXH167" s="151"/>
      <c r="OXI167" s="151"/>
      <c r="OXJ167" s="151"/>
      <c r="OXK167" s="151"/>
      <c r="OXL167" s="151"/>
      <c r="OXM167" s="151"/>
      <c r="OXN167" s="151"/>
      <c r="OXO167" s="151"/>
      <c r="OXP167" s="151"/>
      <c r="OXQ167" s="151"/>
      <c r="OXR167" s="151"/>
      <c r="OXS167" s="151"/>
      <c r="OXT167" s="151"/>
      <c r="OXU167" s="151"/>
      <c r="OXV167" s="151"/>
      <c r="OXW167" s="151"/>
      <c r="OXX167" s="151"/>
      <c r="OXY167" s="151"/>
      <c r="OXZ167" s="151"/>
      <c r="OYA167" s="151"/>
      <c r="OYB167" s="151"/>
      <c r="OYC167" s="151"/>
      <c r="OYD167" s="151"/>
      <c r="OYE167" s="151"/>
      <c r="OYF167" s="151"/>
      <c r="OYG167" s="151"/>
      <c r="OYH167" s="151"/>
      <c r="OYI167" s="151"/>
      <c r="OYJ167" s="151"/>
      <c r="OYK167" s="151"/>
      <c r="OYL167" s="151"/>
      <c r="OYM167" s="151"/>
      <c r="OYN167" s="151"/>
      <c r="OYO167" s="151"/>
      <c r="OYP167" s="151"/>
      <c r="OYQ167" s="151"/>
      <c r="OYR167" s="151"/>
      <c r="OYS167" s="151"/>
      <c r="OYT167" s="151"/>
      <c r="OYU167" s="151"/>
      <c r="OYV167" s="151"/>
      <c r="OYW167" s="151"/>
      <c r="OYX167" s="151"/>
      <c r="OYY167" s="151"/>
      <c r="OYZ167" s="151"/>
      <c r="OZA167" s="151"/>
      <c r="OZB167" s="151"/>
      <c r="OZC167" s="151"/>
      <c r="OZD167" s="151"/>
      <c r="OZE167" s="151"/>
      <c r="OZF167" s="151"/>
      <c r="OZG167" s="151"/>
      <c r="OZH167" s="151"/>
      <c r="OZI167" s="151"/>
      <c r="OZJ167" s="151"/>
      <c r="OZK167" s="151"/>
      <c r="OZL167" s="151"/>
      <c r="OZM167" s="151"/>
      <c r="OZN167" s="151"/>
      <c r="OZO167" s="151"/>
      <c r="OZP167" s="151"/>
      <c r="OZQ167" s="151"/>
      <c r="OZR167" s="151"/>
      <c r="OZS167" s="151"/>
      <c r="OZT167" s="151"/>
      <c r="OZU167" s="151"/>
      <c r="OZV167" s="151"/>
      <c r="OZW167" s="151"/>
      <c r="OZX167" s="151"/>
      <c r="OZY167" s="151"/>
      <c r="OZZ167" s="151"/>
      <c r="PAA167" s="151"/>
      <c r="PAB167" s="151"/>
      <c r="PAC167" s="151"/>
      <c r="PAD167" s="151"/>
      <c r="PAE167" s="151"/>
      <c r="PAF167" s="151"/>
      <c r="PAG167" s="151"/>
      <c r="PAH167" s="151"/>
      <c r="PAI167" s="151"/>
      <c r="PAJ167" s="151"/>
      <c r="PAK167" s="151"/>
      <c r="PAL167" s="151"/>
      <c r="PAM167" s="151"/>
      <c r="PAN167" s="151"/>
      <c r="PAO167" s="151"/>
      <c r="PAP167" s="151"/>
      <c r="PAQ167" s="151"/>
      <c r="PAR167" s="151"/>
      <c r="PAS167" s="151"/>
      <c r="PAT167" s="151"/>
      <c r="PAU167" s="151"/>
      <c r="PAV167" s="151"/>
      <c r="PAW167" s="151"/>
      <c r="PAX167" s="151"/>
      <c r="PAY167" s="151"/>
      <c r="PAZ167" s="151"/>
      <c r="PBA167" s="151"/>
      <c r="PBB167" s="151"/>
      <c r="PBC167" s="151"/>
      <c r="PBD167" s="151"/>
      <c r="PBE167" s="151"/>
      <c r="PBF167" s="151"/>
      <c r="PBG167" s="151"/>
      <c r="PBH167" s="151"/>
      <c r="PBI167" s="151"/>
      <c r="PBJ167" s="151"/>
      <c r="PBK167" s="151"/>
      <c r="PBL167" s="151"/>
      <c r="PBM167" s="151"/>
      <c r="PBN167" s="151"/>
      <c r="PBO167" s="151"/>
      <c r="PBP167" s="151"/>
      <c r="PBQ167" s="151"/>
      <c r="PBR167" s="151"/>
      <c r="PBS167" s="151"/>
      <c r="PBT167" s="151"/>
      <c r="PBU167" s="151"/>
      <c r="PBV167" s="151"/>
      <c r="PBW167" s="151"/>
      <c r="PBX167" s="151"/>
      <c r="PBY167" s="151"/>
      <c r="PBZ167" s="151"/>
      <c r="PCA167" s="151"/>
      <c r="PCB167" s="151"/>
      <c r="PCC167" s="151"/>
      <c r="PCD167" s="151"/>
      <c r="PCE167" s="151"/>
      <c r="PCF167" s="151"/>
      <c r="PCG167" s="151"/>
      <c r="PCH167" s="151"/>
      <c r="PCI167" s="151"/>
      <c r="PCJ167" s="151"/>
      <c r="PCK167" s="151"/>
      <c r="PCL167" s="151"/>
      <c r="PCM167" s="151"/>
      <c r="PCN167" s="151"/>
      <c r="PCO167" s="151"/>
      <c r="PCP167" s="151"/>
      <c r="PCQ167" s="151"/>
      <c r="PCR167" s="151"/>
      <c r="PCS167" s="151"/>
      <c r="PCT167" s="151"/>
      <c r="PCU167" s="151"/>
      <c r="PCV167" s="151"/>
      <c r="PCW167" s="151"/>
      <c r="PCX167" s="151"/>
      <c r="PCY167" s="151"/>
      <c r="PCZ167" s="151"/>
      <c r="PDA167" s="151"/>
      <c r="PDB167" s="151"/>
      <c r="PDC167" s="151"/>
      <c r="PDD167" s="151"/>
      <c r="PDE167" s="151"/>
      <c r="PDF167" s="151"/>
      <c r="PDG167" s="151"/>
      <c r="PDH167" s="151"/>
      <c r="PDI167" s="151"/>
      <c r="PDJ167" s="151"/>
      <c r="PDK167" s="151"/>
      <c r="PDL167" s="151"/>
      <c r="PDM167" s="151"/>
      <c r="PDN167" s="151"/>
      <c r="PDO167" s="151"/>
      <c r="PDP167" s="151"/>
      <c r="PDQ167" s="151"/>
      <c r="PDR167" s="151"/>
      <c r="PDS167" s="151"/>
      <c r="PDT167" s="151"/>
      <c r="PDU167" s="151"/>
      <c r="PDV167" s="151"/>
      <c r="PDW167" s="151"/>
      <c r="PDX167" s="151"/>
      <c r="PDY167" s="151"/>
      <c r="PDZ167" s="151"/>
      <c r="PEA167" s="151"/>
      <c r="PEB167" s="151"/>
      <c r="PEC167" s="151"/>
      <c r="PED167" s="151"/>
      <c r="PEE167" s="151"/>
      <c r="PEF167" s="151"/>
      <c r="PEG167" s="151"/>
      <c r="PEH167" s="151"/>
      <c r="PEI167" s="151"/>
      <c r="PEJ167" s="151"/>
      <c r="PEK167" s="151"/>
      <c r="PEL167" s="151"/>
      <c r="PEM167" s="151"/>
      <c r="PEN167" s="151"/>
      <c r="PEO167" s="151"/>
      <c r="PEP167" s="151"/>
      <c r="PEQ167" s="151"/>
      <c r="PER167" s="151"/>
      <c r="PES167" s="151"/>
      <c r="PET167" s="151"/>
      <c r="PEU167" s="151"/>
      <c r="PEV167" s="151"/>
      <c r="PEW167" s="151"/>
      <c r="PEX167" s="151"/>
      <c r="PEY167" s="151"/>
      <c r="PEZ167" s="151"/>
      <c r="PFA167" s="151"/>
      <c r="PFB167" s="151"/>
      <c r="PFC167" s="151"/>
      <c r="PFD167" s="151"/>
      <c r="PFE167" s="151"/>
      <c r="PFF167" s="151"/>
      <c r="PFG167" s="151"/>
      <c r="PFH167" s="151"/>
      <c r="PFI167" s="151"/>
      <c r="PFJ167" s="151"/>
      <c r="PFK167" s="151"/>
      <c r="PFL167" s="151"/>
      <c r="PFM167" s="151"/>
      <c r="PFN167" s="151"/>
      <c r="PFO167" s="151"/>
      <c r="PFP167" s="151"/>
      <c r="PFQ167" s="151"/>
      <c r="PFR167" s="151"/>
      <c r="PFS167" s="151"/>
      <c r="PFT167" s="151"/>
      <c r="PFU167" s="151"/>
      <c r="PFV167" s="151"/>
      <c r="PFW167" s="151"/>
      <c r="PFX167" s="151"/>
      <c r="PFY167" s="151"/>
      <c r="PFZ167" s="151"/>
      <c r="PGA167" s="151"/>
      <c r="PGB167" s="151"/>
      <c r="PGC167" s="151"/>
      <c r="PGD167" s="151"/>
      <c r="PGE167" s="151"/>
      <c r="PGF167" s="151"/>
      <c r="PGG167" s="151"/>
      <c r="PGH167" s="151"/>
      <c r="PGI167" s="151"/>
      <c r="PGJ167" s="151"/>
      <c r="PGK167" s="151"/>
      <c r="PGL167" s="151"/>
      <c r="PGM167" s="151"/>
      <c r="PGT167" s="151"/>
      <c r="PGU167" s="151"/>
      <c r="PGV167" s="151"/>
      <c r="PGW167" s="151"/>
      <c r="PGX167" s="151"/>
      <c r="PGY167" s="151"/>
      <c r="PGZ167" s="151"/>
      <c r="PHA167" s="151"/>
      <c r="PHB167" s="151"/>
      <c r="PHC167" s="151"/>
      <c r="PHD167" s="151"/>
      <c r="PHE167" s="151"/>
      <c r="PHF167" s="151"/>
      <c r="PHG167" s="151"/>
      <c r="PHH167" s="151"/>
      <c r="PHI167" s="151"/>
      <c r="PHJ167" s="151"/>
      <c r="PHK167" s="151"/>
      <c r="PHL167" s="151"/>
      <c r="PHM167" s="151"/>
      <c r="PHN167" s="151"/>
      <c r="PHO167" s="151"/>
      <c r="PHP167" s="151"/>
      <c r="PHQ167" s="151"/>
      <c r="PHR167" s="151"/>
      <c r="PHS167" s="151"/>
      <c r="PHT167" s="151"/>
      <c r="PHU167" s="151"/>
      <c r="PHV167" s="151"/>
      <c r="PHW167" s="151"/>
      <c r="PHX167" s="151"/>
      <c r="PHY167" s="151"/>
      <c r="PHZ167" s="151"/>
      <c r="PIA167" s="151"/>
      <c r="PIB167" s="151"/>
      <c r="PIC167" s="151"/>
      <c r="PID167" s="151"/>
      <c r="PIE167" s="151"/>
      <c r="PIF167" s="151"/>
      <c r="PIG167" s="151"/>
      <c r="PIH167" s="151"/>
      <c r="PII167" s="151"/>
      <c r="PIJ167" s="151"/>
      <c r="PIK167" s="151"/>
      <c r="PIL167" s="151"/>
      <c r="PIM167" s="151"/>
      <c r="PIN167" s="151"/>
      <c r="PIO167" s="151"/>
      <c r="PIP167" s="151"/>
      <c r="PIQ167" s="151"/>
      <c r="PIR167" s="151"/>
      <c r="PIS167" s="151"/>
      <c r="PIT167" s="151"/>
      <c r="PIU167" s="151"/>
      <c r="PIV167" s="151"/>
      <c r="PIW167" s="151"/>
      <c r="PIX167" s="151"/>
      <c r="PIY167" s="151"/>
      <c r="PIZ167" s="151"/>
      <c r="PJA167" s="151"/>
      <c r="PJB167" s="151"/>
      <c r="PJC167" s="151"/>
      <c r="PJD167" s="151"/>
      <c r="PJE167" s="151"/>
      <c r="PJF167" s="151"/>
      <c r="PJG167" s="151"/>
      <c r="PJH167" s="151"/>
      <c r="PJI167" s="151"/>
      <c r="PJJ167" s="151"/>
      <c r="PJK167" s="151"/>
      <c r="PJL167" s="151"/>
      <c r="PJM167" s="151"/>
      <c r="PJN167" s="151"/>
      <c r="PJO167" s="151"/>
      <c r="PJP167" s="151"/>
      <c r="PJQ167" s="151"/>
      <c r="PJR167" s="151"/>
      <c r="PJS167" s="151"/>
      <c r="PJT167" s="151"/>
      <c r="PJU167" s="151"/>
      <c r="PJV167" s="151"/>
      <c r="PJW167" s="151"/>
      <c r="PJX167" s="151"/>
      <c r="PJY167" s="151"/>
      <c r="PJZ167" s="151"/>
      <c r="PKA167" s="151"/>
      <c r="PKB167" s="151"/>
      <c r="PKC167" s="151"/>
      <c r="PKD167" s="151"/>
      <c r="PKE167" s="151"/>
      <c r="PKF167" s="151"/>
      <c r="PKG167" s="151"/>
      <c r="PKH167" s="151"/>
      <c r="PKI167" s="151"/>
      <c r="PKJ167" s="151"/>
      <c r="PKK167" s="151"/>
      <c r="PKL167" s="151"/>
      <c r="PKM167" s="151"/>
      <c r="PKN167" s="151"/>
      <c r="PKO167" s="151"/>
      <c r="PKP167" s="151"/>
      <c r="PKQ167" s="151"/>
      <c r="PKR167" s="151"/>
      <c r="PKS167" s="151"/>
      <c r="PKT167" s="151"/>
      <c r="PKU167" s="151"/>
      <c r="PKV167" s="151"/>
      <c r="PKW167" s="151"/>
      <c r="PKX167" s="151"/>
      <c r="PKY167" s="151"/>
      <c r="PKZ167" s="151"/>
      <c r="PLA167" s="151"/>
      <c r="PLB167" s="151"/>
      <c r="PLC167" s="151"/>
      <c r="PLD167" s="151"/>
      <c r="PLE167" s="151"/>
      <c r="PLF167" s="151"/>
      <c r="PLG167" s="151"/>
      <c r="PLH167" s="151"/>
      <c r="PLI167" s="151"/>
      <c r="PLJ167" s="151"/>
      <c r="PLK167" s="151"/>
      <c r="PLL167" s="151"/>
      <c r="PLM167" s="151"/>
      <c r="PLN167" s="151"/>
      <c r="PLO167" s="151"/>
      <c r="PLP167" s="151"/>
      <c r="PLQ167" s="151"/>
      <c r="PLR167" s="151"/>
      <c r="PLS167" s="151"/>
      <c r="PLT167" s="151"/>
      <c r="PLU167" s="151"/>
      <c r="PLV167" s="151"/>
      <c r="PLW167" s="151"/>
      <c r="PLX167" s="151"/>
      <c r="PLY167" s="151"/>
      <c r="PLZ167" s="151"/>
      <c r="PMA167" s="151"/>
      <c r="PMB167" s="151"/>
      <c r="PMC167" s="151"/>
      <c r="PMD167" s="151"/>
      <c r="PME167" s="151"/>
      <c r="PMF167" s="151"/>
      <c r="PMG167" s="151"/>
      <c r="PMH167" s="151"/>
      <c r="PMI167" s="151"/>
      <c r="PMJ167" s="151"/>
      <c r="PMK167" s="151"/>
      <c r="PML167" s="151"/>
      <c r="PMM167" s="151"/>
      <c r="PMN167" s="151"/>
      <c r="PMO167" s="151"/>
      <c r="PMP167" s="151"/>
      <c r="PMQ167" s="151"/>
      <c r="PMR167" s="151"/>
      <c r="PMS167" s="151"/>
      <c r="PMT167" s="151"/>
      <c r="PMU167" s="151"/>
      <c r="PMV167" s="151"/>
      <c r="PMW167" s="151"/>
      <c r="PMX167" s="151"/>
      <c r="PMY167" s="151"/>
      <c r="PMZ167" s="151"/>
      <c r="PNA167" s="151"/>
      <c r="PNB167" s="151"/>
      <c r="PNC167" s="151"/>
      <c r="PND167" s="151"/>
      <c r="PNE167" s="151"/>
      <c r="PNF167" s="151"/>
      <c r="PNG167" s="151"/>
      <c r="PNH167" s="151"/>
      <c r="PNI167" s="151"/>
      <c r="PNJ167" s="151"/>
      <c r="PNK167" s="151"/>
      <c r="PNL167" s="151"/>
      <c r="PNM167" s="151"/>
      <c r="PNN167" s="151"/>
      <c r="PNO167" s="151"/>
      <c r="PNP167" s="151"/>
      <c r="PNQ167" s="151"/>
      <c r="PNR167" s="151"/>
      <c r="PNS167" s="151"/>
      <c r="PNT167" s="151"/>
      <c r="PNU167" s="151"/>
      <c r="PNV167" s="151"/>
      <c r="PNW167" s="151"/>
      <c r="PNX167" s="151"/>
      <c r="PNY167" s="151"/>
      <c r="PNZ167" s="151"/>
      <c r="POA167" s="151"/>
      <c r="POB167" s="151"/>
      <c r="POC167" s="151"/>
      <c r="POD167" s="151"/>
      <c r="POE167" s="151"/>
      <c r="POF167" s="151"/>
      <c r="POG167" s="151"/>
      <c r="POH167" s="151"/>
      <c r="POI167" s="151"/>
      <c r="POJ167" s="151"/>
      <c r="POK167" s="151"/>
      <c r="POL167" s="151"/>
      <c r="POM167" s="151"/>
      <c r="PON167" s="151"/>
      <c r="POO167" s="151"/>
      <c r="POP167" s="151"/>
      <c r="POQ167" s="151"/>
      <c r="POR167" s="151"/>
      <c r="POS167" s="151"/>
      <c r="POT167" s="151"/>
      <c r="POU167" s="151"/>
      <c r="POV167" s="151"/>
      <c r="POW167" s="151"/>
      <c r="POX167" s="151"/>
      <c r="POY167" s="151"/>
      <c r="POZ167" s="151"/>
      <c r="PPA167" s="151"/>
      <c r="PPB167" s="151"/>
      <c r="PPC167" s="151"/>
      <c r="PPD167" s="151"/>
      <c r="PPE167" s="151"/>
      <c r="PPF167" s="151"/>
      <c r="PPG167" s="151"/>
      <c r="PPH167" s="151"/>
      <c r="PPI167" s="151"/>
      <c r="PPJ167" s="151"/>
      <c r="PPK167" s="151"/>
      <c r="PPL167" s="151"/>
      <c r="PPM167" s="151"/>
      <c r="PPN167" s="151"/>
      <c r="PPO167" s="151"/>
      <c r="PPP167" s="151"/>
      <c r="PPQ167" s="151"/>
      <c r="PPR167" s="151"/>
      <c r="PPS167" s="151"/>
      <c r="PPT167" s="151"/>
      <c r="PPU167" s="151"/>
      <c r="PPV167" s="151"/>
      <c r="PPW167" s="151"/>
      <c r="PPX167" s="151"/>
      <c r="PPY167" s="151"/>
      <c r="PPZ167" s="151"/>
      <c r="PQA167" s="151"/>
      <c r="PQB167" s="151"/>
      <c r="PQC167" s="151"/>
      <c r="PQD167" s="151"/>
      <c r="PQE167" s="151"/>
      <c r="PQF167" s="151"/>
      <c r="PQG167" s="151"/>
      <c r="PQH167" s="151"/>
      <c r="PQI167" s="151"/>
      <c r="PQP167" s="151"/>
      <c r="PQQ167" s="151"/>
      <c r="PQR167" s="151"/>
      <c r="PQS167" s="151"/>
      <c r="PQT167" s="151"/>
      <c r="PQU167" s="151"/>
      <c r="PQV167" s="151"/>
      <c r="PQW167" s="151"/>
      <c r="PQX167" s="151"/>
      <c r="PQY167" s="151"/>
      <c r="PQZ167" s="151"/>
      <c r="PRA167" s="151"/>
      <c r="PRB167" s="151"/>
      <c r="PRC167" s="151"/>
      <c r="PRD167" s="151"/>
      <c r="PRE167" s="151"/>
      <c r="PRF167" s="151"/>
      <c r="PRG167" s="151"/>
      <c r="PRH167" s="151"/>
      <c r="PRI167" s="151"/>
      <c r="PRJ167" s="151"/>
      <c r="PRK167" s="151"/>
      <c r="PRL167" s="151"/>
      <c r="PRM167" s="151"/>
      <c r="PRN167" s="151"/>
      <c r="PRO167" s="151"/>
      <c r="PRP167" s="151"/>
      <c r="PRQ167" s="151"/>
      <c r="PRR167" s="151"/>
      <c r="PRS167" s="151"/>
      <c r="PRT167" s="151"/>
      <c r="PRU167" s="151"/>
      <c r="PRV167" s="151"/>
      <c r="PRW167" s="151"/>
      <c r="PRX167" s="151"/>
      <c r="PRY167" s="151"/>
      <c r="PRZ167" s="151"/>
      <c r="PSA167" s="151"/>
      <c r="PSB167" s="151"/>
      <c r="PSC167" s="151"/>
      <c r="PSD167" s="151"/>
      <c r="PSE167" s="151"/>
      <c r="PSF167" s="151"/>
      <c r="PSG167" s="151"/>
      <c r="PSH167" s="151"/>
      <c r="PSI167" s="151"/>
      <c r="PSJ167" s="151"/>
      <c r="PSK167" s="151"/>
      <c r="PSL167" s="151"/>
      <c r="PSM167" s="151"/>
      <c r="PSN167" s="151"/>
      <c r="PSO167" s="151"/>
      <c r="PSP167" s="151"/>
      <c r="PSQ167" s="151"/>
      <c r="PSR167" s="151"/>
      <c r="PSS167" s="151"/>
      <c r="PST167" s="151"/>
      <c r="PSU167" s="151"/>
      <c r="PSV167" s="151"/>
      <c r="PSW167" s="151"/>
      <c r="PSX167" s="151"/>
      <c r="PSY167" s="151"/>
      <c r="PSZ167" s="151"/>
      <c r="PTA167" s="151"/>
      <c r="PTB167" s="151"/>
      <c r="PTC167" s="151"/>
      <c r="PTD167" s="151"/>
      <c r="PTE167" s="151"/>
      <c r="PTF167" s="151"/>
      <c r="PTG167" s="151"/>
      <c r="PTH167" s="151"/>
      <c r="PTI167" s="151"/>
      <c r="PTJ167" s="151"/>
      <c r="PTK167" s="151"/>
      <c r="PTL167" s="151"/>
      <c r="PTM167" s="151"/>
      <c r="PTN167" s="151"/>
      <c r="PTO167" s="151"/>
      <c r="PTP167" s="151"/>
      <c r="PTQ167" s="151"/>
      <c r="PTR167" s="151"/>
      <c r="PTS167" s="151"/>
      <c r="PTT167" s="151"/>
      <c r="PTU167" s="151"/>
      <c r="PTV167" s="151"/>
      <c r="PTW167" s="151"/>
      <c r="PTX167" s="151"/>
      <c r="PTY167" s="151"/>
      <c r="PTZ167" s="151"/>
      <c r="PUA167" s="151"/>
      <c r="PUB167" s="151"/>
      <c r="PUC167" s="151"/>
      <c r="PUD167" s="151"/>
      <c r="PUE167" s="151"/>
      <c r="PUF167" s="151"/>
      <c r="PUG167" s="151"/>
      <c r="PUH167" s="151"/>
      <c r="PUI167" s="151"/>
      <c r="PUJ167" s="151"/>
      <c r="PUK167" s="151"/>
      <c r="PUL167" s="151"/>
      <c r="PUM167" s="151"/>
      <c r="PUN167" s="151"/>
      <c r="PUO167" s="151"/>
      <c r="PUP167" s="151"/>
      <c r="PUQ167" s="151"/>
      <c r="PUR167" s="151"/>
      <c r="PUS167" s="151"/>
      <c r="PUT167" s="151"/>
      <c r="PUU167" s="151"/>
      <c r="PUV167" s="151"/>
      <c r="PUW167" s="151"/>
      <c r="PUX167" s="151"/>
      <c r="PUY167" s="151"/>
      <c r="PUZ167" s="151"/>
      <c r="PVA167" s="151"/>
      <c r="PVB167" s="151"/>
      <c r="PVC167" s="151"/>
      <c r="PVD167" s="151"/>
      <c r="PVE167" s="151"/>
      <c r="PVF167" s="151"/>
      <c r="PVG167" s="151"/>
      <c r="PVH167" s="151"/>
      <c r="PVI167" s="151"/>
      <c r="PVJ167" s="151"/>
      <c r="PVK167" s="151"/>
      <c r="PVL167" s="151"/>
      <c r="PVM167" s="151"/>
      <c r="PVN167" s="151"/>
      <c r="PVO167" s="151"/>
      <c r="PVP167" s="151"/>
      <c r="PVQ167" s="151"/>
      <c r="PVR167" s="151"/>
      <c r="PVS167" s="151"/>
      <c r="PVT167" s="151"/>
      <c r="PVU167" s="151"/>
      <c r="PVV167" s="151"/>
      <c r="PVW167" s="151"/>
      <c r="PVX167" s="151"/>
      <c r="PVY167" s="151"/>
      <c r="PVZ167" s="151"/>
      <c r="PWA167" s="151"/>
      <c r="PWB167" s="151"/>
      <c r="PWC167" s="151"/>
      <c r="PWD167" s="151"/>
      <c r="PWE167" s="151"/>
      <c r="PWF167" s="151"/>
      <c r="PWG167" s="151"/>
      <c r="PWH167" s="151"/>
      <c r="PWI167" s="151"/>
      <c r="PWJ167" s="151"/>
      <c r="PWK167" s="151"/>
      <c r="PWL167" s="151"/>
      <c r="PWM167" s="151"/>
      <c r="PWN167" s="151"/>
      <c r="PWO167" s="151"/>
      <c r="PWP167" s="151"/>
      <c r="PWQ167" s="151"/>
      <c r="PWR167" s="151"/>
      <c r="PWS167" s="151"/>
      <c r="PWT167" s="151"/>
      <c r="PWU167" s="151"/>
      <c r="PWV167" s="151"/>
      <c r="PWW167" s="151"/>
      <c r="PWX167" s="151"/>
      <c r="PWY167" s="151"/>
      <c r="PWZ167" s="151"/>
      <c r="PXA167" s="151"/>
      <c r="PXB167" s="151"/>
      <c r="PXC167" s="151"/>
      <c r="PXD167" s="151"/>
      <c r="PXE167" s="151"/>
      <c r="PXF167" s="151"/>
      <c r="PXG167" s="151"/>
      <c r="PXH167" s="151"/>
      <c r="PXI167" s="151"/>
      <c r="PXJ167" s="151"/>
      <c r="PXK167" s="151"/>
      <c r="PXL167" s="151"/>
      <c r="PXM167" s="151"/>
      <c r="PXN167" s="151"/>
      <c r="PXO167" s="151"/>
      <c r="PXP167" s="151"/>
      <c r="PXQ167" s="151"/>
      <c r="PXR167" s="151"/>
      <c r="PXS167" s="151"/>
      <c r="PXT167" s="151"/>
      <c r="PXU167" s="151"/>
      <c r="PXV167" s="151"/>
      <c r="PXW167" s="151"/>
      <c r="PXX167" s="151"/>
      <c r="PXY167" s="151"/>
      <c r="PXZ167" s="151"/>
      <c r="PYA167" s="151"/>
      <c r="PYB167" s="151"/>
      <c r="PYC167" s="151"/>
      <c r="PYD167" s="151"/>
      <c r="PYE167" s="151"/>
      <c r="PYF167" s="151"/>
      <c r="PYG167" s="151"/>
      <c r="PYH167" s="151"/>
      <c r="PYI167" s="151"/>
      <c r="PYJ167" s="151"/>
      <c r="PYK167" s="151"/>
      <c r="PYL167" s="151"/>
      <c r="PYM167" s="151"/>
      <c r="PYN167" s="151"/>
      <c r="PYO167" s="151"/>
      <c r="PYP167" s="151"/>
      <c r="PYQ167" s="151"/>
      <c r="PYR167" s="151"/>
      <c r="PYS167" s="151"/>
      <c r="PYT167" s="151"/>
      <c r="PYU167" s="151"/>
      <c r="PYV167" s="151"/>
      <c r="PYW167" s="151"/>
      <c r="PYX167" s="151"/>
      <c r="PYY167" s="151"/>
      <c r="PYZ167" s="151"/>
      <c r="PZA167" s="151"/>
      <c r="PZB167" s="151"/>
      <c r="PZC167" s="151"/>
      <c r="PZD167" s="151"/>
      <c r="PZE167" s="151"/>
      <c r="PZF167" s="151"/>
      <c r="PZG167" s="151"/>
      <c r="PZH167" s="151"/>
      <c r="PZI167" s="151"/>
      <c r="PZJ167" s="151"/>
      <c r="PZK167" s="151"/>
      <c r="PZL167" s="151"/>
      <c r="PZM167" s="151"/>
      <c r="PZN167" s="151"/>
      <c r="PZO167" s="151"/>
      <c r="PZP167" s="151"/>
      <c r="PZQ167" s="151"/>
      <c r="PZR167" s="151"/>
      <c r="PZS167" s="151"/>
      <c r="PZT167" s="151"/>
      <c r="PZU167" s="151"/>
      <c r="PZV167" s="151"/>
      <c r="PZW167" s="151"/>
      <c r="PZX167" s="151"/>
      <c r="PZY167" s="151"/>
      <c r="PZZ167" s="151"/>
      <c r="QAA167" s="151"/>
      <c r="QAB167" s="151"/>
      <c r="QAC167" s="151"/>
      <c r="QAD167" s="151"/>
      <c r="QAE167" s="151"/>
      <c r="QAL167" s="151"/>
      <c r="QAM167" s="151"/>
      <c r="QAN167" s="151"/>
      <c r="QAO167" s="151"/>
      <c r="QAP167" s="151"/>
      <c r="QAQ167" s="151"/>
      <c r="QAR167" s="151"/>
      <c r="QAS167" s="151"/>
      <c r="QAT167" s="151"/>
      <c r="QAU167" s="151"/>
      <c r="QAV167" s="151"/>
      <c r="QAW167" s="151"/>
      <c r="QAX167" s="151"/>
      <c r="QAY167" s="151"/>
      <c r="QAZ167" s="151"/>
      <c r="QBA167" s="151"/>
      <c r="QBB167" s="151"/>
      <c r="QBC167" s="151"/>
      <c r="QBD167" s="151"/>
      <c r="QBE167" s="151"/>
      <c r="QBF167" s="151"/>
      <c r="QBG167" s="151"/>
      <c r="QBH167" s="151"/>
      <c r="QBI167" s="151"/>
      <c r="QBJ167" s="151"/>
      <c r="QBK167" s="151"/>
      <c r="QBL167" s="151"/>
      <c r="QBM167" s="151"/>
      <c r="QBN167" s="151"/>
      <c r="QBO167" s="151"/>
      <c r="QBP167" s="151"/>
      <c r="QBQ167" s="151"/>
      <c r="QBR167" s="151"/>
      <c r="QBS167" s="151"/>
      <c r="QBT167" s="151"/>
      <c r="QBU167" s="151"/>
      <c r="QBV167" s="151"/>
      <c r="QBW167" s="151"/>
      <c r="QBX167" s="151"/>
      <c r="QBY167" s="151"/>
      <c r="QBZ167" s="151"/>
      <c r="QCA167" s="151"/>
      <c r="QCB167" s="151"/>
      <c r="QCC167" s="151"/>
      <c r="QCD167" s="151"/>
      <c r="QCE167" s="151"/>
      <c r="QCF167" s="151"/>
      <c r="QCG167" s="151"/>
      <c r="QCH167" s="151"/>
      <c r="QCI167" s="151"/>
      <c r="QCJ167" s="151"/>
      <c r="QCK167" s="151"/>
      <c r="QCL167" s="151"/>
      <c r="QCM167" s="151"/>
      <c r="QCN167" s="151"/>
      <c r="QCO167" s="151"/>
      <c r="QCP167" s="151"/>
      <c r="QCQ167" s="151"/>
      <c r="QCR167" s="151"/>
      <c r="QCS167" s="151"/>
      <c r="QCT167" s="151"/>
      <c r="QCU167" s="151"/>
      <c r="QCV167" s="151"/>
      <c r="QCW167" s="151"/>
      <c r="QCX167" s="151"/>
      <c r="QCY167" s="151"/>
      <c r="QCZ167" s="151"/>
      <c r="QDA167" s="151"/>
      <c r="QDB167" s="151"/>
      <c r="QDC167" s="151"/>
      <c r="QDD167" s="151"/>
      <c r="QDE167" s="151"/>
      <c r="QDF167" s="151"/>
      <c r="QDG167" s="151"/>
      <c r="QDH167" s="151"/>
      <c r="QDI167" s="151"/>
      <c r="QDJ167" s="151"/>
      <c r="QDK167" s="151"/>
      <c r="QDL167" s="151"/>
      <c r="QDM167" s="151"/>
      <c r="QDN167" s="151"/>
      <c r="QDO167" s="151"/>
      <c r="QDP167" s="151"/>
      <c r="QDQ167" s="151"/>
      <c r="QDR167" s="151"/>
      <c r="QDS167" s="151"/>
      <c r="QDT167" s="151"/>
      <c r="QDU167" s="151"/>
      <c r="QDV167" s="151"/>
      <c r="QDW167" s="151"/>
      <c r="QDX167" s="151"/>
      <c r="QDY167" s="151"/>
      <c r="QDZ167" s="151"/>
      <c r="QEA167" s="151"/>
      <c r="QEB167" s="151"/>
      <c r="QEC167" s="151"/>
      <c r="QED167" s="151"/>
      <c r="QEE167" s="151"/>
      <c r="QEF167" s="151"/>
      <c r="QEG167" s="151"/>
      <c r="QEH167" s="151"/>
      <c r="QEI167" s="151"/>
      <c r="QEJ167" s="151"/>
      <c r="QEK167" s="151"/>
      <c r="QEL167" s="151"/>
      <c r="QEM167" s="151"/>
      <c r="QEN167" s="151"/>
      <c r="QEO167" s="151"/>
      <c r="QEP167" s="151"/>
      <c r="QEQ167" s="151"/>
      <c r="QER167" s="151"/>
      <c r="QES167" s="151"/>
      <c r="QET167" s="151"/>
      <c r="QEU167" s="151"/>
      <c r="QEV167" s="151"/>
      <c r="QEW167" s="151"/>
      <c r="QEX167" s="151"/>
      <c r="QEY167" s="151"/>
      <c r="QEZ167" s="151"/>
      <c r="QFA167" s="151"/>
      <c r="QFB167" s="151"/>
      <c r="QFC167" s="151"/>
      <c r="QFD167" s="151"/>
      <c r="QFE167" s="151"/>
      <c r="QFF167" s="151"/>
      <c r="QFG167" s="151"/>
      <c r="QFH167" s="151"/>
      <c r="QFI167" s="151"/>
      <c r="QFJ167" s="151"/>
      <c r="QFK167" s="151"/>
      <c r="QFL167" s="151"/>
      <c r="QFM167" s="151"/>
      <c r="QFN167" s="151"/>
      <c r="QFO167" s="151"/>
      <c r="QFP167" s="151"/>
      <c r="QFQ167" s="151"/>
      <c r="QFR167" s="151"/>
      <c r="QFS167" s="151"/>
      <c r="QFT167" s="151"/>
      <c r="QFU167" s="151"/>
      <c r="QFV167" s="151"/>
      <c r="QFW167" s="151"/>
      <c r="QFX167" s="151"/>
      <c r="QFY167" s="151"/>
      <c r="QFZ167" s="151"/>
      <c r="QGA167" s="151"/>
      <c r="QGB167" s="151"/>
      <c r="QGC167" s="151"/>
      <c r="QGD167" s="151"/>
      <c r="QGE167" s="151"/>
      <c r="QGF167" s="151"/>
      <c r="QGG167" s="151"/>
      <c r="QGH167" s="151"/>
      <c r="QGI167" s="151"/>
      <c r="QGJ167" s="151"/>
      <c r="QGK167" s="151"/>
      <c r="QGL167" s="151"/>
      <c r="QGM167" s="151"/>
      <c r="QGN167" s="151"/>
      <c r="QGO167" s="151"/>
      <c r="QGP167" s="151"/>
      <c r="QGQ167" s="151"/>
      <c r="QGR167" s="151"/>
      <c r="QGS167" s="151"/>
      <c r="QGT167" s="151"/>
      <c r="QGU167" s="151"/>
      <c r="QGV167" s="151"/>
      <c r="QGW167" s="151"/>
      <c r="QGX167" s="151"/>
      <c r="QGY167" s="151"/>
      <c r="QGZ167" s="151"/>
      <c r="QHA167" s="151"/>
      <c r="QHB167" s="151"/>
      <c r="QHC167" s="151"/>
      <c r="QHD167" s="151"/>
      <c r="QHE167" s="151"/>
      <c r="QHF167" s="151"/>
      <c r="QHG167" s="151"/>
      <c r="QHH167" s="151"/>
      <c r="QHI167" s="151"/>
      <c r="QHJ167" s="151"/>
      <c r="QHK167" s="151"/>
      <c r="QHL167" s="151"/>
      <c r="QHM167" s="151"/>
      <c r="QHN167" s="151"/>
      <c r="QHO167" s="151"/>
      <c r="QHP167" s="151"/>
      <c r="QHQ167" s="151"/>
      <c r="QHR167" s="151"/>
      <c r="QHS167" s="151"/>
      <c r="QHT167" s="151"/>
      <c r="QHU167" s="151"/>
      <c r="QHV167" s="151"/>
      <c r="QHW167" s="151"/>
      <c r="QHX167" s="151"/>
      <c r="QHY167" s="151"/>
      <c r="QHZ167" s="151"/>
      <c r="QIA167" s="151"/>
      <c r="QIB167" s="151"/>
      <c r="QIC167" s="151"/>
      <c r="QID167" s="151"/>
      <c r="QIE167" s="151"/>
      <c r="QIF167" s="151"/>
      <c r="QIG167" s="151"/>
      <c r="QIH167" s="151"/>
      <c r="QII167" s="151"/>
      <c r="QIJ167" s="151"/>
      <c r="QIK167" s="151"/>
      <c r="QIL167" s="151"/>
      <c r="QIM167" s="151"/>
      <c r="QIN167" s="151"/>
      <c r="QIO167" s="151"/>
      <c r="QIP167" s="151"/>
      <c r="QIQ167" s="151"/>
      <c r="QIR167" s="151"/>
      <c r="QIS167" s="151"/>
      <c r="QIT167" s="151"/>
      <c r="QIU167" s="151"/>
      <c r="QIV167" s="151"/>
      <c r="QIW167" s="151"/>
      <c r="QIX167" s="151"/>
      <c r="QIY167" s="151"/>
      <c r="QIZ167" s="151"/>
      <c r="QJA167" s="151"/>
      <c r="QJB167" s="151"/>
      <c r="QJC167" s="151"/>
      <c r="QJD167" s="151"/>
      <c r="QJE167" s="151"/>
      <c r="QJF167" s="151"/>
      <c r="QJG167" s="151"/>
      <c r="QJH167" s="151"/>
      <c r="QJI167" s="151"/>
      <c r="QJJ167" s="151"/>
      <c r="QJK167" s="151"/>
      <c r="QJL167" s="151"/>
      <c r="QJM167" s="151"/>
      <c r="QJN167" s="151"/>
      <c r="QJO167" s="151"/>
      <c r="QJP167" s="151"/>
      <c r="QJQ167" s="151"/>
      <c r="QJR167" s="151"/>
      <c r="QJS167" s="151"/>
      <c r="QJT167" s="151"/>
      <c r="QJU167" s="151"/>
      <c r="QJV167" s="151"/>
      <c r="QJW167" s="151"/>
      <c r="QJX167" s="151"/>
      <c r="QJY167" s="151"/>
      <c r="QJZ167" s="151"/>
      <c r="QKA167" s="151"/>
      <c r="QKH167" s="151"/>
      <c r="QKI167" s="151"/>
      <c r="QKJ167" s="151"/>
      <c r="QKK167" s="151"/>
      <c r="QKL167" s="151"/>
      <c r="QKM167" s="151"/>
      <c r="QKN167" s="151"/>
      <c r="QKO167" s="151"/>
      <c r="QKP167" s="151"/>
      <c r="QKQ167" s="151"/>
      <c r="QKR167" s="151"/>
      <c r="QKS167" s="151"/>
      <c r="QKT167" s="151"/>
      <c r="QKU167" s="151"/>
      <c r="QKV167" s="151"/>
      <c r="QKW167" s="151"/>
      <c r="QKX167" s="151"/>
      <c r="QKY167" s="151"/>
      <c r="QKZ167" s="151"/>
      <c r="QLA167" s="151"/>
      <c r="QLB167" s="151"/>
      <c r="QLC167" s="151"/>
      <c r="QLD167" s="151"/>
      <c r="QLE167" s="151"/>
      <c r="QLF167" s="151"/>
      <c r="QLG167" s="151"/>
      <c r="QLH167" s="151"/>
      <c r="QLI167" s="151"/>
      <c r="QLJ167" s="151"/>
      <c r="QLK167" s="151"/>
      <c r="QLL167" s="151"/>
      <c r="QLM167" s="151"/>
      <c r="QLN167" s="151"/>
      <c r="QLO167" s="151"/>
      <c r="QLP167" s="151"/>
      <c r="QLQ167" s="151"/>
      <c r="QLR167" s="151"/>
      <c r="QLS167" s="151"/>
      <c r="QLT167" s="151"/>
      <c r="QLU167" s="151"/>
      <c r="QLV167" s="151"/>
      <c r="QLW167" s="151"/>
      <c r="QLX167" s="151"/>
      <c r="QLY167" s="151"/>
      <c r="QLZ167" s="151"/>
      <c r="QMA167" s="151"/>
      <c r="QMB167" s="151"/>
      <c r="QMC167" s="151"/>
      <c r="QMD167" s="151"/>
      <c r="QME167" s="151"/>
      <c r="QMF167" s="151"/>
      <c r="QMG167" s="151"/>
      <c r="QMH167" s="151"/>
      <c r="QMI167" s="151"/>
      <c r="QMJ167" s="151"/>
      <c r="QMK167" s="151"/>
      <c r="QML167" s="151"/>
      <c r="QMM167" s="151"/>
      <c r="QMN167" s="151"/>
      <c r="QMO167" s="151"/>
      <c r="QMP167" s="151"/>
      <c r="QMQ167" s="151"/>
      <c r="QMR167" s="151"/>
      <c r="QMS167" s="151"/>
      <c r="QMT167" s="151"/>
      <c r="QMU167" s="151"/>
      <c r="QMV167" s="151"/>
      <c r="QMW167" s="151"/>
      <c r="QMX167" s="151"/>
      <c r="QMY167" s="151"/>
      <c r="QMZ167" s="151"/>
      <c r="QNA167" s="151"/>
      <c r="QNB167" s="151"/>
      <c r="QNC167" s="151"/>
      <c r="QND167" s="151"/>
      <c r="QNE167" s="151"/>
      <c r="QNF167" s="151"/>
      <c r="QNG167" s="151"/>
      <c r="QNH167" s="151"/>
      <c r="QNI167" s="151"/>
      <c r="QNJ167" s="151"/>
      <c r="QNK167" s="151"/>
      <c r="QNL167" s="151"/>
      <c r="QNM167" s="151"/>
      <c r="QNN167" s="151"/>
      <c r="QNO167" s="151"/>
      <c r="QNP167" s="151"/>
      <c r="QNQ167" s="151"/>
      <c r="QNR167" s="151"/>
      <c r="QNS167" s="151"/>
      <c r="QNT167" s="151"/>
      <c r="QNU167" s="151"/>
      <c r="QNV167" s="151"/>
      <c r="QNW167" s="151"/>
      <c r="QNX167" s="151"/>
      <c r="QNY167" s="151"/>
      <c r="QNZ167" s="151"/>
      <c r="QOA167" s="151"/>
      <c r="QOB167" s="151"/>
      <c r="QOC167" s="151"/>
      <c r="QOD167" s="151"/>
      <c r="QOE167" s="151"/>
      <c r="QOF167" s="151"/>
      <c r="QOG167" s="151"/>
      <c r="QOH167" s="151"/>
      <c r="QOI167" s="151"/>
      <c r="QOJ167" s="151"/>
      <c r="QOK167" s="151"/>
      <c r="QOL167" s="151"/>
      <c r="QOM167" s="151"/>
      <c r="QON167" s="151"/>
      <c r="QOO167" s="151"/>
      <c r="QOP167" s="151"/>
      <c r="QOQ167" s="151"/>
      <c r="QOR167" s="151"/>
      <c r="QOS167" s="151"/>
      <c r="QOT167" s="151"/>
      <c r="QOU167" s="151"/>
      <c r="QOV167" s="151"/>
      <c r="QOW167" s="151"/>
      <c r="QOX167" s="151"/>
      <c r="QOY167" s="151"/>
      <c r="QOZ167" s="151"/>
      <c r="QPA167" s="151"/>
      <c r="QPB167" s="151"/>
      <c r="QPC167" s="151"/>
      <c r="QPD167" s="151"/>
      <c r="QPE167" s="151"/>
      <c r="QPF167" s="151"/>
      <c r="QPG167" s="151"/>
      <c r="QPH167" s="151"/>
      <c r="QPI167" s="151"/>
      <c r="QPJ167" s="151"/>
      <c r="QPK167" s="151"/>
      <c r="QPL167" s="151"/>
      <c r="QPM167" s="151"/>
      <c r="QPN167" s="151"/>
      <c r="QPO167" s="151"/>
      <c r="QPP167" s="151"/>
      <c r="QPQ167" s="151"/>
      <c r="QPR167" s="151"/>
      <c r="QPS167" s="151"/>
      <c r="QPT167" s="151"/>
      <c r="QPU167" s="151"/>
      <c r="QPV167" s="151"/>
      <c r="QPW167" s="151"/>
      <c r="QPX167" s="151"/>
      <c r="QPY167" s="151"/>
      <c r="QPZ167" s="151"/>
      <c r="QQA167" s="151"/>
      <c r="QQB167" s="151"/>
      <c r="QQC167" s="151"/>
      <c r="QQD167" s="151"/>
      <c r="QQE167" s="151"/>
      <c r="QQF167" s="151"/>
      <c r="QQG167" s="151"/>
      <c r="QQH167" s="151"/>
      <c r="QQI167" s="151"/>
      <c r="QQJ167" s="151"/>
      <c r="QQK167" s="151"/>
      <c r="QQL167" s="151"/>
      <c r="QQM167" s="151"/>
      <c r="QQN167" s="151"/>
      <c r="QQO167" s="151"/>
      <c r="QQP167" s="151"/>
      <c r="QQQ167" s="151"/>
      <c r="QQR167" s="151"/>
      <c r="QQS167" s="151"/>
      <c r="QQT167" s="151"/>
      <c r="QQU167" s="151"/>
      <c r="QQV167" s="151"/>
      <c r="QQW167" s="151"/>
      <c r="QQX167" s="151"/>
      <c r="QQY167" s="151"/>
      <c r="QQZ167" s="151"/>
      <c r="QRA167" s="151"/>
      <c r="QRB167" s="151"/>
      <c r="QRC167" s="151"/>
      <c r="QRD167" s="151"/>
      <c r="QRE167" s="151"/>
      <c r="QRF167" s="151"/>
      <c r="QRG167" s="151"/>
      <c r="QRH167" s="151"/>
      <c r="QRI167" s="151"/>
      <c r="QRJ167" s="151"/>
      <c r="QRK167" s="151"/>
      <c r="QRL167" s="151"/>
      <c r="QRM167" s="151"/>
      <c r="QRN167" s="151"/>
      <c r="QRO167" s="151"/>
      <c r="QRP167" s="151"/>
      <c r="QRQ167" s="151"/>
      <c r="QRR167" s="151"/>
      <c r="QRS167" s="151"/>
      <c r="QRT167" s="151"/>
      <c r="QRU167" s="151"/>
      <c r="QRV167" s="151"/>
      <c r="QRW167" s="151"/>
      <c r="QRX167" s="151"/>
      <c r="QRY167" s="151"/>
      <c r="QRZ167" s="151"/>
      <c r="QSA167" s="151"/>
      <c r="QSB167" s="151"/>
      <c r="QSC167" s="151"/>
      <c r="QSD167" s="151"/>
      <c r="QSE167" s="151"/>
      <c r="QSF167" s="151"/>
      <c r="QSG167" s="151"/>
      <c r="QSH167" s="151"/>
      <c r="QSI167" s="151"/>
      <c r="QSJ167" s="151"/>
      <c r="QSK167" s="151"/>
      <c r="QSL167" s="151"/>
      <c r="QSM167" s="151"/>
      <c r="QSN167" s="151"/>
      <c r="QSO167" s="151"/>
      <c r="QSP167" s="151"/>
      <c r="QSQ167" s="151"/>
      <c r="QSR167" s="151"/>
      <c r="QSS167" s="151"/>
      <c r="QST167" s="151"/>
      <c r="QSU167" s="151"/>
      <c r="QSV167" s="151"/>
      <c r="QSW167" s="151"/>
      <c r="QSX167" s="151"/>
      <c r="QSY167" s="151"/>
      <c r="QSZ167" s="151"/>
      <c r="QTA167" s="151"/>
      <c r="QTB167" s="151"/>
      <c r="QTC167" s="151"/>
      <c r="QTD167" s="151"/>
      <c r="QTE167" s="151"/>
      <c r="QTF167" s="151"/>
      <c r="QTG167" s="151"/>
      <c r="QTH167" s="151"/>
      <c r="QTI167" s="151"/>
      <c r="QTJ167" s="151"/>
      <c r="QTK167" s="151"/>
      <c r="QTL167" s="151"/>
      <c r="QTM167" s="151"/>
      <c r="QTN167" s="151"/>
      <c r="QTO167" s="151"/>
      <c r="QTP167" s="151"/>
      <c r="QTQ167" s="151"/>
      <c r="QTR167" s="151"/>
      <c r="QTS167" s="151"/>
      <c r="QTT167" s="151"/>
      <c r="QTU167" s="151"/>
      <c r="QTV167" s="151"/>
      <c r="QTW167" s="151"/>
      <c r="QUD167" s="151"/>
      <c r="QUE167" s="151"/>
      <c r="QUF167" s="151"/>
      <c r="QUG167" s="151"/>
      <c r="QUH167" s="151"/>
      <c r="QUI167" s="151"/>
      <c r="QUJ167" s="151"/>
      <c r="QUK167" s="151"/>
      <c r="QUL167" s="151"/>
      <c r="QUM167" s="151"/>
      <c r="QUN167" s="151"/>
      <c r="QUO167" s="151"/>
      <c r="QUP167" s="151"/>
      <c r="QUQ167" s="151"/>
      <c r="QUR167" s="151"/>
      <c r="QUS167" s="151"/>
      <c r="QUT167" s="151"/>
      <c r="QUU167" s="151"/>
      <c r="QUV167" s="151"/>
      <c r="QUW167" s="151"/>
      <c r="QUX167" s="151"/>
      <c r="QUY167" s="151"/>
      <c r="QUZ167" s="151"/>
      <c r="QVA167" s="151"/>
      <c r="QVB167" s="151"/>
      <c r="QVC167" s="151"/>
      <c r="QVD167" s="151"/>
      <c r="QVE167" s="151"/>
      <c r="QVF167" s="151"/>
      <c r="QVG167" s="151"/>
      <c r="QVH167" s="151"/>
      <c r="QVI167" s="151"/>
      <c r="QVJ167" s="151"/>
      <c r="QVK167" s="151"/>
      <c r="QVL167" s="151"/>
      <c r="QVM167" s="151"/>
      <c r="QVN167" s="151"/>
      <c r="QVO167" s="151"/>
      <c r="QVP167" s="151"/>
      <c r="QVQ167" s="151"/>
      <c r="QVR167" s="151"/>
      <c r="QVS167" s="151"/>
      <c r="QVT167" s="151"/>
      <c r="QVU167" s="151"/>
      <c r="QVV167" s="151"/>
      <c r="QVW167" s="151"/>
      <c r="QVX167" s="151"/>
      <c r="QVY167" s="151"/>
      <c r="QVZ167" s="151"/>
      <c r="QWA167" s="151"/>
      <c r="QWB167" s="151"/>
      <c r="QWC167" s="151"/>
      <c r="QWD167" s="151"/>
      <c r="QWE167" s="151"/>
      <c r="QWF167" s="151"/>
      <c r="QWG167" s="151"/>
      <c r="QWH167" s="151"/>
      <c r="QWI167" s="151"/>
      <c r="QWJ167" s="151"/>
      <c r="QWK167" s="151"/>
      <c r="QWL167" s="151"/>
      <c r="QWM167" s="151"/>
      <c r="QWN167" s="151"/>
      <c r="QWO167" s="151"/>
      <c r="QWP167" s="151"/>
      <c r="QWQ167" s="151"/>
      <c r="QWR167" s="151"/>
      <c r="QWS167" s="151"/>
      <c r="QWT167" s="151"/>
      <c r="QWU167" s="151"/>
      <c r="QWV167" s="151"/>
      <c r="QWW167" s="151"/>
      <c r="QWX167" s="151"/>
      <c r="QWY167" s="151"/>
      <c r="QWZ167" s="151"/>
      <c r="QXA167" s="151"/>
      <c r="QXB167" s="151"/>
      <c r="QXC167" s="151"/>
      <c r="QXD167" s="151"/>
      <c r="QXE167" s="151"/>
      <c r="QXF167" s="151"/>
      <c r="QXG167" s="151"/>
      <c r="QXH167" s="151"/>
      <c r="QXI167" s="151"/>
      <c r="QXJ167" s="151"/>
      <c r="QXK167" s="151"/>
      <c r="QXL167" s="151"/>
      <c r="QXM167" s="151"/>
      <c r="QXN167" s="151"/>
      <c r="QXO167" s="151"/>
      <c r="QXP167" s="151"/>
      <c r="QXQ167" s="151"/>
      <c r="QXR167" s="151"/>
      <c r="QXS167" s="151"/>
      <c r="QXT167" s="151"/>
      <c r="QXU167" s="151"/>
      <c r="QXV167" s="151"/>
      <c r="QXW167" s="151"/>
      <c r="QXX167" s="151"/>
      <c r="QXY167" s="151"/>
      <c r="QXZ167" s="151"/>
      <c r="QYA167" s="151"/>
      <c r="QYB167" s="151"/>
      <c r="QYC167" s="151"/>
      <c r="QYD167" s="151"/>
      <c r="QYE167" s="151"/>
      <c r="QYF167" s="151"/>
      <c r="QYG167" s="151"/>
      <c r="QYH167" s="151"/>
      <c r="QYI167" s="151"/>
      <c r="QYJ167" s="151"/>
      <c r="QYK167" s="151"/>
      <c r="QYL167" s="151"/>
      <c r="QYM167" s="151"/>
      <c r="QYN167" s="151"/>
      <c r="QYO167" s="151"/>
      <c r="QYP167" s="151"/>
      <c r="QYQ167" s="151"/>
      <c r="QYR167" s="151"/>
      <c r="QYS167" s="151"/>
      <c r="QYT167" s="151"/>
      <c r="QYU167" s="151"/>
      <c r="QYV167" s="151"/>
      <c r="QYW167" s="151"/>
      <c r="QYX167" s="151"/>
      <c r="QYY167" s="151"/>
      <c r="QYZ167" s="151"/>
      <c r="QZA167" s="151"/>
      <c r="QZB167" s="151"/>
      <c r="QZC167" s="151"/>
      <c r="QZD167" s="151"/>
      <c r="QZE167" s="151"/>
      <c r="QZF167" s="151"/>
      <c r="QZG167" s="151"/>
      <c r="QZH167" s="151"/>
      <c r="QZI167" s="151"/>
      <c r="QZJ167" s="151"/>
      <c r="QZK167" s="151"/>
      <c r="QZL167" s="151"/>
      <c r="QZM167" s="151"/>
      <c r="QZN167" s="151"/>
      <c r="QZO167" s="151"/>
      <c r="QZP167" s="151"/>
      <c r="QZQ167" s="151"/>
      <c r="QZR167" s="151"/>
      <c r="QZS167" s="151"/>
      <c r="QZT167" s="151"/>
      <c r="QZU167" s="151"/>
      <c r="QZV167" s="151"/>
      <c r="QZW167" s="151"/>
      <c r="QZX167" s="151"/>
      <c r="QZY167" s="151"/>
      <c r="QZZ167" s="151"/>
      <c r="RAA167" s="151"/>
      <c r="RAB167" s="151"/>
      <c r="RAC167" s="151"/>
      <c r="RAD167" s="151"/>
      <c r="RAE167" s="151"/>
      <c r="RAF167" s="151"/>
      <c r="RAG167" s="151"/>
      <c r="RAH167" s="151"/>
      <c r="RAI167" s="151"/>
      <c r="RAJ167" s="151"/>
      <c r="RAK167" s="151"/>
      <c r="RAL167" s="151"/>
      <c r="RAM167" s="151"/>
      <c r="RAN167" s="151"/>
      <c r="RAO167" s="151"/>
      <c r="RAP167" s="151"/>
      <c r="RAQ167" s="151"/>
      <c r="RAR167" s="151"/>
      <c r="RAS167" s="151"/>
      <c r="RAT167" s="151"/>
      <c r="RAU167" s="151"/>
      <c r="RAV167" s="151"/>
      <c r="RAW167" s="151"/>
      <c r="RAX167" s="151"/>
      <c r="RAY167" s="151"/>
      <c r="RAZ167" s="151"/>
      <c r="RBA167" s="151"/>
      <c r="RBB167" s="151"/>
      <c r="RBC167" s="151"/>
      <c r="RBD167" s="151"/>
      <c r="RBE167" s="151"/>
      <c r="RBF167" s="151"/>
      <c r="RBG167" s="151"/>
      <c r="RBH167" s="151"/>
      <c r="RBI167" s="151"/>
      <c r="RBJ167" s="151"/>
      <c r="RBK167" s="151"/>
      <c r="RBL167" s="151"/>
      <c r="RBM167" s="151"/>
      <c r="RBN167" s="151"/>
      <c r="RBO167" s="151"/>
      <c r="RBP167" s="151"/>
      <c r="RBQ167" s="151"/>
      <c r="RBR167" s="151"/>
      <c r="RBS167" s="151"/>
      <c r="RBT167" s="151"/>
      <c r="RBU167" s="151"/>
      <c r="RBV167" s="151"/>
      <c r="RBW167" s="151"/>
      <c r="RBX167" s="151"/>
      <c r="RBY167" s="151"/>
      <c r="RBZ167" s="151"/>
      <c r="RCA167" s="151"/>
      <c r="RCB167" s="151"/>
      <c r="RCC167" s="151"/>
      <c r="RCD167" s="151"/>
      <c r="RCE167" s="151"/>
      <c r="RCF167" s="151"/>
      <c r="RCG167" s="151"/>
      <c r="RCH167" s="151"/>
      <c r="RCI167" s="151"/>
      <c r="RCJ167" s="151"/>
      <c r="RCK167" s="151"/>
      <c r="RCL167" s="151"/>
      <c r="RCM167" s="151"/>
      <c r="RCN167" s="151"/>
      <c r="RCO167" s="151"/>
      <c r="RCP167" s="151"/>
      <c r="RCQ167" s="151"/>
      <c r="RCR167" s="151"/>
      <c r="RCS167" s="151"/>
      <c r="RCT167" s="151"/>
      <c r="RCU167" s="151"/>
      <c r="RCV167" s="151"/>
      <c r="RCW167" s="151"/>
      <c r="RCX167" s="151"/>
      <c r="RCY167" s="151"/>
      <c r="RCZ167" s="151"/>
      <c r="RDA167" s="151"/>
      <c r="RDB167" s="151"/>
      <c r="RDC167" s="151"/>
      <c r="RDD167" s="151"/>
      <c r="RDE167" s="151"/>
      <c r="RDF167" s="151"/>
      <c r="RDG167" s="151"/>
      <c r="RDH167" s="151"/>
      <c r="RDI167" s="151"/>
      <c r="RDJ167" s="151"/>
      <c r="RDK167" s="151"/>
      <c r="RDL167" s="151"/>
      <c r="RDM167" s="151"/>
      <c r="RDN167" s="151"/>
      <c r="RDO167" s="151"/>
      <c r="RDP167" s="151"/>
      <c r="RDQ167" s="151"/>
      <c r="RDR167" s="151"/>
      <c r="RDS167" s="151"/>
      <c r="RDZ167" s="151"/>
      <c r="REA167" s="151"/>
      <c r="REB167" s="151"/>
      <c r="REC167" s="151"/>
      <c r="RED167" s="151"/>
      <c r="REE167" s="151"/>
      <c r="REF167" s="151"/>
      <c r="REG167" s="151"/>
      <c r="REH167" s="151"/>
      <c r="REI167" s="151"/>
      <c r="REJ167" s="151"/>
      <c r="REK167" s="151"/>
      <c r="REL167" s="151"/>
      <c r="REM167" s="151"/>
      <c r="REN167" s="151"/>
      <c r="REO167" s="151"/>
      <c r="REP167" s="151"/>
      <c r="REQ167" s="151"/>
      <c r="RER167" s="151"/>
      <c r="RES167" s="151"/>
      <c r="RET167" s="151"/>
      <c r="REU167" s="151"/>
      <c r="REV167" s="151"/>
      <c r="REW167" s="151"/>
      <c r="REX167" s="151"/>
      <c r="REY167" s="151"/>
      <c r="REZ167" s="151"/>
      <c r="RFA167" s="151"/>
      <c r="RFB167" s="151"/>
      <c r="RFC167" s="151"/>
      <c r="RFD167" s="151"/>
      <c r="RFE167" s="151"/>
      <c r="RFF167" s="151"/>
      <c r="RFG167" s="151"/>
      <c r="RFH167" s="151"/>
      <c r="RFI167" s="151"/>
      <c r="RFJ167" s="151"/>
      <c r="RFK167" s="151"/>
      <c r="RFL167" s="151"/>
      <c r="RFM167" s="151"/>
      <c r="RFN167" s="151"/>
      <c r="RFO167" s="151"/>
      <c r="RFP167" s="151"/>
      <c r="RFQ167" s="151"/>
      <c r="RFR167" s="151"/>
      <c r="RFS167" s="151"/>
      <c r="RFT167" s="151"/>
      <c r="RFU167" s="151"/>
      <c r="RFV167" s="151"/>
      <c r="RFW167" s="151"/>
      <c r="RFX167" s="151"/>
      <c r="RFY167" s="151"/>
      <c r="RFZ167" s="151"/>
      <c r="RGA167" s="151"/>
      <c r="RGB167" s="151"/>
      <c r="RGC167" s="151"/>
      <c r="RGD167" s="151"/>
      <c r="RGE167" s="151"/>
      <c r="RGF167" s="151"/>
      <c r="RGG167" s="151"/>
      <c r="RGH167" s="151"/>
      <c r="RGI167" s="151"/>
      <c r="RGJ167" s="151"/>
      <c r="RGK167" s="151"/>
      <c r="RGL167" s="151"/>
      <c r="RGM167" s="151"/>
      <c r="RGN167" s="151"/>
      <c r="RGO167" s="151"/>
      <c r="RGP167" s="151"/>
      <c r="RGQ167" s="151"/>
      <c r="RGR167" s="151"/>
      <c r="RGS167" s="151"/>
      <c r="RGT167" s="151"/>
      <c r="RGU167" s="151"/>
      <c r="RGV167" s="151"/>
      <c r="RGW167" s="151"/>
      <c r="RGX167" s="151"/>
      <c r="RGY167" s="151"/>
      <c r="RGZ167" s="151"/>
      <c r="RHA167" s="151"/>
      <c r="RHB167" s="151"/>
      <c r="RHC167" s="151"/>
      <c r="RHD167" s="151"/>
      <c r="RHE167" s="151"/>
      <c r="RHF167" s="151"/>
      <c r="RHG167" s="151"/>
      <c r="RHH167" s="151"/>
      <c r="RHI167" s="151"/>
      <c r="RHJ167" s="151"/>
      <c r="RHK167" s="151"/>
      <c r="RHL167" s="151"/>
      <c r="RHM167" s="151"/>
      <c r="RHN167" s="151"/>
      <c r="RHO167" s="151"/>
      <c r="RHP167" s="151"/>
      <c r="RHQ167" s="151"/>
      <c r="RHR167" s="151"/>
      <c r="RHS167" s="151"/>
      <c r="RHT167" s="151"/>
      <c r="RHU167" s="151"/>
      <c r="RHV167" s="151"/>
      <c r="RHW167" s="151"/>
      <c r="RHX167" s="151"/>
      <c r="RHY167" s="151"/>
      <c r="RHZ167" s="151"/>
      <c r="RIA167" s="151"/>
      <c r="RIB167" s="151"/>
      <c r="RIC167" s="151"/>
      <c r="RID167" s="151"/>
      <c r="RIE167" s="151"/>
      <c r="RIF167" s="151"/>
      <c r="RIG167" s="151"/>
      <c r="RIH167" s="151"/>
      <c r="RII167" s="151"/>
      <c r="RIJ167" s="151"/>
      <c r="RIK167" s="151"/>
      <c r="RIL167" s="151"/>
      <c r="RIM167" s="151"/>
      <c r="RIN167" s="151"/>
      <c r="RIO167" s="151"/>
      <c r="RIP167" s="151"/>
      <c r="RIQ167" s="151"/>
      <c r="RIR167" s="151"/>
      <c r="RIS167" s="151"/>
      <c r="RIT167" s="151"/>
      <c r="RIU167" s="151"/>
      <c r="RIV167" s="151"/>
      <c r="RIW167" s="151"/>
      <c r="RIX167" s="151"/>
      <c r="RIY167" s="151"/>
      <c r="RIZ167" s="151"/>
      <c r="RJA167" s="151"/>
      <c r="RJB167" s="151"/>
      <c r="RJC167" s="151"/>
      <c r="RJD167" s="151"/>
      <c r="RJE167" s="151"/>
      <c r="RJF167" s="151"/>
      <c r="RJG167" s="151"/>
      <c r="RJH167" s="151"/>
      <c r="RJI167" s="151"/>
      <c r="RJJ167" s="151"/>
      <c r="RJK167" s="151"/>
      <c r="RJL167" s="151"/>
      <c r="RJM167" s="151"/>
      <c r="RJN167" s="151"/>
      <c r="RJO167" s="151"/>
      <c r="RJP167" s="151"/>
      <c r="RJQ167" s="151"/>
      <c r="RJR167" s="151"/>
      <c r="RJS167" s="151"/>
      <c r="RJT167" s="151"/>
      <c r="RJU167" s="151"/>
      <c r="RJV167" s="151"/>
      <c r="RJW167" s="151"/>
      <c r="RJX167" s="151"/>
      <c r="RJY167" s="151"/>
      <c r="RJZ167" s="151"/>
      <c r="RKA167" s="151"/>
      <c r="RKB167" s="151"/>
      <c r="RKC167" s="151"/>
      <c r="RKD167" s="151"/>
      <c r="RKE167" s="151"/>
      <c r="RKF167" s="151"/>
      <c r="RKG167" s="151"/>
      <c r="RKH167" s="151"/>
      <c r="RKI167" s="151"/>
      <c r="RKJ167" s="151"/>
      <c r="RKK167" s="151"/>
      <c r="RKL167" s="151"/>
      <c r="RKM167" s="151"/>
      <c r="RKN167" s="151"/>
      <c r="RKO167" s="151"/>
      <c r="RKP167" s="151"/>
      <c r="RKQ167" s="151"/>
      <c r="RKR167" s="151"/>
      <c r="RKS167" s="151"/>
      <c r="RKT167" s="151"/>
      <c r="RKU167" s="151"/>
      <c r="RKV167" s="151"/>
      <c r="RKW167" s="151"/>
      <c r="RKX167" s="151"/>
      <c r="RKY167" s="151"/>
      <c r="RKZ167" s="151"/>
      <c r="RLA167" s="151"/>
      <c r="RLB167" s="151"/>
      <c r="RLC167" s="151"/>
      <c r="RLD167" s="151"/>
      <c r="RLE167" s="151"/>
      <c r="RLF167" s="151"/>
      <c r="RLG167" s="151"/>
      <c r="RLH167" s="151"/>
      <c r="RLI167" s="151"/>
      <c r="RLJ167" s="151"/>
      <c r="RLK167" s="151"/>
      <c r="RLL167" s="151"/>
      <c r="RLM167" s="151"/>
      <c r="RLN167" s="151"/>
      <c r="RLO167" s="151"/>
      <c r="RLP167" s="151"/>
      <c r="RLQ167" s="151"/>
      <c r="RLR167" s="151"/>
      <c r="RLS167" s="151"/>
      <c r="RLT167" s="151"/>
      <c r="RLU167" s="151"/>
      <c r="RLV167" s="151"/>
      <c r="RLW167" s="151"/>
      <c r="RLX167" s="151"/>
      <c r="RLY167" s="151"/>
      <c r="RLZ167" s="151"/>
      <c r="RMA167" s="151"/>
      <c r="RMB167" s="151"/>
      <c r="RMC167" s="151"/>
      <c r="RMD167" s="151"/>
      <c r="RME167" s="151"/>
      <c r="RMF167" s="151"/>
      <c r="RMG167" s="151"/>
      <c r="RMH167" s="151"/>
      <c r="RMI167" s="151"/>
      <c r="RMJ167" s="151"/>
      <c r="RMK167" s="151"/>
      <c r="RML167" s="151"/>
      <c r="RMM167" s="151"/>
      <c r="RMN167" s="151"/>
      <c r="RMO167" s="151"/>
      <c r="RMP167" s="151"/>
      <c r="RMQ167" s="151"/>
      <c r="RMR167" s="151"/>
      <c r="RMS167" s="151"/>
      <c r="RMT167" s="151"/>
      <c r="RMU167" s="151"/>
      <c r="RMV167" s="151"/>
      <c r="RMW167" s="151"/>
      <c r="RMX167" s="151"/>
      <c r="RMY167" s="151"/>
      <c r="RMZ167" s="151"/>
      <c r="RNA167" s="151"/>
      <c r="RNB167" s="151"/>
      <c r="RNC167" s="151"/>
      <c r="RND167" s="151"/>
      <c r="RNE167" s="151"/>
      <c r="RNF167" s="151"/>
      <c r="RNG167" s="151"/>
      <c r="RNH167" s="151"/>
      <c r="RNI167" s="151"/>
      <c r="RNJ167" s="151"/>
      <c r="RNK167" s="151"/>
      <c r="RNL167" s="151"/>
      <c r="RNM167" s="151"/>
      <c r="RNN167" s="151"/>
      <c r="RNO167" s="151"/>
      <c r="RNV167" s="151"/>
      <c r="RNW167" s="151"/>
      <c r="RNX167" s="151"/>
      <c r="RNY167" s="151"/>
      <c r="RNZ167" s="151"/>
      <c r="ROA167" s="151"/>
      <c r="ROB167" s="151"/>
      <c r="ROC167" s="151"/>
      <c r="ROD167" s="151"/>
      <c r="ROE167" s="151"/>
      <c r="ROF167" s="151"/>
      <c r="ROG167" s="151"/>
      <c r="ROH167" s="151"/>
      <c r="ROI167" s="151"/>
      <c r="ROJ167" s="151"/>
      <c r="ROK167" s="151"/>
      <c r="ROL167" s="151"/>
      <c r="ROM167" s="151"/>
      <c r="RON167" s="151"/>
      <c r="ROO167" s="151"/>
      <c r="ROP167" s="151"/>
      <c r="ROQ167" s="151"/>
      <c r="ROR167" s="151"/>
      <c r="ROS167" s="151"/>
      <c r="ROT167" s="151"/>
      <c r="ROU167" s="151"/>
      <c r="ROV167" s="151"/>
      <c r="ROW167" s="151"/>
      <c r="ROX167" s="151"/>
      <c r="ROY167" s="151"/>
      <c r="ROZ167" s="151"/>
      <c r="RPA167" s="151"/>
      <c r="RPB167" s="151"/>
      <c r="RPC167" s="151"/>
      <c r="RPD167" s="151"/>
      <c r="RPE167" s="151"/>
      <c r="RPF167" s="151"/>
      <c r="RPG167" s="151"/>
      <c r="RPH167" s="151"/>
      <c r="RPI167" s="151"/>
      <c r="RPJ167" s="151"/>
      <c r="RPK167" s="151"/>
      <c r="RPL167" s="151"/>
      <c r="RPM167" s="151"/>
      <c r="RPN167" s="151"/>
      <c r="RPO167" s="151"/>
      <c r="RPP167" s="151"/>
      <c r="RPQ167" s="151"/>
      <c r="RPR167" s="151"/>
      <c r="RPS167" s="151"/>
      <c r="RPT167" s="151"/>
      <c r="RPU167" s="151"/>
      <c r="RPV167" s="151"/>
      <c r="RPW167" s="151"/>
      <c r="RPX167" s="151"/>
      <c r="RPY167" s="151"/>
      <c r="RPZ167" s="151"/>
      <c r="RQA167" s="151"/>
      <c r="RQB167" s="151"/>
      <c r="RQC167" s="151"/>
      <c r="RQD167" s="151"/>
      <c r="RQE167" s="151"/>
      <c r="RQF167" s="151"/>
      <c r="RQG167" s="151"/>
      <c r="RQH167" s="151"/>
      <c r="RQI167" s="151"/>
      <c r="RQJ167" s="151"/>
      <c r="RQK167" s="151"/>
      <c r="RQL167" s="151"/>
      <c r="RQM167" s="151"/>
      <c r="RQN167" s="151"/>
      <c r="RQO167" s="151"/>
      <c r="RQP167" s="151"/>
      <c r="RQQ167" s="151"/>
      <c r="RQR167" s="151"/>
      <c r="RQS167" s="151"/>
      <c r="RQT167" s="151"/>
      <c r="RQU167" s="151"/>
      <c r="RQV167" s="151"/>
      <c r="RQW167" s="151"/>
      <c r="RQX167" s="151"/>
      <c r="RQY167" s="151"/>
      <c r="RQZ167" s="151"/>
      <c r="RRA167" s="151"/>
      <c r="RRB167" s="151"/>
      <c r="RRC167" s="151"/>
      <c r="RRD167" s="151"/>
      <c r="RRE167" s="151"/>
      <c r="RRF167" s="151"/>
      <c r="RRG167" s="151"/>
      <c r="RRH167" s="151"/>
      <c r="RRI167" s="151"/>
      <c r="RRJ167" s="151"/>
      <c r="RRK167" s="151"/>
      <c r="RRL167" s="151"/>
      <c r="RRM167" s="151"/>
      <c r="RRN167" s="151"/>
      <c r="RRO167" s="151"/>
      <c r="RRP167" s="151"/>
      <c r="RRQ167" s="151"/>
      <c r="RRR167" s="151"/>
      <c r="RRS167" s="151"/>
      <c r="RRT167" s="151"/>
      <c r="RRU167" s="151"/>
      <c r="RRV167" s="151"/>
      <c r="RRW167" s="151"/>
      <c r="RRX167" s="151"/>
      <c r="RRY167" s="151"/>
      <c r="RRZ167" s="151"/>
      <c r="RSA167" s="151"/>
      <c r="RSB167" s="151"/>
      <c r="RSC167" s="151"/>
      <c r="RSD167" s="151"/>
      <c r="RSE167" s="151"/>
      <c r="RSF167" s="151"/>
      <c r="RSG167" s="151"/>
      <c r="RSH167" s="151"/>
      <c r="RSI167" s="151"/>
      <c r="RSJ167" s="151"/>
      <c r="RSK167" s="151"/>
      <c r="RSL167" s="151"/>
      <c r="RSM167" s="151"/>
      <c r="RSN167" s="151"/>
      <c r="RSO167" s="151"/>
      <c r="RSP167" s="151"/>
      <c r="RSQ167" s="151"/>
      <c r="RSR167" s="151"/>
      <c r="RSS167" s="151"/>
      <c r="RST167" s="151"/>
      <c r="RSU167" s="151"/>
      <c r="RSV167" s="151"/>
      <c r="RSW167" s="151"/>
      <c r="RSX167" s="151"/>
      <c r="RSY167" s="151"/>
      <c r="RSZ167" s="151"/>
      <c r="RTA167" s="151"/>
      <c r="RTB167" s="151"/>
      <c r="RTC167" s="151"/>
      <c r="RTD167" s="151"/>
      <c r="RTE167" s="151"/>
      <c r="RTF167" s="151"/>
      <c r="RTG167" s="151"/>
      <c r="RTH167" s="151"/>
      <c r="RTI167" s="151"/>
      <c r="RTJ167" s="151"/>
      <c r="RTK167" s="151"/>
      <c r="RTL167" s="151"/>
      <c r="RTM167" s="151"/>
      <c r="RTN167" s="151"/>
      <c r="RTO167" s="151"/>
      <c r="RTP167" s="151"/>
      <c r="RTQ167" s="151"/>
      <c r="RTR167" s="151"/>
      <c r="RTS167" s="151"/>
      <c r="RTT167" s="151"/>
      <c r="RTU167" s="151"/>
      <c r="RTV167" s="151"/>
      <c r="RTW167" s="151"/>
      <c r="RTX167" s="151"/>
      <c r="RTY167" s="151"/>
      <c r="RTZ167" s="151"/>
      <c r="RUA167" s="151"/>
      <c r="RUB167" s="151"/>
      <c r="RUC167" s="151"/>
      <c r="RUD167" s="151"/>
      <c r="RUE167" s="151"/>
      <c r="RUF167" s="151"/>
      <c r="RUG167" s="151"/>
      <c r="RUH167" s="151"/>
      <c r="RUI167" s="151"/>
      <c r="RUJ167" s="151"/>
      <c r="RUK167" s="151"/>
      <c r="RUL167" s="151"/>
      <c r="RUM167" s="151"/>
      <c r="RUN167" s="151"/>
      <c r="RUO167" s="151"/>
      <c r="RUP167" s="151"/>
      <c r="RUQ167" s="151"/>
      <c r="RUR167" s="151"/>
      <c r="RUS167" s="151"/>
      <c r="RUT167" s="151"/>
      <c r="RUU167" s="151"/>
      <c r="RUV167" s="151"/>
      <c r="RUW167" s="151"/>
      <c r="RUX167" s="151"/>
      <c r="RUY167" s="151"/>
      <c r="RUZ167" s="151"/>
      <c r="RVA167" s="151"/>
      <c r="RVB167" s="151"/>
      <c r="RVC167" s="151"/>
      <c r="RVD167" s="151"/>
      <c r="RVE167" s="151"/>
      <c r="RVF167" s="151"/>
      <c r="RVG167" s="151"/>
      <c r="RVH167" s="151"/>
      <c r="RVI167" s="151"/>
      <c r="RVJ167" s="151"/>
      <c r="RVK167" s="151"/>
      <c r="RVL167" s="151"/>
      <c r="RVM167" s="151"/>
      <c r="RVN167" s="151"/>
      <c r="RVO167" s="151"/>
      <c r="RVP167" s="151"/>
      <c r="RVQ167" s="151"/>
      <c r="RVR167" s="151"/>
      <c r="RVS167" s="151"/>
      <c r="RVT167" s="151"/>
      <c r="RVU167" s="151"/>
      <c r="RVV167" s="151"/>
      <c r="RVW167" s="151"/>
      <c r="RVX167" s="151"/>
      <c r="RVY167" s="151"/>
      <c r="RVZ167" s="151"/>
      <c r="RWA167" s="151"/>
      <c r="RWB167" s="151"/>
      <c r="RWC167" s="151"/>
      <c r="RWD167" s="151"/>
      <c r="RWE167" s="151"/>
      <c r="RWF167" s="151"/>
      <c r="RWG167" s="151"/>
      <c r="RWH167" s="151"/>
      <c r="RWI167" s="151"/>
      <c r="RWJ167" s="151"/>
      <c r="RWK167" s="151"/>
      <c r="RWL167" s="151"/>
      <c r="RWM167" s="151"/>
      <c r="RWN167" s="151"/>
      <c r="RWO167" s="151"/>
      <c r="RWP167" s="151"/>
      <c r="RWQ167" s="151"/>
      <c r="RWR167" s="151"/>
      <c r="RWS167" s="151"/>
      <c r="RWT167" s="151"/>
      <c r="RWU167" s="151"/>
      <c r="RWV167" s="151"/>
      <c r="RWW167" s="151"/>
      <c r="RWX167" s="151"/>
      <c r="RWY167" s="151"/>
      <c r="RWZ167" s="151"/>
      <c r="RXA167" s="151"/>
      <c r="RXB167" s="151"/>
      <c r="RXC167" s="151"/>
      <c r="RXD167" s="151"/>
      <c r="RXE167" s="151"/>
      <c r="RXF167" s="151"/>
      <c r="RXG167" s="151"/>
      <c r="RXH167" s="151"/>
      <c r="RXI167" s="151"/>
      <c r="RXJ167" s="151"/>
      <c r="RXK167" s="151"/>
      <c r="RXR167" s="151"/>
      <c r="RXS167" s="151"/>
      <c r="RXT167" s="151"/>
      <c r="RXU167" s="151"/>
      <c r="RXV167" s="151"/>
      <c r="RXW167" s="151"/>
      <c r="RXX167" s="151"/>
      <c r="RXY167" s="151"/>
      <c r="RXZ167" s="151"/>
      <c r="RYA167" s="151"/>
      <c r="RYB167" s="151"/>
      <c r="RYC167" s="151"/>
      <c r="RYD167" s="151"/>
      <c r="RYE167" s="151"/>
      <c r="RYF167" s="151"/>
      <c r="RYG167" s="151"/>
      <c r="RYH167" s="151"/>
      <c r="RYI167" s="151"/>
      <c r="RYJ167" s="151"/>
      <c r="RYK167" s="151"/>
      <c r="RYL167" s="151"/>
      <c r="RYM167" s="151"/>
      <c r="RYN167" s="151"/>
      <c r="RYO167" s="151"/>
      <c r="RYP167" s="151"/>
      <c r="RYQ167" s="151"/>
      <c r="RYR167" s="151"/>
      <c r="RYS167" s="151"/>
      <c r="RYT167" s="151"/>
      <c r="RYU167" s="151"/>
      <c r="RYV167" s="151"/>
      <c r="RYW167" s="151"/>
      <c r="RYX167" s="151"/>
      <c r="RYY167" s="151"/>
      <c r="RYZ167" s="151"/>
      <c r="RZA167" s="151"/>
      <c r="RZB167" s="151"/>
      <c r="RZC167" s="151"/>
      <c r="RZD167" s="151"/>
      <c r="RZE167" s="151"/>
      <c r="RZF167" s="151"/>
      <c r="RZG167" s="151"/>
      <c r="RZH167" s="151"/>
      <c r="RZI167" s="151"/>
      <c r="RZJ167" s="151"/>
      <c r="RZK167" s="151"/>
      <c r="RZL167" s="151"/>
      <c r="RZM167" s="151"/>
      <c r="RZN167" s="151"/>
      <c r="RZO167" s="151"/>
      <c r="RZP167" s="151"/>
      <c r="RZQ167" s="151"/>
      <c r="RZR167" s="151"/>
      <c r="RZS167" s="151"/>
      <c r="RZT167" s="151"/>
      <c r="RZU167" s="151"/>
      <c r="RZV167" s="151"/>
      <c r="RZW167" s="151"/>
      <c r="RZX167" s="151"/>
      <c r="RZY167" s="151"/>
      <c r="RZZ167" s="151"/>
      <c r="SAA167" s="151"/>
      <c r="SAB167" s="151"/>
      <c r="SAC167" s="151"/>
      <c r="SAD167" s="151"/>
      <c r="SAE167" s="151"/>
      <c r="SAF167" s="151"/>
      <c r="SAG167" s="151"/>
      <c r="SAH167" s="151"/>
      <c r="SAI167" s="151"/>
      <c r="SAJ167" s="151"/>
      <c r="SAK167" s="151"/>
      <c r="SAL167" s="151"/>
      <c r="SAM167" s="151"/>
      <c r="SAN167" s="151"/>
      <c r="SAO167" s="151"/>
      <c r="SAP167" s="151"/>
      <c r="SAQ167" s="151"/>
      <c r="SAR167" s="151"/>
      <c r="SAS167" s="151"/>
      <c r="SAT167" s="151"/>
      <c r="SAU167" s="151"/>
      <c r="SAV167" s="151"/>
      <c r="SAW167" s="151"/>
      <c r="SAX167" s="151"/>
      <c r="SAY167" s="151"/>
      <c r="SAZ167" s="151"/>
      <c r="SBA167" s="151"/>
      <c r="SBB167" s="151"/>
      <c r="SBC167" s="151"/>
      <c r="SBD167" s="151"/>
      <c r="SBE167" s="151"/>
      <c r="SBF167" s="151"/>
      <c r="SBG167" s="151"/>
      <c r="SBH167" s="151"/>
      <c r="SBI167" s="151"/>
      <c r="SBJ167" s="151"/>
      <c r="SBK167" s="151"/>
      <c r="SBL167" s="151"/>
      <c r="SBM167" s="151"/>
      <c r="SBN167" s="151"/>
      <c r="SBO167" s="151"/>
      <c r="SBP167" s="151"/>
      <c r="SBQ167" s="151"/>
      <c r="SBR167" s="151"/>
      <c r="SBS167" s="151"/>
      <c r="SBT167" s="151"/>
      <c r="SBU167" s="151"/>
      <c r="SBV167" s="151"/>
      <c r="SBW167" s="151"/>
      <c r="SBX167" s="151"/>
      <c r="SBY167" s="151"/>
      <c r="SBZ167" s="151"/>
      <c r="SCA167" s="151"/>
      <c r="SCB167" s="151"/>
      <c r="SCC167" s="151"/>
      <c r="SCD167" s="151"/>
      <c r="SCE167" s="151"/>
      <c r="SCF167" s="151"/>
      <c r="SCG167" s="151"/>
      <c r="SCH167" s="151"/>
      <c r="SCI167" s="151"/>
      <c r="SCJ167" s="151"/>
      <c r="SCK167" s="151"/>
      <c r="SCL167" s="151"/>
      <c r="SCM167" s="151"/>
      <c r="SCN167" s="151"/>
      <c r="SCO167" s="151"/>
      <c r="SCP167" s="151"/>
      <c r="SCQ167" s="151"/>
      <c r="SCR167" s="151"/>
      <c r="SCS167" s="151"/>
      <c r="SCT167" s="151"/>
      <c r="SCU167" s="151"/>
      <c r="SCV167" s="151"/>
      <c r="SCW167" s="151"/>
      <c r="SCX167" s="151"/>
      <c r="SCY167" s="151"/>
      <c r="SCZ167" s="151"/>
      <c r="SDA167" s="151"/>
      <c r="SDB167" s="151"/>
      <c r="SDC167" s="151"/>
      <c r="SDD167" s="151"/>
      <c r="SDE167" s="151"/>
      <c r="SDF167" s="151"/>
      <c r="SDG167" s="151"/>
      <c r="SDH167" s="151"/>
      <c r="SDI167" s="151"/>
      <c r="SDJ167" s="151"/>
      <c r="SDK167" s="151"/>
      <c r="SDL167" s="151"/>
      <c r="SDM167" s="151"/>
      <c r="SDN167" s="151"/>
      <c r="SDO167" s="151"/>
      <c r="SDP167" s="151"/>
      <c r="SDQ167" s="151"/>
      <c r="SDR167" s="151"/>
      <c r="SDS167" s="151"/>
      <c r="SDT167" s="151"/>
      <c r="SDU167" s="151"/>
      <c r="SDV167" s="151"/>
      <c r="SDW167" s="151"/>
      <c r="SDX167" s="151"/>
      <c r="SDY167" s="151"/>
      <c r="SDZ167" s="151"/>
      <c r="SEA167" s="151"/>
      <c r="SEB167" s="151"/>
      <c r="SEC167" s="151"/>
      <c r="SED167" s="151"/>
      <c r="SEE167" s="151"/>
      <c r="SEF167" s="151"/>
      <c r="SEG167" s="151"/>
      <c r="SEH167" s="151"/>
      <c r="SEI167" s="151"/>
      <c r="SEJ167" s="151"/>
      <c r="SEK167" s="151"/>
      <c r="SEL167" s="151"/>
      <c r="SEM167" s="151"/>
      <c r="SEN167" s="151"/>
      <c r="SEO167" s="151"/>
      <c r="SEP167" s="151"/>
      <c r="SEQ167" s="151"/>
      <c r="SER167" s="151"/>
      <c r="SES167" s="151"/>
      <c r="SET167" s="151"/>
      <c r="SEU167" s="151"/>
      <c r="SEV167" s="151"/>
      <c r="SEW167" s="151"/>
      <c r="SEX167" s="151"/>
      <c r="SEY167" s="151"/>
      <c r="SEZ167" s="151"/>
      <c r="SFA167" s="151"/>
      <c r="SFB167" s="151"/>
      <c r="SFC167" s="151"/>
      <c r="SFD167" s="151"/>
      <c r="SFE167" s="151"/>
      <c r="SFF167" s="151"/>
      <c r="SFG167" s="151"/>
      <c r="SFH167" s="151"/>
      <c r="SFI167" s="151"/>
      <c r="SFJ167" s="151"/>
      <c r="SFK167" s="151"/>
      <c r="SFL167" s="151"/>
      <c r="SFM167" s="151"/>
      <c r="SFN167" s="151"/>
      <c r="SFO167" s="151"/>
      <c r="SFP167" s="151"/>
      <c r="SFQ167" s="151"/>
      <c r="SFR167" s="151"/>
      <c r="SFS167" s="151"/>
      <c r="SFT167" s="151"/>
      <c r="SFU167" s="151"/>
      <c r="SFV167" s="151"/>
      <c r="SFW167" s="151"/>
      <c r="SFX167" s="151"/>
      <c r="SFY167" s="151"/>
      <c r="SFZ167" s="151"/>
      <c r="SGA167" s="151"/>
      <c r="SGB167" s="151"/>
      <c r="SGC167" s="151"/>
      <c r="SGD167" s="151"/>
      <c r="SGE167" s="151"/>
      <c r="SGF167" s="151"/>
      <c r="SGG167" s="151"/>
      <c r="SGH167" s="151"/>
      <c r="SGI167" s="151"/>
      <c r="SGJ167" s="151"/>
      <c r="SGK167" s="151"/>
      <c r="SGL167" s="151"/>
      <c r="SGM167" s="151"/>
      <c r="SGN167" s="151"/>
      <c r="SGO167" s="151"/>
      <c r="SGP167" s="151"/>
      <c r="SGQ167" s="151"/>
      <c r="SGR167" s="151"/>
      <c r="SGS167" s="151"/>
      <c r="SGT167" s="151"/>
      <c r="SGU167" s="151"/>
      <c r="SGV167" s="151"/>
      <c r="SGW167" s="151"/>
      <c r="SGX167" s="151"/>
      <c r="SGY167" s="151"/>
      <c r="SGZ167" s="151"/>
      <c r="SHA167" s="151"/>
      <c r="SHB167" s="151"/>
      <c r="SHC167" s="151"/>
      <c r="SHD167" s="151"/>
      <c r="SHE167" s="151"/>
      <c r="SHF167" s="151"/>
      <c r="SHG167" s="151"/>
      <c r="SHN167" s="151"/>
      <c r="SHO167" s="151"/>
      <c r="SHP167" s="151"/>
      <c r="SHQ167" s="151"/>
      <c r="SHR167" s="151"/>
      <c r="SHS167" s="151"/>
      <c r="SHT167" s="151"/>
      <c r="SHU167" s="151"/>
      <c r="SHV167" s="151"/>
      <c r="SHW167" s="151"/>
      <c r="SHX167" s="151"/>
      <c r="SHY167" s="151"/>
      <c r="SHZ167" s="151"/>
      <c r="SIA167" s="151"/>
      <c r="SIB167" s="151"/>
      <c r="SIC167" s="151"/>
      <c r="SID167" s="151"/>
      <c r="SIE167" s="151"/>
      <c r="SIF167" s="151"/>
      <c r="SIG167" s="151"/>
      <c r="SIH167" s="151"/>
      <c r="SII167" s="151"/>
      <c r="SIJ167" s="151"/>
      <c r="SIK167" s="151"/>
      <c r="SIL167" s="151"/>
      <c r="SIM167" s="151"/>
      <c r="SIN167" s="151"/>
      <c r="SIO167" s="151"/>
      <c r="SIP167" s="151"/>
      <c r="SIQ167" s="151"/>
      <c r="SIR167" s="151"/>
      <c r="SIS167" s="151"/>
      <c r="SIT167" s="151"/>
      <c r="SIU167" s="151"/>
      <c r="SIV167" s="151"/>
      <c r="SIW167" s="151"/>
      <c r="SIX167" s="151"/>
      <c r="SIY167" s="151"/>
      <c r="SIZ167" s="151"/>
      <c r="SJA167" s="151"/>
      <c r="SJB167" s="151"/>
      <c r="SJC167" s="151"/>
      <c r="SJD167" s="151"/>
      <c r="SJE167" s="151"/>
      <c r="SJF167" s="151"/>
      <c r="SJG167" s="151"/>
      <c r="SJH167" s="151"/>
      <c r="SJI167" s="151"/>
      <c r="SJJ167" s="151"/>
      <c r="SJK167" s="151"/>
      <c r="SJL167" s="151"/>
      <c r="SJM167" s="151"/>
      <c r="SJN167" s="151"/>
      <c r="SJO167" s="151"/>
      <c r="SJP167" s="151"/>
      <c r="SJQ167" s="151"/>
      <c r="SJR167" s="151"/>
      <c r="SJS167" s="151"/>
      <c r="SJT167" s="151"/>
      <c r="SJU167" s="151"/>
      <c r="SJV167" s="151"/>
      <c r="SJW167" s="151"/>
      <c r="SJX167" s="151"/>
      <c r="SJY167" s="151"/>
      <c r="SJZ167" s="151"/>
      <c r="SKA167" s="151"/>
      <c r="SKB167" s="151"/>
      <c r="SKC167" s="151"/>
      <c r="SKD167" s="151"/>
      <c r="SKE167" s="151"/>
      <c r="SKF167" s="151"/>
      <c r="SKG167" s="151"/>
      <c r="SKH167" s="151"/>
      <c r="SKI167" s="151"/>
      <c r="SKJ167" s="151"/>
      <c r="SKK167" s="151"/>
      <c r="SKL167" s="151"/>
      <c r="SKM167" s="151"/>
      <c r="SKN167" s="151"/>
      <c r="SKO167" s="151"/>
      <c r="SKP167" s="151"/>
      <c r="SKQ167" s="151"/>
      <c r="SKR167" s="151"/>
      <c r="SKS167" s="151"/>
      <c r="SKT167" s="151"/>
      <c r="SKU167" s="151"/>
      <c r="SKV167" s="151"/>
      <c r="SKW167" s="151"/>
      <c r="SKX167" s="151"/>
      <c r="SKY167" s="151"/>
      <c r="SKZ167" s="151"/>
      <c r="SLA167" s="151"/>
      <c r="SLB167" s="151"/>
      <c r="SLC167" s="151"/>
      <c r="SLD167" s="151"/>
      <c r="SLE167" s="151"/>
      <c r="SLF167" s="151"/>
      <c r="SLG167" s="151"/>
      <c r="SLH167" s="151"/>
      <c r="SLI167" s="151"/>
      <c r="SLJ167" s="151"/>
      <c r="SLK167" s="151"/>
      <c r="SLL167" s="151"/>
      <c r="SLM167" s="151"/>
      <c r="SLN167" s="151"/>
      <c r="SLO167" s="151"/>
      <c r="SLP167" s="151"/>
      <c r="SLQ167" s="151"/>
      <c r="SLR167" s="151"/>
      <c r="SLS167" s="151"/>
      <c r="SLT167" s="151"/>
      <c r="SLU167" s="151"/>
      <c r="SLV167" s="151"/>
      <c r="SLW167" s="151"/>
      <c r="SLX167" s="151"/>
      <c r="SLY167" s="151"/>
      <c r="SLZ167" s="151"/>
      <c r="SMA167" s="151"/>
      <c r="SMB167" s="151"/>
      <c r="SMC167" s="151"/>
      <c r="SMD167" s="151"/>
      <c r="SME167" s="151"/>
      <c r="SMF167" s="151"/>
      <c r="SMG167" s="151"/>
      <c r="SMH167" s="151"/>
      <c r="SMI167" s="151"/>
      <c r="SMJ167" s="151"/>
      <c r="SMK167" s="151"/>
      <c r="SML167" s="151"/>
      <c r="SMM167" s="151"/>
      <c r="SMN167" s="151"/>
      <c r="SMO167" s="151"/>
      <c r="SMP167" s="151"/>
      <c r="SMQ167" s="151"/>
      <c r="SMR167" s="151"/>
      <c r="SMS167" s="151"/>
      <c r="SMT167" s="151"/>
      <c r="SMU167" s="151"/>
      <c r="SMV167" s="151"/>
      <c r="SMW167" s="151"/>
      <c r="SMX167" s="151"/>
      <c r="SMY167" s="151"/>
      <c r="SMZ167" s="151"/>
      <c r="SNA167" s="151"/>
      <c r="SNB167" s="151"/>
      <c r="SNC167" s="151"/>
      <c r="SND167" s="151"/>
      <c r="SNE167" s="151"/>
      <c r="SNF167" s="151"/>
      <c r="SNG167" s="151"/>
      <c r="SNH167" s="151"/>
      <c r="SNI167" s="151"/>
      <c r="SNJ167" s="151"/>
      <c r="SNK167" s="151"/>
      <c r="SNL167" s="151"/>
      <c r="SNM167" s="151"/>
      <c r="SNN167" s="151"/>
      <c r="SNO167" s="151"/>
      <c r="SNP167" s="151"/>
      <c r="SNQ167" s="151"/>
      <c r="SNR167" s="151"/>
      <c r="SNS167" s="151"/>
      <c r="SNT167" s="151"/>
      <c r="SNU167" s="151"/>
      <c r="SNV167" s="151"/>
      <c r="SNW167" s="151"/>
      <c r="SNX167" s="151"/>
      <c r="SNY167" s="151"/>
      <c r="SNZ167" s="151"/>
      <c r="SOA167" s="151"/>
      <c r="SOB167" s="151"/>
      <c r="SOC167" s="151"/>
      <c r="SOD167" s="151"/>
      <c r="SOE167" s="151"/>
      <c r="SOF167" s="151"/>
      <c r="SOG167" s="151"/>
      <c r="SOH167" s="151"/>
      <c r="SOI167" s="151"/>
      <c r="SOJ167" s="151"/>
      <c r="SOK167" s="151"/>
      <c r="SOL167" s="151"/>
      <c r="SOM167" s="151"/>
      <c r="SON167" s="151"/>
      <c r="SOO167" s="151"/>
      <c r="SOP167" s="151"/>
      <c r="SOQ167" s="151"/>
      <c r="SOR167" s="151"/>
      <c r="SOS167" s="151"/>
      <c r="SOT167" s="151"/>
      <c r="SOU167" s="151"/>
      <c r="SOV167" s="151"/>
      <c r="SOW167" s="151"/>
      <c r="SOX167" s="151"/>
      <c r="SOY167" s="151"/>
      <c r="SOZ167" s="151"/>
      <c r="SPA167" s="151"/>
      <c r="SPB167" s="151"/>
      <c r="SPC167" s="151"/>
      <c r="SPD167" s="151"/>
      <c r="SPE167" s="151"/>
      <c r="SPF167" s="151"/>
      <c r="SPG167" s="151"/>
      <c r="SPH167" s="151"/>
      <c r="SPI167" s="151"/>
      <c r="SPJ167" s="151"/>
      <c r="SPK167" s="151"/>
      <c r="SPL167" s="151"/>
      <c r="SPM167" s="151"/>
      <c r="SPN167" s="151"/>
      <c r="SPO167" s="151"/>
      <c r="SPP167" s="151"/>
      <c r="SPQ167" s="151"/>
      <c r="SPR167" s="151"/>
      <c r="SPS167" s="151"/>
      <c r="SPT167" s="151"/>
      <c r="SPU167" s="151"/>
      <c r="SPV167" s="151"/>
      <c r="SPW167" s="151"/>
      <c r="SPX167" s="151"/>
      <c r="SPY167" s="151"/>
      <c r="SPZ167" s="151"/>
      <c r="SQA167" s="151"/>
      <c r="SQB167" s="151"/>
      <c r="SQC167" s="151"/>
      <c r="SQD167" s="151"/>
      <c r="SQE167" s="151"/>
      <c r="SQF167" s="151"/>
      <c r="SQG167" s="151"/>
      <c r="SQH167" s="151"/>
      <c r="SQI167" s="151"/>
      <c r="SQJ167" s="151"/>
      <c r="SQK167" s="151"/>
      <c r="SQL167" s="151"/>
      <c r="SQM167" s="151"/>
      <c r="SQN167" s="151"/>
      <c r="SQO167" s="151"/>
      <c r="SQP167" s="151"/>
      <c r="SQQ167" s="151"/>
      <c r="SQR167" s="151"/>
      <c r="SQS167" s="151"/>
      <c r="SQT167" s="151"/>
      <c r="SQU167" s="151"/>
      <c r="SQV167" s="151"/>
      <c r="SQW167" s="151"/>
      <c r="SQX167" s="151"/>
      <c r="SQY167" s="151"/>
      <c r="SQZ167" s="151"/>
      <c r="SRA167" s="151"/>
      <c r="SRB167" s="151"/>
      <c r="SRC167" s="151"/>
      <c r="SRJ167" s="151"/>
      <c r="SRK167" s="151"/>
      <c r="SRL167" s="151"/>
      <c r="SRM167" s="151"/>
      <c r="SRN167" s="151"/>
      <c r="SRO167" s="151"/>
      <c r="SRP167" s="151"/>
      <c r="SRQ167" s="151"/>
      <c r="SRR167" s="151"/>
      <c r="SRS167" s="151"/>
      <c r="SRT167" s="151"/>
      <c r="SRU167" s="151"/>
      <c r="SRV167" s="151"/>
      <c r="SRW167" s="151"/>
      <c r="SRX167" s="151"/>
      <c r="SRY167" s="151"/>
      <c r="SRZ167" s="151"/>
      <c r="SSA167" s="151"/>
      <c r="SSB167" s="151"/>
      <c r="SSC167" s="151"/>
      <c r="SSD167" s="151"/>
      <c r="SSE167" s="151"/>
      <c r="SSF167" s="151"/>
      <c r="SSG167" s="151"/>
      <c r="SSH167" s="151"/>
      <c r="SSI167" s="151"/>
      <c r="SSJ167" s="151"/>
      <c r="SSK167" s="151"/>
      <c r="SSL167" s="151"/>
      <c r="SSM167" s="151"/>
      <c r="SSN167" s="151"/>
      <c r="SSO167" s="151"/>
      <c r="SSP167" s="151"/>
      <c r="SSQ167" s="151"/>
      <c r="SSR167" s="151"/>
      <c r="SSS167" s="151"/>
      <c r="SST167" s="151"/>
      <c r="SSU167" s="151"/>
      <c r="SSV167" s="151"/>
      <c r="SSW167" s="151"/>
      <c r="SSX167" s="151"/>
      <c r="SSY167" s="151"/>
      <c r="SSZ167" s="151"/>
      <c r="STA167" s="151"/>
      <c r="STB167" s="151"/>
      <c r="STC167" s="151"/>
      <c r="STD167" s="151"/>
      <c r="STE167" s="151"/>
      <c r="STF167" s="151"/>
      <c r="STG167" s="151"/>
      <c r="STH167" s="151"/>
      <c r="STI167" s="151"/>
      <c r="STJ167" s="151"/>
      <c r="STK167" s="151"/>
      <c r="STL167" s="151"/>
      <c r="STM167" s="151"/>
      <c r="STN167" s="151"/>
      <c r="STO167" s="151"/>
      <c r="STP167" s="151"/>
      <c r="STQ167" s="151"/>
      <c r="STR167" s="151"/>
      <c r="STS167" s="151"/>
      <c r="STT167" s="151"/>
      <c r="STU167" s="151"/>
      <c r="STV167" s="151"/>
      <c r="STW167" s="151"/>
      <c r="STX167" s="151"/>
      <c r="STY167" s="151"/>
      <c r="STZ167" s="151"/>
      <c r="SUA167" s="151"/>
      <c r="SUB167" s="151"/>
      <c r="SUC167" s="151"/>
      <c r="SUD167" s="151"/>
      <c r="SUE167" s="151"/>
      <c r="SUF167" s="151"/>
      <c r="SUG167" s="151"/>
      <c r="SUH167" s="151"/>
      <c r="SUI167" s="151"/>
      <c r="SUJ167" s="151"/>
      <c r="SUK167" s="151"/>
      <c r="SUL167" s="151"/>
      <c r="SUM167" s="151"/>
      <c r="SUN167" s="151"/>
      <c r="SUO167" s="151"/>
      <c r="SUP167" s="151"/>
      <c r="SUQ167" s="151"/>
      <c r="SUR167" s="151"/>
      <c r="SUS167" s="151"/>
      <c r="SUT167" s="151"/>
      <c r="SUU167" s="151"/>
      <c r="SUV167" s="151"/>
      <c r="SUW167" s="151"/>
      <c r="SUX167" s="151"/>
      <c r="SUY167" s="151"/>
      <c r="SUZ167" s="151"/>
      <c r="SVA167" s="151"/>
      <c r="SVB167" s="151"/>
      <c r="SVC167" s="151"/>
      <c r="SVD167" s="151"/>
      <c r="SVE167" s="151"/>
      <c r="SVF167" s="151"/>
      <c r="SVG167" s="151"/>
      <c r="SVH167" s="151"/>
      <c r="SVI167" s="151"/>
      <c r="SVJ167" s="151"/>
      <c r="SVK167" s="151"/>
      <c r="SVL167" s="151"/>
      <c r="SVM167" s="151"/>
      <c r="SVN167" s="151"/>
      <c r="SVO167" s="151"/>
      <c r="SVP167" s="151"/>
      <c r="SVQ167" s="151"/>
      <c r="SVR167" s="151"/>
      <c r="SVS167" s="151"/>
      <c r="SVT167" s="151"/>
      <c r="SVU167" s="151"/>
      <c r="SVV167" s="151"/>
      <c r="SVW167" s="151"/>
      <c r="SVX167" s="151"/>
      <c r="SVY167" s="151"/>
      <c r="SVZ167" s="151"/>
      <c r="SWA167" s="151"/>
      <c r="SWB167" s="151"/>
      <c r="SWC167" s="151"/>
      <c r="SWD167" s="151"/>
      <c r="SWE167" s="151"/>
      <c r="SWF167" s="151"/>
      <c r="SWG167" s="151"/>
      <c r="SWH167" s="151"/>
      <c r="SWI167" s="151"/>
      <c r="SWJ167" s="151"/>
      <c r="SWK167" s="151"/>
      <c r="SWL167" s="151"/>
      <c r="SWM167" s="151"/>
      <c r="SWN167" s="151"/>
      <c r="SWO167" s="151"/>
      <c r="SWP167" s="151"/>
      <c r="SWQ167" s="151"/>
      <c r="SWR167" s="151"/>
      <c r="SWS167" s="151"/>
      <c r="SWT167" s="151"/>
      <c r="SWU167" s="151"/>
      <c r="SWV167" s="151"/>
      <c r="SWW167" s="151"/>
      <c r="SWX167" s="151"/>
      <c r="SWY167" s="151"/>
      <c r="SWZ167" s="151"/>
      <c r="SXA167" s="151"/>
      <c r="SXB167" s="151"/>
      <c r="SXC167" s="151"/>
      <c r="SXD167" s="151"/>
      <c r="SXE167" s="151"/>
      <c r="SXF167" s="151"/>
      <c r="SXG167" s="151"/>
      <c r="SXH167" s="151"/>
      <c r="SXI167" s="151"/>
      <c r="SXJ167" s="151"/>
      <c r="SXK167" s="151"/>
      <c r="SXL167" s="151"/>
      <c r="SXM167" s="151"/>
      <c r="SXN167" s="151"/>
      <c r="SXO167" s="151"/>
      <c r="SXP167" s="151"/>
      <c r="SXQ167" s="151"/>
      <c r="SXR167" s="151"/>
      <c r="SXS167" s="151"/>
      <c r="SXT167" s="151"/>
      <c r="SXU167" s="151"/>
      <c r="SXV167" s="151"/>
      <c r="SXW167" s="151"/>
      <c r="SXX167" s="151"/>
      <c r="SXY167" s="151"/>
      <c r="SXZ167" s="151"/>
      <c r="SYA167" s="151"/>
      <c r="SYB167" s="151"/>
      <c r="SYC167" s="151"/>
      <c r="SYD167" s="151"/>
      <c r="SYE167" s="151"/>
      <c r="SYF167" s="151"/>
      <c r="SYG167" s="151"/>
      <c r="SYH167" s="151"/>
      <c r="SYI167" s="151"/>
      <c r="SYJ167" s="151"/>
      <c r="SYK167" s="151"/>
      <c r="SYL167" s="151"/>
      <c r="SYM167" s="151"/>
      <c r="SYN167" s="151"/>
      <c r="SYO167" s="151"/>
      <c r="SYP167" s="151"/>
      <c r="SYQ167" s="151"/>
      <c r="SYR167" s="151"/>
      <c r="SYS167" s="151"/>
      <c r="SYT167" s="151"/>
      <c r="SYU167" s="151"/>
      <c r="SYV167" s="151"/>
      <c r="SYW167" s="151"/>
      <c r="SYX167" s="151"/>
      <c r="SYY167" s="151"/>
      <c r="SYZ167" s="151"/>
      <c r="SZA167" s="151"/>
      <c r="SZB167" s="151"/>
      <c r="SZC167" s="151"/>
      <c r="SZD167" s="151"/>
      <c r="SZE167" s="151"/>
      <c r="SZF167" s="151"/>
      <c r="SZG167" s="151"/>
      <c r="SZH167" s="151"/>
      <c r="SZI167" s="151"/>
      <c r="SZJ167" s="151"/>
      <c r="SZK167" s="151"/>
      <c r="SZL167" s="151"/>
      <c r="SZM167" s="151"/>
      <c r="SZN167" s="151"/>
      <c r="SZO167" s="151"/>
      <c r="SZP167" s="151"/>
      <c r="SZQ167" s="151"/>
      <c r="SZR167" s="151"/>
      <c r="SZS167" s="151"/>
      <c r="SZT167" s="151"/>
      <c r="SZU167" s="151"/>
      <c r="SZV167" s="151"/>
      <c r="SZW167" s="151"/>
      <c r="SZX167" s="151"/>
      <c r="SZY167" s="151"/>
      <c r="SZZ167" s="151"/>
      <c r="TAA167" s="151"/>
      <c r="TAB167" s="151"/>
      <c r="TAC167" s="151"/>
      <c r="TAD167" s="151"/>
      <c r="TAE167" s="151"/>
      <c r="TAF167" s="151"/>
      <c r="TAG167" s="151"/>
      <c r="TAH167" s="151"/>
      <c r="TAI167" s="151"/>
      <c r="TAJ167" s="151"/>
      <c r="TAK167" s="151"/>
      <c r="TAL167" s="151"/>
      <c r="TAM167" s="151"/>
      <c r="TAN167" s="151"/>
      <c r="TAO167" s="151"/>
      <c r="TAP167" s="151"/>
      <c r="TAQ167" s="151"/>
      <c r="TAR167" s="151"/>
      <c r="TAS167" s="151"/>
      <c r="TAT167" s="151"/>
      <c r="TAU167" s="151"/>
      <c r="TAV167" s="151"/>
      <c r="TAW167" s="151"/>
      <c r="TAX167" s="151"/>
      <c r="TAY167" s="151"/>
      <c r="TBF167" s="151"/>
      <c r="TBG167" s="151"/>
      <c r="TBH167" s="151"/>
      <c r="TBI167" s="151"/>
      <c r="TBJ167" s="151"/>
      <c r="TBK167" s="151"/>
      <c r="TBL167" s="151"/>
      <c r="TBM167" s="151"/>
      <c r="TBN167" s="151"/>
      <c r="TBO167" s="151"/>
      <c r="TBP167" s="151"/>
      <c r="TBQ167" s="151"/>
      <c r="TBR167" s="151"/>
      <c r="TBS167" s="151"/>
      <c r="TBT167" s="151"/>
      <c r="TBU167" s="151"/>
      <c r="TBV167" s="151"/>
      <c r="TBW167" s="151"/>
      <c r="TBX167" s="151"/>
      <c r="TBY167" s="151"/>
      <c r="TBZ167" s="151"/>
      <c r="TCA167" s="151"/>
      <c r="TCB167" s="151"/>
      <c r="TCC167" s="151"/>
      <c r="TCD167" s="151"/>
      <c r="TCE167" s="151"/>
      <c r="TCF167" s="151"/>
      <c r="TCG167" s="151"/>
      <c r="TCH167" s="151"/>
      <c r="TCI167" s="151"/>
      <c r="TCJ167" s="151"/>
      <c r="TCK167" s="151"/>
      <c r="TCL167" s="151"/>
      <c r="TCM167" s="151"/>
      <c r="TCN167" s="151"/>
      <c r="TCO167" s="151"/>
      <c r="TCP167" s="151"/>
      <c r="TCQ167" s="151"/>
      <c r="TCR167" s="151"/>
      <c r="TCS167" s="151"/>
      <c r="TCT167" s="151"/>
      <c r="TCU167" s="151"/>
      <c r="TCV167" s="151"/>
      <c r="TCW167" s="151"/>
      <c r="TCX167" s="151"/>
      <c r="TCY167" s="151"/>
      <c r="TCZ167" s="151"/>
      <c r="TDA167" s="151"/>
      <c r="TDB167" s="151"/>
      <c r="TDC167" s="151"/>
      <c r="TDD167" s="151"/>
      <c r="TDE167" s="151"/>
      <c r="TDF167" s="151"/>
      <c r="TDG167" s="151"/>
      <c r="TDH167" s="151"/>
      <c r="TDI167" s="151"/>
      <c r="TDJ167" s="151"/>
      <c r="TDK167" s="151"/>
      <c r="TDL167" s="151"/>
      <c r="TDM167" s="151"/>
      <c r="TDN167" s="151"/>
      <c r="TDO167" s="151"/>
      <c r="TDP167" s="151"/>
      <c r="TDQ167" s="151"/>
      <c r="TDR167" s="151"/>
      <c r="TDS167" s="151"/>
      <c r="TDT167" s="151"/>
      <c r="TDU167" s="151"/>
      <c r="TDV167" s="151"/>
      <c r="TDW167" s="151"/>
      <c r="TDX167" s="151"/>
      <c r="TDY167" s="151"/>
      <c r="TDZ167" s="151"/>
      <c r="TEA167" s="151"/>
      <c r="TEB167" s="151"/>
      <c r="TEC167" s="151"/>
      <c r="TED167" s="151"/>
      <c r="TEE167" s="151"/>
      <c r="TEF167" s="151"/>
      <c r="TEG167" s="151"/>
      <c r="TEH167" s="151"/>
      <c r="TEI167" s="151"/>
      <c r="TEJ167" s="151"/>
      <c r="TEK167" s="151"/>
      <c r="TEL167" s="151"/>
      <c r="TEM167" s="151"/>
      <c r="TEN167" s="151"/>
      <c r="TEO167" s="151"/>
      <c r="TEP167" s="151"/>
      <c r="TEQ167" s="151"/>
      <c r="TER167" s="151"/>
      <c r="TES167" s="151"/>
      <c r="TET167" s="151"/>
      <c r="TEU167" s="151"/>
      <c r="TEV167" s="151"/>
      <c r="TEW167" s="151"/>
      <c r="TEX167" s="151"/>
      <c r="TEY167" s="151"/>
      <c r="TEZ167" s="151"/>
      <c r="TFA167" s="151"/>
      <c r="TFB167" s="151"/>
      <c r="TFC167" s="151"/>
      <c r="TFD167" s="151"/>
      <c r="TFE167" s="151"/>
      <c r="TFF167" s="151"/>
      <c r="TFG167" s="151"/>
      <c r="TFH167" s="151"/>
      <c r="TFI167" s="151"/>
      <c r="TFJ167" s="151"/>
      <c r="TFK167" s="151"/>
      <c r="TFL167" s="151"/>
      <c r="TFM167" s="151"/>
      <c r="TFN167" s="151"/>
      <c r="TFO167" s="151"/>
      <c r="TFP167" s="151"/>
      <c r="TFQ167" s="151"/>
      <c r="TFR167" s="151"/>
      <c r="TFS167" s="151"/>
      <c r="TFT167" s="151"/>
      <c r="TFU167" s="151"/>
      <c r="TFV167" s="151"/>
      <c r="TFW167" s="151"/>
      <c r="TFX167" s="151"/>
      <c r="TFY167" s="151"/>
      <c r="TFZ167" s="151"/>
      <c r="TGA167" s="151"/>
      <c r="TGB167" s="151"/>
      <c r="TGC167" s="151"/>
      <c r="TGD167" s="151"/>
      <c r="TGE167" s="151"/>
      <c r="TGF167" s="151"/>
      <c r="TGG167" s="151"/>
      <c r="TGH167" s="151"/>
      <c r="TGI167" s="151"/>
      <c r="TGJ167" s="151"/>
      <c r="TGK167" s="151"/>
      <c r="TGL167" s="151"/>
      <c r="TGM167" s="151"/>
      <c r="TGN167" s="151"/>
      <c r="TGO167" s="151"/>
      <c r="TGP167" s="151"/>
      <c r="TGQ167" s="151"/>
      <c r="TGR167" s="151"/>
      <c r="TGS167" s="151"/>
      <c r="TGT167" s="151"/>
      <c r="TGU167" s="151"/>
      <c r="TGV167" s="151"/>
      <c r="TGW167" s="151"/>
      <c r="TGX167" s="151"/>
      <c r="TGY167" s="151"/>
      <c r="TGZ167" s="151"/>
      <c r="THA167" s="151"/>
      <c r="THB167" s="151"/>
      <c r="THC167" s="151"/>
      <c r="THD167" s="151"/>
      <c r="THE167" s="151"/>
      <c r="THF167" s="151"/>
      <c r="THG167" s="151"/>
      <c r="THH167" s="151"/>
      <c r="THI167" s="151"/>
      <c r="THJ167" s="151"/>
      <c r="THK167" s="151"/>
      <c r="THL167" s="151"/>
      <c r="THM167" s="151"/>
      <c r="THN167" s="151"/>
      <c r="THO167" s="151"/>
      <c r="THP167" s="151"/>
      <c r="THQ167" s="151"/>
      <c r="THR167" s="151"/>
      <c r="THS167" s="151"/>
      <c r="THT167" s="151"/>
      <c r="THU167" s="151"/>
      <c r="THV167" s="151"/>
      <c r="THW167" s="151"/>
      <c r="THX167" s="151"/>
      <c r="THY167" s="151"/>
      <c r="THZ167" s="151"/>
      <c r="TIA167" s="151"/>
      <c r="TIB167" s="151"/>
      <c r="TIC167" s="151"/>
      <c r="TID167" s="151"/>
      <c r="TIE167" s="151"/>
      <c r="TIF167" s="151"/>
      <c r="TIG167" s="151"/>
      <c r="TIH167" s="151"/>
      <c r="TII167" s="151"/>
      <c r="TIJ167" s="151"/>
      <c r="TIK167" s="151"/>
      <c r="TIL167" s="151"/>
      <c r="TIM167" s="151"/>
      <c r="TIN167" s="151"/>
      <c r="TIO167" s="151"/>
      <c r="TIP167" s="151"/>
      <c r="TIQ167" s="151"/>
      <c r="TIR167" s="151"/>
      <c r="TIS167" s="151"/>
      <c r="TIT167" s="151"/>
      <c r="TIU167" s="151"/>
      <c r="TIV167" s="151"/>
      <c r="TIW167" s="151"/>
      <c r="TIX167" s="151"/>
      <c r="TIY167" s="151"/>
      <c r="TIZ167" s="151"/>
      <c r="TJA167" s="151"/>
      <c r="TJB167" s="151"/>
      <c r="TJC167" s="151"/>
      <c r="TJD167" s="151"/>
      <c r="TJE167" s="151"/>
      <c r="TJF167" s="151"/>
      <c r="TJG167" s="151"/>
      <c r="TJH167" s="151"/>
      <c r="TJI167" s="151"/>
      <c r="TJJ167" s="151"/>
      <c r="TJK167" s="151"/>
      <c r="TJL167" s="151"/>
      <c r="TJM167" s="151"/>
      <c r="TJN167" s="151"/>
      <c r="TJO167" s="151"/>
      <c r="TJP167" s="151"/>
      <c r="TJQ167" s="151"/>
      <c r="TJR167" s="151"/>
      <c r="TJS167" s="151"/>
      <c r="TJT167" s="151"/>
      <c r="TJU167" s="151"/>
      <c r="TJV167" s="151"/>
      <c r="TJW167" s="151"/>
      <c r="TJX167" s="151"/>
      <c r="TJY167" s="151"/>
      <c r="TJZ167" s="151"/>
      <c r="TKA167" s="151"/>
      <c r="TKB167" s="151"/>
      <c r="TKC167" s="151"/>
      <c r="TKD167" s="151"/>
      <c r="TKE167" s="151"/>
      <c r="TKF167" s="151"/>
      <c r="TKG167" s="151"/>
      <c r="TKH167" s="151"/>
      <c r="TKI167" s="151"/>
      <c r="TKJ167" s="151"/>
      <c r="TKK167" s="151"/>
      <c r="TKL167" s="151"/>
      <c r="TKM167" s="151"/>
      <c r="TKN167" s="151"/>
      <c r="TKO167" s="151"/>
      <c r="TKP167" s="151"/>
      <c r="TKQ167" s="151"/>
      <c r="TKR167" s="151"/>
      <c r="TKS167" s="151"/>
      <c r="TKT167" s="151"/>
      <c r="TKU167" s="151"/>
      <c r="TLB167" s="151"/>
      <c r="TLC167" s="151"/>
      <c r="TLD167" s="151"/>
      <c r="TLE167" s="151"/>
      <c r="TLF167" s="151"/>
      <c r="TLG167" s="151"/>
      <c r="TLH167" s="151"/>
      <c r="TLI167" s="151"/>
      <c r="TLJ167" s="151"/>
      <c r="TLK167" s="151"/>
      <c r="TLL167" s="151"/>
      <c r="TLM167" s="151"/>
      <c r="TLN167" s="151"/>
      <c r="TLO167" s="151"/>
      <c r="TLP167" s="151"/>
      <c r="TLQ167" s="151"/>
      <c r="TLR167" s="151"/>
      <c r="TLS167" s="151"/>
      <c r="TLT167" s="151"/>
      <c r="TLU167" s="151"/>
      <c r="TLV167" s="151"/>
      <c r="TLW167" s="151"/>
      <c r="TLX167" s="151"/>
      <c r="TLY167" s="151"/>
      <c r="TLZ167" s="151"/>
      <c r="TMA167" s="151"/>
      <c r="TMB167" s="151"/>
      <c r="TMC167" s="151"/>
      <c r="TMD167" s="151"/>
      <c r="TME167" s="151"/>
      <c r="TMF167" s="151"/>
      <c r="TMG167" s="151"/>
      <c r="TMH167" s="151"/>
      <c r="TMI167" s="151"/>
      <c r="TMJ167" s="151"/>
      <c r="TMK167" s="151"/>
      <c r="TML167" s="151"/>
      <c r="TMM167" s="151"/>
      <c r="TMN167" s="151"/>
      <c r="TMO167" s="151"/>
      <c r="TMP167" s="151"/>
      <c r="TMQ167" s="151"/>
      <c r="TMR167" s="151"/>
      <c r="TMS167" s="151"/>
      <c r="TMT167" s="151"/>
      <c r="TMU167" s="151"/>
      <c r="TMV167" s="151"/>
      <c r="TMW167" s="151"/>
      <c r="TMX167" s="151"/>
      <c r="TMY167" s="151"/>
      <c r="TMZ167" s="151"/>
      <c r="TNA167" s="151"/>
      <c r="TNB167" s="151"/>
      <c r="TNC167" s="151"/>
      <c r="TND167" s="151"/>
      <c r="TNE167" s="151"/>
      <c r="TNF167" s="151"/>
      <c r="TNG167" s="151"/>
      <c r="TNH167" s="151"/>
      <c r="TNI167" s="151"/>
      <c r="TNJ167" s="151"/>
      <c r="TNK167" s="151"/>
      <c r="TNL167" s="151"/>
      <c r="TNM167" s="151"/>
      <c r="TNN167" s="151"/>
      <c r="TNO167" s="151"/>
      <c r="TNP167" s="151"/>
      <c r="TNQ167" s="151"/>
      <c r="TNR167" s="151"/>
      <c r="TNS167" s="151"/>
      <c r="TNT167" s="151"/>
      <c r="TNU167" s="151"/>
      <c r="TNV167" s="151"/>
      <c r="TNW167" s="151"/>
      <c r="TNX167" s="151"/>
      <c r="TNY167" s="151"/>
      <c r="TNZ167" s="151"/>
      <c r="TOA167" s="151"/>
      <c r="TOB167" s="151"/>
      <c r="TOC167" s="151"/>
      <c r="TOD167" s="151"/>
      <c r="TOE167" s="151"/>
      <c r="TOF167" s="151"/>
      <c r="TOG167" s="151"/>
      <c r="TOH167" s="151"/>
      <c r="TOI167" s="151"/>
      <c r="TOJ167" s="151"/>
      <c r="TOK167" s="151"/>
      <c r="TOL167" s="151"/>
      <c r="TOM167" s="151"/>
      <c r="TON167" s="151"/>
      <c r="TOO167" s="151"/>
      <c r="TOP167" s="151"/>
      <c r="TOQ167" s="151"/>
      <c r="TOR167" s="151"/>
      <c r="TOS167" s="151"/>
      <c r="TOT167" s="151"/>
      <c r="TOU167" s="151"/>
      <c r="TOV167" s="151"/>
      <c r="TOW167" s="151"/>
      <c r="TOX167" s="151"/>
      <c r="TOY167" s="151"/>
      <c r="TOZ167" s="151"/>
      <c r="TPA167" s="151"/>
      <c r="TPB167" s="151"/>
      <c r="TPC167" s="151"/>
      <c r="TPD167" s="151"/>
      <c r="TPE167" s="151"/>
      <c r="TPF167" s="151"/>
      <c r="TPG167" s="151"/>
      <c r="TPH167" s="151"/>
      <c r="TPI167" s="151"/>
      <c r="TPJ167" s="151"/>
      <c r="TPK167" s="151"/>
      <c r="TPL167" s="151"/>
      <c r="TPM167" s="151"/>
      <c r="TPN167" s="151"/>
      <c r="TPO167" s="151"/>
      <c r="TPP167" s="151"/>
      <c r="TPQ167" s="151"/>
      <c r="TPR167" s="151"/>
      <c r="TPS167" s="151"/>
      <c r="TPT167" s="151"/>
      <c r="TPU167" s="151"/>
      <c r="TPV167" s="151"/>
      <c r="TPW167" s="151"/>
      <c r="TPX167" s="151"/>
      <c r="TPY167" s="151"/>
      <c r="TPZ167" s="151"/>
      <c r="TQA167" s="151"/>
      <c r="TQB167" s="151"/>
      <c r="TQC167" s="151"/>
      <c r="TQD167" s="151"/>
      <c r="TQE167" s="151"/>
      <c r="TQF167" s="151"/>
      <c r="TQG167" s="151"/>
      <c r="TQH167" s="151"/>
      <c r="TQI167" s="151"/>
      <c r="TQJ167" s="151"/>
      <c r="TQK167" s="151"/>
      <c r="TQL167" s="151"/>
      <c r="TQM167" s="151"/>
      <c r="TQN167" s="151"/>
      <c r="TQO167" s="151"/>
      <c r="TQP167" s="151"/>
      <c r="TQQ167" s="151"/>
      <c r="TQR167" s="151"/>
      <c r="TQS167" s="151"/>
      <c r="TQT167" s="151"/>
      <c r="TQU167" s="151"/>
      <c r="TQV167" s="151"/>
      <c r="TQW167" s="151"/>
      <c r="TQX167" s="151"/>
      <c r="TQY167" s="151"/>
      <c r="TQZ167" s="151"/>
      <c r="TRA167" s="151"/>
      <c r="TRB167" s="151"/>
      <c r="TRC167" s="151"/>
      <c r="TRD167" s="151"/>
      <c r="TRE167" s="151"/>
      <c r="TRF167" s="151"/>
      <c r="TRG167" s="151"/>
      <c r="TRH167" s="151"/>
      <c r="TRI167" s="151"/>
      <c r="TRJ167" s="151"/>
      <c r="TRK167" s="151"/>
      <c r="TRL167" s="151"/>
      <c r="TRM167" s="151"/>
      <c r="TRN167" s="151"/>
      <c r="TRO167" s="151"/>
      <c r="TRP167" s="151"/>
      <c r="TRQ167" s="151"/>
      <c r="TRR167" s="151"/>
      <c r="TRS167" s="151"/>
      <c r="TRT167" s="151"/>
      <c r="TRU167" s="151"/>
      <c r="TRV167" s="151"/>
      <c r="TRW167" s="151"/>
      <c r="TRX167" s="151"/>
      <c r="TRY167" s="151"/>
      <c r="TRZ167" s="151"/>
      <c r="TSA167" s="151"/>
      <c r="TSB167" s="151"/>
      <c r="TSC167" s="151"/>
      <c r="TSD167" s="151"/>
      <c r="TSE167" s="151"/>
      <c r="TSF167" s="151"/>
      <c r="TSG167" s="151"/>
      <c r="TSH167" s="151"/>
      <c r="TSI167" s="151"/>
      <c r="TSJ167" s="151"/>
      <c r="TSK167" s="151"/>
      <c r="TSL167" s="151"/>
      <c r="TSM167" s="151"/>
      <c r="TSN167" s="151"/>
      <c r="TSO167" s="151"/>
      <c r="TSP167" s="151"/>
      <c r="TSQ167" s="151"/>
      <c r="TSR167" s="151"/>
      <c r="TSS167" s="151"/>
      <c r="TST167" s="151"/>
      <c r="TSU167" s="151"/>
      <c r="TSV167" s="151"/>
      <c r="TSW167" s="151"/>
      <c r="TSX167" s="151"/>
      <c r="TSY167" s="151"/>
      <c r="TSZ167" s="151"/>
      <c r="TTA167" s="151"/>
      <c r="TTB167" s="151"/>
      <c r="TTC167" s="151"/>
      <c r="TTD167" s="151"/>
      <c r="TTE167" s="151"/>
      <c r="TTF167" s="151"/>
      <c r="TTG167" s="151"/>
      <c r="TTH167" s="151"/>
      <c r="TTI167" s="151"/>
      <c r="TTJ167" s="151"/>
      <c r="TTK167" s="151"/>
      <c r="TTL167" s="151"/>
      <c r="TTM167" s="151"/>
      <c r="TTN167" s="151"/>
      <c r="TTO167" s="151"/>
      <c r="TTP167" s="151"/>
      <c r="TTQ167" s="151"/>
      <c r="TTR167" s="151"/>
      <c r="TTS167" s="151"/>
      <c r="TTT167" s="151"/>
      <c r="TTU167" s="151"/>
      <c r="TTV167" s="151"/>
      <c r="TTW167" s="151"/>
      <c r="TTX167" s="151"/>
      <c r="TTY167" s="151"/>
      <c r="TTZ167" s="151"/>
      <c r="TUA167" s="151"/>
      <c r="TUB167" s="151"/>
      <c r="TUC167" s="151"/>
      <c r="TUD167" s="151"/>
      <c r="TUE167" s="151"/>
      <c r="TUF167" s="151"/>
      <c r="TUG167" s="151"/>
      <c r="TUH167" s="151"/>
      <c r="TUI167" s="151"/>
      <c r="TUJ167" s="151"/>
      <c r="TUK167" s="151"/>
      <c r="TUL167" s="151"/>
      <c r="TUM167" s="151"/>
      <c r="TUN167" s="151"/>
      <c r="TUO167" s="151"/>
      <c r="TUP167" s="151"/>
      <c r="TUQ167" s="151"/>
      <c r="TUX167" s="151"/>
      <c r="TUY167" s="151"/>
      <c r="TUZ167" s="151"/>
      <c r="TVA167" s="151"/>
      <c r="TVB167" s="151"/>
      <c r="TVC167" s="151"/>
      <c r="TVD167" s="151"/>
      <c r="TVE167" s="151"/>
      <c r="TVF167" s="151"/>
      <c r="TVG167" s="151"/>
      <c r="TVH167" s="151"/>
      <c r="TVI167" s="151"/>
      <c r="TVJ167" s="151"/>
      <c r="TVK167" s="151"/>
      <c r="TVL167" s="151"/>
      <c r="TVM167" s="151"/>
      <c r="TVN167" s="151"/>
      <c r="TVO167" s="151"/>
      <c r="TVP167" s="151"/>
      <c r="TVQ167" s="151"/>
      <c r="TVR167" s="151"/>
      <c r="TVS167" s="151"/>
      <c r="TVT167" s="151"/>
      <c r="TVU167" s="151"/>
      <c r="TVV167" s="151"/>
      <c r="TVW167" s="151"/>
      <c r="TVX167" s="151"/>
      <c r="TVY167" s="151"/>
      <c r="TVZ167" s="151"/>
      <c r="TWA167" s="151"/>
      <c r="TWB167" s="151"/>
      <c r="TWC167" s="151"/>
      <c r="TWD167" s="151"/>
      <c r="TWE167" s="151"/>
      <c r="TWF167" s="151"/>
      <c r="TWG167" s="151"/>
      <c r="TWH167" s="151"/>
      <c r="TWI167" s="151"/>
      <c r="TWJ167" s="151"/>
      <c r="TWK167" s="151"/>
      <c r="TWL167" s="151"/>
      <c r="TWM167" s="151"/>
      <c r="TWN167" s="151"/>
      <c r="TWO167" s="151"/>
      <c r="TWP167" s="151"/>
      <c r="TWQ167" s="151"/>
      <c r="TWR167" s="151"/>
      <c r="TWS167" s="151"/>
      <c r="TWT167" s="151"/>
      <c r="TWU167" s="151"/>
      <c r="TWV167" s="151"/>
      <c r="TWW167" s="151"/>
      <c r="TWX167" s="151"/>
      <c r="TWY167" s="151"/>
      <c r="TWZ167" s="151"/>
      <c r="TXA167" s="151"/>
      <c r="TXB167" s="151"/>
      <c r="TXC167" s="151"/>
      <c r="TXD167" s="151"/>
      <c r="TXE167" s="151"/>
      <c r="TXF167" s="151"/>
      <c r="TXG167" s="151"/>
      <c r="TXH167" s="151"/>
      <c r="TXI167" s="151"/>
      <c r="TXJ167" s="151"/>
      <c r="TXK167" s="151"/>
      <c r="TXL167" s="151"/>
      <c r="TXM167" s="151"/>
      <c r="TXN167" s="151"/>
      <c r="TXO167" s="151"/>
      <c r="TXP167" s="151"/>
      <c r="TXQ167" s="151"/>
      <c r="TXR167" s="151"/>
      <c r="TXS167" s="151"/>
      <c r="TXT167" s="151"/>
      <c r="TXU167" s="151"/>
      <c r="TXV167" s="151"/>
      <c r="TXW167" s="151"/>
      <c r="TXX167" s="151"/>
      <c r="TXY167" s="151"/>
      <c r="TXZ167" s="151"/>
      <c r="TYA167" s="151"/>
      <c r="TYB167" s="151"/>
      <c r="TYC167" s="151"/>
      <c r="TYD167" s="151"/>
      <c r="TYE167" s="151"/>
      <c r="TYF167" s="151"/>
      <c r="TYG167" s="151"/>
      <c r="TYH167" s="151"/>
      <c r="TYI167" s="151"/>
      <c r="TYJ167" s="151"/>
      <c r="TYK167" s="151"/>
      <c r="TYL167" s="151"/>
      <c r="TYM167" s="151"/>
      <c r="TYN167" s="151"/>
      <c r="TYO167" s="151"/>
      <c r="TYP167" s="151"/>
      <c r="TYQ167" s="151"/>
      <c r="TYR167" s="151"/>
      <c r="TYS167" s="151"/>
      <c r="TYT167" s="151"/>
      <c r="TYU167" s="151"/>
      <c r="TYV167" s="151"/>
      <c r="TYW167" s="151"/>
      <c r="TYX167" s="151"/>
      <c r="TYY167" s="151"/>
      <c r="TYZ167" s="151"/>
      <c r="TZA167" s="151"/>
      <c r="TZB167" s="151"/>
      <c r="TZC167" s="151"/>
      <c r="TZD167" s="151"/>
      <c r="TZE167" s="151"/>
      <c r="TZF167" s="151"/>
      <c r="TZG167" s="151"/>
      <c r="TZH167" s="151"/>
      <c r="TZI167" s="151"/>
      <c r="TZJ167" s="151"/>
      <c r="TZK167" s="151"/>
      <c r="TZL167" s="151"/>
      <c r="TZM167" s="151"/>
      <c r="TZN167" s="151"/>
      <c r="TZO167" s="151"/>
      <c r="TZP167" s="151"/>
      <c r="TZQ167" s="151"/>
      <c r="TZR167" s="151"/>
      <c r="TZS167" s="151"/>
      <c r="TZT167" s="151"/>
      <c r="TZU167" s="151"/>
      <c r="TZV167" s="151"/>
      <c r="TZW167" s="151"/>
      <c r="TZX167" s="151"/>
      <c r="TZY167" s="151"/>
      <c r="TZZ167" s="151"/>
      <c r="UAA167" s="151"/>
      <c r="UAB167" s="151"/>
      <c r="UAC167" s="151"/>
      <c r="UAD167" s="151"/>
      <c r="UAE167" s="151"/>
      <c r="UAF167" s="151"/>
      <c r="UAG167" s="151"/>
      <c r="UAH167" s="151"/>
      <c r="UAI167" s="151"/>
      <c r="UAJ167" s="151"/>
      <c r="UAK167" s="151"/>
      <c r="UAL167" s="151"/>
      <c r="UAM167" s="151"/>
      <c r="UAN167" s="151"/>
      <c r="UAO167" s="151"/>
      <c r="UAP167" s="151"/>
      <c r="UAQ167" s="151"/>
      <c r="UAR167" s="151"/>
      <c r="UAS167" s="151"/>
      <c r="UAT167" s="151"/>
      <c r="UAU167" s="151"/>
      <c r="UAV167" s="151"/>
      <c r="UAW167" s="151"/>
      <c r="UAX167" s="151"/>
      <c r="UAY167" s="151"/>
      <c r="UAZ167" s="151"/>
      <c r="UBA167" s="151"/>
      <c r="UBB167" s="151"/>
      <c r="UBC167" s="151"/>
      <c r="UBD167" s="151"/>
      <c r="UBE167" s="151"/>
      <c r="UBF167" s="151"/>
      <c r="UBG167" s="151"/>
      <c r="UBH167" s="151"/>
      <c r="UBI167" s="151"/>
      <c r="UBJ167" s="151"/>
      <c r="UBK167" s="151"/>
      <c r="UBL167" s="151"/>
      <c r="UBM167" s="151"/>
      <c r="UBN167" s="151"/>
      <c r="UBO167" s="151"/>
      <c r="UBP167" s="151"/>
      <c r="UBQ167" s="151"/>
      <c r="UBR167" s="151"/>
      <c r="UBS167" s="151"/>
      <c r="UBT167" s="151"/>
      <c r="UBU167" s="151"/>
      <c r="UBV167" s="151"/>
      <c r="UBW167" s="151"/>
      <c r="UBX167" s="151"/>
      <c r="UBY167" s="151"/>
      <c r="UBZ167" s="151"/>
      <c r="UCA167" s="151"/>
      <c r="UCB167" s="151"/>
      <c r="UCC167" s="151"/>
      <c r="UCD167" s="151"/>
      <c r="UCE167" s="151"/>
      <c r="UCF167" s="151"/>
      <c r="UCG167" s="151"/>
      <c r="UCH167" s="151"/>
      <c r="UCI167" s="151"/>
      <c r="UCJ167" s="151"/>
      <c r="UCK167" s="151"/>
      <c r="UCL167" s="151"/>
      <c r="UCM167" s="151"/>
      <c r="UCN167" s="151"/>
      <c r="UCO167" s="151"/>
      <c r="UCP167" s="151"/>
      <c r="UCQ167" s="151"/>
      <c r="UCR167" s="151"/>
      <c r="UCS167" s="151"/>
      <c r="UCT167" s="151"/>
      <c r="UCU167" s="151"/>
      <c r="UCV167" s="151"/>
      <c r="UCW167" s="151"/>
      <c r="UCX167" s="151"/>
      <c r="UCY167" s="151"/>
      <c r="UCZ167" s="151"/>
      <c r="UDA167" s="151"/>
      <c r="UDB167" s="151"/>
      <c r="UDC167" s="151"/>
      <c r="UDD167" s="151"/>
      <c r="UDE167" s="151"/>
      <c r="UDF167" s="151"/>
      <c r="UDG167" s="151"/>
      <c r="UDH167" s="151"/>
      <c r="UDI167" s="151"/>
      <c r="UDJ167" s="151"/>
      <c r="UDK167" s="151"/>
      <c r="UDL167" s="151"/>
      <c r="UDM167" s="151"/>
      <c r="UDN167" s="151"/>
      <c r="UDO167" s="151"/>
      <c r="UDP167" s="151"/>
      <c r="UDQ167" s="151"/>
      <c r="UDR167" s="151"/>
      <c r="UDS167" s="151"/>
      <c r="UDT167" s="151"/>
      <c r="UDU167" s="151"/>
      <c r="UDV167" s="151"/>
      <c r="UDW167" s="151"/>
      <c r="UDX167" s="151"/>
      <c r="UDY167" s="151"/>
      <c r="UDZ167" s="151"/>
      <c r="UEA167" s="151"/>
      <c r="UEB167" s="151"/>
      <c r="UEC167" s="151"/>
      <c r="UED167" s="151"/>
      <c r="UEE167" s="151"/>
      <c r="UEF167" s="151"/>
      <c r="UEG167" s="151"/>
      <c r="UEH167" s="151"/>
      <c r="UEI167" s="151"/>
      <c r="UEJ167" s="151"/>
      <c r="UEK167" s="151"/>
      <c r="UEL167" s="151"/>
      <c r="UEM167" s="151"/>
      <c r="UET167" s="151"/>
      <c r="UEU167" s="151"/>
      <c r="UEV167" s="151"/>
      <c r="UEW167" s="151"/>
      <c r="UEX167" s="151"/>
      <c r="UEY167" s="151"/>
      <c r="UEZ167" s="151"/>
      <c r="UFA167" s="151"/>
      <c r="UFB167" s="151"/>
      <c r="UFC167" s="151"/>
      <c r="UFD167" s="151"/>
      <c r="UFE167" s="151"/>
      <c r="UFF167" s="151"/>
      <c r="UFG167" s="151"/>
      <c r="UFH167" s="151"/>
      <c r="UFI167" s="151"/>
      <c r="UFJ167" s="151"/>
      <c r="UFK167" s="151"/>
      <c r="UFL167" s="151"/>
      <c r="UFM167" s="151"/>
      <c r="UFN167" s="151"/>
      <c r="UFO167" s="151"/>
      <c r="UFP167" s="151"/>
      <c r="UFQ167" s="151"/>
      <c r="UFR167" s="151"/>
      <c r="UFS167" s="151"/>
      <c r="UFT167" s="151"/>
      <c r="UFU167" s="151"/>
      <c r="UFV167" s="151"/>
      <c r="UFW167" s="151"/>
      <c r="UFX167" s="151"/>
      <c r="UFY167" s="151"/>
      <c r="UFZ167" s="151"/>
      <c r="UGA167" s="151"/>
      <c r="UGB167" s="151"/>
      <c r="UGC167" s="151"/>
      <c r="UGD167" s="151"/>
      <c r="UGE167" s="151"/>
      <c r="UGF167" s="151"/>
      <c r="UGG167" s="151"/>
      <c r="UGH167" s="151"/>
      <c r="UGI167" s="151"/>
      <c r="UGJ167" s="151"/>
      <c r="UGK167" s="151"/>
      <c r="UGL167" s="151"/>
      <c r="UGM167" s="151"/>
      <c r="UGN167" s="151"/>
      <c r="UGO167" s="151"/>
      <c r="UGP167" s="151"/>
      <c r="UGQ167" s="151"/>
      <c r="UGR167" s="151"/>
      <c r="UGS167" s="151"/>
      <c r="UGT167" s="151"/>
      <c r="UGU167" s="151"/>
      <c r="UGV167" s="151"/>
      <c r="UGW167" s="151"/>
      <c r="UGX167" s="151"/>
      <c r="UGY167" s="151"/>
      <c r="UGZ167" s="151"/>
      <c r="UHA167" s="151"/>
      <c r="UHB167" s="151"/>
      <c r="UHC167" s="151"/>
      <c r="UHD167" s="151"/>
      <c r="UHE167" s="151"/>
      <c r="UHF167" s="151"/>
      <c r="UHG167" s="151"/>
      <c r="UHH167" s="151"/>
      <c r="UHI167" s="151"/>
      <c r="UHJ167" s="151"/>
      <c r="UHK167" s="151"/>
      <c r="UHL167" s="151"/>
      <c r="UHM167" s="151"/>
      <c r="UHN167" s="151"/>
      <c r="UHO167" s="151"/>
      <c r="UHP167" s="151"/>
      <c r="UHQ167" s="151"/>
      <c r="UHR167" s="151"/>
      <c r="UHS167" s="151"/>
      <c r="UHT167" s="151"/>
      <c r="UHU167" s="151"/>
      <c r="UHV167" s="151"/>
      <c r="UHW167" s="151"/>
      <c r="UHX167" s="151"/>
      <c r="UHY167" s="151"/>
      <c r="UHZ167" s="151"/>
      <c r="UIA167" s="151"/>
      <c r="UIB167" s="151"/>
      <c r="UIC167" s="151"/>
      <c r="UID167" s="151"/>
      <c r="UIE167" s="151"/>
      <c r="UIF167" s="151"/>
      <c r="UIG167" s="151"/>
      <c r="UIH167" s="151"/>
      <c r="UII167" s="151"/>
      <c r="UIJ167" s="151"/>
      <c r="UIK167" s="151"/>
      <c r="UIL167" s="151"/>
      <c r="UIM167" s="151"/>
      <c r="UIN167" s="151"/>
      <c r="UIO167" s="151"/>
      <c r="UIP167" s="151"/>
      <c r="UIQ167" s="151"/>
      <c r="UIR167" s="151"/>
      <c r="UIS167" s="151"/>
      <c r="UIT167" s="151"/>
      <c r="UIU167" s="151"/>
      <c r="UIV167" s="151"/>
      <c r="UIW167" s="151"/>
      <c r="UIX167" s="151"/>
      <c r="UIY167" s="151"/>
      <c r="UIZ167" s="151"/>
      <c r="UJA167" s="151"/>
      <c r="UJB167" s="151"/>
      <c r="UJC167" s="151"/>
      <c r="UJD167" s="151"/>
      <c r="UJE167" s="151"/>
      <c r="UJF167" s="151"/>
      <c r="UJG167" s="151"/>
      <c r="UJH167" s="151"/>
      <c r="UJI167" s="151"/>
      <c r="UJJ167" s="151"/>
      <c r="UJK167" s="151"/>
      <c r="UJL167" s="151"/>
      <c r="UJM167" s="151"/>
      <c r="UJN167" s="151"/>
      <c r="UJO167" s="151"/>
      <c r="UJP167" s="151"/>
      <c r="UJQ167" s="151"/>
      <c r="UJR167" s="151"/>
      <c r="UJS167" s="151"/>
      <c r="UJT167" s="151"/>
      <c r="UJU167" s="151"/>
      <c r="UJV167" s="151"/>
      <c r="UJW167" s="151"/>
      <c r="UJX167" s="151"/>
      <c r="UJY167" s="151"/>
      <c r="UJZ167" s="151"/>
      <c r="UKA167" s="151"/>
      <c r="UKB167" s="151"/>
      <c r="UKC167" s="151"/>
      <c r="UKD167" s="151"/>
      <c r="UKE167" s="151"/>
      <c r="UKF167" s="151"/>
      <c r="UKG167" s="151"/>
      <c r="UKH167" s="151"/>
      <c r="UKI167" s="151"/>
      <c r="UKJ167" s="151"/>
      <c r="UKK167" s="151"/>
      <c r="UKL167" s="151"/>
      <c r="UKM167" s="151"/>
      <c r="UKN167" s="151"/>
      <c r="UKO167" s="151"/>
      <c r="UKP167" s="151"/>
      <c r="UKQ167" s="151"/>
      <c r="UKR167" s="151"/>
      <c r="UKS167" s="151"/>
      <c r="UKT167" s="151"/>
      <c r="UKU167" s="151"/>
      <c r="UKV167" s="151"/>
      <c r="UKW167" s="151"/>
      <c r="UKX167" s="151"/>
      <c r="UKY167" s="151"/>
      <c r="UKZ167" s="151"/>
      <c r="ULA167" s="151"/>
      <c r="ULB167" s="151"/>
      <c r="ULC167" s="151"/>
      <c r="ULD167" s="151"/>
      <c r="ULE167" s="151"/>
      <c r="ULF167" s="151"/>
      <c r="ULG167" s="151"/>
      <c r="ULH167" s="151"/>
      <c r="ULI167" s="151"/>
      <c r="ULJ167" s="151"/>
      <c r="ULK167" s="151"/>
      <c r="ULL167" s="151"/>
      <c r="ULM167" s="151"/>
      <c r="ULN167" s="151"/>
      <c r="ULO167" s="151"/>
      <c r="ULP167" s="151"/>
      <c r="ULQ167" s="151"/>
      <c r="ULR167" s="151"/>
      <c r="ULS167" s="151"/>
      <c r="ULT167" s="151"/>
      <c r="ULU167" s="151"/>
      <c r="ULV167" s="151"/>
      <c r="ULW167" s="151"/>
      <c r="ULX167" s="151"/>
      <c r="ULY167" s="151"/>
      <c r="ULZ167" s="151"/>
      <c r="UMA167" s="151"/>
      <c r="UMB167" s="151"/>
      <c r="UMC167" s="151"/>
      <c r="UMD167" s="151"/>
      <c r="UME167" s="151"/>
      <c r="UMF167" s="151"/>
      <c r="UMG167" s="151"/>
      <c r="UMH167" s="151"/>
      <c r="UMI167" s="151"/>
      <c r="UMJ167" s="151"/>
      <c r="UMK167" s="151"/>
      <c r="UML167" s="151"/>
      <c r="UMM167" s="151"/>
      <c r="UMN167" s="151"/>
      <c r="UMO167" s="151"/>
      <c r="UMP167" s="151"/>
      <c r="UMQ167" s="151"/>
      <c r="UMR167" s="151"/>
      <c r="UMS167" s="151"/>
      <c r="UMT167" s="151"/>
      <c r="UMU167" s="151"/>
      <c r="UMV167" s="151"/>
      <c r="UMW167" s="151"/>
      <c r="UMX167" s="151"/>
      <c r="UMY167" s="151"/>
      <c r="UMZ167" s="151"/>
      <c r="UNA167" s="151"/>
      <c r="UNB167" s="151"/>
      <c r="UNC167" s="151"/>
      <c r="UND167" s="151"/>
      <c r="UNE167" s="151"/>
      <c r="UNF167" s="151"/>
      <c r="UNG167" s="151"/>
      <c r="UNH167" s="151"/>
      <c r="UNI167" s="151"/>
      <c r="UNJ167" s="151"/>
      <c r="UNK167" s="151"/>
      <c r="UNL167" s="151"/>
      <c r="UNM167" s="151"/>
      <c r="UNN167" s="151"/>
      <c r="UNO167" s="151"/>
      <c r="UNP167" s="151"/>
      <c r="UNQ167" s="151"/>
      <c r="UNR167" s="151"/>
      <c r="UNS167" s="151"/>
      <c r="UNT167" s="151"/>
      <c r="UNU167" s="151"/>
      <c r="UNV167" s="151"/>
      <c r="UNW167" s="151"/>
      <c r="UNX167" s="151"/>
      <c r="UNY167" s="151"/>
      <c r="UNZ167" s="151"/>
      <c r="UOA167" s="151"/>
      <c r="UOB167" s="151"/>
      <c r="UOC167" s="151"/>
      <c r="UOD167" s="151"/>
      <c r="UOE167" s="151"/>
      <c r="UOF167" s="151"/>
      <c r="UOG167" s="151"/>
      <c r="UOH167" s="151"/>
      <c r="UOI167" s="151"/>
      <c r="UOP167" s="151"/>
      <c r="UOQ167" s="151"/>
      <c r="UOR167" s="151"/>
      <c r="UOS167" s="151"/>
      <c r="UOT167" s="151"/>
      <c r="UOU167" s="151"/>
      <c r="UOV167" s="151"/>
      <c r="UOW167" s="151"/>
      <c r="UOX167" s="151"/>
      <c r="UOY167" s="151"/>
      <c r="UOZ167" s="151"/>
      <c r="UPA167" s="151"/>
      <c r="UPB167" s="151"/>
      <c r="UPC167" s="151"/>
      <c r="UPD167" s="151"/>
      <c r="UPE167" s="151"/>
      <c r="UPF167" s="151"/>
      <c r="UPG167" s="151"/>
      <c r="UPH167" s="151"/>
      <c r="UPI167" s="151"/>
      <c r="UPJ167" s="151"/>
      <c r="UPK167" s="151"/>
      <c r="UPL167" s="151"/>
      <c r="UPM167" s="151"/>
      <c r="UPN167" s="151"/>
      <c r="UPO167" s="151"/>
      <c r="UPP167" s="151"/>
      <c r="UPQ167" s="151"/>
      <c r="UPR167" s="151"/>
      <c r="UPS167" s="151"/>
      <c r="UPT167" s="151"/>
      <c r="UPU167" s="151"/>
      <c r="UPV167" s="151"/>
      <c r="UPW167" s="151"/>
      <c r="UPX167" s="151"/>
      <c r="UPY167" s="151"/>
      <c r="UPZ167" s="151"/>
      <c r="UQA167" s="151"/>
      <c r="UQB167" s="151"/>
      <c r="UQC167" s="151"/>
      <c r="UQD167" s="151"/>
      <c r="UQE167" s="151"/>
      <c r="UQF167" s="151"/>
      <c r="UQG167" s="151"/>
      <c r="UQH167" s="151"/>
      <c r="UQI167" s="151"/>
      <c r="UQJ167" s="151"/>
      <c r="UQK167" s="151"/>
      <c r="UQL167" s="151"/>
      <c r="UQM167" s="151"/>
      <c r="UQN167" s="151"/>
      <c r="UQO167" s="151"/>
      <c r="UQP167" s="151"/>
      <c r="UQQ167" s="151"/>
      <c r="UQR167" s="151"/>
      <c r="UQS167" s="151"/>
      <c r="UQT167" s="151"/>
      <c r="UQU167" s="151"/>
      <c r="UQV167" s="151"/>
      <c r="UQW167" s="151"/>
      <c r="UQX167" s="151"/>
      <c r="UQY167" s="151"/>
      <c r="UQZ167" s="151"/>
      <c r="URA167" s="151"/>
      <c r="URB167" s="151"/>
      <c r="URC167" s="151"/>
      <c r="URD167" s="151"/>
      <c r="URE167" s="151"/>
      <c r="URF167" s="151"/>
      <c r="URG167" s="151"/>
      <c r="URH167" s="151"/>
      <c r="URI167" s="151"/>
      <c r="URJ167" s="151"/>
      <c r="URK167" s="151"/>
      <c r="URL167" s="151"/>
      <c r="URM167" s="151"/>
      <c r="URN167" s="151"/>
      <c r="URO167" s="151"/>
      <c r="URP167" s="151"/>
      <c r="URQ167" s="151"/>
      <c r="URR167" s="151"/>
      <c r="URS167" s="151"/>
      <c r="URT167" s="151"/>
      <c r="URU167" s="151"/>
      <c r="URV167" s="151"/>
      <c r="URW167" s="151"/>
      <c r="URX167" s="151"/>
      <c r="URY167" s="151"/>
      <c r="URZ167" s="151"/>
      <c r="USA167" s="151"/>
      <c r="USB167" s="151"/>
      <c r="USC167" s="151"/>
      <c r="USD167" s="151"/>
      <c r="USE167" s="151"/>
      <c r="USF167" s="151"/>
      <c r="USG167" s="151"/>
      <c r="USH167" s="151"/>
      <c r="USI167" s="151"/>
      <c r="USJ167" s="151"/>
      <c r="USK167" s="151"/>
      <c r="USL167" s="151"/>
      <c r="USM167" s="151"/>
      <c r="USN167" s="151"/>
      <c r="USO167" s="151"/>
      <c r="USP167" s="151"/>
      <c r="USQ167" s="151"/>
      <c r="USR167" s="151"/>
      <c r="USS167" s="151"/>
      <c r="UST167" s="151"/>
      <c r="USU167" s="151"/>
      <c r="USV167" s="151"/>
      <c r="USW167" s="151"/>
      <c r="USX167" s="151"/>
      <c r="USY167" s="151"/>
      <c r="USZ167" s="151"/>
      <c r="UTA167" s="151"/>
      <c r="UTB167" s="151"/>
      <c r="UTC167" s="151"/>
      <c r="UTD167" s="151"/>
      <c r="UTE167" s="151"/>
      <c r="UTF167" s="151"/>
      <c r="UTG167" s="151"/>
      <c r="UTH167" s="151"/>
      <c r="UTI167" s="151"/>
      <c r="UTJ167" s="151"/>
      <c r="UTK167" s="151"/>
      <c r="UTL167" s="151"/>
      <c r="UTM167" s="151"/>
      <c r="UTN167" s="151"/>
      <c r="UTO167" s="151"/>
      <c r="UTP167" s="151"/>
      <c r="UTQ167" s="151"/>
      <c r="UTR167" s="151"/>
      <c r="UTS167" s="151"/>
      <c r="UTT167" s="151"/>
      <c r="UTU167" s="151"/>
      <c r="UTV167" s="151"/>
      <c r="UTW167" s="151"/>
      <c r="UTX167" s="151"/>
      <c r="UTY167" s="151"/>
      <c r="UTZ167" s="151"/>
      <c r="UUA167" s="151"/>
      <c r="UUB167" s="151"/>
      <c r="UUC167" s="151"/>
      <c r="UUD167" s="151"/>
      <c r="UUE167" s="151"/>
      <c r="UUF167" s="151"/>
      <c r="UUG167" s="151"/>
      <c r="UUH167" s="151"/>
      <c r="UUI167" s="151"/>
      <c r="UUJ167" s="151"/>
      <c r="UUK167" s="151"/>
      <c r="UUL167" s="151"/>
      <c r="UUM167" s="151"/>
      <c r="UUN167" s="151"/>
      <c r="UUO167" s="151"/>
      <c r="UUP167" s="151"/>
      <c r="UUQ167" s="151"/>
      <c r="UUR167" s="151"/>
      <c r="UUS167" s="151"/>
      <c r="UUT167" s="151"/>
      <c r="UUU167" s="151"/>
      <c r="UUV167" s="151"/>
      <c r="UUW167" s="151"/>
      <c r="UUX167" s="151"/>
      <c r="UUY167" s="151"/>
      <c r="UUZ167" s="151"/>
      <c r="UVA167" s="151"/>
      <c r="UVB167" s="151"/>
      <c r="UVC167" s="151"/>
      <c r="UVD167" s="151"/>
      <c r="UVE167" s="151"/>
      <c r="UVF167" s="151"/>
      <c r="UVG167" s="151"/>
      <c r="UVH167" s="151"/>
      <c r="UVI167" s="151"/>
      <c r="UVJ167" s="151"/>
      <c r="UVK167" s="151"/>
      <c r="UVL167" s="151"/>
      <c r="UVM167" s="151"/>
      <c r="UVN167" s="151"/>
      <c r="UVO167" s="151"/>
      <c r="UVP167" s="151"/>
      <c r="UVQ167" s="151"/>
      <c r="UVR167" s="151"/>
      <c r="UVS167" s="151"/>
      <c r="UVT167" s="151"/>
      <c r="UVU167" s="151"/>
      <c r="UVV167" s="151"/>
      <c r="UVW167" s="151"/>
      <c r="UVX167" s="151"/>
      <c r="UVY167" s="151"/>
      <c r="UVZ167" s="151"/>
      <c r="UWA167" s="151"/>
      <c r="UWB167" s="151"/>
      <c r="UWC167" s="151"/>
      <c r="UWD167" s="151"/>
      <c r="UWE167" s="151"/>
      <c r="UWF167" s="151"/>
      <c r="UWG167" s="151"/>
      <c r="UWH167" s="151"/>
      <c r="UWI167" s="151"/>
      <c r="UWJ167" s="151"/>
      <c r="UWK167" s="151"/>
      <c r="UWL167" s="151"/>
      <c r="UWM167" s="151"/>
      <c r="UWN167" s="151"/>
      <c r="UWO167" s="151"/>
      <c r="UWP167" s="151"/>
      <c r="UWQ167" s="151"/>
      <c r="UWR167" s="151"/>
      <c r="UWS167" s="151"/>
      <c r="UWT167" s="151"/>
      <c r="UWU167" s="151"/>
      <c r="UWV167" s="151"/>
      <c r="UWW167" s="151"/>
      <c r="UWX167" s="151"/>
      <c r="UWY167" s="151"/>
      <c r="UWZ167" s="151"/>
      <c r="UXA167" s="151"/>
      <c r="UXB167" s="151"/>
      <c r="UXC167" s="151"/>
      <c r="UXD167" s="151"/>
      <c r="UXE167" s="151"/>
      <c r="UXF167" s="151"/>
      <c r="UXG167" s="151"/>
      <c r="UXH167" s="151"/>
      <c r="UXI167" s="151"/>
      <c r="UXJ167" s="151"/>
      <c r="UXK167" s="151"/>
      <c r="UXL167" s="151"/>
      <c r="UXM167" s="151"/>
      <c r="UXN167" s="151"/>
      <c r="UXO167" s="151"/>
      <c r="UXP167" s="151"/>
      <c r="UXQ167" s="151"/>
      <c r="UXR167" s="151"/>
      <c r="UXS167" s="151"/>
      <c r="UXT167" s="151"/>
      <c r="UXU167" s="151"/>
      <c r="UXV167" s="151"/>
      <c r="UXW167" s="151"/>
      <c r="UXX167" s="151"/>
      <c r="UXY167" s="151"/>
      <c r="UXZ167" s="151"/>
      <c r="UYA167" s="151"/>
      <c r="UYB167" s="151"/>
      <c r="UYC167" s="151"/>
      <c r="UYD167" s="151"/>
      <c r="UYE167" s="151"/>
      <c r="UYL167" s="151"/>
      <c r="UYM167" s="151"/>
      <c r="UYN167" s="151"/>
      <c r="UYO167" s="151"/>
      <c r="UYP167" s="151"/>
      <c r="UYQ167" s="151"/>
      <c r="UYR167" s="151"/>
      <c r="UYS167" s="151"/>
      <c r="UYT167" s="151"/>
      <c r="UYU167" s="151"/>
      <c r="UYV167" s="151"/>
      <c r="UYW167" s="151"/>
      <c r="UYX167" s="151"/>
      <c r="UYY167" s="151"/>
      <c r="UYZ167" s="151"/>
      <c r="UZA167" s="151"/>
      <c r="UZB167" s="151"/>
      <c r="UZC167" s="151"/>
      <c r="UZD167" s="151"/>
      <c r="UZE167" s="151"/>
      <c r="UZF167" s="151"/>
      <c r="UZG167" s="151"/>
      <c r="UZH167" s="151"/>
      <c r="UZI167" s="151"/>
      <c r="UZJ167" s="151"/>
      <c r="UZK167" s="151"/>
      <c r="UZL167" s="151"/>
      <c r="UZM167" s="151"/>
      <c r="UZN167" s="151"/>
      <c r="UZO167" s="151"/>
      <c r="UZP167" s="151"/>
      <c r="UZQ167" s="151"/>
      <c r="UZR167" s="151"/>
      <c r="UZS167" s="151"/>
      <c r="UZT167" s="151"/>
      <c r="UZU167" s="151"/>
      <c r="UZV167" s="151"/>
      <c r="UZW167" s="151"/>
      <c r="UZX167" s="151"/>
      <c r="UZY167" s="151"/>
      <c r="UZZ167" s="151"/>
      <c r="VAA167" s="151"/>
      <c r="VAB167" s="151"/>
      <c r="VAC167" s="151"/>
      <c r="VAD167" s="151"/>
      <c r="VAE167" s="151"/>
      <c r="VAF167" s="151"/>
      <c r="VAG167" s="151"/>
      <c r="VAH167" s="151"/>
      <c r="VAI167" s="151"/>
      <c r="VAJ167" s="151"/>
      <c r="VAK167" s="151"/>
      <c r="VAL167" s="151"/>
      <c r="VAM167" s="151"/>
      <c r="VAN167" s="151"/>
      <c r="VAO167" s="151"/>
      <c r="VAP167" s="151"/>
      <c r="VAQ167" s="151"/>
      <c r="VAR167" s="151"/>
      <c r="VAS167" s="151"/>
      <c r="VAT167" s="151"/>
      <c r="VAU167" s="151"/>
      <c r="VAV167" s="151"/>
      <c r="VAW167" s="151"/>
      <c r="VAX167" s="151"/>
      <c r="VAY167" s="151"/>
      <c r="VAZ167" s="151"/>
      <c r="VBA167" s="151"/>
      <c r="VBB167" s="151"/>
      <c r="VBC167" s="151"/>
      <c r="VBD167" s="151"/>
      <c r="VBE167" s="151"/>
      <c r="VBF167" s="151"/>
      <c r="VBG167" s="151"/>
      <c r="VBH167" s="151"/>
      <c r="VBI167" s="151"/>
      <c r="VBJ167" s="151"/>
      <c r="VBK167" s="151"/>
      <c r="VBL167" s="151"/>
      <c r="VBM167" s="151"/>
      <c r="VBN167" s="151"/>
      <c r="VBO167" s="151"/>
      <c r="VBP167" s="151"/>
      <c r="VBQ167" s="151"/>
      <c r="VBR167" s="151"/>
      <c r="VBS167" s="151"/>
      <c r="VBT167" s="151"/>
      <c r="VBU167" s="151"/>
      <c r="VBV167" s="151"/>
      <c r="VBW167" s="151"/>
      <c r="VBX167" s="151"/>
      <c r="VBY167" s="151"/>
      <c r="VBZ167" s="151"/>
      <c r="VCA167" s="151"/>
      <c r="VCB167" s="151"/>
      <c r="VCC167" s="151"/>
      <c r="VCD167" s="151"/>
      <c r="VCE167" s="151"/>
      <c r="VCF167" s="151"/>
      <c r="VCG167" s="151"/>
      <c r="VCH167" s="151"/>
      <c r="VCI167" s="151"/>
      <c r="VCJ167" s="151"/>
      <c r="VCK167" s="151"/>
      <c r="VCL167" s="151"/>
      <c r="VCM167" s="151"/>
      <c r="VCN167" s="151"/>
      <c r="VCO167" s="151"/>
      <c r="VCP167" s="151"/>
      <c r="VCQ167" s="151"/>
      <c r="VCR167" s="151"/>
      <c r="VCS167" s="151"/>
      <c r="VCT167" s="151"/>
      <c r="VCU167" s="151"/>
      <c r="VCV167" s="151"/>
      <c r="VCW167" s="151"/>
      <c r="VCX167" s="151"/>
      <c r="VCY167" s="151"/>
      <c r="VCZ167" s="151"/>
      <c r="VDA167" s="151"/>
      <c r="VDB167" s="151"/>
      <c r="VDC167" s="151"/>
      <c r="VDD167" s="151"/>
      <c r="VDE167" s="151"/>
      <c r="VDF167" s="151"/>
      <c r="VDG167" s="151"/>
      <c r="VDH167" s="151"/>
      <c r="VDI167" s="151"/>
      <c r="VDJ167" s="151"/>
      <c r="VDK167" s="151"/>
      <c r="VDL167" s="151"/>
      <c r="VDM167" s="151"/>
      <c r="VDN167" s="151"/>
      <c r="VDO167" s="151"/>
      <c r="VDP167" s="151"/>
      <c r="VDQ167" s="151"/>
      <c r="VDR167" s="151"/>
      <c r="VDS167" s="151"/>
      <c r="VDT167" s="151"/>
      <c r="VDU167" s="151"/>
      <c r="VDV167" s="151"/>
      <c r="VDW167" s="151"/>
      <c r="VDX167" s="151"/>
      <c r="VDY167" s="151"/>
      <c r="VDZ167" s="151"/>
      <c r="VEA167" s="151"/>
      <c r="VEB167" s="151"/>
      <c r="VEC167" s="151"/>
      <c r="VED167" s="151"/>
      <c r="VEE167" s="151"/>
      <c r="VEF167" s="151"/>
      <c r="VEG167" s="151"/>
      <c r="VEH167" s="151"/>
      <c r="VEI167" s="151"/>
      <c r="VEJ167" s="151"/>
      <c r="VEK167" s="151"/>
      <c r="VEL167" s="151"/>
      <c r="VEM167" s="151"/>
      <c r="VEN167" s="151"/>
      <c r="VEO167" s="151"/>
      <c r="VEP167" s="151"/>
      <c r="VEQ167" s="151"/>
      <c r="VER167" s="151"/>
      <c r="VES167" s="151"/>
      <c r="VET167" s="151"/>
      <c r="VEU167" s="151"/>
      <c r="VEV167" s="151"/>
      <c r="VEW167" s="151"/>
      <c r="VEX167" s="151"/>
      <c r="VEY167" s="151"/>
      <c r="VEZ167" s="151"/>
      <c r="VFA167" s="151"/>
      <c r="VFB167" s="151"/>
      <c r="VFC167" s="151"/>
      <c r="VFD167" s="151"/>
      <c r="VFE167" s="151"/>
      <c r="VFF167" s="151"/>
      <c r="VFG167" s="151"/>
      <c r="VFH167" s="151"/>
      <c r="VFI167" s="151"/>
      <c r="VFJ167" s="151"/>
      <c r="VFK167" s="151"/>
      <c r="VFL167" s="151"/>
      <c r="VFM167" s="151"/>
      <c r="VFN167" s="151"/>
      <c r="VFO167" s="151"/>
      <c r="VFP167" s="151"/>
      <c r="VFQ167" s="151"/>
      <c r="VFR167" s="151"/>
      <c r="VFS167" s="151"/>
      <c r="VFT167" s="151"/>
      <c r="VFU167" s="151"/>
      <c r="VFV167" s="151"/>
      <c r="VFW167" s="151"/>
      <c r="VFX167" s="151"/>
      <c r="VFY167" s="151"/>
      <c r="VFZ167" s="151"/>
      <c r="VGA167" s="151"/>
      <c r="VGB167" s="151"/>
      <c r="VGC167" s="151"/>
      <c r="VGD167" s="151"/>
      <c r="VGE167" s="151"/>
      <c r="VGF167" s="151"/>
      <c r="VGG167" s="151"/>
      <c r="VGH167" s="151"/>
      <c r="VGI167" s="151"/>
      <c r="VGJ167" s="151"/>
      <c r="VGK167" s="151"/>
      <c r="VGL167" s="151"/>
      <c r="VGM167" s="151"/>
      <c r="VGN167" s="151"/>
      <c r="VGO167" s="151"/>
      <c r="VGP167" s="151"/>
      <c r="VGQ167" s="151"/>
      <c r="VGR167" s="151"/>
      <c r="VGS167" s="151"/>
      <c r="VGT167" s="151"/>
      <c r="VGU167" s="151"/>
      <c r="VGV167" s="151"/>
      <c r="VGW167" s="151"/>
      <c r="VGX167" s="151"/>
      <c r="VGY167" s="151"/>
      <c r="VGZ167" s="151"/>
      <c r="VHA167" s="151"/>
      <c r="VHB167" s="151"/>
      <c r="VHC167" s="151"/>
      <c r="VHD167" s="151"/>
      <c r="VHE167" s="151"/>
      <c r="VHF167" s="151"/>
      <c r="VHG167" s="151"/>
      <c r="VHH167" s="151"/>
      <c r="VHI167" s="151"/>
      <c r="VHJ167" s="151"/>
      <c r="VHK167" s="151"/>
      <c r="VHL167" s="151"/>
      <c r="VHM167" s="151"/>
      <c r="VHN167" s="151"/>
      <c r="VHO167" s="151"/>
      <c r="VHP167" s="151"/>
      <c r="VHQ167" s="151"/>
      <c r="VHR167" s="151"/>
      <c r="VHS167" s="151"/>
      <c r="VHT167" s="151"/>
      <c r="VHU167" s="151"/>
      <c r="VHV167" s="151"/>
      <c r="VHW167" s="151"/>
      <c r="VHX167" s="151"/>
      <c r="VHY167" s="151"/>
      <c r="VHZ167" s="151"/>
      <c r="VIA167" s="151"/>
      <c r="VIH167" s="151"/>
      <c r="VII167" s="151"/>
      <c r="VIJ167" s="151"/>
      <c r="VIK167" s="151"/>
      <c r="VIL167" s="151"/>
      <c r="VIM167" s="151"/>
      <c r="VIN167" s="151"/>
      <c r="VIO167" s="151"/>
      <c r="VIP167" s="151"/>
      <c r="VIQ167" s="151"/>
      <c r="VIR167" s="151"/>
      <c r="VIS167" s="151"/>
      <c r="VIT167" s="151"/>
      <c r="VIU167" s="151"/>
      <c r="VIV167" s="151"/>
      <c r="VIW167" s="151"/>
      <c r="VIX167" s="151"/>
      <c r="VIY167" s="151"/>
      <c r="VIZ167" s="151"/>
      <c r="VJA167" s="151"/>
      <c r="VJB167" s="151"/>
      <c r="VJC167" s="151"/>
      <c r="VJD167" s="151"/>
      <c r="VJE167" s="151"/>
      <c r="VJF167" s="151"/>
      <c r="VJG167" s="151"/>
      <c r="VJH167" s="151"/>
      <c r="VJI167" s="151"/>
      <c r="VJJ167" s="151"/>
      <c r="VJK167" s="151"/>
      <c r="VJL167" s="151"/>
      <c r="VJM167" s="151"/>
      <c r="VJN167" s="151"/>
      <c r="VJO167" s="151"/>
      <c r="VJP167" s="151"/>
      <c r="VJQ167" s="151"/>
      <c r="VJR167" s="151"/>
      <c r="VJS167" s="151"/>
      <c r="VJT167" s="151"/>
      <c r="VJU167" s="151"/>
      <c r="VJV167" s="151"/>
      <c r="VJW167" s="151"/>
      <c r="VJX167" s="151"/>
      <c r="VJY167" s="151"/>
      <c r="VJZ167" s="151"/>
      <c r="VKA167" s="151"/>
      <c r="VKB167" s="151"/>
      <c r="VKC167" s="151"/>
      <c r="VKD167" s="151"/>
      <c r="VKE167" s="151"/>
      <c r="VKF167" s="151"/>
      <c r="VKG167" s="151"/>
      <c r="VKH167" s="151"/>
      <c r="VKI167" s="151"/>
      <c r="VKJ167" s="151"/>
      <c r="VKK167" s="151"/>
      <c r="VKL167" s="151"/>
      <c r="VKM167" s="151"/>
      <c r="VKN167" s="151"/>
      <c r="VKO167" s="151"/>
      <c r="VKP167" s="151"/>
      <c r="VKQ167" s="151"/>
      <c r="VKR167" s="151"/>
      <c r="VKS167" s="151"/>
      <c r="VKT167" s="151"/>
      <c r="VKU167" s="151"/>
      <c r="VKV167" s="151"/>
      <c r="VKW167" s="151"/>
      <c r="VKX167" s="151"/>
      <c r="VKY167" s="151"/>
      <c r="VKZ167" s="151"/>
      <c r="VLA167" s="151"/>
      <c r="VLB167" s="151"/>
      <c r="VLC167" s="151"/>
      <c r="VLD167" s="151"/>
      <c r="VLE167" s="151"/>
      <c r="VLF167" s="151"/>
      <c r="VLG167" s="151"/>
      <c r="VLH167" s="151"/>
      <c r="VLI167" s="151"/>
      <c r="VLJ167" s="151"/>
      <c r="VLK167" s="151"/>
      <c r="VLL167" s="151"/>
      <c r="VLM167" s="151"/>
      <c r="VLN167" s="151"/>
      <c r="VLO167" s="151"/>
      <c r="VLP167" s="151"/>
      <c r="VLQ167" s="151"/>
      <c r="VLR167" s="151"/>
      <c r="VLS167" s="151"/>
      <c r="VLT167" s="151"/>
      <c r="VLU167" s="151"/>
      <c r="VLV167" s="151"/>
      <c r="VLW167" s="151"/>
      <c r="VLX167" s="151"/>
      <c r="VLY167" s="151"/>
      <c r="VLZ167" s="151"/>
      <c r="VMA167" s="151"/>
      <c r="VMB167" s="151"/>
      <c r="VMC167" s="151"/>
      <c r="VMD167" s="151"/>
      <c r="VME167" s="151"/>
      <c r="VMF167" s="151"/>
      <c r="VMG167" s="151"/>
      <c r="VMH167" s="151"/>
      <c r="VMI167" s="151"/>
      <c r="VMJ167" s="151"/>
      <c r="VMK167" s="151"/>
      <c r="VML167" s="151"/>
      <c r="VMM167" s="151"/>
      <c r="VMN167" s="151"/>
      <c r="VMO167" s="151"/>
      <c r="VMP167" s="151"/>
      <c r="VMQ167" s="151"/>
      <c r="VMR167" s="151"/>
      <c r="VMS167" s="151"/>
      <c r="VMT167" s="151"/>
      <c r="VMU167" s="151"/>
      <c r="VMV167" s="151"/>
      <c r="VMW167" s="151"/>
      <c r="VMX167" s="151"/>
      <c r="VMY167" s="151"/>
      <c r="VMZ167" s="151"/>
      <c r="VNA167" s="151"/>
      <c r="VNB167" s="151"/>
      <c r="VNC167" s="151"/>
      <c r="VND167" s="151"/>
      <c r="VNE167" s="151"/>
      <c r="VNF167" s="151"/>
      <c r="VNG167" s="151"/>
      <c r="VNH167" s="151"/>
      <c r="VNI167" s="151"/>
      <c r="VNJ167" s="151"/>
      <c r="VNK167" s="151"/>
      <c r="VNL167" s="151"/>
      <c r="VNM167" s="151"/>
      <c r="VNN167" s="151"/>
      <c r="VNO167" s="151"/>
      <c r="VNP167" s="151"/>
      <c r="VNQ167" s="151"/>
      <c r="VNR167" s="151"/>
      <c r="VNS167" s="151"/>
      <c r="VNT167" s="151"/>
      <c r="VNU167" s="151"/>
      <c r="VNV167" s="151"/>
      <c r="VNW167" s="151"/>
      <c r="VNX167" s="151"/>
      <c r="VNY167" s="151"/>
      <c r="VNZ167" s="151"/>
      <c r="VOA167" s="151"/>
      <c r="VOB167" s="151"/>
      <c r="VOC167" s="151"/>
      <c r="VOD167" s="151"/>
      <c r="VOE167" s="151"/>
      <c r="VOF167" s="151"/>
      <c r="VOG167" s="151"/>
      <c r="VOH167" s="151"/>
      <c r="VOI167" s="151"/>
      <c r="VOJ167" s="151"/>
      <c r="VOK167" s="151"/>
      <c r="VOL167" s="151"/>
      <c r="VOM167" s="151"/>
      <c r="VON167" s="151"/>
      <c r="VOO167" s="151"/>
      <c r="VOP167" s="151"/>
      <c r="VOQ167" s="151"/>
      <c r="VOR167" s="151"/>
      <c r="VOS167" s="151"/>
      <c r="VOT167" s="151"/>
      <c r="VOU167" s="151"/>
      <c r="VOV167" s="151"/>
      <c r="VOW167" s="151"/>
      <c r="VOX167" s="151"/>
      <c r="VOY167" s="151"/>
      <c r="VOZ167" s="151"/>
      <c r="VPA167" s="151"/>
      <c r="VPB167" s="151"/>
      <c r="VPC167" s="151"/>
      <c r="VPD167" s="151"/>
      <c r="VPE167" s="151"/>
      <c r="VPF167" s="151"/>
      <c r="VPG167" s="151"/>
      <c r="VPH167" s="151"/>
      <c r="VPI167" s="151"/>
      <c r="VPJ167" s="151"/>
      <c r="VPK167" s="151"/>
      <c r="VPL167" s="151"/>
      <c r="VPM167" s="151"/>
      <c r="VPN167" s="151"/>
      <c r="VPO167" s="151"/>
      <c r="VPP167" s="151"/>
      <c r="VPQ167" s="151"/>
      <c r="VPR167" s="151"/>
      <c r="VPS167" s="151"/>
      <c r="VPT167" s="151"/>
      <c r="VPU167" s="151"/>
      <c r="VPV167" s="151"/>
      <c r="VPW167" s="151"/>
      <c r="VPX167" s="151"/>
      <c r="VPY167" s="151"/>
      <c r="VPZ167" s="151"/>
      <c r="VQA167" s="151"/>
      <c r="VQB167" s="151"/>
      <c r="VQC167" s="151"/>
      <c r="VQD167" s="151"/>
      <c r="VQE167" s="151"/>
      <c r="VQF167" s="151"/>
      <c r="VQG167" s="151"/>
      <c r="VQH167" s="151"/>
      <c r="VQI167" s="151"/>
      <c r="VQJ167" s="151"/>
      <c r="VQK167" s="151"/>
      <c r="VQL167" s="151"/>
      <c r="VQM167" s="151"/>
      <c r="VQN167" s="151"/>
      <c r="VQO167" s="151"/>
      <c r="VQP167" s="151"/>
      <c r="VQQ167" s="151"/>
      <c r="VQR167" s="151"/>
      <c r="VQS167" s="151"/>
      <c r="VQT167" s="151"/>
      <c r="VQU167" s="151"/>
      <c r="VQV167" s="151"/>
      <c r="VQW167" s="151"/>
      <c r="VQX167" s="151"/>
      <c r="VQY167" s="151"/>
      <c r="VQZ167" s="151"/>
      <c r="VRA167" s="151"/>
      <c r="VRB167" s="151"/>
      <c r="VRC167" s="151"/>
      <c r="VRD167" s="151"/>
      <c r="VRE167" s="151"/>
      <c r="VRF167" s="151"/>
      <c r="VRG167" s="151"/>
      <c r="VRH167" s="151"/>
      <c r="VRI167" s="151"/>
      <c r="VRJ167" s="151"/>
      <c r="VRK167" s="151"/>
      <c r="VRL167" s="151"/>
      <c r="VRM167" s="151"/>
      <c r="VRN167" s="151"/>
      <c r="VRO167" s="151"/>
      <c r="VRP167" s="151"/>
      <c r="VRQ167" s="151"/>
      <c r="VRR167" s="151"/>
      <c r="VRS167" s="151"/>
      <c r="VRT167" s="151"/>
      <c r="VRU167" s="151"/>
      <c r="VRV167" s="151"/>
      <c r="VRW167" s="151"/>
      <c r="VSD167" s="151"/>
      <c r="VSE167" s="151"/>
      <c r="VSF167" s="151"/>
      <c r="VSG167" s="151"/>
      <c r="VSH167" s="151"/>
      <c r="VSI167" s="151"/>
      <c r="VSJ167" s="151"/>
      <c r="VSK167" s="151"/>
      <c r="VSL167" s="151"/>
      <c r="VSM167" s="151"/>
      <c r="VSN167" s="151"/>
      <c r="VSO167" s="151"/>
      <c r="VSP167" s="151"/>
      <c r="VSQ167" s="151"/>
      <c r="VSR167" s="151"/>
      <c r="VSS167" s="151"/>
      <c r="VST167" s="151"/>
      <c r="VSU167" s="151"/>
      <c r="VSV167" s="151"/>
      <c r="VSW167" s="151"/>
      <c r="VSX167" s="151"/>
      <c r="VSY167" s="151"/>
      <c r="VSZ167" s="151"/>
      <c r="VTA167" s="151"/>
      <c r="VTB167" s="151"/>
      <c r="VTC167" s="151"/>
      <c r="VTD167" s="151"/>
      <c r="VTE167" s="151"/>
      <c r="VTF167" s="151"/>
      <c r="VTG167" s="151"/>
      <c r="VTH167" s="151"/>
      <c r="VTI167" s="151"/>
      <c r="VTJ167" s="151"/>
      <c r="VTK167" s="151"/>
      <c r="VTL167" s="151"/>
      <c r="VTM167" s="151"/>
      <c r="VTN167" s="151"/>
      <c r="VTO167" s="151"/>
      <c r="VTP167" s="151"/>
      <c r="VTQ167" s="151"/>
      <c r="VTR167" s="151"/>
      <c r="VTS167" s="151"/>
      <c r="VTT167" s="151"/>
      <c r="VTU167" s="151"/>
      <c r="VTV167" s="151"/>
      <c r="VTW167" s="151"/>
      <c r="VTX167" s="151"/>
      <c r="VTY167" s="151"/>
      <c r="VTZ167" s="151"/>
      <c r="VUA167" s="151"/>
      <c r="VUB167" s="151"/>
      <c r="VUC167" s="151"/>
      <c r="VUD167" s="151"/>
      <c r="VUE167" s="151"/>
      <c r="VUF167" s="151"/>
      <c r="VUG167" s="151"/>
      <c r="VUH167" s="151"/>
      <c r="VUI167" s="151"/>
      <c r="VUJ167" s="151"/>
      <c r="VUK167" s="151"/>
      <c r="VUL167" s="151"/>
      <c r="VUM167" s="151"/>
      <c r="VUN167" s="151"/>
      <c r="VUO167" s="151"/>
      <c r="VUP167" s="151"/>
      <c r="VUQ167" s="151"/>
      <c r="VUR167" s="151"/>
      <c r="VUS167" s="151"/>
      <c r="VUT167" s="151"/>
      <c r="VUU167" s="151"/>
      <c r="VUV167" s="151"/>
      <c r="VUW167" s="151"/>
      <c r="VUX167" s="151"/>
      <c r="VUY167" s="151"/>
      <c r="VUZ167" s="151"/>
      <c r="VVA167" s="151"/>
      <c r="VVB167" s="151"/>
      <c r="VVC167" s="151"/>
      <c r="VVD167" s="151"/>
      <c r="VVE167" s="151"/>
      <c r="VVF167" s="151"/>
      <c r="VVG167" s="151"/>
      <c r="VVH167" s="151"/>
      <c r="VVI167" s="151"/>
      <c r="VVJ167" s="151"/>
      <c r="VVK167" s="151"/>
      <c r="VVL167" s="151"/>
      <c r="VVM167" s="151"/>
      <c r="VVN167" s="151"/>
      <c r="VVO167" s="151"/>
      <c r="VVP167" s="151"/>
      <c r="VVQ167" s="151"/>
      <c r="VVR167" s="151"/>
      <c r="VVS167" s="151"/>
      <c r="VVT167" s="151"/>
      <c r="VVU167" s="151"/>
      <c r="VVV167" s="151"/>
      <c r="VVW167" s="151"/>
      <c r="VVX167" s="151"/>
      <c r="VVY167" s="151"/>
      <c r="VVZ167" s="151"/>
      <c r="VWA167" s="151"/>
      <c r="VWB167" s="151"/>
      <c r="VWC167" s="151"/>
      <c r="VWD167" s="151"/>
      <c r="VWE167" s="151"/>
      <c r="VWF167" s="151"/>
      <c r="VWG167" s="151"/>
      <c r="VWH167" s="151"/>
      <c r="VWI167" s="151"/>
      <c r="VWJ167" s="151"/>
      <c r="VWK167" s="151"/>
      <c r="VWL167" s="151"/>
      <c r="VWM167" s="151"/>
      <c r="VWN167" s="151"/>
      <c r="VWO167" s="151"/>
      <c r="VWP167" s="151"/>
      <c r="VWQ167" s="151"/>
      <c r="VWR167" s="151"/>
      <c r="VWS167" s="151"/>
      <c r="VWT167" s="151"/>
      <c r="VWU167" s="151"/>
      <c r="VWV167" s="151"/>
      <c r="VWW167" s="151"/>
      <c r="VWX167" s="151"/>
      <c r="VWY167" s="151"/>
      <c r="VWZ167" s="151"/>
      <c r="VXA167" s="151"/>
      <c r="VXB167" s="151"/>
      <c r="VXC167" s="151"/>
      <c r="VXD167" s="151"/>
      <c r="VXE167" s="151"/>
      <c r="VXF167" s="151"/>
      <c r="VXG167" s="151"/>
      <c r="VXH167" s="151"/>
      <c r="VXI167" s="151"/>
      <c r="VXJ167" s="151"/>
      <c r="VXK167" s="151"/>
      <c r="VXL167" s="151"/>
      <c r="VXM167" s="151"/>
      <c r="VXN167" s="151"/>
      <c r="VXO167" s="151"/>
      <c r="VXP167" s="151"/>
      <c r="VXQ167" s="151"/>
      <c r="VXR167" s="151"/>
      <c r="VXS167" s="151"/>
      <c r="VXT167" s="151"/>
      <c r="VXU167" s="151"/>
      <c r="VXV167" s="151"/>
      <c r="VXW167" s="151"/>
      <c r="VXX167" s="151"/>
      <c r="VXY167" s="151"/>
      <c r="VXZ167" s="151"/>
      <c r="VYA167" s="151"/>
      <c r="VYB167" s="151"/>
      <c r="VYC167" s="151"/>
      <c r="VYD167" s="151"/>
      <c r="VYE167" s="151"/>
      <c r="VYF167" s="151"/>
      <c r="VYG167" s="151"/>
      <c r="VYH167" s="151"/>
      <c r="VYI167" s="151"/>
      <c r="VYJ167" s="151"/>
      <c r="VYK167" s="151"/>
      <c r="VYL167" s="151"/>
      <c r="VYM167" s="151"/>
      <c r="VYN167" s="151"/>
      <c r="VYO167" s="151"/>
      <c r="VYP167" s="151"/>
      <c r="VYQ167" s="151"/>
      <c r="VYR167" s="151"/>
      <c r="VYS167" s="151"/>
      <c r="VYT167" s="151"/>
      <c r="VYU167" s="151"/>
      <c r="VYV167" s="151"/>
      <c r="VYW167" s="151"/>
      <c r="VYX167" s="151"/>
      <c r="VYY167" s="151"/>
      <c r="VYZ167" s="151"/>
      <c r="VZA167" s="151"/>
      <c r="VZB167" s="151"/>
      <c r="VZC167" s="151"/>
      <c r="VZD167" s="151"/>
      <c r="VZE167" s="151"/>
      <c r="VZF167" s="151"/>
      <c r="VZG167" s="151"/>
      <c r="VZH167" s="151"/>
      <c r="VZI167" s="151"/>
      <c r="VZJ167" s="151"/>
      <c r="VZK167" s="151"/>
      <c r="VZL167" s="151"/>
      <c r="VZM167" s="151"/>
      <c r="VZN167" s="151"/>
      <c r="VZO167" s="151"/>
      <c r="VZP167" s="151"/>
      <c r="VZQ167" s="151"/>
      <c r="VZR167" s="151"/>
      <c r="VZS167" s="151"/>
      <c r="VZT167" s="151"/>
      <c r="VZU167" s="151"/>
      <c r="VZV167" s="151"/>
      <c r="VZW167" s="151"/>
      <c r="VZX167" s="151"/>
      <c r="VZY167" s="151"/>
      <c r="VZZ167" s="151"/>
      <c r="WAA167" s="151"/>
      <c r="WAB167" s="151"/>
      <c r="WAC167" s="151"/>
      <c r="WAD167" s="151"/>
      <c r="WAE167" s="151"/>
      <c r="WAF167" s="151"/>
      <c r="WAG167" s="151"/>
      <c r="WAH167" s="151"/>
      <c r="WAI167" s="151"/>
      <c r="WAJ167" s="151"/>
      <c r="WAK167" s="151"/>
      <c r="WAL167" s="151"/>
      <c r="WAM167" s="151"/>
      <c r="WAN167" s="151"/>
      <c r="WAO167" s="151"/>
      <c r="WAP167" s="151"/>
      <c r="WAQ167" s="151"/>
      <c r="WAR167" s="151"/>
      <c r="WAS167" s="151"/>
      <c r="WAT167" s="151"/>
      <c r="WAU167" s="151"/>
      <c r="WAV167" s="151"/>
      <c r="WAW167" s="151"/>
      <c r="WAX167" s="151"/>
      <c r="WAY167" s="151"/>
      <c r="WAZ167" s="151"/>
      <c r="WBA167" s="151"/>
      <c r="WBB167" s="151"/>
      <c r="WBC167" s="151"/>
      <c r="WBD167" s="151"/>
      <c r="WBE167" s="151"/>
      <c r="WBF167" s="151"/>
      <c r="WBG167" s="151"/>
      <c r="WBH167" s="151"/>
      <c r="WBI167" s="151"/>
      <c r="WBJ167" s="151"/>
      <c r="WBK167" s="151"/>
      <c r="WBL167" s="151"/>
      <c r="WBM167" s="151"/>
      <c r="WBN167" s="151"/>
      <c r="WBO167" s="151"/>
      <c r="WBP167" s="151"/>
      <c r="WBQ167" s="151"/>
      <c r="WBR167" s="151"/>
      <c r="WBS167" s="151"/>
      <c r="WBZ167" s="151"/>
      <c r="WCA167" s="151"/>
      <c r="WCB167" s="151"/>
      <c r="WCC167" s="151"/>
      <c r="WCD167" s="151"/>
      <c r="WCE167" s="151"/>
      <c r="WCF167" s="151"/>
      <c r="WCG167" s="151"/>
      <c r="WCH167" s="151"/>
      <c r="WCI167" s="151"/>
      <c r="WCJ167" s="151"/>
      <c r="WCK167" s="151"/>
      <c r="WCL167" s="151"/>
      <c r="WCM167" s="151"/>
      <c r="WCN167" s="151"/>
      <c r="WCO167" s="151"/>
      <c r="WCP167" s="151"/>
      <c r="WCQ167" s="151"/>
      <c r="WCR167" s="151"/>
      <c r="WCS167" s="151"/>
      <c r="WCT167" s="151"/>
      <c r="WCU167" s="151"/>
      <c r="WCV167" s="151"/>
      <c r="WCW167" s="151"/>
      <c r="WCX167" s="151"/>
      <c r="WCY167" s="151"/>
      <c r="WCZ167" s="151"/>
      <c r="WDA167" s="151"/>
      <c r="WDB167" s="151"/>
      <c r="WDC167" s="151"/>
      <c r="WDD167" s="151"/>
      <c r="WDE167" s="151"/>
      <c r="WDF167" s="151"/>
      <c r="WDG167" s="151"/>
      <c r="WDH167" s="151"/>
      <c r="WDI167" s="151"/>
      <c r="WDJ167" s="151"/>
      <c r="WDK167" s="151"/>
      <c r="WDL167" s="151"/>
      <c r="WDM167" s="151"/>
      <c r="WDN167" s="151"/>
      <c r="WDO167" s="151"/>
      <c r="WDP167" s="151"/>
      <c r="WDQ167" s="151"/>
      <c r="WDR167" s="151"/>
      <c r="WDS167" s="151"/>
      <c r="WDT167" s="151"/>
      <c r="WDU167" s="151"/>
      <c r="WDV167" s="151"/>
      <c r="WDW167" s="151"/>
      <c r="WDX167" s="151"/>
      <c r="WDY167" s="151"/>
      <c r="WDZ167" s="151"/>
      <c r="WEA167" s="151"/>
      <c r="WEB167" s="151"/>
      <c r="WEC167" s="151"/>
      <c r="WED167" s="151"/>
      <c r="WEE167" s="151"/>
      <c r="WEF167" s="151"/>
      <c r="WEG167" s="151"/>
      <c r="WEH167" s="151"/>
      <c r="WEI167" s="151"/>
      <c r="WEJ167" s="151"/>
      <c r="WEK167" s="151"/>
      <c r="WEL167" s="151"/>
      <c r="WEM167" s="151"/>
      <c r="WEN167" s="151"/>
      <c r="WEO167" s="151"/>
      <c r="WEP167" s="151"/>
      <c r="WEQ167" s="151"/>
      <c r="WER167" s="151"/>
      <c r="WES167" s="151"/>
      <c r="WET167" s="151"/>
      <c r="WEU167" s="151"/>
      <c r="WEV167" s="151"/>
      <c r="WEW167" s="151"/>
      <c r="WEX167" s="151"/>
      <c r="WEY167" s="151"/>
      <c r="WEZ167" s="151"/>
      <c r="WFA167" s="151"/>
      <c r="WFB167" s="151"/>
      <c r="WFC167" s="151"/>
      <c r="WFD167" s="151"/>
      <c r="WFE167" s="151"/>
      <c r="WFF167" s="151"/>
      <c r="WFG167" s="151"/>
      <c r="WFH167" s="151"/>
      <c r="WFI167" s="151"/>
      <c r="WFJ167" s="151"/>
      <c r="WFK167" s="151"/>
      <c r="WFL167" s="151"/>
      <c r="WFM167" s="151"/>
      <c r="WFN167" s="151"/>
      <c r="WFO167" s="151"/>
      <c r="WFP167" s="151"/>
      <c r="WFQ167" s="151"/>
      <c r="WFR167" s="151"/>
      <c r="WFS167" s="151"/>
      <c r="WFT167" s="151"/>
      <c r="WFU167" s="151"/>
      <c r="WFV167" s="151"/>
      <c r="WFW167" s="151"/>
      <c r="WFX167" s="151"/>
      <c r="WFY167" s="151"/>
      <c r="WFZ167" s="151"/>
      <c r="WGA167" s="151"/>
      <c r="WGB167" s="151"/>
      <c r="WGC167" s="151"/>
      <c r="WGD167" s="151"/>
      <c r="WGE167" s="151"/>
      <c r="WGF167" s="151"/>
      <c r="WGG167" s="151"/>
      <c r="WGH167" s="151"/>
      <c r="WGI167" s="151"/>
      <c r="WGJ167" s="151"/>
      <c r="WGK167" s="151"/>
      <c r="WGL167" s="151"/>
      <c r="WGM167" s="151"/>
      <c r="WGN167" s="151"/>
      <c r="WGO167" s="151"/>
      <c r="WGP167" s="151"/>
      <c r="WGQ167" s="151"/>
      <c r="WGR167" s="151"/>
      <c r="WGS167" s="151"/>
      <c r="WGT167" s="151"/>
      <c r="WGU167" s="151"/>
      <c r="WGV167" s="151"/>
      <c r="WGW167" s="151"/>
      <c r="WGX167" s="151"/>
      <c r="WGY167" s="151"/>
      <c r="WGZ167" s="151"/>
      <c r="WHA167" s="151"/>
      <c r="WHB167" s="151"/>
      <c r="WHC167" s="151"/>
      <c r="WHD167" s="151"/>
      <c r="WHE167" s="151"/>
      <c r="WHF167" s="151"/>
      <c r="WHG167" s="151"/>
      <c r="WHH167" s="151"/>
      <c r="WHI167" s="151"/>
      <c r="WHJ167" s="151"/>
      <c r="WHK167" s="151"/>
      <c r="WHL167" s="151"/>
      <c r="WHM167" s="151"/>
      <c r="WHN167" s="151"/>
      <c r="WHO167" s="151"/>
      <c r="WHP167" s="151"/>
      <c r="WHQ167" s="151"/>
      <c r="WHR167" s="151"/>
      <c r="WHS167" s="151"/>
      <c r="WHT167" s="151"/>
      <c r="WHU167" s="151"/>
      <c r="WHV167" s="151"/>
      <c r="WHW167" s="151"/>
      <c r="WHX167" s="151"/>
      <c r="WHY167" s="151"/>
      <c r="WHZ167" s="151"/>
      <c r="WIA167" s="151"/>
      <c r="WIB167" s="151"/>
      <c r="WIC167" s="151"/>
      <c r="WID167" s="151"/>
      <c r="WIE167" s="151"/>
      <c r="WIF167" s="151"/>
      <c r="WIG167" s="151"/>
      <c r="WIH167" s="151"/>
      <c r="WII167" s="151"/>
      <c r="WIJ167" s="151"/>
      <c r="WIK167" s="151"/>
      <c r="WIL167" s="151"/>
      <c r="WIM167" s="151"/>
      <c r="WIN167" s="151"/>
      <c r="WIO167" s="151"/>
      <c r="WIP167" s="151"/>
      <c r="WIQ167" s="151"/>
      <c r="WIR167" s="151"/>
      <c r="WIS167" s="151"/>
      <c r="WIT167" s="151"/>
      <c r="WIU167" s="151"/>
      <c r="WIV167" s="151"/>
      <c r="WIW167" s="151"/>
      <c r="WIX167" s="151"/>
      <c r="WIY167" s="151"/>
      <c r="WIZ167" s="151"/>
      <c r="WJA167" s="151"/>
      <c r="WJB167" s="151"/>
      <c r="WJC167" s="151"/>
      <c r="WJD167" s="151"/>
      <c r="WJE167" s="151"/>
      <c r="WJF167" s="151"/>
      <c r="WJG167" s="151"/>
      <c r="WJH167" s="151"/>
      <c r="WJI167" s="151"/>
      <c r="WJJ167" s="151"/>
      <c r="WJK167" s="151"/>
      <c r="WJL167" s="151"/>
      <c r="WJM167" s="151"/>
      <c r="WJN167" s="151"/>
      <c r="WJO167" s="151"/>
      <c r="WJP167" s="151"/>
      <c r="WJQ167" s="151"/>
      <c r="WJR167" s="151"/>
      <c r="WJS167" s="151"/>
      <c r="WJT167" s="151"/>
      <c r="WJU167" s="151"/>
      <c r="WJV167" s="151"/>
      <c r="WJW167" s="151"/>
      <c r="WJX167" s="151"/>
      <c r="WJY167" s="151"/>
      <c r="WJZ167" s="151"/>
      <c r="WKA167" s="151"/>
      <c r="WKB167" s="151"/>
      <c r="WKC167" s="151"/>
      <c r="WKD167" s="151"/>
      <c r="WKE167" s="151"/>
      <c r="WKF167" s="151"/>
      <c r="WKG167" s="151"/>
      <c r="WKH167" s="151"/>
      <c r="WKI167" s="151"/>
      <c r="WKJ167" s="151"/>
      <c r="WKK167" s="151"/>
      <c r="WKL167" s="151"/>
      <c r="WKM167" s="151"/>
      <c r="WKN167" s="151"/>
      <c r="WKO167" s="151"/>
      <c r="WKP167" s="151"/>
      <c r="WKQ167" s="151"/>
      <c r="WKR167" s="151"/>
      <c r="WKS167" s="151"/>
      <c r="WKT167" s="151"/>
      <c r="WKU167" s="151"/>
      <c r="WKV167" s="151"/>
      <c r="WKW167" s="151"/>
      <c r="WKX167" s="151"/>
      <c r="WKY167" s="151"/>
      <c r="WKZ167" s="151"/>
      <c r="WLA167" s="151"/>
      <c r="WLB167" s="151"/>
      <c r="WLC167" s="151"/>
      <c r="WLD167" s="151"/>
      <c r="WLE167" s="151"/>
      <c r="WLF167" s="151"/>
      <c r="WLG167" s="151"/>
      <c r="WLH167" s="151"/>
      <c r="WLI167" s="151"/>
      <c r="WLJ167" s="151"/>
      <c r="WLK167" s="151"/>
      <c r="WLL167" s="151"/>
      <c r="WLM167" s="151"/>
      <c r="WLN167" s="151"/>
      <c r="WLO167" s="151"/>
      <c r="WLV167" s="151"/>
      <c r="WLW167" s="151"/>
      <c r="WLX167" s="151"/>
      <c r="WLY167" s="151"/>
      <c r="WLZ167" s="151"/>
      <c r="WMA167" s="151"/>
      <c r="WMB167" s="151"/>
      <c r="WMC167" s="151"/>
      <c r="WMD167" s="151"/>
      <c r="WME167" s="151"/>
      <c r="WMF167" s="151"/>
      <c r="WMG167" s="151"/>
      <c r="WMH167" s="151"/>
      <c r="WMI167" s="151"/>
      <c r="WMJ167" s="151"/>
      <c r="WMK167" s="151"/>
      <c r="WML167" s="151"/>
      <c r="WMM167" s="151"/>
      <c r="WMN167" s="151"/>
      <c r="WMO167" s="151"/>
      <c r="WMP167" s="151"/>
      <c r="WMQ167" s="151"/>
      <c r="WMR167" s="151"/>
      <c r="WMS167" s="151"/>
      <c r="WMT167" s="151"/>
      <c r="WMU167" s="151"/>
      <c r="WMV167" s="151"/>
      <c r="WMW167" s="151"/>
      <c r="WMX167" s="151"/>
      <c r="WMY167" s="151"/>
      <c r="WMZ167" s="151"/>
      <c r="WNA167" s="151"/>
      <c r="WNB167" s="151"/>
      <c r="WNC167" s="151"/>
      <c r="WND167" s="151"/>
      <c r="WNE167" s="151"/>
      <c r="WNF167" s="151"/>
      <c r="WNG167" s="151"/>
      <c r="WNH167" s="151"/>
      <c r="WNI167" s="151"/>
      <c r="WNJ167" s="151"/>
      <c r="WNK167" s="151"/>
      <c r="WNL167" s="151"/>
      <c r="WNM167" s="151"/>
      <c r="WNN167" s="151"/>
      <c r="WNO167" s="151"/>
      <c r="WNP167" s="151"/>
      <c r="WNQ167" s="151"/>
      <c r="WNR167" s="151"/>
      <c r="WNS167" s="151"/>
      <c r="WNT167" s="151"/>
      <c r="WNU167" s="151"/>
      <c r="WNV167" s="151"/>
      <c r="WNW167" s="151"/>
      <c r="WNX167" s="151"/>
      <c r="WNY167" s="151"/>
      <c r="WNZ167" s="151"/>
      <c r="WOA167" s="151"/>
      <c r="WOB167" s="151"/>
      <c r="WOC167" s="151"/>
      <c r="WOD167" s="151"/>
      <c r="WOE167" s="151"/>
      <c r="WOF167" s="151"/>
      <c r="WOG167" s="151"/>
      <c r="WOH167" s="151"/>
      <c r="WOI167" s="151"/>
      <c r="WOJ167" s="151"/>
      <c r="WOK167" s="151"/>
      <c r="WOL167" s="151"/>
      <c r="WOM167" s="151"/>
      <c r="WON167" s="151"/>
      <c r="WOO167" s="151"/>
      <c r="WOP167" s="151"/>
      <c r="WOQ167" s="151"/>
      <c r="WOR167" s="151"/>
      <c r="WOS167" s="151"/>
      <c r="WOT167" s="151"/>
      <c r="WOU167" s="151"/>
      <c r="WOV167" s="151"/>
      <c r="WOW167" s="151"/>
      <c r="WOX167" s="151"/>
      <c r="WOY167" s="151"/>
      <c r="WOZ167" s="151"/>
      <c r="WPA167" s="151"/>
      <c r="WPB167" s="151"/>
      <c r="WPC167" s="151"/>
      <c r="WPD167" s="151"/>
      <c r="WPE167" s="151"/>
      <c r="WPF167" s="151"/>
      <c r="WPG167" s="151"/>
      <c r="WPH167" s="151"/>
      <c r="WPI167" s="151"/>
      <c r="WPJ167" s="151"/>
      <c r="WPK167" s="151"/>
      <c r="WPL167" s="151"/>
      <c r="WPM167" s="151"/>
      <c r="WPN167" s="151"/>
      <c r="WPO167" s="151"/>
      <c r="WPP167" s="151"/>
      <c r="WPQ167" s="151"/>
      <c r="WPR167" s="151"/>
      <c r="WPS167" s="151"/>
      <c r="WPT167" s="151"/>
      <c r="WPU167" s="151"/>
      <c r="WPV167" s="151"/>
      <c r="WPW167" s="151"/>
      <c r="WPX167" s="151"/>
      <c r="WPY167" s="151"/>
      <c r="WPZ167" s="151"/>
      <c r="WQA167" s="151"/>
      <c r="WQB167" s="151"/>
      <c r="WQC167" s="151"/>
      <c r="WQD167" s="151"/>
      <c r="WQE167" s="151"/>
      <c r="WQF167" s="151"/>
      <c r="WQG167" s="151"/>
      <c r="WQH167" s="151"/>
      <c r="WQI167" s="151"/>
      <c r="WQJ167" s="151"/>
      <c r="WQK167" s="151"/>
      <c r="WQL167" s="151"/>
      <c r="WQM167" s="151"/>
      <c r="WQN167" s="151"/>
      <c r="WQO167" s="151"/>
      <c r="WQP167" s="151"/>
      <c r="WQQ167" s="151"/>
      <c r="WQR167" s="151"/>
      <c r="WQS167" s="151"/>
      <c r="WQT167" s="151"/>
      <c r="WQU167" s="151"/>
      <c r="WQV167" s="151"/>
      <c r="WQW167" s="151"/>
      <c r="WQX167" s="151"/>
      <c r="WQY167" s="151"/>
      <c r="WQZ167" s="151"/>
      <c r="WRA167" s="151"/>
      <c r="WRB167" s="151"/>
      <c r="WRC167" s="151"/>
      <c r="WRD167" s="151"/>
      <c r="WRE167" s="151"/>
      <c r="WRF167" s="151"/>
      <c r="WRG167" s="151"/>
      <c r="WRH167" s="151"/>
      <c r="WRI167" s="151"/>
      <c r="WRJ167" s="151"/>
      <c r="WRK167" s="151"/>
      <c r="WRL167" s="151"/>
      <c r="WRM167" s="151"/>
      <c r="WRN167" s="151"/>
      <c r="WRO167" s="151"/>
      <c r="WRP167" s="151"/>
      <c r="WRQ167" s="151"/>
      <c r="WRR167" s="151"/>
      <c r="WRS167" s="151"/>
      <c r="WRT167" s="151"/>
      <c r="WRU167" s="151"/>
      <c r="WRV167" s="151"/>
      <c r="WRW167" s="151"/>
      <c r="WRX167" s="151"/>
      <c r="WRY167" s="151"/>
      <c r="WRZ167" s="151"/>
      <c r="WSA167" s="151"/>
      <c r="WSB167" s="151"/>
      <c r="WSC167" s="151"/>
      <c r="WSD167" s="151"/>
      <c r="WSE167" s="151"/>
      <c r="WSF167" s="151"/>
      <c r="WSG167" s="151"/>
      <c r="WSH167" s="151"/>
      <c r="WSI167" s="151"/>
      <c r="WSJ167" s="151"/>
      <c r="WSK167" s="151"/>
      <c r="WSL167" s="151"/>
      <c r="WSM167" s="151"/>
      <c r="WSN167" s="151"/>
      <c r="WSO167" s="151"/>
      <c r="WSP167" s="151"/>
      <c r="WSQ167" s="151"/>
      <c r="WSR167" s="151"/>
      <c r="WSS167" s="151"/>
      <c r="WST167" s="151"/>
      <c r="WSU167" s="151"/>
      <c r="WSV167" s="151"/>
      <c r="WSW167" s="151"/>
      <c r="WSX167" s="151"/>
      <c r="WSY167" s="151"/>
      <c r="WSZ167" s="151"/>
      <c r="WTA167" s="151"/>
      <c r="WTB167" s="151"/>
      <c r="WTC167" s="151"/>
      <c r="WTD167" s="151"/>
      <c r="WTE167" s="151"/>
      <c r="WTF167" s="151"/>
      <c r="WTG167" s="151"/>
      <c r="WTH167" s="151"/>
      <c r="WTI167" s="151"/>
      <c r="WTJ167" s="151"/>
      <c r="WTK167" s="151"/>
      <c r="WTL167" s="151"/>
      <c r="WTM167" s="151"/>
      <c r="WTN167" s="151"/>
      <c r="WTO167" s="151"/>
      <c r="WTP167" s="151"/>
      <c r="WTQ167" s="151"/>
      <c r="WTR167" s="151"/>
      <c r="WTS167" s="151"/>
      <c r="WTT167" s="151"/>
      <c r="WTU167" s="151"/>
      <c r="WTV167" s="151"/>
      <c r="WTW167" s="151"/>
      <c r="WTX167" s="151"/>
      <c r="WTY167" s="151"/>
      <c r="WTZ167" s="151"/>
      <c r="WUA167" s="151"/>
      <c r="WUB167" s="151"/>
      <c r="WUC167" s="151"/>
      <c r="WUD167" s="151"/>
      <c r="WUE167" s="151"/>
      <c r="WUF167" s="151"/>
      <c r="WUG167" s="151"/>
      <c r="WUH167" s="151"/>
      <c r="WUI167" s="151"/>
      <c r="WUJ167" s="151"/>
      <c r="WUK167" s="151"/>
      <c r="WUL167" s="151"/>
      <c r="WUM167" s="151"/>
      <c r="WUN167" s="151"/>
      <c r="WUO167" s="151"/>
      <c r="WUP167" s="151"/>
      <c r="WUQ167" s="151"/>
      <c r="WUR167" s="151"/>
      <c r="WUS167" s="151"/>
      <c r="WUT167" s="151"/>
      <c r="WUU167" s="151"/>
      <c r="WUV167" s="151"/>
      <c r="WUW167" s="151"/>
      <c r="WUX167" s="151"/>
      <c r="WUY167" s="151"/>
      <c r="WUZ167" s="151"/>
      <c r="WVA167" s="151"/>
      <c r="WVB167" s="151"/>
      <c r="WVC167" s="151"/>
      <c r="WVD167" s="151"/>
      <c r="WVE167" s="151"/>
      <c r="WVF167" s="151"/>
      <c r="WVG167" s="151"/>
      <c r="WVH167" s="151"/>
      <c r="WVI167" s="151"/>
      <c r="WVJ167" s="151"/>
      <c r="WVK167" s="151"/>
      <c r="WVR167" s="151"/>
      <c r="WVS167" s="151"/>
      <c r="WVT167" s="151"/>
      <c r="WVU167" s="151"/>
      <c r="WVV167" s="151"/>
      <c r="WVW167" s="151"/>
      <c r="WVX167" s="151"/>
      <c r="WVY167" s="151"/>
      <c r="WVZ167" s="151"/>
      <c r="WWA167" s="151"/>
      <c r="WWB167" s="151"/>
      <c r="WWC167" s="151"/>
      <c r="WWD167" s="151"/>
      <c r="WWE167" s="151"/>
      <c r="WWF167" s="151"/>
      <c r="WWG167" s="151"/>
      <c r="WWH167" s="151"/>
      <c r="WWI167" s="151"/>
      <c r="WWJ167" s="151"/>
      <c r="WWK167" s="151"/>
      <c r="WWL167" s="151"/>
      <c r="WWM167" s="151"/>
      <c r="WWN167" s="151"/>
      <c r="WWO167" s="151"/>
      <c r="WWP167" s="151"/>
      <c r="WWQ167" s="151"/>
      <c r="WWR167" s="151"/>
      <c r="WWS167" s="151"/>
      <c r="WWT167" s="151"/>
      <c r="WWU167" s="151"/>
      <c r="WWV167" s="151"/>
      <c r="WWW167" s="151"/>
      <c r="WWX167" s="151"/>
      <c r="WWY167" s="151"/>
      <c r="WWZ167" s="151"/>
      <c r="WXA167" s="151"/>
      <c r="WXB167" s="151"/>
      <c r="WXC167" s="151"/>
      <c r="WXD167" s="151"/>
      <c r="WXE167" s="151"/>
      <c r="WXF167" s="151"/>
      <c r="WXG167" s="151"/>
      <c r="WXH167" s="151"/>
      <c r="WXI167" s="151"/>
      <c r="WXJ167" s="151"/>
      <c r="WXK167" s="151"/>
      <c r="WXL167" s="151"/>
      <c r="WXM167" s="151"/>
      <c r="WXN167" s="151"/>
      <c r="WXO167" s="151"/>
      <c r="WXP167" s="151"/>
      <c r="WXQ167" s="151"/>
      <c r="WXR167" s="151"/>
      <c r="WXS167" s="151"/>
      <c r="WXT167" s="151"/>
      <c r="WXU167" s="151"/>
      <c r="WXV167" s="151"/>
      <c r="WXW167" s="151"/>
      <c r="WXX167" s="151"/>
      <c r="WXY167" s="151"/>
      <c r="WXZ167" s="151"/>
      <c r="WYA167" s="151"/>
      <c r="WYB167" s="151"/>
      <c r="WYC167" s="151"/>
      <c r="WYD167" s="151"/>
      <c r="WYE167" s="151"/>
      <c r="WYF167" s="151"/>
      <c r="WYG167" s="151"/>
      <c r="WYH167" s="151"/>
      <c r="WYI167" s="151"/>
      <c r="WYJ167" s="151"/>
      <c r="WYK167" s="151"/>
      <c r="WYL167" s="151"/>
      <c r="WYM167" s="151"/>
      <c r="WYN167" s="151"/>
      <c r="WYO167" s="151"/>
      <c r="WYP167" s="151"/>
      <c r="WYQ167" s="151"/>
      <c r="WYR167" s="151"/>
      <c r="WYS167" s="151"/>
      <c r="WYT167" s="151"/>
      <c r="WYU167" s="151"/>
      <c r="WYV167" s="151"/>
      <c r="WYW167" s="151"/>
      <c r="WYX167" s="151"/>
      <c r="WYY167" s="151"/>
      <c r="WYZ167" s="151"/>
      <c r="WZA167" s="151"/>
      <c r="WZB167" s="151"/>
      <c r="WZC167" s="151"/>
      <c r="WZD167" s="151"/>
      <c r="WZE167" s="151"/>
      <c r="WZF167" s="151"/>
      <c r="WZG167" s="151"/>
      <c r="WZH167" s="151"/>
      <c r="WZI167" s="151"/>
      <c r="WZJ167" s="151"/>
      <c r="WZK167" s="151"/>
      <c r="WZL167" s="151"/>
      <c r="WZM167" s="151"/>
      <c r="WZN167" s="151"/>
      <c r="WZO167" s="151"/>
      <c r="WZP167" s="151"/>
      <c r="WZQ167" s="151"/>
      <c r="WZR167" s="151"/>
      <c r="WZS167" s="151"/>
      <c r="WZT167" s="151"/>
      <c r="WZU167" s="151"/>
      <c r="WZV167" s="151"/>
      <c r="WZW167" s="151"/>
      <c r="WZX167" s="151"/>
      <c r="WZY167" s="151"/>
      <c r="WZZ167" s="151"/>
      <c r="XAA167" s="151"/>
      <c r="XAB167" s="151"/>
      <c r="XAC167" s="151"/>
      <c r="XAD167" s="151"/>
      <c r="XAE167" s="151"/>
      <c r="XAF167" s="151"/>
      <c r="XAG167" s="151"/>
      <c r="XAH167" s="151"/>
      <c r="XAI167" s="151"/>
      <c r="XAJ167" s="151"/>
      <c r="XAK167" s="151"/>
      <c r="XAL167" s="151"/>
      <c r="XAM167" s="151"/>
      <c r="XAN167" s="151"/>
      <c r="XAO167" s="151"/>
      <c r="XAP167" s="151"/>
      <c r="XAQ167" s="151"/>
      <c r="XAR167" s="151"/>
      <c r="XAS167" s="151"/>
      <c r="XAT167" s="151"/>
      <c r="XAU167" s="151"/>
      <c r="XAV167" s="151"/>
      <c r="XAW167" s="151"/>
      <c r="XAX167" s="151"/>
      <c r="XAY167" s="151"/>
      <c r="XAZ167" s="151"/>
      <c r="XBA167" s="151"/>
      <c r="XBB167" s="151"/>
      <c r="XBC167" s="151"/>
      <c r="XBD167" s="151"/>
      <c r="XBE167" s="151"/>
      <c r="XBF167" s="151"/>
      <c r="XBG167" s="151"/>
      <c r="XBH167" s="151"/>
      <c r="XBI167" s="151"/>
      <c r="XBJ167" s="151"/>
      <c r="XBK167" s="151"/>
      <c r="XBL167" s="151"/>
      <c r="XBM167" s="151"/>
      <c r="XBN167" s="151"/>
      <c r="XBO167" s="151"/>
      <c r="XBP167" s="151"/>
      <c r="XBQ167" s="151"/>
      <c r="XBR167" s="151"/>
      <c r="XBS167" s="151"/>
      <c r="XBT167" s="151"/>
      <c r="XBU167" s="151"/>
      <c r="XBV167" s="151"/>
      <c r="XBW167" s="151"/>
      <c r="XBX167" s="151"/>
      <c r="XBY167" s="151"/>
      <c r="XBZ167" s="151"/>
      <c r="XCA167" s="151"/>
      <c r="XCB167" s="151"/>
      <c r="XCC167" s="151"/>
      <c r="XCD167" s="151"/>
      <c r="XCE167" s="151"/>
      <c r="XCF167" s="151"/>
      <c r="XCG167" s="151"/>
      <c r="XCH167" s="151"/>
      <c r="XCI167" s="151"/>
      <c r="XCJ167" s="151"/>
      <c r="XCK167" s="151"/>
      <c r="XCL167" s="151"/>
      <c r="XCM167" s="151"/>
      <c r="XCN167" s="151"/>
      <c r="XCO167" s="151"/>
      <c r="XCP167" s="151"/>
      <c r="XCQ167" s="151"/>
      <c r="XCR167" s="151"/>
      <c r="XCS167" s="151"/>
      <c r="XCT167" s="151"/>
      <c r="XCU167" s="151"/>
      <c r="XCV167" s="151"/>
      <c r="XCW167" s="151"/>
      <c r="XCX167" s="151"/>
      <c r="XCY167" s="151"/>
      <c r="XCZ167" s="151"/>
      <c r="XDA167" s="151"/>
      <c r="XDB167" s="151"/>
      <c r="XDC167" s="151"/>
      <c r="XDD167" s="151"/>
      <c r="XDE167" s="151"/>
      <c r="XDF167" s="151"/>
      <c r="XDG167" s="151"/>
      <c r="XDH167" s="151"/>
      <c r="XDI167" s="151"/>
      <c r="XDJ167" s="151"/>
      <c r="XDK167" s="151"/>
      <c r="XDL167" s="151"/>
      <c r="XDM167" s="151"/>
      <c r="XDN167" s="151"/>
      <c r="XDO167" s="151"/>
      <c r="XDP167" s="151"/>
      <c r="XDQ167" s="151"/>
      <c r="XDR167" s="151"/>
      <c r="XDS167" s="151"/>
      <c r="XDT167" s="151"/>
      <c r="XDU167" s="151"/>
      <c r="XDV167" s="151"/>
      <c r="XDW167" s="151"/>
      <c r="XDX167" s="151"/>
      <c r="XDY167" s="151"/>
      <c r="XDZ167" s="151"/>
      <c r="XEA167" s="151"/>
      <c r="XEB167" s="151"/>
      <c r="XEC167" s="151"/>
      <c r="XED167" s="151"/>
      <c r="XEE167" s="151"/>
      <c r="XEF167" s="151"/>
      <c r="XEG167" s="151"/>
      <c r="XEH167" s="151"/>
      <c r="XEI167" s="151"/>
      <c r="XEJ167" s="151"/>
      <c r="XEK167" s="151"/>
      <c r="XEL167" s="151"/>
      <c r="XEM167" s="151"/>
      <c r="XEN167" s="151"/>
      <c r="XEO167" s="151"/>
      <c r="XEP167" s="151"/>
      <c r="XEQ167" s="151"/>
      <c r="XER167" s="151"/>
      <c r="XES167" s="151"/>
      <c r="XET167" s="151"/>
      <c r="XEU167" s="151"/>
      <c r="XEV167" s="151"/>
      <c r="XEW167" s="151"/>
      <c r="XEX167" s="151"/>
      <c r="XEY167" s="151"/>
      <c r="XEZ167" s="151"/>
      <c r="XFA167" s="151"/>
      <c r="XFB167" s="151"/>
      <c r="XFC167" s="151"/>
      <c r="XFD167" s="151"/>
    </row>
    <row r="168" spans="1:16384" ht="30.75" x14ac:dyDescent="0.25">
      <c r="A168" s="209" t="s">
        <v>838</v>
      </c>
      <c r="B168" s="215" t="s">
        <v>745</v>
      </c>
      <c r="C168" s="216" t="s">
        <v>129</v>
      </c>
      <c r="D168" s="210">
        <v>969200</v>
      </c>
      <c r="E168" s="210">
        <v>969200</v>
      </c>
      <c r="F168" s="210">
        <v>969200</v>
      </c>
      <c r="G168" s="152">
        <v>250000</v>
      </c>
    </row>
    <row r="169" spans="1:16384" ht="15.75" x14ac:dyDescent="0.25">
      <c r="A169" s="209" t="s">
        <v>141</v>
      </c>
      <c r="B169" s="215" t="s">
        <v>745</v>
      </c>
      <c r="C169" s="216" t="s">
        <v>131</v>
      </c>
      <c r="D169" s="208">
        <v>1864500</v>
      </c>
      <c r="E169" s="208">
        <v>1864500</v>
      </c>
      <c r="F169" s="208">
        <v>1864500</v>
      </c>
    </row>
    <row r="170" spans="1:16384" s="9" customFormat="1" ht="15.75" x14ac:dyDescent="0.25">
      <c r="A170" s="214" t="s">
        <v>1181</v>
      </c>
      <c r="B170" s="226">
        <v>3200000000</v>
      </c>
      <c r="C170" s="227"/>
      <c r="D170" s="211">
        <f>D171</f>
        <v>6000000</v>
      </c>
      <c r="E170" s="211">
        <f t="shared" ref="E170:F170" si="48">E171</f>
        <v>6000000</v>
      </c>
      <c r="F170" s="211">
        <f t="shared" si="48"/>
        <v>6000000</v>
      </c>
      <c r="G170" s="152"/>
      <c r="H170" s="70"/>
      <c r="I170" s="70"/>
      <c r="J170" s="169"/>
      <c r="K170" s="169"/>
      <c r="L170" s="354"/>
      <c r="M170" s="354"/>
      <c r="N170" s="355"/>
      <c r="O170" s="355"/>
      <c r="P170" s="355"/>
      <c r="Q170" s="355"/>
      <c r="R170" s="355"/>
      <c r="S170" s="355"/>
      <c r="T170" s="355"/>
      <c r="U170" s="355"/>
      <c r="V170" s="355"/>
      <c r="W170" s="355"/>
      <c r="X170" s="355"/>
      <c r="Y170" s="355"/>
      <c r="Z170" s="355"/>
      <c r="AA170" s="355"/>
      <c r="AB170" s="355"/>
      <c r="AC170" s="355"/>
      <c r="AD170" s="355"/>
      <c r="AE170" s="355"/>
      <c r="AF170" s="355"/>
      <c r="AG170" s="355"/>
      <c r="AH170" s="355"/>
      <c r="AI170" s="355"/>
      <c r="AJ170" s="355"/>
      <c r="AK170" s="355"/>
      <c r="AL170" s="355"/>
      <c r="AM170" s="355"/>
      <c r="AN170" s="355"/>
      <c r="AO170" s="355"/>
      <c r="AP170" s="355"/>
      <c r="AQ170" s="355"/>
      <c r="AR170" s="355"/>
      <c r="AS170" s="355"/>
      <c r="AT170" s="355"/>
      <c r="AU170" s="355"/>
      <c r="AV170" s="355"/>
      <c r="AW170" s="355"/>
      <c r="AX170" s="355"/>
      <c r="AY170" s="355"/>
      <c r="AZ170" s="355"/>
      <c r="BA170" s="355"/>
      <c r="BB170" s="355"/>
      <c r="BC170" s="355"/>
      <c r="BD170" s="355"/>
      <c r="BE170" s="355"/>
      <c r="BF170" s="355"/>
      <c r="BG170" s="355"/>
      <c r="BH170" s="355"/>
      <c r="BI170" s="355"/>
      <c r="BJ170" s="355"/>
      <c r="BK170" s="355"/>
      <c r="BL170" s="355"/>
      <c r="BM170" s="355"/>
      <c r="BN170" s="355"/>
      <c r="BO170" s="355"/>
      <c r="BP170" s="355"/>
      <c r="BQ170" s="355"/>
      <c r="BR170" s="355"/>
      <c r="BS170" s="355"/>
      <c r="BT170" s="355"/>
      <c r="BU170" s="355"/>
      <c r="BV170" s="355"/>
      <c r="BW170" s="355"/>
      <c r="BX170" s="355"/>
      <c r="BY170" s="355"/>
      <c r="BZ170" s="355"/>
      <c r="CA170" s="355"/>
      <c r="CB170" s="355"/>
      <c r="CC170" s="355"/>
      <c r="CD170" s="355"/>
      <c r="CE170" s="355"/>
      <c r="CF170" s="355"/>
      <c r="CG170" s="355"/>
      <c r="CH170" s="355"/>
      <c r="CI170" s="355"/>
      <c r="CJ170" s="355"/>
      <c r="CK170" s="355"/>
      <c r="CL170" s="355"/>
      <c r="CM170" s="355"/>
      <c r="CN170" s="355"/>
      <c r="CO170" s="355"/>
      <c r="CP170" s="355"/>
      <c r="CQ170" s="355"/>
      <c r="CR170" s="355"/>
      <c r="CS170" s="355"/>
      <c r="CT170" s="355"/>
      <c r="CU170" s="355"/>
      <c r="CV170" s="355"/>
      <c r="CW170" s="355"/>
      <c r="CX170" s="355"/>
      <c r="CY170" s="355"/>
      <c r="CZ170" s="355"/>
      <c r="DA170" s="355"/>
      <c r="DB170" s="355"/>
      <c r="DC170" s="355"/>
      <c r="DD170" s="355"/>
      <c r="DE170" s="355"/>
      <c r="DF170" s="355"/>
      <c r="DG170" s="355"/>
      <c r="DH170" s="355"/>
      <c r="DI170" s="355"/>
      <c r="DJ170" s="355"/>
      <c r="DK170" s="355"/>
      <c r="DL170" s="355"/>
      <c r="DM170" s="355"/>
      <c r="DN170" s="355"/>
      <c r="DO170" s="355"/>
      <c r="DP170" s="355"/>
      <c r="DQ170" s="355"/>
      <c r="DR170" s="355"/>
      <c r="DS170" s="355"/>
      <c r="DT170" s="355"/>
      <c r="DU170" s="355"/>
      <c r="DV170" s="355"/>
      <c r="DW170" s="355"/>
      <c r="DX170" s="355"/>
      <c r="DY170" s="355"/>
      <c r="DZ170" s="355"/>
      <c r="EA170" s="355"/>
      <c r="EB170" s="355"/>
      <c r="EC170" s="355"/>
      <c r="ED170" s="355"/>
      <c r="EE170" s="355"/>
      <c r="EF170" s="355"/>
      <c r="EG170" s="355"/>
      <c r="EH170" s="355"/>
      <c r="EI170" s="355"/>
      <c r="EJ170" s="355"/>
      <c r="EK170" s="355"/>
      <c r="EL170" s="355"/>
      <c r="EM170" s="355"/>
      <c r="EN170" s="355"/>
      <c r="EO170" s="355"/>
      <c r="EP170" s="355"/>
      <c r="EQ170" s="355"/>
      <c r="ER170" s="355"/>
      <c r="ES170" s="355"/>
      <c r="ET170" s="355"/>
      <c r="EU170" s="355"/>
      <c r="EV170" s="355"/>
      <c r="EW170" s="355"/>
      <c r="EX170" s="355"/>
      <c r="EY170" s="355"/>
      <c r="EZ170" s="355"/>
      <c r="FA170" s="355"/>
      <c r="FB170" s="355"/>
      <c r="FC170" s="355"/>
      <c r="FD170" s="355"/>
      <c r="FE170" s="355"/>
      <c r="FF170" s="355"/>
      <c r="FG170" s="355"/>
      <c r="FH170" s="355"/>
      <c r="FI170" s="355"/>
      <c r="FJ170" s="355"/>
      <c r="FK170" s="355"/>
      <c r="FL170" s="355"/>
      <c r="FM170" s="355"/>
      <c r="FN170" s="355"/>
      <c r="FO170" s="355"/>
      <c r="FP170" s="355"/>
      <c r="FQ170" s="355"/>
      <c r="FR170" s="355"/>
      <c r="FS170" s="355"/>
      <c r="FT170" s="355"/>
      <c r="FU170" s="355"/>
      <c r="FV170" s="355"/>
      <c r="FW170" s="355"/>
      <c r="FX170" s="355"/>
      <c r="FY170" s="355"/>
      <c r="FZ170" s="355"/>
      <c r="GA170" s="355"/>
      <c r="GB170" s="355"/>
      <c r="GC170" s="355"/>
      <c r="GD170" s="355"/>
      <c r="GE170" s="355"/>
      <c r="GF170" s="355"/>
      <c r="GG170" s="355"/>
      <c r="GH170" s="355"/>
      <c r="GI170" s="355"/>
      <c r="GJ170" s="355"/>
      <c r="GK170" s="355"/>
      <c r="GL170" s="355"/>
      <c r="GM170" s="355"/>
      <c r="GN170" s="355"/>
      <c r="GO170" s="355"/>
      <c r="GP170" s="355"/>
      <c r="GQ170" s="355"/>
      <c r="GR170" s="355"/>
      <c r="GS170" s="355"/>
      <c r="GT170" s="355"/>
      <c r="GU170" s="355"/>
      <c r="GV170" s="355"/>
      <c r="GW170" s="355"/>
      <c r="GX170" s="355"/>
      <c r="GY170" s="355"/>
      <c r="GZ170" s="355"/>
      <c r="HA170" s="355"/>
      <c r="HB170" s="355"/>
      <c r="HC170" s="355"/>
      <c r="HD170" s="355"/>
      <c r="HE170" s="355"/>
      <c r="HF170" s="355"/>
      <c r="HG170" s="355"/>
      <c r="HH170" s="355"/>
      <c r="HI170" s="355"/>
      <c r="HJ170" s="355"/>
      <c r="HK170" s="355"/>
      <c r="HL170" s="355"/>
      <c r="HM170" s="355"/>
      <c r="HN170" s="355"/>
      <c r="HO170" s="355"/>
      <c r="HP170" s="355"/>
      <c r="HQ170" s="355"/>
      <c r="HR170" s="355"/>
      <c r="HS170" s="355"/>
      <c r="HT170" s="355"/>
      <c r="HU170" s="355"/>
      <c r="HV170" s="355"/>
      <c r="HW170" s="355"/>
      <c r="HX170" s="355"/>
      <c r="HY170" s="355"/>
      <c r="HZ170" s="355"/>
      <c r="IA170" s="355"/>
      <c r="IB170" s="355"/>
      <c r="IC170" s="355"/>
      <c r="ID170" s="355"/>
      <c r="IE170" s="355"/>
      <c r="IF170" s="355"/>
      <c r="IG170" s="355"/>
      <c r="IH170" s="355"/>
      <c r="II170" s="355"/>
      <c r="IJ170" s="355"/>
      <c r="IK170" s="355"/>
      <c r="IL170" s="355"/>
      <c r="IM170" s="355"/>
      <c r="IN170" s="355"/>
      <c r="IO170" s="355"/>
      <c r="IP170" s="355"/>
      <c r="IQ170" s="355"/>
      <c r="IR170" s="355"/>
      <c r="IS170" s="355"/>
      <c r="IT170" s="355"/>
      <c r="IU170" s="355"/>
      <c r="IV170" s="355"/>
      <c r="IW170" s="355"/>
      <c r="IX170" s="355"/>
      <c r="IY170" s="355"/>
      <c r="JF170" s="355"/>
      <c r="JG170" s="355"/>
      <c r="JH170" s="355"/>
      <c r="JI170" s="355"/>
      <c r="JJ170" s="355"/>
      <c r="JK170" s="355"/>
      <c r="JL170" s="355"/>
      <c r="JM170" s="355"/>
      <c r="JN170" s="355"/>
      <c r="JO170" s="355"/>
      <c r="JP170" s="355"/>
      <c r="JQ170" s="355"/>
      <c r="JR170" s="355"/>
      <c r="JS170" s="355"/>
      <c r="JT170" s="355"/>
      <c r="JU170" s="355"/>
      <c r="JV170" s="355"/>
      <c r="JW170" s="355"/>
      <c r="JX170" s="355"/>
      <c r="JY170" s="355"/>
      <c r="JZ170" s="355"/>
      <c r="KA170" s="355"/>
      <c r="KB170" s="355"/>
      <c r="KC170" s="355"/>
      <c r="KD170" s="355"/>
      <c r="KE170" s="355"/>
      <c r="KF170" s="355"/>
      <c r="KG170" s="355"/>
      <c r="KH170" s="355"/>
      <c r="KI170" s="355"/>
      <c r="KJ170" s="355"/>
      <c r="KK170" s="355"/>
      <c r="KL170" s="355"/>
      <c r="KM170" s="355"/>
      <c r="KN170" s="355"/>
      <c r="KO170" s="355"/>
      <c r="KP170" s="355"/>
      <c r="KQ170" s="355"/>
      <c r="KR170" s="355"/>
      <c r="KS170" s="355"/>
      <c r="KT170" s="355"/>
      <c r="KU170" s="355"/>
      <c r="KV170" s="355"/>
      <c r="KW170" s="355"/>
      <c r="KX170" s="355"/>
      <c r="KY170" s="355"/>
      <c r="KZ170" s="355"/>
      <c r="LA170" s="355"/>
      <c r="LB170" s="355"/>
      <c r="LC170" s="355"/>
      <c r="LD170" s="355"/>
      <c r="LE170" s="355"/>
      <c r="LF170" s="355"/>
      <c r="LG170" s="355"/>
      <c r="LH170" s="355"/>
      <c r="LI170" s="355"/>
      <c r="LJ170" s="355"/>
      <c r="LK170" s="355"/>
      <c r="LL170" s="355"/>
      <c r="LM170" s="355"/>
      <c r="LN170" s="355"/>
      <c r="LO170" s="355"/>
      <c r="LP170" s="355"/>
      <c r="LQ170" s="355"/>
      <c r="LR170" s="355"/>
      <c r="LS170" s="355"/>
      <c r="LT170" s="355"/>
      <c r="LU170" s="355"/>
      <c r="LV170" s="355"/>
      <c r="LW170" s="355"/>
      <c r="LX170" s="355"/>
      <c r="LY170" s="355"/>
      <c r="LZ170" s="355"/>
      <c r="MA170" s="355"/>
      <c r="MB170" s="355"/>
      <c r="MC170" s="355"/>
      <c r="MD170" s="355"/>
      <c r="ME170" s="355"/>
      <c r="MF170" s="355"/>
      <c r="MG170" s="355"/>
      <c r="MH170" s="355"/>
      <c r="MI170" s="355"/>
      <c r="MJ170" s="355"/>
      <c r="MK170" s="355"/>
      <c r="ML170" s="355"/>
      <c r="MM170" s="355"/>
      <c r="MN170" s="355"/>
      <c r="MO170" s="355"/>
      <c r="MP170" s="355"/>
      <c r="MQ170" s="355"/>
      <c r="MR170" s="355"/>
      <c r="MS170" s="355"/>
      <c r="MT170" s="355"/>
      <c r="MU170" s="355"/>
      <c r="MV170" s="355"/>
      <c r="MW170" s="355"/>
      <c r="MX170" s="355"/>
      <c r="MY170" s="355"/>
      <c r="MZ170" s="355"/>
      <c r="NA170" s="355"/>
      <c r="NB170" s="355"/>
      <c r="NC170" s="355"/>
      <c r="ND170" s="355"/>
      <c r="NE170" s="355"/>
      <c r="NF170" s="355"/>
      <c r="NG170" s="355"/>
      <c r="NH170" s="355"/>
      <c r="NI170" s="355"/>
      <c r="NJ170" s="355"/>
      <c r="NK170" s="355"/>
      <c r="NL170" s="355"/>
      <c r="NM170" s="355"/>
      <c r="NN170" s="355"/>
      <c r="NO170" s="355"/>
      <c r="NP170" s="355"/>
      <c r="NQ170" s="355"/>
      <c r="NR170" s="355"/>
      <c r="NS170" s="355"/>
      <c r="NT170" s="355"/>
      <c r="NU170" s="355"/>
      <c r="NV170" s="355"/>
      <c r="NW170" s="355"/>
      <c r="NX170" s="355"/>
      <c r="NY170" s="355"/>
      <c r="NZ170" s="355"/>
      <c r="OA170" s="355"/>
      <c r="OB170" s="355"/>
      <c r="OC170" s="355"/>
      <c r="OD170" s="355"/>
      <c r="OE170" s="355"/>
      <c r="OF170" s="355"/>
      <c r="OG170" s="355"/>
      <c r="OH170" s="355"/>
      <c r="OI170" s="355"/>
      <c r="OJ170" s="355"/>
      <c r="OK170" s="355"/>
      <c r="OL170" s="355"/>
      <c r="OM170" s="355"/>
      <c r="ON170" s="355"/>
      <c r="OO170" s="355"/>
      <c r="OP170" s="355"/>
      <c r="OQ170" s="355"/>
      <c r="OR170" s="355"/>
      <c r="OS170" s="355"/>
      <c r="OT170" s="355"/>
      <c r="OU170" s="355"/>
      <c r="OV170" s="355"/>
      <c r="OW170" s="355"/>
      <c r="OX170" s="355"/>
      <c r="OY170" s="355"/>
      <c r="OZ170" s="355"/>
      <c r="PA170" s="355"/>
      <c r="PB170" s="355"/>
      <c r="PC170" s="355"/>
      <c r="PD170" s="355"/>
      <c r="PE170" s="355"/>
      <c r="PF170" s="355"/>
      <c r="PG170" s="355"/>
      <c r="PH170" s="355"/>
      <c r="PI170" s="355"/>
      <c r="PJ170" s="355"/>
      <c r="PK170" s="355"/>
      <c r="PL170" s="355"/>
      <c r="PM170" s="355"/>
      <c r="PN170" s="355"/>
      <c r="PO170" s="355"/>
      <c r="PP170" s="355"/>
      <c r="PQ170" s="355"/>
      <c r="PR170" s="355"/>
      <c r="PS170" s="355"/>
      <c r="PT170" s="355"/>
      <c r="PU170" s="355"/>
      <c r="PV170" s="355"/>
      <c r="PW170" s="355"/>
      <c r="PX170" s="355"/>
      <c r="PY170" s="355"/>
      <c r="PZ170" s="355"/>
      <c r="QA170" s="355"/>
      <c r="QB170" s="355"/>
      <c r="QC170" s="355"/>
      <c r="QD170" s="355"/>
      <c r="QE170" s="355"/>
      <c r="QF170" s="355"/>
      <c r="QG170" s="355"/>
      <c r="QH170" s="355"/>
      <c r="QI170" s="355"/>
      <c r="QJ170" s="355"/>
      <c r="QK170" s="355"/>
      <c r="QL170" s="355"/>
      <c r="QM170" s="355"/>
      <c r="QN170" s="355"/>
      <c r="QO170" s="355"/>
      <c r="QP170" s="355"/>
      <c r="QQ170" s="355"/>
      <c r="QR170" s="355"/>
      <c r="QS170" s="355"/>
      <c r="QT170" s="355"/>
      <c r="QU170" s="355"/>
      <c r="QV170" s="355"/>
      <c r="QW170" s="355"/>
      <c r="QX170" s="355"/>
      <c r="QY170" s="355"/>
      <c r="QZ170" s="355"/>
      <c r="RA170" s="355"/>
      <c r="RB170" s="355"/>
      <c r="RC170" s="355"/>
      <c r="RD170" s="355"/>
      <c r="RE170" s="355"/>
      <c r="RF170" s="355"/>
      <c r="RG170" s="355"/>
      <c r="RH170" s="355"/>
      <c r="RI170" s="355"/>
      <c r="RJ170" s="355"/>
      <c r="RK170" s="355"/>
      <c r="RL170" s="355"/>
      <c r="RM170" s="355"/>
      <c r="RN170" s="355"/>
      <c r="RO170" s="355"/>
      <c r="RP170" s="355"/>
      <c r="RQ170" s="355"/>
      <c r="RR170" s="355"/>
      <c r="RS170" s="355"/>
      <c r="RT170" s="355"/>
      <c r="RU170" s="355"/>
      <c r="RV170" s="355"/>
      <c r="RW170" s="355"/>
      <c r="RX170" s="355"/>
      <c r="RY170" s="355"/>
      <c r="RZ170" s="355"/>
      <c r="SA170" s="355"/>
      <c r="SB170" s="355"/>
      <c r="SC170" s="355"/>
      <c r="SD170" s="355"/>
      <c r="SE170" s="355"/>
      <c r="SF170" s="355"/>
      <c r="SG170" s="355"/>
      <c r="SH170" s="355"/>
      <c r="SI170" s="355"/>
      <c r="SJ170" s="355"/>
      <c r="SK170" s="355"/>
      <c r="SL170" s="355"/>
      <c r="SM170" s="355"/>
      <c r="SN170" s="355"/>
      <c r="SO170" s="355"/>
      <c r="SP170" s="355"/>
      <c r="SQ170" s="355"/>
      <c r="SR170" s="355"/>
      <c r="SS170" s="355"/>
      <c r="ST170" s="355"/>
      <c r="SU170" s="355"/>
      <c r="TB170" s="355"/>
      <c r="TC170" s="355"/>
      <c r="TD170" s="355"/>
      <c r="TE170" s="355"/>
      <c r="TF170" s="355"/>
      <c r="TG170" s="355"/>
      <c r="TH170" s="355"/>
      <c r="TI170" s="355"/>
      <c r="TJ170" s="355"/>
      <c r="TK170" s="355"/>
      <c r="TL170" s="355"/>
      <c r="TM170" s="355"/>
      <c r="TN170" s="355"/>
      <c r="TO170" s="355"/>
      <c r="TP170" s="355"/>
      <c r="TQ170" s="355"/>
      <c r="TR170" s="355"/>
      <c r="TS170" s="355"/>
      <c r="TT170" s="355"/>
      <c r="TU170" s="355"/>
      <c r="TV170" s="355"/>
      <c r="TW170" s="355"/>
      <c r="TX170" s="355"/>
      <c r="TY170" s="355"/>
      <c r="TZ170" s="355"/>
      <c r="UA170" s="355"/>
      <c r="UB170" s="355"/>
      <c r="UC170" s="355"/>
      <c r="UD170" s="355"/>
      <c r="UE170" s="355"/>
      <c r="UF170" s="355"/>
      <c r="UG170" s="355"/>
      <c r="UH170" s="355"/>
      <c r="UI170" s="355"/>
      <c r="UJ170" s="355"/>
      <c r="UK170" s="355"/>
      <c r="UL170" s="355"/>
      <c r="UM170" s="355"/>
      <c r="UN170" s="355"/>
      <c r="UO170" s="355"/>
      <c r="UP170" s="355"/>
      <c r="UQ170" s="355"/>
      <c r="UR170" s="355"/>
      <c r="US170" s="355"/>
      <c r="UT170" s="355"/>
      <c r="UU170" s="355"/>
      <c r="UV170" s="355"/>
      <c r="UW170" s="355"/>
      <c r="UX170" s="355"/>
      <c r="UY170" s="355"/>
      <c r="UZ170" s="355"/>
      <c r="VA170" s="355"/>
      <c r="VB170" s="355"/>
      <c r="VC170" s="355"/>
      <c r="VD170" s="355"/>
      <c r="VE170" s="355"/>
      <c r="VF170" s="355"/>
      <c r="VG170" s="355"/>
      <c r="VH170" s="355"/>
      <c r="VI170" s="355"/>
      <c r="VJ170" s="355"/>
      <c r="VK170" s="355"/>
      <c r="VL170" s="355"/>
      <c r="VM170" s="355"/>
      <c r="VN170" s="355"/>
      <c r="VO170" s="355"/>
      <c r="VP170" s="355"/>
      <c r="VQ170" s="355"/>
      <c r="VR170" s="355"/>
      <c r="VS170" s="355"/>
      <c r="VT170" s="355"/>
      <c r="VU170" s="355"/>
      <c r="VV170" s="355"/>
      <c r="VW170" s="355"/>
      <c r="VX170" s="355"/>
      <c r="VY170" s="355"/>
      <c r="VZ170" s="355"/>
      <c r="WA170" s="355"/>
      <c r="WB170" s="355"/>
      <c r="WC170" s="355"/>
      <c r="WD170" s="355"/>
      <c r="WE170" s="355"/>
      <c r="WF170" s="355"/>
      <c r="WG170" s="355"/>
      <c r="WH170" s="355"/>
      <c r="WI170" s="355"/>
      <c r="WJ170" s="355"/>
      <c r="WK170" s="355"/>
      <c r="WL170" s="355"/>
      <c r="WM170" s="355"/>
      <c r="WN170" s="355"/>
      <c r="WO170" s="355"/>
      <c r="WP170" s="355"/>
      <c r="WQ170" s="355"/>
      <c r="WR170" s="355"/>
      <c r="WS170" s="355"/>
      <c r="WT170" s="355"/>
      <c r="WU170" s="355"/>
      <c r="WV170" s="355"/>
      <c r="WW170" s="355"/>
      <c r="WX170" s="355"/>
      <c r="WY170" s="355"/>
      <c r="WZ170" s="355"/>
      <c r="XA170" s="355"/>
      <c r="XB170" s="355"/>
      <c r="XC170" s="355"/>
      <c r="XD170" s="355"/>
      <c r="XE170" s="355"/>
      <c r="XF170" s="355"/>
      <c r="XG170" s="355"/>
      <c r="XH170" s="355"/>
      <c r="XI170" s="355"/>
      <c r="XJ170" s="355"/>
      <c r="XK170" s="355"/>
      <c r="XL170" s="355"/>
      <c r="XM170" s="355"/>
      <c r="XN170" s="355"/>
      <c r="XO170" s="355"/>
      <c r="XP170" s="355"/>
      <c r="XQ170" s="355"/>
      <c r="XR170" s="355"/>
      <c r="XS170" s="355"/>
      <c r="XT170" s="355"/>
      <c r="XU170" s="355"/>
      <c r="XV170" s="355"/>
      <c r="XW170" s="355"/>
      <c r="XX170" s="355"/>
      <c r="XY170" s="355"/>
      <c r="XZ170" s="355"/>
      <c r="YA170" s="355"/>
      <c r="YB170" s="355"/>
      <c r="YC170" s="355"/>
      <c r="YD170" s="355"/>
      <c r="YE170" s="355"/>
      <c r="YF170" s="355"/>
      <c r="YG170" s="355"/>
      <c r="YH170" s="355"/>
      <c r="YI170" s="355"/>
      <c r="YJ170" s="355"/>
      <c r="YK170" s="355"/>
      <c r="YL170" s="355"/>
      <c r="YM170" s="355"/>
      <c r="YN170" s="355"/>
      <c r="YO170" s="355"/>
      <c r="YP170" s="355"/>
      <c r="YQ170" s="355"/>
      <c r="YR170" s="355"/>
      <c r="YS170" s="355"/>
      <c r="YT170" s="355"/>
      <c r="YU170" s="355"/>
      <c r="YV170" s="355"/>
      <c r="YW170" s="355"/>
      <c r="YX170" s="355"/>
      <c r="YY170" s="355"/>
      <c r="YZ170" s="355"/>
      <c r="ZA170" s="355"/>
      <c r="ZB170" s="355"/>
      <c r="ZC170" s="355"/>
      <c r="ZD170" s="355"/>
      <c r="ZE170" s="355"/>
      <c r="ZF170" s="355"/>
      <c r="ZG170" s="355"/>
      <c r="ZH170" s="355"/>
      <c r="ZI170" s="355"/>
      <c r="ZJ170" s="355"/>
      <c r="ZK170" s="355"/>
      <c r="ZL170" s="355"/>
      <c r="ZM170" s="355"/>
      <c r="ZN170" s="355"/>
      <c r="ZO170" s="355"/>
      <c r="ZP170" s="355"/>
      <c r="ZQ170" s="355"/>
      <c r="ZR170" s="355"/>
      <c r="ZS170" s="355"/>
      <c r="ZT170" s="355"/>
      <c r="ZU170" s="355"/>
      <c r="ZV170" s="355"/>
      <c r="ZW170" s="355"/>
      <c r="ZX170" s="355"/>
      <c r="ZY170" s="355"/>
      <c r="ZZ170" s="355"/>
      <c r="AAA170" s="355"/>
      <c r="AAB170" s="355"/>
      <c r="AAC170" s="355"/>
      <c r="AAD170" s="355"/>
      <c r="AAE170" s="355"/>
      <c r="AAF170" s="355"/>
      <c r="AAG170" s="355"/>
      <c r="AAH170" s="355"/>
      <c r="AAI170" s="355"/>
      <c r="AAJ170" s="355"/>
      <c r="AAK170" s="355"/>
      <c r="AAL170" s="355"/>
      <c r="AAM170" s="355"/>
      <c r="AAN170" s="355"/>
      <c r="AAO170" s="355"/>
      <c r="AAP170" s="355"/>
      <c r="AAQ170" s="355"/>
      <c r="AAR170" s="355"/>
      <c r="AAS170" s="355"/>
      <c r="AAT170" s="355"/>
      <c r="AAU170" s="355"/>
      <c r="AAV170" s="355"/>
      <c r="AAW170" s="355"/>
      <c r="AAX170" s="355"/>
      <c r="AAY170" s="355"/>
      <c r="AAZ170" s="355"/>
      <c r="ABA170" s="355"/>
      <c r="ABB170" s="355"/>
      <c r="ABC170" s="355"/>
      <c r="ABD170" s="355"/>
      <c r="ABE170" s="355"/>
      <c r="ABF170" s="355"/>
      <c r="ABG170" s="355"/>
      <c r="ABH170" s="355"/>
      <c r="ABI170" s="355"/>
      <c r="ABJ170" s="355"/>
      <c r="ABK170" s="355"/>
      <c r="ABL170" s="355"/>
      <c r="ABM170" s="355"/>
      <c r="ABN170" s="355"/>
      <c r="ABO170" s="355"/>
      <c r="ABP170" s="355"/>
      <c r="ABQ170" s="355"/>
      <c r="ABR170" s="355"/>
      <c r="ABS170" s="355"/>
      <c r="ABT170" s="355"/>
      <c r="ABU170" s="355"/>
      <c r="ABV170" s="355"/>
      <c r="ABW170" s="355"/>
      <c r="ABX170" s="355"/>
      <c r="ABY170" s="355"/>
      <c r="ABZ170" s="355"/>
      <c r="ACA170" s="355"/>
      <c r="ACB170" s="355"/>
      <c r="ACC170" s="355"/>
      <c r="ACD170" s="355"/>
      <c r="ACE170" s="355"/>
      <c r="ACF170" s="355"/>
      <c r="ACG170" s="355"/>
      <c r="ACH170" s="355"/>
      <c r="ACI170" s="355"/>
      <c r="ACJ170" s="355"/>
      <c r="ACK170" s="355"/>
      <c r="ACL170" s="355"/>
      <c r="ACM170" s="355"/>
      <c r="ACN170" s="355"/>
      <c r="ACO170" s="355"/>
      <c r="ACP170" s="355"/>
      <c r="ACQ170" s="355"/>
      <c r="ACX170" s="355"/>
      <c r="ACY170" s="355"/>
      <c r="ACZ170" s="355"/>
      <c r="ADA170" s="355"/>
      <c r="ADB170" s="355"/>
      <c r="ADC170" s="355"/>
      <c r="ADD170" s="355"/>
      <c r="ADE170" s="355"/>
      <c r="ADF170" s="355"/>
      <c r="ADG170" s="355"/>
      <c r="ADH170" s="355"/>
      <c r="ADI170" s="355"/>
      <c r="ADJ170" s="355"/>
      <c r="ADK170" s="355"/>
      <c r="ADL170" s="355"/>
      <c r="ADM170" s="355"/>
      <c r="ADN170" s="355"/>
      <c r="ADO170" s="355"/>
      <c r="ADP170" s="355"/>
      <c r="ADQ170" s="355"/>
      <c r="ADR170" s="355"/>
      <c r="ADS170" s="355"/>
      <c r="ADT170" s="355"/>
      <c r="ADU170" s="355"/>
      <c r="ADV170" s="355"/>
      <c r="ADW170" s="355"/>
      <c r="ADX170" s="355"/>
      <c r="ADY170" s="355"/>
      <c r="ADZ170" s="355"/>
      <c r="AEA170" s="355"/>
      <c r="AEB170" s="355"/>
      <c r="AEC170" s="355"/>
      <c r="AED170" s="355"/>
      <c r="AEE170" s="355"/>
      <c r="AEF170" s="355"/>
      <c r="AEG170" s="355"/>
      <c r="AEH170" s="355"/>
      <c r="AEI170" s="355"/>
      <c r="AEJ170" s="355"/>
      <c r="AEK170" s="355"/>
      <c r="AEL170" s="355"/>
      <c r="AEM170" s="355"/>
      <c r="AEN170" s="355"/>
      <c r="AEO170" s="355"/>
      <c r="AEP170" s="355"/>
      <c r="AEQ170" s="355"/>
      <c r="AER170" s="355"/>
      <c r="AES170" s="355"/>
      <c r="AET170" s="355"/>
      <c r="AEU170" s="355"/>
      <c r="AEV170" s="355"/>
      <c r="AEW170" s="355"/>
      <c r="AEX170" s="355"/>
      <c r="AEY170" s="355"/>
      <c r="AEZ170" s="355"/>
      <c r="AFA170" s="355"/>
      <c r="AFB170" s="355"/>
      <c r="AFC170" s="355"/>
      <c r="AFD170" s="355"/>
      <c r="AFE170" s="355"/>
      <c r="AFF170" s="355"/>
      <c r="AFG170" s="355"/>
      <c r="AFH170" s="355"/>
      <c r="AFI170" s="355"/>
      <c r="AFJ170" s="355"/>
      <c r="AFK170" s="355"/>
      <c r="AFL170" s="355"/>
      <c r="AFM170" s="355"/>
      <c r="AFN170" s="355"/>
      <c r="AFO170" s="355"/>
      <c r="AFP170" s="355"/>
      <c r="AFQ170" s="355"/>
      <c r="AFR170" s="355"/>
      <c r="AFS170" s="355"/>
      <c r="AFT170" s="355"/>
      <c r="AFU170" s="355"/>
      <c r="AFV170" s="355"/>
      <c r="AFW170" s="355"/>
      <c r="AFX170" s="355"/>
      <c r="AFY170" s="355"/>
      <c r="AFZ170" s="355"/>
      <c r="AGA170" s="355"/>
      <c r="AGB170" s="355"/>
      <c r="AGC170" s="355"/>
      <c r="AGD170" s="355"/>
      <c r="AGE170" s="355"/>
      <c r="AGF170" s="355"/>
      <c r="AGG170" s="355"/>
      <c r="AGH170" s="355"/>
      <c r="AGI170" s="355"/>
      <c r="AGJ170" s="355"/>
      <c r="AGK170" s="355"/>
      <c r="AGL170" s="355"/>
      <c r="AGM170" s="355"/>
      <c r="AGN170" s="355"/>
      <c r="AGO170" s="355"/>
      <c r="AGP170" s="355"/>
      <c r="AGQ170" s="355"/>
      <c r="AGR170" s="355"/>
      <c r="AGS170" s="355"/>
      <c r="AGT170" s="355"/>
      <c r="AGU170" s="355"/>
      <c r="AGV170" s="355"/>
      <c r="AGW170" s="355"/>
      <c r="AGX170" s="355"/>
      <c r="AGY170" s="355"/>
      <c r="AGZ170" s="355"/>
      <c r="AHA170" s="355"/>
      <c r="AHB170" s="355"/>
      <c r="AHC170" s="355"/>
      <c r="AHD170" s="355"/>
      <c r="AHE170" s="355"/>
      <c r="AHF170" s="355"/>
      <c r="AHG170" s="355"/>
      <c r="AHH170" s="355"/>
      <c r="AHI170" s="355"/>
      <c r="AHJ170" s="355"/>
      <c r="AHK170" s="355"/>
      <c r="AHL170" s="355"/>
      <c r="AHM170" s="355"/>
      <c r="AHN170" s="355"/>
      <c r="AHO170" s="355"/>
      <c r="AHP170" s="355"/>
      <c r="AHQ170" s="355"/>
      <c r="AHR170" s="355"/>
      <c r="AHS170" s="355"/>
      <c r="AHT170" s="355"/>
      <c r="AHU170" s="355"/>
      <c r="AHV170" s="355"/>
      <c r="AHW170" s="355"/>
      <c r="AHX170" s="355"/>
      <c r="AHY170" s="355"/>
      <c r="AHZ170" s="355"/>
      <c r="AIA170" s="355"/>
      <c r="AIB170" s="355"/>
      <c r="AIC170" s="355"/>
      <c r="AID170" s="355"/>
      <c r="AIE170" s="355"/>
      <c r="AIF170" s="355"/>
      <c r="AIG170" s="355"/>
      <c r="AIH170" s="355"/>
      <c r="AII170" s="355"/>
      <c r="AIJ170" s="355"/>
      <c r="AIK170" s="355"/>
      <c r="AIL170" s="355"/>
      <c r="AIM170" s="355"/>
      <c r="AIN170" s="355"/>
      <c r="AIO170" s="355"/>
      <c r="AIP170" s="355"/>
      <c r="AIQ170" s="355"/>
      <c r="AIR170" s="355"/>
      <c r="AIS170" s="355"/>
      <c r="AIT170" s="355"/>
      <c r="AIU170" s="355"/>
      <c r="AIV170" s="355"/>
      <c r="AIW170" s="355"/>
      <c r="AIX170" s="355"/>
      <c r="AIY170" s="355"/>
      <c r="AIZ170" s="355"/>
      <c r="AJA170" s="355"/>
      <c r="AJB170" s="355"/>
      <c r="AJC170" s="355"/>
      <c r="AJD170" s="355"/>
      <c r="AJE170" s="355"/>
      <c r="AJF170" s="355"/>
      <c r="AJG170" s="355"/>
      <c r="AJH170" s="355"/>
      <c r="AJI170" s="355"/>
      <c r="AJJ170" s="355"/>
      <c r="AJK170" s="355"/>
      <c r="AJL170" s="355"/>
      <c r="AJM170" s="355"/>
      <c r="AJN170" s="355"/>
      <c r="AJO170" s="355"/>
      <c r="AJP170" s="355"/>
      <c r="AJQ170" s="355"/>
      <c r="AJR170" s="355"/>
      <c r="AJS170" s="355"/>
      <c r="AJT170" s="355"/>
      <c r="AJU170" s="355"/>
      <c r="AJV170" s="355"/>
      <c r="AJW170" s="355"/>
      <c r="AJX170" s="355"/>
      <c r="AJY170" s="355"/>
      <c r="AJZ170" s="355"/>
      <c r="AKA170" s="355"/>
      <c r="AKB170" s="355"/>
      <c r="AKC170" s="355"/>
      <c r="AKD170" s="355"/>
      <c r="AKE170" s="355"/>
      <c r="AKF170" s="355"/>
      <c r="AKG170" s="355"/>
      <c r="AKH170" s="355"/>
      <c r="AKI170" s="355"/>
      <c r="AKJ170" s="355"/>
      <c r="AKK170" s="355"/>
      <c r="AKL170" s="355"/>
      <c r="AKM170" s="355"/>
      <c r="AKN170" s="355"/>
      <c r="AKO170" s="355"/>
      <c r="AKP170" s="355"/>
      <c r="AKQ170" s="355"/>
      <c r="AKR170" s="355"/>
      <c r="AKS170" s="355"/>
      <c r="AKT170" s="355"/>
      <c r="AKU170" s="355"/>
      <c r="AKV170" s="355"/>
      <c r="AKW170" s="355"/>
      <c r="AKX170" s="355"/>
      <c r="AKY170" s="355"/>
      <c r="AKZ170" s="355"/>
      <c r="ALA170" s="355"/>
      <c r="ALB170" s="355"/>
      <c r="ALC170" s="355"/>
      <c r="ALD170" s="355"/>
      <c r="ALE170" s="355"/>
      <c r="ALF170" s="355"/>
      <c r="ALG170" s="355"/>
      <c r="ALH170" s="355"/>
      <c r="ALI170" s="355"/>
      <c r="ALJ170" s="355"/>
      <c r="ALK170" s="355"/>
      <c r="ALL170" s="355"/>
      <c r="ALM170" s="355"/>
      <c r="ALN170" s="355"/>
      <c r="ALO170" s="355"/>
      <c r="ALP170" s="355"/>
      <c r="ALQ170" s="355"/>
      <c r="ALR170" s="355"/>
      <c r="ALS170" s="355"/>
      <c r="ALT170" s="355"/>
      <c r="ALU170" s="355"/>
      <c r="ALV170" s="355"/>
      <c r="ALW170" s="355"/>
      <c r="ALX170" s="355"/>
      <c r="ALY170" s="355"/>
      <c r="ALZ170" s="355"/>
      <c r="AMA170" s="355"/>
      <c r="AMB170" s="355"/>
      <c r="AMC170" s="355"/>
      <c r="AMD170" s="355"/>
      <c r="AME170" s="355"/>
      <c r="AMF170" s="355"/>
      <c r="AMG170" s="355"/>
      <c r="AMH170" s="355"/>
      <c r="AMI170" s="355"/>
      <c r="AMJ170" s="355"/>
      <c r="AMK170" s="355"/>
      <c r="AML170" s="355"/>
      <c r="AMM170" s="355"/>
      <c r="AMT170" s="355"/>
      <c r="AMU170" s="355"/>
      <c r="AMV170" s="355"/>
      <c r="AMW170" s="355"/>
      <c r="AMX170" s="355"/>
      <c r="AMY170" s="355"/>
      <c r="AMZ170" s="355"/>
      <c r="ANA170" s="355"/>
      <c r="ANB170" s="355"/>
      <c r="ANC170" s="355"/>
      <c r="AND170" s="355"/>
      <c r="ANE170" s="355"/>
      <c r="ANF170" s="355"/>
      <c r="ANG170" s="355"/>
      <c r="ANH170" s="355"/>
      <c r="ANI170" s="355"/>
      <c r="ANJ170" s="355"/>
      <c r="ANK170" s="355"/>
      <c r="ANL170" s="355"/>
      <c r="ANM170" s="355"/>
      <c r="ANN170" s="355"/>
      <c r="ANO170" s="355"/>
      <c r="ANP170" s="355"/>
      <c r="ANQ170" s="355"/>
      <c r="ANR170" s="355"/>
      <c r="ANS170" s="355"/>
      <c r="ANT170" s="355"/>
      <c r="ANU170" s="355"/>
      <c r="ANV170" s="355"/>
      <c r="ANW170" s="355"/>
      <c r="ANX170" s="355"/>
      <c r="ANY170" s="355"/>
      <c r="ANZ170" s="355"/>
      <c r="AOA170" s="355"/>
      <c r="AOB170" s="355"/>
      <c r="AOC170" s="355"/>
      <c r="AOD170" s="355"/>
      <c r="AOE170" s="355"/>
      <c r="AOF170" s="355"/>
      <c r="AOG170" s="355"/>
      <c r="AOH170" s="355"/>
      <c r="AOI170" s="355"/>
      <c r="AOJ170" s="355"/>
      <c r="AOK170" s="355"/>
      <c r="AOL170" s="355"/>
      <c r="AOM170" s="355"/>
      <c r="AON170" s="355"/>
      <c r="AOO170" s="355"/>
      <c r="AOP170" s="355"/>
      <c r="AOQ170" s="355"/>
      <c r="AOR170" s="355"/>
      <c r="AOS170" s="355"/>
      <c r="AOT170" s="355"/>
      <c r="AOU170" s="355"/>
      <c r="AOV170" s="355"/>
      <c r="AOW170" s="355"/>
      <c r="AOX170" s="355"/>
      <c r="AOY170" s="355"/>
      <c r="AOZ170" s="355"/>
      <c r="APA170" s="355"/>
      <c r="APB170" s="355"/>
      <c r="APC170" s="355"/>
      <c r="APD170" s="355"/>
      <c r="APE170" s="355"/>
      <c r="APF170" s="355"/>
      <c r="APG170" s="355"/>
      <c r="APH170" s="355"/>
      <c r="API170" s="355"/>
      <c r="APJ170" s="355"/>
      <c r="APK170" s="355"/>
      <c r="APL170" s="355"/>
      <c r="APM170" s="355"/>
      <c r="APN170" s="355"/>
      <c r="APO170" s="355"/>
      <c r="APP170" s="355"/>
      <c r="APQ170" s="355"/>
      <c r="APR170" s="355"/>
      <c r="APS170" s="355"/>
      <c r="APT170" s="355"/>
      <c r="APU170" s="355"/>
      <c r="APV170" s="355"/>
      <c r="APW170" s="355"/>
      <c r="APX170" s="355"/>
      <c r="APY170" s="355"/>
      <c r="APZ170" s="355"/>
      <c r="AQA170" s="355"/>
      <c r="AQB170" s="355"/>
      <c r="AQC170" s="355"/>
      <c r="AQD170" s="355"/>
      <c r="AQE170" s="355"/>
      <c r="AQF170" s="355"/>
      <c r="AQG170" s="355"/>
      <c r="AQH170" s="355"/>
      <c r="AQI170" s="355"/>
      <c r="AQJ170" s="355"/>
      <c r="AQK170" s="355"/>
      <c r="AQL170" s="355"/>
      <c r="AQM170" s="355"/>
      <c r="AQN170" s="355"/>
      <c r="AQO170" s="355"/>
      <c r="AQP170" s="355"/>
      <c r="AQQ170" s="355"/>
      <c r="AQR170" s="355"/>
      <c r="AQS170" s="355"/>
      <c r="AQT170" s="355"/>
      <c r="AQU170" s="355"/>
      <c r="AQV170" s="355"/>
      <c r="AQW170" s="355"/>
      <c r="AQX170" s="355"/>
      <c r="AQY170" s="355"/>
      <c r="AQZ170" s="355"/>
      <c r="ARA170" s="355"/>
      <c r="ARB170" s="355"/>
      <c r="ARC170" s="355"/>
      <c r="ARD170" s="355"/>
      <c r="ARE170" s="355"/>
      <c r="ARF170" s="355"/>
      <c r="ARG170" s="355"/>
      <c r="ARH170" s="355"/>
      <c r="ARI170" s="355"/>
      <c r="ARJ170" s="355"/>
      <c r="ARK170" s="355"/>
      <c r="ARL170" s="355"/>
      <c r="ARM170" s="355"/>
      <c r="ARN170" s="355"/>
      <c r="ARO170" s="355"/>
      <c r="ARP170" s="355"/>
      <c r="ARQ170" s="355"/>
      <c r="ARR170" s="355"/>
      <c r="ARS170" s="355"/>
      <c r="ART170" s="355"/>
      <c r="ARU170" s="355"/>
      <c r="ARV170" s="355"/>
      <c r="ARW170" s="355"/>
      <c r="ARX170" s="355"/>
      <c r="ARY170" s="355"/>
      <c r="ARZ170" s="355"/>
      <c r="ASA170" s="355"/>
      <c r="ASB170" s="355"/>
      <c r="ASC170" s="355"/>
      <c r="ASD170" s="355"/>
      <c r="ASE170" s="355"/>
      <c r="ASF170" s="355"/>
      <c r="ASG170" s="355"/>
      <c r="ASH170" s="355"/>
      <c r="ASI170" s="355"/>
      <c r="ASJ170" s="355"/>
      <c r="ASK170" s="355"/>
      <c r="ASL170" s="355"/>
      <c r="ASM170" s="355"/>
      <c r="ASN170" s="355"/>
      <c r="ASO170" s="355"/>
      <c r="ASP170" s="355"/>
      <c r="ASQ170" s="355"/>
      <c r="ASR170" s="355"/>
      <c r="ASS170" s="355"/>
      <c r="AST170" s="355"/>
      <c r="ASU170" s="355"/>
      <c r="ASV170" s="355"/>
      <c r="ASW170" s="355"/>
      <c r="ASX170" s="355"/>
      <c r="ASY170" s="355"/>
      <c r="ASZ170" s="355"/>
      <c r="ATA170" s="355"/>
      <c r="ATB170" s="355"/>
      <c r="ATC170" s="355"/>
      <c r="ATD170" s="355"/>
      <c r="ATE170" s="355"/>
      <c r="ATF170" s="355"/>
      <c r="ATG170" s="355"/>
      <c r="ATH170" s="355"/>
      <c r="ATI170" s="355"/>
      <c r="ATJ170" s="355"/>
      <c r="ATK170" s="355"/>
      <c r="ATL170" s="355"/>
      <c r="ATM170" s="355"/>
      <c r="ATN170" s="355"/>
      <c r="ATO170" s="355"/>
      <c r="ATP170" s="355"/>
      <c r="ATQ170" s="355"/>
      <c r="ATR170" s="355"/>
      <c r="ATS170" s="355"/>
      <c r="ATT170" s="355"/>
      <c r="ATU170" s="355"/>
      <c r="ATV170" s="355"/>
      <c r="ATW170" s="355"/>
      <c r="ATX170" s="355"/>
      <c r="ATY170" s="355"/>
      <c r="ATZ170" s="355"/>
      <c r="AUA170" s="355"/>
      <c r="AUB170" s="355"/>
      <c r="AUC170" s="355"/>
      <c r="AUD170" s="355"/>
      <c r="AUE170" s="355"/>
      <c r="AUF170" s="355"/>
      <c r="AUG170" s="355"/>
      <c r="AUH170" s="355"/>
      <c r="AUI170" s="355"/>
      <c r="AUJ170" s="355"/>
      <c r="AUK170" s="355"/>
      <c r="AUL170" s="355"/>
      <c r="AUM170" s="355"/>
      <c r="AUN170" s="355"/>
      <c r="AUO170" s="355"/>
      <c r="AUP170" s="355"/>
      <c r="AUQ170" s="355"/>
      <c r="AUR170" s="355"/>
      <c r="AUS170" s="355"/>
      <c r="AUT170" s="355"/>
      <c r="AUU170" s="355"/>
      <c r="AUV170" s="355"/>
      <c r="AUW170" s="355"/>
      <c r="AUX170" s="355"/>
      <c r="AUY170" s="355"/>
      <c r="AUZ170" s="355"/>
      <c r="AVA170" s="355"/>
      <c r="AVB170" s="355"/>
      <c r="AVC170" s="355"/>
      <c r="AVD170" s="355"/>
      <c r="AVE170" s="355"/>
      <c r="AVF170" s="355"/>
      <c r="AVG170" s="355"/>
      <c r="AVH170" s="355"/>
      <c r="AVI170" s="355"/>
      <c r="AVJ170" s="355"/>
      <c r="AVK170" s="355"/>
      <c r="AVL170" s="355"/>
      <c r="AVM170" s="355"/>
      <c r="AVN170" s="355"/>
      <c r="AVO170" s="355"/>
      <c r="AVP170" s="355"/>
      <c r="AVQ170" s="355"/>
      <c r="AVR170" s="355"/>
      <c r="AVS170" s="355"/>
      <c r="AVT170" s="355"/>
      <c r="AVU170" s="355"/>
      <c r="AVV170" s="355"/>
      <c r="AVW170" s="355"/>
      <c r="AVX170" s="355"/>
      <c r="AVY170" s="355"/>
      <c r="AVZ170" s="355"/>
      <c r="AWA170" s="355"/>
      <c r="AWB170" s="355"/>
      <c r="AWC170" s="355"/>
      <c r="AWD170" s="355"/>
      <c r="AWE170" s="355"/>
      <c r="AWF170" s="355"/>
      <c r="AWG170" s="355"/>
      <c r="AWH170" s="355"/>
      <c r="AWI170" s="355"/>
      <c r="AWP170" s="355"/>
      <c r="AWQ170" s="355"/>
      <c r="AWR170" s="355"/>
      <c r="AWS170" s="355"/>
      <c r="AWT170" s="355"/>
      <c r="AWU170" s="355"/>
      <c r="AWV170" s="355"/>
      <c r="AWW170" s="355"/>
      <c r="AWX170" s="355"/>
      <c r="AWY170" s="355"/>
      <c r="AWZ170" s="355"/>
      <c r="AXA170" s="355"/>
      <c r="AXB170" s="355"/>
      <c r="AXC170" s="355"/>
      <c r="AXD170" s="355"/>
      <c r="AXE170" s="355"/>
      <c r="AXF170" s="355"/>
      <c r="AXG170" s="355"/>
      <c r="AXH170" s="355"/>
      <c r="AXI170" s="355"/>
      <c r="AXJ170" s="355"/>
      <c r="AXK170" s="355"/>
      <c r="AXL170" s="355"/>
      <c r="AXM170" s="355"/>
      <c r="AXN170" s="355"/>
      <c r="AXO170" s="355"/>
      <c r="AXP170" s="355"/>
      <c r="AXQ170" s="355"/>
      <c r="AXR170" s="355"/>
      <c r="AXS170" s="355"/>
      <c r="AXT170" s="355"/>
      <c r="AXU170" s="355"/>
      <c r="AXV170" s="355"/>
      <c r="AXW170" s="355"/>
      <c r="AXX170" s="355"/>
      <c r="AXY170" s="355"/>
      <c r="AXZ170" s="355"/>
      <c r="AYA170" s="355"/>
      <c r="AYB170" s="355"/>
      <c r="AYC170" s="355"/>
      <c r="AYD170" s="355"/>
      <c r="AYE170" s="355"/>
      <c r="AYF170" s="355"/>
      <c r="AYG170" s="355"/>
      <c r="AYH170" s="355"/>
      <c r="AYI170" s="355"/>
      <c r="AYJ170" s="355"/>
      <c r="AYK170" s="355"/>
      <c r="AYL170" s="355"/>
      <c r="AYM170" s="355"/>
      <c r="AYN170" s="355"/>
      <c r="AYO170" s="355"/>
      <c r="AYP170" s="355"/>
      <c r="AYQ170" s="355"/>
      <c r="AYR170" s="355"/>
      <c r="AYS170" s="355"/>
      <c r="AYT170" s="355"/>
      <c r="AYU170" s="355"/>
      <c r="AYV170" s="355"/>
      <c r="AYW170" s="355"/>
      <c r="AYX170" s="355"/>
      <c r="AYY170" s="355"/>
      <c r="AYZ170" s="355"/>
      <c r="AZA170" s="355"/>
      <c r="AZB170" s="355"/>
      <c r="AZC170" s="355"/>
      <c r="AZD170" s="355"/>
      <c r="AZE170" s="355"/>
      <c r="AZF170" s="355"/>
      <c r="AZG170" s="355"/>
      <c r="AZH170" s="355"/>
      <c r="AZI170" s="355"/>
      <c r="AZJ170" s="355"/>
      <c r="AZK170" s="355"/>
      <c r="AZL170" s="355"/>
      <c r="AZM170" s="355"/>
      <c r="AZN170" s="355"/>
      <c r="AZO170" s="355"/>
      <c r="AZP170" s="355"/>
      <c r="AZQ170" s="355"/>
      <c r="AZR170" s="355"/>
      <c r="AZS170" s="355"/>
      <c r="AZT170" s="355"/>
      <c r="AZU170" s="355"/>
      <c r="AZV170" s="355"/>
      <c r="AZW170" s="355"/>
      <c r="AZX170" s="355"/>
      <c r="AZY170" s="355"/>
      <c r="AZZ170" s="355"/>
      <c r="BAA170" s="355"/>
      <c r="BAB170" s="355"/>
      <c r="BAC170" s="355"/>
      <c r="BAD170" s="355"/>
      <c r="BAE170" s="355"/>
      <c r="BAF170" s="355"/>
      <c r="BAG170" s="355"/>
      <c r="BAH170" s="355"/>
      <c r="BAI170" s="355"/>
      <c r="BAJ170" s="355"/>
      <c r="BAK170" s="355"/>
      <c r="BAL170" s="355"/>
      <c r="BAM170" s="355"/>
      <c r="BAN170" s="355"/>
      <c r="BAO170" s="355"/>
      <c r="BAP170" s="355"/>
      <c r="BAQ170" s="355"/>
      <c r="BAR170" s="355"/>
      <c r="BAS170" s="355"/>
      <c r="BAT170" s="355"/>
      <c r="BAU170" s="355"/>
      <c r="BAV170" s="355"/>
      <c r="BAW170" s="355"/>
      <c r="BAX170" s="355"/>
      <c r="BAY170" s="355"/>
      <c r="BAZ170" s="355"/>
      <c r="BBA170" s="355"/>
      <c r="BBB170" s="355"/>
      <c r="BBC170" s="355"/>
      <c r="BBD170" s="355"/>
      <c r="BBE170" s="355"/>
      <c r="BBF170" s="355"/>
      <c r="BBG170" s="355"/>
      <c r="BBH170" s="355"/>
      <c r="BBI170" s="355"/>
      <c r="BBJ170" s="355"/>
      <c r="BBK170" s="355"/>
      <c r="BBL170" s="355"/>
      <c r="BBM170" s="355"/>
      <c r="BBN170" s="355"/>
      <c r="BBO170" s="355"/>
      <c r="BBP170" s="355"/>
      <c r="BBQ170" s="355"/>
      <c r="BBR170" s="355"/>
      <c r="BBS170" s="355"/>
      <c r="BBT170" s="355"/>
      <c r="BBU170" s="355"/>
      <c r="BBV170" s="355"/>
      <c r="BBW170" s="355"/>
      <c r="BBX170" s="355"/>
      <c r="BBY170" s="355"/>
      <c r="BBZ170" s="355"/>
      <c r="BCA170" s="355"/>
      <c r="BCB170" s="355"/>
      <c r="BCC170" s="355"/>
      <c r="BCD170" s="355"/>
      <c r="BCE170" s="355"/>
      <c r="BCF170" s="355"/>
      <c r="BCG170" s="355"/>
      <c r="BCH170" s="355"/>
      <c r="BCI170" s="355"/>
      <c r="BCJ170" s="355"/>
      <c r="BCK170" s="355"/>
      <c r="BCL170" s="355"/>
      <c r="BCM170" s="355"/>
      <c r="BCN170" s="355"/>
      <c r="BCO170" s="355"/>
      <c r="BCP170" s="355"/>
      <c r="BCQ170" s="355"/>
      <c r="BCR170" s="355"/>
      <c r="BCS170" s="355"/>
      <c r="BCT170" s="355"/>
      <c r="BCU170" s="355"/>
      <c r="BCV170" s="355"/>
      <c r="BCW170" s="355"/>
      <c r="BCX170" s="355"/>
      <c r="BCY170" s="355"/>
      <c r="BCZ170" s="355"/>
      <c r="BDA170" s="355"/>
      <c r="BDB170" s="355"/>
      <c r="BDC170" s="355"/>
      <c r="BDD170" s="355"/>
      <c r="BDE170" s="355"/>
      <c r="BDF170" s="355"/>
      <c r="BDG170" s="355"/>
      <c r="BDH170" s="355"/>
      <c r="BDI170" s="355"/>
      <c r="BDJ170" s="355"/>
      <c r="BDK170" s="355"/>
      <c r="BDL170" s="355"/>
      <c r="BDM170" s="355"/>
      <c r="BDN170" s="355"/>
      <c r="BDO170" s="355"/>
      <c r="BDP170" s="355"/>
      <c r="BDQ170" s="355"/>
      <c r="BDR170" s="355"/>
      <c r="BDS170" s="355"/>
      <c r="BDT170" s="355"/>
      <c r="BDU170" s="355"/>
      <c r="BDV170" s="355"/>
      <c r="BDW170" s="355"/>
      <c r="BDX170" s="355"/>
      <c r="BDY170" s="355"/>
      <c r="BDZ170" s="355"/>
      <c r="BEA170" s="355"/>
      <c r="BEB170" s="355"/>
      <c r="BEC170" s="355"/>
      <c r="BED170" s="355"/>
      <c r="BEE170" s="355"/>
      <c r="BEF170" s="355"/>
      <c r="BEG170" s="355"/>
      <c r="BEH170" s="355"/>
      <c r="BEI170" s="355"/>
      <c r="BEJ170" s="355"/>
      <c r="BEK170" s="355"/>
      <c r="BEL170" s="355"/>
      <c r="BEM170" s="355"/>
      <c r="BEN170" s="355"/>
      <c r="BEO170" s="355"/>
      <c r="BEP170" s="355"/>
      <c r="BEQ170" s="355"/>
      <c r="BER170" s="355"/>
      <c r="BES170" s="355"/>
      <c r="BET170" s="355"/>
      <c r="BEU170" s="355"/>
      <c r="BEV170" s="355"/>
      <c r="BEW170" s="355"/>
      <c r="BEX170" s="355"/>
      <c r="BEY170" s="355"/>
      <c r="BEZ170" s="355"/>
      <c r="BFA170" s="355"/>
      <c r="BFB170" s="355"/>
      <c r="BFC170" s="355"/>
      <c r="BFD170" s="355"/>
      <c r="BFE170" s="355"/>
      <c r="BFF170" s="355"/>
      <c r="BFG170" s="355"/>
      <c r="BFH170" s="355"/>
      <c r="BFI170" s="355"/>
      <c r="BFJ170" s="355"/>
      <c r="BFK170" s="355"/>
      <c r="BFL170" s="355"/>
      <c r="BFM170" s="355"/>
      <c r="BFN170" s="355"/>
      <c r="BFO170" s="355"/>
      <c r="BFP170" s="355"/>
      <c r="BFQ170" s="355"/>
      <c r="BFR170" s="355"/>
      <c r="BFS170" s="355"/>
      <c r="BFT170" s="355"/>
      <c r="BFU170" s="355"/>
      <c r="BFV170" s="355"/>
      <c r="BFW170" s="355"/>
      <c r="BFX170" s="355"/>
      <c r="BFY170" s="355"/>
      <c r="BFZ170" s="355"/>
      <c r="BGA170" s="355"/>
      <c r="BGB170" s="355"/>
      <c r="BGC170" s="355"/>
      <c r="BGD170" s="355"/>
      <c r="BGE170" s="355"/>
      <c r="BGL170" s="355"/>
      <c r="BGM170" s="355"/>
      <c r="BGN170" s="355"/>
      <c r="BGO170" s="355"/>
      <c r="BGP170" s="355"/>
      <c r="BGQ170" s="355"/>
      <c r="BGR170" s="355"/>
      <c r="BGS170" s="355"/>
      <c r="BGT170" s="355"/>
      <c r="BGU170" s="355"/>
      <c r="BGV170" s="355"/>
      <c r="BGW170" s="355"/>
      <c r="BGX170" s="355"/>
      <c r="BGY170" s="355"/>
      <c r="BGZ170" s="355"/>
      <c r="BHA170" s="355"/>
      <c r="BHB170" s="355"/>
      <c r="BHC170" s="355"/>
      <c r="BHD170" s="355"/>
      <c r="BHE170" s="355"/>
      <c r="BHF170" s="355"/>
      <c r="BHG170" s="355"/>
      <c r="BHH170" s="355"/>
      <c r="BHI170" s="355"/>
      <c r="BHJ170" s="355"/>
      <c r="BHK170" s="355"/>
      <c r="BHL170" s="355"/>
      <c r="BHM170" s="355"/>
      <c r="BHN170" s="355"/>
      <c r="BHO170" s="355"/>
      <c r="BHP170" s="355"/>
      <c r="BHQ170" s="355"/>
      <c r="BHR170" s="355"/>
      <c r="BHS170" s="355"/>
      <c r="BHT170" s="355"/>
      <c r="BHU170" s="355"/>
      <c r="BHV170" s="355"/>
      <c r="BHW170" s="355"/>
      <c r="BHX170" s="355"/>
      <c r="BHY170" s="355"/>
      <c r="BHZ170" s="355"/>
      <c r="BIA170" s="355"/>
      <c r="BIB170" s="355"/>
      <c r="BIC170" s="355"/>
      <c r="BID170" s="355"/>
      <c r="BIE170" s="355"/>
      <c r="BIF170" s="355"/>
      <c r="BIG170" s="355"/>
      <c r="BIH170" s="355"/>
      <c r="BII170" s="355"/>
      <c r="BIJ170" s="355"/>
      <c r="BIK170" s="355"/>
      <c r="BIL170" s="355"/>
      <c r="BIM170" s="355"/>
      <c r="BIN170" s="355"/>
      <c r="BIO170" s="355"/>
      <c r="BIP170" s="355"/>
      <c r="BIQ170" s="355"/>
      <c r="BIR170" s="355"/>
      <c r="BIS170" s="355"/>
      <c r="BIT170" s="355"/>
      <c r="BIU170" s="355"/>
      <c r="BIV170" s="355"/>
      <c r="BIW170" s="355"/>
      <c r="BIX170" s="355"/>
      <c r="BIY170" s="355"/>
      <c r="BIZ170" s="355"/>
      <c r="BJA170" s="355"/>
      <c r="BJB170" s="355"/>
      <c r="BJC170" s="355"/>
      <c r="BJD170" s="355"/>
      <c r="BJE170" s="355"/>
      <c r="BJF170" s="355"/>
      <c r="BJG170" s="355"/>
      <c r="BJH170" s="355"/>
      <c r="BJI170" s="355"/>
      <c r="BJJ170" s="355"/>
      <c r="BJK170" s="355"/>
      <c r="BJL170" s="355"/>
      <c r="BJM170" s="355"/>
      <c r="BJN170" s="355"/>
      <c r="BJO170" s="355"/>
      <c r="BJP170" s="355"/>
      <c r="BJQ170" s="355"/>
      <c r="BJR170" s="355"/>
      <c r="BJS170" s="355"/>
      <c r="BJT170" s="355"/>
      <c r="BJU170" s="355"/>
      <c r="BJV170" s="355"/>
      <c r="BJW170" s="355"/>
      <c r="BJX170" s="355"/>
      <c r="BJY170" s="355"/>
      <c r="BJZ170" s="355"/>
      <c r="BKA170" s="355"/>
      <c r="BKB170" s="355"/>
      <c r="BKC170" s="355"/>
      <c r="BKD170" s="355"/>
      <c r="BKE170" s="355"/>
      <c r="BKF170" s="355"/>
      <c r="BKG170" s="355"/>
      <c r="BKH170" s="355"/>
      <c r="BKI170" s="355"/>
      <c r="BKJ170" s="355"/>
      <c r="BKK170" s="355"/>
      <c r="BKL170" s="355"/>
      <c r="BKM170" s="355"/>
      <c r="BKN170" s="355"/>
      <c r="BKO170" s="355"/>
      <c r="BKP170" s="355"/>
      <c r="BKQ170" s="355"/>
      <c r="BKR170" s="355"/>
      <c r="BKS170" s="355"/>
      <c r="BKT170" s="355"/>
      <c r="BKU170" s="355"/>
      <c r="BKV170" s="355"/>
      <c r="BKW170" s="355"/>
      <c r="BKX170" s="355"/>
      <c r="BKY170" s="355"/>
      <c r="BKZ170" s="355"/>
      <c r="BLA170" s="355"/>
      <c r="BLB170" s="355"/>
      <c r="BLC170" s="355"/>
      <c r="BLD170" s="355"/>
      <c r="BLE170" s="355"/>
      <c r="BLF170" s="355"/>
      <c r="BLG170" s="355"/>
      <c r="BLH170" s="355"/>
      <c r="BLI170" s="355"/>
      <c r="BLJ170" s="355"/>
      <c r="BLK170" s="355"/>
      <c r="BLL170" s="355"/>
      <c r="BLM170" s="355"/>
      <c r="BLN170" s="355"/>
      <c r="BLO170" s="355"/>
      <c r="BLP170" s="355"/>
      <c r="BLQ170" s="355"/>
      <c r="BLR170" s="355"/>
      <c r="BLS170" s="355"/>
      <c r="BLT170" s="355"/>
      <c r="BLU170" s="355"/>
      <c r="BLV170" s="355"/>
      <c r="BLW170" s="355"/>
      <c r="BLX170" s="355"/>
      <c r="BLY170" s="355"/>
      <c r="BLZ170" s="355"/>
      <c r="BMA170" s="355"/>
      <c r="BMB170" s="355"/>
      <c r="BMC170" s="355"/>
      <c r="BMD170" s="355"/>
      <c r="BME170" s="355"/>
      <c r="BMF170" s="355"/>
      <c r="BMG170" s="355"/>
      <c r="BMH170" s="355"/>
      <c r="BMI170" s="355"/>
      <c r="BMJ170" s="355"/>
      <c r="BMK170" s="355"/>
      <c r="BML170" s="355"/>
      <c r="BMM170" s="355"/>
      <c r="BMN170" s="355"/>
      <c r="BMO170" s="355"/>
      <c r="BMP170" s="355"/>
      <c r="BMQ170" s="355"/>
      <c r="BMR170" s="355"/>
      <c r="BMS170" s="355"/>
      <c r="BMT170" s="355"/>
      <c r="BMU170" s="355"/>
      <c r="BMV170" s="355"/>
      <c r="BMW170" s="355"/>
      <c r="BMX170" s="355"/>
      <c r="BMY170" s="355"/>
      <c r="BMZ170" s="355"/>
      <c r="BNA170" s="355"/>
      <c r="BNB170" s="355"/>
      <c r="BNC170" s="355"/>
      <c r="BND170" s="355"/>
      <c r="BNE170" s="355"/>
      <c r="BNF170" s="355"/>
      <c r="BNG170" s="355"/>
      <c r="BNH170" s="355"/>
      <c r="BNI170" s="355"/>
      <c r="BNJ170" s="355"/>
      <c r="BNK170" s="355"/>
      <c r="BNL170" s="355"/>
      <c r="BNM170" s="355"/>
      <c r="BNN170" s="355"/>
      <c r="BNO170" s="355"/>
      <c r="BNP170" s="355"/>
      <c r="BNQ170" s="355"/>
      <c r="BNR170" s="355"/>
      <c r="BNS170" s="355"/>
      <c r="BNT170" s="355"/>
      <c r="BNU170" s="355"/>
      <c r="BNV170" s="355"/>
      <c r="BNW170" s="355"/>
      <c r="BNX170" s="355"/>
      <c r="BNY170" s="355"/>
      <c r="BNZ170" s="355"/>
      <c r="BOA170" s="355"/>
      <c r="BOB170" s="355"/>
      <c r="BOC170" s="355"/>
      <c r="BOD170" s="355"/>
      <c r="BOE170" s="355"/>
      <c r="BOF170" s="355"/>
      <c r="BOG170" s="355"/>
      <c r="BOH170" s="355"/>
      <c r="BOI170" s="355"/>
      <c r="BOJ170" s="355"/>
      <c r="BOK170" s="355"/>
      <c r="BOL170" s="355"/>
      <c r="BOM170" s="355"/>
      <c r="BON170" s="355"/>
      <c r="BOO170" s="355"/>
      <c r="BOP170" s="355"/>
      <c r="BOQ170" s="355"/>
      <c r="BOR170" s="355"/>
      <c r="BOS170" s="355"/>
      <c r="BOT170" s="355"/>
      <c r="BOU170" s="355"/>
      <c r="BOV170" s="355"/>
      <c r="BOW170" s="355"/>
      <c r="BOX170" s="355"/>
      <c r="BOY170" s="355"/>
      <c r="BOZ170" s="355"/>
      <c r="BPA170" s="355"/>
      <c r="BPB170" s="355"/>
      <c r="BPC170" s="355"/>
      <c r="BPD170" s="355"/>
      <c r="BPE170" s="355"/>
      <c r="BPF170" s="355"/>
      <c r="BPG170" s="355"/>
      <c r="BPH170" s="355"/>
      <c r="BPI170" s="355"/>
      <c r="BPJ170" s="355"/>
      <c r="BPK170" s="355"/>
      <c r="BPL170" s="355"/>
      <c r="BPM170" s="355"/>
      <c r="BPN170" s="355"/>
      <c r="BPO170" s="355"/>
      <c r="BPP170" s="355"/>
      <c r="BPQ170" s="355"/>
      <c r="BPR170" s="355"/>
      <c r="BPS170" s="355"/>
      <c r="BPT170" s="355"/>
      <c r="BPU170" s="355"/>
      <c r="BPV170" s="355"/>
      <c r="BPW170" s="355"/>
      <c r="BPX170" s="355"/>
      <c r="BPY170" s="355"/>
      <c r="BPZ170" s="355"/>
      <c r="BQA170" s="355"/>
      <c r="BQH170" s="355"/>
      <c r="BQI170" s="355"/>
      <c r="BQJ170" s="355"/>
      <c r="BQK170" s="355"/>
      <c r="BQL170" s="355"/>
      <c r="BQM170" s="355"/>
      <c r="BQN170" s="355"/>
      <c r="BQO170" s="355"/>
      <c r="BQP170" s="355"/>
      <c r="BQQ170" s="355"/>
      <c r="BQR170" s="355"/>
      <c r="BQS170" s="355"/>
      <c r="BQT170" s="355"/>
      <c r="BQU170" s="355"/>
      <c r="BQV170" s="355"/>
      <c r="BQW170" s="355"/>
      <c r="BQX170" s="355"/>
      <c r="BQY170" s="355"/>
      <c r="BQZ170" s="355"/>
      <c r="BRA170" s="355"/>
      <c r="BRB170" s="355"/>
      <c r="BRC170" s="355"/>
      <c r="BRD170" s="355"/>
      <c r="BRE170" s="355"/>
      <c r="BRF170" s="355"/>
      <c r="BRG170" s="355"/>
      <c r="BRH170" s="355"/>
      <c r="BRI170" s="355"/>
      <c r="BRJ170" s="355"/>
      <c r="BRK170" s="355"/>
      <c r="BRL170" s="355"/>
      <c r="BRM170" s="355"/>
      <c r="BRN170" s="355"/>
      <c r="BRO170" s="355"/>
      <c r="BRP170" s="355"/>
      <c r="BRQ170" s="355"/>
      <c r="BRR170" s="355"/>
      <c r="BRS170" s="355"/>
      <c r="BRT170" s="355"/>
      <c r="BRU170" s="355"/>
      <c r="BRV170" s="355"/>
      <c r="BRW170" s="355"/>
      <c r="BRX170" s="355"/>
      <c r="BRY170" s="355"/>
      <c r="BRZ170" s="355"/>
      <c r="BSA170" s="355"/>
      <c r="BSB170" s="355"/>
      <c r="BSC170" s="355"/>
      <c r="BSD170" s="355"/>
      <c r="BSE170" s="355"/>
      <c r="BSF170" s="355"/>
      <c r="BSG170" s="355"/>
      <c r="BSH170" s="355"/>
      <c r="BSI170" s="355"/>
      <c r="BSJ170" s="355"/>
      <c r="BSK170" s="355"/>
      <c r="BSL170" s="355"/>
      <c r="BSM170" s="355"/>
      <c r="BSN170" s="355"/>
      <c r="BSO170" s="355"/>
      <c r="BSP170" s="355"/>
      <c r="BSQ170" s="355"/>
      <c r="BSR170" s="355"/>
      <c r="BSS170" s="355"/>
      <c r="BST170" s="355"/>
      <c r="BSU170" s="355"/>
      <c r="BSV170" s="355"/>
      <c r="BSW170" s="355"/>
      <c r="BSX170" s="355"/>
      <c r="BSY170" s="355"/>
      <c r="BSZ170" s="355"/>
      <c r="BTA170" s="355"/>
      <c r="BTB170" s="355"/>
      <c r="BTC170" s="355"/>
      <c r="BTD170" s="355"/>
      <c r="BTE170" s="355"/>
      <c r="BTF170" s="355"/>
      <c r="BTG170" s="355"/>
      <c r="BTH170" s="355"/>
      <c r="BTI170" s="355"/>
      <c r="BTJ170" s="355"/>
      <c r="BTK170" s="355"/>
      <c r="BTL170" s="355"/>
      <c r="BTM170" s="355"/>
      <c r="BTN170" s="355"/>
      <c r="BTO170" s="355"/>
      <c r="BTP170" s="355"/>
      <c r="BTQ170" s="355"/>
      <c r="BTR170" s="355"/>
      <c r="BTS170" s="355"/>
      <c r="BTT170" s="355"/>
      <c r="BTU170" s="355"/>
      <c r="BTV170" s="355"/>
      <c r="BTW170" s="355"/>
      <c r="BTX170" s="355"/>
      <c r="BTY170" s="355"/>
      <c r="BTZ170" s="355"/>
      <c r="BUA170" s="355"/>
      <c r="BUB170" s="355"/>
      <c r="BUC170" s="355"/>
      <c r="BUD170" s="355"/>
      <c r="BUE170" s="355"/>
      <c r="BUF170" s="355"/>
      <c r="BUG170" s="355"/>
      <c r="BUH170" s="355"/>
      <c r="BUI170" s="355"/>
      <c r="BUJ170" s="355"/>
      <c r="BUK170" s="355"/>
      <c r="BUL170" s="355"/>
      <c r="BUM170" s="355"/>
      <c r="BUN170" s="355"/>
      <c r="BUO170" s="355"/>
      <c r="BUP170" s="355"/>
      <c r="BUQ170" s="355"/>
      <c r="BUR170" s="355"/>
      <c r="BUS170" s="355"/>
      <c r="BUT170" s="355"/>
      <c r="BUU170" s="355"/>
      <c r="BUV170" s="355"/>
      <c r="BUW170" s="355"/>
      <c r="BUX170" s="355"/>
      <c r="BUY170" s="355"/>
      <c r="BUZ170" s="355"/>
      <c r="BVA170" s="355"/>
      <c r="BVB170" s="355"/>
      <c r="BVC170" s="355"/>
      <c r="BVD170" s="355"/>
      <c r="BVE170" s="355"/>
      <c r="BVF170" s="355"/>
      <c r="BVG170" s="355"/>
      <c r="BVH170" s="355"/>
      <c r="BVI170" s="355"/>
      <c r="BVJ170" s="355"/>
      <c r="BVK170" s="355"/>
      <c r="BVL170" s="355"/>
      <c r="BVM170" s="355"/>
      <c r="BVN170" s="355"/>
      <c r="BVO170" s="355"/>
      <c r="BVP170" s="355"/>
      <c r="BVQ170" s="355"/>
      <c r="BVR170" s="355"/>
      <c r="BVS170" s="355"/>
      <c r="BVT170" s="355"/>
      <c r="BVU170" s="355"/>
      <c r="BVV170" s="355"/>
      <c r="BVW170" s="355"/>
      <c r="BVX170" s="355"/>
      <c r="BVY170" s="355"/>
      <c r="BVZ170" s="355"/>
      <c r="BWA170" s="355"/>
      <c r="BWB170" s="355"/>
      <c r="BWC170" s="355"/>
      <c r="BWD170" s="355"/>
      <c r="BWE170" s="355"/>
      <c r="BWF170" s="355"/>
      <c r="BWG170" s="355"/>
      <c r="BWH170" s="355"/>
      <c r="BWI170" s="355"/>
      <c r="BWJ170" s="355"/>
      <c r="BWK170" s="355"/>
      <c r="BWL170" s="355"/>
      <c r="BWM170" s="355"/>
      <c r="BWN170" s="355"/>
      <c r="BWO170" s="355"/>
      <c r="BWP170" s="355"/>
      <c r="BWQ170" s="355"/>
      <c r="BWR170" s="355"/>
      <c r="BWS170" s="355"/>
      <c r="BWT170" s="355"/>
      <c r="BWU170" s="355"/>
      <c r="BWV170" s="355"/>
      <c r="BWW170" s="355"/>
      <c r="BWX170" s="355"/>
      <c r="BWY170" s="355"/>
      <c r="BWZ170" s="355"/>
      <c r="BXA170" s="355"/>
      <c r="BXB170" s="355"/>
      <c r="BXC170" s="355"/>
      <c r="BXD170" s="355"/>
      <c r="BXE170" s="355"/>
      <c r="BXF170" s="355"/>
      <c r="BXG170" s="355"/>
      <c r="BXH170" s="355"/>
      <c r="BXI170" s="355"/>
      <c r="BXJ170" s="355"/>
      <c r="BXK170" s="355"/>
      <c r="BXL170" s="355"/>
      <c r="BXM170" s="355"/>
      <c r="BXN170" s="355"/>
      <c r="BXO170" s="355"/>
      <c r="BXP170" s="355"/>
      <c r="BXQ170" s="355"/>
      <c r="BXR170" s="355"/>
      <c r="BXS170" s="355"/>
      <c r="BXT170" s="355"/>
      <c r="BXU170" s="355"/>
      <c r="BXV170" s="355"/>
      <c r="BXW170" s="355"/>
      <c r="BXX170" s="355"/>
      <c r="BXY170" s="355"/>
      <c r="BXZ170" s="355"/>
      <c r="BYA170" s="355"/>
      <c r="BYB170" s="355"/>
      <c r="BYC170" s="355"/>
      <c r="BYD170" s="355"/>
      <c r="BYE170" s="355"/>
      <c r="BYF170" s="355"/>
      <c r="BYG170" s="355"/>
      <c r="BYH170" s="355"/>
      <c r="BYI170" s="355"/>
      <c r="BYJ170" s="355"/>
      <c r="BYK170" s="355"/>
      <c r="BYL170" s="355"/>
      <c r="BYM170" s="355"/>
      <c r="BYN170" s="355"/>
      <c r="BYO170" s="355"/>
      <c r="BYP170" s="355"/>
      <c r="BYQ170" s="355"/>
      <c r="BYR170" s="355"/>
      <c r="BYS170" s="355"/>
      <c r="BYT170" s="355"/>
      <c r="BYU170" s="355"/>
      <c r="BYV170" s="355"/>
      <c r="BYW170" s="355"/>
      <c r="BYX170" s="355"/>
      <c r="BYY170" s="355"/>
      <c r="BYZ170" s="355"/>
      <c r="BZA170" s="355"/>
      <c r="BZB170" s="355"/>
      <c r="BZC170" s="355"/>
      <c r="BZD170" s="355"/>
      <c r="BZE170" s="355"/>
      <c r="BZF170" s="355"/>
      <c r="BZG170" s="355"/>
      <c r="BZH170" s="355"/>
      <c r="BZI170" s="355"/>
      <c r="BZJ170" s="355"/>
      <c r="BZK170" s="355"/>
      <c r="BZL170" s="355"/>
      <c r="BZM170" s="355"/>
      <c r="BZN170" s="355"/>
      <c r="BZO170" s="355"/>
      <c r="BZP170" s="355"/>
      <c r="BZQ170" s="355"/>
      <c r="BZR170" s="355"/>
      <c r="BZS170" s="355"/>
      <c r="BZT170" s="355"/>
      <c r="BZU170" s="355"/>
      <c r="BZV170" s="355"/>
      <c r="BZW170" s="355"/>
      <c r="CAD170" s="355"/>
      <c r="CAE170" s="355"/>
      <c r="CAF170" s="355"/>
      <c r="CAG170" s="355"/>
      <c r="CAH170" s="355"/>
      <c r="CAI170" s="355"/>
      <c r="CAJ170" s="355"/>
      <c r="CAK170" s="355"/>
      <c r="CAL170" s="355"/>
      <c r="CAM170" s="355"/>
      <c r="CAN170" s="355"/>
      <c r="CAO170" s="355"/>
      <c r="CAP170" s="355"/>
      <c r="CAQ170" s="355"/>
      <c r="CAR170" s="355"/>
      <c r="CAS170" s="355"/>
      <c r="CAT170" s="355"/>
      <c r="CAU170" s="355"/>
      <c r="CAV170" s="355"/>
      <c r="CAW170" s="355"/>
      <c r="CAX170" s="355"/>
      <c r="CAY170" s="355"/>
      <c r="CAZ170" s="355"/>
      <c r="CBA170" s="355"/>
      <c r="CBB170" s="355"/>
      <c r="CBC170" s="355"/>
      <c r="CBD170" s="355"/>
      <c r="CBE170" s="355"/>
      <c r="CBF170" s="355"/>
      <c r="CBG170" s="355"/>
      <c r="CBH170" s="355"/>
      <c r="CBI170" s="355"/>
      <c r="CBJ170" s="355"/>
      <c r="CBK170" s="355"/>
      <c r="CBL170" s="355"/>
      <c r="CBM170" s="355"/>
      <c r="CBN170" s="355"/>
      <c r="CBO170" s="355"/>
      <c r="CBP170" s="355"/>
      <c r="CBQ170" s="355"/>
      <c r="CBR170" s="355"/>
      <c r="CBS170" s="355"/>
      <c r="CBT170" s="355"/>
      <c r="CBU170" s="355"/>
      <c r="CBV170" s="355"/>
      <c r="CBW170" s="355"/>
      <c r="CBX170" s="355"/>
      <c r="CBY170" s="355"/>
      <c r="CBZ170" s="355"/>
      <c r="CCA170" s="355"/>
      <c r="CCB170" s="355"/>
      <c r="CCC170" s="355"/>
      <c r="CCD170" s="355"/>
      <c r="CCE170" s="355"/>
      <c r="CCF170" s="355"/>
      <c r="CCG170" s="355"/>
      <c r="CCH170" s="355"/>
      <c r="CCI170" s="355"/>
      <c r="CCJ170" s="355"/>
      <c r="CCK170" s="355"/>
      <c r="CCL170" s="355"/>
      <c r="CCM170" s="355"/>
      <c r="CCN170" s="355"/>
      <c r="CCO170" s="355"/>
      <c r="CCP170" s="355"/>
      <c r="CCQ170" s="355"/>
      <c r="CCR170" s="355"/>
      <c r="CCS170" s="355"/>
      <c r="CCT170" s="355"/>
      <c r="CCU170" s="355"/>
      <c r="CCV170" s="355"/>
      <c r="CCW170" s="355"/>
      <c r="CCX170" s="355"/>
      <c r="CCY170" s="355"/>
      <c r="CCZ170" s="355"/>
      <c r="CDA170" s="355"/>
      <c r="CDB170" s="355"/>
      <c r="CDC170" s="355"/>
      <c r="CDD170" s="355"/>
      <c r="CDE170" s="355"/>
      <c r="CDF170" s="355"/>
      <c r="CDG170" s="355"/>
      <c r="CDH170" s="355"/>
      <c r="CDI170" s="355"/>
      <c r="CDJ170" s="355"/>
      <c r="CDK170" s="355"/>
      <c r="CDL170" s="355"/>
      <c r="CDM170" s="355"/>
      <c r="CDN170" s="355"/>
      <c r="CDO170" s="355"/>
      <c r="CDP170" s="355"/>
      <c r="CDQ170" s="355"/>
      <c r="CDR170" s="355"/>
      <c r="CDS170" s="355"/>
      <c r="CDT170" s="355"/>
      <c r="CDU170" s="355"/>
      <c r="CDV170" s="355"/>
      <c r="CDW170" s="355"/>
      <c r="CDX170" s="355"/>
      <c r="CDY170" s="355"/>
      <c r="CDZ170" s="355"/>
      <c r="CEA170" s="355"/>
      <c r="CEB170" s="355"/>
      <c r="CEC170" s="355"/>
      <c r="CED170" s="355"/>
      <c r="CEE170" s="355"/>
      <c r="CEF170" s="355"/>
      <c r="CEG170" s="355"/>
      <c r="CEH170" s="355"/>
      <c r="CEI170" s="355"/>
      <c r="CEJ170" s="355"/>
      <c r="CEK170" s="355"/>
      <c r="CEL170" s="355"/>
      <c r="CEM170" s="355"/>
      <c r="CEN170" s="355"/>
      <c r="CEO170" s="355"/>
      <c r="CEP170" s="355"/>
      <c r="CEQ170" s="355"/>
      <c r="CER170" s="355"/>
      <c r="CES170" s="355"/>
      <c r="CET170" s="355"/>
      <c r="CEU170" s="355"/>
      <c r="CEV170" s="355"/>
      <c r="CEW170" s="355"/>
      <c r="CEX170" s="355"/>
      <c r="CEY170" s="355"/>
      <c r="CEZ170" s="355"/>
      <c r="CFA170" s="355"/>
      <c r="CFB170" s="355"/>
      <c r="CFC170" s="355"/>
      <c r="CFD170" s="355"/>
      <c r="CFE170" s="355"/>
      <c r="CFF170" s="355"/>
      <c r="CFG170" s="355"/>
      <c r="CFH170" s="355"/>
      <c r="CFI170" s="355"/>
      <c r="CFJ170" s="355"/>
      <c r="CFK170" s="355"/>
      <c r="CFL170" s="355"/>
      <c r="CFM170" s="355"/>
      <c r="CFN170" s="355"/>
      <c r="CFO170" s="355"/>
      <c r="CFP170" s="355"/>
      <c r="CFQ170" s="355"/>
      <c r="CFR170" s="355"/>
      <c r="CFS170" s="355"/>
      <c r="CFT170" s="355"/>
      <c r="CFU170" s="355"/>
      <c r="CFV170" s="355"/>
      <c r="CFW170" s="355"/>
      <c r="CFX170" s="355"/>
      <c r="CFY170" s="355"/>
      <c r="CFZ170" s="355"/>
      <c r="CGA170" s="355"/>
      <c r="CGB170" s="355"/>
      <c r="CGC170" s="355"/>
      <c r="CGD170" s="355"/>
      <c r="CGE170" s="355"/>
      <c r="CGF170" s="355"/>
      <c r="CGG170" s="355"/>
      <c r="CGH170" s="355"/>
      <c r="CGI170" s="355"/>
      <c r="CGJ170" s="355"/>
      <c r="CGK170" s="355"/>
      <c r="CGL170" s="355"/>
      <c r="CGM170" s="355"/>
      <c r="CGN170" s="355"/>
      <c r="CGO170" s="355"/>
      <c r="CGP170" s="355"/>
      <c r="CGQ170" s="355"/>
      <c r="CGR170" s="355"/>
      <c r="CGS170" s="355"/>
      <c r="CGT170" s="355"/>
      <c r="CGU170" s="355"/>
      <c r="CGV170" s="355"/>
      <c r="CGW170" s="355"/>
      <c r="CGX170" s="355"/>
      <c r="CGY170" s="355"/>
      <c r="CGZ170" s="355"/>
      <c r="CHA170" s="355"/>
      <c r="CHB170" s="355"/>
      <c r="CHC170" s="355"/>
      <c r="CHD170" s="355"/>
      <c r="CHE170" s="355"/>
      <c r="CHF170" s="355"/>
      <c r="CHG170" s="355"/>
      <c r="CHH170" s="355"/>
      <c r="CHI170" s="355"/>
      <c r="CHJ170" s="355"/>
      <c r="CHK170" s="355"/>
      <c r="CHL170" s="355"/>
      <c r="CHM170" s="355"/>
      <c r="CHN170" s="355"/>
      <c r="CHO170" s="355"/>
      <c r="CHP170" s="355"/>
      <c r="CHQ170" s="355"/>
      <c r="CHR170" s="355"/>
      <c r="CHS170" s="355"/>
      <c r="CHT170" s="355"/>
      <c r="CHU170" s="355"/>
      <c r="CHV170" s="355"/>
      <c r="CHW170" s="355"/>
      <c r="CHX170" s="355"/>
      <c r="CHY170" s="355"/>
      <c r="CHZ170" s="355"/>
      <c r="CIA170" s="355"/>
      <c r="CIB170" s="355"/>
      <c r="CIC170" s="355"/>
      <c r="CID170" s="355"/>
      <c r="CIE170" s="355"/>
      <c r="CIF170" s="355"/>
      <c r="CIG170" s="355"/>
      <c r="CIH170" s="355"/>
      <c r="CII170" s="355"/>
      <c r="CIJ170" s="355"/>
      <c r="CIK170" s="355"/>
      <c r="CIL170" s="355"/>
      <c r="CIM170" s="355"/>
      <c r="CIN170" s="355"/>
      <c r="CIO170" s="355"/>
      <c r="CIP170" s="355"/>
      <c r="CIQ170" s="355"/>
      <c r="CIR170" s="355"/>
      <c r="CIS170" s="355"/>
      <c r="CIT170" s="355"/>
      <c r="CIU170" s="355"/>
      <c r="CIV170" s="355"/>
      <c r="CIW170" s="355"/>
      <c r="CIX170" s="355"/>
      <c r="CIY170" s="355"/>
      <c r="CIZ170" s="355"/>
      <c r="CJA170" s="355"/>
      <c r="CJB170" s="355"/>
      <c r="CJC170" s="355"/>
      <c r="CJD170" s="355"/>
      <c r="CJE170" s="355"/>
      <c r="CJF170" s="355"/>
      <c r="CJG170" s="355"/>
      <c r="CJH170" s="355"/>
      <c r="CJI170" s="355"/>
      <c r="CJJ170" s="355"/>
      <c r="CJK170" s="355"/>
      <c r="CJL170" s="355"/>
      <c r="CJM170" s="355"/>
      <c r="CJN170" s="355"/>
      <c r="CJO170" s="355"/>
      <c r="CJP170" s="355"/>
      <c r="CJQ170" s="355"/>
      <c r="CJR170" s="355"/>
      <c r="CJS170" s="355"/>
      <c r="CJZ170" s="355"/>
      <c r="CKA170" s="355"/>
      <c r="CKB170" s="355"/>
      <c r="CKC170" s="355"/>
      <c r="CKD170" s="355"/>
      <c r="CKE170" s="355"/>
      <c r="CKF170" s="355"/>
      <c r="CKG170" s="355"/>
      <c r="CKH170" s="355"/>
      <c r="CKI170" s="355"/>
      <c r="CKJ170" s="355"/>
      <c r="CKK170" s="355"/>
      <c r="CKL170" s="355"/>
      <c r="CKM170" s="355"/>
      <c r="CKN170" s="355"/>
      <c r="CKO170" s="355"/>
      <c r="CKP170" s="355"/>
      <c r="CKQ170" s="355"/>
      <c r="CKR170" s="355"/>
      <c r="CKS170" s="355"/>
      <c r="CKT170" s="355"/>
      <c r="CKU170" s="355"/>
      <c r="CKV170" s="355"/>
      <c r="CKW170" s="355"/>
      <c r="CKX170" s="355"/>
      <c r="CKY170" s="355"/>
      <c r="CKZ170" s="355"/>
      <c r="CLA170" s="355"/>
      <c r="CLB170" s="355"/>
      <c r="CLC170" s="355"/>
      <c r="CLD170" s="355"/>
      <c r="CLE170" s="355"/>
      <c r="CLF170" s="355"/>
      <c r="CLG170" s="355"/>
      <c r="CLH170" s="355"/>
      <c r="CLI170" s="355"/>
      <c r="CLJ170" s="355"/>
      <c r="CLK170" s="355"/>
      <c r="CLL170" s="355"/>
      <c r="CLM170" s="355"/>
      <c r="CLN170" s="355"/>
      <c r="CLO170" s="355"/>
      <c r="CLP170" s="355"/>
      <c r="CLQ170" s="355"/>
      <c r="CLR170" s="355"/>
      <c r="CLS170" s="355"/>
      <c r="CLT170" s="355"/>
      <c r="CLU170" s="355"/>
      <c r="CLV170" s="355"/>
      <c r="CLW170" s="355"/>
      <c r="CLX170" s="355"/>
      <c r="CLY170" s="355"/>
      <c r="CLZ170" s="355"/>
      <c r="CMA170" s="355"/>
      <c r="CMB170" s="355"/>
      <c r="CMC170" s="355"/>
      <c r="CMD170" s="355"/>
      <c r="CME170" s="355"/>
      <c r="CMF170" s="355"/>
      <c r="CMG170" s="355"/>
      <c r="CMH170" s="355"/>
      <c r="CMI170" s="355"/>
      <c r="CMJ170" s="355"/>
      <c r="CMK170" s="355"/>
      <c r="CML170" s="355"/>
      <c r="CMM170" s="355"/>
      <c r="CMN170" s="355"/>
      <c r="CMO170" s="355"/>
      <c r="CMP170" s="355"/>
      <c r="CMQ170" s="355"/>
      <c r="CMR170" s="355"/>
      <c r="CMS170" s="355"/>
      <c r="CMT170" s="355"/>
      <c r="CMU170" s="355"/>
      <c r="CMV170" s="355"/>
      <c r="CMW170" s="355"/>
      <c r="CMX170" s="355"/>
      <c r="CMY170" s="355"/>
      <c r="CMZ170" s="355"/>
      <c r="CNA170" s="355"/>
      <c r="CNB170" s="355"/>
      <c r="CNC170" s="355"/>
      <c r="CND170" s="355"/>
      <c r="CNE170" s="355"/>
      <c r="CNF170" s="355"/>
      <c r="CNG170" s="355"/>
      <c r="CNH170" s="355"/>
      <c r="CNI170" s="355"/>
      <c r="CNJ170" s="355"/>
      <c r="CNK170" s="355"/>
      <c r="CNL170" s="355"/>
      <c r="CNM170" s="355"/>
      <c r="CNN170" s="355"/>
      <c r="CNO170" s="355"/>
      <c r="CNP170" s="355"/>
      <c r="CNQ170" s="355"/>
      <c r="CNR170" s="355"/>
      <c r="CNS170" s="355"/>
      <c r="CNT170" s="355"/>
      <c r="CNU170" s="355"/>
      <c r="CNV170" s="355"/>
      <c r="CNW170" s="355"/>
      <c r="CNX170" s="355"/>
      <c r="CNY170" s="355"/>
      <c r="CNZ170" s="355"/>
      <c r="COA170" s="355"/>
      <c r="COB170" s="355"/>
      <c r="COC170" s="355"/>
      <c r="COD170" s="355"/>
      <c r="COE170" s="355"/>
      <c r="COF170" s="355"/>
      <c r="COG170" s="355"/>
      <c r="COH170" s="355"/>
      <c r="COI170" s="355"/>
      <c r="COJ170" s="355"/>
      <c r="COK170" s="355"/>
      <c r="COL170" s="355"/>
      <c r="COM170" s="355"/>
      <c r="CON170" s="355"/>
      <c r="COO170" s="355"/>
      <c r="COP170" s="355"/>
      <c r="COQ170" s="355"/>
      <c r="COR170" s="355"/>
      <c r="COS170" s="355"/>
      <c r="COT170" s="355"/>
      <c r="COU170" s="355"/>
      <c r="COV170" s="355"/>
      <c r="COW170" s="355"/>
      <c r="COX170" s="355"/>
      <c r="COY170" s="355"/>
      <c r="COZ170" s="355"/>
      <c r="CPA170" s="355"/>
      <c r="CPB170" s="355"/>
      <c r="CPC170" s="355"/>
      <c r="CPD170" s="355"/>
      <c r="CPE170" s="355"/>
      <c r="CPF170" s="355"/>
      <c r="CPG170" s="355"/>
      <c r="CPH170" s="355"/>
      <c r="CPI170" s="355"/>
      <c r="CPJ170" s="355"/>
      <c r="CPK170" s="355"/>
      <c r="CPL170" s="355"/>
      <c r="CPM170" s="355"/>
      <c r="CPN170" s="355"/>
      <c r="CPO170" s="355"/>
      <c r="CPP170" s="355"/>
      <c r="CPQ170" s="355"/>
      <c r="CPR170" s="355"/>
      <c r="CPS170" s="355"/>
      <c r="CPT170" s="355"/>
      <c r="CPU170" s="355"/>
      <c r="CPV170" s="355"/>
      <c r="CPW170" s="355"/>
      <c r="CPX170" s="355"/>
      <c r="CPY170" s="355"/>
      <c r="CPZ170" s="355"/>
      <c r="CQA170" s="355"/>
      <c r="CQB170" s="355"/>
      <c r="CQC170" s="355"/>
      <c r="CQD170" s="355"/>
      <c r="CQE170" s="355"/>
      <c r="CQF170" s="355"/>
      <c r="CQG170" s="355"/>
      <c r="CQH170" s="355"/>
      <c r="CQI170" s="355"/>
      <c r="CQJ170" s="355"/>
      <c r="CQK170" s="355"/>
      <c r="CQL170" s="355"/>
      <c r="CQM170" s="355"/>
      <c r="CQN170" s="355"/>
      <c r="CQO170" s="355"/>
      <c r="CQP170" s="355"/>
      <c r="CQQ170" s="355"/>
      <c r="CQR170" s="355"/>
      <c r="CQS170" s="355"/>
      <c r="CQT170" s="355"/>
      <c r="CQU170" s="355"/>
      <c r="CQV170" s="355"/>
      <c r="CQW170" s="355"/>
      <c r="CQX170" s="355"/>
      <c r="CQY170" s="355"/>
      <c r="CQZ170" s="355"/>
      <c r="CRA170" s="355"/>
      <c r="CRB170" s="355"/>
      <c r="CRC170" s="355"/>
      <c r="CRD170" s="355"/>
      <c r="CRE170" s="355"/>
      <c r="CRF170" s="355"/>
      <c r="CRG170" s="355"/>
      <c r="CRH170" s="355"/>
      <c r="CRI170" s="355"/>
      <c r="CRJ170" s="355"/>
      <c r="CRK170" s="355"/>
      <c r="CRL170" s="355"/>
      <c r="CRM170" s="355"/>
      <c r="CRN170" s="355"/>
      <c r="CRO170" s="355"/>
      <c r="CRP170" s="355"/>
      <c r="CRQ170" s="355"/>
      <c r="CRR170" s="355"/>
      <c r="CRS170" s="355"/>
      <c r="CRT170" s="355"/>
      <c r="CRU170" s="355"/>
      <c r="CRV170" s="355"/>
      <c r="CRW170" s="355"/>
      <c r="CRX170" s="355"/>
      <c r="CRY170" s="355"/>
      <c r="CRZ170" s="355"/>
      <c r="CSA170" s="355"/>
      <c r="CSB170" s="355"/>
      <c r="CSC170" s="355"/>
      <c r="CSD170" s="355"/>
      <c r="CSE170" s="355"/>
      <c r="CSF170" s="355"/>
      <c r="CSG170" s="355"/>
      <c r="CSH170" s="355"/>
      <c r="CSI170" s="355"/>
      <c r="CSJ170" s="355"/>
      <c r="CSK170" s="355"/>
      <c r="CSL170" s="355"/>
      <c r="CSM170" s="355"/>
      <c r="CSN170" s="355"/>
      <c r="CSO170" s="355"/>
      <c r="CSP170" s="355"/>
      <c r="CSQ170" s="355"/>
      <c r="CSR170" s="355"/>
      <c r="CSS170" s="355"/>
      <c r="CST170" s="355"/>
      <c r="CSU170" s="355"/>
      <c r="CSV170" s="355"/>
      <c r="CSW170" s="355"/>
      <c r="CSX170" s="355"/>
      <c r="CSY170" s="355"/>
      <c r="CSZ170" s="355"/>
      <c r="CTA170" s="355"/>
      <c r="CTB170" s="355"/>
      <c r="CTC170" s="355"/>
      <c r="CTD170" s="355"/>
      <c r="CTE170" s="355"/>
      <c r="CTF170" s="355"/>
      <c r="CTG170" s="355"/>
      <c r="CTH170" s="355"/>
      <c r="CTI170" s="355"/>
      <c r="CTJ170" s="355"/>
      <c r="CTK170" s="355"/>
      <c r="CTL170" s="355"/>
      <c r="CTM170" s="355"/>
      <c r="CTN170" s="355"/>
      <c r="CTO170" s="355"/>
      <c r="CTV170" s="355"/>
      <c r="CTW170" s="355"/>
      <c r="CTX170" s="355"/>
      <c r="CTY170" s="355"/>
      <c r="CTZ170" s="355"/>
      <c r="CUA170" s="355"/>
      <c r="CUB170" s="355"/>
      <c r="CUC170" s="355"/>
      <c r="CUD170" s="355"/>
      <c r="CUE170" s="355"/>
      <c r="CUF170" s="355"/>
      <c r="CUG170" s="355"/>
      <c r="CUH170" s="355"/>
      <c r="CUI170" s="355"/>
      <c r="CUJ170" s="355"/>
      <c r="CUK170" s="355"/>
      <c r="CUL170" s="355"/>
      <c r="CUM170" s="355"/>
      <c r="CUN170" s="355"/>
      <c r="CUO170" s="355"/>
      <c r="CUP170" s="355"/>
      <c r="CUQ170" s="355"/>
      <c r="CUR170" s="355"/>
      <c r="CUS170" s="355"/>
      <c r="CUT170" s="355"/>
      <c r="CUU170" s="355"/>
      <c r="CUV170" s="355"/>
      <c r="CUW170" s="355"/>
      <c r="CUX170" s="355"/>
      <c r="CUY170" s="355"/>
      <c r="CUZ170" s="355"/>
      <c r="CVA170" s="355"/>
      <c r="CVB170" s="355"/>
      <c r="CVC170" s="355"/>
      <c r="CVD170" s="355"/>
      <c r="CVE170" s="355"/>
      <c r="CVF170" s="355"/>
      <c r="CVG170" s="355"/>
      <c r="CVH170" s="355"/>
      <c r="CVI170" s="355"/>
      <c r="CVJ170" s="355"/>
      <c r="CVK170" s="355"/>
      <c r="CVL170" s="355"/>
      <c r="CVM170" s="355"/>
      <c r="CVN170" s="355"/>
      <c r="CVO170" s="355"/>
      <c r="CVP170" s="355"/>
      <c r="CVQ170" s="355"/>
      <c r="CVR170" s="355"/>
      <c r="CVS170" s="355"/>
      <c r="CVT170" s="355"/>
      <c r="CVU170" s="355"/>
      <c r="CVV170" s="355"/>
      <c r="CVW170" s="355"/>
      <c r="CVX170" s="355"/>
      <c r="CVY170" s="355"/>
      <c r="CVZ170" s="355"/>
      <c r="CWA170" s="355"/>
      <c r="CWB170" s="355"/>
      <c r="CWC170" s="355"/>
      <c r="CWD170" s="355"/>
      <c r="CWE170" s="355"/>
      <c r="CWF170" s="355"/>
      <c r="CWG170" s="355"/>
      <c r="CWH170" s="355"/>
      <c r="CWI170" s="355"/>
      <c r="CWJ170" s="355"/>
      <c r="CWK170" s="355"/>
      <c r="CWL170" s="355"/>
      <c r="CWM170" s="355"/>
      <c r="CWN170" s="355"/>
      <c r="CWO170" s="355"/>
      <c r="CWP170" s="355"/>
      <c r="CWQ170" s="355"/>
      <c r="CWR170" s="355"/>
      <c r="CWS170" s="355"/>
      <c r="CWT170" s="355"/>
      <c r="CWU170" s="355"/>
      <c r="CWV170" s="355"/>
      <c r="CWW170" s="355"/>
      <c r="CWX170" s="355"/>
      <c r="CWY170" s="355"/>
      <c r="CWZ170" s="355"/>
      <c r="CXA170" s="355"/>
      <c r="CXB170" s="355"/>
      <c r="CXC170" s="355"/>
      <c r="CXD170" s="355"/>
      <c r="CXE170" s="355"/>
      <c r="CXF170" s="355"/>
      <c r="CXG170" s="355"/>
      <c r="CXH170" s="355"/>
      <c r="CXI170" s="355"/>
      <c r="CXJ170" s="355"/>
      <c r="CXK170" s="355"/>
      <c r="CXL170" s="355"/>
      <c r="CXM170" s="355"/>
      <c r="CXN170" s="355"/>
      <c r="CXO170" s="355"/>
      <c r="CXP170" s="355"/>
      <c r="CXQ170" s="355"/>
      <c r="CXR170" s="355"/>
      <c r="CXS170" s="355"/>
      <c r="CXT170" s="355"/>
      <c r="CXU170" s="355"/>
      <c r="CXV170" s="355"/>
      <c r="CXW170" s="355"/>
      <c r="CXX170" s="355"/>
      <c r="CXY170" s="355"/>
      <c r="CXZ170" s="355"/>
      <c r="CYA170" s="355"/>
      <c r="CYB170" s="355"/>
      <c r="CYC170" s="355"/>
      <c r="CYD170" s="355"/>
      <c r="CYE170" s="355"/>
      <c r="CYF170" s="355"/>
      <c r="CYG170" s="355"/>
      <c r="CYH170" s="355"/>
      <c r="CYI170" s="355"/>
      <c r="CYJ170" s="355"/>
      <c r="CYK170" s="355"/>
      <c r="CYL170" s="355"/>
      <c r="CYM170" s="355"/>
      <c r="CYN170" s="355"/>
      <c r="CYO170" s="355"/>
      <c r="CYP170" s="355"/>
      <c r="CYQ170" s="355"/>
      <c r="CYR170" s="355"/>
      <c r="CYS170" s="355"/>
      <c r="CYT170" s="355"/>
      <c r="CYU170" s="355"/>
      <c r="CYV170" s="355"/>
      <c r="CYW170" s="355"/>
      <c r="CYX170" s="355"/>
      <c r="CYY170" s="355"/>
      <c r="CYZ170" s="355"/>
      <c r="CZA170" s="355"/>
      <c r="CZB170" s="355"/>
      <c r="CZC170" s="355"/>
      <c r="CZD170" s="355"/>
      <c r="CZE170" s="355"/>
      <c r="CZF170" s="355"/>
      <c r="CZG170" s="355"/>
      <c r="CZH170" s="355"/>
      <c r="CZI170" s="355"/>
      <c r="CZJ170" s="355"/>
      <c r="CZK170" s="355"/>
      <c r="CZL170" s="355"/>
      <c r="CZM170" s="355"/>
      <c r="CZN170" s="355"/>
      <c r="CZO170" s="355"/>
      <c r="CZP170" s="355"/>
      <c r="CZQ170" s="355"/>
      <c r="CZR170" s="355"/>
      <c r="CZS170" s="355"/>
      <c r="CZT170" s="355"/>
      <c r="CZU170" s="355"/>
      <c r="CZV170" s="355"/>
      <c r="CZW170" s="355"/>
      <c r="CZX170" s="355"/>
      <c r="CZY170" s="355"/>
      <c r="CZZ170" s="355"/>
      <c r="DAA170" s="355"/>
      <c r="DAB170" s="355"/>
      <c r="DAC170" s="355"/>
      <c r="DAD170" s="355"/>
      <c r="DAE170" s="355"/>
      <c r="DAF170" s="355"/>
      <c r="DAG170" s="355"/>
      <c r="DAH170" s="355"/>
      <c r="DAI170" s="355"/>
      <c r="DAJ170" s="355"/>
      <c r="DAK170" s="355"/>
      <c r="DAL170" s="355"/>
      <c r="DAM170" s="355"/>
      <c r="DAN170" s="355"/>
      <c r="DAO170" s="355"/>
      <c r="DAP170" s="355"/>
      <c r="DAQ170" s="355"/>
      <c r="DAR170" s="355"/>
      <c r="DAS170" s="355"/>
      <c r="DAT170" s="355"/>
      <c r="DAU170" s="355"/>
      <c r="DAV170" s="355"/>
      <c r="DAW170" s="355"/>
      <c r="DAX170" s="355"/>
      <c r="DAY170" s="355"/>
      <c r="DAZ170" s="355"/>
      <c r="DBA170" s="355"/>
      <c r="DBB170" s="355"/>
      <c r="DBC170" s="355"/>
      <c r="DBD170" s="355"/>
      <c r="DBE170" s="355"/>
      <c r="DBF170" s="355"/>
      <c r="DBG170" s="355"/>
      <c r="DBH170" s="355"/>
      <c r="DBI170" s="355"/>
      <c r="DBJ170" s="355"/>
      <c r="DBK170" s="355"/>
      <c r="DBL170" s="355"/>
      <c r="DBM170" s="355"/>
      <c r="DBN170" s="355"/>
      <c r="DBO170" s="355"/>
      <c r="DBP170" s="355"/>
      <c r="DBQ170" s="355"/>
      <c r="DBR170" s="355"/>
      <c r="DBS170" s="355"/>
      <c r="DBT170" s="355"/>
      <c r="DBU170" s="355"/>
      <c r="DBV170" s="355"/>
      <c r="DBW170" s="355"/>
      <c r="DBX170" s="355"/>
      <c r="DBY170" s="355"/>
      <c r="DBZ170" s="355"/>
      <c r="DCA170" s="355"/>
      <c r="DCB170" s="355"/>
      <c r="DCC170" s="355"/>
      <c r="DCD170" s="355"/>
      <c r="DCE170" s="355"/>
      <c r="DCF170" s="355"/>
      <c r="DCG170" s="355"/>
      <c r="DCH170" s="355"/>
      <c r="DCI170" s="355"/>
      <c r="DCJ170" s="355"/>
      <c r="DCK170" s="355"/>
      <c r="DCL170" s="355"/>
      <c r="DCM170" s="355"/>
      <c r="DCN170" s="355"/>
      <c r="DCO170" s="355"/>
      <c r="DCP170" s="355"/>
      <c r="DCQ170" s="355"/>
      <c r="DCR170" s="355"/>
      <c r="DCS170" s="355"/>
      <c r="DCT170" s="355"/>
      <c r="DCU170" s="355"/>
      <c r="DCV170" s="355"/>
      <c r="DCW170" s="355"/>
      <c r="DCX170" s="355"/>
      <c r="DCY170" s="355"/>
      <c r="DCZ170" s="355"/>
      <c r="DDA170" s="355"/>
      <c r="DDB170" s="355"/>
      <c r="DDC170" s="355"/>
      <c r="DDD170" s="355"/>
      <c r="DDE170" s="355"/>
      <c r="DDF170" s="355"/>
      <c r="DDG170" s="355"/>
      <c r="DDH170" s="355"/>
      <c r="DDI170" s="355"/>
      <c r="DDJ170" s="355"/>
      <c r="DDK170" s="355"/>
      <c r="DDR170" s="355"/>
      <c r="DDS170" s="355"/>
      <c r="DDT170" s="355"/>
      <c r="DDU170" s="355"/>
      <c r="DDV170" s="355"/>
      <c r="DDW170" s="355"/>
      <c r="DDX170" s="355"/>
      <c r="DDY170" s="355"/>
      <c r="DDZ170" s="355"/>
      <c r="DEA170" s="355"/>
      <c r="DEB170" s="355"/>
      <c r="DEC170" s="355"/>
      <c r="DED170" s="355"/>
      <c r="DEE170" s="355"/>
      <c r="DEF170" s="355"/>
      <c r="DEG170" s="355"/>
      <c r="DEH170" s="355"/>
      <c r="DEI170" s="355"/>
      <c r="DEJ170" s="355"/>
      <c r="DEK170" s="355"/>
      <c r="DEL170" s="355"/>
      <c r="DEM170" s="355"/>
      <c r="DEN170" s="355"/>
      <c r="DEO170" s="355"/>
      <c r="DEP170" s="355"/>
      <c r="DEQ170" s="355"/>
      <c r="DER170" s="355"/>
      <c r="DES170" s="355"/>
      <c r="DET170" s="355"/>
      <c r="DEU170" s="355"/>
      <c r="DEV170" s="355"/>
      <c r="DEW170" s="355"/>
      <c r="DEX170" s="355"/>
      <c r="DEY170" s="355"/>
      <c r="DEZ170" s="355"/>
      <c r="DFA170" s="355"/>
      <c r="DFB170" s="355"/>
      <c r="DFC170" s="355"/>
      <c r="DFD170" s="355"/>
      <c r="DFE170" s="355"/>
      <c r="DFF170" s="355"/>
      <c r="DFG170" s="355"/>
      <c r="DFH170" s="355"/>
      <c r="DFI170" s="355"/>
      <c r="DFJ170" s="355"/>
      <c r="DFK170" s="355"/>
      <c r="DFL170" s="355"/>
      <c r="DFM170" s="355"/>
      <c r="DFN170" s="355"/>
      <c r="DFO170" s="355"/>
      <c r="DFP170" s="355"/>
      <c r="DFQ170" s="355"/>
      <c r="DFR170" s="355"/>
      <c r="DFS170" s="355"/>
      <c r="DFT170" s="355"/>
      <c r="DFU170" s="355"/>
      <c r="DFV170" s="355"/>
      <c r="DFW170" s="355"/>
      <c r="DFX170" s="355"/>
      <c r="DFY170" s="355"/>
      <c r="DFZ170" s="355"/>
      <c r="DGA170" s="355"/>
      <c r="DGB170" s="355"/>
      <c r="DGC170" s="355"/>
      <c r="DGD170" s="355"/>
      <c r="DGE170" s="355"/>
      <c r="DGF170" s="355"/>
      <c r="DGG170" s="355"/>
      <c r="DGH170" s="355"/>
      <c r="DGI170" s="355"/>
      <c r="DGJ170" s="355"/>
      <c r="DGK170" s="355"/>
      <c r="DGL170" s="355"/>
      <c r="DGM170" s="355"/>
      <c r="DGN170" s="355"/>
      <c r="DGO170" s="355"/>
      <c r="DGP170" s="355"/>
      <c r="DGQ170" s="355"/>
      <c r="DGR170" s="355"/>
      <c r="DGS170" s="355"/>
      <c r="DGT170" s="355"/>
      <c r="DGU170" s="355"/>
      <c r="DGV170" s="355"/>
      <c r="DGW170" s="355"/>
      <c r="DGX170" s="355"/>
      <c r="DGY170" s="355"/>
      <c r="DGZ170" s="355"/>
      <c r="DHA170" s="355"/>
      <c r="DHB170" s="355"/>
      <c r="DHC170" s="355"/>
      <c r="DHD170" s="355"/>
      <c r="DHE170" s="355"/>
      <c r="DHF170" s="355"/>
      <c r="DHG170" s="355"/>
      <c r="DHH170" s="355"/>
      <c r="DHI170" s="355"/>
      <c r="DHJ170" s="355"/>
      <c r="DHK170" s="355"/>
      <c r="DHL170" s="355"/>
      <c r="DHM170" s="355"/>
      <c r="DHN170" s="355"/>
      <c r="DHO170" s="355"/>
      <c r="DHP170" s="355"/>
      <c r="DHQ170" s="355"/>
      <c r="DHR170" s="355"/>
      <c r="DHS170" s="355"/>
      <c r="DHT170" s="355"/>
      <c r="DHU170" s="355"/>
      <c r="DHV170" s="355"/>
      <c r="DHW170" s="355"/>
      <c r="DHX170" s="355"/>
      <c r="DHY170" s="355"/>
      <c r="DHZ170" s="355"/>
      <c r="DIA170" s="355"/>
      <c r="DIB170" s="355"/>
      <c r="DIC170" s="355"/>
      <c r="DID170" s="355"/>
      <c r="DIE170" s="355"/>
      <c r="DIF170" s="355"/>
      <c r="DIG170" s="355"/>
      <c r="DIH170" s="355"/>
      <c r="DII170" s="355"/>
      <c r="DIJ170" s="355"/>
      <c r="DIK170" s="355"/>
      <c r="DIL170" s="355"/>
      <c r="DIM170" s="355"/>
      <c r="DIN170" s="355"/>
      <c r="DIO170" s="355"/>
      <c r="DIP170" s="355"/>
      <c r="DIQ170" s="355"/>
      <c r="DIR170" s="355"/>
      <c r="DIS170" s="355"/>
      <c r="DIT170" s="355"/>
      <c r="DIU170" s="355"/>
      <c r="DIV170" s="355"/>
      <c r="DIW170" s="355"/>
      <c r="DIX170" s="355"/>
      <c r="DIY170" s="355"/>
      <c r="DIZ170" s="355"/>
      <c r="DJA170" s="355"/>
      <c r="DJB170" s="355"/>
      <c r="DJC170" s="355"/>
      <c r="DJD170" s="355"/>
      <c r="DJE170" s="355"/>
      <c r="DJF170" s="355"/>
      <c r="DJG170" s="355"/>
      <c r="DJH170" s="355"/>
      <c r="DJI170" s="355"/>
      <c r="DJJ170" s="355"/>
      <c r="DJK170" s="355"/>
      <c r="DJL170" s="355"/>
      <c r="DJM170" s="355"/>
      <c r="DJN170" s="355"/>
      <c r="DJO170" s="355"/>
      <c r="DJP170" s="355"/>
      <c r="DJQ170" s="355"/>
      <c r="DJR170" s="355"/>
      <c r="DJS170" s="355"/>
      <c r="DJT170" s="355"/>
      <c r="DJU170" s="355"/>
      <c r="DJV170" s="355"/>
      <c r="DJW170" s="355"/>
      <c r="DJX170" s="355"/>
      <c r="DJY170" s="355"/>
      <c r="DJZ170" s="355"/>
      <c r="DKA170" s="355"/>
      <c r="DKB170" s="355"/>
      <c r="DKC170" s="355"/>
      <c r="DKD170" s="355"/>
      <c r="DKE170" s="355"/>
      <c r="DKF170" s="355"/>
      <c r="DKG170" s="355"/>
      <c r="DKH170" s="355"/>
      <c r="DKI170" s="355"/>
      <c r="DKJ170" s="355"/>
      <c r="DKK170" s="355"/>
      <c r="DKL170" s="355"/>
      <c r="DKM170" s="355"/>
      <c r="DKN170" s="355"/>
      <c r="DKO170" s="355"/>
      <c r="DKP170" s="355"/>
      <c r="DKQ170" s="355"/>
      <c r="DKR170" s="355"/>
      <c r="DKS170" s="355"/>
      <c r="DKT170" s="355"/>
      <c r="DKU170" s="355"/>
      <c r="DKV170" s="355"/>
      <c r="DKW170" s="355"/>
      <c r="DKX170" s="355"/>
      <c r="DKY170" s="355"/>
      <c r="DKZ170" s="355"/>
      <c r="DLA170" s="355"/>
      <c r="DLB170" s="355"/>
      <c r="DLC170" s="355"/>
      <c r="DLD170" s="355"/>
      <c r="DLE170" s="355"/>
      <c r="DLF170" s="355"/>
      <c r="DLG170" s="355"/>
      <c r="DLH170" s="355"/>
      <c r="DLI170" s="355"/>
      <c r="DLJ170" s="355"/>
      <c r="DLK170" s="355"/>
      <c r="DLL170" s="355"/>
      <c r="DLM170" s="355"/>
      <c r="DLN170" s="355"/>
      <c r="DLO170" s="355"/>
      <c r="DLP170" s="355"/>
      <c r="DLQ170" s="355"/>
      <c r="DLR170" s="355"/>
      <c r="DLS170" s="355"/>
      <c r="DLT170" s="355"/>
      <c r="DLU170" s="355"/>
      <c r="DLV170" s="355"/>
      <c r="DLW170" s="355"/>
      <c r="DLX170" s="355"/>
      <c r="DLY170" s="355"/>
      <c r="DLZ170" s="355"/>
      <c r="DMA170" s="355"/>
      <c r="DMB170" s="355"/>
      <c r="DMC170" s="355"/>
      <c r="DMD170" s="355"/>
      <c r="DME170" s="355"/>
      <c r="DMF170" s="355"/>
      <c r="DMG170" s="355"/>
      <c r="DMH170" s="355"/>
      <c r="DMI170" s="355"/>
      <c r="DMJ170" s="355"/>
      <c r="DMK170" s="355"/>
      <c r="DML170" s="355"/>
      <c r="DMM170" s="355"/>
      <c r="DMN170" s="355"/>
      <c r="DMO170" s="355"/>
      <c r="DMP170" s="355"/>
      <c r="DMQ170" s="355"/>
      <c r="DMR170" s="355"/>
      <c r="DMS170" s="355"/>
      <c r="DMT170" s="355"/>
      <c r="DMU170" s="355"/>
      <c r="DMV170" s="355"/>
      <c r="DMW170" s="355"/>
      <c r="DMX170" s="355"/>
      <c r="DMY170" s="355"/>
      <c r="DMZ170" s="355"/>
      <c r="DNA170" s="355"/>
      <c r="DNB170" s="355"/>
      <c r="DNC170" s="355"/>
      <c r="DND170" s="355"/>
      <c r="DNE170" s="355"/>
      <c r="DNF170" s="355"/>
      <c r="DNG170" s="355"/>
      <c r="DNN170" s="355"/>
      <c r="DNO170" s="355"/>
      <c r="DNP170" s="355"/>
      <c r="DNQ170" s="355"/>
      <c r="DNR170" s="355"/>
      <c r="DNS170" s="355"/>
      <c r="DNT170" s="355"/>
      <c r="DNU170" s="355"/>
      <c r="DNV170" s="355"/>
      <c r="DNW170" s="355"/>
      <c r="DNX170" s="355"/>
      <c r="DNY170" s="355"/>
      <c r="DNZ170" s="355"/>
      <c r="DOA170" s="355"/>
      <c r="DOB170" s="355"/>
      <c r="DOC170" s="355"/>
      <c r="DOD170" s="355"/>
      <c r="DOE170" s="355"/>
      <c r="DOF170" s="355"/>
      <c r="DOG170" s="355"/>
      <c r="DOH170" s="355"/>
      <c r="DOI170" s="355"/>
      <c r="DOJ170" s="355"/>
      <c r="DOK170" s="355"/>
      <c r="DOL170" s="355"/>
      <c r="DOM170" s="355"/>
      <c r="DON170" s="355"/>
      <c r="DOO170" s="355"/>
      <c r="DOP170" s="355"/>
      <c r="DOQ170" s="355"/>
      <c r="DOR170" s="355"/>
      <c r="DOS170" s="355"/>
      <c r="DOT170" s="355"/>
      <c r="DOU170" s="355"/>
      <c r="DOV170" s="355"/>
      <c r="DOW170" s="355"/>
      <c r="DOX170" s="355"/>
      <c r="DOY170" s="355"/>
      <c r="DOZ170" s="355"/>
      <c r="DPA170" s="355"/>
      <c r="DPB170" s="355"/>
      <c r="DPC170" s="355"/>
      <c r="DPD170" s="355"/>
      <c r="DPE170" s="355"/>
      <c r="DPF170" s="355"/>
      <c r="DPG170" s="355"/>
      <c r="DPH170" s="355"/>
      <c r="DPI170" s="355"/>
      <c r="DPJ170" s="355"/>
      <c r="DPK170" s="355"/>
      <c r="DPL170" s="355"/>
      <c r="DPM170" s="355"/>
      <c r="DPN170" s="355"/>
      <c r="DPO170" s="355"/>
      <c r="DPP170" s="355"/>
      <c r="DPQ170" s="355"/>
      <c r="DPR170" s="355"/>
      <c r="DPS170" s="355"/>
      <c r="DPT170" s="355"/>
      <c r="DPU170" s="355"/>
      <c r="DPV170" s="355"/>
      <c r="DPW170" s="355"/>
      <c r="DPX170" s="355"/>
      <c r="DPY170" s="355"/>
      <c r="DPZ170" s="355"/>
      <c r="DQA170" s="355"/>
      <c r="DQB170" s="355"/>
      <c r="DQC170" s="355"/>
      <c r="DQD170" s="355"/>
      <c r="DQE170" s="355"/>
      <c r="DQF170" s="355"/>
      <c r="DQG170" s="355"/>
      <c r="DQH170" s="355"/>
      <c r="DQI170" s="355"/>
      <c r="DQJ170" s="355"/>
      <c r="DQK170" s="355"/>
      <c r="DQL170" s="355"/>
      <c r="DQM170" s="355"/>
      <c r="DQN170" s="355"/>
      <c r="DQO170" s="355"/>
      <c r="DQP170" s="355"/>
      <c r="DQQ170" s="355"/>
      <c r="DQR170" s="355"/>
      <c r="DQS170" s="355"/>
      <c r="DQT170" s="355"/>
      <c r="DQU170" s="355"/>
      <c r="DQV170" s="355"/>
      <c r="DQW170" s="355"/>
      <c r="DQX170" s="355"/>
      <c r="DQY170" s="355"/>
      <c r="DQZ170" s="355"/>
      <c r="DRA170" s="355"/>
      <c r="DRB170" s="355"/>
      <c r="DRC170" s="355"/>
      <c r="DRD170" s="355"/>
      <c r="DRE170" s="355"/>
      <c r="DRF170" s="355"/>
      <c r="DRG170" s="355"/>
      <c r="DRH170" s="355"/>
      <c r="DRI170" s="355"/>
      <c r="DRJ170" s="355"/>
      <c r="DRK170" s="355"/>
      <c r="DRL170" s="355"/>
      <c r="DRM170" s="355"/>
      <c r="DRN170" s="355"/>
      <c r="DRO170" s="355"/>
      <c r="DRP170" s="355"/>
      <c r="DRQ170" s="355"/>
      <c r="DRR170" s="355"/>
      <c r="DRS170" s="355"/>
      <c r="DRT170" s="355"/>
      <c r="DRU170" s="355"/>
      <c r="DRV170" s="355"/>
      <c r="DRW170" s="355"/>
      <c r="DRX170" s="355"/>
      <c r="DRY170" s="355"/>
      <c r="DRZ170" s="355"/>
      <c r="DSA170" s="355"/>
      <c r="DSB170" s="355"/>
      <c r="DSC170" s="355"/>
      <c r="DSD170" s="355"/>
      <c r="DSE170" s="355"/>
      <c r="DSF170" s="355"/>
      <c r="DSG170" s="355"/>
      <c r="DSH170" s="355"/>
      <c r="DSI170" s="355"/>
      <c r="DSJ170" s="355"/>
      <c r="DSK170" s="355"/>
      <c r="DSL170" s="355"/>
      <c r="DSM170" s="355"/>
      <c r="DSN170" s="355"/>
      <c r="DSO170" s="355"/>
      <c r="DSP170" s="355"/>
      <c r="DSQ170" s="355"/>
      <c r="DSR170" s="355"/>
      <c r="DSS170" s="355"/>
      <c r="DST170" s="355"/>
      <c r="DSU170" s="355"/>
      <c r="DSV170" s="355"/>
      <c r="DSW170" s="355"/>
      <c r="DSX170" s="355"/>
      <c r="DSY170" s="355"/>
      <c r="DSZ170" s="355"/>
      <c r="DTA170" s="355"/>
      <c r="DTB170" s="355"/>
      <c r="DTC170" s="355"/>
      <c r="DTD170" s="355"/>
      <c r="DTE170" s="355"/>
      <c r="DTF170" s="355"/>
      <c r="DTG170" s="355"/>
      <c r="DTH170" s="355"/>
      <c r="DTI170" s="355"/>
      <c r="DTJ170" s="355"/>
      <c r="DTK170" s="355"/>
      <c r="DTL170" s="355"/>
      <c r="DTM170" s="355"/>
      <c r="DTN170" s="355"/>
      <c r="DTO170" s="355"/>
      <c r="DTP170" s="355"/>
      <c r="DTQ170" s="355"/>
      <c r="DTR170" s="355"/>
      <c r="DTS170" s="355"/>
      <c r="DTT170" s="355"/>
      <c r="DTU170" s="355"/>
      <c r="DTV170" s="355"/>
      <c r="DTW170" s="355"/>
      <c r="DTX170" s="355"/>
      <c r="DTY170" s="355"/>
      <c r="DTZ170" s="355"/>
      <c r="DUA170" s="355"/>
      <c r="DUB170" s="355"/>
      <c r="DUC170" s="355"/>
      <c r="DUD170" s="355"/>
      <c r="DUE170" s="355"/>
      <c r="DUF170" s="355"/>
      <c r="DUG170" s="355"/>
      <c r="DUH170" s="355"/>
      <c r="DUI170" s="355"/>
      <c r="DUJ170" s="355"/>
      <c r="DUK170" s="355"/>
      <c r="DUL170" s="355"/>
      <c r="DUM170" s="355"/>
      <c r="DUN170" s="355"/>
      <c r="DUO170" s="355"/>
      <c r="DUP170" s="355"/>
      <c r="DUQ170" s="355"/>
      <c r="DUR170" s="355"/>
      <c r="DUS170" s="355"/>
      <c r="DUT170" s="355"/>
      <c r="DUU170" s="355"/>
      <c r="DUV170" s="355"/>
      <c r="DUW170" s="355"/>
      <c r="DUX170" s="355"/>
      <c r="DUY170" s="355"/>
      <c r="DUZ170" s="355"/>
      <c r="DVA170" s="355"/>
      <c r="DVB170" s="355"/>
      <c r="DVC170" s="355"/>
      <c r="DVD170" s="355"/>
      <c r="DVE170" s="355"/>
      <c r="DVF170" s="355"/>
      <c r="DVG170" s="355"/>
      <c r="DVH170" s="355"/>
      <c r="DVI170" s="355"/>
      <c r="DVJ170" s="355"/>
      <c r="DVK170" s="355"/>
      <c r="DVL170" s="355"/>
      <c r="DVM170" s="355"/>
      <c r="DVN170" s="355"/>
      <c r="DVO170" s="355"/>
      <c r="DVP170" s="355"/>
      <c r="DVQ170" s="355"/>
      <c r="DVR170" s="355"/>
      <c r="DVS170" s="355"/>
      <c r="DVT170" s="355"/>
      <c r="DVU170" s="355"/>
      <c r="DVV170" s="355"/>
      <c r="DVW170" s="355"/>
      <c r="DVX170" s="355"/>
      <c r="DVY170" s="355"/>
      <c r="DVZ170" s="355"/>
      <c r="DWA170" s="355"/>
      <c r="DWB170" s="355"/>
      <c r="DWC170" s="355"/>
      <c r="DWD170" s="355"/>
      <c r="DWE170" s="355"/>
      <c r="DWF170" s="355"/>
      <c r="DWG170" s="355"/>
      <c r="DWH170" s="355"/>
      <c r="DWI170" s="355"/>
      <c r="DWJ170" s="355"/>
      <c r="DWK170" s="355"/>
      <c r="DWL170" s="355"/>
      <c r="DWM170" s="355"/>
      <c r="DWN170" s="355"/>
      <c r="DWO170" s="355"/>
      <c r="DWP170" s="355"/>
      <c r="DWQ170" s="355"/>
      <c r="DWR170" s="355"/>
      <c r="DWS170" s="355"/>
      <c r="DWT170" s="355"/>
      <c r="DWU170" s="355"/>
      <c r="DWV170" s="355"/>
      <c r="DWW170" s="355"/>
      <c r="DWX170" s="355"/>
      <c r="DWY170" s="355"/>
      <c r="DWZ170" s="355"/>
      <c r="DXA170" s="355"/>
      <c r="DXB170" s="355"/>
      <c r="DXC170" s="355"/>
      <c r="DXJ170" s="355"/>
      <c r="DXK170" s="355"/>
      <c r="DXL170" s="355"/>
      <c r="DXM170" s="355"/>
      <c r="DXN170" s="355"/>
      <c r="DXO170" s="355"/>
      <c r="DXP170" s="355"/>
      <c r="DXQ170" s="355"/>
      <c r="DXR170" s="355"/>
      <c r="DXS170" s="355"/>
      <c r="DXT170" s="355"/>
      <c r="DXU170" s="355"/>
      <c r="DXV170" s="355"/>
      <c r="DXW170" s="355"/>
      <c r="DXX170" s="355"/>
      <c r="DXY170" s="355"/>
      <c r="DXZ170" s="355"/>
      <c r="DYA170" s="355"/>
      <c r="DYB170" s="355"/>
      <c r="DYC170" s="355"/>
      <c r="DYD170" s="355"/>
      <c r="DYE170" s="355"/>
      <c r="DYF170" s="355"/>
      <c r="DYG170" s="355"/>
      <c r="DYH170" s="355"/>
      <c r="DYI170" s="355"/>
      <c r="DYJ170" s="355"/>
      <c r="DYK170" s="355"/>
      <c r="DYL170" s="355"/>
      <c r="DYM170" s="355"/>
      <c r="DYN170" s="355"/>
      <c r="DYO170" s="355"/>
      <c r="DYP170" s="355"/>
      <c r="DYQ170" s="355"/>
      <c r="DYR170" s="355"/>
      <c r="DYS170" s="355"/>
      <c r="DYT170" s="355"/>
      <c r="DYU170" s="355"/>
      <c r="DYV170" s="355"/>
      <c r="DYW170" s="355"/>
      <c r="DYX170" s="355"/>
      <c r="DYY170" s="355"/>
      <c r="DYZ170" s="355"/>
      <c r="DZA170" s="355"/>
      <c r="DZB170" s="355"/>
      <c r="DZC170" s="355"/>
      <c r="DZD170" s="355"/>
      <c r="DZE170" s="355"/>
      <c r="DZF170" s="355"/>
      <c r="DZG170" s="355"/>
      <c r="DZH170" s="355"/>
      <c r="DZI170" s="355"/>
      <c r="DZJ170" s="355"/>
      <c r="DZK170" s="355"/>
      <c r="DZL170" s="355"/>
      <c r="DZM170" s="355"/>
      <c r="DZN170" s="355"/>
      <c r="DZO170" s="355"/>
      <c r="DZP170" s="355"/>
      <c r="DZQ170" s="355"/>
      <c r="DZR170" s="355"/>
      <c r="DZS170" s="355"/>
      <c r="DZT170" s="355"/>
      <c r="DZU170" s="355"/>
      <c r="DZV170" s="355"/>
      <c r="DZW170" s="355"/>
      <c r="DZX170" s="355"/>
      <c r="DZY170" s="355"/>
      <c r="DZZ170" s="355"/>
      <c r="EAA170" s="355"/>
      <c r="EAB170" s="355"/>
      <c r="EAC170" s="355"/>
      <c r="EAD170" s="355"/>
      <c r="EAE170" s="355"/>
      <c r="EAF170" s="355"/>
      <c r="EAG170" s="355"/>
      <c r="EAH170" s="355"/>
      <c r="EAI170" s="355"/>
      <c r="EAJ170" s="355"/>
      <c r="EAK170" s="355"/>
      <c r="EAL170" s="355"/>
      <c r="EAM170" s="355"/>
      <c r="EAN170" s="355"/>
      <c r="EAO170" s="355"/>
      <c r="EAP170" s="355"/>
      <c r="EAQ170" s="355"/>
      <c r="EAR170" s="355"/>
      <c r="EAS170" s="355"/>
      <c r="EAT170" s="355"/>
      <c r="EAU170" s="355"/>
      <c r="EAV170" s="355"/>
      <c r="EAW170" s="355"/>
      <c r="EAX170" s="355"/>
      <c r="EAY170" s="355"/>
      <c r="EAZ170" s="355"/>
      <c r="EBA170" s="355"/>
      <c r="EBB170" s="355"/>
      <c r="EBC170" s="355"/>
      <c r="EBD170" s="355"/>
      <c r="EBE170" s="355"/>
      <c r="EBF170" s="355"/>
      <c r="EBG170" s="355"/>
      <c r="EBH170" s="355"/>
      <c r="EBI170" s="355"/>
      <c r="EBJ170" s="355"/>
      <c r="EBK170" s="355"/>
      <c r="EBL170" s="355"/>
      <c r="EBM170" s="355"/>
      <c r="EBN170" s="355"/>
      <c r="EBO170" s="355"/>
      <c r="EBP170" s="355"/>
      <c r="EBQ170" s="355"/>
      <c r="EBR170" s="355"/>
      <c r="EBS170" s="355"/>
      <c r="EBT170" s="355"/>
      <c r="EBU170" s="355"/>
      <c r="EBV170" s="355"/>
      <c r="EBW170" s="355"/>
      <c r="EBX170" s="355"/>
      <c r="EBY170" s="355"/>
      <c r="EBZ170" s="355"/>
      <c r="ECA170" s="355"/>
      <c r="ECB170" s="355"/>
      <c r="ECC170" s="355"/>
      <c r="ECD170" s="355"/>
      <c r="ECE170" s="355"/>
      <c r="ECF170" s="355"/>
      <c r="ECG170" s="355"/>
      <c r="ECH170" s="355"/>
      <c r="ECI170" s="355"/>
      <c r="ECJ170" s="355"/>
      <c r="ECK170" s="355"/>
      <c r="ECL170" s="355"/>
      <c r="ECM170" s="355"/>
      <c r="ECN170" s="355"/>
      <c r="ECO170" s="355"/>
      <c r="ECP170" s="355"/>
      <c r="ECQ170" s="355"/>
      <c r="ECR170" s="355"/>
      <c r="ECS170" s="355"/>
      <c r="ECT170" s="355"/>
      <c r="ECU170" s="355"/>
      <c r="ECV170" s="355"/>
      <c r="ECW170" s="355"/>
      <c r="ECX170" s="355"/>
      <c r="ECY170" s="355"/>
      <c r="ECZ170" s="355"/>
      <c r="EDA170" s="355"/>
      <c r="EDB170" s="355"/>
      <c r="EDC170" s="355"/>
      <c r="EDD170" s="355"/>
      <c r="EDE170" s="355"/>
      <c r="EDF170" s="355"/>
      <c r="EDG170" s="355"/>
      <c r="EDH170" s="355"/>
      <c r="EDI170" s="355"/>
      <c r="EDJ170" s="355"/>
      <c r="EDK170" s="355"/>
      <c r="EDL170" s="355"/>
      <c r="EDM170" s="355"/>
      <c r="EDN170" s="355"/>
      <c r="EDO170" s="355"/>
      <c r="EDP170" s="355"/>
      <c r="EDQ170" s="355"/>
      <c r="EDR170" s="355"/>
      <c r="EDS170" s="355"/>
      <c r="EDT170" s="355"/>
      <c r="EDU170" s="355"/>
      <c r="EDV170" s="355"/>
      <c r="EDW170" s="355"/>
      <c r="EDX170" s="355"/>
      <c r="EDY170" s="355"/>
      <c r="EDZ170" s="355"/>
      <c r="EEA170" s="355"/>
      <c r="EEB170" s="355"/>
      <c r="EEC170" s="355"/>
      <c r="EED170" s="355"/>
      <c r="EEE170" s="355"/>
      <c r="EEF170" s="355"/>
      <c r="EEG170" s="355"/>
      <c r="EEH170" s="355"/>
      <c r="EEI170" s="355"/>
      <c r="EEJ170" s="355"/>
      <c r="EEK170" s="355"/>
      <c r="EEL170" s="355"/>
      <c r="EEM170" s="355"/>
      <c r="EEN170" s="355"/>
      <c r="EEO170" s="355"/>
      <c r="EEP170" s="355"/>
      <c r="EEQ170" s="355"/>
      <c r="EER170" s="355"/>
      <c r="EES170" s="355"/>
      <c r="EET170" s="355"/>
      <c r="EEU170" s="355"/>
      <c r="EEV170" s="355"/>
      <c r="EEW170" s="355"/>
      <c r="EEX170" s="355"/>
      <c r="EEY170" s="355"/>
      <c r="EEZ170" s="355"/>
      <c r="EFA170" s="355"/>
      <c r="EFB170" s="355"/>
      <c r="EFC170" s="355"/>
      <c r="EFD170" s="355"/>
      <c r="EFE170" s="355"/>
      <c r="EFF170" s="355"/>
      <c r="EFG170" s="355"/>
      <c r="EFH170" s="355"/>
      <c r="EFI170" s="355"/>
      <c r="EFJ170" s="355"/>
      <c r="EFK170" s="355"/>
      <c r="EFL170" s="355"/>
      <c r="EFM170" s="355"/>
      <c r="EFN170" s="355"/>
      <c r="EFO170" s="355"/>
      <c r="EFP170" s="355"/>
      <c r="EFQ170" s="355"/>
      <c r="EFR170" s="355"/>
      <c r="EFS170" s="355"/>
      <c r="EFT170" s="355"/>
      <c r="EFU170" s="355"/>
      <c r="EFV170" s="355"/>
      <c r="EFW170" s="355"/>
      <c r="EFX170" s="355"/>
      <c r="EFY170" s="355"/>
      <c r="EFZ170" s="355"/>
      <c r="EGA170" s="355"/>
      <c r="EGB170" s="355"/>
      <c r="EGC170" s="355"/>
      <c r="EGD170" s="355"/>
      <c r="EGE170" s="355"/>
      <c r="EGF170" s="355"/>
      <c r="EGG170" s="355"/>
      <c r="EGH170" s="355"/>
      <c r="EGI170" s="355"/>
      <c r="EGJ170" s="355"/>
      <c r="EGK170" s="355"/>
      <c r="EGL170" s="355"/>
      <c r="EGM170" s="355"/>
      <c r="EGN170" s="355"/>
      <c r="EGO170" s="355"/>
      <c r="EGP170" s="355"/>
      <c r="EGQ170" s="355"/>
      <c r="EGR170" s="355"/>
      <c r="EGS170" s="355"/>
      <c r="EGT170" s="355"/>
      <c r="EGU170" s="355"/>
      <c r="EGV170" s="355"/>
      <c r="EGW170" s="355"/>
      <c r="EGX170" s="355"/>
      <c r="EGY170" s="355"/>
      <c r="EHF170" s="355"/>
      <c r="EHG170" s="355"/>
      <c r="EHH170" s="355"/>
      <c r="EHI170" s="355"/>
      <c r="EHJ170" s="355"/>
      <c r="EHK170" s="355"/>
      <c r="EHL170" s="355"/>
      <c r="EHM170" s="355"/>
      <c r="EHN170" s="355"/>
      <c r="EHO170" s="355"/>
      <c r="EHP170" s="355"/>
      <c r="EHQ170" s="355"/>
      <c r="EHR170" s="355"/>
      <c r="EHS170" s="355"/>
      <c r="EHT170" s="355"/>
      <c r="EHU170" s="355"/>
      <c r="EHV170" s="355"/>
      <c r="EHW170" s="355"/>
      <c r="EHX170" s="355"/>
      <c r="EHY170" s="355"/>
      <c r="EHZ170" s="355"/>
      <c r="EIA170" s="355"/>
      <c r="EIB170" s="355"/>
      <c r="EIC170" s="355"/>
      <c r="EID170" s="355"/>
      <c r="EIE170" s="355"/>
      <c r="EIF170" s="355"/>
      <c r="EIG170" s="355"/>
      <c r="EIH170" s="355"/>
      <c r="EII170" s="355"/>
      <c r="EIJ170" s="355"/>
      <c r="EIK170" s="355"/>
      <c r="EIL170" s="355"/>
      <c r="EIM170" s="355"/>
      <c r="EIN170" s="355"/>
      <c r="EIO170" s="355"/>
      <c r="EIP170" s="355"/>
      <c r="EIQ170" s="355"/>
      <c r="EIR170" s="355"/>
      <c r="EIS170" s="355"/>
      <c r="EIT170" s="355"/>
      <c r="EIU170" s="355"/>
      <c r="EIV170" s="355"/>
      <c r="EIW170" s="355"/>
      <c r="EIX170" s="355"/>
      <c r="EIY170" s="355"/>
      <c r="EIZ170" s="355"/>
      <c r="EJA170" s="355"/>
      <c r="EJB170" s="355"/>
      <c r="EJC170" s="355"/>
      <c r="EJD170" s="355"/>
      <c r="EJE170" s="355"/>
      <c r="EJF170" s="355"/>
      <c r="EJG170" s="355"/>
      <c r="EJH170" s="355"/>
      <c r="EJI170" s="355"/>
      <c r="EJJ170" s="355"/>
      <c r="EJK170" s="355"/>
      <c r="EJL170" s="355"/>
      <c r="EJM170" s="355"/>
      <c r="EJN170" s="355"/>
      <c r="EJO170" s="355"/>
      <c r="EJP170" s="355"/>
      <c r="EJQ170" s="355"/>
      <c r="EJR170" s="355"/>
      <c r="EJS170" s="355"/>
      <c r="EJT170" s="355"/>
      <c r="EJU170" s="355"/>
      <c r="EJV170" s="355"/>
      <c r="EJW170" s="355"/>
      <c r="EJX170" s="355"/>
      <c r="EJY170" s="355"/>
      <c r="EJZ170" s="355"/>
      <c r="EKA170" s="355"/>
      <c r="EKB170" s="355"/>
      <c r="EKC170" s="355"/>
      <c r="EKD170" s="355"/>
      <c r="EKE170" s="355"/>
      <c r="EKF170" s="355"/>
      <c r="EKG170" s="355"/>
      <c r="EKH170" s="355"/>
      <c r="EKI170" s="355"/>
      <c r="EKJ170" s="355"/>
      <c r="EKK170" s="355"/>
      <c r="EKL170" s="355"/>
      <c r="EKM170" s="355"/>
      <c r="EKN170" s="355"/>
      <c r="EKO170" s="355"/>
      <c r="EKP170" s="355"/>
      <c r="EKQ170" s="355"/>
      <c r="EKR170" s="355"/>
      <c r="EKS170" s="355"/>
      <c r="EKT170" s="355"/>
      <c r="EKU170" s="355"/>
      <c r="EKV170" s="355"/>
      <c r="EKW170" s="355"/>
      <c r="EKX170" s="355"/>
      <c r="EKY170" s="355"/>
      <c r="EKZ170" s="355"/>
      <c r="ELA170" s="355"/>
      <c r="ELB170" s="355"/>
      <c r="ELC170" s="355"/>
      <c r="ELD170" s="355"/>
      <c r="ELE170" s="355"/>
      <c r="ELF170" s="355"/>
      <c r="ELG170" s="355"/>
      <c r="ELH170" s="355"/>
      <c r="ELI170" s="355"/>
      <c r="ELJ170" s="355"/>
      <c r="ELK170" s="355"/>
      <c r="ELL170" s="355"/>
      <c r="ELM170" s="355"/>
      <c r="ELN170" s="355"/>
      <c r="ELO170" s="355"/>
      <c r="ELP170" s="355"/>
      <c r="ELQ170" s="355"/>
      <c r="ELR170" s="355"/>
      <c r="ELS170" s="355"/>
      <c r="ELT170" s="355"/>
      <c r="ELU170" s="355"/>
      <c r="ELV170" s="355"/>
      <c r="ELW170" s="355"/>
      <c r="ELX170" s="355"/>
      <c r="ELY170" s="355"/>
      <c r="ELZ170" s="355"/>
      <c r="EMA170" s="355"/>
      <c r="EMB170" s="355"/>
      <c r="EMC170" s="355"/>
      <c r="EMD170" s="355"/>
      <c r="EME170" s="355"/>
      <c r="EMF170" s="355"/>
      <c r="EMG170" s="355"/>
      <c r="EMH170" s="355"/>
      <c r="EMI170" s="355"/>
      <c r="EMJ170" s="355"/>
      <c r="EMK170" s="355"/>
      <c r="EML170" s="355"/>
      <c r="EMM170" s="355"/>
      <c r="EMN170" s="355"/>
      <c r="EMO170" s="355"/>
      <c r="EMP170" s="355"/>
      <c r="EMQ170" s="355"/>
      <c r="EMR170" s="355"/>
      <c r="EMS170" s="355"/>
      <c r="EMT170" s="355"/>
      <c r="EMU170" s="355"/>
      <c r="EMV170" s="355"/>
      <c r="EMW170" s="355"/>
      <c r="EMX170" s="355"/>
      <c r="EMY170" s="355"/>
      <c r="EMZ170" s="355"/>
      <c r="ENA170" s="355"/>
      <c r="ENB170" s="355"/>
      <c r="ENC170" s="355"/>
      <c r="END170" s="355"/>
      <c r="ENE170" s="355"/>
      <c r="ENF170" s="355"/>
      <c r="ENG170" s="355"/>
      <c r="ENH170" s="355"/>
      <c r="ENI170" s="355"/>
      <c r="ENJ170" s="355"/>
      <c r="ENK170" s="355"/>
      <c r="ENL170" s="355"/>
      <c r="ENM170" s="355"/>
      <c r="ENN170" s="355"/>
      <c r="ENO170" s="355"/>
      <c r="ENP170" s="355"/>
      <c r="ENQ170" s="355"/>
      <c r="ENR170" s="355"/>
      <c r="ENS170" s="355"/>
      <c r="ENT170" s="355"/>
      <c r="ENU170" s="355"/>
      <c r="ENV170" s="355"/>
      <c r="ENW170" s="355"/>
      <c r="ENX170" s="355"/>
      <c r="ENY170" s="355"/>
      <c r="ENZ170" s="355"/>
      <c r="EOA170" s="355"/>
      <c r="EOB170" s="355"/>
      <c r="EOC170" s="355"/>
      <c r="EOD170" s="355"/>
      <c r="EOE170" s="355"/>
      <c r="EOF170" s="355"/>
      <c r="EOG170" s="355"/>
      <c r="EOH170" s="355"/>
      <c r="EOI170" s="355"/>
      <c r="EOJ170" s="355"/>
      <c r="EOK170" s="355"/>
      <c r="EOL170" s="355"/>
      <c r="EOM170" s="355"/>
      <c r="EON170" s="355"/>
      <c r="EOO170" s="355"/>
      <c r="EOP170" s="355"/>
      <c r="EOQ170" s="355"/>
      <c r="EOR170" s="355"/>
      <c r="EOS170" s="355"/>
      <c r="EOT170" s="355"/>
      <c r="EOU170" s="355"/>
      <c r="EOV170" s="355"/>
      <c r="EOW170" s="355"/>
      <c r="EOX170" s="355"/>
      <c r="EOY170" s="355"/>
      <c r="EOZ170" s="355"/>
      <c r="EPA170" s="355"/>
      <c r="EPB170" s="355"/>
      <c r="EPC170" s="355"/>
      <c r="EPD170" s="355"/>
      <c r="EPE170" s="355"/>
      <c r="EPF170" s="355"/>
      <c r="EPG170" s="355"/>
      <c r="EPH170" s="355"/>
      <c r="EPI170" s="355"/>
      <c r="EPJ170" s="355"/>
      <c r="EPK170" s="355"/>
      <c r="EPL170" s="355"/>
      <c r="EPM170" s="355"/>
      <c r="EPN170" s="355"/>
      <c r="EPO170" s="355"/>
      <c r="EPP170" s="355"/>
      <c r="EPQ170" s="355"/>
      <c r="EPR170" s="355"/>
      <c r="EPS170" s="355"/>
      <c r="EPT170" s="355"/>
      <c r="EPU170" s="355"/>
      <c r="EPV170" s="355"/>
      <c r="EPW170" s="355"/>
      <c r="EPX170" s="355"/>
      <c r="EPY170" s="355"/>
      <c r="EPZ170" s="355"/>
      <c r="EQA170" s="355"/>
      <c r="EQB170" s="355"/>
      <c r="EQC170" s="355"/>
      <c r="EQD170" s="355"/>
      <c r="EQE170" s="355"/>
      <c r="EQF170" s="355"/>
      <c r="EQG170" s="355"/>
      <c r="EQH170" s="355"/>
      <c r="EQI170" s="355"/>
      <c r="EQJ170" s="355"/>
      <c r="EQK170" s="355"/>
      <c r="EQL170" s="355"/>
      <c r="EQM170" s="355"/>
      <c r="EQN170" s="355"/>
      <c r="EQO170" s="355"/>
      <c r="EQP170" s="355"/>
      <c r="EQQ170" s="355"/>
      <c r="EQR170" s="355"/>
      <c r="EQS170" s="355"/>
      <c r="EQT170" s="355"/>
      <c r="EQU170" s="355"/>
      <c r="ERB170" s="355"/>
      <c r="ERC170" s="355"/>
      <c r="ERD170" s="355"/>
      <c r="ERE170" s="355"/>
      <c r="ERF170" s="355"/>
      <c r="ERG170" s="355"/>
      <c r="ERH170" s="355"/>
      <c r="ERI170" s="355"/>
      <c r="ERJ170" s="355"/>
      <c r="ERK170" s="355"/>
      <c r="ERL170" s="355"/>
      <c r="ERM170" s="355"/>
      <c r="ERN170" s="355"/>
      <c r="ERO170" s="355"/>
      <c r="ERP170" s="355"/>
      <c r="ERQ170" s="355"/>
      <c r="ERR170" s="355"/>
      <c r="ERS170" s="355"/>
      <c r="ERT170" s="355"/>
      <c r="ERU170" s="355"/>
      <c r="ERV170" s="355"/>
      <c r="ERW170" s="355"/>
      <c r="ERX170" s="355"/>
      <c r="ERY170" s="355"/>
      <c r="ERZ170" s="355"/>
      <c r="ESA170" s="355"/>
      <c r="ESB170" s="355"/>
      <c r="ESC170" s="355"/>
      <c r="ESD170" s="355"/>
      <c r="ESE170" s="355"/>
      <c r="ESF170" s="355"/>
      <c r="ESG170" s="355"/>
      <c r="ESH170" s="355"/>
      <c r="ESI170" s="355"/>
      <c r="ESJ170" s="355"/>
      <c r="ESK170" s="355"/>
      <c r="ESL170" s="355"/>
      <c r="ESM170" s="355"/>
      <c r="ESN170" s="355"/>
      <c r="ESO170" s="355"/>
      <c r="ESP170" s="355"/>
      <c r="ESQ170" s="355"/>
      <c r="ESR170" s="355"/>
      <c r="ESS170" s="355"/>
      <c r="EST170" s="355"/>
      <c r="ESU170" s="355"/>
      <c r="ESV170" s="355"/>
      <c r="ESW170" s="355"/>
      <c r="ESX170" s="355"/>
      <c r="ESY170" s="355"/>
      <c r="ESZ170" s="355"/>
      <c r="ETA170" s="355"/>
      <c r="ETB170" s="355"/>
      <c r="ETC170" s="355"/>
      <c r="ETD170" s="355"/>
      <c r="ETE170" s="355"/>
      <c r="ETF170" s="355"/>
      <c r="ETG170" s="355"/>
      <c r="ETH170" s="355"/>
      <c r="ETI170" s="355"/>
      <c r="ETJ170" s="355"/>
      <c r="ETK170" s="355"/>
      <c r="ETL170" s="355"/>
      <c r="ETM170" s="355"/>
      <c r="ETN170" s="355"/>
      <c r="ETO170" s="355"/>
      <c r="ETP170" s="355"/>
      <c r="ETQ170" s="355"/>
      <c r="ETR170" s="355"/>
      <c r="ETS170" s="355"/>
      <c r="ETT170" s="355"/>
      <c r="ETU170" s="355"/>
      <c r="ETV170" s="355"/>
      <c r="ETW170" s="355"/>
      <c r="ETX170" s="355"/>
      <c r="ETY170" s="355"/>
      <c r="ETZ170" s="355"/>
      <c r="EUA170" s="355"/>
      <c r="EUB170" s="355"/>
      <c r="EUC170" s="355"/>
      <c r="EUD170" s="355"/>
      <c r="EUE170" s="355"/>
      <c r="EUF170" s="355"/>
      <c r="EUG170" s="355"/>
      <c r="EUH170" s="355"/>
      <c r="EUI170" s="355"/>
      <c r="EUJ170" s="355"/>
      <c r="EUK170" s="355"/>
      <c r="EUL170" s="355"/>
      <c r="EUM170" s="355"/>
      <c r="EUN170" s="355"/>
      <c r="EUO170" s="355"/>
      <c r="EUP170" s="355"/>
      <c r="EUQ170" s="355"/>
      <c r="EUR170" s="355"/>
      <c r="EUS170" s="355"/>
      <c r="EUT170" s="355"/>
      <c r="EUU170" s="355"/>
      <c r="EUV170" s="355"/>
      <c r="EUW170" s="355"/>
      <c r="EUX170" s="355"/>
      <c r="EUY170" s="355"/>
      <c r="EUZ170" s="355"/>
      <c r="EVA170" s="355"/>
      <c r="EVB170" s="355"/>
      <c r="EVC170" s="355"/>
      <c r="EVD170" s="355"/>
      <c r="EVE170" s="355"/>
      <c r="EVF170" s="355"/>
      <c r="EVG170" s="355"/>
      <c r="EVH170" s="355"/>
      <c r="EVI170" s="355"/>
      <c r="EVJ170" s="355"/>
      <c r="EVK170" s="355"/>
      <c r="EVL170" s="355"/>
      <c r="EVM170" s="355"/>
      <c r="EVN170" s="355"/>
      <c r="EVO170" s="355"/>
      <c r="EVP170" s="355"/>
      <c r="EVQ170" s="355"/>
      <c r="EVR170" s="355"/>
      <c r="EVS170" s="355"/>
      <c r="EVT170" s="355"/>
      <c r="EVU170" s="355"/>
      <c r="EVV170" s="355"/>
      <c r="EVW170" s="355"/>
      <c r="EVX170" s="355"/>
      <c r="EVY170" s="355"/>
      <c r="EVZ170" s="355"/>
      <c r="EWA170" s="355"/>
      <c r="EWB170" s="355"/>
      <c r="EWC170" s="355"/>
      <c r="EWD170" s="355"/>
      <c r="EWE170" s="355"/>
      <c r="EWF170" s="355"/>
      <c r="EWG170" s="355"/>
      <c r="EWH170" s="355"/>
      <c r="EWI170" s="355"/>
      <c r="EWJ170" s="355"/>
      <c r="EWK170" s="355"/>
      <c r="EWL170" s="355"/>
      <c r="EWM170" s="355"/>
      <c r="EWN170" s="355"/>
      <c r="EWO170" s="355"/>
      <c r="EWP170" s="355"/>
      <c r="EWQ170" s="355"/>
      <c r="EWR170" s="355"/>
      <c r="EWS170" s="355"/>
      <c r="EWT170" s="355"/>
      <c r="EWU170" s="355"/>
      <c r="EWV170" s="355"/>
      <c r="EWW170" s="355"/>
      <c r="EWX170" s="355"/>
      <c r="EWY170" s="355"/>
      <c r="EWZ170" s="355"/>
      <c r="EXA170" s="355"/>
      <c r="EXB170" s="355"/>
      <c r="EXC170" s="355"/>
      <c r="EXD170" s="355"/>
      <c r="EXE170" s="355"/>
      <c r="EXF170" s="355"/>
      <c r="EXG170" s="355"/>
      <c r="EXH170" s="355"/>
      <c r="EXI170" s="355"/>
      <c r="EXJ170" s="355"/>
      <c r="EXK170" s="355"/>
      <c r="EXL170" s="355"/>
      <c r="EXM170" s="355"/>
      <c r="EXN170" s="355"/>
      <c r="EXO170" s="355"/>
      <c r="EXP170" s="355"/>
      <c r="EXQ170" s="355"/>
      <c r="EXR170" s="355"/>
      <c r="EXS170" s="355"/>
      <c r="EXT170" s="355"/>
      <c r="EXU170" s="355"/>
      <c r="EXV170" s="355"/>
      <c r="EXW170" s="355"/>
      <c r="EXX170" s="355"/>
      <c r="EXY170" s="355"/>
      <c r="EXZ170" s="355"/>
      <c r="EYA170" s="355"/>
      <c r="EYB170" s="355"/>
      <c r="EYC170" s="355"/>
      <c r="EYD170" s="355"/>
      <c r="EYE170" s="355"/>
      <c r="EYF170" s="355"/>
      <c r="EYG170" s="355"/>
      <c r="EYH170" s="355"/>
      <c r="EYI170" s="355"/>
      <c r="EYJ170" s="355"/>
      <c r="EYK170" s="355"/>
      <c r="EYL170" s="355"/>
      <c r="EYM170" s="355"/>
      <c r="EYN170" s="355"/>
      <c r="EYO170" s="355"/>
      <c r="EYP170" s="355"/>
      <c r="EYQ170" s="355"/>
      <c r="EYR170" s="355"/>
      <c r="EYS170" s="355"/>
      <c r="EYT170" s="355"/>
      <c r="EYU170" s="355"/>
      <c r="EYV170" s="355"/>
      <c r="EYW170" s="355"/>
      <c r="EYX170" s="355"/>
      <c r="EYY170" s="355"/>
      <c r="EYZ170" s="355"/>
      <c r="EZA170" s="355"/>
      <c r="EZB170" s="355"/>
      <c r="EZC170" s="355"/>
      <c r="EZD170" s="355"/>
      <c r="EZE170" s="355"/>
      <c r="EZF170" s="355"/>
      <c r="EZG170" s="355"/>
      <c r="EZH170" s="355"/>
      <c r="EZI170" s="355"/>
      <c r="EZJ170" s="355"/>
      <c r="EZK170" s="355"/>
      <c r="EZL170" s="355"/>
      <c r="EZM170" s="355"/>
      <c r="EZN170" s="355"/>
      <c r="EZO170" s="355"/>
      <c r="EZP170" s="355"/>
      <c r="EZQ170" s="355"/>
      <c r="EZR170" s="355"/>
      <c r="EZS170" s="355"/>
      <c r="EZT170" s="355"/>
      <c r="EZU170" s="355"/>
      <c r="EZV170" s="355"/>
      <c r="EZW170" s="355"/>
      <c r="EZX170" s="355"/>
      <c r="EZY170" s="355"/>
      <c r="EZZ170" s="355"/>
      <c r="FAA170" s="355"/>
      <c r="FAB170" s="355"/>
      <c r="FAC170" s="355"/>
      <c r="FAD170" s="355"/>
      <c r="FAE170" s="355"/>
      <c r="FAF170" s="355"/>
      <c r="FAG170" s="355"/>
      <c r="FAH170" s="355"/>
      <c r="FAI170" s="355"/>
      <c r="FAJ170" s="355"/>
      <c r="FAK170" s="355"/>
      <c r="FAL170" s="355"/>
      <c r="FAM170" s="355"/>
      <c r="FAN170" s="355"/>
      <c r="FAO170" s="355"/>
      <c r="FAP170" s="355"/>
      <c r="FAQ170" s="355"/>
      <c r="FAX170" s="355"/>
      <c r="FAY170" s="355"/>
      <c r="FAZ170" s="355"/>
      <c r="FBA170" s="355"/>
      <c r="FBB170" s="355"/>
      <c r="FBC170" s="355"/>
      <c r="FBD170" s="355"/>
      <c r="FBE170" s="355"/>
      <c r="FBF170" s="355"/>
      <c r="FBG170" s="355"/>
      <c r="FBH170" s="355"/>
      <c r="FBI170" s="355"/>
      <c r="FBJ170" s="355"/>
      <c r="FBK170" s="355"/>
      <c r="FBL170" s="355"/>
      <c r="FBM170" s="355"/>
      <c r="FBN170" s="355"/>
      <c r="FBO170" s="355"/>
      <c r="FBP170" s="355"/>
      <c r="FBQ170" s="355"/>
      <c r="FBR170" s="355"/>
      <c r="FBS170" s="355"/>
      <c r="FBT170" s="355"/>
      <c r="FBU170" s="355"/>
      <c r="FBV170" s="355"/>
      <c r="FBW170" s="355"/>
      <c r="FBX170" s="355"/>
      <c r="FBY170" s="355"/>
      <c r="FBZ170" s="355"/>
      <c r="FCA170" s="355"/>
      <c r="FCB170" s="355"/>
      <c r="FCC170" s="355"/>
      <c r="FCD170" s="355"/>
      <c r="FCE170" s="355"/>
      <c r="FCF170" s="355"/>
      <c r="FCG170" s="355"/>
      <c r="FCH170" s="355"/>
      <c r="FCI170" s="355"/>
      <c r="FCJ170" s="355"/>
      <c r="FCK170" s="355"/>
      <c r="FCL170" s="355"/>
      <c r="FCM170" s="355"/>
      <c r="FCN170" s="355"/>
      <c r="FCO170" s="355"/>
      <c r="FCP170" s="355"/>
      <c r="FCQ170" s="355"/>
      <c r="FCR170" s="355"/>
      <c r="FCS170" s="355"/>
      <c r="FCT170" s="355"/>
      <c r="FCU170" s="355"/>
      <c r="FCV170" s="355"/>
      <c r="FCW170" s="355"/>
      <c r="FCX170" s="355"/>
      <c r="FCY170" s="355"/>
      <c r="FCZ170" s="355"/>
      <c r="FDA170" s="355"/>
      <c r="FDB170" s="355"/>
      <c r="FDC170" s="355"/>
      <c r="FDD170" s="355"/>
      <c r="FDE170" s="355"/>
      <c r="FDF170" s="355"/>
      <c r="FDG170" s="355"/>
      <c r="FDH170" s="355"/>
      <c r="FDI170" s="355"/>
      <c r="FDJ170" s="355"/>
      <c r="FDK170" s="355"/>
      <c r="FDL170" s="355"/>
      <c r="FDM170" s="355"/>
      <c r="FDN170" s="355"/>
      <c r="FDO170" s="355"/>
      <c r="FDP170" s="355"/>
      <c r="FDQ170" s="355"/>
      <c r="FDR170" s="355"/>
      <c r="FDS170" s="355"/>
      <c r="FDT170" s="355"/>
      <c r="FDU170" s="355"/>
      <c r="FDV170" s="355"/>
      <c r="FDW170" s="355"/>
      <c r="FDX170" s="355"/>
      <c r="FDY170" s="355"/>
      <c r="FDZ170" s="355"/>
      <c r="FEA170" s="355"/>
      <c r="FEB170" s="355"/>
      <c r="FEC170" s="355"/>
      <c r="FED170" s="355"/>
      <c r="FEE170" s="355"/>
      <c r="FEF170" s="355"/>
      <c r="FEG170" s="355"/>
      <c r="FEH170" s="355"/>
      <c r="FEI170" s="355"/>
      <c r="FEJ170" s="355"/>
      <c r="FEK170" s="355"/>
      <c r="FEL170" s="355"/>
      <c r="FEM170" s="355"/>
      <c r="FEN170" s="355"/>
      <c r="FEO170" s="355"/>
      <c r="FEP170" s="355"/>
      <c r="FEQ170" s="355"/>
      <c r="FER170" s="355"/>
      <c r="FES170" s="355"/>
      <c r="FET170" s="355"/>
      <c r="FEU170" s="355"/>
      <c r="FEV170" s="355"/>
      <c r="FEW170" s="355"/>
      <c r="FEX170" s="355"/>
      <c r="FEY170" s="355"/>
      <c r="FEZ170" s="355"/>
      <c r="FFA170" s="355"/>
      <c r="FFB170" s="355"/>
      <c r="FFC170" s="355"/>
      <c r="FFD170" s="355"/>
      <c r="FFE170" s="355"/>
      <c r="FFF170" s="355"/>
      <c r="FFG170" s="355"/>
      <c r="FFH170" s="355"/>
      <c r="FFI170" s="355"/>
      <c r="FFJ170" s="355"/>
      <c r="FFK170" s="355"/>
      <c r="FFL170" s="355"/>
      <c r="FFM170" s="355"/>
      <c r="FFN170" s="355"/>
      <c r="FFO170" s="355"/>
      <c r="FFP170" s="355"/>
      <c r="FFQ170" s="355"/>
      <c r="FFR170" s="355"/>
      <c r="FFS170" s="355"/>
      <c r="FFT170" s="355"/>
      <c r="FFU170" s="355"/>
      <c r="FFV170" s="355"/>
      <c r="FFW170" s="355"/>
      <c r="FFX170" s="355"/>
      <c r="FFY170" s="355"/>
      <c r="FFZ170" s="355"/>
      <c r="FGA170" s="355"/>
      <c r="FGB170" s="355"/>
      <c r="FGC170" s="355"/>
      <c r="FGD170" s="355"/>
      <c r="FGE170" s="355"/>
      <c r="FGF170" s="355"/>
      <c r="FGG170" s="355"/>
      <c r="FGH170" s="355"/>
      <c r="FGI170" s="355"/>
      <c r="FGJ170" s="355"/>
      <c r="FGK170" s="355"/>
      <c r="FGL170" s="355"/>
      <c r="FGM170" s="355"/>
      <c r="FGN170" s="355"/>
      <c r="FGO170" s="355"/>
      <c r="FGP170" s="355"/>
      <c r="FGQ170" s="355"/>
      <c r="FGR170" s="355"/>
      <c r="FGS170" s="355"/>
      <c r="FGT170" s="355"/>
      <c r="FGU170" s="355"/>
      <c r="FGV170" s="355"/>
      <c r="FGW170" s="355"/>
      <c r="FGX170" s="355"/>
      <c r="FGY170" s="355"/>
      <c r="FGZ170" s="355"/>
      <c r="FHA170" s="355"/>
      <c r="FHB170" s="355"/>
      <c r="FHC170" s="355"/>
      <c r="FHD170" s="355"/>
      <c r="FHE170" s="355"/>
      <c r="FHF170" s="355"/>
      <c r="FHG170" s="355"/>
      <c r="FHH170" s="355"/>
      <c r="FHI170" s="355"/>
      <c r="FHJ170" s="355"/>
      <c r="FHK170" s="355"/>
      <c r="FHL170" s="355"/>
      <c r="FHM170" s="355"/>
      <c r="FHN170" s="355"/>
      <c r="FHO170" s="355"/>
      <c r="FHP170" s="355"/>
      <c r="FHQ170" s="355"/>
      <c r="FHR170" s="355"/>
      <c r="FHS170" s="355"/>
      <c r="FHT170" s="355"/>
      <c r="FHU170" s="355"/>
      <c r="FHV170" s="355"/>
      <c r="FHW170" s="355"/>
      <c r="FHX170" s="355"/>
      <c r="FHY170" s="355"/>
      <c r="FHZ170" s="355"/>
      <c r="FIA170" s="355"/>
      <c r="FIB170" s="355"/>
      <c r="FIC170" s="355"/>
      <c r="FID170" s="355"/>
      <c r="FIE170" s="355"/>
      <c r="FIF170" s="355"/>
      <c r="FIG170" s="355"/>
      <c r="FIH170" s="355"/>
      <c r="FII170" s="355"/>
      <c r="FIJ170" s="355"/>
      <c r="FIK170" s="355"/>
      <c r="FIL170" s="355"/>
      <c r="FIM170" s="355"/>
      <c r="FIN170" s="355"/>
      <c r="FIO170" s="355"/>
      <c r="FIP170" s="355"/>
      <c r="FIQ170" s="355"/>
      <c r="FIR170" s="355"/>
      <c r="FIS170" s="355"/>
      <c r="FIT170" s="355"/>
      <c r="FIU170" s="355"/>
      <c r="FIV170" s="355"/>
      <c r="FIW170" s="355"/>
      <c r="FIX170" s="355"/>
      <c r="FIY170" s="355"/>
      <c r="FIZ170" s="355"/>
      <c r="FJA170" s="355"/>
      <c r="FJB170" s="355"/>
      <c r="FJC170" s="355"/>
      <c r="FJD170" s="355"/>
      <c r="FJE170" s="355"/>
      <c r="FJF170" s="355"/>
      <c r="FJG170" s="355"/>
      <c r="FJH170" s="355"/>
      <c r="FJI170" s="355"/>
      <c r="FJJ170" s="355"/>
      <c r="FJK170" s="355"/>
      <c r="FJL170" s="355"/>
      <c r="FJM170" s="355"/>
      <c r="FJN170" s="355"/>
      <c r="FJO170" s="355"/>
      <c r="FJP170" s="355"/>
      <c r="FJQ170" s="355"/>
      <c r="FJR170" s="355"/>
      <c r="FJS170" s="355"/>
      <c r="FJT170" s="355"/>
      <c r="FJU170" s="355"/>
      <c r="FJV170" s="355"/>
      <c r="FJW170" s="355"/>
      <c r="FJX170" s="355"/>
      <c r="FJY170" s="355"/>
      <c r="FJZ170" s="355"/>
      <c r="FKA170" s="355"/>
      <c r="FKB170" s="355"/>
      <c r="FKC170" s="355"/>
      <c r="FKD170" s="355"/>
      <c r="FKE170" s="355"/>
      <c r="FKF170" s="355"/>
      <c r="FKG170" s="355"/>
      <c r="FKH170" s="355"/>
      <c r="FKI170" s="355"/>
      <c r="FKJ170" s="355"/>
      <c r="FKK170" s="355"/>
      <c r="FKL170" s="355"/>
      <c r="FKM170" s="355"/>
      <c r="FKT170" s="355"/>
      <c r="FKU170" s="355"/>
      <c r="FKV170" s="355"/>
      <c r="FKW170" s="355"/>
      <c r="FKX170" s="355"/>
      <c r="FKY170" s="355"/>
      <c r="FKZ170" s="355"/>
      <c r="FLA170" s="355"/>
      <c r="FLB170" s="355"/>
      <c r="FLC170" s="355"/>
      <c r="FLD170" s="355"/>
      <c r="FLE170" s="355"/>
      <c r="FLF170" s="355"/>
      <c r="FLG170" s="355"/>
      <c r="FLH170" s="355"/>
      <c r="FLI170" s="355"/>
      <c r="FLJ170" s="355"/>
      <c r="FLK170" s="355"/>
      <c r="FLL170" s="355"/>
      <c r="FLM170" s="355"/>
      <c r="FLN170" s="355"/>
      <c r="FLO170" s="355"/>
      <c r="FLP170" s="355"/>
      <c r="FLQ170" s="355"/>
      <c r="FLR170" s="355"/>
      <c r="FLS170" s="355"/>
      <c r="FLT170" s="355"/>
      <c r="FLU170" s="355"/>
      <c r="FLV170" s="355"/>
      <c r="FLW170" s="355"/>
      <c r="FLX170" s="355"/>
      <c r="FLY170" s="355"/>
      <c r="FLZ170" s="355"/>
      <c r="FMA170" s="355"/>
      <c r="FMB170" s="355"/>
      <c r="FMC170" s="355"/>
      <c r="FMD170" s="355"/>
      <c r="FME170" s="355"/>
      <c r="FMF170" s="355"/>
      <c r="FMG170" s="355"/>
      <c r="FMH170" s="355"/>
      <c r="FMI170" s="355"/>
      <c r="FMJ170" s="355"/>
      <c r="FMK170" s="355"/>
      <c r="FML170" s="355"/>
      <c r="FMM170" s="355"/>
      <c r="FMN170" s="355"/>
      <c r="FMO170" s="355"/>
      <c r="FMP170" s="355"/>
      <c r="FMQ170" s="355"/>
      <c r="FMR170" s="355"/>
      <c r="FMS170" s="355"/>
      <c r="FMT170" s="355"/>
      <c r="FMU170" s="355"/>
      <c r="FMV170" s="355"/>
      <c r="FMW170" s="355"/>
      <c r="FMX170" s="355"/>
      <c r="FMY170" s="355"/>
      <c r="FMZ170" s="355"/>
      <c r="FNA170" s="355"/>
      <c r="FNB170" s="355"/>
      <c r="FNC170" s="355"/>
      <c r="FND170" s="355"/>
      <c r="FNE170" s="355"/>
      <c r="FNF170" s="355"/>
      <c r="FNG170" s="355"/>
      <c r="FNH170" s="355"/>
      <c r="FNI170" s="355"/>
      <c r="FNJ170" s="355"/>
      <c r="FNK170" s="355"/>
      <c r="FNL170" s="355"/>
      <c r="FNM170" s="355"/>
      <c r="FNN170" s="355"/>
      <c r="FNO170" s="355"/>
      <c r="FNP170" s="355"/>
      <c r="FNQ170" s="355"/>
      <c r="FNR170" s="355"/>
      <c r="FNS170" s="355"/>
      <c r="FNT170" s="355"/>
      <c r="FNU170" s="355"/>
      <c r="FNV170" s="355"/>
      <c r="FNW170" s="355"/>
      <c r="FNX170" s="355"/>
      <c r="FNY170" s="355"/>
      <c r="FNZ170" s="355"/>
      <c r="FOA170" s="355"/>
      <c r="FOB170" s="355"/>
      <c r="FOC170" s="355"/>
      <c r="FOD170" s="355"/>
      <c r="FOE170" s="355"/>
      <c r="FOF170" s="355"/>
      <c r="FOG170" s="355"/>
      <c r="FOH170" s="355"/>
      <c r="FOI170" s="355"/>
      <c r="FOJ170" s="355"/>
      <c r="FOK170" s="355"/>
      <c r="FOL170" s="355"/>
      <c r="FOM170" s="355"/>
      <c r="FON170" s="355"/>
      <c r="FOO170" s="355"/>
      <c r="FOP170" s="355"/>
      <c r="FOQ170" s="355"/>
      <c r="FOR170" s="355"/>
      <c r="FOS170" s="355"/>
      <c r="FOT170" s="355"/>
      <c r="FOU170" s="355"/>
      <c r="FOV170" s="355"/>
      <c r="FOW170" s="355"/>
      <c r="FOX170" s="355"/>
      <c r="FOY170" s="355"/>
      <c r="FOZ170" s="355"/>
      <c r="FPA170" s="355"/>
      <c r="FPB170" s="355"/>
      <c r="FPC170" s="355"/>
      <c r="FPD170" s="355"/>
      <c r="FPE170" s="355"/>
      <c r="FPF170" s="355"/>
      <c r="FPG170" s="355"/>
      <c r="FPH170" s="355"/>
      <c r="FPI170" s="355"/>
      <c r="FPJ170" s="355"/>
      <c r="FPK170" s="355"/>
      <c r="FPL170" s="355"/>
      <c r="FPM170" s="355"/>
      <c r="FPN170" s="355"/>
      <c r="FPO170" s="355"/>
      <c r="FPP170" s="355"/>
      <c r="FPQ170" s="355"/>
      <c r="FPR170" s="355"/>
      <c r="FPS170" s="355"/>
      <c r="FPT170" s="355"/>
      <c r="FPU170" s="355"/>
      <c r="FPV170" s="355"/>
      <c r="FPW170" s="355"/>
      <c r="FPX170" s="355"/>
      <c r="FPY170" s="355"/>
      <c r="FPZ170" s="355"/>
      <c r="FQA170" s="355"/>
      <c r="FQB170" s="355"/>
      <c r="FQC170" s="355"/>
      <c r="FQD170" s="355"/>
      <c r="FQE170" s="355"/>
      <c r="FQF170" s="355"/>
      <c r="FQG170" s="355"/>
      <c r="FQH170" s="355"/>
      <c r="FQI170" s="355"/>
      <c r="FQJ170" s="355"/>
      <c r="FQK170" s="355"/>
      <c r="FQL170" s="355"/>
      <c r="FQM170" s="355"/>
      <c r="FQN170" s="355"/>
      <c r="FQO170" s="355"/>
      <c r="FQP170" s="355"/>
      <c r="FQQ170" s="355"/>
      <c r="FQR170" s="355"/>
      <c r="FQS170" s="355"/>
      <c r="FQT170" s="355"/>
      <c r="FQU170" s="355"/>
      <c r="FQV170" s="355"/>
      <c r="FQW170" s="355"/>
      <c r="FQX170" s="355"/>
      <c r="FQY170" s="355"/>
      <c r="FQZ170" s="355"/>
      <c r="FRA170" s="355"/>
      <c r="FRB170" s="355"/>
      <c r="FRC170" s="355"/>
      <c r="FRD170" s="355"/>
      <c r="FRE170" s="355"/>
      <c r="FRF170" s="355"/>
      <c r="FRG170" s="355"/>
      <c r="FRH170" s="355"/>
      <c r="FRI170" s="355"/>
      <c r="FRJ170" s="355"/>
      <c r="FRK170" s="355"/>
      <c r="FRL170" s="355"/>
      <c r="FRM170" s="355"/>
      <c r="FRN170" s="355"/>
      <c r="FRO170" s="355"/>
      <c r="FRP170" s="355"/>
      <c r="FRQ170" s="355"/>
      <c r="FRR170" s="355"/>
      <c r="FRS170" s="355"/>
      <c r="FRT170" s="355"/>
      <c r="FRU170" s="355"/>
      <c r="FRV170" s="355"/>
      <c r="FRW170" s="355"/>
      <c r="FRX170" s="355"/>
      <c r="FRY170" s="355"/>
      <c r="FRZ170" s="355"/>
      <c r="FSA170" s="355"/>
      <c r="FSB170" s="355"/>
      <c r="FSC170" s="355"/>
      <c r="FSD170" s="355"/>
      <c r="FSE170" s="355"/>
      <c r="FSF170" s="355"/>
      <c r="FSG170" s="355"/>
      <c r="FSH170" s="355"/>
      <c r="FSI170" s="355"/>
      <c r="FSJ170" s="355"/>
      <c r="FSK170" s="355"/>
      <c r="FSL170" s="355"/>
      <c r="FSM170" s="355"/>
      <c r="FSN170" s="355"/>
      <c r="FSO170" s="355"/>
      <c r="FSP170" s="355"/>
      <c r="FSQ170" s="355"/>
      <c r="FSR170" s="355"/>
      <c r="FSS170" s="355"/>
      <c r="FST170" s="355"/>
      <c r="FSU170" s="355"/>
      <c r="FSV170" s="355"/>
      <c r="FSW170" s="355"/>
      <c r="FSX170" s="355"/>
      <c r="FSY170" s="355"/>
      <c r="FSZ170" s="355"/>
      <c r="FTA170" s="355"/>
      <c r="FTB170" s="355"/>
      <c r="FTC170" s="355"/>
      <c r="FTD170" s="355"/>
      <c r="FTE170" s="355"/>
      <c r="FTF170" s="355"/>
      <c r="FTG170" s="355"/>
      <c r="FTH170" s="355"/>
      <c r="FTI170" s="355"/>
      <c r="FTJ170" s="355"/>
      <c r="FTK170" s="355"/>
      <c r="FTL170" s="355"/>
      <c r="FTM170" s="355"/>
      <c r="FTN170" s="355"/>
      <c r="FTO170" s="355"/>
      <c r="FTP170" s="355"/>
      <c r="FTQ170" s="355"/>
      <c r="FTR170" s="355"/>
      <c r="FTS170" s="355"/>
      <c r="FTT170" s="355"/>
      <c r="FTU170" s="355"/>
      <c r="FTV170" s="355"/>
      <c r="FTW170" s="355"/>
      <c r="FTX170" s="355"/>
      <c r="FTY170" s="355"/>
      <c r="FTZ170" s="355"/>
      <c r="FUA170" s="355"/>
      <c r="FUB170" s="355"/>
      <c r="FUC170" s="355"/>
      <c r="FUD170" s="355"/>
      <c r="FUE170" s="355"/>
      <c r="FUF170" s="355"/>
      <c r="FUG170" s="355"/>
      <c r="FUH170" s="355"/>
      <c r="FUI170" s="355"/>
      <c r="FUP170" s="355"/>
      <c r="FUQ170" s="355"/>
      <c r="FUR170" s="355"/>
      <c r="FUS170" s="355"/>
      <c r="FUT170" s="355"/>
      <c r="FUU170" s="355"/>
      <c r="FUV170" s="355"/>
      <c r="FUW170" s="355"/>
      <c r="FUX170" s="355"/>
      <c r="FUY170" s="355"/>
      <c r="FUZ170" s="355"/>
      <c r="FVA170" s="355"/>
      <c r="FVB170" s="355"/>
      <c r="FVC170" s="355"/>
      <c r="FVD170" s="355"/>
      <c r="FVE170" s="355"/>
      <c r="FVF170" s="355"/>
      <c r="FVG170" s="355"/>
      <c r="FVH170" s="355"/>
      <c r="FVI170" s="355"/>
      <c r="FVJ170" s="355"/>
      <c r="FVK170" s="355"/>
      <c r="FVL170" s="355"/>
      <c r="FVM170" s="355"/>
      <c r="FVN170" s="355"/>
      <c r="FVO170" s="355"/>
      <c r="FVP170" s="355"/>
      <c r="FVQ170" s="355"/>
      <c r="FVR170" s="355"/>
      <c r="FVS170" s="355"/>
      <c r="FVT170" s="355"/>
      <c r="FVU170" s="355"/>
      <c r="FVV170" s="355"/>
      <c r="FVW170" s="355"/>
      <c r="FVX170" s="355"/>
      <c r="FVY170" s="355"/>
      <c r="FVZ170" s="355"/>
      <c r="FWA170" s="355"/>
      <c r="FWB170" s="355"/>
      <c r="FWC170" s="355"/>
      <c r="FWD170" s="355"/>
      <c r="FWE170" s="355"/>
      <c r="FWF170" s="355"/>
      <c r="FWG170" s="355"/>
      <c r="FWH170" s="355"/>
      <c r="FWI170" s="355"/>
      <c r="FWJ170" s="355"/>
      <c r="FWK170" s="355"/>
      <c r="FWL170" s="355"/>
      <c r="FWM170" s="355"/>
      <c r="FWN170" s="355"/>
      <c r="FWO170" s="355"/>
      <c r="FWP170" s="355"/>
      <c r="FWQ170" s="355"/>
      <c r="FWR170" s="355"/>
      <c r="FWS170" s="355"/>
      <c r="FWT170" s="355"/>
      <c r="FWU170" s="355"/>
      <c r="FWV170" s="355"/>
      <c r="FWW170" s="355"/>
      <c r="FWX170" s="355"/>
      <c r="FWY170" s="355"/>
      <c r="FWZ170" s="355"/>
      <c r="FXA170" s="355"/>
      <c r="FXB170" s="355"/>
      <c r="FXC170" s="355"/>
      <c r="FXD170" s="355"/>
      <c r="FXE170" s="355"/>
      <c r="FXF170" s="355"/>
      <c r="FXG170" s="355"/>
      <c r="FXH170" s="355"/>
      <c r="FXI170" s="355"/>
      <c r="FXJ170" s="355"/>
      <c r="FXK170" s="355"/>
      <c r="FXL170" s="355"/>
      <c r="FXM170" s="355"/>
      <c r="FXN170" s="355"/>
      <c r="FXO170" s="355"/>
      <c r="FXP170" s="355"/>
      <c r="FXQ170" s="355"/>
      <c r="FXR170" s="355"/>
      <c r="FXS170" s="355"/>
      <c r="FXT170" s="355"/>
      <c r="FXU170" s="355"/>
      <c r="FXV170" s="355"/>
      <c r="FXW170" s="355"/>
      <c r="FXX170" s="355"/>
      <c r="FXY170" s="355"/>
      <c r="FXZ170" s="355"/>
      <c r="FYA170" s="355"/>
      <c r="FYB170" s="355"/>
      <c r="FYC170" s="355"/>
      <c r="FYD170" s="355"/>
      <c r="FYE170" s="355"/>
      <c r="FYF170" s="355"/>
      <c r="FYG170" s="355"/>
      <c r="FYH170" s="355"/>
      <c r="FYI170" s="355"/>
      <c r="FYJ170" s="355"/>
      <c r="FYK170" s="355"/>
      <c r="FYL170" s="355"/>
      <c r="FYM170" s="355"/>
      <c r="FYN170" s="355"/>
      <c r="FYO170" s="355"/>
      <c r="FYP170" s="355"/>
      <c r="FYQ170" s="355"/>
      <c r="FYR170" s="355"/>
      <c r="FYS170" s="355"/>
      <c r="FYT170" s="355"/>
      <c r="FYU170" s="355"/>
      <c r="FYV170" s="355"/>
      <c r="FYW170" s="355"/>
      <c r="FYX170" s="355"/>
      <c r="FYY170" s="355"/>
      <c r="FYZ170" s="355"/>
      <c r="FZA170" s="355"/>
      <c r="FZB170" s="355"/>
      <c r="FZC170" s="355"/>
      <c r="FZD170" s="355"/>
      <c r="FZE170" s="355"/>
      <c r="FZF170" s="355"/>
      <c r="FZG170" s="355"/>
      <c r="FZH170" s="355"/>
      <c r="FZI170" s="355"/>
      <c r="FZJ170" s="355"/>
      <c r="FZK170" s="355"/>
      <c r="FZL170" s="355"/>
      <c r="FZM170" s="355"/>
      <c r="FZN170" s="355"/>
      <c r="FZO170" s="355"/>
      <c r="FZP170" s="355"/>
      <c r="FZQ170" s="355"/>
      <c r="FZR170" s="355"/>
      <c r="FZS170" s="355"/>
      <c r="FZT170" s="355"/>
      <c r="FZU170" s="355"/>
      <c r="FZV170" s="355"/>
      <c r="FZW170" s="355"/>
      <c r="FZX170" s="355"/>
      <c r="FZY170" s="355"/>
      <c r="FZZ170" s="355"/>
      <c r="GAA170" s="355"/>
      <c r="GAB170" s="355"/>
      <c r="GAC170" s="355"/>
      <c r="GAD170" s="355"/>
      <c r="GAE170" s="355"/>
      <c r="GAF170" s="355"/>
      <c r="GAG170" s="355"/>
      <c r="GAH170" s="355"/>
      <c r="GAI170" s="355"/>
      <c r="GAJ170" s="355"/>
      <c r="GAK170" s="355"/>
      <c r="GAL170" s="355"/>
      <c r="GAM170" s="355"/>
      <c r="GAN170" s="355"/>
      <c r="GAO170" s="355"/>
      <c r="GAP170" s="355"/>
      <c r="GAQ170" s="355"/>
      <c r="GAR170" s="355"/>
      <c r="GAS170" s="355"/>
      <c r="GAT170" s="355"/>
      <c r="GAU170" s="355"/>
      <c r="GAV170" s="355"/>
      <c r="GAW170" s="355"/>
      <c r="GAX170" s="355"/>
      <c r="GAY170" s="355"/>
      <c r="GAZ170" s="355"/>
      <c r="GBA170" s="355"/>
      <c r="GBB170" s="355"/>
      <c r="GBC170" s="355"/>
      <c r="GBD170" s="355"/>
      <c r="GBE170" s="355"/>
      <c r="GBF170" s="355"/>
      <c r="GBG170" s="355"/>
      <c r="GBH170" s="355"/>
      <c r="GBI170" s="355"/>
      <c r="GBJ170" s="355"/>
      <c r="GBK170" s="355"/>
      <c r="GBL170" s="355"/>
      <c r="GBM170" s="355"/>
      <c r="GBN170" s="355"/>
      <c r="GBO170" s="355"/>
      <c r="GBP170" s="355"/>
      <c r="GBQ170" s="355"/>
      <c r="GBR170" s="355"/>
      <c r="GBS170" s="355"/>
      <c r="GBT170" s="355"/>
      <c r="GBU170" s="355"/>
      <c r="GBV170" s="355"/>
      <c r="GBW170" s="355"/>
      <c r="GBX170" s="355"/>
      <c r="GBY170" s="355"/>
      <c r="GBZ170" s="355"/>
      <c r="GCA170" s="355"/>
      <c r="GCB170" s="355"/>
      <c r="GCC170" s="355"/>
      <c r="GCD170" s="355"/>
      <c r="GCE170" s="355"/>
      <c r="GCF170" s="355"/>
      <c r="GCG170" s="355"/>
      <c r="GCH170" s="355"/>
      <c r="GCI170" s="355"/>
      <c r="GCJ170" s="355"/>
      <c r="GCK170" s="355"/>
      <c r="GCL170" s="355"/>
      <c r="GCM170" s="355"/>
      <c r="GCN170" s="355"/>
      <c r="GCO170" s="355"/>
      <c r="GCP170" s="355"/>
      <c r="GCQ170" s="355"/>
      <c r="GCR170" s="355"/>
      <c r="GCS170" s="355"/>
      <c r="GCT170" s="355"/>
      <c r="GCU170" s="355"/>
      <c r="GCV170" s="355"/>
      <c r="GCW170" s="355"/>
      <c r="GCX170" s="355"/>
      <c r="GCY170" s="355"/>
      <c r="GCZ170" s="355"/>
      <c r="GDA170" s="355"/>
      <c r="GDB170" s="355"/>
      <c r="GDC170" s="355"/>
      <c r="GDD170" s="355"/>
      <c r="GDE170" s="355"/>
      <c r="GDF170" s="355"/>
      <c r="GDG170" s="355"/>
      <c r="GDH170" s="355"/>
      <c r="GDI170" s="355"/>
      <c r="GDJ170" s="355"/>
      <c r="GDK170" s="355"/>
      <c r="GDL170" s="355"/>
      <c r="GDM170" s="355"/>
      <c r="GDN170" s="355"/>
      <c r="GDO170" s="355"/>
      <c r="GDP170" s="355"/>
      <c r="GDQ170" s="355"/>
      <c r="GDR170" s="355"/>
      <c r="GDS170" s="355"/>
      <c r="GDT170" s="355"/>
      <c r="GDU170" s="355"/>
      <c r="GDV170" s="355"/>
      <c r="GDW170" s="355"/>
      <c r="GDX170" s="355"/>
      <c r="GDY170" s="355"/>
      <c r="GDZ170" s="355"/>
      <c r="GEA170" s="355"/>
      <c r="GEB170" s="355"/>
      <c r="GEC170" s="355"/>
      <c r="GED170" s="355"/>
      <c r="GEE170" s="355"/>
      <c r="GEL170" s="355"/>
      <c r="GEM170" s="355"/>
      <c r="GEN170" s="355"/>
      <c r="GEO170" s="355"/>
      <c r="GEP170" s="355"/>
      <c r="GEQ170" s="355"/>
      <c r="GER170" s="355"/>
      <c r="GES170" s="355"/>
      <c r="GET170" s="355"/>
      <c r="GEU170" s="355"/>
      <c r="GEV170" s="355"/>
      <c r="GEW170" s="355"/>
      <c r="GEX170" s="355"/>
      <c r="GEY170" s="355"/>
      <c r="GEZ170" s="355"/>
      <c r="GFA170" s="355"/>
      <c r="GFB170" s="355"/>
      <c r="GFC170" s="355"/>
      <c r="GFD170" s="355"/>
      <c r="GFE170" s="355"/>
      <c r="GFF170" s="355"/>
      <c r="GFG170" s="355"/>
      <c r="GFH170" s="355"/>
      <c r="GFI170" s="355"/>
      <c r="GFJ170" s="355"/>
      <c r="GFK170" s="355"/>
      <c r="GFL170" s="355"/>
      <c r="GFM170" s="355"/>
      <c r="GFN170" s="355"/>
      <c r="GFO170" s="355"/>
      <c r="GFP170" s="355"/>
      <c r="GFQ170" s="355"/>
      <c r="GFR170" s="355"/>
      <c r="GFS170" s="355"/>
      <c r="GFT170" s="355"/>
      <c r="GFU170" s="355"/>
      <c r="GFV170" s="355"/>
      <c r="GFW170" s="355"/>
      <c r="GFX170" s="355"/>
      <c r="GFY170" s="355"/>
      <c r="GFZ170" s="355"/>
      <c r="GGA170" s="355"/>
      <c r="GGB170" s="355"/>
      <c r="GGC170" s="355"/>
      <c r="GGD170" s="355"/>
      <c r="GGE170" s="355"/>
      <c r="GGF170" s="355"/>
      <c r="GGG170" s="355"/>
      <c r="GGH170" s="355"/>
      <c r="GGI170" s="355"/>
      <c r="GGJ170" s="355"/>
      <c r="GGK170" s="355"/>
      <c r="GGL170" s="355"/>
      <c r="GGM170" s="355"/>
      <c r="GGN170" s="355"/>
      <c r="GGO170" s="355"/>
      <c r="GGP170" s="355"/>
      <c r="GGQ170" s="355"/>
      <c r="GGR170" s="355"/>
      <c r="GGS170" s="355"/>
      <c r="GGT170" s="355"/>
      <c r="GGU170" s="355"/>
      <c r="GGV170" s="355"/>
      <c r="GGW170" s="355"/>
      <c r="GGX170" s="355"/>
      <c r="GGY170" s="355"/>
      <c r="GGZ170" s="355"/>
      <c r="GHA170" s="355"/>
      <c r="GHB170" s="355"/>
      <c r="GHC170" s="355"/>
      <c r="GHD170" s="355"/>
      <c r="GHE170" s="355"/>
      <c r="GHF170" s="355"/>
      <c r="GHG170" s="355"/>
      <c r="GHH170" s="355"/>
      <c r="GHI170" s="355"/>
      <c r="GHJ170" s="355"/>
      <c r="GHK170" s="355"/>
      <c r="GHL170" s="355"/>
      <c r="GHM170" s="355"/>
      <c r="GHN170" s="355"/>
      <c r="GHO170" s="355"/>
      <c r="GHP170" s="355"/>
      <c r="GHQ170" s="355"/>
      <c r="GHR170" s="355"/>
      <c r="GHS170" s="355"/>
      <c r="GHT170" s="355"/>
      <c r="GHU170" s="355"/>
      <c r="GHV170" s="355"/>
      <c r="GHW170" s="355"/>
      <c r="GHX170" s="355"/>
      <c r="GHY170" s="355"/>
      <c r="GHZ170" s="355"/>
      <c r="GIA170" s="355"/>
      <c r="GIB170" s="355"/>
      <c r="GIC170" s="355"/>
      <c r="GID170" s="355"/>
      <c r="GIE170" s="355"/>
      <c r="GIF170" s="355"/>
      <c r="GIG170" s="355"/>
      <c r="GIH170" s="355"/>
      <c r="GII170" s="355"/>
      <c r="GIJ170" s="355"/>
      <c r="GIK170" s="355"/>
      <c r="GIL170" s="355"/>
      <c r="GIM170" s="355"/>
      <c r="GIN170" s="355"/>
      <c r="GIO170" s="355"/>
      <c r="GIP170" s="355"/>
      <c r="GIQ170" s="355"/>
      <c r="GIR170" s="355"/>
      <c r="GIS170" s="355"/>
      <c r="GIT170" s="355"/>
      <c r="GIU170" s="355"/>
      <c r="GIV170" s="355"/>
      <c r="GIW170" s="355"/>
      <c r="GIX170" s="355"/>
      <c r="GIY170" s="355"/>
      <c r="GIZ170" s="355"/>
      <c r="GJA170" s="355"/>
      <c r="GJB170" s="355"/>
      <c r="GJC170" s="355"/>
      <c r="GJD170" s="355"/>
      <c r="GJE170" s="355"/>
      <c r="GJF170" s="355"/>
      <c r="GJG170" s="355"/>
      <c r="GJH170" s="355"/>
      <c r="GJI170" s="355"/>
      <c r="GJJ170" s="355"/>
      <c r="GJK170" s="355"/>
      <c r="GJL170" s="355"/>
      <c r="GJM170" s="355"/>
      <c r="GJN170" s="355"/>
      <c r="GJO170" s="355"/>
      <c r="GJP170" s="355"/>
      <c r="GJQ170" s="355"/>
      <c r="GJR170" s="355"/>
      <c r="GJS170" s="355"/>
      <c r="GJT170" s="355"/>
      <c r="GJU170" s="355"/>
      <c r="GJV170" s="355"/>
      <c r="GJW170" s="355"/>
      <c r="GJX170" s="355"/>
      <c r="GJY170" s="355"/>
      <c r="GJZ170" s="355"/>
      <c r="GKA170" s="355"/>
      <c r="GKB170" s="355"/>
      <c r="GKC170" s="355"/>
      <c r="GKD170" s="355"/>
      <c r="GKE170" s="355"/>
      <c r="GKF170" s="355"/>
      <c r="GKG170" s="355"/>
      <c r="GKH170" s="355"/>
      <c r="GKI170" s="355"/>
      <c r="GKJ170" s="355"/>
      <c r="GKK170" s="355"/>
      <c r="GKL170" s="355"/>
      <c r="GKM170" s="355"/>
      <c r="GKN170" s="355"/>
      <c r="GKO170" s="355"/>
      <c r="GKP170" s="355"/>
      <c r="GKQ170" s="355"/>
      <c r="GKR170" s="355"/>
      <c r="GKS170" s="355"/>
      <c r="GKT170" s="355"/>
      <c r="GKU170" s="355"/>
      <c r="GKV170" s="355"/>
      <c r="GKW170" s="355"/>
      <c r="GKX170" s="355"/>
      <c r="GKY170" s="355"/>
      <c r="GKZ170" s="355"/>
      <c r="GLA170" s="355"/>
      <c r="GLB170" s="355"/>
      <c r="GLC170" s="355"/>
      <c r="GLD170" s="355"/>
      <c r="GLE170" s="355"/>
      <c r="GLF170" s="355"/>
      <c r="GLG170" s="355"/>
      <c r="GLH170" s="355"/>
      <c r="GLI170" s="355"/>
      <c r="GLJ170" s="355"/>
      <c r="GLK170" s="355"/>
      <c r="GLL170" s="355"/>
      <c r="GLM170" s="355"/>
      <c r="GLN170" s="355"/>
      <c r="GLO170" s="355"/>
      <c r="GLP170" s="355"/>
      <c r="GLQ170" s="355"/>
      <c r="GLR170" s="355"/>
      <c r="GLS170" s="355"/>
      <c r="GLT170" s="355"/>
      <c r="GLU170" s="355"/>
      <c r="GLV170" s="355"/>
      <c r="GLW170" s="355"/>
      <c r="GLX170" s="355"/>
      <c r="GLY170" s="355"/>
      <c r="GLZ170" s="355"/>
      <c r="GMA170" s="355"/>
      <c r="GMB170" s="355"/>
      <c r="GMC170" s="355"/>
      <c r="GMD170" s="355"/>
      <c r="GME170" s="355"/>
      <c r="GMF170" s="355"/>
      <c r="GMG170" s="355"/>
      <c r="GMH170" s="355"/>
      <c r="GMI170" s="355"/>
      <c r="GMJ170" s="355"/>
      <c r="GMK170" s="355"/>
      <c r="GML170" s="355"/>
      <c r="GMM170" s="355"/>
      <c r="GMN170" s="355"/>
      <c r="GMO170" s="355"/>
      <c r="GMP170" s="355"/>
      <c r="GMQ170" s="355"/>
      <c r="GMR170" s="355"/>
      <c r="GMS170" s="355"/>
      <c r="GMT170" s="355"/>
      <c r="GMU170" s="355"/>
      <c r="GMV170" s="355"/>
      <c r="GMW170" s="355"/>
      <c r="GMX170" s="355"/>
      <c r="GMY170" s="355"/>
      <c r="GMZ170" s="355"/>
      <c r="GNA170" s="355"/>
      <c r="GNB170" s="355"/>
      <c r="GNC170" s="355"/>
      <c r="GND170" s="355"/>
      <c r="GNE170" s="355"/>
      <c r="GNF170" s="355"/>
      <c r="GNG170" s="355"/>
      <c r="GNH170" s="355"/>
      <c r="GNI170" s="355"/>
      <c r="GNJ170" s="355"/>
      <c r="GNK170" s="355"/>
      <c r="GNL170" s="355"/>
      <c r="GNM170" s="355"/>
      <c r="GNN170" s="355"/>
      <c r="GNO170" s="355"/>
      <c r="GNP170" s="355"/>
      <c r="GNQ170" s="355"/>
      <c r="GNR170" s="355"/>
      <c r="GNS170" s="355"/>
      <c r="GNT170" s="355"/>
      <c r="GNU170" s="355"/>
      <c r="GNV170" s="355"/>
      <c r="GNW170" s="355"/>
      <c r="GNX170" s="355"/>
      <c r="GNY170" s="355"/>
      <c r="GNZ170" s="355"/>
      <c r="GOA170" s="355"/>
      <c r="GOH170" s="355"/>
      <c r="GOI170" s="355"/>
      <c r="GOJ170" s="355"/>
      <c r="GOK170" s="355"/>
      <c r="GOL170" s="355"/>
      <c r="GOM170" s="355"/>
      <c r="GON170" s="355"/>
      <c r="GOO170" s="355"/>
      <c r="GOP170" s="355"/>
      <c r="GOQ170" s="355"/>
      <c r="GOR170" s="355"/>
      <c r="GOS170" s="355"/>
      <c r="GOT170" s="355"/>
      <c r="GOU170" s="355"/>
      <c r="GOV170" s="355"/>
      <c r="GOW170" s="355"/>
      <c r="GOX170" s="355"/>
      <c r="GOY170" s="355"/>
      <c r="GOZ170" s="355"/>
      <c r="GPA170" s="355"/>
      <c r="GPB170" s="355"/>
      <c r="GPC170" s="355"/>
      <c r="GPD170" s="355"/>
      <c r="GPE170" s="355"/>
      <c r="GPF170" s="355"/>
      <c r="GPG170" s="355"/>
      <c r="GPH170" s="355"/>
      <c r="GPI170" s="355"/>
      <c r="GPJ170" s="355"/>
      <c r="GPK170" s="355"/>
      <c r="GPL170" s="355"/>
      <c r="GPM170" s="355"/>
      <c r="GPN170" s="355"/>
      <c r="GPO170" s="355"/>
      <c r="GPP170" s="355"/>
      <c r="GPQ170" s="355"/>
      <c r="GPR170" s="355"/>
      <c r="GPS170" s="355"/>
      <c r="GPT170" s="355"/>
      <c r="GPU170" s="355"/>
      <c r="GPV170" s="355"/>
      <c r="GPW170" s="355"/>
      <c r="GPX170" s="355"/>
      <c r="GPY170" s="355"/>
      <c r="GPZ170" s="355"/>
      <c r="GQA170" s="355"/>
      <c r="GQB170" s="355"/>
      <c r="GQC170" s="355"/>
      <c r="GQD170" s="355"/>
      <c r="GQE170" s="355"/>
      <c r="GQF170" s="355"/>
      <c r="GQG170" s="355"/>
      <c r="GQH170" s="355"/>
      <c r="GQI170" s="355"/>
      <c r="GQJ170" s="355"/>
      <c r="GQK170" s="355"/>
      <c r="GQL170" s="355"/>
      <c r="GQM170" s="355"/>
      <c r="GQN170" s="355"/>
      <c r="GQO170" s="355"/>
      <c r="GQP170" s="355"/>
      <c r="GQQ170" s="355"/>
      <c r="GQR170" s="355"/>
      <c r="GQS170" s="355"/>
      <c r="GQT170" s="355"/>
      <c r="GQU170" s="355"/>
      <c r="GQV170" s="355"/>
      <c r="GQW170" s="355"/>
      <c r="GQX170" s="355"/>
      <c r="GQY170" s="355"/>
      <c r="GQZ170" s="355"/>
      <c r="GRA170" s="355"/>
      <c r="GRB170" s="355"/>
      <c r="GRC170" s="355"/>
      <c r="GRD170" s="355"/>
      <c r="GRE170" s="355"/>
      <c r="GRF170" s="355"/>
      <c r="GRG170" s="355"/>
      <c r="GRH170" s="355"/>
      <c r="GRI170" s="355"/>
      <c r="GRJ170" s="355"/>
      <c r="GRK170" s="355"/>
      <c r="GRL170" s="355"/>
      <c r="GRM170" s="355"/>
      <c r="GRN170" s="355"/>
      <c r="GRO170" s="355"/>
      <c r="GRP170" s="355"/>
      <c r="GRQ170" s="355"/>
      <c r="GRR170" s="355"/>
      <c r="GRS170" s="355"/>
      <c r="GRT170" s="355"/>
      <c r="GRU170" s="355"/>
      <c r="GRV170" s="355"/>
      <c r="GRW170" s="355"/>
      <c r="GRX170" s="355"/>
      <c r="GRY170" s="355"/>
      <c r="GRZ170" s="355"/>
      <c r="GSA170" s="355"/>
      <c r="GSB170" s="355"/>
      <c r="GSC170" s="355"/>
      <c r="GSD170" s="355"/>
      <c r="GSE170" s="355"/>
      <c r="GSF170" s="355"/>
      <c r="GSG170" s="355"/>
      <c r="GSH170" s="355"/>
      <c r="GSI170" s="355"/>
      <c r="GSJ170" s="355"/>
      <c r="GSK170" s="355"/>
      <c r="GSL170" s="355"/>
      <c r="GSM170" s="355"/>
      <c r="GSN170" s="355"/>
      <c r="GSO170" s="355"/>
      <c r="GSP170" s="355"/>
      <c r="GSQ170" s="355"/>
      <c r="GSR170" s="355"/>
      <c r="GSS170" s="355"/>
      <c r="GST170" s="355"/>
      <c r="GSU170" s="355"/>
      <c r="GSV170" s="355"/>
      <c r="GSW170" s="355"/>
      <c r="GSX170" s="355"/>
      <c r="GSY170" s="355"/>
      <c r="GSZ170" s="355"/>
      <c r="GTA170" s="355"/>
      <c r="GTB170" s="355"/>
      <c r="GTC170" s="355"/>
      <c r="GTD170" s="355"/>
      <c r="GTE170" s="355"/>
      <c r="GTF170" s="355"/>
      <c r="GTG170" s="355"/>
      <c r="GTH170" s="355"/>
      <c r="GTI170" s="355"/>
      <c r="GTJ170" s="355"/>
      <c r="GTK170" s="355"/>
      <c r="GTL170" s="355"/>
      <c r="GTM170" s="355"/>
      <c r="GTN170" s="355"/>
      <c r="GTO170" s="355"/>
      <c r="GTP170" s="355"/>
      <c r="GTQ170" s="355"/>
      <c r="GTR170" s="355"/>
      <c r="GTS170" s="355"/>
      <c r="GTT170" s="355"/>
      <c r="GTU170" s="355"/>
      <c r="GTV170" s="355"/>
      <c r="GTW170" s="355"/>
      <c r="GTX170" s="355"/>
      <c r="GTY170" s="355"/>
      <c r="GTZ170" s="355"/>
      <c r="GUA170" s="355"/>
      <c r="GUB170" s="355"/>
      <c r="GUC170" s="355"/>
      <c r="GUD170" s="355"/>
      <c r="GUE170" s="355"/>
      <c r="GUF170" s="355"/>
      <c r="GUG170" s="355"/>
      <c r="GUH170" s="355"/>
      <c r="GUI170" s="355"/>
      <c r="GUJ170" s="355"/>
      <c r="GUK170" s="355"/>
      <c r="GUL170" s="355"/>
      <c r="GUM170" s="355"/>
      <c r="GUN170" s="355"/>
      <c r="GUO170" s="355"/>
      <c r="GUP170" s="355"/>
      <c r="GUQ170" s="355"/>
      <c r="GUR170" s="355"/>
      <c r="GUS170" s="355"/>
      <c r="GUT170" s="355"/>
      <c r="GUU170" s="355"/>
      <c r="GUV170" s="355"/>
      <c r="GUW170" s="355"/>
      <c r="GUX170" s="355"/>
      <c r="GUY170" s="355"/>
      <c r="GUZ170" s="355"/>
      <c r="GVA170" s="355"/>
      <c r="GVB170" s="355"/>
      <c r="GVC170" s="355"/>
      <c r="GVD170" s="355"/>
      <c r="GVE170" s="355"/>
      <c r="GVF170" s="355"/>
      <c r="GVG170" s="355"/>
      <c r="GVH170" s="355"/>
      <c r="GVI170" s="355"/>
      <c r="GVJ170" s="355"/>
      <c r="GVK170" s="355"/>
      <c r="GVL170" s="355"/>
      <c r="GVM170" s="355"/>
      <c r="GVN170" s="355"/>
      <c r="GVO170" s="355"/>
      <c r="GVP170" s="355"/>
      <c r="GVQ170" s="355"/>
      <c r="GVR170" s="355"/>
      <c r="GVS170" s="355"/>
      <c r="GVT170" s="355"/>
      <c r="GVU170" s="355"/>
      <c r="GVV170" s="355"/>
      <c r="GVW170" s="355"/>
      <c r="GVX170" s="355"/>
      <c r="GVY170" s="355"/>
      <c r="GVZ170" s="355"/>
      <c r="GWA170" s="355"/>
      <c r="GWB170" s="355"/>
      <c r="GWC170" s="355"/>
      <c r="GWD170" s="355"/>
      <c r="GWE170" s="355"/>
      <c r="GWF170" s="355"/>
      <c r="GWG170" s="355"/>
      <c r="GWH170" s="355"/>
      <c r="GWI170" s="355"/>
      <c r="GWJ170" s="355"/>
      <c r="GWK170" s="355"/>
      <c r="GWL170" s="355"/>
      <c r="GWM170" s="355"/>
      <c r="GWN170" s="355"/>
      <c r="GWO170" s="355"/>
      <c r="GWP170" s="355"/>
      <c r="GWQ170" s="355"/>
      <c r="GWR170" s="355"/>
      <c r="GWS170" s="355"/>
      <c r="GWT170" s="355"/>
      <c r="GWU170" s="355"/>
      <c r="GWV170" s="355"/>
      <c r="GWW170" s="355"/>
      <c r="GWX170" s="355"/>
      <c r="GWY170" s="355"/>
      <c r="GWZ170" s="355"/>
      <c r="GXA170" s="355"/>
      <c r="GXB170" s="355"/>
      <c r="GXC170" s="355"/>
      <c r="GXD170" s="355"/>
      <c r="GXE170" s="355"/>
      <c r="GXF170" s="355"/>
      <c r="GXG170" s="355"/>
      <c r="GXH170" s="355"/>
      <c r="GXI170" s="355"/>
      <c r="GXJ170" s="355"/>
      <c r="GXK170" s="355"/>
      <c r="GXL170" s="355"/>
      <c r="GXM170" s="355"/>
      <c r="GXN170" s="355"/>
      <c r="GXO170" s="355"/>
      <c r="GXP170" s="355"/>
      <c r="GXQ170" s="355"/>
      <c r="GXR170" s="355"/>
      <c r="GXS170" s="355"/>
      <c r="GXT170" s="355"/>
      <c r="GXU170" s="355"/>
      <c r="GXV170" s="355"/>
      <c r="GXW170" s="355"/>
      <c r="GYD170" s="355"/>
      <c r="GYE170" s="355"/>
      <c r="GYF170" s="355"/>
      <c r="GYG170" s="355"/>
      <c r="GYH170" s="355"/>
      <c r="GYI170" s="355"/>
      <c r="GYJ170" s="355"/>
      <c r="GYK170" s="355"/>
      <c r="GYL170" s="355"/>
      <c r="GYM170" s="355"/>
      <c r="GYN170" s="355"/>
      <c r="GYO170" s="355"/>
      <c r="GYP170" s="355"/>
      <c r="GYQ170" s="355"/>
      <c r="GYR170" s="355"/>
      <c r="GYS170" s="355"/>
      <c r="GYT170" s="355"/>
      <c r="GYU170" s="355"/>
      <c r="GYV170" s="355"/>
      <c r="GYW170" s="355"/>
      <c r="GYX170" s="355"/>
      <c r="GYY170" s="355"/>
      <c r="GYZ170" s="355"/>
      <c r="GZA170" s="355"/>
      <c r="GZB170" s="355"/>
      <c r="GZC170" s="355"/>
      <c r="GZD170" s="355"/>
      <c r="GZE170" s="355"/>
      <c r="GZF170" s="355"/>
      <c r="GZG170" s="355"/>
      <c r="GZH170" s="355"/>
      <c r="GZI170" s="355"/>
      <c r="GZJ170" s="355"/>
      <c r="GZK170" s="355"/>
      <c r="GZL170" s="355"/>
      <c r="GZM170" s="355"/>
      <c r="GZN170" s="355"/>
      <c r="GZO170" s="355"/>
      <c r="GZP170" s="355"/>
      <c r="GZQ170" s="355"/>
      <c r="GZR170" s="355"/>
      <c r="GZS170" s="355"/>
      <c r="GZT170" s="355"/>
      <c r="GZU170" s="355"/>
      <c r="GZV170" s="355"/>
      <c r="GZW170" s="355"/>
      <c r="GZX170" s="355"/>
      <c r="GZY170" s="355"/>
      <c r="GZZ170" s="355"/>
      <c r="HAA170" s="355"/>
      <c r="HAB170" s="355"/>
      <c r="HAC170" s="355"/>
      <c r="HAD170" s="355"/>
      <c r="HAE170" s="355"/>
      <c r="HAF170" s="355"/>
      <c r="HAG170" s="355"/>
      <c r="HAH170" s="355"/>
      <c r="HAI170" s="355"/>
      <c r="HAJ170" s="355"/>
      <c r="HAK170" s="355"/>
      <c r="HAL170" s="355"/>
      <c r="HAM170" s="355"/>
      <c r="HAN170" s="355"/>
      <c r="HAO170" s="355"/>
      <c r="HAP170" s="355"/>
      <c r="HAQ170" s="355"/>
      <c r="HAR170" s="355"/>
      <c r="HAS170" s="355"/>
      <c r="HAT170" s="355"/>
      <c r="HAU170" s="355"/>
      <c r="HAV170" s="355"/>
      <c r="HAW170" s="355"/>
      <c r="HAX170" s="355"/>
      <c r="HAY170" s="355"/>
      <c r="HAZ170" s="355"/>
      <c r="HBA170" s="355"/>
      <c r="HBB170" s="355"/>
      <c r="HBC170" s="355"/>
      <c r="HBD170" s="355"/>
      <c r="HBE170" s="355"/>
      <c r="HBF170" s="355"/>
      <c r="HBG170" s="355"/>
      <c r="HBH170" s="355"/>
      <c r="HBI170" s="355"/>
      <c r="HBJ170" s="355"/>
      <c r="HBK170" s="355"/>
      <c r="HBL170" s="355"/>
      <c r="HBM170" s="355"/>
      <c r="HBN170" s="355"/>
      <c r="HBO170" s="355"/>
      <c r="HBP170" s="355"/>
      <c r="HBQ170" s="355"/>
      <c r="HBR170" s="355"/>
      <c r="HBS170" s="355"/>
      <c r="HBT170" s="355"/>
      <c r="HBU170" s="355"/>
      <c r="HBV170" s="355"/>
      <c r="HBW170" s="355"/>
      <c r="HBX170" s="355"/>
      <c r="HBY170" s="355"/>
      <c r="HBZ170" s="355"/>
      <c r="HCA170" s="355"/>
      <c r="HCB170" s="355"/>
      <c r="HCC170" s="355"/>
      <c r="HCD170" s="355"/>
      <c r="HCE170" s="355"/>
      <c r="HCF170" s="355"/>
      <c r="HCG170" s="355"/>
      <c r="HCH170" s="355"/>
      <c r="HCI170" s="355"/>
      <c r="HCJ170" s="355"/>
      <c r="HCK170" s="355"/>
      <c r="HCL170" s="355"/>
      <c r="HCM170" s="355"/>
      <c r="HCN170" s="355"/>
      <c r="HCO170" s="355"/>
      <c r="HCP170" s="355"/>
      <c r="HCQ170" s="355"/>
      <c r="HCR170" s="355"/>
      <c r="HCS170" s="355"/>
      <c r="HCT170" s="355"/>
      <c r="HCU170" s="355"/>
      <c r="HCV170" s="355"/>
      <c r="HCW170" s="355"/>
      <c r="HCX170" s="355"/>
      <c r="HCY170" s="355"/>
      <c r="HCZ170" s="355"/>
      <c r="HDA170" s="355"/>
      <c r="HDB170" s="355"/>
      <c r="HDC170" s="355"/>
      <c r="HDD170" s="355"/>
      <c r="HDE170" s="355"/>
      <c r="HDF170" s="355"/>
      <c r="HDG170" s="355"/>
      <c r="HDH170" s="355"/>
      <c r="HDI170" s="355"/>
      <c r="HDJ170" s="355"/>
      <c r="HDK170" s="355"/>
      <c r="HDL170" s="355"/>
      <c r="HDM170" s="355"/>
      <c r="HDN170" s="355"/>
      <c r="HDO170" s="355"/>
      <c r="HDP170" s="355"/>
      <c r="HDQ170" s="355"/>
      <c r="HDR170" s="355"/>
      <c r="HDS170" s="355"/>
      <c r="HDT170" s="355"/>
      <c r="HDU170" s="355"/>
      <c r="HDV170" s="355"/>
      <c r="HDW170" s="355"/>
      <c r="HDX170" s="355"/>
      <c r="HDY170" s="355"/>
      <c r="HDZ170" s="355"/>
      <c r="HEA170" s="355"/>
      <c r="HEB170" s="355"/>
      <c r="HEC170" s="355"/>
      <c r="HED170" s="355"/>
      <c r="HEE170" s="355"/>
      <c r="HEF170" s="355"/>
      <c r="HEG170" s="355"/>
      <c r="HEH170" s="355"/>
      <c r="HEI170" s="355"/>
      <c r="HEJ170" s="355"/>
      <c r="HEK170" s="355"/>
      <c r="HEL170" s="355"/>
      <c r="HEM170" s="355"/>
      <c r="HEN170" s="355"/>
      <c r="HEO170" s="355"/>
      <c r="HEP170" s="355"/>
      <c r="HEQ170" s="355"/>
      <c r="HER170" s="355"/>
      <c r="HES170" s="355"/>
      <c r="HET170" s="355"/>
      <c r="HEU170" s="355"/>
      <c r="HEV170" s="355"/>
      <c r="HEW170" s="355"/>
      <c r="HEX170" s="355"/>
      <c r="HEY170" s="355"/>
      <c r="HEZ170" s="355"/>
      <c r="HFA170" s="355"/>
      <c r="HFB170" s="355"/>
      <c r="HFC170" s="355"/>
      <c r="HFD170" s="355"/>
      <c r="HFE170" s="355"/>
      <c r="HFF170" s="355"/>
      <c r="HFG170" s="355"/>
      <c r="HFH170" s="355"/>
      <c r="HFI170" s="355"/>
      <c r="HFJ170" s="355"/>
      <c r="HFK170" s="355"/>
      <c r="HFL170" s="355"/>
      <c r="HFM170" s="355"/>
      <c r="HFN170" s="355"/>
      <c r="HFO170" s="355"/>
      <c r="HFP170" s="355"/>
      <c r="HFQ170" s="355"/>
      <c r="HFR170" s="355"/>
      <c r="HFS170" s="355"/>
      <c r="HFT170" s="355"/>
      <c r="HFU170" s="355"/>
      <c r="HFV170" s="355"/>
      <c r="HFW170" s="355"/>
      <c r="HFX170" s="355"/>
      <c r="HFY170" s="355"/>
      <c r="HFZ170" s="355"/>
      <c r="HGA170" s="355"/>
      <c r="HGB170" s="355"/>
      <c r="HGC170" s="355"/>
      <c r="HGD170" s="355"/>
      <c r="HGE170" s="355"/>
      <c r="HGF170" s="355"/>
      <c r="HGG170" s="355"/>
      <c r="HGH170" s="355"/>
      <c r="HGI170" s="355"/>
      <c r="HGJ170" s="355"/>
      <c r="HGK170" s="355"/>
      <c r="HGL170" s="355"/>
      <c r="HGM170" s="355"/>
      <c r="HGN170" s="355"/>
      <c r="HGO170" s="355"/>
      <c r="HGP170" s="355"/>
      <c r="HGQ170" s="355"/>
      <c r="HGR170" s="355"/>
      <c r="HGS170" s="355"/>
      <c r="HGT170" s="355"/>
      <c r="HGU170" s="355"/>
      <c r="HGV170" s="355"/>
      <c r="HGW170" s="355"/>
      <c r="HGX170" s="355"/>
      <c r="HGY170" s="355"/>
      <c r="HGZ170" s="355"/>
      <c r="HHA170" s="355"/>
      <c r="HHB170" s="355"/>
      <c r="HHC170" s="355"/>
      <c r="HHD170" s="355"/>
      <c r="HHE170" s="355"/>
      <c r="HHF170" s="355"/>
      <c r="HHG170" s="355"/>
      <c r="HHH170" s="355"/>
      <c r="HHI170" s="355"/>
      <c r="HHJ170" s="355"/>
      <c r="HHK170" s="355"/>
      <c r="HHL170" s="355"/>
      <c r="HHM170" s="355"/>
      <c r="HHN170" s="355"/>
      <c r="HHO170" s="355"/>
      <c r="HHP170" s="355"/>
      <c r="HHQ170" s="355"/>
      <c r="HHR170" s="355"/>
      <c r="HHS170" s="355"/>
      <c r="HHZ170" s="355"/>
      <c r="HIA170" s="355"/>
      <c r="HIB170" s="355"/>
      <c r="HIC170" s="355"/>
      <c r="HID170" s="355"/>
      <c r="HIE170" s="355"/>
      <c r="HIF170" s="355"/>
      <c r="HIG170" s="355"/>
      <c r="HIH170" s="355"/>
      <c r="HII170" s="355"/>
      <c r="HIJ170" s="355"/>
      <c r="HIK170" s="355"/>
      <c r="HIL170" s="355"/>
      <c r="HIM170" s="355"/>
      <c r="HIN170" s="355"/>
      <c r="HIO170" s="355"/>
      <c r="HIP170" s="355"/>
      <c r="HIQ170" s="355"/>
      <c r="HIR170" s="355"/>
      <c r="HIS170" s="355"/>
      <c r="HIT170" s="355"/>
      <c r="HIU170" s="355"/>
      <c r="HIV170" s="355"/>
      <c r="HIW170" s="355"/>
      <c r="HIX170" s="355"/>
      <c r="HIY170" s="355"/>
      <c r="HIZ170" s="355"/>
      <c r="HJA170" s="355"/>
      <c r="HJB170" s="355"/>
      <c r="HJC170" s="355"/>
      <c r="HJD170" s="355"/>
      <c r="HJE170" s="355"/>
      <c r="HJF170" s="355"/>
      <c r="HJG170" s="355"/>
      <c r="HJH170" s="355"/>
      <c r="HJI170" s="355"/>
      <c r="HJJ170" s="355"/>
      <c r="HJK170" s="355"/>
      <c r="HJL170" s="355"/>
      <c r="HJM170" s="355"/>
      <c r="HJN170" s="355"/>
      <c r="HJO170" s="355"/>
      <c r="HJP170" s="355"/>
      <c r="HJQ170" s="355"/>
      <c r="HJR170" s="355"/>
      <c r="HJS170" s="355"/>
      <c r="HJT170" s="355"/>
      <c r="HJU170" s="355"/>
      <c r="HJV170" s="355"/>
      <c r="HJW170" s="355"/>
      <c r="HJX170" s="355"/>
      <c r="HJY170" s="355"/>
      <c r="HJZ170" s="355"/>
      <c r="HKA170" s="355"/>
      <c r="HKB170" s="355"/>
      <c r="HKC170" s="355"/>
      <c r="HKD170" s="355"/>
      <c r="HKE170" s="355"/>
      <c r="HKF170" s="355"/>
      <c r="HKG170" s="355"/>
      <c r="HKH170" s="355"/>
      <c r="HKI170" s="355"/>
      <c r="HKJ170" s="355"/>
      <c r="HKK170" s="355"/>
      <c r="HKL170" s="355"/>
      <c r="HKM170" s="355"/>
      <c r="HKN170" s="355"/>
      <c r="HKO170" s="355"/>
      <c r="HKP170" s="355"/>
      <c r="HKQ170" s="355"/>
      <c r="HKR170" s="355"/>
      <c r="HKS170" s="355"/>
      <c r="HKT170" s="355"/>
      <c r="HKU170" s="355"/>
      <c r="HKV170" s="355"/>
      <c r="HKW170" s="355"/>
      <c r="HKX170" s="355"/>
      <c r="HKY170" s="355"/>
      <c r="HKZ170" s="355"/>
      <c r="HLA170" s="355"/>
      <c r="HLB170" s="355"/>
      <c r="HLC170" s="355"/>
      <c r="HLD170" s="355"/>
      <c r="HLE170" s="355"/>
      <c r="HLF170" s="355"/>
      <c r="HLG170" s="355"/>
      <c r="HLH170" s="355"/>
      <c r="HLI170" s="355"/>
      <c r="HLJ170" s="355"/>
      <c r="HLK170" s="355"/>
      <c r="HLL170" s="355"/>
      <c r="HLM170" s="355"/>
      <c r="HLN170" s="355"/>
      <c r="HLO170" s="355"/>
      <c r="HLP170" s="355"/>
      <c r="HLQ170" s="355"/>
      <c r="HLR170" s="355"/>
      <c r="HLS170" s="355"/>
      <c r="HLT170" s="355"/>
      <c r="HLU170" s="355"/>
      <c r="HLV170" s="355"/>
      <c r="HLW170" s="355"/>
      <c r="HLX170" s="355"/>
      <c r="HLY170" s="355"/>
      <c r="HLZ170" s="355"/>
      <c r="HMA170" s="355"/>
      <c r="HMB170" s="355"/>
      <c r="HMC170" s="355"/>
      <c r="HMD170" s="355"/>
      <c r="HME170" s="355"/>
      <c r="HMF170" s="355"/>
      <c r="HMG170" s="355"/>
      <c r="HMH170" s="355"/>
      <c r="HMI170" s="355"/>
      <c r="HMJ170" s="355"/>
      <c r="HMK170" s="355"/>
      <c r="HML170" s="355"/>
      <c r="HMM170" s="355"/>
      <c r="HMN170" s="355"/>
      <c r="HMO170" s="355"/>
      <c r="HMP170" s="355"/>
      <c r="HMQ170" s="355"/>
      <c r="HMR170" s="355"/>
      <c r="HMS170" s="355"/>
      <c r="HMT170" s="355"/>
      <c r="HMU170" s="355"/>
      <c r="HMV170" s="355"/>
      <c r="HMW170" s="355"/>
      <c r="HMX170" s="355"/>
      <c r="HMY170" s="355"/>
      <c r="HMZ170" s="355"/>
      <c r="HNA170" s="355"/>
      <c r="HNB170" s="355"/>
      <c r="HNC170" s="355"/>
      <c r="HND170" s="355"/>
      <c r="HNE170" s="355"/>
      <c r="HNF170" s="355"/>
      <c r="HNG170" s="355"/>
      <c r="HNH170" s="355"/>
      <c r="HNI170" s="355"/>
      <c r="HNJ170" s="355"/>
      <c r="HNK170" s="355"/>
      <c r="HNL170" s="355"/>
      <c r="HNM170" s="355"/>
      <c r="HNN170" s="355"/>
      <c r="HNO170" s="355"/>
      <c r="HNP170" s="355"/>
      <c r="HNQ170" s="355"/>
      <c r="HNR170" s="355"/>
      <c r="HNS170" s="355"/>
      <c r="HNT170" s="355"/>
      <c r="HNU170" s="355"/>
      <c r="HNV170" s="355"/>
      <c r="HNW170" s="355"/>
      <c r="HNX170" s="355"/>
      <c r="HNY170" s="355"/>
      <c r="HNZ170" s="355"/>
      <c r="HOA170" s="355"/>
      <c r="HOB170" s="355"/>
      <c r="HOC170" s="355"/>
      <c r="HOD170" s="355"/>
      <c r="HOE170" s="355"/>
      <c r="HOF170" s="355"/>
      <c r="HOG170" s="355"/>
      <c r="HOH170" s="355"/>
      <c r="HOI170" s="355"/>
      <c r="HOJ170" s="355"/>
      <c r="HOK170" s="355"/>
      <c r="HOL170" s="355"/>
      <c r="HOM170" s="355"/>
      <c r="HON170" s="355"/>
      <c r="HOO170" s="355"/>
      <c r="HOP170" s="355"/>
      <c r="HOQ170" s="355"/>
      <c r="HOR170" s="355"/>
      <c r="HOS170" s="355"/>
      <c r="HOT170" s="355"/>
      <c r="HOU170" s="355"/>
      <c r="HOV170" s="355"/>
      <c r="HOW170" s="355"/>
      <c r="HOX170" s="355"/>
      <c r="HOY170" s="355"/>
      <c r="HOZ170" s="355"/>
      <c r="HPA170" s="355"/>
      <c r="HPB170" s="355"/>
      <c r="HPC170" s="355"/>
      <c r="HPD170" s="355"/>
      <c r="HPE170" s="355"/>
      <c r="HPF170" s="355"/>
      <c r="HPG170" s="355"/>
      <c r="HPH170" s="355"/>
      <c r="HPI170" s="355"/>
      <c r="HPJ170" s="355"/>
      <c r="HPK170" s="355"/>
      <c r="HPL170" s="355"/>
      <c r="HPM170" s="355"/>
      <c r="HPN170" s="355"/>
      <c r="HPO170" s="355"/>
      <c r="HPP170" s="355"/>
      <c r="HPQ170" s="355"/>
      <c r="HPR170" s="355"/>
      <c r="HPS170" s="355"/>
      <c r="HPT170" s="355"/>
      <c r="HPU170" s="355"/>
      <c r="HPV170" s="355"/>
      <c r="HPW170" s="355"/>
      <c r="HPX170" s="355"/>
      <c r="HPY170" s="355"/>
      <c r="HPZ170" s="355"/>
      <c r="HQA170" s="355"/>
      <c r="HQB170" s="355"/>
      <c r="HQC170" s="355"/>
      <c r="HQD170" s="355"/>
      <c r="HQE170" s="355"/>
      <c r="HQF170" s="355"/>
      <c r="HQG170" s="355"/>
      <c r="HQH170" s="355"/>
      <c r="HQI170" s="355"/>
      <c r="HQJ170" s="355"/>
      <c r="HQK170" s="355"/>
      <c r="HQL170" s="355"/>
      <c r="HQM170" s="355"/>
      <c r="HQN170" s="355"/>
      <c r="HQO170" s="355"/>
      <c r="HQP170" s="355"/>
      <c r="HQQ170" s="355"/>
      <c r="HQR170" s="355"/>
      <c r="HQS170" s="355"/>
      <c r="HQT170" s="355"/>
      <c r="HQU170" s="355"/>
      <c r="HQV170" s="355"/>
      <c r="HQW170" s="355"/>
      <c r="HQX170" s="355"/>
      <c r="HQY170" s="355"/>
      <c r="HQZ170" s="355"/>
      <c r="HRA170" s="355"/>
      <c r="HRB170" s="355"/>
      <c r="HRC170" s="355"/>
      <c r="HRD170" s="355"/>
      <c r="HRE170" s="355"/>
      <c r="HRF170" s="355"/>
      <c r="HRG170" s="355"/>
      <c r="HRH170" s="355"/>
      <c r="HRI170" s="355"/>
      <c r="HRJ170" s="355"/>
      <c r="HRK170" s="355"/>
      <c r="HRL170" s="355"/>
      <c r="HRM170" s="355"/>
      <c r="HRN170" s="355"/>
      <c r="HRO170" s="355"/>
      <c r="HRV170" s="355"/>
      <c r="HRW170" s="355"/>
      <c r="HRX170" s="355"/>
      <c r="HRY170" s="355"/>
      <c r="HRZ170" s="355"/>
      <c r="HSA170" s="355"/>
      <c r="HSB170" s="355"/>
      <c r="HSC170" s="355"/>
      <c r="HSD170" s="355"/>
      <c r="HSE170" s="355"/>
      <c r="HSF170" s="355"/>
      <c r="HSG170" s="355"/>
      <c r="HSH170" s="355"/>
      <c r="HSI170" s="355"/>
      <c r="HSJ170" s="355"/>
      <c r="HSK170" s="355"/>
      <c r="HSL170" s="355"/>
      <c r="HSM170" s="355"/>
      <c r="HSN170" s="355"/>
      <c r="HSO170" s="355"/>
      <c r="HSP170" s="355"/>
      <c r="HSQ170" s="355"/>
      <c r="HSR170" s="355"/>
      <c r="HSS170" s="355"/>
      <c r="HST170" s="355"/>
      <c r="HSU170" s="355"/>
      <c r="HSV170" s="355"/>
      <c r="HSW170" s="355"/>
      <c r="HSX170" s="355"/>
      <c r="HSY170" s="355"/>
      <c r="HSZ170" s="355"/>
      <c r="HTA170" s="355"/>
      <c r="HTB170" s="355"/>
      <c r="HTC170" s="355"/>
      <c r="HTD170" s="355"/>
      <c r="HTE170" s="355"/>
      <c r="HTF170" s="355"/>
      <c r="HTG170" s="355"/>
      <c r="HTH170" s="355"/>
      <c r="HTI170" s="355"/>
      <c r="HTJ170" s="355"/>
      <c r="HTK170" s="355"/>
      <c r="HTL170" s="355"/>
      <c r="HTM170" s="355"/>
      <c r="HTN170" s="355"/>
      <c r="HTO170" s="355"/>
      <c r="HTP170" s="355"/>
      <c r="HTQ170" s="355"/>
      <c r="HTR170" s="355"/>
      <c r="HTS170" s="355"/>
      <c r="HTT170" s="355"/>
      <c r="HTU170" s="355"/>
      <c r="HTV170" s="355"/>
      <c r="HTW170" s="355"/>
      <c r="HTX170" s="355"/>
      <c r="HTY170" s="355"/>
      <c r="HTZ170" s="355"/>
      <c r="HUA170" s="355"/>
      <c r="HUB170" s="355"/>
      <c r="HUC170" s="355"/>
      <c r="HUD170" s="355"/>
      <c r="HUE170" s="355"/>
      <c r="HUF170" s="355"/>
      <c r="HUG170" s="355"/>
      <c r="HUH170" s="355"/>
      <c r="HUI170" s="355"/>
      <c r="HUJ170" s="355"/>
      <c r="HUK170" s="355"/>
      <c r="HUL170" s="355"/>
      <c r="HUM170" s="355"/>
      <c r="HUN170" s="355"/>
      <c r="HUO170" s="355"/>
      <c r="HUP170" s="355"/>
      <c r="HUQ170" s="355"/>
      <c r="HUR170" s="355"/>
      <c r="HUS170" s="355"/>
      <c r="HUT170" s="355"/>
      <c r="HUU170" s="355"/>
      <c r="HUV170" s="355"/>
      <c r="HUW170" s="355"/>
      <c r="HUX170" s="355"/>
      <c r="HUY170" s="355"/>
      <c r="HUZ170" s="355"/>
      <c r="HVA170" s="355"/>
      <c r="HVB170" s="355"/>
      <c r="HVC170" s="355"/>
      <c r="HVD170" s="355"/>
      <c r="HVE170" s="355"/>
      <c r="HVF170" s="355"/>
      <c r="HVG170" s="355"/>
      <c r="HVH170" s="355"/>
      <c r="HVI170" s="355"/>
      <c r="HVJ170" s="355"/>
      <c r="HVK170" s="355"/>
      <c r="HVL170" s="355"/>
      <c r="HVM170" s="355"/>
      <c r="HVN170" s="355"/>
      <c r="HVO170" s="355"/>
      <c r="HVP170" s="355"/>
      <c r="HVQ170" s="355"/>
      <c r="HVR170" s="355"/>
      <c r="HVS170" s="355"/>
      <c r="HVT170" s="355"/>
      <c r="HVU170" s="355"/>
      <c r="HVV170" s="355"/>
      <c r="HVW170" s="355"/>
      <c r="HVX170" s="355"/>
      <c r="HVY170" s="355"/>
      <c r="HVZ170" s="355"/>
      <c r="HWA170" s="355"/>
      <c r="HWB170" s="355"/>
      <c r="HWC170" s="355"/>
      <c r="HWD170" s="355"/>
      <c r="HWE170" s="355"/>
      <c r="HWF170" s="355"/>
      <c r="HWG170" s="355"/>
      <c r="HWH170" s="355"/>
      <c r="HWI170" s="355"/>
      <c r="HWJ170" s="355"/>
      <c r="HWK170" s="355"/>
      <c r="HWL170" s="355"/>
      <c r="HWM170" s="355"/>
      <c r="HWN170" s="355"/>
      <c r="HWO170" s="355"/>
      <c r="HWP170" s="355"/>
      <c r="HWQ170" s="355"/>
      <c r="HWR170" s="355"/>
      <c r="HWS170" s="355"/>
      <c r="HWT170" s="355"/>
      <c r="HWU170" s="355"/>
      <c r="HWV170" s="355"/>
      <c r="HWW170" s="355"/>
      <c r="HWX170" s="355"/>
      <c r="HWY170" s="355"/>
      <c r="HWZ170" s="355"/>
      <c r="HXA170" s="355"/>
      <c r="HXB170" s="355"/>
      <c r="HXC170" s="355"/>
      <c r="HXD170" s="355"/>
      <c r="HXE170" s="355"/>
      <c r="HXF170" s="355"/>
      <c r="HXG170" s="355"/>
      <c r="HXH170" s="355"/>
      <c r="HXI170" s="355"/>
      <c r="HXJ170" s="355"/>
      <c r="HXK170" s="355"/>
      <c r="HXL170" s="355"/>
      <c r="HXM170" s="355"/>
      <c r="HXN170" s="355"/>
      <c r="HXO170" s="355"/>
      <c r="HXP170" s="355"/>
      <c r="HXQ170" s="355"/>
      <c r="HXR170" s="355"/>
      <c r="HXS170" s="355"/>
      <c r="HXT170" s="355"/>
      <c r="HXU170" s="355"/>
      <c r="HXV170" s="355"/>
      <c r="HXW170" s="355"/>
      <c r="HXX170" s="355"/>
      <c r="HXY170" s="355"/>
      <c r="HXZ170" s="355"/>
      <c r="HYA170" s="355"/>
      <c r="HYB170" s="355"/>
      <c r="HYC170" s="355"/>
      <c r="HYD170" s="355"/>
      <c r="HYE170" s="355"/>
      <c r="HYF170" s="355"/>
      <c r="HYG170" s="355"/>
      <c r="HYH170" s="355"/>
      <c r="HYI170" s="355"/>
      <c r="HYJ170" s="355"/>
      <c r="HYK170" s="355"/>
      <c r="HYL170" s="355"/>
      <c r="HYM170" s="355"/>
      <c r="HYN170" s="355"/>
      <c r="HYO170" s="355"/>
      <c r="HYP170" s="355"/>
      <c r="HYQ170" s="355"/>
      <c r="HYR170" s="355"/>
      <c r="HYS170" s="355"/>
      <c r="HYT170" s="355"/>
      <c r="HYU170" s="355"/>
      <c r="HYV170" s="355"/>
      <c r="HYW170" s="355"/>
      <c r="HYX170" s="355"/>
      <c r="HYY170" s="355"/>
      <c r="HYZ170" s="355"/>
      <c r="HZA170" s="355"/>
      <c r="HZB170" s="355"/>
      <c r="HZC170" s="355"/>
      <c r="HZD170" s="355"/>
      <c r="HZE170" s="355"/>
      <c r="HZF170" s="355"/>
      <c r="HZG170" s="355"/>
      <c r="HZH170" s="355"/>
      <c r="HZI170" s="355"/>
      <c r="HZJ170" s="355"/>
      <c r="HZK170" s="355"/>
      <c r="HZL170" s="355"/>
      <c r="HZM170" s="355"/>
      <c r="HZN170" s="355"/>
      <c r="HZO170" s="355"/>
      <c r="HZP170" s="355"/>
      <c r="HZQ170" s="355"/>
      <c r="HZR170" s="355"/>
      <c r="HZS170" s="355"/>
      <c r="HZT170" s="355"/>
      <c r="HZU170" s="355"/>
      <c r="HZV170" s="355"/>
      <c r="HZW170" s="355"/>
      <c r="HZX170" s="355"/>
      <c r="HZY170" s="355"/>
      <c r="HZZ170" s="355"/>
      <c r="IAA170" s="355"/>
      <c r="IAB170" s="355"/>
      <c r="IAC170" s="355"/>
      <c r="IAD170" s="355"/>
      <c r="IAE170" s="355"/>
      <c r="IAF170" s="355"/>
      <c r="IAG170" s="355"/>
      <c r="IAH170" s="355"/>
      <c r="IAI170" s="355"/>
      <c r="IAJ170" s="355"/>
      <c r="IAK170" s="355"/>
      <c r="IAL170" s="355"/>
      <c r="IAM170" s="355"/>
      <c r="IAN170" s="355"/>
      <c r="IAO170" s="355"/>
      <c r="IAP170" s="355"/>
      <c r="IAQ170" s="355"/>
      <c r="IAR170" s="355"/>
      <c r="IAS170" s="355"/>
      <c r="IAT170" s="355"/>
      <c r="IAU170" s="355"/>
      <c r="IAV170" s="355"/>
      <c r="IAW170" s="355"/>
      <c r="IAX170" s="355"/>
      <c r="IAY170" s="355"/>
      <c r="IAZ170" s="355"/>
      <c r="IBA170" s="355"/>
      <c r="IBB170" s="355"/>
      <c r="IBC170" s="355"/>
      <c r="IBD170" s="355"/>
      <c r="IBE170" s="355"/>
      <c r="IBF170" s="355"/>
      <c r="IBG170" s="355"/>
      <c r="IBH170" s="355"/>
      <c r="IBI170" s="355"/>
      <c r="IBJ170" s="355"/>
      <c r="IBK170" s="355"/>
      <c r="IBR170" s="355"/>
      <c r="IBS170" s="355"/>
      <c r="IBT170" s="355"/>
      <c r="IBU170" s="355"/>
      <c r="IBV170" s="355"/>
      <c r="IBW170" s="355"/>
      <c r="IBX170" s="355"/>
      <c r="IBY170" s="355"/>
      <c r="IBZ170" s="355"/>
      <c r="ICA170" s="355"/>
      <c r="ICB170" s="355"/>
      <c r="ICC170" s="355"/>
      <c r="ICD170" s="355"/>
      <c r="ICE170" s="355"/>
      <c r="ICF170" s="355"/>
      <c r="ICG170" s="355"/>
      <c r="ICH170" s="355"/>
      <c r="ICI170" s="355"/>
      <c r="ICJ170" s="355"/>
      <c r="ICK170" s="355"/>
      <c r="ICL170" s="355"/>
      <c r="ICM170" s="355"/>
      <c r="ICN170" s="355"/>
      <c r="ICO170" s="355"/>
      <c r="ICP170" s="355"/>
      <c r="ICQ170" s="355"/>
      <c r="ICR170" s="355"/>
      <c r="ICS170" s="355"/>
      <c r="ICT170" s="355"/>
      <c r="ICU170" s="355"/>
      <c r="ICV170" s="355"/>
      <c r="ICW170" s="355"/>
      <c r="ICX170" s="355"/>
      <c r="ICY170" s="355"/>
      <c r="ICZ170" s="355"/>
      <c r="IDA170" s="355"/>
      <c r="IDB170" s="355"/>
      <c r="IDC170" s="355"/>
      <c r="IDD170" s="355"/>
      <c r="IDE170" s="355"/>
      <c r="IDF170" s="355"/>
      <c r="IDG170" s="355"/>
      <c r="IDH170" s="355"/>
      <c r="IDI170" s="355"/>
      <c r="IDJ170" s="355"/>
      <c r="IDK170" s="355"/>
      <c r="IDL170" s="355"/>
      <c r="IDM170" s="355"/>
      <c r="IDN170" s="355"/>
      <c r="IDO170" s="355"/>
      <c r="IDP170" s="355"/>
      <c r="IDQ170" s="355"/>
      <c r="IDR170" s="355"/>
      <c r="IDS170" s="355"/>
      <c r="IDT170" s="355"/>
      <c r="IDU170" s="355"/>
      <c r="IDV170" s="355"/>
      <c r="IDW170" s="355"/>
      <c r="IDX170" s="355"/>
      <c r="IDY170" s="355"/>
      <c r="IDZ170" s="355"/>
      <c r="IEA170" s="355"/>
      <c r="IEB170" s="355"/>
      <c r="IEC170" s="355"/>
      <c r="IED170" s="355"/>
      <c r="IEE170" s="355"/>
      <c r="IEF170" s="355"/>
      <c r="IEG170" s="355"/>
      <c r="IEH170" s="355"/>
      <c r="IEI170" s="355"/>
      <c r="IEJ170" s="355"/>
      <c r="IEK170" s="355"/>
      <c r="IEL170" s="355"/>
      <c r="IEM170" s="355"/>
      <c r="IEN170" s="355"/>
      <c r="IEO170" s="355"/>
      <c r="IEP170" s="355"/>
      <c r="IEQ170" s="355"/>
      <c r="IER170" s="355"/>
      <c r="IES170" s="355"/>
      <c r="IET170" s="355"/>
      <c r="IEU170" s="355"/>
      <c r="IEV170" s="355"/>
      <c r="IEW170" s="355"/>
      <c r="IEX170" s="355"/>
      <c r="IEY170" s="355"/>
      <c r="IEZ170" s="355"/>
      <c r="IFA170" s="355"/>
      <c r="IFB170" s="355"/>
      <c r="IFC170" s="355"/>
      <c r="IFD170" s="355"/>
      <c r="IFE170" s="355"/>
      <c r="IFF170" s="355"/>
      <c r="IFG170" s="355"/>
      <c r="IFH170" s="355"/>
      <c r="IFI170" s="355"/>
      <c r="IFJ170" s="355"/>
      <c r="IFK170" s="355"/>
      <c r="IFL170" s="355"/>
      <c r="IFM170" s="355"/>
      <c r="IFN170" s="355"/>
      <c r="IFO170" s="355"/>
      <c r="IFP170" s="355"/>
      <c r="IFQ170" s="355"/>
      <c r="IFR170" s="355"/>
      <c r="IFS170" s="355"/>
      <c r="IFT170" s="355"/>
      <c r="IFU170" s="355"/>
      <c r="IFV170" s="355"/>
      <c r="IFW170" s="355"/>
      <c r="IFX170" s="355"/>
      <c r="IFY170" s="355"/>
      <c r="IFZ170" s="355"/>
      <c r="IGA170" s="355"/>
      <c r="IGB170" s="355"/>
      <c r="IGC170" s="355"/>
      <c r="IGD170" s="355"/>
      <c r="IGE170" s="355"/>
      <c r="IGF170" s="355"/>
      <c r="IGG170" s="355"/>
      <c r="IGH170" s="355"/>
      <c r="IGI170" s="355"/>
      <c r="IGJ170" s="355"/>
      <c r="IGK170" s="355"/>
      <c r="IGL170" s="355"/>
      <c r="IGM170" s="355"/>
      <c r="IGN170" s="355"/>
      <c r="IGO170" s="355"/>
      <c r="IGP170" s="355"/>
      <c r="IGQ170" s="355"/>
      <c r="IGR170" s="355"/>
      <c r="IGS170" s="355"/>
      <c r="IGT170" s="355"/>
      <c r="IGU170" s="355"/>
      <c r="IGV170" s="355"/>
      <c r="IGW170" s="355"/>
      <c r="IGX170" s="355"/>
      <c r="IGY170" s="355"/>
      <c r="IGZ170" s="355"/>
      <c r="IHA170" s="355"/>
      <c r="IHB170" s="355"/>
      <c r="IHC170" s="355"/>
      <c r="IHD170" s="355"/>
      <c r="IHE170" s="355"/>
      <c r="IHF170" s="355"/>
      <c r="IHG170" s="355"/>
      <c r="IHH170" s="355"/>
      <c r="IHI170" s="355"/>
      <c r="IHJ170" s="355"/>
      <c r="IHK170" s="355"/>
      <c r="IHL170" s="355"/>
      <c r="IHM170" s="355"/>
      <c r="IHN170" s="355"/>
      <c r="IHO170" s="355"/>
      <c r="IHP170" s="355"/>
      <c r="IHQ170" s="355"/>
      <c r="IHR170" s="355"/>
      <c r="IHS170" s="355"/>
      <c r="IHT170" s="355"/>
      <c r="IHU170" s="355"/>
      <c r="IHV170" s="355"/>
      <c r="IHW170" s="355"/>
      <c r="IHX170" s="355"/>
      <c r="IHY170" s="355"/>
      <c r="IHZ170" s="355"/>
      <c r="IIA170" s="355"/>
      <c r="IIB170" s="355"/>
      <c r="IIC170" s="355"/>
      <c r="IID170" s="355"/>
      <c r="IIE170" s="355"/>
      <c r="IIF170" s="355"/>
      <c r="IIG170" s="355"/>
      <c r="IIH170" s="355"/>
      <c r="III170" s="355"/>
      <c r="IIJ170" s="355"/>
      <c r="IIK170" s="355"/>
      <c r="IIL170" s="355"/>
      <c r="IIM170" s="355"/>
      <c r="IIN170" s="355"/>
      <c r="IIO170" s="355"/>
      <c r="IIP170" s="355"/>
      <c r="IIQ170" s="355"/>
      <c r="IIR170" s="355"/>
      <c r="IIS170" s="355"/>
      <c r="IIT170" s="355"/>
      <c r="IIU170" s="355"/>
      <c r="IIV170" s="355"/>
      <c r="IIW170" s="355"/>
      <c r="IIX170" s="355"/>
      <c r="IIY170" s="355"/>
      <c r="IIZ170" s="355"/>
      <c r="IJA170" s="355"/>
      <c r="IJB170" s="355"/>
      <c r="IJC170" s="355"/>
      <c r="IJD170" s="355"/>
      <c r="IJE170" s="355"/>
      <c r="IJF170" s="355"/>
      <c r="IJG170" s="355"/>
      <c r="IJH170" s="355"/>
      <c r="IJI170" s="355"/>
      <c r="IJJ170" s="355"/>
      <c r="IJK170" s="355"/>
      <c r="IJL170" s="355"/>
      <c r="IJM170" s="355"/>
      <c r="IJN170" s="355"/>
      <c r="IJO170" s="355"/>
      <c r="IJP170" s="355"/>
      <c r="IJQ170" s="355"/>
      <c r="IJR170" s="355"/>
      <c r="IJS170" s="355"/>
      <c r="IJT170" s="355"/>
      <c r="IJU170" s="355"/>
      <c r="IJV170" s="355"/>
      <c r="IJW170" s="355"/>
      <c r="IJX170" s="355"/>
      <c r="IJY170" s="355"/>
      <c r="IJZ170" s="355"/>
      <c r="IKA170" s="355"/>
      <c r="IKB170" s="355"/>
      <c r="IKC170" s="355"/>
      <c r="IKD170" s="355"/>
      <c r="IKE170" s="355"/>
      <c r="IKF170" s="355"/>
      <c r="IKG170" s="355"/>
      <c r="IKH170" s="355"/>
      <c r="IKI170" s="355"/>
      <c r="IKJ170" s="355"/>
      <c r="IKK170" s="355"/>
      <c r="IKL170" s="355"/>
      <c r="IKM170" s="355"/>
      <c r="IKN170" s="355"/>
      <c r="IKO170" s="355"/>
      <c r="IKP170" s="355"/>
      <c r="IKQ170" s="355"/>
      <c r="IKR170" s="355"/>
      <c r="IKS170" s="355"/>
      <c r="IKT170" s="355"/>
      <c r="IKU170" s="355"/>
      <c r="IKV170" s="355"/>
      <c r="IKW170" s="355"/>
      <c r="IKX170" s="355"/>
      <c r="IKY170" s="355"/>
      <c r="IKZ170" s="355"/>
      <c r="ILA170" s="355"/>
      <c r="ILB170" s="355"/>
      <c r="ILC170" s="355"/>
      <c r="ILD170" s="355"/>
      <c r="ILE170" s="355"/>
      <c r="ILF170" s="355"/>
      <c r="ILG170" s="355"/>
      <c r="ILN170" s="355"/>
      <c r="ILO170" s="355"/>
      <c r="ILP170" s="355"/>
      <c r="ILQ170" s="355"/>
      <c r="ILR170" s="355"/>
      <c r="ILS170" s="355"/>
      <c r="ILT170" s="355"/>
      <c r="ILU170" s="355"/>
      <c r="ILV170" s="355"/>
      <c r="ILW170" s="355"/>
      <c r="ILX170" s="355"/>
      <c r="ILY170" s="355"/>
      <c r="ILZ170" s="355"/>
      <c r="IMA170" s="355"/>
      <c r="IMB170" s="355"/>
      <c r="IMC170" s="355"/>
      <c r="IMD170" s="355"/>
      <c r="IME170" s="355"/>
      <c r="IMF170" s="355"/>
      <c r="IMG170" s="355"/>
      <c r="IMH170" s="355"/>
      <c r="IMI170" s="355"/>
      <c r="IMJ170" s="355"/>
      <c r="IMK170" s="355"/>
      <c r="IML170" s="355"/>
      <c r="IMM170" s="355"/>
      <c r="IMN170" s="355"/>
      <c r="IMO170" s="355"/>
      <c r="IMP170" s="355"/>
      <c r="IMQ170" s="355"/>
      <c r="IMR170" s="355"/>
      <c r="IMS170" s="355"/>
      <c r="IMT170" s="355"/>
      <c r="IMU170" s="355"/>
      <c r="IMV170" s="355"/>
      <c r="IMW170" s="355"/>
      <c r="IMX170" s="355"/>
      <c r="IMY170" s="355"/>
      <c r="IMZ170" s="355"/>
      <c r="INA170" s="355"/>
      <c r="INB170" s="355"/>
      <c r="INC170" s="355"/>
      <c r="IND170" s="355"/>
      <c r="INE170" s="355"/>
      <c r="INF170" s="355"/>
      <c r="ING170" s="355"/>
      <c r="INH170" s="355"/>
      <c r="INI170" s="355"/>
      <c r="INJ170" s="355"/>
      <c r="INK170" s="355"/>
      <c r="INL170" s="355"/>
      <c r="INM170" s="355"/>
      <c r="INN170" s="355"/>
      <c r="INO170" s="355"/>
      <c r="INP170" s="355"/>
      <c r="INQ170" s="355"/>
      <c r="INR170" s="355"/>
      <c r="INS170" s="355"/>
      <c r="INT170" s="355"/>
      <c r="INU170" s="355"/>
      <c r="INV170" s="355"/>
      <c r="INW170" s="355"/>
      <c r="INX170" s="355"/>
      <c r="INY170" s="355"/>
      <c r="INZ170" s="355"/>
      <c r="IOA170" s="355"/>
      <c r="IOB170" s="355"/>
      <c r="IOC170" s="355"/>
      <c r="IOD170" s="355"/>
      <c r="IOE170" s="355"/>
      <c r="IOF170" s="355"/>
      <c r="IOG170" s="355"/>
      <c r="IOH170" s="355"/>
      <c r="IOI170" s="355"/>
      <c r="IOJ170" s="355"/>
      <c r="IOK170" s="355"/>
      <c r="IOL170" s="355"/>
      <c r="IOM170" s="355"/>
      <c r="ION170" s="355"/>
      <c r="IOO170" s="355"/>
      <c r="IOP170" s="355"/>
      <c r="IOQ170" s="355"/>
      <c r="IOR170" s="355"/>
      <c r="IOS170" s="355"/>
      <c r="IOT170" s="355"/>
      <c r="IOU170" s="355"/>
      <c r="IOV170" s="355"/>
      <c r="IOW170" s="355"/>
      <c r="IOX170" s="355"/>
      <c r="IOY170" s="355"/>
      <c r="IOZ170" s="355"/>
      <c r="IPA170" s="355"/>
      <c r="IPB170" s="355"/>
      <c r="IPC170" s="355"/>
      <c r="IPD170" s="355"/>
      <c r="IPE170" s="355"/>
      <c r="IPF170" s="355"/>
      <c r="IPG170" s="355"/>
      <c r="IPH170" s="355"/>
      <c r="IPI170" s="355"/>
      <c r="IPJ170" s="355"/>
      <c r="IPK170" s="355"/>
      <c r="IPL170" s="355"/>
      <c r="IPM170" s="355"/>
      <c r="IPN170" s="355"/>
      <c r="IPO170" s="355"/>
      <c r="IPP170" s="355"/>
      <c r="IPQ170" s="355"/>
      <c r="IPR170" s="355"/>
      <c r="IPS170" s="355"/>
      <c r="IPT170" s="355"/>
      <c r="IPU170" s="355"/>
      <c r="IPV170" s="355"/>
      <c r="IPW170" s="355"/>
      <c r="IPX170" s="355"/>
      <c r="IPY170" s="355"/>
      <c r="IPZ170" s="355"/>
      <c r="IQA170" s="355"/>
      <c r="IQB170" s="355"/>
      <c r="IQC170" s="355"/>
      <c r="IQD170" s="355"/>
      <c r="IQE170" s="355"/>
      <c r="IQF170" s="355"/>
      <c r="IQG170" s="355"/>
      <c r="IQH170" s="355"/>
      <c r="IQI170" s="355"/>
      <c r="IQJ170" s="355"/>
      <c r="IQK170" s="355"/>
      <c r="IQL170" s="355"/>
      <c r="IQM170" s="355"/>
      <c r="IQN170" s="355"/>
      <c r="IQO170" s="355"/>
      <c r="IQP170" s="355"/>
      <c r="IQQ170" s="355"/>
      <c r="IQR170" s="355"/>
      <c r="IQS170" s="355"/>
      <c r="IQT170" s="355"/>
      <c r="IQU170" s="355"/>
      <c r="IQV170" s="355"/>
      <c r="IQW170" s="355"/>
      <c r="IQX170" s="355"/>
      <c r="IQY170" s="355"/>
      <c r="IQZ170" s="355"/>
      <c r="IRA170" s="355"/>
      <c r="IRB170" s="355"/>
      <c r="IRC170" s="355"/>
      <c r="IRD170" s="355"/>
      <c r="IRE170" s="355"/>
      <c r="IRF170" s="355"/>
      <c r="IRG170" s="355"/>
      <c r="IRH170" s="355"/>
      <c r="IRI170" s="355"/>
      <c r="IRJ170" s="355"/>
      <c r="IRK170" s="355"/>
      <c r="IRL170" s="355"/>
      <c r="IRM170" s="355"/>
      <c r="IRN170" s="355"/>
      <c r="IRO170" s="355"/>
      <c r="IRP170" s="355"/>
      <c r="IRQ170" s="355"/>
      <c r="IRR170" s="355"/>
      <c r="IRS170" s="355"/>
      <c r="IRT170" s="355"/>
      <c r="IRU170" s="355"/>
      <c r="IRV170" s="355"/>
      <c r="IRW170" s="355"/>
      <c r="IRX170" s="355"/>
      <c r="IRY170" s="355"/>
      <c r="IRZ170" s="355"/>
      <c r="ISA170" s="355"/>
      <c r="ISB170" s="355"/>
      <c r="ISC170" s="355"/>
      <c r="ISD170" s="355"/>
      <c r="ISE170" s="355"/>
      <c r="ISF170" s="355"/>
      <c r="ISG170" s="355"/>
      <c r="ISH170" s="355"/>
      <c r="ISI170" s="355"/>
      <c r="ISJ170" s="355"/>
      <c r="ISK170" s="355"/>
      <c r="ISL170" s="355"/>
      <c r="ISM170" s="355"/>
      <c r="ISN170" s="355"/>
      <c r="ISO170" s="355"/>
      <c r="ISP170" s="355"/>
      <c r="ISQ170" s="355"/>
      <c r="ISR170" s="355"/>
      <c r="ISS170" s="355"/>
      <c r="IST170" s="355"/>
      <c r="ISU170" s="355"/>
      <c r="ISV170" s="355"/>
      <c r="ISW170" s="355"/>
      <c r="ISX170" s="355"/>
      <c r="ISY170" s="355"/>
      <c r="ISZ170" s="355"/>
      <c r="ITA170" s="355"/>
      <c r="ITB170" s="355"/>
      <c r="ITC170" s="355"/>
      <c r="ITD170" s="355"/>
      <c r="ITE170" s="355"/>
      <c r="ITF170" s="355"/>
      <c r="ITG170" s="355"/>
      <c r="ITH170" s="355"/>
      <c r="ITI170" s="355"/>
      <c r="ITJ170" s="355"/>
      <c r="ITK170" s="355"/>
      <c r="ITL170" s="355"/>
      <c r="ITM170" s="355"/>
      <c r="ITN170" s="355"/>
      <c r="ITO170" s="355"/>
      <c r="ITP170" s="355"/>
      <c r="ITQ170" s="355"/>
      <c r="ITR170" s="355"/>
      <c r="ITS170" s="355"/>
      <c r="ITT170" s="355"/>
      <c r="ITU170" s="355"/>
      <c r="ITV170" s="355"/>
      <c r="ITW170" s="355"/>
      <c r="ITX170" s="355"/>
      <c r="ITY170" s="355"/>
      <c r="ITZ170" s="355"/>
      <c r="IUA170" s="355"/>
      <c r="IUB170" s="355"/>
      <c r="IUC170" s="355"/>
      <c r="IUD170" s="355"/>
      <c r="IUE170" s="355"/>
      <c r="IUF170" s="355"/>
      <c r="IUG170" s="355"/>
      <c r="IUH170" s="355"/>
      <c r="IUI170" s="355"/>
      <c r="IUJ170" s="355"/>
      <c r="IUK170" s="355"/>
      <c r="IUL170" s="355"/>
      <c r="IUM170" s="355"/>
      <c r="IUN170" s="355"/>
      <c r="IUO170" s="355"/>
      <c r="IUP170" s="355"/>
      <c r="IUQ170" s="355"/>
      <c r="IUR170" s="355"/>
      <c r="IUS170" s="355"/>
      <c r="IUT170" s="355"/>
      <c r="IUU170" s="355"/>
      <c r="IUV170" s="355"/>
      <c r="IUW170" s="355"/>
      <c r="IUX170" s="355"/>
      <c r="IUY170" s="355"/>
      <c r="IUZ170" s="355"/>
      <c r="IVA170" s="355"/>
      <c r="IVB170" s="355"/>
      <c r="IVC170" s="355"/>
      <c r="IVJ170" s="355"/>
      <c r="IVK170" s="355"/>
      <c r="IVL170" s="355"/>
      <c r="IVM170" s="355"/>
      <c r="IVN170" s="355"/>
      <c r="IVO170" s="355"/>
      <c r="IVP170" s="355"/>
      <c r="IVQ170" s="355"/>
      <c r="IVR170" s="355"/>
      <c r="IVS170" s="355"/>
      <c r="IVT170" s="355"/>
      <c r="IVU170" s="355"/>
      <c r="IVV170" s="355"/>
      <c r="IVW170" s="355"/>
      <c r="IVX170" s="355"/>
      <c r="IVY170" s="355"/>
      <c r="IVZ170" s="355"/>
      <c r="IWA170" s="355"/>
      <c r="IWB170" s="355"/>
      <c r="IWC170" s="355"/>
      <c r="IWD170" s="355"/>
      <c r="IWE170" s="355"/>
      <c r="IWF170" s="355"/>
      <c r="IWG170" s="355"/>
      <c r="IWH170" s="355"/>
      <c r="IWI170" s="355"/>
      <c r="IWJ170" s="355"/>
      <c r="IWK170" s="355"/>
      <c r="IWL170" s="355"/>
      <c r="IWM170" s="355"/>
      <c r="IWN170" s="355"/>
      <c r="IWO170" s="355"/>
      <c r="IWP170" s="355"/>
      <c r="IWQ170" s="355"/>
      <c r="IWR170" s="355"/>
      <c r="IWS170" s="355"/>
      <c r="IWT170" s="355"/>
      <c r="IWU170" s="355"/>
      <c r="IWV170" s="355"/>
      <c r="IWW170" s="355"/>
      <c r="IWX170" s="355"/>
      <c r="IWY170" s="355"/>
      <c r="IWZ170" s="355"/>
      <c r="IXA170" s="355"/>
      <c r="IXB170" s="355"/>
      <c r="IXC170" s="355"/>
      <c r="IXD170" s="355"/>
      <c r="IXE170" s="355"/>
      <c r="IXF170" s="355"/>
      <c r="IXG170" s="355"/>
      <c r="IXH170" s="355"/>
      <c r="IXI170" s="355"/>
      <c r="IXJ170" s="355"/>
      <c r="IXK170" s="355"/>
      <c r="IXL170" s="355"/>
      <c r="IXM170" s="355"/>
      <c r="IXN170" s="355"/>
      <c r="IXO170" s="355"/>
      <c r="IXP170" s="355"/>
      <c r="IXQ170" s="355"/>
      <c r="IXR170" s="355"/>
      <c r="IXS170" s="355"/>
      <c r="IXT170" s="355"/>
      <c r="IXU170" s="355"/>
      <c r="IXV170" s="355"/>
      <c r="IXW170" s="355"/>
      <c r="IXX170" s="355"/>
      <c r="IXY170" s="355"/>
      <c r="IXZ170" s="355"/>
      <c r="IYA170" s="355"/>
      <c r="IYB170" s="355"/>
      <c r="IYC170" s="355"/>
      <c r="IYD170" s="355"/>
      <c r="IYE170" s="355"/>
      <c r="IYF170" s="355"/>
      <c r="IYG170" s="355"/>
      <c r="IYH170" s="355"/>
      <c r="IYI170" s="355"/>
      <c r="IYJ170" s="355"/>
      <c r="IYK170" s="355"/>
      <c r="IYL170" s="355"/>
      <c r="IYM170" s="355"/>
      <c r="IYN170" s="355"/>
      <c r="IYO170" s="355"/>
      <c r="IYP170" s="355"/>
      <c r="IYQ170" s="355"/>
      <c r="IYR170" s="355"/>
      <c r="IYS170" s="355"/>
      <c r="IYT170" s="355"/>
      <c r="IYU170" s="355"/>
      <c r="IYV170" s="355"/>
      <c r="IYW170" s="355"/>
      <c r="IYX170" s="355"/>
      <c r="IYY170" s="355"/>
      <c r="IYZ170" s="355"/>
      <c r="IZA170" s="355"/>
      <c r="IZB170" s="355"/>
      <c r="IZC170" s="355"/>
      <c r="IZD170" s="355"/>
      <c r="IZE170" s="355"/>
      <c r="IZF170" s="355"/>
      <c r="IZG170" s="355"/>
      <c r="IZH170" s="355"/>
      <c r="IZI170" s="355"/>
      <c r="IZJ170" s="355"/>
      <c r="IZK170" s="355"/>
      <c r="IZL170" s="355"/>
      <c r="IZM170" s="355"/>
      <c r="IZN170" s="355"/>
      <c r="IZO170" s="355"/>
      <c r="IZP170" s="355"/>
      <c r="IZQ170" s="355"/>
      <c r="IZR170" s="355"/>
      <c r="IZS170" s="355"/>
      <c r="IZT170" s="355"/>
      <c r="IZU170" s="355"/>
      <c r="IZV170" s="355"/>
      <c r="IZW170" s="355"/>
      <c r="IZX170" s="355"/>
      <c r="IZY170" s="355"/>
      <c r="IZZ170" s="355"/>
      <c r="JAA170" s="355"/>
      <c r="JAB170" s="355"/>
      <c r="JAC170" s="355"/>
      <c r="JAD170" s="355"/>
      <c r="JAE170" s="355"/>
      <c r="JAF170" s="355"/>
      <c r="JAG170" s="355"/>
      <c r="JAH170" s="355"/>
      <c r="JAI170" s="355"/>
      <c r="JAJ170" s="355"/>
      <c r="JAK170" s="355"/>
      <c r="JAL170" s="355"/>
      <c r="JAM170" s="355"/>
      <c r="JAN170" s="355"/>
      <c r="JAO170" s="355"/>
      <c r="JAP170" s="355"/>
      <c r="JAQ170" s="355"/>
      <c r="JAR170" s="355"/>
      <c r="JAS170" s="355"/>
      <c r="JAT170" s="355"/>
      <c r="JAU170" s="355"/>
      <c r="JAV170" s="355"/>
      <c r="JAW170" s="355"/>
      <c r="JAX170" s="355"/>
      <c r="JAY170" s="355"/>
      <c r="JAZ170" s="355"/>
      <c r="JBA170" s="355"/>
      <c r="JBB170" s="355"/>
      <c r="JBC170" s="355"/>
      <c r="JBD170" s="355"/>
      <c r="JBE170" s="355"/>
      <c r="JBF170" s="355"/>
      <c r="JBG170" s="355"/>
      <c r="JBH170" s="355"/>
      <c r="JBI170" s="355"/>
      <c r="JBJ170" s="355"/>
      <c r="JBK170" s="355"/>
      <c r="JBL170" s="355"/>
      <c r="JBM170" s="355"/>
      <c r="JBN170" s="355"/>
      <c r="JBO170" s="355"/>
      <c r="JBP170" s="355"/>
      <c r="JBQ170" s="355"/>
      <c r="JBR170" s="355"/>
      <c r="JBS170" s="355"/>
      <c r="JBT170" s="355"/>
      <c r="JBU170" s="355"/>
      <c r="JBV170" s="355"/>
      <c r="JBW170" s="355"/>
      <c r="JBX170" s="355"/>
      <c r="JBY170" s="355"/>
      <c r="JBZ170" s="355"/>
      <c r="JCA170" s="355"/>
      <c r="JCB170" s="355"/>
      <c r="JCC170" s="355"/>
      <c r="JCD170" s="355"/>
      <c r="JCE170" s="355"/>
      <c r="JCF170" s="355"/>
      <c r="JCG170" s="355"/>
      <c r="JCH170" s="355"/>
      <c r="JCI170" s="355"/>
      <c r="JCJ170" s="355"/>
      <c r="JCK170" s="355"/>
      <c r="JCL170" s="355"/>
      <c r="JCM170" s="355"/>
      <c r="JCN170" s="355"/>
      <c r="JCO170" s="355"/>
      <c r="JCP170" s="355"/>
      <c r="JCQ170" s="355"/>
      <c r="JCR170" s="355"/>
      <c r="JCS170" s="355"/>
      <c r="JCT170" s="355"/>
      <c r="JCU170" s="355"/>
      <c r="JCV170" s="355"/>
      <c r="JCW170" s="355"/>
      <c r="JCX170" s="355"/>
      <c r="JCY170" s="355"/>
      <c r="JCZ170" s="355"/>
      <c r="JDA170" s="355"/>
      <c r="JDB170" s="355"/>
      <c r="JDC170" s="355"/>
      <c r="JDD170" s="355"/>
      <c r="JDE170" s="355"/>
      <c r="JDF170" s="355"/>
      <c r="JDG170" s="355"/>
      <c r="JDH170" s="355"/>
      <c r="JDI170" s="355"/>
      <c r="JDJ170" s="355"/>
      <c r="JDK170" s="355"/>
      <c r="JDL170" s="355"/>
      <c r="JDM170" s="355"/>
      <c r="JDN170" s="355"/>
      <c r="JDO170" s="355"/>
      <c r="JDP170" s="355"/>
      <c r="JDQ170" s="355"/>
      <c r="JDR170" s="355"/>
      <c r="JDS170" s="355"/>
      <c r="JDT170" s="355"/>
      <c r="JDU170" s="355"/>
      <c r="JDV170" s="355"/>
      <c r="JDW170" s="355"/>
      <c r="JDX170" s="355"/>
      <c r="JDY170" s="355"/>
      <c r="JDZ170" s="355"/>
      <c r="JEA170" s="355"/>
      <c r="JEB170" s="355"/>
      <c r="JEC170" s="355"/>
      <c r="JED170" s="355"/>
      <c r="JEE170" s="355"/>
      <c r="JEF170" s="355"/>
      <c r="JEG170" s="355"/>
      <c r="JEH170" s="355"/>
      <c r="JEI170" s="355"/>
      <c r="JEJ170" s="355"/>
      <c r="JEK170" s="355"/>
      <c r="JEL170" s="355"/>
      <c r="JEM170" s="355"/>
      <c r="JEN170" s="355"/>
      <c r="JEO170" s="355"/>
      <c r="JEP170" s="355"/>
      <c r="JEQ170" s="355"/>
      <c r="JER170" s="355"/>
      <c r="JES170" s="355"/>
      <c r="JET170" s="355"/>
      <c r="JEU170" s="355"/>
      <c r="JEV170" s="355"/>
      <c r="JEW170" s="355"/>
      <c r="JEX170" s="355"/>
      <c r="JEY170" s="355"/>
      <c r="JFF170" s="355"/>
      <c r="JFG170" s="355"/>
      <c r="JFH170" s="355"/>
      <c r="JFI170" s="355"/>
      <c r="JFJ170" s="355"/>
      <c r="JFK170" s="355"/>
      <c r="JFL170" s="355"/>
      <c r="JFM170" s="355"/>
      <c r="JFN170" s="355"/>
      <c r="JFO170" s="355"/>
      <c r="JFP170" s="355"/>
      <c r="JFQ170" s="355"/>
      <c r="JFR170" s="355"/>
      <c r="JFS170" s="355"/>
      <c r="JFT170" s="355"/>
      <c r="JFU170" s="355"/>
      <c r="JFV170" s="355"/>
      <c r="JFW170" s="355"/>
      <c r="JFX170" s="355"/>
      <c r="JFY170" s="355"/>
      <c r="JFZ170" s="355"/>
      <c r="JGA170" s="355"/>
      <c r="JGB170" s="355"/>
      <c r="JGC170" s="355"/>
      <c r="JGD170" s="355"/>
      <c r="JGE170" s="355"/>
      <c r="JGF170" s="355"/>
      <c r="JGG170" s="355"/>
      <c r="JGH170" s="355"/>
      <c r="JGI170" s="355"/>
      <c r="JGJ170" s="355"/>
      <c r="JGK170" s="355"/>
      <c r="JGL170" s="355"/>
      <c r="JGM170" s="355"/>
      <c r="JGN170" s="355"/>
      <c r="JGO170" s="355"/>
      <c r="JGP170" s="355"/>
      <c r="JGQ170" s="355"/>
      <c r="JGR170" s="355"/>
      <c r="JGS170" s="355"/>
      <c r="JGT170" s="355"/>
      <c r="JGU170" s="355"/>
      <c r="JGV170" s="355"/>
      <c r="JGW170" s="355"/>
      <c r="JGX170" s="355"/>
      <c r="JGY170" s="355"/>
      <c r="JGZ170" s="355"/>
      <c r="JHA170" s="355"/>
      <c r="JHB170" s="355"/>
      <c r="JHC170" s="355"/>
      <c r="JHD170" s="355"/>
      <c r="JHE170" s="355"/>
      <c r="JHF170" s="355"/>
      <c r="JHG170" s="355"/>
      <c r="JHH170" s="355"/>
      <c r="JHI170" s="355"/>
      <c r="JHJ170" s="355"/>
      <c r="JHK170" s="355"/>
      <c r="JHL170" s="355"/>
      <c r="JHM170" s="355"/>
      <c r="JHN170" s="355"/>
      <c r="JHO170" s="355"/>
      <c r="JHP170" s="355"/>
      <c r="JHQ170" s="355"/>
      <c r="JHR170" s="355"/>
      <c r="JHS170" s="355"/>
      <c r="JHT170" s="355"/>
      <c r="JHU170" s="355"/>
      <c r="JHV170" s="355"/>
      <c r="JHW170" s="355"/>
      <c r="JHX170" s="355"/>
      <c r="JHY170" s="355"/>
      <c r="JHZ170" s="355"/>
      <c r="JIA170" s="355"/>
      <c r="JIB170" s="355"/>
      <c r="JIC170" s="355"/>
      <c r="JID170" s="355"/>
      <c r="JIE170" s="355"/>
      <c r="JIF170" s="355"/>
      <c r="JIG170" s="355"/>
      <c r="JIH170" s="355"/>
      <c r="JII170" s="355"/>
      <c r="JIJ170" s="355"/>
      <c r="JIK170" s="355"/>
      <c r="JIL170" s="355"/>
      <c r="JIM170" s="355"/>
      <c r="JIN170" s="355"/>
      <c r="JIO170" s="355"/>
      <c r="JIP170" s="355"/>
      <c r="JIQ170" s="355"/>
      <c r="JIR170" s="355"/>
      <c r="JIS170" s="355"/>
      <c r="JIT170" s="355"/>
      <c r="JIU170" s="355"/>
      <c r="JIV170" s="355"/>
      <c r="JIW170" s="355"/>
      <c r="JIX170" s="355"/>
      <c r="JIY170" s="355"/>
      <c r="JIZ170" s="355"/>
      <c r="JJA170" s="355"/>
      <c r="JJB170" s="355"/>
      <c r="JJC170" s="355"/>
      <c r="JJD170" s="355"/>
      <c r="JJE170" s="355"/>
      <c r="JJF170" s="355"/>
      <c r="JJG170" s="355"/>
      <c r="JJH170" s="355"/>
      <c r="JJI170" s="355"/>
      <c r="JJJ170" s="355"/>
      <c r="JJK170" s="355"/>
      <c r="JJL170" s="355"/>
      <c r="JJM170" s="355"/>
      <c r="JJN170" s="355"/>
      <c r="JJO170" s="355"/>
      <c r="JJP170" s="355"/>
      <c r="JJQ170" s="355"/>
      <c r="JJR170" s="355"/>
      <c r="JJS170" s="355"/>
      <c r="JJT170" s="355"/>
      <c r="JJU170" s="355"/>
      <c r="JJV170" s="355"/>
      <c r="JJW170" s="355"/>
      <c r="JJX170" s="355"/>
      <c r="JJY170" s="355"/>
      <c r="JJZ170" s="355"/>
      <c r="JKA170" s="355"/>
      <c r="JKB170" s="355"/>
      <c r="JKC170" s="355"/>
      <c r="JKD170" s="355"/>
      <c r="JKE170" s="355"/>
      <c r="JKF170" s="355"/>
      <c r="JKG170" s="355"/>
      <c r="JKH170" s="355"/>
      <c r="JKI170" s="355"/>
      <c r="JKJ170" s="355"/>
      <c r="JKK170" s="355"/>
      <c r="JKL170" s="355"/>
      <c r="JKM170" s="355"/>
      <c r="JKN170" s="355"/>
      <c r="JKO170" s="355"/>
      <c r="JKP170" s="355"/>
      <c r="JKQ170" s="355"/>
      <c r="JKR170" s="355"/>
      <c r="JKS170" s="355"/>
      <c r="JKT170" s="355"/>
      <c r="JKU170" s="355"/>
      <c r="JKV170" s="355"/>
      <c r="JKW170" s="355"/>
      <c r="JKX170" s="355"/>
      <c r="JKY170" s="355"/>
      <c r="JKZ170" s="355"/>
      <c r="JLA170" s="355"/>
      <c r="JLB170" s="355"/>
      <c r="JLC170" s="355"/>
      <c r="JLD170" s="355"/>
      <c r="JLE170" s="355"/>
      <c r="JLF170" s="355"/>
      <c r="JLG170" s="355"/>
      <c r="JLH170" s="355"/>
      <c r="JLI170" s="355"/>
      <c r="JLJ170" s="355"/>
      <c r="JLK170" s="355"/>
      <c r="JLL170" s="355"/>
      <c r="JLM170" s="355"/>
      <c r="JLN170" s="355"/>
      <c r="JLO170" s="355"/>
      <c r="JLP170" s="355"/>
      <c r="JLQ170" s="355"/>
      <c r="JLR170" s="355"/>
      <c r="JLS170" s="355"/>
      <c r="JLT170" s="355"/>
      <c r="JLU170" s="355"/>
      <c r="JLV170" s="355"/>
      <c r="JLW170" s="355"/>
      <c r="JLX170" s="355"/>
      <c r="JLY170" s="355"/>
      <c r="JLZ170" s="355"/>
      <c r="JMA170" s="355"/>
      <c r="JMB170" s="355"/>
      <c r="JMC170" s="355"/>
      <c r="JMD170" s="355"/>
      <c r="JME170" s="355"/>
      <c r="JMF170" s="355"/>
      <c r="JMG170" s="355"/>
      <c r="JMH170" s="355"/>
      <c r="JMI170" s="355"/>
      <c r="JMJ170" s="355"/>
      <c r="JMK170" s="355"/>
      <c r="JML170" s="355"/>
      <c r="JMM170" s="355"/>
      <c r="JMN170" s="355"/>
      <c r="JMO170" s="355"/>
      <c r="JMP170" s="355"/>
      <c r="JMQ170" s="355"/>
      <c r="JMR170" s="355"/>
      <c r="JMS170" s="355"/>
      <c r="JMT170" s="355"/>
      <c r="JMU170" s="355"/>
      <c r="JMV170" s="355"/>
      <c r="JMW170" s="355"/>
      <c r="JMX170" s="355"/>
      <c r="JMY170" s="355"/>
      <c r="JMZ170" s="355"/>
      <c r="JNA170" s="355"/>
      <c r="JNB170" s="355"/>
      <c r="JNC170" s="355"/>
      <c r="JND170" s="355"/>
      <c r="JNE170" s="355"/>
      <c r="JNF170" s="355"/>
      <c r="JNG170" s="355"/>
      <c r="JNH170" s="355"/>
      <c r="JNI170" s="355"/>
      <c r="JNJ170" s="355"/>
      <c r="JNK170" s="355"/>
      <c r="JNL170" s="355"/>
      <c r="JNM170" s="355"/>
      <c r="JNN170" s="355"/>
      <c r="JNO170" s="355"/>
      <c r="JNP170" s="355"/>
      <c r="JNQ170" s="355"/>
      <c r="JNR170" s="355"/>
      <c r="JNS170" s="355"/>
      <c r="JNT170" s="355"/>
      <c r="JNU170" s="355"/>
      <c r="JNV170" s="355"/>
      <c r="JNW170" s="355"/>
      <c r="JNX170" s="355"/>
      <c r="JNY170" s="355"/>
      <c r="JNZ170" s="355"/>
      <c r="JOA170" s="355"/>
      <c r="JOB170" s="355"/>
      <c r="JOC170" s="355"/>
      <c r="JOD170" s="355"/>
      <c r="JOE170" s="355"/>
      <c r="JOF170" s="355"/>
      <c r="JOG170" s="355"/>
      <c r="JOH170" s="355"/>
      <c r="JOI170" s="355"/>
      <c r="JOJ170" s="355"/>
      <c r="JOK170" s="355"/>
      <c r="JOL170" s="355"/>
      <c r="JOM170" s="355"/>
      <c r="JON170" s="355"/>
      <c r="JOO170" s="355"/>
      <c r="JOP170" s="355"/>
      <c r="JOQ170" s="355"/>
      <c r="JOR170" s="355"/>
      <c r="JOS170" s="355"/>
      <c r="JOT170" s="355"/>
      <c r="JOU170" s="355"/>
      <c r="JPB170" s="355"/>
      <c r="JPC170" s="355"/>
      <c r="JPD170" s="355"/>
      <c r="JPE170" s="355"/>
      <c r="JPF170" s="355"/>
      <c r="JPG170" s="355"/>
      <c r="JPH170" s="355"/>
      <c r="JPI170" s="355"/>
      <c r="JPJ170" s="355"/>
      <c r="JPK170" s="355"/>
      <c r="JPL170" s="355"/>
      <c r="JPM170" s="355"/>
      <c r="JPN170" s="355"/>
      <c r="JPO170" s="355"/>
      <c r="JPP170" s="355"/>
      <c r="JPQ170" s="355"/>
      <c r="JPR170" s="355"/>
      <c r="JPS170" s="355"/>
      <c r="JPT170" s="355"/>
      <c r="JPU170" s="355"/>
      <c r="JPV170" s="355"/>
      <c r="JPW170" s="355"/>
      <c r="JPX170" s="355"/>
      <c r="JPY170" s="355"/>
      <c r="JPZ170" s="355"/>
      <c r="JQA170" s="355"/>
      <c r="JQB170" s="355"/>
      <c r="JQC170" s="355"/>
      <c r="JQD170" s="355"/>
      <c r="JQE170" s="355"/>
      <c r="JQF170" s="355"/>
      <c r="JQG170" s="355"/>
      <c r="JQH170" s="355"/>
      <c r="JQI170" s="355"/>
      <c r="JQJ170" s="355"/>
      <c r="JQK170" s="355"/>
      <c r="JQL170" s="355"/>
      <c r="JQM170" s="355"/>
      <c r="JQN170" s="355"/>
      <c r="JQO170" s="355"/>
      <c r="JQP170" s="355"/>
      <c r="JQQ170" s="355"/>
      <c r="JQR170" s="355"/>
      <c r="JQS170" s="355"/>
      <c r="JQT170" s="355"/>
      <c r="JQU170" s="355"/>
      <c r="JQV170" s="355"/>
      <c r="JQW170" s="355"/>
      <c r="JQX170" s="355"/>
      <c r="JQY170" s="355"/>
      <c r="JQZ170" s="355"/>
      <c r="JRA170" s="355"/>
      <c r="JRB170" s="355"/>
      <c r="JRC170" s="355"/>
      <c r="JRD170" s="355"/>
      <c r="JRE170" s="355"/>
      <c r="JRF170" s="355"/>
      <c r="JRG170" s="355"/>
      <c r="JRH170" s="355"/>
      <c r="JRI170" s="355"/>
      <c r="JRJ170" s="355"/>
      <c r="JRK170" s="355"/>
      <c r="JRL170" s="355"/>
      <c r="JRM170" s="355"/>
      <c r="JRN170" s="355"/>
      <c r="JRO170" s="355"/>
      <c r="JRP170" s="355"/>
      <c r="JRQ170" s="355"/>
      <c r="JRR170" s="355"/>
      <c r="JRS170" s="355"/>
      <c r="JRT170" s="355"/>
      <c r="JRU170" s="355"/>
      <c r="JRV170" s="355"/>
      <c r="JRW170" s="355"/>
      <c r="JRX170" s="355"/>
      <c r="JRY170" s="355"/>
      <c r="JRZ170" s="355"/>
      <c r="JSA170" s="355"/>
      <c r="JSB170" s="355"/>
      <c r="JSC170" s="355"/>
      <c r="JSD170" s="355"/>
      <c r="JSE170" s="355"/>
      <c r="JSF170" s="355"/>
      <c r="JSG170" s="355"/>
      <c r="JSH170" s="355"/>
      <c r="JSI170" s="355"/>
      <c r="JSJ170" s="355"/>
      <c r="JSK170" s="355"/>
      <c r="JSL170" s="355"/>
      <c r="JSM170" s="355"/>
      <c r="JSN170" s="355"/>
      <c r="JSO170" s="355"/>
      <c r="JSP170" s="355"/>
      <c r="JSQ170" s="355"/>
      <c r="JSR170" s="355"/>
      <c r="JSS170" s="355"/>
      <c r="JST170" s="355"/>
      <c r="JSU170" s="355"/>
      <c r="JSV170" s="355"/>
      <c r="JSW170" s="355"/>
      <c r="JSX170" s="355"/>
      <c r="JSY170" s="355"/>
      <c r="JSZ170" s="355"/>
      <c r="JTA170" s="355"/>
      <c r="JTB170" s="355"/>
      <c r="JTC170" s="355"/>
      <c r="JTD170" s="355"/>
      <c r="JTE170" s="355"/>
      <c r="JTF170" s="355"/>
      <c r="JTG170" s="355"/>
      <c r="JTH170" s="355"/>
      <c r="JTI170" s="355"/>
      <c r="JTJ170" s="355"/>
      <c r="JTK170" s="355"/>
      <c r="JTL170" s="355"/>
      <c r="JTM170" s="355"/>
      <c r="JTN170" s="355"/>
      <c r="JTO170" s="355"/>
      <c r="JTP170" s="355"/>
      <c r="JTQ170" s="355"/>
      <c r="JTR170" s="355"/>
      <c r="JTS170" s="355"/>
      <c r="JTT170" s="355"/>
      <c r="JTU170" s="355"/>
      <c r="JTV170" s="355"/>
      <c r="JTW170" s="355"/>
      <c r="JTX170" s="355"/>
      <c r="JTY170" s="355"/>
      <c r="JTZ170" s="355"/>
      <c r="JUA170" s="355"/>
      <c r="JUB170" s="355"/>
      <c r="JUC170" s="355"/>
      <c r="JUD170" s="355"/>
      <c r="JUE170" s="355"/>
      <c r="JUF170" s="355"/>
      <c r="JUG170" s="355"/>
      <c r="JUH170" s="355"/>
      <c r="JUI170" s="355"/>
      <c r="JUJ170" s="355"/>
      <c r="JUK170" s="355"/>
      <c r="JUL170" s="355"/>
      <c r="JUM170" s="355"/>
      <c r="JUN170" s="355"/>
      <c r="JUO170" s="355"/>
      <c r="JUP170" s="355"/>
      <c r="JUQ170" s="355"/>
      <c r="JUR170" s="355"/>
      <c r="JUS170" s="355"/>
      <c r="JUT170" s="355"/>
      <c r="JUU170" s="355"/>
      <c r="JUV170" s="355"/>
      <c r="JUW170" s="355"/>
      <c r="JUX170" s="355"/>
      <c r="JUY170" s="355"/>
      <c r="JUZ170" s="355"/>
      <c r="JVA170" s="355"/>
      <c r="JVB170" s="355"/>
      <c r="JVC170" s="355"/>
      <c r="JVD170" s="355"/>
      <c r="JVE170" s="355"/>
      <c r="JVF170" s="355"/>
      <c r="JVG170" s="355"/>
      <c r="JVH170" s="355"/>
      <c r="JVI170" s="355"/>
      <c r="JVJ170" s="355"/>
      <c r="JVK170" s="355"/>
      <c r="JVL170" s="355"/>
      <c r="JVM170" s="355"/>
      <c r="JVN170" s="355"/>
      <c r="JVO170" s="355"/>
      <c r="JVP170" s="355"/>
      <c r="JVQ170" s="355"/>
      <c r="JVR170" s="355"/>
      <c r="JVS170" s="355"/>
      <c r="JVT170" s="355"/>
      <c r="JVU170" s="355"/>
      <c r="JVV170" s="355"/>
      <c r="JVW170" s="355"/>
      <c r="JVX170" s="355"/>
      <c r="JVY170" s="355"/>
      <c r="JVZ170" s="355"/>
      <c r="JWA170" s="355"/>
      <c r="JWB170" s="355"/>
      <c r="JWC170" s="355"/>
      <c r="JWD170" s="355"/>
      <c r="JWE170" s="355"/>
      <c r="JWF170" s="355"/>
      <c r="JWG170" s="355"/>
      <c r="JWH170" s="355"/>
      <c r="JWI170" s="355"/>
      <c r="JWJ170" s="355"/>
      <c r="JWK170" s="355"/>
      <c r="JWL170" s="355"/>
      <c r="JWM170" s="355"/>
      <c r="JWN170" s="355"/>
      <c r="JWO170" s="355"/>
      <c r="JWP170" s="355"/>
      <c r="JWQ170" s="355"/>
      <c r="JWR170" s="355"/>
      <c r="JWS170" s="355"/>
      <c r="JWT170" s="355"/>
      <c r="JWU170" s="355"/>
      <c r="JWV170" s="355"/>
      <c r="JWW170" s="355"/>
      <c r="JWX170" s="355"/>
      <c r="JWY170" s="355"/>
      <c r="JWZ170" s="355"/>
      <c r="JXA170" s="355"/>
      <c r="JXB170" s="355"/>
      <c r="JXC170" s="355"/>
      <c r="JXD170" s="355"/>
      <c r="JXE170" s="355"/>
      <c r="JXF170" s="355"/>
      <c r="JXG170" s="355"/>
      <c r="JXH170" s="355"/>
      <c r="JXI170" s="355"/>
      <c r="JXJ170" s="355"/>
      <c r="JXK170" s="355"/>
      <c r="JXL170" s="355"/>
      <c r="JXM170" s="355"/>
      <c r="JXN170" s="355"/>
      <c r="JXO170" s="355"/>
      <c r="JXP170" s="355"/>
      <c r="JXQ170" s="355"/>
      <c r="JXR170" s="355"/>
      <c r="JXS170" s="355"/>
      <c r="JXT170" s="355"/>
      <c r="JXU170" s="355"/>
      <c r="JXV170" s="355"/>
      <c r="JXW170" s="355"/>
      <c r="JXX170" s="355"/>
      <c r="JXY170" s="355"/>
      <c r="JXZ170" s="355"/>
      <c r="JYA170" s="355"/>
      <c r="JYB170" s="355"/>
      <c r="JYC170" s="355"/>
      <c r="JYD170" s="355"/>
      <c r="JYE170" s="355"/>
      <c r="JYF170" s="355"/>
      <c r="JYG170" s="355"/>
      <c r="JYH170" s="355"/>
      <c r="JYI170" s="355"/>
      <c r="JYJ170" s="355"/>
      <c r="JYK170" s="355"/>
      <c r="JYL170" s="355"/>
      <c r="JYM170" s="355"/>
      <c r="JYN170" s="355"/>
      <c r="JYO170" s="355"/>
      <c r="JYP170" s="355"/>
      <c r="JYQ170" s="355"/>
      <c r="JYX170" s="355"/>
      <c r="JYY170" s="355"/>
      <c r="JYZ170" s="355"/>
      <c r="JZA170" s="355"/>
      <c r="JZB170" s="355"/>
      <c r="JZC170" s="355"/>
      <c r="JZD170" s="355"/>
      <c r="JZE170" s="355"/>
      <c r="JZF170" s="355"/>
      <c r="JZG170" s="355"/>
      <c r="JZH170" s="355"/>
      <c r="JZI170" s="355"/>
      <c r="JZJ170" s="355"/>
      <c r="JZK170" s="355"/>
      <c r="JZL170" s="355"/>
      <c r="JZM170" s="355"/>
      <c r="JZN170" s="355"/>
      <c r="JZO170" s="355"/>
      <c r="JZP170" s="355"/>
      <c r="JZQ170" s="355"/>
      <c r="JZR170" s="355"/>
      <c r="JZS170" s="355"/>
      <c r="JZT170" s="355"/>
      <c r="JZU170" s="355"/>
      <c r="JZV170" s="355"/>
      <c r="JZW170" s="355"/>
      <c r="JZX170" s="355"/>
      <c r="JZY170" s="355"/>
      <c r="JZZ170" s="355"/>
      <c r="KAA170" s="355"/>
      <c r="KAB170" s="355"/>
      <c r="KAC170" s="355"/>
      <c r="KAD170" s="355"/>
      <c r="KAE170" s="355"/>
      <c r="KAF170" s="355"/>
      <c r="KAG170" s="355"/>
      <c r="KAH170" s="355"/>
      <c r="KAI170" s="355"/>
      <c r="KAJ170" s="355"/>
      <c r="KAK170" s="355"/>
      <c r="KAL170" s="355"/>
      <c r="KAM170" s="355"/>
      <c r="KAN170" s="355"/>
      <c r="KAO170" s="355"/>
      <c r="KAP170" s="355"/>
      <c r="KAQ170" s="355"/>
      <c r="KAR170" s="355"/>
      <c r="KAS170" s="355"/>
      <c r="KAT170" s="355"/>
      <c r="KAU170" s="355"/>
      <c r="KAV170" s="355"/>
      <c r="KAW170" s="355"/>
      <c r="KAX170" s="355"/>
      <c r="KAY170" s="355"/>
      <c r="KAZ170" s="355"/>
      <c r="KBA170" s="355"/>
      <c r="KBB170" s="355"/>
      <c r="KBC170" s="355"/>
      <c r="KBD170" s="355"/>
      <c r="KBE170" s="355"/>
      <c r="KBF170" s="355"/>
      <c r="KBG170" s="355"/>
      <c r="KBH170" s="355"/>
      <c r="KBI170" s="355"/>
      <c r="KBJ170" s="355"/>
      <c r="KBK170" s="355"/>
      <c r="KBL170" s="355"/>
      <c r="KBM170" s="355"/>
      <c r="KBN170" s="355"/>
      <c r="KBO170" s="355"/>
      <c r="KBP170" s="355"/>
      <c r="KBQ170" s="355"/>
      <c r="KBR170" s="355"/>
      <c r="KBS170" s="355"/>
      <c r="KBT170" s="355"/>
      <c r="KBU170" s="355"/>
      <c r="KBV170" s="355"/>
      <c r="KBW170" s="355"/>
      <c r="KBX170" s="355"/>
      <c r="KBY170" s="355"/>
      <c r="KBZ170" s="355"/>
      <c r="KCA170" s="355"/>
      <c r="KCB170" s="355"/>
      <c r="KCC170" s="355"/>
      <c r="KCD170" s="355"/>
      <c r="KCE170" s="355"/>
      <c r="KCF170" s="355"/>
      <c r="KCG170" s="355"/>
      <c r="KCH170" s="355"/>
      <c r="KCI170" s="355"/>
      <c r="KCJ170" s="355"/>
      <c r="KCK170" s="355"/>
      <c r="KCL170" s="355"/>
      <c r="KCM170" s="355"/>
      <c r="KCN170" s="355"/>
      <c r="KCO170" s="355"/>
      <c r="KCP170" s="355"/>
      <c r="KCQ170" s="355"/>
      <c r="KCR170" s="355"/>
      <c r="KCS170" s="355"/>
      <c r="KCT170" s="355"/>
      <c r="KCU170" s="355"/>
      <c r="KCV170" s="355"/>
      <c r="KCW170" s="355"/>
      <c r="KCX170" s="355"/>
      <c r="KCY170" s="355"/>
      <c r="KCZ170" s="355"/>
      <c r="KDA170" s="355"/>
      <c r="KDB170" s="355"/>
      <c r="KDC170" s="355"/>
      <c r="KDD170" s="355"/>
      <c r="KDE170" s="355"/>
      <c r="KDF170" s="355"/>
      <c r="KDG170" s="355"/>
      <c r="KDH170" s="355"/>
      <c r="KDI170" s="355"/>
      <c r="KDJ170" s="355"/>
      <c r="KDK170" s="355"/>
      <c r="KDL170" s="355"/>
      <c r="KDM170" s="355"/>
      <c r="KDN170" s="355"/>
      <c r="KDO170" s="355"/>
      <c r="KDP170" s="355"/>
      <c r="KDQ170" s="355"/>
      <c r="KDR170" s="355"/>
      <c r="KDS170" s="355"/>
      <c r="KDT170" s="355"/>
      <c r="KDU170" s="355"/>
      <c r="KDV170" s="355"/>
      <c r="KDW170" s="355"/>
      <c r="KDX170" s="355"/>
      <c r="KDY170" s="355"/>
      <c r="KDZ170" s="355"/>
      <c r="KEA170" s="355"/>
      <c r="KEB170" s="355"/>
      <c r="KEC170" s="355"/>
      <c r="KED170" s="355"/>
      <c r="KEE170" s="355"/>
      <c r="KEF170" s="355"/>
      <c r="KEG170" s="355"/>
      <c r="KEH170" s="355"/>
      <c r="KEI170" s="355"/>
      <c r="KEJ170" s="355"/>
      <c r="KEK170" s="355"/>
      <c r="KEL170" s="355"/>
      <c r="KEM170" s="355"/>
      <c r="KEN170" s="355"/>
      <c r="KEO170" s="355"/>
      <c r="KEP170" s="355"/>
      <c r="KEQ170" s="355"/>
      <c r="KER170" s="355"/>
      <c r="KES170" s="355"/>
      <c r="KET170" s="355"/>
      <c r="KEU170" s="355"/>
      <c r="KEV170" s="355"/>
      <c r="KEW170" s="355"/>
      <c r="KEX170" s="355"/>
      <c r="KEY170" s="355"/>
      <c r="KEZ170" s="355"/>
      <c r="KFA170" s="355"/>
      <c r="KFB170" s="355"/>
      <c r="KFC170" s="355"/>
      <c r="KFD170" s="355"/>
      <c r="KFE170" s="355"/>
      <c r="KFF170" s="355"/>
      <c r="KFG170" s="355"/>
      <c r="KFH170" s="355"/>
      <c r="KFI170" s="355"/>
      <c r="KFJ170" s="355"/>
      <c r="KFK170" s="355"/>
      <c r="KFL170" s="355"/>
      <c r="KFM170" s="355"/>
      <c r="KFN170" s="355"/>
      <c r="KFO170" s="355"/>
      <c r="KFP170" s="355"/>
      <c r="KFQ170" s="355"/>
      <c r="KFR170" s="355"/>
      <c r="KFS170" s="355"/>
      <c r="KFT170" s="355"/>
      <c r="KFU170" s="355"/>
      <c r="KFV170" s="355"/>
      <c r="KFW170" s="355"/>
      <c r="KFX170" s="355"/>
      <c r="KFY170" s="355"/>
      <c r="KFZ170" s="355"/>
      <c r="KGA170" s="355"/>
      <c r="KGB170" s="355"/>
      <c r="KGC170" s="355"/>
      <c r="KGD170" s="355"/>
      <c r="KGE170" s="355"/>
      <c r="KGF170" s="355"/>
      <c r="KGG170" s="355"/>
      <c r="KGH170" s="355"/>
      <c r="KGI170" s="355"/>
      <c r="KGJ170" s="355"/>
      <c r="KGK170" s="355"/>
      <c r="KGL170" s="355"/>
      <c r="KGM170" s="355"/>
      <c r="KGN170" s="355"/>
      <c r="KGO170" s="355"/>
      <c r="KGP170" s="355"/>
      <c r="KGQ170" s="355"/>
      <c r="KGR170" s="355"/>
      <c r="KGS170" s="355"/>
      <c r="KGT170" s="355"/>
      <c r="KGU170" s="355"/>
      <c r="KGV170" s="355"/>
      <c r="KGW170" s="355"/>
      <c r="KGX170" s="355"/>
      <c r="KGY170" s="355"/>
      <c r="KGZ170" s="355"/>
      <c r="KHA170" s="355"/>
      <c r="KHB170" s="355"/>
      <c r="KHC170" s="355"/>
      <c r="KHD170" s="355"/>
      <c r="KHE170" s="355"/>
      <c r="KHF170" s="355"/>
      <c r="KHG170" s="355"/>
      <c r="KHH170" s="355"/>
      <c r="KHI170" s="355"/>
      <c r="KHJ170" s="355"/>
      <c r="KHK170" s="355"/>
      <c r="KHL170" s="355"/>
      <c r="KHM170" s="355"/>
      <c r="KHN170" s="355"/>
      <c r="KHO170" s="355"/>
      <c r="KHP170" s="355"/>
      <c r="KHQ170" s="355"/>
      <c r="KHR170" s="355"/>
      <c r="KHS170" s="355"/>
      <c r="KHT170" s="355"/>
      <c r="KHU170" s="355"/>
      <c r="KHV170" s="355"/>
      <c r="KHW170" s="355"/>
      <c r="KHX170" s="355"/>
      <c r="KHY170" s="355"/>
      <c r="KHZ170" s="355"/>
      <c r="KIA170" s="355"/>
      <c r="KIB170" s="355"/>
      <c r="KIC170" s="355"/>
      <c r="KID170" s="355"/>
      <c r="KIE170" s="355"/>
      <c r="KIF170" s="355"/>
      <c r="KIG170" s="355"/>
      <c r="KIH170" s="355"/>
      <c r="KII170" s="355"/>
      <c r="KIJ170" s="355"/>
      <c r="KIK170" s="355"/>
      <c r="KIL170" s="355"/>
      <c r="KIM170" s="355"/>
      <c r="KIT170" s="355"/>
      <c r="KIU170" s="355"/>
      <c r="KIV170" s="355"/>
      <c r="KIW170" s="355"/>
      <c r="KIX170" s="355"/>
      <c r="KIY170" s="355"/>
      <c r="KIZ170" s="355"/>
      <c r="KJA170" s="355"/>
      <c r="KJB170" s="355"/>
      <c r="KJC170" s="355"/>
      <c r="KJD170" s="355"/>
      <c r="KJE170" s="355"/>
      <c r="KJF170" s="355"/>
      <c r="KJG170" s="355"/>
      <c r="KJH170" s="355"/>
      <c r="KJI170" s="355"/>
      <c r="KJJ170" s="355"/>
      <c r="KJK170" s="355"/>
      <c r="KJL170" s="355"/>
      <c r="KJM170" s="355"/>
      <c r="KJN170" s="355"/>
      <c r="KJO170" s="355"/>
      <c r="KJP170" s="355"/>
      <c r="KJQ170" s="355"/>
      <c r="KJR170" s="355"/>
      <c r="KJS170" s="355"/>
      <c r="KJT170" s="355"/>
      <c r="KJU170" s="355"/>
      <c r="KJV170" s="355"/>
      <c r="KJW170" s="355"/>
      <c r="KJX170" s="355"/>
      <c r="KJY170" s="355"/>
      <c r="KJZ170" s="355"/>
      <c r="KKA170" s="355"/>
      <c r="KKB170" s="355"/>
      <c r="KKC170" s="355"/>
      <c r="KKD170" s="355"/>
      <c r="KKE170" s="355"/>
      <c r="KKF170" s="355"/>
      <c r="KKG170" s="355"/>
      <c r="KKH170" s="355"/>
      <c r="KKI170" s="355"/>
      <c r="KKJ170" s="355"/>
      <c r="KKK170" s="355"/>
      <c r="KKL170" s="355"/>
      <c r="KKM170" s="355"/>
      <c r="KKN170" s="355"/>
      <c r="KKO170" s="355"/>
      <c r="KKP170" s="355"/>
      <c r="KKQ170" s="355"/>
      <c r="KKR170" s="355"/>
      <c r="KKS170" s="355"/>
      <c r="KKT170" s="355"/>
      <c r="KKU170" s="355"/>
      <c r="KKV170" s="355"/>
      <c r="KKW170" s="355"/>
      <c r="KKX170" s="355"/>
      <c r="KKY170" s="355"/>
      <c r="KKZ170" s="355"/>
      <c r="KLA170" s="355"/>
      <c r="KLB170" s="355"/>
      <c r="KLC170" s="355"/>
      <c r="KLD170" s="355"/>
      <c r="KLE170" s="355"/>
      <c r="KLF170" s="355"/>
      <c r="KLG170" s="355"/>
      <c r="KLH170" s="355"/>
      <c r="KLI170" s="355"/>
      <c r="KLJ170" s="355"/>
      <c r="KLK170" s="355"/>
      <c r="KLL170" s="355"/>
      <c r="KLM170" s="355"/>
      <c r="KLN170" s="355"/>
      <c r="KLO170" s="355"/>
      <c r="KLP170" s="355"/>
      <c r="KLQ170" s="355"/>
      <c r="KLR170" s="355"/>
      <c r="KLS170" s="355"/>
      <c r="KLT170" s="355"/>
      <c r="KLU170" s="355"/>
      <c r="KLV170" s="355"/>
      <c r="KLW170" s="355"/>
      <c r="KLX170" s="355"/>
      <c r="KLY170" s="355"/>
      <c r="KLZ170" s="355"/>
      <c r="KMA170" s="355"/>
      <c r="KMB170" s="355"/>
      <c r="KMC170" s="355"/>
      <c r="KMD170" s="355"/>
      <c r="KME170" s="355"/>
      <c r="KMF170" s="355"/>
      <c r="KMG170" s="355"/>
      <c r="KMH170" s="355"/>
      <c r="KMI170" s="355"/>
      <c r="KMJ170" s="355"/>
      <c r="KMK170" s="355"/>
      <c r="KML170" s="355"/>
      <c r="KMM170" s="355"/>
      <c r="KMN170" s="355"/>
      <c r="KMO170" s="355"/>
      <c r="KMP170" s="355"/>
      <c r="KMQ170" s="355"/>
      <c r="KMR170" s="355"/>
      <c r="KMS170" s="355"/>
      <c r="KMT170" s="355"/>
      <c r="KMU170" s="355"/>
      <c r="KMV170" s="355"/>
      <c r="KMW170" s="355"/>
      <c r="KMX170" s="355"/>
      <c r="KMY170" s="355"/>
      <c r="KMZ170" s="355"/>
      <c r="KNA170" s="355"/>
      <c r="KNB170" s="355"/>
      <c r="KNC170" s="355"/>
      <c r="KND170" s="355"/>
      <c r="KNE170" s="355"/>
      <c r="KNF170" s="355"/>
      <c r="KNG170" s="355"/>
      <c r="KNH170" s="355"/>
      <c r="KNI170" s="355"/>
      <c r="KNJ170" s="355"/>
      <c r="KNK170" s="355"/>
      <c r="KNL170" s="355"/>
      <c r="KNM170" s="355"/>
      <c r="KNN170" s="355"/>
      <c r="KNO170" s="355"/>
      <c r="KNP170" s="355"/>
      <c r="KNQ170" s="355"/>
      <c r="KNR170" s="355"/>
      <c r="KNS170" s="355"/>
      <c r="KNT170" s="355"/>
      <c r="KNU170" s="355"/>
      <c r="KNV170" s="355"/>
      <c r="KNW170" s="355"/>
      <c r="KNX170" s="355"/>
      <c r="KNY170" s="355"/>
      <c r="KNZ170" s="355"/>
      <c r="KOA170" s="355"/>
      <c r="KOB170" s="355"/>
      <c r="KOC170" s="355"/>
      <c r="KOD170" s="355"/>
      <c r="KOE170" s="355"/>
      <c r="KOF170" s="355"/>
      <c r="KOG170" s="355"/>
      <c r="KOH170" s="355"/>
      <c r="KOI170" s="355"/>
      <c r="KOJ170" s="355"/>
      <c r="KOK170" s="355"/>
      <c r="KOL170" s="355"/>
      <c r="KOM170" s="355"/>
      <c r="KON170" s="355"/>
      <c r="KOO170" s="355"/>
      <c r="KOP170" s="355"/>
      <c r="KOQ170" s="355"/>
      <c r="KOR170" s="355"/>
      <c r="KOS170" s="355"/>
      <c r="KOT170" s="355"/>
      <c r="KOU170" s="355"/>
      <c r="KOV170" s="355"/>
      <c r="KOW170" s="355"/>
      <c r="KOX170" s="355"/>
      <c r="KOY170" s="355"/>
      <c r="KOZ170" s="355"/>
      <c r="KPA170" s="355"/>
      <c r="KPB170" s="355"/>
      <c r="KPC170" s="355"/>
      <c r="KPD170" s="355"/>
      <c r="KPE170" s="355"/>
      <c r="KPF170" s="355"/>
      <c r="KPG170" s="355"/>
      <c r="KPH170" s="355"/>
      <c r="KPI170" s="355"/>
      <c r="KPJ170" s="355"/>
      <c r="KPK170" s="355"/>
      <c r="KPL170" s="355"/>
      <c r="KPM170" s="355"/>
      <c r="KPN170" s="355"/>
      <c r="KPO170" s="355"/>
      <c r="KPP170" s="355"/>
      <c r="KPQ170" s="355"/>
      <c r="KPR170" s="355"/>
      <c r="KPS170" s="355"/>
      <c r="KPT170" s="355"/>
      <c r="KPU170" s="355"/>
      <c r="KPV170" s="355"/>
      <c r="KPW170" s="355"/>
      <c r="KPX170" s="355"/>
      <c r="KPY170" s="355"/>
      <c r="KPZ170" s="355"/>
      <c r="KQA170" s="355"/>
      <c r="KQB170" s="355"/>
      <c r="KQC170" s="355"/>
      <c r="KQD170" s="355"/>
      <c r="KQE170" s="355"/>
      <c r="KQF170" s="355"/>
      <c r="KQG170" s="355"/>
      <c r="KQH170" s="355"/>
      <c r="KQI170" s="355"/>
      <c r="KQJ170" s="355"/>
      <c r="KQK170" s="355"/>
      <c r="KQL170" s="355"/>
      <c r="KQM170" s="355"/>
      <c r="KQN170" s="355"/>
      <c r="KQO170" s="355"/>
      <c r="KQP170" s="355"/>
      <c r="KQQ170" s="355"/>
      <c r="KQR170" s="355"/>
      <c r="KQS170" s="355"/>
      <c r="KQT170" s="355"/>
      <c r="KQU170" s="355"/>
      <c r="KQV170" s="355"/>
      <c r="KQW170" s="355"/>
      <c r="KQX170" s="355"/>
      <c r="KQY170" s="355"/>
      <c r="KQZ170" s="355"/>
      <c r="KRA170" s="355"/>
      <c r="KRB170" s="355"/>
      <c r="KRC170" s="355"/>
      <c r="KRD170" s="355"/>
      <c r="KRE170" s="355"/>
      <c r="KRF170" s="355"/>
      <c r="KRG170" s="355"/>
      <c r="KRH170" s="355"/>
      <c r="KRI170" s="355"/>
      <c r="KRJ170" s="355"/>
      <c r="KRK170" s="355"/>
      <c r="KRL170" s="355"/>
      <c r="KRM170" s="355"/>
      <c r="KRN170" s="355"/>
      <c r="KRO170" s="355"/>
      <c r="KRP170" s="355"/>
      <c r="KRQ170" s="355"/>
      <c r="KRR170" s="355"/>
      <c r="KRS170" s="355"/>
      <c r="KRT170" s="355"/>
      <c r="KRU170" s="355"/>
      <c r="KRV170" s="355"/>
      <c r="KRW170" s="355"/>
      <c r="KRX170" s="355"/>
      <c r="KRY170" s="355"/>
      <c r="KRZ170" s="355"/>
      <c r="KSA170" s="355"/>
      <c r="KSB170" s="355"/>
      <c r="KSC170" s="355"/>
      <c r="KSD170" s="355"/>
      <c r="KSE170" s="355"/>
      <c r="KSF170" s="355"/>
      <c r="KSG170" s="355"/>
      <c r="KSH170" s="355"/>
      <c r="KSI170" s="355"/>
      <c r="KSP170" s="355"/>
      <c r="KSQ170" s="355"/>
      <c r="KSR170" s="355"/>
      <c r="KSS170" s="355"/>
      <c r="KST170" s="355"/>
      <c r="KSU170" s="355"/>
      <c r="KSV170" s="355"/>
      <c r="KSW170" s="355"/>
      <c r="KSX170" s="355"/>
      <c r="KSY170" s="355"/>
      <c r="KSZ170" s="355"/>
      <c r="KTA170" s="355"/>
      <c r="KTB170" s="355"/>
      <c r="KTC170" s="355"/>
      <c r="KTD170" s="355"/>
      <c r="KTE170" s="355"/>
      <c r="KTF170" s="355"/>
      <c r="KTG170" s="355"/>
      <c r="KTH170" s="355"/>
      <c r="KTI170" s="355"/>
      <c r="KTJ170" s="355"/>
      <c r="KTK170" s="355"/>
      <c r="KTL170" s="355"/>
      <c r="KTM170" s="355"/>
      <c r="KTN170" s="355"/>
      <c r="KTO170" s="355"/>
      <c r="KTP170" s="355"/>
      <c r="KTQ170" s="355"/>
      <c r="KTR170" s="355"/>
      <c r="KTS170" s="355"/>
      <c r="KTT170" s="355"/>
      <c r="KTU170" s="355"/>
      <c r="KTV170" s="355"/>
      <c r="KTW170" s="355"/>
      <c r="KTX170" s="355"/>
      <c r="KTY170" s="355"/>
      <c r="KTZ170" s="355"/>
      <c r="KUA170" s="355"/>
      <c r="KUB170" s="355"/>
      <c r="KUC170" s="355"/>
      <c r="KUD170" s="355"/>
      <c r="KUE170" s="355"/>
      <c r="KUF170" s="355"/>
      <c r="KUG170" s="355"/>
      <c r="KUH170" s="355"/>
      <c r="KUI170" s="355"/>
      <c r="KUJ170" s="355"/>
      <c r="KUK170" s="355"/>
      <c r="KUL170" s="355"/>
      <c r="KUM170" s="355"/>
      <c r="KUN170" s="355"/>
      <c r="KUO170" s="355"/>
      <c r="KUP170" s="355"/>
      <c r="KUQ170" s="355"/>
      <c r="KUR170" s="355"/>
      <c r="KUS170" s="355"/>
      <c r="KUT170" s="355"/>
      <c r="KUU170" s="355"/>
      <c r="KUV170" s="355"/>
      <c r="KUW170" s="355"/>
      <c r="KUX170" s="355"/>
      <c r="KUY170" s="355"/>
      <c r="KUZ170" s="355"/>
      <c r="KVA170" s="355"/>
      <c r="KVB170" s="355"/>
      <c r="KVC170" s="355"/>
      <c r="KVD170" s="355"/>
      <c r="KVE170" s="355"/>
      <c r="KVF170" s="355"/>
      <c r="KVG170" s="355"/>
      <c r="KVH170" s="355"/>
      <c r="KVI170" s="355"/>
      <c r="KVJ170" s="355"/>
      <c r="KVK170" s="355"/>
      <c r="KVL170" s="355"/>
      <c r="KVM170" s="355"/>
      <c r="KVN170" s="355"/>
      <c r="KVO170" s="355"/>
      <c r="KVP170" s="355"/>
      <c r="KVQ170" s="355"/>
      <c r="KVR170" s="355"/>
      <c r="KVS170" s="355"/>
      <c r="KVT170" s="355"/>
      <c r="KVU170" s="355"/>
      <c r="KVV170" s="355"/>
      <c r="KVW170" s="355"/>
      <c r="KVX170" s="355"/>
      <c r="KVY170" s="355"/>
      <c r="KVZ170" s="355"/>
      <c r="KWA170" s="355"/>
      <c r="KWB170" s="355"/>
      <c r="KWC170" s="355"/>
      <c r="KWD170" s="355"/>
      <c r="KWE170" s="355"/>
      <c r="KWF170" s="355"/>
      <c r="KWG170" s="355"/>
      <c r="KWH170" s="355"/>
      <c r="KWI170" s="355"/>
      <c r="KWJ170" s="355"/>
      <c r="KWK170" s="355"/>
      <c r="KWL170" s="355"/>
      <c r="KWM170" s="355"/>
      <c r="KWN170" s="355"/>
      <c r="KWO170" s="355"/>
      <c r="KWP170" s="355"/>
      <c r="KWQ170" s="355"/>
      <c r="KWR170" s="355"/>
      <c r="KWS170" s="355"/>
      <c r="KWT170" s="355"/>
      <c r="KWU170" s="355"/>
      <c r="KWV170" s="355"/>
      <c r="KWW170" s="355"/>
      <c r="KWX170" s="355"/>
      <c r="KWY170" s="355"/>
      <c r="KWZ170" s="355"/>
      <c r="KXA170" s="355"/>
      <c r="KXB170" s="355"/>
      <c r="KXC170" s="355"/>
      <c r="KXD170" s="355"/>
      <c r="KXE170" s="355"/>
      <c r="KXF170" s="355"/>
      <c r="KXG170" s="355"/>
      <c r="KXH170" s="355"/>
      <c r="KXI170" s="355"/>
      <c r="KXJ170" s="355"/>
      <c r="KXK170" s="355"/>
      <c r="KXL170" s="355"/>
      <c r="KXM170" s="355"/>
      <c r="KXN170" s="355"/>
      <c r="KXO170" s="355"/>
      <c r="KXP170" s="355"/>
      <c r="KXQ170" s="355"/>
      <c r="KXR170" s="355"/>
      <c r="KXS170" s="355"/>
      <c r="KXT170" s="355"/>
      <c r="KXU170" s="355"/>
      <c r="KXV170" s="355"/>
      <c r="KXW170" s="355"/>
      <c r="KXX170" s="355"/>
      <c r="KXY170" s="355"/>
      <c r="KXZ170" s="355"/>
      <c r="KYA170" s="355"/>
      <c r="KYB170" s="355"/>
      <c r="KYC170" s="355"/>
      <c r="KYD170" s="355"/>
      <c r="KYE170" s="355"/>
      <c r="KYF170" s="355"/>
      <c r="KYG170" s="355"/>
      <c r="KYH170" s="355"/>
      <c r="KYI170" s="355"/>
      <c r="KYJ170" s="355"/>
      <c r="KYK170" s="355"/>
      <c r="KYL170" s="355"/>
      <c r="KYM170" s="355"/>
      <c r="KYN170" s="355"/>
      <c r="KYO170" s="355"/>
      <c r="KYP170" s="355"/>
      <c r="KYQ170" s="355"/>
      <c r="KYR170" s="355"/>
      <c r="KYS170" s="355"/>
      <c r="KYT170" s="355"/>
      <c r="KYU170" s="355"/>
      <c r="KYV170" s="355"/>
      <c r="KYW170" s="355"/>
      <c r="KYX170" s="355"/>
      <c r="KYY170" s="355"/>
      <c r="KYZ170" s="355"/>
      <c r="KZA170" s="355"/>
      <c r="KZB170" s="355"/>
      <c r="KZC170" s="355"/>
      <c r="KZD170" s="355"/>
      <c r="KZE170" s="355"/>
      <c r="KZF170" s="355"/>
      <c r="KZG170" s="355"/>
      <c r="KZH170" s="355"/>
      <c r="KZI170" s="355"/>
      <c r="KZJ170" s="355"/>
      <c r="KZK170" s="355"/>
      <c r="KZL170" s="355"/>
      <c r="KZM170" s="355"/>
      <c r="KZN170" s="355"/>
      <c r="KZO170" s="355"/>
      <c r="KZP170" s="355"/>
      <c r="KZQ170" s="355"/>
      <c r="KZR170" s="355"/>
      <c r="KZS170" s="355"/>
      <c r="KZT170" s="355"/>
      <c r="KZU170" s="355"/>
      <c r="KZV170" s="355"/>
      <c r="KZW170" s="355"/>
      <c r="KZX170" s="355"/>
      <c r="KZY170" s="355"/>
      <c r="KZZ170" s="355"/>
      <c r="LAA170" s="355"/>
      <c r="LAB170" s="355"/>
      <c r="LAC170" s="355"/>
      <c r="LAD170" s="355"/>
      <c r="LAE170" s="355"/>
      <c r="LAF170" s="355"/>
      <c r="LAG170" s="355"/>
      <c r="LAH170" s="355"/>
      <c r="LAI170" s="355"/>
      <c r="LAJ170" s="355"/>
      <c r="LAK170" s="355"/>
      <c r="LAL170" s="355"/>
      <c r="LAM170" s="355"/>
      <c r="LAN170" s="355"/>
      <c r="LAO170" s="355"/>
      <c r="LAP170" s="355"/>
      <c r="LAQ170" s="355"/>
      <c r="LAR170" s="355"/>
      <c r="LAS170" s="355"/>
      <c r="LAT170" s="355"/>
      <c r="LAU170" s="355"/>
      <c r="LAV170" s="355"/>
      <c r="LAW170" s="355"/>
      <c r="LAX170" s="355"/>
      <c r="LAY170" s="355"/>
      <c r="LAZ170" s="355"/>
      <c r="LBA170" s="355"/>
      <c r="LBB170" s="355"/>
      <c r="LBC170" s="355"/>
      <c r="LBD170" s="355"/>
      <c r="LBE170" s="355"/>
      <c r="LBF170" s="355"/>
      <c r="LBG170" s="355"/>
      <c r="LBH170" s="355"/>
      <c r="LBI170" s="355"/>
      <c r="LBJ170" s="355"/>
      <c r="LBK170" s="355"/>
      <c r="LBL170" s="355"/>
      <c r="LBM170" s="355"/>
      <c r="LBN170" s="355"/>
      <c r="LBO170" s="355"/>
      <c r="LBP170" s="355"/>
      <c r="LBQ170" s="355"/>
      <c r="LBR170" s="355"/>
      <c r="LBS170" s="355"/>
      <c r="LBT170" s="355"/>
      <c r="LBU170" s="355"/>
      <c r="LBV170" s="355"/>
      <c r="LBW170" s="355"/>
      <c r="LBX170" s="355"/>
      <c r="LBY170" s="355"/>
      <c r="LBZ170" s="355"/>
      <c r="LCA170" s="355"/>
      <c r="LCB170" s="355"/>
      <c r="LCC170" s="355"/>
      <c r="LCD170" s="355"/>
      <c r="LCE170" s="355"/>
      <c r="LCL170" s="355"/>
      <c r="LCM170" s="355"/>
      <c r="LCN170" s="355"/>
      <c r="LCO170" s="355"/>
      <c r="LCP170" s="355"/>
      <c r="LCQ170" s="355"/>
      <c r="LCR170" s="355"/>
      <c r="LCS170" s="355"/>
      <c r="LCT170" s="355"/>
      <c r="LCU170" s="355"/>
      <c r="LCV170" s="355"/>
      <c r="LCW170" s="355"/>
      <c r="LCX170" s="355"/>
      <c r="LCY170" s="355"/>
      <c r="LCZ170" s="355"/>
      <c r="LDA170" s="355"/>
      <c r="LDB170" s="355"/>
      <c r="LDC170" s="355"/>
      <c r="LDD170" s="355"/>
      <c r="LDE170" s="355"/>
      <c r="LDF170" s="355"/>
      <c r="LDG170" s="355"/>
      <c r="LDH170" s="355"/>
      <c r="LDI170" s="355"/>
      <c r="LDJ170" s="355"/>
      <c r="LDK170" s="355"/>
      <c r="LDL170" s="355"/>
      <c r="LDM170" s="355"/>
      <c r="LDN170" s="355"/>
      <c r="LDO170" s="355"/>
      <c r="LDP170" s="355"/>
      <c r="LDQ170" s="355"/>
      <c r="LDR170" s="355"/>
      <c r="LDS170" s="355"/>
      <c r="LDT170" s="355"/>
      <c r="LDU170" s="355"/>
      <c r="LDV170" s="355"/>
      <c r="LDW170" s="355"/>
      <c r="LDX170" s="355"/>
      <c r="LDY170" s="355"/>
      <c r="LDZ170" s="355"/>
      <c r="LEA170" s="355"/>
      <c r="LEB170" s="355"/>
      <c r="LEC170" s="355"/>
      <c r="LED170" s="355"/>
      <c r="LEE170" s="355"/>
      <c r="LEF170" s="355"/>
      <c r="LEG170" s="355"/>
      <c r="LEH170" s="355"/>
      <c r="LEI170" s="355"/>
      <c r="LEJ170" s="355"/>
      <c r="LEK170" s="355"/>
      <c r="LEL170" s="355"/>
      <c r="LEM170" s="355"/>
      <c r="LEN170" s="355"/>
      <c r="LEO170" s="355"/>
      <c r="LEP170" s="355"/>
      <c r="LEQ170" s="355"/>
      <c r="LER170" s="355"/>
      <c r="LES170" s="355"/>
      <c r="LET170" s="355"/>
      <c r="LEU170" s="355"/>
      <c r="LEV170" s="355"/>
      <c r="LEW170" s="355"/>
      <c r="LEX170" s="355"/>
      <c r="LEY170" s="355"/>
      <c r="LEZ170" s="355"/>
      <c r="LFA170" s="355"/>
      <c r="LFB170" s="355"/>
      <c r="LFC170" s="355"/>
      <c r="LFD170" s="355"/>
      <c r="LFE170" s="355"/>
      <c r="LFF170" s="355"/>
      <c r="LFG170" s="355"/>
      <c r="LFH170" s="355"/>
      <c r="LFI170" s="355"/>
      <c r="LFJ170" s="355"/>
      <c r="LFK170" s="355"/>
      <c r="LFL170" s="355"/>
      <c r="LFM170" s="355"/>
      <c r="LFN170" s="355"/>
      <c r="LFO170" s="355"/>
      <c r="LFP170" s="355"/>
      <c r="LFQ170" s="355"/>
      <c r="LFR170" s="355"/>
      <c r="LFS170" s="355"/>
      <c r="LFT170" s="355"/>
      <c r="LFU170" s="355"/>
      <c r="LFV170" s="355"/>
      <c r="LFW170" s="355"/>
      <c r="LFX170" s="355"/>
      <c r="LFY170" s="355"/>
      <c r="LFZ170" s="355"/>
      <c r="LGA170" s="355"/>
      <c r="LGB170" s="355"/>
      <c r="LGC170" s="355"/>
      <c r="LGD170" s="355"/>
      <c r="LGE170" s="355"/>
      <c r="LGF170" s="355"/>
      <c r="LGG170" s="355"/>
      <c r="LGH170" s="355"/>
      <c r="LGI170" s="355"/>
      <c r="LGJ170" s="355"/>
      <c r="LGK170" s="355"/>
      <c r="LGL170" s="355"/>
      <c r="LGM170" s="355"/>
      <c r="LGN170" s="355"/>
      <c r="LGO170" s="355"/>
      <c r="LGP170" s="355"/>
      <c r="LGQ170" s="355"/>
      <c r="LGR170" s="355"/>
      <c r="LGS170" s="355"/>
      <c r="LGT170" s="355"/>
      <c r="LGU170" s="355"/>
      <c r="LGV170" s="355"/>
      <c r="LGW170" s="355"/>
      <c r="LGX170" s="355"/>
      <c r="LGY170" s="355"/>
      <c r="LGZ170" s="355"/>
      <c r="LHA170" s="355"/>
      <c r="LHB170" s="355"/>
      <c r="LHC170" s="355"/>
      <c r="LHD170" s="355"/>
      <c r="LHE170" s="355"/>
      <c r="LHF170" s="355"/>
      <c r="LHG170" s="355"/>
      <c r="LHH170" s="355"/>
      <c r="LHI170" s="355"/>
      <c r="LHJ170" s="355"/>
      <c r="LHK170" s="355"/>
      <c r="LHL170" s="355"/>
      <c r="LHM170" s="355"/>
      <c r="LHN170" s="355"/>
      <c r="LHO170" s="355"/>
      <c r="LHP170" s="355"/>
      <c r="LHQ170" s="355"/>
      <c r="LHR170" s="355"/>
      <c r="LHS170" s="355"/>
      <c r="LHT170" s="355"/>
      <c r="LHU170" s="355"/>
      <c r="LHV170" s="355"/>
      <c r="LHW170" s="355"/>
      <c r="LHX170" s="355"/>
      <c r="LHY170" s="355"/>
      <c r="LHZ170" s="355"/>
      <c r="LIA170" s="355"/>
      <c r="LIB170" s="355"/>
      <c r="LIC170" s="355"/>
      <c r="LID170" s="355"/>
      <c r="LIE170" s="355"/>
      <c r="LIF170" s="355"/>
      <c r="LIG170" s="355"/>
      <c r="LIH170" s="355"/>
      <c r="LII170" s="355"/>
      <c r="LIJ170" s="355"/>
      <c r="LIK170" s="355"/>
      <c r="LIL170" s="355"/>
      <c r="LIM170" s="355"/>
      <c r="LIN170" s="355"/>
      <c r="LIO170" s="355"/>
      <c r="LIP170" s="355"/>
      <c r="LIQ170" s="355"/>
      <c r="LIR170" s="355"/>
      <c r="LIS170" s="355"/>
      <c r="LIT170" s="355"/>
      <c r="LIU170" s="355"/>
      <c r="LIV170" s="355"/>
      <c r="LIW170" s="355"/>
      <c r="LIX170" s="355"/>
      <c r="LIY170" s="355"/>
      <c r="LIZ170" s="355"/>
      <c r="LJA170" s="355"/>
      <c r="LJB170" s="355"/>
      <c r="LJC170" s="355"/>
      <c r="LJD170" s="355"/>
      <c r="LJE170" s="355"/>
      <c r="LJF170" s="355"/>
      <c r="LJG170" s="355"/>
      <c r="LJH170" s="355"/>
      <c r="LJI170" s="355"/>
      <c r="LJJ170" s="355"/>
      <c r="LJK170" s="355"/>
      <c r="LJL170" s="355"/>
      <c r="LJM170" s="355"/>
      <c r="LJN170" s="355"/>
      <c r="LJO170" s="355"/>
      <c r="LJP170" s="355"/>
      <c r="LJQ170" s="355"/>
      <c r="LJR170" s="355"/>
      <c r="LJS170" s="355"/>
      <c r="LJT170" s="355"/>
      <c r="LJU170" s="355"/>
      <c r="LJV170" s="355"/>
      <c r="LJW170" s="355"/>
      <c r="LJX170" s="355"/>
      <c r="LJY170" s="355"/>
      <c r="LJZ170" s="355"/>
      <c r="LKA170" s="355"/>
      <c r="LKB170" s="355"/>
      <c r="LKC170" s="355"/>
      <c r="LKD170" s="355"/>
      <c r="LKE170" s="355"/>
      <c r="LKF170" s="355"/>
      <c r="LKG170" s="355"/>
      <c r="LKH170" s="355"/>
      <c r="LKI170" s="355"/>
      <c r="LKJ170" s="355"/>
      <c r="LKK170" s="355"/>
      <c r="LKL170" s="355"/>
      <c r="LKM170" s="355"/>
      <c r="LKN170" s="355"/>
      <c r="LKO170" s="355"/>
      <c r="LKP170" s="355"/>
      <c r="LKQ170" s="355"/>
      <c r="LKR170" s="355"/>
      <c r="LKS170" s="355"/>
      <c r="LKT170" s="355"/>
      <c r="LKU170" s="355"/>
      <c r="LKV170" s="355"/>
      <c r="LKW170" s="355"/>
      <c r="LKX170" s="355"/>
      <c r="LKY170" s="355"/>
      <c r="LKZ170" s="355"/>
      <c r="LLA170" s="355"/>
      <c r="LLB170" s="355"/>
      <c r="LLC170" s="355"/>
      <c r="LLD170" s="355"/>
      <c r="LLE170" s="355"/>
      <c r="LLF170" s="355"/>
      <c r="LLG170" s="355"/>
      <c r="LLH170" s="355"/>
      <c r="LLI170" s="355"/>
      <c r="LLJ170" s="355"/>
      <c r="LLK170" s="355"/>
      <c r="LLL170" s="355"/>
      <c r="LLM170" s="355"/>
      <c r="LLN170" s="355"/>
      <c r="LLO170" s="355"/>
      <c r="LLP170" s="355"/>
      <c r="LLQ170" s="355"/>
      <c r="LLR170" s="355"/>
      <c r="LLS170" s="355"/>
      <c r="LLT170" s="355"/>
      <c r="LLU170" s="355"/>
      <c r="LLV170" s="355"/>
      <c r="LLW170" s="355"/>
      <c r="LLX170" s="355"/>
      <c r="LLY170" s="355"/>
      <c r="LLZ170" s="355"/>
      <c r="LMA170" s="355"/>
      <c r="LMH170" s="355"/>
      <c r="LMI170" s="355"/>
      <c r="LMJ170" s="355"/>
      <c r="LMK170" s="355"/>
      <c r="LML170" s="355"/>
      <c r="LMM170" s="355"/>
      <c r="LMN170" s="355"/>
      <c r="LMO170" s="355"/>
      <c r="LMP170" s="355"/>
      <c r="LMQ170" s="355"/>
      <c r="LMR170" s="355"/>
      <c r="LMS170" s="355"/>
      <c r="LMT170" s="355"/>
      <c r="LMU170" s="355"/>
      <c r="LMV170" s="355"/>
      <c r="LMW170" s="355"/>
      <c r="LMX170" s="355"/>
      <c r="LMY170" s="355"/>
      <c r="LMZ170" s="355"/>
      <c r="LNA170" s="355"/>
      <c r="LNB170" s="355"/>
      <c r="LNC170" s="355"/>
      <c r="LND170" s="355"/>
      <c r="LNE170" s="355"/>
      <c r="LNF170" s="355"/>
      <c r="LNG170" s="355"/>
      <c r="LNH170" s="355"/>
      <c r="LNI170" s="355"/>
      <c r="LNJ170" s="355"/>
      <c r="LNK170" s="355"/>
      <c r="LNL170" s="355"/>
      <c r="LNM170" s="355"/>
      <c r="LNN170" s="355"/>
      <c r="LNO170" s="355"/>
      <c r="LNP170" s="355"/>
      <c r="LNQ170" s="355"/>
      <c r="LNR170" s="355"/>
      <c r="LNS170" s="355"/>
      <c r="LNT170" s="355"/>
      <c r="LNU170" s="355"/>
      <c r="LNV170" s="355"/>
      <c r="LNW170" s="355"/>
      <c r="LNX170" s="355"/>
      <c r="LNY170" s="355"/>
      <c r="LNZ170" s="355"/>
      <c r="LOA170" s="355"/>
      <c r="LOB170" s="355"/>
      <c r="LOC170" s="355"/>
      <c r="LOD170" s="355"/>
      <c r="LOE170" s="355"/>
      <c r="LOF170" s="355"/>
      <c r="LOG170" s="355"/>
      <c r="LOH170" s="355"/>
      <c r="LOI170" s="355"/>
      <c r="LOJ170" s="355"/>
      <c r="LOK170" s="355"/>
      <c r="LOL170" s="355"/>
      <c r="LOM170" s="355"/>
      <c r="LON170" s="355"/>
      <c r="LOO170" s="355"/>
      <c r="LOP170" s="355"/>
      <c r="LOQ170" s="355"/>
      <c r="LOR170" s="355"/>
      <c r="LOS170" s="355"/>
      <c r="LOT170" s="355"/>
      <c r="LOU170" s="355"/>
      <c r="LOV170" s="355"/>
      <c r="LOW170" s="355"/>
      <c r="LOX170" s="355"/>
      <c r="LOY170" s="355"/>
      <c r="LOZ170" s="355"/>
      <c r="LPA170" s="355"/>
      <c r="LPB170" s="355"/>
      <c r="LPC170" s="355"/>
      <c r="LPD170" s="355"/>
      <c r="LPE170" s="355"/>
      <c r="LPF170" s="355"/>
      <c r="LPG170" s="355"/>
      <c r="LPH170" s="355"/>
      <c r="LPI170" s="355"/>
      <c r="LPJ170" s="355"/>
      <c r="LPK170" s="355"/>
      <c r="LPL170" s="355"/>
      <c r="LPM170" s="355"/>
      <c r="LPN170" s="355"/>
      <c r="LPO170" s="355"/>
      <c r="LPP170" s="355"/>
      <c r="LPQ170" s="355"/>
      <c r="LPR170" s="355"/>
      <c r="LPS170" s="355"/>
      <c r="LPT170" s="355"/>
      <c r="LPU170" s="355"/>
      <c r="LPV170" s="355"/>
      <c r="LPW170" s="355"/>
      <c r="LPX170" s="355"/>
      <c r="LPY170" s="355"/>
      <c r="LPZ170" s="355"/>
      <c r="LQA170" s="355"/>
      <c r="LQB170" s="355"/>
      <c r="LQC170" s="355"/>
      <c r="LQD170" s="355"/>
      <c r="LQE170" s="355"/>
      <c r="LQF170" s="355"/>
      <c r="LQG170" s="355"/>
      <c r="LQH170" s="355"/>
      <c r="LQI170" s="355"/>
      <c r="LQJ170" s="355"/>
      <c r="LQK170" s="355"/>
      <c r="LQL170" s="355"/>
      <c r="LQM170" s="355"/>
      <c r="LQN170" s="355"/>
      <c r="LQO170" s="355"/>
      <c r="LQP170" s="355"/>
      <c r="LQQ170" s="355"/>
      <c r="LQR170" s="355"/>
      <c r="LQS170" s="355"/>
      <c r="LQT170" s="355"/>
      <c r="LQU170" s="355"/>
      <c r="LQV170" s="355"/>
      <c r="LQW170" s="355"/>
      <c r="LQX170" s="355"/>
      <c r="LQY170" s="355"/>
      <c r="LQZ170" s="355"/>
      <c r="LRA170" s="355"/>
      <c r="LRB170" s="355"/>
      <c r="LRC170" s="355"/>
      <c r="LRD170" s="355"/>
      <c r="LRE170" s="355"/>
      <c r="LRF170" s="355"/>
      <c r="LRG170" s="355"/>
      <c r="LRH170" s="355"/>
      <c r="LRI170" s="355"/>
      <c r="LRJ170" s="355"/>
      <c r="LRK170" s="355"/>
      <c r="LRL170" s="355"/>
      <c r="LRM170" s="355"/>
      <c r="LRN170" s="355"/>
      <c r="LRO170" s="355"/>
      <c r="LRP170" s="355"/>
      <c r="LRQ170" s="355"/>
      <c r="LRR170" s="355"/>
      <c r="LRS170" s="355"/>
      <c r="LRT170" s="355"/>
      <c r="LRU170" s="355"/>
      <c r="LRV170" s="355"/>
      <c r="LRW170" s="355"/>
      <c r="LRX170" s="355"/>
      <c r="LRY170" s="355"/>
      <c r="LRZ170" s="355"/>
      <c r="LSA170" s="355"/>
      <c r="LSB170" s="355"/>
      <c r="LSC170" s="355"/>
      <c r="LSD170" s="355"/>
      <c r="LSE170" s="355"/>
      <c r="LSF170" s="355"/>
      <c r="LSG170" s="355"/>
      <c r="LSH170" s="355"/>
      <c r="LSI170" s="355"/>
      <c r="LSJ170" s="355"/>
      <c r="LSK170" s="355"/>
      <c r="LSL170" s="355"/>
      <c r="LSM170" s="355"/>
      <c r="LSN170" s="355"/>
      <c r="LSO170" s="355"/>
      <c r="LSP170" s="355"/>
      <c r="LSQ170" s="355"/>
      <c r="LSR170" s="355"/>
      <c r="LSS170" s="355"/>
      <c r="LST170" s="355"/>
      <c r="LSU170" s="355"/>
      <c r="LSV170" s="355"/>
      <c r="LSW170" s="355"/>
      <c r="LSX170" s="355"/>
      <c r="LSY170" s="355"/>
      <c r="LSZ170" s="355"/>
      <c r="LTA170" s="355"/>
      <c r="LTB170" s="355"/>
      <c r="LTC170" s="355"/>
      <c r="LTD170" s="355"/>
      <c r="LTE170" s="355"/>
      <c r="LTF170" s="355"/>
      <c r="LTG170" s="355"/>
      <c r="LTH170" s="355"/>
      <c r="LTI170" s="355"/>
      <c r="LTJ170" s="355"/>
      <c r="LTK170" s="355"/>
      <c r="LTL170" s="355"/>
      <c r="LTM170" s="355"/>
      <c r="LTN170" s="355"/>
      <c r="LTO170" s="355"/>
      <c r="LTP170" s="355"/>
      <c r="LTQ170" s="355"/>
      <c r="LTR170" s="355"/>
      <c r="LTS170" s="355"/>
      <c r="LTT170" s="355"/>
      <c r="LTU170" s="355"/>
      <c r="LTV170" s="355"/>
      <c r="LTW170" s="355"/>
      <c r="LTX170" s="355"/>
      <c r="LTY170" s="355"/>
      <c r="LTZ170" s="355"/>
      <c r="LUA170" s="355"/>
      <c r="LUB170" s="355"/>
      <c r="LUC170" s="355"/>
      <c r="LUD170" s="355"/>
      <c r="LUE170" s="355"/>
      <c r="LUF170" s="355"/>
      <c r="LUG170" s="355"/>
      <c r="LUH170" s="355"/>
      <c r="LUI170" s="355"/>
      <c r="LUJ170" s="355"/>
      <c r="LUK170" s="355"/>
      <c r="LUL170" s="355"/>
      <c r="LUM170" s="355"/>
      <c r="LUN170" s="355"/>
      <c r="LUO170" s="355"/>
      <c r="LUP170" s="355"/>
      <c r="LUQ170" s="355"/>
      <c r="LUR170" s="355"/>
      <c r="LUS170" s="355"/>
      <c r="LUT170" s="355"/>
      <c r="LUU170" s="355"/>
      <c r="LUV170" s="355"/>
      <c r="LUW170" s="355"/>
      <c r="LUX170" s="355"/>
      <c r="LUY170" s="355"/>
      <c r="LUZ170" s="355"/>
      <c r="LVA170" s="355"/>
      <c r="LVB170" s="355"/>
      <c r="LVC170" s="355"/>
      <c r="LVD170" s="355"/>
      <c r="LVE170" s="355"/>
      <c r="LVF170" s="355"/>
      <c r="LVG170" s="355"/>
      <c r="LVH170" s="355"/>
      <c r="LVI170" s="355"/>
      <c r="LVJ170" s="355"/>
      <c r="LVK170" s="355"/>
      <c r="LVL170" s="355"/>
      <c r="LVM170" s="355"/>
      <c r="LVN170" s="355"/>
      <c r="LVO170" s="355"/>
      <c r="LVP170" s="355"/>
      <c r="LVQ170" s="355"/>
      <c r="LVR170" s="355"/>
      <c r="LVS170" s="355"/>
      <c r="LVT170" s="355"/>
      <c r="LVU170" s="355"/>
      <c r="LVV170" s="355"/>
      <c r="LVW170" s="355"/>
      <c r="LWD170" s="355"/>
      <c r="LWE170" s="355"/>
      <c r="LWF170" s="355"/>
      <c r="LWG170" s="355"/>
      <c r="LWH170" s="355"/>
      <c r="LWI170" s="355"/>
      <c r="LWJ170" s="355"/>
      <c r="LWK170" s="355"/>
      <c r="LWL170" s="355"/>
      <c r="LWM170" s="355"/>
      <c r="LWN170" s="355"/>
      <c r="LWO170" s="355"/>
      <c r="LWP170" s="355"/>
      <c r="LWQ170" s="355"/>
      <c r="LWR170" s="355"/>
      <c r="LWS170" s="355"/>
      <c r="LWT170" s="355"/>
      <c r="LWU170" s="355"/>
      <c r="LWV170" s="355"/>
      <c r="LWW170" s="355"/>
      <c r="LWX170" s="355"/>
      <c r="LWY170" s="355"/>
      <c r="LWZ170" s="355"/>
      <c r="LXA170" s="355"/>
      <c r="LXB170" s="355"/>
      <c r="LXC170" s="355"/>
      <c r="LXD170" s="355"/>
      <c r="LXE170" s="355"/>
      <c r="LXF170" s="355"/>
      <c r="LXG170" s="355"/>
      <c r="LXH170" s="355"/>
      <c r="LXI170" s="355"/>
      <c r="LXJ170" s="355"/>
      <c r="LXK170" s="355"/>
      <c r="LXL170" s="355"/>
      <c r="LXM170" s="355"/>
      <c r="LXN170" s="355"/>
      <c r="LXO170" s="355"/>
      <c r="LXP170" s="355"/>
      <c r="LXQ170" s="355"/>
      <c r="LXR170" s="355"/>
      <c r="LXS170" s="355"/>
      <c r="LXT170" s="355"/>
      <c r="LXU170" s="355"/>
      <c r="LXV170" s="355"/>
      <c r="LXW170" s="355"/>
      <c r="LXX170" s="355"/>
      <c r="LXY170" s="355"/>
      <c r="LXZ170" s="355"/>
      <c r="LYA170" s="355"/>
      <c r="LYB170" s="355"/>
      <c r="LYC170" s="355"/>
      <c r="LYD170" s="355"/>
      <c r="LYE170" s="355"/>
      <c r="LYF170" s="355"/>
      <c r="LYG170" s="355"/>
      <c r="LYH170" s="355"/>
      <c r="LYI170" s="355"/>
      <c r="LYJ170" s="355"/>
      <c r="LYK170" s="355"/>
      <c r="LYL170" s="355"/>
      <c r="LYM170" s="355"/>
      <c r="LYN170" s="355"/>
      <c r="LYO170" s="355"/>
      <c r="LYP170" s="355"/>
      <c r="LYQ170" s="355"/>
      <c r="LYR170" s="355"/>
      <c r="LYS170" s="355"/>
      <c r="LYT170" s="355"/>
      <c r="LYU170" s="355"/>
      <c r="LYV170" s="355"/>
      <c r="LYW170" s="355"/>
      <c r="LYX170" s="355"/>
      <c r="LYY170" s="355"/>
      <c r="LYZ170" s="355"/>
      <c r="LZA170" s="355"/>
      <c r="LZB170" s="355"/>
      <c r="LZC170" s="355"/>
      <c r="LZD170" s="355"/>
      <c r="LZE170" s="355"/>
      <c r="LZF170" s="355"/>
      <c r="LZG170" s="355"/>
      <c r="LZH170" s="355"/>
      <c r="LZI170" s="355"/>
      <c r="LZJ170" s="355"/>
      <c r="LZK170" s="355"/>
      <c r="LZL170" s="355"/>
      <c r="LZM170" s="355"/>
      <c r="LZN170" s="355"/>
      <c r="LZO170" s="355"/>
      <c r="LZP170" s="355"/>
      <c r="LZQ170" s="355"/>
      <c r="LZR170" s="355"/>
      <c r="LZS170" s="355"/>
      <c r="LZT170" s="355"/>
      <c r="LZU170" s="355"/>
      <c r="LZV170" s="355"/>
      <c r="LZW170" s="355"/>
      <c r="LZX170" s="355"/>
      <c r="LZY170" s="355"/>
      <c r="LZZ170" s="355"/>
      <c r="MAA170" s="355"/>
      <c r="MAB170" s="355"/>
      <c r="MAC170" s="355"/>
      <c r="MAD170" s="355"/>
      <c r="MAE170" s="355"/>
      <c r="MAF170" s="355"/>
      <c r="MAG170" s="355"/>
      <c r="MAH170" s="355"/>
      <c r="MAI170" s="355"/>
      <c r="MAJ170" s="355"/>
      <c r="MAK170" s="355"/>
      <c r="MAL170" s="355"/>
      <c r="MAM170" s="355"/>
      <c r="MAN170" s="355"/>
      <c r="MAO170" s="355"/>
      <c r="MAP170" s="355"/>
      <c r="MAQ170" s="355"/>
      <c r="MAR170" s="355"/>
      <c r="MAS170" s="355"/>
      <c r="MAT170" s="355"/>
      <c r="MAU170" s="355"/>
      <c r="MAV170" s="355"/>
      <c r="MAW170" s="355"/>
      <c r="MAX170" s="355"/>
      <c r="MAY170" s="355"/>
      <c r="MAZ170" s="355"/>
      <c r="MBA170" s="355"/>
      <c r="MBB170" s="355"/>
      <c r="MBC170" s="355"/>
      <c r="MBD170" s="355"/>
      <c r="MBE170" s="355"/>
      <c r="MBF170" s="355"/>
      <c r="MBG170" s="355"/>
      <c r="MBH170" s="355"/>
      <c r="MBI170" s="355"/>
      <c r="MBJ170" s="355"/>
      <c r="MBK170" s="355"/>
      <c r="MBL170" s="355"/>
      <c r="MBM170" s="355"/>
      <c r="MBN170" s="355"/>
      <c r="MBO170" s="355"/>
      <c r="MBP170" s="355"/>
      <c r="MBQ170" s="355"/>
      <c r="MBR170" s="355"/>
      <c r="MBS170" s="355"/>
      <c r="MBT170" s="355"/>
      <c r="MBU170" s="355"/>
      <c r="MBV170" s="355"/>
      <c r="MBW170" s="355"/>
      <c r="MBX170" s="355"/>
      <c r="MBY170" s="355"/>
      <c r="MBZ170" s="355"/>
      <c r="MCA170" s="355"/>
      <c r="MCB170" s="355"/>
      <c r="MCC170" s="355"/>
      <c r="MCD170" s="355"/>
      <c r="MCE170" s="355"/>
      <c r="MCF170" s="355"/>
      <c r="MCG170" s="355"/>
      <c r="MCH170" s="355"/>
      <c r="MCI170" s="355"/>
      <c r="MCJ170" s="355"/>
      <c r="MCK170" s="355"/>
      <c r="MCL170" s="355"/>
      <c r="MCM170" s="355"/>
      <c r="MCN170" s="355"/>
      <c r="MCO170" s="355"/>
      <c r="MCP170" s="355"/>
      <c r="MCQ170" s="355"/>
      <c r="MCR170" s="355"/>
      <c r="MCS170" s="355"/>
      <c r="MCT170" s="355"/>
      <c r="MCU170" s="355"/>
      <c r="MCV170" s="355"/>
      <c r="MCW170" s="355"/>
      <c r="MCX170" s="355"/>
      <c r="MCY170" s="355"/>
      <c r="MCZ170" s="355"/>
      <c r="MDA170" s="355"/>
      <c r="MDB170" s="355"/>
      <c r="MDC170" s="355"/>
      <c r="MDD170" s="355"/>
      <c r="MDE170" s="355"/>
      <c r="MDF170" s="355"/>
      <c r="MDG170" s="355"/>
      <c r="MDH170" s="355"/>
      <c r="MDI170" s="355"/>
      <c r="MDJ170" s="355"/>
      <c r="MDK170" s="355"/>
      <c r="MDL170" s="355"/>
      <c r="MDM170" s="355"/>
      <c r="MDN170" s="355"/>
      <c r="MDO170" s="355"/>
      <c r="MDP170" s="355"/>
      <c r="MDQ170" s="355"/>
      <c r="MDR170" s="355"/>
      <c r="MDS170" s="355"/>
      <c r="MDT170" s="355"/>
      <c r="MDU170" s="355"/>
      <c r="MDV170" s="355"/>
      <c r="MDW170" s="355"/>
      <c r="MDX170" s="355"/>
      <c r="MDY170" s="355"/>
      <c r="MDZ170" s="355"/>
      <c r="MEA170" s="355"/>
      <c r="MEB170" s="355"/>
      <c r="MEC170" s="355"/>
      <c r="MED170" s="355"/>
      <c r="MEE170" s="355"/>
      <c r="MEF170" s="355"/>
      <c r="MEG170" s="355"/>
      <c r="MEH170" s="355"/>
      <c r="MEI170" s="355"/>
      <c r="MEJ170" s="355"/>
      <c r="MEK170" s="355"/>
      <c r="MEL170" s="355"/>
      <c r="MEM170" s="355"/>
      <c r="MEN170" s="355"/>
      <c r="MEO170" s="355"/>
      <c r="MEP170" s="355"/>
      <c r="MEQ170" s="355"/>
      <c r="MER170" s="355"/>
      <c r="MES170" s="355"/>
      <c r="MET170" s="355"/>
      <c r="MEU170" s="355"/>
      <c r="MEV170" s="355"/>
      <c r="MEW170" s="355"/>
      <c r="MEX170" s="355"/>
      <c r="MEY170" s="355"/>
      <c r="MEZ170" s="355"/>
      <c r="MFA170" s="355"/>
      <c r="MFB170" s="355"/>
      <c r="MFC170" s="355"/>
      <c r="MFD170" s="355"/>
      <c r="MFE170" s="355"/>
      <c r="MFF170" s="355"/>
      <c r="MFG170" s="355"/>
      <c r="MFH170" s="355"/>
      <c r="MFI170" s="355"/>
      <c r="MFJ170" s="355"/>
      <c r="MFK170" s="355"/>
      <c r="MFL170" s="355"/>
      <c r="MFM170" s="355"/>
      <c r="MFN170" s="355"/>
      <c r="MFO170" s="355"/>
      <c r="MFP170" s="355"/>
      <c r="MFQ170" s="355"/>
      <c r="MFR170" s="355"/>
      <c r="MFS170" s="355"/>
      <c r="MFZ170" s="355"/>
      <c r="MGA170" s="355"/>
      <c r="MGB170" s="355"/>
      <c r="MGC170" s="355"/>
      <c r="MGD170" s="355"/>
      <c r="MGE170" s="355"/>
      <c r="MGF170" s="355"/>
      <c r="MGG170" s="355"/>
      <c r="MGH170" s="355"/>
      <c r="MGI170" s="355"/>
      <c r="MGJ170" s="355"/>
      <c r="MGK170" s="355"/>
      <c r="MGL170" s="355"/>
      <c r="MGM170" s="355"/>
      <c r="MGN170" s="355"/>
      <c r="MGO170" s="355"/>
      <c r="MGP170" s="355"/>
      <c r="MGQ170" s="355"/>
      <c r="MGR170" s="355"/>
      <c r="MGS170" s="355"/>
      <c r="MGT170" s="355"/>
      <c r="MGU170" s="355"/>
      <c r="MGV170" s="355"/>
      <c r="MGW170" s="355"/>
      <c r="MGX170" s="355"/>
      <c r="MGY170" s="355"/>
      <c r="MGZ170" s="355"/>
      <c r="MHA170" s="355"/>
      <c r="MHB170" s="355"/>
      <c r="MHC170" s="355"/>
      <c r="MHD170" s="355"/>
      <c r="MHE170" s="355"/>
      <c r="MHF170" s="355"/>
      <c r="MHG170" s="355"/>
      <c r="MHH170" s="355"/>
      <c r="MHI170" s="355"/>
      <c r="MHJ170" s="355"/>
      <c r="MHK170" s="355"/>
      <c r="MHL170" s="355"/>
      <c r="MHM170" s="355"/>
      <c r="MHN170" s="355"/>
      <c r="MHO170" s="355"/>
      <c r="MHP170" s="355"/>
      <c r="MHQ170" s="355"/>
      <c r="MHR170" s="355"/>
      <c r="MHS170" s="355"/>
      <c r="MHT170" s="355"/>
      <c r="MHU170" s="355"/>
      <c r="MHV170" s="355"/>
      <c r="MHW170" s="355"/>
      <c r="MHX170" s="355"/>
      <c r="MHY170" s="355"/>
      <c r="MHZ170" s="355"/>
      <c r="MIA170" s="355"/>
      <c r="MIB170" s="355"/>
      <c r="MIC170" s="355"/>
      <c r="MID170" s="355"/>
      <c r="MIE170" s="355"/>
      <c r="MIF170" s="355"/>
      <c r="MIG170" s="355"/>
      <c r="MIH170" s="355"/>
      <c r="MII170" s="355"/>
      <c r="MIJ170" s="355"/>
      <c r="MIK170" s="355"/>
      <c r="MIL170" s="355"/>
      <c r="MIM170" s="355"/>
      <c r="MIN170" s="355"/>
      <c r="MIO170" s="355"/>
      <c r="MIP170" s="355"/>
      <c r="MIQ170" s="355"/>
      <c r="MIR170" s="355"/>
      <c r="MIS170" s="355"/>
      <c r="MIT170" s="355"/>
      <c r="MIU170" s="355"/>
      <c r="MIV170" s="355"/>
      <c r="MIW170" s="355"/>
      <c r="MIX170" s="355"/>
      <c r="MIY170" s="355"/>
      <c r="MIZ170" s="355"/>
      <c r="MJA170" s="355"/>
      <c r="MJB170" s="355"/>
      <c r="MJC170" s="355"/>
      <c r="MJD170" s="355"/>
      <c r="MJE170" s="355"/>
      <c r="MJF170" s="355"/>
      <c r="MJG170" s="355"/>
      <c r="MJH170" s="355"/>
      <c r="MJI170" s="355"/>
      <c r="MJJ170" s="355"/>
      <c r="MJK170" s="355"/>
      <c r="MJL170" s="355"/>
      <c r="MJM170" s="355"/>
      <c r="MJN170" s="355"/>
      <c r="MJO170" s="355"/>
      <c r="MJP170" s="355"/>
      <c r="MJQ170" s="355"/>
      <c r="MJR170" s="355"/>
      <c r="MJS170" s="355"/>
      <c r="MJT170" s="355"/>
      <c r="MJU170" s="355"/>
      <c r="MJV170" s="355"/>
      <c r="MJW170" s="355"/>
      <c r="MJX170" s="355"/>
      <c r="MJY170" s="355"/>
      <c r="MJZ170" s="355"/>
      <c r="MKA170" s="355"/>
      <c r="MKB170" s="355"/>
      <c r="MKC170" s="355"/>
      <c r="MKD170" s="355"/>
      <c r="MKE170" s="355"/>
      <c r="MKF170" s="355"/>
      <c r="MKG170" s="355"/>
      <c r="MKH170" s="355"/>
      <c r="MKI170" s="355"/>
      <c r="MKJ170" s="355"/>
      <c r="MKK170" s="355"/>
      <c r="MKL170" s="355"/>
      <c r="MKM170" s="355"/>
      <c r="MKN170" s="355"/>
      <c r="MKO170" s="355"/>
      <c r="MKP170" s="355"/>
      <c r="MKQ170" s="355"/>
      <c r="MKR170" s="355"/>
      <c r="MKS170" s="355"/>
      <c r="MKT170" s="355"/>
      <c r="MKU170" s="355"/>
      <c r="MKV170" s="355"/>
      <c r="MKW170" s="355"/>
      <c r="MKX170" s="355"/>
      <c r="MKY170" s="355"/>
      <c r="MKZ170" s="355"/>
      <c r="MLA170" s="355"/>
      <c r="MLB170" s="355"/>
      <c r="MLC170" s="355"/>
      <c r="MLD170" s="355"/>
      <c r="MLE170" s="355"/>
      <c r="MLF170" s="355"/>
      <c r="MLG170" s="355"/>
      <c r="MLH170" s="355"/>
      <c r="MLI170" s="355"/>
      <c r="MLJ170" s="355"/>
      <c r="MLK170" s="355"/>
      <c r="MLL170" s="355"/>
      <c r="MLM170" s="355"/>
      <c r="MLN170" s="355"/>
      <c r="MLO170" s="355"/>
      <c r="MLP170" s="355"/>
      <c r="MLQ170" s="355"/>
      <c r="MLR170" s="355"/>
      <c r="MLS170" s="355"/>
      <c r="MLT170" s="355"/>
      <c r="MLU170" s="355"/>
      <c r="MLV170" s="355"/>
      <c r="MLW170" s="355"/>
      <c r="MLX170" s="355"/>
      <c r="MLY170" s="355"/>
      <c r="MLZ170" s="355"/>
      <c r="MMA170" s="355"/>
      <c r="MMB170" s="355"/>
      <c r="MMC170" s="355"/>
      <c r="MMD170" s="355"/>
      <c r="MME170" s="355"/>
      <c r="MMF170" s="355"/>
      <c r="MMG170" s="355"/>
      <c r="MMH170" s="355"/>
      <c r="MMI170" s="355"/>
      <c r="MMJ170" s="355"/>
      <c r="MMK170" s="355"/>
      <c r="MML170" s="355"/>
      <c r="MMM170" s="355"/>
      <c r="MMN170" s="355"/>
      <c r="MMO170" s="355"/>
      <c r="MMP170" s="355"/>
      <c r="MMQ170" s="355"/>
      <c r="MMR170" s="355"/>
      <c r="MMS170" s="355"/>
      <c r="MMT170" s="355"/>
      <c r="MMU170" s="355"/>
      <c r="MMV170" s="355"/>
      <c r="MMW170" s="355"/>
      <c r="MMX170" s="355"/>
      <c r="MMY170" s="355"/>
      <c r="MMZ170" s="355"/>
      <c r="MNA170" s="355"/>
      <c r="MNB170" s="355"/>
      <c r="MNC170" s="355"/>
      <c r="MND170" s="355"/>
      <c r="MNE170" s="355"/>
      <c r="MNF170" s="355"/>
      <c r="MNG170" s="355"/>
      <c r="MNH170" s="355"/>
      <c r="MNI170" s="355"/>
      <c r="MNJ170" s="355"/>
      <c r="MNK170" s="355"/>
      <c r="MNL170" s="355"/>
      <c r="MNM170" s="355"/>
      <c r="MNN170" s="355"/>
      <c r="MNO170" s="355"/>
      <c r="MNP170" s="355"/>
      <c r="MNQ170" s="355"/>
      <c r="MNR170" s="355"/>
      <c r="MNS170" s="355"/>
      <c r="MNT170" s="355"/>
      <c r="MNU170" s="355"/>
      <c r="MNV170" s="355"/>
      <c r="MNW170" s="355"/>
      <c r="MNX170" s="355"/>
      <c r="MNY170" s="355"/>
      <c r="MNZ170" s="355"/>
      <c r="MOA170" s="355"/>
      <c r="MOB170" s="355"/>
      <c r="MOC170" s="355"/>
      <c r="MOD170" s="355"/>
      <c r="MOE170" s="355"/>
      <c r="MOF170" s="355"/>
      <c r="MOG170" s="355"/>
      <c r="MOH170" s="355"/>
      <c r="MOI170" s="355"/>
      <c r="MOJ170" s="355"/>
      <c r="MOK170" s="355"/>
      <c r="MOL170" s="355"/>
      <c r="MOM170" s="355"/>
      <c r="MON170" s="355"/>
      <c r="MOO170" s="355"/>
      <c r="MOP170" s="355"/>
      <c r="MOQ170" s="355"/>
      <c r="MOR170" s="355"/>
      <c r="MOS170" s="355"/>
      <c r="MOT170" s="355"/>
      <c r="MOU170" s="355"/>
      <c r="MOV170" s="355"/>
      <c r="MOW170" s="355"/>
      <c r="MOX170" s="355"/>
      <c r="MOY170" s="355"/>
      <c r="MOZ170" s="355"/>
      <c r="MPA170" s="355"/>
      <c r="MPB170" s="355"/>
      <c r="MPC170" s="355"/>
      <c r="MPD170" s="355"/>
      <c r="MPE170" s="355"/>
      <c r="MPF170" s="355"/>
      <c r="MPG170" s="355"/>
      <c r="MPH170" s="355"/>
      <c r="MPI170" s="355"/>
      <c r="MPJ170" s="355"/>
      <c r="MPK170" s="355"/>
      <c r="MPL170" s="355"/>
      <c r="MPM170" s="355"/>
      <c r="MPN170" s="355"/>
      <c r="MPO170" s="355"/>
      <c r="MPV170" s="355"/>
      <c r="MPW170" s="355"/>
      <c r="MPX170" s="355"/>
      <c r="MPY170" s="355"/>
      <c r="MPZ170" s="355"/>
      <c r="MQA170" s="355"/>
      <c r="MQB170" s="355"/>
      <c r="MQC170" s="355"/>
      <c r="MQD170" s="355"/>
      <c r="MQE170" s="355"/>
      <c r="MQF170" s="355"/>
      <c r="MQG170" s="355"/>
      <c r="MQH170" s="355"/>
      <c r="MQI170" s="355"/>
      <c r="MQJ170" s="355"/>
      <c r="MQK170" s="355"/>
      <c r="MQL170" s="355"/>
      <c r="MQM170" s="355"/>
      <c r="MQN170" s="355"/>
      <c r="MQO170" s="355"/>
      <c r="MQP170" s="355"/>
      <c r="MQQ170" s="355"/>
      <c r="MQR170" s="355"/>
      <c r="MQS170" s="355"/>
      <c r="MQT170" s="355"/>
      <c r="MQU170" s="355"/>
      <c r="MQV170" s="355"/>
      <c r="MQW170" s="355"/>
      <c r="MQX170" s="355"/>
      <c r="MQY170" s="355"/>
      <c r="MQZ170" s="355"/>
      <c r="MRA170" s="355"/>
      <c r="MRB170" s="355"/>
      <c r="MRC170" s="355"/>
      <c r="MRD170" s="355"/>
      <c r="MRE170" s="355"/>
      <c r="MRF170" s="355"/>
      <c r="MRG170" s="355"/>
      <c r="MRH170" s="355"/>
      <c r="MRI170" s="355"/>
      <c r="MRJ170" s="355"/>
      <c r="MRK170" s="355"/>
      <c r="MRL170" s="355"/>
      <c r="MRM170" s="355"/>
      <c r="MRN170" s="355"/>
      <c r="MRO170" s="355"/>
      <c r="MRP170" s="355"/>
      <c r="MRQ170" s="355"/>
      <c r="MRR170" s="355"/>
      <c r="MRS170" s="355"/>
      <c r="MRT170" s="355"/>
      <c r="MRU170" s="355"/>
      <c r="MRV170" s="355"/>
      <c r="MRW170" s="355"/>
      <c r="MRX170" s="355"/>
      <c r="MRY170" s="355"/>
      <c r="MRZ170" s="355"/>
      <c r="MSA170" s="355"/>
      <c r="MSB170" s="355"/>
      <c r="MSC170" s="355"/>
      <c r="MSD170" s="355"/>
      <c r="MSE170" s="355"/>
      <c r="MSF170" s="355"/>
      <c r="MSG170" s="355"/>
      <c r="MSH170" s="355"/>
      <c r="MSI170" s="355"/>
      <c r="MSJ170" s="355"/>
      <c r="MSK170" s="355"/>
      <c r="MSL170" s="355"/>
      <c r="MSM170" s="355"/>
      <c r="MSN170" s="355"/>
      <c r="MSO170" s="355"/>
      <c r="MSP170" s="355"/>
      <c r="MSQ170" s="355"/>
      <c r="MSR170" s="355"/>
      <c r="MSS170" s="355"/>
      <c r="MST170" s="355"/>
      <c r="MSU170" s="355"/>
      <c r="MSV170" s="355"/>
      <c r="MSW170" s="355"/>
      <c r="MSX170" s="355"/>
      <c r="MSY170" s="355"/>
      <c r="MSZ170" s="355"/>
      <c r="MTA170" s="355"/>
      <c r="MTB170" s="355"/>
      <c r="MTC170" s="355"/>
      <c r="MTD170" s="355"/>
      <c r="MTE170" s="355"/>
      <c r="MTF170" s="355"/>
      <c r="MTG170" s="355"/>
      <c r="MTH170" s="355"/>
      <c r="MTI170" s="355"/>
      <c r="MTJ170" s="355"/>
      <c r="MTK170" s="355"/>
      <c r="MTL170" s="355"/>
      <c r="MTM170" s="355"/>
      <c r="MTN170" s="355"/>
      <c r="MTO170" s="355"/>
      <c r="MTP170" s="355"/>
      <c r="MTQ170" s="355"/>
      <c r="MTR170" s="355"/>
      <c r="MTS170" s="355"/>
      <c r="MTT170" s="355"/>
      <c r="MTU170" s="355"/>
      <c r="MTV170" s="355"/>
      <c r="MTW170" s="355"/>
      <c r="MTX170" s="355"/>
      <c r="MTY170" s="355"/>
      <c r="MTZ170" s="355"/>
      <c r="MUA170" s="355"/>
      <c r="MUB170" s="355"/>
      <c r="MUC170" s="355"/>
      <c r="MUD170" s="355"/>
      <c r="MUE170" s="355"/>
      <c r="MUF170" s="355"/>
      <c r="MUG170" s="355"/>
      <c r="MUH170" s="355"/>
      <c r="MUI170" s="355"/>
      <c r="MUJ170" s="355"/>
      <c r="MUK170" s="355"/>
      <c r="MUL170" s="355"/>
      <c r="MUM170" s="355"/>
      <c r="MUN170" s="355"/>
      <c r="MUO170" s="355"/>
      <c r="MUP170" s="355"/>
      <c r="MUQ170" s="355"/>
      <c r="MUR170" s="355"/>
      <c r="MUS170" s="355"/>
      <c r="MUT170" s="355"/>
      <c r="MUU170" s="355"/>
      <c r="MUV170" s="355"/>
      <c r="MUW170" s="355"/>
      <c r="MUX170" s="355"/>
      <c r="MUY170" s="355"/>
      <c r="MUZ170" s="355"/>
      <c r="MVA170" s="355"/>
      <c r="MVB170" s="355"/>
      <c r="MVC170" s="355"/>
      <c r="MVD170" s="355"/>
      <c r="MVE170" s="355"/>
      <c r="MVF170" s="355"/>
      <c r="MVG170" s="355"/>
      <c r="MVH170" s="355"/>
      <c r="MVI170" s="355"/>
      <c r="MVJ170" s="355"/>
      <c r="MVK170" s="355"/>
      <c r="MVL170" s="355"/>
      <c r="MVM170" s="355"/>
      <c r="MVN170" s="355"/>
      <c r="MVO170" s="355"/>
      <c r="MVP170" s="355"/>
      <c r="MVQ170" s="355"/>
      <c r="MVR170" s="355"/>
      <c r="MVS170" s="355"/>
      <c r="MVT170" s="355"/>
      <c r="MVU170" s="355"/>
      <c r="MVV170" s="355"/>
      <c r="MVW170" s="355"/>
      <c r="MVX170" s="355"/>
      <c r="MVY170" s="355"/>
      <c r="MVZ170" s="355"/>
      <c r="MWA170" s="355"/>
      <c r="MWB170" s="355"/>
      <c r="MWC170" s="355"/>
      <c r="MWD170" s="355"/>
      <c r="MWE170" s="355"/>
      <c r="MWF170" s="355"/>
      <c r="MWG170" s="355"/>
      <c r="MWH170" s="355"/>
      <c r="MWI170" s="355"/>
      <c r="MWJ170" s="355"/>
      <c r="MWK170" s="355"/>
      <c r="MWL170" s="355"/>
      <c r="MWM170" s="355"/>
      <c r="MWN170" s="355"/>
      <c r="MWO170" s="355"/>
      <c r="MWP170" s="355"/>
      <c r="MWQ170" s="355"/>
      <c r="MWR170" s="355"/>
      <c r="MWS170" s="355"/>
      <c r="MWT170" s="355"/>
      <c r="MWU170" s="355"/>
      <c r="MWV170" s="355"/>
      <c r="MWW170" s="355"/>
      <c r="MWX170" s="355"/>
      <c r="MWY170" s="355"/>
      <c r="MWZ170" s="355"/>
      <c r="MXA170" s="355"/>
      <c r="MXB170" s="355"/>
      <c r="MXC170" s="355"/>
      <c r="MXD170" s="355"/>
      <c r="MXE170" s="355"/>
      <c r="MXF170" s="355"/>
      <c r="MXG170" s="355"/>
      <c r="MXH170" s="355"/>
      <c r="MXI170" s="355"/>
      <c r="MXJ170" s="355"/>
      <c r="MXK170" s="355"/>
      <c r="MXL170" s="355"/>
      <c r="MXM170" s="355"/>
      <c r="MXN170" s="355"/>
      <c r="MXO170" s="355"/>
      <c r="MXP170" s="355"/>
      <c r="MXQ170" s="355"/>
      <c r="MXR170" s="355"/>
      <c r="MXS170" s="355"/>
      <c r="MXT170" s="355"/>
      <c r="MXU170" s="355"/>
      <c r="MXV170" s="355"/>
      <c r="MXW170" s="355"/>
      <c r="MXX170" s="355"/>
      <c r="MXY170" s="355"/>
      <c r="MXZ170" s="355"/>
      <c r="MYA170" s="355"/>
      <c r="MYB170" s="355"/>
      <c r="MYC170" s="355"/>
      <c r="MYD170" s="355"/>
      <c r="MYE170" s="355"/>
      <c r="MYF170" s="355"/>
      <c r="MYG170" s="355"/>
      <c r="MYH170" s="355"/>
      <c r="MYI170" s="355"/>
      <c r="MYJ170" s="355"/>
      <c r="MYK170" s="355"/>
      <c r="MYL170" s="355"/>
      <c r="MYM170" s="355"/>
      <c r="MYN170" s="355"/>
      <c r="MYO170" s="355"/>
      <c r="MYP170" s="355"/>
      <c r="MYQ170" s="355"/>
      <c r="MYR170" s="355"/>
      <c r="MYS170" s="355"/>
      <c r="MYT170" s="355"/>
      <c r="MYU170" s="355"/>
      <c r="MYV170" s="355"/>
      <c r="MYW170" s="355"/>
      <c r="MYX170" s="355"/>
      <c r="MYY170" s="355"/>
      <c r="MYZ170" s="355"/>
      <c r="MZA170" s="355"/>
      <c r="MZB170" s="355"/>
      <c r="MZC170" s="355"/>
      <c r="MZD170" s="355"/>
      <c r="MZE170" s="355"/>
      <c r="MZF170" s="355"/>
      <c r="MZG170" s="355"/>
      <c r="MZH170" s="355"/>
      <c r="MZI170" s="355"/>
      <c r="MZJ170" s="355"/>
      <c r="MZK170" s="355"/>
      <c r="MZR170" s="355"/>
      <c r="MZS170" s="355"/>
      <c r="MZT170" s="355"/>
      <c r="MZU170" s="355"/>
      <c r="MZV170" s="355"/>
      <c r="MZW170" s="355"/>
      <c r="MZX170" s="355"/>
      <c r="MZY170" s="355"/>
      <c r="MZZ170" s="355"/>
      <c r="NAA170" s="355"/>
      <c r="NAB170" s="355"/>
      <c r="NAC170" s="355"/>
      <c r="NAD170" s="355"/>
      <c r="NAE170" s="355"/>
      <c r="NAF170" s="355"/>
      <c r="NAG170" s="355"/>
      <c r="NAH170" s="355"/>
      <c r="NAI170" s="355"/>
      <c r="NAJ170" s="355"/>
      <c r="NAK170" s="355"/>
      <c r="NAL170" s="355"/>
      <c r="NAM170" s="355"/>
      <c r="NAN170" s="355"/>
      <c r="NAO170" s="355"/>
      <c r="NAP170" s="355"/>
      <c r="NAQ170" s="355"/>
      <c r="NAR170" s="355"/>
      <c r="NAS170" s="355"/>
      <c r="NAT170" s="355"/>
      <c r="NAU170" s="355"/>
      <c r="NAV170" s="355"/>
      <c r="NAW170" s="355"/>
      <c r="NAX170" s="355"/>
      <c r="NAY170" s="355"/>
      <c r="NAZ170" s="355"/>
      <c r="NBA170" s="355"/>
      <c r="NBB170" s="355"/>
      <c r="NBC170" s="355"/>
      <c r="NBD170" s="355"/>
      <c r="NBE170" s="355"/>
      <c r="NBF170" s="355"/>
      <c r="NBG170" s="355"/>
      <c r="NBH170" s="355"/>
      <c r="NBI170" s="355"/>
      <c r="NBJ170" s="355"/>
      <c r="NBK170" s="355"/>
      <c r="NBL170" s="355"/>
      <c r="NBM170" s="355"/>
      <c r="NBN170" s="355"/>
      <c r="NBO170" s="355"/>
      <c r="NBP170" s="355"/>
      <c r="NBQ170" s="355"/>
      <c r="NBR170" s="355"/>
      <c r="NBS170" s="355"/>
      <c r="NBT170" s="355"/>
      <c r="NBU170" s="355"/>
      <c r="NBV170" s="355"/>
      <c r="NBW170" s="355"/>
      <c r="NBX170" s="355"/>
      <c r="NBY170" s="355"/>
      <c r="NBZ170" s="355"/>
      <c r="NCA170" s="355"/>
      <c r="NCB170" s="355"/>
      <c r="NCC170" s="355"/>
      <c r="NCD170" s="355"/>
      <c r="NCE170" s="355"/>
      <c r="NCF170" s="355"/>
      <c r="NCG170" s="355"/>
      <c r="NCH170" s="355"/>
      <c r="NCI170" s="355"/>
      <c r="NCJ170" s="355"/>
      <c r="NCK170" s="355"/>
      <c r="NCL170" s="355"/>
      <c r="NCM170" s="355"/>
      <c r="NCN170" s="355"/>
      <c r="NCO170" s="355"/>
      <c r="NCP170" s="355"/>
      <c r="NCQ170" s="355"/>
      <c r="NCR170" s="355"/>
      <c r="NCS170" s="355"/>
      <c r="NCT170" s="355"/>
      <c r="NCU170" s="355"/>
      <c r="NCV170" s="355"/>
      <c r="NCW170" s="355"/>
      <c r="NCX170" s="355"/>
      <c r="NCY170" s="355"/>
      <c r="NCZ170" s="355"/>
      <c r="NDA170" s="355"/>
      <c r="NDB170" s="355"/>
      <c r="NDC170" s="355"/>
      <c r="NDD170" s="355"/>
      <c r="NDE170" s="355"/>
      <c r="NDF170" s="355"/>
      <c r="NDG170" s="355"/>
      <c r="NDH170" s="355"/>
      <c r="NDI170" s="355"/>
      <c r="NDJ170" s="355"/>
      <c r="NDK170" s="355"/>
      <c r="NDL170" s="355"/>
      <c r="NDM170" s="355"/>
      <c r="NDN170" s="355"/>
      <c r="NDO170" s="355"/>
      <c r="NDP170" s="355"/>
      <c r="NDQ170" s="355"/>
      <c r="NDR170" s="355"/>
      <c r="NDS170" s="355"/>
      <c r="NDT170" s="355"/>
      <c r="NDU170" s="355"/>
      <c r="NDV170" s="355"/>
      <c r="NDW170" s="355"/>
      <c r="NDX170" s="355"/>
      <c r="NDY170" s="355"/>
      <c r="NDZ170" s="355"/>
      <c r="NEA170" s="355"/>
      <c r="NEB170" s="355"/>
      <c r="NEC170" s="355"/>
      <c r="NED170" s="355"/>
      <c r="NEE170" s="355"/>
      <c r="NEF170" s="355"/>
      <c r="NEG170" s="355"/>
      <c r="NEH170" s="355"/>
      <c r="NEI170" s="355"/>
      <c r="NEJ170" s="355"/>
      <c r="NEK170" s="355"/>
      <c r="NEL170" s="355"/>
      <c r="NEM170" s="355"/>
      <c r="NEN170" s="355"/>
      <c r="NEO170" s="355"/>
      <c r="NEP170" s="355"/>
      <c r="NEQ170" s="355"/>
      <c r="NER170" s="355"/>
      <c r="NES170" s="355"/>
      <c r="NET170" s="355"/>
      <c r="NEU170" s="355"/>
      <c r="NEV170" s="355"/>
      <c r="NEW170" s="355"/>
      <c r="NEX170" s="355"/>
      <c r="NEY170" s="355"/>
      <c r="NEZ170" s="355"/>
      <c r="NFA170" s="355"/>
      <c r="NFB170" s="355"/>
      <c r="NFC170" s="355"/>
      <c r="NFD170" s="355"/>
      <c r="NFE170" s="355"/>
      <c r="NFF170" s="355"/>
      <c r="NFG170" s="355"/>
      <c r="NFH170" s="355"/>
      <c r="NFI170" s="355"/>
      <c r="NFJ170" s="355"/>
      <c r="NFK170" s="355"/>
      <c r="NFL170" s="355"/>
      <c r="NFM170" s="355"/>
      <c r="NFN170" s="355"/>
      <c r="NFO170" s="355"/>
      <c r="NFP170" s="355"/>
      <c r="NFQ170" s="355"/>
      <c r="NFR170" s="355"/>
      <c r="NFS170" s="355"/>
      <c r="NFT170" s="355"/>
      <c r="NFU170" s="355"/>
      <c r="NFV170" s="355"/>
      <c r="NFW170" s="355"/>
      <c r="NFX170" s="355"/>
      <c r="NFY170" s="355"/>
      <c r="NFZ170" s="355"/>
      <c r="NGA170" s="355"/>
      <c r="NGB170" s="355"/>
      <c r="NGC170" s="355"/>
      <c r="NGD170" s="355"/>
      <c r="NGE170" s="355"/>
      <c r="NGF170" s="355"/>
      <c r="NGG170" s="355"/>
      <c r="NGH170" s="355"/>
      <c r="NGI170" s="355"/>
      <c r="NGJ170" s="355"/>
      <c r="NGK170" s="355"/>
      <c r="NGL170" s="355"/>
      <c r="NGM170" s="355"/>
      <c r="NGN170" s="355"/>
      <c r="NGO170" s="355"/>
      <c r="NGP170" s="355"/>
      <c r="NGQ170" s="355"/>
      <c r="NGR170" s="355"/>
      <c r="NGS170" s="355"/>
      <c r="NGT170" s="355"/>
      <c r="NGU170" s="355"/>
      <c r="NGV170" s="355"/>
      <c r="NGW170" s="355"/>
      <c r="NGX170" s="355"/>
      <c r="NGY170" s="355"/>
      <c r="NGZ170" s="355"/>
      <c r="NHA170" s="355"/>
      <c r="NHB170" s="355"/>
      <c r="NHC170" s="355"/>
      <c r="NHD170" s="355"/>
      <c r="NHE170" s="355"/>
      <c r="NHF170" s="355"/>
      <c r="NHG170" s="355"/>
      <c r="NHH170" s="355"/>
      <c r="NHI170" s="355"/>
      <c r="NHJ170" s="355"/>
      <c r="NHK170" s="355"/>
      <c r="NHL170" s="355"/>
      <c r="NHM170" s="355"/>
      <c r="NHN170" s="355"/>
      <c r="NHO170" s="355"/>
      <c r="NHP170" s="355"/>
      <c r="NHQ170" s="355"/>
      <c r="NHR170" s="355"/>
      <c r="NHS170" s="355"/>
      <c r="NHT170" s="355"/>
      <c r="NHU170" s="355"/>
      <c r="NHV170" s="355"/>
      <c r="NHW170" s="355"/>
      <c r="NHX170" s="355"/>
      <c r="NHY170" s="355"/>
      <c r="NHZ170" s="355"/>
      <c r="NIA170" s="355"/>
      <c r="NIB170" s="355"/>
      <c r="NIC170" s="355"/>
      <c r="NID170" s="355"/>
      <c r="NIE170" s="355"/>
      <c r="NIF170" s="355"/>
      <c r="NIG170" s="355"/>
      <c r="NIH170" s="355"/>
      <c r="NII170" s="355"/>
      <c r="NIJ170" s="355"/>
      <c r="NIK170" s="355"/>
      <c r="NIL170" s="355"/>
      <c r="NIM170" s="355"/>
      <c r="NIN170" s="355"/>
      <c r="NIO170" s="355"/>
      <c r="NIP170" s="355"/>
      <c r="NIQ170" s="355"/>
      <c r="NIR170" s="355"/>
      <c r="NIS170" s="355"/>
      <c r="NIT170" s="355"/>
      <c r="NIU170" s="355"/>
      <c r="NIV170" s="355"/>
      <c r="NIW170" s="355"/>
      <c r="NIX170" s="355"/>
      <c r="NIY170" s="355"/>
      <c r="NIZ170" s="355"/>
      <c r="NJA170" s="355"/>
      <c r="NJB170" s="355"/>
      <c r="NJC170" s="355"/>
      <c r="NJD170" s="355"/>
      <c r="NJE170" s="355"/>
      <c r="NJF170" s="355"/>
      <c r="NJG170" s="355"/>
      <c r="NJN170" s="355"/>
      <c r="NJO170" s="355"/>
      <c r="NJP170" s="355"/>
      <c r="NJQ170" s="355"/>
      <c r="NJR170" s="355"/>
      <c r="NJS170" s="355"/>
      <c r="NJT170" s="355"/>
      <c r="NJU170" s="355"/>
      <c r="NJV170" s="355"/>
      <c r="NJW170" s="355"/>
      <c r="NJX170" s="355"/>
      <c r="NJY170" s="355"/>
      <c r="NJZ170" s="355"/>
      <c r="NKA170" s="355"/>
      <c r="NKB170" s="355"/>
      <c r="NKC170" s="355"/>
      <c r="NKD170" s="355"/>
      <c r="NKE170" s="355"/>
      <c r="NKF170" s="355"/>
      <c r="NKG170" s="355"/>
      <c r="NKH170" s="355"/>
      <c r="NKI170" s="355"/>
      <c r="NKJ170" s="355"/>
      <c r="NKK170" s="355"/>
      <c r="NKL170" s="355"/>
      <c r="NKM170" s="355"/>
      <c r="NKN170" s="355"/>
      <c r="NKO170" s="355"/>
      <c r="NKP170" s="355"/>
      <c r="NKQ170" s="355"/>
      <c r="NKR170" s="355"/>
      <c r="NKS170" s="355"/>
      <c r="NKT170" s="355"/>
      <c r="NKU170" s="355"/>
      <c r="NKV170" s="355"/>
      <c r="NKW170" s="355"/>
      <c r="NKX170" s="355"/>
      <c r="NKY170" s="355"/>
      <c r="NKZ170" s="355"/>
      <c r="NLA170" s="355"/>
      <c r="NLB170" s="355"/>
      <c r="NLC170" s="355"/>
      <c r="NLD170" s="355"/>
      <c r="NLE170" s="355"/>
      <c r="NLF170" s="355"/>
      <c r="NLG170" s="355"/>
      <c r="NLH170" s="355"/>
      <c r="NLI170" s="355"/>
      <c r="NLJ170" s="355"/>
      <c r="NLK170" s="355"/>
      <c r="NLL170" s="355"/>
      <c r="NLM170" s="355"/>
      <c r="NLN170" s="355"/>
      <c r="NLO170" s="355"/>
      <c r="NLP170" s="355"/>
      <c r="NLQ170" s="355"/>
      <c r="NLR170" s="355"/>
      <c r="NLS170" s="355"/>
      <c r="NLT170" s="355"/>
      <c r="NLU170" s="355"/>
      <c r="NLV170" s="355"/>
      <c r="NLW170" s="355"/>
      <c r="NLX170" s="355"/>
      <c r="NLY170" s="355"/>
      <c r="NLZ170" s="355"/>
      <c r="NMA170" s="355"/>
      <c r="NMB170" s="355"/>
      <c r="NMC170" s="355"/>
      <c r="NMD170" s="355"/>
      <c r="NME170" s="355"/>
      <c r="NMF170" s="355"/>
      <c r="NMG170" s="355"/>
      <c r="NMH170" s="355"/>
      <c r="NMI170" s="355"/>
      <c r="NMJ170" s="355"/>
      <c r="NMK170" s="355"/>
      <c r="NML170" s="355"/>
      <c r="NMM170" s="355"/>
      <c r="NMN170" s="355"/>
      <c r="NMO170" s="355"/>
      <c r="NMP170" s="355"/>
      <c r="NMQ170" s="355"/>
      <c r="NMR170" s="355"/>
      <c r="NMS170" s="355"/>
      <c r="NMT170" s="355"/>
      <c r="NMU170" s="355"/>
      <c r="NMV170" s="355"/>
      <c r="NMW170" s="355"/>
      <c r="NMX170" s="355"/>
      <c r="NMY170" s="355"/>
      <c r="NMZ170" s="355"/>
      <c r="NNA170" s="355"/>
      <c r="NNB170" s="355"/>
      <c r="NNC170" s="355"/>
      <c r="NND170" s="355"/>
      <c r="NNE170" s="355"/>
      <c r="NNF170" s="355"/>
      <c r="NNG170" s="355"/>
      <c r="NNH170" s="355"/>
      <c r="NNI170" s="355"/>
      <c r="NNJ170" s="355"/>
      <c r="NNK170" s="355"/>
      <c r="NNL170" s="355"/>
      <c r="NNM170" s="355"/>
      <c r="NNN170" s="355"/>
      <c r="NNO170" s="355"/>
      <c r="NNP170" s="355"/>
      <c r="NNQ170" s="355"/>
      <c r="NNR170" s="355"/>
      <c r="NNS170" s="355"/>
      <c r="NNT170" s="355"/>
      <c r="NNU170" s="355"/>
      <c r="NNV170" s="355"/>
      <c r="NNW170" s="355"/>
      <c r="NNX170" s="355"/>
      <c r="NNY170" s="355"/>
      <c r="NNZ170" s="355"/>
      <c r="NOA170" s="355"/>
      <c r="NOB170" s="355"/>
      <c r="NOC170" s="355"/>
      <c r="NOD170" s="355"/>
      <c r="NOE170" s="355"/>
      <c r="NOF170" s="355"/>
      <c r="NOG170" s="355"/>
      <c r="NOH170" s="355"/>
      <c r="NOI170" s="355"/>
      <c r="NOJ170" s="355"/>
      <c r="NOK170" s="355"/>
      <c r="NOL170" s="355"/>
      <c r="NOM170" s="355"/>
      <c r="NON170" s="355"/>
      <c r="NOO170" s="355"/>
      <c r="NOP170" s="355"/>
      <c r="NOQ170" s="355"/>
      <c r="NOR170" s="355"/>
      <c r="NOS170" s="355"/>
      <c r="NOT170" s="355"/>
      <c r="NOU170" s="355"/>
      <c r="NOV170" s="355"/>
      <c r="NOW170" s="355"/>
      <c r="NOX170" s="355"/>
      <c r="NOY170" s="355"/>
      <c r="NOZ170" s="355"/>
      <c r="NPA170" s="355"/>
      <c r="NPB170" s="355"/>
      <c r="NPC170" s="355"/>
      <c r="NPD170" s="355"/>
      <c r="NPE170" s="355"/>
      <c r="NPF170" s="355"/>
      <c r="NPG170" s="355"/>
      <c r="NPH170" s="355"/>
      <c r="NPI170" s="355"/>
      <c r="NPJ170" s="355"/>
      <c r="NPK170" s="355"/>
      <c r="NPL170" s="355"/>
      <c r="NPM170" s="355"/>
      <c r="NPN170" s="355"/>
      <c r="NPO170" s="355"/>
      <c r="NPP170" s="355"/>
      <c r="NPQ170" s="355"/>
      <c r="NPR170" s="355"/>
      <c r="NPS170" s="355"/>
      <c r="NPT170" s="355"/>
      <c r="NPU170" s="355"/>
      <c r="NPV170" s="355"/>
      <c r="NPW170" s="355"/>
      <c r="NPX170" s="355"/>
      <c r="NPY170" s="355"/>
      <c r="NPZ170" s="355"/>
      <c r="NQA170" s="355"/>
      <c r="NQB170" s="355"/>
      <c r="NQC170" s="355"/>
      <c r="NQD170" s="355"/>
      <c r="NQE170" s="355"/>
      <c r="NQF170" s="355"/>
      <c r="NQG170" s="355"/>
      <c r="NQH170" s="355"/>
      <c r="NQI170" s="355"/>
      <c r="NQJ170" s="355"/>
      <c r="NQK170" s="355"/>
      <c r="NQL170" s="355"/>
      <c r="NQM170" s="355"/>
      <c r="NQN170" s="355"/>
      <c r="NQO170" s="355"/>
      <c r="NQP170" s="355"/>
      <c r="NQQ170" s="355"/>
      <c r="NQR170" s="355"/>
      <c r="NQS170" s="355"/>
      <c r="NQT170" s="355"/>
      <c r="NQU170" s="355"/>
      <c r="NQV170" s="355"/>
      <c r="NQW170" s="355"/>
      <c r="NQX170" s="355"/>
      <c r="NQY170" s="355"/>
      <c r="NQZ170" s="355"/>
      <c r="NRA170" s="355"/>
      <c r="NRB170" s="355"/>
      <c r="NRC170" s="355"/>
      <c r="NRD170" s="355"/>
      <c r="NRE170" s="355"/>
      <c r="NRF170" s="355"/>
      <c r="NRG170" s="355"/>
      <c r="NRH170" s="355"/>
      <c r="NRI170" s="355"/>
      <c r="NRJ170" s="355"/>
      <c r="NRK170" s="355"/>
      <c r="NRL170" s="355"/>
      <c r="NRM170" s="355"/>
      <c r="NRN170" s="355"/>
      <c r="NRO170" s="355"/>
      <c r="NRP170" s="355"/>
      <c r="NRQ170" s="355"/>
      <c r="NRR170" s="355"/>
      <c r="NRS170" s="355"/>
      <c r="NRT170" s="355"/>
      <c r="NRU170" s="355"/>
      <c r="NRV170" s="355"/>
      <c r="NRW170" s="355"/>
      <c r="NRX170" s="355"/>
      <c r="NRY170" s="355"/>
      <c r="NRZ170" s="355"/>
      <c r="NSA170" s="355"/>
      <c r="NSB170" s="355"/>
      <c r="NSC170" s="355"/>
      <c r="NSD170" s="355"/>
      <c r="NSE170" s="355"/>
      <c r="NSF170" s="355"/>
      <c r="NSG170" s="355"/>
      <c r="NSH170" s="355"/>
      <c r="NSI170" s="355"/>
      <c r="NSJ170" s="355"/>
      <c r="NSK170" s="355"/>
      <c r="NSL170" s="355"/>
      <c r="NSM170" s="355"/>
      <c r="NSN170" s="355"/>
      <c r="NSO170" s="355"/>
      <c r="NSP170" s="355"/>
      <c r="NSQ170" s="355"/>
      <c r="NSR170" s="355"/>
      <c r="NSS170" s="355"/>
      <c r="NST170" s="355"/>
      <c r="NSU170" s="355"/>
      <c r="NSV170" s="355"/>
      <c r="NSW170" s="355"/>
      <c r="NSX170" s="355"/>
      <c r="NSY170" s="355"/>
      <c r="NSZ170" s="355"/>
      <c r="NTA170" s="355"/>
      <c r="NTB170" s="355"/>
      <c r="NTC170" s="355"/>
      <c r="NTJ170" s="355"/>
      <c r="NTK170" s="355"/>
      <c r="NTL170" s="355"/>
      <c r="NTM170" s="355"/>
      <c r="NTN170" s="355"/>
      <c r="NTO170" s="355"/>
      <c r="NTP170" s="355"/>
      <c r="NTQ170" s="355"/>
      <c r="NTR170" s="355"/>
      <c r="NTS170" s="355"/>
      <c r="NTT170" s="355"/>
      <c r="NTU170" s="355"/>
      <c r="NTV170" s="355"/>
      <c r="NTW170" s="355"/>
      <c r="NTX170" s="355"/>
      <c r="NTY170" s="355"/>
      <c r="NTZ170" s="355"/>
      <c r="NUA170" s="355"/>
      <c r="NUB170" s="355"/>
      <c r="NUC170" s="355"/>
      <c r="NUD170" s="355"/>
      <c r="NUE170" s="355"/>
      <c r="NUF170" s="355"/>
      <c r="NUG170" s="355"/>
      <c r="NUH170" s="355"/>
      <c r="NUI170" s="355"/>
      <c r="NUJ170" s="355"/>
      <c r="NUK170" s="355"/>
      <c r="NUL170" s="355"/>
      <c r="NUM170" s="355"/>
      <c r="NUN170" s="355"/>
      <c r="NUO170" s="355"/>
      <c r="NUP170" s="355"/>
      <c r="NUQ170" s="355"/>
      <c r="NUR170" s="355"/>
      <c r="NUS170" s="355"/>
      <c r="NUT170" s="355"/>
      <c r="NUU170" s="355"/>
      <c r="NUV170" s="355"/>
      <c r="NUW170" s="355"/>
      <c r="NUX170" s="355"/>
      <c r="NUY170" s="355"/>
      <c r="NUZ170" s="355"/>
      <c r="NVA170" s="355"/>
      <c r="NVB170" s="355"/>
      <c r="NVC170" s="355"/>
      <c r="NVD170" s="355"/>
      <c r="NVE170" s="355"/>
      <c r="NVF170" s="355"/>
      <c r="NVG170" s="355"/>
      <c r="NVH170" s="355"/>
      <c r="NVI170" s="355"/>
      <c r="NVJ170" s="355"/>
      <c r="NVK170" s="355"/>
      <c r="NVL170" s="355"/>
      <c r="NVM170" s="355"/>
      <c r="NVN170" s="355"/>
      <c r="NVO170" s="355"/>
      <c r="NVP170" s="355"/>
      <c r="NVQ170" s="355"/>
      <c r="NVR170" s="355"/>
      <c r="NVS170" s="355"/>
      <c r="NVT170" s="355"/>
      <c r="NVU170" s="355"/>
      <c r="NVV170" s="355"/>
      <c r="NVW170" s="355"/>
      <c r="NVX170" s="355"/>
      <c r="NVY170" s="355"/>
      <c r="NVZ170" s="355"/>
      <c r="NWA170" s="355"/>
      <c r="NWB170" s="355"/>
      <c r="NWC170" s="355"/>
      <c r="NWD170" s="355"/>
      <c r="NWE170" s="355"/>
      <c r="NWF170" s="355"/>
      <c r="NWG170" s="355"/>
      <c r="NWH170" s="355"/>
      <c r="NWI170" s="355"/>
      <c r="NWJ170" s="355"/>
      <c r="NWK170" s="355"/>
      <c r="NWL170" s="355"/>
      <c r="NWM170" s="355"/>
      <c r="NWN170" s="355"/>
      <c r="NWO170" s="355"/>
      <c r="NWP170" s="355"/>
      <c r="NWQ170" s="355"/>
      <c r="NWR170" s="355"/>
      <c r="NWS170" s="355"/>
      <c r="NWT170" s="355"/>
      <c r="NWU170" s="355"/>
      <c r="NWV170" s="355"/>
      <c r="NWW170" s="355"/>
      <c r="NWX170" s="355"/>
      <c r="NWY170" s="355"/>
      <c r="NWZ170" s="355"/>
      <c r="NXA170" s="355"/>
      <c r="NXB170" s="355"/>
      <c r="NXC170" s="355"/>
      <c r="NXD170" s="355"/>
      <c r="NXE170" s="355"/>
      <c r="NXF170" s="355"/>
      <c r="NXG170" s="355"/>
      <c r="NXH170" s="355"/>
      <c r="NXI170" s="355"/>
      <c r="NXJ170" s="355"/>
      <c r="NXK170" s="355"/>
      <c r="NXL170" s="355"/>
      <c r="NXM170" s="355"/>
      <c r="NXN170" s="355"/>
      <c r="NXO170" s="355"/>
      <c r="NXP170" s="355"/>
      <c r="NXQ170" s="355"/>
      <c r="NXR170" s="355"/>
      <c r="NXS170" s="355"/>
      <c r="NXT170" s="355"/>
      <c r="NXU170" s="355"/>
      <c r="NXV170" s="355"/>
      <c r="NXW170" s="355"/>
      <c r="NXX170" s="355"/>
      <c r="NXY170" s="355"/>
      <c r="NXZ170" s="355"/>
      <c r="NYA170" s="355"/>
      <c r="NYB170" s="355"/>
      <c r="NYC170" s="355"/>
      <c r="NYD170" s="355"/>
      <c r="NYE170" s="355"/>
      <c r="NYF170" s="355"/>
      <c r="NYG170" s="355"/>
      <c r="NYH170" s="355"/>
      <c r="NYI170" s="355"/>
      <c r="NYJ170" s="355"/>
      <c r="NYK170" s="355"/>
      <c r="NYL170" s="355"/>
      <c r="NYM170" s="355"/>
      <c r="NYN170" s="355"/>
      <c r="NYO170" s="355"/>
      <c r="NYP170" s="355"/>
      <c r="NYQ170" s="355"/>
      <c r="NYR170" s="355"/>
      <c r="NYS170" s="355"/>
      <c r="NYT170" s="355"/>
      <c r="NYU170" s="355"/>
      <c r="NYV170" s="355"/>
      <c r="NYW170" s="355"/>
      <c r="NYX170" s="355"/>
      <c r="NYY170" s="355"/>
      <c r="NYZ170" s="355"/>
      <c r="NZA170" s="355"/>
      <c r="NZB170" s="355"/>
      <c r="NZC170" s="355"/>
      <c r="NZD170" s="355"/>
      <c r="NZE170" s="355"/>
      <c r="NZF170" s="355"/>
      <c r="NZG170" s="355"/>
      <c r="NZH170" s="355"/>
      <c r="NZI170" s="355"/>
      <c r="NZJ170" s="355"/>
      <c r="NZK170" s="355"/>
      <c r="NZL170" s="355"/>
      <c r="NZM170" s="355"/>
      <c r="NZN170" s="355"/>
      <c r="NZO170" s="355"/>
      <c r="NZP170" s="355"/>
      <c r="NZQ170" s="355"/>
      <c r="NZR170" s="355"/>
      <c r="NZS170" s="355"/>
      <c r="NZT170" s="355"/>
      <c r="NZU170" s="355"/>
      <c r="NZV170" s="355"/>
      <c r="NZW170" s="355"/>
      <c r="NZX170" s="355"/>
      <c r="NZY170" s="355"/>
      <c r="NZZ170" s="355"/>
      <c r="OAA170" s="355"/>
      <c r="OAB170" s="355"/>
      <c r="OAC170" s="355"/>
      <c r="OAD170" s="355"/>
      <c r="OAE170" s="355"/>
      <c r="OAF170" s="355"/>
      <c r="OAG170" s="355"/>
      <c r="OAH170" s="355"/>
      <c r="OAI170" s="355"/>
      <c r="OAJ170" s="355"/>
      <c r="OAK170" s="355"/>
      <c r="OAL170" s="355"/>
      <c r="OAM170" s="355"/>
      <c r="OAN170" s="355"/>
      <c r="OAO170" s="355"/>
      <c r="OAP170" s="355"/>
      <c r="OAQ170" s="355"/>
      <c r="OAR170" s="355"/>
      <c r="OAS170" s="355"/>
      <c r="OAT170" s="355"/>
      <c r="OAU170" s="355"/>
      <c r="OAV170" s="355"/>
      <c r="OAW170" s="355"/>
      <c r="OAX170" s="355"/>
      <c r="OAY170" s="355"/>
      <c r="OAZ170" s="355"/>
      <c r="OBA170" s="355"/>
      <c r="OBB170" s="355"/>
      <c r="OBC170" s="355"/>
      <c r="OBD170" s="355"/>
      <c r="OBE170" s="355"/>
      <c r="OBF170" s="355"/>
      <c r="OBG170" s="355"/>
      <c r="OBH170" s="355"/>
      <c r="OBI170" s="355"/>
      <c r="OBJ170" s="355"/>
      <c r="OBK170" s="355"/>
      <c r="OBL170" s="355"/>
      <c r="OBM170" s="355"/>
      <c r="OBN170" s="355"/>
      <c r="OBO170" s="355"/>
      <c r="OBP170" s="355"/>
      <c r="OBQ170" s="355"/>
      <c r="OBR170" s="355"/>
      <c r="OBS170" s="355"/>
      <c r="OBT170" s="355"/>
      <c r="OBU170" s="355"/>
      <c r="OBV170" s="355"/>
      <c r="OBW170" s="355"/>
      <c r="OBX170" s="355"/>
      <c r="OBY170" s="355"/>
      <c r="OBZ170" s="355"/>
      <c r="OCA170" s="355"/>
      <c r="OCB170" s="355"/>
      <c r="OCC170" s="355"/>
      <c r="OCD170" s="355"/>
      <c r="OCE170" s="355"/>
      <c r="OCF170" s="355"/>
      <c r="OCG170" s="355"/>
      <c r="OCH170" s="355"/>
      <c r="OCI170" s="355"/>
      <c r="OCJ170" s="355"/>
      <c r="OCK170" s="355"/>
      <c r="OCL170" s="355"/>
      <c r="OCM170" s="355"/>
      <c r="OCN170" s="355"/>
      <c r="OCO170" s="355"/>
      <c r="OCP170" s="355"/>
      <c r="OCQ170" s="355"/>
      <c r="OCR170" s="355"/>
      <c r="OCS170" s="355"/>
      <c r="OCT170" s="355"/>
      <c r="OCU170" s="355"/>
      <c r="OCV170" s="355"/>
      <c r="OCW170" s="355"/>
      <c r="OCX170" s="355"/>
      <c r="OCY170" s="355"/>
      <c r="ODF170" s="355"/>
      <c r="ODG170" s="355"/>
      <c r="ODH170" s="355"/>
      <c r="ODI170" s="355"/>
      <c r="ODJ170" s="355"/>
      <c r="ODK170" s="355"/>
      <c r="ODL170" s="355"/>
      <c r="ODM170" s="355"/>
      <c r="ODN170" s="355"/>
      <c r="ODO170" s="355"/>
      <c r="ODP170" s="355"/>
      <c r="ODQ170" s="355"/>
      <c r="ODR170" s="355"/>
      <c r="ODS170" s="355"/>
      <c r="ODT170" s="355"/>
      <c r="ODU170" s="355"/>
      <c r="ODV170" s="355"/>
      <c r="ODW170" s="355"/>
      <c r="ODX170" s="355"/>
      <c r="ODY170" s="355"/>
      <c r="ODZ170" s="355"/>
      <c r="OEA170" s="355"/>
      <c r="OEB170" s="355"/>
      <c r="OEC170" s="355"/>
      <c r="OED170" s="355"/>
      <c r="OEE170" s="355"/>
      <c r="OEF170" s="355"/>
      <c r="OEG170" s="355"/>
      <c r="OEH170" s="355"/>
      <c r="OEI170" s="355"/>
      <c r="OEJ170" s="355"/>
      <c r="OEK170" s="355"/>
      <c r="OEL170" s="355"/>
      <c r="OEM170" s="355"/>
      <c r="OEN170" s="355"/>
      <c r="OEO170" s="355"/>
      <c r="OEP170" s="355"/>
      <c r="OEQ170" s="355"/>
      <c r="OER170" s="355"/>
      <c r="OES170" s="355"/>
      <c r="OET170" s="355"/>
      <c r="OEU170" s="355"/>
      <c r="OEV170" s="355"/>
      <c r="OEW170" s="355"/>
      <c r="OEX170" s="355"/>
      <c r="OEY170" s="355"/>
      <c r="OEZ170" s="355"/>
      <c r="OFA170" s="355"/>
      <c r="OFB170" s="355"/>
      <c r="OFC170" s="355"/>
      <c r="OFD170" s="355"/>
      <c r="OFE170" s="355"/>
      <c r="OFF170" s="355"/>
      <c r="OFG170" s="355"/>
      <c r="OFH170" s="355"/>
      <c r="OFI170" s="355"/>
      <c r="OFJ170" s="355"/>
      <c r="OFK170" s="355"/>
      <c r="OFL170" s="355"/>
      <c r="OFM170" s="355"/>
      <c r="OFN170" s="355"/>
      <c r="OFO170" s="355"/>
      <c r="OFP170" s="355"/>
      <c r="OFQ170" s="355"/>
      <c r="OFR170" s="355"/>
      <c r="OFS170" s="355"/>
      <c r="OFT170" s="355"/>
      <c r="OFU170" s="355"/>
      <c r="OFV170" s="355"/>
      <c r="OFW170" s="355"/>
      <c r="OFX170" s="355"/>
      <c r="OFY170" s="355"/>
      <c r="OFZ170" s="355"/>
      <c r="OGA170" s="355"/>
      <c r="OGB170" s="355"/>
      <c r="OGC170" s="355"/>
      <c r="OGD170" s="355"/>
      <c r="OGE170" s="355"/>
      <c r="OGF170" s="355"/>
      <c r="OGG170" s="355"/>
      <c r="OGH170" s="355"/>
      <c r="OGI170" s="355"/>
      <c r="OGJ170" s="355"/>
      <c r="OGK170" s="355"/>
      <c r="OGL170" s="355"/>
      <c r="OGM170" s="355"/>
      <c r="OGN170" s="355"/>
      <c r="OGO170" s="355"/>
      <c r="OGP170" s="355"/>
      <c r="OGQ170" s="355"/>
      <c r="OGR170" s="355"/>
      <c r="OGS170" s="355"/>
      <c r="OGT170" s="355"/>
      <c r="OGU170" s="355"/>
      <c r="OGV170" s="355"/>
      <c r="OGW170" s="355"/>
      <c r="OGX170" s="355"/>
      <c r="OGY170" s="355"/>
      <c r="OGZ170" s="355"/>
      <c r="OHA170" s="355"/>
      <c r="OHB170" s="355"/>
      <c r="OHC170" s="355"/>
      <c r="OHD170" s="355"/>
      <c r="OHE170" s="355"/>
      <c r="OHF170" s="355"/>
      <c r="OHG170" s="355"/>
      <c r="OHH170" s="355"/>
      <c r="OHI170" s="355"/>
      <c r="OHJ170" s="355"/>
      <c r="OHK170" s="355"/>
      <c r="OHL170" s="355"/>
      <c r="OHM170" s="355"/>
      <c r="OHN170" s="355"/>
      <c r="OHO170" s="355"/>
      <c r="OHP170" s="355"/>
      <c r="OHQ170" s="355"/>
      <c r="OHR170" s="355"/>
      <c r="OHS170" s="355"/>
      <c r="OHT170" s="355"/>
      <c r="OHU170" s="355"/>
      <c r="OHV170" s="355"/>
      <c r="OHW170" s="355"/>
      <c r="OHX170" s="355"/>
      <c r="OHY170" s="355"/>
      <c r="OHZ170" s="355"/>
      <c r="OIA170" s="355"/>
      <c r="OIB170" s="355"/>
      <c r="OIC170" s="355"/>
      <c r="OID170" s="355"/>
      <c r="OIE170" s="355"/>
      <c r="OIF170" s="355"/>
      <c r="OIG170" s="355"/>
      <c r="OIH170" s="355"/>
      <c r="OII170" s="355"/>
      <c r="OIJ170" s="355"/>
      <c r="OIK170" s="355"/>
      <c r="OIL170" s="355"/>
      <c r="OIM170" s="355"/>
      <c r="OIN170" s="355"/>
      <c r="OIO170" s="355"/>
      <c r="OIP170" s="355"/>
      <c r="OIQ170" s="355"/>
      <c r="OIR170" s="355"/>
      <c r="OIS170" s="355"/>
      <c r="OIT170" s="355"/>
      <c r="OIU170" s="355"/>
      <c r="OIV170" s="355"/>
      <c r="OIW170" s="355"/>
      <c r="OIX170" s="355"/>
      <c r="OIY170" s="355"/>
      <c r="OIZ170" s="355"/>
      <c r="OJA170" s="355"/>
      <c r="OJB170" s="355"/>
      <c r="OJC170" s="355"/>
      <c r="OJD170" s="355"/>
      <c r="OJE170" s="355"/>
      <c r="OJF170" s="355"/>
      <c r="OJG170" s="355"/>
      <c r="OJH170" s="355"/>
      <c r="OJI170" s="355"/>
      <c r="OJJ170" s="355"/>
      <c r="OJK170" s="355"/>
      <c r="OJL170" s="355"/>
      <c r="OJM170" s="355"/>
      <c r="OJN170" s="355"/>
      <c r="OJO170" s="355"/>
      <c r="OJP170" s="355"/>
      <c r="OJQ170" s="355"/>
      <c r="OJR170" s="355"/>
      <c r="OJS170" s="355"/>
      <c r="OJT170" s="355"/>
      <c r="OJU170" s="355"/>
      <c r="OJV170" s="355"/>
      <c r="OJW170" s="355"/>
      <c r="OJX170" s="355"/>
      <c r="OJY170" s="355"/>
      <c r="OJZ170" s="355"/>
      <c r="OKA170" s="355"/>
      <c r="OKB170" s="355"/>
      <c r="OKC170" s="355"/>
      <c r="OKD170" s="355"/>
      <c r="OKE170" s="355"/>
      <c r="OKF170" s="355"/>
      <c r="OKG170" s="355"/>
      <c r="OKH170" s="355"/>
      <c r="OKI170" s="355"/>
      <c r="OKJ170" s="355"/>
      <c r="OKK170" s="355"/>
      <c r="OKL170" s="355"/>
      <c r="OKM170" s="355"/>
      <c r="OKN170" s="355"/>
      <c r="OKO170" s="355"/>
      <c r="OKP170" s="355"/>
      <c r="OKQ170" s="355"/>
      <c r="OKR170" s="355"/>
      <c r="OKS170" s="355"/>
      <c r="OKT170" s="355"/>
      <c r="OKU170" s="355"/>
      <c r="OKV170" s="355"/>
      <c r="OKW170" s="355"/>
      <c r="OKX170" s="355"/>
      <c r="OKY170" s="355"/>
      <c r="OKZ170" s="355"/>
      <c r="OLA170" s="355"/>
      <c r="OLB170" s="355"/>
      <c r="OLC170" s="355"/>
      <c r="OLD170" s="355"/>
      <c r="OLE170" s="355"/>
      <c r="OLF170" s="355"/>
      <c r="OLG170" s="355"/>
      <c r="OLH170" s="355"/>
      <c r="OLI170" s="355"/>
      <c r="OLJ170" s="355"/>
      <c r="OLK170" s="355"/>
      <c r="OLL170" s="355"/>
      <c r="OLM170" s="355"/>
      <c r="OLN170" s="355"/>
      <c r="OLO170" s="355"/>
      <c r="OLP170" s="355"/>
      <c r="OLQ170" s="355"/>
      <c r="OLR170" s="355"/>
      <c r="OLS170" s="355"/>
      <c r="OLT170" s="355"/>
      <c r="OLU170" s="355"/>
      <c r="OLV170" s="355"/>
      <c r="OLW170" s="355"/>
      <c r="OLX170" s="355"/>
      <c r="OLY170" s="355"/>
      <c r="OLZ170" s="355"/>
      <c r="OMA170" s="355"/>
      <c r="OMB170" s="355"/>
      <c r="OMC170" s="355"/>
      <c r="OMD170" s="355"/>
      <c r="OME170" s="355"/>
      <c r="OMF170" s="355"/>
      <c r="OMG170" s="355"/>
      <c r="OMH170" s="355"/>
      <c r="OMI170" s="355"/>
      <c r="OMJ170" s="355"/>
      <c r="OMK170" s="355"/>
      <c r="OML170" s="355"/>
      <c r="OMM170" s="355"/>
      <c r="OMN170" s="355"/>
      <c r="OMO170" s="355"/>
      <c r="OMP170" s="355"/>
      <c r="OMQ170" s="355"/>
      <c r="OMR170" s="355"/>
      <c r="OMS170" s="355"/>
      <c r="OMT170" s="355"/>
      <c r="OMU170" s="355"/>
      <c r="ONB170" s="355"/>
      <c r="ONC170" s="355"/>
      <c r="OND170" s="355"/>
      <c r="ONE170" s="355"/>
      <c r="ONF170" s="355"/>
      <c r="ONG170" s="355"/>
      <c r="ONH170" s="355"/>
      <c r="ONI170" s="355"/>
      <c r="ONJ170" s="355"/>
      <c r="ONK170" s="355"/>
      <c r="ONL170" s="355"/>
      <c r="ONM170" s="355"/>
      <c r="ONN170" s="355"/>
      <c r="ONO170" s="355"/>
      <c r="ONP170" s="355"/>
      <c r="ONQ170" s="355"/>
      <c r="ONR170" s="355"/>
      <c r="ONS170" s="355"/>
      <c r="ONT170" s="355"/>
      <c r="ONU170" s="355"/>
      <c r="ONV170" s="355"/>
      <c r="ONW170" s="355"/>
      <c r="ONX170" s="355"/>
      <c r="ONY170" s="355"/>
      <c r="ONZ170" s="355"/>
      <c r="OOA170" s="355"/>
      <c r="OOB170" s="355"/>
      <c r="OOC170" s="355"/>
      <c r="OOD170" s="355"/>
      <c r="OOE170" s="355"/>
      <c r="OOF170" s="355"/>
      <c r="OOG170" s="355"/>
      <c r="OOH170" s="355"/>
      <c r="OOI170" s="355"/>
      <c r="OOJ170" s="355"/>
      <c r="OOK170" s="355"/>
      <c r="OOL170" s="355"/>
      <c r="OOM170" s="355"/>
      <c r="OON170" s="355"/>
      <c r="OOO170" s="355"/>
      <c r="OOP170" s="355"/>
      <c r="OOQ170" s="355"/>
      <c r="OOR170" s="355"/>
      <c r="OOS170" s="355"/>
      <c r="OOT170" s="355"/>
      <c r="OOU170" s="355"/>
      <c r="OOV170" s="355"/>
      <c r="OOW170" s="355"/>
      <c r="OOX170" s="355"/>
      <c r="OOY170" s="355"/>
      <c r="OOZ170" s="355"/>
      <c r="OPA170" s="355"/>
      <c r="OPB170" s="355"/>
      <c r="OPC170" s="355"/>
      <c r="OPD170" s="355"/>
      <c r="OPE170" s="355"/>
      <c r="OPF170" s="355"/>
      <c r="OPG170" s="355"/>
      <c r="OPH170" s="355"/>
      <c r="OPI170" s="355"/>
      <c r="OPJ170" s="355"/>
      <c r="OPK170" s="355"/>
      <c r="OPL170" s="355"/>
      <c r="OPM170" s="355"/>
      <c r="OPN170" s="355"/>
      <c r="OPO170" s="355"/>
      <c r="OPP170" s="355"/>
      <c r="OPQ170" s="355"/>
      <c r="OPR170" s="355"/>
      <c r="OPS170" s="355"/>
      <c r="OPT170" s="355"/>
      <c r="OPU170" s="355"/>
      <c r="OPV170" s="355"/>
      <c r="OPW170" s="355"/>
      <c r="OPX170" s="355"/>
      <c r="OPY170" s="355"/>
      <c r="OPZ170" s="355"/>
      <c r="OQA170" s="355"/>
      <c r="OQB170" s="355"/>
      <c r="OQC170" s="355"/>
      <c r="OQD170" s="355"/>
      <c r="OQE170" s="355"/>
      <c r="OQF170" s="355"/>
      <c r="OQG170" s="355"/>
      <c r="OQH170" s="355"/>
      <c r="OQI170" s="355"/>
      <c r="OQJ170" s="355"/>
      <c r="OQK170" s="355"/>
      <c r="OQL170" s="355"/>
      <c r="OQM170" s="355"/>
      <c r="OQN170" s="355"/>
      <c r="OQO170" s="355"/>
      <c r="OQP170" s="355"/>
      <c r="OQQ170" s="355"/>
      <c r="OQR170" s="355"/>
      <c r="OQS170" s="355"/>
      <c r="OQT170" s="355"/>
      <c r="OQU170" s="355"/>
      <c r="OQV170" s="355"/>
      <c r="OQW170" s="355"/>
      <c r="OQX170" s="355"/>
      <c r="OQY170" s="355"/>
      <c r="OQZ170" s="355"/>
      <c r="ORA170" s="355"/>
      <c r="ORB170" s="355"/>
      <c r="ORC170" s="355"/>
      <c r="ORD170" s="355"/>
      <c r="ORE170" s="355"/>
      <c r="ORF170" s="355"/>
      <c r="ORG170" s="355"/>
      <c r="ORH170" s="355"/>
      <c r="ORI170" s="355"/>
      <c r="ORJ170" s="355"/>
      <c r="ORK170" s="355"/>
      <c r="ORL170" s="355"/>
      <c r="ORM170" s="355"/>
      <c r="ORN170" s="355"/>
      <c r="ORO170" s="355"/>
      <c r="ORP170" s="355"/>
      <c r="ORQ170" s="355"/>
      <c r="ORR170" s="355"/>
      <c r="ORS170" s="355"/>
      <c r="ORT170" s="355"/>
      <c r="ORU170" s="355"/>
      <c r="ORV170" s="355"/>
      <c r="ORW170" s="355"/>
      <c r="ORX170" s="355"/>
      <c r="ORY170" s="355"/>
      <c r="ORZ170" s="355"/>
      <c r="OSA170" s="355"/>
      <c r="OSB170" s="355"/>
      <c r="OSC170" s="355"/>
      <c r="OSD170" s="355"/>
      <c r="OSE170" s="355"/>
      <c r="OSF170" s="355"/>
      <c r="OSG170" s="355"/>
      <c r="OSH170" s="355"/>
      <c r="OSI170" s="355"/>
      <c r="OSJ170" s="355"/>
      <c r="OSK170" s="355"/>
      <c r="OSL170" s="355"/>
      <c r="OSM170" s="355"/>
      <c r="OSN170" s="355"/>
      <c r="OSO170" s="355"/>
      <c r="OSP170" s="355"/>
      <c r="OSQ170" s="355"/>
      <c r="OSR170" s="355"/>
      <c r="OSS170" s="355"/>
      <c r="OST170" s="355"/>
      <c r="OSU170" s="355"/>
      <c r="OSV170" s="355"/>
      <c r="OSW170" s="355"/>
      <c r="OSX170" s="355"/>
      <c r="OSY170" s="355"/>
      <c r="OSZ170" s="355"/>
      <c r="OTA170" s="355"/>
      <c r="OTB170" s="355"/>
      <c r="OTC170" s="355"/>
      <c r="OTD170" s="355"/>
      <c r="OTE170" s="355"/>
      <c r="OTF170" s="355"/>
      <c r="OTG170" s="355"/>
      <c r="OTH170" s="355"/>
      <c r="OTI170" s="355"/>
      <c r="OTJ170" s="355"/>
      <c r="OTK170" s="355"/>
      <c r="OTL170" s="355"/>
      <c r="OTM170" s="355"/>
      <c r="OTN170" s="355"/>
      <c r="OTO170" s="355"/>
      <c r="OTP170" s="355"/>
      <c r="OTQ170" s="355"/>
      <c r="OTR170" s="355"/>
      <c r="OTS170" s="355"/>
      <c r="OTT170" s="355"/>
      <c r="OTU170" s="355"/>
      <c r="OTV170" s="355"/>
      <c r="OTW170" s="355"/>
      <c r="OTX170" s="355"/>
      <c r="OTY170" s="355"/>
      <c r="OTZ170" s="355"/>
      <c r="OUA170" s="355"/>
      <c r="OUB170" s="355"/>
      <c r="OUC170" s="355"/>
      <c r="OUD170" s="355"/>
      <c r="OUE170" s="355"/>
      <c r="OUF170" s="355"/>
      <c r="OUG170" s="355"/>
      <c r="OUH170" s="355"/>
      <c r="OUI170" s="355"/>
      <c r="OUJ170" s="355"/>
      <c r="OUK170" s="355"/>
      <c r="OUL170" s="355"/>
      <c r="OUM170" s="355"/>
      <c r="OUN170" s="355"/>
      <c r="OUO170" s="355"/>
      <c r="OUP170" s="355"/>
      <c r="OUQ170" s="355"/>
      <c r="OUR170" s="355"/>
      <c r="OUS170" s="355"/>
      <c r="OUT170" s="355"/>
      <c r="OUU170" s="355"/>
      <c r="OUV170" s="355"/>
      <c r="OUW170" s="355"/>
      <c r="OUX170" s="355"/>
      <c r="OUY170" s="355"/>
      <c r="OUZ170" s="355"/>
      <c r="OVA170" s="355"/>
      <c r="OVB170" s="355"/>
      <c r="OVC170" s="355"/>
      <c r="OVD170" s="355"/>
      <c r="OVE170" s="355"/>
      <c r="OVF170" s="355"/>
      <c r="OVG170" s="355"/>
      <c r="OVH170" s="355"/>
      <c r="OVI170" s="355"/>
      <c r="OVJ170" s="355"/>
      <c r="OVK170" s="355"/>
      <c r="OVL170" s="355"/>
      <c r="OVM170" s="355"/>
      <c r="OVN170" s="355"/>
      <c r="OVO170" s="355"/>
      <c r="OVP170" s="355"/>
      <c r="OVQ170" s="355"/>
      <c r="OVR170" s="355"/>
      <c r="OVS170" s="355"/>
      <c r="OVT170" s="355"/>
      <c r="OVU170" s="355"/>
      <c r="OVV170" s="355"/>
      <c r="OVW170" s="355"/>
      <c r="OVX170" s="355"/>
      <c r="OVY170" s="355"/>
      <c r="OVZ170" s="355"/>
      <c r="OWA170" s="355"/>
      <c r="OWB170" s="355"/>
      <c r="OWC170" s="355"/>
      <c r="OWD170" s="355"/>
      <c r="OWE170" s="355"/>
      <c r="OWF170" s="355"/>
      <c r="OWG170" s="355"/>
      <c r="OWH170" s="355"/>
      <c r="OWI170" s="355"/>
      <c r="OWJ170" s="355"/>
      <c r="OWK170" s="355"/>
      <c r="OWL170" s="355"/>
      <c r="OWM170" s="355"/>
      <c r="OWN170" s="355"/>
      <c r="OWO170" s="355"/>
      <c r="OWP170" s="355"/>
      <c r="OWQ170" s="355"/>
      <c r="OWX170" s="355"/>
      <c r="OWY170" s="355"/>
      <c r="OWZ170" s="355"/>
      <c r="OXA170" s="355"/>
      <c r="OXB170" s="355"/>
      <c r="OXC170" s="355"/>
      <c r="OXD170" s="355"/>
      <c r="OXE170" s="355"/>
      <c r="OXF170" s="355"/>
      <c r="OXG170" s="355"/>
      <c r="OXH170" s="355"/>
      <c r="OXI170" s="355"/>
      <c r="OXJ170" s="355"/>
      <c r="OXK170" s="355"/>
      <c r="OXL170" s="355"/>
      <c r="OXM170" s="355"/>
      <c r="OXN170" s="355"/>
      <c r="OXO170" s="355"/>
      <c r="OXP170" s="355"/>
      <c r="OXQ170" s="355"/>
      <c r="OXR170" s="355"/>
      <c r="OXS170" s="355"/>
      <c r="OXT170" s="355"/>
      <c r="OXU170" s="355"/>
      <c r="OXV170" s="355"/>
      <c r="OXW170" s="355"/>
      <c r="OXX170" s="355"/>
      <c r="OXY170" s="355"/>
      <c r="OXZ170" s="355"/>
      <c r="OYA170" s="355"/>
      <c r="OYB170" s="355"/>
      <c r="OYC170" s="355"/>
      <c r="OYD170" s="355"/>
      <c r="OYE170" s="355"/>
      <c r="OYF170" s="355"/>
      <c r="OYG170" s="355"/>
      <c r="OYH170" s="355"/>
      <c r="OYI170" s="355"/>
      <c r="OYJ170" s="355"/>
      <c r="OYK170" s="355"/>
      <c r="OYL170" s="355"/>
      <c r="OYM170" s="355"/>
      <c r="OYN170" s="355"/>
      <c r="OYO170" s="355"/>
      <c r="OYP170" s="355"/>
      <c r="OYQ170" s="355"/>
      <c r="OYR170" s="355"/>
      <c r="OYS170" s="355"/>
      <c r="OYT170" s="355"/>
      <c r="OYU170" s="355"/>
      <c r="OYV170" s="355"/>
      <c r="OYW170" s="355"/>
      <c r="OYX170" s="355"/>
      <c r="OYY170" s="355"/>
      <c r="OYZ170" s="355"/>
      <c r="OZA170" s="355"/>
      <c r="OZB170" s="355"/>
      <c r="OZC170" s="355"/>
      <c r="OZD170" s="355"/>
      <c r="OZE170" s="355"/>
      <c r="OZF170" s="355"/>
      <c r="OZG170" s="355"/>
      <c r="OZH170" s="355"/>
      <c r="OZI170" s="355"/>
      <c r="OZJ170" s="355"/>
      <c r="OZK170" s="355"/>
      <c r="OZL170" s="355"/>
      <c r="OZM170" s="355"/>
      <c r="OZN170" s="355"/>
      <c r="OZO170" s="355"/>
      <c r="OZP170" s="355"/>
      <c r="OZQ170" s="355"/>
      <c r="OZR170" s="355"/>
      <c r="OZS170" s="355"/>
      <c r="OZT170" s="355"/>
      <c r="OZU170" s="355"/>
      <c r="OZV170" s="355"/>
      <c r="OZW170" s="355"/>
      <c r="OZX170" s="355"/>
      <c r="OZY170" s="355"/>
      <c r="OZZ170" s="355"/>
      <c r="PAA170" s="355"/>
      <c r="PAB170" s="355"/>
      <c r="PAC170" s="355"/>
      <c r="PAD170" s="355"/>
      <c r="PAE170" s="355"/>
      <c r="PAF170" s="355"/>
      <c r="PAG170" s="355"/>
      <c r="PAH170" s="355"/>
      <c r="PAI170" s="355"/>
      <c r="PAJ170" s="355"/>
      <c r="PAK170" s="355"/>
      <c r="PAL170" s="355"/>
      <c r="PAM170" s="355"/>
      <c r="PAN170" s="355"/>
      <c r="PAO170" s="355"/>
      <c r="PAP170" s="355"/>
      <c r="PAQ170" s="355"/>
      <c r="PAR170" s="355"/>
      <c r="PAS170" s="355"/>
      <c r="PAT170" s="355"/>
      <c r="PAU170" s="355"/>
      <c r="PAV170" s="355"/>
      <c r="PAW170" s="355"/>
      <c r="PAX170" s="355"/>
      <c r="PAY170" s="355"/>
      <c r="PAZ170" s="355"/>
      <c r="PBA170" s="355"/>
      <c r="PBB170" s="355"/>
      <c r="PBC170" s="355"/>
      <c r="PBD170" s="355"/>
      <c r="PBE170" s="355"/>
      <c r="PBF170" s="355"/>
      <c r="PBG170" s="355"/>
      <c r="PBH170" s="355"/>
      <c r="PBI170" s="355"/>
      <c r="PBJ170" s="355"/>
      <c r="PBK170" s="355"/>
      <c r="PBL170" s="355"/>
      <c r="PBM170" s="355"/>
      <c r="PBN170" s="355"/>
      <c r="PBO170" s="355"/>
      <c r="PBP170" s="355"/>
      <c r="PBQ170" s="355"/>
      <c r="PBR170" s="355"/>
      <c r="PBS170" s="355"/>
      <c r="PBT170" s="355"/>
      <c r="PBU170" s="355"/>
      <c r="PBV170" s="355"/>
      <c r="PBW170" s="355"/>
      <c r="PBX170" s="355"/>
      <c r="PBY170" s="355"/>
      <c r="PBZ170" s="355"/>
      <c r="PCA170" s="355"/>
      <c r="PCB170" s="355"/>
      <c r="PCC170" s="355"/>
      <c r="PCD170" s="355"/>
      <c r="PCE170" s="355"/>
      <c r="PCF170" s="355"/>
      <c r="PCG170" s="355"/>
      <c r="PCH170" s="355"/>
      <c r="PCI170" s="355"/>
      <c r="PCJ170" s="355"/>
      <c r="PCK170" s="355"/>
      <c r="PCL170" s="355"/>
      <c r="PCM170" s="355"/>
      <c r="PCN170" s="355"/>
      <c r="PCO170" s="355"/>
      <c r="PCP170" s="355"/>
      <c r="PCQ170" s="355"/>
      <c r="PCR170" s="355"/>
      <c r="PCS170" s="355"/>
      <c r="PCT170" s="355"/>
      <c r="PCU170" s="355"/>
      <c r="PCV170" s="355"/>
      <c r="PCW170" s="355"/>
      <c r="PCX170" s="355"/>
      <c r="PCY170" s="355"/>
      <c r="PCZ170" s="355"/>
      <c r="PDA170" s="355"/>
      <c r="PDB170" s="355"/>
      <c r="PDC170" s="355"/>
      <c r="PDD170" s="355"/>
      <c r="PDE170" s="355"/>
      <c r="PDF170" s="355"/>
      <c r="PDG170" s="355"/>
      <c r="PDH170" s="355"/>
      <c r="PDI170" s="355"/>
      <c r="PDJ170" s="355"/>
      <c r="PDK170" s="355"/>
      <c r="PDL170" s="355"/>
      <c r="PDM170" s="355"/>
      <c r="PDN170" s="355"/>
      <c r="PDO170" s="355"/>
      <c r="PDP170" s="355"/>
      <c r="PDQ170" s="355"/>
      <c r="PDR170" s="355"/>
      <c r="PDS170" s="355"/>
      <c r="PDT170" s="355"/>
      <c r="PDU170" s="355"/>
      <c r="PDV170" s="355"/>
      <c r="PDW170" s="355"/>
      <c r="PDX170" s="355"/>
      <c r="PDY170" s="355"/>
      <c r="PDZ170" s="355"/>
      <c r="PEA170" s="355"/>
      <c r="PEB170" s="355"/>
      <c r="PEC170" s="355"/>
      <c r="PED170" s="355"/>
      <c r="PEE170" s="355"/>
      <c r="PEF170" s="355"/>
      <c r="PEG170" s="355"/>
      <c r="PEH170" s="355"/>
      <c r="PEI170" s="355"/>
      <c r="PEJ170" s="355"/>
      <c r="PEK170" s="355"/>
      <c r="PEL170" s="355"/>
      <c r="PEM170" s="355"/>
      <c r="PEN170" s="355"/>
      <c r="PEO170" s="355"/>
      <c r="PEP170" s="355"/>
      <c r="PEQ170" s="355"/>
      <c r="PER170" s="355"/>
      <c r="PES170" s="355"/>
      <c r="PET170" s="355"/>
      <c r="PEU170" s="355"/>
      <c r="PEV170" s="355"/>
      <c r="PEW170" s="355"/>
      <c r="PEX170" s="355"/>
      <c r="PEY170" s="355"/>
      <c r="PEZ170" s="355"/>
      <c r="PFA170" s="355"/>
      <c r="PFB170" s="355"/>
      <c r="PFC170" s="355"/>
      <c r="PFD170" s="355"/>
      <c r="PFE170" s="355"/>
      <c r="PFF170" s="355"/>
      <c r="PFG170" s="355"/>
      <c r="PFH170" s="355"/>
      <c r="PFI170" s="355"/>
      <c r="PFJ170" s="355"/>
      <c r="PFK170" s="355"/>
      <c r="PFL170" s="355"/>
      <c r="PFM170" s="355"/>
      <c r="PFN170" s="355"/>
      <c r="PFO170" s="355"/>
      <c r="PFP170" s="355"/>
      <c r="PFQ170" s="355"/>
      <c r="PFR170" s="355"/>
      <c r="PFS170" s="355"/>
      <c r="PFT170" s="355"/>
      <c r="PFU170" s="355"/>
      <c r="PFV170" s="355"/>
      <c r="PFW170" s="355"/>
      <c r="PFX170" s="355"/>
      <c r="PFY170" s="355"/>
      <c r="PFZ170" s="355"/>
      <c r="PGA170" s="355"/>
      <c r="PGB170" s="355"/>
      <c r="PGC170" s="355"/>
      <c r="PGD170" s="355"/>
      <c r="PGE170" s="355"/>
      <c r="PGF170" s="355"/>
      <c r="PGG170" s="355"/>
      <c r="PGH170" s="355"/>
      <c r="PGI170" s="355"/>
      <c r="PGJ170" s="355"/>
      <c r="PGK170" s="355"/>
      <c r="PGL170" s="355"/>
      <c r="PGM170" s="355"/>
      <c r="PGT170" s="355"/>
      <c r="PGU170" s="355"/>
      <c r="PGV170" s="355"/>
      <c r="PGW170" s="355"/>
      <c r="PGX170" s="355"/>
      <c r="PGY170" s="355"/>
      <c r="PGZ170" s="355"/>
      <c r="PHA170" s="355"/>
      <c r="PHB170" s="355"/>
      <c r="PHC170" s="355"/>
      <c r="PHD170" s="355"/>
      <c r="PHE170" s="355"/>
      <c r="PHF170" s="355"/>
      <c r="PHG170" s="355"/>
      <c r="PHH170" s="355"/>
      <c r="PHI170" s="355"/>
      <c r="PHJ170" s="355"/>
      <c r="PHK170" s="355"/>
      <c r="PHL170" s="355"/>
      <c r="PHM170" s="355"/>
      <c r="PHN170" s="355"/>
      <c r="PHO170" s="355"/>
      <c r="PHP170" s="355"/>
      <c r="PHQ170" s="355"/>
      <c r="PHR170" s="355"/>
      <c r="PHS170" s="355"/>
      <c r="PHT170" s="355"/>
      <c r="PHU170" s="355"/>
      <c r="PHV170" s="355"/>
      <c r="PHW170" s="355"/>
      <c r="PHX170" s="355"/>
      <c r="PHY170" s="355"/>
      <c r="PHZ170" s="355"/>
      <c r="PIA170" s="355"/>
      <c r="PIB170" s="355"/>
      <c r="PIC170" s="355"/>
      <c r="PID170" s="355"/>
      <c r="PIE170" s="355"/>
      <c r="PIF170" s="355"/>
      <c r="PIG170" s="355"/>
      <c r="PIH170" s="355"/>
      <c r="PII170" s="355"/>
      <c r="PIJ170" s="355"/>
      <c r="PIK170" s="355"/>
      <c r="PIL170" s="355"/>
      <c r="PIM170" s="355"/>
      <c r="PIN170" s="355"/>
      <c r="PIO170" s="355"/>
      <c r="PIP170" s="355"/>
      <c r="PIQ170" s="355"/>
      <c r="PIR170" s="355"/>
      <c r="PIS170" s="355"/>
      <c r="PIT170" s="355"/>
      <c r="PIU170" s="355"/>
      <c r="PIV170" s="355"/>
      <c r="PIW170" s="355"/>
      <c r="PIX170" s="355"/>
      <c r="PIY170" s="355"/>
      <c r="PIZ170" s="355"/>
      <c r="PJA170" s="355"/>
      <c r="PJB170" s="355"/>
      <c r="PJC170" s="355"/>
      <c r="PJD170" s="355"/>
      <c r="PJE170" s="355"/>
      <c r="PJF170" s="355"/>
      <c r="PJG170" s="355"/>
      <c r="PJH170" s="355"/>
      <c r="PJI170" s="355"/>
      <c r="PJJ170" s="355"/>
      <c r="PJK170" s="355"/>
      <c r="PJL170" s="355"/>
      <c r="PJM170" s="355"/>
      <c r="PJN170" s="355"/>
      <c r="PJO170" s="355"/>
      <c r="PJP170" s="355"/>
      <c r="PJQ170" s="355"/>
      <c r="PJR170" s="355"/>
      <c r="PJS170" s="355"/>
      <c r="PJT170" s="355"/>
      <c r="PJU170" s="355"/>
      <c r="PJV170" s="355"/>
      <c r="PJW170" s="355"/>
      <c r="PJX170" s="355"/>
      <c r="PJY170" s="355"/>
      <c r="PJZ170" s="355"/>
      <c r="PKA170" s="355"/>
      <c r="PKB170" s="355"/>
      <c r="PKC170" s="355"/>
      <c r="PKD170" s="355"/>
      <c r="PKE170" s="355"/>
      <c r="PKF170" s="355"/>
      <c r="PKG170" s="355"/>
      <c r="PKH170" s="355"/>
      <c r="PKI170" s="355"/>
      <c r="PKJ170" s="355"/>
      <c r="PKK170" s="355"/>
      <c r="PKL170" s="355"/>
      <c r="PKM170" s="355"/>
      <c r="PKN170" s="355"/>
      <c r="PKO170" s="355"/>
      <c r="PKP170" s="355"/>
      <c r="PKQ170" s="355"/>
      <c r="PKR170" s="355"/>
      <c r="PKS170" s="355"/>
      <c r="PKT170" s="355"/>
      <c r="PKU170" s="355"/>
      <c r="PKV170" s="355"/>
      <c r="PKW170" s="355"/>
      <c r="PKX170" s="355"/>
      <c r="PKY170" s="355"/>
      <c r="PKZ170" s="355"/>
      <c r="PLA170" s="355"/>
      <c r="PLB170" s="355"/>
      <c r="PLC170" s="355"/>
      <c r="PLD170" s="355"/>
      <c r="PLE170" s="355"/>
      <c r="PLF170" s="355"/>
      <c r="PLG170" s="355"/>
      <c r="PLH170" s="355"/>
      <c r="PLI170" s="355"/>
      <c r="PLJ170" s="355"/>
      <c r="PLK170" s="355"/>
      <c r="PLL170" s="355"/>
      <c r="PLM170" s="355"/>
      <c r="PLN170" s="355"/>
      <c r="PLO170" s="355"/>
      <c r="PLP170" s="355"/>
      <c r="PLQ170" s="355"/>
      <c r="PLR170" s="355"/>
      <c r="PLS170" s="355"/>
      <c r="PLT170" s="355"/>
      <c r="PLU170" s="355"/>
      <c r="PLV170" s="355"/>
      <c r="PLW170" s="355"/>
      <c r="PLX170" s="355"/>
      <c r="PLY170" s="355"/>
      <c r="PLZ170" s="355"/>
      <c r="PMA170" s="355"/>
      <c r="PMB170" s="355"/>
      <c r="PMC170" s="355"/>
      <c r="PMD170" s="355"/>
      <c r="PME170" s="355"/>
      <c r="PMF170" s="355"/>
      <c r="PMG170" s="355"/>
      <c r="PMH170" s="355"/>
      <c r="PMI170" s="355"/>
      <c r="PMJ170" s="355"/>
      <c r="PMK170" s="355"/>
      <c r="PML170" s="355"/>
      <c r="PMM170" s="355"/>
      <c r="PMN170" s="355"/>
      <c r="PMO170" s="355"/>
      <c r="PMP170" s="355"/>
      <c r="PMQ170" s="355"/>
      <c r="PMR170" s="355"/>
      <c r="PMS170" s="355"/>
      <c r="PMT170" s="355"/>
      <c r="PMU170" s="355"/>
      <c r="PMV170" s="355"/>
      <c r="PMW170" s="355"/>
      <c r="PMX170" s="355"/>
      <c r="PMY170" s="355"/>
      <c r="PMZ170" s="355"/>
      <c r="PNA170" s="355"/>
      <c r="PNB170" s="355"/>
      <c r="PNC170" s="355"/>
      <c r="PND170" s="355"/>
      <c r="PNE170" s="355"/>
      <c r="PNF170" s="355"/>
      <c r="PNG170" s="355"/>
      <c r="PNH170" s="355"/>
      <c r="PNI170" s="355"/>
      <c r="PNJ170" s="355"/>
      <c r="PNK170" s="355"/>
      <c r="PNL170" s="355"/>
      <c r="PNM170" s="355"/>
      <c r="PNN170" s="355"/>
      <c r="PNO170" s="355"/>
      <c r="PNP170" s="355"/>
      <c r="PNQ170" s="355"/>
      <c r="PNR170" s="355"/>
      <c r="PNS170" s="355"/>
      <c r="PNT170" s="355"/>
      <c r="PNU170" s="355"/>
      <c r="PNV170" s="355"/>
      <c r="PNW170" s="355"/>
      <c r="PNX170" s="355"/>
      <c r="PNY170" s="355"/>
      <c r="PNZ170" s="355"/>
      <c r="POA170" s="355"/>
      <c r="POB170" s="355"/>
      <c r="POC170" s="355"/>
      <c r="POD170" s="355"/>
      <c r="POE170" s="355"/>
      <c r="POF170" s="355"/>
      <c r="POG170" s="355"/>
      <c r="POH170" s="355"/>
      <c r="POI170" s="355"/>
      <c r="POJ170" s="355"/>
      <c r="POK170" s="355"/>
      <c r="POL170" s="355"/>
      <c r="POM170" s="355"/>
      <c r="PON170" s="355"/>
      <c r="POO170" s="355"/>
      <c r="POP170" s="355"/>
      <c r="POQ170" s="355"/>
      <c r="POR170" s="355"/>
      <c r="POS170" s="355"/>
      <c r="POT170" s="355"/>
      <c r="POU170" s="355"/>
      <c r="POV170" s="355"/>
      <c r="POW170" s="355"/>
      <c r="POX170" s="355"/>
      <c r="POY170" s="355"/>
      <c r="POZ170" s="355"/>
      <c r="PPA170" s="355"/>
      <c r="PPB170" s="355"/>
      <c r="PPC170" s="355"/>
      <c r="PPD170" s="355"/>
      <c r="PPE170" s="355"/>
      <c r="PPF170" s="355"/>
      <c r="PPG170" s="355"/>
      <c r="PPH170" s="355"/>
      <c r="PPI170" s="355"/>
      <c r="PPJ170" s="355"/>
      <c r="PPK170" s="355"/>
      <c r="PPL170" s="355"/>
      <c r="PPM170" s="355"/>
      <c r="PPN170" s="355"/>
      <c r="PPO170" s="355"/>
      <c r="PPP170" s="355"/>
      <c r="PPQ170" s="355"/>
      <c r="PPR170" s="355"/>
      <c r="PPS170" s="355"/>
      <c r="PPT170" s="355"/>
      <c r="PPU170" s="355"/>
      <c r="PPV170" s="355"/>
      <c r="PPW170" s="355"/>
      <c r="PPX170" s="355"/>
      <c r="PPY170" s="355"/>
      <c r="PPZ170" s="355"/>
      <c r="PQA170" s="355"/>
      <c r="PQB170" s="355"/>
      <c r="PQC170" s="355"/>
      <c r="PQD170" s="355"/>
      <c r="PQE170" s="355"/>
      <c r="PQF170" s="355"/>
      <c r="PQG170" s="355"/>
      <c r="PQH170" s="355"/>
      <c r="PQI170" s="355"/>
      <c r="PQP170" s="355"/>
      <c r="PQQ170" s="355"/>
      <c r="PQR170" s="355"/>
      <c r="PQS170" s="355"/>
      <c r="PQT170" s="355"/>
      <c r="PQU170" s="355"/>
      <c r="PQV170" s="355"/>
      <c r="PQW170" s="355"/>
      <c r="PQX170" s="355"/>
      <c r="PQY170" s="355"/>
      <c r="PQZ170" s="355"/>
      <c r="PRA170" s="355"/>
      <c r="PRB170" s="355"/>
      <c r="PRC170" s="355"/>
      <c r="PRD170" s="355"/>
      <c r="PRE170" s="355"/>
      <c r="PRF170" s="355"/>
      <c r="PRG170" s="355"/>
      <c r="PRH170" s="355"/>
      <c r="PRI170" s="355"/>
      <c r="PRJ170" s="355"/>
      <c r="PRK170" s="355"/>
      <c r="PRL170" s="355"/>
      <c r="PRM170" s="355"/>
      <c r="PRN170" s="355"/>
      <c r="PRO170" s="355"/>
      <c r="PRP170" s="355"/>
      <c r="PRQ170" s="355"/>
      <c r="PRR170" s="355"/>
      <c r="PRS170" s="355"/>
      <c r="PRT170" s="355"/>
      <c r="PRU170" s="355"/>
      <c r="PRV170" s="355"/>
      <c r="PRW170" s="355"/>
      <c r="PRX170" s="355"/>
      <c r="PRY170" s="355"/>
      <c r="PRZ170" s="355"/>
      <c r="PSA170" s="355"/>
      <c r="PSB170" s="355"/>
      <c r="PSC170" s="355"/>
      <c r="PSD170" s="355"/>
      <c r="PSE170" s="355"/>
      <c r="PSF170" s="355"/>
      <c r="PSG170" s="355"/>
      <c r="PSH170" s="355"/>
      <c r="PSI170" s="355"/>
      <c r="PSJ170" s="355"/>
      <c r="PSK170" s="355"/>
      <c r="PSL170" s="355"/>
      <c r="PSM170" s="355"/>
      <c r="PSN170" s="355"/>
      <c r="PSO170" s="355"/>
      <c r="PSP170" s="355"/>
      <c r="PSQ170" s="355"/>
      <c r="PSR170" s="355"/>
      <c r="PSS170" s="355"/>
      <c r="PST170" s="355"/>
      <c r="PSU170" s="355"/>
      <c r="PSV170" s="355"/>
      <c r="PSW170" s="355"/>
      <c r="PSX170" s="355"/>
      <c r="PSY170" s="355"/>
      <c r="PSZ170" s="355"/>
      <c r="PTA170" s="355"/>
      <c r="PTB170" s="355"/>
      <c r="PTC170" s="355"/>
      <c r="PTD170" s="355"/>
      <c r="PTE170" s="355"/>
      <c r="PTF170" s="355"/>
      <c r="PTG170" s="355"/>
      <c r="PTH170" s="355"/>
      <c r="PTI170" s="355"/>
      <c r="PTJ170" s="355"/>
      <c r="PTK170" s="355"/>
      <c r="PTL170" s="355"/>
      <c r="PTM170" s="355"/>
      <c r="PTN170" s="355"/>
      <c r="PTO170" s="355"/>
      <c r="PTP170" s="355"/>
      <c r="PTQ170" s="355"/>
      <c r="PTR170" s="355"/>
      <c r="PTS170" s="355"/>
      <c r="PTT170" s="355"/>
      <c r="PTU170" s="355"/>
      <c r="PTV170" s="355"/>
      <c r="PTW170" s="355"/>
      <c r="PTX170" s="355"/>
      <c r="PTY170" s="355"/>
      <c r="PTZ170" s="355"/>
      <c r="PUA170" s="355"/>
      <c r="PUB170" s="355"/>
      <c r="PUC170" s="355"/>
      <c r="PUD170" s="355"/>
      <c r="PUE170" s="355"/>
      <c r="PUF170" s="355"/>
      <c r="PUG170" s="355"/>
      <c r="PUH170" s="355"/>
      <c r="PUI170" s="355"/>
      <c r="PUJ170" s="355"/>
      <c r="PUK170" s="355"/>
      <c r="PUL170" s="355"/>
      <c r="PUM170" s="355"/>
      <c r="PUN170" s="355"/>
      <c r="PUO170" s="355"/>
      <c r="PUP170" s="355"/>
      <c r="PUQ170" s="355"/>
      <c r="PUR170" s="355"/>
      <c r="PUS170" s="355"/>
      <c r="PUT170" s="355"/>
      <c r="PUU170" s="355"/>
      <c r="PUV170" s="355"/>
      <c r="PUW170" s="355"/>
      <c r="PUX170" s="355"/>
      <c r="PUY170" s="355"/>
      <c r="PUZ170" s="355"/>
      <c r="PVA170" s="355"/>
      <c r="PVB170" s="355"/>
      <c r="PVC170" s="355"/>
      <c r="PVD170" s="355"/>
      <c r="PVE170" s="355"/>
      <c r="PVF170" s="355"/>
      <c r="PVG170" s="355"/>
      <c r="PVH170" s="355"/>
      <c r="PVI170" s="355"/>
      <c r="PVJ170" s="355"/>
      <c r="PVK170" s="355"/>
      <c r="PVL170" s="355"/>
      <c r="PVM170" s="355"/>
      <c r="PVN170" s="355"/>
      <c r="PVO170" s="355"/>
      <c r="PVP170" s="355"/>
      <c r="PVQ170" s="355"/>
      <c r="PVR170" s="355"/>
      <c r="PVS170" s="355"/>
      <c r="PVT170" s="355"/>
      <c r="PVU170" s="355"/>
      <c r="PVV170" s="355"/>
      <c r="PVW170" s="355"/>
      <c r="PVX170" s="355"/>
      <c r="PVY170" s="355"/>
      <c r="PVZ170" s="355"/>
      <c r="PWA170" s="355"/>
      <c r="PWB170" s="355"/>
      <c r="PWC170" s="355"/>
      <c r="PWD170" s="355"/>
      <c r="PWE170" s="355"/>
      <c r="PWF170" s="355"/>
      <c r="PWG170" s="355"/>
      <c r="PWH170" s="355"/>
      <c r="PWI170" s="355"/>
      <c r="PWJ170" s="355"/>
      <c r="PWK170" s="355"/>
      <c r="PWL170" s="355"/>
      <c r="PWM170" s="355"/>
      <c r="PWN170" s="355"/>
      <c r="PWO170" s="355"/>
      <c r="PWP170" s="355"/>
      <c r="PWQ170" s="355"/>
      <c r="PWR170" s="355"/>
      <c r="PWS170" s="355"/>
      <c r="PWT170" s="355"/>
      <c r="PWU170" s="355"/>
      <c r="PWV170" s="355"/>
      <c r="PWW170" s="355"/>
      <c r="PWX170" s="355"/>
      <c r="PWY170" s="355"/>
      <c r="PWZ170" s="355"/>
      <c r="PXA170" s="355"/>
      <c r="PXB170" s="355"/>
      <c r="PXC170" s="355"/>
      <c r="PXD170" s="355"/>
      <c r="PXE170" s="355"/>
      <c r="PXF170" s="355"/>
      <c r="PXG170" s="355"/>
      <c r="PXH170" s="355"/>
      <c r="PXI170" s="355"/>
      <c r="PXJ170" s="355"/>
      <c r="PXK170" s="355"/>
      <c r="PXL170" s="355"/>
      <c r="PXM170" s="355"/>
      <c r="PXN170" s="355"/>
      <c r="PXO170" s="355"/>
      <c r="PXP170" s="355"/>
      <c r="PXQ170" s="355"/>
      <c r="PXR170" s="355"/>
      <c r="PXS170" s="355"/>
      <c r="PXT170" s="355"/>
      <c r="PXU170" s="355"/>
      <c r="PXV170" s="355"/>
      <c r="PXW170" s="355"/>
      <c r="PXX170" s="355"/>
      <c r="PXY170" s="355"/>
      <c r="PXZ170" s="355"/>
      <c r="PYA170" s="355"/>
      <c r="PYB170" s="355"/>
      <c r="PYC170" s="355"/>
      <c r="PYD170" s="355"/>
      <c r="PYE170" s="355"/>
      <c r="PYF170" s="355"/>
      <c r="PYG170" s="355"/>
      <c r="PYH170" s="355"/>
      <c r="PYI170" s="355"/>
      <c r="PYJ170" s="355"/>
      <c r="PYK170" s="355"/>
      <c r="PYL170" s="355"/>
      <c r="PYM170" s="355"/>
      <c r="PYN170" s="355"/>
      <c r="PYO170" s="355"/>
      <c r="PYP170" s="355"/>
      <c r="PYQ170" s="355"/>
      <c r="PYR170" s="355"/>
      <c r="PYS170" s="355"/>
      <c r="PYT170" s="355"/>
      <c r="PYU170" s="355"/>
      <c r="PYV170" s="355"/>
      <c r="PYW170" s="355"/>
      <c r="PYX170" s="355"/>
      <c r="PYY170" s="355"/>
      <c r="PYZ170" s="355"/>
      <c r="PZA170" s="355"/>
      <c r="PZB170" s="355"/>
      <c r="PZC170" s="355"/>
      <c r="PZD170" s="355"/>
      <c r="PZE170" s="355"/>
      <c r="PZF170" s="355"/>
      <c r="PZG170" s="355"/>
      <c r="PZH170" s="355"/>
      <c r="PZI170" s="355"/>
      <c r="PZJ170" s="355"/>
      <c r="PZK170" s="355"/>
      <c r="PZL170" s="355"/>
      <c r="PZM170" s="355"/>
      <c r="PZN170" s="355"/>
      <c r="PZO170" s="355"/>
      <c r="PZP170" s="355"/>
      <c r="PZQ170" s="355"/>
      <c r="PZR170" s="355"/>
      <c r="PZS170" s="355"/>
      <c r="PZT170" s="355"/>
      <c r="PZU170" s="355"/>
      <c r="PZV170" s="355"/>
      <c r="PZW170" s="355"/>
      <c r="PZX170" s="355"/>
      <c r="PZY170" s="355"/>
      <c r="PZZ170" s="355"/>
      <c r="QAA170" s="355"/>
      <c r="QAB170" s="355"/>
      <c r="QAC170" s="355"/>
      <c r="QAD170" s="355"/>
      <c r="QAE170" s="355"/>
      <c r="QAL170" s="355"/>
      <c r="QAM170" s="355"/>
      <c r="QAN170" s="355"/>
      <c r="QAO170" s="355"/>
      <c r="QAP170" s="355"/>
      <c r="QAQ170" s="355"/>
      <c r="QAR170" s="355"/>
      <c r="QAS170" s="355"/>
      <c r="QAT170" s="355"/>
      <c r="QAU170" s="355"/>
      <c r="QAV170" s="355"/>
      <c r="QAW170" s="355"/>
      <c r="QAX170" s="355"/>
      <c r="QAY170" s="355"/>
      <c r="QAZ170" s="355"/>
      <c r="QBA170" s="355"/>
      <c r="QBB170" s="355"/>
      <c r="QBC170" s="355"/>
      <c r="QBD170" s="355"/>
      <c r="QBE170" s="355"/>
      <c r="QBF170" s="355"/>
      <c r="QBG170" s="355"/>
      <c r="QBH170" s="355"/>
      <c r="QBI170" s="355"/>
      <c r="QBJ170" s="355"/>
      <c r="QBK170" s="355"/>
      <c r="QBL170" s="355"/>
      <c r="QBM170" s="355"/>
      <c r="QBN170" s="355"/>
      <c r="QBO170" s="355"/>
      <c r="QBP170" s="355"/>
      <c r="QBQ170" s="355"/>
      <c r="QBR170" s="355"/>
      <c r="QBS170" s="355"/>
      <c r="QBT170" s="355"/>
      <c r="QBU170" s="355"/>
      <c r="QBV170" s="355"/>
      <c r="QBW170" s="355"/>
      <c r="QBX170" s="355"/>
      <c r="QBY170" s="355"/>
      <c r="QBZ170" s="355"/>
      <c r="QCA170" s="355"/>
      <c r="QCB170" s="355"/>
      <c r="QCC170" s="355"/>
      <c r="QCD170" s="355"/>
      <c r="QCE170" s="355"/>
      <c r="QCF170" s="355"/>
      <c r="QCG170" s="355"/>
      <c r="QCH170" s="355"/>
      <c r="QCI170" s="355"/>
      <c r="QCJ170" s="355"/>
      <c r="QCK170" s="355"/>
      <c r="QCL170" s="355"/>
      <c r="QCM170" s="355"/>
      <c r="QCN170" s="355"/>
      <c r="QCO170" s="355"/>
      <c r="QCP170" s="355"/>
      <c r="QCQ170" s="355"/>
      <c r="QCR170" s="355"/>
      <c r="QCS170" s="355"/>
      <c r="QCT170" s="355"/>
      <c r="QCU170" s="355"/>
      <c r="QCV170" s="355"/>
      <c r="QCW170" s="355"/>
      <c r="QCX170" s="355"/>
      <c r="QCY170" s="355"/>
      <c r="QCZ170" s="355"/>
      <c r="QDA170" s="355"/>
      <c r="QDB170" s="355"/>
      <c r="QDC170" s="355"/>
      <c r="QDD170" s="355"/>
      <c r="QDE170" s="355"/>
      <c r="QDF170" s="355"/>
      <c r="QDG170" s="355"/>
      <c r="QDH170" s="355"/>
      <c r="QDI170" s="355"/>
      <c r="QDJ170" s="355"/>
      <c r="QDK170" s="355"/>
      <c r="QDL170" s="355"/>
      <c r="QDM170" s="355"/>
      <c r="QDN170" s="355"/>
      <c r="QDO170" s="355"/>
      <c r="QDP170" s="355"/>
      <c r="QDQ170" s="355"/>
      <c r="QDR170" s="355"/>
      <c r="QDS170" s="355"/>
      <c r="QDT170" s="355"/>
      <c r="QDU170" s="355"/>
      <c r="QDV170" s="355"/>
      <c r="QDW170" s="355"/>
      <c r="QDX170" s="355"/>
      <c r="QDY170" s="355"/>
      <c r="QDZ170" s="355"/>
      <c r="QEA170" s="355"/>
      <c r="QEB170" s="355"/>
      <c r="QEC170" s="355"/>
      <c r="QED170" s="355"/>
      <c r="QEE170" s="355"/>
      <c r="QEF170" s="355"/>
      <c r="QEG170" s="355"/>
      <c r="QEH170" s="355"/>
      <c r="QEI170" s="355"/>
      <c r="QEJ170" s="355"/>
      <c r="QEK170" s="355"/>
      <c r="QEL170" s="355"/>
      <c r="QEM170" s="355"/>
      <c r="QEN170" s="355"/>
      <c r="QEO170" s="355"/>
      <c r="QEP170" s="355"/>
      <c r="QEQ170" s="355"/>
      <c r="QER170" s="355"/>
      <c r="QES170" s="355"/>
      <c r="QET170" s="355"/>
      <c r="QEU170" s="355"/>
      <c r="QEV170" s="355"/>
      <c r="QEW170" s="355"/>
      <c r="QEX170" s="355"/>
      <c r="QEY170" s="355"/>
      <c r="QEZ170" s="355"/>
      <c r="QFA170" s="355"/>
      <c r="QFB170" s="355"/>
      <c r="QFC170" s="355"/>
      <c r="QFD170" s="355"/>
      <c r="QFE170" s="355"/>
      <c r="QFF170" s="355"/>
      <c r="QFG170" s="355"/>
      <c r="QFH170" s="355"/>
      <c r="QFI170" s="355"/>
      <c r="QFJ170" s="355"/>
      <c r="QFK170" s="355"/>
      <c r="QFL170" s="355"/>
      <c r="QFM170" s="355"/>
      <c r="QFN170" s="355"/>
      <c r="QFO170" s="355"/>
      <c r="QFP170" s="355"/>
      <c r="QFQ170" s="355"/>
      <c r="QFR170" s="355"/>
      <c r="QFS170" s="355"/>
      <c r="QFT170" s="355"/>
      <c r="QFU170" s="355"/>
      <c r="QFV170" s="355"/>
      <c r="QFW170" s="355"/>
      <c r="QFX170" s="355"/>
      <c r="QFY170" s="355"/>
      <c r="QFZ170" s="355"/>
      <c r="QGA170" s="355"/>
      <c r="QGB170" s="355"/>
      <c r="QGC170" s="355"/>
      <c r="QGD170" s="355"/>
      <c r="QGE170" s="355"/>
      <c r="QGF170" s="355"/>
      <c r="QGG170" s="355"/>
      <c r="QGH170" s="355"/>
      <c r="QGI170" s="355"/>
      <c r="QGJ170" s="355"/>
      <c r="QGK170" s="355"/>
      <c r="QGL170" s="355"/>
      <c r="QGM170" s="355"/>
      <c r="QGN170" s="355"/>
      <c r="QGO170" s="355"/>
      <c r="QGP170" s="355"/>
      <c r="QGQ170" s="355"/>
      <c r="QGR170" s="355"/>
      <c r="QGS170" s="355"/>
      <c r="QGT170" s="355"/>
      <c r="QGU170" s="355"/>
      <c r="QGV170" s="355"/>
      <c r="QGW170" s="355"/>
      <c r="QGX170" s="355"/>
      <c r="QGY170" s="355"/>
      <c r="QGZ170" s="355"/>
      <c r="QHA170" s="355"/>
      <c r="QHB170" s="355"/>
      <c r="QHC170" s="355"/>
      <c r="QHD170" s="355"/>
      <c r="QHE170" s="355"/>
      <c r="QHF170" s="355"/>
      <c r="QHG170" s="355"/>
      <c r="QHH170" s="355"/>
      <c r="QHI170" s="355"/>
      <c r="QHJ170" s="355"/>
      <c r="QHK170" s="355"/>
      <c r="QHL170" s="355"/>
      <c r="QHM170" s="355"/>
      <c r="QHN170" s="355"/>
      <c r="QHO170" s="355"/>
      <c r="QHP170" s="355"/>
      <c r="QHQ170" s="355"/>
      <c r="QHR170" s="355"/>
      <c r="QHS170" s="355"/>
      <c r="QHT170" s="355"/>
      <c r="QHU170" s="355"/>
      <c r="QHV170" s="355"/>
      <c r="QHW170" s="355"/>
      <c r="QHX170" s="355"/>
      <c r="QHY170" s="355"/>
      <c r="QHZ170" s="355"/>
      <c r="QIA170" s="355"/>
      <c r="QIB170" s="355"/>
      <c r="QIC170" s="355"/>
      <c r="QID170" s="355"/>
      <c r="QIE170" s="355"/>
      <c r="QIF170" s="355"/>
      <c r="QIG170" s="355"/>
      <c r="QIH170" s="355"/>
      <c r="QII170" s="355"/>
      <c r="QIJ170" s="355"/>
      <c r="QIK170" s="355"/>
      <c r="QIL170" s="355"/>
      <c r="QIM170" s="355"/>
      <c r="QIN170" s="355"/>
      <c r="QIO170" s="355"/>
      <c r="QIP170" s="355"/>
      <c r="QIQ170" s="355"/>
      <c r="QIR170" s="355"/>
      <c r="QIS170" s="355"/>
      <c r="QIT170" s="355"/>
      <c r="QIU170" s="355"/>
      <c r="QIV170" s="355"/>
      <c r="QIW170" s="355"/>
      <c r="QIX170" s="355"/>
      <c r="QIY170" s="355"/>
      <c r="QIZ170" s="355"/>
      <c r="QJA170" s="355"/>
      <c r="QJB170" s="355"/>
      <c r="QJC170" s="355"/>
      <c r="QJD170" s="355"/>
      <c r="QJE170" s="355"/>
      <c r="QJF170" s="355"/>
      <c r="QJG170" s="355"/>
      <c r="QJH170" s="355"/>
      <c r="QJI170" s="355"/>
      <c r="QJJ170" s="355"/>
      <c r="QJK170" s="355"/>
      <c r="QJL170" s="355"/>
      <c r="QJM170" s="355"/>
      <c r="QJN170" s="355"/>
      <c r="QJO170" s="355"/>
      <c r="QJP170" s="355"/>
      <c r="QJQ170" s="355"/>
      <c r="QJR170" s="355"/>
      <c r="QJS170" s="355"/>
      <c r="QJT170" s="355"/>
      <c r="QJU170" s="355"/>
      <c r="QJV170" s="355"/>
      <c r="QJW170" s="355"/>
      <c r="QJX170" s="355"/>
      <c r="QJY170" s="355"/>
      <c r="QJZ170" s="355"/>
      <c r="QKA170" s="355"/>
      <c r="QKH170" s="355"/>
      <c r="QKI170" s="355"/>
      <c r="QKJ170" s="355"/>
      <c r="QKK170" s="355"/>
      <c r="QKL170" s="355"/>
      <c r="QKM170" s="355"/>
      <c r="QKN170" s="355"/>
      <c r="QKO170" s="355"/>
      <c r="QKP170" s="355"/>
      <c r="QKQ170" s="355"/>
      <c r="QKR170" s="355"/>
      <c r="QKS170" s="355"/>
      <c r="QKT170" s="355"/>
      <c r="QKU170" s="355"/>
      <c r="QKV170" s="355"/>
      <c r="QKW170" s="355"/>
      <c r="QKX170" s="355"/>
      <c r="QKY170" s="355"/>
      <c r="QKZ170" s="355"/>
      <c r="QLA170" s="355"/>
      <c r="QLB170" s="355"/>
      <c r="QLC170" s="355"/>
      <c r="QLD170" s="355"/>
      <c r="QLE170" s="355"/>
      <c r="QLF170" s="355"/>
      <c r="QLG170" s="355"/>
      <c r="QLH170" s="355"/>
      <c r="QLI170" s="355"/>
      <c r="QLJ170" s="355"/>
      <c r="QLK170" s="355"/>
      <c r="QLL170" s="355"/>
      <c r="QLM170" s="355"/>
      <c r="QLN170" s="355"/>
      <c r="QLO170" s="355"/>
      <c r="QLP170" s="355"/>
      <c r="QLQ170" s="355"/>
      <c r="QLR170" s="355"/>
      <c r="QLS170" s="355"/>
      <c r="QLT170" s="355"/>
      <c r="QLU170" s="355"/>
      <c r="QLV170" s="355"/>
      <c r="QLW170" s="355"/>
      <c r="QLX170" s="355"/>
      <c r="QLY170" s="355"/>
      <c r="QLZ170" s="355"/>
      <c r="QMA170" s="355"/>
      <c r="QMB170" s="355"/>
      <c r="QMC170" s="355"/>
      <c r="QMD170" s="355"/>
      <c r="QME170" s="355"/>
      <c r="QMF170" s="355"/>
      <c r="QMG170" s="355"/>
      <c r="QMH170" s="355"/>
      <c r="QMI170" s="355"/>
      <c r="QMJ170" s="355"/>
      <c r="QMK170" s="355"/>
      <c r="QML170" s="355"/>
      <c r="QMM170" s="355"/>
      <c r="QMN170" s="355"/>
      <c r="QMO170" s="355"/>
      <c r="QMP170" s="355"/>
      <c r="QMQ170" s="355"/>
      <c r="QMR170" s="355"/>
      <c r="QMS170" s="355"/>
      <c r="QMT170" s="355"/>
      <c r="QMU170" s="355"/>
      <c r="QMV170" s="355"/>
      <c r="QMW170" s="355"/>
      <c r="QMX170" s="355"/>
      <c r="QMY170" s="355"/>
      <c r="QMZ170" s="355"/>
      <c r="QNA170" s="355"/>
      <c r="QNB170" s="355"/>
      <c r="QNC170" s="355"/>
      <c r="QND170" s="355"/>
      <c r="QNE170" s="355"/>
      <c r="QNF170" s="355"/>
      <c r="QNG170" s="355"/>
      <c r="QNH170" s="355"/>
      <c r="QNI170" s="355"/>
      <c r="QNJ170" s="355"/>
      <c r="QNK170" s="355"/>
      <c r="QNL170" s="355"/>
      <c r="QNM170" s="355"/>
      <c r="QNN170" s="355"/>
      <c r="QNO170" s="355"/>
      <c r="QNP170" s="355"/>
      <c r="QNQ170" s="355"/>
      <c r="QNR170" s="355"/>
      <c r="QNS170" s="355"/>
      <c r="QNT170" s="355"/>
      <c r="QNU170" s="355"/>
      <c r="QNV170" s="355"/>
      <c r="QNW170" s="355"/>
      <c r="QNX170" s="355"/>
      <c r="QNY170" s="355"/>
      <c r="QNZ170" s="355"/>
      <c r="QOA170" s="355"/>
      <c r="QOB170" s="355"/>
      <c r="QOC170" s="355"/>
      <c r="QOD170" s="355"/>
      <c r="QOE170" s="355"/>
      <c r="QOF170" s="355"/>
      <c r="QOG170" s="355"/>
      <c r="QOH170" s="355"/>
      <c r="QOI170" s="355"/>
      <c r="QOJ170" s="355"/>
      <c r="QOK170" s="355"/>
      <c r="QOL170" s="355"/>
      <c r="QOM170" s="355"/>
      <c r="QON170" s="355"/>
      <c r="QOO170" s="355"/>
      <c r="QOP170" s="355"/>
      <c r="QOQ170" s="355"/>
      <c r="QOR170" s="355"/>
      <c r="QOS170" s="355"/>
      <c r="QOT170" s="355"/>
      <c r="QOU170" s="355"/>
      <c r="QOV170" s="355"/>
      <c r="QOW170" s="355"/>
      <c r="QOX170" s="355"/>
      <c r="QOY170" s="355"/>
      <c r="QOZ170" s="355"/>
      <c r="QPA170" s="355"/>
      <c r="QPB170" s="355"/>
      <c r="QPC170" s="355"/>
      <c r="QPD170" s="355"/>
      <c r="QPE170" s="355"/>
      <c r="QPF170" s="355"/>
      <c r="QPG170" s="355"/>
      <c r="QPH170" s="355"/>
      <c r="QPI170" s="355"/>
      <c r="QPJ170" s="355"/>
      <c r="QPK170" s="355"/>
      <c r="QPL170" s="355"/>
      <c r="QPM170" s="355"/>
      <c r="QPN170" s="355"/>
      <c r="QPO170" s="355"/>
      <c r="QPP170" s="355"/>
      <c r="QPQ170" s="355"/>
      <c r="QPR170" s="355"/>
      <c r="QPS170" s="355"/>
      <c r="QPT170" s="355"/>
      <c r="QPU170" s="355"/>
      <c r="QPV170" s="355"/>
      <c r="QPW170" s="355"/>
      <c r="QPX170" s="355"/>
      <c r="QPY170" s="355"/>
      <c r="QPZ170" s="355"/>
      <c r="QQA170" s="355"/>
      <c r="QQB170" s="355"/>
      <c r="QQC170" s="355"/>
      <c r="QQD170" s="355"/>
      <c r="QQE170" s="355"/>
      <c r="QQF170" s="355"/>
      <c r="QQG170" s="355"/>
      <c r="QQH170" s="355"/>
      <c r="QQI170" s="355"/>
      <c r="QQJ170" s="355"/>
      <c r="QQK170" s="355"/>
      <c r="QQL170" s="355"/>
      <c r="QQM170" s="355"/>
      <c r="QQN170" s="355"/>
      <c r="QQO170" s="355"/>
      <c r="QQP170" s="355"/>
      <c r="QQQ170" s="355"/>
      <c r="QQR170" s="355"/>
      <c r="QQS170" s="355"/>
      <c r="QQT170" s="355"/>
      <c r="QQU170" s="355"/>
      <c r="QQV170" s="355"/>
      <c r="QQW170" s="355"/>
      <c r="QQX170" s="355"/>
      <c r="QQY170" s="355"/>
      <c r="QQZ170" s="355"/>
      <c r="QRA170" s="355"/>
      <c r="QRB170" s="355"/>
      <c r="QRC170" s="355"/>
      <c r="QRD170" s="355"/>
      <c r="QRE170" s="355"/>
      <c r="QRF170" s="355"/>
      <c r="QRG170" s="355"/>
      <c r="QRH170" s="355"/>
      <c r="QRI170" s="355"/>
      <c r="QRJ170" s="355"/>
      <c r="QRK170" s="355"/>
      <c r="QRL170" s="355"/>
      <c r="QRM170" s="355"/>
      <c r="QRN170" s="355"/>
      <c r="QRO170" s="355"/>
      <c r="QRP170" s="355"/>
      <c r="QRQ170" s="355"/>
      <c r="QRR170" s="355"/>
      <c r="QRS170" s="355"/>
      <c r="QRT170" s="355"/>
      <c r="QRU170" s="355"/>
      <c r="QRV170" s="355"/>
      <c r="QRW170" s="355"/>
      <c r="QRX170" s="355"/>
      <c r="QRY170" s="355"/>
      <c r="QRZ170" s="355"/>
      <c r="QSA170" s="355"/>
      <c r="QSB170" s="355"/>
      <c r="QSC170" s="355"/>
      <c r="QSD170" s="355"/>
      <c r="QSE170" s="355"/>
      <c r="QSF170" s="355"/>
      <c r="QSG170" s="355"/>
      <c r="QSH170" s="355"/>
      <c r="QSI170" s="355"/>
      <c r="QSJ170" s="355"/>
      <c r="QSK170" s="355"/>
      <c r="QSL170" s="355"/>
      <c r="QSM170" s="355"/>
      <c r="QSN170" s="355"/>
      <c r="QSO170" s="355"/>
      <c r="QSP170" s="355"/>
      <c r="QSQ170" s="355"/>
      <c r="QSR170" s="355"/>
      <c r="QSS170" s="355"/>
      <c r="QST170" s="355"/>
      <c r="QSU170" s="355"/>
      <c r="QSV170" s="355"/>
      <c r="QSW170" s="355"/>
      <c r="QSX170" s="355"/>
      <c r="QSY170" s="355"/>
      <c r="QSZ170" s="355"/>
      <c r="QTA170" s="355"/>
      <c r="QTB170" s="355"/>
      <c r="QTC170" s="355"/>
      <c r="QTD170" s="355"/>
      <c r="QTE170" s="355"/>
      <c r="QTF170" s="355"/>
      <c r="QTG170" s="355"/>
      <c r="QTH170" s="355"/>
      <c r="QTI170" s="355"/>
      <c r="QTJ170" s="355"/>
      <c r="QTK170" s="355"/>
      <c r="QTL170" s="355"/>
      <c r="QTM170" s="355"/>
      <c r="QTN170" s="355"/>
      <c r="QTO170" s="355"/>
      <c r="QTP170" s="355"/>
      <c r="QTQ170" s="355"/>
      <c r="QTR170" s="355"/>
      <c r="QTS170" s="355"/>
      <c r="QTT170" s="355"/>
      <c r="QTU170" s="355"/>
      <c r="QTV170" s="355"/>
      <c r="QTW170" s="355"/>
      <c r="QUD170" s="355"/>
      <c r="QUE170" s="355"/>
      <c r="QUF170" s="355"/>
      <c r="QUG170" s="355"/>
      <c r="QUH170" s="355"/>
      <c r="QUI170" s="355"/>
      <c r="QUJ170" s="355"/>
      <c r="QUK170" s="355"/>
      <c r="QUL170" s="355"/>
      <c r="QUM170" s="355"/>
      <c r="QUN170" s="355"/>
      <c r="QUO170" s="355"/>
      <c r="QUP170" s="355"/>
      <c r="QUQ170" s="355"/>
      <c r="QUR170" s="355"/>
      <c r="QUS170" s="355"/>
      <c r="QUT170" s="355"/>
      <c r="QUU170" s="355"/>
      <c r="QUV170" s="355"/>
      <c r="QUW170" s="355"/>
      <c r="QUX170" s="355"/>
      <c r="QUY170" s="355"/>
      <c r="QUZ170" s="355"/>
      <c r="QVA170" s="355"/>
      <c r="QVB170" s="355"/>
      <c r="QVC170" s="355"/>
      <c r="QVD170" s="355"/>
      <c r="QVE170" s="355"/>
      <c r="QVF170" s="355"/>
      <c r="QVG170" s="355"/>
      <c r="QVH170" s="355"/>
      <c r="QVI170" s="355"/>
      <c r="QVJ170" s="355"/>
      <c r="QVK170" s="355"/>
      <c r="QVL170" s="355"/>
      <c r="QVM170" s="355"/>
      <c r="QVN170" s="355"/>
      <c r="QVO170" s="355"/>
      <c r="QVP170" s="355"/>
      <c r="QVQ170" s="355"/>
      <c r="QVR170" s="355"/>
      <c r="QVS170" s="355"/>
      <c r="QVT170" s="355"/>
      <c r="QVU170" s="355"/>
      <c r="QVV170" s="355"/>
      <c r="QVW170" s="355"/>
      <c r="QVX170" s="355"/>
      <c r="QVY170" s="355"/>
      <c r="QVZ170" s="355"/>
      <c r="QWA170" s="355"/>
      <c r="QWB170" s="355"/>
      <c r="QWC170" s="355"/>
      <c r="QWD170" s="355"/>
      <c r="QWE170" s="355"/>
      <c r="QWF170" s="355"/>
      <c r="QWG170" s="355"/>
      <c r="QWH170" s="355"/>
      <c r="QWI170" s="355"/>
      <c r="QWJ170" s="355"/>
      <c r="QWK170" s="355"/>
      <c r="QWL170" s="355"/>
      <c r="QWM170" s="355"/>
      <c r="QWN170" s="355"/>
      <c r="QWO170" s="355"/>
      <c r="QWP170" s="355"/>
      <c r="QWQ170" s="355"/>
      <c r="QWR170" s="355"/>
      <c r="QWS170" s="355"/>
      <c r="QWT170" s="355"/>
      <c r="QWU170" s="355"/>
      <c r="QWV170" s="355"/>
      <c r="QWW170" s="355"/>
      <c r="QWX170" s="355"/>
      <c r="QWY170" s="355"/>
      <c r="QWZ170" s="355"/>
      <c r="QXA170" s="355"/>
      <c r="QXB170" s="355"/>
      <c r="QXC170" s="355"/>
      <c r="QXD170" s="355"/>
      <c r="QXE170" s="355"/>
      <c r="QXF170" s="355"/>
      <c r="QXG170" s="355"/>
      <c r="QXH170" s="355"/>
      <c r="QXI170" s="355"/>
      <c r="QXJ170" s="355"/>
      <c r="QXK170" s="355"/>
      <c r="QXL170" s="355"/>
      <c r="QXM170" s="355"/>
      <c r="QXN170" s="355"/>
      <c r="QXO170" s="355"/>
      <c r="QXP170" s="355"/>
      <c r="QXQ170" s="355"/>
      <c r="QXR170" s="355"/>
      <c r="QXS170" s="355"/>
      <c r="QXT170" s="355"/>
      <c r="QXU170" s="355"/>
      <c r="QXV170" s="355"/>
      <c r="QXW170" s="355"/>
      <c r="QXX170" s="355"/>
      <c r="QXY170" s="355"/>
      <c r="QXZ170" s="355"/>
      <c r="QYA170" s="355"/>
      <c r="QYB170" s="355"/>
      <c r="QYC170" s="355"/>
      <c r="QYD170" s="355"/>
      <c r="QYE170" s="355"/>
      <c r="QYF170" s="355"/>
      <c r="QYG170" s="355"/>
      <c r="QYH170" s="355"/>
      <c r="QYI170" s="355"/>
      <c r="QYJ170" s="355"/>
      <c r="QYK170" s="355"/>
      <c r="QYL170" s="355"/>
      <c r="QYM170" s="355"/>
      <c r="QYN170" s="355"/>
      <c r="QYO170" s="355"/>
      <c r="QYP170" s="355"/>
      <c r="QYQ170" s="355"/>
      <c r="QYR170" s="355"/>
      <c r="QYS170" s="355"/>
      <c r="QYT170" s="355"/>
      <c r="QYU170" s="355"/>
      <c r="QYV170" s="355"/>
      <c r="QYW170" s="355"/>
      <c r="QYX170" s="355"/>
      <c r="QYY170" s="355"/>
      <c r="QYZ170" s="355"/>
      <c r="QZA170" s="355"/>
      <c r="QZB170" s="355"/>
      <c r="QZC170" s="355"/>
      <c r="QZD170" s="355"/>
      <c r="QZE170" s="355"/>
      <c r="QZF170" s="355"/>
      <c r="QZG170" s="355"/>
      <c r="QZH170" s="355"/>
      <c r="QZI170" s="355"/>
      <c r="QZJ170" s="355"/>
      <c r="QZK170" s="355"/>
      <c r="QZL170" s="355"/>
      <c r="QZM170" s="355"/>
      <c r="QZN170" s="355"/>
      <c r="QZO170" s="355"/>
      <c r="QZP170" s="355"/>
      <c r="QZQ170" s="355"/>
      <c r="QZR170" s="355"/>
      <c r="QZS170" s="355"/>
      <c r="QZT170" s="355"/>
      <c r="QZU170" s="355"/>
      <c r="QZV170" s="355"/>
      <c r="QZW170" s="355"/>
      <c r="QZX170" s="355"/>
      <c r="QZY170" s="355"/>
      <c r="QZZ170" s="355"/>
      <c r="RAA170" s="355"/>
      <c r="RAB170" s="355"/>
      <c r="RAC170" s="355"/>
      <c r="RAD170" s="355"/>
      <c r="RAE170" s="355"/>
      <c r="RAF170" s="355"/>
      <c r="RAG170" s="355"/>
      <c r="RAH170" s="355"/>
      <c r="RAI170" s="355"/>
      <c r="RAJ170" s="355"/>
      <c r="RAK170" s="355"/>
      <c r="RAL170" s="355"/>
      <c r="RAM170" s="355"/>
      <c r="RAN170" s="355"/>
      <c r="RAO170" s="355"/>
      <c r="RAP170" s="355"/>
      <c r="RAQ170" s="355"/>
      <c r="RAR170" s="355"/>
      <c r="RAS170" s="355"/>
      <c r="RAT170" s="355"/>
      <c r="RAU170" s="355"/>
      <c r="RAV170" s="355"/>
      <c r="RAW170" s="355"/>
      <c r="RAX170" s="355"/>
      <c r="RAY170" s="355"/>
      <c r="RAZ170" s="355"/>
      <c r="RBA170" s="355"/>
      <c r="RBB170" s="355"/>
      <c r="RBC170" s="355"/>
      <c r="RBD170" s="355"/>
      <c r="RBE170" s="355"/>
      <c r="RBF170" s="355"/>
      <c r="RBG170" s="355"/>
      <c r="RBH170" s="355"/>
      <c r="RBI170" s="355"/>
      <c r="RBJ170" s="355"/>
      <c r="RBK170" s="355"/>
      <c r="RBL170" s="355"/>
      <c r="RBM170" s="355"/>
      <c r="RBN170" s="355"/>
      <c r="RBO170" s="355"/>
      <c r="RBP170" s="355"/>
      <c r="RBQ170" s="355"/>
      <c r="RBR170" s="355"/>
      <c r="RBS170" s="355"/>
      <c r="RBT170" s="355"/>
      <c r="RBU170" s="355"/>
      <c r="RBV170" s="355"/>
      <c r="RBW170" s="355"/>
      <c r="RBX170" s="355"/>
      <c r="RBY170" s="355"/>
      <c r="RBZ170" s="355"/>
      <c r="RCA170" s="355"/>
      <c r="RCB170" s="355"/>
      <c r="RCC170" s="355"/>
      <c r="RCD170" s="355"/>
      <c r="RCE170" s="355"/>
      <c r="RCF170" s="355"/>
      <c r="RCG170" s="355"/>
      <c r="RCH170" s="355"/>
      <c r="RCI170" s="355"/>
      <c r="RCJ170" s="355"/>
      <c r="RCK170" s="355"/>
      <c r="RCL170" s="355"/>
      <c r="RCM170" s="355"/>
      <c r="RCN170" s="355"/>
      <c r="RCO170" s="355"/>
      <c r="RCP170" s="355"/>
      <c r="RCQ170" s="355"/>
      <c r="RCR170" s="355"/>
      <c r="RCS170" s="355"/>
      <c r="RCT170" s="355"/>
      <c r="RCU170" s="355"/>
      <c r="RCV170" s="355"/>
      <c r="RCW170" s="355"/>
      <c r="RCX170" s="355"/>
      <c r="RCY170" s="355"/>
      <c r="RCZ170" s="355"/>
      <c r="RDA170" s="355"/>
      <c r="RDB170" s="355"/>
      <c r="RDC170" s="355"/>
      <c r="RDD170" s="355"/>
      <c r="RDE170" s="355"/>
      <c r="RDF170" s="355"/>
      <c r="RDG170" s="355"/>
      <c r="RDH170" s="355"/>
      <c r="RDI170" s="355"/>
      <c r="RDJ170" s="355"/>
      <c r="RDK170" s="355"/>
      <c r="RDL170" s="355"/>
      <c r="RDM170" s="355"/>
      <c r="RDN170" s="355"/>
      <c r="RDO170" s="355"/>
      <c r="RDP170" s="355"/>
      <c r="RDQ170" s="355"/>
      <c r="RDR170" s="355"/>
      <c r="RDS170" s="355"/>
      <c r="RDZ170" s="355"/>
      <c r="REA170" s="355"/>
      <c r="REB170" s="355"/>
      <c r="REC170" s="355"/>
      <c r="RED170" s="355"/>
      <c r="REE170" s="355"/>
      <c r="REF170" s="355"/>
      <c r="REG170" s="355"/>
      <c r="REH170" s="355"/>
      <c r="REI170" s="355"/>
      <c r="REJ170" s="355"/>
      <c r="REK170" s="355"/>
      <c r="REL170" s="355"/>
      <c r="REM170" s="355"/>
      <c r="REN170" s="355"/>
      <c r="REO170" s="355"/>
      <c r="REP170" s="355"/>
      <c r="REQ170" s="355"/>
      <c r="RER170" s="355"/>
      <c r="RES170" s="355"/>
      <c r="RET170" s="355"/>
      <c r="REU170" s="355"/>
      <c r="REV170" s="355"/>
      <c r="REW170" s="355"/>
      <c r="REX170" s="355"/>
      <c r="REY170" s="355"/>
      <c r="REZ170" s="355"/>
      <c r="RFA170" s="355"/>
      <c r="RFB170" s="355"/>
      <c r="RFC170" s="355"/>
      <c r="RFD170" s="355"/>
      <c r="RFE170" s="355"/>
      <c r="RFF170" s="355"/>
      <c r="RFG170" s="355"/>
      <c r="RFH170" s="355"/>
      <c r="RFI170" s="355"/>
      <c r="RFJ170" s="355"/>
      <c r="RFK170" s="355"/>
      <c r="RFL170" s="355"/>
      <c r="RFM170" s="355"/>
      <c r="RFN170" s="355"/>
      <c r="RFO170" s="355"/>
      <c r="RFP170" s="355"/>
      <c r="RFQ170" s="355"/>
      <c r="RFR170" s="355"/>
      <c r="RFS170" s="355"/>
      <c r="RFT170" s="355"/>
      <c r="RFU170" s="355"/>
      <c r="RFV170" s="355"/>
      <c r="RFW170" s="355"/>
      <c r="RFX170" s="355"/>
      <c r="RFY170" s="355"/>
      <c r="RFZ170" s="355"/>
      <c r="RGA170" s="355"/>
      <c r="RGB170" s="355"/>
      <c r="RGC170" s="355"/>
      <c r="RGD170" s="355"/>
      <c r="RGE170" s="355"/>
      <c r="RGF170" s="355"/>
      <c r="RGG170" s="355"/>
      <c r="RGH170" s="355"/>
      <c r="RGI170" s="355"/>
      <c r="RGJ170" s="355"/>
      <c r="RGK170" s="355"/>
      <c r="RGL170" s="355"/>
      <c r="RGM170" s="355"/>
      <c r="RGN170" s="355"/>
      <c r="RGO170" s="355"/>
      <c r="RGP170" s="355"/>
      <c r="RGQ170" s="355"/>
      <c r="RGR170" s="355"/>
      <c r="RGS170" s="355"/>
      <c r="RGT170" s="355"/>
      <c r="RGU170" s="355"/>
      <c r="RGV170" s="355"/>
      <c r="RGW170" s="355"/>
      <c r="RGX170" s="355"/>
      <c r="RGY170" s="355"/>
      <c r="RGZ170" s="355"/>
      <c r="RHA170" s="355"/>
      <c r="RHB170" s="355"/>
      <c r="RHC170" s="355"/>
      <c r="RHD170" s="355"/>
      <c r="RHE170" s="355"/>
      <c r="RHF170" s="355"/>
      <c r="RHG170" s="355"/>
      <c r="RHH170" s="355"/>
      <c r="RHI170" s="355"/>
      <c r="RHJ170" s="355"/>
      <c r="RHK170" s="355"/>
      <c r="RHL170" s="355"/>
      <c r="RHM170" s="355"/>
      <c r="RHN170" s="355"/>
      <c r="RHO170" s="355"/>
      <c r="RHP170" s="355"/>
      <c r="RHQ170" s="355"/>
      <c r="RHR170" s="355"/>
      <c r="RHS170" s="355"/>
      <c r="RHT170" s="355"/>
      <c r="RHU170" s="355"/>
      <c r="RHV170" s="355"/>
      <c r="RHW170" s="355"/>
      <c r="RHX170" s="355"/>
      <c r="RHY170" s="355"/>
      <c r="RHZ170" s="355"/>
      <c r="RIA170" s="355"/>
      <c r="RIB170" s="355"/>
      <c r="RIC170" s="355"/>
      <c r="RID170" s="355"/>
      <c r="RIE170" s="355"/>
      <c r="RIF170" s="355"/>
      <c r="RIG170" s="355"/>
      <c r="RIH170" s="355"/>
      <c r="RII170" s="355"/>
      <c r="RIJ170" s="355"/>
      <c r="RIK170" s="355"/>
      <c r="RIL170" s="355"/>
      <c r="RIM170" s="355"/>
      <c r="RIN170" s="355"/>
      <c r="RIO170" s="355"/>
      <c r="RIP170" s="355"/>
      <c r="RIQ170" s="355"/>
      <c r="RIR170" s="355"/>
      <c r="RIS170" s="355"/>
      <c r="RIT170" s="355"/>
      <c r="RIU170" s="355"/>
      <c r="RIV170" s="355"/>
      <c r="RIW170" s="355"/>
      <c r="RIX170" s="355"/>
      <c r="RIY170" s="355"/>
      <c r="RIZ170" s="355"/>
      <c r="RJA170" s="355"/>
      <c r="RJB170" s="355"/>
      <c r="RJC170" s="355"/>
      <c r="RJD170" s="355"/>
      <c r="RJE170" s="355"/>
      <c r="RJF170" s="355"/>
      <c r="RJG170" s="355"/>
      <c r="RJH170" s="355"/>
      <c r="RJI170" s="355"/>
      <c r="RJJ170" s="355"/>
      <c r="RJK170" s="355"/>
      <c r="RJL170" s="355"/>
      <c r="RJM170" s="355"/>
      <c r="RJN170" s="355"/>
      <c r="RJO170" s="355"/>
      <c r="RJP170" s="355"/>
      <c r="RJQ170" s="355"/>
      <c r="RJR170" s="355"/>
      <c r="RJS170" s="355"/>
      <c r="RJT170" s="355"/>
      <c r="RJU170" s="355"/>
      <c r="RJV170" s="355"/>
      <c r="RJW170" s="355"/>
      <c r="RJX170" s="355"/>
      <c r="RJY170" s="355"/>
      <c r="RJZ170" s="355"/>
      <c r="RKA170" s="355"/>
      <c r="RKB170" s="355"/>
      <c r="RKC170" s="355"/>
      <c r="RKD170" s="355"/>
      <c r="RKE170" s="355"/>
      <c r="RKF170" s="355"/>
      <c r="RKG170" s="355"/>
      <c r="RKH170" s="355"/>
      <c r="RKI170" s="355"/>
      <c r="RKJ170" s="355"/>
      <c r="RKK170" s="355"/>
      <c r="RKL170" s="355"/>
      <c r="RKM170" s="355"/>
      <c r="RKN170" s="355"/>
      <c r="RKO170" s="355"/>
      <c r="RKP170" s="355"/>
      <c r="RKQ170" s="355"/>
      <c r="RKR170" s="355"/>
      <c r="RKS170" s="355"/>
      <c r="RKT170" s="355"/>
      <c r="RKU170" s="355"/>
      <c r="RKV170" s="355"/>
      <c r="RKW170" s="355"/>
      <c r="RKX170" s="355"/>
      <c r="RKY170" s="355"/>
      <c r="RKZ170" s="355"/>
      <c r="RLA170" s="355"/>
      <c r="RLB170" s="355"/>
      <c r="RLC170" s="355"/>
      <c r="RLD170" s="355"/>
      <c r="RLE170" s="355"/>
      <c r="RLF170" s="355"/>
      <c r="RLG170" s="355"/>
      <c r="RLH170" s="355"/>
      <c r="RLI170" s="355"/>
      <c r="RLJ170" s="355"/>
      <c r="RLK170" s="355"/>
      <c r="RLL170" s="355"/>
      <c r="RLM170" s="355"/>
      <c r="RLN170" s="355"/>
      <c r="RLO170" s="355"/>
      <c r="RLP170" s="355"/>
      <c r="RLQ170" s="355"/>
      <c r="RLR170" s="355"/>
      <c r="RLS170" s="355"/>
      <c r="RLT170" s="355"/>
      <c r="RLU170" s="355"/>
      <c r="RLV170" s="355"/>
      <c r="RLW170" s="355"/>
      <c r="RLX170" s="355"/>
      <c r="RLY170" s="355"/>
      <c r="RLZ170" s="355"/>
      <c r="RMA170" s="355"/>
      <c r="RMB170" s="355"/>
      <c r="RMC170" s="355"/>
      <c r="RMD170" s="355"/>
      <c r="RME170" s="355"/>
      <c r="RMF170" s="355"/>
      <c r="RMG170" s="355"/>
      <c r="RMH170" s="355"/>
      <c r="RMI170" s="355"/>
      <c r="RMJ170" s="355"/>
      <c r="RMK170" s="355"/>
      <c r="RML170" s="355"/>
      <c r="RMM170" s="355"/>
      <c r="RMN170" s="355"/>
      <c r="RMO170" s="355"/>
      <c r="RMP170" s="355"/>
      <c r="RMQ170" s="355"/>
      <c r="RMR170" s="355"/>
      <c r="RMS170" s="355"/>
      <c r="RMT170" s="355"/>
      <c r="RMU170" s="355"/>
      <c r="RMV170" s="355"/>
      <c r="RMW170" s="355"/>
      <c r="RMX170" s="355"/>
      <c r="RMY170" s="355"/>
      <c r="RMZ170" s="355"/>
      <c r="RNA170" s="355"/>
      <c r="RNB170" s="355"/>
      <c r="RNC170" s="355"/>
      <c r="RND170" s="355"/>
      <c r="RNE170" s="355"/>
      <c r="RNF170" s="355"/>
      <c r="RNG170" s="355"/>
      <c r="RNH170" s="355"/>
      <c r="RNI170" s="355"/>
      <c r="RNJ170" s="355"/>
      <c r="RNK170" s="355"/>
      <c r="RNL170" s="355"/>
      <c r="RNM170" s="355"/>
      <c r="RNN170" s="355"/>
      <c r="RNO170" s="355"/>
      <c r="RNV170" s="355"/>
      <c r="RNW170" s="355"/>
      <c r="RNX170" s="355"/>
      <c r="RNY170" s="355"/>
      <c r="RNZ170" s="355"/>
      <c r="ROA170" s="355"/>
      <c r="ROB170" s="355"/>
      <c r="ROC170" s="355"/>
      <c r="ROD170" s="355"/>
      <c r="ROE170" s="355"/>
      <c r="ROF170" s="355"/>
      <c r="ROG170" s="355"/>
      <c r="ROH170" s="355"/>
      <c r="ROI170" s="355"/>
      <c r="ROJ170" s="355"/>
      <c r="ROK170" s="355"/>
      <c r="ROL170" s="355"/>
      <c r="ROM170" s="355"/>
      <c r="RON170" s="355"/>
      <c r="ROO170" s="355"/>
      <c r="ROP170" s="355"/>
      <c r="ROQ170" s="355"/>
      <c r="ROR170" s="355"/>
      <c r="ROS170" s="355"/>
      <c r="ROT170" s="355"/>
      <c r="ROU170" s="355"/>
      <c r="ROV170" s="355"/>
      <c r="ROW170" s="355"/>
      <c r="ROX170" s="355"/>
      <c r="ROY170" s="355"/>
      <c r="ROZ170" s="355"/>
      <c r="RPA170" s="355"/>
      <c r="RPB170" s="355"/>
      <c r="RPC170" s="355"/>
      <c r="RPD170" s="355"/>
      <c r="RPE170" s="355"/>
      <c r="RPF170" s="355"/>
      <c r="RPG170" s="355"/>
      <c r="RPH170" s="355"/>
      <c r="RPI170" s="355"/>
      <c r="RPJ170" s="355"/>
      <c r="RPK170" s="355"/>
      <c r="RPL170" s="355"/>
      <c r="RPM170" s="355"/>
      <c r="RPN170" s="355"/>
      <c r="RPO170" s="355"/>
      <c r="RPP170" s="355"/>
      <c r="RPQ170" s="355"/>
      <c r="RPR170" s="355"/>
      <c r="RPS170" s="355"/>
      <c r="RPT170" s="355"/>
      <c r="RPU170" s="355"/>
      <c r="RPV170" s="355"/>
      <c r="RPW170" s="355"/>
      <c r="RPX170" s="355"/>
      <c r="RPY170" s="355"/>
      <c r="RPZ170" s="355"/>
      <c r="RQA170" s="355"/>
      <c r="RQB170" s="355"/>
      <c r="RQC170" s="355"/>
      <c r="RQD170" s="355"/>
      <c r="RQE170" s="355"/>
      <c r="RQF170" s="355"/>
      <c r="RQG170" s="355"/>
      <c r="RQH170" s="355"/>
      <c r="RQI170" s="355"/>
      <c r="RQJ170" s="355"/>
      <c r="RQK170" s="355"/>
      <c r="RQL170" s="355"/>
      <c r="RQM170" s="355"/>
      <c r="RQN170" s="355"/>
      <c r="RQO170" s="355"/>
      <c r="RQP170" s="355"/>
      <c r="RQQ170" s="355"/>
      <c r="RQR170" s="355"/>
      <c r="RQS170" s="355"/>
      <c r="RQT170" s="355"/>
      <c r="RQU170" s="355"/>
      <c r="RQV170" s="355"/>
      <c r="RQW170" s="355"/>
      <c r="RQX170" s="355"/>
      <c r="RQY170" s="355"/>
      <c r="RQZ170" s="355"/>
      <c r="RRA170" s="355"/>
      <c r="RRB170" s="355"/>
      <c r="RRC170" s="355"/>
      <c r="RRD170" s="355"/>
      <c r="RRE170" s="355"/>
      <c r="RRF170" s="355"/>
      <c r="RRG170" s="355"/>
      <c r="RRH170" s="355"/>
      <c r="RRI170" s="355"/>
      <c r="RRJ170" s="355"/>
      <c r="RRK170" s="355"/>
      <c r="RRL170" s="355"/>
      <c r="RRM170" s="355"/>
      <c r="RRN170" s="355"/>
      <c r="RRO170" s="355"/>
      <c r="RRP170" s="355"/>
      <c r="RRQ170" s="355"/>
      <c r="RRR170" s="355"/>
      <c r="RRS170" s="355"/>
      <c r="RRT170" s="355"/>
      <c r="RRU170" s="355"/>
      <c r="RRV170" s="355"/>
      <c r="RRW170" s="355"/>
      <c r="RRX170" s="355"/>
      <c r="RRY170" s="355"/>
      <c r="RRZ170" s="355"/>
      <c r="RSA170" s="355"/>
      <c r="RSB170" s="355"/>
      <c r="RSC170" s="355"/>
      <c r="RSD170" s="355"/>
      <c r="RSE170" s="355"/>
      <c r="RSF170" s="355"/>
      <c r="RSG170" s="355"/>
      <c r="RSH170" s="355"/>
      <c r="RSI170" s="355"/>
      <c r="RSJ170" s="355"/>
      <c r="RSK170" s="355"/>
      <c r="RSL170" s="355"/>
      <c r="RSM170" s="355"/>
      <c r="RSN170" s="355"/>
      <c r="RSO170" s="355"/>
      <c r="RSP170" s="355"/>
      <c r="RSQ170" s="355"/>
      <c r="RSR170" s="355"/>
      <c r="RSS170" s="355"/>
      <c r="RST170" s="355"/>
      <c r="RSU170" s="355"/>
      <c r="RSV170" s="355"/>
      <c r="RSW170" s="355"/>
      <c r="RSX170" s="355"/>
      <c r="RSY170" s="355"/>
      <c r="RSZ170" s="355"/>
      <c r="RTA170" s="355"/>
      <c r="RTB170" s="355"/>
      <c r="RTC170" s="355"/>
      <c r="RTD170" s="355"/>
      <c r="RTE170" s="355"/>
      <c r="RTF170" s="355"/>
      <c r="RTG170" s="355"/>
      <c r="RTH170" s="355"/>
      <c r="RTI170" s="355"/>
      <c r="RTJ170" s="355"/>
      <c r="RTK170" s="355"/>
      <c r="RTL170" s="355"/>
      <c r="RTM170" s="355"/>
      <c r="RTN170" s="355"/>
      <c r="RTO170" s="355"/>
      <c r="RTP170" s="355"/>
      <c r="RTQ170" s="355"/>
      <c r="RTR170" s="355"/>
      <c r="RTS170" s="355"/>
      <c r="RTT170" s="355"/>
      <c r="RTU170" s="355"/>
      <c r="RTV170" s="355"/>
      <c r="RTW170" s="355"/>
      <c r="RTX170" s="355"/>
      <c r="RTY170" s="355"/>
      <c r="RTZ170" s="355"/>
      <c r="RUA170" s="355"/>
      <c r="RUB170" s="355"/>
      <c r="RUC170" s="355"/>
      <c r="RUD170" s="355"/>
      <c r="RUE170" s="355"/>
      <c r="RUF170" s="355"/>
      <c r="RUG170" s="355"/>
      <c r="RUH170" s="355"/>
      <c r="RUI170" s="355"/>
      <c r="RUJ170" s="355"/>
      <c r="RUK170" s="355"/>
      <c r="RUL170" s="355"/>
      <c r="RUM170" s="355"/>
      <c r="RUN170" s="355"/>
      <c r="RUO170" s="355"/>
      <c r="RUP170" s="355"/>
      <c r="RUQ170" s="355"/>
      <c r="RUR170" s="355"/>
      <c r="RUS170" s="355"/>
      <c r="RUT170" s="355"/>
      <c r="RUU170" s="355"/>
      <c r="RUV170" s="355"/>
      <c r="RUW170" s="355"/>
      <c r="RUX170" s="355"/>
      <c r="RUY170" s="355"/>
      <c r="RUZ170" s="355"/>
      <c r="RVA170" s="355"/>
      <c r="RVB170" s="355"/>
      <c r="RVC170" s="355"/>
      <c r="RVD170" s="355"/>
      <c r="RVE170" s="355"/>
      <c r="RVF170" s="355"/>
      <c r="RVG170" s="355"/>
      <c r="RVH170" s="355"/>
      <c r="RVI170" s="355"/>
      <c r="RVJ170" s="355"/>
      <c r="RVK170" s="355"/>
      <c r="RVL170" s="355"/>
      <c r="RVM170" s="355"/>
      <c r="RVN170" s="355"/>
      <c r="RVO170" s="355"/>
      <c r="RVP170" s="355"/>
      <c r="RVQ170" s="355"/>
      <c r="RVR170" s="355"/>
      <c r="RVS170" s="355"/>
      <c r="RVT170" s="355"/>
      <c r="RVU170" s="355"/>
      <c r="RVV170" s="355"/>
      <c r="RVW170" s="355"/>
      <c r="RVX170" s="355"/>
      <c r="RVY170" s="355"/>
      <c r="RVZ170" s="355"/>
      <c r="RWA170" s="355"/>
      <c r="RWB170" s="355"/>
      <c r="RWC170" s="355"/>
      <c r="RWD170" s="355"/>
      <c r="RWE170" s="355"/>
      <c r="RWF170" s="355"/>
      <c r="RWG170" s="355"/>
      <c r="RWH170" s="355"/>
      <c r="RWI170" s="355"/>
      <c r="RWJ170" s="355"/>
      <c r="RWK170" s="355"/>
      <c r="RWL170" s="355"/>
      <c r="RWM170" s="355"/>
      <c r="RWN170" s="355"/>
      <c r="RWO170" s="355"/>
      <c r="RWP170" s="355"/>
      <c r="RWQ170" s="355"/>
      <c r="RWR170" s="355"/>
      <c r="RWS170" s="355"/>
      <c r="RWT170" s="355"/>
      <c r="RWU170" s="355"/>
      <c r="RWV170" s="355"/>
      <c r="RWW170" s="355"/>
      <c r="RWX170" s="355"/>
      <c r="RWY170" s="355"/>
      <c r="RWZ170" s="355"/>
      <c r="RXA170" s="355"/>
      <c r="RXB170" s="355"/>
      <c r="RXC170" s="355"/>
      <c r="RXD170" s="355"/>
      <c r="RXE170" s="355"/>
      <c r="RXF170" s="355"/>
      <c r="RXG170" s="355"/>
      <c r="RXH170" s="355"/>
      <c r="RXI170" s="355"/>
      <c r="RXJ170" s="355"/>
      <c r="RXK170" s="355"/>
      <c r="RXR170" s="355"/>
      <c r="RXS170" s="355"/>
      <c r="RXT170" s="355"/>
      <c r="RXU170" s="355"/>
      <c r="RXV170" s="355"/>
      <c r="RXW170" s="355"/>
      <c r="RXX170" s="355"/>
      <c r="RXY170" s="355"/>
      <c r="RXZ170" s="355"/>
      <c r="RYA170" s="355"/>
      <c r="RYB170" s="355"/>
      <c r="RYC170" s="355"/>
      <c r="RYD170" s="355"/>
      <c r="RYE170" s="355"/>
      <c r="RYF170" s="355"/>
      <c r="RYG170" s="355"/>
      <c r="RYH170" s="355"/>
      <c r="RYI170" s="355"/>
      <c r="RYJ170" s="355"/>
      <c r="RYK170" s="355"/>
      <c r="RYL170" s="355"/>
      <c r="RYM170" s="355"/>
      <c r="RYN170" s="355"/>
      <c r="RYO170" s="355"/>
      <c r="RYP170" s="355"/>
      <c r="RYQ170" s="355"/>
      <c r="RYR170" s="355"/>
      <c r="RYS170" s="355"/>
      <c r="RYT170" s="355"/>
      <c r="RYU170" s="355"/>
      <c r="RYV170" s="355"/>
      <c r="RYW170" s="355"/>
      <c r="RYX170" s="355"/>
      <c r="RYY170" s="355"/>
      <c r="RYZ170" s="355"/>
      <c r="RZA170" s="355"/>
      <c r="RZB170" s="355"/>
      <c r="RZC170" s="355"/>
      <c r="RZD170" s="355"/>
      <c r="RZE170" s="355"/>
      <c r="RZF170" s="355"/>
      <c r="RZG170" s="355"/>
      <c r="RZH170" s="355"/>
      <c r="RZI170" s="355"/>
      <c r="RZJ170" s="355"/>
      <c r="RZK170" s="355"/>
      <c r="RZL170" s="355"/>
      <c r="RZM170" s="355"/>
      <c r="RZN170" s="355"/>
      <c r="RZO170" s="355"/>
      <c r="RZP170" s="355"/>
      <c r="RZQ170" s="355"/>
      <c r="RZR170" s="355"/>
      <c r="RZS170" s="355"/>
      <c r="RZT170" s="355"/>
      <c r="RZU170" s="355"/>
      <c r="RZV170" s="355"/>
      <c r="RZW170" s="355"/>
      <c r="RZX170" s="355"/>
      <c r="RZY170" s="355"/>
      <c r="RZZ170" s="355"/>
      <c r="SAA170" s="355"/>
      <c r="SAB170" s="355"/>
      <c r="SAC170" s="355"/>
      <c r="SAD170" s="355"/>
      <c r="SAE170" s="355"/>
      <c r="SAF170" s="355"/>
      <c r="SAG170" s="355"/>
      <c r="SAH170" s="355"/>
      <c r="SAI170" s="355"/>
      <c r="SAJ170" s="355"/>
      <c r="SAK170" s="355"/>
      <c r="SAL170" s="355"/>
      <c r="SAM170" s="355"/>
      <c r="SAN170" s="355"/>
      <c r="SAO170" s="355"/>
      <c r="SAP170" s="355"/>
      <c r="SAQ170" s="355"/>
      <c r="SAR170" s="355"/>
      <c r="SAS170" s="355"/>
      <c r="SAT170" s="355"/>
      <c r="SAU170" s="355"/>
      <c r="SAV170" s="355"/>
      <c r="SAW170" s="355"/>
      <c r="SAX170" s="355"/>
      <c r="SAY170" s="355"/>
      <c r="SAZ170" s="355"/>
      <c r="SBA170" s="355"/>
      <c r="SBB170" s="355"/>
      <c r="SBC170" s="355"/>
      <c r="SBD170" s="355"/>
      <c r="SBE170" s="355"/>
      <c r="SBF170" s="355"/>
      <c r="SBG170" s="355"/>
      <c r="SBH170" s="355"/>
      <c r="SBI170" s="355"/>
      <c r="SBJ170" s="355"/>
      <c r="SBK170" s="355"/>
      <c r="SBL170" s="355"/>
      <c r="SBM170" s="355"/>
      <c r="SBN170" s="355"/>
      <c r="SBO170" s="355"/>
      <c r="SBP170" s="355"/>
      <c r="SBQ170" s="355"/>
      <c r="SBR170" s="355"/>
      <c r="SBS170" s="355"/>
      <c r="SBT170" s="355"/>
      <c r="SBU170" s="355"/>
      <c r="SBV170" s="355"/>
      <c r="SBW170" s="355"/>
      <c r="SBX170" s="355"/>
      <c r="SBY170" s="355"/>
      <c r="SBZ170" s="355"/>
      <c r="SCA170" s="355"/>
      <c r="SCB170" s="355"/>
      <c r="SCC170" s="355"/>
      <c r="SCD170" s="355"/>
      <c r="SCE170" s="355"/>
      <c r="SCF170" s="355"/>
      <c r="SCG170" s="355"/>
      <c r="SCH170" s="355"/>
      <c r="SCI170" s="355"/>
      <c r="SCJ170" s="355"/>
      <c r="SCK170" s="355"/>
      <c r="SCL170" s="355"/>
      <c r="SCM170" s="355"/>
      <c r="SCN170" s="355"/>
      <c r="SCO170" s="355"/>
      <c r="SCP170" s="355"/>
      <c r="SCQ170" s="355"/>
      <c r="SCR170" s="355"/>
      <c r="SCS170" s="355"/>
      <c r="SCT170" s="355"/>
      <c r="SCU170" s="355"/>
      <c r="SCV170" s="355"/>
      <c r="SCW170" s="355"/>
      <c r="SCX170" s="355"/>
      <c r="SCY170" s="355"/>
      <c r="SCZ170" s="355"/>
      <c r="SDA170" s="355"/>
      <c r="SDB170" s="355"/>
      <c r="SDC170" s="355"/>
      <c r="SDD170" s="355"/>
      <c r="SDE170" s="355"/>
      <c r="SDF170" s="355"/>
      <c r="SDG170" s="355"/>
      <c r="SDH170" s="355"/>
      <c r="SDI170" s="355"/>
      <c r="SDJ170" s="355"/>
      <c r="SDK170" s="355"/>
      <c r="SDL170" s="355"/>
      <c r="SDM170" s="355"/>
      <c r="SDN170" s="355"/>
      <c r="SDO170" s="355"/>
      <c r="SDP170" s="355"/>
      <c r="SDQ170" s="355"/>
      <c r="SDR170" s="355"/>
      <c r="SDS170" s="355"/>
      <c r="SDT170" s="355"/>
      <c r="SDU170" s="355"/>
      <c r="SDV170" s="355"/>
      <c r="SDW170" s="355"/>
      <c r="SDX170" s="355"/>
      <c r="SDY170" s="355"/>
      <c r="SDZ170" s="355"/>
      <c r="SEA170" s="355"/>
      <c r="SEB170" s="355"/>
      <c r="SEC170" s="355"/>
      <c r="SED170" s="355"/>
      <c r="SEE170" s="355"/>
      <c r="SEF170" s="355"/>
      <c r="SEG170" s="355"/>
      <c r="SEH170" s="355"/>
      <c r="SEI170" s="355"/>
      <c r="SEJ170" s="355"/>
      <c r="SEK170" s="355"/>
      <c r="SEL170" s="355"/>
      <c r="SEM170" s="355"/>
      <c r="SEN170" s="355"/>
      <c r="SEO170" s="355"/>
      <c r="SEP170" s="355"/>
      <c r="SEQ170" s="355"/>
      <c r="SER170" s="355"/>
      <c r="SES170" s="355"/>
      <c r="SET170" s="355"/>
      <c r="SEU170" s="355"/>
      <c r="SEV170" s="355"/>
      <c r="SEW170" s="355"/>
      <c r="SEX170" s="355"/>
      <c r="SEY170" s="355"/>
      <c r="SEZ170" s="355"/>
      <c r="SFA170" s="355"/>
      <c r="SFB170" s="355"/>
      <c r="SFC170" s="355"/>
      <c r="SFD170" s="355"/>
      <c r="SFE170" s="355"/>
      <c r="SFF170" s="355"/>
      <c r="SFG170" s="355"/>
      <c r="SFH170" s="355"/>
      <c r="SFI170" s="355"/>
      <c r="SFJ170" s="355"/>
      <c r="SFK170" s="355"/>
      <c r="SFL170" s="355"/>
      <c r="SFM170" s="355"/>
      <c r="SFN170" s="355"/>
      <c r="SFO170" s="355"/>
      <c r="SFP170" s="355"/>
      <c r="SFQ170" s="355"/>
      <c r="SFR170" s="355"/>
      <c r="SFS170" s="355"/>
      <c r="SFT170" s="355"/>
      <c r="SFU170" s="355"/>
      <c r="SFV170" s="355"/>
      <c r="SFW170" s="355"/>
      <c r="SFX170" s="355"/>
      <c r="SFY170" s="355"/>
      <c r="SFZ170" s="355"/>
      <c r="SGA170" s="355"/>
      <c r="SGB170" s="355"/>
      <c r="SGC170" s="355"/>
      <c r="SGD170" s="355"/>
      <c r="SGE170" s="355"/>
      <c r="SGF170" s="355"/>
      <c r="SGG170" s="355"/>
      <c r="SGH170" s="355"/>
      <c r="SGI170" s="355"/>
      <c r="SGJ170" s="355"/>
      <c r="SGK170" s="355"/>
      <c r="SGL170" s="355"/>
      <c r="SGM170" s="355"/>
      <c r="SGN170" s="355"/>
      <c r="SGO170" s="355"/>
      <c r="SGP170" s="355"/>
      <c r="SGQ170" s="355"/>
      <c r="SGR170" s="355"/>
      <c r="SGS170" s="355"/>
      <c r="SGT170" s="355"/>
      <c r="SGU170" s="355"/>
      <c r="SGV170" s="355"/>
      <c r="SGW170" s="355"/>
      <c r="SGX170" s="355"/>
      <c r="SGY170" s="355"/>
      <c r="SGZ170" s="355"/>
      <c r="SHA170" s="355"/>
      <c r="SHB170" s="355"/>
      <c r="SHC170" s="355"/>
      <c r="SHD170" s="355"/>
      <c r="SHE170" s="355"/>
      <c r="SHF170" s="355"/>
      <c r="SHG170" s="355"/>
      <c r="SHN170" s="355"/>
      <c r="SHO170" s="355"/>
      <c r="SHP170" s="355"/>
      <c r="SHQ170" s="355"/>
      <c r="SHR170" s="355"/>
      <c r="SHS170" s="355"/>
      <c r="SHT170" s="355"/>
      <c r="SHU170" s="355"/>
      <c r="SHV170" s="355"/>
      <c r="SHW170" s="355"/>
      <c r="SHX170" s="355"/>
      <c r="SHY170" s="355"/>
      <c r="SHZ170" s="355"/>
      <c r="SIA170" s="355"/>
      <c r="SIB170" s="355"/>
      <c r="SIC170" s="355"/>
      <c r="SID170" s="355"/>
      <c r="SIE170" s="355"/>
      <c r="SIF170" s="355"/>
      <c r="SIG170" s="355"/>
      <c r="SIH170" s="355"/>
      <c r="SII170" s="355"/>
      <c r="SIJ170" s="355"/>
      <c r="SIK170" s="355"/>
      <c r="SIL170" s="355"/>
      <c r="SIM170" s="355"/>
      <c r="SIN170" s="355"/>
      <c r="SIO170" s="355"/>
      <c r="SIP170" s="355"/>
      <c r="SIQ170" s="355"/>
      <c r="SIR170" s="355"/>
      <c r="SIS170" s="355"/>
      <c r="SIT170" s="355"/>
      <c r="SIU170" s="355"/>
      <c r="SIV170" s="355"/>
      <c r="SIW170" s="355"/>
      <c r="SIX170" s="355"/>
      <c r="SIY170" s="355"/>
      <c r="SIZ170" s="355"/>
      <c r="SJA170" s="355"/>
      <c r="SJB170" s="355"/>
      <c r="SJC170" s="355"/>
      <c r="SJD170" s="355"/>
      <c r="SJE170" s="355"/>
      <c r="SJF170" s="355"/>
      <c r="SJG170" s="355"/>
      <c r="SJH170" s="355"/>
      <c r="SJI170" s="355"/>
      <c r="SJJ170" s="355"/>
      <c r="SJK170" s="355"/>
      <c r="SJL170" s="355"/>
      <c r="SJM170" s="355"/>
      <c r="SJN170" s="355"/>
      <c r="SJO170" s="355"/>
      <c r="SJP170" s="355"/>
      <c r="SJQ170" s="355"/>
      <c r="SJR170" s="355"/>
      <c r="SJS170" s="355"/>
      <c r="SJT170" s="355"/>
      <c r="SJU170" s="355"/>
      <c r="SJV170" s="355"/>
      <c r="SJW170" s="355"/>
      <c r="SJX170" s="355"/>
      <c r="SJY170" s="355"/>
      <c r="SJZ170" s="355"/>
      <c r="SKA170" s="355"/>
      <c r="SKB170" s="355"/>
      <c r="SKC170" s="355"/>
      <c r="SKD170" s="355"/>
      <c r="SKE170" s="355"/>
      <c r="SKF170" s="355"/>
      <c r="SKG170" s="355"/>
      <c r="SKH170" s="355"/>
      <c r="SKI170" s="355"/>
      <c r="SKJ170" s="355"/>
      <c r="SKK170" s="355"/>
      <c r="SKL170" s="355"/>
      <c r="SKM170" s="355"/>
      <c r="SKN170" s="355"/>
      <c r="SKO170" s="355"/>
      <c r="SKP170" s="355"/>
      <c r="SKQ170" s="355"/>
      <c r="SKR170" s="355"/>
      <c r="SKS170" s="355"/>
      <c r="SKT170" s="355"/>
      <c r="SKU170" s="355"/>
      <c r="SKV170" s="355"/>
      <c r="SKW170" s="355"/>
      <c r="SKX170" s="355"/>
      <c r="SKY170" s="355"/>
      <c r="SKZ170" s="355"/>
      <c r="SLA170" s="355"/>
      <c r="SLB170" s="355"/>
      <c r="SLC170" s="355"/>
      <c r="SLD170" s="355"/>
      <c r="SLE170" s="355"/>
      <c r="SLF170" s="355"/>
      <c r="SLG170" s="355"/>
      <c r="SLH170" s="355"/>
      <c r="SLI170" s="355"/>
      <c r="SLJ170" s="355"/>
      <c r="SLK170" s="355"/>
      <c r="SLL170" s="355"/>
      <c r="SLM170" s="355"/>
      <c r="SLN170" s="355"/>
      <c r="SLO170" s="355"/>
      <c r="SLP170" s="355"/>
      <c r="SLQ170" s="355"/>
      <c r="SLR170" s="355"/>
      <c r="SLS170" s="355"/>
      <c r="SLT170" s="355"/>
      <c r="SLU170" s="355"/>
      <c r="SLV170" s="355"/>
      <c r="SLW170" s="355"/>
      <c r="SLX170" s="355"/>
      <c r="SLY170" s="355"/>
      <c r="SLZ170" s="355"/>
      <c r="SMA170" s="355"/>
      <c r="SMB170" s="355"/>
      <c r="SMC170" s="355"/>
      <c r="SMD170" s="355"/>
      <c r="SME170" s="355"/>
      <c r="SMF170" s="355"/>
      <c r="SMG170" s="355"/>
      <c r="SMH170" s="355"/>
      <c r="SMI170" s="355"/>
      <c r="SMJ170" s="355"/>
      <c r="SMK170" s="355"/>
      <c r="SML170" s="355"/>
      <c r="SMM170" s="355"/>
      <c r="SMN170" s="355"/>
      <c r="SMO170" s="355"/>
      <c r="SMP170" s="355"/>
      <c r="SMQ170" s="355"/>
      <c r="SMR170" s="355"/>
      <c r="SMS170" s="355"/>
      <c r="SMT170" s="355"/>
      <c r="SMU170" s="355"/>
      <c r="SMV170" s="355"/>
      <c r="SMW170" s="355"/>
      <c r="SMX170" s="355"/>
      <c r="SMY170" s="355"/>
      <c r="SMZ170" s="355"/>
      <c r="SNA170" s="355"/>
      <c r="SNB170" s="355"/>
      <c r="SNC170" s="355"/>
      <c r="SND170" s="355"/>
      <c r="SNE170" s="355"/>
      <c r="SNF170" s="355"/>
      <c r="SNG170" s="355"/>
      <c r="SNH170" s="355"/>
      <c r="SNI170" s="355"/>
      <c r="SNJ170" s="355"/>
      <c r="SNK170" s="355"/>
      <c r="SNL170" s="355"/>
      <c r="SNM170" s="355"/>
      <c r="SNN170" s="355"/>
      <c r="SNO170" s="355"/>
      <c r="SNP170" s="355"/>
      <c r="SNQ170" s="355"/>
      <c r="SNR170" s="355"/>
      <c r="SNS170" s="355"/>
      <c r="SNT170" s="355"/>
      <c r="SNU170" s="355"/>
      <c r="SNV170" s="355"/>
      <c r="SNW170" s="355"/>
      <c r="SNX170" s="355"/>
      <c r="SNY170" s="355"/>
      <c r="SNZ170" s="355"/>
      <c r="SOA170" s="355"/>
      <c r="SOB170" s="355"/>
      <c r="SOC170" s="355"/>
      <c r="SOD170" s="355"/>
      <c r="SOE170" s="355"/>
      <c r="SOF170" s="355"/>
      <c r="SOG170" s="355"/>
      <c r="SOH170" s="355"/>
      <c r="SOI170" s="355"/>
      <c r="SOJ170" s="355"/>
      <c r="SOK170" s="355"/>
      <c r="SOL170" s="355"/>
      <c r="SOM170" s="355"/>
      <c r="SON170" s="355"/>
      <c r="SOO170" s="355"/>
      <c r="SOP170" s="355"/>
      <c r="SOQ170" s="355"/>
      <c r="SOR170" s="355"/>
      <c r="SOS170" s="355"/>
      <c r="SOT170" s="355"/>
      <c r="SOU170" s="355"/>
      <c r="SOV170" s="355"/>
      <c r="SOW170" s="355"/>
      <c r="SOX170" s="355"/>
      <c r="SOY170" s="355"/>
      <c r="SOZ170" s="355"/>
      <c r="SPA170" s="355"/>
      <c r="SPB170" s="355"/>
      <c r="SPC170" s="355"/>
      <c r="SPD170" s="355"/>
      <c r="SPE170" s="355"/>
      <c r="SPF170" s="355"/>
      <c r="SPG170" s="355"/>
      <c r="SPH170" s="355"/>
      <c r="SPI170" s="355"/>
      <c r="SPJ170" s="355"/>
      <c r="SPK170" s="355"/>
      <c r="SPL170" s="355"/>
      <c r="SPM170" s="355"/>
      <c r="SPN170" s="355"/>
      <c r="SPO170" s="355"/>
      <c r="SPP170" s="355"/>
      <c r="SPQ170" s="355"/>
      <c r="SPR170" s="355"/>
      <c r="SPS170" s="355"/>
      <c r="SPT170" s="355"/>
      <c r="SPU170" s="355"/>
      <c r="SPV170" s="355"/>
      <c r="SPW170" s="355"/>
      <c r="SPX170" s="355"/>
      <c r="SPY170" s="355"/>
      <c r="SPZ170" s="355"/>
      <c r="SQA170" s="355"/>
      <c r="SQB170" s="355"/>
      <c r="SQC170" s="355"/>
      <c r="SQD170" s="355"/>
      <c r="SQE170" s="355"/>
      <c r="SQF170" s="355"/>
      <c r="SQG170" s="355"/>
      <c r="SQH170" s="355"/>
      <c r="SQI170" s="355"/>
      <c r="SQJ170" s="355"/>
      <c r="SQK170" s="355"/>
      <c r="SQL170" s="355"/>
      <c r="SQM170" s="355"/>
      <c r="SQN170" s="355"/>
      <c r="SQO170" s="355"/>
      <c r="SQP170" s="355"/>
      <c r="SQQ170" s="355"/>
      <c r="SQR170" s="355"/>
      <c r="SQS170" s="355"/>
      <c r="SQT170" s="355"/>
      <c r="SQU170" s="355"/>
      <c r="SQV170" s="355"/>
      <c r="SQW170" s="355"/>
      <c r="SQX170" s="355"/>
      <c r="SQY170" s="355"/>
      <c r="SQZ170" s="355"/>
      <c r="SRA170" s="355"/>
      <c r="SRB170" s="355"/>
      <c r="SRC170" s="355"/>
      <c r="SRJ170" s="355"/>
      <c r="SRK170" s="355"/>
      <c r="SRL170" s="355"/>
      <c r="SRM170" s="355"/>
      <c r="SRN170" s="355"/>
      <c r="SRO170" s="355"/>
      <c r="SRP170" s="355"/>
      <c r="SRQ170" s="355"/>
      <c r="SRR170" s="355"/>
      <c r="SRS170" s="355"/>
      <c r="SRT170" s="355"/>
      <c r="SRU170" s="355"/>
      <c r="SRV170" s="355"/>
      <c r="SRW170" s="355"/>
      <c r="SRX170" s="355"/>
      <c r="SRY170" s="355"/>
      <c r="SRZ170" s="355"/>
      <c r="SSA170" s="355"/>
      <c r="SSB170" s="355"/>
      <c r="SSC170" s="355"/>
      <c r="SSD170" s="355"/>
      <c r="SSE170" s="355"/>
      <c r="SSF170" s="355"/>
      <c r="SSG170" s="355"/>
      <c r="SSH170" s="355"/>
      <c r="SSI170" s="355"/>
      <c r="SSJ170" s="355"/>
      <c r="SSK170" s="355"/>
      <c r="SSL170" s="355"/>
      <c r="SSM170" s="355"/>
      <c r="SSN170" s="355"/>
      <c r="SSO170" s="355"/>
      <c r="SSP170" s="355"/>
      <c r="SSQ170" s="355"/>
      <c r="SSR170" s="355"/>
      <c r="SSS170" s="355"/>
      <c r="SST170" s="355"/>
      <c r="SSU170" s="355"/>
      <c r="SSV170" s="355"/>
      <c r="SSW170" s="355"/>
      <c r="SSX170" s="355"/>
      <c r="SSY170" s="355"/>
      <c r="SSZ170" s="355"/>
      <c r="STA170" s="355"/>
      <c r="STB170" s="355"/>
      <c r="STC170" s="355"/>
      <c r="STD170" s="355"/>
      <c r="STE170" s="355"/>
      <c r="STF170" s="355"/>
      <c r="STG170" s="355"/>
      <c r="STH170" s="355"/>
      <c r="STI170" s="355"/>
      <c r="STJ170" s="355"/>
      <c r="STK170" s="355"/>
      <c r="STL170" s="355"/>
      <c r="STM170" s="355"/>
      <c r="STN170" s="355"/>
      <c r="STO170" s="355"/>
      <c r="STP170" s="355"/>
      <c r="STQ170" s="355"/>
      <c r="STR170" s="355"/>
      <c r="STS170" s="355"/>
      <c r="STT170" s="355"/>
      <c r="STU170" s="355"/>
      <c r="STV170" s="355"/>
      <c r="STW170" s="355"/>
      <c r="STX170" s="355"/>
      <c r="STY170" s="355"/>
      <c r="STZ170" s="355"/>
      <c r="SUA170" s="355"/>
      <c r="SUB170" s="355"/>
      <c r="SUC170" s="355"/>
      <c r="SUD170" s="355"/>
      <c r="SUE170" s="355"/>
      <c r="SUF170" s="355"/>
      <c r="SUG170" s="355"/>
      <c r="SUH170" s="355"/>
      <c r="SUI170" s="355"/>
      <c r="SUJ170" s="355"/>
      <c r="SUK170" s="355"/>
      <c r="SUL170" s="355"/>
      <c r="SUM170" s="355"/>
      <c r="SUN170" s="355"/>
      <c r="SUO170" s="355"/>
      <c r="SUP170" s="355"/>
      <c r="SUQ170" s="355"/>
      <c r="SUR170" s="355"/>
      <c r="SUS170" s="355"/>
      <c r="SUT170" s="355"/>
      <c r="SUU170" s="355"/>
      <c r="SUV170" s="355"/>
      <c r="SUW170" s="355"/>
      <c r="SUX170" s="355"/>
      <c r="SUY170" s="355"/>
      <c r="SUZ170" s="355"/>
      <c r="SVA170" s="355"/>
      <c r="SVB170" s="355"/>
      <c r="SVC170" s="355"/>
      <c r="SVD170" s="355"/>
      <c r="SVE170" s="355"/>
      <c r="SVF170" s="355"/>
      <c r="SVG170" s="355"/>
      <c r="SVH170" s="355"/>
      <c r="SVI170" s="355"/>
      <c r="SVJ170" s="355"/>
      <c r="SVK170" s="355"/>
      <c r="SVL170" s="355"/>
      <c r="SVM170" s="355"/>
      <c r="SVN170" s="355"/>
      <c r="SVO170" s="355"/>
      <c r="SVP170" s="355"/>
      <c r="SVQ170" s="355"/>
      <c r="SVR170" s="355"/>
      <c r="SVS170" s="355"/>
      <c r="SVT170" s="355"/>
      <c r="SVU170" s="355"/>
      <c r="SVV170" s="355"/>
      <c r="SVW170" s="355"/>
      <c r="SVX170" s="355"/>
      <c r="SVY170" s="355"/>
      <c r="SVZ170" s="355"/>
      <c r="SWA170" s="355"/>
      <c r="SWB170" s="355"/>
      <c r="SWC170" s="355"/>
      <c r="SWD170" s="355"/>
      <c r="SWE170" s="355"/>
      <c r="SWF170" s="355"/>
      <c r="SWG170" s="355"/>
      <c r="SWH170" s="355"/>
      <c r="SWI170" s="355"/>
      <c r="SWJ170" s="355"/>
      <c r="SWK170" s="355"/>
      <c r="SWL170" s="355"/>
      <c r="SWM170" s="355"/>
      <c r="SWN170" s="355"/>
      <c r="SWO170" s="355"/>
      <c r="SWP170" s="355"/>
      <c r="SWQ170" s="355"/>
      <c r="SWR170" s="355"/>
      <c r="SWS170" s="355"/>
      <c r="SWT170" s="355"/>
      <c r="SWU170" s="355"/>
      <c r="SWV170" s="355"/>
      <c r="SWW170" s="355"/>
      <c r="SWX170" s="355"/>
      <c r="SWY170" s="355"/>
      <c r="SWZ170" s="355"/>
      <c r="SXA170" s="355"/>
      <c r="SXB170" s="355"/>
      <c r="SXC170" s="355"/>
      <c r="SXD170" s="355"/>
      <c r="SXE170" s="355"/>
      <c r="SXF170" s="355"/>
      <c r="SXG170" s="355"/>
      <c r="SXH170" s="355"/>
      <c r="SXI170" s="355"/>
      <c r="SXJ170" s="355"/>
      <c r="SXK170" s="355"/>
      <c r="SXL170" s="355"/>
      <c r="SXM170" s="355"/>
      <c r="SXN170" s="355"/>
      <c r="SXO170" s="355"/>
      <c r="SXP170" s="355"/>
      <c r="SXQ170" s="355"/>
      <c r="SXR170" s="355"/>
      <c r="SXS170" s="355"/>
      <c r="SXT170" s="355"/>
      <c r="SXU170" s="355"/>
      <c r="SXV170" s="355"/>
      <c r="SXW170" s="355"/>
      <c r="SXX170" s="355"/>
      <c r="SXY170" s="355"/>
      <c r="SXZ170" s="355"/>
      <c r="SYA170" s="355"/>
      <c r="SYB170" s="355"/>
      <c r="SYC170" s="355"/>
      <c r="SYD170" s="355"/>
      <c r="SYE170" s="355"/>
      <c r="SYF170" s="355"/>
      <c r="SYG170" s="355"/>
      <c r="SYH170" s="355"/>
      <c r="SYI170" s="355"/>
      <c r="SYJ170" s="355"/>
      <c r="SYK170" s="355"/>
      <c r="SYL170" s="355"/>
      <c r="SYM170" s="355"/>
      <c r="SYN170" s="355"/>
      <c r="SYO170" s="355"/>
      <c r="SYP170" s="355"/>
      <c r="SYQ170" s="355"/>
      <c r="SYR170" s="355"/>
      <c r="SYS170" s="355"/>
      <c r="SYT170" s="355"/>
      <c r="SYU170" s="355"/>
      <c r="SYV170" s="355"/>
      <c r="SYW170" s="355"/>
      <c r="SYX170" s="355"/>
      <c r="SYY170" s="355"/>
      <c r="SYZ170" s="355"/>
      <c r="SZA170" s="355"/>
      <c r="SZB170" s="355"/>
      <c r="SZC170" s="355"/>
      <c r="SZD170" s="355"/>
      <c r="SZE170" s="355"/>
      <c r="SZF170" s="355"/>
      <c r="SZG170" s="355"/>
      <c r="SZH170" s="355"/>
      <c r="SZI170" s="355"/>
      <c r="SZJ170" s="355"/>
      <c r="SZK170" s="355"/>
      <c r="SZL170" s="355"/>
      <c r="SZM170" s="355"/>
      <c r="SZN170" s="355"/>
      <c r="SZO170" s="355"/>
      <c r="SZP170" s="355"/>
      <c r="SZQ170" s="355"/>
      <c r="SZR170" s="355"/>
      <c r="SZS170" s="355"/>
      <c r="SZT170" s="355"/>
      <c r="SZU170" s="355"/>
      <c r="SZV170" s="355"/>
      <c r="SZW170" s="355"/>
      <c r="SZX170" s="355"/>
      <c r="SZY170" s="355"/>
      <c r="SZZ170" s="355"/>
      <c r="TAA170" s="355"/>
      <c r="TAB170" s="355"/>
      <c r="TAC170" s="355"/>
      <c r="TAD170" s="355"/>
      <c r="TAE170" s="355"/>
      <c r="TAF170" s="355"/>
      <c r="TAG170" s="355"/>
      <c r="TAH170" s="355"/>
      <c r="TAI170" s="355"/>
      <c r="TAJ170" s="355"/>
      <c r="TAK170" s="355"/>
      <c r="TAL170" s="355"/>
      <c r="TAM170" s="355"/>
      <c r="TAN170" s="355"/>
      <c r="TAO170" s="355"/>
      <c r="TAP170" s="355"/>
      <c r="TAQ170" s="355"/>
      <c r="TAR170" s="355"/>
      <c r="TAS170" s="355"/>
      <c r="TAT170" s="355"/>
      <c r="TAU170" s="355"/>
      <c r="TAV170" s="355"/>
      <c r="TAW170" s="355"/>
      <c r="TAX170" s="355"/>
      <c r="TAY170" s="355"/>
      <c r="TBF170" s="355"/>
      <c r="TBG170" s="355"/>
      <c r="TBH170" s="355"/>
      <c r="TBI170" s="355"/>
      <c r="TBJ170" s="355"/>
      <c r="TBK170" s="355"/>
      <c r="TBL170" s="355"/>
      <c r="TBM170" s="355"/>
      <c r="TBN170" s="355"/>
      <c r="TBO170" s="355"/>
      <c r="TBP170" s="355"/>
      <c r="TBQ170" s="355"/>
      <c r="TBR170" s="355"/>
      <c r="TBS170" s="355"/>
      <c r="TBT170" s="355"/>
      <c r="TBU170" s="355"/>
      <c r="TBV170" s="355"/>
      <c r="TBW170" s="355"/>
      <c r="TBX170" s="355"/>
      <c r="TBY170" s="355"/>
      <c r="TBZ170" s="355"/>
      <c r="TCA170" s="355"/>
      <c r="TCB170" s="355"/>
      <c r="TCC170" s="355"/>
      <c r="TCD170" s="355"/>
      <c r="TCE170" s="355"/>
      <c r="TCF170" s="355"/>
      <c r="TCG170" s="355"/>
      <c r="TCH170" s="355"/>
      <c r="TCI170" s="355"/>
      <c r="TCJ170" s="355"/>
      <c r="TCK170" s="355"/>
      <c r="TCL170" s="355"/>
      <c r="TCM170" s="355"/>
      <c r="TCN170" s="355"/>
      <c r="TCO170" s="355"/>
      <c r="TCP170" s="355"/>
      <c r="TCQ170" s="355"/>
      <c r="TCR170" s="355"/>
      <c r="TCS170" s="355"/>
      <c r="TCT170" s="355"/>
      <c r="TCU170" s="355"/>
      <c r="TCV170" s="355"/>
      <c r="TCW170" s="355"/>
      <c r="TCX170" s="355"/>
      <c r="TCY170" s="355"/>
      <c r="TCZ170" s="355"/>
      <c r="TDA170" s="355"/>
      <c r="TDB170" s="355"/>
      <c r="TDC170" s="355"/>
      <c r="TDD170" s="355"/>
      <c r="TDE170" s="355"/>
      <c r="TDF170" s="355"/>
      <c r="TDG170" s="355"/>
      <c r="TDH170" s="355"/>
      <c r="TDI170" s="355"/>
      <c r="TDJ170" s="355"/>
      <c r="TDK170" s="355"/>
      <c r="TDL170" s="355"/>
      <c r="TDM170" s="355"/>
      <c r="TDN170" s="355"/>
      <c r="TDO170" s="355"/>
      <c r="TDP170" s="355"/>
      <c r="TDQ170" s="355"/>
      <c r="TDR170" s="355"/>
      <c r="TDS170" s="355"/>
      <c r="TDT170" s="355"/>
      <c r="TDU170" s="355"/>
      <c r="TDV170" s="355"/>
      <c r="TDW170" s="355"/>
      <c r="TDX170" s="355"/>
      <c r="TDY170" s="355"/>
      <c r="TDZ170" s="355"/>
      <c r="TEA170" s="355"/>
      <c r="TEB170" s="355"/>
      <c r="TEC170" s="355"/>
      <c r="TED170" s="355"/>
      <c r="TEE170" s="355"/>
      <c r="TEF170" s="355"/>
      <c r="TEG170" s="355"/>
      <c r="TEH170" s="355"/>
      <c r="TEI170" s="355"/>
      <c r="TEJ170" s="355"/>
      <c r="TEK170" s="355"/>
      <c r="TEL170" s="355"/>
      <c r="TEM170" s="355"/>
      <c r="TEN170" s="355"/>
      <c r="TEO170" s="355"/>
      <c r="TEP170" s="355"/>
      <c r="TEQ170" s="355"/>
      <c r="TER170" s="355"/>
      <c r="TES170" s="355"/>
      <c r="TET170" s="355"/>
      <c r="TEU170" s="355"/>
      <c r="TEV170" s="355"/>
      <c r="TEW170" s="355"/>
      <c r="TEX170" s="355"/>
      <c r="TEY170" s="355"/>
      <c r="TEZ170" s="355"/>
      <c r="TFA170" s="355"/>
      <c r="TFB170" s="355"/>
      <c r="TFC170" s="355"/>
      <c r="TFD170" s="355"/>
      <c r="TFE170" s="355"/>
      <c r="TFF170" s="355"/>
      <c r="TFG170" s="355"/>
      <c r="TFH170" s="355"/>
      <c r="TFI170" s="355"/>
      <c r="TFJ170" s="355"/>
      <c r="TFK170" s="355"/>
      <c r="TFL170" s="355"/>
      <c r="TFM170" s="355"/>
      <c r="TFN170" s="355"/>
      <c r="TFO170" s="355"/>
      <c r="TFP170" s="355"/>
      <c r="TFQ170" s="355"/>
      <c r="TFR170" s="355"/>
      <c r="TFS170" s="355"/>
      <c r="TFT170" s="355"/>
      <c r="TFU170" s="355"/>
      <c r="TFV170" s="355"/>
      <c r="TFW170" s="355"/>
      <c r="TFX170" s="355"/>
      <c r="TFY170" s="355"/>
      <c r="TFZ170" s="355"/>
      <c r="TGA170" s="355"/>
      <c r="TGB170" s="355"/>
      <c r="TGC170" s="355"/>
      <c r="TGD170" s="355"/>
      <c r="TGE170" s="355"/>
      <c r="TGF170" s="355"/>
      <c r="TGG170" s="355"/>
      <c r="TGH170" s="355"/>
      <c r="TGI170" s="355"/>
      <c r="TGJ170" s="355"/>
      <c r="TGK170" s="355"/>
      <c r="TGL170" s="355"/>
      <c r="TGM170" s="355"/>
      <c r="TGN170" s="355"/>
      <c r="TGO170" s="355"/>
      <c r="TGP170" s="355"/>
      <c r="TGQ170" s="355"/>
      <c r="TGR170" s="355"/>
      <c r="TGS170" s="355"/>
      <c r="TGT170" s="355"/>
      <c r="TGU170" s="355"/>
      <c r="TGV170" s="355"/>
      <c r="TGW170" s="355"/>
      <c r="TGX170" s="355"/>
      <c r="TGY170" s="355"/>
      <c r="TGZ170" s="355"/>
      <c r="THA170" s="355"/>
      <c r="THB170" s="355"/>
      <c r="THC170" s="355"/>
      <c r="THD170" s="355"/>
      <c r="THE170" s="355"/>
      <c r="THF170" s="355"/>
      <c r="THG170" s="355"/>
      <c r="THH170" s="355"/>
      <c r="THI170" s="355"/>
      <c r="THJ170" s="355"/>
      <c r="THK170" s="355"/>
      <c r="THL170" s="355"/>
      <c r="THM170" s="355"/>
      <c r="THN170" s="355"/>
      <c r="THO170" s="355"/>
      <c r="THP170" s="355"/>
      <c r="THQ170" s="355"/>
      <c r="THR170" s="355"/>
      <c r="THS170" s="355"/>
      <c r="THT170" s="355"/>
      <c r="THU170" s="355"/>
      <c r="THV170" s="355"/>
      <c r="THW170" s="355"/>
      <c r="THX170" s="355"/>
      <c r="THY170" s="355"/>
      <c r="THZ170" s="355"/>
      <c r="TIA170" s="355"/>
      <c r="TIB170" s="355"/>
      <c r="TIC170" s="355"/>
      <c r="TID170" s="355"/>
      <c r="TIE170" s="355"/>
      <c r="TIF170" s="355"/>
      <c r="TIG170" s="355"/>
      <c r="TIH170" s="355"/>
      <c r="TII170" s="355"/>
      <c r="TIJ170" s="355"/>
      <c r="TIK170" s="355"/>
      <c r="TIL170" s="355"/>
      <c r="TIM170" s="355"/>
      <c r="TIN170" s="355"/>
      <c r="TIO170" s="355"/>
      <c r="TIP170" s="355"/>
      <c r="TIQ170" s="355"/>
      <c r="TIR170" s="355"/>
      <c r="TIS170" s="355"/>
      <c r="TIT170" s="355"/>
      <c r="TIU170" s="355"/>
      <c r="TIV170" s="355"/>
      <c r="TIW170" s="355"/>
      <c r="TIX170" s="355"/>
      <c r="TIY170" s="355"/>
      <c r="TIZ170" s="355"/>
      <c r="TJA170" s="355"/>
      <c r="TJB170" s="355"/>
      <c r="TJC170" s="355"/>
      <c r="TJD170" s="355"/>
      <c r="TJE170" s="355"/>
      <c r="TJF170" s="355"/>
      <c r="TJG170" s="355"/>
      <c r="TJH170" s="355"/>
      <c r="TJI170" s="355"/>
      <c r="TJJ170" s="355"/>
      <c r="TJK170" s="355"/>
      <c r="TJL170" s="355"/>
      <c r="TJM170" s="355"/>
      <c r="TJN170" s="355"/>
      <c r="TJO170" s="355"/>
      <c r="TJP170" s="355"/>
      <c r="TJQ170" s="355"/>
      <c r="TJR170" s="355"/>
      <c r="TJS170" s="355"/>
      <c r="TJT170" s="355"/>
      <c r="TJU170" s="355"/>
      <c r="TJV170" s="355"/>
      <c r="TJW170" s="355"/>
      <c r="TJX170" s="355"/>
      <c r="TJY170" s="355"/>
      <c r="TJZ170" s="355"/>
      <c r="TKA170" s="355"/>
      <c r="TKB170" s="355"/>
      <c r="TKC170" s="355"/>
      <c r="TKD170" s="355"/>
      <c r="TKE170" s="355"/>
      <c r="TKF170" s="355"/>
      <c r="TKG170" s="355"/>
      <c r="TKH170" s="355"/>
      <c r="TKI170" s="355"/>
      <c r="TKJ170" s="355"/>
      <c r="TKK170" s="355"/>
      <c r="TKL170" s="355"/>
      <c r="TKM170" s="355"/>
      <c r="TKN170" s="355"/>
      <c r="TKO170" s="355"/>
      <c r="TKP170" s="355"/>
      <c r="TKQ170" s="355"/>
      <c r="TKR170" s="355"/>
      <c r="TKS170" s="355"/>
      <c r="TKT170" s="355"/>
      <c r="TKU170" s="355"/>
      <c r="TLB170" s="355"/>
      <c r="TLC170" s="355"/>
      <c r="TLD170" s="355"/>
      <c r="TLE170" s="355"/>
      <c r="TLF170" s="355"/>
      <c r="TLG170" s="355"/>
      <c r="TLH170" s="355"/>
      <c r="TLI170" s="355"/>
      <c r="TLJ170" s="355"/>
      <c r="TLK170" s="355"/>
      <c r="TLL170" s="355"/>
      <c r="TLM170" s="355"/>
      <c r="TLN170" s="355"/>
      <c r="TLO170" s="355"/>
      <c r="TLP170" s="355"/>
      <c r="TLQ170" s="355"/>
      <c r="TLR170" s="355"/>
      <c r="TLS170" s="355"/>
      <c r="TLT170" s="355"/>
      <c r="TLU170" s="355"/>
      <c r="TLV170" s="355"/>
      <c r="TLW170" s="355"/>
      <c r="TLX170" s="355"/>
      <c r="TLY170" s="355"/>
      <c r="TLZ170" s="355"/>
      <c r="TMA170" s="355"/>
      <c r="TMB170" s="355"/>
      <c r="TMC170" s="355"/>
      <c r="TMD170" s="355"/>
      <c r="TME170" s="355"/>
      <c r="TMF170" s="355"/>
      <c r="TMG170" s="355"/>
      <c r="TMH170" s="355"/>
      <c r="TMI170" s="355"/>
      <c r="TMJ170" s="355"/>
      <c r="TMK170" s="355"/>
      <c r="TML170" s="355"/>
      <c r="TMM170" s="355"/>
      <c r="TMN170" s="355"/>
      <c r="TMO170" s="355"/>
      <c r="TMP170" s="355"/>
      <c r="TMQ170" s="355"/>
      <c r="TMR170" s="355"/>
      <c r="TMS170" s="355"/>
      <c r="TMT170" s="355"/>
      <c r="TMU170" s="355"/>
      <c r="TMV170" s="355"/>
      <c r="TMW170" s="355"/>
      <c r="TMX170" s="355"/>
      <c r="TMY170" s="355"/>
      <c r="TMZ170" s="355"/>
      <c r="TNA170" s="355"/>
      <c r="TNB170" s="355"/>
      <c r="TNC170" s="355"/>
      <c r="TND170" s="355"/>
      <c r="TNE170" s="355"/>
      <c r="TNF170" s="355"/>
      <c r="TNG170" s="355"/>
      <c r="TNH170" s="355"/>
      <c r="TNI170" s="355"/>
      <c r="TNJ170" s="355"/>
      <c r="TNK170" s="355"/>
      <c r="TNL170" s="355"/>
      <c r="TNM170" s="355"/>
      <c r="TNN170" s="355"/>
      <c r="TNO170" s="355"/>
      <c r="TNP170" s="355"/>
      <c r="TNQ170" s="355"/>
      <c r="TNR170" s="355"/>
      <c r="TNS170" s="355"/>
      <c r="TNT170" s="355"/>
      <c r="TNU170" s="355"/>
      <c r="TNV170" s="355"/>
      <c r="TNW170" s="355"/>
      <c r="TNX170" s="355"/>
      <c r="TNY170" s="355"/>
      <c r="TNZ170" s="355"/>
      <c r="TOA170" s="355"/>
      <c r="TOB170" s="355"/>
      <c r="TOC170" s="355"/>
      <c r="TOD170" s="355"/>
      <c r="TOE170" s="355"/>
      <c r="TOF170" s="355"/>
      <c r="TOG170" s="355"/>
      <c r="TOH170" s="355"/>
      <c r="TOI170" s="355"/>
      <c r="TOJ170" s="355"/>
      <c r="TOK170" s="355"/>
      <c r="TOL170" s="355"/>
      <c r="TOM170" s="355"/>
      <c r="TON170" s="355"/>
      <c r="TOO170" s="355"/>
      <c r="TOP170" s="355"/>
      <c r="TOQ170" s="355"/>
      <c r="TOR170" s="355"/>
      <c r="TOS170" s="355"/>
      <c r="TOT170" s="355"/>
      <c r="TOU170" s="355"/>
      <c r="TOV170" s="355"/>
      <c r="TOW170" s="355"/>
      <c r="TOX170" s="355"/>
      <c r="TOY170" s="355"/>
      <c r="TOZ170" s="355"/>
      <c r="TPA170" s="355"/>
      <c r="TPB170" s="355"/>
      <c r="TPC170" s="355"/>
      <c r="TPD170" s="355"/>
      <c r="TPE170" s="355"/>
      <c r="TPF170" s="355"/>
      <c r="TPG170" s="355"/>
      <c r="TPH170" s="355"/>
      <c r="TPI170" s="355"/>
      <c r="TPJ170" s="355"/>
      <c r="TPK170" s="355"/>
      <c r="TPL170" s="355"/>
      <c r="TPM170" s="355"/>
      <c r="TPN170" s="355"/>
      <c r="TPO170" s="355"/>
      <c r="TPP170" s="355"/>
      <c r="TPQ170" s="355"/>
      <c r="TPR170" s="355"/>
      <c r="TPS170" s="355"/>
      <c r="TPT170" s="355"/>
      <c r="TPU170" s="355"/>
      <c r="TPV170" s="355"/>
      <c r="TPW170" s="355"/>
      <c r="TPX170" s="355"/>
      <c r="TPY170" s="355"/>
      <c r="TPZ170" s="355"/>
      <c r="TQA170" s="355"/>
      <c r="TQB170" s="355"/>
      <c r="TQC170" s="355"/>
      <c r="TQD170" s="355"/>
      <c r="TQE170" s="355"/>
      <c r="TQF170" s="355"/>
      <c r="TQG170" s="355"/>
      <c r="TQH170" s="355"/>
      <c r="TQI170" s="355"/>
      <c r="TQJ170" s="355"/>
      <c r="TQK170" s="355"/>
      <c r="TQL170" s="355"/>
      <c r="TQM170" s="355"/>
      <c r="TQN170" s="355"/>
      <c r="TQO170" s="355"/>
      <c r="TQP170" s="355"/>
      <c r="TQQ170" s="355"/>
      <c r="TQR170" s="355"/>
      <c r="TQS170" s="355"/>
      <c r="TQT170" s="355"/>
      <c r="TQU170" s="355"/>
      <c r="TQV170" s="355"/>
      <c r="TQW170" s="355"/>
      <c r="TQX170" s="355"/>
      <c r="TQY170" s="355"/>
      <c r="TQZ170" s="355"/>
      <c r="TRA170" s="355"/>
      <c r="TRB170" s="355"/>
      <c r="TRC170" s="355"/>
      <c r="TRD170" s="355"/>
      <c r="TRE170" s="355"/>
      <c r="TRF170" s="355"/>
      <c r="TRG170" s="355"/>
      <c r="TRH170" s="355"/>
      <c r="TRI170" s="355"/>
      <c r="TRJ170" s="355"/>
      <c r="TRK170" s="355"/>
      <c r="TRL170" s="355"/>
      <c r="TRM170" s="355"/>
      <c r="TRN170" s="355"/>
      <c r="TRO170" s="355"/>
      <c r="TRP170" s="355"/>
      <c r="TRQ170" s="355"/>
      <c r="TRR170" s="355"/>
      <c r="TRS170" s="355"/>
      <c r="TRT170" s="355"/>
      <c r="TRU170" s="355"/>
      <c r="TRV170" s="355"/>
      <c r="TRW170" s="355"/>
      <c r="TRX170" s="355"/>
      <c r="TRY170" s="355"/>
      <c r="TRZ170" s="355"/>
      <c r="TSA170" s="355"/>
      <c r="TSB170" s="355"/>
      <c r="TSC170" s="355"/>
      <c r="TSD170" s="355"/>
      <c r="TSE170" s="355"/>
      <c r="TSF170" s="355"/>
      <c r="TSG170" s="355"/>
      <c r="TSH170" s="355"/>
      <c r="TSI170" s="355"/>
      <c r="TSJ170" s="355"/>
      <c r="TSK170" s="355"/>
      <c r="TSL170" s="355"/>
      <c r="TSM170" s="355"/>
      <c r="TSN170" s="355"/>
      <c r="TSO170" s="355"/>
      <c r="TSP170" s="355"/>
      <c r="TSQ170" s="355"/>
      <c r="TSR170" s="355"/>
      <c r="TSS170" s="355"/>
      <c r="TST170" s="355"/>
      <c r="TSU170" s="355"/>
      <c r="TSV170" s="355"/>
      <c r="TSW170" s="355"/>
      <c r="TSX170" s="355"/>
      <c r="TSY170" s="355"/>
      <c r="TSZ170" s="355"/>
      <c r="TTA170" s="355"/>
      <c r="TTB170" s="355"/>
      <c r="TTC170" s="355"/>
      <c r="TTD170" s="355"/>
      <c r="TTE170" s="355"/>
      <c r="TTF170" s="355"/>
      <c r="TTG170" s="355"/>
      <c r="TTH170" s="355"/>
      <c r="TTI170" s="355"/>
      <c r="TTJ170" s="355"/>
      <c r="TTK170" s="355"/>
      <c r="TTL170" s="355"/>
      <c r="TTM170" s="355"/>
      <c r="TTN170" s="355"/>
      <c r="TTO170" s="355"/>
      <c r="TTP170" s="355"/>
      <c r="TTQ170" s="355"/>
      <c r="TTR170" s="355"/>
      <c r="TTS170" s="355"/>
      <c r="TTT170" s="355"/>
      <c r="TTU170" s="355"/>
      <c r="TTV170" s="355"/>
      <c r="TTW170" s="355"/>
      <c r="TTX170" s="355"/>
      <c r="TTY170" s="355"/>
      <c r="TTZ170" s="355"/>
      <c r="TUA170" s="355"/>
      <c r="TUB170" s="355"/>
      <c r="TUC170" s="355"/>
      <c r="TUD170" s="355"/>
      <c r="TUE170" s="355"/>
      <c r="TUF170" s="355"/>
      <c r="TUG170" s="355"/>
      <c r="TUH170" s="355"/>
      <c r="TUI170" s="355"/>
      <c r="TUJ170" s="355"/>
      <c r="TUK170" s="355"/>
      <c r="TUL170" s="355"/>
      <c r="TUM170" s="355"/>
      <c r="TUN170" s="355"/>
      <c r="TUO170" s="355"/>
      <c r="TUP170" s="355"/>
      <c r="TUQ170" s="355"/>
      <c r="TUX170" s="355"/>
      <c r="TUY170" s="355"/>
      <c r="TUZ170" s="355"/>
      <c r="TVA170" s="355"/>
      <c r="TVB170" s="355"/>
      <c r="TVC170" s="355"/>
      <c r="TVD170" s="355"/>
      <c r="TVE170" s="355"/>
      <c r="TVF170" s="355"/>
      <c r="TVG170" s="355"/>
      <c r="TVH170" s="355"/>
      <c r="TVI170" s="355"/>
      <c r="TVJ170" s="355"/>
      <c r="TVK170" s="355"/>
      <c r="TVL170" s="355"/>
      <c r="TVM170" s="355"/>
      <c r="TVN170" s="355"/>
      <c r="TVO170" s="355"/>
      <c r="TVP170" s="355"/>
      <c r="TVQ170" s="355"/>
      <c r="TVR170" s="355"/>
      <c r="TVS170" s="355"/>
      <c r="TVT170" s="355"/>
      <c r="TVU170" s="355"/>
      <c r="TVV170" s="355"/>
      <c r="TVW170" s="355"/>
      <c r="TVX170" s="355"/>
      <c r="TVY170" s="355"/>
      <c r="TVZ170" s="355"/>
      <c r="TWA170" s="355"/>
      <c r="TWB170" s="355"/>
      <c r="TWC170" s="355"/>
      <c r="TWD170" s="355"/>
      <c r="TWE170" s="355"/>
      <c r="TWF170" s="355"/>
      <c r="TWG170" s="355"/>
      <c r="TWH170" s="355"/>
      <c r="TWI170" s="355"/>
      <c r="TWJ170" s="355"/>
      <c r="TWK170" s="355"/>
      <c r="TWL170" s="355"/>
      <c r="TWM170" s="355"/>
      <c r="TWN170" s="355"/>
      <c r="TWO170" s="355"/>
      <c r="TWP170" s="355"/>
      <c r="TWQ170" s="355"/>
      <c r="TWR170" s="355"/>
      <c r="TWS170" s="355"/>
      <c r="TWT170" s="355"/>
      <c r="TWU170" s="355"/>
      <c r="TWV170" s="355"/>
      <c r="TWW170" s="355"/>
      <c r="TWX170" s="355"/>
      <c r="TWY170" s="355"/>
      <c r="TWZ170" s="355"/>
      <c r="TXA170" s="355"/>
      <c r="TXB170" s="355"/>
      <c r="TXC170" s="355"/>
      <c r="TXD170" s="355"/>
      <c r="TXE170" s="355"/>
      <c r="TXF170" s="355"/>
      <c r="TXG170" s="355"/>
      <c r="TXH170" s="355"/>
      <c r="TXI170" s="355"/>
      <c r="TXJ170" s="355"/>
      <c r="TXK170" s="355"/>
      <c r="TXL170" s="355"/>
      <c r="TXM170" s="355"/>
      <c r="TXN170" s="355"/>
      <c r="TXO170" s="355"/>
      <c r="TXP170" s="355"/>
      <c r="TXQ170" s="355"/>
      <c r="TXR170" s="355"/>
      <c r="TXS170" s="355"/>
      <c r="TXT170" s="355"/>
      <c r="TXU170" s="355"/>
      <c r="TXV170" s="355"/>
      <c r="TXW170" s="355"/>
      <c r="TXX170" s="355"/>
      <c r="TXY170" s="355"/>
      <c r="TXZ170" s="355"/>
      <c r="TYA170" s="355"/>
      <c r="TYB170" s="355"/>
      <c r="TYC170" s="355"/>
      <c r="TYD170" s="355"/>
      <c r="TYE170" s="355"/>
      <c r="TYF170" s="355"/>
      <c r="TYG170" s="355"/>
      <c r="TYH170" s="355"/>
      <c r="TYI170" s="355"/>
      <c r="TYJ170" s="355"/>
      <c r="TYK170" s="355"/>
      <c r="TYL170" s="355"/>
      <c r="TYM170" s="355"/>
      <c r="TYN170" s="355"/>
      <c r="TYO170" s="355"/>
      <c r="TYP170" s="355"/>
      <c r="TYQ170" s="355"/>
      <c r="TYR170" s="355"/>
      <c r="TYS170" s="355"/>
      <c r="TYT170" s="355"/>
      <c r="TYU170" s="355"/>
      <c r="TYV170" s="355"/>
      <c r="TYW170" s="355"/>
      <c r="TYX170" s="355"/>
      <c r="TYY170" s="355"/>
      <c r="TYZ170" s="355"/>
      <c r="TZA170" s="355"/>
      <c r="TZB170" s="355"/>
      <c r="TZC170" s="355"/>
      <c r="TZD170" s="355"/>
      <c r="TZE170" s="355"/>
      <c r="TZF170" s="355"/>
      <c r="TZG170" s="355"/>
      <c r="TZH170" s="355"/>
      <c r="TZI170" s="355"/>
      <c r="TZJ170" s="355"/>
      <c r="TZK170" s="355"/>
      <c r="TZL170" s="355"/>
      <c r="TZM170" s="355"/>
      <c r="TZN170" s="355"/>
      <c r="TZO170" s="355"/>
      <c r="TZP170" s="355"/>
      <c r="TZQ170" s="355"/>
      <c r="TZR170" s="355"/>
      <c r="TZS170" s="355"/>
      <c r="TZT170" s="355"/>
      <c r="TZU170" s="355"/>
      <c r="TZV170" s="355"/>
      <c r="TZW170" s="355"/>
      <c r="TZX170" s="355"/>
      <c r="TZY170" s="355"/>
      <c r="TZZ170" s="355"/>
      <c r="UAA170" s="355"/>
      <c r="UAB170" s="355"/>
      <c r="UAC170" s="355"/>
      <c r="UAD170" s="355"/>
      <c r="UAE170" s="355"/>
      <c r="UAF170" s="355"/>
      <c r="UAG170" s="355"/>
      <c r="UAH170" s="355"/>
      <c r="UAI170" s="355"/>
      <c r="UAJ170" s="355"/>
      <c r="UAK170" s="355"/>
      <c r="UAL170" s="355"/>
      <c r="UAM170" s="355"/>
      <c r="UAN170" s="355"/>
      <c r="UAO170" s="355"/>
      <c r="UAP170" s="355"/>
      <c r="UAQ170" s="355"/>
      <c r="UAR170" s="355"/>
      <c r="UAS170" s="355"/>
      <c r="UAT170" s="355"/>
      <c r="UAU170" s="355"/>
      <c r="UAV170" s="355"/>
      <c r="UAW170" s="355"/>
      <c r="UAX170" s="355"/>
      <c r="UAY170" s="355"/>
      <c r="UAZ170" s="355"/>
      <c r="UBA170" s="355"/>
      <c r="UBB170" s="355"/>
      <c r="UBC170" s="355"/>
      <c r="UBD170" s="355"/>
      <c r="UBE170" s="355"/>
      <c r="UBF170" s="355"/>
      <c r="UBG170" s="355"/>
      <c r="UBH170" s="355"/>
      <c r="UBI170" s="355"/>
      <c r="UBJ170" s="355"/>
      <c r="UBK170" s="355"/>
      <c r="UBL170" s="355"/>
      <c r="UBM170" s="355"/>
      <c r="UBN170" s="355"/>
      <c r="UBO170" s="355"/>
      <c r="UBP170" s="355"/>
      <c r="UBQ170" s="355"/>
      <c r="UBR170" s="355"/>
      <c r="UBS170" s="355"/>
      <c r="UBT170" s="355"/>
      <c r="UBU170" s="355"/>
      <c r="UBV170" s="355"/>
      <c r="UBW170" s="355"/>
      <c r="UBX170" s="355"/>
      <c r="UBY170" s="355"/>
      <c r="UBZ170" s="355"/>
      <c r="UCA170" s="355"/>
      <c r="UCB170" s="355"/>
      <c r="UCC170" s="355"/>
      <c r="UCD170" s="355"/>
      <c r="UCE170" s="355"/>
      <c r="UCF170" s="355"/>
      <c r="UCG170" s="355"/>
      <c r="UCH170" s="355"/>
      <c r="UCI170" s="355"/>
      <c r="UCJ170" s="355"/>
      <c r="UCK170" s="355"/>
      <c r="UCL170" s="355"/>
      <c r="UCM170" s="355"/>
      <c r="UCN170" s="355"/>
      <c r="UCO170" s="355"/>
      <c r="UCP170" s="355"/>
      <c r="UCQ170" s="355"/>
      <c r="UCR170" s="355"/>
      <c r="UCS170" s="355"/>
      <c r="UCT170" s="355"/>
      <c r="UCU170" s="355"/>
      <c r="UCV170" s="355"/>
      <c r="UCW170" s="355"/>
      <c r="UCX170" s="355"/>
      <c r="UCY170" s="355"/>
      <c r="UCZ170" s="355"/>
      <c r="UDA170" s="355"/>
      <c r="UDB170" s="355"/>
      <c r="UDC170" s="355"/>
      <c r="UDD170" s="355"/>
      <c r="UDE170" s="355"/>
      <c r="UDF170" s="355"/>
      <c r="UDG170" s="355"/>
      <c r="UDH170" s="355"/>
      <c r="UDI170" s="355"/>
      <c r="UDJ170" s="355"/>
      <c r="UDK170" s="355"/>
      <c r="UDL170" s="355"/>
      <c r="UDM170" s="355"/>
      <c r="UDN170" s="355"/>
      <c r="UDO170" s="355"/>
      <c r="UDP170" s="355"/>
      <c r="UDQ170" s="355"/>
      <c r="UDR170" s="355"/>
      <c r="UDS170" s="355"/>
      <c r="UDT170" s="355"/>
      <c r="UDU170" s="355"/>
      <c r="UDV170" s="355"/>
      <c r="UDW170" s="355"/>
      <c r="UDX170" s="355"/>
      <c r="UDY170" s="355"/>
      <c r="UDZ170" s="355"/>
      <c r="UEA170" s="355"/>
      <c r="UEB170" s="355"/>
      <c r="UEC170" s="355"/>
      <c r="UED170" s="355"/>
      <c r="UEE170" s="355"/>
      <c r="UEF170" s="355"/>
      <c r="UEG170" s="355"/>
      <c r="UEH170" s="355"/>
      <c r="UEI170" s="355"/>
      <c r="UEJ170" s="355"/>
      <c r="UEK170" s="355"/>
      <c r="UEL170" s="355"/>
      <c r="UEM170" s="355"/>
      <c r="UET170" s="355"/>
      <c r="UEU170" s="355"/>
      <c r="UEV170" s="355"/>
      <c r="UEW170" s="355"/>
      <c r="UEX170" s="355"/>
      <c r="UEY170" s="355"/>
      <c r="UEZ170" s="355"/>
      <c r="UFA170" s="355"/>
      <c r="UFB170" s="355"/>
      <c r="UFC170" s="355"/>
      <c r="UFD170" s="355"/>
      <c r="UFE170" s="355"/>
      <c r="UFF170" s="355"/>
      <c r="UFG170" s="355"/>
      <c r="UFH170" s="355"/>
      <c r="UFI170" s="355"/>
      <c r="UFJ170" s="355"/>
      <c r="UFK170" s="355"/>
      <c r="UFL170" s="355"/>
      <c r="UFM170" s="355"/>
      <c r="UFN170" s="355"/>
      <c r="UFO170" s="355"/>
      <c r="UFP170" s="355"/>
      <c r="UFQ170" s="355"/>
      <c r="UFR170" s="355"/>
      <c r="UFS170" s="355"/>
      <c r="UFT170" s="355"/>
      <c r="UFU170" s="355"/>
      <c r="UFV170" s="355"/>
      <c r="UFW170" s="355"/>
      <c r="UFX170" s="355"/>
      <c r="UFY170" s="355"/>
      <c r="UFZ170" s="355"/>
      <c r="UGA170" s="355"/>
      <c r="UGB170" s="355"/>
      <c r="UGC170" s="355"/>
      <c r="UGD170" s="355"/>
      <c r="UGE170" s="355"/>
      <c r="UGF170" s="355"/>
      <c r="UGG170" s="355"/>
      <c r="UGH170" s="355"/>
      <c r="UGI170" s="355"/>
      <c r="UGJ170" s="355"/>
      <c r="UGK170" s="355"/>
      <c r="UGL170" s="355"/>
      <c r="UGM170" s="355"/>
      <c r="UGN170" s="355"/>
      <c r="UGO170" s="355"/>
      <c r="UGP170" s="355"/>
      <c r="UGQ170" s="355"/>
      <c r="UGR170" s="355"/>
      <c r="UGS170" s="355"/>
      <c r="UGT170" s="355"/>
      <c r="UGU170" s="355"/>
      <c r="UGV170" s="355"/>
      <c r="UGW170" s="355"/>
      <c r="UGX170" s="355"/>
      <c r="UGY170" s="355"/>
      <c r="UGZ170" s="355"/>
      <c r="UHA170" s="355"/>
      <c r="UHB170" s="355"/>
      <c r="UHC170" s="355"/>
      <c r="UHD170" s="355"/>
      <c r="UHE170" s="355"/>
      <c r="UHF170" s="355"/>
      <c r="UHG170" s="355"/>
      <c r="UHH170" s="355"/>
      <c r="UHI170" s="355"/>
      <c r="UHJ170" s="355"/>
      <c r="UHK170" s="355"/>
      <c r="UHL170" s="355"/>
      <c r="UHM170" s="355"/>
      <c r="UHN170" s="355"/>
      <c r="UHO170" s="355"/>
      <c r="UHP170" s="355"/>
      <c r="UHQ170" s="355"/>
      <c r="UHR170" s="355"/>
      <c r="UHS170" s="355"/>
      <c r="UHT170" s="355"/>
      <c r="UHU170" s="355"/>
      <c r="UHV170" s="355"/>
      <c r="UHW170" s="355"/>
      <c r="UHX170" s="355"/>
      <c r="UHY170" s="355"/>
      <c r="UHZ170" s="355"/>
      <c r="UIA170" s="355"/>
      <c r="UIB170" s="355"/>
      <c r="UIC170" s="355"/>
      <c r="UID170" s="355"/>
      <c r="UIE170" s="355"/>
      <c r="UIF170" s="355"/>
      <c r="UIG170" s="355"/>
      <c r="UIH170" s="355"/>
      <c r="UII170" s="355"/>
      <c r="UIJ170" s="355"/>
      <c r="UIK170" s="355"/>
      <c r="UIL170" s="355"/>
      <c r="UIM170" s="355"/>
      <c r="UIN170" s="355"/>
      <c r="UIO170" s="355"/>
      <c r="UIP170" s="355"/>
      <c r="UIQ170" s="355"/>
      <c r="UIR170" s="355"/>
      <c r="UIS170" s="355"/>
      <c r="UIT170" s="355"/>
      <c r="UIU170" s="355"/>
      <c r="UIV170" s="355"/>
      <c r="UIW170" s="355"/>
      <c r="UIX170" s="355"/>
      <c r="UIY170" s="355"/>
      <c r="UIZ170" s="355"/>
      <c r="UJA170" s="355"/>
      <c r="UJB170" s="355"/>
      <c r="UJC170" s="355"/>
      <c r="UJD170" s="355"/>
      <c r="UJE170" s="355"/>
      <c r="UJF170" s="355"/>
      <c r="UJG170" s="355"/>
      <c r="UJH170" s="355"/>
      <c r="UJI170" s="355"/>
      <c r="UJJ170" s="355"/>
      <c r="UJK170" s="355"/>
      <c r="UJL170" s="355"/>
      <c r="UJM170" s="355"/>
      <c r="UJN170" s="355"/>
      <c r="UJO170" s="355"/>
      <c r="UJP170" s="355"/>
      <c r="UJQ170" s="355"/>
      <c r="UJR170" s="355"/>
      <c r="UJS170" s="355"/>
      <c r="UJT170" s="355"/>
      <c r="UJU170" s="355"/>
      <c r="UJV170" s="355"/>
      <c r="UJW170" s="355"/>
      <c r="UJX170" s="355"/>
      <c r="UJY170" s="355"/>
      <c r="UJZ170" s="355"/>
      <c r="UKA170" s="355"/>
      <c r="UKB170" s="355"/>
      <c r="UKC170" s="355"/>
      <c r="UKD170" s="355"/>
      <c r="UKE170" s="355"/>
      <c r="UKF170" s="355"/>
      <c r="UKG170" s="355"/>
      <c r="UKH170" s="355"/>
      <c r="UKI170" s="355"/>
      <c r="UKJ170" s="355"/>
      <c r="UKK170" s="355"/>
      <c r="UKL170" s="355"/>
      <c r="UKM170" s="355"/>
      <c r="UKN170" s="355"/>
      <c r="UKO170" s="355"/>
      <c r="UKP170" s="355"/>
      <c r="UKQ170" s="355"/>
      <c r="UKR170" s="355"/>
      <c r="UKS170" s="355"/>
      <c r="UKT170" s="355"/>
      <c r="UKU170" s="355"/>
      <c r="UKV170" s="355"/>
      <c r="UKW170" s="355"/>
      <c r="UKX170" s="355"/>
      <c r="UKY170" s="355"/>
      <c r="UKZ170" s="355"/>
      <c r="ULA170" s="355"/>
      <c r="ULB170" s="355"/>
      <c r="ULC170" s="355"/>
      <c r="ULD170" s="355"/>
      <c r="ULE170" s="355"/>
      <c r="ULF170" s="355"/>
      <c r="ULG170" s="355"/>
      <c r="ULH170" s="355"/>
      <c r="ULI170" s="355"/>
      <c r="ULJ170" s="355"/>
      <c r="ULK170" s="355"/>
      <c r="ULL170" s="355"/>
      <c r="ULM170" s="355"/>
      <c r="ULN170" s="355"/>
      <c r="ULO170" s="355"/>
      <c r="ULP170" s="355"/>
      <c r="ULQ170" s="355"/>
      <c r="ULR170" s="355"/>
      <c r="ULS170" s="355"/>
      <c r="ULT170" s="355"/>
      <c r="ULU170" s="355"/>
      <c r="ULV170" s="355"/>
      <c r="ULW170" s="355"/>
      <c r="ULX170" s="355"/>
      <c r="ULY170" s="355"/>
      <c r="ULZ170" s="355"/>
      <c r="UMA170" s="355"/>
      <c r="UMB170" s="355"/>
      <c r="UMC170" s="355"/>
      <c r="UMD170" s="355"/>
      <c r="UME170" s="355"/>
      <c r="UMF170" s="355"/>
      <c r="UMG170" s="355"/>
      <c r="UMH170" s="355"/>
      <c r="UMI170" s="355"/>
      <c r="UMJ170" s="355"/>
      <c r="UMK170" s="355"/>
      <c r="UML170" s="355"/>
      <c r="UMM170" s="355"/>
      <c r="UMN170" s="355"/>
      <c r="UMO170" s="355"/>
      <c r="UMP170" s="355"/>
      <c r="UMQ170" s="355"/>
      <c r="UMR170" s="355"/>
      <c r="UMS170" s="355"/>
      <c r="UMT170" s="355"/>
      <c r="UMU170" s="355"/>
      <c r="UMV170" s="355"/>
      <c r="UMW170" s="355"/>
      <c r="UMX170" s="355"/>
      <c r="UMY170" s="355"/>
      <c r="UMZ170" s="355"/>
      <c r="UNA170" s="355"/>
      <c r="UNB170" s="355"/>
      <c r="UNC170" s="355"/>
      <c r="UND170" s="355"/>
      <c r="UNE170" s="355"/>
      <c r="UNF170" s="355"/>
      <c r="UNG170" s="355"/>
      <c r="UNH170" s="355"/>
      <c r="UNI170" s="355"/>
      <c r="UNJ170" s="355"/>
      <c r="UNK170" s="355"/>
      <c r="UNL170" s="355"/>
      <c r="UNM170" s="355"/>
      <c r="UNN170" s="355"/>
      <c r="UNO170" s="355"/>
      <c r="UNP170" s="355"/>
      <c r="UNQ170" s="355"/>
      <c r="UNR170" s="355"/>
      <c r="UNS170" s="355"/>
      <c r="UNT170" s="355"/>
      <c r="UNU170" s="355"/>
      <c r="UNV170" s="355"/>
      <c r="UNW170" s="355"/>
      <c r="UNX170" s="355"/>
      <c r="UNY170" s="355"/>
      <c r="UNZ170" s="355"/>
      <c r="UOA170" s="355"/>
      <c r="UOB170" s="355"/>
      <c r="UOC170" s="355"/>
      <c r="UOD170" s="355"/>
      <c r="UOE170" s="355"/>
      <c r="UOF170" s="355"/>
      <c r="UOG170" s="355"/>
      <c r="UOH170" s="355"/>
      <c r="UOI170" s="355"/>
      <c r="UOP170" s="355"/>
      <c r="UOQ170" s="355"/>
      <c r="UOR170" s="355"/>
      <c r="UOS170" s="355"/>
      <c r="UOT170" s="355"/>
      <c r="UOU170" s="355"/>
      <c r="UOV170" s="355"/>
      <c r="UOW170" s="355"/>
      <c r="UOX170" s="355"/>
      <c r="UOY170" s="355"/>
      <c r="UOZ170" s="355"/>
      <c r="UPA170" s="355"/>
      <c r="UPB170" s="355"/>
      <c r="UPC170" s="355"/>
      <c r="UPD170" s="355"/>
      <c r="UPE170" s="355"/>
      <c r="UPF170" s="355"/>
      <c r="UPG170" s="355"/>
      <c r="UPH170" s="355"/>
      <c r="UPI170" s="355"/>
      <c r="UPJ170" s="355"/>
      <c r="UPK170" s="355"/>
      <c r="UPL170" s="355"/>
      <c r="UPM170" s="355"/>
      <c r="UPN170" s="355"/>
      <c r="UPO170" s="355"/>
      <c r="UPP170" s="355"/>
      <c r="UPQ170" s="355"/>
      <c r="UPR170" s="355"/>
      <c r="UPS170" s="355"/>
      <c r="UPT170" s="355"/>
      <c r="UPU170" s="355"/>
      <c r="UPV170" s="355"/>
      <c r="UPW170" s="355"/>
      <c r="UPX170" s="355"/>
      <c r="UPY170" s="355"/>
      <c r="UPZ170" s="355"/>
      <c r="UQA170" s="355"/>
      <c r="UQB170" s="355"/>
      <c r="UQC170" s="355"/>
      <c r="UQD170" s="355"/>
      <c r="UQE170" s="355"/>
      <c r="UQF170" s="355"/>
      <c r="UQG170" s="355"/>
      <c r="UQH170" s="355"/>
      <c r="UQI170" s="355"/>
      <c r="UQJ170" s="355"/>
      <c r="UQK170" s="355"/>
      <c r="UQL170" s="355"/>
      <c r="UQM170" s="355"/>
      <c r="UQN170" s="355"/>
      <c r="UQO170" s="355"/>
      <c r="UQP170" s="355"/>
      <c r="UQQ170" s="355"/>
      <c r="UQR170" s="355"/>
      <c r="UQS170" s="355"/>
      <c r="UQT170" s="355"/>
      <c r="UQU170" s="355"/>
      <c r="UQV170" s="355"/>
      <c r="UQW170" s="355"/>
      <c r="UQX170" s="355"/>
      <c r="UQY170" s="355"/>
      <c r="UQZ170" s="355"/>
      <c r="URA170" s="355"/>
      <c r="URB170" s="355"/>
      <c r="URC170" s="355"/>
      <c r="URD170" s="355"/>
      <c r="URE170" s="355"/>
      <c r="URF170" s="355"/>
      <c r="URG170" s="355"/>
      <c r="URH170" s="355"/>
      <c r="URI170" s="355"/>
      <c r="URJ170" s="355"/>
      <c r="URK170" s="355"/>
      <c r="URL170" s="355"/>
      <c r="URM170" s="355"/>
      <c r="URN170" s="355"/>
      <c r="URO170" s="355"/>
      <c r="URP170" s="355"/>
      <c r="URQ170" s="355"/>
      <c r="URR170" s="355"/>
      <c r="URS170" s="355"/>
      <c r="URT170" s="355"/>
      <c r="URU170" s="355"/>
      <c r="URV170" s="355"/>
      <c r="URW170" s="355"/>
      <c r="URX170" s="355"/>
      <c r="URY170" s="355"/>
      <c r="URZ170" s="355"/>
      <c r="USA170" s="355"/>
      <c r="USB170" s="355"/>
      <c r="USC170" s="355"/>
      <c r="USD170" s="355"/>
      <c r="USE170" s="355"/>
      <c r="USF170" s="355"/>
      <c r="USG170" s="355"/>
      <c r="USH170" s="355"/>
      <c r="USI170" s="355"/>
      <c r="USJ170" s="355"/>
      <c r="USK170" s="355"/>
      <c r="USL170" s="355"/>
      <c r="USM170" s="355"/>
      <c r="USN170" s="355"/>
      <c r="USO170" s="355"/>
      <c r="USP170" s="355"/>
      <c r="USQ170" s="355"/>
      <c r="USR170" s="355"/>
      <c r="USS170" s="355"/>
      <c r="UST170" s="355"/>
      <c r="USU170" s="355"/>
      <c r="USV170" s="355"/>
      <c r="USW170" s="355"/>
      <c r="USX170" s="355"/>
      <c r="USY170" s="355"/>
      <c r="USZ170" s="355"/>
      <c r="UTA170" s="355"/>
      <c r="UTB170" s="355"/>
      <c r="UTC170" s="355"/>
      <c r="UTD170" s="355"/>
      <c r="UTE170" s="355"/>
      <c r="UTF170" s="355"/>
      <c r="UTG170" s="355"/>
      <c r="UTH170" s="355"/>
      <c r="UTI170" s="355"/>
      <c r="UTJ170" s="355"/>
      <c r="UTK170" s="355"/>
      <c r="UTL170" s="355"/>
      <c r="UTM170" s="355"/>
      <c r="UTN170" s="355"/>
      <c r="UTO170" s="355"/>
      <c r="UTP170" s="355"/>
      <c r="UTQ170" s="355"/>
      <c r="UTR170" s="355"/>
      <c r="UTS170" s="355"/>
      <c r="UTT170" s="355"/>
      <c r="UTU170" s="355"/>
      <c r="UTV170" s="355"/>
      <c r="UTW170" s="355"/>
      <c r="UTX170" s="355"/>
      <c r="UTY170" s="355"/>
      <c r="UTZ170" s="355"/>
      <c r="UUA170" s="355"/>
      <c r="UUB170" s="355"/>
      <c r="UUC170" s="355"/>
      <c r="UUD170" s="355"/>
      <c r="UUE170" s="355"/>
      <c r="UUF170" s="355"/>
      <c r="UUG170" s="355"/>
      <c r="UUH170" s="355"/>
      <c r="UUI170" s="355"/>
      <c r="UUJ170" s="355"/>
      <c r="UUK170" s="355"/>
      <c r="UUL170" s="355"/>
      <c r="UUM170" s="355"/>
      <c r="UUN170" s="355"/>
      <c r="UUO170" s="355"/>
      <c r="UUP170" s="355"/>
      <c r="UUQ170" s="355"/>
      <c r="UUR170" s="355"/>
      <c r="UUS170" s="355"/>
      <c r="UUT170" s="355"/>
      <c r="UUU170" s="355"/>
      <c r="UUV170" s="355"/>
      <c r="UUW170" s="355"/>
      <c r="UUX170" s="355"/>
      <c r="UUY170" s="355"/>
      <c r="UUZ170" s="355"/>
      <c r="UVA170" s="355"/>
      <c r="UVB170" s="355"/>
      <c r="UVC170" s="355"/>
      <c r="UVD170" s="355"/>
      <c r="UVE170" s="355"/>
      <c r="UVF170" s="355"/>
      <c r="UVG170" s="355"/>
      <c r="UVH170" s="355"/>
      <c r="UVI170" s="355"/>
      <c r="UVJ170" s="355"/>
      <c r="UVK170" s="355"/>
      <c r="UVL170" s="355"/>
      <c r="UVM170" s="355"/>
      <c r="UVN170" s="355"/>
      <c r="UVO170" s="355"/>
      <c r="UVP170" s="355"/>
      <c r="UVQ170" s="355"/>
      <c r="UVR170" s="355"/>
      <c r="UVS170" s="355"/>
      <c r="UVT170" s="355"/>
      <c r="UVU170" s="355"/>
      <c r="UVV170" s="355"/>
      <c r="UVW170" s="355"/>
      <c r="UVX170" s="355"/>
      <c r="UVY170" s="355"/>
      <c r="UVZ170" s="355"/>
      <c r="UWA170" s="355"/>
      <c r="UWB170" s="355"/>
      <c r="UWC170" s="355"/>
      <c r="UWD170" s="355"/>
      <c r="UWE170" s="355"/>
      <c r="UWF170" s="355"/>
      <c r="UWG170" s="355"/>
      <c r="UWH170" s="355"/>
      <c r="UWI170" s="355"/>
      <c r="UWJ170" s="355"/>
      <c r="UWK170" s="355"/>
      <c r="UWL170" s="355"/>
      <c r="UWM170" s="355"/>
      <c r="UWN170" s="355"/>
      <c r="UWO170" s="355"/>
      <c r="UWP170" s="355"/>
      <c r="UWQ170" s="355"/>
      <c r="UWR170" s="355"/>
      <c r="UWS170" s="355"/>
      <c r="UWT170" s="355"/>
      <c r="UWU170" s="355"/>
      <c r="UWV170" s="355"/>
      <c r="UWW170" s="355"/>
      <c r="UWX170" s="355"/>
      <c r="UWY170" s="355"/>
      <c r="UWZ170" s="355"/>
      <c r="UXA170" s="355"/>
      <c r="UXB170" s="355"/>
      <c r="UXC170" s="355"/>
      <c r="UXD170" s="355"/>
      <c r="UXE170" s="355"/>
      <c r="UXF170" s="355"/>
      <c r="UXG170" s="355"/>
      <c r="UXH170" s="355"/>
      <c r="UXI170" s="355"/>
      <c r="UXJ170" s="355"/>
      <c r="UXK170" s="355"/>
      <c r="UXL170" s="355"/>
      <c r="UXM170" s="355"/>
      <c r="UXN170" s="355"/>
      <c r="UXO170" s="355"/>
      <c r="UXP170" s="355"/>
      <c r="UXQ170" s="355"/>
      <c r="UXR170" s="355"/>
      <c r="UXS170" s="355"/>
      <c r="UXT170" s="355"/>
      <c r="UXU170" s="355"/>
      <c r="UXV170" s="355"/>
      <c r="UXW170" s="355"/>
      <c r="UXX170" s="355"/>
      <c r="UXY170" s="355"/>
      <c r="UXZ170" s="355"/>
      <c r="UYA170" s="355"/>
      <c r="UYB170" s="355"/>
      <c r="UYC170" s="355"/>
      <c r="UYD170" s="355"/>
      <c r="UYE170" s="355"/>
      <c r="UYL170" s="355"/>
      <c r="UYM170" s="355"/>
      <c r="UYN170" s="355"/>
      <c r="UYO170" s="355"/>
      <c r="UYP170" s="355"/>
      <c r="UYQ170" s="355"/>
      <c r="UYR170" s="355"/>
      <c r="UYS170" s="355"/>
      <c r="UYT170" s="355"/>
      <c r="UYU170" s="355"/>
      <c r="UYV170" s="355"/>
      <c r="UYW170" s="355"/>
      <c r="UYX170" s="355"/>
      <c r="UYY170" s="355"/>
      <c r="UYZ170" s="355"/>
      <c r="UZA170" s="355"/>
      <c r="UZB170" s="355"/>
      <c r="UZC170" s="355"/>
      <c r="UZD170" s="355"/>
      <c r="UZE170" s="355"/>
      <c r="UZF170" s="355"/>
      <c r="UZG170" s="355"/>
      <c r="UZH170" s="355"/>
      <c r="UZI170" s="355"/>
      <c r="UZJ170" s="355"/>
      <c r="UZK170" s="355"/>
      <c r="UZL170" s="355"/>
      <c r="UZM170" s="355"/>
      <c r="UZN170" s="355"/>
      <c r="UZO170" s="355"/>
      <c r="UZP170" s="355"/>
      <c r="UZQ170" s="355"/>
      <c r="UZR170" s="355"/>
      <c r="UZS170" s="355"/>
      <c r="UZT170" s="355"/>
      <c r="UZU170" s="355"/>
      <c r="UZV170" s="355"/>
      <c r="UZW170" s="355"/>
      <c r="UZX170" s="355"/>
      <c r="UZY170" s="355"/>
      <c r="UZZ170" s="355"/>
      <c r="VAA170" s="355"/>
      <c r="VAB170" s="355"/>
      <c r="VAC170" s="355"/>
      <c r="VAD170" s="355"/>
      <c r="VAE170" s="355"/>
      <c r="VAF170" s="355"/>
      <c r="VAG170" s="355"/>
      <c r="VAH170" s="355"/>
      <c r="VAI170" s="355"/>
      <c r="VAJ170" s="355"/>
      <c r="VAK170" s="355"/>
      <c r="VAL170" s="355"/>
      <c r="VAM170" s="355"/>
      <c r="VAN170" s="355"/>
      <c r="VAO170" s="355"/>
      <c r="VAP170" s="355"/>
      <c r="VAQ170" s="355"/>
      <c r="VAR170" s="355"/>
      <c r="VAS170" s="355"/>
      <c r="VAT170" s="355"/>
      <c r="VAU170" s="355"/>
      <c r="VAV170" s="355"/>
      <c r="VAW170" s="355"/>
      <c r="VAX170" s="355"/>
      <c r="VAY170" s="355"/>
      <c r="VAZ170" s="355"/>
      <c r="VBA170" s="355"/>
      <c r="VBB170" s="355"/>
      <c r="VBC170" s="355"/>
      <c r="VBD170" s="355"/>
      <c r="VBE170" s="355"/>
      <c r="VBF170" s="355"/>
      <c r="VBG170" s="355"/>
      <c r="VBH170" s="355"/>
      <c r="VBI170" s="355"/>
      <c r="VBJ170" s="355"/>
      <c r="VBK170" s="355"/>
      <c r="VBL170" s="355"/>
      <c r="VBM170" s="355"/>
      <c r="VBN170" s="355"/>
      <c r="VBO170" s="355"/>
      <c r="VBP170" s="355"/>
      <c r="VBQ170" s="355"/>
      <c r="VBR170" s="355"/>
      <c r="VBS170" s="355"/>
      <c r="VBT170" s="355"/>
      <c r="VBU170" s="355"/>
      <c r="VBV170" s="355"/>
      <c r="VBW170" s="355"/>
      <c r="VBX170" s="355"/>
      <c r="VBY170" s="355"/>
      <c r="VBZ170" s="355"/>
      <c r="VCA170" s="355"/>
      <c r="VCB170" s="355"/>
      <c r="VCC170" s="355"/>
      <c r="VCD170" s="355"/>
      <c r="VCE170" s="355"/>
      <c r="VCF170" s="355"/>
      <c r="VCG170" s="355"/>
      <c r="VCH170" s="355"/>
      <c r="VCI170" s="355"/>
      <c r="VCJ170" s="355"/>
      <c r="VCK170" s="355"/>
      <c r="VCL170" s="355"/>
      <c r="VCM170" s="355"/>
      <c r="VCN170" s="355"/>
      <c r="VCO170" s="355"/>
      <c r="VCP170" s="355"/>
      <c r="VCQ170" s="355"/>
      <c r="VCR170" s="355"/>
      <c r="VCS170" s="355"/>
      <c r="VCT170" s="355"/>
      <c r="VCU170" s="355"/>
      <c r="VCV170" s="355"/>
      <c r="VCW170" s="355"/>
      <c r="VCX170" s="355"/>
      <c r="VCY170" s="355"/>
      <c r="VCZ170" s="355"/>
      <c r="VDA170" s="355"/>
      <c r="VDB170" s="355"/>
      <c r="VDC170" s="355"/>
      <c r="VDD170" s="355"/>
      <c r="VDE170" s="355"/>
      <c r="VDF170" s="355"/>
      <c r="VDG170" s="355"/>
      <c r="VDH170" s="355"/>
      <c r="VDI170" s="355"/>
      <c r="VDJ170" s="355"/>
      <c r="VDK170" s="355"/>
      <c r="VDL170" s="355"/>
      <c r="VDM170" s="355"/>
      <c r="VDN170" s="355"/>
      <c r="VDO170" s="355"/>
      <c r="VDP170" s="355"/>
      <c r="VDQ170" s="355"/>
      <c r="VDR170" s="355"/>
      <c r="VDS170" s="355"/>
      <c r="VDT170" s="355"/>
      <c r="VDU170" s="355"/>
      <c r="VDV170" s="355"/>
      <c r="VDW170" s="355"/>
      <c r="VDX170" s="355"/>
      <c r="VDY170" s="355"/>
      <c r="VDZ170" s="355"/>
      <c r="VEA170" s="355"/>
      <c r="VEB170" s="355"/>
      <c r="VEC170" s="355"/>
      <c r="VED170" s="355"/>
      <c r="VEE170" s="355"/>
      <c r="VEF170" s="355"/>
      <c r="VEG170" s="355"/>
      <c r="VEH170" s="355"/>
      <c r="VEI170" s="355"/>
      <c r="VEJ170" s="355"/>
      <c r="VEK170" s="355"/>
      <c r="VEL170" s="355"/>
      <c r="VEM170" s="355"/>
      <c r="VEN170" s="355"/>
      <c r="VEO170" s="355"/>
      <c r="VEP170" s="355"/>
      <c r="VEQ170" s="355"/>
      <c r="VER170" s="355"/>
      <c r="VES170" s="355"/>
      <c r="VET170" s="355"/>
      <c r="VEU170" s="355"/>
      <c r="VEV170" s="355"/>
      <c r="VEW170" s="355"/>
      <c r="VEX170" s="355"/>
      <c r="VEY170" s="355"/>
      <c r="VEZ170" s="355"/>
      <c r="VFA170" s="355"/>
      <c r="VFB170" s="355"/>
      <c r="VFC170" s="355"/>
      <c r="VFD170" s="355"/>
      <c r="VFE170" s="355"/>
      <c r="VFF170" s="355"/>
      <c r="VFG170" s="355"/>
      <c r="VFH170" s="355"/>
      <c r="VFI170" s="355"/>
      <c r="VFJ170" s="355"/>
      <c r="VFK170" s="355"/>
      <c r="VFL170" s="355"/>
      <c r="VFM170" s="355"/>
      <c r="VFN170" s="355"/>
      <c r="VFO170" s="355"/>
      <c r="VFP170" s="355"/>
      <c r="VFQ170" s="355"/>
      <c r="VFR170" s="355"/>
      <c r="VFS170" s="355"/>
      <c r="VFT170" s="355"/>
      <c r="VFU170" s="355"/>
      <c r="VFV170" s="355"/>
      <c r="VFW170" s="355"/>
      <c r="VFX170" s="355"/>
      <c r="VFY170" s="355"/>
      <c r="VFZ170" s="355"/>
      <c r="VGA170" s="355"/>
      <c r="VGB170" s="355"/>
      <c r="VGC170" s="355"/>
      <c r="VGD170" s="355"/>
      <c r="VGE170" s="355"/>
      <c r="VGF170" s="355"/>
      <c r="VGG170" s="355"/>
      <c r="VGH170" s="355"/>
      <c r="VGI170" s="355"/>
      <c r="VGJ170" s="355"/>
      <c r="VGK170" s="355"/>
      <c r="VGL170" s="355"/>
      <c r="VGM170" s="355"/>
      <c r="VGN170" s="355"/>
      <c r="VGO170" s="355"/>
      <c r="VGP170" s="355"/>
      <c r="VGQ170" s="355"/>
      <c r="VGR170" s="355"/>
      <c r="VGS170" s="355"/>
      <c r="VGT170" s="355"/>
      <c r="VGU170" s="355"/>
      <c r="VGV170" s="355"/>
      <c r="VGW170" s="355"/>
      <c r="VGX170" s="355"/>
      <c r="VGY170" s="355"/>
      <c r="VGZ170" s="355"/>
      <c r="VHA170" s="355"/>
      <c r="VHB170" s="355"/>
      <c r="VHC170" s="355"/>
      <c r="VHD170" s="355"/>
      <c r="VHE170" s="355"/>
      <c r="VHF170" s="355"/>
      <c r="VHG170" s="355"/>
      <c r="VHH170" s="355"/>
      <c r="VHI170" s="355"/>
      <c r="VHJ170" s="355"/>
      <c r="VHK170" s="355"/>
      <c r="VHL170" s="355"/>
      <c r="VHM170" s="355"/>
      <c r="VHN170" s="355"/>
      <c r="VHO170" s="355"/>
      <c r="VHP170" s="355"/>
      <c r="VHQ170" s="355"/>
      <c r="VHR170" s="355"/>
      <c r="VHS170" s="355"/>
      <c r="VHT170" s="355"/>
      <c r="VHU170" s="355"/>
      <c r="VHV170" s="355"/>
      <c r="VHW170" s="355"/>
      <c r="VHX170" s="355"/>
      <c r="VHY170" s="355"/>
      <c r="VHZ170" s="355"/>
      <c r="VIA170" s="355"/>
      <c r="VIH170" s="355"/>
      <c r="VII170" s="355"/>
      <c r="VIJ170" s="355"/>
      <c r="VIK170" s="355"/>
      <c r="VIL170" s="355"/>
      <c r="VIM170" s="355"/>
      <c r="VIN170" s="355"/>
      <c r="VIO170" s="355"/>
      <c r="VIP170" s="355"/>
      <c r="VIQ170" s="355"/>
      <c r="VIR170" s="355"/>
      <c r="VIS170" s="355"/>
      <c r="VIT170" s="355"/>
      <c r="VIU170" s="355"/>
      <c r="VIV170" s="355"/>
      <c r="VIW170" s="355"/>
      <c r="VIX170" s="355"/>
      <c r="VIY170" s="355"/>
      <c r="VIZ170" s="355"/>
      <c r="VJA170" s="355"/>
      <c r="VJB170" s="355"/>
      <c r="VJC170" s="355"/>
      <c r="VJD170" s="355"/>
      <c r="VJE170" s="355"/>
      <c r="VJF170" s="355"/>
      <c r="VJG170" s="355"/>
      <c r="VJH170" s="355"/>
      <c r="VJI170" s="355"/>
      <c r="VJJ170" s="355"/>
      <c r="VJK170" s="355"/>
      <c r="VJL170" s="355"/>
      <c r="VJM170" s="355"/>
      <c r="VJN170" s="355"/>
      <c r="VJO170" s="355"/>
      <c r="VJP170" s="355"/>
      <c r="VJQ170" s="355"/>
      <c r="VJR170" s="355"/>
      <c r="VJS170" s="355"/>
      <c r="VJT170" s="355"/>
      <c r="VJU170" s="355"/>
      <c r="VJV170" s="355"/>
      <c r="VJW170" s="355"/>
      <c r="VJX170" s="355"/>
      <c r="VJY170" s="355"/>
      <c r="VJZ170" s="355"/>
      <c r="VKA170" s="355"/>
      <c r="VKB170" s="355"/>
      <c r="VKC170" s="355"/>
      <c r="VKD170" s="355"/>
      <c r="VKE170" s="355"/>
      <c r="VKF170" s="355"/>
      <c r="VKG170" s="355"/>
      <c r="VKH170" s="355"/>
      <c r="VKI170" s="355"/>
      <c r="VKJ170" s="355"/>
      <c r="VKK170" s="355"/>
      <c r="VKL170" s="355"/>
      <c r="VKM170" s="355"/>
      <c r="VKN170" s="355"/>
      <c r="VKO170" s="355"/>
      <c r="VKP170" s="355"/>
      <c r="VKQ170" s="355"/>
      <c r="VKR170" s="355"/>
      <c r="VKS170" s="355"/>
      <c r="VKT170" s="355"/>
      <c r="VKU170" s="355"/>
      <c r="VKV170" s="355"/>
      <c r="VKW170" s="355"/>
      <c r="VKX170" s="355"/>
      <c r="VKY170" s="355"/>
      <c r="VKZ170" s="355"/>
      <c r="VLA170" s="355"/>
      <c r="VLB170" s="355"/>
      <c r="VLC170" s="355"/>
      <c r="VLD170" s="355"/>
      <c r="VLE170" s="355"/>
      <c r="VLF170" s="355"/>
      <c r="VLG170" s="355"/>
      <c r="VLH170" s="355"/>
      <c r="VLI170" s="355"/>
      <c r="VLJ170" s="355"/>
      <c r="VLK170" s="355"/>
      <c r="VLL170" s="355"/>
      <c r="VLM170" s="355"/>
      <c r="VLN170" s="355"/>
      <c r="VLO170" s="355"/>
      <c r="VLP170" s="355"/>
      <c r="VLQ170" s="355"/>
      <c r="VLR170" s="355"/>
      <c r="VLS170" s="355"/>
      <c r="VLT170" s="355"/>
      <c r="VLU170" s="355"/>
      <c r="VLV170" s="355"/>
      <c r="VLW170" s="355"/>
      <c r="VLX170" s="355"/>
      <c r="VLY170" s="355"/>
      <c r="VLZ170" s="355"/>
      <c r="VMA170" s="355"/>
      <c r="VMB170" s="355"/>
      <c r="VMC170" s="355"/>
      <c r="VMD170" s="355"/>
      <c r="VME170" s="355"/>
      <c r="VMF170" s="355"/>
      <c r="VMG170" s="355"/>
      <c r="VMH170" s="355"/>
      <c r="VMI170" s="355"/>
      <c r="VMJ170" s="355"/>
      <c r="VMK170" s="355"/>
      <c r="VML170" s="355"/>
      <c r="VMM170" s="355"/>
      <c r="VMN170" s="355"/>
      <c r="VMO170" s="355"/>
      <c r="VMP170" s="355"/>
      <c r="VMQ170" s="355"/>
      <c r="VMR170" s="355"/>
      <c r="VMS170" s="355"/>
      <c r="VMT170" s="355"/>
      <c r="VMU170" s="355"/>
      <c r="VMV170" s="355"/>
      <c r="VMW170" s="355"/>
      <c r="VMX170" s="355"/>
      <c r="VMY170" s="355"/>
      <c r="VMZ170" s="355"/>
      <c r="VNA170" s="355"/>
      <c r="VNB170" s="355"/>
      <c r="VNC170" s="355"/>
      <c r="VND170" s="355"/>
      <c r="VNE170" s="355"/>
      <c r="VNF170" s="355"/>
      <c r="VNG170" s="355"/>
      <c r="VNH170" s="355"/>
      <c r="VNI170" s="355"/>
      <c r="VNJ170" s="355"/>
      <c r="VNK170" s="355"/>
      <c r="VNL170" s="355"/>
      <c r="VNM170" s="355"/>
      <c r="VNN170" s="355"/>
      <c r="VNO170" s="355"/>
      <c r="VNP170" s="355"/>
      <c r="VNQ170" s="355"/>
      <c r="VNR170" s="355"/>
      <c r="VNS170" s="355"/>
      <c r="VNT170" s="355"/>
      <c r="VNU170" s="355"/>
      <c r="VNV170" s="355"/>
      <c r="VNW170" s="355"/>
      <c r="VNX170" s="355"/>
      <c r="VNY170" s="355"/>
      <c r="VNZ170" s="355"/>
      <c r="VOA170" s="355"/>
      <c r="VOB170" s="355"/>
      <c r="VOC170" s="355"/>
      <c r="VOD170" s="355"/>
      <c r="VOE170" s="355"/>
      <c r="VOF170" s="355"/>
      <c r="VOG170" s="355"/>
      <c r="VOH170" s="355"/>
      <c r="VOI170" s="355"/>
      <c r="VOJ170" s="355"/>
      <c r="VOK170" s="355"/>
      <c r="VOL170" s="355"/>
      <c r="VOM170" s="355"/>
      <c r="VON170" s="355"/>
      <c r="VOO170" s="355"/>
      <c r="VOP170" s="355"/>
      <c r="VOQ170" s="355"/>
      <c r="VOR170" s="355"/>
      <c r="VOS170" s="355"/>
      <c r="VOT170" s="355"/>
      <c r="VOU170" s="355"/>
      <c r="VOV170" s="355"/>
      <c r="VOW170" s="355"/>
      <c r="VOX170" s="355"/>
      <c r="VOY170" s="355"/>
      <c r="VOZ170" s="355"/>
      <c r="VPA170" s="355"/>
      <c r="VPB170" s="355"/>
      <c r="VPC170" s="355"/>
      <c r="VPD170" s="355"/>
      <c r="VPE170" s="355"/>
      <c r="VPF170" s="355"/>
      <c r="VPG170" s="355"/>
      <c r="VPH170" s="355"/>
      <c r="VPI170" s="355"/>
      <c r="VPJ170" s="355"/>
      <c r="VPK170" s="355"/>
      <c r="VPL170" s="355"/>
      <c r="VPM170" s="355"/>
      <c r="VPN170" s="355"/>
      <c r="VPO170" s="355"/>
      <c r="VPP170" s="355"/>
      <c r="VPQ170" s="355"/>
      <c r="VPR170" s="355"/>
      <c r="VPS170" s="355"/>
      <c r="VPT170" s="355"/>
      <c r="VPU170" s="355"/>
      <c r="VPV170" s="355"/>
      <c r="VPW170" s="355"/>
      <c r="VPX170" s="355"/>
      <c r="VPY170" s="355"/>
      <c r="VPZ170" s="355"/>
      <c r="VQA170" s="355"/>
      <c r="VQB170" s="355"/>
      <c r="VQC170" s="355"/>
      <c r="VQD170" s="355"/>
      <c r="VQE170" s="355"/>
      <c r="VQF170" s="355"/>
      <c r="VQG170" s="355"/>
      <c r="VQH170" s="355"/>
      <c r="VQI170" s="355"/>
      <c r="VQJ170" s="355"/>
      <c r="VQK170" s="355"/>
      <c r="VQL170" s="355"/>
      <c r="VQM170" s="355"/>
      <c r="VQN170" s="355"/>
      <c r="VQO170" s="355"/>
      <c r="VQP170" s="355"/>
      <c r="VQQ170" s="355"/>
      <c r="VQR170" s="355"/>
      <c r="VQS170" s="355"/>
      <c r="VQT170" s="355"/>
      <c r="VQU170" s="355"/>
      <c r="VQV170" s="355"/>
      <c r="VQW170" s="355"/>
      <c r="VQX170" s="355"/>
      <c r="VQY170" s="355"/>
      <c r="VQZ170" s="355"/>
      <c r="VRA170" s="355"/>
      <c r="VRB170" s="355"/>
      <c r="VRC170" s="355"/>
      <c r="VRD170" s="355"/>
      <c r="VRE170" s="355"/>
      <c r="VRF170" s="355"/>
      <c r="VRG170" s="355"/>
      <c r="VRH170" s="355"/>
      <c r="VRI170" s="355"/>
      <c r="VRJ170" s="355"/>
      <c r="VRK170" s="355"/>
      <c r="VRL170" s="355"/>
      <c r="VRM170" s="355"/>
      <c r="VRN170" s="355"/>
      <c r="VRO170" s="355"/>
      <c r="VRP170" s="355"/>
      <c r="VRQ170" s="355"/>
      <c r="VRR170" s="355"/>
      <c r="VRS170" s="355"/>
      <c r="VRT170" s="355"/>
      <c r="VRU170" s="355"/>
      <c r="VRV170" s="355"/>
      <c r="VRW170" s="355"/>
      <c r="VSD170" s="355"/>
      <c r="VSE170" s="355"/>
      <c r="VSF170" s="355"/>
      <c r="VSG170" s="355"/>
      <c r="VSH170" s="355"/>
      <c r="VSI170" s="355"/>
      <c r="VSJ170" s="355"/>
      <c r="VSK170" s="355"/>
      <c r="VSL170" s="355"/>
      <c r="VSM170" s="355"/>
      <c r="VSN170" s="355"/>
      <c r="VSO170" s="355"/>
      <c r="VSP170" s="355"/>
      <c r="VSQ170" s="355"/>
      <c r="VSR170" s="355"/>
      <c r="VSS170" s="355"/>
      <c r="VST170" s="355"/>
      <c r="VSU170" s="355"/>
      <c r="VSV170" s="355"/>
      <c r="VSW170" s="355"/>
      <c r="VSX170" s="355"/>
      <c r="VSY170" s="355"/>
      <c r="VSZ170" s="355"/>
      <c r="VTA170" s="355"/>
      <c r="VTB170" s="355"/>
      <c r="VTC170" s="355"/>
      <c r="VTD170" s="355"/>
      <c r="VTE170" s="355"/>
      <c r="VTF170" s="355"/>
      <c r="VTG170" s="355"/>
      <c r="VTH170" s="355"/>
      <c r="VTI170" s="355"/>
      <c r="VTJ170" s="355"/>
      <c r="VTK170" s="355"/>
      <c r="VTL170" s="355"/>
      <c r="VTM170" s="355"/>
      <c r="VTN170" s="355"/>
      <c r="VTO170" s="355"/>
      <c r="VTP170" s="355"/>
      <c r="VTQ170" s="355"/>
      <c r="VTR170" s="355"/>
      <c r="VTS170" s="355"/>
      <c r="VTT170" s="355"/>
      <c r="VTU170" s="355"/>
      <c r="VTV170" s="355"/>
      <c r="VTW170" s="355"/>
      <c r="VTX170" s="355"/>
      <c r="VTY170" s="355"/>
      <c r="VTZ170" s="355"/>
      <c r="VUA170" s="355"/>
      <c r="VUB170" s="355"/>
      <c r="VUC170" s="355"/>
      <c r="VUD170" s="355"/>
      <c r="VUE170" s="355"/>
      <c r="VUF170" s="355"/>
      <c r="VUG170" s="355"/>
      <c r="VUH170" s="355"/>
      <c r="VUI170" s="355"/>
      <c r="VUJ170" s="355"/>
      <c r="VUK170" s="355"/>
      <c r="VUL170" s="355"/>
      <c r="VUM170" s="355"/>
      <c r="VUN170" s="355"/>
      <c r="VUO170" s="355"/>
      <c r="VUP170" s="355"/>
      <c r="VUQ170" s="355"/>
      <c r="VUR170" s="355"/>
      <c r="VUS170" s="355"/>
      <c r="VUT170" s="355"/>
      <c r="VUU170" s="355"/>
      <c r="VUV170" s="355"/>
      <c r="VUW170" s="355"/>
      <c r="VUX170" s="355"/>
      <c r="VUY170" s="355"/>
      <c r="VUZ170" s="355"/>
      <c r="VVA170" s="355"/>
      <c r="VVB170" s="355"/>
      <c r="VVC170" s="355"/>
      <c r="VVD170" s="355"/>
      <c r="VVE170" s="355"/>
      <c r="VVF170" s="355"/>
      <c r="VVG170" s="355"/>
      <c r="VVH170" s="355"/>
      <c r="VVI170" s="355"/>
      <c r="VVJ170" s="355"/>
      <c r="VVK170" s="355"/>
      <c r="VVL170" s="355"/>
      <c r="VVM170" s="355"/>
      <c r="VVN170" s="355"/>
      <c r="VVO170" s="355"/>
      <c r="VVP170" s="355"/>
      <c r="VVQ170" s="355"/>
      <c r="VVR170" s="355"/>
      <c r="VVS170" s="355"/>
      <c r="VVT170" s="355"/>
      <c r="VVU170" s="355"/>
      <c r="VVV170" s="355"/>
      <c r="VVW170" s="355"/>
      <c r="VVX170" s="355"/>
      <c r="VVY170" s="355"/>
      <c r="VVZ170" s="355"/>
      <c r="VWA170" s="355"/>
      <c r="VWB170" s="355"/>
      <c r="VWC170" s="355"/>
      <c r="VWD170" s="355"/>
      <c r="VWE170" s="355"/>
      <c r="VWF170" s="355"/>
      <c r="VWG170" s="355"/>
      <c r="VWH170" s="355"/>
      <c r="VWI170" s="355"/>
      <c r="VWJ170" s="355"/>
      <c r="VWK170" s="355"/>
      <c r="VWL170" s="355"/>
      <c r="VWM170" s="355"/>
      <c r="VWN170" s="355"/>
      <c r="VWO170" s="355"/>
      <c r="VWP170" s="355"/>
      <c r="VWQ170" s="355"/>
      <c r="VWR170" s="355"/>
      <c r="VWS170" s="355"/>
      <c r="VWT170" s="355"/>
      <c r="VWU170" s="355"/>
      <c r="VWV170" s="355"/>
      <c r="VWW170" s="355"/>
      <c r="VWX170" s="355"/>
      <c r="VWY170" s="355"/>
      <c r="VWZ170" s="355"/>
      <c r="VXA170" s="355"/>
      <c r="VXB170" s="355"/>
      <c r="VXC170" s="355"/>
      <c r="VXD170" s="355"/>
      <c r="VXE170" s="355"/>
      <c r="VXF170" s="355"/>
      <c r="VXG170" s="355"/>
      <c r="VXH170" s="355"/>
      <c r="VXI170" s="355"/>
      <c r="VXJ170" s="355"/>
      <c r="VXK170" s="355"/>
      <c r="VXL170" s="355"/>
      <c r="VXM170" s="355"/>
      <c r="VXN170" s="355"/>
      <c r="VXO170" s="355"/>
      <c r="VXP170" s="355"/>
      <c r="VXQ170" s="355"/>
      <c r="VXR170" s="355"/>
      <c r="VXS170" s="355"/>
      <c r="VXT170" s="355"/>
      <c r="VXU170" s="355"/>
      <c r="VXV170" s="355"/>
      <c r="VXW170" s="355"/>
      <c r="VXX170" s="355"/>
      <c r="VXY170" s="355"/>
      <c r="VXZ170" s="355"/>
      <c r="VYA170" s="355"/>
      <c r="VYB170" s="355"/>
      <c r="VYC170" s="355"/>
      <c r="VYD170" s="355"/>
      <c r="VYE170" s="355"/>
      <c r="VYF170" s="355"/>
      <c r="VYG170" s="355"/>
      <c r="VYH170" s="355"/>
      <c r="VYI170" s="355"/>
      <c r="VYJ170" s="355"/>
      <c r="VYK170" s="355"/>
      <c r="VYL170" s="355"/>
      <c r="VYM170" s="355"/>
      <c r="VYN170" s="355"/>
      <c r="VYO170" s="355"/>
      <c r="VYP170" s="355"/>
      <c r="VYQ170" s="355"/>
      <c r="VYR170" s="355"/>
      <c r="VYS170" s="355"/>
      <c r="VYT170" s="355"/>
      <c r="VYU170" s="355"/>
      <c r="VYV170" s="355"/>
      <c r="VYW170" s="355"/>
      <c r="VYX170" s="355"/>
      <c r="VYY170" s="355"/>
      <c r="VYZ170" s="355"/>
      <c r="VZA170" s="355"/>
      <c r="VZB170" s="355"/>
      <c r="VZC170" s="355"/>
      <c r="VZD170" s="355"/>
      <c r="VZE170" s="355"/>
      <c r="VZF170" s="355"/>
      <c r="VZG170" s="355"/>
      <c r="VZH170" s="355"/>
      <c r="VZI170" s="355"/>
      <c r="VZJ170" s="355"/>
      <c r="VZK170" s="355"/>
      <c r="VZL170" s="355"/>
      <c r="VZM170" s="355"/>
      <c r="VZN170" s="355"/>
      <c r="VZO170" s="355"/>
      <c r="VZP170" s="355"/>
      <c r="VZQ170" s="355"/>
      <c r="VZR170" s="355"/>
      <c r="VZS170" s="355"/>
      <c r="VZT170" s="355"/>
      <c r="VZU170" s="355"/>
      <c r="VZV170" s="355"/>
      <c r="VZW170" s="355"/>
      <c r="VZX170" s="355"/>
      <c r="VZY170" s="355"/>
      <c r="VZZ170" s="355"/>
      <c r="WAA170" s="355"/>
      <c r="WAB170" s="355"/>
      <c r="WAC170" s="355"/>
      <c r="WAD170" s="355"/>
      <c r="WAE170" s="355"/>
      <c r="WAF170" s="355"/>
      <c r="WAG170" s="355"/>
      <c r="WAH170" s="355"/>
      <c r="WAI170" s="355"/>
      <c r="WAJ170" s="355"/>
      <c r="WAK170" s="355"/>
      <c r="WAL170" s="355"/>
      <c r="WAM170" s="355"/>
      <c r="WAN170" s="355"/>
      <c r="WAO170" s="355"/>
      <c r="WAP170" s="355"/>
      <c r="WAQ170" s="355"/>
      <c r="WAR170" s="355"/>
      <c r="WAS170" s="355"/>
      <c r="WAT170" s="355"/>
      <c r="WAU170" s="355"/>
      <c r="WAV170" s="355"/>
      <c r="WAW170" s="355"/>
      <c r="WAX170" s="355"/>
      <c r="WAY170" s="355"/>
      <c r="WAZ170" s="355"/>
      <c r="WBA170" s="355"/>
      <c r="WBB170" s="355"/>
      <c r="WBC170" s="355"/>
      <c r="WBD170" s="355"/>
      <c r="WBE170" s="355"/>
      <c r="WBF170" s="355"/>
      <c r="WBG170" s="355"/>
      <c r="WBH170" s="355"/>
      <c r="WBI170" s="355"/>
      <c r="WBJ170" s="355"/>
      <c r="WBK170" s="355"/>
      <c r="WBL170" s="355"/>
      <c r="WBM170" s="355"/>
      <c r="WBN170" s="355"/>
      <c r="WBO170" s="355"/>
      <c r="WBP170" s="355"/>
      <c r="WBQ170" s="355"/>
      <c r="WBR170" s="355"/>
      <c r="WBS170" s="355"/>
      <c r="WBZ170" s="355"/>
      <c r="WCA170" s="355"/>
      <c r="WCB170" s="355"/>
      <c r="WCC170" s="355"/>
      <c r="WCD170" s="355"/>
      <c r="WCE170" s="355"/>
      <c r="WCF170" s="355"/>
      <c r="WCG170" s="355"/>
      <c r="WCH170" s="355"/>
      <c r="WCI170" s="355"/>
      <c r="WCJ170" s="355"/>
      <c r="WCK170" s="355"/>
      <c r="WCL170" s="355"/>
      <c r="WCM170" s="355"/>
      <c r="WCN170" s="355"/>
      <c r="WCO170" s="355"/>
      <c r="WCP170" s="355"/>
      <c r="WCQ170" s="355"/>
      <c r="WCR170" s="355"/>
      <c r="WCS170" s="355"/>
      <c r="WCT170" s="355"/>
      <c r="WCU170" s="355"/>
      <c r="WCV170" s="355"/>
      <c r="WCW170" s="355"/>
      <c r="WCX170" s="355"/>
      <c r="WCY170" s="355"/>
      <c r="WCZ170" s="355"/>
      <c r="WDA170" s="355"/>
      <c r="WDB170" s="355"/>
      <c r="WDC170" s="355"/>
      <c r="WDD170" s="355"/>
      <c r="WDE170" s="355"/>
      <c r="WDF170" s="355"/>
      <c r="WDG170" s="355"/>
      <c r="WDH170" s="355"/>
      <c r="WDI170" s="355"/>
      <c r="WDJ170" s="355"/>
      <c r="WDK170" s="355"/>
      <c r="WDL170" s="355"/>
      <c r="WDM170" s="355"/>
      <c r="WDN170" s="355"/>
      <c r="WDO170" s="355"/>
      <c r="WDP170" s="355"/>
      <c r="WDQ170" s="355"/>
      <c r="WDR170" s="355"/>
      <c r="WDS170" s="355"/>
      <c r="WDT170" s="355"/>
      <c r="WDU170" s="355"/>
      <c r="WDV170" s="355"/>
      <c r="WDW170" s="355"/>
      <c r="WDX170" s="355"/>
      <c r="WDY170" s="355"/>
      <c r="WDZ170" s="355"/>
      <c r="WEA170" s="355"/>
      <c r="WEB170" s="355"/>
      <c r="WEC170" s="355"/>
      <c r="WED170" s="355"/>
      <c r="WEE170" s="355"/>
      <c r="WEF170" s="355"/>
      <c r="WEG170" s="355"/>
      <c r="WEH170" s="355"/>
      <c r="WEI170" s="355"/>
      <c r="WEJ170" s="355"/>
      <c r="WEK170" s="355"/>
      <c r="WEL170" s="355"/>
      <c r="WEM170" s="355"/>
      <c r="WEN170" s="355"/>
      <c r="WEO170" s="355"/>
      <c r="WEP170" s="355"/>
      <c r="WEQ170" s="355"/>
      <c r="WER170" s="355"/>
      <c r="WES170" s="355"/>
      <c r="WET170" s="355"/>
      <c r="WEU170" s="355"/>
      <c r="WEV170" s="355"/>
      <c r="WEW170" s="355"/>
      <c r="WEX170" s="355"/>
      <c r="WEY170" s="355"/>
      <c r="WEZ170" s="355"/>
      <c r="WFA170" s="355"/>
      <c r="WFB170" s="355"/>
      <c r="WFC170" s="355"/>
      <c r="WFD170" s="355"/>
      <c r="WFE170" s="355"/>
      <c r="WFF170" s="355"/>
      <c r="WFG170" s="355"/>
      <c r="WFH170" s="355"/>
      <c r="WFI170" s="355"/>
      <c r="WFJ170" s="355"/>
      <c r="WFK170" s="355"/>
      <c r="WFL170" s="355"/>
      <c r="WFM170" s="355"/>
      <c r="WFN170" s="355"/>
      <c r="WFO170" s="355"/>
      <c r="WFP170" s="355"/>
      <c r="WFQ170" s="355"/>
      <c r="WFR170" s="355"/>
      <c r="WFS170" s="355"/>
      <c r="WFT170" s="355"/>
      <c r="WFU170" s="355"/>
      <c r="WFV170" s="355"/>
      <c r="WFW170" s="355"/>
      <c r="WFX170" s="355"/>
      <c r="WFY170" s="355"/>
      <c r="WFZ170" s="355"/>
      <c r="WGA170" s="355"/>
      <c r="WGB170" s="355"/>
      <c r="WGC170" s="355"/>
      <c r="WGD170" s="355"/>
      <c r="WGE170" s="355"/>
      <c r="WGF170" s="355"/>
      <c r="WGG170" s="355"/>
      <c r="WGH170" s="355"/>
      <c r="WGI170" s="355"/>
      <c r="WGJ170" s="355"/>
      <c r="WGK170" s="355"/>
      <c r="WGL170" s="355"/>
      <c r="WGM170" s="355"/>
      <c r="WGN170" s="355"/>
      <c r="WGO170" s="355"/>
      <c r="WGP170" s="355"/>
      <c r="WGQ170" s="355"/>
      <c r="WGR170" s="355"/>
      <c r="WGS170" s="355"/>
      <c r="WGT170" s="355"/>
      <c r="WGU170" s="355"/>
      <c r="WGV170" s="355"/>
      <c r="WGW170" s="355"/>
      <c r="WGX170" s="355"/>
      <c r="WGY170" s="355"/>
      <c r="WGZ170" s="355"/>
      <c r="WHA170" s="355"/>
      <c r="WHB170" s="355"/>
      <c r="WHC170" s="355"/>
      <c r="WHD170" s="355"/>
      <c r="WHE170" s="355"/>
      <c r="WHF170" s="355"/>
      <c r="WHG170" s="355"/>
      <c r="WHH170" s="355"/>
      <c r="WHI170" s="355"/>
      <c r="WHJ170" s="355"/>
      <c r="WHK170" s="355"/>
      <c r="WHL170" s="355"/>
      <c r="WHM170" s="355"/>
      <c r="WHN170" s="355"/>
      <c r="WHO170" s="355"/>
      <c r="WHP170" s="355"/>
      <c r="WHQ170" s="355"/>
      <c r="WHR170" s="355"/>
      <c r="WHS170" s="355"/>
      <c r="WHT170" s="355"/>
      <c r="WHU170" s="355"/>
      <c r="WHV170" s="355"/>
      <c r="WHW170" s="355"/>
      <c r="WHX170" s="355"/>
      <c r="WHY170" s="355"/>
      <c r="WHZ170" s="355"/>
      <c r="WIA170" s="355"/>
      <c r="WIB170" s="355"/>
      <c r="WIC170" s="355"/>
      <c r="WID170" s="355"/>
      <c r="WIE170" s="355"/>
      <c r="WIF170" s="355"/>
      <c r="WIG170" s="355"/>
      <c r="WIH170" s="355"/>
      <c r="WII170" s="355"/>
      <c r="WIJ170" s="355"/>
      <c r="WIK170" s="355"/>
      <c r="WIL170" s="355"/>
      <c r="WIM170" s="355"/>
      <c r="WIN170" s="355"/>
      <c r="WIO170" s="355"/>
      <c r="WIP170" s="355"/>
      <c r="WIQ170" s="355"/>
      <c r="WIR170" s="355"/>
      <c r="WIS170" s="355"/>
      <c r="WIT170" s="355"/>
      <c r="WIU170" s="355"/>
      <c r="WIV170" s="355"/>
      <c r="WIW170" s="355"/>
      <c r="WIX170" s="355"/>
      <c r="WIY170" s="355"/>
      <c r="WIZ170" s="355"/>
      <c r="WJA170" s="355"/>
      <c r="WJB170" s="355"/>
      <c r="WJC170" s="355"/>
      <c r="WJD170" s="355"/>
      <c r="WJE170" s="355"/>
      <c r="WJF170" s="355"/>
      <c r="WJG170" s="355"/>
      <c r="WJH170" s="355"/>
      <c r="WJI170" s="355"/>
      <c r="WJJ170" s="355"/>
      <c r="WJK170" s="355"/>
      <c r="WJL170" s="355"/>
      <c r="WJM170" s="355"/>
      <c r="WJN170" s="355"/>
      <c r="WJO170" s="355"/>
      <c r="WJP170" s="355"/>
      <c r="WJQ170" s="355"/>
      <c r="WJR170" s="355"/>
      <c r="WJS170" s="355"/>
      <c r="WJT170" s="355"/>
      <c r="WJU170" s="355"/>
      <c r="WJV170" s="355"/>
      <c r="WJW170" s="355"/>
      <c r="WJX170" s="355"/>
      <c r="WJY170" s="355"/>
      <c r="WJZ170" s="355"/>
      <c r="WKA170" s="355"/>
      <c r="WKB170" s="355"/>
      <c r="WKC170" s="355"/>
      <c r="WKD170" s="355"/>
      <c r="WKE170" s="355"/>
      <c r="WKF170" s="355"/>
      <c r="WKG170" s="355"/>
      <c r="WKH170" s="355"/>
      <c r="WKI170" s="355"/>
      <c r="WKJ170" s="355"/>
      <c r="WKK170" s="355"/>
      <c r="WKL170" s="355"/>
      <c r="WKM170" s="355"/>
      <c r="WKN170" s="355"/>
      <c r="WKO170" s="355"/>
      <c r="WKP170" s="355"/>
      <c r="WKQ170" s="355"/>
      <c r="WKR170" s="355"/>
      <c r="WKS170" s="355"/>
      <c r="WKT170" s="355"/>
      <c r="WKU170" s="355"/>
      <c r="WKV170" s="355"/>
      <c r="WKW170" s="355"/>
      <c r="WKX170" s="355"/>
      <c r="WKY170" s="355"/>
      <c r="WKZ170" s="355"/>
      <c r="WLA170" s="355"/>
      <c r="WLB170" s="355"/>
      <c r="WLC170" s="355"/>
      <c r="WLD170" s="355"/>
      <c r="WLE170" s="355"/>
      <c r="WLF170" s="355"/>
      <c r="WLG170" s="355"/>
      <c r="WLH170" s="355"/>
      <c r="WLI170" s="355"/>
      <c r="WLJ170" s="355"/>
      <c r="WLK170" s="355"/>
      <c r="WLL170" s="355"/>
      <c r="WLM170" s="355"/>
      <c r="WLN170" s="355"/>
      <c r="WLO170" s="355"/>
      <c r="WLV170" s="355"/>
      <c r="WLW170" s="355"/>
      <c r="WLX170" s="355"/>
      <c r="WLY170" s="355"/>
      <c r="WLZ170" s="355"/>
      <c r="WMA170" s="355"/>
      <c r="WMB170" s="355"/>
      <c r="WMC170" s="355"/>
      <c r="WMD170" s="355"/>
      <c r="WME170" s="355"/>
      <c r="WMF170" s="355"/>
      <c r="WMG170" s="355"/>
      <c r="WMH170" s="355"/>
      <c r="WMI170" s="355"/>
      <c r="WMJ170" s="355"/>
      <c r="WMK170" s="355"/>
      <c r="WML170" s="355"/>
      <c r="WMM170" s="355"/>
      <c r="WMN170" s="355"/>
      <c r="WMO170" s="355"/>
      <c r="WMP170" s="355"/>
      <c r="WMQ170" s="355"/>
      <c r="WMR170" s="355"/>
      <c r="WMS170" s="355"/>
      <c r="WMT170" s="355"/>
      <c r="WMU170" s="355"/>
      <c r="WMV170" s="355"/>
      <c r="WMW170" s="355"/>
      <c r="WMX170" s="355"/>
      <c r="WMY170" s="355"/>
      <c r="WMZ170" s="355"/>
      <c r="WNA170" s="355"/>
      <c r="WNB170" s="355"/>
      <c r="WNC170" s="355"/>
      <c r="WND170" s="355"/>
      <c r="WNE170" s="355"/>
      <c r="WNF170" s="355"/>
      <c r="WNG170" s="355"/>
      <c r="WNH170" s="355"/>
      <c r="WNI170" s="355"/>
      <c r="WNJ170" s="355"/>
      <c r="WNK170" s="355"/>
      <c r="WNL170" s="355"/>
      <c r="WNM170" s="355"/>
      <c r="WNN170" s="355"/>
      <c r="WNO170" s="355"/>
      <c r="WNP170" s="355"/>
      <c r="WNQ170" s="355"/>
      <c r="WNR170" s="355"/>
      <c r="WNS170" s="355"/>
      <c r="WNT170" s="355"/>
      <c r="WNU170" s="355"/>
      <c r="WNV170" s="355"/>
      <c r="WNW170" s="355"/>
      <c r="WNX170" s="355"/>
      <c r="WNY170" s="355"/>
      <c r="WNZ170" s="355"/>
      <c r="WOA170" s="355"/>
      <c r="WOB170" s="355"/>
      <c r="WOC170" s="355"/>
      <c r="WOD170" s="355"/>
      <c r="WOE170" s="355"/>
      <c r="WOF170" s="355"/>
      <c r="WOG170" s="355"/>
      <c r="WOH170" s="355"/>
      <c r="WOI170" s="355"/>
      <c r="WOJ170" s="355"/>
      <c r="WOK170" s="355"/>
      <c r="WOL170" s="355"/>
      <c r="WOM170" s="355"/>
      <c r="WON170" s="355"/>
      <c r="WOO170" s="355"/>
      <c r="WOP170" s="355"/>
      <c r="WOQ170" s="355"/>
      <c r="WOR170" s="355"/>
      <c r="WOS170" s="355"/>
      <c r="WOT170" s="355"/>
      <c r="WOU170" s="355"/>
      <c r="WOV170" s="355"/>
      <c r="WOW170" s="355"/>
      <c r="WOX170" s="355"/>
      <c r="WOY170" s="355"/>
      <c r="WOZ170" s="355"/>
      <c r="WPA170" s="355"/>
      <c r="WPB170" s="355"/>
      <c r="WPC170" s="355"/>
      <c r="WPD170" s="355"/>
      <c r="WPE170" s="355"/>
      <c r="WPF170" s="355"/>
      <c r="WPG170" s="355"/>
      <c r="WPH170" s="355"/>
      <c r="WPI170" s="355"/>
      <c r="WPJ170" s="355"/>
      <c r="WPK170" s="355"/>
      <c r="WPL170" s="355"/>
      <c r="WPM170" s="355"/>
      <c r="WPN170" s="355"/>
      <c r="WPO170" s="355"/>
      <c r="WPP170" s="355"/>
      <c r="WPQ170" s="355"/>
      <c r="WPR170" s="355"/>
      <c r="WPS170" s="355"/>
      <c r="WPT170" s="355"/>
      <c r="WPU170" s="355"/>
      <c r="WPV170" s="355"/>
      <c r="WPW170" s="355"/>
      <c r="WPX170" s="355"/>
      <c r="WPY170" s="355"/>
      <c r="WPZ170" s="355"/>
      <c r="WQA170" s="355"/>
      <c r="WQB170" s="355"/>
      <c r="WQC170" s="355"/>
      <c r="WQD170" s="355"/>
      <c r="WQE170" s="355"/>
      <c r="WQF170" s="355"/>
      <c r="WQG170" s="355"/>
      <c r="WQH170" s="355"/>
      <c r="WQI170" s="355"/>
      <c r="WQJ170" s="355"/>
      <c r="WQK170" s="355"/>
      <c r="WQL170" s="355"/>
      <c r="WQM170" s="355"/>
      <c r="WQN170" s="355"/>
      <c r="WQO170" s="355"/>
      <c r="WQP170" s="355"/>
      <c r="WQQ170" s="355"/>
      <c r="WQR170" s="355"/>
      <c r="WQS170" s="355"/>
      <c r="WQT170" s="355"/>
      <c r="WQU170" s="355"/>
      <c r="WQV170" s="355"/>
      <c r="WQW170" s="355"/>
      <c r="WQX170" s="355"/>
      <c r="WQY170" s="355"/>
      <c r="WQZ170" s="355"/>
      <c r="WRA170" s="355"/>
      <c r="WRB170" s="355"/>
      <c r="WRC170" s="355"/>
      <c r="WRD170" s="355"/>
      <c r="WRE170" s="355"/>
      <c r="WRF170" s="355"/>
      <c r="WRG170" s="355"/>
      <c r="WRH170" s="355"/>
      <c r="WRI170" s="355"/>
      <c r="WRJ170" s="355"/>
      <c r="WRK170" s="355"/>
      <c r="WRL170" s="355"/>
      <c r="WRM170" s="355"/>
      <c r="WRN170" s="355"/>
      <c r="WRO170" s="355"/>
      <c r="WRP170" s="355"/>
      <c r="WRQ170" s="355"/>
      <c r="WRR170" s="355"/>
      <c r="WRS170" s="355"/>
      <c r="WRT170" s="355"/>
      <c r="WRU170" s="355"/>
      <c r="WRV170" s="355"/>
      <c r="WRW170" s="355"/>
      <c r="WRX170" s="355"/>
      <c r="WRY170" s="355"/>
      <c r="WRZ170" s="355"/>
      <c r="WSA170" s="355"/>
      <c r="WSB170" s="355"/>
      <c r="WSC170" s="355"/>
      <c r="WSD170" s="355"/>
      <c r="WSE170" s="355"/>
      <c r="WSF170" s="355"/>
      <c r="WSG170" s="355"/>
      <c r="WSH170" s="355"/>
      <c r="WSI170" s="355"/>
      <c r="WSJ170" s="355"/>
      <c r="WSK170" s="355"/>
      <c r="WSL170" s="355"/>
      <c r="WSM170" s="355"/>
      <c r="WSN170" s="355"/>
      <c r="WSO170" s="355"/>
      <c r="WSP170" s="355"/>
      <c r="WSQ170" s="355"/>
      <c r="WSR170" s="355"/>
      <c r="WSS170" s="355"/>
      <c r="WST170" s="355"/>
      <c r="WSU170" s="355"/>
      <c r="WSV170" s="355"/>
      <c r="WSW170" s="355"/>
      <c r="WSX170" s="355"/>
      <c r="WSY170" s="355"/>
      <c r="WSZ170" s="355"/>
      <c r="WTA170" s="355"/>
      <c r="WTB170" s="355"/>
      <c r="WTC170" s="355"/>
      <c r="WTD170" s="355"/>
      <c r="WTE170" s="355"/>
      <c r="WTF170" s="355"/>
      <c r="WTG170" s="355"/>
      <c r="WTH170" s="355"/>
      <c r="WTI170" s="355"/>
      <c r="WTJ170" s="355"/>
      <c r="WTK170" s="355"/>
      <c r="WTL170" s="355"/>
      <c r="WTM170" s="355"/>
      <c r="WTN170" s="355"/>
      <c r="WTO170" s="355"/>
      <c r="WTP170" s="355"/>
      <c r="WTQ170" s="355"/>
      <c r="WTR170" s="355"/>
      <c r="WTS170" s="355"/>
      <c r="WTT170" s="355"/>
      <c r="WTU170" s="355"/>
      <c r="WTV170" s="355"/>
      <c r="WTW170" s="355"/>
      <c r="WTX170" s="355"/>
      <c r="WTY170" s="355"/>
      <c r="WTZ170" s="355"/>
      <c r="WUA170" s="355"/>
      <c r="WUB170" s="355"/>
      <c r="WUC170" s="355"/>
      <c r="WUD170" s="355"/>
      <c r="WUE170" s="355"/>
      <c r="WUF170" s="355"/>
      <c r="WUG170" s="355"/>
      <c r="WUH170" s="355"/>
      <c r="WUI170" s="355"/>
      <c r="WUJ170" s="355"/>
      <c r="WUK170" s="355"/>
      <c r="WUL170" s="355"/>
      <c r="WUM170" s="355"/>
      <c r="WUN170" s="355"/>
      <c r="WUO170" s="355"/>
      <c r="WUP170" s="355"/>
      <c r="WUQ170" s="355"/>
      <c r="WUR170" s="355"/>
      <c r="WUS170" s="355"/>
      <c r="WUT170" s="355"/>
      <c r="WUU170" s="355"/>
      <c r="WUV170" s="355"/>
      <c r="WUW170" s="355"/>
      <c r="WUX170" s="355"/>
      <c r="WUY170" s="355"/>
      <c r="WUZ170" s="355"/>
      <c r="WVA170" s="355"/>
      <c r="WVB170" s="355"/>
      <c r="WVC170" s="355"/>
      <c r="WVD170" s="355"/>
      <c r="WVE170" s="355"/>
      <c r="WVF170" s="355"/>
      <c r="WVG170" s="355"/>
      <c r="WVH170" s="355"/>
      <c r="WVI170" s="355"/>
      <c r="WVJ170" s="355"/>
      <c r="WVK170" s="355"/>
      <c r="WVR170" s="355"/>
      <c r="WVS170" s="355"/>
      <c r="WVT170" s="355"/>
      <c r="WVU170" s="355"/>
      <c r="WVV170" s="355"/>
      <c r="WVW170" s="355"/>
      <c r="WVX170" s="355"/>
      <c r="WVY170" s="355"/>
      <c r="WVZ170" s="355"/>
      <c r="WWA170" s="355"/>
      <c r="WWB170" s="355"/>
      <c r="WWC170" s="355"/>
      <c r="WWD170" s="355"/>
      <c r="WWE170" s="355"/>
      <c r="WWF170" s="355"/>
      <c r="WWG170" s="355"/>
      <c r="WWH170" s="355"/>
      <c r="WWI170" s="355"/>
      <c r="WWJ170" s="355"/>
      <c r="WWK170" s="355"/>
      <c r="WWL170" s="355"/>
      <c r="WWM170" s="355"/>
      <c r="WWN170" s="355"/>
      <c r="WWO170" s="355"/>
      <c r="WWP170" s="355"/>
      <c r="WWQ170" s="355"/>
      <c r="WWR170" s="355"/>
      <c r="WWS170" s="355"/>
      <c r="WWT170" s="355"/>
      <c r="WWU170" s="355"/>
      <c r="WWV170" s="355"/>
      <c r="WWW170" s="355"/>
      <c r="WWX170" s="355"/>
      <c r="WWY170" s="355"/>
      <c r="WWZ170" s="355"/>
      <c r="WXA170" s="355"/>
      <c r="WXB170" s="355"/>
      <c r="WXC170" s="355"/>
      <c r="WXD170" s="355"/>
      <c r="WXE170" s="355"/>
      <c r="WXF170" s="355"/>
      <c r="WXG170" s="355"/>
      <c r="WXH170" s="355"/>
      <c r="WXI170" s="355"/>
      <c r="WXJ170" s="355"/>
      <c r="WXK170" s="355"/>
      <c r="WXL170" s="355"/>
      <c r="WXM170" s="355"/>
      <c r="WXN170" s="355"/>
      <c r="WXO170" s="355"/>
      <c r="WXP170" s="355"/>
      <c r="WXQ170" s="355"/>
      <c r="WXR170" s="355"/>
      <c r="WXS170" s="355"/>
      <c r="WXT170" s="355"/>
      <c r="WXU170" s="355"/>
      <c r="WXV170" s="355"/>
      <c r="WXW170" s="355"/>
      <c r="WXX170" s="355"/>
      <c r="WXY170" s="355"/>
      <c r="WXZ170" s="355"/>
      <c r="WYA170" s="355"/>
      <c r="WYB170" s="355"/>
      <c r="WYC170" s="355"/>
      <c r="WYD170" s="355"/>
      <c r="WYE170" s="355"/>
      <c r="WYF170" s="355"/>
      <c r="WYG170" s="355"/>
      <c r="WYH170" s="355"/>
      <c r="WYI170" s="355"/>
      <c r="WYJ170" s="355"/>
      <c r="WYK170" s="355"/>
      <c r="WYL170" s="355"/>
      <c r="WYM170" s="355"/>
      <c r="WYN170" s="355"/>
      <c r="WYO170" s="355"/>
      <c r="WYP170" s="355"/>
      <c r="WYQ170" s="355"/>
      <c r="WYR170" s="355"/>
      <c r="WYS170" s="355"/>
      <c r="WYT170" s="355"/>
      <c r="WYU170" s="355"/>
      <c r="WYV170" s="355"/>
      <c r="WYW170" s="355"/>
      <c r="WYX170" s="355"/>
      <c r="WYY170" s="355"/>
      <c r="WYZ170" s="355"/>
      <c r="WZA170" s="355"/>
      <c r="WZB170" s="355"/>
      <c r="WZC170" s="355"/>
      <c r="WZD170" s="355"/>
      <c r="WZE170" s="355"/>
      <c r="WZF170" s="355"/>
      <c r="WZG170" s="355"/>
      <c r="WZH170" s="355"/>
      <c r="WZI170" s="355"/>
      <c r="WZJ170" s="355"/>
      <c r="WZK170" s="355"/>
      <c r="WZL170" s="355"/>
      <c r="WZM170" s="355"/>
      <c r="WZN170" s="355"/>
      <c r="WZO170" s="355"/>
      <c r="WZP170" s="355"/>
      <c r="WZQ170" s="355"/>
      <c r="WZR170" s="355"/>
      <c r="WZS170" s="355"/>
      <c r="WZT170" s="355"/>
      <c r="WZU170" s="355"/>
      <c r="WZV170" s="355"/>
      <c r="WZW170" s="355"/>
      <c r="WZX170" s="355"/>
      <c r="WZY170" s="355"/>
      <c r="WZZ170" s="355"/>
      <c r="XAA170" s="355"/>
      <c r="XAB170" s="355"/>
      <c r="XAC170" s="355"/>
      <c r="XAD170" s="355"/>
      <c r="XAE170" s="355"/>
      <c r="XAF170" s="355"/>
      <c r="XAG170" s="355"/>
      <c r="XAH170" s="355"/>
      <c r="XAI170" s="355"/>
      <c r="XAJ170" s="355"/>
      <c r="XAK170" s="355"/>
      <c r="XAL170" s="355"/>
      <c r="XAM170" s="355"/>
      <c r="XAN170" s="355"/>
      <c r="XAO170" s="355"/>
      <c r="XAP170" s="355"/>
      <c r="XAQ170" s="355"/>
      <c r="XAR170" s="355"/>
      <c r="XAS170" s="355"/>
      <c r="XAT170" s="355"/>
      <c r="XAU170" s="355"/>
      <c r="XAV170" s="355"/>
      <c r="XAW170" s="355"/>
      <c r="XAX170" s="355"/>
      <c r="XAY170" s="355"/>
      <c r="XAZ170" s="355"/>
      <c r="XBA170" s="355"/>
      <c r="XBB170" s="355"/>
      <c r="XBC170" s="355"/>
      <c r="XBD170" s="355"/>
      <c r="XBE170" s="355"/>
      <c r="XBF170" s="355"/>
      <c r="XBG170" s="355"/>
      <c r="XBH170" s="355"/>
      <c r="XBI170" s="355"/>
      <c r="XBJ170" s="355"/>
      <c r="XBK170" s="355"/>
      <c r="XBL170" s="355"/>
      <c r="XBM170" s="355"/>
      <c r="XBN170" s="355"/>
      <c r="XBO170" s="355"/>
      <c r="XBP170" s="355"/>
      <c r="XBQ170" s="355"/>
      <c r="XBR170" s="355"/>
      <c r="XBS170" s="355"/>
      <c r="XBT170" s="355"/>
      <c r="XBU170" s="355"/>
      <c r="XBV170" s="355"/>
      <c r="XBW170" s="355"/>
      <c r="XBX170" s="355"/>
      <c r="XBY170" s="355"/>
      <c r="XBZ170" s="355"/>
      <c r="XCA170" s="355"/>
      <c r="XCB170" s="355"/>
      <c r="XCC170" s="355"/>
      <c r="XCD170" s="355"/>
      <c r="XCE170" s="355"/>
      <c r="XCF170" s="355"/>
      <c r="XCG170" s="355"/>
      <c r="XCH170" s="355"/>
      <c r="XCI170" s="355"/>
      <c r="XCJ170" s="355"/>
      <c r="XCK170" s="355"/>
      <c r="XCL170" s="355"/>
      <c r="XCM170" s="355"/>
      <c r="XCN170" s="355"/>
      <c r="XCO170" s="355"/>
      <c r="XCP170" s="355"/>
      <c r="XCQ170" s="355"/>
      <c r="XCR170" s="355"/>
      <c r="XCS170" s="355"/>
      <c r="XCT170" s="355"/>
      <c r="XCU170" s="355"/>
      <c r="XCV170" s="355"/>
      <c r="XCW170" s="355"/>
      <c r="XCX170" s="355"/>
      <c r="XCY170" s="355"/>
      <c r="XCZ170" s="355"/>
      <c r="XDA170" s="355"/>
      <c r="XDB170" s="355"/>
      <c r="XDC170" s="355"/>
      <c r="XDD170" s="355"/>
      <c r="XDE170" s="355"/>
      <c r="XDF170" s="355"/>
      <c r="XDG170" s="355"/>
      <c r="XDH170" s="355"/>
      <c r="XDI170" s="355"/>
      <c r="XDJ170" s="355"/>
      <c r="XDK170" s="355"/>
      <c r="XDL170" s="355"/>
      <c r="XDM170" s="355"/>
      <c r="XDN170" s="355"/>
      <c r="XDO170" s="355"/>
      <c r="XDP170" s="355"/>
      <c r="XDQ170" s="355"/>
      <c r="XDR170" s="355"/>
      <c r="XDS170" s="355"/>
      <c r="XDT170" s="355"/>
      <c r="XDU170" s="355"/>
      <c r="XDV170" s="355"/>
      <c r="XDW170" s="355"/>
      <c r="XDX170" s="355"/>
      <c r="XDY170" s="355"/>
      <c r="XDZ170" s="355"/>
      <c r="XEA170" s="355"/>
      <c r="XEB170" s="355"/>
      <c r="XEC170" s="355"/>
      <c r="XED170" s="355"/>
      <c r="XEE170" s="355"/>
      <c r="XEF170" s="355"/>
      <c r="XEG170" s="355"/>
      <c r="XEH170" s="355"/>
      <c r="XEI170" s="355"/>
      <c r="XEJ170" s="355"/>
      <c r="XEK170" s="355"/>
      <c r="XEL170" s="355"/>
      <c r="XEM170" s="355"/>
      <c r="XEN170" s="355"/>
      <c r="XEO170" s="355"/>
      <c r="XEP170" s="355"/>
      <c r="XEQ170" s="355"/>
      <c r="XER170" s="355"/>
      <c r="XES170" s="355"/>
      <c r="XET170" s="355"/>
      <c r="XEU170" s="355"/>
      <c r="XEV170" s="355"/>
      <c r="XEW170" s="355"/>
      <c r="XEX170" s="355"/>
      <c r="XEY170" s="355"/>
      <c r="XEZ170" s="355"/>
      <c r="XFA170" s="355"/>
      <c r="XFB170" s="355"/>
      <c r="XFC170" s="355"/>
      <c r="XFD170" s="355"/>
    </row>
    <row r="171" spans="1:16384" s="9" customFormat="1" ht="15.75" x14ac:dyDescent="0.25">
      <c r="A171" s="214" t="s">
        <v>861</v>
      </c>
      <c r="B171" s="226">
        <v>3210000000</v>
      </c>
      <c r="C171" s="227"/>
      <c r="D171" s="211">
        <f>D172+D173</f>
        <v>6000000</v>
      </c>
      <c r="E171" s="211">
        <f t="shared" ref="E171:F171" si="49">E172+E173</f>
        <v>6000000</v>
      </c>
      <c r="F171" s="211">
        <f t="shared" si="49"/>
        <v>6000000</v>
      </c>
      <c r="G171" s="74"/>
      <c r="H171" s="174"/>
      <c r="I171" s="174"/>
      <c r="J171" s="167"/>
      <c r="K171" s="167"/>
      <c r="L171" s="354"/>
      <c r="M171" s="354"/>
      <c r="N171" s="355"/>
      <c r="O171" s="355"/>
      <c r="P171" s="355"/>
      <c r="Q171" s="355"/>
      <c r="R171" s="355"/>
      <c r="S171" s="355"/>
      <c r="T171" s="355"/>
      <c r="U171" s="355"/>
      <c r="V171" s="355"/>
      <c r="W171" s="355"/>
      <c r="X171" s="355"/>
      <c r="Y171" s="355"/>
      <c r="Z171" s="355"/>
      <c r="AA171" s="355"/>
      <c r="AB171" s="355"/>
      <c r="AC171" s="355"/>
      <c r="AD171" s="355"/>
      <c r="AE171" s="355"/>
      <c r="AF171" s="355"/>
      <c r="AG171" s="355"/>
      <c r="AH171" s="355"/>
      <c r="AI171" s="355"/>
      <c r="AJ171" s="355"/>
      <c r="AK171" s="355"/>
      <c r="AL171" s="355"/>
      <c r="AM171" s="355"/>
      <c r="AN171" s="355"/>
      <c r="AO171" s="355"/>
      <c r="AP171" s="355"/>
      <c r="AQ171" s="355"/>
      <c r="AR171" s="355"/>
      <c r="AS171" s="355"/>
      <c r="AT171" s="355"/>
      <c r="AU171" s="355"/>
      <c r="AV171" s="355"/>
      <c r="AW171" s="355"/>
      <c r="AX171" s="355"/>
      <c r="AY171" s="355"/>
      <c r="AZ171" s="355"/>
      <c r="BA171" s="355"/>
      <c r="BB171" s="355"/>
      <c r="BC171" s="355"/>
      <c r="BD171" s="355"/>
      <c r="BE171" s="355"/>
      <c r="BF171" s="355"/>
      <c r="BG171" s="355"/>
      <c r="BH171" s="355"/>
      <c r="BI171" s="355"/>
      <c r="BJ171" s="355"/>
      <c r="BK171" s="355"/>
      <c r="BL171" s="355"/>
      <c r="BM171" s="355"/>
      <c r="BN171" s="355"/>
      <c r="BO171" s="355"/>
      <c r="BP171" s="355"/>
      <c r="BQ171" s="355"/>
      <c r="BR171" s="355"/>
      <c r="BS171" s="355"/>
      <c r="BT171" s="355"/>
      <c r="BU171" s="355"/>
      <c r="BV171" s="355"/>
      <c r="BW171" s="355"/>
      <c r="BX171" s="355"/>
      <c r="BY171" s="355"/>
      <c r="BZ171" s="355"/>
      <c r="CA171" s="355"/>
      <c r="CB171" s="355"/>
      <c r="CC171" s="355"/>
      <c r="CD171" s="355"/>
      <c r="CE171" s="355"/>
      <c r="CF171" s="355"/>
      <c r="CG171" s="355"/>
      <c r="CH171" s="355"/>
      <c r="CI171" s="355"/>
      <c r="CJ171" s="355"/>
      <c r="CK171" s="355"/>
      <c r="CL171" s="355"/>
      <c r="CM171" s="355"/>
      <c r="CN171" s="355"/>
      <c r="CO171" s="355"/>
      <c r="CP171" s="355"/>
      <c r="CQ171" s="355"/>
      <c r="CR171" s="355"/>
      <c r="CS171" s="355"/>
      <c r="CT171" s="355"/>
      <c r="CU171" s="355"/>
      <c r="CV171" s="355"/>
      <c r="CW171" s="355"/>
      <c r="CX171" s="355"/>
      <c r="CY171" s="355"/>
      <c r="CZ171" s="355"/>
      <c r="DA171" s="355"/>
      <c r="DB171" s="355"/>
      <c r="DC171" s="355"/>
      <c r="DD171" s="355"/>
      <c r="DE171" s="355"/>
      <c r="DF171" s="355"/>
      <c r="DG171" s="355"/>
      <c r="DH171" s="355"/>
      <c r="DI171" s="355"/>
      <c r="DJ171" s="355"/>
      <c r="DK171" s="355"/>
      <c r="DL171" s="355"/>
      <c r="DM171" s="355"/>
      <c r="DN171" s="355"/>
      <c r="DO171" s="355"/>
      <c r="DP171" s="355"/>
      <c r="DQ171" s="355"/>
      <c r="DR171" s="355"/>
      <c r="DS171" s="355"/>
      <c r="DT171" s="355"/>
      <c r="DU171" s="355"/>
      <c r="DV171" s="355"/>
      <c r="DW171" s="355"/>
      <c r="DX171" s="355"/>
      <c r="DY171" s="355"/>
      <c r="DZ171" s="355"/>
      <c r="EA171" s="355"/>
      <c r="EB171" s="355"/>
      <c r="EC171" s="355"/>
      <c r="ED171" s="355"/>
      <c r="EE171" s="355"/>
      <c r="EF171" s="355"/>
      <c r="EG171" s="355"/>
      <c r="EH171" s="355"/>
      <c r="EI171" s="355"/>
      <c r="EJ171" s="355"/>
      <c r="EK171" s="355"/>
      <c r="EL171" s="355"/>
      <c r="EM171" s="355"/>
      <c r="EN171" s="355"/>
      <c r="EO171" s="355"/>
      <c r="EP171" s="355"/>
      <c r="EQ171" s="355"/>
      <c r="ER171" s="355"/>
      <c r="ES171" s="355"/>
      <c r="ET171" s="355"/>
      <c r="EU171" s="355"/>
      <c r="EV171" s="355"/>
      <c r="EW171" s="355"/>
      <c r="EX171" s="355"/>
      <c r="EY171" s="355"/>
      <c r="EZ171" s="355"/>
      <c r="FA171" s="355"/>
      <c r="FB171" s="355"/>
      <c r="FC171" s="355"/>
      <c r="FD171" s="355"/>
      <c r="FE171" s="355"/>
      <c r="FF171" s="355"/>
      <c r="FG171" s="355"/>
      <c r="FH171" s="355"/>
      <c r="FI171" s="355"/>
      <c r="FJ171" s="355"/>
      <c r="FK171" s="355"/>
      <c r="FL171" s="355"/>
      <c r="FM171" s="355"/>
      <c r="FN171" s="355"/>
      <c r="FO171" s="355"/>
      <c r="FP171" s="355"/>
      <c r="FQ171" s="355"/>
      <c r="FR171" s="355"/>
      <c r="FS171" s="355"/>
      <c r="FT171" s="355"/>
      <c r="FU171" s="355"/>
      <c r="FV171" s="355"/>
      <c r="FW171" s="355"/>
      <c r="FX171" s="355"/>
      <c r="FY171" s="355"/>
      <c r="FZ171" s="355"/>
      <c r="GA171" s="355"/>
      <c r="GB171" s="355"/>
      <c r="GC171" s="355"/>
      <c r="GD171" s="355"/>
      <c r="GE171" s="355"/>
      <c r="GF171" s="355"/>
      <c r="GG171" s="355"/>
      <c r="GH171" s="355"/>
      <c r="GI171" s="355"/>
      <c r="GJ171" s="355"/>
      <c r="GK171" s="355"/>
      <c r="GL171" s="355"/>
      <c r="GM171" s="355"/>
      <c r="GN171" s="355"/>
      <c r="GO171" s="355"/>
      <c r="GP171" s="355"/>
      <c r="GQ171" s="355"/>
      <c r="GR171" s="355"/>
      <c r="GS171" s="355"/>
      <c r="GT171" s="355"/>
      <c r="GU171" s="355"/>
      <c r="GV171" s="355"/>
      <c r="GW171" s="355"/>
      <c r="GX171" s="355"/>
      <c r="GY171" s="355"/>
      <c r="GZ171" s="355"/>
      <c r="HA171" s="355"/>
      <c r="HB171" s="355"/>
      <c r="HC171" s="355"/>
      <c r="HD171" s="355"/>
      <c r="HE171" s="355"/>
      <c r="HF171" s="355"/>
      <c r="HG171" s="355"/>
      <c r="HH171" s="355"/>
      <c r="HI171" s="355"/>
      <c r="HJ171" s="355"/>
      <c r="HK171" s="355"/>
      <c r="HL171" s="355"/>
      <c r="HM171" s="355"/>
      <c r="HN171" s="355"/>
      <c r="HO171" s="355"/>
      <c r="HP171" s="355"/>
      <c r="HQ171" s="355"/>
      <c r="HR171" s="355"/>
      <c r="HS171" s="355"/>
      <c r="HT171" s="355"/>
      <c r="HU171" s="355"/>
      <c r="HV171" s="355"/>
      <c r="HW171" s="355"/>
      <c r="HX171" s="355"/>
      <c r="HY171" s="355"/>
      <c r="HZ171" s="355"/>
      <c r="IA171" s="355"/>
      <c r="IB171" s="355"/>
      <c r="IC171" s="355"/>
      <c r="ID171" s="355"/>
      <c r="IE171" s="355"/>
      <c r="IF171" s="355"/>
      <c r="IG171" s="355"/>
      <c r="IH171" s="355"/>
      <c r="II171" s="355"/>
      <c r="IJ171" s="355"/>
      <c r="IK171" s="355"/>
      <c r="IL171" s="355"/>
      <c r="IM171" s="355"/>
      <c r="IN171" s="355"/>
      <c r="IO171" s="355"/>
      <c r="IP171" s="355"/>
      <c r="IQ171" s="355"/>
      <c r="IR171" s="355"/>
      <c r="IS171" s="355"/>
      <c r="IT171" s="355"/>
      <c r="IU171" s="355"/>
      <c r="IV171" s="355"/>
      <c r="IW171" s="355"/>
      <c r="IX171" s="355"/>
      <c r="IY171" s="355"/>
      <c r="JF171" s="355"/>
      <c r="JG171" s="355"/>
      <c r="JH171" s="355"/>
      <c r="JI171" s="355"/>
      <c r="JJ171" s="355"/>
      <c r="JK171" s="355"/>
      <c r="JL171" s="355"/>
      <c r="JM171" s="355"/>
      <c r="JN171" s="355"/>
      <c r="JO171" s="355"/>
      <c r="JP171" s="355"/>
      <c r="JQ171" s="355"/>
      <c r="JR171" s="355"/>
      <c r="JS171" s="355"/>
      <c r="JT171" s="355"/>
      <c r="JU171" s="355"/>
      <c r="JV171" s="355"/>
      <c r="JW171" s="355"/>
      <c r="JX171" s="355"/>
      <c r="JY171" s="355"/>
      <c r="JZ171" s="355"/>
      <c r="KA171" s="355"/>
      <c r="KB171" s="355"/>
      <c r="KC171" s="355"/>
      <c r="KD171" s="355"/>
      <c r="KE171" s="355"/>
      <c r="KF171" s="355"/>
      <c r="KG171" s="355"/>
      <c r="KH171" s="355"/>
      <c r="KI171" s="355"/>
      <c r="KJ171" s="355"/>
      <c r="KK171" s="355"/>
      <c r="KL171" s="355"/>
      <c r="KM171" s="355"/>
      <c r="KN171" s="355"/>
      <c r="KO171" s="355"/>
      <c r="KP171" s="355"/>
      <c r="KQ171" s="355"/>
      <c r="KR171" s="355"/>
      <c r="KS171" s="355"/>
      <c r="KT171" s="355"/>
      <c r="KU171" s="355"/>
      <c r="KV171" s="355"/>
      <c r="KW171" s="355"/>
      <c r="KX171" s="355"/>
      <c r="KY171" s="355"/>
      <c r="KZ171" s="355"/>
      <c r="LA171" s="355"/>
      <c r="LB171" s="355"/>
      <c r="LC171" s="355"/>
      <c r="LD171" s="355"/>
      <c r="LE171" s="355"/>
      <c r="LF171" s="355"/>
      <c r="LG171" s="355"/>
      <c r="LH171" s="355"/>
      <c r="LI171" s="355"/>
      <c r="LJ171" s="355"/>
      <c r="LK171" s="355"/>
      <c r="LL171" s="355"/>
      <c r="LM171" s="355"/>
      <c r="LN171" s="355"/>
      <c r="LO171" s="355"/>
      <c r="LP171" s="355"/>
      <c r="LQ171" s="355"/>
      <c r="LR171" s="355"/>
      <c r="LS171" s="355"/>
      <c r="LT171" s="355"/>
      <c r="LU171" s="355"/>
      <c r="LV171" s="355"/>
      <c r="LW171" s="355"/>
      <c r="LX171" s="355"/>
      <c r="LY171" s="355"/>
      <c r="LZ171" s="355"/>
      <c r="MA171" s="355"/>
      <c r="MB171" s="355"/>
      <c r="MC171" s="355"/>
      <c r="MD171" s="355"/>
      <c r="ME171" s="355"/>
      <c r="MF171" s="355"/>
      <c r="MG171" s="355"/>
      <c r="MH171" s="355"/>
      <c r="MI171" s="355"/>
      <c r="MJ171" s="355"/>
      <c r="MK171" s="355"/>
      <c r="ML171" s="355"/>
      <c r="MM171" s="355"/>
      <c r="MN171" s="355"/>
      <c r="MO171" s="355"/>
      <c r="MP171" s="355"/>
      <c r="MQ171" s="355"/>
      <c r="MR171" s="355"/>
      <c r="MS171" s="355"/>
      <c r="MT171" s="355"/>
      <c r="MU171" s="355"/>
      <c r="MV171" s="355"/>
      <c r="MW171" s="355"/>
      <c r="MX171" s="355"/>
      <c r="MY171" s="355"/>
      <c r="MZ171" s="355"/>
      <c r="NA171" s="355"/>
      <c r="NB171" s="355"/>
      <c r="NC171" s="355"/>
      <c r="ND171" s="355"/>
      <c r="NE171" s="355"/>
      <c r="NF171" s="355"/>
      <c r="NG171" s="355"/>
      <c r="NH171" s="355"/>
      <c r="NI171" s="355"/>
      <c r="NJ171" s="355"/>
      <c r="NK171" s="355"/>
      <c r="NL171" s="355"/>
      <c r="NM171" s="355"/>
      <c r="NN171" s="355"/>
      <c r="NO171" s="355"/>
      <c r="NP171" s="355"/>
      <c r="NQ171" s="355"/>
      <c r="NR171" s="355"/>
      <c r="NS171" s="355"/>
      <c r="NT171" s="355"/>
      <c r="NU171" s="355"/>
      <c r="NV171" s="355"/>
      <c r="NW171" s="355"/>
      <c r="NX171" s="355"/>
      <c r="NY171" s="355"/>
      <c r="NZ171" s="355"/>
      <c r="OA171" s="355"/>
      <c r="OB171" s="355"/>
      <c r="OC171" s="355"/>
      <c r="OD171" s="355"/>
      <c r="OE171" s="355"/>
      <c r="OF171" s="355"/>
      <c r="OG171" s="355"/>
      <c r="OH171" s="355"/>
      <c r="OI171" s="355"/>
      <c r="OJ171" s="355"/>
      <c r="OK171" s="355"/>
      <c r="OL171" s="355"/>
      <c r="OM171" s="355"/>
      <c r="ON171" s="355"/>
      <c r="OO171" s="355"/>
      <c r="OP171" s="355"/>
      <c r="OQ171" s="355"/>
      <c r="OR171" s="355"/>
      <c r="OS171" s="355"/>
      <c r="OT171" s="355"/>
      <c r="OU171" s="355"/>
      <c r="OV171" s="355"/>
      <c r="OW171" s="355"/>
      <c r="OX171" s="355"/>
      <c r="OY171" s="355"/>
      <c r="OZ171" s="355"/>
      <c r="PA171" s="355"/>
      <c r="PB171" s="355"/>
      <c r="PC171" s="355"/>
      <c r="PD171" s="355"/>
      <c r="PE171" s="355"/>
      <c r="PF171" s="355"/>
      <c r="PG171" s="355"/>
      <c r="PH171" s="355"/>
      <c r="PI171" s="355"/>
      <c r="PJ171" s="355"/>
      <c r="PK171" s="355"/>
      <c r="PL171" s="355"/>
      <c r="PM171" s="355"/>
      <c r="PN171" s="355"/>
      <c r="PO171" s="355"/>
      <c r="PP171" s="355"/>
      <c r="PQ171" s="355"/>
      <c r="PR171" s="355"/>
      <c r="PS171" s="355"/>
      <c r="PT171" s="355"/>
      <c r="PU171" s="355"/>
      <c r="PV171" s="355"/>
      <c r="PW171" s="355"/>
      <c r="PX171" s="355"/>
      <c r="PY171" s="355"/>
      <c r="PZ171" s="355"/>
      <c r="QA171" s="355"/>
      <c r="QB171" s="355"/>
      <c r="QC171" s="355"/>
      <c r="QD171" s="355"/>
      <c r="QE171" s="355"/>
      <c r="QF171" s="355"/>
      <c r="QG171" s="355"/>
      <c r="QH171" s="355"/>
      <c r="QI171" s="355"/>
      <c r="QJ171" s="355"/>
      <c r="QK171" s="355"/>
      <c r="QL171" s="355"/>
      <c r="QM171" s="355"/>
      <c r="QN171" s="355"/>
      <c r="QO171" s="355"/>
      <c r="QP171" s="355"/>
      <c r="QQ171" s="355"/>
      <c r="QR171" s="355"/>
      <c r="QS171" s="355"/>
      <c r="QT171" s="355"/>
      <c r="QU171" s="355"/>
      <c r="QV171" s="355"/>
      <c r="QW171" s="355"/>
      <c r="QX171" s="355"/>
      <c r="QY171" s="355"/>
      <c r="QZ171" s="355"/>
      <c r="RA171" s="355"/>
      <c r="RB171" s="355"/>
      <c r="RC171" s="355"/>
      <c r="RD171" s="355"/>
      <c r="RE171" s="355"/>
      <c r="RF171" s="355"/>
      <c r="RG171" s="355"/>
      <c r="RH171" s="355"/>
      <c r="RI171" s="355"/>
      <c r="RJ171" s="355"/>
      <c r="RK171" s="355"/>
      <c r="RL171" s="355"/>
      <c r="RM171" s="355"/>
      <c r="RN171" s="355"/>
      <c r="RO171" s="355"/>
      <c r="RP171" s="355"/>
      <c r="RQ171" s="355"/>
      <c r="RR171" s="355"/>
      <c r="RS171" s="355"/>
      <c r="RT171" s="355"/>
      <c r="RU171" s="355"/>
      <c r="RV171" s="355"/>
      <c r="RW171" s="355"/>
      <c r="RX171" s="355"/>
      <c r="RY171" s="355"/>
      <c r="RZ171" s="355"/>
      <c r="SA171" s="355"/>
      <c r="SB171" s="355"/>
      <c r="SC171" s="355"/>
      <c r="SD171" s="355"/>
      <c r="SE171" s="355"/>
      <c r="SF171" s="355"/>
      <c r="SG171" s="355"/>
      <c r="SH171" s="355"/>
      <c r="SI171" s="355"/>
      <c r="SJ171" s="355"/>
      <c r="SK171" s="355"/>
      <c r="SL171" s="355"/>
      <c r="SM171" s="355"/>
      <c r="SN171" s="355"/>
      <c r="SO171" s="355"/>
      <c r="SP171" s="355"/>
      <c r="SQ171" s="355"/>
      <c r="SR171" s="355"/>
      <c r="SS171" s="355"/>
      <c r="ST171" s="355"/>
      <c r="SU171" s="355"/>
      <c r="TB171" s="355"/>
      <c r="TC171" s="355"/>
      <c r="TD171" s="355"/>
      <c r="TE171" s="355"/>
      <c r="TF171" s="355"/>
      <c r="TG171" s="355"/>
      <c r="TH171" s="355"/>
      <c r="TI171" s="355"/>
      <c r="TJ171" s="355"/>
      <c r="TK171" s="355"/>
      <c r="TL171" s="355"/>
      <c r="TM171" s="355"/>
      <c r="TN171" s="355"/>
      <c r="TO171" s="355"/>
      <c r="TP171" s="355"/>
      <c r="TQ171" s="355"/>
      <c r="TR171" s="355"/>
      <c r="TS171" s="355"/>
      <c r="TT171" s="355"/>
      <c r="TU171" s="355"/>
      <c r="TV171" s="355"/>
      <c r="TW171" s="355"/>
      <c r="TX171" s="355"/>
      <c r="TY171" s="355"/>
      <c r="TZ171" s="355"/>
      <c r="UA171" s="355"/>
      <c r="UB171" s="355"/>
      <c r="UC171" s="355"/>
      <c r="UD171" s="355"/>
      <c r="UE171" s="355"/>
      <c r="UF171" s="355"/>
      <c r="UG171" s="355"/>
      <c r="UH171" s="355"/>
      <c r="UI171" s="355"/>
      <c r="UJ171" s="355"/>
      <c r="UK171" s="355"/>
      <c r="UL171" s="355"/>
      <c r="UM171" s="355"/>
      <c r="UN171" s="355"/>
      <c r="UO171" s="355"/>
      <c r="UP171" s="355"/>
      <c r="UQ171" s="355"/>
      <c r="UR171" s="355"/>
      <c r="US171" s="355"/>
      <c r="UT171" s="355"/>
      <c r="UU171" s="355"/>
      <c r="UV171" s="355"/>
      <c r="UW171" s="355"/>
      <c r="UX171" s="355"/>
      <c r="UY171" s="355"/>
      <c r="UZ171" s="355"/>
      <c r="VA171" s="355"/>
      <c r="VB171" s="355"/>
      <c r="VC171" s="355"/>
      <c r="VD171" s="355"/>
      <c r="VE171" s="355"/>
      <c r="VF171" s="355"/>
      <c r="VG171" s="355"/>
      <c r="VH171" s="355"/>
      <c r="VI171" s="355"/>
      <c r="VJ171" s="355"/>
      <c r="VK171" s="355"/>
      <c r="VL171" s="355"/>
      <c r="VM171" s="355"/>
      <c r="VN171" s="355"/>
      <c r="VO171" s="355"/>
      <c r="VP171" s="355"/>
      <c r="VQ171" s="355"/>
      <c r="VR171" s="355"/>
      <c r="VS171" s="355"/>
      <c r="VT171" s="355"/>
      <c r="VU171" s="355"/>
      <c r="VV171" s="355"/>
      <c r="VW171" s="355"/>
      <c r="VX171" s="355"/>
      <c r="VY171" s="355"/>
      <c r="VZ171" s="355"/>
      <c r="WA171" s="355"/>
      <c r="WB171" s="355"/>
      <c r="WC171" s="355"/>
      <c r="WD171" s="355"/>
      <c r="WE171" s="355"/>
      <c r="WF171" s="355"/>
      <c r="WG171" s="355"/>
      <c r="WH171" s="355"/>
      <c r="WI171" s="355"/>
      <c r="WJ171" s="355"/>
      <c r="WK171" s="355"/>
      <c r="WL171" s="355"/>
      <c r="WM171" s="355"/>
      <c r="WN171" s="355"/>
      <c r="WO171" s="355"/>
      <c r="WP171" s="355"/>
      <c r="WQ171" s="355"/>
      <c r="WR171" s="355"/>
      <c r="WS171" s="355"/>
      <c r="WT171" s="355"/>
      <c r="WU171" s="355"/>
      <c r="WV171" s="355"/>
      <c r="WW171" s="355"/>
      <c r="WX171" s="355"/>
      <c r="WY171" s="355"/>
      <c r="WZ171" s="355"/>
      <c r="XA171" s="355"/>
      <c r="XB171" s="355"/>
      <c r="XC171" s="355"/>
      <c r="XD171" s="355"/>
      <c r="XE171" s="355"/>
      <c r="XF171" s="355"/>
      <c r="XG171" s="355"/>
      <c r="XH171" s="355"/>
      <c r="XI171" s="355"/>
      <c r="XJ171" s="355"/>
      <c r="XK171" s="355"/>
      <c r="XL171" s="355"/>
      <c r="XM171" s="355"/>
      <c r="XN171" s="355"/>
      <c r="XO171" s="355"/>
      <c r="XP171" s="355"/>
      <c r="XQ171" s="355"/>
      <c r="XR171" s="355"/>
      <c r="XS171" s="355"/>
      <c r="XT171" s="355"/>
      <c r="XU171" s="355"/>
      <c r="XV171" s="355"/>
      <c r="XW171" s="355"/>
      <c r="XX171" s="355"/>
      <c r="XY171" s="355"/>
      <c r="XZ171" s="355"/>
      <c r="YA171" s="355"/>
      <c r="YB171" s="355"/>
      <c r="YC171" s="355"/>
      <c r="YD171" s="355"/>
      <c r="YE171" s="355"/>
      <c r="YF171" s="355"/>
      <c r="YG171" s="355"/>
      <c r="YH171" s="355"/>
      <c r="YI171" s="355"/>
      <c r="YJ171" s="355"/>
      <c r="YK171" s="355"/>
      <c r="YL171" s="355"/>
      <c r="YM171" s="355"/>
      <c r="YN171" s="355"/>
      <c r="YO171" s="355"/>
      <c r="YP171" s="355"/>
      <c r="YQ171" s="355"/>
      <c r="YR171" s="355"/>
      <c r="YS171" s="355"/>
      <c r="YT171" s="355"/>
      <c r="YU171" s="355"/>
      <c r="YV171" s="355"/>
      <c r="YW171" s="355"/>
      <c r="YX171" s="355"/>
      <c r="YY171" s="355"/>
      <c r="YZ171" s="355"/>
      <c r="ZA171" s="355"/>
      <c r="ZB171" s="355"/>
      <c r="ZC171" s="355"/>
      <c r="ZD171" s="355"/>
      <c r="ZE171" s="355"/>
      <c r="ZF171" s="355"/>
      <c r="ZG171" s="355"/>
      <c r="ZH171" s="355"/>
      <c r="ZI171" s="355"/>
      <c r="ZJ171" s="355"/>
      <c r="ZK171" s="355"/>
      <c r="ZL171" s="355"/>
      <c r="ZM171" s="355"/>
      <c r="ZN171" s="355"/>
      <c r="ZO171" s="355"/>
      <c r="ZP171" s="355"/>
      <c r="ZQ171" s="355"/>
      <c r="ZR171" s="355"/>
      <c r="ZS171" s="355"/>
      <c r="ZT171" s="355"/>
      <c r="ZU171" s="355"/>
      <c r="ZV171" s="355"/>
      <c r="ZW171" s="355"/>
      <c r="ZX171" s="355"/>
      <c r="ZY171" s="355"/>
      <c r="ZZ171" s="355"/>
      <c r="AAA171" s="355"/>
      <c r="AAB171" s="355"/>
      <c r="AAC171" s="355"/>
      <c r="AAD171" s="355"/>
      <c r="AAE171" s="355"/>
      <c r="AAF171" s="355"/>
      <c r="AAG171" s="355"/>
      <c r="AAH171" s="355"/>
      <c r="AAI171" s="355"/>
      <c r="AAJ171" s="355"/>
      <c r="AAK171" s="355"/>
      <c r="AAL171" s="355"/>
      <c r="AAM171" s="355"/>
      <c r="AAN171" s="355"/>
      <c r="AAO171" s="355"/>
      <c r="AAP171" s="355"/>
      <c r="AAQ171" s="355"/>
      <c r="AAR171" s="355"/>
      <c r="AAS171" s="355"/>
      <c r="AAT171" s="355"/>
      <c r="AAU171" s="355"/>
      <c r="AAV171" s="355"/>
      <c r="AAW171" s="355"/>
      <c r="AAX171" s="355"/>
      <c r="AAY171" s="355"/>
      <c r="AAZ171" s="355"/>
      <c r="ABA171" s="355"/>
      <c r="ABB171" s="355"/>
      <c r="ABC171" s="355"/>
      <c r="ABD171" s="355"/>
      <c r="ABE171" s="355"/>
      <c r="ABF171" s="355"/>
      <c r="ABG171" s="355"/>
      <c r="ABH171" s="355"/>
      <c r="ABI171" s="355"/>
      <c r="ABJ171" s="355"/>
      <c r="ABK171" s="355"/>
      <c r="ABL171" s="355"/>
      <c r="ABM171" s="355"/>
      <c r="ABN171" s="355"/>
      <c r="ABO171" s="355"/>
      <c r="ABP171" s="355"/>
      <c r="ABQ171" s="355"/>
      <c r="ABR171" s="355"/>
      <c r="ABS171" s="355"/>
      <c r="ABT171" s="355"/>
      <c r="ABU171" s="355"/>
      <c r="ABV171" s="355"/>
      <c r="ABW171" s="355"/>
      <c r="ABX171" s="355"/>
      <c r="ABY171" s="355"/>
      <c r="ABZ171" s="355"/>
      <c r="ACA171" s="355"/>
      <c r="ACB171" s="355"/>
      <c r="ACC171" s="355"/>
      <c r="ACD171" s="355"/>
      <c r="ACE171" s="355"/>
      <c r="ACF171" s="355"/>
      <c r="ACG171" s="355"/>
      <c r="ACH171" s="355"/>
      <c r="ACI171" s="355"/>
      <c r="ACJ171" s="355"/>
      <c r="ACK171" s="355"/>
      <c r="ACL171" s="355"/>
      <c r="ACM171" s="355"/>
      <c r="ACN171" s="355"/>
      <c r="ACO171" s="355"/>
      <c r="ACP171" s="355"/>
      <c r="ACQ171" s="355"/>
      <c r="ACX171" s="355"/>
      <c r="ACY171" s="355"/>
      <c r="ACZ171" s="355"/>
      <c r="ADA171" s="355"/>
      <c r="ADB171" s="355"/>
      <c r="ADC171" s="355"/>
      <c r="ADD171" s="355"/>
      <c r="ADE171" s="355"/>
      <c r="ADF171" s="355"/>
      <c r="ADG171" s="355"/>
      <c r="ADH171" s="355"/>
      <c r="ADI171" s="355"/>
      <c r="ADJ171" s="355"/>
      <c r="ADK171" s="355"/>
      <c r="ADL171" s="355"/>
      <c r="ADM171" s="355"/>
      <c r="ADN171" s="355"/>
      <c r="ADO171" s="355"/>
      <c r="ADP171" s="355"/>
      <c r="ADQ171" s="355"/>
      <c r="ADR171" s="355"/>
      <c r="ADS171" s="355"/>
      <c r="ADT171" s="355"/>
      <c r="ADU171" s="355"/>
      <c r="ADV171" s="355"/>
      <c r="ADW171" s="355"/>
      <c r="ADX171" s="355"/>
      <c r="ADY171" s="355"/>
      <c r="ADZ171" s="355"/>
      <c r="AEA171" s="355"/>
      <c r="AEB171" s="355"/>
      <c r="AEC171" s="355"/>
      <c r="AED171" s="355"/>
      <c r="AEE171" s="355"/>
      <c r="AEF171" s="355"/>
      <c r="AEG171" s="355"/>
      <c r="AEH171" s="355"/>
      <c r="AEI171" s="355"/>
      <c r="AEJ171" s="355"/>
      <c r="AEK171" s="355"/>
      <c r="AEL171" s="355"/>
      <c r="AEM171" s="355"/>
      <c r="AEN171" s="355"/>
      <c r="AEO171" s="355"/>
      <c r="AEP171" s="355"/>
      <c r="AEQ171" s="355"/>
      <c r="AER171" s="355"/>
      <c r="AES171" s="355"/>
      <c r="AET171" s="355"/>
      <c r="AEU171" s="355"/>
      <c r="AEV171" s="355"/>
      <c r="AEW171" s="355"/>
      <c r="AEX171" s="355"/>
      <c r="AEY171" s="355"/>
      <c r="AEZ171" s="355"/>
      <c r="AFA171" s="355"/>
      <c r="AFB171" s="355"/>
      <c r="AFC171" s="355"/>
      <c r="AFD171" s="355"/>
      <c r="AFE171" s="355"/>
      <c r="AFF171" s="355"/>
      <c r="AFG171" s="355"/>
      <c r="AFH171" s="355"/>
      <c r="AFI171" s="355"/>
      <c r="AFJ171" s="355"/>
      <c r="AFK171" s="355"/>
      <c r="AFL171" s="355"/>
      <c r="AFM171" s="355"/>
      <c r="AFN171" s="355"/>
      <c r="AFO171" s="355"/>
      <c r="AFP171" s="355"/>
      <c r="AFQ171" s="355"/>
      <c r="AFR171" s="355"/>
      <c r="AFS171" s="355"/>
      <c r="AFT171" s="355"/>
      <c r="AFU171" s="355"/>
      <c r="AFV171" s="355"/>
      <c r="AFW171" s="355"/>
      <c r="AFX171" s="355"/>
      <c r="AFY171" s="355"/>
      <c r="AFZ171" s="355"/>
      <c r="AGA171" s="355"/>
      <c r="AGB171" s="355"/>
      <c r="AGC171" s="355"/>
      <c r="AGD171" s="355"/>
      <c r="AGE171" s="355"/>
      <c r="AGF171" s="355"/>
      <c r="AGG171" s="355"/>
      <c r="AGH171" s="355"/>
      <c r="AGI171" s="355"/>
      <c r="AGJ171" s="355"/>
      <c r="AGK171" s="355"/>
      <c r="AGL171" s="355"/>
      <c r="AGM171" s="355"/>
      <c r="AGN171" s="355"/>
      <c r="AGO171" s="355"/>
      <c r="AGP171" s="355"/>
      <c r="AGQ171" s="355"/>
      <c r="AGR171" s="355"/>
      <c r="AGS171" s="355"/>
      <c r="AGT171" s="355"/>
      <c r="AGU171" s="355"/>
      <c r="AGV171" s="355"/>
      <c r="AGW171" s="355"/>
      <c r="AGX171" s="355"/>
      <c r="AGY171" s="355"/>
      <c r="AGZ171" s="355"/>
      <c r="AHA171" s="355"/>
      <c r="AHB171" s="355"/>
      <c r="AHC171" s="355"/>
      <c r="AHD171" s="355"/>
      <c r="AHE171" s="355"/>
      <c r="AHF171" s="355"/>
      <c r="AHG171" s="355"/>
      <c r="AHH171" s="355"/>
      <c r="AHI171" s="355"/>
      <c r="AHJ171" s="355"/>
      <c r="AHK171" s="355"/>
      <c r="AHL171" s="355"/>
      <c r="AHM171" s="355"/>
      <c r="AHN171" s="355"/>
      <c r="AHO171" s="355"/>
      <c r="AHP171" s="355"/>
      <c r="AHQ171" s="355"/>
      <c r="AHR171" s="355"/>
      <c r="AHS171" s="355"/>
      <c r="AHT171" s="355"/>
      <c r="AHU171" s="355"/>
      <c r="AHV171" s="355"/>
      <c r="AHW171" s="355"/>
      <c r="AHX171" s="355"/>
      <c r="AHY171" s="355"/>
      <c r="AHZ171" s="355"/>
      <c r="AIA171" s="355"/>
      <c r="AIB171" s="355"/>
      <c r="AIC171" s="355"/>
      <c r="AID171" s="355"/>
      <c r="AIE171" s="355"/>
      <c r="AIF171" s="355"/>
      <c r="AIG171" s="355"/>
      <c r="AIH171" s="355"/>
      <c r="AII171" s="355"/>
      <c r="AIJ171" s="355"/>
      <c r="AIK171" s="355"/>
      <c r="AIL171" s="355"/>
      <c r="AIM171" s="355"/>
      <c r="AIN171" s="355"/>
      <c r="AIO171" s="355"/>
      <c r="AIP171" s="355"/>
      <c r="AIQ171" s="355"/>
      <c r="AIR171" s="355"/>
      <c r="AIS171" s="355"/>
      <c r="AIT171" s="355"/>
      <c r="AIU171" s="355"/>
      <c r="AIV171" s="355"/>
      <c r="AIW171" s="355"/>
      <c r="AIX171" s="355"/>
      <c r="AIY171" s="355"/>
      <c r="AIZ171" s="355"/>
      <c r="AJA171" s="355"/>
      <c r="AJB171" s="355"/>
      <c r="AJC171" s="355"/>
      <c r="AJD171" s="355"/>
      <c r="AJE171" s="355"/>
      <c r="AJF171" s="355"/>
      <c r="AJG171" s="355"/>
      <c r="AJH171" s="355"/>
      <c r="AJI171" s="355"/>
      <c r="AJJ171" s="355"/>
      <c r="AJK171" s="355"/>
      <c r="AJL171" s="355"/>
      <c r="AJM171" s="355"/>
      <c r="AJN171" s="355"/>
      <c r="AJO171" s="355"/>
      <c r="AJP171" s="355"/>
      <c r="AJQ171" s="355"/>
      <c r="AJR171" s="355"/>
      <c r="AJS171" s="355"/>
      <c r="AJT171" s="355"/>
      <c r="AJU171" s="355"/>
      <c r="AJV171" s="355"/>
      <c r="AJW171" s="355"/>
      <c r="AJX171" s="355"/>
      <c r="AJY171" s="355"/>
      <c r="AJZ171" s="355"/>
      <c r="AKA171" s="355"/>
      <c r="AKB171" s="355"/>
      <c r="AKC171" s="355"/>
      <c r="AKD171" s="355"/>
      <c r="AKE171" s="355"/>
      <c r="AKF171" s="355"/>
      <c r="AKG171" s="355"/>
      <c r="AKH171" s="355"/>
      <c r="AKI171" s="355"/>
      <c r="AKJ171" s="355"/>
      <c r="AKK171" s="355"/>
      <c r="AKL171" s="355"/>
      <c r="AKM171" s="355"/>
      <c r="AKN171" s="355"/>
      <c r="AKO171" s="355"/>
      <c r="AKP171" s="355"/>
      <c r="AKQ171" s="355"/>
      <c r="AKR171" s="355"/>
      <c r="AKS171" s="355"/>
      <c r="AKT171" s="355"/>
      <c r="AKU171" s="355"/>
      <c r="AKV171" s="355"/>
      <c r="AKW171" s="355"/>
      <c r="AKX171" s="355"/>
      <c r="AKY171" s="355"/>
      <c r="AKZ171" s="355"/>
      <c r="ALA171" s="355"/>
      <c r="ALB171" s="355"/>
      <c r="ALC171" s="355"/>
      <c r="ALD171" s="355"/>
      <c r="ALE171" s="355"/>
      <c r="ALF171" s="355"/>
      <c r="ALG171" s="355"/>
      <c r="ALH171" s="355"/>
      <c r="ALI171" s="355"/>
      <c r="ALJ171" s="355"/>
      <c r="ALK171" s="355"/>
      <c r="ALL171" s="355"/>
      <c r="ALM171" s="355"/>
      <c r="ALN171" s="355"/>
      <c r="ALO171" s="355"/>
      <c r="ALP171" s="355"/>
      <c r="ALQ171" s="355"/>
      <c r="ALR171" s="355"/>
      <c r="ALS171" s="355"/>
      <c r="ALT171" s="355"/>
      <c r="ALU171" s="355"/>
      <c r="ALV171" s="355"/>
      <c r="ALW171" s="355"/>
      <c r="ALX171" s="355"/>
      <c r="ALY171" s="355"/>
      <c r="ALZ171" s="355"/>
      <c r="AMA171" s="355"/>
      <c r="AMB171" s="355"/>
      <c r="AMC171" s="355"/>
      <c r="AMD171" s="355"/>
      <c r="AME171" s="355"/>
      <c r="AMF171" s="355"/>
      <c r="AMG171" s="355"/>
      <c r="AMH171" s="355"/>
      <c r="AMI171" s="355"/>
      <c r="AMJ171" s="355"/>
      <c r="AMK171" s="355"/>
      <c r="AML171" s="355"/>
      <c r="AMM171" s="355"/>
      <c r="AMT171" s="355"/>
      <c r="AMU171" s="355"/>
      <c r="AMV171" s="355"/>
      <c r="AMW171" s="355"/>
      <c r="AMX171" s="355"/>
      <c r="AMY171" s="355"/>
      <c r="AMZ171" s="355"/>
      <c r="ANA171" s="355"/>
      <c r="ANB171" s="355"/>
      <c r="ANC171" s="355"/>
      <c r="AND171" s="355"/>
      <c r="ANE171" s="355"/>
      <c r="ANF171" s="355"/>
      <c r="ANG171" s="355"/>
      <c r="ANH171" s="355"/>
      <c r="ANI171" s="355"/>
      <c r="ANJ171" s="355"/>
      <c r="ANK171" s="355"/>
      <c r="ANL171" s="355"/>
      <c r="ANM171" s="355"/>
      <c r="ANN171" s="355"/>
      <c r="ANO171" s="355"/>
      <c r="ANP171" s="355"/>
      <c r="ANQ171" s="355"/>
      <c r="ANR171" s="355"/>
      <c r="ANS171" s="355"/>
      <c r="ANT171" s="355"/>
      <c r="ANU171" s="355"/>
      <c r="ANV171" s="355"/>
      <c r="ANW171" s="355"/>
      <c r="ANX171" s="355"/>
      <c r="ANY171" s="355"/>
      <c r="ANZ171" s="355"/>
      <c r="AOA171" s="355"/>
      <c r="AOB171" s="355"/>
      <c r="AOC171" s="355"/>
      <c r="AOD171" s="355"/>
      <c r="AOE171" s="355"/>
      <c r="AOF171" s="355"/>
      <c r="AOG171" s="355"/>
      <c r="AOH171" s="355"/>
      <c r="AOI171" s="355"/>
      <c r="AOJ171" s="355"/>
      <c r="AOK171" s="355"/>
      <c r="AOL171" s="355"/>
      <c r="AOM171" s="355"/>
      <c r="AON171" s="355"/>
      <c r="AOO171" s="355"/>
      <c r="AOP171" s="355"/>
      <c r="AOQ171" s="355"/>
      <c r="AOR171" s="355"/>
      <c r="AOS171" s="355"/>
      <c r="AOT171" s="355"/>
      <c r="AOU171" s="355"/>
      <c r="AOV171" s="355"/>
      <c r="AOW171" s="355"/>
      <c r="AOX171" s="355"/>
      <c r="AOY171" s="355"/>
      <c r="AOZ171" s="355"/>
      <c r="APA171" s="355"/>
      <c r="APB171" s="355"/>
      <c r="APC171" s="355"/>
      <c r="APD171" s="355"/>
      <c r="APE171" s="355"/>
      <c r="APF171" s="355"/>
      <c r="APG171" s="355"/>
      <c r="APH171" s="355"/>
      <c r="API171" s="355"/>
      <c r="APJ171" s="355"/>
      <c r="APK171" s="355"/>
      <c r="APL171" s="355"/>
      <c r="APM171" s="355"/>
      <c r="APN171" s="355"/>
      <c r="APO171" s="355"/>
      <c r="APP171" s="355"/>
      <c r="APQ171" s="355"/>
      <c r="APR171" s="355"/>
      <c r="APS171" s="355"/>
      <c r="APT171" s="355"/>
      <c r="APU171" s="355"/>
      <c r="APV171" s="355"/>
      <c r="APW171" s="355"/>
      <c r="APX171" s="355"/>
      <c r="APY171" s="355"/>
      <c r="APZ171" s="355"/>
      <c r="AQA171" s="355"/>
      <c r="AQB171" s="355"/>
      <c r="AQC171" s="355"/>
      <c r="AQD171" s="355"/>
      <c r="AQE171" s="355"/>
      <c r="AQF171" s="355"/>
      <c r="AQG171" s="355"/>
      <c r="AQH171" s="355"/>
      <c r="AQI171" s="355"/>
      <c r="AQJ171" s="355"/>
      <c r="AQK171" s="355"/>
      <c r="AQL171" s="355"/>
      <c r="AQM171" s="355"/>
      <c r="AQN171" s="355"/>
      <c r="AQO171" s="355"/>
      <c r="AQP171" s="355"/>
      <c r="AQQ171" s="355"/>
      <c r="AQR171" s="355"/>
      <c r="AQS171" s="355"/>
      <c r="AQT171" s="355"/>
      <c r="AQU171" s="355"/>
      <c r="AQV171" s="355"/>
      <c r="AQW171" s="355"/>
      <c r="AQX171" s="355"/>
      <c r="AQY171" s="355"/>
      <c r="AQZ171" s="355"/>
      <c r="ARA171" s="355"/>
      <c r="ARB171" s="355"/>
      <c r="ARC171" s="355"/>
      <c r="ARD171" s="355"/>
      <c r="ARE171" s="355"/>
      <c r="ARF171" s="355"/>
      <c r="ARG171" s="355"/>
      <c r="ARH171" s="355"/>
      <c r="ARI171" s="355"/>
      <c r="ARJ171" s="355"/>
      <c r="ARK171" s="355"/>
      <c r="ARL171" s="355"/>
      <c r="ARM171" s="355"/>
      <c r="ARN171" s="355"/>
      <c r="ARO171" s="355"/>
      <c r="ARP171" s="355"/>
      <c r="ARQ171" s="355"/>
      <c r="ARR171" s="355"/>
      <c r="ARS171" s="355"/>
      <c r="ART171" s="355"/>
      <c r="ARU171" s="355"/>
      <c r="ARV171" s="355"/>
      <c r="ARW171" s="355"/>
      <c r="ARX171" s="355"/>
      <c r="ARY171" s="355"/>
      <c r="ARZ171" s="355"/>
      <c r="ASA171" s="355"/>
      <c r="ASB171" s="355"/>
      <c r="ASC171" s="355"/>
      <c r="ASD171" s="355"/>
      <c r="ASE171" s="355"/>
      <c r="ASF171" s="355"/>
      <c r="ASG171" s="355"/>
      <c r="ASH171" s="355"/>
      <c r="ASI171" s="355"/>
      <c r="ASJ171" s="355"/>
      <c r="ASK171" s="355"/>
      <c r="ASL171" s="355"/>
      <c r="ASM171" s="355"/>
      <c r="ASN171" s="355"/>
      <c r="ASO171" s="355"/>
      <c r="ASP171" s="355"/>
      <c r="ASQ171" s="355"/>
      <c r="ASR171" s="355"/>
      <c r="ASS171" s="355"/>
      <c r="AST171" s="355"/>
      <c r="ASU171" s="355"/>
      <c r="ASV171" s="355"/>
      <c r="ASW171" s="355"/>
      <c r="ASX171" s="355"/>
      <c r="ASY171" s="355"/>
      <c r="ASZ171" s="355"/>
      <c r="ATA171" s="355"/>
      <c r="ATB171" s="355"/>
      <c r="ATC171" s="355"/>
      <c r="ATD171" s="355"/>
      <c r="ATE171" s="355"/>
      <c r="ATF171" s="355"/>
      <c r="ATG171" s="355"/>
      <c r="ATH171" s="355"/>
      <c r="ATI171" s="355"/>
      <c r="ATJ171" s="355"/>
      <c r="ATK171" s="355"/>
      <c r="ATL171" s="355"/>
      <c r="ATM171" s="355"/>
      <c r="ATN171" s="355"/>
      <c r="ATO171" s="355"/>
      <c r="ATP171" s="355"/>
      <c r="ATQ171" s="355"/>
      <c r="ATR171" s="355"/>
      <c r="ATS171" s="355"/>
      <c r="ATT171" s="355"/>
      <c r="ATU171" s="355"/>
      <c r="ATV171" s="355"/>
      <c r="ATW171" s="355"/>
      <c r="ATX171" s="355"/>
      <c r="ATY171" s="355"/>
      <c r="ATZ171" s="355"/>
      <c r="AUA171" s="355"/>
      <c r="AUB171" s="355"/>
      <c r="AUC171" s="355"/>
      <c r="AUD171" s="355"/>
      <c r="AUE171" s="355"/>
      <c r="AUF171" s="355"/>
      <c r="AUG171" s="355"/>
      <c r="AUH171" s="355"/>
      <c r="AUI171" s="355"/>
      <c r="AUJ171" s="355"/>
      <c r="AUK171" s="355"/>
      <c r="AUL171" s="355"/>
      <c r="AUM171" s="355"/>
      <c r="AUN171" s="355"/>
      <c r="AUO171" s="355"/>
      <c r="AUP171" s="355"/>
      <c r="AUQ171" s="355"/>
      <c r="AUR171" s="355"/>
      <c r="AUS171" s="355"/>
      <c r="AUT171" s="355"/>
      <c r="AUU171" s="355"/>
      <c r="AUV171" s="355"/>
      <c r="AUW171" s="355"/>
      <c r="AUX171" s="355"/>
      <c r="AUY171" s="355"/>
      <c r="AUZ171" s="355"/>
      <c r="AVA171" s="355"/>
      <c r="AVB171" s="355"/>
      <c r="AVC171" s="355"/>
      <c r="AVD171" s="355"/>
      <c r="AVE171" s="355"/>
      <c r="AVF171" s="355"/>
      <c r="AVG171" s="355"/>
      <c r="AVH171" s="355"/>
      <c r="AVI171" s="355"/>
      <c r="AVJ171" s="355"/>
      <c r="AVK171" s="355"/>
      <c r="AVL171" s="355"/>
      <c r="AVM171" s="355"/>
      <c r="AVN171" s="355"/>
      <c r="AVO171" s="355"/>
      <c r="AVP171" s="355"/>
      <c r="AVQ171" s="355"/>
      <c r="AVR171" s="355"/>
      <c r="AVS171" s="355"/>
      <c r="AVT171" s="355"/>
      <c r="AVU171" s="355"/>
      <c r="AVV171" s="355"/>
      <c r="AVW171" s="355"/>
      <c r="AVX171" s="355"/>
      <c r="AVY171" s="355"/>
      <c r="AVZ171" s="355"/>
      <c r="AWA171" s="355"/>
      <c r="AWB171" s="355"/>
      <c r="AWC171" s="355"/>
      <c r="AWD171" s="355"/>
      <c r="AWE171" s="355"/>
      <c r="AWF171" s="355"/>
      <c r="AWG171" s="355"/>
      <c r="AWH171" s="355"/>
      <c r="AWI171" s="355"/>
      <c r="AWP171" s="355"/>
      <c r="AWQ171" s="355"/>
      <c r="AWR171" s="355"/>
      <c r="AWS171" s="355"/>
      <c r="AWT171" s="355"/>
      <c r="AWU171" s="355"/>
      <c r="AWV171" s="355"/>
      <c r="AWW171" s="355"/>
      <c r="AWX171" s="355"/>
      <c r="AWY171" s="355"/>
      <c r="AWZ171" s="355"/>
      <c r="AXA171" s="355"/>
      <c r="AXB171" s="355"/>
      <c r="AXC171" s="355"/>
      <c r="AXD171" s="355"/>
      <c r="AXE171" s="355"/>
      <c r="AXF171" s="355"/>
      <c r="AXG171" s="355"/>
      <c r="AXH171" s="355"/>
      <c r="AXI171" s="355"/>
      <c r="AXJ171" s="355"/>
      <c r="AXK171" s="355"/>
      <c r="AXL171" s="355"/>
      <c r="AXM171" s="355"/>
      <c r="AXN171" s="355"/>
      <c r="AXO171" s="355"/>
      <c r="AXP171" s="355"/>
      <c r="AXQ171" s="355"/>
      <c r="AXR171" s="355"/>
      <c r="AXS171" s="355"/>
      <c r="AXT171" s="355"/>
      <c r="AXU171" s="355"/>
      <c r="AXV171" s="355"/>
      <c r="AXW171" s="355"/>
      <c r="AXX171" s="355"/>
      <c r="AXY171" s="355"/>
      <c r="AXZ171" s="355"/>
      <c r="AYA171" s="355"/>
      <c r="AYB171" s="355"/>
      <c r="AYC171" s="355"/>
      <c r="AYD171" s="355"/>
      <c r="AYE171" s="355"/>
      <c r="AYF171" s="355"/>
      <c r="AYG171" s="355"/>
      <c r="AYH171" s="355"/>
      <c r="AYI171" s="355"/>
      <c r="AYJ171" s="355"/>
      <c r="AYK171" s="355"/>
      <c r="AYL171" s="355"/>
      <c r="AYM171" s="355"/>
      <c r="AYN171" s="355"/>
      <c r="AYO171" s="355"/>
      <c r="AYP171" s="355"/>
      <c r="AYQ171" s="355"/>
      <c r="AYR171" s="355"/>
      <c r="AYS171" s="355"/>
      <c r="AYT171" s="355"/>
      <c r="AYU171" s="355"/>
      <c r="AYV171" s="355"/>
      <c r="AYW171" s="355"/>
      <c r="AYX171" s="355"/>
      <c r="AYY171" s="355"/>
      <c r="AYZ171" s="355"/>
      <c r="AZA171" s="355"/>
      <c r="AZB171" s="355"/>
      <c r="AZC171" s="355"/>
      <c r="AZD171" s="355"/>
      <c r="AZE171" s="355"/>
      <c r="AZF171" s="355"/>
      <c r="AZG171" s="355"/>
      <c r="AZH171" s="355"/>
      <c r="AZI171" s="355"/>
      <c r="AZJ171" s="355"/>
      <c r="AZK171" s="355"/>
      <c r="AZL171" s="355"/>
      <c r="AZM171" s="355"/>
      <c r="AZN171" s="355"/>
      <c r="AZO171" s="355"/>
      <c r="AZP171" s="355"/>
      <c r="AZQ171" s="355"/>
      <c r="AZR171" s="355"/>
      <c r="AZS171" s="355"/>
      <c r="AZT171" s="355"/>
      <c r="AZU171" s="355"/>
      <c r="AZV171" s="355"/>
      <c r="AZW171" s="355"/>
      <c r="AZX171" s="355"/>
      <c r="AZY171" s="355"/>
      <c r="AZZ171" s="355"/>
      <c r="BAA171" s="355"/>
      <c r="BAB171" s="355"/>
      <c r="BAC171" s="355"/>
      <c r="BAD171" s="355"/>
      <c r="BAE171" s="355"/>
      <c r="BAF171" s="355"/>
      <c r="BAG171" s="355"/>
      <c r="BAH171" s="355"/>
      <c r="BAI171" s="355"/>
      <c r="BAJ171" s="355"/>
      <c r="BAK171" s="355"/>
      <c r="BAL171" s="355"/>
      <c r="BAM171" s="355"/>
      <c r="BAN171" s="355"/>
      <c r="BAO171" s="355"/>
      <c r="BAP171" s="355"/>
      <c r="BAQ171" s="355"/>
      <c r="BAR171" s="355"/>
      <c r="BAS171" s="355"/>
      <c r="BAT171" s="355"/>
      <c r="BAU171" s="355"/>
      <c r="BAV171" s="355"/>
      <c r="BAW171" s="355"/>
      <c r="BAX171" s="355"/>
      <c r="BAY171" s="355"/>
      <c r="BAZ171" s="355"/>
      <c r="BBA171" s="355"/>
      <c r="BBB171" s="355"/>
      <c r="BBC171" s="355"/>
      <c r="BBD171" s="355"/>
      <c r="BBE171" s="355"/>
      <c r="BBF171" s="355"/>
      <c r="BBG171" s="355"/>
      <c r="BBH171" s="355"/>
      <c r="BBI171" s="355"/>
      <c r="BBJ171" s="355"/>
      <c r="BBK171" s="355"/>
      <c r="BBL171" s="355"/>
      <c r="BBM171" s="355"/>
      <c r="BBN171" s="355"/>
      <c r="BBO171" s="355"/>
      <c r="BBP171" s="355"/>
      <c r="BBQ171" s="355"/>
      <c r="BBR171" s="355"/>
      <c r="BBS171" s="355"/>
      <c r="BBT171" s="355"/>
      <c r="BBU171" s="355"/>
      <c r="BBV171" s="355"/>
      <c r="BBW171" s="355"/>
      <c r="BBX171" s="355"/>
      <c r="BBY171" s="355"/>
      <c r="BBZ171" s="355"/>
      <c r="BCA171" s="355"/>
      <c r="BCB171" s="355"/>
      <c r="BCC171" s="355"/>
      <c r="BCD171" s="355"/>
      <c r="BCE171" s="355"/>
      <c r="BCF171" s="355"/>
      <c r="BCG171" s="355"/>
      <c r="BCH171" s="355"/>
      <c r="BCI171" s="355"/>
      <c r="BCJ171" s="355"/>
      <c r="BCK171" s="355"/>
      <c r="BCL171" s="355"/>
      <c r="BCM171" s="355"/>
      <c r="BCN171" s="355"/>
      <c r="BCO171" s="355"/>
      <c r="BCP171" s="355"/>
      <c r="BCQ171" s="355"/>
      <c r="BCR171" s="355"/>
      <c r="BCS171" s="355"/>
      <c r="BCT171" s="355"/>
      <c r="BCU171" s="355"/>
      <c r="BCV171" s="355"/>
      <c r="BCW171" s="355"/>
      <c r="BCX171" s="355"/>
      <c r="BCY171" s="355"/>
      <c r="BCZ171" s="355"/>
      <c r="BDA171" s="355"/>
      <c r="BDB171" s="355"/>
      <c r="BDC171" s="355"/>
      <c r="BDD171" s="355"/>
      <c r="BDE171" s="355"/>
      <c r="BDF171" s="355"/>
      <c r="BDG171" s="355"/>
      <c r="BDH171" s="355"/>
      <c r="BDI171" s="355"/>
      <c r="BDJ171" s="355"/>
      <c r="BDK171" s="355"/>
      <c r="BDL171" s="355"/>
      <c r="BDM171" s="355"/>
      <c r="BDN171" s="355"/>
      <c r="BDO171" s="355"/>
      <c r="BDP171" s="355"/>
      <c r="BDQ171" s="355"/>
      <c r="BDR171" s="355"/>
      <c r="BDS171" s="355"/>
      <c r="BDT171" s="355"/>
      <c r="BDU171" s="355"/>
      <c r="BDV171" s="355"/>
      <c r="BDW171" s="355"/>
      <c r="BDX171" s="355"/>
      <c r="BDY171" s="355"/>
      <c r="BDZ171" s="355"/>
      <c r="BEA171" s="355"/>
      <c r="BEB171" s="355"/>
      <c r="BEC171" s="355"/>
      <c r="BED171" s="355"/>
      <c r="BEE171" s="355"/>
      <c r="BEF171" s="355"/>
      <c r="BEG171" s="355"/>
      <c r="BEH171" s="355"/>
      <c r="BEI171" s="355"/>
      <c r="BEJ171" s="355"/>
      <c r="BEK171" s="355"/>
      <c r="BEL171" s="355"/>
      <c r="BEM171" s="355"/>
      <c r="BEN171" s="355"/>
      <c r="BEO171" s="355"/>
      <c r="BEP171" s="355"/>
      <c r="BEQ171" s="355"/>
      <c r="BER171" s="355"/>
      <c r="BES171" s="355"/>
      <c r="BET171" s="355"/>
      <c r="BEU171" s="355"/>
      <c r="BEV171" s="355"/>
      <c r="BEW171" s="355"/>
      <c r="BEX171" s="355"/>
      <c r="BEY171" s="355"/>
      <c r="BEZ171" s="355"/>
      <c r="BFA171" s="355"/>
      <c r="BFB171" s="355"/>
      <c r="BFC171" s="355"/>
      <c r="BFD171" s="355"/>
      <c r="BFE171" s="355"/>
      <c r="BFF171" s="355"/>
      <c r="BFG171" s="355"/>
      <c r="BFH171" s="355"/>
      <c r="BFI171" s="355"/>
      <c r="BFJ171" s="355"/>
      <c r="BFK171" s="355"/>
      <c r="BFL171" s="355"/>
      <c r="BFM171" s="355"/>
      <c r="BFN171" s="355"/>
      <c r="BFO171" s="355"/>
      <c r="BFP171" s="355"/>
      <c r="BFQ171" s="355"/>
      <c r="BFR171" s="355"/>
      <c r="BFS171" s="355"/>
      <c r="BFT171" s="355"/>
      <c r="BFU171" s="355"/>
      <c r="BFV171" s="355"/>
      <c r="BFW171" s="355"/>
      <c r="BFX171" s="355"/>
      <c r="BFY171" s="355"/>
      <c r="BFZ171" s="355"/>
      <c r="BGA171" s="355"/>
      <c r="BGB171" s="355"/>
      <c r="BGC171" s="355"/>
      <c r="BGD171" s="355"/>
      <c r="BGE171" s="355"/>
      <c r="BGL171" s="355"/>
      <c r="BGM171" s="355"/>
      <c r="BGN171" s="355"/>
      <c r="BGO171" s="355"/>
      <c r="BGP171" s="355"/>
      <c r="BGQ171" s="355"/>
      <c r="BGR171" s="355"/>
      <c r="BGS171" s="355"/>
      <c r="BGT171" s="355"/>
      <c r="BGU171" s="355"/>
      <c r="BGV171" s="355"/>
      <c r="BGW171" s="355"/>
      <c r="BGX171" s="355"/>
      <c r="BGY171" s="355"/>
      <c r="BGZ171" s="355"/>
      <c r="BHA171" s="355"/>
      <c r="BHB171" s="355"/>
      <c r="BHC171" s="355"/>
      <c r="BHD171" s="355"/>
      <c r="BHE171" s="355"/>
      <c r="BHF171" s="355"/>
      <c r="BHG171" s="355"/>
      <c r="BHH171" s="355"/>
      <c r="BHI171" s="355"/>
      <c r="BHJ171" s="355"/>
      <c r="BHK171" s="355"/>
      <c r="BHL171" s="355"/>
      <c r="BHM171" s="355"/>
      <c r="BHN171" s="355"/>
      <c r="BHO171" s="355"/>
      <c r="BHP171" s="355"/>
      <c r="BHQ171" s="355"/>
      <c r="BHR171" s="355"/>
      <c r="BHS171" s="355"/>
      <c r="BHT171" s="355"/>
      <c r="BHU171" s="355"/>
      <c r="BHV171" s="355"/>
      <c r="BHW171" s="355"/>
      <c r="BHX171" s="355"/>
      <c r="BHY171" s="355"/>
      <c r="BHZ171" s="355"/>
      <c r="BIA171" s="355"/>
      <c r="BIB171" s="355"/>
      <c r="BIC171" s="355"/>
      <c r="BID171" s="355"/>
      <c r="BIE171" s="355"/>
      <c r="BIF171" s="355"/>
      <c r="BIG171" s="355"/>
      <c r="BIH171" s="355"/>
      <c r="BII171" s="355"/>
      <c r="BIJ171" s="355"/>
      <c r="BIK171" s="355"/>
      <c r="BIL171" s="355"/>
      <c r="BIM171" s="355"/>
      <c r="BIN171" s="355"/>
      <c r="BIO171" s="355"/>
      <c r="BIP171" s="355"/>
      <c r="BIQ171" s="355"/>
      <c r="BIR171" s="355"/>
      <c r="BIS171" s="355"/>
      <c r="BIT171" s="355"/>
      <c r="BIU171" s="355"/>
      <c r="BIV171" s="355"/>
      <c r="BIW171" s="355"/>
      <c r="BIX171" s="355"/>
      <c r="BIY171" s="355"/>
      <c r="BIZ171" s="355"/>
      <c r="BJA171" s="355"/>
      <c r="BJB171" s="355"/>
      <c r="BJC171" s="355"/>
      <c r="BJD171" s="355"/>
      <c r="BJE171" s="355"/>
      <c r="BJF171" s="355"/>
      <c r="BJG171" s="355"/>
      <c r="BJH171" s="355"/>
      <c r="BJI171" s="355"/>
      <c r="BJJ171" s="355"/>
      <c r="BJK171" s="355"/>
      <c r="BJL171" s="355"/>
      <c r="BJM171" s="355"/>
      <c r="BJN171" s="355"/>
      <c r="BJO171" s="355"/>
      <c r="BJP171" s="355"/>
      <c r="BJQ171" s="355"/>
      <c r="BJR171" s="355"/>
      <c r="BJS171" s="355"/>
      <c r="BJT171" s="355"/>
      <c r="BJU171" s="355"/>
      <c r="BJV171" s="355"/>
      <c r="BJW171" s="355"/>
      <c r="BJX171" s="355"/>
      <c r="BJY171" s="355"/>
      <c r="BJZ171" s="355"/>
      <c r="BKA171" s="355"/>
      <c r="BKB171" s="355"/>
      <c r="BKC171" s="355"/>
      <c r="BKD171" s="355"/>
      <c r="BKE171" s="355"/>
      <c r="BKF171" s="355"/>
      <c r="BKG171" s="355"/>
      <c r="BKH171" s="355"/>
      <c r="BKI171" s="355"/>
      <c r="BKJ171" s="355"/>
      <c r="BKK171" s="355"/>
      <c r="BKL171" s="355"/>
      <c r="BKM171" s="355"/>
      <c r="BKN171" s="355"/>
      <c r="BKO171" s="355"/>
      <c r="BKP171" s="355"/>
      <c r="BKQ171" s="355"/>
      <c r="BKR171" s="355"/>
      <c r="BKS171" s="355"/>
      <c r="BKT171" s="355"/>
      <c r="BKU171" s="355"/>
      <c r="BKV171" s="355"/>
      <c r="BKW171" s="355"/>
      <c r="BKX171" s="355"/>
      <c r="BKY171" s="355"/>
      <c r="BKZ171" s="355"/>
      <c r="BLA171" s="355"/>
      <c r="BLB171" s="355"/>
      <c r="BLC171" s="355"/>
      <c r="BLD171" s="355"/>
      <c r="BLE171" s="355"/>
      <c r="BLF171" s="355"/>
      <c r="BLG171" s="355"/>
      <c r="BLH171" s="355"/>
      <c r="BLI171" s="355"/>
      <c r="BLJ171" s="355"/>
      <c r="BLK171" s="355"/>
      <c r="BLL171" s="355"/>
      <c r="BLM171" s="355"/>
      <c r="BLN171" s="355"/>
      <c r="BLO171" s="355"/>
      <c r="BLP171" s="355"/>
      <c r="BLQ171" s="355"/>
      <c r="BLR171" s="355"/>
      <c r="BLS171" s="355"/>
      <c r="BLT171" s="355"/>
      <c r="BLU171" s="355"/>
      <c r="BLV171" s="355"/>
      <c r="BLW171" s="355"/>
      <c r="BLX171" s="355"/>
      <c r="BLY171" s="355"/>
      <c r="BLZ171" s="355"/>
      <c r="BMA171" s="355"/>
      <c r="BMB171" s="355"/>
      <c r="BMC171" s="355"/>
      <c r="BMD171" s="355"/>
      <c r="BME171" s="355"/>
      <c r="BMF171" s="355"/>
      <c r="BMG171" s="355"/>
      <c r="BMH171" s="355"/>
      <c r="BMI171" s="355"/>
      <c r="BMJ171" s="355"/>
      <c r="BMK171" s="355"/>
      <c r="BML171" s="355"/>
      <c r="BMM171" s="355"/>
      <c r="BMN171" s="355"/>
      <c r="BMO171" s="355"/>
      <c r="BMP171" s="355"/>
      <c r="BMQ171" s="355"/>
      <c r="BMR171" s="355"/>
      <c r="BMS171" s="355"/>
      <c r="BMT171" s="355"/>
      <c r="BMU171" s="355"/>
      <c r="BMV171" s="355"/>
      <c r="BMW171" s="355"/>
      <c r="BMX171" s="355"/>
      <c r="BMY171" s="355"/>
      <c r="BMZ171" s="355"/>
      <c r="BNA171" s="355"/>
      <c r="BNB171" s="355"/>
      <c r="BNC171" s="355"/>
      <c r="BND171" s="355"/>
      <c r="BNE171" s="355"/>
      <c r="BNF171" s="355"/>
      <c r="BNG171" s="355"/>
      <c r="BNH171" s="355"/>
      <c r="BNI171" s="355"/>
      <c r="BNJ171" s="355"/>
      <c r="BNK171" s="355"/>
      <c r="BNL171" s="355"/>
      <c r="BNM171" s="355"/>
      <c r="BNN171" s="355"/>
      <c r="BNO171" s="355"/>
      <c r="BNP171" s="355"/>
      <c r="BNQ171" s="355"/>
      <c r="BNR171" s="355"/>
      <c r="BNS171" s="355"/>
      <c r="BNT171" s="355"/>
      <c r="BNU171" s="355"/>
      <c r="BNV171" s="355"/>
      <c r="BNW171" s="355"/>
      <c r="BNX171" s="355"/>
      <c r="BNY171" s="355"/>
      <c r="BNZ171" s="355"/>
      <c r="BOA171" s="355"/>
      <c r="BOB171" s="355"/>
      <c r="BOC171" s="355"/>
      <c r="BOD171" s="355"/>
      <c r="BOE171" s="355"/>
      <c r="BOF171" s="355"/>
      <c r="BOG171" s="355"/>
      <c r="BOH171" s="355"/>
      <c r="BOI171" s="355"/>
      <c r="BOJ171" s="355"/>
      <c r="BOK171" s="355"/>
      <c r="BOL171" s="355"/>
      <c r="BOM171" s="355"/>
      <c r="BON171" s="355"/>
      <c r="BOO171" s="355"/>
      <c r="BOP171" s="355"/>
      <c r="BOQ171" s="355"/>
      <c r="BOR171" s="355"/>
      <c r="BOS171" s="355"/>
      <c r="BOT171" s="355"/>
      <c r="BOU171" s="355"/>
      <c r="BOV171" s="355"/>
      <c r="BOW171" s="355"/>
      <c r="BOX171" s="355"/>
      <c r="BOY171" s="355"/>
      <c r="BOZ171" s="355"/>
      <c r="BPA171" s="355"/>
      <c r="BPB171" s="355"/>
      <c r="BPC171" s="355"/>
      <c r="BPD171" s="355"/>
      <c r="BPE171" s="355"/>
      <c r="BPF171" s="355"/>
      <c r="BPG171" s="355"/>
      <c r="BPH171" s="355"/>
      <c r="BPI171" s="355"/>
      <c r="BPJ171" s="355"/>
      <c r="BPK171" s="355"/>
      <c r="BPL171" s="355"/>
      <c r="BPM171" s="355"/>
      <c r="BPN171" s="355"/>
      <c r="BPO171" s="355"/>
      <c r="BPP171" s="355"/>
      <c r="BPQ171" s="355"/>
      <c r="BPR171" s="355"/>
      <c r="BPS171" s="355"/>
      <c r="BPT171" s="355"/>
      <c r="BPU171" s="355"/>
      <c r="BPV171" s="355"/>
      <c r="BPW171" s="355"/>
      <c r="BPX171" s="355"/>
      <c r="BPY171" s="355"/>
      <c r="BPZ171" s="355"/>
      <c r="BQA171" s="355"/>
      <c r="BQH171" s="355"/>
      <c r="BQI171" s="355"/>
      <c r="BQJ171" s="355"/>
      <c r="BQK171" s="355"/>
      <c r="BQL171" s="355"/>
      <c r="BQM171" s="355"/>
      <c r="BQN171" s="355"/>
      <c r="BQO171" s="355"/>
      <c r="BQP171" s="355"/>
      <c r="BQQ171" s="355"/>
      <c r="BQR171" s="355"/>
      <c r="BQS171" s="355"/>
      <c r="BQT171" s="355"/>
      <c r="BQU171" s="355"/>
      <c r="BQV171" s="355"/>
      <c r="BQW171" s="355"/>
      <c r="BQX171" s="355"/>
      <c r="BQY171" s="355"/>
      <c r="BQZ171" s="355"/>
      <c r="BRA171" s="355"/>
      <c r="BRB171" s="355"/>
      <c r="BRC171" s="355"/>
      <c r="BRD171" s="355"/>
      <c r="BRE171" s="355"/>
      <c r="BRF171" s="355"/>
      <c r="BRG171" s="355"/>
      <c r="BRH171" s="355"/>
      <c r="BRI171" s="355"/>
      <c r="BRJ171" s="355"/>
      <c r="BRK171" s="355"/>
      <c r="BRL171" s="355"/>
      <c r="BRM171" s="355"/>
      <c r="BRN171" s="355"/>
      <c r="BRO171" s="355"/>
      <c r="BRP171" s="355"/>
      <c r="BRQ171" s="355"/>
      <c r="BRR171" s="355"/>
      <c r="BRS171" s="355"/>
      <c r="BRT171" s="355"/>
      <c r="BRU171" s="355"/>
      <c r="BRV171" s="355"/>
      <c r="BRW171" s="355"/>
      <c r="BRX171" s="355"/>
      <c r="BRY171" s="355"/>
      <c r="BRZ171" s="355"/>
      <c r="BSA171" s="355"/>
      <c r="BSB171" s="355"/>
      <c r="BSC171" s="355"/>
      <c r="BSD171" s="355"/>
      <c r="BSE171" s="355"/>
      <c r="BSF171" s="355"/>
      <c r="BSG171" s="355"/>
      <c r="BSH171" s="355"/>
      <c r="BSI171" s="355"/>
      <c r="BSJ171" s="355"/>
      <c r="BSK171" s="355"/>
      <c r="BSL171" s="355"/>
      <c r="BSM171" s="355"/>
      <c r="BSN171" s="355"/>
      <c r="BSO171" s="355"/>
      <c r="BSP171" s="355"/>
      <c r="BSQ171" s="355"/>
      <c r="BSR171" s="355"/>
      <c r="BSS171" s="355"/>
      <c r="BST171" s="355"/>
      <c r="BSU171" s="355"/>
      <c r="BSV171" s="355"/>
      <c r="BSW171" s="355"/>
      <c r="BSX171" s="355"/>
      <c r="BSY171" s="355"/>
      <c r="BSZ171" s="355"/>
      <c r="BTA171" s="355"/>
      <c r="BTB171" s="355"/>
      <c r="BTC171" s="355"/>
      <c r="BTD171" s="355"/>
      <c r="BTE171" s="355"/>
      <c r="BTF171" s="355"/>
      <c r="BTG171" s="355"/>
      <c r="BTH171" s="355"/>
      <c r="BTI171" s="355"/>
      <c r="BTJ171" s="355"/>
      <c r="BTK171" s="355"/>
      <c r="BTL171" s="355"/>
      <c r="BTM171" s="355"/>
      <c r="BTN171" s="355"/>
      <c r="BTO171" s="355"/>
      <c r="BTP171" s="355"/>
      <c r="BTQ171" s="355"/>
      <c r="BTR171" s="355"/>
      <c r="BTS171" s="355"/>
      <c r="BTT171" s="355"/>
      <c r="BTU171" s="355"/>
      <c r="BTV171" s="355"/>
      <c r="BTW171" s="355"/>
      <c r="BTX171" s="355"/>
      <c r="BTY171" s="355"/>
      <c r="BTZ171" s="355"/>
      <c r="BUA171" s="355"/>
      <c r="BUB171" s="355"/>
      <c r="BUC171" s="355"/>
      <c r="BUD171" s="355"/>
      <c r="BUE171" s="355"/>
      <c r="BUF171" s="355"/>
      <c r="BUG171" s="355"/>
      <c r="BUH171" s="355"/>
      <c r="BUI171" s="355"/>
      <c r="BUJ171" s="355"/>
      <c r="BUK171" s="355"/>
      <c r="BUL171" s="355"/>
      <c r="BUM171" s="355"/>
      <c r="BUN171" s="355"/>
      <c r="BUO171" s="355"/>
      <c r="BUP171" s="355"/>
      <c r="BUQ171" s="355"/>
      <c r="BUR171" s="355"/>
      <c r="BUS171" s="355"/>
      <c r="BUT171" s="355"/>
      <c r="BUU171" s="355"/>
      <c r="BUV171" s="355"/>
      <c r="BUW171" s="355"/>
      <c r="BUX171" s="355"/>
      <c r="BUY171" s="355"/>
      <c r="BUZ171" s="355"/>
      <c r="BVA171" s="355"/>
      <c r="BVB171" s="355"/>
      <c r="BVC171" s="355"/>
      <c r="BVD171" s="355"/>
      <c r="BVE171" s="355"/>
      <c r="BVF171" s="355"/>
      <c r="BVG171" s="355"/>
      <c r="BVH171" s="355"/>
      <c r="BVI171" s="355"/>
      <c r="BVJ171" s="355"/>
      <c r="BVK171" s="355"/>
      <c r="BVL171" s="355"/>
      <c r="BVM171" s="355"/>
      <c r="BVN171" s="355"/>
      <c r="BVO171" s="355"/>
      <c r="BVP171" s="355"/>
      <c r="BVQ171" s="355"/>
      <c r="BVR171" s="355"/>
      <c r="BVS171" s="355"/>
      <c r="BVT171" s="355"/>
      <c r="BVU171" s="355"/>
      <c r="BVV171" s="355"/>
      <c r="BVW171" s="355"/>
      <c r="BVX171" s="355"/>
      <c r="BVY171" s="355"/>
      <c r="BVZ171" s="355"/>
      <c r="BWA171" s="355"/>
      <c r="BWB171" s="355"/>
      <c r="BWC171" s="355"/>
      <c r="BWD171" s="355"/>
      <c r="BWE171" s="355"/>
      <c r="BWF171" s="355"/>
      <c r="BWG171" s="355"/>
      <c r="BWH171" s="355"/>
      <c r="BWI171" s="355"/>
      <c r="BWJ171" s="355"/>
      <c r="BWK171" s="355"/>
      <c r="BWL171" s="355"/>
      <c r="BWM171" s="355"/>
      <c r="BWN171" s="355"/>
      <c r="BWO171" s="355"/>
      <c r="BWP171" s="355"/>
      <c r="BWQ171" s="355"/>
      <c r="BWR171" s="355"/>
      <c r="BWS171" s="355"/>
      <c r="BWT171" s="355"/>
      <c r="BWU171" s="355"/>
      <c r="BWV171" s="355"/>
      <c r="BWW171" s="355"/>
      <c r="BWX171" s="355"/>
      <c r="BWY171" s="355"/>
      <c r="BWZ171" s="355"/>
      <c r="BXA171" s="355"/>
      <c r="BXB171" s="355"/>
      <c r="BXC171" s="355"/>
      <c r="BXD171" s="355"/>
      <c r="BXE171" s="355"/>
      <c r="BXF171" s="355"/>
      <c r="BXG171" s="355"/>
      <c r="BXH171" s="355"/>
      <c r="BXI171" s="355"/>
      <c r="BXJ171" s="355"/>
      <c r="BXK171" s="355"/>
      <c r="BXL171" s="355"/>
      <c r="BXM171" s="355"/>
      <c r="BXN171" s="355"/>
      <c r="BXO171" s="355"/>
      <c r="BXP171" s="355"/>
      <c r="BXQ171" s="355"/>
      <c r="BXR171" s="355"/>
      <c r="BXS171" s="355"/>
      <c r="BXT171" s="355"/>
      <c r="BXU171" s="355"/>
      <c r="BXV171" s="355"/>
      <c r="BXW171" s="355"/>
      <c r="BXX171" s="355"/>
      <c r="BXY171" s="355"/>
      <c r="BXZ171" s="355"/>
      <c r="BYA171" s="355"/>
      <c r="BYB171" s="355"/>
      <c r="BYC171" s="355"/>
      <c r="BYD171" s="355"/>
      <c r="BYE171" s="355"/>
      <c r="BYF171" s="355"/>
      <c r="BYG171" s="355"/>
      <c r="BYH171" s="355"/>
      <c r="BYI171" s="355"/>
      <c r="BYJ171" s="355"/>
      <c r="BYK171" s="355"/>
      <c r="BYL171" s="355"/>
      <c r="BYM171" s="355"/>
      <c r="BYN171" s="355"/>
      <c r="BYO171" s="355"/>
      <c r="BYP171" s="355"/>
      <c r="BYQ171" s="355"/>
      <c r="BYR171" s="355"/>
      <c r="BYS171" s="355"/>
      <c r="BYT171" s="355"/>
      <c r="BYU171" s="355"/>
      <c r="BYV171" s="355"/>
      <c r="BYW171" s="355"/>
      <c r="BYX171" s="355"/>
      <c r="BYY171" s="355"/>
      <c r="BYZ171" s="355"/>
      <c r="BZA171" s="355"/>
      <c r="BZB171" s="355"/>
      <c r="BZC171" s="355"/>
      <c r="BZD171" s="355"/>
      <c r="BZE171" s="355"/>
      <c r="BZF171" s="355"/>
      <c r="BZG171" s="355"/>
      <c r="BZH171" s="355"/>
      <c r="BZI171" s="355"/>
      <c r="BZJ171" s="355"/>
      <c r="BZK171" s="355"/>
      <c r="BZL171" s="355"/>
      <c r="BZM171" s="355"/>
      <c r="BZN171" s="355"/>
      <c r="BZO171" s="355"/>
      <c r="BZP171" s="355"/>
      <c r="BZQ171" s="355"/>
      <c r="BZR171" s="355"/>
      <c r="BZS171" s="355"/>
      <c r="BZT171" s="355"/>
      <c r="BZU171" s="355"/>
      <c r="BZV171" s="355"/>
      <c r="BZW171" s="355"/>
      <c r="CAD171" s="355"/>
      <c r="CAE171" s="355"/>
      <c r="CAF171" s="355"/>
      <c r="CAG171" s="355"/>
      <c r="CAH171" s="355"/>
      <c r="CAI171" s="355"/>
      <c r="CAJ171" s="355"/>
      <c r="CAK171" s="355"/>
      <c r="CAL171" s="355"/>
      <c r="CAM171" s="355"/>
      <c r="CAN171" s="355"/>
      <c r="CAO171" s="355"/>
      <c r="CAP171" s="355"/>
      <c r="CAQ171" s="355"/>
      <c r="CAR171" s="355"/>
      <c r="CAS171" s="355"/>
      <c r="CAT171" s="355"/>
      <c r="CAU171" s="355"/>
      <c r="CAV171" s="355"/>
      <c r="CAW171" s="355"/>
      <c r="CAX171" s="355"/>
      <c r="CAY171" s="355"/>
      <c r="CAZ171" s="355"/>
      <c r="CBA171" s="355"/>
      <c r="CBB171" s="355"/>
      <c r="CBC171" s="355"/>
      <c r="CBD171" s="355"/>
      <c r="CBE171" s="355"/>
      <c r="CBF171" s="355"/>
      <c r="CBG171" s="355"/>
      <c r="CBH171" s="355"/>
      <c r="CBI171" s="355"/>
      <c r="CBJ171" s="355"/>
      <c r="CBK171" s="355"/>
      <c r="CBL171" s="355"/>
      <c r="CBM171" s="355"/>
      <c r="CBN171" s="355"/>
      <c r="CBO171" s="355"/>
      <c r="CBP171" s="355"/>
      <c r="CBQ171" s="355"/>
      <c r="CBR171" s="355"/>
      <c r="CBS171" s="355"/>
      <c r="CBT171" s="355"/>
      <c r="CBU171" s="355"/>
      <c r="CBV171" s="355"/>
      <c r="CBW171" s="355"/>
      <c r="CBX171" s="355"/>
      <c r="CBY171" s="355"/>
      <c r="CBZ171" s="355"/>
      <c r="CCA171" s="355"/>
      <c r="CCB171" s="355"/>
      <c r="CCC171" s="355"/>
      <c r="CCD171" s="355"/>
      <c r="CCE171" s="355"/>
      <c r="CCF171" s="355"/>
      <c r="CCG171" s="355"/>
      <c r="CCH171" s="355"/>
      <c r="CCI171" s="355"/>
      <c r="CCJ171" s="355"/>
      <c r="CCK171" s="355"/>
      <c r="CCL171" s="355"/>
      <c r="CCM171" s="355"/>
      <c r="CCN171" s="355"/>
      <c r="CCO171" s="355"/>
      <c r="CCP171" s="355"/>
      <c r="CCQ171" s="355"/>
      <c r="CCR171" s="355"/>
      <c r="CCS171" s="355"/>
      <c r="CCT171" s="355"/>
      <c r="CCU171" s="355"/>
      <c r="CCV171" s="355"/>
      <c r="CCW171" s="355"/>
      <c r="CCX171" s="355"/>
      <c r="CCY171" s="355"/>
      <c r="CCZ171" s="355"/>
      <c r="CDA171" s="355"/>
      <c r="CDB171" s="355"/>
      <c r="CDC171" s="355"/>
      <c r="CDD171" s="355"/>
      <c r="CDE171" s="355"/>
      <c r="CDF171" s="355"/>
      <c r="CDG171" s="355"/>
      <c r="CDH171" s="355"/>
      <c r="CDI171" s="355"/>
      <c r="CDJ171" s="355"/>
      <c r="CDK171" s="355"/>
      <c r="CDL171" s="355"/>
      <c r="CDM171" s="355"/>
      <c r="CDN171" s="355"/>
      <c r="CDO171" s="355"/>
      <c r="CDP171" s="355"/>
      <c r="CDQ171" s="355"/>
      <c r="CDR171" s="355"/>
      <c r="CDS171" s="355"/>
      <c r="CDT171" s="355"/>
      <c r="CDU171" s="355"/>
      <c r="CDV171" s="355"/>
      <c r="CDW171" s="355"/>
      <c r="CDX171" s="355"/>
      <c r="CDY171" s="355"/>
      <c r="CDZ171" s="355"/>
      <c r="CEA171" s="355"/>
      <c r="CEB171" s="355"/>
      <c r="CEC171" s="355"/>
      <c r="CED171" s="355"/>
      <c r="CEE171" s="355"/>
      <c r="CEF171" s="355"/>
      <c r="CEG171" s="355"/>
      <c r="CEH171" s="355"/>
      <c r="CEI171" s="355"/>
      <c r="CEJ171" s="355"/>
      <c r="CEK171" s="355"/>
      <c r="CEL171" s="355"/>
      <c r="CEM171" s="355"/>
      <c r="CEN171" s="355"/>
      <c r="CEO171" s="355"/>
      <c r="CEP171" s="355"/>
      <c r="CEQ171" s="355"/>
      <c r="CER171" s="355"/>
      <c r="CES171" s="355"/>
      <c r="CET171" s="355"/>
      <c r="CEU171" s="355"/>
      <c r="CEV171" s="355"/>
      <c r="CEW171" s="355"/>
      <c r="CEX171" s="355"/>
      <c r="CEY171" s="355"/>
      <c r="CEZ171" s="355"/>
      <c r="CFA171" s="355"/>
      <c r="CFB171" s="355"/>
      <c r="CFC171" s="355"/>
      <c r="CFD171" s="355"/>
      <c r="CFE171" s="355"/>
      <c r="CFF171" s="355"/>
      <c r="CFG171" s="355"/>
      <c r="CFH171" s="355"/>
      <c r="CFI171" s="355"/>
      <c r="CFJ171" s="355"/>
      <c r="CFK171" s="355"/>
      <c r="CFL171" s="355"/>
      <c r="CFM171" s="355"/>
      <c r="CFN171" s="355"/>
      <c r="CFO171" s="355"/>
      <c r="CFP171" s="355"/>
      <c r="CFQ171" s="355"/>
      <c r="CFR171" s="355"/>
      <c r="CFS171" s="355"/>
      <c r="CFT171" s="355"/>
      <c r="CFU171" s="355"/>
      <c r="CFV171" s="355"/>
      <c r="CFW171" s="355"/>
      <c r="CFX171" s="355"/>
      <c r="CFY171" s="355"/>
      <c r="CFZ171" s="355"/>
      <c r="CGA171" s="355"/>
      <c r="CGB171" s="355"/>
      <c r="CGC171" s="355"/>
      <c r="CGD171" s="355"/>
      <c r="CGE171" s="355"/>
      <c r="CGF171" s="355"/>
      <c r="CGG171" s="355"/>
      <c r="CGH171" s="355"/>
      <c r="CGI171" s="355"/>
      <c r="CGJ171" s="355"/>
      <c r="CGK171" s="355"/>
      <c r="CGL171" s="355"/>
      <c r="CGM171" s="355"/>
      <c r="CGN171" s="355"/>
      <c r="CGO171" s="355"/>
      <c r="CGP171" s="355"/>
      <c r="CGQ171" s="355"/>
      <c r="CGR171" s="355"/>
      <c r="CGS171" s="355"/>
      <c r="CGT171" s="355"/>
      <c r="CGU171" s="355"/>
      <c r="CGV171" s="355"/>
      <c r="CGW171" s="355"/>
      <c r="CGX171" s="355"/>
      <c r="CGY171" s="355"/>
      <c r="CGZ171" s="355"/>
      <c r="CHA171" s="355"/>
      <c r="CHB171" s="355"/>
      <c r="CHC171" s="355"/>
      <c r="CHD171" s="355"/>
      <c r="CHE171" s="355"/>
      <c r="CHF171" s="355"/>
      <c r="CHG171" s="355"/>
      <c r="CHH171" s="355"/>
      <c r="CHI171" s="355"/>
      <c r="CHJ171" s="355"/>
      <c r="CHK171" s="355"/>
      <c r="CHL171" s="355"/>
      <c r="CHM171" s="355"/>
      <c r="CHN171" s="355"/>
      <c r="CHO171" s="355"/>
      <c r="CHP171" s="355"/>
      <c r="CHQ171" s="355"/>
      <c r="CHR171" s="355"/>
      <c r="CHS171" s="355"/>
      <c r="CHT171" s="355"/>
      <c r="CHU171" s="355"/>
      <c r="CHV171" s="355"/>
      <c r="CHW171" s="355"/>
      <c r="CHX171" s="355"/>
      <c r="CHY171" s="355"/>
      <c r="CHZ171" s="355"/>
      <c r="CIA171" s="355"/>
      <c r="CIB171" s="355"/>
      <c r="CIC171" s="355"/>
      <c r="CID171" s="355"/>
      <c r="CIE171" s="355"/>
      <c r="CIF171" s="355"/>
      <c r="CIG171" s="355"/>
      <c r="CIH171" s="355"/>
      <c r="CII171" s="355"/>
      <c r="CIJ171" s="355"/>
      <c r="CIK171" s="355"/>
      <c r="CIL171" s="355"/>
      <c r="CIM171" s="355"/>
      <c r="CIN171" s="355"/>
      <c r="CIO171" s="355"/>
      <c r="CIP171" s="355"/>
      <c r="CIQ171" s="355"/>
      <c r="CIR171" s="355"/>
      <c r="CIS171" s="355"/>
      <c r="CIT171" s="355"/>
      <c r="CIU171" s="355"/>
      <c r="CIV171" s="355"/>
      <c r="CIW171" s="355"/>
      <c r="CIX171" s="355"/>
      <c r="CIY171" s="355"/>
      <c r="CIZ171" s="355"/>
      <c r="CJA171" s="355"/>
      <c r="CJB171" s="355"/>
      <c r="CJC171" s="355"/>
      <c r="CJD171" s="355"/>
      <c r="CJE171" s="355"/>
      <c r="CJF171" s="355"/>
      <c r="CJG171" s="355"/>
      <c r="CJH171" s="355"/>
      <c r="CJI171" s="355"/>
      <c r="CJJ171" s="355"/>
      <c r="CJK171" s="355"/>
      <c r="CJL171" s="355"/>
      <c r="CJM171" s="355"/>
      <c r="CJN171" s="355"/>
      <c r="CJO171" s="355"/>
      <c r="CJP171" s="355"/>
      <c r="CJQ171" s="355"/>
      <c r="CJR171" s="355"/>
      <c r="CJS171" s="355"/>
      <c r="CJZ171" s="355"/>
      <c r="CKA171" s="355"/>
      <c r="CKB171" s="355"/>
      <c r="CKC171" s="355"/>
      <c r="CKD171" s="355"/>
      <c r="CKE171" s="355"/>
      <c r="CKF171" s="355"/>
      <c r="CKG171" s="355"/>
      <c r="CKH171" s="355"/>
      <c r="CKI171" s="355"/>
      <c r="CKJ171" s="355"/>
      <c r="CKK171" s="355"/>
      <c r="CKL171" s="355"/>
      <c r="CKM171" s="355"/>
      <c r="CKN171" s="355"/>
      <c r="CKO171" s="355"/>
      <c r="CKP171" s="355"/>
      <c r="CKQ171" s="355"/>
      <c r="CKR171" s="355"/>
      <c r="CKS171" s="355"/>
      <c r="CKT171" s="355"/>
      <c r="CKU171" s="355"/>
      <c r="CKV171" s="355"/>
      <c r="CKW171" s="355"/>
      <c r="CKX171" s="355"/>
      <c r="CKY171" s="355"/>
      <c r="CKZ171" s="355"/>
      <c r="CLA171" s="355"/>
      <c r="CLB171" s="355"/>
      <c r="CLC171" s="355"/>
      <c r="CLD171" s="355"/>
      <c r="CLE171" s="355"/>
      <c r="CLF171" s="355"/>
      <c r="CLG171" s="355"/>
      <c r="CLH171" s="355"/>
      <c r="CLI171" s="355"/>
      <c r="CLJ171" s="355"/>
      <c r="CLK171" s="355"/>
      <c r="CLL171" s="355"/>
      <c r="CLM171" s="355"/>
      <c r="CLN171" s="355"/>
      <c r="CLO171" s="355"/>
      <c r="CLP171" s="355"/>
      <c r="CLQ171" s="355"/>
      <c r="CLR171" s="355"/>
      <c r="CLS171" s="355"/>
      <c r="CLT171" s="355"/>
      <c r="CLU171" s="355"/>
      <c r="CLV171" s="355"/>
      <c r="CLW171" s="355"/>
      <c r="CLX171" s="355"/>
      <c r="CLY171" s="355"/>
      <c r="CLZ171" s="355"/>
      <c r="CMA171" s="355"/>
      <c r="CMB171" s="355"/>
      <c r="CMC171" s="355"/>
      <c r="CMD171" s="355"/>
      <c r="CME171" s="355"/>
      <c r="CMF171" s="355"/>
      <c r="CMG171" s="355"/>
      <c r="CMH171" s="355"/>
      <c r="CMI171" s="355"/>
      <c r="CMJ171" s="355"/>
      <c r="CMK171" s="355"/>
      <c r="CML171" s="355"/>
      <c r="CMM171" s="355"/>
      <c r="CMN171" s="355"/>
      <c r="CMO171" s="355"/>
      <c r="CMP171" s="355"/>
      <c r="CMQ171" s="355"/>
      <c r="CMR171" s="355"/>
      <c r="CMS171" s="355"/>
      <c r="CMT171" s="355"/>
      <c r="CMU171" s="355"/>
      <c r="CMV171" s="355"/>
      <c r="CMW171" s="355"/>
      <c r="CMX171" s="355"/>
      <c r="CMY171" s="355"/>
      <c r="CMZ171" s="355"/>
      <c r="CNA171" s="355"/>
      <c r="CNB171" s="355"/>
      <c r="CNC171" s="355"/>
      <c r="CND171" s="355"/>
      <c r="CNE171" s="355"/>
      <c r="CNF171" s="355"/>
      <c r="CNG171" s="355"/>
      <c r="CNH171" s="355"/>
      <c r="CNI171" s="355"/>
      <c r="CNJ171" s="355"/>
      <c r="CNK171" s="355"/>
      <c r="CNL171" s="355"/>
      <c r="CNM171" s="355"/>
      <c r="CNN171" s="355"/>
      <c r="CNO171" s="355"/>
      <c r="CNP171" s="355"/>
      <c r="CNQ171" s="355"/>
      <c r="CNR171" s="355"/>
      <c r="CNS171" s="355"/>
      <c r="CNT171" s="355"/>
      <c r="CNU171" s="355"/>
      <c r="CNV171" s="355"/>
      <c r="CNW171" s="355"/>
      <c r="CNX171" s="355"/>
      <c r="CNY171" s="355"/>
      <c r="CNZ171" s="355"/>
      <c r="COA171" s="355"/>
      <c r="COB171" s="355"/>
      <c r="COC171" s="355"/>
      <c r="COD171" s="355"/>
      <c r="COE171" s="355"/>
      <c r="COF171" s="355"/>
      <c r="COG171" s="355"/>
      <c r="COH171" s="355"/>
      <c r="COI171" s="355"/>
      <c r="COJ171" s="355"/>
      <c r="COK171" s="355"/>
      <c r="COL171" s="355"/>
      <c r="COM171" s="355"/>
      <c r="CON171" s="355"/>
      <c r="COO171" s="355"/>
      <c r="COP171" s="355"/>
      <c r="COQ171" s="355"/>
      <c r="COR171" s="355"/>
      <c r="COS171" s="355"/>
      <c r="COT171" s="355"/>
      <c r="COU171" s="355"/>
      <c r="COV171" s="355"/>
      <c r="COW171" s="355"/>
      <c r="COX171" s="355"/>
      <c r="COY171" s="355"/>
      <c r="COZ171" s="355"/>
      <c r="CPA171" s="355"/>
      <c r="CPB171" s="355"/>
      <c r="CPC171" s="355"/>
      <c r="CPD171" s="355"/>
      <c r="CPE171" s="355"/>
      <c r="CPF171" s="355"/>
      <c r="CPG171" s="355"/>
      <c r="CPH171" s="355"/>
      <c r="CPI171" s="355"/>
      <c r="CPJ171" s="355"/>
      <c r="CPK171" s="355"/>
      <c r="CPL171" s="355"/>
      <c r="CPM171" s="355"/>
      <c r="CPN171" s="355"/>
      <c r="CPO171" s="355"/>
      <c r="CPP171" s="355"/>
      <c r="CPQ171" s="355"/>
      <c r="CPR171" s="355"/>
      <c r="CPS171" s="355"/>
      <c r="CPT171" s="355"/>
      <c r="CPU171" s="355"/>
      <c r="CPV171" s="355"/>
      <c r="CPW171" s="355"/>
      <c r="CPX171" s="355"/>
      <c r="CPY171" s="355"/>
      <c r="CPZ171" s="355"/>
      <c r="CQA171" s="355"/>
      <c r="CQB171" s="355"/>
      <c r="CQC171" s="355"/>
      <c r="CQD171" s="355"/>
      <c r="CQE171" s="355"/>
      <c r="CQF171" s="355"/>
      <c r="CQG171" s="355"/>
      <c r="CQH171" s="355"/>
      <c r="CQI171" s="355"/>
      <c r="CQJ171" s="355"/>
      <c r="CQK171" s="355"/>
      <c r="CQL171" s="355"/>
      <c r="CQM171" s="355"/>
      <c r="CQN171" s="355"/>
      <c r="CQO171" s="355"/>
      <c r="CQP171" s="355"/>
      <c r="CQQ171" s="355"/>
      <c r="CQR171" s="355"/>
      <c r="CQS171" s="355"/>
      <c r="CQT171" s="355"/>
      <c r="CQU171" s="355"/>
      <c r="CQV171" s="355"/>
      <c r="CQW171" s="355"/>
      <c r="CQX171" s="355"/>
      <c r="CQY171" s="355"/>
      <c r="CQZ171" s="355"/>
      <c r="CRA171" s="355"/>
      <c r="CRB171" s="355"/>
      <c r="CRC171" s="355"/>
      <c r="CRD171" s="355"/>
      <c r="CRE171" s="355"/>
      <c r="CRF171" s="355"/>
      <c r="CRG171" s="355"/>
      <c r="CRH171" s="355"/>
      <c r="CRI171" s="355"/>
      <c r="CRJ171" s="355"/>
      <c r="CRK171" s="355"/>
      <c r="CRL171" s="355"/>
      <c r="CRM171" s="355"/>
      <c r="CRN171" s="355"/>
      <c r="CRO171" s="355"/>
      <c r="CRP171" s="355"/>
      <c r="CRQ171" s="355"/>
      <c r="CRR171" s="355"/>
      <c r="CRS171" s="355"/>
      <c r="CRT171" s="355"/>
      <c r="CRU171" s="355"/>
      <c r="CRV171" s="355"/>
      <c r="CRW171" s="355"/>
      <c r="CRX171" s="355"/>
      <c r="CRY171" s="355"/>
      <c r="CRZ171" s="355"/>
      <c r="CSA171" s="355"/>
      <c r="CSB171" s="355"/>
      <c r="CSC171" s="355"/>
      <c r="CSD171" s="355"/>
      <c r="CSE171" s="355"/>
      <c r="CSF171" s="355"/>
      <c r="CSG171" s="355"/>
      <c r="CSH171" s="355"/>
      <c r="CSI171" s="355"/>
      <c r="CSJ171" s="355"/>
      <c r="CSK171" s="355"/>
      <c r="CSL171" s="355"/>
      <c r="CSM171" s="355"/>
      <c r="CSN171" s="355"/>
      <c r="CSO171" s="355"/>
      <c r="CSP171" s="355"/>
      <c r="CSQ171" s="355"/>
      <c r="CSR171" s="355"/>
      <c r="CSS171" s="355"/>
      <c r="CST171" s="355"/>
      <c r="CSU171" s="355"/>
      <c r="CSV171" s="355"/>
      <c r="CSW171" s="355"/>
      <c r="CSX171" s="355"/>
      <c r="CSY171" s="355"/>
      <c r="CSZ171" s="355"/>
      <c r="CTA171" s="355"/>
      <c r="CTB171" s="355"/>
      <c r="CTC171" s="355"/>
      <c r="CTD171" s="355"/>
      <c r="CTE171" s="355"/>
      <c r="CTF171" s="355"/>
      <c r="CTG171" s="355"/>
      <c r="CTH171" s="355"/>
      <c r="CTI171" s="355"/>
      <c r="CTJ171" s="355"/>
      <c r="CTK171" s="355"/>
      <c r="CTL171" s="355"/>
      <c r="CTM171" s="355"/>
      <c r="CTN171" s="355"/>
      <c r="CTO171" s="355"/>
      <c r="CTV171" s="355"/>
      <c r="CTW171" s="355"/>
      <c r="CTX171" s="355"/>
      <c r="CTY171" s="355"/>
      <c r="CTZ171" s="355"/>
      <c r="CUA171" s="355"/>
      <c r="CUB171" s="355"/>
      <c r="CUC171" s="355"/>
      <c r="CUD171" s="355"/>
      <c r="CUE171" s="355"/>
      <c r="CUF171" s="355"/>
      <c r="CUG171" s="355"/>
      <c r="CUH171" s="355"/>
      <c r="CUI171" s="355"/>
      <c r="CUJ171" s="355"/>
      <c r="CUK171" s="355"/>
      <c r="CUL171" s="355"/>
      <c r="CUM171" s="355"/>
      <c r="CUN171" s="355"/>
      <c r="CUO171" s="355"/>
      <c r="CUP171" s="355"/>
      <c r="CUQ171" s="355"/>
      <c r="CUR171" s="355"/>
      <c r="CUS171" s="355"/>
      <c r="CUT171" s="355"/>
      <c r="CUU171" s="355"/>
      <c r="CUV171" s="355"/>
      <c r="CUW171" s="355"/>
      <c r="CUX171" s="355"/>
      <c r="CUY171" s="355"/>
      <c r="CUZ171" s="355"/>
      <c r="CVA171" s="355"/>
      <c r="CVB171" s="355"/>
      <c r="CVC171" s="355"/>
      <c r="CVD171" s="355"/>
      <c r="CVE171" s="355"/>
      <c r="CVF171" s="355"/>
      <c r="CVG171" s="355"/>
      <c r="CVH171" s="355"/>
      <c r="CVI171" s="355"/>
      <c r="CVJ171" s="355"/>
      <c r="CVK171" s="355"/>
      <c r="CVL171" s="355"/>
      <c r="CVM171" s="355"/>
      <c r="CVN171" s="355"/>
      <c r="CVO171" s="355"/>
      <c r="CVP171" s="355"/>
      <c r="CVQ171" s="355"/>
      <c r="CVR171" s="355"/>
      <c r="CVS171" s="355"/>
      <c r="CVT171" s="355"/>
      <c r="CVU171" s="355"/>
      <c r="CVV171" s="355"/>
      <c r="CVW171" s="355"/>
      <c r="CVX171" s="355"/>
      <c r="CVY171" s="355"/>
      <c r="CVZ171" s="355"/>
      <c r="CWA171" s="355"/>
      <c r="CWB171" s="355"/>
      <c r="CWC171" s="355"/>
      <c r="CWD171" s="355"/>
      <c r="CWE171" s="355"/>
      <c r="CWF171" s="355"/>
      <c r="CWG171" s="355"/>
      <c r="CWH171" s="355"/>
      <c r="CWI171" s="355"/>
      <c r="CWJ171" s="355"/>
      <c r="CWK171" s="355"/>
      <c r="CWL171" s="355"/>
      <c r="CWM171" s="355"/>
      <c r="CWN171" s="355"/>
      <c r="CWO171" s="355"/>
      <c r="CWP171" s="355"/>
      <c r="CWQ171" s="355"/>
      <c r="CWR171" s="355"/>
      <c r="CWS171" s="355"/>
      <c r="CWT171" s="355"/>
      <c r="CWU171" s="355"/>
      <c r="CWV171" s="355"/>
      <c r="CWW171" s="355"/>
      <c r="CWX171" s="355"/>
      <c r="CWY171" s="355"/>
      <c r="CWZ171" s="355"/>
      <c r="CXA171" s="355"/>
      <c r="CXB171" s="355"/>
      <c r="CXC171" s="355"/>
      <c r="CXD171" s="355"/>
      <c r="CXE171" s="355"/>
      <c r="CXF171" s="355"/>
      <c r="CXG171" s="355"/>
      <c r="CXH171" s="355"/>
      <c r="CXI171" s="355"/>
      <c r="CXJ171" s="355"/>
      <c r="CXK171" s="355"/>
      <c r="CXL171" s="355"/>
      <c r="CXM171" s="355"/>
      <c r="CXN171" s="355"/>
      <c r="CXO171" s="355"/>
      <c r="CXP171" s="355"/>
      <c r="CXQ171" s="355"/>
      <c r="CXR171" s="355"/>
      <c r="CXS171" s="355"/>
      <c r="CXT171" s="355"/>
      <c r="CXU171" s="355"/>
      <c r="CXV171" s="355"/>
      <c r="CXW171" s="355"/>
      <c r="CXX171" s="355"/>
      <c r="CXY171" s="355"/>
      <c r="CXZ171" s="355"/>
      <c r="CYA171" s="355"/>
      <c r="CYB171" s="355"/>
      <c r="CYC171" s="355"/>
      <c r="CYD171" s="355"/>
      <c r="CYE171" s="355"/>
      <c r="CYF171" s="355"/>
      <c r="CYG171" s="355"/>
      <c r="CYH171" s="355"/>
      <c r="CYI171" s="355"/>
      <c r="CYJ171" s="355"/>
      <c r="CYK171" s="355"/>
      <c r="CYL171" s="355"/>
      <c r="CYM171" s="355"/>
      <c r="CYN171" s="355"/>
      <c r="CYO171" s="355"/>
      <c r="CYP171" s="355"/>
      <c r="CYQ171" s="355"/>
      <c r="CYR171" s="355"/>
      <c r="CYS171" s="355"/>
      <c r="CYT171" s="355"/>
      <c r="CYU171" s="355"/>
      <c r="CYV171" s="355"/>
      <c r="CYW171" s="355"/>
      <c r="CYX171" s="355"/>
      <c r="CYY171" s="355"/>
      <c r="CYZ171" s="355"/>
      <c r="CZA171" s="355"/>
      <c r="CZB171" s="355"/>
      <c r="CZC171" s="355"/>
      <c r="CZD171" s="355"/>
      <c r="CZE171" s="355"/>
      <c r="CZF171" s="355"/>
      <c r="CZG171" s="355"/>
      <c r="CZH171" s="355"/>
      <c r="CZI171" s="355"/>
      <c r="CZJ171" s="355"/>
      <c r="CZK171" s="355"/>
      <c r="CZL171" s="355"/>
      <c r="CZM171" s="355"/>
      <c r="CZN171" s="355"/>
      <c r="CZO171" s="355"/>
      <c r="CZP171" s="355"/>
      <c r="CZQ171" s="355"/>
      <c r="CZR171" s="355"/>
      <c r="CZS171" s="355"/>
      <c r="CZT171" s="355"/>
      <c r="CZU171" s="355"/>
      <c r="CZV171" s="355"/>
      <c r="CZW171" s="355"/>
      <c r="CZX171" s="355"/>
      <c r="CZY171" s="355"/>
      <c r="CZZ171" s="355"/>
      <c r="DAA171" s="355"/>
      <c r="DAB171" s="355"/>
      <c r="DAC171" s="355"/>
      <c r="DAD171" s="355"/>
      <c r="DAE171" s="355"/>
      <c r="DAF171" s="355"/>
      <c r="DAG171" s="355"/>
      <c r="DAH171" s="355"/>
      <c r="DAI171" s="355"/>
      <c r="DAJ171" s="355"/>
      <c r="DAK171" s="355"/>
      <c r="DAL171" s="355"/>
      <c r="DAM171" s="355"/>
      <c r="DAN171" s="355"/>
      <c r="DAO171" s="355"/>
      <c r="DAP171" s="355"/>
      <c r="DAQ171" s="355"/>
      <c r="DAR171" s="355"/>
      <c r="DAS171" s="355"/>
      <c r="DAT171" s="355"/>
      <c r="DAU171" s="355"/>
      <c r="DAV171" s="355"/>
      <c r="DAW171" s="355"/>
      <c r="DAX171" s="355"/>
      <c r="DAY171" s="355"/>
      <c r="DAZ171" s="355"/>
      <c r="DBA171" s="355"/>
      <c r="DBB171" s="355"/>
      <c r="DBC171" s="355"/>
      <c r="DBD171" s="355"/>
      <c r="DBE171" s="355"/>
      <c r="DBF171" s="355"/>
      <c r="DBG171" s="355"/>
      <c r="DBH171" s="355"/>
      <c r="DBI171" s="355"/>
      <c r="DBJ171" s="355"/>
      <c r="DBK171" s="355"/>
      <c r="DBL171" s="355"/>
      <c r="DBM171" s="355"/>
      <c r="DBN171" s="355"/>
      <c r="DBO171" s="355"/>
      <c r="DBP171" s="355"/>
      <c r="DBQ171" s="355"/>
      <c r="DBR171" s="355"/>
      <c r="DBS171" s="355"/>
      <c r="DBT171" s="355"/>
      <c r="DBU171" s="355"/>
      <c r="DBV171" s="355"/>
      <c r="DBW171" s="355"/>
      <c r="DBX171" s="355"/>
      <c r="DBY171" s="355"/>
      <c r="DBZ171" s="355"/>
      <c r="DCA171" s="355"/>
      <c r="DCB171" s="355"/>
      <c r="DCC171" s="355"/>
      <c r="DCD171" s="355"/>
      <c r="DCE171" s="355"/>
      <c r="DCF171" s="355"/>
      <c r="DCG171" s="355"/>
      <c r="DCH171" s="355"/>
      <c r="DCI171" s="355"/>
      <c r="DCJ171" s="355"/>
      <c r="DCK171" s="355"/>
      <c r="DCL171" s="355"/>
      <c r="DCM171" s="355"/>
      <c r="DCN171" s="355"/>
      <c r="DCO171" s="355"/>
      <c r="DCP171" s="355"/>
      <c r="DCQ171" s="355"/>
      <c r="DCR171" s="355"/>
      <c r="DCS171" s="355"/>
      <c r="DCT171" s="355"/>
      <c r="DCU171" s="355"/>
      <c r="DCV171" s="355"/>
      <c r="DCW171" s="355"/>
      <c r="DCX171" s="355"/>
      <c r="DCY171" s="355"/>
      <c r="DCZ171" s="355"/>
      <c r="DDA171" s="355"/>
      <c r="DDB171" s="355"/>
      <c r="DDC171" s="355"/>
      <c r="DDD171" s="355"/>
      <c r="DDE171" s="355"/>
      <c r="DDF171" s="355"/>
      <c r="DDG171" s="355"/>
      <c r="DDH171" s="355"/>
      <c r="DDI171" s="355"/>
      <c r="DDJ171" s="355"/>
      <c r="DDK171" s="355"/>
      <c r="DDR171" s="355"/>
      <c r="DDS171" s="355"/>
      <c r="DDT171" s="355"/>
      <c r="DDU171" s="355"/>
      <c r="DDV171" s="355"/>
      <c r="DDW171" s="355"/>
      <c r="DDX171" s="355"/>
      <c r="DDY171" s="355"/>
      <c r="DDZ171" s="355"/>
      <c r="DEA171" s="355"/>
      <c r="DEB171" s="355"/>
      <c r="DEC171" s="355"/>
      <c r="DED171" s="355"/>
      <c r="DEE171" s="355"/>
      <c r="DEF171" s="355"/>
      <c r="DEG171" s="355"/>
      <c r="DEH171" s="355"/>
      <c r="DEI171" s="355"/>
      <c r="DEJ171" s="355"/>
      <c r="DEK171" s="355"/>
      <c r="DEL171" s="355"/>
      <c r="DEM171" s="355"/>
      <c r="DEN171" s="355"/>
      <c r="DEO171" s="355"/>
      <c r="DEP171" s="355"/>
      <c r="DEQ171" s="355"/>
      <c r="DER171" s="355"/>
      <c r="DES171" s="355"/>
      <c r="DET171" s="355"/>
      <c r="DEU171" s="355"/>
      <c r="DEV171" s="355"/>
      <c r="DEW171" s="355"/>
      <c r="DEX171" s="355"/>
      <c r="DEY171" s="355"/>
      <c r="DEZ171" s="355"/>
      <c r="DFA171" s="355"/>
      <c r="DFB171" s="355"/>
      <c r="DFC171" s="355"/>
      <c r="DFD171" s="355"/>
      <c r="DFE171" s="355"/>
      <c r="DFF171" s="355"/>
      <c r="DFG171" s="355"/>
      <c r="DFH171" s="355"/>
      <c r="DFI171" s="355"/>
      <c r="DFJ171" s="355"/>
      <c r="DFK171" s="355"/>
      <c r="DFL171" s="355"/>
      <c r="DFM171" s="355"/>
      <c r="DFN171" s="355"/>
      <c r="DFO171" s="355"/>
      <c r="DFP171" s="355"/>
      <c r="DFQ171" s="355"/>
      <c r="DFR171" s="355"/>
      <c r="DFS171" s="355"/>
      <c r="DFT171" s="355"/>
      <c r="DFU171" s="355"/>
      <c r="DFV171" s="355"/>
      <c r="DFW171" s="355"/>
      <c r="DFX171" s="355"/>
      <c r="DFY171" s="355"/>
      <c r="DFZ171" s="355"/>
      <c r="DGA171" s="355"/>
      <c r="DGB171" s="355"/>
      <c r="DGC171" s="355"/>
      <c r="DGD171" s="355"/>
      <c r="DGE171" s="355"/>
      <c r="DGF171" s="355"/>
      <c r="DGG171" s="355"/>
      <c r="DGH171" s="355"/>
      <c r="DGI171" s="355"/>
      <c r="DGJ171" s="355"/>
      <c r="DGK171" s="355"/>
      <c r="DGL171" s="355"/>
      <c r="DGM171" s="355"/>
      <c r="DGN171" s="355"/>
      <c r="DGO171" s="355"/>
      <c r="DGP171" s="355"/>
      <c r="DGQ171" s="355"/>
      <c r="DGR171" s="355"/>
      <c r="DGS171" s="355"/>
      <c r="DGT171" s="355"/>
      <c r="DGU171" s="355"/>
      <c r="DGV171" s="355"/>
      <c r="DGW171" s="355"/>
      <c r="DGX171" s="355"/>
      <c r="DGY171" s="355"/>
      <c r="DGZ171" s="355"/>
      <c r="DHA171" s="355"/>
      <c r="DHB171" s="355"/>
      <c r="DHC171" s="355"/>
      <c r="DHD171" s="355"/>
      <c r="DHE171" s="355"/>
      <c r="DHF171" s="355"/>
      <c r="DHG171" s="355"/>
      <c r="DHH171" s="355"/>
      <c r="DHI171" s="355"/>
      <c r="DHJ171" s="355"/>
      <c r="DHK171" s="355"/>
      <c r="DHL171" s="355"/>
      <c r="DHM171" s="355"/>
      <c r="DHN171" s="355"/>
      <c r="DHO171" s="355"/>
      <c r="DHP171" s="355"/>
      <c r="DHQ171" s="355"/>
      <c r="DHR171" s="355"/>
      <c r="DHS171" s="355"/>
      <c r="DHT171" s="355"/>
      <c r="DHU171" s="355"/>
      <c r="DHV171" s="355"/>
      <c r="DHW171" s="355"/>
      <c r="DHX171" s="355"/>
      <c r="DHY171" s="355"/>
      <c r="DHZ171" s="355"/>
      <c r="DIA171" s="355"/>
      <c r="DIB171" s="355"/>
      <c r="DIC171" s="355"/>
      <c r="DID171" s="355"/>
      <c r="DIE171" s="355"/>
      <c r="DIF171" s="355"/>
      <c r="DIG171" s="355"/>
      <c r="DIH171" s="355"/>
      <c r="DII171" s="355"/>
      <c r="DIJ171" s="355"/>
      <c r="DIK171" s="355"/>
      <c r="DIL171" s="355"/>
      <c r="DIM171" s="355"/>
      <c r="DIN171" s="355"/>
      <c r="DIO171" s="355"/>
      <c r="DIP171" s="355"/>
      <c r="DIQ171" s="355"/>
      <c r="DIR171" s="355"/>
      <c r="DIS171" s="355"/>
      <c r="DIT171" s="355"/>
      <c r="DIU171" s="355"/>
      <c r="DIV171" s="355"/>
      <c r="DIW171" s="355"/>
      <c r="DIX171" s="355"/>
      <c r="DIY171" s="355"/>
      <c r="DIZ171" s="355"/>
      <c r="DJA171" s="355"/>
      <c r="DJB171" s="355"/>
      <c r="DJC171" s="355"/>
      <c r="DJD171" s="355"/>
      <c r="DJE171" s="355"/>
      <c r="DJF171" s="355"/>
      <c r="DJG171" s="355"/>
      <c r="DJH171" s="355"/>
      <c r="DJI171" s="355"/>
      <c r="DJJ171" s="355"/>
      <c r="DJK171" s="355"/>
      <c r="DJL171" s="355"/>
      <c r="DJM171" s="355"/>
      <c r="DJN171" s="355"/>
      <c r="DJO171" s="355"/>
      <c r="DJP171" s="355"/>
      <c r="DJQ171" s="355"/>
      <c r="DJR171" s="355"/>
      <c r="DJS171" s="355"/>
      <c r="DJT171" s="355"/>
      <c r="DJU171" s="355"/>
      <c r="DJV171" s="355"/>
      <c r="DJW171" s="355"/>
      <c r="DJX171" s="355"/>
      <c r="DJY171" s="355"/>
      <c r="DJZ171" s="355"/>
      <c r="DKA171" s="355"/>
      <c r="DKB171" s="355"/>
      <c r="DKC171" s="355"/>
      <c r="DKD171" s="355"/>
      <c r="DKE171" s="355"/>
      <c r="DKF171" s="355"/>
      <c r="DKG171" s="355"/>
      <c r="DKH171" s="355"/>
      <c r="DKI171" s="355"/>
      <c r="DKJ171" s="355"/>
      <c r="DKK171" s="355"/>
      <c r="DKL171" s="355"/>
      <c r="DKM171" s="355"/>
      <c r="DKN171" s="355"/>
      <c r="DKO171" s="355"/>
      <c r="DKP171" s="355"/>
      <c r="DKQ171" s="355"/>
      <c r="DKR171" s="355"/>
      <c r="DKS171" s="355"/>
      <c r="DKT171" s="355"/>
      <c r="DKU171" s="355"/>
      <c r="DKV171" s="355"/>
      <c r="DKW171" s="355"/>
      <c r="DKX171" s="355"/>
      <c r="DKY171" s="355"/>
      <c r="DKZ171" s="355"/>
      <c r="DLA171" s="355"/>
      <c r="DLB171" s="355"/>
      <c r="DLC171" s="355"/>
      <c r="DLD171" s="355"/>
      <c r="DLE171" s="355"/>
      <c r="DLF171" s="355"/>
      <c r="DLG171" s="355"/>
      <c r="DLH171" s="355"/>
      <c r="DLI171" s="355"/>
      <c r="DLJ171" s="355"/>
      <c r="DLK171" s="355"/>
      <c r="DLL171" s="355"/>
      <c r="DLM171" s="355"/>
      <c r="DLN171" s="355"/>
      <c r="DLO171" s="355"/>
      <c r="DLP171" s="355"/>
      <c r="DLQ171" s="355"/>
      <c r="DLR171" s="355"/>
      <c r="DLS171" s="355"/>
      <c r="DLT171" s="355"/>
      <c r="DLU171" s="355"/>
      <c r="DLV171" s="355"/>
      <c r="DLW171" s="355"/>
      <c r="DLX171" s="355"/>
      <c r="DLY171" s="355"/>
      <c r="DLZ171" s="355"/>
      <c r="DMA171" s="355"/>
      <c r="DMB171" s="355"/>
      <c r="DMC171" s="355"/>
      <c r="DMD171" s="355"/>
      <c r="DME171" s="355"/>
      <c r="DMF171" s="355"/>
      <c r="DMG171" s="355"/>
      <c r="DMH171" s="355"/>
      <c r="DMI171" s="355"/>
      <c r="DMJ171" s="355"/>
      <c r="DMK171" s="355"/>
      <c r="DML171" s="355"/>
      <c r="DMM171" s="355"/>
      <c r="DMN171" s="355"/>
      <c r="DMO171" s="355"/>
      <c r="DMP171" s="355"/>
      <c r="DMQ171" s="355"/>
      <c r="DMR171" s="355"/>
      <c r="DMS171" s="355"/>
      <c r="DMT171" s="355"/>
      <c r="DMU171" s="355"/>
      <c r="DMV171" s="355"/>
      <c r="DMW171" s="355"/>
      <c r="DMX171" s="355"/>
      <c r="DMY171" s="355"/>
      <c r="DMZ171" s="355"/>
      <c r="DNA171" s="355"/>
      <c r="DNB171" s="355"/>
      <c r="DNC171" s="355"/>
      <c r="DND171" s="355"/>
      <c r="DNE171" s="355"/>
      <c r="DNF171" s="355"/>
      <c r="DNG171" s="355"/>
      <c r="DNN171" s="355"/>
      <c r="DNO171" s="355"/>
      <c r="DNP171" s="355"/>
      <c r="DNQ171" s="355"/>
      <c r="DNR171" s="355"/>
      <c r="DNS171" s="355"/>
      <c r="DNT171" s="355"/>
      <c r="DNU171" s="355"/>
      <c r="DNV171" s="355"/>
      <c r="DNW171" s="355"/>
      <c r="DNX171" s="355"/>
      <c r="DNY171" s="355"/>
      <c r="DNZ171" s="355"/>
      <c r="DOA171" s="355"/>
      <c r="DOB171" s="355"/>
      <c r="DOC171" s="355"/>
      <c r="DOD171" s="355"/>
      <c r="DOE171" s="355"/>
      <c r="DOF171" s="355"/>
      <c r="DOG171" s="355"/>
      <c r="DOH171" s="355"/>
      <c r="DOI171" s="355"/>
      <c r="DOJ171" s="355"/>
      <c r="DOK171" s="355"/>
      <c r="DOL171" s="355"/>
      <c r="DOM171" s="355"/>
      <c r="DON171" s="355"/>
      <c r="DOO171" s="355"/>
      <c r="DOP171" s="355"/>
      <c r="DOQ171" s="355"/>
      <c r="DOR171" s="355"/>
      <c r="DOS171" s="355"/>
      <c r="DOT171" s="355"/>
      <c r="DOU171" s="355"/>
      <c r="DOV171" s="355"/>
      <c r="DOW171" s="355"/>
      <c r="DOX171" s="355"/>
      <c r="DOY171" s="355"/>
      <c r="DOZ171" s="355"/>
      <c r="DPA171" s="355"/>
      <c r="DPB171" s="355"/>
      <c r="DPC171" s="355"/>
      <c r="DPD171" s="355"/>
      <c r="DPE171" s="355"/>
      <c r="DPF171" s="355"/>
      <c r="DPG171" s="355"/>
      <c r="DPH171" s="355"/>
      <c r="DPI171" s="355"/>
      <c r="DPJ171" s="355"/>
      <c r="DPK171" s="355"/>
      <c r="DPL171" s="355"/>
      <c r="DPM171" s="355"/>
      <c r="DPN171" s="355"/>
      <c r="DPO171" s="355"/>
      <c r="DPP171" s="355"/>
      <c r="DPQ171" s="355"/>
      <c r="DPR171" s="355"/>
      <c r="DPS171" s="355"/>
      <c r="DPT171" s="355"/>
      <c r="DPU171" s="355"/>
      <c r="DPV171" s="355"/>
      <c r="DPW171" s="355"/>
      <c r="DPX171" s="355"/>
      <c r="DPY171" s="355"/>
      <c r="DPZ171" s="355"/>
      <c r="DQA171" s="355"/>
      <c r="DQB171" s="355"/>
      <c r="DQC171" s="355"/>
      <c r="DQD171" s="355"/>
      <c r="DQE171" s="355"/>
      <c r="DQF171" s="355"/>
      <c r="DQG171" s="355"/>
      <c r="DQH171" s="355"/>
      <c r="DQI171" s="355"/>
      <c r="DQJ171" s="355"/>
      <c r="DQK171" s="355"/>
      <c r="DQL171" s="355"/>
      <c r="DQM171" s="355"/>
      <c r="DQN171" s="355"/>
      <c r="DQO171" s="355"/>
      <c r="DQP171" s="355"/>
      <c r="DQQ171" s="355"/>
      <c r="DQR171" s="355"/>
      <c r="DQS171" s="355"/>
      <c r="DQT171" s="355"/>
      <c r="DQU171" s="355"/>
      <c r="DQV171" s="355"/>
      <c r="DQW171" s="355"/>
      <c r="DQX171" s="355"/>
      <c r="DQY171" s="355"/>
      <c r="DQZ171" s="355"/>
      <c r="DRA171" s="355"/>
      <c r="DRB171" s="355"/>
      <c r="DRC171" s="355"/>
      <c r="DRD171" s="355"/>
      <c r="DRE171" s="355"/>
      <c r="DRF171" s="355"/>
      <c r="DRG171" s="355"/>
      <c r="DRH171" s="355"/>
      <c r="DRI171" s="355"/>
      <c r="DRJ171" s="355"/>
      <c r="DRK171" s="355"/>
      <c r="DRL171" s="355"/>
      <c r="DRM171" s="355"/>
      <c r="DRN171" s="355"/>
      <c r="DRO171" s="355"/>
      <c r="DRP171" s="355"/>
      <c r="DRQ171" s="355"/>
      <c r="DRR171" s="355"/>
      <c r="DRS171" s="355"/>
      <c r="DRT171" s="355"/>
      <c r="DRU171" s="355"/>
      <c r="DRV171" s="355"/>
      <c r="DRW171" s="355"/>
      <c r="DRX171" s="355"/>
      <c r="DRY171" s="355"/>
      <c r="DRZ171" s="355"/>
      <c r="DSA171" s="355"/>
      <c r="DSB171" s="355"/>
      <c r="DSC171" s="355"/>
      <c r="DSD171" s="355"/>
      <c r="DSE171" s="355"/>
      <c r="DSF171" s="355"/>
      <c r="DSG171" s="355"/>
      <c r="DSH171" s="355"/>
      <c r="DSI171" s="355"/>
      <c r="DSJ171" s="355"/>
      <c r="DSK171" s="355"/>
      <c r="DSL171" s="355"/>
      <c r="DSM171" s="355"/>
      <c r="DSN171" s="355"/>
      <c r="DSO171" s="355"/>
      <c r="DSP171" s="355"/>
      <c r="DSQ171" s="355"/>
      <c r="DSR171" s="355"/>
      <c r="DSS171" s="355"/>
      <c r="DST171" s="355"/>
      <c r="DSU171" s="355"/>
      <c r="DSV171" s="355"/>
      <c r="DSW171" s="355"/>
      <c r="DSX171" s="355"/>
      <c r="DSY171" s="355"/>
      <c r="DSZ171" s="355"/>
      <c r="DTA171" s="355"/>
      <c r="DTB171" s="355"/>
      <c r="DTC171" s="355"/>
      <c r="DTD171" s="355"/>
      <c r="DTE171" s="355"/>
      <c r="DTF171" s="355"/>
      <c r="DTG171" s="355"/>
      <c r="DTH171" s="355"/>
      <c r="DTI171" s="355"/>
      <c r="DTJ171" s="355"/>
      <c r="DTK171" s="355"/>
      <c r="DTL171" s="355"/>
      <c r="DTM171" s="355"/>
      <c r="DTN171" s="355"/>
      <c r="DTO171" s="355"/>
      <c r="DTP171" s="355"/>
      <c r="DTQ171" s="355"/>
      <c r="DTR171" s="355"/>
      <c r="DTS171" s="355"/>
      <c r="DTT171" s="355"/>
      <c r="DTU171" s="355"/>
      <c r="DTV171" s="355"/>
      <c r="DTW171" s="355"/>
      <c r="DTX171" s="355"/>
      <c r="DTY171" s="355"/>
      <c r="DTZ171" s="355"/>
      <c r="DUA171" s="355"/>
      <c r="DUB171" s="355"/>
      <c r="DUC171" s="355"/>
      <c r="DUD171" s="355"/>
      <c r="DUE171" s="355"/>
      <c r="DUF171" s="355"/>
      <c r="DUG171" s="355"/>
      <c r="DUH171" s="355"/>
      <c r="DUI171" s="355"/>
      <c r="DUJ171" s="355"/>
      <c r="DUK171" s="355"/>
      <c r="DUL171" s="355"/>
      <c r="DUM171" s="355"/>
      <c r="DUN171" s="355"/>
      <c r="DUO171" s="355"/>
      <c r="DUP171" s="355"/>
      <c r="DUQ171" s="355"/>
      <c r="DUR171" s="355"/>
      <c r="DUS171" s="355"/>
      <c r="DUT171" s="355"/>
      <c r="DUU171" s="355"/>
      <c r="DUV171" s="355"/>
      <c r="DUW171" s="355"/>
      <c r="DUX171" s="355"/>
      <c r="DUY171" s="355"/>
      <c r="DUZ171" s="355"/>
      <c r="DVA171" s="355"/>
      <c r="DVB171" s="355"/>
      <c r="DVC171" s="355"/>
      <c r="DVD171" s="355"/>
      <c r="DVE171" s="355"/>
      <c r="DVF171" s="355"/>
      <c r="DVG171" s="355"/>
      <c r="DVH171" s="355"/>
      <c r="DVI171" s="355"/>
      <c r="DVJ171" s="355"/>
      <c r="DVK171" s="355"/>
      <c r="DVL171" s="355"/>
      <c r="DVM171" s="355"/>
      <c r="DVN171" s="355"/>
      <c r="DVO171" s="355"/>
      <c r="DVP171" s="355"/>
      <c r="DVQ171" s="355"/>
      <c r="DVR171" s="355"/>
      <c r="DVS171" s="355"/>
      <c r="DVT171" s="355"/>
      <c r="DVU171" s="355"/>
      <c r="DVV171" s="355"/>
      <c r="DVW171" s="355"/>
      <c r="DVX171" s="355"/>
      <c r="DVY171" s="355"/>
      <c r="DVZ171" s="355"/>
      <c r="DWA171" s="355"/>
      <c r="DWB171" s="355"/>
      <c r="DWC171" s="355"/>
      <c r="DWD171" s="355"/>
      <c r="DWE171" s="355"/>
      <c r="DWF171" s="355"/>
      <c r="DWG171" s="355"/>
      <c r="DWH171" s="355"/>
      <c r="DWI171" s="355"/>
      <c r="DWJ171" s="355"/>
      <c r="DWK171" s="355"/>
      <c r="DWL171" s="355"/>
      <c r="DWM171" s="355"/>
      <c r="DWN171" s="355"/>
      <c r="DWO171" s="355"/>
      <c r="DWP171" s="355"/>
      <c r="DWQ171" s="355"/>
      <c r="DWR171" s="355"/>
      <c r="DWS171" s="355"/>
      <c r="DWT171" s="355"/>
      <c r="DWU171" s="355"/>
      <c r="DWV171" s="355"/>
      <c r="DWW171" s="355"/>
      <c r="DWX171" s="355"/>
      <c r="DWY171" s="355"/>
      <c r="DWZ171" s="355"/>
      <c r="DXA171" s="355"/>
      <c r="DXB171" s="355"/>
      <c r="DXC171" s="355"/>
      <c r="DXJ171" s="355"/>
      <c r="DXK171" s="355"/>
      <c r="DXL171" s="355"/>
      <c r="DXM171" s="355"/>
      <c r="DXN171" s="355"/>
      <c r="DXO171" s="355"/>
      <c r="DXP171" s="355"/>
      <c r="DXQ171" s="355"/>
      <c r="DXR171" s="355"/>
      <c r="DXS171" s="355"/>
      <c r="DXT171" s="355"/>
      <c r="DXU171" s="355"/>
      <c r="DXV171" s="355"/>
      <c r="DXW171" s="355"/>
      <c r="DXX171" s="355"/>
      <c r="DXY171" s="355"/>
      <c r="DXZ171" s="355"/>
      <c r="DYA171" s="355"/>
      <c r="DYB171" s="355"/>
      <c r="DYC171" s="355"/>
      <c r="DYD171" s="355"/>
      <c r="DYE171" s="355"/>
      <c r="DYF171" s="355"/>
      <c r="DYG171" s="355"/>
      <c r="DYH171" s="355"/>
      <c r="DYI171" s="355"/>
      <c r="DYJ171" s="355"/>
      <c r="DYK171" s="355"/>
      <c r="DYL171" s="355"/>
      <c r="DYM171" s="355"/>
      <c r="DYN171" s="355"/>
      <c r="DYO171" s="355"/>
      <c r="DYP171" s="355"/>
      <c r="DYQ171" s="355"/>
      <c r="DYR171" s="355"/>
      <c r="DYS171" s="355"/>
      <c r="DYT171" s="355"/>
      <c r="DYU171" s="355"/>
      <c r="DYV171" s="355"/>
      <c r="DYW171" s="355"/>
      <c r="DYX171" s="355"/>
      <c r="DYY171" s="355"/>
      <c r="DYZ171" s="355"/>
      <c r="DZA171" s="355"/>
      <c r="DZB171" s="355"/>
      <c r="DZC171" s="355"/>
      <c r="DZD171" s="355"/>
      <c r="DZE171" s="355"/>
      <c r="DZF171" s="355"/>
      <c r="DZG171" s="355"/>
      <c r="DZH171" s="355"/>
      <c r="DZI171" s="355"/>
      <c r="DZJ171" s="355"/>
      <c r="DZK171" s="355"/>
      <c r="DZL171" s="355"/>
      <c r="DZM171" s="355"/>
      <c r="DZN171" s="355"/>
      <c r="DZO171" s="355"/>
      <c r="DZP171" s="355"/>
      <c r="DZQ171" s="355"/>
      <c r="DZR171" s="355"/>
      <c r="DZS171" s="355"/>
      <c r="DZT171" s="355"/>
      <c r="DZU171" s="355"/>
      <c r="DZV171" s="355"/>
      <c r="DZW171" s="355"/>
      <c r="DZX171" s="355"/>
      <c r="DZY171" s="355"/>
      <c r="DZZ171" s="355"/>
      <c r="EAA171" s="355"/>
      <c r="EAB171" s="355"/>
      <c r="EAC171" s="355"/>
      <c r="EAD171" s="355"/>
      <c r="EAE171" s="355"/>
      <c r="EAF171" s="355"/>
      <c r="EAG171" s="355"/>
      <c r="EAH171" s="355"/>
      <c r="EAI171" s="355"/>
      <c r="EAJ171" s="355"/>
      <c r="EAK171" s="355"/>
      <c r="EAL171" s="355"/>
      <c r="EAM171" s="355"/>
      <c r="EAN171" s="355"/>
      <c r="EAO171" s="355"/>
      <c r="EAP171" s="355"/>
      <c r="EAQ171" s="355"/>
      <c r="EAR171" s="355"/>
      <c r="EAS171" s="355"/>
      <c r="EAT171" s="355"/>
      <c r="EAU171" s="355"/>
      <c r="EAV171" s="355"/>
      <c r="EAW171" s="355"/>
      <c r="EAX171" s="355"/>
      <c r="EAY171" s="355"/>
      <c r="EAZ171" s="355"/>
      <c r="EBA171" s="355"/>
      <c r="EBB171" s="355"/>
      <c r="EBC171" s="355"/>
      <c r="EBD171" s="355"/>
      <c r="EBE171" s="355"/>
      <c r="EBF171" s="355"/>
      <c r="EBG171" s="355"/>
      <c r="EBH171" s="355"/>
      <c r="EBI171" s="355"/>
      <c r="EBJ171" s="355"/>
      <c r="EBK171" s="355"/>
      <c r="EBL171" s="355"/>
      <c r="EBM171" s="355"/>
      <c r="EBN171" s="355"/>
      <c r="EBO171" s="355"/>
      <c r="EBP171" s="355"/>
      <c r="EBQ171" s="355"/>
      <c r="EBR171" s="355"/>
      <c r="EBS171" s="355"/>
      <c r="EBT171" s="355"/>
      <c r="EBU171" s="355"/>
      <c r="EBV171" s="355"/>
      <c r="EBW171" s="355"/>
      <c r="EBX171" s="355"/>
      <c r="EBY171" s="355"/>
      <c r="EBZ171" s="355"/>
      <c r="ECA171" s="355"/>
      <c r="ECB171" s="355"/>
      <c r="ECC171" s="355"/>
      <c r="ECD171" s="355"/>
      <c r="ECE171" s="355"/>
      <c r="ECF171" s="355"/>
      <c r="ECG171" s="355"/>
      <c r="ECH171" s="355"/>
      <c r="ECI171" s="355"/>
      <c r="ECJ171" s="355"/>
      <c r="ECK171" s="355"/>
      <c r="ECL171" s="355"/>
      <c r="ECM171" s="355"/>
      <c r="ECN171" s="355"/>
      <c r="ECO171" s="355"/>
      <c r="ECP171" s="355"/>
      <c r="ECQ171" s="355"/>
      <c r="ECR171" s="355"/>
      <c r="ECS171" s="355"/>
      <c r="ECT171" s="355"/>
      <c r="ECU171" s="355"/>
      <c r="ECV171" s="355"/>
      <c r="ECW171" s="355"/>
      <c r="ECX171" s="355"/>
      <c r="ECY171" s="355"/>
      <c r="ECZ171" s="355"/>
      <c r="EDA171" s="355"/>
      <c r="EDB171" s="355"/>
      <c r="EDC171" s="355"/>
      <c r="EDD171" s="355"/>
      <c r="EDE171" s="355"/>
      <c r="EDF171" s="355"/>
      <c r="EDG171" s="355"/>
      <c r="EDH171" s="355"/>
      <c r="EDI171" s="355"/>
      <c r="EDJ171" s="355"/>
      <c r="EDK171" s="355"/>
      <c r="EDL171" s="355"/>
      <c r="EDM171" s="355"/>
      <c r="EDN171" s="355"/>
      <c r="EDO171" s="355"/>
      <c r="EDP171" s="355"/>
      <c r="EDQ171" s="355"/>
      <c r="EDR171" s="355"/>
      <c r="EDS171" s="355"/>
      <c r="EDT171" s="355"/>
      <c r="EDU171" s="355"/>
      <c r="EDV171" s="355"/>
      <c r="EDW171" s="355"/>
      <c r="EDX171" s="355"/>
      <c r="EDY171" s="355"/>
      <c r="EDZ171" s="355"/>
      <c r="EEA171" s="355"/>
      <c r="EEB171" s="355"/>
      <c r="EEC171" s="355"/>
      <c r="EED171" s="355"/>
      <c r="EEE171" s="355"/>
      <c r="EEF171" s="355"/>
      <c r="EEG171" s="355"/>
      <c r="EEH171" s="355"/>
      <c r="EEI171" s="355"/>
      <c r="EEJ171" s="355"/>
      <c r="EEK171" s="355"/>
      <c r="EEL171" s="355"/>
      <c r="EEM171" s="355"/>
      <c r="EEN171" s="355"/>
      <c r="EEO171" s="355"/>
      <c r="EEP171" s="355"/>
      <c r="EEQ171" s="355"/>
      <c r="EER171" s="355"/>
      <c r="EES171" s="355"/>
      <c r="EET171" s="355"/>
      <c r="EEU171" s="355"/>
      <c r="EEV171" s="355"/>
      <c r="EEW171" s="355"/>
      <c r="EEX171" s="355"/>
      <c r="EEY171" s="355"/>
      <c r="EEZ171" s="355"/>
      <c r="EFA171" s="355"/>
      <c r="EFB171" s="355"/>
      <c r="EFC171" s="355"/>
      <c r="EFD171" s="355"/>
      <c r="EFE171" s="355"/>
      <c r="EFF171" s="355"/>
      <c r="EFG171" s="355"/>
      <c r="EFH171" s="355"/>
      <c r="EFI171" s="355"/>
      <c r="EFJ171" s="355"/>
      <c r="EFK171" s="355"/>
      <c r="EFL171" s="355"/>
      <c r="EFM171" s="355"/>
      <c r="EFN171" s="355"/>
      <c r="EFO171" s="355"/>
      <c r="EFP171" s="355"/>
      <c r="EFQ171" s="355"/>
      <c r="EFR171" s="355"/>
      <c r="EFS171" s="355"/>
      <c r="EFT171" s="355"/>
      <c r="EFU171" s="355"/>
      <c r="EFV171" s="355"/>
      <c r="EFW171" s="355"/>
      <c r="EFX171" s="355"/>
      <c r="EFY171" s="355"/>
      <c r="EFZ171" s="355"/>
      <c r="EGA171" s="355"/>
      <c r="EGB171" s="355"/>
      <c r="EGC171" s="355"/>
      <c r="EGD171" s="355"/>
      <c r="EGE171" s="355"/>
      <c r="EGF171" s="355"/>
      <c r="EGG171" s="355"/>
      <c r="EGH171" s="355"/>
      <c r="EGI171" s="355"/>
      <c r="EGJ171" s="355"/>
      <c r="EGK171" s="355"/>
      <c r="EGL171" s="355"/>
      <c r="EGM171" s="355"/>
      <c r="EGN171" s="355"/>
      <c r="EGO171" s="355"/>
      <c r="EGP171" s="355"/>
      <c r="EGQ171" s="355"/>
      <c r="EGR171" s="355"/>
      <c r="EGS171" s="355"/>
      <c r="EGT171" s="355"/>
      <c r="EGU171" s="355"/>
      <c r="EGV171" s="355"/>
      <c r="EGW171" s="355"/>
      <c r="EGX171" s="355"/>
      <c r="EGY171" s="355"/>
      <c r="EHF171" s="355"/>
      <c r="EHG171" s="355"/>
      <c r="EHH171" s="355"/>
      <c r="EHI171" s="355"/>
      <c r="EHJ171" s="355"/>
      <c r="EHK171" s="355"/>
      <c r="EHL171" s="355"/>
      <c r="EHM171" s="355"/>
      <c r="EHN171" s="355"/>
      <c r="EHO171" s="355"/>
      <c r="EHP171" s="355"/>
      <c r="EHQ171" s="355"/>
      <c r="EHR171" s="355"/>
      <c r="EHS171" s="355"/>
      <c r="EHT171" s="355"/>
      <c r="EHU171" s="355"/>
      <c r="EHV171" s="355"/>
      <c r="EHW171" s="355"/>
      <c r="EHX171" s="355"/>
      <c r="EHY171" s="355"/>
      <c r="EHZ171" s="355"/>
      <c r="EIA171" s="355"/>
      <c r="EIB171" s="355"/>
      <c r="EIC171" s="355"/>
      <c r="EID171" s="355"/>
      <c r="EIE171" s="355"/>
      <c r="EIF171" s="355"/>
      <c r="EIG171" s="355"/>
      <c r="EIH171" s="355"/>
      <c r="EII171" s="355"/>
      <c r="EIJ171" s="355"/>
      <c r="EIK171" s="355"/>
      <c r="EIL171" s="355"/>
      <c r="EIM171" s="355"/>
      <c r="EIN171" s="355"/>
      <c r="EIO171" s="355"/>
      <c r="EIP171" s="355"/>
      <c r="EIQ171" s="355"/>
      <c r="EIR171" s="355"/>
      <c r="EIS171" s="355"/>
      <c r="EIT171" s="355"/>
      <c r="EIU171" s="355"/>
      <c r="EIV171" s="355"/>
      <c r="EIW171" s="355"/>
      <c r="EIX171" s="355"/>
      <c r="EIY171" s="355"/>
      <c r="EIZ171" s="355"/>
      <c r="EJA171" s="355"/>
      <c r="EJB171" s="355"/>
      <c r="EJC171" s="355"/>
      <c r="EJD171" s="355"/>
      <c r="EJE171" s="355"/>
      <c r="EJF171" s="355"/>
      <c r="EJG171" s="355"/>
      <c r="EJH171" s="355"/>
      <c r="EJI171" s="355"/>
      <c r="EJJ171" s="355"/>
      <c r="EJK171" s="355"/>
      <c r="EJL171" s="355"/>
      <c r="EJM171" s="355"/>
      <c r="EJN171" s="355"/>
      <c r="EJO171" s="355"/>
      <c r="EJP171" s="355"/>
      <c r="EJQ171" s="355"/>
      <c r="EJR171" s="355"/>
      <c r="EJS171" s="355"/>
      <c r="EJT171" s="355"/>
      <c r="EJU171" s="355"/>
      <c r="EJV171" s="355"/>
      <c r="EJW171" s="355"/>
      <c r="EJX171" s="355"/>
      <c r="EJY171" s="355"/>
      <c r="EJZ171" s="355"/>
      <c r="EKA171" s="355"/>
      <c r="EKB171" s="355"/>
      <c r="EKC171" s="355"/>
      <c r="EKD171" s="355"/>
      <c r="EKE171" s="355"/>
      <c r="EKF171" s="355"/>
      <c r="EKG171" s="355"/>
      <c r="EKH171" s="355"/>
      <c r="EKI171" s="355"/>
      <c r="EKJ171" s="355"/>
      <c r="EKK171" s="355"/>
      <c r="EKL171" s="355"/>
      <c r="EKM171" s="355"/>
      <c r="EKN171" s="355"/>
      <c r="EKO171" s="355"/>
      <c r="EKP171" s="355"/>
      <c r="EKQ171" s="355"/>
      <c r="EKR171" s="355"/>
      <c r="EKS171" s="355"/>
      <c r="EKT171" s="355"/>
      <c r="EKU171" s="355"/>
      <c r="EKV171" s="355"/>
      <c r="EKW171" s="355"/>
      <c r="EKX171" s="355"/>
      <c r="EKY171" s="355"/>
      <c r="EKZ171" s="355"/>
      <c r="ELA171" s="355"/>
      <c r="ELB171" s="355"/>
      <c r="ELC171" s="355"/>
      <c r="ELD171" s="355"/>
      <c r="ELE171" s="355"/>
      <c r="ELF171" s="355"/>
      <c r="ELG171" s="355"/>
      <c r="ELH171" s="355"/>
      <c r="ELI171" s="355"/>
      <c r="ELJ171" s="355"/>
      <c r="ELK171" s="355"/>
      <c r="ELL171" s="355"/>
      <c r="ELM171" s="355"/>
      <c r="ELN171" s="355"/>
      <c r="ELO171" s="355"/>
      <c r="ELP171" s="355"/>
      <c r="ELQ171" s="355"/>
      <c r="ELR171" s="355"/>
      <c r="ELS171" s="355"/>
      <c r="ELT171" s="355"/>
      <c r="ELU171" s="355"/>
      <c r="ELV171" s="355"/>
      <c r="ELW171" s="355"/>
      <c r="ELX171" s="355"/>
      <c r="ELY171" s="355"/>
      <c r="ELZ171" s="355"/>
      <c r="EMA171" s="355"/>
      <c r="EMB171" s="355"/>
      <c r="EMC171" s="355"/>
      <c r="EMD171" s="355"/>
      <c r="EME171" s="355"/>
      <c r="EMF171" s="355"/>
      <c r="EMG171" s="355"/>
      <c r="EMH171" s="355"/>
      <c r="EMI171" s="355"/>
      <c r="EMJ171" s="355"/>
      <c r="EMK171" s="355"/>
      <c r="EML171" s="355"/>
      <c r="EMM171" s="355"/>
      <c r="EMN171" s="355"/>
      <c r="EMO171" s="355"/>
      <c r="EMP171" s="355"/>
      <c r="EMQ171" s="355"/>
      <c r="EMR171" s="355"/>
      <c r="EMS171" s="355"/>
      <c r="EMT171" s="355"/>
      <c r="EMU171" s="355"/>
      <c r="EMV171" s="355"/>
      <c r="EMW171" s="355"/>
      <c r="EMX171" s="355"/>
      <c r="EMY171" s="355"/>
      <c r="EMZ171" s="355"/>
      <c r="ENA171" s="355"/>
      <c r="ENB171" s="355"/>
      <c r="ENC171" s="355"/>
      <c r="END171" s="355"/>
      <c r="ENE171" s="355"/>
      <c r="ENF171" s="355"/>
      <c r="ENG171" s="355"/>
      <c r="ENH171" s="355"/>
      <c r="ENI171" s="355"/>
      <c r="ENJ171" s="355"/>
      <c r="ENK171" s="355"/>
      <c r="ENL171" s="355"/>
      <c r="ENM171" s="355"/>
      <c r="ENN171" s="355"/>
      <c r="ENO171" s="355"/>
      <c r="ENP171" s="355"/>
      <c r="ENQ171" s="355"/>
      <c r="ENR171" s="355"/>
      <c r="ENS171" s="355"/>
      <c r="ENT171" s="355"/>
      <c r="ENU171" s="355"/>
      <c r="ENV171" s="355"/>
      <c r="ENW171" s="355"/>
      <c r="ENX171" s="355"/>
      <c r="ENY171" s="355"/>
      <c r="ENZ171" s="355"/>
      <c r="EOA171" s="355"/>
      <c r="EOB171" s="355"/>
      <c r="EOC171" s="355"/>
      <c r="EOD171" s="355"/>
      <c r="EOE171" s="355"/>
      <c r="EOF171" s="355"/>
      <c r="EOG171" s="355"/>
      <c r="EOH171" s="355"/>
      <c r="EOI171" s="355"/>
      <c r="EOJ171" s="355"/>
      <c r="EOK171" s="355"/>
      <c r="EOL171" s="355"/>
      <c r="EOM171" s="355"/>
      <c r="EON171" s="355"/>
      <c r="EOO171" s="355"/>
      <c r="EOP171" s="355"/>
      <c r="EOQ171" s="355"/>
      <c r="EOR171" s="355"/>
      <c r="EOS171" s="355"/>
      <c r="EOT171" s="355"/>
      <c r="EOU171" s="355"/>
      <c r="EOV171" s="355"/>
      <c r="EOW171" s="355"/>
      <c r="EOX171" s="355"/>
      <c r="EOY171" s="355"/>
      <c r="EOZ171" s="355"/>
      <c r="EPA171" s="355"/>
      <c r="EPB171" s="355"/>
      <c r="EPC171" s="355"/>
      <c r="EPD171" s="355"/>
      <c r="EPE171" s="355"/>
      <c r="EPF171" s="355"/>
      <c r="EPG171" s="355"/>
      <c r="EPH171" s="355"/>
      <c r="EPI171" s="355"/>
      <c r="EPJ171" s="355"/>
      <c r="EPK171" s="355"/>
      <c r="EPL171" s="355"/>
      <c r="EPM171" s="355"/>
      <c r="EPN171" s="355"/>
      <c r="EPO171" s="355"/>
      <c r="EPP171" s="355"/>
      <c r="EPQ171" s="355"/>
      <c r="EPR171" s="355"/>
      <c r="EPS171" s="355"/>
      <c r="EPT171" s="355"/>
      <c r="EPU171" s="355"/>
      <c r="EPV171" s="355"/>
      <c r="EPW171" s="355"/>
      <c r="EPX171" s="355"/>
      <c r="EPY171" s="355"/>
      <c r="EPZ171" s="355"/>
      <c r="EQA171" s="355"/>
      <c r="EQB171" s="355"/>
      <c r="EQC171" s="355"/>
      <c r="EQD171" s="355"/>
      <c r="EQE171" s="355"/>
      <c r="EQF171" s="355"/>
      <c r="EQG171" s="355"/>
      <c r="EQH171" s="355"/>
      <c r="EQI171" s="355"/>
      <c r="EQJ171" s="355"/>
      <c r="EQK171" s="355"/>
      <c r="EQL171" s="355"/>
      <c r="EQM171" s="355"/>
      <c r="EQN171" s="355"/>
      <c r="EQO171" s="355"/>
      <c r="EQP171" s="355"/>
      <c r="EQQ171" s="355"/>
      <c r="EQR171" s="355"/>
      <c r="EQS171" s="355"/>
      <c r="EQT171" s="355"/>
      <c r="EQU171" s="355"/>
      <c r="ERB171" s="355"/>
      <c r="ERC171" s="355"/>
      <c r="ERD171" s="355"/>
      <c r="ERE171" s="355"/>
      <c r="ERF171" s="355"/>
      <c r="ERG171" s="355"/>
      <c r="ERH171" s="355"/>
      <c r="ERI171" s="355"/>
      <c r="ERJ171" s="355"/>
      <c r="ERK171" s="355"/>
      <c r="ERL171" s="355"/>
      <c r="ERM171" s="355"/>
      <c r="ERN171" s="355"/>
      <c r="ERO171" s="355"/>
      <c r="ERP171" s="355"/>
      <c r="ERQ171" s="355"/>
      <c r="ERR171" s="355"/>
      <c r="ERS171" s="355"/>
      <c r="ERT171" s="355"/>
      <c r="ERU171" s="355"/>
      <c r="ERV171" s="355"/>
      <c r="ERW171" s="355"/>
      <c r="ERX171" s="355"/>
      <c r="ERY171" s="355"/>
      <c r="ERZ171" s="355"/>
      <c r="ESA171" s="355"/>
      <c r="ESB171" s="355"/>
      <c r="ESC171" s="355"/>
      <c r="ESD171" s="355"/>
      <c r="ESE171" s="355"/>
      <c r="ESF171" s="355"/>
      <c r="ESG171" s="355"/>
      <c r="ESH171" s="355"/>
      <c r="ESI171" s="355"/>
      <c r="ESJ171" s="355"/>
      <c r="ESK171" s="355"/>
      <c r="ESL171" s="355"/>
      <c r="ESM171" s="355"/>
      <c r="ESN171" s="355"/>
      <c r="ESO171" s="355"/>
      <c r="ESP171" s="355"/>
      <c r="ESQ171" s="355"/>
      <c r="ESR171" s="355"/>
      <c r="ESS171" s="355"/>
      <c r="EST171" s="355"/>
      <c r="ESU171" s="355"/>
      <c r="ESV171" s="355"/>
      <c r="ESW171" s="355"/>
      <c r="ESX171" s="355"/>
      <c r="ESY171" s="355"/>
      <c r="ESZ171" s="355"/>
      <c r="ETA171" s="355"/>
      <c r="ETB171" s="355"/>
      <c r="ETC171" s="355"/>
      <c r="ETD171" s="355"/>
      <c r="ETE171" s="355"/>
      <c r="ETF171" s="355"/>
      <c r="ETG171" s="355"/>
      <c r="ETH171" s="355"/>
      <c r="ETI171" s="355"/>
      <c r="ETJ171" s="355"/>
      <c r="ETK171" s="355"/>
      <c r="ETL171" s="355"/>
      <c r="ETM171" s="355"/>
      <c r="ETN171" s="355"/>
      <c r="ETO171" s="355"/>
      <c r="ETP171" s="355"/>
      <c r="ETQ171" s="355"/>
      <c r="ETR171" s="355"/>
      <c r="ETS171" s="355"/>
      <c r="ETT171" s="355"/>
      <c r="ETU171" s="355"/>
      <c r="ETV171" s="355"/>
      <c r="ETW171" s="355"/>
      <c r="ETX171" s="355"/>
      <c r="ETY171" s="355"/>
      <c r="ETZ171" s="355"/>
      <c r="EUA171" s="355"/>
      <c r="EUB171" s="355"/>
      <c r="EUC171" s="355"/>
      <c r="EUD171" s="355"/>
      <c r="EUE171" s="355"/>
      <c r="EUF171" s="355"/>
      <c r="EUG171" s="355"/>
      <c r="EUH171" s="355"/>
      <c r="EUI171" s="355"/>
      <c r="EUJ171" s="355"/>
      <c r="EUK171" s="355"/>
      <c r="EUL171" s="355"/>
      <c r="EUM171" s="355"/>
      <c r="EUN171" s="355"/>
      <c r="EUO171" s="355"/>
      <c r="EUP171" s="355"/>
      <c r="EUQ171" s="355"/>
      <c r="EUR171" s="355"/>
      <c r="EUS171" s="355"/>
      <c r="EUT171" s="355"/>
      <c r="EUU171" s="355"/>
      <c r="EUV171" s="355"/>
      <c r="EUW171" s="355"/>
      <c r="EUX171" s="355"/>
      <c r="EUY171" s="355"/>
      <c r="EUZ171" s="355"/>
      <c r="EVA171" s="355"/>
      <c r="EVB171" s="355"/>
      <c r="EVC171" s="355"/>
      <c r="EVD171" s="355"/>
      <c r="EVE171" s="355"/>
      <c r="EVF171" s="355"/>
      <c r="EVG171" s="355"/>
      <c r="EVH171" s="355"/>
      <c r="EVI171" s="355"/>
      <c r="EVJ171" s="355"/>
      <c r="EVK171" s="355"/>
      <c r="EVL171" s="355"/>
      <c r="EVM171" s="355"/>
      <c r="EVN171" s="355"/>
      <c r="EVO171" s="355"/>
      <c r="EVP171" s="355"/>
      <c r="EVQ171" s="355"/>
      <c r="EVR171" s="355"/>
      <c r="EVS171" s="355"/>
      <c r="EVT171" s="355"/>
      <c r="EVU171" s="355"/>
      <c r="EVV171" s="355"/>
      <c r="EVW171" s="355"/>
      <c r="EVX171" s="355"/>
      <c r="EVY171" s="355"/>
      <c r="EVZ171" s="355"/>
      <c r="EWA171" s="355"/>
      <c r="EWB171" s="355"/>
      <c r="EWC171" s="355"/>
      <c r="EWD171" s="355"/>
      <c r="EWE171" s="355"/>
      <c r="EWF171" s="355"/>
      <c r="EWG171" s="355"/>
      <c r="EWH171" s="355"/>
      <c r="EWI171" s="355"/>
      <c r="EWJ171" s="355"/>
      <c r="EWK171" s="355"/>
      <c r="EWL171" s="355"/>
      <c r="EWM171" s="355"/>
      <c r="EWN171" s="355"/>
      <c r="EWO171" s="355"/>
      <c r="EWP171" s="355"/>
      <c r="EWQ171" s="355"/>
      <c r="EWR171" s="355"/>
      <c r="EWS171" s="355"/>
      <c r="EWT171" s="355"/>
      <c r="EWU171" s="355"/>
      <c r="EWV171" s="355"/>
      <c r="EWW171" s="355"/>
      <c r="EWX171" s="355"/>
      <c r="EWY171" s="355"/>
      <c r="EWZ171" s="355"/>
      <c r="EXA171" s="355"/>
      <c r="EXB171" s="355"/>
      <c r="EXC171" s="355"/>
      <c r="EXD171" s="355"/>
      <c r="EXE171" s="355"/>
      <c r="EXF171" s="355"/>
      <c r="EXG171" s="355"/>
      <c r="EXH171" s="355"/>
      <c r="EXI171" s="355"/>
      <c r="EXJ171" s="355"/>
      <c r="EXK171" s="355"/>
      <c r="EXL171" s="355"/>
      <c r="EXM171" s="355"/>
      <c r="EXN171" s="355"/>
      <c r="EXO171" s="355"/>
      <c r="EXP171" s="355"/>
      <c r="EXQ171" s="355"/>
      <c r="EXR171" s="355"/>
      <c r="EXS171" s="355"/>
      <c r="EXT171" s="355"/>
      <c r="EXU171" s="355"/>
      <c r="EXV171" s="355"/>
      <c r="EXW171" s="355"/>
      <c r="EXX171" s="355"/>
      <c r="EXY171" s="355"/>
      <c r="EXZ171" s="355"/>
      <c r="EYA171" s="355"/>
      <c r="EYB171" s="355"/>
      <c r="EYC171" s="355"/>
      <c r="EYD171" s="355"/>
      <c r="EYE171" s="355"/>
      <c r="EYF171" s="355"/>
      <c r="EYG171" s="355"/>
      <c r="EYH171" s="355"/>
      <c r="EYI171" s="355"/>
      <c r="EYJ171" s="355"/>
      <c r="EYK171" s="355"/>
      <c r="EYL171" s="355"/>
      <c r="EYM171" s="355"/>
      <c r="EYN171" s="355"/>
      <c r="EYO171" s="355"/>
      <c r="EYP171" s="355"/>
      <c r="EYQ171" s="355"/>
      <c r="EYR171" s="355"/>
      <c r="EYS171" s="355"/>
      <c r="EYT171" s="355"/>
      <c r="EYU171" s="355"/>
      <c r="EYV171" s="355"/>
      <c r="EYW171" s="355"/>
      <c r="EYX171" s="355"/>
      <c r="EYY171" s="355"/>
      <c r="EYZ171" s="355"/>
      <c r="EZA171" s="355"/>
      <c r="EZB171" s="355"/>
      <c r="EZC171" s="355"/>
      <c r="EZD171" s="355"/>
      <c r="EZE171" s="355"/>
      <c r="EZF171" s="355"/>
      <c r="EZG171" s="355"/>
      <c r="EZH171" s="355"/>
      <c r="EZI171" s="355"/>
      <c r="EZJ171" s="355"/>
      <c r="EZK171" s="355"/>
      <c r="EZL171" s="355"/>
      <c r="EZM171" s="355"/>
      <c r="EZN171" s="355"/>
      <c r="EZO171" s="355"/>
      <c r="EZP171" s="355"/>
      <c r="EZQ171" s="355"/>
      <c r="EZR171" s="355"/>
      <c r="EZS171" s="355"/>
      <c r="EZT171" s="355"/>
      <c r="EZU171" s="355"/>
      <c r="EZV171" s="355"/>
      <c r="EZW171" s="355"/>
      <c r="EZX171" s="355"/>
      <c r="EZY171" s="355"/>
      <c r="EZZ171" s="355"/>
      <c r="FAA171" s="355"/>
      <c r="FAB171" s="355"/>
      <c r="FAC171" s="355"/>
      <c r="FAD171" s="355"/>
      <c r="FAE171" s="355"/>
      <c r="FAF171" s="355"/>
      <c r="FAG171" s="355"/>
      <c r="FAH171" s="355"/>
      <c r="FAI171" s="355"/>
      <c r="FAJ171" s="355"/>
      <c r="FAK171" s="355"/>
      <c r="FAL171" s="355"/>
      <c r="FAM171" s="355"/>
      <c r="FAN171" s="355"/>
      <c r="FAO171" s="355"/>
      <c r="FAP171" s="355"/>
      <c r="FAQ171" s="355"/>
      <c r="FAX171" s="355"/>
      <c r="FAY171" s="355"/>
      <c r="FAZ171" s="355"/>
      <c r="FBA171" s="355"/>
      <c r="FBB171" s="355"/>
      <c r="FBC171" s="355"/>
      <c r="FBD171" s="355"/>
      <c r="FBE171" s="355"/>
      <c r="FBF171" s="355"/>
      <c r="FBG171" s="355"/>
      <c r="FBH171" s="355"/>
      <c r="FBI171" s="355"/>
      <c r="FBJ171" s="355"/>
      <c r="FBK171" s="355"/>
      <c r="FBL171" s="355"/>
      <c r="FBM171" s="355"/>
      <c r="FBN171" s="355"/>
      <c r="FBO171" s="355"/>
      <c r="FBP171" s="355"/>
      <c r="FBQ171" s="355"/>
      <c r="FBR171" s="355"/>
      <c r="FBS171" s="355"/>
      <c r="FBT171" s="355"/>
      <c r="FBU171" s="355"/>
      <c r="FBV171" s="355"/>
      <c r="FBW171" s="355"/>
      <c r="FBX171" s="355"/>
      <c r="FBY171" s="355"/>
      <c r="FBZ171" s="355"/>
      <c r="FCA171" s="355"/>
      <c r="FCB171" s="355"/>
      <c r="FCC171" s="355"/>
      <c r="FCD171" s="355"/>
      <c r="FCE171" s="355"/>
      <c r="FCF171" s="355"/>
      <c r="FCG171" s="355"/>
      <c r="FCH171" s="355"/>
      <c r="FCI171" s="355"/>
      <c r="FCJ171" s="355"/>
      <c r="FCK171" s="355"/>
      <c r="FCL171" s="355"/>
      <c r="FCM171" s="355"/>
      <c r="FCN171" s="355"/>
      <c r="FCO171" s="355"/>
      <c r="FCP171" s="355"/>
      <c r="FCQ171" s="355"/>
      <c r="FCR171" s="355"/>
      <c r="FCS171" s="355"/>
      <c r="FCT171" s="355"/>
      <c r="FCU171" s="355"/>
      <c r="FCV171" s="355"/>
      <c r="FCW171" s="355"/>
      <c r="FCX171" s="355"/>
      <c r="FCY171" s="355"/>
      <c r="FCZ171" s="355"/>
      <c r="FDA171" s="355"/>
      <c r="FDB171" s="355"/>
      <c r="FDC171" s="355"/>
      <c r="FDD171" s="355"/>
      <c r="FDE171" s="355"/>
      <c r="FDF171" s="355"/>
      <c r="FDG171" s="355"/>
      <c r="FDH171" s="355"/>
      <c r="FDI171" s="355"/>
      <c r="FDJ171" s="355"/>
      <c r="FDK171" s="355"/>
      <c r="FDL171" s="355"/>
      <c r="FDM171" s="355"/>
      <c r="FDN171" s="355"/>
      <c r="FDO171" s="355"/>
      <c r="FDP171" s="355"/>
      <c r="FDQ171" s="355"/>
      <c r="FDR171" s="355"/>
      <c r="FDS171" s="355"/>
      <c r="FDT171" s="355"/>
      <c r="FDU171" s="355"/>
      <c r="FDV171" s="355"/>
      <c r="FDW171" s="355"/>
      <c r="FDX171" s="355"/>
      <c r="FDY171" s="355"/>
      <c r="FDZ171" s="355"/>
      <c r="FEA171" s="355"/>
      <c r="FEB171" s="355"/>
      <c r="FEC171" s="355"/>
      <c r="FED171" s="355"/>
      <c r="FEE171" s="355"/>
      <c r="FEF171" s="355"/>
      <c r="FEG171" s="355"/>
      <c r="FEH171" s="355"/>
      <c r="FEI171" s="355"/>
      <c r="FEJ171" s="355"/>
      <c r="FEK171" s="355"/>
      <c r="FEL171" s="355"/>
      <c r="FEM171" s="355"/>
      <c r="FEN171" s="355"/>
      <c r="FEO171" s="355"/>
      <c r="FEP171" s="355"/>
      <c r="FEQ171" s="355"/>
      <c r="FER171" s="355"/>
      <c r="FES171" s="355"/>
      <c r="FET171" s="355"/>
      <c r="FEU171" s="355"/>
      <c r="FEV171" s="355"/>
      <c r="FEW171" s="355"/>
      <c r="FEX171" s="355"/>
      <c r="FEY171" s="355"/>
      <c r="FEZ171" s="355"/>
      <c r="FFA171" s="355"/>
      <c r="FFB171" s="355"/>
      <c r="FFC171" s="355"/>
      <c r="FFD171" s="355"/>
      <c r="FFE171" s="355"/>
      <c r="FFF171" s="355"/>
      <c r="FFG171" s="355"/>
      <c r="FFH171" s="355"/>
      <c r="FFI171" s="355"/>
      <c r="FFJ171" s="355"/>
      <c r="FFK171" s="355"/>
      <c r="FFL171" s="355"/>
      <c r="FFM171" s="355"/>
      <c r="FFN171" s="355"/>
      <c r="FFO171" s="355"/>
      <c r="FFP171" s="355"/>
      <c r="FFQ171" s="355"/>
      <c r="FFR171" s="355"/>
      <c r="FFS171" s="355"/>
      <c r="FFT171" s="355"/>
      <c r="FFU171" s="355"/>
      <c r="FFV171" s="355"/>
      <c r="FFW171" s="355"/>
      <c r="FFX171" s="355"/>
      <c r="FFY171" s="355"/>
      <c r="FFZ171" s="355"/>
      <c r="FGA171" s="355"/>
      <c r="FGB171" s="355"/>
      <c r="FGC171" s="355"/>
      <c r="FGD171" s="355"/>
      <c r="FGE171" s="355"/>
      <c r="FGF171" s="355"/>
      <c r="FGG171" s="355"/>
      <c r="FGH171" s="355"/>
      <c r="FGI171" s="355"/>
      <c r="FGJ171" s="355"/>
      <c r="FGK171" s="355"/>
      <c r="FGL171" s="355"/>
      <c r="FGM171" s="355"/>
      <c r="FGN171" s="355"/>
      <c r="FGO171" s="355"/>
      <c r="FGP171" s="355"/>
      <c r="FGQ171" s="355"/>
      <c r="FGR171" s="355"/>
      <c r="FGS171" s="355"/>
      <c r="FGT171" s="355"/>
      <c r="FGU171" s="355"/>
      <c r="FGV171" s="355"/>
      <c r="FGW171" s="355"/>
      <c r="FGX171" s="355"/>
      <c r="FGY171" s="355"/>
      <c r="FGZ171" s="355"/>
      <c r="FHA171" s="355"/>
      <c r="FHB171" s="355"/>
      <c r="FHC171" s="355"/>
      <c r="FHD171" s="355"/>
      <c r="FHE171" s="355"/>
      <c r="FHF171" s="355"/>
      <c r="FHG171" s="355"/>
      <c r="FHH171" s="355"/>
      <c r="FHI171" s="355"/>
      <c r="FHJ171" s="355"/>
      <c r="FHK171" s="355"/>
      <c r="FHL171" s="355"/>
      <c r="FHM171" s="355"/>
      <c r="FHN171" s="355"/>
      <c r="FHO171" s="355"/>
      <c r="FHP171" s="355"/>
      <c r="FHQ171" s="355"/>
      <c r="FHR171" s="355"/>
      <c r="FHS171" s="355"/>
      <c r="FHT171" s="355"/>
      <c r="FHU171" s="355"/>
      <c r="FHV171" s="355"/>
      <c r="FHW171" s="355"/>
      <c r="FHX171" s="355"/>
      <c r="FHY171" s="355"/>
      <c r="FHZ171" s="355"/>
      <c r="FIA171" s="355"/>
      <c r="FIB171" s="355"/>
      <c r="FIC171" s="355"/>
      <c r="FID171" s="355"/>
      <c r="FIE171" s="355"/>
      <c r="FIF171" s="355"/>
      <c r="FIG171" s="355"/>
      <c r="FIH171" s="355"/>
      <c r="FII171" s="355"/>
      <c r="FIJ171" s="355"/>
      <c r="FIK171" s="355"/>
      <c r="FIL171" s="355"/>
      <c r="FIM171" s="355"/>
      <c r="FIN171" s="355"/>
      <c r="FIO171" s="355"/>
      <c r="FIP171" s="355"/>
      <c r="FIQ171" s="355"/>
      <c r="FIR171" s="355"/>
      <c r="FIS171" s="355"/>
      <c r="FIT171" s="355"/>
      <c r="FIU171" s="355"/>
      <c r="FIV171" s="355"/>
      <c r="FIW171" s="355"/>
      <c r="FIX171" s="355"/>
      <c r="FIY171" s="355"/>
      <c r="FIZ171" s="355"/>
      <c r="FJA171" s="355"/>
      <c r="FJB171" s="355"/>
      <c r="FJC171" s="355"/>
      <c r="FJD171" s="355"/>
      <c r="FJE171" s="355"/>
      <c r="FJF171" s="355"/>
      <c r="FJG171" s="355"/>
      <c r="FJH171" s="355"/>
      <c r="FJI171" s="355"/>
      <c r="FJJ171" s="355"/>
      <c r="FJK171" s="355"/>
      <c r="FJL171" s="355"/>
      <c r="FJM171" s="355"/>
      <c r="FJN171" s="355"/>
      <c r="FJO171" s="355"/>
      <c r="FJP171" s="355"/>
      <c r="FJQ171" s="355"/>
      <c r="FJR171" s="355"/>
      <c r="FJS171" s="355"/>
      <c r="FJT171" s="355"/>
      <c r="FJU171" s="355"/>
      <c r="FJV171" s="355"/>
      <c r="FJW171" s="355"/>
      <c r="FJX171" s="355"/>
      <c r="FJY171" s="355"/>
      <c r="FJZ171" s="355"/>
      <c r="FKA171" s="355"/>
      <c r="FKB171" s="355"/>
      <c r="FKC171" s="355"/>
      <c r="FKD171" s="355"/>
      <c r="FKE171" s="355"/>
      <c r="FKF171" s="355"/>
      <c r="FKG171" s="355"/>
      <c r="FKH171" s="355"/>
      <c r="FKI171" s="355"/>
      <c r="FKJ171" s="355"/>
      <c r="FKK171" s="355"/>
      <c r="FKL171" s="355"/>
      <c r="FKM171" s="355"/>
      <c r="FKT171" s="355"/>
      <c r="FKU171" s="355"/>
      <c r="FKV171" s="355"/>
      <c r="FKW171" s="355"/>
      <c r="FKX171" s="355"/>
      <c r="FKY171" s="355"/>
      <c r="FKZ171" s="355"/>
      <c r="FLA171" s="355"/>
      <c r="FLB171" s="355"/>
      <c r="FLC171" s="355"/>
      <c r="FLD171" s="355"/>
      <c r="FLE171" s="355"/>
      <c r="FLF171" s="355"/>
      <c r="FLG171" s="355"/>
      <c r="FLH171" s="355"/>
      <c r="FLI171" s="355"/>
      <c r="FLJ171" s="355"/>
      <c r="FLK171" s="355"/>
      <c r="FLL171" s="355"/>
      <c r="FLM171" s="355"/>
      <c r="FLN171" s="355"/>
      <c r="FLO171" s="355"/>
      <c r="FLP171" s="355"/>
      <c r="FLQ171" s="355"/>
      <c r="FLR171" s="355"/>
      <c r="FLS171" s="355"/>
      <c r="FLT171" s="355"/>
      <c r="FLU171" s="355"/>
      <c r="FLV171" s="355"/>
      <c r="FLW171" s="355"/>
      <c r="FLX171" s="355"/>
      <c r="FLY171" s="355"/>
      <c r="FLZ171" s="355"/>
      <c r="FMA171" s="355"/>
      <c r="FMB171" s="355"/>
      <c r="FMC171" s="355"/>
      <c r="FMD171" s="355"/>
      <c r="FME171" s="355"/>
      <c r="FMF171" s="355"/>
      <c r="FMG171" s="355"/>
      <c r="FMH171" s="355"/>
      <c r="FMI171" s="355"/>
      <c r="FMJ171" s="355"/>
      <c r="FMK171" s="355"/>
      <c r="FML171" s="355"/>
      <c r="FMM171" s="355"/>
      <c r="FMN171" s="355"/>
      <c r="FMO171" s="355"/>
      <c r="FMP171" s="355"/>
      <c r="FMQ171" s="355"/>
      <c r="FMR171" s="355"/>
      <c r="FMS171" s="355"/>
      <c r="FMT171" s="355"/>
      <c r="FMU171" s="355"/>
      <c r="FMV171" s="355"/>
      <c r="FMW171" s="355"/>
      <c r="FMX171" s="355"/>
      <c r="FMY171" s="355"/>
      <c r="FMZ171" s="355"/>
      <c r="FNA171" s="355"/>
      <c r="FNB171" s="355"/>
      <c r="FNC171" s="355"/>
      <c r="FND171" s="355"/>
      <c r="FNE171" s="355"/>
      <c r="FNF171" s="355"/>
      <c r="FNG171" s="355"/>
      <c r="FNH171" s="355"/>
      <c r="FNI171" s="355"/>
      <c r="FNJ171" s="355"/>
      <c r="FNK171" s="355"/>
      <c r="FNL171" s="355"/>
      <c r="FNM171" s="355"/>
      <c r="FNN171" s="355"/>
      <c r="FNO171" s="355"/>
      <c r="FNP171" s="355"/>
      <c r="FNQ171" s="355"/>
      <c r="FNR171" s="355"/>
      <c r="FNS171" s="355"/>
      <c r="FNT171" s="355"/>
      <c r="FNU171" s="355"/>
      <c r="FNV171" s="355"/>
      <c r="FNW171" s="355"/>
      <c r="FNX171" s="355"/>
      <c r="FNY171" s="355"/>
      <c r="FNZ171" s="355"/>
      <c r="FOA171" s="355"/>
      <c r="FOB171" s="355"/>
      <c r="FOC171" s="355"/>
      <c r="FOD171" s="355"/>
      <c r="FOE171" s="355"/>
      <c r="FOF171" s="355"/>
      <c r="FOG171" s="355"/>
      <c r="FOH171" s="355"/>
      <c r="FOI171" s="355"/>
      <c r="FOJ171" s="355"/>
      <c r="FOK171" s="355"/>
      <c r="FOL171" s="355"/>
      <c r="FOM171" s="355"/>
      <c r="FON171" s="355"/>
      <c r="FOO171" s="355"/>
      <c r="FOP171" s="355"/>
      <c r="FOQ171" s="355"/>
      <c r="FOR171" s="355"/>
      <c r="FOS171" s="355"/>
      <c r="FOT171" s="355"/>
      <c r="FOU171" s="355"/>
      <c r="FOV171" s="355"/>
      <c r="FOW171" s="355"/>
      <c r="FOX171" s="355"/>
      <c r="FOY171" s="355"/>
      <c r="FOZ171" s="355"/>
      <c r="FPA171" s="355"/>
      <c r="FPB171" s="355"/>
      <c r="FPC171" s="355"/>
      <c r="FPD171" s="355"/>
      <c r="FPE171" s="355"/>
      <c r="FPF171" s="355"/>
      <c r="FPG171" s="355"/>
      <c r="FPH171" s="355"/>
      <c r="FPI171" s="355"/>
      <c r="FPJ171" s="355"/>
      <c r="FPK171" s="355"/>
      <c r="FPL171" s="355"/>
      <c r="FPM171" s="355"/>
      <c r="FPN171" s="355"/>
      <c r="FPO171" s="355"/>
      <c r="FPP171" s="355"/>
      <c r="FPQ171" s="355"/>
      <c r="FPR171" s="355"/>
      <c r="FPS171" s="355"/>
      <c r="FPT171" s="355"/>
      <c r="FPU171" s="355"/>
      <c r="FPV171" s="355"/>
      <c r="FPW171" s="355"/>
      <c r="FPX171" s="355"/>
      <c r="FPY171" s="355"/>
      <c r="FPZ171" s="355"/>
      <c r="FQA171" s="355"/>
      <c r="FQB171" s="355"/>
      <c r="FQC171" s="355"/>
      <c r="FQD171" s="355"/>
      <c r="FQE171" s="355"/>
      <c r="FQF171" s="355"/>
      <c r="FQG171" s="355"/>
      <c r="FQH171" s="355"/>
      <c r="FQI171" s="355"/>
      <c r="FQJ171" s="355"/>
      <c r="FQK171" s="355"/>
      <c r="FQL171" s="355"/>
      <c r="FQM171" s="355"/>
      <c r="FQN171" s="355"/>
      <c r="FQO171" s="355"/>
      <c r="FQP171" s="355"/>
      <c r="FQQ171" s="355"/>
      <c r="FQR171" s="355"/>
      <c r="FQS171" s="355"/>
      <c r="FQT171" s="355"/>
      <c r="FQU171" s="355"/>
      <c r="FQV171" s="355"/>
      <c r="FQW171" s="355"/>
      <c r="FQX171" s="355"/>
      <c r="FQY171" s="355"/>
      <c r="FQZ171" s="355"/>
      <c r="FRA171" s="355"/>
      <c r="FRB171" s="355"/>
      <c r="FRC171" s="355"/>
      <c r="FRD171" s="355"/>
      <c r="FRE171" s="355"/>
      <c r="FRF171" s="355"/>
      <c r="FRG171" s="355"/>
      <c r="FRH171" s="355"/>
      <c r="FRI171" s="355"/>
      <c r="FRJ171" s="355"/>
      <c r="FRK171" s="355"/>
      <c r="FRL171" s="355"/>
      <c r="FRM171" s="355"/>
      <c r="FRN171" s="355"/>
      <c r="FRO171" s="355"/>
      <c r="FRP171" s="355"/>
      <c r="FRQ171" s="355"/>
      <c r="FRR171" s="355"/>
      <c r="FRS171" s="355"/>
      <c r="FRT171" s="355"/>
      <c r="FRU171" s="355"/>
      <c r="FRV171" s="355"/>
      <c r="FRW171" s="355"/>
      <c r="FRX171" s="355"/>
      <c r="FRY171" s="355"/>
      <c r="FRZ171" s="355"/>
      <c r="FSA171" s="355"/>
      <c r="FSB171" s="355"/>
      <c r="FSC171" s="355"/>
      <c r="FSD171" s="355"/>
      <c r="FSE171" s="355"/>
      <c r="FSF171" s="355"/>
      <c r="FSG171" s="355"/>
      <c r="FSH171" s="355"/>
      <c r="FSI171" s="355"/>
      <c r="FSJ171" s="355"/>
      <c r="FSK171" s="355"/>
      <c r="FSL171" s="355"/>
      <c r="FSM171" s="355"/>
      <c r="FSN171" s="355"/>
      <c r="FSO171" s="355"/>
      <c r="FSP171" s="355"/>
      <c r="FSQ171" s="355"/>
      <c r="FSR171" s="355"/>
      <c r="FSS171" s="355"/>
      <c r="FST171" s="355"/>
      <c r="FSU171" s="355"/>
      <c r="FSV171" s="355"/>
      <c r="FSW171" s="355"/>
      <c r="FSX171" s="355"/>
      <c r="FSY171" s="355"/>
      <c r="FSZ171" s="355"/>
      <c r="FTA171" s="355"/>
      <c r="FTB171" s="355"/>
      <c r="FTC171" s="355"/>
      <c r="FTD171" s="355"/>
      <c r="FTE171" s="355"/>
      <c r="FTF171" s="355"/>
      <c r="FTG171" s="355"/>
      <c r="FTH171" s="355"/>
      <c r="FTI171" s="355"/>
      <c r="FTJ171" s="355"/>
      <c r="FTK171" s="355"/>
      <c r="FTL171" s="355"/>
      <c r="FTM171" s="355"/>
      <c r="FTN171" s="355"/>
      <c r="FTO171" s="355"/>
      <c r="FTP171" s="355"/>
      <c r="FTQ171" s="355"/>
      <c r="FTR171" s="355"/>
      <c r="FTS171" s="355"/>
      <c r="FTT171" s="355"/>
      <c r="FTU171" s="355"/>
      <c r="FTV171" s="355"/>
      <c r="FTW171" s="355"/>
      <c r="FTX171" s="355"/>
      <c r="FTY171" s="355"/>
      <c r="FTZ171" s="355"/>
      <c r="FUA171" s="355"/>
      <c r="FUB171" s="355"/>
      <c r="FUC171" s="355"/>
      <c r="FUD171" s="355"/>
      <c r="FUE171" s="355"/>
      <c r="FUF171" s="355"/>
      <c r="FUG171" s="355"/>
      <c r="FUH171" s="355"/>
      <c r="FUI171" s="355"/>
      <c r="FUP171" s="355"/>
      <c r="FUQ171" s="355"/>
      <c r="FUR171" s="355"/>
      <c r="FUS171" s="355"/>
      <c r="FUT171" s="355"/>
      <c r="FUU171" s="355"/>
      <c r="FUV171" s="355"/>
      <c r="FUW171" s="355"/>
      <c r="FUX171" s="355"/>
      <c r="FUY171" s="355"/>
      <c r="FUZ171" s="355"/>
      <c r="FVA171" s="355"/>
      <c r="FVB171" s="355"/>
      <c r="FVC171" s="355"/>
      <c r="FVD171" s="355"/>
      <c r="FVE171" s="355"/>
      <c r="FVF171" s="355"/>
      <c r="FVG171" s="355"/>
      <c r="FVH171" s="355"/>
      <c r="FVI171" s="355"/>
      <c r="FVJ171" s="355"/>
      <c r="FVK171" s="355"/>
      <c r="FVL171" s="355"/>
      <c r="FVM171" s="355"/>
      <c r="FVN171" s="355"/>
      <c r="FVO171" s="355"/>
      <c r="FVP171" s="355"/>
      <c r="FVQ171" s="355"/>
      <c r="FVR171" s="355"/>
      <c r="FVS171" s="355"/>
      <c r="FVT171" s="355"/>
      <c r="FVU171" s="355"/>
      <c r="FVV171" s="355"/>
      <c r="FVW171" s="355"/>
      <c r="FVX171" s="355"/>
      <c r="FVY171" s="355"/>
      <c r="FVZ171" s="355"/>
      <c r="FWA171" s="355"/>
      <c r="FWB171" s="355"/>
      <c r="FWC171" s="355"/>
      <c r="FWD171" s="355"/>
      <c r="FWE171" s="355"/>
      <c r="FWF171" s="355"/>
      <c r="FWG171" s="355"/>
      <c r="FWH171" s="355"/>
      <c r="FWI171" s="355"/>
      <c r="FWJ171" s="355"/>
      <c r="FWK171" s="355"/>
      <c r="FWL171" s="355"/>
      <c r="FWM171" s="355"/>
      <c r="FWN171" s="355"/>
      <c r="FWO171" s="355"/>
      <c r="FWP171" s="355"/>
      <c r="FWQ171" s="355"/>
      <c r="FWR171" s="355"/>
      <c r="FWS171" s="355"/>
      <c r="FWT171" s="355"/>
      <c r="FWU171" s="355"/>
      <c r="FWV171" s="355"/>
      <c r="FWW171" s="355"/>
      <c r="FWX171" s="355"/>
      <c r="FWY171" s="355"/>
      <c r="FWZ171" s="355"/>
      <c r="FXA171" s="355"/>
      <c r="FXB171" s="355"/>
      <c r="FXC171" s="355"/>
      <c r="FXD171" s="355"/>
      <c r="FXE171" s="355"/>
      <c r="FXF171" s="355"/>
      <c r="FXG171" s="355"/>
      <c r="FXH171" s="355"/>
      <c r="FXI171" s="355"/>
      <c r="FXJ171" s="355"/>
      <c r="FXK171" s="355"/>
      <c r="FXL171" s="355"/>
      <c r="FXM171" s="355"/>
      <c r="FXN171" s="355"/>
      <c r="FXO171" s="355"/>
      <c r="FXP171" s="355"/>
      <c r="FXQ171" s="355"/>
      <c r="FXR171" s="355"/>
      <c r="FXS171" s="355"/>
      <c r="FXT171" s="355"/>
      <c r="FXU171" s="355"/>
      <c r="FXV171" s="355"/>
      <c r="FXW171" s="355"/>
      <c r="FXX171" s="355"/>
      <c r="FXY171" s="355"/>
      <c r="FXZ171" s="355"/>
      <c r="FYA171" s="355"/>
      <c r="FYB171" s="355"/>
      <c r="FYC171" s="355"/>
      <c r="FYD171" s="355"/>
      <c r="FYE171" s="355"/>
      <c r="FYF171" s="355"/>
      <c r="FYG171" s="355"/>
      <c r="FYH171" s="355"/>
      <c r="FYI171" s="355"/>
      <c r="FYJ171" s="355"/>
      <c r="FYK171" s="355"/>
      <c r="FYL171" s="355"/>
      <c r="FYM171" s="355"/>
      <c r="FYN171" s="355"/>
      <c r="FYO171" s="355"/>
      <c r="FYP171" s="355"/>
      <c r="FYQ171" s="355"/>
      <c r="FYR171" s="355"/>
      <c r="FYS171" s="355"/>
      <c r="FYT171" s="355"/>
      <c r="FYU171" s="355"/>
      <c r="FYV171" s="355"/>
      <c r="FYW171" s="355"/>
      <c r="FYX171" s="355"/>
      <c r="FYY171" s="355"/>
      <c r="FYZ171" s="355"/>
      <c r="FZA171" s="355"/>
      <c r="FZB171" s="355"/>
      <c r="FZC171" s="355"/>
      <c r="FZD171" s="355"/>
      <c r="FZE171" s="355"/>
      <c r="FZF171" s="355"/>
      <c r="FZG171" s="355"/>
      <c r="FZH171" s="355"/>
      <c r="FZI171" s="355"/>
      <c r="FZJ171" s="355"/>
      <c r="FZK171" s="355"/>
      <c r="FZL171" s="355"/>
      <c r="FZM171" s="355"/>
      <c r="FZN171" s="355"/>
      <c r="FZO171" s="355"/>
      <c r="FZP171" s="355"/>
      <c r="FZQ171" s="355"/>
      <c r="FZR171" s="355"/>
      <c r="FZS171" s="355"/>
      <c r="FZT171" s="355"/>
      <c r="FZU171" s="355"/>
      <c r="FZV171" s="355"/>
      <c r="FZW171" s="355"/>
      <c r="FZX171" s="355"/>
      <c r="FZY171" s="355"/>
      <c r="FZZ171" s="355"/>
      <c r="GAA171" s="355"/>
      <c r="GAB171" s="355"/>
      <c r="GAC171" s="355"/>
      <c r="GAD171" s="355"/>
      <c r="GAE171" s="355"/>
      <c r="GAF171" s="355"/>
      <c r="GAG171" s="355"/>
      <c r="GAH171" s="355"/>
      <c r="GAI171" s="355"/>
      <c r="GAJ171" s="355"/>
      <c r="GAK171" s="355"/>
      <c r="GAL171" s="355"/>
      <c r="GAM171" s="355"/>
      <c r="GAN171" s="355"/>
      <c r="GAO171" s="355"/>
      <c r="GAP171" s="355"/>
      <c r="GAQ171" s="355"/>
      <c r="GAR171" s="355"/>
      <c r="GAS171" s="355"/>
      <c r="GAT171" s="355"/>
      <c r="GAU171" s="355"/>
      <c r="GAV171" s="355"/>
      <c r="GAW171" s="355"/>
      <c r="GAX171" s="355"/>
      <c r="GAY171" s="355"/>
      <c r="GAZ171" s="355"/>
      <c r="GBA171" s="355"/>
      <c r="GBB171" s="355"/>
      <c r="GBC171" s="355"/>
      <c r="GBD171" s="355"/>
      <c r="GBE171" s="355"/>
      <c r="GBF171" s="355"/>
      <c r="GBG171" s="355"/>
      <c r="GBH171" s="355"/>
      <c r="GBI171" s="355"/>
      <c r="GBJ171" s="355"/>
      <c r="GBK171" s="355"/>
      <c r="GBL171" s="355"/>
      <c r="GBM171" s="355"/>
      <c r="GBN171" s="355"/>
      <c r="GBO171" s="355"/>
      <c r="GBP171" s="355"/>
      <c r="GBQ171" s="355"/>
      <c r="GBR171" s="355"/>
      <c r="GBS171" s="355"/>
      <c r="GBT171" s="355"/>
      <c r="GBU171" s="355"/>
      <c r="GBV171" s="355"/>
      <c r="GBW171" s="355"/>
      <c r="GBX171" s="355"/>
      <c r="GBY171" s="355"/>
      <c r="GBZ171" s="355"/>
      <c r="GCA171" s="355"/>
      <c r="GCB171" s="355"/>
      <c r="GCC171" s="355"/>
      <c r="GCD171" s="355"/>
      <c r="GCE171" s="355"/>
      <c r="GCF171" s="355"/>
      <c r="GCG171" s="355"/>
      <c r="GCH171" s="355"/>
      <c r="GCI171" s="355"/>
      <c r="GCJ171" s="355"/>
      <c r="GCK171" s="355"/>
      <c r="GCL171" s="355"/>
      <c r="GCM171" s="355"/>
      <c r="GCN171" s="355"/>
      <c r="GCO171" s="355"/>
      <c r="GCP171" s="355"/>
      <c r="GCQ171" s="355"/>
      <c r="GCR171" s="355"/>
      <c r="GCS171" s="355"/>
      <c r="GCT171" s="355"/>
      <c r="GCU171" s="355"/>
      <c r="GCV171" s="355"/>
      <c r="GCW171" s="355"/>
      <c r="GCX171" s="355"/>
      <c r="GCY171" s="355"/>
      <c r="GCZ171" s="355"/>
      <c r="GDA171" s="355"/>
      <c r="GDB171" s="355"/>
      <c r="GDC171" s="355"/>
      <c r="GDD171" s="355"/>
      <c r="GDE171" s="355"/>
      <c r="GDF171" s="355"/>
      <c r="GDG171" s="355"/>
      <c r="GDH171" s="355"/>
      <c r="GDI171" s="355"/>
      <c r="GDJ171" s="355"/>
      <c r="GDK171" s="355"/>
      <c r="GDL171" s="355"/>
      <c r="GDM171" s="355"/>
      <c r="GDN171" s="355"/>
      <c r="GDO171" s="355"/>
      <c r="GDP171" s="355"/>
      <c r="GDQ171" s="355"/>
      <c r="GDR171" s="355"/>
      <c r="GDS171" s="355"/>
      <c r="GDT171" s="355"/>
      <c r="GDU171" s="355"/>
      <c r="GDV171" s="355"/>
      <c r="GDW171" s="355"/>
      <c r="GDX171" s="355"/>
      <c r="GDY171" s="355"/>
      <c r="GDZ171" s="355"/>
      <c r="GEA171" s="355"/>
      <c r="GEB171" s="355"/>
      <c r="GEC171" s="355"/>
      <c r="GED171" s="355"/>
      <c r="GEE171" s="355"/>
      <c r="GEL171" s="355"/>
      <c r="GEM171" s="355"/>
      <c r="GEN171" s="355"/>
      <c r="GEO171" s="355"/>
      <c r="GEP171" s="355"/>
      <c r="GEQ171" s="355"/>
      <c r="GER171" s="355"/>
      <c r="GES171" s="355"/>
      <c r="GET171" s="355"/>
      <c r="GEU171" s="355"/>
      <c r="GEV171" s="355"/>
      <c r="GEW171" s="355"/>
      <c r="GEX171" s="355"/>
      <c r="GEY171" s="355"/>
      <c r="GEZ171" s="355"/>
      <c r="GFA171" s="355"/>
      <c r="GFB171" s="355"/>
      <c r="GFC171" s="355"/>
      <c r="GFD171" s="355"/>
      <c r="GFE171" s="355"/>
      <c r="GFF171" s="355"/>
      <c r="GFG171" s="355"/>
      <c r="GFH171" s="355"/>
      <c r="GFI171" s="355"/>
      <c r="GFJ171" s="355"/>
      <c r="GFK171" s="355"/>
      <c r="GFL171" s="355"/>
      <c r="GFM171" s="355"/>
      <c r="GFN171" s="355"/>
      <c r="GFO171" s="355"/>
      <c r="GFP171" s="355"/>
      <c r="GFQ171" s="355"/>
      <c r="GFR171" s="355"/>
      <c r="GFS171" s="355"/>
      <c r="GFT171" s="355"/>
      <c r="GFU171" s="355"/>
      <c r="GFV171" s="355"/>
      <c r="GFW171" s="355"/>
      <c r="GFX171" s="355"/>
      <c r="GFY171" s="355"/>
      <c r="GFZ171" s="355"/>
      <c r="GGA171" s="355"/>
      <c r="GGB171" s="355"/>
      <c r="GGC171" s="355"/>
      <c r="GGD171" s="355"/>
      <c r="GGE171" s="355"/>
      <c r="GGF171" s="355"/>
      <c r="GGG171" s="355"/>
      <c r="GGH171" s="355"/>
      <c r="GGI171" s="355"/>
      <c r="GGJ171" s="355"/>
      <c r="GGK171" s="355"/>
      <c r="GGL171" s="355"/>
      <c r="GGM171" s="355"/>
      <c r="GGN171" s="355"/>
      <c r="GGO171" s="355"/>
      <c r="GGP171" s="355"/>
      <c r="GGQ171" s="355"/>
      <c r="GGR171" s="355"/>
      <c r="GGS171" s="355"/>
      <c r="GGT171" s="355"/>
      <c r="GGU171" s="355"/>
      <c r="GGV171" s="355"/>
      <c r="GGW171" s="355"/>
      <c r="GGX171" s="355"/>
      <c r="GGY171" s="355"/>
      <c r="GGZ171" s="355"/>
      <c r="GHA171" s="355"/>
      <c r="GHB171" s="355"/>
      <c r="GHC171" s="355"/>
      <c r="GHD171" s="355"/>
      <c r="GHE171" s="355"/>
      <c r="GHF171" s="355"/>
      <c r="GHG171" s="355"/>
      <c r="GHH171" s="355"/>
      <c r="GHI171" s="355"/>
      <c r="GHJ171" s="355"/>
      <c r="GHK171" s="355"/>
      <c r="GHL171" s="355"/>
      <c r="GHM171" s="355"/>
      <c r="GHN171" s="355"/>
      <c r="GHO171" s="355"/>
      <c r="GHP171" s="355"/>
      <c r="GHQ171" s="355"/>
      <c r="GHR171" s="355"/>
      <c r="GHS171" s="355"/>
      <c r="GHT171" s="355"/>
      <c r="GHU171" s="355"/>
      <c r="GHV171" s="355"/>
      <c r="GHW171" s="355"/>
      <c r="GHX171" s="355"/>
      <c r="GHY171" s="355"/>
      <c r="GHZ171" s="355"/>
      <c r="GIA171" s="355"/>
      <c r="GIB171" s="355"/>
      <c r="GIC171" s="355"/>
      <c r="GID171" s="355"/>
      <c r="GIE171" s="355"/>
      <c r="GIF171" s="355"/>
      <c r="GIG171" s="355"/>
      <c r="GIH171" s="355"/>
      <c r="GII171" s="355"/>
      <c r="GIJ171" s="355"/>
      <c r="GIK171" s="355"/>
      <c r="GIL171" s="355"/>
      <c r="GIM171" s="355"/>
      <c r="GIN171" s="355"/>
      <c r="GIO171" s="355"/>
      <c r="GIP171" s="355"/>
      <c r="GIQ171" s="355"/>
      <c r="GIR171" s="355"/>
      <c r="GIS171" s="355"/>
      <c r="GIT171" s="355"/>
      <c r="GIU171" s="355"/>
      <c r="GIV171" s="355"/>
      <c r="GIW171" s="355"/>
      <c r="GIX171" s="355"/>
      <c r="GIY171" s="355"/>
      <c r="GIZ171" s="355"/>
      <c r="GJA171" s="355"/>
      <c r="GJB171" s="355"/>
      <c r="GJC171" s="355"/>
      <c r="GJD171" s="355"/>
      <c r="GJE171" s="355"/>
      <c r="GJF171" s="355"/>
      <c r="GJG171" s="355"/>
      <c r="GJH171" s="355"/>
      <c r="GJI171" s="355"/>
      <c r="GJJ171" s="355"/>
      <c r="GJK171" s="355"/>
      <c r="GJL171" s="355"/>
      <c r="GJM171" s="355"/>
      <c r="GJN171" s="355"/>
      <c r="GJO171" s="355"/>
      <c r="GJP171" s="355"/>
      <c r="GJQ171" s="355"/>
      <c r="GJR171" s="355"/>
      <c r="GJS171" s="355"/>
      <c r="GJT171" s="355"/>
      <c r="GJU171" s="355"/>
      <c r="GJV171" s="355"/>
      <c r="GJW171" s="355"/>
      <c r="GJX171" s="355"/>
      <c r="GJY171" s="355"/>
      <c r="GJZ171" s="355"/>
      <c r="GKA171" s="355"/>
      <c r="GKB171" s="355"/>
      <c r="GKC171" s="355"/>
      <c r="GKD171" s="355"/>
      <c r="GKE171" s="355"/>
      <c r="GKF171" s="355"/>
      <c r="GKG171" s="355"/>
      <c r="GKH171" s="355"/>
      <c r="GKI171" s="355"/>
      <c r="GKJ171" s="355"/>
      <c r="GKK171" s="355"/>
      <c r="GKL171" s="355"/>
      <c r="GKM171" s="355"/>
      <c r="GKN171" s="355"/>
      <c r="GKO171" s="355"/>
      <c r="GKP171" s="355"/>
      <c r="GKQ171" s="355"/>
      <c r="GKR171" s="355"/>
      <c r="GKS171" s="355"/>
      <c r="GKT171" s="355"/>
      <c r="GKU171" s="355"/>
      <c r="GKV171" s="355"/>
      <c r="GKW171" s="355"/>
      <c r="GKX171" s="355"/>
      <c r="GKY171" s="355"/>
      <c r="GKZ171" s="355"/>
      <c r="GLA171" s="355"/>
      <c r="GLB171" s="355"/>
      <c r="GLC171" s="355"/>
      <c r="GLD171" s="355"/>
      <c r="GLE171" s="355"/>
      <c r="GLF171" s="355"/>
      <c r="GLG171" s="355"/>
      <c r="GLH171" s="355"/>
      <c r="GLI171" s="355"/>
      <c r="GLJ171" s="355"/>
      <c r="GLK171" s="355"/>
      <c r="GLL171" s="355"/>
      <c r="GLM171" s="355"/>
      <c r="GLN171" s="355"/>
      <c r="GLO171" s="355"/>
      <c r="GLP171" s="355"/>
      <c r="GLQ171" s="355"/>
      <c r="GLR171" s="355"/>
      <c r="GLS171" s="355"/>
      <c r="GLT171" s="355"/>
      <c r="GLU171" s="355"/>
      <c r="GLV171" s="355"/>
      <c r="GLW171" s="355"/>
      <c r="GLX171" s="355"/>
      <c r="GLY171" s="355"/>
      <c r="GLZ171" s="355"/>
      <c r="GMA171" s="355"/>
      <c r="GMB171" s="355"/>
      <c r="GMC171" s="355"/>
      <c r="GMD171" s="355"/>
      <c r="GME171" s="355"/>
      <c r="GMF171" s="355"/>
      <c r="GMG171" s="355"/>
      <c r="GMH171" s="355"/>
      <c r="GMI171" s="355"/>
      <c r="GMJ171" s="355"/>
      <c r="GMK171" s="355"/>
      <c r="GML171" s="355"/>
      <c r="GMM171" s="355"/>
      <c r="GMN171" s="355"/>
      <c r="GMO171" s="355"/>
      <c r="GMP171" s="355"/>
      <c r="GMQ171" s="355"/>
      <c r="GMR171" s="355"/>
      <c r="GMS171" s="355"/>
      <c r="GMT171" s="355"/>
      <c r="GMU171" s="355"/>
      <c r="GMV171" s="355"/>
      <c r="GMW171" s="355"/>
      <c r="GMX171" s="355"/>
      <c r="GMY171" s="355"/>
      <c r="GMZ171" s="355"/>
      <c r="GNA171" s="355"/>
      <c r="GNB171" s="355"/>
      <c r="GNC171" s="355"/>
      <c r="GND171" s="355"/>
      <c r="GNE171" s="355"/>
      <c r="GNF171" s="355"/>
      <c r="GNG171" s="355"/>
      <c r="GNH171" s="355"/>
      <c r="GNI171" s="355"/>
      <c r="GNJ171" s="355"/>
      <c r="GNK171" s="355"/>
      <c r="GNL171" s="355"/>
      <c r="GNM171" s="355"/>
      <c r="GNN171" s="355"/>
      <c r="GNO171" s="355"/>
      <c r="GNP171" s="355"/>
      <c r="GNQ171" s="355"/>
      <c r="GNR171" s="355"/>
      <c r="GNS171" s="355"/>
      <c r="GNT171" s="355"/>
      <c r="GNU171" s="355"/>
      <c r="GNV171" s="355"/>
      <c r="GNW171" s="355"/>
      <c r="GNX171" s="355"/>
      <c r="GNY171" s="355"/>
      <c r="GNZ171" s="355"/>
      <c r="GOA171" s="355"/>
      <c r="GOH171" s="355"/>
      <c r="GOI171" s="355"/>
      <c r="GOJ171" s="355"/>
      <c r="GOK171" s="355"/>
      <c r="GOL171" s="355"/>
      <c r="GOM171" s="355"/>
      <c r="GON171" s="355"/>
      <c r="GOO171" s="355"/>
      <c r="GOP171" s="355"/>
      <c r="GOQ171" s="355"/>
      <c r="GOR171" s="355"/>
      <c r="GOS171" s="355"/>
      <c r="GOT171" s="355"/>
      <c r="GOU171" s="355"/>
      <c r="GOV171" s="355"/>
      <c r="GOW171" s="355"/>
      <c r="GOX171" s="355"/>
      <c r="GOY171" s="355"/>
      <c r="GOZ171" s="355"/>
      <c r="GPA171" s="355"/>
      <c r="GPB171" s="355"/>
      <c r="GPC171" s="355"/>
      <c r="GPD171" s="355"/>
      <c r="GPE171" s="355"/>
      <c r="GPF171" s="355"/>
      <c r="GPG171" s="355"/>
      <c r="GPH171" s="355"/>
      <c r="GPI171" s="355"/>
      <c r="GPJ171" s="355"/>
      <c r="GPK171" s="355"/>
      <c r="GPL171" s="355"/>
      <c r="GPM171" s="355"/>
      <c r="GPN171" s="355"/>
      <c r="GPO171" s="355"/>
      <c r="GPP171" s="355"/>
      <c r="GPQ171" s="355"/>
      <c r="GPR171" s="355"/>
      <c r="GPS171" s="355"/>
      <c r="GPT171" s="355"/>
      <c r="GPU171" s="355"/>
      <c r="GPV171" s="355"/>
      <c r="GPW171" s="355"/>
      <c r="GPX171" s="355"/>
      <c r="GPY171" s="355"/>
      <c r="GPZ171" s="355"/>
      <c r="GQA171" s="355"/>
      <c r="GQB171" s="355"/>
      <c r="GQC171" s="355"/>
      <c r="GQD171" s="355"/>
      <c r="GQE171" s="355"/>
      <c r="GQF171" s="355"/>
      <c r="GQG171" s="355"/>
      <c r="GQH171" s="355"/>
      <c r="GQI171" s="355"/>
      <c r="GQJ171" s="355"/>
      <c r="GQK171" s="355"/>
      <c r="GQL171" s="355"/>
      <c r="GQM171" s="355"/>
      <c r="GQN171" s="355"/>
      <c r="GQO171" s="355"/>
      <c r="GQP171" s="355"/>
      <c r="GQQ171" s="355"/>
      <c r="GQR171" s="355"/>
      <c r="GQS171" s="355"/>
      <c r="GQT171" s="355"/>
      <c r="GQU171" s="355"/>
      <c r="GQV171" s="355"/>
      <c r="GQW171" s="355"/>
      <c r="GQX171" s="355"/>
      <c r="GQY171" s="355"/>
      <c r="GQZ171" s="355"/>
      <c r="GRA171" s="355"/>
      <c r="GRB171" s="355"/>
      <c r="GRC171" s="355"/>
      <c r="GRD171" s="355"/>
      <c r="GRE171" s="355"/>
      <c r="GRF171" s="355"/>
      <c r="GRG171" s="355"/>
      <c r="GRH171" s="355"/>
      <c r="GRI171" s="355"/>
      <c r="GRJ171" s="355"/>
      <c r="GRK171" s="355"/>
      <c r="GRL171" s="355"/>
      <c r="GRM171" s="355"/>
      <c r="GRN171" s="355"/>
      <c r="GRO171" s="355"/>
      <c r="GRP171" s="355"/>
      <c r="GRQ171" s="355"/>
      <c r="GRR171" s="355"/>
      <c r="GRS171" s="355"/>
      <c r="GRT171" s="355"/>
      <c r="GRU171" s="355"/>
      <c r="GRV171" s="355"/>
      <c r="GRW171" s="355"/>
      <c r="GRX171" s="355"/>
      <c r="GRY171" s="355"/>
      <c r="GRZ171" s="355"/>
      <c r="GSA171" s="355"/>
      <c r="GSB171" s="355"/>
      <c r="GSC171" s="355"/>
      <c r="GSD171" s="355"/>
      <c r="GSE171" s="355"/>
      <c r="GSF171" s="355"/>
      <c r="GSG171" s="355"/>
      <c r="GSH171" s="355"/>
      <c r="GSI171" s="355"/>
      <c r="GSJ171" s="355"/>
      <c r="GSK171" s="355"/>
      <c r="GSL171" s="355"/>
      <c r="GSM171" s="355"/>
      <c r="GSN171" s="355"/>
      <c r="GSO171" s="355"/>
      <c r="GSP171" s="355"/>
      <c r="GSQ171" s="355"/>
      <c r="GSR171" s="355"/>
      <c r="GSS171" s="355"/>
      <c r="GST171" s="355"/>
      <c r="GSU171" s="355"/>
      <c r="GSV171" s="355"/>
      <c r="GSW171" s="355"/>
      <c r="GSX171" s="355"/>
      <c r="GSY171" s="355"/>
      <c r="GSZ171" s="355"/>
      <c r="GTA171" s="355"/>
      <c r="GTB171" s="355"/>
      <c r="GTC171" s="355"/>
      <c r="GTD171" s="355"/>
      <c r="GTE171" s="355"/>
      <c r="GTF171" s="355"/>
      <c r="GTG171" s="355"/>
      <c r="GTH171" s="355"/>
      <c r="GTI171" s="355"/>
      <c r="GTJ171" s="355"/>
      <c r="GTK171" s="355"/>
      <c r="GTL171" s="355"/>
      <c r="GTM171" s="355"/>
      <c r="GTN171" s="355"/>
      <c r="GTO171" s="355"/>
      <c r="GTP171" s="355"/>
      <c r="GTQ171" s="355"/>
      <c r="GTR171" s="355"/>
      <c r="GTS171" s="355"/>
      <c r="GTT171" s="355"/>
      <c r="GTU171" s="355"/>
      <c r="GTV171" s="355"/>
      <c r="GTW171" s="355"/>
      <c r="GTX171" s="355"/>
      <c r="GTY171" s="355"/>
      <c r="GTZ171" s="355"/>
      <c r="GUA171" s="355"/>
      <c r="GUB171" s="355"/>
      <c r="GUC171" s="355"/>
      <c r="GUD171" s="355"/>
      <c r="GUE171" s="355"/>
      <c r="GUF171" s="355"/>
      <c r="GUG171" s="355"/>
      <c r="GUH171" s="355"/>
      <c r="GUI171" s="355"/>
      <c r="GUJ171" s="355"/>
      <c r="GUK171" s="355"/>
      <c r="GUL171" s="355"/>
      <c r="GUM171" s="355"/>
      <c r="GUN171" s="355"/>
      <c r="GUO171" s="355"/>
      <c r="GUP171" s="355"/>
      <c r="GUQ171" s="355"/>
      <c r="GUR171" s="355"/>
      <c r="GUS171" s="355"/>
      <c r="GUT171" s="355"/>
      <c r="GUU171" s="355"/>
      <c r="GUV171" s="355"/>
      <c r="GUW171" s="355"/>
      <c r="GUX171" s="355"/>
      <c r="GUY171" s="355"/>
      <c r="GUZ171" s="355"/>
      <c r="GVA171" s="355"/>
      <c r="GVB171" s="355"/>
      <c r="GVC171" s="355"/>
      <c r="GVD171" s="355"/>
      <c r="GVE171" s="355"/>
      <c r="GVF171" s="355"/>
      <c r="GVG171" s="355"/>
      <c r="GVH171" s="355"/>
      <c r="GVI171" s="355"/>
      <c r="GVJ171" s="355"/>
      <c r="GVK171" s="355"/>
      <c r="GVL171" s="355"/>
      <c r="GVM171" s="355"/>
      <c r="GVN171" s="355"/>
      <c r="GVO171" s="355"/>
      <c r="GVP171" s="355"/>
      <c r="GVQ171" s="355"/>
      <c r="GVR171" s="355"/>
      <c r="GVS171" s="355"/>
      <c r="GVT171" s="355"/>
      <c r="GVU171" s="355"/>
      <c r="GVV171" s="355"/>
      <c r="GVW171" s="355"/>
      <c r="GVX171" s="355"/>
      <c r="GVY171" s="355"/>
      <c r="GVZ171" s="355"/>
      <c r="GWA171" s="355"/>
      <c r="GWB171" s="355"/>
      <c r="GWC171" s="355"/>
      <c r="GWD171" s="355"/>
      <c r="GWE171" s="355"/>
      <c r="GWF171" s="355"/>
      <c r="GWG171" s="355"/>
      <c r="GWH171" s="355"/>
      <c r="GWI171" s="355"/>
      <c r="GWJ171" s="355"/>
      <c r="GWK171" s="355"/>
      <c r="GWL171" s="355"/>
      <c r="GWM171" s="355"/>
      <c r="GWN171" s="355"/>
      <c r="GWO171" s="355"/>
      <c r="GWP171" s="355"/>
      <c r="GWQ171" s="355"/>
      <c r="GWR171" s="355"/>
      <c r="GWS171" s="355"/>
      <c r="GWT171" s="355"/>
      <c r="GWU171" s="355"/>
      <c r="GWV171" s="355"/>
      <c r="GWW171" s="355"/>
      <c r="GWX171" s="355"/>
      <c r="GWY171" s="355"/>
      <c r="GWZ171" s="355"/>
      <c r="GXA171" s="355"/>
      <c r="GXB171" s="355"/>
      <c r="GXC171" s="355"/>
      <c r="GXD171" s="355"/>
      <c r="GXE171" s="355"/>
      <c r="GXF171" s="355"/>
      <c r="GXG171" s="355"/>
      <c r="GXH171" s="355"/>
      <c r="GXI171" s="355"/>
      <c r="GXJ171" s="355"/>
      <c r="GXK171" s="355"/>
      <c r="GXL171" s="355"/>
      <c r="GXM171" s="355"/>
      <c r="GXN171" s="355"/>
      <c r="GXO171" s="355"/>
      <c r="GXP171" s="355"/>
      <c r="GXQ171" s="355"/>
      <c r="GXR171" s="355"/>
      <c r="GXS171" s="355"/>
      <c r="GXT171" s="355"/>
      <c r="GXU171" s="355"/>
      <c r="GXV171" s="355"/>
      <c r="GXW171" s="355"/>
      <c r="GYD171" s="355"/>
      <c r="GYE171" s="355"/>
      <c r="GYF171" s="355"/>
      <c r="GYG171" s="355"/>
      <c r="GYH171" s="355"/>
      <c r="GYI171" s="355"/>
      <c r="GYJ171" s="355"/>
      <c r="GYK171" s="355"/>
      <c r="GYL171" s="355"/>
      <c r="GYM171" s="355"/>
      <c r="GYN171" s="355"/>
      <c r="GYO171" s="355"/>
      <c r="GYP171" s="355"/>
      <c r="GYQ171" s="355"/>
      <c r="GYR171" s="355"/>
      <c r="GYS171" s="355"/>
      <c r="GYT171" s="355"/>
      <c r="GYU171" s="355"/>
      <c r="GYV171" s="355"/>
      <c r="GYW171" s="355"/>
      <c r="GYX171" s="355"/>
      <c r="GYY171" s="355"/>
      <c r="GYZ171" s="355"/>
      <c r="GZA171" s="355"/>
      <c r="GZB171" s="355"/>
      <c r="GZC171" s="355"/>
      <c r="GZD171" s="355"/>
      <c r="GZE171" s="355"/>
      <c r="GZF171" s="355"/>
      <c r="GZG171" s="355"/>
      <c r="GZH171" s="355"/>
      <c r="GZI171" s="355"/>
      <c r="GZJ171" s="355"/>
      <c r="GZK171" s="355"/>
      <c r="GZL171" s="355"/>
      <c r="GZM171" s="355"/>
      <c r="GZN171" s="355"/>
      <c r="GZO171" s="355"/>
      <c r="GZP171" s="355"/>
      <c r="GZQ171" s="355"/>
      <c r="GZR171" s="355"/>
      <c r="GZS171" s="355"/>
      <c r="GZT171" s="355"/>
      <c r="GZU171" s="355"/>
      <c r="GZV171" s="355"/>
      <c r="GZW171" s="355"/>
      <c r="GZX171" s="355"/>
      <c r="GZY171" s="355"/>
      <c r="GZZ171" s="355"/>
      <c r="HAA171" s="355"/>
      <c r="HAB171" s="355"/>
      <c r="HAC171" s="355"/>
      <c r="HAD171" s="355"/>
      <c r="HAE171" s="355"/>
      <c r="HAF171" s="355"/>
      <c r="HAG171" s="355"/>
      <c r="HAH171" s="355"/>
      <c r="HAI171" s="355"/>
      <c r="HAJ171" s="355"/>
      <c r="HAK171" s="355"/>
      <c r="HAL171" s="355"/>
      <c r="HAM171" s="355"/>
      <c r="HAN171" s="355"/>
      <c r="HAO171" s="355"/>
      <c r="HAP171" s="355"/>
      <c r="HAQ171" s="355"/>
      <c r="HAR171" s="355"/>
      <c r="HAS171" s="355"/>
      <c r="HAT171" s="355"/>
      <c r="HAU171" s="355"/>
      <c r="HAV171" s="355"/>
      <c r="HAW171" s="355"/>
      <c r="HAX171" s="355"/>
      <c r="HAY171" s="355"/>
      <c r="HAZ171" s="355"/>
      <c r="HBA171" s="355"/>
      <c r="HBB171" s="355"/>
      <c r="HBC171" s="355"/>
      <c r="HBD171" s="355"/>
      <c r="HBE171" s="355"/>
      <c r="HBF171" s="355"/>
      <c r="HBG171" s="355"/>
      <c r="HBH171" s="355"/>
      <c r="HBI171" s="355"/>
      <c r="HBJ171" s="355"/>
      <c r="HBK171" s="355"/>
      <c r="HBL171" s="355"/>
      <c r="HBM171" s="355"/>
      <c r="HBN171" s="355"/>
      <c r="HBO171" s="355"/>
      <c r="HBP171" s="355"/>
      <c r="HBQ171" s="355"/>
      <c r="HBR171" s="355"/>
      <c r="HBS171" s="355"/>
      <c r="HBT171" s="355"/>
      <c r="HBU171" s="355"/>
      <c r="HBV171" s="355"/>
      <c r="HBW171" s="355"/>
      <c r="HBX171" s="355"/>
      <c r="HBY171" s="355"/>
      <c r="HBZ171" s="355"/>
      <c r="HCA171" s="355"/>
      <c r="HCB171" s="355"/>
      <c r="HCC171" s="355"/>
      <c r="HCD171" s="355"/>
      <c r="HCE171" s="355"/>
      <c r="HCF171" s="355"/>
      <c r="HCG171" s="355"/>
      <c r="HCH171" s="355"/>
      <c r="HCI171" s="355"/>
      <c r="HCJ171" s="355"/>
      <c r="HCK171" s="355"/>
      <c r="HCL171" s="355"/>
      <c r="HCM171" s="355"/>
      <c r="HCN171" s="355"/>
      <c r="HCO171" s="355"/>
      <c r="HCP171" s="355"/>
      <c r="HCQ171" s="355"/>
      <c r="HCR171" s="355"/>
      <c r="HCS171" s="355"/>
      <c r="HCT171" s="355"/>
      <c r="HCU171" s="355"/>
      <c r="HCV171" s="355"/>
      <c r="HCW171" s="355"/>
      <c r="HCX171" s="355"/>
      <c r="HCY171" s="355"/>
      <c r="HCZ171" s="355"/>
      <c r="HDA171" s="355"/>
      <c r="HDB171" s="355"/>
      <c r="HDC171" s="355"/>
      <c r="HDD171" s="355"/>
      <c r="HDE171" s="355"/>
      <c r="HDF171" s="355"/>
      <c r="HDG171" s="355"/>
      <c r="HDH171" s="355"/>
      <c r="HDI171" s="355"/>
      <c r="HDJ171" s="355"/>
      <c r="HDK171" s="355"/>
      <c r="HDL171" s="355"/>
      <c r="HDM171" s="355"/>
      <c r="HDN171" s="355"/>
      <c r="HDO171" s="355"/>
      <c r="HDP171" s="355"/>
      <c r="HDQ171" s="355"/>
      <c r="HDR171" s="355"/>
      <c r="HDS171" s="355"/>
      <c r="HDT171" s="355"/>
      <c r="HDU171" s="355"/>
      <c r="HDV171" s="355"/>
      <c r="HDW171" s="355"/>
      <c r="HDX171" s="355"/>
      <c r="HDY171" s="355"/>
      <c r="HDZ171" s="355"/>
      <c r="HEA171" s="355"/>
      <c r="HEB171" s="355"/>
      <c r="HEC171" s="355"/>
      <c r="HED171" s="355"/>
      <c r="HEE171" s="355"/>
      <c r="HEF171" s="355"/>
      <c r="HEG171" s="355"/>
      <c r="HEH171" s="355"/>
      <c r="HEI171" s="355"/>
      <c r="HEJ171" s="355"/>
      <c r="HEK171" s="355"/>
      <c r="HEL171" s="355"/>
      <c r="HEM171" s="355"/>
      <c r="HEN171" s="355"/>
      <c r="HEO171" s="355"/>
      <c r="HEP171" s="355"/>
      <c r="HEQ171" s="355"/>
      <c r="HER171" s="355"/>
      <c r="HES171" s="355"/>
      <c r="HET171" s="355"/>
      <c r="HEU171" s="355"/>
      <c r="HEV171" s="355"/>
      <c r="HEW171" s="355"/>
      <c r="HEX171" s="355"/>
      <c r="HEY171" s="355"/>
      <c r="HEZ171" s="355"/>
      <c r="HFA171" s="355"/>
      <c r="HFB171" s="355"/>
      <c r="HFC171" s="355"/>
      <c r="HFD171" s="355"/>
      <c r="HFE171" s="355"/>
      <c r="HFF171" s="355"/>
      <c r="HFG171" s="355"/>
      <c r="HFH171" s="355"/>
      <c r="HFI171" s="355"/>
      <c r="HFJ171" s="355"/>
      <c r="HFK171" s="355"/>
      <c r="HFL171" s="355"/>
      <c r="HFM171" s="355"/>
      <c r="HFN171" s="355"/>
      <c r="HFO171" s="355"/>
      <c r="HFP171" s="355"/>
      <c r="HFQ171" s="355"/>
      <c r="HFR171" s="355"/>
      <c r="HFS171" s="355"/>
      <c r="HFT171" s="355"/>
      <c r="HFU171" s="355"/>
      <c r="HFV171" s="355"/>
      <c r="HFW171" s="355"/>
      <c r="HFX171" s="355"/>
      <c r="HFY171" s="355"/>
      <c r="HFZ171" s="355"/>
      <c r="HGA171" s="355"/>
      <c r="HGB171" s="355"/>
      <c r="HGC171" s="355"/>
      <c r="HGD171" s="355"/>
      <c r="HGE171" s="355"/>
      <c r="HGF171" s="355"/>
      <c r="HGG171" s="355"/>
      <c r="HGH171" s="355"/>
      <c r="HGI171" s="355"/>
      <c r="HGJ171" s="355"/>
      <c r="HGK171" s="355"/>
      <c r="HGL171" s="355"/>
      <c r="HGM171" s="355"/>
      <c r="HGN171" s="355"/>
      <c r="HGO171" s="355"/>
      <c r="HGP171" s="355"/>
      <c r="HGQ171" s="355"/>
      <c r="HGR171" s="355"/>
      <c r="HGS171" s="355"/>
      <c r="HGT171" s="355"/>
      <c r="HGU171" s="355"/>
      <c r="HGV171" s="355"/>
      <c r="HGW171" s="355"/>
      <c r="HGX171" s="355"/>
      <c r="HGY171" s="355"/>
      <c r="HGZ171" s="355"/>
      <c r="HHA171" s="355"/>
      <c r="HHB171" s="355"/>
      <c r="HHC171" s="355"/>
      <c r="HHD171" s="355"/>
      <c r="HHE171" s="355"/>
      <c r="HHF171" s="355"/>
      <c r="HHG171" s="355"/>
      <c r="HHH171" s="355"/>
      <c r="HHI171" s="355"/>
      <c r="HHJ171" s="355"/>
      <c r="HHK171" s="355"/>
      <c r="HHL171" s="355"/>
      <c r="HHM171" s="355"/>
      <c r="HHN171" s="355"/>
      <c r="HHO171" s="355"/>
      <c r="HHP171" s="355"/>
      <c r="HHQ171" s="355"/>
      <c r="HHR171" s="355"/>
      <c r="HHS171" s="355"/>
      <c r="HHZ171" s="355"/>
      <c r="HIA171" s="355"/>
      <c r="HIB171" s="355"/>
      <c r="HIC171" s="355"/>
      <c r="HID171" s="355"/>
      <c r="HIE171" s="355"/>
      <c r="HIF171" s="355"/>
      <c r="HIG171" s="355"/>
      <c r="HIH171" s="355"/>
      <c r="HII171" s="355"/>
      <c r="HIJ171" s="355"/>
      <c r="HIK171" s="355"/>
      <c r="HIL171" s="355"/>
      <c r="HIM171" s="355"/>
      <c r="HIN171" s="355"/>
      <c r="HIO171" s="355"/>
      <c r="HIP171" s="355"/>
      <c r="HIQ171" s="355"/>
      <c r="HIR171" s="355"/>
      <c r="HIS171" s="355"/>
      <c r="HIT171" s="355"/>
      <c r="HIU171" s="355"/>
      <c r="HIV171" s="355"/>
      <c r="HIW171" s="355"/>
      <c r="HIX171" s="355"/>
      <c r="HIY171" s="355"/>
      <c r="HIZ171" s="355"/>
      <c r="HJA171" s="355"/>
      <c r="HJB171" s="355"/>
      <c r="HJC171" s="355"/>
      <c r="HJD171" s="355"/>
      <c r="HJE171" s="355"/>
      <c r="HJF171" s="355"/>
      <c r="HJG171" s="355"/>
      <c r="HJH171" s="355"/>
      <c r="HJI171" s="355"/>
      <c r="HJJ171" s="355"/>
      <c r="HJK171" s="355"/>
      <c r="HJL171" s="355"/>
      <c r="HJM171" s="355"/>
      <c r="HJN171" s="355"/>
      <c r="HJO171" s="355"/>
      <c r="HJP171" s="355"/>
      <c r="HJQ171" s="355"/>
      <c r="HJR171" s="355"/>
      <c r="HJS171" s="355"/>
      <c r="HJT171" s="355"/>
      <c r="HJU171" s="355"/>
      <c r="HJV171" s="355"/>
      <c r="HJW171" s="355"/>
      <c r="HJX171" s="355"/>
      <c r="HJY171" s="355"/>
      <c r="HJZ171" s="355"/>
      <c r="HKA171" s="355"/>
      <c r="HKB171" s="355"/>
      <c r="HKC171" s="355"/>
      <c r="HKD171" s="355"/>
      <c r="HKE171" s="355"/>
      <c r="HKF171" s="355"/>
      <c r="HKG171" s="355"/>
      <c r="HKH171" s="355"/>
      <c r="HKI171" s="355"/>
      <c r="HKJ171" s="355"/>
      <c r="HKK171" s="355"/>
      <c r="HKL171" s="355"/>
      <c r="HKM171" s="355"/>
      <c r="HKN171" s="355"/>
      <c r="HKO171" s="355"/>
      <c r="HKP171" s="355"/>
      <c r="HKQ171" s="355"/>
      <c r="HKR171" s="355"/>
      <c r="HKS171" s="355"/>
      <c r="HKT171" s="355"/>
      <c r="HKU171" s="355"/>
      <c r="HKV171" s="355"/>
      <c r="HKW171" s="355"/>
      <c r="HKX171" s="355"/>
      <c r="HKY171" s="355"/>
      <c r="HKZ171" s="355"/>
      <c r="HLA171" s="355"/>
      <c r="HLB171" s="355"/>
      <c r="HLC171" s="355"/>
      <c r="HLD171" s="355"/>
      <c r="HLE171" s="355"/>
      <c r="HLF171" s="355"/>
      <c r="HLG171" s="355"/>
      <c r="HLH171" s="355"/>
      <c r="HLI171" s="355"/>
      <c r="HLJ171" s="355"/>
      <c r="HLK171" s="355"/>
      <c r="HLL171" s="355"/>
      <c r="HLM171" s="355"/>
      <c r="HLN171" s="355"/>
      <c r="HLO171" s="355"/>
      <c r="HLP171" s="355"/>
      <c r="HLQ171" s="355"/>
      <c r="HLR171" s="355"/>
      <c r="HLS171" s="355"/>
      <c r="HLT171" s="355"/>
      <c r="HLU171" s="355"/>
      <c r="HLV171" s="355"/>
      <c r="HLW171" s="355"/>
      <c r="HLX171" s="355"/>
      <c r="HLY171" s="355"/>
      <c r="HLZ171" s="355"/>
      <c r="HMA171" s="355"/>
      <c r="HMB171" s="355"/>
      <c r="HMC171" s="355"/>
      <c r="HMD171" s="355"/>
      <c r="HME171" s="355"/>
      <c r="HMF171" s="355"/>
      <c r="HMG171" s="355"/>
      <c r="HMH171" s="355"/>
      <c r="HMI171" s="355"/>
      <c r="HMJ171" s="355"/>
      <c r="HMK171" s="355"/>
      <c r="HML171" s="355"/>
      <c r="HMM171" s="355"/>
      <c r="HMN171" s="355"/>
      <c r="HMO171" s="355"/>
      <c r="HMP171" s="355"/>
      <c r="HMQ171" s="355"/>
      <c r="HMR171" s="355"/>
      <c r="HMS171" s="355"/>
      <c r="HMT171" s="355"/>
      <c r="HMU171" s="355"/>
      <c r="HMV171" s="355"/>
      <c r="HMW171" s="355"/>
      <c r="HMX171" s="355"/>
      <c r="HMY171" s="355"/>
      <c r="HMZ171" s="355"/>
      <c r="HNA171" s="355"/>
      <c r="HNB171" s="355"/>
      <c r="HNC171" s="355"/>
      <c r="HND171" s="355"/>
      <c r="HNE171" s="355"/>
      <c r="HNF171" s="355"/>
      <c r="HNG171" s="355"/>
      <c r="HNH171" s="355"/>
      <c r="HNI171" s="355"/>
      <c r="HNJ171" s="355"/>
      <c r="HNK171" s="355"/>
      <c r="HNL171" s="355"/>
      <c r="HNM171" s="355"/>
      <c r="HNN171" s="355"/>
      <c r="HNO171" s="355"/>
      <c r="HNP171" s="355"/>
      <c r="HNQ171" s="355"/>
      <c r="HNR171" s="355"/>
      <c r="HNS171" s="355"/>
      <c r="HNT171" s="355"/>
      <c r="HNU171" s="355"/>
      <c r="HNV171" s="355"/>
      <c r="HNW171" s="355"/>
      <c r="HNX171" s="355"/>
      <c r="HNY171" s="355"/>
      <c r="HNZ171" s="355"/>
      <c r="HOA171" s="355"/>
      <c r="HOB171" s="355"/>
      <c r="HOC171" s="355"/>
      <c r="HOD171" s="355"/>
      <c r="HOE171" s="355"/>
      <c r="HOF171" s="355"/>
      <c r="HOG171" s="355"/>
      <c r="HOH171" s="355"/>
      <c r="HOI171" s="355"/>
      <c r="HOJ171" s="355"/>
      <c r="HOK171" s="355"/>
      <c r="HOL171" s="355"/>
      <c r="HOM171" s="355"/>
      <c r="HON171" s="355"/>
      <c r="HOO171" s="355"/>
      <c r="HOP171" s="355"/>
      <c r="HOQ171" s="355"/>
      <c r="HOR171" s="355"/>
      <c r="HOS171" s="355"/>
      <c r="HOT171" s="355"/>
      <c r="HOU171" s="355"/>
      <c r="HOV171" s="355"/>
      <c r="HOW171" s="355"/>
      <c r="HOX171" s="355"/>
      <c r="HOY171" s="355"/>
      <c r="HOZ171" s="355"/>
      <c r="HPA171" s="355"/>
      <c r="HPB171" s="355"/>
      <c r="HPC171" s="355"/>
      <c r="HPD171" s="355"/>
      <c r="HPE171" s="355"/>
      <c r="HPF171" s="355"/>
      <c r="HPG171" s="355"/>
      <c r="HPH171" s="355"/>
      <c r="HPI171" s="355"/>
      <c r="HPJ171" s="355"/>
      <c r="HPK171" s="355"/>
      <c r="HPL171" s="355"/>
      <c r="HPM171" s="355"/>
      <c r="HPN171" s="355"/>
      <c r="HPO171" s="355"/>
      <c r="HPP171" s="355"/>
      <c r="HPQ171" s="355"/>
      <c r="HPR171" s="355"/>
      <c r="HPS171" s="355"/>
      <c r="HPT171" s="355"/>
      <c r="HPU171" s="355"/>
      <c r="HPV171" s="355"/>
      <c r="HPW171" s="355"/>
      <c r="HPX171" s="355"/>
      <c r="HPY171" s="355"/>
      <c r="HPZ171" s="355"/>
      <c r="HQA171" s="355"/>
      <c r="HQB171" s="355"/>
      <c r="HQC171" s="355"/>
      <c r="HQD171" s="355"/>
      <c r="HQE171" s="355"/>
      <c r="HQF171" s="355"/>
      <c r="HQG171" s="355"/>
      <c r="HQH171" s="355"/>
      <c r="HQI171" s="355"/>
      <c r="HQJ171" s="355"/>
      <c r="HQK171" s="355"/>
      <c r="HQL171" s="355"/>
      <c r="HQM171" s="355"/>
      <c r="HQN171" s="355"/>
      <c r="HQO171" s="355"/>
      <c r="HQP171" s="355"/>
      <c r="HQQ171" s="355"/>
      <c r="HQR171" s="355"/>
      <c r="HQS171" s="355"/>
      <c r="HQT171" s="355"/>
      <c r="HQU171" s="355"/>
      <c r="HQV171" s="355"/>
      <c r="HQW171" s="355"/>
      <c r="HQX171" s="355"/>
      <c r="HQY171" s="355"/>
      <c r="HQZ171" s="355"/>
      <c r="HRA171" s="355"/>
      <c r="HRB171" s="355"/>
      <c r="HRC171" s="355"/>
      <c r="HRD171" s="355"/>
      <c r="HRE171" s="355"/>
      <c r="HRF171" s="355"/>
      <c r="HRG171" s="355"/>
      <c r="HRH171" s="355"/>
      <c r="HRI171" s="355"/>
      <c r="HRJ171" s="355"/>
      <c r="HRK171" s="355"/>
      <c r="HRL171" s="355"/>
      <c r="HRM171" s="355"/>
      <c r="HRN171" s="355"/>
      <c r="HRO171" s="355"/>
      <c r="HRV171" s="355"/>
      <c r="HRW171" s="355"/>
      <c r="HRX171" s="355"/>
      <c r="HRY171" s="355"/>
      <c r="HRZ171" s="355"/>
      <c r="HSA171" s="355"/>
      <c r="HSB171" s="355"/>
      <c r="HSC171" s="355"/>
      <c r="HSD171" s="355"/>
      <c r="HSE171" s="355"/>
      <c r="HSF171" s="355"/>
      <c r="HSG171" s="355"/>
      <c r="HSH171" s="355"/>
      <c r="HSI171" s="355"/>
      <c r="HSJ171" s="355"/>
      <c r="HSK171" s="355"/>
      <c r="HSL171" s="355"/>
      <c r="HSM171" s="355"/>
      <c r="HSN171" s="355"/>
      <c r="HSO171" s="355"/>
      <c r="HSP171" s="355"/>
      <c r="HSQ171" s="355"/>
      <c r="HSR171" s="355"/>
      <c r="HSS171" s="355"/>
      <c r="HST171" s="355"/>
      <c r="HSU171" s="355"/>
      <c r="HSV171" s="355"/>
      <c r="HSW171" s="355"/>
      <c r="HSX171" s="355"/>
      <c r="HSY171" s="355"/>
      <c r="HSZ171" s="355"/>
      <c r="HTA171" s="355"/>
      <c r="HTB171" s="355"/>
      <c r="HTC171" s="355"/>
      <c r="HTD171" s="355"/>
      <c r="HTE171" s="355"/>
      <c r="HTF171" s="355"/>
      <c r="HTG171" s="355"/>
      <c r="HTH171" s="355"/>
      <c r="HTI171" s="355"/>
      <c r="HTJ171" s="355"/>
      <c r="HTK171" s="355"/>
      <c r="HTL171" s="355"/>
      <c r="HTM171" s="355"/>
      <c r="HTN171" s="355"/>
      <c r="HTO171" s="355"/>
      <c r="HTP171" s="355"/>
      <c r="HTQ171" s="355"/>
      <c r="HTR171" s="355"/>
      <c r="HTS171" s="355"/>
      <c r="HTT171" s="355"/>
      <c r="HTU171" s="355"/>
      <c r="HTV171" s="355"/>
      <c r="HTW171" s="355"/>
      <c r="HTX171" s="355"/>
      <c r="HTY171" s="355"/>
      <c r="HTZ171" s="355"/>
      <c r="HUA171" s="355"/>
      <c r="HUB171" s="355"/>
      <c r="HUC171" s="355"/>
      <c r="HUD171" s="355"/>
      <c r="HUE171" s="355"/>
      <c r="HUF171" s="355"/>
      <c r="HUG171" s="355"/>
      <c r="HUH171" s="355"/>
      <c r="HUI171" s="355"/>
      <c r="HUJ171" s="355"/>
      <c r="HUK171" s="355"/>
      <c r="HUL171" s="355"/>
      <c r="HUM171" s="355"/>
      <c r="HUN171" s="355"/>
      <c r="HUO171" s="355"/>
      <c r="HUP171" s="355"/>
      <c r="HUQ171" s="355"/>
      <c r="HUR171" s="355"/>
      <c r="HUS171" s="355"/>
      <c r="HUT171" s="355"/>
      <c r="HUU171" s="355"/>
      <c r="HUV171" s="355"/>
      <c r="HUW171" s="355"/>
      <c r="HUX171" s="355"/>
      <c r="HUY171" s="355"/>
      <c r="HUZ171" s="355"/>
      <c r="HVA171" s="355"/>
      <c r="HVB171" s="355"/>
      <c r="HVC171" s="355"/>
      <c r="HVD171" s="355"/>
      <c r="HVE171" s="355"/>
      <c r="HVF171" s="355"/>
      <c r="HVG171" s="355"/>
      <c r="HVH171" s="355"/>
      <c r="HVI171" s="355"/>
      <c r="HVJ171" s="355"/>
      <c r="HVK171" s="355"/>
      <c r="HVL171" s="355"/>
      <c r="HVM171" s="355"/>
      <c r="HVN171" s="355"/>
      <c r="HVO171" s="355"/>
      <c r="HVP171" s="355"/>
      <c r="HVQ171" s="355"/>
      <c r="HVR171" s="355"/>
      <c r="HVS171" s="355"/>
      <c r="HVT171" s="355"/>
      <c r="HVU171" s="355"/>
      <c r="HVV171" s="355"/>
      <c r="HVW171" s="355"/>
      <c r="HVX171" s="355"/>
      <c r="HVY171" s="355"/>
      <c r="HVZ171" s="355"/>
      <c r="HWA171" s="355"/>
      <c r="HWB171" s="355"/>
      <c r="HWC171" s="355"/>
      <c r="HWD171" s="355"/>
      <c r="HWE171" s="355"/>
      <c r="HWF171" s="355"/>
      <c r="HWG171" s="355"/>
      <c r="HWH171" s="355"/>
      <c r="HWI171" s="355"/>
      <c r="HWJ171" s="355"/>
      <c r="HWK171" s="355"/>
      <c r="HWL171" s="355"/>
      <c r="HWM171" s="355"/>
      <c r="HWN171" s="355"/>
      <c r="HWO171" s="355"/>
      <c r="HWP171" s="355"/>
      <c r="HWQ171" s="355"/>
      <c r="HWR171" s="355"/>
      <c r="HWS171" s="355"/>
      <c r="HWT171" s="355"/>
      <c r="HWU171" s="355"/>
      <c r="HWV171" s="355"/>
      <c r="HWW171" s="355"/>
      <c r="HWX171" s="355"/>
      <c r="HWY171" s="355"/>
      <c r="HWZ171" s="355"/>
      <c r="HXA171" s="355"/>
      <c r="HXB171" s="355"/>
      <c r="HXC171" s="355"/>
      <c r="HXD171" s="355"/>
      <c r="HXE171" s="355"/>
      <c r="HXF171" s="355"/>
      <c r="HXG171" s="355"/>
      <c r="HXH171" s="355"/>
      <c r="HXI171" s="355"/>
      <c r="HXJ171" s="355"/>
      <c r="HXK171" s="355"/>
      <c r="HXL171" s="355"/>
      <c r="HXM171" s="355"/>
      <c r="HXN171" s="355"/>
      <c r="HXO171" s="355"/>
      <c r="HXP171" s="355"/>
      <c r="HXQ171" s="355"/>
      <c r="HXR171" s="355"/>
      <c r="HXS171" s="355"/>
      <c r="HXT171" s="355"/>
      <c r="HXU171" s="355"/>
      <c r="HXV171" s="355"/>
      <c r="HXW171" s="355"/>
      <c r="HXX171" s="355"/>
      <c r="HXY171" s="355"/>
      <c r="HXZ171" s="355"/>
      <c r="HYA171" s="355"/>
      <c r="HYB171" s="355"/>
      <c r="HYC171" s="355"/>
      <c r="HYD171" s="355"/>
      <c r="HYE171" s="355"/>
      <c r="HYF171" s="355"/>
      <c r="HYG171" s="355"/>
      <c r="HYH171" s="355"/>
      <c r="HYI171" s="355"/>
      <c r="HYJ171" s="355"/>
      <c r="HYK171" s="355"/>
      <c r="HYL171" s="355"/>
      <c r="HYM171" s="355"/>
      <c r="HYN171" s="355"/>
      <c r="HYO171" s="355"/>
      <c r="HYP171" s="355"/>
      <c r="HYQ171" s="355"/>
      <c r="HYR171" s="355"/>
      <c r="HYS171" s="355"/>
      <c r="HYT171" s="355"/>
      <c r="HYU171" s="355"/>
      <c r="HYV171" s="355"/>
      <c r="HYW171" s="355"/>
      <c r="HYX171" s="355"/>
      <c r="HYY171" s="355"/>
      <c r="HYZ171" s="355"/>
      <c r="HZA171" s="355"/>
      <c r="HZB171" s="355"/>
      <c r="HZC171" s="355"/>
      <c r="HZD171" s="355"/>
      <c r="HZE171" s="355"/>
      <c r="HZF171" s="355"/>
      <c r="HZG171" s="355"/>
      <c r="HZH171" s="355"/>
      <c r="HZI171" s="355"/>
      <c r="HZJ171" s="355"/>
      <c r="HZK171" s="355"/>
      <c r="HZL171" s="355"/>
      <c r="HZM171" s="355"/>
      <c r="HZN171" s="355"/>
      <c r="HZO171" s="355"/>
      <c r="HZP171" s="355"/>
      <c r="HZQ171" s="355"/>
      <c r="HZR171" s="355"/>
      <c r="HZS171" s="355"/>
      <c r="HZT171" s="355"/>
      <c r="HZU171" s="355"/>
      <c r="HZV171" s="355"/>
      <c r="HZW171" s="355"/>
      <c r="HZX171" s="355"/>
      <c r="HZY171" s="355"/>
      <c r="HZZ171" s="355"/>
      <c r="IAA171" s="355"/>
      <c r="IAB171" s="355"/>
      <c r="IAC171" s="355"/>
      <c r="IAD171" s="355"/>
      <c r="IAE171" s="355"/>
      <c r="IAF171" s="355"/>
      <c r="IAG171" s="355"/>
      <c r="IAH171" s="355"/>
      <c r="IAI171" s="355"/>
      <c r="IAJ171" s="355"/>
      <c r="IAK171" s="355"/>
      <c r="IAL171" s="355"/>
      <c r="IAM171" s="355"/>
      <c r="IAN171" s="355"/>
      <c r="IAO171" s="355"/>
      <c r="IAP171" s="355"/>
      <c r="IAQ171" s="355"/>
      <c r="IAR171" s="355"/>
      <c r="IAS171" s="355"/>
      <c r="IAT171" s="355"/>
      <c r="IAU171" s="355"/>
      <c r="IAV171" s="355"/>
      <c r="IAW171" s="355"/>
      <c r="IAX171" s="355"/>
      <c r="IAY171" s="355"/>
      <c r="IAZ171" s="355"/>
      <c r="IBA171" s="355"/>
      <c r="IBB171" s="355"/>
      <c r="IBC171" s="355"/>
      <c r="IBD171" s="355"/>
      <c r="IBE171" s="355"/>
      <c r="IBF171" s="355"/>
      <c r="IBG171" s="355"/>
      <c r="IBH171" s="355"/>
      <c r="IBI171" s="355"/>
      <c r="IBJ171" s="355"/>
      <c r="IBK171" s="355"/>
      <c r="IBR171" s="355"/>
      <c r="IBS171" s="355"/>
      <c r="IBT171" s="355"/>
      <c r="IBU171" s="355"/>
      <c r="IBV171" s="355"/>
      <c r="IBW171" s="355"/>
      <c r="IBX171" s="355"/>
      <c r="IBY171" s="355"/>
      <c r="IBZ171" s="355"/>
      <c r="ICA171" s="355"/>
      <c r="ICB171" s="355"/>
      <c r="ICC171" s="355"/>
      <c r="ICD171" s="355"/>
      <c r="ICE171" s="355"/>
      <c r="ICF171" s="355"/>
      <c r="ICG171" s="355"/>
      <c r="ICH171" s="355"/>
      <c r="ICI171" s="355"/>
      <c r="ICJ171" s="355"/>
      <c r="ICK171" s="355"/>
      <c r="ICL171" s="355"/>
      <c r="ICM171" s="355"/>
      <c r="ICN171" s="355"/>
      <c r="ICO171" s="355"/>
      <c r="ICP171" s="355"/>
      <c r="ICQ171" s="355"/>
      <c r="ICR171" s="355"/>
      <c r="ICS171" s="355"/>
      <c r="ICT171" s="355"/>
      <c r="ICU171" s="355"/>
      <c r="ICV171" s="355"/>
      <c r="ICW171" s="355"/>
      <c r="ICX171" s="355"/>
      <c r="ICY171" s="355"/>
      <c r="ICZ171" s="355"/>
      <c r="IDA171" s="355"/>
      <c r="IDB171" s="355"/>
      <c r="IDC171" s="355"/>
      <c r="IDD171" s="355"/>
      <c r="IDE171" s="355"/>
      <c r="IDF171" s="355"/>
      <c r="IDG171" s="355"/>
      <c r="IDH171" s="355"/>
      <c r="IDI171" s="355"/>
      <c r="IDJ171" s="355"/>
      <c r="IDK171" s="355"/>
      <c r="IDL171" s="355"/>
      <c r="IDM171" s="355"/>
      <c r="IDN171" s="355"/>
      <c r="IDO171" s="355"/>
      <c r="IDP171" s="355"/>
      <c r="IDQ171" s="355"/>
      <c r="IDR171" s="355"/>
      <c r="IDS171" s="355"/>
      <c r="IDT171" s="355"/>
      <c r="IDU171" s="355"/>
      <c r="IDV171" s="355"/>
      <c r="IDW171" s="355"/>
      <c r="IDX171" s="355"/>
      <c r="IDY171" s="355"/>
      <c r="IDZ171" s="355"/>
      <c r="IEA171" s="355"/>
      <c r="IEB171" s="355"/>
      <c r="IEC171" s="355"/>
      <c r="IED171" s="355"/>
      <c r="IEE171" s="355"/>
      <c r="IEF171" s="355"/>
      <c r="IEG171" s="355"/>
      <c r="IEH171" s="355"/>
      <c r="IEI171" s="355"/>
      <c r="IEJ171" s="355"/>
      <c r="IEK171" s="355"/>
      <c r="IEL171" s="355"/>
      <c r="IEM171" s="355"/>
      <c r="IEN171" s="355"/>
      <c r="IEO171" s="355"/>
      <c r="IEP171" s="355"/>
      <c r="IEQ171" s="355"/>
      <c r="IER171" s="355"/>
      <c r="IES171" s="355"/>
      <c r="IET171" s="355"/>
      <c r="IEU171" s="355"/>
      <c r="IEV171" s="355"/>
      <c r="IEW171" s="355"/>
      <c r="IEX171" s="355"/>
      <c r="IEY171" s="355"/>
      <c r="IEZ171" s="355"/>
      <c r="IFA171" s="355"/>
      <c r="IFB171" s="355"/>
      <c r="IFC171" s="355"/>
      <c r="IFD171" s="355"/>
      <c r="IFE171" s="355"/>
      <c r="IFF171" s="355"/>
      <c r="IFG171" s="355"/>
      <c r="IFH171" s="355"/>
      <c r="IFI171" s="355"/>
      <c r="IFJ171" s="355"/>
      <c r="IFK171" s="355"/>
      <c r="IFL171" s="355"/>
      <c r="IFM171" s="355"/>
      <c r="IFN171" s="355"/>
      <c r="IFO171" s="355"/>
      <c r="IFP171" s="355"/>
      <c r="IFQ171" s="355"/>
      <c r="IFR171" s="355"/>
      <c r="IFS171" s="355"/>
      <c r="IFT171" s="355"/>
      <c r="IFU171" s="355"/>
      <c r="IFV171" s="355"/>
      <c r="IFW171" s="355"/>
      <c r="IFX171" s="355"/>
      <c r="IFY171" s="355"/>
      <c r="IFZ171" s="355"/>
      <c r="IGA171" s="355"/>
      <c r="IGB171" s="355"/>
      <c r="IGC171" s="355"/>
      <c r="IGD171" s="355"/>
      <c r="IGE171" s="355"/>
      <c r="IGF171" s="355"/>
      <c r="IGG171" s="355"/>
      <c r="IGH171" s="355"/>
      <c r="IGI171" s="355"/>
      <c r="IGJ171" s="355"/>
      <c r="IGK171" s="355"/>
      <c r="IGL171" s="355"/>
      <c r="IGM171" s="355"/>
      <c r="IGN171" s="355"/>
      <c r="IGO171" s="355"/>
      <c r="IGP171" s="355"/>
      <c r="IGQ171" s="355"/>
      <c r="IGR171" s="355"/>
      <c r="IGS171" s="355"/>
      <c r="IGT171" s="355"/>
      <c r="IGU171" s="355"/>
      <c r="IGV171" s="355"/>
      <c r="IGW171" s="355"/>
      <c r="IGX171" s="355"/>
      <c r="IGY171" s="355"/>
      <c r="IGZ171" s="355"/>
      <c r="IHA171" s="355"/>
      <c r="IHB171" s="355"/>
      <c r="IHC171" s="355"/>
      <c r="IHD171" s="355"/>
      <c r="IHE171" s="355"/>
      <c r="IHF171" s="355"/>
      <c r="IHG171" s="355"/>
      <c r="IHH171" s="355"/>
      <c r="IHI171" s="355"/>
      <c r="IHJ171" s="355"/>
      <c r="IHK171" s="355"/>
      <c r="IHL171" s="355"/>
      <c r="IHM171" s="355"/>
      <c r="IHN171" s="355"/>
      <c r="IHO171" s="355"/>
      <c r="IHP171" s="355"/>
      <c r="IHQ171" s="355"/>
      <c r="IHR171" s="355"/>
      <c r="IHS171" s="355"/>
      <c r="IHT171" s="355"/>
      <c r="IHU171" s="355"/>
      <c r="IHV171" s="355"/>
      <c r="IHW171" s="355"/>
      <c r="IHX171" s="355"/>
      <c r="IHY171" s="355"/>
      <c r="IHZ171" s="355"/>
      <c r="IIA171" s="355"/>
      <c r="IIB171" s="355"/>
      <c r="IIC171" s="355"/>
      <c r="IID171" s="355"/>
      <c r="IIE171" s="355"/>
      <c r="IIF171" s="355"/>
      <c r="IIG171" s="355"/>
      <c r="IIH171" s="355"/>
      <c r="III171" s="355"/>
      <c r="IIJ171" s="355"/>
      <c r="IIK171" s="355"/>
      <c r="IIL171" s="355"/>
      <c r="IIM171" s="355"/>
      <c r="IIN171" s="355"/>
      <c r="IIO171" s="355"/>
      <c r="IIP171" s="355"/>
      <c r="IIQ171" s="355"/>
      <c r="IIR171" s="355"/>
      <c r="IIS171" s="355"/>
      <c r="IIT171" s="355"/>
      <c r="IIU171" s="355"/>
      <c r="IIV171" s="355"/>
      <c r="IIW171" s="355"/>
      <c r="IIX171" s="355"/>
      <c r="IIY171" s="355"/>
      <c r="IIZ171" s="355"/>
      <c r="IJA171" s="355"/>
      <c r="IJB171" s="355"/>
      <c r="IJC171" s="355"/>
      <c r="IJD171" s="355"/>
      <c r="IJE171" s="355"/>
      <c r="IJF171" s="355"/>
      <c r="IJG171" s="355"/>
      <c r="IJH171" s="355"/>
      <c r="IJI171" s="355"/>
      <c r="IJJ171" s="355"/>
      <c r="IJK171" s="355"/>
      <c r="IJL171" s="355"/>
      <c r="IJM171" s="355"/>
      <c r="IJN171" s="355"/>
      <c r="IJO171" s="355"/>
      <c r="IJP171" s="355"/>
      <c r="IJQ171" s="355"/>
      <c r="IJR171" s="355"/>
      <c r="IJS171" s="355"/>
      <c r="IJT171" s="355"/>
      <c r="IJU171" s="355"/>
      <c r="IJV171" s="355"/>
      <c r="IJW171" s="355"/>
      <c r="IJX171" s="355"/>
      <c r="IJY171" s="355"/>
      <c r="IJZ171" s="355"/>
      <c r="IKA171" s="355"/>
      <c r="IKB171" s="355"/>
      <c r="IKC171" s="355"/>
      <c r="IKD171" s="355"/>
      <c r="IKE171" s="355"/>
      <c r="IKF171" s="355"/>
      <c r="IKG171" s="355"/>
      <c r="IKH171" s="355"/>
      <c r="IKI171" s="355"/>
      <c r="IKJ171" s="355"/>
      <c r="IKK171" s="355"/>
      <c r="IKL171" s="355"/>
      <c r="IKM171" s="355"/>
      <c r="IKN171" s="355"/>
      <c r="IKO171" s="355"/>
      <c r="IKP171" s="355"/>
      <c r="IKQ171" s="355"/>
      <c r="IKR171" s="355"/>
      <c r="IKS171" s="355"/>
      <c r="IKT171" s="355"/>
      <c r="IKU171" s="355"/>
      <c r="IKV171" s="355"/>
      <c r="IKW171" s="355"/>
      <c r="IKX171" s="355"/>
      <c r="IKY171" s="355"/>
      <c r="IKZ171" s="355"/>
      <c r="ILA171" s="355"/>
      <c r="ILB171" s="355"/>
      <c r="ILC171" s="355"/>
      <c r="ILD171" s="355"/>
      <c r="ILE171" s="355"/>
      <c r="ILF171" s="355"/>
      <c r="ILG171" s="355"/>
      <c r="ILN171" s="355"/>
      <c r="ILO171" s="355"/>
      <c r="ILP171" s="355"/>
      <c r="ILQ171" s="355"/>
      <c r="ILR171" s="355"/>
      <c r="ILS171" s="355"/>
      <c r="ILT171" s="355"/>
      <c r="ILU171" s="355"/>
      <c r="ILV171" s="355"/>
      <c r="ILW171" s="355"/>
      <c r="ILX171" s="355"/>
      <c r="ILY171" s="355"/>
      <c r="ILZ171" s="355"/>
      <c r="IMA171" s="355"/>
      <c r="IMB171" s="355"/>
      <c r="IMC171" s="355"/>
      <c r="IMD171" s="355"/>
      <c r="IME171" s="355"/>
      <c r="IMF171" s="355"/>
      <c r="IMG171" s="355"/>
      <c r="IMH171" s="355"/>
      <c r="IMI171" s="355"/>
      <c r="IMJ171" s="355"/>
      <c r="IMK171" s="355"/>
      <c r="IML171" s="355"/>
      <c r="IMM171" s="355"/>
      <c r="IMN171" s="355"/>
      <c r="IMO171" s="355"/>
      <c r="IMP171" s="355"/>
      <c r="IMQ171" s="355"/>
      <c r="IMR171" s="355"/>
      <c r="IMS171" s="355"/>
      <c r="IMT171" s="355"/>
      <c r="IMU171" s="355"/>
      <c r="IMV171" s="355"/>
      <c r="IMW171" s="355"/>
      <c r="IMX171" s="355"/>
      <c r="IMY171" s="355"/>
      <c r="IMZ171" s="355"/>
      <c r="INA171" s="355"/>
      <c r="INB171" s="355"/>
      <c r="INC171" s="355"/>
      <c r="IND171" s="355"/>
      <c r="INE171" s="355"/>
      <c r="INF171" s="355"/>
      <c r="ING171" s="355"/>
      <c r="INH171" s="355"/>
      <c r="INI171" s="355"/>
      <c r="INJ171" s="355"/>
      <c r="INK171" s="355"/>
      <c r="INL171" s="355"/>
      <c r="INM171" s="355"/>
      <c r="INN171" s="355"/>
      <c r="INO171" s="355"/>
      <c r="INP171" s="355"/>
      <c r="INQ171" s="355"/>
      <c r="INR171" s="355"/>
      <c r="INS171" s="355"/>
      <c r="INT171" s="355"/>
      <c r="INU171" s="355"/>
      <c r="INV171" s="355"/>
      <c r="INW171" s="355"/>
      <c r="INX171" s="355"/>
      <c r="INY171" s="355"/>
      <c r="INZ171" s="355"/>
      <c r="IOA171" s="355"/>
      <c r="IOB171" s="355"/>
      <c r="IOC171" s="355"/>
      <c r="IOD171" s="355"/>
      <c r="IOE171" s="355"/>
      <c r="IOF171" s="355"/>
      <c r="IOG171" s="355"/>
      <c r="IOH171" s="355"/>
      <c r="IOI171" s="355"/>
      <c r="IOJ171" s="355"/>
      <c r="IOK171" s="355"/>
      <c r="IOL171" s="355"/>
      <c r="IOM171" s="355"/>
      <c r="ION171" s="355"/>
      <c r="IOO171" s="355"/>
      <c r="IOP171" s="355"/>
      <c r="IOQ171" s="355"/>
      <c r="IOR171" s="355"/>
      <c r="IOS171" s="355"/>
      <c r="IOT171" s="355"/>
      <c r="IOU171" s="355"/>
      <c r="IOV171" s="355"/>
      <c r="IOW171" s="355"/>
      <c r="IOX171" s="355"/>
      <c r="IOY171" s="355"/>
      <c r="IOZ171" s="355"/>
      <c r="IPA171" s="355"/>
      <c r="IPB171" s="355"/>
      <c r="IPC171" s="355"/>
      <c r="IPD171" s="355"/>
      <c r="IPE171" s="355"/>
      <c r="IPF171" s="355"/>
      <c r="IPG171" s="355"/>
      <c r="IPH171" s="355"/>
      <c r="IPI171" s="355"/>
      <c r="IPJ171" s="355"/>
      <c r="IPK171" s="355"/>
      <c r="IPL171" s="355"/>
      <c r="IPM171" s="355"/>
      <c r="IPN171" s="355"/>
      <c r="IPO171" s="355"/>
      <c r="IPP171" s="355"/>
      <c r="IPQ171" s="355"/>
      <c r="IPR171" s="355"/>
      <c r="IPS171" s="355"/>
      <c r="IPT171" s="355"/>
      <c r="IPU171" s="355"/>
      <c r="IPV171" s="355"/>
      <c r="IPW171" s="355"/>
      <c r="IPX171" s="355"/>
      <c r="IPY171" s="355"/>
      <c r="IPZ171" s="355"/>
      <c r="IQA171" s="355"/>
      <c r="IQB171" s="355"/>
      <c r="IQC171" s="355"/>
      <c r="IQD171" s="355"/>
      <c r="IQE171" s="355"/>
      <c r="IQF171" s="355"/>
      <c r="IQG171" s="355"/>
      <c r="IQH171" s="355"/>
      <c r="IQI171" s="355"/>
      <c r="IQJ171" s="355"/>
      <c r="IQK171" s="355"/>
      <c r="IQL171" s="355"/>
      <c r="IQM171" s="355"/>
      <c r="IQN171" s="355"/>
      <c r="IQO171" s="355"/>
      <c r="IQP171" s="355"/>
      <c r="IQQ171" s="355"/>
      <c r="IQR171" s="355"/>
      <c r="IQS171" s="355"/>
      <c r="IQT171" s="355"/>
      <c r="IQU171" s="355"/>
      <c r="IQV171" s="355"/>
      <c r="IQW171" s="355"/>
      <c r="IQX171" s="355"/>
      <c r="IQY171" s="355"/>
      <c r="IQZ171" s="355"/>
      <c r="IRA171" s="355"/>
      <c r="IRB171" s="355"/>
      <c r="IRC171" s="355"/>
      <c r="IRD171" s="355"/>
      <c r="IRE171" s="355"/>
      <c r="IRF171" s="355"/>
      <c r="IRG171" s="355"/>
      <c r="IRH171" s="355"/>
      <c r="IRI171" s="355"/>
      <c r="IRJ171" s="355"/>
      <c r="IRK171" s="355"/>
      <c r="IRL171" s="355"/>
      <c r="IRM171" s="355"/>
      <c r="IRN171" s="355"/>
      <c r="IRO171" s="355"/>
      <c r="IRP171" s="355"/>
      <c r="IRQ171" s="355"/>
      <c r="IRR171" s="355"/>
      <c r="IRS171" s="355"/>
      <c r="IRT171" s="355"/>
      <c r="IRU171" s="355"/>
      <c r="IRV171" s="355"/>
      <c r="IRW171" s="355"/>
      <c r="IRX171" s="355"/>
      <c r="IRY171" s="355"/>
      <c r="IRZ171" s="355"/>
      <c r="ISA171" s="355"/>
      <c r="ISB171" s="355"/>
      <c r="ISC171" s="355"/>
      <c r="ISD171" s="355"/>
      <c r="ISE171" s="355"/>
      <c r="ISF171" s="355"/>
      <c r="ISG171" s="355"/>
      <c r="ISH171" s="355"/>
      <c r="ISI171" s="355"/>
      <c r="ISJ171" s="355"/>
      <c r="ISK171" s="355"/>
      <c r="ISL171" s="355"/>
      <c r="ISM171" s="355"/>
      <c r="ISN171" s="355"/>
      <c r="ISO171" s="355"/>
      <c r="ISP171" s="355"/>
      <c r="ISQ171" s="355"/>
      <c r="ISR171" s="355"/>
      <c r="ISS171" s="355"/>
      <c r="IST171" s="355"/>
      <c r="ISU171" s="355"/>
      <c r="ISV171" s="355"/>
      <c r="ISW171" s="355"/>
      <c r="ISX171" s="355"/>
      <c r="ISY171" s="355"/>
      <c r="ISZ171" s="355"/>
      <c r="ITA171" s="355"/>
      <c r="ITB171" s="355"/>
      <c r="ITC171" s="355"/>
      <c r="ITD171" s="355"/>
      <c r="ITE171" s="355"/>
      <c r="ITF171" s="355"/>
      <c r="ITG171" s="355"/>
      <c r="ITH171" s="355"/>
      <c r="ITI171" s="355"/>
      <c r="ITJ171" s="355"/>
      <c r="ITK171" s="355"/>
      <c r="ITL171" s="355"/>
      <c r="ITM171" s="355"/>
      <c r="ITN171" s="355"/>
      <c r="ITO171" s="355"/>
      <c r="ITP171" s="355"/>
      <c r="ITQ171" s="355"/>
      <c r="ITR171" s="355"/>
      <c r="ITS171" s="355"/>
      <c r="ITT171" s="355"/>
      <c r="ITU171" s="355"/>
      <c r="ITV171" s="355"/>
      <c r="ITW171" s="355"/>
      <c r="ITX171" s="355"/>
      <c r="ITY171" s="355"/>
      <c r="ITZ171" s="355"/>
      <c r="IUA171" s="355"/>
      <c r="IUB171" s="355"/>
      <c r="IUC171" s="355"/>
      <c r="IUD171" s="355"/>
      <c r="IUE171" s="355"/>
      <c r="IUF171" s="355"/>
      <c r="IUG171" s="355"/>
      <c r="IUH171" s="355"/>
      <c r="IUI171" s="355"/>
      <c r="IUJ171" s="355"/>
      <c r="IUK171" s="355"/>
      <c r="IUL171" s="355"/>
      <c r="IUM171" s="355"/>
      <c r="IUN171" s="355"/>
      <c r="IUO171" s="355"/>
      <c r="IUP171" s="355"/>
      <c r="IUQ171" s="355"/>
      <c r="IUR171" s="355"/>
      <c r="IUS171" s="355"/>
      <c r="IUT171" s="355"/>
      <c r="IUU171" s="355"/>
      <c r="IUV171" s="355"/>
      <c r="IUW171" s="355"/>
      <c r="IUX171" s="355"/>
      <c r="IUY171" s="355"/>
      <c r="IUZ171" s="355"/>
      <c r="IVA171" s="355"/>
      <c r="IVB171" s="355"/>
      <c r="IVC171" s="355"/>
      <c r="IVJ171" s="355"/>
      <c r="IVK171" s="355"/>
      <c r="IVL171" s="355"/>
      <c r="IVM171" s="355"/>
      <c r="IVN171" s="355"/>
      <c r="IVO171" s="355"/>
      <c r="IVP171" s="355"/>
      <c r="IVQ171" s="355"/>
      <c r="IVR171" s="355"/>
      <c r="IVS171" s="355"/>
      <c r="IVT171" s="355"/>
      <c r="IVU171" s="355"/>
      <c r="IVV171" s="355"/>
      <c r="IVW171" s="355"/>
      <c r="IVX171" s="355"/>
      <c r="IVY171" s="355"/>
      <c r="IVZ171" s="355"/>
      <c r="IWA171" s="355"/>
      <c r="IWB171" s="355"/>
      <c r="IWC171" s="355"/>
      <c r="IWD171" s="355"/>
      <c r="IWE171" s="355"/>
      <c r="IWF171" s="355"/>
      <c r="IWG171" s="355"/>
      <c r="IWH171" s="355"/>
      <c r="IWI171" s="355"/>
      <c r="IWJ171" s="355"/>
      <c r="IWK171" s="355"/>
      <c r="IWL171" s="355"/>
      <c r="IWM171" s="355"/>
      <c r="IWN171" s="355"/>
      <c r="IWO171" s="355"/>
      <c r="IWP171" s="355"/>
      <c r="IWQ171" s="355"/>
      <c r="IWR171" s="355"/>
      <c r="IWS171" s="355"/>
      <c r="IWT171" s="355"/>
      <c r="IWU171" s="355"/>
      <c r="IWV171" s="355"/>
      <c r="IWW171" s="355"/>
      <c r="IWX171" s="355"/>
      <c r="IWY171" s="355"/>
      <c r="IWZ171" s="355"/>
      <c r="IXA171" s="355"/>
      <c r="IXB171" s="355"/>
      <c r="IXC171" s="355"/>
      <c r="IXD171" s="355"/>
      <c r="IXE171" s="355"/>
      <c r="IXF171" s="355"/>
      <c r="IXG171" s="355"/>
      <c r="IXH171" s="355"/>
      <c r="IXI171" s="355"/>
      <c r="IXJ171" s="355"/>
      <c r="IXK171" s="355"/>
      <c r="IXL171" s="355"/>
      <c r="IXM171" s="355"/>
      <c r="IXN171" s="355"/>
      <c r="IXO171" s="355"/>
      <c r="IXP171" s="355"/>
      <c r="IXQ171" s="355"/>
      <c r="IXR171" s="355"/>
      <c r="IXS171" s="355"/>
      <c r="IXT171" s="355"/>
      <c r="IXU171" s="355"/>
      <c r="IXV171" s="355"/>
      <c r="IXW171" s="355"/>
      <c r="IXX171" s="355"/>
      <c r="IXY171" s="355"/>
      <c r="IXZ171" s="355"/>
      <c r="IYA171" s="355"/>
      <c r="IYB171" s="355"/>
      <c r="IYC171" s="355"/>
      <c r="IYD171" s="355"/>
      <c r="IYE171" s="355"/>
      <c r="IYF171" s="355"/>
      <c r="IYG171" s="355"/>
      <c r="IYH171" s="355"/>
      <c r="IYI171" s="355"/>
      <c r="IYJ171" s="355"/>
      <c r="IYK171" s="355"/>
      <c r="IYL171" s="355"/>
      <c r="IYM171" s="355"/>
      <c r="IYN171" s="355"/>
      <c r="IYO171" s="355"/>
      <c r="IYP171" s="355"/>
      <c r="IYQ171" s="355"/>
      <c r="IYR171" s="355"/>
      <c r="IYS171" s="355"/>
      <c r="IYT171" s="355"/>
      <c r="IYU171" s="355"/>
      <c r="IYV171" s="355"/>
      <c r="IYW171" s="355"/>
      <c r="IYX171" s="355"/>
      <c r="IYY171" s="355"/>
      <c r="IYZ171" s="355"/>
      <c r="IZA171" s="355"/>
      <c r="IZB171" s="355"/>
      <c r="IZC171" s="355"/>
      <c r="IZD171" s="355"/>
      <c r="IZE171" s="355"/>
      <c r="IZF171" s="355"/>
      <c r="IZG171" s="355"/>
      <c r="IZH171" s="355"/>
      <c r="IZI171" s="355"/>
      <c r="IZJ171" s="355"/>
      <c r="IZK171" s="355"/>
      <c r="IZL171" s="355"/>
      <c r="IZM171" s="355"/>
      <c r="IZN171" s="355"/>
      <c r="IZO171" s="355"/>
      <c r="IZP171" s="355"/>
      <c r="IZQ171" s="355"/>
      <c r="IZR171" s="355"/>
      <c r="IZS171" s="355"/>
      <c r="IZT171" s="355"/>
      <c r="IZU171" s="355"/>
      <c r="IZV171" s="355"/>
      <c r="IZW171" s="355"/>
      <c r="IZX171" s="355"/>
      <c r="IZY171" s="355"/>
      <c r="IZZ171" s="355"/>
      <c r="JAA171" s="355"/>
      <c r="JAB171" s="355"/>
      <c r="JAC171" s="355"/>
      <c r="JAD171" s="355"/>
      <c r="JAE171" s="355"/>
      <c r="JAF171" s="355"/>
      <c r="JAG171" s="355"/>
      <c r="JAH171" s="355"/>
      <c r="JAI171" s="355"/>
      <c r="JAJ171" s="355"/>
      <c r="JAK171" s="355"/>
      <c r="JAL171" s="355"/>
      <c r="JAM171" s="355"/>
      <c r="JAN171" s="355"/>
      <c r="JAO171" s="355"/>
      <c r="JAP171" s="355"/>
      <c r="JAQ171" s="355"/>
      <c r="JAR171" s="355"/>
      <c r="JAS171" s="355"/>
      <c r="JAT171" s="355"/>
      <c r="JAU171" s="355"/>
      <c r="JAV171" s="355"/>
      <c r="JAW171" s="355"/>
      <c r="JAX171" s="355"/>
      <c r="JAY171" s="355"/>
      <c r="JAZ171" s="355"/>
      <c r="JBA171" s="355"/>
      <c r="JBB171" s="355"/>
      <c r="JBC171" s="355"/>
      <c r="JBD171" s="355"/>
      <c r="JBE171" s="355"/>
      <c r="JBF171" s="355"/>
      <c r="JBG171" s="355"/>
      <c r="JBH171" s="355"/>
      <c r="JBI171" s="355"/>
      <c r="JBJ171" s="355"/>
      <c r="JBK171" s="355"/>
      <c r="JBL171" s="355"/>
      <c r="JBM171" s="355"/>
      <c r="JBN171" s="355"/>
      <c r="JBO171" s="355"/>
      <c r="JBP171" s="355"/>
      <c r="JBQ171" s="355"/>
      <c r="JBR171" s="355"/>
      <c r="JBS171" s="355"/>
      <c r="JBT171" s="355"/>
      <c r="JBU171" s="355"/>
      <c r="JBV171" s="355"/>
      <c r="JBW171" s="355"/>
      <c r="JBX171" s="355"/>
      <c r="JBY171" s="355"/>
      <c r="JBZ171" s="355"/>
      <c r="JCA171" s="355"/>
      <c r="JCB171" s="355"/>
      <c r="JCC171" s="355"/>
      <c r="JCD171" s="355"/>
      <c r="JCE171" s="355"/>
      <c r="JCF171" s="355"/>
      <c r="JCG171" s="355"/>
      <c r="JCH171" s="355"/>
      <c r="JCI171" s="355"/>
      <c r="JCJ171" s="355"/>
      <c r="JCK171" s="355"/>
      <c r="JCL171" s="355"/>
      <c r="JCM171" s="355"/>
      <c r="JCN171" s="355"/>
      <c r="JCO171" s="355"/>
      <c r="JCP171" s="355"/>
      <c r="JCQ171" s="355"/>
      <c r="JCR171" s="355"/>
      <c r="JCS171" s="355"/>
      <c r="JCT171" s="355"/>
      <c r="JCU171" s="355"/>
      <c r="JCV171" s="355"/>
      <c r="JCW171" s="355"/>
      <c r="JCX171" s="355"/>
      <c r="JCY171" s="355"/>
      <c r="JCZ171" s="355"/>
      <c r="JDA171" s="355"/>
      <c r="JDB171" s="355"/>
      <c r="JDC171" s="355"/>
      <c r="JDD171" s="355"/>
      <c r="JDE171" s="355"/>
      <c r="JDF171" s="355"/>
      <c r="JDG171" s="355"/>
      <c r="JDH171" s="355"/>
      <c r="JDI171" s="355"/>
      <c r="JDJ171" s="355"/>
      <c r="JDK171" s="355"/>
      <c r="JDL171" s="355"/>
      <c r="JDM171" s="355"/>
      <c r="JDN171" s="355"/>
      <c r="JDO171" s="355"/>
      <c r="JDP171" s="355"/>
      <c r="JDQ171" s="355"/>
      <c r="JDR171" s="355"/>
      <c r="JDS171" s="355"/>
      <c r="JDT171" s="355"/>
      <c r="JDU171" s="355"/>
      <c r="JDV171" s="355"/>
      <c r="JDW171" s="355"/>
      <c r="JDX171" s="355"/>
      <c r="JDY171" s="355"/>
      <c r="JDZ171" s="355"/>
      <c r="JEA171" s="355"/>
      <c r="JEB171" s="355"/>
      <c r="JEC171" s="355"/>
      <c r="JED171" s="355"/>
      <c r="JEE171" s="355"/>
      <c r="JEF171" s="355"/>
      <c r="JEG171" s="355"/>
      <c r="JEH171" s="355"/>
      <c r="JEI171" s="355"/>
      <c r="JEJ171" s="355"/>
      <c r="JEK171" s="355"/>
      <c r="JEL171" s="355"/>
      <c r="JEM171" s="355"/>
      <c r="JEN171" s="355"/>
      <c r="JEO171" s="355"/>
      <c r="JEP171" s="355"/>
      <c r="JEQ171" s="355"/>
      <c r="JER171" s="355"/>
      <c r="JES171" s="355"/>
      <c r="JET171" s="355"/>
      <c r="JEU171" s="355"/>
      <c r="JEV171" s="355"/>
      <c r="JEW171" s="355"/>
      <c r="JEX171" s="355"/>
      <c r="JEY171" s="355"/>
      <c r="JFF171" s="355"/>
      <c r="JFG171" s="355"/>
      <c r="JFH171" s="355"/>
      <c r="JFI171" s="355"/>
      <c r="JFJ171" s="355"/>
      <c r="JFK171" s="355"/>
      <c r="JFL171" s="355"/>
      <c r="JFM171" s="355"/>
      <c r="JFN171" s="355"/>
      <c r="JFO171" s="355"/>
      <c r="JFP171" s="355"/>
      <c r="JFQ171" s="355"/>
      <c r="JFR171" s="355"/>
      <c r="JFS171" s="355"/>
      <c r="JFT171" s="355"/>
      <c r="JFU171" s="355"/>
      <c r="JFV171" s="355"/>
      <c r="JFW171" s="355"/>
      <c r="JFX171" s="355"/>
      <c r="JFY171" s="355"/>
      <c r="JFZ171" s="355"/>
      <c r="JGA171" s="355"/>
      <c r="JGB171" s="355"/>
      <c r="JGC171" s="355"/>
      <c r="JGD171" s="355"/>
      <c r="JGE171" s="355"/>
      <c r="JGF171" s="355"/>
      <c r="JGG171" s="355"/>
      <c r="JGH171" s="355"/>
      <c r="JGI171" s="355"/>
      <c r="JGJ171" s="355"/>
      <c r="JGK171" s="355"/>
      <c r="JGL171" s="355"/>
      <c r="JGM171" s="355"/>
      <c r="JGN171" s="355"/>
      <c r="JGO171" s="355"/>
      <c r="JGP171" s="355"/>
      <c r="JGQ171" s="355"/>
      <c r="JGR171" s="355"/>
      <c r="JGS171" s="355"/>
      <c r="JGT171" s="355"/>
      <c r="JGU171" s="355"/>
      <c r="JGV171" s="355"/>
      <c r="JGW171" s="355"/>
      <c r="JGX171" s="355"/>
      <c r="JGY171" s="355"/>
      <c r="JGZ171" s="355"/>
      <c r="JHA171" s="355"/>
      <c r="JHB171" s="355"/>
      <c r="JHC171" s="355"/>
      <c r="JHD171" s="355"/>
      <c r="JHE171" s="355"/>
      <c r="JHF171" s="355"/>
      <c r="JHG171" s="355"/>
      <c r="JHH171" s="355"/>
      <c r="JHI171" s="355"/>
      <c r="JHJ171" s="355"/>
      <c r="JHK171" s="355"/>
      <c r="JHL171" s="355"/>
      <c r="JHM171" s="355"/>
      <c r="JHN171" s="355"/>
      <c r="JHO171" s="355"/>
      <c r="JHP171" s="355"/>
      <c r="JHQ171" s="355"/>
      <c r="JHR171" s="355"/>
      <c r="JHS171" s="355"/>
      <c r="JHT171" s="355"/>
      <c r="JHU171" s="355"/>
      <c r="JHV171" s="355"/>
      <c r="JHW171" s="355"/>
      <c r="JHX171" s="355"/>
      <c r="JHY171" s="355"/>
      <c r="JHZ171" s="355"/>
      <c r="JIA171" s="355"/>
      <c r="JIB171" s="355"/>
      <c r="JIC171" s="355"/>
      <c r="JID171" s="355"/>
      <c r="JIE171" s="355"/>
      <c r="JIF171" s="355"/>
      <c r="JIG171" s="355"/>
      <c r="JIH171" s="355"/>
      <c r="JII171" s="355"/>
      <c r="JIJ171" s="355"/>
      <c r="JIK171" s="355"/>
      <c r="JIL171" s="355"/>
      <c r="JIM171" s="355"/>
      <c r="JIN171" s="355"/>
      <c r="JIO171" s="355"/>
      <c r="JIP171" s="355"/>
      <c r="JIQ171" s="355"/>
      <c r="JIR171" s="355"/>
      <c r="JIS171" s="355"/>
      <c r="JIT171" s="355"/>
      <c r="JIU171" s="355"/>
      <c r="JIV171" s="355"/>
      <c r="JIW171" s="355"/>
      <c r="JIX171" s="355"/>
      <c r="JIY171" s="355"/>
      <c r="JIZ171" s="355"/>
      <c r="JJA171" s="355"/>
      <c r="JJB171" s="355"/>
      <c r="JJC171" s="355"/>
      <c r="JJD171" s="355"/>
      <c r="JJE171" s="355"/>
      <c r="JJF171" s="355"/>
      <c r="JJG171" s="355"/>
      <c r="JJH171" s="355"/>
      <c r="JJI171" s="355"/>
      <c r="JJJ171" s="355"/>
      <c r="JJK171" s="355"/>
      <c r="JJL171" s="355"/>
      <c r="JJM171" s="355"/>
      <c r="JJN171" s="355"/>
      <c r="JJO171" s="355"/>
      <c r="JJP171" s="355"/>
      <c r="JJQ171" s="355"/>
      <c r="JJR171" s="355"/>
      <c r="JJS171" s="355"/>
      <c r="JJT171" s="355"/>
      <c r="JJU171" s="355"/>
      <c r="JJV171" s="355"/>
      <c r="JJW171" s="355"/>
      <c r="JJX171" s="355"/>
      <c r="JJY171" s="355"/>
      <c r="JJZ171" s="355"/>
      <c r="JKA171" s="355"/>
      <c r="JKB171" s="355"/>
      <c r="JKC171" s="355"/>
      <c r="JKD171" s="355"/>
      <c r="JKE171" s="355"/>
      <c r="JKF171" s="355"/>
      <c r="JKG171" s="355"/>
      <c r="JKH171" s="355"/>
      <c r="JKI171" s="355"/>
      <c r="JKJ171" s="355"/>
      <c r="JKK171" s="355"/>
      <c r="JKL171" s="355"/>
      <c r="JKM171" s="355"/>
      <c r="JKN171" s="355"/>
      <c r="JKO171" s="355"/>
      <c r="JKP171" s="355"/>
      <c r="JKQ171" s="355"/>
      <c r="JKR171" s="355"/>
      <c r="JKS171" s="355"/>
      <c r="JKT171" s="355"/>
      <c r="JKU171" s="355"/>
      <c r="JKV171" s="355"/>
      <c r="JKW171" s="355"/>
      <c r="JKX171" s="355"/>
      <c r="JKY171" s="355"/>
      <c r="JKZ171" s="355"/>
      <c r="JLA171" s="355"/>
      <c r="JLB171" s="355"/>
      <c r="JLC171" s="355"/>
      <c r="JLD171" s="355"/>
      <c r="JLE171" s="355"/>
      <c r="JLF171" s="355"/>
      <c r="JLG171" s="355"/>
      <c r="JLH171" s="355"/>
      <c r="JLI171" s="355"/>
      <c r="JLJ171" s="355"/>
      <c r="JLK171" s="355"/>
      <c r="JLL171" s="355"/>
      <c r="JLM171" s="355"/>
      <c r="JLN171" s="355"/>
      <c r="JLO171" s="355"/>
      <c r="JLP171" s="355"/>
      <c r="JLQ171" s="355"/>
      <c r="JLR171" s="355"/>
      <c r="JLS171" s="355"/>
      <c r="JLT171" s="355"/>
      <c r="JLU171" s="355"/>
      <c r="JLV171" s="355"/>
      <c r="JLW171" s="355"/>
      <c r="JLX171" s="355"/>
      <c r="JLY171" s="355"/>
      <c r="JLZ171" s="355"/>
      <c r="JMA171" s="355"/>
      <c r="JMB171" s="355"/>
      <c r="JMC171" s="355"/>
      <c r="JMD171" s="355"/>
      <c r="JME171" s="355"/>
      <c r="JMF171" s="355"/>
      <c r="JMG171" s="355"/>
      <c r="JMH171" s="355"/>
      <c r="JMI171" s="355"/>
      <c r="JMJ171" s="355"/>
      <c r="JMK171" s="355"/>
      <c r="JML171" s="355"/>
      <c r="JMM171" s="355"/>
      <c r="JMN171" s="355"/>
      <c r="JMO171" s="355"/>
      <c r="JMP171" s="355"/>
      <c r="JMQ171" s="355"/>
      <c r="JMR171" s="355"/>
      <c r="JMS171" s="355"/>
      <c r="JMT171" s="355"/>
      <c r="JMU171" s="355"/>
      <c r="JMV171" s="355"/>
      <c r="JMW171" s="355"/>
      <c r="JMX171" s="355"/>
      <c r="JMY171" s="355"/>
      <c r="JMZ171" s="355"/>
      <c r="JNA171" s="355"/>
      <c r="JNB171" s="355"/>
      <c r="JNC171" s="355"/>
      <c r="JND171" s="355"/>
      <c r="JNE171" s="355"/>
      <c r="JNF171" s="355"/>
      <c r="JNG171" s="355"/>
      <c r="JNH171" s="355"/>
      <c r="JNI171" s="355"/>
      <c r="JNJ171" s="355"/>
      <c r="JNK171" s="355"/>
      <c r="JNL171" s="355"/>
      <c r="JNM171" s="355"/>
      <c r="JNN171" s="355"/>
      <c r="JNO171" s="355"/>
      <c r="JNP171" s="355"/>
      <c r="JNQ171" s="355"/>
      <c r="JNR171" s="355"/>
      <c r="JNS171" s="355"/>
      <c r="JNT171" s="355"/>
      <c r="JNU171" s="355"/>
      <c r="JNV171" s="355"/>
      <c r="JNW171" s="355"/>
      <c r="JNX171" s="355"/>
      <c r="JNY171" s="355"/>
      <c r="JNZ171" s="355"/>
      <c r="JOA171" s="355"/>
      <c r="JOB171" s="355"/>
      <c r="JOC171" s="355"/>
      <c r="JOD171" s="355"/>
      <c r="JOE171" s="355"/>
      <c r="JOF171" s="355"/>
      <c r="JOG171" s="355"/>
      <c r="JOH171" s="355"/>
      <c r="JOI171" s="355"/>
      <c r="JOJ171" s="355"/>
      <c r="JOK171" s="355"/>
      <c r="JOL171" s="355"/>
      <c r="JOM171" s="355"/>
      <c r="JON171" s="355"/>
      <c r="JOO171" s="355"/>
      <c r="JOP171" s="355"/>
      <c r="JOQ171" s="355"/>
      <c r="JOR171" s="355"/>
      <c r="JOS171" s="355"/>
      <c r="JOT171" s="355"/>
      <c r="JOU171" s="355"/>
      <c r="JPB171" s="355"/>
      <c r="JPC171" s="355"/>
      <c r="JPD171" s="355"/>
      <c r="JPE171" s="355"/>
      <c r="JPF171" s="355"/>
      <c r="JPG171" s="355"/>
      <c r="JPH171" s="355"/>
      <c r="JPI171" s="355"/>
      <c r="JPJ171" s="355"/>
      <c r="JPK171" s="355"/>
      <c r="JPL171" s="355"/>
      <c r="JPM171" s="355"/>
      <c r="JPN171" s="355"/>
      <c r="JPO171" s="355"/>
      <c r="JPP171" s="355"/>
      <c r="JPQ171" s="355"/>
      <c r="JPR171" s="355"/>
      <c r="JPS171" s="355"/>
      <c r="JPT171" s="355"/>
      <c r="JPU171" s="355"/>
      <c r="JPV171" s="355"/>
      <c r="JPW171" s="355"/>
      <c r="JPX171" s="355"/>
      <c r="JPY171" s="355"/>
      <c r="JPZ171" s="355"/>
      <c r="JQA171" s="355"/>
      <c r="JQB171" s="355"/>
      <c r="JQC171" s="355"/>
      <c r="JQD171" s="355"/>
      <c r="JQE171" s="355"/>
      <c r="JQF171" s="355"/>
      <c r="JQG171" s="355"/>
      <c r="JQH171" s="355"/>
      <c r="JQI171" s="355"/>
      <c r="JQJ171" s="355"/>
      <c r="JQK171" s="355"/>
      <c r="JQL171" s="355"/>
      <c r="JQM171" s="355"/>
      <c r="JQN171" s="355"/>
      <c r="JQO171" s="355"/>
      <c r="JQP171" s="355"/>
      <c r="JQQ171" s="355"/>
      <c r="JQR171" s="355"/>
      <c r="JQS171" s="355"/>
      <c r="JQT171" s="355"/>
      <c r="JQU171" s="355"/>
      <c r="JQV171" s="355"/>
      <c r="JQW171" s="355"/>
      <c r="JQX171" s="355"/>
      <c r="JQY171" s="355"/>
      <c r="JQZ171" s="355"/>
      <c r="JRA171" s="355"/>
      <c r="JRB171" s="355"/>
      <c r="JRC171" s="355"/>
      <c r="JRD171" s="355"/>
      <c r="JRE171" s="355"/>
      <c r="JRF171" s="355"/>
      <c r="JRG171" s="355"/>
      <c r="JRH171" s="355"/>
      <c r="JRI171" s="355"/>
      <c r="JRJ171" s="355"/>
      <c r="JRK171" s="355"/>
      <c r="JRL171" s="355"/>
      <c r="JRM171" s="355"/>
      <c r="JRN171" s="355"/>
      <c r="JRO171" s="355"/>
      <c r="JRP171" s="355"/>
      <c r="JRQ171" s="355"/>
      <c r="JRR171" s="355"/>
      <c r="JRS171" s="355"/>
      <c r="JRT171" s="355"/>
      <c r="JRU171" s="355"/>
      <c r="JRV171" s="355"/>
      <c r="JRW171" s="355"/>
      <c r="JRX171" s="355"/>
      <c r="JRY171" s="355"/>
      <c r="JRZ171" s="355"/>
      <c r="JSA171" s="355"/>
      <c r="JSB171" s="355"/>
      <c r="JSC171" s="355"/>
      <c r="JSD171" s="355"/>
      <c r="JSE171" s="355"/>
      <c r="JSF171" s="355"/>
      <c r="JSG171" s="355"/>
      <c r="JSH171" s="355"/>
      <c r="JSI171" s="355"/>
      <c r="JSJ171" s="355"/>
      <c r="JSK171" s="355"/>
      <c r="JSL171" s="355"/>
      <c r="JSM171" s="355"/>
      <c r="JSN171" s="355"/>
      <c r="JSO171" s="355"/>
      <c r="JSP171" s="355"/>
      <c r="JSQ171" s="355"/>
      <c r="JSR171" s="355"/>
      <c r="JSS171" s="355"/>
      <c r="JST171" s="355"/>
      <c r="JSU171" s="355"/>
      <c r="JSV171" s="355"/>
      <c r="JSW171" s="355"/>
      <c r="JSX171" s="355"/>
      <c r="JSY171" s="355"/>
      <c r="JSZ171" s="355"/>
      <c r="JTA171" s="355"/>
      <c r="JTB171" s="355"/>
      <c r="JTC171" s="355"/>
      <c r="JTD171" s="355"/>
      <c r="JTE171" s="355"/>
      <c r="JTF171" s="355"/>
      <c r="JTG171" s="355"/>
      <c r="JTH171" s="355"/>
      <c r="JTI171" s="355"/>
      <c r="JTJ171" s="355"/>
      <c r="JTK171" s="355"/>
      <c r="JTL171" s="355"/>
      <c r="JTM171" s="355"/>
      <c r="JTN171" s="355"/>
      <c r="JTO171" s="355"/>
      <c r="JTP171" s="355"/>
      <c r="JTQ171" s="355"/>
      <c r="JTR171" s="355"/>
      <c r="JTS171" s="355"/>
      <c r="JTT171" s="355"/>
      <c r="JTU171" s="355"/>
      <c r="JTV171" s="355"/>
      <c r="JTW171" s="355"/>
      <c r="JTX171" s="355"/>
      <c r="JTY171" s="355"/>
      <c r="JTZ171" s="355"/>
      <c r="JUA171" s="355"/>
      <c r="JUB171" s="355"/>
      <c r="JUC171" s="355"/>
      <c r="JUD171" s="355"/>
      <c r="JUE171" s="355"/>
      <c r="JUF171" s="355"/>
      <c r="JUG171" s="355"/>
      <c r="JUH171" s="355"/>
      <c r="JUI171" s="355"/>
      <c r="JUJ171" s="355"/>
      <c r="JUK171" s="355"/>
      <c r="JUL171" s="355"/>
      <c r="JUM171" s="355"/>
      <c r="JUN171" s="355"/>
      <c r="JUO171" s="355"/>
      <c r="JUP171" s="355"/>
      <c r="JUQ171" s="355"/>
      <c r="JUR171" s="355"/>
      <c r="JUS171" s="355"/>
      <c r="JUT171" s="355"/>
      <c r="JUU171" s="355"/>
      <c r="JUV171" s="355"/>
      <c r="JUW171" s="355"/>
      <c r="JUX171" s="355"/>
      <c r="JUY171" s="355"/>
      <c r="JUZ171" s="355"/>
      <c r="JVA171" s="355"/>
      <c r="JVB171" s="355"/>
      <c r="JVC171" s="355"/>
      <c r="JVD171" s="355"/>
      <c r="JVE171" s="355"/>
      <c r="JVF171" s="355"/>
      <c r="JVG171" s="355"/>
      <c r="JVH171" s="355"/>
      <c r="JVI171" s="355"/>
      <c r="JVJ171" s="355"/>
      <c r="JVK171" s="355"/>
      <c r="JVL171" s="355"/>
      <c r="JVM171" s="355"/>
      <c r="JVN171" s="355"/>
      <c r="JVO171" s="355"/>
      <c r="JVP171" s="355"/>
      <c r="JVQ171" s="355"/>
      <c r="JVR171" s="355"/>
      <c r="JVS171" s="355"/>
      <c r="JVT171" s="355"/>
      <c r="JVU171" s="355"/>
      <c r="JVV171" s="355"/>
      <c r="JVW171" s="355"/>
      <c r="JVX171" s="355"/>
      <c r="JVY171" s="355"/>
      <c r="JVZ171" s="355"/>
      <c r="JWA171" s="355"/>
      <c r="JWB171" s="355"/>
      <c r="JWC171" s="355"/>
      <c r="JWD171" s="355"/>
      <c r="JWE171" s="355"/>
      <c r="JWF171" s="355"/>
      <c r="JWG171" s="355"/>
      <c r="JWH171" s="355"/>
      <c r="JWI171" s="355"/>
      <c r="JWJ171" s="355"/>
      <c r="JWK171" s="355"/>
      <c r="JWL171" s="355"/>
      <c r="JWM171" s="355"/>
      <c r="JWN171" s="355"/>
      <c r="JWO171" s="355"/>
      <c r="JWP171" s="355"/>
      <c r="JWQ171" s="355"/>
      <c r="JWR171" s="355"/>
      <c r="JWS171" s="355"/>
      <c r="JWT171" s="355"/>
      <c r="JWU171" s="355"/>
      <c r="JWV171" s="355"/>
      <c r="JWW171" s="355"/>
      <c r="JWX171" s="355"/>
      <c r="JWY171" s="355"/>
      <c r="JWZ171" s="355"/>
      <c r="JXA171" s="355"/>
      <c r="JXB171" s="355"/>
      <c r="JXC171" s="355"/>
      <c r="JXD171" s="355"/>
      <c r="JXE171" s="355"/>
      <c r="JXF171" s="355"/>
      <c r="JXG171" s="355"/>
      <c r="JXH171" s="355"/>
      <c r="JXI171" s="355"/>
      <c r="JXJ171" s="355"/>
      <c r="JXK171" s="355"/>
      <c r="JXL171" s="355"/>
      <c r="JXM171" s="355"/>
      <c r="JXN171" s="355"/>
      <c r="JXO171" s="355"/>
      <c r="JXP171" s="355"/>
      <c r="JXQ171" s="355"/>
      <c r="JXR171" s="355"/>
      <c r="JXS171" s="355"/>
      <c r="JXT171" s="355"/>
      <c r="JXU171" s="355"/>
      <c r="JXV171" s="355"/>
      <c r="JXW171" s="355"/>
      <c r="JXX171" s="355"/>
      <c r="JXY171" s="355"/>
      <c r="JXZ171" s="355"/>
      <c r="JYA171" s="355"/>
      <c r="JYB171" s="355"/>
      <c r="JYC171" s="355"/>
      <c r="JYD171" s="355"/>
      <c r="JYE171" s="355"/>
      <c r="JYF171" s="355"/>
      <c r="JYG171" s="355"/>
      <c r="JYH171" s="355"/>
      <c r="JYI171" s="355"/>
      <c r="JYJ171" s="355"/>
      <c r="JYK171" s="355"/>
      <c r="JYL171" s="355"/>
      <c r="JYM171" s="355"/>
      <c r="JYN171" s="355"/>
      <c r="JYO171" s="355"/>
      <c r="JYP171" s="355"/>
      <c r="JYQ171" s="355"/>
      <c r="JYX171" s="355"/>
      <c r="JYY171" s="355"/>
      <c r="JYZ171" s="355"/>
      <c r="JZA171" s="355"/>
      <c r="JZB171" s="355"/>
      <c r="JZC171" s="355"/>
      <c r="JZD171" s="355"/>
      <c r="JZE171" s="355"/>
      <c r="JZF171" s="355"/>
      <c r="JZG171" s="355"/>
      <c r="JZH171" s="355"/>
      <c r="JZI171" s="355"/>
      <c r="JZJ171" s="355"/>
      <c r="JZK171" s="355"/>
      <c r="JZL171" s="355"/>
      <c r="JZM171" s="355"/>
      <c r="JZN171" s="355"/>
      <c r="JZO171" s="355"/>
      <c r="JZP171" s="355"/>
      <c r="JZQ171" s="355"/>
      <c r="JZR171" s="355"/>
      <c r="JZS171" s="355"/>
      <c r="JZT171" s="355"/>
      <c r="JZU171" s="355"/>
      <c r="JZV171" s="355"/>
      <c r="JZW171" s="355"/>
      <c r="JZX171" s="355"/>
      <c r="JZY171" s="355"/>
      <c r="JZZ171" s="355"/>
      <c r="KAA171" s="355"/>
      <c r="KAB171" s="355"/>
      <c r="KAC171" s="355"/>
      <c r="KAD171" s="355"/>
      <c r="KAE171" s="355"/>
      <c r="KAF171" s="355"/>
      <c r="KAG171" s="355"/>
      <c r="KAH171" s="355"/>
      <c r="KAI171" s="355"/>
      <c r="KAJ171" s="355"/>
      <c r="KAK171" s="355"/>
      <c r="KAL171" s="355"/>
      <c r="KAM171" s="355"/>
      <c r="KAN171" s="355"/>
      <c r="KAO171" s="355"/>
      <c r="KAP171" s="355"/>
      <c r="KAQ171" s="355"/>
      <c r="KAR171" s="355"/>
      <c r="KAS171" s="355"/>
      <c r="KAT171" s="355"/>
      <c r="KAU171" s="355"/>
      <c r="KAV171" s="355"/>
      <c r="KAW171" s="355"/>
      <c r="KAX171" s="355"/>
      <c r="KAY171" s="355"/>
      <c r="KAZ171" s="355"/>
      <c r="KBA171" s="355"/>
      <c r="KBB171" s="355"/>
      <c r="KBC171" s="355"/>
      <c r="KBD171" s="355"/>
      <c r="KBE171" s="355"/>
      <c r="KBF171" s="355"/>
      <c r="KBG171" s="355"/>
      <c r="KBH171" s="355"/>
      <c r="KBI171" s="355"/>
      <c r="KBJ171" s="355"/>
      <c r="KBK171" s="355"/>
      <c r="KBL171" s="355"/>
      <c r="KBM171" s="355"/>
      <c r="KBN171" s="355"/>
      <c r="KBO171" s="355"/>
      <c r="KBP171" s="355"/>
      <c r="KBQ171" s="355"/>
      <c r="KBR171" s="355"/>
      <c r="KBS171" s="355"/>
      <c r="KBT171" s="355"/>
      <c r="KBU171" s="355"/>
      <c r="KBV171" s="355"/>
      <c r="KBW171" s="355"/>
      <c r="KBX171" s="355"/>
      <c r="KBY171" s="355"/>
      <c r="KBZ171" s="355"/>
      <c r="KCA171" s="355"/>
      <c r="KCB171" s="355"/>
      <c r="KCC171" s="355"/>
      <c r="KCD171" s="355"/>
      <c r="KCE171" s="355"/>
      <c r="KCF171" s="355"/>
      <c r="KCG171" s="355"/>
      <c r="KCH171" s="355"/>
      <c r="KCI171" s="355"/>
      <c r="KCJ171" s="355"/>
      <c r="KCK171" s="355"/>
      <c r="KCL171" s="355"/>
      <c r="KCM171" s="355"/>
      <c r="KCN171" s="355"/>
      <c r="KCO171" s="355"/>
      <c r="KCP171" s="355"/>
      <c r="KCQ171" s="355"/>
      <c r="KCR171" s="355"/>
      <c r="KCS171" s="355"/>
      <c r="KCT171" s="355"/>
      <c r="KCU171" s="355"/>
      <c r="KCV171" s="355"/>
      <c r="KCW171" s="355"/>
      <c r="KCX171" s="355"/>
      <c r="KCY171" s="355"/>
      <c r="KCZ171" s="355"/>
      <c r="KDA171" s="355"/>
      <c r="KDB171" s="355"/>
      <c r="KDC171" s="355"/>
      <c r="KDD171" s="355"/>
      <c r="KDE171" s="355"/>
      <c r="KDF171" s="355"/>
      <c r="KDG171" s="355"/>
      <c r="KDH171" s="355"/>
      <c r="KDI171" s="355"/>
      <c r="KDJ171" s="355"/>
      <c r="KDK171" s="355"/>
      <c r="KDL171" s="355"/>
      <c r="KDM171" s="355"/>
      <c r="KDN171" s="355"/>
      <c r="KDO171" s="355"/>
      <c r="KDP171" s="355"/>
      <c r="KDQ171" s="355"/>
      <c r="KDR171" s="355"/>
      <c r="KDS171" s="355"/>
      <c r="KDT171" s="355"/>
      <c r="KDU171" s="355"/>
      <c r="KDV171" s="355"/>
      <c r="KDW171" s="355"/>
      <c r="KDX171" s="355"/>
      <c r="KDY171" s="355"/>
      <c r="KDZ171" s="355"/>
      <c r="KEA171" s="355"/>
      <c r="KEB171" s="355"/>
      <c r="KEC171" s="355"/>
      <c r="KED171" s="355"/>
      <c r="KEE171" s="355"/>
      <c r="KEF171" s="355"/>
      <c r="KEG171" s="355"/>
      <c r="KEH171" s="355"/>
      <c r="KEI171" s="355"/>
      <c r="KEJ171" s="355"/>
      <c r="KEK171" s="355"/>
      <c r="KEL171" s="355"/>
      <c r="KEM171" s="355"/>
      <c r="KEN171" s="355"/>
      <c r="KEO171" s="355"/>
      <c r="KEP171" s="355"/>
      <c r="KEQ171" s="355"/>
      <c r="KER171" s="355"/>
      <c r="KES171" s="355"/>
      <c r="KET171" s="355"/>
      <c r="KEU171" s="355"/>
      <c r="KEV171" s="355"/>
      <c r="KEW171" s="355"/>
      <c r="KEX171" s="355"/>
      <c r="KEY171" s="355"/>
      <c r="KEZ171" s="355"/>
      <c r="KFA171" s="355"/>
      <c r="KFB171" s="355"/>
      <c r="KFC171" s="355"/>
      <c r="KFD171" s="355"/>
      <c r="KFE171" s="355"/>
      <c r="KFF171" s="355"/>
      <c r="KFG171" s="355"/>
      <c r="KFH171" s="355"/>
      <c r="KFI171" s="355"/>
      <c r="KFJ171" s="355"/>
      <c r="KFK171" s="355"/>
      <c r="KFL171" s="355"/>
      <c r="KFM171" s="355"/>
      <c r="KFN171" s="355"/>
      <c r="KFO171" s="355"/>
      <c r="KFP171" s="355"/>
      <c r="KFQ171" s="355"/>
      <c r="KFR171" s="355"/>
      <c r="KFS171" s="355"/>
      <c r="KFT171" s="355"/>
      <c r="KFU171" s="355"/>
      <c r="KFV171" s="355"/>
      <c r="KFW171" s="355"/>
      <c r="KFX171" s="355"/>
      <c r="KFY171" s="355"/>
      <c r="KFZ171" s="355"/>
      <c r="KGA171" s="355"/>
      <c r="KGB171" s="355"/>
      <c r="KGC171" s="355"/>
      <c r="KGD171" s="355"/>
      <c r="KGE171" s="355"/>
      <c r="KGF171" s="355"/>
      <c r="KGG171" s="355"/>
      <c r="KGH171" s="355"/>
      <c r="KGI171" s="355"/>
      <c r="KGJ171" s="355"/>
      <c r="KGK171" s="355"/>
      <c r="KGL171" s="355"/>
      <c r="KGM171" s="355"/>
      <c r="KGN171" s="355"/>
      <c r="KGO171" s="355"/>
      <c r="KGP171" s="355"/>
      <c r="KGQ171" s="355"/>
      <c r="KGR171" s="355"/>
      <c r="KGS171" s="355"/>
      <c r="KGT171" s="355"/>
      <c r="KGU171" s="355"/>
      <c r="KGV171" s="355"/>
      <c r="KGW171" s="355"/>
      <c r="KGX171" s="355"/>
      <c r="KGY171" s="355"/>
      <c r="KGZ171" s="355"/>
      <c r="KHA171" s="355"/>
      <c r="KHB171" s="355"/>
      <c r="KHC171" s="355"/>
      <c r="KHD171" s="355"/>
      <c r="KHE171" s="355"/>
      <c r="KHF171" s="355"/>
      <c r="KHG171" s="355"/>
      <c r="KHH171" s="355"/>
      <c r="KHI171" s="355"/>
      <c r="KHJ171" s="355"/>
      <c r="KHK171" s="355"/>
      <c r="KHL171" s="355"/>
      <c r="KHM171" s="355"/>
      <c r="KHN171" s="355"/>
      <c r="KHO171" s="355"/>
      <c r="KHP171" s="355"/>
      <c r="KHQ171" s="355"/>
      <c r="KHR171" s="355"/>
      <c r="KHS171" s="355"/>
      <c r="KHT171" s="355"/>
      <c r="KHU171" s="355"/>
      <c r="KHV171" s="355"/>
      <c r="KHW171" s="355"/>
      <c r="KHX171" s="355"/>
      <c r="KHY171" s="355"/>
      <c r="KHZ171" s="355"/>
      <c r="KIA171" s="355"/>
      <c r="KIB171" s="355"/>
      <c r="KIC171" s="355"/>
      <c r="KID171" s="355"/>
      <c r="KIE171" s="355"/>
      <c r="KIF171" s="355"/>
      <c r="KIG171" s="355"/>
      <c r="KIH171" s="355"/>
      <c r="KII171" s="355"/>
      <c r="KIJ171" s="355"/>
      <c r="KIK171" s="355"/>
      <c r="KIL171" s="355"/>
      <c r="KIM171" s="355"/>
      <c r="KIT171" s="355"/>
      <c r="KIU171" s="355"/>
      <c r="KIV171" s="355"/>
      <c r="KIW171" s="355"/>
      <c r="KIX171" s="355"/>
      <c r="KIY171" s="355"/>
      <c r="KIZ171" s="355"/>
      <c r="KJA171" s="355"/>
      <c r="KJB171" s="355"/>
      <c r="KJC171" s="355"/>
      <c r="KJD171" s="355"/>
      <c r="KJE171" s="355"/>
      <c r="KJF171" s="355"/>
      <c r="KJG171" s="355"/>
      <c r="KJH171" s="355"/>
      <c r="KJI171" s="355"/>
      <c r="KJJ171" s="355"/>
      <c r="KJK171" s="355"/>
      <c r="KJL171" s="355"/>
      <c r="KJM171" s="355"/>
      <c r="KJN171" s="355"/>
      <c r="KJO171" s="355"/>
      <c r="KJP171" s="355"/>
      <c r="KJQ171" s="355"/>
      <c r="KJR171" s="355"/>
      <c r="KJS171" s="355"/>
      <c r="KJT171" s="355"/>
      <c r="KJU171" s="355"/>
      <c r="KJV171" s="355"/>
      <c r="KJW171" s="355"/>
      <c r="KJX171" s="355"/>
      <c r="KJY171" s="355"/>
      <c r="KJZ171" s="355"/>
      <c r="KKA171" s="355"/>
      <c r="KKB171" s="355"/>
      <c r="KKC171" s="355"/>
      <c r="KKD171" s="355"/>
      <c r="KKE171" s="355"/>
      <c r="KKF171" s="355"/>
      <c r="KKG171" s="355"/>
      <c r="KKH171" s="355"/>
      <c r="KKI171" s="355"/>
      <c r="KKJ171" s="355"/>
      <c r="KKK171" s="355"/>
      <c r="KKL171" s="355"/>
      <c r="KKM171" s="355"/>
      <c r="KKN171" s="355"/>
      <c r="KKO171" s="355"/>
      <c r="KKP171" s="355"/>
      <c r="KKQ171" s="355"/>
      <c r="KKR171" s="355"/>
      <c r="KKS171" s="355"/>
      <c r="KKT171" s="355"/>
      <c r="KKU171" s="355"/>
      <c r="KKV171" s="355"/>
      <c r="KKW171" s="355"/>
      <c r="KKX171" s="355"/>
      <c r="KKY171" s="355"/>
      <c r="KKZ171" s="355"/>
      <c r="KLA171" s="355"/>
      <c r="KLB171" s="355"/>
      <c r="KLC171" s="355"/>
      <c r="KLD171" s="355"/>
      <c r="KLE171" s="355"/>
      <c r="KLF171" s="355"/>
      <c r="KLG171" s="355"/>
      <c r="KLH171" s="355"/>
      <c r="KLI171" s="355"/>
      <c r="KLJ171" s="355"/>
      <c r="KLK171" s="355"/>
      <c r="KLL171" s="355"/>
      <c r="KLM171" s="355"/>
      <c r="KLN171" s="355"/>
      <c r="KLO171" s="355"/>
      <c r="KLP171" s="355"/>
      <c r="KLQ171" s="355"/>
      <c r="KLR171" s="355"/>
      <c r="KLS171" s="355"/>
      <c r="KLT171" s="355"/>
      <c r="KLU171" s="355"/>
      <c r="KLV171" s="355"/>
      <c r="KLW171" s="355"/>
      <c r="KLX171" s="355"/>
      <c r="KLY171" s="355"/>
      <c r="KLZ171" s="355"/>
      <c r="KMA171" s="355"/>
      <c r="KMB171" s="355"/>
      <c r="KMC171" s="355"/>
      <c r="KMD171" s="355"/>
      <c r="KME171" s="355"/>
      <c r="KMF171" s="355"/>
      <c r="KMG171" s="355"/>
      <c r="KMH171" s="355"/>
      <c r="KMI171" s="355"/>
      <c r="KMJ171" s="355"/>
      <c r="KMK171" s="355"/>
      <c r="KML171" s="355"/>
      <c r="KMM171" s="355"/>
      <c r="KMN171" s="355"/>
      <c r="KMO171" s="355"/>
      <c r="KMP171" s="355"/>
      <c r="KMQ171" s="355"/>
      <c r="KMR171" s="355"/>
      <c r="KMS171" s="355"/>
      <c r="KMT171" s="355"/>
      <c r="KMU171" s="355"/>
      <c r="KMV171" s="355"/>
      <c r="KMW171" s="355"/>
      <c r="KMX171" s="355"/>
      <c r="KMY171" s="355"/>
      <c r="KMZ171" s="355"/>
      <c r="KNA171" s="355"/>
      <c r="KNB171" s="355"/>
      <c r="KNC171" s="355"/>
      <c r="KND171" s="355"/>
      <c r="KNE171" s="355"/>
      <c r="KNF171" s="355"/>
      <c r="KNG171" s="355"/>
      <c r="KNH171" s="355"/>
      <c r="KNI171" s="355"/>
      <c r="KNJ171" s="355"/>
      <c r="KNK171" s="355"/>
      <c r="KNL171" s="355"/>
      <c r="KNM171" s="355"/>
      <c r="KNN171" s="355"/>
      <c r="KNO171" s="355"/>
      <c r="KNP171" s="355"/>
      <c r="KNQ171" s="355"/>
      <c r="KNR171" s="355"/>
      <c r="KNS171" s="355"/>
      <c r="KNT171" s="355"/>
      <c r="KNU171" s="355"/>
      <c r="KNV171" s="355"/>
      <c r="KNW171" s="355"/>
      <c r="KNX171" s="355"/>
      <c r="KNY171" s="355"/>
      <c r="KNZ171" s="355"/>
      <c r="KOA171" s="355"/>
      <c r="KOB171" s="355"/>
      <c r="KOC171" s="355"/>
      <c r="KOD171" s="355"/>
      <c r="KOE171" s="355"/>
      <c r="KOF171" s="355"/>
      <c r="KOG171" s="355"/>
      <c r="KOH171" s="355"/>
      <c r="KOI171" s="355"/>
      <c r="KOJ171" s="355"/>
      <c r="KOK171" s="355"/>
      <c r="KOL171" s="355"/>
      <c r="KOM171" s="355"/>
      <c r="KON171" s="355"/>
      <c r="KOO171" s="355"/>
      <c r="KOP171" s="355"/>
      <c r="KOQ171" s="355"/>
      <c r="KOR171" s="355"/>
      <c r="KOS171" s="355"/>
      <c r="KOT171" s="355"/>
      <c r="KOU171" s="355"/>
      <c r="KOV171" s="355"/>
      <c r="KOW171" s="355"/>
      <c r="KOX171" s="355"/>
      <c r="KOY171" s="355"/>
      <c r="KOZ171" s="355"/>
      <c r="KPA171" s="355"/>
      <c r="KPB171" s="355"/>
      <c r="KPC171" s="355"/>
      <c r="KPD171" s="355"/>
      <c r="KPE171" s="355"/>
      <c r="KPF171" s="355"/>
      <c r="KPG171" s="355"/>
      <c r="KPH171" s="355"/>
      <c r="KPI171" s="355"/>
      <c r="KPJ171" s="355"/>
      <c r="KPK171" s="355"/>
      <c r="KPL171" s="355"/>
      <c r="KPM171" s="355"/>
      <c r="KPN171" s="355"/>
      <c r="KPO171" s="355"/>
      <c r="KPP171" s="355"/>
      <c r="KPQ171" s="355"/>
      <c r="KPR171" s="355"/>
      <c r="KPS171" s="355"/>
      <c r="KPT171" s="355"/>
      <c r="KPU171" s="355"/>
      <c r="KPV171" s="355"/>
      <c r="KPW171" s="355"/>
      <c r="KPX171" s="355"/>
      <c r="KPY171" s="355"/>
      <c r="KPZ171" s="355"/>
      <c r="KQA171" s="355"/>
      <c r="KQB171" s="355"/>
      <c r="KQC171" s="355"/>
      <c r="KQD171" s="355"/>
      <c r="KQE171" s="355"/>
      <c r="KQF171" s="355"/>
      <c r="KQG171" s="355"/>
      <c r="KQH171" s="355"/>
      <c r="KQI171" s="355"/>
      <c r="KQJ171" s="355"/>
      <c r="KQK171" s="355"/>
      <c r="KQL171" s="355"/>
      <c r="KQM171" s="355"/>
      <c r="KQN171" s="355"/>
      <c r="KQO171" s="355"/>
      <c r="KQP171" s="355"/>
      <c r="KQQ171" s="355"/>
      <c r="KQR171" s="355"/>
      <c r="KQS171" s="355"/>
      <c r="KQT171" s="355"/>
      <c r="KQU171" s="355"/>
      <c r="KQV171" s="355"/>
      <c r="KQW171" s="355"/>
      <c r="KQX171" s="355"/>
      <c r="KQY171" s="355"/>
      <c r="KQZ171" s="355"/>
      <c r="KRA171" s="355"/>
      <c r="KRB171" s="355"/>
      <c r="KRC171" s="355"/>
      <c r="KRD171" s="355"/>
      <c r="KRE171" s="355"/>
      <c r="KRF171" s="355"/>
      <c r="KRG171" s="355"/>
      <c r="KRH171" s="355"/>
      <c r="KRI171" s="355"/>
      <c r="KRJ171" s="355"/>
      <c r="KRK171" s="355"/>
      <c r="KRL171" s="355"/>
      <c r="KRM171" s="355"/>
      <c r="KRN171" s="355"/>
      <c r="KRO171" s="355"/>
      <c r="KRP171" s="355"/>
      <c r="KRQ171" s="355"/>
      <c r="KRR171" s="355"/>
      <c r="KRS171" s="355"/>
      <c r="KRT171" s="355"/>
      <c r="KRU171" s="355"/>
      <c r="KRV171" s="355"/>
      <c r="KRW171" s="355"/>
      <c r="KRX171" s="355"/>
      <c r="KRY171" s="355"/>
      <c r="KRZ171" s="355"/>
      <c r="KSA171" s="355"/>
      <c r="KSB171" s="355"/>
      <c r="KSC171" s="355"/>
      <c r="KSD171" s="355"/>
      <c r="KSE171" s="355"/>
      <c r="KSF171" s="355"/>
      <c r="KSG171" s="355"/>
      <c r="KSH171" s="355"/>
      <c r="KSI171" s="355"/>
      <c r="KSP171" s="355"/>
      <c r="KSQ171" s="355"/>
      <c r="KSR171" s="355"/>
      <c r="KSS171" s="355"/>
      <c r="KST171" s="355"/>
      <c r="KSU171" s="355"/>
      <c r="KSV171" s="355"/>
      <c r="KSW171" s="355"/>
      <c r="KSX171" s="355"/>
      <c r="KSY171" s="355"/>
      <c r="KSZ171" s="355"/>
      <c r="KTA171" s="355"/>
      <c r="KTB171" s="355"/>
      <c r="KTC171" s="355"/>
      <c r="KTD171" s="355"/>
      <c r="KTE171" s="355"/>
      <c r="KTF171" s="355"/>
      <c r="KTG171" s="355"/>
      <c r="KTH171" s="355"/>
      <c r="KTI171" s="355"/>
      <c r="KTJ171" s="355"/>
      <c r="KTK171" s="355"/>
      <c r="KTL171" s="355"/>
      <c r="KTM171" s="355"/>
      <c r="KTN171" s="355"/>
      <c r="KTO171" s="355"/>
      <c r="KTP171" s="355"/>
      <c r="KTQ171" s="355"/>
      <c r="KTR171" s="355"/>
      <c r="KTS171" s="355"/>
      <c r="KTT171" s="355"/>
      <c r="KTU171" s="355"/>
      <c r="KTV171" s="355"/>
      <c r="KTW171" s="355"/>
      <c r="KTX171" s="355"/>
      <c r="KTY171" s="355"/>
      <c r="KTZ171" s="355"/>
      <c r="KUA171" s="355"/>
      <c r="KUB171" s="355"/>
      <c r="KUC171" s="355"/>
      <c r="KUD171" s="355"/>
      <c r="KUE171" s="355"/>
      <c r="KUF171" s="355"/>
      <c r="KUG171" s="355"/>
      <c r="KUH171" s="355"/>
      <c r="KUI171" s="355"/>
      <c r="KUJ171" s="355"/>
      <c r="KUK171" s="355"/>
      <c r="KUL171" s="355"/>
      <c r="KUM171" s="355"/>
      <c r="KUN171" s="355"/>
      <c r="KUO171" s="355"/>
      <c r="KUP171" s="355"/>
      <c r="KUQ171" s="355"/>
      <c r="KUR171" s="355"/>
      <c r="KUS171" s="355"/>
      <c r="KUT171" s="355"/>
      <c r="KUU171" s="355"/>
      <c r="KUV171" s="355"/>
      <c r="KUW171" s="355"/>
      <c r="KUX171" s="355"/>
      <c r="KUY171" s="355"/>
      <c r="KUZ171" s="355"/>
      <c r="KVA171" s="355"/>
      <c r="KVB171" s="355"/>
      <c r="KVC171" s="355"/>
      <c r="KVD171" s="355"/>
      <c r="KVE171" s="355"/>
      <c r="KVF171" s="355"/>
      <c r="KVG171" s="355"/>
      <c r="KVH171" s="355"/>
      <c r="KVI171" s="355"/>
      <c r="KVJ171" s="355"/>
      <c r="KVK171" s="355"/>
      <c r="KVL171" s="355"/>
      <c r="KVM171" s="355"/>
      <c r="KVN171" s="355"/>
      <c r="KVO171" s="355"/>
      <c r="KVP171" s="355"/>
      <c r="KVQ171" s="355"/>
      <c r="KVR171" s="355"/>
      <c r="KVS171" s="355"/>
      <c r="KVT171" s="355"/>
      <c r="KVU171" s="355"/>
      <c r="KVV171" s="355"/>
      <c r="KVW171" s="355"/>
      <c r="KVX171" s="355"/>
      <c r="KVY171" s="355"/>
      <c r="KVZ171" s="355"/>
      <c r="KWA171" s="355"/>
      <c r="KWB171" s="355"/>
      <c r="KWC171" s="355"/>
      <c r="KWD171" s="355"/>
      <c r="KWE171" s="355"/>
      <c r="KWF171" s="355"/>
      <c r="KWG171" s="355"/>
      <c r="KWH171" s="355"/>
      <c r="KWI171" s="355"/>
      <c r="KWJ171" s="355"/>
      <c r="KWK171" s="355"/>
      <c r="KWL171" s="355"/>
      <c r="KWM171" s="355"/>
      <c r="KWN171" s="355"/>
      <c r="KWO171" s="355"/>
      <c r="KWP171" s="355"/>
      <c r="KWQ171" s="355"/>
      <c r="KWR171" s="355"/>
      <c r="KWS171" s="355"/>
      <c r="KWT171" s="355"/>
      <c r="KWU171" s="355"/>
      <c r="KWV171" s="355"/>
      <c r="KWW171" s="355"/>
      <c r="KWX171" s="355"/>
      <c r="KWY171" s="355"/>
      <c r="KWZ171" s="355"/>
      <c r="KXA171" s="355"/>
      <c r="KXB171" s="355"/>
      <c r="KXC171" s="355"/>
      <c r="KXD171" s="355"/>
      <c r="KXE171" s="355"/>
      <c r="KXF171" s="355"/>
      <c r="KXG171" s="355"/>
      <c r="KXH171" s="355"/>
      <c r="KXI171" s="355"/>
      <c r="KXJ171" s="355"/>
      <c r="KXK171" s="355"/>
      <c r="KXL171" s="355"/>
      <c r="KXM171" s="355"/>
      <c r="KXN171" s="355"/>
      <c r="KXO171" s="355"/>
      <c r="KXP171" s="355"/>
      <c r="KXQ171" s="355"/>
      <c r="KXR171" s="355"/>
      <c r="KXS171" s="355"/>
      <c r="KXT171" s="355"/>
      <c r="KXU171" s="355"/>
      <c r="KXV171" s="355"/>
      <c r="KXW171" s="355"/>
      <c r="KXX171" s="355"/>
      <c r="KXY171" s="355"/>
      <c r="KXZ171" s="355"/>
      <c r="KYA171" s="355"/>
      <c r="KYB171" s="355"/>
      <c r="KYC171" s="355"/>
      <c r="KYD171" s="355"/>
      <c r="KYE171" s="355"/>
      <c r="KYF171" s="355"/>
      <c r="KYG171" s="355"/>
      <c r="KYH171" s="355"/>
      <c r="KYI171" s="355"/>
      <c r="KYJ171" s="355"/>
      <c r="KYK171" s="355"/>
      <c r="KYL171" s="355"/>
      <c r="KYM171" s="355"/>
      <c r="KYN171" s="355"/>
      <c r="KYO171" s="355"/>
      <c r="KYP171" s="355"/>
      <c r="KYQ171" s="355"/>
      <c r="KYR171" s="355"/>
      <c r="KYS171" s="355"/>
      <c r="KYT171" s="355"/>
      <c r="KYU171" s="355"/>
      <c r="KYV171" s="355"/>
      <c r="KYW171" s="355"/>
      <c r="KYX171" s="355"/>
      <c r="KYY171" s="355"/>
      <c r="KYZ171" s="355"/>
      <c r="KZA171" s="355"/>
      <c r="KZB171" s="355"/>
      <c r="KZC171" s="355"/>
      <c r="KZD171" s="355"/>
      <c r="KZE171" s="355"/>
      <c r="KZF171" s="355"/>
      <c r="KZG171" s="355"/>
      <c r="KZH171" s="355"/>
      <c r="KZI171" s="355"/>
      <c r="KZJ171" s="355"/>
      <c r="KZK171" s="355"/>
      <c r="KZL171" s="355"/>
      <c r="KZM171" s="355"/>
      <c r="KZN171" s="355"/>
      <c r="KZO171" s="355"/>
      <c r="KZP171" s="355"/>
      <c r="KZQ171" s="355"/>
      <c r="KZR171" s="355"/>
      <c r="KZS171" s="355"/>
      <c r="KZT171" s="355"/>
      <c r="KZU171" s="355"/>
      <c r="KZV171" s="355"/>
      <c r="KZW171" s="355"/>
      <c r="KZX171" s="355"/>
      <c r="KZY171" s="355"/>
      <c r="KZZ171" s="355"/>
      <c r="LAA171" s="355"/>
      <c r="LAB171" s="355"/>
      <c r="LAC171" s="355"/>
      <c r="LAD171" s="355"/>
      <c r="LAE171" s="355"/>
      <c r="LAF171" s="355"/>
      <c r="LAG171" s="355"/>
      <c r="LAH171" s="355"/>
      <c r="LAI171" s="355"/>
      <c r="LAJ171" s="355"/>
      <c r="LAK171" s="355"/>
      <c r="LAL171" s="355"/>
      <c r="LAM171" s="355"/>
      <c r="LAN171" s="355"/>
      <c r="LAO171" s="355"/>
      <c r="LAP171" s="355"/>
      <c r="LAQ171" s="355"/>
      <c r="LAR171" s="355"/>
      <c r="LAS171" s="355"/>
      <c r="LAT171" s="355"/>
      <c r="LAU171" s="355"/>
      <c r="LAV171" s="355"/>
      <c r="LAW171" s="355"/>
      <c r="LAX171" s="355"/>
      <c r="LAY171" s="355"/>
      <c r="LAZ171" s="355"/>
      <c r="LBA171" s="355"/>
      <c r="LBB171" s="355"/>
      <c r="LBC171" s="355"/>
      <c r="LBD171" s="355"/>
      <c r="LBE171" s="355"/>
      <c r="LBF171" s="355"/>
      <c r="LBG171" s="355"/>
      <c r="LBH171" s="355"/>
      <c r="LBI171" s="355"/>
      <c r="LBJ171" s="355"/>
      <c r="LBK171" s="355"/>
      <c r="LBL171" s="355"/>
      <c r="LBM171" s="355"/>
      <c r="LBN171" s="355"/>
      <c r="LBO171" s="355"/>
      <c r="LBP171" s="355"/>
      <c r="LBQ171" s="355"/>
      <c r="LBR171" s="355"/>
      <c r="LBS171" s="355"/>
      <c r="LBT171" s="355"/>
      <c r="LBU171" s="355"/>
      <c r="LBV171" s="355"/>
      <c r="LBW171" s="355"/>
      <c r="LBX171" s="355"/>
      <c r="LBY171" s="355"/>
      <c r="LBZ171" s="355"/>
      <c r="LCA171" s="355"/>
      <c r="LCB171" s="355"/>
      <c r="LCC171" s="355"/>
      <c r="LCD171" s="355"/>
      <c r="LCE171" s="355"/>
      <c r="LCL171" s="355"/>
      <c r="LCM171" s="355"/>
      <c r="LCN171" s="355"/>
      <c r="LCO171" s="355"/>
      <c r="LCP171" s="355"/>
      <c r="LCQ171" s="355"/>
      <c r="LCR171" s="355"/>
      <c r="LCS171" s="355"/>
      <c r="LCT171" s="355"/>
      <c r="LCU171" s="355"/>
      <c r="LCV171" s="355"/>
      <c r="LCW171" s="355"/>
      <c r="LCX171" s="355"/>
      <c r="LCY171" s="355"/>
      <c r="LCZ171" s="355"/>
      <c r="LDA171" s="355"/>
      <c r="LDB171" s="355"/>
      <c r="LDC171" s="355"/>
      <c r="LDD171" s="355"/>
      <c r="LDE171" s="355"/>
      <c r="LDF171" s="355"/>
      <c r="LDG171" s="355"/>
      <c r="LDH171" s="355"/>
      <c r="LDI171" s="355"/>
      <c r="LDJ171" s="355"/>
      <c r="LDK171" s="355"/>
      <c r="LDL171" s="355"/>
      <c r="LDM171" s="355"/>
      <c r="LDN171" s="355"/>
      <c r="LDO171" s="355"/>
      <c r="LDP171" s="355"/>
      <c r="LDQ171" s="355"/>
      <c r="LDR171" s="355"/>
      <c r="LDS171" s="355"/>
      <c r="LDT171" s="355"/>
      <c r="LDU171" s="355"/>
      <c r="LDV171" s="355"/>
      <c r="LDW171" s="355"/>
      <c r="LDX171" s="355"/>
      <c r="LDY171" s="355"/>
      <c r="LDZ171" s="355"/>
      <c r="LEA171" s="355"/>
      <c r="LEB171" s="355"/>
      <c r="LEC171" s="355"/>
      <c r="LED171" s="355"/>
      <c r="LEE171" s="355"/>
      <c r="LEF171" s="355"/>
      <c r="LEG171" s="355"/>
      <c r="LEH171" s="355"/>
      <c r="LEI171" s="355"/>
      <c r="LEJ171" s="355"/>
      <c r="LEK171" s="355"/>
      <c r="LEL171" s="355"/>
      <c r="LEM171" s="355"/>
      <c r="LEN171" s="355"/>
      <c r="LEO171" s="355"/>
      <c r="LEP171" s="355"/>
      <c r="LEQ171" s="355"/>
      <c r="LER171" s="355"/>
      <c r="LES171" s="355"/>
      <c r="LET171" s="355"/>
      <c r="LEU171" s="355"/>
      <c r="LEV171" s="355"/>
      <c r="LEW171" s="355"/>
      <c r="LEX171" s="355"/>
      <c r="LEY171" s="355"/>
      <c r="LEZ171" s="355"/>
      <c r="LFA171" s="355"/>
      <c r="LFB171" s="355"/>
      <c r="LFC171" s="355"/>
      <c r="LFD171" s="355"/>
      <c r="LFE171" s="355"/>
      <c r="LFF171" s="355"/>
      <c r="LFG171" s="355"/>
      <c r="LFH171" s="355"/>
      <c r="LFI171" s="355"/>
      <c r="LFJ171" s="355"/>
      <c r="LFK171" s="355"/>
      <c r="LFL171" s="355"/>
      <c r="LFM171" s="355"/>
      <c r="LFN171" s="355"/>
      <c r="LFO171" s="355"/>
      <c r="LFP171" s="355"/>
      <c r="LFQ171" s="355"/>
      <c r="LFR171" s="355"/>
      <c r="LFS171" s="355"/>
      <c r="LFT171" s="355"/>
      <c r="LFU171" s="355"/>
      <c r="LFV171" s="355"/>
      <c r="LFW171" s="355"/>
      <c r="LFX171" s="355"/>
      <c r="LFY171" s="355"/>
      <c r="LFZ171" s="355"/>
      <c r="LGA171" s="355"/>
      <c r="LGB171" s="355"/>
      <c r="LGC171" s="355"/>
      <c r="LGD171" s="355"/>
      <c r="LGE171" s="355"/>
      <c r="LGF171" s="355"/>
      <c r="LGG171" s="355"/>
      <c r="LGH171" s="355"/>
      <c r="LGI171" s="355"/>
      <c r="LGJ171" s="355"/>
      <c r="LGK171" s="355"/>
      <c r="LGL171" s="355"/>
      <c r="LGM171" s="355"/>
      <c r="LGN171" s="355"/>
      <c r="LGO171" s="355"/>
      <c r="LGP171" s="355"/>
      <c r="LGQ171" s="355"/>
      <c r="LGR171" s="355"/>
      <c r="LGS171" s="355"/>
      <c r="LGT171" s="355"/>
      <c r="LGU171" s="355"/>
      <c r="LGV171" s="355"/>
      <c r="LGW171" s="355"/>
      <c r="LGX171" s="355"/>
      <c r="LGY171" s="355"/>
      <c r="LGZ171" s="355"/>
      <c r="LHA171" s="355"/>
      <c r="LHB171" s="355"/>
      <c r="LHC171" s="355"/>
      <c r="LHD171" s="355"/>
      <c r="LHE171" s="355"/>
      <c r="LHF171" s="355"/>
      <c r="LHG171" s="355"/>
      <c r="LHH171" s="355"/>
      <c r="LHI171" s="355"/>
      <c r="LHJ171" s="355"/>
      <c r="LHK171" s="355"/>
      <c r="LHL171" s="355"/>
      <c r="LHM171" s="355"/>
      <c r="LHN171" s="355"/>
      <c r="LHO171" s="355"/>
      <c r="LHP171" s="355"/>
      <c r="LHQ171" s="355"/>
      <c r="LHR171" s="355"/>
      <c r="LHS171" s="355"/>
      <c r="LHT171" s="355"/>
      <c r="LHU171" s="355"/>
      <c r="LHV171" s="355"/>
      <c r="LHW171" s="355"/>
      <c r="LHX171" s="355"/>
      <c r="LHY171" s="355"/>
      <c r="LHZ171" s="355"/>
      <c r="LIA171" s="355"/>
      <c r="LIB171" s="355"/>
      <c r="LIC171" s="355"/>
      <c r="LID171" s="355"/>
      <c r="LIE171" s="355"/>
      <c r="LIF171" s="355"/>
      <c r="LIG171" s="355"/>
      <c r="LIH171" s="355"/>
      <c r="LII171" s="355"/>
      <c r="LIJ171" s="355"/>
      <c r="LIK171" s="355"/>
      <c r="LIL171" s="355"/>
      <c r="LIM171" s="355"/>
      <c r="LIN171" s="355"/>
      <c r="LIO171" s="355"/>
      <c r="LIP171" s="355"/>
      <c r="LIQ171" s="355"/>
      <c r="LIR171" s="355"/>
      <c r="LIS171" s="355"/>
      <c r="LIT171" s="355"/>
      <c r="LIU171" s="355"/>
      <c r="LIV171" s="355"/>
      <c r="LIW171" s="355"/>
      <c r="LIX171" s="355"/>
      <c r="LIY171" s="355"/>
      <c r="LIZ171" s="355"/>
      <c r="LJA171" s="355"/>
      <c r="LJB171" s="355"/>
      <c r="LJC171" s="355"/>
      <c r="LJD171" s="355"/>
      <c r="LJE171" s="355"/>
      <c r="LJF171" s="355"/>
      <c r="LJG171" s="355"/>
      <c r="LJH171" s="355"/>
      <c r="LJI171" s="355"/>
      <c r="LJJ171" s="355"/>
      <c r="LJK171" s="355"/>
      <c r="LJL171" s="355"/>
      <c r="LJM171" s="355"/>
      <c r="LJN171" s="355"/>
      <c r="LJO171" s="355"/>
      <c r="LJP171" s="355"/>
      <c r="LJQ171" s="355"/>
      <c r="LJR171" s="355"/>
      <c r="LJS171" s="355"/>
      <c r="LJT171" s="355"/>
      <c r="LJU171" s="355"/>
      <c r="LJV171" s="355"/>
      <c r="LJW171" s="355"/>
      <c r="LJX171" s="355"/>
      <c r="LJY171" s="355"/>
      <c r="LJZ171" s="355"/>
      <c r="LKA171" s="355"/>
      <c r="LKB171" s="355"/>
      <c r="LKC171" s="355"/>
      <c r="LKD171" s="355"/>
      <c r="LKE171" s="355"/>
      <c r="LKF171" s="355"/>
      <c r="LKG171" s="355"/>
      <c r="LKH171" s="355"/>
      <c r="LKI171" s="355"/>
      <c r="LKJ171" s="355"/>
      <c r="LKK171" s="355"/>
      <c r="LKL171" s="355"/>
      <c r="LKM171" s="355"/>
      <c r="LKN171" s="355"/>
      <c r="LKO171" s="355"/>
      <c r="LKP171" s="355"/>
      <c r="LKQ171" s="355"/>
      <c r="LKR171" s="355"/>
      <c r="LKS171" s="355"/>
      <c r="LKT171" s="355"/>
      <c r="LKU171" s="355"/>
      <c r="LKV171" s="355"/>
      <c r="LKW171" s="355"/>
      <c r="LKX171" s="355"/>
      <c r="LKY171" s="355"/>
      <c r="LKZ171" s="355"/>
      <c r="LLA171" s="355"/>
      <c r="LLB171" s="355"/>
      <c r="LLC171" s="355"/>
      <c r="LLD171" s="355"/>
      <c r="LLE171" s="355"/>
      <c r="LLF171" s="355"/>
      <c r="LLG171" s="355"/>
      <c r="LLH171" s="355"/>
      <c r="LLI171" s="355"/>
      <c r="LLJ171" s="355"/>
      <c r="LLK171" s="355"/>
      <c r="LLL171" s="355"/>
      <c r="LLM171" s="355"/>
      <c r="LLN171" s="355"/>
      <c r="LLO171" s="355"/>
      <c r="LLP171" s="355"/>
      <c r="LLQ171" s="355"/>
      <c r="LLR171" s="355"/>
      <c r="LLS171" s="355"/>
      <c r="LLT171" s="355"/>
      <c r="LLU171" s="355"/>
      <c r="LLV171" s="355"/>
      <c r="LLW171" s="355"/>
      <c r="LLX171" s="355"/>
      <c r="LLY171" s="355"/>
      <c r="LLZ171" s="355"/>
      <c r="LMA171" s="355"/>
      <c r="LMH171" s="355"/>
      <c r="LMI171" s="355"/>
      <c r="LMJ171" s="355"/>
      <c r="LMK171" s="355"/>
      <c r="LML171" s="355"/>
      <c r="LMM171" s="355"/>
      <c r="LMN171" s="355"/>
      <c r="LMO171" s="355"/>
      <c r="LMP171" s="355"/>
      <c r="LMQ171" s="355"/>
      <c r="LMR171" s="355"/>
      <c r="LMS171" s="355"/>
      <c r="LMT171" s="355"/>
      <c r="LMU171" s="355"/>
      <c r="LMV171" s="355"/>
      <c r="LMW171" s="355"/>
      <c r="LMX171" s="355"/>
      <c r="LMY171" s="355"/>
      <c r="LMZ171" s="355"/>
      <c r="LNA171" s="355"/>
      <c r="LNB171" s="355"/>
      <c r="LNC171" s="355"/>
      <c r="LND171" s="355"/>
      <c r="LNE171" s="355"/>
      <c r="LNF171" s="355"/>
      <c r="LNG171" s="355"/>
      <c r="LNH171" s="355"/>
      <c r="LNI171" s="355"/>
      <c r="LNJ171" s="355"/>
      <c r="LNK171" s="355"/>
      <c r="LNL171" s="355"/>
      <c r="LNM171" s="355"/>
      <c r="LNN171" s="355"/>
      <c r="LNO171" s="355"/>
      <c r="LNP171" s="355"/>
      <c r="LNQ171" s="355"/>
      <c r="LNR171" s="355"/>
      <c r="LNS171" s="355"/>
      <c r="LNT171" s="355"/>
      <c r="LNU171" s="355"/>
      <c r="LNV171" s="355"/>
      <c r="LNW171" s="355"/>
      <c r="LNX171" s="355"/>
      <c r="LNY171" s="355"/>
      <c r="LNZ171" s="355"/>
      <c r="LOA171" s="355"/>
      <c r="LOB171" s="355"/>
      <c r="LOC171" s="355"/>
      <c r="LOD171" s="355"/>
      <c r="LOE171" s="355"/>
      <c r="LOF171" s="355"/>
      <c r="LOG171" s="355"/>
      <c r="LOH171" s="355"/>
      <c r="LOI171" s="355"/>
      <c r="LOJ171" s="355"/>
      <c r="LOK171" s="355"/>
      <c r="LOL171" s="355"/>
      <c r="LOM171" s="355"/>
      <c r="LON171" s="355"/>
      <c r="LOO171" s="355"/>
      <c r="LOP171" s="355"/>
      <c r="LOQ171" s="355"/>
      <c r="LOR171" s="355"/>
      <c r="LOS171" s="355"/>
      <c r="LOT171" s="355"/>
      <c r="LOU171" s="355"/>
      <c r="LOV171" s="355"/>
      <c r="LOW171" s="355"/>
      <c r="LOX171" s="355"/>
      <c r="LOY171" s="355"/>
      <c r="LOZ171" s="355"/>
      <c r="LPA171" s="355"/>
      <c r="LPB171" s="355"/>
      <c r="LPC171" s="355"/>
      <c r="LPD171" s="355"/>
      <c r="LPE171" s="355"/>
      <c r="LPF171" s="355"/>
      <c r="LPG171" s="355"/>
      <c r="LPH171" s="355"/>
      <c r="LPI171" s="355"/>
      <c r="LPJ171" s="355"/>
      <c r="LPK171" s="355"/>
      <c r="LPL171" s="355"/>
      <c r="LPM171" s="355"/>
      <c r="LPN171" s="355"/>
      <c r="LPO171" s="355"/>
      <c r="LPP171" s="355"/>
      <c r="LPQ171" s="355"/>
      <c r="LPR171" s="355"/>
      <c r="LPS171" s="355"/>
      <c r="LPT171" s="355"/>
      <c r="LPU171" s="355"/>
      <c r="LPV171" s="355"/>
      <c r="LPW171" s="355"/>
      <c r="LPX171" s="355"/>
      <c r="LPY171" s="355"/>
      <c r="LPZ171" s="355"/>
      <c r="LQA171" s="355"/>
      <c r="LQB171" s="355"/>
      <c r="LQC171" s="355"/>
      <c r="LQD171" s="355"/>
      <c r="LQE171" s="355"/>
      <c r="LQF171" s="355"/>
      <c r="LQG171" s="355"/>
      <c r="LQH171" s="355"/>
      <c r="LQI171" s="355"/>
      <c r="LQJ171" s="355"/>
      <c r="LQK171" s="355"/>
      <c r="LQL171" s="355"/>
      <c r="LQM171" s="355"/>
      <c r="LQN171" s="355"/>
      <c r="LQO171" s="355"/>
      <c r="LQP171" s="355"/>
      <c r="LQQ171" s="355"/>
      <c r="LQR171" s="355"/>
      <c r="LQS171" s="355"/>
      <c r="LQT171" s="355"/>
      <c r="LQU171" s="355"/>
      <c r="LQV171" s="355"/>
      <c r="LQW171" s="355"/>
      <c r="LQX171" s="355"/>
      <c r="LQY171" s="355"/>
      <c r="LQZ171" s="355"/>
      <c r="LRA171" s="355"/>
      <c r="LRB171" s="355"/>
      <c r="LRC171" s="355"/>
      <c r="LRD171" s="355"/>
      <c r="LRE171" s="355"/>
      <c r="LRF171" s="355"/>
      <c r="LRG171" s="355"/>
      <c r="LRH171" s="355"/>
      <c r="LRI171" s="355"/>
      <c r="LRJ171" s="355"/>
      <c r="LRK171" s="355"/>
      <c r="LRL171" s="355"/>
      <c r="LRM171" s="355"/>
      <c r="LRN171" s="355"/>
      <c r="LRO171" s="355"/>
      <c r="LRP171" s="355"/>
      <c r="LRQ171" s="355"/>
      <c r="LRR171" s="355"/>
      <c r="LRS171" s="355"/>
      <c r="LRT171" s="355"/>
      <c r="LRU171" s="355"/>
      <c r="LRV171" s="355"/>
      <c r="LRW171" s="355"/>
      <c r="LRX171" s="355"/>
      <c r="LRY171" s="355"/>
      <c r="LRZ171" s="355"/>
      <c r="LSA171" s="355"/>
      <c r="LSB171" s="355"/>
      <c r="LSC171" s="355"/>
      <c r="LSD171" s="355"/>
      <c r="LSE171" s="355"/>
      <c r="LSF171" s="355"/>
      <c r="LSG171" s="355"/>
      <c r="LSH171" s="355"/>
      <c r="LSI171" s="355"/>
      <c r="LSJ171" s="355"/>
      <c r="LSK171" s="355"/>
      <c r="LSL171" s="355"/>
      <c r="LSM171" s="355"/>
      <c r="LSN171" s="355"/>
      <c r="LSO171" s="355"/>
      <c r="LSP171" s="355"/>
      <c r="LSQ171" s="355"/>
      <c r="LSR171" s="355"/>
      <c r="LSS171" s="355"/>
      <c r="LST171" s="355"/>
      <c r="LSU171" s="355"/>
      <c r="LSV171" s="355"/>
      <c r="LSW171" s="355"/>
      <c r="LSX171" s="355"/>
      <c r="LSY171" s="355"/>
      <c r="LSZ171" s="355"/>
      <c r="LTA171" s="355"/>
      <c r="LTB171" s="355"/>
      <c r="LTC171" s="355"/>
      <c r="LTD171" s="355"/>
      <c r="LTE171" s="355"/>
      <c r="LTF171" s="355"/>
      <c r="LTG171" s="355"/>
      <c r="LTH171" s="355"/>
      <c r="LTI171" s="355"/>
      <c r="LTJ171" s="355"/>
      <c r="LTK171" s="355"/>
      <c r="LTL171" s="355"/>
      <c r="LTM171" s="355"/>
      <c r="LTN171" s="355"/>
      <c r="LTO171" s="355"/>
      <c r="LTP171" s="355"/>
      <c r="LTQ171" s="355"/>
      <c r="LTR171" s="355"/>
      <c r="LTS171" s="355"/>
      <c r="LTT171" s="355"/>
      <c r="LTU171" s="355"/>
      <c r="LTV171" s="355"/>
      <c r="LTW171" s="355"/>
      <c r="LTX171" s="355"/>
      <c r="LTY171" s="355"/>
      <c r="LTZ171" s="355"/>
      <c r="LUA171" s="355"/>
      <c r="LUB171" s="355"/>
      <c r="LUC171" s="355"/>
      <c r="LUD171" s="355"/>
      <c r="LUE171" s="355"/>
      <c r="LUF171" s="355"/>
      <c r="LUG171" s="355"/>
      <c r="LUH171" s="355"/>
      <c r="LUI171" s="355"/>
      <c r="LUJ171" s="355"/>
      <c r="LUK171" s="355"/>
      <c r="LUL171" s="355"/>
      <c r="LUM171" s="355"/>
      <c r="LUN171" s="355"/>
      <c r="LUO171" s="355"/>
      <c r="LUP171" s="355"/>
      <c r="LUQ171" s="355"/>
      <c r="LUR171" s="355"/>
      <c r="LUS171" s="355"/>
      <c r="LUT171" s="355"/>
      <c r="LUU171" s="355"/>
      <c r="LUV171" s="355"/>
      <c r="LUW171" s="355"/>
      <c r="LUX171" s="355"/>
      <c r="LUY171" s="355"/>
      <c r="LUZ171" s="355"/>
      <c r="LVA171" s="355"/>
      <c r="LVB171" s="355"/>
      <c r="LVC171" s="355"/>
      <c r="LVD171" s="355"/>
      <c r="LVE171" s="355"/>
      <c r="LVF171" s="355"/>
      <c r="LVG171" s="355"/>
      <c r="LVH171" s="355"/>
      <c r="LVI171" s="355"/>
      <c r="LVJ171" s="355"/>
      <c r="LVK171" s="355"/>
      <c r="LVL171" s="355"/>
      <c r="LVM171" s="355"/>
      <c r="LVN171" s="355"/>
      <c r="LVO171" s="355"/>
      <c r="LVP171" s="355"/>
      <c r="LVQ171" s="355"/>
      <c r="LVR171" s="355"/>
      <c r="LVS171" s="355"/>
      <c r="LVT171" s="355"/>
      <c r="LVU171" s="355"/>
      <c r="LVV171" s="355"/>
      <c r="LVW171" s="355"/>
      <c r="LWD171" s="355"/>
      <c r="LWE171" s="355"/>
      <c r="LWF171" s="355"/>
      <c r="LWG171" s="355"/>
      <c r="LWH171" s="355"/>
      <c r="LWI171" s="355"/>
      <c r="LWJ171" s="355"/>
      <c r="LWK171" s="355"/>
      <c r="LWL171" s="355"/>
      <c r="LWM171" s="355"/>
      <c r="LWN171" s="355"/>
      <c r="LWO171" s="355"/>
      <c r="LWP171" s="355"/>
      <c r="LWQ171" s="355"/>
      <c r="LWR171" s="355"/>
      <c r="LWS171" s="355"/>
      <c r="LWT171" s="355"/>
      <c r="LWU171" s="355"/>
      <c r="LWV171" s="355"/>
      <c r="LWW171" s="355"/>
      <c r="LWX171" s="355"/>
      <c r="LWY171" s="355"/>
      <c r="LWZ171" s="355"/>
      <c r="LXA171" s="355"/>
      <c r="LXB171" s="355"/>
      <c r="LXC171" s="355"/>
      <c r="LXD171" s="355"/>
      <c r="LXE171" s="355"/>
      <c r="LXF171" s="355"/>
      <c r="LXG171" s="355"/>
      <c r="LXH171" s="355"/>
      <c r="LXI171" s="355"/>
      <c r="LXJ171" s="355"/>
      <c r="LXK171" s="355"/>
      <c r="LXL171" s="355"/>
      <c r="LXM171" s="355"/>
      <c r="LXN171" s="355"/>
      <c r="LXO171" s="355"/>
      <c r="LXP171" s="355"/>
      <c r="LXQ171" s="355"/>
      <c r="LXR171" s="355"/>
      <c r="LXS171" s="355"/>
      <c r="LXT171" s="355"/>
      <c r="LXU171" s="355"/>
      <c r="LXV171" s="355"/>
      <c r="LXW171" s="355"/>
      <c r="LXX171" s="355"/>
      <c r="LXY171" s="355"/>
      <c r="LXZ171" s="355"/>
      <c r="LYA171" s="355"/>
      <c r="LYB171" s="355"/>
      <c r="LYC171" s="355"/>
      <c r="LYD171" s="355"/>
      <c r="LYE171" s="355"/>
      <c r="LYF171" s="355"/>
      <c r="LYG171" s="355"/>
      <c r="LYH171" s="355"/>
      <c r="LYI171" s="355"/>
      <c r="LYJ171" s="355"/>
      <c r="LYK171" s="355"/>
      <c r="LYL171" s="355"/>
      <c r="LYM171" s="355"/>
      <c r="LYN171" s="355"/>
      <c r="LYO171" s="355"/>
      <c r="LYP171" s="355"/>
      <c r="LYQ171" s="355"/>
      <c r="LYR171" s="355"/>
      <c r="LYS171" s="355"/>
      <c r="LYT171" s="355"/>
      <c r="LYU171" s="355"/>
      <c r="LYV171" s="355"/>
      <c r="LYW171" s="355"/>
      <c r="LYX171" s="355"/>
      <c r="LYY171" s="355"/>
      <c r="LYZ171" s="355"/>
      <c r="LZA171" s="355"/>
      <c r="LZB171" s="355"/>
      <c r="LZC171" s="355"/>
      <c r="LZD171" s="355"/>
      <c r="LZE171" s="355"/>
      <c r="LZF171" s="355"/>
      <c r="LZG171" s="355"/>
      <c r="LZH171" s="355"/>
      <c r="LZI171" s="355"/>
      <c r="LZJ171" s="355"/>
      <c r="LZK171" s="355"/>
      <c r="LZL171" s="355"/>
      <c r="LZM171" s="355"/>
      <c r="LZN171" s="355"/>
      <c r="LZO171" s="355"/>
      <c r="LZP171" s="355"/>
      <c r="LZQ171" s="355"/>
      <c r="LZR171" s="355"/>
      <c r="LZS171" s="355"/>
      <c r="LZT171" s="355"/>
      <c r="LZU171" s="355"/>
      <c r="LZV171" s="355"/>
      <c r="LZW171" s="355"/>
      <c r="LZX171" s="355"/>
      <c r="LZY171" s="355"/>
      <c r="LZZ171" s="355"/>
      <c r="MAA171" s="355"/>
      <c r="MAB171" s="355"/>
      <c r="MAC171" s="355"/>
      <c r="MAD171" s="355"/>
      <c r="MAE171" s="355"/>
      <c r="MAF171" s="355"/>
      <c r="MAG171" s="355"/>
      <c r="MAH171" s="355"/>
      <c r="MAI171" s="355"/>
      <c r="MAJ171" s="355"/>
      <c r="MAK171" s="355"/>
      <c r="MAL171" s="355"/>
      <c r="MAM171" s="355"/>
      <c r="MAN171" s="355"/>
      <c r="MAO171" s="355"/>
      <c r="MAP171" s="355"/>
      <c r="MAQ171" s="355"/>
      <c r="MAR171" s="355"/>
      <c r="MAS171" s="355"/>
      <c r="MAT171" s="355"/>
      <c r="MAU171" s="355"/>
      <c r="MAV171" s="355"/>
      <c r="MAW171" s="355"/>
      <c r="MAX171" s="355"/>
      <c r="MAY171" s="355"/>
      <c r="MAZ171" s="355"/>
      <c r="MBA171" s="355"/>
      <c r="MBB171" s="355"/>
      <c r="MBC171" s="355"/>
      <c r="MBD171" s="355"/>
      <c r="MBE171" s="355"/>
      <c r="MBF171" s="355"/>
      <c r="MBG171" s="355"/>
      <c r="MBH171" s="355"/>
      <c r="MBI171" s="355"/>
      <c r="MBJ171" s="355"/>
      <c r="MBK171" s="355"/>
      <c r="MBL171" s="355"/>
      <c r="MBM171" s="355"/>
      <c r="MBN171" s="355"/>
      <c r="MBO171" s="355"/>
      <c r="MBP171" s="355"/>
      <c r="MBQ171" s="355"/>
      <c r="MBR171" s="355"/>
      <c r="MBS171" s="355"/>
      <c r="MBT171" s="355"/>
      <c r="MBU171" s="355"/>
      <c r="MBV171" s="355"/>
      <c r="MBW171" s="355"/>
      <c r="MBX171" s="355"/>
      <c r="MBY171" s="355"/>
      <c r="MBZ171" s="355"/>
      <c r="MCA171" s="355"/>
      <c r="MCB171" s="355"/>
      <c r="MCC171" s="355"/>
      <c r="MCD171" s="355"/>
      <c r="MCE171" s="355"/>
      <c r="MCF171" s="355"/>
      <c r="MCG171" s="355"/>
      <c r="MCH171" s="355"/>
      <c r="MCI171" s="355"/>
      <c r="MCJ171" s="355"/>
      <c r="MCK171" s="355"/>
      <c r="MCL171" s="355"/>
      <c r="MCM171" s="355"/>
      <c r="MCN171" s="355"/>
      <c r="MCO171" s="355"/>
      <c r="MCP171" s="355"/>
      <c r="MCQ171" s="355"/>
      <c r="MCR171" s="355"/>
      <c r="MCS171" s="355"/>
      <c r="MCT171" s="355"/>
      <c r="MCU171" s="355"/>
      <c r="MCV171" s="355"/>
      <c r="MCW171" s="355"/>
      <c r="MCX171" s="355"/>
      <c r="MCY171" s="355"/>
      <c r="MCZ171" s="355"/>
      <c r="MDA171" s="355"/>
      <c r="MDB171" s="355"/>
      <c r="MDC171" s="355"/>
      <c r="MDD171" s="355"/>
      <c r="MDE171" s="355"/>
      <c r="MDF171" s="355"/>
      <c r="MDG171" s="355"/>
      <c r="MDH171" s="355"/>
      <c r="MDI171" s="355"/>
      <c r="MDJ171" s="355"/>
      <c r="MDK171" s="355"/>
      <c r="MDL171" s="355"/>
      <c r="MDM171" s="355"/>
      <c r="MDN171" s="355"/>
      <c r="MDO171" s="355"/>
      <c r="MDP171" s="355"/>
      <c r="MDQ171" s="355"/>
      <c r="MDR171" s="355"/>
      <c r="MDS171" s="355"/>
      <c r="MDT171" s="355"/>
      <c r="MDU171" s="355"/>
      <c r="MDV171" s="355"/>
      <c r="MDW171" s="355"/>
      <c r="MDX171" s="355"/>
      <c r="MDY171" s="355"/>
      <c r="MDZ171" s="355"/>
      <c r="MEA171" s="355"/>
      <c r="MEB171" s="355"/>
      <c r="MEC171" s="355"/>
      <c r="MED171" s="355"/>
      <c r="MEE171" s="355"/>
      <c r="MEF171" s="355"/>
      <c r="MEG171" s="355"/>
      <c r="MEH171" s="355"/>
      <c r="MEI171" s="355"/>
      <c r="MEJ171" s="355"/>
      <c r="MEK171" s="355"/>
      <c r="MEL171" s="355"/>
      <c r="MEM171" s="355"/>
      <c r="MEN171" s="355"/>
      <c r="MEO171" s="355"/>
      <c r="MEP171" s="355"/>
      <c r="MEQ171" s="355"/>
      <c r="MER171" s="355"/>
      <c r="MES171" s="355"/>
      <c r="MET171" s="355"/>
      <c r="MEU171" s="355"/>
      <c r="MEV171" s="355"/>
      <c r="MEW171" s="355"/>
      <c r="MEX171" s="355"/>
      <c r="MEY171" s="355"/>
      <c r="MEZ171" s="355"/>
      <c r="MFA171" s="355"/>
      <c r="MFB171" s="355"/>
      <c r="MFC171" s="355"/>
      <c r="MFD171" s="355"/>
      <c r="MFE171" s="355"/>
      <c r="MFF171" s="355"/>
      <c r="MFG171" s="355"/>
      <c r="MFH171" s="355"/>
      <c r="MFI171" s="355"/>
      <c r="MFJ171" s="355"/>
      <c r="MFK171" s="355"/>
      <c r="MFL171" s="355"/>
      <c r="MFM171" s="355"/>
      <c r="MFN171" s="355"/>
      <c r="MFO171" s="355"/>
      <c r="MFP171" s="355"/>
      <c r="MFQ171" s="355"/>
      <c r="MFR171" s="355"/>
      <c r="MFS171" s="355"/>
      <c r="MFZ171" s="355"/>
      <c r="MGA171" s="355"/>
      <c r="MGB171" s="355"/>
      <c r="MGC171" s="355"/>
      <c r="MGD171" s="355"/>
      <c r="MGE171" s="355"/>
      <c r="MGF171" s="355"/>
      <c r="MGG171" s="355"/>
      <c r="MGH171" s="355"/>
      <c r="MGI171" s="355"/>
      <c r="MGJ171" s="355"/>
      <c r="MGK171" s="355"/>
      <c r="MGL171" s="355"/>
      <c r="MGM171" s="355"/>
      <c r="MGN171" s="355"/>
      <c r="MGO171" s="355"/>
      <c r="MGP171" s="355"/>
      <c r="MGQ171" s="355"/>
      <c r="MGR171" s="355"/>
      <c r="MGS171" s="355"/>
      <c r="MGT171" s="355"/>
      <c r="MGU171" s="355"/>
      <c r="MGV171" s="355"/>
      <c r="MGW171" s="355"/>
      <c r="MGX171" s="355"/>
      <c r="MGY171" s="355"/>
      <c r="MGZ171" s="355"/>
      <c r="MHA171" s="355"/>
      <c r="MHB171" s="355"/>
      <c r="MHC171" s="355"/>
      <c r="MHD171" s="355"/>
      <c r="MHE171" s="355"/>
      <c r="MHF171" s="355"/>
      <c r="MHG171" s="355"/>
      <c r="MHH171" s="355"/>
      <c r="MHI171" s="355"/>
      <c r="MHJ171" s="355"/>
      <c r="MHK171" s="355"/>
      <c r="MHL171" s="355"/>
      <c r="MHM171" s="355"/>
      <c r="MHN171" s="355"/>
      <c r="MHO171" s="355"/>
      <c r="MHP171" s="355"/>
      <c r="MHQ171" s="355"/>
      <c r="MHR171" s="355"/>
      <c r="MHS171" s="355"/>
      <c r="MHT171" s="355"/>
      <c r="MHU171" s="355"/>
      <c r="MHV171" s="355"/>
      <c r="MHW171" s="355"/>
      <c r="MHX171" s="355"/>
      <c r="MHY171" s="355"/>
      <c r="MHZ171" s="355"/>
      <c r="MIA171" s="355"/>
      <c r="MIB171" s="355"/>
      <c r="MIC171" s="355"/>
      <c r="MID171" s="355"/>
      <c r="MIE171" s="355"/>
      <c r="MIF171" s="355"/>
      <c r="MIG171" s="355"/>
      <c r="MIH171" s="355"/>
      <c r="MII171" s="355"/>
      <c r="MIJ171" s="355"/>
      <c r="MIK171" s="355"/>
      <c r="MIL171" s="355"/>
      <c r="MIM171" s="355"/>
      <c r="MIN171" s="355"/>
      <c r="MIO171" s="355"/>
      <c r="MIP171" s="355"/>
      <c r="MIQ171" s="355"/>
      <c r="MIR171" s="355"/>
      <c r="MIS171" s="355"/>
      <c r="MIT171" s="355"/>
      <c r="MIU171" s="355"/>
      <c r="MIV171" s="355"/>
      <c r="MIW171" s="355"/>
      <c r="MIX171" s="355"/>
      <c r="MIY171" s="355"/>
      <c r="MIZ171" s="355"/>
      <c r="MJA171" s="355"/>
      <c r="MJB171" s="355"/>
      <c r="MJC171" s="355"/>
      <c r="MJD171" s="355"/>
      <c r="MJE171" s="355"/>
      <c r="MJF171" s="355"/>
      <c r="MJG171" s="355"/>
      <c r="MJH171" s="355"/>
      <c r="MJI171" s="355"/>
      <c r="MJJ171" s="355"/>
      <c r="MJK171" s="355"/>
      <c r="MJL171" s="355"/>
      <c r="MJM171" s="355"/>
      <c r="MJN171" s="355"/>
      <c r="MJO171" s="355"/>
      <c r="MJP171" s="355"/>
      <c r="MJQ171" s="355"/>
      <c r="MJR171" s="355"/>
      <c r="MJS171" s="355"/>
      <c r="MJT171" s="355"/>
      <c r="MJU171" s="355"/>
      <c r="MJV171" s="355"/>
      <c r="MJW171" s="355"/>
      <c r="MJX171" s="355"/>
      <c r="MJY171" s="355"/>
      <c r="MJZ171" s="355"/>
      <c r="MKA171" s="355"/>
      <c r="MKB171" s="355"/>
      <c r="MKC171" s="355"/>
      <c r="MKD171" s="355"/>
      <c r="MKE171" s="355"/>
      <c r="MKF171" s="355"/>
      <c r="MKG171" s="355"/>
      <c r="MKH171" s="355"/>
      <c r="MKI171" s="355"/>
      <c r="MKJ171" s="355"/>
      <c r="MKK171" s="355"/>
      <c r="MKL171" s="355"/>
      <c r="MKM171" s="355"/>
      <c r="MKN171" s="355"/>
      <c r="MKO171" s="355"/>
      <c r="MKP171" s="355"/>
      <c r="MKQ171" s="355"/>
      <c r="MKR171" s="355"/>
      <c r="MKS171" s="355"/>
      <c r="MKT171" s="355"/>
      <c r="MKU171" s="355"/>
      <c r="MKV171" s="355"/>
      <c r="MKW171" s="355"/>
      <c r="MKX171" s="355"/>
      <c r="MKY171" s="355"/>
      <c r="MKZ171" s="355"/>
      <c r="MLA171" s="355"/>
      <c r="MLB171" s="355"/>
      <c r="MLC171" s="355"/>
      <c r="MLD171" s="355"/>
      <c r="MLE171" s="355"/>
      <c r="MLF171" s="355"/>
      <c r="MLG171" s="355"/>
      <c r="MLH171" s="355"/>
      <c r="MLI171" s="355"/>
      <c r="MLJ171" s="355"/>
      <c r="MLK171" s="355"/>
      <c r="MLL171" s="355"/>
      <c r="MLM171" s="355"/>
      <c r="MLN171" s="355"/>
      <c r="MLO171" s="355"/>
      <c r="MLP171" s="355"/>
      <c r="MLQ171" s="355"/>
      <c r="MLR171" s="355"/>
      <c r="MLS171" s="355"/>
      <c r="MLT171" s="355"/>
      <c r="MLU171" s="355"/>
      <c r="MLV171" s="355"/>
      <c r="MLW171" s="355"/>
      <c r="MLX171" s="355"/>
      <c r="MLY171" s="355"/>
      <c r="MLZ171" s="355"/>
      <c r="MMA171" s="355"/>
      <c r="MMB171" s="355"/>
      <c r="MMC171" s="355"/>
      <c r="MMD171" s="355"/>
      <c r="MME171" s="355"/>
      <c r="MMF171" s="355"/>
      <c r="MMG171" s="355"/>
      <c r="MMH171" s="355"/>
      <c r="MMI171" s="355"/>
      <c r="MMJ171" s="355"/>
      <c r="MMK171" s="355"/>
      <c r="MML171" s="355"/>
      <c r="MMM171" s="355"/>
      <c r="MMN171" s="355"/>
      <c r="MMO171" s="355"/>
      <c r="MMP171" s="355"/>
      <c r="MMQ171" s="355"/>
      <c r="MMR171" s="355"/>
      <c r="MMS171" s="355"/>
      <c r="MMT171" s="355"/>
      <c r="MMU171" s="355"/>
      <c r="MMV171" s="355"/>
      <c r="MMW171" s="355"/>
      <c r="MMX171" s="355"/>
      <c r="MMY171" s="355"/>
      <c r="MMZ171" s="355"/>
      <c r="MNA171" s="355"/>
      <c r="MNB171" s="355"/>
      <c r="MNC171" s="355"/>
      <c r="MND171" s="355"/>
      <c r="MNE171" s="355"/>
      <c r="MNF171" s="355"/>
      <c r="MNG171" s="355"/>
      <c r="MNH171" s="355"/>
      <c r="MNI171" s="355"/>
      <c r="MNJ171" s="355"/>
      <c r="MNK171" s="355"/>
      <c r="MNL171" s="355"/>
      <c r="MNM171" s="355"/>
      <c r="MNN171" s="355"/>
      <c r="MNO171" s="355"/>
      <c r="MNP171" s="355"/>
      <c r="MNQ171" s="355"/>
      <c r="MNR171" s="355"/>
      <c r="MNS171" s="355"/>
      <c r="MNT171" s="355"/>
      <c r="MNU171" s="355"/>
      <c r="MNV171" s="355"/>
      <c r="MNW171" s="355"/>
      <c r="MNX171" s="355"/>
      <c r="MNY171" s="355"/>
      <c r="MNZ171" s="355"/>
      <c r="MOA171" s="355"/>
      <c r="MOB171" s="355"/>
      <c r="MOC171" s="355"/>
      <c r="MOD171" s="355"/>
      <c r="MOE171" s="355"/>
      <c r="MOF171" s="355"/>
      <c r="MOG171" s="355"/>
      <c r="MOH171" s="355"/>
      <c r="MOI171" s="355"/>
      <c r="MOJ171" s="355"/>
      <c r="MOK171" s="355"/>
      <c r="MOL171" s="355"/>
      <c r="MOM171" s="355"/>
      <c r="MON171" s="355"/>
      <c r="MOO171" s="355"/>
      <c r="MOP171" s="355"/>
      <c r="MOQ171" s="355"/>
      <c r="MOR171" s="355"/>
      <c r="MOS171" s="355"/>
      <c r="MOT171" s="355"/>
      <c r="MOU171" s="355"/>
      <c r="MOV171" s="355"/>
      <c r="MOW171" s="355"/>
      <c r="MOX171" s="355"/>
      <c r="MOY171" s="355"/>
      <c r="MOZ171" s="355"/>
      <c r="MPA171" s="355"/>
      <c r="MPB171" s="355"/>
      <c r="MPC171" s="355"/>
      <c r="MPD171" s="355"/>
      <c r="MPE171" s="355"/>
      <c r="MPF171" s="355"/>
      <c r="MPG171" s="355"/>
      <c r="MPH171" s="355"/>
      <c r="MPI171" s="355"/>
      <c r="MPJ171" s="355"/>
      <c r="MPK171" s="355"/>
      <c r="MPL171" s="355"/>
      <c r="MPM171" s="355"/>
      <c r="MPN171" s="355"/>
      <c r="MPO171" s="355"/>
      <c r="MPV171" s="355"/>
      <c r="MPW171" s="355"/>
      <c r="MPX171" s="355"/>
      <c r="MPY171" s="355"/>
      <c r="MPZ171" s="355"/>
      <c r="MQA171" s="355"/>
      <c r="MQB171" s="355"/>
      <c r="MQC171" s="355"/>
      <c r="MQD171" s="355"/>
      <c r="MQE171" s="355"/>
      <c r="MQF171" s="355"/>
      <c r="MQG171" s="355"/>
      <c r="MQH171" s="355"/>
      <c r="MQI171" s="355"/>
      <c r="MQJ171" s="355"/>
      <c r="MQK171" s="355"/>
      <c r="MQL171" s="355"/>
      <c r="MQM171" s="355"/>
      <c r="MQN171" s="355"/>
      <c r="MQO171" s="355"/>
      <c r="MQP171" s="355"/>
      <c r="MQQ171" s="355"/>
      <c r="MQR171" s="355"/>
      <c r="MQS171" s="355"/>
      <c r="MQT171" s="355"/>
      <c r="MQU171" s="355"/>
      <c r="MQV171" s="355"/>
      <c r="MQW171" s="355"/>
      <c r="MQX171" s="355"/>
      <c r="MQY171" s="355"/>
      <c r="MQZ171" s="355"/>
      <c r="MRA171" s="355"/>
      <c r="MRB171" s="355"/>
      <c r="MRC171" s="355"/>
      <c r="MRD171" s="355"/>
      <c r="MRE171" s="355"/>
      <c r="MRF171" s="355"/>
      <c r="MRG171" s="355"/>
      <c r="MRH171" s="355"/>
      <c r="MRI171" s="355"/>
      <c r="MRJ171" s="355"/>
      <c r="MRK171" s="355"/>
      <c r="MRL171" s="355"/>
      <c r="MRM171" s="355"/>
      <c r="MRN171" s="355"/>
      <c r="MRO171" s="355"/>
      <c r="MRP171" s="355"/>
      <c r="MRQ171" s="355"/>
      <c r="MRR171" s="355"/>
      <c r="MRS171" s="355"/>
      <c r="MRT171" s="355"/>
      <c r="MRU171" s="355"/>
      <c r="MRV171" s="355"/>
      <c r="MRW171" s="355"/>
      <c r="MRX171" s="355"/>
      <c r="MRY171" s="355"/>
      <c r="MRZ171" s="355"/>
      <c r="MSA171" s="355"/>
      <c r="MSB171" s="355"/>
      <c r="MSC171" s="355"/>
      <c r="MSD171" s="355"/>
      <c r="MSE171" s="355"/>
      <c r="MSF171" s="355"/>
      <c r="MSG171" s="355"/>
      <c r="MSH171" s="355"/>
      <c r="MSI171" s="355"/>
      <c r="MSJ171" s="355"/>
      <c r="MSK171" s="355"/>
      <c r="MSL171" s="355"/>
      <c r="MSM171" s="355"/>
      <c r="MSN171" s="355"/>
      <c r="MSO171" s="355"/>
      <c r="MSP171" s="355"/>
      <c r="MSQ171" s="355"/>
      <c r="MSR171" s="355"/>
      <c r="MSS171" s="355"/>
      <c r="MST171" s="355"/>
      <c r="MSU171" s="355"/>
      <c r="MSV171" s="355"/>
      <c r="MSW171" s="355"/>
      <c r="MSX171" s="355"/>
      <c r="MSY171" s="355"/>
      <c r="MSZ171" s="355"/>
      <c r="MTA171" s="355"/>
      <c r="MTB171" s="355"/>
      <c r="MTC171" s="355"/>
      <c r="MTD171" s="355"/>
      <c r="MTE171" s="355"/>
      <c r="MTF171" s="355"/>
      <c r="MTG171" s="355"/>
      <c r="MTH171" s="355"/>
      <c r="MTI171" s="355"/>
      <c r="MTJ171" s="355"/>
      <c r="MTK171" s="355"/>
      <c r="MTL171" s="355"/>
      <c r="MTM171" s="355"/>
      <c r="MTN171" s="355"/>
      <c r="MTO171" s="355"/>
      <c r="MTP171" s="355"/>
      <c r="MTQ171" s="355"/>
      <c r="MTR171" s="355"/>
      <c r="MTS171" s="355"/>
      <c r="MTT171" s="355"/>
      <c r="MTU171" s="355"/>
      <c r="MTV171" s="355"/>
      <c r="MTW171" s="355"/>
      <c r="MTX171" s="355"/>
      <c r="MTY171" s="355"/>
      <c r="MTZ171" s="355"/>
      <c r="MUA171" s="355"/>
      <c r="MUB171" s="355"/>
      <c r="MUC171" s="355"/>
      <c r="MUD171" s="355"/>
      <c r="MUE171" s="355"/>
      <c r="MUF171" s="355"/>
      <c r="MUG171" s="355"/>
      <c r="MUH171" s="355"/>
      <c r="MUI171" s="355"/>
      <c r="MUJ171" s="355"/>
      <c r="MUK171" s="355"/>
      <c r="MUL171" s="355"/>
      <c r="MUM171" s="355"/>
      <c r="MUN171" s="355"/>
      <c r="MUO171" s="355"/>
      <c r="MUP171" s="355"/>
      <c r="MUQ171" s="355"/>
      <c r="MUR171" s="355"/>
      <c r="MUS171" s="355"/>
      <c r="MUT171" s="355"/>
      <c r="MUU171" s="355"/>
      <c r="MUV171" s="355"/>
      <c r="MUW171" s="355"/>
      <c r="MUX171" s="355"/>
      <c r="MUY171" s="355"/>
      <c r="MUZ171" s="355"/>
      <c r="MVA171" s="355"/>
      <c r="MVB171" s="355"/>
      <c r="MVC171" s="355"/>
      <c r="MVD171" s="355"/>
      <c r="MVE171" s="355"/>
      <c r="MVF171" s="355"/>
      <c r="MVG171" s="355"/>
      <c r="MVH171" s="355"/>
      <c r="MVI171" s="355"/>
      <c r="MVJ171" s="355"/>
      <c r="MVK171" s="355"/>
      <c r="MVL171" s="355"/>
      <c r="MVM171" s="355"/>
      <c r="MVN171" s="355"/>
      <c r="MVO171" s="355"/>
      <c r="MVP171" s="355"/>
      <c r="MVQ171" s="355"/>
      <c r="MVR171" s="355"/>
      <c r="MVS171" s="355"/>
      <c r="MVT171" s="355"/>
      <c r="MVU171" s="355"/>
      <c r="MVV171" s="355"/>
      <c r="MVW171" s="355"/>
      <c r="MVX171" s="355"/>
      <c r="MVY171" s="355"/>
      <c r="MVZ171" s="355"/>
      <c r="MWA171" s="355"/>
      <c r="MWB171" s="355"/>
      <c r="MWC171" s="355"/>
      <c r="MWD171" s="355"/>
      <c r="MWE171" s="355"/>
      <c r="MWF171" s="355"/>
      <c r="MWG171" s="355"/>
      <c r="MWH171" s="355"/>
      <c r="MWI171" s="355"/>
      <c r="MWJ171" s="355"/>
      <c r="MWK171" s="355"/>
      <c r="MWL171" s="355"/>
      <c r="MWM171" s="355"/>
      <c r="MWN171" s="355"/>
      <c r="MWO171" s="355"/>
      <c r="MWP171" s="355"/>
      <c r="MWQ171" s="355"/>
      <c r="MWR171" s="355"/>
      <c r="MWS171" s="355"/>
      <c r="MWT171" s="355"/>
      <c r="MWU171" s="355"/>
      <c r="MWV171" s="355"/>
      <c r="MWW171" s="355"/>
      <c r="MWX171" s="355"/>
      <c r="MWY171" s="355"/>
      <c r="MWZ171" s="355"/>
      <c r="MXA171" s="355"/>
      <c r="MXB171" s="355"/>
      <c r="MXC171" s="355"/>
      <c r="MXD171" s="355"/>
      <c r="MXE171" s="355"/>
      <c r="MXF171" s="355"/>
      <c r="MXG171" s="355"/>
      <c r="MXH171" s="355"/>
      <c r="MXI171" s="355"/>
      <c r="MXJ171" s="355"/>
      <c r="MXK171" s="355"/>
      <c r="MXL171" s="355"/>
      <c r="MXM171" s="355"/>
      <c r="MXN171" s="355"/>
      <c r="MXO171" s="355"/>
      <c r="MXP171" s="355"/>
      <c r="MXQ171" s="355"/>
      <c r="MXR171" s="355"/>
      <c r="MXS171" s="355"/>
      <c r="MXT171" s="355"/>
      <c r="MXU171" s="355"/>
      <c r="MXV171" s="355"/>
      <c r="MXW171" s="355"/>
      <c r="MXX171" s="355"/>
      <c r="MXY171" s="355"/>
      <c r="MXZ171" s="355"/>
      <c r="MYA171" s="355"/>
      <c r="MYB171" s="355"/>
      <c r="MYC171" s="355"/>
      <c r="MYD171" s="355"/>
      <c r="MYE171" s="355"/>
      <c r="MYF171" s="355"/>
      <c r="MYG171" s="355"/>
      <c r="MYH171" s="355"/>
      <c r="MYI171" s="355"/>
      <c r="MYJ171" s="355"/>
      <c r="MYK171" s="355"/>
      <c r="MYL171" s="355"/>
      <c r="MYM171" s="355"/>
      <c r="MYN171" s="355"/>
      <c r="MYO171" s="355"/>
      <c r="MYP171" s="355"/>
      <c r="MYQ171" s="355"/>
      <c r="MYR171" s="355"/>
      <c r="MYS171" s="355"/>
      <c r="MYT171" s="355"/>
      <c r="MYU171" s="355"/>
      <c r="MYV171" s="355"/>
      <c r="MYW171" s="355"/>
      <c r="MYX171" s="355"/>
      <c r="MYY171" s="355"/>
      <c r="MYZ171" s="355"/>
      <c r="MZA171" s="355"/>
      <c r="MZB171" s="355"/>
      <c r="MZC171" s="355"/>
      <c r="MZD171" s="355"/>
      <c r="MZE171" s="355"/>
      <c r="MZF171" s="355"/>
      <c r="MZG171" s="355"/>
      <c r="MZH171" s="355"/>
      <c r="MZI171" s="355"/>
      <c r="MZJ171" s="355"/>
      <c r="MZK171" s="355"/>
      <c r="MZR171" s="355"/>
      <c r="MZS171" s="355"/>
      <c r="MZT171" s="355"/>
      <c r="MZU171" s="355"/>
      <c r="MZV171" s="355"/>
      <c r="MZW171" s="355"/>
      <c r="MZX171" s="355"/>
      <c r="MZY171" s="355"/>
      <c r="MZZ171" s="355"/>
      <c r="NAA171" s="355"/>
      <c r="NAB171" s="355"/>
      <c r="NAC171" s="355"/>
      <c r="NAD171" s="355"/>
      <c r="NAE171" s="355"/>
      <c r="NAF171" s="355"/>
      <c r="NAG171" s="355"/>
      <c r="NAH171" s="355"/>
      <c r="NAI171" s="355"/>
      <c r="NAJ171" s="355"/>
      <c r="NAK171" s="355"/>
      <c r="NAL171" s="355"/>
      <c r="NAM171" s="355"/>
      <c r="NAN171" s="355"/>
      <c r="NAO171" s="355"/>
      <c r="NAP171" s="355"/>
      <c r="NAQ171" s="355"/>
      <c r="NAR171" s="355"/>
      <c r="NAS171" s="355"/>
      <c r="NAT171" s="355"/>
      <c r="NAU171" s="355"/>
      <c r="NAV171" s="355"/>
      <c r="NAW171" s="355"/>
      <c r="NAX171" s="355"/>
      <c r="NAY171" s="355"/>
      <c r="NAZ171" s="355"/>
      <c r="NBA171" s="355"/>
      <c r="NBB171" s="355"/>
      <c r="NBC171" s="355"/>
      <c r="NBD171" s="355"/>
      <c r="NBE171" s="355"/>
      <c r="NBF171" s="355"/>
      <c r="NBG171" s="355"/>
      <c r="NBH171" s="355"/>
      <c r="NBI171" s="355"/>
      <c r="NBJ171" s="355"/>
      <c r="NBK171" s="355"/>
      <c r="NBL171" s="355"/>
      <c r="NBM171" s="355"/>
      <c r="NBN171" s="355"/>
      <c r="NBO171" s="355"/>
      <c r="NBP171" s="355"/>
      <c r="NBQ171" s="355"/>
      <c r="NBR171" s="355"/>
      <c r="NBS171" s="355"/>
      <c r="NBT171" s="355"/>
      <c r="NBU171" s="355"/>
      <c r="NBV171" s="355"/>
      <c r="NBW171" s="355"/>
      <c r="NBX171" s="355"/>
      <c r="NBY171" s="355"/>
      <c r="NBZ171" s="355"/>
      <c r="NCA171" s="355"/>
      <c r="NCB171" s="355"/>
      <c r="NCC171" s="355"/>
      <c r="NCD171" s="355"/>
      <c r="NCE171" s="355"/>
      <c r="NCF171" s="355"/>
      <c r="NCG171" s="355"/>
      <c r="NCH171" s="355"/>
      <c r="NCI171" s="355"/>
      <c r="NCJ171" s="355"/>
      <c r="NCK171" s="355"/>
      <c r="NCL171" s="355"/>
      <c r="NCM171" s="355"/>
      <c r="NCN171" s="355"/>
      <c r="NCO171" s="355"/>
      <c r="NCP171" s="355"/>
      <c r="NCQ171" s="355"/>
      <c r="NCR171" s="355"/>
      <c r="NCS171" s="355"/>
      <c r="NCT171" s="355"/>
      <c r="NCU171" s="355"/>
      <c r="NCV171" s="355"/>
      <c r="NCW171" s="355"/>
      <c r="NCX171" s="355"/>
      <c r="NCY171" s="355"/>
      <c r="NCZ171" s="355"/>
      <c r="NDA171" s="355"/>
      <c r="NDB171" s="355"/>
      <c r="NDC171" s="355"/>
      <c r="NDD171" s="355"/>
      <c r="NDE171" s="355"/>
      <c r="NDF171" s="355"/>
      <c r="NDG171" s="355"/>
      <c r="NDH171" s="355"/>
      <c r="NDI171" s="355"/>
      <c r="NDJ171" s="355"/>
      <c r="NDK171" s="355"/>
      <c r="NDL171" s="355"/>
      <c r="NDM171" s="355"/>
      <c r="NDN171" s="355"/>
      <c r="NDO171" s="355"/>
      <c r="NDP171" s="355"/>
      <c r="NDQ171" s="355"/>
      <c r="NDR171" s="355"/>
      <c r="NDS171" s="355"/>
      <c r="NDT171" s="355"/>
      <c r="NDU171" s="355"/>
      <c r="NDV171" s="355"/>
      <c r="NDW171" s="355"/>
      <c r="NDX171" s="355"/>
      <c r="NDY171" s="355"/>
      <c r="NDZ171" s="355"/>
      <c r="NEA171" s="355"/>
      <c r="NEB171" s="355"/>
      <c r="NEC171" s="355"/>
      <c r="NED171" s="355"/>
      <c r="NEE171" s="355"/>
      <c r="NEF171" s="355"/>
      <c r="NEG171" s="355"/>
      <c r="NEH171" s="355"/>
      <c r="NEI171" s="355"/>
      <c r="NEJ171" s="355"/>
      <c r="NEK171" s="355"/>
      <c r="NEL171" s="355"/>
      <c r="NEM171" s="355"/>
      <c r="NEN171" s="355"/>
      <c r="NEO171" s="355"/>
      <c r="NEP171" s="355"/>
      <c r="NEQ171" s="355"/>
      <c r="NER171" s="355"/>
      <c r="NES171" s="355"/>
      <c r="NET171" s="355"/>
      <c r="NEU171" s="355"/>
      <c r="NEV171" s="355"/>
      <c r="NEW171" s="355"/>
      <c r="NEX171" s="355"/>
      <c r="NEY171" s="355"/>
      <c r="NEZ171" s="355"/>
      <c r="NFA171" s="355"/>
      <c r="NFB171" s="355"/>
      <c r="NFC171" s="355"/>
      <c r="NFD171" s="355"/>
      <c r="NFE171" s="355"/>
      <c r="NFF171" s="355"/>
      <c r="NFG171" s="355"/>
      <c r="NFH171" s="355"/>
      <c r="NFI171" s="355"/>
      <c r="NFJ171" s="355"/>
      <c r="NFK171" s="355"/>
      <c r="NFL171" s="355"/>
      <c r="NFM171" s="355"/>
      <c r="NFN171" s="355"/>
      <c r="NFO171" s="355"/>
      <c r="NFP171" s="355"/>
      <c r="NFQ171" s="355"/>
      <c r="NFR171" s="355"/>
      <c r="NFS171" s="355"/>
      <c r="NFT171" s="355"/>
      <c r="NFU171" s="355"/>
      <c r="NFV171" s="355"/>
      <c r="NFW171" s="355"/>
      <c r="NFX171" s="355"/>
      <c r="NFY171" s="355"/>
      <c r="NFZ171" s="355"/>
      <c r="NGA171" s="355"/>
      <c r="NGB171" s="355"/>
      <c r="NGC171" s="355"/>
      <c r="NGD171" s="355"/>
      <c r="NGE171" s="355"/>
      <c r="NGF171" s="355"/>
      <c r="NGG171" s="355"/>
      <c r="NGH171" s="355"/>
      <c r="NGI171" s="355"/>
      <c r="NGJ171" s="355"/>
      <c r="NGK171" s="355"/>
      <c r="NGL171" s="355"/>
      <c r="NGM171" s="355"/>
      <c r="NGN171" s="355"/>
      <c r="NGO171" s="355"/>
      <c r="NGP171" s="355"/>
      <c r="NGQ171" s="355"/>
      <c r="NGR171" s="355"/>
      <c r="NGS171" s="355"/>
      <c r="NGT171" s="355"/>
      <c r="NGU171" s="355"/>
      <c r="NGV171" s="355"/>
      <c r="NGW171" s="355"/>
      <c r="NGX171" s="355"/>
      <c r="NGY171" s="355"/>
      <c r="NGZ171" s="355"/>
      <c r="NHA171" s="355"/>
      <c r="NHB171" s="355"/>
      <c r="NHC171" s="355"/>
      <c r="NHD171" s="355"/>
      <c r="NHE171" s="355"/>
      <c r="NHF171" s="355"/>
      <c r="NHG171" s="355"/>
      <c r="NHH171" s="355"/>
      <c r="NHI171" s="355"/>
      <c r="NHJ171" s="355"/>
      <c r="NHK171" s="355"/>
      <c r="NHL171" s="355"/>
      <c r="NHM171" s="355"/>
      <c r="NHN171" s="355"/>
      <c r="NHO171" s="355"/>
      <c r="NHP171" s="355"/>
      <c r="NHQ171" s="355"/>
      <c r="NHR171" s="355"/>
      <c r="NHS171" s="355"/>
      <c r="NHT171" s="355"/>
      <c r="NHU171" s="355"/>
      <c r="NHV171" s="355"/>
      <c r="NHW171" s="355"/>
      <c r="NHX171" s="355"/>
      <c r="NHY171" s="355"/>
      <c r="NHZ171" s="355"/>
      <c r="NIA171" s="355"/>
      <c r="NIB171" s="355"/>
      <c r="NIC171" s="355"/>
      <c r="NID171" s="355"/>
      <c r="NIE171" s="355"/>
      <c r="NIF171" s="355"/>
      <c r="NIG171" s="355"/>
      <c r="NIH171" s="355"/>
      <c r="NII171" s="355"/>
      <c r="NIJ171" s="355"/>
      <c r="NIK171" s="355"/>
      <c r="NIL171" s="355"/>
      <c r="NIM171" s="355"/>
      <c r="NIN171" s="355"/>
      <c r="NIO171" s="355"/>
      <c r="NIP171" s="355"/>
      <c r="NIQ171" s="355"/>
      <c r="NIR171" s="355"/>
      <c r="NIS171" s="355"/>
      <c r="NIT171" s="355"/>
      <c r="NIU171" s="355"/>
      <c r="NIV171" s="355"/>
      <c r="NIW171" s="355"/>
      <c r="NIX171" s="355"/>
      <c r="NIY171" s="355"/>
      <c r="NIZ171" s="355"/>
      <c r="NJA171" s="355"/>
      <c r="NJB171" s="355"/>
      <c r="NJC171" s="355"/>
      <c r="NJD171" s="355"/>
      <c r="NJE171" s="355"/>
      <c r="NJF171" s="355"/>
      <c r="NJG171" s="355"/>
      <c r="NJN171" s="355"/>
      <c r="NJO171" s="355"/>
      <c r="NJP171" s="355"/>
      <c r="NJQ171" s="355"/>
      <c r="NJR171" s="355"/>
      <c r="NJS171" s="355"/>
      <c r="NJT171" s="355"/>
      <c r="NJU171" s="355"/>
      <c r="NJV171" s="355"/>
      <c r="NJW171" s="355"/>
      <c r="NJX171" s="355"/>
      <c r="NJY171" s="355"/>
      <c r="NJZ171" s="355"/>
      <c r="NKA171" s="355"/>
      <c r="NKB171" s="355"/>
      <c r="NKC171" s="355"/>
      <c r="NKD171" s="355"/>
      <c r="NKE171" s="355"/>
      <c r="NKF171" s="355"/>
      <c r="NKG171" s="355"/>
      <c r="NKH171" s="355"/>
      <c r="NKI171" s="355"/>
      <c r="NKJ171" s="355"/>
      <c r="NKK171" s="355"/>
      <c r="NKL171" s="355"/>
      <c r="NKM171" s="355"/>
      <c r="NKN171" s="355"/>
      <c r="NKO171" s="355"/>
      <c r="NKP171" s="355"/>
      <c r="NKQ171" s="355"/>
      <c r="NKR171" s="355"/>
      <c r="NKS171" s="355"/>
      <c r="NKT171" s="355"/>
      <c r="NKU171" s="355"/>
      <c r="NKV171" s="355"/>
      <c r="NKW171" s="355"/>
      <c r="NKX171" s="355"/>
      <c r="NKY171" s="355"/>
      <c r="NKZ171" s="355"/>
      <c r="NLA171" s="355"/>
      <c r="NLB171" s="355"/>
      <c r="NLC171" s="355"/>
      <c r="NLD171" s="355"/>
      <c r="NLE171" s="355"/>
      <c r="NLF171" s="355"/>
      <c r="NLG171" s="355"/>
      <c r="NLH171" s="355"/>
      <c r="NLI171" s="355"/>
      <c r="NLJ171" s="355"/>
      <c r="NLK171" s="355"/>
      <c r="NLL171" s="355"/>
      <c r="NLM171" s="355"/>
      <c r="NLN171" s="355"/>
      <c r="NLO171" s="355"/>
      <c r="NLP171" s="355"/>
      <c r="NLQ171" s="355"/>
      <c r="NLR171" s="355"/>
      <c r="NLS171" s="355"/>
      <c r="NLT171" s="355"/>
      <c r="NLU171" s="355"/>
      <c r="NLV171" s="355"/>
      <c r="NLW171" s="355"/>
      <c r="NLX171" s="355"/>
      <c r="NLY171" s="355"/>
      <c r="NLZ171" s="355"/>
      <c r="NMA171" s="355"/>
      <c r="NMB171" s="355"/>
      <c r="NMC171" s="355"/>
      <c r="NMD171" s="355"/>
      <c r="NME171" s="355"/>
      <c r="NMF171" s="355"/>
      <c r="NMG171" s="355"/>
      <c r="NMH171" s="355"/>
      <c r="NMI171" s="355"/>
      <c r="NMJ171" s="355"/>
      <c r="NMK171" s="355"/>
      <c r="NML171" s="355"/>
      <c r="NMM171" s="355"/>
      <c r="NMN171" s="355"/>
      <c r="NMO171" s="355"/>
      <c r="NMP171" s="355"/>
      <c r="NMQ171" s="355"/>
      <c r="NMR171" s="355"/>
      <c r="NMS171" s="355"/>
      <c r="NMT171" s="355"/>
      <c r="NMU171" s="355"/>
      <c r="NMV171" s="355"/>
      <c r="NMW171" s="355"/>
      <c r="NMX171" s="355"/>
      <c r="NMY171" s="355"/>
      <c r="NMZ171" s="355"/>
      <c r="NNA171" s="355"/>
      <c r="NNB171" s="355"/>
      <c r="NNC171" s="355"/>
      <c r="NND171" s="355"/>
      <c r="NNE171" s="355"/>
      <c r="NNF171" s="355"/>
      <c r="NNG171" s="355"/>
      <c r="NNH171" s="355"/>
      <c r="NNI171" s="355"/>
      <c r="NNJ171" s="355"/>
      <c r="NNK171" s="355"/>
      <c r="NNL171" s="355"/>
      <c r="NNM171" s="355"/>
      <c r="NNN171" s="355"/>
      <c r="NNO171" s="355"/>
      <c r="NNP171" s="355"/>
      <c r="NNQ171" s="355"/>
      <c r="NNR171" s="355"/>
      <c r="NNS171" s="355"/>
      <c r="NNT171" s="355"/>
      <c r="NNU171" s="355"/>
      <c r="NNV171" s="355"/>
      <c r="NNW171" s="355"/>
      <c r="NNX171" s="355"/>
      <c r="NNY171" s="355"/>
      <c r="NNZ171" s="355"/>
      <c r="NOA171" s="355"/>
      <c r="NOB171" s="355"/>
      <c r="NOC171" s="355"/>
      <c r="NOD171" s="355"/>
      <c r="NOE171" s="355"/>
      <c r="NOF171" s="355"/>
      <c r="NOG171" s="355"/>
      <c r="NOH171" s="355"/>
      <c r="NOI171" s="355"/>
      <c r="NOJ171" s="355"/>
      <c r="NOK171" s="355"/>
      <c r="NOL171" s="355"/>
      <c r="NOM171" s="355"/>
      <c r="NON171" s="355"/>
      <c r="NOO171" s="355"/>
      <c r="NOP171" s="355"/>
      <c r="NOQ171" s="355"/>
      <c r="NOR171" s="355"/>
      <c r="NOS171" s="355"/>
      <c r="NOT171" s="355"/>
      <c r="NOU171" s="355"/>
      <c r="NOV171" s="355"/>
      <c r="NOW171" s="355"/>
      <c r="NOX171" s="355"/>
      <c r="NOY171" s="355"/>
      <c r="NOZ171" s="355"/>
      <c r="NPA171" s="355"/>
      <c r="NPB171" s="355"/>
      <c r="NPC171" s="355"/>
      <c r="NPD171" s="355"/>
      <c r="NPE171" s="355"/>
      <c r="NPF171" s="355"/>
      <c r="NPG171" s="355"/>
      <c r="NPH171" s="355"/>
      <c r="NPI171" s="355"/>
      <c r="NPJ171" s="355"/>
      <c r="NPK171" s="355"/>
      <c r="NPL171" s="355"/>
      <c r="NPM171" s="355"/>
      <c r="NPN171" s="355"/>
      <c r="NPO171" s="355"/>
      <c r="NPP171" s="355"/>
      <c r="NPQ171" s="355"/>
      <c r="NPR171" s="355"/>
      <c r="NPS171" s="355"/>
      <c r="NPT171" s="355"/>
      <c r="NPU171" s="355"/>
      <c r="NPV171" s="355"/>
      <c r="NPW171" s="355"/>
      <c r="NPX171" s="355"/>
      <c r="NPY171" s="355"/>
      <c r="NPZ171" s="355"/>
      <c r="NQA171" s="355"/>
      <c r="NQB171" s="355"/>
      <c r="NQC171" s="355"/>
      <c r="NQD171" s="355"/>
      <c r="NQE171" s="355"/>
      <c r="NQF171" s="355"/>
      <c r="NQG171" s="355"/>
      <c r="NQH171" s="355"/>
      <c r="NQI171" s="355"/>
      <c r="NQJ171" s="355"/>
      <c r="NQK171" s="355"/>
      <c r="NQL171" s="355"/>
      <c r="NQM171" s="355"/>
      <c r="NQN171" s="355"/>
      <c r="NQO171" s="355"/>
      <c r="NQP171" s="355"/>
      <c r="NQQ171" s="355"/>
      <c r="NQR171" s="355"/>
      <c r="NQS171" s="355"/>
      <c r="NQT171" s="355"/>
      <c r="NQU171" s="355"/>
      <c r="NQV171" s="355"/>
      <c r="NQW171" s="355"/>
      <c r="NQX171" s="355"/>
      <c r="NQY171" s="355"/>
      <c r="NQZ171" s="355"/>
      <c r="NRA171" s="355"/>
      <c r="NRB171" s="355"/>
      <c r="NRC171" s="355"/>
      <c r="NRD171" s="355"/>
      <c r="NRE171" s="355"/>
      <c r="NRF171" s="355"/>
      <c r="NRG171" s="355"/>
      <c r="NRH171" s="355"/>
      <c r="NRI171" s="355"/>
      <c r="NRJ171" s="355"/>
      <c r="NRK171" s="355"/>
      <c r="NRL171" s="355"/>
      <c r="NRM171" s="355"/>
      <c r="NRN171" s="355"/>
      <c r="NRO171" s="355"/>
      <c r="NRP171" s="355"/>
      <c r="NRQ171" s="355"/>
      <c r="NRR171" s="355"/>
      <c r="NRS171" s="355"/>
      <c r="NRT171" s="355"/>
      <c r="NRU171" s="355"/>
      <c r="NRV171" s="355"/>
      <c r="NRW171" s="355"/>
      <c r="NRX171" s="355"/>
      <c r="NRY171" s="355"/>
      <c r="NRZ171" s="355"/>
      <c r="NSA171" s="355"/>
      <c r="NSB171" s="355"/>
      <c r="NSC171" s="355"/>
      <c r="NSD171" s="355"/>
      <c r="NSE171" s="355"/>
      <c r="NSF171" s="355"/>
      <c r="NSG171" s="355"/>
      <c r="NSH171" s="355"/>
      <c r="NSI171" s="355"/>
      <c r="NSJ171" s="355"/>
      <c r="NSK171" s="355"/>
      <c r="NSL171" s="355"/>
      <c r="NSM171" s="355"/>
      <c r="NSN171" s="355"/>
      <c r="NSO171" s="355"/>
      <c r="NSP171" s="355"/>
      <c r="NSQ171" s="355"/>
      <c r="NSR171" s="355"/>
      <c r="NSS171" s="355"/>
      <c r="NST171" s="355"/>
      <c r="NSU171" s="355"/>
      <c r="NSV171" s="355"/>
      <c r="NSW171" s="355"/>
      <c r="NSX171" s="355"/>
      <c r="NSY171" s="355"/>
      <c r="NSZ171" s="355"/>
      <c r="NTA171" s="355"/>
      <c r="NTB171" s="355"/>
      <c r="NTC171" s="355"/>
      <c r="NTJ171" s="355"/>
      <c r="NTK171" s="355"/>
      <c r="NTL171" s="355"/>
      <c r="NTM171" s="355"/>
      <c r="NTN171" s="355"/>
      <c r="NTO171" s="355"/>
      <c r="NTP171" s="355"/>
      <c r="NTQ171" s="355"/>
      <c r="NTR171" s="355"/>
      <c r="NTS171" s="355"/>
      <c r="NTT171" s="355"/>
      <c r="NTU171" s="355"/>
      <c r="NTV171" s="355"/>
      <c r="NTW171" s="355"/>
      <c r="NTX171" s="355"/>
      <c r="NTY171" s="355"/>
      <c r="NTZ171" s="355"/>
      <c r="NUA171" s="355"/>
      <c r="NUB171" s="355"/>
      <c r="NUC171" s="355"/>
      <c r="NUD171" s="355"/>
      <c r="NUE171" s="355"/>
      <c r="NUF171" s="355"/>
      <c r="NUG171" s="355"/>
      <c r="NUH171" s="355"/>
      <c r="NUI171" s="355"/>
      <c r="NUJ171" s="355"/>
      <c r="NUK171" s="355"/>
      <c r="NUL171" s="355"/>
      <c r="NUM171" s="355"/>
      <c r="NUN171" s="355"/>
      <c r="NUO171" s="355"/>
      <c r="NUP171" s="355"/>
      <c r="NUQ171" s="355"/>
      <c r="NUR171" s="355"/>
      <c r="NUS171" s="355"/>
      <c r="NUT171" s="355"/>
      <c r="NUU171" s="355"/>
      <c r="NUV171" s="355"/>
      <c r="NUW171" s="355"/>
      <c r="NUX171" s="355"/>
      <c r="NUY171" s="355"/>
      <c r="NUZ171" s="355"/>
      <c r="NVA171" s="355"/>
      <c r="NVB171" s="355"/>
      <c r="NVC171" s="355"/>
      <c r="NVD171" s="355"/>
      <c r="NVE171" s="355"/>
      <c r="NVF171" s="355"/>
      <c r="NVG171" s="355"/>
      <c r="NVH171" s="355"/>
      <c r="NVI171" s="355"/>
      <c r="NVJ171" s="355"/>
      <c r="NVK171" s="355"/>
      <c r="NVL171" s="355"/>
      <c r="NVM171" s="355"/>
      <c r="NVN171" s="355"/>
      <c r="NVO171" s="355"/>
      <c r="NVP171" s="355"/>
      <c r="NVQ171" s="355"/>
      <c r="NVR171" s="355"/>
      <c r="NVS171" s="355"/>
      <c r="NVT171" s="355"/>
      <c r="NVU171" s="355"/>
      <c r="NVV171" s="355"/>
      <c r="NVW171" s="355"/>
      <c r="NVX171" s="355"/>
      <c r="NVY171" s="355"/>
      <c r="NVZ171" s="355"/>
      <c r="NWA171" s="355"/>
      <c r="NWB171" s="355"/>
      <c r="NWC171" s="355"/>
      <c r="NWD171" s="355"/>
      <c r="NWE171" s="355"/>
      <c r="NWF171" s="355"/>
      <c r="NWG171" s="355"/>
      <c r="NWH171" s="355"/>
      <c r="NWI171" s="355"/>
      <c r="NWJ171" s="355"/>
      <c r="NWK171" s="355"/>
      <c r="NWL171" s="355"/>
      <c r="NWM171" s="355"/>
      <c r="NWN171" s="355"/>
      <c r="NWO171" s="355"/>
      <c r="NWP171" s="355"/>
      <c r="NWQ171" s="355"/>
      <c r="NWR171" s="355"/>
      <c r="NWS171" s="355"/>
      <c r="NWT171" s="355"/>
      <c r="NWU171" s="355"/>
      <c r="NWV171" s="355"/>
      <c r="NWW171" s="355"/>
      <c r="NWX171" s="355"/>
      <c r="NWY171" s="355"/>
      <c r="NWZ171" s="355"/>
      <c r="NXA171" s="355"/>
      <c r="NXB171" s="355"/>
      <c r="NXC171" s="355"/>
      <c r="NXD171" s="355"/>
      <c r="NXE171" s="355"/>
      <c r="NXF171" s="355"/>
      <c r="NXG171" s="355"/>
      <c r="NXH171" s="355"/>
      <c r="NXI171" s="355"/>
      <c r="NXJ171" s="355"/>
      <c r="NXK171" s="355"/>
      <c r="NXL171" s="355"/>
      <c r="NXM171" s="355"/>
      <c r="NXN171" s="355"/>
      <c r="NXO171" s="355"/>
      <c r="NXP171" s="355"/>
      <c r="NXQ171" s="355"/>
      <c r="NXR171" s="355"/>
      <c r="NXS171" s="355"/>
      <c r="NXT171" s="355"/>
      <c r="NXU171" s="355"/>
      <c r="NXV171" s="355"/>
      <c r="NXW171" s="355"/>
      <c r="NXX171" s="355"/>
      <c r="NXY171" s="355"/>
      <c r="NXZ171" s="355"/>
      <c r="NYA171" s="355"/>
      <c r="NYB171" s="355"/>
      <c r="NYC171" s="355"/>
      <c r="NYD171" s="355"/>
      <c r="NYE171" s="355"/>
      <c r="NYF171" s="355"/>
      <c r="NYG171" s="355"/>
      <c r="NYH171" s="355"/>
      <c r="NYI171" s="355"/>
      <c r="NYJ171" s="355"/>
      <c r="NYK171" s="355"/>
      <c r="NYL171" s="355"/>
      <c r="NYM171" s="355"/>
      <c r="NYN171" s="355"/>
      <c r="NYO171" s="355"/>
      <c r="NYP171" s="355"/>
      <c r="NYQ171" s="355"/>
      <c r="NYR171" s="355"/>
      <c r="NYS171" s="355"/>
      <c r="NYT171" s="355"/>
      <c r="NYU171" s="355"/>
      <c r="NYV171" s="355"/>
      <c r="NYW171" s="355"/>
      <c r="NYX171" s="355"/>
      <c r="NYY171" s="355"/>
      <c r="NYZ171" s="355"/>
      <c r="NZA171" s="355"/>
      <c r="NZB171" s="355"/>
      <c r="NZC171" s="355"/>
      <c r="NZD171" s="355"/>
      <c r="NZE171" s="355"/>
      <c r="NZF171" s="355"/>
      <c r="NZG171" s="355"/>
      <c r="NZH171" s="355"/>
      <c r="NZI171" s="355"/>
      <c r="NZJ171" s="355"/>
      <c r="NZK171" s="355"/>
      <c r="NZL171" s="355"/>
      <c r="NZM171" s="355"/>
      <c r="NZN171" s="355"/>
      <c r="NZO171" s="355"/>
      <c r="NZP171" s="355"/>
      <c r="NZQ171" s="355"/>
      <c r="NZR171" s="355"/>
      <c r="NZS171" s="355"/>
      <c r="NZT171" s="355"/>
      <c r="NZU171" s="355"/>
      <c r="NZV171" s="355"/>
      <c r="NZW171" s="355"/>
      <c r="NZX171" s="355"/>
      <c r="NZY171" s="355"/>
      <c r="NZZ171" s="355"/>
      <c r="OAA171" s="355"/>
      <c r="OAB171" s="355"/>
      <c r="OAC171" s="355"/>
      <c r="OAD171" s="355"/>
      <c r="OAE171" s="355"/>
      <c r="OAF171" s="355"/>
      <c r="OAG171" s="355"/>
      <c r="OAH171" s="355"/>
      <c r="OAI171" s="355"/>
      <c r="OAJ171" s="355"/>
      <c r="OAK171" s="355"/>
      <c r="OAL171" s="355"/>
      <c r="OAM171" s="355"/>
      <c r="OAN171" s="355"/>
      <c r="OAO171" s="355"/>
      <c r="OAP171" s="355"/>
      <c r="OAQ171" s="355"/>
      <c r="OAR171" s="355"/>
      <c r="OAS171" s="355"/>
      <c r="OAT171" s="355"/>
      <c r="OAU171" s="355"/>
      <c r="OAV171" s="355"/>
      <c r="OAW171" s="355"/>
      <c r="OAX171" s="355"/>
      <c r="OAY171" s="355"/>
      <c r="OAZ171" s="355"/>
      <c r="OBA171" s="355"/>
      <c r="OBB171" s="355"/>
      <c r="OBC171" s="355"/>
      <c r="OBD171" s="355"/>
      <c r="OBE171" s="355"/>
      <c r="OBF171" s="355"/>
      <c r="OBG171" s="355"/>
      <c r="OBH171" s="355"/>
      <c r="OBI171" s="355"/>
      <c r="OBJ171" s="355"/>
      <c r="OBK171" s="355"/>
      <c r="OBL171" s="355"/>
      <c r="OBM171" s="355"/>
      <c r="OBN171" s="355"/>
      <c r="OBO171" s="355"/>
      <c r="OBP171" s="355"/>
      <c r="OBQ171" s="355"/>
      <c r="OBR171" s="355"/>
      <c r="OBS171" s="355"/>
      <c r="OBT171" s="355"/>
      <c r="OBU171" s="355"/>
      <c r="OBV171" s="355"/>
      <c r="OBW171" s="355"/>
      <c r="OBX171" s="355"/>
      <c r="OBY171" s="355"/>
      <c r="OBZ171" s="355"/>
      <c r="OCA171" s="355"/>
      <c r="OCB171" s="355"/>
      <c r="OCC171" s="355"/>
      <c r="OCD171" s="355"/>
      <c r="OCE171" s="355"/>
      <c r="OCF171" s="355"/>
      <c r="OCG171" s="355"/>
      <c r="OCH171" s="355"/>
      <c r="OCI171" s="355"/>
      <c r="OCJ171" s="355"/>
      <c r="OCK171" s="355"/>
      <c r="OCL171" s="355"/>
      <c r="OCM171" s="355"/>
      <c r="OCN171" s="355"/>
      <c r="OCO171" s="355"/>
      <c r="OCP171" s="355"/>
      <c r="OCQ171" s="355"/>
      <c r="OCR171" s="355"/>
      <c r="OCS171" s="355"/>
      <c r="OCT171" s="355"/>
      <c r="OCU171" s="355"/>
      <c r="OCV171" s="355"/>
      <c r="OCW171" s="355"/>
      <c r="OCX171" s="355"/>
      <c r="OCY171" s="355"/>
      <c r="ODF171" s="355"/>
      <c r="ODG171" s="355"/>
      <c r="ODH171" s="355"/>
      <c r="ODI171" s="355"/>
      <c r="ODJ171" s="355"/>
      <c r="ODK171" s="355"/>
      <c r="ODL171" s="355"/>
      <c r="ODM171" s="355"/>
      <c r="ODN171" s="355"/>
      <c r="ODO171" s="355"/>
      <c r="ODP171" s="355"/>
      <c r="ODQ171" s="355"/>
      <c r="ODR171" s="355"/>
      <c r="ODS171" s="355"/>
      <c r="ODT171" s="355"/>
      <c r="ODU171" s="355"/>
      <c r="ODV171" s="355"/>
      <c r="ODW171" s="355"/>
      <c r="ODX171" s="355"/>
      <c r="ODY171" s="355"/>
      <c r="ODZ171" s="355"/>
      <c r="OEA171" s="355"/>
      <c r="OEB171" s="355"/>
      <c r="OEC171" s="355"/>
      <c r="OED171" s="355"/>
      <c r="OEE171" s="355"/>
      <c r="OEF171" s="355"/>
      <c r="OEG171" s="355"/>
      <c r="OEH171" s="355"/>
      <c r="OEI171" s="355"/>
      <c r="OEJ171" s="355"/>
      <c r="OEK171" s="355"/>
      <c r="OEL171" s="355"/>
      <c r="OEM171" s="355"/>
      <c r="OEN171" s="355"/>
      <c r="OEO171" s="355"/>
      <c r="OEP171" s="355"/>
      <c r="OEQ171" s="355"/>
      <c r="OER171" s="355"/>
      <c r="OES171" s="355"/>
      <c r="OET171" s="355"/>
      <c r="OEU171" s="355"/>
      <c r="OEV171" s="355"/>
      <c r="OEW171" s="355"/>
      <c r="OEX171" s="355"/>
      <c r="OEY171" s="355"/>
      <c r="OEZ171" s="355"/>
      <c r="OFA171" s="355"/>
      <c r="OFB171" s="355"/>
      <c r="OFC171" s="355"/>
      <c r="OFD171" s="355"/>
      <c r="OFE171" s="355"/>
      <c r="OFF171" s="355"/>
      <c r="OFG171" s="355"/>
      <c r="OFH171" s="355"/>
      <c r="OFI171" s="355"/>
      <c r="OFJ171" s="355"/>
      <c r="OFK171" s="355"/>
      <c r="OFL171" s="355"/>
      <c r="OFM171" s="355"/>
      <c r="OFN171" s="355"/>
      <c r="OFO171" s="355"/>
      <c r="OFP171" s="355"/>
      <c r="OFQ171" s="355"/>
      <c r="OFR171" s="355"/>
      <c r="OFS171" s="355"/>
      <c r="OFT171" s="355"/>
      <c r="OFU171" s="355"/>
      <c r="OFV171" s="355"/>
      <c r="OFW171" s="355"/>
      <c r="OFX171" s="355"/>
      <c r="OFY171" s="355"/>
      <c r="OFZ171" s="355"/>
      <c r="OGA171" s="355"/>
      <c r="OGB171" s="355"/>
      <c r="OGC171" s="355"/>
      <c r="OGD171" s="355"/>
      <c r="OGE171" s="355"/>
      <c r="OGF171" s="355"/>
      <c r="OGG171" s="355"/>
      <c r="OGH171" s="355"/>
      <c r="OGI171" s="355"/>
      <c r="OGJ171" s="355"/>
      <c r="OGK171" s="355"/>
      <c r="OGL171" s="355"/>
      <c r="OGM171" s="355"/>
      <c r="OGN171" s="355"/>
      <c r="OGO171" s="355"/>
      <c r="OGP171" s="355"/>
      <c r="OGQ171" s="355"/>
      <c r="OGR171" s="355"/>
      <c r="OGS171" s="355"/>
      <c r="OGT171" s="355"/>
      <c r="OGU171" s="355"/>
      <c r="OGV171" s="355"/>
      <c r="OGW171" s="355"/>
      <c r="OGX171" s="355"/>
      <c r="OGY171" s="355"/>
      <c r="OGZ171" s="355"/>
      <c r="OHA171" s="355"/>
      <c r="OHB171" s="355"/>
      <c r="OHC171" s="355"/>
      <c r="OHD171" s="355"/>
      <c r="OHE171" s="355"/>
      <c r="OHF171" s="355"/>
      <c r="OHG171" s="355"/>
      <c r="OHH171" s="355"/>
      <c r="OHI171" s="355"/>
      <c r="OHJ171" s="355"/>
      <c r="OHK171" s="355"/>
      <c r="OHL171" s="355"/>
      <c r="OHM171" s="355"/>
      <c r="OHN171" s="355"/>
      <c r="OHO171" s="355"/>
      <c r="OHP171" s="355"/>
      <c r="OHQ171" s="355"/>
      <c r="OHR171" s="355"/>
      <c r="OHS171" s="355"/>
      <c r="OHT171" s="355"/>
      <c r="OHU171" s="355"/>
      <c r="OHV171" s="355"/>
      <c r="OHW171" s="355"/>
      <c r="OHX171" s="355"/>
      <c r="OHY171" s="355"/>
      <c r="OHZ171" s="355"/>
      <c r="OIA171" s="355"/>
      <c r="OIB171" s="355"/>
      <c r="OIC171" s="355"/>
      <c r="OID171" s="355"/>
      <c r="OIE171" s="355"/>
      <c r="OIF171" s="355"/>
      <c r="OIG171" s="355"/>
      <c r="OIH171" s="355"/>
      <c r="OII171" s="355"/>
      <c r="OIJ171" s="355"/>
      <c r="OIK171" s="355"/>
      <c r="OIL171" s="355"/>
      <c r="OIM171" s="355"/>
      <c r="OIN171" s="355"/>
      <c r="OIO171" s="355"/>
      <c r="OIP171" s="355"/>
      <c r="OIQ171" s="355"/>
      <c r="OIR171" s="355"/>
      <c r="OIS171" s="355"/>
      <c r="OIT171" s="355"/>
      <c r="OIU171" s="355"/>
      <c r="OIV171" s="355"/>
      <c r="OIW171" s="355"/>
      <c r="OIX171" s="355"/>
      <c r="OIY171" s="355"/>
      <c r="OIZ171" s="355"/>
      <c r="OJA171" s="355"/>
      <c r="OJB171" s="355"/>
      <c r="OJC171" s="355"/>
      <c r="OJD171" s="355"/>
      <c r="OJE171" s="355"/>
      <c r="OJF171" s="355"/>
      <c r="OJG171" s="355"/>
      <c r="OJH171" s="355"/>
      <c r="OJI171" s="355"/>
      <c r="OJJ171" s="355"/>
      <c r="OJK171" s="355"/>
      <c r="OJL171" s="355"/>
      <c r="OJM171" s="355"/>
      <c r="OJN171" s="355"/>
      <c r="OJO171" s="355"/>
      <c r="OJP171" s="355"/>
      <c r="OJQ171" s="355"/>
      <c r="OJR171" s="355"/>
      <c r="OJS171" s="355"/>
      <c r="OJT171" s="355"/>
      <c r="OJU171" s="355"/>
      <c r="OJV171" s="355"/>
      <c r="OJW171" s="355"/>
      <c r="OJX171" s="355"/>
      <c r="OJY171" s="355"/>
      <c r="OJZ171" s="355"/>
      <c r="OKA171" s="355"/>
      <c r="OKB171" s="355"/>
      <c r="OKC171" s="355"/>
      <c r="OKD171" s="355"/>
      <c r="OKE171" s="355"/>
      <c r="OKF171" s="355"/>
      <c r="OKG171" s="355"/>
      <c r="OKH171" s="355"/>
      <c r="OKI171" s="355"/>
      <c r="OKJ171" s="355"/>
      <c r="OKK171" s="355"/>
      <c r="OKL171" s="355"/>
      <c r="OKM171" s="355"/>
      <c r="OKN171" s="355"/>
      <c r="OKO171" s="355"/>
      <c r="OKP171" s="355"/>
      <c r="OKQ171" s="355"/>
      <c r="OKR171" s="355"/>
      <c r="OKS171" s="355"/>
      <c r="OKT171" s="355"/>
      <c r="OKU171" s="355"/>
      <c r="OKV171" s="355"/>
      <c r="OKW171" s="355"/>
      <c r="OKX171" s="355"/>
      <c r="OKY171" s="355"/>
      <c r="OKZ171" s="355"/>
      <c r="OLA171" s="355"/>
      <c r="OLB171" s="355"/>
      <c r="OLC171" s="355"/>
      <c r="OLD171" s="355"/>
      <c r="OLE171" s="355"/>
      <c r="OLF171" s="355"/>
      <c r="OLG171" s="355"/>
      <c r="OLH171" s="355"/>
      <c r="OLI171" s="355"/>
      <c r="OLJ171" s="355"/>
      <c r="OLK171" s="355"/>
      <c r="OLL171" s="355"/>
      <c r="OLM171" s="355"/>
      <c r="OLN171" s="355"/>
      <c r="OLO171" s="355"/>
      <c r="OLP171" s="355"/>
      <c r="OLQ171" s="355"/>
      <c r="OLR171" s="355"/>
      <c r="OLS171" s="355"/>
      <c r="OLT171" s="355"/>
      <c r="OLU171" s="355"/>
      <c r="OLV171" s="355"/>
      <c r="OLW171" s="355"/>
      <c r="OLX171" s="355"/>
      <c r="OLY171" s="355"/>
      <c r="OLZ171" s="355"/>
      <c r="OMA171" s="355"/>
      <c r="OMB171" s="355"/>
      <c r="OMC171" s="355"/>
      <c r="OMD171" s="355"/>
      <c r="OME171" s="355"/>
      <c r="OMF171" s="355"/>
      <c r="OMG171" s="355"/>
      <c r="OMH171" s="355"/>
      <c r="OMI171" s="355"/>
      <c r="OMJ171" s="355"/>
      <c r="OMK171" s="355"/>
      <c r="OML171" s="355"/>
      <c r="OMM171" s="355"/>
      <c r="OMN171" s="355"/>
      <c r="OMO171" s="355"/>
      <c r="OMP171" s="355"/>
      <c r="OMQ171" s="355"/>
      <c r="OMR171" s="355"/>
      <c r="OMS171" s="355"/>
      <c r="OMT171" s="355"/>
      <c r="OMU171" s="355"/>
      <c r="ONB171" s="355"/>
      <c r="ONC171" s="355"/>
      <c r="OND171" s="355"/>
      <c r="ONE171" s="355"/>
      <c r="ONF171" s="355"/>
      <c r="ONG171" s="355"/>
      <c r="ONH171" s="355"/>
      <c r="ONI171" s="355"/>
      <c r="ONJ171" s="355"/>
      <c r="ONK171" s="355"/>
      <c r="ONL171" s="355"/>
      <c r="ONM171" s="355"/>
      <c r="ONN171" s="355"/>
      <c r="ONO171" s="355"/>
      <c r="ONP171" s="355"/>
      <c r="ONQ171" s="355"/>
      <c r="ONR171" s="355"/>
      <c r="ONS171" s="355"/>
      <c r="ONT171" s="355"/>
      <c r="ONU171" s="355"/>
      <c r="ONV171" s="355"/>
      <c r="ONW171" s="355"/>
      <c r="ONX171" s="355"/>
      <c r="ONY171" s="355"/>
      <c r="ONZ171" s="355"/>
      <c r="OOA171" s="355"/>
      <c r="OOB171" s="355"/>
      <c r="OOC171" s="355"/>
      <c r="OOD171" s="355"/>
      <c r="OOE171" s="355"/>
      <c r="OOF171" s="355"/>
      <c r="OOG171" s="355"/>
      <c r="OOH171" s="355"/>
      <c r="OOI171" s="355"/>
      <c r="OOJ171" s="355"/>
      <c r="OOK171" s="355"/>
      <c r="OOL171" s="355"/>
      <c r="OOM171" s="355"/>
      <c r="OON171" s="355"/>
      <c r="OOO171" s="355"/>
      <c r="OOP171" s="355"/>
      <c r="OOQ171" s="355"/>
      <c r="OOR171" s="355"/>
      <c r="OOS171" s="355"/>
      <c r="OOT171" s="355"/>
      <c r="OOU171" s="355"/>
      <c r="OOV171" s="355"/>
      <c r="OOW171" s="355"/>
      <c r="OOX171" s="355"/>
      <c r="OOY171" s="355"/>
      <c r="OOZ171" s="355"/>
      <c r="OPA171" s="355"/>
      <c r="OPB171" s="355"/>
      <c r="OPC171" s="355"/>
      <c r="OPD171" s="355"/>
      <c r="OPE171" s="355"/>
      <c r="OPF171" s="355"/>
      <c r="OPG171" s="355"/>
      <c r="OPH171" s="355"/>
      <c r="OPI171" s="355"/>
      <c r="OPJ171" s="355"/>
      <c r="OPK171" s="355"/>
      <c r="OPL171" s="355"/>
      <c r="OPM171" s="355"/>
      <c r="OPN171" s="355"/>
      <c r="OPO171" s="355"/>
      <c r="OPP171" s="355"/>
      <c r="OPQ171" s="355"/>
      <c r="OPR171" s="355"/>
      <c r="OPS171" s="355"/>
      <c r="OPT171" s="355"/>
      <c r="OPU171" s="355"/>
      <c r="OPV171" s="355"/>
      <c r="OPW171" s="355"/>
      <c r="OPX171" s="355"/>
      <c r="OPY171" s="355"/>
      <c r="OPZ171" s="355"/>
      <c r="OQA171" s="355"/>
      <c r="OQB171" s="355"/>
      <c r="OQC171" s="355"/>
      <c r="OQD171" s="355"/>
      <c r="OQE171" s="355"/>
      <c r="OQF171" s="355"/>
      <c r="OQG171" s="355"/>
      <c r="OQH171" s="355"/>
      <c r="OQI171" s="355"/>
      <c r="OQJ171" s="355"/>
      <c r="OQK171" s="355"/>
      <c r="OQL171" s="355"/>
      <c r="OQM171" s="355"/>
      <c r="OQN171" s="355"/>
      <c r="OQO171" s="355"/>
      <c r="OQP171" s="355"/>
      <c r="OQQ171" s="355"/>
      <c r="OQR171" s="355"/>
      <c r="OQS171" s="355"/>
      <c r="OQT171" s="355"/>
      <c r="OQU171" s="355"/>
      <c r="OQV171" s="355"/>
      <c r="OQW171" s="355"/>
      <c r="OQX171" s="355"/>
      <c r="OQY171" s="355"/>
      <c r="OQZ171" s="355"/>
      <c r="ORA171" s="355"/>
      <c r="ORB171" s="355"/>
      <c r="ORC171" s="355"/>
      <c r="ORD171" s="355"/>
      <c r="ORE171" s="355"/>
      <c r="ORF171" s="355"/>
      <c r="ORG171" s="355"/>
      <c r="ORH171" s="355"/>
      <c r="ORI171" s="355"/>
      <c r="ORJ171" s="355"/>
      <c r="ORK171" s="355"/>
      <c r="ORL171" s="355"/>
      <c r="ORM171" s="355"/>
      <c r="ORN171" s="355"/>
      <c r="ORO171" s="355"/>
      <c r="ORP171" s="355"/>
      <c r="ORQ171" s="355"/>
      <c r="ORR171" s="355"/>
      <c r="ORS171" s="355"/>
      <c r="ORT171" s="355"/>
      <c r="ORU171" s="355"/>
      <c r="ORV171" s="355"/>
      <c r="ORW171" s="355"/>
      <c r="ORX171" s="355"/>
      <c r="ORY171" s="355"/>
      <c r="ORZ171" s="355"/>
      <c r="OSA171" s="355"/>
      <c r="OSB171" s="355"/>
      <c r="OSC171" s="355"/>
      <c r="OSD171" s="355"/>
      <c r="OSE171" s="355"/>
      <c r="OSF171" s="355"/>
      <c r="OSG171" s="355"/>
      <c r="OSH171" s="355"/>
      <c r="OSI171" s="355"/>
      <c r="OSJ171" s="355"/>
      <c r="OSK171" s="355"/>
      <c r="OSL171" s="355"/>
      <c r="OSM171" s="355"/>
      <c r="OSN171" s="355"/>
      <c r="OSO171" s="355"/>
      <c r="OSP171" s="355"/>
      <c r="OSQ171" s="355"/>
      <c r="OSR171" s="355"/>
      <c r="OSS171" s="355"/>
      <c r="OST171" s="355"/>
      <c r="OSU171" s="355"/>
      <c r="OSV171" s="355"/>
      <c r="OSW171" s="355"/>
      <c r="OSX171" s="355"/>
      <c r="OSY171" s="355"/>
      <c r="OSZ171" s="355"/>
      <c r="OTA171" s="355"/>
      <c r="OTB171" s="355"/>
      <c r="OTC171" s="355"/>
      <c r="OTD171" s="355"/>
      <c r="OTE171" s="355"/>
      <c r="OTF171" s="355"/>
      <c r="OTG171" s="355"/>
      <c r="OTH171" s="355"/>
      <c r="OTI171" s="355"/>
      <c r="OTJ171" s="355"/>
      <c r="OTK171" s="355"/>
      <c r="OTL171" s="355"/>
      <c r="OTM171" s="355"/>
      <c r="OTN171" s="355"/>
      <c r="OTO171" s="355"/>
      <c r="OTP171" s="355"/>
      <c r="OTQ171" s="355"/>
      <c r="OTR171" s="355"/>
      <c r="OTS171" s="355"/>
      <c r="OTT171" s="355"/>
      <c r="OTU171" s="355"/>
      <c r="OTV171" s="355"/>
      <c r="OTW171" s="355"/>
      <c r="OTX171" s="355"/>
      <c r="OTY171" s="355"/>
      <c r="OTZ171" s="355"/>
      <c r="OUA171" s="355"/>
      <c r="OUB171" s="355"/>
      <c r="OUC171" s="355"/>
      <c r="OUD171" s="355"/>
      <c r="OUE171" s="355"/>
      <c r="OUF171" s="355"/>
      <c r="OUG171" s="355"/>
      <c r="OUH171" s="355"/>
      <c r="OUI171" s="355"/>
      <c r="OUJ171" s="355"/>
      <c r="OUK171" s="355"/>
      <c r="OUL171" s="355"/>
      <c r="OUM171" s="355"/>
      <c r="OUN171" s="355"/>
      <c r="OUO171" s="355"/>
      <c r="OUP171" s="355"/>
      <c r="OUQ171" s="355"/>
      <c r="OUR171" s="355"/>
      <c r="OUS171" s="355"/>
      <c r="OUT171" s="355"/>
      <c r="OUU171" s="355"/>
      <c r="OUV171" s="355"/>
      <c r="OUW171" s="355"/>
      <c r="OUX171" s="355"/>
      <c r="OUY171" s="355"/>
      <c r="OUZ171" s="355"/>
      <c r="OVA171" s="355"/>
      <c r="OVB171" s="355"/>
      <c r="OVC171" s="355"/>
      <c r="OVD171" s="355"/>
      <c r="OVE171" s="355"/>
      <c r="OVF171" s="355"/>
      <c r="OVG171" s="355"/>
      <c r="OVH171" s="355"/>
      <c r="OVI171" s="355"/>
      <c r="OVJ171" s="355"/>
      <c r="OVK171" s="355"/>
      <c r="OVL171" s="355"/>
      <c r="OVM171" s="355"/>
      <c r="OVN171" s="355"/>
      <c r="OVO171" s="355"/>
      <c r="OVP171" s="355"/>
      <c r="OVQ171" s="355"/>
      <c r="OVR171" s="355"/>
      <c r="OVS171" s="355"/>
      <c r="OVT171" s="355"/>
      <c r="OVU171" s="355"/>
      <c r="OVV171" s="355"/>
      <c r="OVW171" s="355"/>
      <c r="OVX171" s="355"/>
      <c r="OVY171" s="355"/>
      <c r="OVZ171" s="355"/>
      <c r="OWA171" s="355"/>
      <c r="OWB171" s="355"/>
      <c r="OWC171" s="355"/>
      <c r="OWD171" s="355"/>
      <c r="OWE171" s="355"/>
      <c r="OWF171" s="355"/>
      <c r="OWG171" s="355"/>
      <c r="OWH171" s="355"/>
      <c r="OWI171" s="355"/>
      <c r="OWJ171" s="355"/>
      <c r="OWK171" s="355"/>
      <c r="OWL171" s="355"/>
      <c r="OWM171" s="355"/>
      <c r="OWN171" s="355"/>
      <c r="OWO171" s="355"/>
      <c r="OWP171" s="355"/>
      <c r="OWQ171" s="355"/>
      <c r="OWX171" s="355"/>
      <c r="OWY171" s="355"/>
      <c r="OWZ171" s="355"/>
      <c r="OXA171" s="355"/>
      <c r="OXB171" s="355"/>
      <c r="OXC171" s="355"/>
      <c r="OXD171" s="355"/>
      <c r="OXE171" s="355"/>
      <c r="OXF171" s="355"/>
      <c r="OXG171" s="355"/>
      <c r="OXH171" s="355"/>
      <c r="OXI171" s="355"/>
      <c r="OXJ171" s="355"/>
      <c r="OXK171" s="355"/>
      <c r="OXL171" s="355"/>
      <c r="OXM171" s="355"/>
      <c r="OXN171" s="355"/>
      <c r="OXO171" s="355"/>
      <c r="OXP171" s="355"/>
      <c r="OXQ171" s="355"/>
      <c r="OXR171" s="355"/>
      <c r="OXS171" s="355"/>
      <c r="OXT171" s="355"/>
      <c r="OXU171" s="355"/>
      <c r="OXV171" s="355"/>
      <c r="OXW171" s="355"/>
      <c r="OXX171" s="355"/>
      <c r="OXY171" s="355"/>
      <c r="OXZ171" s="355"/>
      <c r="OYA171" s="355"/>
      <c r="OYB171" s="355"/>
      <c r="OYC171" s="355"/>
      <c r="OYD171" s="355"/>
      <c r="OYE171" s="355"/>
      <c r="OYF171" s="355"/>
      <c r="OYG171" s="355"/>
      <c r="OYH171" s="355"/>
      <c r="OYI171" s="355"/>
      <c r="OYJ171" s="355"/>
      <c r="OYK171" s="355"/>
      <c r="OYL171" s="355"/>
      <c r="OYM171" s="355"/>
      <c r="OYN171" s="355"/>
      <c r="OYO171" s="355"/>
      <c r="OYP171" s="355"/>
      <c r="OYQ171" s="355"/>
      <c r="OYR171" s="355"/>
      <c r="OYS171" s="355"/>
      <c r="OYT171" s="355"/>
      <c r="OYU171" s="355"/>
      <c r="OYV171" s="355"/>
      <c r="OYW171" s="355"/>
      <c r="OYX171" s="355"/>
      <c r="OYY171" s="355"/>
      <c r="OYZ171" s="355"/>
      <c r="OZA171" s="355"/>
      <c r="OZB171" s="355"/>
      <c r="OZC171" s="355"/>
      <c r="OZD171" s="355"/>
      <c r="OZE171" s="355"/>
      <c r="OZF171" s="355"/>
      <c r="OZG171" s="355"/>
      <c r="OZH171" s="355"/>
      <c r="OZI171" s="355"/>
      <c r="OZJ171" s="355"/>
      <c r="OZK171" s="355"/>
      <c r="OZL171" s="355"/>
      <c r="OZM171" s="355"/>
      <c r="OZN171" s="355"/>
      <c r="OZO171" s="355"/>
      <c r="OZP171" s="355"/>
      <c r="OZQ171" s="355"/>
      <c r="OZR171" s="355"/>
      <c r="OZS171" s="355"/>
      <c r="OZT171" s="355"/>
      <c r="OZU171" s="355"/>
      <c r="OZV171" s="355"/>
      <c r="OZW171" s="355"/>
      <c r="OZX171" s="355"/>
      <c r="OZY171" s="355"/>
      <c r="OZZ171" s="355"/>
      <c r="PAA171" s="355"/>
      <c r="PAB171" s="355"/>
      <c r="PAC171" s="355"/>
      <c r="PAD171" s="355"/>
      <c r="PAE171" s="355"/>
      <c r="PAF171" s="355"/>
      <c r="PAG171" s="355"/>
      <c r="PAH171" s="355"/>
      <c r="PAI171" s="355"/>
      <c r="PAJ171" s="355"/>
      <c r="PAK171" s="355"/>
      <c r="PAL171" s="355"/>
      <c r="PAM171" s="355"/>
      <c r="PAN171" s="355"/>
      <c r="PAO171" s="355"/>
      <c r="PAP171" s="355"/>
      <c r="PAQ171" s="355"/>
      <c r="PAR171" s="355"/>
      <c r="PAS171" s="355"/>
      <c r="PAT171" s="355"/>
      <c r="PAU171" s="355"/>
      <c r="PAV171" s="355"/>
      <c r="PAW171" s="355"/>
      <c r="PAX171" s="355"/>
      <c r="PAY171" s="355"/>
      <c r="PAZ171" s="355"/>
      <c r="PBA171" s="355"/>
      <c r="PBB171" s="355"/>
      <c r="PBC171" s="355"/>
      <c r="PBD171" s="355"/>
      <c r="PBE171" s="355"/>
      <c r="PBF171" s="355"/>
      <c r="PBG171" s="355"/>
      <c r="PBH171" s="355"/>
      <c r="PBI171" s="355"/>
      <c r="PBJ171" s="355"/>
      <c r="PBK171" s="355"/>
      <c r="PBL171" s="355"/>
      <c r="PBM171" s="355"/>
      <c r="PBN171" s="355"/>
      <c r="PBO171" s="355"/>
      <c r="PBP171" s="355"/>
      <c r="PBQ171" s="355"/>
      <c r="PBR171" s="355"/>
      <c r="PBS171" s="355"/>
      <c r="PBT171" s="355"/>
      <c r="PBU171" s="355"/>
      <c r="PBV171" s="355"/>
      <c r="PBW171" s="355"/>
      <c r="PBX171" s="355"/>
      <c r="PBY171" s="355"/>
      <c r="PBZ171" s="355"/>
      <c r="PCA171" s="355"/>
      <c r="PCB171" s="355"/>
      <c r="PCC171" s="355"/>
      <c r="PCD171" s="355"/>
      <c r="PCE171" s="355"/>
      <c r="PCF171" s="355"/>
      <c r="PCG171" s="355"/>
      <c r="PCH171" s="355"/>
      <c r="PCI171" s="355"/>
      <c r="PCJ171" s="355"/>
      <c r="PCK171" s="355"/>
      <c r="PCL171" s="355"/>
      <c r="PCM171" s="355"/>
      <c r="PCN171" s="355"/>
      <c r="PCO171" s="355"/>
      <c r="PCP171" s="355"/>
      <c r="PCQ171" s="355"/>
      <c r="PCR171" s="355"/>
      <c r="PCS171" s="355"/>
      <c r="PCT171" s="355"/>
      <c r="PCU171" s="355"/>
      <c r="PCV171" s="355"/>
      <c r="PCW171" s="355"/>
      <c r="PCX171" s="355"/>
      <c r="PCY171" s="355"/>
      <c r="PCZ171" s="355"/>
      <c r="PDA171" s="355"/>
      <c r="PDB171" s="355"/>
      <c r="PDC171" s="355"/>
      <c r="PDD171" s="355"/>
      <c r="PDE171" s="355"/>
      <c r="PDF171" s="355"/>
      <c r="PDG171" s="355"/>
      <c r="PDH171" s="355"/>
      <c r="PDI171" s="355"/>
      <c r="PDJ171" s="355"/>
      <c r="PDK171" s="355"/>
      <c r="PDL171" s="355"/>
      <c r="PDM171" s="355"/>
      <c r="PDN171" s="355"/>
      <c r="PDO171" s="355"/>
      <c r="PDP171" s="355"/>
      <c r="PDQ171" s="355"/>
      <c r="PDR171" s="355"/>
      <c r="PDS171" s="355"/>
      <c r="PDT171" s="355"/>
      <c r="PDU171" s="355"/>
      <c r="PDV171" s="355"/>
      <c r="PDW171" s="355"/>
      <c r="PDX171" s="355"/>
      <c r="PDY171" s="355"/>
      <c r="PDZ171" s="355"/>
      <c r="PEA171" s="355"/>
      <c r="PEB171" s="355"/>
      <c r="PEC171" s="355"/>
      <c r="PED171" s="355"/>
      <c r="PEE171" s="355"/>
      <c r="PEF171" s="355"/>
      <c r="PEG171" s="355"/>
      <c r="PEH171" s="355"/>
      <c r="PEI171" s="355"/>
      <c r="PEJ171" s="355"/>
      <c r="PEK171" s="355"/>
      <c r="PEL171" s="355"/>
      <c r="PEM171" s="355"/>
      <c r="PEN171" s="355"/>
      <c r="PEO171" s="355"/>
      <c r="PEP171" s="355"/>
      <c r="PEQ171" s="355"/>
      <c r="PER171" s="355"/>
      <c r="PES171" s="355"/>
      <c r="PET171" s="355"/>
      <c r="PEU171" s="355"/>
      <c r="PEV171" s="355"/>
      <c r="PEW171" s="355"/>
      <c r="PEX171" s="355"/>
      <c r="PEY171" s="355"/>
      <c r="PEZ171" s="355"/>
      <c r="PFA171" s="355"/>
      <c r="PFB171" s="355"/>
      <c r="PFC171" s="355"/>
      <c r="PFD171" s="355"/>
      <c r="PFE171" s="355"/>
      <c r="PFF171" s="355"/>
      <c r="PFG171" s="355"/>
      <c r="PFH171" s="355"/>
      <c r="PFI171" s="355"/>
      <c r="PFJ171" s="355"/>
      <c r="PFK171" s="355"/>
      <c r="PFL171" s="355"/>
      <c r="PFM171" s="355"/>
      <c r="PFN171" s="355"/>
      <c r="PFO171" s="355"/>
      <c r="PFP171" s="355"/>
      <c r="PFQ171" s="355"/>
      <c r="PFR171" s="355"/>
      <c r="PFS171" s="355"/>
      <c r="PFT171" s="355"/>
      <c r="PFU171" s="355"/>
      <c r="PFV171" s="355"/>
      <c r="PFW171" s="355"/>
      <c r="PFX171" s="355"/>
      <c r="PFY171" s="355"/>
      <c r="PFZ171" s="355"/>
      <c r="PGA171" s="355"/>
      <c r="PGB171" s="355"/>
      <c r="PGC171" s="355"/>
      <c r="PGD171" s="355"/>
      <c r="PGE171" s="355"/>
      <c r="PGF171" s="355"/>
      <c r="PGG171" s="355"/>
      <c r="PGH171" s="355"/>
      <c r="PGI171" s="355"/>
      <c r="PGJ171" s="355"/>
      <c r="PGK171" s="355"/>
      <c r="PGL171" s="355"/>
      <c r="PGM171" s="355"/>
      <c r="PGT171" s="355"/>
      <c r="PGU171" s="355"/>
      <c r="PGV171" s="355"/>
      <c r="PGW171" s="355"/>
      <c r="PGX171" s="355"/>
      <c r="PGY171" s="355"/>
      <c r="PGZ171" s="355"/>
      <c r="PHA171" s="355"/>
      <c r="PHB171" s="355"/>
      <c r="PHC171" s="355"/>
      <c r="PHD171" s="355"/>
      <c r="PHE171" s="355"/>
      <c r="PHF171" s="355"/>
      <c r="PHG171" s="355"/>
      <c r="PHH171" s="355"/>
      <c r="PHI171" s="355"/>
      <c r="PHJ171" s="355"/>
      <c r="PHK171" s="355"/>
      <c r="PHL171" s="355"/>
      <c r="PHM171" s="355"/>
      <c r="PHN171" s="355"/>
      <c r="PHO171" s="355"/>
      <c r="PHP171" s="355"/>
      <c r="PHQ171" s="355"/>
      <c r="PHR171" s="355"/>
      <c r="PHS171" s="355"/>
      <c r="PHT171" s="355"/>
      <c r="PHU171" s="355"/>
      <c r="PHV171" s="355"/>
      <c r="PHW171" s="355"/>
      <c r="PHX171" s="355"/>
      <c r="PHY171" s="355"/>
      <c r="PHZ171" s="355"/>
      <c r="PIA171" s="355"/>
      <c r="PIB171" s="355"/>
      <c r="PIC171" s="355"/>
      <c r="PID171" s="355"/>
      <c r="PIE171" s="355"/>
      <c r="PIF171" s="355"/>
      <c r="PIG171" s="355"/>
      <c r="PIH171" s="355"/>
      <c r="PII171" s="355"/>
      <c r="PIJ171" s="355"/>
      <c r="PIK171" s="355"/>
      <c r="PIL171" s="355"/>
      <c r="PIM171" s="355"/>
      <c r="PIN171" s="355"/>
      <c r="PIO171" s="355"/>
      <c r="PIP171" s="355"/>
      <c r="PIQ171" s="355"/>
      <c r="PIR171" s="355"/>
      <c r="PIS171" s="355"/>
      <c r="PIT171" s="355"/>
      <c r="PIU171" s="355"/>
      <c r="PIV171" s="355"/>
      <c r="PIW171" s="355"/>
      <c r="PIX171" s="355"/>
      <c r="PIY171" s="355"/>
      <c r="PIZ171" s="355"/>
      <c r="PJA171" s="355"/>
      <c r="PJB171" s="355"/>
      <c r="PJC171" s="355"/>
      <c r="PJD171" s="355"/>
      <c r="PJE171" s="355"/>
      <c r="PJF171" s="355"/>
      <c r="PJG171" s="355"/>
      <c r="PJH171" s="355"/>
      <c r="PJI171" s="355"/>
      <c r="PJJ171" s="355"/>
      <c r="PJK171" s="355"/>
      <c r="PJL171" s="355"/>
      <c r="PJM171" s="355"/>
      <c r="PJN171" s="355"/>
      <c r="PJO171" s="355"/>
      <c r="PJP171" s="355"/>
      <c r="PJQ171" s="355"/>
      <c r="PJR171" s="355"/>
      <c r="PJS171" s="355"/>
      <c r="PJT171" s="355"/>
      <c r="PJU171" s="355"/>
      <c r="PJV171" s="355"/>
      <c r="PJW171" s="355"/>
      <c r="PJX171" s="355"/>
      <c r="PJY171" s="355"/>
      <c r="PJZ171" s="355"/>
      <c r="PKA171" s="355"/>
      <c r="PKB171" s="355"/>
      <c r="PKC171" s="355"/>
      <c r="PKD171" s="355"/>
      <c r="PKE171" s="355"/>
      <c r="PKF171" s="355"/>
      <c r="PKG171" s="355"/>
      <c r="PKH171" s="355"/>
      <c r="PKI171" s="355"/>
      <c r="PKJ171" s="355"/>
      <c r="PKK171" s="355"/>
      <c r="PKL171" s="355"/>
      <c r="PKM171" s="355"/>
      <c r="PKN171" s="355"/>
      <c r="PKO171" s="355"/>
      <c r="PKP171" s="355"/>
      <c r="PKQ171" s="355"/>
      <c r="PKR171" s="355"/>
      <c r="PKS171" s="355"/>
      <c r="PKT171" s="355"/>
      <c r="PKU171" s="355"/>
      <c r="PKV171" s="355"/>
      <c r="PKW171" s="355"/>
      <c r="PKX171" s="355"/>
      <c r="PKY171" s="355"/>
      <c r="PKZ171" s="355"/>
      <c r="PLA171" s="355"/>
      <c r="PLB171" s="355"/>
      <c r="PLC171" s="355"/>
      <c r="PLD171" s="355"/>
      <c r="PLE171" s="355"/>
      <c r="PLF171" s="355"/>
      <c r="PLG171" s="355"/>
      <c r="PLH171" s="355"/>
      <c r="PLI171" s="355"/>
      <c r="PLJ171" s="355"/>
      <c r="PLK171" s="355"/>
      <c r="PLL171" s="355"/>
      <c r="PLM171" s="355"/>
      <c r="PLN171" s="355"/>
      <c r="PLO171" s="355"/>
      <c r="PLP171" s="355"/>
      <c r="PLQ171" s="355"/>
      <c r="PLR171" s="355"/>
      <c r="PLS171" s="355"/>
      <c r="PLT171" s="355"/>
      <c r="PLU171" s="355"/>
      <c r="PLV171" s="355"/>
      <c r="PLW171" s="355"/>
      <c r="PLX171" s="355"/>
      <c r="PLY171" s="355"/>
      <c r="PLZ171" s="355"/>
      <c r="PMA171" s="355"/>
      <c r="PMB171" s="355"/>
      <c r="PMC171" s="355"/>
      <c r="PMD171" s="355"/>
      <c r="PME171" s="355"/>
      <c r="PMF171" s="355"/>
      <c r="PMG171" s="355"/>
      <c r="PMH171" s="355"/>
      <c r="PMI171" s="355"/>
      <c r="PMJ171" s="355"/>
      <c r="PMK171" s="355"/>
      <c r="PML171" s="355"/>
      <c r="PMM171" s="355"/>
      <c r="PMN171" s="355"/>
      <c r="PMO171" s="355"/>
      <c r="PMP171" s="355"/>
      <c r="PMQ171" s="355"/>
      <c r="PMR171" s="355"/>
      <c r="PMS171" s="355"/>
      <c r="PMT171" s="355"/>
      <c r="PMU171" s="355"/>
      <c r="PMV171" s="355"/>
      <c r="PMW171" s="355"/>
      <c r="PMX171" s="355"/>
      <c r="PMY171" s="355"/>
      <c r="PMZ171" s="355"/>
      <c r="PNA171" s="355"/>
      <c r="PNB171" s="355"/>
      <c r="PNC171" s="355"/>
      <c r="PND171" s="355"/>
      <c r="PNE171" s="355"/>
      <c r="PNF171" s="355"/>
      <c r="PNG171" s="355"/>
      <c r="PNH171" s="355"/>
      <c r="PNI171" s="355"/>
      <c r="PNJ171" s="355"/>
      <c r="PNK171" s="355"/>
      <c r="PNL171" s="355"/>
      <c r="PNM171" s="355"/>
      <c r="PNN171" s="355"/>
      <c r="PNO171" s="355"/>
      <c r="PNP171" s="355"/>
      <c r="PNQ171" s="355"/>
      <c r="PNR171" s="355"/>
      <c r="PNS171" s="355"/>
      <c r="PNT171" s="355"/>
      <c r="PNU171" s="355"/>
      <c r="PNV171" s="355"/>
      <c r="PNW171" s="355"/>
      <c r="PNX171" s="355"/>
      <c r="PNY171" s="355"/>
      <c r="PNZ171" s="355"/>
      <c r="POA171" s="355"/>
      <c r="POB171" s="355"/>
      <c r="POC171" s="355"/>
      <c r="POD171" s="355"/>
      <c r="POE171" s="355"/>
      <c r="POF171" s="355"/>
      <c r="POG171" s="355"/>
      <c r="POH171" s="355"/>
      <c r="POI171" s="355"/>
      <c r="POJ171" s="355"/>
      <c r="POK171" s="355"/>
      <c r="POL171" s="355"/>
      <c r="POM171" s="355"/>
      <c r="PON171" s="355"/>
      <c r="POO171" s="355"/>
      <c r="POP171" s="355"/>
      <c r="POQ171" s="355"/>
      <c r="POR171" s="355"/>
      <c r="POS171" s="355"/>
      <c r="POT171" s="355"/>
      <c r="POU171" s="355"/>
      <c r="POV171" s="355"/>
      <c r="POW171" s="355"/>
      <c r="POX171" s="355"/>
      <c r="POY171" s="355"/>
      <c r="POZ171" s="355"/>
      <c r="PPA171" s="355"/>
      <c r="PPB171" s="355"/>
      <c r="PPC171" s="355"/>
      <c r="PPD171" s="355"/>
      <c r="PPE171" s="355"/>
      <c r="PPF171" s="355"/>
      <c r="PPG171" s="355"/>
      <c r="PPH171" s="355"/>
      <c r="PPI171" s="355"/>
      <c r="PPJ171" s="355"/>
      <c r="PPK171" s="355"/>
      <c r="PPL171" s="355"/>
      <c r="PPM171" s="355"/>
      <c r="PPN171" s="355"/>
      <c r="PPO171" s="355"/>
      <c r="PPP171" s="355"/>
      <c r="PPQ171" s="355"/>
      <c r="PPR171" s="355"/>
      <c r="PPS171" s="355"/>
      <c r="PPT171" s="355"/>
      <c r="PPU171" s="355"/>
      <c r="PPV171" s="355"/>
      <c r="PPW171" s="355"/>
      <c r="PPX171" s="355"/>
      <c r="PPY171" s="355"/>
      <c r="PPZ171" s="355"/>
      <c r="PQA171" s="355"/>
      <c r="PQB171" s="355"/>
      <c r="PQC171" s="355"/>
      <c r="PQD171" s="355"/>
      <c r="PQE171" s="355"/>
      <c r="PQF171" s="355"/>
      <c r="PQG171" s="355"/>
      <c r="PQH171" s="355"/>
      <c r="PQI171" s="355"/>
      <c r="PQP171" s="355"/>
      <c r="PQQ171" s="355"/>
      <c r="PQR171" s="355"/>
      <c r="PQS171" s="355"/>
      <c r="PQT171" s="355"/>
      <c r="PQU171" s="355"/>
      <c r="PQV171" s="355"/>
      <c r="PQW171" s="355"/>
      <c r="PQX171" s="355"/>
      <c r="PQY171" s="355"/>
      <c r="PQZ171" s="355"/>
      <c r="PRA171" s="355"/>
      <c r="PRB171" s="355"/>
      <c r="PRC171" s="355"/>
      <c r="PRD171" s="355"/>
      <c r="PRE171" s="355"/>
      <c r="PRF171" s="355"/>
      <c r="PRG171" s="355"/>
      <c r="PRH171" s="355"/>
      <c r="PRI171" s="355"/>
      <c r="PRJ171" s="355"/>
      <c r="PRK171" s="355"/>
      <c r="PRL171" s="355"/>
      <c r="PRM171" s="355"/>
      <c r="PRN171" s="355"/>
      <c r="PRO171" s="355"/>
      <c r="PRP171" s="355"/>
      <c r="PRQ171" s="355"/>
      <c r="PRR171" s="355"/>
      <c r="PRS171" s="355"/>
      <c r="PRT171" s="355"/>
      <c r="PRU171" s="355"/>
      <c r="PRV171" s="355"/>
      <c r="PRW171" s="355"/>
      <c r="PRX171" s="355"/>
      <c r="PRY171" s="355"/>
      <c r="PRZ171" s="355"/>
      <c r="PSA171" s="355"/>
      <c r="PSB171" s="355"/>
      <c r="PSC171" s="355"/>
      <c r="PSD171" s="355"/>
      <c r="PSE171" s="355"/>
      <c r="PSF171" s="355"/>
      <c r="PSG171" s="355"/>
      <c r="PSH171" s="355"/>
      <c r="PSI171" s="355"/>
      <c r="PSJ171" s="355"/>
      <c r="PSK171" s="355"/>
      <c r="PSL171" s="355"/>
      <c r="PSM171" s="355"/>
      <c r="PSN171" s="355"/>
      <c r="PSO171" s="355"/>
      <c r="PSP171" s="355"/>
      <c r="PSQ171" s="355"/>
      <c r="PSR171" s="355"/>
      <c r="PSS171" s="355"/>
      <c r="PST171" s="355"/>
      <c r="PSU171" s="355"/>
      <c r="PSV171" s="355"/>
      <c r="PSW171" s="355"/>
      <c r="PSX171" s="355"/>
      <c r="PSY171" s="355"/>
      <c r="PSZ171" s="355"/>
      <c r="PTA171" s="355"/>
      <c r="PTB171" s="355"/>
      <c r="PTC171" s="355"/>
      <c r="PTD171" s="355"/>
      <c r="PTE171" s="355"/>
      <c r="PTF171" s="355"/>
      <c r="PTG171" s="355"/>
      <c r="PTH171" s="355"/>
      <c r="PTI171" s="355"/>
      <c r="PTJ171" s="355"/>
      <c r="PTK171" s="355"/>
      <c r="PTL171" s="355"/>
      <c r="PTM171" s="355"/>
      <c r="PTN171" s="355"/>
      <c r="PTO171" s="355"/>
      <c r="PTP171" s="355"/>
      <c r="PTQ171" s="355"/>
      <c r="PTR171" s="355"/>
      <c r="PTS171" s="355"/>
      <c r="PTT171" s="355"/>
      <c r="PTU171" s="355"/>
      <c r="PTV171" s="355"/>
      <c r="PTW171" s="355"/>
      <c r="PTX171" s="355"/>
      <c r="PTY171" s="355"/>
      <c r="PTZ171" s="355"/>
      <c r="PUA171" s="355"/>
      <c r="PUB171" s="355"/>
      <c r="PUC171" s="355"/>
      <c r="PUD171" s="355"/>
      <c r="PUE171" s="355"/>
      <c r="PUF171" s="355"/>
      <c r="PUG171" s="355"/>
      <c r="PUH171" s="355"/>
      <c r="PUI171" s="355"/>
      <c r="PUJ171" s="355"/>
      <c r="PUK171" s="355"/>
      <c r="PUL171" s="355"/>
      <c r="PUM171" s="355"/>
      <c r="PUN171" s="355"/>
      <c r="PUO171" s="355"/>
      <c r="PUP171" s="355"/>
      <c r="PUQ171" s="355"/>
      <c r="PUR171" s="355"/>
      <c r="PUS171" s="355"/>
      <c r="PUT171" s="355"/>
      <c r="PUU171" s="355"/>
      <c r="PUV171" s="355"/>
      <c r="PUW171" s="355"/>
      <c r="PUX171" s="355"/>
      <c r="PUY171" s="355"/>
      <c r="PUZ171" s="355"/>
      <c r="PVA171" s="355"/>
      <c r="PVB171" s="355"/>
      <c r="PVC171" s="355"/>
      <c r="PVD171" s="355"/>
      <c r="PVE171" s="355"/>
      <c r="PVF171" s="355"/>
      <c r="PVG171" s="355"/>
      <c r="PVH171" s="355"/>
      <c r="PVI171" s="355"/>
      <c r="PVJ171" s="355"/>
      <c r="PVK171" s="355"/>
      <c r="PVL171" s="355"/>
      <c r="PVM171" s="355"/>
      <c r="PVN171" s="355"/>
      <c r="PVO171" s="355"/>
      <c r="PVP171" s="355"/>
      <c r="PVQ171" s="355"/>
      <c r="PVR171" s="355"/>
      <c r="PVS171" s="355"/>
      <c r="PVT171" s="355"/>
      <c r="PVU171" s="355"/>
      <c r="PVV171" s="355"/>
      <c r="PVW171" s="355"/>
      <c r="PVX171" s="355"/>
      <c r="PVY171" s="355"/>
      <c r="PVZ171" s="355"/>
      <c r="PWA171" s="355"/>
      <c r="PWB171" s="355"/>
      <c r="PWC171" s="355"/>
      <c r="PWD171" s="355"/>
      <c r="PWE171" s="355"/>
      <c r="PWF171" s="355"/>
      <c r="PWG171" s="355"/>
      <c r="PWH171" s="355"/>
      <c r="PWI171" s="355"/>
      <c r="PWJ171" s="355"/>
      <c r="PWK171" s="355"/>
      <c r="PWL171" s="355"/>
      <c r="PWM171" s="355"/>
      <c r="PWN171" s="355"/>
      <c r="PWO171" s="355"/>
      <c r="PWP171" s="355"/>
      <c r="PWQ171" s="355"/>
      <c r="PWR171" s="355"/>
      <c r="PWS171" s="355"/>
      <c r="PWT171" s="355"/>
      <c r="PWU171" s="355"/>
      <c r="PWV171" s="355"/>
      <c r="PWW171" s="355"/>
      <c r="PWX171" s="355"/>
      <c r="PWY171" s="355"/>
      <c r="PWZ171" s="355"/>
      <c r="PXA171" s="355"/>
      <c r="PXB171" s="355"/>
      <c r="PXC171" s="355"/>
      <c r="PXD171" s="355"/>
      <c r="PXE171" s="355"/>
      <c r="PXF171" s="355"/>
      <c r="PXG171" s="355"/>
      <c r="PXH171" s="355"/>
      <c r="PXI171" s="355"/>
      <c r="PXJ171" s="355"/>
      <c r="PXK171" s="355"/>
      <c r="PXL171" s="355"/>
      <c r="PXM171" s="355"/>
      <c r="PXN171" s="355"/>
      <c r="PXO171" s="355"/>
      <c r="PXP171" s="355"/>
      <c r="PXQ171" s="355"/>
      <c r="PXR171" s="355"/>
      <c r="PXS171" s="355"/>
      <c r="PXT171" s="355"/>
      <c r="PXU171" s="355"/>
      <c r="PXV171" s="355"/>
      <c r="PXW171" s="355"/>
      <c r="PXX171" s="355"/>
      <c r="PXY171" s="355"/>
      <c r="PXZ171" s="355"/>
      <c r="PYA171" s="355"/>
      <c r="PYB171" s="355"/>
      <c r="PYC171" s="355"/>
      <c r="PYD171" s="355"/>
      <c r="PYE171" s="355"/>
      <c r="PYF171" s="355"/>
      <c r="PYG171" s="355"/>
      <c r="PYH171" s="355"/>
      <c r="PYI171" s="355"/>
      <c r="PYJ171" s="355"/>
      <c r="PYK171" s="355"/>
      <c r="PYL171" s="355"/>
      <c r="PYM171" s="355"/>
      <c r="PYN171" s="355"/>
      <c r="PYO171" s="355"/>
      <c r="PYP171" s="355"/>
      <c r="PYQ171" s="355"/>
      <c r="PYR171" s="355"/>
      <c r="PYS171" s="355"/>
      <c r="PYT171" s="355"/>
      <c r="PYU171" s="355"/>
      <c r="PYV171" s="355"/>
      <c r="PYW171" s="355"/>
      <c r="PYX171" s="355"/>
      <c r="PYY171" s="355"/>
      <c r="PYZ171" s="355"/>
      <c r="PZA171" s="355"/>
      <c r="PZB171" s="355"/>
      <c r="PZC171" s="355"/>
      <c r="PZD171" s="355"/>
      <c r="PZE171" s="355"/>
      <c r="PZF171" s="355"/>
      <c r="PZG171" s="355"/>
      <c r="PZH171" s="355"/>
      <c r="PZI171" s="355"/>
      <c r="PZJ171" s="355"/>
      <c r="PZK171" s="355"/>
      <c r="PZL171" s="355"/>
      <c r="PZM171" s="355"/>
      <c r="PZN171" s="355"/>
      <c r="PZO171" s="355"/>
      <c r="PZP171" s="355"/>
      <c r="PZQ171" s="355"/>
      <c r="PZR171" s="355"/>
      <c r="PZS171" s="355"/>
      <c r="PZT171" s="355"/>
      <c r="PZU171" s="355"/>
      <c r="PZV171" s="355"/>
      <c r="PZW171" s="355"/>
      <c r="PZX171" s="355"/>
      <c r="PZY171" s="355"/>
      <c r="PZZ171" s="355"/>
      <c r="QAA171" s="355"/>
      <c r="QAB171" s="355"/>
      <c r="QAC171" s="355"/>
      <c r="QAD171" s="355"/>
      <c r="QAE171" s="355"/>
      <c r="QAL171" s="355"/>
      <c r="QAM171" s="355"/>
      <c r="QAN171" s="355"/>
      <c r="QAO171" s="355"/>
      <c r="QAP171" s="355"/>
      <c r="QAQ171" s="355"/>
      <c r="QAR171" s="355"/>
      <c r="QAS171" s="355"/>
      <c r="QAT171" s="355"/>
      <c r="QAU171" s="355"/>
      <c r="QAV171" s="355"/>
      <c r="QAW171" s="355"/>
      <c r="QAX171" s="355"/>
      <c r="QAY171" s="355"/>
      <c r="QAZ171" s="355"/>
      <c r="QBA171" s="355"/>
      <c r="QBB171" s="355"/>
      <c r="QBC171" s="355"/>
      <c r="QBD171" s="355"/>
      <c r="QBE171" s="355"/>
      <c r="QBF171" s="355"/>
      <c r="QBG171" s="355"/>
      <c r="QBH171" s="355"/>
      <c r="QBI171" s="355"/>
      <c r="QBJ171" s="355"/>
      <c r="QBK171" s="355"/>
      <c r="QBL171" s="355"/>
      <c r="QBM171" s="355"/>
      <c r="QBN171" s="355"/>
      <c r="QBO171" s="355"/>
      <c r="QBP171" s="355"/>
      <c r="QBQ171" s="355"/>
      <c r="QBR171" s="355"/>
      <c r="QBS171" s="355"/>
      <c r="QBT171" s="355"/>
      <c r="QBU171" s="355"/>
      <c r="QBV171" s="355"/>
      <c r="QBW171" s="355"/>
      <c r="QBX171" s="355"/>
      <c r="QBY171" s="355"/>
      <c r="QBZ171" s="355"/>
      <c r="QCA171" s="355"/>
      <c r="QCB171" s="355"/>
      <c r="QCC171" s="355"/>
      <c r="QCD171" s="355"/>
      <c r="QCE171" s="355"/>
      <c r="QCF171" s="355"/>
      <c r="QCG171" s="355"/>
      <c r="QCH171" s="355"/>
      <c r="QCI171" s="355"/>
      <c r="QCJ171" s="355"/>
      <c r="QCK171" s="355"/>
      <c r="QCL171" s="355"/>
      <c r="QCM171" s="355"/>
      <c r="QCN171" s="355"/>
      <c r="QCO171" s="355"/>
      <c r="QCP171" s="355"/>
      <c r="QCQ171" s="355"/>
      <c r="QCR171" s="355"/>
      <c r="QCS171" s="355"/>
      <c r="QCT171" s="355"/>
      <c r="QCU171" s="355"/>
      <c r="QCV171" s="355"/>
      <c r="QCW171" s="355"/>
      <c r="QCX171" s="355"/>
      <c r="QCY171" s="355"/>
      <c r="QCZ171" s="355"/>
      <c r="QDA171" s="355"/>
      <c r="QDB171" s="355"/>
      <c r="QDC171" s="355"/>
      <c r="QDD171" s="355"/>
      <c r="QDE171" s="355"/>
      <c r="QDF171" s="355"/>
      <c r="QDG171" s="355"/>
      <c r="QDH171" s="355"/>
      <c r="QDI171" s="355"/>
      <c r="QDJ171" s="355"/>
      <c r="QDK171" s="355"/>
      <c r="QDL171" s="355"/>
      <c r="QDM171" s="355"/>
      <c r="QDN171" s="355"/>
      <c r="QDO171" s="355"/>
      <c r="QDP171" s="355"/>
      <c r="QDQ171" s="355"/>
      <c r="QDR171" s="355"/>
      <c r="QDS171" s="355"/>
      <c r="QDT171" s="355"/>
      <c r="QDU171" s="355"/>
      <c r="QDV171" s="355"/>
      <c r="QDW171" s="355"/>
      <c r="QDX171" s="355"/>
      <c r="QDY171" s="355"/>
      <c r="QDZ171" s="355"/>
      <c r="QEA171" s="355"/>
      <c r="QEB171" s="355"/>
      <c r="QEC171" s="355"/>
      <c r="QED171" s="355"/>
      <c r="QEE171" s="355"/>
      <c r="QEF171" s="355"/>
      <c r="QEG171" s="355"/>
      <c r="QEH171" s="355"/>
      <c r="QEI171" s="355"/>
      <c r="QEJ171" s="355"/>
      <c r="QEK171" s="355"/>
      <c r="QEL171" s="355"/>
      <c r="QEM171" s="355"/>
      <c r="QEN171" s="355"/>
      <c r="QEO171" s="355"/>
      <c r="QEP171" s="355"/>
      <c r="QEQ171" s="355"/>
      <c r="QER171" s="355"/>
      <c r="QES171" s="355"/>
      <c r="QET171" s="355"/>
      <c r="QEU171" s="355"/>
      <c r="QEV171" s="355"/>
      <c r="QEW171" s="355"/>
      <c r="QEX171" s="355"/>
      <c r="QEY171" s="355"/>
      <c r="QEZ171" s="355"/>
      <c r="QFA171" s="355"/>
      <c r="QFB171" s="355"/>
      <c r="QFC171" s="355"/>
      <c r="QFD171" s="355"/>
      <c r="QFE171" s="355"/>
      <c r="QFF171" s="355"/>
      <c r="QFG171" s="355"/>
      <c r="QFH171" s="355"/>
      <c r="QFI171" s="355"/>
      <c r="QFJ171" s="355"/>
      <c r="QFK171" s="355"/>
      <c r="QFL171" s="355"/>
      <c r="QFM171" s="355"/>
      <c r="QFN171" s="355"/>
      <c r="QFO171" s="355"/>
      <c r="QFP171" s="355"/>
      <c r="QFQ171" s="355"/>
      <c r="QFR171" s="355"/>
      <c r="QFS171" s="355"/>
      <c r="QFT171" s="355"/>
      <c r="QFU171" s="355"/>
      <c r="QFV171" s="355"/>
      <c r="QFW171" s="355"/>
      <c r="QFX171" s="355"/>
      <c r="QFY171" s="355"/>
      <c r="QFZ171" s="355"/>
      <c r="QGA171" s="355"/>
      <c r="QGB171" s="355"/>
      <c r="QGC171" s="355"/>
      <c r="QGD171" s="355"/>
      <c r="QGE171" s="355"/>
      <c r="QGF171" s="355"/>
      <c r="QGG171" s="355"/>
      <c r="QGH171" s="355"/>
      <c r="QGI171" s="355"/>
      <c r="QGJ171" s="355"/>
      <c r="QGK171" s="355"/>
      <c r="QGL171" s="355"/>
      <c r="QGM171" s="355"/>
      <c r="QGN171" s="355"/>
      <c r="QGO171" s="355"/>
      <c r="QGP171" s="355"/>
      <c r="QGQ171" s="355"/>
      <c r="QGR171" s="355"/>
      <c r="QGS171" s="355"/>
      <c r="QGT171" s="355"/>
      <c r="QGU171" s="355"/>
      <c r="QGV171" s="355"/>
      <c r="QGW171" s="355"/>
      <c r="QGX171" s="355"/>
      <c r="QGY171" s="355"/>
      <c r="QGZ171" s="355"/>
      <c r="QHA171" s="355"/>
      <c r="QHB171" s="355"/>
      <c r="QHC171" s="355"/>
      <c r="QHD171" s="355"/>
      <c r="QHE171" s="355"/>
      <c r="QHF171" s="355"/>
      <c r="QHG171" s="355"/>
      <c r="QHH171" s="355"/>
      <c r="QHI171" s="355"/>
      <c r="QHJ171" s="355"/>
      <c r="QHK171" s="355"/>
      <c r="QHL171" s="355"/>
      <c r="QHM171" s="355"/>
      <c r="QHN171" s="355"/>
      <c r="QHO171" s="355"/>
      <c r="QHP171" s="355"/>
      <c r="QHQ171" s="355"/>
      <c r="QHR171" s="355"/>
      <c r="QHS171" s="355"/>
      <c r="QHT171" s="355"/>
      <c r="QHU171" s="355"/>
      <c r="QHV171" s="355"/>
      <c r="QHW171" s="355"/>
      <c r="QHX171" s="355"/>
      <c r="QHY171" s="355"/>
      <c r="QHZ171" s="355"/>
      <c r="QIA171" s="355"/>
      <c r="QIB171" s="355"/>
      <c r="QIC171" s="355"/>
      <c r="QID171" s="355"/>
      <c r="QIE171" s="355"/>
      <c r="QIF171" s="355"/>
      <c r="QIG171" s="355"/>
      <c r="QIH171" s="355"/>
      <c r="QII171" s="355"/>
      <c r="QIJ171" s="355"/>
      <c r="QIK171" s="355"/>
      <c r="QIL171" s="355"/>
      <c r="QIM171" s="355"/>
      <c r="QIN171" s="355"/>
      <c r="QIO171" s="355"/>
      <c r="QIP171" s="355"/>
      <c r="QIQ171" s="355"/>
      <c r="QIR171" s="355"/>
      <c r="QIS171" s="355"/>
      <c r="QIT171" s="355"/>
      <c r="QIU171" s="355"/>
      <c r="QIV171" s="355"/>
      <c r="QIW171" s="355"/>
      <c r="QIX171" s="355"/>
      <c r="QIY171" s="355"/>
      <c r="QIZ171" s="355"/>
      <c r="QJA171" s="355"/>
      <c r="QJB171" s="355"/>
      <c r="QJC171" s="355"/>
      <c r="QJD171" s="355"/>
      <c r="QJE171" s="355"/>
      <c r="QJF171" s="355"/>
      <c r="QJG171" s="355"/>
      <c r="QJH171" s="355"/>
      <c r="QJI171" s="355"/>
      <c r="QJJ171" s="355"/>
      <c r="QJK171" s="355"/>
      <c r="QJL171" s="355"/>
      <c r="QJM171" s="355"/>
      <c r="QJN171" s="355"/>
      <c r="QJO171" s="355"/>
      <c r="QJP171" s="355"/>
      <c r="QJQ171" s="355"/>
      <c r="QJR171" s="355"/>
      <c r="QJS171" s="355"/>
      <c r="QJT171" s="355"/>
      <c r="QJU171" s="355"/>
      <c r="QJV171" s="355"/>
      <c r="QJW171" s="355"/>
      <c r="QJX171" s="355"/>
      <c r="QJY171" s="355"/>
      <c r="QJZ171" s="355"/>
      <c r="QKA171" s="355"/>
      <c r="QKH171" s="355"/>
      <c r="QKI171" s="355"/>
      <c r="QKJ171" s="355"/>
      <c r="QKK171" s="355"/>
      <c r="QKL171" s="355"/>
      <c r="QKM171" s="355"/>
      <c r="QKN171" s="355"/>
      <c r="QKO171" s="355"/>
      <c r="QKP171" s="355"/>
      <c r="QKQ171" s="355"/>
      <c r="QKR171" s="355"/>
      <c r="QKS171" s="355"/>
      <c r="QKT171" s="355"/>
      <c r="QKU171" s="355"/>
      <c r="QKV171" s="355"/>
      <c r="QKW171" s="355"/>
      <c r="QKX171" s="355"/>
      <c r="QKY171" s="355"/>
      <c r="QKZ171" s="355"/>
      <c r="QLA171" s="355"/>
      <c r="QLB171" s="355"/>
      <c r="QLC171" s="355"/>
      <c r="QLD171" s="355"/>
      <c r="QLE171" s="355"/>
      <c r="QLF171" s="355"/>
      <c r="QLG171" s="355"/>
      <c r="QLH171" s="355"/>
      <c r="QLI171" s="355"/>
      <c r="QLJ171" s="355"/>
      <c r="QLK171" s="355"/>
      <c r="QLL171" s="355"/>
      <c r="QLM171" s="355"/>
      <c r="QLN171" s="355"/>
      <c r="QLO171" s="355"/>
      <c r="QLP171" s="355"/>
      <c r="QLQ171" s="355"/>
      <c r="QLR171" s="355"/>
      <c r="QLS171" s="355"/>
      <c r="QLT171" s="355"/>
      <c r="QLU171" s="355"/>
      <c r="QLV171" s="355"/>
      <c r="QLW171" s="355"/>
      <c r="QLX171" s="355"/>
      <c r="QLY171" s="355"/>
      <c r="QLZ171" s="355"/>
      <c r="QMA171" s="355"/>
      <c r="QMB171" s="355"/>
      <c r="QMC171" s="355"/>
      <c r="QMD171" s="355"/>
      <c r="QME171" s="355"/>
      <c r="QMF171" s="355"/>
      <c r="QMG171" s="355"/>
      <c r="QMH171" s="355"/>
      <c r="QMI171" s="355"/>
      <c r="QMJ171" s="355"/>
      <c r="QMK171" s="355"/>
      <c r="QML171" s="355"/>
      <c r="QMM171" s="355"/>
      <c r="QMN171" s="355"/>
      <c r="QMO171" s="355"/>
      <c r="QMP171" s="355"/>
      <c r="QMQ171" s="355"/>
      <c r="QMR171" s="355"/>
      <c r="QMS171" s="355"/>
      <c r="QMT171" s="355"/>
      <c r="QMU171" s="355"/>
      <c r="QMV171" s="355"/>
      <c r="QMW171" s="355"/>
      <c r="QMX171" s="355"/>
      <c r="QMY171" s="355"/>
      <c r="QMZ171" s="355"/>
      <c r="QNA171" s="355"/>
      <c r="QNB171" s="355"/>
      <c r="QNC171" s="355"/>
      <c r="QND171" s="355"/>
      <c r="QNE171" s="355"/>
      <c r="QNF171" s="355"/>
      <c r="QNG171" s="355"/>
      <c r="QNH171" s="355"/>
      <c r="QNI171" s="355"/>
      <c r="QNJ171" s="355"/>
      <c r="QNK171" s="355"/>
      <c r="QNL171" s="355"/>
      <c r="QNM171" s="355"/>
      <c r="QNN171" s="355"/>
      <c r="QNO171" s="355"/>
      <c r="QNP171" s="355"/>
      <c r="QNQ171" s="355"/>
      <c r="QNR171" s="355"/>
      <c r="QNS171" s="355"/>
      <c r="QNT171" s="355"/>
      <c r="QNU171" s="355"/>
      <c r="QNV171" s="355"/>
      <c r="QNW171" s="355"/>
      <c r="QNX171" s="355"/>
      <c r="QNY171" s="355"/>
      <c r="QNZ171" s="355"/>
      <c r="QOA171" s="355"/>
      <c r="QOB171" s="355"/>
      <c r="QOC171" s="355"/>
      <c r="QOD171" s="355"/>
      <c r="QOE171" s="355"/>
      <c r="QOF171" s="355"/>
      <c r="QOG171" s="355"/>
      <c r="QOH171" s="355"/>
      <c r="QOI171" s="355"/>
      <c r="QOJ171" s="355"/>
      <c r="QOK171" s="355"/>
      <c r="QOL171" s="355"/>
      <c r="QOM171" s="355"/>
      <c r="QON171" s="355"/>
      <c r="QOO171" s="355"/>
      <c r="QOP171" s="355"/>
      <c r="QOQ171" s="355"/>
      <c r="QOR171" s="355"/>
      <c r="QOS171" s="355"/>
      <c r="QOT171" s="355"/>
      <c r="QOU171" s="355"/>
      <c r="QOV171" s="355"/>
      <c r="QOW171" s="355"/>
      <c r="QOX171" s="355"/>
      <c r="QOY171" s="355"/>
      <c r="QOZ171" s="355"/>
      <c r="QPA171" s="355"/>
      <c r="QPB171" s="355"/>
      <c r="QPC171" s="355"/>
      <c r="QPD171" s="355"/>
      <c r="QPE171" s="355"/>
      <c r="QPF171" s="355"/>
      <c r="QPG171" s="355"/>
      <c r="QPH171" s="355"/>
      <c r="QPI171" s="355"/>
      <c r="QPJ171" s="355"/>
      <c r="QPK171" s="355"/>
      <c r="QPL171" s="355"/>
      <c r="QPM171" s="355"/>
      <c r="QPN171" s="355"/>
      <c r="QPO171" s="355"/>
      <c r="QPP171" s="355"/>
      <c r="QPQ171" s="355"/>
      <c r="QPR171" s="355"/>
      <c r="QPS171" s="355"/>
      <c r="QPT171" s="355"/>
      <c r="QPU171" s="355"/>
      <c r="QPV171" s="355"/>
      <c r="QPW171" s="355"/>
      <c r="QPX171" s="355"/>
      <c r="QPY171" s="355"/>
      <c r="QPZ171" s="355"/>
      <c r="QQA171" s="355"/>
      <c r="QQB171" s="355"/>
      <c r="QQC171" s="355"/>
      <c r="QQD171" s="355"/>
      <c r="QQE171" s="355"/>
      <c r="QQF171" s="355"/>
      <c r="QQG171" s="355"/>
      <c r="QQH171" s="355"/>
      <c r="QQI171" s="355"/>
      <c r="QQJ171" s="355"/>
      <c r="QQK171" s="355"/>
      <c r="QQL171" s="355"/>
      <c r="QQM171" s="355"/>
      <c r="QQN171" s="355"/>
      <c r="QQO171" s="355"/>
      <c r="QQP171" s="355"/>
      <c r="QQQ171" s="355"/>
      <c r="QQR171" s="355"/>
      <c r="QQS171" s="355"/>
      <c r="QQT171" s="355"/>
      <c r="QQU171" s="355"/>
      <c r="QQV171" s="355"/>
      <c r="QQW171" s="355"/>
      <c r="QQX171" s="355"/>
      <c r="QQY171" s="355"/>
      <c r="QQZ171" s="355"/>
      <c r="QRA171" s="355"/>
      <c r="QRB171" s="355"/>
      <c r="QRC171" s="355"/>
      <c r="QRD171" s="355"/>
      <c r="QRE171" s="355"/>
      <c r="QRF171" s="355"/>
      <c r="QRG171" s="355"/>
      <c r="QRH171" s="355"/>
      <c r="QRI171" s="355"/>
      <c r="QRJ171" s="355"/>
      <c r="QRK171" s="355"/>
      <c r="QRL171" s="355"/>
      <c r="QRM171" s="355"/>
      <c r="QRN171" s="355"/>
      <c r="QRO171" s="355"/>
      <c r="QRP171" s="355"/>
      <c r="QRQ171" s="355"/>
      <c r="QRR171" s="355"/>
      <c r="QRS171" s="355"/>
      <c r="QRT171" s="355"/>
      <c r="QRU171" s="355"/>
      <c r="QRV171" s="355"/>
      <c r="QRW171" s="355"/>
      <c r="QRX171" s="355"/>
      <c r="QRY171" s="355"/>
      <c r="QRZ171" s="355"/>
      <c r="QSA171" s="355"/>
      <c r="QSB171" s="355"/>
      <c r="QSC171" s="355"/>
      <c r="QSD171" s="355"/>
      <c r="QSE171" s="355"/>
      <c r="QSF171" s="355"/>
      <c r="QSG171" s="355"/>
      <c r="QSH171" s="355"/>
      <c r="QSI171" s="355"/>
      <c r="QSJ171" s="355"/>
      <c r="QSK171" s="355"/>
      <c r="QSL171" s="355"/>
      <c r="QSM171" s="355"/>
      <c r="QSN171" s="355"/>
      <c r="QSO171" s="355"/>
      <c r="QSP171" s="355"/>
      <c r="QSQ171" s="355"/>
      <c r="QSR171" s="355"/>
      <c r="QSS171" s="355"/>
      <c r="QST171" s="355"/>
      <c r="QSU171" s="355"/>
      <c r="QSV171" s="355"/>
      <c r="QSW171" s="355"/>
      <c r="QSX171" s="355"/>
      <c r="QSY171" s="355"/>
      <c r="QSZ171" s="355"/>
      <c r="QTA171" s="355"/>
      <c r="QTB171" s="355"/>
      <c r="QTC171" s="355"/>
      <c r="QTD171" s="355"/>
      <c r="QTE171" s="355"/>
      <c r="QTF171" s="355"/>
      <c r="QTG171" s="355"/>
      <c r="QTH171" s="355"/>
      <c r="QTI171" s="355"/>
      <c r="QTJ171" s="355"/>
      <c r="QTK171" s="355"/>
      <c r="QTL171" s="355"/>
      <c r="QTM171" s="355"/>
      <c r="QTN171" s="355"/>
      <c r="QTO171" s="355"/>
      <c r="QTP171" s="355"/>
      <c r="QTQ171" s="355"/>
      <c r="QTR171" s="355"/>
      <c r="QTS171" s="355"/>
      <c r="QTT171" s="355"/>
      <c r="QTU171" s="355"/>
      <c r="QTV171" s="355"/>
      <c r="QTW171" s="355"/>
      <c r="QUD171" s="355"/>
      <c r="QUE171" s="355"/>
      <c r="QUF171" s="355"/>
      <c r="QUG171" s="355"/>
      <c r="QUH171" s="355"/>
      <c r="QUI171" s="355"/>
      <c r="QUJ171" s="355"/>
      <c r="QUK171" s="355"/>
      <c r="QUL171" s="355"/>
      <c r="QUM171" s="355"/>
      <c r="QUN171" s="355"/>
      <c r="QUO171" s="355"/>
      <c r="QUP171" s="355"/>
      <c r="QUQ171" s="355"/>
      <c r="QUR171" s="355"/>
      <c r="QUS171" s="355"/>
      <c r="QUT171" s="355"/>
      <c r="QUU171" s="355"/>
      <c r="QUV171" s="355"/>
      <c r="QUW171" s="355"/>
      <c r="QUX171" s="355"/>
      <c r="QUY171" s="355"/>
      <c r="QUZ171" s="355"/>
      <c r="QVA171" s="355"/>
      <c r="QVB171" s="355"/>
      <c r="QVC171" s="355"/>
      <c r="QVD171" s="355"/>
      <c r="QVE171" s="355"/>
      <c r="QVF171" s="355"/>
      <c r="QVG171" s="355"/>
      <c r="QVH171" s="355"/>
      <c r="QVI171" s="355"/>
      <c r="QVJ171" s="355"/>
      <c r="QVK171" s="355"/>
      <c r="QVL171" s="355"/>
      <c r="QVM171" s="355"/>
      <c r="QVN171" s="355"/>
      <c r="QVO171" s="355"/>
      <c r="QVP171" s="355"/>
      <c r="QVQ171" s="355"/>
      <c r="QVR171" s="355"/>
      <c r="QVS171" s="355"/>
      <c r="QVT171" s="355"/>
      <c r="QVU171" s="355"/>
      <c r="QVV171" s="355"/>
      <c r="QVW171" s="355"/>
      <c r="QVX171" s="355"/>
      <c r="QVY171" s="355"/>
      <c r="QVZ171" s="355"/>
      <c r="QWA171" s="355"/>
      <c r="QWB171" s="355"/>
      <c r="QWC171" s="355"/>
      <c r="QWD171" s="355"/>
      <c r="QWE171" s="355"/>
      <c r="QWF171" s="355"/>
      <c r="QWG171" s="355"/>
      <c r="QWH171" s="355"/>
      <c r="QWI171" s="355"/>
      <c r="QWJ171" s="355"/>
      <c r="QWK171" s="355"/>
      <c r="QWL171" s="355"/>
      <c r="QWM171" s="355"/>
      <c r="QWN171" s="355"/>
      <c r="QWO171" s="355"/>
      <c r="QWP171" s="355"/>
      <c r="QWQ171" s="355"/>
      <c r="QWR171" s="355"/>
      <c r="QWS171" s="355"/>
      <c r="QWT171" s="355"/>
      <c r="QWU171" s="355"/>
      <c r="QWV171" s="355"/>
      <c r="QWW171" s="355"/>
      <c r="QWX171" s="355"/>
      <c r="QWY171" s="355"/>
      <c r="QWZ171" s="355"/>
      <c r="QXA171" s="355"/>
      <c r="QXB171" s="355"/>
      <c r="QXC171" s="355"/>
      <c r="QXD171" s="355"/>
      <c r="QXE171" s="355"/>
      <c r="QXF171" s="355"/>
      <c r="QXG171" s="355"/>
      <c r="QXH171" s="355"/>
      <c r="QXI171" s="355"/>
      <c r="QXJ171" s="355"/>
      <c r="QXK171" s="355"/>
      <c r="QXL171" s="355"/>
      <c r="QXM171" s="355"/>
      <c r="QXN171" s="355"/>
      <c r="QXO171" s="355"/>
      <c r="QXP171" s="355"/>
      <c r="QXQ171" s="355"/>
      <c r="QXR171" s="355"/>
      <c r="QXS171" s="355"/>
      <c r="QXT171" s="355"/>
      <c r="QXU171" s="355"/>
      <c r="QXV171" s="355"/>
      <c r="QXW171" s="355"/>
      <c r="QXX171" s="355"/>
      <c r="QXY171" s="355"/>
      <c r="QXZ171" s="355"/>
      <c r="QYA171" s="355"/>
      <c r="QYB171" s="355"/>
      <c r="QYC171" s="355"/>
      <c r="QYD171" s="355"/>
      <c r="QYE171" s="355"/>
      <c r="QYF171" s="355"/>
      <c r="QYG171" s="355"/>
      <c r="QYH171" s="355"/>
      <c r="QYI171" s="355"/>
      <c r="QYJ171" s="355"/>
      <c r="QYK171" s="355"/>
      <c r="QYL171" s="355"/>
      <c r="QYM171" s="355"/>
      <c r="QYN171" s="355"/>
      <c r="QYO171" s="355"/>
      <c r="QYP171" s="355"/>
      <c r="QYQ171" s="355"/>
      <c r="QYR171" s="355"/>
      <c r="QYS171" s="355"/>
      <c r="QYT171" s="355"/>
      <c r="QYU171" s="355"/>
      <c r="QYV171" s="355"/>
      <c r="QYW171" s="355"/>
      <c r="QYX171" s="355"/>
      <c r="QYY171" s="355"/>
      <c r="QYZ171" s="355"/>
      <c r="QZA171" s="355"/>
      <c r="QZB171" s="355"/>
      <c r="QZC171" s="355"/>
      <c r="QZD171" s="355"/>
      <c r="QZE171" s="355"/>
      <c r="QZF171" s="355"/>
      <c r="QZG171" s="355"/>
      <c r="QZH171" s="355"/>
      <c r="QZI171" s="355"/>
      <c r="QZJ171" s="355"/>
      <c r="QZK171" s="355"/>
      <c r="QZL171" s="355"/>
      <c r="QZM171" s="355"/>
      <c r="QZN171" s="355"/>
      <c r="QZO171" s="355"/>
      <c r="QZP171" s="355"/>
      <c r="QZQ171" s="355"/>
      <c r="QZR171" s="355"/>
      <c r="QZS171" s="355"/>
      <c r="QZT171" s="355"/>
      <c r="QZU171" s="355"/>
      <c r="QZV171" s="355"/>
      <c r="QZW171" s="355"/>
      <c r="QZX171" s="355"/>
      <c r="QZY171" s="355"/>
      <c r="QZZ171" s="355"/>
      <c r="RAA171" s="355"/>
      <c r="RAB171" s="355"/>
      <c r="RAC171" s="355"/>
      <c r="RAD171" s="355"/>
      <c r="RAE171" s="355"/>
      <c r="RAF171" s="355"/>
      <c r="RAG171" s="355"/>
      <c r="RAH171" s="355"/>
      <c r="RAI171" s="355"/>
      <c r="RAJ171" s="355"/>
      <c r="RAK171" s="355"/>
      <c r="RAL171" s="355"/>
      <c r="RAM171" s="355"/>
      <c r="RAN171" s="355"/>
      <c r="RAO171" s="355"/>
      <c r="RAP171" s="355"/>
      <c r="RAQ171" s="355"/>
      <c r="RAR171" s="355"/>
      <c r="RAS171" s="355"/>
      <c r="RAT171" s="355"/>
      <c r="RAU171" s="355"/>
      <c r="RAV171" s="355"/>
      <c r="RAW171" s="355"/>
      <c r="RAX171" s="355"/>
      <c r="RAY171" s="355"/>
      <c r="RAZ171" s="355"/>
      <c r="RBA171" s="355"/>
      <c r="RBB171" s="355"/>
      <c r="RBC171" s="355"/>
      <c r="RBD171" s="355"/>
      <c r="RBE171" s="355"/>
      <c r="RBF171" s="355"/>
      <c r="RBG171" s="355"/>
      <c r="RBH171" s="355"/>
      <c r="RBI171" s="355"/>
      <c r="RBJ171" s="355"/>
      <c r="RBK171" s="355"/>
      <c r="RBL171" s="355"/>
      <c r="RBM171" s="355"/>
      <c r="RBN171" s="355"/>
      <c r="RBO171" s="355"/>
      <c r="RBP171" s="355"/>
      <c r="RBQ171" s="355"/>
      <c r="RBR171" s="355"/>
      <c r="RBS171" s="355"/>
      <c r="RBT171" s="355"/>
      <c r="RBU171" s="355"/>
      <c r="RBV171" s="355"/>
      <c r="RBW171" s="355"/>
      <c r="RBX171" s="355"/>
      <c r="RBY171" s="355"/>
      <c r="RBZ171" s="355"/>
      <c r="RCA171" s="355"/>
      <c r="RCB171" s="355"/>
      <c r="RCC171" s="355"/>
      <c r="RCD171" s="355"/>
      <c r="RCE171" s="355"/>
      <c r="RCF171" s="355"/>
      <c r="RCG171" s="355"/>
      <c r="RCH171" s="355"/>
      <c r="RCI171" s="355"/>
      <c r="RCJ171" s="355"/>
      <c r="RCK171" s="355"/>
      <c r="RCL171" s="355"/>
      <c r="RCM171" s="355"/>
      <c r="RCN171" s="355"/>
      <c r="RCO171" s="355"/>
      <c r="RCP171" s="355"/>
      <c r="RCQ171" s="355"/>
      <c r="RCR171" s="355"/>
      <c r="RCS171" s="355"/>
      <c r="RCT171" s="355"/>
      <c r="RCU171" s="355"/>
      <c r="RCV171" s="355"/>
      <c r="RCW171" s="355"/>
      <c r="RCX171" s="355"/>
      <c r="RCY171" s="355"/>
      <c r="RCZ171" s="355"/>
      <c r="RDA171" s="355"/>
      <c r="RDB171" s="355"/>
      <c r="RDC171" s="355"/>
      <c r="RDD171" s="355"/>
      <c r="RDE171" s="355"/>
      <c r="RDF171" s="355"/>
      <c r="RDG171" s="355"/>
      <c r="RDH171" s="355"/>
      <c r="RDI171" s="355"/>
      <c r="RDJ171" s="355"/>
      <c r="RDK171" s="355"/>
      <c r="RDL171" s="355"/>
      <c r="RDM171" s="355"/>
      <c r="RDN171" s="355"/>
      <c r="RDO171" s="355"/>
      <c r="RDP171" s="355"/>
      <c r="RDQ171" s="355"/>
      <c r="RDR171" s="355"/>
      <c r="RDS171" s="355"/>
      <c r="RDZ171" s="355"/>
      <c r="REA171" s="355"/>
      <c r="REB171" s="355"/>
      <c r="REC171" s="355"/>
      <c r="RED171" s="355"/>
      <c r="REE171" s="355"/>
      <c r="REF171" s="355"/>
      <c r="REG171" s="355"/>
      <c r="REH171" s="355"/>
      <c r="REI171" s="355"/>
      <c r="REJ171" s="355"/>
      <c r="REK171" s="355"/>
      <c r="REL171" s="355"/>
      <c r="REM171" s="355"/>
      <c r="REN171" s="355"/>
      <c r="REO171" s="355"/>
      <c r="REP171" s="355"/>
      <c r="REQ171" s="355"/>
      <c r="RER171" s="355"/>
      <c r="RES171" s="355"/>
      <c r="RET171" s="355"/>
      <c r="REU171" s="355"/>
      <c r="REV171" s="355"/>
      <c r="REW171" s="355"/>
      <c r="REX171" s="355"/>
      <c r="REY171" s="355"/>
      <c r="REZ171" s="355"/>
      <c r="RFA171" s="355"/>
      <c r="RFB171" s="355"/>
      <c r="RFC171" s="355"/>
      <c r="RFD171" s="355"/>
      <c r="RFE171" s="355"/>
      <c r="RFF171" s="355"/>
      <c r="RFG171" s="355"/>
      <c r="RFH171" s="355"/>
      <c r="RFI171" s="355"/>
      <c r="RFJ171" s="355"/>
      <c r="RFK171" s="355"/>
      <c r="RFL171" s="355"/>
      <c r="RFM171" s="355"/>
      <c r="RFN171" s="355"/>
      <c r="RFO171" s="355"/>
      <c r="RFP171" s="355"/>
      <c r="RFQ171" s="355"/>
      <c r="RFR171" s="355"/>
      <c r="RFS171" s="355"/>
      <c r="RFT171" s="355"/>
      <c r="RFU171" s="355"/>
      <c r="RFV171" s="355"/>
      <c r="RFW171" s="355"/>
      <c r="RFX171" s="355"/>
      <c r="RFY171" s="355"/>
      <c r="RFZ171" s="355"/>
      <c r="RGA171" s="355"/>
      <c r="RGB171" s="355"/>
      <c r="RGC171" s="355"/>
      <c r="RGD171" s="355"/>
      <c r="RGE171" s="355"/>
      <c r="RGF171" s="355"/>
      <c r="RGG171" s="355"/>
      <c r="RGH171" s="355"/>
      <c r="RGI171" s="355"/>
      <c r="RGJ171" s="355"/>
      <c r="RGK171" s="355"/>
      <c r="RGL171" s="355"/>
      <c r="RGM171" s="355"/>
      <c r="RGN171" s="355"/>
      <c r="RGO171" s="355"/>
      <c r="RGP171" s="355"/>
      <c r="RGQ171" s="355"/>
      <c r="RGR171" s="355"/>
      <c r="RGS171" s="355"/>
      <c r="RGT171" s="355"/>
      <c r="RGU171" s="355"/>
      <c r="RGV171" s="355"/>
      <c r="RGW171" s="355"/>
      <c r="RGX171" s="355"/>
      <c r="RGY171" s="355"/>
      <c r="RGZ171" s="355"/>
      <c r="RHA171" s="355"/>
      <c r="RHB171" s="355"/>
      <c r="RHC171" s="355"/>
      <c r="RHD171" s="355"/>
      <c r="RHE171" s="355"/>
      <c r="RHF171" s="355"/>
      <c r="RHG171" s="355"/>
      <c r="RHH171" s="355"/>
      <c r="RHI171" s="355"/>
      <c r="RHJ171" s="355"/>
      <c r="RHK171" s="355"/>
      <c r="RHL171" s="355"/>
      <c r="RHM171" s="355"/>
      <c r="RHN171" s="355"/>
      <c r="RHO171" s="355"/>
      <c r="RHP171" s="355"/>
      <c r="RHQ171" s="355"/>
      <c r="RHR171" s="355"/>
      <c r="RHS171" s="355"/>
      <c r="RHT171" s="355"/>
      <c r="RHU171" s="355"/>
      <c r="RHV171" s="355"/>
      <c r="RHW171" s="355"/>
      <c r="RHX171" s="355"/>
      <c r="RHY171" s="355"/>
      <c r="RHZ171" s="355"/>
      <c r="RIA171" s="355"/>
      <c r="RIB171" s="355"/>
      <c r="RIC171" s="355"/>
      <c r="RID171" s="355"/>
      <c r="RIE171" s="355"/>
      <c r="RIF171" s="355"/>
      <c r="RIG171" s="355"/>
      <c r="RIH171" s="355"/>
      <c r="RII171" s="355"/>
      <c r="RIJ171" s="355"/>
      <c r="RIK171" s="355"/>
      <c r="RIL171" s="355"/>
      <c r="RIM171" s="355"/>
      <c r="RIN171" s="355"/>
      <c r="RIO171" s="355"/>
      <c r="RIP171" s="355"/>
      <c r="RIQ171" s="355"/>
      <c r="RIR171" s="355"/>
      <c r="RIS171" s="355"/>
      <c r="RIT171" s="355"/>
      <c r="RIU171" s="355"/>
      <c r="RIV171" s="355"/>
      <c r="RIW171" s="355"/>
      <c r="RIX171" s="355"/>
      <c r="RIY171" s="355"/>
      <c r="RIZ171" s="355"/>
      <c r="RJA171" s="355"/>
      <c r="RJB171" s="355"/>
      <c r="RJC171" s="355"/>
      <c r="RJD171" s="355"/>
      <c r="RJE171" s="355"/>
      <c r="RJF171" s="355"/>
      <c r="RJG171" s="355"/>
      <c r="RJH171" s="355"/>
      <c r="RJI171" s="355"/>
      <c r="RJJ171" s="355"/>
      <c r="RJK171" s="355"/>
      <c r="RJL171" s="355"/>
      <c r="RJM171" s="355"/>
      <c r="RJN171" s="355"/>
      <c r="RJO171" s="355"/>
      <c r="RJP171" s="355"/>
      <c r="RJQ171" s="355"/>
      <c r="RJR171" s="355"/>
      <c r="RJS171" s="355"/>
      <c r="RJT171" s="355"/>
      <c r="RJU171" s="355"/>
      <c r="RJV171" s="355"/>
      <c r="RJW171" s="355"/>
      <c r="RJX171" s="355"/>
      <c r="RJY171" s="355"/>
      <c r="RJZ171" s="355"/>
      <c r="RKA171" s="355"/>
      <c r="RKB171" s="355"/>
      <c r="RKC171" s="355"/>
      <c r="RKD171" s="355"/>
      <c r="RKE171" s="355"/>
      <c r="RKF171" s="355"/>
      <c r="RKG171" s="355"/>
      <c r="RKH171" s="355"/>
      <c r="RKI171" s="355"/>
      <c r="RKJ171" s="355"/>
      <c r="RKK171" s="355"/>
      <c r="RKL171" s="355"/>
      <c r="RKM171" s="355"/>
      <c r="RKN171" s="355"/>
      <c r="RKO171" s="355"/>
      <c r="RKP171" s="355"/>
      <c r="RKQ171" s="355"/>
      <c r="RKR171" s="355"/>
      <c r="RKS171" s="355"/>
      <c r="RKT171" s="355"/>
      <c r="RKU171" s="355"/>
      <c r="RKV171" s="355"/>
      <c r="RKW171" s="355"/>
      <c r="RKX171" s="355"/>
      <c r="RKY171" s="355"/>
      <c r="RKZ171" s="355"/>
      <c r="RLA171" s="355"/>
      <c r="RLB171" s="355"/>
      <c r="RLC171" s="355"/>
      <c r="RLD171" s="355"/>
      <c r="RLE171" s="355"/>
      <c r="RLF171" s="355"/>
      <c r="RLG171" s="355"/>
      <c r="RLH171" s="355"/>
      <c r="RLI171" s="355"/>
      <c r="RLJ171" s="355"/>
      <c r="RLK171" s="355"/>
      <c r="RLL171" s="355"/>
      <c r="RLM171" s="355"/>
      <c r="RLN171" s="355"/>
      <c r="RLO171" s="355"/>
      <c r="RLP171" s="355"/>
      <c r="RLQ171" s="355"/>
      <c r="RLR171" s="355"/>
      <c r="RLS171" s="355"/>
      <c r="RLT171" s="355"/>
      <c r="RLU171" s="355"/>
      <c r="RLV171" s="355"/>
      <c r="RLW171" s="355"/>
      <c r="RLX171" s="355"/>
      <c r="RLY171" s="355"/>
      <c r="RLZ171" s="355"/>
      <c r="RMA171" s="355"/>
      <c r="RMB171" s="355"/>
      <c r="RMC171" s="355"/>
      <c r="RMD171" s="355"/>
      <c r="RME171" s="355"/>
      <c r="RMF171" s="355"/>
      <c r="RMG171" s="355"/>
      <c r="RMH171" s="355"/>
      <c r="RMI171" s="355"/>
      <c r="RMJ171" s="355"/>
      <c r="RMK171" s="355"/>
      <c r="RML171" s="355"/>
      <c r="RMM171" s="355"/>
      <c r="RMN171" s="355"/>
      <c r="RMO171" s="355"/>
      <c r="RMP171" s="355"/>
      <c r="RMQ171" s="355"/>
      <c r="RMR171" s="355"/>
      <c r="RMS171" s="355"/>
      <c r="RMT171" s="355"/>
      <c r="RMU171" s="355"/>
      <c r="RMV171" s="355"/>
      <c r="RMW171" s="355"/>
      <c r="RMX171" s="355"/>
      <c r="RMY171" s="355"/>
      <c r="RMZ171" s="355"/>
      <c r="RNA171" s="355"/>
      <c r="RNB171" s="355"/>
      <c r="RNC171" s="355"/>
      <c r="RND171" s="355"/>
      <c r="RNE171" s="355"/>
      <c r="RNF171" s="355"/>
      <c r="RNG171" s="355"/>
      <c r="RNH171" s="355"/>
      <c r="RNI171" s="355"/>
      <c r="RNJ171" s="355"/>
      <c r="RNK171" s="355"/>
      <c r="RNL171" s="355"/>
      <c r="RNM171" s="355"/>
      <c r="RNN171" s="355"/>
      <c r="RNO171" s="355"/>
      <c r="RNV171" s="355"/>
      <c r="RNW171" s="355"/>
      <c r="RNX171" s="355"/>
      <c r="RNY171" s="355"/>
      <c r="RNZ171" s="355"/>
      <c r="ROA171" s="355"/>
      <c r="ROB171" s="355"/>
      <c r="ROC171" s="355"/>
      <c r="ROD171" s="355"/>
      <c r="ROE171" s="355"/>
      <c r="ROF171" s="355"/>
      <c r="ROG171" s="355"/>
      <c r="ROH171" s="355"/>
      <c r="ROI171" s="355"/>
      <c r="ROJ171" s="355"/>
      <c r="ROK171" s="355"/>
      <c r="ROL171" s="355"/>
      <c r="ROM171" s="355"/>
      <c r="RON171" s="355"/>
      <c r="ROO171" s="355"/>
      <c r="ROP171" s="355"/>
      <c r="ROQ171" s="355"/>
      <c r="ROR171" s="355"/>
      <c r="ROS171" s="355"/>
      <c r="ROT171" s="355"/>
      <c r="ROU171" s="355"/>
      <c r="ROV171" s="355"/>
      <c r="ROW171" s="355"/>
      <c r="ROX171" s="355"/>
      <c r="ROY171" s="355"/>
      <c r="ROZ171" s="355"/>
      <c r="RPA171" s="355"/>
      <c r="RPB171" s="355"/>
      <c r="RPC171" s="355"/>
      <c r="RPD171" s="355"/>
      <c r="RPE171" s="355"/>
      <c r="RPF171" s="355"/>
      <c r="RPG171" s="355"/>
      <c r="RPH171" s="355"/>
      <c r="RPI171" s="355"/>
      <c r="RPJ171" s="355"/>
      <c r="RPK171" s="355"/>
      <c r="RPL171" s="355"/>
      <c r="RPM171" s="355"/>
      <c r="RPN171" s="355"/>
      <c r="RPO171" s="355"/>
      <c r="RPP171" s="355"/>
      <c r="RPQ171" s="355"/>
      <c r="RPR171" s="355"/>
      <c r="RPS171" s="355"/>
      <c r="RPT171" s="355"/>
      <c r="RPU171" s="355"/>
      <c r="RPV171" s="355"/>
      <c r="RPW171" s="355"/>
      <c r="RPX171" s="355"/>
      <c r="RPY171" s="355"/>
      <c r="RPZ171" s="355"/>
      <c r="RQA171" s="355"/>
      <c r="RQB171" s="355"/>
      <c r="RQC171" s="355"/>
      <c r="RQD171" s="355"/>
      <c r="RQE171" s="355"/>
      <c r="RQF171" s="355"/>
      <c r="RQG171" s="355"/>
      <c r="RQH171" s="355"/>
      <c r="RQI171" s="355"/>
      <c r="RQJ171" s="355"/>
      <c r="RQK171" s="355"/>
      <c r="RQL171" s="355"/>
      <c r="RQM171" s="355"/>
      <c r="RQN171" s="355"/>
      <c r="RQO171" s="355"/>
      <c r="RQP171" s="355"/>
      <c r="RQQ171" s="355"/>
      <c r="RQR171" s="355"/>
      <c r="RQS171" s="355"/>
      <c r="RQT171" s="355"/>
      <c r="RQU171" s="355"/>
      <c r="RQV171" s="355"/>
      <c r="RQW171" s="355"/>
      <c r="RQX171" s="355"/>
      <c r="RQY171" s="355"/>
      <c r="RQZ171" s="355"/>
      <c r="RRA171" s="355"/>
      <c r="RRB171" s="355"/>
      <c r="RRC171" s="355"/>
      <c r="RRD171" s="355"/>
      <c r="RRE171" s="355"/>
      <c r="RRF171" s="355"/>
      <c r="RRG171" s="355"/>
      <c r="RRH171" s="355"/>
      <c r="RRI171" s="355"/>
      <c r="RRJ171" s="355"/>
      <c r="RRK171" s="355"/>
      <c r="RRL171" s="355"/>
      <c r="RRM171" s="355"/>
      <c r="RRN171" s="355"/>
      <c r="RRO171" s="355"/>
      <c r="RRP171" s="355"/>
      <c r="RRQ171" s="355"/>
      <c r="RRR171" s="355"/>
      <c r="RRS171" s="355"/>
      <c r="RRT171" s="355"/>
      <c r="RRU171" s="355"/>
      <c r="RRV171" s="355"/>
      <c r="RRW171" s="355"/>
      <c r="RRX171" s="355"/>
      <c r="RRY171" s="355"/>
      <c r="RRZ171" s="355"/>
      <c r="RSA171" s="355"/>
      <c r="RSB171" s="355"/>
      <c r="RSC171" s="355"/>
      <c r="RSD171" s="355"/>
      <c r="RSE171" s="355"/>
      <c r="RSF171" s="355"/>
      <c r="RSG171" s="355"/>
      <c r="RSH171" s="355"/>
      <c r="RSI171" s="355"/>
      <c r="RSJ171" s="355"/>
      <c r="RSK171" s="355"/>
      <c r="RSL171" s="355"/>
      <c r="RSM171" s="355"/>
      <c r="RSN171" s="355"/>
      <c r="RSO171" s="355"/>
      <c r="RSP171" s="355"/>
      <c r="RSQ171" s="355"/>
      <c r="RSR171" s="355"/>
      <c r="RSS171" s="355"/>
      <c r="RST171" s="355"/>
      <c r="RSU171" s="355"/>
      <c r="RSV171" s="355"/>
      <c r="RSW171" s="355"/>
      <c r="RSX171" s="355"/>
      <c r="RSY171" s="355"/>
      <c r="RSZ171" s="355"/>
      <c r="RTA171" s="355"/>
      <c r="RTB171" s="355"/>
      <c r="RTC171" s="355"/>
      <c r="RTD171" s="355"/>
      <c r="RTE171" s="355"/>
      <c r="RTF171" s="355"/>
      <c r="RTG171" s="355"/>
      <c r="RTH171" s="355"/>
      <c r="RTI171" s="355"/>
      <c r="RTJ171" s="355"/>
      <c r="RTK171" s="355"/>
      <c r="RTL171" s="355"/>
      <c r="RTM171" s="355"/>
      <c r="RTN171" s="355"/>
      <c r="RTO171" s="355"/>
      <c r="RTP171" s="355"/>
      <c r="RTQ171" s="355"/>
      <c r="RTR171" s="355"/>
      <c r="RTS171" s="355"/>
      <c r="RTT171" s="355"/>
      <c r="RTU171" s="355"/>
      <c r="RTV171" s="355"/>
      <c r="RTW171" s="355"/>
      <c r="RTX171" s="355"/>
      <c r="RTY171" s="355"/>
      <c r="RTZ171" s="355"/>
      <c r="RUA171" s="355"/>
      <c r="RUB171" s="355"/>
      <c r="RUC171" s="355"/>
      <c r="RUD171" s="355"/>
      <c r="RUE171" s="355"/>
      <c r="RUF171" s="355"/>
      <c r="RUG171" s="355"/>
      <c r="RUH171" s="355"/>
      <c r="RUI171" s="355"/>
      <c r="RUJ171" s="355"/>
      <c r="RUK171" s="355"/>
      <c r="RUL171" s="355"/>
      <c r="RUM171" s="355"/>
      <c r="RUN171" s="355"/>
      <c r="RUO171" s="355"/>
      <c r="RUP171" s="355"/>
      <c r="RUQ171" s="355"/>
      <c r="RUR171" s="355"/>
      <c r="RUS171" s="355"/>
      <c r="RUT171" s="355"/>
      <c r="RUU171" s="355"/>
      <c r="RUV171" s="355"/>
      <c r="RUW171" s="355"/>
      <c r="RUX171" s="355"/>
      <c r="RUY171" s="355"/>
      <c r="RUZ171" s="355"/>
      <c r="RVA171" s="355"/>
      <c r="RVB171" s="355"/>
      <c r="RVC171" s="355"/>
      <c r="RVD171" s="355"/>
      <c r="RVE171" s="355"/>
      <c r="RVF171" s="355"/>
      <c r="RVG171" s="355"/>
      <c r="RVH171" s="355"/>
      <c r="RVI171" s="355"/>
      <c r="RVJ171" s="355"/>
      <c r="RVK171" s="355"/>
      <c r="RVL171" s="355"/>
      <c r="RVM171" s="355"/>
      <c r="RVN171" s="355"/>
      <c r="RVO171" s="355"/>
      <c r="RVP171" s="355"/>
      <c r="RVQ171" s="355"/>
      <c r="RVR171" s="355"/>
      <c r="RVS171" s="355"/>
      <c r="RVT171" s="355"/>
      <c r="RVU171" s="355"/>
      <c r="RVV171" s="355"/>
      <c r="RVW171" s="355"/>
      <c r="RVX171" s="355"/>
      <c r="RVY171" s="355"/>
      <c r="RVZ171" s="355"/>
      <c r="RWA171" s="355"/>
      <c r="RWB171" s="355"/>
      <c r="RWC171" s="355"/>
      <c r="RWD171" s="355"/>
      <c r="RWE171" s="355"/>
      <c r="RWF171" s="355"/>
      <c r="RWG171" s="355"/>
      <c r="RWH171" s="355"/>
      <c r="RWI171" s="355"/>
      <c r="RWJ171" s="355"/>
      <c r="RWK171" s="355"/>
      <c r="RWL171" s="355"/>
      <c r="RWM171" s="355"/>
      <c r="RWN171" s="355"/>
      <c r="RWO171" s="355"/>
      <c r="RWP171" s="355"/>
      <c r="RWQ171" s="355"/>
      <c r="RWR171" s="355"/>
      <c r="RWS171" s="355"/>
      <c r="RWT171" s="355"/>
      <c r="RWU171" s="355"/>
      <c r="RWV171" s="355"/>
      <c r="RWW171" s="355"/>
      <c r="RWX171" s="355"/>
      <c r="RWY171" s="355"/>
      <c r="RWZ171" s="355"/>
      <c r="RXA171" s="355"/>
      <c r="RXB171" s="355"/>
      <c r="RXC171" s="355"/>
      <c r="RXD171" s="355"/>
      <c r="RXE171" s="355"/>
      <c r="RXF171" s="355"/>
      <c r="RXG171" s="355"/>
      <c r="RXH171" s="355"/>
      <c r="RXI171" s="355"/>
      <c r="RXJ171" s="355"/>
      <c r="RXK171" s="355"/>
      <c r="RXR171" s="355"/>
      <c r="RXS171" s="355"/>
      <c r="RXT171" s="355"/>
      <c r="RXU171" s="355"/>
      <c r="RXV171" s="355"/>
      <c r="RXW171" s="355"/>
      <c r="RXX171" s="355"/>
      <c r="RXY171" s="355"/>
      <c r="RXZ171" s="355"/>
      <c r="RYA171" s="355"/>
      <c r="RYB171" s="355"/>
      <c r="RYC171" s="355"/>
      <c r="RYD171" s="355"/>
      <c r="RYE171" s="355"/>
      <c r="RYF171" s="355"/>
      <c r="RYG171" s="355"/>
      <c r="RYH171" s="355"/>
      <c r="RYI171" s="355"/>
      <c r="RYJ171" s="355"/>
      <c r="RYK171" s="355"/>
      <c r="RYL171" s="355"/>
      <c r="RYM171" s="355"/>
      <c r="RYN171" s="355"/>
      <c r="RYO171" s="355"/>
      <c r="RYP171" s="355"/>
      <c r="RYQ171" s="355"/>
      <c r="RYR171" s="355"/>
      <c r="RYS171" s="355"/>
      <c r="RYT171" s="355"/>
      <c r="RYU171" s="355"/>
      <c r="RYV171" s="355"/>
      <c r="RYW171" s="355"/>
      <c r="RYX171" s="355"/>
      <c r="RYY171" s="355"/>
      <c r="RYZ171" s="355"/>
      <c r="RZA171" s="355"/>
      <c r="RZB171" s="355"/>
      <c r="RZC171" s="355"/>
      <c r="RZD171" s="355"/>
      <c r="RZE171" s="355"/>
      <c r="RZF171" s="355"/>
      <c r="RZG171" s="355"/>
      <c r="RZH171" s="355"/>
      <c r="RZI171" s="355"/>
      <c r="RZJ171" s="355"/>
      <c r="RZK171" s="355"/>
      <c r="RZL171" s="355"/>
      <c r="RZM171" s="355"/>
      <c r="RZN171" s="355"/>
      <c r="RZO171" s="355"/>
      <c r="RZP171" s="355"/>
      <c r="RZQ171" s="355"/>
      <c r="RZR171" s="355"/>
      <c r="RZS171" s="355"/>
      <c r="RZT171" s="355"/>
      <c r="RZU171" s="355"/>
      <c r="RZV171" s="355"/>
      <c r="RZW171" s="355"/>
      <c r="RZX171" s="355"/>
      <c r="RZY171" s="355"/>
      <c r="RZZ171" s="355"/>
      <c r="SAA171" s="355"/>
      <c r="SAB171" s="355"/>
      <c r="SAC171" s="355"/>
      <c r="SAD171" s="355"/>
      <c r="SAE171" s="355"/>
      <c r="SAF171" s="355"/>
      <c r="SAG171" s="355"/>
      <c r="SAH171" s="355"/>
      <c r="SAI171" s="355"/>
      <c r="SAJ171" s="355"/>
      <c r="SAK171" s="355"/>
      <c r="SAL171" s="355"/>
      <c r="SAM171" s="355"/>
      <c r="SAN171" s="355"/>
      <c r="SAO171" s="355"/>
      <c r="SAP171" s="355"/>
      <c r="SAQ171" s="355"/>
      <c r="SAR171" s="355"/>
      <c r="SAS171" s="355"/>
      <c r="SAT171" s="355"/>
      <c r="SAU171" s="355"/>
      <c r="SAV171" s="355"/>
      <c r="SAW171" s="355"/>
      <c r="SAX171" s="355"/>
      <c r="SAY171" s="355"/>
      <c r="SAZ171" s="355"/>
      <c r="SBA171" s="355"/>
      <c r="SBB171" s="355"/>
      <c r="SBC171" s="355"/>
      <c r="SBD171" s="355"/>
      <c r="SBE171" s="355"/>
      <c r="SBF171" s="355"/>
      <c r="SBG171" s="355"/>
      <c r="SBH171" s="355"/>
      <c r="SBI171" s="355"/>
      <c r="SBJ171" s="355"/>
      <c r="SBK171" s="355"/>
      <c r="SBL171" s="355"/>
      <c r="SBM171" s="355"/>
      <c r="SBN171" s="355"/>
      <c r="SBO171" s="355"/>
      <c r="SBP171" s="355"/>
      <c r="SBQ171" s="355"/>
      <c r="SBR171" s="355"/>
      <c r="SBS171" s="355"/>
      <c r="SBT171" s="355"/>
      <c r="SBU171" s="355"/>
      <c r="SBV171" s="355"/>
      <c r="SBW171" s="355"/>
      <c r="SBX171" s="355"/>
      <c r="SBY171" s="355"/>
      <c r="SBZ171" s="355"/>
      <c r="SCA171" s="355"/>
      <c r="SCB171" s="355"/>
      <c r="SCC171" s="355"/>
      <c r="SCD171" s="355"/>
      <c r="SCE171" s="355"/>
      <c r="SCF171" s="355"/>
      <c r="SCG171" s="355"/>
      <c r="SCH171" s="355"/>
      <c r="SCI171" s="355"/>
      <c r="SCJ171" s="355"/>
      <c r="SCK171" s="355"/>
      <c r="SCL171" s="355"/>
      <c r="SCM171" s="355"/>
      <c r="SCN171" s="355"/>
      <c r="SCO171" s="355"/>
      <c r="SCP171" s="355"/>
      <c r="SCQ171" s="355"/>
      <c r="SCR171" s="355"/>
      <c r="SCS171" s="355"/>
      <c r="SCT171" s="355"/>
      <c r="SCU171" s="355"/>
      <c r="SCV171" s="355"/>
      <c r="SCW171" s="355"/>
      <c r="SCX171" s="355"/>
      <c r="SCY171" s="355"/>
      <c r="SCZ171" s="355"/>
      <c r="SDA171" s="355"/>
      <c r="SDB171" s="355"/>
      <c r="SDC171" s="355"/>
      <c r="SDD171" s="355"/>
      <c r="SDE171" s="355"/>
      <c r="SDF171" s="355"/>
      <c r="SDG171" s="355"/>
      <c r="SDH171" s="355"/>
      <c r="SDI171" s="355"/>
      <c r="SDJ171" s="355"/>
      <c r="SDK171" s="355"/>
      <c r="SDL171" s="355"/>
      <c r="SDM171" s="355"/>
      <c r="SDN171" s="355"/>
      <c r="SDO171" s="355"/>
      <c r="SDP171" s="355"/>
      <c r="SDQ171" s="355"/>
      <c r="SDR171" s="355"/>
      <c r="SDS171" s="355"/>
      <c r="SDT171" s="355"/>
      <c r="SDU171" s="355"/>
      <c r="SDV171" s="355"/>
      <c r="SDW171" s="355"/>
      <c r="SDX171" s="355"/>
      <c r="SDY171" s="355"/>
      <c r="SDZ171" s="355"/>
      <c r="SEA171" s="355"/>
      <c r="SEB171" s="355"/>
      <c r="SEC171" s="355"/>
      <c r="SED171" s="355"/>
      <c r="SEE171" s="355"/>
      <c r="SEF171" s="355"/>
      <c r="SEG171" s="355"/>
      <c r="SEH171" s="355"/>
      <c r="SEI171" s="355"/>
      <c r="SEJ171" s="355"/>
      <c r="SEK171" s="355"/>
      <c r="SEL171" s="355"/>
      <c r="SEM171" s="355"/>
      <c r="SEN171" s="355"/>
      <c r="SEO171" s="355"/>
      <c r="SEP171" s="355"/>
      <c r="SEQ171" s="355"/>
      <c r="SER171" s="355"/>
      <c r="SES171" s="355"/>
      <c r="SET171" s="355"/>
      <c r="SEU171" s="355"/>
      <c r="SEV171" s="355"/>
      <c r="SEW171" s="355"/>
      <c r="SEX171" s="355"/>
      <c r="SEY171" s="355"/>
      <c r="SEZ171" s="355"/>
      <c r="SFA171" s="355"/>
      <c r="SFB171" s="355"/>
      <c r="SFC171" s="355"/>
      <c r="SFD171" s="355"/>
      <c r="SFE171" s="355"/>
      <c r="SFF171" s="355"/>
      <c r="SFG171" s="355"/>
      <c r="SFH171" s="355"/>
      <c r="SFI171" s="355"/>
      <c r="SFJ171" s="355"/>
      <c r="SFK171" s="355"/>
      <c r="SFL171" s="355"/>
      <c r="SFM171" s="355"/>
      <c r="SFN171" s="355"/>
      <c r="SFO171" s="355"/>
      <c r="SFP171" s="355"/>
      <c r="SFQ171" s="355"/>
      <c r="SFR171" s="355"/>
      <c r="SFS171" s="355"/>
      <c r="SFT171" s="355"/>
      <c r="SFU171" s="355"/>
      <c r="SFV171" s="355"/>
      <c r="SFW171" s="355"/>
      <c r="SFX171" s="355"/>
      <c r="SFY171" s="355"/>
      <c r="SFZ171" s="355"/>
      <c r="SGA171" s="355"/>
      <c r="SGB171" s="355"/>
      <c r="SGC171" s="355"/>
      <c r="SGD171" s="355"/>
      <c r="SGE171" s="355"/>
      <c r="SGF171" s="355"/>
      <c r="SGG171" s="355"/>
      <c r="SGH171" s="355"/>
      <c r="SGI171" s="355"/>
      <c r="SGJ171" s="355"/>
      <c r="SGK171" s="355"/>
      <c r="SGL171" s="355"/>
      <c r="SGM171" s="355"/>
      <c r="SGN171" s="355"/>
      <c r="SGO171" s="355"/>
      <c r="SGP171" s="355"/>
      <c r="SGQ171" s="355"/>
      <c r="SGR171" s="355"/>
      <c r="SGS171" s="355"/>
      <c r="SGT171" s="355"/>
      <c r="SGU171" s="355"/>
      <c r="SGV171" s="355"/>
      <c r="SGW171" s="355"/>
      <c r="SGX171" s="355"/>
      <c r="SGY171" s="355"/>
      <c r="SGZ171" s="355"/>
      <c r="SHA171" s="355"/>
      <c r="SHB171" s="355"/>
      <c r="SHC171" s="355"/>
      <c r="SHD171" s="355"/>
      <c r="SHE171" s="355"/>
      <c r="SHF171" s="355"/>
      <c r="SHG171" s="355"/>
      <c r="SHN171" s="355"/>
      <c r="SHO171" s="355"/>
      <c r="SHP171" s="355"/>
      <c r="SHQ171" s="355"/>
      <c r="SHR171" s="355"/>
      <c r="SHS171" s="355"/>
      <c r="SHT171" s="355"/>
      <c r="SHU171" s="355"/>
      <c r="SHV171" s="355"/>
      <c r="SHW171" s="355"/>
      <c r="SHX171" s="355"/>
      <c r="SHY171" s="355"/>
      <c r="SHZ171" s="355"/>
      <c r="SIA171" s="355"/>
      <c r="SIB171" s="355"/>
      <c r="SIC171" s="355"/>
      <c r="SID171" s="355"/>
      <c r="SIE171" s="355"/>
      <c r="SIF171" s="355"/>
      <c r="SIG171" s="355"/>
      <c r="SIH171" s="355"/>
      <c r="SII171" s="355"/>
      <c r="SIJ171" s="355"/>
      <c r="SIK171" s="355"/>
      <c r="SIL171" s="355"/>
      <c r="SIM171" s="355"/>
      <c r="SIN171" s="355"/>
      <c r="SIO171" s="355"/>
      <c r="SIP171" s="355"/>
      <c r="SIQ171" s="355"/>
      <c r="SIR171" s="355"/>
      <c r="SIS171" s="355"/>
      <c r="SIT171" s="355"/>
      <c r="SIU171" s="355"/>
      <c r="SIV171" s="355"/>
      <c r="SIW171" s="355"/>
      <c r="SIX171" s="355"/>
      <c r="SIY171" s="355"/>
      <c r="SIZ171" s="355"/>
      <c r="SJA171" s="355"/>
      <c r="SJB171" s="355"/>
      <c r="SJC171" s="355"/>
      <c r="SJD171" s="355"/>
      <c r="SJE171" s="355"/>
      <c r="SJF171" s="355"/>
      <c r="SJG171" s="355"/>
      <c r="SJH171" s="355"/>
      <c r="SJI171" s="355"/>
      <c r="SJJ171" s="355"/>
      <c r="SJK171" s="355"/>
      <c r="SJL171" s="355"/>
      <c r="SJM171" s="355"/>
      <c r="SJN171" s="355"/>
      <c r="SJO171" s="355"/>
      <c r="SJP171" s="355"/>
      <c r="SJQ171" s="355"/>
      <c r="SJR171" s="355"/>
      <c r="SJS171" s="355"/>
      <c r="SJT171" s="355"/>
      <c r="SJU171" s="355"/>
      <c r="SJV171" s="355"/>
      <c r="SJW171" s="355"/>
      <c r="SJX171" s="355"/>
      <c r="SJY171" s="355"/>
      <c r="SJZ171" s="355"/>
      <c r="SKA171" s="355"/>
      <c r="SKB171" s="355"/>
      <c r="SKC171" s="355"/>
      <c r="SKD171" s="355"/>
      <c r="SKE171" s="355"/>
      <c r="SKF171" s="355"/>
      <c r="SKG171" s="355"/>
      <c r="SKH171" s="355"/>
      <c r="SKI171" s="355"/>
      <c r="SKJ171" s="355"/>
      <c r="SKK171" s="355"/>
      <c r="SKL171" s="355"/>
      <c r="SKM171" s="355"/>
      <c r="SKN171" s="355"/>
      <c r="SKO171" s="355"/>
      <c r="SKP171" s="355"/>
      <c r="SKQ171" s="355"/>
      <c r="SKR171" s="355"/>
      <c r="SKS171" s="355"/>
      <c r="SKT171" s="355"/>
      <c r="SKU171" s="355"/>
      <c r="SKV171" s="355"/>
      <c r="SKW171" s="355"/>
      <c r="SKX171" s="355"/>
      <c r="SKY171" s="355"/>
      <c r="SKZ171" s="355"/>
      <c r="SLA171" s="355"/>
      <c r="SLB171" s="355"/>
      <c r="SLC171" s="355"/>
      <c r="SLD171" s="355"/>
      <c r="SLE171" s="355"/>
      <c r="SLF171" s="355"/>
      <c r="SLG171" s="355"/>
      <c r="SLH171" s="355"/>
      <c r="SLI171" s="355"/>
      <c r="SLJ171" s="355"/>
      <c r="SLK171" s="355"/>
      <c r="SLL171" s="355"/>
      <c r="SLM171" s="355"/>
      <c r="SLN171" s="355"/>
      <c r="SLO171" s="355"/>
      <c r="SLP171" s="355"/>
      <c r="SLQ171" s="355"/>
      <c r="SLR171" s="355"/>
      <c r="SLS171" s="355"/>
      <c r="SLT171" s="355"/>
      <c r="SLU171" s="355"/>
      <c r="SLV171" s="355"/>
      <c r="SLW171" s="355"/>
      <c r="SLX171" s="355"/>
      <c r="SLY171" s="355"/>
      <c r="SLZ171" s="355"/>
      <c r="SMA171" s="355"/>
      <c r="SMB171" s="355"/>
      <c r="SMC171" s="355"/>
      <c r="SMD171" s="355"/>
      <c r="SME171" s="355"/>
      <c r="SMF171" s="355"/>
      <c r="SMG171" s="355"/>
      <c r="SMH171" s="355"/>
      <c r="SMI171" s="355"/>
      <c r="SMJ171" s="355"/>
      <c r="SMK171" s="355"/>
      <c r="SML171" s="355"/>
      <c r="SMM171" s="355"/>
      <c r="SMN171" s="355"/>
      <c r="SMO171" s="355"/>
      <c r="SMP171" s="355"/>
      <c r="SMQ171" s="355"/>
      <c r="SMR171" s="355"/>
      <c r="SMS171" s="355"/>
      <c r="SMT171" s="355"/>
      <c r="SMU171" s="355"/>
      <c r="SMV171" s="355"/>
      <c r="SMW171" s="355"/>
      <c r="SMX171" s="355"/>
      <c r="SMY171" s="355"/>
      <c r="SMZ171" s="355"/>
      <c r="SNA171" s="355"/>
      <c r="SNB171" s="355"/>
      <c r="SNC171" s="355"/>
      <c r="SND171" s="355"/>
      <c r="SNE171" s="355"/>
      <c r="SNF171" s="355"/>
      <c r="SNG171" s="355"/>
      <c r="SNH171" s="355"/>
      <c r="SNI171" s="355"/>
      <c r="SNJ171" s="355"/>
      <c r="SNK171" s="355"/>
      <c r="SNL171" s="355"/>
      <c r="SNM171" s="355"/>
      <c r="SNN171" s="355"/>
      <c r="SNO171" s="355"/>
      <c r="SNP171" s="355"/>
      <c r="SNQ171" s="355"/>
      <c r="SNR171" s="355"/>
      <c r="SNS171" s="355"/>
      <c r="SNT171" s="355"/>
      <c r="SNU171" s="355"/>
      <c r="SNV171" s="355"/>
      <c r="SNW171" s="355"/>
      <c r="SNX171" s="355"/>
      <c r="SNY171" s="355"/>
      <c r="SNZ171" s="355"/>
      <c r="SOA171" s="355"/>
      <c r="SOB171" s="355"/>
      <c r="SOC171" s="355"/>
      <c r="SOD171" s="355"/>
      <c r="SOE171" s="355"/>
      <c r="SOF171" s="355"/>
      <c r="SOG171" s="355"/>
      <c r="SOH171" s="355"/>
      <c r="SOI171" s="355"/>
      <c r="SOJ171" s="355"/>
      <c r="SOK171" s="355"/>
      <c r="SOL171" s="355"/>
      <c r="SOM171" s="355"/>
      <c r="SON171" s="355"/>
      <c r="SOO171" s="355"/>
      <c r="SOP171" s="355"/>
      <c r="SOQ171" s="355"/>
      <c r="SOR171" s="355"/>
      <c r="SOS171" s="355"/>
      <c r="SOT171" s="355"/>
      <c r="SOU171" s="355"/>
      <c r="SOV171" s="355"/>
      <c r="SOW171" s="355"/>
      <c r="SOX171" s="355"/>
      <c r="SOY171" s="355"/>
      <c r="SOZ171" s="355"/>
      <c r="SPA171" s="355"/>
      <c r="SPB171" s="355"/>
      <c r="SPC171" s="355"/>
      <c r="SPD171" s="355"/>
      <c r="SPE171" s="355"/>
      <c r="SPF171" s="355"/>
      <c r="SPG171" s="355"/>
      <c r="SPH171" s="355"/>
      <c r="SPI171" s="355"/>
      <c r="SPJ171" s="355"/>
      <c r="SPK171" s="355"/>
      <c r="SPL171" s="355"/>
      <c r="SPM171" s="355"/>
      <c r="SPN171" s="355"/>
      <c r="SPO171" s="355"/>
      <c r="SPP171" s="355"/>
      <c r="SPQ171" s="355"/>
      <c r="SPR171" s="355"/>
      <c r="SPS171" s="355"/>
      <c r="SPT171" s="355"/>
      <c r="SPU171" s="355"/>
      <c r="SPV171" s="355"/>
      <c r="SPW171" s="355"/>
      <c r="SPX171" s="355"/>
      <c r="SPY171" s="355"/>
      <c r="SPZ171" s="355"/>
      <c r="SQA171" s="355"/>
      <c r="SQB171" s="355"/>
      <c r="SQC171" s="355"/>
      <c r="SQD171" s="355"/>
      <c r="SQE171" s="355"/>
      <c r="SQF171" s="355"/>
      <c r="SQG171" s="355"/>
      <c r="SQH171" s="355"/>
      <c r="SQI171" s="355"/>
      <c r="SQJ171" s="355"/>
      <c r="SQK171" s="355"/>
      <c r="SQL171" s="355"/>
      <c r="SQM171" s="355"/>
      <c r="SQN171" s="355"/>
      <c r="SQO171" s="355"/>
      <c r="SQP171" s="355"/>
      <c r="SQQ171" s="355"/>
      <c r="SQR171" s="355"/>
      <c r="SQS171" s="355"/>
      <c r="SQT171" s="355"/>
      <c r="SQU171" s="355"/>
      <c r="SQV171" s="355"/>
      <c r="SQW171" s="355"/>
      <c r="SQX171" s="355"/>
      <c r="SQY171" s="355"/>
      <c r="SQZ171" s="355"/>
      <c r="SRA171" s="355"/>
      <c r="SRB171" s="355"/>
      <c r="SRC171" s="355"/>
      <c r="SRJ171" s="355"/>
      <c r="SRK171" s="355"/>
      <c r="SRL171" s="355"/>
      <c r="SRM171" s="355"/>
      <c r="SRN171" s="355"/>
      <c r="SRO171" s="355"/>
      <c r="SRP171" s="355"/>
      <c r="SRQ171" s="355"/>
      <c r="SRR171" s="355"/>
      <c r="SRS171" s="355"/>
      <c r="SRT171" s="355"/>
      <c r="SRU171" s="355"/>
      <c r="SRV171" s="355"/>
      <c r="SRW171" s="355"/>
      <c r="SRX171" s="355"/>
      <c r="SRY171" s="355"/>
      <c r="SRZ171" s="355"/>
      <c r="SSA171" s="355"/>
      <c r="SSB171" s="355"/>
      <c r="SSC171" s="355"/>
      <c r="SSD171" s="355"/>
      <c r="SSE171" s="355"/>
      <c r="SSF171" s="355"/>
      <c r="SSG171" s="355"/>
      <c r="SSH171" s="355"/>
      <c r="SSI171" s="355"/>
      <c r="SSJ171" s="355"/>
      <c r="SSK171" s="355"/>
      <c r="SSL171" s="355"/>
      <c r="SSM171" s="355"/>
      <c r="SSN171" s="355"/>
      <c r="SSO171" s="355"/>
      <c r="SSP171" s="355"/>
      <c r="SSQ171" s="355"/>
      <c r="SSR171" s="355"/>
      <c r="SSS171" s="355"/>
      <c r="SST171" s="355"/>
      <c r="SSU171" s="355"/>
      <c r="SSV171" s="355"/>
      <c r="SSW171" s="355"/>
      <c r="SSX171" s="355"/>
      <c r="SSY171" s="355"/>
      <c r="SSZ171" s="355"/>
      <c r="STA171" s="355"/>
      <c r="STB171" s="355"/>
      <c r="STC171" s="355"/>
      <c r="STD171" s="355"/>
      <c r="STE171" s="355"/>
      <c r="STF171" s="355"/>
      <c r="STG171" s="355"/>
      <c r="STH171" s="355"/>
      <c r="STI171" s="355"/>
      <c r="STJ171" s="355"/>
      <c r="STK171" s="355"/>
      <c r="STL171" s="355"/>
      <c r="STM171" s="355"/>
      <c r="STN171" s="355"/>
      <c r="STO171" s="355"/>
      <c r="STP171" s="355"/>
      <c r="STQ171" s="355"/>
      <c r="STR171" s="355"/>
      <c r="STS171" s="355"/>
      <c r="STT171" s="355"/>
      <c r="STU171" s="355"/>
      <c r="STV171" s="355"/>
      <c r="STW171" s="355"/>
      <c r="STX171" s="355"/>
      <c r="STY171" s="355"/>
      <c r="STZ171" s="355"/>
      <c r="SUA171" s="355"/>
      <c r="SUB171" s="355"/>
      <c r="SUC171" s="355"/>
      <c r="SUD171" s="355"/>
      <c r="SUE171" s="355"/>
      <c r="SUF171" s="355"/>
      <c r="SUG171" s="355"/>
      <c r="SUH171" s="355"/>
      <c r="SUI171" s="355"/>
      <c r="SUJ171" s="355"/>
      <c r="SUK171" s="355"/>
      <c r="SUL171" s="355"/>
      <c r="SUM171" s="355"/>
      <c r="SUN171" s="355"/>
      <c r="SUO171" s="355"/>
      <c r="SUP171" s="355"/>
      <c r="SUQ171" s="355"/>
      <c r="SUR171" s="355"/>
      <c r="SUS171" s="355"/>
      <c r="SUT171" s="355"/>
      <c r="SUU171" s="355"/>
      <c r="SUV171" s="355"/>
      <c r="SUW171" s="355"/>
      <c r="SUX171" s="355"/>
      <c r="SUY171" s="355"/>
      <c r="SUZ171" s="355"/>
      <c r="SVA171" s="355"/>
      <c r="SVB171" s="355"/>
      <c r="SVC171" s="355"/>
      <c r="SVD171" s="355"/>
      <c r="SVE171" s="355"/>
      <c r="SVF171" s="355"/>
      <c r="SVG171" s="355"/>
      <c r="SVH171" s="355"/>
      <c r="SVI171" s="355"/>
      <c r="SVJ171" s="355"/>
      <c r="SVK171" s="355"/>
      <c r="SVL171" s="355"/>
      <c r="SVM171" s="355"/>
      <c r="SVN171" s="355"/>
      <c r="SVO171" s="355"/>
      <c r="SVP171" s="355"/>
      <c r="SVQ171" s="355"/>
      <c r="SVR171" s="355"/>
      <c r="SVS171" s="355"/>
      <c r="SVT171" s="355"/>
      <c r="SVU171" s="355"/>
      <c r="SVV171" s="355"/>
      <c r="SVW171" s="355"/>
      <c r="SVX171" s="355"/>
      <c r="SVY171" s="355"/>
      <c r="SVZ171" s="355"/>
      <c r="SWA171" s="355"/>
      <c r="SWB171" s="355"/>
      <c r="SWC171" s="355"/>
      <c r="SWD171" s="355"/>
      <c r="SWE171" s="355"/>
      <c r="SWF171" s="355"/>
      <c r="SWG171" s="355"/>
      <c r="SWH171" s="355"/>
      <c r="SWI171" s="355"/>
      <c r="SWJ171" s="355"/>
      <c r="SWK171" s="355"/>
      <c r="SWL171" s="355"/>
      <c r="SWM171" s="355"/>
      <c r="SWN171" s="355"/>
      <c r="SWO171" s="355"/>
      <c r="SWP171" s="355"/>
      <c r="SWQ171" s="355"/>
      <c r="SWR171" s="355"/>
      <c r="SWS171" s="355"/>
      <c r="SWT171" s="355"/>
      <c r="SWU171" s="355"/>
      <c r="SWV171" s="355"/>
      <c r="SWW171" s="355"/>
      <c r="SWX171" s="355"/>
      <c r="SWY171" s="355"/>
      <c r="SWZ171" s="355"/>
      <c r="SXA171" s="355"/>
      <c r="SXB171" s="355"/>
      <c r="SXC171" s="355"/>
      <c r="SXD171" s="355"/>
      <c r="SXE171" s="355"/>
      <c r="SXF171" s="355"/>
      <c r="SXG171" s="355"/>
      <c r="SXH171" s="355"/>
      <c r="SXI171" s="355"/>
      <c r="SXJ171" s="355"/>
      <c r="SXK171" s="355"/>
      <c r="SXL171" s="355"/>
      <c r="SXM171" s="355"/>
      <c r="SXN171" s="355"/>
      <c r="SXO171" s="355"/>
      <c r="SXP171" s="355"/>
      <c r="SXQ171" s="355"/>
      <c r="SXR171" s="355"/>
      <c r="SXS171" s="355"/>
      <c r="SXT171" s="355"/>
      <c r="SXU171" s="355"/>
      <c r="SXV171" s="355"/>
      <c r="SXW171" s="355"/>
      <c r="SXX171" s="355"/>
      <c r="SXY171" s="355"/>
      <c r="SXZ171" s="355"/>
      <c r="SYA171" s="355"/>
      <c r="SYB171" s="355"/>
      <c r="SYC171" s="355"/>
      <c r="SYD171" s="355"/>
      <c r="SYE171" s="355"/>
      <c r="SYF171" s="355"/>
      <c r="SYG171" s="355"/>
      <c r="SYH171" s="355"/>
      <c r="SYI171" s="355"/>
      <c r="SYJ171" s="355"/>
      <c r="SYK171" s="355"/>
      <c r="SYL171" s="355"/>
      <c r="SYM171" s="355"/>
      <c r="SYN171" s="355"/>
      <c r="SYO171" s="355"/>
      <c r="SYP171" s="355"/>
      <c r="SYQ171" s="355"/>
      <c r="SYR171" s="355"/>
      <c r="SYS171" s="355"/>
      <c r="SYT171" s="355"/>
      <c r="SYU171" s="355"/>
      <c r="SYV171" s="355"/>
      <c r="SYW171" s="355"/>
      <c r="SYX171" s="355"/>
      <c r="SYY171" s="355"/>
      <c r="SYZ171" s="355"/>
      <c r="SZA171" s="355"/>
      <c r="SZB171" s="355"/>
      <c r="SZC171" s="355"/>
      <c r="SZD171" s="355"/>
      <c r="SZE171" s="355"/>
      <c r="SZF171" s="355"/>
      <c r="SZG171" s="355"/>
      <c r="SZH171" s="355"/>
      <c r="SZI171" s="355"/>
      <c r="SZJ171" s="355"/>
      <c r="SZK171" s="355"/>
      <c r="SZL171" s="355"/>
      <c r="SZM171" s="355"/>
      <c r="SZN171" s="355"/>
      <c r="SZO171" s="355"/>
      <c r="SZP171" s="355"/>
      <c r="SZQ171" s="355"/>
      <c r="SZR171" s="355"/>
      <c r="SZS171" s="355"/>
      <c r="SZT171" s="355"/>
      <c r="SZU171" s="355"/>
      <c r="SZV171" s="355"/>
      <c r="SZW171" s="355"/>
      <c r="SZX171" s="355"/>
      <c r="SZY171" s="355"/>
      <c r="SZZ171" s="355"/>
      <c r="TAA171" s="355"/>
      <c r="TAB171" s="355"/>
      <c r="TAC171" s="355"/>
      <c r="TAD171" s="355"/>
      <c r="TAE171" s="355"/>
      <c r="TAF171" s="355"/>
      <c r="TAG171" s="355"/>
      <c r="TAH171" s="355"/>
      <c r="TAI171" s="355"/>
      <c r="TAJ171" s="355"/>
      <c r="TAK171" s="355"/>
      <c r="TAL171" s="355"/>
      <c r="TAM171" s="355"/>
      <c r="TAN171" s="355"/>
      <c r="TAO171" s="355"/>
      <c r="TAP171" s="355"/>
      <c r="TAQ171" s="355"/>
      <c r="TAR171" s="355"/>
      <c r="TAS171" s="355"/>
      <c r="TAT171" s="355"/>
      <c r="TAU171" s="355"/>
      <c r="TAV171" s="355"/>
      <c r="TAW171" s="355"/>
      <c r="TAX171" s="355"/>
      <c r="TAY171" s="355"/>
      <c r="TBF171" s="355"/>
      <c r="TBG171" s="355"/>
      <c r="TBH171" s="355"/>
      <c r="TBI171" s="355"/>
      <c r="TBJ171" s="355"/>
      <c r="TBK171" s="355"/>
      <c r="TBL171" s="355"/>
      <c r="TBM171" s="355"/>
      <c r="TBN171" s="355"/>
      <c r="TBO171" s="355"/>
      <c r="TBP171" s="355"/>
      <c r="TBQ171" s="355"/>
      <c r="TBR171" s="355"/>
      <c r="TBS171" s="355"/>
      <c r="TBT171" s="355"/>
      <c r="TBU171" s="355"/>
      <c r="TBV171" s="355"/>
      <c r="TBW171" s="355"/>
      <c r="TBX171" s="355"/>
      <c r="TBY171" s="355"/>
      <c r="TBZ171" s="355"/>
      <c r="TCA171" s="355"/>
      <c r="TCB171" s="355"/>
      <c r="TCC171" s="355"/>
      <c r="TCD171" s="355"/>
      <c r="TCE171" s="355"/>
      <c r="TCF171" s="355"/>
      <c r="TCG171" s="355"/>
      <c r="TCH171" s="355"/>
      <c r="TCI171" s="355"/>
      <c r="TCJ171" s="355"/>
      <c r="TCK171" s="355"/>
      <c r="TCL171" s="355"/>
      <c r="TCM171" s="355"/>
      <c r="TCN171" s="355"/>
      <c r="TCO171" s="355"/>
      <c r="TCP171" s="355"/>
      <c r="TCQ171" s="355"/>
      <c r="TCR171" s="355"/>
      <c r="TCS171" s="355"/>
      <c r="TCT171" s="355"/>
      <c r="TCU171" s="355"/>
      <c r="TCV171" s="355"/>
      <c r="TCW171" s="355"/>
      <c r="TCX171" s="355"/>
      <c r="TCY171" s="355"/>
      <c r="TCZ171" s="355"/>
      <c r="TDA171" s="355"/>
      <c r="TDB171" s="355"/>
      <c r="TDC171" s="355"/>
      <c r="TDD171" s="355"/>
      <c r="TDE171" s="355"/>
      <c r="TDF171" s="355"/>
      <c r="TDG171" s="355"/>
      <c r="TDH171" s="355"/>
      <c r="TDI171" s="355"/>
      <c r="TDJ171" s="355"/>
      <c r="TDK171" s="355"/>
      <c r="TDL171" s="355"/>
      <c r="TDM171" s="355"/>
      <c r="TDN171" s="355"/>
      <c r="TDO171" s="355"/>
      <c r="TDP171" s="355"/>
      <c r="TDQ171" s="355"/>
      <c r="TDR171" s="355"/>
      <c r="TDS171" s="355"/>
      <c r="TDT171" s="355"/>
      <c r="TDU171" s="355"/>
      <c r="TDV171" s="355"/>
      <c r="TDW171" s="355"/>
      <c r="TDX171" s="355"/>
      <c r="TDY171" s="355"/>
      <c r="TDZ171" s="355"/>
      <c r="TEA171" s="355"/>
      <c r="TEB171" s="355"/>
      <c r="TEC171" s="355"/>
      <c r="TED171" s="355"/>
      <c r="TEE171" s="355"/>
      <c r="TEF171" s="355"/>
      <c r="TEG171" s="355"/>
      <c r="TEH171" s="355"/>
      <c r="TEI171" s="355"/>
      <c r="TEJ171" s="355"/>
      <c r="TEK171" s="355"/>
      <c r="TEL171" s="355"/>
      <c r="TEM171" s="355"/>
      <c r="TEN171" s="355"/>
      <c r="TEO171" s="355"/>
      <c r="TEP171" s="355"/>
      <c r="TEQ171" s="355"/>
      <c r="TER171" s="355"/>
      <c r="TES171" s="355"/>
      <c r="TET171" s="355"/>
      <c r="TEU171" s="355"/>
      <c r="TEV171" s="355"/>
      <c r="TEW171" s="355"/>
      <c r="TEX171" s="355"/>
      <c r="TEY171" s="355"/>
      <c r="TEZ171" s="355"/>
      <c r="TFA171" s="355"/>
      <c r="TFB171" s="355"/>
      <c r="TFC171" s="355"/>
      <c r="TFD171" s="355"/>
      <c r="TFE171" s="355"/>
      <c r="TFF171" s="355"/>
      <c r="TFG171" s="355"/>
      <c r="TFH171" s="355"/>
      <c r="TFI171" s="355"/>
      <c r="TFJ171" s="355"/>
      <c r="TFK171" s="355"/>
      <c r="TFL171" s="355"/>
      <c r="TFM171" s="355"/>
      <c r="TFN171" s="355"/>
      <c r="TFO171" s="355"/>
      <c r="TFP171" s="355"/>
      <c r="TFQ171" s="355"/>
      <c r="TFR171" s="355"/>
      <c r="TFS171" s="355"/>
      <c r="TFT171" s="355"/>
      <c r="TFU171" s="355"/>
      <c r="TFV171" s="355"/>
      <c r="TFW171" s="355"/>
      <c r="TFX171" s="355"/>
      <c r="TFY171" s="355"/>
      <c r="TFZ171" s="355"/>
      <c r="TGA171" s="355"/>
      <c r="TGB171" s="355"/>
      <c r="TGC171" s="355"/>
      <c r="TGD171" s="355"/>
      <c r="TGE171" s="355"/>
      <c r="TGF171" s="355"/>
      <c r="TGG171" s="355"/>
      <c r="TGH171" s="355"/>
      <c r="TGI171" s="355"/>
      <c r="TGJ171" s="355"/>
      <c r="TGK171" s="355"/>
      <c r="TGL171" s="355"/>
      <c r="TGM171" s="355"/>
      <c r="TGN171" s="355"/>
      <c r="TGO171" s="355"/>
      <c r="TGP171" s="355"/>
      <c r="TGQ171" s="355"/>
      <c r="TGR171" s="355"/>
      <c r="TGS171" s="355"/>
      <c r="TGT171" s="355"/>
      <c r="TGU171" s="355"/>
      <c r="TGV171" s="355"/>
      <c r="TGW171" s="355"/>
      <c r="TGX171" s="355"/>
      <c r="TGY171" s="355"/>
      <c r="TGZ171" s="355"/>
      <c r="THA171" s="355"/>
      <c r="THB171" s="355"/>
      <c r="THC171" s="355"/>
      <c r="THD171" s="355"/>
      <c r="THE171" s="355"/>
      <c r="THF171" s="355"/>
      <c r="THG171" s="355"/>
      <c r="THH171" s="355"/>
      <c r="THI171" s="355"/>
      <c r="THJ171" s="355"/>
      <c r="THK171" s="355"/>
      <c r="THL171" s="355"/>
      <c r="THM171" s="355"/>
      <c r="THN171" s="355"/>
      <c r="THO171" s="355"/>
      <c r="THP171" s="355"/>
      <c r="THQ171" s="355"/>
      <c r="THR171" s="355"/>
      <c r="THS171" s="355"/>
      <c r="THT171" s="355"/>
      <c r="THU171" s="355"/>
      <c r="THV171" s="355"/>
      <c r="THW171" s="355"/>
      <c r="THX171" s="355"/>
      <c r="THY171" s="355"/>
      <c r="THZ171" s="355"/>
      <c r="TIA171" s="355"/>
      <c r="TIB171" s="355"/>
      <c r="TIC171" s="355"/>
      <c r="TID171" s="355"/>
      <c r="TIE171" s="355"/>
      <c r="TIF171" s="355"/>
      <c r="TIG171" s="355"/>
      <c r="TIH171" s="355"/>
      <c r="TII171" s="355"/>
      <c r="TIJ171" s="355"/>
      <c r="TIK171" s="355"/>
      <c r="TIL171" s="355"/>
      <c r="TIM171" s="355"/>
      <c r="TIN171" s="355"/>
      <c r="TIO171" s="355"/>
      <c r="TIP171" s="355"/>
      <c r="TIQ171" s="355"/>
      <c r="TIR171" s="355"/>
      <c r="TIS171" s="355"/>
      <c r="TIT171" s="355"/>
      <c r="TIU171" s="355"/>
      <c r="TIV171" s="355"/>
      <c r="TIW171" s="355"/>
      <c r="TIX171" s="355"/>
      <c r="TIY171" s="355"/>
      <c r="TIZ171" s="355"/>
      <c r="TJA171" s="355"/>
      <c r="TJB171" s="355"/>
      <c r="TJC171" s="355"/>
      <c r="TJD171" s="355"/>
      <c r="TJE171" s="355"/>
      <c r="TJF171" s="355"/>
      <c r="TJG171" s="355"/>
      <c r="TJH171" s="355"/>
      <c r="TJI171" s="355"/>
      <c r="TJJ171" s="355"/>
      <c r="TJK171" s="355"/>
      <c r="TJL171" s="355"/>
      <c r="TJM171" s="355"/>
      <c r="TJN171" s="355"/>
      <c r="TJO171" s="355"/>
      <c r="TJP171" s="355"/>
      <c r="TJQ171" s="355"/>
      <c r="TJR171" s="355"/>
      <c r="TJS171" s="355"/>
      <c r="TJT171" s="355"/>
      <c r="TJU171" s="355"/>
      <c r="TJV171" s="355"/>
      <c r="TJW171" s="355"/>
      <c r="TJX171" s="355"/>
      <c r="TJY171" s="355"/>
      <c r="TJZ171" s="355"/>
      <c r="TKA171" s="355"/>
      <c r="TKB171" s="355"/>
      <c r="TKC171" s="355"/>
      <c r="TKD171" s="355"/>
      <c r="TKE171" s="355"/>
      <c r="TKF171" s="355"/>
      <c r="TKG171" s="355"/>
      <c r="TKH171" s="355"/>
      <c r="TKI171" s="355"/>
      <c r="TKJ171" s="355"/>
      <c r="TKK171" s="355"/>
      <c r="TKL171" s="355"/>
      <c r="TKM171" s="355"/>
      <c r="TKN171" s="355"/>
      <c r="TKO171" s="355"/>
      <c r="TKP171" s="355"/>
      <c r="TKQ171" s="355"/>
      <c r="TKR171" s="355"/>
      <c r="TKS171" s="355"/>
      <c r="TKT171" s="355"/>
      <c r="TKU171" s="355"/>
      <c r="TLB171" s="355"/>
      <c r="TLC171" s="355"/>
      <c r="TLD171" s="355"/>
      <c r="TLE171" s="355"/>
      <c r="TLF171" s="355"/>
      <c r="TLG171" s="355"/>
      <c r="TLH171" s="355"/>
      <c r="TLI171" s="355"/>
      <c r="TLJ171" s="355"/>
      <c r="TLK171" s="355"/>
      <c r="TLL171" s="355"/>
      <c r="TLM171" s="355"/>
      <c r="TLN171" s="355"/>
      <c r="TLO171" s="355"/>
      <c r="TLP171" s="355"/>
      <c r="TLQ171" s="355"/>
      <c r="TLR171" s="355"/>
      <c r="TLS171" s="355"/>
      <c r="TLT171" s="355"/>
      <c r="TLU171" s="355"/>
      <c r="TLV171" s="355"/>
      <c r="TLW171" s="355"/>
      <c r="TLX171" s="355"/>
      <c r="TLY171" s="355"/>
      <c r="TLZ171" s="355"/>
      <c r="TMA171" s="355"/>
      <c r="TMB171" s="355"/>
      <c r="TMC171" s="355"/>
      <c r="TMD171" s="355"/>
      <c r="TME171" s="355"/>
      <c r="TMF171" s="355"/>
      <c r="TMG171" s="355"/>
      <c r="TMH171" s="355"/>
      <c r="TMI171" s="355"/>
      <c r="TMJ171" s="355"/>
      <c r="TMK171" s="355"/>
      <c r="TML171" s="355"/>
      <c r="TMM171" s="355"/>
      <c r="TMN171" s="355"/>
      <c r="TMO171" s="355"/>
      <c r="TMP171" s="355"/>
      <c r="TMQ171" s="355"/>
      <c r="TMR171" s="355"/>
      <c r="TMS171" s="355"/>
      <c r="TMT171" s="355"/>
      <c r="TMU171" s="355"/>
      <c r="TMV171" s="355"/>
      <c r="TMW171" s="355"/>
      <c r="TMX171" s="355"/>
      <c r="TMY171" s="355"/>
      <c r="TMZ171" s="355"/>
      <c r="TNA171" s="355"/>
      <c r="TNB171" s="355"/>
      <c r="TNC171" s="355"/>
      <c r="TND171" s="355"/>
      <c r="TNE171" s="355"/>
      <c r="TNF171" s="355"/>
      <c r="TNG171" s="355"/>
      <c r="TNH171" s="355"/>
      <c r="TNI171" s="355"/>
      <c r="TNJ171" s="355"/>
      <c r="TNK171" s="355"/>
      <c r="TNL171" s="355"/>
      <c r="TNM171" s="355"/>
      <c r="TNN171" s="355"/>
      <c r="TNO171" s="355"/>
      <c r="TNP171" s="355"/>
      <c r="TNQ171" s="355"/>
      <c r="TNR171" s="355"/>
      <c r="TNS171" s="355"/>
      <c r="TNT171" s="355"/>
      <c r="TNU171" s="355"/>
      <c r="TNV171" s="355"/>
      <c r="TNW171" s="355"/>
      <c r="TNX171" s="355"/>
      <c r="TNY171" s="355"/>
      <c r="TNZ171" s="355"/>
      <c r="TOA171" s="355"/>
      <c r="TOB171" s="355"/>
      <c r="TOC171" s="355"/>
      <c r="TOD171" s="355"/>
      <c r="TOE171" s="355"/>
      <c r="TOF171" s="355"/>
      <c r="TOG171" s="355"/>
      <c r="TOH171" s="355"/>
      <c r="TOI171" s="355"/>
      <c r="TOJ171" s="355"/>
      <c r="TOK171" s="355"/>
      <c r="TOL171" s="355"/>
      <c r="TOM171" s="355"/>
      <c r="TON171" s="355"/>
      <c r="TOO171" s="355"/>
      <c r="TOP171" s="355"/>
      <c r="TOQ171" s="355"/>
      <c r="TOR171" s="355"/>
      <c r="TOS171" s="355"/>
      <c r="TOT171" s="355"/>
      <c r="TOU171" s="355"/>
      <c r="TOV171" s="355"/>
      <c r="TOW171" s="355"/>
      <c r="TOX171" s="355"/>
      <c r="TOY171" s="355"/>
      <c r="TOZ171" s="355"/>
      <c r="TPA171" s="355"/>
      <c r="TPB171" s="355"/>
      <c r="TPC171" s="355"/>
      <c r="TPD171" s="355"/>
      <c r="TPE171" s="355"/>
      <c r="TPF171" s="355"/>
      <c r="TPG171" s="355"/>
      <c r="TPH171" s="355"/>
      <c r="TPI171" s="355"/>
      <c r="TPJ171" s="355"/>
      <c r="TPK171" s="355"/>
      <c r="TPL171" s="355"/>
      <c r="TPM171" s="355"/>
      <c r="TPN171" s="355"/>
      <c r="TPO171" s="355"/>
      <c r="TPP171" s="355"/>
      <c r="TPQ171" s="355"/>
      <c r="TPR171" s="355"/>
      <c r="TPS171" s="355"/>
      <c r="TPT171" s="355"/>
      <c r="TPU171" s="355"/>
      <c r="TPV171" s="355"/>
      <c r="TPW171" s="355"/>
      <c r="TPX171" s="355"/>
      <c r="TPY171" s="355"/>
      <c r="TPZ171" s="355"/>
      <c r="TQA171" s="355"/>
      <c r="TQB171" s="355"/>
      <c r="TQC171" s="355"/>
      <c r="TQD171" s="355"/>
      <c r="TQE171" s="355"/>
      <c r="TQF171" s="355"/>
      <c r="TQG171" s="355"/>
      <c r="TQH171" s="355"/>
      <c r="TQI171" s="355"/>
      <c r="TQJ171" s="355"/>
      <c r="TQK171" s="355"/>
      <c r="TQL171" s="355"/>
      <c r="TQM171" s="355"/>
      <c r="TQN171" s="355"/>
      <c r="TQO171" s="355"/>
      <c r="TQP171" s="355"/>
      <c r="TQQ171" s="355"/>
      <c r="TQR171" s="355"/>
      <c r="TQS171" s="355"/>
      <c r="TQT171" s="355"/>
      <c r="TQU171" s="355"/>
      <c r="TQV171" s="355"/>
      <c r="TQW171" s="355"/>
      <c r="TQX171" s="355"/>
      <c r="TQY171" s="355"/>
      <c r="TQZ171" s="355"/>
      <c r="TRA171" s="355"/>
      <c r="TRB171" s="355"/>
      <c r="TRC171" s="355"/>
      <c r="TRD171" s="355"/>
      <c r="TRE171" s="355"/>
      <c r="TRF171" s="355"/>
      <c r="TRG171" s="355"/>
      <c r="TRH171" s="355"/>
      <c r="TRI171" s="355"/>
      <c r="TRJ171" s="355"/>
      <c r="TRK171" s="355"/>
      <c r="TRL171" s="355"/>
      <c r="TRM171" s="355"/>
      <c r="TRN171" s="355"/>
      <c r="TRO171" s="355"/>
      <c r="TRP171" s="355"/>
      <c r="TRQ171" s="355"/>
      <c r="TRR171" s="355"/>
      <c r="TRS171" s="355"/>
      <c r="TRT171" s="355"/>
      <c r="TRU171" s="355"/>
      <c r="TRV171" s="355"/>
      <c r="TRW171" s="355"/>
      <c r="TRX171" s="355"/>
      <c r="TRY171" s="355"/>
      <c r="TRZ171" s="355"/>
      <c r="TSA171" s="355"/>
      <c r="TSB171" s="355"/>
      <c r="TSC171" s="355"/>
      <c r="TSD171" s="355"/>
      <c r="TSE171" s="355"/>
      <c r="TSF171" s="355"/>
      <c r="TSG171" s="355"/>
      <c r="TSH171" s="355"/>
      <c r="TSI171" s="355"/>
      <c r="TSJ171" s="355"/>
      <c r="TSK171" s="355"/>
      <c r="TSL171" s="355"/>
      <c r="TSM171" s="355"/>
      <c r="TSN171" s="355"/>
      <c r="TSO171" s="355"/>
      <c r="TSP171" s="355"/>
      <c r="TSQ171" s="355"/>
      <c r="TSR171" s="355"/>
      <c r="TSS171" s="355"/>
      <c r="TST171" s="355"/>
      <c r="TSU171" s="355"/>
      <c r="TSV171" s="355"/>
      <c r="TSW171" s="355"/>
      <c r="TSX171" s="355"/>
      <c r="TSY171" s="355"/>
      <c r="TSZ171" s="355"/>
      <c r="TTA171" s="355"/>
      <c r="TTB171" s="355"/>
      <c r="TTC171" s="355"/>
      <c r="TTD171" s="355"/>
      <c r="TTE171" s="355"/>
      <c r="TTF171" s="355"/>
      <c r="TTG171" s="355"/>
      <c r="TTH171" s="355"/>
      <c r="TTI171" s="355"/>
      <c r="TTJ171" s="355"/>
      <c r="TTK171" s="355"/>
      <c r="TTL171" s="355"/>
      <c r="TTM171" s="355"/>
      <c r="TTN171" s="355"/>
      <c r="TTO171" s="355"/>
      <c r="TTP171" s="355"/>
      <c r="TTQ171" s="355"/>
      <c r="TTR171" s="355"/>
      <c r="TTS171" s="355"/>
      <c r="TTT171" s="355"/>
      <c r="TTU171" s="355"/>
      <c r="TTV171" s="355"/>
      <c r="TTW171" s="355"/>
      <c r="TTX171" s="355"/>
      <c r="TTY171" s="355"/>
      <c r="TTZ171" s="355"/>
      <c r="TUA171" s="355"/>
      <c r="TUB171" s="355"/>
      <c r="TUC171" s="355"/>
      <c r="TUD171" s="355"/>
      <c r="TUE171" s="355"/>
      <c r="TUF171" s="355"/>
      <c r="TUG171" s="355"/>
      <c r="TUH171" s="355"/>
      <c r="TUI171" s="355"/>
      <c r="TUJ171" s="355"/>
      <c r="TUK171" s="355"/>
      <c r="TUL171" s="355"/>
      <c r="TUM171" s="355"/>
      <c r="TUN171" s="355"/>
      <c r="TUO171" s="355"/>
      <c r="TUP171" s="355"/>
      <c r="TUQ171" s="355"/>
      <c r="TUX171" s="355"/>
      <c r="TUY171" s="355"/>
      <c r="TUZ171" s="355"/>
      <c r="TVA171" s="355"/>
      <c r="TVB171" s="355"/>
      <c r="TVC171" s="355"/>
      <c r="TVD171" s="355"/>
      <c r="TVE171" s="355"/>
      <c r="TVF171" s="355"/>
      <c r="TVG171" s="355"/>
      <c r="TVH171" s="355"/>
      <c r="TVI171" s="355"/>
      <c r="TVJ171" s="355"/>
      <c r="TVK171" s="355"/>
      <c r="TVL171" s="355"/>
      <c r="TVM171" s="355"/>
      <c r="TVN171" s="355"/>
      <c r="TVO171" s="355"/>
      <c r="TVP171" s="355"/>
      <c r="TVQ171" s="355"/>
      <c r="TVR171" s="355"/>
      <c r="TVS171" s="355"/>
      <c r="TVT171" s="355"/>
      <c r="TVU171" s="355"/>
      <c r="TVV171" s="355"/>
      <c r="TVW171" s="355"/>
      <c r="TVX171" s="355"/>
      <c r="TVY171" s="355"/>
      <c r="TVZ171" s="355"/>
      <c r="TWA171" s="355"/>
      <c r="TWB171" s="355"/>
      <c r="TWC171" s="355"/>
      <c r="TWD171" s="355"/>
      <c r="TWE171" s="355"/>
      <c r="TWF171" s="355"/>
      <c r="TWG171" s="355"/>
      <c r="TWH171" s="355"/>
      <c r="TWI171" s="355"/>
      <c r="TWJ171" s="355"/>
      <c r="TWK171" s="355"/>
      <c r="TWL171" s="355"/>
      <c r="TWM171" s="355"/>
      <c r="TWN171" s="355"/>
      <c r="TWO171" s="355"/>
      <c r="TWP171" s="355"/>
      <c r="TWQ171" s="355"/>
      <c r="TWR171" s="355"/>
      <c r="TWS171" s="355"/>
      <c r="TWT171" s="355"/>
      <c r="TWU171" s="355"/>
      <c r="TWV171" s="355"/>
      <c r="TWW171" s="355"/>
      <c r="TWX171" s="355"/>
      <c r="TWY171" s="355"/>
      <c r="TWZ171" s="355"/>
      <c r="TXA171" s="355"/>
      <c r="TXB171" s="355"/>
      <c r="TXC171" s="355"/>
      <c r="TXD171" s="355"/>
      <c r="TXE171" s="355"/>
      <c r="TXF171" s="355"/>
      <c r="TXG171" s="355"/>
      <c r="TXH171" s="355"/>
      <c r="TXI171" s="355"/>
      <c r="TXJ171" s="355"/>
      <c r="TXK171" s="355"/>
      <c r="TXL171" s="355"/>
      <c r="TXM171" s="355"/>
      <c r="TXN171" s="355"/>
      <c r="TXO171" s="355"/>
      <c r="TXP171" s="355"/>
      <c r="TXQ171" s="355"/>
      <c r="TXR171" s="355"/>
      <c r="TXS171" s="355"/>
      <c r="TXT171" s="355"/>
      <c r="TXU171" s="355"/>
      <c r="TXV171" s="355"/>
      <c r="TXW171" s="355"/>
      <c r="TXX171" s="355"/>
      <c r="TXY171" s="355"/>
      <c r="TXZ171" s="355"/>
      <c r="TYA171" s="355"/>
      <c r="TYB171" s="355"/>
      <c r="TYC171" s="355"/>
      <c r="TYD171" s="355"/>
      <c r="TYE171" s="355"/>
      <c r="TYF171" s="355"/>
      <c r="TYG171" s="355"/>
      <c r="TYH171" s="355"/>
      <c r="TYI171" s="355"/>
      <c r="TYJ171" s="355"/>
      <c r="TYK171" s="355"/>
      <c r="TYL171" s="355"/>
      <c r="TYM171" s="355"/>
      <c r="TYN171" s="355"/>
      <c r="TYO171" s="355"/>
      <c r="TYP171" s="355"/>
      <c r="TYQ171" s="355"/>
      <c r="TYR171" s="355"/>
      <c r="TYS171" s="355"/>
      <c r="TYT171" s="355"/>
      <c r="TYU171" s="355"/>
      <c r="TYV171" s="355"/>
      <c r="TYW171" s="355"/>
      <c r="TYX171" s="355"/>
      <c r="TYY171" s="355"/>
      <c r="TYZ171" s="355"/>
      <c r="TZA171" s="355"/>
      <c r="TZB171" s="355"/>
      <c r="TZC171" s="355"/>
      <c r="TZD171" s="355"/>
      <c r="TZE171" s="355"/>
      <c r="TZF171" s="355"/>
      <c r="TZG171" s="355"/>
      <c r="TZH171" s="355"/>
      <c r="TZI171" s="355"/>
      <c r="TZJ171" s="355"/>
      <c r="TZK171" s="355"/>
      <c r="TZL171" s="355"/>
      <c r="TZM171" s="355"/>
      <c r="TZN171" s="355"/>
      <c r="TZO171" s="355"/>
      <c r="TZP171" s="355"/>
      <c r="TZQ171" s="355"/>
      <c r="TZR171" s="355"/>
      <c r="TZS171" s="355"/>
      <c r="TZT171" s="355"/>
      <c r="TZU171" s="355"/>
      <c r="TZV171" s="355"/>
      <c r="TZW171" s="355"/>
      <c r="TZX171" s="355"/>
      <c r="TZY171" s="355"/>
      <c r="TZZ171" s="355"/>
      <c r="UAA171" s="355"/>
      <c r="UAB171" s="355"/>
      <c r="UAC171" s="355"/>
      <c r="UAD171" s="355"/>
      <c r="UAE171" s="355"/>
      <c r="UAF171" s="355"/>
      <c r="UAG171" s="355"/>
      <c r="UAH171" s="355"/>
      <c r="UAI171" s="355"/>
      <c r="UAJ171" s="355"/>
      <c r="UAK171" s="355"/>
      <c r="UAL171" s="355"/>
      <c r="UAM171" s="355"/>
      <c r="UAN171" s="355"/>
      <c r="UAO171" s="355"/>
      <c r="UAP171" s="355"/>
      <c r="UAQ171" s="355"/>
      <c r="UAR171" s="355"/>
      <c r="UAS171" s="355"/>
      <c r="UAT171" s="355"/>
      <c r="UAU171" s="355"/>
      <c r="UAV171" s="355"/>
      <c r="UAW171" s="355"/>
      <c r="UAX171" s="355"/>
      <c r="UAY171" s="355"/>
      <c r="UAZ171" s="355"/>
      <c r="UBA171" s="355"/>
      <c r="UBB171" s="355"/>
      <c r="UBC171" s="355"/>
      <c r="UBD171" s="355"/>
      <c r="UBE171" s="355"/>
      <c r="UBF171" s="355"/>
      <c r="UBG171" s="355"/>
      <c r="UBH171" s="355"/>
      <c r="UBI171" s="355"/>
      <c r="UBJ171" s="355"/>
      <c r="UBK171" s="355"/>
      <c r="UBL171" s="355"/>
      <c r="UBM171" s="355"/>
      <c r="UBN171" s="355"/>
      <c r="UBO171" s="355"/>
      <c r="UBP171" s="355"/>
      <c r="UBQ171" s="355"/>
      <c r="UBR171" s="355"/>
      <c r="UBS171" s="355"/>
      <c r="UBT171" s="355"/>
      <c r="UBU171" s="355"/>
      <c r="UBV171" s="355"/>
      <c r="UBW171" s="355"/>
      <c r="UBX171" s="355"/>
      <c r="UBY171" s="355"/>
      <c r="UBZ171" s="355"/>
      <c r="UCA171" s="355"/>
      <c r="UCB171" s="355"/>
      <c r="UCC171" s="355"/>
      <c r="UCD171" s="355"/>
      <c r="UCE171" s="355"/>
      <c r="UCF171" s="355"/>
      <c r="UCG171" s="355"/>
      <c r="UCH171" s="355"/>
      <c r="UCI171" s="355"/>
      <c r="UCJ171" s="355"/>
      <c r="UCK171" s="355"/>
      <c r="UCL171" s="355"/>
      <c r="UCM171" s="355"/>
      <c r="UCN171" s="355"/>
      <c r="UCO171" s="355"/>
      <c r="UCP171" s="355"/>
      <c r="UCQ171" s="355"/>
      <c r="UCR171" s="355"/>
      <c r="UCS171" s="355"/>
      <c r="UCT171" s="355"/>
      <c r="UCU171" s="355"/>
      <c r="UCV171" s="355"/>
      <c r="UCW171" s="355"/>
      <c r="UCX171" s="355"/>
      <c r="UCY171" s="355"/>
      <c r="UCZ171" s="355"/>
      <c r="UDA171" s="355"/>
      <c r="UDB171" s="355"/>
      <c r="UDC171" s="355"/>
      <c r="UDD171" s="355"/>
      <c r="UDE171" s="355"/>
      <c r="UDF171" s="355"/>
      <c r="UDG171" s="355"/>
      <c r="UDH171" s="355"/>
      <c r="UDI171" s="355"/>
      <c r="UDJ171" s="355"/>
      <c r="UDK171" s="355"/>
      <c r="UDL171" s="355"/>
      <c r="UDM171" s="355"/>
      <c r="UDN171" s="355"/>
      <c r="UDO171" s="355"/>
      <c r="UDP171" s="355"/>
      <c r="UDQ171" s="355"/>
      <c r="UDR171" s="355"/>
      <c r="UDS171" s="355"/>
      <c r="UDT171" s="355"/>
      <c r="UDU171" s="355"/>
      <c r="UDV171" s="355"/>
      <c r="UDW171" s="355"/>
      <c r="UDX171" s="355"/>
      <c r="UDY171" s="355"/>
      <c r="UDZ171" s="355"/>
      <c r="UEA171" s="355"/>
      <c r="UEB171" s="355"/>
      <c r="UEC171" s="355"/>
      <c r="UED171" s="355"/>
      <c r="UEE171" s="355"/>
      <c r="UEF171" s="355"/>
      <c r="UEG171" s="355"/>
      <c r="UEH171" s="355"/>
      <c r="UEI171" s="355"/>
      <c r="UEJ171" s="355"/>
      <c r="UEK171" s="355"/>
      <c r="UEL171" s="355"/>
      <c r="UEM171" s="355"/>
      <c r="UET171" s="355"/>
      <c r="UEU171" s="355"/>
      <c r="UEV171" s="355"/>
      <c r="UEW171" s="355"/>
      <c r="UEX171" s="355"/>
      <c r="UEY171" s="355"/>
      <c r="UEZ171" s="355"/>
      <c r="UFA171" s="355"/>
      <c r="UFB171" s="355"/>
      <c r="UFC171" s="355"/>
      <c r="UFD171" s="355"/>
      <c r="UFE171" s="355"/>
      <c r="UFF171" s="355"/>
      <c r="UFG171" s="355"/>
      <c r="UFH171" s="355"/>
      <c r="UFI171" s="355"/>
      <c r="UFJ171" s="355"/>
      <c r="UFK171" s="355"/>
      <c r="UFL171" s="355"/>
      <c r="UFM171" s="355"/>
      <c r="UFN171" s="355"/>
      <c r="UFO171" s="355"/>
      <c r="UFP171" s="355"/>
      <c r="UFQ171" s="355"/>
      <c r="UFR171" s="355"/>
      <c r="UFS171" s="355"/>
      <c r="UFT171" s="355"/>
      <c r="UFU171" s="355"/>
      <c r="UFV171" s="355"/>
      <c r="UFW171" s="355"/>
      <c r="UFX171" s="355"/>
      <c r="UFY171" s="355"/>
      <c r="UFZ171" s="355"/>
      <c r="UGA171" s="355"/>
      <c r="UGB171" s="355"/>
      <c r="UGC171" s="355"/>
      <c r="UGD171" s="355"/>
      <c r="UGE171" s="355"/>
      <c r="UGF171" s="355"/>
      <c r="UGG171" s="355"/>
      <c r="UGH171" s="355"/>
      <c r="UGI171" s="355"/>
      <c r="UGJ171" s="355"/>
      <c r="UGK171" s="355"/>
      <c r="UGL171" s="355"/>
      <c r="UGM171" s="355"/>
      <c r="UGN171" s="355"/>
      <c r="UGO171" s="355"/>
      <c r="UGP171" s="355"/>
      <c r="UGQ171" s="355"/>
      <c r="UGR171" s="355"/>
      <c r="UGS171" s="355"/>
      <c r="UGT171" s="355"/>
      <c r="UGU171" s="355"/>
      <c r="UGV171" s="355"/>
      <c r="UGW171" s="355"/>
      <c r="UGX171" s="355"/>
      <c r="UGY171" s="355"/>
      <c r="UGZ171" s="355"/>
      <c r="UHA171" s="355"/>
      <c r="UHB171" s="355"/>
      <c r="UHC171" s="355"/>
      <c r="UHD171" s="355"/>
      <c r="UHE171" s="355"/>
      <c r="UHF171" s="355"/>
      <c r="UHG171" s="355"/>
      <c r="UHH171" s="355"/>
      <c r="UHI171" s="355"/>
      <c r="UHJ171" s="355"/>
      <c r="UHK171" s="355"/>
      <c r="UHL171" s="355"/>
      <c r="UHM171" s="355"/>
      <c r="UHN171" s="355"/>
      <c r="UHO171" s="355"/>
      <c r="UHP171" s="355"/>
      <c r="UHQ171" s="355"/>
      <c r="UHR171" s="355"/>
      <c r="UHS171" s="355"/>
      <c r="UHT171" s="355"/>
      <c r="UHU171" s="355"/>
      <c r="UHV171" s="355"/>
      <c r="UHW171" s="355"/>
      <c r="UHX171" s="355"/>
      <c r="UHY171" s="355"/>
      <c r="UHZ171" s="355"/>
      <c r="UIA171" s="355"/>
      <c r="UIB171" s="355"/>
      <c r="UIC171" s="355"/>
      <c r="UID171" s="355"/>
      <c r="UIE171" s="355"/>
      <c r="UIF171" s="355"/>
      <c r="UIG171" s="355"/>
      <c r="UIH171" s="355"/>
      <c r="UII171" s="355"/>
      <c r="UIJ171" s="355"/>
      <c r="UIK171" s="355"/>
      <c r="UIL171" s="355"/>
      <c r="UIM171" s="355"/>
      <c r="UIN171" s="355"/>
      <c r="UIO171" s="355"/>
      <c r="UIP171" s="355"/>
      <c r="UIQ171" s="355"/>
      <c r="UIR171" s="355"/>
      <c r="UIS171" s="355"/>
      <c r="UIT171" s="355"/>
      <c r="UIU171" s="355"/>
      <c r="UIV171" s="355"/>
      <c r="UIW171" s="355"/>
      <c r="UIX171" s="355"/>
      <c r="UIY171" s="355"/>
      <c r="UIZ171" s="355"/>
      <c r="UJA171" s="355"/>
      <c r="UJB171" s="355"/>
      <c r="UJC171" s="355"/>
      <c r="UJD171" s="355"/>
      <c r="UJE171" s="355"/>
      <c r="UJF171" s="355"/>
      <c r="UJG171" s="355"/>
      <c r="UJH171" s="355"/>
      <c r="UJI171" s="355"/>
      <c r="UJJ171" s="355"/>
      <c r="UJK171" s="355"/>
      <c r="UJL171" s="355"/>
      <c r="UJM171" s="355"/>
      <c r="UJN171" s="355"/>
      <c r="UJO171" s="355"/>
      <c r="UJP171" s="355"/>
      <c r="UJQ171" s="355"/>
      <c r="UJR171" s="355"/>
      <c r="UJS171" s="355"/>
      <c r="UJT171" s="355"/>
      <c r="UJU171" s="355"/>
      <c r="UJV171" s="355"/>
      <c r="UJW171" s="355"/>
      <c r="UJX171" s="355"/>
      <c r="UJY171" s="355"/>
      <c r="UJZ171" s="355"/>
      <c r="UKA171" s="355"/>
      <c r="UKB171" s="355"/>
      <c r="UKC171" s="355"/>
      <c r="UKD171" s="355"/>
      <c r="UKE171" s="355"/>
      <c r="UKF171" s="355"/>
      <c r="UKG171" s="355"/>
      <c r="UKH171" s="355"/>
      <c r="UKI171" s="355"/>
      <c r="UKJ171" s="355"/>
      <c r="UKK171" s="355"/>
      <c r="UKL171" s="355"/>
      <c r="UKM171" s="355"/>
      <c r="UKN171" s="355"/>
      <c r="UKO171" s="355"/>
      <c r="UKP171" s="355"/>
      <c r="UKQ171" s="355"/>
      <c r="UKR171" s="355"/>
      <c r="UKS171" s="355"/>
      <c r="UKT171" s="355"/>
      <c r="UKU171" s="355"/>
      <c r="UKV171" s="355"/>
      <c r="UKW171" s="355"/>
      <c r="UKX171" s="355"/>
      <c r="UKY171" s="355"/>
      <c r="UKZ171" s="355"/>
      <c r="ULA171" s="355"/>
      <c r="ULB171" s="355"/>
      <c r="ULC171" s="355"/>
      <c r="ULD171" s="355"/>
      <c r="ULE171" s="355"/>
      <c r="ULF171" s="355"/>
      <c r="ULG171" s="355"/>
      <c r="ULH171" s="355"/>
      <c r="ULI171" s="355"/>
      <c r="ULJ171" s="355"/>
      <c r="ULK171" s="355"/>
      <c r="ULL171" s="355"/>
      <c r="ULM171" s="355"/>
      <c r="ULN171" s="355"/>
      <c r="ULO171" s="355"/>
      <c r="ULP171" s="355"/>
      <c r="ULQ171" s="355"/>
      <c r="ULR171" s="355"/>
      <c r="ULS171" s="355"/>
      <c r="ULT171" s="355"/>
      <c r="ULU171" s="355"/>
      <c r="ULV171" s="355"/>
      <c r="ULW171" s="355"/>
      <c r="ULX171" s="355"/>
      <c r="ULY171" s="355"/>
      <c r="ULZ171" s="355"/>
      <c r="UMA171" s="355"/>
      <c r="UMB171" s="355"/>
      <c r="UMC171" s="355"/>
      <c r="UMD171" s="355"/>
      <c r="UME171" s="355"/>
      <c r="UMF171" s="355"/>
      <c r="UMG171" s="355"/>
      <c r="UMH171" s="355"/>
      <c r="UMI171" s="355"/>
      <c r="UMJ171" s="355"/>
      <c r="UMK171" s="355"/>
      <c r="UML171" s="355"/>
      <c r="UMM171" s="355"/>
      <c r="UMN171" s="355"/>
      <c r="UMO171" s="355"/>
      <c r="UMP171" s="355"/>
      <c r="UMQ171" s="355"/>
      <c r="UMR171" s="355"/>
      <c r="UMS171" s="355"/>
      <c r="UMT171" s="355"/>
      <c r="UMU171" s="355"/>
      <c r="UMV171" s="355"/>
      <c r="UMW171" s="355"/>
      <c r="UMX171" s="355"/>
      <c r="UMY171" s="355"/>
      <c r="UMZ171" s="355"/>
      <c r="UNA171" s="355"/>
      <c r="UNB171" s="355"/>
      <c r="UNC171" s="355"/>
      <c r="UND171" s="355"/>
      <c r="UNE171" s="355"/>
      <c r="UNF171" s="355"/>
      <c r="UNG171" s="355"/>
      <c r="UNH171" s="355"/>
      <c r="UNI171" s="355"/>
      <c r="UNJ171" s="355"/>
      <c r="UNK171" s="355"/>
      <c r="UNL171" s="355"/>
      <c r="UNM171" s="355"/>
      <c r="UNN171" s="355"/>
      <c r="UNO171" s="355"/>
      <c r="UNP171" s="355"/>
      <c r="UNQ171" s="355"/>
      <c r="UNR171" s="355"/>
      <c r="UNS171" s="355"/>
      <c r="UNT171" s="355"/>
      <c r="UNU171" s="355"/>
      <c r="UNV171" s="355"/>
      <c r="UNW171" s="355"/>
      <c r="UNX171" s="355"/>
      <c r="UNY171" s="355"/>
      <c r="UNZ171" s="355"/>
      <c r="UOA171" s="355"/>
      <c r="UOB171" s="355"/>
      <c r="UOC171" s="355"/>
      <c r="UOD171" s="355"/>
      <c r="UOE171" s="355"/>
      <c r="UOF171" s="355"/>
      <c r="UOG171" s="355"/>
      <c r="UOH171" s="355"/>
      <c r="UOI171" s="355"/>
      <c r="UOP171" s="355"/>
      <c r="UOQ171" s="355"/>
      <c r="UOR171" s="355"/>
      <c r="UOS171" s="355"/>
      <c r="UOT171" s="355"/>
      <c r="UOU171" s="355"/>
      <c r="UOV171" s="355"/>
      <c r="UOW171" s="355"/>
      <c r="UOX171" s="355"/>
      <c r="UOY171" s="355"/>
      <c r="UOZ171" s="355"/>
      <c r="UPA171" s="355"/>
      <c r="UPB171" s="355"/>
      <c r="UPC171" s="355"/>
      <c r="UPD171" s="355"/>
      <c r="UPE171" s="355"/>
      <c r="UPF171" s="355"/>
      <c r="UPG171" s="355"/>
      <c r="UPH171" s="355"/>
      <c r="UPI171" s="355"/>
      <c r="UPJ171" s="355"/>
      <c r="UPK171" s="355"/>
      <c r="UPL171" s="355"/>
      <c r="UPM171" s="355"/>
      <c r="UPN171" s="355"/>
      <c r="UPO171" s="355"/>
      <c r="UPP171" s="355"/>
      <c r="UPQ171" s="355"/>
      <c r="UPR171" s="355"/>
      <c r="UPS171" s="355"/>
      <c r="UPT171" s="355"/>
      <c r="UPU171" s="355"/>
      <c r="UPV171" s="355"/>
      <c r="UPW171" s="355"/>
      <c r="UPX171" s="355"/>
      <c r="UPY171" s="355"/>
      <c r="UPZ171" s="355"/>
      <c r="UQA171" s="355"/>
      <c r="UQB171" s="355"/>
      <c r="UQC171" s="355"/>
      <c r="UQD171" s="355"/>
      <c r="UQE171" s="355"/>
      <c r="UQF171" s="355"/>
      <c r="UQG171" s="355"/>
      <c r="UQH171" s="355"/>
      <c r="UQI171" s="355"/>
      <c r="UQJ171" s="355"/>
      <c r="UQK171" s="355"/>
      <c r="UQL171" s="355"/>
      <c r="UQM171" s="355"/>
      <c r="UQN171" s="355"/>
      <c r="UQO171" s="355"/>
      <c r="UQP171" s="355"/>
      <c r="UQQ171" s="355"/>
      <c r="UQR171" s="355"/>
      <c r="UQS171" s="355"/>
      <c r="UQT171" s="355"/>
      <c r="UQU171" s="355"/>
      <c r="UQV171" s="355"/>
      <c r="UQW171" s="355"/>
      <c r="UQX171" s="355"/>
      <c r="UQY171" s="355"/>
      <c r="UQZ171" s="355"/>
      <c r="URA171" s="355"/>
      <c r="URB171" s="355"/>
      <c r="URC171" s="355"/>
      <c r="URD171" s="355"/>
      <c r="URE171" s="355"/>
      <c r="URF171" s="355"/>
      <c r="URG171" s="355"/>
      <c r="URH171" s="355"/>
      <c r="URI171" s="355"/>
      <c r="URJ171" s="355"/>
      <c r="URK171" s="355"/>
      <c r="URL171" s="355"/>
      <c r="URM171" s="355"/>
      <c r="URN171" s="355"/>
      <c r="URO171" s="355"/>
      <c r="URP171" s="355"/>
      <c r="URQ171" s="355"/>
      <c r="URR171" s="355"/>
      <c r="URS171" s="355"/>
      <c r="URT171" s="355"/>
      <c r="URU171" s="355"/>
      <c r="URV171" s="355"/>
      <c r="URW171" s="355"/>
      <c r="URX171" s="355"/>
      <c r="URY171" s="355"/>
      <c r="URZ171" s="355"/>
      <c r="USA171" s="355"/>
      <c r="USB171" s="355"/>
      <c r="USC171" s="355"/>
      <c r="USD171" s="355"/>
      <c r="USE171" s="355"/>
      <c r="USF171" s="355"/>
      <c r="USG171" s="355"/>
      <c r="USH171" s="355"/>
      <c r="USI171" s="355"/>
      <c r="USJ171" s="355"/>
      <c r="USK171" s="355"/>
      <c r="USL171" s="355"/>
      <c r="USM171" s="355"/>
      <c r="USN171" s="355"/>
      <c r="USO171" s="355"/>
      <c r="USP171" s="355"/>
      <c r="USQ171" s="355"/>
      <c r="USR171" s="355"/>
      <c r="USS171" s="355"/>
      <c r="UST171" s="355"/>
      <c r="USU171" s="355"/>
      <c r="USV171" s="355"/>
      <c r="USW171" s="355"/>
      <c r="USX171" s="355"/>
      <c r="USY171" s="355"/>
      <c r="USZ171" s="355"/>
      <c r="UTA171" s="355"/>
      <c r="UTB171" s="355"/>
      <c r="UTC171" s="355"/>
      <c r="UTD171" s="355"/>
      <c r="UTE171" s="355"/>
      <c r="UTF171" s="355"/>
      <c r="UTG171" s="355"/>
      <c r="UTH171" s="355"/>
      <c r="UTI171" s="355"/>
      <c r="UTJ171" s="355"/>
      <c r="UTK171" s="355"/>
      <c r="UTL171" s="355"/>
      <c r="UTM171" s="355"/>
      <c r="UTN171" s="355"/>
      <c r="UTO171" s="355"/>
      <c r="UTP171" s="355"/>
      <c r="UTQ171" s="355"/>
      <c r="UTR171" s="355"/>
      <c r="UTS171" s="355"/>
      <c r="UTT171" s="355"/>
      <c r="UTU171" s="355"/>
      <c r="UTV171" s="355"/>
      <c r="UTW171" s="355"/>
      <c r="UTX171" s="355"/>
      <c r="UTY171" s="355"/>
      <c r="UTZ171" s="355"/>
      <c r="UUA171" s="355"/>
      <c r="UUB171" s="355"/>
      <c r="UUC171" s="355"/>
      <c r="UUD171" s="355"/>
      <c r="UUE171" s="355"/>
      <c r="UUF171" s="355"/>
      <c r="UUG171" s="355"/>
      <c r="UUH171" s="355"/>
      <c r="UUI171" s="355"/>
      <c r="UUJ171" s="355"/>
      <c r="UUK171" s="355"/>
      <c r="UUL171" s="355"/>
      <c r="UUM171" s="355"/>
      <c r="UUN171" s="355"/>
      <c r="UUO171" s="355"/>
      <c r="UUP171" s="355"/>
      <c r="UUQ171" s="355"/>
      <c r="UUR171" s="355"/>
      <c r="UUS171" s="355"/>
      <c r="UUT171" s="355"/>
      <c r="UUU171" s="355"/>
      <c r="UUV171" s="355"/>
      <c r="UUW171" s="355"/>
      <c r="UUX171" s="355"/>
      <c r="UUY171" s="355"/>
      <c r="UUZ171" s="355"/>
      <c r="UVA171" s="355"/>
      <c r="UVB171" s="355"/>
      <c r="UVC171" s="355"/>
      <c r="UVD171" s="355"/>
      <c r="UVE171" s="355"/>
      <c r="UVF171" s="355"/>
      <c r="UVG171" s="355"/>
      <c r="UVH171" s="355"/>
      <c r="UVI171" s="355"/>
      <c r="UVJ171" s="355"/>
      <c r="UVK171" s="355"/>
      <c r="UVL171" s="355"/>
      <c r="UVM171" s="355"/>
      <c r="UVN171" s="355"/>
      <c r="UVO171" s="355"/>
      <c r="UVP171" s="355"/>
      <c r="UVQ171" s="355"/>
      <c r="UVR171" s="355"/>
      <c r="UVS171" s="355"/>
      <c r="UVT171" s="355"/>
      <c r="UVU171" s="355"/>
      <c r="UVV171" s="355"/>
      <c r="UVW171" s="355"/>
      <c r="UVX171" s="355"/>
      <c r="UVY171" s="355"/>
      <c r="UVZ171" s="355"/>
      <c r="UWA171" s="355"/>
      <c r="UWB171" s="355"/>
      <c r="UWC171" s="355"/>
      <c r="UWD171" s="355"/>
      <c r="UWE171" s="355"/>
      <c r="UWF171" s="355"/>
      <c r="UWG171" s="355"/>
      <c r="UWH171" s="355"/>
      <c r="UWI171" s="355"/>
      <c r="UWJ171" s="355"/>
      <c r="UWK171" s="355"/>
      <c r="UWL171" s="355"/>
      <c r="UWM171" s="355"/>
      <c r="UWN171" s="355"/>
      <c r="UWO171" s="355"/>
      <c r="UWP171" s="355"/>
      <c r="UWQ171" s="355"/>
      <c r="UWR171" s="355"/>
      <c r="UWS171" s="355"/>
      <c r="UWT171" s="355"/>
      <c r="UWU171" s="355"/>
      <c r="UWV171" s="355"/>
      <c r="UWW171" s="355"/>
      <c r="UWX171" s="355"/>
      <c r="UWY171" s="355"/>
      <c r="UWZ171" s="355"/>
      <c r="UXA171" s="355"/>
      <c r="UXB171" s="355"/>
      <c r="UXC171" s="355"/>
      <c r="UXD171" s="355"/>
      <c r="UXE171" s="355"/>
      <c r="UXF171" s="355"/>
      <c r="UXG171" s="355"/>
      <c r="UXH171" s="355"/>
      <c r="UXI171" s="355"/>
      <c r="UXJ171" s="355"/>
      <c r="UXK171" s="355"/>
      <c r="UXL171" s="355"/>
      <c r="UXM171" s="355"/>
      <c r="UXN171" s="355"/>
      <c r="UXO171" s="355"/>
      <c r="UXP171" s="355"/>
      <c r="UXQ171" s="355"/>
      <c r="UXR171" s="355"/>
      <c r="UXS171" s="355"/>
      <c r="UXT171" s="355"/>
      <c r="UXU171" s="355"/>
      <c r="UXV171" s="355"/>
      <c r="UXW171" s="355"/>
      <c r="UXX171" s="355"/>
      <c r="UXY171" s="355"/>
      <c r="UXZ171" s="355"/>
      <c r="UYA171" s="355"/>
      <c r="UYB171" s="355"/>
      <c r="UYC171" s="355"/>
      <c r="UYD171" s="355"/>
      <c r="UYE171" s="355"/>
      <c r="UYL171" s="355"/>
      <c r="UYM171" s="355"/>
      <c r="UYN171" s="355"/>
      <c r="UYO171" s="355"/>
      <c r="UYP171" s="355"/>
      <c r="UYQ171" s="355"/>
      <c r="UYR171" s="355"/>
      <c r="UYS171" s="355"/>
      <c r="UYT171" s="355"/>
      <c r="UYU171" s="355"/>
      <c r="UYV171" s="355"/>
      <c r="UYW171" s="355"/>
      <c r="UYX171" s="355"/>
      <c r="UYY171" s="355"/>
      <c r="UYZ171" s="355"/>
      <c r="UZA171" s="355"/>
      <c r="UZB171" s="355"/>
      <c r="UZC171" s="355"/>
      <c r="UZD171" s="355"/>
      <c r="UZE171" s="355"/>
      <c r="UZF171" s="355"/>
      <c r="UZG171" s="355"/>
      <c r="UZH171" s="355"/>
      <c r="UZI171" s="355"/>
      <c r="UZJ171" s="355"/>
      <c r="UZK171" s="355"/>
      <c r="UZL171" s="355"/>
      <c r="UZM171" s="355"/>
      <c r="UZN171" s="355"/>
      <c r="UZO171" s="355"/>
      <c r="UZP171" s="355"/>
      <c r="UZQ171" s="355"/>
      <c r="UZR171" s="355"/>
      <c r="UZS171" s="355"/>
      <c r="UZT171" s="355"/>
      <c r="UZU171" s="355"/>
      <c r="UZV171" s="355"/>
      <c r="UZW171" s="355"/>
      <c r="UZX171" s="355"/>
      <c r="UZY171" s="355"/>
      <c r="UZZ171" s="355"/>
      <c r="VAA171" s="355"/>
      <c r="VAB171" s="355"/>
      <c r="VAC171" s="355"/>
      <c r="VAD171" s="355"/>
      <c r="VAE171" s="355"/>
      <c r="VAF171" s="355"/>
      <c r="VAG171" s="355"/>
      <c r="VAH171" s="355"/>
      <c r="VAI171" s="355"/>
      <c r="VAJ171" s="355"/>
      <c r="VAK171" s="355"/>
      <c r="VAL171" s="355"/>
      <c r="VAM171" s="355"/>
      <c r="VAN171" s="355"/>
      <c r="VAO171" s="355"/>
      <c r="VAP171" s="355"/>
      <c r="VAQ171" s="355"/>
      <c r="VAR171" s="355"/>
      <c r="VAS171" s="355"/>
      <c r="VAT171" s="355"/>
      <c r="VAU171" s="355"/>
      <c r="VAV171" s="355"/>
      <c r="VAW171" s="355"/>
      <c r="VAX171" s="355"/>
      <c r="VAY171" s="355"/>
      <c r="VAZ171" s="355"/>
      <c r="VBA171" s="355"/>
      <c r="VBB171" s="355"/>
      <c r="VBC171" s="355"/>
      <c r="VBD171" s="355"/>
      <c r="VBE171" s="355"/>
      <c r="VBF171" s="355"/>
      <c r="VBG171" s="355"/>
      <c r="VBH171" s="355"/>
      <c r="VBI171" s="355"/>
      <c r="VBJ171" s="355"/>
      <c r="VBK171" s="355"/>
      <c r="VBL171" s="355"/>
      <c r="VBM171" s="355"/>
      <c r="VBN171" s="355"/>
      <c r="VBO171" s="355"/>
      <c r="VBP171" s="355"/>
      <c r="VBQ171" s="355"/>
      <c r="VBR171" s="355"/>
      <c r="VBS171" s="355"/>
      <c r="VBT171" s="355"/>
      <c r="VBU171" s="355"/>
      <c r="VBV171" s="355"/>
      <c r="VBW171" s="355"/>
      <c r="VBX171" s="355"/>
      <c r="VBY171" s="355"/>
      <c r="VBZ171" s="355"/>
      <c r="VCA171" s="355"/>
      <c r="VCB171" s="355"/>
      <c r="VCC171" s="355"/>
      <c r="VCD171" s="355"/>
      <c r="VCE171" s="355"/>
      <c r="VCF171" s="355"/>
      <c r="VCG171" s="355"/>
      <c r="VCH171" s="355"/>
      <c r="VCI171" s="355"/>
      <c r="VCJ171" s="355"/>
      <c r="VCK171" s="355"/>
      <c r="VCL171" s="355"/>
      <c r="VCM171" s="355"/>
      <c r="VCN171" s="355"/>
      <c r="VCO171" s="355"/>
      <c r="VCP171" s="355"/>
      <c r="VCQ171" s="355"/>
      <c r="VCR171" s="355"/>
      <c r="VCS171" s="355"/>
      <c r="VCT171" s="355"/>
      <c r="VCU171" s="355"/>
      <c r="VCV171" s="355"/>
      <c r="VCW171" s="355"/>
      <c r="VCX171" s="355"/>
      <c r="VCY171" s="355"/>
      <c r="VCZ171" s="355"/>
      <c r="VDA171" s="355"/>
      <c r="VDB171" s="355"/>
      <c r="VDC171" s="355"/>
      <c r="VDD171" s="355"/>
      <c r="VDE171" s="355"/>
      <c r="VDF171" s="355"/>
      <c r="VDG171" s="355"/>
      <c r="VDH171" s="355"/>
      <c r="VDI171" s="355"/>
      <c r="VDJ171" s="355"/>
      <c r="VDK171" s="355"/>
      <c r="VDL171" s="355"/>
      <c r="VDM171" s="355"/>
      <c r="VDN171" s="355"/>
      <c r="VDO171" s="355"/>
      <c r="VDP171" s="355"/>
      <c r="VDQ171" s="355"/>
      <c r="VDR171" s="355"/>
      <c r="VDS171" s="355"/>
      <c r="VDT171" s="355"/>
      <c r="VDU171" s="355"/>
      <c r="VDV171" s="355"/>
      <c r="VDW171" s="355"/>
      <c r="VDX171" s="355"/>
      <c r="VDY171" s="355"/>
      <c r="VDZ171" s="355"/>
      <c r="VEA171" s="355"/>
      <c r="VEB171" s="355"/>
      <c r="VEC171" s="355"/>
      <c r="VED171" s="355"/>
      <c r="VEE171" s="355"/>
      <c r="VEF171" s="355"/>
      <c r="VEG171" s="355"/>
      <c r="VEH171" s="355"/>
      <c r="VEI171" s="355"/>
      <c r="VEJ171" s="355"/>
      <c r="VEK171" s="355"/>
      <c r="VEL171" s="355"/>
      <c r="VEM171" s="355"/>
      <c r="VEN171" s="355"/>
      <c r="VEO171" s="355"/>
      <c r="VEP171" s="355"/>
      <c r="VEQ171" s="355"/>
      <c r="VER171" s="355"/>
      <c r="VES171" s="355"/>
      <c r="VET171" s="355"/>
      <c r="VEU171" s="355"/>
      <c r="VEV171" s="355"/>
      <c r="VEW171" s="355"/>
      <c r="VEX171" s="355"/>
      <c r="VEY171" s="355"/>
      <c r="VEZ171" s="355"/>
      <c r="VFA171" s="355"/>
      <c r="VFB171" s="355"/>
      <c r="VFC171" s="355"/>
      <c r="VFD171" s="355"/>
      <c r="VFE171" s="355"/>
      <c r="VFF171" s="355"/>
      <c r="VFG171" s="355"/>
      <c r="VFH171" s="355"/>
      <c r="VFI171" s="355"/>
      <c r="VFJ171" s="355"/>
      <c r="VFK171" s="355"/>
      <c r="VFL171" s="355"/>
      <c r="VFM171" s="355"/>
      <c r="VFN171" s="355"/>
      <c r="VFO171" s="355"/>
      <c r="VFP171" s="355"/>
      <c r="VFQ171" s="355"/>
      <c r="VFR171" s="355"/>
      <c r="VFS171" s="355"/>
      <c r="VFT171" s="355"/>
      <c r="VFU171" s="355"/>
      <c r="VFV171" s="355"/>
      <c r="VFW171" s="355"/>
      <c r="VFX171" s="355"/>
      <c r="VFY171" s="355"/>
      <c r="VFZ171" s="355"/>
      <c r="VGA171" s="355"/>
      <c r="VGB171" s="355"/>
      <c r="VGC171" s="355"/>
      <c r="VGD171" s="355"/>
      <c r="VGE171" s="355"/>
      <c r="VGF171" s="355"/>
      <c r="VGG171" s="355"/>
      <c r="VGH171" s="355"/>
      <c r="VGI171" s="355"/>
      <c r="VGJ171" s="355"/>
      <c r="VGK171" s="355"/>
      <c r="VGL171" s="355"/>
      <c r="VGM171" s="355"/>
      <c r="VGN171" s="355"/>
      <c r="VGO171" s="355"/>
      <c r="VGP171" s="355"/>
      <c r="VGQ171" s="355"/>
      <c r="VGR171" s="355"/>
      <c r="VGS171" s="355"/>
      <c r="VGT171" s="355"/>
      <c r="VGU171" s="355"/>
      <c r="VGV171" s="355"/>
      <c r="VGW171" s="355"/>
      <c r="VGX171" s="355"/>
      <c r="VGY171" s="355"/>
      <c r="VGZ171" s="355"/>
      <c r="VHA171" s="355"/>
      <c r="VHB171" s="355"/>
      <c r="VHC171" s="355"/>
      <c r="VHD171" s="355"/>
      <c r="VHE171" s="355"/>
      <c r="VHF171" s="355"/>
      <c r="VHG171" s="355"/>
      <c r="VHH171" s="355"/>
      <c r="VHI171" s="355"/>
      <c r="VHJ171" s="355"/>
      <c r="VHK171" s="355"/>
      <c r="VHL171" s="355"/>
      <c r="VHM171" s="355"/>
      <c r="VHN171" s="355"/>
      <c r="VHO171" s="355"/>
      <c r="VHP171" s="355"/>
      <c r="VHQ171" s="355"/>
      <c r="VHR171" s="355"/>
      <c r="VHS171" s="355"/>
      <c r="VHT171" s="355"/>
      <c r="VHU171" s="355"/>
      <c r="VHV171" s="355"/>
      <c r="VHW171" s="355"/>
      <c r="VHX171" s="355"/>
      <c r="VHY171" s="355"/>
      <c r="VHZ171" s="355"/>
      <c r="VIA171" s="355"/>
      <c r="VIH171" s="355"/>
      <c r="VII171" s="355"/>
      <c r="VIJ171" s="355"/>
      <c r="VIK171" s="355"/>
      <c r="VIL171" s="355"/>
      <c r="VIM171" s="355"/>
      <c r="VIN171" s="355"/>
      <c r="VIO171" s="355"/>
      <c r="VIP171" s="355"/>
      <c r="VIQ171" s="355"/>
      <c r="VIR171" s="355"/>
      <c r="VIS171" s="355"/>
      <c r="VIT171" s="355"/>
      <c r="VIU171" s="355"/>
      <c r="VIV171" s="355"/>
      <c r="VIW171" s="355"/>
      <c r="VIX171" s="355"/>
      <c r="VIY171" s="355"/>
      <c r="VIZ171" s="355"/>
      <c r="VJA171" s="355"/>
      <c r="VJB171" s="355"/>
      <c r="VJC171" s="355"/>
      <c r="VJD171" s="355"/>
      <c r="VJE171" s="355"/>
      <c r="VJF171" s="355"/>
      <c r="VJG171" s="355"/>
      <c r="VJH171" s="355"/>
      <c r="VJI171" s="355"/>
      <c r="VJJ171" s="355"/>
      <c r="VJK171" s="355"/>
      <c r="VJL171" s="355"/>
      <c r="VJM171" s="355"/>
      <c r="VJN171" s="355"/>
      <c r="VJO171" s="355"/>
      <c r="VJP171" s="355"/>
      <c r="VJQ171" s="355"/>
      <c r="VJR171" s="355"/>
      <c r="VJS171" s="355"/>
      <c r="VJT171" s="355"/>
      <c r="VJU171" s="355"/>
      <c r="VJV171" s="355"/>
      <c r="VJW171" s="355"/>
      <c r="VJX171" s="355"/>
      <c r="VJY171" s="355"/>
      <c r="VJZ171" s="355"/>
      <c r="VKA171" s="355"/>
      <c r="VKB171" s="355"/>
      <c r="VKC171" s="355"/>
      <c r="VKD171" s="355"/>
      <c r="VKE171" s="355"/>
      <c r="VKF171" s="355"/>
      <c r="VKG171" s="355"/>
      <c r="VKH171" s="355"/>
      <c r="VKI171" s="355"/>
      <c r="VKJ171" s="355"/>
      <c r="VKK171" s="355"/>
      <c r="VKL171" s="355"/>
      <c r="VKM171" s="355"/>
      <c r="VKN171" s="355"/>
      <c r="VKO171" s="355"/>
      <c r="VKP171" s="355"/>
      <c r="VKQ171" s="355"/>
      <c r="VKR171" s="355"/>
      <c r="VKS171" s="355"/>
      <c r="VKT171" s="355"/>
      <c r="VKU171" s="355"/>
      <c r="VKV171" s="355"/>
      <c r="VKW171" s="355"/>
      <c r="VKX171" s="355"/>
      <c r="VKY171" s="355"/>
      <c r="VKZ171" s="355"/>
      <c r="VLA171" s="355"/>
      <c r="VLB171" s="355"/>
      <c r="VLC171" s="355"/>
      <c r="VLD171" s="355"/>
      <c r="VLE171" s="355"/>
      <c r="VLF171" s="355"/>
      <c r="VLG171" s="355"/>
      <c r="VLH171" s="355"/>
      <c r="VLI171" s="355"/>
      <c r="VLJ171" s="355"/>
      <c r="VLK171" s="355"/>
      <c r="VLL171" s="355"/>
      <c r="VLM171" s="355"/>
      <c r="VLN171" s="355"/>
      <c r="VLO171" s="355"/>
      <c r="VLP171" s="355"/>
      <c r="VLQ171" s="355"/>
      <c r="VLR171" s="355"/>
      <c r="VLS171" s="355"/>
      <c r="VLT171" s="355"/>
      <c r="VLU171" s="355"/>
      <c r="VLV171" s="355"/>
      <c r="VLW171" s="355"/>
      <c r="VLX171" s="355"/>
      <c r="VLY171" s="355"/>
      <c r="VLZ171" s="355"/>
      <c r="VMA171" s="355"/>
      <c r="VMB171" s="355"/>
      <c r="VMC171" s="355"/>
      <c r="VMD171" s="355"/>
      <c r="VME171" s="355"/>
      <c r="VMF171" s="355"/>
      <c r="VMG171" s="355"/>
      <c r="VMH171" s="355"/>
      <c r="VMI171" s="355"/>
      <c r="VMJ171" s="355"/>
      <c r="VMK171" s="355"/>
      <c r="VML171" s="355"/>
      <c r="VMM171" s="355"/>
      <c r="VMN171" s="355"/>
      <c r="VMO171" s="355"/>
      <c r="VMP171" s="355"/>
      <c r="VMQ171" s="355"/>
      <c r="VMR171" s="355"/>
      <c r="VMS171" s="355"/>
      <c r="VMT171" s="355"/>
      <c r="VMU171" s="355"/>
      <c r="VMV171" s="355"/>
      <c r="VMW171" s="355"/>
      <c r="VMX171" s="355"/>
      <c r="VMY171" s="355"/>
      <c r="VMZ171" s="355"/>
      <c r="VNA171" s="355"/>
      <c r="VNB171" s="355"/>
      <c r="VNC171" s="355"/>
      <c r="VND171" s="355"/>
      <c r="VNE171" s="355"/>
      <c r="VNF171" s="355"/>
      <c r="VNG171" s="355"/>
      <c r="VNH171" s="355"/>
      <c r="VNI171" s="355"/>
      <c r="VNJ171" s="355"/>
      <c r="VNK171" s="355"/>
      <c r="VNL171" s="355"/>
      <c r="VNM171" s="355"/>
      <c r="VNN171" s="355"/>
      <c r="VNO171" s="355"/>
      <c r="VNP171" s="355"/>
      <c r="VNQ171" s="355"/>
      <c r="VNR171" s="355"/>
      <c r="VNS171" s="355"/>
      <c r="VNT171" s="355"/>
      <c r="VNU171" s="355"/>
      <c r="VNV171" s="355"/>
      <c r="VNW171" s="355"/>
      <c r="VNX171" s="355"/>
      <c r="VNY171" s="355"/>
      <c r="VNZ171" s="355"/>
      <c r="VOA171" s="355"/>
      <c r="VOB171" s="355"/>
      <c r="VOC171" s="355"/>
      <c r="VOD171" s="355"/>
      <c r="VOE171" s="355"/>
      <c r="VOF171" s="355"/>
      <c r="VOG171" s="355"/>
      <c r="VOH171" s="355"/>
      <c r="VOI171" s="355"/>
      <c r="VOJ171" s="355"/>
      <c r="VOK171" s="355"/>
      <c r="VOL171" s="355"/>
      <c r="VOM171" s="355"/>
      <c r="VON171" s="355"/>
      <c r="VOO171" s="355"/>
      <c r="VOP171" s="355"/>
      <c r="VOQ171" s="355"/>
      <c r="VOR171" s="355"/>
      <c r="VOS171" s="355"/>
      <c r="VOT171" s="355"/>
      <c r="VOU171" s="355"/>
      <c r="VOV171" s="355"/>
      <c r="VOW171" s="355"/>
      <c r="VOX171" s="355"/>
      <c r="VOY171" s="355"/>
      <c r="VOZ171" s="355"/>
      <c r="VPA171" s="355"/>
      <c r="VPB171" s="355"/>
      <c r="VPC171" s="355"/>
      <c r="VPD171" s="355"/>
      <c r="VPE171" s="355"/>
      <c r="VPF171" s="355"/>
      <c r="VPG171" s="355"/>
      <c r="VPH171" s="355"/>
      <c r="VPI171" s="355"/>
      <c r="VPJ171" s="355"/>
      <c r="VPK171" s="355"/>
      <c r="VPL171" s="355"/>
      <c r="VPM171" s="355"/>
      <c r="VPN171" s="355"/>
      <c r="VPO171" s="355"/>
      <c r="VPP171" s="355"/>
      <c r="VPQ171" s="355"/>
      <c r="VPR171" s="355"/>
      <c r="VPS171" s="355"/>
      <c r="VPT171" s="355"/>
      <c r="VPU171" s="355"/>
      <c r="VPV171" s="355"/>
      <c r="VPW171" s="355"/>
      <c r="VPX171" s="355"/>
      <c r="VPY171" s="355"/>
      <c r="VPZ171" s="355"/>
      <c r="VQA171" s="355"/>
      <c r="VQB171" s="355"/>
      <c r="VQC171" s="355"/>
      <c r="VQD171" s="355"/>
      <c r="VQE171" s="355"/>
      <c r="VQF171" s="355"/>
      <c r="VQG171" s="355"/>
      <c r="VQH171" s="355"/>
      <c r="VQI171" s="355"/>
      <c r="VQJ171" s="355"/>
      <c r="VQK171" s="355"/>
      <c r="VQL171" s="355"/>
      <c r="VQM171" s="355"/>
      <c r="VQN171" s="355"/>
      <c r="VQO171" s="355"/>
      <c r="VQP171" s="355"/>
      <c r="VQQ171" s="355"/>
      <c r="VQR171" s="355"/>
      <c r="VQS171" s="355"/>
      <c r="VQT171" s="355"/>
      <c r="VQU171" s="355"/>
      <c r="VQV171" s="355"/>
      <c r="VQW171" s="355"/>
      <c r="VQX171" s="355"/>
      <c r="VQY171" s="355"/>
      <c r="VQZ171" s="355"/>
      <c r="VRA171" s="355"/>
      <c r="VRB171" s="355"/>
      <c r="VRC171" s="355"/>
      <c r="VRD171" s="355"/>
      <c r="VRE171" s="355"/>
      <c r="VRF171" s="355"/>
      <c r="VRG171" s="355"/>
      <c r="VRH171" s="355"/>
      <c r="VRI171" s="355"/>
      <c r="VRJ171" s="355"/>
      <c r="VRK171" s="355"/>
      <c r="VRL171" s="355"/>
      <c r="VRM171" s="355"/>
      <c r="VRN171" s="355"/>
      <c r="VRO171" s="355"/>
      <c r="VRP171" s="355"/>
      <c r="VRQ171" s="355"/>
      <c r="VRR171" s="355"/>
      <c r="VRS171" s="355"/>
      <c r="VRT171" s="355"/>
      <c r="VRU171" s="355"/>
      <c r="VRV171" s="355"/>
      <c r="VRW171" s="355"/>
      <c r="VSD171" s="355"/>
      <c r="VSE171" s="355"/>
      <c r="VSF171" s="355"/>
      <c r="VSG171" s="355"/>
      <c r="VSH171" s="355"/>
      <c r="VSI171" s="355"/>
      <c r="VSJ171" s="355"/>
      <c r="VSK171" s="355"/>
      <c r="VSL171" s="355"/>
      <c r="VSM171" s="355"/>
      <c r="VSN171" s="355"/>
      <c r="VSO171" s="355"/>
      <c r="VSP171" s="355"/>
      <c r="VSQ171" s="355"/>
      <c r="VSR171" s="355"/>
      <c r="VSS171" s="355"/>
      <c r="VST171" s="355"/>
      <c r="VSU171" s="355"/>
      <c r="VSV171" s="355"/>
      <c r="VSW171" s="355"/>
      <c r="VSX171" s="355"/>
      <c r="VSY171" s="355"/>
      <c r="VSZ171" s="355"/>
      <c r="VTA171" s="355"/>
      <c r="VTB171" s="355"/>
      <c r="VTC171" s="355"/>
      <c r="VTD171" s="355"/>
      <c r="VTE171" s="355"/>
      <c r="VTF171" s="355"/>
      <c r="VTG171" s="355"/>
      <c r="VTH171" s="355"/>
      <c r="VTI171" s="355"/>
      <c r="VTJ171" s="355"/>
      <c r="VTK171" s="355"/>
      <c r="VTL171" s="355"/>
      <c r="VTM171" s="355"/>
      <c r="VTN171" s="355"/>
      <c r="VTO171" s="355"/>
      <c r="VTP171" s="355"/>
      <c r="VTQ171" s="355"/>
      <c r="VTR171" s="355"/>
      <c r="VTS171" s="355"/>
      <c r="VTT171" s="355"/>
      <c r="VTU171" s="355"/>
      <c r="VTV171" s="355"/>
      <c r="VTW171" s="355"/>
      <c r="VTX171" s="355"/>
      <c r="VTY171" s="355"/>
      <c r="VTZ171" s="355"/>
      <c r="VUA171" s="355"/>
      <c r="VUB171" s="355"/>
      <c r="VUC171" s="355"/>
      <c r="VUD171" s="355"/>
      <c r="VUE171" s="355"/>
      <c r="VUF171" s="355"/>
      <c r="VUG171" s="355"/>
      <c r="VUH171" s="355"/>
      <c r="VUI171" s="355"/>
      <c r="VUJ171" s="355"/>
      <c r="VUK171" s="355"/>
      <c r="VUL171" s="355"/>
      <c r="VUM171" s="355"/>
      <c r="VUN171" s="355"/>
      <c r="VUO171" s="355"/>
      <c r="VUP171" s="355"/>
      <c r="VUQ171" s="355"/>
      <c r="VUR171" s="355"/>
      <c r="VUS171" s="355"/>
      <c r="VUT171" s="355"/>
      <c r="VUU171" s="355"/>
      <c r="VUV171" s="355"/>
      <c r="VUW171" s="355"/>
      <c r="VUX171" s="355"/>
      <c r="VUY171" s="355"/>
      <c r="VUZ171" s="355"/>
      <c r="VVA171" s="355"/>
      <c r="VVB171" s="355"/>
      <c r="VVC171" s="355"/>
      <c r="VVD171" s="355"/>
      <c r="VVE171" s="355"/>
      <c r="VVF171" s="355"/>
      <c r="VVG171" s="355"/>
      <c r="VVH171" s="355"/>
      <c r="VVI171" s="355"/>
      <c r="VVJ171" s="355"/>
      <c r="VVK171" s="355"/>
      <c r="VVL171" s="355"/>
      <c r="VVM171" s="355"/>
      <c r="VVN171" s="355"/>
      <c r="VVO171" s="355"/>
      <c r="VVP171" s="355"/>
      <c r="VVQ171" s="355"/>
      <c r="VVR171" s="355"/>
      <c r="VVS171" s="355"/>
      <c r="VVT171" s="355"/>
      <c r="VVU171" s="355"/>
      <c r="VVV171" s="355"/>
      <c r="VVW171" s="355"/>
      <c r="VVX171" s="355"/>
      <c r="VVY171" s="355"/>
      <c r="VVZ171" s="355"/>
      <c r="VWA171" s="355"/>
      <c r="VWB171" s="355"/>
      <c r="VWC171" s="355"/>
      <c r="VWD171" s="355"/>
      <c r="VWE171" s="355"/>
      <c r="VWF171" s="355"/>
      <c r="VWG171" s="355"/>
      <c r="VWH171" s="355"/>
      <c r="VWI171" s="355"/>
      <c r="VWJ171" s="355"/>
      <c r="VWK171" s="355"/>
      <c r="VWL171" s="355"/>
      <c r="VWM171" s="355"/>
      <c r="VWN171" s="355"/>
      <c r="VWO171" s="355"/>
      <c r="VWP171" s="355"/>
      <c r="VWQ171" s="355"/>
      <c r="VWR171" s="355"/>
      <c r="VWS171" s="355"/>
      <c r="VWT171" s="355"/>
      <c r="VWU171" s="355"/>
      <c r="VWV171" s="355"/>
      <c r="VWW171" s="355"/>
      <c r="VWX171" s="355"/>
      <c r="VWY171" s="355"/>
      <c r="VWZ171" s="355"/>
      <c r="VXA171" s="355"/>
      <c r="VXB171" s="355"/>
      <c r="VXC171" s="355"/>
      <c r="VXD171" s="355"/>
      <c r="VXE171" s="355"/>
      <c r="VXF171" s="355"/>
      <c r="VXG171" s="355"/>
      <c r="VXH171" s="355"/>
      <c r="VXI171" s="355"/>
      <c r="VXJ171" s="355"/>
      <c r="VXK171" s="355"/>
      <c r="VXL171" s="355"/>
      <c r="VXM171" s="355"/>
      <c r="VXN171" s="355"/>
      <c r="VXO171" s="355"/>
      <c r="VXP171" s="355"/>
      <c r="VXQ171" s="355"/>
      <c r="VXR171" s="355"/>
      <c r="VXS171" s="355"/>
      <c r="VXT171" s="355"/>
      <c r="VXU171" s="355"/>
      <c r="VXV171" s="355"/>
      <c r="VXW171" s="355"/>
      <c r="VXX171" s="355"/>
      <c r="VXY171" s="355"/>
      <c r="VXZ171" s="355"/>
      <c r="VYA171" s="355"/>
      <c r="VYB171" s="355"/>
      <c r="VYC171" s="355"/>
      <c r="VYD171" s="355"/>
      <c r="VYE171" s="355"/>
      <c r="VYF171" s="355"/>
      <c r="VYG171" s="355"/>
      <c r="VYH171" s="355"/>
      <c r="VYI171" s="355"/>
      <c r="VYJ171" s="355"/>
      <c r="VYK171" s="355"/>
      <c r="VYL171" s="355"/>
      <c r="VYM171" s="355"/>
      <c r="VYN171" s="355"/>
      <c r="VYO171" s="355"/>
      <c r="VYP171" s="355"/>
      <c r="VYQ171" s="355"/>
      <c r="VYR171" s="355"/>
      <c r="VYS171" s="355"/>
      <c r="VYT171" s="355"/>
      <c r="VYU171" s="355"/>
      <c r="VYV171" s="355"/>
      <c r="VYW171" s="355"/>
      <c r="VYX171" s="355"/>
      <c r="VYY171" s="355"/>
      <c r="VYZ171" s="355"/>
      <c r="VZA171" s="355"/>
      <c r="VZB171" s="355"/>
      <c r="VZC171" s="355"/>
      <c r="VZD171" s="355"/>
      <c r="VZE171" s="355"/>
      <c r="VZF171" s="355"/>
      <c r="VZG171" s="355"/>
      <c r="VZH171" s="355"/>
      <c r="VZI171" s="355"/>
      <c r="VZJ171" s="355"/>
      <c r="VZK171" s="355"/>
      <c r="VZL171" s="355"/>
      <c r="VZM171" s="355"/>
      <c r="VZN171" s="355"/>
      <c r="VZO171" s="355"/>
      <c r="VZP171" s="355"/>
      <c r="VZQ171" s="355"/>
      <c r="VZR171" s="355"/>
      <c r="VZS171" s="355"/>
      <c r="VZT171" s="355"/>
      <c r="VZU171" s="355"/>
      <c r="VZV171" s="355"/>
      <c r="VZW171" s="355"/>
      <c r="VZX171" s="355"/>
      <c r="VZY171" s="355"/>
      <c r="VZZ171" s="355"/>
      <c r="WAA171" s="355"/>
      <c r="WAB171" s="355"/>
      <c r="WAC171" s="355"/>
      <c r="WAD171" s="355"/>
      <c r="WAE171" s="355"/>
      <c r="WAF171" s="355"/>
      <c r="WAG171" s="355"/>
      <c r="WAH171" s="355"/>
      <c r="WAI171" s="355"/>
      <c r="WAJ171" s="355"/>
      <c r="WAK171" s="355"/>
      <c r="WAL171" s="355"/>
      <c r="WAM171" s="355"/>
      <c r="WAN171" s="355"/>
      <c r="WAO171" s="355"/>
      <c r="WAP171" s="355"/>
      <c r="WAQ171" s="355"/>
      <c r="WAR171" s="355"/>
      <c r="WAS171" s="355"/>
      <c r="WAT171" s="355"/>
      <c r="WAU171" s="355"/>
      <c r="WAV171" s="355"/>
      <c r="WAW171" s="355"/>
      <c r="WAX171" s="355"/>
      <c r="WAY171" s="355"/>
      <c r="WAZ171" s="355"/>
      <c r="WBA171" s="355"/>
      <c r="WBB171" s="355"/>
      <c r="WBC171" s="355"/>
      <c r="WBD171" s="355"/>
      <c r="WBE171" s="355"/>
      <c r="WBF171" s="355"/>
      <c r="WBG171" s="355"/>
      <c r="WBH171" s="355"/>
      <c r="WBI171" s="355"/>
      <c r="WBJ171" s="355"/>
      <c r="WBK171" s="355"/>
      <c r="WBL171" s="355"/>
      <c r="WBM171" s="355"/>
      <c r="WBN171" s="355"/>
      <c r="WBO171" s="355"/>
      <c r="WBP171" s="355"/>
      <c r="WBQ171" s="355"/>
      <c r="WBR171" s="355"/>
      <c r="WBS171" s="355"/>
      <c r="WBZ171" s="355"/>
      <c r="WCA171" s="355"/>
      <c r="WCB171" s="355"/>
      <c r="WCC171" s="355"/>
      <c r="WCD171" s="355"/>
      <c r="WCE171" s="355"/>
      <c r="WCF171" s="355"/>
      <c r="WCG171" s="355"/>
      <c r="WCH171" s="355"/>
      <c r="WCI171" s="355"/>
      <c r="WCJ171" s="355"/>
      <c r="WCK171" s="355"/>
      <c r="WCL171" s="355"/>
      <c r="WCM171" s="355"/>
      <c r="WCN171" s="355"/>
      <c r="WCO171" s="355"/>
      <c r="WCP171" s="355"/>
      <c r="WCQ171" s="355"/>
      <c r="WCR171" s="355"/>
      <c r="WCS171" s="355"/>
      <c r="WCT171" s="355"/>
      <c r="WCU171" s="355"/>
      <c r="WCV171" s="355"/>
      <c r="WCW171" s="355"/>
      <c r="WCX171" s="355"/>
      <c r="WCY171" s="355"/>
      <c r="WCZ171" s="355"/>
      <c r="WDA171" s="355"/>
      <c r="WDB171" s="355"/>
      <c r="WDC171" s="355"/>
      <c r="WDD171" s="355"/>
      <c r="WDE171" s="355"/>
      <c r="WDF171" s="355"/>
      <c r="WDG171" s="355"/>
      <c r="WDH171" s="355"/>
      <c r="WDI171" s="355"/>
      <c r="WDJ171" s="355"/>
      <c r="WDK171" s="355"/>
      <c r="WDL171" s="355"/>
      <c r="WDM171" s="355"/>
      <c r="WDN171" s="355"/>
      <c r="WDO171" s="355"/>
      <c r="WDP171" s="355"/>
      <c r="WDQ171" s="355"/>
      <c r="WDR171" s="355"/>
      <c r="WDS171" s="355"/>
      <c r="WDT171" s="355"/>
      <c r="WDU171" s="355"/>
      <c r="WDV171" s="355"/>
      <c r="WDW171" s="355"/>
      <c r="WDX171" s="355"/>
      <c r="WDY171" s="355"/>
      <c r="WDZ171" s="355"/>
      <c r="WEA171" s="355"/>
      <c r="WEB171" s="355"/>
      <c r="WEC171" s="355"/>
      <c r="WED171" s="355"/>
      <c r="WEE171" s="355"/>
      <c r="WEF171" s="355"/>
      <c r="WEG171" s="355"/>
      <c r="WEH171" s="355"/>
      <c r="WEI171" s="355"/>
      <c r="WEJ171" s="355"/>
      <c r="WEK171" s="355"/>
      <c r="WEL171" s="355"/>
      <c r="WEM171" s="355"/>
      <c r="WEN171" s="355"/>
      <c r="WEO171" s="355"/>
      <c r="WEP171" s="355"/>
      <c r="WEQ171" s="355"/>
      <c r="WER171" s="355"/>
      <c r="WES171" s="355"/>
      <c r="WET171" s="355"/>
      <c r="WEU171" s="355"/>
      <c r="WEV171" s="355"/>
      <c r="WEW171" s="355"/>
      <c r="WEX171" s="355"/>
      <c r="WEY171" s="355"/>
      <c r="WEZ171" s="355"/>
      <c r="WFA171" s="355"/>
      <c r="WFB171" s="355"/>
      <c r="WFC171" s="355"/>
      <c r="WFD171" s="355"/>
      <c r="WFE171" s="355"/>
      <c r="WFF171" s="355"/>
      <c r="WFG171" s="355"/>
      <c r="WFH171" s="355"/>
      <c r="WFI171" s="355"/>
      <c r="WFJ171" s="355"/>
      <c r="WFK171" s="355"/>
      <c r="WFL171" s="355"/>
      <c r="WFM171" s="355"/>
      <c r="WFN171" s="355"/>
      <c r="WFO171" s="355"/>
      <c r="WFP171" s="355"/>
      <c r="WFQ171" s="355"/>
      <c r="WFR171" s="355"/>
      <c r="WFS171" s="355"/>
      <c r="WFT171" s="355"/>
      <c r="WFU171" s="355"/>
      <c r="WFV171" s="355"/>
      <c r="WFW171" s="355"/>
      <c r="WFX171" s="355"/>
      <c r="WFY171" s="355"/>
      <c r="WFZ171" s="355"/>
      <c r="WGA171" s="355"/>
      <c r="WGB171" s="355"/>
      <c r="WGC171" s="355"/>
      <c r="WGD171" s="355"/>
      <c r="WGE171" s="355"/>
      <c r="WGF171" s="355"/>
      <c r="WGG171" s="355"/>
      <c r="WGH171" s="355"/>
      <c r="WGI171" s="355"/>
      <c r="WGJ171" s="355"/>
      <c r="WGK171" s="355"/>
      <c r="WGL171" s="355"/>
      <c r="WGM171" s="355"/>
      <c r="WGN171" s="355"/>
      <c r="WGO171" s="355"/>
      <c r="WGP171" s="355"/>
      <c r="WGQ171" s="355"/>
      <c r="WGR171" s="355"/>
      <c r="WGS171" s="355"/>
      <c r="WGT171" s="355"/>
      <c r="WGU171" s="355"/>
      <c r="WGV171" s="355"/>
      <c r="WGW171" s="355"/>
      <c r="WGX171" s="355"/>
      <c r="WGY171" s="355"/>
      <c r="WGZ171" s="355"/>
      <c r="WHA171" s="355"/>
      <c r="WHB171" s="355"/>
      <c r="WHC171" s="355"/>
      <c r="WHD171" s="355"/>
      <c r="WHE171" s="355"/>
      <c r="WHF171" s="355"/>
      <c r="WHG171" s="355"/>
      <c r="WHH171" s="355"/>
      <c r="WHI171" s="355"/>
      <c r="WHJ171" s="355"/>
      <c r="WHK171" s="355"/>
      <c r="WHL171" s="355"/>
      <c r="WHM171" s="355"/>
      <c r="WHN171" s="355"/>
      <c r="WHO171" s="355"/>
      <c r="WHP171" s="355"/>
      <c r="WHQ171" s="355"/>
      <c r="WHR171" s="355"/>
      <c r="WHS171" s="355"/>
      <c r="WHT171" s="355"/>
      <c r="WHU171" s="355"/>
      <c r="WHV171" s="355"/>
      <c r="WHW171" s="355"/>
      <c r="WHX171" s="355"/>
      <c r="WHY171" s="355"/>
      <c r="WHZ171" s="355"/>
      <c r="WIA171" s="355"/>
      <c r="WIB171" s="355"/>
      <c r="WIC171" s="355"/>
      <c r="WID171" s="355"/>
      <c r="WIE171" s="355"/>
      <c r="WIF171" s="355"/>
      <c r="WIG171" s="355"/>
      <c r="WIH171" s="355"/>
      <c r="WII171" s="355"/>
      <c r="WIJ171" s="355"/>
      <c r="WIK171" s="355"/>
      <c r="WIL171" s="355"/>
      <c r="WIM171" s="355"/>
      <c r="WIN171" s="355"/>
      <c r="WIO171" s="355"/>
      <c r="WIP171" s="355"/>
      <c r="WIQ171" s="355"/>
      <c r="WIR171" s="355"/>
      <c r="WIS171" s="355"/>
      <c r="WIT171" s="355"/>
      <c r="WIU171" s="355"/>
      <c r="WIV171" s="355"/>
      <c r="WIW171" s="355"/>
      <c r="WIX171" s="355"/>
      <c r="WIY171" s="355"/>
      <c r="WIZ171" s="355"/>
      <c r="WJA171" s="355"/>
      <c r="WJB171" s="355"/>
      <c r="WJC171" s="355"/>
      <c r="WJD171" s="355"/>
      <c r="WJE171" s="355"/>
      <c r="WJF171" s="355"/>
      <c r="WJG171" s="355"/>
      <c r="WJH171" s="355"/>
      <c r="WJI171" s="355"/>
      <c r="WJJ171" s="355"/>
      <c r="WJK171" s="355"/>
      <c r="WJL171" s="355"/>
      <c r="WJM171" s="355"/>
      <c r="WJN171" s="355"/>
      <c r="WJO171" s="355"/>
      <c r="WJP171" s="355"/>
      <c r="WJQ171" s="355"/>
      <c r="WJR171" s="355"/>
      <c r="WJS171" s="355"/>
      <c r="WJT171" s="355"/>
      <c r="WJU171" s="355"/>
      <c r="WJV171" s="355"/>
      <c r="WJW171" s="355"/>
      <c r="WJX171" s="355"/>
      <c r="WJY171" s="355"/>
      <c r="WJZ171" s="355"/>
      <c r="WKA171" s="355"/>
      <c r="WKB171" s="355"/>
      <c r="WKC171" s="355"/>
      <c r="WKD171" s="355"/>
      <c r="WKE171" s="355"/>
      <c r="WKF171" s="355"/>
      <c r="WKG171" s="355"/>
      <c r="WKH171" s="355"/>
      <c r="WKI171" s="355"/>
      <c r="WKJ171" s="355"/>
      <c r="WKK171" s="355"/>
      <c r="WKL171" s="355"/>
      <c r="WKM171" s="355"/>
      <c r="WKN171" s="355"/>
      <c r="WKO171" s="355"/>
      <c r="WKP171" s="355"/>
      <c r="WKQ171" s="355"/>
      <c r="WKR171" s="355"/>
      <c r="WKS171" s="355"/>
      <c r="WKT171" s="355"/>
      <c r="WKU171" s="355"/>
      <c r="WKV171" s="355"/>
      <c r="WKW171" s="355"/>
      <c r="WKX171" s="355"/>
      <c r="WKY171" s="355"/>
      <c r="WKZ171" s="355"/>
      <c r="WLA171" s="355"/>
      <c r="WLB171" s="355"/>
      <c r="WLC171" s="355"/>
      <c r="WLD171" s="355"/>
      <c r="WLE171" s="355"/>
      <c r="WLF171" s="355"/>
      <c r="WLG171" s="355"/>
      <c r="WLH171" s="355"/>
      <c r="WLI171" s="355"/>
      <c r="WLJ171" s="355"/>
      <c r="WLK171" s="355"/>
      <c r="WLL171" s="355"/>
      <c r="WLM171" s="355"/>
      <c r="WLN171" s="355"/>
      <c r="WLO171" s="355"/>
      <c r="WLV171" s="355"/>
      <c r="WLW171" s="355"/>
      <c r="WLX171" s="355"/>
      <c r="WLY171" s="355"/>
      <c r="WLZ171" s="355"/>
      <c r="WMA171" s="355"/>
      <c r="WMB171" s="355"/>
      <c r="WMC171" s="355"/>
      <c r="WMD171" s="355"/>
      <c r="WME171" s="355"/>
      <c r="WMF171" s="355"/>
      <c r="WMG171" s="355"/>
      <c r="WMH171" s="355"/>
      <c r="WMI171" s="355"/>
      <c r="WMJ171" s="355"/>
      <c r="WMK171" s="355"/>
      <c r="WML171" s="355"/>
      <c r="WMM171" s="355"/>
      <c r="WMN171" s="355"/>
      <c r="WMO171" s="355"/>
      <c r="WMP171" s="355"/>
      <c r="WMQ171" s="355"/>
      <c r="WMR171" s="355"/>
      <c r="WMS171" s="355"/>
      <c r="WMT171" s="355"/>
      <c r="WMU171" s="355"/>
      <c r="WMV171" s="355"/>
      <c r="WMW171" s="355"/>
      <c r="WMX171" s="355"/>
      <c r="WMY171" s="355"/>
      <c r="WMZ171" s="355"/>
      <c r="WNA171" s="355"/>
      <c r="WNB171" s="355"/>
      <c r="WNC171" s="355"/>
      <c r="WND171" s="355"/>
      <c r="WNE171" s="355"/>
      <c r="WNF171" s="355"/>
      <c r="WNG171" s="355"/>
      <c r="WNH171" s="355"/>
      <c r="WNI171" s="355"/>
      <c r="WNJ171" s="355"/>
      <c r="WNK171" s="355"/>
      <c r="WNL171" s="355"/>
      <c r="WNM171" s="355"/>
      <c r="WNN171" s="355"/>
      <c r="WNO171" s="355"/>
      <c r="WNP171" s="355"/>
      <c r="WNQ171" s="355"/>
      <c r="WNR171" s="355"/>
      <c r="WNS171" s="355"/>
      <c r="WNT171" s="355"/>
      <c r="WNU171" s="355"/>
      <c r="WNV171" s="355"/>
      <c r="WNW171" s="355"/>
      <c r="WNX171" s="355"/>
      <c r="WNY171" s="355"/>
      <c r="WNZ171" s="355"/>
      <c r="WOA171" s="355"/>
      <c r="WOB171" s="355"/>
      <c r="WOC171" s="355"/>
      <c r="WOD171" s="355"/>
      <c r="WOE171" s="355"/>
      <c r="WOF171" s="355"/>
      <c r="WOG171" s="355"/>
      <c r="WOH171" s="355"/>
      <c r="WOI171" s="355"/>
      <c r="WOJ171" s="355"/>
      <c r="WOK171" s="355"/>
      <c r="WOL171" s="355"/>
      <c r="WOM171" s="355"/>
      <c r="WON171" s="355"/>
      <c r="WOO171" s="355"/>
      <c r="WOP171" s="355"/>
      <c r="WOQ171" s="355"/>
      <c r="WOR171" s="355"/>
      <c r="WOS171" s="355"/>
      <c r="WOT171" s="355"/>
      <c r="WOU171" s="355"/>
      <c r="WOV171" s="355"/>
      <c r="WOW171" s="355"/>
      <c r="WOX171" s="355"/>
      <c r="WOY171" s="355"/>
      <c r="WOZ171" s="355"/>
      <c r="WPA171" s="355"/>
      <c r="WPB171" s="355"/>
      <c r="WPC171" s="355"/>
      <c r="WPD171" s="355"/>
      <c r="WPE171" s="355"/>
      <c r="WPF171" s="355"/>
      <c r="WPG171" s="355"/>
      <c r="WPH171" s="355"/>
      <c r="WPI171" s="355"/>
      <c r="WPJ171" s="355"/>
      <c r="WPK171" s="355"/>
      <c r="WPL171" s="355"/>
      <c r="WPM171" s="355"/>
      <c r="WPN171" s="355"/>
      <c r="WPO171" s="355"/>
      <c r="WPP171" s="355"/>
      <c r="WPQ171" s="355"/>
      <c r="WPR171" s="355"/>
      <c r="WPS171" s="355"/>
      <c r="WPT171" s="355"/>
      <c r="WPU171" s="355"/>
      <c r="WPV171" s="355"/>
      <c r="WPW171" s="355"/>
      <c r="WPX171" s="355"/>
      <c r="WPY171" s="355"/>
      <c r="WPZ171" s="355"/>
      <c r="WQA171" s="355"/>
      <c r="WQB171" s="355"/>
      <c r="WQC171" s="355"/>
      <c r="WQD171" s="355"/>
      <c r="WQE171" s="355"/>
      <c r="WQF171" s="355"/>
      <c r="WQG171" s="355"/>
      <c r="WQH171" s="355"/>
      <c r="WQI171" s="355"/>
      <c r="WQJ171" s="355"/>
      <c r="WQK171" s="355"/>
      <c r="WQL171" s="355"/>
      <c r="WQM171" s="355"/>
      <c r="WQN171" s="355"/>
      <c r="WQO171" s="355"/>
      <c r="WQP171" s="355"/>
      <c r="WQQ171" s="355"/>
      <c r="WQR171" s="355"/>
      <c r="WQS171" s="355"/>
      <c r="WQT171" s="355"/>
      <c r="WQU171" s="355"/>
      <c r="WQV171" s="355"/>
      <c r="WQW171" s="355"/>
      <c r="WQX171" s="355"/>
      <c r="WQY171" s="355"/>
      <c r="WQZ171" s="355"/>
      <c r="WRA171" s="355"/>
      <c r="WRB171" s="355"/>
      <c r="WRC171" s="355"/>
      <c r="WRD171" s="355"/>
      <c r="WRE171" s="355"/>
      <c r="WRF171" s="355"/>
      <c r="WRG171" s="355"/>
      <c r="WRH171" s="355"/>
      <c r="WRI171" s="355"/>
      <c r="WRJ171" s="355"/>
      <c r="WRK171" s="355"/>
      <c r="WRL171" s="355"/>
      <c r="WRM171" s="355"/>
      <c r="WRN171" s="355"/>
      <c r="WRO171" s="355"/>
      <c r="WRP171" s="355"/>
      <c r="WRQ171" s="355"/>
      <c r="WRR171" s="355"/>
      <c r="WRS171" s="355"/>
      <c r="WRT171" s="355"/>
      <c r="WRU171" s="355"/>
      <c r="WRV171" s="355"/>
      <c r="WRW171" s="355"/>
      <c r="WRX171" s="355"/>
      <c r="WRY171" s="355"/>
      <c r="WRZ171" s="355"/>
      <c r="WSA171" s="355"/>
      <c r="WSB171" s="355"/>
      <c r="WSC171" s="355"/>
      <c r="WSD171" s="355"/>
      <c r="WSE171" s="355"/>
      <c r="WSF171" s="355"/>
      <c r="WSG171" s="355"/>
      <c r="WSH171" s="355"/>
      <c r="WSI171" s="355"/>
      <c r="WSJ171" s="355"/>
      <c r="WSK171" s="355"/>
      <c r="WSL171" s="355"/>
      <c r="WSM171" s="355"/>
      <c r="WSN171" s="355"/>
      <c r="WSO171" s="355"/>
      <c r="WSP171" s="355"/>
      <c r="WSQ171" s="355"/>
      <c r="WSR171" s="355"/>
      <c r="WSS171" s="355"/>
      <c r="WST171" s="355"/>
      <c r="WSU171" s="355"/>
      <c r="WSV171" s="355"/>
      <c r="WSW171" s="355"/>
      <c r="WSX171" s="355"/>
      <c r="WSY171" s="355"/>
      <c r="WSZ171" s="355"/>
      <c r="WTA171" s="355"/>
      <c r="WTB171" s="355"/>
      <c r="WTC171" s="355"/>
      <c r="WTD171" s="355"/>
      <c r="WTE171" s="355"/>
      <c r="WTF171" s="355"/>
      <c r="WTG171" s="355"/>
      <c r="WTH171" s="355"/>
      <c r="WTI171" s="355"/>
      <c r="WTJ171" s="355"/>
      <c r="WTK171" s="355"/>
      <c r="WTL171" s="355"/>
      <c r="WTM171" s="355"/>
      <c r="WTN171" s="355"/>
      <c r="WTO171" s="355"/>
      <c r="WTP171" s="355"/>
      <c r="WTQ171" s="355"/>
      <c r="WTR171" s="355"/>
      <c r="WTS171" s="355"/>
      <c r="WTT171" s="355"/>
      <c r="WTU171" s="355"/>
      <c r="WTV171" s="355"/>
      <c r="WTW171" s="355"/>
      <c r="WTX171" s="355"/>
      <c r="WTY171" s="355"/>
      <c r="WTZ171" s="355"/>
      <c r="WUA171" s="355"/>
      <c r="WUB171" s="355"/>
      <c r="WUC171" s="355"/>
      <c r="WUD171" s="355"/>
      <c r="WUE171" s="355"/>
      <c r="WUF171" s="355"/>
      <c r="WUG171" s="355"/>
      <c r="WUH171" s="355"/>
      <c r="WUI171" s="355"/>
      <c r="WUJ171" s="355"/>
      <c r="WUK171" s="355"/>
      <c r="WUL171" s="355"/>
      <c r="WUM171" s="355"/>
      <c r="WUN171" s="355"/>
      <c r="WUO171" s="355"/>
      <c r="WUP171" s="355"/>
      <c r="WUQ171" s="355"/>
      <c r="WUR171" s="355"/>
      <c r="WUS171" s="355"/>
      <c r="WUT171" s="355"/>
      <c r="WUU171" s="355"/>
      <c r="WUV171" s="355"/>
      <c r="WUW171" s="355"/>
      <c r="WUX171" s="355"/>
      <c r="WUY171" s="355"/>
      <c r="WUZ171" s="355"/>
      <c r="WVA171" s="355"/>
      <c r="WVB171" s="355"/>
      <c r="WVC171" s="355"/>
      <c r="WVD171" s="355"/>
      <c r="WVE171" s="355"/>
      <c r="WVF171" s="355"/>
      <c r="WVG171" s="355"/>
      <c r="WVH171" s="355"/>
      <c r="WVI171" s="355"/>
      <c r="WVJ171" s="355"/>
      <c r="WVK171" s="355"/>
      <c r="WVR171" s="355"/>
      <c r="WVS171" s="355"/>
      <c r="WVT171" s="355"/>
      <c r="WVU171" s="355"/>
      <c r="WVV171" s="355"/>
      <c r="WVW171" s="355"/>
      <c r="WVX171" s="355"/>
      <c r="WVY171" s="355"/>
      <c r="WVZ171" s="355"/>
      <c r="WWA171" s="355"/>
      <c r="WWB171" s="355"/>
      <c r="WWC171" s="355"/>
      <c r="WWD171" s="355"/>
      <c r="WWE171" s="355"/>
      <c r="WWF171" s="355"/>
      <c r="WWG171" s="355"/>
      <c r="WWH171" s="355"/>
      <c r="WWI171" s="355"/>
      <c r="WWJ171" s="355"/>
      <c r="WWK171" s="355"/>
      <c r="WWL171" s="355"/>
      <c r="WWM171" s="355"/>
      <c r="WWN171" s="355"/>
      <c r="WWO171" s="355"/>
      <c r="WWP171" s="355"/>
      <c r="WWQ171" s="355"/>
      <c r="WWR171" s="355"/>
      <c r="WWS171" s="355"/>
      <c r="WWT171" s="355"/>
      <c r="WWU171" s="355"/>
      <c r="WWV171" s="355"/>
      <c r="WWW171" s="355"/>
      <c r="WWX171" s="355"/>
      <c r="WWY171" s="355"/>
      <c r="WWZ171" s="355"/>
      <c r="WXA171" s="355"/>
      <c r="WXB171" s="355"/>
      <c r="WXC171" s="355"/>
      <c r="WXD171" s="355"/>
      <c r="WXE171" s="355"/>
      <c r="WXF171" s="355"/>
      <c r="WXG171" s="355"/>
      <c r="WXH171" s="355"/>
      <c r="WXI171" s="355"/>
      <c r="WXJ171" s="355"/>
      <c r="WXK171" s="355"/>
      <c r="WXL171" s="355"/>
      <c r="WXM171" s="355"/>
      <c r="WXN171" s="355"/>
      <c r="WXO171" s="355"/>
      <c r="WXP171" s="355"/>
      <c r="WXQ171" s="355"/>
      <c r="WXR171" s="355"/>
      <c r="WXS171" s="355"/>
      <c r="WXT171" s="355"/>
      <c r="WXU171" s="355"/>
      <c r="WXV171" s="355"/>
      <c r="WXW171" s="355"/>
      <c r="WXX171" s="355"/>
      <c r="WXY171" s="355"/>
      <c r="WXZ171" s="355"/>
      <c r="WYA171" s="355"/>
      <c r="WYB171" s="355"/>
      <c r="WYC171" s="355"/>
      <c r="WYD171" s="355"/>
      <c r="WYE171" s="355"/>
      <c r="WYF171" s="355"/>
      <c r="WYG171" s="355"/>
      <c r="WYH171" s="355"/>
      <c r="WYI171" s="355"/>
      <c r="WYJ171" s="355"/>
      <c r="WYK171" s="355"/>
      <c r="WYL171" s="355"/>
      <c r="WYM171" s="355"/>
      <c r="WYN171" s="355"/>
      <c r="WYO171" s="355"/>
      <c r="WYP171" s="355"/>
      <c r="WYQ171" s="355"/>
      <c r="WYR171" s="355"/>
      <c r="WYS171" s="355"/>
      <c r="WYT171" s="355"/>
      <c r="WYU171" s="355"/>
      <c r="WYV171" s="355"/>
      <c r="WYW171" s="355"/>
      <c r="WYX171" s="355"/>
      <c r="WYY171" s="355"/>
      <c r="WYZ171" s="355"/>
      <c r="WZA171" s="355"/>
      <c r="WZB171" s="355"/>
      <c r="WZC171" s="355"/>
      <c r="WZD171" s="355"/>
      <c r="WZE171" s="355"/>
      <c r="WZF171" s="355"/>
      <c r="WZG171" s="355"/>
      <c r="WZH171" s="355"/>
      <c r="WZI171" s="355"/>
      <c r="WZJ171" s="355"/>
      <c r="WZK171" s="355"/>
      <c r="WZL171" s="355"/>
      <c r="WZM171" s="355"/>
      <c r="WZN171" s="355"/>
      <c r="WZO171" s="355"/>
      <c r="WZP171" s="355"/>
      <c r="WZQ171" s="355"/>
      <c r="WZR171" s="355"/>
      <c r="WZS171" s="355"/>
      <c r="WZT171" s="355"/>
      <c r="WZU171" s="355"/>
      <c r="WZV171" s="355"/>
      <c r="WZW171" s="355"/>
      <c r="WZX171" s="355"/>
      <c r="WZY171" s="355"/>
      <c r="WZZ171" s="355"/>
      <c r="XAA171" s="355"/>
      <c r="XAB171" s="355"/>
      <c r="XAC171" s="355"/>
      <c r="XAD171" s="355"/>
      <c r="XAE171" s="355"/>
      <c r="XAF171" s="355"/>
      <c r="XAG171" s="355"/>
      <c r="XAH171" s="355"/>
      <c r="XAI171" s="355"/>
      <c r="XAJ171" s="355"/>
      <c r="XAK171" s="355"/>
      <c r="XAL171" s="355"/>
      <c r="XAM171" s="355"/>
      <c r="XAN171" s="355"/>
      <c r="XAO171" s="355"/>
      <c r="XAP171" s="355"/>
      <c r="XAQ171" s="355"/>
      <c r="XAR171" s="355"/>
      <c r="XAS171" s="355"/>
      <c r="XAT171" s="355"/>
      <c r="XAU171" s="355"/>
      <c r="XAV171" s="355"/>
      <c r="XAW171" s="355"/>
      <c r="XAX171" s="355"/>
      <c r="XAY171" s="355"/>
      <c r="XAZ171" s="355"/>
      <c r="XBA171" s="355"/>
      <c r="XBB171" s="355"/>
      <c r="XBC171" s="355"/>
      <c r="XBD171" s="355"/>
      <c r="XBE171" s="355"/>
      <c r="XBF171" s="355"/>
      <c r="XBG171" s="355"/>
      <c r="XBH171" s="355"/>
      <c r="XBI171" s="355"/>
      <c r="XBJ171" s="355"/>
      <c r="XBK171" s="355"/>
      <c r="XBL171" s="355"/>
      <c r="XBM171" s="355"/>
      <c r="XBN171" s="355"/>
      <c r="XBO171" s="355"/>
      <c r="XBP171" s="355"/>
      <c r="XBQ171" s="355"/>
      <c r="XBR171" s="355"/>
      <c r="XBS171" s="355"/>
      <c r="XBT171" s="355"/>
      <c r="XBU171" s="355"/>
      <c r="XBV171" s="355"/>
      <c r="XBW171" s="355"/>
      <c r="XBX171" s="355"/>
      <c r="XBY171" s="355"/>
      <c r="XBZ171" s="355"/>
      <c r="XCA171" s="355"/>
      <c r="XCB171" s="355"/>
      <c r="XCC171" s="355"/>
      <c r="XCD171" s="355"/>
      <c r="XCE171" s="355"/>
      <c r="XCF171" s="355"/>
      <c r="XCG171" s="355"/>
      <c r="XCH171" s="355"/>
      <c r="XCI171" s="355"/>
      <c r="XCJ171" s="355"/>
      <c r="XCK171" s="355"/>
      <c r="XCL171" s="355"/>
      <c r="XCM171" s="355"/>
      <c r="XCN171" s="355"/>
      <c r="XCO171" s="355"/>
      <c r="XCP171" s="355"/>
      <c r="XCQ171" s="355"/>
      <c r="XCR171" s="355"/>
      <c r="XCS171" s="355"/>
      <c r="XCT171" s="355"/>
      <c r="XCU171" s="355"/>
      <c r="XCV171" s="355"/>
      <c r="XCW171" s="355"/>
      <c r="XCX171" s="355"/>
      <c r="XCY171" s="355"/>
      <c r="XCZ171" s="355"/>
      <c r="XDA171" s="355"/>
      <c r="XDB171" s="355"/>
      <c r="XDC171" s="355"/>
      <c r="XDD171" s="355"/>
      <c r="XDE171" s="355"/>
      <c r="XDF171" s="355"/>
      <c r="XDG171" s="355"/>
      <c r="XDH171" s="355"/>
      <c r="XDI171" s="355"/>
      <c r="XDJ171" s="355"/>
      <c r="XDK171" s="355"/>
      <c r="XDL171" s="355"/>
      <c r="XDM171" s="355"/>
      <c r="XDN171" s="355"/>
      <c r="XDO171" s="355"/>
      <c r="XDP171" s="355"/>
      <c r="XDQ171" s="355"/>
      <c r="XDR171" s="355"/>
      <c r="XDS171" s="355"/>
      <c r="XDT171" s="355"/>
      <c r="XDU171" s="355"/>
      <c r="XDV171" s="355"/>
      <c r="XDW171" s="355"/>
      <c r="XDX171" s="355"/>
      <c r="XDY171" s="355"/>
      <c r="XDZ171" s="355"/>
      <c r="XEA171" s="355"/>
      <c r="XEB171" s="355"/>
      <c r="XEC171" s="355"/>
      <c r="XED171" s="355"/>
      <c r="XEE171" s="355"/>
      <c r="XEF171" s="355"/>
      <c r="XEG171" s="355"/>
      <c r="XEH171" s="355"/>
      <c r="XEI171" s="355"/>
      <c r="XEJ171" s="355"/>
      <c r="XEK171" s="355"/>
      <c r="XEL171" s="355"/>
      <c r="XEM171" s="355"/>
      <c r="XEN171" s="355"/>
      <c r="XEO171" s="355"/>
      <c r="XEP171" s="355"/>
      <c r="XEQ171" s="355"/>
      <c r="XER171" s="355"/>
      <c r="XES171" s="355"/>
      <c r="XET171" s="355"/>
      <c r="XEU171" s="355"/>
      <c r="XEV171" s="355"/>
      <c r="XEW171" s="355"/>
      <c r="XEX171" s="355"/>
      <c r="XEY171" s="355"/>
      <c r="XEZ171" s="355"/>
      <c r="XFA171" s="355"/>
      <c r="XFB171" s="355"/>
      <c r="XFC171" s="355"/>
      <c r="XFD171" s="355"/>
    </row>
    <row r="172" spans="1:16384" s="9" customFormat="1" ht="30.75" x14ac:dyDescent="0.25">
      <c r="A172" s="219" t="s">
        <v>838</v>
      </c>
      <c r="B172" s="228">
        <v>3210000000</v>
      </c>
      <c r="C172" s="223">
        <v>200</v>
      </c>
      <c r="D172" s="210">
        <v>311275.56</v>
      </c>
      <c r="E172" s="210">
        <v>311275.56</v>
      </c>
      <c r="F172" s="210">
        <v>311275.56</v>
      </c>
      <c r="G172" s="74"/>
      <c r="H172" s="174"/>
      <c r="I172" s="174"/>
      <c r="J172" s="167"/>
      <c r="K172" s="167"/>
      <c r="L172" s="354"/>
      <c r="M172" s="354"/>
      <c r="N172" s="355"/>
      <c r="O172" s="355"/>
      <c r="P172" s="355"/>
      <c r="Q172" s="355"/>
      <c r="R172" s="355"/>
      <c r="S172" s="355"/>
      <c r="T172" s="355"/>
      <c r="U172" s="355"/>
      <c r="V172" s="355"/>
      <c r="W172" s="355"/>
      <c r="X172" s="355"/>
      <c r="Y172" s="355"/>
      <c r="Z172" s="355"/>
      <c r="AA172" s="355"/>
      <c r="AB172" s="355"/>
      <c r="AC172" s="355"/>
      <c r="AD172" s="355"/>
      <c r="AE172" s="355"/>
      <c r="AF172" s="355"/>
      <c r="AG172" s="355"/>
      <c r="AH172" s="355"/>
      <c r="AI172" s="355"/>
      <c r="AJ172" s="355"/>
      <c r="AK172" s="355"/>
      <c r="AL172" s="355"/>
      <c r="AM172" s="355"/>
      <c r="AN172" s="355"/>
      <c r="AO172" s="355"/>
      <c r="AP172" s="355"/>
      <c r="AQ172" s="355"/>
      <c r="AR172" s="355"/>
      <c r="AS172" s="355"/>
      <c r="AT172" s="355"/>
      <c r="AU172" s="355"/>
      <c r="AV172" s="355"/>
      <c r="AW172" s="355"/>
      <c r="AX172" s="355"/>
      <c r="AY172" s="355"/>
      <c r="AZ172" s="355"/>
      <c r="BA172" s="355"/>
      <c r="BB172" s="355"/>
      <c r="BC172" s="355"/>
      <c r="BD172" s="355"/>
      <c r="BE172" s="355"/>
      <c r="BF172" s="355"/>
      <c r="BG172" s="355"/>
      <c r="BH172" s="355"/>
      <c r="BI172" s="355"/>
      <c r="BJ172" s="355"/>
      <c r="BK172" s="355"/>
      <c r="BL172" s="355"/>
      <c r="BM172" s="355"/>
      <c r="BN172" s="355"/>
      <c r="BO172" s="355"/>
      <c r="BP172" s="355"/>
      <c r="BQ172" s="355"/>
      <c r="BR172" s="355"/>
      <c r="BS172" s="355"/>
      <c r="BT172" s="355"/>
      <c r="BU172" s="355"/>
      <c r="BV172" s="355"/>
      <c r="BW172" s="355"/>
      <c r="BX172" s="355"/>
      <c r="BY172" s="355"/>
      <c r="BZ172" s="355"/>
      <c r="CA172" s="355"/>
      <c r="CB172" s="355"/>
      <c r="CC172" s="355"/>
      <c r="CD172" s="355"/>
      <c r="CE172" s="355"/>
      <c r="CF172" s="355"/>
      <c r="CG172" s="355"/>
      <c r="CH172" s="355"/>
      <c r="CI172" s="355"/>
      <c r="CJ172" s="355"/>
      <c r="CK172" s="355"/>
      <c r="CL172" s="355"/>
      <c r="CM172" s="355"/>
      <c r="CN172" s="355"/>
      <c r="CO172" s="355"/>
      <c r="CP172" s="355"/>
      <c r="CQ172" s="355"/>
      <c r="CR172" s="355"/>
      <c r="CS172" s="355"/>
      <c r="CT172" s="355"/>
      <c r="CU172" s="355"/>
      <c r="CV172" s="355"/>
      <c r="CW172" s="355"/>
      <c r="CX172" s="355"/>
      <c r="CY172" s="355"/>
      <c r="CZ172" s="355"/>
      <c r="DA172" s="355"/>
      <c r="DB172" s="355"/>
      <c r="DC172" s="355"/>
      <c r="DD172" s="355"/>
      <c r="DE172" s="355"/>
      <c r="DF172" s="355"/>
      <c r="DG172" s="355"/>
      <c r="DH172" s="355"/>
      <c r="DI172" s="355"/>
      <c r="DJ172" s="355"/>
      <c r="DK172" s="355"/>
      <c r="DL172" s="355"/>
      <c r="DM172" s="355"/>
      <c r="DN172" s="355"/>
      <c r="DO172" s="355"/>
      <c r="DP172" s="355"/>
      <c r="DQ172" s="355"/>
      <c r="DR172" s="355"/>
      <c r="DS172" s="355"/>
      <c r="DT172" s="355"/>
      <c r="DU172" s="355"/>
      <c r="DV172" s="355"/>
      <c r="DW172" s="355"/>
      <c r="DX172" s="355"/>
      <c r="DY172" s="355"/>
      <c r="DZ172" s="355"/>
      <c r="EA172" s="355"/>
      <c r="EB172" s="355"/>
      <c r="EC172" s="355"/>
      <c r="ED172" s="355"/>
      <c r="EE172" s="355"/>
      <c r="EF172" s="355"/>
      <c r="EG172" s="355"/>
      <c r="EH172" s="355"/>
      <c r="EI172" s="355"/>
      <c r="EJ172" s="355"/>
      <c r="EK172" s="355"/>
      <c r="EL172" s="355"/>
      <c r="EM172" s="355"/>
      <c r="EN172" s="355"/>
      <c r="EO172" s="355"/>
      <c r="EP172" s="355"/>
      <c r="EQ172" s="355"/>
      <c r="ER172" s="355"/>
      <c r="ES172" s="355"/>
      <c r="ET172" s="355"/>
      <c r="EU172" s="355"/>
      <c r="EV172" s="355"/>
      <c r="EW172" s="355"/>
      <c r="EX172" s="355"/>
      <c r="EY172" s="355"/>
      <c r="EZ172" s="355"/>
      <c r="FA172" s="355"/>
      <c r="FB172" s="355"/>
      <c r="FC172" s="355"/>
      <c r="FD172" s="355"/>
      <c r="FE172" s="355"/>
      <c r="FF172" s="355"/>
      <c r="FG172" s="355"/>
      <c r="FH172" s="355"/>
      <c r="FI172" s="355"/>
      <c r="FJ172" s="355"/>
      <c r="FK172" s="355"/>
      <c r="FL172" s="355"/>
      <c r="FM172" s="355"/>
      <c r="FN172" s="355"/>
      <c r="FO172" s="355"/>
      <c r="FP172" s="355"/>
      <c r="FQ172" s="355"/>
      <c r="FR172" s="355"/>
      <c r="FS172" s="355"/>
      <c r="FT172" s="355"/>
      <c r="FU172" s="355"/>
      <c r="FV172" s="355"/>
      <c r="FW172" s="355"/>
      <c r="FX172" s="355"/>
      <c r="FY172" s="355"/>
      <c r="FZ172" s="355"/>
      <c r="GA172" s="355"/>
      <c r="GB172" s="355"/>
      <c r="GC172" s="355"/>
      <c r="GD172" s="355"/>
      <c r="GE172" s="355"/>
      <c r="GF172" s="355"/>
      <c r="GG172" s="355"/>
      <c r="GH172" s="355"/>
      <c r="GI172" s="355"/>
      <c r="GJ172" s="355"/>
      <c r="GK172" s="355"/>
      <c r="GL172" s="355"/>
      <c r="GM172" s="355"/>
      <c r="GN172" s="355"/>
      <c r="GO172" s="355"/>
      <c r="GP172" s="355"/>
      <c r="GQ172" s="355"/>
      <c r="GR172" s="355"/>
      <c r="GS172" s="355"/>
      <c r="GT172" s="355"/>
      <c r="GU172" s="355"/>
      <c r="GV172" s="355"/>
      <c r="GW172" s="355"/>
      <c r="GX172" s="355"/>
      <c r="GY172" s="355"/>
      <c r="GZ172" s="355"/>
      <c r="HA172" s="355"/>
      <c r="HB172" s="355"/>
      <c r="HC172" s="355"/>
      <c r="HD172" s="355"/>
      <c r="HE172" s="355"/>
      <c r="HF172" s="355"/>
      <c r="HG172" s="355"/>
      <c r="HH172" s="355"/>
      <c r="HI172" s="355"/>
      <c r="HJ172" s="355"/>
      <c r="HK172" s="355"/>
      <c r="HL172" s="355"/>
      <c r="HM172" s="355"/>
      <c r="HN172" s="355"/>
      <c r="HO172" s="355"/>
      <c r="HP172" s="355"/>
      <c r="HQ172" s="355"/>
      <c r="HR172" s="355"/>
      <c r="HS172" s="355"/>
      <c r="HT172" s="355"/>
      <c r="HU172" s="355"/>
      <c r="HV172" s="355"/>
      <c r="HW172" s="355"/>
      <c r="HX172" s="355"/>
      <c r="HY172" s="355"/>
      <c r="HZ172" s="355"/>
      <c r="IA172" s="355"/>
      <c r="IB172" s="355"/>
      <c r="IC172" s="355"/>
      <c r="ID172" s="355"/>
      <c r="IE172" s="355"/>
      <c r="IF172" s="355"/>
      <c r="IG172" s="355"/>
      <c r="IH172" s="355"/>
      <c r="II172" s="355"/>
      <c r="IJ172" s="355"/>
      <c r="IK172" s="355"/>
      <c r="IL172" s="355"/>
      <c r="IM172" s="355"/>
      <c r="IN172" s="355"/>
      <c r="IO172" s="355"/>
      <c r="IP172" s="355"/>
      <c r="IQ172" s="355"/>
      <c r="IR172" s="355"/>
      <c r="IS172" s="355"/>
      <c r="IT172" s="355"/>
      <c r="IU172" s="355"/>
      <c r="IV172" s="355"/>
      <c r="IW172" s="355"/>
      <c r="IX172" s="355"/>
      <c r="IY172" s="355"/>
      <c r="JF172" s="355"/>
      <c r="JG172" s="355"/>
      <c r="JH172" s="355"/>
      <c r="JI172" s="355"/>
      <c r="JJ172" s="355"/>
      <c r="JK172" s="355"/>
      <c r="JL172" s="355"/>
      <c r="JM172" s="355"/>
      <c r="JN172" s="355"/>
      <c r="JO172" s="355"/>
      <c r="JP172" s="355"/>
      <c r="JQ172" s="355"/>
      <c r="JR172" s="355"/>
      <c r="JS172" s="355"/>
      <c r="JT172" s="355"/>
      <c r="JU172" s="355"/>
      <c r="JV172" s="355"/>
      <c r="JW172" s="355"/>
      <c r="JX172" s="355"/>
      <c r="JY172" s="355"/>
      <c r="JZ172" s="355"/>
      <c r="KA172" s="355"/>
      <c r="KB172" s="355"/>
      <c r="KC172" s="355"/>
      <c r="KD172" s="355"/>
      <c r="KE172" s="355"/>
      <c r="KF172" s="355"/>
      <c r="KG172" s="355"/>
      <c r="KH172" s="355"/>
      <c r="KI172" s="355"/>
      <c r="KJ172" s="355"/>
      <c r="KK172" s="355"/>
      <c r="KL172" s="355"/>
      <c r="KM172" s="355"/>
      <c r="KN172" s="355"/>
      <c r="KO172" s="355"/>
      <c r="KP172" s="355"/>
      <c r="KQ172" s="355"/>
      <c r="KR172" s="355"/>
      <c r="KS172" s="355"/>
      <c r="KT172" s="355"/>
      <c r="KU172" s="355"/>
      <c r="KV172" s="355"/>
      <c r="KW172" s="355"/>
      <c r="KX172" s="355"/>
      <c r="KY172" s="355"/>
      <c r="KZ172" s="355"/>
      <c r="LA172" s="355"/>
      <c r="LB172" s="355"/>
      <c r="LC172" s="355"/>
      <c r="LD172" s="355"/>
      <c r="LE172" s="355"/>
      <c r="LF172" s="355"/>
      <c r="LG172" s="355"/>
      <c r="LH172" s="355"/>
      <c r="LI172" s="355"/>
      <c r="LJ172" s="355"/>
      <c r="LK172" s="355"/>
      <c r="LL172" s="355"/>
      <c r="LM172" s="355"/>
      <c r="LN172" s="355"/>
      <c r="LO172" s="355"/>
      <c r="LP172" s="355"/>
      <c r="LQ172" s="355"/>
      <c r="LR172" s="355"/>
      <c r="LS172" s="355"/>
      <c r="LT172" s="355"/>
      <c r="LU172" s="355"/>
      <c r="LV172" s="355"/>
      <c r="LW172" s="355"/>
      <c r="LX172" s="355"/>
      <c r="LY172" s="355"/>
      <c r="LZ172" s="355"/>
      <c r="MA172" s="355"/>
      <c r="MB172" s="355"/>
      <c r="MC172" s="355"/>
      <c r="MD172" s="355"/>
      <c r="ME172" s="355"/>
      <c r="MF172" s="355"/>
      <c r="MG172" s="355"/>
      <c r="MH172" s="355"/>
      <c r="MI172" s="355"/>
      <c r="MJ172" s="355"/>
      <c r="MK172" s="355"/>
      <c r="ML172" s="355"/>
      <c r="MM172" s="355"/>
      <c r="MN172" s="355"/>
      <c r="MO172" s="355"/>
      <c r="MP172" s="355"/>
      <c r="MQ172" s="355"/>
      <c r="MR172" s="355"/>
      <c r="MS172" s="355"/>
      <c r="MT172" s="355"/>
      <c r="MU172" s="355"/>
      <c r="MV172" s="355"/>
      <c r="MW172" s="355"/>
      <c r="MX172" s="355"/>
      <c r="MY172" s="355"/>
      <c r="MZ172" s="355"/>
      <c r="NA172" s="355"/>
      <c r="NB172" s="355"/>
      <c r="NC172" s="355"/>
      <c r="ND172" s="355"/>
      <c r="NE172" s="355"/>
      <c r="NF172" s="355"/>
      <c r="NG172" s="355"/>
      <c r="NH172" s="355"/>
      <c r="NI172" s="355"/>
      <c r="NJ172" s="355"/>
      <c r="NK172" s="355"/>
      <c r="NL172" s="355"/>
      <c r="NM172" s="355"/>
      <c r="NN172" s="355"/>
      <c r="NO172" s="355"/>
      <c r="NP172" s="355"/>
      <c r="NQ172" s="355"/>
      <c r="NR172" s="355"/>
      <c r="NS172" s="355"/>
      <c r="NT172" s="355"/>
      <c r="NU172" s="355"/>
      <c r="NV172" s="355"/>
      <c r="NW172" s="355"/>
      <c r="NX172" s="355"/>
      <c r="NY172" s="355"/>
      <c r="NZ172" s="355"/>
      <c r="OA172" s="355"/>
      <c r="OB172" s="355"/>
      <c r="OC172" s="355"/>
      <c r="OD172" s="355"/>
      <c r="OE172" s="355"/>
      <c r="OF172" s="355"/>
      <c r="OG172" s="355"/>
      <c r="OH172" s="355"/>
      <c r="OI172" s="355"/>
      <c r="OJ172" s="355"/>
      <c r="OK172" s="355"/>
      <c r="OL172" s="355"/>
      <c r="OM172" s="355"/>
      <c r="ON172" s="355"/>
      <c r="OO172" s="355"/>
      <c r="OP172" s="355"/>
      <c r="OQ172" s="355"/>
      <c r="OR172" s="355"/>
      <c r="OS172" s="355"/>
      <c r="OT172" s="355"/>
      <c r="OU172" s="355"/>
      <c r="OV172" s="355"/>
      <c r="OW172" s="355"/>
      <c r="OX172" s="355"/>
      <c r="OY172" s="355"/>
      <c r="OZ172" s="355"/>
      <c r="PA172" s="355"/>
      <c r="PB172" s="355"/>
      <c r="PC172" s="355"/>
      <c r="PD172" s="355"/>
      <c r="PE172" s="355"/>
      <c r="PF172" s="355"/>
      <c r="PG172" s="355"/>
      <c r="PH172" s="355"/>
      <c r="PI172" s="355"/>
      <c r="PJ172" s="355"/>
      <c r="PK172" s="355"/>
      <c r="PL172" s="355"/>
      <c r="PM172" s="355"/>
      <c r="PN172" s="355"/>
      <c r="PO172" s="355"/>
      <c r="PP172" s="355"/>
      <c r="PQ172" s="355"/>
      <c r="PR172" s="355"/>
      <c r="PS172" s="355"/>
      <c r="PT172" s="355"/>
      <c r="PU172" s="355"/>
      <c r="PV172" s="355"/>
      <c r="PW172" s="355"/>
      <c r="PX172" s="355"/>
      <c r="PY172" s="355"/>
      <c r="PZ172" s="355"/>
      <c r="QA172" s="355"/>
      <c r="QB172" s="355"/>
      <c r="QC172" s="355"/>
      <c r="QD172" s="355"/>
      <c r="QE172" s="355"/>
      <c r="QF172" s="355"/>
      <c r="QG172" s="355"/>
      <c r="QH172" s="355"/>
      <c r="QI172" s="355"/>
      <c r="QJ172" s="355"/>
      <c r="QK172" s="355"/>
      <c r="QL172" s="355"/>
      <c r="QM172" s="355"/>
      <c r="QN172" s="355"/>
      <c r="QO172" s="355"/>
      <c r="QP172" s="355"/>
      <c r="QQ172" s="355"/>
      <c r="QR172" s="355"/>
      <c r="QS172" s="355"/>
      <c r="QT172" s="355"/>
      <c r="QU172" s="355"/>
      <c r="QV172" s="355"/>
      <c r="QW172" s="355"/>
      <c r="QX172" s="355"/>
      <c r="QY172" s="355"/>
      <c r="QZ172" s="355"/>
      <c r="RA172" s="355"/>
      <c r="RB172" s="355"/>
      <c r="RC172" s="355"/>
      <c r="RD172" s="355"/>
      <c r="RE172" s="355"/>
      <c r="RF172" s="355"/>
      <c r="RG172" s="355"/>
      <c r="RH172" s="355"/>
      <c r="RI172" s="355"/>
      <c r="RJ172" s="355"/>
      <c r="RK172" s="355"/>
      <c r="RL172" s="355"/>
      <c r="RM172" s="355"/>
      <c r="RN172" s="355"/>
      <c r="RO172" s="355"/>
      <c r="RP172" s="355"/>
      <c r="RQ172" s="355"/>
      <c r="RR172" s="355"/>
      <c r="RS172" s="355"/>
      <c r="RT172" s="355"/>
      <c r="RU172" s="355"/>
      <c r="RV172" s="355"/>
      <c r="RW172" s="355"/>
      <c r="RX172" s="355"/>
      <c r="RY172" s="355"/>
      <c r="RZ172" s="355"/>
      <c r="SA172" s="355"/>
      <c r="SB172" s="355"/>
      <c r="SC172" s="355"/>
      <c r="SD172" s="355"/>
      <c r="SE172" s="355"/>
      <c r="SF172" s="355"/>
      <c r="SG172" s="355"/>
      <c r="SH172" s="355"/>
      <c r="SI172" s="355"/>
      <c r="SJ172" s="355"/>
      <c r="SK172" s="355"/>
      <c r="SL172" s="355"/>
      <c r="SM172" s="355"/>
      <c r="SN172" s="355"/>
      <c r="SO172" s="355"/>
      <c r="SP172" s="355"/>
      <c r="SQ172" s="355"/>
      <c r="SR172" s="355"/>
      <c r="SS172" s="355"/>
      <c r="ST172" s="355"/>
      <c r="SU172" s="355"/>
      <c r="TB172" s="355"/>
      <c r="TC172" s="355"/>
      <c r="TD172" s="355"/>
      <c r="TE172" s="355"/>
      <c r="TF172" s="355"/>
      <c r="TG172" s="355"/>
      <c r="TH172" s="355"/>
      <c r="TI172" s="355"/>
      <c r="TJ172" s="355"/>
      <c r="TK172" s="355"/>
      <c r="TL172" s="355"/>
      <c r="TM172" s="355"/>
      <c r="TN172" s="355"/>
      <c r="TO172" s="355"/>
      <c r="TP172" s="355"/>
      <c r="TQ172" s="355"/>
      <c r="TR172" s="355"/>
      <c r="TS172" s="355"/>
      <c r="TT172" s="355"/>
      <c r="TU172" s="355"/>
      <c r="TV172" s="355"/>
      <c r="TW172" s="355"/>
      <c r="TX172" s="355"/>
      <c r="TY172" s="355"/>
      <c r="TZ172" s="355"/>
      <c r="UA172" s="355"/>
      <c r="UB172" s="355"/>
      <c r="UC172" s="355"/>
      <c r="UD172" s="355"/>
      <c r="UE172" s="355"/>
      <c r="UF172" s="355"/>
      <c r="UG172" s="355"/>
      <c r="UH172" s="355"/>
      <c r="UI172" s="355"/>
      <c r="UJ172" s="355"/>
      <c r="UK172" s="355"/>
      <c r="UL172" s="355"/>
      <c r="UM172" s="355"/>
      <c r="UN172" s="355"/>
      <c r="UO172" s="355"/>
      <c r="UP172" s="355"/>
      <c r="UQ172" s="355"/>
      <c r="UR172" s="355"/>
      <c r="US172" s="355"/>
      <c r="UT172" s="355"/>
      <c r="UU172" s="355"/>
      <c r="UV172" s="355"/>
      <c r="UW172" s="355"/>
      <c r="UX172" s="355"/>
      <c r="UY172" s="355"/>
      <c r="UZ172" s="355"/>
      <c r="VA172" s="355"/>
      <c r="VB172" s="355"/>
      <c r="VC172" s="355"/>
      <c r="VD172" s="355"/>
      <c r="VE172" s="355"/>
      <c r="VF172" s="355"/>
      <c r="VG172" s="355"/>
      <c r="VH172" s="355"/>
      <c r="VI172" s="355"/>
      <c r="VJ172" s="355"/>
      <c r="VK172" s="355"/>
      <c r="VL172" s="355"/>
      <c r="VM172" s="355"/>
      <c r="VN172" s="355"/>
      <c r="VO172" s="355"/>
      <c r="VP172" s="355"/>
      <c r="VQ172" s="355"/>
      <c r="VR172" s="355"/>
      <c r="VS172" s="355"/>
      <c r="VT172" s="355"/>
      <c r="VU172" s="355"/>
      <c r="VV172" s="355"/>
      <c r="VW172" s="355"/>
      <c r="VX172" s="355"/>
      <c r="VY172" s="355"/>
      <c r="VZ172" s="355"/>
      <c r="WA172" s="355"/>
      <c r="WB172" s="355"/>
      <c r="WC172" s="355"/>
      <c r="WD172" s="355"/>
      <c r="WE172" s="355"/>
      <c r="WF172" s="355"/>
      <c r="WG172" s="355"/>
      <c r="WH172" s="355"/>
      <c r="WI172" s="355"/>
      <c r="WJ172" s="355"/>
      <c r="WK172" s="355"/>
      <c r="WL172" s="355"/>
      <c r="WM172" s="355"/>
      <c r="WN172" s="355"/>
      <c r="WO172" s="355"/>
      <c r="WP172" s="355"/>
      <c r="WQ172" s="355"/>
      <c r="WR172" s="355"/>
      <c r="WS172" s="355"/>
      <c r="WT172" s="355"/>
      <c r="WU172" s="355"/>
      <c r="WV172" s="355"/>
      <c r="WW172" s="355"/>
      <c r="WX172" s="355"/>
      <c r="WY172" s="355"/>
      <c r="WZ172" s="355"/>
      <c r="XA172" s="355"/>
      <c r="XB172" s="355"/>
      <c r="XC172" s="355"/>
      <c r="XD172" s="355"/>
      <c r="XE172" s="355"/>
      <c r="XF172" s="355"/>
      <c r="XG172" s="355"/>
      <c r="XH172" s="355"/>
      <c r="XI172" s="355"/>
      <c r="XJ172" s="355"/>
      <c r="XK172" s="355"/>
      <c r="XL172" s="355"/>
      <c r="XM172" s="355"/>
      <c r="XN172" s="355"/>
      <c r="XO172" s="355"/>
      <c r="XP172" s="355"/>
      <c r="XQ172" s="355"/>
      <c r="XR172" s="355"/>
      <c r="XS172" s="355"/>
      <c r="XT172" s="355"/>
      <c r="XU172" s="355"/>
      <c r="XV172" s="355"/>
      <c r="XW172" s="355"/>
      <c r="XX172" s="355"/>
      <c r="XY172" s="355"/>
      <c r="XZ172" s="355"/>
      <c r="YA172" s="355"/>
      <c r="YB172" s="355"/>
      <c r="YC172" s="355"/>
      <c r="YD172" s="355"/>
      <c r="YE172" s="355"/>
      <c r="YF172" s="355"/>
      <c r="YG172" s="355"/>
      <c r="YH172" s="355"/>
      <c r="YI172" s="355"/>
      <c r="YJ172" s="355"/>
      <c r="YK172" s="355"/>
      <c r="YL172" s="355"/>
      <c r="YM172" s="355"/>
      <c r="YN172" s="355"/>
      <c r="YO172" s="355"/>
      <c r="YP172" s="355"/>
      <c r="YQ172" s="355"/>
      <c r="YR172" s="355"/>
      <c r="YS172" s="355"/>
      <c r="YT172" s="355"/>
      <c r="YU172" s="355"/>
      <c r="YV172" s="355"/>
      <c r="YW172" s="355"/>
      <c r="YX172" s="355"/>
      <c r="YY172" s="355"/>
      <c r="YZ172" s="355"/>
      <c r="ZA172" s="355"/>
      <c r="ZB172" s="355"/>
      <c r="ZC172" s="355"/>
      <c r="ZD172" s="355"/>
      <c r="ZE172" s="355"/>
      <c r="ZF172" s="355"/>
      <c r="ZG172" s="355"/>
      <c r="ZH172" s="355"/>
      <c r="ZI172" s="355"/>
      <c r="ZJ172" s="355"/>
      <c r="ZK172" s="355"/>
      <c r="ZL172" s="355"/>
      <c r="ZM172" s="355"/>
      <c r="ZN172" s="355"/>
      <c r="ZO172" s="355"/>
      <c r="ZP172" s="355"/>
      <c r="ZQ172" s="355"/>
      <c r="ZR172" s="355"/>
      <c r="ZS172" s="355"/>
      <c r="ZT172" s="355"/>
      <c r="ZU172" s="355"/>
      <c r="ZV172" s="355"/>
      <c r="ZW172" s="355"/>
      <c r="ZX172" s="355"/>
      <c r="ZY172" s="355"/>
      <c r="ZZ172" s="355"/>
      <c r="AAA172" s="355"/>
      <c r="AAB172" s="355"/>
      <c r="AAC172" s="355"/>
      <c r="AAD172" s="355"/>
      <c r="AAE172" s="355"/>
      <c r="AAF172" s="355"/>
      <c r="AAG172" s="355"/>
      <c r="AAH172" s="355"/>
      <c r="AAI172" s="355"/>
      <c r="AAJ172" s="355"/>
      <c r="AAK172" s="355"/>
      <c r="AAL172" s="355"/>
      <c r="AAM172" s="355"/>
      <c r="AAN172" s="355"/>
      <c r="AAO172" s="355"/>
      <c r="AAP172" s="355"/>
      <c r="AAQ172" s="355"/>
      <c r="AAR172" s="355"/>
      <c r="AAS172" s="355"/>
      <c r="AAT172" s="355"/>
      <c r="AAU172" s="355"/>
      <c r="AAV172" s="355"/>
      <c r="AAW172" s="355"/>
      <c r="AAX172" s="355"/>
      <c r="AAY172" s="355"/>
      <c r="AAZ172" s="355"/>
      <c r="ABA172" s="355"/>
      <c r="ABB172" s="355"/>
      <c r="ABC172" s="355"/>
      <c r="ABD172" s="355"/>
      <c r="ABE172" s="355"/>
      <c r="ABF172" s="355"/>
      <c r="ABG172" s="355"/>
      <c r="ABH172" s="355"/>
      <c r="ABI172" s="355"/>
      <c r="ABJ172" s="355"/>
      <c r="ABK172" s="355"/>
      <c r="ABL172" s="355"/>
      <c r="ABM172" s="355"/>
      <c r="ABN172" s="355"/>
      <c r="ABO172" s="355"/>
      <c r="ABP172" s="355"/>
      <c r="ABQ172" s="355"/>
      <c r="ABR172" s="355"/>
      <c r="ABS172" s="355"/>
      <c r="ABT172" s="355"/>
      <c r="ABU172" s="355"/>
      <c r="ABV172" s="355"/>
      <c r="ABW172" s="355"/>
      <c r="ABX172" s="355"/>
      <c r="ABY172" s="355"/>
      <c r="ABZ172" s="355"/>
      <c r="ACA172" s="355"/>
      <c r="ACB172" s="355"/>
      <c r="ACC172" s="355"/>
      <c r="ACD172" s="355"/>
      <c r="ACE172" s="355"/>
      <c r="ACF172" s="355"/>
      <c r="ACG172" s="355"/>
      <c r="ACH172" s="355"/>
      <c r="ACI172" s="355"/>
      <c r="ACJ172" s="355"/>
      <c r="ACK172" s="355"/>
      <c r="ACL172" s="355"/>
      <c r="ACM172" s="355"/>
      <c r="ACN172" s="355"/>
      <c r="ACO172" s="355"/>
      <c r="ACP172" s="355"/>
      <c r="ACQ172" s="355"/>
      <c r="ACX172" s="355"/>
      <c r="ACY172" s="355"/>
      <c r="ACZ172" s="355"/>
      <c r="ADA172" s="355"/>
      <c r="ADB172" s="355"/>
      <c r="ADC172" s="355"/>
      <c r="ADD172" s="355"/>
      <c r="ADE172" s="355"/>
      <c r="ADF172" s="355"/>
      <c r="ADG172" s="355"/>
      <c r="ADH172" s="355"/>
      <c r="ADI172" s="355"/>
      <c r="ADJ172" s="355"/>
      <c r="ADK172" s="355"/>
      <c r="ADL172" s="355"/>
      <c r="ADM172" s="355"/>
      <c r="ADN172" s="355"/>
      <c r="ADO172" s="355"/>
      <c r="ADP172" s="355"/>
      <c r="ADQ172" s="355"/>
      <c r="ADR172" s="355"/>
      <c r="ADS172" s="355"/>
      <c r="ADT172" s="355"/>
      <c r="ADU172" s="355"/>
      <c r="ADV172" s="355"/>
      <c r="ADW172" s="355"/>
      <c r="ADX172" s="355"/>
      <c r="ADY172" s="355"/>
      <c r="ADZ172" s="355"/>
      <c r="AEA172" s="355"/>
      <c r="AEB172" s="355"/>
      <c r="AEC172" s="355"/>
      <c r="AED172" s="355"/>
      <c r="AEE172" s="355"/>
      <c r="AEF172" s="355"/>
      <c r="AEG172" s="355"/>
      <c r="AEH172" s="355"/>
      <c r="AEI172" s="355"/>
      <c r="AEJ172" s="355"/>
      <c r="AEK172" s="355"/>
      <c r="AEL172" s="355"/>
      <c r="AEM172" s="355"/>
      <c r="AEN172" s="355"/>
      <c r="AEO172" s="355"/>
      <c r="AEP172" s="355"/>
      <c r="AEQ172" s="355"/>
      <c r="AER172" s="355"/>
      <c r="AES172" s="355"/>
      <c r="AET172" s="355"/>
      <c r="AEU172" s="355"/>
      <c r="AEV172" s="355"/>
      <c r="AEW172" s="355"/>
      <c r="AEX172" s="355"/>
      <c r="AEY172" s="355"/>
      <c r="AEZ172" s="355"/>
      <c r="AFA172" s="355"/>
      <c r="AFB172" s="355"/>
      <c r="AFC172" s="355"/>
      <c r="AFD172" s="355"/>
      <c r="AFE172" s="355"/>
      <c r="AFF172" s="355"/>
      <c r="AFG172" s="355"/>
      <c r="AFH172" s="355"/>
      <c r="AFI172" s="355"/>
      <c r="AFJ172" s="355"/>
      <c r="AFK172" s="355"/>
      <c r="AFL172" s="355"/>
      <c r="AFM172" s="355"/>
      <c r="AFN172" s="355"/>
      <c r="AFO172" s="355"/>
      <c r="AFP172" s="355"/>
      <c r="AFQ172" s="355"/>
      <c r="AFR172" s="355"/>
      <c r="AFS172" s="355"/>
      <c r="AFT172" s="355"/>
      <c r="AFU172" s="355"/>
      <c r="AFV172" s="355"/>
      <c r="AFW172" s="355"/>
      <c r="AFX172" s="355"/>
      <c r="AFY172" s="355"/>
      <c r="AFZ172" s="355"/>
      <c r="AGA172" s="355"/>
      <c r="AGB172" s="355"/>
      <c r="AGC172" s="355"/>
      <c r="AGD172" s="355"/>
      <c r="AGE172" s="355"/>
      <c r="AGF172" s="355"/>
      <c r="AGG172" s="355"/>
      <c r="AGH172" s="355"/>
      <c r="AGI172" s="355"/>
      <c r="AGJ172" s="355"/>
      <c r="AGK172" s="355"/>
      <c r="AGL172" s="355"/>
      <c r="AGM172" s="355"/>
      <c r="AGN172" s="355"/>
      <c r="AGO172" s="355"/>
      <c r="AGP172" s="355"/>
      <c r="AGQ172" s="355"/>
      <c r="AGR172" s="355"/>
      <c r="AGS172" s="355"/>
      <c r="AGT172" s="355"/>
      <c r="AGU172" s="355"/>
      <c r="AGV172" s="355"/>
      <c r="AGW172" s="355"/>
      <c r="AGX172" s="355"/>
      <c r="AGY172" s="355"/>
      <c r="AGZ172" s="355"/>
      <c r="AHA172" s="355"/>
      <c r="AHB172" s="355"/>
      <c r="AHC172" s="355"/>
      <c r="AHD172" s="355"/>
      <c r="AHE172" s="355"/>
      <c r="AHF172" s="355"/>
      <c r="AHG172" s="355"/>
      <c r="AHH172" s="355"/>
      <c r="AHI172" s="355"/>
      <c r="AHJ172" s="355"/>
      <c r="AHK172" s="355"/>
      <c r="AHL172" s="355"/>
      <c r="AHM172" s="355"/>
      <c r="AHN172" s="355"/>
      <c r="AHO172" s="355"/>
      <c r="AHP172" s="355"/>
      <c r="AHQ172" s="355"/>
      <c r="AHR172" s="355"/>
      <c r="AHS172" s="355"/>
      <c r="AHT172" s="355"/>
      <c r="AHU172" s="355"/>
      <c r="AHV172" s="355"/>
      <c r="AHW172" s="355"/>
      <c r="AHX172" s="355"/>
      <c r="AHY172" s="355"/>
      <c r="AHZ172" s="355"/>
      <c r="AIA172" s="355"/>
      <c r="AIB172" s="355"/>
      <c r="AIC172" s="355"/>
      <c r="AID172" s="355"/>
      <c r="AIE172" s="355"/>
      <c r="AIF172" s="355"/>
      <c r="AIG172" s="355"/>
      <c r="AIH172" s="355"/>
      <c r="AII172" s="355"/>
      <c r="AIJ172" s="355"/>
      <c r="AIK172" s="355"/>
      <c r="AIL172" s="355"/>
      <c r="AIM172" s="355"/>
      <c r="AIN172" s="355"/>
      <c r="AIO172" s="355"/>
      <c r="AIP172" s="355"/>
      <c r="AIQ172" s="355"/>
      <c r="AIR172" s="355"/>
      <c r="AIS172" s="355"/>
      <c r="AIT172" s="355"/>
      <c r="AIU172" s="355"/>
      <c r="AIV172" s="355"/>
      <c r="AIW172" s="355"/>
      <c r="AIX172" s="355"/>
      <c r="AIY172" s="355"/>
      <c r="AIZ172" s="355"/>
      <c r="AJA172" s="355"/>
      <c r="AJB172" s="355"/>
      <c r="AJC172" s="355"/>
      <c r="AJD172" s="355"/>
      <c r="AJE172" s="355"/>
      <c r="AJF172" s="355"/>
      <c r="AJG172" s="355"/>
      <c r="AJH172" s="355"/>
      <c r="AJI172" s="355"/>
      <c r="AJJ172" s="355"/>
      <c r="AJK172" s="355"/>
      <c r="AJL172" s="355"/>
      <c r="AJM172" s="355"/>
      <c r="AJN172" s="355"/>
      <c r="AJO172" s="355"/>
      <c r="AJP172" s="355"/>
      <c r="AJQ172" s="355"/>
      <c r="AJR172" s="355"/>
      <c r="AJS172" s="355"/>
      <c r="AJT172" s="355"/>
      <c r="AJU172" s="355"/>
      <c r="AJV172" s="355"/>
      <c r="AJW172" s="355"/>
      <c r="AJX172" s="355"/>
      <c r="AJY172" s="355"/>
      <c r="AJZ172" s="355"/>
      <c r="AKA172" s="355"/>
      <c r="AKB172" s="355"/>
      <c r="AKC172" s="355"/>
      <c r="AKD172" s="355"/>
      <c r="AKE172" s="355"/>
      <c r="AKF172" s="355"/>
      <c r="AKG172" s="355"/>
      <c r="AKH172" s="355"/>
      <c r="AKI172" s="355"/>
      <c r="AKJ172" s="355"/>
      <c r="AKK172" s="355"/>
      <c r="AKL172" s="355"/>
      <c r="AKM172" s="355"/>
      <c r="AKN172" s="355"/>
      <c r="AKO172" s="355"/>
      <c r="AKP172" s="355"/>
      <c r="AKQ172" s="355"/>
      <c r="AKR172" s="355"/>
      <c r="AKS172" s="355"/>
      <c r="AKT172" s="355"/>
      <c r="AKU172" s="355"/>
      <c r="AKV172" s="355"/>
      <c r="AKW172" s="355"/>
      <c r="AKX172" s="355"/>
      <c r="AKY172" s="355"/>
      <c r="AKZ172" s="355"/>
      <c r="ALA172" s="355"/>
      <c r="ALB172" s="355"/>
      <c r="ALC172" s="355"/>
      <c r="ALD172" s="355"/>
      <c r="ALE172" s="355"/>
      <c r="ALF172" s="355"/>
      <c r="ALG172" s="355"/>
      <c r="ALH172" s="355"/>
      <c r="ALI172" s="355"/>
      <c r="ALJ172" s="355"/>
      <c r="ALK172" s="355"/>
      <c r="ALL172" s="355"/>
      <c r="ALM172" s="355"/>
      <c r="ALN172" s="355"/>
      <c r="ALO172" s="355"/>
      <c r="ALP172" s="355"/>
      <c r="ALQ172" s="355"/>
      <c r="ALR172" s="355"/>
      <c r="ALS172" s="355"/>
      <c r="ALT172" s="355"/>
      <c r="ALU172" s="355"/>
      <c r="ALV172" s="355"/>
      <c r="ALW172" s="355"/>
      <c r="ALX172" s="355"/>
      <c r="ALY172" s="355"/>
      <c r="ALZ172" s="355"/>
      <c r="AMA172" s="355"/>
      <c r="AMB172" s="355"/>
      <c r="AMC172" s="355"/>
      <c r="AMD172" s="355"/>
      <c r="AME172" s="355"/>
      <c r="AMF172" s="355"/>
      <c r="AMG172" s="355"/>
      <c r="AMH172" s="355"/>
      <c r="AMI172" s="355"/>
      <c r="AMJ172" s="355"/>
      <c r="AMK172" s="355"/>
      <c r="AML172" s="355"/>
      <c r="AMM172" s="355"/>
      <c r="AMT172" s="355"/>
      <c r="AMU172" s="355"/>
      <c r="AMV172" s="355"/>
      <c r="AMW172" s="355"/>
      <c r="AMX172" s="355"/>
      <c r="AMY172" s="355"/>
      <c r="AMZ172" s="355"/>
      <c r="ANA172" s="355"/>
      <c r="ANB172" s="355"/>
      <c r="ANC172" s="355"/>
      <c r="AND172" s="355"/>
      <c r="ANE172" s="355"/>
      <c r="ANF172" s="355"/>
      <c r="ANG172" s="355"/>
      <c r="ANH172" s="355"/>
      <c r="ANI172" s="355"/>
      <c r="ANJ172" s="355"/>
      <c r="ANK172" s="355"/>
      <c r="ANL172" s="355"/>
      <c r="ANM172" s="355"/>
      <c r="ANN172" s="355"/>
      <c r="ANO172" s="355"/>
      <c r="ANP172" s="355"/>
      <c r="ANQ172" s="355"/>
      <c r="ANR172" s="355"/>
      <c r="ANS172" s="355"/>
      <c r="ANT172" s="355"/>
      <c r="ANU172" s="355"/>
      <c r="ANV172" s="355"/>
      <c r="ANW172" s="355"/>
      <c r="ANX172" s="355"/>
      <c r="ANY172" s="355"/>
      <c r="ANZ172" s="355"/>
      <c r="AOA172" s="355"/>
      <c r="AOB172" s="355"/>
      <c r="AOC172" s="355"/>
      <c r="AOD172" s="355"/>
      <c r="AOE172" s="355"/>
      <c r="AOF172" s="355"/>
      <c r="AOG172" s="355"/>
      <c r="AOH172" s="355"/>
      <c r="AOI172" s="355"/>
      <c r="AOJ172" s="355"/>
      <c r="AOK172" s="355"/>
      <c r="AOL172" s="355"/>
      <c r="AOM172" s="355"/>
      <c r="AON172" s="355"/>
      <c r="AOO172" s="355"/>
      <c r="AOP172" s="355"/>
      <c r="AOQ172" s="355"/>
      <c r="AOR172" s="355"/>
      <c r="AOS172" s="355"/>
      <c r="AOT172" s="355"/>
      <c r="AOU172" s="355"/>
      <c r="AOV172" s="355"/>
      <c r="AOW172" s="355"/>
      <c r="AOX172" s="355"/>
      <c r="AOY172" s="355"/>
      <c r="AOZ172" s="355"/>
      <c r="APA172" s="355"/>
      <c r="APB172" s="355"/>
      <c r="APC172" s="355"/>
      <c r="APD172" s="355"/>
      <c r="APE172" s="355"/>
      <c r="APF172" s="355"/>
      <c r="APG172" s="355"/>
      <c r="APH172" s="355"/>
      <c r="API172" s="355"/>
      <c r="APJ172" s="355"/>
      <c r="APK172" s="355"/>
      <c r="APL172" s="355"/>
      <c r="APM172" s="355"/>
      <c r="APN172" s="355"/>
      <c r="APO172" s="355"/>
      <c r="APP172" s="355"/>
      <c r="APQ172" s="355"/>
      <c r="APR172" s="355"/>
      <c r="APS172" s="355"/>
      <c r="APT172" s="355"/>
      <c r="APU172" s="355"/>
      <c r="APV172" s="355"/>
      <c r="APW172" s="355"/>
      <c r="APX172" s="355"/>
      <c r="APY172" s="355"/>
      <c r="APZ172" s="355"/>
      <c r="AQA172" s="355"/>
      <c r="AQB172" s="355"/>
      <c r="AQC172" s="355"/>
      <c r="AQD172" s="355"/>
      <c r="AQE172" s="355"/>
      <c r="AQF172" s="355"/>
      <c r="AQG172" s="355"/>
      <c r="AQH172" s="355"/>
      <c r="AQI172" s="355"/>
      <c r="AQJ172" s="355"/>
      <c r="AQK172" s="355"/>
      <c r="AQL172" s="355"/>
      <c r="AQM172" s="355"/>
      <c r="AQN172" s="355"/>
      <c r="AQO172" s="355"/>
      <c r="AQP172" s="355"/>
      <c r="AQQ172" s="355"/>
      <c r="AQR172" s="355"/>
      <c r="AQS172" s="355"/>
      <c r="AQT172" s="355"/>
      <c r="AQU172" s="355"/>
      <c r="AQV172" s="355"/>
      <c r="AQW172" s="355"/>
      <c r="AQX172" s="355"/>
      <c r="AQY172" s="355"/>
      <c r="AQZ172" s="355"/>
      <c r="ARA172" s="355"/>
      <c r="ARB172" s="355"/>
      <c r="ARC172" s="355"/>
      <c r="ARD172" s="355"/>
      <c r="ARE172" s="355"/>
      <c r="ARF172" s="355"/>
      <c r="ARG172" s="355"/>
      <c r="ARH172" s="355"/>
      <c r="ARI172" s="355"/>
      <c r="ARJ172" s="355"/>
      <c r="ARK172" s="355"/>
      <c r="ARL172" s="355"/>
      <c r="ARM172" s="355"/>
      <c r="ARN172" s="355"/>
      <c r="ARO172" s="355"/>
      <c r="ARP172" s="355"/>
      <c r="ARQ172" s="355"/>
      <c r="ARR172" s="355"/>
      <c r="ARS172" s="355"/>
      <c r="ART172" s="355"/>
      <c r="ARU172" s="355"/>
      <c r="ARV172" s="355"/>
      <c r="ARW172" s="355"/>
      <c r="ARX172" s="355"/>
      <c r="ARY172" s="355"/>
      <c r="ARZ172" s="355"/>
      <c r="ASA172" s="355"/>
      <c r="ASB172" s="355"/>
      <c r="ASC172" s="355"/>
      <c r="ASD172" s="355"/>
      <c r="ASE172" s="355"/>
      <c r="ASF172" s="355"/>
      <c r="ASG172" s="355"/>
      <c r="ASH172" s="355"/>
      <c r="ASI172" s="355"/>
      <c r="ASJ172" s="355"/>
      <c r="ASK172" s="355"/>
      <c r="ASL172" s="355"/>
      <c r="ASM172" s="355"/>
      <c r="ASN172" s="355"/>
      <c r="ASO172" s="355"/>
      <c r="ASP172" s="355"/>
      <c r="ASQ172" s="355"/>
      <c r="ASR172" s="355"/>
      <c r="ASS172" s="355"/>
      <c r="AST172" s="355"/>
      <c r="ASU172" s="355"/>
      <c r="ASV172" s="355"/>
      <c r="ASW172" s="355"/>
      <c r="ASX172" s="355"/>
      <c r="ASY172" s="355"/>
      <c r="ASZ172" s="355"/>
      <c r="ATA172" s="355"/>
      <c r="ATB172" s="355"/>
      <c r="ATC172" s="355"/>
      <c r="ATD172" s="355"/>
      <c r="ATE172" s="355"/>
      <c r="ATF172" s="355"/>
      <c r="ATG172" s="355"/>
      <c r="ATH172" s="355"/>
      <c r="ATI172" s="355"/>
      <c r="ATJ172" s="355"/>
      <c r="ATK172" s="355"/>
      <c r="ATL172" s="355"/>
      <c r="ATM172" s="355"/>
      <c r="ATN172" s="355"/>
      <c r="ATO172" s="355"/>
      <c r="ATP172" s="355"/>
      <c r="ATQ172" s="355"/>
      <c r="ATR172" s="355"/>
      <c r="ATS172" s="355"/>
      <c r="ATT172" s="355"/>
      <c r="ATU172" s="355"/>
      <c r="ATV172" s="355"/>
      <c r="ATW172" s="355"/>
      <c r="ATX172" s="355"/>
      <c r="ATY172" s="355"/>
      <c r="ATZ172" s="355"/>
      <c r="AUA172" s="355"/>
      <c r="AUB172" s="355"/>
      <c r="AUC172" s="355"/>
      <c r="AUD172" s="355"/>
      <c r="AUE172" s="355"/>
      <c r="AUF172" s="355"/>
      <c r="AUG172" s="355"/>
      <c r="AUH172" s="355"/>
      <c r="AUI172" s="355"/>
      <c r="AUJ172" s="355"/>
      <c r="AUK172" s="355"/>
      <c r="AUL172" s="355"/>
      <c r="AUM172" s="355"/>
      <c r="AUN172" s="355"/>
      <c r="AUO172" s="355"/>
      <c r="AUP172" s="355"/>
      <c r="AUQ172" s="355"/>
      <c r="AUR172" s="355"/>
      <c r="AUS172" s="355"/>
      <c r="AUT172" s="355"/>
      <c r="AUU172" s="355"/>
      <c r="AUV172" s="355"/>
      <c r="AUW172" s="355"/>
      <c r="AUX172" s="355"/>
      <c r="AUY172" s="355"/>
      <c r="AUZ172" s="355"/>
      <c r="AVA172" s="355"/>
      <c r="AVB172" s="355"/>
      <c r="AVC172" s="355"/>
      <c r="AVD172" s="355"/>
      <c r="AVE172" s="355"/>
      <c r="AVF172" s="355"/>
      <c r="AVG172" s="355"/>
      <c r="AVH172" s="355"/>
      <c r="AVI172" s="355"/>
      <c r="AVJ172" s="355"/>
      <c r="AVK172" s="355"/>
      <c r="AVL172" s="355"/>
      <c r="AVM172" s="355"/>
      <c r="AVN172" s="355"/>
      <c r="AVO172" s="355"/>
      <c r="AVP172" s="355"/>
      <c r="AVQ172" s="355"/>
      <c r="AVR172" s="355"/>
      <c r="AVS172" s="355"/>
      <c r="AVT172" s="355"/>
      <c r="AVU172" s="355"/>
      <c r="AVV172" s="355"/>
      <c r="AVW172" s="355"/>
      <c r="AVX172" s="355"/>
      <c r="AVY172" s="355"/>
      <c r="AVZ172" s="355"/>
      <c r="AWA172" s="355"/>
      <c r="AWB172" s="355"/>
      <c r="AWC172" s="355"/>
      <c r="AWD172" s="355"/>
      <c r="AWE172" s="355"/>
      <c r="AWF172" s="355"/>
      <c r="AWG172" s="355"/>
      <c r="AWH172" s="355"/>
      <c r="AWI172" s="355"/>
      <c r="AWP172" s="355"/>
      <c r="AWQ172" s="355"/>
      <c r="AWR172" s="355"/>
      <c r="AWS172" s="355"/>
      <c r="AWT172" s="355"/>
      <c r="AWU172" s="355"/>
      <c r="AWV172" s="355"/>
      <c r="AWW172" s="355"/>
      <c r="AWX172" s="355"/>
      <c r="AWY172" s="355"/>
      <c r="AWZ172" s="355"/>
      <c r="AXA172" s="355"/>
      <c r="AXB172" s="355"/>
      <c r="AXC172" s="355"/>
      <c r="AXD172" s="355"/>
      <c r="AXE172" s="355"/>
      <c r="AXF172" s="355"/>
      <c r="AXG172" s="355"/>
      <c r="AXH172" s="355"/>
      <c r="AXI172" s="355"/>
      <c r="AXJ172" s="355"/>
      <c r="AXK172" s="355"/>
      <c r="AXL172" s="355"/>
      <c r="AXM172" s="355"/>
      <c r="AXN172" s="355"/>
      <c r="AXO172" s="355"/>
      <c r="AXP172" s="355"/>
      <c r="AXQ172" s="355"/>
      <c r="AXR172" s="355"/>
      <c r="AXS172" s="355"/>
      <c r="AXT172" s="355"/>
      <c r="AXU172" s="355"/>
      <c r="AXV172" s="355"/>
      <c r="AXW172" s="355"/>
      <c r="AXX172" s="355"/>
      <c r="AXY172" s="355"/>
      <c r="AXZ172" s="355"/>
      <c r="AYA172" s="355"/>
      <c r="AYB172" s="355"/>
      <c r="AYC172" s="355"/>
      <c r="AYD172" s="355"/>
      <c r="AYE172" s="355"/>
      <c r="AYF172" s="355"/>
      <c r="AYG172" s="355"/>
      <c r="AYH172" s="355"/>
      <c r="AYI172" s="355"/>
      <c r="AYJ172" s="355"/>
      <c r="AYK172" s="355"/>
      <c r="AYL172" s="355"/>
      <c r="AYM172" s="355"/>
      <c r="AYN172" s="355"/>
      <c r="AYO172" s="355"/>
      <c r="AYP172" s="355"/>
      <c r="AYQ172" s="355"/>
      <c r="AYR172" s="355"/>
      <c r="AYS172" s="355"/>
      <c r="AYT172" s="355"/>
      <c r="AYU172" s="355"/>
      <c r="AYV172" s="355"/>
      <c r="AYW172" s="355"/>
      <c r="AYX172" s="355"/>
      <c r="AYY172" s="355"/>
      <c r="AYZ172" s="355"/>
      <c r="AZA172" s="355"/>
      <c r="AZB172" s="355"/>
      <c r="AZC172" s="355"/>
      <c r="AZD172" s="355"/>
      <c r="AZE172" s="355"/>
      <c r="AZF172" s="355"/>
      <c r="AZG172" s="355"/>
      <c r="AZH172" s="355"/>
      <c r="AZI172" s="355"/>
      <c r="AZJ172" s="355"/>
      <c r="AZK172" s="355"/>
      <c r="AZL172" s="355"/>
      <c r="AZM172" s="355"/>
      <c r="AZN172" s="355"/>
      <c r="AZO172" s="355"/>
      <c r="AZP172" s="355"/>
      <c r="AZQ172" s="355"/>
      <c r="AZR172" s="355"/>
      <c r="AZS172" s="355"/>
      <c r="AZT172" s="355"/>
      <c r="AZU172" s="355"/>
      <c r="AZV172" s="355"/>
      <c r="AZW172" s="355"/>
      <c r="AZX172" s="355"/>
      <c r="AZY172" s="355"/>
      <c r="AZZ172" s="355"/>
      <c r="BAA172" s="355"/>
      <c r="BAB172" s="355"/>
      <c r="BAC172" s="355"/>
      <c r="BAD172" s="355"/>
      <c r="BAE172" s="355"/>
      <c r="BAF172" s="355"/>
      <c r="BAG172" s="355"/>
      <c r="BAH172" s="355"/>
      <c r="BAI172" s="355"/>
      <c r="BAJ172" s="355"/>
      <c r="BAK172" s="355"/>
      <c r="BAL172" s="355"/>
      <c r="BAM172" s="355"/>
      <c r="BAN172" s="355"/>
      <c r="BAO172" s="355"/>
      <c r="BAP172" s="355"/>
      <c r="BAQ172" s="355"/>
      <c r="BAR172" s="355"/>
      <c r="BAS172" s="355"/>
      <c r="BAT172" s="355"/>
      <c r="BAU172" s="355"/>
      <c r="BAV172" s="355"/>
      <c r="BAW172" s="355"/>
      <c r="BAX172" s="355"/>
      <c r="BAY172" s="355"/>
      <c r="BAZ172" s="355"/>
      <c r="BBA172" s="355"/>
      <c r="BBB172" s="355"/>
      <c r="BBC172" s="355"/>
      <c r="BBD172" s="355"/>
      <c r="BBE172" s="355"/>
      <c r="BBF172" s="355"/>
      <c r="BBG172" s="355"/>
      <c r="BBH172" s="355"/>
      <c r="BBI172" s="355"/>
      <c r="BBJ172" s="355"/>
      <c r="BBK172" s="355"/>
      <c r="BBL172" s="355"/>
      <c r="BBM172" s="355"/>
      <c r="BBN172" s="355"/>
      <c r="BBO172" s="355"/>
      <c r="BBP172" s="355"/>
      <c r="BBQ172" s="355"/>
      <c r="BBR172" s="355"/>
      <c r="BBS172" s="355"/>
      <c r="BBT172" s="355"/>
      <c r="BBU172" s="355"/>
      <c r="BBV172" s="355"/>
      <c r="BBW172" s="355"/>
      <c r="BBX172" s="355"/>
      <c r="BBY172" s="355"/>
      <c r="BBZ172" s="355"/>
      <c r="BCA172" s="355"/>
      <c r="BCB172" s="355"/>
      <c r="BCC172" s="355"/>
      <c r="BCD172" s="355"/>
      <c r="BCE172" s="355"/>
      <c r="BCF172" s="355"/>
      <c r="BCG172" s="355"/>
      <c r="BCH172" s="355"/>
      <c r="BCI172" s="355"/>
      <c r="BCJ172" s="355"/>
      <c r="BCK172" s="355"/>
      <c r="BCL172" s="355"/>
      <c r="BCM172" s="355"/>
      <c r="BCN172" s="355"/>
      <c r="BCO172" s="355"/>
      <c r="BCP172" s="355"/>
      <c r="BCQ172" s="355"/>
      <c r="BCR172" s="355"/>
      <c r="BCS172" s="355"/>
      <c r="BCT172" s="355"/>
      <c r="BCU172" s="355"/>
      <c r="BCV172" s="355"/>
      <c r="BCW172" s="355"/>
      <c r="BCX172" s="355"/>
      <c r="BCY172" s="355"/>
      <c r="BCZ172" s="355"/>
      <c r="BDA172" s="355"/>
      <c r="BDB172" s="355"/>
      <c r="BDC172" s="355"/>
      <c r="BDD172" s="355"/>
      <c r="BDE172" s="355"/>
      <c r="BDF172" s="355"/>
      <c r="BDG172" s="355"/>
      <c r="BDH172" s="355"/>
      <c r="BDI172" s="355"/>
      <c r="BDJ172" s="355"/>
      <c r="BDK172" s="355"/>
      <c r="BDL172" s="355"/>
      <c r="BDM172" s="355"/>
      <c r="BDN172" s="355"/>
      <c r="BDO172" s="355"/>
      <c r="BDP172" s="355"/>
      <c r="BDQ172" s="355"/>
      <c r="BDR172" s="355"/>
      <c r="BDS172" s="355"/>
      <c r="BDT172" s="355"/>
      <c r="BDU172" s="355"/>
      <c r="BDV172" s="355"/>
      <c r="BDW172" s="355"/>
      <c r="BDX172" s="355"/>
      <c r="BDY172" s="355"/>
      <c r="BDZ172" s="355"/>
      <c r="BEA172" s="355"/>
      <c r="BEB172" s="355"/>
      <c r="BEC172" s="355"/>
      <c r="BED172" s="355"/>
      <c r="BEE172" s="355"/>
      <c r="BEF172" s="355"/>
      <c r="BEG172" s="355"/>
      <c r="BEH172" s="355"/>
      <c r="BEI172" s="355"/>
      <c r="BEJ172" s="355"/>
      <c r="BEK172" s="355"/>
      <c r="BEL172" s="355"/>
      <c r="BEM172" s="355"/>
      <c r="BEN172" s="355"/>
      <c r="BEO172" s="355"/>
      <c r="BEP172" s="355"/>
      <c r="BEQ172" s="355"/>
      <c r="BER172" s="355"/>
      <c r="BES172" s="355"/>
      <c r="BET172" s="355"/>
      <c r="BEU172" s="355"/>
      <c r="BEV172" s="355"/>
      <c r="BEW172" s="355"/>
      <c r="BEX172" s="355"/>
      <c r="BEY172" s="355"/>
      <c r="BEZ172" s="355"/>
      <c r="BFA172" s="355"/>
      <c r="BFB172" s="355"/>
      <c r="BFC172" s="355"/>
      <c r="BFD172" s="355"/>
      <c r="BFE172" s="355"/>
      <c r="BFF172" s="355"/>
      <c r="BFG172" s="355"/>
      <c r="BFH172" s="355"/>
      <c r="BFI172" s="355"/>
      <c r="BFJ172" s="355"/>
      <c r="BFK172" s="355"/>
      <c r="BFL172" s="355"/>
      <c r="BFM172" s="355"/>
      <c r="BFN172" s="355"/>
      <c r="BFO172" s="355"/>
      <c r="BFP172" s="355"/>
      <c r="BFQ172" s="355"/>
      <c r="BFR172" s="355"/>
      <c r="BFS172" s="355"/>
      <c r="BFT172" s="355"/>
      <c r="BFU172" s="355"/>
      <c r="BFV172" s="355"/>
      <c r="BFW172" s="355"/>
      <c r="BFX172" s="355"/>
      <c r="BFY172" s="355"/>
      <c r="BFZ172" s="355"/>
      <c r="BGA172" s="355"/>
      <c r="BGB172" s="355"/>
      <c r="BGC172" s="355"/>
      <c r="BGD172" s="355"/>
      <c r="BGE172" s="355"/>
      <c r="BGL172" s="355"/>
      <c r="BGM172" s="355"/>
      <c r="BGN172" s="355"/>
      <c r="BGO172" s="355"/>
      <c r="BGP172" s="355"/>
      <c r="BGQ172" s="355"/>
      <c r="BGR172" s="355"/>
      <c r="BGS172" s="355"/>
      <c r="BGT172" s="355"/>
      <c r="BGU172" s="355"/>
      <c r="BGV172" s="355"/>
      <c r="BGW172" s="355"/>
      <c r="BGX172" s="355"/>
      <c r="BGY172" s="355"/>
      <c r="BGZ172" s="355"/>
      <c r="BHA172" s="355"/>
      <c r="BHB172" s="355"/>
      <c r="BHC172" s="355"/>
      <c r="BHD172" s="355"/>
      <c r="BHE172" s="355"/>
      <c r="BHF172" s="355"/>
      <c r="BHG172" s="355"/>
      <c r="BHH172" s="355"/>
      <c r="BHI172" s="355"/>
      <c r="BHJ172" s="355"/>
      <c r="BHK172" s="355"/>
      <c r="BHL172" s="355"/>
      <c r="BHM172" s="355"/>
      <c r="BHN172" s="355"/>
      <c r="BHO172" s="355"/>
      <c r="BHP172" s="355"/>
      <c r="BHQ172" s="355"/>
      <c r="BHR172" s="355"/>
      <c r="BHS172" s="355"/>
      <c r="BHT172" s="355"/>
      <c r="BHU172" s="355"/>
      <c r="BHV172" s="355"/>
      <c r="BHW172" s="355"/>
      <c r="BHX172" s="355"/>
      <c r="BHY172" s="355"/>
      <c r="BHZ172" s="355"/>
      <c r="BIA172" s="355"/>
      <c r="BIB172" s="355"/>
      <c r="BIC172" s="355"/>
      <c r="BID172" s="355"/>
      <c r="BIE172" s="355"/>
      <c r="BIF172" s="355"/>
      <c r="BIG172" s="355"/>
      <c r="BIH172" s="355"/>
      <c r="BII172" s="355"/>
      <c r="BIJ172" s="355"/>
      <c r="BIK172" s="355"/>
      <c r="BIL172" s="355"/>
      <c r="BIM172" s="355"/>
      <c r="BIN172" s="355"/>
      <c r="BIO172" s="355"/>
      <c r="BIP172" s="355"/>
      <c r="BIQ172" s="355"/>
      <c r="BIR172" s="355"/>
      <c r="BIS172" s="355"/>
      <c r="BIT172" s="355"/>
      <c r="BIU172" s="355"/>
      <c r="BIV172" s="355"/>
      <c r="BIW172" s="355"/>
      <c r="BIX172" s="355"/>
      <c r="BIY172" s="355"/>
      <c r="BIZ172" s="355"/>
      <c r="BJA172" s="355"/>
      <c r="BJB172" s="355"/>
      <c r="BJC172" s="355"/>
      <c r="BJD172" s="355"/>
      <c r="BJE172" s="355"/>
      <c r="BJF172" s="355"/>
      <c r="BJG172" s="355"/>
      <c r="BJH172" s="355"/>
      <c r="BJI172" s="355"/>
      <c r="BJJ172" s="355"/>
      <c r="BJK172" s="355"/>
      <c r="BJL172" s="355"/>
      <c r="BJM172" s="355"/>
      <c r="BJN172" s="355"/>
      <c r="BJO172" s="355"/>
      <c r="BJP172" s="355"/>
      <c r="BJQ172" s="355"/>
      <c r="BJR172" s="355"/>
      <c r="BJS172" s="355"/>
      <c r="BJT172" s="355"/>
      <c r="BJU172" s="355"/>
      <c r="BJV172" s="355"/>
      <c r="BJW172" s="355"/>
      <c r="BJX172" s="355"/>
      <c r="BJY172" s="355"/>
      <c r="BJZ172" s="355"/>
      <c r="BKA172" s="355"/>
      <c r="BKB172" s="355"/>
      <c r="BKC172" s="355"/>
      <c r="BKD172" s="355"/>
      <c r="BKE172" s="355"/>
      <c r="BKF172" s="355"/>
      <c r="BKG172" s="355"/>
      <c r="BKH172" s="355"/>
      <c r="BKI172" s="355"/>
      <c r="BKJ172" s="355"/>
      <c r="BKK172" s="355"/>
      <c r="BKL172" s="355"/>
      <c r="BKM172" s="355"/>
      <c r="BKN172" s="355"/>
      <c r="BKO172" s="355"/>
      <c r="BKP172" s="355"/>
      <c r="BKQ172" s="355"/>
      <c r="BKR172" s="355"/>
      <c r="BKS172" s="355"/>
      <c r="BKT172" s="355"/>
      <c r="BKU172" s="355"/>
      <c r="BKV172" s="355"/>
      <c r="BKW172" s="355"/>
      <c r="BKX172" s="355"/>
      <c r="BKY172" s="355"/>
      <c r="BKZ172" s="355"/>
      <c r="BLA172" s="355"/>
      <c r="BLB172" s="355"/>
      <c r="BLC172" s="355"/>
      <c r="BLD172" s="355"/>
      <c r="BLE172" s="355"/>
      <c r="BLF172" s="355"/>
      <c r="BLG172" s="355"/>
      <c r="BLH172" s="355"/>
      <c r="BLI172" s="355"/>
      <c r="BLJ172" s="355"/>
      <c r="BLK172" s="355"/>
      <c r="BLL172" s="355"/>
      <c r="BLM172" s="355"/>
      <c r="BLN172" s="355"/>
      <c r="BLO172" s="355"/>
      <c r="BLP172" s="355"/>
      <c r="BLQ172" s="355"/>
      <c r="BLR172" s="355"/>
      <c r="BLS172" s="355"/>
      <c r="BLT172" s="355"/>
      <c r="BLU172" s="355"/>
      <c r="BLV172" s="355"/>
      <c r="BLW172" s="355"/>
      <c r="BLX172" s="355"/>
      <c r="BLY172" s="355"/>
      <c r="BLZ172" s="355"/>
      <c r="BMA172" s="355"/>
      <c r="BMB172" s="355"/>
      <c r="BMC172" s="355"/>
      <c r="BMD172" s="355"/>
      <c r="BME172" s="355"/>
      <c r="BMF172" s="355"/>
      <c r="BMG172" s="355"/>
      <c r="BMH172" s="355"/>
      <c r="BMI172" s="355"/>
      <c r="BMJ172" s="355"/>
      <c r="BMK172" s="355"/>
      <c r="BML172" s="355"/>
      <c r="BMM172" s="355"/>
      <c r="BMN172" s="355"/>
      <c r="BMO172" s="355"/>
      <c r="BMP172" s="355"/>
      <c r="BMQ172" s="355"/>
      <c r="BMR172" s="355"/>
      <c r="BMS172" s="355"/>
      <c r="BMT172" s="355"/>
      <c r="BMU172" s="355"/>
      <c r="BMV172" s="355"/>
      <c r="BMW172" s="355"/>
      <c r="BMX172" s="355"/>
      <c r="BMY172" s="355"/>
      <c r="BMZ172" s="355"/>
      <c r="BNA172" s="355"/>
      <c r="BNB172" s="355"/>
      <c r="BNC172" s="355"/>
      <c r="BND172" s="355"/>
      <c r="BNE172" s="355"/>
      <c r="BNF172" s="355"/>
      <c r="BNG172" s="355"/>
      <c r="BNH172" s="355"/>
      <c r="BNI172" s="355"/>
      <c r="BNJ172" s="355"/>
      <c r="BNK172" s="355"/>
      <c r="BNL172" s="355"/>
      <c r="BNM172" s="355"/>
      <c r="BNN172" s="355"/>
      <c r="BNO172" s="355"/>
      <c r="BNP172" s="355"/>
      <c r="BNQ172" s="355"/>
      <c r="BNR172" s="355"/>
      <c r="BNS172" s="355"/>
      <c r="BNT172" s="355"/>
      <c r="BNU172" s="355"/>
      <c r="BNV172" s="355"/>
      <c r="BNW172" s="355"/>
      <c r="BNX172" s="355"/>
      <c r="BNY172" s="355"/>
      <c r="BNZ172" s="355"/>
      <c r="BOA172" s="355"/>
      <c r="BOB172" s="355"/>
      <c r="BOC172" s="355"/>
      <c r="BOD172" s="355"/>
      <c r="BOE172" s="355"/>
      <c r="BOF172" s="355"/>
      <c r="BOG172" s="355"/>
      <c r="BOH172" s="355"/>
      <c r="BOI172" s="355"/>
      <c r="BOJ172" s="355"/>
      <c r="BOK172" s="355"/>
      <c r="BOL172" s="355"/>
      <c r="BOM172" s="355"/>
      <c r="BON172" s="355"/>
      <c r="BOO172" s="355"/>
      <c r="BOP172" s="355"/>
      <c r="BOQ172" s="355"/>
      <c r="BOR172" s="355"/>
      <c r="BOS172" s="355"/>
      <c r="BOT172" s="355"/>
      <c r="BOU172" s="355"/>
      <c r="BOV172" s="355"/>
      <c r="BOW172" s="355"/>
      <c r="BOX172" s="355"/>
      <c r="BOY172" s="355"/>
      <c r="BOZ172" s="355"/>
      <c r="BPA172" s="355"/>
      <c r="BPB172" s="355"/>
      <c r="BPC172" s="355"/>
      <c r="BPD172" s="355"/>
      <c r="BPE172" s="355"/>
      <c r="BPF172" s="355"/>
      <c r="BPG172" s="355"/>
      <c r="BPH172" s="355"/>
      <c r="BPI172" s="355"/>
      <c r="BPJ172" s="355"/>
      <c r="BPK172" s="355"/>
      <c r="BPL172" s="355"/>
      <c r="BPM172" s="355"/>
      <c r="BPN172" s="355"/>
      <c r="BPO172" s="355"/>
      <c r="BPP172" s="355"/>
      <c r="BPQ172" s="355"/>
      <c r="BPR172" s="355"/>
      <c r="BPS172" s="355"/>
      <c r="BPT172" s="355"/>
      <c r="BPU172" s="355"/>
      <c r="BPV172" s="355"/>
      <c r="BPW172" s="355"/>
      <c r="BPX172" s="355"/>
      <c r="BPY172" s="355"/>
      <c r="BPZ172" s="355"/>
      <c r="BQA172" s="355"/>
      <c r="BQH172" s="355"/>
      <c r="BQI172" s="355"/>
      <c r="BQJ172" s="355"/>
      <c r="BQK172" s="355"/>
      <c r="BQL172" s="355"/>
      <c r="BQM172" s="355"/>
      <c r="BQN172" s="355"/>
      <c r="BQO172" s="355"/>
      <c r="BQP172" s="355"/>
      <c r="BQQ172" s="355"/>
      <c r="BQR172" s="355"/>
      <c r="BQS172" s="355"/>
      <c r="BQT172" s="355"/>
      <c r="BQU172" s="355"/>
      <c r="BQV172" s="355"/>
      <c r="BQW172" s="355"/>
      <c r="BQX172" s="355"/>
      <c r="BQY172" s="355"/>
      <c r="BQZ172" s="355"/>
      <c r="BRA172" s="355"/>
      <c r="BRB172" s="355"/>
      <c r="BRC172" s="355"/>
      <c r="BRD172" s="355"/>
      <c r="BRE172" s="355"/>
      <c r="BRF172" s="355"/>
      <c r="BRG172" s="355"/>
      <c r="BRH172" s="355"/>
      <c r="BRI172" s="355"/>
      <c r="BRJ172" s="355"/>
      <c r="BRK172" s="355"/>
      <c r="BRL172" s="355"/>
      <c r="BRM172" s="355"/>
      <c r="BRN172" s="355"/>
      <c r="BRO172" s="355"/>
      <c r="BRP172" s="355"/>
      <c r="BRQ172" s="355"/>
      <c r="BRR172" s="355"/>
      <c r="BRS172" s="355"/>
      <c r="BRT172" s="355"/>
      <c r="BRU172" s="355"/>
      <c r="BRV172" s="355"/>
      <c r="BRW172" s="355"/>
      <c r="BRX172" s="355"/>
      <c r="BRY172" s="355"/>
      <c r="BRZ172" s="355"/>
      <c r="BSA172" s="355"/>
      <c r="BSB172" s="355"/>
      <c r="BSC172" s="355"/>
      <c r="BSD172" s="355"/>
      <c r="BSE172" s="355"/>
      <c r="BSF172" s="355"/>
      <c r="BSG172" s="355"/>
      <c r="BSH172" s="355"/>
      <c r="BSI172" s="355"/>
      <c r="BSJ172" s="355"/>
      <c r="BSK172" s="355"/>
      <c r="BSL172" s="355"/>
      <c r="BSM172" s="355"/>
      <c r="BSN172" s="355"/>
      <c r="BSO172" s="355"/>
      <c r="BSP172" s="355"/>
      <c r="BSQ172" s="355"/>
      <c r="BSR172" s="355"/>
      <c r="BSS172" s="355"/>
      <c r="BST172" s="355"/>
      <c r="BSU172" s="355"/>
      <c r="BSV172" s="355"/>
      <c r="BSW172" s="355"/>
      <c r="BSX172" s="355"/>
      <c r="BSY172" s="355"/>
      <c r="BSZ172" s="355"/>
      <c r="BTA172" s="355"/>
      <c r="BTB172" s="355"/>
      <c r="BTC172" s="355"/>
      <c r="BTD172" s="355"/>
      <c r="BTE172" s="355"/>
      <c r="BTF172" s="355"/>
      <c r="BTG172" s="355"/>
      <c r="BTH172" s="355"/>
      <c r="BTI172" s="355"/>
      <c r="BTJ172" s="355"/>
      <c r="BTK172" s="355"/>
      <c r="BTL172" s="355"/>
      <c r="BTM172" s="355"/>
      <c r="BTN172" s="355"/>
      <c r="BTO172" s="355"/>
      <c r="BTP172" s="355"/>
      <c r="BTQ172" s="355"/>
      <c r="BTR172" s="355"/>
      <c r="BTS172" s="355"/>
      <c r="BTT172" s="355"/>
      <c r="BTU172" s="355"/>
      <c r="BTV172" s="355"/>
      <c r="BTW172" s="355"/>
      <c r="BTX172" s="355"/>
      <c r="BTY172" s="355"/>
      <c r="BTZ172" s="355"/>
      <c r="BUA172" s="355"/>
      <c r="BUB172" s="355"/>
      <c r="BUC172" s="355"/>
      <c r="BUD172" s="355"/>
      <c r="BUE172" s="355"/>
      <c r="BUF172" s="355"/>
      <c r="BUG172" s="355"/>
      <c r="BUH172" s="355"/>
      <c r="BUI172" s="355"/>
      <c r="BUJ172" s="355"/>
      <c r="BUK172" s="355"/>
      <c r="BUL172" s="355"/>
      <c r="BUM172" s="355"/>
      <c r="BUN172" s="355"/>
      <c r="BUO172" s="355"/>
      <c r="BUP172" s="355"/>
      <c r="BUQ172" s="355"/>
      <c r="BUR172" s="355"/>
      <c r="BUS172" s="355"/>
      <c r="BUT172" s="355"/>
      <c r="BUU172" s="355"/>
      <c r="BUV172" s="355"/>
      <c r="BUW172" s="355"/>
      <c r="BUX172" s="355"/>
      <c r="BUY172" s="355"/>
      <c r="BUZ172" s="355"/>
      <c r="BVA172" s="355"/>
      <c r="BVB172" s="355"/>
      <c r="BVC172" s="355"/>
      <c r="BVD172" s="355"/>
      <c r="BVE172" s="355"/>
      <c r="BVF172" s="355"/>
      <c r="BVG172" s="355"/>
      <c r="BVH172" s="355"/>
      <c r="BVI172" s="355"/>
      <c r="BVJ172" s="355"/>
      <c r="BVK172" s="355"/>
      <c r="BVL172" s="355"/>
      <c r="BVM172" s="355"/>
      <c r="BVN172" s="355"/>
      <c r="BVO172" s="355"/>
      <c r="BVP172" s="355"/>
      <c r="BVQ172" s="355"/>
      <c r="BVR172" s="355"/>
      <c r="BVS172" s="355"/>
      <c r="BVT172" s="355"/>
      <c r="BVU172" s="355"/>
      <c r="BVV172" s="355"/>
      <c r="BVW172" s="355"/>
      <c r="BVX172" s="355"/>
      <c r="BVY172" s="355"/>
      <c r="BVZ172" s="355"/>
      <c r="BWA172" s="355"/>
      <c r="BWB172" s="355"/>
      <c r="BWC172" s="355"/>
      <c r="BWD172" s="355"/>
      <c r="BWE172" s="355"/>
      <c r="BWF172" s="355"/>
      <c r="BWG172" s="355"/>
      <c r="BWH172" s="355"/>
      <c r="BWI172" s="355"/>
      <c r="BWJ172" s="355"/>
      <c r="BWK172" s="355"/>
      <c r="BWL172" s="355"/>
      <c r="BWM172" s="355"/>
      <c r="BWN172" s="355"/>
      <c r="BWO172" s="355"/>
      <c r="BWP172" s="355"/>
      <c r="BWQ172" s="355"/>
      <c r="BWR172" s="355"/>
      <c r="BWS172" s="355"/>
      <c r="BWT172" s="355"/>
      <c r="BWU172" s="355"/>
      <c r="BWV172" s="355"/>
      <c r="BWW172" s="355"/>
      <c r="BWX172" s="355"/>
      <c r="BWY172" s="355"/>
      <c r="BWZ172" s="355"/>
      <c r="BXA172" s="355"/>
      <c r="BXB172" s="355"/>
      <c r="BXC172" s="355"/>
      <c r="BXD172" s="355"/>
      <c r="BXE172" s="355"/>
      <c r="BXF172" s="355"/>
      <c r="BXG172" s="355"/>
      <c r="BXH172" s="355"/>
      <c r="BXI172" s="355"/>
      <c r="BXJ172" s="355"/>
      <c r="BXK172" s="355"/>
      <c r="BXL172" s="355"/>
      <c r="BXM172" s="355"/>
      <c r="BXN172" s="355"/>
      <c r="BXO172" s="355"/>
      <c r="BXP172" s="355"/>
      <c r="BXQ172" s="355"/>
      <c r="BXR172" s="355"/>
      <c r="BXS172" s="355"/>
      <c r="BXT172" s="355"/>
      <c r="BXU172" s="355"/>
      <c r="BXV172" s="355"/>
      <c r="BXW172" s="355"/>
      <c r="BXX172" s="355"/>
      <c r="BXY172" s="355"/>
      <c r="BXZ172" s="355"/>
      <c r="BYA172" s="355"/>
      <c r="BYB172" s="355"/>
      <c r="BYC172" s="355"/>
      <c r="BYD172" s="355"/>
      <c r="BYE172" s="355"/>
      <c r="BYF172" s="355"/>
      <c r="BYG172" s="355"/>
      <c r="BYH172" s="355"/>
      <c r="BYI172" s="355"/>
      <c r="BYJ172" s="355"/>
      <c r="BYK172" s="355"/>
      <c r="BYL172" s="355"/>
      <c r="BYM172" s="355"/>
      <c r="BYN172" s="355"/>
      <c r="BYO172" s="355"/>
      <c r="BYP172" s="355"/>
      <c r="BYQ172" s="355"/>
      <c r="BYR172" s="355"/>
      <c r="BYS172" s="355"/>
      <c r="BYT172" s="355"/>
      <c r="BYU172" s="355"/>
      <c r="BYV172" s="355"/>
      <c r="BYW172" s="355"/>
      <c r="BYX172" s="355"/>
      <c r="BYY172" s="355"/>
      <c r="BYZ172" s="355"/>
      <c r="BZA172" s="355"/>
      <c r="BZB172" s="355"/>
      <c r="BZC172" s="355"/>
      <c r="BZD172" s="355"/>
      <c r="BZE172" s="355"/>
      <c r="BZF172" s="355"/>
      <c r="BZG172" s="355"/>
      <c r="BZH172" s="355"/>
      <c r="BZI172" s="355"/>
      <c r="BZJ172" s="355"/>
      <c r="BZK172" s="355"/>
      <c r="BZL172" s="355"/>
      <c r="BZM172" s="355"/>
      <c r="BZN172" s="355"/>
      <c r="BZO172" s="355"/>
      <c r="BZP172" s="355"/>
      <c r="BZQ172" s="355"/>
      <c r="BZR172" s="355"/>
      <c r="BZS172" s="355"/>
      <c r="BZT172" s="355"/>
      <c r="BZU172" s="355"/>
      <c r="BZV172" s="355"/>
      <c r="BZW172" s="355"/>
      <c r="CAD172" s="355"/>
      <c r="CAE172" s="355"/>
      <c r="CAF172" s="355"/>
      <c r="CAG172" s="355"/>
      <c r="CAH172" s="355"/>
      <c r="CAI172" s="355"/>
      <c r="CAJ172" s="355"/>
      <c r="CAK172" s="355"/>
      <c r="CAL172" s="355"/>
      <c r="CAM172" s="355"/>
      <c r="CAN172" s="355"/>
      <c r="CAO172" s="355"/>
      <c r="CAP172" s="355"/>
      <c r="CAQ172" s="355"/>
      <c r="CAR172" s="355"/>
      <c r="CAS172" s="355"/>
      <c r="CAT172" s="355"/>
      <c r="CAU172" s="355"/>
      <c r="CAV172" s="355"/>
      <c r="CAW172" s="355"/>
      <c r="CAX172" s="355"/>
      <c r="CAY172" s="355"/>
      <c r="CAZ172" s="355"/>
      <c r="CBA172" s="355"/>
      <c r="CBB172" s="355"/>
      <c r="CBC172" s="355"/>
      <c r="CBD172" s="355"/>
      <c r="CBE172" s="355"/>
      <c r="CBF172" s="355"/>
      <c r="CBG172" s="355"/>
      <c r="CBH172" s="355"/>
      <c r="CBI172" s="355"/>
      <c r="CBJ172" s="355"/>
      <c r="CBK172" s="355"/>
      <c r="CBL172" s="355"/>
      <c r="CBM172" s="355"/>
      <c r="CBN172" s="355"/>
      <c r="CBO172" s="355"/>
      <c r="CBP172" s="355"/>
      <c r="CBQ172" s="355"/>
      <c r="CBR172" s="355"/>
      <c r="CBS172" s="355"/>
      <c r="CBT172" s="355"/>
      <c r="CBU172" s="355"/>
      <c r="CBV172" s="355"/>
      <c r="CBW172" s="355"/>
      <c r="CBX172" s="355"/>
      <c r="CBY172" s="355"/>
      <c r="CBZ172" s="355"/>
      <c r="CCA172" s="355"/>
      <c r="CCB172" s="355"/>
      <c r="CCC172" s="355"/>
      <c r="CCD172" s="355"/>
      <c r="CCE172" s="355"/>
      <c r="CCF172" s="355"/>
      <c r="CCG172" s="355"/>
      <c r="CCH172" s="355"/>
      <c r="CCI172" s="355"/>
      <c r="CCJ172" s="355"/>
      <c r="CCK172" s="355"/>
      <c r="CCL172" s="355"/>
      <c r="CCM172" s="355"/>
      <c r="CCN172" s="355"/>
      <c r="CCO172" s="355"/>
      <c r="CCP172" s="355"/>
      <c r="CCQ172" s="355"/>
      <c r="CCR172" s="355"/>
      <c r="CCS172" s="355"/>
      <c r="CCT172" s="355"/>
      <c r="CCU172" s="355"/>
      <c r="CCV172" s="355"/>
      <c r="CCW172" s="355"/>
      <c r="CCX172" s="355"/>
      <c r="CCY172" s="355"/>
      <c r="CCZ172" s="355"/>
      <c r="CDA172" s="355"/>
      <c r="CDB172" s="355"/>
      <c r="CDC172" s="355"/>
      <c r="CDD172" s="355"/>
      <c r="CDE172" s="355"/>
      <c r="CDF172" s="355"/>
      <c r="CDG172" s="355"/>
      <c r="CDH172" s="355"/>
      <c r="CDI172" s="355"/>
      <c r="CDJ172" s="355"/>
      <c r="CDK172" s="355"/>
      <c r="CDL172" s="355"/>
      <c r="CDM172" s="355"/>
      <c r="CDN172" s="355"/>
      <c r="CDO172" s="355"/>
      <c r="CDP172" s="355"/>
      <c r="CDQ172" s="355"/>
      <c r="CDR172" s="355"/>
      <c r="CDS172" s="355"/>
      <c r="CDT172" s="355"/>
      <c r="CDU172" s="355"/>
      <c r="CDV172" s="355"/>
      <c r="CDW172" s="355"/>
      <c r="CDX172" s="355"/>
      <c r="CDY172" s="355"/>
      <c r="CDZ172" s="355"/>
      <c r="CEA172" s="355"/>
      <c r="CEB172" s="355"/>
      <c r="CEC172" s="355"/>
      <c r="CED172" s="355"/>
      <c r="CEE172" s="355"/>
      <c r="CEF172" s="355"/>
      <c r="CEG172" s="355"/>
      <c r="CEH172" s="355"/>
      <c r="CEI172" s="355"/>
      <c r="CEJ172" s="355"/>
      <c r="CEK172" s="355"/>
      <c r="CEL172" s="355"/>
      <c r="CEM172" s="355"/>
      <c r="CEN172" s="355"/>
      <c r="CEO172" s="355"/>
      <c r="CEP172" s="355"/>
      <c r="CEQ172" s="355"/>
      <c r="CER172" s="355"/>
      <c r="CES172" s="355"/>
      <c r="CET172" s="355"/>
      <c r="CEU172" s="355"/>
      <c r="CEV172" s="355"/>
      <c r="CEW172" s="355"/>
      <c r="CEX172" s="355"/>
      <c r="CEY172" s="355"/>
      <c r="CEZ172" s="355"/>
      <c r="CFA172" s="355"/>
      <c r="CFB172" s="355"/>
      <c r="CFC172" s="355"/>
      <c r="CFD172" s="355"/>
      <c r="CFE172" s="355"/>
      <c r="CFF172" s="355"/>
      <c r="CFG172" s="355"/>
      <c r="CFH172" s="355"/>
      <c r="CFI172" s="355"/>
      <c r="CFJ172" s="355"/>
      <c r="CFK172" s="355"/>
      <c r="CFL172" s="355"/>
      <c r="CFM172" s="355"/>
      <c r="CFN172" s="355"/>
      <c r="CFO172" s="355"/>
      <c r="CFP172" s="355"/>
      <c r="CFQ172" s="355"/>
      <c r="CFR172" s="355"/>
      <c r="CFS172" s="355"/>
      <c r="CFT172" s="355"/>
      <c r="CFU172" s="355"/>
      <c r="CFV172" s="355"/>
      <c r="CFW172" s="355"/>
      <c r="CFX172" s="355"/>
      <c r="CFY172" s="355"/>
      <c r="CFZ172" s="355"/>
      <c r="CGA172" s="355"/>
      <c r="CGB172" s="355"/>
      <c r="CGC172" s="355"/>
      <c r="CGD172" s="355"/>
      <c r="CGE172" s="355"/>
      <c r="CGF172" s="355"/>
      <c r="CGG172" s="355"/>
      <c r="CGH172" s="355"/>
      <c r="CGI172" s="355"/>
      <c r="CGJ172" s="355"/>
      <c r="CGK172" s="355"/>
      <c r="CGL172" s="355"/>
      <c r="CGM172" s="355"/>
      <c r="CGN172" s="355"/>
      <c r="CGO172" s="355"/>
      <c r="CGP172" s="355"/>
      <c r="CGQ172" s="355"/>
      <c r="CGR172" s="355"/>
      <c r="CGS172" s="355"/>
      <c r="CGT172" s="355"/>
      <c r="CGU172" s="355"/>
      <c r="CGV172" s="355"/>
      <c r="CGW172" s="355"/>
      <c r="CGX172" s="355"/>
      <c r="CGY172" s="355"/>
      <c r="CGZ172" s="355"/>
      <c r="CHA172" s="355"/>
      <c r="CHB172" s="355"/>
      <c r="CHC172" s="355"/>
      <c r="CHD172" s="355"/>
      <c r="CHE172" s="355"/>
      <c r="CHF172" s="355"/>
      <c r="CHG172" s="355"/>
      <c r="CHH172" s="355"/>
      <c r="CHI172" s="355"/>
      <c r="CHJ172" s="355"/>
      <c r="CHK172" s="355"/>
      <c r="CHL172" s="355"/>
      <c r="CHM172" s="355"/>
      <c r="CHN172" s="355"/>
      <c r="CHO172" s="355"/>
      <c r="CHP172" s="355"/>
      <c r="CHQ172" s="355"/>
      <c r="CHR172" s="355"/>
      <c r="CHS172" s="355"/>
      <c r="CHT172" s="355"/>
      <c r="CHU172" s="355"/>
      <c r="CHV172" s="355"/>
      <c r="CHW172" s="355"/>
      <c r="CHX172" s="355"/>
      <c r="CHY172" s="355"/>
      <c r="CHZ172" s="355"/>
      <c r="CIA172" s="355"/>
      <c r="CIB172" s="355"/>
      <c r="CIC172" s="355"/>
      <c r="CID172" s="355"/>
      <c r="CIE172" s="355"/>
      <c r="CIF172" s="355"/>
      <c r="CIG172" s="355"/>
      <c r="CIH172" s="355"/>
      <c r="CII172" s="355"/>
      <c r="CIJ172" s="355"/>
      <c r="CIK172" s="355"/>
      <c r="CIL172" s="355"/>
      <c r="CIM172" s="355"/>
      <c r="CIN172" s="355"/>
      <c r="CIO172" s="355"/>
      <c r="CIP172" s="355"/>
      <c r="CIQ172" s="355"/>
      <c r="CIR172" s="355"/>
      <c r="CIS172" s="355"/>
      <c r="CIT172" s="355"/>
      <c r="CIU172" s="355"/>
      <c r="CIV172" s="355"/>
      <c r="CIW172" s="355"/>
      <c r="CIX172" s="355"/>
      <c r="CIY172" s="355"/>
      <c r="CIZ172" s="355"/>
      <c r="CJA172" s="355"/>
      <c r="CJB172" s="355"/>
      <c r="CJC172" s="355"/>
      <c r="CJD172" s="355"/>
      <c r="CJE172" s="355"/>
      <c r="CJF172" s="355"/>
      <c r="CJG172" s="355"/>
      <c r="CJH172" s="355"/>
      <c r="CJI172" s="355"/>
      <c r="CJJ172" s="355"/>
      <c r="CJK172" s="355"/>
      <c r="CJL172" s="355"/>
      <c r="CJM172" s="355"/>
      <c r="CJN172" s="355"/>
      <c r="CJO172" s="355"/>
      <c r="CJP172" s="355"/>
      <c r="CJQ172" s="355"/>
      <c r="CJR172" s="355"/>
      <c r="CJS172" s="355"/>
      <c r="CJZ172" s="355"/>
      <c r="CKA172" s="355"/>
      <c r="CKB172" s="355"/>
      <c r="CKC172" s="355"/>
      <c r="CKD172" s="355"/>
      <c r="CKE172" s="355"/>
      <c r="CKF172" s="355"/>
      <c r="CKG172" s="355"/>
      <c r="CKH172" s="355"/>
      <c r="CKI172" s="355"/>
      <c r="CKJ172" s="355"/>
      <c r="CKK172" s="355"/>
      <c r="CKL172" s="355"/>
      <c r="CKM172" s="355"/>
      <c r="CKN172" s="355"/>
      <c r="CKO172" s="355"/>
      <c r="CKP172" s="355"/>
      <c r="CKQ172" s="355"/>
      <c r="CKR172" s="355"/>
      <c r="CKS172" s="355"/>
      <c r="CKT172" s="355"/>
      <c r="CKU172" s="355"/>
      <c r="CKV172" s="355"/>
      <c r="CKW172" s="355"/>
      <c r="CKX172" s="355"/>
      <c r="CKY172" s="355"/>
      <c r="CKZ172" s="355"/>
      <c r="CLA172" s="355"/>
      <c r="CLB172" s="355"/>
      <c r="CLC172" s="355"/>
      <c r="CLD172" s="355"/>
      <c r="CLE172" s="355"/>
      <c r="CLF172" s="355"/>
      <c r="CLG172" s="355"/>
      <c r="CLH172" s="355"/>
      <c r="CLI172" s="355"/>
      <c r="CLJ172" s="355"/>
      <c r="CLK172" s="355"/>
      <c r="CLL172" s="355"/>
      <c r="CLM172" s="355"/>
      <c r="CLN172" s="355"/>
      <c r="CLO172" s="355"/>
      <c r="CLP172" s="355"/>
      <c r="CLQ172" s="355"/>
      <c r="CLR172" s="355"/>
      <c r="CLS172" s="355"/>
      <c r="CLT172" s="355"/>
      <c r="CLU172" s="355"/>
      <c r="CLV172" s="355"/>
      <c r="CLW172" s="355"/>
      <c r="CLX172" s="355"/>
      <c r="CLY172" s="355"/>
      <c r="CLZ172" s="355"/>
      <c r="CMA172" s="355"/>
      <c r="CMB172" s="355"/>
      <c r="CMC172" s="355"/>
      <c r="CMD172" s="355"/>
      <c r="CME172" s="355"/>
      <c r="CMF172" s="355"/>
      <c r="CMG172" s="355"/>
      <c r="CMH172" s="355"/>
      <c r="CMI172" s="355"/>
      <c r="CMJ172" s="355"/>
      <c r="CMK172" s="355"/>
      <c r="CML172" s="355"/>
      <c r="CMM172" s="355"/>
      <c r="CMN172" s="355"/>
      <c r="CMO172" s="355"/>
      <c r="CMP172" s="355"/>
      <c r="CMQ172" s="355"/>
      <c r="CMR172" s="355"/>
      <c r="CMS172" s="355"/>
      <c r="CMT172" s="355"/>
      <c r="CMU172" s="355"/>
      <c r="CMV172" s="355"/>
      <c r="CMW172" s="355"/>
      <c r="CMX172" s="355"/>
      <c r="CMY172" s="355"/>
      <c r="CMZ172" s="355"/>
      <c r="CNA172" s="355"/>
      <c r="CNB172" s="355"/>
      <c r="CNC172" s="355"/>
      <c r="CND172" s="355"/>
      <c r="CNE172" s="355"/>
      <c r="CNF172" s="355"/>
      <c r="CNG172" s="355"/>
      <c r="CNH172" s="355"/>
      <c r="CNI172" s="355"/>
      <c r="CNJ172" s="355"/>
      <c r="CNK172" s="355"/>
      <c r="CNL172" s="355"/>
      <c r="CNM172" s="355"/>
      <c r="CNN172" s="355"/>
      <c r="CNO172" s="355"/>
      <c r="CNP172" s="355"/>
      <c r="CNQ172" s="355"/>
      <c r="CNR172" s="355"/>
      <c r="CNS172" s="355"/>
      <c r="CNT172" s="355"/>
      <c r="CNU172" s="355"/>
      <c r="CNV172" s="355"/>
      <c r="CNW172" s="355"/>
      <c r="CNX172" s="355"/>
      <c r="CNY172" s="355"/>
      <c r="CNZ172" s="355"/>
      <c r="COA172" s="355"/>
      <c r="COB172" s="355"/>
      <c r="COC172" s="355"/>
      <c r="COD172" s="355"/>
      <c r="COE172" s="355"/>
      <c r="COF172" s="355"/>
      <c r="COG172" s="355"/>
      <c r="COH172" s="355"/>
      <c r="COI172" s="355"/>
      <c r="COJ172" s="355"/>
      <c r="COK172" s="355"/>
      <c r="COL172" s="355"/>
      <c r="COM172" s="355"/>
      <c r="CON172" s="355"/>
      <c r="COO172" s="355"/>
      <c r="COP172" s="355"/>
      <c r="COQ172" s="355"/>
      <c r="COR172" s="355"/>
      <c r="COS172" s="355"/>
      <c r="COT172" s="355"/>
      <c r="COU172" s="355"/>
      <c r="COV172" s="355"/>
      <c r="COW172" s="355"/>
      <c r="COX172" s="355"/>
      <c r="COY172" s="355"/>
      <c r="COZ172" s="355"/>
      <c r="CPA172" s="355"/>
      <c r="CPB172" s="355"/>
      <c r="CPC172" s="355"/>
      <c r="CPD172" s="355"/>
      <c r="CPE172" s="355"/>
      <c r="CPF172" s="355"/>
      <c r="CPG172" s="355"/>
      <c r="CPH172" s="355"/>
      <c r="CPI172" s="355"/>
      <c r="CPJ172" s="355"/>
      <c r="CPK172" s="355"/>
      <c r="CPL172" s="355"/>
      <c r="CPM172" s="355"/>
      <c r="CPN172" s="355"/>
      <c r="CPO172" s="355"/>
      <c r="CPP172" s="355"/>
      <c r="CPQ172" s="355"/>
      <c r="CPR172" s="355"/>
      <c r="CPS172" s="355"/>
      <c r="CPT172" s="355"/>
      <c r="CPU172" s="355"/>
      <c r="CPV172" s="355"/>
      <c r="CPW172" s="355"/>
      <c r="CPX172" s="355"/>
      <c r="CPY172" s="355"/>
      <c r="CPZ172" s="355"/>
      <c r="CQA172" s="355"/>
      <c r="CQB172" s="355"/>
      <c r="CQC172" s="355"/>
      <c r="CQD172" s="355"/>
      <c r="CQE172" s="355"/>
      <c r="CQF172" s="355"/>
      <c r="CQG172" s="355"/>
      <c r="CQH172" s="355"/>
      <c r="CQI172" s="355"/>
      <c r="CQJ172" s="355"/>
      <c r="CQK172" s="355"/>
      <c r="CQL172" s="355"/>
      <c r="CQM172" s="355"/>
      <c r="CQN172" s="355"/>
      <c r="CQO172" s="355"/>
      <c r="CQP172" s="355"/>
      <c r="CQQ172" s="355"/>
      <c r="CQR172" s="355"/>
      <c r="CQS172" s="355"/>
      <c r="CQT172" s="355"/>
      <c r="CQU172" s="355"/>
      <c r="CQV172" s="355"/>
      <c r="CQW172" s="355"/>
      <c r="CQX172" s="355"/>
      <c r="CQY172" s="355"/>
      <c r="CQZ172" s="355"/>
      <c r="CRA172" s="355"/>
      <c r="CRB172" s="355"/>
      <c r="CRC172" s="355"/>
      <c r="CRD172" s="355"/>
      <c r="CRE172" s="355"/>
      <c r="CRF172" s="355"/>
      <c r="CRG172" s="355"/>
      <c r="CRH172" s="355"/>
      <c r="CRI172" s="355"/>
      <c r="CRJ172" s="355"/>
      <c r="CRK172" s="355"/>
      <c r="CRL172" s="355"/>
      <c r="CRM172" s="355"/>
      <c r="CRN172" s="355"/>
      <c r="CRO172" s="355"/>
      <c r="CRP172" s="355"/>
      <c r="CRQ172" s="355"/>
      <c r="CRR172" s="355"/>
      <c r="CRS172" s="355"/>
      <c r="CRT172" s="355"/>
      <c r="CRU172" s="355"/>
      <c r="CRV172" s="355"/>
      <c r="CRW172" s="355"/>
      <c r="CRX172" s="355"/>
      <c r="CRY172" s="355"/>
      <c r="CRZ172" s="355"/>
      <c r="CSA172" s="355"/>
      <c r="CSB172" s="355"/>
      <c r="CSC172" s="355"/>
      <c r="CSD172" s="355"/>
      <c r="CSE172" s="355"/>
      <c r="CSF172" s="355"/>
      <c r="CSG172" s="355"/>
      <c r="CSH172" s="355"/>
      <c r="CSI172" s="355"/>
      <c r="CSJ172" s="355"/>
      <c r="CSK172" s="355"/>
      <c r="CSL172" s="355"/>
      <c r="CSM172" s="355"/>
      <c r="CSN172" s="355"/>
      <c r="CSO172" s="355"/>
      <c r="CSP172" s="355"/>
      <c r="CSQ172" s="355"/>
      <c r="CSR172" s="355"/>
      <c r="CSS172" s="355"/>
      <c r="CST172" s="355"/>
      <c r="CSU172" s="355"/>
      <c r="CSV172" s="355"/>
      <c r="CSW172" s="355"/>
      <c r="CSX172" s="355"/>
      <c r="CSY172" s="355"/>
      <c r="CSZ172" s="355"/>
      <c r="CTA172" s="355"/>
      <c r="CTB172" s="355"/>
      <c r="CTC172" s="355"/>
      <c r="CTD172" s="355"/>
      <c r="CTE172" s="355"/>
      <c r="CTF172" s="355"/>
      <c r="CTG172" s="355"/>
      <c r="CTH172" s="355"/>
      <c r="CTI172" s="355"/>
      <c r="CTJ172" s="355"/>
      <c r="CTK172" s="355"/>
      <c r="CTL172" s="355"/>
      <c r="CTM172" s="355"/>
      <c r="CTN172" s="355"/>
      <c r="CTO172" s="355"/>
      <c r="CTV172" s="355"/>
      <c r="CTW172" s="355"/>
      <c r="CTX172" s="355"/>
      <c r="CTY172" s="355"/>
      <c r="CTZ172" s="355"/>
      <c r="CUA172" s="355"/>
      <c r="CUB172" s="355"/>
      <c r="CUC172" s="355"/>
      <c r="CUD172" s="355"/>
      <c r="CUE172" s="355"/>
      <c r="CUF172" s="355"/>
      <c r="CUG172" s="355"/>
      <c r="CUH172" s="355"/>
      <c r="CUI172" s="355"/>
      <c r="CUJ172" s="355"/>
      <c r="CUK172" s="355"/>
      <c r="CUL172" s="355"/>
      <c r="CUM172" s="355"/>
      <c r="CUN172" s="355"/>
      <c r="CUO172" s="355"/>
      <c r="CUP172" s="355"/>
      <c r="CUQ172" s="355"/>
      <c r="CUR172" s="355"/>
      <c r="CUS172" s="355"/>
      <c r="CUT172" s="355"/>
      <c r="CUU172" s="355"/>
      <c r="CUV172" s="355"/>
      <c r="CUW172" s="355"/>
      <c r="CUX172" s="355"/>
      <c r="CUY172" s="355"/>
      <c r="CUZ172" s="355"/>
      <c r="CVA172" s="355"/>
      <c r="CVB172" s="355"/>
      <c r="CVC172" s="355"/>
      <c r="CVD172" s="355"/>
      <c r="CVE172" s="355"/>
      <c r="CVF172" s="355"/>
      <c r="CVG172" s="355"/>
      <c r="CVH172" s="355"/>
      <c r="CVI172" s="355"/>
      <c r="CVJ172" s="355"/>
      <c r="CVK172" s="355"/>
      <c r="CVL172" s="355"/>
      <c r="CVM172" s="355"/>
      <c r="CVN172" s="355"/>
      <c r="CVO172" s="355"/>
      <c r="CVP172" s="355"/>
      <c r="CVQ172" s="355"/>
      <c r="CVR172" s="355"/>
      <c r="CVS172" s="355"/>
      <c r="CVT172" s="355"/>
      <c r="CVU172" s="355"/>
      <c r="CVV172" s="355"/>
      <c r="CVW172" s="355"/>
      <c r="CVX172" s="355"/>
      <c r="CVY172" s="355"/>
      <c r="CVZ172" s="355"/>
      <c r="CWA172" s="355"/>
      <c r="CWB172" s="355"/>
      <c r="CWC172" s="355"/>
      <c r="CWD172" s="355"/>
      <c r="CWE172" s="355"/>
      <c r="CWF172" s="355"/>
      <c r="CWG172" s="355"/>
      <c r="CWH172" s="355"/>
      <c r="CWI172" s="355"/>
      <c r="CWJ172" s="355"/>
      <c r="CWK172" s="355"/>
      <c r="CWL172" s="355"/>
      <c r="CWM172" s="355"/>
      <c r="CWN172" s="355"/>
      <c r="CWO172" s="355"/>
      <c r="CWP172" s="355"/>
      <c r="CWQ172" s="355"/>
      <c r="CWR172" s="355"/>
      <c r="CWS172" s="355"/>
      <c r="CWT172" s="355"/>
      <c r="CWU172" s="355"/>
      <c r="CWV172" s="355"/>
      <c r="CWW172" s="355"/>
      <c r="CWX172" s="355"/>
      <c r="CWY172" s="355"/>
      <c r="CWZ172" s="355"/>
      <c r="CXA172" s="355"/>
      <c r="CXB172" s="355"/>
      <c r="CXC172" s="355"/>
      <c r="CXD172" s="355"/>
      <c r="CXE172" s="355"/>
      <c r="CXF172" s="355"/>
      <c r="CXG172" s="355"/>
      <c r="CXH172" s="355"/>
      <c r="CXI172" s="355"/>
      <c r="CXJ172" s="355"/>
      <c r="CXK172" s="355"/>
      <c r="CXL172" s="355"/>
      <c r="CXM172" s="355"/>
      <c r="CXN172" s="355"/>
      <c r="CXO172" s="355"/>
      <c r="CXP172" s="355"/>
      <c r="CXQ172" s="355"/>
      <c r="CXR172" s="355"/>
      <c r="CXS172" s="355"/>
      <c r="CXT172" s="355"/>
      <c r="CXU172" s="355"/>
      <c r="CXV172" s="355"/>
      <c r="CXW172" s="355"/>
      <c r="CXX172" s="355"/>
      <c r="CXY172" s="355"/>
      <c r="CXZ172" s="355"/>
      <c r="CYA172" s="355"/>
      <c r="CYB172" s="355"/>
      <c r="CYC172" s="355"/>
      <c r="CYD172" s="355"/>
      <c r="CYE172" s="355"/>
      <c r="CYF172" s="355"/>
      <c r="CYG172" s="355"/>
      <c r="CYH172" s="355"/>
      <c r="CYI172" s="355"/>
      <c r="CYJ172" s="355"/>
      <c r="CYK172" s="355"/>
      <c r="CYL172" s="355"/>
      <c r="CYM172" s="355"/>
      <c r="CYN172" s="355"/>
      <c r="CYO172" s="355"/>
      <c r="CYP172" s="355"/>
      <c r="CYQ172" s="355"/>
      <c r="CYR172" s="355"/>
      <c r="CYS172" s="355"/>
      <c r="CYT172" s="355"/>
      <c r="CYU172" s="355"/>
      <c r="CYV172" s="355"/>
      <c r="CYW172" s="355"/>
      <c r="CYX172" s="355"/>
      <c r="CYY172" s="355"/>
      <c r="CYZ172" s="355"/>
      <c r="CZA172" s="355"/>
      <c r="CZB172" s="355"/>
      <c r="CZC172" s="355"/>
      <c r="CZD172" s="355"/>
      <c r="CZE172" s="355"/>
      <c r="CZF172" s="355"/>
      <c r="CZG172" s="355"/>
      <c r="CZH172" s="355"/>
      <c r="CZI172" s="355"/>
      <c r="CZJ172" s="355"/>
      <c r="CZK172" s="355"/>
      <c r="CZL172" s="355"/>
      <c r="CZM172" s="355"/>
      <c r="CZN172" s="355"/>
      <c r="CZO172" s="355"/>
      <c r="CZP172" s="355"/>
      <c r="CZQ172" s="355"/>
      <c r="CZR172" s="355"/>
      <c r="CZS172" s="355"/>
      <c r="CZT172" s="355"/>
      <c r="CZU172" s="355"/>
      <c r="CZV172" s="355"/>
      <c r="CZW172" s="355"/>
      <c r="CZX172" s="355"/>
      <c r="CZY172" s="355"/>
      <c r="CZZ172" s="355"/>
      <c r="DAA172" s="355"/>
      <c r="DAB172" s="355"/>
      <c r="DAC172" s="355"/>
      <c r="DAD172" s="355"/>
      <c r="DAE172" s="355"/>
      <c r="DAF172" s="355"/>
      <c r="DAG172" s="355"/>
      <c r="DAH172" s="355"/>
      <c r="DAI172" s="355"/>
      <c r="DAJ172" s="355"/>
      <c r="DAK172" s="355"/>
      <c r="DAL172" s="355"/>
      <c r="DAM172" s="355"/>
      <c r="DAN172" s="355"/>
      <c r="DAO172" s="355"/>
      <c r="DAP172" s="355"/>
      <c r="DAQ172" s="355"/>
      <c r="DAR172" s="355"/>
      <c r="DAS172" s="355"/>
      <c r="DAT172" s="355"/>
      <c r="DAU172" s="355"/>
      <c r="DAV172" s="355"/>
      <c r="DAW172" s="355"/>
      <c r="DAX172" s="355"/>
      <c r="DAY172" s="355"/>
      <c r="DAZ172" s="355"/>
      <c r="DBA172" s="355"/>
      <c r="DBB172" s="355"/>
      <c r="DBC172" s="355"/>
      <c r="DBD172" s="355"/>
      <c r="DBE172" s="355"/>
      <c r="DBF172" s="355"/>
      <c r="DBG172" s="355"/>
      <c r="DBH172" s="355"/>
      <c r="DBI172" s="355"/>
      <c r="DBJ172" s="355"/>
      <c r="DBK172" s="355"/>
      <c r="DBL172" s="355"/>
      <c r="DBM172" s="355"/>
      <c r="DBN172" s="355"/>
      <c r="DBO172" s="355"/>
      <c r="DBP172" s="355"/>
      <c r="DBQ172" s="355"/>
      <c r="DBR172" s="355"/>
      <c r="DBS172" s="355"/>
      <c r="DBT172" s="355"/>
      <c r="DBU172" s="355"/>
      <c r="DBV172" s="355"/>
      <c r="DBW172" s="355"/>
      <c r="DBX172" s="355"/>
      <c r="DBY172" s="355"/>
      <c r="DBZ172" s="355"/>
      <c r="DCA172" s="355"/>
      <c r="DCB172" s="355"/>
      <c r="DCC172" s="355"/>
      <c r="DCD172" s="355"/>
      <c r="DCE172" s="355"/>
      <c r="DCF172" s="355"/>
      <c r="DCG172" s="355"/>
      <c r="DCH172" s="355"/>
      <c r="DCI172" s="355"/>
      <c r="DCJ172" s="355"/>
      <c r="DCK172" s="355"/>
      <c r="DCL172" s="355"/>
      <c r="DCM172" s="355"/>
      <c r="DCN172" s="355"/>
      <c r="DCO172" s="355"/>
      <c r="DCP172" s="355"/>
      <c r="DCQ172" s="355"/>
      <c r="DCR172" s="355"/>
      <c r="DCS172" s="355"/>
      <c r="DCT172" s="355"/>
      <c r="DCU172" s="355"/>
      <c r="DCV172" s="355"/>
      <c r="DCW172" s="355"/>
      <c r="DCX172" s="355"/>
      <c r="DCY172" s="355"/>
      <c r="DCZ172" s="355"/>
      <c r="DDA172" s="355"/>
      <c r="DDB172" s="355"/>
      <c r="DDC172" s="355"/>
      <c r="DDD172" s="355"/>
      <c r="DDE172" s="355"/>
      <c r="DDF172" s="355"/>
      <c r="DDG172" s="355"/>
      <c r="DDH172" s="355"/>
      <c r="DDI172" s="355"/>
      <c r="DDJ172" s="355"/>
      <c r="DDK172" s="355"/>
      <c r="DDR172" s="355"/>
      <c r="DDS172" s="355"/>
      <c r="DDT172" s="355"/>
      <c r="DDU172" s="355"/>
      <c r="DDV172" s="355"/>
      <c r="DDW172" s="355"/>
      <c r="DDX172" s="355"/>
      <c r="DDY172" s="355"/>
      <c r="DDZ172" s="355"/>
      <c r="DEA172" s="355"/>
      <c r="DEB172" s="355"/>
      <c r="DEC172" s="355"/>
      <c r="DED172" s="355"/>
      <c r="DEE172" s="355"/>
      <c r="DEF172" s="355"/>
      <c r="DEG172" s="355"/>
      <c r="DEH172" s="355"/>
      <c r="DEI172" s="355"/>
      <c r="DEJ172" s="355"/>
      <c r="DEK172" s="355"/>
      <c r="DEL172" s="355"/>
      <c r="DEM172" s="355"/>
      <c r="DEN172" s="355"/>
      <c r="DEO172" s="355"/>
      <c r="DEP172" s="355"/>
      <c r="DEQ172" s="355"/>
      <c r="DER172" s="355"/>
      <c r="DES172" s="355"/>
      <c r="DET172" s="355"/>
      <c r="DEU172" s="355"/>
      <c r="DEV172" s="355"/>
      <c r="DEW172" s="355"/>
      <c r="DEX172" s="355"/>
      <c r="DEY172" s="355"/>
      <c r="DEZ172" s="355"/>
      <c r="DFA172" s="355"/>
      <c r="DFB172" s="355"/>
      <c r="DFC172" s="355"/>
      <c r="DFD172" s="355"/>
      <c r="DFE172" s="355"/>
      <c r="DFF172" s="355"/>
      <c r="DFG172" s="355"/>
      <c r="DFH172" s="355"/>
      <c r="DFI172" s="355"/>
      <c r="DFJ172" s="355"/>
      <c r="DFK172" s="355"/>
      <c r="DFL172" s="355"/>
      <c r="DFM172" s="355"/>
      <c r="DFN172" s="355"/>
      <c r="DFO172" s="355"/>
      <c r="DFP172" s="355"/>
      <c r="DFQ172" s="355"/>
      <c r="DFR172" s="355"/>
      <c r="DFS172" s="355"/>
      <c r="DFT172" s="355"/>
      <c r="DFU172" s="355"/>
      <c r="DFV172" s="355"/>
      <c r="DFW172" s="355"/>
      <c r="DFX172" s="355"/>
      <c r="DFY172" s="355"/>
      <c r="DFZ172" s="355"/>
      <c r="DGA172" s="355"/>
      <c r="DGB172" s="355"/>
      <c r="DGC172" s="355"/>
      <c r="DGD172" s="355"/>
      <c r="DGE172" s="355"/>
      <c r="DGF172" s="355"/>
      <c r="DGG172" s="355"/>
      <c r="DGH172" s="355"/>
      <c r="DGI172" s="355"/>
      <c r="DGJ172" s="355"/>
      <c r="DGK172" s="355"/>
      <c r="DGL172" s="355"/>
      <c r="DGM172" s="355"/>
      <c r="DGN172" s="355"/>
      <c r="DGO172" s="355"/>
      <c r="DGP172" s="355"/>
      <c r="DGQ172" s="355"/>
      <c r="DGR172" s="355"/>
      <c r="DGS172" s="355"/>
      <c r="DGT172" s="355"/>
      <c r="DGU172" s="355"/>
      <c r="DGV172" s="355"/>
      <c r="DGW172" s="355"/>
      <c r="DGX172" s="355"/>
      <c r="DGY172" s="355"/>
      <c r="DGZ172" s="355"/>
      <c r="DHA172" s="355"/>
      <c r="DHB172" s="355"/>
      <c r="DHC172" s="355"/>
      <c r="DHD172" s="355"/>
      <c r="DHE172" s="355"/>
      <c r="DHF172" s="355"/>
      <c r="DHG172" s="355"/>
      <c r="DHH172" s="355"/>
      <c r="DHI172" s="355"/>
      <c r="DHJ172" s="355"/>
      <c r="DHK172" s="355"/>
      <c r="DHL172" s="355"/>
      <c r="DHM172" s="355"/>
      <c r="DHN172" s="355"/>
      <c r="DHO172" s="355"/>
      <c r="DHP172" s="355"/>
      <c r="DHQ172" s="355"/>
      <c r="DHR172" s="355"/>
      <c r="DHS172" s="355"/>
      <c r="DHT172" s="355"/>
      <c r="DHU172" s="355"/>
      <c r="DHV172" s="355"/>
      <c r="DHW172" s="355"/>
      <c r="DHX172" s="355"/>
      <c r="DHY172" s="355"/>
      <c r="DHZ172" s="355"/>
      <c r="DIA172" s="355"/>
      <c r="DIB172" s="355"/>
      <c r="DIC172" s="355"/>
      <c r="DID172" s="355"/>
      <c r="DIE172" s="355"/>
      <c r="DIF172" s="355"/>
      <c r="DIG172" s="355"/>
      <c r="DIH172" s="355"/>
      <c r="DII172" s="355"/>
      <c r="DIJ172" s="355"/>
      <c r="DIK172" s="355"/>
      <c r="DIL172" s="355"/>
      <c r="DIM172" s="355"/>
      <c r="DIN172" s="355"/>
      <c r="DIO172" s="355"/>
      <c r="DIP172" s="355"/>
      <c r="DIQ172" s="355"/>
      <c r="DIR172" s="355"/>
      <c r="DIS172" s="355"/>
      <c r="DIT172" s="355"/>
      <c r="DIU172" s="355"/>
      <c r="DIV172" s="355"/>
      <c r="DIW172" s="355"/>
      <c r="DIX172" s="355"/>
      <c r="DIY172" s="355"/>
      <c r="DIZ172" s="355"/>
      <c r="DJA172" s="355"/>
      <c r="DJB172" s="355"/>
      <c r="DJC172" s="355"/>
      <c r="DJD172" s="355"/>
      <c r="DJE172" s="355"/>
      <c r="DJF172" s="355"/>
      <c r="DJG172" s="355"/>
      <c r="DJH172" s="355"/>
      <c r="DJI172" s="355"/>
      <c r="DJJ172" s="355"/>
      <c r="DJK172" s="355"/>
      <c r="DJL172" s="355"/>
      <c r="DJM172" s="355"/>
      <c r="DJN172" s="355"/>
      <c r="DJO172" s="355"/>
      <c r="DJP172" s="355"/>
      <c r="DJQ172" s="355"/>
      <c r="DJR172" s="355"/>
      <c r="DJS172" s="355"/>
      <c r="DJT172" s="355"/>
      <c r="DJU172" s="355"/>
      <c r="DJV172" s="355"/>
      <c r="DJW172" s="355"/>
      <c r="DJX172" s="355"/>
      <c r="DJY172" s="355"/>
      <c r="DJZ172" s="355"/>
      <c r="DKA172" s="355"/>
      <c r="DKB172" s="355"/>
      <c r="DKC172" s="355"/>
      <c r="DKD172" s="355"/>
      <c r="DKE172" s="355"/>
      <c r="DKF172" s="355"/>
      <c r="DKG172" s="355"/>
      <c r="DKH172" s="355"/>
      <c r="DKI172" s="355"/>
      <c r="DKJ172" s="355"/>
      <c r="DKK172" s="355"/>
      <c r="DKL172" s="355"/>
      <c r="DKM172" s="355"/>
      <c r="DKN172" s="355"/>
      <c r="DKO172" s="355"/>
      <c r="DKP172" s="355"/>
      <c r="DKQ172" s="355"/>
      <c r="DKR172" s="355"/>
      <c r="DKS172" s="355"/>
      <c r="DKT172" s="355"/>
      <c r="DKU172" s="355"/>
      <c r="DKV172" s="355"/>
      <c r="DKW172" s="355"/>
      <c r="DKX172" s="355"/>
      <c r="DKY172" s="355"/>
      <c r="DKZ172" s="355"/>
      <c r="DLA172" s="355"/>
      <c r="DLB172" s="355"/>
      <c r="DLC172" s="355"/>
      <c r="DLD172" s="355"/>
      <c r="DLE172" s="355"/>
      <c r="DLF172" s="355"/>
      <c r="DLG172" s="355"/>
      <c r="DLH172" s="355"/>
      <c r="DLI172" s="355"/>
      <c r="DLJ172" s="355"/>
      <c r="DLK172" s="355"/>
      <c r="DLL172" s="355"/>
      <c r="DLM172" s="355"/>
      <c r="DLN172" s="355"/>
      <c r="DLO172" s="355"/>
      <c r="DLP172" s="355"/>
      <c r="DLQ172" s="355"/>
      <c r="DLR172" s="355"/>
      <c r="DLS172" s="355"/>
      <c r="DLT172" s="355"/>
      <c r="DLU172" s="355"/>
      <c r="DLV172" s="355"/>
      <c r="DLW172" s="355"/>
      <c r="DLX172" s="355"/>
      <c r="DLY172" s="355"/>
      <c r="DLZ172" s="355"/>
      <c r="DMA172" s="355"/>
      <c r="DMB172" s="355"/>
      <c r="DMC172" s="355"/>
      <c r="DMD172" s="355"/>
      <c r="DME172" s="355"/>
      <c r="DMF172" s="355"/>
      <c r="DMG172" s="355"/>
      <c r="DMH172" s="355"/>
      <c r="DMI172" s="355"/>
      <c r="DMJ172" s="355"/>
      <c r="DMK172" s="355"/>
      <c r="DML172" s="355"/>
      <c r="DMM172" s="355"/>
      <c r="DMN172" s="355"/>
      <c r="DMO172" s="355"/>
      <c r="DMP172" s="355"/>
      <c r="DMQ172" s="355"/>
      <c r="DMR172" s="355"/>
      <c r="DMS172" s="355"/>
      <c r="DMT172" s="355"/>
      <c r="DMU172" s="355"/>
      <c r="DMV172" s="355"/>
      <c r="DMW172" s="355"/>
      <c r="DMX172" s="355"/>
      <c r="DMY172" s="355"/>
      <c r="DMZ172" s="355"/>
      <c r="DNA172" s="355"/>
      <c r="DNB172" s="355"/>
      <c r="DNC172" s="355"/>
      <c r="DND172" s="355"/>
      <c r="DNE172" s="355"/>
      <c r="DNF172" s="355"/>
      <c r="DNG172" s="355"/>
      <c r="DNN172" s="355"/>
      <c r="DNO172" s="355"/>
      <c r="DNP172" s="355"/>
      <c r="DNQ172" s="355"/>
      <c r="DNR172" s="355"/>
      <c r="DNS172" s="355"/>
      <c r="DNT172" s="355"/>
      <c r="DNU172" s="355"/>
      <c r="DNV172" s="355"/>
      <c r="DNW172" s="355"/>
      <c r="DNX172" s="355"/>
      <c r="DNY172" s="355"/>
      <c r="DNZ172" s="355"/>
      <c r="DOA172" s="355"/>
      <c r="DOB172" s="355"/>
      <c r="DOC172" s="355"/>
      <c r="DOD172" s="355"/>
      <c r="DOE172" s="355"/>
      <c r="DOF172" s="355"/>
      <c r="DOG172" s="355"/>
      <c r="DOH172" s="355"/>
      <c r="DOI172" s="355"/>
      <c r="DOJ172" s="355"/>
      <c r="DOK172" s="355"/>
      <c r="DOL172" s="355"/>
      <c r="DOM172" s="355"/>
      <c r="DON172" s="355"/>
      <c r="DOO172" s="355"/>
      <c r="DOP172" s="355"/>
      <c r="DOQ172" s="355"/>
      <c r="DOR172" s="355"/>
      <c r="DOS172" s="355"/>
      <c r="DOT172" s="355"/>
      <c r="DOU172" s="355"/>
      <c r="DOV172" s="355"/>
      <c r="DOW172" s="355"/>
      <c r="DOX172" s="355"/>
      <c r="DOY172" s="355"/>
      <c r="DOZ172" s="355"/>
      <c r="DPA172" s="355"/>
      <c r="DPB172" s="355"/>
      <c r="DPC172" s="355"/>
      <c r="DPD172" s="355"/>
      <c r="DPE172" s="355"/>
      <c r="DPF172" s="355"/>
      <c r="DPG172" s="355"/>
      <c r="DPH172" s="355"/>
      <c r="DPI172" s="355"/>
      <c r="DPJ172" s="355"/>
      <c r="DPK172" s="355"/>
      <c r="DPL172" s="355"/>
      <c r="DPM172" s="355"/>
      <c r="DPN172" s="355"/>
      <c r="DPO172" s="355"/>
      <c r="DPP172" s="355"/>
      <c r="DPQ172" s="355"/>
      <c r="DPR172" s="355"/>
      <c r="DPS172" s="355"/>
      <c r="DPT172" s="355"/>
      <c r="DPU172" s="355"/>
      <c r="DPV172" s="355"/>
      <c r="DPW172" s="355"/>
      <c r="DPX172" s="355"/>
      <c r="DPY172" s="355"/>
      <c r="DPZ172" s="355"/>
      <c r="DQA172" s="355"/>
      <c r="DQB172" s="355"/>
      <c r="DQC172" s="355"/>
      <c r="DQD172" s="355"/>
      <c r="DQE172" s="355"/>
      <c r="DQF172" s="355"/>
      <c r="DQG172" s="355"/>
      <c r="DQH172" s="355"/>
      <c r="DQI172" s="355"/>
      <c r="DQJ172" s="355"/>
      <c r="DQK172" s="355"/>
      <c r="DQL172" s="355"/>
      <c r="DQM172" s="355"/>
      <c r="DQN172" s="355"/>
      <c r="DQO172" s="355"/>
      <c r="DQP172" s="355"/>
      <c r="DQQ172" s="355"/>
      <c r="DQR172" s="355"/>
      <c r="DQS172" s="355"/>
      <c r="DQT172" s="355"/>
      <c r="DQU172" s="355"/>
      <c r="DQV172" s="355"/>
      <c r="DQW172" s="355"/>
      <c r="DQX172" s="355"/>
      <c r="DQY172" s="355"/>
      <c r="DQZ172" s="355"/>
      <c r="DRA172" s="355"/>
      <c r="DRB172" s="355"/>
      <c r="DRC172" s="355"/>
      <c r="DRD172" s="355"/>
      <c r="DRE172" s="355"/>
      <c r="DRF172" s="355"/>
      <c r="DRG172" s="355"/>
      <c r="DRH172" s="355"/>
      <c r="DRI172" s="355"/>
      <c r="DRJ172" s="355"/>
      <c r="DRK172" s="355"/>
      <c r="DRL172" s="355"/>
      <c r="DRM172" s="355"/>
      <c r="DRN172" s="355"/>
      <c r="DRO172" s="355"/>
      <c r="DRP172" s="355"/>
      <c r="DRQ172" s="355"/>
      <c r="DRR172" s="355"/>
      <c r="DRS172" s="355"/>
      <c r="DRT172" s="355"/>
      <c r="DRU172" s="355"/>
      <c r="DRV172" s="355"/>
      <c r="DRW172" s="355"/>
      <c r="DRX172" s="355"/>
      <c r="DRY172" s="355"/>
      <c r="DRZ172" s="355"/>
      <c r="DSA172" s="355"/>
      <c r="DSB172" s="355"/>
      <c r="DSC172" s="355"/>
      <c r="DSD172" s="355"/>
      <c r="DSE172" s="355"/>
      <c r="DSF172" s="355"/>
      <c r="DSG172" s="355"/>
      <c r="DSH172" s="355"/>
      <c r="DSI172" s="355"/>
      <c r="DSJ172" s="355"/>
      <c r="DSK172" s="355"/>
      <c r="DSL172" s="355"/>
      <c r="DSM172" s="355"/>
      <c r="DSN172" s="355"/>
      <c r="DSO172" s="355"/>
      <c r="DSP172" s="355"/>
      <c r="DSQ172" s="355"/>
      <c r="DSR172" s="355"/>
      <c r="DSS172" s="355"/>
      <c r="DST172" s="355"/>
      <c r="DSU172" s="355"/>
      <c r="DSV172" s="355"/>
      <c r="DSW172" s="355"/>
      <c r="DSX172" s="355"/>
      <c r="DSY172" s="355"/>
      <c r="DSZ172" s="355"/>
      <c r="DTA172" s="355"/>
      <c r="DTB172" s="355"/>
      <c r="DTC172" s="355"/>
      <c r="DTD172" s="355"/>
      <c r="DTE172" s="355"/>
      <c r="DTF172" s="355"/>
      <c r="DTG172" s="355"/>
      <c r="DTH172" s="355"/>
      <c r="DTI172" s="355"/>
      <c r="DTJ172" s="355"/>
      <c r="DTK172" s="355"/>
      <c r="DTL172" s="355"/>
      <c r="DTM172" s="355"/>
      <c r="DTN172" s="355"/>
      <c r="DTO172" s="355"/>
      <c r="DTP172" s="355"/>
      <c r="DTQ172" s="355"/>
      <c r="DTR172" s="355"/>
      <c r="DTS172" s="355"/>
      <c r="DTT172" s="355"/>
      <c r="DTU172" s="355"/>
      <c r="DTV172" s="355"/>
      <c r="DTW172" s="355"/>
      <c r="DTX172" s="355"/>
      <c r="DTY172" s="355"/>
      <c r="DTZ172" s="355"/>
      <c r="DUA172" s="355"/>
      <c r="DUB172" s="355"/>
      <c r="DUC172" s="355"/>
      <c r="DUD172" s="355"/>
      <c r="DUE172" s="355"/>
      <c r="DUF172" s="355"/>
      <c r="DUG172" s="355"/>
      <c r="DUH172" s="355"/>
      <c r="DUI172" s="355"/>
      <c r="DUJ172" s="355"/>
      <c r="DUK172" s="355"/>
      <c r="DUL172" s="355"/>
      <c r="DUM172" s="355"/>
      <c r="DUN172" s="355"/>
      <c r="DUO172" s="355"/>
      <c r="DUP172" s="355"/>
      <c r="DUQ172" s="355"/>
      <c r="DUR172" s="355"/>
      <c r="DUS172" s="355"/>
      <c r="DUT172" s="355"/>
      <c r="DUU172" s="355"/>
      <c r="DUV172" s="355"/>
      <c r="DUW172" s="355"/>
      <c r="DUX172" s="355"/>
      <c r="DUY172" s="355"/>
      <c r="DUZ172" s="355"/>
      <c r="DVA172" s="355"/>
      <c r="DVB172" s="355"/>
      <c r="DVC172" s="355"/>
      <c r="DVD172" s="355"/>
      <c r="DVE172" s="355"/>
      <c r="DVF172" s="355"/>
      <c r="DVG172" s="355"/>
      <c r="DVH172" s="355"/>
      <c r="DVI172" s="355"/>
      <c r="DVJ172" s="355"/>
      <c r="DVK172" s="355"/>
      <c r="DVL172" s="355"/>
      <c r="DVM172" s="355"/>
      <c r="DVN172" s="355"/>
      <c r="DVO172" s="355"/>
      <c r="DVP172" s="355"/>
      <c r="DVQ172" s="355"/>
      <c r="DVR172" s="355"/>
      <c r="DVS172" s="355"/>
      <c r="DVT172" s="355"/>
      <c r="DVU172" s="355"/>
      <c r="DVV172" s="355"/>
      <c r="DVW172" s="355"/>
      <c r="DVX172" s="355"/>
      <c r="DVY172" s="355"/>
      <c r="DVZ172" s="355"/>
      <c r="DWA172" s="355"/>
      <c r="DWB172" s="355"/>
      <c r="DWC172" s="355"/>
      <c r="DWD172" s="355"/>
      <c r="DWE172" s="355"/>
      <c r="DWF172" s="355"/>
      <c r="DWG172" s="355"/>
      <c r="DWH172" s="355"/>
      <c r="DWI172" s="355"/>
      <c r="DWJ172" s="355"/>
      <c r="DWK172" s="355"/>
      <c r="DWL172" s="355"/>
      <c r="DWM172" s="355"/>
      <c r="DWN172" s="355"/>
      <c r="DWO172" s="355"/>
      <c r="DWP172" s="355"/>
      <c r="DWQ172" s="355"/>
      <c r="DWR172" s="355"/>
      <c r="DWS172" s="355"/>
      <c r="DWT172" s="355"/>
      <c r="DWU172" s="355"/>
      <c r="DWV172" s="355"/>
      <c r="DWW172" s="355"/>
      <c r="DWX172" s="355"/>
      <c r="DWY172" s="355"/>
      <c r="DWZ172" s="355"/>
      <c r="DXA172" s="355"/>
      <c r="DXB172" s="355"/>
      <c r="DXC172" s="355"/>
      <c r="DXJ172" s="355"/>
      <c r="DXK172" s="355"/>
      <c r="DXL172" s="355"/>
      <c r="DXM172" s="355"/>
      <c r="DXN172" s="355"/>
      <c r="DXO172" s="355"/>
      <c r="DXP172" s="355"/>
      <c r="DXQ172" s="355"/>
      <c r="DXR172" s="355"/>
      <c r="DXS172" s="355"/>
      <c r="DXT172" s="355"/>
      <c r="DXU172" s="355"/>
      <c r="DXV172" s="355"/>
      <c r="DXW172" s="355"/>
      <c r="DXX172" s="355"/>
      <c r="DXY172" s="355"/>
      <c r="DXZ172" s="355"/>
      <c r="DYA172" s="355"/>
      <c r="DYB172" s="355"/>
      <c r="DYC172" s="355"/>
      <c r="DYD172" s="355"/>
      <c r="DYE172" s="355"/>
      <c r="DYF172" s="355"/>
      <c r="DYG172" s="355"/>
      <c r="DYH172" s="355"/>
      <c r="DYI172" s="355"/>
      <c r="DYJ172" s="355"/>
      <c r="DYK172" s="355"/>
      <c r="DYL172" s="355"/>
      <c r="DYM172" s="355"/>
      <c r="DYN172" s="355"/>
      <c r="DYO172" s="355"/>
      <c r="DYP172" s="355"/>
      <c r="DYQ172" s="355"/>
      <c r="DYR172" s="355"/>
      <c r="DYS172" s="355"/>
      <c r="DYT172" s="355"/>
      <c r="DYU172" s="355"/>
      <c r="DYV172" s="355"/>
      <c r="DYW172" s="355"/>
      <c r="DYX172" s="355"/>
      <c r="DYY172" s="355"/>
      <c r="DYZ172" s="355"/>
      <c r="DZA172" s="355"/>
      <c r="DZB172" s="355"/>
      <c r="DZC172" s="355"/>
      <c r="DZD172" s="355"/>
      <c r="DZE172" s="355"/>
      <c r="DZF172" s="355"/>
      <c r="DZG172" s="355"/>
      <c r="DZH172" s="355"/>
      <c r="DZI172" s="355"/>
      <c r="DZJ172" s="355"/>
      <c r="DZK172" s="355"/>
      <c r="DZL172" s="355"/>
      <c r="DZM172" s="355"/>
      <c r="DZN172" s="355"/>
      <c r="DZO172" s="355"/>
      <c r="DZP172" s="355"/>
      <c r="DZQ172" s="355"/>
      <c r="DZR172" s="355"/>
      <c r="DZS172" s="355"/>
      <c r="DZT172" s="355"/>
      <c r="DZU172" s="355"/>
      <c r="DZV172" s="355"/>
      <c r="DZW172" s="355"/>
      <c r="DZX172" s="355"/>
      <c r="DZY172" s="355"/>
      <c r="DZZ172" s="355"/>
      <c r="EAA172" s="355"/>
      <c r="EAB172" s="355"/>
      <c r="EAC172" s="355"/>
      <c r="EAD172" s="355"/>
      <c r="EAE172" s="355"/>
      <c r="EAF172" s="355"/>
      <c r="EAG172" s="355"/>
      <c r="EAH172" s="355"/>
      <c r="EAI172" s="355"/>
      <c r="EAJ172" s="355"/>
      <c r="EAK172" s="355"/>
      <c r="EAL172" s="355"/>
      <c r="EAM172" s="355"/>
      <c r="EAN172" s="355"/>
      <c r="EAO172" s="355"/>
      <c r="EAP172" s="355"/>
      <c r="EAQ172" s="355"/>
      <c r="EAR172" s="355"/>
      <c r="EAS172" s="355"/>
      <c r="EAT172" s="355"/>
      <c r="EAU172" s="355"/>
      <c r="EAV172" s="355"/>
      <c r="EAW172" s="355"/>
      <c r="EAX172" s="355"/>
      <c r="EAY172" s="355"/>
      <c r="EAZ172" s="355"/>
      <c r="EBA172" s="355"/>
      <c r="EBB172" s="355"/>
      <c r="EBC172" s="355"/>
      <c r="EBD172" s="355"/>
      <c r="EBE172" s="355"/>
      <c r="EBF172" s="355"/>
      <c r="EBG172" s="355"/>
      <c r="EBH172" s="355"/>
      <c r="EBI172" s="355"/>
      <c r="EBJ172" s="355"/>
      <c r="EBK172" s="355"/>
      <c r="EBL172" s="355"/>
      <c r="EBM172" s="355"/>
      <c r="EBN172" s="355"/>
      <c r="EBO172" s="355"/>
      <c r="EBP172" s="355"/>
      <c r="EBQ172" s="355"/>
      <c r="EBR172" s="355"/>
      <c r="EBS172" s="355"/>
      <c r="EBT172" s="355"/>
      <c r="EBU172" s="355"/>
      <c r="EBV172" s="355"/>
      <c r="EBW172" s="355"/>
      <c r="EBX172" s="355"/>
      <c r="EBY172" s="355"/>
      <c r="EBZ172" s="355"/>
      <c r="ECA172" s="355"/>
      <c r="ECB172" s="355"/>
      <c r="ECC172" s="355"/>
      <c r="ECD172" s="355"/>
      <c r="ECE172" s="355"/>
      <c r="ECF172" s="355"/>
      <c r="ECG172" s="355"/>
      <c r="ECH172" s="355"/>
      <c r="ECI172" s="355"/>
      <c r="ECJ172" s="355"/>
      <c r="ECK172" s="355"/>
      <c r="ECL172" s="355"/>
      <c r="ECM172" s="355"/>
      <c r="ECN172" s="355"/>
      <c r="ECO172" s="355"/>
      <c r="ECP172" s="355"/>
      <c r="ECQ172" s="355"/>
      <c r="ECR172" s="355"/>
      <c r="ECS172" s="355"/>
      <c r="ECT172" s="355"/>
      <c r="ECU172" s="355"/>
      <c r="ECV172" s="355"/>
      <c r="ECW172" s="355"/>
      <c r="ECX172" s="355"/>
      <c r="ECY172" s="355"/>
      <c r="ECZ172" s="355"/>
      <c r="EDA172" s="355"/>
      <c r="EDB172" s="355"/>
      <c r="EDC172" s="355"/>
      <c r="EDD172" s="355"/>
      <c r="EDE172" s="355"/>
      <c r="EDF172" s="355"/>
      <c r="EDG172" s="355"/>
      <c r="EDH172" s="355"/>
      <c r="EDI172" s="355"/>
      <c r="EDJ172" s="355"/>
      <c r="EDK172" s="355"/>
      <c r="EDL172" s="355"/>
      <c r="EDM172" s="355"/>
      <c r="EDN172" s="355"/>
      <c r="EDO172" s="355"/>
      <c r="EDP172" s="355"/>
      <c r="EDQ172" s="355"/>
      <c r="EDR172" s="355"/>
      <c r="EDS172" s="355"/>
      <c r="EDT172" s="355"/>
      <c r="EDU172" s="355"/>
      <c r="EDV172" s="355"/>
      <c r="EDW172" s="355"/>
      <c r="EDX172" s="355"/>
      <c r="EDY172" s="355"/>
      <c r="EDZ172" s="355"/>
      <c r="EEA172" s="355"/>
      <c r="EEB172" s="355"/>
      <c r="EEC172" s="355"/>
      <c r="EED172" s="355"/>
      <c r="EEE172" s="355"/>
      <c r="EEF172" s="355"/>
      <c r="EEG172" s="355"/>
      <c r="EEH172" s="355"/>
      <c r="EEI172" s="355"/>
      <c r="EEJ172" s="355"/>
      <c r="EEK172" s="355"/>
      <c r="EEL172" s="355"/>
      <c r="EEM172" s="355"/>
      <c r="EEN172" s="355"/>
      <c r="EEO172" s="355"/>
      <c r="EEP172" s="355"/>
      <c r="EEQ172" s="355"/>
      <c r="EER172" s="355"/>
      <c r="EES172" s="355"/>
      <c r="EET172" s="355"/>
      <c r="EEU172" s="355"/>
      <c r="EEV172" s="355"/>
      <c r="EEW172" s="355"/>
      <c r="EEX172" s="355"/>
      <c r="EEY172" s="355"/>
      <c r="EEZ172" s="355"/>
      <c r="EFA172" s="355"/>
      <c r="EFB172" s="355"/>
      <c r="EFC172" s="355"/>
      <c r="EFD172" s="355"/>
      <c r="EFE172" s="355"/>
      <c r="EFF172" s="355"/>
      <c r="EFG172" s="355"/>
      <c r="EFH172" s="355"/>
      <c r="EFI172" s="355"/>
      <c r="EFJ172" s="355"/>
      <c r="EFK172" s="355"/>
      <c r="EFL172" s="355"/>
      <c r="EFM172" s="355"/>
      <c r="EFN172" s="355"/>
      <c r="EFO172" s="355"/>
      <c r="EFP172" s="355"/>
      <c r="EFQ172" s="355"/>
      <c r="EFR172" s="355"/>
      <c r="EFS172" s="355"/>
      <c r="EFT172" s="355"/>
      <c r="EFU172" s="355"/>
      <c r="EFV172" s="355"/>
      <c r="EFW172" s="355"/>
      <c r="EFX172" s="355"/>
      <c r="EFY172" s="355"/>
      <c r="EFZ172" s="355"/>
      <c r="EGA172" s="355"/>
      <c r="EGB172" s="355"/>
      <c r="EGC172" s="355"/>
      <c r="EGD172" s="355"/>
      <c r="EGE172" s="355"/>
      <c r="EGF172" s="355"/>
      <c r="EGG172" s="355"/>
      <c r="EGH172" s="355"/>
      <c r="EGI172" s="355"/>
      <c r="EGJ172" s="355"/>
      <c r="EGK172" s="355"/>
      <c r="EGL172" s="355"/>
      <c r="EGM172" s="355"/>
      <c r="EGN172" s="355"/>
      <c r="EGO172" s="355"/>
      <c r="EGP172" s="355"/>
      <c r="EGQ172" s="355"/>
      <c r="EGR172" s="355"/>
      <c r="EGS172" s="355"/>
      <c r="EGT172" s="355"/>
      <c r="EGU172" s="355"/>
      <c r="EGV172" s="355"/>
      <c r="EGW172" s="355"/>
      <c r="EGX172" s="355"/>
      <c r="EGY172" s="355"/>
      <c r="EHF172" s="355"/>
      <c r="EHG172" s="355"/>
      <c r="EHH172" s="355"/>
      <c r="EHI172" s="355"/>
      <c r="EHJ172" s="355"/>
      <c r="EHK172" s="355"/>
      <c r="EHL172" s="355"/>
      <c r="EHM172" s="355"/>
      <c r="EHN172" s="355"/>
      <c r="EHO172" s="355"/>
      <c r="EHP172" s="355"/>
      <c r="EHQ172" s="355"/>
      <c r="EHR172" s="355"/>
      <c r="EHS172" s="355"/>
      <c r="EHT172" s="355"/>
      <c r="EHU172" s="355"/>
      <c r="EHV172" s="355"/>
      <c r="EHW172" s="355"/>
      <c r="EHX172" s="355"/>
      <c r="EHY172" s="355"/>
      <c r="EHZ172" s="355"/>
      <c r="EIA172" s="355"/>
      <c r="EIB172" s="355"/>
      <c r="EIC172" s="355"/>
      <c r="EID172" s="355"/>
      <c r="EIE172" s="355"/>
      <c r="EIF172" s="355"/>
      <c r="EIG172" s="355"/>
      <c r="EIH172" s="355"/>
      <c r="EII172" s="355"/>
      <c r="EIJ172" s="355"/>
      <c r="EIK172" s="355"/>
      <c r="EIL172" s="355"/>
      <c r="EIM172" s="355"/>
      <c r="EIN172" s="355"/>
      <c r="EIO172" s="355"/>
      <c r="EIP172" s="355"/>
      <c r="EIQ172" s="355"/>
      <c r="EIR172" s="355"/>
      <c r="EIS172" s="355"/>
      <c r="EIT172" s="355"/>
      <c r="EIU172" s="355"/>
      <c r="EIV172" s="355"/>
      <c r="EIW172" s="355"/>
      <c r="EIX172" s="355"/>
      <c r="EIY172" s="355"/>
      <c r="EIZ172" s="355"/>
      <c r="EJA172" s="355"/>
      <c r="EJB172" s="355"/>
      <c r="EJC172" s="355"/>
      <c r="EJD172" s="355"/>
      <c r="EJE172" s="355"/>
      <c r="EJF172" s="355"/>
      <c r="EJG172" s="355"/>
      <c r="EJH172" s="355"/>
      <c r="EJI172" s="355"/>
      <c r="EJJ172" s="355"/>
      <c r="EJK172" s="355"/>
      <c r="EJL172" s="355"/>
      <c r="EJM172" s="355"/>
      <c r="EJN172" s="355"/>
      <c r="EJO172" s="355"/>
      <c r="EJP172" s="355"/>
      <c r="EJQ172" s="355"/>
      <c r="EJR172" s="355"/>
      <c r="EJS172" s="355"/>
      <c r="EJT172" s="355"/>
      <c r="EJU172" s="355"/>
      <c r="EJV172" s="355"/>
      <c r="EJW172" s="355"/>
      <c r="EJX172" s="355"/>
      <c r="EJY172" s="355"/>
      <c r="EJZ172" s="355"/>
      <c r="EKA172" s="355"/>
      <c r="EKB172" s="355"/>
      <c r="EKC172" s="355"/>
      <c r="EKD172" s="355"/>
      <c r="EKE172" s="355"/>
      <c r="EKF172" s="355"/>
      <c r="EKG172" s="355"/>
      <c r="EKH172" s="355"/>
      <c r="EKI172" s="355"/>
      <c r="EKJ172" s="355"/>
      <c r="EKK172" s="355"/>
      <c r="EKL172" s="355"/>
      <c r="EKM172" s="355"/>
      <c r="EKN172" s="355"/>
      <c r="EKO172" s="355"/>
      <c r="EKP172" s="355"/>
      <c r="EKQ172" s="355"/>
      <c r="EKR172" s="355"/>
      <c r="EKS172" s="355"/>
      <c r="EKT172" s="355"/>
      <c r="EKU172" s="355"/>
      <c r="EKV172" s="355"/>
      <c r="EKW172" s="355"/>
      <c r="EKX172" s="355"/>
      <c r="EKY172" s="355"/>
      <c r="EKZ172" s="355"/>
      <c r="ELA172" s="355"/>
      <c r="ELB172" s="355"/>
      <c r="ELC172" s="355"/>
      <c r="ELD172" s="355"/>
      <c r="ELE172" s="355"/>
      <c r="ELF172" s="355"/>
      <c r="ELG172" s="355"/>
      <c r="ELH172" s="355"/>
      <c r="ELI172" s="355"/>
      <c r="ELJ172" s="355"/>
      <c r="ELK172" s="355"/>
      <c r="ELL172" s="355"/>
      <c r="ELM172" s="355"/>
      <c r="ELN172" s="355"/>
      <c r="ELO172" s="355"/>
      <c r="ELP172" s="355"/>
      <c r="ELQ172" s="355"/>
      <c r="ELR172" s="355"/>
      <c r="ELS172" s="355"/>
      <c r="ELT172" s="355"/>
      <c r="ELU172" s="355"/>
      <c r="ELV172" s="355"/>
      <c r="ELW172" s="355"/>
      <c r="ELX172" s="355"/>
      <c r="ELY172" s="355"/>
      <c r="ELZ172" s="355"/>
      <c r="EMA172" s="355"/>
      <c r="EMB172" s="355"/>
      <c r="EMC172" s="355"/>
      <c r="EMD172" s="355"/>
      <c r="EME172" s="355"/>
      <c r="EMF172" s="355"/>
      <c r="EMG172" s="355"/>
      <c r="EMH172" s="355"/>
      <c r="EMI172" s="355"/>
      <c r="EMJ172" s="355"/>
      <c r="EMK172" s="355"/>
      <c r="EML172" s="355"/>
      <c r="EMM172" s="355"/>
      <c r="EMN172" s="355"/>
      <c r="EMO172" s="355"/>
      <c r="EMP172" s="355"/>
      <c r="EMQ172" s="355"/>
      <c r="EMR172" s="355"/>
      <c r="EMS172" s="355"/>
      <c r="EMT172" s="355"/>
      <c r="EMU172" s="355"/>
      <c r="EMV172" s="355"/>
      <c r="EMW172" s="355"/>
      <c r="EMX172" s="355"/>
      <c r="EMY172" s="355"/>
      <c r="EMZ172" s="355"/>
      <c r="ENA172" s="355"/>
      <c r="ENB172" s="355"/>
      <c r="ENC172" s="355"/>
      <c r="END172" s="355"/>
      <c r="ENE172" s="355"/>
      <c r="ENF172" s="355"/>
      <c r="ENG172" s="355"/>
      <c r="ENH172" s="355"/>
      <c r="ENI172" s="355"/>
      <c r="ENJ172" s="355"/>
      <c r="ENK172" s="355"/>
      <c r="ENL172" s="355"/>
      <c r="ENM172" s="355"/>
      <c r="ENN172" s="355"/>
      <c r="ENO172" s="355"/>
      <c r="ENP172" s="355"/>
      <c r="ENQ172" s="355"/>
      <c r="ENR172" s="355"/>
      <c r="ENS172" s="355"/>
      <c r="ENT172" s="355"/>
      <c r="ENU172" s="355"/>
      <c r="ENV172" s="355"/>
      <c r="ENW172" s="355"/>
      <c r="ENX172" s="355"/>
      <c r="ENY172" s="355"/>
      <c r="ENZ172" s="355"/>
      <c r="EOA172" s="355"/>
      <c r="EOB172" s="355"/>
      <c r="EOC172" s="355"/>
      <c r="EOD172" s="355"/>
      <c r="EOE172" s="355"/>
      <c r="EOF172" s="355"/>
      <c r="EOG172" s="355"/>
      <c r="EOH172" s="355"/>
      <c r="EOI172" s="355"/>
      <c r="EOJ172" s="355"/>
      <c r="EOK172" s="355"/>
      <c r="EOL172" s="355"/>
      <c r="EOM172" s="355"/>
      <c r="EON172" s="355"/>
      <c r="EOO172" s="355"/>
      <c r="EOP172" s="355"/>
      <c r="EOQ172" s="355"/>
      <c r="EOR172" s="355"/>
      <c r="EOS172" s="355"/>
      <c r="EOT172" s="355"/>
      <c r="EOU172" s="355"/>
      <c r="EOV172" s="355"/>
      <c r="EOW172" s="355"/>
      <c r="EOX172" s="355"/>
      <c r="EOY172" s="355"/>
      <c r="EOZ172" s="355"/>
      <c r="EPA172" s="355"/>
      <c r="EPB172" s="355"/>
      <c r="EPC172" s="355"/>
      <c r="EPD172" s="355"/>
      <c r="EPE172" s="355"/>
      <c r="EPF172" s="355"/>
      <c r="EPG172" s="355"/>
      <c r="EPH172" s="355"/>
      <c r="EPI172" s="355"/>
      <c r="EPJ172" s="355"/>
      <c r="EPK172" s="355"/>
      <c r="EPL172" s="355"/>
      <c r="EPM172" s="355"/>
      <c r="EPN172" s="355"/>
      <c r="EPO172" s="355"/>
      <c r="EPP172" s="355"/>
      <c r="EPQ172" s="355"/>
      <c r="EPR172" s="355"/>
      <c r="EPS172" s="355"/>
      <c r="EPT172" s="355"/>
      <c r="EPU172" s="355"/>
      <c r="EPV172" s="355"/>
      <c r="EPW172" s="355"/>
      <c r="EPX172" s="355"/>
      <c r="EPY172" s="355"/>
      <c r="EPZ172" s="355"/>
      <c r="EQA172" s="355"/>
      <c r="EQB172" s="355"/>
      <c r="EQC172" s="355"/>
      <c r="EQD172" s="355"/>
      <c r="EQE172" s="355"/>
      <c r="EQF172" s="355"/>
      <c r="EQG172" s="355"/>
      <c r="EQH172" s="355"/>
      <c r="EQI172" s="355"/>
      <c r="EQJ172" s="355"/>
      <c r="EQK172" s="355"/>
      <c r="EQL172" s="355"/>
      <c r="EQM172" s="355"/>
      <c r="EQN172" s="355"/>
      <c r="EQO172" s="355"/>
      <c r="EQP172" s="355"/>
      <c r="EQQ172" s="355"/>
      <c r="EQR172" s="355"/>
      <c r="EQS172" s="355"/>
      <c r="EQT172" s="355"/>
      <c r="EQU172" s="355"/>
      <c r="ERB172" s="355"/>
      <c r="ERC172" s="355"/>
      <c r="ERD172" s="355"/>
      <c r="ERE172" s="355"/>
      <c r="ERF172" s="355"/>
      <c r="ERG172" s="355"/>
      <c r="ERH172" s="355"/>
      <c r="ERI172" s="355"/>
      <c r="ERJ172" s="355"/>
      <c r="ERK172" s="355"/>
      <c r="ERL172" s="355"/>
      <c r="ERM172" s="355"/>
      <c r="ERN172" s="355"/>
      <c r="ERO172" s="355"/>
      <c r="ERP172" s="355"/>
      <c r="ERQ172" s="355"/>
      <c r="ERR172" s="355"/>
      <c r="ERS172" s="355"/>
      <c r="ERT172" s="355"/>
      <c r="ERU172" s="355"/>
      <c r="ERV172" s="355"/>
      <c r="ERW172" s="355"/>
      <c r="ERX172" s="355"/>
      <c r="ERY172" s="355"/>
      <c r="ERZ172" s="355"/>
      <c r="ESA172" s="355"/>
      <c r="ESB172" s="355"/>
      <c r="ESC172" s="355"/>
      <c r="ESD172" s="355"/>
      <c r="ESE172" s="355"/>
      <c r="ESF172" s="355"/>
      <c r="ESG172" s="355"/>
      <c r="ESH172" s="355"/>
      <c r="ESI172" s="355"/>
      <c r="ESJ172" s="355"/>
      <c r="ESK172" s="355"/>
      <c r="ESL172" s="355"/>
      <c r="ESM172" s="355"/>
      <c r="ESN172" s="355"/>
      <c r="ESO172" s="355"/>
      <c r="ESP172" s="355"/>
      <c r="ESQ172" s="355"/>
      <c r="ESR172" s="355"/>
      <c r="ESS172" s="355"/>
      <c r="EST172" s="355"/>
      <c r="ESU172" s="355"/>
      <c r="ESV172" s="355"/>
      <c r="ESW172" s="355"/>
      <c r="ESX172" s="355"/>
      <c r="ESY172" s="355"/>
      <c r="ESZ172" s="355"/>
      <c r="ETA172" s="355"/>
      <c r="ETB172" s="355"/>
      <c r="ETC172" s="355"/>
      <c r="ETD172" s="355"/>
      <c r="ETE172" s="355"/>
      <c r="ETF172" s="355"/>
      <c r="ETG172" s="355"/>
      <c r="ETH172" s="355"/>
      <c r="ETI172" s="355"/>
      <c r="ETJ172" s="355"/>
      <c r="ETK172" s="355"/>
      <c r="ETL172" s="355"/>
      <c r="ETM172" s="355"/>
      <c r="ETN172" s="355"/>
      <c r="ETO172" s="355"/>
      <c r="ETP172" s="355"/>
      <c r="ETQ172" s="355"/>
      <c r="ETR172" s="355"/>
      <c r="ETS172" s="355"/>
      <c r="ETT172" s="355"/>
      <c r="ETU172" s="355"/>
      <c r="ETV172" s="355"/>
      <c r="ETW172" s="355"/>
      <c r="ETX172" s="355"/>
      <c r="ETY172" s="355"/>
      <c r="ETZ172" s="355"/>
      <c r="EUA172" s="355"/>
      <c r="EUB172" s="355"/>
      <c r="EUC172" s="355"/>
      <c r="EUD172" s="355"/>
      <c r="EUE172" s="355"/>
      <c r="EUF172" s="355"/>
      <c r="EUG172" s="355"/>
      <c r="EUH172" s="355"/>
      <c r="EUI172" s="355"/>
      <c r="EUJ172" s="355"/>
      <c r="EUK172" s="355"/>
      <c r="EUL172" s="355"/>
      <c r="EUM172" s="355"/>
      <c r="EUN172" s="355"/>
      <c r="EUO172" s="355"/>
      <c r="EUP172" s="355"/>
      <c r="EUQ172" s="355"/>
      <c r="EUR172" s="355"/>
      <c r="EUS172" s="355"/>
      <c r="EUT172" s="355"/>
      <c r="EUU172" s="355"/>
      <c r="EUV172" s="355"/>
      <c r="EUW172" s="355"/>
      <c r="EUX172" s="355"/>
      <c r="EUY172" s="355"/>
      <c r="EUZ172" s="355"/>
      <c r="EVA172" s="355"/>
      <c r="EVB172" s="355"/>
      <c r="EVC172" s="355"/>
      <c r="EVD172" s="355"/>
      <c r="EVE172" s="355"/>
      <c r="EVF172" s="355"/>
      <c r="EVG172" s="355"/>
      <c r="EVH172" s="355"/>
      <c r="EVI172" s="355"/>
      <c r="EVJ172" s="355"/>
      <c r="EVK172" s="355"/>
      <c r="EVL172" s="355"/>
      <c r="EVM172" s="355"/>
      <c r="EVN172" s="355"/>
      <c r="EVO172" s="355"/>
      <c r="EVP172" s="355"/>
      <c r="EVQ172" s="355"/>
      <c r="EVR172" s="355"/>
      <c r="EVS172" s="355"/>
      <c r="EVT172" s="355"/>
      <c r="EVU172" s="355"/>
      <c r="EVV172" s="355"/>
      <c r="EVW172" s="355"/>
      <c r="EVX172" s="355"/>
      <c r="EVY172" s="355"/>
      <c r="EVZ172" s="355"/>
      <c r="EWA172" s="355"/>
      <c r="EWB172" s="355"/>
      <c r="EWC172" s="355"/>
      <c r="EWD172" s="355"/>
      <c r="EWE172" s="355"/>
      <c r="EWF172" s="355"/>
      <c r="EWG172" s="355"/>
      <c r="EWH172" s="355"/>
      <c r="EWI172" s="355"/>
      <c r="EWJ172" s="355"/>
      <c r="EWK172" s="355"/>
      <c r="EWL172" s="355"/>
      <c r="EWM172" s="355"/>
      <c r="EWN172" s="355"/>
      <c r="EWO172" s="355"/>
      <c r="EWP172" s="355"/>
      <c r="EWQ172" s="355"/>
      <c r="EWR172" s="355"/>
      <c r="EWS172" s="355"/>
      <c r="EWT172" s="355"/>
      <c r="EWU172" s="355"/>
      <c r="EWV172" s="355"/>
      <c r="EWW172" s="355"/>
      <c r="EWX172" s="355"/>
      <c r="EWY172" s="355"/>
      <c r="EWZ172" s="355"/>
      <c r="EXA172" s="355"/>
      <c r="EXB172" s="355"/>
      <c r="EXC172" s="355"/>
      <c r="EXD172" s="355"/>
      <c r="EXE172" s="355"/>
      <c r="EXF172" s="355"/>
      <c r="EXG172" s="355"/>
      <c r="EXH172" s="355"/>
      <c r="EXI172" s="355"/>
      <c r="EXJ172" s="355"/>
      <c r="EXK172" s="355"/>
      <c r="EXL172" s="355"/>
      <c r="EXM172" s="355"/>
      <c r="EXN172" s="355"/>
      <c r="EXO172" s="355"/>
      <c r="EXP172" s="355"/>
      <c r="EXQ172" s="355"/>
      <c r="EXR172" s="355"/>
      <c r="EXS172" s="355"/>
      <c r="EXT172" s="355"/>
      <c r="EXU172" s="355"/>
      <c r="EXV172" s="355"/>
      <c r="EXW172" s="355"/>
      <c r="EXX172" s="355"/>
      <c r="EXY172" s="355"/>
      <c r="EXZ172" s="355"/>
      <c r="EYA172" s="355"/>
      <c r="EYB172" s="355"/>
      <c r="EYC172" s="355"/>
      <c r="EYD172" s="355"/>
      <c r="EYE172" s="355"/>
      <c r="EYF172" s="355"/>
      <c r="EYG172" s="355"/>
      <c r="EYH172" s="355"/>
      <c r="EYI172" s="355"/>
      <c r="EYJ172" s="355"/>
      <c r="EYK172" s="355"/>
      <c r="EYL172" s="355"/>
      <c r="EYM172" s="355"/>
      <c r="EYN172" s="355"/>
      <c r="EYO172" s="355"/>
      <c r="EYP172" s="355"/>
      <c r="EYQ172" s="355"/>
      <c r="EYR172" s="355"/>
      <c r="EYS172" s="355"/>
      <c r="EYT172" s="355"/>
      <c r="EYU172" s="355"/>
      <c r="EYV172" s="355"/>
      <c r="EYW172" s="355"/>
      <c r="EYX172" s="355"/>
      <c r="EYY172" s="355"/>
      <c r="EYZ172" s="355"/>
      <c r="EZA172" s="355"/>
      <c r="EZB172" s="355"/>
      <c r="EZC172" s="355"/>
      <c r="EZD172" s="355"/>
      <c r="EZE172" s="355"/>
      <c r="EZF172" s="355"/>
      <c r="EZG172" s="355"/>
      <c r="EZH172" s="355"/>
      <c r="EZI172" s="355"/>
      <c r="EZJ172" s="355"/>
      <c r="EZK172" s="355"/>
      <c r="EZL172" s="355"/>
      <c r="EZM172" s="355"/>
      <c r="EZN172" s="355"/>
      <c r="EZO172" s="355"/>
      <c r="EZP172" s="355"/>
      <c r="EZQ172" s="355"/>
      <c r="EZR172" s="355"/>
      <c r="EZS172" s="355"/>
      <c r="EZT172" s="355"/>
      <c r="EZU172" s="355"/>
      <c r="EZV172" s="355"/>
      <c r="EZW172" s="355"/>
      <c r="EZX172" s="355"/>
      <c r="EZY172" s="355"/>
      <c r="EZZ172" s="355"/>
      <c r="FAA172" s="355"/>
      <c r="FAB172" s="355"/>
      <c r="FAC172" s="355"/>
      <c r="FAD172" s="355"/>
      <c r="FAE172" s="355"/>
      <c r="FAF172" s="355"/>
      <c r="FAG172" s="355"/>
      <c r="FAH172" s="355"/>
      <c r="FAI172" s="355"/>
      <c r="FAJ172" s="355"/>
      <c r="FAK172" s="355"/>
      <c r="FAL172" s="355"/>
      <c r="FAM172" s="355"/>
      <c r="FAN172" s="355"/>
      <c r="FAO172" s="355"/>
      <c r="FAP172" s="355"/>
      <c r="FAQ172" s="355"/>
      <c r="FAX172" s="355"/>
      <c r="FAY172" s="355"/>
      <c r="FAZ172" s="355"/>
      <c r="FBA172" s="355"/>
      <c r="FBB172" s="355"/>
      <c r="FBC172" s="355"/>
      <c r="FBD172" s="355"/>
      <c r="FBE172" s="355"/>
      <c r="FBF172" s="355"/>
      <c r="FBG172" s="355"/>
      <c r="FBH172" s="355"/>
      <c r="FBI172" s="355"/>
      <c r="FBJ172" s="355"/>
      <c r="FBK172" s="355"/>
      <c r="FBL172" s="355"/>
      <c r="FBM172" s="355"/>
      <c r="FBN172" s="355"/>
      <c r="FBO172" s="355"/>
      <c r="FBP172" s="355"/>
      <c r="FBQ172" s="355"/>
      <c r="FBR172" s="355"/>
      <c r="FBS172" s="355"/>
      <c r="FBT172" s="355"/>
      <c r="FBU172" s="355"/>
      <c r="FBV172" s="355"/>
      <c r="FBW172" s="355"/>
      <c r="FBX172" s="355"/>
      <c r="FBY172" s="355"/>
      <c r="FBZ172" s="355"/>
      <c r="FCA172" s="355"/>
      <c r="FCB172" s="355"/>
      <c r="FCC172" s="355"/>
      <c r="FCD172" s="355"/>
      <c r="FCE172" s="355"/>
      <c r="FCF172" s="355"/>
      <c r="FCG172" s="355"/>
      <c r="FCH172" s="355"/>
      <c r="FCI172" s="355"/>
      <c r="FCJ172" s="355"/>
      <c r="FCK172" s="355"/>
      <c r="FCL172" s="355"/>
      <c r="FCM172" s="355"/>
      <c r="FCN172" s="355"/>
      <c r="FCO172" s="355"/>
      <c r="FCP172" s="355"/>
      <c r="FCQ172" s="355"/>
      <c r="FCR172" s="355"/>
      <c r="FCS172" s="355"/>
      <c r="FCT172" s="355"/>
      <c r="FCU172" s="355"/>
      <c r="FCV172" s="355"/>
      <c r="FCW172" s="355"/>
      <c r="FCX172" s="355"/>
      <c r="FCY172" s="355"/>
      <c r="FCZ172" s="355"/>
      <c r="FDA172" s="355"/>
      <c r="FDB172" s="355"/>
      <c r="FDC172" s="355"/>
      <c r="FDD172" s="355"/>
      <c r="FDE172" s="355"/>
      <c r="FDF172" s="355"/>
      <c r="FDG172" s="355"/>
      <c r="FDH172" s="355"/>
      <c r="FDI172" s="355"/>
      <c r="FDJ172" s="355"/>
      <c r="FDK172" s="355"/>
      <c r="FDL172" s="355"/>
      <c r="FDM172" s="355"/>
      <c r="FDN172" s="355"/>
      <c r="FDO172" s="355"/>
      <c r="FDP172" s="355"/>
      <c r="FDQ172" s="355"/>
      <c r="FDR172" s="355"/>
      <c r="FDS172" s="355"/>
      <c r="FDT172" s="355"/>
      <c r="FDU172" s="355"/>
      <c r="FDV172" s="355"/>
      <c r="FDW172" s="355"/>
      <c r="FDX172" s="355"/>
      <c r="FDY172" s="355"/>
      <c r="FDZ172" s="355"/>
      <c r="FEA172" s="355"/>
      <c r="FEB172" s="355"/>
      <c r="FEC172" s="355"/>
      <c r="FED172" s="355"/>
      <c r="FEE172" s="355"/>
      <c r="FEF172" s="355"/>
      <c r="FEG172" s="355"/>
      <c r="FEH172" s="355"/>
      <c r="FEI172" s="355"/>
      <c r="FEJ172" s="355"/>
      <c r="FEK172" s="355"/>
      <c r="FEL172" s="355"/>
      <c r="FEM172" s="355"/>
      <c r="FEN172" s="355"/>
      <c r="FEO172" s="355"/>
      <c r="FEP172" s="355"/>
      <c r="FEQ172" s="355"/>
      <c r="FER172" s="355"/>
      <c r="FES172" s="355"/>
      <c r="FET172" s="355"/>
      <c r="FEU172" s="355"/>
      <c r="FEV172" s="355"/>
      <c r="FEW172" s="355"/>
      <c r="FEX172" s="355"/>
      <c r="FEY172" s="355"/>
      <c r="FEZ172" s="355"/>
      <c r="FFA172" s="355"/>
      <c r="FFB172" s="355"/>
      <c r="FFC172" s="355"/>
      <c r="FFD172" s="355"/>
      <c r="FFE172" s="355"/>
      <c r="FFF172" s="355"/>
      <c r="FFG172" s="355"/>
      <c r="FFH172" s="355"/>
      <c r="FFI172" s="355"/>
      <c r="FFJ172" s="355"/>
      <c r="FFK172" s="355"/>
      <c r="FFL172" s="355"/>
      <c r="FFM172" s="355"/>
      <c r="FFN172" s="355"/>
      <c r="FFO172" s="355"/>
      <c r="FFP172" s="355"/>
      <c r="FFQ172" s="355"/>
      <c r="FFR172" s="355"/>
      <c r="FFS172" s="355"/>
      <c r="FFT172" s="355"/>
      <c r="FFU172" s="355"/>
      <c r="FFV172" s="355"/>
      <c r="FFW172" s="355"/>
      <c r="FFX172" s="355"/>
      <c r="FFY172" s="355"/>
      <c r="FFZ172" s="355"/>
      <c r="FGA172" s="355"/>
      <c r="FGB172" s="355"/>
      <c r="FGC172" s="355"/>
      <c r="FGD172" s="355"/>
      <c r="FGE172" s="355"/>
      <c r="FGF172" s="355"/>
      <c r="FGG172" s="355"/>
      <c r="FGH172" s="355"/>
      <c r="FGI172" s="355"/>
      <c r="FGJ172" s="355"/>
      <c r="FGK172" s="355"/>
      <c r="FGL172" s="355"/>
      <c r="FGM172" s="355"/>
      <c r="FGN172" s="355"/>
      <c r="FGO172" s="355"/>
      <c r="FGP172" s="355"/>
      <c r="FGQ172" s="355"/>
      <c r="FGR172" s="355"/>
      <c r="FGS172" s="355"/>
      <c r="FGT172" s="355"/>
      <c r="FGU172" s="355"/>
      <c r="FGV172" s="355"/>
      <c r="FGW172" s="355"/>
      <c r="FGX172" s="355"/>
      <c r="FGY172" s="355"/>
      <c r="FGZ172" s="355"/>
      <c r="FHA172" s="355"/>
      <c r="FHB172" s="355"/>
      <c r="FHC172" s="355"/>
      <c r="FHD172" s="355"/>
      <c r="FHE172" s="355"/>
      <c r="FHF172" s="355"/>
      <c r="FHG172" s="355"/>
      <c r="FHH172" s="355"/>
      <c r="FHI172" s="355"/>
      <c r="FHJ172" s="355"/>
      <c r="FHK172" s="355"/>
      <c r="FHL172" s="355"/>
      <c r="FHM172" s="355"/>
      <c r="FHN172" s="355"/>
      <c r="FHO172" s="355"/>
      <c r="FHP172" s="355"/>
      <c r="FHQ172" s="355"/>
      <c r="FHR172" s="355"/>
      <c r="FHS172" s="355"/>
      <c r="FHT172" s="355"/>
      <c r="FHU172" s="355"/>
      <c r="FHV172" s="355"/>
      <c r="FHW172" s="355"/>
      <c r="FHX172" s="355"/>
      <c r="FHY172" s="355"/>
      <c r="FHZ172" s="355"/>
      <c r="FIA172" s="355"/>
      <c r="FIB172" s="355"/>
      <c r="FIC172" s="355"/>
      <c r="FID172" s="355"/>
      <c r="FIE172" s="355"/>
      <c r="FIF172" s="355"/>
      <c r="FIG172" s="355"/>
      <c r="FIH172" s="355"/>
      <c r="FII172" s="355"/>
      <c r="FIJ172" s="355"/>
      <c r="FIK172" s="355"/>
      <c r="FIL172" s="355"/>
      <c r="FIM172" s="355"/>
      <c r="FIN172" s="355"/>
      <c r="FIO172" s="355"/>
      <c r="FIP172" s="355"/>
      <c r="FIQ172" s="355"/>
      <c r="FIR172" s="355"/>
      <c r="FIS172" s="355"/>
      <c r="FIT172" s="355"/>
      <c r="FIU172" s="355"/>
      <c r="FIV172" s="355"/>
      <c r="FIW172" s="355"/>
      <c r="FIX172" s="355"/>
      <c r="FIY172" s="355"/>
      <c r="FIZ172" s="355"/>
      <c r="FJA172" s="355"/>
      <c r="FJB172" s="355"/>
      <c r="FJC172" s="355"/>
      <c r="FJD172" s="355"/>
      <c r="FJE172" s="355"/>
      <c r="FJF172" s="355"/>
      <c r="FJG172" s="355"/>
      <c r="FJH172" s="355"/>
      <c r="FJI172" s="355"/>
      <c r="FJJ172" s="355"/>
      <c r="FJK172" s="355"/>
      <c r="FJL172" s="355"/>
      <c r="FJM172" s="355"/>
      <c r="FJN172" s="355"/>
      <c r="FJO172" s="355"/>
      <c r="FJP172" s="355"/>
      <c r="FJQ172" s="355"/>
      <c r="FJR172" s="355"/>
      <c r="FJS172" s="355"/>
      <c r="FJT172" s="355"/>
      <c r="FJU172" s="355"/>
      <c r="FJV172" s="355"/>
      <c r="FJW172" s="355"/>
      <c r="FJX172" s="355"/>
      <c r="FJY172" s="355"/>
      <c r="FJZ172" s="355"/>
      <c r="FKA172" s="355"/>
      <c r="FKB172" s="355"/>
      <c r="FKC172" s="355"/>
      <c r="FKD172" s="355"/>
      <c r="FKE172" s="355"/>
      <c r="FKF172" s="355"/>
      <c r="FKG172" s="355"/>
      <c r="FKH172" s="355"/>
      <c r="FKI172" s="355"/>
      <c r="FKJ172" s="355"/>
      <c r="FKK172" s="355"/>
      <c r="FKL172" s="355"/>
      <c r="FKM172" s="355"/>
      <c r="FKT172" s="355"/>
      <c r="FKU172" s="355"/>
      <c r="FKV172" s="355"/>
      <c r="FKW172" s="355"/>
      <c r="FKX172" s="355"/>
      <c r="FKY172" s="355"/>
      <c r="FKZ172" s="355"/>
      <c r="FLA172" s="355"/>
      <c r="FLB172" s="355"/>
      <c r="FLC172" s="355"/>
      <c r="FLD172" s="355"/>
      <c r="FLE172" s="355"/>
      <c r="FLF172" s="355"/>
      <c r="FLG172" s="355"/>
      <c r="FLH172" s="355"/>
      <c r="FLI172" s="355"/>
      <c r="FLJ172" s="355"/>
      <c r="FLK172" s="355"/>
      <c r="FLL172" s="355"/>
      <c r="FLM172" s="355"/>
      <c r="FLN172" s="355"/>
      <c r="FLO172" s="355"/>
      <c r="FLP172" s="355"/>
      <c r="FLQ172" s="355"/>
      <c r="FLR172" s="355"/>
      <c r="FLS172" s="355"/>
      <c r="FLT172" s="355"/>
      <c r="FLU172" s="355"/>
      <c r="FLV172" s="355"/>
      <c r="FLW172" s="355"/>
      <c r="FLX172" s="355"/>
      <c r="FLY172" s="355"/>
      <c r="FLZ172" s="355"/>
      <c r="FMA172" s="355"/>
      <c r="FMB172" s="355"/>
      <c r="FMC172" s="355"/>
      <c r="FMD172" s="355"/>
      <c r="FME172" s="355"/>
      <c r="FMF172" s="355"/>
      <c r="FMG172" s="355"/>
      <c r="FMH172" s="355"/>
      <c r="FMI172" s="355"/>
      <c r="FMJ172" s="355"/>
      <c r="FMK172" s="355"/>
      <c r="FML172" s="355"/>
      <c r="FMM172" s="355"/>
      <c r="FMN172" s="355"/>
      <c r="FMO172" s="355"/>
      <c r="FMP172" s="355"/>
      <c r="FMQ172" s="355"/>
      <c r="FMR172" s="355"/>
      <c r="FMS172" s="355"/>
      <c r="FMT172" s="355"/>
      <c r="FMU172" s="355"/>
      <c r="FMV172" s="355"/>
      <c r="FMW172" s="355"/>
      <c r="FMX172" s="355"/>
      <c r="FMY172" s="355"/>
      <c r="FMZ172" s="355"/>
      <c r="FNA172" s="355"/>
      <c r="FNB172" s="355"/>
      <c r="FNC172" s="355"/>
      <c r="FND172" s="355"/>
      <c r="FNE172" s="355"/>
      <c r="FNF172" s="355"/>
      <c r="FNG172" s="355"/>
      <c r="FNH172" s="355"/>
      <c r="FNI172" s="355"/>
      <c r="FNJ172" s="355"/>
      <c r="FNK172" s="355"/>
      <c r="FNL172" s="355"/>
      <c r="FNM172" s="355"/>
      <c r="FNN172" s="355"/>
      <c r="FNO172" s="355"/>
      <c r="FNP172" s="355"/>
      <c r="FNQ172" s="355"/>
      <c r="FNR172" s="355"/>
      <c r="FNS172" s="355"/>
      <c r="FNT172" s="355"/>
      <c r="FNU172" s="355"/>
      <c r="FNV172" s="355"/>
      <c r="FNW172" s="355"/>
      <c r="FNX172" s="355"/>
      <c r="FNY172" s="355"/>
      <c r="FNZ172" s="355"/>
      <c r="FOA172" s="355"/>
      <c r="FOB172" s="355"/>
      <c r="FOC172" s="355"/>
      <c r="FOD172" s="355"/>
      <c r="FOE172" s="355"/>
      <c r="FOF172" s="355"/>
      <c r="FOG172" s="355"/>
      <c r="FOH172" s="355"/>
      <c r="FOI172" s="355"/>
      <c r="FOJ172" s="355"/>
      <c r="FOK172" s="355"/>
      <c r="FOL172" s="355"/>
      <c r="FOM172" s="355"/>
      <c r="FON172" s="355"/>
      <c r="FOO172" s="355"/>
      <c r="FOP172" s="355"/>
      <c r="FOQ172" s="355"/>
      <c r="FOR172" s="355"/>
      <c r="FOS172" s="355"/>
      <c r="FOT172" s="355"/>
      <c r="FOU172" s="355"/>
      <c r="FOV172" s="355"/>
      <c r="FOW172" s="355"/>
      <c r="FOX172" s="355"/>
      <c r="FOY172" s="355"/>
      <c r="FOZ172" s="355"/>
      <c r="FPA172" s="355"/>
      <c r="FPB172" s="355"/>
      <c r="FPC172" s="355"/>
      <c r="FPD172" s="355"/>
      <c r="FPE172" s="355"/>
      <c r="FPF172" s="355"/>
      <c r="FPG172" s="355"/>
      <c r="FPH172" s="355"/>
      <c r="FPI172" s="355"/>
      <c r="FPJ172" s="355"/>
      <c r="FPK172" s="355"/>
      <c r="FPL172" s="355"/>
      <c r="FPM172" s="355"/>
      <c r="FPN172" s="355"/>
      <c r="FPO172" s="355"/>
      <c r="FPP172" s="355"/>
      <c r="FPQ172" s="355"/>
      <c r="FPR172" s="355"/>
      <c r="FPS172" s="355"/>
      <c r="FPT172" s="355"/>
      <c r="FPU172" s="355"/>
      <c r="FPV172" s="355"/>
      <c r="FPW172" s="355"/>
      <c r="FPX172" s="355"/>
      <c r="FPY172" s="355"/>
      <c r="FPZ172" s="355"/>
      <c r="FQA172" s="355"/>
      <c r="FQB172" s="355"/>
      <c r="FQC172" s="355"/>
      <c r="FQD172" s="355"/>
      <c r="FQE172" s="355"/>
      <c r="FQF172" s="355"/>
      <c r="FQG172" s="355"/>
      <c r="FQH172" s="355"/>
      <c r="FQI172" s="355"/>
      <c r="FQJ172" s="355"/>
      <c r="FQK172" s="355"/>
      <c r="FQL172" s="355"/>
      <c r="FQM172" s="355"/>
      <c r="FQN172" s="355"/>
      <c r="FQO172" s="355"/>
      <c r="FQP172" s="355"/>
      <c r="FQQ172" s="355"/>
      <c r="FQR172" s="355"/>
      <c r="FQS172" s="355"/>
      <c r="FQT172" s="355"/>
      <c r="FQU172" s="355"/>
      <c r="FQV172" s="355"/>
      <c r="FQW172" s="355"/>
      <c r="FQX172" s="355"/>
      <c r="FQY172" s="355"/>
      <c r="FQZ172" s="355"/>
      <c r="FRA172" s="355"/>
      <c r="FRB172" s="355"/>
      <c r="FRC172" s="355"/>
      <c r="FRD172" s="355"/>
      <c r="FRE172" s="355"/>
      <c r="FRF172" s="355"/>
      <c r="FRG172" s="355"/>
      <c r="FRH172" s="355"/>
      <c r="FRI172" s="355"/>
      <c r="FRJ172" s="355"/>
      <c r="FRK172" s="355"/>
      <c r="FRL172" s="355"/>
      <c r="FRM172" s="355"/>
      <c r="FRN172" s="355"/>
      <c r="FRO172" s="355"/>
      <c r="FRP172" s="355"/>
      <c r="FRQ172" s="355"/>
      <c r="FRR172" s="355"/>
      <c r="FRS172" s="355"/>
      <c r="FRT172" s="355"/>
      <c r="FRU172" s="355"/>
      <c r="FRV172" s="355"/>
      <c r="FRW172" s="355"/>
      <c r="FRX172" s="355"/>
      <c r="FRY172" s="355"/>
      <c r="FRZ172" s="355"/>
      <c r="FSA172" s="355"/>
      <c r="FSB172" s="355"/>
      <c r="FSC172" s="355"/>
      <c r="FSD172" s="355"/>
      <c r="FSE172" s="355"/>
      <c r="FSF172" s="355"/>
      <c r="FSG172" s="355"/>
      <c r="FSH172" s="355"/>
      <c r="FSI172" s="355"/>
      <c r="FSJ172" s="355"/>
      <c r="FSK172" s="355"/>
      <c r="FSL172" s="355"/>
      <c r="FSM172" s="355"/>
      <c r="FSN172" s="355"/>
      <c r="FSO172" s="355"/>
      <c r="FSP172" s="355"/>
      <c r="FSQ172" s="355"/>
      <c r="FSR172" s="355"/>
      <c r="FSS172" s="355"/>
      <c r="FST172" s="355"/>
      <c r="FSU172" s="355"/>
      <c r="FSV172" s="355"/>
      <c r="FSW172" s="355"/>
      <c r="FSX172" s="355"/>
      <c r="FSY172" s="355"/>
      <c r="FSZ172" s="355"/>
      <c r="FTA172" s="355"/>
      <c r="FTB172" s="355"/>
      <c r="FTC172" s="355"/>
      <c r="FTD172" s="355"/>
      <c r="FTE172" s="355"/>
      <c r="FTF172" s="355"/>
      <c r="FTG172" s="355"/>
      <c r="FTH172" s="355"/>
      <c r="FTI172" s="355"/>
      <c r="FTJ172" s="355"/>
      <c r="FTK172" s="355"/>
      <c r="FTL172" s="355"/>
      <c r="FTM172" s="355"/>
      <c r="FTN172" s="355"/>
      <c r="FTO172" s="355"/>
      <c r="FTP172" s="355"/>
      <c r="FTQ172" s="355"/>
      <c r="FTR172" s="355"/>
      <c r="FTS172" s="355"/>
      <c r="FTT172" s="355"/>
      <c r="FTU172" s="355"/>
      <c r="FTV172" s="355"/>
      <c r="FTW172" s="355"/>
      <c r="FTX172" s="355"/>
      <c r="FTY172" s="355"/>
      <c r="FTZ172" s="355"/>
      <c r="FUA172" s="355"/>
      <c r="FUB172" s="355"/>
      <c r="FUC172" s="355"/>
      <c r="FUD172" s="355"/>
      <c r="FUE172" s="355"/>
      <c r="FUF172" s="355"/>
      <c r="FUG172" s="355"/>
      <c r="FUH172" s="355"/>
      <c r="FUI172" s="355"/>
      <c r="FUP172" s="355"/>
      <c r="FUQ172" s="355"/>
      <c r="FUR172" s="355"/>
      <c r="FUS172" s="355"/>
      <c r="FUT172" s="355"/>
      <c r="FUU172" s="355"/>
      <c r="FUV172" s="355"/>
      <c r="FUW172" s="355"/>
      <c r="FUX172" s="355"/>
      <c r="FUY172" s="355"/>
      <c r="FUZ172" s="355"/>
      <c r="FVA172" s="355"/>
      <c r="FVB172" s="355"/>
      <c r="FVC172" s="355"/>
      <c r="FVD172" s="355"/>
      <c r="FVE172" s="355"/>
      <c r="FVF172" s="355"/>
      <c r="FVG172" s="355"/>
      <c r="FVH172" s="355"/>
      <c r="FVI172" s="355"/>
      <c r="FVJ172" s="355"/>
      <c r="FVK172" s="355"/>
      <c r="FVL172" s="355"/>
      <c r="FVM172" s="355"/>
      <c r="FVN172" s="355"/>
      <c r="FVO172" s="355"/>
      <c r="FVP172" s="355"/>
      <c r="FVQ172" s="355"/>
      <c r="FVR172" s="355"/>
      <c r="FVS172" s="355"/>
      <c r="FVT172" s="355"/>
      <c r="FVU172" s="355"/>
      <c r="FVV172" s="355"/>
      <c r="FVW172" s="355"/>
      <c r="FVX172" s="355"/>
      <c r="FVY172" s="355"/>
      <c r="FVZ172" s="355"/>
      <c r="FWA172" s="355"/>
      <c r="FWB172" s="355"/>
      <c r="FWC172" s="355"/>
      <c r="FWD172" s="355"/>
      <c r="FWE172" s="355"/>
      <c r="FWF172" s="355"/>
      <c r="FWG172" s="355"/>
      <c r="FWH172" s="355"/>
      <c r="FWI172" s="355"/>
      <c r="FWJ172" s="355"/>
      <c r="FWK172" s="355"/>
      <c r="FWL172" s="355"/>
      <c r="FWM172" s="355"/>
      <c r="FWN172" s="355"/>
      <c r="FWO172" s="355"/>
      <c r="FWP172" s="355"/>
      <c r="FWQ172" s="355"/>
      <c r="FWR172" s="355"/>
      <c r="FWS172" s="355"/>
      <c r="FWT172" s="355"/>
      <c r="FWU172" s="355"/>
      <c r="FWV172" s="355"/>
      <c r="FWW172" s="355"/>
      <c r="FWX172" s="355"/>
      <c r="FWY172" s="355"/>
      <c r="FWZ172" s="355"/>
      <c r="FXA172" s="355"/>
      <c r="FXB172" s="355"/>
      <c r="FXC172" s="355"/>
      <c r="FXD172" s="355"/>
      <c r="FXE172" s="355"/>
      <c r="FXF172" s="355"/>
      <c r="FXG172" s="355"/>
      <c r="FXH172" s="355"/>
      <c r="FXI172" s="355"/>
      <c r="FXJ172" s="355"/>
      <c r="FXK172" s="355"/>
      <c r="FXL172" s="355"/>
      <c r="FXM172" s="355"/>
      <c r="FXN172" s="355"/>
      <c r="FXO172" s="355"/>
      <c r="FXP172" s="355"/>
      <c r="FXQ172" s="355"/>
      <c r="FXR172" s="355"/>
      <c r="FXS172" s="355"/>
      <c r="FXT172" s="355"/>
      <c r="FXU172" s="355"/>
      <c r="FXV172" s="355"/>
      <c r="FXW172" s="355"/>
      <c r="FXX172" s="355"/>
      <c r="FXY172" s="355"/>
      <c r="FXZ172" s="355"/>
      <c r="FYA172" s="355"/>
      <c r="FYB172" s="355"/>
      <c r="FYC172" s="355"/>
      <c r="FYD172" s="355"/>
      <c r="FYE172" s="355"/>
      <c r="FYF172" s="355"/>
      <c r="FYG172" s="355"/>
      <c r="FYH172" s="355"/>
      <c r="FYI172" s="355"/>
      <c r="FYJ172" s="355"/>
      <c r="FYK172" s="355"/>
      <c r="FYL172" s="355"/>
      <c r="FYM172" s="355"/>
      <c r="FYN172" s="355"/>
      <c r="FYO172" s="355"/>
      <c r="FYP172" s="355"/>
      <c r="FYQ172" s="355"/>
      <c r="FYR172" s="355"/>
      <c r="FYS172" s="355"/>
      <c r="FYT172" s="355"/>
      <c r="FYU172" s="355"/>
      <c r="FYV172" s="355"/>
      <c r="FYW172" s="355"/>
      <c r="FYX172" s="355"/>
      <c r="FYY172" s="355"/>
      <c r="FYZ172" s="355"/>
      <c r="FZA172" s="355"/>
      <c r="FZB172" s="355"/>
      <c r="FZC172" s="355"/>
      <c r="FZD172" s="355"/>
      <c r="FZE172" s="355"/>
      <c r="FZF172" s="355"/>
      <c r="FZG172" s="355"/>
      <c r="FZH172" s="355"/>
      <c r="FZI172" s="355"/>
      <c r="FZJ172" s="355"/>
      <c r="FZK172" s="355"/>
      <c r="FZL172" s="355"/>
      <c r="FZM172" s="355"/>
      <c r="FZN172" s="355"/>
      <c r="FZO172" s="355"/>
      <c r="FZP172" s="355"/>
      <c r="FZQ172" s="355"/>
      <c r="FZR172" s="355"/>
      <c r="FZS172" s="355"/>
      <c r="FZT172" s="355"/>
      <c r="FZU172" s="355"/>
      <c r="FZV172" s="355"/>
      <c r="FZW172" s="355"/>
      <c r="FZX172" s="355"/>
      <c r="FZY172" s="355"/>
      <c r="FZZ172" s="355"/>
      <c r="GAA172" s="355"/>
      <c r="GAB172" s="355"/>
      <c r="GAC172" s="355"/>
      <c r="GAD172" s="355"/>
      <c r="GAE172" s="355"/>
      <c r="GAF172" s="355"/>
      <c r="GAG172" s="355"/>
      <c r="GAH172" s="355"/>
      <c r="GAI172" s="355"/>
      <c r="GAJ172" s="355"/>
      <c r="GAK172" s="355"/>
      <c r="GAL172" s="355"/>
      <c r="GAM172" s="355"/>
      <c r="GAN172" s="355"/>
      <c r="GAO172" s="355"/>
      <c r="GAP172" s="355"/>
      <c r="GAQ172" s="355"/>
      <c r="GAR172" s="355"/>
      <c r="GAS172" s="355"/>
      <c r="GAT172" s="355"/>
      <c r="GAU172" s="355"/>
      <c r="GAV172" s="355"/>
      <c r="GAW172" s="355"/>
      <c r="GAX172" s="355"/>
      <c r="GAY172" s="355"/>
      <c r="GAZ172" s="355"/>
      <c r="GBA172" s="355"/>
      <c r="GBB172" s="355"/>
      <c r="GBC172" s="355"/>
      <c r="GBD172" s="355"/>
      <c r="GBE172" s="355"/>
      <c r="GBF172" s="355"/>
      <c r="GBG172" s="355"/>
      <c r="GBH172" s="355"/>
      <c r="GBI172" s="355"/>
      <c r="GBJ172" s="355"/>
      <c r="GBK172" s="355"/>
      <c r="GBL172" s="355"/>
      <c r="GBM172" s="355"/>
      <c r="GBN172" s="355"/>
      <c r="GBO172" s="355"/>
      <c r="GBP172" s="355"/>
      <c r="GBQ172" s="355"/>
      <c r="GBR172" s="355"/>
      <c r="GBS172" s="355"/>
      <c r="GBT172" s="355"/>
      <c r="GBU172" s="355"/>
      <c r="GBV172" s="355"/>
      <c r="GBW172" s="355"/>
      <c r="GBX172" s="355"/>
      <c r="GBY172" s="355"/>
      <c r="GBZ172" s="355"/>
      <c r="GCA172" s="355"/>
      <c r="GCB172" s="355"/>
      <c r="GCC172" s="355"/>
      <c r="GCD172" s="355"/>
      <c r="GCE172" s="355"/>
      <c r="GCF172" s="355"/>
      <c r="GCG172" s="355"/>
      <c r="GCH172" s="355"/>
      <c r="GCI172" s="355"/>
      <c r="GCJ172" s="355"/>
      <c r="GCK172" s="355"/>
      <c r="GCL172" s="355"/>
      <c r="GCM172" s="355"/>
      <c r="GCN172" s="355"/>
      <c r="GCO172" s="355"/>
      <c r="GCP172" s="355"/>
      <c r="GCQ172" s="355"/>
      <c r="GCR172" s="355"/>
      <c r="GCS172" s="355"/>
      <c r="GCT172" s="355"/>
      <c r="GCU172" s="355"/>
      <c r="GCV172" s="355"/>
      <c r="GCW172" s="355"/>
      <c r="GCX172" s="355"/>
      <c r="GCY172" s="355"/>
      <c r="GCZ172" s="355"/>
      <c r="GDA172" s="355"/>
      <c r="GDB172" s="355"/>
      <c r="GDC172" s="355"/>
      <c r="GDD172" s="355"/>
      <c r="GDE172" s="355"/>
      <c r="GDF172" s="355"/>
      <c r="GDG172" s="355"/>
      <c r="GDH172" s="355"/>
      <c r="GDI172" s="355"/>
      <c r="GDJ172" s="355"/>
      <c r="GDK172" s="355"/>
      <c r="GDL172" s="355"/>
      <c r="GDM172" s="355"/>
      <c r="GDN172" s="355"/>
      <c r="GDO172" s="355"/>
      <c r="GDP172" s="355"/>
      <c r="GDQ172" s="355"/>
      <c r="GDR172" s="355"/>
      <c r="GDS172" s="355"/>
      <c r="GDT172" s="355"/>
      <c r="GDU172" s="355"/>
      <c r="GDV172" s="355"/>
      <c r="GDW172" s="355"/>
      <c r="GDX172" s="355"/>
      <c r="GDY172" s="355"/>
      <c r="GDZ172" s="355"/>
      <c r="GEA172" s="355"/>
      <c r="GEB172" s="355"/>
      <c r="GEC172" s="355"/>
      <c r="GED172" s="355"/>
      <c r="GEE172" s="355"/>
      <c r="GEL172" s="355"/>
      <c r="GEM172" s="355"/>
      <c r="GEN172" s="355"/>
      <c r="GEO172" s="355"/>
      <c r="GEP172" s="355"/>
      <c r="GEQ172" s="355"/>
      <c r="GER172" s="355"/>
      <c r="GES172" s="355"/>
      <c r="GET172" s="355"/>
      <c r="GEU172" s="355"/>
      <c r="GEV172" s="355"/>
      <c r="GEW172" s="355"/>
      <c r="GEX172" s="355"/>
      <c r="GEY172" s="355"/>
      <c r="GEZ172" s="355"/>
      <c r="GFA172" s="355"/>
      <c r="GFB172" s="355"/>
      <c r="GFC172" s="355"/>
      <c r="GFD172" s="355"/>
      <c r="GFE172" s="355"/>
      <c r="GFF172" s="355"/>
      <c r="GFG172" s="355"/>
      <c r="GFH172" s="355"/>
      <c r="GFI172" s="355"/>
      <c r="GFJ172" s="355"/>
      <c r="GFK172" s="355"/>
      <c r="GFL172" s="355"/>
      <c r="GFM172" s="355"/>
      <c r="GFN172" s="355"/>
      <c r="GFO172" s="355"/>
      <c r="GFP172" s="355"/>
      <c r="GFQ172" s="355"/>
      <c r="GFR172" s="355"/>
      <c r="GFS172" s="355"/>
      <c r="GFT172" s="355"/>
      <c r="GFU172" s="355"/>
      <c r="GFV172" s="355"/>
      <c r="GFW172" s="355"/>
      <c r="GFX172" s="355"/>
      <c r="GFY172" s="355"/>
      <c r="GFZ172" s="355"/>
      <c r="GGA172" s="355"/>
      <c r="GGB172" s="355"/>
      <c r="GGC172" s="355"/>
      <c r="GGD172" s="355"/>
      <c r="GGE172" s="355"/>
      <c r="GGF172" s="355"/>
      <c r="GGG172" s="355"/>
      <c r="GGH172" s="355"/>
      <c r="GGI172" s="355"/>
      <c r="GGJ172" s="355"/>
      <c r="GGK172" s="355"/>
      <c r="GGL172" s="355"/>
      <c r="GGM172" s="355"/>
      <c r="GGN172" s="355"/>
      <c r="GGO172" s="355"/>
      <c r="GGP172" s="355"/>
      <c r="GGQ172" s="355"/>
      <c r="GGR172" s="355"/>
      <c r="GGS172" s="355"/>
      <c r="GGT172" s="355"/>
      <c r="GGU172" s="355"/>
      <c r="GGV172" s="355"/>
      <c r="GGW172" s="355"/>
      <c r="GGX172" s="355"/>
      <c r="GGY172" s="355"/>
      <c r="GGZ172" s="355"/>
      <c r="GHA172" s="355"/>
      <c r="GHB172" s="355"/>
      <c r="GHC172" s="355"/>
      <c r="GHD172" s="355"/>
      <c r="GHE172" s="355"/>
      <c r="GHF172" s="355"/>
      <c r="GHG172" s="355"/>
      <c r="GHH172" s="355"/>
      <c r="GHI172" s="355"/>
      <c r="GHJ172" s="355"/>
      <c r="GHK172" s="355"/>
      <c r="GHL172" s="355"/>
      <c r="GHM172" s="355"/>
      <c r="GHN172" s="355"/>
      <c r="GHO172" s="355"/>
      <c r="GHP172" s="355"/>
      <c r="GHQ172" s="355"/>
      <c r="GHR172" s="355"/>
      <c r="GHS172" s="355"/>
      <c r="GHT172" s="355"/>
      <c r="GHU172" s="355"/>
      <c r="GHV172" s="355"/>
      <c r="GHW172" s="355"/>
      <c r="GHX172" s="355"/>
      <c r="GHY172" s="355"/>
      <c r="GHZ172" s="355"/>
      <c r="GIA172" s="355"/>
      <c r="GIB172" s="355"/>
      <c r="GIC172" s="355"/>
      <c r="GID172" s="355"/>
      <c r="GIE172" s="355"/>
      <c r="GIF172" s="355"/>
      <c r="GIG172" s="355"/>
      <c r="GIH172" s="355"/>
      <c r="GII172" s="355"/>
      <c r="GIJ172" s="355"/>
      <c r="GIK172" s="355"/>
      <c r="GIL172" s="355"/>
      <c r="GIM172" s="355"/>
      <c r="GIN172" s="355"/>
      <c r="GIO172" s="355"/>
      <c r="GIP172" s="355"/>
      <c r="GIQ172" s="355"/>
      <c r="GIR172" s="355"/>
      <c r="GIS172" s="355"/>
      <c r="GIT172" s="355"/>
      <c r="GIU172" s="355"/>
      <c r="GIV172" s="355"/>
      <c r="GIW172" s="355"/>
      <c r="GIX172" s="355"/>
      <c r="GIY172" s="355"/>
      <c r="GIZ172" s="355"/>
      <c r="GJA172" s="355"/>
      <c r="GJB172" s="355"/>
      <c r="GJC172" s="355"/>
      <c r="GJD172" s="355"/>
      <c r="GJE172" s="355"/>
      <c r="GJF172" s="355"/>
      <c r="GJG172" s="355"/>
      <c r="GJH172" s="355"/>
      <c r="GJI172" s="355"/>
      <c r="GJJ172" s="355"/>
      <c r="GJK172" s="355"/>
      <c r="GJL172" s="355"/>
      <c r="GJM172" s="355"/>
      <c r="GJN172" s="355"/>
      <c r="GJO172" s="355"/>
      <c r="GJP172" s="355"/>
      <c r="GJQ172" s="355"/>
      <c r="GJR172" s="355"/>
      <c r="GJS172" s="355"/>
      <c r="GJT172" s="355"/>
      <c r="GJU172" s="355"/>
      <c r="GJV172" s="355"/>
      <c r="GJW172" s="355"/>
      <c r="GJX172" s="355"/>
      <c r="GJY172" s="355"/>
      <c r="GJZ172" s="355"/>
      <c r="GKA172" s="355"/>
      <c r="GKB172" s="355"/>
      <c r="GKC172" s="355"/>
      <c r="GKD172" s="355"/>
      <c r="GKE172" s="355"/>
      <c r="GKF172" s="355"/>
      <c r="GKG172" s="355"/>
      <c r="GKH172" s="355"/>
      <c r="GKI172" s="355"/>
      <c r="GKJ172" s="355"/>
      <c r="GKK172" s="355"/>
      <c r="GKL172" s="355"/>
      <c r="GKM172" s="355"/>
      <c r="GKN172" s="355"/>
      <c r="GKO172" s="355"/>
      <c r="GKP172" s="355"/>
      <c r="GKQ172" s="355"/>
      <c r="GKR172" s="355"/>
      <c r="GKS172" s="355"/>
      <c r="GKT172" s="355"/>
      <c r="GKU172" s="355"/>
      <c r="GKV172" s="355"/>
      <c r="GKW172" s="355"/>
      <c r="GKX172" s="355"/>
      <c r="GKY172" s="355"/>
      <c r="GKZ172" s="355"/>
      <c r="GLA172" s="355"/>
      <c r="GLB172" s="355"/>
      <c r="GLC172" s="355"/>
      <c r="GLD172" s="355"/>
      <c r="GLE172" s="355"/>
      <c r="GLF172" s="355"/>
      <c r="GLG172" s="355"/>
      <c r="GLH172" s="355"/>
      <c r="GLI172" s="355"/>
      <c r="GLJ172" s="355"/>
      <c r="GLK172" s="355"/>
      <c r="GLL172" s="355"/>
      <c r="GLM172" s="355"/>
      <c r="GLN172" s="355"/>
      <c r="GLO172" s="355"/>
      <c r="GLP172" s="355"/>
      <c r="GLQ172" s="355"/>
      <c r="GLR172" s="355"/>
      <c r="GLS172" s="355"/>
      <c r="GLT172" s="355"/>
      <c r="GLU172" s="355"/>
      <c r="GLV172" s="355"/>
      <c r="GLW172" s="355"/>
      <c r="GLX172" s="355"/>
      <c r="GLY172" s="355"/>
      <c r="GLZ172" s="355"/>
      <c r="GMA172" s="355"/>
      <c r="GMB172" s="355"/>
      <c r="GMC172" s="355"/>
      <c r="GMD172" s="355"/>
      <c r="GME172" s="355"/>
      <c r="GMF172" s="355"/>
      <c r="GMG172" s="355"/>
      <c r="GMH172" s="355"/>
      <c r="GMI172" s="355"/>
      <c r="GMJ172" s="355"/>
      <c r="GMK172" s="355"/>
      <c r="GML172" s="355"/>
      <c r="GMM172" s="355"/>
      <c r="GMN172" s="355"/>
      <c r="GMO172" s="355"/>
      <c r="GMP172" s="355"/>
      <c r="GMQ172" s="355"/>
      <c r="GMR172" s="355"/>
      <c r="GMS172" s="355"/>
      <c r="GMT172" s="355"/>
      <c r="GMU172" s="355"/>
      <c r="GMV172" s="355"/>
      <c r="GMW172" s="355"/>
      <c r="GMX172" s="355"/>
      <c r="GMY172" s="355"/>
      <c r="GMZ172" s="355"/>
      <c r="GNA172" s="355"/>
      <c r="GNB172" s="355"/>
      <c r="GNC172" s="355"/>
      <c r="GND172" s="355"/>
      <c r="GNE172" s="355"/>
      <c r="GNF172" s="355"/>
      <c r="GNG172" s="355"/>
      <c r="GNH172" s="355"/>
      <c r="GNI172" s="355"/>
      <c r="GNJ172" s="355"/>
      <c r="GNK172" s="355"/>
      <c r="GNL172" s="355"/>
      <c r="GNM172" s="355"/>
      <c r="GNN172" s="355"/>
      <c r="GNO172" s="355"/>
      <c r="GNP172" s="355"/>
      <c r="GNQ172" s="355"/>
      <c r="GNR172" s="355"/>
      <c r="GNS172" s="355"/>
      <c r="GNT172" s="355"/>
      <c r="GNU172" s="355"/>
      <c r="GNV172" s="355"/>
      <c r="GNW172" s="355"/>
      <c r="GNX172" s="355"/>
      <c r="GNY172" s="355"/>
      <c r="GNZ172" s="355"/>
      <c r="GOA172" s="355"/>
      <c r="GOH172" s="355"/>
      <c r="GOI172" s="355"/>
      <c r="GOJ172" s="355"/>
      <c r="GOK172" s="355"/>
      <c r="GOL172" s="355"/>
      <c r="GOM172" s="355"/>
      <c r="GON172" s="355"/>
      <c r="GOO172" s="355"/>
      <c r="GOP172" s="355"/>
      <c r="GOQ172" s="355"/>
      <c r="GOR172" s="355"/>
      <c r="GOS172" s="355"/>
      <c r="GOT172" s="355"/>
      <c r="GOU172" s="355"/>
      <c r="GOV172" s="355"/>
      <c r="GOW172" s="355"/>
      <c r="GOX172" s="355"/>
      <c r="GOY172" s="355"/>
      <c r="GOZ172" s="355"/>
      <c r="GPA172" s="355"/>
      <c r="GPB172" s="355"/>
      <c r="GPC172" s="355"/>
      <c r="GPD172" s="355"/>
      <c r="GPE172" s="355"/>
      <c r="GPF172" s="355"/>
      <c r="GPG172" s="355"/>
      <c r="GPH172" s="355"/>
      <c r="GPI172" s="355"/>
      <c r="GPJ172" s="355"/>
      <c r="GPK172" s="355"/>
      <c r="GPL172" s="355"/>
      <c r="GPM172" s="355"/>
      <c r="GPN172" s="355"/>
      <c r="GPO172" s="355"/>
      <c r="GPP172" s="355"/>
      <c r="GPQ172" s="355"/>
      <c r="GPR172" s="355"/>
      <c r="GPS172" s="355"/>
      <c r="GPT172" s="355"/>
      <c r="GPU172" s="355"/>
      <c r="GPV172" s="355"/>
      <c r="GPW172" s="355"/>
      <c r="GPX172" s="355"/>
      <c r="GPY172" s="355"/>
      <c r="GPZ172" s="355"/>
      <c r="GQA172" s="355"/>
      <c r="GQB172" s="355"/>
      <c r="GQC172" s="355"/>
      <c r="GQD172" s="355"/>
      <c r="GQE172" s="355"/>
      <c r="GQF172" s="355"/>
      <c r="GQG172" s="355"/>
      <c r="GQH172" s="355"/>
      <c r="GQI172" s="355"/>
      <c r="GQJ172" s="355"/>
      <c r="GQK172" s="355"/>
      <c r="GQL172" s="355"/>
      <c r="GQM172" s="355"/>
      <c r="GQN172" s="355"/>
      <c r="GQO172" s="355"/>
      <c r="GQP172" s="355"/>
      <c r="GQQ172" s="355"/>
      <c r="GQR172" s="355"/>
      <c r="GQS172" s="355"/>
      <c r="GQT172" s="355"/>
      <c r="GQU172" s="355"/>
      <c r="GQV172" s="355"/>
      <c r="GQW172" s="355"/>
      <c r="GQX172" s="355"/>
      <c r="GQY172" s="355"/>
      <c r="GQZ172" s="355"/>
      <c r="GRA172" s="355"/>
      <c r="GRB172" s="355"/>
      <c r="GRC172" s="355"/>
      <c r="GRD172" s="355"/>
      <c r="GRE172" s="355"/>
      <c r="GRF172" s="355"/>
      <c r="GRG172" s="355"/>
      <c r="GRH172" s="355"/>
      <c r="GRI172" s="355"/>
      <c r="GRJ172" s="355"/>
      <c r="GRK172" s="355"/>
      <c r="GRL172" s="355"/>
      <c r="GRM172" s="355"/>
      <c r="GRN172" s="355"/>
      <c r="GRO172" s="355"/>
      <c r="GRP172" s="355"/>
      <c r="GRQ172" s="355"/>
      <c r="GRR172" s="355"/>
      <c r="GRS172" s="355"/>
      <c r="GRT172" s="355"/>
      <c r="GRU172" s="355"/>
      <c r="GRV172" s="355"/>
      <c r="GRW172" s="355"/>
      <c r="GRX172" s="355"/>
      <c r="GRY172" s="355"/>
      <c r="GRZ172" s="355"/>
      <c r="GSA172" s="355"/>
      <c r="GSB172" s="355"/>
      <c r="GSC172" s="355"/>
      <c r="GSD172" s="355"/>
      <c r="GSE172" s="355"/>
      <c r="GSF172" s="355"/>
      <c r="GSG172" s="355"/>
      <c r="GSH172" s="355"/>
      <c r="GSI172" s="355"/>
      <c r="GSJ172" s="355"/>
      <c r="GSK172" s="355"/>
      <c r="GSL172" s="355"/>
      <c r="GSM172" s="355"/>
      <c r="GSN172" s="355"/>
      <c r="GSO172" s="355"/>
      <c r="GSP172" s="355"/>
      <c r="GSQ172" s="355"/>
      <c r="GSR172" s="355"/>
      <c r="GSS172" s="355"/>
      <c r="GST172" s="355"/>
      <c r="GSU172" s="355"/>
      <c r="GSV172" s="355"/>
      <c r="GSW172" s="355"/>
      <c r="GSX172" s="355"/>
      <c r="GSY172" s="355"/>
      <c r="GSZ172" s="355"/>
      <c r="GTA172" s="355"/>
      <c r="GTB172" s="355"/>
      <c r="GTC172" s="355"/>
      <c r="GTD172" s="355"/>
      <c r="GTE172" s="355"/>
      <c r="GTF172" s="355"/>
      <c r="GTG172" s="355"/>
      <c r="GTH172" s="355"/>
      <c r="GTI172" s="355"/>
      <c r="GTJ172" s="355"/>
      <c r="GTK172" s="355"/>
      <c r="GTL172" s="355"/>
      <c r="GTM172" s="355"/>
      <c r="GTN172" s="355"/>
      <c r="GTO172" s="355"/>
      <c r="GTP172" s="355"/>
      <c r="GTQ172" s="355"/>
      <c r="GTR172" s="355"/>
      <c r="GTS172" s="355"/>
      <c r="GTT172" s="355"/>
      <c r="GTU172" s="355"/>
      <c r="GTV172" s="355"/>
      <c r="GTW172" s="355"/>
      <c r="GTX172" s="355"/>
      <c r="GTY172" s="355"/>
      <c r="GTZ172" s="355"/>
      <c r="GUA172" s="355"/>
      <c r="GUB172" s="355"/>
      <c r="GUC172" s="355"/>
      <c r="GUD172" s="355"/>
      <c r="GUE172" s="355"/>
      <c r="GUF172" s="355"/>
      <c r="GUG172" s="355"/>
      <c r="GUH172" s="355"/>
      <c r="GUI172" s="355"/>
      <c r="GUJ172" s="355"/>
      <c r="GUK172" s="355"/>
      <c r="GUL172" s="355"/>
      <c r="GUM172" s="355"/>
      <c r="GUN172" s="355"/>
      <c r="GUO172" s="355"/>
      <c r="GUP172" s="355"/>
      <c r="GUQ172" s="355"/>
      <c r="GUR172" s="355"/>
      <c r="GUS172" s="355"/>
      <c r="GUT172" s="355"/>
      <c r="GUU172" s="355"/>
      <c r="GUV172" s="355"/>
      <c r="GUW172" s="355"/>
      <c r="GUX172" s="355"/>
      <c r="GUY172" s="355"/>
      <c r="GUZ172" s="355"/>
      <c r="GVA172" s="355"/>
      <c r="GVB172" s="355"/>
      <c r="GVC172" s="355"/>
      <c r="GVD172" s="355"/>
      <c r="GVE172" s="355"/>
      <c r="GVF172" s="355"/>
      <c r="GVG172" s="355"/>
      <c r="GVH172" s="355"/>
      <c r="GVI172" s="355"/>
      <c r="GVJ172" s="355"/>
      <c r="GVK172" s="355"/>
      <c r="GVL172" s="355"/>
      <c r="GVM172" s="355"/>
      <c r="GVN172" s="355"/>
      <c r="GVO172" s="355"/>
      <c r="GVP172" s="355"/>
      <c r="GVQ172" s="355"/>
      <c r="GVR172" s="355"/>
      <c r="GVS172" s="355"/>
      <c r="GVT172" s="355"/>
      <c r="GVU172" s="355"/>
      <c r="GVV172" s="355"/>
      <c r="GVW172" s="355"/>
      <c r="GVX172" s="355"/>
      <c r="GVY172" s="355"/>
      <c r="GVZ172" s="355"/>
      <c r="GWA172" s="355"/>
      <c r="GWB172" s="355"/>
      <c r="GWC172" s="355"/>
      <c r="GWD172" s="355"/>
      <c r="GWE172" s="355"/>
      <c r="GWF172" s="355"/>
      <c r="GWG172" s="355"/>
      <c r="GWH172" s="355"/>
      <c r="GWI172" s="355"/>
      <c r="GWJ172" s="355"/>
      <c r="GWK172" s="355"/>
      <c r="GWL172" s="355"/>
      <c r="GWM172" s="355"/>
      <c r="GWN172" s="355"/>
      <c r="GWO172" s="355"/>
      <c r="GWP172" s="355"/>
      <c r="GWQ172" s="355"/>
      <c r="GWR172" s="355"/>
      <c r="GWS172" s="355"/>
      <c r="GWT172" s="355"/>
      <c r="GWU172" s="355"/>
      <c r="GWV172" s="355"/>
      <c r="GWW172" s="355"/>
      <c r="GWX172" s="355"/>
      <c r="GWY172" s="355"/>
      <c r="GWZ172" s="355"/>
      <c r="GXA172" s="355"/>
      <c r="GXB172" s="355"/>
      <c r="GXC172" s="355"/>
      <c r="GXD172" s="355"/>
      <c r="GXE172" s="355"/>
      <c r="GXF172" s="355"/>
      <c r="GXG172" s="355"/>
      <c r="GXH172" s="355"/>
      <c r="GXI172" s="355"/>
      <c r="GXJ172" s="355"/>
      <c r="GXK172" s="355"/>
      <c r="GXL172" s="355"/>
      <c r="GXM172" s="355"/>
      <c r="GXN172" s="355"/>
      <c r="GXO172" s="355"/>
      <c r="GXP172" s="355"/>
      <c r="GXQ172" s="355"/>
      <c r="GXR172" s="355"/>
      <c r="GXS172" s="355"/>
      <c r="GXT172" s="355"/>
      <c r="GXU172" s="355"/>
      <c r="GXV172" s="355"/>
      <c r="GXW172" s="355"/>
      <c r="GYD172" s="355"/>
      <c r="GYE172" s="355"/>
      <c r="GYF172" s="355"/>
      <c r="GYG172" s="355"/>
      <c r="GYH172" s="355"/>
      <c r="GYI172" s="355"/>
      <c r="GYJ172" s="355"/>
      <c r="GYK172" s="355"/>
      <c r="GYL172" s="355"/>
      <c r="GYM172" s="355"/>
      <c r="GYN172" s="355"/>
      <c r="GYO172" s="355"/>
      <c r="GYP172" s="355"/>
      <c r="GYQ172" s="355"/>
      <c r="GYR172" s="355"/>
      <c r="GYS172" s="355"/>
      <c r="GYT172" s="355"/>
      <c r="GYU172" s="355"/>
      <c r="GYV172" s="355"/>
      <c r="GYW172" s="355"/>
      <c r="GYX172" s="355"/>
      <c r="GYY172" s="355"/>
      <c r="GYZ172" s="355"/>
      <c r="GZA172" s="355"/>
      <c r="GZB172" s="355"/>
      <c r="GZC172" s="355"/>
      <c r="GZD172" s="355"/>
      <c r="GZE172" s="355"/>
      <c r="GZF172" s="355"/>
      <c r="GZG172" s="355"/>
      <c r="GZH172" s="355"/>
      <c r="GZI172" s="355"/>
      <c r="GZJ172" s="355"/>
      <c r="GZK172" s="355"/>
      <c r="GZL172" s="355"/>
      <c r="GZM172" s="355"/>
      <c r="GZN172" s="355"/>
      <c r="GZO172" s="355"/>
      <c r="GZP172" s="355"/>
      <c r="GZQ172" s="355"/>
      <c r="GZR172" s="355"/>
      <c r="GZS172" s="355"/>
      <c r="GZT172" s="355"/>
      <c r="GZU172" s="355"/>
      <c r="GZV172" s="355"/>
      <c r="GZW172" s="355"/>
      <c r="GZX172" s="355"/>
      <c r="GZY172" s="355"/>
      <c r="GZZ172" s="355"/>
      <c r="HAA172" s="355"/>
      <c r="HAB172" s="355"/>
      <c r="HAC172" s="355"/>
      <c r="HAD172" s="355"/>
      <c r="HAE172" s="355"/>
      <c r="HAF172" s="355"/>
      <c r="HAG172" s="355"/>
      <c r="HAH172" s="355"/>
      <c r="HAI172" s="355"/>
      <c r="HAJ172" s="355"/>
      <c r="HAK172" s="355"/>
      <c r="HAL172" s="355"/>
      <c r="HAM172" s="355"/>
      <c r="HAN172" s="355"/>
      <c r="HAO172" s="355"/>
      <c r="HAP172" s="355"/>
      <c r="HAQ172" s="355"/>
      <c r="HAR172" s="355"/>
      <c r="HAS172" s="355"/>
      <c r="HAT172" s="355"/>
      <c r="HAU172" s="355"/>
      <c r="HAV172" s="355"/>
      <c r="HAW172" s="355"/>
      <c r="HAX172" s="355"/>
      <c r="HAY172" s="355"/>
      <c r="HAZ172" s="355"/>
      <c r="HBA172" s="355"/>
      <c r="HBB172" s="355"/>
      <c r="HBC172" s="355"/>
      <c r="HBD172" s="355"/>
      <c r="HBE172" s="355"/>
      <c r="HBF172" s="355"/>
      <c r="HBG172" s="355"/>
      <c r="HBH172" s="355"/>
      <c r="HBI172" s="355"/>
      <c r="HBJ172" s="355"/>
      <c r="HBK172" s="355"/>
      <c r="HBL172" s="355"/>
      <c r="HBM172" s="355"/>
      <c r="HBN172" s="355"/>
      <c r="HBO172" s="355"/>
      <c r="HBP172" s="355"/>
      <c r="HBQ172" s="355"/>
      <c r="HBR172" s="355"/>
      <c r="HBS172" s="355"/>
      <c r="HBT172" s="355"/>
      <c r="HBU172" s="355"/>
      <c r="HBV172" s="355"/>
      <c r="HBW172" s="355"/>
      <c r="HBX172" s="355"/>
      <c r="HBY172" s="355"/>
      <c r="HBZ172" s="355"/>
      <c r="HCA172" s="355"/>
      <c r="HCB172" s="355"/>
      <c r="HCC172" s="355"/>
      <c r="HCD172" s="355"/>
      <c r="HCE172" s="355"/>
      <c r="HCF172" s="355"/>
      <c r="HCG172" s="355"/>
      <c r="HCH172" s="355"/>
      <c r="HCI172" s="355"/>
      <c r="HCJ172" s="355"/>
      <c r="HCK172" s="355"/>
      <c r="HCL172" s="355"/>
      <c r="HCM172" s="355"/>
      <c r="HCN172" s="355"/>
      <c r="HCO172" s="355"/>
      <c r="HCP172" s="355"/>
      <c r="HCQ172" s="355"/>
      <c r="HCR172" s="355"/>
      <c r="HCS172" s="355"/>
      <c r="HCT172" s="355"/>
      <c r="HCU172" s="355"/>
      <c r="HCV172" s="355"/>
      <c r="HCW172" s="355"/>
      <c r="HCX172" s="355"/>
      <c r="HCY172" s="355"/>
      <c r="HCZ172" s="355"/>
      <c r="HDA172" s="355"/>
      <c r="HDB172" s="355"/>
      <c r="HDC172" s="355"/>
      <c r="HDD172" s="355"/>
      <c r="HDE172" s="355"/>
      <c r="HDF172" s="355"/>
      <c r="HDG172" s="355"/>
      <c r="HDH172" s="355"/>
      <c r="HDI172" s="355"/>
      <c r="HDJ172" s="355"/>
      <c r="HDK172" s="355"/>
      <c r="HDL172" s="355"/>
      <c r="HDM172" s="355"/>
      <c r="HDN172" s="355"/>
      <c r="HDO172" s="355"/>
      <c r="HDP172" s="355"/>
      <c r="HDQ172" s="355"/>
      <c r="HDR172" s="355"/>
      <c r="HDS172" s="355"/>
      <c r="HDT172" s="355"/>
      <c r="HDU172" s="355"/>
      <c r="HDV172" s="355"/>
      <c r="HDW172" s="355"/>
      <c r="HDX172" s="355"/>
      <c r="HDY172" s="355"/>
      <c r="HDZ172" s="355"/>
      <c r="HEA172" s="355"/>
      <c r="HEB172" s="355"/>
      <c r="HEC172" s="355"/>
      <c r="HED172" s="355"/>
      <c r="HEE172" s="355"/>
      <c r="HEF172" s="355"/>
      <c r="HEG172" s="355"/>
      <c r="HEH172" s="355"/>
      <c r="HEI172" s="355"/>
      <c r="HEJ172" s="355"/>
      <c r="HEK172" s="355"/>
      <c r="HEL172" s="355"/>
      <c r="HEM172" s="355"/>
      <c r="HEN172" s="355"/>
      <c r="HEO172" s="355"/>
      <c r="HEP172" s="355"/>
      <c r="HEQ172" s="355"/>
      <c r="HER172" s="355"/>
      <c r="HES172" s="355"/>
      <c r="HET172" s="355"/>
      <c r="HEU172" s="355"/>
      <c r="HEV172" s="355"/>
      <c r="HEW172" s="355"/>
      <c r="HEX172" s="355"/>
      <c r="HEY172" s="355"/>
      <c r="HEZ172" s="355"/>
      <c r="HFA172" s="355"/>
      <c r="HFB172" s="355"/>
      <c r="HFC172" s="355"/>
      <c r="HFD172" s="355"/>
      <c r="HFE172" s="355"/>
      <c r="HFF172" s="355"/>
      <c r="HFG172" s="355"/>
      <c r="HFH172" s="355"/>
      <c r="HFI172" s="355"/>
      <c r="HFJ172" s="355"/>
      <c r="HFK172" s="355"/>
      <c r="HFL172" s="355"/>
      <c r="HFM172" s="355"/>
      <c r="HFN172" s="355"/>
      <c r="HFO172" s="355"/>
      <c r="HFP172" s="355"/>
      <c r="HFQ172" s="355"/>
      <c r="HFR172" s="355"/>
      <c r="HFS172" s="355"/>
      <c r="HFT172" s="355"/>
      <c r="HFU172" s="355"/>
      <c r="HFV172" s="355"/>
      <c r="HFW172" s="355"/>
      <c r="HFX172" s="355"/>
      <c r="HFY172" s="355"/>
      <c r="HFZ172" s="355"/>
      <c r="HGA172" s="355"/>
      <c r="HGB172" s="355"/>
      <c r="HGC172" s="355"/>
      <c r="HGD172" s="355"/>
      <c r="HGE172" s="355"/>
      <c r="HGF172" s="355"/>
      <c r="HGG172" s="355"/>
      <c r="HGH172" s="355"/>
      <c r="HGI172" s="355"/>
      <c r="HGJ172" s="355"/>
      <c r="HGK172" s="355"/>
      <c r="HGL172" s="355"/>
      <c r="HGM172" s="355"/>
      <c r="HGN172" s="355"/>
      <c r="HGO172" s="355"/>
      <c r="HGP172" s="355"/>
      <c r="HGQ172" s="355"/>
      <c r="HGR172" s="355"/>
      <c r="HGS172" s="355"/>
      <c r="HGT172" s="355"/>
      <c r="HGU172" s="355"/>
      <c r="HGV172" s="355"/>
      <c r="HGW172" s="355"/>
      <c r="HGX172" s="355"/>
      <c r="HGY172" s="355"/>
      <c r="HGZ172" s="355"/>
      <c r="HHA172" s="355"/>
      <c r="HHB172" s="355"/>
      <c r="HHC172" s="355"/>
      <c r="HHD172" s="355"/>
      <c r="HHE172" s="355"/>
      <c r="HHF172" s="355"/>
      <c r="HHG172" s="355"/>
      <c r="HHH172" s="355"/>
      <c r="HHI172" s="355"/>
      <c r="HHJ172" s="355"/>
      <c r="HHK172" s="355"/>
      <c r="HHL172" s="355"/>
      <c r="HHM172" s="355"/>
      <c r="HHN172" s="355"/>
      <c r="HHO172" s="355"/>
      <c r="HHP172" s="355"/>
      <c r="HHQ172" s="355"/>
      <c r="HHR172" s="355"/>
      <c r="HHS172" s="355"/>
      <c r="HHZ172" s="355"/>
      <c r="HIA172" s="355"/>
      <c r="HIB172" s="355"/>
      <c r="HIC172" s="355"/>
      <c r="HID172" s="355"/>
      <c r="HIE172" s="355"/>
      <c r="HIF172" s="355"/>
      <c r="HIG172" s="355"/>
      <c r="HIH172" s="355"/>
      <c r="HII172" s="355"/>
      <c r="HIJ172" s="355"/>
      <c r="HIK172" s="355"/>
      <c r="HIL172" s="355"/>
      <c r="HIM172" s="355"/>
      <c r="HIN172" s="355"/>
      <c r="HIO172" s="355"/>
      <c r="HIP172" s="355"/>
      <c r="HIQ172" s="355"/>
      <c r="HIR172" s="355"/>
      <c r="HIS172" s="355"/>
      <c r="HIT172" s="355"/>
      <c r="HIU172" s="355"/>
      <c r="HIV172" s="355"/>
      <c r="HIW172" s="355"/>
      <c r="HIX172" s="355"/>
      <c r="HIY172" s="355"/>
      <c r="HIZ172" s="355"/>
      <c r="HJA172" s="355"/>
      <c r="HJB172" s="355"/>
      <c r="HJC172" s="355"/>
      <c r="HJD172" s="355"/>
      <c r="HJE172" s="355"/>
      <c r="HJF172" s="355"/>
      <c r="HJG172" s="355"/>
      <c r="HJH172" s="355"/>
      <c r="HJI172" s="355"/>
      <c r="HJJ172" s="355"/>
      <c r="HJK172" s="355"/>
      <c r="HJL172" s="355"/>
      <c r="HJM172" s="355"/>
      <c r="HJN172" s="355"/>
      <c r="HJO172" s="355"/>
      <c r="HJP172" s="355"/>
      <c r="HJQ172" s="355"/>
      <c r="HJR172" s="355"/>
      <c r="HJS172" s="355"/>
      <c r="HJT172" s="355"/>
      <c r="HJU172" s="355"/>
      <c r="HJV172" s="355"/>
      <c r="HJW172" s="355"/>
      <c r="HJX172" s="355"/>
      <c r="HJY172" s="355"/>
      <c r="HJZ172" s="355"/>
      <c r="HKA172" s="355"/>
      <c r="HKB172" s="355"/>
      <c r="HKC172" s="355"/>
      <c r="HKD172" s="355"/>
      <c r="HKE172" s="355"/>
      <c r="HKF172" s="355"/>
      <c r="HKG172" s="355"/>
      <c r="HKH172" s="355"/>
      <c r="HKI172" s="355"/>
      <c r="HKJ172" s="355"/>
      <c r="HKK172" s="355"/>
      <c r="HKL172" s="355"/>
      <c r="HKM172" s="355"/>
      <c r="HKN172" s="355"/>
      <c r="HKO172" s="355"/>
      <c r="HKP172" s="355"/>
      <c r="HKQ172" s="355"/>
      <c r="HKR172" s="355"/>
      <c r="HKS172" s="355"/>
      <c r="HKT172" s="355"/>
      <c r="HKU172" s="355"/>
      <c r="HKV172" s="355"/>
      <c r="HKW172" s="355"/>
      <c r="HKX172" s="355"/>
      <c r="HKY172" s="355"/>
      <c r="HKZ172" s="355"/>
      <c r="HLA172" s="355"/>
      <c r="HLB172" s="355"/>
      <c r="HLC172" s="355"/>
      <c r="HLD172" s="355"/>
      <c r="HLE172" s="355"/>
      <c r="HLF172" s="355"/>
      <c r="HLG172" s="355"/>
      <c r="HLH172" s="355"/>
      <c r="HLI172" s="355"/>
      <c r="HLJ172" s="355"/>
      <c r="HLK172" s="355"/>
      <c r="HLL172" s="355"/>
      <c r="HLM172" s="355"/>
      <c r="HLN172" s="355"/>
      <c r="HLO172" s="355"/>
      <c r="HLP172" s="355"/>
      <c r="HLQ172" s="355"/>
      <c r="HLR172" s="355"/>
      <c r="HLS172" s="355"/>
      <c r="HLT172" s="355"/>
      <c r="HLU172" s="355"/>
      <c r="HLV172" s="355"/>
      <c r="HLW172" s="355"/>
      <c r="HLX172" s="355"/>
      <c r="HLY172" s="355"/>
      <c r="HLZ172" s="355"/>
      <c r="HMA172" s="355"/>
      <c r="HMB172" s="355"/>
      <c r="HMC172" s="355"/>
      <c r="HMD172" s="355"/>
      <c r="HME172" s="355"/>
      <c r="HMF172" s="355"/>
      <c r="HMG172" s="355"/>
      <c r="HMH172" s="355"/>
      <c r="HMI172" s="355"/>
      <c r="HMJ172" s="355"/>
      <c r="HMK172" s="355"/>
      <c r="HML172" s="355"/>
      <c r="HMM172" s="355"/>
      <c r="HMN172" s="355"/>
      <c r="HMO172" s="355"/>
      <c r="HMP172" s="355"/>
      <c r="HMQ172" s="355"/>
      <c r="HMR172" s="355"/>
      <c r="HMS172" s="355"/>
      <c r="HMT172" s="355"/>
      <c r="HMU172" s="355"/>
      <c r="HMV172" s="355"/>
      <c r="HMW172" s="355"/>
      <c r="HMX172" s="355"/>
      <c r="HMY172" s="355"/>
      <c r="HMZ172" s="355"/>
      <c r="HNA172" s="355"/>
      <c r="HNB172" s="355"/>
      <c r="HNC172" s="355"/>
      <c r="HND172" s="355"/>
      <c r="HNE172" s="355"/>
      <c r="HNF172" s="355"/>
      <c r="HNG172" s="355"/>
      <c r="HNH172" s="355"/>
      <c r="HNI172" s="355"/>
      <c r="HNJ172" s="355"/>
      <c r="HNK172" s="355"/>
      <c r="HNL172" s="355"/>
      <c r="HNM172" s="355"/>
      <c r="HNN172" s="355"/>
      <c r="HNO172" s="355"/>
      <c r="HNP172" s="355"/>
      <c r="HNQ172" s="355"/>
      <c r="HNR172" s="355"/>
      <c r="HNS172" s="355"/>
      <c r="HNT172" s="355"/>
      <c r="HNU172" s="355"/>
      <c r="HNV172" s="355"/>
      <c r="HNW172" s="355"/>
      <c r="HNX172" s="355"/>
      <c r="HNY172" s="355"/>
      <c r="HNZ172" s="355"/>
      <c r="HOA172" s="355"/>
      <c r="HOB172" s="355"/>
      <c r="HOC172" s="355"/>
      <c r="HOD172" s="355"/>
      <c r="HOE172" s="355"/>
      <c r="HOF172" s="355"/>
      <c r="HOG172" s="355"/>
      <c r="HOH172" s="355"/>
      <c r="HOI172" s="355"/>
      <c r="HOJ172" s="355"/>
      <c r="HOK172" s="355"/>
      <c r="HOL172" s="355"/>
      <c r="HOM172" s="355"/>
      <c r="HON172" s="355"/>
      <c r="HOO172" s="355"/>
      <c r="HOP172" s="355"/>
      <c r="HOQ172" s="355"/>
      <c r="HOR172" s="355"/>
      <c r="HOS172" s="355"/>
      <c r="HOT172" s="355"/>
      <c r="HOU172" s="355"/>
      <c r="HOV172" s="355"/>
      <c r="HOW172" s="355"/>
      <c r="HOX172" s="355"/>
      <c r="HOY172" s="355"/>
      <c r="HOZ172" s="355"/>
      <c r="HPA172" s="355"/>
      <c r="HPB172" s="355"/>
      <c r="HPC172" s="355"/>
      <c r="HPD172" s="355"/>
      <c r="HPE172" s="355"/>
      <c r="HPF172" s="355"/>
      <c r="HPG172" s="355"/>
      <c r="HPH172" s="355"/>
      <c r="HPI172" s="355"/>
      <c r="HPJ172" s="355"/>
      <c r="HPK172" s="355"/>
      <c r="HPL172" s="355"/>
      <c r="HPM172" s="355"/>
      <c r="HPN172" s="355"/>
      <c r="HPO172" s="355"/>
      <c r="HPP172" s="355"/>
      <c r="HPQ172" s="355"/>
      <c r="HPR172" s="355"/>
      <c r="HPS172" s="355"/>
      <c r="HPT172" s="355"/>
      <c r="HPU172" s="355"/>
      <c r="HPV172" s="355"/>
      <c r="HPW172" s="355"/>
      <c r="HPX172" s="355"/>
      <c r="HPY172" s="355"/>
      <c r="HPZ172" s="355"/>
      <c r="HQA172" s="355"/>
      <c r="HQB172" s="355"/>
      <c r="HQC172" s="355"/>
      <c r="HQD172" s="355"/>
      <c r="HQE172" s="355"/>
      <c r="HQF172" s="355"/>
      <c r="HQG172" s="355"/>
      <c r="HQH172" s="355"/>
      <c r="HQI172" s="355"/>
      <c r="HQJ172" s="355"/>
      <c r="HQK172" s="355"/>
      <c r="HQL172" s="355"/>
      <c r="HQM172" s="355"/>
      <c r="HQN172" s="355"/>
      <c r="HQO172" s="355"/>
      <c r="HQP172" s="355"/>
      <c r="HQQ172" s="355"/>
      <c r="HQR172" s="355"/>
      <c r="HQS172" s="355"/>
      <c r="HQT172" s="355"/>
      <c r="HQU172" s="355"/>
      <c r="HQV172" s="355"/>
      <c r="HQW172" s="355"/>
      <c r="HQX172" s="355"/>
      <c r="HQY172" s="355"/>
      <c r="HQZ172" s="355"/>
      <c r="HRA172" s="355"/>
      <c r="HRB172" s="355"/>
      <c r="HRC172" s="355"/>
      <c r="HRD172" s="355"/>
      <c r="HRE172" s="355"/>
      <c r="HRF172" s="355"/>
      <c r="HRG172" s="355"/>
      <c r="HRH172" s="355"/>
      <c r="HRI172" s="355"/>
      <c r="HRJ172" s="355"/>
      <c r="HRK172" s="355"/>
      <c r="HRL172" s="355"/>
      <c r="HRM172" s="355"/>
      <c r="HRN172" s="355"/>
      <c r="HRO172" s="355"/>
      <c r="HRV172" s="355"/>
      <c r="HRW172" s="355"/>
      <c r="HRX172" s="355"/>
      <c r="HRY172" s="355"/>
      <c r="HRZ172" s="355"/>
      <c r="HSA172" s="355"/>
      <c r="HSB172" s="355"/>
      <c r="HSC172" s="355"/>
      <c r="HSD172" s="355"/>
      <c r="HSE172" s="355"/>
      <c r="HSF172" s="355"/>
      <c r="HSG172" s="355"/>
      <c r="HSH172" s="355"/>
      <c r="HSI172" s="355"/>
      <c r="HSJ172" s="355"/>
      <c r="HSK172" s="355"/>
      <c r="HSL172" s="355"/>
      <c r="HSM172" s="355"/>
      <c r="HSN172" s="355"/>
      <c r="HSO172" s="355"/>
      <c r="HSP172" s="355"/>
      <c r="HSQ172" s="355"/>
      <c r="HSR172" s="355"/>
      <c r="HSS172" s="355"/>
      <c r="HST172" s="355"/>
      <c r="HSU172" s="355"/>
      <c r="HSV172" s="355"/>
      <c r="HSW172" s="355"/>
      <c r="HSX172" s="355"/>
      <c r="HSY172" s="355"/>
      <c r="HSZ172" s="355"/>
      <c r="HTA172" s="355"/>
      <c r="HTB172" s="355"/>
      <c r="HTC172" s="355"/>
      <c r="HTD172" s="355"/>
      <c r="HTE172" s="355"/>
      <c r="HTF172" s="355"/>
      <c r="HTG172" s="355"/>
      <c r="HTH172" s="355"/>
      <c r="HTI172" s="355"/>
      <c r="HTJ172" s="355"/>
      <c r="HTK172" s="355"/>
      <c r="HTL172" s="355"/>
      <c r="HTM172" s="355"/>
      <c r="HTN172" s="355"/>
      <c r="HTO172" s="355"/>
      <c r="HTP172" s="355"/>
      <c r="HTQ172" s="355"/>
      <c r="HTR172" s="355"/>
      <c r="HTS172" s="355"/>
      <c r="HTT172" s="355"/>
      <c r="HTU172" s="355"/>
      <c r="HTV172" s="355"/>
      <c r="HTW172" s="355"/>
      <c r="HTX172" s="355"/>
      <c r="HTY172" s="355"/>
      <c r="HTZ172" s="355"/>
      <c r="HUA172" s="355"/>
      <c r="HUB172" s="355"/>
      <c r="HUC172" s="355"/>
      <c r="HUD172" s="355"/>
      <c r="HUE172" s="355"/>
      <c r="HUF172" s="355"/>
      <c r="HUG172" s="355"/>
      <c r="HUH172" s="355"/>
      <c r="HUI172" s="355"/>
      <c r="HUJ172" s="355"/>
      <c r="HUK172" s="355"/>
      <c r="HUL172" s="355"/>
      <c r="HUM172" s="355"/>
      <c r="HUN172" s="355"/>
      <c r="HUO172" s="355"/>
      <c r="HUP172" s="355"/>
      <c r="HUQ172" s="355"/>
      <c r="HUR172" s="355"/>
      <c r="HUS172" s="355"/>
      <c r="HUT172" s="355"/>
      <c r="HUU172" s="355"/>
      <c r="HUV172" s="355"/>
      <c r="HUW172" s="355"/>
      <c r="HUX172" s="355"/>
      <c r="HUY172" s="355"/>
      <c r="HUZ172" s="355"/>
      <c r="HVA172" s="355"/>
      <c r="HVB172" s="355"/>
      <c r="HVC172" s="355"/>
      <c r="HVD172" s="355"/>
      <c r="HVE172" s="355"/>
      <c r="HVF172" s="355"/>
      <c r="HVG172" s="355"/>
      <c r="HVH172" s="355"/>
      <c r="HVI172" s="355"/>
      <c r="HVJ172" s="355"/>
      <c r="HVK172" s="355"/>
      <c r="HVL172" s="355"/>
      <c r="HVM172" s="355"/>
      <c r="HVN172" s="355"/>
      <c r="HVO172" s="355"/>
      <c r="HVP172" s="355"/>
      <c r="HVQ172" s="355"/>
      <c r="HVR172" s="355"/>
      <c r="HVS172" s="355"/>
      <c r="HVT172" s="355"/>
      <c r="HVU172" s="355"/>
      <c r="HVV172" s="355"/>
      <c r="HVW172" s="355"/>
      <c r="HVX172" s="355"/>
      <c r="HVY172" s="355"/>
      <c r="HVZ172" s="355"/>
      <c r="HWA172" s="355"/>
      <c r="HWB172" s="355"/>
      <c r="HWC172" s="355"/>
      <c r="HWD172" s="355"/>
      <c r="HWE172" s="355"/>
      <c r="HWF172" s="355"/>
      <c r="HWG172" s="355"/>
      <c r="HWH172" s="355"/>
      <c r="HWI172" s="355"/>
      <c r="HWJ172" s="355"/>
      <c r="HWK172" s="355"/>
      <c r="HWL172" s="355"/>
      <c r="HWM172" s="355"/>
      <c r="HWN172" s="355"/>
      <c r="HWO172" s="355"/>
      <c r="HWP172" s="355"/>
      <c r="HWQ172" s="355"/>
      <c r="HWR172" s="355"/>
      <c r="HWS172" s="355"/>
      <c r="HWT172" s="355"/>
      <c r="HWU172" s="355"/>
      <c r="HWV172" s="355"/>
      <c r="HWW172" s="355"/>
      <c r="HWX172" s="355"/>
      <c r="HWY172" s="355"/>
      <c r="HWZ172" s="355"/>
      <c r="HXA172" s="355"/>
      <c r="HXB172" s="355"/>
      <c r="HXC172" s="355"/>
      <c r="HXD172" s="355"/>
      <c r="HXE172" s="355"/>
      <c r="HXF172" s="355"/>
      <c r="HXG172" s="355"/>
      <c r="HXH172" s="355"/>
      <c r="HXI172" s="355"/>
      <c r="HXJ172" s="355"/>
      <c r="HXK172" s="355"/>
      <c r="HXL172" s="355"/>
      <c r="HXM172" s="355"/>
      <c r="HXN172" s="355"/>
      <c r="HXO172" s="355"/>
      <c r="HXP172" s="355"/>
      <c r="HXQ172" s="355"/>
      <c r="HXR172" s="355"/>
      <c r="HXS172" s="355"/>
      <c r="HXT172" s="355"/>
      <c r="HXU172" s="355"/>
      <c r="HXV172" s="355"/>
      <c r="HXW172" s="355"/>
      <c r="HXX172" s="355"/>
      <c r="HXY172" s="355"/>
      <c r="HXZ172" s="355"/>
      <c r="HYA172" s="355"/>
      <c r="HYB172" s="355"/>
      <c r="HYC172" s="355"/>
      <c r="HYD172" s="355"/>
      <c r="HYE172" s="355"/>
      <c r="HYF172" s="355"/>
      <c r="HYG172" s="355"/>
      <c r="HYH172" s="355"/>
      <c r="HYI172" s="355"/>
      <c r="HYJ172" s="355"/>
      <c r="HYK172" s="355"/>
      <c r="HYL172" s="355"/>
      <c r="HYM172" s="355"/>
      <c r="HYN172" s="355"/>
      <c r="HYO172" s="355"/>
      <c r="HYP172" s="355"/>
      <c r="HYQ172" s="355"/>
      <c r="HYR172" s="355"/>
      <c r="HYS172" s="355"/>
      <c r="HYT172" s="355"/>
      <c r="HYU172" s="355"/>
      <c r="HYV172" s="355"/>
      <c r="HYW172" s="355"/>
      <c r="HYX172" s="355"/>
      <c r="HYY172" s="355"/>
      <c r="HYZ172" s="355"/>
      <c r="HZA172" s="355"/>
      <c r="HZB172" s="355"/>
      <c r="HZC172" s="355"/>
      <c r="HZD172" s="355"/>
      <c r="HZE172" s="355"/>
      <c r="HZF172" s="355"/>
      <c r="HZG172" s="355"/>
      <c r="HZH172" s="355"/>
      <c r="HZI172" s="355"/>
      <c r="HZJ172" s="355"/>
      <c r="HZK172" s="355"/>
      <c r="HZL172" s="355"/>
      <c r="HZM172" s="355"/>
      <c r="HZN172" s="355"/>
      <c r="HZO172" s="355"/>
      <c r="HZP172" s="355"/>
      <c r="HZQ172" s="355"/>
      <c r="HZR172" s="355"/>
      <c r="HZS172" s="355"/>
      <c r="HZT172" s="355"/>
      <c r="HZU172" s="355"/>
      <c r="HZV172" s="355"/>
      <c r="HZW172" s="355"/>
      <c r="HZX172" s="355"/>
      <c r="HZY172" s="355"/>
      <c r="HZZ172" s="355"/>
      <c r="IAA172" s="355"/>
      <c r="IAB172" s="355"/>
      <c r="IAC172" s="355"/>
      <c r="IAD172" s="355"/>
      <c r="IAE172" s="355"/>
      <c r="IAF172" s="355"/>
      <c r="IAG172" s="355"/>
      <c r="IAH172" s="355"/>
      <c r="IAI172" s="355"/>
      <c r="IAJ172" s="355"/>
      <c r="IAK172" s="355"/>
      <c r="IAL172" s="355"/>
      <c r="IAM172" s="355"/>
      <c r="IAN172" s="355"/>
      <c r="IAO172" s="355"/>
      <c r="IAP172" s="355"/>
      <c r="IAQ172" s="355"/>
      <c r="IAR172" s="355"/>
      <c r="IAS172" s="355"/>
      <c r="IAT172" s="355"/>
      <c r="IAU172" s="355"/>
      <c r="IAV172" s="355"/>
      <c r="IAW172" s="355"/>
      <c r="IAX172" s="355"/>
      <c r="IAY172" s="355"/>
      <c r="IAZ172" s="355"/>
      <c r="IBA172" s="355"/>
      <c r="IBB172" s="355"/>
      <c r="IBC172" s="355"/>
      <c r="IBD172" s="355"/>
      <c r="IBE172" s="355"/>
      <c r="IBF172" s="355"/>
      <c r="IBG172" s="355"/>
      <c r="IBH172" s="355"/>
      <c r="IBI172" s="355"/>
      <c r="IBJ172" s="355"/>
      <c r="IBK172" s="355"/>
      <c r="IBR172" s="355"/>
      <c r="IBS172" s="355"/>
      <c r="IBT172" s="355"/>
      <c r="IBU172" s="355"/>
      <c r="IBV172" s="355"/>
      <c r="IBW172" s="355"/>
      <c r="IBX172" s="355"/>
      <c r="IBY172" s="355"/>
      <c r="IBZ172" s="355"/>
      <c r="ICA172" s="355"/>
      <c r="ICB172" s="355"/>
      <c r="ICC172" s="355"/>
      <c r="ICD172" s="355"/>
      <c r="ICE172" s="355"/>
      <c r="ICF172" s="355"/>
      <c r="ICG172" s="355"/>
      <c r="ICH172" s="355"/>
      <c r="ICI172" s="355"/>
      <c r="ICJ172" s="355"/>
      <c r="ICK172" s="355"/>
      <c r="ICL172" s="355"/>
      <c r="ICM172" s="355"/>
      <c r="ICN172" s="355"/>
      <c r="ICO172" s="355"/>
      <c r="ICP172" s="355"/>
      <c r="ICQ172" s="355"/>
      <c r="ICR172" s="355"/>
      <c r="ICS172" s="355"/>
      <c r="ICT172" s="355"/>
      <c r="ICU172" s="355"/>
      <c r="ICV172" s="355"/>
      <c r="ICW172" s="355"/>
      <c r="ICX172" s="355"/>
      <c r="ICY172" s="355"/>
      <c r="ICZ172" s="355"/>
      <c r="IDA172" s="355"/>
      <c r="IDB172" s="355"/>
      <c r="IDC172" s="355"/>
      <c r="IDD172" s="355"/>
      <c r="IDE172" s="355"/>
      <c r="IDF172" s="355"/>
      <c r="IDG172" s="355"/>
      <c r="IDH172" s="355"/>
      <c r="IDI172" s="355"/>
      <c r="IDJ172" s="355"/>
      <c r="IDK172" s="355"/>
      <c r="IDL172" s="355"/>
      <c r="IDM172" s="355"/>
      <c r="IDN172" s="355"/>
      <c r="IDO172" s="355"/>
      <c r="IDP172" s="355"/>
      <c r="IDQ172" s="355"/>
      <c r="IDR172" s="355"/>
      <c r="IDS172" s="355"/>
      <c r="IDT172" s="355"/>
      <c r="IDU172" s="355"/>
      <c r="IDV172" s="355"/>
      <c r="IDW172" s="355"/>
      <c r="IDX172" s="355"/>
      <c r="IDY172" s="355"/>
      <c r="IDZ172" s="355"/>
      <c r="IEA172" s="355"/>
      <c r="IEB172" s="355"/>
      <c r="IEC172" s="355"/>
      <c r="IED172" s="355"/>
      <c r="IEE172" s="355"/>
      <c r="IEF172" s="355"/>
      <c r="IEG172" s="355"/>
      <c r="IEH172" s="355"/>
      <c r="IEI172" s="355"/>
      <c r="IEJ172" s="355"/>
      <c r="IEK172" s="355"/>
      <c r="IEL172" s="355"/>
      <c r="IEM172" s="355"/>
      <c r="IEN172" s="355"/>
      <c r="IEO172" s="355"/>
      <c r="IEP172" s="355"/>
      <c r="IEQ172" s="355"/>
      <c r="IER172" s="355"/>
      <c r="IES172" s="355"/>
      <c r="IET172" s="355"/>
      <c r="IEU172" s="355"/>
      <c r="IEV172" s="355"/>
      <c r="IEW172" s="355"/>
      <c r="IEX172" s="355"/>
      <c r="IEY172" s="355"/>
      <c r="IEZ172" s="355"/>
      <c r="IFA172" s="355"/>
      <c r="IFB172" s="355"/>
      <c r="IFC172" s="355"/>
      <c r="IFD172" s="355"/>
      <c r="IFE172" s="355"/>
      <c r="IFF172" s="355"/>
      <c r="IFG172" s="355"/>
      <c r="IFH172" s="355"/>
      <c r="IFI172" s="355"/>
      <c r="IFJ172" s="355"/>
      <c r="IFK172" s="355"/>
      <c r="IFL172" s="355"/>
      <c r="IFM172" s="355"/>
      <c r="IFN172" s="355"/>
      <c r="IFO172" s="355"/>
      <c r="IFP172" s="355"/>
      <c r="IFQ172" s="355"/>
      <c r="IFR172" s="355"/>
      <c r="IFS172" s="355"/>
      <c r="IFT172" s="355"/>
      <c r="IFU172" s="355"/>
      <c r="IFV172" s="355"/>
      <c r="IFW172" s="355"/>
      <c r="IFX172" s="355"/>
      <c r="IFY172" s="355"/>
      <c r="IFZ172" s="355"/>
      <c r="IGA172" s="355"/>
      <c r="IGB172" s="355"/>
      <c r="IGC172" s="355"/>
      <c r="IGD172" s="355"/>
      <c r="IGE172" s="355"/>
      <c r="IGF172" s="355"/>
      <c r="IGG172" s="355"/>
      <c r="IGH172" s="355"/>
      <c r="IGI172" s="355"/>
      <c r="IGJ172" s="355"/>
      <c r="IGK172" s="355"/>
      <c r="IGL172" s="355"/>
      <c r="IGM172" s="355"/>
      <c r="IGN172" s="355"/>
      <c r="IGO172" s="355"/>
      <c r="IGP172" s="355"/>
      <c r="IGQ172" s="355"/>
      <c r="IGR172" s="355"/>
      <c r="IGS172" s="355"/>
      <c r="IGT172" s="355"/>
      <c r="IGU172" s="355"/>
      <c r="IGV172" s="355"/>
      <c r="IGW172" s="355"/>
      <c r="IGX172" s="355"/>
      <c r="IGY172" s="355"/>
      <c r="IGZ172" s="355"/>
      <c r="IHA172" s="355"/>
      <c r="IHB172" s="355"/>
      <c r="IHC172" s="355"/>
      <c r="IHD172" s="355"/>
      <c r="IHE172" s="355"/>
      <c r="IHF172" s="355"/>
      <c r="IHG172" s="355"/>
      <c r="IHH172" s="355"/>
      <c r="IHI172" s="355"/>
      <c r="IHJ172" s="355"/>
      <c r="IHK172" s="355"/>
      <c r="IHL172" s="355"/>
      <c r="IHM172" s="355"/>
      <c r="IHN172" s="355"/>
      <c r="IHO172" s="355"/>
      <c r="IHP172" s="355"/>
      <c r="IHQ172" s="355"/>
      <c r="IHR172" s="355"/>
      <c r="IHS172" s="355"/>
      <c r="IHT172" s="355"/>
      <c r="IHU172" s="355"/>
      <c r="IHV172" s="355"/>
      <c r="IHW172" s="355"/>
      <c r="IHX172" s="355"/>
      <c r="IHY172" s="355"/>
      <c r="IHZ172" s="355"/>
      <c r="IIA172" s="355"/>
      <c r="IIB172" s="355"/>
      <c r="IIC172" s="355"/>
      <c r="IID172" s="355"/>
      <c r="IIE172" s="355"/>
      <c r="IIF172" s="355"/>
      <c r="IIG172" s="355"/>
      <c r="IIH172" s="355"/>
      <c r="III172" s="355"/>
      <c r="IIJ172" s="355"/>
      <c r="IIK172" s="355"/>
      <c r="IIL172" s="355"/>
      <c r="IIM172" s="355"/>
      <c r="IIN172" s="355"/>
      <c r="IIO172" s="355"/>
      <c r="IIP172" s="355"/>
      <c r="IIQ172" s="355"/>
      <c r="IIR172" s="355"/>
      <c r="IIS172" s="355"/>
      <c r="IIT172" s="355"/>
      <c r="IIU172" s="355"/>
      <c r="IIV172" s="355"/>
      <c r="IIW172" s="355"/>
      <c r="IIX172" s="355"/>
      <c r="IIY172" s="355"/>
      <c r="IIZ172" s="355"/>
      <c r="IJA172" s="355"/>
      <c r="IJB172" s="355"/>
      <c r="IJC172" s="355"/>
      <c r="IJD172" s="355"/>
      <c r="IJE172" s="355"/>
      <c r="IJF172" s="355"/>
      <c r="IJG172" s="355"/>
      <c r="IJH172" s="355"/>
      <c r="IJI172" s="355"/>
      <c r="IJJ172" s="355"/>
      <c r="IJK172" s="355"/>
      <c r="IJL172" s="355"/>
      <c r="IJM172" s="355"/>
      <c r="IJN172" s="355"/>
      <c r="IJO172" s="355"/>
      <c r="IJP172" s="355"/>
      <c r="IJQ172" s="355"/>
      <c r="IJR172" s="355"/>
      <c r="IJS172" s="355"/>
      <c r="IJT172" s="355"/>
      <c r="IJU172" s="355"/>
      <c r="IJV172" s="355"/>
      <c r="IJW172" s="355"/>
      <c r="IJX172" s="355"/>
      <c r="IJY172" s="355"/>
      <c r="IJZ172" s="355"/>
      <c r="IKA172" s="355"/>
      <c r="IKB172" s="355"/>
      <c r="IKC172" s="355"/>
      <c r="IKD172" s="355"/>
      <c r="IKE172" s="355"/>
      <c r="IKF172" s="355"/>
      <c r="IKG172" s="355"/>
      <c r="IKH172" s="355"/>
      <c r="IKI172" s="355"/>
      <c r="IKJ172" s="355"/>
      <c r="IKK172" s="355"/>
      <c r="IKL172" s="355"/>
      <c r="IKM172" s="355"/>
      <c r="IKN172" s="355"/>
      <c r="IKO172" s="355"/>
      <c r="IKP172" s="355"/>
      <c r="IKQ172" s="355"/>
      <c r="IKR172" s="355"/>
      <c r="IKS172" s="355"/>
      <c r="IKT172" s="355"/>
      <c r="IKU172" s="355"/>
      <c r="IKV172" s="355"/>
      <c r="IKW172" s="355"/>
      <c r="IKX172" s="355"/>
      <c r="IKY172" s="355"/>
      <c r="IKZ172" s="355"/>
      <c r="ILA172" s="355"/>
      <c r="ILB172" s="355"/>
      <c r="ILC172" s="355"/>
      <c r="ILD172" s="355"/>
      <c r="ILE172" s="355"/>
      <c r="ILF172" s="355"/>
      <c r="ILG172" s="355"/>
      <c r="ILN172" s="355"/>
      <c r="ILO172" s="355"/>
      <c r="ILP172" s="355"/>
      <c r="ILQ172" s="355"/>
      <c r="ILR172" s="355"/>
      <c r="ILS172" s="355"/>
      <c r="ILT172" s="355"/>
      <c r="ILU172" s="355"/>
      <c r="ILV172" s="355"/>
      <c r="ILW172" s="355"/>
      <c r="ILX172" s="355"/>
      <c r="ILY172" s="355"/>
      <c r="ILZ172" s="355"/>
      <c r="IMA172" s="355"/>
      <c r="IMB172" s="355"/>
      <c r="IMC172" s="355"/>
      <c r="IMD172" s="355"/>
      <c r="IME172" s="355"/>
      <c r="IMF172" s="355"/>
      <c r="IMG172" s="355"/>
      <c r="IMH172" s="355"/>
      <c r="IMI172" s="355"/>
      <c r="IMJ172" s="355"/>
      <c r="IMK172" s="355"/>
      <c r="IML172" s="355"/>
      <c r="IMM172" s="355"/>
      <c r="IMN172" s="355"/>
      <c r="IMO172" s="355"/>
      <c r="IMP172" s="355"/>
      <c r="IMQ172" s="355"/>
      <c r="IMR172" s="355"/>
      <c r="IMS172" s="355"/>
      <c r="IMT172" s="355"/>
      <c r="IMU172" s="355"/>
      <c r="IMV172" s="355"/>
      <c r="IMW172" s="355"/>
      <c r="IMX172" s="355"/>
      <c r="IMY172" s="355"/>
      <c r="IMZ172" s="355"/>
      <c r="INA172" s="355"/>
      <c r="INB172" s="355"/>
      <c r="INC172" s="355"/>
      <c r="IND172" s="355"/>
      <c r="INE172" s="355"/>
      <c r="INF172" s="355"/>
      <c r="ING172" s="355"/>
      <c r="INH172" s="355"/>
      <c r="INI172" s="355"/>
      <c r="INJ172" s="355"/>
      <c r="INK172" s="355"/>
      <c r="INL172" s="355"/>
      <c r="INM172" s="355"/>
      <c r="INN172" s="355"/>
      <c r="INO172" s="355"/>
      <c r="INP172" s="355"/>
      <c r="INQ172" s="355"/>
      <c r="INR172" s="355"/>
      <c r="INS172" s="355"/>
      <c r="INT172" s="355"/>
      <c r="INU172" s="355"/>
      <c r="INV172" s="355"/>
      <c r="INW172" s="355"/>
      <c r="INX172" s="355"/>
      <c r="INY172" s="355"/>
      <c r="INZ172" s="355"/>
      <c r="IOA172" s="355"/>
      <c r="IOB172" s="355"/>
      <c r="IOC172" s="355"/>
      <c r="IOD172" s="355"/>
      <c r="IOE172" s="355"/>
      <c r="IOF172" s="355"/>
      <c r="IOG172" s="355"/>
      <c r="IOH172" s="355"/>
      <c r="IOI172" s="355"/>
      <c r="IOJ172" s="355"/>
      <c r="IOK172" s="355"/>
      <c r="IOL172" s="355"/>
      <c r="IOM172" s="355"/>
      <c r="ION172" s="355"/>
      <c r="IOO172" s="355"/>
      <c r="IOP172" s="355"/>
      <c r="IOQ172" s="355"/>
      <c r="IOR172" s="355"/>
      <c r="IOS172" s="355"/>
      <c r="IOT172" s="355"/>
      <c r="IOU172" s="355"/>
      <c r="IOV172" s="355"/>
      <c r="IOW172" s="355"/>
      <c r="IOX172" s="355"/>
      <c r="IOY172" s="355"/>
      <c r="IOZ172" s="355"/>
      <c r="IPA172" s="355"/>
      <c r="IPB172" s="355"/>
      <c r="IPC172" s="355"/>
      <c r="IPD172" s="355"/>
      <c r="IPE172" s="355"/>
      <c r="IPF172" s="355"/>
      <c r="IPG172" s="355"/>
      <c r="IPH172" s="355"/>
      <c r="IPI172" s="355"/>
      <c r="IPJ172" s="355"/>
      <c r="IPK172" s="355"/>
      <c r="IPL172" s="355"/>
      <c r="IPM172" s="355"/>
      <c r="IPN172" s="355"/>
      <c r="IPO172" s="355"/>
      <c r="IPP172" s="355"/>
      <c r="IPQ172" s="355"/>
      <c r="IPR172" s="355"/>
      <c r="IPS172" s="355"/>
      <c r="IPT172" s="355"/>
      <c r="IPU172" s="355"/>
      <c r="IPV172" s="355"/>
      <c r="IPW172" s="355"/>
      <c r="IPX172" s="355"/>
      <c r="IPY172" s="355"/>
      <c r="IPZ172" s="355"/>
      <c r="IQA172" s="355"/>
      <c r="IQB172" s="355"/>
      <c r="IQC172" s="355"/>
      <c r="IQD172" s="355"/>
      <c r="IQE172" s="355"/>
      <c r="IQF172" s="355"/>
      <c r="IQG172" s="355"/>
      <c r="IQH172" s="355"/>
      <c r="IQI172" s="355"/>
      <c r="IQJ172" s="355"/>
      <c r="IQK172" s="355"/>
      <c r="IQL172" s="355"/>
      <c r="IQM172" s="355"/>
      <c r="IQN172" s="355"/>
      <c r="IQO172" s="355"/>
      <c r="IQP172" s="355"/>
      <c r="IQQ172" s="355"/>
      <c r="IQR172" s="355"/>
      <c r="IQS172" s="355"/>
      <c r="IQT172" s="355"/>
      <c r="IQU172" s="355"/>
      <c r="IQV172" s="355"/>
      <c r="IQW172" s="355"/>
      <c r="IQX172" s="355"/>
      <c r="IQY172" s="355"/>
      <c r="IQZ172" s="355"/>
      <c r="IRA172" s="355"/>
      <c r="IRB172" s="355"/>
      <c r="IRC172" s="355"/>
      <c r="IRD172" s="355"/>
      <c r="IRE172" s="355"/>
      <c r="IRF172" s="355"/>
      <c r="IRG172" s="355"/>
      <c r="IRH172" s="355"/>
      <c r="IRI172" s="355"/>
      <c r="IRJ172" s="355"/>
      <c r="IRK172" s="355"/>
      <c r="IRL172" s="355"/>
      <c r="IRM172" s="355"/>
      <c r="IRN172" s="355"/>
      <c r="IRO172" s="355"/>
      <c r="IRP172" s="355"/>
      <c r="IRQ172" s="355"/>
      <c r="IRR172" s="355"/>
      <c r="IRS172" s="355"/>
      <c r="IRT172" s="355"/>
      <c r="IRU172" s="355"/>
      <c r="IRV172" s="355"/>
      <c r="IRW172" s="355"/>
      <c r="IRX172" s="355"/>
      <c r="IRY172" s="355"/>
      <c r="IRZ172" s="355"/>
      <c r="ISA172" s="355"/>
      <c r="ISB172" s="355"/>
      <c r="ISC172" s="355"/>
      <c r="ISD172" s="355"/>
      <c r="ISE172" s="355"/>
      <c r="ISF172" s="355"/>
      <c r="ISG172" s="355"/>
      <c r="ISH172" s="355"/>
      <c r="ISI172" s="355"/>
      <c r="ISJ172" s="355"/>
      <c r="ISK172" s="355"/>
      <c r="ISL172" s="355"/>
      <c r="ISM172" s="355"/>
      <c r="ISN172" s="355"/>
      <c r="ISO172" s="355"/>
      <c r="ISP172" s="355"/>
      <c r="ISQ172" s="355"/>
      <c r="ISR172" s="355"/>
      <c r="ISS172" s="355"/>
      <c r="IST172" s="355"/>
      <c r="ISU172" s="355"/>
      <c r="ISV172" s="355"/>
      <c r="ISW172" s="355"/>
      <c r="ISX172" s="355"/>
      <c r="ISY172" s="355"/>
      <c r="ISZ172" s="355"/>
      <c r="ITA172" s="355"/>
      <c r="ITB172" s="355"/>
      <c r="ITC172" s="355"/>
      <c r="ITD172" s="355"/>
      <c r="ITE172" s="355"/>
      <c r="ITF172" s="355"/>
      <c r="ITG172" s="355"/>
      <c r="ITH172" s="355"/>
      <c r="ITI172" s="355"/>
      <c r="ITJ172" s="355"/>
      <c r="ITK172" s="355"/>
      <c r="ITL172" s="355"/>
      <c r="ITM172" s="355"/>
      <c r="ITN172" s="355"/>
      <c r="ITO172" s="355"/>
      <c r="ITP172" s="355"/>
      <c r="ITQ172" s="355"/>
      <c r="ITR172" s="355"/>
      <c r="ITS172" s="355"/>
      <c r="ITT172" s="355"/>
      <c r="ITU172" s="355"/>
      <c r="ITV172" s="355"/>
      <c r="ITW172" s="355"/>
      <c r="ITX172" s="355"/>
      <c r="ITY172" s="355"/>
      <c r="ITZ172" s="355"/>
      <c r="IUA172" s="355"/>
      <c r="IUB172" s="355"/>
      <c r="IUC172" s="355"/>
      <c r="IUD172" s="355"/>
      <c r="IUE172" s="355"/>
      <c r="IUF172" s="355"/>
      <c r="IUG172" s="355"/>
      <c r="IUH172" s="355"/>
      <c r="IUI172" s="355"/>
      <c r="IUJ172" s="355"/>
      <c r="IUK172" s="355"/>
      <c r="IUL172" s="355"/>
      <c r="IUM172" s="355"/>
      <c r="IUN172" s="355"/>
      <c r="IUO172" s="355"/>
      <c r="IUP172" s="355"/>
      <c r="IUQ172" s="355"/>
      <c r="IUR172" s="355"/>
      <c r="IUS172" s="355"/>
      <c r="IUT172" s="355"/>
      <c r="IUU172" s="355"/>
      <c r="IUV172" s="355"/>
      <c r="IUW172" s="355"/>
      <c r="IUX172" s="355"/>
      <c r="IUY172" s="355"/>
      <c r="IUZ172" s="355"/>
      <c r="IVA172" s="355"/>
      <c r="IVB172" s="355"/>
      <c r="IVC172" s="355"/>
      <c r="IVJ172" s="355"/>
      <c r="IVK172" s="355"/>
      <c r="IVL172" s="355"/>
      <c r="IVM172" s="355"/>
      <c r="IVN172" s="355"/>
      <c r="IVO172" s="355"/>
      <c r="IVP172" s="355"/>
      <c r="IVQ172" s="355"/>
      <c r="IVR172" s="355"/>
      <c r="IVS172" s="355"/>
      <c r="IVT172" s="355"/>
      <c r="IVU172" s="355"/>
      <c r="IVV172" s="355"/>
      <c r="IVW172" s="355"/>
      <c r="IVX172" s="355"/>
      <c r="IVY172" s="355"/>
      <c r="IVZ172" s="355"/>
      <c r="IWA172" s="355"/>
      <c r="IWB172" s="355"/>
      <c r="IWC172" s="355"/>
      <c r="IWD172" s="355"/>
      <c r="IWE172" s="355"/>
      <c r="IWF172" s="355"/>
      <c r="IWG172" s="355"/>
      <c r="IWH172" s="355"/>
      <c r="IWI172" s="355"/>
      <c r="IWJ172" s="355"/>
      <c r="IWK172" s="355"/>
      <c r="IWL172" s="355"/>
      <c r="IWM172" s="355"/>
      <c r="IWN172" s="355"/>
      <c r="IWO172" s="355"/>
      <c r="IWP172" s="355"/>
      <c r="IWQ172" s="355"/>
      <c r="IWR172" s="355"/>
      <c r="IWS172" s="355"/>
      <c r="IWT172" s="355"/>
      <c r="IWU172" s="355"/>
      <c r="IWV172" s="355"/>
      <c r="IWW172" s="355"/>
      <c r="IWX172" s="355"/>
      <c r="IWY172" s="355"/>
      <c r="IWZ172" s="355"/>
      <c r="IXA172" s="355"/>
      <c r="IXB172" s="355"/>
      <c r="IXC172" s="355"/>
      <c r="IXD172" s="355"/>
      <c r="IXE172" s="355"/>
      <c r="IXF172" s="355"/>
      <c r="IXG172" s="355"/>
      <c r="IXH172" s="355"/>
      <c r="IXI172" s="355"/>
      <c r="IXJ172" s="355"/>
      <c r="IXK172" s="355"/>
      <c r="IXL172" s="355"/>
      <c r="IXM172" s="355"/>
      <c r="IXN172" s="355"/>
      <c r="IXO172" s="355"/>
      <c r="IXP172" s="355"/>
      <c r="IXQ172" s="355"/>
      <c r="IXR172" s="355"/>
      <c r="IXS172" s="355"/>
      <c r="IXT172" s="355"/>
      <c r="IXU172" s="355"/>
      <c r="IXV172" s="355"/>
      <c r="IXW172" s="355"/>
      <c r="IXX172" s="355"/>
      <c r="IXY172" s="355"/>
      <c r="IXZ172" s="355"/>
      <c r="IYA172" s="355"/>
      <c r="IYB172" s="355"/>
      <c r="IYC172" s="355"/>
      <c r="IYD172" s="355"/>
      <c r="IYE172" s="355"/>
      <c r="IYF172" s="355"/>
      <c r="IYG172" s="355"/>
      <c r="IYH172" s="355"/>
      <c r="IYI172" s="355"/>
      <c r="IYJ172" s="355"/>
      <c r="IYK172" s="355"/>
      <c r="IYL172" s="355"/>
      <c r="IYM172" s="355"/>
      <c r="IYN172" s="355"/>
      <c r="IYO172" s="355"/>
      <c r="IYP172" s="355"/>
      <c r="IYQ172" s="355"/>
      <c r="IYR172" s="355"/>
      <c r="IYS172" s="355"/>
      <c r="IYT172" s="355"/>
      <c r="IYU172" s="355"/>
      <c r="IYV172" s="355"/>
      <c r="IYW172" s="355"/>
      <c r="IYX172" s="355"/>
      <c r="IYY172" s="355"/>
      <c r="IYZ172" s="355"/>
      <c r="IZA172" s="355"/>
      <c r="IZB172" s="355"/>
      <c r="IZC172" s="355"/>
      <c r="IZD172" s="355"/>
      <c r="IZE172" s="355"/>
      <c r="IZF172" s="355"/>
      <c r="IZG172" s="355"/>
      <c r="IZH172" s="355"/>
      <c r="IZI172" s="355"/>
      <c r="IZJ172" s="355"/>
      <c r="IZK172" s="355"/>
      <c r="IZL172" s="355"/>
      <c r="IZM172" s="355"/>
      <c r="IZN172" s="355"/>
      <c r="IZO172" s="355"/>
      <c r="IZP172" s="355"/>
      <c r="IZQ172" s="355"/>
      <c r="IZR172" s="355"/>
      <c r="IZS172" s="355"/>
      <c r="IZT172" s="355"/>
      <c r="IZU172" s="355"/>
      <c r="IZV172" s="355"/>
      <c r="IZW172" s="355"/>
      <c r="IZX172" s="355"/>
      <c r="IZY172" s="355"/>
      <c r="IZZ172" s="355"/>
      <c r="JAA172" s="355"/>
      <c r="JAB172" s="355"/>
      <c r="JAC172" s="355"/>
      <c r="JAD172" s="355"/>
      <c r="JAE172" s="355"/>
      <c r="JAF172" s="355"/>
      <c r="JAG172" s="355"/>
      <c r="JAH172" s="355"/>
      <c r="JAI172" s="355"/>
      <c r="JAJ172" s="355"/>
      <c r="JAK172" s="355"/>
      <c r="JAL172" s="355"/>
      <c r="JAM172" s="355"/>
      <c r="JAN172" s="355"/>
      <c r="JAO172" s="355"/>
      <c r="JAP172" s="355"/>
      <c r="JAQ172" s="355"/>
      <c r="JAR172" s="355"/>
      <c r="JAS172" s="355"/>
      <c r="JAT172" s="355"/>
      <c r="JAU172" s="355"/>
      <c r="JAV172" s="355"/>
      <c r="JAW172" s="355"/>
      <c r="JAX172" s="355"/>
      <c r="JAY172" s="355"/>
      <c r="JAZ172" s="355"/>
      <c r="JBA172" s="355"/>
      <c r="JBB172" s="355"/>
      <c r="JBC172" s="355"/>
      <c r="JBD172" s="355"/>
      <c r="JBE172" s="355"/>
      <c r="JBF172" s="355"/>
      <c r="JBG172" s="355"/>
      <c r="JBH172" s="355"/>
      <c r="JBI172" s="355"/>
      <c r="JBJ172" s="355"/>
      <c r="JBK172" s="355"/>
      <c r="JBL172" s="355"/>
      <c r="JBM172" s="355"/>
      <c r="JBN172" s="355"/>
      <c r="JBO172" s="355"/>
      <c r="JBP172" s="355"/>
      <c r="JBQ172" s="355"/>
      <c r="JBR172" s="355"/>
      <c r="JBS172" s="355"/>
      <c r="JBT172" s="355"/>
      <c r="JBU172" s="355"/>
      <c r="JBV172" s="355"/>
      <c r="JBW172" s="355"/>
      <c r="JBX172" s="355"/>
      <c r="JBY172" s="355"/>
      <c r="JBZ172" s="355"/>
      <c r="JCA172" s="355"/>
      <c r="JCB172" s="355"/>
      <c r="JCC172" s="355"/>
      <c r="JCD172" s="355"/>
      <c r="JCE172" s="355"/>
      <c r="JCF172" s="355"/>
      <c r="JCG172" s="355"/>
      <c r="JCH172" s="355"/>
      <c r="JCI172" s="355"/>
      <c r="JCJ172" s="355"/>
      <c r="JCK172" s="355"/>
      <c r="JCL172" s="355"/>
      <c r="JCM172" s="355"/>
      <c r="JCN172" s="355"/>
      <c r="JCO172" s="355"/>
      <c r="JCP172" s="355"/>
      <c r="JCQ172" s="355"/>
      <c r="JCR172" s="355"/>
      <c r="JCS172" s="355"/>
      <c r="JCT172" s="355"/>
      <c r="JCU172" s="355"/>
      <c r="JCV172" s="355"/>
      <c r="JCW172" s="355"/>
      <c r="JCX172" s="355"/>
      <c r="JCY172" s="355"/>
      <c r="JCZ172" s="355"/>
      <c r="JDA172" s="355"/>
      <c r="JDB172" s="355"/>
      <c r="JDC172" s="355"/>
      <c r="JDD172" s="355"/>
      <c r="JDE172" s="355"/>
      <c r="JDF172" s="355"/>
      <c r="JDG172" s="355"/>
      <c r="JDH172" s="355"/>
      <c r="JDI172" s="355"/>
      <c r="JDJ172" s="355"/>
      <c r="JDK172" s="355"/>
      <c r="JDL172" s="355"/>
      <c r="JDM172" s="355"/>
      <c r="JDN172" s="355"/>
      <c r="JDO172" s="355"/>
      <c r="JDP172" s="355"/>
      <c r="JDQ172" s="355"/>
      <c r="JDR172" s="355"/>
      <c r="JDS172" s="355"/>
      <c r="JDT172" s="355"/>
      <c r="JDU172" s="355"/>
      <c r="JDV172" s="355"/>
      <c r="JDW172" s="355"/>
      <c r="JDX172" s="355"/>
      <c r="JDY172" s="355"/>
      <c r="JDZ172" s="355"/>
      <c r="JEA172" s="355"/>
      <c r="JEB172" s="355"/>
      <c r="JEC172" s="355"/>
      <c r="JED172" s="355"/>
      <c r="JEE172" s="355"/>
      <c r="JEF172" s="355"/>
      <c r="JEG172" s="355"/>
      <c r="JEH172" s="355"/>
      <c r="JEI172" s="355"/>
      <c r="JEJ172" s="355"/>
      <c r="JEK172" s="355"/>
      <c r="JEL172" s="355"/>
      <c r="JEM172" s="355"/>
      <c r="JEN172" s="355"/>
      <c r="JEO172" s="355"/>
      <c r="JEP172" s="355"/>
      <c r="JEQ172" s="355"/>
      <c r="JER172" s="355"/>
      <c r="JES172" s="355"/>
      <c r="JET172" s="355"/>
      <c r="JEU172" s="355"/>
      <c r="JEV172" s="355"/>
      <c r="JEW172" s="355"/>
      <c r="JEX172" s="355"/>
      <c r="JEY172" s="355"/>
      <c r="JFF172" s="355"/>
      <c r="JFG172" s="355"/>
      <c r="JFH172" s="355"/>
      <c r="JFI172" s="355"/>
      <c r="JFJ172" s="355"/>
      <c r="JFK172" s="355"/>
      <c r="JFL172" s="355"/>
      <c r="JFM172" s="355"/>
      <c r="JFN172" s="355"/>
      <c r="JFO172" s="355"/>
      <c r="JFP172" s="355"/>
      <c r="JFQ172" s="355"/>
      <c r="JFR172" s="355"/>
      <c r="JFS172" s="355"/>
      <c r="JFT172" s="355"/>
      <c r="JFU172" s="355"/>
      <c r="JFV172" s="355"/>
      <c r="JFW172" s="355"/>
      <c r="JFX172" s="355"/>
      <c r="JFY172" s="355"/>
      <c r="JFZ172" s="355"/>
      <c r="JGA172" s="355"/>
      <c r="JGB172" s="355"/>
      <c r="JGC172" s="355"/>
      <c r="JGD172" s="355"/>
      <c r="JGE172" s="355"/>
      <c r="JGF172" s="355"/>
      <c r="JGG172" s="355"/>
      <c r="JGH172" s="355"/>
      <c r="JGI172" s="355"/>
      <c r="JGJ172" s="355"/>
      <c r="JGK172" s="355"/>
      <c r="JGL172" s="355"/>
      <c r="JGM172" s="355"/>
      <c r="JGN172" s="355"/>
      <c r="JGO172" s="355"/>
      <c r="JGP172" s="355"/>
      <c r="JGQ172" s="355"/>
      <c r="JGR172" s="355"/>
      <c r="JGS172" s="355"/>
      <c r="JGT172" s="355"/>
      <c r="JGU172" s="355"/>
      <c r="JGV172" s="355"/>
      <c r="JGW172" s="355"/>
      <c r="JGX172" s="355"/>
      <c r="JGY172" s="355"/>
      <c r="JGZ172" s="355"/>
      <c r="JHA172" s="355"/>
      <c r="JHB172" s="355"/>
      <c r="JHC172" s="355"/>
      <c r="JHD172" s="355"/>
      <c r="JHE172" s="355"/>
      <c r="JHF172" s="355"/>
      <c r="JHG172" s="355"/>
      <c r="JHH172" s="355"/>
      <c r="JHI172" s="355"/>
      <c r="JHJ172" s="355"/>
      <c r="JHK172" s="355"/>
      <c r="JHL172" s="355"/>
      <c r="JHM172" s="355"/>
      <c r="JHN172" s="355"/>
      <c r="JHO172" s="355"/>
      <c r="JHP172" s="355"/>
      <c r="JHQ172" s="355"/>
      <c r="JHR172" s="355"/>
      <c r="JHS172" s="355"/>
      <c r="JHT172" s="355"/>
      <c r="JHU172" s="355"/>
      <c r="JHV172" s="355"/>
      <c r="JHW172" s="355"/>
      <c r="JHX172" s="355"/>
      <c r="JHY172" s="355"/>
      <c r="JHZ172" s="355"/>
      <c r="JIA172" s="355"/>
      <c r="JIB172" s="355"/>
      <c r="JIC172" s="355"/>
      <c r="JID172" s="355"/>
      <c r="JIE172" s="355"/>
      <c r="JIF172" s="355"/>
      <c r="JIG172" s="355"/>
      <c r="JIH172" s="355"/>
      <c r="JII172" s="355"/>
      <c r="JIJ172" s="355"/>
      <c r="JIK172" s="355"/>
      <c r="JIL172" s="355"/>
      <c r="JIM172" s="355"/>
      <c r="JIN172" s="355"/>
      <c r="JIO172" s="355"/>
      <c r="JIP172" s="355"/>
      <c r="JIQ172" s="355"/>
      <c r="JIR172" s="355"/>
      <c r="JIS172" s="355"/>
      <c r="JIT172" s="355"/>
      <c r="JIU172" s="355"/>
      <c r="JIV172" s="355"/>
      <c r="JIW172" s="355"/>
      <c r="JIX172" s="355"/>
      <c r="JIY172" s="355"/>
      <c r="JIZ172" s="355"/>
      <c r="JJA172" s="355"/>
      <c r="JJB172" s="355"/>
      <c r="JJC172" s="355"/>
      <c r="JJD172" s="355"/>
      <c r="JJE172" s="355"/>
      <c r="JJF172" s="355"/>
      <c r="JJG172" s="355"/>
      <c r="JJH172" s="355"/>
      <c r="JJI172" s="355"/>
      <c r="JJJ172" s="355"/>
      <c r="JJK172" s="355"/>
      <c r="JJL172" s="355"/>
      <c r="JJM172" s="355"/>
      <c r="JJN172" s="355"/>
      <c r="JJO172" s="355"/>
      <c r="JJP172" s="355"/>
      <c r="JJQ172" s="355"/>
      <c r="JJR172" s="355"/>
      <c r="JJS172" s="355"/>
      <c r="JJT172" s="355"/>
      <c r="JJU172" s="355"/>
      <c r="JJV172" s="355"/>
      <c r="JJW172" s="355"/>
      <c r="JJX172" s="355"/>
      <c r="JJY172" s="355"/>
      <c r="JJZ172" s="355"/>
      <c r="JKA172" s="355"/>
      <c r="JKB172" s="355"/>
      <c r="JKC172" s="355"/>
      <c r="JKD172" s="355"/>
      <c r="JKE172" s="355"/>
      <c r="JKF172" s="355"/>
      <c r="JKG172" s="355"/>
      <c r="JKH172" s="355"/>
      <c r="JKI172" s="355"/>
      <c r="JKJ172" s="355"/>
      <c r="JKK172" s="355"/>
      <c r="JKL172" s="355"/>
      <c r="JKM172" s="355"/>
      <c r="JKN172" s="355"/>
      <c r="JKO172" s="355"/>
      <c r="JKP172" s="355"/>
      <c r="JKQ172" s="355"/>
      <c r="JKR172" s="355"/>
      <c r="JKS172" s="355"/>
      <c r="JKT172" s="355"/>
      <c r="JKU172" s="355"/>
      <c r="JKV172" s="355"/>
      <c r="JKW172" s="355"/>
      <c r="JKX172" s="355"/>
      <c r="JKY172" s="355"/>
      <c r="JKZ172" s="355"/>
      <c r="JLA172" s="355"/>
      <c r="JLB172" s="355"/>
      <c r="JLC172" s="355"/>
      <c r="JLD172" s="355"/>
      <c r="JLE172" s="355"/>
      <c r="JLF172" s="355"/>
      <c r="JLG172" s="355"/>
      <c r="JLH172" s="355"/>
      <c r="JLI172" s="355"/>
      <c r="JLJ172" s="355"/>
      <c r="JLK172" s="355"/>
      <c r="JLL172" s="355"/>
      <c r="JLM172" s="355"/>
      <c r="JLN172" s="355"/>
      <c r="JLO172" s="355"/>
      <c r="JLP172" s="355"/>
      <c r="JLQ172" s="355"/>
      <c r="JLR172" s="355"/>
      <c r="JLS172" s="355"/>
      <c r="JLT172" s="355"/>
      <c r="JLU172" s="355"/>
      <c r="JLV172" s="355"/>
      <c r="JLW172" s="355"/>
      <c r="JLX172" s="355"/>
      <c r="JLY172" s="355"/>
      <c r="JLZ172" s="355"/>
      <c r="JMA172" s="355"/>
      <c r="JMB172" s="355"/>
      <c r="JMC172" s="355"/>
      <c r="JMD172" s="355"/>
      <c r="JME172" s="355"/>
      <c r="JMF172" s="355"/>
      <c r="JMG172" s="355"/>
      <c r="JMH172" s="355"/>
      <c r="JMI172" s="355"/>
      <c r="JMJ172" s="355"/>
      <c r="JMK172" s="355"/>
      <c r="JML172" s="355"/>
      <c r="JMM172" s="355"/>
      <c r="JMN172" s="355"/>
      <c r="JMO172" s="355"/>
      <c r="JMP172" s="355"/>
      <c r="JMQ172" s="355"/>
      <c r="JMR172" s="355"/>
      <c r="JMS172" s="355"/>
      <c r="JMT172" s="355"/>
      <c r="JMU172" s="355"/>
      <c r="JMV172" s="355"/>
      <c r="JMW172" s="355"/>
      <c r="JMX172" s="355"/>
      <c r="JMY172" s="355"/>
      <c r="JMZ172" s="355"/>
      <c r="JNA172" s="355"/>
      <c r="JNB172" s="355"/>
      <c r="JNC172" s="355"/>
      <c r="JND172" s="355"/>
      <c r="JNE172" s="355"/>
      <c r="JNF172" s="355"/>
      <c r="JNG172" s="355"/>
      <c r="JNH172" s="355"/>
      <c r="JNI172" s="355"/>
      <c r="JNJ172" s="355"/>
      <c r="JNK172" s="355"/>
      <c r="JNL172" s="355"/>
      <c r="JNM172" s="355"/>
      <c r="JNN172" s="355"/>
      <c r="JNO172" s="355"/>
      <c r="JNP172" s="355"/>
      <c r="JNQ172" s="355"/>
      <c r="JNR172" s="355"/>
      <c r="JNS172" s="355"/>
      <c r="JNT172" s="355"/>
      <c r="JNU172" s="355"/>
      <c r="JNV172" s="355"/>
      <c r="JNW172" s="355"/>
      <c r="JNX172" s="355"/>
      <c r="JNY172" s="355"/>
      <c r="JNZ172" s="355"/>
      <c r="JOA172" s="355"/>
      <c r="JOB172" s="355"/>
      <c r="JOC172" s="355"/>
      <c r="JOD172" s="355"/>
      <c r="JOE172" s="355"/>
      <c r="JOF172" s="355"/>
      <c r="JOG172" s="355"/>
      <c r="JOH172" s="355"/>
      <c r="JOI172" s="355"/>
      <c r="JOJ172" s="355"/>
      <c r="JOK172" s="355"/>
      <c r="JOL172" s="355"/>
      <c r="JOM172" s="355"/>
      <c r="JON172" s="355"/>
      <c r="JOO172" s="355"/>
      <c r="JOP172" s="355"/>
      <c r="JOQ172" s="355"/>
      <c r="JOR172" s="355"/>
      <c r="JOS172" s="355"/>
      <c r="JOT172" s="355"/>
      <c r="JOU172" s="355"/>
      <c r="JPB172" s="355"/>
      <c r="JPC172" s="355"/>
      <c r="JPD172" s="355"/>
      <c r="JPE172" s="355"/>
      <c r="JPF172" s="355"/>
      <c r="JPG172" s="355"/>
      <c r="JPH172" s="355"/>
      <c r="JPI172" s="355"/>
      <c r="JPJ172" s="355"/>
      <c r="JPK172" s="355"/>
      <c r="JPL172" s="355"/>
      <c r="JPM172" s="355"/>
      <c r="JPN172" s="355"/>
      <c r="JPO172" s="355"/>
      <c r="JPP172" s="355"/>
      <c r="JPQ172" s="355"/>
      <c r="JPR172" s="355"/>
      <c r="JPS172" s="355"/>
      <c r="JPT172" s="355"/>
      <c r="JPU172" s="355"/>
      <c r="JPV172" s="355"/>
      <c r="JPW172" s="355"/>
      <c r="JPX172" s="355"/>
      <c r="JPY172" s="355"/>
      <c r="JPZ172" s="355"/>
      <c r="JQA172" s="355"/>
      <c r="JQB172" s="355"/>
      <c r="JQC172" s="355"/>
      <c r="JQD172" s="355"/>
      <c r="JQE172" s="355"/>
      <c r="JQF172" s="355"/>
      <c r="JQG172" s="355"/>
      <c r="JQH172" s="355"/>
      <c r="JQI172" s="355"/>
      <c r="JQJ172" s="355"/>
      <c r="JQK172" s="355"/>
      <c r="JQL172" s="355"/>
      <c r="JQM172" s="355"/>
      <c r="JQN172" s="355"/>
      <c r="JQO172" s="355"/>
      <c r="JQP172" s="355"/>
      <c r="JQQ172" s="355"/>
      <c r="JQR172" s="355"/>
      <c r="JQS172" s="355"/>
      <c r="JQT172" s="355"/>
      <c r="JQU172" s="355"/>
      <c r="JQV172" s="355"/>
      <c r="JQW172" s="355"/>
      <c r="JQX172" s="355"/>
      <c r="JQY172" s="355"/>
      <c r="JQZ172" s="355"/>
      <c r="JRA172" s="355"/>
      <c r="JRB172" s="355"/>
      <c r="JRC172" s="355"/>
      <c r="JRD172" s="355"/>
      <c r="JRE172" s="355"/>
      <c r="JRF172" s="355"/>
      <c r="JRG172" s="355"/>
      <c r="JRH172" s="355"/>
      <c r="JRI172" s="355"/>
      <c r="JRJ172" s="355"/>
      <c r="JRK172" s="355"/>
      <c r="JRL172" s="355"/>
      <c r="JRM172" s="355"/>
      <c r="JRN172" s="355"/>
      <c r="JRO172" s="355"/>
      <c r="JRP172" s="355"/>
      <c r="JRQ172" s="355"/>
      <c r="JRR172" s="355"/>
      <c r="JRS172" s="355"/>
      <c r="JRT172" s="355"/>
      <c r="JRU172" s="355"/>
      <c r="JRV172" s="355"/>
      <c r="JRW172" s="355"/>
      <c r="JRX172" s="355"/>
      <c r="JRY172" s="355"/>
      <c r="JRZ172" s="355"/>
      <c r="JSA172" s="355"/>
      <c r="JSB172" s="355"/>
      <c r="JSC172" s="355"/>
      <c r="JSD172" s="355"/>
      <c r="JSE172" s="355"/>
      <c r="JSF172" s="355"/>
      <c r="JSG172" s="355"/>
      <c r="JSH172" s="355"/>
      <c r="JSI172" s="355"/>
      <c r="JSJ172" s="355"/>
      <c r="JSK172" s="355"/>
      <c r="JSL172" s="355"/>
      <c r="JSM172" s="355"/>
      <c r="JSN172" s="355"/>
      <c r="JSO172" s="355"/>
      <c r="JSP172" s="355"/>
      <c r="JSQ172" s="355"/>
      <c r="JSR172" s="355"/>
      <c r="JSS172" s="355"/>
      <c r="JST172" s="355"/>
      <c r="JSU172" s="355"/>
      <c r="JSV172" s="355"/>
      <c r="JSW172" s="355"/>
      <c r="JSX172" s="355"/>
      <c r="JSY172" s="355"/>
      <c r="JSZ172" s="355"/>
      <c r="JTA172" s="355"/>
      <c r="JTB172" s="355"/>
      <c r="JTC172" s="355"/>
      <c r="JTD172" s="355"/>
      <c r="JTE172" s="355"/>
      <c r="JTF172" s="355"/>
      <c r="JTG172" s="355"/>
      <c r="JTH172" s="355"/>
      <c r="JTI172" s="355"/>
      <c r="JTJ172" s="355"/>
      <c r="JTK172" s="355"/>
      <c r="JTL172" s="355"/>
      <c r="JTM172" s="355"/>
      <c r="JTN172" s="355"/>
      <c r="JTO172" s="355"/>
      <c r="JTP172" s="355"/>
      <c r="JTQ172" s="355"/>
      <c r="JTR172" s="355"/>
      <c r="JTS172" s="355"/>
      <c r="JTT172" s="355"/>
      <c r="JTU172" s="355"/>
      <c r="JTV172" s="355"/>
      <c r="JTW172" s="355"/>
      <c r="JTX172" s="355"/>
      <c r="JTY172" s="355"/>
      <c r="JTZ172" s="355"/>
      <c r="JUA172" s="355"/>
      <c r="JUB172" s="355"/>
      <c r="JUC172" s="355"/>
      <c r="JUD172" s="355"/>
      <c r="JUE172" s="355"/>
      <c r="JUF172" s="355"/>
      <c r="JUG172" s="355"/>
      <c r="JUH172" s="355"/>
      <c r="JUI172" s="355"/>
      <c r="JUJ172" s="355"/>
      <c r="JUK172" s="355"/>
      <c r="JUL172" s="355"/>
      <c r="JUM172" s="355"/>
      <c r="JUN172" s="355"/>
      <c r="JUO172" s="355"/>
      <c r="JUP172" s="355"/>
      <c r="JUQ172" s="355"/>
      <c r="JUR172" s="355"/>
      <c r="JUS172" s="355"/>
      <c r="JUT172" s="355"/>
      <c r="JUU172" s="355"/>
      <c r="JUV172" s="355"/>
      <c r="JUW172" s="355"/>
      <c r="JUX172" s="355"/>
      <c r="JUY172" s="355"/>
      <c r="JUZ172" s="355"/>
      <c r="JVA172" s="355"/>
      <c r="JVB172" s="355"/>
      <c r="JVC172" s="355"/>
      <c r="JVD172" s="355"/>
      <c r="JVE172" s="355"/>
      <c r="JVF172" s="355"/>
      <c r="JVG172" s="355"/>
      <c r="JVH172" s="355"/>
      <c r="JVI172" s="355"/>
      <c r="JVJ172" s="355"/>
      <c r="JVK172" s="355"/>
      <c r="JVL172" s="355"/>
      <c r="JVM172" s="355"/>
      <c r="JVN172" s="355"/>
      <c r="JVO172" s="355"/>
      <c r="JVP172" s="355"/>
      <c r="JVQ172" s="355"/>
      <c r="JVR172" s="355"/>
      <c r="JVS172" s="355"/>
      <c r="JVT172" s="355"/>
      <c r="JVU172" s="355"/>
      <c r="JVV172" s="355"/>
      <c r="JVW172" s="355"/>
      <c r="JVX172" s="355"/>
      <c r="JVY172" s="355"/>
      <c r="JVZ172" s="355"/>
      <c r="JWA172" s="355"/>
      <c r="JWB172" s="355"/>
      <c r="JWC172" s="355"/>
      <c r="JWD172" s="355"/>
      <c r="JWE172" s="355"/>
      <c r="JWF172" s="355"/>
      <c r="JWG172" s="355"/>
      <c r="JWH172" s="355"/>
      <c r="JWI172" s="355"/>
      <c r="JWJ172" s="355"/>
      <c r="JWK172" s="355"/>
      <c r="JWL172" s="355"/>
      <c r="JWM172" s="355"/>
      <c r="JWN172" s="355"/>
      <c r="JWO172" s="355"/>
      <c r="JWP172" s="355"/>
      <c r="JWQ172" s="355"/>
      <c r="JWR172" s="355"/>
      <c r="JWS172" s="355"/>
      <c r="JWT172" s="355"/>
      <c r="JWU172" s="355"/>
      <c r="JWV172" s="355"/>
      <c r="JWW172" s="355"/>
      <c r="JWX172" s="355"/>
      <c r="JWY172" s="355"/>
      <c r="JWZ172" s="355"/>
      <c r="JXA172" s="355"/>
      <c r="JXB172" s="355"/>
      <c r="JXC172" s="355"/>
      <c r="JXD172" s="355"/>
      <c r="JXE172" s="355"/>
      <c r="JXF172" s="355"/>
      <c r="JXG172" s="355"/>
      <c r="JXH172" s="355"/>
      <c r="JXI172" s="355"/>
      <c r="JXJ172" s="355"/>
      <c r="JXK172" s="355"/>
      <c r="JXL172" s="355"/>
      <c r="JXM172" s="355"/>
      <c r="JXN172" s="355"/>
      <c r="JXO172" s="355"/>
      <c r="JXP172" s="355"/>
      <c r="JXQ172" s="355"/>
      <c r="JXR172" s="355"/>
      <c r="JXS172" s="355"/>
      <c r="JXT172" s="355"/>
      <c r="JXU172" s="355"/>
      <c r="JXV172" s="355"/>
      <c r="JXW172" s="355"/>
      <c r="JXX172" s="355"/>
      <c r="JXY172" s="355"/>
      <c r="JXZ172" s="355"/>
      <c r="JYA172" s="355"/>
      <c r="JYB172" s="355"/>
      <c r="JYC172" s="355"/>
      <c r="JYD172" s="355"/>
      <c r="JYE172" s="355"/>
      <c r="JYF172" s="355"/>
      <c r="JYG172" s="355"/>
      <c r="JYH172" s="355"/>
      <c r="JYI172" s="355"/>
      <c r="JYJ172" s="355"/>
      <c r="JYK172" s="355"/>
      <c r="JYL172" s="355"/>
      <c r="JYM172" s="355"/>
      <c r="JYN172" s="355"/>
      <c r="JYO172" s="355"/>
      <c r="JYP172" s="355"/>
      <c r="JYQ172" s="355"/>
      <c r="JYX172" s="355"/>
      <c r="JYY172" s="355"/>
      <c r="JYZ172" s="355"/>
      <c r="JZA172" s="355"/>
      <c r="JZB172" s="355"/>
      <c r="JZC172" s="355"/>
      <c r="JZD172" s="355"/>
      <c r="JZE172" s="355"/>
      <c r="JZF172" s="355"/>
      <c r="JZG172" s="355"/>
      <c r="JZH172" s="355"/>
      <c r="JZI172" s="355"/>
      <c r="JZJ172" s="355"/>
      <c r="JZK172" s="355"/>
      <c r="JZL172" s="355"/>
      <c r="JZM172" s="355"/>
      <c r="JZN172" s="355"/>
      <c r="JZO172" s="355"/>
      <c r="JZP172" s="355"/>
      <c r="JZQ172" s="355"/>
      <c r="JZR172" s="355"/>
      <c r="JZS172" s="355"/>
      <c r="JZT172" s="355"/>
      <c r="JZU172" s="355"/>
      <c r="JZV172" s="355"/>
      <c r="JZW172" s="355"/>
      <c r="JZX172" s="355"/>
      <c r="JZY172" s="355"/>
      <c r="JZZ172" s="355"/>
      <c r="KAA172" s="355"/>
      <c r="KAB172" s="355"/>
      <c r="KAC172" s="355"/>
      <c r="KAD172" s="355"/>
      <c r="KAE172" s="355"/>
      <c r="KAF172" s="355"/>
      <c r="KAG172" s="355"/>
      <c r="KAH172" s="355"/>
      <c r="KAI172" s="355"/>
      <c r="KAJ172" s="355"/>
      <c r="KAK172" s="355"/>
      <c r="KAL172" s="355"/>
      <c r="KAM172" s="355"/>
      <c r="KAN172" s="355"/>
      <c r="KAO172" s="355"/>
      <c r="KAP172" s="355"/>
      <c r="KAQ172" s="355"/>
      <c r="KAR172" s="355"/>
      <c r="KAS172" s="355"/>
      <c r="KAT172" s="355"/>
      <c r="KAU172" s="355"/>
      <c r="KAV172" s="355"/>
      <c r="KAW172" s="355"/>
      <c r="KAX172" s="355"/>
      <c r="KAY172" s="355"/>
      <c r="KAZ172" s="355"/>
      <c r="KBA172" s="355"/>
      <c r="KBB172" s="355"/>
      <c r="KBC172" s="355"/>
      <c r="KBD172" s="355"/>
      <c r="KBE172" s="355"/>
      <c r="KBF172" s="355"/>
      <c r="KBG172" s="355"/>
      <c r="KBH172" s="355"/>
      <c r="KBI172" s="355"/>
      <c r="KBJ172" s="355"/>
      <c r="KBK172" s="355"/>
      <c r="KBL172" s="355"/>
      <c r="KBM172" s="355"/>
      <c r="KBN172" s="355"/>
      <c r="KBO172" s="355"/>
      <c r="KBP172" s="355"/>
      <c r="KBQ172" s="355"/>
      <c r="KBR172" s="355"/>
      <c r="KBS172" s="355"/>
      <c r="KBT172" s="355"/>
      <c r="KBU172" s="355"/>
      <c r="KBV172" s="355"/>
      <c r="KBW172" s="355"/>
      <c r="KBX172" s="355"/>
      <c r="KBY172" s="355"/>
      <c r="KBZ172" s="355"/>
      <c r="KCA172" s="355"/>
      <c r="KCB172" s="355"/>
      <c r="KCC172" s="355"/>
      <c r="KCD172" s="355"/>
      <c r="KCE172" s="355"/>
      <c r="KCF172" s="355"/>
      <c r="KCG172" s="355"/>
      <c r="KCH172" s="355"/>
      <c r="KCI172" s="355"/>
      <c r="KCJ172" s="355"/>
      <c r="KCK172" s="355"/>
      <c r="KCL172" s="355"/>
      <c r="KCM172" s="355"/>
      <c r="KCN172" s="355"/>
      <c r="KCO172" s="355"/>
      <c r="KCP172" s="355"/>
      <c r="KCQ172" s="355"/>
      <c r="KCR172" s="355"/>
      <c r="KCS172" s="355"/>
      <c r="KCT172" s="355"/>
      <c r="KCU172" s="355"/>
      <c r="KCV172" s="355"/>
      <c r="KCW172" s="355"/>
      <c r="KCX172" s="355"/>
      <c r="KCY172" s="355"/>
      <c r="KCZ172" s="355"/>
      <c r="KDA172" s="355"/>
      <c r="KDB172" s="355"/>
      <c r="KDC172" s="355"/>
      <c r="KDD172" s="355"/>
      <c r="KDE172" s="355"/>
      <c r="KDF172" s="355"/>
      <c r="KDG172" s="355"/>
      <c r="KDH172" s="355"/>
      <c r="KDI172" s="355"/>
      <c r="KDJ172" s="355"/>
      <c r="KDK172" s="355"/>
      <c r="KDL172" s="355"/>
      <c r="KDM172" s="355"/>
      <c r="KDN172" s="355"/>
      <c r="KDO172" s="355"/>
      <c r="KDP172" s="355"/>
      <c r="KDQ172" s="355"/>
      <c r="KDR172" s="355"/>
      <c r="KDS172" s="355"/>
      <c r="KDT172" s="355"/>
      <c r="KDU172" s="355"/>
      <c r="KDV172" s="355"/>
      <c r="KDW172" s="355"/>
      <c r="KDX172" s="355"/>
      <c r="KDY172" s="355"/>
      <c r="KDZ172" s="355"/>
      <c r="KEA172" s="355"/>
      <c r="KEB172" s="355"/>
      <c r="KEC172" s="355"/>
      <c r="KED172" s="355"/>
      <c r="KEE172" s="355"/>
      <c r="KEF172" s="355"/>
      <c r="KEG172" s="355"/>
      <c r="KEH172" s="355"/>
      <c r="KEI172" s="355"/>
      <c r="KEJ172" s="355"/>
      <c r="KEK172" s="355"/>
      <c r="KEL172" s="355"/>
      <c r="KEM172" s="355"/>
      <c r="KEN172" s="355"/>
      <c r="KEO172" s="355"/>
      <c r="KEP172" s="355"/>
      <c r="KEQ172" s="355"/>
      <c r="KER172" s="355"/>
      <c r="KES172" s="355"/>
      <c r="KET172" s="355"/>
      <c r="KEU172" s="355"/>
      <c r="KEV172" s="355"/>
      <c r="KEW172" s="355"/>
      <c r="KEX172" s="355"/>
      <c r="KEY172" s="355"/>
      <c r="KEZ172" s="355"/>
      <c r="KFA172" s="355"/>
      <c r="KFB172" s="355"/>
      <c r="KFC172" s="355"/>
      <c r="KFD172" s="355"/>
      <c r="KFE172" s="355"/>
      <c r="KFF172" s="355"/>
      <c r="KFG172" s="355"/>
      <c r="KFH172" s="355"/>
      <c r="KFI172" s="355"/>
      <c r="KFJ172" s="355"/>
      <c r="KFK172" s="355"/>
      <c r="KFL172" s="355"/>
      <c r="KFM172" s="355"/>
      <c r="KFN172" s="355"/>
      <c r="KFO172" s="355"/>
      <c r="KFP172" s="355"/>
      <c r="KFQ172" s="355"/>
      <c r="KFR172" s="355"/>
      <c r="KFS172" s="355"/>
      <c r="KFT172" s="355"/>
      <c r="KFU172" s="355"/>
      <c r="KFV172" s="355"/>
      <c r="KFW172" s="355"/>
      <c r="KFX172" s="355"/>
      <c r="KFY172" s="355"/>
      <c r="KFZ172" s="355"/>
      <c r="KGA172" s="355"/>
      <c r="KGB172" s="355"/>
      <c r="KGC172" s="355"/>
      <c r="KGD172" s="355"/>
      <c r="KGE172" s="355"/>
      <c r="KGF172" s="355"/>
      <c r="KGG172" s="355"/>
      <c r="KGH172" s="355"/>
      <c r="KGI172" s="355"/>
      <c r="KGJ172" s="355"/>
      <c r="KGK172" s="355"/>
      <c r="KGL172" s="355"/>
      <c r="KGM172" s="355"/>
      <c r="KGN172" s="355"/>
      <c r="KGO172" s="355"/>
      <c r="KGP172" s="355"/>
      <c r="KGQ172" s="355"/>
      <c r="KGR172" s="355"/>
      <c r="KGS172" s="355"/>
      <c r="KGT172" s="355"/>
      <c r="KGU172" s="355"/>
      <c r="KGV172" s="355"/>
      <c r="KGW172" s="355"/>
      <c r="KGX172" s="355"/>
      <c r="KGY172" s="355"/>
      <c r="KGZ172" s="355"/>
      <c r="KHA172" s="355"/>
      <c r="KHB172" s="355"/>
      <c r="KHC172" s="355"/>
      <c r="KHD172" s="355"/>
      <c r="KHE172" s="355"/>
      <c r="KHF172" s="355"/>
      <c r="KHG172" s="355"/>
      <c r="KHH172" s="355"/>
      <c r="KHI172" s="355"/>
      <c r="KHJ172" s="355"/>
      <c r="KHK172" s="355"/>
      <c r="KHL172" s="355"/>
      <c r="KHM172" s="355"/>
      <c r="KHN172" s="355"/>
      <c r="KHO172" s="355"/>
      <c r="KHP172" s="355"/>
      <c r="KHQ172" s="355"/>
      <c r="KHR172" s="355"/>
      <c r="KHS172" s="355"/>
      <c r="KHT172" s="355"/>
      <c r="KHU172" s="355"/>
      <c r="KHV172" s="355"/>
      <c r="KHW172" s="355"/>
      <c r="KHX172" s="355"/>
      <c r="KHY172" s="355"/>
      <c r="KHZ172" s="355"/>
      <c r="KIA172" s="355"/>
      <c r="KIB172" s="355"/>
      <c r="KIC172" s="355"/>
      <c r="KID172" s="355"/>
      <c r="KIE172" s="355"/>
      <c r="KIF172" s="355"/>
      <c r="KIG172" s="355"/>
      <c r="KIH172" s="355"/>
      <c r="KII172" s="355"/>
      <c r="KIJ172" s="355"/>
      <c r="KIK172" s="355"/>
      <c r="KIL172" s="355"/>
      <c r="KIM172" s="355"/>
      <c r="KIT172" s="355"/>
      <c r="KIU172" s="355"/>
      <c r="KIV172" s="355"/>
      <c r="KIW172" s="355"/>
      <c r="KIX172" s="355"/>
      <c r="KIY172" s="355"/>
      <c r="KIZ172" s="355"/>
      <c r="KJA172" s="355"/>
      <c r="KJB172" s="355"/>
      <c r="KJC172" s="355"/>
      <c r="KJD172" s="355"/>
      <c r="KJE172" s="355"/>
      <c r="KJF172" s="355"/>
      <c r="KJG172" s="355"/>
      <c r="KJH172" s="355"/>
      <c r="KJI172" s="355"/>
      <c r="KJJ172" s="355"/>
      <c r="KJK172" s="355"/>
      <c r="KJL172" s="355"/>
      <c r="KJM172" s="355"/>
      <c r="KJN172" s="355"/>
      <c r="KJO172" s="355"/>
      <c r="KJP172" s="355"/>
      <c r="KJQ172" s="355"/>
      <c r="KJR172" s="355"/>
      <c r="KJS172" s="355"/>
      <c r="KJT172" s="355"/>
      <c r="KJU172" s="355"/>
      <c r="KJV172" s="355"/>
      <c r="KJW172" s="355"/>
      <c r="KJX172" s="355"/>
      <c r="KJY172" s="355"/>
      <c r="KJZ172" s="355"/>
      <c r="KKA172" s="355"/>
      <c r="KKB172" s="355"/>
      <c r="KKC172" s="355"/>
      <c r="KKD172" s="355"/>
      <c r="KKE172" s="355"/>
      <c r="KKF172" s="355"/>
      <c r="KKG172" s="355"/>
      <c r="KKH172" s="355"/>
      <c r="KKI172" s="355"/>
      <c r="KKJ172" s="355"/>
      <c r="KKK172" s="355"/>
      <c r="KKL172" s="355"/>
      <c r="KKM172" s="355"/>
      <c r="KKN172" s="355"/>
      <c r="KKO172" s="355"/>
      <c r="KKP172" s="355"/>
      <c r="KKQ172" s="355"/>
      <c r="KKR172" s="355"/>
      <c r="KKS172" s="355"/>
      <c r="KKT172" s="355"/>
      <c r="KKU172" s="355"/>
      <c r="KKV172" s="355"/>
      <c r="KKW172" s="355"/>
      <c r="KKX172" s="355"/>
      <c r="KKY172" s="355"/>
      <c r="KKZ172" s="355"/>
      <c r="KLA172" s="355"/>
      <c r="KLB172" s="355"/>
      <c r="KLC172" s="355"/>
      <c r="KLD172" s="355"/>
      <c r="KLE172" s="355"/>
      <c r="KLF172" s="355"/>
      <c r="KLG172" s="355"/>
      <c r="KLH172" s="355"/>
      <c r="KLI172" s="355"/>
      <c r="KLJ172" s="355"/>
      <c r="KLK172" s="355"/>
      <c r="KLL172" s="355"/>
      <c r="KLM172" s="355"/>
      <c r="KLN172" s="355"/>
      <c r="KLO172" s="355"/>
      <c r="KLP172" s="355"/>
      <c r="KLQ172" s="355"/>
      <c r="KLR172" s="355"/>
      <c r="KLS172" s="355"/>
      <c r="KLT172" s="355"/>
      <c r="KLU172" s="355"/>
      <c r="KLV172" s="355"/>
      <c r="KLW172" s="355"/>
      <c r="KLX172" s="355"/>
      <c r="KLY172" s="355"/>
      <c r="KLZ172" s="355"/>
      <c r="KMA172" s="355"/>
      <c r="KMB172" s="355"/>
      <c r="KMC172" s="355"/>
      <c r="KMD172" s="355"/>
      <c r="KME172" s="355"/>
      <c r="KMF172" s="355"/>
      <c r="KMG172" s="355"/>
      <c r="KMH172" s="355"/>
      <c r="KMI172" s="355"/>
      <c r="KMJ172" s="355"/>
      <c r="KMK172" s="355"/>
      <c r="KML172" s="355"/>
      <c r="KMM172" s="355"/>
      <c r="KMN172" s="355"/>
      <c r="KMO172" s="355"/>
      <c r="KMP172" s="355"/>
      <c r="KMQ172" s="355"/>
      <c r="KMR172" s="355"/>
      <c r="KMS172" s="355"/>
      <c r="KMT172" s="355"/>
      <c r="KMU172" s="355"/>
      <c r="KMV172" s="355"/>
      <c r="KMW172" s="355"/>
      <c r="KMX172" s="355"/>
      <c r="KMY172" s="355"/>
      <c r="KMZ172" s="355"/>
      <c r="KNA172" s="355"/>
      <c r="KNB172" s="355"/>
      <c r="KNC172" s="355"/>
      <c r="KND172" s="355"/>
      <c r="KNE172" s="355"/>
      <c r="KNF172" s="355"/>
      <c r="KNG172" s="355"/>
      <c r="KNH172" s="355"/>
      <c r="KNI172" s="355"/>
      <c r="KNJ172" s="355"/>
      <c r="KNK172" s="355"/>
      <c r="KNL172" s="355"/>
      <c r="KNM172" s="355"/>
      <c r="KNN172" s="355"/>
      <c r="KNO172" s="355"/>
      <c r="KNP172" s="355"/>
      <c r="KNQ172" s="355"/>
      <c r="KNR172" s="355"/>
      <c r="KNS172" s="355"/>
      <c r="KNT172" s="355"/>
      <c r="KNU172" s="355"/>
      <c r="KNV172" s="355"/>
      <c r="KNW172" s="355"/>
      <c r="KNX172" s="355"/>
      <c r="KNY172" s="355"/>
      <c r="KNZ172" s="355"/>
      <c r="KOA172" s="355"/>
      <c r="KOB172" s="355"/>
      <c r="KOC172" s="355"/>
      <c r="KOD172" s="355"/>
      <c r="KOE172" s="355"/>
      <c r="KOF172" s="355"/>
      <c r="KOG172" s="355"/>
      <c r="KOH172" s="355"/>
      <c r="KOI172" s="355"/>
      <c r="KOJ172" s="355"/>
      <c r="KOK172" s="355"/>
      <c r="KOL172" s="355"/>
      <c r="KOM172" s="355"/>
      <c r="KON172" s="355"/>
      <c r="KOO172" s="355"/>
      <c r="KOP172" s="355"/>
      <c r="KOQ172" s="355"/>
      <c r="KOR172" s="355"/>
      <c r="KOS172" s="355"/>
      <c r="KOT172" s="355"/>
      <c r="KOU172" s="355"/>
      <c r="KOV172" s="355"/>
      <c r="KOW172" s="355"/>
      <c r="KOX172" s="355"/>
      <c r="KOY172" s="355"/>
      <c r="KOZ172" s="355"/>
      <c r="KPA172" s="355"/>
      <c r="KPB172" s="355"/>
      <c r="KPC172" s="355"/>
      <c r="KPD172" s="355"/>
      <c r="KPE172" s="355"/>
      <c r="KPF172" s="355"/>
      <c r="KPG172" s="355"/>
      <c r="KPH172" s="355"/>
      <c r="KPI172" s="355"/>
      <c r="KPJ172" s="355"/>
      <c r="KPK172" s="355"/>
      <c r="KPL172" s="355"/>
      <c r="KPM172" s="355"/>
      <c r="KPN172" s="355"/>
      <c r="KPO172" s="355"/>
      <c r="KPP172" s="355"/>
      <c r="KPQ172" s="355"/>
      <c r="KPR172" s="355"/>
      <c r="KPS172" s="355"/>
      <c r="KPT172" s="355"/>
      <c r="KPU172" s="355"/>
      <c r="KPV172" s="355"/>
      <c r="KPW172" s="355"/>
      <c r="KPX172" s="355"/>
      <c r="KPY172" s="355"/>
      <c r="KPZ172" s="355"/>
      <c r="KQA172" s="355"/>
      <c r="KQB172" s="355"/>
      <c r="KQC172" s="355"/>
      <c r="KQD172" s="355"/>
      <c r="KQE172" s="355"/>
      <c r="KQF172" s="355"/>
      <c r="KQG172" s="355"/>
      <c r="KQH172" s="355"/>
      <c r="KQI172" s="355"/>
      <c r="KQJ172" s="355"/>
      <c r="KQK172" s="355"/>
      <c r="KQL172" s="355"/>
      <c r="KQM172" s="355"/>
      <c r="KQN172" s="355"/>
      <c r="KQO172" s="355"/>
      <c r="KQP172" s="355"/>
      <c r="KQQ172" s="355"/>
      <c r="KQR172" s="355"/>
      <c r="KQS172" s="355"/>
      <c r="KQT172" s="355"/>
      <c r="KQU172" s="355"/>
      <c r="KQV172" s="355"/>
      <c r="KQW172" s="355"/>
      <c r="KQX172" s="355"/>
      <c r="KQY172" s="355"/>
      <c r="KQZ172" s="355"/>
      <c r="KRA172" s="355"/>
      <c r="KRB172" s="355"/>
      <c r="KRC172" s="355"/>
      <c r="KRD172" s="355"/>
      <c r="KRE172" s="355"/>
      <c r="KRF172" s="355"/>
      <c r="KRG172" s="355"/>
      <c r="KRH172" s="355"/>
      <c r="KRI172" s="355"/>
      <c r="KRJ172" s="355"/>
      <c r="KRK172" s="355"/>
      <c r="KRL172" s="355"/>
      <c r="KRM172" s="355"/>
      <c r="KRN172" s="355"/>
      <c r="KRO172" s="355"/>
      <c r="KRP172" s="355"/>
      <c r="KRQ172" s="355"/>
      <c r="KRR172" s="355"/>
      <c r="KRS172" s="355"/>
      <c r="KRT172" s="355"/>
      <c r="KRU172" s="355"/>
      <c r="KRV172" s="355"/>
      <c r="KRW172" s="355"/>
      <c r="KRX172" s="355"/>
      <c r="KRY172" s="355"/>
      <c r="KRZ172" s="355"/>
      <c r="KSA172" s="355"/>
      <c r="KSB172" s="355"/>
      <c r="KSC172" s="355"/>
      <c r="KSD172" s="355"/>
      <c r="KSE172" s="355"/>
      <c r="KSF172" s="355"/>
      <c r="KSG172" s="355"/>
      <c r="KSH172" s="355"/>
      <c r="KSI172" s="355"/>
      <c r="KSP172" s="355"/>
      <c r="KSQ172" s="355"/>
      <c r="KSR172" s="355"/>
      <c r="KSS172" s="355"/>
      <c r="KST172" s="355"/>
      <c r="KSU172" s="355"/>
      <c r="KSV172" s="355"/>
      <c r="KSW172" s="355"/>
      <c r="KSX172" s="355"/>
      <c r="KSY172" s="355"/>
      <c r="KSZ172" s="355"/>
      <c r="KTA172" s="355"/>
      <c r="KTB172" s="355"/>
      <c r="KTC172" s="355"/>
      <c r="KTD172" s="355"/>
      <c r="KTE172" s="355"/>
      <c r="KTF172" s="355"/>
      <c r="KTG172" s="355"/>
      <c r="KTH172" s="355"/>
      <c r="KTI172" s="355"/>
      <c r="KTJ172" s="355"/>
      <c r="KTK172" s="355"/>
      <c r="KTL172" s="355"/>
      <c r="KTM172" s="355"/>
      <c r="KTN172" s="355"/>
      <c r="KTO172" s="355"/>
      <c r="KTP172" s="355"/>
      <c r="KTQ172" s="355"/>
      <c r="KTR172" s="355"/>
      <c r="KTS172" s="355"/>
      <c r="KTT172" s="355"/>
      <c r="KTU172" s="355"/>
      <c r="KTV172" s="355"/>
      <c r="KTW172" s="355"/>
      <c r="KTX172" s="355"/>
      <c r="KTY172" s="355"/>
      <c r="KTZ172" s="355"/>
      <c r="KUA172" s="355"/>
      <c r="KUB172" s="355"/>
      <c r="KUC172" s="355"/>
      <c r="KUD172" s="355"/>
      <c r="KUE172" s="355"/>
      <c r="KUF172" s="355"/>
      <c r="KUG172" s="355"/>
      <c r="KUH172" s="355"/>
      <c r="KUI172" s="355"/>
      <c r="KUJ172" s="355"/>
      <c r="KUK172" s="355"/>
      <c r="KUL172" s="355"/>
      <c r="KUM172" s="355"/>
      <c r="KUN172" s="355"/>
      <c r="KUO172" s="355"/>
      <c r="KUP172" s="355"/>
      <c r="KUQ172" s="355"/>
      <c r="KUR172" s="355"/>
      <c r="KUS172" s="355"/>
      <c r="KUT172" s="355"/>
      <c r="KUU172" s="355"/>
      <c r="KUV172" s="355"/>
      <c r="KUW172" s="355"/>
      <c r="KUX172" s="355"/>
      <c r="KUY172" s="355"/>
      <c r="KUZ172" s="355"/>
      <c r="KVA172" s="355"/>
      <c r="KVB172" s="355"/>
      <c r="KVC172" s="355"/>
      <c r="KVD172" s="355"/>
      <c r="KVE172" s="355"/>
      <c r="KVF172" s="355"/>
      <c r="KVG172" s="355"/>
      <c r="KVH172" s="355"/>
      <c r="KVI172" s="355"/>
      <c r="KVJ172" s="355"/>
      <c r="KVK172" s="355"/>
      <c r="KVL172" s="355"/>
      <c r="KVM172" s="355"/>
      <c r="KVN172" s="355"/>
      <c r="KVO172" s="355"/>
      <c r="KVP172" s="355"/>
      <c r="KVQ172" s="355"/>
      <c r="KVR172" s="355"/>
      <c r="KVS172" s="355"/>
      <c r="KVT172" s="355"/>
      <c r="KVU172" s="355"/>
      <c r="KVV172" s="355"/>
      <c r="KVW172" s="355"/>
      <c r="KVX172" s="355"/>
      <c r="KVY172" s="355"/>
      <c r="KVZ172" s="355"/>
      <c r="KWA172" s="355"/>
      <c r="KWB172" s="355"/>
      <c r="KWC172" s="355"/>
      <c r="KWD172" s="355"/>
      <c r="KWE172" s="355"/>
      <c r="KWF172" s="355"/>
      <c r="KWG172" s="355"/>
      <c r="KWH172" s="355"/>
      <c r="KWI172" s="355"/>
      <c r="KWJ172" s="355"/>
      <c r="KWK172" s="355"/>
      <c r="KWL172" s="355"/>
      <c r="KWM172" s="355"/>
      <c r="KWN172" s="355"/>
      <c r="KWO172" s="355"/>
      <c r="KWP172" s="355"/>
      <c r="KWQ172" s="355"/>
      <c r="KWR172" s="355"/>
      <c r="KWS172" s="355"/>
      <c r="KWT172" s="355"/>
      <c r="KWU172" s="355"/>
      <c r="KWV172" s="355"/>
      <c r="KWW172" s="355"/>
      <c r="KWX172" s="355"/>
      <c r="KWY172" s="355"/>
      <c r="KWZ172" s="355"/>
      <c r="KXA172" s="355"/>
      <c r="KXB172" s="355"/>
      <c r="KXC172" s="355"/>
      <c r="KXD172" s="355"/>
      <c r="KXE172" s="355"/>
      <c r="KXF172" s="355"/>
      <c r="KXG172" s="355"/>
      <c r="KXH172" s="355"/>
      <c r="KXI172" s="355"/>
      <c r="KXJ172" s="355"/>
      <c r="KXK172" s="355"/>
      <c r="KXL172" s="355"/>
      <c r="KXM172" s="355"/>
      <c r="KXN172" s="355"/>
      <c r="KXO172" s="355"/>
      <c r="KXP172" s="355"/>
      <c r="KXQ172" s="355"/>
      <c r="KXR172" s="355"/>
      <c r="KXS172" s="355"/>
      <c r="KXT172" s="355"/>
      <c r="KXU172" s="355"/>
      <c r="KXV172" s="355"/>
      <c r="KXW172" s="355"/>
      <c r="KXX172" s="355"/>
      <c r="KXY172" s="355"/>
      <c r="KXZ172" s="355"/>
      <c r="KYA172" s="355"/>
      <c r="KYB172" s="355"/>
      <c r="KYC172" s="355"/>
      <c r="KYD172" s="355"/>
      <c r="KYE172" s="355"/>
      <c r="KYF172" s="355"/>
      <c r="KYG172" s="355"/>
      <c r="KYH172" s="355"/>
      <c r="KYI172" s="355"/>
      <c r="KYJ172" s="355"/>
      <c r="KYK172" s="355"/>
      <c r="KYL172" s="355"/>
      <c r="KYM172" s="355"/>
      <c r="KYN172" s="355"/>
      <c r="KYO172" s="355"/>
      <c r="KYP172" s="355"/>
      <c r="KYQ172" s="355"/>
      <c r="KYR172" s="355"/>
      <c r="KYS172" s="355"/>
      <c r="KYT172" s="355"/>
      <c r="KYU172" s="355"/>
      <c r="KYV172" s="355"/>
      <c r="KYW172" s="355"/>
      <c r="KYX172" s="355"/>
      <c r="KYY172" s="355"/>
      <c r="KYZ172" s="355"/>
      <c r="KZA172" s="355"/>
      <c r="KZB172" s="355"/>
      <c r="KZC172" s="355"/>
      <c r="KZD172" s="355"/>
      <c r="KZE172" s="355"/>
      <c r="KZF172" s="355"/>
      <c r="KZG172" s="355"/>
      <c r="KZH172" s="355"/>
      <c r="KZI172" s="355"/>
      <c r="KZJ172" s="355"/>
      <c r="KZK172" s="355"/>
      <c r="KZL172" s="355"/>
      <c r="KZM172" s="355"/>
      <c r="KZN172" s="355"/>
      <c r="KZO172" s="355"/>
      <c r="KZP172" s="355"/>
      <c r="KZQ172" s="355"/>
      <c r="KZR172" s="355"/>
      <c r="KZS172" s="355"/>
      <c r="KZT172" s="355"/>
      <c r="KZU172" s="355"/>
      <c r="KZV172" s="355"/>
      <c r="KZW172" s="355"/>
      <c r="KZX172" s="355"/>
      <c r="KZY172" s="355"/>
      <c r="KZZ172" s="355"/>
      <c r="LAA172" s="355"/>
      <c r="LAB172" s="355"/>
      <c r="LAC172" s="355"/>
      <c r="LAD172" s="355"/>
      <c r="LAE172" s="355"/>
      <c r="LAF172" s="355"/>
      <c r="LAG172" s="355"/>
      <c r="LAH172" s="355"/>
      <c r="LAI172" s="355"/>
      <c r="LAJ172" s="355"/>
      <c r="LAK172" s="355"/>
      <c r="LAL172" s="355"/>
      <c r="LAM172" s="355"/>
      <c r="LAN172" s="355"/>
      <c r="LAO172" s="355"/>
      <c r="LAP172" s="355"/>
      <c r="LAQ172" s="355"/>
      <c r="LAR172" s="355"/>
      <c r="LAS172" s="355"/>
      <c r="LAT172" s="355"/>
      <c r="LAU172" s="355"/>
      <c r="LAV172" s="355"/>
      <c r="LAW172" s="355"/>
      <c r="LAX172" s="355"/>
      <c r="LAY172" s="355"/>
      <c r="LAZ172" s="355"/>
      <c r="LBA172" s="355"/>
      <c r="LBB172" s="355"/>
      <c r="LBC172" s="355"/>
      <c r="LBD172" s="355"/>
      <c r="LBE172" s="355"/>
      <c r="LBF172" s="355"/>
      <c r="LBG172" s="355"/>
      <c r="LBH172" s="355"/>
      <c r="LBI172" s="355"/>
      <c r="LBJ172" s="355"/>
      <c r="LBK172" s="355"/>
      <c r="LBL172" s="355"/>
      <c r="LBM172" s="355"/>
      <c r="LBN172" s="355"/>
      <c r="LBO172" s="355"/>
      <c r="LBP172" s="355"/>
      <c r="LBQ172" s="355"/>
      <c r="LBR172" s="355"/>
      <c r="LBS172" s="355"/>
      <c r="LBT172" s="355"/>
      <c r="LBU172" s="355"/>
      <c r="LBV172" s="355"/>
      <c r="LBW172" s="355"/>
      <c r="LBX172" s="355"/>
      <c r="LBY172" s="355"/>
      <c r="LBZ172" s="355"/>
      <c r="LCA172" s="355"/>
      <c r="LCB172" s="355"/>
      <c r="LCC172" s="355"/>
      <c r="LCD172" s="355"/>
      <c r="LCE172" s="355"/>
      <c r="LCL172" s="355"/>
      <c r="LCM172" s="355"/>
      <c r="LCN172" s="355"/>
      <c r="LCO172" s="355"/>
      <c r="LCP172" s="355"/>
      <c r="LCQ172" s="355"/>
      <c r="LCR172" s="355"/>
      <c r="LCS172" s="355"/>
      <c r="LCT172" s="355"/>
      <c r="LCU172" s="355"/>
      <c r="LCV172" s="355"/>
      <c r="LCW172" s="355"/>
      <c r="LCX172" s="355"/>
      <c r="LCY172" s="355"/>
      <c r="LCZ172" s="355"/>
      <c r="LDA172" s="355"/>
      <c r="LDB172" s="355"/>
      <c r="LDC172" s="355"/>
      <c r="LDD172" s="355"/>
      <c r="LDE172" s="355"/>
      <c r="LDF172" s="355"/>
      <c r="LDG172" s="355"/>
      <c r="LDH172" s="355"/>
      <c r="LDI172" s="355"/>
      <c r="LDJ172" s="355"/>
      <c r="LDK172" s="355"/>
      <c r="LDL172" s="355"/>
      <c r="LDM172" s="355"/>
      <c r="LDN172" s="355"/>
      <c r="LDO172" s="355"/>
      <c r="LDP172" s="355"/>
      <c r="LDQ172" s="355"/>
      <c r="LDR172" s="355"/>
      <c r="LDS172" s="355"/>
      <c r="LDT172" s="355"/>
      <c r="LDU172" s="355"/>
      <c r="LDV172" s="355"/>
      <c r="LDW172" s="355"/>
      <c r="LDX172" s="355"/>
      <c r="LDY172" s="355"/>
      <c r="LDZ172" s="355"/>
      <c r="LEA172" s="355"/>
      <c r="LEB172" s="355"/>
      <c r="LEC172" s="355"/>
      <c r="LED172" s="355"/>
      <c r="LEE172" s="355"/>
      <c r="LEF172" s="355"/>
      <c r="LEG172" s="355"/>
      <c r="LEH172" s="355"/>
      <c r="LEI172" s="355"/>
      <c r="LEJ172" s="355"/>
      <c r="LEK172" s="355"/>
      <c r="LEL172" s="355"/>
      <c r="LEM172" s="355"/>
      <c r="LEN172" s="355"/>
      <c r="LEO172" s="355"/>
      <c r="LEP172" s="355"/>
      <c r="LEQ172" s="355"/>
      <c r="LER172" s="355"/>
      <c r="LES172" s="355"/>
      <c r="LET172" s="355"/>
      <c r="LEU172" s="355"/>
      <c r="LEV172" s="355"/>
      <c r="LEW172" s="355"/>
      <c r="LEX172" s="355"/>
      <c r="LEY172" s="355"/>
      <c r="LEZ172" s="355"/>
      <c r="LFA172" s="355"/>
      <c r="LFB172" s="355"/>
      <c r="LFC172" s="355"/>
      <c r="LFD172" s="355"/>
      <c r="LFE172" s="355"/>
      <c r="LFF172" s="355"/>
      <c r="LFG172" s="355"/>
      <c r="LFH172" s="355"/>
      <c r="LFI172" s="355"/>
      <c r="LFJ172" s="355"/>
      <c r="LFK172" s="355"/>
      <c r="LFL172" s="355"/>
      <c r="LFM172" s="355"/>
      <c r="LFN172" s="355"/>
      <c r="LFO172" s="355"/>
      <c r="LFP172" s="355"/>
      <c r="LFQ172" s="355"/>
      <c r="LFR172" s="355"/>
      <c r="LFS172" s="355"/>
      <c r="LFT172" s="355"/>
      <c r="LFU172" s="355"/>
      <c r="LFV172" s="355"/>
      <c r="LFW172" s="355"/>
      <c r="LFX172" s="355"/>
      <c r="LFY172" s="355"/>
      <c r="LFZ172" s="355"/>
      <c r="LGA172" s="355"/>
      <c r="LGB172" s="355"/>
      <c r="LGC172" s="355"/>
      <c r="LGD172" s="355"/>
      <c r="LGE172" s="355"/>
      <c r="LGF172" s="355"/>
      <c r="LGG172" s="355"/>
      <c r="LGH172" s="355"/>
      <c r="LGI172" s="355"/>
      <c r="LGJ172" s="355"/>
      <c r="LGK172" s="355"/>
      <c r="LGL172" s="355"/>
      <c r="LGM172" s="355"/>
      <c r="LGN172" s="355"/>
      <c r="LGO172" s="355"/>
      <c r="LGP172" s="355"/>
      <c r="LGQ172" s="355"/>
      <c r="LGR172" s="355"/>
      <c r="LGS172" s="355"/>
      <c r="LGT172" s="355"/>
      <c r="LGU172" s="355"/>
      <c r="LGV172" s="355"/>
      <c r="LGW172" s="355"/>
      <c r="LGX172" s="355"/>
      <c r="LGY172" s="355"/>
      <c r="LGZ172" s="355"/>
      <c r="LHA172" s="355"/>
      <c r="LHB172" s="355"/>
      <c r="LHC172" s="355"/>
      <c r="LHD172" s="355"/>
      <c r="LHE172" s="355"/>
      <c r="LHF172" s="355"/>
      <c r="LHG172" s="355"/>
      <c r="LHH172" s="355"/>
      <c r="LHI172" s="355"/>
      <c r="LHJ172" s="355"/>
      <c r="LHK172" s="355"/>
      <c r="LHL172" s="355"/>
      <c r="LHM172" s="355"/>
      <c r="LHN172" s="355"/>
      <c r="LHO172" s="355"/>
      <c r="LHP172" s="355"/>
      <c r="LHQ172" s="355"/>
      <c r="LHR172" s="355"/>
      <c r="LHS172" s="355"/>
      <c r="LHT172" s="355"/>
      <c r="LHU172" s="355"/>
      <c r="LHV172" s="355"/>
      <c r="LHW172" s="355"/>
      <c r="LHX172" s="355"/>
      <c r="LHY172" s="355"/>
      <c r="LHZ172" s="355"/>
      <c r="LIA172" s="355"/>
      <c r="LIB172" s="355"/>
      <c r="LIC172" s="355"/>
      <c r="LID172" s="355"/>
      <c r="LIE172" s="355"/>
      <c r="LIF172" s="355"/>
      <c r="LIG172" s="355"/>
      <c r="LIH172" s="355"/>
      <c r="LII172" s="355"/>
      <c r="LIJ172" s="355"/>
      <c r="LIK172" s="355"/>
      <c r="LIL172" s="355"/>
      <c r="LIM172" s="355"/>
      <c r="LIN172" s="355"/>
      <c r="LIO172" s="355"/>
      <c r="LIP172" s="355"/>
      <c r="LIQ172" s="355"/>
      <c r="LIR172" s="355"/>
      <c r="LIS172" s="355"/>
      <c r="LIT172" s="355"/>
      <c r="LIU172" s="355"/>
      <c r="LIV172" s="355"/>
      <c r="LIW172" s="355"/>
      <c r="LIX172" s="355"/>
      <c r="LIY172" s="355"/>
      <c r="LIZ172" s="355"/>
      <c r="LJA172" s="355"/>
      <c r="LJB172" s="355"/>
      <c r="LJC172" s="355"/>
      <c r="LJD172" s="355"/>
      <c r="LJE172" s="355"/>
      <c r="LJF172" s="355"/>
      <c r="LJG172" s="355"/>
      <c r="LJH172" s="355"/>
      <c r="LJI172" s="355"/>
      <c r="LJJ172" s="355"/>
      <c r="LJK172" s="355"/>
      <c r="LJL172" s="355"/>
      <c r="LJM172" s="355"/>
      <c r="LJN172" s="355"/>
      <c r="LJO172" s="355"/>
      <c r="LJP172" s="355"/>
      <c r="LJQ172" s="355"/>
      <c r="LJR172" s="355"/>
      <c r="LJS172" s="355"/>
      <c r="LJT172" s="355"/>
      <c r="LJU172" s="355"/>
      <c r="LJV172" s="355"/>
      <c r="LJW172" s="355"/>
      <c r="LJX172" s="355"/>
      <c r="LJY172" s="355"/>
      <c r="LJZ172" s="355"/>
      <c r="LKA172" s="355"/>
      <c r="LKB172" s="355"/>
      <c r="LKC172" s="355"/>
      <c r="LKD172" s="355"/>
      <c r="LKE172" s="355"/>
      <c r="LKF172" s="355"/>
      <c r="LKG172" s="355"/>
      <c r="LKH172" s="355"/>
      <c r="LKI172" s="355"/>
      <c r="LKJ172" s="355"/>
      <c r="LKK172" s="355"/>
      <c r="LKL172" s="355"/>
      <c r="LKM172" s="355"/>
      <c r="LKN172" s="355"/>
      <c r="LKO172" s="355"/>
      <c r="LKP172" s="355"/>
      <c r="LKQ172" s="355"/>
      <c r="LKR172" s="355"/>
      <c r="LKS172" s="355"/>
      <c r="LKT172" s="355"/>
      <c r="LKU172" s="355"/>
      <c r="LKV172" s="355"/>
      <c r="LKW172" s="355"/>
      <c r="LKX172" s="355"/>
      <c r="LKY172" s="355"/>
      <c r="LKZ172" s="355"/>
      <c r="LLA172" s="355"/>
      <c r="LLB172" s="355"/>
      <c r="LLC172" s="355"/>
      <c r="LLD172" s="355"/>
      <c r="LLE172" s="355"/>
      <c r="LLF172" s="355"/>
      <c r="LLG172" s="355"/>
      <c r="LLH172" s="355"/>
      <c r="LLI172" s="355"/>
      <c r="LLJ172" s="355"/>
      <c r="LLK172" s="355"/>
      <c r="LLL172" s="355"/>
      <c r="LLM172" s="355"/>
      <c r="LLN172" s="355"/>
      <c r="LLO172" s="355"/>
      <c r="LLP172" s="355"/>
      <c r="LLQ172" s="355"/>
      <c r="LLR172" s="355"/>
      <c r="LLS172" s="355"/>
      <c r="LLT172" s="355"/>
      <c r="LLU172" s="355"/>
      <c r="LLV172" s="355"/>
      <c r="LLW172" s="355"/>
      <c r="LLX172" s="355"/>
      <c r="LLY172" s="355"/>
      <c r="LLZ172" s="355"/>
      <c r="LMA172" s="355"/>
      <c r="LMH172" s="355"/>
      <c r="LMI172" s="355"/>
      <c r="LMJ172" s="355"/>
      <c r="LMK172" s="355"/>
      <c r="LML172" s="355"/>
      <c r="LMM172" s="355"/>
      <c r="LMN172" s="355"/>
      <c r="LMO172" s="355"/>
      <c r="LMP172" s="355"/>
      <c r="LMQ172" s="355"/>
      <c r="LMR172" s="355"/>
      <c r="LMS172" s="355"/>
      <c r="LMT172" s="355"/>
      <c r="LMU172" s="355"/>
      <c r="LMV172" s="355"/>
      <c r="LMW172" s="355"/>
      <c r="LMX172" s="355"/>
      <c r="LMY172" s="355"/>
      <c r="LMZ172" s="355"/>
      <c r="LNA172" s="355"/>
      <c r="LNB172" s="355"/>
      <c r="LNC172" s="355"/>
      <c r="LND172" s="355"/>
      <c r="LNE172" s="355"/>
      <c r="LNF172" s="355"/>
      <c r="LNG172" s="355"/>
      <c r="LNH172" s="355"/>
      <c r="LNI172" s="355"/>
      <c r="LNJ172" s="355"/>
      <c r="LNK172" s="355"/>
      <c r="LNL172" s="355"/>
      <c r="LNM172" s="355"/>
      <c r="LNN172" s="355"/>
      <c r="LNO172" s="355"/>
      <c r="LNP172" s="355"/>
      <c r="LNQ172" s="355"/>
      <c r="LNR172" s="355"/>
      <c r="LNS172" s="355"/>
      <c r="LNT172" s="355"/>
      <c r="LNU172" s="355"/>
      <c r="LNV172" s="355"/>
      <c r="LNW172" s="355"/>
      <c r="LNX172" s="355"/>
      <c r="LNY172" s="355"/>
      <c r="LNZ172" s="355"/>
      <c r="LOA172" s="355"/>
      <c r="LOB172" s="355"/>
      <c r="LOC172" s="355"/>
      <c r="LOD172" s="355"/>
      <c r="LOE172" s="355"/>
      <c r="LOF172" s="355"/>
      <c r="LOG172" s="355"/>
      <c r="LOH172" s="355"/>
      <c r="LOI172" s="355"/>
      <c r="LOJ172" s="355"/>
      <c r="LOK172" s="355"/>
      <c r="LOL172" s="355"/>
      <c r="LOM172" s="355"/>
      <c r="LON172" s="355"/>
      <c r="LOO172" s="355"/>
      <c r="LOP172" s="355"/>
      <c r="LOQ172" s="355"/>
      <c r="LOR172" s="355"/>
      <c r="LOS172" s="355"/>
      <c r="LOT172" s="355"/>
      <c r="LOU172" s="355"/>
      <c r="LOV172" s="355"/>
      <c r="LOW172" s="355"/>
      <c r="LOX172" s="355"/>
      <c r="LOY172" s="355"/>
      <c r="LOZ172" s="355"/>
      <c r="LPA172" s="355"/>
      <c r="LPB172" s="355"/>
      <c r="LPC172" s="355"/>
      <c r="LPD172" s="355"/>
      <c r="LPE172" s="355"/>
      <c r="LPF172" s="355"/>
      <c r="LPG172" s="355"/>
      <c r="LPH172" s="355"/>
      <c r="LPI172" s="355"/>
      <c r="LPJ172" s="355"/>
      <c r="LPK172" s="355"/>
      <c r="LPL172" s="355"/>
      <c r="LPM172" s="355"/>
      <c r="LPN172" s="355"/>
      <c r="LPO172" s="355"/>
      <c r="LPP172" s="355"/>
      <c r="LPQ172" s="355"/>
      <c r="LPR172" s="355"/>
      <c r="LPS172" s="355"/>
      <c r="LPT172" s="355"/>
      <c r="LPU172" s="355"/>
      <c r="LPV172" s="355"/>
      <c r="LPW172" s="355"/>
      <c r="LPX172" s="355"/>
      <c r="LPY172" s="355"/>
      <c r="LPZ172" s="355"/>
      <c r="LQA172" s="355"/>
      <c r="LQB172" s="355"/>
      <c r="LQC172" s="355"/>
      <c r="LQD172" s="355"/>
      <c r="LQE172" s="355"/>
      <c r="LQF172" s="355"/>
      <c r="LQG172" s="355"/>
      <c r="LQH172" s="355"/>
      <c r="LQI172" s="355"/>
      <c r="LQJ172" s="355"/>
      <c r="LQK172" s="355"/>
      <c r="LQL172" s="355"/>
      <c r="LQM172" s="355"/>
      <c r="LQN172" s="355"/>
      <c r="LQO172" s="355"/>
      <c r="LQP172" s="355"/>
      <c r="LQQ172" s="355"/>
      <c r="LQR172" s="355"/>
      <c r="LQS172" s="355"/>
      <c r="LQT172" s="355"/>
      <c r="LQU172" s="355"/>
      <c r="LQV172" s="355"/>
      <c r="LQW172" s="355"/>
      <c r="LQX172" s="355"/>
      <c r="LQY172" s="355"/>
      <c r="LQZ172" s="355"/>
      <c r="LRA172" s="355"/>
      <c r="LRB172" s="355"/>
      <c r="LRC172" s="355"/>
      <c r="LRD172" s="355"/>
      <c r="LRE172" s="355"/>
      <c r="LRF172" s="355"/>
      <c r="LRG172" s="355"/>
      <c r="LRH172" s="355"/>
      <c r="LRI172" s="355"/>
      <c r="LRJ172" s="355"/>
      <c r="LRK172" s="355"/>
      <c r="LRL172" s="355"/>
      <c r="LRM172" s="355"/>
      <c r="LRN172" s="355"/>
      <c r="LRO172" s="355"/>
      <c r="LRP172" s="355"/>
      <c r="LRQ172" s="355"/>
      <c r="LRR172" s="355"/>
      <c r="LRS172" s="355"/>
      <c r="LRT172" s="355"/>
      <c r="LRU172" s="355"/>
      <c r="LRV172" s="355"/>
      <c r="LRW172" s="355"/>
      <c r="LRX172" s="355"/>
      <c r="LRY172" s="355"/>
      <c r="LRZ172" s="355"/>
      <c r="LSA172" s="355"/>
      <c r="LSB172" s="355"/>
      <c r="LSC172" s="355"/>
      <c r="LSD172" s="355"/>
      <c r="LSE172" s="355"/>
      <c r="LSF172" s="355"/>
      <c r="LSG172" s="355"/>
      <c r="LSH172" s="355"/>
      <c r="LSI172" s="355"/>
      <c r="LSJ172" s="355"/>
      <c r="LSK172" s="355"/>
      <c r="LSL172" s="355"/>
      <c r="LSM172" s="355"/>
      <c r="LSN172" s="355"/>
      <c r="LSO172" s="355"/>
      <c r="LSP172" s="355"/>
      <c r="LSQ172" s="355"/>
      <c r="LSR172" s="355"/>
      <c r="LSS172" s="355"/>
      <c r="LST172" s="355"/>
      <c r="LSU172" s="355"/>
      <c r="LSV172" s="355"/>
      <c r="LSW172" s="355"/>
      <c r="LSX172" s="355"/>
      <c r="LSY172" s="355"/>
      <c r="LSZ172" s="355"/>
      <c r="LTA172" s="355"/>
      <c r="LTB172" s="355"/>
      <c r="LTC172" s="355"/>
      <c r="LTD172" s="355"/>
      <c r="LTE172" s="355"/>
      <c r="LTF172" s="355"/>
      <c r="LTG172" s="355"/>
      <c r="LTH172" s="355"/>
      <c r="LTI172" s="355"/>
      <c r="LTJ172" s="355"/>
      <c r="LTK172" s="355"/>
      <c r="LTL172" s="355"/>
      <c r="LTM172" s="355"/>
      <c r="LTN172" s="355"/>
      <c r="LTO172" s="355"/>
      <c r="LTP172" s="355"/>
      <c r="LTQ172" s="355"/>
      <c r="LTR172" s="355"/>
      <c r="LTS172" s="355"/>
      <c r="LTT172" s="355"/>
      <c r="LTU172" s="355"/>
      <c r="LTV172" s="355"/>
      <c r="LTW172" s="355"/>
      <c r="LTX172" s="355"/>
      <c r="LTY172" s="355"/>
      <c r="LTZ172" s="355"/>
      <c r="LUA172" s="355"/>
      <c r="LUB172" s="355"/>
      <c r="LUC172" s="355"/>
      <c r="LUD172" s="355"/>
      <c r="LUE172" s="355"/>
      <c r="LUF172" s="355"/>
      <c r="LUG172" s="355"/>
      <c r="LUH172" s="355"/>
      <c r="LUI172" s="355"/>
      <c r="LUJ172" s="355"/>
      <c r="LUK172" s="355"/>
      <c r="LUL172" s="355"/>
      <c r="LUM172" s="355"/>
      <c r="LUN172" s="355"/>
      <c r="LUO172" s="355"/>
      <c r="LUP172" s="355"/>
      <c r="LUQ172" s="355"/>
      <c r="LUR172" s="355"/>
      <c r="LUS172" s="355"/>
      <c r="LUT172" s="355"/>
      <c r="LUU172" s="355"/>
      <c r="LUV172" s="355"/>
      <c r="LUW172" s="355"/>
      <c r="LUX172" s="355"/>
      <c r="LUY172" s="355"/>
      <c r="LUZ172" s="355"/>
      <c r="LVA172" s="355"/>
      <c r="LVB172" s="355"/>
      <c r="LVC172" s="355"/>
      <c r="LVD172" s="355"/>
      <c r="LVE172" s="355"/>
      <c r="LVF172" s="355"/>
      <c r="LVG172" s="355"/>
      <c r="LVH172" s="355"/>
      <c r="LVI172" s="355"/>
      <c r="LVJ172" s="355"/>
      <c r="LVK172" s="355"/>
      <c r="LVL172" s="355"/>
      <c r="LVM172" s="355"/>
      <c r="LVN172" s="355"/>
      <c r="LVO172" s="355"/>
      <c r="LVP172" s="355"/>
      <c r="LVQ172" s="355"/>
      <c r="LVR172" s="355"/>
      <c r="LVS172" s="355"/>
      <c r="LVT172" s="355"/>
      <c r="LVU172" s="355"/>
      <c r="LVV172" s="355"/>
      <c r="LVW172" s="355"/>
      <c r="LWD172" s="355"/>
      <c r="LWE172" s="355"/>
      <c r="LWF172" s="355"/>
      <c r="LWG172" s="355"/>
      <c r="LWH172" s="355"/>
      <c r="LWI172" s="355"/>
      <c r="LWJ172" s="355"/>
      <c r="LWK172" s="355"/>
      <c r="LWL172" s="355"/>
      <c r="LWM172" s="355"/>
      <c r="LWN172" s="355"/>
      <c r="LWO172" s="355"/>
      <c r="LWP172" s="355"/>
      <c r="LWQ172" s="355"/>
      <c r="LWR172" s="355"/>
      <c r="LWS172" s="355"/>
      <c r="LWT172" s="355"/>
      <c r="LWU172" s="355"/>
      <c r="LWV172" s="355"/>
      <c r="LWW172" s="355"/>
      <c r="LWX172" s="355"/>
      <c r="LWY172" s="355"/>
      <c r="LWZ172" s="355"/>
      <c r="LXA172" s="355"/>
      <c r="LXB172" s="355"/>
      <c r="LXC172" s="355"/>
      <c r="LXD172" s="355"/>
      <c r="LXE172" s="355"/>
      <c r="LXF172" s="355"/>
      <c r="LXG172" s="355"/>
      <c r="LXH172" s="355"/>
      <c r="LXI172" s="355"/>
      <c r="LXJ172" s="355"/>
      <c r="LXK172" s="355"/>
      <c r="LXL172" s="355"/>
      <c r="LXM172" s="355"/>
      <c r="LXN172" s="355"/>
      <c r="LXO172" s="355"/>
      <c r="LXP172" s="355"/>
      <c r="LXQ172" s="355"/>
      <c r="LXR172" s="355"/>
      <c r="LXS172" s="355"/>
      <c r="LXT172" s="355"/>
      <c r="LXU172" s="355"/>
      <c r="LXV172" s="355"/>
      <c r="LXW172" s="355"/>
      <c r="LXX172" s="355"/>
      <c r="LXY172" s="355"/>
      <c r="LXZ172" s="355"/>
      <c r="LYA172" s="355"/>
      <c r="LYB172" s="355"/>
      <c r="LYC172" s="355"/>
      <c r="LYD172" s="355"/>
      <c r="LYE172" s="355"/>
      <c r="LYF172" s="355"/>
      <c r="LYG172" s="355"/>
      <c r="LYH172" s="355"/>
      <c r="LYI172" s="355"/>
      <c r="LYJ172" s="355"/>
      <c r="LYK172" s="355"/>
      <c r="LYL172" s="355"/>
      <c r="LYM172" s="355"/>
      <c r="LYN172" s="355"/>
      <c r="LYO172" s="355"/>
      <c r="LYP172" s="355"/>
      <c r="LYQ172" s="355"/>
      <c r="LYR172" s="355"/>
      <c r="LYS172" s="355"/>
      <c r="LYT172" s="355"/>
      <c r="LYU172" s="355"/>
      <c r="LYV172" s="355"/>
      <c r="LYW172" s="355"/>
      <c r="LYX172" s="355"/>
      <c r="LYY172" s="355"/>
      <c r="LYZ172" s="355"/>
      <c r="LZA172" s="355"/>
      <c r="LZB172" s="355"/>
      <c r="LZC172" s="355"/>
      <c r="LZD172" s="355"/>
      <c r="LZE172" s="355"/>
      <c r="LZF172" s="355"/>
      <c r="LZG172" s="355"/>
      <c r="LZH172" s="355"/>
      <c r="LZI172" s="355"/>
      <c r="LZJ172" s="355"/>
      <c r="LZK172" s="355"/>
      <c r="LZL172" s="355"/>
      <c r="LZM172" s="355"/>
      <c r="LZN172" s="355"/>
      <c r="LZO172" s="355"/>
      <c r="LZP172" s="355"/>
      <c r="LZQ172" s="355"/>
      <c r="LZR172" s="355"/>
      <c r="LZS172" s="355"/>
      <c r="LZT172" s="355"/>
      <c r="LZU172" s="355"/>
      <c r="LZV172" s="355"/>
      <c r="LZW172" s="355"/>
      <c r="LZX172" s="355"/>
      <c r="LZY172" s="355"/>
      <c r="LZZ172" s="355"/>
      <c r="MAA172" s="355"/>
      <c r="MAB172" s="355"/>
      <c r="MAC172" s="355"/>
      <c r="MAD172" s="355"/>
      <c r="MAE172" s="355"/>
      <c r="MAF172" s="355"/>
      <c r="MAG172" s="355"/>
      <c r="MAH172" s="355"/>
      <c r="MAI172" s="355"/>
      <c r="MAJ172" s="355"/>
      <c r="MAK172" s="355"/>
      <c r="MAL172" s="355"/>
      <c r="MAM172" s="355"/>
      <c r="MAN172" s="355"/>
      <c r="MAO172" s="355"/>
      <c r="MAP172" s="355"/>
      <c r="MAQ172" s="355"/>
      <c r="MAR172" s="355"/>
      <c r="MAS172" s="355"/>
      <c r="MAT172" s="355"/>
      <c r="MAU172" s="355"/>
      <c r="MAV172" s="355"/>
      <c r="MAW172" s="355"/>
      <c r="MAX172" s="355"/>
      <c r="MAY172" s="355"/>
      <c r="MAZ172" s="355"/>
      <c r="MBA172" s="355"/>
      <c r="MBB172" s="355"/>
      <c r="MBC172" s="355"/>
      <c r="MBD172" s="355"/>
      <c r="MBE172" s="355"/>
      <c r="MBF172" s="355"/>
      <c r="MBG172" s="355"/>
      <c r="MBH172" s="355"/>
      <c r="MBI172" s="355"/>
      <c r="MBJ172" s="355"/>
      <c r="MBK172" s="355"/>
      <c r="MBL172" s="355"/>
      <c r="MBM172" s="355"/>
      <c r="MBN172" s="355"/>
      <c r="MBO172" s="355"/>
      <c r="MBP172" s="355"/>
      <c r="MBQ172" s="355"/>
      <c r="MBR172" s="355"/>
      <c r="MBS172" s="355"/>
      <c r="MBT172" s="355"/>
      <c r="MBU172" s="355"/>
      <c r="MBV172" s="355"/>
      <c r="MBW172" s="355"/>
      <c r="MBX172" s="355"/>
      <c r="MBY172" s="355"/>
      <c r="MBZ172" s="355"/>
      <c r="MCA172" s="355"/>
      <c r="MCB172" s="355"/>
      <c r="MCC172" s="355"/>
      <c r="MCD172" s="355"/>
      <c r="MCE172" s="355"/>
      <c r="MCF172" s="355"/>
      <c r="MCG172" s="355"/>
      <c r="MCH172" s="355"/>
      <c r="MCI172" s="355"/>
      <c r="MCJ172" s="355"/>
      <c r="MCK172" s="355"/>
      <c r="MCL172" s="355"/>
      <c r="MCM172" s="355"/>
      <c r="MCN172" s="355"/>
      <c r="MCO172" s="355"/>
      <c r="MCP172" s="355"/>
      <c r="MCQ172" s="355"/>
      <c r="MCR172" s="355"/>
      <c r="MCS172" s="355"/>
      <c r="MCT172" s="355"/>
      <c r="MCU172" s="355"/>
      <c r="MCV172" s="355"/>
      <c r="MCW172" s="355"/>
      <c r="MCX172" s="355"/>
      <c r="MCY172" s="355"/>
      <c r="MCZ172" s="355"/>
      <c r="MDA172" s="355"/>
      <c r="MDB172" s="355"/>
      <c r="MDC172" s="355"/>
      <c r="MDD172" s="355"/>
      <c r="MDE172" s="355"/>
      <c r="MDF172" s="355"/>
      <c r="MDG172" s="355"/>
      <c r="MDH172" s="355"/>
      <c r="MDI172" s="355"/>
      <c r="MDJ172" s="355"/>
      <c r="MDK172" s="355"/>
      <c r="MDL172" s="355"/>
      <c r="MDM172" s="355"/>
      <c r="MDN172" s="355"/>
      <c r="MDO172" s="355"/>
      <c r="MDP172" s="355"/>
      <c r="MDQ172" s="355"/>
      <c r="MDR172" s="355"/>
      <c r="MDS172" s="355"/>
      <c r="MDT172" s="355"/>
      <c r="MDU172" s="355"/>
      <c r="MDV172" s="355"/>
      <c r="MDW172" s="355"/>
      <c r="MDX172" s="355"/>
      <c r="MDY172" s="355"/>
      <c r="MDZ172" s="355"/>
      <c r="MEA172" s="355"/>
      <c r="MEB172" s="355"/>
      <c r="MEC172" s="355"/>
      <c r="MED172" s="355"/>
      <c r="MEE172" s="355"/>
      <c r="MEF172" s="355"/>
      <c r="MEG172" s="355"/>
      <c r="MEH172" s="355"/>
      <c r="MEI172" s="355"/>
      <c r="MEJ172" s="355"/>
      <c r="MEK172" s="355"/>
      <c r="MEL172" s="355"/>
      <c r="MEM172" s="355"/>
      <c r="MEN172" s="355"/>
      <c r="MEO172" s="355"/>
      <c r="MEP172" s="355"/>
      <c r="MEQ172" s="355"/>
      <c r="MER172" s="355"/>
      <c r="MES172" s="355"/>
      <c r="MET172" s="355"/>
      <c r="MEU172" s="355"/>
      <c r="MEV172" s="355"/>
      <c r="MEW172" s="355"/>
      <c r="MEX172" s="355"/>
      <c r="MEY172" s="355"/>
      <c r="MEZ172" s="355"/>
      <c r="MFA172" s="355"/>
      <c r="MFB172" s="355"/>
      <c r="MFC172" s="355"/>
      <c r="MFD172" s="355"/>
      <c r="MFE172" s="355"/>
      <c r="MFF172" s="355"/>
      <c r="MFG172" s="355"/>
      <c r="MFH172" s="355"/>
      <c r="MFI172" s="355"/>
      <c r="MFJ172" s="355"/>
      <c r="MFK172" s="355"/>
      <c r="MFL172" s="355"/>
      <c r="MFM172" s="355"/>
      <c r="MFN172" s="355"/>
      <c r="MFO172" s="355"/>
      <c r="MFP172" s="355"/>
      <c r="MFQ172" s="355"/>
      <c r="MFR172" s="355"/>
      <c r="MFS172" s="355"/>
      <c r="MFZ172" s="355"/>
      <c r="MGA172" s="355"/>
      <c r="MGB172" s="355"/>
      <c r="MGC172" s="355"/>
      <c r="MGD172" s="355"/>
      <c r="MGE172" s="355"/>
      <c r="MGF172" s="355"/>
      <c r="MGG172" s="355"/>
      <c r="MGH172" s="355"/>
      <c r="MGI172" s="355"/>
      <c r="MGJ172" s="355"/>
      <c r="MGK172" s="355"/>
      <c r="MGL172" s="355"/>
      <c r="MGM172" s="355"/>
      <c r="MGN172" s="355"/>
      <c r="MGO172" s="355"/>
      <c r="MGP172" s="355"/>
      <c r="MGQ172" s="355"/>
      <c r="MGR172" s="355"/>
      <c r="MGS172" s="355"/>
      <c r="MGT172" s="355"/>
      <c r="MGU172" s="355"/>
      <c r="MGV172" s="355"/>
      <c r="MGW172" s="355"/>
      <c r="MGX172" s="355"/>
      <c r="MGY172" s="355"/>
      <c r="MGZ172" s="355"/>
      <c r="MHA172" s="355"/>
      <c r="MHB172" s="355"/>
      <c r="MHC172" s="355"/>
      <c r="MHD172" s="355"/>
      <c r="MHE172" s="355"/>
      <c r="MHF172" s="355"/>
      <c r="MHG172" s="355"/>
      <c r="MHH172" s="355"/>
      <c r="MHI172" s="355"/>
      <c r="MHJ172" s="355"/>
      <c r="MHK172" s="355"/>
      <c r="MHL172" s="355"/>
      <c r="MHM172" s="355"/>
      <c r="MHN172" s="355"/>
      <c r="MHO172" s="355"/>
      <c r="MHP172" s="355"/>
      <c r="MHQ172" s="355"/>
      <c r="MHR172" s="355"/>
      <c r="MHS172" s="355"/>
      <c r="MHT172" s="355"/>
      <c r="MHU172" s="355"/>
      <c r="MHV172" s="355"/>
      <c r="MHW172" s="355"/>
      <c r="MHX172" s="355"/>
      <c r="MHY172" s="355"/>
      <c r="MHZ172" s="355"/>
      <c r="MIA172" s="355"/>
      <c r="MIB172" s="355"/>
      <c r="MIC172" s="355"/>
      <c r="MID172" s="355"/>
      <c r="MIE172" s="355"/>
      <c r="MIF172" s="355"/>
      <c r="MIG172" s="355"/>
      <c r="MIH172" s="355"/>
      <c r="MII172" s="355"/>
      <c r="MIJ172" s="355"/>
      <c r="MIK172" s="355"/>
      <c r="MIL172" s="355"/>
      <c r="MIM172" s="355"/>
      <c r="MIN172" s="355"/>
      <c r="MIO172" s="355"/>
      <c r="MIP172" s="355"/>
      <c r="MIQ172" s="355"/>
      <c r="MIR172" s="355"/>
      <c r="MIS172" s="355"/>
      <c r="MIT172" s="355"/>
      <c r="MIU172" s="355"/>
      <c r="MIV172" s="355"/>
      <c r="MIW172" s="355"/>
      <c r="MIX172" s="355"/>
      <c r="MIY172" s="355"/>
      <c r="MIZ172" s="355"/>
      <c r="MJA172" s="355"/>
      <c r="MJB172" s="355"/>
      <c r="MJC172" s="355"/>
      <c r="MJD172" s="355"/>
      <c r="MJE172" s="355"/>
      <c r="MJF172" s="355"/>
      <c r="MJG172" s="355"/>
      <c r="MJH172" s="355"/>
      <c r="MJI172" s="355"/>
      <c r="MJJ172" s="355"/>
      <c r="MJK172" s="355"/>
      <c r="MJL172" s="355"/>
      <c r="MJM172" s="355"/>
      <c r="MJN172" s="355"/>
      <c r="MJO172" s="355"/>
      <c r="MJP172" s="355"/>
      <c r="MJQ172" s="355"/>
      <c r="MJR172" s="355"/>
      <c r="MJS172" s="355"/>
      <c r="MJT172" s="355"/>
      <c r="MJU172" s="355"/>
      <c r="MJV172" s="355"/>
      <c r="MJW172" s="355"/>
      <c r="MJX172" s="355"/>
      <c r="MJY172" s="355"/>
      <c r="MJZ172" s="355"/>
      <c r="MKA172" s="355"/>
      <c r="MKB172" s="355"/>
      <c r="MKC172" s="355"/>
      <c r="MKD172" s="355"/>
      <c r="MKE172" s="355"/>
      <c r="MKF172" s="355"/>
      <c r="MKG172" s="355"/>
      <c r="MKH172" s="355"/>
      <c r="MKI172" s="355"/>
      <c r="MKJ172" s="355"/>
      <c r="MKK172" s="355"/>
      <c r="MKL172" s="355"/>
      <c r="MKM172" s="355"/>
      <c r="MKN172" s="355"/>
      <c r="MKO172" s="355"/>
      <c r="MKP172" s="355"/>
      <c r="MKQ172" s="355"/>
      <c r="MKR172" s="355"/>
      <c r="MKS172" s="355"/>
      <c r="MKT172" s="355"/>
      <c r="MKU172" s="355"/>
      <c r="MKV172" s="355"/>
      <c r="MKW172" s="355"/>
      <c r="MKX172" s="355"/>
      <c r="MKY172" s="355"/>
      <c r="MKZ172" s="355"/>
      <c r="MLA172" s="355"/>
      <c r="MLB172" s="355"/>
      <c r="MLC172" s="355"/>
      <c r="MLD172" s="355"/>
      <c r="MLE172" s="355"/>
      <c r="MLF172" s="355"/>
      <c r="MLG172" s="355"/>
      <c r="MLH172" s="355"/>
      <c r="MLI172" s="355"/>
      <c r="MLJ172" s="355"/>
      <c r="MLK172" s="355"/>
      <c r="MLL172" s="355"/>
      <c r="MLM172" s="355"/>
      <c r="MLN172" s="355"/>
      <c r="MLO172" s="355"/>
      <c r="MLP172" s="355"/>
      <c r="MLQ172" s="355"/>
      <c r="MLR172" s="355"/>
      <c r="MLS172" s="355"/>
      <c r="MLT172" s="355"/>
      <c r="MLU172" s="355"/>
      <c r="MLV172" s="355"/>
      <c r="MLW172" s="355"/>
      <c r="MLX172" s="355"/>
      <c r="MLY172" s="355"/>
      <c r="MLZ172" s="355"/>
      <c r="MMA172" s="355"/>
      <c r="MMB172" s="355"/>
      <c r="MMC172" s="355"/>
      <c r="MMD172" s="355"/>
      <c r="MME172" s="355"/>
      <c r="MMF172" s="355"/>
      <c r="MMG172" s="355"/>
      <c r="MMH172" s="355"/>
      <c r="MMI172" s="355"/>
      <c r="MMJ172" s="355"/>
      <c r="MMK172" s="355"/>
      <c r="MML172" s="355"/>
      <c r="MMM172" s="355"/>
      <c r="MMN172" s="355"/>
      <c r="MMO172" s="355"/>
      <c r="MMP172" s="355"/>
      <c r="MMQ172" s="355"/>
      <c r="MMR172" s="355"/>
      <c r="MMS172" s="355"/>
      <c r="MMT172" s="355"/>
      <c r="MMU172" s="355"/>
      <c r="MMV172" s="355"/>
      <c r="MMW172" s="355"/>
      <c r="MMX172" s="355"/>
      <c r="MMY172" s="355"/>
      <c r="MMZ172" s="355"/>
      <c r="MNA172" s="355"/>
      <c r="MNB172" s="355"/>
      <c r="MNC172" s="355"/>
      <c r="MND172" s="355"/>
      <c r="MNE172" s="355"/>
      <c r="MNF172" s="355"/>
      <c r="MNG172" s="355"/>
      <c r="MNH172" s="355"/>
      <c r="MNI172" s="355"/>
      <c r="MNJ172" s="355"/>
      <c r="MNK172" s="355"/>
      <c r="MNL172" s="355"/>
      <c r="MNM172" s="355"/>
      <c r="MNN172" s="355"/>
      <c r="MNO172" s="355"/>
      <c r="MNP172" s="355"/>
      <c r="MNQ172" s="355"/>
      <c r="MNR172" s="355"/>
      <c r="MNS172" s="355"/>
      <c r="MNT172" s="355"/>
      <c r="MNU172" s="355"/>
      <c r="MNV172" s="355"/>
      <c r="MNW172" s="355"/>
      <c r="MNX172" s="355"/>
      <c r="MNY172" s="355"/>
      <c r="MNZ172" s="355"/>
      <c r="MOA172" s="355"/>
      <c r="MOB172" s="355"/>
      <c r="MOC172" s="355"/>
      <c r="MOD172" s="355"/>
      <c r="MOE172" s="355"/>
      <c r="MOF172" s="355"/>
      <c r="MOG172" s="355"/>
      <c r="MOH172" s="355"/>
      <c r="MOI172" s="355"/>
      <c r="MOJ172" s="355"/>
      <c r="MOK172" s="355"/>
      <c r="MOL172" s="355"/>
      <c r="MOM172" s="355"/>
      <c r="MON172" s="355"/>
      <c r="MOO172" s="355"/>
      <c r="MOP172" s="355"/>
      <c r="MOQ172" s="355"/>
      <c r="MOR172" s="355"/>
      <c r="MOS172" s="355"/>
      <c r="MOT172" s="355"/>
      <c r="MOU172" s="355"/>
      <c r="MOV172" s="355"/>
      <c r="MOW172" s="355"/>
      <c r="MOX172" s="355"/>
      <c r="MOY172" s="355"/>
      <c r="MOZ172" s="355"/>
      <c r="MPA172" s="355"/>
      <c r="MPB172" s="355"/>
      <c r="MPC172" s="355"/>
      <c r="MPD172" s="355"/>
      <c r="MPE172" s="355"/>
      <c r="MPF172" s="355"/>
      <c r="MPG172" s="355"/>
      <c r="MPH172" s="355"/>
      <c r="MPI172" s="355"/>
      <c r="MPJ172" s="355"/>
      <c r="MPK172" s="355"/>
      <c r="MPL172" s="355"/>
      <c r="MPM172" s="355"/>
      <c r="MPN172" s="355"/>
      <c r="MPO172" s="355"/>
      <c r="MPV172" s="355"/>
      <c r="MPW172" s="355"/>
      <c r="MPX172" s="355"/>
      <c r="MPY172" s="355"/>
      <c r="MPZ172" s="355"/>
      <c r="MQA172" s="355"/>
      <c r="MQB172" s="355"/>
      <c r="MQC172" s="355"/>
      <c r="MQD172" s="355"/>
      <c r="MQE172" s="355"/>
      <c r="MQF172" s="355"/>
      <c r="MQG172" s="355"/>
      <c r="MQH172" s="355"/>
      <c r="MQI172" s="355"/>
      <c r="MQJ172" s="355"/>
      <c r="MQK172" s="355"/>
      <c r="MQL172" s="355"/>
      <c r="MQM172" s="355"/>
      <c r="MQN172" s="355"/>
      <c r="MQO172" s="355"/>
      <c r="MQP172" s="355"/>
      <c r="MQQ172" s="355"/>
      <c r="MQR172" s="355"/>
      <c r="MQS172" s="355"/>
      <c r="MQT172" s="355"/>
      <c r="MQU172" s="355"/>
      <c r="MQV172" s="355"/>
      <c r="MQW172" s="355"/>
      <c r="MQX172" s="355"/>
      <c r="MQY172" s="355"/>
      <c r="MQZ172" s="355"/>
      <c r="MRA172" s="355"/>
      <c r="MRB172" s="355"/>
      <c r="MRC172" s="355"/>
      <c r="MRD172" s="355"/>
      <c r="MRE172" s="355"/>
      <c r="MRF172" s="355"/>
      <c r="MRG172" s="355"/>
      <c r="MRH172" s="355"/>
      <c r="MRI172" s="355"/>
      <c r="MRJ172" s="355"/>
      <c r="MRK172" s="355"/>
      <c r="MRL172" s="355"/>
      <c r="MRM172" s="355"/>
      <c r="MRN172" s="355"/>
      <c r="MRO172" s="355"/>
      <c r="MRP172" s="355"/>
      <c r="MRQ172" s="355"/>
      <c r="MRR172" s="355"/>
      <c r="MRS172" s="355"/>
      <c r="MRT172" s="355"/>
      <c r="MRU172" s="355"/>
      <c r="MRV172" s="355"/>
      <c r="MRW172" s="355"/>
      <c r="MRX172" s="355"/>
      <c r="MRY172" s="355"/>
      <c r="MRZ172" s="355"/>
      <c r="MSA172" s="355"/>
      <c r="MSB172" s="355"/>
      <c r="MSC172" s="355"/>
      <c r="MSD172" s="355"/>
      <c r="MSE172" s="355"/>
      <c r="MSF172" s="355"/>
      <c r="MSG172" s="355"/>
      <c r="MSH172" s="355"/>
      <c r="MSI172" s="355"/>
      <c r="MSJ172" s="355"/>
      <c r="MSK172" s="355"/>
      <c r="MSL172" s="355"/>
      <c r="MSM172" s="355"/>
      <c r="MSN172" s="355"/>
      <c r="MSO172" s="355"/>
      <c r="MSP172" s="355"/>
      <c r="MSQ172" s="355"/>
      <c r="MSR172" s="355"/>
      <c r="MSS172" s="355"/>
      <c r="MST172" s="355"/>
      <c r="MSU172" s="355"/>
      <c r="MSV172" s="355"/>
      <c r="MSW172" s="355"/>
      <c r="MSX172" s="355"/>
      <c r="MSY172" s="355"/>
      <c r="MSZ172" s="355"/>
      <c r="MTA172" s="355"/>
      <c r="MTB172" s="355"/>
      <c r="MTC172" s="355"/>
      <c r="MTD172" s="355"/>
      <c r="MTE172" s="355"/>
      <c r="MTF172" s="355"/>
      <c r="MTG172" s="355"/>
      <c r="MTH172" s="355"/>
      <c r="MTI172" s="355"/>
      <c r="MTJ172" s="355"/>
      <c r="MTK172" s="355"/>
      <c r="MTL172" s="355"/>
      <c r="MTM172" s="355"/>
      <c r="MTN172" s="355"/>
      <c r="MTO172" s="355"/>
      <c r="MTP172" s="355"/>
      <c r="MTQ172" s="355"/>
      <c r="MTR172" s="355"/>
      <c r="MTS172" s="355"/>
      <c r="MTT172" s="355"/>
      <c r="MTU172" s="355"/>
      <c r="MTV172" s="355"/>
      <c r="MTW172" s="355"/>
      <c r="MTX172" s="355"/>
      <c r="MTY172" s="355"/>
      <c r="MTZ172" s="355"/>
      <c r="MUA172" s="355"/>
      <c r="MUB172" s="355"/>
      <c r="MUC172" s="355"/>
      <c r="MUD172" s="355"/>
      <c r="MUE172" s="355"/>
      <c r="MUF172" s="355"/>
      <c r="MUG172" s="355"/>
      <c r="MUH172" s="355"/>
      <c r="MUI172" s="355"/>
      <c r="MUJ172" s="355"/>
      <c r="MUK172" s="355"/>
      <c r="MUL172" s="355"/>
      <c r="MUM172" s="355"/>
      <c r="MUN172" s="355"/>
      <c r="MUO172" s="355"/>
      <c r="MUP172" s="355"/>
      <c r="MUQ172" s="355"/>
      <c r="MUR172" s="355"/>
      <c r="MUS172" s="355"/>
      <c r="MUT172" s="355"/>
      <c r="MUU172" s="355"/>
      <c r="MUV172" s="355"/>
      <c r="MUW172" s="355"/>
      <c r="MUX172" s="355"/>
      <c r="MUY172" s="355"/>
      <c r="MUZ172" s="355"/>
      <c r="MVA172" s="355"/>
      <c r="MVB172" s="355"/>
      <c r="MVC172" s="355"/>
      <c r="MVD172" s="355"/>
      <c r="MVE172" s="355"/>
      <c r="MVF172" s="355"/>
      <c r="MVG172" s="355"/>
      <c r="MVH172" s="355"/>
      <c r="MVI172" s="355"/>
      <c r="MVJ172" s="355"/>
      <c r="MVK172" s="355"/>
      <c r="MVL172" s="355"/>
      <c r="MVM172" s="355"/>
      <c r="MVN172" s="355"/>
      <c r="MVO172" s="355"/>
      <c r="MVP172" s="355"/>
      <c r="MVQ172" s="355"/>
      <c r="MVR172" s="355"/>
      <c r="MVS172" s="355"/>
      <c r="MVT172" s="355"/>
      <c r="MVU172" s="355"/>
      <c r="MVV172" s="355"/>
      <c r="MVW172" s="355"/>
      <c r="MVX172" s="355"/>
      <c r="MVY172" s="355"/>
      <c r="MVZ172" s="355"/>
      <c r="MWA172" s="355"/>
      <c r="MWB172" s="355"/>
      <c r="MWC172" s="355"/>
      <c r="MWD172" s="355"/>
      <c r="MWE172" s="355"/>
      <c r="MWF172" s="355"/>
      <c r="MWG172" s="355"/>
      <c r="MWH172" s="355"/>
      <c r="MWI172" s="355"/>
      <c r="MWJ172" s="355"/>
      <c r="MWK172" s="355"/>
      <c r="MWL172" s="355"/>
      <c r="MWM172" s="355"/>
      <c r="MWN172" s="355"/>
      <c r="MWO172" s="355"/>
      <c r="MWP172" s="355"/>
      <c r="MWQ172" s="355"/>
      <c r="MWR172" s="355"/>
      <c r="MWS172" s="355"/>
      <c r="MWT172" s="355"/>
      <c r="MWU172" s="355"/>
      <c r="MWV172" s="355"/>
      <c r="MWW172" s="355"/>
      <c r="MWX172" s="355"/>
      <c r="MWY172" s="355"/>
      <c r="MWZ172" s="355"/>
      <c r="MXA172" s="355"/>
      <c r="MXB172" s="355"/>
      <c r="MXC172" s="355"/>
      <c r="MXD172" s="355"/>
      <c r="MXE172" s="355"/>
      <c r="MXF172" s="355"/>
      <c r="MXG172" s="355"/>
      <c r="MXH172" s="355"/>
      <c r="MXI172" s="355"/>
      <c r="MXJ172" s="355"/>
      <c r="MXK172" s="355"/>
      <c r="MXL172" s="355"/>
      <c r="MXM172" s="355"/>
      <c r="MXN172" s="355"/>
      <c r="MXO172" s="355"/>
      <c r="MXP172" s="355"/>
      <c r="MXQ172" s="355"/>
      <c r="MXR172" s="355"/>
      <c r="MXS172" s="355"/>
      <c r="MXT172" s="355"/>
      <c r="MXU172" s="355"/>
      <c r="MXV172" s="355"/>
      <c r="MXW172" s="355"/>
      <c r="MXX172" s="355"/>
      <c r="MXY172" s="355"/>
      <c r="MXZ172" s="355"/>
      <c r="MYA172" s="355"/>
      <c r="MYB172" s="355"/>
      <c r="MYC172" s="355"/>
      <c r="MYD172" s="355"/>
      <c r="MYE172" s="355"/>
      <c r="MYF172" s="355"/>
      <c r="MYG172" s="355"/>
      <c r="MYH172" s="355"/>
      <c r="MYI172" s="355"/>
      <c r="MYJ172" s="355"/>
      <c r="MYK172" s="355"/>
      <c r="MYL172" s="355"/>
      <c r="MYM172" s="355"/>
      <c r="MYN172" s="355"/>
      <c r="MYO172" s="355"/>
      <c r="MYP172" s="355"/>
      <c r="MYQ172" s="355"/>
      <c r="MYR172" s="355"/>
      <c r="MYS172" s="355"/>
      <c r="MYT172" s="355"/>
      <c r="MYU172" s="355"/>
      <c r="MYV172" s="355"/>
      <c r="MYW172" s="355"/>
      <c r="MYX172" s="355"/>
      <c r="MYY172" s="355"/>
      <c r="MYZ172" s="355"/>
      <c r="MZA172" s="355"/>
      <c r="MZB172" s="355"/>
      <c r="MZC172" s="355"/>
      <c r="MZD172" s="355"/>
      <c r="MZE172" s="355"/>
      <c r="MZF172" s="355"/>
      <c r="MZG172" s="355"/>
      <c r="MZH172" s="355"/>
      <c r="MZI172" s="355"/>
      <c r="MZJ172" s="355"/>
      <c r="MZK172" s="355"/>
      <c r="MZR172" s="355"/>
      <c r="MZS172" s="355"/>
      <c r="MZT172" s="355"/>
      <c r="MZU172" s="355"/>
      <c r="MZV172" s="355"/>
      <c r="MZW172" s="355"/>
      <c r="MZX172" s="355"/>
      <c r="MZY172" s="355"/>
      <c r="MZZ172" s="355"/>
      <c r="NAA172" s="355"/>
      <c r="NAB172" s="355"/>
      <c r="NAC172" s="355"/>
      <c r="NAD172" s="355"/>
      <c r="NAE172" s="355"/>
      <c r="NAF172" s="355"/>
      <c r="NAG172" s="355"/>
      <c r="NAH172" s="355"/>
      <c r="NAI172" s="355"/>
      <c r="NAJ172" s="355"/>
      <c r="NAK172" s="355"/>
      <c r="NAL172" s="355"/>
      <c r="NAM172" s="355"/>
      <c r="NAN172" s="355"/>
      <c r="NAO172" s="355"/>
      <c r="NAP172" s="355"/>
      <c r="NAQ172" s="355"/>
      <c r="NAR172" s="355"/>
      <c r="NAS172" s="355"/>
      <c r="NAT172" s="355"/>
      <c r="NAU172" s="355"/>
      <c r="NAV172" s="355"/>
      <c r="NAW172" s="355"/>
      <c r="NAX172" s="355"/>
      <c r="NAY172" s="355"/>
      <c r="NAZ172" s="355"/>
      <c r="NBA172" s="355"/>
      <c r="NBB172" s="355"/>
      <c r="NBC172" s="355"/>
      <c r="NBD172" s="355"/>
      <c r="NBE172" s="355"/>
      <c r="NBF172" s="355"/>
      <c r="NBG172" s="355"/>
      <c r="NBH172" s="355"/>
      <c r="NBI172" s="355"/>
      <c r="NBJ172" s="355"/>
      <c r="NBK172" s="355"/>
      <c r="NBL172" s="355"/>
      <c r="NBM172" s="355"/>
      <c r="NBN172" s="355"/>
      <c r="NBO172" s="355"/>
      <c r="NBP172" s="355"/>
      <c r="NBQ172" s="355"/>
      <c r="NBR172" s="355"/>
      <c r="NBS172" s="355"/>
      <c r="NBT172" s="355"/>
      <c r="NBU172" s="355"/>
      <c r="NBV172" s="355"/>
      <c r="NBW172" s="355"/>
      <c r="NBX172" s="355"/>
      <c r="NBY172" s="355"/>
      <c r="NBZ172" s="355"/>
      <c r="NCA172" s="355"/>
      <c r="NCB172" s="355"/>
      <c r="NCC172" s="355"/>
      <c r="NCD172" s="355"/>
      <c r="NCE172" s="355"/>
      <c r="NCF172" s="355"/>
      <c r="NCG172" s="355"/>
      <c r="NCH172" s="355"/>
      <c r="NCI172" s="355"/>
      <c r="NCJ172" s="355"/>
      <c r="NCK172" s="355"/>
      <c r="NCL172" s="355"/>
      <c r="NCM172" s="355"/>
      <c r="NCN172" s="355"/>
      <c r="NCO172" s="355"/>
      <c r="NCP172" s="355"/>
      <c r="NCQ172" s="355"/>
      <c r="NCR172" s="355"/>
      <c r="NCS172" s="355"/>
      <c r="NCT172" s="355"/>
      <c r="NCU172" s="355"/>
      <c r="NCV172" s="355"/>
      <c r="NCW172" s="355"/>
      <c r="NCX172" s="355"/>
      <c r="NCY172" s="355"/>
      <c r="NCZ172" s="355"/>
      <c r="NDA172" s="355"/>
      <c r="NDB172" s="355"/>
      <c r="NDC172" s="355"/>
      <c r="NDD172" s="355"/>
      <c r="NDE172" s="355"/>
      <c r="NDF172" s="355"/>
      <c r="NDG172" s="355"/>
      <c r="NDH172" s="355"/>
      <c r="NDI172" s="355"/>
      <c r="NDJ172" s="355"/>
      <c r="NDK172" s="355"/>
      <c r="NDL172" s="355"/>
      <c r="NDM172" s="355"/>
      <c r="NDN172" s="355"/>
      <c r="NDO172" s="355"/>
      <c r="NDP172" s="355"/>
      <c r="NDQ172" s="355"/>
      <c r="NDR172" s="355"/>
      <c r="NDS172" s="355"/>
      <c r="NDT172" s="355"/>
      <c r="NDU172" s="355"/>
      <c r="NDV172" s="355"/>
      <c r="NDW172" s="355"/>
      <c r="NDX172" s="355"/>
      <c r="NDY172" s="355"/>
      <c r="NDZ172" s="355"/>
      <c r="NEA172" s="355"/>
      <c r="NEB172" s="355"/>
      <c r="NEC172" s="355"/>
      <c r="NED172" s="355"/>
      <c r="NEE172" s="355"/>
      <c r="NEF172" s="355"/>
      <c r="NEG172" s="355"/>
      <c r="NEH172" s="355"/>
      <c r="NEI172" s="355"/>
      <c r="NEJ172" s="355"/>
      <c r="NEK172" s="355"/>
      <c r="NEL172" s="355"/>
      <c r="NEM172" s="355"/>
      <c r="NEN172" s="355"/>
      <c r="NEO172" s="355"/>
      <c r="NEP172" s="355"/>
      <c r="NEQ172" s="355"/>
      <c r="NER172" s="355"/>
      <c r="NES172" s="355"/>
      <c r="NET172" s="355"/>
      <c r="NEU172" s="355"/>
      <c r="NEV172" s="355"/>
      <c r="NEW172" s="355"/>
      <c r="NEX172" s="355"/>
      <c r="NEY172" s="355"/>
      <c r="NEZ172" s="355"/>
      <c r="NFA172" s="355"/>
      <c r="NFB172" s="355"/>
      <c r="NFC172" s="355"/>
      <c r="NFD172" s="355"/>
      <c r="NFE172" s="355"/>
      <c r="NFF172" s="355"/>
      <c r="NFG172" s="355"/>
      <c r="NFH172" s="355"/>
      <c r="NFI172" s="355"/>
      <c r="NFJ172" s="355"/>
      <c r="NFK172" s="355"/>
      <c r="NFL172" s="355"/>
      <c r="NFM172" s="355"/>
      <c r="NFN172" s="355"/>
      <c r="NFO172" s="355"/>
      <c r="NFP172" s="355"/>
      <c r="NFQ172" s="355"/>
      <c r="NFR172" s="355"/>
      <c r="NFS172" s="355"/>
      <c r="NFT172" s="355"/>
      <c r="NFU172" s="355"/>
      <c r="NFV172" s="355"/>
      <c r="NFW172" s="355"/>
      <c r="NFX172" s="355"/>
      <c r="NFY172" s="355"/>
      <c r="NFZ172" s="355"/>
      <c r="NGA172" s="355"/>
      <c r="NGB172" s="355"/>
      <c r="NGC172" s="355"/>
      <c r="NGD172" s="355"/>
      <c r="NGE172" s="355"/>
      <c r="NGF172" s="355"/>
      <c r="NGG172" s="355"/>
      <c r="NGH172" s="355"/>
      <c r="NGI172" s="355"/>
      <c r="NGJ172" s="355"/>
      <c r="NGK172" s="355"/>
      <c r="NGL172" s="355"/>
      <c r="NGM172" s="355"/>
      <c r="NGN172" s="355"/>
      <c r="NGO172" s="355"/>
      <c r="NGP172" s="355"/>
      <c r="NGQ172" s="355"/>
      <c r="NGR172" s="355"/>
      <c r="NGS172" s="355"/>
      <c r="NGT172" s="355"/>
      <c r="NGU172" s="355"/>
      <c r="NGV172" s="355"/>
      <c r="NGW172" s="355"/>
      <c r="NGX172" s="355"/>
      <c r="NGY172" s="355"/>
      <c r="NGZ172" s="355"/>
      <c r="NHA172" s="355"/>
      <c r="NHB172" s="355"/>
      <c r="NHC172" s="355"/>
      <c r="NHD172" s="355"/>
      <c r="NHE172" s="355"/>
      <c r="NHF172" s="355"/>
      <c r="NHG172" s="355"/>
      <c r="NHH172" s="355"/>
      <c r="NHI172" s="355"/>
      <c r="NHJ172" s="355"/>
      <c r="NHK172" s="355"/>
      <c r="NHL172" s="355"/>
      <c r="NHM172" s="355"/>
      <c r="NHN172" s="355"/>
      <c r="NHO172" s="355"/>
      <c r="NHP172" s="355"/>
      <c r="NHQ172" s="355"/>
      <c r="NHR172" s="355"/>
      <c r="NHS172" s="355"/>
      <c r="NHT172" s="355"/>
      <c r="NHU172" s="355"/>
      <c r="NHV172" s="355"/>
      <c r="NHW172" s="355"/>
      <c r="NHX172" s="355"/>
      <c r="NHY172" s="355"/>
      <c r="NHZ172" s="355"/>
      <c r="NIA172" s="355"/>
      <c r="NIB172" s="355"/>
      <c r="NIC172" s="355"/>
      <c r="NID172" s="355"/>
      <c r="NIE172" s="355"/>
      <c r="NIF172" s="355"/>
      <c r="NIG172" s="355"/>
      <c r="NIH172" s="355"/>
      <c r="NII172" s="355"/>
      <c r="NIJ172" s="355"/>
      <c r="NIK172" s="355"/>
      <c r="NIL172" s="355"/>
      <c r="NIM172" s="355"/>
      <c r="NIN172" s="355"/>
      <c r="NIO172" s="355"/>
      <c r="NIP172" s="355"/>
      <c r="NIQ172" s="355"/>
      <c r="NIR172" s="355"/>
      <c r="NIS172" s="355"/>
      <c r="NIT172" s="355"/>
      <c r="NIU172" s="355"/>
      <c r="NIV172" s="355"/>
      <c r="NIW172" s="355"/>
      <c r="NIX172" s="355"/>
      <c r="NIY172" s="355"/>
      <c r="NIZ172" s="355"/>
      <c r="NJA172" s="355"/>
      <c r="NJB172" s="355"/>
      <c r="NJC172" s="355"/>
      <c r="NJD172" s="355"/>
      <c r="NJE172" s="355"/>
      <c r="NJF172" s="355"/>
      <c r="NJG172" s="355"/>
      <c r="NJN172" s="355"/>
      <c r="NJO172" s="355"/>
      <c r="NJP172" s="355"/>
      <c r="NJQ172" s="355"/>
      <c r="NJR172" s="355"/>
      <c r="NJS172" s="355"/>
      <c r="NJT172" s="355"/>
      <c r="NJU172" s="355"/>
      <c r="NJV172" s="355"/>
      <c r="NJW172" s="355"/>
      <c r="NJX172" s="355"/>
      <c r="NJY172" s="355"/>
      <c r="NJZ172" s="355"/>
      <c r="NKA172" s="355"/>
      <c r="NKB172" s="355"/>
      <c r="NKC172" s="355"/>
      <c r="NKD172" s="355"/>
      <c r="NKE172" s="355"/>
      <c r="NKF172" s="355"/>
      <c r="NKG172" s="355"/>
      <c r="NKH172" s="355"/>
      <c r="NKI172" s="355"/>
      <c r="NKJ172" s="355"/>
      <c r="NKK172" s="355"/>
      <c r="NKL172" s="355"/>
      <c r="NKM172" s="355"/>
      <c r="NKN172" s="355"/>
      <c r="NKO172" s="355"/>
      <c r="NKP172" s="355"/>
      <c r="NKQ172" s="355"/>
      <c r="NKR172" s="355"/>
      <c r="NKS172" s="355"/>
      <c r="NKT172" s="355"/>
      <c r="NKU172" s="355"/>
      <c r="NKV172" s="355"/>
      <c r="NKW172" s="355"/>
      <c r="NKX172" s="355"/>
      <c r="NKY172" s="355"/>
      <c r="NKZ172" s="355"/>
      <c r="NLA172" s="355"/>
      <c r="NLB172" s="355"/>
      <c r="NLC172" s="355"/>
      <c r="NLD172" s="355"/>
      <c r="NLE172" s="355"/>
      <c r="NLF172" s="355"/>
      <c r="NLG172" s="355"/>
      <c r="NLH172" s="355"/>
      <c r="NLI172" s="355"/>
      <c r="NLJ172" s="355"/>
      <c r="NLK172" s="355"/>
      <c r="NLL172" s="355"/>
      <c r="NLM172" s="355"/>
      <c r="NLN172" s="355"/>
      <c r="NLO172" s="355"/>
      <c r="NLP172" s="355"/>
      <c r="NLQ172" s="355"/>
      <c r="NLR172" s="355"/>
      <c r="NLS172" s="355"/>
      <c r="NLT172" s="355"/>
      <c r="NLU172" s="355"/>
      <c r="NLV172" s="355"/>
      <c r="NLW172" s="355"/>
      <c r="NLX172" s="355"/>
      <c r="NLY172" s="355"/>
      <c r="NLZ172" s="355"/>
      <c r="NMA172" s="355"/>
      <c r="NMB172" s="355"/>
      <c r="NMC172" s="355"/>
      <c r="NMD172" s="355"/>
      <c r="NME172" s="355"/>
      <c r="NMF172" s="355"/>
      <c r="NMG172" s="355"/>
      <c r="NMH172" s="355"/>
      <c r="NMI172" s="355"/>
      <c r="NMJ172" s="355"/>
      <c r="NMK172" s="355"/>
      <c r="NML172" s="355"/>
      <c r="NMM172" s="355"/>
      <c r="NMN172" s="355"/>
      <c r="NMO172" s="355"/>
      <c r="NMP172" s="355"/>
      <c r="NMQ172" s="355"/>
      <c r="NMR172" s="355"/>
      <c r="NMS172" s="355"/>
      <c r="NMT172" s="355"/>
      <c r="NMU172" s="355"/>
      <c r="NMV172" s="355"/>
      <c r="NMW172" s="355"/>
      <c r="NMX172" s="355"/>
      <c r="NMY172" s="355"/>
      <c r="NMZ172" s="355"/>
      <c r="NNA172" s="355"/>
      <c r="NNB172" s="355"/>
      <c r="NNC172" s="355"/>
      <c r="NND172" s="355"/>
      <c r="NNE172" s="355"/>
      <c r="NNF172" s="355"/>
      <c r="NNG172" s="355"/>
      <c r="NNH172" s="355"/>
      <c r="NNI172" s="355"/>
      <c r="NNJ172" s="355"/>
      <c r="NNK172" s="355"/>
      <c r="NNL172" s="355"/>
      <c r="NNM172" s="355"/>
      <c r="NNN172" s="355"/>
      <c r="NNO172" s="355"/>
      <c r="NNP172" s="355"/>
      <c r="NNQ172" s="355"/>
      <c r="NNR172" s="355"/>
      <c r="NNS172" s="355"/>
      <c r="NNT172" s="355"/>
      <c r="NNU172" s="355"/>
      <c r="NNV172" s="355"/>
      <c r="NNW172" s="355"/>
      <c r="NNX172" s="355"/>
      <c r="NNY172" s="355"/>
      <c r="NNZ172" s="355"/>
      <c r="NOA172" s="355"/>
      <c r="NOB172" s="355"/>
      <c r="NOC172" s="355"/>
      <c r="NOD172" s="355"/>
      <c r="NOE172" s="355"/>
      <c r="NOF172" s="355"/>
      <c r="NOG172" s="355"/>
      <c r="NOH172" s="355"/>
      <c r="NOI172" s="355"/>
      <c r="NOJ172" s="355"/>
      <c r="NOK172" s="355"/>
      <c r="NOL172" s="355"/>
      <c r="NOM172" s="355"/>
      <c r="NON172" s="355"/>
      <c r="NOO172" s="355"/>
      <c r="NOP172" s="355"/>
      <c r="NOQ172" s="355"/>
      <c r="NOR172" s="355"/>
      <c r="NOS172" s="355"/>
      <c r="NOT172" s="355"/>
      <c r="NOU172" s="355"/>
      <c r="NOV172" s="355"/>
      <c r="NOW172" s="355"/>
      <c r="NOX172" s="355"/>
      <c r="NOY172" s="355"/>
      <c r="NOZ172" s="355"/>
      <c r="NPA172" s="355"/>
      <c r="NPB172" s="355"/>
      <c r="NPC172" s="355"/>
      <c r="NPD172" s="355"/>
      <c r="NPE172" s="355"/>
      <c r="NPF172" s="355"/>
      <c r="NPG172" s="355"/>
      <c r="NPH172" s="355"/>
      <c r="NPI172" s="355"/>
      <c r="NPJ172" s="355"/>
      <c r="NPK172" s="355"/>
      <c r="NPL172" s="355"/>
      <c r="NPM172" s="355"/>
      <c r="NPN172" s="355"/>
      <c r="NPO172" s="355"/>
      <c r="NPP172" s="355"/>
      <c r="NPQ172" s="355"/>
      <c r="NPR172" s="355"/>
      <c r="NPS172" s="355"/>
      <c r="NPT172" s="355"/>
      <c r="NPU172" s="355"/>
      <c r="NPV172" s="355"/>
      <c r="NPW172" s="355"/>
      <c r="NPX172" s="355"/>
      <c r="NPY172" s="355"/>
      <c r="NPZ172" s="355"/>
      <c r="NQA172" s="355"/>
      <c r="NQB172" s="355"/>
      <c r="NQC172" s="355"/>
      <c r="NQD172" s="355"/>
      <c r="NQE172" s="355"/>
      <c r="NQF172" s="355"/>
      <c r="NQG172" s="355"/>
      <c r="NQH172" s="355"/>
      <c r="NQI172" s="355"/>
      <c r="NQJ172" s="355"/>
      <c r="NQK172" s="355"/>
      <c r="NQL172" s="355"/>
      <c r="NQM172" s="355"/>
      <c r="NQN172" s="355"/>
      <c r="NQO172" s="355"/>
      <c r="NQP172" s="355"/>
      <c r="NQQ172" s="355"/>
      <c r="NQR172" s="355"/>
      <c r="NQS172" s="355"/>
      <c r="NQT172" s="355"/>
      <c r="NQU172" s="355"/>
      <c r="NQV172" s="355"/>
      <c r="NQW172" s="355"/>
      <c r="NQX172" s="355"/>
      <c r="NQY172" s="355"/>
      <c r="NQZ172" s="355"/>
      <c r="NRA172" s="355"/>
      <c r="NRB172" s="355"/>
      <c r="NRC172" s="355"/>
      <c r="NRD172" s="355"/>
      <c r="NRE172" s="355"/>
      <c r="NRF172" s="355"/>
      <c r="NRG172" s="355"/>
      <c r="NRH172" s="355"/>
      <c r="NRI172" s="355"/>
      <c r="NRJ172" s="355"/>
      <c r="NRK172" s="355"/>
      <c r="NRL172" s="355"/>
      <c r="NRM172" s="355"/>
      <c r="NRN172" s="355"/>
      <c r="NRO172" s="355"/>
      <c r="NRP172" s="355"/>
      <c r="NRQ172" s="355"/>
      <c r="NRR172" s="355"/>
      <c r="NRS172" s="355"/>
      <c r="NRT172" s="355"/>
      <c r="NRU172" s="355"/>
      <c r="NRV172" s="355"/>
      <c r="NRW172" s="355"/>
      <c r="NRX172" s="355"/>
      <c r="NRY172" s="355"/>
      <c r="NRZ172" s="355"/>
      <c r="NSA172" s="355"/>
      <c r="NSB172" s="355"/>
      <c r="NSC172" s="355"/>
      <c r="NSD172" s="355"/>
      <c r="NSE172" s="355"/>
      <c r="NSF172" s="355"/>
      <c r="NSG172" s="355"/>
      <c r="NSH172" s="355"/>
      <c r="NSI172" s="355"/>
      <c r="NSJ172" s="355"/>
      <c r="NSK172" s="355"/>
      <c r="NSL172" s="355"/>
      <c r="NSM172" s="355"/>
      <c r="NSN172" s="355"/>
      <c r="NSO172" s="355"/>
      <c r="NSP172" s="355"/>
      <c r="NSQ172" s="355"/>
      <c r="NSR172" s="355"/>
      <c r="NSS172" s="355"/>
      <c r="NST172" s="355"/>
      <c r="NSU172" s="355"/>
      <c r="NSV172" s="355"/>
      <c r="NSW172" s="355"/>
      <c r="NSX172" s="355"/>
      <c r="NSY172" s="355"/>
      <c r="NSZ172" s="355"/>
      <c r="NTA172" s="355"/>
      <c r="NTB172" s="355"/>
      <c r="NTC172" s="355"/>
      <c r="NTJ172" s="355"/>
      <c r="NTK172" s="355"/>
      <c r="NTL172" s="355"/>
      <c r="NTM172" s="355"/>
      <c r="NTN172" s="355"/>
      <c r="NTO172" s="355"/>
      <c r="NTP172" s="355"/>
      <c r="NTQ172" s="355"/>
      <c r="NTR172" s="355"/>
      <c r="NTS172" s="355"/>
      <c r="NTT172" s="355"/>
      <c r="NTU172" s="355"/>
      <c r="NTV172" s="355"/>
      <c r="NTW172" s="355"/>
      <c r="NTX172" s="355"/>
      <c r="NTY172" s="355"/>
      <c r="NTZ172" s="355"/>
      <c r="NUA172" s="355"/>
      <c r="NUB172" s="355"/>
      <c r="NUC172" s="355"/>
      <c r="NUD172" s="355"/>
      <c r="NUE172" s="355"/>
      <c r="NUF172" s="355"/>
      <c r="NUG172" s="355"/>
      <c r="NUH172" s="355"/>
      <c r="NUI172" s="355"/>
      <c r="NUJ172" s="355"/>
      <c r="NUK172" s="355"/>
      <c r="NUL172" s="355"/>
      <c r="NUM172" s="355"/>
      <c r="NUN172" s="355"/>
      <c r="NUO172" s="355"/>
      <c r="NUP172" s="355"/>
      <c r="NUQ172" s="355"/>
      <c r="NUR172" s="355"/>
      <c r="NUS172" s="355"/>
      <c r="NUT172" s="355"/>
      <c r="NUU172" s="355"/>
      <c r="NUV172" s="355"/>
      <c r="NUW172" s="355"/>
      <c r="NUX172" s="355"/>
      <c r="NUY172" s="355"/>
      <c r="NUZ172" s="355"/>
      <c r="NVA172" s="355"/>
      <c r="NVB172" s="355"/>
      <c r="NVC172" s="355"/>
      <c r="NVD172" s="355"/>
      <c r="NVE172" s="355"/>
      <c r="NVF172" s="355"/>
      <c r="NVG172" s="355"/>
      <c r="NVH172" s="355"/>
      <c r="NVI172" s="355"/>
      <c r="NVJ172" s="355"/>
      <c r="NVK172" s="355"/>
      <c r="NVL172" s="355"/>
      <c r="NVM172" s="355"/>
      <c r="NVN172" s="355"/>
      <c r="NVO172" s="355"/>
      <c r="NVP172" s="355"/>
      <c r="NVQ172" s="355"/>
      <c r="NVR172" s="355"/>
      <c r="NVS172" s="355"/>
      <c r="NVT172" s="355"/>
      <c r="NVU172" s="355"/>
      <c r="NVV172" s="355"/>
      <c r="NVW172" s="355"/>
      <c r="NVX172" s="355"/>
      <c r="NVY172" s="355"/>
      <c r="NVZ172" s="355"/>
      <c r="NWA172" s="355"/>
      <c r="NWB172" s="355"/>
      <c r="NWC172" s="355"/>
      <c r="NWD172" s="355"/>
      <c r="NWE172" s="355"/>
      <c r="NWF172" s="355"/>
      <c r="NWG172" s="355"/>
      <c r="NWH172" s="355"/>
      <c r="NWI172" s="355"/>
      <c r="NWJ172" s="355"/>
      <c r="NWK172" s="355"/>
      <c r="NWL172" s="355"/>
      <c r="NWM172" s="355"/>
      <c r="NWN172" s="355"/>
      <c r="NWO172" s="355"/>
      <c r="NWP172" s="355"/>
      <c r="NWQ172" s="355"/>
      <c r="NWR172" s="355"/>
      <c r="NWS172" s="355"/>
      <c r="NWT172" s="355"/>
      <c r="NWU172" s="355"/>
      <c r="NWV172" s="355"/>
      <c r="NWW172" s="355"/>
      <c r="NWX172" s="355"/>
      <c r="NWY172" s="355"/>
      <c r="NWZ172" s="355"/>
      <c r="NXA172" s="355"/>
      <c r="NXB172" s="355"/>
      <c r="NXC172" s="355"/>
      <c r="NXD172" s="355"/>
      <c r="NXE172" s="355"/>
      <c r="NXF172" s="355"/>
      <c r="NXG172" s="355"/>
      <c r="NXH172" s="355"/>
      <c r="NXI172" s="355"/>
      <c r="NXJ172" s="355"/>
      <c r="NXK172" s="355"/>
      <c r="NXL172" s="355"/>
      <c r="NXM172" s="355"/>
      <c r="NXN172" s="355"/>
      <c r="NXO172" s="355"/>
      <c r="NXP172" s="355"/>
      <c r="NXQ172" s="355"/>
      <c r="NXR172" s="355"/>
      <c r="NXS172" s="355"/>
      <c r="NXT172" s="355"/>
      <c r="NXU172" s="355"/>
      <c r="NXV172" s="355"/>
      <c r="NXW172" s="355"/>
      <c r="NXX172" s="355"/>
      <c r="NXY172" s="355"/>
      <c r="NXZ172" s="355"/>
      <c r="NYA172" s="355"/>
      <c r="NYB172" s="355"/>
      <c r="NYC172" s="355"/>
      <c r="NYD172" s="355"/>
      <c r="NYE172" s="355"/>
      <c r="NYF172" s="355"/>
      <c r="NYG172" s="355"/>
      <c r="NYH172" s="355"/>
      <c r="NYI172" s="355"/>
      <c r="NYJ172" s="355"/>
      <c r="NYK172" s="355"/>
      <c r="NYL172" s="355"/>
      <c r="NYM172" s="355"/>
      <c r="NYN172" s="355"/>
      <c r="NYO172" s="355"/>
      <c r="NYP172" s="355"/>
      <c r="NYQ172" s="355"/>
      <c r="NYR172" s="355"/>
      <c r="NYS172" s="355"/>
      <c r="NYT172" s="355"/>
      <c r="NYU172" s="355"/>
      <c r="NYV172" s="355"/>
      <c r="NYW172" s="355"/>
      <c r="NYX172" s="355"/>
      <c r="NYY172" s="355"/>
      <c r="NYZ172" s="355"/>
      <c r="NZA172" s="355"/>
      <c r="NZB172" s="355"/>
      <c r="NZC172" s="355"/>
      <c r="NZD172" s="355"/>
      <c r="NZE172" s="355"/>
      <c r="NZF172" s="355"/>
      <c r="NZG172" s="355"/>
      <c r="NZH172" s="355"/>
      <c r="NZI172" s="355"/>
      <c r="NZJ172" s="355"/>
      <c r="NZK172" s="355"/>
      <c r="NZL172" s="355"/>
      <c r="NZM172" s="355"/>
      <c r="NZN172" s="355"/>
      <c r="NZO172" s="355"/>
      <c r="NZP172" s="355"/>
      <c r="NZQ172" s="355"/>
      <c r="NZR172" s="355"/>
      <c r="NZS172" s="355"/>
      <c r="NZT172" s="355"/>
      <c r="NZU172" s="355"/>
      <c r="NZV172" s="355"/>
      <c r="NZW172" s="355"/>
      <c r="NZX172" s="355"/>
      <c r="NZY172" s="355"/>
      <c r="NZZ172" s="355"/>
      <c r="OAA172" s="355"/>
      <c r="OAB172" s="355"/>
      <c r="OAC172" s="355"/>
      <c r="OAD172" s="355"/>
      <c r="OAE172" s="355"/>
      <c r="OAF172" s="355"/>
      <c r="OAG172" s="355"/>
      <c r="OAH172" s="355"/>
      <c r="OAI172" s="355"/>
      <c r="OAJ172" s="355"/>
      <c r="OAK172" s="355"/>
      <c r="OAL172" s="355"/>
      <c r="OAM172" s="355"/>
      <c r="OAN172" s="355"/>
      <c r="OAO172" s="355"/>
      <c r="OAP172" s="355"/>
      <c r="OAQ172" s="355"/>
      <c r="OAR172" s="355"/>
      <c r="OAS172" s="355"/>
      <c r="OAT172" s="355"/>
      <c r="OAU172" s="355"/>
      <c r="OAV172" s="355"/>
      <c r="OAW172" s="355"/>
      <c r="OAX172" s="355"/>
      <c r="OAY172" s="355"/>
      <c r="OAZ172" s="355"/>
      <c r="OBA172" s="355"/>
      <c r="OBB172" s="355"/>
      <c r="OBC172" s="355"/>
      <c r="OBD172" s="355"/>
      <c r="OBE172" s="355"/>
      <c r="OBF172" s="355"/>
      <c r="OBG172" s="355"/>
      <c r="OBH172" s="355"/>
      <c r="OBI172" s="355"/>
      <c r="OBJ172" s="355"/>
      <c r="OBK172" s="355"/>
      <c r="OBL172" s="355"/>
      <c r="OBM172" s="355"/>
      <c r="OBN172" s="355"/>
      <c r="OBO172" s="355"/>
      <c r="OBP172" s="355"/>
      <c r="OBQ172" s="355"/>
      <c r="OBR172" s="355"/>
      <c r="OBS172" s="355"/>
      <c r="OBT172" s="355"/>
      <c r="OBU172" s="355"/>
      <c r="OBV172" s="355"/>
      <c r="OBW172" s="355"/>
      <c r="OBX172" s="355"/>
      <c r="OBY172" s="355"/>
      <c r="OBZ172" s="355"/>
      <c r="OCA172" s="355"/>
      <c r="OCB172" s="355"/>
      <c r="OCC172" s="355"/>
      <c r="OCD172" s="355"/>
      <c r="OCE172" s="355"/>
      <c r="OCF172" s="355"/>
      <c r="OCG172" s="355"/>
      <c r="OCH172" s="355"/>
      <c r="OCI172" s="355"/>
      <c r="OCJ172" s="355"/>
      <c r="OCK172" s="355"/>
      <c r="OCL172" s="355"/>
      <c r="OCM172" s="355"/>
      <c r="OCN172" s="355"/>
      <c r="OCO172" s="355"/>
      <c r="OCP172" s="355"/>
      <c r="OCQ172" s="355"/>
      <c r="OCR172" s="355"/>
      <c r="OCS172" s="355"/>
      <c r="OCT172" s="355"/>
      <c r="OCU172" s="355"/>
      <c r="OCV172" s="355"/>
      <c r="OCW172" s="355"/>
      <c r="OCX172" s="355"/>
      <c r="OCY172" s="355"/>
      <c r="ODF172" s="355"/>
      <c r="ODG172" s="355"/>
      <c r="ODH172" s="355"/>
      <c r="ODI172" s="355"/>
      <c r="ODJ172" s="355"/>
      <c r="ODK172" s="355"/>
      <c r="ODL172" s="355"/>
      <c r="ODM172" s="355"/>
      <c r="ODN172" s="355"/>
      <c r="ODO172" s="355"/>
      <c r="ODP172" s="355"/>
      <c r="ODQ172" s="355"/>
      <c r="ODR172" s="355"/>
      <c r="ODS172" s="355"/>
      <c r="ODT172" s="355"/>
      <c r="ODU172" s="355"/>
      <c r="ODV172" s="355"/>
      <c r="ODW172" s="355"/>
      <c r="ODX172" s="355"/>
      <c r="ODY172" s="355"/>
      <c r="ODZ172" s="355"/>
      <c r="OEA172" s="355"/>
      <c r="OEB172" s="355"/>
      <c r="OEC172" s="355"/>
      <c r="OED172" s="355"/>
      <c r="OEE172" s="355"/>
      <c r="OEF172" s="355"/>
      <c r="OEG172" s="355"/>
      <c r="OEH172" s="355"/>
      <c r="OEI172" s="355"/>
      <c r="OEJ172" s="355"/>
      <c r="OEK172" s="355"/>
      <c r="OEL172" s="355"/>
      <c r="OEM172" s="355"/>
      <c r="OEN172" s="355"/>
      <c r="OEO172" s="355"/>
      <c r="OEP172" s="355"/>
      <c r="OEQ172" s="355"/>
      <c r="OER172" s="355"/>
      <c r="OES172" s="355"/>
      <c r="OET172" s="355"/>
      <c r="OEU172" s="355"/>
      <c r="OEV172" s="355"/>
      <c r="OEW172" s="355"/>
      <c r="OEX172" s="355"/>
      <c r="OEY172" s="355"/>
      <c r="OEZ172" s="355"/>
      <c r="OFA172" s="355"/>
      <c r="OFB172" s="355"/>
      <c r="OFC172" s="355"/>
      <c r="OFD172" s="355"/>
      <c r="OFE172" s="355"/>
      <c r="OFF172" s="355"/>
      <c r="OFG172" s="355"/>
      <c r="OFH172" s="355"/>
      <c r="OFI172" s="355"/>
      <c r="OFJ172" s="355"/>
      <c r="OFK172" s="355"/>
      <c r="OFL172" s="355"/>
      <c r="OFM172" s="355"/>
      <c r="OFN172" s="355"/>
      <c r="OFO172" s="355"/>
      <c r="OFP172" s="355"/>
      <c r="OFQ172" s="355"/>
      <c r="OFR172" s="355"/>
      <c r="OFS172" s="355"/>
      <c r="OFT172" s="355"/>
      <c r="OFU172" s="355"/>
      <c r="OFV172" s="355"/>
      <c r="OFW172" s="355"/>
      <c r="OFX172" s="355"/>
      <c r="OFY172" s="355"/>
      <c r="OFZ172" s="355"/>
      <c r="OGA172" s="355"/>
      <c r="OGB172" s="355"/>
      <c r="OGC172" s="355"/>
      <c r="OGD172" s="355"/>
      <c r="OGE172" s="355"/>
      <c r="OGF172" s="355"/>
      <c r="OGG172" s="355"/>
      <c r="OGH172" s="355"/>
      <c r="OGI172" s="355"/>
      <c r="OGJ172" s="355"/>
      <c r="OGK172" s="355"/>
      <c r="OGL172" s="355"/>
      <c r="OGM172" s="355"/>
      <c r="OGN172" s="355"/>
      <c r="OGO172" s="355"/>
      <c r="OGP172" s="355"/>
      <c r="OGQ172" s="355"/>
      <c r="OGR172" s="355"/>
      <c r="OGS172" s="355"/>
      <c r="OGT172" s="355"/>
      <c r="OGU172" s="355"/>
      <c r="OGV172" s="355"/>
      <c r="OGW172" s="355"/>
      <c r="OGX172" s="355"/>
      <c r="OGY172" s="355"/>
      <c r="OGZ172" s="355"/>
      <c r="OHA172" s="355"/>
      <c r="OHB172" s="355"/>
      <c r="OHC172" s="355"/>
      <c r="OHD172" s="355"/>
      <c r="OHE172" s="355"/>
      <c r="OHF172" s="355"/>
      <c r="OHG172" s="355"/>
      <c r="OHH172" s="355"/>
      <c r="OHI172" s="355"/>
      <c r="OHJ172" s="355"/>
      <c r="OHK172" s="355"/>
      <c r="OHL172" s="355"/>
      <c r="OHM172" s="355"/>
      <c r="OHN172" s="355"/>
      <c r="OHO172" s="355"/>
      <c r="OHP172" s="355"/>
      <c r="OHQ172" s="355"/>
      <c r="OHR172" s="355"/>
      <c r="OHS172" s="355"/>
      <c r="OHT172" s="355"/>
      <c r="OHU172" s="355"/>
      <c r="OHV172" s="355"/>
      <c r="OHW172" s="355"/>
      <c r="OHX172" s="355"/>
      <c r="OHY172" s="355"/>
      <c r="OHZ172" s="355"/>
      <c r="OIA172" s="355"/>
      <c r="OIB172" s="355"/>
      <c r="OIC172" s="355"/>
      <c r="OID172" s="355"/>
      <c r="OIE172" s="355"/>
      <c r="OIF172" s="355"/>
      <c r="OIG172" s="355"/>
      <c r="OIH172" s="355"/>
      <c r="OII172" s="355"/>
      <c r="OIJ172" s="355"/>
      <c r="OIK172" s="355"/>
      <c r="OIL172" s="355"/>
      <c r="OIM172" s="355"/>
      <c r="OIN172" s="355"/>
      <c r="OIO172" s="355"/>
      <c r="OIP172" s="355"/>
      <c r="OIQ172" s="355"/>
      <c r="OIR172" s="355"/>
      <c r="OIS172" s="355"/>
      <c r="OIT172" s="355"/>
      <c r="OIU172" s="355"/>
      <c r="OIV172" s="355"/>
      <c r="OIW172" s="355"/>
      <c r="OIX172" s="355"/>
      <c r="OIY172" s="355"/>
      <c r="OIZ172" s="355"/>
      <c r="OJA172" s="355"/>
      <c r="OJB172" s="355"/>
      <c r="OJC172" s="355"/>
      <c r="OJD172" s="355"/>
      <c r="OJE172" s="355"/>
      <c r="OJF172" s="355"/>
      <c r="OJG172" s="355"/>
      <c r="OJH172" s="355"/>
      <c r="OJI172" s="355"/>
      <c r="OJJ172" s="355"/>
      <c r="OJK172" s="355"/>
      <c r="OJL172" s="355"/>
      <c r="OJM172" s="355"/>
      <c r="OJN172" s="355"/>
      <c r="OJO172" s="355"/>
      <c r="OJP172" s="355"/>
      <c r="OJQ172" s="355"/>
      <c r="OJR172" s="355"/>
      <c r="OJS172" s="355"/>
      <c r="OJT172" s="355"/>
      <c r="OJU172" s="355"/>
      <c r="OJV172" s="355"/>
      <c r="OJW172" s="355"/>
      <c r="OJX172" s="355"/>
      <c r="OJY172" s="355"/>
      <c r="OJZ172" s="355"/>
      <c r="OKA172" s="355"/>
      <c r="OKB172" s="355"/>
      <c r="OKC172" s="355"/>
      <c r="OKD172" s="355"/>
      <c r="OKE172" s="355"/>
      <c r="OKF172" s="355"/>
      <c r="OKG172" s="355"/>
      <c r="OKH172" s="355"/>
      <c r="OKI172" s="355"/>
      <c r="OKJ172" s="355"/>
      <c r="OKK172" s="355"/>
      <c r="OKL172" s="355"/>
      <c r="OKM172" s="355"/>
      <c r="OKN172" s="355"/>
      <c r="OKO172" s="355"/>
      <c r="OKP172" s="355"/>
      <c r="OKQ172" s="355"/>
      <c r="OKR172" s="355"/>
      <c r="OKS172" s="355"/>
      <c r="OKT172" s="355"/>
      <c r="OKU172" s="355"/>
      <c r="OKV172" s="355"/>
      <c r="OKW172" s="355"/>
      <c r="OKX172" s="355"/>
      <c r="OKY172" s="355"/>
      <c r="OKZ172" s="355"/>
      <c r="OLA172" s="355"/>
      <c r="OLB172" s="355"/>
      <c r="OLC172" s="355"/>
      <c r="OLD172" s="355"/>
      <c r="OLE172" s="355"/>
      <c r="OLF172" s="355"/>
      <c r="OLG172" s="355"/>
      <c r="OLH172" s="355"/>
      <c r="OLI172" s="355"/>
      <c r="OLJ172" s="355"/>
      <c r="OLK172" s="355"/>
      <c r="OLL172" s="355"/>
      <c r="OLM172" s="355"/>
      <c r="OLN172" s="355"/>
      <c r="OLO172" s="355"/>
      <c r="OLP172" s="355"/>
      <c r="OLQ172" s="355"/>
      <c r="OLR172" s="355"/>
      <c r="OLS172" s="355"/>
      <c r="OLT172" s="355"/>
      <c r="OLU172" s="355"/>
      <c r="OLV172" s="355"/>
      <c r="OLW172" s="355"/>
      <c r="OLX172" s="355"/>
      <c r="OLY172" s="355"/>
      <c r="OLZ172" s="355"/>
      <c r="OMA172" s="355"/>
      <c r="OMB172" s="355"/>
      <c r="OMC172" s="355"/>
      <c r="OMD172" s="355"/>
      <c r="OME172" s="355"/>
      <c r="OMF172" s="355"/>
      <c r="OMG172" s="355"/>
      <c r="OMH172" s="355"/>
      <c r="OMI172" s="355"/>
      <c r="OMJ172" s="355"/>
      <c r="OMK172" s="355"/>
      <c r="OML172" s="355"/>
      <c r="OMM172" s="355"/>
      <c r="OMN172" s="355"/>
      <c r="OMO172" s="355"/>
      <c r="OMP172" s="355"/>
      <c r="OMQ172" s="355"/>
      <c r="OMR172" s="355"/>
      <c r="OMS172" s="355"/>
      <c r="OMT172" s="355"/>
      <c r="OMU172" s="355"/>
      <c r="ONB172" s="355"/>
      <c r="ONC172" s="355"/>
      <c r="OND172" s="355"/>
      <c r="ONE172" s="355"/>
      <c r="ONF172" s="355"/>
      <c r="ONG172" s="355"/>
      <c r="ONH172" s="355"/>
      <c r="ONI172" s="355"/>
      <c r="ONJ172" s="355"/>
      <c r="ONK172" s="355"/>
      <c r="ONL172" s="355"/>
      <c r="ONM172" s="355"/>
      <c r="ONN172" s="355"/>
      <c r="ONO172" s="355"/>
      <c r="ONP172" s="355"/>
      <c r="ONQ172" s="355"/>
      <c r="ONR172" s="355"/>
      <c r="ONS172" s="355"/>
      <c r="ONT172" s="355"/>
      <c r="ONU172" s="355"/>
      <c r="ONV172" s="355"/>
      <c r="ONW172" s="355"/>
      <c r="ONX172" s="355"/>
      <c r="ONY172" s="355"/>
      <c r="ONZ172" s="355"/>
      <c r="OOA172" s="355"/>
      <c r="OOB172" s="355"/>
      <c r="OOC172" s="355"/>
      <c r="OOD172" s="355"/>
      <c r="OOE172" s="355"/>
      <c r="OOF172" s="355"/>
      <c r="OOG172" s="355"/>
      <c r="OOH172" s="355"/>
      <c r="OOI172" s="355"/>
      <c r="OOJ172" s="355"/>
      <c r="OOK172" s="355"/>
      <c r="OOL172" s="355"/>
      <c r="OOM172" s="355"/>
      <c r="OON172" s="355"/>
      <c r="OOO172" s="355"/>
      <c r="OOP172" s="355"/>
      <c r="OOQ172" s="355"/>
      <c r="OOR172" s="355"/>
      <c r="OOS172" s="355"/>
      <c r="OOT172" s="355"/>
      <c r="OOU172" s="355"/>
      <c r="OOV172" s="355"/>
      <c r="OOW172" s="355"/>
      <c r="OOX172" s="355"/>
      <c r="OOY172" s="355"/>
      <c r="OOZ172" s="355"/>
      <c r="OPA172" s="355"/>
      <c r="OPB172" s="355"/>
      <c r="OPC172" s="355"/>
      <c r="OPD172" s="355"/>
      <c r="OPE172" s="355"/>
      <c r="OPF172" s="355"/>
      <c r="OPG172" s="355"/>
      <c r="OPH172" s="355"/>
      <c r="OPI172" s="355"/>
      <c r="OPJ172" s="355"/>
      <c r="OPK172" s="355"/>
      <c r="OPL172" s="355"/>
      <c r="OPM172" s="355"/>
      <c r="OPN172" s="355"/>
      <c r="OPO172" s="355"/>
      <c r="OPP172" s="355"/>
      <c r="OPQ172" s="355"/>
      <c r="OPR172" s="355"/>
      <c r="OPS172" s="355"/>
      <c r="OPT172" s="355"/>
      <c r="OPU172" s="355"/>
      <c r="OPV172" s="355"/>
      <c r="OPW172" s="355"/>
      <c r="OPX172" s="355"/>
      <c r="OPY172" s="355"/>
      <c r="OPZ172" s="355"/>
      <c r="OQA172" s="355"/>
      <c r="OQB172" s="355"/>
      <c r="OQC172" s="355"/>
      <c r="OQD172" s="355"/>
      <c r="OQE172" s="355"/>
      <c r="OQF172" s="355"/>
      <c r="OQG172" s="355"/>
      <c r="OQH172" s="355"/>
      <c r="OQI172" s="355"/>
      <c r="OQJ172" s="355"/>
      <c r="OQK172" s="355"/>
      <c r="OQL172" s="355"/>
      <c r="OQM172" s="355"/>
      <c r="OQN172" s="355"/>
      <c r="OQO172" s="355"/>
      <c r="OQP172" s="355"/>
      <c r="OQQ172" s="355"/>
      <c r="OQR172" s="355"/>
      <c r="OQS172" s="355"/>
      <c r="OQT172" s="355"/>
      <c r="OQU172" s="355"/>
      <c r="OQV172" s="355"/>
      <c r="OQW172" s="355"/>
      <c r="OQX172" s="355"/>
      <c r="OQY172" s="355"/>
      <c r="OQZ172" s="355"/>
      <c r="ORA172" s="355"/>
      <c r="ORB172" s="355"/>
      <c r="ORC172" s="355"/>
      <c r="ORD172" s="355"/>
      <c r="ORE172" s="355"/>
      <c r="ORF172" s="355"/>
      <c r="ORG172" s="355"/>
      <c r="ORH172" s="355"/>
      <c r="ORI172" s="355"/>
      <c r="ORJ172" s="355"/>
      <c r="ORK172" s="355"/>
      <c r="ORL172" s="355"/>
      <c r="ORM172" s="355"/>
      <c r="ORN172" s="355"/>
      <c r="ORO172" s="355"/>
      <c r="ORP172" s="355"/>
      <c r="ORQ172" s="355"/>
      <c r="ORR172" s="355"/>
      <c r="ORS172" s="355"/>
      <c r="ORT172" s="355"/>
      <c r="ORU172" s="355"/>
      <c r="ORV172" s="355"/>
      <c r="ORW172" s="355"/>
      <c r="ORX172" s="355"/>
      <c r="ORY172" s="355"/>
      <c r="ORZ172" s="355"/>
      <c r="OSA172" s="355"/>
      <c r="OSB172" s="355"/>
      <c r="OSC172" s="355"/>
      <c r="OSD172" s="355"/>
      <c r="OSE172" s="355"/>
      <c r="OSF172" s="355"/>
      <c r="OSG172" s="355"/>
      <c r="OSH172" s="355"/>
      <c r="OSI172" s="355"/>
      <c r="OSJ172" s="355"/>
      <c r="OSK172" s="355"/>
      <c r="OSL172" s="355"/>
      <c r="OSM172" s="355"/>
      <c r="OSN172" s="355"/>
      <c r="OSO172" s="355"/>
      <c r="OSP172" s="355"/>
      <c r="OSQ172" s="355"/>
      <c r="OSR172" s="355"/>
      <c r="OSS172" s="355"/>
      <c r="OST172" s="355"/>
      <c r="OSU172" s="355"/>
      <c r="OSV172" s="355"/>
      <c r="OSW172" s="355"/>
      <c r="OSX172" s="355"/>
      <c r="OSY172" s="355"/>
      <c r="OSZ172" s="355"/>
      <c r="OTA172" s="355"/>
      <c r="OTB172" s="355"/>
      <c r="OTC172" s="355"/>
      <c r="OTD172" s="355"/>
      <c r="OTE172" s="355"/>
      <c r="OTF172" s="355"/>
      <c r="OTG172" s="355"/>
      <c r="OTH172" s="355"/>
      <c r="OTI172" s="355"/>
      <c r="OTJ172" s="355"/>
      <c r="OTK172" s="355"/>
      <c r="OTL172" s="355"/>
      <c r="OTM172" s="355"/>
      <c r="OTN172" s="355"/>
      <c r="OTO172" s="355"/>
      <c r="OTP172" s="355"/>
      <c r="OTQ172" s="355"/>
      <c r="OTR172" s="355"/>
      <c r="OTS172" s="355"/>
      <c r="OTT172" s="355"/>
      <c r="OTU172" s="355"/>
      <c r="OTV172" s="355"/>
      <c r="OTW172" s="355"/>
      <c r="OTX172" s="355"/>
      <c r="OTY172" s="355"/>
      <c r="OTZ172" s="355"/>
      <c r="OUA172" s="355"/>
      <c r="OUB172" s="355"/>
      <c r="OUC172" s="355"/>
      <c r="OUD172" s="355"/>
      <c r="OUE172" s="355"/>
      <c r="OUF172" s="355"/>
      <c r="OUG172" s="355"/>
      <c r="OUH172" s="355"/>
      <c r="OUI172" s="355"/>
      <c r="OUJ172" s="355"/>
      <c r="OUK172" s="355"/>
      <c r="OUL172" s="355"/>
      <c r="OUM172" s="355"/>
      <c r="OUN172" s="355"/>
      <c r="OUO172" s="355"/>
      <c r="OUP172" s="355"/>
      <c r="OUQ172" s="355"/>
      <c r="OUR172" s="355"/>
      <c r="OUS172" s="355"/>
      <c r="OUT172" s="355"/>
      <c r="OUU172" s="355"/>
      <c r="OUV172" s="355"/>
      <c r="OUW172" s="355"/>
      <c r="OUX172" s="355"/>
      <c r="OUY172" s="355"/>
      <c r="OUZ172" s="355"/>
      <c r="OVA172" s="355"/>
      <c r="OVB172" s="355"/>
      <c r="OVC172" s="355"/>
      <c r="OVD172" s="355"/>
      <c r="OVE172" s="355"/>
      <c r="OVF172" s="355"/>
      <c r="OVG172" s="355"/>
      <c r="OVH172" s="355"/>
      <c r="OVI172" s="355"/>
      <c r="OVJ172" s="355"/>
      <c r="OVK172" s="355"/>
      <c r="OVL172" s="355"/>
      <c r="OVM172" s="355"/>
      <c r="OVN172" s="355"/>
      <c r="OVO172" s="355"/>
      <c r="OVP172" s="355"/>
      <c r="OVQ172" s="355"/>
      <c r="OVR172" s="355"/>
      <c r="OVS172" s="355"/>
      <c r="OVT172" s="355"/>
      <c r="OVU172" s="355"/>
      <c r="OVV172" s="355"/>
      <c r="OVW172" s="355"/>
      <c r="OVX172" s="355"/>
      <c r="OVY172" s="355"/>
      <c r="OVZ172" s="355"/>
      <c r="OWA172" s="355"/>
      <c r="OWB172" s="355"/>
      <c r="OWC172" s="355"/>
      <c r="OWD172" s="355"/>
      <c r="OWE172" s="355"/>
      <c r="OWF172" s="355"/>
      <c r="OWG172" s="355"/>
      <c r="OWH172" s="355"/>
      <c r="OWI172" s="355"/>
      <c r="OWJ172" s="355"/>
      <c r="OWK172" s="355"/>
      <c r="OWL172" s="355"/>
      <c r="OWM172" s="355"/>
      <c r="OWN172" s="355"/>
      <c r="OWO172" s="355"/>
      <c r="OWP172" s="355"/>
      <c r="OWQ172" s="355"/>
      <c r="OWX172" s="355"/>
      <c r="OWY172" s="355"/>
      <c r="OWZ172" s="355"/>
      <c r="OXA172" s="355"/>
      <c r="OXB172" s="355"/>
      <c r="OXC172" s="355"/>
      <c r="OXD172" s="355"/>
      <c r="OXE172" s="355"/>
      <c r="OXF172" s="355"/>
      <c r="OXG172" s="355"/>
      <c r="OXH172" s="355"/>
      <c r="OXI172" s="355"/>
      <c r="OXJ172" s="355"/>
      <c r="OXK172" s="355"/>
      <c r="OXL172" s="355"/>
      <c r="OXM172" s="355"/>
      <c r="OXN172" s="355"/>
      <c r="OXO172" s="355"/>
      <c r="OXP172" s="355"/>
      <c r="OXQ172" s="355"/>
      <c r="OXR172" s="355"/>
      <c r="OXS172" s="355"/>
      <c r="OXT172" s="355"/>
      <c r="OXU172" s="355"/>
      <c r="OXV172" s="355"/>
      <c r="OXW172" s="355"/>
      <c r="OXX172" s="355"/>
      <c r="OXY172" s="355"/>
      <c r="OXZ172" s="355"/>
      <c r="OYA172" s="355"/>
      <c r="OYB172" s="355"/>
      <c r="OYC172" s="355"/>
      <c r="OYD172" s="355"/>
      <c r="OYE172" s="355"/>
      <c r="OYF172" s="355"/>
      <c r="OYG172" s="355"/>
      <c r="OYH172" s="355"/>
      <c r="OYI172" s="355"/>
      <c r="OYJ172" s="355"/>
      <c r="OYK172" s="355"/>
      <c r="OYL172" s="355"/>
      <c r="OYM172" s="355"/>
      <c r="OYN172" s="355"/>
      <c r="OYO172" s="355"/>
      <c r="OYP172" s="355"/>
      <c r="OYQ172" s="355"/>
      <c r="OYR172" s="355"/>
      <c r="OYS172" s="355"/>
      <c r="OYT172" s="355"/>
      <c r="OYU172" s="355"/>
      <c r="OYV172" s="355"/>
      <c r="OYW172" s="355"/>
      <c r="OYX172" s="355"/>
      <c r="OYY172" s="355"/>
      <c r="OYZ172" s="355"/>
      <c r="OZA172" s="355"/>
      <c r="OZB172" s="355"/>
      <c r="OZC172" s="355"/>
      <c r="OZD172" s="355"/>
      <c r="OZE172" s="355"/>
      <c r="OZF172" s="355"/>
      <c r="OZG172" s="355"/>
      <c r="OZH172" s="355"/>
      <c r="OZI172" s="355"/>
      <c r="OZJ172" s="355"/>
      <c r="OZK172" s="355"/>
      <c r="OZL172" s="355"/>
      <c r="OZM172" s="355"/>
      <c r="OZN172" s="355"/>
      <c r="OZO172" s="355"/>
      <c r="OZP172" s="355"/>
      <c r="OZQ172" s="355"/>
      <c r="OZR172" s="355"/>
      <c r="OZS172" s="355"/>
      <c r="OZT172" s="355"/>
      <c r="OZU172" s="355"/>
      <c r="OZV172" s="355"/>
      <c r="OZW172" s="355"/>
      <c r="OZX172" s="355"/>
      <c r="OZY172" s="355"/>
      <c r="OZZ172" s="355"/>
      <c r="PAA172" s="355"/>
      <c r="PAB172" s="355"/>
      <c r="PAC172" s="355"/>
      <c r="PAD172" s="355"/>
      <c r="PAE172" s="355"/>
      <c r="PAF172" s="355"/>
      <c r="PAG172" s="355"/>
      <c r="PAH172" s="355"/>
      <c r="PAI172" s="355"/>
      <c r="PAJ172" s="355"/>
      <c r="PAK172" s="355"/>
      <c r="PAL172" s="355"/>
      <c r="PAM172" s="355"/>
      <c r="PAN172" s="355"/>
      <c r="PAO172" s="355"/>
      <c r="PAP172" s="355"/>
      <c r="PAQ172" s="355"/>
      <c r="PAR172" s="355"/>
      <c r="PAS172" s="355"/>
      <c r="PAT172" s="355"/>
      <c r="PAU172" s="355"/>
      <c r="PAV172" s="355"/>
      <c r="PAW172" s="355"/>
      <c r="PAX172" s="355"/>
      <c r="PAY172" s="355"/>
      <c r="PAZ172" s="355"/>
      <c r="PBA172" s="355"/>
      <c r="PBB172" s="355"/>
      <c r="PBC172" s="355"/>
      <c r="PBD172" s="355"/>
      <c r="PBE172" s="355"/>
      <c r="PBF172" s="355"/>
      <c r="PBG172" s="355"/>
      <c r="PBH172" s="355"/>
      <c r="PBI172" s="355"/>
      <c r="PBJ172" s="355"/>
      <c r="PBK172" s="355"/>
      <c r="PBL172" s="355"/>
      <c r="PBM172" s="355"/>
      <c r="PBN172" s="355"/>
      <c r="PBO172" s="355"/>
      <c r="PBP172" s="355"/>
      <c r="PBQ172" s="355"/>
      <c r="PBR172" s="355"/>
      <c r="PBS172" s="355"/>
      <c r="PBT172" s="355"/>
      <c r="PBU172" s="355"/>
      <c r="PBV172" s="355"/>
      <c r="PBW172" s="355"/>
      <c r="PBX172" s="355"/>
      <c r="PBY172" s="355"/>
      <c r="PBZ172" s="355"/>
      <c r="PCA172" s="355"/>
      <c r="PCB172" s="355"/>
      <c r="PCC172" s="355"/>
      <c r="PCD172" s="355"/>
      <c r="PCE172" s="355"/>
      <c r="PCF172" s="355"/>
      <c r="PCG172" s="355"/>
      <c r="PCH172" s="355"/>
      <c r="PCI172" s="355"/>
      <c r="PCJ172" s="355"/>
      <c r="PCK172" s="355"/>
      <c r="PCL172" s="355"/>
      <c r="PCM172" s="355"/>
      <c r="PCN172" s="355"/>
      <c r="PCO172" s="355"/>
      <c r="PCP172" s="355"/>
      <c r="PCQ172" s="355"/>
      <c r="PCR172" s="355"/>
      <c r="PCS172" s="355"/>
      <c r="PCT172" s="355"/>
      <c r="PCU172" s="355"/>
      <c r="PCV172" s="355"/>
      <c r="PCW172" s="355"/>
      <c r="PCX172" s="355"/>
      <c r="PCY172" s="355"/>
      <c r="PCZ172" s="355"/>
      <c r="PDA172" s="355"/>
      <c r="PDB172" s="355"/>
      <c r="PDC172" s="355"/>
      <c r="PDD172" s="355"/>
      <c r="PDE172" s="355"/>
      <c r="PDF172" s="355"/>
      <c r="PDG172" s="355"/>
      <c r="PDH172" s="355"/>
      <c r="PDI172" s="355"/>
      <c r="PDJ172" s="355"/>
      <c r="PDK172" s="355"/>
      <c r="PDL172" s="355"/>
      <c r="PDM172" s="355"/>
      <c r="PDN172" s="355"/>
      <c r="PDO172" s="355"/>
      <c r="PDP172" s="355"/>
      <c r="PDQ172" s="355"/>
      <c r="PDR172" s="355"/>
      <c r="PDS172" s="355"/>
      <c r="PDT172" s="355"/>
      <c r="PDU172" s="355"/>
      <c r="PDV172" s="355"/>
      <c r="PDW172" s="355"/>
      <c r="PDX172" s="355"/>
      <c r="PDY172" s="355"/>
      <c r="PDZ172" s="355"/>
      <c r="PEA172" s="355"/>
      <c r="PEB172" s="355"/>
      <c r="PEC172" s="355"/>
      <c r="PED172" s="355"/>
      <c r="PEE172" s="355"/>
      <c r="PEF172" s="355"/>
      <c r="PEG172" s="355"/>
      <c r="PEH172" s="355"/>
      <c r="PEI172" s="355"/>
      <c r="PEJ172" s="355"/>
      <c r="PEK172" s="355"/>
      <c r="PEL172" s="355"/>
      <c r="PEM172" s="355"/>
      <c r="PEN172" s="355"/>
      <c r="PEO172" s="355"/>
      <c r="PEP172" s="355"/>
      <c r="PEQ172" s="355"/>
      <c r="PER172" s="355"/>
      <c r="PES172" s="355"/>
      <c r="PET172" s="355"/>
      <c r="PEU172" s="355"/>
      <c r="PEV172" s="355"/>
      <c r="PEW172" s="355"/>
      <c r="PEX172" s="355"/>
      <c r="PEY172" s="355"/>
      <c r="PEZ172" s="355"/>
      <c r="PFA172" s="355"/>
      <c r="PFB172" s="355"/>
      <c r="PFC172" s="355"/>
      <c r="PFD172" s="355"/>
      <c r="PFE172" s="355"/>
      <c r="PFF172" s="355"/>
      <c r="PFG172" s="355"/>
      <c r="PFH172" s="355"/>
      <c r="PFI172" s="355"/>
      <c r="PFJ172" s="355"/>
      <c r="PFK172" s="355"/>
      <c r="PFL172" s="355"/>
      <c r="PFM172" s="355"/>
      <c r="PFN172" s="355"/>
      <c r="PFO172" s="355"/>
      <c r="PFP172" s="355"/>
      <c r="PFQ172" s="355"/>
      <c r="PFR172" s="355"/>
      <c r="PFS172" s="355"/>
      <c r="PFT172" s="355"/>
      <c r="PFU172" s="355"/>
      <c r="PFV172" s="355"/>
      <c r="PFW172" s="355"/>
      <c r="PFX172" s="355"/>
      <c r="PFY172" s="355"/>
      <c r="PFZ172" s="355"/>
      <c r="PGA172" s="355"/>
      <c r="PGB172" s="355"/>
      <c r="PGC172" s="355"/>
      <c r="PGD172" s="355"/>
      <c r="PGE172" s="355"/>
      <c r="PGF172" s="355"/>
      <c r="PGG172" s="355"/>
      <c r="PGH172" s="355"/>
      <c r="PGI172" s="355"/>
      <c r="PGJ172" s="355"/>
      <c r="PGK172" s="355"/>
      <c r="PGL172" s="355"/>
      <c r="PGM172" s="355"/>
      <c r="PGT172" s="355"/>
      <c r="PGU172" s="355"/>
      <c r="PGV172" s="355"/>
      <c r="PGW172" s="355"/>
      <c r="PGX172" s="355"/>
      <c r="PGY172" s="355"/>
      <c r="PGZ172" s="355"/>
      <c r="PHA172" s="355"/>
      <c r="PHB172" s="355"/>
      <c r="PHC172" s="355"/>
      <c r="PHD172" s="355"/>
      <c r="PHE172" s="355"/>
      <c r="PHF172" s="355"/>
      <c r="PHG172" s="355"/>
      <c r="PHH172" s="355"/>
      <c r="PHI172" s="355"/>
      <c r="PHJ172" s="355"/>
      <c r="PHK172" s="355"/>
      <c r="PHL172" s="355"/>
      <c r="PHM172" s="355"/>
      <c r="PHN172" s="355"/>
      <c r="PHO172" s="355"/>
      <c r="PHP172" s="355"/>
      <c r="PHQ172" s="355"/>
      <c r="PHR172" s="355"/>
      <c r="PHS172" s="355"/>
      <c r="PHT172" s="355"/>
      <c r="PHU172" s="355"/>
      <c r="PHV172" s="355"/>
      <c r="PHW172" s="355"/>
      <c r="PHX172" s="355"/>
      <c r="PHY172" s="355"/>
      <c r="PHZ172" s="355"/>
      <c r="PIA172" s="355"/>
      <c r="PIB172" s="355"/>
      <c r="PIC172" s="355"/>
      <c r="PID172" s="355"/>
      <c r="PIE172" s="355"/>
      <c r="PIF172" s="355"/>
      <c r="PIG172" s="355"/>
      <c r="PIH172" s="355"/>
      <c r="PII172" s="355"/>
      <c r="PIJ172" s="355"/>
      <c r="PIK172" s="355"/>
      <c r="PIL172" s="355"/>
      <c r="PIM172" s="355"/>
      <c r="PIN172" s="355"/>
      <c r="PIO172" s="355"/>
      <c r="PIP172" s="355"/>
      <c r="PIQ172" s="355"/>
      <c r="PIR172" s="355"/>
      <c r="PIS172" s="355"/>
      <c r="PIT172" s="355"/>
      <c r="PIU172" s="355"/>
      <c r="PIV172" s="355"/>
      <c r="PIW172" s="355"/>
      <c r="PIX172" s="355"/>
      <c r="PIY172" s="355"/>
      <c r="PIZ172" s="355"/>
      <c r="PJA172" s="355"/>
      <c r="PJB172" s="355"/>
      <c r="PJC172" s="355"/>
      <c r="PJD172" s="355"/>
      <c r="PJE172" s="355"/>
      <c r="PJF172" s="355"/>
      <c r="PJG172" s="355"/>
      <c r="PJH172" s="355"/>
      <c r="PJI172" s="355"/>
      <c r="PJJ172" s="355"/>
      <c r="PJK172" s="355"/>
      <c r="PJL172" s="355"/>
      <c r="PJM172" s="355"/>
      <c r="PJN172" s="355"/>
      <c r="PJO172" s="355"/>
      <c r="PJP172" s="355"/>
      <c r="PJQ172" s="355"/>
      <c r="PJR172" s="355"/>
      <c r="PJS172" s="355"/>
      <c r="PJT172" s="355"/>
      <c r="PJU172" s="355"/>
      <c r="PJV172" s="355"/>
      <c r="PJW172" s="355"/>
      <c r="PJX172" s="355"/>
      <c r="PJY172" s="355"/>
      <c r="PJZ172" s="355"/>
      <c r="PKA172" s="355"/>
      <c r="PKB172" s="355"/>
      <c r="PKC172" s="355"/>
      <c r="PKD172" s="355"/>
      <c r="PKE172" s="355"/>
      <c r="PKF172" s="355"/>
      <c r="PKG172" s="355"/>
      <c r="PKH172" s="355"/>
      <c r="PKI172" s="355"/>
      <c r="PKJ172" s="355"/>
      <c r="PKK172" s="355"/>
      <c r="PKL172" s="355"/>
      <c r="PKM172" s="355"/>
      <c r="PKN172" s="355"/>
      <c r="PKO172" s="355"/>
      <c r="PKP172" s="355"/>
      <c r="PKQ172" s="355"/>
      <c r="PKR172" s="355"/>
      <c r="PKS172" s="355"/>
      <c r="PKT172" s="355"/>
      <c r="PKU172" s="355"/>
      <c r="PKV172" s="355"/>
      <c r="PKW172" s="355"/>
      <c r="PKX172" s="355"/>
      <c r="PKY172" s="355"/>
      <c r="PKZ172" s="355"/>
      <c r="PLA172" s="355"/>
      <c r="PLB172" s="355"/>
      <c r="PLC172" s="355"/>
      <c r="PLD172" s="355"/>
      <c r="PLE172" s="355"/>
      <c r="PLF172" s="355"/>
      <c r="PLG172" s="355"/>
      <c r="PLH172" s="355"/>
      <c r="PLI172" s="355"/>
      <c r="PLJ172" s="355"/>
      <c r="PLK172" s="355"/>
      <c r="PLL172" s="355"/>
      <c r="PLM172" s="355"/>
      <c r="PLN172" s="355"/>
      <c r="PLO172" s="355"/>
      <c r="PLP172" s="355"/>
      <c r="PLQ172" s="355"/>
      <c r="PLR172" s="355"/>
      <c r="PLS172" s="355"/>
      <c r="PLT172" s="355"/>
      <c r="PLU172" s="355"/>
      <c r="PLV172" s="355"/>
      <c r="PLW172" s="355"/>
      <c r="PLX172" s="355"/>
      <c r="PLY172" s="355"/>
      <c r="PLZ172" s="355"/>
      <c r="PMA172" s="355"/>
      <c r="PMB172" s="355"/>
      <c r="PMC172" s="355"/>
      <c r="PMD172" s="355"/>
      <c r="PME172" s="355"/>
      <c r="PMF172" s="355"/>
      <c r="PMG172" s="355"/>
      <c r="PMH172" s="355"/>
      <c r="PMI172" s="355"/>
      <c r="PMJ172" s="355"/>
      <c r="PMK172" s="355"/>
      <c r="PML172" s="355"/>
      <c r="PMM172" s="355"/>
      <c r="PMN172" s="355"/>
      <c r="PMO172" s="355"/>
      <c r="PMP172" s="355"/>
      <c r="PMQ172" s="355"/>
      <c r="PMR172" s="355"/>
      <c r="PMS172" s="355"/>
      <c r="PMT172" s="355"/>
      <c r="PMU172" s="355"/>
      <c r="PMV172" s="355"/>
      <c r="PMW172" s="355"/>
      <c r="PMX172" s="355"/>
      <c r="PMY172" s="355"/>
      <c r="PMZ172" s="355"/>
      <c r="PNA172" s="355"/>
      <c r="PNB172" s="355"/>
      <c r="PNC172" s="355"/>
      <c r="PND172" s="355"/>
      <c r="PNE172" s="355"/>
      <c r="PNF172" s="355"/>
      <c r="PNG172" s="355"/>
      <c r="PNH172" s="355"/>
      <c r="PNI172" s="355"/>
      <c r="PNJ172" s="355"/>
      <c r="PNK172" s="355"/>
      <c r="PNL172" s="355"/>
      <c r="PNM172" s="355"/>
      <c r="PNN172" s="355"/>
      <c r="PNO172" s="355"/>
      <c r="PNP172" s="355"/>
      <c r="PNQ172" s="355"/>
      <c r="PNR172" s="355"/>
      <c r="PNS172" s="355"/>
      <c r="PNT172" s="355"/>
      <c r="PNU172" s="355"/>
      <c r="PNV172" s="355"/>
      <c r="PNW172" s="355"/>
      <c r="PNX172" s="355"/>
      <c r="PNY172" s="355"/>
      <c r="PNZ172" s="355"/>
      <c r="POA172" s="355"/>
      <c r="POB172" s="355"/>
      <c r="POC172" s="355"/>
      <c r="POD172" s="355"/>
      <c r="POE172" s="355"/>
      <c r="POF172" s="355"/>
      <c r="POG172" s="355"/>
      <c r="POH172" s="355"/>
      <c r="POI172" s="355"/>
      <c r="POJ172" s="355"/>
      <c r="POK172" s="355"/>
      <c r="POL172" s="355"/>
      <c r="POM172" s="355"/>
      <c r="PON172" s="355"/>
      <c r="POO172" s="355"/>
      <c r="POP172" s="355"/>
      <c r="POQ172" s="355"/>
      <c r="POR172" s="355"/>
      <c r="POS172" s="355"/>
      <c r="POT172" s="355"/>
      <c r="POU172" s="355"/>
      <c r="POV172" s="355"/>
      <c r="POW172" s="355"/>
      <c r="POX172" s="355"/>
      <c r="POY172" s="355"/>
      <c r="POZ172" s="355"/>
      <c r="PPA172" s="355"/>
      <c r="PPB172" s="355"/>
      <c r="PPC172" s="355"/>
      <c r="PPD172" s="355"/>
      <c r="PPE172" s="355"/>
      <c r="PPF172" s="355"/>
      <c r="PPG172" s="355"/>
      <c r="PPH172" s="355"/>
      <c r="PPI172" s="355"/>
      <c r="PPJ172" s="355"/>
      <c r="PPK172" s="355"/>
      <c r="PPL172" s="355"/>
      <c r="PPM172" s="355"/>
      <c r="PPN172" s="355"/>
      <c r="PPO172" s="355"/>
      <c r="PPP172" s="355"/>
      <c r="PPQ172" s="355"/>
      <c r="PPR172" s="355"/>
      <c r="PPS172" s="355"/>
      <c r="PPT172" s="355"/>
      <c r="PPU172" s="355"/>
      <c r="PPV172" s="355"/>
      <c r="PPW172" s="355"/>
      <c r="PPX172" s="355"/>
      <c r="PPY172" s="355"/>
      <c r="PPZ172" s="355"/>
      <c r="PQA172" s="355"/>
      <c r="PQB172" s="355"/>
      <c r="PQC172" s="355"/>
      <c r="PQD172" s="355"/>
      <c r="PQE172" s="355"/>
      <c r="PQF172" s="355"/>
      <c r="PQG172" s="355"/>
      <c r="PQH172" s="355"/>
      <c r="PQI172" s="355"/>
      <c r="PQP172" s="355"/>
      <c r="PQQ172" s="355"/>
      <c r="PQR172" s="355"/>
      <c r="PQS172" s="355"/>
      <c r="PQT172" s="355"/>
      <c r="PQU172" s="355"/>
      <c r="PQV172" s="355"/>
      <c r="PQW172" s="355"/>
      <c r="PQX172" s="355"/>
      <c r="PQY172" s="355"/>
      <c r="PQZ172" s="355"/>
      <c r="PRA172" s="355"/>
      <c r="PRB172" s="355"/>
      <c r="PRC172" s="355"/>
      <c r="PRD172" s="355"/>
      <c r="PRE172" s="355"/>
      <c r="PRF172" s="355"/>
      <c r="PRG172" s="355"/>
      <c r="PRH172" s="355"/>
      <c r="PRI172" s="355"/>
      <c r="PRJ172" s="355"/>
      <c r="PRK172" s="355"/>
      <c r="PRL172" s="355"/>
      <c r="PRM172" s="355"/>
      <c r="PRN172" s="355"/>
      <c r="PRO172" s="355"/>
      <c r="PRP172" s="355"/>
      <c r="PRQ172" s="355"/>
      <c r="PRR172" s="355"/>
      <c r="PRS172" s="355"/>
      <c r="PRT172" s="355"/>
      <c r="PRU172" s="355"/>
      <c r="PRV172" s="355"/>
      <c r="PRW172" s="355"/>
      <c r="PRX172" s="355"/>
      <c r="PRY172" s="355"/>
      <c r="PRZ172" s="355"/>
      <c r="PSA172" s="355"/>
      <c r="PSB172" s="355"/>
      <c r="PSC172" s="355"/>
      <c r="PSD172" s="355"/>
      <c r="PSE172" s="355"/>
      <c r="PSF172" s="355"/>
      <c r="PSG172" s="355"/>
      <c r="PSH172" s="355"/>
      <c r="PSI172" s="355"/>
      <c r="PSJ172" s="355"/>
      <c r="PSK172" s="355"/>
      <c r="PSL172" s="355"/>
      <c r="PSM172" s="355"/>
      <c r="PSN172" s="355"/>
      <c r="PSO172" s="355"/>
      <c r="PSP172" s="355"/>
      <c r="PSQ172" s="355"/>
      <c r="PSR172" s="355"/>
      <c r="PSS172" s="355"/>
      <c r="PST172" s="355"/>
      <c r="PSU172" s="355"/>
      <c r="PSV172" s="355"/>
      <c r="PSW172" s="355"/>
      <c r="PSX172" s="355"/>
      <c r="PSY172" s="355"/>
      <c r="PSZ172" s="355"/>
      <c r="PTA172" s="355"/>
      <c r="PTB172" s="355"/>
      <c r="PTC172" s="355"/>
      <c r="PTD172" s="355"/>
      <c r="PTE172" s="355"/>
      <c r="PTF172" s="355"/>
      <c r="PTG172" s="355"/>
      <c r="PTH172" s="355"/>
      <c r="PTI172" s="355"/>
      <c r="PTJ172" s="355"/>
      <c r="PTK172" s="355"/>
      <c r="PTL172" s="355"/>
      <c r="PTM172" s="355"/>
      <c r="PTN172" s="355"/>
      <c r="PTO172" s="355"/>
      <c r="PTP172" s="355"/>
      <c r="PTQ172" s="355"/>
      <c r="PTR172" s="355"/>
      <c r="PTS172" s="355"/>
      <c r="PTT172" s="355"/>
      <c r="PTU172" s="355"/>
      <c r="PTV172" s="355"/>
      <c r="PTW172" s="355"/>
      <c r="PTX172" s="355"/>
      <c r="PTY172" s="355"/>
      <c r="PTZ172" s="355"/>
      <c r="PUA172" s="355"/>
      <c r="PUB172" s="355"/>
      <c r="PUC172" s="355"/>
      <c r="PUD172" s="355"/>
      <c r="PUE172" s="355"/>
      <c r="PUF172" s="355"/>
      <c r="PUG172" s="355"/>
      <c r="PUH172" s="355"/>
      <c r="PUI172" s="355"/>
      <c r="PUJ172" s="355"/>
      <c r="PUK172" s="355"/>
      <c r="PUL172" s="355"/>
      <c r="PUM172" s="355"/>
      <c r="PUN172" s="355"/>
      <c r="PUO172" s="355"/>
      <c r="PUP172" s="355"/>
      <c r="PUQ172" s="355"/>
      <c r="PUR172" s="355"/>
      <c r="PUS172" s="355"/>
      <c r="PUT172" s="355"/>
      <c r="PUU172" s="355"/>
      <c r="PUV172" s="355"/>
      <c r="PUW172" s="355"/>
      <c r="PUX172" s="355"/>
      <c r="PUY172" s="355"/>
      <c r="PUZ172" s="355"/>
      <c r="PVA172" s="355"/>
      <c r="PVB172" s="355"/>
      <c r="PVC172" s="355"/>
      <c r="PVD172" s="355"/>
      <c r="PVE172" s="355"/>
      <c r="PVF172" s="355"/>
      <c r="PVG172" s="355"/>
      <c r="PVH172" s="355"/>
      <c r="PVI172" s="355"/>
      <c r="PVJ172" s="355"/>
      <c r="PVK172" s="355"/>
      <c r="PVL172" s="355"/>
      <c r="PVM172" s="355"/>
      <c r="PVN172" s="355"/>
      <c r="PVO172" s="355"/>
      <c r="PVP172" s="355"/>
      <c r="PVQ172" s="355"/>
      <c r="PVR172" s="355"/>
      <c r="PVS172" s="355"/>
      <c r="PVT172" s="355"/>
      <c r="PVU172" s="355"/>
      <c r="PVV172" s="355"/>
      <c r="PVW172" s="355"/>
      <c r="PVX172" s="355"/>
      <c r="PVY172" s="355"/>
      <c r="PVZ172" s="355"/>
      <c r="PWA172" s="355"/>
      <c r="PWB172" s="355"/>
      <c r="PWC172" s="355"/>
      <c r="PWD172" s="355"/>
      <c r="PWE172" s="355"/>
      <c r="PWF172" s="355"/>
      <c r="PWG172" s="355"/>
      <c r="PWH172" s="355"/>
      <c r="PWI172" s="355"/>
      <c r="PWJ172" s="355"/>
      <c r="PWK172" s="355"/>
      <c r="PWL172" s="355"/>
      <c r="PWM172" s="355"/>
      <c r="PWN172" s="355"/>
      <c r="PWO172" s="355"/>
      <c r="PWP172" s="355"/>
      <c r="PWQ172" s="355"/>
      <c r="PWR172" s="355"/>
      <c r="PWS172" s="355"/>
      <c r="PWT172" s="355"/>
      <c r="PWU172" s="355"/>
      <c r="PWV172" s="355"/>
      <c r="PWW172" s="355"/>
      <c r="PWX172" s="355"/>
      <c r="PWY172" s="355"/>
      <c r="PWZ172" s="355"/>
      <c r="PXA172" s="355"/>
      <c r="PXB172" s="355"/>
      <c r="PXC172" s="355"/>
      <c r="PXD172" s="355"/>
      <c r="PXE172" s="355"/>
      <c r="PXF172" s="355"/>
      <c r="PXG172" s="355"/>
      <c r="PXH172" s="355"/>
      <c r="PXI172" s="355"/>
      <c r="PXJ172" s="355"/>
      <c r="PXK172" s="355"/>
      <c r="PXL172" s="355"/>
      <c r="PXM172" s="355"/>
      <c r="PXN172" s="355"/>
      <c r="PXO172" s="355"/>
      <c r="PXP172" s="355"/>
      <c r="PXQ172" s="355"/>
      <c r="PXR172" s="355"/>
      <c r="PXS172" s="355"/>
      <c r="PXT172" s="355"/>
      <c r="PXU172" s="355"/>
      <c r="PXV172" s="355"/>
      <c r="PXW172" s="355"/>
      <c r="PXX172" s="355"/>
      <c r="PXY172" s="355"/>
      <c r="PXZ172" s="355"/>
      <c r="PYA172" s="355"/>
      <c r="PYB172" s="355"/>
      <c r="PYC172" s="355"/>
      <c r="PYD172" s="355"/>
      <c r="PYE172" s="355"/>
      <c r="PYF172" s="355"/>
      <c r="PYG172" s="355"/>
      <c r="PYH172" s="355"/>
      <c r="PYI172" s="355"/>
      <c r="PYJ172" s="355"/>
      <c r="PYK172" s="355"/>
      <c r="PYL172" s="355"/>
      <c r="PYM172" s="355"/>
      <c r="PYN172" s="355"/>
      <c r="PYO172" s="355"/>
      <c r="PYP172" s="355"/>
      <c r="PYQ172" s="355"/>
      <c r="PYR172" s="355"/>
      <c r="PYS172" s="355"/>
      <c r="PYT172" s="355"/>
      <c r="PYU172" s="355"/>
      <c r="PYV172" s="355"/>
      <c r="PYW172" s="355"/>
      <c r="PYX172" s="355"/>
      <c r="PYY172" s="355"/>
      <c r="PYZ172" s="355"/>
      <c r="PZA172" s="355"/>
      <c r="PZB172" s="355"/>
      <c r="PZC172" s="355"/>
      <c r="PZD172" s="355"/>
      <c r="PZE172" s="355"/>
      <c r="PZF172" s="355"/>
      <c r="PZG172" s="355"/>
      <c r="PZH172" s="355"/>
      <c r="PZI172" s="355"/>
      <c r="PZJ172" s="355"/>
      <c r="PZK172" s="355"/>
      <c r="PZL172" s="355"/>
      <c r="PZM172" s="355"/>
      <c r="PZN172" s="355"/>
      <c r="PZO172" s="355"/>
      <c r="PZP172" s="355"/>
      <c r="PZQ172" s="355"/>
      <c r="PZR172" s="355"/>
      <c r="PZS172" s="355"/>
      <c r="PZT172" s="355"/>
      <c r="PZU172" s="355"/>
      <c r="PZV172" s="355"/>
      <c r="PZW172" s="355"/>
      <c r="PZX172" s="355"/>
      <c r="PZY172" s="355"/>
      <c r="PZZ172" s="355"/>
      <c r="QAA172" s="355"/>
      <c r="QAB172" s="355"/>
      <c r="QAC172" s="355"/>
      <c r="QAD172" s="355"/>
      <c r="QAE172" s="355"/>
      <c r="QAL172" s="355"/>
      <c r="QAM172" s="355"/>
      <c r="QAN172" s="355"/>
      <c r="QAO172" s="355"/>
      <c r="QAP172" s="355"/>
      <c r="QAQ172" s="355"/>
      <c r="QAR172" s="355"/>
      <c r="QAS172" s="355"/>
      <c r="QAT172" s="355"/>
      <c r="QAU172" s="355"/>
      <c r="QAV172" s="355"/>
      <c r="QAW172" s="355"/>
      <c r="QAX172" s="355"/>
      <c r="QAY172" s="355"/>
      <c r="QAZ172" s="355"/>
      <c r="QBA172" s="355"/>
      <c r="QBB172" s="355"/>
      <c r="QBC172" s="355"/>
      <c r="QBD172" s="355"/>
      <c r="QBE172" s="355"/>
      <c r="QBF172" s="355"/>
      <c r="QBG172" s="355"/>
      <c r="QBH172" s="355"/>
      <c r="QBI172" s="355"/>
      <c r="QBJ172" s="355"/>
      <c r="QBK172" s="355"/>
      <c r="QBL172" s="355"/>
      <c r="QBM172" s="355"/>
      <c r="QBN172" s="355"/>
      <c r="QBO172" s="355"/>
      <c r="QBP172" s="355"/>
      <c r="QBQ172" s="355"/>
      <c r="QBR172" s="355"/>
      <c r="QBS172" s="355"/>
      <c r="QBT172" s="355"/>
      <c r="QBU172" s="355"/>
      <c r="QBV172" s="355"/>
      <c r="QBW172" s="355"/>
      <c r="QBX172" s="355"/>
      <c r="QBY172" s="355"/>
      <c r="QBZ172" s="355"/>
      <c r="QCA172" s="355"/>
      <c r="QCB172" s="355"/>
      <c r="QCC172" s="355"/>
      <c r="QCD172" s="355"/>
      <c r="QCE172" s="355"/>
      <c r="QCF172" s="355"/>
      <c r="QCG172" s="355"/>
      <c r="QCH172" s="355"/>
      <c r="QCI172" s="355"/>
      <c r="QCJ172" s="355"/>
      <c r="QCK172" s="355"/>
      <c r="QCL172" s="355"/>
      <c r="QCM172" s="355"/>
      <c r="QCN172" s="355"/>
      <c r="QCO172" s="355"/>
      <c r="QCP172" s="355"/>
      <c r="QCQ172" s="355"/>
      <c r="QCR172" s="355"/>
      <c r="QCS172" s="355"/>
      <c r="QCT172" s="355"/>
      <c r="QCU172" s="355"/>
      <c r="QCV172" s="355"/>
      <c r="QCW172" s="355"/>
      <c r="QCX172" s="355"/>
      <c r="QCY172" s="355"/>
      <c r="QCZ172" s="355"/>
      <c r="QDA172" s="355"/>
      <c r="QDB172" s="355"/>
      <c r="QDC172" s="355"/>
      <c r="QDD172" s="355"/>
      <c r="QDE172" s="355"/>
      <c r="QDF172" s="355"/>
      <c r="QDG172" s="355"/>
      <c r="QDH172" s="355"/>
      <c r="QDI172" s="355"/>
      <c r="QDJ172" s="355"/>
      <c r="QDK172" s="355"/>
      <c r="QDL172" s="355"/>
      <c r="QDM172" s="355"/>
      <c r="QDN172" s="355"/>
      <c r="QDO172" s="355"/>
      <c r="QDP172" s="355"/>
      <c r="QDQ172" s="355"/>
      <c r="QDR172" s="355"/>
      <c r="QDS172" s="355"/>
      <c r="QDT172" s="355"/>
      <c r="QDU172" s="355"/>
      <c r="QDV172" s="355"/>
      <c r="QDW172" s="355"/>
      <c r="QDX172" s="355"/>
      <c r="QDY172" s="355"/>
      <c r="QDZ172" s="355"/>
      <c r="QEA172" s="355"/>
      <c r="QEB172" s="355"/>
      <c r="QEC172" s="355"/>
      <c r="QED172" s="355"/>
      <c r="QEE172" s="355"/>
      <c r="QEF172" s="355"/>
      <c r="QEG172" s="355"/>
      <c r="QEH172" s="355"/>
      <c r="QEI172" s="355"/>
      <c r="QEJ172" s="355"/>
      <c r="QEK172" s="355"/>
      <c r="QEL172" s="355"/>
      <c r="QEM172" s="355"/>
      <c r="QEN172" s="355"/>
      <c r="QEO172" s="355"/>
      <c r="QEP172" s="355"/>
      <c r="QEQ172" s="355"/>
      <c r="QER172" s="355"/>
      <c r="QES172" s="355"/>
      <c r="QET172" s="355"/>
      <c r="QEU172" s="355"/>
      <c r="QEV172" s="355"/>
      <c r="QEW172" s="355"/>
      <c r="QEX172" s="355"/>
      <c r="QEY172" s="355"/>
      <c r="QEZ172" s="355"/>
      <c r="QFA172" s="355"/>
      <c r="QFB172" s="355"/>
      <c r="QFC172" s="355"/>
      <c r="QFD172" s="355"/>
      <c r="QFE172" s="355"/>
      <c r="QFF172" s="355"/>
      <c r="QFG172" s="355"/>
      <c r="QFH172" s="355"/>
      <c r="QFI172" s="355"/>
      <c r="QFJ172" s="355"/>
      <c r="QFK172" s="355"/>
      <c r="QFL172" s="355"/>
      <c r="QFM172" s="355"/>
      <c r="QFN172" s="355"/>
      <c r="QFO172" s="355"/>
      <c r="QFP172" s="355"/>
      <c r="QFQ172" s="355"/>
      <c r="QFR172" s="355"/>
      <c r="QFS172" s="355"/>
      <c r="QFT172" s="355"/>
      <c r="QFU172" s="355"/>
      <c r="QFV172" s="355"/>
      <c r="QFW172" s="355"/>
      <c r="QFX172" s="355"/>
      <c r="QFY172" s="355"/>
      <c r="QFZ172" s="355"/>
      <c r="QGA172" s="355"/>
      <c r="QGB172" s="355"/>
      <c r="QGC172" s="355"/>
      <c r="QGD172" s="355"/>
      <c r="QGE172" s="355"/>
      <c r="QGF172" s="355"/>
      <c r="QGG172" s="355"/>
      <c r="QGH172" s="355"/>
      <c r="QGI172" s="355"/>
      <c r="QGJ172" s="355"/>
      <c r="QGK172" s="355"/>
      <c r="QGL172" s="355"/>
      <c r="QGM172" s="355"/>
      <c r="QGN172" s="355"/>
      <c r="QGO172" s="355"/>
      <c r="QGP172" s="355"/>
      <c r="QGQ172" s="355"/>
      <c r="QGR172" s="355"/>
      <c r="QGS172" s="355"/>
      <c r="QGT172" s="355"/>
      <c r="QGU172" s="355"/>
      <c r="QGV172" s="355"/>
      <c r="QGW172" s="355"/>
      <c r="QGX172" s="355"/>
      <c r="QGY172" s="355"/>
      <c r="QGZ172" s="355"/>
      <c r="QHA172" s="355"/>
      <c r="QHB172" s="355"/>
      <c r="QHC172" s="355"/>
      <c r="QHD172" s="355"/>
      <c r="QHE172" s="355"/>
      <c r="QHF172" s="355"/>
      <c r="QHG172" s="355"/>
      <c r="QHH172" s="355"/>
      <c r="QHI172" s="355"/>
      <c r="QHJ172" s="355"/>
      <c r="QHK172" s="355"/>
      <c r="QHL172" s="355"/>
      <c r="QHM172" s="355"/>
      <c r="QHN172" s="355"/>
      <c r="QHO172" s="355"/>
      <c r="QHP172" s="355"/>
      <c r="QHQ172" s="355"/>
      <c r="QHR172" s="355"/>
      <c r="QHS172" s="355"/>
      <c r="QHT172" s="355"/>
      <c r="QHU172" s="355"/>
      <c r="QHV172" s="355"/>
      <c r="QHW172" s="355"/>
      <c r="QHX172" s="355"/>
      <c r="QHY172" s="355"/>
      <c r="QHZ172" s="355"/>
      <c r="QIA172" s="355"/>
      <c r="QIB172" s="355"/>
      <c r="QIC172" s="355"/>
      <c r="QID172" s="355"/>
      <c r="QIE172" s="355"/>
      <c r="QIF172" s="355"/>
      <c r="QIG172" s="355"/>
      <c r="QIH172" s="355"/>
      <c r="QII172" s="355"/>
      <c r="QIJ172" s="355"/>
      <c r="QIK172" s="355"/>
      <c r="QIL172" s="355"/>
      <c r="QIM172" s="355"/>
      <c r="QIN172" s="355"/>
      <c r="QIO172" s="355"/>
      <c r="QIP172" s="355"/>
      <c r="QIQ172" s="355"/>
      <c r="QIR172" s="355"/>
      <c r="QIS172" s="355"/>
      <c r="QIT172" s="355"/>
      <c r="QIU172" s="355"/>
      <c r="QIV172" s="355"/>
      <c r="QIW172" s="355"/>
      <c r="QIX172" s="355"/>
      <c r="QIY172" s="355"/>
      <c r="QIZ172" s="355"/>
      <c r="QJA172" s="355"/>
      <c r="QJB172" s="355"/>
      <c r="QJC172" s="355"/>
      <c r="QJD172" s="355"/>
      <c r="QJE172" s="355"/>
      <c r="QJF172" s="355"/>
      <c r="QJG172" s="355"/>
      <c r="QJH172" s="355"/>
      <c r="QJI172" s="355"/>
      <c r="QJJ172" s="355"/>
      <c r="QJK172" s="355"/>
      <c r="QJL172" s="355"/>
      <c r="QJM172" s="355"/>
      <c r="QJN172" s="355"/>
      <c r="QJO172" s="355"/>
      <c r="QJP172" s="355"/>
      <c r="QJQ172" s="355"/>
      <c r="QJR172" s="355"/>
      <c r="QJS172" s="355"/>
      <c r="QJT172" s="355"/>
      <c r="QJU172" s="355"/>
      <c r="QJV172" s="355"/>
      <c r="QJW172" s="355"/>
      <c r="QJX172" s="355"/>
      <c r="QJY172" s="355"/>
      <c r="QJZ172" s="355"/>
      <c r="QKA172" s="355"/>
      <c r="QKH172" s="355"/>
      <c r="QKI172" s="355"/>
      <c r="QKJ172" s="355"/>
      <c r="QKK172" s="355"/>
      <c r="QKL172" s="355"/>
      <c r="QKM172" s="355"/>
      <c r="QKN172" s="355"/>
      <c r="QKO172" s="355"/>
      <c r="QKP172" s="355"/>
      <c r="QKQ172" s="355"/>
      <c r="QKR172" s="355"/>
      <c r="QKS172" s="355"/>
      <c r="QKT172" s="355"/>
      <c r="QKU172" s="355"/>
      <c r="QKV172" s="355"/>
      <c r="QKW172" s="355"/>
      <c r="QKX172" s="355"/>
      <c r="QKY172" s="355"/>
      <c r="QKZ172" s="355"/>
      <c r="QLA172" s="355"/>
      <c r="QLB172" s="355"/>
      <c r="QLC172" s="355"/>
      <c r="QLD172" s="355"/>
      <c r="QLE172" s="355"/>
      <c r="QLF172" s="355"/>
      <c r="QLG172" s="355"/>
      <c r="QLH172" s="355"/>
      <c r="QLI172" s="355"/>
      <c r="QLJ172" s="355"/>
      <c r="QLK172" s="355"/>
      <c r="QLL172" s="355"/>
      <c r="QLM172" s="355"/>
      <c r="QLN172" s="355"/>
      <c r="QLO172" s="355"/>
      <c r="QLP172" s="355"/>
      <c r="QLQ172" s="355"/>
      <c r="QLR172" s="355"/>
      <c r="QLS172" s="355"/>
      <c r="QLT172" s="355"/>
      <c r="QLU172" s="355"/>
      <c r="QLV172" s="355"/>
      <c r="QLW172" s="355"/>
      <c r="QLX172" s="355"/>
      <c r="QLY172" s="355"/>
      <c r="QLZ172" s="355"/>
      <c r="QMA172" s="355"/>
      <c r="QMB172" s="355"/>
      <c r="QMC172" s="355"/>
      <c r="QMD172" s="355"/>
      <c r="QME172" s="355"/>
      <c r="QMF172" s="355"/>
      <c r="QMG172" s="355"/>
      <c r="QMH172" s="355"/>
      <c r="QMI172" s="355"/>
      <c r="QMJ172" s="355"/>
      <c r="QMK172" s="355"/>
      <c r="QML172" s="355"/>
      <c r="QMM172" s="355"/>
      <c r="QMN172" s="355"/>
      <c r="QMO172" s="355"/>
      <c r="QMP172" s="355"/>
      <c r="QMQ172" s="355"/>
      <c r="QMR172" s="355"/>
      <c r="QMS172" s="355"/>
      <c r="QMT172" s="355"/>
      <c r="QMU172" s="355"/>
      <c r="QMV172" s="355"/>
      <c r="QMW172" s="355"/>
      <c r="QMX172" s="355"/>
      <c r="QMY172" s="355"/>
      <c r="QMZ172" s="355"/>
      <c r="QNA172" s="355"/>
      <c r="QNB172" s="355"/>
      <c r="QNC172" s="355"/>
      <c r="QND172" s="355"/>
      <c r="QNE172" s="355"/>
      <c r="QNF172" s="355"/>
      <c r="QNG172" s="355"/>
      <c r="QNH172" s="355"/>
      <c r="QNI172" s="355"/>
      <c r="QNJ172" s="355"/>
      <c r="QNK172" s="355"/>
      <c r="QNL172" s="355"/>
      <c r="QNM172" s="355"/>
      <c r="QNN172" s="355"/>
      <c r="QNO172" s="355"/>
      <c r="QNP172" s="355"/>
      <c r="QNQ172" s="355"/>
      <c r="QNR172" s="355"/>
      <c r="QNS172" s="355"/>
      <c r="QNT172" s="355"/>
      <c r="QNU172" s="355"/>
      <c r="QNV172" s="355"/>
      <c r="QNW172" s="355"/>
      <c r="QNX172" s="355"/>
      <c r="QNY172" s="355"/>
      <c r="QNZ172" s="355"/>
      <c r="QOA172" s="355"/>
      <c r="QOB172" s="355"/>
      <c r="QOC172" s="355"/>
      <c r="QOD172" s="355"/>
      <c r="QOE172" s="355"/>
      <c r="QOF172" s="355"/>
      <c r="QOG172" s="355"/>
      <c r="QOH172" s="355"/>
      <c r="QOI172" s="355"/>
      <c r="QOJ172" s="355"/>
      <c r="QOK172" s="355"/>
      <c r="QOL172" s="355"/>
      <c r="QOM172" s="355"/>
      <c r="QON172" s="355"/>
      <c r="QOO172" s="355"/>
      <c r="QOP172" s="355"/>
      <c r="QOQ172" s="355"/>
      <c r="QOR172" s="355"/>
      <c r="QOS172" s="355"/>
      <c r="QOT172" s="355"/>
      <c r="QOU172" s="355"/>
      <c r="QOV172" s="355"/>
      <c r="QOW172" s="355"/>
      <c r="QOX172" s="355"/>
      <c r="QOY172" s="355"/>
      <c r="QOZ172" s="355"/>
      <c r="QPA172" s="355"/>
      <c r="QPB172" s="355"/>
      <c r="QPC172" s="355"/>
      <c r="QPD172" s="355"/>
      <c r="QPE172" s="355"/>
      <c r="QPF172" s="355"/>
      <c r="QPG172" s="355"/>
      <c r="QPH172" s="355"/>
      <c r="QPI172" s="355"/>
      <c r="QPJ172" s="355"/>
      <c r="QPK172" s="355"/>
      <c r="QPL172" s="355"/>
      <c r="QPM172" s="355"/>
      <c r="QPN172" s="355"/>
      <c r="QPO172" s="355"/>
      <c r="QPP172" s="355"/>
      <c r="QPQ172" s="355"/>
      <c r="QPR172" s="355"/>
      <c r="QPS172" s="355"/>
      <c r="QPT172" s="355"/>
      <c r="QPU172" s="355"/>
      <c r="QPV172" s="355"/>
      <c r="QPW172" s="355"/>
      <c r="QPX172" s="355"/>
      <c r="QPY172" s="355"/>
      <c r="QPZ172" s="355"/>
      <c r="QQA172" s="355"/>
      <c r="QQB172" s="355"/>
      <c r="QQC172" s="355"/>
      <c r="QQD172" s="355"/>
      <c r="QQE172" s="355"/>
      <c r="QQF172" s="355"/>
      <c r="QQG172" s="355"/>
      <c r="QQH172" s="355"/>
      <c r="QQI172" s="355"/>
      <c r="QQJ172" s="355"/>
      <c r="QQK172" s="355"/>
      <c r="QQL172" s="355"/>
      <c r="QQM172" s="355"/>
      <c r="QQN172" s="355"/>
      <c r="QQO172" s="355"/>
      <c r="QQP172" s="355"/>
      <c r="QQQ172" s="355"/>
      <c r="QQR172" s="355"/>
      <c r="QQS172" s="355"/>
      <c r="QQT172" s="355"/>
      <c r="QQU172" s="355"/>
      <c r="QQV172" s="355"/>
      <c r="QQW172" s="355"/>
      <c r="QQX172" s="355"/>
      <c r="QQY172" s="355"/>
      <c r="QQZ172" s="355"/>
      <c r="QRA172" s="355"/>
      <c r="QRB172" s="355"/>
      <c r="QRC172" s="355"/>
      <c r="QRD172" s="355"/>
      <c r="QRE172" s="355"/>
      <c r="QRF172" s="355"/>
      <c r="QRG172" s="355"/>
      <c r="QRH172" s="355"/>
      <c r="QRI172" s="355"/>
      <c r="QRJ172" s="355"/>
      <c r="QRK172" s="355"/>
      <c r="QRL172" s="355"/>
      <c r="QRM172" s="355"/>
      <c r="QRN172" s="355"/>
      <c r="QRO172" s="355"/>
      <c r="QRP172" s="355"/>
      <c r="QRQ172" s="355"/>
      <c r="QRR172" s="355"/>
      <c r="QRS172" s="355"/>
      <c r="QRT172" s="355"/>
      <c r="QRU172" s="355"/>
      <c r="QRV172" s="355"/>
      <c r="QRW172" s="355"/>
      <c r="QRX172" s="355"/>
      <c r="QRY172" s="355"/>
      <c r="QRZ172" s="355"/>
      <c r="QSA172" s="355"/>
      <c r="QSB172" s="355"/>
      <c r="QSC172" s="355"/>
      <c r="QSD172" s="355"/>
      <c r="QSE172" s="355"/>
      <c r="QSF172" s="355"/>
      <c r="QSG172" s="355"/>
      <c r="QSH172" s="355"/>
      <c r="QSI172" s="355"/>
      <c r="QSJ172" s="355"/>
      <c r="QSK172" s="355"/>
      <c r="QSL172" s="355"/>
      <c r="QSM172" s="355"/>
      <c r="QSN172" s="355"/>
      <c r="QSO172" s="355"/>
      <c r="QSP172" s="355"/>
      <c r="QSQ172" s="355"/>
      <c r="QSR172" s="355"/>
      <c r="QSS172" s="355"/>
      <c r="QST172" s="355"/>
      <c r="QSU172" s="355"/>
      <c r="QSV172" s="355"/>
      <c r="QSW172" s="355"/>
      <c r="QSX172" s="355"/>
      <c r="QSY172" s="355"/>
      <c r="QSZ172" s="355"/>
      <c r="QTA172" s="355"/>
      <c r="QTB172" s="355"/>
      <c r="QTC172" s="355"/>
      <c r="QTD172" s="355"/>
      <c r="QTE172" s="355"/>
      <c r="QTF172" s="355"/>
      <c r="QTG172" s="355"/>
      <c r="QTH172" s="355"/>
      <c r="QTI172" s="355"/>
      <c r="QTJ172" s="355"/>
      <c r="QTK172" s="355"/>
      <c r="QTL172" s="355"/>
      <c r="QTM172" s="355"/>
      <c r="QTN172" s="355"/>
      <c r="QTO172" s="355"/>
      <c r="QTP172" s="355"/>
      <c r="QTQ172" s="355"/>
      <c r="QTR172" s="355"/>
      <c r="QTS172" s="355"/>
      <c r="QTT172" s="355"/>
      <c r="QTU172" s="355"/>
      <c r="QTV172" s="355"/>
      <c r="QTW172" s="355"/>
      <c r="QUD172" s="355"/>
      <c r="QUE172" s="355"/>
      <c r="QUF172" s="355"/>
      <c r="QUG172" s="355"/>
      <c r="QUH172" s="355"/>
      <c r="QUI172" s="355"/>
      <c r="QUJ172" s="355"/>
      <c r="QUK172" s="355"/>
      <c r="QUL172" s="355"/>
      <c r="QUM172" s="355"/>
      <c r="QUN172" s="355"/>
      <c r="QUO172" s="355"/>
      <c r="QUP172" s="355"/>
      <c r="QUQ172" s="355"/>
      <c r="QUR172" s="355"/>
      <c r="QUS172" s="355"/>
      <c r="QUT172" s="355"/>
      <c r="QUU172" s="355"/>
      <c r="QUV172" s="355"/>
      <c r="QUW172" s="355"/>
      <c r="QUX172" s="355"/>
      <c r="QUY172" s="355"/>
      <c r="QUZ172" s="355"/>
      <c r="QVA172" s="355"/>
      <c r="QVB172" s="355"/>
      <c r="QVC172" s="355"/>
      <c r="QVD172" s="355"/>
      <c r="QVE172" s="355"/>
      <c r="QVF172" s="355"/>
      <c r="QVG172" s="355"/>
      <c r="QVH172" s="355"/>
      <c r="QVI172" s="355"/>
      <c r="QVJ172" s="355"/>
      <c r="QVK172" s="355"/>
      <c r="QVL172" s="355"/>
      <c r="QVM172" s="355"/>
      <c r="QVN172" s="355"/>
      <c r="QVO172" s="355"/>
      <c r="QVP172" s="355"/>
      <c r="QVQ172" s="355"/>
      <c r="QVR172" s="355"/>
      <c r="QVS172" s="355"/>
      <c r="QVT172" s="355"/>
      <c r="QVU172" s="355"/>
      <c r="QVV172" s="355"/>
      <c r="QVW172" s="355"/>
      <c r="QVX172" s="355"/>
      <c r="QVY172" s="355"/>
      <c r="QVZ172" s="355"/>
      <c r="QWA172" s="355"/>
      <c r="QWB172" s="355"/>
      <c r="QWC172" s="355"/>
      <c r="QWD172" s="355"/>
      <c r="QWE172" s="355"/>
      <c r="QWF172" s="355"/>
      <c r="QWG172" s="355"/>
      <c r="QWH172" s="355"/>
      <c r="QWI172" s="355"/>
      <c r="QWJ172" s="355"/>
      <c r="QWK172" s="355"/>
      <c r="QWL172" s="355"/>
      <c r="QWM172" s="355"/>
      <c r="QWN172" s="355"/>
      <c r="QWO172" s="355"/>
      <c r="QWP172" s="355"/>
      <c r="QWQ172" s="355"/>
      <c r="QWR172" s="355"/>
      <c r="QWS172" s="355"/>
      <c r="QWT172" s="355"/>
      <c r="QWU172" s="355"/>
      <c r="QWV172" s="355"/>
      <c r="QWW172" s="355"/>
      <c r="QWX172" s="355"/>
      <c r="QWY172" s="355"/>
      <c r="QWZ172" s="355"/>
      <c r="QXA172" s="355"/>
      <c r="QXB172" s="355"/>
      <c r="QXC172" s="355"/>
      <c r="QXD172" s="355"/>
      <c r="QXE172" s="355"/>
      <c r="QXF172" s="355"/>
      <c r="QXG172" s="355"/>
      <c r="QXH172" s="355"/>
      <c r="QXI172" s="355"/>
      <c r="QXJ172" s="355"/>
      <c r="QXK172" s="355"/>
      <c r="QXL172" s="355"/>
      <c r="QXM172" s="355"/>
      <c r="QXN172" s="355"/>
      <c r="QXO172" s="355"/>
      <c r="QXP172" s="355"/>
      <c r="QXQ172" s="355"/>
      <c r="QXR172" s="355"/>
      <c r="QXS172" s="355"/>
      <c r="QXT172" s="355"/>
      <c r="QXU172" s="355"/>
      <c r="QXV172" s="355"/>
      <c r="QXW172" s="355"/>
      <c r="QXX172" s="355"/>
      <c r="QXY172" s="355"/>
      <c r="QXZ172" s="355"/>
      <c r="QYA172" s="355"/>
      <c r="QYB172" s="355"/>
      <c r="QYC172" s="355"/>
      <c r="QYD172" s="355"/>
      <c r="QYE172" s="355"/>
      <c r="QYF172" s="355"/>
      <c r="QYG172" s="355"/>
      <c r="QYH172" s="355"/>
      <c r="QYI172" s="355"/>
      <c r="QYJ172" s="355"/>
      <c r="QYK172" s="355"/>
      <c r="QYL172" s="355"/>
      <c r="QYM172" s="355"/>
      <c r="QYN172" s="355"/>
      <c r="QYO172" s="355"/>
      <c r="QYP172" s="355"/>
      <c r="QYQ172" s="355"/>
      <c r="QYR172" s="355"/>
      <c r="QYS172" s="355"/>
      <c r="QYT172" s="355"/>
      <c r="QYU172" s="355"/>
      <c r="QYV172" s="355"/>
      <c r="QYW172" s="355"/>
      <c r="QYX172" s="355"/>
      <c r="QYY172" s="355"/>
      <c r="QYZ172" s="355"/>
      <c r="QZA172" s="355"/>
      <c r="QZB172" s="355"/>
      <c r="QZC172" s="355"/>
      <c r="QZD172" s="355"/>
      <c r="QZE172" s="355"/>
      <c r="QZF172" s="355"/>
      <c r="QZG172" s="355"/>
      <c r="QZH172" s="355"/>
      <c r="QZI172" s="355"/>
      <c r="QZJ172" s="355"/>
      <c r="QZK172" s="355"/>
      <c r="QZL172" s="355"/>
      <c r="QZM172" s="355"/>
      <c r="QZN172" s="355"/>
      <c r="QZO172" s="355"/>
      <c r="QZP172" s="355"/>
      <c r="QZQ172" s="355"/>
      <c r="QZR172" s="355"/>
      <c r="QZS172" s="355"/>
      <c r="QZT172" s="355"/>
      <c r="QZU172" s="355"/>
      <c r="QZV172" s="355"/>
      <c r="QZW172" s="355"/>
      <c r="QZX172" s="355"/>
      <c r="QZY172" s="355"/>
      <c r="QZZ172" s="355"/>
      <c r="RAA172" s="355"/>
      <c r="RAB172" s="355"/>
      <c r="RAC172" s="355"/>
      <c r="RAD172" s="355"/>
      <c r="RAE172" s="355"/>
      <c r="RAF172" s="355"/>
      <c r="RAG172" s="355"/>
      <c r="RAH172" s="355"/>
      <c r="RAI172" s="355"/>
      <c r="RAJ172" s="355"/>
      <c r="RAK172" s="355"/>
      <c r="RAL172" s="355"/>
      <c r="RAM172" s="355"/>
      <c r="RAN172" s="355"/>
      <c r="RAO172" s="355"/>
      <c r="RAP172" s="355"/>
      <c r="RAQ172" s="355"/>
      <c r="RAR172" s="355"/>
      <c r="RAS172" s="355"/>
      <c r="RAT172" s="355"/>
      <c r="RAU172" s="355"/>
      <c r="RAV172" s="355"/>
      <c r="RAW172" s="355"/>
      <c r="RAX172" s="355"/>
      <c r="RAY172" s="355"/>
      <c r="RAZ172" s="355"/>
      <c r="RBA172" s="355"/>
      <c r="RBB172" s="355"/>
      <c r="RBC172" s="355"/>
      <c r="RBD172" s="355"/>
      <c r="RBE172" s="355"/>
      <c r="RBF172" s="355"/>
      <c r="RBG172" s="355"/>
      <c r="RBH172" s="355"/>
      <c r="RBI172" s="355"/>
      <c r="RBJ172" s="355"/>
      <c r="RBK172" s="355"/>
      <c r="RBL172" s="355"/>
      <c r="RBM172" s="355"/>
      <c r="RBN172" s="355"/>
      <c r="RBO172" s="355"/>
      <c r="RBP172" s="355"/>
      <c r="RBQ172" s="355"/>
      <c r="RBR172" s="355"/>
      <c r="RBS172" s="355"/>
      <c r="RBT172" s="355"/>
      <c r="RBU172" s="355"/>
      <c r="RBV172" s="355"/>
      <c r="RBW172" s="355"/>
      <c r="RBX172" s="355"/>
      <c r="RBY172" s="355"/>
      <c r="RBZ172" s="355"/>
      <c r="RCA172" s="355"/>
      <c r="RCB172" s="355"/>
      <c r="RCC172" s="355"/>
      <c r="RCD172" s="355"/>
      <c r="RCE172" s="355"/>
      <c r="RCF172" s="355"/>
      <c r="RCG172" s="355"/>
      <c r="RCH172" s="355"/>
      <c r="RCI172" s="355"/>
      <c r="RCJ172" s="355"/>
      <c r="RCK172" s="355"/>
      <c r="RCL172" s="355"/>
      <c r="RCM172" s="355"/>
      <c r="RCN172" s="355"/>
      <c r="RCO172" s="355"/>
      <c r="RCP172" s="355"/>
      <c r="RCQ172" s="355"/>
      <c r="RCR172" s="355"/>
      <c r="RCS172" s="355"/>
      <c r="RCT172" s="355"/>
      <c r="RCU172" s="355"/>
      <c r="RCV172" s="355"/>
      <c r="RCW172" s="355"/>
      <c r="RCX172" s="355"/>
      <c r="RCY172" s="355"/>
      <c r="RCZ172" s="355"/>
      <c r="RDA172" s="355"/>
      <c r="RDB172" s="355"/>
      <c r="RDC172" s="355"/>
      <c r="RDD172" s="355"/>
      <c r="RDE172" s="355"/>
      <c r="RDF172" s="355"/>
      <c r="RDG172" s="355"/>
      <c r="RDH172" s="355"/>
      <c r="RDI172" s="355"/>
      <c r="RDJ172" s="355"/>
      <c r="RDK172" s="355"/>
      <c r="RDL172" s="355"/>
      <c r="RDM172" s="355"/>
      <c r="RDN172" s="355"/>
      <c r="RDO172" s="355"/>
      <c r="RDP172" s="355"/>
      <c r="RDQ172" s="355"/>
      <c r="RDR172" s="355"/>
      <c r="RDS172" s="355"/>
      <c r="RDZ172" s="355"/>
      <c r="REA172" s="355"/>
      <c r="REB172" s="355"/>
      <c r="REC172" s="355"/>
      <c r="RED172" s="355"/>
      <c r="REE172" s="355"/>
      <c r="REF172" s="355"/>
      <c r="REG172" s="355"/>
      <c r="REH172" s="355"/>
      <c r="REI172" s="355"/>
      <c r="REJ172" s="355"/>
      <c r="REK172" s="355"/>
      <c r="REL172" s="355"/>
      <c r="REM172" s="355"/>
      <c r="REN172" s="355"/>
      <c r="REO172" s="355"/>
      <c r="REP172" s="355"/>
      <c r="REQ172" s="355"/>
      <c r="RER172" s="355"/>
      <c r="RES172" s="355"/>
      <c r="RET172" s="355"/>
      <c r="REU172" s="355"/>
      <c r="REV172" s="355"/>
      <c r="REW172" s="355"/>
      <c r="REX172" s="355"/>
      <c r="REY172" s="355"/>
      <c r="REZ172" s="355"/>
      <c r="RFA172" s="355"/>
      <c r="RFB172" s="355"/>
      <c r="RFC172" s="355"/>
      <c r="RFD172" s="355"/>
      <c r="RFE172" s="355"/>
      <c r="RFF172" s="355"/>
      <c r="RFG172" s="355"/>
      <c r="RFH172" s="355"/>
      <c r="RFI172" s="355"/>
      <c r="RFJ172" s="355"/>
      <c r="RFK172" s="355"/>
      <c r="RFL172" s="355"/>
      <c r="RFM172" s="355"/>
      <c r="RFN172" s="355"/>
      <c r="RFO172" s="355"/>
      <c r="RFP172" s="355"/>
      <c r="RFQ172" s="355"/>
      <c r="RFR172" s="355"/>
      <c r="RFS172" s="355"/>
      <c r="RFT172" s="355"/>
      <c r="RFU172" s="355"/>
      <c r="RFV172" s="355"/>
      <c r="RFW172" s="355"/>
      <c r="RFX172" s="355"/>
      <c r="RFY172" s="355"/>
      <c r="RFZ172" s="355"/>
      <c r="RGA172" s="355"/>
      <c r="RGB172" s="355"/>
      <c r="RGC172" s="355"/>
      <c r="RGD172" s="355"/>
      <c r="RGE172" s="355"/>
      <c r="RGF172" s="355"/>
      <c r="RGG172" s="355"/>
      <c r="RGH172" s="355"/>
      <c r="RGI172" s="355"/>
      <c r="RGJ172" s="355"/>
      <c r="RGK172" s="355"/>
      <c r="RGL172" s="355"/>
      <c r="RGM172" s="355"/>
      <c r="RGN172" s="355"/>
      <c r="RGO172" s="355"/>
      <c r="RGP172" s="355"/>
      <c r="RGQ172" s="355"/>
      <c r="RGR172" s="355"/>
      <c r="RGS172" s="355"/>
      <c r="RGT172" s="355"/>
      <c r="RGU172" s="355"/>
      <c r="RGV172" s="355"/>
      <c r="RGW172" s="355"/>
      <c r="RGX172" s="355"/>
      <c r="RGY172" s="355"/>
      <c r="RGZ172" s="355"/>
      <c r="RHA172" s="355"/>
      <c r="RHB172" s="355"/>
      <c r="RHC172" s="355"/>
      <c r="RHD172" s="355"/>
      <c r="RHE172" s="355"/>
      <c r="RHF172" s="355"/>
      <c r="RHG172" s="355"/>
      <c r="RHH172" s="355"/>
      <c r="RHI172" s="355"/>
      <c r="RHJ172" s="355"/>
      <c r="RHK172" s="355"/>
      <c r="RHL172" s="355"/>
      <c r="RHM172" s="355"/>
      <c r="RHN172" s="355"/>
      <c r="RHO172" s="355"/>
      <c r="RHP172" s="355"/>
      <c r="RHQ172" s="355"/>
      <c r="RHR172" s="355"/>
      <c r="RHS172" s="355"/>
      <c r="RHT172" s="355"/>
      <c r="RHU172" s="355"/>
      <c r="RHV172" s="355"/>
      <c r="RHW172" s="355"/>
      <c r="RHX172" s="355"/>
      <c r="RHY172" s="355"/>
      <c r="RHZ172" s="355"/>
      <c r="RIA172" s="355"/>
      <c r="RIB172" s="355"/>
      <c r="RIC172" s="355"/>
      <c r="RID172" s="355"/>
      <c r="RIE172" s="355"/>
      <c r="RIF172" s="355"/>
      <c r="RIG172" s="355"/>
      <c r="RIH172" s="355"/>
      <c r="RII172" s="355"/>
      <c r="RIJ172" s="355"/>
      <c r="RIK172" s="355"/>
      <c r="RIL172" s="355"/>
      <c r="RIM172" s="355"/>
      <c r="RIN172" s="355"/>
      <c r="RIO172" s="355"/>
      <c r="RIP172" s="355"/>
      <c r="RIQ172" s="355"/>
      <c r="RIR172" s="355"/>
      <c r="RIS172" s="355"/>
      <c r="RIT172" s="355"/>
      <c r="RIU172" s="355"/>
      <c r="RIV172" s="355"/>
      <c r="RIW172" s="355"/>
      <c r="RIX172" s="355"/>
      <c r="RIY172" s="355"/>
      <c r="RIZ172" s="355"/>
      <c r="RJA172" s="355"/>
      <c r="RJB172" s="355"/>
      <c r="RJC172" s="355"/>
      <c r="RJD172" s="355"/>
      <c r="RJE172" s="355"/>
      <c r="RJF172" s="355"/>
      <c r="RJG172" s="355"/>
      <c r="RJH172" s="355"/>
      <c r="RJI172" s="355"/>
      <c r="RJJ172" s="355"/>
      <c r="RJK172" s="355"/>
      <c r="RJL172" s="355"/>
      <c r="RJM172" s="355"/>
      <c r="RJN172" s="355"/>
      <c r="RJO172" s="355"/>
      <c r="RJP172" s="355"/>
      <c r="RJQ172" s="355"/>
      <c r="RJR172" s="355"/>
      <c r="RJS172" s="355"/>
      <c r="RJT172" s="355"/>
      <c r="RJU172" s="355"/>
      <c r="RJV172" s="355"/>
      <c r="RJW172" s="355"/>
      <c r="RJX172" s="355"/>
      <c r="RJY172" s="355"/>
      <c r="RJZ172" s="355"/>
      <c r="RKA172" s="355"/>
      <c r="RKB172" s="355"/>
      <c r="RKC172" s="355"/>
      <c r="RKD172" s="355"/>
      <c r="RKE172" s="355"/>
      <c r="RKF172" s="355"/>
      <c r="RKG172" s="355"/>
      <c r="RKH172" s="355"/>
      <c r="RKI172" s="355"/>
      <c r="RKJ172" s="355"/>
      <c r="RKK172" s="355"/>
      <c r="RKL172" s="355"/>
      <c r="RKM172" s="355"/>
      <c r="RKN172" s="355"/>
      <c r="RKO172" s="355"/>
      <c r="RKP172" s="355"/>
      <c r="RKQ172" s="355"/>
      <c r="RKR172" s="355"/>
      <c r="RKS172" s="355"/>
      <c r="RKT172" s="355"/>
      <c r="RKU172" s="355"/>
      <c r="RKV172" s="355"/>
      <c r="RKW172" s="355"/>
      <c r="RKX172" s="355"/>
      <c r="RKY172" s="355"/>
      <c r="RKZ172" s="355"/>
      <c r="RLA172" s="355"/>
      <c r="RLB172" s="355"/>
      <c r="RLC172" s="355"/>
      <c r="RLD172" s="355"/>
      <c r="RLE172" s="355"/>
      <c r="RLF172" s="355"/>
      <c r="RLG172" s="355"/>
      <c r="RLH172" s="355"/>
      <c r="RLI172" s="355"/>
      <c r="RLJ172" s="355"/>
      <c r="RLK172" s="355"/>
      <c r="RLL172" s="355"/>
      <c r="RLM172" s="355"/>
      <c r="RLN172" s="355"/>
      <c r="RLO172" s="355"/>
      <c r="RLP172" s="355"/>
      <c r="RLQ172" s="355"/>
      <c r="RLR172" s="355"/>
      <c r="RLS172" s="355"/>
      <c r="RLT172" s="355"/>
      <c r="RLU172" s="355"/>
      <c r="RLV172" s="355"/>
      <c r="RLW172" s="355"/>
      <c r="RLX172" s="355"/>
      <c r="RLY172" s="355"/>
      <c r="RLZ172" s="355"/>
      <c r="RMA172" s="355"/>
      <c r="RMB172" s="355"/>
      <c r="RMC172" s="355"/>
      <c r="RMD172" s="355"/>
      <c r="RME172" s="355"/>
      <c r="RMF172" s="355"/>
      <c r="RMG172" s="355"/>
      <c r="RMH172" s="355"/>
      <c r="RMI172" s="355"/>
      <c r="RMJ172" s="355"/>
      <c r="RMK172" s="355"/>
      <c r="RML172" s="355"/>
      <c r="RMM172" s="355"/>
      <c r="RMN172" s="355"/>
      <c r="RMO172" s="355"/>
      <c r="RMP172" s="355"/>
      <c r="RMQ172" s="355"/>
      <c r="RMR172" s="355"/>
      <c r="RMS172" s="355"/>
      <c r="RMT172" s="355"/>
      <c r="RMU172" s="355"/>
      <c r="RMV172" s="355"/>
      <c r="RMW172" s="355"/>
      <c r="RMX172" s="355"/>
      <c r="RMY172" s="355"/>
      <c r="RMZ172" s="355"/>
      <c r="RNA172" s="355"/>
      <c r="RNB172" s="355"/>
      <c r="RNC172" s="355"/>
      <c r="RND172" s="355"/>
      <c r="RNE172" s="355"/>
      <c r="RNF172" s="355"/>
      <c r="RNG172" s="355"/>
      <c r="RNH172" s="355"/>
      <c r="RNI172" s="355"/>
      <c r="RNJ172" s="355"/>
      <c r="RNK172" s="355"/>
      <c r="RNL172" s="355"/>
      <c r="RNM172" s="355"/>
      <c r="RNN172" s="355"/>
      <c r="RNO172" s="355"/>
      <c r="RNV172" s="355"/>
      <c r="RNW172" s="355"/>
      <c r="RNX172" s="355"/>
      <c r="RNY172" s="355"/>
      <c r="RNZ172" s="355"/>
      <c r="ROA172" s="355"/>
      <c r="ROB172" s="355"/>
      <c r="ROC172" s="355"/>
      <c r="ROD172" s="355"/>
      <c r="ROE172" s="355"/>
      <c r="ROF172" s="355"/>
      <c r="ROG172" s="355"/>
      <c r="ROH172" s="355"/>
      <c r="ROI172" s="355"/>
      <c r="ROJ172" s="355"/>
      <c r="ROK172" s="355"/>
      <c r="ROL172" s="355"/>
      <c r="ROM172" s="355"/>
      <c r="RON172" s="355"/>
      <c r="ROO172" s="355"/>
      <c r="ROP172" s="355"/>
      <c r="ROQ172" s="355"/>
      <c r="ROR172" s="355"/>
      <c r="ROS172" s="355"/>
      <c r="ROT172" s="355"/>
      <c r="ROU172" s="355"/>
      <c r="ROV172" s="355"/>
      <c r="ROW172" s="355"/>
      <c r="ROX172" s="355"/>
      <c r="ROY172" s="355"/>
      <c r="ROZ172" s="355"/>
      <c r="RPA172" s="355"/>
      <c r="RPB172" s="355"/>
      <c r="RPC172" s="355"/>
      <c r="RPD172" s="355"/>
      <c r="RPE172" s="355"/>
      <c r="RPF172" s="355"/>
      <c r="RPG172" s="355"/>
      <c r="RPH172" s="355"/>
      <c r="RPI172" s="355"/>
      <c r="RPJ172" s="355"/>
      <c r="RPK172" s="355"/>
      <c r="RPL172" s="355"/>
      <c r="RPM172" s="355"/>
      <c r="RPN172" s="355"/>
      <c r="RPO172" s="355"/>
      <c r="RPP172" s="355"/>
      <c r="RPQ172" s="355"/>
      <c r="RPR172" s="355"/>
      <c r="RPS172" s="355"/>
      <c r="RPT172" s="355"/>
      <c r="RPU172" s="355"/>
      <c r="RPV172" s="355"/>
      <c r="RPW172" s="355"/>
      <c r="RPX172" s="355"/>
      <c r="RPY172" s="355"/>
      <c r="RPZ172" s="355"/>
      <c r="RQA172" s="355"/>
      <c r="RQB172" s="355"/>
      <c r="RQC172" s="355"/>
      <c r="RQD172" s="355"/>
      <c r="RQE172" s="355"/>
      <c r="RQF172" s="355"/>
      <c r="RQG172" s="355"/>
      <c r="RQH172" s="355"/>
      <c r="RQI172" s="355"/>
      <c r="RQJ172" s="355"/>
      <c r="RQK172" s="355"/>
      <c r="RQL172" s="355"/>
      <c r="RQM172" s="355"/>
      <c r="RQN172" s="355"/>
      <c r="RQO172" s="355"/>
      <c r="RQP172" s="355"/>
      <c r="RQQ172" s="355"/>
      <c r="RQR172" s="355"/>
      <c r="RQS172" s="355"/>
      <c r="RQT172" s="355"/>
      <c r="RQU172" s="355"/>
      <c r="RQV172" s="355"/>
      <c r="RQW172" s="355"/>
      <c r="RQX172" s="355"/>
      <c r="RQY172" s="355"/>
      <c r="RQZ172" s="355"/>
      <c r="RRA172" s="355"/>
      <c r="RRB172" s="355"/>
      <c r="RRC172" s="355"/>
      <c r="RRD172" s="355"/>
      <c r="RRE172" s="355"/>
      <c r="RRF172" s="355"/>
      <c r="RRG172" s="355"/>
      <c r="RRH172" s="355"/>
      <c r="RRI172" s="355"/>
      <c r="RRJ172" s="355"/>
      <c r="RRK172" s="355"/>
      <c r="RRL172" s="355"/>
      <c r="RRM172" s="355"/>
      <c r="RRN172" s="355"/>
      <c r="RRO172" s="355"/>
      <c r="RRP172" s="355"/>
      <c r="RRQ172" s="355"/>
      <c r="RRR172" s="355"/>
      <c r="RRS172" s="355"/>
      <c r="RRT172" s="355"/>
      <c r="RRU172" s="355"/>
      <c r="RRV172" s="355"/>
      <c r="RRW172" s="355"/>
      <c r="RRX172" s="355"/>
      <c r="RRY172" s="355"/>
      <c r="RRZ172" s="355"/>
      <c r="RSA172" s="355"/>
      <c r="RSB172" s="355"/>
      <c r="RSC172" s="355"/>
      <c r="RSD172" s="355"/>
      <c r="RSE172" s="355"/>
      <c r="RSF172" s="355"/>
      <c r="RSG172" s="355"/>
      <c r="RSH172" s="355"/>
      <c r="RSI172" s="355"/>
      <c r="RSJ172" s="355"/>
      <c r="RSK172" s="355"/>
      <c r="RSL172" s="355"/>
      <c r="RSM172" s="355"/>
      <c r="RSN172" s="355"/>
      <c r="RSO172" s="355"/>
      <c r="RSP172" s="355"/>
      <c r="RSQ172" s="355"/>
      <c r="RSR172" s="355"/>
      <c r="RSS172" s="355"/>
      <c r="RST172" s="355"/>
      <c r="RSU172" s="355"/>
      <c r="RSV172" s="355"/>
      <c r="RSW172" s="355"/>
      <c r="RSX172" s="355"/>
      <c r="RSY172" s="355"/>
      <c r="RSZ172" s="355"/>
      <c r="RTA172" s="355"/>
      <c r="RTB172" s="355"/>
      <c r="RTC172" s="355"/>
      <c r="RTD172" s="355"/>
      <c r="RTE172" s="355"/>
      <c r="RTF172" s="355"/>
      <c r="RTG172" s="355"/>
      <c r="RTH172" s="355"/>
      <c r="RTI172" s="355"/>
      <c r="RTJ172" s="355"/>
      <c r="RTK172" s="355"/>
      <c r="RTL172" s="355"/>
      <c r="RTM172" s="355"/>
      <c r="RTN172" s="355"/>
      <c r="RTO172" s="355"/>
      <c r="RTP172" s="355"/>
      <c r="RTQ172" s="355"/>
      <c r="RTR172" s="355"/>
      <c r="RTS172" s="355"/>
      <c r="RTT172" s="355"/>
      <c r="RTU172" s="355"/>
      <c r="RTV172" s="355"/>
      <c r="RTW172" s="355"/>
      <c r="RTX172" s="355"/>
      <c r="RTY172" s="355"/>
      <c r="RTZ172" s="355"/>
      <c r="RUA172" s="355"/>
      <c r="RUB172" s="355"/>
      <c r="RUC172" s="355"/>
      <c r="RUD172" s="355"/>
      <c r="RUE172" s="355"/>
      <c r="RUF172" s="355"/>
      <c r="RUG172" s="355"/>
      <c r="RUH172" s="355"/>
      <c r="RUI172" s="355"/>
      <c r="RUJ172" s="355"/>
      <c r="RUK172" s="355"/>
      <c r="RUL172" s="355"/>
      <c r="RUM172" s="355"/>
      <c r="RUN172" s="355"/>
      <c r="RUO172" s="355"/>
      <c r="RUP172" s="355"/>
      <c r="RUQ172" s="355"/>
      <c r="RUR172" s="355"/>
      <c r="RUS172" s="355"/>
      <c r="RUT172" s="355"/>
      <c r="RUU172" s="355"/>
      <c r="RUV172" s="355"/>
      <c r="RUW172" s="355"/>
      <c r="RUX172" s="355"/>
      <c r="RUY172" s="355"/>
      <c r="RUZ172" s="355"/>
      <c r="RVA172" s="355"/>
      <c r="RVB172" s="355"/>
      <c r="RVC172" s="355"/>
      <c r="RVD172" s="355"/>
      <c r="RVE172" s="355"/>
      <c r="RVF172" s="355"/>
      <c r="RVG172" s="355"/>
      <c r="RVH172" s="355"/>
      <c r="RVI172" s="355"/>
      <c r="RVJ172" s="355"/>
      <c r="RVK172" s="355"/>
      <c r="RVL172" s="355"/>
      <c r="RVM172" s="355"/>
      <c r="RVN172" s="355"/>
      <c r="RVO172" s="355"/>
      <c r="RVP172" s="355"/>
      <c r="RVQ172" s="355"/>
      <c r="RVR172" s="355"/>
      <c r="RVS172" s="355"/>
      <c r="RVT172" s="355"/>
      <c r="RVU172" s="355"/>
      <c r="RVV172" s="355"/>
      <c r="RVW172" s="355"/>
      <c r="RVX172" s="355"/>
      <c r="RVY172" s="355"/>
      <c r="RVZ172" s="355"/>
      <c r="RWA172" s="355"/>
      <c r="RWB172" s="355"/>
      <c r="RWC172" s="355"/>
      <c r="RWD172" s="355"/>
      <c r="RWE172" s="355"/>
      <c r="RWF172" s="355"/>
      <c r="RWG172" s="355"/>
      <c r="RWH172" s="355"/>
      <c r="RWI172" s="355"/>
      <c r="RWJ172" s="355"/>
      <c r="RWK172" s="355"/>
      <c r="RWL172" s="355"/>
      <c r="RWM172" s="355"/>
      <c r="RWN172" s="355"/>
      <c r="RWO172" s="355"/>
      <c r="RWP172" s="355"/>
      <c r="RWQ172" s="355"/>
      <c r="RWR172" s="355"/>
      <c r="RWS172" s="355"/>
      <c r="RWT172" s="355"/>
      <c r="RWU172" s="355"/>
      <c r="RWV172" s="355"/>
      <c r="RWW172" s="355"/>
      <c r="RWX172" s="355"/>
      <c r="RWY172" s="355"/>
      <c r="RWZ172" s="355"/>
      <c r="RXA172" s="355"/>
      <c r="RXB172" s="355"/>
      <c r="RXC172" s="355"/>
      <c r="RXD172" s="355"/>
      <c r="RXE172" s="355"/>
      <c r="RXF172" s="355"/>
      <c r="RXG172" s="355"/>
      <c r="RXH172" s="355"/>
      <c r="RXI172" s="355"/>
      <c r="RXJ172" s="355"/>
      <c r="RXK172" s="355"/>
      <c r="RXR172" s="355"/>
      <c r="RXS172" s="355"/>
      <c r="RXT172" s="355"/>
      <c r="RXU172" s="355"/>
      <c r="RXV172" s="355"/>
      <c r="RXW172" s="355"/>
      <c r="RXX172" s="355"/>
      <c r="RXY172" s="355"/>
      <c r="RXZ172" s="355"/>
      <c r="RYA172" s="355"/>
      <c r="RYB172" s="355"/>
      <c r="RYC172" s="355"/>
      <c r="RYD172" s="355"/>
      <c r="RYE172" s="355"/>
      <c r="RYF172" s="355"/>
      <c r="RYG172" s="355"/>
      <c r="RYH172" s="355"/>
      <c r="RYI172" s="355"/>
      <c r="RYJ172" s="355"/>
      <c r="RYK172" s="355"/>
      <c r="RYL172" s="355"/>
      <c r="RYM172" s="355"/>
      <c r="RYN172" s="355"/>
      <c r="RYO172" s="355"/>
      <c r="RYP172" s="355"/>
      <c r="RYQ172" s="355"/>
      <c r="RYR172" s="355"/>
      <c r="RYS172" s="355"/>
      <c r="RYT172" s="355"/>
      <c r="RYU172" s="355"/>
      <c r="RYV172" s="355"/>
      <c r="RYW172" s="355"/>
      <c r="RYX172" s="355"/>
      <c r="RYY172" s="355"/>
      <c r="RYZ172" s="355"/>
      <c r="RZA172" s="355"/>
      <c r="RZB172" s="355"/>
      <c r="RZC172" s="355"/>
      <c r="RZD172" s="355"/>
      <c r="RZE172" s="355"/>
      <c r="RZF172" s="355"/>
      <c r="RZG172" s="355"/>
      <c r="RZH172" s="355"/>
      <c r="RZI172" s="355"/>
      <c r="RZJ172" s="355"/>
      <c r="RZK172" s="355"/>
      <c r="RZL172" s="355"/>
      <c r="RZM172" s="355"/>
      <c r="RZN172" s="355"/>
      <c r="RZO172" s="355"/>
      <c r="RZP172" s="355"/>
      <c r="RZQ172" s="355"/>
      <c r="RZR172" s="355"/>
      <c r="RZS172" s="355"/>
      <c r="RZT172" s="355"/>
      <c r="RZU172" s="355"/>
      <c r="RZV172" s="355"/>
      <c r="RZW172" s="355"/>
      <c r="RZX172" s="355"/>
      <c r="RZY172" s="355"/>
      <c r="RZZ172" s="355"/>
      <c r="SAA172" s="355"/>
      <c r="SAB172" s="355"/>
      <c r="SAC172" s="355"/>
      <c r="SAD172" s="355"/>
      <c r="SAE172" s="355"/>
      <c r="SAF172" s="355"/>
      <c r="SAG172" s="355"/>
      <c r="SAH172" s="355"/>
      <c r="SAI172" s="355"/>
      <c r="SAJ172" s="355"/>
      <c r="SAK172" s="355"/>
      <c r="SAL172" s="355"/>
      <c r="SAM172" s="355"/>
      <c r="SAN172" s="355"/>
      <c r="SAO172" s="355"/>
      <c r="SAP172" s="355"/>
      <c r="SAQ172" s="355"/>
      <c r="SAR172" s="355"/>
      <c r="SAS172" s="355"/>
      <c r="SAT172" s="355"/>
      <c r="SAU172" s="355"/>
      <c r="SAV172" s="355"/>
      <c r="SAW172" s="355"/>
      <c r="SAX172" s="355"/>
      <c r="SAY172" s="355"/>
      <c r="SAZ172" s="355"/>
      <c r="SBA172" s="355"/>
      <c r="SBB172" s="355"/>
      <c r="SBC172" s="355"/>
      <c r="SBD172" s="355"/>
      <c r="SBE172" s="355"/>
      <c r="SBF172" s="355"/>
      <c r="SBG172" s="355"/>
      <c r="SBH172" s="355"/>
      <c r="SBI172" s="355"/>
      <c r="SBJ172" s="355"/>
      <c r="SBK172" s="355"/>
      <c r="SBL172" s="355"/>
      <c r="SBM172" s="355"/>
      <c r="SBN172" s="355"/>
      <c r="SBO172" s="355"/>
      <c r="SBP172" s="355"/>
      <c r="SBQ172" s="355"/>
      <c r="SBR172" s="355"/>
      <c r="SBS172" s="355"/>
      <c r="SBT172" s="355"/>
      <c r="SBU172" s="355"/>
      <c r="SBV172" s="355"/>
      <c r="SBW172" s="355"/>
      <c r="SBX172" s="355"/>
      <c r="SBY172" s="355"/>
      <c r="SBZ172" s="355"/>
      <c r="SCA172" s="355"/>
      <c r="SCB172" s="355"/>
      <c r="SCC172" s="355"/>
      <c r="SCD172" s="355"/>
      <c r="SCE172" s="355"/>
      <c r="SCF172" s="355"/>
      <c r="SCG172" s="355"/>
      <c r="SCH172" s="355"/>
      <c r="SCI172" s="355"/>
      <c r="SCJ172" s="355"/>
      <c r="SCK172" s="355"/>
      <c r="SCL172" s="355"/>
      <c r="SCM172" s="355"/>
      <c r="SCN172" s="355"/>
      <c r="SCO172" s="355"/>
      <c r="SCP172" s="355"/>
      <c r="SCQ172" s="355"/>
      <c r="SCR172" s="355"/>
      <c r="SCS172" s="355"/>
      <c r="SCT172" s="355"/>
      <c r="SCU172" s="355"/>
      <c r="SCV172" s="355"/>
      <c r="SCW172" s="355"/>
      <c r="SCX172" s="355"/>
      <c r="SCY172" s="355"/>
      <c r="SCZ172" s="355"/>
      <c r="SDA172" s="355"/>
      <c r="SDB172" s="355"/>
      <c r="SDC172" s="355"/>
      <c r="SDD172" s="355"/>
      <c r="SDE172" s="355"/>
      <c r="SDF172" s="355"/>
      <c r="SDG172" s="355"/>
      <c r="SDH172" s="355"/>
      <c r="SDI172" s="355"/>
      <c r="SDJ172" s="355"/>
      <c r="SDK172" s="355"/>
      <c r="SDL172" s="355"/>
      <c r="SDM172" s="355"/>
      <c r="SDN172" s="355"/>
      <c r="SDO172" s="355"/>
      <c r="SDP172" s="355"/>
      <c r="SDQ172" s="355"/>
      <c r="SDR172" s="355"/>
      <c r="SDS172" s="355"/>
      <c r="SDT172" s="355"/>
      <c r="SDU172" s="355"/>
      <c r="SDV172" s="355"/>
      <c r="SDW172" s="355"/>
      <c r="SDX172" s="355"/>
      <c r="SDY172" s="355"/>
      <c r="SDZ172" s="355"/>
      <c r="SEA172" s="355"/>
      <c r="SEB172" s="355"/>
      <c r="SEC172" s="355"/>
      <c r="SED172" s="355"/>
      <c r="SEE172" s="355"/>
      <c r="SEF172" s="355"/>
      <c r="SEG172" s="355"/>
      <c r="SEH172" s="355"/>
      <c r="SEI172" s="355"/>
      <c r="SEJ172" s="355"/>
      <c r="SEK172" s="355"/>
      <c r="SEL172" s="355"/>
      <c r="SEM172" s="355"/>
      <c r="SEN172" s="355"/>
      <c r="SEO172" s="355"/>
      <c r="SEP172" s="355"/>
      <c r="SEQ172" s="355"/>
      <c r="SER172" s="355"/>
      <c r="SES172" s="355"/>
      <c r="SET172" s="355"/>
      <c r="SEU172" s="355"/>
      <c r="SEV172" s="355"/>
      <c r="SEW172" s="355"/>
      <c r="SEX172" s="355"/>
      <c r="SEY172" s="355"/>
      <c r="SEZ172" s="355"/>
      <c r="SFA172" s="355"/>
      <c r="SFB172" s="355"/>
      <c r="SFC172" s="355"/>
      <c r="SFD172" s="355"/>
      <c r="SFE172" s="355"/>
      <c r="SFF172" s="355"/>
      <c r="SFG172" s="355"/>
      <c r="SFH172" s="355"/>
      <c r="SFI172" s="355"/>
      <c r="SFJ172" s="355"/>
      <c r="SFK172" s="355"/>
      <c r="SFL172" s="355"/>
      <c r="SFM172" s="355"/>
      <c r="SFN172" s="355"/>
      <c r="SFO172" s="355"/>
      <c r="SFP172" s="355"/>
      <c r="SFQ172" s="355"/>
      <c r="SFR172" s="355"/>
      <c r="SFS172" s="355"/>
      <c r="SFT172" s="355"/>
      <c r="SFU172" s="355"/>
      <c r="SFV172" s="355"/>
      <c r="SFW172" s="355"/>
      <c r="SFX172" s="355"/>
      <c r="SFY172" s="355"/>
      <c r="SFZ172" s="355"/>
      <c r="SGA172" s="355"/>
      <c r="SGB172" s="355"/>
      <c r="SGC172" s="355"/>
      <c r="SGD172" s="355"/>
      <c r="SGE172" s="355"/>
      <c r="SGF172" s="355"/>
      <c r="SGG172" s="355"/>
      <c r="SGH172" s="355"/>
      <c r="SGI172" s="355"/>
      <c r="SGJ172" s="355"/>
      <c r="SGK172" s="355"/>
      <c r="SGL172" s="355"/>
      <c r="SGM172" s="355"/>
      <c r="SGN172" s="355"/>
      <c r="SGO172" s="355"/>
      <c r="SGP172" s="355"/>
      <c r="SGQ172" s="355"/>
      <c r="SGR172" s="355"/>
      <c r="SGS172" s="355"/>
      <c r="SGT172" s="355"/>
      <c r="SGU172" s="355"/>
      <c r="SGV172" s="355"/>
      <c r="SGW172" s="355"/>
      <c r="SGX172" s="355"/>
      <c r="SGY172" s="355"/>
      <c r="SGZ172" s="355"/>
      <c r="SHA172" s="355"/>
      <c r="SHB172" s="355"/>
      <c r="SHC172" s="355"/>
      <c r="SHD172" s="355"/>
      <c r="SHE172" s="355"/>
      <c r="SHF172" s="355"/>
      <c r="SHG172" s="355"/>
      <c r="SHN172" s="355"/>
      <c r="SHO172" s="355"/>
      <c r="SHP172" s="355"/>
      <c r="SHQ172" s="355"/>
      <c r="SHR172" s="355"/>
      <c r="SHS172" s="355"/>
      <c r="SHT172" s="355"/>
      <c r="SHU172" s="355"/>
      <c r="SHV172" s="355"/>
      <c r="SHW172" s="355"/>
      <c r="SHX172" s="355"/>
      <c r="SHY172" s="355"/>
      <c r="SHZ172" s="355"/>
      <c r="SIA172" s="355"/>
      <c r="SIB172" s="355"/>
      <c r="SIC172" s="355"/>
      <c r="SID172" s="355"/>
      <c r="SIE172" s="355"/>
      <c r="SIF172" s="355"/>
      <c r="SIG172" s="355"/>
      <c r="SIH172" s="355"/>
      <c r="SII172" s="355"/>
      <c r="SIJ172" s="355"/>
      <c r="SIK172" s="355"/>
      <c r="SIL172" s="355"/>
      <c r="SIM172" s="355"/>
      <c r="SIN172" s="355"/>
      <c r="SIO172" s="355"/>
      <c r="SIP172" s="355"/>
      <c r="SIQ172" s="355"/>
      <c r="SIR172" s="355"/>
      <c r="SIS172" s="355"/>
      <c r="SIT172" s="355"/>
      <c r="SIU172" s="355"/>
      <c r="SIV172" s="355"/>
      <c r="SIW172" s="355"/>
      <c r="SIX172" s="355"/>
      <c r="SIY172" s="355"/>
      <c r="SIZ172" s="355"/>
      <c r="SJA172" s="355"/>
      <c r="SJB172" s="355"/>
      <c r="SJC172" s="355"/>
      <c r="SJD172" s="355"/>
      <c r="SJE172" s="355"/>
      <c r="SJF172" s="355"/>
      <c r="SJG172" s="355"/>
      <c r="SJH172" s="355"/>
      <c r="SJI172" s="355"/>
      <c r="SJJ172" s="355"/>
      <c r="SJK172" s="355"/>
      <c r="SJL172" s="355"/>
      <c r="SJM172" s="355"/>
      <c r="SJN172" s="355"/>
      <c r="SJO172" s="355"/>
      <c r="SJP172" s="355"/>
      <c r="SJQ172" s="355"/>
      <c r="SJR172" s="355"/>
      <c r="SJS172" s="355"/>
      <c r="SJT172" s="355"/>
      <c r="SJU172" s="355"/>
      <c r="SJV172" s="355"/>
      <c r="SJW172" s="355"/>
      <c r="SJX172" s="355"/>
      <c r="SJY172" s="355"/>
      <c r="SJZ172" s="355"/>
      <c r="SKA172" s="355"/>
      <c r="SKB172" s="355"/>
      <c r="SKC172" s="355"/>
      <c r="SKD172" s="355"/>
      <c r="SKE172" s="355"/>
      <c r="SKF172" s="355"/>
      <c r="SKG172" s="355"/>
      <c r="SKH172" s="355"/>
      <c r="SKI172" s="355"/>
      <c r="SKJ172" s="355"/>
      <c r="SKK172" s="355"/>
      <c r="SKL172" s="355"/>
      <c r="SKM172" s="355"/>
      <c r="SKN172" s="355"/>
      <c r="SKO172" s="355"/>
      <c r="SKP172" s="355"/>
      <c r="SKQ172" s="355"/>
      <c r="SKR172" s="355"/>
      <c r="SKS172" s="355"/>
      <c r="SKT172" s="355"/>
      <c r="SKU172" s="355"/>
      <c r="SKV172" s="355"/>
      <c r="SKW172" s="355"/>
      <c r="SKX172" s="355"/>
      <c r="SKY172" s="355"/>
      <c r="SKZ172" s="355"/>
      <c r="SLA172" s="355"/>
      <c r="SLB172" s="355"/>
      <c r="SLC172" s="355"/>
      <c r="SLD172" s="355"/>
      <c r="SLE172" s="355"/>
      <c r="SLF172" s="355"/>
      <c r="SLG172" s="355"/>
      <c r="SLH172" s="355"/>
      <c r="SLI172" s="355"/>
      <c r="SLJ172" s="355"/>
      <c r="SLK172" s="355"/>
      <c r="SLL172" s="355"/>
      <c r="SLM172" s="355"/>
      <c r="SLN172" s="355"/>
      <c r="SLO172" s="355"/>
      <c r="SLP172" s="355"/>
      <c r="SLQ172" s="355"/>
      <c r="SLR172" s="355"/>
      <c r="SLS172" s="355"/>
      <c r="SLT172" s="355"/>
      <c r="SLU172" s="355"/>
      <c r="SLV172" s="355"/>
      <c r="SLW172" s="355"/>
      <c r="SLX172" s="355"/>
      <c r="SLY172" s="355"/>
      <c r="SLZ172" s="355"/>
      <c r="SMA172" s="355"/>
      <c r="SMB172" s="355"/>
      <c r="SMC172" s="355"/>
      <c r="SMD172" s="355"/>
      <c r="SME172" s="355"/>
      <c r="SMF172" s="355"/>
      <c r="SMG172" s="355"/>
      <c r="SMH172" s="355"/>
      <c r="SMI172" s="355"/>
      <c r="SMJ172" s="355"/>
      <c r="SMK172" s="355"/>
      <c r="SML172" s="355"/>
      <c r="SMM172" s="355"/>
      <c r="SMN172" s="355"/>
      <c r="SMO172" s="355"/>
      <c r="SMP172" s="355"/>
      <c r="SMQ172" s="355"/>
      <c r="SMR172" s="355"/>
      <c r="SMS172" s="355"/>
      <c r="SMT172" s="355"/>
      <c r="SMU172" s="355"/>
      <c r="SMV172" s="355"/>
      <c r="SMW172" s="355"/>
      <c r="SMX172" s="355"/>
      <c r="SMY172" s="355"/>
      <c r="SMZ172" s="355"/>
      <c r="SNA172" s="355"/>
      <c r="SNB172" s="355"/>
      <c r="SNC172" s="355"/>
      <c r="SND172" s="355"/>
      <c r="SNE172" s="355"/>
      <c r="SNF172" s="355"/>
      <c r="SNG172" s="355"/>
      <c r="SNH172" s="355"/>
      <c r="SNI172" s="355"/>
      <c r="SNJ172" s="355"/>
      <c r="SNK172" s="355"/>
      <c r="SNL172" s="355"/>
      <c r="SNM172" s="355"/>
      <c r="SNN172" s="355"/>
      <c r="SNO172" s="355"/>
      <c r="SNP172" s="355"/>
      <c r="SNQ172" s="355"/>
      <c r="SNR172" s="355"/>
      <c r="SNS172" s="355"/>
      <c r="SNT172" s="355"/>
      <c r="SNU172" s="355"/>
      <c r="SNV172" s="355"/>
      <c r="SNW172" s="355"/>
      <c r="SNX172" s="355"/>
      <c r="SNY172" s="355"/>
      <c r="SNZ172" s="355"/>
      <c r="SOA172" s="355"/>
      <c r="SOB172" s="355"/>
      <c r="SOC172" s="355"/>
      <c r="SOD172" s="355"/>
      <c r="SOE172" s="355"/>
      <c r="SOF172" s="355"/>
      <c r="SOG172" s="355"/>
      <c r="SOH172" s="355"/>
      <c r="SOI172" s="355"/>
      <c r="SOJ172" s="355"/>
      <c r="SOK172" s="355"/>
      <c r="SOL172" s="355"/>
      <c r="SOM172" s="355"/>
      <c r="SON172" s="355"/>
      <c r="SOO172" s="355"/>
      <c r="SOP172" s="355"/>
      <c r="SOQ172" s="355"/>
      <c r="SOR172" s="355"/>
      <c r="SOS172" s="355"/>
      <c r="SOT172" s="355"/>
      <c r="SOU172" s="355"/>
      <c r="SOV172" s="355"/>
      <c r="SOW172" s="355"/>
      <c r="SOX172" s="355"/>
      <c r="SOY172" s="355"/>
      <c r="SOZ172" s="355"/>
      <c r="SPA172" s="355"/>
      <c r="SPB172" s="355"/>
      <c r="SPC172" s="355"/>
      <c r="SPD172" s="355"/>
      <c r="SPE172" s="355"/>
      <c r="SPF172" s="355"/>
      <c r="SPG172" s="355"/>
      <c r="SPH172" s="355"/>
      <c r="SPI172" s="355"/>
      <c r="SPJ172" s="355"/>
      <c r="SPK172" s="355"/>
      <c r="SPL172" s="355"/>
      <c r="SPM172" s="355"/>
      <c r="SPN172" s="355"/>
      <c r="SPO172" s="355"/>
      <c r="SPP172" s="355"/>
      <c r="SPQ172" s="355"/>
      <c r="SPR172" s="355"/>
      <c r="SPS172" s="355"/>
      <c r="SPT172" s="355"/>
      <c r="SPU172" s="355"/>
      <c r="SPV172" s="355"/>
      <c r="SPW172" s="355"/>
      <c r="SPX172" s="355"/>
      <c r="SPY172" s="355"/>
      <c r="SPZ172" s="355"/>
      <c r="SQA172" s="355"/>
      <c r="SQB172" s="355"/>
      <c r="SQC172" s="355"/>
      <c r="SQD172" s="355"/>
      <c r="SQE172" s="355"/>
      <c r="SQF172" s="355"/>
      <c r="SQG172" s="355"/>
      <c r="SQH172" s="355"/>
      <c r="SQI172" s="355"/>
      <c r="SQJ172" s="355"/>
      <c r="SQK172" s="355"/>
      <c r="SQL172" s="355"/>
      <c r="SQM172" s="355"/>
      <c r="SQN172" s="355"/>
      <c r="SQO172" s="355"/>
      <c r="SQP172" s="355"/>
      <c r="SQQ172" s="355"/>
      <c r="SQR172" s="355"/>
      <c r="SQS172" s="355"/>
      <c r="SQT172" s="355"/>
      <c r="SQU172" s="355"/>
      <c r="SQV172" s="355"/>
      <c r="SQW172" s="355"/>
      <c r="SQX172" s="355"/>
      <c r="SQY172" s="355"/>
      <c r="SQZ172" s="355"/>
      <c r="SRA172" s="355"/>
      <c r="SRB172" s="355"/>
      <c r="SRC172" s="355"/>
      <c r="SRJ172" s="355"/>
      <c r="SRK172" s="355"/>
      <c r="SRL172" s="355"/>
      <c r="SRM172" s="355"/>
      <c r="SRN172" s="355"/>
      <c r="SRO172" s="355"/>
      <c r="SRP172" s="355"/>
      <c r="SRQ172" s="355"/>
      <c r="SRR172" s="355"/>
      <c r="SRS172" s="355"/>
      <c r="SRT172" s="355"/>
      <c r="SRU172" s="355"/>
      <c r="SRV172" s="355"/>
      <c r="SRW172" s="355"/>
      <c r="SRX172" s="355"/>
      <c r="SRY172" s="355"/>
      <c r="SRZ172" s="355"/>
      <c r="SSA172" s="355"/>
      <c r="SSB172" s="355"/>
      <c r="SSC172" s="355"/>
      <c r="SSD172" s="355"/>
      <c r="SSE172" s="355"/>
      <c r="SSF172" s="355"/>
      <c r="SSG172" s="355"/>
      <c r="SSH172" s="355"/>
      <c r="SSI172" s="355"/>
      <c r="SSJ172" s="355"/>
      <c r="SSK172" s="355"/>
      <c r="SSL172" s="355"/>
      <c r="SSM172" s="355"/>
      <c r="SSN172" s="355"/>
      <c r="SSO172" s="355"/>
      <c r="SSP172" s="355"/>
      <c r="SSQ172" s="355"/>
      <c r="SSR172" s="355"/>
      <c r="SSS172" s="355"/>
      <c r="SST172" s="355"/>
      <c r="SSU172" s="355"/>
      <c r="SSV172" s="355"/>
      <c r="SSW172" s="355"/>
      <c r="SSX172" s="355"/>
      <c r="SSY172" s="355"/>
      <c r="SSZ172" s="355"/>
      <c r="STA172" s="355"/>
      <c r="STB172" s="355"/>
      <c r="STC172" s="355"/>
      <c r="STD172" s="355"/>
      <c r="STE172" s="355"/>
      <c r="STF172" s="355"/>
      <c r="STG172" s="355"/>
      <c r="STH172" s="355"/>
      <c r="STI172" s="355"/>
      <c r="STJ172" s="355"/>
      <c r="STK172" s="355"/>
      <c r="STL172" s="355"/>
      <c r="STM172" s="355"/>
      <c r="STN172" s="355"/>
      <c r="STO172" s="355"/>
      <c r="STP172" s="355"/>
      <c r="STQ172" s="355"/>
      <c r="STR172" s="355"/>
      <c r="STS172" s="355"/>
      <c r="STT172" s="355"/>
      <c r="STU172" s="355"/>
      <c r="STV172" s="355"/>
      <c r="STW172" s="355"/>
      <c r="STX172" s="355"/>
      <c r="STY172" s="355"/>
      <c r="STZ172" s="355"/>
      <c r="SUA172" s="355"/>
      <c r="SUB172" s="355"/>
      <c r="SUC172" s="355"/>
      <c r="SUD172" s="355"/>
      <c r="SUE172" s="355"/>
      <c r="SUF172" s="355"/>
      <c r="SUG172" s="355"/>
      <c r="SUH172" s="355"/>
      <c r="SUI172" s="355"/>
      <c r="SUJ172" s="355"/>
      <c r="SUK172" s="355"/>
      <c r="SUL172" s="355"/>
      <c r="SUM172" s="355"/>
      <c r="SUN172" s="355"/>
      <c r="SUO172" s="355"/>
      <c r="SUP172" s="355"/>
      <c r="SUQ172" s="355"/>
      <c r="SUR172" s="355"/>
      <c r="SUS172" s="355"/>
      <c r="SUT172" s="355"/>
      <c r="SUU172" s="355"/>
      <c r="SUV172" s="355"/>
      <c r="SUW172" s="355"/>
      <c r="SUX172" s="355"/>
      <c r="SUY172" s="355"/>
      <c r="SUZ172" s="355"/>
      <c r="SVA172" s="355"/>
      <c r="SVB172" s="355"/>
      <c r="SVC172" s="355"/>
      <c r="SVD172" s="355"/>
      <c r="SVE172" s="355"/>
      <c r="SVF172" s="355"/>
      <c r="SVG172" s="355"/>
      <c r="SVH172" s="355"/>
      <c r="SVI172" s="355"/>
      <c r="SVJ172" s="355"/>
      <c r="SVK172" s="355"/>
      <c r="SVL172" s="355"/>
      <c r="SVM172" s="355"/>
      <c r="SVN172" s="355"/>
      <c r="SVO172" s="355"/>
      <c r="SVP172" s="355"/>
      <c r="SVQ172" s="355"/>
      <c r="SVR172" s="355"/>
      <c r="SVS172" s="355"/>
      <c r="SVT172" s="355"/>
      <c r="SVU172" s="355"/>
      <c r="SVV172" s="355"/>
      <c r="SVW172" s="355"/>
      <c r="SVX172" s="355"/>
      <c r="SVY172" s="355"/>
      <c r="SVZ172" s="355"/>
      <c r="SWA172" s="355"/>
      <c r="SWB172" s="355"/>
      <c r="SWC172" s="355"/>
      <c r="SWD172" s="355"/>
      <c r="SWE172" s="355"/>
      <c r="SWF172" s="355"/>
      <c r="SWG172" s="355"/>
      <c r="SWH172" s="355"/>
      <c r="SWI172" s="355"/>
      <c r="SWJ172" s="355"/>
      <c r="SWK172" s="355"/>
      <c r="SWL172" s="355"/>
      <c r="SWM172" s="355"/>
      <c r="SWN172" s="355"/>
      <c r="SWO172" s="355"/>
      <c r="SWP172" s="355"/>
      <c r="SWQ172" s="355"/>
      <c r="SWR172" s="355"/>
      <c r="SWS172" s="355"/>
      <c r="SWT172" s="355"/>
      <c r="SWU172" s="355"/>
      <c r="SWV172" s="355"/>
      <c r="SWW172" s="355"/>
      <c r="SWX172" s="355"/>
      <c r="SWY172" s="355"/>
      <c r="SWZ172" s="355"/>
      <c r="SXA172" s="355"/>
      <c r="SXB172" s="355"/>
      <c r="SXC172" s="355"/>
      <c r="SXD172" s="355"/>
      <c r="SXE172" s="355"/>
      <c r="SXF172" s="355"/>
      <c r="SXG172" s="355"/>
      <c r="SXH172" s="355"/>
      <c r="SXI172" s="355"/>
      <c r="SXJ172" s="355"/>
      <c r="SXK172" s="355"/>
      <c r="SXL172" s="355"/>
      <c r="SXM172" s="355"/>
      <c r="SXN172" s="355"/>
      <c r="SXO172" s="355"/>
      <c r="SXP172" s="355"/>
      <c r="SXQ172" s="355"/>
      <c r="SXR172" s="355"/>
      <c r="SXS172" s="355"/>
      <c r="SXT172" s="355"/>
      <c r="SXU172" s="355"/>
      <c r="SXV172" s="355"/>
      <c r="SXW172" s="355"/>
      <c r="SXX172" s="355"/>
      <c r="SXY172" s="355"/>
      <c r="SXZ172" s="355"/>
      <c r="SYA172" s="355"/>
      <c r="SYB172" s="355"/>
      <c r="SYC172" s="355"/>
      <c r="SYD172" s="355"/>
      <c r="SYE172" s="355"/>
      <c r="SYF172" s="355"/>
      <c r="SYG172" s="355"/>
      <c r="SYH172" s="355"/>
      <c r="SYI172" s="355"/>
      <c r="SYJ172" s="355"/>
      <c r="SYK172" s="355"/>
      <c r="SYL172" s="355"/>
      <c r="SYM172" s="355"/>
      <c r="SYN172" s="355"/>
      <c r="SYO172" s="355"/>
      <c r="SYP172" s="355"/>
      <c r="SYQ172" s="355"/>
      <c r="SYR172" s="355"/>
      <c r="SYS172" s="355"/>
      <c r="SYT172" s="355"/>
      <c r="SYU172" s="355"/>
      <c r="SYV172" s="355"/>
      <c r="SYW172" s="355"/>
      <c r="SYX172" s="355"/>
      <c r="SYY172" s="355"/>
      <c r="SYZ172" s="355"/>
      <c r="SZA172" s="355"/>
      <c r="SZB172" s="355"/>
      <c r="SZC172" s="355"/>
      <c r="SZD172" s="355"/>
      <c r="SZE172" s="355"/>
      <c r="SZF172" s="355"/>
      <c r="SZG172" s="355"/>
      <c r="SZH172" s="355"/>
      <c r="SZI172" s="355"/>
      <c r="SZJ172" s="355"/>
      <c r="SZK172" s="355"/>
      <c r="SZL172" s="355"/>
      <c r="SZM172" s="355"/>
      <c r="SZN172" s="355"/>
      <c r="SZO172" s="355"/>
      <c r="SZP172" s="355"/>
      <c r="SZQ172" s="355"/>
      <c r="SZR172" s="355"/>
      <c r="SZS172" s="355"/>
      <c r="SZT172" s="355"/>
      <c r="SZU172" s="355"/>
      <c r="SZV172" s="355"/>
      <c r="SZW172" s="355"/>
      <c r="SZX172" s="355"/>
      <c r="SZY172" s="355"/>
      <c r="SZZ172" s="355"/>
      <c r="TAA172" s="355"/>
      <c r="TAB172" s="355"/>
      <c r="TAC172" s="355"/>
      <c r="TAD172" s="355"/>
      <c r="TAE172" s="355"/>
      <c r="TAF172" s="355"/>
      <c r="TAG172" s="355"/>
      <c r="TAH172" s="355"/>
      <c r="TAI172" s="355"/>
      <c r="TAJ172" s="355"/>
      <c r="TAK172" s="355"/>
      <c r="TAL172" s="355"/>
      <c r="TAM172" s="355"/>
      <c r="TAN172" s="355"/>
      <c r="TAO172" s="355"/>
      <c r="TAP172" s="355"/>
      <c r="TAQ172" s="355"/>
      <c r="TAR172" s="355"/>
      <c r="TAS172" s="355"/>
      <c r="TAT172" s="355"/>
      <c r="TAU172" s="355"/>
      <c r="TAV172" s="355"/>
      <c r="TAW172" s="355"/>
      <c r="TAX172" s="355"/>
      <c r="TAY172" s="355"/>
      <c r="TBF172" s="355"/>
      <c r="TBG172" s="355"/>
      <c r="TBH172" s="355"/>
      <c r="TBI172" s="355"/>
      <c r="TBJ172" s="355"/>
      <c r="TBK172" s="355"/>
      <c r="TBL172" s="355"/>
      <c r="TBM172" s="355"/>
      <c r="TBN172" s="355"/>
      <c r="TBO172" s="355"/>
      <c r="TBP172" s="355"/>
      <c r="TBQ172" s="355"/>
      <c r="TBR172" s="355"/>
      <c r="TBS172" s="355"/>
      <c r="TBT172" s="355"/>
      <c r="TBU172" s="355"/>
      <c r="TBV172" s="355"/>
      <c r="TBW172" s="355"/>
      <c r="TBX172" s="355"/>
      <c r="TBY172" s="355"/>
      <c r="TBZ172" s="355"/>
      <c r="TCA172" s="355"/>
      <c r="TCB172" s="355"/>
      <c r="TCC172" s="355"/>
      <c r="TCD172" s="355"/>
      <c r="TCE172" s="355"/>
      <c r="TCF172" s="355"/>
      <c r="TCG172" s="355"/>
      <c r="TCH172" s="355"/>
      <c r="TCI172" s="355"/>
      <c r="TCJ172" s="355"/>
      <c r="TCK172" s="355"/>
      <c r="TCL172" s="355"/>
      <c r="TCM172" s="355"/>
      <c r="TCN172" s="355"/>
      <c r="TCO172" s="355"/>
      <c r="TCP172" s="355"/>
      <c r="TCQ172" s="355"/>
      <c r="TCR172" s="355"/>
      <c r="TCS172" s="355"/>
      <c r="TCT172" s="355"/>
      <c r="TCU172" s="355"/>
      <c r="TCV172" s="355"/>
      <c r="TCW172" s="355"/>
      <c r="TCX172" s="355"/>
      <c r="TCY172" s="355"/>
      <c r="TCZ172" s="355"/>
      <c r="TDA172" s="355"/>
      <c r="TDB172" s="355"/>
      <c r="TDC172" s="355"/>
      <c r="TDD172" s="355"/>
      <c r="TDE172" s="355"/>
      <c r="TDF172" s="355"/>
      <c r="TDG172" s="355"/>
      <c r="TDH172" s="355"/>
      <c r="TDI172" s="355"/>
      <c r="TDJ172" s="355"/>
      <c r="TDK172" s="355"/>
      <c r="TDL172" s="355"/>
      <c r="TDM172" s="355"/>
      <c r="TDN172" s="355"/>
      <c r="TDO172" s="355"/>
      <c r="TDP172" s="355"/>
      <c r="TDQ172" s="355"/>
      <c r="TDR172" s="355"/>
      <c r="TDS172" s="355"/>
      <c r="TDT172" s="355"/>
      <c r="TDU172" s="355"/>
      <c r="TDV172" s="355"/>
      <c r="TDW172" s="355"/>
      <c r="TDX172" s="355"/>
      <c r="TDY172" s="355"/>
      <c r="TDZ172" s="355"/>
      <c r="TEA172" s="355"/>
      <c r="TEB172" s="355"/>
      <c r="TEC172" s="355"/>
      <c r="TED172" s="355"/>
      <c r="TEE172" s="355"/>
      <c r="TEF172" s="355"/>
      <c r="TEG172" s="355"/>
      <c r="TEH172" s="355"/>
      <c r="TEI172" s="355"/>
      <c r="TEJ172" s="355"/>
      <c r="TEK172" s="355"/>
      <c r="TEL172" s="355"/>
      <c r="TEM172" s="355"/>
      <c r="TEN172" s="355"/>
      <c r="TEO172" s="355"/>
      <c r="TEP172" s="355"/>
      <c r="TEQ172" s="355"/>
      <c r="TER172" s="355"/>
      <c r="TES172" s="355"/>
      <c r="TET172" s="355"/>
      <c r="TEU172" s="355"/>
      <c r="TEV172" s="355"/>
      <c r="TEW172" s="355"/>
      <c r="TEX172" s="355"/>
      <c r="TEY172" s="355"/>
      <c r="TEZ172" s="355"/>
      <c r="TFA172" s="355"/>
      <c r="TFB172" s="355"/>
      <c r="TFC172" s="355"/>
      <c r="TFD172" s="355"/>
      <c r="TFE172" s="355"/>
      <c r="TFF172" s="355"/>
      <c r="TFG172" s="355"/>
      <c r="TFH172" s="355"/>
      <c r="TFI172" s="355"/>
      <c r="TFJ172" s="355"/>
      <c r="TFK172" s="355"/>
      <c r="TFL172" s="355"/>
      <c r="TFM172" s="355"/>
      <c r="TFN172" s="355"/>
      <c r="TFO172" s="355"/>
      <c r="TFP172" s="355"/>
      <c r="TFQ172" s="355"/>
      <c r="TFR172" s="355"/>
      <c r="TFS172" s="355"/>
      <c r="TFT172" s="355"/>
      <c r="TFU172" s="355"/>
      <c r="TFV172" s="355"/>
      <c r="TFW172" s="355"/>
      <c r="TFX172" s="355"/>
      <c r="TFY172" s="355"/>
      <c r="TFZ172" s="355"/>
      <c r="TGA172" s="355"/>
      <c r="TGB172" s="355"/>
      <c r="TGC172" s="355"/>
      <c r="TGD172" s="355"/>
      <c r="TGE172" s="355"/>
      <c r="TGF172" s="355"/>
      <c r="TGG172" s="355"/>
      <c r="TGH172" s="355"/>
      <c r="TGI172" s="355"/>
      <c r="TGJ172" s="355"/>
      <c r="TGK172" s="355"/>
      <c r="TGL172" s="355"/>
      <c r="TGM172" s="355"/>
      <c r="TGN172" s="355"/>
      <c r="TGO172" s="355"/>
      <c r="TGP172" s="355"/>
      <c r="TGQ172" s="355"/>
      <c r="TGR172" s="355"/>
      <c r="TGS172" s="355"/>
      <c r="TGT172" s="355"/>
      <c r="TGU172" s="355"/>
      <c r="TGV172" s="355"/>
      <c r="TGW172" s="355"/>
      <c r="TGX172" s="355"/>
      <c r="TGY172" s="355"/>
      <c r="TGZ172" s="355"/>
      <c r="THA172" s="355"/>
      <c r="THB172" s="355"/>
      <c r="THC172" s="355"/>
      <c r="THD172" s="355"/>
      <c r="THE172" s="355"/>
      <c r="THF172" s="355"/>
      <c r="THG172" s="355"/>
      <c r="THH172" s="355"/>
      <c r="THI172" s="355"/>
      <c r="THJ172" s="355"/>
      <c r="THK172" s="355"/>
      <c r="THL172" s="355"/>
      <c r="THM172" s="355"/>
      <c r="THN172" s="355"/>
      <c r="THO172" s="355"/>
      <c r="THP172" s="355"/>
      <c r="THQ172" s="355"/>
      <c r="THR172" s="355"/>
      <c r="THS172" s="355"/>
      <c r="THT172" s="355"/>
      <c r="THU172" s="355"/>
      <c r="THV172" s="355"/>
      <c r="THW172" s="355"/>
      <c r="THX172" s="355"/>
      <c r="THY172" s="355"/>
      <c r="THZ172" s="355"/>
      <c r="TIA172" s="355"/>
      <c r="TIB172" s="355"/>
      <c r="TIC172" s="355"/>
      <c r="TID172" s="355"/>
      <c r="TIE172" s="355"/>
      <c r="TIF172" s="355"/>
      <c r="TIG172" s="355"/>
      <c r="TIH172" s="355"/>
      <c r="TII172" s="355"/>
      <c r="TIJ172" s="355"/>
      <c r="TIK172" s="355"/>
      <c r="TIL172" s="355"/>
      <c r="TIM172" s="355"/>
      <c r="TIN172" s="355"/>
      <c r="TIO172" s="355"/>
      <c r="TIP172" s="355"/>
      <c r="TIQ172" s="355"/>
      <c r="TIR172" s="355"/>
      <c r="TIS172" s="355"/>
      <c r="TIT172" s="355"/>
      <c r="TIU172" s="355"/>
      <c r="TIV172" s="355"/>
      <c r="TIW172" s="355"/>
      <c r="TIX172" s="355"/>
      <c r="TIY172" s="355"/>
      <c r="TIZ172" s="355"/>
      <c r="TJA172" s="355"/>
      <c r="TJB172" s="355"/>
      <c r="TJC172" s="355"/>
      <c r="TJD172" s="355"/>
      <c r="TJE172" s="355"/>
      <c r="TJF172" s="355"/>
      <c r="TJG172" s="355"/>
      <c r="TJH172" s="355"/>
      <c r="TJI172" s="355"/>
      <c r="TJJ172" s="355"/>
      <c r="TJK172" s="355"/>
      <c r="TJL172" s="355"/>
      <c r="TJM172" s="355"/>
      <c r="TJN172" s="355"/>
      <c r="TJO172" s="355"/>
      <c r="TJP172" s="355"/>
      <c r="TJQ172" s="355"/>
      <c r="TJR172" s="355"/>
      <c r="TJS172" s="355"/>
      <c r="TJT172" s="355"/>
      <c r="TJU172" s="355"/>
      <c r="TJV172" s="355"/>
      <c r="TJW172" s="355"/>
      <c r="TJX172" s="355"/>
      <c r="TJY172" s="355"/>
      <c r="TJZ172" s="355"/>
      <c r="TKA172" s="355"/>
      <c r="TKB172" s="355"/>
      <c r="TKC172" s="355"/>
      <c r="TKD172" s="355"/>
      <c r="TKE172" s="355"/>
      <c r="TKF172" s="355"/>
      <c r="TKG172" s="355"/>
      <c r="TKH172" s="355"/>
      <c r="TKI172" s="355"/>
      <c r="TKJ172" s="355"/>
      <c r="TKK172" s="355"/>
      <c r="TKL172" s="355"/>
      <c r="TKM172" s="355"/>
      <c r="TKN172" s="355"/>
      <c r="TKO172" s="355"/>
      <c r="TKP172" s="355"/>
      <c r="TKQ172" s="355"/>
      <c r="TKR172" s="355"/>
      <c r="TKS172" s="355"/>
      <c r="TKT172" s="355"/>
      <c r="TKU172" s="355"/>
      <c r="TLB172" s="355"/>
      <c r="TLC172" s="355"/>
      <c r="TLD172" s="355"/>
      <c r="TLE172" s="355"/>
      <c r="TLF172" s="355"/>
      <c r="TLG172" s="355"/>
      <c r="TLH172" s="355"/>
      <c r="TLI172" s="355"/>
      <c r="TLJ172" s="355"/>
      <c r="TLK172" s="355"/>
      <c r="TLL172" s="355"/>
      <c r="TLM172" s="355"/>
      <c r="TLN172" s="355"/>
      <c r="TLO172" s="355"/>
      <c r="TLP172" s="355"/>
      <c r="TLQ172" s="355"/>
      <c r="TLR172" s="355"/>
      <c r="TLS172" s="355"/>
      <c r="TLT172" s="355"/>
      <c r="TLU172" s="355"/>
      <c r="TLV172" s="355"/>
      <c r="TLW172" s="355"/>
      <c r="TLX172" s="355"/>
      <c r="TLY172" s="355"/>
      <c r="TLZ172" s="355"/>
      <c r="TMA172" s="355"/>
      <c r="TMB172" s="355"/>
      <c r="TMC172" s="355"/>
      <c r="TMD172" s="355"/>
      <c r="TME172" s="355"/>
      <c r="TMF172" s="355"/>
      <c r="TMG172" s="355"/>
      <c r="TMH172" s="355"/>
      <c r="TMI172" s="355"/>
      <c r="TMJ172" s="355"/>
      <c r="TMK172" s="355"/>
      <c r="TML172" s="355"/>
      <c r="TMM172" s="355"/>
      <c r="TMN172" s="355"/>
      <c r="TMO172" s="355"/>
      <c r="TMP172" s="355"/>
      <c r="TMQ172" s="355"/>
      <c r="TMR172" s="355"/>
      <c r="TMS172" s="355"/>
      <c r="TMT172" s="355"/>
      <c r="TMU172" s="355"/>
      <c r="TMV172" s="355"/>
      <c r="TMW172" s="355"/>
      <c r="TMX172" s="355"/>
      <c r="TMY172" s="355"/>
      <c r="TMZ172" s="355"/>
      <c r="TNA172" s="355"/>
      <c r="TNB172" s="355"/>
      <c r="TNC172" s="355"/>
      <c r="TND172" s="355"/>
      <c r="TNE172" s="355"/>
      <c r="TNF172" s="355"/>
      <c r="TNG172" s="355"/>
      <c r="TNH172" s="355"/>
      <c r="TNI172" s="355"/>
      <c r="TNJ172" s="355"/>
      <c r="TNK172" s="355"/>
      <c r="TNL172" s="355"/>
      <c r="TNM172" s="355"/>
      <c r="TNN172" s="355"/>
      <c r="TNO172" s="355"/>
      <c r="TNP172" s="355"/>
      <c r="TNQ172" s="355"/>
      <c r="TNR172" s="355"/>
      <c r="TNS172" s="355"/>
      <c r="TNT172" s="355"/>
      <c r="TNU172" s="355"/>
      <c r="TNV172" s="355"/>
      <c r="TNW172" s="355"/>
      <c r="TNX172" s="355"/>
      <c r="TNY172" s="355"/>
      <c r="TNZ172" s="355"/>
      <c r="TOA172" s="355"/>
      <c r="TOB172" s="355"/>
      <c r="TOC172" s="355"/>
      <c r="TOD172" s="355"/>
      <c r="TOE172" s="355"/>
      <c r="TOF172" s="355"/>
      <c r="TOG172" s="355"/>
      <c r="TOH172" s="355"/>
      <c r="TOI172" s="355"/>
      <c r="TOJ172" s="355"/>
      <c r="TOK172" s="355"/>
      <c r="TOL172" s="355"/>
      <c r="TOM172" s="355"/>
      <c r="TON172" s="355"/>
      <c r="TOO172" s="355"/>
      <c r="TOP172" s="355"/>
      <c r="TOQ172" s="355"/>
      <c r="TOR172" s="355"/>
      <c r="TOS172" s="355"/>
      <c r="TOT172" s="355"/>
      <c r="TOU172" s="355"/>
      <c r="TOV172" s="355"/>
      <c r="TOW172" s="355"/>
      <c r="TOX172" s="355"/>
      <c r="TOY172" s="355"/>
      <c r="TOZ172" s="355"/>
      <c r="TPA172" s="355"/>
      <c r="TPB172" s="355"/>
      <c r="TPC172" s="355"/>
      <c r="TPD172" s="355"/>
      <c r="TPE172" s="355"/>
      <c r="TPF172" s="355"/>
      <c r="TPG172" s="355"/>
      <c r="TPH172" s="355"/>
      <c r="TPI172" s="355"/>
      <c r="TPJ172" s="355"/>
      <c r="TPK172" s="355"/>
      <c r="TPL172" s="355"/>
      <c r="TPM172" s="355"/>
      <c r="TPN172" s="355"/>
      <c r="TPO172" s="355"/>
      <c r="TPP172" s="355"/>
      <c r="TPQ172" s="355"/>
      <c r="TPR172" s="355"/>
      <c r="TPS172" s="355"/>
      <c r="TPT172" s="355"/>
      <c r="TPU172" s="355"/>
      <c r="TPV172" s="355"/>
      <c r="TPW172" s="355"/>
      <c r="TPX172" s="355"/>
      <c r="TPY172" s="355"/>
      <c r="TPZ172" s="355"/>
      <c r="TQA172" s="355"/>
      <c r="TQB172" s="355"/>
      <c r="TQC172" s="355"/>
      <c r="TQD172" s="355"/>
      <c r="TQE172" s="355"/>
      <c r="TQF172" s="355"/>
      <c r="TQG172" s="355"/>
      <c r="TQH172" s="355"/>
      <c r="TQI172" s="355"/>
      <c r="TQJ172" s="355"/>
      <c r="TQK172" s="355"/>
      <c r="TQL172" s="355"/>
      <c r="TQM172" s="355"/>
      <c r="TQN172" s="355"/>
      <c r="TQO172" s="355"/>
      <c r="TQP172" s="355"/>
      <c r="TQQ172" s="355"/>
      <c r="TQR172" s="355"/>
      <c r="TQS172" s="355"/>
      <c r="TQT172" s="355"/>
      <c r="TQU172" s="355"/>
      <c r="TQV172" s="355"/>
      <c r="TQW172" s="355"/>
      <c r="TQX172" s="355"/>
      <c r="TQY172" s="355"/>
      <c r="TQZ172" s="355"/>
      <c r="TRA172" s="355"/>
      <c r="TRB172" s="355"/>
      <c r="TRC172" s="355"/>
      <c r="TRD172" s="355"/>
      <c r="TRE172" s="355"/>
      <c r="TRF172" s="355"/>
      <c r="TRG172" s="355"/>
      <c r="TRH172" s="355"/>
      <c r="TRI172" s="355"/>
      <c r="TRJ172" s="355"/>
      <c r="TRK172" s="355"/>
      <c r="TRL172" s="355"/>
      <c r="TRM172" s="355"/>
      <c r="TRN172" s="355"/>
      <c r="TRO172" s="355"/>
      <c r="TRP172" s="355"/>
      <c r="TRQ172" s="355"/>
      <c r="TRR172" s="355"/>
      <c r="TRS172" s="355"/>
      <c r="TRT172" s="355"/>
      <c r="TRU172" s="355"/>
      <c r="TRV172" s="355"/>
      <c r="TRW172" s="355"/>
      <c r="TRX172" s="355"/>
      <c r="TRY172" s="355"/>
      <c r="TRZ172" s="355"/>
      <c r="TSA172" s="355"/>
      <c r="TSB172" s="355"/>
      <c r="TSC172" s="355"/>
      <c r="TSD172" s="355"/>
      <c r="TSE172" s="355"/>
      <c r="TSF172" s="355"/>
      <c r="TSG172" s="355"/>
      <c r="TSH172" s="355"/>
      <c r="TSI172" s="355"/>
      <c r="TSJ172" s="355"/>
      <c r="TSK172" s="355"/>
      <c r="TSL172" s="355"/>
      <c r="TSM172" s="355"/>
      <c r="TSN172" s="355"/>
      <c r="TSO172" s="355"/>
      <c r="TSP172" s="355"/>
      <c r="TSQ172" s="355"/>
      <c r="TSR172" s="355"/>
      <c r="TSS172" s="355"/>
      <c r="TST172" s="355"/>
      <c r="TSU172" s="355"/>
      <c r="TSV172" s="355"/>
      <c r="TSW172" s="355"/>
      <c r="TSX172" s="355"/>
      <c r="TSY172" s="355"/>
      <c r="TSZ172" s="355"/>
      <c r="TTA172" s="355"/>
      <c r="TTB172" s="355"/>
      <c r="TTC172" s="355"/>
      <c r="TTD172" s="355"/>
      <c r="TTE172" s="355"/>
      <c r="TTF172" s="355"/>
      <c r="TTG172" s="355"/>
      <c r="TTH172" s="355"/>
      <c r="TTI172" s="355"/>
      <c r="TTJ172" s="355"/>
      <c r="TTK172" s="355"/>
      <c r="TTL172" s="355"/>
      <c r="TTM172" s="355"/>
      <c r="TTN172" s="355"/>
      <c r="TTO172" s="355"/>
      <c r="TTP172" s="355"/>
      <c r="TTQ172" s="355"/>
      <c r="TTR172" s="355"/>
      <c r="TTS172" s="355"/>
      <c r="TTT172" s="355"/>
      <c r="TTU172" s="355"/>
      <c r="TTV172" s="355"/>
      <c r="TTW172" s="355"/>
      <c r="TTX172" s="355"/>
      <c r="TTY172" s="355"/>
      <c r="TTZ172" s="355"/>
      <c r="TUA172" s="355"/>
      <c r="TUB172" s="355"/>
      <c r="TUC172" s="355"/>
      <c r="TUD172" s="355"/>
      <c r="TUE172" s="355"/>
      <c r="TUF172" s="355"/>
      <c r="TUG172" s="355"/>
      <c r="TUH172" s="355"/>
      <c r="TUI172" s="355"/>
      <c r="TUJ172" s="355"/>
      <c r="TUK172" s="355"/>
      <c r="TUL172" s="355"/>
      <c r="TUM172" s="355"/>
      <c r="TUN172" s="355"/>
      <c r="TUO172" s="355"/>
      <c r="TUP172" s="355"/>
      <c r="TUQ172" s="355"/>
      <c r="TUX172" s="355"/>
      <c r="TUY172" s="355"/>
      <c r="TUZ172" s="355"/>
      <c r="TVA172" s="355"/>
      <c r="TVB172" s="355"/>
      <c r="TVC172" s="355"/>
      <c r="TVD172" s="355"/>
      <c r="TVE172" s="355"/>
      <c r="TVF172" s="355"/>
      <c r="TVG172" s="355"/>
      <c r="TVH172" s="355"/>
      <c r="TVI172" s="355"/>
      <c r="TVJ172" s="355"/>
      <c r="TVK172" s="355"/>
      <c r="TVL172" s="355"/>
      <c r="TVM172" s="355"/>
      <c r="TVN172" s="355"/>
      <c r="TVO172" s="355"/>
      <c r="TVP172" s="355"/>
      <c r="TVQ172" s="355"/>
      <c r="TVR172" s="355"/>
      <c r="TVS172" s="355"/>
      <c r="TVT172" s="355"/>
      <c r="TVU172" s="355"/>
      <c r="TVV172" s="355"/>
      <c r="TVW172" s="355"/>
      <c r="TVX172" s="355"/>
      <c r="TVY172" s="355"/>
      <c r="TVZ172" s="355"/>
      <c r="TWA172" s="355"/>
      <c r="TWB172" s="355"/>
      <c r="TWC172" s="355"/>
      <c r="TWD172" s="355"/>
      <c r="TWE172" s="355"/>
      <c r="TWF172" s="355"/>
      <c r="TWG172" s="355"/>
      <c r="TWH172" s="355"/>
      <c r="TWI172" s="355"/>
      <c r="TWJ172" s="355"/>
      <c r="TWK172" s="355"/>
      <c r="TWL172" s="355"/>
      <c r="TWM172" s="355"/>
      <c r="TWN172" s="355"/>
      <c r="TWO172" s="355"/>
      <c r="TWP172" s="355"/>
      <c r="TWQ172" s="355"/>
      <c r="TWR172" s="355"/>
      <c r="TWS172" s="355"/>
      <c r="TWT172" s="355"/>
      <c r="TWU172" s="355"/>
      <c r="TWV172" s="355"/>
      <c r="TWW172" s="355"/>
      <c r="TWX172" s="355"/>
      <c r="TWY172" s="355"/>
      <c r="TWZ172" s="355"/>
      <c r="TXA172" s="355"/>
      <c r="TXB172" s="355"/>
      <c r="TXC172" s="355"/>
      <c r="TXD172" s="355"/>
      <c r="TXE172" s="355"/>
      <c r="TXF172" s="355"/>
      <c r="TXG172" s="355"/>
      <c r="TXH172" s="355"/>
      <c r="TXI172" s="355"/>
      <c r="TXJ172" s="355"/>
      <c r="TXK172" s="355"/>
      <c r="TXL172" s="355"/>
      <c r="TXM172" s="355"/>
      <c r="TXN172" s="355"/>
      <c r="TXO172" s="355"/>
      <c r="TXP172" s="355"/>
      <c r="TXQ172" s="355"/>
      <c r="TXR172" s="355"/>
      <c r="TXS172" s="355"/>
      <c r="TXT172" s="355"/>
      <c r="TXU172" s="355"/>
      <c r="TXV172" s="355"/>
      <c r="TXW172" s="355"/>
      <c r="TXX172" s="355"/>
      <c r="TXY172" s="355"/>
      <c r="TXZ172" s="355"/>
      <c r="TYA172" s="355"/>
      <c r="TYB172" s="355"/>
      <c r="TYC172" s="355"/>
      <c r="TYD172" s="355"/>
      <c r="TYE172" s="355"/>
      <c r="TYF172" s="355"/>
      <c r="TYG172" s="355"/>
      <c r="TYH172" s="355"/>
      <c r="TYI172" s="355"/>
      <c r="TYJ172" s="355"/>
      <c r="TYK172" s="355"/>
      <c r="TYL172" s="355"/>
      <c r="TYM172" s="355"/>
      <c r="TYN172" s="355"/>
      <c r="TYO172" s="355"/>
      <c r="TYP172" s="355"/>
      <c r="TYQ172" s="355"/>
      <c r="TYR172" s="355"/>
      <c r="TYS172" s="355"/>
      <c r="TYT172" s="355"/>
      <c r="TYU172" s="355"/>
      <c r="TYV172" s="355"/>
      <c r="TYW172" s="355"/>
      <c r="TYX172" s="355"/>
      <c r="TYY172" s="355"/>
      <c r="TYZ172" s="355"/>
      <c r="TZA172" s="355"/>
      <c r="TZB172" s="355"/>
      <c r="TZC172" s="355"/>
      <c r="TZD172" s="355"/>
      <c r="TZE172" s="355"/>
      <c r="TZF172" s="355"/>
      <c r="TZG172" s="355"/>
      <c r="TZH172" s="355"/>
      <c r="TZI172" s="355"/>
      <c r="TZJ172" s="355"/>
      <c r="TZK172" s="355"/>
      <c r="TZL172" s="355"/>
      <c r="TZM172" s="355"/>
      <c r="TZN172" s="355"/>
      <c r="TZO172" s="355"/>
      <c r="TZP172" s="355"/>
      <c r="TZQ172" s="355"/>
      <c r="TZR172" s="355"/>
      <c r="TZS172" s="355"/>
      <c r="TZT172" s="355"/>
      <c r="TZU172" s="355"/>
      <c r="TZV172" s="355"/>
      <c r="TZW172" s="355"/>
      <c r="TZX172" s="355"/>
      <c r="TZY172" s="355"/>
      <c r="TZZ172" s="355"/>
      <c r="UAA172" s="355"/>
      <c r="UAB172" s="355"/>
      <c r="UAC172" s="355"/>
      <c r="UAD172" s="355"/>
      <c r="UAE172" s="355"/>
      <c r="UAF172" s="355"/>
      <c r="UAG172" s="355"/>
      <c r="UAH172" s="355"/>
      <c r="UAI172" s="355"/>
      <c r="UAJ172" s="355"/>
      <c r="UAK172" s="355"/>
      <c r="UAL172" s="355"/>
      <c r="UAM172" s="355"/>
      <c r="UAN172" s="355"/>
      <c r="UAO172" s="355"/>
      <c r="UAP172" s="355"/>
      <c r="UAQ172" s="355"/>
      <c r="UAR172" s="355"/>
      <c r="UAS172" s="355"/>
      <c r="UAT172" s="355"/>
      <c r="UAU172" s="355"/>
      <c r="UAV172" s="355"/>
      <c r="UAW172" s="355"/>
      <c r="UAX172" s="355"/>
      <c r="UAY172" s="355"/>
      <c r="UAZ172" s="355"/>
      <c r="UBA172" s="355"/>
      <c r="UBB172" s="355"/>
      <c r="UBC172" s="355"/>
      <c r="UBD172" s="355"/>
      <c r="UBE172" s="355"/>
      <c r="UBF172" s="355"/>
      <c r="UBG172" s="355"/>
      <c r="UBH172" s="355"/>
      <c r="UBI172" s="355"/>
      <c r="UBJ172" s="355"/>
      <c r="UBK172" s="355"/>
      <c r="UBL172" s="355"/>
      <c r="UBM172" s="355"/>
      <c r="UBN172" s="355"/>
      <c r="UBO172" s="355"/>
      <c r="UBP172" s="355"/>
      <c r="UBQ172" s="355"/>
      <c r="UBR172" s="355"/>
      <c r="UBS172" s="355"/>
      <c r="UBT172" s="355"/>
      <c r="UBU172" s="355"/>
      <c r="UBV172" s="355"/>
      <c r="UBW172" s="355"/>
      <c r="UBX172" s="355"/>
      <c r="UBY172" s="355"/>
      <c r="UBZ172" s="355"/>
      <c r="UCA172" s="355"/>
      <c r="UCB172" s="355"/>
      <c r="UCC172" s="355"/>
      <c r="UCD172" s="355"/>
      <c r="UCE172" s="355"/>
      <c r="UCF172" s="355"/>
      <c r="UCG172" s="355"/>
      <c r="UCH172" s="355"/>
      <c r="UCI172" s="355"/>
      <c r="UCJ172" s="355"/>
      <c r="UCK172" s="355"/>
      <c r="UCL172" s="355"/>
      <c r="UCM172" s="355"/>
      <c r="UCN172" s="355"/>
      <c r="UCO172" s="355"/>
      <c r="UCP172" s="355"/>
      <c r="UCQ172" s="355"/>
      <c r="UCR172" s="355"/>
      <c r="UCS172" s="355"/>
      <c r="UCT172" s="355"/>
      <c r="UCU172" s="355"/>
      <c r="UCV172" s="355"/>
      <c r="UCW172" s="355"/>
      <c r="UCX172" s="355"/>
      <c r="UCY172" s="355"/>
      <c r="UCZ172" s="355"/>
      <c r="UDA172" s="355"/>
      <c r="UDB172" s="355"/>
      <c r="UDC172" s="355"/>
      <c r="UDD172" s="355"/>
      <c r="UDE172" s="355"/>
      <c r="UDF172" s="355"/>
      <c r="UDG172" s="355"/>
      <c r="UDH172" s="355"/>
      <c r="UDI172" s="355"/>
      <c r="UDJ172" s="355"/>
      <c r="UDK172" s="355"/>
      <c r="UDL172" s="355"/>
      <c r="UDM172" s="355"/>
      <c r="UDN172" s="355"/>
      <c r="UDO172" s="355"/>
      <c r="UDP172" s="355"/>
      <c r="UDQ172" s="355"/>
      <c r="UDR172" s="355"/>
      <c r="UDS172" s="355"/>
      <c r="UDT172" s="355"/>
      <c r="UDU172" s="355"/>
      <c r="UDV172" s="355"/>
      <c r="UDW172" s="355"/>
      <c r="UDX172" s="355"/>
      <c r="UDY172" s="355"/>
      <c r="UDZ172" s="355"/>
      <c r="UEA172" s="355"/>
      <c r="UEB172" s="355"/>
      <c r="UEC172" s="355"/>
      <c r="UED172" s="355"/>
      <c r="UEE172" s="355"/>
      <c r="UEF172" s="355"/>
      <c r="UEG172" s="355"/>
      <c r="UEH172" s="355"/>
      <c r="UEI172" s="355"/>
      <c r="UEJ172" s="355"/>
      <c r="UEK172" s="355"/>
      <c r="UEL172" s="355"/>
      <c r="UEM172" s="355"/>
      <c r="UET172" s="355"/>
      <c r="UEU172" s="355"/>
      <c r="UEV172" s="355"/>
      <c r="UEW172" s="355"/>
      <c r="UEX172" s="355"/>
      <c r="UEY172" s="355"/>
      <c r="UEZ172" s="355"/>
      <c r="UFA172" s="355"/>
      <c r="UFB172" s="355"/>
      <c r="UFC172" s="355"/>
      <c r="UFD172" s="355"/>
      <c r="UFE172" s="355"/>
      <c r="UFF172" s="355"/>
      <c r="UFG172" s="355"/>
      <c r="UFH172" s="355"/>
      <c r="UFI172" s="355"/>
      <c r="UFJ172" s="355"/>
      <c r="UFK172" s="355"/>
      <c r="UFL172" s="355"/>
      <c r="UFM172" s="355"/>
      <c r="UFN172" s="355"/>
      <c r="UFO172" s="355"/>
      <c r="UFP172" s="355"/>
      <c r="UFQ172" s="355"/>
      <c r="UFR172" s="355"/>
      <c r="UFS172" s="355"/>
      <c r="UFT172" s="355"/>
      <c r="UFU172" s="355"/>
      <c r="UFV172" s="355"/>
      <c r="UFW172" s="355"/>
      <c r="UFX172" s="355"/>
      <c r="UFY172" s="355"/>
      <c r="UFZ172" s="355"/>
      <c r="UGA172" s="355"/>
      <c r="UGB172" s="355"/>
      <c r="UGC172" s="355"/>
      <c r="UGD172" s="355"/>
      <c r="UGE172" s="355"/>
      <c r="UGF172" s="355"/>
      <c r="UGG172" s="355"/>
      <c r="UGH172" s="355"/>
      <c r="UGI172" s="355"/>
      <c r="UGJ172" s="355"/>
      <c r="UGK172" s="355"/>
      <c r="UGL172" s="355"/>
      <c r="UGM172" s="355"/>
      <c r="UGN172" s="355"/>
      <c r="UGO172" s="355"/>
      <c r="UGP172" s="355"/>
      <c r="UGQ172" s="355"/>
      <c r="UGR172" s="355"/>
      <c r="UGS172" s="355"/>
      <c r="UGT172" s="355"/>
      <c r="UGU172" s="355"/>
      <c r="UGV172" s="355"/>
      <c r="UGW172" s="355"/>
      <c r="UGX172" s="355"/>
      <c r="UGY172" s="355"/>
      <c r="UGZ172" s="355"/>
      <c r="UHA172" s="355"/>
      <c r="UHB172" s="355"/>
      <c r="UHC172" s="355"/>
      <c r="UHD172" s="355"/>
      <c r="UHE172" s="355"/>
      <c r="UHF172" s="355"/>
      <c r="UHG172" s="355"/>
      <c r="UHH172" s="355"/>
      <c r="UHI172" s="355"/>
      <c r="UHJ172" s="355"/>
      <c r="UHK172" s="355"/>
      <c r="UHL172" s="355"/>
      <c r="UHM172" s="355"/>
      <c r="UHN172" s="355"/>
      <c r="UHO172" s="355"/>
      <c r="UHP172" s="355"/>
      <c r="UHQ172" s="355"/>
      <c r="UHR172" s="355"/>
      <c r="UHS172" s="355"/>
      <c r="UHT172" s="355"/>
      <c r="UHU172" s="355"/>
      <c r="UHV172" s="355"/>
      <c r="UHW172" s="355"/>
      <c r="UHX172" s="355"/>
      <c r="UHY172" s="355"/>
      <c r="UHZ172" s="355"/>
      <c r="UIA172" s="355"/>
      <c r="UIB172" s="355"/>
      <c r="UIC172" s="355"/>
      <c r="UID172" s="355"/>
      <c r="UIE172" s="355"/>
      <c r="UIF172" s="355"/>
      <c r="UIG172" s="355"/>
      <c r="UIH172" s="355"/>
      <c r="UII172" s="355"/>
      <c r="UIJ172" s="355"/>
      <c r="UIK172" s="355"/>
      <c r="UIL172" s="355"/>
      <c r="UIM172" s="355"/>
      <c r="UIN172" s="355"/>
      <c r="UIO172" s="355"/>
      <c r="UIP172" s="355"/>
      <c r="UIQ172" s="355"/>
      <c r="UIR172" s="355"/>
      <c r="UIS172" s="355"/>
      <c r="UIT172" s="355"/>
      <c r="UIU172" s="355"/>
      <c r="UIV172" s="355"/>
      <c r="UIW172" s="355"/>
      <c r="UIX172" s="355"/>
      <c r="UIY172" s="355"/>
      <c r="UIZ172" s="355"/>
      <c r="UJA172" s="355"/>
      <c r="UJB172" s="355"/>
      <c r="UJC172" s="355"/>
      <c r="UJD172" s="355"/>
      <c r="UJE172" s="355"/>
      <c r="UJF172" s="355"/>
      <c r="UJG172" s="355"/>
      <c r="UJH172" s="355"/>
      <c r="UJI172" s="355"/>
      <c r="UJJ172" s="355"/>
      <c r="UJK172" s="355"/>
      <c r="UJL172" s="355"/>
      <c r="UJM172" s="355"/>
      <c r="UJN172" s="355"/>
      <c r="UJO172" s="355"/>
      <c r="UJP172" s="355"/>
      <c r="UJQ172" s="355"/>
      <c r="UJR172" s="355"/>
      <c r="UJS172" s="355"/>
      <c r="UJT172" s="355"/>
      <c r="UJU172" s="355"/>
      <c r="UJV172" s="355"/>
      <c r="UJW172" s="355"/>
      <c r="UJX172" s="355"/>
      <c r="UJY172" s="355"/>
      <c r="UJZ172" s="355"/>
      <c r="UKA172" s="355"/>
      <c r="UKB172" s="355"/>
      <c r="UKC172" s="355"/>
      <c r="UKD172" s="355"/>
      <c r="UKE172" s="355"/>
      <c r="UKF172" s="355"/>
      <c r="UKG172" s="355"/>
      <c r="UKH172" s="355"/>
      <c r="UKI172" s="355"/>
      <c r="UKJ172" s="355"/>
      <c r="UKK172" s="355"/>
      <c r="UKL172" s="355"/>
      <c r="UKM172" s="355"/>
      <c r="UKN172" s="355"/>
      <c r="UKO172" s="355"/>
      <c r="UKP172" s="355"/>
      <c r="UKQ172" s="355"/>
      <c r="UKR172" s="355"/>
      <c r="UKS172" s="355"/>
      <c r="UKT172" s="355"/>
      <c r="UKU172" s="355"/>
      <c r="UKV172" s="355"/>
      <c r="UKW172" s="355"/>
      <c r="UKX172" s="355"/>
      <c r="UKY172" s="355"/>
      <c r="UKZ172" s="355"/>
      <c r="ULA172" s="355"/>
      <c r="ULB172" s="355"/>
      <c r="ULC172" s="355"/>
      <c r="ULD172" s="355"/>
      <c r="ULE172" s="355"/>
      <c r="ULF172" s="355"/>
      <c r="ULG172" s="355"/>
      <c r="ULH172" s="355"/>
      <c r="ULI172" s="355"/>
      <c r="ULJ172" s="355"/>
      <c r="ULK172" s="355"/>
      <c r="ULL172" s="355"/>
      <c r="ULM172" s="355"/>
      <c r="ULN172" s="355"/>
      <c r="ULO172" s="355"/>
      <c r="ULP172" s="355"/>
      <c r="ULQ172" s="355"/>
      <c r="ULR172" s="355"/>
      <c r="ULS172" s="355"/>
      <c r="ULT172" s="355"/>
      <c r="ULU172" s="355"/>
      <c r="ULV172" s="355"/>
      <c r="ULW172" s="355"/>
      <c r="ULX172" s="355"/>
      <c r="ULY172" s="355"/>
      <c r="ULZ172" s="355"/>
      <c r="UMA172" s="355"/>
      <c r="UMB172" s="355"/>
      <c r="UMC172" s="355"/>
      <c r="UMD172" s="355"/>
      <c r="UME172" s="355"/>
      <c r="UMF172" s="355"/>
      <c r="UMG172" s="355"/>
      <c r="UMH172" s="355"/>
      <c r="UMI172" s="355"/>
      <c r="UMJ172" s="355"/>
      <c r="UMK172" s="355"/>
      <c r="UML172" s="355"/>
      <c r="UMM172" s="355"/>
      <c r="UMN172" s="355"/>
      <c r="UMO172" s="355"/>
      <c r="UMP172" s="355"/>
      <c r="UMQ172" s="355"/>
      <c r="UMR172" s="355"/>
      <c r="UMS172" s="355"/>
      <c r="UMT172" s="355"/>
      <c r="UMU172" s="355"/>
      <c r="UMV172" s="355"/>
      <c r="UMW172" s="355"/>
      <c r="UMX172" s="355"/>
      <c r="UMY172" s="355"/>
      <c r="UMZ172" s="355"/>
      <c r="UNA172" s="355"/>
      <c r="UNB172" s="355"/>
      <c r="UNC172" s="355"/>
      <c r="UND172" s="355"/>
      <c r="UNE172" s="355"/>
      <c r="UNF172" s="355"/>
      <c r="UNG172" s="355"/>
      <c r="UNH172" s="355"/>
      <c r="UNI172" s="355"/>
      <c r="UNJ172" s="355"/>
      <c r="UNK172" s="355"/>
      <c r="UNL172" s="355"/>
      <c r="UNM172" s="355"/>
      <c r="UNN172" s="355"/>
      <c r="UNO172" s="355"/>
      <c r="UNP172" s="355"/>
      <c r="UNQ172" s="355"/>
      <c r="UNR172" s="355"/>
      <c r="UNS172" s="355"/>
      <c r="UNT172" s="355"/>
      <c r="UNU172" s="355"/>
      <c r="UNV172" s="355"/>
      <c r="UNW172" s="355"/>
      <c r="UNX172" s="355"/>
      <c r="UNY172" s="355"/>
      <c r="UNZ172" s="355"/>
      <c r="UOA172" s="355"/>
      <c r="UOB172" s="355"/>
      <c r="UOC172" s="355"/>
      <c r="UOD172" s="355"/>
      <c r="UOE172" s="355"/>
      <c r="UOF172" s="355"/>
      <c r="UOG172" s="355"/>
      <c r="UOH172" s="355"/>
      <c r="UOI172" s="355"/>
      <c r="UOP172" s="355"/>
      <c r="UOQ172" s="355"/>
      <c r="UOR172" s="355"/>
      <c r="UOS172" s="355"/>
      <c r="UOT172" s="355"/>
      <c r="UOU172" s="355"/>
      <c r="UOV172" s="355"/>
      <c r="UOW172" s="355"/>
      <c r="UOX172" s="355"/>
      <c r="UOY172" s="355"/>
      <c r="UOZ172" s="355"/>
      <c r="UPA172" s="355"/>
      <c r="UPB172" s="355"/>
      <c r="UPC172" s="355"/>
      <c r="UPD172" s="355"/>
      <c r="UPE172" s="355"/>
      <c r="UPF172" s="355"/>
      <c r="UPG172" s="355"/>
      <c r="UPH172" s="355"/>
      <c r="UPI172" s="355"/>
      <c r="UPJ172" s="355"/>
      <c r="UPK172" s="355"/>
      <c r="UPL172" s="355"/>
      <c r="UPM172" s="355"/>
      <c r="UPN172" s="355"/>
      <c r="UPO172" s="355"/>
      <c r="UPP172" s="355"/>
      <c r="UPQ172" s="355"/>
      <c r="UPR172" s="355"/>
      <c r="UPS172" s="355"/>
      <c r="UPT172" s="355"/>
      <c r="UPU172" s="355"/>
      <c r="UPV172" s="355"/>
      <c r="UPW172" s="355"/>
      <c r="UPX172" s="355"/>
      <c r="UPY172" s="355"/>
      <c r="UPZ172" s="355"/>
      <c r="UQA172" s="355"/>
      <c r="UQB172" s="355"/>
      <c r="UQC172" s="355"/>
      <c r="UQD172" s="355"/>
      <c r="UQE172" s="355"/>
      <c r="UQF172" s="355"/>
      <c r="UQG172" s="355"/>
      <c r="UQH172" s="355"/>
      <c r="UQI172" s="355"/>
      <c r="UQJ172" s="355"/>
      <c r="UQK172" s="355"/>
      <c r="UQL172" s="355"/>
      <c r="UQM172" s="355"/>
      <c r="UQN172" s="355"/>
      <c r="UQO172" s="355"/>
      <c r="UQP172" s="355"/>
      <c r="UQQ172" s="355"/>
      <c r="UQR172" s="355"/>
      <c r="UQS172" s="355"/>
      <c r="UQT172" s="355"/>
      <c r="UQU172" s="355"/>
      <c r="UQV172" s="355"/>
      <c r="UQW172" s="355"/>
      <c r="UQX172" s="355"/>
      <c r="UQY172" s="355"/>
      <c r="UQZ172" s="355"/>
      <c r="URA172" s="355"/>
      <c r="URB172" s="355"/>
      <c r="URC172" s="355"/>
      <c r="URD172" s="355"/>
      <c r="URE172" s="355"/>
      <c r="URF172" s="355"/>
      <c r="URG172" s="355"/>
      <c r="URH172" s="355"/>
      <c r="URI172" s="355"/>
      <c r="URJ172" s="355"/>
      <c r="URK172" s="355"/>
      <c r="URL172" s="355"/>
      <c r="URM172" s="355"/>
      <c r="URN172" s="355"/>
      <c r="URO172" s="355"/>
      <c r="URP172" s="355"/>
      <c r="URQ172" s="355"/>
      <c r="URR172" s="355"/>
      <c r="URS172" s="355"/>
      <c r="URT172" s="355"/>
      <c r="URU172" s="355"/>
      <c r="URV172" s="355"/>
      <c r="URW172" s="355"/>
      <c r="URX172" s="355"/>
      <c r="URY172" s="355"/>
      <c r="URZ172" s="355"/>
      <c r="USA172" s="355"/>
      <c r="USB172" s="355"/>
      <c r="USC172" s="355"/>
      <c r="USD172" s="355"/>
      <c r="USE172" s="355"/>
      <c r="USF172" s="355"/>
      <c r="USG172" s="355"/>
      <c r="USH172" s="355"/>
      <c r="USI172" s="355"/>
      <c r="USJ172" s="355"/>
      <c r="USK172" s="355"/>
      <c r="USL172" s="355"/>
      <c r="USM172" s="355"/>
      <c r="USN172" s="355"/>
      <c r="USO172" s="355"/>
      <c r="USP172" s="355"/>
      <c r="USQ172" s="355"/>
      <c r="USR172" s="355"/>
      <c r="USS172" s="355"/>
      <c r="UST172" s="355"/>
      <c r="USU172" s="355"/>
      <c r="USV172" s="355"/>
      <c r="USW172" s="355"/>
      <c r="USX172" s="355"/>
      <c r="USY172" s="355"/>
      <c r="USZ172" s="355"/>
      <c r="UTA172" s="355"/>
      <c r="UTB172" s="355"/>
      <c r="UTC172" s="355"/>
      <c r="UTD172" s="355"/>
      <c r="UTE172" s="355"/>
      <c r="UTF172" s="355"/>
      <c r="UTG172" s="355"/>
      <c r="UTH172" s="355"/>
      <c r="UTI172" s="355"/>
      <c r="UTJ172" s="355"/>
      <c r="UTK172" s="355"/>
      <c r="UTL172" s="355"/>
      <c r="UTM172" s="355"/>
      <c r="UTN172" s="355"/>
      <c r="UTO172" s="355"/>
      <c r="UTP172" s="355"/>
      <c r="UTQ172" s="355"/>
      <c r="UTR172" s="355"/>
      <c r="UTS172" s="355"/>
      <c r="UTT172" s="355"/>
      <c r="UTU172" s="355"/>
      <c r="UTV172" s="355"/>
      <c r="UTW172" s="355"/>
      <c r="UTX172" s="355"/>
      <c r="UTY172" s="355"/>
      <c r="UTZ172" s="355"/>
      <c r="UUA172" s="355"/>
      <c r="UUB172" s="355"/>
      <c r="UUC172" s="355"/>
      <c r="UUD172" s="355"/>
      <c r="UUE172" s="355"/>
      <c r="UUF172" s="355"/>
      <c r="UUG172" s="355"/>
      <c r="UUH172" s="355"/>
      <c r="UUI172" s="355"/>
      <c r="UUJ172" s="355"/>
      <c r="UUK172" s="355"/>
      <c r="UUL172" s="355"/>
      <c r="UUM172" s="355"/>
      <c r="UUN172" s="355"/>
      <c r="UUO172" s="355"/>
      <c r="UUP172" s="355"/>
      <c r="UUQ172" s="355"/>
      <c r="UUR172" s="355"/>
      <c r="UUS172" s="355"/>
      <c r="UUT172" s="355"/>
      <c r="UUU172" s="355"/>
      <c r="UUV172" s="355"/>
      <c r="UUW172" s="355"/>
      <c r="UUX172" s="355"/>
      <c r="UUY172" s="355"/>
      <c r="UUZ172" s="355"/>
      <c r="UVA172" s="355"/>
      <c r="UVB172" s="355"/>
      <c r="UVC172" s="355"/>
      <c r="UVD172" s="355"/>
      <c r="UVE172" s="355"/>
      <c r="UVF172" s="355"/>
      <c r="UVG172" s="355"/>
      <c r="UVH172" s="355"/>
      <c r="UVI172" s="355"/>
      <c r="UVJ172" s="355"/>
      <c r="UVK172" s="355"/>
      <c r="UVL172" s="355"/>
      <c r="UVM172" s="355"/>
      <c r="UVN172" s="355"/>
      <c r="UVO172" s="355"/>
      <c r="UVP172" s="355"/>
      <c r="UVQ172" s="355"/>
      <c r="UVR172" s="355"/>
      <c r="UVS172" s="355"/>
      <c r="UVT172" s="355"/>
      <c r="UVU172" s="355"/>
      <c r="UVV172" s="355"/>
      <c r="UVW172" s="355"/>
      <c r="UVX172" s="355"/>
      <c r="UVY172" s="355"/>
      <c r="UVZ172" s="355"/>
      <c r="UWA172" s="355"/>
      <c r="UWB172" s="355"/>
      <c r="UWC172" s="355"/>
      <c r="UWD172" s="355"/>
      <c r="UWE172" s="355"/>
      <c r="UWF172" s="355"/>
      <c r="UWG172" s="355"/>
      <c r="UWH172" s="355"/>
      <c r="UWI172" s="355"/>
      <c r="UWJ172" s="355"/>
      <c r="UWK172" s="355"/>
      <c r="UWL172" s="355"/>
      <c r="UWM172" s="355"/>
      <c r="UWN172" s="355"/>
      <c r="UWO172" s="355"/>
      <c r="UWP172" s="355"/>
      <c r="UWQ172" s="355"/>
      <c r="UWR172" s="355"/>
      <c r="UWS172" s="355"/>
      <c r="UWT172" s="355"/>
      <c r="UWU172" s="355"/>
      <c r="UWV172" s="355"/>
      <c r="UWW172" s="355"/>
      <c r="UWX172" s="355"/>
      <c r="UWY172" s="355"/>
      <c r="UWZ172" s="355"/>
      <c r="UXA172" s="355"/>
      <c r="UXB172" s="355"/>
      <c r="UXC172" s="355"/>
      <c r="UXD172" s="355"/>
      <c r="UXE172" s="355"/>
      <c r="UXF172" s="355"/>
      <c r="UXG172" s="355"/>
      <c r="UXH172" s="355"/>
      <c r="UXI172" s="355"/>
      <c r="UXJ172" s="355"/>
      <c r="UXK172" s="355"/>
      <c r="UXL172" s="355"/>
      <c r="UXM172" s="355"/>
      <c r="UXN172" s="355"/>
      <c r="UXO172" s="355"/>
      <c r="UXP172" s="355"/>
      <c r="UXQ172" s="355"/>
      <c r="UXR172" s="355"/>
      <c r="UXS172" s="355"/>
      <c r="UXT172" s="355"/>
      <c r="UXU172" s="355"/>
      <c r="UXV172" s="355"/>
      <c r="UXW172" s="355"/>
      <c r="UXX172" s="355"/>
      <c r="UXY172" s="355"/>
      <c r="UXZ172" s="355"/>
      <c r="UYA172" s="355"/>
      <c r="UYB172" s="355"/>
      <c r="UYC172" s="355"/>
      <c r="UYD172" s="355"/>
      <c r="UYE172" s="355"/>
      <c r="UYL172" s="355"/>
      <c r="UYM172" s="355"/>
      <c r="UYN172" s="355"/>
      <c r="UYO172" s="355"/>
      <c r="UYP172" s="355"/>
      <c r="UYQ172" s="355"/>
      <c r="UYR172" s="355"/>
      <c r="UYS172" s="355"/>
      <c r="UYT172" s="355"/>
      <c r="UYU172" s="355"/>
      <c r="UYV172" s="355"/>
      <c r="UYW172" s="355"/>
      <c r="UYX172" s="355"/>
      <c r="UYY172" s="355"/>
      <c r="UYZ172" s="355"/>
      <c r="UZA172" s="355"/>
      <c r="UZB172" s="355"/>
      <c r="UZC172" s="355"/>
      <c r="UZD172" s="355"/>
      <c r="UZE172" s="355"/>
      <c r="UZF172" s="355"/>
      <c r="UZG172" s="355"/>
      <c r="UZH172" s="355"/>
      <c r="UZI172" s="355"/>
      <c r="UZJ172" s="355"/>
      <c r="UZK172" s="355"/>
      <c r="UZL172" s="355"/>
      <c r="UZM172" s="355"/>
      <c r="UZN172" s="355"/>
      <c r="UZO172" s="355"/>
      <c r="UZP172" s="355"/>
      <c r="UZQ172" s="355"/>
      <c r="UZR172" s="355"/>
      <c r="UZS172" s="355"/>
      <c r="UZT172" s="355"/>
      <c r="UZU172" s="355"/>
      <c r="UZV172" s="355"/>
      <c r="UZW172" s="355"/>
      <c r="UZX172" s="355"/>
      <c r="UZY172" s="355"/>
      <c r="UZZ172" s="355"/>
      <c r="VAA172" s="355"/>
      <c r="VAB172" s="355"/>
      <c r="VAC172" s="355"/>
      <c r="VAD172" s="355"/>
      <c r="VAE172" s="355"/>
      <c r="VAF172" s="355"/>
      <c r="VAG172" s="355"/>
      <c r="VAH172" s="355"/>
      <c r="VAI172" s="355"/>
      <c r="VAJ172" s="355"/>
      <c r="VAK172" s="355"/>
      <c r="VAL172" s="355"/>
      <c r="VAM172" s="355"/>
      <c r="VAN172" s="355"/>
      <c r="VAO172" s="355"/>
      <c r="VAP172" s="355"/>
      <c r="VAQ172" s="355"/>
      <c r="VAR172" s="355"/>
      <c r="VAS172" s="355"/>
      <c r="VAT172" s="355"/>
      <c r="VAU172" s="355"/>
      <c r="VAV172" s="355"/>
      <c r="VAW172" s="355"/>
      <c r="VAX172" s="355"/>
      <c r="VAY172" s="355"/>
      <c r="VAZ172" s="355"/>
      <c r="VBA172" s="355"/>
      <c r="VBB172" s="355"/>
      <c r="VBC172" s="355"/>
      <c r="VBD172" s="355"/>
      <c r="VBE172" s="355"/>
      <c r="VBF172" s="355"/>
      <c r="VBG172" s="355"/>
      <c r="VBH172" s="355"/>
      <c r="VBI172" s="355"/>
      <c r="VBJ172" s="355"/>
      <c r="VBK172" s="355"/>
      <c r="VBL172" s="355"/>
      <c r="VBM172" s="355"/>
      <c r="VBN172" s="355"/>
      <c r="VBO172" s="355"/>
      <c r="VBP172" s="355"/>
      <c r="VBQ172" s="355"/>
      <c r="VBR172" s="355"/>
      <c r="VBS172" s="355"/>
      <c r="VBT172" s="355"/>
      <c r="VBU172" s="355"/>
      <c r="VBV172" s="355"/>
      <c r="VBW172" s="355"/>
      <c r="VBX172" s="355"/>
      <c r="VBY172" s="355"/>
      <c r="VBZ172" s="355"/>
      <c r="VCA172" s="355"/>
      <c r="VCB172" s="355"/>
      <c r="VCC172" s="355"/>
      <c r="VCD172" s="355"/>
      <c r="VCE172" s="355"/>
      <c r="VCF172" s="355"/>
      <c r="VCG172" s="355"/>
      <c r="VCH172" s="355"/>
      <c r="VCI172" s="355"/>
      <c r="VCJ172" s="355"/>
      <c r="VCK172" s="355"/>
      <c r="VCL172" s="355"/>
      <c r="VCM172" s="355"/>
      <c r="VCN172" s="355"/>
      <c r="VCO172" s="355"/>
      <c r="VCP172" s="355"/>
      <c r="VCQ172" s="355"/>
      <c r="VCR172" s="355"/>
      <c r="VCS172" s="355"/>
      <c r="VCT172" s="355"/>
      <c r="VCU172" s="355"/>
      <c r="VCV172" s="355"/>
      <c r="VCW172" s="355"/>
      <c r="VCX172" s="355"/>
      <c r="VCY172" s="355"/>
      <c r="VCZ172" s="355"/>
      <c r="VDA172" s="355"/>
      <c r="VDB172" s="355"/>
      <c r="VDC172" s="355"/>
      <c r="VDD172" s="355"/>
      <c r="VDE172" s="355"/>
      <c r="VDF172" s="355"/>
      <c r="VDG172" s="355"/>
      <c r="VDH172" s="355"/>
      <c r="VDI172" s="355"/>
      <c r="VDJ172" s="355"/>
      <c r="VDK172" s="355"/>
      <c r="VDL172" s="355"/>
      <c r="VDM172" s="355"/>
      <c r="VDN172" s="355"/>
      <c r="VDO172" s="355"/>
      <c r="VDP172" s="355"/>
      <c r="VDQ172" s="355"/>
      <c r="VDR172" s="355"/>
      <c r="VDS172" s="355"/>
      <c r="VDT172" s="355"/>
      <c r="VDU172" s="355"/>
      <c r="VDV172" s="355"/>
      <c r="VDW172" s="355"/>
      <c r="VDX172" s="355"/>
      <c r="VDY172" s="355"/>
      <c r="VDZ172" s="355"/>
      <c r="VEA172" s="355"/>
      <c r="VEB172" s="355"/>
      <c r="VEC172" s="355"/>
      <c r="VED172" s="355"/>
      <c r="VEE172" s="355"/>
      <c r="VEF172" s="355"/>
      <c r="VEG172" s="355"/>
      <c r="VEH172" s="355"/>
      <c r="VEI172" s="355"/>
      <c r="VEJ172" s="355"/>
      <c r="VEK172" s="355"/>
      <c r="VEL172" s="355"/>
      <c r="VEM172" s="355"/>
      <c r="VEN172" s="355"/>
      <c r="VEO172" s="355"/>
      <c r="VEP172" s="355"/>
      <c r="VEQ172" s="355"/>
      <c r="VER172" s="355"/>
      <c r="VES172" s="355"/>
      <c r="VET172" s="355"/>
      <c r="VEU172" s="355"/>
      <c r="VEV172" s="355"/>
      <c r="VEW172" s="355"/>
      <c r="VEX172" s="355"/>
      <c r="VEY172" s="355"/>
      <c r="VEZ172" s="355"/>
      <c r="VFA172" s="355"/>
      <c r="VFB172" s="355"/>
      <c r="VFC172" s="355"/>
      <c r="VFD172" s="355"/>
      <c r="VFE172" s="355"/>
      <c r="VFF172" s="355"/>
      <c r="VFG172" s="355"/>
      <c r="VFH172" s="355"/>
      <c r="VFI172" s="355"/>
      <c r="VFJ172" s="355"/>
      <c r="VFK172" s="355"/>
      <c r="VFL172" s="355"/>
      <c r="VFM172" s="355"/>
      <c r="VFN172" s="355"/>
      <c r="VFO172" s="355"/>
      <c r="VFP172" s="355"/>
      <c r="VFQ172" s="355"/>
      <c r="VFR172" s="355"/>
      <c r="VFS172" s="355"/>
      <c r="VFT172" s="355"/>
      <c r="VFU172" s="355"/>
      <c r="VFV172" s="355"/>
      <c r="VFW172" s="355"/>
      <c r="VFX172" s="355"/>
      <c r="VFY172" s="355"/>
      <c r="VFZ172" s="355"/>
      <c r="VGA172" s="355"/>
      <c r="VGB172" s="355"/>
      <c r="VGC172" s="355"/>
      <c r="VGD172" s="355"/>
      <c r="VGE172" s="355"/>
      <c r="VGF172" s="355"/>
      <c r="VGG172" s="355"/>
      <c r="VGH172" s="355"/>
      <c r="VGI172" s="355"/>
      <c r="VGJ172" s="355"/>
      <c r="VGK172" s="355"/>
      <c r="VGL172" s="355"/>
      <c r="VGM172" s="355"/>
      <c r="VGN172" s="355"/>
      <c r="VGO172" s="355"/>
      <c r="VGP172" s="355"/>
      <c r="VGQ172" s="355"/>
      <c r="VGR172" s="355"/>
      <c r="VGS172" s="355"/>
      <c r="VGT172" s="355"/>
      <c r="VGU172" s="355"/>
      <c r="VGV172" s="355"/>
      <c r="VGW172" s="355"/>
      <c r="VGX172" s="355"/>
      <c r="VGY172" s="355"/>
      <c r="VGZ172" s="355"/>
      <c r="VHA172" s="355"/>
      <c r="VHB172" s="355"/>
      <c r="VHC172" s="355"/>
      <c r="VHD172" s="355"/>
      <c r="VHE172" s="355"/>
      <c r="VHF172" s="355"/>
      <c r="VHG172" s="355"/>
      <c r="VHH172" s="355"/>
      <c r="VHI172" s="355"/>
      <c r="VHJ172" s="355"/>
      <c r="VHK172" s="355"/>
      <c r="VHL172" s="355"/>
      <c r="VHM172" s="355"/>
      <c r="VHN172" s="355"/>
      <c r="VHO172" s="355"/>
      <c r="VHP172" s="355"/>
      <c r="VHQ172" s="355"/>
      <c r="VHR172" s="355"/>
      <c r="VHS172" s="355"/>
      <c r="VHT172" s="355"/>
      <c r="VHU172" s="355"/>
      <c r="VHV172" s="355"/>
      <c r="VHW172" s="355"/>
      <c r="VHX172" s="355"/>
      <c r="VHY172" s="355"/>
      <c r="VHZ172" s="355"/>
      <c r="VIA172" s="355"/>
      <c r="VIH172" s="355"/>
      <c r="VII172" s="355"/>
      <c r="VIJ172" s="355"/>
      <c r="VIK172" s="355"/>
      <c r="VIL172" s="355"/>
      <c r="VIM172" s="355"/>
      <c r="VIN172" s="355"/>
      <c r="VIO172" s="355"/>
      <c r="VIP172" s="355"/>
      <c r="VIQ172" s="355"/>
      <c r="VIR172" s="355"/>
      <c r="VIS172" s="355"/>
      <c r="VIT172" s="355"/>
      <c r="VIU172" s="355"/>
      <c r="VIV172" s="355"/>
      <c r="VIW172" s="355"/>
      <c r="VIX172" s="355"/>
      <c r="VIY172" s="355"/>
      <c r="VIZ172" s="355"/>
      <c r="VJA172" s="355"/>
      <c r="VJB172" s="355"/>
      <c r="VJC172" s="355"/>
      <c r="VJD172" s="355"/>
      <c r="VJE172" s="355"/>
      <c r="VJF172" s="355"/>
      <c r="VJG172" s="355"/>
      <c r="VJH172" s="355"/>
      <c r="VJI172" s="355"/>
      <c r="VJJ172" s="355"/>
      <c r="VJK172" s="355"/>
      <c r="VJL172" s="355"/>
      <c r="VJM172" s="355"/>
      <c r="VJN172" s="355"/>
      <c r="VJO172" s="355"/>
      <c r="VJP172" s="355"/>
      <c r="VJQ172" s="355"/>
      <c r="VJR172" s="355"/>
      <c r="VJS172" s="355"/>
      <c r="VJT172" s="355"/>
      <c r="VJU172" s="355"/>
      <c r="VJV172" s="355"/>
      <c r="VJW172" s="355"/>
      <c r="VJX172" s="355"/>
      <c r="VJY172" s="355"/>
      <c r="VJZ172" s="355"/>
      <c r="VKA172" s="355"/>
      <c r="VKB172" s="355"/>
      <c r="VKC172" s="355"/>
      <c r="VKD172" s="355"/>
      <c r="VKE172" s="355"/>
      <c r="VKF172" s="355"/>
      <c r="VKG172" s="355"/>
      <c r="VKH172" s="355"/>
      <c r="VKI172" s="355"/>
      <c r="VKJ172" s="355"/>
      <c r="VKK172" s="355"/>
      <c r="VKL172" s="355"/>
      <c r="VKM172" s="355"/>
      <c r="VKN172" s="355"/>
      <c r="VKO172" s="355"/>
      <c r="VKP172" s="355"/>
      <c r="VKQ172" s="355"/>
      <c r="VKR172" s="355"/>
      <c r="VKS172" s="355"/>
      <c r="VKT172" s="355"/>
      <c r="VKU172" s="355"/>
      <c r="VKV172" s="355"/>
      <c r="VKW172" s="355"/>
      <c r="VKX172" s="355"/>
      <c r="VKY172" s="355"/>
      <c r="VKZ172" s="355"/>
      <c r="VLA172" s="355"/>
      <c r="VLB172" s="355"/>
      <c r="VLC172" s="355"/>
      <c r="VLD172" s="355"/>
      <c r="VLE172" s="355"/>
      <c r="VLF172" s="355"/>
      <c r="VLG172" s="355"/>
      <c r="VLH172" s="355"/>
      <c r="VLI172" s="355"/>
      <c r="VLJ172" s="355"/>
      <c r="VLK172" s="355"/>
      <c r="VLL172" s="355"/>
      <c r="VLM172" s="355"/>
      <c r="VLN172" s="355"/>
      <c r="VLO172" s="355"/>
      <c r="VLP172" s="355"/>
      <c r="VLQ172" s="355"/>
      <c r="VLR172" s="355"/>
      <c r="VLS172" s="355"/>
      <c r="VLT172" s="355"/>
      <c r="VLU172" s="355"/>
      <c r="VLV172" s="355"/>
      <c r="VLW172" s="355"/>
      <c r="VLX172" s="355"/>
      <c r="VLY172" s="355"/>
      <c r="VLZ172" s="355"/>
      <c r="VMA172" s="355"/>
      <c r="VMB172" s="355"/>
      <c r="VMC172" s="355"/>
      <c r="VMD172" s="355"/>
      <c r="VME172" s="355"/>
      <c r="VMF172" s="355"/>
      <c r="VMG172" s="355"/>
      <c r="VMH172" s="355"/>
      <c r="VMI172" s="355"/>
      <c r="VMJ172" s="355"/>
      <c r="VMK172" s="355"/>
      <c r="VML172" s="355"/>
      <c r="VMM172" s="355"/>
      <c r="VMN172" s="355"/>
      <c r="VMO172" s="355"/>
      <c r="VMP172" s="355"/>
      <c r="VMQ172" s="355"/>
      <c r="VMR172" s="355"/>
      <c r="VMS172" s="355"/>
      <c r="VMT172" s="355"/>
      <c r="VMU172" s="355"/>
      <c r="VMV172" s="355"/>
      <c r="VMW172" s="355"/>
      <c r="VMX172" s="355"/>
      <c r="VMY172" s="355"/>
      <c r="VMZ172" s="355"/>
      <c r="VNA172" s="355"/>
      <c r="VNB172" s="355"/>
      <c r="VNC172" s="355"/>
      <c r="VND172" s="355"/>
      <c r="VNE172" s="355"/>
      <c r="VNF172" s="355"/>
      <c r="VNG172" s="355"/>
      <c r="VNH172" s="355"/>
      <c r="VNI172" s="355"/>
      <c r="VNJ172" s="355"/>
      <c r="VNK172" s="355"/>
      <c r="VNL172" s="355"/>
      <c r="VNM172" s="355"/>
      <c r="VNN172" s="355"/>
      <c r="VNO172" s="355"/>
      <c r="VNP172" s="355"/>
      <c r="VNQ172" s="355"/>
      <c r="VNR172" s="355"/>
      <c r="VNS172" s="355"/>
      <c r="VNT172" s="355"/>
      <c r="VNU172" s="355"/>
      <c r="VNV172" s="355"/>
      <c r="VNW172" s="355"/>
      <c r="VNX172" s="355"/>
      <c r="VNY172" s="355"/>
      <c r="VNZ172" s="355"/>
      <c r="VOA172" s="355"/>
      <c r="VOB172" s="355"/>
      <c r="VOC172" s="355"/>
      <c r="VOD172" s="355"/>
      <c r="VOE172" s="355"/>
      <c r="VOF172" s="355"/>
      <c r="VOG172" s="355"/>
      <c r="VOH172" s="355"/>
      <c r="VOI172" s="355"/>
      <c r="VOJ172" s="355"/>
      <c r="VOK172" s="355"/>
      <c r="VOL172" s="355"/>
      <c r="VOM172" s="355"/>
      <c r="VON172" s="355"/>
      <c r="VOO172" s="355"/>
      <c r="VOP172" s="355"/>
      <c r="VOQ172" s="355"/>
      <c r="VOR172" s="355"/>
      <c r="VOS172" s="355"/>
      <c r="VOT172" s="355"/>
      <c r="VOU172" s="355"/>
      <c r="VOV172" s="355"/>
      <c r="VOW172" s="355"/>
      <c r="VOX172" s="355"/>
      <c r="VOY172" s="355"/>
      <c r="VOZ172" s="355"/>
      <c r="VPA172" s="355"/>
      <c r="VPB172" s="355"/>
      <c r="VPC172" s="355"/>
      <c r="VPD172" s="355"/>
      <c r="VPE172" s="355"/>
      <c r="VPF172" s="355"/>
      <c r="VPG172" s="355"/>
      <c r="VPH172" s="355"/>
      <c r="VPI172" s="355"/>
      <c r="VPJ172" s="355"/>
      <c r="VPK172" s="355"/>
      <c r="VPL172" s="355"/>
      <c r="VPM172" s="355"/>
      <c r="VPN172" s="355"/>
      <c r="VPO172" s="355"/>
      <c r="VPP172" s="355"/>
      <c r="VPQ172" s="355"/>
      <c r="VPR172" s="355"/>
      <c r="VPS172" s="355"/>
      <c r="VPT172" s="355"/>
      <c r="VPU172" s="355"/>
      <c r="VPV172" s="355"/>
      <c r="VPW172" s="355"/>
      <c r="VPX172" s="355"/>
      <c r="VPY172" s="355"/>
      <c r="VPZ172" s="355"/>
      <c r="VQA172" s="355"/>
      <c r="VQB172" s="355"/>
      <c r="VQC172" s="355"/>
      <c r="VQD172" s="355"/>
      <c r="VQE172" s="355"/>
      <c r="VQF172" s="355"/>
      <c r="VQG172" s="355"/>
      <c r="VQH172" s="355"/>
      <c r="VQI172" s="355"/>
      <c r="VQJ172" s="355"/>
      <c r="VQK172" s="355"/>
      <c r="VQL172" s="355"/>
      <c r="VQM172" s="355"/>
      <c r="VQN172" s="355"/>
      <c r="VQO172" s="355"/>
      <c r="VQP172" s="355"/>
      <c r="VQQ172" s="355"/>
      <c r="VQR172" s="355"/>
      <c r="VQS172" s="355"/>
      <c r="VQT172" s="355"/>
      <c r="VQU172" s="355"/>
      <c r="VQV172" s="355"/>
      <c r="VQW172" s="355"/>
      <c r="VQX172" s="355"/>
      <c r="VQY172" s="355"/>
      <c r="VQZ172" s="355"/>
      <c r="VRA172" s="355"/>
      <c r="VRB172" s="355"/>
      <c r="VRC172" s="355"/>
      <c r="VRD172" s="355"/>
      <c r="VRE172" s="355"/>
      <c r="VRF172" s="355"/>
      <c r="VRG172" s="355"/>
      <c r="VRH172" s="355"/>
      <c r="VRI172" s="355"/>
      <c r="VRJ172" s="355"/>
      <c r="VRK172" s="355"/>
      <c r="VRL172" s="355"/>
      <c r="VRM172" s="355"/>
      <c r="VRN172" s="355"/>
      <c r="VRO172" s="355"/>
      <c r="VRP172" s="355"/>
      <c r="VRQ172" s="355"/>
      <c r="VRR172" s="355"/>
      <c r="VRS172" s="355"/>
      <c r="VRT172" s="355"/>
      <c r="VRU172" s="355"/>
      <c r="VRV172" s="355"/>
      <c r="VRW172" s="355"/>
      <c r="VSD172" s="355"/>
      <c r="VSE172" s="355"/>
      <c r="VSF172" s="355"/>
      <c r="VSG172" s="355"/>
      <c r="VSH172" s="355"/>
      <c r="VSI172" s="355"/>
      <c r="VSJ172" s="355"/>
      <c r="VSK172" s="355"/>
      <c r="VSL172" s="355"/>
      <c r="VSM172" s="355"/>
      <c r="VSN172" s="355"/>
      <c r="VSO172" s="355"/>
      <c r="VSP172" s="355"/>
      <c r="VSQ172" s="355"/>
      <c r="VSR172" s="355"/>
      <c r="VSS172" s="355"/>
      <c r="VST172" s="355"/>
      <c r="VSU172" s="355"/>
      <c r="VSV172" s="355"/>
      <c r="VSW172" s="355"/>
      <c r="VSX172" s="355"/>
      <c r="VSY172" s="355"/>
      <c r="VSZ172" s="355"/>
      <c r="VTA172" s="355"/>
      <c r="VTB172" s="355"/>
      <c r="VTC172" s="355"/>
      <c r="VTD172" s="355"/>
      <c r="VTE172" s="355"/>
      <c r="VTF172" s="355"/>
      <c r="VTG172" s="355"/>
      <c r="VTH172" s="355"/>
      <c r="VTI172" s="355"/>
      <c r="VTJ172" s="355"/>
      <c r="VTK172" s="355"/>
      <c r="VTL172" s="355"/>
      <c r="VTM172" s="355"/>
      <c r="VTN172" s="355"/>
      <c r="VTO172" s="355"/>
      <c r="VTP172" s="355"/>
      <c r="VTQ172" s="355"/>
      <c r="VTR172" s="355"/>
      <c r="VTS172" s="355"/>
      <c r="VTT172" s="355"/>
      <c r="VTU172" s="355"/>
      <c r="VTV172" s="355"/>
      <c r="VTW172" s="355"/>
      <c r="VTX172" s="355"/>
      <c r="VTY172" s="355"/>
      <c r="VTZ172" s="355"/>
      <c r="VUA172" s="355"/>
      <c r="VUB172" s="355"/>
      <c r="VUC172" s="355"/>
      <c r="VUD172" s="355"/>
      <c r="VUE172" s="355"/>
      <c r="VUF172" s="355"/>
      <c r="VUG172" s="355"/>
      <c r="VUH172" s="355"/>
      <c r="VUI172" s="355"/>
      <c r="VUJ172" s="355"/>
      <c r="VUK172" s="355"/>
      <c r="VUL172" s="355"/>
      <c r="VUM172" s="355"/>
      <c r="VUN172" s="355"/>
      <c r="VUO172" s="355"/>
      <c r="VUP172" s="355"/>
      <c r="VUQ172" s="355"/>
      <c r="VUR172" s="355"/>
      <c r="VUS172" s="355"/>
      <c r="VUT172" s="355"/>
      <c r="VUU172" s="355"/>
      <c r="VUV172" s="355"/>
      <c r="VUW172" s="355"/>
      <c r="VUX172" s="355"/>
      <c r="VUY172" s="355"/>
      <c r="VUZ172" s="355"/>
      <c r="VVA172" s="355"/>
      <c r="VVB172" s="355"/>
      <c r="VVC172" s="355"/>
      <c r="VVD172" s="355"/>
      <c r="VVE172" s="355"/>
      <c r="VVF172" s="355"/>
      <c r="VVG172" s="355"/>
      <c r="VVH172" s="355"/>
      <c r="VVI172" s="355"/>
      <c r="VVJ172" s="355"/>
      <c r="VVK172" s="355"/>
      <c r="VVL172" s="355"/>
      <c r="VVM172" s="355"/>
      <c r="VVN172" s="355"/>
      <c r="VVO172" s="355"/>
      <c r="VVP172" s="355"/>
      <c r="VVQ172" s="355"/>
      <c r="VVR172" s="355"/>
      <c r="VVS172" s="355"/>
      <c r="VVT172" s="355"/>
      <c r="VVU172" s="355"/>
      <c r="VVV172" s="355"/>
      <c r="VVW172" s="355"/>
      <c r="VVX172" s="355"/>
      <c r="VVY172" s="355"/>
      <c r="VVZ172" s="355"/>
      <c r="VWA172" s="355"/>
      <c r="VWB172" s="355"/>
      <c r="VWC172" s="355"/>
      <c r="VWD172" s="355"/>
      <c r="VWE172" s="355"/>
      <c r="VWF172" s="355"/>
      <c r="VWG172" s="355"/>
      <c r="VWH172" s="355"/>
      <c r="VWI172" s="355"/>
      <c r="VWJ172" s="355"/>
      <c r="VWK172" s="355"/>
      <c r="VWL172" s="355"/>
      <c r="VWM172" s="355"/>
      <c r="VWN172" s="355"/>
      <c r="VWO172" s="355"/>
      <c r="VWP172" s="355"/>
      <c r="VWQ172" s="355"/>
      <c r="VWR172" s="355"/>
      <c r="VWS172" s="355"/>
      <c r="VWT172" s="355"/>
      <c r="VWU172" s="355"/>
      <c r="VWV172" s="355"/>
      <c r="VWW172" s="355"/>
      <c r="VWX172" s="355"/>
      <c r="VWY172" s="355"/>
      <c r="VWZ172" s="355"/>
      <c r="VXA172" s="355"/>
      <c r="VXB172" s="355"/>
      <c r="VXC172" s="355"/>
      <c r="VXD172" s="355"/>
      <c r="VXE172" s="355"/>
      <c r="VXF172" s="355"/>
      <c r="VXG172" s="355"/>
      <c r="VXH172" s="355"/>
      <c r="VXI172" s="355"/>
      <c r="VXJ172" s="355"/>
      <c r="VXK172" s="355"/>
      <c r="VXL172" s="355"/>
      <c r="VXM172" s="355"/>
      <c r="VXN172" s="355"/>
      <c r="VXO172" s="355"/>
      <c r="VXP172" s="355"/>
      <c r="VXQ172" s="355"/>
      <c r="VXR172" s="355"/>
      <c r="VXS172" s="355"/>
      <c r="VXT172" s="355"/>
      <c r="VXU172" s="355"/>
      <c r="VXV172" s="355"/>
      <c r="VXW172" s="355"/>
      <c r="VXX172" s="355"/>
      <c r="VXY172" s="355"/>
      <c r="VXZ172" s="355"/>
      <c r="VYA172" s="355"/>
      <c r="VYB172" s="355"/>
      <c r="VYC172" s="355"/>
      <c r="VYD172" s="355"/>
      <c r="VYE172" s="355"/>
      <c r="VYF172" s="355"/>
      <c r="VYG172" s="355"/>
      <c r="VYH172" s="355"/>
      <c r="VYI172" s="355"/>
      <c r="VYJ172" s="355"/>
      <c r="VYK172" s="355"/>
      <c r="VYL172" s="355"/>
      <c r="VYM172" s="355"/>
      <c r="VYN172" s="355"/>
      <c r="VYO172" s="355"/>
      <c r="VYP172" s="355"/>
      <c r="VYQ172" s="355"/>
      <c r="VYR172" s="355"/>
      <c r="VYS172" s="355"/>
      <c r="VYT172" s="355"/>
      <c r="VYU172" s="355"/>
      <c r="VYV172" s="355"/>
      <c r="VYW172" s="355"/>
      <c r="VYX172" s="355"/>
      <c r="VYY172" s="355"/>
      <c r="VYZ172" s="355"/>
      <c r="VZA172" s="355"/>
      <c r="VZB172" s="355"/>
      <c r="VZC172" s="355"/>
      <c r="VZD172" s="355"/>
      <c r="VZE172" s="355"/>
      <c r="VZF172" s="355"/>
      <c r="VZG172" s="355"/>
      <c r="VZH172" s="355"/>
      <c r="VZI172" s="355"/>
      <c r="VZJ172" s="355"/>
      <c r="VZK172" s="355"/>
      <c r="VZL172" s="355"/>
      <c r="VZM172" s="355"/>
      <c r="VZN172" s="355"/>
      <c r="VZO172" s="355"/>
      <c r="VZP172" s="355"/>
      <c r="VZQ172" s="355"/>
      <c r="VZR172" s="355"/>
      <c r="VZS172" s="355"/>
      <c r="VZT172" s="355"/>
      <c r="VZU172" s="355"/>
      <c r="VZV172" s="355"/>
      <c r="VZW172" s="355"/>
      <c r="VZX172" s="355"/>
      <c r="VZY172" s="355"/>
      <c r="VZZ172" s="355"/>
      <c r="WAA172" s="355"/>
      <c r="WAB172" s="355"/>
      <c r="WAC172" s="355"/>
      <c r="WAD172" s="355"/>
      <c r="WAE172" s="355"/>
      <c r="WAF172" s="355"/>
      <c r="WAG172" s="355"/>
      <c r="WAH172" s="355"/>
      <c r="WAI172" s="355"/>
      <c r="WAJ172" s="355"/>
      <c r="WAK172" s="355"/>
      <c r="WAL172" s="355"/>
      <c r="WAM172" s="355"/>
      <c r="WAN172" s="355"/>
      <c r="WAO172" s="355"/>
      <c r="WAP172" s="355"/>
      <c r="WAQ172" s="355"/>
      <c r="WAR172" s="355"/>
      <c r="WAS172" s="355"/>
      <c r="WAT172" s="355"/>
      <c r="WAU172" s="355"/>
      <c r="WAV172" s="355"/>
      <c r="WAW172" s="355"/>
      <c r="WAX172" s="355"/>
      <c r="WAY172" s="355"/>
      <c r="WAZ172" s="355"/>
      <c r="WBA172" s="355"/>
      <c r="WBB172" s="355"/>
      <c r="WBC172" s="355"/>
      <c r="WBD172" s="355"/>
      <c r="WBE172" s="355"/>
      <c r="WBF172" s="355"/>
      <c r="WBG172" s="355"/>
      <c r="WBH172" s="355"/>
      <c r="WBI172" s="355"/>
      <c r="WBJ172" s="355"/>
      <c r="WBK172" s="355"/>
      <c r="WBL172" s="355"/>
      <c r="WBM172" s="355"/>
      <c r="WBN172" s="355"/>
      <c r="WBO172" s="355"/>
      <c r="WBP172" s="355"/>
      <c r="WBQ172" s="355"/>
      <c r="WBR172" s="355"/>
      <c r="WBS172" s="355"/>
      <c r="WBZ172" s="355"/>
      <c r="WCA172" s="355"/>
      <c r="WCB172" s="355"/>
      <c r="WCC172" s="355"/>
      <c r="WCD172" s="355"/>
      <c r="WCE172" s="355"/>
      <c r="WCF172" s="355"/>
      <c r="WCG172" s="355"/>
      <c r="WCH172" s="355"/>
      <c r="WCI172" s="355"/>
      <c r="WCJ172" s="355"/>
      <c r="WCK172" s="355"/>
      <c r="WCL172" s="355"/>
      <c r="WCM172" s="355"/>
      <c r="WCN172" s="355"/>
      <c r="WCO172" s="355"/>
      <c r="WCP172" s="355"/>
      <c r="WCQ172" s="355"/>
      <c r="WCR172" s="355"/>
      <c r="WCS172" s="355"/>
      <c r="WCT172" s="355"/>
      <c r="WCU172" s="355"/>
      <c r="WCV172" s="355"/>
      <c r="WCW172" s="355"/>
      <c r="WCX172" s="355"/>
      <c r="WCY172" s="355"/>
      <c r="WCZ172" s="355"/>
      <c r="WDA172" s="355"/>
      <c r="WDB172" s="355"/>
      <c r="WDC172" s="355"/>
      <c r="WDD172" s="355"/>
      <c r="WDE172" s="355"/>
      <c r="WDF172" s="355"/>
      <c r="WDG172" s="355"/>
      <c r="WDH172" s="355"/>
      <c r="WDI172" s="355"/>
      <c r="WDJ172" s="355"/>
      <c r="WDK172" s="355"/>
      <c r="WDL172" s="355"/>
      <c r="WDM172" s="355"/>
      <c r="WDN172" s="355"/>
      <c r="WDO172" s="355"/>
      <c r="WDP172" s="355"/>
      <c r="WDQ172" s="355"/>
      <c r="WDR172" s="355"/>
      <c r="WDS172" s="355"/>
      <c r="WDT172" s="355"/>
      <c r="WDU172" s="355"/>
      <c r="WDV172" s="355"/>
      <c r="WDW172" s="355"/>
      <c r="WDX172" s="355"/>
      <c r="WDY172" s="355"/>
      <c r="WDZ172" s="355"/>
      <c r="WEA172" s="355"/>
      <c r="WEB172" s="355"/>
      <c r="WEC172" s="355"/>
      <c r="WED172" s="355"/>
      <c r="WEE172" s="355"/>
      <c r="WEF172" s="355"/>
      <c r="WEG172" s="355"/>
      <c r="WEH172" s="355"/>
      <c r="WEI172" s="355"/>
      <c r="WEJ172" s="355"/>
      <c r="WEK172" s="355"/>
      <c r="WEL172" s="355"/>
      <c r="WEM172" s="355"/>
      <c r="WEN172" s="355"/>
      <c r="WEO172" s="355"/>
      <c r="WEP172" s="355"/>
      <c r="WEQ172" s="355"/>
      <c r="WER172" s="355"/>
      <c r="WES172" s="355"/>
      <c r="WET172" s="355"/>
      <c r="WEU172" s="355"/>
      <c r="WEV172" s="355"/>
      <c r="WEW172" s="355"/>
      <c r="WEX172" s="355"/>
      <c r="WEY172" s="355"/>
      <c r="WEZ172" s="355"/>
      <c r="WFA172" s="355"/>
      <c r="WFB172" s="355"/>
      <c r="WFC172" s="355"/>
      <c r="WFD172" s="355"/>
      <c r="WFE172" s="355"/>
      <c r="WFF172" s="355"/>
      <c r="WFG172" s="355"/>
      <c r="WFH172" s="355"/>
      <c r="WFI172" s="355"/>
      <c r="WFJ172" s="355"/>
      <c r="WFK172" s="355"/>
      <c r="WFL172" s="355"/>
      <c r="WFM172" s="355"/>
      <c r="WFN172" s="355"/>
      <c r="WFO172" s="355"/>
      <c r="WFP172" s="355"/>
      <c r="WFQ172" s="355"/>
      <c r="WFR172" s="355"/>
      <c r="WFS172" s="355"/>
      <c r="WFT172" s="355"/>
      <c r="WFU172" s="355"/>
      <c r="WFV172" s="355"/>
      <c r="WFW172" s="355"/>
      <c r="WFX172" s="355"/>
      <c r="WFY172" s="355"/>
      <c r="WFZ172" s="355"/>
      <c r="WGA172" s="355"/>
      <c r="WGB172" s="355"/>
      <c r="WGC172" s="355"/>
      <c r="WGD172" s="355"/>
      <c r="WGE172" s="355"/>
      <c r="WGF172" s="355"/>
      <c r="WGG172" s="355"/>
      <c r="WGH172" s="355"/>
      <c r="WGI172" s="355"/>
      <c r="WGJ172" s="355"/>
      <c r="WGK172" s="355"/>
      <c r="WGL172" s="355"/>
      <c r="WGM172" s="355"/>
      <c r="WGN172" s="355"/>
      <c r="WGO172" s="355"/>
      <c r="WGP172" s="355"/>
      <c r="WGQ172" s="355"/>
      <c r="WGR172" s="355"/>
      <c r="WGS172" s="355"/>
      <c r="WGT172" s="355"/>
      <c r="WGU172" s="355"/>
      <c r="WGV172" s="355"/>
      <c r="WGW172" s="355"/>
      <c r="WGX172" s="355"/>
      <c r="WGY172" s="355"/>
      <c r="WGZ172" s="355"/>
      <c r="WHA172" s="355"/>
      <c r="WHB172" s="355"/>
      <c r="WHC172" s="355"/>
      <c r="WHD172" s="355"/>
      <c r="WHE172" s="355"/>
      <c r="WHF172" s="355"/>
      <c r="WHG172" s="355"/>
      <c r="WHH172" s="355"/>
      <c r="WHI172" s="355"/>
      <c r="WHJ172" s="355"/>
      <c r="WHK172" s="355"/>
      <c r="WHL172" s="355"/>
      <c r="WHM172" s="355"/>
      <c r="WHN172" s="355"/>
      <c r="WHO172" s="355"/>
      <c r="WHP172" s="355"/>
      <c r="WHQ172" s="355"/>
      <c r="WHR172" s="355"/>
      <c r="WHS172" s="355"/>
      <c r="WHT172" s="355"/>
      <c r="WHU172" s="355"/>
      <c r="WHV172" s="355"/>
      <c r="WHW172" s="355"/>
      <c r="WHX172" s="355"/>
      <c r="WHY172" s="355"/>
      <c r="WHZ172" s="355"/>
      <c r="WIA172" s="355"/>
      <c r="WIB172" s="355"/>
      <c r="WIC172" s="355"/>
      <c r="WID172" s="355"/>
      <c r="WIE172" s="355"/>
      <c r="WIF172" s="355"/>
      <c r="WIG172" s="355"/>
      <c r="WIH172" s="355"/>
      <c r="WII172" s="355"/>
      <c r="WIJ172" s="355"/>
      <c r="WIK172" s="355"/>
      <c r="WIL172" s="355"/>
      <c r="WIM172" s="355"/>
      <c r="WIN172" s="355"/>
      <c r="WIO172" s="355"/>
      <c r="WIP172" s="355"/>
      <c r="WIQ172" s="355"/>
      <c r="WIR172" s="355"/>
      <c r="WIS172" s="355"/>
      <c r="WIT172" s="355"/>
      <c r="WIU172" s="355"/>
      <c r="WIV172" s="355"/>
      <c r="WIW172" s="355"/>
      <c r="WIX172" s="355"/>
      <c r="WIY172" s="355"/>
      <c r="WIZ172" s="355"/>
      <c r="WJA172" s="355"/>
      <c r="WJB172" s="355"/>
      <c r="WJC172" s="355"/>
      <c r="WJD172" s="355"/>
      <c r="WJE172" s="355"/>
      <c r="WJF172" s="355"/>
      <c r="WJG172" s="355"/>
      <c r="WJH172" s="355"/>
      <c r="WJI172" s="355"/>
      <c r="WJJ172" s="355"/>
      <c r="WJK172" s="355"/>
      <c r="WJL172" s="355"/>
      <c r="WJM172" s="355"/>
      <c r="WJN172" s="355"/>
      <c r="WJO172" s="355"/>
      <c r="WJP172" s="355"/>
      <c r="WJQ172" s="355"/>
      <c r="WJR172" s="355"/>
      <c r="WJS172" s="355"/>
      <c r="WJT172" s="355"/>
      <c r="WJU172" s="355"/>
      <c r="WJV172" s="355"/>
      <c r="WJW172" s="355"/>
      <c r="WJX172" s="355"/>
      <c r="WJY172" s="355"/>
      <c r="WJZ172" s="355"/>
      <c r="WKA172" s="355"/>
      <c r="WKB172" s="355"/>
      <c r="WKC172" s="355"/>
      <c r="WKD172" s="355"/>
      <c r="WKE172" s="355"/>
      <c r="WKF172" s="355"/>
      <c r="WKG172" s="355"/>
      <c r="WKH172" s="355"/>
      <c r="WKI172" s="355"/>
      <c r="WKJ172" s="355"/>
      <c r="WKK172" s="355"/>
      <c r="WKL172" s="355"/>
      <c r="WKM172" s="355"/>
      <c r="WKN172" s="355"/>
      <c r="WKO172" s="355"/>
      <c r="WKP172" s="355"/>
      <c r="WKQ172" s="355"/>
      <c r="WKR172" s="355"/>
      <c r="WKS172" s="355"/>
      <c r="WKT172" s="355"/>
      <c r="WKU172" s="355"/>
      <c r="WKV172" s="355"/>
      <c r="WKW172" s="355"/>
      <c r="WKX172" s="355"/>
      <c r="WKY172" s="355"/>
      <c r="WKZ172" s="355"/>
      <c r="WLA172" s="355"/>
      <c r="WLB172" s="355"/>
      <c r="WLC172" s="355"/>
      <c r="WLD172" s="355"/>
      <c r="WLE172" s="355"/>
      <c r="WLF172" s="355"/>
      <c r="WLG172" s="355"/>
      <c r="WLH172" s="355"/>
      <c r="WLI172" s="355"/>
      <c r="WLJ172" s="355"/>
      <c r="WLK172" s="355"/>
      <c r="WLL172" s="355"/>
      <c r="WLM172" s="355"/>
      <c r="WLN172" s="355"/>
      <c r="WLO172" s="355"/>
      <c r="WLV172" s="355"/>
      <c r="WLW172" s="355"/>
      <c r="WLX172" s="355"/>
      <c r="WLY172" s="355"/>
      <c r="WLZ172" s="355"/>
      <c r="WMA172" s="355"/>
      <c r="WMB172" s="355"/>
      <c r="WMC172" s="355"/>
      <c r="WMD172" s="355"/>
      <c r="WME172" s="355"/>
      <c r="WMF172" s="355"/>
      <c r="WMG172" s="355"/>
      <c r="WMH172" s="355"/>
      <c r="WMI172" s="355"/>
      <c r="WMJ172" s="355"/>
      <c r="WMK172" s="355"/>
      <c r="WML172" s="355"/>
      <c r="WMM172" s="355"/>
      <c r="WMN172" s="355"/>
      <c r="WMO172" s="355"/>
      <c r="WMP172" s="355"/>
      <c r="WMQ172" s="355"/>
      <c r="WMR172" s="355"/>
      <c r="WMS172" s="355"/>
      <c r="WMT172" s="355"/>
      <c r="WMU172" s="355"/>
      <c r="WMV172" s="355"/>
      <c r="WMW172" s="355"/>
      <c r="WMX172" s="355"/>
      <c r="WMY172" s="355"/>
      <c r="WMZ172" s="355"/>
      <c r="WNA172" s="355"/>
      <c r="WNB172" s="355"/>
      <c r="WNC172" s="355"/>
      <c r="WND172" s="355"/>
      <c r="WNE172" s="355"/>
      <c r="WNF172" s="355"/>
      <c r="WNG172" s="355"/>
      <c r="WNH172" s="355"/>
      <c r="WNI172" s="355"/>
      <c r="WNJ172" s="355"/>
      <c r="WNK172" s="355"/>
      <c r="WNL172" s="355"/>
      <c r="WNM172" s="355"/>
      <c r="WNN172" s="355"/>
      <c r="WNO172" s="355"/>
      <c r="WNP172" s="355"/>
      <c r="WNQ172" s="355"/>
      <c r="WNR172" s="355"/>
      <c r="WNS172" s="355"/>
      <c r="WNT172" s="355"/>
      <c r="WNU172" s="355"/>
      <c r="WNV172" s="355"/>
      <c r="WNW172" s="355"/>
      <c r="WNX172" s="355"/>
      <c r="WNY172" s="355"/>
      <c r="WNZ172" s="355"/>
      <c r="WOA172" s="355"/>
      <c r="WOB172" s="355"/>
      <c r="WOC172" s="355"/>
      <c r="WOD172" s="355"/>
      <c r="WOE172" s="355"/>
      <c r="WOF172" s="355"/>
      <c r="WOG172" s="355"/>
      <c r="WOH172" s="355"/>
      <c r="WOI172" s="355"/>
      <c r="WOJ172" s="355"/>
      <c r="WOK172" s="355"/>
      <c r="WOL172" s="355"/>
      <c r="WOM172" s="355"/>
      <c r="WON172" s="355"/>
      <c r="WOO172" s="355"/>
      <c r="WOP172" s="355"/>
      <c r="WOQ172" s="355"/>
      <c r="WOR172" s="355"/>
      <c r="WOS172" s="355"/>
      <c r="WOT172" s="355"/>
      <c r="WOU172" s="355"/>
      <c r="WOV172" s="355"/>
      <c r="WOW172" s="355"/>
      <c r="WOX172" s="355"/>
      <c r="WOY172" s="355"/>
      <c r="WOZ172" s="355"/>
      <c r="WPA172" s="355"/>
      <c r="WPB172" s="355"/>
      <c r="WPC172" s="355"/>
      <c r="WPD172" s="355"/>
      <c r="WPE172" s="355"/>
      <c r="WPF172" s="355"/>
      <c r="WPG172" s="355"/>
      <c r="WPH172" s="355"/>
      <c r="WPI172" s="355"/>
      <c r="WPJ172" s="355"/>
      <c r="WPK172" s="355"/>
      <c r="WPL172" s="355"/>
      <c r="WPM172" s="355"/>
      <c r="WPN172" s="355"/>
      <c r="WPO172" s="355"/>
      <c r="WPP172" s="355"/>
      <c r="WPQ172" s="355"/>
      <c r="WPR172" s="355"/>
      <c r="WPS172" s="355"/>
      <c r="WPT172" s="355"/>
      <c r="WPU172" s="355"/>
      <c r="WPV172" s="355"/>
      <c r="WPW172" s="355"/>
      <c r="WPX172" s="355"/>
      <c r="WPY172" s="355"/>
      <c r="WPZ172" s="355"/>
      <c r="WQA172" s="355"/>
      <c r="WQB172" s="355"/>
      <c r="WQC172" s="355"/>
      <c r="WQD172" s="355"/>
      <c r="WQE172" s="355"/>
      <c r="WQF172" s="355"/>
      <c r="WQG172" s="355"/>
      <c r="WQH172" s="355"/>
      <c r="WQI172" s="355"/>
      <c r="WQJ172" s="355"/>
      <c r="WQK172" s="355"/>
      <c r="WQL172" s="355"/>
      <c r="WQM172" s="355"/>
      <c r="WQN172" s="355"/>
      <c r="WQO172" s="355"/>
      <c r="WQP172" s="355"/>
      <c r="WQQ172" s="355"/>
      <c r="WQR172" s="355"/>
      <c r="WQS172" s="355"/>
      <c r="WQT172" s="355"/>
      <c r="WQU172" s="355"/>
      <c r="WQV172" s="355"/>
      <c r="WQW172" s="355"/>
      <c r="WQX172" s="355"/>
      <c r="WQY172" s="355"/>
      <c r="WQZ172" s="355"/>
      <c r="WRA172" s="355"/>
      <c r="WRB172" s="355"/>
      <c r="WRC172" s="355"/>
      <c r="WRD172" s="355"/>
      <c r="WRE172" s="355"/>
      <c r="WRF172" s="355"/>
      <c r="WRG172" s="355"/>
      <c r="WRH172" s="355"/>
      <c r="WRI172" s="355"/>
      <c r="WRJ172" s="355"/>
      <c r="WRK172" s="355"/>
      <c r="WRL172" s="355"/>
      <c r="WRM172" s="355"/>
      <c r="WRN172" s="355"/>
      <c r="WRO172" s="355"/>
      <c r="WRP172" s="355"/>
      <c r="WRQ172" s="355"/>
      <c r="WRR172" s="355"/>
      <c r="WRS172" s="355"/>
      <c r="WRT172" s="355"/>
      <c r="WRU172" s="355"/>
      <c r="WRV172" s="355"/>
      <c r="WRW172" s="355"/>
      <c r="WRX172" s="355"/>
      <c r="WRY172" s="355"/>
      <c r="WRZ172" s="355"/>
      <c r="WSA172" s="355"/>
      <c r="WSB172" s="355"/>
      <c r="WSC172" s="355"/>
      <c r="WSD172" s="355"/>
      <c r="WSE172" s="355"/>
      <c r="WSF172" s="355"/>
      <c r="WSG172" s="355"/>
      <c r="WSH172" s="355"/>
      <c r="WSI172" s="355"/>
      <c r="WSJ172" s="355"/>
      <c r="WSK172" s="355"/>
      <c r="WSL172" s="355"/>
      <c r="WSM172" s="355"/>
      <c r="WSN172" s="355"/>
      <c r="WSO172" s="355"/>
      <c r="WSP172" s="355"/>
      <c r="WSQ172" s="355"/>
      <c r="WSR172" s="355"/>
      <c r="WSS172" s="355"/>
      <c r="WST172" s="355"/>
      <c r="WSU172" s="355"/>
      <c r="WSV172" s="355"/>
      <c r="WSW172" s="355"/>
      <c r="WSX172" s="355"/>
      <c r="WSY172" s="355"/>
      <c r="WSZ172" s="355"/>
      <c r="WTA172" s="355"/>
      <c r="WTB172" s="355"/>
      <c r="WTC172" s="355"/>
      <c r="WTD172" s="355"/>
      <c r="WTE172" s="355"/>
      <c r="WTF172" s="355"/>
      <c r="WTG172" s="355"/>
      <c r="WTH172" s="355"/>
      <c r="WTI172" s="355"/>
      <c r="WTJ172" s="355"/>
      <c r="WTK172" s="355"/>
      <c r="WTL172" s="355"/>
      <c r="WTM172" s="355"/>
      <c r="WTN172" s="355"/>
      <c r="WTO172" s="355"/>
      <c r="WTP172" s="355"/>
      <c r="WTQ172" s="355"/>
      <c r="WTR172" s="355"/>
      <c r="WTS172" s="355"/>
      <c r="WTT172" s="355"/>
      <c r="WTU172" s="355"/>
      <c r="WTV172" s="355"/>
      <c r="WTW172" s="355"/>
      <c r="WTX172" s="355"/>
      <c r="WTY172" s="355"/>
      <c r="WTZ172" s="355"/>
      <c r="WUA172" s="355"/>
      <c r="WUB172" s="355"/>
      <c r="WUC172" s="355"/>
      <c r="WUD172" s="355"/>
      <c r="WUE172" s="355"/>
      <c r="WUF172" s="355"/>
      <c r="WUG172" s="355"/>
      <c r="WUH172" s="355"/>
      <c r="WUI172" s="355"/>
      <c r="WUJ172" s="355"/>
      <c r="WUK172" s="355"/>
      <c r="WUL172" s="355"/>
      <c r="WUM172" s="355"/>
      <c r="WUN172" s="355"/>
      <c r="WUO172" s="355"/>
      <c r="WUP172" s="355"/>
      <c r="WUQ172" s="355"/>
      <c r="WUR172" s="355"/>
      <c r="WUS172" s="355"/>
      <c r="WUT172" s="355"/>
      <c r="WUU172" s="355"/>
      <c r="WUV172" s="355"/>
      <c r="WUW172" s="355"/>
      <c r="WUX172" s="355"/>
      <c r="WUY172" s="355"/>
      <c r="WUZ172" s="355"/>
      <c r="WVA172" s="355"/>
      <c r="WVB172" s="355"/>
      <c r="WVC172" s="355"/>
      <c r="WVD172" s="355"/>
      <c r="WVE172" s="355"/>
      <c r="WVF172" s="355"/>
      <c r="WVG172" s="355"/>
      <c r="WVH172" s="355"/>
      <c r="WVI172" s="355"/>
      <c r="WVJ172" s="355"/>
      <c r="WVK172" s="355"/>
      <c r="WVR172" s="355"/>
      <c r="WVS172" s="355"/>
      <c r="WVT172" s="355"/>
      <c r="WVU172" s="355"/>
      <c r="WVV172" s="355"/>
      <c r="WVW172" s="355"/>
      <c r="WVX172" s="355"/>
      <c r="WVY172" s="355"/>
      <c r="WVZ172" s="355"/>
      <c r="WWA172" s="355"/>
      <c r="WWB172" s="355"/>
      <c r="WWC172" s="355"/>
      <c r="WWD172" s="355"/>
      <c r="WWE172" s="355"/>
      <c r="WWF172" s="355"/>
      <c r="WWG172" s="355"/>
      <c r="WWH172" s="355"/>
      <c r="WWI172" s="355"/>
      <c r="WWJ172" s="355"/>
      <c r="WWK172" s="355"/>
      <c r="WWL172" s="355"/>
      <c r="WWM172" s="355"/>
      <c r="WWN172" s="355"/>
      <c r="WWO172" s="355"/>
      <c r="WWP172" s="355"/>
      <c r="WWQ172" s="355"/>
      <c r="WWR172" s="355"/>
      <c r="WWS172" s="355"/>
      <c r="WWT172" s="355"/>
      <c r="WWU172" s="355"/>
      <c r="WWV172" s="355"/>
      <c r="WWW172" s="355"/>
      <c r="WWX172" s="355"/>
      <c r="WWY172" s="355"/>
      <c r="WWZ172" s="355"/>
      <c r="WXA172" s="355"/>
      <c r="WXB172" s="355"/>
      <c r="WXC172" s="355"/>
      <c r="WXD172" s="355"/>
      <c r="WXE172" s="355"/>
      <c r="WXF172" s="355"/>
      <c r="WXG172" s="355"/>
      <c r="WXH172" s="355"/>
      <c r="WXI172" s="355"/>
      <c r="WXJ172" s="355"/>
      <c r="WXK172" s="355"/>
      <c r="WXL172" s="355"/>
      <c r="WXM172" s="355"/>
      <c r="WXN172" s="355"/>
      <c r="WXO172" s="355"/>
      <c r="WXP172" s="355"/>
      <c r="WXQ172" s="355"/>
      <c r="WXR172" s="355"/>
      <c r="WXS172" s="355"/>
      <c r="WXT172" s="355"/>
      <c r="WXU172" s="355"/>
      <c r="WXV172" s="355"/>
      <c r="WXW172" s="355"/>
      <c r="WXX172" s="355"/>
      <c r="WXY172" s="355"/>
      <c r="WXZ172" s="355"/>
      <c r="WYA172" s="355"/>
      <c r="WYB172" s="355"/>
      <c r="WYC172" s="355"/>
      <c r="WYD172" s="355"/>
      <c r="WYE172" s="355"/>
      <c r="WYF172" s="355"/>
      <c r="WYG172" s="355"/>
      <c r="WYH172" s="355"/>
      <c r="WYI172" s="355"/>
      <c r="WYJ172" s="355"/>
      <c r="WYK172" s="355"/>
      <c r="WYL172" s="355"/>
      <c r="WYM172" s="355"/>
      <c r="WYN172" s="355"/>
      <c r="WYO172" s="355"/>
      <c r="WYP172" s="355"/>
      <c r="WYQ172" s="355"/>
      <c r="WYR172" s="355"/>
      <c r="WYS172" s="355"/>
      <c r="WYT172" s="355"/>
      <c r="WYU172" s="355"/>
      <c r="WYV172" s="355"/>
      <c r="WYW172" s="355"/>
      <c r="WYX172" s="355"/>
      <c r="WYY172" s="355"/>
      <c r="WYZ172" s="355"/>
      <c r="WZA172" s="355"/>
      <c r="WZB172" s="355"/>
      <c r="WZC172" s="355"/>
      <c r="WZD172" s="355"/>
      <c r="WZE172" s="355"/>
      <c r="WZF172" s="355"/>
      <c r="WZG172" s="355"/>
      <c r="WZH172" s="355"/>
      <c r="WZI172" s="355"/>
      <c r="WZJ172" s="355"/>
      <c r="WZK172" s="355"/>
      <c r="WZL172" s="355"/>
      <c r="WZM172" s="355"/>
      <c r="WZN172" s="355"/>
      <c r="WZO172" s="355"/>
      <c r="WZP172" s="355"/>
      <c r="WZQ172" s="355"/>
      <c r="WZR172" s="355"/>
      <c r="WZS172" s="355"/>
      <c r="WZT172" s="355"/>
      <c r="WZU172" s="355"/>
      <c r="WZV172" s="355"/>
      <c r="WZW172" s="355"/>
      <c r="WZX172" s="355"/>
      <c r="WZY172" s="355"/>
      <c r="WZZ172" s="355"/>
      <c r="XAA172" s="355"/>
      <c r="XAB172" s="355"/>
      <c r="XAC172" s="355"/>
      <c r="XAD172" s="355"/>
      <c r="XAE172" s="355"/>
      <c r="XAF172" s="355"/>
      <c r="XAG172" s="355"/>
      <c r="XAH172" s="355"/>
      <c r="XAI172" s="355"/>
      <c r="XAJ172" s="355"/>
      <c r="XAK172" s="355"/>
      <c r="XAL172" s="355"/>
      <c r="XAM172" s="355"/>
      <c r="XAN172" s="355"/>
      <c r="XAO172" s="355"/>
      <c r="XAP172" s="355"/>
      <c r="XAQ172" s="355"/>
      <c r="XAR172" s="355"/>
      <c r="XAS172" s="355"/>
      <c r="XAT172" s="355"/>
      <c r="XAU172" s="355"/>
      <c r="XAV172" s="355"/>
      <c r="XAW172" s="355"/>
      <c r="XAX172" s="355"/>
      <c r="XAY172" s="355"/>
      <c r="XAZ172" s="355"/>
      <c r="XBA172" s="355"/>
      <c r="XBB172" s="355"/>
      <c r="XBC172" s="355"/>
      <c r="XBD172" s="355"/>
      <c r="XBE172" s="355"/>
      <c r="XBF172" s="355"/>
      <c r="XBG172" s="355"/>
      <c r="XBH172" s="355"/>
      <c r="XBI172" s="355"/>
      <c r="XBJ172" s="355"/>
      <c r="XBK172" s="355"/>
      <c r="XBL172" s="355"/>
      <c r="XBM172" s="355"/>
      <c r="XBN172" s="355"/>
      <c r="XBO172" s="355"/>
      <c r="XBP172" s="355"/>
      <c r="XBQ172" s="355"/>
      <c r="XBR172" s="355"/>
      <c r="XBS172" s="355"/>
      <c r="XBT172" s="355"/>
      <c r="XBU172" s="355"/>
      <c r="XBV172" s="355"/>
      <c r="XBW172" s="355"/>
      <c r="XBX172" s="355"/>
      <c r="XBY172" s="355"/>
      <c r="XBZ172" s="355"/>
      <c r="XCA172" s="355"/>
      <c r="XCB172" s="355"/>
      <c r="XCC172" s="355"/>
      <c r="XCD172" s="355"/>
      <c r="XCE172" s="355"/>
      <c r="XCF172" s="355"/>
      <c r="XCG172" s="355"/>
      <c r="XCH172" s="355"/>
      <c r="XCI172" s="355"/>
      <c r="XCJ172" s="355"/>
      <c r="XCK172" s="355"/>
      <c r="XCL172" s="355"/>
      <c r="XCM172" s="355"/>
      <c r="XCN172" s="355"/>
      <c r="XCO172" s="355"/>
      <c r="XCP172" s="355"/>
      <c r="XCQ172" s="355"/>
      <c r="XCR172" s="355"/>
      <c r="XCS172" s="355"/>
      <c r="XCT172" s="355"/>
      <c r="XCU172" s="355"/>
      <c r="XCV172" s="355"/>
      <c r="XCW172" s="355"/>
      <c r="XCX172" s="355"/>
      <c r="XCY172" s="355"/>
      <c r="XCZ172" s="355"/>
      <c r="XDA172" s="355"/>
      <c r="XDB172" s="355"/>
      <c r="XDC172" s="355"/>
      <c r="XDD172" s="355"/>
      <c r="XDE172" s="355"/>
      <c r="XDF172" s="355"/>
      <c r="XDG172" s="355"/>
      <c r="XDH172" s="355"/>
      <c r="XDI172" s="355"/>
      <c r="XDJ172" s="355"/>
      <c r="XDK172" s="355"/>
      <c r="XDL172" s="355"/>
      <c r="XDM172" s="355"/>
      <c r="XDN172" s="355"/>
      <c r="XDO172" s="355"/>
      <c r="XDP172" s="355"/>
      <c r="XDQ172" s="355"/>
      <c r="XDR172" s="355"/>
      <c r="XDS172" s="355"/>
      <c r="XDT172" s="355"/>
      <c r="XDU172" s="355"/>
      <c r="XDV172" s="355"/>
      <c r="XDW172" s="355"/>
      <c r="XDX172" s="355"/>
      <c r="XDY172" s="355"/>
      <c r="XDZ172" s="355"/>
      <c r="XEA172" s="355"/>
      <c r="XEB172" s="355"/>
      <c r="XEC172" s="355"/>
      <c r="XED172" s="355"/>
      <c r="XEE172" s="355"/>
      <c r="XEF172" s="355"/>
      <c r="XEG172" s="355"/>
      <c r="XEH172" s="355"/>
      <c r="XEI172" s="355"/>
      <c r="XEJ172" s="355"/>
      <c r="XEK172" s="355"/>
      <c r="XEL172" s="355"/>
      <c r="XEM172" s="355"/>
      <c r="XEN172" s="355"/>
      <c r="XEO172" s="355"/>
      <c r="XEP172" s="355"/>
      <c r="XEQ172" s="355"/>
      <c r="XER172" s="355"/>
      <c r="XES172" s="355"/>
      <c r="XET172" s="355"/>
      <c r="XEU172" s="355"/>
      <c r="XEV172" s="355"/>
      <c r="XEW172" s="355"/>
      <c r="XEX172" s="355"/>
      <c r="XEY172" s="355"/>
      <c r="XEZ172" s="355"/>
      <c r="XFA172" s="355"/>
      <c r="XFB172" s="355"/>
      <c r="XFC172" s="355"/>
      <c r="XFD172" s="355"/>
    </row>
    <row r="173" spans="1:16384" ht="30.75" x14ac:dyDescent="0.25">
      <c r="A173" s="209" t="s">
        <v>144</v>
      </c>
      <c r="B173" s="228">
        <v>3210000000</v>
      </c>
      <c r="C173" s="228">
        <v>600</v>
      </c>
      <c r="D173" s="210">
        <v>5688724.4400000004</v>
      </c>
      <c r="E173" s="210">
        <v>5688724.4400000004</v>
      </c>
      <c r="F173" s="210">
        <v>5688724.4400000004</v>
      </c>
      <c r="G173" s="152">
        <v>1000000</v>
      </c>
    </row>
    <row r="174" spans="1:16384" ht="31.5" x14ac:dyDescent="0.25">
      <c r="A174" s="359" t="s">
        <v>1183</v>
      </c>
      <c r="B174" s="224">
        <v>2200000000</v>
      </c>
      <c r="C174" s="360"/>
      <c r="D174" s="211">
        <f>D175</f>
        <v>3850000</v>
      </c>
      <c r="E174" s="211">
        <f t="shared" ref="E174:F174" si="50">E175</f>
        <v>1500000</v>
      </c>
      <c r="F174" s="211">
        <f t="shared" si="50"/>
        <v>1500000</v>
      </c>
    </row>
    <row r="175" spans="1:16384" ht="47.25" x14ac:dyDescent="0.25">
      <c r="A175" s="225" t="s">
        <v>839</v>
      </c>
      <c r="B175" s="224">
        <v>2220000000</v>
      </c>
      <c r="C175" s="224"/>
      <c r="D175" s="211">
        <f>D176</f>
        <v>3850000</v>
      </c>
      <c r="E175" s="211">
        <f t="shared" ref="E175:F175" si="51">E176</f>
        <v>1500000</v>
      </c>
      <c r="F175" s="211">
        <f t="shared" si="51"/>
        <v>1500000</v>
      </c>
    </row>
    <row r="176" spans="1:16384" ht="30.75" x14ac:dyDescent="0.25">
      <c r="A176" s="209" t="s">
        <v>838</v>
      </c>
      <c r="B176" s="223">
        <v>2220000000</v>
      </c>
      <c r="C176" s="223">
        <v>200</v>
      </c>
      <c r="D176" s="210">
        <v>3850000</v>
      </c>
      <c r="E176" s="213">
        <v>1500000</v>
      </c>
      <c r="F176" s="213">
        <v>1500000</v>
      </c>
    </row>
    <row r="177" spans="1:16384" ht="31.5" x14ac:dyDescent="0.25">
      <c r="A177" s="214" t="s">
        <v>1182</v>
      </c>
      <c r="B177" s="224">
        <v>2900000000</v>
      </c>
      <c r="C177" s="264"/>
      <c r="D177" s="211">
        <f>D178+D181</f>
        <v>955000</v>
      </c>
      <c r="E177" s="211">
        <f>E178+E181</f>
        <v>1098975</v>
      </c>
      <c r="F177" s="211">
        <f t="shared" ref="F177" si="52">F178+F181</f>
        <v>1097910</v>
      </c>
      <c r="G177" s="252"/>
      <c r="H177" s="253"/>
      <c r="I177" s="253"/>
      <c r="J177" s="252"/>
      <c r="K177" s="252"/>
      <c r="L177" s="362"/>
      <c r="M177" s="362"/>
      <c r="N177" s="363"/>
      <c r="O177" s="363"/>
      <c r="P177" s="363"/>
      <c r="Q177" s="363"/>
      <c r="R177" s="363"/>
      <c r="S177" s="363"/>
      <c r="T177" s="363"/>
      <c r="U177" s="363"/>
      <c r="V177" s="363"/>
      <c r="W177" s="363"/>
      <c r="X177" s="363"/>
      <c r="Y177" s="363"/>
      <c r="Z177" s="363"/>
      <c r="AA177" s="363"/>
      <c r="AB177" s="363"/>
      <c r="AC177" s="363"/>
      <c r="AD177" s="363"/>
      <c r="AE177" s="363"/>
      <c r="AF177" s="363"/>
      <c r="AG177" s="363"/>
      <c r="AH177" s="363"/>
      <c r="AI177" s="363"/>
      <c r="AJ177" s="363"/>
      <c r="AK177" s="363"/>
      <c r="AL177" s="363"/>
      <c r="AM177" s="363"/>
      <c r="AN177" s="363"/>
      <c r="AO177" s="363"/>
      <c r="AP177" s="363"/>
      <c r="AQ177" s="363"/>
      <c r="AR177" s="363"/>
      <c r="AS177" s="363"/>
      <c r="AT177" s="363"/>
      <c r="AU177" s="363"/>
      <c r="AV177" s="363"/>
      <c r="AW177" s="363"/>
      <c r="AX177" s="363"/>
      <c r="AY177" s="363"/>
      <c r="AZ177" s="363"/>
      <c r="BA177" s="363"/>
      <c r="BB177" s="363"/>
      <c r="BC177" s="363"/>
      <c r="BD177" s="363"/>
      <c r="BE177" s="363"/>
      <c r="BF177" s="363"/>
      <c r="BG177" s="363"/>
      <c r="BH177" s="363"/>
      <c r="BI177" s="363"/>
      <c r="BJ177" s="363"/>
      <c r="BK177" s="363"/>
      <c r="BL177" s="363"/>
      <c r="BM177" s="363"/>
      <c r="BN177" s="363"/>
      <c r="BO177" s="363"/>
      <c r="BP177" s="363"/>
      <c r="BQ177" s="363"/>
      <c r="BR177" s="363"/>
      <c r="BS177" s="363"/>
      <c r="BT177" s="363"/>
      <c r="BU177" s="363"/>
      <c r="BV177" s="363"/>
      <c r="BW177" s="363"/>
      <c r="BX177" s="363"/>
      <c r="BY177" s="363"/>
      <c r="BZ177" s="363"/>
      <c r="CA177" s="363"/>
      <c r="CB177" s="363"/>
      <c r="CC177" s="363"/>
      <c r="CD177" s="363"/>
      <c r="CE177" s="363"/>
      <c r="CF177" s="363"/>
      <c r="CG177" s="363"/>
      <c r="CH177" s="363"/>
      <c r="CI177" s="363"/>
      <c r="CJ177" s="363"/>
      <c r="CK177" s="363"/>
      <c r="CL177" s="363"/>
      <c r="CM177" s="363"/>
      <c r="CN177" s="363"/>
      <c r="CO177" s="363"/>
      <c r="CP177" s="363"/>
      <c r="CQ177" s="363"/>
      <c r="CR177" s="363"/>
      <c r="CS177" s="363"/>
      <c r="CT177" s="363"/>
      <c r="CU177" s="363"/>
      <c r="CV177" s="363"/>
      <c r="CW177" s="363"/>
      <c r="CX177" s="363"/>
      <c r="CY177" s="363"/>
      <c r="CZ177" s="363"/>
      <c r="DA177" s="363"/>
      <c r="DB177" s="363"/>
      <c r="DC177" s="363"/>
      <c r="DD177" s="363"/>
      <c r="DE177" s="363"/>
      <c r="DF177" s="363"/>
      <c r="DG177" s="363"/>
      <c r="DH177" s="363"/>
      <c r="DI177" s="363"/>
      <c r="DJ177" s="363"/>
      <c r="DK177" s="363"/>
      <c r="DL177" s="363"/>
      <c r="DM177" s="363"/>
      <c r="DN177" s="363"/>
      <c r="DO177" s="363"/>
      <c r="DP177" s="363"/>
      <c r="DQ177" s="363"/>
      <c r="DR177" s="363"/>
      <c r="DS177" s="363"/>
      <c r="DT177" s="363"/>
      <c r="DU177" s="363"/>
      <c r="DV177" s="363"/>
      <c r="DW177" s="363"/>
      <c r="DX177" s="363"/>
      <c r="DY177" s="363"/>
      <c r="DZ177" s="363"/>
      <c r="EA177" s="363"/>
      <c r="EB177" s="363"/>
      <c r="EC177" s="363"/>
      <c r="ED177" s="363"/>
      <c r="EE177" s="363"/>
      <c r="EF177" s="363"/>
      <c r="EG177" s="363"/>
      <c r="EH177" s="363"/>
      <c r="EI177" s="363"/>
      <c r="EJ177" s="363"/>
      <c r="EK177" s="363"/>
      <c r="EL177" s="363"/>
      <c r="EM177" s="363"/>
      <c r="EN177" s="363"/>
      <c r="EO177" s="363"/>
      <c r="EP177" s="363"/>
      <c r="EQ177" s="363"/>
      <c r="ER177" s="363"/>
      <c r="ES177" s="363"/>
      <c r="ET177" s="363"/>
      <c r="EU177" s="363"/>
      <c r="EV177" s="363"/>
      <c r="EW177" s="363"/>
      <c r="EX177" s="363"/>
      <c r="EY177" s="363"/>
      <c r="EZ177" s="363"/>
      <c r="FA177" s="363"/>
      <c r="FB177" s="363"/>
      <c r="FC177" s="363"/>
      <c r="FD177" s="363"/>
      <c r="FE177" s="363"/>
      <c r="FF177" s="363"/>
      <c r="FG177" s="363"/>
      <c r="FH177" s="363"/>
      <c r="FI177" s="363"/>
      <c r="FJ177" s="363"/>
      <c r="FK177" s="363"/>
      <c r="FL177" s="363"/>
      <c r="FM177" s="363"/>
      <c r="FN177" s="363"/>
      <c r="FO177" s="363"/>
      <c r="FP177" s="363"/>
      <c r="FQ177" s="363"/>
      <c r="FR177" s="363"/>
      <c r="FS177" s="363"/>
      <c r="FT177" s="363"/>
      <c r="FU177" s="363"/>
      <c r="FV177" s="363"/>
      <c r="FW177" s="363"/>
      <c r="FX177" s="363"/>
      <c r="FY177" s="363"/>
      <c r="FZ177" s="363"/>
      <c r="GA177" s="363"/>
      <c r="GB177" s="363"/>
      <c r="GC177" s="363"/>
      <c r="GD177" s="363"/>
      <c r="GE177" s="363"/>
      <c r="GF177" s="363"/>
      <c r="GG177" s="363"/>
      <c r="GH177" s="363"/>
      <c r="GI177" s="363"/>
      <c r="GJ177" s="363"/>
      <c r="GK177" s="363"/>
      <c r="GL177" s="363"/>
      <c r="GM177" s="363"/>
      <c r="GN177" s="363"/>
      <c r="GO177" s="363"/>
      <c r="GP177" s="363"/>
      <c r="GQ177" s="363"/>
      <c r="GR177" s="363"/>
      <c r="GS177" s="363"/>
      <c r="GT177" s="363"/>
      <c r="GU177" s="363"/>
      <c r="GV177" s="363"/>
      <c r="GW177" s="363"/>
      <c r="GX177" s="363"/>
      <c r="GY177" s="363"/>
      <c r="GZ177" s="363"/>
      <c r="HA177" s="363"/>
      <c r="HB177" s="363"/>
      <c r="HC177" s="363"/>
      <c r="HD177" s="363"/>
      <c r="HE177" s="363"/>
      <c r="HF177" s="363"/>
      <c r="HG177" s="363"/>
      <c r="HH177" s="363"/>
      <c r="HI177" s="363"/>
      <c r="HJ177" s="363"/>
      <c r="HK177" s="363"/>
      <c r="HL177" s="363"/>
      <c r="HM177" s="363"/>
      <c r="HN177" s="363"/>
      <c r="HO177" s="363"/>
      <c r="HP177" s="363"/>
      <c r="HQ177" s="363"/>
      <c r="HR177" s="363"/>
      <c r="HS177" s="363"/>
      <c r="HT177" s="363"/>
      <c r="HU177" s="363"/>
      <c r="HV177" s="363"/>
      <c r="HW177" s="363"/>
      <c r="HX177" s="363"/>
      <c r="HY177" s="363"/>
      <c r="HZ177" s="363"/>
      <c r="IA177" s="363"/>
      <c r="IB177" s="363"/>
      <c r="IC177" s="363"/>
      <c r="ID177" s="363"/>
      <c r="IE177" s="363"/>
      <c r="IF177" s="363"/>
      <c r="IG177" s="363"/>
      <c r="IH177" s="363"/>
      <c r="II177" s="363"/>
      <c r="IJ177" s="363"/>
      <c r="IK177" s="363"/>
      <c r="IL177" s="363"/>
      <c r="IM177" s="363"/>
      <c r="IN177" s="363"/>
      <c r="IO177" s="363"/>
      <c r="IP177" s="363"/>
      <c r="IQ177" s="363"/>
      <c r="IR177" s="363"/>
      <c r="IS177" s="363"/>
      <c r="IT177" s="363"/>
      <c r="IU177" s="363"/>
      <c r="IV177" s="363"/>
      <c r="IW177" s="363"/>
      <c r="IX177" s="363"/>
      <c r="IY177" s="363"/>
      <c r="JF177" s="363"/>
      <c r="JG177" s="363"/>
      <c r="JH177" s="363"/>
      <c r="JI177" s="363"/>
      <c r="JJ177" s="363"/>
      <c r="JK177" s="363"/>
      <c r="JL177" s="363"/>
      <c r="JM177" s="363"/>
      <c r="JN177" s="363"/>
      <c r="JO177" s="363"/>
      <c r="JP177" s="363"/>
      <c r="JQ177" s="363"/>
      <c r="JR177" s="363"/>
      <c r="JS177" s="363"/>
      <c r="JT177" s="363"/>
      <c r="JU177" s="363"/>
      <c r="JV177" s="363"/>
      <c r="JW177" s="363"/>
      <c r="JX177" s="363"/>
      <c r="JY177" s="363"/>
      <c r="JZ177" s="363"/>
      <c r="KA177" s="363"/>
      <c r="KB177" s="363"/>
      <c r="KC177" s="363"/>
      <c r="KD177" s="363"/>
      <c r="KE177" s="363"/>
      <c r="KF177" s="363"/>
      <c r="KG177" s="363"/>
      <c r="KH177" s="363"/>
      <c r="KI177" s="363"/>
      <c r="KJ177" s="363"/>
      <c r="KK177" s="363"/>
      <c r="KL177" s="363"/>
      <c r="KM177" s="363"/>
      <c r="KN177" s="363"/>
      <c r="KO177" s="363"/>
      <c r="KP177" s="363"/>
      <c r="KQ177" s="363"/>
      <c r="KR177" s="363"/>
      <c r="KS177" s="363"/>
      <c r="KT177" s="363"/>
      <c r="KU177" s="363"/>
      <c r="KV177" s="363"/>
      <c r="KW177" s="363"/>
      <c r="KX177" s="363"/>
      <c r="KY177" s="363"/>
      <c r="KZ177" s="363"/>
      <c r="LA177" s="363"/>
      <c r="LB177" s="363"/>
      <c r="LC177" s="363"/>
      <c r="LD177" s="363"/>
      <c r="LE177" s="363"/>
      <c r="LF177" s="363"/>
      <c r="LG177" s="363"/>
      <c r="LH177" s="363"/>
      <c r="LI177" s="363"/>
      <c r="LJ177" s="363"/>
      <c r="LK177" s="363"/>
      <c r="LL177" s="363"/>
      <c r="LM177" s="363"/>
      <c r="LN177" s="363"/>
      <c r="LO177" s="363"/>
      <c r="LP177" s="363"/>
      <c r="LQ177" s="363"/>
      <c r="LR177" s="363"/>
      <c r="LS177" s="363"/>
      <c r="LT177" s="363"/>
      <c r="LU177" s="363"/>
      <c r="LV177" s="363"/>
      <c r="LW177" s="363"/>
      <c r="LX177" s="363"/>
      <c r="LY177" s="363"/>
      <c r="LZ177" s="363"/>
      <c r="MA177" s="363"/>
      <c r="MB177" s="363"/>
      <c r="MC177" s="363"/>
      <c r="MD177" s="363"/>
      <c r="ME177" s="363"/>
      <c r="MF177" s="363"/>
      <c r="MG177" s="363"/>
      <c r="MH177" s="363"/>
      <c r="MI177" s="363"/>
      <c r="MJ177" s="363"/>
      <c r="MK177" s="363"/>
      <c r="ML177" s="363"/>
      <c r="MM177" s="363"/>
      <c r="MN177" s="363"/>
      <c r="MO177" s="363"/>
      <c r="MP177" s="363"/>
      <c r="MQ177" s="363"/>
      <c r="MR177" s="363"/>
      <c r="MS177" s="363"/>
      <c r="MT177" s="363"/>
      <c r="MU177" s="363"/>
      <c r="MV177" s="363"/>
      <c r="MW177" s="363"/>
      <c r="MX177" s="363"/>
      <c r="MY177" s="363"/>
      <c r="MZ177" s="363"/>
      <c r="NA177" s="363"/>
      <c r="NB177" s="363"/>
      <c r="NC177" s="363"/>
      <c r="ND177" s="363"/>
      <c r="NE177" s="363"/>
      <c r="NF177" s="363"/>
      <c r="NG177" s="363"/>
      <c r="NH177" s="363"/>
      <c r="NI177" s="363"/>
      <c r="NJ177" s="363"/>
      <c r="NK177" s="363"/>
      <c r="NL177" s="363"/>
      <c r="NM177" s="363"/>
      <c r="NN177" s="363"/>
      <c r="NO177" s="363"/>
      <c r="NP177" s="363"/>
      <c r="NQ177" s="363"/>
      <c r="NR177" s="363"/>
      <c r="NS177" s="363"/>
      <c r="NT177" s="363"/>
      <c r="NU177" s="363"/>
      <c r="NV177" s="363"/>
      <c r="NW177" s="363"/>
      <c r="NX177" s="363"/>
      <c r="NY177" s="363"/>
      <c r="NZ177" s="363"/>
      <c r="OA177" s="363"/>
      <c r="OB177" s="363"/>
      <c r="OC177" s="363"/>
      <c r="OD177" s="363"/>
      <c r="OE177" s="363"/>
      <c r="OF177" s="363"/>
      <c r="OG177" s="363"/>
      <c r="OH177" s="363"/>
      <c r="OI177" s="363"/>
      <c r="OJ177" s="363"/>
      <c r="OK177" s="363"/>
      <c r="OL177" s="363"/>
      <c r="OM177" s="363"/>
      <c r="ON177" s="363"/>
      <c r="OO177" s="363"/>
      <c r="OP177" s="363"/>
      <c r="OQ177" s="363"/>
      <c r="OR177" s="363"/>
      <c r="OS177" s="363"/>
      <c r="OT177" s="363"/>
      <c r="OU177" s="363"/>
      <c r="OV177" s="363"/>
      <c r="OW177" s="363"/>
      <c r="OX177" s="363"/>
      <c r="OY177" s="363"/>
      <c r="OZ177" s="363"/>
      <c r="PA177" s="363"/>
      <c r="PB177" s="363"/>
      <c r="PC177" s="363"/>
      <c r="PD177" s="363"/>
      <c r="PE177" s="363"/>
      <c r="PF177" s="363"/>
      <c r="PG177" s="363"/>
      <c r="PH177" s="363"/>
      <c r="PI177" s="363"/>
      <c r="PJ177" s="363"/>
      <c r="PK177" s="363"/>
      <c r="PL177" s="363"/>
      <c r="PM177" s="363"/>
      <c r="PN177" s="363"/>
      <c r="PO177" s="363"/>
      <c r="PP177" s="363"/>
      <c r="PQ177" s="363"/>
      <c r="PR177" s="363"/>
      <c r="PS177" s="363"/>
      <c r="PT177" s="363"/>
      <c r="PU177" s="363"/>
      <c r="PV177" s="363"/>
      <c r="PW177" s="363"/>
      <c r="PX177" s="363"/>
      <c r="PY177" s="363"/>
      <c r="PZ177" s="363"/>
      <c r="QA177" s="363"/>
      <c r="QB177" s="363"/>
      <c r="QC177" s="363"/>
      <c r="QD177" s="363"/>
      <c r="QE177" s="363"/>
      <c r="QF177" s="363"/>
      <c r="QG177" s="363"/>
      <c r="QH177" s="363"/>
      <c r="QI177" s="363"/>
      <c r="QJ177" s="363"/>
      <c r="QK177" s="363"/>
      <c r="QL177" s="363"/>
      <c r="QM177" s="363"/>
      <c r="QN177" s="363"/>
      <c r="QO177" s="363"/>
      <c r="QP177" s="363"/>
      <c r="QQ177" s="363"/>
      <c r="QR177" s="363"/>
      <c r="QS177" s="363"/>
      <c r="QT177" s="363"/>
      <c r="QU177" s="363"/>
      <c r="QV177" s="363"/>
      <c r="QW177" s="363"/>
      <c r="QX177" s="363"/>
      <c r="QY177" s="363"/>
      <c r="QZ177" s="363"/>
      <c r="RA177" s="363"/>
      <c r="RB177" s="363"/>
      <c r="RC177" s="363"/>
      <c r="RD177" s="363"/>
      <c r="RE177" s="363"/>
      <c r="RF177" s="363"/>
      <c r="RG177" s="363"/>
      <c r="RH177" s="363"/>
      <c r="RI177" s="363"/>
      <c r="RJ177" s="363"/>
      <c r="RK177" s="363"/>
      <c r="RL177" s="363"/>
      <c r="RM177" s="363"/>
      <c r="RN177" s="363"/>
      <c r="RO177" s="363"/>
      <c r="RP177" s="363"/>
      <c r="RQ177" s="363"/>
      <c r="RR177" s="363"/>
      <c r="RS177" s="363"/>
      <c r="RT177" s="363"/>
      <c r="RU177" s="363"/>
      <c r="RV177" s="363"/>
      <c r="RW177" s="363"/>
      <c r="RX177" s="363"/>
      <c r="RY177" s="363"/>
      <c r="RZ177" s="363"/>
      <c r="SA177" s="363"/>
      <c r="SB177" s="363"/>
      <c r="SC177" s="363"/>
      <c r="SD177" s="363"/>
      <c r="SE177" s="363"/>
      <c r="SF177" s="363"/>
      <c r="SG177" s="363"/>
      <c r="SH177" s="363"/>
      <c r="SI177" s="363"/>
      <c r="SJ177" s="363"/>
      <c r="SK177" s="363"/>
      <c r="SL177" s="363"/>
      <c r="SM177" s="363"/>
      <c r="SN177" s="363"/>
      <c r="SO177" s="363"/>
      <c r="SP177" s="363"/>
      <c r="SQ177" s="363"/>
      <c r="SR177" s="363"/>
      <c r="SS177" s="363"/>
      <c r="ST177" s="363"/>
      <c r="SU177" s="363"/>
      <c r="TB177" s="363"/>
      <c r="TC177" s="363"/>
      <c r="TD177" s="363"/>
      <c r="TE177" s="363"/>
      <c r="TF177" s="363"/>
      <c r="TG177" s="363"/>
      <c r="TH177" s="363"/>
      <c r="TI177" s="363"/>
      <c r="TJ177" s="363"/>
      <c r="TK177" s="363"/>
      <c r="TL177" s="363"/>
      <c r="TM177" s="363"/>
      <c r="TN177" s="363"/>
      <c r="TO177" s="363"/>
      <c r="TP177" s="363"/>
      <c r="TQ177" s="363"/>
      <c r="TR177" s="363"/>
      <c r="TS177" s="363"/>
      <c r="TT177" s="363"/>
      <c r="TU177" s="363"/>
      <c r="TV177" s="363"/>
      <c r="TW177" s="363"/>
      <c r="TX177" s="363"/>
      <c r="TY177" s="363"/>
      <c r="TZ177" s="363"/>
      <c r="UA177" s="363"/>
      <c r="UB177" s="363"/>
      <c r="UC177" s="363"/>
      <c r="UD177" s="363"/>
      <c r="UE177" s="363"/>
      <c r="UF177" s="363"/>
      <c r="UG177" s="363"/>
      <c r="UH177" s="363"/>
      <c r="UI177" s="363"/>
      <c r="UJ177" s="363"/>
      <c r="UK177" s="363"/>
      <c r="UL177" s="363"/>
      <c r="UM177" s="363"/>
      <c r="UN177" s="363"/>
      <c r="UO177" s="363"/>
      <c r="UP177" s="363"/>
      <c r="UQ177" s="363"/>
      <c r="UR177" s="363"/>
      <c r="US177" s="363"/>
      <c r="UT177" s="363"/>
      <c r="UU177" s="363"/>
      <c r="UV177" s="363"/>
      <c r="UW177" s="363"/>
      <c r="UX177" s="363"/>
      <c r="UY177" s="363"/>
      <c r="UZ177" s="363"/>
      <c r="VA177" s="363"/>
      <c r="VB177" s="363"/>
      <c r="VC177" s="363"/>
      <c r="VD177" s="363"/>
      <c r="VE177" s="363"/>
      <c r="VF177" s="363"/>
      <c r="VG177" s="363"/>
      <c r="VH177" s="363"/>
      <c r="VI177" s="363"/>
      <c r="VJ177" s="363"/>
      <c r="VK177" s="363"/>
      <c r="VL177" s="363"/>
      <c r="VM177" s="363"/>
      <c r="VN177" s="363"/>
      <c r="VO177" s="363"/>
      <c r="VP177" s="363"/>
      <c r="VQ177" s="363"/>
      <c r="VR177" s="363"/>
      <c r="VS177" s="363"/>
      <c r="VT177" s="363"/>
      <c r="VU177" s="363"/>
      <c r="VV177" s="363"/>
      <c r="VW177" s="363"/>
      <c r="VX177" s="363"/>
      <c r="VY177" s="363"/>
      <c r="VZ177" s="363"/>
      <c r="WA177" s="363"/>
      <c r="WB177" s="363"/>
      <c r="WC177" s="363"/>
      <c r="WD177" s="363"/>
      <c r="WE177" s="363"/>
      <c r="WF177" s="363"/>
      <c r="WG177" s="363"/>
      <c r="WH177" s="363"/>
      <c r="WI177" s="363"/>
      <c r="WJ177" s="363"/>
      <c r="WK177" s="363"/>
      <c r="WL177" s="363"/>
      <c r="WM177" s="363"/>
      <c r="WN177" s="363"/>
      <c r="WO177" s="363"/>
      <c r="WP177" s="363"/>
      <c r="WQ177" s="363"/>
      <c r="WR177" s="363"/>
      <c r="WS177" s="363"/>
      <c r="WT177" s="363"/>
      <c r="WU177" s="363"/>
      <c r="WV177" s="363"/>
      <c r="WW177" s="363"/>
      <c r="WX177" s="363"/>
      <c r="WY177" s="363"/>
      <c r="WZ177" s="363"/>
      <c r="XA177" s="363"/>
      <c r="XB177" s="363"/>
      <c r="XC177" s="363"/>
      <c r="XD177" s="363"/>
      <c r="XE177" s="363"/>
      <c r="XF177" s="363"/>
      <c r="XG177" s="363"/>
      <c r="XH177" s="363"/>
      <c r="XI177" s="363"/>
      <c r="XJ177" s="363"/>
      <c r="XK177" s="363"/>
      <c r="XL177" s="363"/>
      <c r="XM177" s="363"/>
      <c r="XN177" s="363"/>
      <c r="XO177" s="363"/>
      <c r="XP177" s="363"/>
      <c r="XQ177" s="363"/>
      <c r="XR177" s="363"/>
      <c r="XS177" s="363"/>
      <c r="XT177" s="363"/>
      <c r="XU177" s="363"/>
      <c r="XV177" s="363"/>
      <c r="XW177" s="363"/>
      <c r="XX177" s="363"/>
      <c r="XY177" s="363"/>
      <c r="XZ177" s="363"/>
      <c r="YA177" s="363"/>
      <c r="YB177" s="363"/>
      <c r="YC177" s="363"/>
      <c r="YD177" s="363"/>
      <c r="YE177" s="363"/>
      <c r="YF177" s="363"/>
      <c r="YG177" s="363"/>
      <c r="YH177" s="363"/>
      <c r="YI177" s="363"/>
      <c r="YJ177" s="363"/>
      <c r="YK177" s="363"/>
      <c r="YL177" s="363"/>
      <c r="YM177" s="363"/>
      <c r="YN177" s="363"/>
      <c r="YO177" s="363"/>
      <c r="YP177" s="363"/>
      <c r="YQ177" s="363"/>
      <c r="YR177" s="363"/>
      <c r="YS177" s="363"/>
      <c r="YT177" s="363"/>
      <c r="YU177" s="363"/>
      <c r="YV177" s="363"/>
      <c r="YW177" s="363"/>
      <c r="YX177" s="363"/>
      <c r="YY177" s="363"/>
      <c r="YZ177" s="363"/>
      <c r="ZA177" s="363"/>
      <c r="ZB177" s="363"/>
      <c r="ZC177" s="363"/>
      <c r="ZD177" s="363"/>
      <c r="ZE177" s="363"/>
      <c r="ZF177" s="363"/>
      <c r="ZG177" s="363"/>
      <c r="ZH177" s="363"/>
      <c r="ZI177" s="363"/>
      <c r="ZJ177" s="363"/>
      <c r="ZK177" s="363"/>
      <c r="ZL177" s="363"/>
      <c r="ZM177" s="363"/>
      <c r="ZN177" s="363"/>
      <c r="ZO177" s="363"/>
      <c r="ZP177" s="363"/>
      <c r="ZQ177" s="363"/>
      <c r="ZR177" s="363"/>
      <c r="ZS177" s="363"/>
      <c r="ZT177" s="363"/>
      <c r="ZU177" s="363"/>
      <c r="ZV177" s="363"/>
      <c r="ZW177" s="363"/>
      <c r="ZX177" s="363"/>
      <c r="ZY177" s="363"/>
      <c r="ZZ177" s="363"/>
      <c r="AAA177" s="363"/>
      <c r="AAB177" s="363"/>
      <c r="AAC177" s="363"/>
      <c r="AAD177" s="363"/>
      <c r="AAE177" s="363"/>
      <c r="AAF177" s="363"/>
      <c r="AAG177" s="363"/>
      <c r="AAH177" s="363"/>
      <c r="AAI177" s="363"/>
      <c r="AAJ177" s="363"/>
      <c r="AAK177" s="363"/>
      <c r="AAL177" s="363"/>
      <c r="AAM177" s="363"/>
      <c r="AAN177" s="363"/>
      <c r="AAO177" s="363"/>
      <c r="AAP177" s="363"/>
      <c r="AAQ177" s="363"/>
      <c r="AAR177" s="363"/>
      <c r="AAS177" s="363"/>
      <c r="AAT177" s="363"/>
      <c r="AAU177" s="363"/>
      <c r="AAV177" s="363"/>
      <c r="AAW177" s="363"/>
      <c r="AAX177" s="363"/>
      <c r="AAY177" s="363"/>
      <c r="AAZ177" s="363"/>
      <c r="ABA177" s="363"/>
      <c r="ABB177" s="363"/>
      <c r="ABC177" s="363"/>
      <c r="ABD177" s="363"/>
      <c r="ABE177" s="363"/>
      <c r="ABF177" s="363"/>
      <c r="ABG177" s="363"/>
      <c r="ABH177" s="363"/>
      <c r="ABI177" s="363"/>
      <c r="ABJ177" s="363"/>
      <c r="ABK177" s="363"/>
      <c r="ABL177" s="363"/>
      <c r="ABM177" s="363"/>
      <c r="ABN177" s="363"/>
      <c r="ABO177" s="363"/>
      <c r="ABP177" s="363"/>
      <c r="ABQ177" s="363"/>
      <c r="ABR177" s="363"/>
      <c r="ABS177" s="363"/>
      <c r="ABT177" s="363"/>
      <c r="ABU177" s="363"/>
      <c r="ABV177" s="363"/>
      <c r="ABW177" s="363"/>
      <c r="ABX177" s="363"/>
      <c r="ABY177" s="363"/>
      <c r="ABZ177" s="363"/>
      <c r="ACA177" s="363"/>
      <c r="ACB177" s="363"/>
      <c r="ACC177" s="363"/>
      <c r="ACD177" s="363"/>
      <c r="ACE177" s="363"/>
      <c r="ACF177" s="363"/>
      <c r="ACG177" s="363"/>
      <c r="ACH177" s="363"/>
      <c r="ACI177" s="363"/>
      <c r="ACJ177" s="363"/>
      <c r="ACK177" s="363"/>
      <c r="ACL177" s="363"/>
      <c r="ACM177" s="363"/>
      <c r="ACN177" s="363"/>
      <c r="ACO177" s="363"/>
      <c r="ACP177" s="363"/>
      <c r="ACQ177" s="363"/>
      <c r="ACX177" s="363"/>
      <c r="ACY177" s="363"/>
      <c r="ACZ177" s="363"/>
      <c r="ADA177" s="363"/>
      <c r="ADB177" s="363"/>
      <c r="ADC177" s="363"/>
      <c r="ADD177" s="363"/>
      <c r="ADE177" s="363"/>
      <c r="ADF177" s="363"/>
      <c r="ADG177" s="363"/>
      <c r="ADH177" s="363"/>
      <c r="ADI177" s="363"/>
      <c r="ADJ177" s="363"/>
      <c r="ADK177" s="363"/>
      <c r="ADL177" s="363"/>
      <c r="ADM177" s="363"/>
      <c r="ADN177" s="363"/>
      <c r="ADO177" s="363"/>
      <c r="ADP177" s="363"/>
      <c r="ADQ177" s="363"/>
      <c r="ADR177" s="363"/>
      <c r="ADS177" s="363"/>
      <c r="ADT177" s="363"/>
      <c r="ADU177" s="363"/>
      <c r="ADV177" s="363"/>
      <c r="ADW177" s="363"/>
      <c r="ADX177" s="363"/>
      <c r="ADY177" s="363"/>
      <c r="ADZ177" s="363"/>
      <c r="AEA177" s="363"/>
      <c r="AEB177" s="363"/>
      <c r="AEC177" s="363"/>
      <c r="AED177" s="363"/>
      <c r="AEE177" s="363"/>
      <c r="AEF177" s="363"/>
      <c r="AEG177" s="363"/>
      <c r="AEH177" s="363"/>
      <c r="AEI177" s="363"/>
      <c r="AEJ177" s="363"/>
      <c r="AEK177" s="363"/>
      <c r="AEL177" s="363"/>
      <c r="AEM177" s="363"/>
      <c r="AEN177" s="363"/>
      <c r="AEO177" s="363"/>
      <c r="AEP177" s="363"/>
      <c r="AEQ177" s="363"/>
      <c r="AER177" s="363"/>
      <c r="AES177" s="363"/>
      <c r="AET177" s="363"/>
      <c r="AEU177" s="363"/>
      <c r="AEV177" s="363"/>
      <c r="AEW177" s="363"/>
      <c r="AEX177" s="363"/>
      <c r="AEY177" s="363"/>
      <c r="AEZ177" s="363"/>
      <c r="AFA177" s="363"/>
      <c r="AFB177" s="363"/>
      <c r="AFC177" s="363"/>
      <c r="AFD177" s="363"/>
      <c r="AFE177" s="363"/>
      <c r="AFF177" s="363"/>
      <c r="AFG177" s="363"/>
      <c r="AFH177" s="363"/>
      <c r="AFI177" s="363"/>
      <c r="AFJ177" s="363"/>
      <c r="AFK177" s="363"/>
      <c r="AFL177" s="363"/>
      <c r="AFM177" s="363"/>
      <c r="AFN177" s="363"/>
      <c r="AFO177" s="363"/>
      <c r="AFP177" s="363"/>
      <c r="AFQ177" s="363"/>
      <c r="AFR177" s="363"/>
      <c r="AFS177" s="363"/>
      <c r="AFT177" s="363"/>
      <c r="AFU177" s="363"/>
      <c r="AFV177" s="363"/>
      <c r="AFW177" s="363"/>
      <c r="AFX177" s="363"/>
      <c r="AFY177" s="363"/>
      <c r="AFZ177" s="363"/>
      <c r="AGA177" s="363"/>
      <c r="AGB177" s="363"/>
      <c r="AGC177" s="363"/>
      <c r="AGD177" s="363"/>
      <c r="AGE177" s="363"/>
      <c r="AGF177" s="363"/>
      <c r="AGG177" s="363"/>
      <c r="AGH177" s="363"/>
      <c r="AGI177" s="363"/>
      <c r="AGJ177" s="363"/>
      <c r="AGK177" s="363"/>
      <c r="AGL177" s="363"/>
      <c r="AGM177" s="363"/>
      <c r="AGN177" s="363"/>
      <c r="AGO177" s="363"/>
      <c r="AGP177" s="363"/>
      <c r="AGQ177" s="363"/>
      <c r="AGR177" s="363"/>
      <c r="AGS177" s="363"/>
      <c r="AGT177" s="363"/>
      <c r="AGU177" s="363"/>
      <c r="AGV177" s="363"/>
      <c r="AGW177" s="363"/>
      <c r="AGX177" s="363"/>
      <c r="AGY177" s="363"/>
      <c r="AGZ177" s="363"/>
      <c r="AHA177" s="363"/>
      <c r="AHB177" s="363"/>
      <c r="AHC177" s="363"/>
      <c r="AHD177" s="363"/>
      <c r="AHE177" s="363"/>
      <c r="AHF177" s="363"/>
      <c r="AHG177" s="363"/>
      <c r="AHH177" s="363"/>
      <c r="AHI177" s="363"/>
      <c r="AHJ177" s="363"/>
      <c r="AHK177" s="363"/>
      <c r="AHL177" s="363"/>
      <c r="AHM177" s="363"/>
      <c r="AHN177" s="363"/>
      <c r="AHO177" s="363"/>
      <c r="AHP177" s="363"/>
      <c r="AHQ177" s="363"/>
      <c r="AHR177" s="363"/>
      <c r="AHS177" s="363"/>
      <c r="AHT177" s="363"/>
      <c r="AHU177" s="363"/>
      <c r="AHV177" s="363"/>
      <c r="AHW177" s="363"/>
      <c r="AHX177" s="363"/>
      <c r="AHY177" s="363"/>
      <c r="AHZ177" s="363"/>
      <c r="AIA177" s="363"/>
      <c r="AIB177" s="363"/>
      <c r="AIC177" s="363"/>
      <c r="AID177" s="363"/>
      <c r="AIE177" s="363"/>
      <c r="AIF177" s="363"/>
      <c r="AIG177" s="363"/>
      <c r="AIH177" s="363"/>
      <c r="AII177" s="363"/>
      <c r="AIJ177" s="363"/>
      <c r="AIK177" s="363"/>
      <c r="AIL177" s="363"/>
      <c r="AIM177" s="363"/>
      <c r="AIN177" s="363"/>
      <c r="AIO177" s="363"/>
      <c r="AIP177" s="363"/>
      <c r="AIQ177" s="363"/>
      <c r="AIR177" s="363"/>
      <c r="AIS177" s="363"/>
      <c r="AIT177" s="363"/>
      <c r="AIU177" s="363"/>
      <c r="AIV177" s="363"/>
      <c r="AIW177" s="363"/>
      <c r="AIX177" s="363"/>
      <c r="AIY177" s="363"/>
      <c r="AIZ177" s="363"/>
      <c r="AJA177" s="363"/>
      <c r="AJB177" s="363"/>
      <c r="AJC177" s="363"/>
      <c r="AJD177" s="363"/>
      <c r="AJE177" s="363"/>
      <c r="AJF177" s="363"/>
      <c r="AJG177" s="363"/>
      <c r="AJH177" s="363"/>
      <c r="AJI177" s="363"/>
      <c r="AJJ177" s="363"/>
      <c r="AJK177" s="363"/>
      <c r="AJL177" s="363"/>
      <c r="AJM177" s="363"/>
      <c r="AJN177" s="363"/>
      <c r="AJO177" s="363"/>
      <c r="AJP177" s="363"/>
      <c r="AJQ177" s="363"/>
      <c r="AJR177" s="363"/>
      <c r="AJS177" s="363"/>
      <c r="AJT177" s="363"/>
      <c r="AJU177" s="363"/>
      <c r="AJV177" s="363"/>
      <c r="AJW177" s="363"/>
      <c r="AJX177" s="363"/>
      <c r="AJY177" s="363"/>
      <c r="AJZ177" s="363"/>
      <c r="AKA177" s="363"/>
      <c r="AKB177" s="363"/>
      <c r="AKC177" s="363"/>
      <c r="AKD177" s="363"/>
      <c r="AKE177" s="363"/>
      <c r="AKF177" s="363"/>
      <c r="AKG177" s="363"/>
      <c r="AKH177" s="363"/>
      <c r="AKI177" s="363"/>
      <c r="AKJ177" s="363"/>
      <c r="AKK177" s="363"/>
      <c r="AKL177" s="363"/>
      <c r="AKM177" s="363"/>
      <c r="AKN177" s="363"/>
      <c r="AKO177" s="363"/>
      <c r="AKP177" s="363"/>
      <c r="AKQ177" s="363"/>
      <c r="AKR177" s="363"/>
      <c r="AKS177" s="363"/>
      <c r="AKT177" s="363"/>
      <c r="AKU177" s="363"/>
      <c r="AKV177" s="363"/>
      <c r="AKW177" s="363"/>
      <c r="AKX177" s="363"/>
      <c r="AKY177" s="363"/>
      <c r="AKZ177" s="363"/>
      <c r="ALA177" s="363"/>
      <c r="ALB177" s="363"/>
      <c r="ALC177" s="363"/>
      <c r="ALD177" s="363"/>
      <c r="ALE177" s="363"/>
      <c r="ALF177" s="363"/>
      <c r="ALG177" s="363"/>
      <c r="ALH177" s="363"/>
      <c r="ALI177" s="363"/>
      <c r="ALJ177" s="363"/>
      <c r="ALK177" s="363"/>
      <c r="ALL177" s="363"/>
      <c r="ALM177" s="363"/>
      <c r="ALN177" s="363"/>
      <c r="ALO177" s="363"/>
      <c r="ALP177" s="363"/>
      <c r="ALQ177" s="363"/>
      <c r="ALR177" s="363"/>
      <c r="ALS177" s="363"/>
      <c r="ALT177" s="363"/>
      <c r="ALU177" s="363"/>
      <c r="ALV177" s="363"/>
      <c r="ALW177" s="363"/>
      <c r="ALX177" s="363"/>
      <c r="ALY177" s="363"/>
      <c r="ALZ177" s="363"/>
      <c r="AMA177" s="363"/>
      <c r="AMB177" s="363"/>
      <c r="AMC177" s="363"/>
      <c r="AMD177" s="363"/>
      <c r="AME177" s="363"/>
      <c r="AMF177" s="363"/>
      <c r="AMG177" s="363"/>
      <c r="AMH177" s="363"/>
      <c r="AMI177" s="363"/>
      <c r="AMJ177" s="363"/>
      <c r="AMK177" s="363"/>
      <c r="AML177" s="363"/>
      <c r="AMM177" s="363"/>
      <c r="AMT177" s="363"/>
      <c r="AMU177" s="363"/>
      <c r="AMV177" s="363"/>
      <c r="AMW177" s="363"/>
      <c r="AMX177" s="363"/>
      <c r="AMY177" s="363"/>
      <c r="AMZ177" s="363"/>
      <c r="ANA177" s="363"/>
      <c r="ANB177" s="363"/>
      <c r="ANC177" s="363"/>
      <c r="AND177" s="363"/>
      <c r="ANE177" s="363"/>
      <c r="ANF177" s="363"/>
      <c r="ANG177" s="363"/>
      <c r="ANH177" s="363"/>
      <c r="ANI177" s="363"/>
      <c r="ANJ177" s="363"/>
      <c r="ANK177" s="363"/>
      <c r="ANL177" s="363"/>
      <c r="ANM177" s="363"/>
      <c r="ANN177" s="363"/>
      <c r="ANO177" s="363"/>
      <c r="ANP177" s="363"/>
      <c r="ANQ177" s="363"/>
      <c r="ANR177" s="363"/>
      <c r="ANS177" s="363"/>
      <c r="ANT177" s="363"/>
      <c r="ANU177" s="363"/>
      <c r="ANV177" s="363"/>
      <c r="ANW177" s="363"/>
      <c r="ANX177" s="363"/>
      <c r="ANY177" s="363"/>
      <c r="ANZ177" s="363"/>
      <c r="AOA177" s="363"/>
      <c r="AOB177" s="363"/>
      <c r="AOC177" s="363"/>
      <c r="AOD177" s="363"/>
      <c r="AOE177" s="363"/>
      <c r="AOF177" s="363"/>
      <c r="AOG177" s="363"/>
      <c r="AOH177" s="363"/>
      <c r="AOI177" s="363"/>
      <c r="AOJ177" s="363"/>
      <c r="AOK177" s="363"/>
      <c r="AOL177" s="363"/>
      <c r="AOM177" s="363"/>
      <c r="AON177" s="363"/>
      <c r="AOO177" s="363"/>
      <c r="AOP177" s="363"/>
      <c r="AOQ177" s="363"/>
      <c r="AOR177" s="363"/>
      <c r="AOS177" s="363"/>
      <c r="AOT177" s="363"/>
      <c r="AOU177" s="363"/>
      <c r="AOV177" s="363"/>
      <c r="AOW177" s="363"/>
      <c r="AOX177" s="363"/>
      <c r="AOY177" s="363"/>
      <c r="AOZ177" s="363"/>
      <c r="APA177" s="363"/>
      <c r="APB177" s="363"/>
      <c r="APC177" s="363"/>
      <c r="APD177" s="363"/>
      <c r="APE177" s="363"/>
      <c r="APF177" s="363"/>
      <c r="APG177" s="363"/>
      <c r="APH177" s="363"/>
      <c r="API177" s="363"/>
      <c r="APJ177" s="363"/>
      <c r="APK177" s="363"/>
      <c r="APL177" s="363"/>
      <c r="APM177" s="363"/>
      <c r="APN177" s="363"/>
      <c r="APO177" s="363"/>
      <c r="APP177" s="363"/>
      <c r="APQ177" s="363"/>
      <c r="APR177" s="363"/>
      <c r="APS177" s="363"/>
      <c r="APT177" s="363"/>
      <c r="APU177" s="363"/>
      <c r="APV177" s="363"/>
      <c r="APW177" s="363"/>
      <c r="APX177" s="363"/>
      <c r="APY177" s="363"/>
      <c r="APZ177" s="363"/>
      <c r="AQA177" s="363"/>
      <c r="AQB177" s="363"/>
      <c r="AQC177" s="363"/>
      <c r="AQD177" s="363"/>
      <c r="AQE177" s="363"/>
      <c r="AQF177" s="363"/>
      <c r="AQG177" s="363"/>
      <c r="AQH177" s="363"/>
      <c r="AQI177" s="363"/>
      <c r="AQJ177" s="363"/>
      <c r="AQK177" s="363"/>
      <c r="AQL177" s="363"/>
      <c r="AQM177" s="363"/>
      <c r="AQN177" s="363"/>
      <c r="AQO177" s="363"/>
      <c r="AQP177" s="363"/>
      <c r="AQQ177" s="363"/>
      <c r="AQR177" s="363"/>
      <c r="AQS177" s="363"/>
      <c r="AQT177" s="363"/>
      <c r="AQU177" s="363"/>
      <c r="AQV177" s="363"/>
      <c r="AQW177" s="363"/>
      <c r="AQX177" s="363"/>
      <c r="AQY177" s="363"/>
      <c r="AQZ177" s="363"/>
      <c r="ARA177" s="363"/>
      <c r="ARB177" s="363"/>
      <c r="ARC177" s="363"/>
      <c r="ARD177" s="363"/>
      <c r="ARE177" s="363"/>
      <c r="ARF177" s="363"/>
      <c r="ARG177" s="363"/>
      <c r="ARH177" s="363"/>
      <c r="ARI177" s="363"/>
      <c r="ARJ177" s="363"/>
      <c r="ARK177" s="363"/>
      <c r="ARL177" s="363"/>
      <c r="ARM177" s="363"/>
      <c r="ARN177" s="363"/>
      <c r="ARO177" s="363"/>
      <c r="ARP177" s="363"/>
      <c r="ARQ177" s="363"/>
      <c r="ARR177" s="363"/>
      <c r="ARS177" s="363"/>
      <c r="ART177" s="363"/>
      <c r="ARU177" s="363"/>
      <c r="ARV177" s="363"/>
      <c r="ARW177" s="363"/>
      <c r="ARX177" s="363"/>
      <c r="ARY177" s="363"/>
      <c r="ARZ177" s="363"/>
      <c r="ASA177" s="363"/>
      <c r="ASB177" s="363"/>
      <c r="ASC177" s="363"/>
      <c r="ASD177" s="363"/>
      <c r="ASE177" s="363"/>
      <c r="ASF177" s="363"/>
      <c r="ASG177" s="363"/>
      <c r="ASH177" s="363"/>
      <c r="ASI177" s="363"/>
      <c r="ASJ177" s="363"/>
      <c r="ASK177" s="363"/>
      <c r="ASL177" s="363"/>
      <c r="ASM177" s="363"/>
      <c r="ASN177" s="363"/>
      <c r="ASO177" s="363"/>
      <c r="ASP177" s="363"/>
      <c r="ASQ177" s="363"/>
      <c r="ASR177" s="363"/>
      <c r="ASS177" s="363"/>
      <c r="AST177" s="363"/>
      <c r="ASU177" s="363"/>
      <c r="ASV177" s="363"/>
      <c r="ASW177" s="363"/>
      <c r="ASX177" s="363"/>
      <c r="ASY177" s="363"/>
      <c r="ASZ177" s="363"/>
      <c r="ATA177" s="363"/>
      <c r="ATB177" s="363"/>
      <c r="ATC177" s="363"/>
      <c r="ATD177" s="363"/>
      <c r="ATE177" s="363"/>
      <c r="ATF177" s="363"/>
      <c r="ATG177" s="363"/>
      <c r="ATH177" s="363"/>
      <c r="ATI177" s="363"/>
      <c r="ATJ177" s="363"/>
      <c r="ATK177" s="363"/>
      <c r="ATL177" s="363"/>
      <c r="ATM177" s="363"/>
      <c r="ATN177" s="363"/>
      <c r="ATO177" s="363"/>
      <c r="ATP177" s="363"/>
      <c r="ATQ177" s="363"/>
      <c r="ATR177" s="363"/>
      <c r="ATS177" s="363"/>
      <c r="ATT177" s="363"/>
      <c r="ATU177" s="363"/>
      <c r="ATV177" s="363"/>
      <c r="ATW177" s="363"/>
      <c r="ATX177" s="363"/>
      <c r="ATY177" s="363"/>
      <c r="ATZ177" s="363"/>
      <c r="AUA177" s="363"/>
      <c r="AUB177" s="363"/>
      <c r="AUC177" s="363"/>
      <c r="AUD177" s="363"/>
      <c r="AUE177" s="363"/>
      <c r="AUF177" s="363"/>
      <c r="AUG177" s="363"/>
      <c r="AUH177" s="363"/>
      <c r="AUI177" s="363"/>
      <c r="AUJ177" s="363"/>
      <c r="AUK177" s="363"/>
      <c r="AUL177" s="363"/>
      <c r="AUM177" s="363"/>
      <c r="AUN177" s="363"/>
      <c r="AUO177" s="363"/>
      <c r="AUP177" s="363"/>
      <c r="AUQ177" s="363"/>
      <c r="AUR177" s="363"/>
      <c r="AUS177" s="363"/>
      <c r="AUT177" s="363"/>
      <c r="AUU177" s="363"/>
      <c r="AUV177" s="363"/>
      <c r="AUW177" s="363"/>
      <c r="AUX177" s="363"/>
      <c r="AUY177" s="363"/>
      <c r="AUZ177" s="363"/>
      <c r="AVA177" s="363"/>
      <c r="AVB177" s="363"/>
      <c r="AVC177" s="363"/>
      <c r="AVD177" s="363"/>
      <c r="AVE177" s="363"/>
      <c r="AVF177" s="363"/>
      <c r="AVG177" s="363"/>
      <c r="AVH177" s="363"/>
      <c r="AVI177" s="363"/>
      <c r="AVJ177" s="363"/>
      <c r="AVK177" s="363"/>
      <c r="AVL177" s="363"/>
      <c r="AVM177" s="363"/>
      <c r="AVN177" s="363"/>
      <c r="AVO177" s="363"/>
      <c r="AVP177" s="363"/>
      <c r="AVQ177" s="363"/>
      <c r="AVR177" s="363"/>
      <c r="AVS177" s="363"/>
      <c r="AVT177" s="363"/>
      <c r="AVU177" s="363"/>
      <c r="AVV177" s="363"/>
      <c r="AVW177" s="363"/>
      <c r="AVX177" s="363"/>
      <c r="AVY177" s="363"/>
      <c r="AVZ177" s="363"/>
      <c r="AWA177" s="363"/>
      <c r="AWB177" s="363"/>
      <c r="AWC177" s="363"/>
      <c r="AWD177" s="363"/>
      <c r="AWE177" s="363"/>
      <c r="AWF177" s="363"/>
      <c r="AWG177" s="363"/>
      <c r="AWH177" s="363"/>
      <c r="AWI177" s="363"/>
      <c r="AWP177" s="363"/>
      <c r="AWQ177" s="363"/>
      <c r="AWR177" s="363"/>
      <c r="AWS177" s="363"/>
      <c r="AWT177" s="363"/>
      <c r="AWU177" s="363"/>
      <c r="AWV177" s="363"/>
      <c r="AWW177" s="363"/>
      <c r="AWX177" s="363"/>
      <c r="AWY177" s="363"/>
      <c r="AWZ177" s="363"/>
      <c r="AXA177" s="363"/>
      <c r="AXB177" s="363"/>
      <c r="AXC177" s="363"/>
      <c r="AXD177" s="363"/>
      <c r="AXE177" s="363"/>
      <c r="AXF177" s="363"/>
      <c r="AXG177" s="363"/>
      <c r="AXH177" s="363"/>
      <c r="AXI177" s="363"/>
      <c r="AXJ177" s="363"/>
      <c r="AXK177" s="363"/>
      <c r="AXL177" s="363"/>
      <c r="AXM177" s="363"/>
      <c r="AXN177" s="363"/>
      <c r="AXO177" s="363"/>
      <c r="AXP177" s="363"/>
      <c r="AXQ177" s="363"/>
      <c r="AXR177" s="363"/>
      <c r="AXS177" s="363"/>
      <c r="AXT177" s="363"/>
      <c r="AXU177" s="363"/>
      <c r="AXV177" s="363"/>
      <c r="AXW177" s="363"/>
      <c r="AXX177" s="363"/>
      <c r="AXY177" s="363"/>
      <c r="AXZ177" s="363"/>
      <c r="AYA177" s="363"/>
      <c r="AYB177" s="363"/>
      <c r="AYC177" s="363"/>
      <c r="AYD177" s="363"/>
      <c r="AYE177" s="363"/>
      <c r="AYF177" s="363"/>
      <c r="AYG177" s="363"/>
      <c r="AYH177" s="363"/>
      <c r="AYI177" s="363"/>
      <c r="AYJ177" s="363"/>
      <c r="AYK177" s="363"/>
      <c r="AYL177" s="363"/>
      <c r="AYM177" s="363"/>
      <c r="AYN177" s="363"/>
      <c r="AYO177" s="363"/>
      <c r="AYP177" s="363"/>
      <c r="AYQ177" s="363"/>
      <c r="AYR177" s="363"/>
      <c r="AYS177" s="363"/>
      <c r="AYT177" s="363"/>
      <c r="AYU177" s="363"/>
      <c r="AYV177" s="363"/>
      <c r="AYW177" s="363"/>
      <c r="AYX177" s="363"/>
      <c r="AYY177" s="363"/>
      <c r="AYZ177" s="363"/>
      <c r="AZA177" s="363"/>
      <c r="AZB177" s="363"/>
      <c r="AZC177" s="363"/>
      <c r="AZD177" s="363"/>
      <c r="AZE177" s="363"/>
      <c r="AZF177" s="363"/>
      <c r="AZG177" s="363"/>
      <c r="AZH177" s="363"/>
      <c r="AZI177" s="363"/>
      <c r="AZJ177" s="363"/>
      <c r="AZK177" s="363"/>
      <c r="AZL177" s="363"/>
      <c r="AZM177" s="363"/>
      <c r="AZN177" s="363"/>
      <c r="AZO177" s="363"/>
      <c r="AZP177" s="363"/>
      <c r="AZQ177" s="363"/>
      <c r="AZR177" s="363"/>
      <c r="AZS177" s="363"/>
      <c r="AZT177" s="363"/>
      <c r="AZU177" s="363"/>
      <c r="AZV177" s="363"/>
      <c r="AZW177" s="363"/>
      <c r="AZX177" s="363"/>
      <c r="AZY177" s="363"/>
      <c r="AZZ177" s="363"/>
      <c r="BAA177" s="363"/>
      <c r="BAB177" s="363"/>
      <c r="BAC177" s="363"/>
      <c r="BAD177" s="363"/>
      <c r="BAE177" s="363"/>
      <c r="BAF177" s="363"/>
      <c r="BAG177" s="363"/>
      <c r="BAH177" s="363"/>
      <c r="BAI177" s="363"/>
      <c r="BAJ177" s="363"/>
      <c r="BAK177" s="363"/>
      <c r="BAL177" s="363"/>
      <c r="BAM177" s="363"/>
      <c r="BAN177" s="363"/>
      <c r="BAO177" s="363"/>
      <c r="BAP177" s="363"/>
      <c r="BAQ177" s="363"/>
      <c r="BAR177" s="363"/>
      <c r="BAS177" s="363"/>
      <c r="BAT177" s="363"/>
      <c r="BAU177" s="363"/>
      <c r="BAV177" s="363"/>
      <c r="BAW177" s="363"/>
      <c r="BAX177" s="363"/>
      <c r="BAY177" s="363"/>
      <c r="BAZ177" s="363"/>
      <c r="BBA177" s="363"/>
      <c r="BBB177" s="363"/>
      <c r="BBC177" s="363"/>
      <c r="BBD177" s="363"/>
      <c r="BBE177" s="363"/>
      <c r="BBF177" s="363"/>
      <c r="BBG177" s="363"/>
      <c r="BBH177" s="363"/>
      <c r="BBI177" s="363"/>
      <c r="BBJ177" s="363"/>
      <c r="BBK177" s="363"/>
      <c r="BBL177" s="363"/>
      <c r="BBM177" s="363"/>
      <c r="BBN177" s="363"/>
      <c r="BBO177" s="363"/>
      <c r="BBP177" s="363"/>
      <c r="BBQ177" s="363"/>
      <c r="BBR177" s="363"/>
      <c r="BBS177" s="363"/>
      <c r="BBT177" s="363"/>
      <c r="BBU177" s="363"/>
      <c r="BBV177" s="363"/>
      <c r="BBW177" s="363"/>
      <c r="BBX177" s="363"/>
      <c r="BBY177" s="363"/>
      <c r="BBZ177" s="363"/>
      <c r="BCA177" s="363"/>
      <c r="BCB177" s="363"/>
      <c r="BCC177" s="363"/>
      <c r="BCD177" s="363"/>
      <c r="BCE177" s="363"/>
      <c r="BCF177" s="363"/>
      <c r="BCG177" s="363"/>
      <c r="BCH177" s="363"/>
      <c r="BCI177" s="363"/>
      <c r="BCJ177" s="363"/>
      <c r="BCK177" s="363"/>
      <c r="BCL177" s="363"/>
      <c r="BCM177" s="363"/>
      <c r="BCN177" s="363"/>
      <c r="BCO177" s="363"/>
      <c r="BCP177" s="363"/>
      <c r="BCQ177" s="363"/>
      <c r="BCR177" s="363"/>
      <c r="BCS177" s="363"/>
      <c r="BCT177" s="363"/>
      <c r="BCU177" s="363"/>
      <c r="BCV177" s="363"/>
      <c r="BCW177" s="363"/>
      <c r="BCX177" s="363"/>
      <c r="BCY177" s="363"/>
      <c r="BCZ177" s="363"/>
      <c r="BDA177" s="363"/>
      <c r="BDB177" s="363"/>
      <c r="BDC177" s="363"/>
      <c r="BDD177" s="363"/>
      <c r="BDE177" s="363"/>
      <c r="BDF177" s="363"/>
      <c r="BDG177" s="363"/>
      <c r="BDH177" s="363"/>
      <c r="BDI177" s="363"/>
      <c r="BDJ177" s="363"/>
      <c r="BDK177" s="363"/>
      <c r="BDL177" s="363"/>
      <c r="BDM177" s="363"/>
      <c r="BDN177" s="363"/>
      <c r="BDO177" s="363"/>
      <c r="BDP177" s="363"/>
      <c r="BDQ177" s="363"/>
      <c r="BDR177" s="363"/>
      <c r="BDS177" s="363"/>
      <c r="BDT177" s="363"/>
      <c r="BDU177" s="363"/>
      <c r="BDV177" s="363"/>
      <c r="BDW177" s="363"/>
      <c r="BDX177" s="363"/>
      <c r="BDY177" s="363"/>
      <c r="BDZ177" s="363"/>
      <c r="BEA177" s="363"/>
      <c r="BEB177" s="363"/>
      <c r="BEC177" s="363"/>
      <c r="BED177" s="363"/>
      <c r="BEE177" s="363"/>
      <c r="BEF177" s="363"/>
      <c r="BEG177" s="363"/>
      <c r="BEH177" s="363"/>
      <c r="BEI177" s="363"/>
      <c r="BEJ177" s="363"/>
      <c r="BEK177" s="363"/>
      <c r="BEL177" s="363"/>
      <c r="BEM177" s="363"/>
      <c r="BEN177" s="363"/>
      <c r="BEO177" s="363"/>
      <c r="BEP177" s="363"/>
      <c r="BEQ177" s="363"/>
      <c r="BER177" s="363"/>
      <c r="BES177" s="363"/>
      <c r="BET177" s="363"/>
      <c r="BEU177" s="363"/>
      <c r="BEV177" s="363"/>
      <c r="BEW177" s="363"/>
      <c r="BEX177" s="363"/>
      <c r="BEY177" s="363"/>
      <c r="BEZ177" s="363"/>
      <c r="BFA177" s="363"/>
      <c r="BFB177" s="363"/>
      <c r="BFC177" s="363"/>
      <c r="BFD177" s="363"/>
      <c r="BFE177" s="363"/>
      <c r="BFF177" s="363"/>
      <c r="BFG177" s="363"/>
      <c r="BFH177" s="363"/>
      <c r="BFI177" s="363"/>
      <c r="BFJ177" s="363"/>
      <c r="BFK177" s="363"/>
      <c r="BFL177" s="363"/>
      <c r="BFM177" s="363"/>
      <c r="BFN177" s="363"/>
      <c r="BFO177" s="363"/>
      <c r="BFP177" s="363"/>
      <c r="BFQ177" s="363"/>
      <c r="BFR177" s="363"/>
      <c r="BFS177" s="363"/>
      <c r="BFT177" s="363"/>
      <c r="BFU177" s="363"/>
      <c r="BFV177" s="363"/>
      <c r="BFW177" s="363"/>
      <c r="BFX177" s="363"/>
      <c r="BFY177" s="363"/>
      <c r="BFZ177" s="363"/>
      <c r="BGA177" s="363"/>
      <c r="BGB177" s="363"/>
      <c r="BGC177" s="363"/>
      <c r="BGD177" s="363"/>
      <c r="BGE177" s="363"/>
      <c r="BGL177" s="363"/>
      <c r="BGM177" s="363"/>
      <c r="BGN177" s="363"/>
      <c r="BGO177" s="363"/>
      <c r="BGP177" s="363"/>
      <c r="BGQ177" s="363"/>
      <c r="BGR177" s="363"/>
      <c r="BGS177" s="363"/>
      <c r="BGT177" s="363"/>
      <c r="BGU177" s="363"/>
      <c r="BGV177" s="363"/>
      <c r="BGW177" s="363"/>
      <c r="BGX177" s="363"/>
      <c r="BGY177" s="363"/>
      <c r="BGZ177" s="363"/>
      <c r="BHA177" s="363"/>
      <c r="BHB177" s="363"/>
      <c r="BHC177" s="363"/>
      <c r="BHD177" s="363"/>
      <c r="BHE177" s="363"/>
      <c r="BHF177" s="363"/>
      <c r="BHG177" s="363"/>
      <c r="BHH177" s="363"/>
      <c r="BHI177" s="363"/>
      <c r="BHJ177" s="363"/>
      <c r="BHK177" s="363"/>
      <c r="BHL177" s="363"/>
      <c r="BHM177" s="363"/>
      <c r="BHN177" s="363"/>
      <c r="BHO177" s="363"/>
      <c r="BHP177" s="363"/>
      <c r="BHQ177" s="363"/>
      <c r="BHR177" s="363"/>
      <c r="BHS177" s="363"/>
      <c r="BHT177" s="363"/>
      <c r="BHU177" s="363"/>
      <c r="BHV177" s="363"/>
      <c r="BHW177" s="363"/>
      <c r="BHX177" s="363"/>
      <c r="BHY177" s="363"/>
      <c r="BHZ177" s="363"/>
      <c r="BIA177" s="363"/>
      <c r="BIB177" s="363"/>
      <c r="BIC177" s="363"/>
      <c r="BID177" s="363"/>
      <c r="BIE177" s="363"/>
      <c r="BIF177" s="363"/>
      <c r="BIG177" s="363"/>
      <c r="BIH177" s="363"/>
      <c r="BII177" s="363"/>
      <c r="BIJ177" s="363"/>
      <c r="BIK177" s="363"/>
      <c r="BIL177" s="363"/>
      <c r="BIM177" s="363"/>
      <c r="BIN177" s="363"/>
      <c r="BIO177" s="363"/>
      <c r="BIP177" s="363"/>
      <c r="BIQ177" s="363"/>
      <c r="BIR177" s="363"/>
      <c r="BIS177" s="363"/>
      <c r="BIT177" s="363"/>
      <c r="BIU177" s="363"/>
      <c r="BIV177" s="363"/>
      <c r="BIW177" s="363"/>
      <c r="BIX177" s="363"/>
      <c r="BIY177" s="363"/>
      <c r="BIZ177" s="363"/>
      <c r="BJA177" s="363"/>
      <c r="BJB177" s="363"/>
      <c r="BJC177" s="363"/>
      <c r="BJD177" s="363"/>
      <c r="BJE177" s="363"/>
      <c r="BJF177" s="363"/>
      <c r="BJG177" s="363"/>
      <c r="BJH177" s="363"/>
      <c r="BJI177" s="363"/>
      <c r="BJJ177" s="363"/>
      <c r="BJK177" s="363"/>
      <c r="BJL177" s="363"/>
      <c r="BJM177" s="363"/>
      <c r="BJN177" s="363"/>
      <c r="BJO177" s="363"/>
      <c r="BJP177" s="363"/>
      <c r="BJQ177" s="363"/>
      <c r="BJR177" s="363"/>
      <c r="BJS177" s="363"/>
      <c r="BJT177" s="363"/>
      <c r="BJU177" s="363"/>
      <c r="BJV177" s="363"/>
      <c r="BJW177" s="363"/>
      <c r="BJX177" s="363"/>
      <c r="BJY177" s="363"/>
      <c r="BJZ177" s="363"/>
      <c r="BKA177" s="363"/>
      <c r="BKB177" s="363"/>
      <c r="BKC177" s="363"/>
      <c r="BKD177" s="363"/>
      <c r="BKE177" s="363"/>
      <c r="BKF177" s="363"/>
      <c r="BKG177" s="363"/>
      <c r="BKH177" s="363"/>
      <c r="BKI177" s="363"/>
      <c r="BKJ177" s="363"/>
      <c r="BKK177" s="363"/>
      <c r="BKL177" s="363"/>
      <c r="BKM177" s="363"/>
      <c r="BKN177" s="363"/>
      <c r="BKO177" s="363"/>
      <c r="BKP177" s="363"/>
      <c r="BKQ177" s="363"/>
      <c r="BKR177" s="363"/>
      <c r="BKS177" s="363"/>
      <c r="BKT177" s="363"/>
      <c r="BKU177" s="363"/>
      <c r="BKV177" s="363"/>
      <c r="BKW177" s="363"/>
      <c r="BKX177" s="363"/>
      <c r="BKY177" s="363"/>
      <c r="BKZ177" s="363"/>
      <c r="BLA177" s="363"/>
      <c r="BLB177" s="363"/>
      <c r="BLC177" s="363"/>
      <c r="BLD177" s="363"/>
      <c r="BLE177" s="363"/>
      <c r="BLF177" s="363"/>
      <c r="BLG177" s="363"/>
      <c r="BLH177" s="363"/>
      <c r="BLI177" s="363"/>
      <c r="BLJ177" s="363"/>
      <c r="BLK177" s="363"/>
      <c r="BLL177" s="363"/>
      <c r="BLM177" s="363"/>
      <c r="BLN177" s="363"/>
      <c r="BLO177" s="363"/>
      <c r="BLP177" s="363"/>
      <c r="BLQ177" s="363"/>
      <c r="BLR177" s="363"/>
      <c r="BLS177" s="363"/>
      <c r="BLT177" s="363"/>
      <c r="BLU177" s="363"/>
      <c r="BLV177" s="363"/>
      <c r="BLW177" s="363"/>
      <c r="BLX177" s="363"/>
      <c r="BLY177" s="363"/>
      <c r="BLZ177" s="363"/>
      <c r="BMA177" s="363"/>
      <c r="BMB177" s="363"/>
      <c r="BMC177" s="363"/>
      <c r="BMD177" s="363"/>
      <c r="BME177" s="363"/>
      <c r="BMF177" s="363"/>
      <c r="BMG177" s="363"/>
      <c r="BMH177" s="363"/>
      <c r="BMI177" s="363"/>
      <c r="BMJ177" s="363"/>
      <c r="BMK177" s="363"/>
      <c r="BML177" s="363"/>
      <c r="BMM177" s="363"/>
      <c r="BMN177" s="363"/>
      <c r="BMO177" s="363"/>
      <c r="BMP177" s="363"/>
      <c r="BMQ177" s="363"/>
      <c r="BMR177" s="363"/>
      <c r="BMS177" s="363"/>
      <c r="BMT177" s="363"/>
      <c r="BMU177" s="363"/>
      <c r="BMV177" s="363"/>
      <c r="BMW177" s="363"/>
      <c r="BMX177" s="363"/>
      <c r="BMY177" s="363"/>
      <c r="BMZ177" s="363"/>
      <c r="BNA177" s="363"/>
      <c r="BNB177" s="363"/>
      <c r="BNC177" s="363"/>
      <c r="BND177" s="363"/>
      <c r="BNE177" s="363"/>
      <c r="BNF177" s="363"/>
      <c r="BNG177" s="363"/>
      <c r="BNH177" s="363"/>
      <c r="BNI177" s="363"/>
      <c r="BNJ177" s="363"/>
      <c r="BNK177" s="363"/>
      <c r="BNL177" s="363"/>
      <c r="BNM177" s="363"/>
      <c r="BNN177" s="363"/>
      <c r="BNO177" s="363"/>
      <c r="BNP177" s="363"/>
      <c r="BNQ177" s="363"/>
      <c r="BNR177" s="363"/>
      <c r="BNS177" s="363"/>
      <c r="BNT177" s="363"/>
      <c r="BNU177" s="363"/>
      <c r="BNV177" s="363"/>
      <c r="BNW177" s="363"/>
      <c r="BNX177" s="363"/>
      <c r="BNY177" s="363"/>
      <c r="BNZ177" s="363"/>
      <c r="BOA177" s="363"/>
      <c r="BOB177" s="363"/>
      <c r="BOC177" s="363"/>
      <c r="BOD177" s="363"/>
      <c r="BOE177" s="363"/>
      <c r="BOF177" s="363"/>
      <c r="BOG177" s="363"/>
      <c r="BOH177" s="363"/>
      <c r="BOI177" s="363"/>
      <c r="BOJ177" s="363"/>
      <c r="BOK177" s="363"/>
      <c r="BOL177" s="363"/>
      <c r="BOM177" s="363"/>
      <c r="BON177" s="363"/>
      <c r="BOO177" s="363"/>
      <c r="BOP177" s="363"/>
      <c r="BOQ177" s="363"/>
      <c r="BOR177" s="363"/>
      <c r="BOS177" s="363"/>
      <c r="BOT177" s="363"/>
      <c r="BOU177" s="363"/>
      <c r="BOV177" s="363"/>
      <c r="BOW177" s="363"/>
      <c r="BOX177" s="363"/>
      <c r="BOY177" s="363"/>
      <c r="BOZ177" s="363"/>
      <c r="BPA177" s="363"/>
      <c r="BPB177" s="363"/>
      <c r="BPC177" s="363"/>
      <c r="BPD177" s="363"/>
      <c r="BPE177" s="363"/>
      <c r="BPF177" s="363"/>
      <c r="BPG177" s="363"/>
      <c r="BPH177" s="363"/>
      <c r="BPI177" s="363"/>
      <c r="BPJ177" s="363"/>
      <c r="BPK177" s="363"/>
      <c r="BPL177" s="363"/>
      <c r="BPM177" s="363"/>
      <c r="BPN177" s="363"/>
      <c r="BPO177" s="363"/>
      <c r="BPP177" s="363"/>
      <c r="BPQ177" s="363"/>
      <c r="BPR177" s="363"/>
      <c r="BPS177" s="363"/>
      <c r="BPT177" s="363"/>
      <c r="BPU177" s="363"/>
      <c r="BPV177" s="363"/>
      <c r="BPW177" s="363"/>
      <c r="BPX177" s="363"/>
      <c r="BPY177" s="363"/>
      <c r="BPZ177" s="363"/>
      <c r="BQA177" s="363"/>
      <c r="BQH177" s="363"/>
      <c r="BQI177" s="363"/>
      <c r="BQJ177" s="363"/>
      <c r="BQK177" s="363"/>
      <c r="BQL177" s="363"/>
      <c r="BQM177" s="363"/>
      <c r="BQN177" s="363"/>
      <c r="BQO177" s="363"/>
      <c r="BQP177" s="363"/>
      <c r="BQQ177" s="363"/>
      <c r="BQR177" s="363"/>
      <c r="BQS177" s="363"/>
      <c r="BQT177" s="363"/>
      <c r="BQU177" s="363"/>
      <c r="BQV177" s="363"/>
      <c r="BQW177" s="363"/>
      <c r="BQX177" s="363"/>
      <c r="BQY177" s="363"/>
      <c r="BQZ177" s="363"/>
      <c r="BRA177" s="363"/>
      <c r="BRB177" s="363"/>
      <c r="BRC177" s="363"/>
      <c r="BRD177" s="363"/>
      <c r="BRE177" s="363"/>
      <c r="BRF177" s="363"/>
      <c r="BRG177" s="363"/>
      <c r="BRH177" s="363"/>
      <c r="BRI177" s="363"/>
      <c r="BRJ177" s="363"/>
      <c r="BRK177" s="363"/>
      <c r="BRL177" s="363"/>
      <c r="BRM177" s="363"/>
      <c r="BRN177" s="363"/>
      <c r="BRO177" s="363"/>
      <c r="BRP177" s="363"/>
      <c r="BRQ177" s="363"/>
      <c r="BRR177" s="363"/>
      <c r="BRS177" s="363"/>
      <c r="BRT177" s="363"/>
      <c r="BRU177" s="363"/>
      <c r="BRV177" s="363"/>
      <c r="BRW177" s="363"/>
      <c r="BRX177" s="363"/>
      <c r="BRY177" s="363"/>
      <c r="BRZ177" s="363"/>
      <c r="BSA177" s="363"/>
      <c r="BSB177" s="363"/>
      <c r="BSC177" s="363"/>
      <c r="BSD177" s="363"/>
      <c r="BSE177" s="363"/>
      <c r="BSF177" s="363"/>
      <c r="BSG177" s="363"/>
      <c r="BSH177" s="363"/>
      <c r="BSI177" s="363"/>
      <c r="BSJ177" s="363"/>
      <c r="BSK177" s="363"/>
      <c r="BSL177" s="363"/>
      <c r="BSM177" s="363"/>
      <c r="BSN177" s="363"/>
      <c r="BSO177" s="363"/>
      <c r="BSP177" s="363"/>
      <c r="BSQ177" s="363"/>
      <c r="BSR177" s="363"/>
      <c r="BSS177" s="363"/>
      <c r="BST177" s="363"/>
      <c r="BSU177" s="363"/>
      <c r="BSV177" s="363"/>
      <c r="BSW177" s="363"/>
      <c r="BSX177" s="363"/>
      <c r="BSY177" s="363"/>
      <c r="BSZ177" s="363"/>
      <c r="BTA177" s="363"/>
      <c r="BTB177" s="363"/>
      <c r="BTC177" s="363"/>
      <c r="BTD177" s="363"/>
      <c r="BTE177" s="363"/>
      <c r="BTF177" s="363"/>
      <c r="BTG177" s="363"/>
      <c r="BTH177" s="363"/>
      <c r="BTI177" s="363"/>
      <c r="BTJ177" s="363"/>
      <c r="BTK177" s="363"/>
      <c r="BTL177" s="363"/>
      <c r="BTM177" s="363"/>
      <c r="BTN177" s="363"/>
      <c r="BTO177" s="363"/>
      <c r="BTP177" s="363"/>
      <c r="BTQ177" s="363"/>
      <c r="BTR177" s="363"/>
      <c r="BTS177" s="363"/>
      <c r="BTT177" s="363"/>
      <c r="BTU177" s="363"/>
      <c r="BTV177" s="363"/>
      <c r="BTW177" s="363"/>
      <c r="BTX177" s="363"/>
      <c r="BTY177" s="363"/>
      <c r="BTZ177" s="363"/>
      <c r="BUA177" s="363"/>
      <c r="BUB177" s="363"/>
      <c r="BUC177" s="363"/>
      <c r="BUD177" s="363"/>
      <c r="BUE177" s="363"/>
      <c r="BUF177" s="363"/>
      <c r="BUG177" s="363"/>
      <c r="BUH177" s="363"/>
      <c r="BUI177" s="363"/>
      <c r="BUJ177" s="363"/>
      <c r="BUK177" s="363"/>
      <c r="BUL177" s="363"/>
      <c r="BUM177" s="363"/>
      <c r="BUN177" s="363"/>
      <c r="BUO177" s="363"/>
      <c r="BUP177" s="363"/>
      <c r="BUQ177" s="363"/>
      <c r="BUR177" s="363"/>
      <c r="BUS177" s="363"/>
      <c r="BUT177" s="363"/>
      <c r="BUU177" s="363"/>
      <c r="BUV177" s="363"/>
      <c r="BUW177" s="363"/>
      <c r="BUX177" s="363"/>
      <c r="BUY177" s="363"/>
      <c r="BUZ177" s="363"/>
      <c r="BVA177" s="363"/>
      <c r="BVB177" s="363"/>
      <c r="BVC177" s="363"/>
      <c r="BVD177" s="363"/>
      <c r="BVE177" s="363"/>
      <c r="BVF177" s="363"/>
      <c r="BVG177" s="363"/>
      <c r="BVH177" s="363"/>
      <c r="BVI177" s="363"/>
      <c r="BVJ177" s="363"/>
      <c r="BVK177" s="363"/>
      <c r="BVL177" s="363"/>
      <c r="BVM177" s="363"/>
      <c r="BVN177" s="363"/>
      <c r="BVO177" s="363"/>
      <c r="BVP177" s="363"/>
      <c r="BVQ177" s="363"/>
      <c r="BVR177" s="363"/>
      <c r="BVS177" s="363"/>
      <c r="BVT177" s="363"/>
      <c r="BVU177" s="363"/>
      <c r="BVV177" s="363"/>
      <c r="BVW177" s="363"/>
      <c r="BVX177" s="363"/>
      <c r="BVY177" s="363"/>
      <c r="BVZ177" s="363"/>
      <c r="BWA177" s="363"/>
      <c r="BWB177" s="363"/>
      <c r="BWC177" s="363"/>
      <c r="BWD177" s="363"/>
      <c r="BWE177" s="363"/>
      <c r="BWF177" s="363"/>
      <c r="BWG177" s="363"/>
      <c r="BWH177" s="363"/>
      <c r="BWI177" s="363"/>
      <c r="BWJ177" s="363"/>
      <c r="BWK177" s="363"/>
      <c r="BWL177" s="363"/>
      <c r="BWM177" s="363"/>
      <c r="BWN177" s="363"/>
      <c r="BWO177" s="363"/>
      <c r="BWP177" s="363"/>
      <c r="BWQ177" s="363"/>
      <c r="BWR177" s="363"/>
      <c r="BWS177" s="363"/>
      <c r="BWT177" s="363"/>
      <c r="BWU177" s="363"/>
      <c r="BWV177" s="363"/>
      <c r="BWW177" s="363"/>
      <c r="BWX177" s="363"/>
      <c r="BWY177" s="363"/>
      <c r="BWZ177" s="363"/>
      <c r="BXA177" s="363"/>
      <c r="BXB177" s="363"/>
      <c r="BXC177" s="363"/>
      <c r="BXD177" s="363"/>
      <c r="BXE177" s="363"/>
      <c r="BXF177" s="363"/>
      <c r="BXG177" s="363"/>
      <c r="BXH177" s="363"/>
      <c r="BXI177" s="363"/>
      <c r="BXJ177" s="363"/>
      <c r="BXK177" s="363"/>
      <c r="BXL177" s="363"/>
      <c r="BXM177" s="363"/>
      <c r="BXN177" s="363"/>
      <c r="BXO177" s="363"/>
      <c r="BXP177" s="363"/>
      <c r="BXQ177" s="363"/>
      <c r="BXR177" s="363"/>
      <c r="BXS177" s="363"/>
      <c r="BXT177" s="363"/>
      <c r="BXU177" s="363"/>
      <c r="BXV177" s="363"/>
      <c r="BXW177" s="363"/>
      <c r="BXX177" s="363"/>
      <c r="BXY177" s="363"/>
      <c r="BXZ177" s="363"/>
      <c r="BYA177" s="363"/>
      <c r="BYB177" s="363"/>
      <c r="BYC177" s="363"/>
      <c r="BYD177" s="363"/>
      <c r="BYE177" s="363"/>
      <c r="BYF177" s="363"/>
      <c r="BYG177" s="363"/>
      <c r="BYH177" s="363"/>
      <c r="BYI177" s="363"/>
      <c r="BYJ177" s="363"/>
      <c r="BYK177" s="363"/>
      <c r="BYL177" s="363"/>
      <c r="BYM177" s="363"/>
      <c r="BYN177" s="363"/>
      <c r="BYO177" s="363"/>
      <c r="BYP177" s="363"/>
      <c r="BYQ177" s="363"/>
      <c r="BYR177" s="363"/>
      <c r="BYS177" s="363"/>
      <c r="BYT177" s="363"/>
      <c r="BYU177" s="363"/>
      <c r="BYV177" s="363"/>
      <c r="BYW177" s="363"/>
      <c r="BYX177" s="363"/>
      <c r="BYY177" s="363"/>
      <c r="BYZ177" s="363"/>
      <c r="BZA177" s="363"/>
      <c r="BZB177" s="363"/>
      <c r="BZC177" s="363"/>
      <c r="BZD177" s="363"/>
      <c r="BZE177" s="363"/>
      <c r="BZF177" s="363"/>
      <c r="BZG177" s="363"/>
      <c r="BZH177" s="363"/>
      <c r="BZI177" s="363"/>
      <c r="BZJ177" s="363"/>
      <c r="BZK177" s="363"/>
      <c r="BZL177" s="363"/>
      <c r="BZM177" s="363"/>
      <c r="BZN177" s="363"/>
      <c r="BZO177" s="363"/>
      <c r="BZP177" s="363"/>
      <c r="BZQ177" s="363"/>
      <c r="BZR177" s="363"/>
      <c r="BZS177" s="363"/>
      <c r="BZT177" s="363"/>
      <c r="BZU177" s="363"/>
      <c r="BZV177" s="363"/>
      <c r="BZW177" s="363"/>
      <c r="CAD177" s="363"/>
      <c r="CAE177" s="363"/>
      <c r="CAF177" s="363"/>
      <c r="CAG177" s="363"/>
      <c r="CAH177" s="363"/>
      <c r="CAI177" s="363"/>
      <c r="CAJ177" s="363"/>
      <c r="CAK177" s="363"/>
      <c r="CAL177" s="363"/>
      <c r="CAM177" s="363"/>
      <c r="CAN177" s="363"/>
      <c r="CAO177" s="363"/>
      <c r="CAP177" s="363"/>
      <c r="CAQ177" s="363"/>
      <c r="CAR177" s="363"/>
      <c r="CAS177" s="363"/>
      <c r="CAT177" s="363"/>
      <c r="CAU177" s="363"/>
      <c r="CAV177" s="363"/>
      <c r="CAW177" s="363"/>
      <c r="CAX177" s="363"/>
      <c r="CAY177" s="363"/>
      <c r="CAZ177" s="363"/>
      <c r="CBA177" s="363"/>
      <c r="CBB177" s="363"/>
      <c r="CBC177" s="363"/>
      <c r="CBD177" s="363"/>
      <c r="CBE177" s="363"/>
      <c r="CBF177" s="363"/>
      <c r="CBG177" s="363"/>
      <c r="CBH177" s="363"/>
      <c r="CBI177" s="363"/>
      <c r="CBJ177" s="363"/>
      <c r="CBK177" s="363"/>
      <c r="CBL177" s="363"/>
      <c r="CBM177" s="363"/>
      <c r="CBN177" s="363"/>
      <c r="CBO177" s="363"/>
      <c r="CBP177" s="363"/>
      <c r="CBQ177" s="363"/>
      <c r="CBR177" s="363"/>
      <c r="CBS177" s="363"/>
      <c r="CBT177" s="363"/>
      <c r="CBU177" s="363"/>
      <c r="CBV177" s="363"/>
      <c r="CBW177" s="363"/>
      <c r="CBX177" s="363"/>
      <c r="CBY177" s="363"/>
      <c r="CBZ177" s="363"/>
      <c r="CCA177" s="363"/>
      <c r="CCB177" s="363"/>
      <c r="CCC177" s="363"/>
      <c r="CCD177" s="363"/>
      <c r="CCE177" s="363"/>
      <c r="CCF177" s="363"/>
      <c r="CCG177" s="363"/>
      <c r="CCH177" s="363"/>
      <c r="CCI177" s="363"/>
      <c r="CCJ177" s="363"/>
      <c r="CCK177" s="363"/>
      <c r="CCL177" s="363"/>
      <c r="CCM177" s="363"/>
      <c r="CCN177" s="363"/>
      <c r="CCO177" s="363"/>
      <c r="CCP177" s="363"/>
      <c r="CCQ177" s="363"/>
      <c r="CCR177" s="363"/>
      <c r="CCS177" s="363"/>
      <c r="CCT177" s="363"/>
      <c r="CCU177" s="363"/>
      <c r="CCV177" s="363"/>
      <c r="CCW177" s="363"/>
      <c r="CCX177" s="363"/>
      <c r="CCY177" s="363"/>
      <c r="CCZ177" s="363"/>
      <c r="CDA177" s="363"/>
      <c r="CDB177" s="363"/>
      <c r="CDC177" s="363"/>
      <c r="CDD177" s="363"/>
      <c r="CDE177" s="363"/>
      <c r="CDF177" s="363"/>
      <c r="CDG177" s="363"/>
      <c r="CDH177" s="363"/>
      <c r="CDI177" s="363"/>
      <c r="CDJ177" s="363"/>
      <c r="CDK177" s="363"/>
      <c r="CDL177" s="363"/>
      <c r="CDM177" s="363"/>
      <c r="CDN177" s="363"/>
      <c r="CDO177" s="363"/>
      <c r="CDP177" s="363"/>
      <c r="CDQ177" s="363"/>
      <c r="CDR177" s="363"/>
      <c r="CDS177" s="363"/>
      <c r="CDT177" s="363"/>
      <c r="CDU177" s="363"/>
      <c r="CDV177" s="363"/>
      <c r="CDW177" s="363"/>
      <c r="CDX177" s="363"/>
      <c r="CDY177" s="363"/>
      <c r="CDZ177" s="363"/>
      <c r="CEA177" s="363"/>
      <c r="CEB177" s="363"/>
      <c r="CEC177" s="363"/>
      <c r="CED177" s="363"/>
      <c r="CEE177" s="363"/>
      <c r="CEF177" s="363"/>
      <c r="CEG177" s="363"/>
      <c r="CEH177" s="363"/>
      <c r="CEI177" s="363"/>
      <c r="CEJ177" s="363"/>
      <c r="CEK177" s="363"/>
      <c r="CEL177" s="363"/>
      <c r="CEM177" s="363"/>
      <c r="CEN177" s="363"/>
      <c r="CEO177" s="363"/>
      <c r="CEP177" s="363"/>
      <c r="CEQ177" s="363"/>
      <c r="CER177" s="363"/>
      <c r="CES177" s="363"/>
      <c r="CET177" s="363"/>
      <c r="CEU177" s="363"/>
      <c r="CEV177" s="363"/>
      <c r="CEW177" s="363"/>
      <c r="CEX177" s="363"/>
      <c r="CEY177" s="363"/>
      <c r="CEZ177" s="363"/>
      <c r="CFA177" s="363"/>
      <c r="CFB177" s="363"/>
      <c r="CFC177" s="363"/>
      <c r="CFD177" s="363"/>
      <c r="CFE177" s="363"/>
      <c r="CFF177" s="363"/>
      <c r="CFG177" s="363"/>
      <c r="CFH177" s="363"/>
      <c r="CFI177" s="363"/>
      <c r="CFJ177" s="363"/>
      <c r="CFK177" s="363"/>
      <c r="CFL177" s="363"/>
      <c r="CFM177" s="363"/>
      <c r="CFN177" s="363"/>
      <c r="CFO177" s="363"/>
      <c r="CFP177" s="363"/>
      <c r="CFQ177" s="363"/>
      <c r="CFR177" s="363"/>
      <c r="CFS177" s="363"/>
      <c r="CFT177" s="363"/>
      <c r="CFU177" s="363"/>
      <c r="CFV177" s="363"/>
      <c r="CFW177" s="363"/>
      <c r="CFX177" s="363"/>
      <c r="CFY177" s="363"/>
      <c r="CFZ177" s="363"/>
      <c r="CGA177" s="363"/>
      <c r="CGB177" s="363"/>
      <c r="CGC177" s="363"/>
      <c r="CGD177" s="363"/>
      <c r="CGE177" s="363"/>
      <c r="CGF177" s="363"/>
      <c r="CGG177" s="363"/>
      <c r="CGH177" s="363"/>
      <c r="CGI177" s="363"/>
      <c r="CGJ177" s="363"/>
      <c r="CGK177" s="363"/>
      <c r="CGL177" s="363"/>
      <c r="CGM177" s="363"/>
      <c r="CGN177" s="363"/>
      <c r="CGO177" s="363"/>
      <c r="CGP177" s="363"/>
      <c r="CGQ177" s="363"/>
      <c r="CGR177" s="363"/>
      <c r="CGS177" s="363"/>
      <c r="CGT177" s="363"/>
      <c r="CGU177" s="363"/>
      <c r="CGV177" s="363"/>
      <c r="CGW177" s="363"/>
      <c r="CGX177" s="363"/>
      <c r="CGY177" s="363"/>
      <c r="CGZ177" s="363"/>
      <c r="CHA177" s="363"/>
      <c r="CHB177" s="363"/>
      <c r="CHC177" s="363"/>
      <c r="CHD177" s="363"/>
      <c r="CHE177" s="363"/>
      <c r="CHF177" s="363"/>
      <c r="CHG177" s="363"/>
      <c r="CHH177" s="363"/>
      <c r="CHI177" s="363"/>
      <c r="CHJ177" s="363"/>
      <c r="CHK177" s="363"/>
      <c r="CHL177" s="363"/>
      <c r="CHM177" s="363"/>
      <c r="CHN177" s="363"/>
      <c r="CHO177" s="363"/>
      <c r="CHP177" s="363"/>
      <c r="CHQ177" s="363"/>
      <c r="CHR177" s="363"/>
      <c r="CHS177" s="363"/>
      <c r="CHT177" s="363"/>
      <c r="CHU177" s="363"/>
      <c r="CHV177" s="363"/>
      <c r="CHW177" s="363"/>
      <c r="CHX177" s="363"/>
      <c r="CHY177" s="363"/>
      <c r="CHZ177" s="363"/>
      <c r="CIA177" s="363"/>
      <c r="CIB177" s="363"/>
      <c r="CIC177" s="363"/>
      <c r="CID177" s="363"/>
      <c r="CIE177" s="363"/>
      <c r="CIF177" s="363"/>
      <c r="CIG177" s="363"/>
      <c r="CIH177" s="363"/>
      <c r="CII177" s="363"/>
      <c r="CIJ177" s="363"/>
      <c r="CIK177" s="363"/>
      <c r="CIL177" s="363"/>
      <c r="CIM177" s="363"/>
      <c r="CIN177" s="363"/>
      <c r="CIO177" s="363"/>
      <c r="CIP177" s="363"/>
      <c r="CIQ177" s="363"/>
      <c r="CIR177" s="363"/>
      <c r="CIS177" s="363"/>
      <c r="CIT177" s="363"/>
      <c r="CIU177" s="363"/>
      <c r="CIV177" s="363"/>
      <c r="CIW177" s="363"/>
      <c r="CIX177" s="363"/>
      <c r="CIY177" s="363"/>
      <c r="CIZ177" s="363"/>
      <c r="CJA177" s="363"/>
      <c r="CJB177" s="363"/>
      <c r="CJC177" s="363"/>
      <c r="CJD177" s="363"/>
      <c r="CJE177" s="363"/>
      <c r="CJF177" s="363"/>
      <c r="CJG177" s="363"/>
      <c r="CJH177" s="363"/>
      <c r="CJI177" s="363"/>
      <c r="CJJ177" s="363"/>
      <c r="CJK177" s="363"/>
      <c r="CJL177" s="363"/>
      <c r="CJM177" s="363"/>
      <c r="CJN177" s="363"/>
      <c r="CJO177" s="363"/>
      <c r="CJP177" s="363"/>
      <c r="CJQ177" s="363"/>
      <c r="CJR177" s="363"/>
      <c r="CJS177" s="363"/>
      <c r="CJZ177" s="363"/>
      <c r="CKA177" s="363"/>
      <c r="CKB177" s="363"/>
      <c r="CKC177" s="363"/>
      <c r="CKD177" s="363"/>
      <c r="CKE177" s="363"/>
      <c r="CKF177" s="363"/>
      <c r="CKG177" s="363"/>
      <c r="CKH177" s="363"/>
      <c r="CKI177" s="363"/>
      <c r="CKJ177" s="363"/>
      <c r="CKK177" s="363"/>
      <c r="CKL177" s="363"/>
      <c r="CKM177" s="363"/>
      <c r="CKN177" s="363"/>
      <c r="CKO177" s="363"/>
      <c r="CKP177" s="363"/>
      <c r="CKQ177" s="363"/>
      <c r="CKR177" s="363"/>
      <c r="CKS177" s="363"/>
      <c r="CKT177" s="363"/>
      <c r="CKU177" s="363"/>
      <c r="CKV177" s="363"/>
      <c r="CKW177" s="363"/>
      <c r="CKX177" s="363"/>
      <c r="CKY177" s="363"/>
      <c r="CKZ177" s="363"/>
      <c r="CLA177" s="363"/>
      <c r="CLB177" s="363"/>
      <c r="CLC177" s="363"/>
      <c r="CLD177" s="363"/>
      <c r="CLE177" s="363"/>
      <c r="CLF177" s="363"/>
      <c r="CLG177" s="363"/>
      <c r="CLH177" s="363"/>
      <c r="CLI177" s="363"/>
      <c r="CLJ177" s="363"/>
      <c r="CLK177" s="363"/>
      <c r="CLL177" s="363"/>
      <c r="CLM177" s="363"/>
      <c r="CLN177" s="363"/>
      <c r="CLO177" s="363"/>
      <c r="CLP177" s="363"/>
      <c r="CLQ177" s="363"/>
      <c r="CLR177" s="363"/>
      <c r="CLS177" s="363"/>
      <c r="CLT177" s="363"/>
      <c r="CLU177" s="363"/>
      <c r="CLV177" s="363"/>
      <c r="CLW177" s="363"/>
      <c r="CLX177" s="363"/>
      <c r="CLY177" s="363"/>
      <c r="CLZ177" s="363"/>
      <c r="CMA177" s="363"/>
      <c r="CMB177" s="363"/>
      <c r="CMC177" s="363"/>
      <c r="CMD177" s="363"/>
      <c r="CME177" s="363"/>
      <c r="CMF177" s="363"/>
      <c r="CMG177" s="363"/>
      <c r="CMH177" s="363"/>
      <c r="CMI177" s="363"/>
      <c r="CMJ177" s="363"/>
      <c r="CMK177" s="363"/>
      <c r="CML177" s="363"/>
      <c r="CMM177" s="363"/>
      <c r="CMN177" s="363"/>
      <c r="CMO177" s="363"/>
      <c r="CMP177" s="363"/>
      <c r="CMQ177" s="363"/>
      <c r="CMR177" s="363"/>
      <c r="CMS177" s="363"/>
      <c r="CMT177" s="363"/>
      <c r="CMU177" s="363"/>
      <c r="CMV177" s="363"/>
      <c r="CMW177" s="363"/>
      <c r="CMX177" s="363"/>
      <c r="CMY177" s="363"/>
      <c r="CMZ177" s="363"/>
      <c r="CNA177" s="363"/>
      <c r="CNB177" s="363"/>
      <c r="CNC177" s="363"/>
      <c r="CND177" s="363"/>
      <c r="CNE177" s="363"/>
      <c r="CNF177" s="363"/>
      <c r="CNG177" s="363"/>
      <c r="CNH177" s="363"/>
      <c r="CNI177" s="363"/>
      <c r="CNJ177" s="363"/>
      <c r="CNK177" s="363"/>
      <c r="CNL177" s="363"/>
      <c r="CNM177" s="363"/>
      <c r="CNN177" s="363"/>
      <c r="CNO177" s="363"/>
      <c r="CNP177" s="363"/>
      <c r="CNQ177" s="363"/>
      <c r="CNR177" s="363"/>
      <c r="CNS177" s="363"/>
      <c r="CNT177" s="363"/>
      <c r="CNU177" s="363"/>
      <c r="CNV177" s="363"/>
      <c r="CNW177" s="363"/>
      <c r="CNX177" s="363"/>
      <c r="CNY177" s="363"/>
      <c r="CNZ177" s="363"/>
      <c r="COA177" s="363"/>
      <c r="COB177" s="363"/>
      <c r="COC177" s="363"/>
      <c r="COD177" s="363"/>
      <c r="COE177" s="363"/>
      <c r="COF177" s="363"/>
      <c r="COG177" s="363"/>
      <c r="COH177" s="363"/>
      <c r="COI177" s="363"/>
      <c r="COJ177" s="363"/>
      <c r="COK177" s="363"/>
      <c r="COL177" s="363"/>
      <c r="COM177" s="363"/>
      <c r="CON177" s="363"/>
      <c r="COO177" s="363"/>
      <c r="COP177" s="363"/>
      <c r="COQ177" s="363"/>
      <c r="COR177" s="363"/>
      <c r="COS177" s="363"/>
      <c r="COT177" s="363"/>
      <c r="COU177" s="363"/>
      <c r="COV177" s="363"/>
      <c r="COW177" s="363"/>
      <c r="COX177" s="363"/>
      <c r="COY177" s="363"/>
      <c r="COZ177" s="363"/>
      <c r="CPA177" s="363"/>
      <c r="CPB177" s="363"/>
      <c r="CPC177" s="363"/>
      <c r="CPD177" s="363"/>
      <c r="CPE177" s="363"/>
      <c r="CPF177" s="363"/>
      <c r="CPG177" s="363"/>
      <c r="CPH177" s="363"/>
      <c r="CPI177" s="363"/>
      <c r="CPJ177" s="363"/>
      <c r="CPK177" s="363"/>
      <c r="CPL177" s="363"/>
      <c r="CPM177" s="363"/>
      <c r="CPN177" s="363"/>
      <c r="CPO177" s="363"/>
      <c r="CPP177" s="363"/>
      <c r="CPQ177" s="363"/>
      <c r="CPR177" s="363"/>
      <c r="CPS177" s="363"/>
      <c r="CPT177" s="363"/>
      <c r="CPU177" s="363"/>
      <c r="CPV177" s="363"/>
      <c r="CPW177" s="363"/>
      <c r="CPX177" s="363"/>
      <c r="CPY177" s="363"/>
      <c r="CPZ177" s="363"/>
      <c r="CQA177" s="363"/>
      <c r="CQB177" s="363"/>
      <c r="CQC177" s="363"/>
      <c r="CQD177" s="363"/>
      <c r="CQE177" s="363"/>
      <c r="CQF177" s="363"/>
      <c r="CQG177" s="363"/>
      <c r="CQH177" s="363"/>
      <c r="CQI177" s="363"/>
      <c r="CQJ177" s="363"/>
      <c r="CQK177" s="363"/>
      <c r="CQL177" s="363"/>
      <c r="CQM177" s="363"/>
      <c r="CQN177" s="363"/>
      <c r="CQO177" s="363"/>
      <c r="CQP177" s="363"/>
      <c r="CQQ177" s="363"/>
      <c r="CQR177" s="363"/>
      <c r="CQS177" s="363"/>
      <c r="CQT177" s="363"/>
      <c r="CQU177" s="363"/>
      <c r="CQV177" s="363"/>
      <c r="CQW177" s="363"/>
      <c r="CQX177" s="363"/>
      <c r="CQY177" s="363"/>
      <c r="CQZ177" s="363"/>
      <c r="CRA177" s="363"/>
      <c r="CRB177" s="363"/>
      <c r="CRC177" s="363"/>
      <c r="CRD177" s="363"/>
      <c r="CRE177" s="363"/>
      <c r="CRF177" s="363"/>
      <c r="CRG177" s="363"/>
      <c r="CRH177" s="363"/>
      <c r="CRI177" s="363"/>
      <c r="CRJ177" s="363"/>
      <c r="CRK177" s="363"/>
      <c r="CRL177" s="363"/>
      <c r="CRM177" s="363"/>
      <c r="CRN177" s="363"/>
      <c r="CRO177" s="363"/>
      <c r="CRP177" s="363"/>
      <c r="CRQ177" s="363"/>
      <c r="CRR177" s="363"/>
      <c r="CRS177" s="363"/>
      <c r="CRT177" s="363"/>
      <c r="CRU177" s="363"/>
      <c r="CRV177" s="363"/>
      <c r="CRW177" s="363"/>
      <c r="CRX177" s="363"/>
      <c r="CRY177" s="363"/>
      <c r="CRZ177" s="363"/>
      <c r="CSA177" s="363"/>
      <c r="CSB177" s="363"/>
      <c r="CSC177" s="363"/>
      <c r="CSD177" s="363"/>
      <c r="CSE177" s="363"/>
      <c r="CSF177" s="363"/>
      <c r="CSG177" s="363"/>
      <c r="CSH177" s="363"/>
      <c r="CSI177" s="363"/>
      <c r="CSJ177" s="363"/>
      <c r="CSK177" s="363"/>
      <c r="CSL177" s="363"/>
      <c r="CSM177" s="363"/>
      <c r="CSN177" s="363"/>
      <c r="CSO177" s="363"/>
      <c r="CSP177" s="363"/>
      <c r="CSQ177" s="363"/>
      <c r="CSR177" s="363"/>
      <c r="CSS177" s="363"/>
      <c r="CST177" s="363"/>
      <c r="CSU177" s="363"/>
      <c r="CSV177" s="363"/>
      <c r="CSW177" s="363"/>
      <c r="CSX177" s="363"/>
      <c r="CSY177" s="363"/>
      <c r="CSZ177" s="363"/>
      <c r="CTA177" s="363"/>
      <c r="CTB177" s="363"/>
      <c r="CTC177" s="363"/>
      <c r="CTD177" s="363"/>
      <c r="CTE177" s="363"/>
      <c r="CTF177" s="363"/>
      <c r="CTG177" s="363"/>
      <c r="CTH177" s="363"/>
      <c r="CTI177" s="363"/>
      <c r="CTJ177" s="363"/>
      <c r="CTK177" s="363"/>
      <c r="CTL177" s="363"/>
      <c r="CTM177" s="363"/>
      <c r="CTN177" s="363"/>
      <c r="CTO177" s="363"/>
      <c r="CTV177" s="363"/>
      <c r="CTW177" s="363"/>
      <c r="CTX177" s="363"/>
      <c r="CTY177" s="363"/>
      <c r="CTZ177" s="363"/>
      <c r="CUA177" s="363"/>
      <c r="CUB177" s="363"/>
      <c r="CUC177" s="363"/>
      <c r="CUD177" s="363"/>
      <c r="CUE177" s="363"/>
      <c r="CUF177" s="363"/>
      <c r="CUG177" s="363"/>
      <c r="CUH177" s="363"/>
      <c r="CUI177" s="363"/>
      <c r="CUJ177" s="363"/>
      <c r="CUK177" s="363"/>
      <c r="CUL177" s="363"/>
      <c r="CUM177" s="363"/>
      <c r="CUN177" s="363"/>
      <c r="CUO177" s="363"/>
      <c r="CUP177" s="363"/>
      <c r="CUQ177" s="363"/>
      <c r="CUR177" s="363"/>
      <c r="CUS177" s="363"/>
      <c r="CUT177" s="363"/>
      <c r="CUU177" s="363"/>
      <c r="CUV177" s="363"/>
      <c r="CUW177" s="363"/>
      <c r="CUX177" s="363"/>
      <c r="CUY177" s="363"/>
      <c r="CUZ177" s="363"/>
      <c r="CVA177" s="363"/>
      <c r="CVB177" s="363"/>
      <c r="CVC177" s="363"/>
      <c r="CVD177" s="363"/>
      <c r="CVE177" s="363"/>
      <c r="CVF177" s="363"/>
      <c r="CVG177" s="363"/>
      <c r="CVH177" s="363"/>
      <c r="CVI177" s="363"/>
      <c r="CVJ177" s="363"/>
      <c r="CVK177" s="363"/>
      <c r="CVL177" s="363"/>
      <c r="CVM177" s="363"/>
      <c r="CVN177" s="363"/>
      <c r="CVO177" s="363"/>
      <c r="CVP177" s="363"/>
      <c r="CVQ177" s="363"/>
      <c r="CVR177" s="363"/>
      <c r="CVS177" s="363"/>
      <c r="CVT177" s="363"/>
      <c r="CVU177" s="363"/>
      <c r="CVV177" s="363"/>
      <c r="CVW177" s="363"/>
      <c r="CVX177" s="363"/>
      <c r="CVY177" s="363"/>
      <c r="CVZ177" s="363"/>
      <c r="CWA177" s="363"/>
      <c r="CWB177" s="363"/>
      <c r="CWC177" s="363"/>
      <c r="CWD177" s="363"/>
      <c r="CWE177" s="363"/>
      <c r="CWF177" s="363"/>
      <c r="CWG177" s="363"/>
      <c r="CWH177" s="363"/>
      <c r="CWI177" s="363"/>
      <c r="CWJ177" s="363"/>
      <c r="CWK177" s="363"/>
      <c r="CWL177" s="363"/>
      <c r="CWM177" s="363"/>
      <c r="CWN177" s="363"/>
      <c r="CWO177" s="363"/>
      <c r="CWP177" s="363"/>
      <c r="CWQ177" s="363"/>
      <c r="CWR177" s="363"/>
      <c r="CWS177" s="363"/>
      <c r="CWT177" s="363"/>
      <c r="CWU177" s="363"/>
      <c r="CWV177" s="363"/>
      <c r="CWW177" s="363"/>
      <c r="CWX177" s="363"/>
      <c r="CWY177" s="363"/>
      <c r="CWZ177" s="363"/>
      <c r="CXA177" s="363"/>
      <c r="CXB177" s="363"/>
      <c r="CXC177" s="363"/>
      <c r="CXD177" s="363"/>
      <c r="CXE177" s="363"/>
      <c r="CXF177" s="363"/>
      <c r="CXG177" s="363"/>
      <c r="CXH177" s="363"/>
      <c r="CXI177" s="363"/>
      <c r="CXJ177" s="363"/>
      <c r="CXK177" s="363"/>
      <c r="CXL177" s="363"/>
      <c r="CXM177" s="363"/>
      <c r="CXN177" s="363"/>
      <c r="CXO177" s="363"/>
      <c r="CXP177" s="363"/>
      <c r="CXQ177" s="363"/>
      <c r="CXR177" s="363"/>
      <c r="CXS177" s="363"/>
      <c r="CXT177" s="363"/>
      <c r="CXU177" s="363"/>
      <c r="CXV177" s="363"/>
      <c r="CXW177" s="363"/>
      <c r="CXX177" s="363"/>
      <c r="CXY177" s="363"/>
      <c r="CXZ177" s="363"/>
      <c r="CYA177" s="363"/>
      <c r="CYB177" s="363"/>
      <c r="CYC177" s="363"/>
      <c r="CYD177" s="363"/>
      <c r="CYE177" s="363"/>
      <c r="CYF177" s="363"/>
      <c r="CYG177" s="363"/>
      <c r="CYH177" s="363"/>
      <c r="CYI177" s="363"/>
      <c r="CYJ177" s="363"/>
      <c r="CYK177" s="363"/>
      <c r="CYL177" s="363"/>
      <c r="CYM177" s="363"/>
      <c r="CYN177" s="363"/>
      <c r="CYO177" s="363"/>
      <c r="CYP177" s="363"/>
      <c r="CYQ177" s="363"/>
      <c r="CYR177" s="363"/>
      <c r="CYS177" s="363"/>
      <c r="CYT177" s="363"/>
      <c r="CYU177" s="363"/>
      <c r="CYV177" s="363"/>
      <c r="CYW177" s="363"/>
      <c r="CYX177" s="363"/>
      <c r="CYY177" s="363"/>
      <c r="CYZ177" s="363"/>
      <c r="CZA177" s="363"/>
      <c r="CZB177" s="363"/>
      <c r="CZC177" s="363"/>
      <c r="CZD177" s="363"/>
      <c r="CZE177" s="363"/>
      <c r="CZF177" s="363"/>
      <c r="CZG177" s="363"/>
      <c r="CZH177" s="363"/>
      <c r="CZI177" s="363"/>
      <c r="CZJ177" s="363"/>
      <c r="CZK177" s="363"/>
      <c r="CZL177" s="363"/>
      <c r="CZM177" s="363"/>
      <c r="CZN177" s="363"/>
      <c r="CZO177" s="363"/>
      <c r="CZP177" s="363"/>
      <c r="CZQ177" s="363"/>
      <c r="CZR177" s="363"/>
      <c r="CZS177" s="363"/>
      <c r="CZT177" s="363"/>
      <c r="CZU177" s="363"/>
      <c r="CZV177" s="363"/>
      <c r="CZW177" s="363"/>
      <c r="CZX177" s="363"/>
      <c r="CZY177" s="363"/>
      <c r="CZZ177" s="363"/>
      <c r="DAA177" s="363"/>
      <c r="DAB177" s="363"/>
      <c r="DAC177" s="363"/>
      <c r="DAD177" s="363"/>
      <c r="DAE177" s="363"/>
      <c r="DAF177" s="363"/>
      <c r="DAG177" s="363"/>
      <c r="DAH177" s="363"/>
      <c r="DAI177" s="363"/>
      <c r="DAJ177" s="363"/>
      <c r="DAK177" s="363"/>
      <c r="DAL177" s="363"/>
      <c r="DAM177" s="363"/>
      <c r="DAN177" s="363"/>
      <c r="DAO177" s="363"/>
      <c r="DAP177" s="363"/>
      <c r="DAQ177" s="363"/>
      <c r="DAR177" s="363"/>
      <c r="DAS177" s="363"/>
      <c r="DAT177" s="363"/>
      <c r="DAU177" s="363"/>
      <c r="DAV177" s="363"/>
      <c r="DAW177" s="363"/>
      <c r="DAX177" s="363"/>
      <c r="DAY177" s="363"/>
      <c r="DAZ177" s="363"/>
      <c r="DBA177" s="363"/>
      <c r="DBB177" s="363"/>
      <c r="DBC177" s="363"/>
      <c r="DBD177" s="363"/>
      <c r="DBE177" s="363"/>
      <c r="DBF177" s="363"/>
      <c r="DBG177" s="363"/>
      <c r="DBH177" s="363"/>
      <c r="DBI177" s="363"/>
      <c r="DBJ177" s="363"/>
      <c r="DBK177" s="363"/>
      <c r="DBL177" s="363"/>
      <c r="DBM177" s="363"/>
      <c r="DBN177" s="363"/>
      <c r="DBO177" s="363"/>
      <c r="DBP177" s="363"/>
      <c r="DBQ177" s="363"/>
      <c r="DBR177" s="363"/>
      <c r="DBS177" s="363"/>
      <c r="DBT177" s="363"/>
      <c r="DBU177" s="363"/>
      <c r="DBV177" s="363"/>
      <c r="DBW177" s="363"/>
      <c r="DBX177" s="363"/>
      <c r="DBY177" s="363"/>
      <c r="DBZ177" s="363"/>
      <c r="DCA177" s="363"/>
      <c r="DCB177" s="363"/>
      <c r="DCC177" s="363"/>
      <c r="DCD177" s="363"/>
      <c r="DCE177" s="363"/>
      <c r="DCF177" s="363"/>
      <c r="DCG177" s="363"/>
      <c r="DCH177" s="363"/>
      <c r="DCI177" s="363"/>
      <c r="DCJ177" s="363"/>
      <c r="DCK177" s="363"/>
      <c r="DCL177" s="363"/>
      <c r="DCM177" s="363"/>
      <c r="DCN177" s="363"/>
      <c r="DCO177" s="363"/>
      <c r="DCP177" s="363"/>
      <c r="DCQ177" s="363"/>
      <c r="DCR177" s="363"/>
      <c r="DCS177" s="363"/>
      <c r="DCT177" s="363"/>
      <c r="DCU177" s="363"/>
      <c r="DCV177" s="363"/>
      <c r="DCW177" s="363"/>
      <c r="DCX177" s="363"/>
      <c r="DCY177" s="363"/>
      <c r="DCZ177" s="363"/>
      <c r="DDA177" s="363"/>
      <c r="DDB177" s="363"/>
      <c r="DDC177" s="363"/>
      <c r="DDD177" s="363"/>
      <c r="DDE177" s="363"/>
      <c r="DDF177" s="363"/>
      <c r="DDG177" s="363"/>
      <c r="DDH177" s="363"/>
      <c r="DDI177" s="363"/>
      <c r="DDJ177" s="363"/>
      <c r="DDK177" s="363"/>
      <c r="DDR177" s="363"/>
      <c r="DDS177" s="363"/>
      <c r="DDT177" s="363"/>
      <c r="DDU177" s="363"/>
      <c r="DDV177" s="363"/>
      <c r="DDW177" s="363"/>
      <c r="DDX177" s="363"/>
      <c r="DDY177" s="363"/>
      <c r="DDZ177" s="363"/>
      <c r="DEA177" s="363"/>
      <c r="DEB177" s="363"/>
      <c r="DEC177" s="363"/>
      <c r="DED177" s="363"/>
      <c r="DEE177" s="363"/>
      <c r="DEF177" s="363"/>
      <c r="DEG177" s="363"/>
      <c r="DEH177" s="363"/>
      <c r="DEI177" s="363"/>
      <c r="DEJ177" s="363"/>
      <c r="DEK177" s="363"/>
      <c r="DEL177" s="363"/>
      <c r="DEM177" s="363"/>
      <c r="DEN177" s="363"/>
      <c r="DEO177" s="363"/>
      <c r="DEP177" s="363"/>
      <c r="DEQ177" s="363"/>
      <c r="DER177" s="363"/>
      <c r="DES177" s="363"/>
      <c r="DET177" s="363"/>
      <c r="DEU177" s="363"/>
      <c r="DEV177" s="363"/>
      <c r="DEW177" s="363"/>
      <c r="DEX177" s="363"/>
      <c r="DEY177" s="363"/>
      <c r="DEZ177" s="363"/>
      <c r="DFA177" s="363"/>
      <c r="DFB177" s="363"/>
      <c r="DFC177" s="363"/>
      <c r="DFD177" s="363"/>
      <c r="DFE177" s="363"/>
      <c r="DFF177" s="363"/>
      <c r="DFG177" s="363"/>
      <c r="DFH177" s="363"/>
      <c r="DFI177" s="363"/>
      <c r="DFJ177" s="363"/>
      <c r="DFK177" s="363"/>
      <c r="DFL177" s="363"/>
      <c r="DFM177" s="363"/>
      <c r="DFN177" s="363"/>
      <c r="DFO177" s="363"/>
      <c r="DFP177" s="363"/>
      <c r="DFQ177" s="363"/>
      <c r="DFR177" s="363"/>
      <c r="DFS177" s="363"/>
      <c r="DFT177" s="363"/>
      <c r="DFU177" s="363"/>
      <c r="DFV177" s="363"/>
      <c r="DFW177" s="363"/>
      <c r="DFX177" s="363"/>
      <c r="DFY177" s="363"/>
      <c r="DFZ177" s="363"/>
      <c r="DGA177" s="363"/>
      <c r="DGB177" s="363"/>
      <c r="DGC177" s="363"/>
      <c r="DGD177" s="363"/>
      <c r="DGE177" s="363"/>
      <c r="DGF177" s="363"/>
      <c r="DGG177" s="363"/>
      <c r="DGH177" s="363"/>
      <c r="DGI177" s="363"/>
      <c r="DGJ177" s="363"/>
      <c r="DGK177" s="363"/>
      <c r="DGL177" s="363"/>
      <c r="DGM177" s="363"/>
      <c r="DGN177" s="363"/>
      <c r="DGO177" s="363"/>
      <c r="DGP177" s="363"/>
      <c r="DGQ177" s="363"/>
      <c r="DGR177" s="363"/>
      <c r="DGS177" s="363"/>
      <c r="DGT177" s="363"/>
      <c r="DGU177" s="363"/>
      <c r="DGV177" s="363"/>
      <c r="DGW177" s="363"/>
      <c r="DGX177" s="363"/>
      <c r="DGY177" s="363"/>
      <c r="DGZ177" s="363"/>
      <c r="DHA177" s="363"/>
      <c r="DHB177" s="363"/>
      <c r="DHC177" s="363"/>
      <c r="DHD177" s="363"/>
      <c r="DHE177" s="363"/>
      <c r="DHF177" s="363"/>
      <c r="DHG177" s="363"/>
      <c r="DHH177" s="363"/>
      <c r="DHI177" s="363"/>
      <c r="DHJ177" s="363"/>
      <c r="DHK177" s="363"/>
      <c r="DHL177" s="363"/>
      <c r="DHM177" s="363"/>
      <c r="DHN177" s="363"/>
      <c r="DHO177" s="363"/>
      <c r="DHP177" s="363"/>
      <c r="DHQ177" s="363"/>
      <c r="DHR177" s="363"/>
      <c r="DHS177" s="363"/>
      <c r="DHT177" s="363"/>
      <c r="DHU177" s="363"/>
      <c r="DHV177" s="363"/>
      <c r="DHW177" s="363"/>
      <c r="DHX177" s="363"/>
      <c r="DHY177" s="363"/>
      <c r="DHZ177" s="363"/>
      <c r="DIA177" s="363"/>
      <c r="DIB177" s="363"/>
      <c r="DIC177" s="363"/>
      <c r="DID177" s="363"/>
      <c r="DIE177" s="363"/>
      <c r="DIF177" s="363"/>
      <c r="DIG177" s="363"/>
      <c r="DIH177" s="363"/>
      <c r="DII177" s="363"/>
      <c r="DIJ177" s="363"/>
      <c r="DIK177" s="363"/>
      <c r="DIL177" s="363"/>
      <c r="DIM177" s="363"/>
      <c r="DIN177" s="363"/>
      <c r="DIO177" s="363"/>
      <c r="DIP177" s="363"/>
      <c r="DIQ177" s="363"/>
      <c r="DIR177" s="363"/>
      <c r="DIS177" s="363"/>
      <c r="DIT177" s="363"/>
      <c r="DIU177" s="363"/>
      <c r="DIV177" s="363"/>
      <c r="DIW177" s="363"/>
      <c r="DIX177" s="363"/>
      <c r="DIY177" s="363"/>
      <c r="DIZ177" s="363"/>
      <c r="DJA177" s="363"/>
      <c r="DJB177" s="363"/>
      <c r="DJC177" s="363"/>
      <c r="DJD177" s="363"/>
      <c r="DJE177" s="363"/>
      <c r="DJF177" s="363"/>
      <c r="DJG177" s="363"/>
      <c r="DJH177" s="363"/>
      <c r="DJI177" s="363"/>
      <c r="DJJ177" s="363"/>
      <c r="DJK177" s="363"/>
      <c r="DJL177" s="363"/>
      <c r="DJM177" s="363"/>
      <c r="DJN177" s="363"/>
      <c r="DJO177" s="363"/>
      <c r="DJP177" s="363"/>
      <c r="DJQ177" s="363"/>
      <c r="DJR177" s="363"/>
      <c r="DJS177" s="363"/>
      <c r="DJT177" s="363"/>
      <c r="DJU177" s="363"/>
      <c r="DJV177" s="363"/>
      <c r="DJW177" s="363"/>
      <c r="DJX177" s="363"/>
      <c r="DJY177" s="363"/>
      <c r="DJZ177" s="363"/>
      <c r="DKA177" s="363"/>
      <c r="DKB177" s="363"/>
      <c r="DKC177" s="363"/>
      <c r="DKD177" s="363"/>
      <c r="DKE177" s="363"/>
      <c r="DKF177" s="363"/>
      <c r="DKG177" s="363"/>
      <c r="DKH177" s="363"/>
      <c r="DKI177" s="363"/>
      <c r="DKJ177" s="363"/>
      <c r="DKK177" s="363"/>
      <c r="DKL177" s="363"/>
      <c r="DKM177" s="363"/>
      <c r="DKN177" s="363"/>
      <c r="DKO177" s="363"/>
      <c r="DKP177" s="363"/>
      <c r="DKQ177" s="363"/>
      <c r="DKR177" s="363"/>
      <c r="DKS177" s="363"/>
      <c r="DKT177" s="363"/>
      <c r="DKU177" s="363"/>
      <c r="DKV177" s="363"/>
      <c r="DKW177" s="363"/>
      <c r="DKX177" s="363"/>
      <c r="DKY177" s="363"/>
      <c r="DKZ177" s="363"/>
      <c r="DLA177" s="363"/>
      <c r="DLB177" s="363"/>
      <c r="DLC177" s="363"/>
      <c r="DLD177" s="363"/>
      <c r="DLE177" s="363"/>
      <c r="DLF177" s="363"/>
      <c r="DLG177" s="363"/>
      <c r="DLH177" s="363"/>
      <c r="DLI177" s="363"/>
      <c r="DLJ177" s="363"/>
      <c r="DLK177" s="363"/>
      <c r="DLL177" s="363"/>
      <c r="DLM177" s="363"/>
      <c r="DLN177" s="363"/>
      <c r="DLO177" s="363"/>
      <c r="DLP177" s="363"/>
      <c r="DLQ177" s="363"/>
      <c r="DLR177" s="363"/>
      <c r="DLS177" s="363"/>
      <c r="DLT177" s="363"/>
      <c r="DLU177" s="363"/>
      <c r="DLV177" s="363"/>
      <c r="DLW177" s="363"/>
      <c r="DLX177" s="363"/>
      <c r="DLY177" s="363"/>
      <c r="DLZ177" s="363"/>
      <c r="DMA177" s="363"/>
      <c r="DMB177" s="363"/>
      <c r="DMC177" s="363"/>
      <c r="DMD177" s="363"/>
      <c r="DME177" s="363"/>
      <c r="DMF177" s="363"/>
      <c r="DMG177" s="363"/>
      <c r="DMH177" s="363"/>
      <c r="DMI177" s="363"/>
      <c r="DMJ177" s="363"/>
      <c r="DMK177" s="363"/>
      <c r="DML177" s="363"/>
      <c r="DMM177" s="363"/>
      <c r="DMN177" s="363"/>
      <c r="DMO177" s="363"/>
      <c r="DMP177" s="363"/>
      <c r="DMQ177" s="363"/>
      <c r="DMR177" s="363"/>
      <c r="DMS177" s="363"/>
      <c r="DMT177" s="363"/>
      <c r="DMU177" s="363"/>
      <c r="DMV177" s="363"/>
      <c r="DMW177" s="363"/>
      <c r="DMX177" s="363"/>
      <c r="DMY177" s="363"/>
      <c r="DMZ177" s="363"/>
      <c r="DNA177" s="363"/>
      <c r="DNB177" s="363"/>
      <c r="DNC177" s="363"/>
      <c r="DND177" s="363"/>
      <c r="DNE177" s="363"/>
      <c r="DNF177" s="363"/>
      <c r="DNG177" s="363"/>
      <c r="DNN177" s="363"/>
      <c r="DNO177" s="363"/>
      <c r="DNP177" s="363"/>
      <c r="DNQ177" s="363"/>
      <c r="DNR177" s="363"/>
      <c r="DNS177" s="363"/>
      <c r="DNT177" s="363"/>
      <c r="DNU177" s="363"/>
      <c r="DNV177" s="363"/>
      <c r="DNW177" s="363"/>
      <c r="DNX177" s="363"/>
      <c r="DNY177" s="363"/>
      <c r="DNZ177" s="363"/>
      <c r="DOA177" s="363"/>
      <c r="DOB177" s="363"/>
      <c r="DOC177" s="363"/>
      <c r="DOD177" s="363"/>
      <c r="DOE177" s="363"/>
      <c r="DOF177" s="363"/>
      <c r="DOG177" s="363"/>
      <c r="DOH177" s="363"/>
      <c r="DOI177" s="363"/>
      <c r="DOJ177" s="363"/>
      <c r="DOK177" s="363"/>
      <c r="DOL177" s="363"/>
      <c r="DOM177" s="363"/>
      <c r="DON177" s="363"/>
      <c r="DOO177" s="363"/>
      <c r="DOP177" s="363"/>
      <c r="DOQ177" s="363"/>
      <c r="DOR177" s="363"/>
      <c r="DOS177" s="363"/>
      <c r="DOT177" s="363"/>
      <c r="DOU177" s="363"/>
      <c r="DOV177" s="363"/>
      <c r="DOW177" s="363"/>
      <c r="DOX177" s="363"/>
      <c r="DOY177" s="363"/>
      <c r="DOZ177" s="363"/>
      <c r="DPA177" s="363"/>
      <c r="DPB177" s="363"/>
      <c r="DPC177" s="363"/>
      <c r="DPD177" s="363"/>
      <c r="DPE177" s="363"/>
      <c r="DPF177" s="363"/>
      <c r="DPG177" s="363"/>
      <c r="DPH177" s="363"/>
      <c r="DPI177" s="363"/>
      <c r="DPJ177" s="363"/>
      <c r="DPK177" s="363"/>
      <c r="DPL177" s="363"/>
      <c r="DPM177" s="363"/>
      <c r="DPN177" s="363"/>
      <c r="DPO177" s="363"/>
      <c r="DPP177" s="363"/>
      <c r="DPQ177" s="363"/>
      <c r="DPR177" s="363"/>
      <c r="DPS177" s="363"/>
      <c r="DPT177" s="363"/>
      <c r="DPU177" s="363"/>
      <c r="DPV177" s="363"/>
      <c r="DPW177" s="363"/>
      <c r="DPX177" s="363"/>
      <c r="DPY177" s="363"/>
      <c r="DPZ177" s="363"/>
      <c r="DQA177" s="363"/>
      <c r="DQB177" s="363"/>
      <c r="DQC177" s="363"/>
      <c r="DQD177" s="363"/>
      <c r="DQE177" s="363"/>
      <c r="DQF177" s="363"/>
      <c r="DQG177" s="363"/>
      <c r="DQH177" s="363"/>
      <c r="DQI177" s="363"/>
      <c r="DQJ177" s="363"/>
      <c r="DQK177" s="363"/>
      <c r="DQL177" s="363"/>
      <c r="DQM177" s="363"/>
      <c r="DQN177" s="363"/>
      <c r="DQO177" s="363"/>
      <c r="DQP177" s="363"/>
      <c r="DQQ177" s="363"/>
      <c r="DQR177" s="363"/>
      <c r="DQS177" s="363"/>
      <c r="DQT177" s="363"/>
      <c r="DQU177" s="363"/>
      <c r="DQV177" s="363"/>
      <c r="DQW177" s="363"/>
      <c r="DQX177" s="363"/>
      <c r="DQY177" s="363"/>
      <c r="DQZ177" s="363"/>
      <c r="DRA177" s="363"/>
      <c r="DRB177" s="363"/>
      <c r="DRC177" s="363"/>
      <c r="DRD177" s="363"/>
      <c r="DRE177" s="363"/>
      <c r="DRF177" s="363"/>
      <c r="DRG177" s="363"/>
      <c r="DRH177" s="363"/>
      <c r="DRI177" s="363"/>
      <c r="DRJ177" s="363"/>
      <c r="DRK177" s="363"/>
      <c r="DRL177" s="363"/>
      <c r="DRM177" s="363"/>
      <c r="DRN177" s="363"/>
      <c r="DRO177" s="363"/>
      <c r="DRP177" s="363"/>
      <c r="DRQ177" s="363"/>
      <c r="DRR177" s="363"/>
      <c r="DRS177" s="363"/>
      <c r="DRT177" s="363"/>
      <c r="DRU177" s="363"/>
      <c r="DRV177" s="363"/>
      <c r="DRW177" s="363"/>
      <c r="DRX177" s="363"/>
      <c r="DRY177" s="363"/>
      <c r="DRZ177" s="363"/>
      <c r="DSA177" s="363"/>
      <c r="DSB177" s="363"/>
      <c r="DSC177" s="363"/>
      <c r="DSD177" s="363"/>
      <c r="DSE177" s="363"/>
      <c r="DSF177" s="363"/>
      <c r="DSG177" s="363"/>
      <c r="DSH177" s="363"/>
      <c r="DSI177" s="363"/>
      <c r="DSJ177" s="363"/>
      <c r="DSK177" s="363"/>
      <c r="DSL177" s="363"/>
      <c r="DSM177" s="363"/>
      <c r="DSN177" s="363"/>
      <c r="DSO177" s="363"/>
      <c r="DSP177" s="363"/>
      <c r="DSQ177" s="363"/>
      <c r="DSR177" s="363"/>
      <c r="DSS177" s="363"/>
      <c r="DST177" s="363"/>
      <c r="DSU177" s="363"/>
      <c r="DSV177" s="363"/>
      <c r="DSW177" s="363"/>
      <c r="DSX177" s="363"/>
      <c r="DSY177" s="363"/>
      <c r="DSZ177" s="363"/>
      <c r="DTA177" s="363"/>
      <c r="DTB177" s="363"/>
      <c r="DTC177" s="363"/>
      <c r="DTD177" s="363"/>
      <c r="DTE177" s="363"/>
      <c r="DTF177" s="363"/>
      <c r="DTG177" s="363"/>
      <c r="DTH177" s="363"/>
      <c r="DTI177" s="363"/>
      <c r="DTJ177" s="363"/>
      <c r="DTK177" s="363"/>
      <c r="DTL177" s="363"/>
      <c r="DTM177" s="363"/>
      <c r="DTN177" s="363"/>
      <c r="DTO177" s="363"/>
      <c r="DTP177" s="363"/>
      <c r="DTQ177" s="363"/>
      <c r="DTR177" s="363"/>
      <c r="DTS177" s="363"/>
      <c r="DTT177" s="363"/>
      <c r="DTU177" s="363"/>
      <c r="DTV177" s="363"/>
      <c r="DTW177" s="363"/>
      <c r="DTX177" s="363"/>
      <c r="DTY177" s="363"/>
      <c r="DTZ177" s="363"/>
      <c r="DUA177" s="363"/>
      <c r="DUB177" s="363"/>
      <c r="DUC177" s="363"/>
      <c r="DUD177" s="363"/>
      <c r="DUE177" s="363"/>
      <c r="DUF177" s="363"/>
      <c r="DUG177" s="363"/>
      <c r="DUH177" s="363"/>
      <c r="DUI177" s="363"/>
      <c r="DUJ177" s="363"/>
      <c r="DUK177" s="363"/>
      <c r="DUL177" s="363"/>
      <c r="DUM177" s="363"/>
      <c r="DUN177" s="363"/>
      <c r="DUO177" s="363"/>
      <c r="DUP177" s="363"/>
      <c r="DUQ177" s="363"/>
      <c r="DUR177" s="363"/>
      <c r="DUS177" s="363"/>
      <c r="DUT177" s="363"/>
      <c r="DUU177" s="363"/>
      <c r="DUV177" s="363"/>
      <c r="DUW177" s="363"/>
      <c r="DUX177" s="363"/>
      <c r="DUY177" s="363"/>
      <c r="DUZ177" s="363"/>
      <c r="DVA177" s="363"/>
      <c r="DVB177" s="363"/>
      <c r="DVC177" s="363"/>
      <c r="DVD177" s="363"/>
      <c r="DVE177" s="363"/>
      <c r="DVF177" s="363"/>
      <c r="DVG177" s="363"/>
      <c r="DVH177" s="363"/>
      <c r="DVI177" s="363"/>
      <c r="DVJ177" s="363"/>
      <c r="DVK177" s="363"/>
      <c r="DVL177" s="363"/>
      <c r="DVM177" s="363"/>
      <c r="DVN177" s="363"/>
      <c r="DVO177" s="363"/>
      <c r="DVP177" s="363"/>
      <c r="DVQ177" s="363"/>
      <c r="DVR177" s="363"/>
      <c r="DVS177" s="363"/>
      <c r="DVT177" s="363"/>
      <c r="DVU177" s="363"/>
      <c r="DVV177" s="363"/>
      <c r="DVW177" s="363"/>
      <c r="DVX177" s="363"/>
      <c r="DVY177" s="363"/>
      <c r="DVZ177" s="363"/>
      <c r="DWA177" s="363"/>
      <c r="DWB177" s="363"/>
      <c r="DWC177" s="363"/>
      <c r="DWD177" s="363"/>
      <c r="DWE177" s="363"/>
      <c r="DWF177" s="363"/>
      <c r="DWG177" s="363"/>
      <c r="DWH177" s="363"/>
      <c r="DWI177" s="363"/>
      <c r="DWJ177" s="363"/>
      <c r="DWK177" s="363"/>
      <c r="DWL177" s="363"/>
      <c r="DWM177" s="363"/>
      <c r="DWN177" s="363"/>
      <c r="DWO177" s="363"/>
      <c r="DWP177" s="363"/>
      <c r="DWQ177" s="363"/>
      <c r="DWR177" s="363"/>
      <c r="DWS177" s="363"/>
      <c r="DWT177" s="363"/>
      <c r="DWU177" s="363"/>
      <c r="DWV177" s="363"/>
      <c r="DWW177" s="363"/>
      <c r="DWX177" s="363"/>
      <c r="DWY177" s="363"/>
      <c r="DWZ177" s="363"/>
      <c r="DXA177" s="363"/>
      <c r="DXB177" s="363"/>
      <c r="DXC177" s="363"/>
      <c r="DXJ177" s="363"/>
      <c r="DXK177" s="363"/>
      <c r="DXL177" s="363"/>
      <c r="DXM177" s="363"/>
      <c r="DXN177" s="363"/>
      <c r="DXO177" s="363"/>
      <c r="DXP177" s="363"/>
      <c r="DXQ177" s="363"/>
      <c r="DXR177" s="363"/>
      <c r="DXS177" s="363"/>
      <c r="DXT177" s="363"/>
      <c r="DXU177" s="363"/>
      <c r="DXV177" s="363"/>
      <c r="DXW177" s="363"/>
      <c r="DXX177" s="363"/>
      <c r="DXY177" s="363"/>
      <c r="DXZ177" s="363"/>
      <c r="DYA177" s="363"/>
      <c r="DYB177" s="363"/>
      <c r="DYC177" s="363"/>
      <c r="DYD177" s="363"/>
      <c r="DYE177" s="363"/>
      <c r="DYF177" s="363"/>
      <c r="DYG177" s="363"/>
      <c r="DYH177" s="363"/>
      <c r="DYI177" s="363"/>
      <c r="DYJ177" s="363"/>
      <c r="DYK177" s="363"/>
      <c r="DYL177" s="363"/>
      <c r="DYM177" s="363"/>
      <c r="DYN177" s="363"/>
      <c r="DYO177" s="363"/>
      <c r="DYP177" s="363"/>
      <c r="DYQ177" s="363"/>
      <c r="DYR177" s="363"/>
      <c r="DYS177" s="363"/>
      <c r="DYT177" s="363"/>
      <c r="DYU177" s="363"/>
      <c r="DYV177" s="363"/>
      <c r="DYW177" s="363"/>
      <c r="DYX177" s="363"/>
      <c r="DYY177" s="363"/>
      <c r="DYZ177" s="363"/>
      <c r="DZA177" s="363"/>
      <c r="DZB177" s="363"/>
      <c r="DZC177" s="363"/>
      <c r="DZD177" s="363"/>
      <c r="DZE177" s="363"/>
      <c r="DZF177" s="363"/>
      <c r="DZG177" s="363"/>
      <c r="DZH177" s="363"/>
      <c r="DZI177" s="363"/>
      <c r="DZJ177" s="363"/>
      <c r="DZK177" s="363"/>
      <c r="DZL177" s="363"/>
      <c r="DZM177" s="363"/>
      <c r="DZN177" s="363"/>
      <c r="DZO177" s="363"/>
      <c r="DZP177" s="363"/>
      <c r="DZQ177" s="363"/>
      <c r="DZR177" s="363"/>
      <c r="DZS177" s="363"/>
      <c r="DZT177" s="363"/>
      <c r="DZU177" s="363"/>
      <c r="DZV177" s="363"/>
      <c r="DZW177" s="363"/>
      <c r="DZX177" s="363"/>
      <c r="DZY177" s="363"/>
      <c r="DZZ177" s="363"/>
      <c r="EAA177" s="363"/>
      <c r="EAB177" s="363"/>
      <c r="EAC177" s="363"/>
      <c r="EAD177" s="363"/>
      <c r="EAE177" s="363"/>
      <c r="EAF177" s="363"/>
      <c r="EAG177" s="363"/>
      <c r="EAH177" s="363"/>
      <c r="EAI177" s="363"/>
      <c r="EAJ177" s="363"/>
      <c r="EAK177" s="363"/>
      <c r="EAL177" s="363"/>
      <c r="EAM177" s="363"/>
      <c r="EAN177" s="363"/>
      <c r="EAO177" s="363"/>
      <c r="EAP177" s="363"/>
      <c r="EAQ177" s="363"/>
      <c r="EAR177" s="363"/>
      <c r="EAS177" s="363"/>
      <c r="EAT177" s="363"/>
      <c r="EAU177" s="363"/>
      <c r="EAV177" s="363"/>
      <c r="EAW177" s="363"/>
      <c r="EAX177" s="363"/>
      <c r="EAY177" s="363"/>
      <c r="EAZ177" s="363"/>
      <c r="EBA177" s="363"/>
      <c r="EBB177" s="363"/>
      <c r="EBC177" s="363"/>
      <c r="EBD177" s="363"/>
      <c r="EBE177" s="363"/>
      <c r="EBF177" s="363"/>
      <c r="EBG177" s="363"/>
      <c r="EBH177" s="363"/>
      <c r="EBI177" s="363"/>
      <c r="EBJ177" s="363"/>
      <c r="EBK177" s="363"/>
      <c r="EBL177" s="363"/>
      <c r="EBM177" s="363"/>
      <c r="EBN177" s="363"/>
      <c r="EBO177" s="363"/>
      <c r="EBP177" s="363"/>
      <c r="EBQ177" s="363"/>
      <c r="EBR177" s="363"/>
      <c r="EBS177" s="363"/>
      <c r="EBT177" s="363"/>
      <c r="EBU177" s="363"/>
      <c r="EBV177" s="363"/>
      <c r="EBW177" s="363"/>
      <c r="EBX177" s="363"/>
      <c r="EBY177" s="363"/>
      <c r="EBZ177" s="363"/>
      <c r="ECA177" s="363"/>
      <c r="ECB177" s="363"/>
      <c r="ECC177" s="363"/>
      <c r="ECD177" s="363"/>
      <c r="ECE177" s="363"/>
      <c r="ECF177" s="363"/>
      <c r="ECG177" s="363"/>
      <c r="ECH177" s="363"/>
      <c r="ECI177" s="363"/>
      <c r="ECJ177" s="363"/>
      <c r="ECK177" s="363"/>
      <c r="ECL177" s="363"/>
      <c r="ECM177" s="363"/>
      <c r="ECN177" s="363"/>
      <c r="ECO177" s="363"/>
      <c r="ECP177" s="363"/>
      <c r="ECQ177" s="363"/>
      <c r="ECR177" s="363"/>
      <c r="ECS177" s="363"/>
      <c r="ECT177" s="363"/>
      <c r="ECU177" s="363"/>
      <c r="ECV177" s="363"/>
      <c r="ECW177" s="363"/>
      <c r="ECX177" s="363"/>
      <c r="ECY177" s="363"/>
      <c r="ECZ177" s="363"/>
      <c r="EDA177" s="363"/>
      <c r="EDB177" s="363"/>
      <c r="EDC177" s="363"/>
      <c r="EDD177" s="363"/>
      <c r="EDE177" s="363"/>
      <c r="EDF177" s="363"/>
      <c r="EDG177" s="363"/>
      <c r="EDH177" s="363"/>
      <c r="EDI177" s="363"/>
      <c r="EDJ177" s="363"/>
      <c r="EDK177" s="363"/>
      <c r="EDL177" s="363"/>
      <c r="EDM177" s="363"/>
      <c r="EDN177" s="363"/>
      <c r="EDO177" s="363"/>
      <c r="EDP177" s="363"/>
      <c r="EDQ177" s="363"/>
      <c r="EDR177" s="363"/>
      <c r="EDS177" s="363"/>
      <c r="EDT177" s="363"/>
      <c r="EDU177" s="363"/>
      <c r="EDV177" s="363"/>
      <c r="EDW177" s="363"/>
      <c r="EDX177" s="363"/>
      <c r="EDY177" s="363"/>
      <c r="EDZ177" s="363"/>
      <c r="EEA177" s="363"/>
      <c r="EEB177" s="363"/>
      <c r="EEC177" s="363"/>
      <c r="EED177" s="363"/>
      <c r="EEE177" s="363"/>
      <c r="EEF177" s="363"/>
      <c r="EEG177" s="363"/>
      <c r="EEH177" s="363"/>
      <c r="EEI177" s="363"/>
      <c r="EEJ177" s="363"/>
      <c r="EEK177" s="363"/>
      <c r="EEL177" s="363"/>
      <c r="EEM177" s="363"/>
      <c r="EEN177" s="363"/>
      <c r="EEO177" s="363"/>
      <c r="EEP177" s="363"/>
      <c r="EEQ177" s="363"/>
      <c r="EER177" s="363"/>
      <c r="EES177" s="363"/>
      <c r="EET177" s="363"/>
      <c r="EEU177" s="363"/>
      <c r="EEV177" s="363"/>
      <c r="EEW177" s="363"/>
      <c r="EEX177" s="363"/>
      <c r="EEY177" s="363"/>
      <c r="EEZ177" s="363"/>
      <c r="EFA177" s="363"/>
      <c r="EFB177" s="363"/>
      <c r="EFC177" s="363"/>
      <c r="EFD177" s="363"/>
      <c r="EFE177" s="363"/>
      <c r="EFF177" s="363"/>
      <c r="EFG177" s="363"/>
      <c r="EFH177" s="363"/>
      <c r="EFI177" s="363"/>
      <c r="EFJ177" s="363"/>
      <c r="EFK177" s="363"/>
      <c r="EFL177" s="363"/>
      <c r="EFM177" s="363"/>
      <c r="EFN177" s="363"/>
      <c r="EFO177" s="363"/>
      <c r="EFP177" s="363"/>
      <c r="EFQ177" s="363"/>
      <c r="EFR177" s="363"/>
      <c r="EFS177" s="363"/>
      <c r="EFT177" s="363"/>
      <c r="EFU177" s="363"/>
      <c r="EFV177" s="363"/>
      <c r="EFW177" s="363"/>
      <c r="EFX177" s="363"/>
      <c r="EFY177" s="363"/>
      <c r="EFZ177" s="363"/>
      <c r="EGA177" s="363"/>
      <c r="EGB177" s="363"/>
      <c r="EGC177" s="363"/>
      <c r="EGD177" s="363"/>
      <c r="EGE177" s="363"/>
      <c r="EGF177" s="363"/>
      <c r="EGG177" s="363"/>
      <c r="EGH177" s="363"/>
      <c r="EGI177" s="363"/>
      <c r="EGJ177" s="363"/>
      <c r="EGK177" s="363"/>
      <c r="EGL177" s="363"/>
      <c r="EGM177" s="363"/>
      <c r="EGN177" s="363"/>
      <c r="EGO177" s="363"/>
      <c r="EGP177" s="363"/>
      <c r="EGQ177" s="363"/>
      <c r="EGR177" s="363"/>
      <c r="EGS177" s="363"/>
      <c r="EGT177" s="363"/>
      <c r="EGU177" s="363"/>
      <c r="EGV177" s="363"/>
      <c r="EGW177" s="363"/>
      <c r="EGX177" s="363"/>
      <c r="EGY177" s="363"/>
      <c r="EHF177" s="363"/>
      <c r="EHG177" s="363"/>
      <c r="EHH177" s="363"/>
      <c r="EHI177" s="363"/>
      <c r="EHJ177" s="363"/>
      <c r="EHK177" s="363"/>
      <c r="EHL177" s="363"/>
      <c r="EHM177" s="363"/>
      <c r="EHN177" s="363"/>
      <c r="EHO177" s="363"/>
      <c r="EHP177" s="363"/>
      <c r="EHQ177" s="363"/>
      <c r="EHR177" s="363"/>
      <c r="EHS177" s="363"/>
      <c r="EHT177" s="363"/>
      <c r="EHU177" s="363"/>
      <c r="EHV177" s="363"/>
      <c r="EHW177" s="363"/>
      <c r="EHX177" s="363"/>
      <c r="EHY177" s="363"/>
      <c r="EHZ177" s="363"/>
      <c r="EIA177" s="363"/>
      <c r="EIB177" s="363"/>
      <c r="EIC177" s="363"/>
      <c r="EID177" s="363"/>
      <c r="EIE177" s="363"/>
      <c r="EIF177" s="363"/>
      <c r="EIG177" s="363"/>
      <c r="EIH177" s="363"/>
      <c r="EII177" s="363"/>
      <c r="EIJ177" s="363"/>
      <c r="EIK177" s="363"/>
      <c r="EIL177" s="363"/>
      <c r="EIM177" s="363"/>
      <c r="EIN177" s="363"/>
      <c r="EIO177" s="363"/>
      <c r="EIP177" s="363"/>
      <c r="EIQ177" s="363"/>
      <c r="EIR177" s="363"/>
      <c r="EIS177" s="363"/>
      <c r="EIT177" s="363"/>
      <c r="EIU177" s="363"/>
      <c r="EIV177" s="363"/>
      <c r="EIW177" s="363"/>
      <c r="EIX177" s="363"/>
      <c r="EIY177" s="363"/>
      <c r="EIZ177" s="363"/>
      <c r="EJA177" s="363"/>
      <c r="EJB177" s="363"/>
      <c r="EJC177" s="363"/>
      <c r="EJD177" s="363"/>
      <c r="EJE177" s="363"/>
      <c r="EJF177" s="363"/>
      <c r="EJG177" s="363"/>
      <c r="EJH177" s="363"/>
      <c r="EJI177" s="363"/>
      <c r="EJJ177" s="363"/>
      <c r="EJK177" s="363"/>
      <c r="EJL177" s="363"/>
      <c r="EJM177" s="363"/>
      <c r="EJN177" s="363"/>
      <c r="EJO177" s="363"/>
      <c r="EJP177" s="363"/>
      <c r="EJQ177" s="363"/>
      <c r="EJR177" s="363"/>
      <c r="EJS177" s="363"/>
      <c r="EJT177" s="363"/>
      <c r="EJU177" s="363"/>
      <c r="EJV177" s="363"/>
      <c r="EJW177" s="363"/>
      <c r="EJX177" s="363"/>
      <c r="EJY177" s="363"/>
      <c r="EJZ177" s="363"/>
      <c r="EKA177" s="363"/>
      <c r="EKB177" s="363"/>
      <c r="EKC177" s="363"/>
      <c r="EKD177" s="363"/>
      <c r="EKE177" s="363"/>
      <c r="EKF177" s="363"/>
      <c r="EKG177" s="363"/>
      <c r="EKH177" s="363"/>
      <c r="EKI177" s="363"/>
      <c r="EKJ177" s="363"/>
      <c r="EKK177" s="363"/>
      <c r="EKL177" s="363"/>
      <c r="EKM177" s="363"/>
      <c r="EKN177" s="363"/>
      <c r="EKO177" s="363"/>
      <c r="EKP177" s="363"/>
      <c r="EKQ177" s="363"/>
      <c r="EKR177" s="363"/>
      <c r="EKS177" s="363"/>
      <c r="EKT177" s="363"/>
      <c r="EKU177" s="363"/>
      <c r="EKV177" s="363"/>
      <c r="EKW177" s="363"/>
      <c r="EKX177" s="363"/>
      <c r="EKY177" s="363"/>
      <c r="EKZ177" s="363"/>
      <c r="ELA177" s="363"/>
      <c r="ELB177" s="363"/>
      <c r="ELC177" s="363"/>
      <c r="ELD177" s="363"/>
      <c r="ELE177" s="363"/>
      <c r="ELF177" s="363"/>
      <c r="ELG177" s="363"/>
      <c r="ELH177" s="363"/>
      <c r="ELI177" s="363"/>
      <c r="ELJ177" s="363"/>
      <c r="ELK177" s="363"/>
      <c r="ELL177" s="363"/>
      <c r="ELM177" s="363"/>
      <c r="ELN177" s="363"/>
      <c r="ELO177" s="363"/>
      <c r="ELP177" s="363"/>
      <c r="ELQ177" s="363"/>
      <c r="ELR177" s="363"/>
      <c r="ELS177" s="363"/>
      <c r="ELT177" s="363"/>
      <c r="ELU177" s="363"/>
      <c r="ELV177" s="363"/>
      <c r="ELW177" s="363"/>
      <c r="ELX177" s="363"/>
      <c r="ELY177" s="363"/>
      <c r="ELZ177" s="363"/>
      <c r="EMA177" s="363"/>
      <c r="EMB177" s="363"/>
      <c r="EMC177" s="363"/>
      <c r="EMD177" s="363"/>
      <c r="EME177" s="363"/>
      <c r="EMF177" s="363"/>
      <c r="EMG177" s="363"/>
      <c r="EMH177" s="363"/>
      <c r="EMI177" s="363"/>
      <c r="EMJ177" s="363"/>
      <c r="EMK177" s="363"/>
      <c r="EML177" s="363"/>
      <c r="EMM177" s="363"/>
      <c r="EMN177" s="363"/>
      <c r="EMO177" s="363"/>
      <c r="EMP177" s="363"/>
      <c r="EMQ177" s="363"/>
      <c r="EMR177" s="363"/>
      <c r="EMS177" s="363"/>
      <c r="EMT177" s="363"/>
      <c r="EMU177" s="363"/>
      <c r="EMV177" s="363"/>
      <c r="EMW177" s="363"/>
      <c r="EMX177" s="363"/>
      <c r="EMY177" s="363"/>
      <c r="EMZ177" s="363"/>
      <c r="ENA177" s="363"/>
      <c r="ENB177" s="363"/>
      <c r="ENC177" s="363"/>
      <c r="END177" s="363"/>
      <c r="ENE177" s="363"/>
      <c r="ENF177" s="363"/>
      <c r="ENG177" s="363"/>
      <c r="ENH177" s="363"/>
      <c r="ENI177" s="363"/>
      <c r="ENJ177" s="363"/>
      <c r="ENK177" s="363"/>
      <c r="ENL177" s="363"/>
      <c r="ENM177" s="363"/>
      <c r="ENN177" s="363"/>
      <c r="ENO177" s="363"/>
      <c r="ENP177" s="363"/>
      <c r="ENQ177" s="363"/>
      <c r="ENR177" s="363"/>
      <c r="ENS177" s="363"/>
      <c r="ENT177" s="363"/>
      <c r="ENU177" s="363"/>
      <c r="ENV177" s="363"/>
      <c r="ENW177" s="363"/>
      <c r="ENX177" s="363"/>
      <c r="ENY177" s="363"/>
      <c r="ENZ177" s="363"/>
      <c r="EOA177" s="363"/>
      <c r="EOB177" s="363"/>
      <c r="EOC177" s="363"/>
      <c r="EOD177" s="363"/>
      <c r="EOE177" s="363"/>
      <c r="EOF177" s="363"/>
      <c r="EOG177" s="363"/>
      <c r="EOH177" s="363"/>
      <c r="EOI177" s="363"/>
      <c r="EOJ177" s="363"/>
      <c r="EOK177" s="363"/>
      <c r="EOL177" s="363"/>
      <c r="EOM177" s="363"/>
      <c r="EON177" s="363"/>
      <c r="EOO177" s="363"/>
      <c r="EOP177" s="363"/>
      <c r="EOQ177" s="363"/>
      <c r="EOR177" s="363"/>
      <c r="EOS177" s="363"/>
      <c r="EOT177" s="363"/>
      <c r="EOU177" s="363"/>
      <c r="EOV177" s="363"/>
      <c r="EOW177" s="363"/>
      <c r="EOX177" s="363"/>
      <c r="EOY177" s="363"/>
      <c r="EOZ177" s="363"/>
      <c r="EPA177" s="363"/>
      <c r="EPB177" s="363"/>
      <c r="EPC177" s="363"/>
      <c r="EPD177" s="363"/>
      <c r="EPE177" s="363"/>
      <c r="EPF177" s="363"/>
      <c r="EPG177" s="363"/>
      <c r="EPH177" s="363"/>
      <c r="EPI177" s="363"/>
      <c r="EPJ177" s="363"/>
      <c r="EPK177" s="363"/>
      <c r="EPL177" s="363"/>
      <c r="EPM177" s="363"/>
      <c r="EPN177" s="363"/>
      <c r="EPO177" s="363"/>
      <c r="EPP177" s="363"/>
      <c r="EPQ177" s="363"/>
      <c r="EPR177" s="363"/>
      <c r="EPS177" s="363"/>
      <c r="EPT177" s="363"/>
      <c r="EPU177" s="363"/>
      <c r="EPV177" s="363"/>
      <c r="EPW177" s="363"/>
      <c r="EPX177" s="363"/>
      <c r="EPY177" s="363"/>
      <c r="EPZ177" s="363"/>
      <c r="EQA177" s="363"/>
      <c r="EQB177" s="363"/>
      <c r="EQC177" s="363"/>
      <c r="EQD177" s="363"/>
      <c r="EQE177" s="363"/>
      <c r="EQF177" s="363"/>
      <c r="EQG177" s="363"/>
      <c r="EQH177" s="363"/>
      <c r="EQI177" s="363"/>
      <c r="EQJ177" s="363"/>
      <c r="EQK177" s="363"/>
      <c r="EQL177" s="363"/>
      <c r="EQM177" s="363"/>
      <c r="EQN177" s="363"/>
      <c r="EQO177" s="363"/>
      <c r="EQP177" s="363"/>
      <c r="EQQ177" s="363"/>
      <c r="EQR177" s="363"/>
      <c r="EQS177" s="363"/>
      <c r="EQT177" s="363"/>
      <c r="EQU177" s="363"/>
      <c r="ERB177" s="363"/>
      <c r="ERC177" s="363"/>
      <c r="ERD177" s="363"/>
      <c r="ERE177" s="363"/>
      <c r="ERF177" s="363"/>
      <c r="ERG177" s="363"/>
      <c r="ERH177" s="363"/>
      <c r="ERI177" s="363"/>
      <c r="ERJ177" s="363"/>
      <c r="ERK177" s="363"/>
      <c r="ERL177" s="363"/>
      <c r="ERM177" s="363"/>
      <c r="ERN177" s="363"/>
      <c r="ERO177" s="363"/>
      <c r="ERP177" s="363"/>
      <c r="ERQ177" s="363"/>
      <c r="ERR177" s="363"/>
      <c r="ERS177" s="363"/>
      <c r="ERT177" s="363"/>
      <c r="ERU177" s="363"/>
      <c r="ERV177" s="363"/>
      <c r="ERW177" s="363"/>
      <c r="ERX177" s="363"/>
      <c r="ERY177" s="363"/>
      <c r="ERZ177" s="363"/>
      <c r="ESA177" s="363"/>
      <c r="ESB177" s="363"/>
      <c r="ESC177" s="363"/>
      <c r="ESD177" s="363"/>
      <c r="ESE177" s="363"/>
      <c r="ESF177" s="363"/>
      <c r="ESG177" s="363"/>
      <c r="ESH177" s="363"/>
      <c r="ESI177" s="363"/>
      <c r="ESJ177" s="363"/>
      <c r="ESK177" s="363"/>
      <c r="ESL177" s="363"/>
      <c r="ESM177" s="363"/>
      <c r="ESN177" s="363"/>
      <c r="ESO177" s="363"/>
      <c r="ESP177" s="363"/>
      <c r="ESQ177" s="363"/>
      <c r="ESR177" s="363"/>
      <c r="ESS177" s="363"/>
      <c r="EST177" s="363"/>
      <c r="ESU177" s="363"/>
      <c r="ESV177" s="363"/>
      <c r="ESW177" s="363"/>
      <c r="ESX177" s="363"/>
      <c r="ESY177" s="363"/>
      <c r="ESZ177" s="363"/>
      <c r="ETA177" s="363"/>
      <c r="ETB177" s="363"/>
      <c r="ETC177" s="363"/>
      <c r="ETD177" s="363"/>
      <c r="ETE177" s="363"/>
      <c r="ETF177" s="363"/>
      <c r="ETG177" s="363"/>
      <c r="ETH177" s="363"/>
      <c r="ETI177" s="363"/>
      <c r="ETJ177" s="363"/>
      <c r="ETK177" s="363"/>
      <c r="ETL177" s="363"/>
      <c r="ETM177" s="363"/>
      <c r="ETN177" s="363"/>
      <c r="ETO177" s="363"/>
      <c r="ETP177" s="363"/>
      <c r="ETQ177" s="363"/>
      <c r="ETR177" s="363"/>
      <c r="ETS177" s="363"/>
      <c r="ETT177" s="363"/>
      <c r="ETU177" s="363"/>
      <c r="ETV177" s="363"/>
      <c r="ETW177" s="363"/>
      <c r="ETX177" s="363"/>
      <c r="ETY177" s="363"/>
      <c r="ETZ177" s="363"/>
      <c r="EUA177" s="363"/>
      <c r="EUB177" s="363"/>
      <c r="EUC177" s="363"/>
      <c r="EUD177" s="363"/>
      <c r="EUE177" s="363"/>
      <c r="EUF177" s="363"/>
      <c r="EUG177" s="363"/>
      <c r="EUH177" s="363"/>
      <c r="EUI177" s="363"/>
      <c r="EUJ177" s="363"/>
      <c r="EUK177" s="363"/>
      <c r="EUL177" s="363"/>
      <c r="EUM177" s="363"/>
      <c r="EUN177" s="363"/>
      <c r="EUO177" s="363"/>
      <c r="EUP177" s="363"/>
      <c r="EUQ177" s="363"/>
      <c r="EUR177" s="363"/>
      <c r="EUS177" s="363"/>
      <c r="EUT177" s="363"/>
      <c r="EUU177" s="363"/>
      <c r="EUV177" s="363"/>
      <c r="EUW177" s="363"/>
      <c r="EUX177" s="363"/>
      <c r="EUY177" s="363"/>
      <c r="EUZ177" s="363"/>
      <c r="EVA177" s="363"/>
      <c r="EVB177" s="363"/>
      <c r="EVC177" s="363"/>
      <c r="EVD177" s="363"/>
      <c r="EVE177" s="363"/>
      <c r="EVF177" s="363"/>
      <c r="EVG177" s="363"/>
      <c r="EVH177" s="363"/>
      <c r="EVI177" s="363"/>
      <c r="EVJ177" s="363"/>
      <c r="EVK177" s="363"/>
      <c r="EVL177" s="363"/>
      <c r="EVM177" s="363"/>
      <c r="EVN177" s="363"/>
      <c r="EVO177" s="363"/>
      <c r="EVP177" s="363"/>
      <c r="EVQ177" s="363"/>
      <c r="EVR177" s="363"/>
      <c r="EVS177" s="363"/>
      <c r="EVT177" s="363"/>
      <c r="EVU177" s="363"/>
      <c r="EVV177" s="363"/>
      <c r="EVW177" s="363"/>
      <c r="EVX177" s="363"/>
      <c r="EVY177" s="363"/>
      <c r="EVZ177" s="363"/>
      <c r="EWA177" s="363"/>
      <c r="EWB177" s="363"/>
      <c r="EWC177" s="363"/>
      <c r="EWD177" s="363"/>
      <c r="EWE177" s="363"/>
      <c r="EWF177" s="363"/>
      <c r="EWG177" s="363"/>
      <c r="EWH177" s="363"/>
      <c r="EWI177" s="363"/>
      <c r="EWJ177" s="363"/>
      <c r="EWK177" s="363"/>
      <c r="EWL177" s="363"/>
      <c r="EWM177" s="363"/>
      <c r="EWN177" s="363"/>
      <c r="EWO177" s="363"/>
      <c r="EWP177" s="363"/>
      <c r="EWQ177" s="363"/>
      <c r="EWR177" s="363"/>
      <c r="EWS177" s="363"/>
      <c r="EWT177" s="363"/>
      <c r="EWU177" s="363"/>
      <c r="EWV177" s="363"/>
      <c r="EWW177" s="363"/>
      <c r="EWX177" s="363"/>
      <c r="EWY177" s="363"/>
      <c r="EWZ177" s="363"/>
      <c r="EXA177" s="363"/>
      <c r="EXB177" s="363"/>
      <c r="EXC177" s="363"/>
      <c r="EXD177" s="363"/>
      <c r="EXE177" s="363"/>
      <c r="EXF177" s="363"/>
      <c r="EXG177" s="363"/>
      <c r="EXH177" s="363"/>
      <c r="EXI177" s="363"/>
      <c r="EXJ177" s="363"/>
      <c r="EXK177" s="363"/>
      <c r="EXL177" s="363"/>
      <c r="EXM177" s="363"/>
      <c r="EXN177" s="363"/>
      <c r="EXO177" s="363"/>
      <c r="EXP177" s="363"/>
      <c r="EXQ177" s="363"/>
      <c r="EXR177" s="363"/>
      <c r="EXS177" s="363"/>
      <c r="EXT177" s="363"/>
      <c r="EXU177" s="363"/>
      <c r="EXV177" s="363"/>
      <c r="EXW177" s="363"/>
      <c r="EXX177" s="363"/>
      <c r="EXY177" s="363"/>
      <c r="EXZ177" s="363"/>
      <c r="EYA177" s="363"/>
      <c r="EYB177" s="363"/>
      <c r="EYC177" s="363"/>
      <c r="EYD177" s="363"/>
      <c r="EYE177" s="363"/>
      <c r="EYF177" s="363"/>
      <c r="EYG177" s="363"/>
      <c r="EYH177" s="363"/>
      <c r="EYI177" s="363"/>
      <c r="EYJ177" s="363"/>
      <c r="EYK177" s="363"/>
      <c r="EYL177" s="363"/>
      <c r="EYM177" s="363"/>
      <c r="EYN177" s="363"/>
      <c r="EYO177" s="363"/>
      <c r="EYP177" s="363"/>
      <c r="EYQ177" s="363"/>
      <c r="EYR177" s="363"/>
      <c r="EYS177" s="363"/>
      <c r="EYT177" s="363"/>
      <c r="EYU177" s="363"/>
      <c r="EYV177" s="363"/>
      <c r="EYW177" s="363"/>
      <c r="EYX177" s="363"/>
      <c r="EYY177" s="363"/>
      <c r="EYZ177" s="363"/>
      <c r="EZA177" s="363"/>
      <c r="EZB177" s="363"/>
      <c r="EZC177" s="363"/>
      <c r="EZD177" s="363"/>
      <c r="EZE177" s="363"/>
      <c r="EZF177" s="363"/>
      <c r="EZG177" s="363"/>
      <c r="EZH177" s="363"/>
      <c r="EZI177" s="363"/>
      <c r="EZJ177" s="363"/>
      <c r="EZK177" s="363"/>
      <c r="EZL177" s="363"/>
      <c r="EZM177" s="363"/>
      <c r="EZN177" s="363"/>
      <c r="EZO177" s="363"/>
      <c r="EZP177" s="363"/>
      <c r="EZQ177" s="363"/>
      <c r="EZR177" s="363"/>
      <c r="EZS177" s="363"/>
      <c r="EZT177" s="363"/>
      <c r="EZU177" s="363"/>
      <c r="EZV177" s="363"/>
      <c r="EZW177" s="363"/>
      <c r="EZX177" s="363"/>
      <c r="EZY177" s="363"/>
      <c r="EZZ177" s="363"/>
      <c r="FAA177" s="363"/>
      <c r="FAB177" s="363"/>
      <c r="FAC177" s="363"/>
      <c r="FAD177" s="363"/>
      <c r="FAE177" s="363"/>
      <c r="FAF177" s="363"/>
      <c r="FAG177" s="363"/>
      <c r="FAH177" s="363"/>
      <c r="FAI177" s="363"/>
      <c r="FAJ177" s="363"/>
      <c r="FAK177" s="363"/>
      <c r="FAL177" s="363"/>
      <c r="FAM177" s="363"/>
      <c r="FAN177" s="363"/>
      <c r="FAO177" s="363"/>
      <c r="FAP177" s="363"/>
      <c r="FAQ177" s="363"/>
      <c r="FAX177" s="363"/>
      <c r="FAY177" s="363"/>
      <c r="FAZ177" s="363"/>
      <c r="FBA177" s="363"/>
      <c r="FBB177" s="363"/>
      <c r="FBC177" s="363"/>
      <c r="FBD177" s="363"/>
      <c r="FBE177" s="363"/>
      <c r="FBF177" s="363"/>
      <c r="FBG177" s="363"/>
      <c r="FBH177" s="363"/>
      <c r="FBI177" s="363"/>
      <c r="FBJ177" s="363"/>
      <c r="FBK177" s="363"/>
      <c r="FBL177" s="363"/>
      <c r="FBM177" s="363"/>
      <c r="FBN177" s="363"/>
      <c r="FBO177" s="363"/>
      <c r="FBP177" s="363"/>
      <c r="FBQ177" s="363"/>
      <c r="FBR177" s="363"/>
      <c r="FBS177" s="363"/>
      <c r="FBT177" s="363"/>
      <c r="FBU177" s="363"/>
      <c r="FBV177" s="363"/>
      <c r="FBW177" s="363"/>
      <c r="FBX177" s="363"/>
      <c r="FBY177" s="363"/>
      <c r="FBZ177" s="363"/>
      <c r="FCA177" s="363"/>
      <c r="FCB177" s="363"/>
      <c r="FCC177" s="363"/>
      <c r="FCD177" s="363"/>
      <c r="FCE177" s="363"/>
      <c r="FCF177" s="363"/>
      <c r="FCG177" s="363"/>
      <c r="FCH177" s="363"/>
      <c r="FCI177" s="363"/>
      <c r="FCJ177" s="363"/>
      <c r="FCK177" s="363"/>
      <c r="FCL177" s="363"/>
      <c r="FCM177" s="363"/>
      <c r="FCN177" s="363"/>
      <c r="FCO177" s="363"/>
      <c r="FCP177" s="363"/>
      <c r="FCQ177" s="363"/>
      <c r="FCR177" s="363"/>
      <c r="FCS177" s="363"/>
      <c r="FCT177" s="363"/>
      <c r="FCU177" s="363"/>
      <c r="FCV177" s="363"/>
      <c r="FCW177" s="363"/>
      <c r="FCX177" s="363"/>
      <c r="FCY177" s="363"/>
      <c r="FCZ177" s="363"/>
      <c r="FDA177" s="363"/>
      <c r="FDB177" s="363"/>
      <c r="FDC177" s="363"/>
      <c r="FDD177" s="363"/>
      <c r="FDE177" s="363"/>
      <c r="FDF177" s="363"/>
      <c r="FDG177" s="363"/>
      <c r="FDH177" s="363"/>
      <c r="FDI177" s="363"/>
      <c r="FDJ177" s="363"/>
      <c r="FDK177" s="363"/>
      <c r="FDL177" s="363"/>
      <c r="FDM177" s="363"/>
      <c r="FDN177" s="363"/>
      <c r="FDO177" s="363"/>
      <c r="FDP177" s="363"/>
      <c r="FDQ177" s="363"/>
      <c r="FDR177" s="363"/>
      <c r="FDS177" s="363"/>
      <c r="FDT177" s="363"/>
      <c r="FDU177" s="363"/>
      <c r="FDV177" s="363"/>
      <c r="FDW177" s="363"/>
      <c r="FDX177" s="363"/>
      <c r="FDY177" s="363"/>
      <c r="FDZ177" s="363"/>
      <c r="FEA177" s="363"/>
      <c r="FEB177" s="363"/>
      <c r="FEC177" s="363"/>
      <c r="FED177" s="363"/>
      <c r="FEE177" s="363"/>
      <c r="FEF177" s="363"/>
      <c r="FEG177" s="363"/>
      <c r="FEH177" s="363"/>
      <c r="FEI177" s="363"/>
      <c r="FEJ177" s="363"/>
      <c r="FEK177" s="363"/>
      <c r="FEL177" s="363"/>
      <c r="FEM177" s="363"/>
      <c r="FEN177" s="363"/>
      <c r="FEO177" s="363"/>
      <c r="FEP177" s="363"/>
      <c r="FEQ177" s="363"/>
      <c r="FER177" s="363"/>
      <c r="FES177" s="363"/>
      <c r="FET177" s="363"/>
      <c r="FEU177" s="363"/>
      <c r="FEV177" s="363"/>
      <c r="FEW177" s="363"/>
      <c r="FEX177" s="363"/>
      <c r="FEY177" s="363"/>
      <c r="FEZ177" s="363"/>
      <c r="FFA177" s="363"/>
      <c r="FFB177" s="363"/>
      <c r="FFC177" s="363"/>
      <c r="FFD177" s="363"/>
      <c r="FFE177" s="363"/>
      <c r="FFF177" s="363"/>
      <c r="FFG177" s="363"/>
      <c r="FFH177" s="363"/>
      <c r="FFI177" s="363"/>
      <c r="FFJ177" s="363"/>
      <c r="FFK177" s="363"/>
      <c r="FFL177" s="363"/>
      <c r="FFM177" s="363"/>
      <c r="FFN177" s="363"/>
      <c r="FFO177" s="363"/>
      <c r="FFP177" s="363"/>
      <c r="FFQ177" s="363"/>
      <c r="FFR177" s="363"/>
      <c r="FFS177" s="363"/>
      <c r="FFT177" s="363"/>
      <c r="FFU177" s="363"/>
      <c r="FFV177" s="363"/>
      <c r="FFW177" s="363"/>
      <c r="FFX177" s="363"/>
      <c r="FFY177" s="363"/>
      <c r="FFZ177" s="363"/>
      <c r="FGA177" s="363"/>
      <c r="FGB177" s="363"/>
      <c r="FGC177" s="363"/>
      <c r="FGD177" s="363"/>
      <c r="FGE177" s="363"/>
      <c r="FGF177" s="363"/>
      <c r="FGG177" s="363"/>
      <c r="FGH177" s="363"/>
      <c r="FGI177" s="363"/>
      <c r="FGJ177" s="363"/>
      <c r="FGK177" s="363"/>
      <c r="FGL177" s="363"/>
      <c r="FGM177" s="363"/>
      <c r="FGN177" s="363"/>
      <c r="FGO177" s="363"/>
      <c r="FGP177" s="363"/>
      <c r="FGQ177" s="363"/>
      <c r="FGR177" s="363"/>
      <c r="FGS177" s="363"/>
      <c r="FGT177" s="363"/>
      <c r="FGU177" s="363"/>
      <c r="FGV177" s="363"/>
      <c r="FGW177" s="363"/>
      <c r="FGX177" s="363"/>
      <c r="FGY177" s="363"/>
      <c r="FGZ177" s="363"/>
      <c r="FHA177" s="363"/>
      <c r="FHB177" s="363"/>
      <c r="FHC177" s="363"/>
      <c r="FHD177" s="363"/>
      <c r="FHE177" s="363"/>
      <c r="FHF177" s="363"/>
      <c r="FHG177" s="363"/>
      <c r="FHH177" s="363"/>
      <c r="FHI177" s="363"/>
      <c r="FHJ177" s="363"/>
      <c r="FHK177" s="363"/>
      <c r="FHL177" s="363"/>
      <c r="FHM177" s="363"/>
      <c r="FHN177" s="363"/>
      <c r="FHO177" s="363"/>
      <c r="FHP177" s="363"/>
      <c r="FHQ177" s="363"/>
      <c r="FHR177" s="363"/>
      <c r="FHS177" s="363"/>
      <c r="FHT177" s="363"/>
      <c r="FHU177" s="363"/>
      <c r="FHV177" s="363"/>
      <c r="FHW177" s="363"/>
      <c r="FHX177" s="363"/>
      <c r="FHY177" s="363"/>
      <c r="FHZ177" s="363"/>
      <c r="FIA177" s="363"/>
      <c r="FIB177" s="363"/>
      <c r="FIC177" s="363"/>
      <c r="FID177" s="363"/>
      <c r="FIE177" s="363"/>
      <c r="FIF177" s="363"/>
      <c r="FIG177" s="363"/>
      <c r="FIH177" s="363"/>
      <c r="FII177" s="363"/>
      <c r="FIJ177" s="363"/>
      <c r="FIK177" s="363"/>
      <c r="FIL177" s="363"/>
      <c r="FIM177" s="363"/>
      <c r="FIN177" s="363"/>
      <c r="FIO177" s="363"/>
      <c r="FIP177" s="363"/>
      <c r="FIQ177" s="363"/>
      <c r="FIR177" s="363"/>
      <c r="FIS177" s="363"/>
      <c r="FIT177" s="363"/>
      <c r="FIU177" s="363"/>
      <c r="FIV177" s="363"/>
      <c r="FIW177" s="363"/>
      <c r="FIX177" s="363"/>
      <c r="FIY177" s="363"/>
      <c r="FIZ177" s="363"/>
      <c r="FJA177" s="363"/>
      <c r="FJB177" s="363"/>
      <c r="FJC177" s="363"/>
      <c r="FJD177" s="363"/>
      <c r="FJE177" s="363"/>
      <c r="FJF177" s="363"/>
      <c r="FJG177" s="363"/>
      <c r="FJH177" s="363"/>
      <c r="FJI177" s="363"/>
      <c r="FJJ177" s="363"/>
      <c r="FJK177" s="363"/>
      <c r="FJL177" s="363"/>
      <c r="FJM177" s="363"/>
      <c r="FJN177" s="363"/>
      <c r="FJO177" s="363"/>
      <c r="FJP177" s="363"/>
      <c r="FJQ177" s="363"/>
      <c r="FJR177" s="363"/>
      <c r="FJS177" s="363"/>
      <c r="FJT177" s="363"/>
      <c r="FJU177" s="363"/>
      <c r="FJV177" s="363"/>
      <c r="FJW177" s="363"/>
      <c r="FJX177" s="363"/>
      <c r="FJY177" s="363"/>
      <c r="FJZ177" s="363"/>
      <c r="FKA177" s="363"/>
      <c r="FKB177" s="363"/>
      <c r="FKC177" s="363"/>
      <c r="FKD177" s="363"/>
      <c r="FKE177" s="363"/>
      <c r="FKF177" s="363"/>
      <c r="FKG177" s="363"/>
      <c r="FKH177" s="363"/>
      <c r="FKI177" s="363"/>
      <c r="FKJ177" s="363"/>
      <c r="FKK177" s="363"/>
      <c r="FKL177" s="363"/>
      <c r="FKM177" s="363"/>
      <c r="FKT177" s="363"/>
      <c r="FKU177" s="363"/>
      <c r="FKV177" s="363"/>
      <c r="FKW177" s="363"/>
      <c r="FKX177" s="363"/>
      <c r="FKY177" s="363"/>
      <c r="FKZ177" s="363"/>
      <c r="FLA177" s="363"/>
      <c r="FLB177" s="363"/>
      <c r="FLC177" s="363"/>
      <c r="FLD177" s="363"/>
      <c r="FLE177" s="363"/>
      <c r="FLF177" s="363"/>
      <c r="FLG177" s="363"/>
      <c r="FLH177" s="363"/>
      <c r="FLI177" s="363"/>
      <c r="FLJ177" s="363"/>
      <c r="FLK177" s="363"/>
      <c r="FLL177" s="363"/>
      <c r="FLM177" s="363"/>
      <c r="FLN177" s="363"/>
      <c r="FLO177" s="363"/>
      <c r="FLP177" s="363"/>
      <c r="FLQ177" s="363"/>
      <c r="FLR177" s="363"/>
      <c r="FLS177" s="363"/>
      <c r="FLT177" s="363"/>
      <c r="FLU177" s="363"/>
      <c r="FLV177" s="363"/>
      <c r="FLW177" s="363"/>
      <c r="FLX177" s="363"/>
      <c r="FLY177" s="363"/>
      <c r="FLZ177" s="363"/>
      <c r="FMA177" s="363"/>
      <c r="FMB177" s="363"/>
      <c r="FMC177" s="363"/>
      <c r="FMD177" s="363"/>
      <c r="FME177" s="363"/>
      <c r="FMF177" s="363"/>
      <c r="FMG177" s="363"/>
      <c r="FMH177" s="363"/>
      <c r="FMI177" s="363"/>
      <c r="FMJ177" s="363"/>
      <c r="FMK177" s="363"/>
      <c r="FML177" s="363"/>
      <c r="FMM177" s="363"/>
      <c r="FMN177" s="363"/>
      <c r="FMO177" s="363"/>
      <c r="FMP177" s="363"/>
      <c r="FMQ177" s="363"/>
      <c r="FMR177" s="363"/>
      <c r="FMS177" s="363"/>
      <c r="FMT177" s="363"/>
      <c r="FMU177" s="363"/>
      <c r="FMV177" s="363"/>
      <c r="FMW177" s="363"/>
      <c r="FMX177" s="363"/>
      <c r="FMY177" s="363"/>
      <c r="FMZ177" s="363"/>
      <c r="FNA177" s="363"/>
      <c r="FNB177" s="363"/>
      <c r="FNC177" s="363"/>
      <c r="FND177" s="363"/>
      <c r="FNE177" s="363"/>
      <c r="FNF177" s="363"/>
      <c r="FNG177" s="363"/>
      <c r="FNH177" s="363"/>
      <c r="FNI177" s="363"/>
      <c r="FNJ177" s="363"/>
      <c r="FNK177" s="363"/>
      <c r="FNL177" s="363"/>
      <c r="FNM177" s="363"/>
      <c r="FNN177" s="363"/>
      <c r="FNO177" s="363"/>
      <c r="FNP177" s="363"/>
      <c r="FNQ177" s="363"/>
      <c r="FNR177" s="363"/>
      <c r="FNS177" s="363"/>
      <c r="FNT177" s="363"/>
      <c r="FNU177" s="363"/>
      <c r="FNV177" s="363"/>
      <c r="FNW177" s="363"/>
      <c r="FNX177" s="363"/>
      <c r="FNY177" s="363"/>
      <c r="FNZ177" s="363"/>
      <c r="FOA177" s="363"/>
      <c r="FOB177" s="363"/>
      <c r="FOC177" s="363"/>
      <c r="FOD177" s="363"/>
      <c r="FOE177" s="363"/>
      <c r="FOF177" s="363"/>
      <c r="FOG177" s="363"/>
      <c r="FOH177" s="363"/>
      <c r="FOI177" s="363"/>
      <c r="FOJ177" s="363"/>
      <c r="FOK177" s="363"/>
      <c r="FOL177" s="363"/>
      <c r="FOM177" s="363"/>
      <c r="FON177" s="363"/>
      <c r="FOO177" s="363"/>
      <c r="FOP177" s="363"/>
      <c r="FOQ177" s="363"/>
      <c r="FOR177" s="363"/>
      <c r="FOS177" s="363"/>
      <c r="FOT177" s="363"/>
      <c r="FOU177" s="363"/>
      <c r="FOV177" s="363"/>
      <c r="FOW177" s="363"/>
      <c r="FOX177" s="363"/>
      <c r="FOY177" s="363"/>
      <c r="FOZ177" s="363"/>
      <c r="FPA177" s="363"/>
      <c r="FPB177" s="363"/>
      <c r="FPC177" s="363"/>
      <c r="FPD177" s="363"/>
      <c r="FPE177" s="363"/>
      <c r="FPF177" s="363"/>
      <c r="FPG177" s="363"/>
      <c r="FPH177" s="363"/>
      <c r="FPI177" s="363"/>
      <c r="FPJ177" s="363"/>
      <c r="FPK177" s="363"/>
      <c r="FPL177" s="363"/>
      <c r="FPM177" s="363"/>
      <c r="FPN177" s="363"/>
      <c r="FPO177" s="363"/>
      <c r="FPP177" s="363"/>
      <c r="FPQ177" s="363"/>
      <c r="FPR177" s="363"/>
      <c r="FPS177" s="363"/>
      <c r="FPT177" s="363"/>
      <c r="FPU177" s="363"/>
      <c r="FPV177" s="363"/>
      <c r="FPW177" s="363"/>
      <c r="FPX177" s="363"/>
      <c r="FPY177" s="363"/>
      <c r="FPZ177" s="363"/>
      <c r="FQA177" s="363"/>
      <c r="FQB177" s="363"/>
      <c r="FQC177" s="363"/>
      <c r="FQD177" s="363"/>
      <c r="FQE177" s="363"/>
      <c r="FQF177" s="363"/>
      <c r="FQG177" s="363"/>
      <c r="FQH177" s="363"/>
      <c r="FQI177" s="363"/>
      <c r="FQJ177" s="363"/>
      <c r="FQK177" s="363"/>
      <c r="FQL177" s="363"/>
      <c r="FQM177" s="363"/>
      <c r="FQN177" s="363"/>
      <c r="FQO177" s="363"/>
      <c r="FQP177" s="363"/>
      <c r="FQQ177" s="363"/>
      <c r="FQR177" s="363"/>
      <c r="FQS177" s="363"/>
      <c r="FQT177" s="363"/>
      <c r="FQU177" s="363"/>
      <c r="FQV177" s="363"/>
      <c r="FQW177" s="363"/>
      <c r="FQX177" s="363"/>
      <c r="FQY177" s="363"/>
      <c r="FQZ177" s="363"/>
      <c r="FRA177" s="363"/>
      <c r="FRB177" s="363"/>
      <c r="FRC177" s="363"/>
      <c r="FRD177" s="363"/>
      <c r="FRE177" s="363"/>
      <c r="FRF177" s="363"/>
      <c r="FRG177" s="363"/>
      <c r="FRH177" s="363"/>
      <c r="FRI177" s="363"/>
      <c r="FRJ177" s="363"/>
      <c r="FRK177" s="363"/>
      <c r="FRL177" s="363"/>
      <c r="FRM177" s="363"/>
      <c r="FRN177" s="363"/>
      <c r="FRO177" s="363"/>
      <c r="FRP177" s="363"/>
      <c r="FRQ177" s="363"/>
      <c r="FRR177" s="363"/>
      <c r="FRS177" s="363"/>
      <c r="FRT177" s="363"/>
      <c r="FRU177" s="363"/>
      <c r="FRV177" s="363"/>
      <c r="FRW177" s="363"/>
      <c r="FRX177" s="363"/>
      <c r="FRY177" s="363"/>
      <c r="FRZ177" s="363"/>
      <c r="FSA177" s="363"/>
      <c r="FSB177" s="363"/>
      <c r="FSC177" s="363"/>
      <c r="FSD177" s="363"/>
      <c r="FSE177" s="363"/>
      <c r="FSF177" s="363"/>
      <c r="FSG177" s="363"/>
      <c r="FSH177" s="363"/>
      <c r="FSI177" s="363"/>
      <c r="FSJ177" s="363"/>
      <c r="FSK177" s="363"/>
      <c r="FSL177" s="363"/>
      <c r="FSM177" s="363"/>
      <c r="FSN177" s="363"/>
      <c r="FSO177" s="363"/>
      <c r="FSP177" s="363"/>
      <c r="FSQ177" s="363"/>
      <c r="FSR177" s="363"/>
      <c r="FSS177" s="363"/>
      <c r="FST177" s="363"/>
      <c r="FSU177" s="363"/>
      <c r="FSV177" s="363"/>
      <c r="FSW177" s="363"/>
      <c r="FSX177" s="363"/>
      <c r="FSY177" s="363"/>
      <c r="FSZ177" s="363"/>
      <c r="FTA177" s="363"/>
      <c r="FTB177" s="363"/>
      <c r="FTC177" s="363"/>
      <c r="FTD177" s="363"/>
      <c r="FTE177" s="363"/>
      <c r="FTF177" s="363"/>
      <c r="FTG177" s="363"/>
      <c r="FTH177" s="363"/>
      <c r="FTI177" s="363"/>
      <c r="FTJ177" s="363"/>
      <c r="FTK177" s="363"/>
      <c r="FTL177" s="363"/>
      <c r="FTM177" s="363"/>
      <c r="FTN177" s="363"/>
      <c r="FTO177" s="363"/>
      <c r="FTP177" s="363"/>
      <c r="FTQ177" s="363"/>
      <c r="FTR177" s="363"/>
      <c r="FTS177" s="363"/>
      <c r="FTT177" s="363"/>
      <c r="FTU177" s="363"/>
      <c r="FTV177" s="363"/>
      <c r="FTW177" s="363"/>
      <c r="FTX177" s="363"/>
      <c r="FTY177" s="363"/>
      <c r="FTZ177" s="363"/>
      <c r="FUA177" s="363"/>
      <c r="FUB177" s="363"/>
      <c r="FUC177" s="363"/>
      <c r="FUD177" s="363"/>
      <c r="FUE177" s="363"/>
      <c r="FUF177" s="363"/>
      <c r="FUG177" s="363"/>
      <c r="FUH177" s="363"/>
      <c r="FUI177" s="363"/>
      <c r="FUP177" s="363"/>
      <c r="FUQ177" s="363"/>
      <c r="FUR177" s="363"/>
      <c r="FUS177" s="363"/>
      <c r="FUT177" s="363"/>
      <c r="FUU177" s="363"/>
      <c r="FUV177" s="363"/>
      <c r="FUW177" s="363"/>
      <c r="FUX177" s="363"/>
      <c r="FUY177" s="363"/>
      <c r="FUZ177" s="363"/>
      <c r="FVA177" s="363"/>
      <c r="FVB177" s="363"/>
      <c r="FVC177" s="363"/>
      <c r="FVD177" s="363"/>
      <c r="FVE177" s="363"/>
      <c r="FVF177" s="363"/>
      <c r="FVG177" s="363"/>
      <c r="FVH177" s="363"/>
      <c r="FVI177" s="363"/>
      <c r="FVJ177" s="363"/>
      <c r="FVK177" s="363"/>
      <c r="FVL177" s="363"/>
      <c r="FVM177" s="363"/>
      <c r="FVN177" s="363"/>
      <c r="FVO177" s="363"/>
      <c r="FVP177" s="363"/>
      <c r="FVQ177" s="363"/>
      <c r="FVR177" s="363"/>
      <c r="FVS177" s="363"/>
      <c r="FVT177" s="363"/>
      <c r="FVU177" s="363"/>
      <c r="FVV177" s="363"/>
      <c r="FVW177" s="363"/>
      <c r="FVX177" s="363"/>
      <c r="FVY177" s="363"/>
      <c r="FVZ177" s="363"/>
      <c r="FWA177" s="363"/>
      <c r="FWB177" s="363"/>
      <c r="FWC177" s="363"/>
      <c r="FWD177" s="363"/>
      <c r="FWE177" s="363"/>
      <c r="FWF177" s="363"/>
      <c r="FWG177" s="363"/>
      <c r="FWH177" s="363"/>
      <c r="FWI177" s="363"/>
      <c r="FWJ177" s="363"/>
      <c r="FWK177" s="363"/>
      <c r="FWL177" s="363"/>
      <c r="FWM177" s="363"/>
      <c r="FWN177" s="363"/>
      <c r="FWO177" s="363"/>
      <c r="FWP177" s="363"/>
      <c r="FWQ177" s="363"/>
      <c r="FWR177" s="363"/>
      <c r="FWS177" s="363"/>
      <c r="FWT177" s="363"/>
      <c r="FWU177" s="363"/>
      <c r="FWV177" s="363"/>
      <c r="FWW177" s="363"/>
      <c r="FWX177" s="363"/>
      <c r="FWY177" s="363"/>
      <c r="FWZ177" s="363"/>
      <c r="FXA177" s="363"/>
      <c r="FXB177" s="363"/>
      <c r="FXC177" s="363"/>
      <c r="FXD177" s="363"/>
      <c r="FXE177" s="363"/>
      <c r="FXF177" s="363"/>
      <c r="FXG177" s="363"/>
      <c r="FXH177" s="363"/>
      <c r="FXI177" s="363"/>
      <c r="FXJ177" s="363"/>
      <c r="FXK177" s="363"/>
      <c r="FXL177" s="363"/>
      <c r="FXM177" s="363"/>
      <c r="FXN177" s="363"/>
      <c r="FXO177" s="363"/>
      <c r="FXP177" s="363"/>
      <c r="FXQ177" s="363"/>
      <c r="FXR177" s="363"/>
      <c r="FXS177" s="363"/>
      <c r="FXT177" s="363"/>
      <c r="FXU177" s="363"/>
      <c r="FXV177" s="363"/>
      <c r="FXW177" s="363"/>
      <c r="FXX177" s="363"/>
      <c r="FXY177" s="363"/>
      <c r="FXZ177" s="363"/>
      <c r="FYA177" s="363"/>
      <c r="FYB177" s="363"/>
      <c r="FYC177" s="363"/>
      <c r="FYD177" s="363"/>
      <c r="FYE177" s="363"/>
      <c r="FYF177" s="363"/>
      <c r="FYG177" s="363"/>
      <c r="FYH177" s="363"/>
      <c r="FYI177" s="363"/>
      <c r="FYJ177" s="363"/>
      <c r="FYK177" s="363"/>
      <c r="FYL177" s="363"/>
      <c r="FYM177" s="363"/>
      <c r="FYN177" s="363"/>
      <c r="FYO177" s="363"/>
      <c r="FYP177" s="363"/>
      <c r="FYQ177" s="363"/>
      <c r="FYR177" s="363"/>
      <c r="FYS177" s="363"/>
      <c r="FYT177" s="363"/>
      <c r="FYU177" s="363"/>
      <c r="FYV177" s="363"/>
      <c r="FYW177" s="363"/>
      <c r="FYX177" s="363"/>
      <c r="FYY177" s="363"/>
      <c r="FYZ177" s="363"/>
      <c r="FZA177" s="363"/>
      <c r="FZB177" s="363"/>
      <c r="FZC177" s="363"/>
      <c r="FZD177" s="363"/>
      <c r="FZE177" s="363"/>
      <c r="FZF177" s="363"/>
      <c r="FZG177" s="363"/>
      <c r="FZH177" s="363"/>
      <c r="FZI177" s="363"/>
      <c r="FZJ177" s="363"/>
      <c r="FZK177" s="363"/>
      <c r="FZL177" s="363"/>
      <c r="FZM177" s="363"/>
      <c r="FZN177" s="363"/>
      <c r="FZO177" s="363"/>
      <c r="FZP177" s="363"/>
      <c r="FZQ177" s="363"/>
      <c r="FZR177" s="363"/>
      <c r="FZS177" s="363"/>
      <c r="FZT177" s="363"/>
      <c r="FZU177" s="363"/>
      <c r="FZV177" s="363"/>
      <c r="FZW177" s="363"/>
      <c r="FZX177" s="363"/>
      <c r="FZY177" s="363"/>
      <c r="FZZ177" s="363"/>
      <c r="GAA177" s="363"/>
      <c r="GAB177" s="363"/>
      <c r="GAC177" s="363"/>
      <c r="GAD177" s="363"/>
      <c r="GAE177" s="363"/>
      <c r="GAF177" s="363"/>
      <c r="GAG177" s="363"/>
      <c r="GAH177" s="363"/>
      <c r="GAI177" s="363"/>
      <c r="GAJ177" s="363"/>
      <c r="GAK177" s="363"/>
      <c r="GAL177" s="363"/>
      <c r="GAM177" s="363"/>
      <c r="GAN177" s="363"/>
      <c r="GAO177" s="363"/>
      <c r="GAP177" s="363"/>
      <c r="GAQ177" s="363"/>
      <c r="GAR177" s="363"/>
      <c r="GAS177" s="363"/>
      <c r="GAT177" s="363"/>
      <c r="GAU177" s="363"/>
      <c r="GAV177" s="363"/>
      <c r="GAW177" s="363"/>
      <c r="GAX177" s="363"/>
      <c r="GAY177" s="363"/>
      <c r="GAZ177" s="363"/>
      <c r="GBA177" s="363"/>
      <c r="GBB177" s="363"/>
      <c r="GBC177" s="363"/>
      <c r="GBD177" s="363"/>
      <c r="GBE177" s="363"/>
      <c r="GBF177" s="363"/>
      <c r="GBG177" s="363"/>
      <c r="GBH177" s="363"/>
      <c r="GBI177" s="363"/>
      <c r="GBJ177" s="363"/>
      <c r="GBK177" s="363"/>
      <c r="GBL177" s="363"/>
      <c r="GBM177" s="363"/>
      <c r="GBN177" s="363"/>
      <c r="GBO177" s="363"/>
      <c r="GBP177" s="363"/>
      <c r="GBQ177" s="363"/>
      <c r="GBR177" s="363"/>
      <c r="GBS177" s="363"/>
      <c r="GBT177" s="363"/>
      <c r="GBU177" s="363"/>
      <c r="GBV177" s="363"/>
      <c r="GBW177" s="363"/>
      <c r="GBX177" s="363"/>
      <c r="GBY177" s="363"/>
      <c r="GBZ177" s="363"/>
      <c r="GCA177" s="363"/>
      <c r="GCB177" s="363"/>
      <c r="GCC177" s="363"/>
      <c r="GCD177" s="363"/>
      <c r="GCE177" s="363"/>
      <c r="GCF177" s="363"/>
      <c r="GCG177" s="363"/>
      <c r="GCH177" s="363"/>
      <c r="GCI177" s="363"/>
      <c r="GCJ177" s="363"/>
      <c r="GCK177" s="363"/>
      <c r="GCL177" s="363"/>
      <c r="GCM177" s="363"/>
      <c r="GCN177" s="363"/>
      <c r="GCO177" s="363"/>
      <c r="GCP177" s="363"/>
      <c r="GCQ177" s="363"/>
      <c r="GCR177" s="363"/>
      <c r="GCS177" s="363"/>
      <c r="GCT177" s="363"/>
      <c r="GCU177" s="363"/>
      <c r="GCV177" s="363"/>
      <c r="GCW177" s="363"/>
      <c r="GCX177" s="363"/>
      <c r="GCY177" s="363"/>
      <c r="GCZ177" s="363"/>
      <c r="GDA177" s="363"/>
      <c r="GDB177" s="363"/>
      <c r="GDC177" s="363"/>
      <c r="GDD177" s="363"/>
      <c r="GDE177" s="363"/>
      <c r="GDF177" s="363"/>
      <c r="GDG177" s="363"/>
      <c r="GDH177" s="363"/>
      <c r="GDI177" s="363"/>
      <c r="GDJ177" s="363"/>
      <c r="GDK177" s="363"/>
      <c r="GDL177" s="363"/>
      <c r="GDM177" s="363"/>
      <c r="GDN177" s="363"/>
      <c r="GDO177" s="363"/>
      <c r="GDP177" s="363"/>
      <c r="GDQ177" s="363"/>
      <c r="GDR177" s="363"/>
      <c r="GDS177" s="363"/>
      <c r="GDT177" s="363"/>
      <c r="GDU177" s="363"/>
      <c r="GDV177" s="363"/>
      <c r="GDW177" s="363"/>
      <c r="GDX177" s="363"/>
      <c r="GDY177" s="363"/>
      <c r="GDZ177" s="363"/>
      <c r="GEA177" s="363"/>
      <c r="GEB177" s="363"/>
      <c r="GEC177" s="363"/>
      <c r="GED177" s="363"/>
      <c r="GEE177" s="363"/>
      <c r="GEL177" s="363"/>
      <c r="GEM177" s="363"/>
      <c r="GEN177" s="363"/>
      <c r="GEO177" s="363"/>
      <c r="GEP177" s="363"/>
      <c r="GEQ177" s="363"/>
      <c r="GER177" s="363"/>
      <c r="GES177" s="363"/>
      <c r="GET177" s="363"/>
      <c r="GEU177" s="363"/>
      <c r="GEV177" s="363"/>
      <c r="GEW177" s="363"/>
      <c r="GEX177" s="363"/>
      <c r="GEY177" s="363"/>
      <c r="GEZ177" s="363"/>
      <c r="GFA177" s="363"/>
      <c r="GFB177" s="363"/>
      <c r="GFC177" s="363"/>
      <c r="GFD177" s="363"/>
      <c r="GFE177" s="363"/>
      <c r="GFF177" s="363"/>
      <c r="GFG177" s="363"/>
      <c r="GFH177" s="363"/>
      <c r="GFI177" s="363"/>
      <c r="GFJ177" s="363"/>
      <c r="GFK177" s="363"/>
      <c r="GFL177" s="363"/>
      <c r="GFM177" s="363"/>
      <c r="GFN177" s="363"/>
      <c r="GFO177" s="363"/>
      <c r="GFP177" s="363"/>
      <c r="GFQ177" s="363"/>
      <c r="GFR177" s="363"/>
      <c r="GFS177" s="363"/>
      <c r="GFT177" s="363"/>
      <c r="GFU177" s="363"/>
      <c r="GFV177" s="363"/>
      <c r="GFW177" s="363"/>
      <c r="GFX177" s="363"/>
      <c r="GFY177" s="363"/>
      <c r="GFZ177" s="363"/>
      <c r="GGA177" s="363"/>
      <c r="GGB177" s="363"/>
      <c r="GGC177" s="363"/>
      <c r="GGD177" s="363"/>
      <c r="GGE177" s="363"/>
      <c r="GGF177" s="363"/>
      <c r="GGG177" s="363"/>
      <c r="GGH177" s="363"/>
      <c r="GGI177" s="363"/>
      <c r="GGJ177" s="363"/>
      <c r="GGK177" s="363"/>
      <c r="GGL177" s="363"/>
      <c r="GGM177" s="363"/>
      <c r="GGN177" s="363"/>
      <c r="GGO177" s="363"/>
      <c r="GGP177" s="363"/>
      <c r="GGQ177" s="363"/>
      <c r="GGR177" s="363"/>
      <c r="GGS177" s="363"/>
      <c r="GGT177" s="363"/>
      <c r="GGU177" s="363"/>
      <c r="GGV177" s="363"/>
      <c r="GGW177" s="363"/>
      <c r="GGX177" s="363"/>
      <c r="GGY177" s="363"/>
      <c r="GGZ177" s="363"/>
      <c r="GHA177" s="363"/>
      <c r="GHB177" s="363"/>
      <c r="GHC177" s="363"/>
      <c r="GHD177" s="363"/>
      <c r="GHE177" s="363"/>
      <c r="GHF177" s="363"/>
      <c r="GHG177" s="363"/>
      <c r="GHH177" s="363"/>
      <c r="GHI177" s="363"/>
      <c r="GHJ177" s="363"/>
      <c r="GHK177" s="363"/>
      <c r="GHL177" s="363"/>
      <c r="GHM177" s="363"/>
      <c r="GHN177" s="363"/>
      <c r="GHO177" s="363"/>
      <c r="GHP177" s="363"/>
      <c r="GHQ177" s="363"/>
      <c r="GHR177" s="363"/>
      <c r="GHS177" s="363"/>
      <c r="GHT177" s="363"/>
      <c r="GHU177" s="363"/>
      <c r="GHV177" s="363"/>
      <c r="GHW177" s="363"/>
      <c r="GHX177" s="363"/>
      <c r="GHY177" s="363"/>
      <c r="GHZ177" s="363"/>
      <c r="GIA177" s="363"/>
      <c r="GIB177" s="363"/>
      <c r="GIC177" s="363"/>
      <c r="GID177" s="363"/>
      <c r="GIE177" s="363"/>
      <c r="GIF177" s="363"/>
      <c r="GIG177" s="363"/>
      <c r="GIH177" s="363"/>
      <c r="GII177" s="363"/>
      <c r="GIJ177" s="363"/>
      <c r="GIK177" s="363"/>
      <c r="GIL177" s="363"/>
      <c r="GIM177" s="363"/>
      <c r="GIN177" s="363"/>
      <c r="GIO177" s="363"/>
      <c r="GIP177" s="363"/>
      <c r="GIQ177" s="363"/>
      <c r="GIR177" s="363"/>
      <c r="GIS177" s="363"/>
      <c r="GIT177" s="363"/>
      <c r="GIU177" s="363"/>
      <c r="GIV177" s="363"/>
      <c r="GIW177" s="363"/>
      <c r="GIX177" s="363"/>
      <c r="GIY177" s="363"/>
      <c r="GIZ177" s="363"/>
      <c r="GJA177" s="363"/>
      <c r="GJB177" s="363"/>
      <c r="GJC177" s="363"/>
      <c r="GJD177" s="363"/>
      <c r="GJE177" s="363"/>
      <c r="GJF177" s="363"/>
      <c r="GJG177" s="363"/>
      <c r="GJH177" s="363"/>
      <c r="GJI177" s="363"/>
      <c r="GJJ177" s="363"/>
      <c r="GJK177" s="363"/>
      <c r="GJL177" s="363"/>
      <c r="GJM177" s="363"/>
      <c r="GJN177" s="363"/>
      <c r="GJO177" s="363"/>
      <c r="GJP177" s="363"/>
      <c r="GJQ177" s="363"/>
      <c r="GJR177" s="363"/>
      <c r="GJS177" s="363"/>
      <c r="GJT177" s="363"/>
      <c r="GJU177" s="363"/>
      <c r="GJV177" s="363"/>
      <c r="GJW177" s="363"/>
      <c r="GJX177" s="363"/>
      <c r="GJY177" s="363"/>
      <c r="GJZ177" s="363"/>
      <c r="GKA177" s="363"/>
      <c r="GKB177" s="363"/>
      <c r="GKC177" s="363"/>
      <c r="GKD177" s="363"/>
      <c r="GKE177" s="363"/>
      <c r="GKF177" s="363"/>
      <c r="GKG177" s="363"/>
      <c r="GKH177" s="363"/>
      <c r="GKI177" s="363"/>
      <c r="GKJ177" s="363"/>
      <c r="GKK177" s="363"/>
      <c r="GKL177" s="363"/>
      <c r="GKM177" s="363"/>
      <c r="GKN177" s="363"/>
      <c r="GKO177" s="363"/>
      <c r="GKP177" s="363"/>
      <c r="GKQ177" s="363"/>
      <c r="GKR177" s="363"/>
      <c r="GKS177" s="363"/>
      <c r="GKT177" s="363"/>
      <c r="GKU177" s="363"/>
      <c r="GKV177" s="363"/>
      <c r="GKW177" s="363"/>
      <c r="GKX177" s="363"/>
      <c r="GKY177" s="363"/>
      <c r="GKZ177" s="363"/>
      <c r="GLA177" s="363"/>
      <c r="GLB177" s="363"/>
      <c r="GLC177" s="363"/>
      <c r="GLD177" s="363"/>
      <c r="GLE177" s="363"/>
      <c r="GLF177" s="363"/>
      <c r="GLG177" s="363"/>
      <c r="GLH177" s="363"/>
      <c r="GLI177" s="363"/>
      <c r="GLJ177" s="363"/>
      <c r="GLK177" s="363"/>
      <c r="GLL177" s="363"/>
      <c r="GLM177" s="363"/>
      <c r="GLN177" s="363"/>
      <c r="GLO177" s="363"/>
      <c r="GLP177" s="363"/>
      <c r="GLQ177" s="363"/>
      <c r="GLR177" s="363"/>
      <c r="GLS177" s="363"/>
      <c r="GLT177" s="363"/>
      <c r="GLU177" s="363"/>
      <c r="GLV177" s="363"/>
      <c r="GLW177" s="363"/>
      <c r="GLX177" s="363"/>
      <c r="GLY177" s="363"/>
      <c r="GLZ177" s="363"/>
      <c r="GMA177" s="363"/>
      <c r="GMB177" s="363"/>
      <c r="GMC177" s="363"/>
      <c r="GMD177" s="363"/>
      <c r="GME177" s="363"/>
      <c r="GMF177" s="363"/>
      <c r="GMG177" s="363"/>
      <c r="GMH177" s="363"/>
      <c r="GMI177" s="363"/>
      <c r="GMJ177" s="363"/>
      <c r="GMK177" s="363"/>
      <c r="GML177" s="363"/>
      <c r="GMM177" s="363"/>
      <c r="GMN177" s="363"/>
      <c r="GMO177" s="363"/>
      <c r="GMP177" s="363"/>
      <c r="GMQ177" s="363"/>
      <c r="GMR177" s="363"/>
      <c r="GMS177" s="363"/>
      <c r="GMT177" s="363"/>
      <c r="GMU177" s="363"/>
      <c r="GMV177" s="363"/>
      <c r="GMW177" s="363"/>
      <c r="GMX177" s="363"/>
      <c r="GMY177" s="363"/>
      <c r="GMZ177" s="363"/>
      <c r="GNA177" s="363"/>
      <c r="GNB177" s="363"/>
      <c r="GNC177" s="363"/>
      <c r="GND177" s="363"/>
      <c r="GNE177" s="363"/>
      <c r="GNF177" s="363"/>
      <c r="GNG177" s="363"/>
      <c r="GNH177" s="363"/>
      <c r="GNI177" s="363"/>
      <c r="GNJ177" s="363"/>
      <c r="GNK177" s="363"/>
      <c r="GNL177" s="363"/>
      <c r="GNM177" s="363"/>
      <c r="GNN177" s="363"/>
      <c r="GNO177" s="363"/>
      <c r="GNP177" s="363"/>
      <c r="GNQ177" s="363"/>
      <c r="GNR177" s="363"/>
      <c r="GNS177" s="363"/>
      <c r="GNT177" s="363"/>
      <c r="GNU177" s="363"/>
      <c r="GNV177" s="363"/>
      <c r="GNW177" s="363"/>
      <c r="GNX177" s="363"/>
      <c r="GNY177" s="363"/>
      <c r="GNZ177" s="363"/>
      <c r="GOA177" s="363"/>
      <c r="GOH177" s="363"/>
      <c r="GOI177" s="363"/>
      <c r="GOJ177" s="363"/>
      <c r="GOK177" s="363"/>
      <c r="GOL177" s="363"/>
      <c r="GOM177" s="363"/>
      <c r="GON177" s="363"/>
      <c r="GOO177" s="363"/>
      <c r="GOP177" s="363"/>
      <c r="GOQ177" s="363"/>
      <c r="GOR177" s="363"/>
      <c r="GOS177" s="363"/>
      <c r="GOT177" s="363"/>
      <c r="GOU177" s="363"/>
      <c r="GOV177" s="363"/>
      <c r="GOW177" s="363"/>
      <c r="GOX177" s="363"/>
      <c r="GOY177" s="363"/>
      <c r="GOZ177" s="363"/>
      <c r="GPA177" s="363"/>
      <c r="GPB177" s="363"/>
      <c r="GPC177" s="363"/>
      <c r="GPD177" s="363"/>
      <c r="GPE177" s="363"/>
      <c r="GPF177" s="363"/>
      <c r="GPG177" s="363"/>
      <c r="GPH177" s="363"/>
      <c r="GPI177" s="363"/>
      <c r="GPJ177" s="363"/>
      <c r="GPK177" s="363"/>
      <c r="GPL177" s="363"/>
      <c r="GPM177" s="363"/>
      <c r="GPN177" s="363"/>
      <c r="GPO177" s="363"/>
      <c r="GPP177" s="363"/>
      <c r="GPQ177" s="363"/>
      <c r="GPR177" s="363"/>
      <c r="GPS177" s="363"/>
      <c r="GPT177" s="363"/>
      <c r="GPU177" s="363"/>
      <c r="GPV177" s="363"/>
      <c r="GPW177" s="363"/>
      <c r="GPX177" s="363"/>
      <c r="GPY177" s="363"/>
      <c r="GPZ177" s="363"/>
      <c r="GQA177" s="363"/>
      <c r="GQB177" s="363"/>
      <c r="GQC177" s="363"/>
      <c r="GQD177" s="363"/>
      <c r="GQE177" s="363"/>
      <c r="GQF177" s="363"/>
      <c r="GQG177" s="363"/>
      <c r="GQH177" s="363"/>
      <c r="GQI177" s="363"/>
      <c r="GQJ177" s="363"/>
      <c r="GQK177" s="363"/>
      <c r="GQL177" s="363"/>
      <c r="GQM177" s="363"/>
      <c r="GQN177" s="363"/>
      <c r="GQO177" s="363"/>
      <c r="GQP177" s="363"/>
      <c r="GQQ177" s="363"/>
      <c r="GQR177" s="363"/>
      <c r="GQS177" s="363"/>
      <c r="GQT177" s="363"/>
      <c r="GQU177" s="363"/>
      <c r="GQV177" s="363"/>
      <c r="GQW177" s="363"/>
      <c r="GQX177" s="363"/>
      <c r="GQY177" s="363"/>
      <c r="GQZ177" s="363"/>
      <c r="GRA177" s="363"/>
      <c r="GRB177" s="363"/>
      <c r="GRC177" s="363"/>
      <c r="GRD177" s="363"/>
      <c r="GRE177" s="363"/>
      <c r="GRF177" s="363"/>
      <c r="GRG177" s="363"/>
      <c r="GRH177" s="363"/>
      <c r="GRI177" s="363"/>
      <c r="GRJ177" s="363"/>
      <c r="GRK177" s="363"/>
      <c r="GRL177" s="363"/>
      <c r="GRM177" s="363"/>
      <c r="GRN177" s="363"/>
      <c r="GRO177" s="363"/>
      <c r="GRP177" s="363"/>
      <c r="GRQ177" s="363"/>
      <c r="GRR177" s="363"/>
      <c r="GRS177" s="363"/>
      <c r="GRT177" s="363"/>
      <c r="GRU177" s="363"/>
      <c r="GRV177" s="363"/>
      <c r="GRW177" s="363"/>
      <c r="GRX177" s="363"/>
      <c r="GRY177" s="363"/>
      <c r="GRZ177" s="363"/>
      <c r="GSA177" s="363"/>
      <c r="GSB177" s="363"/>
      <c r="GSC177" s="363"/>
      <c r="GSD177" s="363"/>
      <c r="GSE177" s="363"/>
      <c r="GSF177" s="363"/>
      <c r="GSG177" s="363"/>
      <c r="GSH177" s="363"/>
      <c r="GSI177" s="363"/>
      <c r="GSJ177" s="363"/>
      <c r="GSK177" s="363"/>
      <c r="GSL177" s="363"/>
      <c r="GSM177" s="363"/>
      <c r="GSN177" s="363"/>
      <c r="GSO177" s="363"/>
      <c r="GSP177" s="363"/>
      <c r="GSQ177" s="363"/>
      <c r="GSR177" s="363"/>
      <c r="GSS177" s="363"/>
      <c r="GST177" s="363"/>
      <c r="GSU177" s="363"/>
      <c r="GSV177" s="363"/>
      <c r="GSW177" s="363"/>
      <c r="GSX177" s="363"/>
      <c r="GSY177" s="363"/>
      <c r="GSZ177" s="363"/>
      <c r="GTA177" s="363"/>
      <c r="GTB177" s="363"/>
      <c r="GTC177" s="363"/>
      <c r="GTD177" s="363"/>
      <c r="GTE177" s="363"/>
      <c r="GTF177" s="363"/>
      <c r="GTG177" s="363"/>
      <c r="GTH177" s="363"/>
      <c r="GTI177" s="363"/>
      <c r="GTJ177" s="363"/>
      <c r="GTK177" s="363"/>
      <c r="GTL177" s="363"/>
      <c r="GTM177" s="363"/>
      <c r="GTN177" s="363"/>
      <c r="GTO177" s="363"/>
      <c r="GTP177" s="363"/>
      <c r="GTQ177" s="363"/>
      <c r="GTR177" s="363"/>
      <c r="GTS177" s="363"/>
      <c r="GTT177" s="363"/>
      <c r="GTU177" s="363"/>
      <c r="GTV177" s="363"/>
      <c r="GTW177" s="363"/>
      <c r="GTX177" s="363"/>
      <c r="GTY177" s="363"/>
      <c r="GTZ177" s="363"/>
      <c r="GUA177" s="363"/>
      <c r="GUB177" s="363"/>
      <c r="GUC177" s="363"/>
      <c r="GUD177" s="363"/>
      <c r="GUE177" s="363"/>
      <c r="GUF177" s="363"/>
      <c r="GUG177" s="363"/>
      <c r="GUH177" s="363"/>
      <c r="GUI177" s="363"/>
      <c r="GUJ177" s="363"/>
      <c r="GUK177" s="363"/>
      <c r="GUL177" s="363"/>
      <c r="GUM177" s="363"/>
      <c r="GUN177" s="363"/>
      <c r="GUO177" s="363"/>
      <c r="GUP177" s="363"/>
      <c r="GUQ177" s="363"/>
      <c r="GUR177" s="363"/>
      <c r="GUS177" s="363"/>
      <c r="GUT177" s="363"/>
      <c r="GUU177" s="363"/>
      <c r="GUV177" s="363"/>
      <c r="GUW177" s="363"/>
      <c r="GUX177" s="363"/>
      <c r="GUY177" s="363"/>
      <c r="GUZ177" s="363"/>
      <c r="GVA177" s="363"/>
      <c r="GVB177" s="363"/>
      <c r="GVC177" s="363"/>
      <c r="GVD177" s="363"/>
      <c r="GVE177" s="363"/>
      <c r="GVF177" s="363"/>
      <c r="GVG177" s="363"/>
      <c r="GVH177" s="363"/>
      <c r="GVI177" s="363"/>
      <c r="GVJ177" s="363"/>
      <c r="GVK177" s="363"/>
      <c r="GVL177" s="363"/>
      <c r="GVM177" s="363"/>
      <c r="GVN177" s="363"/>
      <c r="GVO177" s="363"/>
      <c r="GVP177" s="363"/>
      <c r="GVQ177" s="363"/>
      <c r="GVR177" s="363"/>
      <c r="GVS177" s="363"/>
      <c r="GVT177" s="363"/>
      <c r="GVU177" s="363"/>
      <c r="GVV177" s="363"/>
      <c r="GVW177" s="363"/>
      <c r="GVX177" s="363"/>
      <c r="GVY177" s="363"/>
      <c r="GVZ177" s="363"/>
      <c r="GWA177" s="363"/>
      <c r="GWB177" s="363"/>
      <c r="GWC177" s="363"/>
      <c r="GWD177" s="363"/>
      <c r="GWE177" s="363"/>
      <c r="GWF177" s="363"/>
      <c r="GWG177" s="363"/>
      <c r="GWH177" s="363"/>
      <c r="GWI177" s="363"/>
      <c r="GWJ177" s="363"/>
      <c r="GWK177" s="363"/>
      <c r="GWL177" s="363"/>
      <c r="GWM177" s="363"/>
      <c r="GWN177" s="363"/>
      <c r="GWO177" s="363"/>
      <c r="GWP177" s="363"/>
      <c r="GWQ177" s="363"/>
      <c r="GWR177" s="363"/>
      <c r="GWS177" s="363"/>
      <c r="GWT177" s="363"/>
      <c r="GWU177" s="363"/>
      <c r="GWV177" s="363"/>
      <c r="GWW177" s="363"/>
      <c r="GWX177" s="363"/>
      <c r="GWY177" s="363"/>
      <c r="GWZ177" s="363"/>
      <c r="GXA177" s="363"/>
      <c r="GXB177" s="363"/>
      <c r="GXC177" s="363"/>
      <c r="GXD177" s="363"/>
      <c r="GXE177" s="363"/>
      <c r="GXF177" s="363"/>
      <c r="GXG177" s="363"/>
      <c r="GXH177" s="363"/>
      <c r="GXI177" s="363"/>
      <c r="GXJ177" s="363"/>
      <c r="GXK177" s="363"/>
      <c r="GXL177" s="363"/>
      <c r="GXM177" s="363"/>
      <c r="GXN177" s="363"/>
      <c r="GXO177" s="363"/>
      <c r="GXP177" s="363"/>
      <c r="GXQ177" s="363"/>
      <c r="GXR177" s="363"/>
      <c r="GXS177" s="363"/>
      <c r="GXT177" s="363"/>
      <c r="GXU177" s="363"/>
      <c r="GXV177" s="363"/>
      <c r="GXW177" s="363"/>
      <c r="GYD177" s="363"/>
      <c r="GYE177" s="363"/>
      <c r="GYF177" s="363"/>
      <c r="GYG177" s="363"/>
      <c r="GYH177" s="363"/>
      <c r="GYI177" s="363"/>
      <c r="GYJ177" s="363"/>
      <c r="GYK177" s="363"/>
      <c r="GYL177" s="363"/>
      <c r="GYM177" s="363"/>
      <c r="GYN177" s="363"/>
      <c r="GYO177" s="363"/>
      <c r="GYP177" s="363"/>
      <c r="GYQ177" s="363"/>
      <c r="GYR177" s="363"/>
      <c r="GYS177" s="363"/>
      <c r="GYT177" s="363"/>
      <c r="GYU177" s="363"/>
      <c r="GYV177" s="363"/>
      <c r="GYW177" s="363"/>
      <c r="GYX177" s="363"/>
      <c r="GYY177" s="363"/>
      <c r="GYZ177" s="363"/>
      <c r="GZA177" s="363"/>
      <c r="GZB177" s="363"/>
      <c r="GZC177" s="363"/>
      <c r="GZD177" s="363"/>
      <c r="GZE177" s="363"/>
      <c r="GZF177" s="363"/>
      <c r="GZG177" s="363"/>
      <c r="GZH177" s="363"/>
      <c r="GZI177" s="363"/>
      <c r="GZJ177" s="363"/>
      <c r="GZK177" s="363"/>
      <c r="GZL177" s="363"/>
      <c r="GZM177" s="363"/>
      <c r="GZN177" s="363"/>
      <c r="GZO177" s="363"/>
      <c r="GZP177" s="363"/>
      <c r="GZQ177" s="363"/>
      <c r="GZR177" s="363"/>
      <c r="GZS177" s="363"/>
      <c r="GZT177" s="363"/>
      <c r="GZU177" s="363"/>
      <c r="GZV177" s="363"/>
      <c r="GZW177" s="363"/>
      <c r="GZX177" s="363"/>
      <c r="GZY177" s="363"/>
      <c r="GZZ177" s="363"/>
      <c r="HAA177" s="363"/>
      <c r="HAB177" s="363"/>
      <c r="HAC177" s="363"/>
      <c r="HAD177" s="363"/>
      <c r="HAE177" s="363"/>
      <c r="HAF177" s="363"/>
      <c r="HAG177" s="363"/>
      <c r="HAH177" s="363"/>
      <c r="HAI177" s="363"/>
      <c r="HAJ177" s="363"/>
      <c r="HAK177" s="363"/>
      <c r="HAL177" s="363"/>
      <c r="HAM177" s="363"/>
      <c r="HAN177" s="363"/>
      <c r="HAO177" s="363"/>
      <c r="HAP177" s="363"/>
      <c r="HAQ177" s="363"/>
      <c r="HAR177" s="363"/>
      <c r="HAS177" s="363"/>
      <c r="HAT177" s="363"/>
      <c r="HAU177" s="363"/>
      <c r="HAV177" s="363"/>
      <c r="HAW177" s="363"/>
      <c r="HAX177" s="363"/>
      <c r="HAY177" s="363"/>
      <c r="HAZ177" s="363"/>
      <c r="HBA177" s="363"/>
      <c r="HBB177" s="363"/>
      <c r="HBC177" s="363"/>
      <c r="HBD177" s="363"/>
      <c r="HBE177" s="363"/>
      <c r="HBF177" s="363"/>
      <c r="HBG177" s="363"/>
      <c r="HBH177" s="363"/>
      <c r="HBI177" s="363"/>
      <c r="HBJ177" s="363"/>
      <c r="HBK177" s="363"/>
      <c r="HBL177" s="363"/>
      <c r="HBM177" s="363"/>
      <c r="HBN177" s="363"/>
      <c r="HBO177" s="363"/>
      <c r="HBP177" s="363"/>
      <c r="HBQ177" s="363"/>
      <c r="HBR177" s="363"/>
      <c r="HBS177" s="363"/>
      <c r="HBT177" s="363"/>
      <c r="HBU177" s="363"/>
      <c r="HBV177" s="363"/>
      <c r="HBW177" s="363"/>
      <c r="HBX177" s="363"/>
      <c r="HBY177" s="363"/>
      <c r="HBZ177" s="363"/>
      <c r="HCA177" s="363"/>
      <c r="HCB177" s="363"/>
      <c r="HCC177" s="363"/>
      <c r="HCD177" s="363"/>
      <c r="HCE177" s="363"/>
      <c r="HCF177" s="363"/>
      <c r="HCG177" s="363"/>
      <c r="HCH177" s="363"/>
      <c r="HCI177" s="363"/>
      <c r="HCJ177" s="363"/>
      <c r="HCK177" s="363"/>
      <c r="HCL177" s="363"/>
      <c r="HCM177" s="363"/>
      <c r="HCN177" s="363"/>
      <c r="HCO177" s="363"/>
      <c r="HCP177" s="363"/>
      <c r="HCQ177" s="363"/>
      <c r="HCR177" s="363"/>
      <c r="HCS177" s="363"/>
      <c r="HCT177" s="363"/>
      <c r="HCU177" s="363"/>
      <c r="HCV177" s="363"/>
      <c r="HCW177" s="363"/>
      <c r="HCX177" s="363"/>
      <c r="HCY177" s="363"/>
      <c r="HCZ177" s="363"/>
      <c r="HDA177" s="363"/>
      <c r="HDB177" s="363"/>
      <c r="HDC177" s="363"/>
      <c r="HDD177" s="363"/>
      <c r="HDE177" s="363"/>
      <c r="HDF177" s="363"/>
      <c r="HDG177" s="363"/>
      <c r="HDH177" s="363"/>
      <c r="HDI177" s="363"/>
      <c r="HDJ177" s="363"/>
      <c r="HDK177" s="363"/>
      <c r="HDL177" s="363"/>
      <c r="HDM177" s="363"/>
      <c r="HDN177" s="363"/>
      <c r="HDO177" s="363"/>
      <c r="HDP177" s="363"/>
      <c r="HDQ177" s="363"/>
      <c r="HDR177" s="363"/>
      <c r="HDS177" s="363"/>
      <c r="HDT177" s="363"/>
      <c r="HDU177" s="363"/>
      <c r="HDV177" s="363"/>
      <c r="HDW177" s="363"/>
      <c r="HDX177" s="363"/>
      <c r="HDY177" s="363"/>
      <c r="HDZ177" s="363"/>
      <c r="HEA177" s="363"/>
      <c r="HEB177" s="363"/>
      <c r="HEC177" s="363"/>
      <c r="HED177" s="363"/>
      <c r="HEE177" s="363"/>
      <c r="HEF177" s="363"/>
      <c r="HEG177" s="363"/>
      <c r="HEH177" s="363"/>
      <c r="HEI177" s="363"/>
      <c r="HEJ177" s="363"/>
      <c r="HEK177" s="363"/>
      <c r="HEL177" s="363"/>
      <c r="HEM177" s="363"/>
      <c r="HEN177" s="363"/>
      <c r="HEO177" s="363"/>
      <c r="HEP177" s="363"/>
      <c r="HEQ177" s="363"/>
      <c r="HER177" s="363"/>
      <c r="HES177" s="363"/>
      <c r="HET177" s="363"/>
      <c r="HEU177" s="363"/>
      <c r="HEV177" s="363"/>
      <c r="HEW177" s="363"/>
      <c r="HEX177" s="363"/>
      <c r="HEY177" s="363"/>
      <c r="HEZ177" s="363"/>
      <c r="HFA177" s="363"/>
      <c r="HFB177" s="363"/>
      <c r="HFC177" s="363"/>
      <c r="HFD177" s="363"/>
      <c r="HFE177" s="363"/>
      <c r="HFF177" s="363"/>
      <c r="HFG177" s="363"/>
      <c r="HFH177" s="363"/>
      <c r="HFI177" s="363"/>
      <c r="HFJ177" s="363"/>
      <c r="HFK177" s="363"/>
      <c r="HFL177" s="363"/>
      <c r="HFM177" s="363"/>
      <c r="HFN177" s="363"/>
      <c r="HFO177" s="363"/>
      <c r="HFP177" s="363"/>
      <c r="HFQ177" s="363"/>
      <c r="HFR177" s="363"/>
      <c r="HFS177" s="363"/>
      <c r="HFT177" s="363"/>
      <c r="HFU177" s="363"/>
      <c r="HFV177" s="363"/>
      <c r="HFW177" s="363"/>
      <c r="HFX177" s="363"/>
      <c r="HFY177" s="363"/>
      <c r="HFZ177" s="363"/>
      <c r="HGA177" s="363"/>
      <c r="HGB177" s="363"/>
      <c r="HGC177" s="363"/>
      <c r="HGD177" s="363"/>
      <c r="HGE177" s="363"/>
      <c r="HGF177" s="363"/>
      <c r="HGG177" s="363"/>
      <c r="HGH177" s="363"/>
      <c r="HGI177" s="363"/>
      <c r="HGJ177" s="363"/>
      <c r="HGK177" s="363"/>
      <c r="HGL177" s="363"/>
      <c r="HGM177" s="363"/>
      <c r="HGN177" s="363"/>
      <c r="HGO177" s="363"/>
      <c r="HGP177" s="363"/>
      <c r="HGQ177" s="363"/>
      <c r="HGR177" s="363"/>
      <c r="HGS177" s="363"/>
      <c r="HGT177" s="363"/>
      <c r="HGU177" s="363"/>
      <c r="HGV177" s="363"/>
      <c r="HGW177" s="363"/>
      <c r="HGX177" s="363"/>
      <c r="HGY177" s="363"/>
      <c r="HGZ177" s="363"/>
      <c r="HHA177" s="363"/>
      <c r="HHB177" s="363"/>
      <c r="HHC177" s="363"/>
      <c r="HHD177" s="363"/>
      <c r="HHE177" s="363"/>
      <c r="HHF177" s="363"/>
      <c r="HHG177" s="363"/>
      <c r="HHH177" s="363"/>
      <c r="HHI177" s="363"/>
      <c r="HHJ177" s="363"/>
      <c r="HHK177" s="363"/>
      <c r="HHL177" s="363"/>
      <c r="HHM177" s="363"/>
      <c r="HHN177" s="363"/>
      <c r="HHO177" s="363"/>
      <c r="HHP177" s="363"/>
      <c r="HHQ177" s="363"/>
      <c r="HHR177" s="363"/>
      <c r="HHS177" s="363"/>
      <c r="HHZ177" s="363"/>
      <c r="HIA177" s="363"/>
      <c r="HIB177" s="363"/>
      <c r="HIC177" s="363"/>
      <c r="HID177" s="363"/>
      <c r="HIE177" s="363"/>
      <c r="HIF177" s="363"/>
      <c r="HIG177" s="363"/>
      <c r="HIH177" s="363"/>
      <c r="HII177" s="363"/>
      <c r="HIJ177" s="363"/>
      <c r="HIK177" s="363"/>
      <c r="HIL177" s="363"/>
      <c r="HIM177" s="363"/>
      <c r="HIN177" s="363"/>
      <c r="HIO177" s="363"/>
      <c r="HIP177" s="363"/>
      <c r="HIQ177" s="363"/>
      <c r="HIR177" s="363"/>
      <c r="HIS177" s="363"/>
      <c r="HIT177" s="363"/>
      <c r="HIU177" s="363"/>
      <c r="HIV177" s="363"/>
      <c r="HIW177" s="363"/>
      <c r="HIX177" s="363"/>
      <c r="HIY177" s="363"/>
      <c r="HIZ177" s="363"/>
      <c r="HJA177" s="363"/>
      <c r="HJB177" s="363"/>
      <c r="HJC177" s="363"/>
      <c r="HJD177" s="363"/>
      <c r="HJE177" s="363"/>
      <c r="HJF177" s="363"/>
      <c r="HJG177" s="363"/>
      <c r="HJH177" s="363"/>
      <c r="HJI177" s="363"/>
      <c r="HJJ177" s="363"/>
      <c r="HJK177" s="363"/>
      <c r="HJL177" s="363"/>
      <c r="HJM177" s="363"/>
      <c r="HJN177" s="363"/>
      <c r="HJO177" s="363"/>
      <c r="HJP177" s="363"/>
      <c r="HJQ177" s="363"/>
      <c r="HJR177" s="363"/>
      <c r="HJS177" s="363"/>
      <c r="HJT177" s="363"/>
      <c r="HJU177" s="363"/>
      <c r="HJV177" s="363"/>
      <c r="HJW177" s="363"/>
      <c r="HJX177" s="363"/>
      <c r="HJY177" s="363"/>
      <c r="HJZ177" s="363"/>
      <c r="HKA177" s="363"/>
      <c r="HKB177" s="363"/>
      <c r="HKC177" s="363"/>
      <c r="HKD177" s="363"/>
      <c r="HKE177" s="363"/>
      <c r="HKF177" s="363"/>
      <c r="HKG177" s="363"/>
      <c r="HKH177" s="363"/>
      <c r="HKI177" s="363"/>
      <c r="HKJ177" s="363"/>
      <c r="HKK177" s="363"/>
      <c r="HKL177" s="363"/>
      <c r="HKM177" s="363"/>
      <c r="HKN177" s="363"/>
      <c r="HKO177" s="363"/>
      <c r="HKP177" s="363"/>
      <c r="HKQ177" s="363"/>
      <c r="HKR177" s="363"/>
      <c r="HKS177" s="363"/>
      <c r="HKT177" s="363"/>
      <c r="HKU177" s="363"/>
      <c r="HKV177" s="363"/>
      <c r="HKW177" s="363"/>
      <c r="HKX177" s="363"/>
      <c r="HKY177" s="363"/>
      <c r="HKZ177" s="363"/>
      <c r="HLA177" s="363"/>
      <c r="HLB177" s="363"/>
      <c r="HLC177" s="363"/>
      <c r="HLD177" s="363"/>
      <c r="HLE177" s="363"/>
      <c r="HLF177" s="363"/>
      <c r="HLG177" s="363"/>
      <c r="HLH177" s="363"/>
      <c r="HLI177" s="363"/>
      <c r="HLJ177" s="363"/>
      <c r="HLK177" s="363"/>
      <c r="HLL177" s="363"/>
      <c r="HLM177" s="363"/>
      <c r="HLN177" s="363"/>
      <c r="HLO177" s="363"/>
      <c r="HLP177" s="363"/>
      <c r="HLQ177" s="363"/>
      <c r="HLR177" s="363"/>
      <c r="HLS177" s="363"/>
      <c r="HLT177" s="363"/>
      <c r="HLU177" s="363"/>
      <c r="HLV177" s="363"/>
      <c r="HLW177" s="363"/>
      <c r="HLX177" s="363"/>
      <c r="HLY177" s="363"/>
      <c r="HLZ177" s="363"/>
      <c r="HMA177" s="363"/>
      <c r="HMB177" s="363"/>
      <c r="HMC177" s="363"/>
      <c r="HMD177" s="363"/>
      <c r="HME177" s="363"/>
      <c r="HMF177" s="363"/>
      <c r="HMG177" s="363"/>
      <c r="HMH177" s="363"/>
      <c r="HMI177" s="363"/>
      <c r="HMJ177" s="363"/>
      <c r="HMK177" s="363"/>
      <c r="HML177" s="363"/>
      <c r="HMM177" s="363"/>
      <c r="HMN177" s="363"/>
      <c r="HMO177" s="363"/>
      <c r="HMP177" s="363"/>
      <c r="HMQ177" s="363"/>
      <c r="HMR177" s="363"/>
      <c r="HMS177" s="363"/>
      <c r="HMT177" s="363"/>
      <c r="HMU177" s="363"/>
      <c r="HMV177" s="363"/>
      <c r="HMW177" s="363"/>
      <c r="HMX177" s="363"/>
      <c r="HMY177" s="363"/>
      <c r="HMZ177" s="363"/>
      <c r="HNA177" s="363"/>
      <c r="HNB177" s="363"/>
      <c r="HNC177" s="363"/>
      <c r="HND177" s="363"/>
      <c r="HNE177" s="363"/>
      <c r="HNF177" s="363"/>
      <c r="HNG177" s="363"/>
      <c r="HNH177" s="363"/>
      <c r="HNI177" s="363"/>
      <c r="HNJ177" s="363"/>
      <c r="HNK177" s="363"/>
      <c r="HNL177" s="363"/>
      <c r="HNM177" s="363"/>
      <c r="HNN177" s="363"/>
      <c r="HNO177" s="363"/>
      <c r="HNP177" s="363"/>
      <c r="HNQ177" s="363"/>
      <c r="HNR177" s="363"/>
      <c r="HNS177" s="363"/>
      <c r="HNT177" s="363"/>
      <c r="HNU177" s="363"/>
      <c r="HNV177" s="363"/>
      <c r="HNW177" s="363"/>
      <c r="HNX177" s="363"/>
      <c r="HNY177" s="363"/>
      <c r="HNZ177" s="363"/>
      <c r="HOA177" s="363"/>
      <c r="HOB177" s="363"/>
      <c r="HOC177" s="363"/>
      <c r="HOD177" s="363"/>
      <c r="HOE177" s="363"/>
      <c r="HOF177" s="363"/>
      <c r="HOG177" s="363"/>
      <c r="HOH177" s="363"/>
      <c r="HOI177" s="363"/>
      <c r="HOJ177" s="363"/>
      <c r="HOK177" s="363"/>
      <c r="HOL177" s="363"/>
      <c r="HOM177" s="363"/>
      <c r="HON177" s="363"/>
      <c r="HOO177" s="363"/>
      <c r="HOP177" s="363"/>
      <c r="HOQ177" s="363"/>
      <c r="HOR177" s="363"/>
      <c r="HOS177" s="363"/>
      <c r="HOT177" s="363"/>
      <c r="HOU177" s="363"/>
      <c r="HOV177" s="363"/>
      <c r="HOW177" s="363"/>
      <c r="HOX177" s="363"/>
      <c r="HOY177" s="363"/>
      <c r="HOZ177" s="363"/>
      <c r="HPA177" s="363"/>
      <c r="HPB177" s="363"/>
      <c r="HPC177" s="363"/>
      <c r="HPD177" s="363"/>
      <c r="HPE177" s="363"/>
      <c r="HPF177" s="363"/>
      <c r="HPG177" s="363"/>
      <c r="HPH177" s="363"/>
      <c r="HPI177" s="363"/>
      <c r="HPJ177" s="363"/>
      <c r="HPK177" s="363"/>
      <c r="HPL177" s="363"/>
      <c r="HPM177" s="363"/>
      <c r="HPN177" s="363"/>
      <c r="HPO177" s="363"/>
      <c r="HPP177" s="363"/>
      <c r="HPQ177" s="363"/>
      <c r="HPR177" s="363"/>
      <c r="HPS177" s="363"/>
      <c r="HPT177" s="363"/>
      <c r="HPU177" s="363"/>
      <c r="HPV177" s="363"/>
      <c r="HPW177" s="363"/>
      <c r="HPX177" s="363"/>
      <c r="HPY177" s="363"/>
      <c r="HPZ177" s="363"/>
      <c r="HQA177" s="363"/>
      <c r="HQB177" s="363"/>
      <c r="HQC177" s="363"/>
      <c r="HQD177" s="363"/>
      <c r="HQE177" s="363"/>
      <c r="HQF177" s="363"/>
      <c r="HQG177" s="363"/>
      <c r="HQH177" s="363"/>
      <c r="HQI177" s="363"/>
      <c r="HQJ177" s="363"/>
      <c r="HQK177" s="363"/>
      <c r="HQL177" s="363"/>
      <c r="HQM177" s="363"/>
      <c r="HQN177" s="363"/>
      <c r="HQO177" s="363"/>
      <c r="HQP177" s="363"/>
      <c r="HQQ177" s="363"/>
      <c r="HQR177" s="363"/>
      <c r="HQS177" s="363"/>
      <c r="HQT177" s="363"/>
      <c r="HQU177" s="363"/>
      <c r="HQV177" s="363"/>
      <c r="HQW177" s="363"/>
      <c r="HQX177" s="363"/>
      <c r="HQY177" s="363"/>
      <c r="HQZ177" s="363"/>
      <c r="HRA177" s="363"/>
      <c r="HRB177" s="363"/>
      <c r="HRC177" s="363"/>
      <c r="HRD177" s="363"/>
      <c r="HRE177" s="363"/>
      <c r="HRF177" s="363"/>
      <c r="HRG177" s="363"/>
      <c r="HRH177" s="363"/>
      <c r="HRI177" s="363"/>
      <c r="HRJ177" s="363"/>
      <c r="HRK177" s="363"/>
      <c r="HRL177" s="363"/>
      <c r="HRM177" s="363"/>
      <c r="HRN177" s="363"/>
      <c r="HRO177" s="363"/>
      <c r="HRV177" s="363"/>
      <c r="HRW177" s="363"/>
      <c r="HRX177" s="363"/>
      <c r="HRY177" s="363"/>
      <c r="HRZ177" s="363"/>
      <c r="HSA177" s="363"/>
      <c r="HSB177" s="363"/>
      <c r="HSC177" s="363"/>
      <c r="HSD177" s="363"/>
      <c r="HSE177" s="363"/>
      <c r="HSF177" s="363"/>
      <c r="HSG177" s="363"/>
      <c r="HSH177" s="363"/>
      <c r="HSI177" s="363"/>
      <c r="HSJ177" s="363"/>
      <c r="HSK177" s="363"/>
      <c r="HSL177" s="363"/>
      <c r="HSM177" s="363"/>
      <c r="HSN177" s="363"/>
      <c r="HSO177" s="363"/>
      <c r="HSP177" s="363"/>
      <c r="HSQ177" s="363"/>
      <c r="HSR177" s="363"/>
      <c r="HSS177" s="363"/>
      <c r="HST177" s="363"/>
      <c r="HSU177" s="363"/>
      <c r="HSV177" s="363"/>
      <c r="HSW177" s="363"/>
      <c r="HSX177" s="363"/>
      <c r="HSY177" s="363"/>
      <c r="HSZ177" s="363"/>
      <c r="HTA177" s="363"/>
      <c r="HTB177" s="363"/>
      <c r="HTC177" s="363"/>
      <c r="HTD177" s="363"/>
      <c r="HTE177" s="363"/>
      <c r="HTF177" s="363"/>
      <c r="HTG177" s="363"/>
      <c r="HTH177" s="363"/>
      <c r="HTI177" s="363"/>
      <c r="HTJ177" s="363"/>
      <c r="HTK177" s="363"/>
      <c r="HTL177" s="363"/>
      <c r="HTM177" s="363"/>
      <c r="HTN177" s="363"/>
      <c r="HTO177" s="363"/>
      <c r="HTP177" s="363"/>
      <c r="HTQ177" s="363"/>
      <c r="HTR177" s="363"/>
      <c r="HTS177" s="363"/>
      <c r="HTT177" s="363"/>
      <c r="HTU177" s="363"/>
      <c r="HTV177" s="363"/>
      <c r="HTW177" s="363"/>
      <c r="HTX177" s="363"/>
      <c r="HTY177" s="363"/>
      <c r="HTZ177" s="363"/>
      <c r="HUA177" s="363"/>
      <c r="HUB177" s="363"/>
      <c r="HUC177" s="363"/>
      <c r="HUD177" s="363"/>
      <c r="HUE177" s="363"/>
      <c r="HUF177" s="363"/>
      <c r="HUG177" s="363"/>
      <c r="HUH177" s="363"/>
      <c r="HUI177" s="363"/>
      <c r="HUJ177" s="363"/>
      <c r="HUK177" s="363"/>
      <c r="HUL177" s="363"/>
      <c r="HUM177" s="363"/>
      <c r="HUN177" s="363"/>
      <c r="HUO177" s="363"/>
      <c r="HUP177" s="363"/>
      <c r="HUQ177" s="363"/>
      <c r="HUR177" s="363"/>
      <c r="HUS177" s="363"/>
      <c r="HUT177" s="363"/>
      <c r="HUU177" s="363"/>
      <c r="HUV177" s="363"/>
      <c r="HUW177" s="363"/>
      <c r="HUX177" s="363"/>
      <c r="HUY177" s="363"/>
      <c r="HUZ177" s="363"/>
      <c r="HVA177" s="363"/>
      <c r="HVB177" s="363"/>
      <c r="HVC177" s="363"/>
      <c r="HVD177" s="363"/>
      <c r="HVE177" s="363"/>
      <c r="HVF177" s="363"/>
      <c r="HVG177" s="363"/>
      <c r="HVH177" s="363"/>
      <c r="HVI177" s="363"/>
      <c r="HVJ177" s="363"/>
      <c r="HVK177" s="363"/>
      <c r="HVL177" s="363"/>
      <c r="HVM177" s="363"/>
      <c r="HVN177" s="363"/>
      <c r="HVO177" s="363"/>
      <c r="HVP177" s="363"/>
      <c r="HVQ177" s="363"/>
      <c r="HVR177" s="363"/>
      <c r="HVS177" s="363"/>
      <c r="HVT177" s="363"/>
      <c r="HVU177" s="363"/>
      <c r="HVV177" s="363"/>
      <c r="HVW177" s="363"/>
      <c r="HVX177" s="363"/>
      <c r="HVY177" s="363"/>
      <c r="HVZ177" s="363"/>
      <c r="HWA177" s="363"/>
      <c r="HWB177" s="363"/>
      <c r="HWC177" s="363"/>
      <c r="HWD177" s="363"/>
      <c r="HWE177" s="363"/>
      <c r="HWF177" s="363"/>
      <c r="HWG177" s="363"/>
      <c r="HWH177" s="363"/>
      <c r="HWI177" s="363"/>
      <c r="HWJ177" s="363"/>
      <c r="HWK177" s="363"/>
      <c r="HWL177" s="363"/>
      <c r="HWM177" s="363"/>
      <c r="HWN177" s="363"/>
      <c r="HWO177" s="363"/>
      <c r="HWP177" s="363"/>
      <c r="HWQ177" s="363"/>
      <c r="HWR177" s="363"/>
      <c r="HWS177" s="363"/>
      <c r="HWT177" s="363"/>
      <c r="HWU177" s="363"/>
      <c r="HWV177" s="363"/>
      <c r="HWW177" s="363"/>
      <c r="HWX177" s="363"/>
      <c r="HWY177" s="363"/>
      <c r="HWZ177" s="363"/>
      <c r="HXA177" s="363"/>
      <c r="HXB177" s="363"/>
      <c r="HXC177" s="363"/>
      <c r="HXD177" s="363"/>
      <c r="HXE177" s="363"/>
      <c r="HXF177" s="363"/>
      <c r="HXG177" s="363"/>
      <c r="HXH177" s="363"/>
      <c r="HXI177" s="363"/>
      <c r="HXJ177" s="363"/>
      <c r="HXK177" s="363"/>
      <c r="HXL177" s="363"/>
      <c r="HXM177" s="363"/>
      <c r="HXN177" s="363"/>
      <c r="HXO177" s="363"/>
      <c r="HXP177" s="363"/>
      <c r="HXQ177" s="363"/>
      <c r="HXR177" s="363"/>
      <c r="HXS177" s="363"/>
      <c r="HXT177" s="363"/>
      <c r="HXU177" s="363"/>
      <c r="HXV177" s="363"/>
      <c r="HXW177" s="363"/>
      <c r="HXX177" s="363"/>
      <c r="HXY177" s="363"/>
      <c r="HXZ177" s="363"/>
      <c r="HYA177" s="363"/>
      <c r="HYB177" s="363"/>
      <c r="HYC177" s="363"/>
      <c r="HYD177" s="363"/>
      <c r="HYE177" s="363"/>
      <c r="HYF177" s="363"/>
      <c r="HYG177" s="363"/>
      <c r="HYH177" s="363"/>
      <c r="HYI177" s="363"/>
      <c r="HYJ177" s="363"/>
      <c r="HYK177" s="363"/>
      <c r="HYL177" s="363"/>
      <c r="HYM177" s="363"/>
      <c r="HYN177" s="363"/>
      <c r="HYO177" s="363"/>
      <c r="HYP177" s="363"/>
      <c r="HYQ177" s="363"/>
      <c r="HYR177" s="363"/>
      <c r="HYS177" s="363"/>
      <c r="HYT177" s="363"/>
      <c r="HYU177" s="363"/>
      <c r="HYV177" s="363"/>
      <c r="HYW177" s="363"/>
      <c r="HYX177" s="363"/>
      <c r="HYY177" s="363"/>
      <c r="HYZ177" s="363"/>
      <c r="HZA177" s="363"/>
      <c r="HZB177" s="363"/>
      <c r="HZC177" s="363"/>
      <c r="HZD177" s="363"/>
      <c r="HZE177" s="363"/>
      <c r="HZF177" s="363"/>
      <c r="HZG177" s="363"/>
      <c r="HZH177" s="363"/>
      <c r="HZI177" s="363"/>
      <c r="HZJ177" s="363"/>
      <c r="HZK177" s="363"/>
      <c r="HZL177" s="363"/>
      <c r="HZM177" s="363"/>
      <c r="HZN177" s="363"/>
      <c r="HZO177" s="363"/>
      <c r="HZP177" s="363"/>
      <c r="HZQ177" s="363"/>
      <c r="HZR177" s="363"/>
      <c r="HZS177" s="363"/>
      <c r="HZT177" s="363"/>
      <c r="HZU177" s="363"/>
      <c r="HZV177" s="363"/>
      <c r="HZW177" s="363"/>
      <c r="HZX177" s="363"/>
      <c r="HZY177" s="363"/>
      <c r="HZZ177" s="363"/>
      <c r="IAA177" s="363"/>
      <c r="IAB177" s="363"/>
      <c r="IAC177" s="363"/>
      <c r="IAD177" s="363"/>
      <c r="IAE177" s="363"/>
      <c r="IAF177" s="363"/>
      <c r="IAG177" s="363"/>
      <c r="IAH177" s="363"/>
      <c r="IAI177" s="363"/>
      <c r="IAJ177" s="363"/>
      <c r="IAK177" s="363"/>
      <c r="IAL177" s="363"/>
      <c r="IAM177" s="363"/>
      <c r="IAN177" s="363"/>
      <c r="IAO177" s="363"/>
      <c r="IAP177" s="363"/>
      <c r="IAQ177" s="363"/>
      <c r="IAR177" s="363"/>
      <c r="IAS177" s="363"/>
      <c r="IAT177" s="363"/>
      <c r="IAU177" s="363"/>
      <c r="IAV177" s="363"/>
      <c r="IAW177" s="363"/>
      <c r="IAX177" s="363"/>
      <c r="IAY177" s="363"/>
      <c r="IAZ177" s="363"/>
      <c r="IBA177" s="363"/>
      <c r="IBB177" s="363"/>
      <c r="IBC177" s="363"/>
      <c r="IBD177" s="363"/>
      <c r="IBE177" s="363"/>
      <c r="IBF177" s="363"/>
      <c r="IBG177" s="363"/>
      <c r="IBH177" s="363"/>
      <c r="IBI177" s="363"/>
      <c r="IBJ177" s="363"/>
      <c r="IBK177" s="363"/>
      <c r="IBR177" s="363"/>
      <c r="IBS177" s="363"/>
      <c r="IBT177" s="363"/>
      <c r="IBU177" s="363"/>
      <c r="IBV177" s="363"/>
      <c r="IBW177" s="363"/>
      <c r="IBX177" s="363"/>
      <c r="IBY177" s="363"/>
      <c r="IBZ177" s="363"/>
      <c r="ICA177" s="363"/>
      <c r="ICB177" s="363"/>
      <c r="ICC177" s="363"/>
      <c r="ICD177" s="363"/>
      <c r="ICE177" s="363"/>
      <c r="ICF177" s="363"/>
      <c r="ICG177" s="363"/>
      <c r="ICH177" s="363"/>
      <c r="ICI177" s="363"/>
      <c r="ICJ177" s="363"/>
      <c r="ICK177" s="363"/>
      <c r="ICL177" s="363"/>
      <c r="ICM177" s="363"/>
      <c r="ICN177" s="363"/>
      <c r="ICO177" s="363"/>
      <c r="ICP177" s="363"/>
      <c r="ICQ177" s="363"/>
      <c r="ICR177" s="363"/>
      <c r="ICS177" s="363"/>
      <c r="ICT177" s="363"/>
      <c r="ICU177" s="363"/>
      <c r="ICV177" s="363"/>
      <c r="ICW177" s="363"/>
      <c r="ICX177" s="363"/>
      <c r="ICY177" s="363"/>
      <c r="ICZ177" s="363"/>
      <c r="IDA177" s="363"/>
      <c r="IDB177" s="363"/>
      <c r="IDC177" s="363"/>
      <c r="IDD177" s="363"/>
      <c r="IDE177" s="363"/>
      <c r="IDF177" s="363"/>
      <c r="IDG177" s="363"/>
      <c r="IDH177" s="363"/>
      <c r="IDI177" s="363"/>
      <c r="IDJ177" s="363"/>
      <c r="IDK177" s="363"/>
      <c r="IDL177" s="363"/>
      <c r="IDM177" s="363"/>
      <c r="IDN177" s="363"/>
      <c r="IDO177" s="363"/>
      <c r="IDP177" s="363"/>
      <c r="IDQ177" s="363"/>
      <c r="IDR177" s="363"/>
      <c r="IDS177" s="363"/>
      <c r="IDT177" s="363"/>
      <c r="IDU177" s="363"/>
      <c r="IDV177" s="363"/>
      <c r="IDW177" s="363"/>
      <c r="IDX177" s="363"/>
      <c r="IDY177" s="363"/>
      <c r="IDZ177" s="363"/>
      <c r="IEA177" s="363"/>
      <c r="IEB177" s="363"/>
      <c r="IEC177" s="363"/>
      <c r="IED177" s="363"/>
      <c r="IEE177" s="363"/>
      <c r="IEF177" s="363"/>
      <c r="IEG177" s="363"/>
      <c r="IEH177" s="363"/>
      <c r="IEI177" s="363"/>
      <c r="IEJ177" s="363"/>
      <c r="IEK177" s="363"/>
      <c r="IEL177" s="363"/>
      <c r="IEM177" s="363"/>
      <c r="IEN177" s="363"/>
      <c r="IEO177" s="363"/>
      <c r="IEP177" s="363"/>
      <c r="IEQ177" s="363"/>
      <c r="IER177" s="363"/>
      <c r="IES177" s="363"/>
      <c r="IET177" s="363"/>
      <c r="IEU177" s="363"/>
      <c r="IEV177" s="363"/>
      <c r="IEW177" s="363"/>
      <c r="IEX177" s="363"/>
      <c r="IEY177" s="363"/>
      <c r="IEZ177" s="363"/>
      <c r="IFA177" s="363"/>
      <c r="IFB177" s="363"/>
      <c r="IFC177" s="363"/>
      <c r="IFD177" s="363"/>
      <c r="IFE177" s="363"/>
      <c r="IFF177" s="363"/>
      <c r="IFG177" s="363"/>
      <c r="IFH177" s="363"/>
      <c r="IFI177" s="363"/>
      <c r="IFJ177" s="363"/>
      <c r="IFK177" s="363"/>
      <c r="IFL177" s="363"/>
      <c r="IFM177" s="363"/>
      <c r="IFN177" s="363"/>
      <c r="IFO177" s="363"/>
      <c r="IFP177" s="363"/>
      <c r="IFQ177" s="363"/>
      <c r="IFR177" s="363"/>
      <c r="IFS177" s="363"/>
      <c r="IFT177" s="363"/>
      <c r="IFU177" s="363"/>
      <c r="IFV177" s="363"/>
      <c r="IFW177" s="363"/>
      <c r="IFX177" s="363"/>
      <c r="IFY177" s="363"/>
      <c r="IFZ177" s="363"/>
      <c r="IGA177" s="363"/>
      <c r="IGB177" s="363"/>
      <c r="IGC177" s="363"/>
      <c r="IGD177" s="363"/>
      <c r="IGE177" s="363"/>
      <c r="IGF177" s="363"/>
      <c r="IGG177" s="363"/>
      <c r="IGH177" s="363"/>
      <c r="IGI177" s="363"/>
      <c r="IGJ177" s="363"/>
      <c r="IGK177" s="363"/>
      <c r="IGL177" s="363"/>
      <c r="IGM177" s="363"/>
      <c r="IGN177" s="363"/>
      <c r="IGO177" s="363"/>
      <c r="IGP177" s="363"/>
      <c r="IGQ177" s="363"/>
      <c r="IGR177" s="363"/>
      <c r="IGS177" s="363"/>
      <c r="IGT177" s="363"/>
      <c r="IGU177" s="363"/>
      <c r="IGV177" s="363"/>
      <c r="IGW177" s="363"/>
      <c r="IGX177" s="363"/>
      <c r="IGY177" s="363"/>
      <c r="IGZ177" s="363"/>
      <c r="IHA177" s="363"/>
      <c r="IHB177" s="363"/>
      <c r="IHC177" s="363"/>
      <c r="IHD177" s="363"/>
      <c r="IHE177" s="363"/>
      <c r="IHF177" s="363"/>
      <c r="IHG177" s="363"/>
      <c r="IHH177" s="363"/>
      <c r="IHI177" s="363"/>
      <c r="IHJ177" s="363"/>
      <c r="IHK177" s="363"/>
      <c r="IHL177" s="363"/>
      <c r="IHM177" s="363"/>
      <c r="IHN177" s="363"/>
      <c r="IHO177" s="363"/>
      <c r="IHP177" s="363"/>
      <c r="IHQ177" s="363"/>
      <c r="IHR177" s="363"/>
      <c r="IHS177" s="363"/>
      <c r="IHT177" s="363"/>
      <c r="IHU177" s="363"/>
      <c r="IHV177" s="363"/>
      <c r="IHW177" s="363"/>
      <c r="IHX177" s="363"/>
      <c r="IHY177" s="363"/>
      <c r="IHZ177" s="363"/>
      <c r="IIA177" s="363"/>
      <c r="IIB177" s="363"/>
      <c r="IIC177" s="363"/>
      <c r="IID177" s="363"/>
      <c r="IIE177" s="363"/>
      <c r="IIF177" s="363"/>
      <c r="IIG177" s="363"/>
      <c r="IIH177" s="363"/>
      <c r="III177" s="363"/>
      <c r="IIJ177" s="363"/>
      <c r="IIK177" s="363"/>
      <c r="IIL177" s="363"/>
      <c r="IIM177" s="363"/>
      <c r="IIN177" s="363"/>
      <c r="IIO177" s="363"/>
      <c r="IIP177" s="363"/>
      <c r="IIQ177" s="363"/>
      <c r="IIR177" s="363"/>
      <c r="IIS177" s="363"/>
      <c r="IIT177" s="363"/>
      <c r="IIU177" s="363"/>
      <c r="IIV177" s="363"/>
      <c r="IIW177" s="363"/>
      <c r="IIX177" s="363"/>
      <c r="IIY177" s="363"/>
      <c r="IIZ177" s="363"/>
      <c r="IJA177" s="363"/>
      <c r="IJB177" s="363"/>
      <c r="IJC177" s="363"/>
      <c r="IJD177" s="363"/>
      <c r="IJE177" s="363"/>
      <c r="IJF177" s="363"/>
      <c r="IJG177" s="363"/>
      <c r="IJH177" s="363"/>
      <c r="IJI177" s="363"/>
      <c r="IJJ177" s="363"/>
      <c r="IJK177" s="363"/>
      <c r="IJL177" s="363"/>
      <c r="IJM177" s="363"/>
      <c r="IJN177" s="363"/>
      <c r="IJO177" s="363"/>
      <c r="IJP177" s="363"/>
      <c r="IJQ177" s="363"/>
      <c r="IJR177" s="363"/>
      <c r="IJS177" s="363"/>
      <c r="IJT177" s="363"/>
      <c r="IJU177" s="363"/>
      <c r="IJV177" s="363"/>
      <c r="IJW177" s="363"/>
      <c r="IJX177" s="363"/>
      <c r="IJY177" s="363"/>
      <c r="IJZ177" s="363"/>
      <c r="IKA177" s="363"/>
      <c r="IKB177" s="363"/>
      <c r="IKC177" s="363"/>
      <c r="IKD177" s="363"/>
      <c r="IKE177" s="363"/>
      <c r="IKF177" s="363"/>
      <c r="IKG177" s="363"/>
      <c r="IKH177" s="363"/>
      <c r="IKI177" s="363"/>
      <c r="IKJ177" s="363"/>
      <c r="IKK177" s="363"/>
      <c r="IKL177" s="363"/>
      <c r="IKM177" s="363"/>
      <c r="IKN177" s="363"/>
      <c r="IKO177" s="363"/>
      <c r="IKP177" s="363"/>
      <c r="IKQ177" s="363"/>
      <c r="IKR177" s="363"/>
      <c r="IKS177" s="363"/>
      <c r="IKT177" s="363"/>
      <c r="IKU177" s="363"/>
      <c r="IKV177" s="363"/>
      <c r="IKW177" s="363"/>
      <c r="IKX177" s="363"/>
      <c r="IKY177" s="363"/>
      <c r="IKZ177" s="363"/>
      <c r="ILA177" s="363"/>
      <c r="ILB177" s="363"/>
      <c r="ILC177" s="363"/>
      <c r="ILD177" s="363"/>
      <c r="ILE177" s="363"/>
      <c r="ILF177" s="363"/>
      <c r="ILG177" s="363"/>
      <c r="ILN177" s="363"/>
      <c r="ILO177" s="363"/>
      <c r="ILP177" s="363"/>
      <c r="ILQ177" s="363"/>
      <c r="ILR177" s="363"/>
      <c r="ILS177" s="363"/>
      <c r="ILT177" s="363"/>
      <c r="ILU177" s="363"/>
      <c r="ILV177" s="363"/>
      <c r="ILW177" s="363"/>
      <c r="ILX177" s="363"/>
      <c r="ILY177" s="363"/>
      <c r="ILZ177" s="363"/>
      <c r="IMA177" s="363"/>
      <c r="IMB177" s="363"/>
      <c r="IMC177" s="363"/>
      <c r="IMD177" s="363"/>
      <c r="IME177" s="363"/>
      <c r="IMF177" s="363"/>
      <c r="IMG177" s="363"/>
      <c r="IMH177" s="363"/>
      <c r="IMI177" s="363"/>
      <c r="IMJ177" s="363"/>
      <c r="IMK177" s="363"/>
      <c r="IML177" s="363"/>
      <c r="IMM177" s="363"/>
      <c r="IMN177" s="363"/>
      <c r="IMO177" s="363"/>
      <c r="IMP177" s="363"/>
      <c r="IMQ177" s="363"/>
      <c r="IMR177" s="363"/>
      <c r="IMS177" s="363"/>
      <c r="IMT177" s="363"/>
      <c r="IMU177" s="363"/>
      <c r="IMV177" s="363"/>
      <c r="IMW177" s="363"/>
      <c r="IMX177" s="363"/>
      <c r="IMY177" s="363"/>
      <c r="IMZ177" s="363"/>
      <c r="INA177" s="363"/>
      <c r="INB177" s="363"/>
      <c r="INC177" s="363"/>
      <c r="IND177" s="363"/>
      <c r="INE177" s="363"/>
      <c r="INF177" s="363"/>
      <c r="ING177" s="363"/>
      <c r="INH177" s="363"/>
      <c r="INI177" s="363"/>
      <c r="INJ177" s="363"/>
      <c r="INK177" s="363"/>
      <c r="INL177" s="363"/>
      <c r="INM177" s="363"/>
      <c r="INN177" s="363"/>
      <c r="INO177" s="363"/>
      <c r="INP177" s="363"/>
      <c r="INQ177" s="363"/>
      <c r="INR177" s="363"/>
      <c r="INS177" s="363"/>
      <c r="INT177" s="363"/>
      <c r="INU177" s="363"/>
      <c r="INV177" s="363"/>
      <c r="INW177" s="363"/>
      <c r="INX177" s="363"/>
      <c r="INY177" s="363"/>
      <c r="INZ177" s="363"/>
      <c r="IOA177" s="363"/>
      <c r="IOB177" s="363"/>
      <c r="IOC177" s="363"/>
      <c r="IOD177" s="363"/>
      <c r="IOE177" s="363"/>
      <c r="IOF177" s="363"/>
      <c r="IOG177" s="363"/>
      <c r="IOH177" s="363"/>
      <c r="IOI177" s="363"/>
      <c r="IOJ177" s="363"/>
      <c r="IOK177" s="363"/>
      <c r="IOL177" s="363"/>
      <c r="IOM177" s="363"/>
      <c r="ION177" s="363"/>
      <c r="IOO177" s="363"/>
      <c r="IOP177" s="363"/>
      <c r="IOQ177" s="363"/>
      <c r="IOR177" s="363"/>
      <c r="IOS177" s="363"/>
      <c r="IOT177" s="363"/>
      <c r="IOU177" s="363"/>
      <c r="IOV177" s="363"/>
      <c r="IOW177" s="363"/>
      <c r="IOX177" s="363"/>
      <c r="IOY177" s="363"/>
      <c r="IOZ177" s="363"/>
      <c r="IPA177" s="363"/>
      <c r="IPB177" s="363"/>
      <c r="IPC177" s="363"/>
      <c r="IPD177" s="363"/>
      <c r="IPE177" s="363"/>
      <c r="IPF177" s="363"/>
      <c r="IPG177" s="363"/>
      <c r="IPH177" s="363"/>
      <c r="IPI177" s="363"/>
      <c r="IPJ177" s="363"/>
      <c r="IPK177" s="363"/>
      <c r="IPL177" s="363"/>
      <c r="IPM177" s="363"/>
      <c r="IPN177" s="363"/>
      <c r="IPO177" s="363"/>
      <c r="IPP177" s="363"/>
      <c r="IPQ177" s="363"/>
      <c r="IPR177" s="363"/>
      <c r="IPS177" s="363"/>
      <c r="IPT177" s="363"/>
      <c r="IPU177" s="363"/>
      <c r="IPV177" s="363"/>
      <c r="IPW177" s="363"/>
      <c r="IPX177" s="363"/>
      <c r="IPY177" s="363"/>
      <c r="IPZ177" s="363"/>
      <c r="IQA177" s="363"/>
      <c r="IQB177" s="363"/>
      <c r="IQC177" s="363"/>
      <c r="IQD177" s="363"/>
      <c r="IQE177" s="363"/>
      <c r="IQF177" s="363"/>
      <c r="IQG177" s="363"/>
      <c r="IQH177" s="363"/>
      <c r="IQI177" s="363"/>
      <c r="IQJ177" s="363"/>
      <c r="IQK177" s="363"/>
      <c r="IQL177" s="363"/>
      <c r="IQM177" s="363"/>
      <c r="IQN177" s="363"/>
      <c r="IQO177" s="363"/>
      <c r="IQP177" s="363"/>
      <c r="IQQ177" s="363"/>
      <c r="IQR177" s="363"/>
      <c r="IQS177" s="363"/>
      <c r="IQT177" s="363"/>
      <c r="IQU177" s="363"/>
      <c r="IQV177" s="363"/>
      <c r="IQW177" s="363"/>
      <c r="IQX177" s="363"/>
      <c r="IQY177" s="363"/>
      <c r="IQZ177" s="363"/>
      <c r="IRA177" s="363"/>
      <c r="IRB177" s="363"/>
      <c r="IRC177" s="363"/>
      <c r="IRD177" s="363"/>
      <c r="IRE177" s="363"/>
      <c r="IRF177" s="363"/>
      <c r="IRG177" s="363"/>
      <c r="IRH177" s="363"/>
      <c r="IRI177" s="363"/>
      <c r="IRJ177" s="363"/>
      <c r="IRK177" s="363"/>
      <c r="IRL177" s="363"/>
      <c r="IRM177" s="363"/>
      <c r="IRN177" s="363"/>
      <c r="IRO177" s="363"/>
      <c r="IRP177" s="363"/>
      <c r="IRQ177" s="363"/>
      <c r="IRR177" s="363"/>
      <c r="IRS177" s="363"/>
      <c r="IRT177" s="363"/>
      <c r="IRU177" s="363"/>
      <c r="IRV177" s="363"/>
      <c r="IRW177" s="363"/>
      <c r="IRX177" s="363"/>
      <c r="IRY177" s="363"/>
      <c r="IRZ177" s="363"/>
      <c r="ISA177" s="363"/>
      <c r="ISB177" s="363"/>
      <c r="ISC177" s="363"/>
      <c r="ISD177" s="363"/>
      <c r="ISE177" s="363"/>
      <c r="ISF177" s="363"/>
      <c r="ISG177" s="363"/>
      <c r="ISH177" s="363"/>
      <c r="ISI177" s="363"/>
      <c r="ISJ177" s="363"/>
      <c r="ISK177" s="363"/>
      <c r="ISL177" s="363"/>
      <c r="ISM177" s="363"/>
      <c r="ISN177" s="363"/>
      <c r="ISO177" s="363"/>
      <c r="ISP177" s="363"/>
      <c r="ISQ177" s="363"/>
      <c r="ISR177" s="363"/>
      <c r="ISS177" s="363"/>
      <c r="IST177" s="363"/>
      <c r="ISU177" s="363"/>
      <c r="ISV177" s="363"/>
      <c r="ISW177" s="363"/>
      <c r="ISX177" s="363"/>
      <c r="ISY177" s="363"/>
      <c r="ISZ177" s="363"/>
      <c r="ITA177" s="363"/>
      <c r="ITB177" s="363"/>
      <c r="ITC177" s="363"/>
      <c r="ITD177" s="363"/>
      <c r="ITE177" s="363"/>
      <c r="ITF177" s="363"/>
      <c r="ITG177" s="363"/>
      <c r="ITH177" s="363"/>
      <c r="ITI177" s="363"/>
      <c r="ITJ177" s="363"/>
      <c r="ITK177" s="363"/>
      <c r="ITL177" s="363"/>
      <c r="ITM177" s="363"/>
      <c r="ITN177" s="363"/>
      <c r="ITO177" s="363"/>
      <c r="ITP177" s="363"/>
      <c r="ITQ177" s="363"/>
      <c r="ITR177" s="363"/>
      <c r="ITS177" s="363"/>
      <c r="ITT177" s="363"/>
      <c r="ITU177" s="363"/>
      <c r="ITV177" s="363"/>
      <c r="ITW177" s="363"/>
      <c r="ITX177" s="363"/>
      <c r="ITY177" s="363"/>
      <c r="ITZ177" s="363"/>
      <c r="IUA177" s="363"/>
      <c r="IUB177" s="363"/>
      <c r="IUC177" s="363"/>
      <c r="IUD177" s="363"/>
      <c r="IUE177" s="363"/>
      <c r="IUF177" s="363"/>
      <c r="IUG177" s="363"/>
      <c r="IUH177" s="363"/>
      <c r="IUI177" s="363"/>
      <c r="IUJ177" s="363"/>
      <c r="IUK177" s="363"/>
      <c r="IUL177" s="363"/>
      <c r="IUM177" s="363"/>
      <c r="IUN177" s="363"/>
      <c r="IUO177" s="363"/>
      <c r="IUP177" s="363"/>
      <c r="IUQ177" s="363"/>
      <c r="IUR177" s="363"/>
      <c r="IUS177" s="363"/>
      <c r="IUT177" s="363"/>
      <c r="IUU177" s="363"/>
      <c r="IUV177" s="363"/>
      <c r="IUW177" s="363"/>
      <c r="IUX177" s="363"/>
      <c r="IUY177" s="363"/>
      <c r="IUZ177" s="363"/>
      <c r="IVA177" s="363"/>
      <c r="IVB177" s="363"/>
      <c r="IVC177" s="363"/>
      <c r="IVJ177" s="363"/>
      <c r="IVK177" s="363"/>
      <c r="IVL177" s="363"/>
      <c r="IVM177" s="363"/>
      <c r="IVN177" s="363"/>
      <c r="IVO177" s="363"/>
      <c r="IVP177" s="363"/>
      <c r="IVQ177" s="363"/>
      <c r="IVR177" s="363"/>
      <c r="IVS177" s="363"/>
      <c r="IVT177" s="363"/>
      <c r="IVU177" s="363"/>
      <c r="IVV177" s="363"/>
      <c r="IVW177" s="363"/>
      <c r="IVX177" s="363"/>
      <c r="IVY177" s="363"/>
      <c r="IVZ177" s="363"/>
      <c r="IWA177" s="363"/>
      <c r="IWB177" s="363"/>
      <c r="IWC177" s="363"/>
      <c r="IWD177" s="363"/>
      <c r="IWE177" s="363"/>
      <c r="IWF177" s="363"/>
      <c r="IWG177" s="363"/>
      <c r="IWH177" s="363"/>
      <c r="IWI177" s="363"/>
      <c r="IWJ177" s="363"/>
      <c r="IWK177" s="363"/>
      <c r="IWL177" s="363"/>
      <c r="IWM177" s="363"/>
      <c r="IWN177" s="363"/>
      <c r="IWO177" s="363"/>
      <c r="IWP177" s="363"/>
      <c r="IWQ177" s="363"/>
      <c r="IWR177" s="363"/>
      <c r="IWS177" s="363"/>
      <c r="IWT177" s="363"/>
      <c r="IWU177" s="363"/>
      <c r="IWV177" s="363"/>
      <c r="IWW177" s="363"/>
      <c r="IWX177" s="363"/>
      <c r="IWY177" s="363"/>
      <c r="IWZ177" s="363"/>
      <c r="IXA177" s="363"/>
      <c r="IXB177" s="363"/>
      <c r="IXC177" s="363"/>
      <c r="IXD177" s="363"/>
      <c r="IXE177" s="363"/>
      <c r="IXF177" s="363"/>
      <c r="IXG177" s="363"/>
      <c r="IXH177" s="363"/>
      <c r="IXI177" s="363"/>
      <c r="IXJ177" s="363"/>
      <c r="IXK177" s="363"/>
      <c r="IXL177" s="363"/>
      <c r="IXM177" s="363"/>
      <c r="IXN177" s="363"/>
      <c r="IXO177" s="363"/>
      <c r="IXP177" s="363"/>
      <c r="IXQ177" s="363"/>
      <c r="IXR177" s="363"/>
      <c r="IXS177" s="363"/>
      <c r="IXT177" s="363"/>
      <c r="IXU177" s="363"/>
      <c r="IXV177" s="363"/>
      <c r="IXW177" s="363"/>
      <c r="IXX177" s="363"/>
      <c r="IXY177" s="363"/>
      <c r="IXZ177" s="363"/>
      <c r="IYA177" s="363"/>
      <c r="IYB177" s="363"/>
      <c r="IYC177" s="363"/>
      <c r="IYD177" s="363"/>
      <c r="IYE177" s="363"/>
      <c r="IYF177" s="363"/>
      <c r="IYG177" s="363"/>
      <c r="IYH177" s="363"/>
      <c r="IYI177" s="363"/>
      <c r="IYJ177" s="363"/>
      <c r="IYK177" s="363"/>
      <c r="IYL177" s="363"/>
      <c r="IYM177" s="363"/>
      <c r="IYN177" s="363"/>
      <c r="IYO177" s="363"/>
      <c r="IYP177" s="363"/>
      <c r="IYQ177" s="363"/>
      <c r="IYR177" s="363"/>
      <c r="IYS177" s="363"/>
      <c r="IYT177" s="363"/>
      <c r="IYU177" s="363"/>
      <c r="IYV177" s="363"/>
      <c r="IYW177" s="363"/>
      <c r="IYX177" s="363"/>
      <c r="IYY177" s="363"/>
      <c r="IYZ177" s="363"/>
      <c r="IZA177" s="363"/>
      <c r="IZB177" s="363"/>
      <c r="IZC177" s="363"/>
      <c r="IZD177" s="363"/>
      <c r="IZE177" s="363"/>
      <c r="IZF177" s="363"/>
      <c r="IZG177" s="363"/>
      <c r="IZH177" s="363"/>
      <c r="IZI177" s="363"/>
      <c r="IZJ177" s="363"/>
      <c r="IZK177" s="363"/>
      <c r="IZL177" s="363"/>
      <c r="IZM177" s="363"/>
      <c r="IZN177" s="363"/>
      <c r="IZO177" s="363"/>
      <c r="IZP177" s="363"/>
      <c r="IZQ177" s="363"/>
      <c r="IZR177" s="363"/>
      <c r="IZS177" s="363"/>
      <c r="IZT177" s="363"/>
      <c r="IZU177" s="363"/>
      <c r="IZV177" s="363"/>
      <c r="IZW177" s="363"/>
      <c r="IZX177" s="363"/>
      <c r="IZY177" s="363"/>
      <c r="IZZ177" s="363"/>
      <c r="JAA177" s="363"/>
      <c r="JAB177" s="363"/>
      <c r="JAC177" s="363"/>
      <c r="JAD177" s="363"/>
      <c r="JAE177" s="363"/>
      <c r="JAF177" s="363"/>
      <c r="JAG177" s="363"/>
      <c r="JAH177" s="363"/>
      <c r="JAI177" s="363"/>
      <c r="JAJ177" s="363"/>
      <c r="JAK177" s="363"/>
      <c r="JAL177" s="363"/>
      <c r="JAM177" s="363"/>
      <c r="JAN177" s="363"/>
      <c r="JAO177" s="363"/>
      <c r="JAP177" s="363"/>
      <c r="JAQ177" s="363"/>
      <c r="JAR177" s="363"/>
      <c r="JAS177" s="363"/>
      <c r="JAT177" s="363"/>
      <c r="JAU177" s="363"/>
      <c r="JAV177" s="363"/>
      <c r="JAW177" s="363"/>
      <c r="JAX177" s="363"/>
      <c r="JAY177" s="363"/>
      <c r="JAZ177" s="363"/>
      <c r="JBA177" s="363"/>
      <c r="JBB177" s="363"/>
      <c r="JBC177" s="363"/>
      <c r="JBD177" s="363"/>
      <c r="JBE177" s="363"/>
      <c r="JBF177" s="363"/>
      <c r="JBG177" s="363"/>
      <c r="JBH177" s="363"/>
      <c r="JBI177" s="363"/>
      <c r="JBJ177" s="363"/>
      <c r="JBK177" s="363"/>
      <c r="JBL177" s="363"/>
      <c r="JBM177" s="363"/>
      <c r="JBN177" s="363"/>
      <c r="JBO177" s="363"/>
      <c r="JBP177" s="363"/>
      <c r="JBQ177" s="363"/>
      <c r="JBR177" s="363"/>
      <c r="JBS177" s="363"/>
      <c r="JBT177" s="363"/>
      <c r="JBU177" s="363"/>
      <c r="JBV177" s="363"/>
      <c r="JBW177" s="363"/>
      <c r="JBX177" s="363"/>
      <c r="JBY177" s="363"/>
      <c r="JBZ177" s="363"/>
      <c r="JCA177" s="363"/>
      <c r="JCB177" s="363"/>
      <c r="JCC177" s="363"/>
      <c r="JCD177" s="363"/>
      <c r="JCE177" s="363"/>
      <c r="JCF177" s="363"/>
      <c r="JCG177" s="363"/>
      <c r="JCH177" s="363"/>
      <c r="JCI177" s="363"/>
      <c r="JCJ177" s="363"/>
      <c r="JCK177" s="363"/>
      <c r="JCL177" s="363"/>
      <c r="JCM177" s="363"/>
      <c r="JCN177" s="363"/>
      <c r="JCO177" s="363"/>
      <c r="JCP177" s="363"/>
      <c r="JCQ177" s="363"/>
      <c r="JCR177" s="363"/>
      <c r="JCS177" s="363"/>
      <c r="JCT177" s="363"/>
      <c r="JCU177" s="363"/>
      <c r="JCV177" s="363"/>
      <c r="JCW177" s="363"/>
      <c r="JCX177" s="363"/>
      <c r="JCY177" s="363"/>
      <c r="JCZ177" s="363"/>
      <c r="JDA177" s="363"/>
      <c r="JDB177" s="363"/>
      <c r="JDC177" s="363"/>
      <c r="JDD177" s="363"/>
      <c r="JDE177" s="363"/>
      <c r="JDF177" s="363"/>
      <c r="JDG177" s="363"/>
      <c r="JDH177" s="363"/>
      <c r="JDI177" s="363"/>
      <c r="JDJ177" s="363"/>
      <c r="JDK177" s="363"/>
      <c r="JDL177" s="363"/>
      <c r="JDM177" s="363"/>
      <c r="JDN177" s="363"/>
      <c r="JDO177" s="363"/>
      <c r="JDP177" s="363"/>
      <c r="JDQ177" s="363"/>
      <c r="JDR177" s="363"/>
      <c r="JDS177" s="363"/>
      <c r="JDT177" s="363"/>
      <c r="JDU177" s="363"/>
      <c r="JDV177" s="363"/>
      <c r="JDW177" s="363"/>
      <c r="JDX177" s="363"/>
      <c r="JDY177" s="363"/>
      <c r="JDZ177" s="363"/>
      <c r="JEA177" s="363"/>
      <c r="JEB177" s="363"/>
      <c r="JEC177" s="363"/>
      <c r="JED177" s="363"/>
      <c r="JEE177" s="363"/>
      <c r="JEF177" s="363"/>
      <c r="JEG177" s="363"/>
      <c r="JEH177" s="363"/>
      <c r="JEI177" s="363"/>
      <c r="JEJ177" s="363"/>
      <c r="JEK177" s="363"/>
      <c r="JEL177" s="363"/>
      <c r="JEM177" s="363"/>
      <c r="JEN177" s="363"/>
      <c r="JEO177" s="363"/>
      <c r="JEP177" s="363"/>
      <c r="JEQ177" s="363"/>
      <c r="JER177" s="363"/>
      <c r="JES177" s="363"/>
      <c r="JET177" s="363"/>
      <c r="JEU177" s="363"/>
      <c r="JEV177" s="363"/>
      <c r="JEW177" s="363"/>
      <c r="JEX177" s="363"/>
      <c r="JEY177" s="363"/>
      <c r="JFF177" s="363"/>
      <c r="JFG177" s="363"/>
      <c r="JFH177" s="363"/>
      <c r="JFI177" s="363"/>
      <c r="JFJ177" s="363"/>
      <c r="JFK177" s="363"/>
      <c r="JFL177" s="363"/>
      <c r="JFM177" s="363"/>
      <c r="JFN177" s="363"/>
      <c r="JFO177" s="363"/>
      <c r="JFP177" s="363"/>
      <c r="JFQ177" s="363"/>
      <c r="JFR177" s="363"/>
      <c r="JFS177" s="363"/>
      <c r="JFT177" s="363"/>
      <c r="JFU177" s="363"/>
      <c r="JFV177" s="363"/>
      <c r="JFW177" s="363"/>
      <c r="JFX177" s="363"/>
      <c r="JFY177" s="363"/>
      <c r="JFZ177" s="363"/>
      <c r="JGA177" s="363"/>
      <c r="JGB177" s="363"/>
      <c r="JGC177" s="363"/>
      <c r="JGD177" s="363"/>
      <c r="JGE177" s="363"/>
      <c r="JGF177" s="363"/>
      <c r="JGG177" s="363"/>
      <c r="JGH177" s="363"/>
      <c r="JGI177" s="363"/>
      <c r="JGJ177" s="363"/>
      <c r="JGK177" s="363"/>
      <c r="JGL177" s="363"/>
      <c r="JGM177" s="363"/>
      <c r="JGN177" s="363"/>
      <c r="JGO177" s="363"/>
      <c r="JGP177" s="363"/>
      <c r="JGQ177" s="363"/>
      <c r="JGR177" s="363"/>
      <c r="JGS177" s="363"/>
      <c r="JGT177" s="363"/>
      <c r="JGU177" s="363"/>
      <c r="JGV177" s="363"/>
      <c r="JGW177" s="363"/>
      <c r="JGX177" s="363"/>
      <c r="JGY177" s="363"/>
      <c r="JGZ177" s="363"/>
      <c r="JHA177" s="363"/>
      <c r="JHB177" s="363"/>
      <c r="JHC177" s="363"/>
      <c r="JHD177" s="363"/>
      <c r="JHE177" s="363"/>
      <c r="JHF177" s="363"/>
      <c r="JHG177" s="363"/>
      <c r="JHH177" s="363"/>
      <c r="JHI177" s="363"/>
      <c r="JHJ177" s="363"/>
      <c r="JHK177" s="363"/>
      <c r="JHL177" s="363"/>
      <c r="JHM177" s="363"/>
      <c r="JHN177" s="363"/>
      <c r="JHO177" s="363"/>
      <c r="JHP177" s="363"/>
      <c r="JHQ177" s="363"/>
      <c r="JHR177" s="363"/>
      <c r="JHS177" s="363"/>
      <c r="JHT177" s="363"/>
      <c r="JHU177" s="363"/>
      <c r="JHV177" s="363"/>
      <c r="JHW177" s="363"/>
      <c r="JHX177" s="363"/>
      <c r="JHY177" s="363"/>
      <c r="JHZ177" s="363"/>
      <c r="JIA177" s="363"/>
      <c r="JIB177" s="363"/>
      <c r="JIC177" s="363"/>
      <c r="JID177" s="363"/>
      <c r="JIE177" s="363"/>
      <c r="JIF177" s="363"/>
      <c r="JIG177" s="363"/>
      <c r="JIH177" s="363"/>
      <c r="JII177" s="363"/>
      <c r="JIJ177" s="363"/>
      <c r="JIK177" s="363"/>
      <c r="JIL177" s="363"/>
      <c r="JIM177" s="363"/>
      <c r="JIN177" s="363"/>
      <c r="JIO177" s="363"/>
      <c r="JIP177" s="363"/>
      <c r="JIQ177" s="363"/>
      <c r="JIR177" s="363"/>
      <c r="JIS177" s="363"/>
      <c r="JIT177" s="363"/>
      <c r="JIU177" s="363"/>
      <c r="JIV177" s="363"/>
      <c r="JIW177" s="363"/>
      <c r="JIX177" s="363"/>
      <c r="JIY177" s="363"/>
      <c r="JIZ177" s="363"/>
      <c r="JJA177" s="363"/>
      <c r="JJB177" s="363"/>
      <c r="JJC177" s="363"/>
      <c r="JJD177" s="363"/>
      <c r="JJE177" s="363"/>
      <c r="JJF177" s="363"/>
      <c r="JJG177" s="363"/>
      <c r="JJH177" s="363"/>
      <c r="JJI177" s="363"/>
      <c r="JJJ177" s="363"/>
      <c r="JJK177" s="363"/>
      <c r="JJL177" s="363"/>
      <c r="JJM177" s="363"/>
      <c r="JJN177" s="363"/>
      <c r="JJO177" s="363"/>
      <c r="JJP177" s="363"/>
      <c r="JJQ177" s="363"/>
      <c r="JJR177" s="363"/>
      <c r="JJS177" s="363"/>
      <c r="JJT177" s="363"/>
      <c r="JJU177" s="363"/>
      <c r="JJV177" s="363"/>
      <c r="JJW177" s="363"/>
      <c r="JJX177" s="363"/>
      <c r="JJY177" s="363"/>
      <c r="JJZ177" s="363"/>
      <c r="JKA177" s="363"/>
      <c r="JKB177" s="363"/>
      <c r="JKC177" s="363"/>
      <c r="JKD177" s="363"/>
      <c r="JKE177" s="363"/>
      <c r="JKF177" s="363"/>
      <c r="JKG177" s="363"/>
      <c r="JKH177" s="363"/>
      <c r="JKI177" s="363"/>
      <c r="JKJ177" s="363"/>
      <c r="JKK177" s="363"/>
      <c r="JKL177" s="363"/>
      <c r="JKM177" s="363"/>
      <c r="JKN177" s="363"/>
      <c r="JKO177" s="363"/>
      <c r="JKP177" s="363"/>
      <c r="JKQ177" s="363"/>
      <c r="JKR177" s="363"/>
      <c r="JKS177" s="363"/>
      <c r="JKT177" s="363"/>
      <c r="JKU177" s="363"/>
      <c r="JKV177" s="363"/>
      <c r="JKW177" s="363"/>
      <c r="JKX177" s="363"/>
      <c r="JKY177" s="363"/>
      <c r="JKZ177" s="363"/>
      <c r="JLA177" s="363"/>
      <c r="JLB177" s="363"/>
      <c r="JLC177" s="363"/>
      <c r="JLD177" s="363"/>
      <c r="JLE177" s="363"/>
      <c r="JLF177" s="363"/>
      <c r="JLG177" s="363"/>
      <c r="JLH177" s="363"/>
      <c r="JLI177" s="363"/>
      <c r="JLJ177" s="363"/>
      <c r="JLK177" s="363"/>
      <c r="JLL177" s="363"/>
      <c r="JLM177" s="363"/>
      <c r="JLN177" s="363"/>
      <c r="JLO177" s="363"/>
      <c r="JLP177" s="363"/>
      <c r="JLQ177" s="363"/>
      <c r="JLR177" s="363"/>
      <c r="JLS177" s="363"/>
      <c r="JLT177" s="363"/>
      <c r="JLU177" s="363"/>
      <c r="JLV177" s="363"/>
      <c r="JLW177" s="363"/>
      <c r="JLX177" s="363"/>
      <c r="JLY177" s="363"/>
      <c r="JLZ177" s="363"/>
      <c r="JMA177" s="363"/>
      <c r="JMB177" s="363"/>
      <c r="JMC177" s="363"/>
      <c r="JMD177" s="363"/>
      <c r="JME177" s="363"/>
      <c r="JMF177" s="363"/>
      <c r="JMG177" s="363"/>
      <c r="JMH177" s="363"/>
      <c r="JMI177" s="363"/>
      <c r="JMJ177" s="363"/>
      <c r="JMK177" s="363"/>
      <c r="JML177" s="363"/>
      <c r="JMM177" s="363"/>
      <c r="JMN177" s="363"/>
      <c r="JMO177" s="363"/>
      <c r="JMP177" s="363"/>
      <c r="JMQ177" s="363"/>
      <c r="JMR177" s="363"/>
      <c r="JMS177" s="363"/>
      <c r="JMT177" s="363"/>
      <c r="JMU177" s="363"/>
      <c r="JMV177" s="363"/>
      <c r="JMW177" s="363"/>
      <c r="JMX177" s="363"/>
      <c r="JMY177" s="363"/>
      <c r="JMZ177" s="363"/>
      <c r="JNA177" s="363"/>
      <c r="JNB177" s="363"/>
      <c r="JNC177" s="363"/>
      <c r="JND177" s="363"/>
      <c r="JNE177" s="363"/>
      <c r="JNF177" s="363"/>
      <c r="JNG177" s="363"/>
      <c r="JNH177" s="363"/>
      <c r="JNI177" s="363"/>
      <c r="JNJ177" s="363"/>
      <c r="JNK177" s="363"/>
      <c r="JNL177" s="363"/>
      <c r="JNM177" s="363"/>
      <c r="JNN177" s="363"/>
      <c r="JNO177" s="363"/>
      <c r="JNP177" s="363"/>
      <c r="JNQ177" s="363"/>
      <c r="JNR177" s="363"/>
      <c r="JNS177" s="363"/>
      <c r="JNT177" s="363"/>
      <c r="JNU177" s="363"/>
      <c r="JNV177" s="363"/>
      <c r="JNW177" s="363"/>
      <c r="JNX177" s="363"/>
      <c r="JNY177" s="363"/>
      <c r="JNZ177" s="363"/>
      <c r="JOA177" s="363"/>
      <c r="JOB177" s="363"/>
      <c r="JOC177" s="363"/>
      <c r="JOD177" s="363"/>
      <c r="JOE177" s="363"/>
      <c r="JOF177" s="363"/>
      <c r="JOG177" s="363"/>
      <c r="JOH177" s="363"/>
      <c r="JOI177" s="363"/>
      <c r="JOJ177" s="363"/>
      <c r="JOK177" s="363"/>
      <c r="JOL177" s="363"/>
      <c r="JOM177" s="363"/>
      <c r="JON177" s="363"/>
      <c r="JOO177" s="363"/>
      <c r="JOP177" s="363"/>
      <c r="JOQ177" s="363"/>
      <c r="JOR177" s="363"/>
      <c r="JOS177" s="363"/>
      <c r="JOT177" s="363"/>
      <c r="JOU177" s="363"/>
      <c r="JPB177" s="363"/>
      <c r="JPC177" s="363"/>
      <c r="JPD177" s="363"/>
      <c r="JPE177" s="363"/>
      <c r="JPF177" s="363"/>
      <c r="JPG177" s="363"/>
      <c r="JPH177" s="363"/>
      <c r="JPI177" s="363"/>
      <c r="JPJ177" s="363"/>
      <c r="JPK177" s="363"/>
      <c r="JPL177" s="363"/>
      <c r="JPM177" s="363"/>
      <c r="JPN177" s="363"/>
      <c r="JPO177" s="363"/>
      <c r="JPP177" s="363"/>
      <c r="JPQ177" s="363"/>
      <c r="JPR177" s="363"/>
      <c r="JPS177" s="363"/>
      <c r="JPT177" s="363"/>
      <c r="JPU177" s="363"/>
      <c r="JPV177" s="363"/>
      <c r="JPW177" s="363"/>
      <c r="JPX177" s="363"/>
      <c r="JPY177" s="363"/>
      <c r="JPZ177" s="363"/>
      <c r="JQA177" s="363"/>
      <c r="JQB177" s="363"/>
      <c r="JQC177" s="363"/>
      <c r="JQD177" s="363"/>
      <c r="JQE177" s="363"/>
      <c r="JQF177" s="363"/>
      <c r="JQG177" s="363"/>
      <c r="JQH177" s="363"/>
      <c r="JQI177" s="363"/>
      <c r="JQJ177" s="363"/>
      <c r="JQK177" s="363"/>
      <c r="JQL177" s="363"/>
      <c r="JQM177" s="363"/>
      <c r="JQN177" s="363"/>
      <c r="JQO177" s="363"/>
      <c r="JQP177" s="363"/>
      <c r="JQQ177" s="363"/>
      <c r="JQR177" s="363"/>
      <c r="JQS177" s="363"/>
      <c r="JQT177" s="363"/>
      <c r="JQU177" s="363"/>
      <c r="JQV177" s="363"/>
      <c r="JQW177" s="363"/>
      <c r="JQX177" s="363"/>
      <c r="JQY177" s="363"/>
      <c r="JQZ177" s="363"/>
      <c r="JRA177" s="363"/>
      <c r="JRB177" s="363"/>
      <c r="JRC177" s="363"/>
      <c r="JRD177" s="363"/>
      <c r="JRE177" s="363"/>
      <c r="JRF177" s="363"/>
      <c r="JRG177" s="363"/>
      <c r="JRH177" s="363"/>
      <c r="JRI177" s="363"/>
      <c r="JRJ177" s="363"/>
      <c r="JRK177" s="363"/>
      <c r="JRL177" s="363"/>
      <c r="JRM177" s="363"/>
      <c r="JRN177" s="363"/>
      <c r="JRO177" s="363"/>
      <c r="JRP177" s="363"/>
      <c r="JRQ177" s="363"/>
      <c r="JRR177" s="363"/>
      <c r="JRS177" s="363"/>
      <c r="JRT177" s="363"/>
      <c r="JRU177" s="363"/>
      <c r="JRV177" s="363"/>
      <c r="JRW177" s="363"/>
      <c r="JRX177" s="363"/>
      <c r="JRY177" s="363"/>
      <c r="JRZ177" s="363"/>
      <c r="JSA177" s="363"/>
      <c r="JSB177" s="363"/>
      <c r="JSC177" s="363"/>
      <c r="JSD177" s="363"/>
      <c r="JSE177" s="363"/>
      <c r="JSF177" s="363"/>
      <c r="JSG177" s="363"/>
      <c r="JSH177" s="363"/>
      <c r="JSI177" s="363"/>
      <c r="JSJ177" s="363"/>
      <c r="JSK177" s="363"/>
      <c r="JSL177" s="363"/>
      <c r="JSM177" s="363"/>
      <c r="JSN177" s="363"/>
      <c r="JSO177" s="363"/>
      <c r="JSP177" s="363"/>
      <c r="JSQ177" s="363"/>
      <c r="JSR177" s="363"/>
      <c r="JSS177" s="363"/>
      <c r="JST177" s="363"/>
      <c r="JSU177" s="363"/>
      <c r="JSV177" s="363"/>
      <c r="JSW177" s="363"/>
      <c r="JSX177" s="363"/>
      <c r="JSY177" s="363"/>
      <c r="JSZ177" s="363"/>
      <c r="JTA177" s="363"/>
      <c r="JTB177" s="363"/>
      <c r="JTC177" s="363"/>
      <c r="JTD177" s="363"/>
      <c r="JTE177" s="363"/>
      <c r="JTF177" s="363"/>
      <c r="JTG177" s="363"/>
      <c r="JTH177" s="363"/>
      <c r="JTI177" s="363"/>
      <c r="JTJ177" s="363"/>
      <c r="JTK177" s="363"/>
      <c r="JTL177" s="363"/>
      <c r="JTM177" s="363"/>
      <c r="JTN177" s="363"/>
      <c r="JTO177" s="363"/>
      <c r="JTP177" s="363"/>
      <c r="JTQ177" s="363"/>
      <c r="JTR177" s="363"/>
      <c r="JTS177" s="363"/>
      <c r="JTT177" s="363"/>
      <c r="JTU177" s="363"/>
      <c r="JTV177" s="363"/>
      <c r="JTW177" s="363"/>
      <c r="JTX177" s="363"/>
      <c r="JTY177" s="363"/>
      <c r="JTZ177" s="363"/>
      <c r="JUA177" s="363"/>
      <c r="JUB177" s="363"/>
      <c r="JUC177" s="363"/>
      <c r="JUD177" s="363"/>
      <c r="JUE177" s="363"/>
      <c r="JUF177" s="363"/>
      <c r="JUG177" s="363"/>
      <c r="JUH177" s="363"/>
      <c r="JUI177" s="363"/>
      <c r="JUJ177" s="363"/>
      <c r="JUK177" s="363"/>
      <c r="JUL177" s="363"/>
      <c r="JUM177" s="363"/>
      <c r="JUN177" s="363"/>
      <c r="JUO177" s="363"/>
      <c r="JUP177" s="363"/>
      <c r="JUQ177" s="363"/>
      <c r="JUR177" s="363"/>
      <c r="JUS177" s="363"/>
      <c r="JUT177" s="363"/>
      <c r="JUU177" s="363"/>
      <c r="JUV177" s="363"/>
      <c r="JUW177" s="363"/>
      <c r="JUX177" s="363"/>
      <c r="JUY177" s="363"/>
      <c r="JUZ177" s="363"/>
      <c r="JVA177" s="363"/>
      <c r="JVB177" s="363"/>
      <c r="JVC177" s="363"/>
      <c r="JVD177" s="363"/>
      <c r="JVE177" s="363"/>
      <c r="JVF177" s="363"/>
      <c r="JVG177" s="363"/>
      <c r="JVH177" s="363"/>
      <c r="JVI177" s="363"/>
      <c r="JVJ177" s="363"/>
      <c r="JVK177" s="363"/>
      <c r="JVL177" s="363"/>
      <c r="JVM177" s="363"/>
      <c r="JVN177" s="363"/>
      <c r="JVO177" s="363"/>
      <c r="JVP177" s="363"/>
      <c r="JVQ177" s="363"/>
      <c r="JVR177" s="363"/>
      <c r="JVS177" s="363"/>
      <c r="JVT177" s="363"/>
      <c r="JVU177" s="363"/>
      <c r="JVV177" s="363"/>
      <c r="JVW177" s="363"/>
      <c r="JVX177" s="363"/>
      <c r="JVY177" s="363"/>
      <c r="JVZ177" s="363"/>
      <c r="JWA177" s="363"/>
      <c r="JWB177" s="363"/>
      <c r="JWC177" s="363"/>
      <c r="JWD177" s="363"/>
      <c r="JWE177" s="363"/>
      <c r="JWF177" s="363"/>
      <c r="JWG177" s="363"/>
      <c r="JWH177" s="363"/>
      <c r="JWI177" s="363"/>
      <c r="JWJ177" s="363"/>
      <c r="JWK177" s="363"/>
      <c r="JWL177" s="363"/>
      <c r="JWM177" s="363"/>
      <c r="JWN177" s="363"/>
      <c r="JWO177" s="363"/>
      <c r="JWP177" s="363"/>
      <c r="JWQ177" s="363"/>
      <c r="JWR177" s="363"/>
      <c r="JWS177" s="363"/>
      <c r="JWT177" s="363"/>
      <c r="JWU177" s="363"/>
      <c r="JWV177" s="363"/>
      <c r="JWW177" s="363"/>
      <c r="JWX177" s="363"/>
      <c r="JWY177" s="363"/>
      <c r="JWZ177" s="363"/>
      <c r="JXA177" s="363"/>
      <c r="JXB177" s="363"/>
      <c r="JXC177" s="363"/>
      <c r="JXD177" s="363"/>
      <c r="JXE177" s="363"/>
      <c r="JXF177" s="363"/>
      <c r="JXG177" s="363"/>
      <c r="JXH177" s="363"/>
      <c r="JXI177" s="363"/>
      <c r="JXJ177" s="363"/>
      <c r="JXK177" s="363"/>
      <c r="JXL177" s="363"/>
      <c r="JXM177" s="363"/>
      <c r="JXN177" s="363"/>
      <c r="JXO177" s="363"/>
      <c r="JXP177" s="363"/>
      <c r="JXQ177" s="363"/>
      <c r="JXR177" s="363"/>
      <c r="JXS177" s="363"/>
      <c r="JXT177" s="363"/>
      <c r="JXU177" s="363"/>
      <c r="JXV177" s="363"/>
      <c r="JXW177" s="363"/>
      <c r="JXX177" s="363"/>
      <c r="JXY177" s="363"/>
      <c r="JXZ177" s="363"/>
      <c r="JYA177" s="363"/>
      <c r="JYB177" s="363"/>
      <c r="JYC177" s="363"/>
      <c r="JYD177" s="363"/>
      <c r="JYE177" s="363"/>
      <c r="JYF177" s="363"/>
      <c r="JYG177" s="363"/>
      <c r="JYH177" s="363"/>
      <c r="JYI177" s="363"/>
      <c r="JYJ177" s="363"/>
      <c r="JYK177" s="363"/>
      <c r="JYL177" s="363"/>
      <c r="JYM177" s="363"/>
      <c r="JYN177" s="363"/>
      <c r="JYO177" s="363"/>
      <c r="JYP177" s="363"/>
      <c r="JYQ177" s="363"/>
      <c r="JYX177" s="363"/>
      <c r="JYY177" s="363"/>
      <c r="JYZ177" s="363"/>
      <c r="JZA177" s="363"/>
      <c r="JZB177" s="363"/>
      <c r="JZC177" s="363"/>
      <c r="JZD177" s="363"/>
      <c r="JZE177" s="363"/>
      <c r="JZF177" s="363"/>
      <c r="JZG177" s="363"/>
      <c r="JZH177" s="363"/>
      <c r="JZI177" s="363"/>
      <c r="JZJ177" s="363"/>
      <c r="JZK177" s="363"/>
      <c r="JZL177" s="363"/>
      <c r="JZM177" s="363"/>
      <c r="JZN177" s="363"/>
      <c r="JZO177" s="363"/>
      <c r="JZP177" s="363"/>
      <c r="JZQ177" s="363"/>
      <c r="JZR177" s="363"/>
      <c r="JZS177" s="363"/>
      <c r="JZT177" s="363"/>
      <c r="JZU177" s="363"/>
      <c r="JZV177" s="363"/>
      <c r="JZW177" s="363"/>
      <c r="JZX177" s="363"/>
      <c r="JZY177" s="363"/>
      <c r="JZZ177" s="363"/>
      <c r="KAA177" s="363"/>
      <c r="KAB177" s="363"/>
      <c r="KAC177" s="363"/>
      <c r="KAD177" s="363"/>
      <c r="KAE177" s="363"/>
      <c r="KAF177" s="363"/>
      <c r="KAG177" s="363"/>
      <c r="KAH177" s="363"/>
      <c r="KAI177" s="363"/>
      <c r="KAJ177" s="363"/>
      <c r="KAK177" s="363"/>
      <c r="KAL177" s="363"/>
      <c r="KAM177" s="363"/>
      <c r="KAN177" s="363"/>
      <c r="KAO177" s="363"/>
      <c r="KAP177" s="363"/>
      <c r="KAQ177" s="363"/>
      <c r="KAR177" s="363"/>
      <c r="KAS177" s="363"/>
      <c r="KAT177" s="363"/>
      <c r="KAU177" s="363"/>
      <c r="KAV177" s="363"/>
      <c r="KAW177" s="363"/>
      <c r="KAX177" s="363"/>
      <c r="KAY177" s="363"/>
      <c r="KAZ177" s="363"/>
      <c r="KBA177" s="363"/>
      <c r="KBB177" s="363"/>
      <c r="KBC177" s="363"/>
      <c r="KBD177" s="363"/>
      <c r="KBE177" s="363"/>
      <c r="KBF177" s="363"/>
      <c r="KBG177" s="363"/>
      <c r="KBH177" s="363"/>
      <c r="KBI177" s="363"/>
      <c r="KBJ177" s="363"/>
      <c r="KBK177" s="363"/>
      <c r="KBL177" s="363"/>
      <c r="KBM177" s="363"/>
      <c r="KBN177" s="363"/>
      <c r="KBO177" s="363"/>
      <c r="KBP177" s="363"/>
      <c r="KBQ177" s="363"/>
      <c r="KBR177" s="363"/>
      <c r="KBS177" s="363"/>
      <c r="KBT177" s="363"/>
      <c r="KBU177" s="363"/>
      <c r="KBV177" s="363"/>
      <c r="KBW177" s="363"/>
      <c r="KBX177" s="363"/>
      <c r="KBY177" s="363"/>
      <c r="KBZ177" s="363"/>
      <c r="KCA177" s="363"/>
      <c r="KCB177" s="363"/>
      <c r="KCC177" s="363"/>
      <c r="KCD177" s="363"/>
      <c r="KCE177" s="363"/>
      <c r="KCF177" s="363"/>
      <c r="KCG177" s="363"/>
      <c r="KCH177" s="363"/>
      <c r="KCI177" s="363"/>
      <c r="KCJ177" s="363"/>
      <c r="KCK177" s="363"/>
      <c r="KCL177" s="363"/>
      <c r="KCM177" s="363"/>
      <c r="KCN177" s="363"/>
      <c r="KCO177" s="363"/>
      <c r="KCP177" s="363"/>
      <c r="KCQ177" s="363"/>
      <c r="KCR177" s="363"/>
      <c r="KCS177" s="363"/>
      <c r="KCT177" s="363"/>
      <c r="KCU177" s="363"/>
      <c r="KCV177" s="363"/>
      <c r="KCW177" s="363"/>
      <c r="KCX177" s="363"/>
      <c r="KCY177" s="363"/>
      <c r="KCZ177" s="363"/>
      <c r="KDA177" s="363"/>
      <c r="KDB177" s="363"/>
      <c r="KDC177" s="363"/>
      <c r="KDD177" s="363"/>
      <c r="KDE177" s="363"/>
      <c r="KDF177" s="363"/>
      <c r="KDG177" s="363"/>
      <c r="KDH177" s="363"/>
      <c r="KDI177" s="363"/>
      <c r="KDJ177" s="363"/>
      <c r="KDK177" s="363"/>
      <c r="KDL177" s="363"/>
      <c r="KDM177" s="363"/>
      <c r="KDN177" s="363"/>
      <c r="KDO177" s="363"/>
      <c r="KDP177" s="363"/>
      <c r="KDQ177" s="363"/>
      <c r="KDR177" s="363"/>
      <c r="KDS177" s="363"/>
      <c r="KDT177" s="363"/>
      <c r="KDU177" s="363"/>
      <c r="KDV177" s="363"/>
      <c r="KDW177" s="363"/>
      <c r="KDX177" s="363"/>
      <c r="KDY177" s="363"/>
      <c r="KDZ177" s="363"/>
      <c r="KEA177" s="363"/>
      <c r="KEB177" s="363"/>
      <c r="KEC177" s="363"/>
      <c r="KED177" s="363"/>
      <c r="KEE177" s="363"/>
      <c r="KEF177" s="363"/>
      <c r="KEG177" s="363"/>
      <c r="KEH177" s="363"/>
      <c r="KEI177" s="363"/>
      <c r="KEJ177" s="363"/>
      <c r="KEK177" s="363"/>
      <c r="KEL177" s="363"/>
      <c r="KEM177" s="363"/>
      <c r="KEN177" s="363"/>
      <c r="KEO177" s="363"/>
      <c r="KEP177" s="363"/>
      <c r="KEQ177" s="363"/>
      <c r="KER177" s="363"/>
      <c r="KES177" s="363"/>
      <c r="KET177" s="363"/>
      <c r="KEU177" s="363"/>
      <c r="KEV177" s="363"/>
      <c r="KEW177" s="363"/>
      <c r="KEX177" s="363"/>
      <c r="KEY177" s="363"/>
      <c r="KEZ177" s="363"/>
      <c r="KFA177" s="363"/>
      <c r="KFB177" s="363"/>
      <c r="KFC177" s="363"/>
      <c r="KFD177" s="363"/>
      <c r="KFE177" s="363"/>
      <c r="KFF177" s="363"/>
      <c r="KFG177" s="363"/>
      <c r="KFH177" s="363"/>
      <c r="KFI177" s="363"/>
      <c r="KFJ177" s="363"/>
      <c r="KFK177" s="363"/>
      <c r="KFL177" s="363"/>
      <c r="KFM177" s="363"/>
      <c r="KFN177" s="363"/>
      <c r="KFO177" s="363"/>
      <c r="KFP177" s="363"/>
      <c r="KFQ177" s="363"/>
      <c r="KFR177" s="363"/>
      <c r="KFS177" s="363"/>
      <c r="KFT177" s="363"/>
      <c r="KFU177" s="363"/>
      <c r="KFV177" s="363"/>
      <c r="KFW177" s="363"/>
      <c r="KFX177" s="363"/>
      <c r="KFY177" s="363"/>
      <c r="KFZ177" s="363"/>
      <c r="KGA177" s="363"/>
      <c r="KGB177" s="363"/>
      <c r="KGC177" s="363"/>
      <c r="KGD177" s="363"/>
      <c r="KGE177" s="363"/>
      <c r="KGF177" s="363"/>
      <c r="KGG177" s="363"/>
      <c r="KGH177" s="363"/>
      <c r="KGI177" s="363"/>
      <c r="KGJ177" s="363"/>
      <c r="KGK177" s="363"/>
      <c r="KGL177" s="363"/>
      <c r="KGM177" s="363"/>
      <c r="KGN177" s="363"/>
      <c r="KGO177" s="363"/>
      <c r="KGP177" s="363"/>
      <c r="KGQ177" s="363"/>
      <c r="KGR177" s="363"/>
      <c r="KGS177" s="363"/>
      <c r="KGT177" s="363"/>
      <c r="KGU177" s="363"/>
      <c r="KGV177" s="363"/>
      <c r="KGW177" s="363"/>
      <c r="KGX177" s="363"/>
      <c r="KGY177" s="363"/>
      <c r="KGZ177" s="363"/>
      <c r="KHA177" s="363"/>
      <c r="KHB177" s="363"/>
      <c r="KHC177" s="363"/>
      <c r="KHD177" s="363"/>
      <c r="KHE177" s="363"/>
      <c r="KHF177" s="363"/>
      <c r="KHG177" s="363"/>
      <c r="KHH177" s="363"/>
      <c r="KHI177" s="363"/>
      <c r="KHJ177" s="363"/>
      <c r="KHK177" s="363"/>
      <c r="KHL177" s="363"/>
      <c r="KHM177" s="363"/>
      <c r="KHN177" s="363"/>
      <c r="KHO177" s="363"/>
      <c r="KHP177" s="363"/>
      <c r="KHQ177" s="363"/>
      <c r="KHR177" s="363"/>
      <c r="KHS177" s="363"/>
      <c r="KHT177" s="363"/>
      <c r="KHU177" s="363"/>
      <c r="KHV177" s="363"/>
      <c r="KHW177" s="363"/>
      <c r="KHX177" s="363"/>
      <c r="KHY177" s="363"/>
      <c r="KHZ177" s="363"/>
      <c r="KIA177" s="363"/>
      <c r="KIB177" s="363"/>
      <c r="KIC177" s="363"/>
      <c r="KID177" s="363"/>
      <c r="KIE177" s="363"/>
      <c r="KIF177" s="363"/>
      <c r="KIG177" s="363"/>
      <c r="KIH177" s="363"/>
      <c r="KII177" s="363"/>
      <c r="KIJ177" s="363"/>
      <c r="KIK177" s="363"/>
      <c r="KIL177" s="363"/>
      <c r="KIM177" s="363"/>
      <c r="KIT177" s="363"/>
      <c r="KIU177" s="363"/>
      <c r="KIV177" s="363"/>
      <c r="KIW177" s="363"/>
      <c r="KIX177" s="363"/>
      <c r="KIY177" s="363"/>
      <c r="KIZ177" s="363"/>
      <c r="KJA177" s="363"/>
      <c r="KJB177" s="363"/>
      <c r="KJC177" s="363"/>
      <c r="KJD177" s="363"/>
      <c r="KJE177" s="363"/>
      <c r="KJF177" s="363"/>
      <c r="KJG177" s="363"/>
      <c r="KJH177" s="363"/>
      <c r="KJI177" s="363"/>
      <c r="KJJ177" s="363"/>
      <c r="KJK177" s="363"/>
      <c r="KJL177" s="363"/>
      <c r="KJM177" s="363"/>
      <c r="KJN177" s="363"/>
      <c r="KJO177" s="363"/>
      <c r="KJP177" s="363"/>
      <c r="KJQ177" s="363"/>
      <c r="KJR177" s="363"/>
      <c r="KJS177" s="363"/>
      <c r="KJT177" s="363"/>
      <c r="KJU177" s="363"/>
      <c r="KJV177" s="363"/>
      <c r="KJW177" s="363"/>
      <c r="KJX177" s="363"/>
      <c r="KJY177" s="363"/>
      <c r="KJZ177" s="363"/>
      <c r="KKA177" s="363"/>
      <c r="KKB177" s="363"/>
      <c r="KKC177" s="363"/>
      <c r="KKD177" s="363"/>
      <c r="KKE177" s="363"/>
      <c r="KKF177" s="363"/>
      <c r="KKG177" s="363"/>
      <c r="KKH177" s="363"/>
      <c r="KKI177" s="363"/>
      <c r="KKJ177" s="363"/>
      <c r="KKK177" s="363"/>
      <c r="KKL177" s="363"/>
      <c r="KKM177" s="363"/>
      <c r="KKN177" s="363"/>
      <c r="KKO177" s="363"/>
      <c r="KKP177" s="363"/>
      <c r="KKQ177" s="363"/>
      <c r="KKR177" s="363"/>
      <c r="KKS177" s="363"/>
      <c r="KKT177" s="363"/>
      <c r="KKU177" s="363"/>
      <c r="KKV177" s="363"/>
      <c r="KKW177" s="363"/>
      <c r="KKX177" s="363"/>
      <c r="KKY177" s="363"/>
      <c r="KKZ177" s="363"/>
      <c r="KLA177" s="363"/>
      <c r="KLB177" s="363"/>
      <c r="KLC177" s="363"/>
      <c r="KLD177" s="363"/>
      <c r="KLE177" s="363"/>
      <c r="KLF177" s="363"/>
      <c r="KLG177" s="363"/>
      <c r="KLH177" s="363"/>
      <c r="KLI177" s="363"/>
      <c r="KLJ177" s="363"/>
      <c r="KLK177" s="363"/>
      <c r="KLL177" s="363"/>
      <c r="KLM177" s="363"/>
      <c r="KLN177" s="363"/>
      <c r="KLO177" s="363"/>
      <c r="KLP177" s="363"/>
      <c r="KLQ177" s="363"/>
      <c r="KLR177" s="363"/>
      <c r="KLS177" s="363"/>
      <c r="KLT177" s="363"/>
      <c r="KLU177" s="363"/>
      <c r="KLV177" s="363"/>
      <c r="KLW177" s="363"/>
      <c r="KLX177" s="363"/>
      <c r="KLY177" s="363"/>
      <c r="KLZ177" s="363"/>
      <c r="KMA177" s="363"/>
      <c r="KMB177" s="363"/>
      <c r="KMC177" s="363"/>
      <c r="KMD177" s="363"/>
      <c r="KME177" s="363"/>
      <c r="KMF177" s="363"/>
      <c r="KMG177" s="363"/>
      <c r="KMH177" s="363"/>
      <c r="KMI177" s="363"/>
      <c r="KMJ177" s="363"/>
      <c r="KMK177" s="363"/>
      <c r="KML177" s="363"/>
      <c r="KMM177" s="363"/>
      <c r="KMN177" s="363"/>
      <c r="KMO177" s="363"/>
      <c r="KMP177" s="363"/>
      <c r="KMQ177" s="363"/>
      <c r="KMR177" s="363"/>
      <c r="KMS177" s="363"/>
      <c r="KMT177" s="363"/>
      <c r="KMU177" s="363"/>
      <c r="KMV177" s="363"/>
      <c r="KMW177" s="363"/>
      <c r="KMX177" s="363"/>
      <c r="KMY177" s="363"/>
      <c r="KMZ177" s="363"/>
      <c r="KNA177" s="363"/>
      <c r="KNB177" s="363"/>
      <c r="KNC177" s="363"/>
      <c r="KND177" s="363"/>
      <c r="KNE177" s="363"/>
      <c r="KNF177" s="363"/>
      <c r="KNG177" s="363"/>
      <c r="KNH177" s="363"/>
      <c r="KNI177" s="363"/>
      <c r="KNJ177" s="363"/>
      <c r="KNK177" s="363"/>
      <c r="KNL177" s="363"/>
      <c r="KNM177" s="363"/>
      <c r="KNN177" s="363"/>
      <c r="KNO177" s="363"/>
      <c r="KNP177" s="363"/>
      <c r="KNQ177" s="363"/>
      <c r="KNR177" s="363"/>
      <c r="KNS177" s="363"/>
      <c r="KNT177" s="363"/>
      <c r="KNU177" s="363"/>
      <c r="KNV177" s="363"/>
      <c r="KNW177" s="363"/>
      <c r="KNX177" s="363"/>
      <c r="KNY177" s="363"/>
      <c r="KNZ177" s="363"/>
      <c r="KOA177" s="363"/>
      <c r="KOB177" s="363"/>
      <c r="KOC177" s="363"/>
      <c r="KOD177" s="363"/>
      <c r="KOE177" s="363"/>
      <c r="KOF177" s="363"/>
      <c r="KOG177" s="363"/>
      <c r="KOH177" s="363"/>
      <c r="KOI177" s="363"/>
      <c r="KOJ177" s="363"/>
      <c r="KOK177" s="363"/>
      <c r="KOL177" s="363"/>
      <c r="KOM177" s="363"/>
      <c r="KON177" s="363"/>
      <c r="KOO177" s="363"/>
      <c r="KOP177" s="363"/>
      <c r="KOQ177" s="363"/>
      <c r="KOR177" s="363"/>
      <c r="KOS177" s="363"/>
      <c r="KOT177" s="363"/>
      <c r="KOU177" s="363"/>
      <c r="KOV177" s="363"/>
      <c r="KOW177" s="363"/>
      <c r="KOX177" s="363"/>
      <c r="KOY177" s="363"/>
      <c r="KOZ177" s="363"/>
      <c r="KPA177" s="363"/>
      <c r="KPB177" s="363"/>
      <c r="KPC177" s="363"/>
      <c r="KPD177" s="363"/>
      <c r="KPE177" s="363"/>
      <c r="KPF177" s="363"/>
      <c r="KPG177" s="363"/>
      <c r="KPH177" s="363"/>
      <c r="KPI177" s="363"/>
      <c r="KPJ177" s="363"/>
      <c r="KPK177" s="363"/>
      <c r="KPL177" s="363"/>
      <c r="KPM177" s="363"/>
      <c r="KPN177" s="363"/>
      <c r="KPO177" s="363"/>
      <c r="KPP177" s="363"/>
      <c r="KPQ177" s="363"/>
      <c r="KPR177" s="363"/>
      <c r="KPS177" s="363"/>
      <c r="KPT177" s="363"/>
      <c r="KPU177" s="363"/>
      <c r="KPV177" s="363"/>
      <c r="KPW177" s="363"/>
      <c r="KPX177" s="363"/>
      <c r="KPY177" s="363"/>
      <c r="KPZ177" s="363"/>
      <c r="KQA177" s="363"/>
      <c r="KQB177" s="363"/>
      <c r="KQC177" s="363"/>
      <c r="KQD177" s="363"/>
      <c r="KQE177" s="363"/>
      <c r="KQF177" s="363"/>
      <c r="KQG177" s="363"/>
      <c r="KQH177" s="363"/>
      <c r="KQI177" s="363"/>
      <c r="KQJ177" s="363"/>
      <c r="KQK177" s="363"/>
      <c r="KQL177" s="363"/>
      <c r="KQM177" s="363"/>
      <c r="KQN177" s="363"/>
      <c r="KQO177" s="363"/>
      <c r="KQP177" s="363"/>
      <c r="KQQ177" s="363"/>
      <c r="KQR177" s="363"/>
      <c r="KQS177" s="363"/>
      <c r="KQT177" s="363"/>
      <c r="KQU177" s="363"/>
      <c r="KQV177" s="363"/>
      <c r="KQW177" s="363"/>
      <c r="KQX177" s="363"/>
      <c r="KQY177" s="363"/>
      <c r="KQZ177" s="363"/>
      <c r="KRA177" s="363"/>
      <c r="KRB177" s="363"/>
      <c r="KRC177" s="363"/>
      <c r="KRD177" s="363"/>
      <c r="KRE177" s="363"/>
      <c r="KRF177" s="363"/>
      <c r="KRG177" s="363"/>
      <c r="KRH177" s="363"/>
      <c r="KRI177" s="363"/>
      <c r="KRJ177" s="363"/>
      <c r="KRK177" s="363"/>
      <c r="KRL177" s="363"/>
      <c r="KRM177" s="363"/>
      <c r="KRN177" s="363"/>
      <c r="KRO177" s="363"/>
      <c r="KRP177" s="363"/>
      <c r="KRQ177" s="363"/>
      <c r="KRR177" s="363"/>
      <c r="KRS177" s="363"/>
      <c r="KRT177" s="363"/>
      <c r="KRU177" s="363"/>
      <c r="KRV177" s="363"/>
      <c r="KRW177" s="363"/>
      <c r="KRX177" s="363"/>
      <c r="KRY177" s="363"/>
      <c r="KRZ177" s="363"/>
      <c r="KSA177" s="363"/>
      <c r="KSB177" s="363"/>
      <c r="KSC177" s="363"/>
      <c r="KSD177" s="363"/>
      <c r="KSE177" s="363"/>
      <c r="KSF177" s="363"/>
      <c r="KSG177" s="363"/>
      <c r="KSH177" s="363"/>
      <c r="KSI177" s="363"/>
      <c r="KSP177" s="363"/>
      <c r="KSQ177" s="363"/>
      <c r="KSR177" s="363"/>
      <c r="KSS177" s="363"/>
      <c r="KST177" s="363"/>
      <c r="KSU177" s="363"/>
      <c r="KSV177" s="363"/>
      <c r="KSW177" s="363"/>
      <c r="KSX177" s="363"/>
      <c r="KSY177" s="363"/>
      <c r="KSZ177" s="363"/>
      <c r="KTA177" s="363"/>
      <c r="KTB177" s="363"/>
      <c r="KTC177" s="363"/>
      <c r="KTD177" s="363"/>
      <c r="KTE177" s="363"/>
      <c r="KTF177" s="363"/>
      <c r="KTG177" s="363"/>
      <c r="KTH177" s="363"/>
      <c r="KTI177" s="363"/>
      <c r="KTJ177" s="363"/>
      <c r="KTK177" s="363"/>
      <c r="KTL177" s="363"/>
      <c r="KTM177" s="363"/>
      <c r="KTN177" s="363"/>
      <c r="KTO177" s="363"/>
      <c r="KTP177" s="363"/>
      <c r="KTQ177" s="363"/>
      <c r="KTR177" s="363"/>
      <c r="KTS177" s="363"/>
      <c r="KTT177" s="363"/>
      <c r="KTU177" s="363"/>
      <c r="KTV177" s="363"/>
      <c r="KTW177" s="363"/>
      <c r="KTX177" s="363"/>
      <c r="KTY177" s="363"/>
      <c r="KTZ177" s="363"/>
      <c r="KUA177" s="363"/>
      <c r="KUB177" s="363"/>
      <c r="KUC177" s="363"/>
      <c r="KUD177" s="363"/>
      <c r="KUE177" s="363"/>
      <c r="KUF177" s="363"/>
      <c r="KUG177" s="363"/>
      <c r="KUH177" s="363"/>
      <c r="KUI177" s="363"/>
      <c r="KUJ177" s="363"/>
      <c r="KUK177" s="363"/>
      <c r="KUL177" s="363"/>
      <c r="KUM177" s="363"/>
      <c r="KUN177" s="363"/>
      <c r="KUO177" s="363"/>
      <c r="KUP177" s="363"/>
      <c r="KUQ177" s="363"/>
      <c r="KUR177" s="363"/>
      <c r="KUS177" s="363"/>
      <c r="KUT177" s="363"/>
      <c r="KUU177" s="363"/>
      <c r="KUV177" s="363"/>
      <c r="KUW177" s="363"/>
      <c r="KUX177" s="363"/>
      <c r="KUY177" s="363"/>
      <c r="KUZ177" s="363"/>
      <c r="KVA177" s="363"/>
      <c r="KVB177" s="363"/>
      <c r="KVC177" s="363"/>
      <c r="KVD177" s="363"/>
      <c r="KVE177" s="363"/>
      <c r="KVF177" s="363"/>
      <c r="KVG177" s="363"/>
      <c r="KVH177" s="363"/>
      <c r="KVI177" s="363"/>
      <c r="KVJ177" s="363"/>
      <c r="KVK177" s="363"/>
      <c r="KVL177" s="363"/>
      <c r="KVM177" s="363"/>
      <c r="KVN177" s="363"/>
      <c r="KVO177" s="363"/>
      <c r="KVP177" s="363"/>
      <c r="KVQ177" s="363"/>
      <c r="KVR177" s="363"/>
      <c r="KVS177" s="363"/>
      <c r="KVT177" s="363"/>
      <c r="KVU177" s="363"/>
      <c r="KVV177" s="363"/>
      <c r="KVW177" s="363"/>
      <c r="KVX177" s="363"/>
      <c r="KVY177" s="363"/>
      <c r="KVZ177" s="363"/>
      <c r="KWA177" s="363"/>
      <c r="KWB177" s="363"/>
      <c r="KWC177" s="363"/>
      <c r="KWD177" s="363"/>
      <c r="KWE177" s="363"/>
      <c r="KWF177" s="363"/>
      <c r="KWG177" s="363"/>
      <c r="KWH177" s="363"/>
      <c r="KWI177" s="363"/>
      <c r="KWJ177" s="363"/>
      <c r="KWK177" s="363"/>
      <c r="KWL177" s="363"/>
      <c r="KWM177" s="363"/>
      <c r="KWN177" s="363"/>
      <c r="KWO177" s="363"/>
      <c r="KWP177" s="363"/>
      <c r="KWQ177" s="363"/>
      <c r="KWR177" s="363"/>
      <c r="KWS177" s="363"/>
      <c r="KWT177" s="363"/>
      <c r="KWU177" s="363"/>
      <c r="KWV177" s="363"/>
      <c r="KWW177" s="363"/>
      <c r="KWX177" s="363"/>
      <c r="KWY177" s="363"/>
      <c r="KWZ177" s="363"/>
      <c r="KXA177" s="363"/>
      <c r="KXB177" s="363"/>
      <c r="KXC177" s="363"/>
      <c r="KXD177" s="363"/>
      <c r="KXE177" s="363"/>
      <c r="KXF177" s="363"/>
      <c r="KXG177" s="363"/>
      <c r="KXH177" s="363"/>
      <c r="KXI177" s="363"/>
      <c r="KXJ177" s="363"/>
      <c r="KXK177" s="363"/>
      <c r="KXL177" s="363"/>
      <c r="KXM177" s="363"/>
      <c r="KXN177" s="363"/>
      <c r="KXO177" s="363"/>
      <c r="KXP177" s="363"/>
      <c r="KXQ177" s="363"/>
      <c r="KXR177" s="363"/>
      <c r="KXS177" s="363"/>
      <c r="KXT177" s="363"/>
      <c r="KXU177" s="363"/>
      <c r="KXV177" s="363"/>
      <c r="KXW177" s="363"/>
      <c r="KXX177" s="363"/>
      <c r="KXY177" s="363"/>
      <c r="KXZ177" s="363"/>
      <c r="KYA177" s="363"/>
      <c r="KYB177" s="363"/>
      <c r="KYC177" s="363"/>
      <c r="KYD177" s="363"/>
      <c r="KYE177" s="363"/>
      <c r="KYF177" s="363"/>
      <c r="KYG177" s="363"/>
      <c r="KYH177" s="363"/>
      <c r="KYI177" s="363"/>
      <c r="KYJ177" s="363"/>
      <c r="KYK177" s="363"/>
      <c r="KYL177" s="363"/>
      <c r="KYM177" s="363"/>
      <c r="KYN177" s="363"/>
      <c r="KYO177" s="363"/>
      <c r="KYP177" s="363"/>
      <c r="KYQ177" s="363"/>
      <c r="KYR177" s="363"/>
      <c r="KYS177" s="363"/>
      <c r="KYT177" s="363"/>
      <c r="KYU177" s="363"/>
      <c r="KYV177" s="363"/>
      <c r="KYW177" s="363"/>
      <c r="KYX177" s="363"/>
      <c r="KYY177" s="363"/>
      <c r="KYZ177" s="363"/>
      <c r="KZA177" s="363"/>
      <c r="KZB177" s="363"/>
      <c r="KZC177" s="363"/>
      <c r="KZD177" s="363"/>
      <c r="KZE177" s="363"/>
      <c r="KZF177" s="363"/>
      <c r="KZG177" s="363"/>
      <c r="KZH177" s="363"/>
      <c r="KZI177" s="363"/>
      <c r="KZJ177" s="363"/>
      <c r="KZK177" s="363"/>
      <c r="KZL177" s="363"/>
      <c r="KZM177" s="363"/>
      <c r="KZN177" s="363"/>
      <c r="KZO177" s="363"/>
      <c r="KZP177" s="363"/>
      <c r="KZQ177" s="363"/>
      <c r="KZR177" s="363"/>
      <c r="KZS177" s="363"/>
      <c r="KZT177" s="363"/>
      <c r="KZU177" s="363"/>
      <c r="KZV177" s="363"/>
      <c r="KZW177" s="363"/>
      <c r="KZX177" s="363"/>
      <c r="KZY177" s="363"/>
      <c r="KZZ177" s="363"/>
      <c r="LAA177" s="363"/>
      <c r="LAB177" s="363"/>
      <c r="LAC177" s="363"/>
      <c r="LAD177" s="363"/>
      <c r="LAE177" s="363"/>
      <c r="LAF177" s="363"/>
      <c r="LAG177" s="363"/>
      <c r="LAH177" s="363"/>
      <c r="LAI177" s="363"/>
      <c r="LAJ177" s="363"/>
      <c r="LAK177" s="363"/>
      <c r="LAL177" s="363"/>
      <c r="LAM177" s="363"/>
      <c r="LAN177" s="363"/>
      <c r="LAO177" s="363"/>
      <c r="LAP177" s="363"/>
      <c r="LAQ177" s="363"/>
      <c r="LAR177" s="363"/>
      <c r="LAS177" s="363"/>
      <c r="LAT177" s="363"/>
      <c r="LAU177" s="363"/>
      <c r="LAV177" s="363"/>
      <c r="LAW177" s="363"/>
      <c r="LAX177" s="363"/>
      <c r="LAY177" s="363"/>
      <c r="LAZ177" s="363"/>
      <c r="LBA177" s="363"/>
      <c r="LBB177" s="363"/>
      <c r="LBC177" s="363"/>
      <c r="LBD177" s="363"/>
      <c r="LBE177" s="363"/>
      <c r="LBF177" s="363"/>
      <c r="LBG177" s="363"/>
      <c r="LBH177" s="363"/>
      <c r="LBI177" s="363"/>
      <c r="LBJ177" s="363"/>
      <c r="LBK177" s="363"/>
      <c r="LBL177" s="363"/>
      <c r="LBM177" s="363"/>
      <c r="LBN177" s="363"/>
      <c r="LBO177" s="363"/>
      <c r="LBP177" s="363"/>
      <c r="LBQ177" s="363"/>
      <c r="LBR177" s="363"/>
      <c r="LBS177" s="363"/>
      <c r="LBT177" s="363"/>
      <c r="LBU177" s="363"/>
      <c r="LBV177" s="363"/>
      <c r="LBW177" s="363"/>
      <c r="LBX177" s="363"/>
      <c r="LBY177" s="363"/>
      <c r="LBZ177" s="363"/>
      <c r="LCA177" s="363"/>
      <c r="LCB177" s="363"/>
      <c r="LCC177" s="363"/>
      <c r="LCD177" s="363"/>
      <c r="LCE177" s="363"/>
      <c r="LCL177" s="363"/>
      <c r="LCM177" s="363"/>
      <c r="LCN177" s="363"/>
      <c r="LCO177" s="363"/>
      <c r="LCP177" s="363"/>
      <c r="LCQ177" s="363"/>
      <c r="LCR177" s="363"/>
      <c r="LCS177" s="363"/>
      <c r="LCT177" s="363"/>
      <c r="LCU177" s="363"/>
      <c r="LCV177" s="363"/>
      <c r="LCW177" s="363"/>
      <c r="LCX177" s="363"/>
      <c r="LCY177" s="363"/>
      <c r="LCZ177" s="363"/>
      <c r="LDA177" s="363"/>
      <c r="LDB177" s="363"/>
      <c r="LDC177" s="363"/>
      <c r="LDD177" s="363"/>
      <c r="LDE177" s="363"/>
      <c r="LDF177" s="363"/>
      <c r="LDG177" s="363"/>
      <c r="LDH177" s="363"/>
      <c r="LDI177" s="363"/>
      <c r="LDJ177" s="363"/>
      <c r="LDK177" s="363"/>
      <c r="LDL177" s="363"/>
      <c r="LDM177" s="363"/>
      <c r="LDN177" s="363"/>
      <c r="LDO177" s="363"/>
      <c r="LDP177" s="363"/>
      <c r="LDQ177" s="363"/>
      <c r="LDR177" s="363"/>
      <c r="LDS177" s="363"/>
      <c r="LDT177" s="363"/>
      <c r="LDU177" s="363"/>
      <c r="LDV177" s="363"/>
      <c r="LDW177" s="363"/>
      <c r="LDX177" s="363"/>
      <c r="LDY177" s="363"/>
      <c r="LDZ177" s="363"/>
      <c r="LEA177" s="363"/>
      <c r="LEB177" s="363"/>
      <c r="LEC177" s="363"/>
      <c r="LED177" s="363"/>
      <c r="LEE177" s="363"/>
      <c r="LEF177" s="363"/>
      <c r="LEG177" s="363"/>
      <c r="LEH177" s="363"/>
      <c r="LEI177" s="363"/>
      <c r="LEJ177" s="363"/>
      <c r="LEK177" s="363"/>
      <c r="LEL177" s="363"/>
      <c r="LEM177" s="363"/>
      <c r="LEN177" s="363"/>
      <c r="LEO177" s="363"/>
      <c r="LEP177" s="363"/>
      <c r="LEQ177" s="363"/>
      <c r="LER177" s="363"/>
      <c r="LES177" s="363"/>
      <c r="LET177" s="363"/>
      <c r="LEU177" s="363"/>
      <c r="LEV177" s="363"/>
      <c r="LEW177" s="363"/>
      <c r="LEX177" s="363"/>
      <c r="LEY177" s="363"/>
      <c r="LEZ177" s="363"/>
      <c r="LFA177" s="363"/>
      <c r="LFB177" s="363"/>
      <c r="LFC177" s="363"/>
      <c r="LFD177" s="363"/>
      <c r="LFE177" s="363"/>
      <c r="LFF177" s="363"/>
      <c r="LFG177" s="363"/>
      <c r="LFH177" s="363"/>
      <c r="LFI177" s="363"/>
      <c r="LFJ177" s="363"/>
      <c r="LFK177" s="363"/>
      <c r="LFL177" s="363"/>
      <c r="LFM177" s="363"/>
      <c r="LFN177" s="363"/>
      <c r="LFO177" s="363"/>
      <c r="LFP177" s="363"/>
      <c r="LFQ177" s="363"/>
      <c r="LFR177" s="363"/>
      <c r="LFS177" s="363"/>
      <c r="LFT177" s="363"/>
      <c r="LFU177" s="363"/>
      <c r="LFV177" s="363"/>
      <c r="LFW177" s="363"/>
      <c r="LFX177" s="363"/>
      <c r="LFY177" s="363"/>
      <c r="LFZ177" s="363"/>
      <c r="LGA177" s="363"/>
      <c r="LGB177" s="363"/>
      <c r="LGC177" s="363"/>
      <c r="LGD177" s="363"/>
      <c r="LGE177" s="363"/>
      <c r="LGF177" s="363"/>
      <c r="LGG177" s="363"/>
      <c r="LGH177" s="363"/>
      <c r="LGI177" s="363"/>
      <c r="LGJ177" s="363"/>
      <c r="LGK177" s="363"/>
      <c r="LGL177" s="363"/>
      <c r="LGM177" s="363"/>
      <c r="LGN177" s="363"/>
      <c r="LGO177" s="363"/>
      <c r="LGP177" s="363"/>
      <c r="LGQ177" s="363"/>
      <c r="LGR177" s="363"/>
      <c r="LGS177" s="363"/>
      <c r="LGT177" s="363"/>
      <c r="LGU177" s="363"/>
      <c r="LGV177" s="363"/>
      <c r="LGW177" s="363"/>
      <c r="LGX177" s="363"/>
      <c r="LGY177" s="363"/>
      <c r="LGZ177" s="363"/>
      <c r="LHA177" s="363"/>
      <c r="LHB177" s="363"/>
      <c r="LHC177" s="363"/>
      <c r="LHD177" s="363"/>
      <c r="LHE177" s="363"/>
      <c r="LHF177" s="363"/>
      <c r="LHG177" s="363"/>
      <c r="LHH177" s="363"/>
      <c r="LHI177" s="363"/>
      <c r="LHJ177" s="363"/>
      <c r="LHK177" s="363"/>
      <c r="LHL177" s="363"/>
      <c r="LHM177" s="363"/>
      <c r="LHN177" s="363"/>
      <c r="LHO177" s="363"/>
      <c r="LHP177" s="363"/>
      <c r="LHQ177" s="363"/>
      <c r="LHR177" s="363"/>
      <c r="LHS177" s="363"/>
      <c r="LHT177" s="363"/>
      <c r="LHU177" s="363"/>
      <c r="LHV177" s="363"/>
      <c r="LHW177" s="363"/>
      <c r="LHX177" s="363"/>
      <c r="LHY177" s="363"/>
      <c r="LHZ177" s="363"/>
      <c r="LIA177" s="363"/>
      <c r="LIB177" s="363"/>
      <c r="LIC177" s="363"/>
      <c r="LID177" s="363"/>
      <c r="LIE177" s="363"/>
      <c r="LIF177" s="363"/>
      <c r="LIG177" s="363"/>
      <c r="LIH177" s="363"/>
      <c r="LII177" s="363"/>
      <c r="LIJ177" s="363"/>
      <c r="LIK177" s="363"/>
      <c r="LIL177" s="363"/>
      <c r="LIM177" s="363"/>
      <c r="LIN177" s="363"/>
      <c r="LIO177" s="363"/>
      <c r="LIP177" s="363"/>
      <c r="LIQ177" s="363"/>
      <c r="LIR177" s="363"/>
      <c r="LIS177" s="363"/>
      <c r="LIT177" s="363"/>
      <c r="LIU177" s="363"/>
      <c r="LIV177" s="363"/>
      <c r="LIW177" s="363"/>
      <c r="LIX177" s="363"/>
      <c r="LIY177" s="363"/>
      <c r="LIZ177" s="363"/>
      <c r="LJA177" s="363"/>
      <c r="LJB177" s="363"/>
      <c r="LJC177" s="363"/>
      <c r="LJD177" s="363"/>
      <c r="LJE177" s="363"/>
      <c r="LJF177" s="363"/>
      <c r="LJG177" s="363"/>
      <c r="LJH177" s="363"/>
      <c r="LJI177" s="363"/>
      <c r="LJJ177" s="363"/>
      <c r="LJK177" s="363"/>
      <c r="LJL177" s="363"/>
      <c r="LJM177" s="363"/>
      <c r="LJN177" s="363"/>
      <c r="LJO177" s="363"/>
      <c r="LJP177" s="363"/>
      <c r="LJQ177" s="363"/>
      <c r="LJR177" s="363"/>
      <c r="LJS177" s="363"/>
      <c r="LJT177" s="363"/>
      <c r="LJU177" s="363"/>
      <c r="LJV177" s="363"/>
      <c r="LJW177" s="363"/>
      <c r="LJX177" s="363"/>
      <c r="LJY177" s="363"/>
      <c r="LJZ177" s="363"/>
      <c r="LKA177" s="363"/>
      <c r="LKB177" s="363"/>
      <c r="LKC177" s="363"/>
      <c r="LKD177" s="363"/>
      <c r="LKE177" s="363"/>
      <c r="LKF177" s="363"/>
      <c r="LKG177" s="363"/>
      <c r="LKH177" s="363"/>
      <c r="LKI177" s="363"/>
      <c r="LKJ177" s="363"/>
      <c r="LKK177" s="363"/>
      <c r="LKL177" s="363"/>
      <c r="LKM177" s="363"/>
      <c r="LKN177" s="363"/>
      <c r="LKO177" s="363"/>
      <c r="LKP177" s="363"/>
      <c r="LKQ177" s="363"/>
      <c r="LKR177" s="363"/>
      <c r="LKS177" s="363"/>
      <c r="LKT177" s="363"/>
      <c r="LKU177" s="363"/>
      <c r="LKV177" s="363"/>
      <c r="LKW177" s="363"/>
      <c r="LKX177" s="363"/>
      <c r="LKY177" s="363"/>
      <c r="LKZ177" s="363"/>
      <c r="LLA177" s="363"/>
      <c r="LLB177" s="363"/>
      <c r="LLC177" s="363"/>
      <c r="LLD177" s="363"/>
      <c r="LLE177" s="363"/>
      <c r="LLF177" s="363"/>
      <c r="LLG177" s="363"/>
      <c r="LLH177" s="363"/>
      <c r="LLI177" s="363"/>
      <c r="LLJ177" s="363"/>
      <c r="LLK177" s="363"/>
      <c r="LLL177" s="363"/>
      <c r="LLM177" s="363"/>
      <c r="LLN177" s="363"/>
      <c r="LLO177" s="363"/>
      <c r="LLP177" s="363"/>
      <c r="LLQ177" s="363"/>
      <c r="LLR177" s="363"/>
      <c r="LLS177" s="363"/>
      <c r="LLT177" s="363"/>
      <c r="LLU177" s="363"/>
      <c r="LLV177" s="363"/>
      <c r="LLW177" s="363"/>
      <c r="LLX177" s="363"/>
      <c r="LLY177" s="363"/>
      <c r="LLZ177" s="363"/>
      <c r="LMA177" s="363"/>
      <c r="LMH177" s="363"/>
      <c r="LMI177" s="363"/>
      <c r="LMJ177" s="363"/>
      <c r="LMK177" s="363"/>
      <c r="LML177" s="363"/>
      <c r="LMM177" s="363"/>
      <c r="LMN177" s="363"/>
      <c r="LMO177" s="363"/>
      <c r="LMP177" s="363"/>
      <c r="LMQ177" s="363"/>
      <c r="LMR177" s="363"/>
      <c r="LMS177" s="363"/>
      <c r="LMT177" s="363"/>
      <c r="LMU177" s="363"/>
      <c r="LMV177" s="363"/>
      <c r="LMW177" s="363"/>
      <c r="LMX177" s="363"/>
      <c r="LMY177" s="363"/>
      <c r="LMZ177" s="363"/>
      <c r="LNA177" s="363"/>
      <c r="LNB177" s="363"/>
      <c r="LNC177" s="363"/>
      <c r="LND177" s="363"/>
      <c r="LNE177" s="363"/>
      <c r="LNF177" s="363"/>
      <c r="LNG177" s="363"/>
      <c r="LNH177" s="363"/>
      <c r="LNI177" s="363"/>
      <c r="LNJ177" s="363"/>
      <c r="LNK177" s="363"/>
      <c r="LNL177" s="363"/>
      <c r="LNM177" s="363"/>
      <c r="LNN177" s="363"/>
      <c r="LNO177" s="363"/>
      <c r="LNP177" s="363"/>
      <c r="LNQ177" s="363"/>
      <c r="LNR177" s="363"/>
      <c r="LNS177" s="363"/>
      <c r="LNT177" s="363"/>
      <c r="LNU177" s="363"/>
      <c r="LNV177" s="363"/>
      <c r="LNW177" s="363"/>
      <c r="LNX177" s="363"/>
      <c r="LNY177" s="363"/>
      <c r="LNZ177" s="363"/>
      <c r="LOA177" s="363"/>
      <c r="LOB177" s="363"/>
      <c r="LOC177" s="363"/>
      <c r="LOD177" s="363"/>
      <c r="LOE177" s="363"/>
      <c r="LOF177" s="363"/>
      <c r="LOG177" s="363"/>
      <c r="LOH177" s="363"/>
      <c r="LOI177" s="363"/>
      <c r="LOJ177" s="363"/>
      <c r="LOK177" s="363"/>
      <c r="LOL177" s="363"/>
      <c r="LOM177" s="363"/>
      <c r="LON177" s="363"/>
      <c r="LOO177" s="363"/>
      <c r="LOP177" s="363"/>
      <c r="LOQ177" s="363"/>
      <c r="LOR177" s="363"/>
      <c r="LOS177" s="363"/>
      <c r="LOT177" s="363"/>
      <c r="LOU177" s="363"/>
      <c r="LOV177" s="363"/>
      <c r="LOW177" s="363"/>
      <c r="LOX177" s="363"/>
      <c r="LOY177" s="363"/>
      <c r="LOZ177" s="363"/>
      <c r="LPA177" s="363"/>
      <c r="LPB177" s="363"/>
      <c r="LPC177" s="363"/>
      <c r="LPD177" s="363"/>
      <c r="LPE177" s="363"/>
      <c r="LPF177" s="363"/>
      <c r="LPG177" s="363"/>
      <c r="LPH177" s="363"/>
      <c r="LPI177" s="363"/>
      <c r="LPJ177" s="363"/>
      <c r="LPK177" s="363"/>
      <c r="LPL177" s="363"/>
      <c r="LPM177" s="363"/>
      <c r="LPN177" s="363"/>
      <c r="LPO177" s="363"/>
      <c r="LPP177" s="363"/>
      <c r="LPQ177" s="363"/>
      <c r="LPR177" s="363"/>
      <c r="LPS177" s="363"/>
      <c r="LPT177" s="363"/>
      <c r="LPU177" s="363"/>
      <c r="LPV177" s="363"/>
      <c r="LPW177" s="363"/>
      <c r="LPX177" s="363"/>
      <c r="LPY177" s="363"/>
      <c r="LPZ177" s="363"/>
      <c r="LQA177" s="363"/>
      <c r="LQB177" s="363"/>
      <c r="LQC177" s="363"/>
      <c r="LQD177" s="363"/>
      <c r="LQE177" s="363"/>
      <c r="LQF177" s="363"/>
      <c r="LQG177" s="363"/>
      <c r="LQH177" s="363"/>
      <c r="LQI177" s="363"/>
      <c r="LQJ177" s="363"/>
      <c r="LQK177" s="363"/>
      <c r="LQL177" s="363"/>
      <c r="LQM177" s="363"/>
      <c r="LQN177" s="363"/>
      <c r="LQO177" s="363"/>
      <c r="LQP177" s="363"/>
      <c r="LQQ177" s="363"/>
      <c r="LQR177" s="363"/>
      <c r="LQS177" s="363"/>
      <c r="LQT177" s="363"/>
      <c r="LQU177" s="363"/>
      <c r="LQV177" s="363"/>
      <c r="LQW177" s="363"/>
      <c r="LQX177" s="363"/>
      <c r="LQY177" s="363"/>
      <c r="LQZ177" s="363"/>
      <c r="LRA177" s="363"/>
      <c r="LRB177" s="363"/>
      <c r="LRC177" s="363"/>
      <c r="LRD177" s="363"/>
      <c r="LRE177" s="363"/>
      <c r="LRF177" s="363"/>
      <c r="LRG177" s="363"/>
      <c r="LRH177" s="363"/>
      <c r="LRI177" s="363"/>
      <c r="LRJ177" s="363"/>
      <c r="LRK177" s="363"/>
      <c r="LRL177" s="363"/>
      <c r="LRM177" s="363"/>
      <c r="LRN177" s="363"/>
      <c r="LRO177" s="363"/>
      <c r="LRP177" s="363"/>
      <c r="LRQ177" s="363"/>
      <c r="LRR177" s="363"/>
      <c r="LRS177" s="363"/>
      <c r="LRT177" s="363"/>
      <c r="LRU177" s="363"/>
      <c r="LRV177" s="363"/>
      <c r="LRW177" s="363"/>
      <c r="LRX177" s="363"/>
      <c r="LRY177" s="363"/>
      <c r="LRZ177" s="363"/>
      <c r="LSA177" s="363"/>
      <c r="LSB177" s="363"/>
      <c r="LSC177" s="363"/>
      <c r="LSD177" s="363"/>
      <c r="LSE177" s="363"/>
      <c r="LSF177" s="363"/>
      <c r="LSG177" s="363"/>
      <c r="LSH177" s="363"/>
      <c r="LSI177" s="363"/>
      <c r="LSJ177" s="363"/>
      <c r="LSK177" s="363"/>
      <c r="LSL177" s="363"/>
      <c r="LSM177" s="363"/>
      <c r="LSN177" s="363"/>
      <c r="LSO177" s="363"/>
      <c r="LSP177" s="363"/>
      <c r="LSQ177" s="363"/>
      <c r="LSR177" s="363"/>
      <c r="LSS177" s="363"/>
      <c r="LST177" s="363"/>
      <c r="LSU177" s="363"/>
      <c r="LSV177" s="363"/>
      <c r="LSW177" s="363"/>
      <c r="LSX177" s="363"/>
      <c r="LSY177" s="363"/>
      <c r="LSZ177" s="363"/>
      <c r="LTA177" s="363"/>
      <c r="LTB177" s="363"/>
      <c r="LTC177" s="363"/>
      <c r="LTD177" s="363"/>
      <c r="LTE177" s="363"/>
      <c r="LTF177" s="363"/>
      <c r="LTG177" s="363"/>
      <c r="LTH177" s="363"/>
      <c r="LTI177" s="363"/>
      <c r="LTJ177" s="363"/>
      <c r="LTK177" s="363"/>
      <c r="LTL177" s="363"/>
      <c r="LTM177" s="363"/>
      <c r="LTN177" s="363"/>
      <c r="LTO177" s="363"/>
      <c r="LTP177" s="363"/>
      <c r="LTQ177" s="363"/>
      <c r="LTR177" s="363"/>
      <c r="LTS177" s="363"/>
      <c r="LTT177" s="363"/>
      <c r="LTU177" s="363"/>
      <c r="LTV177" s="363"/>
      <c r="LTW177" s="363"/>
      <c r="LTX177" s="363"/>
      <c r="LTY177" s="363"/>
      <c r="LTZ177" s="363"/>
      <c r="LUA177" s="363"/>
      <c r="LUB177" s="363"/>
      <c r="LUC177" s="363"/>
      <c r="LUD177" s="363"/>
      <c r="LUE177" s="363"/>
      <c r="LUF177" s="363"/>
      <c r="LUG177" s="363"/>
      <c r="LUH177" s="363"/>
      <c r="LUI177" s="363"/>
      <c r="LUJ177" s="363"/>
      <c r="LUK177" s="363"/>
      <c r="LUL177" s="363"/>
      <c r="LUM177" s="363"/>
      <c r="LUN177" s="363"/>
      <c r="LUO177" s="363"/>
      <c r="LUP177" s="363"/>
      <c r="LUQ177" s="363"/>
      <c r="LUR177" s="363"/>
      <c r="LUS177" s="363"/>
      <c r="LUT177" s="363"/>
      <c r="LUU177" s="363"/>
      <c r="LUV177" s="363"/>
      <c r="LUW177" s="363"/>
      <c r="LUX177" s="363"/>
      <c r="LUY177" s="363"/>
      <c r="LUZ177" s="363"/>
      <c r="LVA177" s="363"/>
      <c r="LVB177" s="363"/>
      <c r="LVC177" s="363"/>
      <c r="LVD177" s="363"/>
      <c r="LVE177" s="363"/>
      <c r="LVF177" s="363"/>
      <c r="LVG177" s="363"/>
      <c r="LVH177" s="363"/>
      <c r="LVI177" s="363"/>
      <c r="LVJ177" s="363"/>
      <c r="LVK177" s="363"/>
      <c r="LVL177" s="363"/>
      <c r="LVM177" s="363"/>
      <c r="LVN177" s="363"/>
      <c r="LVO177" s="363"/>
      <c r="LVP177" s="363"/>
      <c r="LVQ177" s="363"/>
      <c r="LVR177" s="363"/>
      <c r="LVS177" s="363"/>
      <c r="LVT177" s="363"/>
      <c r="LVU177" s="363"/>
      <c r="LVV177" s="363"/>
      <c r="LVW177" s="363"/>
      <c r="LWD177" s="363"/>
      <c r="LWE177" s="363"/>
      <c r="LWF177" s="363"/>
      <c r="LWG177" s="363"/>
      <c r="LWH177" s="363"/>
      <c r="LWI177" s="363"/>
      <c r="LWJ177" s="363"/>
      <c r="LWK177" s="363"/>
      <c r="LWL177" s="363"/>
      <c r="LWM177" s="363"/>
      <c r="LWN177" s="363"/>
      <c r="LWO177" s="363"/>
      <c r="LWP177" s="363"/>
      <c r="LWQ177" s="363"/>
      <c r="LWR177" s="363"/>
      <c r="LWS177" s="363"/>
      <c r="LWT177" s="363"/>
      <c r="LWU177" s="363"/>
      <c r="LWV177" s="363"/>
      <c r="LWW177" s="363"/>
      <c r="LWX177" s="363"/>
      <c r="LWY177" s="363"/>
      <c r="LWZ177" s="363"/>
      <c r="LXA177" s="363"/>
      <c r="LXB177" s="363"/>
      <c r="LXC177" s="363"/>
      <c r="LXD177" s="363"/>
      <c r="LXE177" s="363"/>
      <c r="LXF177" s="363"/>
      <c r="LXG177" s="363"/>
      <c r="LXH177" s="363"/>
      <c r="LXI177" s="363"/>
      <c r="LXJ177" s="363"/>
      <c r="LXK177" s="363"/>
      <c r="LXL177" s="363"/>
      <c r="LXM177" s="363"/>
      <c r="LXN177" s="363"/>
      <c r="LXO177" s="363"/>
      <c r="LXP177" s="363"/>
      <c r="LXQ177" s="363"/>
      <c r="LXR177" s="363"/>
      <c r="LXS177" s="363"/>
      <c r="LXT177" s="363"/>
      <c r="LXU177" s="363"/>
      <c r="LXV177" s="363"/>
      <c r="LXW177" s="363"/>
      <c r="LXX177" s="363"/>
      <c r="LXY177" s="363"/>
      <c r="LXZ177" s="363"/>
      <c r="LYA177" s="363"/>
      <c r="LYB177" s="363"/>
      <c r="LYC177" s="363"/>
      <c r="LYD177" s="363"/>
      <c r="LYE177" s="363"/>
      <c r="LYF177" s="363"/>
      <c r="LYG177" s="363"/>
      <c r="LYH177" s="363"/>
      <c r="LYI177" s="363"/>
      <c r="LYJ177" s="363"/>
      <c r="LYK177" s="363"/>
      <c r="LYL177" s="363"/>
      <c r="LYM177" s="363"/>
      <c r="LYN177" s="363"/>
      <c r="LYO177" s="363"/>
      <c r="LYP177" s="363"/>
      <c r="LYQ177" s="363"/>
      <c r="LYR177" s="363"/>
      <c r="LYS177" s="363"/>
      <c r="LYT177" s="363"/>
      <c r="LYU177" s="363"/>
      <c r="LYV177" s="363"/>
      <c r="LYW177" s="363"/>
      <c r="LYX177" s="363"/>
      <c r="LYY177" s="363"/>
      <c r="LYZ177" s="363"/>
      <c r="LZA177" s="363"/>
      <c r="LZB177" s="363"/>
      <c r="LZC177" s="363"/>
      <c r="LZD177" s="363"/>
      <c r="LZE177" s="363"/>
      <c r="LZF177" s="363"/>
      <c r="LZG177" s="363"/>
      <c r="LZH177" s="363"/>
      <c r="LZI177" s="363"/>
      <c r="LZJ177" s="363"/>
      <c r="LZK177" s="363"/>
      <c r="LZL177" s="363"/>
      <c r="LZM177" s="363"/>
      <c r="LZN177" s="363"/>
      <c r="LZO177" s="363"/>
      <c r="LZP177" s="363"/>
      <c r="LZQ177" s="363"/>
      <c r="LZR177" s="363"/>
      <c r="LZS177" s="363"/>
      <c r="LZT177" s="363"/>
      <c r="LZU177" s="363"/>
      <c r="LZV177" s="363"/>
      <c r="LZW177" s="363"/>
      <c r="LZX177" s="363"/>
      <c r="LZY177" s="363"/>
      <c r="LZZ177" s="363"/>
      <c r="MAA177" s="363"/>
      <c r="MAB177" s="363"/>
      <c r="MAC177" s="363"/>
      <c r="MAD177" s="363"/>
      <c r="MAE177" s="363"/>
      <c r="MAF177" s="363"/>
      <c r="MAG177" s="363"/>
      <c r="MAH177" s="363"/>
      <c r="MAI177" s="363"/>
      <c r="MAJ177" s="363"/>
      <c r="MAK177" s="363"/>
      <c r="MAL177" s="363"/>
      <c r="MAM177" s="363"/>
      <c r="MAN177" s="363"/>
      <c r="MAO177" s="363"/>
      <c r="MAP177" s="363"/>
      <c r="MAQ177" s="363"/>
      <c r="MAR177" s="363"/>
      <c r="MAS177" s="363"/>
      <c r="MAT177" s="363"/>
      <c r="MAU177" s="363"/>
      <c r="MAV177" s="363"/>
      <c r="MAW177" s="363"/>
      <c r="MAX177" s="363"/>
      <c r="MAY177" s="363"/>
      <c r="MAZ177" s="363"/>
      <c r="MBA177" s="363"/>
      <c r="MBB177" s="363"/>
      <c r="MBC177" s="363"/>
      <c r="MBD177" s="363"/>
      <c r="MBE177" s="363"/>
      <c r="MBF177" s="363"/>
      <c r="MBG177" s="363"/>
      <c r="MBH177" s="363"/>
      <c r="MBI177" s="363"/>
      <c r="MBJ177" s="363"/>
      <c r="MBK177" s="363"/>
      <c r="MBL177" s="363"/>
      <c r="MBM177" s="363"/>
      <c r="MBN177" s="363"/>
      <c r="MBO177" s="363"/>
      <c r="MBP177" s="363"/>
      <c r="MBQ177" s="363"/>
      <c r="MBR177" s="363"/>
      <c r="MBS177" s="363"/>
      <c r="MBT177" s="363"/>
      <c r="MBU177" s="363"/>
      <c r="MBV177" s="363"/>
      <c r="MBW177" s="363"/>
      <c r="MBX177" s="363"/>
      <c r="MBY177" s="363"/>
      <c r="MBZ177" s="363"/>
      <c r="MCA177" s="363"/>
      <c r="MCB177" s="363"/>
      <c r="MCC177" s="363"/>
      <c r="MCD177" s="363"/>
      <c r="MCE177" s="363"/>
      <c r="MCF177" s="363"/>
      <c r="MCG177" s="363"/>
      <c r="MCH177" s="363"/>
      <c r="MCI177" s="363"/>
      <c r="MCJ177" s="363"/>
      <c r="MCK177" s="363"/>
      <c r="MCL177" s="363"/>
      <c r="MCM177" s="363"/>
      <c r="MCN177" s="363"/>
      <c r="MCO177" s="363"/>
      <c r="MCP177" s="363"/>
      <c r="MCQ177" s="363"/>
      <c r="MCR177" s="363"/>
      <c r="MCS177" s="363"/>
      <c r="MCT177" s="363"/>
      <c r="MCU177" s="363"/>
      <c r="MCV177" s="363"/>
      <c r="MCW177" s="363"/>
      <c r="MCX177" s="363"/>
      <c r="MCY177" s="363"/>
      <c r="MCZ177" s="363"/>
      <c r="MDA177" s="363"/>
      <c r="MDB177" s="363"/>
      <c r="MDC177" s="363"/>
      <c r="MDD177" s="363"/>
      <c r="MDE177" s="363"/>
      <c r="MDF177" s="363"/>
      <c r="MDG177" s="363"/>
      <c r="MDH177" s="363"/>
      <c r="MDI177" s="363"/>
      <c r="MDJ177" s="363"/>
      <c r="MDK177" s="363"/>
      <c r="MDL177" s="363"/>
      <c r="MDM177" s="363"/>
      <c r="MDN177" s="363"/>
      <c r="MDO177" s="363"/>
      <c r="MDP177" s="363"/>
      <c r="MDQ177" s="363"/>
      <c r="MDR177" s="363"/>
      <c r="MDS177" s="363"/>
      <c r="MDT177" s="363"/>
      <c r="MDU177" s="363"/>
      <c r="MDV177" s="363"/>
      <c r="MDW177" s="363"/>
      <c r="MDX177" s="363"/>
      <c r="MDY177" s="363"/>
      <c r="MDZ177" s="363"/>
      <c r="MEA177" s="363"/>
      <c r="MEB177" s="363"/>
      <c r="MEC177" s="363"/>
      <c r="MED177" s="363"/>
      <c r="MEE177" s="363"/>
      <c r="MEF177" s="363"/>
      <c r="MEG177" s="363"/>
      <c r="MEH177" s="363"/>
      <c r="MEI177" s="363"/>
      <c r="MEJ177" s="363"/>
      <c r="MEK177" s="363"/>
      <c r="MEL177" s="363"/>
      <c r="MEM177" s="363"/>
      <c r="MEN177" s="363"/>
      <c r="MEO177" s="363"/>
      <c r="MEP177" s="363"/>
      <c r="MEQ177" s="363"/>
      <c r="MER177" s="363"/>
      <c r="MES177" s="363"/>
      <c r="MET177" s="363"/>
      <c r="MEU177" s="363"/>
      <c r="MEV177" s="363"/>
      <c r="MEW177" s="363"/>
      <c r="MEX177" s="363"/>
      <c r="MEY177" s="363"/>
      <c r="MEZ177" s="363"/>
      <c r="MFA177" s="363"/>
      <c r="MFB177" s="363"/>
      <c r="MFC177" s="363"/>
      <c r="MFD177" s="363"/>
      <c r="MFE177" s="363"/>
      <c r="MFF177" s="363"/>
      <c r="MFG177" s="363"/>
      <c r="MFH177" s="363"/>
      <c r="MFI177" s="363"/>
      <c r="MFJ177" s="363"/>
      <c r="MFK177" s="363"/>
      <c r="MFL177" s="363"/>
      <c r="MFM177" s="363"/>
      <c r="MFN177" s="363"/>
      <c r="MFO177" s="363"/>
      <c r="MFP177" s="363"/>
      <c r="MFQ177" s="363"/>
      <c r="MFR177" s="363"/>
      <c r="MFS177" s="363"/>
      <c r="MFZ177" s="363"/>
      <c r="MGA177" s="363"/>
      <c r="MGB177" s="363"/>
      <c r="MGC177" s="363"/>
      <c r="MGD177" s="363"/>
      <c r="MGE177" s="363"/>
      <c r="MGF177" s="363"/>
      <c r="MGG177" s="363"/>
      <c r="MGH177" s="363"/>
      <c r="MGI177" s="363"/>
      <c r="MGJ177" s="363"/>
      <c r="MGK177" s="363"/>
      <c r="MGL177" s="363"/>
      <c r="MGM177" s="363"/>
      <c r="MGN177" s="363"/>
      <c r="MGO177" s="363"/>
      <c r="MGP177" s="363"/>
      <c r="MGQ177" s="363"/>
      <c r="MGR177" s="363"/>
      <c r="MGS177" s="363"/>
      <c r="MGT177" s="363"/>
      <c r="MGU177" s="363"/>
      <c r="MGV177" s="363"/>
      <c r="MGW177" s="363"/>
      <c r="MGX177" s="363"/>
      <c r="MGY177" s="363"/>
      <c r="MGZ177" s="363"/>
      <c r="MHA177" s="363"/>
      <c r="MHB177" s="363"/>
      <c r="MHC177" s="363"/>
      <c r="MHD177" s="363"/>
      <c r="MHE177" s="363"/>
      <c r="MHF177" s="363"/>
      <c r="MHG177" s="363"/>
      <c r="MHH177" s="363"/>
      <c r="MHI177" s="363"/>
      <c r="MHJ177" s="363"/>
      <c r="MHK177" s="363"/>
      <c r="MHL177" s="363"/>
      <c r="MHM177" s="363"/>
      <c r="MHN177" s="363"/>
      <c r="MHO177" s="363"/>
      <c r="MHP177" s="363"/>
      <c r="MHQ177" s="363"/>
      <c r="MHR177" s="363"/>
      <c r="MHS177" s="363"/>
      <c r="MHT177" s="363"/>
      <c r="MHU177" s="363"/>
      <c r="MHV177" s="363"/>
      <c r="MHW177" s="363"/>
      <c r="MHX177" s="363"/>
      <c r="MHY177" s="363"/>
      <c r="MHZ177" s="363"/>
      <c r="MIA177" s="363"/>
      <c r="MIB177" s="363"/>
      <c r="MIC177" s="363"/>
      <c r="MID177" s="363"/>
      <c r="MIE177" s="363"/>
      <c r="MIF177" s="363"/>
      <c r="MIG177" s="363"/>
      <c r="MIH177" s="363"/>
      <c r="MII177" s="363"/>
      <c r="MIJ177" s="363"/>
      <c r="MIK177" s="363"/>
      <c r="MIL177" s="363"/>
      <c r="MIM177" s="363"/>
      <c r="MIN177" s="363"/>
      <c r="MIO177" s="363"/>
      <c r="MIP177" s="363"/>
      <c r="MIQ177" s="363"/>
      <c r="MIR177" s="363"/>
      <c r="MIS177" s="363"/>
      <c r="MIT177" s="363"/>
      <c r="MIU177" s="363"/>
      <c r="MIV177" s="363"/>
      <c r="MIW177" s="363"/>
      <c r="MIX177" s="363"/>
      <c r="MIY177" s="363"/>
      <c r="MIZ177" s="363"/>
      <c r="MJA177" s="363"/>
      <c r="MJB177" s="363"/>
      <c r="MJC177" s="363"/>
      <c r="MJD177" s="363"/>
      <c r="MJE177" s="363"/>
      <c r="MJF177" s="363"/>
      <c r="MJG177" s="363"/>
      <c r="MJH177" s="363"/>
      <c r="MJI177" s="363"/>
      <c r="MJJ177" s="363"/>
      <c r="MJK177" s="363"/>
      <c r="MJL177" s="363"/>
      <c r="MJM177" s="363"/>
      <c r="MJN177" s="363"/>
      <c r="MJO177" s="363"/>
      <c r="MJP177" s="363"/>
      <c r="MJQ177" s="363"/>
      <c r="MJR177" s="363"/>
      <c r="MJS177" s="363"/>
      <c r="MJT177" s="363"/>
      <c r="MJU177" s="363"/>
      <c r="MJV177" s="363"/>
      <c r="MJW177" s="363"/>
      <c r="MJX177" s="363"/>
      <c r="MJY177" s="363"/>
      <c r="MJZ177" s="363"/>
      <c r="MKA177" s="363"/>
      <c r="MKB177" s="363"/>
      <c r="MKC177" s="363"/>
      <c r="MKD177" s="363"/>
      <c r="MKE177" s="363"/>
      <c r="MKF177" s="363"/>
      <c r="MKG177" s="363"/>
      <c r="MKH177" s="363"/>
      <c r="MKI177" s="363"/>
      <c r="MKJ177" s="363"/>
      <c r="MKK177" s="363"/>
      <c r="MKL177" s="363"/>
      <c r="MKM177" s="363"/>
      <c r="MKN177" s="363"/>
      <c r="MKO177" s="363"/>
      <c r="MKP177" s="363"/>
      <c r="MKQ177" s="363"/>
      <c r="MKR177" s="363"/>
      <c r="MKS177" s="363"/>
      <c r="MKT177" s="363"/>
      <c r="MKU177" s="363"/>
      <c r="MKV177" s="363"/>
      <c r="MKW177" s="363"/>
      <c r="MKX177" s="363"/>
      <c r="MKY177" s="363"/>
      <c r="MKZ177" s="363"/>
      <c r="MLA177" s="363"/>
      <c r="MLB177" s="363"/>
      <c r="MLC177" s="363"/>
      <c r="MLD177" s="363"/>
      <c r="MLE177" s="363"/>
      <c r="MLF177" s="363"/>
      <c r="MLG177" s="363"/>
      <c r="MLH177" s="363"/>
      <c r="MLI177" s="363"/>
      <c r="MLJ177" s="363"/>
      <c r="MLK177" s="363"/>
      <c r="MLL177" s="363"/>
      <c r="MLM177" s="363"/>
      <c r="MLN177" s="363"/>
      <c r="MLO177" s="363"/>
      <c r="MLP177" s="363"/>
      <c r="MLQ177" s="363"/>
      <c r="MLR177" s="363"/>
      <c r="MLS177" s="363"/>
      <c r="MLT177" s="363"/>
      <c r="MLU177" s="363"/>
      <c r="MLV177" s="363"/>
      <c r="MLW177" s="363"/>
      <c r="MLX177" s="363"/>
      <c r="MLY177" s="363"/>
      <c r="MLZ177" s="363"/>
      <c r="MMA177" s="363"/>
      <c r="MMB177" s="363"/>
      <c r="MMC177" s="363"/>
      <c r="MMD177" s="363"/>
      <c r="MME177" s="363"/>
      <c r="MMF177" s="363"/>
      <c r="MMG177" s="363"/>
      <c r="MMH177" s="363"/>
      <c r="MMI177" s="363"/>
      <c r="MMJ177" s="363"/>
      <c r="MMK177" s="363"/>
      <c r="MML177" s="363"/>
      <c r="MMM177" s="363"/>
      <c r="MMN177" s="363"/>
      <c r="MMO177" s="363"/>
      <c r="MMP177" s="363"/>
      <c r="MMQ177" s="363"/>
      <c r="MMR177" s="363"/>
      <c r="MMS177" s="363"/>
      <c r="MMT177" s="363"/>
      <c r="MMU177" s="363"/>
      <c r="MMV177" s="363"/>
      <c r="MMW177" s="363"/>
      <c r="MMX177" s="363"/>
      <c r="MMY177" s="363"/>
      <c r="MMZ177" s="363"/>
      <c r="MNA177" s="363"/>
      <c r="MNB177" s="363"/>
      <c r="MNC177" s="363"/>
      <c r="MND177" s="363"/>
      <c r="MNE177" s="363"/>
      <c r="MNF177" s="363"/>
      <c r="MNG177" s="363"/>
      <c r="MNH177" s="363"/>
      <c r="MNI177" s="363"/>
      <c r="MNJ177" s="363"/>
      <c r="MNK177" s="363"/>
      <c r="MNL177" s="363"/>
      <c r="MNM177" s="363"/>
      <c r="MNN177" s="363"/>
      <c r="MNO177" s="363"/>
      <c r="MNP177" s="363"/>
      <c r="MNQ177" s="363"/>
      <c r="MNR177" s="363"/>
      <c r="MNS177" s="363"/>
      <c r="MNT177" s="363"/>
      <c r="MNU177" s="363"/>
      <c r="MNV177" s="363"/>
      <c r="MNW177" s="363"/>
      <c r="MNX177" s="363"/>
      <c r="MNY177" s="363"/>
      <c r="MNZ177" s="363"/>
      <c r="MOA177" s="363"/>
      <c r="MOB177" s="363"/>
      <c r="MOC177" s="363"/>
      <c r="MOD177" s="363"/>
      <c r="MOE177" s="363"/>
      <c r="MOF177" s="363"/>
      <c r="MOG177" s="363"/>
      <c r="MOH177" s="363"/>
      <c r="MOI177" s="363"/>
      <c r="MOJ177" s="363"/>
      <c r="MOK177" s="363"/>
      <c r="MOL177" s="363"/>
      <c r="MOM177" s="363"/>
      <c r="MON177" s="363"/>
      <c r="MOO177" s="363"/>
      <c r="MOP177" s="363"/>
      <c r="MOQ177" s="363"/>
      <c r="MOR177" s="363"/>
      <c r="MOS177" s="363"/>
      <c r="MOT177" s="363"/>
      <c r="MOU177" s="363"/>
      <c r="MOV177" s="363"/>
      <c r="MOW177" s="363"/>
      <c r="MOX177" s="363"/>
      <c r="MOY177" s="363"/>
      <c r="MOZ177" s="363"/>
      <c r="MPA177" s="363"/>
      <c r="MPB177" s="363"/>
      <c r="MPC177" s="363"/>
      <c r="MPD177" s="363"/>
      <c r="MPE177" s="363"/>
      <c r="MPF177" s="363"/>
      <c r="MPG177" s="363"/>
      <c r="MPH177" s="363"/>
      <c r="MPI177" s="363"/>
      <c r="MPJ177" s="363"/>
      <c r="MPK177" s="363"/>
      <c r="MPL177" s="363"/>
      <c r="MPM177" s="363"/>
      <c r="MPN177" s="363"/>
      <c r="MPO177" s="363"/>
      <c r="MPV177" s="363"/>
      <c r="MPW177" s="363"/>
      <c r="MPX177" s="363"/>
      <c r="MPY177" s="363"/>
      <c r="MPZ177" s="363"/>
      <c r="MQA177" s="363"/>
      <c r="MQB177" s="363"/>
      <c r="MQC177" s="363"/>
      <c r="MQD177" s="363"/>
      <c r="MQE177" s="363"/>
      <c r="MQF177" s="363"/>
      <c r="MQG177" s="363"/>
      <c r="MQH177" s="363"/>
      <c r="MQI177" s="363"/>
      <c r="MQJ177" s="363"/>
      <c r="MQK177" s="363"/>
      <c r="MQL177" s="363"/>
      <c r="MQM177" s="363"/>
      <c r="MQN177" s="363"/>
      <c r="MQO177" s="363"/>
      <c r="MQP177" s="363"/>
      <c r="MQQ177" s="363"/>
      <c r="MQR177" s="363"/>
      <c r="MQS177" s="363"/>
      <c r="MQT177" s="363"/>
      <c r="MQU177" s="363"/>
      <c r="MQV177" s="363"/>
      <c r="MQW177" s="363"/>
      <c r="MQX177" s="363"/>
      <c r="MQY177" s="363"/>
      <c r="MQZ177" s="363"/>
      <c r="MRA177" s="363"/>
      <c r="MRB177" s="363"/>
      <c r="MRC177" s="363"/>
      <c r="MRD177" s="363"/>
      <c r="MRE177" s="363"/>
      <c r="MRF177" s="363"/>
      <c r="MRG177" s="363"/>
      <c r="MRH177" s="363"/>
      <c r="MRI177" s="363"/>
      <c r="MRJ177" s="363"/>
      <c r="MRK177" s="363"/>
      <c r="MRL177" s="363"/>
      <c r="MRM177" s="363"/>
      <c r="MRN177" s="363"/>
      <c r="MRO177" s="363"/>
      <c r="MRP177" s="363"/>
      <c r="MRQ177" s="363"/>
      <c r="MRR177" s="363"/>
      <c r="MRS177" s="363"/>
      <c r="MRT177" s="363"/>
      <c r="MRU177" s="363"/>
      <c r="MRV177" s="363"/>
      <c r="MRW177" s="363"/>
      <c r="MRX177" s="363"/>
      <c r="MRY177" s="363"/>
      <c r="MRZ177" s="363"/>
      <c r="MSA177" s="363"/>
      <c r="MSB177" s="363"/>
      <c r="MSC177" s="363"/>
      <c r="MSD177" s="363"/>
      <c r="MSE177" s="363"/>
      <c r="MSF177" s="363"/>
      <c r="MSG177" s="363"/>
      <c r="MSH177" s="363"/>
      <c r="MSI177" s="363"/>
      <c r="MSJ177" s="363"/>
      <c r="MSK177" s="363"/>
      <c r="MSL177" s="363"/>
      <c r="MSM177" s="363"/>
      <c r="MSN177" s="363"/>
      <c r="MSO177" s="363"/>
      <c r="MSP177" s="363"/>
      <c r="MSQ177" s="363"/>
      <c r="MSR177" s="363"/>
      <c r="MSS177" s="363"/>
      <c r="MST177" s="363"/>
      <c r="MSU177" s="363"/>
      <c r="MSV177" s="363"/>
      <c r="MSW177" s="363"/>
      <c r="MSX177" s="363"/>
      <c r="MSY177" s="363"/>
      <c r="MSZ177" s="363"/>
      <c r="MTA177" s="363"/>
      <c r="MTB177" s="363"/>
      <c r="MTC177" s="363"/>
      <c r="MTD177" s="363"/>
      <c r="MTE177" s="363"/>
      <c r="MTF177" s="363"/>
      <c r="MTG177" s="363"/>
      <c r="MTH177" s="363"/>
      <c r="MTI177" s="363"/>
      <c r="MTJ177" s="363"/>
      <c r="MTK177" s="363"/>
      <c r="MTL177" s="363"/>
      <c r="MTM177" s="363"/>
      <c r="MTN177" s="363"/>
      <c r="MTO177" s="363"/>
      <c r="MTP177" s="363"/>
      <c r="MTQ177" s="363"/>
      <c r="MTR177" s="363"/>
      <c r="MTS177" s="363"/>
      <c r="MTT177" s="363"/>
      <c r="MTU177" s="363"/>
      <c r="MTV177" s="363"/>
      <c r="MTW177" s="363"/>
      <c r="MTX177" s="363"/>
      <c r="MTY177" s="363"/>
      <c r="MTZ177" s="363"/>
      <c r="MUA177" s="363"/>
      <c r="MUB177" s="363"/>
      <c r="MUC177" s="363"/>
      <c r="MUD177" s="363"/>
      <c r="MUE177" s="363"/>
      <c r="MUF177" s="363"/>
      <c r="MUG177" s="363"/>
      <c r="MUH177" s="363"/>
      <c r="MUI177" s="363"/>
      <c r="MUJ177" s="363"/>
      <c r="MUK177" s="363"/>
      <c r="MUL177" s="363"/>
      <c r="MUM177" s="363"/>
      <c r="MUN177" s="363"/>
      <c r="MUO177" s="363"/>
      <c r="MUP177" s="363"/>
      <c r="MUQ177" s="363"/>
      <c r="MUR177" s="363"/>
      <c r="MUS177" s="363"/>
      <c r="MUT177" s="363"/>
      <c r="MUU177" s="363"/>
      <c r="MUV177" s="363"/>
      <c r="MUW177" s="363"/>
      <c r="MUX177" s="363"/>
      <c r="MUY177" s="363"/>
      <c r="MUZ177" s="363"/>
      <c r="MVA177" s="363"/>
      <c r="MVB177" s="363"/>
      <c r="MVC177" s="363"/>
      <c r="MVD177" s="363"/>
      <c r="MVE177" s="363"/>
      <c r="MVF177" s="363"/>
      <c r="MVG177" s="363"/>
      <c r="MVH177" s="363"/>
      <c r="MVI177" s="363"/>
      <c r="MVJ177" s="363"/>
      <c r="MVK177" s="363"/>
      <c r="MVL177" s="363"/>
      <c r="MVM177" s="363"/>
      <c r="MVN177" s="363"/>
      <c r="MVO177" s="363"/>
      <c r="MVP177" s="363"/>
      <c r="MVQ177" s="363"/>
      <c r="MVR177" s="363"/>
      <c r="MVS177" s="363"/>
      <c r="MVT177" s="363"/>
      <c r="MVU177" s="363"/>
      <c r="MVV177" s="363"/>
      <c r="MVW177" s="363"/>
      <c r="MVX177" s="363"/>
      <c r="MVY177" s="363"/>
      <c r="MVZ177" s="363"/>
      <c r="MWA177" s="363"/>
      <c r="MWB177" s="363"/>
      <c r="MWC177" s="363"/>
      <c r="MWD177" s="363"/>
      <c r="MWE177" s="363"/>
      <c r="MWF177" s="363"/>
      <c r="MWG177" s="363"/>
      <c r="MWH177" s="363"/>
      <c r="MWI177" s="363"/>
      <c r="MWJ177" s="363"/>
      <c r="MWK177" s="363"/>
      <c r="MWL177" s="363"/>
      <c r="MWM177" s="363"/>
      <c r="MWN177" s="363"/>
      <c r="MWO177" s="363"/>
      <c r="MWP177" s="363"/>
      <c r="MWQ177" s="363"/>
      <c r="MWR177" s="363"/>
      <c r="MWS177" s="363"/>
      <c r="MWT177" s="363"/>
      <c r="MWU177" s="363"/>
      <c r="MWV177" s="363"/>
      <c r="MWW177" s="363"/>
      <c r="MWX177" s="363"/>
      <c r="MWY177" s="363"/>
      <c r="MWZ177" s="363"/>
      <c r="MXA177" s="363"/>
      <c r="MXB177" s="363"/>
      <c r="MXC177" s="363"/>
      <c r="MXD177" s="363"/>
      <c r="MXE177" s="363"/>
      <c r="MXF177" s="363"/>
      <c r="MXG177" s="363"/>
      <c r="MXH177" s="363"/>
      <c r="MXI177" s="363"/>
      <c r="MXJ177" s="363"/>
      <c r="MXK177" s="363"/>
      <c r="MXL177" s="363"/>
      <c r="MXM177" s="363"/>
      <c r="MXN177" s="363"/>
      <c r="MXO177" s="363"/>
      <c r="MXP177" s="363"/>
      <c r="MXQ177" s="363"/>
      <c r="MXR177" s="363"/>
      <c r="MXS177" s="363"/>
      <c r="MXT177" s="363"/>
      <c r="MXU177" s="363"/>
      <c r="MXV177" s="363"/>
      <c r="MXW177" s="363"/>
      <c r="MXX177" s="363"/>
      <c r="MXY177" s="363"/>
      <c r="MXZ177" s="363"/>
      <c r="MYA177" s="363"/>
      <c r="MYB177" s="363"/>
      <c r="MYC177" s="363"/>
      <c r="MYD177" s="363"/>
      <c r="MYE177" s="363"/>
      <c r="MYF177" s="363"/>
      <c r="MYG177" s="363"/>
      <c r="MYH177" s="363"/>
      <c r="MYI177" s="363"/>
      <c r="MYJ177" s="363"/>
      <c r="MYK177" s="363"/>
      <c r="MYL177" s="363"/>
      <c r="MYM177" s="363"/>
      <c r="MYN177" s="363"/>
      <c r="MYO177" s="363"/>
      <c r="MYP177" s="363"/>
      <c r="MYQ177" s="363"/>
      <c r="MYR177" s="363"/>
      <c r="MYS177" s="363"/>
      <c r="MYT177" s="363"/>
      <c r="MYU177" s="363"/>
      <c r="MYV177" s="363"/>
      <c r="MYW177" s="363"/>
      <c r="MYX177" s="363"/>
      <c r="MYY177" s="363"/>
      <c r="MYZ177" s="363"/>
      <c r="MZA177" s="363"/>
      <c r="MZB177" s="363"/>
      <c r="MZC177" s="363"/>
      <c r="MZD177" s="363"/>
      <c r="MZE177" s="363"/>
      <c r="MZF177" s="363"/>
      <c r="MZG177" s="363"/>
      <c r="MZH177" s="363"/>
      <c r="MZI177" s="363"/>
      <c r="MZJ177" s="363"/>
      <c r="MZK177" s="363"/>
      <c r="MZR177" s="363"/>
      <c r="MZS177" s="363"/>
      <c r="MZT177" s="363"/>
      <c r="MZU177" s="363"/>
      <c r="MZV177" s="363"/>
      <c r="MZW177" s="363"/>
      <c r="MZX177" s="363"/>
      <c r="MZY177" s="363"/>
      <c r="MZZ177" s="363"/>
      <c r="NAA177" s="363"/>
      <c r="NAB177" s="363"/>
      <c r="NAC177" s="363"/>
      <c r="NAD177" s="363"/>
      <c r="NAE177" s="363"/>
      <c r="NAF177" s="363"/>
      <c r="NAG177" s="363"/>
      <c r="NAH177" s="363"/>
      <c r="NAI177" s="363"/>
      <c r="NAJ177" s="363"/>
      <c r="NAK177" s="363"/>
      <c r="NAL177" s="363"/>
      <c r="NAM177" s="363"/>
      <c r="NAN177" s="363"/>
      <c r="NAO177" s="363"/>
      <c r="NAP177" s="363"/>
      <c r="NAQ177" s="363"/>
      <c r="NAR177" s="363"/>
      <c r="NAS177" s="363"/>
      <c r="NAT177" s="363"/>
      <c r="NAU177" s="363"/>
      <c r="NAV177" s="363"/>
      <c r="NAW177" s="363"/>
      <c r="NAX177" s="363"/>
      <c r="NAY177" s="363"/>
      <c r="NAZ177" s="363"/>
      <c r="NBA177" s="363"/>
      <c r="NBB177" s="363"/>
      <c r="NBC177" s="363"/>
      <c r="NBD177" s="363"/>
      <c r="NBE177" s="363"/>
      <c r="NBF177" s="363"/>
      <c r="NBG177" s="363"/>
      <c r="NBH177" s="363"/>
      <c r="NBI177" s="363"/>
      <c r="NBJ177" s="363"/>
      <c r="NBK177" s="363"/>
      <c r="NBL177" s="363"/>
      <c r="NBM177" s="363"/>
      <c r="NBN177" s="363"/>
      <c r="NBO177" s="363"/>
      <c r="NBP177" s="363"/>
      <c r="NBQ177" s="363"/>
      <c r="NBR177" s="363"/>
      <c r="NBS177" s="363"/>
      <c r="NBT177" s="363"/>
      <c r="NBU177" s="363"/>
      <c r="NBV177" s="363"/>
      <c r="NBW177" s="363"/>
      <c r="NBX177" s="363"/>
      <c r="NBY177" s="363"/>
      <c r="NBZ177" s="363"/>
      <c r="NCA177" s="363"/>
      <c r="NCB177" s="363"/>
      <c r="NCC177" s="363"/>
      <c r="NCD177" s="363"/>
      <c r="NCE177" s="363"/>
      <c r="NCF177" s="363"/>
      <c r="NCG177" s="363"/>
      <c r="NCH177" s="363"/>
      <c r="NCI177" s="363"/>
      <c r="NCJ177" s="363"/>
      <c r="NCK177" s="363"/>
      <c r="NCL177" s="363"/>
      <c r="NCM177" s="363"/>
      <c r="NCN177" s="363"/>
      <c r="NCO177" s="363"/>
      <c r="NCP177" s="363"/>
      <c r="NCQ177" s="363"/>
      <c r="NCR177" s="363"/>
      <c r="NCS177" s="363"/>
      <c r="NCT177" s="363"/>
      <c r="NCU177" s="363"/>
      <c r="NCV177" s="363"/>
      <c r="NCW177" s="363"/>
      <c r="NCX177" s="363"/>
      <c r="NCY177" s="363"/>
      <c r="NCZ177" s="363"/>
      <c r="NDA177" s="363"/>
      <c r="NDB177" s="363"/>
      <c r="NDC177" s="363"/>
      <c r="NDD177" s="363"/>
      <c r="NDE177" s="363"/>
      <c r="NDF177" s="363"/>
      <c r="NDG177" s="363"/>
      <c r="NDH177" s="363"/>
      <c r="NDI177" s="363"/>
      <c r="NDJ177" s="363"/>
      <c r="NDK177" s="363"/>
      <c r="NDL177" s="363"/>
      <c r="NDM177" s="363"/>
      <c r="NDN177" s="363"/>
      <c r="NDO177" s="363"/>
      <c r="NDP177" s="363"/>
      <c r="NDQ177" s="363"/>
      <c r="NDR177" s="363"/>
      <c r="NDS177" s="363"/>
      <c r="NDT177" s="363"/>
      <c r="NDU177" s="363"/>
      <c r="NDV177" s="363"/>
      <c r="NDW177" s="363"/>
      <c r="NDX177" s="363"/>
      <c r="NDY177" s="363"/>
      <c r="NDZ177" s="363"/>
      <c r="NEA177" s="363"/>
      <c r="NEB177" s="363"/>
      <c r="NEC177" s="363"/>
      <c r="NED177" s="363"/>
      <c r="NEE177" s="363"/>
      <c r="NEF177" s="363"/>
      <c r="NEG177" s="363"/>
      <c r="NEH177" s="363"/>
      <c r="NEI177" s="363"/>
      <c r="NEJ177" s="363"/>
      <c r="NEK177" s="363"/>
      <c r="NEL177" s="363"/>
      <c r="NEM177" s="363"/>
      <c r="NEN177" s="363"/>
      <c r="NEO177" s="363"/>
      <c r="NEP177" s="363"/>
      <c r="NEQ177" s="363"/>
      <c r="NER177" s="363"/>
      <c r="NES177" s="363"/>
      <c r="NET177" s="363"/>
      <c r="NEU177" s="363"/>
      <c r="NEV177" s="363"/>
      <c r="NEW177" s="363"/>
      <c r="NEX177" s="363"/>
      <c r="NEY177" s="363"/>
      <c r="NEZ177" s="363"/>
      <c r="NFA177" s="363"/>
      <c r="NFB177" s="363"/>
      <c r="NFC177" s="363"/>
      <c r="NFD177" s="363"/>
      <c r="NFE177" s="363"/>
      <c r="NFF177" s="363"/>
      <c r="NFG177" s="363"/>
      <c r="NFH177" s="363"/>
      <c r="NFI177" s="363"/>
      <c r="NFJ177" s="363"/>
      <c r="NFK177" s="363"/>
      <c r="NFL177" s="363"/>
      <c r="NFM177" s="363"/>
      <c r="NFN177" s="363"/>
      <c r="NFO177" s="363"/>
      <c r="NFP177" s="363"/>
      <c r="NFQ177" s="363"/>
      <c r="NFR177" s="363"/>
      <c r="NFS177" s="363"/>
      <c r="NFT177" s="363"/>
      <c r="NFU177" s="363"/>
      <c r="NFV177" s="363"/>
      <c r="NFW177" s="363"/>
      <c r="NFX177" s="363"/>
      <c r="NFY177" s="363"/>
      <c r="NFZ177" s="363"/>
      <c r="NGA177" s="363"/>
      <c r="NGB177" s="363"/>
      <c r="NGC177" s="363"/>
      <c r="NGD177" s="363"/>
      <c r="NGE177" s="363"/>
      <c r="NGF177" s="363"/>
      <c r="NGG177" s="363"/>
      <c r="NGH177" s="363"/>
      <c r="NGI177" s="363"/>
      <c r="NGJ177" s="363"/>
      <c r="NGK177" s="363"/>
      <c r="NGL177" s="363"/>
      <c r="NGM177" s="363"/>
      <c r="NGN177" s="363"/>
      <c r="NGO177" s="363"/>
      <c r="NGP177" s="363"/>
      <c r="NGQ177" s="363"/>
      <c r="NGR177" s="363"/>
      <c r="NGS177" s="363"/>
      <c r="NGT177" s="363"/>
      <c r="NGU177" s="363"/>
      <c r="NGV177" s="363"/>
      <c r="NGW177" s="363"/>
      <c r="NGX177" s="363"/>
      <c r="NGY177" s="363"/>
      <c r="NGZ177" s="363"/>
      <c r="NHA177" s="363"/>
      <c r="NHB177" s="363"/>
      <c r="NHC177" s="363"/>
      <c r="NHD177" s="363"/>
      <c r="NHE177" s="363"/>
      <c r="NHF177" s="363"/>
      <c r="NHG177" s="363"/>
      <c r="NHH177" s="363"/>
      <c r="NHI177" s="363"/>
      <c r="NHJ177" s="363"/>
      <c r="NHK177" s="363"/>
      <c r="NHL177" s="363"/>
      <c r="NHM177" s="363"/>
      <c r="NHN177" s="363"/>
      <c r="NHO177" s="363"/>
      <c r="NHP177" s="363"/>
      <c r="NHQ177" s="363"/>
      <c r="NHR177" s="363"/>
      <c r="NHS177" s="363"/>
      <c r="NHT177" s="363"/>
      <c r="NHU177" s="363"/>
      <c r="NHV177" s="363"/>
      <c r="NHW177" s="363"/>
      <c r="NHX177" s="363"/>
      <c r="NHY177" s="363"/>
      <c r="NHZ177" s="363"/>
      <c r="NIA177" s="363"/>
      <c r="NIB177" s="363"/>
      <c r="NIC177" s="363"/>
      <c r="NID177" s="363"/>
      <c r="NIE177" s="363"/>
      <c r="NIF177" s="363"/>
      <c r="NIG177" s="363"/>
      <c r="NIH177" s="363"/>
      <c r="NII177" s="363"/>
      <c r="NIJ177" s="363"/>
      <c r="NIK177" s="363"/>
      <c r="NIL177" s="363"/>
      <c r="NIM177" s="363"/>
      <c r="NIN177" s="363"/>
      <c r="NIO177" s="363"/>
      <c r="NIP177" s="363"/>
      <c r="NIQ177" s="363"/>
      <c r="NIR177" s="363"/>
      <c r="NIS177" s="363"/>
      <c r="NIT177" s="363"/>
      <c r="NIU177" s="363"/>
      <c r="NIV177" s="363"/>
      <c r="NIW177" s="363"/>
      <c r="NIX177" s="363"/>
      <c r="NIY177" s="363"/>
      <c r="NIZ177" s="363"/>
      <c r="NJA177" s="363"/>
      <c r="NJB177" s="363"/>
      <c r="NJC177" s="363"/>
      <c r="NJD177" s="363"/>
      <c r="NJE177" s="363"/>
      <c r="NJF177" s="363"/>
      <c r="NJG177" s="363"/>
      <c r="NJN177" s="363"/>
      <c r="NJO177" s="363"/>
      <c r="NJP177" s="363"/>
      <c r="NJQ177" s="363"/>
      <c r="NJR177" s="363"/>
      <c r="NJS177" s="363"/>
      <c r="NJT177" s="363"/>
      <c r="NJU177" s="363"/>
      <c r="NJV177" s="363"/>
      <c r="NJW177" s="363"/>
      <c r="NJX177" s="363"/>
      <c r="NJY177" s="363"/>
      <c r="NJZ177" s="363"/>
      <c r="NKA177" s="363"/>
      <c r="NKB177" s="363"/>
      <c r="NKC177" s="363"/>
      <c r="NKD177" s="363"/>
      <c r="NKE177" s="363"/>
      <c r="NKF177" s="363"/>
      <c r="NKG177" s="363"/>
      <c r="NKH177" s="363"/>
      <c r="NKI177" s="363"/>
      <c r="NKJ177" s="363"/>
      <c r="NKK177" s="363"/>
      <c r="NKL177" s="363"/>
      <c r="NKM177" s="363"/>
      <c r="NKN177" s="363"/>
      <c r="NKO177" s="363"/>
      <c r="NKP177" s="363"/>
      <c r="NKQ177" s="363"/>
      <c r="NKR177" s="363"/>
      <c r="NKS177" s="363"/>
      <c r="NKT177" s="363"/>
      <c r="NKU177" s="363"/>
      <c r="NKV177" s="363"/>
      <c r="NKW177" s="363"/>
      <c r="NKX177" s="363"/>
      <c r="NKY177" s="363"/>
      <c r="NKZ177" s="363"/>
      <c r="NLA177" s="363"/>
      <c r="NLB177" s="363"/>
      <c r="NLC177" s="363"/>
      <c r="NLD177" s="363"/>
      <c r="NLE177" s="363"/>
      <c r="NLF177" s="363"/>
      <c r="NLG177" s="363"/>
      <c r="NLH177" s="363"/>
      <c r="NLI177" s="363"/>
      <c r="NLJ177" s="363"/>
      <c r="NLK177" s="363"/>
      <c r="NLL177" s="363"/>
      <c r="NLM177" s="363"/>
      <c r="NLN177" s="363"/>
      <c r="NLO177" s="363"/>
      <c r="NLP177" s="363"/>
      <c r="NLQ177" s="363"/>
      <c r="NLR177" s="363"/>
      <c r="NLS177" s="363"/>
      <c r="NLT177" s="363"/>
      <c r="NLU177" s="363"/>
      <c r="NLV177" s="363"/>
      <c r="NLW177" s="363"/>
      <c r="NLX177" s="363"/>
      <c r="NLY177" s="363"/>
      <c r="NLZ177" s="363"/>
      <c r="NMA177" s="363"/>
      <c r="NMB177" s="363"/>
      <c r="NMC177" s="363"/>
      <c r="NMD177" s="363"/>
      <c r="NME177" s="363"/>
      <c r="NMF177" s="363"/>
      <c r="NMG177" s="363"/>
      <c r="NMH177" s="363"/>
      <c r="NMI177" s="363"/>
      <c r="NMJ177" s="363"/>
      <c r="NMK177" s="363"/>
      <c r="NML177" s="363"/>
      <c r="NMM177" s="363"/>
      <c r="NMN177" s="363"/>
      <c r="NMO177" s="363"/>
      <c r="NMP177" s="363"/>
      <c r="NMQ177" s="363"/>
      <c r="NMR177" s="363"/>
      <c r="NMS177" s="363"/>
      <c r="NMT177" s="363"/>
      <c r="NMU177" s="363"/>
      <c r="NMV177" s="363"/>
      <c r="NMW177" s="363"/>
      <c r="NMX177" s="363"/>
      <c r="NMY177" s="363"/>
      <c r="NMZ177" s="363"/>
      <c r="NNA177" s="363"/>
      <c r="NNB177" s="363"/>
      <c r="NNC177" s="363"/>
      <c r="NND177" s="363"/>
      <c r="NNE177" s="363"/>
      <c r="NNF177" s="363"/>
      <c r="NNG177" s="363"/>
      <c r="NNH177" s="363"/>
      <c r="NNI177" s="363"/>
      <c r="NNJ177" s="363"/>
      <c r="NNK177" s="363"/>
      <c r="NNL177" s="363"/>
      <c r="NNM177" s="363"/>
      <c r="NNN177" s="363"/>
      <c r="NNO177" s="363"/>
      <c r="NNP177" s="363"/>
      <c r="NNQ177" s="363"/>
      <c r="NNR177" s="363"/>
      <c r="NNS177" s="363"/>
      <c r="NNT177" s="363"/>
      <c r="NNU177" s="363"/>
      <c r="NNV177" s="363"/>
      <c r="NNW177" s="363"/>
      <c r="NNX177" s="363"/>
      <c r="NNY177" s="363"/>
      <c r="NNZ177" s="363"/>
      <c r="NOA177" s="363"/>
      <c r="NOB177" s="363"/>
      <c r="NOC177" s="363"/>
      <c r="NOD177" s="363"/>
      <c r="NOE177" s="363"/>
      <c r="NOF177" s="363"/>
      <c r="NOG177" s="363"/>
      <c r="NOH177" s="363"/>
      <c r="NOI177" s="363"/>
      <c r="NOJ177" s="363"/>
      <c r="NOK177" s="363"/>
      <c r="NOL177" s="363"/>
      <c r="NOM177" s="363"/>
      <c r="NON177" s="363"/>
      <c r="NOO177" s="363"/>
      <c r="NOP177" s="363"/>
      <c r="NOQ177" s="363"/>
      <c r="NOR177" s="363"/>
      <c r="NOS177" s="363"/>
      <c r="NOT177" s="363"/>
      <c r="NOU177" s="363"/>
      <c r="NOV177" s="363"/>
      <c r="NOW177" s="363"/>
      <c r="NOX177" s="363"/>
      <c r="NOY177" s="363"/>
      <c r="NOZ177" s="363"/>
      <c r="NPA177" s="363"/>
      <c r="NPB177" s="363"/>
      <c r="NPC177" s="363"/>
      <c r="NPD177" s="363"/>
      <c r="NPE177" s="363"/>
      <c r="NPF177" s="363"/>
      <c r="NPG177" s="363"/>
      <c r="NPH177" s="363"/>
      <c r="NPI177" s="363"/>
      <c r="NPJ177" s="363"/>
      <c r="NPK177" s="363"/>
      <c r="NPL177" s="363"/>
      <c r="NPM177" s="363"/>
      <c r="NPN177" s="363"/>
      <c r="NPO177" s="363"/>
      <c r="NPP177" s="363"/>
      <c r="NPQ177" s="363"/>
      <c r="NPR177" s="363"/>
      <c r="NPS177" s="363"/>
      <c r="NPT177" s="363"/>
      <c r="NPU177" s="363"/>
      <c r="NPV177" s="363"/>
      <c r="NPW177" s="363"/>
      <c r="NPX177" s="363"/>
      <c r="NPY177" s="363"/>
      <c r="NPZ177" s="363"/>
      <c r="NQA177" s="363"/>
      <c r="NQB177" s="363"/>
      <c r="NQC177" s="363"/>
      <c r="NQD177" s="363"/>
      <c r="NQE177" s="363"/>
      <c r="NQF177" s="363"/>
      <c r="NQG177" s="363"/>
      <c r="NQH177" s="363"/>
      <c r="NQI177" s="363"/>
      <c r="NQJ177" s="363"/>
      <c r="NQK177" s="363"/>
      <c r="NQL177" s="363"/>
      <c r="NQM177" s="363"/>
      <c r="NQN177" s="363"/>
      <c r="NQO177" s="363"/>
      <c r="NQP177" s="363"/>
      <c r="NQQ177" s="363"/>
      <c r="NQR177" s="363"/>
      <c r="NQS177" s="363"/>
      <c r="NQT177" s="363"/>
      <c r="NQU177" s="363"/>
      <c r="NQV177" s="363"/>
      <c r="NQW177" s="363"/>
      <c r="NQX177" s="363"/>
      <c r="NQY177" s="363"/>
      <c r="NQZ177" s="363"/>
      <c r="NRA177" s="363"/>
      <c r="NRB177" s="363"/>
      <c r="NRC177" s="363"/>
      <c r="NRD177" s="363"/>
      <c r="NRE177" s="363"/>
      <c r="NRF177" s="363"/>
      <c r="NRG177" s="363"/>
      <c r="NRH177" s="363"/>
      <c r="NRI177" s="363"/>
      <c r="NRJ177" s="363"/>
      <c r="NRK177" s="363"/>
      <c r="NRL177" s="363"/>
      <c r="NRM177" s="363"/>
      <c r="NRN177" s="363"/>
      <c r="NRO177" s="363"/>
      <c r="NRP177" s="363"/>
      <c r="NRQ177" s="363"/>
      <c r="NRR177" s="363"/>
      <c r="NRS177" s="363"/>
      <c r="NRT177" s="363"/>
      <c r="NRU177" s="363"/>
      <c r="NRV177" s="363"/>
      <c r="NRW177" s="363"/>
      <c r="NRX177" s="363"/>
      <c r="NRY177" s="363"/>
      <c r="NRZ177" s="363"/>
      <c r="NSA177" s="363"/>
      <c r="NSB177" s="363"/>
      <c r="NSC177" s="363"/>
      <c r="NSD177" s="363"/>
      <c r="NSE177" s="363"/>
      <c r="NSF177" s="363"/>
      <c r="NSG177" s="363"/>
      <c r="NSH177" s="363"/>
      <c r="NSI177" s="363"/>
      <c r="NSJ177" s="363"/>
      <c r="NSK177" s="363"/>
      <c r="NSL177" s="363"/>
      <c r="NSM177" s="363"/>
      <c r="NSN177" s="363"/>
      <c r="NSO177" s="363"/>
      <c r="NSP177" s="363"/>
      <c r="NSQ177" s="363"/>
      <c r="NSR177" s="363"/>
      <c r="NSS177" s="363"/>
      <c r="NST177" s="363"/>
      <c r="NSU177" s="363"/>
      <c r="NSV177" s="363"/>
      <c r="NSW177" s="363"/>
      <c r="NSX177" s="363"/>
      <c r="NSY177" s="363"/>
      <c r="NSZ177" s="363"/>
      <c r="NTA177" s="363"/>
      <c r="NTB177" s="363"/>
      <c r="NTC177" s="363"/>
      <c r="NTJ177" s="363"/>
      <c r="NTK177" s="363"/>
      <c r="NTL177" s="363"/>
      <c r="NTM177" s="363"/>
      <c r="NTN177" s="363"/>
      <c r="NTO177" s="363"/>
      <c r="NTP177" s="363"/>
      <c r="NTQ177" s="363"/>
      <c r="NTR177" s="363"/>
      <c r="NTS177" s="363"/>
      <c r="NTT177" s="363"/>
      <c r="NTU177" s="363"/>
      <c r="NTV177" s="363"/>
      <c r="NTW177" s="363"/>
      <c r="NTX177" s="363"/>
      <c r="NTY177" s="363"/>
      <c r="NTZ177" s="363"/>
      <c r="NUA177" s="363"/>
      <c r="NUB177" s="363"/>
      <c r="NUC177" s="363"/>
      <c r="NUD177" s="363"/>
      <c r="NUE177" s="363"/>
      <c r="NUF177" s="363"/>
      <c r="NUG177" s="363"/>
      <c r="NUH177" s="363"/>
      <c r="NUI177" s="363"/>
      <c r="NUJ177" s="363"/>
      <c r="NUK177" s="363"/>
      <c r="NUL177" s="363"/>
      <c r="NUM177" s="363"/>
      <c r="NUN177" s="363"/>
      <c r="NUO177" s="363"/>
      <c r="NUP177" s="363"/>
      <c r="NUQ177" s="363"/>
      <c r="NUR177" s="363"/>
      <c r="NUS177" s="363"/>
      <c r="NUT177" s="363"/>
      <c r="NUU177" s="363"/>
      <c r="NUV177" s="363"/>
      <c r="NUW177" s="363"/>
      <c r="NUX177" s="363"/>
      <c r="NUY177" s="363"/>
      <c r="NUZ177" s="363"/>
      <c r="NVA177" s="363"/>
      <c r="NVB177" s="363"/>
      <c r="NVC177" s="363"/>
      <c r="NVD177" s="363"/>
      <c r="NVE177" s="363"/>
      <c r="NVF177" s="363"/>
      <c r="NVG177" s="363"/>
      <c r="NVH177" s="363"/>
      <c r="NVI177" s="363"/>
      <c r="NVJ177" s="363"/>
      <c r="NVK177" s="363"/>
      <c r="NVL177" s="363"/>
      <c r="NVM177" s="363"/>
      <c r="NVN177" s="363"/>
      <c r="NVO177" s="363"/>
      <c r="NVP177" s="363"/>
      <c r="NVQ177" s="363"/>
      <c r="NVR177" s="363"/>
      <c r="NVS177" s="363"/>
      <c r="NVT177" s="363"/>
      <c r="NVU177" s="363"/>
      <c r="NVV177" s="363"/>
      <c r="NVW177" s="363"/>
      <c r="NVX177" s="363"/>
      <c r="NVY177" s="363"/>
      <c r="NVZ177" s="363"/>
      <c r="NWA177" s="363"/>
      <c r="NWB177" s="363"/>
      <c r="NWC177" s="363"/>
      <c r="NWD177" s="363"/>
      <c r="NWE177" s="363"/>
      <c r="NWF177" s="363"/>
      <c r="NWG177" s="363"/>
      <c r="NWH177" s="363"/>
      <c r="NWI177" s="363"/>
      <c r="NWJ177" s="363"/>
      <c r="NWK177" s="363"/>
      <c r="NWL177" s="363"/>
      <c r="NWM177" s="363"/>
      <c r="NWN177" s="363"/>
      <c r="NWO177" s="363"/>
      <c r="NWP177" s="363"/>
      <c r="NWQ177" s="363"/>
      <c r="NWR177" s="363"/>
      <c r="NWS177" s="363"/>
      <c r="NWT177" s="363"/>
      <c r="NWU177" s="363"/>
      <c r="NWV177" s="363"/>
      <c r="NWW177" s="363"/>
      <c r="NWX177" s="363"/>
      <c r="NWY177" s="363"/>
      <c r="NWZ177" s="363"/>
      <c r="NXA177" s="363"/>
      <c r="NXB177" s="363"/>
      <c r="NXC177" s="363"/>
      <c r="NXD177" s="363"/>
      <c r="NXE177" s="363"/>
      <c r="NXF177" s="363"/>
      <c r="NXG177" s="363"/>
      <c r="NXH177" s="363"/>
      <c r="NXI177" s="363"/>
      <c r="NXJ177" s="363"/>
      <c r="NXK177" s="363"/>
      <c r="NXL177" s="363"/>
      <c r="NXM177" s="363"/>
      <c r="NXN177" s="363"/>
      <c r="NXO177" s="363"/>
      <c r="NXP177" s="363"/>
      <c r="NXQ177" s="363"/>
      <c r="NXR177" s="363"/>
      <c r="NXS177" s="363"/>
      <c r="NXT177" s="363"/>
      <c r="NXU177" s="363"/>
      <c r="NXV177" s="363"/>
      <c r="NXW177" s="363"/>
      <c r="NXX177" s="363"/>
      <c r="NXY177" s="363"/>
      <c r="NXZ177" s="363"/>
      <c r="NYA177" s="363"/>
      <c r="NYB177" s="363"/>
      <c r="NYC177" s="363"/>
      <c r="NYD177" s="363"/>
      <c r="NYE177" s="363"/>
      <c r="NYF177" s="363"/>
      <c r="NYG177" s="363"/>
      <c r="NYH177" s="363"/>
      <c r="NYI177" s="363"/>
      <c r="NYJ177" s="363"/>
      <c r="NYK177" s="363"/>
      <c r="NYL177" s="363"/>
      <c r="NYM177" s="363"/>
      <c r="NYN177" s="363"/>
      <c r="NYO177" s="363"/>
      <c r="NYP177" s="363"/>
      <c r="NYQ177" s="363"/>
      <c r="NYR177" s="363"/>
      <c r="NYS177" s="363"/>
      <c r="NYT177" s="363"/>
      <c r="NYU177" s="363"/>
      <c r="NYV177" s="363"/>
      <c r="NYW177" s="363"/>
      <c r="NYX177" s="363"/>
      <c r="NYY177" s="363"/>
      <c r="NYZ177" s="363"/>
      <c r="NZA177" s="363"/>
      <c r="NZB177" s="363"/>
      <c r="NZC177" s="363"/>
      <c r="NZD177" s="363"/>
      <c r="NZE177" s="363"/>
      <c r="NZF177" s="363"/>
      <c r="NZG177" s="363"/>
      <c r="NZH177" s="363"/>
      <c r="NZI177" s="363"/>
      <c r="NZJ177" s="363"/>
      <c r="NZK177" s="363"/>
      <c r="NZL177" s="363"/>
      <c r="NZM177" s="363"/>
      <c r="NZN177" s="363"/>
      <c r="NZO177" s="363"/>
      <c r="NZP177" s="363"/>
      <c r="NZQ177" s="363"/>
      <c r="NZR177" s="363"/>
      <c r="NZS177" s="363"/>
      <c r="NZT177" s="363"/>
      <c r="NZU177" s="363"/>
      <c r="NZV177" s="363"/>
      <c r="NZW177" s="363"/>
      <c r="NZX177" s="363"/>
      <c r="NZY177" s="363"/>
      <c r="NZZ177" s="363"/>
      <c r="OAA177" s="363"/>
      <c r="OAB177" s="363"/>
      <c r="OAC177" s="363"/>
      <c r="OAD177" s="363"/>
      <c r="OAE177" s="363"/>
      <c r="OAF177" s="363"/>
      <c r="OAG177" s="363"/>
      <c r="OAH177" s="363"/>
      <c r="OAI177" s="363"/>
      <c r="OAJ177" s="363"/>
      <c r="OAK177" s="363"/>
      <c r="OAL177" s="363"/>
      <c r="OAM177" s="363"/>
      <c r="OAN177" s="363"/>
      <c r="OAO177" s="363"/>
      <c r="OAP177" s="363"/>
      <c r="OAQ177" s="363"/>
      <c r="OAR177" s="363"/>
      <c r="OAS177" s="363"/>
      <c r="OAT177" s="363"/>
      <c r="OAU177" s="363"/>
      <c r="OAV177" s="363"/>
      <c r="OAW177" s="363"/>
      <c r="OAX177" s="363"/>
      <c r="OAY177" s="363"/>
      <c r="OAZ177" s="363"/>
      <c r="OBA177" s="363"/>
      <c r="OBB177" s="363"/>
      <c r="OBC177" s="363"/>
      <c r="OBD177" s="363"/>
      <c r="OBE177" s="363"/>
      <c r="OBF177" s="363"/>
      <c r="OBG177" s="363"/>
      <c r="OBH177" s="363"/>
      <c r="OBI177" s="363"/>
      <c r="OBJ177" s="363"/>
      <c r="OBK177" s="363"/>
      <c r="OBL177" s="363"/>
      <c r="OBM177" s="363"/>
      <c r="OBN177" s="363"/>
      <c r="OBO177" s="363"/>
      <c r="OBP177" s="363"/>
      <c r="OBQ177" s="363"/>
      <c r="OBR177" s="363"/>
      <c r="OBS177" s="363"/>
      <c r="OBT177" s="363"/>
      <c r="OBU177" s="363"/>
      <c r="OBV177" s="363"/>
      <c r="OBW177" s="363"/>
      <c r="OBX177" s="363"/>
      <c r="OBY177" s="363"/>
      <c r="OBZ177" s="363"/>
      <c r="OCA177" s="363"/>
      <c r="OCB177" s="363"/>
      <c r="OCC177" s="363"/>
      <c r="OCD177" s="363"/>
      <c r="OCE177" s="363"/>
      <c r="OCF177" s="363"/>
      <c r="OCG177" s="363"/>
      <c r="OCH177" s="363"/>
      <c r="OCI177" s="363"/>
      <c r="OCJ177" s="363"/>
      <c r="OCK177" s="363"/>
      <c r="OCL177" s="363"/>
      <c r="OCM177" s="363"/>
      <c r="OCN177" s="363"/>
      <c r="OCO177" s="363"/>
      <c r="OCP177" s="363"/>
      <c r="OCQ177" s="363"/>
      <c r="OCR177" s="363"/>
      <c r="OCS177" s="363"/>
      <c r="OCT177" s="363"/>
      <c r="OCU177" s="363"/>
      <c r="OCV177" s="363"/>
      <c r="OCW177" s="363"/>
      <c r="OCX177" s="363"/>
      <c r="OCY177" s="363"/>
      <c r="ODF177" s="363"/>
      <c r="ODG177" s="363"/>
      <c r="ODH177" s="363"/>
      <c r="ODI177" s="363"/>
      <c r="ODJ177" s="363"/>
      <c r="ODK177" s="363"/>
      <c r="ODL177" s="363"/>
      <c r="ODM177" s="363"/>
      <c r="ODN177" s="363"/>
      <c r="ODO177" s="363"/>
      <c r="ODP177" s="363"/>
      <c r="ODQ177" s="363"/>
      <c r="ODR177" s="363"/>
      <c r="ODS177" s="363"/>
      <c r="ODT177" s="363"/>
      <c r="ODU177" s="363"/>
      <c r="ODV177" s="363"/>
      <c r="ODW177" s="363"/>
      <c r="ODX177" s="363"/>
      <c r="ODY177" s="363"/>
      <c r="ODZ177" s="363"/>
      <c r="OEA177" s="363"/>
      <c r="OEB177" s="363"/>
      <c r="OEC177" s="363"/>
      <c r="OED177" s="363"/>
      <c r="OEE177" s="363"/>
      <c r="OEF177" s="363"/>
      <c r="OEG177" s="363"/>
      <c r="OEH177" s="363"/>
      <c r="OEI177" s="363"/>
      <c r="OEJ177" s="363"/>
      <c r="OEK177" s="363"/>
      <c r="OEL177" s="363"/>
      <c r="OEM177" s="363"/>
      <c r="OEN177" s="363"/>
      <c r="OEO177" s="363"/>
      <c r="OEP177" s="363"/>
      <c r="OEQ177" s="363"/>
      <c r="OER177" s="363"/>
      <c r="OES177" s="363"/>
      <c r="OET177" s="363"/>
      <c r="OEU177" s="363"/>
      <c r="OEV177" s="363"/>
      <c r="OEW177" s="363"/>
      <c r="OEX177" s="363"/>
      <c r="OEY177" s="363"/>
      <c r="OEZ177" s="363"/>
      <c r="OFA177" s="363"/>
      <c r="OFB177" s="363"/>
      <c r="OFC177" s="363"/>
      <c r="OFD177" s="363"/>
      <c r="OFE177" s="363"/>
      <c r="OFF177" s="363"/>
      <c r="OFG177" s="363"/>
      <c r="OFH177" s="363"/>
      <c r="OFI177" s="363"/>
      <c r="OFJ177" s="363"/>
      <c r="OFK177" s="363"/>
      <c r="OFL177" s="363"/>
      <c r="OFM177" s="363"/>
      <c r="OFN177" s="363"/>
      <c r="OFO177" s="363"/>
      <c r="OFP177" s="363"/>
      <c r="OFQ177" s="363"/>
      <c r="OFR177" s="363"/>
      <c r="OFS177" s="363"/>
      <c r="OFT177" s="363"/>
      <c r="OFU177" s="363"/>
      <c r="OFV177" s="363"/>
      <c r="OFW177" s="363"/>
      <c r="OFX177" s="363"/>
      <c r="OFY177" s="363"/>
      <c r="OFZ177" s="363"/>
      <c r="OGA177" s="363"/>
      <c r="OGB177" s="363"/>
      <c r="OGC177" s="363"/>
      <c r="OGD177" s="363"/>
      <c r="OGE177" s="363"/>
      <c r="OGF177" s="363"/>
      <c r="OGG177" s="363"/>
      <c r="OGH177" s="363"/>
      <c r="OGI177" s="363"/>
      <c r="OGJ177" s="363"/>
      <c r="OGK177" s="363"/>
      <c r="OGL177" s="363"/>
      <c r="OGM177" s="363"/>
      <c r="OGN177" s="363"/>
      <c r="OGO177" s="363"/>
      <c r="OGP177" s="363"/>
      <c r="OGQ177" s="363"/>
      <c r="OGR177" s="363"/>
      <c r="OGS177" s="363"/>
      <c r="OGT177" s="363"/>
      <c r="OGU177" s="363"/>
      <c r="OGV177" s="363"/>
      <c r="OGW177" s="363"/>
      <c r="OGX177" s="363"/>
      <c r="OGY177" s="363"/>
      <c r="OGZ177" s="363"/>
      <c r="OHA177" s="363"/>
      <c r="OHB177" s="363"/>
      <c r="OHC177" s="363"/>
      <c r="OHD177" s="363"/>
      <c r="OHE177" s="363"/>
      <c r="OHF177" s="363"/>
      <c r="OHG177" s="363"/>
      <c r="OHH177" s="363"/>
      <c r="OHI177" s="363"/>
      <c r="OHJ177" s="363"/>
      <c r="OHK177" s="363"/>
      <c r="OHL177" s="363"/>
      <c r="OHM177" s="363"/>
      <c r="OHN177" s="363"/>
      <c r="OHO177" s="363"/>
      <c r="OHP177" s="363"/>
      <c r="OHQ177" s="363"/>
      <c r="OHR177" s="363"/>
      <c r="OHS177" s="363"/>
      <c r="OHT177" s="363"/>
      <c r="OHU177" s="363"/>
      <c r="OHV177" s="363"/>
      <c r="OHW177" s="363"/>
      <c r="OHX177" s="363"/>
      <c r="OHY177" s="363"/>
      <c r="OHZ177" s="363"/>
      <c r="OIA177" s="363"/>
      <c r="OIB177" s="363"/>
      <c r="OIC177" s="363"/>
      <c r="OID177" s="363"/>
      <c r="OIE177" s="363"/>
      <c r="OIF177" s="363"/>
      <c r="OIG177" s="363"/>
      <c r="OIH177" s="363"/>
      <c r="OII177" s="363"/>
      <c r="OIJ177" s="363"/>
      <c r="OIK177" s="363"/>
      <c r="OIL177" s="363"/>
      <c r="OIM177" s="363"/>
      <c r="OIN177" s="363"/>
      <c r="OIO177" s="363"/>
      <c r="OIP177" s="363"/>
      <c r="OIQ177" s="363"/>
      <c r="OIR177" s="363"/>
      <c r="OIS177" s="363"/>
      <c r="OIT177" s="363"/>
      <c r="OIU177" s="363"/>
      <c r="OIV177" s="363"/>
      <c r="OIW177" s="363"/>
      <c r="OIX177" s="363"/>
      <c r="OIY177" s="363"/>
      <c r="OIZ177" s="363"/>
      <c r="OJA177" s="363"/>
      <c r="OJB177" s="363"/>
      <c r="OJC177" s="363"/>
      <c r="OJD177" s="363"/>
      <c r="OJE177" s="363"/>
      <c r="OJF177" s="363"/>
      <c r="OJG177" s="363"/>
      <c r="OJH177" s="363"/>
      <c r="OJI177" s="363"/>
      <c r="OJJ177" s="363"/>
      <c r="OJK177" s="363"/>
      <c r="OJL177" s="363"/>
      <c r="OJM177" s="363"/>
      <c r="OJN177" s="363"/>
      <c r="OJO177" s="363"/>
      <c r="OJP177" s="363"/>
      <c r="OJQ177" s="363"/>
      <c r="OJR177" s="363"/>
      <c r="OJS177" s="363"/>
      <c r="OJT177" s="363"/>
      <c r="OJU177" s="363"/>
      <c r="OJV177" s="363"/>
      <c r="OJW177" s="363"/>
      <c r="OJX177" s="363"/>
      <c r="OJY177" s="363"/>
      <c r="OJZ177" s="363"/>
      <c r="OKA177" s="363"/>
      <c r="OKB177" s="363"/>
      <c r="OKC177" s="363"/>
      <c r="OKD177" s="363"/>
      <c r="OKE177" s="363"/>
      <c r="OKF177" s="363"/>
      <c r="OKG177" s="363"/>
      <c r="OKH177" s="363"/>
      <c r="OKI177" s="363"/>
      <c r="OKJ177" s="363"/>
      <c r="OKK177" s="363"/>
      <c r="OKL177" s="363"/>
      <c r="OKM177" s="363"/>
      <c r="OKN177" s="363"/>
      <c r="OKO177" s="363"/>
      <c r="OKP177" s="363"/>
      <c r="OKQ177" s="363"/>
      <c r="OKR177" s="363"/>
      <c r="OKS177" s="363"/>
      <c r="OKT177" s="363"/>
      <c r="OKU177" s="363"/>
      <c r="OKV177" s="363"/>
      <c r="OKW177" s="363"/>
      <c r="OKX177" s="363"/>
      <c r="OKY177" s="363"/>
      <c r="OKZ177" s="363"/>
      <c r="OLA177" s="363"/>
      <c r="OLB177" s="363"/>
      <c r="OLC177" s="363"/>
      <c r="OLD177" s="363"/>
      <c r="OLE177" s="363"/>
      <c r="OLF177" s="363"/>
      <c r="OLG177" s="363"/>
      <c r="OLH177" s="363"/>
      <c r="OLI177" s="363"/>
      <c r="OLJ177" s="363"/>
      <c r="OLK177" s="363"/>
      <c r="OLL177" s="363"/>
      <c r="OLM177" s="363"/>
      <c r="OLN177" s="363"/>
      <c r="OLO177" s="363"/>
      <c r="OLP177" s="363"/>
      <c r="OLQ177" s="363"/>
      <c r="OLR177" s="363"/>
      <c r="OLS177" s="363"/>
      <c r="OLT177" s="363"/>
      <c r="OLU177" s="363"/>
      <c r="OLV177" s="363"/>
      <c r="OLW177" s="363"/>
      <c r="OLX177" s="363"/>
      <c r="OLY177" s="363"/>
      <c r="OLZ177" s="363"/>
      <c r="OMA177" s="363"/>
      <c r="OMB177" s="363"/>
      <c r="OMC177" s="363"/>
      <c r="OMD177" s="363"/>
      <c r="OME177" s="363"/>
      <c r="OMF177" s="363"/>
      <c r="OMG177" s="363"/>
      <c r="OMH177" s="363"/>
      <c r="OMI177" s="363"/>
      <c r="OMJ177" s="363"/>
      <c r="OMK177" s="363"/>
      <c r="OML177" s="363"/>
      <c r="OMM177" s="363"/>
      <c r="OMN177" s="363"/>
      <c r="OMO177" s="363"/>
      <c r="OMP177" s="363"/>
      <c r="OMQ177" s="363"/>
      <c r="OMR177" s="363"/>
      <c r="OMS177" s="363"/>
      <c r="OMT177" s="363"/>
      <c r="OMU177" s="363"/>
      <c r="ONB177" s="363"/>
      <c r="ONC177" s="363"/>
      <c r="OND177" s="363"/>
      <c r="ONE177" s="363"/>
      <c r="ONF177" s="363"/>
      <c r="ONG177" s="363"/>
      <c r="ONH177" s="363"/>
      <c r="ONI177" s="363"/>
      <c r="ONJ177" s="363"/>
      <c r="ONK177" s="363"/>
      <c r="ONL177" s="363"/>
      <c r="ONM177" s="363"/>
      <c r="ONN177" s="363"/>
      <c r="ONO177" s="363"/>
      <c r="ONP177" s="363"/>
      <c r="ONQ177" s="363"/>
      <c r="ONR177" s="363"/>
      <c r="ONS177" s="363"/>
      <c r="ONT177" s="363"/>
      <c r="ONU177" s="363"/>
      <c r="ONV177" s="363"/>
      <c r="ONW177" s="363"/>
      <c r="ONX177" s="363"/>
      <c r="ONY177" s="363"/>
      <c r="ONZ177" s="363"/>
      <c r="OOA177" s="363"/>
      <c r="OOB177" s="363"/>
      <c r="OOC177" s="363"/>
      <c r="OOD177" s="363"/>
      <c r="OOE177" s="363"/>
      <c r="OOF177" s="363"/>
      <c r="OOG177" s="363"/>
      <c r="OOH177" s="363"/>
      <c r="OOI177" s="363"/>
      <c r="OOJ177" s="363"/>
      <c r="OOK177" s="363"/>
      <c r="OOL177" s="363"/>
      <c r="OOM177" s="363"/>
      <c r="OON177" s="363"/>
      <c r="OOO177" s="363"/>
      <c r="OOP177" s="363"/>
      <c r="OOQ177" s="363"/>
      <c r="OOR177" s="363"/>
      <c r="OOS177" s="363"/>
      <c r="OOT177" s="363"/>
      <c r="OOU177" s="363"/>
      <c r="OOV177" s="363"/>
      <c r="OOW177" s="363"/>
      <c r="OOX177" s="363"/>
      <c r="OOY177" s="363"/>
      <c r="OOZ177" s="363"/>
      <c r="OPA177" s="363"/>
      <c r="OPB177" s="363"/>
      <c r="OPC177" s="363"/>
      <c r="OPD177" s="363"/>
      <c r="OPE177" s="363"/>
      <c r="OPF177" s="363"/>
      <c r="OPG177" s="363"/>
      <c r="OPH177" s="363"/>
      <c r="OPI177" s="363"/>
      <c r="OPJ177" s="363"/>
      <c r="OPK177" s="363"/>
      <c r="OPL177" s="363"/>
      <c r="OPM177" s="363"/>
      <c r="OPN177" s="363"/>
      <c r="OPO177" s="363"/>
      <c r="OPP177" s="363"/>
      <c r="OPQ177" s="363"/>
      <c r="OPR177" s="363"/>
      <c r="OPS177" s="363"/>
      <c r="OPT177" s="363"/>
      <c r="OPU177" s="363"/>
      <c r="OPV177" s="363"/>
      <c r="OPW177" s="363"/>
      <c r="OPX177" s="363"/>
      <c r="OPY177" s="363"/>
      <c r="OPZ177" s="363"/>
      <c r="OQA177" s="363"/>
      <c r="OQB177" s="363"/>
      <c r="OQC177" s="363"/>
      <c r="OQD177" s="363"/>
      <c r="OQE177" s="363"/>
      <c r="OQF177" s="363"/>
      <c r="OQG177" s="363"/>
      <c r="OQH177" s="363"/>
      <c r="OQI177" s="363"/>
      <c r="OQJ177" s="363"/>
      <c r="OQK177" s="363"/>
      <c r="OQL177" s="363"/>
      <c r="OQM177" s="363"/>
      <c r="OQN177" s="363"/>
      <c r="OQO177" s="363"/>
      <c r="OQP177" s="363"/>
      <c r="OQQ177" s="363"/>
      <c r="OQR177" s="363"/>
      <c r="OQS177" s="363"/>
      <c r="OQT177" s="363"/>
      <c r="OQU177" s="363"/>
      <c r="OQV177" s="363"/>
      <c r="OQW177" s="363"/>
      <c r="OQX177" s="363"/>
      <c r="OQY177" s="363"/>
      <c r="OQZ177" s="363"/>
      <c r="ORA177" s="363"/>
      <c r="ORB177" s="363"/>
      <c r="ORC177" s="363"/>
      <c r="ORD177" s="363"/>
      <c r="ORE177" s="363"/>
      <c r="ORF177" s="363"/>
      <c r="ORG177" s="363"/>
      <c r="ORH177" s="363"/>
      <c r="ORI177" s="363"/>
      <c r="ORJ177" s="363"/>
      <c r="ORK177" s="363"/>
      <c r="ORL177" s="363"/>
      <c r="ORM177" s="363"/>
      <c r="ORN177" s="363"/>
      <c r="ORO177" s="363"/>
      <c r="ORP177" s="363"/>
      <c r="ORQ177" s="363"/>
      <c r="ORR177" s="363"/>
      <c r="ORS177" s="363"/>
      <c r="ORT177" s="363"/>
      <c r="ORU177" s="363"/>
      <c r="ORV177" s="363"/>
      <c r="ORW177" s="363"/>
      <c r="ORX177" s="363"/>
      <c r="ORY177" s="363"/>
      <c r="ORZ177" s="363"/>
      <c r="OSA177" s="363"/>
      <c r="OSB177" s="363"/>
      <c r="OSC177" s="363"/>
      <c r="OSD177" s="363"/>
      <c r="OSE177" s="363"/>
      <c r="OSF177" s="363"/>
      <c r="OSG177" s="363"/>
      <c r="OSH177" s="363"/>
      <c r="OSI177" s="363"/>
      <c r="OSJ177" s="363"/>
      <c r="OSK177" s="363"/>
      <c r="OSL177" s="363"/>
      <c r="OSM177" s="363"/>
      <c r="OSN177" s="363"/>
      <c r="OSO177" s="363"/>
      <c r="OSP177" s="363"/>
      <c r="OSQ177" s="363"/>
      <c r="OSR177" s="363"/>
      <c r="OSS177" s="363"/>
      <c r="OST177" s="363"/>
      <c r="OSU177" s="363"/>
      <c r="OSV177" s="363"/>
      <c r="OSW177" s="363"/>
      <c r="OSX177" s="363"/>
      <c r="OSY177" s="363"/>
      <c r="OSZ177" s="363"/>
      <c r="OTA177" s="363"/>
      <c r="OTB177" s="363"/>
      <c r="OTC177" s="363"/>
      <c r="OTD177" s="363"/>
      <c r="OTE177" s="363"/>
      <c r="OTF177" s="363"/>
      <c r="OTG177" s="363"/>
      <c r="OTH177" s="363"/>
      <c r="OTI177" s="363"/>
      <c r="OTJ177" s="363"/>
      <c r="OTK177" s="363"/>
      <c r="OTL177" s="363"/>
      <c r="OTM177" s="363"/>
      <c r="OTN177" s="363"/>
      <c r="OTO177" s="363"/>
      <c r="OTP177" s="363"/>
      <c r="OTQ177" s="363"/>
      <c r="OTR177" s="363"/>
      <c r="OTS177" s="363"/>
      <c r="OTT177" s="363"/>
      <c r="OTU177" s="363"/>
      <c r="OTV177" s="363"/>
      <c r="OTW177" s="363"/>
      <c r="OTX177" s="363"/>
      <c r="OTY177" s="363"/>
      <c r="OTZ177" s="363"/>
      <c r="OUA177" s="363"/>
      <c r="OUB177" s="363"/>
      <c r="OUC177" s="363"/>
      <c r="OUD177" s="363"/>
      <c r="OUE177" s="363"/>
      <c r="OUF177" s="363"/>
      <c r="OUG177" s="363"/>
      <c r="OUH177" s="363"/>
      <c r="OUI177" s="363"/>
      <c r="OUJ177" s="363"/>
      <c r="OUK177" s="363"/>
      <c r="OUL177" s="363"/>
      <c r="OUM177" s="363"/>
      <c r="OUN177" s="363"/>
      <c r="OUO177" s="363"/>
      <c r="OUP177" s="363"/>
      <c r="OUQ177" s="363"/>
      <c r="OUR177" s="363"/>
      <c r="OUS177" s="363"/>
      <c r="OUT177" s="363"/>
      <c r="OUU177" s="363"/>
      <c r="OUV177" s="363"/>
      <c r="OUW177" s="363"/>
      <c r="OUX177" s="363"/>
      <c r="OUY177" s="363"/>
      <c r="OUZ177" s="363"/>
      <c r="OVA177" s="363"/>
      <c r="OVB177" s="363"/>
      <c r="OVC177" s="363"/>
      <c r="OVD177" s="363"/>
      <c r="OVE177" s="363"/>
      <c r="OVF177" s="363"/>
      <c r="OVG177" s="363"/>
      <c r="OVH177" s="363"/>
      <c r="OVI177" s="363"/>
      <c r="OVJ177" s="363"/>
      <c r="OVK177" s="363"/>
      <c r="OVL177" s="363"/>
      <c r="OVM177" s="363"/>
      <c r="OVN177" s="363"/>
      <c r="OVO177" s="363"/>
      <c r="OVP177" s="363"/>
      <c r="OVQ177" s="363"/>
      <c r="OVR177" s="363"/>
      <c r="OVS177" s="363"/>
      <c r="OVT177" s="363"/>
      <c r="OVU177" s="363"/>
      <c r="OVV177" s="363"/>
      <c r="OVW177" s="363"/>
      <c r="OVX177" s="363"/>
      <c r="OVY177" s="363"/>
      <c r="OVZ177" s="363"/>
      <c r="OWA177" s="363"/>
      <c r="OWB177" s="363"/>
      <c r="OWC177" s="363"/>
      <c r="OWD177" s="363"/>
      <c r="OWE177" s="363"/>
      <c r="OWF177" s="363"/>
      <c r="OWG177" s="363"/>
      <c r="OWH177" s="363"/>
      <c r="OWI177" s="363"/>
      <c r="OWJ177" s="363"/>
      <c r="OWK177" s="363"/>
      <c r="OWL177" s="363"/>
      <c r="OWM177" s="363"/>
      <c r="OWN177" s="363"/>
      <c r="OWO177" s="363"/>
      <c r="OWP177" s="363"/>
      <c r="OWQ177" s="363"/>
      <c r="OWX177" s="363"/>
      <c r="OWY177" s="363"/>
      <c r="OWZ177" s="363"/>
      <c r="OXA177" s="363"/>
      <c r="OXB177" s="363"/>
      <c r="OXC177" s="363"/>
      <c r="OXD177" s="363"/>
      <c r="OXE177" s="363"/>
      <c r="OXF177" s="363"/>
      <c r="OXG177" s="363"/>
      <c r="OXH177" s="363"/>
      <c r="OXI177" s="363"/>
      <c r="OXJ177" s="363"/>
      <c r="OXK177" s="363"/>
      <c r="OXL177" s="363"/>
      <c r="OXM177" s="363"/>
      <c r="OXN177" s="363"/>
      <c r="OXO177" s="363"/>
      <c r="OXP177" s="363"/>
      <c r="OXQ177" s="363"/>
      <c r="OXR177" s="363"/>
      <c r="OXS177" s="363"/>
      <c r="OXT177" s="363"/>
      <c r="OXU177" s="363"/>
      <c r="OXV177" s="363"/>
      <c r="OXW177" s="363"/>
      <c r="OXX177" s="363"/>
      <c r="OXY177" s="363"/>
      <c r="OXZ177" s="363"/>
      <c r="OYA177" s="363"/>
      <c r="OYB177" s="363"/>
      <c r="OYC177" s="363"/>
      <c r="OYD177" s="363"/>
      <c r="OYE177" s="363"/>
      <c r="OYF177" s="363"/>
      <c r="OYG177" s="363"/>
      <c r="OYH177" s="363"/>
      <c r="OYI177" s="363"/>
      <c r="OYJ177" s="363"/>
      <c r="OYK177" s="363"/>
      <c r="OYL177" s="363"/>
      <c r="OYM177" s="363"/>
      <c r="OYN177" s="363"/>
      <c r="OYO177" s="363"/>
      <c r="OYP177" s="363"/>
      <c r="OYQ177" s="363"/>
      <c r="OYR177" s="363"/>
      <c r="OYS177" s="363"/>
      <c r="OYT177" s="363"/>
      <c r="OYU177" s="363"/>
      <c r="OYV177" s="363"/>
      <c r="OYW177" s="363"/>
      <c r="OYX177" s="363"/>
      <c r="OYY177" s="363"/>
      <c r="OYZ177" s="363"/>
      <c r="OZA177" s="363"/>
      <c r="OZB177" s="363"/>
      <c r="OZC177" s="363"/>
      <c r="OZD177" s="363"/>
      <c r="OZE177" s="363"/>
      <c r="OZF177" s="363"/>
      <c r="OZG177" s="363"/>
      <c r="OZH177" s="363"/>
      <c r="OZI177" s="363"/>
      <c r="OZJ177" s="363"/>
      <c r="OZK177" s="363"/>
      <c r="OZL177" s="363"/>
      <c r="OZM177" s="363"/>
      <c r="OZN177" s="363"/>
      <c r="OZO177" s="363"/>
      <c r="OZP177" s="363"/>
      <c r="OZQ177" s="363"/>
      <c r="OZR177" s="363"/>
      <c r="OZS177" s="363"/>
      <c r="OZT177" s="363"/>
      <c r="OZU177" s="363"/>
      <c r="OZV177" s="363"/>
      <c r="OZW177" s="363"/>
      <c r="OZX177" s="363"/>
      <c r="OZY177" s="363"/>
      <c r="OZZ177" s="363"/>
      <c r="PAA177" s="363"/>
      <c r="PAB177" s="363"/>
      <c r="PAC177" s="363"/>
      <c r="PAD177" s="363"/>
      <c r="PAE177" s="363"/>
      <c r="PAF177" s="363"/>
      <c r="PAG177" s="363"/>
      <c r="PAH177" s="363"/>
      <c r="PAI177" s="363"/>
      <c r="PAJ177" s="363"/>
      <c r="PAK177" s="363"/>
      <c r="PAL177" s="363"/>
      <c r="PAM177" s="363"/>
      <c r="PAN177" s="363"/>
      <c r="PAO177" s="363"/>
      <c r="PAP177" s="363"/>
      <c r="PAQ177" s="363"/>
      <c r="PAR177" s="363"/>
      <c r="PAS177" s="363"/>
      <c r="PAT177" s="363"/>
      <c r="PAU177" s="363"/>
      <c r="PAV177" s="363"/>
      <c r="PAW177" s="363"/>
      <c r="PAX177" s="363"/>
      <c r="PAY177" s="363"/>
      <c r="PAZ177" s="363"/>
      <c r="PBA177" s="363"/>
      <c r="PBB177" s="363"/>
      <c r="PBC177" s="363"/>
      <c r="PBD177" s="363"/>
      <c r="PBE177" s="363"/>
      <c r="PBF177" s="363"/>
      <c r="PBG177" s="363"/>
      <c r="PBH177" s="363"/>
      <c r="PBI177" s="363"/>
      <c r="PBJ177" s="363"/>
      <c r="PBK177" s="363"/>
      <c r="PBL177" s="363"/>
      <c r="PBM177" s="363"/>
      <c r="PBN177" s="363"/>
      <c r="PBO177" s="363"/>
      <c r="PBP177" s="363"/>
      <c r="PBQ177" s="363"/>
      <c r="PBR177" s="363"/>
      <c r="PBS177" s="363"/>
      <c r="PBT177" s="363"/>
      <c r="PBU177" s="363"/>
      <c r="PBV177" s="363"/>
      <c r="PBW177" s="363"/>
      <c r="PBX177" s="363"/>
      <c r="PBY177" s="363"/>
      <c r="PBZ177" s="363"/>
      <c r="PCA177" s="363"/>
      <c r="PCB177" s="363"/>
      <c r="PCC177" s="363"/>
      <c r="PCD177" s="363"/>
      <c r="PCE177" s="363"/>
      <c r="PCF177" s="363"/>
      <c r="PCG177" s="363"/>
      <c r="PCH177" s="363"/>
      <c r="PCI177" s="363"/>
      <c r="PCJ177" s="363"/>
      <c r="PCK177" s="363"/>
      <c r="PCL177" s="363"/>
      <c r="PCM177" s="363"/>
      <c r="PCN177" s="363"/>
      <c r="PCO177" s="363"/>
      <c r="PCP177" s="363"/>
      <c r="PCQ177" s="363"/>
      <c r="PCR177" s="363"/>
      <c r="PCS177" s="363"/>
      <c r="PCT177" s="363"/>
      <c r="PCU177" s="363"/>
      <c r="PCV177" s="363"/>
      <c r="PCW177" s="363"/>
      <c r="PCX177" s="363"/>
      <c r="PCY177" s="363"/>
      <c r="PCZ177" s="363"/>
      <c r="PDA177" s="363"/>
      <c r="PDB177" s="363"/>
      <c r="PDC177" s="363"/>
      <c r="PDD177" s="363"/>
      <c r="PDE177" s="363"/>
      <c r="PDF177" s="363"/>
      <c r="PDG177" s="363"/>
      <c r="PDH177" s="363"/>
      <c r="PDI177" s="363"/>
      <c r="PDJ177" s="363"/>
      <c r="PDK177" s="363"/>
      <c r="PDL177" s="363"/>
      <c r="PDM177" s="363"/>
      <c r="PDN177" s="363"/>
      <c r="PDO177" s="363"/>
      <c r="PDP177" s="363"/>
      <c r="PDQ177" s="363"/>
      <c r="PDR177" s="363"/>
      <c r="PDS177" s="363"/>
      <c r="PDT177" s="363"/>
      <c r="PDU177" s="363"/>
      <c r="PDV177" s="363"/>
      <c r="PDW177" s="363"/>
      <c r="PDX177" s="363"/>
      <c r="PDY177" s="363"/>
      <c r="PDZ177" s="363"/>
      <c r="PEA177" s="363"/>
      <c r="PEB177" s="363"/>
      <c r="PEC177" s="363"/>
      <c r="PED177" s="363"/>
      <c r="PEE177" s="363"/>
      <c r="PEF177" s="363"/>
      <c r="PEG177" s="363"/>
      <c r="PEH177" s="363"/>
      <c r="PEI177" s="363"/>
      <c r="PEJ177" s="363"/>
      <c r="PEK177" s="363"/>
      <c r="PEL177" s="363"/>
      <c r="PEM177" s="363"/>
      <c r="PEN177" s="363"/>
      <c r="PEO177" s="363"/>
      <c r="PEP177" s="363"/>
      <c r="PEQ177" s="363"/>
      <c r="PER177" s="363"/>
      <c r="PES177" s="363"/>
      <c r="PET177" s="363"/>
      <c r="PEU177" s="363"/>
      <c r="PEV177" s="363"/>
      <c r="PEW177" s="363"/>
      <c r="PEX177" s="363"/>
      <c r="PEY177" s="363"/>
      <c r="PEZ177" s="363"/>
      <c r="PFA177" s="363"/>
      <c r="PFB177" s="363"/>
      <c r="PFC177" s="363"/>
      <c r="PFD177" s="363"/>
      <c r="PFE177" s="363"/>
      <c r="PFF177" s="363"/>
      <c r="PFG177" s="363"/>
      <c r="PFH177" s="363"/>
      <c r="PFI177" s="363"/>
      <c r="PFJ177" s="363"/>
      <c r="PFK177" s="363"/>
      <c r="PFL177" s="363"/>
      <c r="PFM177" s="363"/>
      <c r="PFN177" s="363"/>
      <c r="PFO177" s="363"/>
      <c r="PFP177" s="363"/>
      <c r="PFQ177" s="363"/>
      <c r="PFR177" s="363"/>
      <c r="PFS177" s="363"/>
      <c r="PFT177" s="363"/>
      <c r="PFU177" s="363"/>
      <c r="PFV177" s="363"/>
      <c r="PFW177" s="363"/>
      <c r="PFX177" s="363"/>
      <c r="PFY177" s="363"/>
      <c r="PFZ177" s="363"/>
      <c r="PGA177" s="363"/>
      <c r="PGB177" s="363"/>
      <c r="PGC177" s="363"/>
      <c r="PGD177" s="363"/>
      <c r="PGE177" s="363"/>
      <c r="PGF177" s="363"/>
      <c r="PGG177" s="363"/>
      <c r="PGH177" s="363"/>
      <c r="PGI177" s="363"/>
      <c r="PGJ177" s="363"/>
      <c r="PGK177" s="363"/>
      <c r="PGL177" s="363"/>
      <c r="PGM177" s="363"/>
      <c r="PGT177" s="363"/>
      <c r="PGU177" s="363"/>
      <c r="PGV177" s="363"/>
      <c r="PGW177" s="363"/>
      <c r="PGX177" s="363"/>
      <c r="PGY177" s="363"/>
      <c r="PGZ177" s="363"/>
      <c r="PHA177" s="363"/>
      <c r="PHB177" s="363"/>
      <c r="PHC177" s="363"/>
      <c r="PHD177" s="363"/>
      <c r="PHE177" s="363"/>
      <c r="PHF177" s="363"/>
      <c r="PHG177" s="363"/>
      <c r="PHH177" s="363"/>
      <c r="PHI177" s="363"/>
      <c r="PHJ177" s="363"/>
      <c r="PHK177" s="363"/>
      <c r="PHL177" s="363"/>
      <c r="PHM177" s="363"/>
      <c r="PHN177" s="363"/>
      <c r="PHO177" s="363"/>
      <c r="PHP177" s="363"/>
      <c r="PHQ177" s="363"/>
      <c r="PHR177" s="363"/>
      <c r="PHS177" s="363"/>
      <c r="PHT177" s="363"/>
      <c r="PHU177" s="363"/>
      <c r="PHV177" s="363"/>
      <c r="PHW177" s="363"/>
      <c r="PHX177" s="363"/>
      <c r="PHY177" s="363"/>
      <c r="PHZ177" s="363"/>
      <c r="PIA177" s="363"/>
      <c r="PIB177" s="363"/>
      <c r="PIC177" s="363"/>
      <c r="PID177" s="363"/>
      <c r="PIE177" s="363"/>
      <c r="PIF177" s="363"/>
      <c r="PIG177" s="363"/>
      <c r="PIH177" s="363"/>
      <c r="PII177" s="363"/>
      <c r="PIJ177" s="363"/>
      <c r="PIK177" s="363"/>
      <c r="PIL177" s="363"/>
      <c r="PIM177" s="363"/>
      <c r="PIN177" s="363"/>
      <c r="PIO177" s="363"/>
      <c r="PIP177" s="363"/>
      <c r="PIQ177" s="363"/>
      <c r="PIR177" s="363"/>
      <c r="PIS177" s="363"/>
      <c r="PIT177" s="363"/>
      <c r="PIU177" s="363"/>
      <c r="PIV177" s="363"/>
      <c r="PIW177" s="363"/>
      <c r="PIX177" s="363"/>
      <c r="PIY177" s="363"/>
      <c r="PIZ177" s="363"/>
      <c r="PJA177" s="363"/>
      <c r="PJB177" s="363"/>
      <c r="PJC177" s="363"/>
      <c r="PJD177" s="363"/>
      <c r="PJE177" s="363"/>
      <c r="PJF177" s="363"/>
      <c r="PJG177" s="363"/>
      <c r="PJH177" s="363"/>
      <c r="PJI177" s="363"/>
      <c r="PJJ177" s="363"/>
      <c r="PJK177" s="363"/>
      <c r="PJL177" s="363"/>
      <c r="PJM177" s="363"/>
      <c r="PJN177" s="363"/>
      <c r="PJO177" s="363"/>
      <c r="PJP177" s="363"/>
      <c r="PJQ177" s="363"/>
      <c r="PJR177" s="363"/>
      <c r="PJS177" s="363"/>
      <c r="PJT177" s="363"/>
      <c r="PJU177" s="363"/>
      <c r="PJV177" s="363"/>
      <c r="PJW177" s="363"/>
      <c r="PJX177" s="363"/>
      <c r="PJY177" s="363"/>
      <c r="PJZ177" s="363"/>
      <c r="PKA177" s="363"/>
      <c r="PKB177" s="363"/>
      <c r="PKC177" s="363"/>
      <c r="PKD177" s="363"/>
      <c r="PKE177" s="363"/>
      <c r="PKF177" s="363"/>
      <c r="PKG177" s="363"/>
      <c r="PKH177" s="363"/>
      <c r="PKI177" s="363"/>
      <c r="PKJ177" s="363"/>
      <c r="PKK177" s="363"/>
      <c r="PKL177" s="363"/>
      <c r="PKM177" s="363"/>
      <c r="PKN177" s="363"/>
      <c r="PKO177" s="363"/>
      <c r="PKP177" s="363"/>
      <c r="PKQ177" s="363"/>
      <c r="PKR177" s="363"/>
      <c r="PKS177" s="363"/>
      <c r="PKT177" s="363"/>
      <c r="PKU177" s="363"/>
      <c r="PKV177" s="363"/>
      <c r="PKW177" s="363"/>
      <c r="PKX177" s="363"/>
      <c r="PKY177" s="363"/>
      <c r="PKZ177" s="363"/>
      <c r="PLA177" s="363"/>
      <c r="PLB177" s="363"/>
      <c r="PLC177" s="363"/>
      <c r="PLD177" s="363"/>
      <c r="PLE177" s="363"/>
      <c r="PLF177" s="363"/>
      <c r="PLG177" s="363"/>
      <c r="PLH177" s="363"/>
      <c r="PLI177" s="363"/>
      <c r="PLJ177" s="363"/>
      <c r="PLK177" s="363"/>
      <c r="PLL177" s="363"/>
      <c r="PLM177" s="363"/>
      <c r="PLN177" s="363"/>
      <c r="PLO177" s="363"/>
      <c r="PLP177" s="363"/>
      <c r="PLQ177" s="363"/>
      <c r="PLR177" s="363"/>
      <c r="PLS177" s="363"/>
      <c r="PLT177" s="363"/>
      <c r="PLU177" s="363"/>
      <c r="PLV177" s="363"/>
      <c r="PLW177" s="363"/>
      <c r="PLX177" s="363"/>
      <c r="PLY177" s="363"/>
      <c r="PLZ177" s="363"/>
      <c r="PMA177" s="363"/>
      <c r="PMB177" s="363"/>
      <c r="PMC177" s="363"/>
      <c r="PMD177" s="363"/>
      <c r="PME177" s="363"/>
      <c r="PMF177" s="363"/>
      <c r="PMG177" s="363"/>
      <c r="PMH177" s="363"/>
      <c r="PMI177" s="363"/>
      <c r="PMJ177" s="363"/>
      <c r="PMK177" s="363"/>
      <c r="PML177" s="363"/>
      <c r="PMM177" s="363"/>
      <c r="PMN177" s="363"/>
      <c r="PMO177" s="363"/>
      <c r="PMP177" s="363"/>
      <c r="PMQ177" s="363"/>
      <c r="PMR177" s="363"/>
      <c r="PMS177" s="363"/>
      <c r="PMT177" s="363"/>
      <c r="PMU177" s="363"/>
      <c r="PMV177" s="363"/>
      <c r="PMW177" s="363"/>
      <c r="PMX177" s="363"/>
      <c r="PMY177" s="363"/>
      <c r="PMZ177" s="363"/>
      <c r="PNA177" s="363"/>
      <c r="PNB177" s="363"/>
      <c r="PNC177" s="363"/>
      <c r="PND177" s="363"/>
      <c r="PNE177" s="363"/>
      <c r="PNF177" s="363"/>
      <c r="PNG177" s="363"/>
      <c r="PNH177" s="363"/>
      <c r="PNI177" s="363"/>
      <c r="PNJ177" s="363"/>
      <c r="PNK177" s="363"/>
      <c r="PNL177" s="363"/>
      <c r="PNM177" s="363"/>
      <c r="PNN177" s="363"/>
      <c r="PNO177" s="363"/>
      <c r="PNP177" s="363"/>
      <c r="PNQ177" s="363"/>
      <c r="PNR177" s="363"/>
      <c r="PNS177" s="363"/>
      <c r="PNT177" s="363"/>
      <c r="PNU177" s="363"/>
      <c r="PNV177" s="363"/>
      <c r="PNW177" s="363"/>
      <c r="PNX177" s="363"/>
      <c r="PNY177" s="363"/>
      <c r="PNZ177" s="363"/>
      <c r="POA177" s="363"/>
      <c r="POB177" s="363"/>
      <c r="POC177" s="363"/>
      <c r="POD177" s="363"/>
      <c r="POE177" s="363"/>
      <c r="POF177" s="363"/>
      <c r="POG177" s="363"/>
      <c r="POH177" s="363"/>
      <c r="POI177" s="363"/>
      <c r="POJ177" s="363"/>
      <c r="POK177" s="363"/>
      <c r="POL177" s="363"/>
      <c r="POM177" s="363"/>
      <c r="PON177" s="363"/>
      <c r="POO177" s="363"/>
      <c r="POP177" s="363"/>
      <c r="POQ177" s="363"/>
      <c r="POR177" s="363"/>
      <c r="POS177" s="363"/>
      <c r="POT177" s="363"/>
      <c r="POU177" s="363"/>
      <c r="POV177" s="363"/>
      <c r="POW177" s="363"/>
      <c r="POX177" s="363"/>
      <c r="POY177" s="363"/>
      <c r="POZ177" s="363"/>
      <c r="PPA177" s="363"/>
      <c r="PPB177" s="363"/>
      <c r="PPC177" s="363"/>
      <c r="PPD177" s="363"/>
      <c r="PPE177" s="363"/>
      <c r="PPF177" s="363"/>
      <c r="PPG177" s="363"/>
      <c r="PPH177" s="363"/>
      <c r="PPI177" s="363"/>
      <c r="PPJ177" s="363"/>
      <c r="PPK177" s="363"/>
      <c r="PPL177" s="363"/>
      <c r="PPM177" s="363"/>
      <c r="PPN177" s="363"/>
      <c r="PPO177" s="363"/>
      <c r="PPP177" s="363"/>
      <c r="PPQ177" s="363"/>
      <c r="PPR177" s="363"/>
      <c r="PPS177" s="363"/>
      <c r="PPT177" s="363"/>
      <c r="PPU177" s="363"/>
      <c r="PPV177" s="363"/>
      <c r="PPW177" s="363"/>
      <c r="PPX177" s="363"/>
      <c r="PPY177" s="363"/>
      <c r="PPZ177" s="363"/>
      <c r="PQA177" s="363"/>
      <c r="PQB177" s="363"/>
      <c r="PQC177" s="363"/>
      <c r="PQD177" s="363"/>
      <c r="PQE177" s="363"/>
      <c r="PQF177" s="363"/>
      <c r="PQG177" s="363"/>
      <c r="PQH177" s="363"/>
      <c r="PQI177" s="363"/>
      <c r="PQP177" s="363"/>
      <c r="PQQ177" s="363"/>
      <c r="PQR177" s="363"/>
      <c r="PQS177" s="363"/>
      <c r="PQT177" s="363"/>
      <c r="PQU177" s="363"/>
      <c r="PQV177" s="363"/>
      <c r="PQW177" s="363"/>
      <c r="PQX177" s="363"/>
      <c r="PQY177" s="363"/>
      <c r="PQZ177" s="363"/>
      <c r="PRA177" s="363"/>
      <c r="PRB177" s="363"/>
      <c r="PRC177" s="363"/>
      <c r="PRD177" s="363"/>
      <c r="PRE177" s="363"/>
      <c r="PRF177" s="363"/>
      <c r="PRG177" s="363"/>
      <c r="PRH177" s="363"/>
      <c r="PRI177" s="363"/>
      <c r="PRJ177" s="363"/>
      <c r="PRK177" s="363"/>
      <c r="PRL177" s="363"/>
      <c r="PRM177" s="363"/>
      <c r="PRN177" s="363"/>
      <c r="PRO177" s="363"/>
      <c r="PRP177" s="363"/>
      <c r="PRQ177" s="363"/>
      <c r="PRR177" s="363"/>
      <c r="PRS177" s="363"/>
      <c r="PRT177" s="363"/>
      <c r="PRU177" s="363"/>
      <c r="PRV177" s="363"/>
      <c r="PRW177" s="363"/>
      <c r="PRX177" s="363"/>
      <c r="PRY177" s="363"/>
      <c r="PRZ177" s="363"/>
      <c r="PSA177" s="363"/>
      <c r="PSB177" s="363"/>
      <c r="PSC177" s="363"/>
      <c r="PSD177" s="363"/>
      <c r="PSE177" s="363"/>
      <c r="PSF177" s="363"/>
      <c r="PSG177" s="363"/>
      <c r="PSH177" s="363"/>
      <c r="PSI177" s="363"/>
      <c r="PSJ177" s="363"/>
      <c r="PSK177" s="363"/>
      <c r="PSL177" s="363"/>
      <c r="PSM177" s="363"/>
      <c r="PSN177" s="363"/>
      <c r="PSO177" s="363"/>
      <c r="PSP177" s="363"/>
      <c r="PSQ177" s="363"/>
      <c r="PSR177" s="363"/>
      <c r="PSS177" s="363"/>
      <c r="PST177" s="363"/>
      <c r="PSU177" s="363"/>
      <c r="PSV177" s="363"/>
      <c r="PSW177" s="363"/>
      <c r="PSX177" s="363"/>
      <c r="PSY177" s="363"/>
      <c r="PSZ177" s="363"/>
      <c r="PTA177" s="363"/>
      <c r="PTB177" s="363"/>
      <c r="PTC177" s="363"/>
      <c r="PTD177" s="363"/>
      <c r="PTE177" s="363"/>
      <c r="PTF177" s="363"/>
      <c r="PTG177" s="363"/>
      <c r="PTH177" s="363"/>
      <c r="PTI177" s="363"/>
      <c r="PTJ177" s="363"/>
      <c r="PTK177" s="363"/>
      <c r="PTL177" s="363"/>
      <c r="PTM177" s="363"/>
      <c r="PTN177" s="363"/>
      <c r="PTO177" s="363"/>
      <c r="PTP177" s="363"/>
      <c r="PTQ177" s="363"/>
      <c r="PTR177" s="363"/>
      <c r="PTS177" s="363"/>
      <c r="PTT177" s="363"/>
      <c r="PTU177" s="363"/>
      <c r="PTV177" s="363"/>
      <c r="PTW177" s="363"/>
      <c r="PTX177" s="363"/>
      <c r="PTY177" s="363"/>
      <c r="PTZ177" s="363"/>
      <c r="PUA177" s="363"/>
      <c r="PUB177" s="363"/>
      <c r="PUC177" s="363"/>
      <c r="PUD177" s="363"/>
      <c r="PUE177" s="363"/>
      <c r="PUF177" s="363"/>
      <c r="PUG177" s="363"/>
      <c r="PUH177" s="363"/>
      <c r="PUI177" s="363"/>
      <c r="PUJ177" s="363"/>
      <c r="PUK177" s="363"/>
      <c r="PUL177" s="363"/>
      <c r="PUM177" s="363"/>
      <c r="PUN177" s="363"/>
      <c r="PUO177" s="363"/>
      <c r="PUP177" s="363"/>
      <c r="PUQ177" s="363"/>
      <c r="PUR177" s="363"/>
      <c r="PUS177" s="363"/>
      <c r="PUT177" s="363"/>
      <c r="PUU177" s="363"/>
      <c r="PUV177" s="363"/>
      <c r="PUW177" s="363"/>
      <c r="PUX177" s="363"/>
      <c r="PUY177" s="363"/>
      <c r="PUZ177" s="363"/>
      <c r="PVA177" s="363"/>
      <c r="PVB177" s="363"/>
      <c r="PVC177" s="363"/>
      <c r="PVD177" s="363"/>
      <c r="PVE177" s="363"/>
      <c r="PVF177" s="363"/>
      <c r="PVG177" s="363"/>
      <c r="PVH177" s="363"/>
      <c r="PVI177" s="363"/>
      <c r="PVJ177" s="363"/>
      <c r="PVK177" s="363"/>
      <c r="PVL177" s="363"/>
      <c r="PVM177" s="363"/>
      <c r="PVN177" s="363"/>
      <c r="PVO177" s="363"/>
      <c r="PVP177" s="363"/>
      <c r="PVQ177" s="363"/>
      <c r="PVR177" s="363"/>
      <c r="PVS177" s="363"/>
      <c r="PVT177" s="363"/>
      <c r="PVU177" s="363"/>
      <c r="PVV177" s="363"/>
      <c r="PVW177" s="363"/>
      <c r="PVX177" s="363"/>
      <c r="PVY177" s="363"/>
      <c r="PVZ177" s="363"/>
      <c r="PWA177" s="363"/>
      <c r="PWB177" s="363"/>
      <c r="PWC177" s="363"/>
      <c r="PWD177" s="363"/>
      <c r="PWE177" s="363"/>
      <c r="PWF177" s="363"/>
      <c r="PWG177" s="363"/>
      <c r="PWH177" s="363"/>
      <c r="PWI177" s="363"/>
      <c r="PWJ177" s="363"/>
      <c r="PWK177" s="363"/>
      <c r="PWL177" s="363"/>
      <c r="PWM177" s="363"/>
      <c r="PWN177" s="363"/>
      <c r="PWO177" s="363"/>
      <c r="PWP177" s="363"/>
      <c r="PWQ177" s="363"/>
      <c r="PWR177" s="363"/>
      <c r="PWS177" s="363"/>
      <c r="PWT177" s="363"/>
      <c r="PWU177" s="363"/>
      <c r="PWV177" s="363"/>
      <c r="PWW177" s="363"/>
      <c r="PWX177" s="363"/>
      <c r="PWY177" s="363"/>
      <c r="PWZ177" s="363"/>
      <c r="PXA177" s="363"/>
      <c r="PXB177" s="363"/>
      <c r="PXC177" s="363"/>
      <c r="PXD177" s="363"/>
      <c r="PXE177" s="363"/>
      <c r="PXF177" s="363"/>
      <c r="PXG177" s="363"/>
      <c r="PXH177" s="363"/>
      <c r="PXI177" s="363"/>
      <c r="PXJ177" s="363"/>
      <c r="PXK177" s="363"/>
      <c r="PXL177" s="363"/>
      <c r="PXM177" s="363"/>
      <c r="PXN177" s="363"/>
      <c r="PXO177" s="363"/>
      <c r="PXP177" s="363"/>
      <c r="PXQ177" s="363"/>
      <c r="PXR177" s="363"/>
      <c r="PXS177" s="363"/>
      <c r="PXT177" s="363"/>
      <c r="PXU177" s="363"/>
      <c r="PXV177" s="363"/>
      <c r="PXW177" s="363"/>
      <c r="PXX177" s="363"/>
      <c r="PXY177" s="363"/>
      <c r="PXZ177" s="363"/>
      <c r="PYA177" s="363"/>
      <c r="PYB177" s="363"/>
      <c r="PYC177" s="363"/>
      <c r="PYD177" s="363"/>
      <c r="PYE177" s="363"/>
      <c r="PYF177" s="363"/>
      <c r="PYG177" s="363"/>
      <c r="PYH177" s="363"/>
      <c r="PYI177" s="363"/>
      <c r="PYJ177" s="363"/>
      <c r="PYK177" s="363"/>
      <c r="PYL177" s="363"/>
      <c r="PYM177" s="363"/>
      <c r="PYN177" s="363"/>
      <c r="PYO177" s="363"/>
      <c r="PYP177" s="363"/>
      <c r="PYQ177" s="363"/>
      <c r="PYR177" s="363"/>
      <c r="PYS177" s="363"/>
      <c r="PYT177" s="363"/>
      <c r="PYU177" s="363"/>
      <c r="PYV177" s="363"/>
      <c r="PYW177" s="363"/>
      <c r="PYX177" s="363"/>
      <c r="PYY177" s="363"/>
      <c r="PYZ177" s="363"/>
      <c r="PZA177" s="363"/>
      <c r="PZB177" s="363"/>
      <c r="PZC177" s="363"/>
      <c r="PZD177" s="363"/>
      <c r="PZE177" s="363"/>
      <c r="PZF177" s="363"/>
      <c r="PZG177" s="363"/>
      <c r="PZH177" s="363"/>
      <c r="PZI177" s="363"/>
      <c r="PZJ177" s="363"/>
      <c r="PZK177" s="363"/>
      <c r="PZL177" s="363"/>
      <c r="PZM177" s="363"/>
      <c r="PZN177" s="363"/>
      <c r="PZO177" s="363"/>
      <c r="PZP177" s="363"/>
      <c r="PZQ177" s="363"/>
      <c r="PZR177" s="363"/>
      <c r="PZS177" s="363"/>
      <c r="PZT177" s="363"/>
      <c r="PZU177" s="363"/>
      <c r="PZV177" s="363"/>
      <c r="PZW177" s="363"/>
      <c r="PZX177" s="363"/>
      <c r="PZY177" s="363"/>
      <c r="PZZ177" s="363"/>
      <c r="QAA177" s="363"/>
      <c r="QAB177" s="363"/>
      <c r="QAC177" s="363"/>
      <c r="QAD177" s="363"/>
      <c r="QAE177" s="363"/>
      <c r="QAL177" s="363"/>
      <c r="QAM177" s="363"/>
      <c r="QAN177" s="363"/>
      <c r="QAO177" s="363"/>
      <c r="QAP177" s="363"/>
      <c r="QAQ177" s="363"/>
      <c r="QAR177" s="363"/>
      <c r="QAS177" s="363"/>
      <c r="QAT177" s="363"/>
      <c r="QAU177" s="363"/>
      <c r="QAV177" s="363"/>
      <c r="QAW177" s="363"/>
      <c r="QAX177" s="363"/>
      <c r="QAY177" s="363"/>
      <c r="QAZ177" s="363"/>
      <c r="QBA177" s="363"/>
      <c r="QBB177" s="363"/>
      <c r="QBC177" s="363"/>
      <c r="QBD177" s="363"/>
      <c r="QBE177" s="363"/>
      <c r="QBF177" s="363"/>
      <c r="QBG177" s="363"/>
      <c r="QBH177" s="363"/>
      <c r="QBI177" s="363"/>
      <c r="QBJ177" s="363"/>
      <c r="QBK177" s="363"/>
      <c r="QBL177" s="363"/>
      <c r="QBM177" s="363"/>
      <c r="QBN177" s="363"/>
      <c r="QBO177" s="363"/>
      <c r="QBP177" s="363"/>
      <c r="QBQ177" s="363"/>
      <c r="QBR177" s="363"/>
      <c r="QBS177" s="363"/>
      <c r="QBT177" s="363"/>
      <c r="QBU177" s="363"/>
      <c r="QBV177" s="363"/>
      <c r="QBW177" s="363"/>
      <c r="QBX177" s="363"/>
      <c r="QBY177" s="363"/>
      <c r="QBZ177" s="363"/>
      <c r="QCA177" s="363"/>
      <c r="QCB177" s="363"/>
      <c r="QCC177" s="363"/>
      <c r="QCD177" s="363"/>
      <c r="QCE177" s="363"/>
      <c r="QCF177" s="363"/>
      <c r="QCG177" s="363"/>
      <c r="QCH177" s="363"/>
      <c r="QCI177" s="363"/>
      <c r="QCJ177" s="363"/>
      <c r="QCK177" s="363"/>
      <c r="QCL177" s="363"/>
      <c r="QCM177" s="363"/>
      <c r="QCN177" s="363"/>
      <c r="QCO177" s="363"/>
      <c r="QCP177" s="363"/>
      <c r="QCQ177" s="363"/>
      <c r="QCR177" s="363"/>
      <c r="QCS177" s="363"/>
      <c r="QCT177" s="363"/>
      <c r="QCU177" s="363"/>
      <c r="QCV177" s="363"/>
      <c r="QCW177" s="363"/>
      <c r="QCX177" s="363"/>
      <c r="QCY177" s="363"/>
      <c r="QCZ177" s="363"/>
      <c r="QDA177" s="363"/>
      <c r="QDB177" s="363"/>
      <c r="QDC177" s="363"/>
      <c r="QDD177" s="363"/>
      <c r="QDE177" s="363"/>
      <c r="QDF177" s="363"/>
      <c r="QDG177" s="363"/>
      <c r="QDH177" s="363"/>
      <c r="QDI177" s="363"/>
      <c r="QDJ177" s="363"/>
      <c r="QDK177" s="363"/>
      <c r="QDL177" s="363"/>
      <c r="QDM177" s="363"/>
      <c r="QDN177" s="363"/>
      <c r="QDO177" s="363"/>
      <c r="QDP177" s="363"/>
      <c r="QDQ177" s="363"/>
      <c r="QDR177" s="363"/>
      <c r="QDS177" s="363"/>
      <c r="QDT177" s="363"/>
      <c r="QDU177" s="363"/>
      <c r="QDV177" s="363"/>
      <c r="QDW177" s="363"/>
      <c r="QDX177" s="363"/>
      <c r="QDY177" s="363"/>
      <c r="QDZ177" s="363"/>
      <c r="QEA177" s="363"/>
      <c r="QEB177" s="363"/>
      <c r="QEC177" s="363"/>
      <c r="QED177" s="363"/>
      <c r="QEE177" s="363"/>
      <c r="QEF177" s="363"/>
      <c r="QEG177" s="363"/>
      <c r="QEH177" s="363"/>
      <c r="QEI177" s="363"/>
      <c r="QEJ177" s="363"/>
      <c r="QEK177" s="363"/>
      <c r="QEL177" s="363"/>
      <c r="QEM177" s="363"/>
      <c r="QEN177" s="363"/>
      <c r="QEO177" s="363"/>
      <c r="QEP177" s="363"/>
      <c r="QEQ177" s="363"/>
      <c r="QER177" s="363"/>
      <c r="QES177" s="363"/>
      <c r="QET177" s="363"/>
      <c r="QEU177" s="363"/>
      <c r="QEV177" s="363"/>
      <c r="QEW177" s="363"/>
      <c r="QEX177" s="363"/>
      <c r="QEY177" s="363"/>
      <c r="QEZ177" s="363"/>
      <c r="QFA177" s="363"/>
      <c r="QFB177" s="363"/>
      <c r="QFC177" s="363"/>
      <c r="QFD177" s="363"/>
      <c r="QFE177" s="363"/>
      <c r="QFF177" s="363"/>
      <c r="QFG177" s="363"/>
      <c r="QFH177" s="363"/>
      <c r="QFI177" s="363"/>
      <c r="QFJ177" s="363"/>
      <c r="QFK177" s="363"/>
      <c r="QFL177" s="363"/>
      <c r="QFM177" s="363"/>
      <c r="QFN177" s="363"/>
      <c r="QFO177" s="363"/>
      <c r="QFP177" s="363"/>
      <c r="QFQ177" s="363"/>
      <c r="QFR177" s="363"/>
      <c r="QFS177" s="363"/>
      <c r="QFT177" s="363"/>
      <c r="QFU177" s="363"/>
      <c r="QFV177" s="363"/>
      <c r="QFW177" s="363"/>
      <c r="QFX177" s="363"/>
      <c r="QFY177" s="363"/>
      <c r="QFZ177" s="363"/>
      <c r="QGA177" s="363"/>
      <c r="QGB177" s="363"/>
      <c r="QGC177" s="363"/>
      <c r="QGD177" s="363"/>
      <c r="QGE177" s="363"/>
      <c r="QGF177" s="363"/>
      <c r="QGG177" s="363"/>
      <c r="QGH177" s="363"/>
      <c r="QGI177" s="363"/>
      <c r="QGJ177" s="363"/>
      <c r="QGK177" s="363"/>
      <c r="QGL177" s="363"/>
      <c r="QGM177" s="363"/>
      <c r="QGN177" s="363"/>
      <c r="QGO177" s="363"/>
      <c r="QGP177" s="363"/>
      <c r="QGQ177" s="363"/>
      <c r="QGR177" s="363"/>
      <c r="QGS177" s="363"/>
      <c r="QGT177" s="363"/>
      <c r="QGU177" s="363"/>
      <c r="QGV177" s="363"/>
      <c r="QGW177" s="363"/>
      <c r="QGX177" s="363"/>
      <c r="QGY177" s="363"/>
      <c r="QGZ177" s="363"/>
      <c r="QHA177" s="363"/>
      <c r="QHB177" s="363"/>
      <c r="QHC177" s="363"/>
      <c r="QHD177" s="363"/>
      <c r="QHE177" s="363"/>
      <c r="QHF177" s="363"/>
      <c r="QHG177" s="363"/>
      <c r="QHH177" s="363"/>
      <c r="QHI177" s="363"/>
      <c r="QHJ177" s="363"/>
      <c r="QHK177" s="363"/>
      <c r="QHL177" s="363"/>
      <c r="QHM177" s="363"/>
      <c r="QHN177" s="363"/>
      <c r="QHO177" s="363"/>
      <c r="QHP177" s="363"/>
      <c r="QHQ177" s="363"/>
      <c r="QHR177" s="363"/>
      <c r="QHS177" s="363"/>
      <c r="QHT177" s="363"/>
      <c r="QHU177" s="363"/>
      <c r="QHV177" s="363"/>
      <c r="QHW177" s="363"/>
      <c r="QHX177" s="363"/>
      <c r="QHY177" s="363"/>
      <c r="QHZ177" s="363"/>
      <c r="QIA177" s="363"/>
      <c r="QIB177" s="363"/>
      <c r="QIC177" s="363"/>
      <c r="QID177" s="363"/>
      <c r="QIE177" s="363"/>
      <c r="QIF177" s="363"/>
      <c r="QIG177" s="363"/>
      <c r="QIH177" s="363"/>
      <c r="QII177" s="363"/>
      <c r="QIJ177" s="363"/>
      <c r="QIK177" s="363"/>
      <c r="QIL177" s="363"/>
      <c r="QIM177" s="363"/>
      <c r="QIN177" s="363"/>
      <c r="QIO177" s="363"/>
      <c r="QIP177" s="363"/>
      <c r="QIQ177" s="363"/>
      <c r="QIR177" s="363"/>
      <c r="QIS177" s="363"/>
      <c r="QIT177" s="363"/>
      <c r="QIU177" s="363"/>
      <c r="QIV177" s="363"/>
      <c r="QIW177" s="363"/>
      <c r="QIX177" s="363"/>
      <c r="QIY177" s="363"/>
      <c r="QIZ177" s="363"/>
      <c r="QJA177" s="363"/>
      <c r="QJB177" s="363"/>
      <c r="QJC177" s="363"/>
      <c r="QJD177" s="363"/>
      <c r="QJE177" s="363"/>
      <c r="QJF177" s="363"/>
      <c r="QJG177" s="363"/>
      <c r="QJH177" s="363"/>
      <c r="QJI177" s="363"/>
      <c r="QJJ177" s="363"/>
      <c r="QJK177" s="363"/>
      <c r="QJL177" s="363"/>
      <c r="QJM177" s="363"/>
      <c r="QJN177" s="363"/>
      <c r="QJO177" s="363"/>
      <c r="QJP177" s="363"/>
      <c r="QJQ177" s="363"/>
      <c r="QJR177" s="363"/>
      <c r="QJS177" s="363"/>
      <c r="QJT177" s="363"/>
      <c r="QJU177" s="363"/>
      <c r="QJV177" s="363"/>
      <c r="QJW177" s="363"/>
      <c r="QJX177" s="363"/>
      <c r="QJY177" s="363"/>
      <c r="QJZ177" s="363"/>
      <c r="QKA177" s="363"/>
      <c r="QKH177" s="363"/>
      <c r="QKI177" s="363"/>
      <c r="QKJ177" s="363"/>
      <c r="QKK177" s="363"/>
      <c r="QKL177" s="363"/>
      <c r="QKM177" s="363"/>
      <c r="QKN177" s="363"/>
      <c r="QKO177" s="363"/>
      <c r="QKP177" s="363"/>
      <c r="QKQ177" s="363"/>
      <c r="QKR177" s="363"/>
      <c r="QKS177" s="363"/>
      <c r="QKT177" s="363"/>
      <c r="QKU177" s="363"/>
      <c r="QKV177" s="363"/>
      <c r="QKW177" s="363"/>
      <c r="QKX177" s="363"/>
      <c r="QKY177" s="363"/>
      <c r="QKZ177" s="363"/>
      <c r="QLA177" s="363"/>
      <c r="QLB177" s="363"/>
      <c r="QLC177" s="363"/>
      <c r="QLD177" s="363"/>
      <c r="QLE177" s="363"/>
      <c r="QLF177" s="363"/>
      <c r="QLG177" s="363"/>
      <c r="QLH177" s="363"/>
      <c r="QLI177" s="363"/>
      <c r="QLJ177" s="363"/>
      <c r="QLK177" s="363"/>
      <c r="QLL177" s="363"/>
      <c r="QLM177" s="363"/>
      <c r="QLN177" s="363"/>
      <c r="QLO177" s="363"/>
      <c r="QLP177" s="363"/>
      <c r="QLQ177" s="363"/>
      <c r="QLR177" s="363"/>
      <c r="QLS177" s="363"/>
      <c r="QLT177" s="363"/>
      <c r="QLU177" s="363"/>
      <c r="QLV177" s="363"/>
      <c r="QLW177" s="363"/>
      <c r="QLX177" s="363"/>
      <c r="QLY177" s="363"/>
      <c r="QLZ177" s="363"/>
      <c r="QMA177" s="363"/>
      <c r="QMB177" s="363"/>
      <c r="QMC177" s="363"/>
      <c r="QMD177" s="363"/>
      <c r="QME177" s="363"/>
      <c r="QMF177" s="363"/>
      <c r="QMG177" s="363"/>
      <c r="QMH177" s="363"/>
      <c r="QMI177" s="363"/>
      <c r="QMJ177" s="363"/>
      <c r="QMK177" s="363"/>
      <c r="QML177" s="363"/>
      <c r="QMM177" s="363"/>
      <c r="QMN177" s="363"/>
      <c r="QMO177" s="363"/>
      <c r="QMP177" s="363"/>
      <c r="QMQ177" s="363"/>
      <c r="QMR177" s="363"/>
      <c r="QMS177" s="363"/>
      <c r="QMT177" s="363"/>
      <c r="QMU177" s="363"/>
      <c r="QMV177" s="363"/>
      <c r="QMW177" s="363"/>
      <c r="QMX177" s="363"/>
      <c r="QMY177" s="363"/>
      <c r="QMZ177" s="363"/>
      <c r="QNA177" s="363"/>
      <c r="QNB177" s="363"/>
      <c r="QNC177" s="363"/>
      <c r="QND177" s="363"/>
      <c r="QNE177" s="363"/>
      <c r="QNF177" s="363"/>
      <c r="QNG177" s="363"/>
      <c r="QNH177" s="363"/>
      <c r="QNI177" s="363"/>
      <c r="QNJ177" s="363"/>
      <c r="QNK177" s="363"/>
      <c r="QNL177" s="363"/>
      <c r="QNM177" s="363"/>
      <c r="QNN177" s="363"/>
      <c r="QNO177" s="363"/>
      <c r="QNP177" s="363"/>
      <c r="QNQ177" s="363"/>
      <c r="QNR177" s="363"/>
      <c r="QNS177" s="363"/>
      <c r="QNT177" s="363"/>
      <c r="QNU177" s="363"/>
      <c r="QNV177" s="363"/>
      <c r="QNW177" s="363"/>
      <c r="QNX177" s="363"/>
      <c r="QNY177" s="363"/>
      <c r="QNZ177" s="363"/>
      <c r="QOA177" s="363"/>
      <c r="QOB177" s="363"/>
      <c r="QOC177" s="363"/>
      <c r="QOD177" s="363"/>
      <c r="QOE177" s="363"/>
      <c r="QOF177" s="363"/>
      <c r="QOG177" s="363"/>
      <c r="QOH177" s="363"/>
      <c r="QOI177" s="363"/>
      <c r="QOJ177" s="363"/>
      <c r="QOK177" s="363"/>
      <c r="QOL177" s="363"/>
      <c r="QOM177" s="363"/>
      <c r="QON177" s="363"/>
      <c r="QOO177" s="363"/>
      <c r="QOP177" s="363"/>
      <c r="QOQ177" s="363"/>
      <c r="QOR177" s="363"/>
      <c r="QOS177" s="363"/>
      <c r="QOT177" s="363"/>
      <c r="QOU177" s="363"/>
      <c r="QOV177" s="363"/>
      <c r="QOW177" s="363"/>
      <c r="QOX177" s="363"/>
      <c r="QOY177" s="363"/>
      <c r="QOZ177" s="363"/>
      <c r="QPA177" s="363"/>
      <c r="QPB177" s="363"/>
      <c r="QPC177" s="363"/>
      <c r="QPD177" s="363"/>
      <c r="QPE177" s="363"/>
      <c r="QPF177" s="363"/>
      <c r="QPG177" s="363"/>
      <c r="QPH177" s="363"/>
      <c r="QPI177" s="363"/>
      <c r="QPJ177" s="363"/>
      <c r="QPK177" s="363"/>
      <c r="QPL177" s="363"/>
      <c r="QPM177" s="363"/>
      <c r="QPN177" s="363"/>
      <c r="QPO177" s="363"/>
      <c r="QPP177" s="363"/>
      <c r="QPQ177" s="363"/>
      <c r="QPR177" s="363"/>
      <c r="QPS177" s="363"/>
      <c r="QPT177" s="363"/>
      <c r="QPU177" s="363"/>
      <c r="QPV177" s="363"/>
      <c r="QPW177" s="363"/>
      <c r="QPX177" s="363"/>
      <c r="QPY177" s="363"/>
      <c r="QPZ177" s="363"/>
      <c r="QQA177" s="363"/>
      <c r="QQB177" s="363"/>
      <c r="QQC177" s="363"/>
      <c r="QQD177" s="363"/>
      <c r="QQE177" s="363"/>
      <c r="QQF177" s="363"/>
      <c r="QQG177" s="363"/>
      <c r="QQH177" s="363"/>
      <c r="QQI177" s="363"/>
      <c r="QQJ177" s="363"/>
      <c r="QQK177" s="363"/>
      <c r="QQL177" s="363"/>
      <c r="QQM177" s="363"/>
      <c r="QQN177" s="363"/>
      <c r="QQO177" s="363"/>
      <c r="QQP177" s="363"/>
      <c r="QQQ177" s="363"/>
      <c r="QQR177" s="363"/>
      <c r="QQS177" s="363"/>
      <c r="QQT177" s="363"/>
      <c r="QQU177" s="363"/>
      <c r="QQV177" s="363"/>
      <c r="QQW177" s="363"/>
      <c r="QQX177" s="363"/>
      <c r="QQY177" s="363"/>
      <c r="QQZ177" s="363"/>
      <c r="QRA177" s="363"/>
      <c r="QRB177" s="363"/>
      <c r="QRC177" s="363"/>
      <c r="QRD177" s="363"/>
      <c r="QRE177" s="363"/>
      <c r="QRF177" s="363"/>
      <c r="QRG177" s="363"/>
      <c r="QRH177" s="363"/>
      <c r="QRI177" s="363"/>
      <c r="QRJ177" s="363"/>
      <c r="QRK177" s="363"/>
      <c r="QRL177" s="363"/>
      <c r="QRM177" s="363"/>
      <c r="QRN177" s="363"/>
      <c r="QRO177" s="363"/>
      <c r="QRP177" s="363"/>
      <c r="QRQ177" s="363"/>
      <c r="QRR177" s="363"/>
      <c r="QRS177" s="363"/>
      <c r="QRT177" s="363"/>
      <c r="QRU177" s="363"/>
      <c r="QRV177" s="363"/>
      <c r="QRW177" s="363"/>
      <c r="QRX177" s="363"/>
      <c r="QRY177" s="363"/>
      <c r="QRZ177" s="363"/>
      <c r="QSA177" s="363"/>
      <c r="QSB177" s="363"/>
      <c r="QSC177" s="363"/>
      <c r="QSD177" s="363"/>
      <c r="QSE177" s="363"/>
      <c r="QSF177" s="363"/>
      <c r="QSG177" s="363"/>
      <c r="QSH177" s="363"/>
      <c r="QSI177" s="363"/>
      <c r="QSJ177" s="363"/>
      <c r="QSK177" s="363"/>
      <c r="QSL177" s="363"/>
      <c r="QSM177" s="363"/>
      <c r="QSN177" s="363"/>
      <c r="QSO177" s="363"/>
      <c r="QSP177" s="363"/>
      <c r="QSQ177" s="363"/>
      <c r="QSR177" s="363"/>
      <c r="QSS177" s="363"/>
      <c r="QST177" s="363"/>
      <c r="QSU177" s="363"/>
      <c r="QSV177" s="363"/>
      <c r="QSW177" s="363"/>
      <c r="QSX177" s="363"/>
      <c r="QSY177" s="363"/>
      <c r="QSZ177" s="363"/>
      <c r="QTA177" s="363"/>
      <c r="QTB177" s="363"/>
      <c r="QTC177" s="363"/>
      <c r="QTD177" s="363"/>
      <c r="QTE177" s="363"/>
      <c r="QTF177" s="363"/>
      <c r="QTG177" s="363"/>
      <c r="QTH177" s="363"/>
      <c r="QTI177" s="363"/>
      <c r="QTJ177" s="363"/>
      <c r="QTK177" s="363"/>
      <c r="QTL177" s="363"/>
      <c r="QTM177" s="363"/>
      <c r="QTN177" s="363"/>
      <c r="QTO177" s="363"/>
      <c r="QTP177" s="363"/>
      <c r="QTQ177" s="363"/>
      <c r="QTR177" s="363"/>
      <c r="QTS177" s="363"/>
      <c r="QTT177" s="363"/>
      <c r="QTU177" s="363"/>
      <c r="QTV177" s="363"/>
      <c r="QTW177" s="363"/>
      <c r="QUD177" s="363"/>
      <c r="QUE177" s="363"/>
      <c r="QUF177" s="363"/>
      <c r="QUG177" s="363"/>
      <c r="QUH177" s="363"/>
      <c r="QUI177" s="363"/>
      <c r="QUJ177" s="363"/>
      <c r="QUK177" s="363"/>
      <c r="QUL177" s="363"/>
      <c r="QUM177" s="363"/>
      <c r="QUN177" s="363"/>
      <c r="QUO177" s="363"/>
      <c r="QUP177" s="363"/>
      <c r="QUQ177" s="363"/>
      <c r="QUR177" s="363"/>
      <c r="QUS177" s="363"/>
      <c r="QUT177" s="363"/>
      <c r="QUU177" s="363"/>
      <c r="QUV177" s="363"/>
      <c r="QUW177" s="363"/>
      <c r="QUX177" s="363"/>
      <c r="QUY177" s="363"/>
      <c r="QUZ177" s="363"/>
      <c r="QVA177" s="363"/>
      <c r="QVB177" s="363"/>
      <c r="QVC177" s="363"/>
      <c r="QVD177" s="363"/>
      <c r="QVE177" s="363"/>
      <c r="QVF177" s="363"/>
      <c r="QVG177" s="363"/>
      <c r="QVH177" s="363"/>
      <c r="QVI177" s="363"/>
      <c r="QVJ177" s="363"/>
      <c r="QVK177" s="363"/>
      <c r="QVL177" s="363"/>
      <c r="QVM177" s="363"/>
      <c r="QVN177" s="363"/>
      <c r="QVO177" s="363"/>
      <c r="QVP177" s="363"/>
      <c r="QVQ177" s="363"/>
      <c r="QVR177" s="363"/>
      <c r="QVS177" s="363"/>
      <c r="QVT177" s="363"/>
      <c r="QVU177" s="363"/>
      <c r="QVV177" s="363"/>
      <c r="QVW177" s="363"/>
      <c r="QVX177" s="363"/>
      <c r="QVY177" s="363"/>
      <c r="QVZ177" s="363"/>
      <c r="QWA177" s="363"/>
      <c r="QWB177" s="363"/>
      <c r="QWC177" s="363"/>
      <c r="QWD177" s="363"/>
      <c r="QWE177" s="363"/>
      <c r="QWF177" s="363"/>
      <c r="QWG177" s="363"/>
      <c r="QWH177" s="363"/>
      <c r="QWI177" s="363"/>
      <c r="QWJ177" s="363"/>
      <c r="QWK177" s="363"/>
      <c r="QWL177" s="363"/>
      <c r="QWM177" s="363"/>
      <c r="QWN177" s="363"/>
      <c r="QWO177" s="363"/>
      <c r="QWP177" s="363"/>
      <c r="QWQ177" s="363"/>
      <c r="QWR177" s="363"/>
      <c r="QWS177" s="363"/>
      <c r="QWT177" s="363"/>
      <c r="QWU177" s="363"/>
      <c r="QWV177" s="363"/>
      <c r="QWW177" s="363"/>
      <c r="QWX177" s="363"/>
      <c r="QWY177" s="363"/>
      <c r="QWZ177" s="363"/>
      <c r="QXA177" s="363"/>
      <c r="QXB177" s="363"/>
      <c r="QXC177" s="363"/>
      <c r="QXD177" s="363"/>
      <c r="QXE177" s="363"/>
      <c r="QXF177" s="363"/>
      <c r="QXG177" s="363"/>
      <c r="QXH177" s="363"/>
      <c r="QXI177" s="363"/>
      <c r="QXJ177" s="363"/>
      <c r="QXK177" s="363"/>
      <c r="QXL177" s="363"/>
      <c r="QXM177" s="363"/>
      <c r="QXN177" s="363"/>
      <c r="QXO177" s="363"/>
      <c r="QXP177" s="363"/>
      <c r="QXQ177" s="363"/>
      <c r="QXR177" s="363"/>
      <c r="QXS177" s="363"/>
      <c r="QXT177" s="363"/>
      <c r="QXU177" s="363"/>
      <c r="QXV177" s="363"/>
      <c r="QXW177" s="363"/>
      <c r="QXX177" s="363"/>
      <c r="QXY177" s="363"/>
      <c r="QXZ177" s="363"/>
      <c r="QYA177" s="363"/>
      <c r="QYB177" s="363"/>
      <c r="QYC177" s="363"/>
      <c r="QYD177" s="363"/>
      <c r="QYE177" s="363"/>
      <c r="QYF177" s="363"/>
      <c r="QYG177" s="363"/>
      <c r="QYH177" s="363"/>
      <c r="QYI177" s="363"/>
      <c r="QYJ177" s="363"/>
      <c r="QYK177" s="363"/>
      <c r="QYL177" s="363"/>
      <c r="QYM177" s="363"/>
      <c r="QYN177" s="363"/>
      <c r="QYO177" s="363"/>
      <c r="QYP177" s="363"/>
      <c r="QYQ177" s="363"/>
      <c r="QYR177" s="363"/>
      <c r="QYS177" s="363"/>
      <c r="QYT177" s="363"/>
      <c r="QYU177" s="363"/>
      <c r="QYV177" s="363"/>
      <c r="QYW177" s="363"/>
      <c r="QYX177" s="363"/>
      <c r="QYY177" s="363"/>
      <c r="QYZ177" s="363"/>
      <c r="QZA177" s="363"/>
      <c r="QZB177" s="363"/>
      <c r="QZC177" s="363"/>
      <c r="QZD177" s="363"/>
      <c r="QZE177" s="363"/>
      <c r="QZF177" s="363"/>
      <c r="QZG177" s="363"/>
      <c r="QZH177" s="363"/>
      <c r="QZI177" s="363"/>
      <c r="QZJ177" s="363"/>
      <c r="QZK177" s="363"/>
      <c r="QZL177" s="363"/>
      <c r="QZM177" s="363"/>
      <c r="QZN177" s="363"/>
      <c r="QZO177" s="363"/>
      <c r="QZP177" s="363"/>
      <c r="QZQ177" s="363"/>
      <c r="QZR177" s="363"/>
      <c r="QZS177" s="363"/>
      <c r="QZT177" s="363"/>
      <c r="QZU177" s="363"/>
      <c r="QZV177" s="363"/>
      <c r="QZW177" s="363"/>
      <c r="QZX177" s="363"/>
      <c r="QZY177" s="363"/>
      <c r="QZZ177" s="363"/>
      <c r="RAA177" s="363"/>
      <c r="RAB177" s="363"/>
      <c r="RAC177" s="363"/>
      <c r="RAD177" s="363"/>
      <c r="RAE177" s="363"/>
      <c r="RAF177" s="363"/>
      <c r="RAG177" s="363"/>
      <c r="RAH177" s="363"/>
      <c r="RAI177" s="363"/>
      <c r="RAJ177" s="363"/>
      <c r="RAK177" s="363"/>
      <c r="RAL177" s="363"/>
      <c r="RAM177" s="363"/>
      <c r="RAN177" s="363"/>
      <c r="RAO177" s="363"/>
      <c r="RAP177" s="363"/>
      <c r="RAQ177" s="363"/>
      <c r="RAR177" s="363"/>
      <c r="RAS177" s="363"/>
      <c r="RAT177" s="363"/>
      <c r="RAU177" s="363"/>
      <c r="RAV177" s="363"/>
      <c r="RAW177" s="363"/>
      <c r="RAX177" s="363"/>
      <c r="RAY177" s="363"/>
      <c r="RAZ177" s="363"/>
      <c r="RBA177" s="363"/>
      <c r="RBB177" s="363"/>
      <c r="RBC177" s="363"/>
      <c r="RBD177" s="363"/>
      <c r="RBE177" s="363"/>
      <c r="RBF177" s="363"/>
      <c r="RBG177" s="363"/>
      <c r="RBH177" s="363"/>
      <c r="RBI177" s="363"/>
      <c r="RBJ177" s="363"/>
      <c r="RBK177" s="363"/>
      <c r="RBL177" s="363"/>
      <c r="RBM177" s="363"/>
      <c r="RBN177" s="363"/>
      <c r="RBO177" s="363"/>
      <c r="RBP177" s="363"/>
      <c r="RBQ177" s="363"/>
      <c r="RBR177" s="363"/>
      <c r="RBS177" s="363"/>
      <c r="RBT177" s="363"/>
      <c r="RBU177" s="363"/>
      <c r="RBV177" s="363"/>
      <c r="RBW177" s="363"/>
      <c r="RBX177" s="363"/>
      <c r="RBY177" s="363"/>
      <c r="RBZ177" s="363"/>
      <c r="RCA177" s="363"/>
      <c r="RCB177" s="363"/>
      <c r="RCC177" s="363"/>
      <c r="RCD177" s="363"/>
      <c r="RCE177" s="363"/>
      <c r="RCF177" s="363"/>
      <c r="RCG177" s="363"/>
      <c r="RCH177" s="363"/>
      <c r="RCI177" s="363"/>
      <c r="RCJ177" s="363"/>
      <c r="RCK177" s="363"/>
      <c r="RCL177" s="363"/>
      <c r="RCM177" s="363"/>
      <c r="RCN177" s="363"/>
      <c r="RCO177" s="363"/>
      <c r="RCP177" s="363"/>
      <c r="RCQ177" s="363"/>
      <c r="RCR177" s="363"/>
      <c r="RCS177" s="363"/>
      <c r="RCT177" s="363"/>
      <c r="RCU177" s="363"/>
      <c r="RCV177" s="363"/>
      <c r="RCW177" s="363"/>
      <c r="RCX177" s="363"/>
      <c r="RCY177" s="363"/>
      <c r="RCZ177" s="363"/>
      <c r="RDA177" s="363"/>
      <c r="RDB177" s="363"/>
      <c r="RDC177" s="363"/>
      <c r="RDD177" s="363"/>
      <c r="RDE177" s="363"/>
      <c r="RDF177" s="363"/>
      <c r="RDG177" s="363"/>
      <c r="RDH177" s="363"/>
      <c r="RDI177" s="363"/>
      <c r="RDJ177" s="363"/>
      <c r="RDK177" s="363"/>
      <c r="RDL177" s="363"/>
      <c r="RDM177" s="363"/>
      <c r="RDN177" s="363"/>
      <c r="RDO177" s="363"/>
      <c r="RDP177" s="363"/>
      <c r="RDQ177" s="363"/>
      <c r="RDR177" s="363"/>
      <c r="RDS177" s="363"/>
      <c r="RDZ177" s="363"/>
      <c r="REA177" s="363"/>
      <c r="REB177" s="363"/>
      <c r="REC177" s="363"/>
      <c r="RED177" s="363"/>
      <c r="REE177" s="363"/>
      <c r="REF177" s="363"/>
      <c r="REG177" s="363"/>
      <c r="REH177" s="363"/>
      <c r="REI177" s="363"/>
      <c r="REJ177" s="363"/>
      <c r="REK177" s="363"/>
      <c r="REL177" s="363"/>
      <c r="REM177" s="363"/>
      <c r="REN177" s="363"/>
      <c r="REO177" s="363"/>
      <c r="REP177" s="363"/>
      <c r="REQ177" s="363"/>
      <c r="RER177" s="363"/>
      <c r="RES177" s="363"/>
      <c r="RET177" s="363"/>
      <c r="REU177" s="363"/>
      <c r="REV177" s="363"/>
      <c r="REW177" s="363"/>
      <c r="REX177" s="363"/>
      <c r="REY177" s="363"/>
      <c r="REZ177" s="363"/>
      <c r="RFA177" s="363"/>
      <c r="RFB177" s="363"/>
      <c r="RFC177" s="363"/>
      <c r="RFD177" s="363"/>
      <c r="RFE177" s="363"/>
      <c r="RFF177" s="363"/>
      <c r="RFG177" s="363"/>
      <c r="RFH177" s="363"/>
      <c r="RFI177" s="363"/>
      <c r="RFJ177" s="363"/>
      <c r="RFK177" s="363"/>
      <c r="RFL177" s="363"/>
      <c r="RFM177" s="363"/>
      <c r="RFN177" s="363"/>
      <c r="RFO177" s="363"/>
      <c r="RFP177" s="363"/>
      <c r="RFQ177" s="363"/>
      <c r="RFR177" s="363"/>
      <c r="RFS177" s="363"/>
      <c r="RFT177" s="363"/>
      <c r="RFU177" s="363"/>
      <c r="RFV177" s="363"/>
      <c r="RFW177" s="363"/>
      <c r="RFX177" s="363"/>
      <c r="RFY177" s="363"/>
      <c r="RFZ177" s="363"/>
      <c r="RGA177" s="363"/>
      <c r="RGB177" s="363"/>
      <c r="RGC177" s="363"/>
      <c r="RGD177" s="363"/>
      <c r="RGE177" s="363"/>
      <c r="RGF177" s="363"/>
      <c r="RGG177" s="363"/>
      <c r="RGH177" s="363"/>
      <c r="RGI177" s="363"/>
      <c r="RGJ177" s="363"/>
      <c r="RGK177" s="363"/>
      <c r="RGL177" s="363"/>
      <c r="RGM177" s="363"/>
      <c r="RGN177" s="363"/>
      <c r="RGO177" s="363"/>
      <c r="RGP177" s="363"/>
      <c r="RGQ177" s="363"/>
      <c r="RGR177" s="363"/>
      <c r="RGS177" s="363"/>
      <c r="RGT177" s="363"/>
      <c r="RGU177" s="363"/>
      <c r="RGV177" s="363"/>
      <c r="RGW177" s="363"/>
      <c r="RGX177" s="363"/>
      <c r="RGY177" s="363"/>
      <c r="RGZ177" s="363"/>
      <c r="RHA177" s="363"/>
      <c r="RHB177" s="363"/>
      <c r="RHC177" s="363"/>
      <c r="RHD177" s="363"/>
      <c r="RHE177" s="363"/>
      <c r="RHF177" s="363"/>
      <c r="RHG177" s="363"/>
      <c r="RHH177" s="363"/>
      <c r="RHI177" s="363"/>
      <c r="RHJ177" s="363"/>
      <c r="RHK177" s="363"/>
      <c r="RHL177" s="363"/>
      <c r="RHM177" s="363"/>
      <c r="RHN177" s="363"/>
      <c r="RHO177" s="363"/>
      <c r="RHP177" s="363"/>
      <c r="RHQ177" s="363"/>
      <c r="RHR177" s="363"/>
      <c r="RHS177" s="363"/>
      <c r="RHT177" s="363"/>
      <c r="RHU177" s="363"/>
      <c r="RHV177" s="363"/>
      <c r="RHW177" s="363"/>
      <c r="RHX177" s="363"/>
      <c r="RHY177" s="363"/>
      <c r="RHZ177" s="363"/>
      <c r="RIA177" s="363"/>
      <c r="RIB177" s="363"/>
      <c r="RIC177" s="363"/>
      <c r="RID177" s="363"/>
      <c r="RIE177" s="363"/>
      <c r="RIF177" s="363"/>
      <c r="RIG177" s="363"/>
      <c r="RIH177" s="363"/>
      <c r="RII177" s="363"/>
      <c r="RIJ177" s="363"/>
      <c r="RIK177" s="363"/>
      <c r="RIL177" s="363"/>
      <c r="RIM177" s="363"/>
      <c r="RIN177" s="363"/>
      <c r="RIO177" s="363"/>
      <c r="RIP177" s="363"/>
      <c r="RIQ177" s="363"/>
      <c r="RIR177" s="363"/>
      <c r="RIS177" s="363"/>
      <c r="RIT177" s="363"/>
      <c r="RIU177" s="363"/>
      <c r="RIV177" s="363"/>
      <c r="RIW177" s="363"/>
      <c r="RIX177" s="363"/>
      <c r="RIY177" s="363"/>
      <c r="RIZ177" s="363"/>
      <c r="RJA177" s="363"/>
      <c r="RJB177" s="363"/>
      <c r="RJC177" s="363"/>
      <c r="RJD177" s="363"/>
      <c r="RJE177" s="363"/>
      <c r="RJF177" s="363"/>
      <c r="RJG177" s="363"/>
      <c r="RJH177" s="363"/>
      <c r="RJI177" s="363"/>
      <c r="RJJ177" s="363"/>
      <c r="RJK177" s="363"/>
      <c r="RJL177" s="363"/>
      <c r="RJM177" s="363"/>
      <c r="RJN177" s="363"/>
      <c r="RJO177" s="363"/>
      <c r="RJP177" s="363"/>
      <c r="RJQ177" s="363"/>
      <c r="RJR177" s="363"/>
      <c r="RJS177" s="363"/>
      <c r="RJT177" s="363"/>
      <c r="RJU177" s="363"/>
      <c r="RJV177" s="363"/>
      <c r="RJW177" s="363"/>
      <c r="RJX177" s="363"/>
      <c r="RJY177" s="363"/>
      <c r="RJZ177" s="363"/>
      <c r="RKA177" s="363"/>
      <c r="RKB177" s="363"/>
      <c r="RKC177" s="363"/>
      <c r="RKD177" s="363"/>
      <c r="RKE177" s="363"/>
      <c r="RKF177" s="363"/>
      <c r="RKG177" s="363"/>
      <c r="RKH177" s="363"/>
      <c r="RKI177" s="363"/>
      <c r="RKJ177" s="363"/>
      <c r="RKK177" s="363"/>
      <c r="RKL177" s="363"/>
      <c r="RKM177" s="363"/>
      <c r="RKN177" s="363"/>
      <c r="RKO177" s="363"/>
      <c r="RKP177" s="363"/>
      <c r="RKQ177" s="363"/>
      <c r="RKR177" s="363"/>
      <c r="RKS177" s="363"/>
      <c r="RKT177" s="363"/>
      <c r="RKU177" s="363"/>
      <c r="RKV177" s="363"/>
      <c r="RKW177" s="363"/>
      <c r="RKX177" s="363"/>
      <c r="RKY177" s="363"/>
      <c r="RKZ177" s="363"/>
      <c r="RLA177" s="363"/>
      <c r="RLB177" s="363"/>
      <c r="RLC177" s="363"/>
      <c r="RLD177" s="363"/>
      <c r="RLE177" s="363"/>
      <c r="RLF177" s="363"/>
      <c r="RLG177" s="363"/>
      <c r="RLH177" s="363"/>
      <c r="RLI177" s="363"/>
      <c r="RLJ177" s="363"/>
      <c r="RLK177" s="363"/>
      <c r="RLL177" s="363"/>
      <c r="RLM177" s="363"/>
      <c r="RLN177" s="363"/>
      <c r="RLO177" s="363"/>
      <c r="RLP177" s="363"/>
      <c r="RLQ177" s="363"/>
      <c r="RLR177" s="363"/>
      <c r="RLS177" s="363"/>
      <c r="RLT177" s="363"/>
      <c r="RLU177" s="363"/>
      <c r="RLV177" s="363"/>
      <c r="RLW177" s="363"/>
      <c r="RLX177" s="363"/>
      <c r="RLY177" s="363"/>
      <c r="RLZ177" s="363"/>
      <c r="RMA177" s="363"/>
      <c r="RMB177" s="363"/>
      <c r="RMC177" s="363"/>
      <c r="RMD177" s="363"/>
      <c r="RME177" s="363"/>
      <c r="RMF177" s="363"/>
      <c r="RMG177" s="363"/>
      <c r="RMH177" s="363"/>
      <c r="RMI177" s="363"/>
      <c r="RMJ177" s="363"/>
      <c r="RMK177" s="363"/>
      <c r="RML177" s="363"/>
      <c r="RMM177" s="363"/>
      <c r="RMN177" s="363"/>
      <c r="RMO177" s="363"/>
      <c r="RMP177" s="363"/>
      <c r="RMQ177" s="363"/>
      <c r="RMR177" s="363"/>
      <c r="RMS177" s="363"/>
      <c r="RMT177" s="363"/>
      <c r="RMU177" s="363"/>
      <c r="RMV177" s="363"/>
      <c r="RMW177" s="363"/>
      <c r="RMX177" s="363"/>
      <c r="RMY177" s="363"/>
      <c r="RMZ177" s="363"/>
      <c r="RNA177" s="363"/>
      <c r="RNB177" s="363"/>
      <c r="RNC177" s="363"/>
      <c r="RND177" s="363"/>
      <c r="RNE177" s="363"/>
      <c r="RNF177" s="363"/>
      <c r="RNG177" s="363"/>
      <c r="RNH177" s="363"/>
      <c r="RNI177" s="363"/>
      <c r="RNJ177" s="363"/>
      <c r="RNK177" s="363"/>
      <c r="RNL177" s="363"/>
      <c r="RNM177" s="363"/>
      <c r="RNN177" s="363"/>
      <c r="RNO177" s="363"/>
      <c r="RNV177" s="363"/>
      <c r="RNW177" s="363"/>
      <c r="RNX177" s="363"/>
      <c r="RNY177" s="363"/>
      <c r="RNZ177" s="363"/>
      <c r="ROA177" s="363"/>
      <c r="ROB177" s="363"/>
      <c r="ROC177" s="363"/>
      <c r="ROD177" s="363"/>
      <c r="ROE177" s="363"/>
      <c r="ROF177" s="363"/>
      <c r="ROG177" s="363"/>
      <c r="ROH177" s="363"/>
      <c r="ROI177" s="363"/>
      <c r="ROJ177" s="363"/>
      <c r="ROK177" s="363"/>
      <c r="ROL177" s="363"/>
      <c r="ROM177" s="363"/>
      <c r="RON177" s="363"/>
      <c r="ROO177" s="363"/>
      <c r="ROP177" s="363"/>
      <c r="ROQ177" s="363"/>
      <c r="ROR177" s="363"/>
      <c r="ROS177" s="363"/>
      <c r="ROT177" s="363"/>
      <c r="ROU177" s="363"/>
      <c r="ROV177" s="363"/>
      <c r="ROW177" s="363"/>
      <c r="ROX177" s="363"/>
      <c r="ROY177" s="363"/>
      <c r="ROZ177" s="363"/>
      <c r="RPA177" s="363"/>
      <c r="RPB177" s="363"/>
      <c r="RPC177" s="363"/>
      <c r="RPD177" s="363"/>
      <c r="RPE177" s="363"/>
      <c r="RPF177" s="363"/>
      <c r="RPG177" s="363"/>
      <c r="RPH177" s="363"/>
      <c r="RPI177" s="363"/>
      <c r="RPJ177" s="363"/>
      <c r="RPK177" s="363"/>
      <c r="RPL177" s="363"/>
      <c r="RPM177" s="363"/>
      <c r="RPN177" s="363"/>
      <c r="RPO177" s="363"/>
      <c r="RPP177" s="363"/>
      <c r="RPQ177" s="363"/>
      <c r="RPR177" s="363"/>
      <c r="RPS177" s="363"/>
      <c r="RPT177" s="363"/>
      <c r="RPU177" s="363"/>
      <c r="RPV177" s="363"/>
      <c r="RPW177" s="363"/>
      <c r="RPX177" s="363"/>
      <c r="RPY177" s="363"/>
      <c r="RPZ177" s="363"/>
      <c r="RQA177" s="363"/>
      <c r="RQB177" s="363"/>
      <c r="RQC177" s="363"/>
      <c r="RQD177" s="363"/>
      <c r="RQE177" s="363"/>
      <c r="RQF177" s="363"/>
      <c r="RQG177" s="363"/>
      <c r="RQH177" s="363"/>
      <c r="RQI177" s="363"/>
      <c r="RQJ177" s="363"/>
      <c r="RQK177" s="363"/>
      <c r="RQL177" s="363"/>
      <c r="RQM177" s="363"/>
      <c r="RQN177" s="363"/>
      <c r="RQO177" s="363"/>
      <c r="RQP177" s="363"/>
      <c r="RQQ177" s="363"/>
      <c r="RQR177" s="363"/>
      <c r="RQS177" s="363"/>
      <c r="RQT177" s="363"/>
      <c r="RQU177" s="363"/>
      <c r="RQV177" s="363"/>
      <c r="RQW177" s="363"/>
      <c r="RQX177" s="363"/>
      <c r="RQY177" s="363"/>
      <c r="RQZ177" s="363"/>
      <c r="RRA177" s="363"/>
      <c r="RRB177" s="363"/>
      <c r="RRC177" s="363"/>
      <c r="RRD177" s="363"/>
      <c r="RRE177" s="363"/>
      <c r="RRF177" s="363"/>
      <c r="RRG177" s="363"/>
      <c r="RRH177" s="363"/>
      <c r="RRI177" s="363"/>
      <c r="RRJ177" s="363"/>
      <c r="RRK177" s="363"/>
      <c r="RRL177" s="363"/>
      <c r="RRM177" s="363"/>
      <c r="RRN177" s="363"/>
      <c r="RRO177" s="363"/>
      <c r="RRP177" s="363"/>
      <c r="RRQ177" s="363"/>
      <c r="RRR177" s="363"/>
      <c r="RRS177" s="363"/>
      <c r="RRT177" s="363"/>
      <c r="RRU177" s="363"/>
      <c r="RRV177" s="363"/>
      <c r="RRW177" s="363"/>
      <c r="RRX177" s="363"/>
      <c r="RRY177" s="363"/>
      <c r="RRZ177" s="363"/>
      <c r="RSA177" s="363"/>
      <c r="RSB177" s="363"/>
      <c r="RSC177" s="363"/>
      <c r="RSD177" s="363"/>
      <c r="RSE177" s="363"/>
      <c r="RSF177" s="363"/>
      <c r="RSG177" s="363"/>
      <c r="RSH177" s="363"/>
      <c r="RSI177" s="363"/>
      <c r="RSJ177" s="363"/>
      <c r="RSK177" s="363"/>
      <c r="RSL177" s="363"/>
      <c r="RSM177" s="363"/>
      <c r="RSN177" s="363"/>
      <c r="RSO177" s="363"/>
      <c r="RSP177" s="363"/>
      <c r="RSQ177" s="363"/>
      <c r="RSR177" s="363"/>
      <c r="RSS177" s="363"/>
      <c r="RST177" s="363"/>
      <c r="RSU177" s="363"/>
      <c r="RSV177" s="363"/>
      <c r="RSW177" s="363"/>
      <c r="RSX177" s="363"/>
      <c r="RSY177" s="363"/>
      <c r="RSZ177" s="363"/>
      <c r="RTA177" s="363"/>
      <c r="RTB177" s="363"/>
      <c r="RTC177" s="363"/>
      <c r="RTD177" s="363"/>
      <c r="RTE177" s="363"/>
      <c r="RTF177" s="363"/>
      <c r="RTG177" s="363"/>
      <c r="RTH177" s="363"/>
      <c r="RTI177" s="363"/>
      <c r="RTJ177" s="363"/>
      <c r="RTK177" s="363"/>
      <c r="RTL177" s="363"/>
      <c r="RTM177" s="363"/>
      <c r="RTN177" s="363"/>
      <c r="RTO177" s="363"/>
      <c r="RTP177" s="363"/>
      <c r="RTQ177" s="363"/>
      <c r="RTR177" s="363"/>
      <c r="RTS177" s="363"/>
      <c r="RTT177" s="363"/>
      <c r="RTU177" s="363"/>
      <c r="RTV177" s="363"/>
      <c r="RTW177" s="363"/>
      <c r="RTX177" s="363"/>
      <c r="RTY177" s="363"/>
      <c r="RTZ177" s="363"/>
      <c r="RUA177" s="363"/>
      <c r="RUB177" s="363"/>
      <c r="RUC177" s="363"/>
      <c r="RUD177" s="363"/>
      <c r="RUE177" s="363"/>
      <c r="RUF177" s="363"/>
      <c r="RUG177" s="363"/>
      <c r="RUH177" s="363"/>
      <c r="RUI177" s="363"/>
      <c r="RUJ177" s="363"/>
      <c r="RUK177" s="363"/>
      <c r="RUL177" s="363"/>
      <c r="RUM177" s="363"/>
      <c r="RUN177" s="363"/>
      <c r="RUO177" s="363"/>
      <c r="RUP177" s="363"/>
      <c r="RUQ177" s="363"/>
      <c r="RUR177" s="363"/>
      <c r="RUS177" s="363"/>
      <c r="RUT177" s="363"/>
      <c r="RUU177" s="363"/>
      <c r="RUV177" s="363"/>
      <c r="RUW177" s="363"/>
      <c r="RUX177" s="363"/>
      <c r="RUY177" s="363"/>
      <c r="RUZ177" s="363"/>
      <c r="RVA177" s="363"/>
      <c r="RVB177" s="363"/>
      <c r="RVC177" s="363"/>
      <c r="RVD177" s="363"/>
      <c r="RVE177" s="363"/>
      <c r="RVF177" s="363"/>
      <c r="RVG177" s="363"/>
      <c r="RVH177" s="363"/>
      <c r="RVI177" s="363"/>
      <c r="RVJ177" s="363"/>
      <c r="RVK177" s="363"/>
      <c r="RVL177" s="363"/>
      <c r="RVM177" s="363"/>
      <c r="RVN177" s="363"/>
      <c r="RVO177" s="363"/>
      <c r="RVP177" s="363"/>
      <c r="RVQ177" s="363"/>
      <c r="RVR177" s="363"/>
      <c r="RVS177" s="363"/>
      <c r="RVT177" s="363"/>
      <c r="RVU177" s="363"/>
      <c r="RVV177" s="363"/>
      <c r="RVW177" s="363"/>
      <c r="RVX177" s="363"/>
      <c r="RVY177" s="363"/>
      <c r="RVZ177" s="363"/>
      <c r="RWA177" s="363"/>
      <c r="RWB177" s="363"/>
      <c r="RWC177" s="363"/>
      <c r="RWD177" s="363"/>
      <c r="RWE177" s="363"/>
      <c r="RWF177" s="363"/>
      <c r="RWG177" s="363"/>
      <c r="RWH177" s="363"/>
      <c r="RWI177" s="363"/>
      <c r="RWJ177" s="363"/>
      <c r="RWK177" s="363"/>
      <c r="RWL177" s="363"/>
      <c r="RWM177" s="363"/>
      <c r="RWN177" s="363"/>
      <c r="RWO177" s="363"/>
      <c r="RWP177" s="363"/>
      <c r="RWQ177" s="363"/>
      <c r="RWR177" s="363"/>
      <c r="RWS177" s="363"/>
      <c r="RWT177" s="363"/>
      <c r="RWU177" s="363"/>
      <c r="RWV177" s="363"/>
      <c r="RWW177" s="363"/>
      <c r="RWX177" s="363"/>
      <c r="RWY177" s="363"/>
      <c r="RWZ177" s="363"/>
      <c r="RXA177" s="363"/>
      <c r="RXB177" s="363"/>
      <c r="RXC177" s="363"/>
      <c r="RXD177" s="363"/>
      <c r="RXE177" s="363"/>
      <c r="RXF177" s="363"/>
      <c r="RXG177" s="363"/>
      <c r="RXH177" s="363"/>
      <c r="RXI177" s="363"/>
      <c r="RXJ177" s="363"/>
      <c r="RXK177" s="363"/>
      <c r="RXR177" s="363"/>
      <c r="RXS177" s="363"/>
      <c r="RXT177" s="363"/>
      <c r="RXU177" s="363"/>
      <c r="RXV177" s="363"/>
      <c r="RXW177" s="363"/>
      <c r="RXX177" s="363"/>
      <c r="RXY177" s="363"/>
      <c r="RXZ177" s="363"/>
      <c r="RYA177" s="363"/>
      <c r="RYB177" s="363"/>
      <c r="RYC177" s="363"/>
      <c r="RYD177" s="363"/>
      <c r="RYE177" s="363"/>
      <c r="RYF177" s="363"/>
      <c r="RYG177" s="363"/>
      <c r="RYH177" s="363"/>
      <c r="RYI177" s="363"/>
      <c r="RYJ177" s="363"/>
      <c r="RYK177" s="363"/>
      <c r="RYL177" s="363"/>
      <c r="RYM177" s="363"/>
      <c r="RYN177" s="363"/>
      <c r="RYO177" s="363"/>
      <c r="RYP177" s="363"/>
      <c r="RYQ177" s="363"/>
      <c r="RYR177" s="363"/>
      <c r="RYS177" s="363"/>
      <c r="RYT177" s="363"/>
      <c r="RYU177" s="363"/>
      <c r="RYV177" s="363"/>
      <c r="RYW177" s="363"/>
      <c r="RYX177" s="363"/>
      <c r="RYY177" s="363"/>
      <c r="RYZ177" s="363"/>
      <c r="RZA177" s="363"/>
      <c r="RZB177" s="363"/>
      <c r="RZC177" s="363"/>
      <c r="RZD177" s="363"/>
      <c r="RZE177" s="363"/>
      <c r="RZF177" s="363"/>
      <c r="RZG177" s="363"/>
      <c r="RZH177" s="363"/>
      <c r="RZI177" s="363"/>
      <c r="RZJ177" s="363"/>
      <c r="RZK177" s="363"/>
      <c r="RZL177" s="363"/>
      <c r="RZM177" s="363"/>
      <c r="RZN177" s="363"/>
      <c r="RZO177" s="363"/>
      <c r="RZP177" s="363"/>
      <c r="RZQ177" s="363"/>
      <c r="RZR177" s="363"/>
      <c r="RZS177" s="363"/>
      <c r="RZT177" s="363"/>
      <c r="RZU177" s="363"/>
      <c r="RZV177" s="363"/>
      <c r="RZW177" s="363"/>
      <c r="RZX177" s="363"/>
      <c r="RZY177" s="363"/>
      <c r="RZZ177" s="363"/>
      <c r="SAA177" s="363"/>
      <c r="SAB177" s="363"/>
      <c r="SAC177" s="363"/>
      <c r="SAD177" s="363"/>
      <c r="SAE177" s="363"/>
      <c r="SAF177" s="363"/>
      <c r="SAG177" s="363"/>
      <c r="SAH177" s="363"/>
      <c r="SAI177" s="363"/>
      <c r="SAJ177" s="363"/>
      <c r="SAK177" s="363"/>
      <c r="SAL177" s="363"/>
      <c r="SAM177" s="363"/>
      <c r="SAN177" s="363"/>
      <c r="SAO177" s="363"/>
      <c r="SAP177" s="363"/>
      <c r="SAQ177" s="363"/>
      <c r="SAR177" s="363"/>
      <c r="SAS177" s="363"/>
      <c r="SAT177" s="363"/>
      <c r="SAU177" s="363"/>
      <c r="SAV177" s="363"/>
      <c r="SAW177" s="363"/>
      <c r="SAX177" s="363"/>
      <c r="SAY177" s="363"/>
      <c r="SAZ177" s="363"/>
      <c r="SBA177" s="363"/>
      <c r="SBB177" s="363"/>
      <c r="SBC177" s="363"/>
      <c r="SBD177" s="363"/>
      <c r="SBE177" s="363"/>
      <c r="SBF177" s="363"/>
      <c r="SBG177" s="363"/>
      <c r="SBH177" s="363"/>
      <c r="SBI177" s="363"/>
      <c r="SBJ177" s="363"/>
      <c r="SBK177" s="363"/>
      <c r="SBL177" s="363"/>
      <c r="SBM177" s="363"/>
      <c r="SBN177" s="363"/>
      <c r="SBO177" s="363"/>
      <c r="SBP177" s="363"/>
      <c r="SBQ177" s="363"/>
      <c r="SBR177" s="363"/>
      <c r="SBS177" s="363"/>
      <c r="SBT177" s="363"/>
      <c r="SBU177" s="363"/>
      <c r="SBV177" s="363"/>
      <c r="SBW177" s="363"/>
      <c r="SBX177" s="363"/>
      <c r="SBY177" s="363"/>
      <c r="SBZ177" s="363"/>
      <c r="SCA177" s="363"/>
      <c r="SCB177" s="363"/>
      <c r="SCC177" s="363"/>
      <c r="SCD177" s="363"/>
      <c r="SCE177" s="363"/>
      <c r="SCF177" s="363"/>
      <c r="SCG177" s="363"/>
      <c r="SCH177" s="363"/>
      <c r="SCI177" s="363"/>
      <c r="SCJ177" s="363"/>
      <c r="SCK177" s="363"/>
      <c r="SCL177" s="363"/>
      <c r="SCM177" s="363"/>
      <c r="SCN177" s="363"/>
      <c r="SCO177" s="363"/>
      <c r="SCP177" s="363"/>
      <c r="SCQ177" s="363"/>
      <c r="SCR177" s="363"/>
      <c r="SCS177" s="363"/>
      <c r="SCT177" s="363"/>
      <c r="SCU177" s="363"/>
      <c r="SCV177" s="363"/>
      <c r="SCW177" s="363"/>
      <c r="SCX177" s="363"/>
      <c r="SCY177" s="363"/>
      <c r="SCZ177" s="363"/>
      <c r="SDA177" s="363"/>
      <c r="SDB177" s="363"/>
      <c r="SDC177" s="363"/>
      <c r="SDD177" s="363"/>
      <c r="SDE177" s="363"/>
      <c r="SDF177" s="363"/>
      <c r="SDG177" s="363"/>
      <c r="SDH177" s="363"/>
      <c r="SDI177" s="363"/>
      <c r="SDJ177" s="363"/>
      <c r="SDK177" s="363"/>
      <c r="SDL177" s="363"/>
      <c r="SDM177" s="363"/>
      <c r="SDN177" s="363"/>
      <c r="SDO177" s="363"/>
      <c r="SDP177" s="363"/>
      <c r="SDQ177" s="363"/>
      <c r="SDR177" s="363"/>
      <c r="SDS177" s="363"/>
      <c r="SDT177" s="363"/>
      <c r="SDU177" s="363"/>
      <c r="SDV177" s="363"/>
      <c r="SDW177" s="363"/>
      <c r="SDX177" s="363"/>
      <c r="SDY177" s="363"/>
      <c r="SDZ177" s="363"/>
      <c r="SEA177" s="363"/>
      <c r="SEB177" s="363"/>
      <c r="SEC177" s="363"/>
      <c r="SED177" s="363"/>
      <c r="SEE177" s="363"/>
      <c r="SEF177" s="363"/>
      <c r="SEG177" s="363"/>
      <c r="SEH177" s="363"/>
      <c r="SEI177" s="363"/>
      <c r="SEJ177" s="363"/>
      <c r="SEK177" s="363"/>
      <c r="SEL177" s="363"/>
      <c r="SEM177" s="363"/>
      <c r="SEN177" s="363"/>
      <c r="SEO177" s="363"/>
      <c r="SEP177" s="363"/>
      <c r="SEQ177" s="363"/>
      <c r="SER177" s="363"/>
      <c r="SES177" s="363"/>
      <c r="SET177" s="363"/>
      <c r="SEU177" s="363"/>
      <c r="SEV177" s="363"/>
      <c r="SEW177" s="363"/>
      <c r="SEX177" s="363"/>
      <c r="SEY177" s="363"/>
      <c r="SEZ177" s="363"/>
      <c r="SFA177" s="363"/>
      <c r="SFB177" s="363"/>
      <c r="SFC177" s="363"/>
      <c r="SFD177" s="363"/>
      <c r="SFE177" s="363"/>
      <c r="SFF177" s="363"/>
      <c r="SFG177" s="363"/>
      <c r="SFH177" s="363"/>
      <c r="SFI177" s="363"/>
      <c r="SFJ177" s="363"/>
      <c r="SFK177" s="363"/>
      <c r="SFL177" s="363"/>
      <c r="SFM177" s="363"/>
      <c r="SFN177" s="363"/>
      <c r="SFO177" s="363"/>
      <c r="SFP177" s="363"/>
      <c r="SFQ177" s="363"/>
      <c r="SFR177" s="363"/>
      <c r="SFS177" s="363"/>
      <c r="SFT177" s="363"/>
      <c r="SFU177" s="363"/>
      <c r="SFV177" s="363"/>
      <c r="SFW177" s="363"/>
      <c r="SFX177" s="363"/>
      <c r="SFY177" s="363"/>
      <c r="SFZ177" s="363"/>
      <c r="SGA177" s="363"/>
      <c r="SGB177" s="363"/>
      <c r="SGC177" s="363"/>
      <c r="SGD177" s="363"/>
      <c r="SGE177" s="363"/>
      <c r="SGF177" s="363"/>
      <c r="SGG177" s="363"/>
      <c r="SGH177" s="363"/>
      <c r="SGI177" s="363"/>
      <c r="SGJ177" s="363"/>
      <c r="SGK177" s="363"/>
      <c r="SGL177" s="363"/>
      <c r="SGM177" s="363"/>
      <c r="SGN177" s="363"/>
      <c r="SGO177" s="363"/>
      <c r="SGP177" s="363"/>
      <c r="SGQ177" s="363"/>
      <c r="SGR177" s="363"/>
      <c r="SGS177" s="363"/>
      <c r="SGT177" s="363"/>
      <c r="SGU177" s="363"/>
      <c r="SGV177" s="363"/>
      <c r="SGW177" s="363"/>
      <c r="SGX177" s="363"/>
      <c r="SGY177" s="363"/>
      <c r="SGZ177" s="363"/>
      <c r="SHA177" s="363"/>
      <c r="SHB177" s="363"/>
      <c r="SHC177" s="363"/>
      <c r="SHD177" s="363"/>
      <c r="SHE177" s="363"/>
      <c r="SHF177" s="363"/>
      <c r="SHG177" s="363"/>
      <c r="SHN177" s="363"/>
      <c r="SHO177" s="363"/>
      <c r="SHP177" s="363"/>
      <c r="SHQ177" s="363"/>
      <c r="SHR177" s="363"/>
      <c r="SHS177" s="363"/>
      <c r="SHT177" s="363"/>
      <c r="SHU177" s="363"/>
      <c r="SHV177" s="363"/>
      <c r="SHW177" s="363"/>
      <c r="SHX177" s="363"/>
      <c r="SHY177" s="363"/>
      <c r="SHZ177" s="363"/>
      <c r="SIA177" s="363"/>
      <c r="SIB177" s="363"/>
      <c r="SIC177" s="363"/>
      <c r="SID177" s="363"/>
      <c r="SIE177" s="363"/>
      <c r="SIF177" s="363"/>
      <c r="SIG177" s="363"/>
      <c r="SIH177" s="363"/>
      <c r="SII177" s="363"/>
      <c r="SIJ177" s="363"/>
      <c r="SIK177" s="363"/>
      <c r="SIL177" s="363"/>
      <c r="SIM177" s="363"/>
      <c r="SIN177" s="363"/>
      <c r="SIO177" s="363"/>
      <c r="SIP177" s="363"/>
      <c r="SIQ177" s="363"/>
      <c r="SIR177" s="363"/>
      <c r="SIS177" s="363"/>
      <c r="SIT177" s="363"/>
      <c r="SIU177" s="363"/>
      <c r="SIV177" s="363"/>
      <c r="SIW177" s="363"/>
      <c r="SIX177" s="363"/>
      <c r="SIY177" s="363"/>
      <c r="SIZ177" s="363"/>
      <c r="SJA177" s="363"/>
      <c r="SJB177" s="363"/>
      <c r="SJC177" s="363"/>
      <c r="SJD177" s="363"/>
      <c r="SJE177" s="363"/>
      <c r="SJF177" s="363"/>
      <c r="SJG177" s="363"/>
      <c r="SJH177" s="363"/>
      <c r="SJI177" s="363"/>
      <c r="SJJ177" s="363"/>
      <c r="SJK177" s="363"/>
      <c r="SJL177" s="363"/>
      <c r="SJM177" s="363"/>
      <c r="SJN177" s="363"/>
      <c r="SJO177" s="363"/>
      <c r="SJP177" s="363"/>
      <c r="SJQ177" s="363"/>
      <c r="SJR177" s="363"/>
      <c r="SJS177" s="363"/>
      <c r="SJT177" s="363"/>
      <c r="SJU177" s="363"/>
      <c r="SJV177" s="363"/>
      <c r="SJW177" s="363"/>
      <c r="SJX177" s="363"/>
      <c r="SJY177" s="363"/>
      <c r="SJZ177" s="363"/>
      <c r="SKA177" s="363"/>
      <c r="SKB177" s="363"/>
      <c r="SKC177" s="363"/>
      <c r="SKD177" s="363"/>
      <c r="SKE177" s="363"/>
      <c r="SKF177" s="363"/>
      <c r="SKG177" s="363"/>
      <c r="SKH177" s="363"/>
      <c r="SKI177" s="363"/>
      <c r="SKJ177" s="363"/>
      <c r="SKK177" s="363"/>
      <c r="SKL177" s="363"/>
      <c r="SKM177" s="363"/>
      <c r="SKN177" s="363"/>
      <c r="SKO177" s="363"/>
      <c r="SKP177" s="363"/>
      <c r="SKQ177" s="363"/>
      <c r="SKR177" s="363"/>
      <c r="SKS177" s="363"/>
      <c r="SKT177" s="363"/>
      <c r="SKU177" s="363"/>
      <c r="SKV177" s="363"/>
      <c r="SKW177" s="363"/>
      <c r="SKX177" s="363"/>
      <c r="SKY177" s="363"/>
      <c r="SKZ177" s="363"/>
      <c r="SLA177" s="363"/>
      <c r="SLB177" s="363"/>
      <c r="SLC177" s="363"/>
      <c r="SLD177" s="363"/>
      <c r="SLE177" s="363"/>
      <c r="SLF177" s="363"/>
      <c r="SLG177" s="363"/>
      <c r="SLH177" s="363"/>
      <c r="SLI177" s="363"/>
      <c r="SLJ177" s="363"/>
      <c r="SLK177" s="363"/>
      <c r="SLL177" s="363"/>
      <c r="SLM177" s="363"/>
      <c r="SLN177" s="363"/>
      <c r="SLO177" s="363"/>
      <c r="SLP177" s="363"/>
      <c r="SLQ177" s="363"/>
      <c r="SLR177" s="363"/>
      <c r="SLS177" s="363"/>
      <c r="SLT177" s="363"/>
      <c r="SLU177" s="363"/>
      <c r="SLV177" s="363"/>
      <c r="SLW177" s="363"/>
      <c r="SLX177" s="363"/>
      <c r="SLY177" s="363"/>
      <c r="SLZ177" s="363"/>
      <c r="SMA177" s="363"/>
      <c r="SMB177" s="363"/>
      <c r="SMC177" s="363"/>
      <c r="SMD177" s="363"/>
      <c r="SME177" s="363"/>
      <c r="SMF177" s="363"/>
      <c r="SMG177" s="363"/>
      <c r="SMH177" s="363"/>
      <c r="SMI177" s="363"/>
      <c r="SMJ177" s="363"/>
      <c r="SMK177" s="363"/>
      <c r="SML177" s="363"/>
      <c r="SMM177" s="363"/>
      <c r="SMN177" s="363"/>
      <c r="SMO177" s="363"/>
      <c r="SMP177" s="363"/>
      <c r="SMQ177" s="363"/>
      <c r="SMR177" s="363"/>
      <c r="SMS177" s="363"/>
      <c r="SMT177" s="363"/>
      <c r="SMU177" s="363"/>
      <c r="SMV177" s="363"/>
      <c r="SMW177" s="363"/>
      <c r="SMX177" s="363"/>
      <c r="SMY177" s="363"/>
      <c r="SMZ177" s="363"/>
      <c r="SNA177" s="363"/>
      <c r="SNB177" s="363"/>
      <c r="SNC177" s="363"/>
      <c r="SND177" s="363"/>
      <c r="SNE177" s="363"/>
      <c r="SNF177" s="363"/>
      <c r="SNG177" s="363"/>
      <c r="SNH177" s="363"/>
      <c r="SNI177" s="363"/>
      <c r="SNJ177" s="363"/>
      <c r="SNK177" s="363"/>
      <c r="SNL177" s="363"/>
      <c r="SNM177" s="363"/>
      <c r="SNN177" s="363"/>
      <c r="SNO177" s="363"/>
      <c r="SNP177" s="363"/>
      <c r="SNQ177" s="363"/>
      <c r="SNR177" s="363"/>
      <c r="SNS177" s="363"/>
      <c r="SNT177" s="363"/>
      <c r="SNU177" s="363"/>
      <c r="SNV177" s="363"/>
      <c r="SNW177" s="363"/>
      <c r="SNX177" s="363"/>
      <c r="SNY177" s="363"/>
      <c r="SNZ177" s="363"/>
      <c r="SOA177" s="363"/>
      <c r="SOB177" s="363"/>
      <c r="SOC177" s="363"/>
      <c r="SOD177" s="363"/>
      <c r="SOE177" s="363"/>
      <c r="SOF177" s="363"/>
      <c r="SOG177" s="363"/>
      <c r="SOH177" s="363"/>
      <c r="SOI177" s="363"/>
      <c r="SOJ177" s="363"/>
      <c r="SOK177" s="363"/>
      <c r="SOL177" s="363"/>
      <c r="SOM177" s="363"/>
      <c r="SON177" s="363"/>
      <c r="SOO177" s="363"/>
      <c r="SOP177" s="363"/>
      <c r="SOQ177" s="363"/>
      <c r="SOR177" s="363"/>
      <c r="SOS177" s="363"/>
      <c r="SOT177" s="363"/>
      <c r="SOU177" s="363"/>
      <c r="SOV177" s="363"/>
      <c r="SOW177" s="363"/>
      <c r="SOX177" s="363"/>
      <c r="SOY177" s="363"/>
      <c r="SOZ177" s="363"/>
      <c r="SPA177" s="363"/>
      <c r="SPB177" s="363"/>
      <c r="SPC177" s="363"/>
      <c r="SPD177" s="363"/>
      <c r="SPE177" s="363"/>
      <c r="SPF177" s="363"/>
      <c r="SPG177" s="363"/>
      <c r="SPH177" s="363"/>
      <c r="SPI177" s="363"/>
      <c r="SPJ177" s="363"/>
      <c r="SPK177" s="363"/>
      <c r="SPL177" s="363"/>
      <c r="SPM177" s="363"/>
      <c r="SPN177" s="363"/>
      <c r="SPO177" s="363"/>
      <c r="SPP177" s="363"/>
      <c r="SPQ177" s="363"/>
      <c r="SPR177" s="363"/>
      <c r="SPS177" s="363"/>
      <c r="SPT177" s="363"/>
      <c r="SPU177" s="363"/>
      <c r="SPV177" s="363"/>
      <c r="SPW177" s="363"/>
      <c r="SPX177" s="363"/>
      <c r="SPY177" s="363"/>
      <c r="SPZ177" s="363"/>
      <c r="SQA177" s="363"/>
      <c r="SQB177" s="363"/>
      <c r="SQC177" s="363"/>
      <c r="SQD177" s="363"/>
      <c r="SQE177" s="363"/>
      <c r="SQF177" s="363"/>
      <c r="SQG177" s="363"/>
      <c r="SQH177" s="363"/>
      <c r="SQI177" s="363"/>
      <c r="SQJ177" s="363"/>
      <c r="SQK177" s="363"/>
      <c r="SQL177" s="363"/>
      <c r="SQM177" s="363"/>
      <c r="SQN177" s="363"/>
      <c r="SQO177" s="363"/>
      <c r="SQP177" s="363"/>
      <c r="SQQ177" s="363"/>
      <c r="SQR177" s="363"/>
      <c r="SQS177" s="363"/>
      <c r="SQT177" s="363"/>
      <c r="SQU177" s="363"/>
      <c r="SQV177" s="363"/>
      <c r="SQW177" s="363"/>
      <c r="SQX177" s="363"/>
      <c r="SQY177" s="363"/>
      <c r="SQZ177" s="363"/>
      <c r="SRA177" s="363"/>
      <c r="SRB177" s="363"/>
      <c r="SRC177" s="363"/>
      <c r="SRJ177" s="363"/>
      <c r="SRK177" s="363"/>
      <c r="SRL177" s="363"/>
      <c r="SRM177" s="363"/>
      <c r="SRN177" s="363"/>
      <c r="SRO177" s="363"/>
      <c r="SRP177" s="363"/>
      <c r="SRQ177" s="363"/>
      <c r="SRR177" s="363"/>
      <c r="SRS177" s="363"/>
      <c r="SRT177" s="363"/>
      <c r="SRU177" s="363"/>
      <c r="SRV177" s="363"/>
      <c r="SRW177" s="363"/>
      <c r="SRX177" s="363"/>
      <c r="SRY177" s="363"/>
      <c r="SRZ177" s="363"/>
      <c r="SSA177" s="363"/>
      <c r="SSB177" s="363"/>
      <c r="SSC177" s="363"/>
      <c r="SSD177" s="363"/>
      <c r="SSE177" s="363"/>
      <c r="SSF177" s="363"/>
      <c r="SSG177" s="363"/>
      <c r="SSH177" s="363"/>
      <c r="SSI177" s="363"/>
      <c r="SSJ177" s="363"/>
      <c r="SSK177" s="363"/>
      <c r="SSL177" s="363"/>
      <c r="SSM177" s="363"/>
      <c r="SSN177" s="363"/>
      <c r="SSO177" s="363"/>
      <c r="SSP177" s="363"/>
      <c r="SSQ177" s="363"/>
      <c r="SSR177" s="363"/>
      <c r="SSS177" s="363"/>
      <c r="SST177" s="363"/>
      <c r="SSU177" s="363"/>
      <c r="SSV177" s="363"/>
      <c r="SSW177" s="363"/>
      <c r="SSX177" s="363"/>
      <c r="SSY177" s="363"/>
      <c r="SSZ177" s="363"/>
      <c r="STA177" s="363"/>
      <c r="STB177" s="363"/>
      <c r="STC177" s="363"/>
      <c r="STD177" s="363"/>
      <c r="STE177" s="363"/>
      <c r="STF177" s="363"/>
      <c r="STG177" s="363"/>
      <c r="STH177" s="363"/>
      <c r="STI177" s="363"/>
      <c r="STJ177" s="363"/>
      <c r="STK177" s="363"/>
      <c r="STL177" s="363"/>
      <c r="STM177" s="363"/>
      <c r="STN177" s="363"/>
      <c r="STO177" s="363"/>
      <c r="STP177" s="363"/>
      <c r="STQ177" s="363"/>
      <c r="STR177" s="363"/>
      <c r="STS177" s="363"/>
      <c r="STT177" s="363"/>
      <c r="STU177" s="363"/>
      <c r="STV177" s="363"/>
      <c r="STW177" s="363"/>
      <c r="STX177" s="363"/>
      <c r="STY177" s="363"/>
      <c r="STZ177" s="363"/>
      <c r="SUA177" s="363"/>
      <c r="SUB177" s="363"/>
      <c r="SUC177" s="363"/>
      <c r="SUD177" s="363"/>
      <c r="SUE177" s="363"/>
      <c r="SUF177" s="363"/>
      <c r="SUG177" s="363"/>
      <c r="SUH177" s="363"/>
      <c r="SUI177" s="363"/>
      <c r="SUJ177" s="363"/>
      <c r="SUK177" s="363"/>
      <c r="SUL177" s="363"/>
      <c r="SUM177" s="363"/>
      <c r="SUN177" s="363"/>
      <c r="SUO177" s="363"/>
      <c r="SUP177" s="363"/>
      <c r="SUQ177" s="363"/>
      <c r="SUR177" s="363"/>
      <c r="SUS177" s="363"/>
      <c r="SUT177" s="363"/>
      <c r="SUU177" s="363"/>
      <c r="SUV177" s="363"/>
      <c r="SUW177" s="363"/>
      <c r="SUX177" s="363"/>
      <c r="SUY177" s="363"/>
      <c r="SUZ177" s="363"/>
      <c r="SVA177" s="363"/>
      <c r="SVB177" s="363"/>
      <c r="SVC177" s="363"/>
      <c r="SVD177" s="363"/>
      <c r="SVE177" s="363"/>
      <c r="SVF177" s="363"/>
      <c r="SVG177" s="363"/>
      <c r="SVH177" s="363"/>
      <c r="SVI177" s="363"/>
      <c r="SVJ177" s="363"/>
      <c r="SVK177" s="363"/>
      <c r="SVL177" s="363"/>
      <c r="SVM177" s="363"/>
      <c r="SVN177" s="363"/>
      <c r="SVO177" s="363"/>
      <c r="SVP177" s="363"/>
      <c r="SVQ177" s="363"/>
      <c r="SVR177" s="363"/>
      <c r="SVS177" s="363"/>
      <c r="SVT177" s="363"/>
      <c r="SVU177" s="363"/>
      <c r="SVV177" s="363"/>
      <c r="SVW177" s="363"/>
      <c r="SVX177" s="363"/>
      <c r="SVY177" s="363"/>
      <c r="SVZ177" s="363"/>
      <c r="SWA177" s="363"/>
      <c r="SWB177" s="363"/>
      <c r="SWC177" s="363"/>
      <c r="SWD177" s="363"/>
      <c r="SWE177" s="363"/>
      <c r="SWF177" s="363"/>
      <c r="SWG177" s="363"/>
      <c r="SWH177" s="363"/>
      <c r="SWI177" s="363"/>
      <c r="SWJ177" s="363"/>
      <c r="SWK177" s="363"/>
      <c r="SWL177" s="363"/>
      <c r="SWM177" s="363"/>
      <c r="SWN177" s="363"/>
      <c r="SWO177" s="363"/>
      <c r="SWP177" s="363"/>
      <c r="SWQ177" s="363"/>
      <c r="SWR177" s="363"/>
      <c r="SWS177" s="363"/>
      <c r="SWT177" s="363"/>
      <c r="SWU177" s="363"/>
      <c r="SWV177" s="363"/>
      <c r="SWW177" s="363"/>
      <c r="SWX177" s="363"/>
      <c r="SWY177" s="363"/>
      <c r="SWZ177" s="363"/>
      <c r="SXA177" s="363"/>
      <c r="SXB177" s="363"/>
      <c r="SXC177" s="363"/>
      <c r="SXD177" s="363"/>
      <c r="SXE177" s="363"/>
      <c r="SXF177" s="363"/>
      <c r="SXG177" s="363"/>
      <c r="SXH177" s="363"/>
      <c r="SXI177" s="363"/>
      <c r="SXJ177" s="363"/>
      <c r="SXK177" s="363"/>
      <c r="SXL177" s="363"/>
      <c r="SXM177" s="363"/>
      <c r="SXN177" s="363"/>
      <c r="SXO177" s="363"/>
      <c r="SXP177" s="363"/>
      <c r="SXQ177" s="363"/>
      <c r="SXR177" s="363"/>
      <c r="SXS177" s="363"/>
      <c r="SXT177" s="363"/>
      <c r="SXU177" s="363"/>
      <c r="SXV177" s="363"/>
      <c r="SXW177" s="363"/>
      <c r="SXX177" s="363"/>
      <c r="SXY177" s="363"/>
      <c r="SXZ177" s="363"/>
      <c r="SYA177" s="363"/>
      <c r="SYB177" s="363"/>
      <c r="SYC177" s="363"/>
      <c r="SYD177" s="363"/>
      <c r="SYE177" s="363"/>
      <c r="SYF177" s="363"/>
      <c r="SYG177" s="363"/>
      <c r="SYH177" s="363"/>
      <c r="SYI177" s="363"/>
      <c r="SYJ177" s="363"/>
      <c r="SYK177" s="363"/>
      <c r="SYL177" s="363"/>
      <c r="SYM177" s="363"/>
      <c r="SYN177" s="363"/>
      <c r="SYO177" s="363"/>
      <c r="SYP177" s="363"/>
      <c r="SYQ177" s="363"/>
      <c r="SYR177" s="363"/>
      <c r="SYS177" s="363"/>
      <c r="SYT177" s="363"/>
      <c r="SYU177" s="363"/>
      <c r="SYV177" s="363"/>
      <c r="SYW177" s="363"/>
      <c r="SYX177" s="363"/>
      <c r="SYY177" s="363"/>
      <c r="SYZ177" s="363"/>
      <c r="SZA177" s="363"/>
      <c r="SZB177" s="363"/>
      <c r="SZC177" s="363"/>
      <c r="SZD177" s="363"/>
      <c r="SZE177" s="363"/>
      <c r="SZF177" s="363"/>
      <c r="SZG177" s="363"/>
      <c r="SZH177" s="363"/>
      <c r="SZI177" s="363"/>
      <c r="SZJ177" s="363"/>
      <c r="SZK177" s="363"/>
      <c r="SZL177" s="363"/>
      <c r="SZM177" s="363"/>
      <c r="SZN177" s="363"/>
      <c r="SZO177" s="363"/>
      <c r="SZP177" s="363"/>
      <c r="SZQ177" s="363"/>
      <c r="SZR177" s="363"/>
      <c r="SZS177" s="363"/>
      <c r="SZT177" s="363"/>
      <c r="SZU177" s="363"/>
      <c r="SZV177" s="363"/>
      <c r="SZW177" s="363"/>
      <c r="SZX177" s="363"/>
      <c r="SZY177" s="363"/>
      <c r="SZZ177" s="363"/>
      <c r="TAA177" s="363"/>
      <c r="TAB177" s="363"/>
      <c r="TAC177" s="363"/>
      <c r="TAD177" s="363"/>
      <c r="TAE177" s="363"/>
      <c r="TAF177" s="363"/>
      <c r="TAG177" s="363"/>
      <c r="TAH177" s="363"/>
      <c r="TAI177" s="363"/>
      <c r="TAJ177" s="363"/>
      <c r="TAK177" s="363"/>
      <c r="TAL177" s="363"/>
      <c r="TAM177" s="363"/>
      <c r="TAN177" s="363"/>
      <c r="TAO177" s="363"/>
      <c r="TAP177" s="363"/>
      <c r="TAQ177" s="363"/>
      <c r="TAR177" s="363"/>
      <c r="TAS177" s="363"/>
      <c r="TAT177" s="363"/>
      <c r="TAU177" s="363"/>
      <c r="TAV177" s="363"/>
      <c r="TAW177" s="363"/>
      <c r="TAX177" s="363"/>
      <c r="TAY177" s="363"/>
      <c r="TBF177" s="363"/>
      <c r="TBG177" s="363"/>
      <c r="TBH177" s="363"/>
      <c r="TBI177" s="363"/>
      <c r="TBJ177" s="363"/>
      <c r="TBK177" s="363"/>
      <c r="TBL177" s="363"/>
      <c r="TBM177" s="363"/>
      <c r="TBN177" s="363"/>
      <c r="TBO177" s="363"/>
      <c r="TBP177" s="363"/>
      <c r="TBQ177" s="363"/>
      <c r="TBR177" s="363"/>
      <c r="TBS177" s="363"/>
      <c r="TBT177" s="363"/>
      <c r="TBU177" s="363"/>
      <c r="TBV177" s="363"/>
      <c r="TBW177" s="363"/>
      <c r="TBX177" s="363"/>
      <c r="TBY177" s="363"/>
      <c r="TBZ177" s="363"/>
      <c r="TCA177" s="363"/>
      <c r="TCB177" s="363"/>
      <c r="TCC177" s="363"/>
      <c r="TCD177" s="363"/>
      <c r="TCE177" s="363"/>
      <c r="TCF177" s="363"/>
      <c r="TCG177" s="363"/>
      <c r="TCH177" s="363"/>
      <c r="TCI177" s="363"/>
      <c r="TCJ177" s="363"/>
      <c r="TCK177" s="363"/>
      <c r="TCL177" s="363"/>
      <c r="TCM177" s="363"/>
      <c r="TCN177" s="363"/>
      <c r="TCO177" s="363"/>
      <c r="TCP177" s="363"/>
      <c r="TCQ177" s="363"/>
      <c r="TCR177" s="363"/>
      <c r="TCS177" s="363"/>
      <c r="TCT177" s="363"/>
      <c r="TCU177" s="363"/>
      <c r="TCV177" s="363"/>
      <c r="TCW177" s="363"/>
      <c r="TCX177" s="363"/>
      <c r="TCY177" s="363"/>
      <c r="TCZ177" s="363"/>
      <c r="TDA177" s="363"/>
      <c r="TDB177" s="363"/>
      <c r="TDC177" s="363"/>
      <c r="TDD177" s="363"/>
      <c r="TDE177" s="363"/>
      <c r="TDF177" s="363"/>
      <c r="TDG177" s="363"/>
      <c r="TDH177" s="363"/>
      <c r="TDI177" s="363"/>
      <c r="TDJ177" s="363"/>
      <c r="TDK177" s="363"/>
      <c r="TDL177" s="363"/>
      <c r="TDM177" s="363"/>
      <c r="TDN177" s="363"/>
      <c r="TDO177" s="363"/>
      <c r="TDP177" s="363"/>
      <c r="TDQ177" s="363"/>
      <c r="TDR177" s="363"/>
      <c r="TDS177" s="363"/>
      <c r="TDT177" s="363"/>
      <c r="TDU177" s="363"/>
      <c r="TDV177" s="363"/>
      <c r="TDW177" s="363"/>
      <c r="TDX177" s="363"/>
      <c r="TDY177" s="363"/>
      <c r="TDZ177" s="363"/>
      <c r="TEA177" s="363"/>
      <c r="TEB177" s="363"/>
      <c r="TEC177" s="363"/>
      <c r="TED177" s="363"/>
      <c r="TEE177" s="363"/>
      <c r="TEF177" s="363"/>
      <c r="TEG177" s="363"/>
      <c r="TEH177" s="363"/>
      <c r="TEI177" s="363"/>
      <c r="TEJ177" s="363"/>
      <c r="TEK177" s="363"/>
      <c r="TEL177" s="363"/>
      <c r="TEM177" s="363"/>
      <c r="TEN177" s="363"/>
      <c r="TEO177" s="363"/>
      <c r="TEP177" s="363"/>
      <c r="TEQ177" s="363"/>
      <c r="TER177" s="363"/>
      <c r="TES177" s="363"/>
      <c r="TET177" s="363"/>
      <c r="TEU177" s="363"/>
      <c r="TEV177" s="363"/>
      <c r="TEW177" s="363"/>
      <c r="TEX177" s="363"/>
      <c r="TEY177" s="363"/>
      <c r="TEZ177" s="363"/>
      <c r="TFA177" s="363"/>
      <c r="TFB177" s="363"/>
      <c r="TFC177" s="363"/>
      <c r="TFD177" s="363"/>
      <c r="TFE177" s="363"/>
      <c r="TFF177" s="363"/>
      <c r="TFG177" s="363"/>
      <c r="TFH177" s="363"/>
      <c r="TFI177" s="363"/>
      <c r="TFJ177" s="363"/>
      <c r="TFK177" s="363"/>
      <c r="TFL177" s="363"/>
      <c r="TFM177" s="363"/>
      <c r="TFN177" s="363"/>
      <c r="TFO177" s="363"/>
      <c r="TFP177" s="363"/>
      <c r="TFQ177" s="363"/>
      <c r="TFR177" s="363"/>
      <c r="TFS177" s="363"/>
      <c r="TFT177" s="363"/>
      <c r="TFU177" s="363"/>
      <c r="TFV177" s="363"/>
      <c r="TFW177" s="363"/>
      <c r="TFX177" s="363"/>
      <c r="TFY177" s="363"/>
      <c r="TFZ177" s="363"/>
      <c r="TGA177" s="363"/>
      <c r="TGB177" s="363"/>
      <c r="TGC177" s="363"/>
      <c r="TGD177" s="363"/>
      <c r="TGE177" s="363"/>
      <c r="TGF177" s="363"/>
      <c r="TGG177" s="363"/>
      <c r="TGH177" s="363"/>
      <c r="TGI177" s="363"/>
      <c r="TGJ177" s="363"/>
      <c r="TGK177" s="363"/>
      <c r="TGL177" s="363"/>
      <c r="TGM177" s="363"/>
      <c r="TGN177" s="363"/>
      <c r="TGO177" s="363"/>
      <c r="TGP177" s="363"/>
      <c r="TGQ177" s="363"/>
      <c r="TGR177" s="363"/>
      <c r="TGS177" s="363"/>
      <c r="TGT177" s="363"/>
      <c r="TGU177" s="363"/>
      <c r="TGV177" s="363"/>
      <c r="TGW177" s="363"/>
      <c r="TGX177" s="363"/>
      <c r="TGY177" s="363"/>
      <c r="TGZ177" s="363"/>
      <c r="THA177" s="363"/>
      <c r="THB177" s="363"/>
      <c r="THC177" s="363"/>
      <c r="THD177" s="363"/>
      <c r="THE177" s="363"/>
      <c r="THF177" s="363"/>
      <c r="THG177" s="363"/>
      <c r="THH177" s="363"/>
      <c r="THI177" s="363"/>
      <c r="THJ177" s="363"/>
      <c r="THK177" s="363"/>
      <c r="THL177" s="363"/>
      <c r="THM177" s="363"/>
      <c r="THN177" s="363"/>
      <c r="THO177" s="363"/>
      <c r="THP177" s="363"/>
      <c r="THQ177" s="363"/>
      <c r="THR177" s="363"/>
      <c r="THS177" s="363"/>
      <c r="THT177" s="363"/>
      <c r="THU177" s="363"/>
      <c r="THV177" s="363"/>
      <c r="THW177" s="363"/>
      <c r="THX177" s="363"/>
      <c r="THY177" s="363"/>
      <c r="THZ177" s="363"/>
      <c r="TIA177" s="363"/>
      <c r="TIB177" s="363"/>
      <c r="TIC177" s="363"/>
      <c r="TID177" s="363"/>
      <c r="TIE177" s="363"/>
      <c r="TIF177" s="363"/>
      <c r="TIG177" s="363"/>
      <c r="TIH177" s="363"/>
      <c r="TII177" s="363"/>
      <c r="TIJ177" s="363"/>
      <c r="TIK177" s="363"/>
      <c r="TIL177" s="363"/>
      <c r="TIM177" s="363"/>
      <c r="TIN177" s="363"/>
      <c r="TIO177" s="363"/>
      <c r="TIP177" s="363"/>
      <c r="TIQ177" s="363"/>
      <c r="TIR177" s="363"/>
      <c r="TIS177" s="363"/>
      <c r="TIT177" s="363"/>
      <c r="TIU177" s="363"/>
      <c r="TIV177" s="363"/>
      <c r="TIW177" s="363"/>
      <c r="TIX177" s="363"/>
      <c r="TIY177" s="363"/>
      <c r="TIZ177" s="363"/>
      <c r="TJA177" s="363"/>
      <c r="TJB177" s="363"/>
      <c r="TJC177" s="363"/>
      <c r="TJD177" s="363"/>
      <c r="TJE177" s="363"/>
      <c r="TJF177" s="363"/>
      <c r="TJG177" s="363"/>
      <c r="TJH177" s="363"/>
      <c r="TJI177" s="363"/>
      <c r="TJJ177" s="363"/>
      <c r="TJK177" s="363"/>
      <c r="TJL177" s="363"/>
      <c r="TJM177" s="363"/>
      <c r="TJN177" s="363"/>
      <c r="TJO177" s="363"/>
      <c r="TJP177" s="363"/>
      <c r="TJQ177" s="363"/>
      <c r="TJR177" s="363"/>
      <c r="TJS177" s="363"/>
      <c r="TJT177" s="363"/>
      <c r="TJU177" s="363"/>
      <c r="TJV177" s="363"/>
      <c r="TJW177" s="363"/>
      <c r="TJX177" s="363"/>
      <c r="TJY177" s="363"/>
      <c r="TJZ177" s="363"/>
      <c r="TKA177" s="363"/>
      <c r="TKB177" s="363"/>
      <c r="TKC177" s="363"/>
      <c r="TKD177" s="363"/>
      <c r="TKE177" s="363"/>
      <c r="TKF177" s="363"/>
      <c r="TKG177" s="363"/>
      <c r="TKH177" s="363"/>
      <c r="TKI177" s="363"/>
      <c r="TKJ177" s="363"/>
      <c r="TKK177" s="363"/>
      <c r="TKL177" s="363"/>
      <c r="TKM177" s="363"/>
      <c r="TKN177" s="363"/>
      <c r="TKO177" s="363"/>
      <c r="TKP177" s="363"/>
      <c r="TKQ177" s="363"/>
      <c r="TKR177" s="363"/>
      <c r="TKS177" s="363"/>
      <c r="TKT177" s="363"/>
      <c r="TKU177" s="363"/>
      <c r="TLB177" s="363"/>
      <c r="TLC177" s="363"/>
      <c r="TLD177" s="363"/>
      <c r="TLE177" s="363"/>
      <c r="TLF177" s="363"/>
      <c r="TLG177" s="363"/>
      <c r="TLH177" s="363"/>
      <c r="TLI177" s="363"/>
      <c r="TLJ177" s="363"/>
      <c r="TLK177" s="363"/>
      <c r="TLL177" s="363"/>
      <c r="TLM177" s="363"/>
      <c r="TLN177" s="363"/>
      <c r="TLO177" s="363"/>
      <c r="TLP177" s="363"/>
      <c r="TLQ177" s="363"/>
      <c r="TLR177" s="363"/>
      <c r="TLS177" s="363"/>
      <c r="TLT177" s="363"/>
      <c r="TLU177" s="363"/>
      <c r="TLV177" s="363"/>
      <c r="TLW177" s="363"/>
      <c r="TLX177" s="363"/>
      <c r="TLY177" s="363"/>
      <c r="TLZ177" s="363"/>
      <c r="TMA177" s="363"/>
      <c r="TMB177" s="363"/>
      <c r="TMC177" s="363"/>
      <c r="TMD177" s="363"/>
      <c r="TME177" s="363"/>
      <c r="TMF177" s="363"/>
      <c r="TMG177" s="363"/>
      <c r="TMH177" s="363"/>
      <c r="TMI177" s="363"/>
      <c r="TMJ177" s="363"/>
      <c r="TMK177" s="363"/>
      <c r="TML177" s="363"/>
      <c r="TMM177" s="363"/>
      <c r="TMN177" s="363"/>
      <c r="TMO177" s="363"/>
      <c r="TMP177" s="363"/>
      <c r="TMQ177" s="363"/>
      <c r="TMR177" s="363"/>
      <c r="TMS177" s="363"/>
      <c r="TMT177" s="363"/>
      <c r="TMU177" s="363"/>
      <c r="TMV177" s="363"/>
      <c r="TMW177" s="363"/>
      <c r="TMX177" s="363"/>
      <c r="TMY177" s="363"/>
      <c r="TMZ177" s="363"/>
      <c r="TNA177" s="363"/>
      <c r="TNB177" s="363"/>
      <c r="TNC177" s="363"/>
      <c r="TND177" s="363"/>
      <c r="TNE177" s="363"/>
      <c r="TNF177" s="363"/>
      <c r="TNG177" s="363"/>
      <c r="TNH177" s="363"/>
      <c r="TNI177" s="363"/>
      <c r="TNJ177" s="363"/>
      <c r="TNK177" s="363"/>
      <c r="TNL177" s="363"/>
      <c r="TNM177" s="363"/>
      <c r="TNN177" s="363"/>
      <c r="TNO177" s="363"/>
      <c r="TNP177" s="363"/>
      <c r="TNQ177" s="363"/>
      <c r="TNR177" s="363"/>
      <c r="TNS177" s="363"/>
      <c r="TNT177" s="363"/>
      <c r="TNU177" s="363"/>
      <c r="TNV177" s="363"/>
      <c r="TNW177" s="363"/>
      <c r="TNX177" s="363"/>
      <c r="TNY177" s="363"/>
      <c r="TNZ177" s="363"/>
      <c r="TOA177" s="363"/>
      <c r="TOB177" s="363"/>
      <c r="TOC177" s="363"/>
      <c r="TOD177" s="363"/>
      <c r="TOE177" s="363"/>
      <c r="TOF177" s="363"/>
      <c r="TOG177" s="363"/>
      <c r="TOH177" s="363"/>
      <c r="TOI177" s="363"/>
      <c r="TOJ177" s="363"/>
      <c r="TOK177" s="363"/>
      <c r="TOL177" s="363"/>
      <c r="TOM177" s="363"/>
      <c r="TON177" s="363"/>
      <c r="TOO177" s="363"/>
      <c r="TOP177" s="363"/>
      <c r="TOQ177" s="363"/>
      <c r="TOR177" s="363"/>
      <c r="TOS177" s="363"/>
      <c r="TOT177" s="363"/>
      <c r="TOU177" s="363"/>
      <c r="TOV177" s="363"/>
      <c r="TOW177" s="363"/>
      <c r="TOX177" s="363"/>
      <c r="TOY177" s="363"/>
      <c r="TOZ177" s="363"/>
      <c r="TPA177" s="363"/>
      <c r="TPB177" s="363"/>
      <c r="TPC177" s="363"/>
      <c r="TPD177" s="363"/>
      <c r="TPE177" s="363"/>
      <c r="TPF177" s="363"/>
      <c r="TPG177" s="363"/>
      <c r="TPH177" s="363"/>
      <c r="TPI177" s="363"/>
      <c r="TPJ177" s="363"/>
      <c r="TPK177" s="363"/>
      <c r="TPL177" s="363"/>
      <c r="TPM177" s="363"/>
      <c r="TPN177" s="363"/>
      <c r="TPO177" s="363"/>
      <c r="TPP177" s="363"/>
      <c r="TPQ177" s="363"/>
      <c r="TPR177" s="363"/>
      <c r="TPS177" s="363"/>
      <c r="TPT177" s="363"/>
      <c r="TPU177" s="363"/>
      <c r="TPV177" s="363"/>
      <c r="TPW177" s="363"/>
      <c r="TPX177" s="363"/>
      <c r="TPY177" s="363"/>
      <c r="TPZ177" s="363"/>
      <c r="TQA177" s="363"/>
      <c r="TQB177" s="363"/>
      <c r="TQC177" s="363"/>
      <c r="TQD177" s="363"/>
      <c r="TQE177" s="363"/>
      <c r="TQF177" s="363"/>
      <c r="TQG177" s="363"/>
      <c r="TQH177" s="363"/>
      <c r="TQI177" s="363"/>
      <c r="TQJ177" s="363"/>
      <c r="TQK177" s="363"/>
      <c r="TQL177" s="363"/>
      <c r="TQM177" s="363"/>
      <c r="TQN177" s="363"/>
      <c r="TQO177" s="363"/>
      <c r="TQP177" s="363"/>
      <c r="TQQ177" s="363"/>
      <c r="TQR177" s="363"/>
      <c r="TQS177" s="363"/>
      <c r="TQT177" s="363"/>
      <c r="TQU177" s="363"/>
      <c r="TQV177" s="363"/>
      <c r="TQW177" s="363"/>
      <c r="TQX177" s="363"/>
      <c r="TQY177" s="363"/>
      <c r="TQZ177" s="363"/>
      <c r="TRA177" s="363"/>
      <c r="TRB177" s="363"/>
      <c r="TRC177" s="363"/>
      <c r="TRD177" s="363"/>
      <c r="TRE177" s="363"/>
      <c r="TRF177" s="363"/>
      <c r="TRG177" s="363"/>
      <c r="TRH177" s="363"/>
      <c r="TRI177" s="363"/>
      <c r="TRJ177" s="363"/>
      <c r="TRK177" s="363"/>
      <c r="TRL177" s="363"/>
      <c r="TRM177" s="363"/>
      <c r="TRN177" s="363"/>
      <c r="TRO177" s="363"/>
      <c r="TRP177" s="363"/>
      <c r="TRQ177" s="363"/>
      <c r="TRR177" s="363"/>
      <c r="TRS177" s="363"/>
      <c r="TRT177" s="363"/>
      <c r="TRU177" s="363"/>
      <c r="TRV177" s="363"/>
      <c r="TRW177" s="363"/>
      <c r="TRX177" s="363"/>
      <c r="TRY177" s="363"/>
      <c r="TRZ177" s="363"/>
      <c r="TSA177" s="363"/>
      <c r="TSB177" s="363"/>
      <c r="TSC177" s="363"/>
      <c r="TSD177" s="363"/>
      <c r="TSE177" s="363"/>
      <c r="TSF177" s="363"/>
      <c r="TSG177" s="363"/>
      <c r="TSH177" s="363"/>
      <c r="TSI177" s="363"/>
      <c r="TSJ177" s="363"/>
      <c r="TSK177" s="363"/>
      <c r="TSL177" s="363"/>
      <c r="TSM177" s="363"/>
      <c r="TSN177" s="363"/>
      <c r="TSO177" s="363"/>
      <c r="TSP177" s="363"/>
      <c r="TSQ177" s="363"/>
      <c r="TSR177" s="363"/>
      <c r="TSS177" s="363"/>
      <c r="TST177" s="363"/>
      <c r="TSU177" s="363"/>
      <c r="TSV177" s="363"/>
      <c r="TSW177" s="363"/>
      <c r="TSX177" s="363"/>
      <c r="TSY177" s="363"/>
      <c r="TSZ177" s="363"/>
      <c r="TTA177" s="363"/>
      <c r="TTB177" s="363"/>
      <c r="TTC177" s="363"/>
      <c r="TTD177" s="363"/>
      <c r="TTE177" s="363"/>
      <c r="TTF177" s="363"/>
      <c r="TTG177" s="363"/>
      <c r="TTH177" s="363"/>
      <c r="TTI177" s="363"/>
      <c r="TTJ177" s="363"/>
      <c r="TTK177" s="363"/>
      <c r="TTL177" s="363"/>
      <c r="TTM177" s="363"/>
      <c r="TTN177" s="363"/>
      <c r="TTO177" s="363"/>
      <c r="TTP177" s="363"/>
      <c r="TTQ177" s="363"/>
      <c r="TTR177" s="363"/>
      <c r="TTS177" s="363"/>
      <c r="TTT177" s="363"/>
      <c r="TTU177" s="363"/>
      <c r="TTV177" s="363"/>
      <c r="TTW177" s="363"/>
      <c r="TTX177" s="363"/>
      <c r="TTY177" s="363"/>
      <c r="TTZ177" s="363"/>
      <c r="TUA177" s="363"/>
      <c r="TUB177" s="363"/>
      <c r="TUC177" s="363"/>
      <c r="TUD177" s="363"/>
      <c r="TUE177" s="363"/>
      <c r="TUF177" s="363"/>
      <c r="TUG177" s="363"/>
      <c r="TUH177" s="363"/>
      <c r="TUI177" s="363"/>
      <c r="TUJ177" s="363"/>
      <c r="TUK177" s="363"/>
      <c r="TUL177" s="363"/>
      <c r="TUM177" s="363"/>
      <c r="TUN177" s="363"/>
      <c r="TUO177" s="363"/>
      <c r="TUP177" s="363"/>
      <c r="TUQ177" s="363"/>
      <c r="TUX177" s="363"/>
      <c r="TUY177" s="363"/>
      <c r="TUZ177" s="363"/>
      <c r="TVA177" s="363"/>
      <c r="TVB177" s="363"/>
      <c r="TVC177" s="363"/>
      <c r="TVD177" s="363"/>
      <c r="TVE177" s="363"/>
      <c r="TVF177" s="363"/>
      <c r="TVG177" s="363"/>
      <c r="TVH177" s="363"/>
      <c r="TVI177" s="363"/>
      <c r="TVJ177" s="363"/>
      <c r="TVK177" s="363"/>
      <c r="TVL177" s="363"/>
      <c r="TVM177" s="363"/>
      <c r="TVN177" s="363"/>
      <c r="TVO177" s="363"/>
      <c r="TVP177" s="363"/>
      <c r="TVQ177" s="363"/>
      <c r="TVR177" s="363"/>
      <c r="TVS177" s="363"/>
      <c r="TVT177" s="363"/>
      <c r="TVU177" s="363"/>
      <c r="TVV177" s="363"/>
      <c r="TVW177" s="363"/>
      <c r="TVX177" s="363"/>
      <c r="TVY177" s="363"/>
      <c r="TVZ177" s="363"/>
      <c r="TWA177" s="363"/>
      <c r="TWB177" s="363"/>
      <c r="TWC177" s="363"/>
      <c r="TWD177" s="363"/>
      <c r="TWE177" s="363"/>
      <c r="TWF177" s="363"/>
      <c r="TWG177" s="363"/>
      <c r="TWH177" s="363"/>
      <c r="TWI177" s="363"/>
      <c r="TWJ177" s="363"/>
      <c r="TWK177" s="363"/>
      <c r="TWL177" s="363"/>
      <c r="TWM177" s="363"/>
      <c r="TWN177" s="363"/>
      <c r="TWO177" s="363"/>
      <c r="TWP177" s="363"/>
      <c r="TWQ177" s="363"/>
      <c r="TWR177" s="363"/>
      <c r="TWS177" s="363"/>
      <c r="TWT177" s="363"/>
      <c r="TWU177" s="363"/>
      <c r="TWV177" s="363"/>
      <c r="TWW177" s="363"/>
      <c r="TWX177" s="363"/>
      <c r="TWY177" s="363"/>
      <c r="TWZ177" s="363"/>
      <c r="TXA177" s="363"/>
      <c r="TXB177" s="363"/>
      <c r="TXC177" s="363"/>
      <c r="TXD177" s="363"/>
      <c r="TXE177" s="363"/>
      <c r="TXF177" s="363"/>
      <c r="TXG177" s="363"/>
      <c r="TXH177" s="363"/>
      <c r="TXI177" s="363"/>
      <c r="TXJ177" s="363"/>
      <c r="TXK177" s="363"/>
      <c r="TXL177" s="363"/>
      <c r="TXM177" s="363"/>
      <c r="TXN177" s="363"/>
      <c r="TXO177" s="363"/>
      <c r="TXP177" s="363"/>
      <c r="TXQ177" s="363"/>
      <c r="TXR177" s="363"/>
      <c r="TXS177" s="363"/>
      <c r="TXT177" s="363"/>
      <c r="TXU177" s="363"/>
      <c r="TXV177" s="363"/>
      <c r="TXW177" s="363"/>
      <c r="TXX177" s="363"/>
      <c r="TXY177" s="363"/>
      <c r="TXZ177" s="363"/>
      <c r="TYA177" s="363"/>
      <c r="TYB177" s="363"/>
      <c r="TYC177" s="363"/>
      <c r="TYD177" s="363"/>
      <c r="TYE177" s="363"/>
      <c r="TYF177" s="363"/>
      <c r="TYG177" s="363"/>
      <c r="TYH177" s="363"/>
      <c r="TYI177" s="363"/>
      <c r="TYJ177" s="363"/>
      <c r="TYK177" s="363"/>
      <c r="TYL177" s="363"/>
      <c r="TYM177" s="363"/>
      <c r="TYN177" s="363"/>
      <c r="TYO177" s="363"/>
      <c r="TYP177" s="363"/>
      <c r="TYQ177" s="363"/>
      <c r="TYR177" s="363"/>
      <c r="TYS177" s="363"/>
      <c r="TYT177" s="363"/>
      <c r="TYU177" s="363"/>
      <c r="TYV177" s="363"/>
      <c r="TYW177" s="363"/>
      <c r="TYX177" s="363"/>
      <c r="TYY177" s="363"/>
      <c r="TYZ177" s="363"/>
      <c r="TZA177" s="363"/>
      <c r="TZB177" s="363"/>
      <c r="TZC177" s="363"/>
      <c r="TZD177" s="363"/>
      <c r="TZE177" s="363"/>
      <c r="TZF177" s="363"/>
      <c r="TZG177" s="363"/>
      <c r="TZH177" s="363"/>
      <c r="TZI177" s="363"/>
      <c r="TZJ177" s="363"/>
      <c r="TZK177" s="363"/>
      <c r="TZL177" s="363"/>
      <c r="TZM177" s="363"/>
      <c r="TZN177" s="363"/>
      <c r="TZO177" s="363"/>
      <c r="TZP177" s="363"/>
      <c r="TZQ177" s="363"/>
      <c r="TZR177" s="363"/>
      <c r="TZS177" s="363"/>
      <c r="TZT177" s="363"/>
      <c r="TZU177" s="363"/>
      <c r="TZV177" s="363"/>
      <c r="TZW177" s="363"/>
      <c r="TZX177" s="363"/>
      <c r="TZY177" s="363"/>
      <c r="TZZ177" s="363"/>
      <c r="UAA177" s="363"/>
      <c r="UAB177" s="363"/>
      <c r="UAC177" s="363"/>
      <c r="UAD177" s="363"/>
      <c r="UAE177" s="363"/>
      <c r="UAF177" s="363"/>
      <c r="UAG177" s="363"/>
      <c r="UAH177" s="363"/>
      <c r="UAI177" s="363"/>
      <c r="UAJ177" s="363"/>
      <c r="UAK177" s="363"/>
      <c r="UAL177" s="363"/>
      <c r="UAM177" s="363"/>
      <c r="UAN177" s="363"/>
      <c r="UAO177" s="363"/>
      <c r="UAP177" s="363"/>
      <c r="UAQ177" s="363"/>
      <c r="UAR177" s="363"/>
      <c r="UAS177" s="363"/>
      <c r="UAT177" s="363"/>
      <c r="UAU177" s="363"/>
      <c r="UAV177" s="363"/>
      <c r="UAW177" s="363"/>
      <c r="UAX177" s="363"/>
      <c r="UAY177" s="363"/>
      <c r="UAZ177" s="363"/>
      <c r="UBA177" s="363"/>
      <c r="UBB177" s="363"/>
      <c r="UBC177" s="363"/>
      <c r="UBD177" s="363"/>
      <c r="UBE177" s="363"/>
      <c r="UBF177" s="363"/>
      <c r="UBG177" s="363"/>
      <c r="UBH177" s="363"/>
      <c r="UBI177" s="363"/>
      <c r="UBJ177" s="363"/>
      <c r="UBK177" s="363"/>
      <c r="UBL177" s="363"/>
      <c r="UBM177" s="363"/>
      <c r="UBN177" s="363"/>
      <c r="UBO177" s="363"/>
      <c r="UBP177" s="363"/>
      <c r="UBQ177" s="363"/>
      <c r="UBR177" s="363"/>
      <c r="UBS177" s="363"/>
      <c r="UBT177" s="363"/>
      <c r="UBU177" s="363"/>
      <c r="UBV177" s="363"/>
      <c r="UBW177" s="363"/>
      <c r="UBX177" s="363"/>
      <c r="UBY177" s="363"/>
      <c r="UBZ177" s="363"/>
      <c r="UCA177" s="363"/>
      <c r="UCB177" s="363"/>
      <c r="UCC177" s="363"/>
      <c r="UCD177" s="363"/>
      <c r="UCE177" s="363"/>
      <c r="UCF177" s="363"/>
      <c r="UCG177" s="363"/>
      <c r="UCH177" s="363"/>
      <c r="UCI177" s="363"/>
      <c r="UCJ177" s="363"/>
      <c r="UCK177" s="363"/>
      <c r="UCL177" s="363"/>
      <c r="UCM177" s="363"/>
      <c r="UCN177" s="363"/>
      <c r="UCO177" s="363"/>
      <c r="UCP177" s="363"/>
      <c r="UCQ177" s="363"/>
      <c r="UCR177" s="363"/>
      <c r="UCS177" s="363"/>
      <c r="UCT177" s="363"/>
      <c r="UCU177" s="363"/>
      <c r="UCV177" s="363"/>
      <c r="UCW177" s="363"/>
      <c r="UCX177" s="363"/>
      <c r="UCY177" s="363"/>
      <c r="UCZ177" s="363"/>
      <c r="UDA177" s="363"/>
      <c r="UDB177" s="363"/>
      <c r="UDC177" s="363"/>
      <c r="UDD177" s="363"/>
      <c r="UDE177" s="363"/>
      <c r="UDF177" s="363"/>
      <c r="UDG177" s="363"/>
      <c r="UDH177" s="363"/>
      <c r="UDI177" s="363"/>
      <c r="UDJ177" s="363"/>
      <c r="UDK177" s="363"/>
      <c r="UDL177" s="363"/>
      <c r="UDM177" s="363"/>
      <c r="UDN177" s="363"/>
      <c r="UDO177" s="363"/>
      <c r="UDP177" s="363"/>
      <c r="UDQ177" s="363"/>
      <c r="UDR177" s="363"/>
      <c r="UDS177" s="363"/>
      <c r="UDT177" s="363"/>
      <c r="UDU177" s="363"/>
      <c r="UDV177" s="363"/>
      <c r="UDW177" s="363"/>
      <c r="UDX177" s="363"/>
      <c r="UDY177" s="363"/>
      <c r="UDZ177" s="363"/>
      <c r="UEA177" s="363"/>
      <c r="UEB177" s="363"/>
      <c r="UEC177" s="363"/>
      <c r="UED177" s="363"/>
      <c r="UEE177" s="363"/>
      <c r="UEF177" s="363"/>
      <c r="UEG177" s="363"/>
      <c r="UEH177" s="363"/>
      <c r="UEI177" s="363"/>
      <c r="UEJ177" s="363"/>
      <c r="UEK177" s="363"/>
      <c r="UEL177" s="363"/>
      <c r="UEM177" s="363"/>
      <c r="UET177" s="363"/>
      <c r="UEU177" s="363"/>
      <c r="UEV177" s="363"/>
      <c r="UEW177" s="363"/>
      <c r="UEX177" s="363"/>
      <c r="UEY177" s="363"/>
      <c r="UEZ177" s="363"/>
      <c r="UFA177" s="363"/>
      <c r="UFB177" s="363"/>
      <c r="UFC177" s="363"/>
      <c r="UFD177" s="363"/>
      <c r="UFE177" s="363"/>
      <c r="UFF177" s="363"/>
      <c r="UFG177" s="363"/>
      <c r="UFH177" s="363"/>
      <c r="UFI177" s="363"/>
      <c r="UFJ177" s="363"/>
      <c r="UFK177" s="363"/>
      <c r="UFL177" s="363"/>
      <c r="UFM177" s="363"/>
      <c r="UFN177" s="363"/>
      <c r="UFO177" s="363"/>
      <c r="UFP177" s="363"/>
      <c r="UFQ177" s="363"/>
      <c r="UFR177" s="363"/>
      <c r="UFS177" s="363"/>
      <c r="UFT177" s="363"/>
      <c r="UFU177" s="363"/>
      <c r="UFV177" s="363"/>
      <c r="UFW177" s="363"/>
      <c r="UFX177" s="363"/>
      <c r="UFY177" s="363"/>
      <c r="UFZ177" s="363"/>
      <c r="UGA177" s="363"/>
      <c r="UGB177" s="363"/>
      <c r="UGC177" s="363"/>
      <c r="UGD177" s="363"/>
      <c r="UGE177" s="363"/>
      <c r="UGF177" s="363"/>
      <c r="UGG177" s="363"/>
      <c r="UGH177" s="363"/>
      <c r="UGI177" s="363"/>
      <c r="UGJ177" s="363"/>
      <c r="UGK177" s="363"/>
      <c r="UGL177" s="363"/>
      <c r="UGM177" s="363"/>
      <c r="UGN177" s="363"/>
      <c r="UGO177" s="363"/>
      <c r="UGP177" s="363"/>
      <c r="UGQ177" s="363"/>
      <c r="UGR177" s="363"/>
      <c r="UGS177" s="363"/>
      <c r="UGT177" s="363"/>
      <c r="UGU177" s="363"/>
      <c r="UGV177" s="363"/>
      <c r="UGW177" s="363"/>
      <c r="UGX177" s="363"/>
      <c r="UGY177" s="363"/>
      <c r="UGZ177" s="363"/>
      <c r="UHA177" s="363"/>
      <c r="UHB177" s="363"/>
      <c r="UHC177" s="363"/>
      <c r="UHD177" s="363"/>
      <c r="UHE177" s="363"/>
      <c r="UHF177" s="363"/>
      <c r="UHG177" s="363"/>
      <c r="UHH177" s="363"/>
      <c r="UHI177" s="363"/>
      <c r="UHJ177" s="363"/>
      <c r="UHK177" s="363"/>
      <c r="UHL177" s="363"/>
      <c r="UHM177" s="363"/>
      <c r="UHN177" s="363"/>
      <c r="UHO177" s="363"/>
      <c r="UHP177" s="363"/>
      <c r="UHQ177" s="363"/>
      <c r="UHR177" s="363"/>
      <c r="UHS177" s="363"/>
      <c r="UHT177" s="363"/>
      <c r="UHU177" s="363"/>
      <c r="UHV177" s="363"/>
      <c r="UHW177" s="363"/>
      <c r="UHX177" s="363"/>
      <c r="UHY177" s="363"/>
      <c r="UHZ177" s="363"/>
      <c r="UIA177" s="363"/>
      <c r="UIB177" s="363"/>
      <c r="UIC177" s="363"/>
      <c r="UID177" s="363"/>
      <c r="UIE177" s="363"/>
      <c r="UIF177" s="363"/>
      <c r="UIG177" s="363"/>
      <c r="UIH177" s="363"/>
      <c r="UII177" s="363"/>
      <c r="UIJ177" s="363"/>
      <c r="UIK177" s="363"/>
      <c r="UIL177" s="363"/>
      <c r="UIM177" s="363"/>
      <c r="UIN177" s="363"/>
      <c r="UIO177" s="363"/>
      <c r="UIP177" s="363"/>
      <c r="UIQ177" s="363"/>
      <c r="UIR177" s="363"/>
      <c r="UIS177" s="363"/>
      <c r="UIT177" s="363"/>
      <c r="UIU177" s="363"/>
      <c r="UIV177" s="363"/>
      <c r="UIW177" s="363"/>
      <c r="UIX177" s="363"/>
      <c r="UIY177" s="363"/>
      <c r="UIZ177" s="363"/>
      <c r="UJA177" s="363"/>
      <c r="UJB177" s="363"/>
      <c r="UJC177" s="363"/>
      <c r="UJD177" s="363"/>
      <c r="UJE177" s="363"/>
      <c r="UJF177" s="363"/>
      <c r="UJG177" s="363"/>
      <c r="UJH177" s="363"/>
      <c r="UJI177" s="363"/>
      <c r="UJJ177" s="363"/>
      <c r="UJK177" s="363"/>
      <c r="UJL177" s="363"/>
      <c r="UJM177" s="363"/>
      <c r="UJN177" s="363"/>
      <c r="UJO177" s="363"/>
      <c r="UJP177" s="363"/>
      <c r="UJQ177" s="363"/>
      <c r="UJR177" s="363"/>
      <c r="UJS177" s="363"/>
      <c r="UJT177" s="363"/>
      <c r="UJU177" s="363"/>
      <c r="UJV177" s="363"/>
      <c r="UJW177" s="363"/>
      <c r="UJX177" s="363"/>
      <c r="UJY177" s="363"/>
      <c r="UJZ177" s="363"/>
      <c r="UKA177" s="363"/>
      <c r="UKB177" s="363"/>
      <c r="UKC177" s="363"/>
      <c r="UKD177" s="363"/>
      <c r="UKE177" s="363"/>
      <c r="UKF177" s="363"/>
      <c r="UKG177" s="363"/>
      <c r="UKH177" s="363"/>
      <c r="UKI177" s="363"/>
      <c r="UKJ177" s="363"/>
      <c r="UKK177" s="363"/>
      <c r="UKL177" s="363"/>
      <c r="UKM177" s="363"/>
      <c r="UKN177" s="363"/>
      <c r="UKO177" s="363"/>
      <c r="UKP177" s="363"/>
      <c r="UKQ177" s="363"/>
      <c r="UKR177" s="363"/>
      <c r="UKS177" s="363"/>
      <c r="UKT177" s="363"/>
      <c r="UKU177" s="363"/>
      <c r="UKV177" s="363"/>
      <c r="UKW177" s="363"/>
      <c r="UKX177" s="363"/>
      <c r="UKY177" s="363"/>
      <c r="UKZ177" s="363"/>
      <c r="ULA177" s="363"/>
      <c r="ULB177" s="363"/>
      <c r="ULC177" s="363"/>
      <c r="ULD177" s="363"/>
      <c r="ULE177" s="363"/>
      <c r="ULF177" s="363"/>
      <c r="ULG177" s="363"/>
      <c r="ULH177" s="363"/>
      <c r="ULI177" s="363"/>
      <c r="ULJ177" s="363"/>
      <c r="ULK177" s="363"/>
      <c r="ULL177" s="363"/>
      <c r="ULM177" s="363"/>
      <c r="ULN177" s="363"/>
      <c r="ULO177" s="363"/>
      <c r="ULP177" s="363"/>
      <c r="ULQ177" s="363"/>
      <c r="ULR177" s="363"/>
      <c r="ULS177" s="363"/>
      <c r="ULT177" s="363"/>
      <c r="ULU177" s="363"/>
      <c r="ULV177" s="363"/>
      <c r="ULW177" s="363"/>
      <c r="ULX177" s="363"/>
      <c r="ULY177" s="363"/>
      <c r="ULZ177" s="363"/>
      <c r="UMA177" s="363"/>
      <c r="UMB177" s="363"/>
      <c r="UMC177" s="363"/>
      <c r="UMD177" s="363"/>
      <c r="UME177" s="363"/>
      <c r="UMF177" s="363"/>
      <c r="UMG177" s="363"/>
      <c r="UMH177" s="363"/>
      <c r="UMI177" s="363"/>
      <c r="UMJ177" s="363"/>
      <c r="UMK177" s="363"/>
      <c r="UML177" s="363"/>
      <c r="UMM177" s="363"/>
      <c r="UMN177" s="363"/>
      <c r="UMO177" s="363"/>
      <c r="UMP177" s="363"/>
      <c r="UMQ177" s="363"/>
      <c r="UMR177" s="363"/>
      <c r="UMS177" s="363"/>
      <c r="UMT177" s="363"/>
      <c r="UMU177" s="363"/>
      <c r="UMV177" s="363"/>
      <c r="UMW177" s="363"/>
      <c r="UMX177" s="363"/>
      <c r="UMY177" s="363"/>
      <c r="UMZ177" s="363"/>
      <c r="UNA177" s="363"/>
      <c r="UNB177" s="363"/>
      <c r="UNC177" s="363"/>
      <c r="UND177" s="363"/>
      <c r="UNE177" s="363"/>
      <c r="UNF177" s="363"/>
      <c r="UNG177" s="363"/>
      <c r="UNH177" s="363"/>
      <c r="UNI177" s="363"/>
      <c r="UNJ177" s="363"/>
      <c r="UNK177" s="363"/>
      <c r="UNL177" s="363"/>
      <c r="UNM177" s="363"/>
      <c r="UNN177" s="363"/>
      <c r="UNO177" s="363"/>
      <c r="UNP177" s="363"/>
      <c r="UNQ177" s="363"/>
      <c r="UNR177" s="363"/>
      <c r="UNS177" s="363"/>
      <c r="UNT177" s="363"/>
      <c r="UNU177" s="363"/>
      <c r="UNV177" s="363"/>
      <c r="UNW177" s="363"/>
      <c r="UNX177" s="363"/>
      <c r="UNY177" s="363"/>
      <c r="UNZ177" s="363"/>
      <c r="UOA177" s="363"/>
      <c r="UOB177" s="363"/>
      <c r="UOC177" s="363"/>
      <c r="UOD177" s="363"/>
      <c r="UOE177" s="363"/>
      <c r="UOF177" s="363"/>
      <c r="UOG177" s="363"/>
      <c r="UOH177" s="363"/>
      <c r="UOI177" s="363"/>
      <c r="UOP177" s="363"/>
      <c r="UOQ177" s="363"/>
      <c r="UOR177" s="363"/>
      <c r="UOS177" s="363"/>
      <c r="UOT177" s="363"/>
      <c r="UOU177" s="363"/>
      <c r="UOV177" s="363"/>
      <c r="UOW177" s="363"/>
      <c r="UOX177" s="363"/>
      <c r="UOY177" s="363"/>
      <c r="UOZ177" s="363"/>
      <c r="UPA177" s="363"/>
      <c r="UPB177" s="363"/>
      <c r="UPC177" s="363"/>
      <c r="UPD177" s="363"/>
      <c r="UPE177" s="363"/>
      <c r="UPF177" s="363"/>
      <c r="UPG177" s="363"/>
      <c r="UPH177" s="363"/>
      <c r="UPI177" s="363"/>
      <c r="UPJ177" s="363"/>
      <c r="UPK177" s="363"/>
      <c r="UPL177" s="363"/>
      <c r="UPM177" s="363"/>
      <c r="UPN177" s="363"/>
      <c r="UPO177" s="363"/>
      <c r="UPP177" s="363"/>
      <c r="UPQ177" s="363"/>
      <c r="UPR177" s="363"/>
      <c r="UPS177" s="363"/>
      <c r="UPT177" s="363"/>
      <c r="UPU177" s="363"/>
      <c r="UPV177" s="363"/>
      <c r="UPW177" s="363"/>
      <c r="UPX177" s="363"/>
      <c r="UPY177" s="363"/>
      <c r="UPZ177" s="363"/>
      <c r="UQA177" s="363"/>
      <c r="UQB177" s="363"/>
      <c r="UQC177" s="363"/>
      <c r="UQD177" s="363"/>
      <c r="UQE177" s="363"/>
      <c r="UQF177" s="363"/>
      <c r="UQG177" s="363"/>
      <c r="UQH177" s="363"/>
      <c r="UQI177" s="363"/>
      <c r="UQJ177" s="363"/>
      <c r="UQK177" s="363"/>
      <c r="UQL177" s="363"/>
      <c r="UQM177" s="363"/>
      <c r="UQN177" s="363"/>
      <c r="UQO177" s="363"/>
      <c r="UQP177" s="363"/>
      <c r="UQQ177" s="363"/>
      <c r="UQR177" s="363"/>
      <c r="UQS177" s="363"/>
      <c r="UQT177" s="363"/>
      <c r="UQU177" s="363"/>
      <c r="UQV177" s="363"/>
      <c r="UQW177" s="363"/>
      <c r="UQX177" s="363"/>
      <c r="UQY177" s="363"/>
      <c r="UQZ177" s="363"/>
      <c r="URA177" s="363"/>
      <c r="URB177" s="363"/>
      <c r="URC177" s="363"/>
      <c r="URD177" s="363"/>
      <c r="URE177" s="363"/>
      <c r="URF177" s="363"/>
      <c r="URG177" s="363"/>
      <c r="URH177" s="363"/>
      <c r="URI177" s="363"/>
      <c r="URJ177" s="363"/>
      <c r="URK177" s="363"/>
      <c r="URL177" s="363"/>
      <c r="URM177" s="363"/>
      <c r="URN177" s="363"/>
      <c r="URO177" s="363"/>
      <c r="URP177" s="363"/>
      <c r="URQ177" s="363"/>
      <c r="URR177" s="363"/>
      <c r="URS177" s="363"/>
      <c r="URT177" s="363"/>
      <c r="URU177" s="363"/>
      <c r="URV177" s="363"/>
      <c r="URW177" s="363"/>
      <c r="URX177" s="363"/>
      <c r="URY177" s="363"/>
      <c r="URZ177" s="363"/>
      <c r="USA177" s="363"/>
      <c r="USB177" s="363"/>
      <c r="USC177" s="363"/>
      <c r="USD177" s="363"/>
      <c r="USE177" s="363"/>
      <c r="USF177" s="363"/>
      <c r="USG177" s="363"/>
      <c r="USH177" s="363"/>
      <c r="USI177" s="363"/>
      <c r="USJ177" s="363"/>
      <c r="USK177" s="363"/>
      <c r="USL177" s="363"/>
      <c r="USM177" s="363"/>
      <c r="USN177" s="363"/>
      <c r="USO177" s="363"/>
      <c r="USP177" s="363"/>
      <c r="USQ177" s="363"/>
      <c r="USR177" s="363"/>
      <c r="USS177" s="363"/>
      <c r="UST177" s="363"/>
      <c r="USU177" s="363"/>
      <c r="USV177" s="363"/>
      <c r="USW177" s="363"/>
      <c r="USX177" s="363"/>
      <c r="USY177" s="363"/>
      <c r="USZ177" s="363"/>
      <c r="UTA177" s="363"/>
      <c r="UTB177" s="363"/>
      <c r="UTC177" s="363"/>
      <c r="UTD177" s="363"/>
      <c r="UTE177" s="363"/>
      <c r="UTF177" s="363"/>
      <c r="UTG177" s="363"/>
      <c r="UTH177" s="363"/>
      <c r="UTI177" s="363"/>
      <c r="UTJ177" s="363"/>
      <c r="UTK177" s="363"/>
      <c r="UTL177" s="363"/>
      <c r="UTM177" s="363"/>
      <c r="UTN177" s="363"/>
      <c r="UTO177" s="363"/>
      <c r="UTP177" s="363"/>
      <c r="UTQ177" s="363"/>
      <c r="UTR177" s="363"/>
      <c r="UTS177" s="363"/>
      <c r="UTT177" s="363"/>
      <c r="UTU177" s="363"/>
      <c r="UTV177" s="363"/>
      <c r="UTW177" s="363"/>
      <c r="UTX177" s="363"/>
      <c r="UTY177" s="363"/>
      <c r="UTZ177" s="363"/>
      <c r="UUA177" s="363"/>
      <c r="UUB177" s="363"/>
      <c r="UUC177" s="363"/>
      <c r="UUD177" s="363"/>
      <c r="UUE177" s="363"/>
      <c r="UUF177" s="363"/>
      <c r="UUG177" s="363"/>
      <c r="UUH177" s="363"/>
      <c r="UUI177" s="363"/>
      <c r="UUJ177" s="363"/>
      <c r="UUK177" s="363"/>
      <c r="UUL177" s="363"/>
      <c r="UUM177" s="363"/>
      <c r="UUN177" s="363"/>
      <c r="UUO177" s="363"/>
      <c r="UUP177" s="363"/>
      <c r="UUQ177" s="363"/>
      <c r="UUR177" s="363"/>
      <c r="UUS177" s="363"/>
      <c r="UUT177" s="363"/>
      <c r="UUU177" s="363"/>
      <c r="UUV177" s="363"/>
      <c r="UUW177" s="363"/>
      <c r="UUX177" s="363"/>
      <c r="UUY177" s="363"/>
      <c r="UUZ177" s="363"/>
      <c r="UVA177" s="363"/>
      <c r="UVB177" s="363"/>
      <c r="UVC177" s="363"/>
      <c r="UVD177" s="363"/>
      <c r="UVE177" s="363"/>
      <c r="UVF177" s="363"/>
      <c r="UVG177" s="363"/>
      <c r="UVH177" s="363"/>
      <c r="UVI177" s="363"/>
      <c r="UVJ177" s="363"/>
      <c r="UVK177" s="363"/>
      <c r="UVL177" s="363"/>
      <c r="UVM177" s="363"/>
      <c r="UVN177" s="363"/>
      <c r="UVO177" s="363"/>
      <c r="UVP177" s="363"/>
      <c r="UVQ177" s="363"/>
      <c r="UVR177" s="363"/>
      <c r="UVS177" s="363"/>
      <c r="UVT177" s="363"/>
      <c r="UVU177" s="363"/>
      <c r="UVV177" s="363"/>
      <c r="UVW177" s="363"/>
      <c r="UVX177" s="363"/>
      <c r="UVY177" s="363"/>
      <c r="UVZ177" s="363"/>
      <c r="UWA177" s="363"/>
      <c r="UWB177" s="363"/>
      <c r="UWC177" s="363"/>
      <c r="UWD177" s="363"/>
      <c r="UWE177" s="363"/>
      <c r="UWF177" s="363"/>
      <c r="UWG177" s="363"/>
      <c r="UWH177" s="363"/>
      <c r="UWI177" s="363"/>
      <c r="UWJ177" s="363"/>
      <c r="UWK177" s="363"/>
      <c r="UWL177" s="363"/>
      <c r="UWM177" s="363"/>
      <c r="UWN177" s="363"/>
      <c r="UWO177" s="363"/>
      <c r="UWP177" s="363"/>
      <c r="UWQ177" s="363"/>
      <c r="UWR177" s="363"/>
      <c r="UWS177" s="363"/>
      <c r="UWT177" s="363"/>
      <c r="UWU177" s="363"/>
      <c r="UWV177" s="363"/>
      <c r="UWW177" s="363"/>
      <c r="UWX177" s="363"/>
      <c r="UWY177" s="363"/>
      <c r="UWZ177" s="363"/>
      <c r="UXA177" s="363"/>
      <c r="UXB177" s="363"/>
      <c r="UXC177" s="363"/>
      <c r="UXD177" s="363"/>
      <c r="UXE177" s="363"/>
      <c r="UXF177" s="363"/>
      <c r="UXG177" s="363"/>
      <c r="UXH177" s="363"/>
      <c r="UXI177" s="363"/>
      <c r="UXJ177" s="363"/>
      <c r="UXK177" s="363"/>
      <c r="UXL177" s="363"/>
      <c r="UXM177" s="363"/>
      <c r="UXN177" s="363"/>
      <c r="UXO177" s="363"/>
      <c r="UXP177" s="363"/>
      <c r="UXQ177" s="363"/>
      <c r="UXR177" s="363"/>
      <c r="UXS177" s="363"/>
      <c r="UXT177" s="363"/>
      <c r="UXU177" s="363"/>
      <c r="UXV177" s="363"/>
      <c r="UXW177" s="363"/>
      <c r="UXX177" s="363"/>
      <c r="UXY177" s="363"/>
      <c r="UXZ177" s="363"/>
      <c r="UYA177" s="363"/>
      <c r="UYB177" s="363"/>
      <c r="UYC177" s="363"/>
      <c r="UYD177" s="363"/>
      <c r="UYE177" s="363"/>
      <c r="UYL177" s="363"/>
      <c r="UYM177" s="363"/>
      <c r="UYN177" s="363"/>
      <c r="UYO177" s="363"/>
      <c r="UYP177" s="363"/>
      <c r="UYQ177" s="363"/>
      <c r="UYR177" s="363"/>
      <c r="UYS177" s="363"/>
      <c r="UYT177" s="363"/>
      <c r="UYU177" s="363"/>
      <c r="UYV177" s="363"/>
      <c r="UYW177" s="363"/>
      <c r="UYX177" s="363"/>
      <c r="UYY177" s="363"/>
      <c r="UYZ177" s="363"/>
      <c r="UZA177" s="363"/>
      <c r="UZB177" s="363"/>
      <c r="UZC177" s="363"/>
      <c r="UZD177" s="363"/>
      <c r="UZE177" s="363"/>
      <c r="UZF177" s="363"/>
      <c r="UZG177" s="363"/>
      <c r="UZH177" s="363"/>
      <c r="UZI177" s="363"/>
      <c r="UZJ177" s="363"/>
      <c r="UZK177" s="363"/>
      <c r="UZL177" s="363"/>
      <c r="UZM177" s="363"/>
      <c r="UZN177" s="363"/>
      <c r="UZO177" s="363"/>
      <c r="UZP177" s="363"/>
      <c r="UZQ177" s="363"/>
      <c r="UZR177" s="363"/>
      <c r="UZS177" s="363"/>
      <c r="UZT177" s="363"/>
      <c r="UZU177" s="363"/>
      <c r="UZV177" s="363"/>
      <c r="UZW177" s="363"/>
      <c r="UZX177" s="363"/>
      <c r="UZY177" s="363"/>
      <c r="UZZ177" s="363"/>
      <c r="VAA177" s="363"/>
      <c r="VAB177" s="363"/>
      <c r="VAC177" s="363"/>
      <c r="VAD177" s="363"/>
      <c r="VAE177" s="363"/>
      <c r="VAF177" s="363"/>
      <c r="VAG177" s="363"/>
      <c r="VAH177" s="363"/>
      <c r="VAI177" s="363"/>
      <c r="VAJ177" s="363"/>
      <c r="VAK177" s="363"/>
      <c r="VAL177" s="363"/>
      <c r="VAM177" s="363"/>
      <c r="VAN177" s="363"/>
      <c r="VAO177" s="363"/>
      <c r="VAP177" s="363"/>
      <c r="VAQ177" s="363"/>
      <c r="VAR177" s="363"/>
      <c r="VAS177" s="363"/>
      <c r="VAT177" s="363"/>
      <c r="VAU177" s="363"/>
      <c r="VAV177" s="363"/>
      <c r="VAW177" s="363"/>
      <c r="VAX177" s="363"/>
      <c r="VAY177" s="363"/>
      <c r="VAZ177" s="363"/>
      <c r="VBA177" s="363"/>
      <c r="VBB177" s="363"/>
      <c r="VBC177" s="363"/>
      <c r="VBD177" s="363"/>
      <c r="VBE177" s="363"/>
      <c r="VBF177" s="363"/>
      <c r="VBG177" s="363"/>
      <c r="VBH177" s="363"/>
      <c r="VBI177" s="363"/>
      <c r="VBJ177" s="363"/>
      <c r="VBK177" s="363"/>
      <c r="VBL177" s="363"/>
      <c r="VBM177" s="363"/>
      <c r="VBN177" s="363"/>
      <c r="VBO177" s="363"/>
      <c r="VBP177" s="363"/>
      <c r="VBQ177" s="363"/>
      <c r="VBR177" s="363"/>
      <c r="VBS177" s="363"/>
      <c r="VBT177" s="363"/>
      <c r="VBU177" s="363"/>
      <c r="VBV177" s="363"/>
      <c r="VBW177" s="363"/>
      <c r="VBX177" s="363"/>
      <c r="VBY177" s="363"/>
      <c r="VBZ177" s="363"/>
      <c r="VCA177" s="363"/>
      <c r="VCB177" s="363"/>
      <c r="VCC177" s="363"/>
      <c r="VCD177" s="363"/>
      <c r="VCE177" s="363"/>
      <c r="VCF177" s="363"/>
      <c r="VCG177" s="363"/>
      <c r="VCH177" s="363"/>
      <c r="VCI177" s="363"/>
      <c r="VCJ177" s="363"/>
      <c r="VCK177" s="363"/>
      <c r="VCL177" s="363"/>
      <c r="VCM177" s="363"/>
      <c r="VCN177" s="363"/>
      <c r="VCO177" s="363"/>
      <c r="VCP177" s="363"/>
      <c r="VCQ177" s="363"/>
      <c r="VCR177" s="363"/>
      <c r="VCS177" s="363"/>
      <c r="VCT177" s="363"/>
      <c r="VCU177" s="363"/>
      <c r="VCV177" s="363"/>
      <c r="VCW177" s="363"/>
      <c r="VCX177" s="363"/>
      <c r="VCY177" s="363"/>
      <c r="VCZ177" s="363"/>
      <c r="VDA177" s="363"/>
      <c r="VDB177" s="363"/>
      <c r="VDC177" s="363"/>
      <c r="VDD177" s="363"/>
      <c r="VDE177" s="363"/>
      <c r="VDF177" s="363"/>
      <c r="VDG177" s="363"/>
      <c r="VDH177" s="363"/>
      <c r="VDI177" s="363"/>
      <c r="VDJ177" s="363"/>
      <c r="VDK177" s="363"/>
      <c r="VDL177" s="363"/>
      <c r="VDM177" s="363"/>
      <c r="VDN177" s="363"/>
      <c r="VDO177" s="363"/>
      <c r="VDP177" s="363"/>
      <c r="VDQ177" s="363"/>
      <c r="VDR177" s="363"/>
      <c r="VDS177" s="363"/>
      <c r="VDT177" s="363"/>
      <c r="VDU177" s="363"/>
      <c r="VDV177" s="363"/>
      <c r="VDW177" s="363"/>
      <c r="VDX177" s="363"/>
      <c r="VDY177" s="363"/>
      <c r="VDZ177" s="363"/>
      <c r="VEA177" s="363"/>
      <c r="VEB177" s="363"/>
      <c r="VEC177" s="363"/>
      <c r="VED177" s="363"/>
      <c r="VEE177" s="363"/>
      <c r="VEF177" s="363"/>
      <c r="VEG177" s="363"/>
      <c r="VEH177" s="363"/>
      <c r="VEI177" s="363"/>
      <c r="VEJ177" s="363"/>
      <c r="VEK177" s="363"/>
      <c r="VEL177" s="363"/>
      <c r="VEM177" s="363"/>
      <c r="VEN177" s="363"/>
      <c r="VEO177" s="363"/>
      <c r="VEP177" s="363"/>
      <c r="VEQ177" s="363"/>
      <c r="VER177" s="363"/>
      <c r="VES177" s="363"/>
      <c r="VET177" s="363"/>
      <c r="VEU177" s="363"/>
      <c r="VEV177" s="363"/>
      <c r="VEW177" s="363"/>
      <c r="VEX177" s="363"/>
      <c r="VEY177" s="363"/>
      <c r="VEZ177" s="363"/>
      <c r="VFA177" s="363"/>
      <c r="VFB177" s="363"/>
      <c r="VFC177" s="363"/>
      <c r="VFD177" s="363"/>
      <c r="VFE177" s="363"/>
      <c r="VFF177" s="363"/>
      <c r="VFG177" s="363"/>
      <c r="VFH177" s="363"/>
      <c r="VFI177" s="363"/>
      <c r="VFJ177" s="363"/>
      <c r="VFK177" s="363"/>
      <c r="VFL177" s="363"/>
      <c r="VFM177" s="363"/>
      <c r="VFN177" s="363"/>
      <c r="VFO177" s="363"/>
      <c r="VFP177" s="363"/>
      <c r="VFQ177" s="363"/>
      <c r="VFR177" s="363"/>
      <c r="VFS177" s="363"/>
      <c r="VFT177" s="363"/>
      <c r="VFU177" s="363"/>
      <c r="VFV177" s="363"/>
      <c r="VFW177" s="363"/>
      <c r="VFX177" s="363"/>
      <c r="VFY177" s="363"/>
      <c r="VFZ177" s="363"/>
      <c r="VGA177" s="363"/>
      <c r="VGB177" s="363"/>
      <c r="VGC177" s="363"/>
      <c r="VGD177" s="363"/>
      <c r="VGE177" s="363"/>
      <c r="VGF177" s="363"/>
      <c r="VGG177" s="363"/>
      <c r="VGH177" s="363"/>
      <c r="VGI177" s="363"/>
      <c r="VGJ177" s="363"/>
      <c r="VGK177" s="363"/>
      <c r="VGL177" s="363"/>
      <c r="VGM177" s="363"/>
      <c r="VGN177" s="363"/>
      <c r="VGO177" s="363"/>
      <c r="VGP177" s="363"/>
      <c r="VGQ177" s="363"/>
      <c r="VGR177" s="363"/>
      <c r="VGS177" s="363"/>
      <c r="VGT177" s="363"/>
      <c r="VGU177" s="363"/>
      <c r="VGV177" s="363"/>
      <c r="VGW177" s="363"/>
      <c r="VGX177" s="363"/>
      <c r="VGY177" s="363"/>
      <c r="VGZ177" s="363"/>
      <c r="VHA177" s="363"/>
      <c r="VHB177" s="363"/>
      <c r="VHC177" s="363"/>
      <c r="VHD177" s="363"/>
      <c r="VHE177" s="363"/>
      <c r="VHF177" s="363"/>
      <c r="VHG177" s="363"/>
      <c r="VHH177" s="363"/>
      <c r="VHI177" s="363"/>
      <c r="VHJ177" s="363"/>
      <c r="VHK177" s="363"/>
      <c r="VHL177" s="363"/>
      <c r="VHM177" s="363"/>
      <c r="VHN177" s="363"/>
      <c r="VHO177" s="363"/>
      <c r="VHP177" s="363"/>
      <c r="VHQ177" s="363"/>
      <c r="VHR177" s="363"/>
      <c r="VHS177" s="363"/>
      <c r="VHT177" s="363"/>
      <c r="VHU177" s="363"/>
      <c r="VHV177" s="363"/>
      <c r="VHW177" s="363"/>
      <c r="VHX177" s="363"/>
      <c r="VHY177" s="363"/>
      <c r="VHZ177" s="363"/>
      <c r="VIA177" s="363"/>
      <c r="VIH177" s="363"/>
      <c r="VII177" s="363"/>
      <c r="VIJ177" s="363"/>
      <c r="VIK177" s="363"/>
      <c r="VIL177" s="363"/>
      <c r="VIM177" s="363"/>
      <c r="VIN177" s="363"/>
      <c r="VIO177" s="363"/>
      <c r="VIP177" s="363"/>
      <c r="VIQ177" s="363"/>
      <c r="VIR177" s="363"/>
      <c r="VIS177" s="363"/>
      <c r="VIT177" s="363"/>
      <c r="VIU177" s="363"/>
      <c r="VIV177" s="363"/>
      <c r="VIW177" s="363"/>
      <c r="VIX177" s="363"/>
      <c r="VIY177" s="363"/>
      <c r="VIZ177" s="363"/>
      <c r="VJA177" s="363"/>
      <c r="VJB177" s="363"/>
      <c r="VJC177" s="363"/>
      <c r="VJD177" s="363"/>
      <c r="VJE177" s="363"/>
      <c r="VJF177" s="363"/>
      <c r="VJG177" s="363"/>
      <c r="VJH177" s="363"/>
      <c r="VJI177" s="363"/>
      <c r="VJJ177" s="363"/>
      <c r="VJK177" s="363"/>
      <c r="VJL177" s="363"/>
      <c r="VJM177" s="363"/>
      <c r="VJN177" s="363"/>
      <c r="VJO177" s="363"/>
      <c r="VJP177" s="363"/>
      <c r="VJQ177" s="363"/>
      <c r="VJR177" s="363"/>
      <c r="VJS177" s="363"/>
      <c r="VJT177" s="363"/>
      <c r="VJU177" s="363"/>
      <c r="VJV177" s="363"/>
      <c r="VJW177" s="363"/>
      <c r="VJX177" s="363"/>
      <c r="VJY177" s="363"/>
      <c r="VJZ177" s="363"/>
      <c r="VKA177" s="363"/>
      <c r="VKB177" s="363"/>
      <c r="VKC177" s="363"/>
      <c r="VKD177" s="363"/>
      <c r="VKE177" s="363"/>
      <c r="VKF177" s="363"/>
      <c r="VKG177" s="363"/>
      <c r="VKH177" s="363"/>
      <c r="VKI177" s="363"/>
      <c r="VKJ177" s="363"/>
      <c r="VKK177" s="363"/>
      <c r="VKL177" s="363"/>
      <c r="VKM177" s="363"/>
      <c r="VKN177" s="363"/>
      <c r="VKO177" s="363"/>
      <c r="VKP177" s="363"/>
      <c r="VKQ177" s="363"/>
      <c r="VKR177" s="363"/>
      <c r="VKS177" s="363"/>
      <c r="VKT177" s="363"/>
      <c r="VKU177" s="363"/>
      <c r="VKV177" s="363"/>
      <c r="VKW177" s="363"/>
      <c r="VKX177" s="363"/>
      <c r="VKY177" s="363"/>
      <c r="VKZ177" s="363"/>
      <c r="VLA177" s="363"/>
      <c r="VLB177" s="363"/>
      <c r="VLC177" s="363"/>
      <c r="VLD177" s="363"/>
      <c r="VLE177" s="363"/>
      <c r="VLF177" s="363"/>
      <c r="VLG177" s="363"/>
      <c r="VLH177" s="363"/>
      <c r="VLI177" s="363"/>
      <c r="VLJ177" s="363"/>
      <c r="VLK177" s="363"/>
      <c r="VLL177" s="363"/>
      <c r="VLM177" s="363"/>
      <c r="VLN177" s="363"/>
      <c r="VLO177" s="363"/>
      <c r="VLP177" s="363"/>
      <c r="VLQ177" s="363"/>
      <c r="VLR177" s="363"/>
      <c r="VLS177" s="363"/>
      <c r="VLT177" s="363"/>
      <c r="VLU177" s="363"/>
      <c r="VLV177" s="363"/>
      <c r="VLW177" s="363"/>
      <c r="VLX177" s="363"/>
      <c r="VLY177" s="363"/>
      <c r="VLZ177" s="363"/>
      <c r="VMA177" s="363"/>
      <c r="VMB177" s="363"/>
      <c r="VMC177" s="363"/>
      <c r="VMD177" s="363"/>
      <c r="VME177" s="363"/>
      <c r="VMF177" s="363"/>
      <c r="VMG177" s="363"/>
      <c r="VMH177" s="363"/>
      <c r="VMI177" s="363"/>
      <c r="VMJ177" s="363"/>
      <c r="VMK177" s="363"/>
      <c r="VML177" s="363"/>
      <c r="VMM177" s="363"/>
      <c r="VMN177" s="363"/>
      <c r="VMO177" s="363"/>
      <c r="VMP177" s="363"/>
      <c r="VMQ177" s="363"/>
      <c r="VMR177" s="363"/>
      <c r="VMS177" s="363"/>
      <c r="VMT177" s="363"/>
      <c r="VMU177" s="363"/>
      <c r="VMV177" s="363"/>
      <c r="VMW177" s="363"/>
      <c r="VMX177" s="363"/>
      <c r="VMY177" s="363"/>
      <c r="VMZ177" s="363"/>
      <c r="VNA177" s="363"/>
      <c r="VNB177" s="363"/>
      <c r="VNC177" s="363"/>
      <c r="VND177" s="363"/>
      <c r="VNE177" s="363"/>
      <c r="VNF177" s="363"/>
      <c r="VNG177" s="363"/>
      <c r="VNH177" s="363"/>
      <c r="VNI177" s="363"/>
      <c r="VNJ177" s="363"/>
      <c r="VNK177" s="363"/>
      <c r="VNL177" s="363"/>
      <c r="VNM177" s="363"/>
      <c r="VNN177" s="363"/>
      <c r="VNO177" s="363"/>
      <c r="VNP177" s="363"/>
      <c r="VNQ177" s="363"/>
      <c r="VNR177" s="363"/>
      <c r="VNS177" s="363"/>
      <c r="VNT177" s="363"/>
      <c r="VNU177" s="363"/>
      <c r="VNV177" s="363"/>
      <c r="VNW177" s="363"/>
      <c r="VNX177" s="363"/>
      <c r="VNY177" s="363"/>
      <c r="VNZ177" s="363"/>
      <c r="VOA177" s="363"/>
      <c r="VOB177" s="363"/>
      <c r="VOC177" s="363"/>
      <c r="VOD177" s="363"/>
      <c r="VOE177" s="363"/>
      <c r="VOF177" s="363"/>
      <c r="VOG177" s="363"/>
      <c r="VOH177" s="363"/>
      <c r="VOI177" s="363"/>
      <c r="VOJ177" s="363"/>
      <c r="VOK177" s="363"/>
      <c r="VOL177" s="363"/>
      <c r="VOM177" s="363"/>
      <c r="VON177" s="363"/>
      <c r="VOO177" s="363"/>
      <c r="VOP177" s="363"/>
      <c r="VOQ177" s="363"/>
      <c r="VOR177" s="363"/>
      <c r="VOS177" s="363"/>
      <c r="VOT177" s="363"/>
      <c r="VOU177" s="363"/>
      <c r="VOV177" s="363"/>
      <c r="VOW177" s="363"/>
      <c r="VOX177" s="363"/>
      <c r="VOY177" s="363"/>
      <c r="VOZ177" s="363"/>
      <c r="VPA177" s="363"/>
      <c r="VPB177" s="363"/>
      <c r="VPC177" s="363"/>
      <c r="VPD177" s="363"/>
      <c r="VPE177" s="363"/>
      <c r="VPF177" s="363"/>
      <c r="VPG177" s="363"/>
      <c r="VPH177" s="363"/>
      <c r="VPI177" s="363"/>
      <c r="VPJ177" s="363"/>
      <c r="VPK177" s="363"/>
      <c r="VPL177" s="363"/>
      <c r="VPM177" s="363"/>
      <c r="VPN177" s="363"/>
      <c r="VPO177" s="363"/>
      <c r="VPP177" s="363"/>
      <c r="VPQ177" s="363"/>
      <c r="VPR177" s="363"/>
      <c r="VPS177" s="363"/>
      <c r="VPT177" s="363"/>
      <c r="VPU177" s="363"/>
      <c r="VPV177" s="363"/>
      <c r="VPW177" s="363"/>
      <c r="VPX177" s="363"/>
      <c r="VPY177" s="363"/>
      <c r="VPZ177" s="363"/>
      <c r="VQA177" s="363"/>
      <c r="VQB177" s="363"/>
      <c r="VQC177" s="363"/>
      <c r="VQD177" s="363"/>
      <c r="VQE177" s="363"/>
      <c r="VQF177" s="363"/>
      <c r="VQG177" s="363"/>
      <c r="VQH177" s="363"/>
      <c r="VQI177" s="363"/>
      <c r="VQJ177" s="363"/>
      <c r="VQK177" s="363"/>
      <c r="VQL177" s="363"/>
      <c r="VQM177" s="363"/>
      <c r="VQN177" s="363"/>
      <c r="VQO177" s="363"/>
      <c r="VQP177" s="363"/>
      <c r="VQQ177" s="363"/>
      <c r="VQR177" s="363"/>
      <c r="VQS177" s="363"/>
      <c r="VQT177" s="363"/>
      <c r="VQU177" s="363"/>
      <c r="VQV177" s="363"/>
      <c r="VQW177" s="363"/>
      <c r="VQX177" s="363"/>
      <c r="VQY177" s="363"/>
      <c r="VQZ177" s="363"/>
      <c r="VRA177" s="363"/>
      <c r="VRB177" s="363"/>
      <c r="VRC177" s="363"/>
      <c r="VRD177" s="363"/>
      <c r="VRE177" s="363"/>
      <c r="VRF177" s="363"/>
      <c r="VRG177" s="363"/>
      <c r="VRH177" s="363"/>
      <c r="VRI177" s="363"/>
      <c r="VRJ177" s="363"/>
      <c r="VRK177" s="363"/>
      <c r="VRL177" s="363"/>
      <c r="VRM177" s="363"/>
      <c r="VRN177" s="363"/>
      <c r="VRO177" s="363"/>
      <c r="VRP177" s="363"/>
      <c r="VRQ177" s="363"/>
      <c r="VRR177" s="363"/>
      <c r="VRS177" s="363"/>
      <c r="VRT177" s="363"/>
      <c r="VRU177" s="363"/>
      <c r="VRV177" s="363"/>
      <c r="VRW177" s="363"/>
      <c r="VSD177" s="363"/>
      <c r="VSE177" s="363"/>
      <c r="VSF177" s="363"/>
      <c r="VSG177" s="363"/>
      <c r="VSH177" s="363"/>
      <c r="VSI177" s="363"/>
      <c r="VSJ177" s="363"/>
      <c r="VSK177" s="363"/>
      <c r="VSL177" s="363"/>
      <c r="VSM177" s="363"/>
      <c r="VSN177" s="363"/>
      <c r="VSO177" s="363"/>
      <c r="VSP177" s="363"/>
      <c r="VSQ177" s="363"/>
      <c r="VSR177" s="363"/>
      <c r="VSS177" s="363"/>
      <c r="VST177" s="363"/>
      <c r="VSU177" s="363"/>
      <c r="VSV177" s="363"/>
      <c r="VSW177" s="363"/>
      <c r="VSX177" s="363"/>
      <c r="VSY177" s="363"/>
      <c r="VSZ177" s="363"/>
      <c r="VTA177" s="363"/>
      <c r="VTB177" s="363"/>
      <c r="VTC177" s="363"/>
      <c r="VTD177" s="363"/>
      <c r="VTE177" s="363"/>
      <c r="VTF177" s="363"/>
      <c r="VTG177" s="363"/>
      <c r="VTH177" s="363"/>
      <c r="VTI177" s="363"/>
      <c r="VTJ177" s="363"/>
      <c r="VTK177" s="363"/>
      <c r="VTL177" s="363"/>
      <c r="VTM177" s="363"/>
      <c r="VTN177" s="363"/>
      <c r="VTO177" s="363"/>
      <c r="VTP177" s="363"/>
      <c r="VTQ177" s="363"/>
      <c r="VTR177" s="363"/>
      <c r="VTS177" s="363"/>
      <c r="VTT177" s="363"/>
      <c r="VTU177" s="363"/>
      <c r="VTV177" s="363"/>
      <c r="VTW177" s="363"/>
      <c r="VTX177" s="363"/>
      <c r="VTY177" s="363"/>
      <c r="VTZ177" s="363"/>
      <c r="VUA177" s="363"/>
      <c r="VUB177" s="363"/>
      <c r="VUC177" s="363"/>
      <c r="VUD177" s="363"/>
      <c r="VUE177" s="363"/>
      <c r="VUF177" s="363"/>
      <c r="VUG177" s="363"/>
      <c r="VUH177" s="363"/>
      <c r="VUI177" s="363"/>
      <c r="VUJ177" s="363"/>
      <c r="VUK177" s="363"/>
      <c r="VUL177" s="363"/>
      <c r="VUM177" s="363"/>
      <c r="VUN177" s="363"/>
      <c r="VUO177" s="363"/>
      <c r="VUP177" s="363"/>
      <c r="VUQ177" s="363"/>
      <c r="VUR177" s="363"/>
      <c r="VUS177" s="363"/>
      <c r="VUT177" s="363"/>
      <c r="VUU177" s="363"/>
      <c r="VUV177" s="363"/>
      <c r="VUW177" s="363"/>
      <c r="VUX177" s="363"/>
      <c r="VUY177" s="363"/>
      <c r="VUZ177" s="363"/>
      <c r="VVA177" s="363"/>
      <c r="VVB177" s="363"/>
      <c r="VVC177" s="363"/>
      <c r="VVD177" s="363"/>
      <c r="VVE177" s="363"/>
      <c r="VVF177" s="363"/>
      <c r="VVG177" s="363"/>
      <c r="VVH177" s="363"/>
      <c r="VVI177" s="363"/>
      <c r="VVJ177" s="363"/>
      <c r="VVK177" s="363"/>
      <c r="VVL177" s="363"/>
      <c r="VVM177" s="363"/>
      <c r="VVN177" s="363"/>
      <c r="VVO177" s="363"/>
      <c r="VVP177" s="363"/>
      <c r="VVQ177" s="363"/>
      <c r="VVR177" s="363"/>
      <c r="VVS177" s="363"/>
      <c r="VVT177" s="363"/>
      <c r="VVU177" s="363"/>
      <c r="VVV177" s="363"/>
      <c r="VVW177" s="363"/>
      <c r="VVX177" s="363"/>
      <c r="VVY177" s="363"/>
      <c r="VVZ177" s="363"/>
      <c r="VWA177" s="363"/>
      <c r="VWB177" s="363"/>
      <c r="VWC177" s="363"/>
      <c r="VWD177" s="363"/>
      <c r="VWE177" s="363"/>
      <c r="VWF177" s="363"/>
      <c r="VWG177" s="363"/>
      <c r="VWH177" s="363"/>
      <c r="VWI177" s="363"/>
      <c r="VWJ177" s="363"/>
      <c r="VWK177" s="363"/>
      <c r="VWL177" s="363"/>
      <c r="VWM177" s="363"/>
      <c r="VWN177" s="363"/>
      <c r="VWO177" s="363"/>
      <c r="VWP177" s="363"/>
      <c r="VWQ177" s="363"/>
      <c r="VWR177" s="363"/>
      <c r="VWS177" s="363"/>
      <c r="VWT177" s="363"/>
      <c r="VWU177" s="363"/>
      <c r="VWV177" s="363"/>
      <c r="VWW177" s="363"/>
      <c r="VWX177" s="363"/>
      <c r="VWY177" s="363"/>
      <c r="VWZ177" s="363"/>
      <c r="VXA177" s="363"/>
      <c r="VXB177" s="363"/>
      <c r="VXC177" s="363"/>
      <c r="VXD177" s="363"/>
      <c r="VXE177" s="363"/>
      <c r="VXF177" s="363"/>
      <c r="VXG177" s="363"/>
      <c r="VXH177" s="363"/>
      <c r="VXI177" s="363"/>
      <c r="VXJ177" s="363"/>
      <c r="VXK177" s="363"/>
      <c r="VXL177" s="363"/>
      <c r="VXM177" s="363"/>
      <c r="VXN177" s="363"/>
      <c r="VXO177" s="363"/>
      <c r="VXP177" s="363"/>
      <c r="VXQ177" s="363"/>
      <c r="VXR177" s="363"/>
      <c r="VXS177" s="363"/>
      <c r="VXT177" s="363"/>
      <c r="VXU177" s="363"/>
      <c r="VXV177" s="363"/>
      <c r="VXW177" s="363"/>
      <c r="VXX177" s="363"/>
      <c r="VXY177" s="363"/>
      <c r="VXZ177" s="363"/>
      <c r="VYA177" s="363"/>
      <c r="VYB177" s="363"/>
      <c r="VYC177" s="363"/>
      <c r="VYD177" s="363"/>
      <c r="VYE177" s="363"/>
      <c r="VYF177" s="363"/>
      <c r="VYG177" s="363"/>
      <c r="VYH177" s="363"/>
      <c r="VYI177" s="363"/>
      <c r="VYJ177" s="363"/>
      <c r="VYK177" s="363"/>
      <c r="VYL177" s="363"/>
      <c r="VYM177" s="363"/>
      <c r="VYN177" s="363"/>
      <c r="VYO177" s="363"/>
      <c r="VYP177" s="363"/>
      <c r="VYQ177" s="363"/>
      <c r="VYR177" s="363"/>
      <c r="VYS177" s="363"/>
      <c r="VYT177" s="363"/>
      <c r="VYU177" s="363"/>
      <c r="VYV177" s="363"/>
      <c r="VYW177" s="363"/>
      <c r="VYX177" s="363"/>
      <c r="VYY177" s="363"/>
      <c r="VYZ177" s="363"/>
      <c r="VZA177" s="363"/>
      <c r="VZB177" s="363"/>
      <c r="VZC177" s="363"/>
      <c r="VZD177" s="363"/>
      <c r="VZE177" s="363"/>
      <c r="VZF177" s="363"/>
      <c r="VZG177" s="363"/>
      <c r="VZH177" s="363"/>
      <c r="VZI177" s="363"/>
      <c r="VZJ177" s="363"/>
      <c r="VZK177" s="363"/>
      <c r="VZL177" s="363"/>
      <c r="VZM177" s="363"/>
      <c r="VZN177" s="363"/>
      <c r="VZO177" s="363"/>
      <c r="VZP177" s="363"/>
      <c r="VZQ177" s="363"/>
      <c r="VZR177" s="363"/>
      <c r="VZS177" s="363"/>
      <c r="VZT177" s="363"/>
      <c r="VZU177" s="363"/>
      <c r="VZV177" s="363"/>
      <c r="VZW177" s="363"/>
      <c r="VZX177" s="363"/>
      <c r="VZY177" s="363"/>
      <c r="VZZ177" s="363"/>
      <c r="WAA177" s="363"/>
      <c r="WAB177" s="363"/>
      <c r="WAC177" s="363"/>
      <c r="WAD177" s="363"/>
      <c r="WAE177" s="363"/>
      <c r="WAF177" s="363"/>
      <c r="WAG177" s="363"/>
      <c r="WAH177" s="363"/>
      <c r="WAI177" s="363"/>
      <c r="WAJ177" s="363"/>
      <c r="WAK177" s="363"/>
      <c r="WAL177" s="363"/>
      <c r="WAM177" s="363"/>
      <c r="WAN177" s="363"/>
      <c r="WAO177" s="363"/>
      <c r="WAP177" s="363"/>
      <c r="WAQ177" s="363"/>
      <c r="WAR177" s="363"/>
      <c r="WAS177" s="363"/>
      <c r="WAT177" s="363"/>
      <c r="WAU177" s="363"/>
      <c r="WAV177" s="363"/>
      <c r="WAW177" s="363"/>
      <c r="WAX177" s="363"/>
      <c r="WAY177" s="363"/>
      <c r="WAZ177" s="363"/>
      <c r="WBA177" s="363"/>
      <c r="WBB177" s="363"/>
      <c r="WBC177" s="363"/>
      <c r="WBD177" s="363"/>
      <c r="WBE177" s="363"/>
      <c r="WBF177" s="363"/>
      <c r="WBG177" s="363"/>
      <c r="WBH177" s="363"/>
      <c r="WBI177" s="363"/>
      <c r="WBJ177" s="363"/>
      <c r="WBK177" s="363"/>
      <c r="WBL177" s="363"/>
      <c r="WBM177" s="363"/>
      <c r="WBN177" s="363"/>
      <c r="WBO177" s="363"/>
      <c r="WBP177" s="363"/>
      <c r="WBQ177" s="363"/>
      <c r="WBR177" s="363"/>
      <c r="WBS177" s="363"/>
      <c r="WBZ177" s="363"/>
      <c r="WCA177" s="363"/>
      <c r="WCB177" s="363"/>
      <c r="WCC177" s="363"/>
      <c r="WCD177" s="363"/>
      <c r="WCE177" s="363"/>
      <c r="WCF177" s="363"/>
      <c r="WCG177" s="363"/>
      <c r="WCH177" s="363"/>
      <c r="WCI177" s="363"/>
      <c r="WCJ177" s="363"/>
      <c r="WCK177" s="363"/>
      <c r="WCL177" s="363"/>
      <c r="WCM177" s="363"/>
      <c r="WCN177" s="363"/>
      <c r="WCO177" s="363"/>
      <c r="WCP177" s="363"/>
      <c r="WCQ177" s="363"/>
      <c r="WCR177" s="363"/>
      <c r="WCS177" s="363"/>
      <c r="WCT177" s="363"/>
      <c r="WCU177" s="363"/>
      <c r="WCV177" s="363"/>
      <c r="WCW177" s="363"/>
      <c r="WCX177" s="363"/>
      <c r="WCY177" s="363"/>
      <c r="WCZ177" s="363"/>
      <c r="WDA177" s="363"/>
      <c r="WDB177" s="363"/>
      <c r="WDC177" s="363"/>
      <c r="WDD177" s="363"/>
      <c r="WDE177" s="363"/>
      <c r="WDF177" s="363"/>
      <c r="WDG177" s="363"/>
      <c r="WDH177" s="363"/>
      <c r="WDI177" s="363"/>
      <c r="WDJ177" s="363"/>
      <c r="WDK177" s="363"/>
      <c r="WDL177" s="363"/>
      <c r="WDM177" s="363"/>
      <c r="WDN177" s="363"/>
      <c r="WDO177" s="363"/>
      <c r="WDP177" s="363"/>
      <c r="WDQ177" s="363"/>
      <c r="WDR177" s="363"/>
      <c r="WDS177" s="363"/>
      <c r="WDT177" s="363"/>
      <c r="WDU177" s="363"/>
      <c r="WDV177" s="363"/>
      <c r="WDW177" s="363"/>
      <c r="WDX177" s="363"/>
      <c r="WDY177" s="363"/>
      <c r="WDZ177" s="363"/>
      <c r="WEA177" s="363"/>
      <c r="WEB177" s="363"/>
      <c r="WEC177" s="363"/>
      <c r="WED177" s="363"/>
      <c r="WEE177" s="363"/>
      <c r="WEF177" s="363"/>
      <c r="WEG177" s="363"/>
      <c r="WEH177" s="363"/>
      <c r="WEI177" s="363"/>
      <c r="WEJ177" s="363"/>
      <c r="WEK177" s="363"/>
      <c r="WEL177" s="363"/>
      <c r="WEM177" s="363"/>
      <c r="WEN177" s="363"/>
      <c r="WEO177" s="363"/>
      <c r="WEP177" s="363"/>
      <c r="WEQ177" s="363"/>
      <c r="WER177" s="363"/>
      <c r="WES177" s="363"/>
      <c r="WET177" s="363"/>
      <c r="WEU177" s="363"/>
      <c r="WEV177" s="363"/>
      <c r="WEW177" s="363"/>
      <c r="WEX177" s="363"/>
      <c r="WEY177" s="363"/>
      <c r="WEZ177" s="363"/>
      <c r="WFA177" s="363"/>
      <c r="WFB177" s="363"/>
      <c r="WFC177" s="363"/>
      <c r="WFD177" s="363"/>
      <c r="WFE177" s="363"/>
      <c r="WFF177" s="363"/>
      <c r="WFG177" s="363"/>
      <c r="WFH177" s="363"/>
      <c r="WFI177" s="363"/>
      <c r="WFJ177" s="363"/>
      <c r="WFK177" s="363"/>
      <c r="WFL177" s="363"/>
      <c r="WFM177" s="363"/>
      <c r="WFN177" s="363"/>
      <c r="WFO177" s="363"/>
      <c r="WFP177" s="363"/>
      <c r="WFQ177" s="363"/>
      <c r="WFR177" s="363"/>
      <c r="WFS177" s="363"/>
      <c r="WFT177" s="363"/>
      <c r="WFU177" s="363"/>
      <c r="WFV177" s="363"/>
      <c r="WFW177" s="363"/>
      <c r="WFX177" s="363"/>
      <c r="WFY177" s="363"/>
      <c r="WFZ177" s="363"/>
      <c r="WGA177" s="363"/>
      <c r="WGB177" s="363"/>
      <c r="WGC177" s="363"/>
      <c r="WGD177" s="363"/>
      <c r="WGE177" s="363"/>
      <c r="WGF177" s="363"/>
      <c r="WGG177" s="363"/>
      <c r="WGH177" s="363"/>
      <c r="WGI177" s="363"/>
      <c r="WGJ177" s="363"/>
      <c r="WGK177" s="363"/>
      <c r="WGL177" s="363"/>
      <c r="WGM177" s="363"/>
      <c r="WGN177" s="363"/>
      <c r="WGO177" s="363"/>
      <c r="WGP177" s="363"/>
      <c r="WGQ177" s="363"/>
      <c r="WGR177" s="363"/>
      <c r="WGS177" s="363"/>
      <c r="WGT177" s="363"/>
      <c r="WGU177" s="363"/>
      <c r="WGV177" s="363"/>
      <c r="WGW177" s="363"/>
      <c r="WGX177" s="363"/>
      <c r="WGY177" s="363"/>
      <c r="WGZ177" s="363"/>
      <c r="WHA177" s="363"/>
      <c r="WHB177" s="363"/>
      <c r="WHC177" s="363"/>
      <c r="WHD177" s="363"/>
      <c r="WHE177" s="363"/>
      <c r="WHF177" s="363"/>
      <c r="WHG177" s="363"/>
      <c r="WHH177" s="363"/>
      <c r="WHI177" s="363"/>
      <c r="WHJ177" s="363"/>
      <c r="WHK177" s="363"/>
      <c r="WHL177" s="363"/>
      <c r="WHM177" s="363"/>
      <c r="WHN177" s="363"/>
      <c r="WHO177" s="363"/>
      <c r="WHP177" s="363"/>
      <c r="WHQ177" s="363"/>
      <c r="WHR177" s="363"/>
      <c r="WHS177" s="363"/>
      <c r="WHT177" s="363"/>
      <c r="WHU177" s="363"/>
      <c r="WHV177" s="363"/>
      <c r="WHW177" s="363"/>
      <c r="WHX177" s="363"/>
      <c r="WHY177" s="363"/>
      <c r="WHZ177" s="363"/>
      <c r="WIA177" s="363"/>
      <c r="WIB177" s="363"/>
      <c r="WIC177" s="363"/>
      <c r="WID177" s="363"/>
      <c r="WIE177" s="363"/>
      <c r="WIF177" s="363"/>
      <c r="WIG177" s="363"/>
      <c r="WIH177" s="363"/>
      <c r="WII177" s="363"/>
      <c r="WIJ177" s="363"/>
      <c r="WIK177" s="363"/>
      <c r="WIL177" s="363"/>
      <c r="WIM177" s="363"/>
      <c r="WIN177" s="363"/>
      <c r="WIO177" s="363"/>
      <c r="WIP177" s="363"/>
      <c r="WIQ177" s="363"/>
      <c r="WIR177" s="363"/>
      <c r="WIS177" s="363"/>
      <c r="WIT177" s="363"/>
      <c r="WIU177" s="363"/>
      <c r="WIV177" s="363"/>
      <c r="WIW177" s="363"/>
      <c r="WIX177" s="363"/>
      <c r="WIY177" s="363"/>
      <c r="WIZ177" s="363"/>
      <c r="WJA177" s="363"/>
      <c r="WJB177" s="363"/>
      <c r="WJC177" s="363"/>
      <c r="WJD177" s="363"/>
      <c r="WJE177" s="363"/>
      <c r="WJF177" s="363"/>
      <c r="WJG177" s="363"/>
      <c r="WJH177" s="363"/>
      <c r="WJI177" s="363"/>
      <c r="WJJ177" s="363"/>
      <c r="WJK177" s="363"/>
      <c r="WJL177" s="363"/>
      <c r="WJM177" s="363"/>
      <c r="WJN177" s="363"/>
      <c r="WJO177" s="363"/>
      <c r="WJP177" s="363"/>
      <c r="WJQ177" s="363"/>
      <c r="WJR177" s="363"/>
      <c r="WJS177" s="363"/>
      <c r="WJT177" s="363"/>
      <c r="WJU177" s="363"/>
      <c r="WJV177" s="363"/>
      <c r="WJW177" s="363"/>
      <c r="WJX177" s="363"/>
      <c r="WJY177" s="363"/>
      <c r="WJZ177" s="363"/>
      <c r="WKA177" s="363"/>
      <c r="WKB177" s="363"/>
      <c r="WKC177" s="363"/>
      <c r="WKD177" s="363"/>
      <c r="WKE177" s="363"/>
      <c r="WKF177" s="363"/>
      <c r="WKG177" s="363"/>
      <c r="WKH177" s="363"/>
      <c r="WKI177" s="363"/>
      <c r="WKJ177" s="363"/>
      <c r="WKK177" s="363"/>
      <c r="WKL177" s="363"/>
      <c r="WKM177" s="363"/>
      <c r="WKN177" s="363"/>
      <c r="WKO177" s="363"/>
      <c r="WKP177" s="363"/>
      <c r="WKQ177" s="363"/>
      <c r="WKR177" s="363"/>
      <c r="WKS177" s="363"/>
      <c r="WKT177" s="363"/>
      <c r="WKU177" s="363"/>
      <c r="WKV177" s="363"/>
      <c r="WKW177" s="363"/>
      <c r="WKX177" s="363"/>
      <c r="WKY177" s="363"/>
      <c r="WKZ177" s="363"/>
      <c r="WLA177" s="363"/>
      <c r="WLB177" s="363"/>
      <c r="WLC177" s="363"/>
      <c r="WLD177" s="363"/>
      <c r="WLE177" s="363"/>
      <c r="WLF177" s="363"/>
      <c r="WLG177" s="363"/>
      <c r="WLH177" s="363"/>
      <c r="WLI177" s="363"/>
      <c r="WLJ177" s="363"/>
      <c r="WLK177" s="363"/>
      <c r="WLL177" s="363"/>
      <c r="WLM177" s="363"/>
      <c r="WLN177" s="363"/>
      <c r="WLO177" s="363"/>
      <c r="WLV177" s="363"/>
      <c r="WLW177" s="363"/>
      <c r="WLX177" s="363"/>
      <c r="WLY177" s="363"/>
      <c r="WLZ177" s="363"/>
      <c r="WMA177" s="363"/>
      <c r="WMB177" s="363"/>
      <c r="WMC177" s="363"/>
      <c r="WMD177" s="363"/>
      <c r="WME177" s="363"/>
      <c r="WMF177" s="363"/>
      <c r="WMG177" s="363"/>
      <c r="WMH177" s="363"/>
      <c r="WMI177" s="363"/>
      <c r="WMJ177" s="363"/>
      <c r="WMK177" s="363"/>
      <c r="WML177" s="363"/>
      <c r="WMM177" s="363"/>
      <c r="WMN177" s="363"/>
      <c r="WMO177" s="363"/>
      <c r="WMP177" s="363"/>
      <c r="WMQ177" s="363"/>
      <c r="WMR177" s="363"/>
      <c r="WMS177" s="363"/>
      <c r="WMT177" s="363"/>
      <c r="WMU177" s="363"/>
      <c r="WMV177" s="363"/>
      <c r="WMW177" s="363"/>
      <c r="WMX177" s="363"/>
      <c r="WMY177" s="363"/>
      <c r="WMZ177" s="363"/>
      <c r="WNA177" s="363"/>
      <c r="WNB177" s="363"/>
      <c r="WNC177" s="363"/>
      <c r="WND177" s="363"/>
      <c r="WNE177" s="363"/>
      <c r="WNF177" s="363"/>
      <c r="WNG177" s="363"/>
      <c r="WNH177" s="363"/>
      <c r="WNI177" s="363"/>
      <c r="WNJ177" s="363"/>
      <c r="WNK177" s="363"/>
      <c r="WNL177" s="363"/>
      <c r="WNM177" s="363"/>
      <c r="WNN177" s="363"/>
      <c r="WNO177" s="363"/>
      <c r="WNP177" s="363"/>
      <c r="WNQ177" s="363"/>
      <c r="WNR177" s="363"/>
      <c r="WNS177" s="363"/>
      <c r="WNT177" s="363"/>
      <c r="WNU177" s="363"/>
      <c r="WNV177" s="363"/>
      <c r="WNW177" s="363"/>
      <c r="WNX177" s="363"/>
      <c r="WNY177" s="363"/>
      <c r="WNZ177" s="363"/>
      <c r="WOA177" s="363"/>
      <c r="WOB177" s="363"/>
      <c r="WOC177" s="363"/>
      <c r="WOD177" s="363"/>
      <c r="WOE177" s="363"/>
      <c r="WOF177" s="363"/>
      <c r="WOG177" s="363"/>
      <c r="WOH177" s="363"/>
      <c r="WOI177" s="363"/>
      <c r="WOJ177" s="363"/>
      <c r="WOK177" s="363"/>
      <c r="WOL177" s="363"/>
      <c r="WOM177" s="363"/>
      <c r="WON177" s="363"/>
      <c r="WOO177" s="363"/>
      <c r="WOP177" s="363"/>
      <c r="WOQ177" s="363"/>
      <c r="WOR177" s="363"/>
      <c r="WOS177" s="363"/>
      <c r="WOT177" s="363"/>
      <c r="WOU177" s="363"/>
      <c r="WOV177" s="363"/>
      <c r="WOW177" s="363"/>
      <c r="WOX177" s="363"/>
      <c r="WOY177" s="363"/>
      <c r="WOZ177" s="363"/>
      <c r="WPA177" s="363"/>
      <c r="WPB177" s="363"/>
      <c r="WPC177" s="363"/>
      <c r="WPD177" s="363"/>
      <c r="WPE177" s="363"/>
      <c r="WPF177" s="363"/>
      <c r="WPG177" s="363"/>
      <c r="WPH177" s="363"/>
      <c r="WPI177" s="363"/>
      <c r="WPJ177" s="363"/>
      <c r="WPK177" s="363"/>
      <c r="WPL177" s="363"/>
      <c r="WPM177" s="363"/>
      <c r="WPN177" s="363"/>
      <c r="WPO177" s="363"/>
      <c r="WPP177" s="363"/>
      <c r="WPQ177" s="363"/>
      <c r="WPR177" s="363"/>
      <c r="WPS177" s="363"/>
      <c r="WPT177" s="363"/>
      <c r="WPU177" s="363"/>
      <c r="WPV177" s="363"/>
      <c r="WPW177" s="363"/>
      <c r="WPX177" s="363"/>
      <c r="WPY177" s="363"/>
      <c r="WPZ177" s="363"/>
      <c r="WQA177" s="363"/>
      <c r="WQB177" s="363"/>
      <c r="WQC177" s="363"/>
      <c r="WQD177" s="363"/>
      <c r="WQE177" s="363"/>
      <c r="WQF177" s="363"/>
      <c r="WQG177" s="363"/>
      <c r="WQH177" s="363"/>
      <c r="WQI177" s="363"/>
      <c r="WQJ177" s="363"/>
      <c r="WQK177" s="363"/>
      <c r="WQL177" s="363"/>
      <c r="WQM177" s="363"/>
      <c r="WQN177" s="363"/>
      <c r="WQO177" s="363"/>
      <c r="WQP177" s="363"/>
      <c r="WQQ177" s="363"/>
      <c r="WQR177" s="363"/>
      <c r="WQS177" s="363"/>
      <c r="WQT177" s="363"/>
      <c r="WQU177" s="363"/>
      <c r="WQV177" s="363"/>
      <c r="WQW177" s="363"/>
      <c r="WQX177" s="363"/>
      <c r="WQY177" s="363"/>
      <c r="WQZ177" s="363"/>
      <c r="WRA177" s="363"/>
      <c r="WRB177" s="363"/>
      <c r="WRC177" s="363"/>
      <c r="WRD177" s="363"/>
      <c r="WRE177" s="363"/>
      <c r="WRF177" s="363"/>
      <c r="WRG177" s="363"/>
      <c r="WRH177" s="363"/>
      <c r="WRI177" s="363"/>
      <c r="WRJ177" s="363"/>
      <c r="WRK177" s="363"/>
      <c r="WRL177" s="363"/>
      <c r="WRM177" s="363"/>
      <c r="WRN177" s="363"/>
      <c r="WRO177" s="363"/>
      <c r="WRP177" s="363"/>
      <c r="WRQ177" s="363"/>
      <c r="WRR177" s="363"/>
      <c r="WRS177" s="363"/>
      <c r="WRT177" s="363"/>
      <c r="WRU177" s="363"/>
      <c r="WRV177" s="363"/>
      <c r="WRW177" s="363"/>
      <c r="WRX177" s="363"/>
      <c r="WRY177" s="363"/>
      <c r="WRZ177" s="363"/>
      <c r="WSA177" s="363"/>
      <c r="WSB177" s="363"/>
      <c r="WSC177" s="363"/>
      <c r="WSD177" s="363"/>
      <c r="WSE177" s="363"/>
      <c r="WSF177" s="363"/>
      <c r="WSG177" s="363"/>
      <c r="WSH177" s="363"/>
      <c r="WSI177" s="363"/>
      <c r="WSJ177" s="363"/>
      <c r="WSK177" s="363"/>
      <c r="WSL177" s="363"/>
      <c r="WSM177" s="363"/>
      <c r="WSN177" s="363"/>
      <c r="WSO177" s="363"/>
      <c r="WSP177" s="363"/>
      <c r="WSQ177" s="363"/>
      <c r="WSR177" s="363"/>
      <c r="WSS177" s="363"/>
      <c r="WST177" s="363"/>
      <c r="WSU177" s="363"/>
      <c r="WSV177" s="363"/>
      <c r="WSW177" s="363"/>
      <c r="WSX177" s="363"/>
      <c r="WSY177" s="363"/>
      <c r="WSZ177" s="363"/>
      <c r="WTA177" s="363"/>
      <c r="WTB177" s="363"/>
      <c r="WTC177" s="363"/>
      <c r="WTD177" s="363"/>
      <c r="WTE177" s="363"/>
      <c r="WTF177" s="363"/>
      <c r="WTG177" s="363"/>
      <c r="WTH177" s="363"/>
      <c r="WTI177" s="363"/>
      <c r="WTJ177" s="363"/>
      <c r="WTK177" s="363"/>
      <c r="WTL177" s="363"/>
      <c r="WTM177" s="363"/>
      <c r="WTN177" s="363"/>
      <c r="WTO177" s="363"/>
      <c r="WTP177" s="363"/>
      <c r="WTQ177" s="363"/>
      <c r="WTR177" s="363"/>
      <c r="WTS177" s="363"/>
      <c r="WTT177" s="363"/>
      <c r="WTU177" s="363"/>
      <c r="WTV177" s="363"/>
      <c r="WTW177" s="363"/>
      <c r="WTX177" s="363"/>
      <c r="WTY177" s="363"/>
      <c r="WTZ177" s="363"/>
      <c r="WUA177" s="363"/>
      <c r="WUB177" s="363"/>
      <c r="WUC177" s="363"/>
      <c r="WUD177" s="363"/>
      <c r="WUE177" s="363"/>
      <c r="WUF177" s="363"/>
      <c r="WUG177" s="363"/>
      <c r="WUH177" s="363"/>
      <c r="WUI177" s="363"/>
      <c r="WUJ177" s="363"/>
      <c r="WUK177" s="363"/>
      <c r="WUL177" s="363"/>
      <c r="WUM177" s="363"/>
      <c r="WUN177" s="363"/>
      <c r="WUO177" s="363"/>
      <c r="WUP177" s="363"/>
      <c r="WUQ177" s="363"/>
      <c r="WUR177" s="363"/>
      <c r="WUS177" s="363"/>
      <c r="WUT177" s="363"/>
      <c r="WUU177" s="363"/>
      <c r="WUV177" s="363"/>
      <c r="WUW177" s="363"/>
      <c r="WUX177" s="363"/>
      <c r="WUY177" s="363"/>
      <c r="WUZ177" s="363"/>
      <c r="WVA177" s="363"/>
      <c r="WVB177" s="363"/>
      <c r="WVC177" s="363"/>
      <c r="WVD177" s="363"/>
      <c r="WVE177" s="363"/>
      <c r="WVF177" s="363"/>
      <c r="WVG177" s="363"/>
      <c r="WVH177" s="363"/>
      <c r="WVI177" s="363"/>
      <c r="WVJ177" s="363"/>
      <c r="WVK177" s="363"/>
      <c r="WVR177" s="363"/>
      <c r="WVS177" s="363"/>
      <c r="WVT177" s="363"/>
      <c r="WVU177" s="363"/>
      <c r="WVV177" s="363"/>
      <c r="WVW177" s="363"/>
      <c r="WVX177" s="363"/>
      <c r="WVY177" s="363"/>
      <c r="WVZ177" s="363"/>
      <c r="WWA177" s="363"/>
      <c r="WWB177" s="363"/>
      <c r="WWC177" s="363"/>
      <c r="WWD177" s="363"/>
      <c r="WWE177" s="363"/>
      <c r="WWF177" s="363"/>
      <c r="WWG177" s="363"/>
      <c r="WWH177" s="363"/>
      <c r="WWI177" s="363"/>
      <c r="WWJ177" s="363"/>
      <c r="WWK177" s="363"/>
      <c r="WWL177" s="363"/>
      <c r="WWM177" s="363"/>
      <c r="WWN177" s="363"/>
      <c r="WWO177" s="363"/>
      <c r="WWP177" s="363"/>
      <c r="WWQ177" s="363"/>
      <c r="WWR177" s="363"/>
      <c r="WWS177" s="363"/>
      <c r="WWT177" s="363"/>
      <c r="WWU177" s="363"/>
      <c r="WWV177" s="363"/>
      <c r="WWW177" s="363"/>
      <c r="WWX177" s="363"/>
      <c r="WWY177" s="363"/>
      <c r="WWZ177" s="363"/>
      <c r="WXA177" s="363"/>
      <c r="WXB177" s="363"/>
      <c r="WXC177" s="363"/>
      <c r="WXD177" s="363"/>
      <c r="WXE177" s="363"/>
      <c r="WXF177" s="363"/>
      <c r="WXG177" s="363"/>
      <c r="WXH177" s="363"/>
      <c r="WXI177" s="363"/>
      <c r="WXJ177" s="363"/>
      <c r="WXK177" s="363"/>
      <c r="WXL177" s="363"/>
      <c r="WXM177" s="363"/>
      <c r="WXN177" s="363"/>
      <c r="WXO177" s="363"/>
      <c r="WXP177" s="363"/>
      <c r="WXQ177" s="363"/>
      <c r="WXR177" s="363"/>
      <c r="WXS177" s="363"/>
      <c r="WXT177" s="363"/>
      <c r="WXU177" s="363"/>
      <c r="WXV177" s="363"/>
      <c r="WXW177" s="363"/>
      <c r="WXX177" s="363"/>
      <c r="WXY177" s="363"/>
      <c r="WXZ177" s="363"/>
      <c r="WYA177" s="363"/>
      <c r="WYB177" s="363"/>
      <c r="WYC177" s="363"/>
      <c r="WYD177" s="363"/>
      <c r="WYE177" s="363"/>
      <c r="WYF177" s="363"/>
      <c r="WYG177" s="363"/>
      <c r="WYH177" s="363"/>
      <c r="WYI177" s="363"/>
      <c r="WYJ177" s="363"/>
      <c r="WYK177" s="363"/>
      <c r="WYL177" s="363"/>
      <c r="WYM177" s="363"/>
      <c r="WYN177" s="363"/>
      <c r="WYO177" s="363"/>
      <c r="WYP177" s="363"/>
      <c r="WYQ177" s="363"/>
      <c r="WYR177" s="363"/>
      <c r="WYS177" s="363"/>
      <c r="WYT177" s="363"/>
      <c r="WYU177" s="363"/>
      <c r="WYV177" s="363"/>
      <c r="WYW177" s="363"/>
      <c r="WYX177" s="363"/>
      <c r="WYY177" s="363"/>
      <c r="WYZ177" s="363"/>
      <c r="WZA177" s="363"/>
      <c r="WZB177" s="363"/>
      <c r="WZC177" s="363"/>
      <c r="WZD177" s="363"/>
      <c r="WZE177" s="363"/>
      <c r="WZF177" s="363"/>
      <c r="WZG177" s="363"/>
      <c r="WZH177" s="363"/>
      <c r="WZI177" s="363"/>
      <c r="WZJ177" s="363"/>
      <c r="WZK177" s="363"/>
      <c r="WZL177" s="363"/>
      <c r="WZM177" s="363"/>
      <c r="WZN177" s="363"/>
      <c r="WZO177" s="363"/>
      <c r="WZP177" s="363"/>
      <c r="WZQ177" s="363"/>
      <c r="WZR177" s="363"/>
      <c r="WZS177" s="363"/>
      <c r="WZT177" s="363"/>
      <c r="WZU177" s="363"/>
      <c r="WZV177" s="363"/>
      <c r="WZW177" s="363"/>
      <c r="WZX177" s="363"/>
      <c r="WZY177" s="363"/>
      <c r="WZZ177" s="363"/>
      <c r="XAA177" s="363"/>
      <c r="XAB177" s="363"/>
      <c r="XAC177" s="363"/>
      <c r="XAD177" s="363"/>
      <c r="XAE177" s="363"/>
      <c r="XAF177" s="363"/>
      <c r="XAG177" s="363"/>
      <c r="XAH177" s="363"/>
      <c r="XAI177" s="363"/>
      <c r="XAJ177" s="363"/>
      <c r="XAK177" s="363"/>
      <c r="XAL177" s="363"/>
      <c r="XAM177" s="363"/>
      <c r="XAN177" s="363"/>
      <c r="XAO177" s="363"/>
      <c r="XAP177" s="363"/>
      <c r="XAQ177" s="363"/>
      <c r="XAR177" s="363"/>
      <c r="XAS177" s="363"/>
      <c r="XAT177" s="363"/>
      <c r="XAU177" s="363"/>
      <c r="XAV177" s="363"/>
      <c r="XAW177" s="363"/>
      <c r="XAX177" s="363"/>
      <c r="XAY177" s="363"/>
      <c r="XAZ177" s="363"/>
      <c r="XBA177" s="363"/>
      <c r="XBB177" s="363"/>
      <c r="XBC177" s="363"/>
      <c r="XBD177" s="363"/>
      <c r="XBE177" s="363"/>
      <c r="XBF177" s="363"/>
      <c r="XBG177" s="363"/>
      <c r="XBH177" s="363"/>
      <c r="XBI177" s="363"/>
      <c r="XBJ177" s="363"/>
      <c r="XBK177" s="363"/>
      <c r="XBL177" s="363"/>
      <c r="XBM177" s="363"/>
      <c r="XBN177" s="363"/>
      <c r="XBO177" s="363"/>
      <c r="XBP177" s="363"/>
      <c r="XBQ177" s="363"/>
      <c r="XBR177" s="363"/>
      <c r="XBS177" s="363"/>
      <c r="XBT177" s="363"/>
      <c r="XBU177" s="363"/>
      <c r="XBV177" s="363"/>
      <c r="XBW177" s="363"/>
      <c r="XBX177" s="363"/>
      <c r="XBY177" s="363"/>
      <c r="XBZ177" s="363"/>
      <c r="XCA177" s="363"/>
      <c r="XCB177" s="363"/>
      <c r="XCC177" s="363"/>
      <c r="XCD177" s="363"/>
      <c r="XCE177" s="363"/>
      <c r="XCF177" s="363"/>
      <c r="XCG177" s="363"/>
      <c r="XCH177" s="363"/>
      <c r="XCI177" s="363"/>
      <c r="XCJ177" s="363"/>
      <c r="XCK177" s="363"/>
      <c r="XCL177" s="363"/>
      <c r="XCM177" s="363"/>
      <c r="XCN177" s="363"/>
      <c r="XCO177" s="363"/>
      <c r="XCP177" s="363"/>
      <c r="XCQ177" s="363"/>
      <c r="XCR177" s="363"/>
      <c r="XCS177" s="363"/>
      <c r="XCT177" s="363"/>
      <c r="XCU177" s="363"/>
      <c r="XCV177" s="363"/>
      <c r="XCW177" s="363"/>
      <c r="XCX177" s="363"/>
      <c r="XCY177" s="363"/>
      <c r="XCZ177" s="363"/>
      <c r="XDA177" s="363"/>
      <c r="XDB177" s="363"/>
      <c r="XDC177" s="363"/>
      <c r="XDD177" s="363"/>
      <c r="XDE177" s="363"/>
      <c r="XDF177" s="363"/>
      <c r="XDG177" s="363"/>
      <c r="XDH177" s="363"/>
      <c r="XDI177" s="363"/>
      <c r="XDJ177" s="363"/>
      <c r="XDK177" s="363"/>
      <c r="XDL177" s="363"/>
      <c r="XDM177" s="363"/>
      <c r="XDN177" s="363"/>
      <c r="XDO177" s="363"/>
      <c r="XDP177" s="363"/>
      <c r="XDQ177" s="363"/>
      <c r="XDR177" s="363"/>
      <c r="XDS177" s="363"/>
      <c r="XDT177" s="363"/>
      <c r="XDU177" s="363"/>
      <c r="XDV177" s="363"/>
      <c r="XDW177" s="363"/>
      <c r="XDX177" s="363"/>
      <c r="XDY177" s="363"/>
      <c r="XDZ177" s="363"/>
      <c r="XEA177" s="363"/>
      <c r="XEB177" s="363"/>
      <c r="XEC177" s="363"/>
      <c r="XED177" s="363"/>
      <c r="XEE177" s="363"/>
      <c r="XEF177" s="363"/>
      <c r="XEG177" s="363"/>
      <c r="XEH177" s="363"/>
      <c r="XEI177" s="363"/>
      <c r="XEJ177" s="363"/>
      <c r="XEK177" s="363"/>
      <c r="XEL177" s="363"/>
      <c r="XEM177" s="363"/>
      <c r="XEN177" s="363"/>
      <c r="XEO177" s="363"/>
      <c r="XEP177" s="363"/>
      <c r="XEQ177" s="363"/>
      <c r="XER177" s="363"/>
      <c r="XES177" s="363"/>
      <c r="XET177" s="363"/>
      <c r="XEU177" s="363"/>
      <c r="XEV177" s="363"/>
      <c r="XEW177" s="363"/>
      <c r="XEX177" s="363"/>
      <c r="XEY177" s="363"/>
      <c r="XEZ177" s="363"/>
      <c r="XFA177" s="363"/>
      <c r="XFB177" s="363"/>
      <c r="XFC177" s="363"/>
    </row>
    <row r="178" spans="1:16384" ht="31.5" x14ac:dyDescent="0.25">
      <c r="A178" s="260" t="s">
        <v>872</v>
      </c>
      <c r="B178" s="224">
        <v>2940000000</v>
      </c>
      <c r="C178" s="264"/>
      <c r="D178" s="211">
        <f>D179+D180</f>
        <v>805000</v>
      </c>
      <c r="E178" s="211">
        <f t="shared" ref="E178:F178" si="53">E179+E180</f>
        <v>367475</v>
      </c>
      <c r="F178" s="211">
        <f t="shared" si="53"/>
        <v>368510</v>
      </c>
      <c r="G178" s="252"/>
      <c r="H178" s="253"/>
      <c r="I178" s="253"/>
      <c r="J178" s="252"/>
      <c r="K178" s="252"/>
      <c r="L178" s="362"/>
      <c r="M178" s="362"/>
      <c r="N178" s="363"/>
      <c r="O178" s="363"/>
      <c r="P178" s="363"/>
      <c r="Q178" s="363"/>
      <c r="R178" s="363"/>
      <c r="S178" s="363"/>
      <c r="T178" s="363"/>
      <c r="U178" s="363"/>
      <c r="V178" s="363"/>
      <c r="W178" s="363"/>
      <c r="X178" s="363"/>
      <c r="Y178" s="363"/>
      <c r="Z178" s="363"/>
      <c r="AA178" s="363"/>
      <c r="AB178" s="363"/>
      <c r="AC178" s="363"/>
      <c r="AD178" s="363"/>
      <c r="AE178" s="363"/>
      <c r="AF178" s="363"/>
      <c r="AG178" s="363"/>
      <c r="AH178" s="363"/>
      <c r="AI178" s="363"/>
      <c r="AJ178" s="363"/>
      <c r="AK178" s="363"/>
      <c r="AL178" s="363"/>
      <c r="AM178" s="363"/>
      <c r="AN178" s="363"/>
      <c r="AO178" s="363"/>
      <c r="AP178" s="363"/>
      <c r="AQ178" s="363"/>
      <c r="AR178" s="363"/>
      <c r="AS178" s="363"/>
      <c r="AT178" s="363"/>
      <c r="AU178" s="363"/>
      <c r="AV178" s="363"/>
      <c r="AW178" s="363"/>
      <c r="AX178" s="363"/>
      <c r="AY178" s="363"/>
      <c r="AZ178" s="363"/>
      <c r="BA178" s="363"/>
      <c r="BB178" s="363"/>
      <c r="BC178" s="363"/>
      <c r="BD178" s="363"/>
      <c r="BE178" s="363"/>
      <c r="BF178" s="363"/>
      <c r="BG178" s="363"/>
      <c r="BH178" s="363"/>
      <c r="BI178" s="363"/>
      <c r="BJ178" s="363"/>
      <c r="BK178" s="363"/>
      <c r="BL178" s="363"/>
      <c r="BM178" s="363"/>
      <c r="BN178" s="363"/>
      <c r="BO178" s="363"/>
      <c r="BP178" s="363"/>
      <c r="BQ178" s="363"/>
      <c r="BR178" s="363"/>
      <c r="BS178" s="363"/>
      <c r="BT178" s="363"/>
      <c r="BU178" s="363"/>
      <c r="BV178" s="363"/>
      <c r="BW178" s="363"/>
      <c r="BX178" s="363"/>
      <c r="BY178" s="363"/>
      <c r="BZ178" s="363"/>
      <c r="CA178" s="363"/>
      <c r="CB178" s="363"/>
      <c r="CC178" s="363"/>
      <c r="CD178" s="363"/>
      <c r="CE178" s="363"/>
      <c r="CF178" s="363"/>
      <c r="CG178" s="363"/>
      <c r="CH178" s="363"/>
      <c r="CI178" s="363"/>
      <c r="CJ178" s="363"/>
      <c r="CK178" s="363"/>
      <c r="CL178" s="363"/>
      <c r="CM178" s="363"/>
      <c r="CN178" s="363"/>
      <c r="CO178" s="363"/>
      <c r="CP178" s="363"/>
      <c r="CQ178" s="363"/>
      <c r="CR178" s="363"/>
      <c r="CS178" s="363"/>
      <c r="CT178" s="363"/>
      <c r="CU178" s="363"/>
      <c r="CV178" s="363"/>
      <c r="CW178" s="363"/>
      <c r="CX178" s="363"/>
      <c r="CY178" s="363"/>
      <c r="CZ178" s="363"/>
      <c r="DA178" s="363"/>
      <c r="DB178" s="363"/>
      <c r="DC178" s="363"/>
      <c r="DD178" s="363"/>
      <c r="DE178" s="363"/>
      <c r="DF178" s="363"/>
      <c r="DG178" s="363"/>
      <c r="DH178" s="363"/>
      <c r="DI178" s="363"/>
      <c r="DJ178" s="363"/>
      <c r="DK178" s="363"/>
      <c r="DL178" s="363"/>
      <c r="DM178" s="363"/>
      <c r="DN178" s="363"/>
      <c r="DO178" s="363"/>
      <c r="DP178" s="363"/>
      <c r="DQ178" s="363"/>
      <c r="DR178" s="363"/>
      <c r="DS178" s="363"/>
      <c r="DT178" s="363"/>
      <c r="DU178" s="363"/>
      <c r="DV178" s="363"/>
      <c r="DW178" s="363"/>
      <c r="DX178" s="363"/>
      <c r="DY178" s="363"/>
      <c r="DZ178" s="363"/>
      <c r="EA178" s="363"/>
      <c r="EB178" s="363"/>
      <c r="EC178" s="363"/>
      <c r="ED178" s="363"/>
      <c r="EE178" s="363"/>
      <c r="EF178" s="363"/>
      <c r="EG178" s="363"/>
      <c r="EH178" s="363"/>
      <c r="EI178" s="363"/>
      <c r="EJ178" s="363"/>
      <c r="EK178" s="363"/>
      <c r="EL178" s="363"/>
      <c r="EM178" s="363"/>
      <c r="EN178" s="363"/>
      <c r="EO178" s="363"/>
      <c r="EP178" s="363"/>
      <c r="EQ178" s="363"/>
      <c r="ER178" s="363"/>
      <c r="ES178" s="363"/>
      <c r="ET178" s="363"/>
      <c r="EU178" s="363"/>
      <c r="EV178" s="363"/>
      <c r="EW178" s="363"/>
      <c r="EX178" s="363"/>
      <c r="EY178" s="363"/>
      <c r="EZ178" s="363"/>
      <c r="FA178" s="363"/>
      <c r="FB178" s="363"/>
      <c r="FC178" s="363"/>
      <c r="FD178" s="363"/>
      <c r="FE178" s="363"/>
      <c r="FF178" s="363"/>
      <c r="FG178" s="363"/>
      <c r="FH178" s="363"/>
      <c r="FI178" s="363"/>
      <c r="FJ178" s="363"/>
      <c r="FK178" s="363"/>
      <c r="FL178" s="363"/>
      <c r="FM178" s="363"/>
      <c r="FN178" s="363"/>
      <c r="FO178" s="363"/>
      <c r="FP178" s="363"/>
      <c r="FQ178" s="363"/>
      <c r="FR178" s="363"/>
      <c r="FS178" s="363"/>
      <c r="FT178" s="363"/>
      <c r="FU178" s="363"/>
      <c r="FV178" s="363"/>
      <c r="FW178" s="363"/>
      <c r="FX178" s="363"/>
      <c r="FY178" s="363"/>
      <c r="FZ178" s="363"/>
      <c r="GA178" s="363"/>
      <c r="GB178" s="363"/>
      <c r="GC178" s="363"/>
      <c r="GD178" s="363"/>
      <c r="GE178" s="363"/>
      <c r="GF178" s="363"/>
      <c r="GG178" s="363"/>
      <c r="GH178" s="363"/>
      <c r="GI178" s="363"/>
      <c r="GJ178" s="363"/>
      <c r="GK178" s="363"/>
      <c r="GL178" s="363"/>
      <c r="GM178" s="363"/>
      <c r="GN178" s="363"/>
      <c r="GO178" s="363"/>
      <c r="GP178" s="363"/>
      <c r="GQ178" s="363"/>
      <c r="GR178" s="363"/>
      <c r="GS178" s="363"/>
      <c r="GT178" s="363"/>
      <c r="GU178" s="363"/>
      <c r="GV178" s="363"/>
      <c r="GW178" s="363"/>
      <c r="GX178" s="363"/>
      <c r="GY178" s="363"/>
      <c r="GZ178" s="363"/>
      <c r="HA178" s="363"/>
      <c r="HB178" s="363"/>
      <c r="HC178" s="363"/>
      <c r="HD178" s="363"/>
      <c r="HE178" s="363"/>
      <c r="HF178" s="363"/>
      <c r="HG178" s="363"/>
      <c r="HH178" s="363"/>
      <c r="HI178" s="363"/>
      <c r="HJ178" s="363"/>
      <c r="HK178" s="363"/>
      <c r="HL178" s="363"/>
      <c r="HM178" s="363"/>
      <c r="HN178" s="363"/>
      <c r="HO178" s="363"/>
      <c r="HP178" s="363"/>
      <c r="HQ178" s="363"/>
      <c r="HR178" s="363"/>
      <c r="HS178" s="363"/>
      <c r="HT178" s="363"/>
      <c r="HU178" s="363"/>
      <c r="HV178" s="363"/>
      <c r="HW178" s="363"/>
      <c r="HX178" s="363"/>
      <c r="HY178" s="363"/>
      <c r="HZ178" s="363"/>
      <c r="IA178" s="363"/>
      <c r="IB178" s="363"/>
      <c r="IC178" s="363"/>
      <c r="ID178" s="363"/>
      <c r="IE178" s="363"/>
      <c r="IF178" s="363"/>
      <c r="IG178" s="363"/>
      <c r="IH178" s="363"/>
      <c r="II178" s="363"/>
      <c r="IJ178" s="363"/>
      <c r="IK178" s="363"/>
      <c r="IL178" s="363"/>
      <c r="IM178" s="363"/>
      <c r="IN178" s="363"/>
      <c r="IO178" s="363"/>
      <c r="IP178" s="363"/>
      <c r="IQ178" s="363"/>
      <c r="IR178" s="363"/>
      <c r="IS178" s="363"/>
      <c r="IT178" s="363"/>
      <c r="IU178" s="363"/>
      <c r="IV178" s="363"/>
      <c r="IW178" s="363"/>
      <c r="IX178" s="363"/>
      <c r="IY178" s="363"/>
      <c r="JF178" s="363"/>
      <c r="JG178" s="363"/>
      <c r="JH178" s="363"/>
      <c r="JI178" s="363"/>
      <c r="JJ178" s="363"/>
      <c r="JK178" s="363"/>
      <c r="JL178" s="363"/>
      <c r="JM178" s="363"/>
      <c r="JN178" s="363"/>
      <c r="JO178" s="363"/>
      <c r="JP178" s="363"/>
      <c r="JQ178" s="363"/>
      <c r="JR178" s="363"/>
      <c r="JS178" s="363"/>
      <c r="JT178" s="363"/>
      <c r="JU178" s="363"/>
      <c r="JV178" s="363"/>
      <c r="JW178" s="363"/>
      <c r="JX178" s="363"/>
      <c r="JY178" s="363"/>
      <c r="JZ178" s="363"/>
      <c r="KA178" s="363"/>
      <c r="KB178" s="363"/>
      <c r="KC178" s="363"/>
      <c r="KD178" s="363"/>
      <c r="KE178" s="363"/>
      <c r="KF178" s="363"/>
      <c r="KG178" s="363"/>
      <c r="KH178" s="363"/>
      <c r="KI178" s="363"/>
      <c r="KJ178" s="363"/>
      <c r="KK178" s="363"/>
      <c r="KL178" s="363"/>
      <c r="KM178" s="363"/>
      <c r="KN178" s="363"/>
      <c r="KO178" s="363"/>
      <c r="KP178" s="363"/>
      <c r="KQ178" s="363"/>
      <c r="KR178" s="363"/>
      <c r="KS178" s="363"/>
      <c r="KT178" s="363"/>
      <c r="KU178" s="363"/>
      <c r="KV178" s="363"/>
      <c r="KW178" s="363"/>
      <c r="KX178" s="363"/>
      <c r="KY178" s="363"/>
      <c r="KZ178" s="363"/>
      <c r="LA178" s="363"/>
      <c r="LB178" s="363"/>
      <c r="LC178" s="363"/>
      <c r="LD178" s="363"/>
      <c r="LE178" s="363"/>
      <c r="LF178" s="363"/>
      <c r="LG178" s="363"/>
      <c r="LH178" s="363"/>
      <c r="LI178" s="363"/>
      <c r="LJ178" s="363"/>
      <c r="LK178" s="363"/>
      <c r="LL178" s="363"/>
      <c r="LM178" s="363"/>
      <c r="LN178" s="363"/>
      <c r="LO178" s="363"/>
      <c r="LP178" s="363"/>
      <c r="LQ178" s="363"/>
      <c r="LR178" s="363"/>
      <c r="LS178" s="363"/>
      <c r="LT178" s="363"/>
      <c r="LU178" s="363"/>
      <c r="LV178" s="363"/>
      <c r="LW178" s="363"/>
      <c r="LX178" s="363"/>
      <c r="LY178" s="363"/>
      <c r="LZ178" s="363"/>
      <c r="MA178" s="363"/>
      <c r="MB178" s="363"/>
      <c r="MC178" s="363"/>
      <c r="MD178" s="363"/>
      <c r="ME178" s="363"/>
      <c r="MF178" s="363"/>
      <c r="MG178" s="363"/>
      <c r="MH178" s="363"/>
      <c r="MI178" s="363"/>
      <c r="MJ178" s="363"/>
      <c r="MK178" s="363"/>
      <c r="ML178" s="363"/>
      <c r="MM178" s="363"/>
      <c r="MN178" s="363"/>
      <c r="MO178" s="363"/>
      <c r="MP178" s="363"/>
      <c r="MQ178" s="363"/>
      <c r="MR178" s="363"/>
      <c r="MS178" s="363"/>
      <c r="MT178" s="363"/>
      <c r="MU178" s="363"/>
      <c r="MV178" s="363"/>
      <c r="MW178" s="363"/>
      <c r="MX178" s="363"/>
      <c r="MY178" s="363"/>
      <c r="MZ178" s="363"/>
      <c r="NA178" s="363"/>
      <c r="NB178" s="363"/>
      <c r="NC178" s="363"/>
      <c r="ND178" s="363"/>
      <c r="NE178" s="363"/>
      <c r="NF178" s="363"/>
      <c r="NG178" s="363"/>
      <c r="NH178" s="363"/>
      <c r="NI178" s="363"/>
      <c r="NJ178" s="363"/>
      <c r="NK178" s="363"/>
      <c r="NL178" s="363"/>
      <c r="NM178" s="363"/>
      <c r="NN178" s="363"/>
      <c r="NO178" s="363"/>
      <c r="NP178" s="363"/>
      <c r="NQ178" s="363"/>
      <c r="NR178" s="363"/>
      <c r="NS178" s="363"/>
      <c r="NT178" s="363"/>
      <c r="NU178" s="363"/>
      <c r="NV178" s="363"/>
      <c r="NW178" s="363"/>
      <c r="NX178" s="363"/>
      <c r="NY178" s="363"/>
      <c r="NZ178" s="363"/>
      <c r="OA178" s="363"/>
      <c r="OB178" s="363"/>
      <c r="OC178" s="363"/>
      <c r="OD178" s="363"/>
      <c r="OE178" s="363"/>
      <c r="OF178" s="363"/>
      <c r="OG178" s="363"/>
      <c r="OH178" s="363"/>
      <c r="OI178" s="363"/>
      <c r="OJ178" s="363"/>
      <c r="OK178" s="363"/>
      <c r="OL178" s="363"/>
      <c r="OM178" s="363"/>
      <c r="ON178" s="363"/>
      <c r="OO178" s="363"/>
      <c r="OP178" s="363"/>
      <c r="OQ178" s="363"/>
      <c r="OR178" s="363"/>
      <c r="OS178" s="363"/>
      <c r="OT178" s="363"/>
      <c r="OU178" s="363"/>
      <c r="OV178" s="363"/>
      <c r="OW178" s="363"/>
      <c r="OX178" s="363"/>
      <c r="OY178" s="363"/>
      <c r="OZ178" s="363"/>
      <c r="PA178" s="363"/>
      <c r="PB178" s="363"/>
      <c r="PC178" s="363"/>
      <c r="PD178" s="363"/>
      <c r="PE178" s="363"/>
      <c r="PF178" s="363"/>
      <c r="PG178" s="363"/>
      <c r="PH178" s="363"/>
      <c r="PI178" s="363"/>
      <c r="PJ178" s="363"/>
      <c r="PK178" s="363"/>
      <c r="PL178" s="363"/>
      <c r="PM178" s="363"/>
      <c r="PN178" s="363"/>
      <c r="PO178" s="363"/>
      <c r="PP178" s="363"/>
      <c r="PQ178" s="363"/>
      <c r="PR178" s="363"/>
      <c r="PS178" s="363"/>
      <c r="PT178" s="363"/>
      <c r="PU178" s="363"/>
      <c r="PV178" s="363"/>
      <c r="PW178" s="363"/>
      <c r="PX178" s="363"/>
      <c r="PY178" s="363"/>
      <c r="PZ178" s="363"/>
      <c r="QA178" s="363"/>
      <c r="QB178" s="363"/>
      <c r="QC178" s="363"/>
      <c r="QD178" s="363"/>
      <c r="QE178" s="363"/>
      <c r="QF178" s="363"/>
      <c r="QG178" s="363"/>
      <c r="QH178" s="363"/>
      <c r="QI178" s="363"/>
      <c r="QJ178" s="363"/>
      <c r="QK178" s="363"/>
      <c r="QL178" s="363"/>
      <c r="QM178" s="363"/>
      <c r="QN178" s="363"/>
      <c r="QO178" s="363"/>
      <c r="QP178" s="363"/>
      <c r="QQ178" s="363"/>
      <c r="QR178" s="363"/>
      <c r="QS178" s="363"/>
      <c r="QT178" s="363"/>
      <c r="QU178" s="363"/>
      <c r="QV178" s="363"/>
      <c r="QW178" s="363"/>
      <c r="QX178" s="363"/>
      <c r="QY178" s="363"/>
      <c r="QZ178" s="363"/>
      <c r="RA178" s="363"/>
      <c r="RB178" s="363"/>
      <c r="RC178" s="363"/>
      <c r="RD178" s="363"/>
      <c r="RE178" s="363"/>
      <c r="RF178" s="363"/>
      <c r="RG178" s="363"/>
      <c r="RH178" s="363"/>
      <c r="RI178" s="363"/>
      <c r="RJ178" s="363"/>
      <c r="RK178" s="363"/>
      <c r="RL178" s="363"/>
      <c r="RM178" s="363"/>
      <c r="RN178" s="363"/>
      <c r="RO178" s="363"/>
      <c r="RP178" s="363"/>
      <c r="RQ178" s="363"/>
      <c r="RR178" s="363"/>
      <c r="RS178" s="363"/>
      <c r="RT178" s="363"/>
      <c r="RU178" s="363"/>
      <c r="RV178" s="363"/>
      <c r="RW178" s="363"/>
      <c r="RX178" s="363"/>
      <c r="RY178" s="363"/>
      <c r="RZ178" s="363"/>
      <c r="SA178" s="363"/>
      <c r="SB178" s="363"/>
      <c r="SC178" s="363"/>
      <c r="SD178" s="363"/>
      <c r="SE178" s="363"/>
      <c r="SF178" s="363"/>
      <c r="SG178" s="363"/>
      <c r="SH178" s="363"/>
      <c r="SI178" s="363"/>
      <c r="SJ178" s="363"/>
      <c r="SK178" s="363"/>
      <c r="SL178" s="363"/>
      <c r="SM178" s="363"/>
      <c r="SN178" s="363"/>
      <c r="SO178" s="363"/>
      <c r="SP178" s="363"/>
      <c r="SQ178" s="363"/>
      <c r="SR178" s="363"/>
      <c r="SS178" s="363"/>
      <c r="ST178" s="363"/>
      <c r="SU178" s="363"/>
      <c r="TB178" s="363"/>
      <c r="TC178" s="363"/>
      <c r="TD178" s="363"/>
      <c r="TE178" s="363"/>
      <c r="TF178" s="363"/>
      <c r="TG178" s="363"/>
      <c r="TH178" s="363"/>
      <c r="TI178" s="363"/>
      <c r="TJ178" s="363"/>
      <c r="TK178" s="363"/>
      <c r="TL178" s="363"/>
      <c r="TM178" s="363"/>
      <c r="TN178" s="363"/>
      <c r="TO178" s="363"/>
      <c r="TP178" s="363"/>
      <c r="TQ178" s="363"/>
      <c r="TR178" s="363"/>
      <c r="TS178" s="363"/>
      <c r="TT178" s="363"/>
      <c r="TU178" s="363"/>
      <c r="TV178" s="363"/>
      <c r="TW178" s="363"/>
      <c r="TX178" s="363"/>
      <c r="TY178" s="363"/>
      <c r="TZ178" s="363"/>
      <c r="UA178" s="363"/>
      <c r="UB178" s="363"/>
      <c r="UC178" s="363"/>
      <c r="UD178" s="363"/>
      <c r="UE178" s="363"/>
      <c r="UF178" s="363"/>
      <c r="UG178" s="363"/>
      <c r="UH178" s="363"/>
      <c r="UI178" s="363"/>
      <c r="UJ178" s="363"/>
      <c r="UK178" s="363"/>
      <c r="UL178" s="363"/>
      <c r="UM178" s="363"/>
      <c r="UN178" s="363"/>
      <c r="UO178" s="363"/>
      <c r="UP178" s="363"/>
      <c r="UQ178" s="363"/>
      <c r="UR178" s="363"/>
      <c r="US178" s="363"/>
      <c r="UT178" s="363"/>
      <c r="UU178" s="363"/>
      <c r="UV178" s="363"/>
      <c r="UW178" s="363"/>
      <c r="UX178" s="363"/>
      <c r="UY178" s="363"/>
      <c r="UZ178" s="363"/>
      <c r="VA178" s="363"/>
      <c r="VB178" s="363"/>
      <c r="VC178" s="363"/>
      <c r="VD178" s="363"/>
      <c r="VE178" s="363"/>
      <c r="VF178" s="363"/>
      <c r="VG178" s="363"/>
      <c r="VH178" s="363"/>
      <c r="VI178" s="363"/>
      <c r="VJ178" s="363"/>
      <c r="VK178" s="363"/>
      <c r="VL178" s="363"/>
      <c r="VM178" s="363"/>
      <c r="VN178" s="363"/>
      <c r="VO178" s="363"/>
      <c r="VP178" s="363"/>
      <c r="VQ178" s="363"/>
      <c r="VR178" s="363"/>
      <c r="VS178" s="363"/>
      <c r="VT178" s="363"/>
      <c r="VU178" s="363"/>
      <c r="VV178" s="363"/>
      <c r="VW178" s="363"/>
      <c r="VX178" s="363"/>
      <c r="VY178" s="363"/>
      <c r="VZ178" s="363"/>
      <c r="WA178" s="363"/>
      <c r="WB178" s="363"/>
      <c r="WC178" s="363"/>
      <c r="WD178" s="363"/>
      <c r="WE178" s="363"/>
      <c r="WF178" s="363"/>
      <c r="WG178" s="363"/>
      <c r="WH178" s="363"/>
      <c r="WI178" s="363"/>
      <c r="WJ178" s="363"/>
      <c r="WK178" s="363"/>
      <c r="WL178" s="363"/>
      <c r="WM178" s="363"/>
      <c r="WN178" s="363"/>
      <c r="WO178" s="363"/>
      <c r="WP178" s="363"/>
      <c r="WQ178" s="363"/>
      <c r="WR178" s="363"/>
      <c r="WS178" s="363"/>
      <c r="WT178" s="363"/>
      <c r="WU178" s="363"/>
      <c r="WV178" s="363"/>
      <c r="WW178" s="363"/>
      <c r="WX178" s="363"/>
      <c r="WY178" s="363"/>
      <c r="WZ178" s="363"/>
      <c r="XA178" s="363"/>
      <c r="XB178" s="363"/>
      <c r="XC178" s="363"/>
      <c r="XD178" s="363"/>
      <c r="XE178" s="363"/>
      <c r="XF178" s="363"/>
      <c r="XG178" s="363"/>
      <c r="XH178" s="363"/>
      <c r="XI178" s="363"/>
      <c r="XJ178" s="363"/>
      <c r="XK178" s="363"/>
      <c r="XL178" s="363"/>
      <c r="XM178" s="363"/>
      <c r="XN178" s="363"/>
      <c r="XO178" s="363"/>
      <c r="XP178" s="363"/>
      <c r="XQ178" s="363"/>
      <c r="XR178" s="363"/>
      <c r="XS178" s="363"/>
      <c r="XT178" s="363"/>
      <c r="XU178" s="363"/>
      <c r="XV178" s="363"/>
      <c r="XW178" s="363"/>
      <c r="XX178" s="363"/>
      <c r="XY178" s="363"/>
      <c r="XZ178" s="363"/>
      <c r="YA178" s="363"/>
      <c r="YB178" s="363"/>
      <c r="YC178" s="363"/>
      <c r="YD178" s="363"/>
      <c r="YE178" s="363"/>
      <c r="YF178" s="363"/>
      <c r="YG178" s="363"/>
      <c r="YH178" s="363"/>
      <c r="YI178" s="363"/>
      <c r="YJ178" s="363"/>
      <c r="YK178" s="363"/>
      <c r="YL178" s="363"/>
      <c r="YM178" s="363"/>
      <c r="YN178" s="363"/>
      <c r="YO178" s="363"/>
      <c r="YP178" s="363"/>
      <c r="YQ178" s="363"/>
      <c r="YR178" s="363"/>
      <c r="YS178" s="363"/>
      <c r="YT178" s="363"/>
      <c r="YU178" s="363"/>
      <c r="YV178" s="363"/>
      <c r="YW178" s="363"/>
      <c r="YX178" s="363"/>
      <c r="YY178" s="363"/>
      <c r="YZ178" s="363"/>
      <c r="ZA178" s="363"/>
      <c r="ZB178" s="363"/>
      <c r="ZC178" s="363"/>
      <c r="ZD178" s="363"/>
      <c r="ZE178" s="363"/>
      <c r="ZF178" s="363"/>
      <c r="ZG178" s="363"/>
      <c r="ZH178" s="363"/>
      <c r="ZI178" s="363"/>
      <c r="ZJ178" s="363"/>
      <c r="ZK178" s="363"/>
      <c r="ZL178" s="363"/>
      <c r="ZM178" s="363"/>
      <c r="ZN178" s="363"/>
      <c r="ZO178" s="363"/>
      <c r="ZP178" s="363"/>
      <c r="ZQ178" s="363"/>
      <c r="ZR178" s="363"/>
      <c r="ZS178" s="363"/>
      <c r="ZT178" s="363"/>
      <c r="ZU178" s="363"/>
      <c r="ZV178" s="363"/>
      <c r="ZW178" s="363"/>
      <c r="ZX178" s="363"/>
      <c r="ZY178" s="363"/>
      <c r="ZZ178" s="363"/>
      <c r="AAA178" s="363"/>
      <c r="AAB178" s="363"/>
      <c r="AAC178" s="363"/>
      <c r="AAD178" s="363"/>
      <c r="AAE178" s="363"/>
      <c r="AAF178" s="363"/>
      <c r="AAG178" s="363"/>
      <c r="AAH178" s="363"/>
      <c r="AAI178" s="363"/>
      <c r="AAJ178" s="363"/>
      <c r="AAK178" s="363"/>
      <c r="AAL178" s="363"/>
      <c r="AAM178" s="363"/>
      <c r="AAN178" s="363"/>
      <c r="AAO178" s="363"/>
      <c r="AAP178" s="363"/>
      <c r="AAQ178" s="363"/>
      <c r="AAR178" s="363"/>
      <c r="AAS178" s="363"/>
      <c r="AAT178" s="363"/>
      <c r="AAU178" s="363"/>
      <c r="AAV178" s="363"/>
      <c r="AAW178" s="363"/>
      <c r="AAX178" s="363"/>
      <c r="AAY178" s="363"/>
      <c r="AAZ178" s="363"/>
      <c r="ABA178" s="363"/>
      <c r="ABB178" s="363"/>
      <c r="ABC178" s="363"/>
      <c r="ABD178" s="363"/>
      <c r="ABE178" s="363"/>
      <c r="ABF178" s="363"/>
      <c r="ABG178" s="363"/>
      <c r="ABH178" s="363"/>
      <c r="ABI178" s="363"/>
      <c r="ABJ178" s="363"/>
      <c r="ABK178" s="363"/>
      <c r="ABL178" s="363"/>
      <c r="ABM178" s="363"/>
      <c r="ABN178" s="363"/>
      <c r="ABO178" s="363"/>
      <c r="ABP178" s="363"/>
      <c r="ABQ178" s="363"/>
      <c r="ABR178" s="363"/>
      <c r="ABS178" s="363"/>
      <c r="ABT178" s="363"/>
      <c r="ABU178" s="363"/>
      <c r="ABV178" s="363"/>
      <c r="ABW178" s="363"/>
      <c r="ABX178" s="363"/>
      <c r="ABY178" s="363"/>
      <c r="ABZ178" s="363"/>
      <c r="ACA178" s="363"/>
      <c r="ACB178" s="363"/>
      <c r="ACC178" s="363"/>
      <c r="ACD178" s="363"/>
      <c r="ACE178" s="363"/>
      <c r="ACF178" s="363"/>
      <c r="ACG178" s="363"/>
      <c r="ACH178" s="363"/>
      <c r="ACI178" s="363"/>
      <c r="ACJ178" s="363"/>
      <c r="ACK178" s="363"/>
      <c r="ACL178" s="363"/>
      <c r="ACM178" s="363"/>
      <c r="ACN178" s="363"/>
      <c r="ACO178" s="363"/>
      <c r="ACP178" s="363"/>
      <c r="ACQ178" s="363"/>
      <c r="ACX178" s="363"/>
      <c r="ACY178" s="363"/>
      <c r="ACZ178" s="363"/>
      <c r="ADA178" s="363"/>
      <c r="ADB178" s="363"/>
      <c r="ADC178" s="363"/>
      <c r="ADD178" s="363"/>
      <c r="ADE178" s="363"/>
      <c r="ADF178" s="363"/>
      <c r="ADG178" s="363"/>
      <c r="ADH178" s="363"/>
      <c r="ADI178" s="363"/>
      <c r="ADJ178" s="363"/>
      <c r="ADK178" s="363"/>
      <c r="ADL178" s="363"/>
      <c r="ADM178" s="363"/>
      <c r="ADN178" s="363"/>
      <c r="ADO178" s="363"/>
      <c r="ADP178" s="363"/>
      <c r="ADQ178" s="363"/>
      <c r="ADR178" s="363"/>
      <c r="ADS178" s="363"/>
      <c r="ADT178" s="363"/>
      <c r="ADU178" s="363"/>
      <c r="ADV178" s="363"/>
      <c r="ADW178" s="363"/>
      <c r="ADX178" s="363"/>
      <c r="ADY178" s="363"/>
      <c r="ADZ178" s="363"/>
      <c r="AEA178" s="363"/>
      <c r="AEB178" s="363"/>
      <c r="AEC178" s="363"/>
      <c r="AED178" s="363"/>
      <c r="AEE178" s="363"/>
      <c r="AEF178" s="363"/>
      <c r="AEG178" s="363"/>
      <c r="AEH178" s="363"/>
      <c r="AEI178" s="363"/>
      <c r="AEJ178" s="363"/>
      <c r="AEK178" s="363"/>
      <c r="AEL178" s="363"/>
      <c r="AEM178" s="363"/>
      <c r="AEN178" s="363"/>
      <c r="AEO178" s="363"/>
      <c r="AEP178" s="363"/>
      <c r="AEQ178" s="363"/>
      <c r="AER178" s="363"/>
      <c r="AES178" s="363"/>
      <c r="AET178" s="363"/>
      <c r="AEU178" s="363"/>
      <c r="AEV178" s="363"/>
      <c r="AEW178" s="363"/>
      <c r="AEX178" s="363"/>
      <c r="AEY178" s="363"/>
      <c r="AEZ178" s="363"/>
      <c r="AFA178" s="363"/>
      <c r="AFB178" s="363"/>
      <c r="AFC178" s="363"/>
      <c r="AFD178" s="363"/>
      <c r="AFE178" s="363"/>
      <c r="AFF178" s="363"/>
      <c r="AFG178" s="363"/>
      <c r="AFH178" s="363"/>
      <c r="AFI178" s="363"/>
      <c r="AFJ178" s="363"/>
      <c r="AFK178" s="363"/>
      <c r="AFL178" s="363"/>
      <c r="AFM178" s="363"/>
      <c r="AFN178" s="363"/>
      <c r="AFO178" s="363"/>
      <c r="AFP178" s="363"/>
      <c r="AFQ178" s="363"/>
      <c r="AFR178" s="363"/>
      <c r="AFS178" s="363"/>
      <c r="AFT178" s="363"/>
      <c r="AFU178" s="363"/>
      <c r="AFV178" s="363"/>
      <c r="AFW178" s="363"/>
      <c r="AFX178" s="363"/>
      <c r="AFY178" s="363"/>
      <c r="AFZ178" s="363"/>
      <c r="AGA178" s="363"/>
      <c r="AGB178" s="363"/>
      <c r="AGC178" s="363"/>
      <c r="AGD178" s="363"/>
      <c r="AGE178" s="363"/>
      <c r="AGF178" s="363"/>
      <c r="AGG178" s="363"/>
      <c r="AGH178" s="363"/>
      <c r="AGI178" s="363"/>
      <c r="AGJ178" s="363"/>
      <c r="AGK178" s="363"/>
      <c r="AGL178" s="363"/>
      <c r="AGM178" s="363"/>
      <c r="AGN178" s="363"/>
      <c r="AGO178" s="363"/>
      <c r="AGP178" s="363"/>
      <c r="AGQ178" s="363"/>
      <c r="AGR178" s="363"/>
      <c r="AGS178" s="363"/>
      <c r="AGT178" s="363"/>
      <c r="AGU178" s="363"/>
      <c r="AGV178" s="363"/>
      <c r="AGW178" s="363"/>
      <c r="AGX178" s="363"/>
      <c r="AGY178" s="363"/>
      <c r="AGZ178" s="363"/>
      <c r="AHA178" s="363"/>
      <c r="AHB178" s="363"/>
      <c r="AHC178" s="363"/>
      <c r="AHD178" s="363"/>
      <c r="AHE178" s="363"/>
      <c r="AHF178" s="363"/>
      <c r="AHG178" s="363"/>
      <c r="AHH178" s="363"/>
      <c r="AHI178" s="363"/>
      <c r="AHJ178" s="363"/>
      <c r="AHK178" s="363"/>
      <c r="AHL178" s="363"/>
      <c r="AHM178" s="363"/>
      <c r="AHN178" s="363"/>
      <c r="AHO178" s="363"/>
      <c r="AHP178" s="363"/>
      <c r="AHQ178" s="363"/>
      <c r="AHR178" s="363"/>
      <c r="AHS178" s="363"/>
      <c r="AHT178" s="363"/>
      <c r="AHU178" s="363"/>
      <c r="AHV178" s="363"/>
      <c r="AHW178" s="363"/>
      <c r="AHX178" s="363"/>
      <c r="AHY178" s="363"/>
      <c r="AHZ178" s="363"/>
      <c r="AIA178" s="363"/>
      <c r="AIB178" s="363"/>
      <c r="AIC178" s="363"/>
      <c r="AID178" s="363"/>
      <c r="AIE178" s="363"/>
      <c r="AIF178" s="363"/>
      <c r="AIG178" s="363"/>
      <c r="AIH178" s="363"/>
      <c r="AII178" s="363"/>
      <c r="AIJ178" s="363"/>
      <c r="AIK178" s="363"/>
      <c r="AIL178" s="363"/>
      <c r="AIM178" s="363"/>
      <c r="AIN178" s="363"/>
      <c r="AIO178" s="363"/>
      <c r="AIP178" s="363"/>
      <c r="AIQ178" s="363"/>
      <c r="AIR178" s="363"/>
      <c r="AIS178" s="363"/>
      <c r="AIT178" s="363"/>
      <c r="AIU178" s="363"/>
      <c r="AIV178" s="363"/>
      <c r="AIW178" s="363"/>
      <c r="AIX178" s="363"/>
      <c r="AIY178" s="363"/>
      <c r="AIZ178" s="363"/>
      <c r="AJA178" s="363"/>
      <c r="AJB178" s="363"/>
      <c r="AJC178" s="363"/>
      <c r="AJD178" s="363"/>
      <c r="AJE178" s="363"/>
      <c r="AJF178" s="363"/>
      <c r="AJG178" s="363"/>
      <c r="AJH178" s="363"/>
      <c r="AJI178" s="363"/>
      <c r="AJJ178" s="363"/>
      <c r="AJK178" s="363"/>
      <c r="AJL178" s="363"/>
      <c r="AJM178" s="363"/>
      <c r="AJN178" s="363"/>
      <c r="AJO178" s="363"/>
      <c r="AJP178" s="363"/>
      <c r="AJQ178" s="363"/>
      <c r="AJR178" s="363"/>
      <c r="AJS178" s="363"/>
      <c r="AJT178" s="363"/>
      <c r="AJU178" s="363"/>
      <c r="AJV178" s="363"/>
      <c r="AJW178" s="363"/>
      <c r="AJX178" s="363"/>
      <c r="AJY178" s="363"/>
      <c r="AJZ178" s="363"/>
      <c r="AKA178" s="363"/>
      <c r="AKB178" s="363"/>
      <c r="AKC178" s="363"/>
      <c r="AKD178" s="363"/>
      <c r="AKE178" s="363"/>
      <c r="AKF178" s="363"/>
      <c r="AKG178" s="363"/>
      <c r="AKH178" s="363"/>
      <c r="AKI178" s="363"/>
      <c r="AKJ178" s="363"/>
      <c r="AKK178" s="363"/>
      <c r="AKL178" s="363"/>
      <c r="AKM178" s="363"/>
      <c r="AKN178" s="363"/>
      <c r="AKO178" s="363"/>
      <c r="AKP178" s="363"/>
      <c r="AKQ178" s="363"/>
      <c r="AKR178" s="363"/>
      <c r="AKS178" s="363"/>
      <c r="AKT178" s="363"/>
      <c r="AKU178" s="363"/>
      <c r="AKV178" s="363"/>
      <c r="AKW178" s="363"/>
      <c r="AKX178" s="363"/>
      <c r="AKY178" s="363"/>
      <c r="AKZ178" s="363"/>
      <c r="ALA178" s="363"/>
      <c r="ALB178" s="363"/>
      <c r="ALC178" s="363"/>
      <c r="ALD178" s="363"/>
      <c r="ALE178" s="363"/>
      <c r="ALF178" s="363"/>
      <c r="ALG178" s="363"/>
      <c r="ALH178" s="363"/>
      <c r="ALI178" s="363"/>
      <c r="ALJ178" s="363"/>
      <c r="ALK178" s="363"/>
      <c r="ALL178" s="363"/>
      <c r="ALM178" s="363"/>
      <c r="ALN178" s="363"/>
      <c r="ALO178" s="363"/>
      <c r="ALP178" s="363"/>
      <c r="ALQ178" s="363"/>
      <c r="ALR178" s="363"/>
      <c r="ALS178" s="363"/>
      <c r="ALT178" s="363"/>
      <c r="ALU178" s="363"/>
      <c r="ALV178" s="363"/>
      <c r="ALW178" s="363"/>
      <c r="ALX178" s="363"/>
      <c r="ALY178" s="363"/>
      <c r="ALZ178" s="363"/>
      <c r="AMA178" s="363"/>
      <c r="AMB178" s="363"/>
      <c r="AMC178" s="363"/>
      <c r="AMD178" s="363"/>
      <c r="AME178" s="363"/>
      <c r="AMF178" s="363"/>
      <c r="AMG178" s="363"/>
      <c r="AMH178" s="363"/>
      <c r="AMI178" s="363"/>
      <c r="AMJ178" s="363"/>
      <c r="AMK178" s="363"/>
      <c r="AML178" s="363"/>
      <c r="AMM178" s="363"/>
      <c r="AMT178" s="363"/>
      <c r="AMU178" s="363"/>
      <c r="AMV178" s="363"/>
      <c r="AMW178" s="363"/>
      <c r="AMX178" s="363"/>
      <c r="AMY178" s="363"/>
      <c r="AMZ178" s="363"/>
      <c r="ANA178" s="363"/>
      <c r="ANB178" s="363"/>
      <c r="ANC178" s="363"/>
      <c r="AND178" s="363"/>
      <c r="ANE178" s="363"/>
      <c r="ANF178" s="363"/>
      <c r="ANG178" s="363"/>
      <c r="ANH178" s="363"/>
      <c r="ANI178" s="363"/>
      <c r="ANJ178" s="363"/>
      <c r="ANK178" s="363"/>
      <c r="ANL178" s="363"/>
      <c r="ANM178" s="363"/>
      <c r="ANN178" s="363"/>
      <c r="ANO178" s="363"/>
      <c r="ANP178" s="363"/>
      <c r="ANQ178" s="363"/>
      <c r="ANR178" s="363"/>
      <c r="ANS178" s="363"/>
      <c r="ANT178" s="363"/>
      <c r="ANU178" s="363"/>
      <c r="ANV178" s="363"/>
      <c r="ANW178" s="363"/>
      <c r="ANX178" s="363"/>
      <c r="ANY178" s="363"/>
      <c r="ANZ178" s="363"/>
      <c r="AOA178" s="363"/>
      <c r="AOB178" s="363"/>
      <c r="AOC178" s="363"/>
      <c r="AOD178" s="363"/>
      <c r="AOE178" s="363"/>
      <c r="AOF178" s="363"/>
      <c r="AOG178" s="363"/>
      <c r="AOH178" s="363"/>
      <c r="AOI178" s="363"/>
      <c r="AOJ178" s="363"/>
      <c r="AOK178" s="363"/>
      <c r="AOL178" s="363"/>
      <c r="AOM178" s="363"/>
      <c r="AON178" s="363"/>
      <c r="AOO178" s="363"/>
      <c r="AOP178" s="363"/>
      <c r="AOQ178" s="363"/>
      <c r="AOR178" s="363"/>
      <c r="AOS178" s="363"/>
      <c r="AOT178" s="363"/>
      <c r="AOU178" s="363"/>
      <c r="AOV178" s="363"/>
      <c r="AOW178" s="363"/>
      <c r="AOX178" s="363"/>
      <c r="AOY178" s="363"/>
      <c r="AOZ178" s="363"/>
      <c r="APA178" s="363"/>
      <c r="APB178" s="363"/>
      <c r="APC178" s="363"/>
      <c r="APD178" s="363"/>
      <c r="APE178" s="363"/>
      <c r="APF178" s="363"/>
      <c r="APG178" s="363"/>
      <c r="APH178" s="363"/>
      <c r="API178" s="363"/>
      <c r="APJ178" s="363"/>
      <c r="APK178" s="363"/>
      <c r="APL178" s="363"/>
      <c r="APM178" s="363"/>
      <c r="APN178" s="363"/>
      <c r="APO178" s="363"/>
      <c r="APP178" s="363"/>
      <c r="APQ178" s="363"/>
      <c r="APR178" s="363"/>
      <c r="APS178" s="363"/>
      <c r="APT178" s="363"/>
      <c r="APU178" s="363"/>
      <c r="APV178" s="363"/>
      <c r="APW178" s="363"/>
      <c r="APX178" s="363"/>
      <c r="APY178" s="363"/>
      <c r="APZ178" s="363"/>
      <c r="AQA178" s="363"/>
      <c r="AQB178" s="363"/>
      <c r="AQC178" s="363"/>
      <c r="AQD178" s="363"/>
      <c r="AQE178" s="363"/>
      <c r="AQF178" s="363"/>
      <c r="AQG178" s="363"/>
      <c r="AQH178" s="363"/>
      <c r="AQI178" s="363"/>
      <c r="AQJ178" s="363"/>
      <c r="AQK178" s="363"/>
      <c r="AQL178" s="363"/>
      <c r="AQM178" s="363"/>
      <c r="AQN178" s="363"/>
      <c r="AQO178" s="363"/>
      <c r="AQP178" s="363"/>
      <c r="AQQ178" s="363"/>
      <c r="AQR178" s="363"/>
      <c r="AQS178" s="363"/>
      <c r="AQT178" s="363"/>
      <c r="AQU178" s="363"/>
      <c r="AQV178" s="363"/>
      <c r="AQW178" s="363"/>
      <c r="AQX178" s="363"/>
      <c r="AQY178" s="363"/>
      <c r="AQZ178" s="363"/>
      <c r="ARA178" s="363"/>
      <c r="ARB178" s="363"/>
      <c r="ARC178" s="363"/>
      <c r="ARD178" s="363"/>
      <c r="ARE178" s="363"/>
      <c r="ARF178" s="363"/>
      <c r="ARG178" s="363"/>
      <c r="ARH178" s="363"/>
      <c r="ARI178" s="363"/>
      <c r="ARJ178" s="363"/>
      <c r="ARK178" s="363"/>
      <c r="ARL178" s="363"/>
      <c r="ARM178" s="363"/>
      <c r="ARN178" s="363"/>
      <c r="ARO178" s="363"/>
      <c r="ARP178" s="363"/>
      <c r="ARQ178" s="363"/>
      <c r="ARR178" s="363"/>
      <c r="ARS178" s="363"/>
      <c r="ART178" s="363"/>
      <c r="ARU178" s="363"/>
      <c r="ARV178" s="363"/>
      <c r="ARW178" s="363"/>
      <c r="ARX178" s="363"/>
      <c r="ARY178" s="363"/>
      <c r="ARZ178" s="363"/>
      <c r="ASA178" s="363"/>
      <c r="ASB178" s="363"/>
      <c r="ASC178" s="363"/>
      <c r="ASD178" s="363"/>
      <c r="ASE178" s="363"/>
      <c r="ASF178" s="363"/>
      <c r="ASG178" s="363"/>
      <c r="ASH178" s="363"/>
      <c r="ASI178" s="363"/>
      <c r="ASJ178" s="363"/>
      <c r="ASK178" s="363"/>
      <c r="ASL178" s="363"/>
      <c r="ASM178" s="363"/>
      <c r="ASN178" s="363"/>
      <c r="ASO178" s="363"/>
      <c r="ASP178" s="363"/>
      <c r="ASQ178" s="363"/>
      <c r="ASR178" s="363"/>
      <c r="ASS178" s="363"/>
      <c r="AST178" s="363"/>
      <c r="ASU178" s="363"/>
      <c r="ASV178" s="363"/>
      <c r="ASW178" s="363"/>
      <c r="ASX178" s="363"/>
      <c r="ASY178" s="363"/>
      <c r="ASZ178" s="363"/>
      <c r="ATA178" s="363"/>
      <c r="ATB178" s="363"/>
      <c r="ATC178" s="363"/>
      <c r="ATD178" s="363"/>
      <c r="ATE178" s="363"/>
      <c r="ATF178" s="363"/>
      <c r="ATG178" s="363"/>
      <c r="ATH178" s="363"/>
      <c r="ATI178" s="363"/>
      <c r="ATJ178" s="363"/>
      <c r="ATK178" s="363"/>
      <c r="ATL178" s="363"/>
      <c r="ATM178" s="363"/>
      <c r="ATN178" s="363"/>
      <c r="ATO178" s="363"/>
      <c r="ATP178" s="363"/>
      <c r="ATQ178" s="363"/>
      <c r="ATR178" s="363"/>
      <c r="ATS178" s="363"/>
      <c r="ATT178" s="363"/>
      <c r="ATU178" s="363"/>
      <c r="ATV178" s="363"/>
      <c r="ATW178" s="363"/>
      <c r="ATX178" s="363"/>
      <c r="ATY178" s="363"/>
      <c r="ATZ178" s="363"/>
      <c r="AUA178" s="363"/>
      <c r="AUB178" s="363"/>
      <c r="AUC178" s="363"/>
      <c r="AUD178" s="363"/>
      <c r="AUE178" s="363"/>
      <c r="AUF178" s="363"/>
      <c r="AUG178" s="363"/>
      <c r="AUH178" s="363"/>
      <c r="AUI178" s="363"/>
      <c r="AUJ178" s="363"/>
      <c r="AUK178" s="363"/>
      <c r="AUL178" s="363"/>
      <c r="AUM178" s="363"/>
      <c r="AUN178" s="363"/>
      <c r="AUO178" s="363"/>
      <c r="AUP178" s="363"/>
      <c r="AUQ178" s="363"/>
      <c r="AUR178" s="363"/>
      <c r="AUS178" s="363"/>
      <c r="AUT178" s="363"/>
      <c r="AUU178" s="363"/>
      <c r="AUV178" s="363"/>
      <c r="AUW178" s="363"/>
      <c r="AUX178" s="363"/>
      <c r="AUY178" s="363"/>
      <c r="AUZ178" s="363"/>
      <c r="AVA178" s="363"/>
      <c r="AVB178" s="363"/>
      <c r="AVC178" s="363"/>
      <c r="AVD178" s="363"/>
      <c r="AVE178" s="363"/>
      <c r="AVF178" s="363"/>
      <c r="AVG178" s="363"/>
      <c r="AVH178" s="363"/>
      <c r="AVI178" s="363"/>
      <c r="AVJ178" s="363"/>
      <c r="AVK178" s="363"/>
      <c r="AVL178" s="363"/>
      <c r="AVM178" s="363"/>
      <c r="AVN178" s="363"/>
      <c r="AVO178" s="363"/>
      <c r="AVP178" s="363"/>
      <c r="AVQ178" s="363"/>
      <c r="AVR178" s="363"/>
      <c r="AVS178" s="363"/>
      <c r="AVT178" s="363"/>
      <c r="AVU178" s="363"/>
      <c r="AVV178" s="363"/>
      <c r="AVW178" s="363"/>
      <c r="AVX178" s="363"/>
      <c r="AVY178" s="363"/>
      <c r="AVZ178" s="363"/>
      <c r="AWA178" s="363"/>
      <c r="AWB178" s="363"/>
      <c r="AWC178" s="363"/>
      <c r="AWD178" s="363"/>
      <c r="AWE178" s="363"/>
      <c r="AWF178" s="363"/>
      <c r="AWG178" s="363"/>
      <c r="AWH178" s="363"/>
      <c r="AWI178" s="363"/>
      <c r="AWP178" s="363"/>
      <c r="AWQ178" s="363"/>
      <c r="AWR178" s="363"/>
      <c r="AWS178" s="363"/>
      <c r="AWT178" s="363"/>
      <c r="AWU178" s="363"/>
      <c r="AWV178" s="363"/>
      <c r="AWW178" s="363"/>
      <c r="AWX178" s="363"/>
      <c r="AWY178" s="363"/>
      <c r="AWZ178" s="363"/>
      <c r="AXA178" s="363"/>
      <c r="AXB178" s="363"/>
      <c r="AXC178" s="363"/>
      <c r="AXD178" s="363"/>
      <c r="AXE178" s="363"/>
      <c r="AXF178" s="363"/>
      <c r="AXG178" s="363"/>
      <c r="AXH178" s="363"/>
      <c r="AXI178" s="363"/>
      <c r="AXJ178" s="363"/>
      <c r="AXK178" s="363"/>
      <c r="AXL178" s="363"/>
      <c r="AXM178" s="363"/>
      <c r="AXN178" s="363"/>
      <c r="AXO178" s="363"/>
      <c r="AXP178" s="363"/>
      <c r="AXQ178" s="363"/>
      <c r="AXR178" s="363"/>
      <c r="AXS178" s="363"/>
      <c r="AXT178" s="363"/>
      <c r="AXU178" s="363"/>
      <c r="AXV178" s="363"/>
      <c r="AXW178" s="363"/>
      <c r="AXX178" s="363"/>
      <c r="AXY178" s="363"/>
      <c r="AXZ178" s="363"/>
      <c r="AYA178" s="363"/>
      <c r="AYB178" s="363"/>
      <c r="AYC178" s="363"/>
      <c r="AYD178" s="363"/>
      <c r="AYE178" s="363"/>
      <c r="AYF178" s="363"/>
      <c r="AYG178" s="363"/>
      <c r="AYH178" s="363"/>
      <c r="AYI178" s="363"/>
      <c r="AYJ178" s="363"/>
      <c r="AYK178" s="363"/>
      <c r="AYL178" s="363"/>
      <c r="AYM178" s="363"/>
      <c r="AYN178" s="363"/>
      <c r="AYO178" s="363"/>
      <c r="AYP178" s="363"/>
      <c r="AYQ178" s="363"/>
      <c r="AYR178" s="363"/>
      <c r="AYS178" s="363"/>
      <c r="AYT178" s="363"/>
      <c r="AYU178" s="363"/>
      <c r="AYV178" s="363"/>
      <c r="AYW178" s="363"/>
      <c r="AYX178" s="363"/>
      <c r="AYY178" s="363"/>
      <c r="AYZ178" s="363"/>
      <c r="AZA178" s="363"/>
      <c r="AZB178" s="363"/>
      <c r="AZC178" s="363"/>
      <c r="AZD178" s="363"/>
      <c r="AZE178" s="363"/>
      <c r="AZF178" s="363"/>
      <c r="AZG178" s="363"/>
      <c r="AZH178" s="363"/>
      <c r="AZI178" s="363"/>
      <c r="AZJ178" s="363"/>
      <c r="AZK178" s="363"/>
      <c r="AZL178" s="363"/>
      <c r="AZM178" s="363"/>
      <c r="AZN178" s="363"/>
      <c r="AZO178" s="363"/>
      <c r="AZP178" s="363"/>
      <c r="AZQ178" s="363"/>
      <c r="AZR178" s="363"/>
      <c r="AZS178" s="363"/>
      <c r="AZT178" s="363"/>
      <c r="AZU178" s="363"/>
      <c r="AZV178" s="363"/>
      <c r="AZW178" s="363"/>
      <c r="AZX178" s="363"/>
      <c r="AZY178" s="363"/>
      <c r="AZZ178" s="363"/>
      <c r="BAA178" s="363"/>
      <c r="BAB178" s="363"/>
      <c r="BAC178" s="363"/>
      <c r="BAD178" s="363"/>
      <c r="BAE178" s="363"/>
      <c r="BAF178" s="363"/>
      <c r="BAG178" s="363"/>
      <c r="BAH178" s="363"/>
      <c r="BAI178" s="363"/>
      <c r="BAJ178" s="363"/>
      <c r="BAK178" s="363"/>
      <c r="BAL178" s="363"/>
      <c r="BAM178" s="363"/>
      <c r="BAN178" s="363"/>
      <c r="BAO178" s="363"/>
      <c r="BAP178" s="363"/>
      <c r="BAQ178" s="363"/>
      <c r="BAR178" s="363"/>
      <c r="BAS178" s="363"/>
      <c r="BAT178" s="363"/>
      <c r="BAU178" s="363"/>
      <c r="BAV178" s="363"/>
      <c r="BAW178" s="363"/>
      <c r="BAX178" s="363"/>
      <c r="BAY178" s="363"/>
      <c r="BAZ178" s="363"/>
      <c r="BBA178" s="363"/>
      <c r="BBB178" s="363"/>
      <c r="BBC178" s="363"/>
      <c r="BBD178" s="363"/>
      <c r="BBE178" s="363"/>
      <c r="BBF178" s="363"/>
      <c r="BBG178" s="363"/>
      <c r="BBH178" s="363"/>
      <c r="BBI178" s="363"/>
      <c r="BBJ178" s="363"/>
      <c r="BBK178" s="363"/>
      <c r="BBL178" s="363"/>
      <c r="BBM178" s="363"/>
      <c r="BBN178" s="363"/>
      <c r="BBO178" s="363"/>
      <c r="BBP178" s="363"/>
      <c r="BBQ178" s="363"/>
      <c r="BBR178" s="363"/>
      <c r="BBS178" s="363"/>
      <c r="BBT178" s="363"/>
      <c r="BBU178" s="363"/>
      <c r="BBV178" s="363"/>
      <c r="BBW178" s="363"/>
      <c r="BBX178" s="363"/>
      <c r="BBY178" s="363"/>
      <c r="BBZ178" s="363"/>
      <c r="BCA178" s="363"/>
      <c r="BCB178" s="363"/>
      <c r="BCC178" s="363"/>
      <c r="BCD178" s="363"/>
      <c r="BCE178" s="363"/>
      <c r="BCF178" s="363"/>
      <c r="BCG178" s="363"/>
      <c r="BCH178" s="363"/>
      <c r="BCI178" s="363"/>
      <c r="BCJ178" s="363"/>
      <c r="BCK178" s="363"/>
      <c r="BCL178" s="363"/>
      <c r="BCM178" s="363"/>
      <c r="BCN178" s="363"/>
      <c r="BCO178" s="363"/>
      <c r="BCP178" s="363"/>
      <c r="BCQ178" s="363"/>
      <c r="BCR178" s="363"/>
      <c r="BCS178" s="363"/>
      <c r="BCT178" s="363"/>
      <c r="BCU178" s="363"/>
      <c r="BCV178" s="363"/>
      <c r="BCW178" s="363"/>
      <c r="BCX178" s="363"/>
      <c r="BCY178" s="363"/>
      <c r="BCZ178" s="363"/>
      <c r="BDA178" s="363"/>
      <c r="BDB178" s="363"/>
      <c r="BDC178" s="363"/>
      <c r="BDD178" s="363"/>
      <c r="BDE178" s="363"/>
      <c r="BDF178" s="363"/>
      <c r="BDG178" s="363"/>
      <c r="BDH178" s="363"/>
      <c r="BDI178" s="363"/>
      <c r="BDJ178" s="363"/>
      <c r="BDK178" s="363"/>
      <c r="BDL178" s="363"/>
      <c r="BDM178" s="363"/>
      <c r="BDN178" s="363"/>
      <c r="BDO178" s="363"/>
      <c r="BDP178" s="363"/>
      <c r="BDQ178" s="363"/>
      <c r="BDR178" s="363"/>
      <c r="BDS178" s="363"/>
      <c r="BDT178" s="363"/>
      <c r="BDU178" s="363"/>
      <c r="BDV178" s="363"/>
      <c r="BDW178" s="363"/>
      <c r="BDX178" s="363"/>
      <c r="BDY178" s="363"/>
      <c r="BDZ178" s="363"/>
      <c r="BEA178" s="363"/>
      <c r="BEB178" s="363"/>
      <c r="BEC178" s="363"/>
      <c r="BED178" s="363"/>
      <c r="BEE178" s="363"/>
      <c r="BEF178" s="363"/>
      <c r="BEG178" s="363"/>
      <c r="BEH178" s="363"/>
      <c r="BEI178" s="363"/>
      <c r="BEJ178" s="363"/>
      <c r="BEK178" s="363"/>
      <c r="BEL178" s="363"/>
      <c r="BEM178" s="363"/>
      <c r="BEN178" s="363"/>
      <c r="BEO178" s="363"/>
      <c r="BEP178" s="363"/>
      <c r="BEQ178" s="363"/>
      <c r="BER178" s="363"/>
      <c r="BES178" s="363"/>
      <c r="BET178" s="363"/>
      <c r="BEU178" s="363"/>
      <c r="BEV178" s="363"/>
      <c r="BEW178" s="363"/>
      <c r="BEX178" s="363"/>
      <c r="BEY178" s="363"/>
      <c r="BEZ178" s="363"/>
      <c r="BFA178" s="363"/>
      <c r="BFB178" s="363"/>
      <c r="BFC178" s="363"/>
      <c r="BFD178" s="363"/>
      <c r="BFE178" s="363"/>
      <c r="BFF178" s="363"/>
      <c r="BFG178" s="363"/>
      <c r="BFH178" s="363"/>
      <c r="BFI178" s="363"/>
      <c r="BFJ178" s="363"/>
      <c r="BFK178" s="363"/>
      <c r="BFL178" s="363"/>
      <c r="BFM178" s="363"/>
      <c r="BFN178" s="363"/>
      <c r="BFO178" s="363"/>
      <c r="BFP178" s="363"/>
      <c r="BFQ178" s="363"/>
      <c r="BFR178" s="363"/>
      <c r="BFS178" s="363"/>
      <c r="BFT178" s="363"/>
      <c r="BFU178" s="363"/>
      <c r="BFV178" s="363"/>
      <c r="BFW178" s="363"/>
      <c r="BFX178" s="363"/>
      <c r="BFY178" s="363"/>
      <c r="BFZ178" s="363"/>
      <c r="BGA178" s="363"/>
      <c r="BGB178" s="363"/>
      <c r="BGC178" s="363"/>
      <c r="BGD178" s="363"/>
      <c r="BGE178" s="363"/>
      <c r="BGL178" s="363"/>
      <c r="BGM178" s="363"/>
      <c r="BGN178" s="363"/>
      <c r="BGO178" s="363"/>
      <c r="BGP178" s="363"/>
      <c r="BGQ178" s="363"/>
      <c r="BGR178" s="363"/>
      <c r="BGS178" s="363"/>
      <c r="BGT178" s="363"/>
      <c r="BGU178" s="363"/>
      <c r="BGV178" s="363"/>
      <c r="BGW178" s="363"/>
      <c r="BGX178" s="363"/>
      <c r="BGY178" s="363"/>
      <c r="BGZ178" s="363"/>
      <c r="BHA178" s="363"/>
      <c r="BHB178" s="363"/>
      <c r="BHC178" s="363"/>
      <c r="BHD178" s="363"/>
      <c r="BHE178" s="363"/>
      <c r="BHF178" s="363"/>
      <c r="BHG178" s="363"/>
      <c r="BHH178" s="363"/>
      <c r="BHI178" s="363"/>
      <c r="BHJ178" s="363"/>
      <c r="BHK178" s="363"/>
      <c r="BHL178" s="363"/>
      <c r="BHM178" s="363"/>
      <c r="BHN178" s="363"/>
      <c r="BHO178" s="363"/>
      <c r="BHP178" s="363"/>
      <c r="BHQ178" s="363"/>
      <c r="BHR178" s="363"/>
      <c r="BHS178" s="363"/>
      <c r="BHT178" s="363"/>
      <c r="BHU178" s="363"/>
      <c r="BHV178" s="363"/>
      <c r="BHW178" s="363"/>
      <c r="BHX178" s="363"/>
      <c r="BHY178" s="363"/>
      <c r="BHZ178" s="363"/>
      <c r="BIA178" s="363"/>
      <c r="BIB178" s="363"/>
      <c r="BIC178" s="363"/>
      <c r="BID178" s="363"/>
      <c r="BIE178" s="363"/>
      <c r="BIF178" s="363"/>
      <c r="BIG178" s="363"/>
      <c r="BIH178" s="363"/>
      <c r="BII178" s="363"/>
      <c r="BIJ178" s="363"/>
      <c r="BIK178" s="363"/>
      <c r="BIL178" s="363"/>
      <c r="BIM178" s="363"/>
      <c r="BIN178" s="363"/>
      <c r="BIO178" s="363"/>
      <c r="BIP178" s="363"/>
      <c r="BIQ178" s="363"/>
      <c r="BIR178" s="363"/>
      <c r="BIS178" s="363"/>
      <c r="BIT178" s="363"/>
      <c r="BIU178" s="363"/>
      <c r="BIV178" s="363"/>
      <c r="BIW178" s="363"/>
      <c r="BIX178" s="363"/>
      <c r="BIY178" s="363"/>
      <c r="BIZ178" s="363"/>
      <c r="BJA178" s="363"/>
      <c r="BJB178" s="363"/>
      <c r="BJC178" s="363"/>
      <c r="BJD178" s="363"/>
      <c r="BJE178" s="363"/>
      <c r="BJF178" s="363"/>
      <c r="BJG178" s="363"/>
      <c r="BJH178" s="363"/>
      <c r="BJI178" s="363"/>
      <c r="BJJ178" s="363"/>
      <c r="BJK178" s="363"/>
      <c r="BJL178" s="363"/>
      <c r="BJM178" s="363"/>
      <c r="BJN178" s="363"/>
      <c r="BJO178" s="363"/>
      <c r="BJP178" s="363"/>
      <c r="BJQ178" s="363"/>
      <c r="BJR178" s="363"/>
      <c r="BJS178" s="363"/>
      <c r="BJT178" s="363"/>
      <c r="BJU178" s="363"/>
      <c r="BJV178" s="363"/>
      <c r="BJW178" s="363"/>
      <c r="BJX178" s="363"/>
      <c r="BJY178" s="363"/>
      <c r="BJZ178" s="363"/>
      <c r="BKA178" s="363"/>
      <c r="BKB178" s="363"/>
      <c r="BKC178" s="363"/>
      <c r="BKD178" s="363"/>
      <c r="BKE178" s="363"/>
      <c r="BKF178" s="363"/>
      <c r="BKG178" s="363"/>
      <c r="BKH178" s="363"/>
      <c r="BKI178" s="363"/>
      <c r="BKJ178" s="363"/>
      <c r="BKK178" s="363"/>
      <c r="BKL178" s="363"/>
      <c r="BKM178" s="363"/>
      <c r="BKN178" s="363"/>
      <c r="BKO178" s="363"/>
      <c r="BKP178" s="363"/>
      <c r="BKQ178" s="363"/>
      <c r="BKR178" s="363"/>
      <c r="BKS178" s="363"/>
      <c r="BKT178" s="363"/>
      <c r="BKU178" s="363"/>
      <c r="BKV178" s="363"/>
      <c r="BKW178" s="363"/>
      <c r="BKX178" s="363"/>
      <c r="BKY178" s="363"/>
      <c r="BKZ178" s="363"/>
      <c r="BLA178" s="363"/>
      <c r="BLB178" s="363"/>
      <c r="BLC178" s="363"/>
      <c r="BLD178" s="363"/>
      <c r="BLE178" s="363"/>
      <c r="BLF178" s="363"/>
      <c r="BLG178" s="363"/>
      <c r="BLH178" s="363"/>
      <c r="BLI178" s="363"/>
      <c r="BLJ178" s="363"/>
      <c r="BLK178" s="363"/>
      <c r="BLL178" s="363"/>
      <c r="BLM178" s="363"/>
      <c r="BLN178" s="363"/>
      <c r="BLO178" s="363"/>
      <c r="BLP178" s="363"/>
      <c r="BLQ178" s="363"/>
      <c r="BLR178" s="363"/>
      <c r="BLS178" s="363"/>
      <c r="BLT178" s="363"/>
      <c r="BLU178" s="363"/>
      <c r="BLV178" s="363"/>
      <c r="BLW178" s="363"/>
      <c r="BLX178" s="363"/>
      <c r="BLY178" s="363"/>
      <c r="BLZ178" s="363"/>
      <c r="BMA178" s="363"/>
      <c r="BMB178" s="363"/>
      <c r="BMC178" s="363"/>
      <c r="BMD178" s="363"/>
      <c r="BME178" s="363"/>
      <c r="BMF178" s="363"/>
      <c r="BMG178" s="363"/>
      <c r="BMH178" s="363"/>
      <c r="BMI178" s="363"/>
      <c r="BMJ178" s="363"/>
      <c r="BMK178" s="363"/>
      <c r="BML178" s="363"/>
      <c r="BMM178" s="363"/>
      <c r="BMN178" s="363"/>
      <c r="BMO178" s="363"/>
      <c r="BMP178" s="363"/>
      <c r="BMQ178" s="363"/>
      <c r="BMR178" s="363"/>
      <c r="BMS178" s="363"/>
      <c r="BMT178" s="363"/>
      <c r="BMU178" s="363"/>
      <c r="BMV178" s="363"/>
      <c r="BMW178" s="363"/>
      <c r="BMX178" s="363"/>
      <c r="BMY178" s="363"/>
      <c r="BMZ178" s="363"/>
      <c r="BNA178" s="363"/>
      <c r="BNB178" s="363"/>
      <c r="BNC178" s="363"/>
      <c r="BND178" s="363"/>
      <c r="BNE178" s="363"/>
      <c r="BNF178" s="363"/>
      <c r="BNG178" s="363"/>
      <c r="BNH178" s="363"/>
      <c r="BNI178" s="363"/>
      <c r="BNJ178" s="363"/>
      <c r="BNK178" s="363"/>
      <c r="BNL178" s="363"/>
      <c r="BNM178" s="363"/>
      <c r="BNN178" s="363"/>
      <c r="BNO178" s="363"/>
      <c r="BNP178" s="363"/>
      <c r="BNQ178" s="363"/>
      <c r="BNR178" s="363"/>
      <c r="BNS178" s="363"/>
      <c r="BNT178" s="363"/>
      <c r="BNU178" s="363"/>
      <c r="BNV178" s="363"/>
      <c r="BNW178" s="363"/>
      <c r="BNX178" s="363"/>
      <c r="BNY178" s="363"/>
      <c r="BNZ178" s="363"/>
      <c r="BOA178" s="363"/>
      <c r="BOB178" s="363"/>
      <c r="BOC178" s="363"/>
      <c r="BOD178" s="363"/>
      <c r="BOE178" s="363"/>
      <c r="BOF178" s="363"/>
      <c r="BOG178" s="363"/>
      <c r="BOH178" s="363"/>
      <c r="BOI178" s="363"/>
      <c r="BOJ178" s="363"/>
      <c r="BOK178" s="363"/>
      <c r="BOL178" s="363"/>
      <c r="BOM178" s="363"/>
      <c r="BON178" s="363"/>
      <c r="BOO178" s="363"/>
      <c r="BOP178" s="363"/>
      <c r="BOQ178" s="363"/>
      <c r="BOR178" s="363"/>
      <c r="BOS178" s="363"/>
      <c r="BOT178" s="363"/>
      <c r="BOU178" s="363"/>
      <c r="BOV178" s="363"/>
      <c r="BOW178" s="363"/>
      <c r="BOX178" s="363"/>
      <c r="BOY178" s="363"/>
      <c r="BOZ178" s="363"/>
      <c r="BPA178" s="363"/>
      <c r="BPB178" s="363"/>
      <c r="BPC178" s="363"/>
      <c r="BPD178" s="363"/>
      <c r="BPE178" s="363"/>
      <c r="BPF178" s="363"/>
      <c r="BPG178" s="363"/>
      <c r="BPH178" s="363"/>
      <c r="BPI178" s="363"/>
      <c r="BPJ178" s="363"/>
      <c r="BPK178" s="363"/>
      <c r="BPL178" s="363"/>
      <c r="BPM178" s="363"/>
      <c r="BPN178" s="363"/>
      <c r="BPO178" s="363"/>
      <c r="BPP178" s="363"/>
      <c r="BPQ178" s="363"/>
      <c r="BPR178" s="363"/>
      <c r="BPS178" s="363"/>
      <c r="BPT178" s="363"/>
      <c r="BPU178" s="363"/>
      <c r="BPV178" s="363"/>
      <c r="BPW178" s="363"/>
      <c r="BPX178" s="363"/>
      <c r="BPY178" s="363"/>
      <c r="BPZ178" s="363"/>
      <c r="BQA178" s="363"/>
      <c r="BQH178" s="363"/>
      <c r="BQI178" s="363"/>
      <c r="BQJ178" s="363"/>
      <c r="BQK178" s="363"/>
      <c r="BQL178" s="363"/>
      <c r="BQM178" s="363"/>
      <c r="BQN178" s="363"/>
      <c r="BQO178" s="363"/>
      <c r="BQP178" s="363"/>
      <c r="BQQ178" s="363"/>
      <c r="BQR178" s="363"/>
      <c r="BQS178" s="363"/>
      <c r="BQT178" s="363"/>
      <c r="BQU178" s="363"/>
      <c r="BQV178" s="363"/>
      <c r="BQW178" s="363"/>
      <c r="BQX178" s="363"/>
      <c r="BQY178" s="363"/>
      <c r="BQZ178" s="363"/>
      <c r="BRA178" s="363"/>
      <c r="BRB178" s="363"/>
      <c r="BRC178" s="363"/>
      <c r="BRD178" s="363"/>
      <c r="BRE178" s="363"/>
      <c r="BRF178" s="363"/>
      <c r="BRG178" s="363"/>
      <c r="BRH178" s="363"/>
      <c r="BRI178" s="363"/>
      <c r="BRJ178" s="363"/>
      <c r="BRK178" s="363"/>
      <c r="BRL178" s="363"/>
      <c r="BRM178" s="363"/>
      <c r="BRN178" s="363"/>
      <c r="BRO178" s="363"/>
      <c r="BRP178" s="363"/>
      <c r="BRQ178" s="363"/>
      <c r="BRR178" s="363"/>
      <c r="BRS178" s="363"/>
      <c r="BRT178" s="363"/>
      <c r="BRU178" s="363"/>
      <c r="BRV178" s="363"/>
      <c r="BRW178" s="363"/>
      <c r="BRX178" s="363"/>
      <c r="BRY178" s="363"/>
      <c r="BRZ178" s="363"/>
      <c r="BSA178" s="363"/>
      <c r="BSB178" s="363"/>
      <c r="BSC178" s="363"/>
      <c r="BSD178" s="363"/>
      <c r="BSE178" s="363"/>
      <c r="BSF178" s="363"/>
      <c r="BSG178" s="363"/>
      <c r="BSH178" s="363"/>
      <c r="BSI178" s="363"/>
      <c r="BSJ178" s="363"/>
      <c r="BSK178" s="363"/>
      <c r="BSL178" s="363"/>
      <c r="BSM178" s="363"/>
      <c r="BSN178" s="363"/>
      <c r="BSO178" s="363"/>
      <c r="BSP178" s="363"/>
      <c r="BSQ178" s="363"/>
      <c r="BSR178" s="363"/>
      <c r="BSS178" s="363"/>
      <c r="BST178" s="363"/>
      <c r="BSU178" s="363"/>
      <c r="BSV178" s="363"/>
      <c r="BSW178" s="363"/>
      <c r="BSX178" s="363"/>
      <c r="BSY178" s="363"/>
      <c r="BSZ178" s="363"/>
      <c r="BTA178" s="363"/>
      <c r="BTB178" s="363"/>
      <c r="BTC178" s="363"/>
      <c r="BTD178" s="363"/>
      <c r="BTE178" s="363"/>
      <c r="BTF178" s="363"/>
      <c r="BTG178" s="363"/>
      <c r="BTH178" s="363"/>
      <c r="BTI178" s="363"/>
      <c r="BTJ178" s="363"/>
      <c r="BTK178" s="363"/>
      <c r="BTL178" s="363"/>
      <c r="BTM178" s="363"/>
      <c r="BTN178" s="363"/>
      <c r="BTO178" s="363"/>
      <c r="BTP178" s="363"/>
      <c r="BTQ178" s="363"/>
      <c r="BTR178" s="363"/>
      <c r="BTS178" s="363"/>
      <c r="BTT178" s="363"/>
      <c r="BTU178" s="363"/>
      <c r="BTV178" s="363"/>
      <c r="BTW178" s="363"/>
      <c r="BTX178" s="363"/>
      <c r="BTY178" s="363"/>
      <c r="BTZ178" s="363"/>
      <c r="BUA178" s="363"/>
      <c r="BUB178" s="363"/>
      <c r="BUC178" s="363"/>
      <c r="BUD178" s="363"/>
      <c r="BUE178" s="363"/>
      <c r="BUF178" s="363"/>
      <c r="BUG178" s="363"/>
      <c r="BUH178" s="363"/>
      <c r="BUI178" s="363"/>
      <c r="BUJ178" s="363"/>
      <c r="BUK178" s="363"/>
      <c r="BUL178" s="363"/>
      <c r="BUM178" s="363"/>
      <c r="BUN178" s="363"/>
      <c r="BUO178" s="363"/>
      <c r="BUP178" s="363"/>
      <c r="BUQ178" s="363"/>
      <c r="BUR178" s="363"/>
      <c r="BUS178" s="363"/>
      <c r="BUT178" s="363"/>
      <c r="BUU178" s="363"/>
      <c r="BUV178" s="363"/>
      <c r="BUW178" s="363"/>
      <c r="BUX178" s="363"/>
      <c r="BUY178" s="363"/>
      <c r="BUZ178" s="363"/>
      <c r="BVA178" s="363"/>
      <c r="BVB178" s="363"/>
      <c r="BVC178" s="363"/>
      <c r="BVD178" s="363"/>
      <c r="BVE178" s="363"/>
      <c r="BVF178" s="363"/>
      <c r="BVG178" s="363"/>
      <c r="BVH178" s="363"/>
      <c r="BVI178" s="363"/>
      <c r="BVJ178" s="363"/>
      <c r="BVK178" s="363"/>
      <c r="BVL178" s="363"/>
      <c r="BVM178" s="363"/>
      <c r="BVN178" s="363"/>
      <c r="BVO178" s="363"/>
      <c r="BVP178" s="363"/>
      <c r="BVQ178" s="363"/>
      <c r="BVR178" s="363"/>
      <c r="BVS178" s="363"/>
      <c r="BVT178" s="363"/>
      <c r="BVU178" s="363"/>
      <c r="BVV178" s="363"/>
      <c r="BVW178" s="363"/>
      <c r="BVX178" s="363"/>
      <c r="BVY178" s="363"/>
      <c r="BVZ178" s="363"/>
      <c r="BWA178" s="363"/>
      <c r="BWB178" s="363"/>
      <c r="BWC178" s="363"/>
      <c r="BWD178" s="363"/>
      <c r="BWE178" s="363"/>
      <c r="BWF178" s="363"/>
      <c r="BWG178" s="363"/>
      <c r="BWH178" s="363"/>
      <c r="BWI178" s="363"/>
      <c r="BWJ178" s="363"/>
      <c r="BWK178" s="363"/>
      <c r="BWL178" s="363"/>
      <c r="BWM178" s="363"/>
      <c r="BWN178" s="363"/>
      <c r="BWO178" s="363"/>
      <c r="BWP178" s="363"/>
      <c r="BWQ178" s="363"/>
      <c r="BWR178" s="363"/>
      <c r="BWS178" s="363"/>
      <c r="BWT178" s="363"/>
      <c r="BWU178" s="363"/>
      <c r="BWV178" s="363"/>
      <c r="BWW178" s="363"/>
      <c r="BWX178" s="363"/>
      <c r="BWY178" s="363"/>
      <c r="BWZ178" s="363"/>
      <c r="BXA178" s="363"/>
      <c r="BXB178" s="363"/>
      <c r="BXC178" s="363"/>
      <c r="BXD178" s="363"/>
      <c r="BXE178" s="363"/>
      <c r="BXF178" s="363"/>
      <c r="BXG178" s="363"/>
      <c r="BXH178" s="363"/>
      <c r="BXI178" s="363"/>
      <c r="BXJ178" s="363"/>
      <c r="BXK178" s="363"/>
      <c r="BXL178" s="363"/>
      <c r="BXM178" s="363"/>
      <c r="BXN178" s="363"/>
      <c r="BXO178" s="363"/>
      <c r="BXP178" s="363"/>
      <c r="BXQ178" s="363"/>
      <c r="BXR178" s="363"/>
      <c r="BXS178" s="363"/>
      <c r="BXT178" s="363"/>
      <c r="BXU178" s="363"/>
      <c r="BXV178" s="363"/>
      <c r="BXW178" s="363"/>
      <c r="BXX178" s="363"/>
      <c r="BXY178" s="363"/>
      <c r="BXZ178" s="363"/>
      <c r="BYA178" s="363"/>
      <c r="BYB178" s="363"/>
      <c r="BYC178" s="363"/>
      <c r="BYD178" s="363"/>
      <c r="BYE178" s="363"/>
      <c r="BYF178" s="363"/>
      <c r="BYG178" s="363"/>
      <c r="BYH178" s="363"/>
      <c r="BYI178" s="363"/>
      <c r="BYJ178" s="363"/>
      <c r="BYK178" s="363"/>
      <c r="BYL178" s="363"/>
      <c r="BYM178" s="363"/>
      <c r="BYN178" s="363"/>
      <c r="BYO178" s="363"/>
      <c r="BYP178" s="363"/>
      <c r="BYQ178" s="363"/>
      <c r="BYR178" s="363"/>
      <c r="BYS178" s="363"/>
      <c r="BYT178" s="363"/>
      <c r="BYU178" s="363"/>
      <c r="BYV178" s="363"/>
      <c r="BYW178" s="363"/>
      <c r="BYX178" s="363"/>
      <c r="BYY178" s="363"/>
      <c r="BYZ178" s="363"/>
      <c r="BZA178" s="363"/>
      <c r="BZB178" s="363"/>
      <c r="BZC178" s="363"/>
      <c r="BZD178" s="363"/>
      <c r="BZE178" s="363"/>
      <c r="BZF178" s="363"/>
      <c r="BZG178" s="363"/>
      <c r="BZH178" s="363"/>
      <c r="BZI178" s="363"/>
      <c r="BZJ178" s="363"/>
      <c r="BZK178" s="363"/>
      <c r="BZL178" s="363"/>
      <c r="BZM178" s="363"/>
      <c r="BZN178" s="363"/>
      <c r="BZO178" s="363"/>
      <c r="BZP178" s="363"/>
      <c r="BZQ178" s="363"/>
      <c r="BZR178" s="363"/>
      <c r="BZS178" s="363"/>
      <c r="BZT178" s="363"/>
      <c r="BZU178" s="363"/>
      <c r="BZV178" s="363"/>
      <c r="BZW178" s="363"/>
      <c r="CAD178" s="363"/>
      <c r="CAE178" s="363"/>
      <c r="CAF178" s="363"/>
      <c r="CAG178" s="363"/>
      <c r="CAH178" s="363"/>
      <c r="CAI178" s="363"/>
      <c r="CAJ178" s="363"/>
      <c r="CAK178" s="363"/>
      <c r="CAL178" s="363"/>
      <c r="CAM178" s="363"/>
      <c r="CAN178" s="363"/>
      <c r="CAO178" s="363"/>
      <c r="CAP178" s="363"/>
      <c r="CAQ178" s="363"/>
      <c r="CAR178" s="363"/>
      <c r="CAS178" s="363"/>
      <c r="CAT178" s="363"/>
      <c r="CAU178" s="363"/>
      <c r="CAV178" s="363"/>
      <c r="CAW178" s="363"/>
      <c r="CAX178" s="363"/>
      <c r="CAY178" s="363"/>
      <c r="CAZ178" s="363"/>
      <c r="CBA178" s="363"/>
      <c r="CBB178" s="363"/>
      <c r="CBC178" s="363"/>
      <c r="CBD178" s="363"/>
      <c r="CBE178" s="363"/>
      <c r="CBF178" s="363"/>
      <c r="CBG178" s="363"/>
      <c r="CBH178" s="363"/>
      <c r="CBI178" s="363"/>
      <c r="CBJ178" s="363"/>
      <c r="CBK178" s="363"/>
      <c r="CBL178" s="363"/>
      <c r="CBM178" s="363"/>
      <c r="CBN178" s="363"/>
      <c r="CBO178" s="363"/>
      <c r="CBP178" s="363"/>
      <c r="CBQ178" s="363"/>
      <c r="CBR178" s="363"/>
      <c r="CBS178" s="363"/>
      <c r="CBT178" s="363"/>
      <c r="CBU178" s="363"/>
      <c r="CBV178" s="363"/>
      <c r="CBW178" s="363"/>
      <c r="CBX178" s="363"/>
      <c r="CBY178" s="363"/>
      <c r="CBZ178" s="363"/>
      <c r="CCA178" s="363"/>
      <c r="CCB178" s="363"/>
      <c r="CCC178" s="363"/>
      <c r="CCD178" s="363"/>
      <c r="CCE178" s="363"/>
      <c r="CCF178" s="363"/>
      <c r="CCG178" s="363"/>
      <c r="CCH178" s="363"/>
      <c r="CCI178" s="363"/>
      <c r="CCJ178" s="363"/>
      <c r="CCK178" s="363"/>
      <c r="CCL178" s="363"/>
      <c r="CCM178" s="363"/>
      <c r="CCN178" s="363"/>
      <c r="CCO178" s="363"/>
      <c r="CCP178" s="363"/>
      <c r="CCQ178" s="363"/>
      <c r="CCR178" s="363"/>
      <c r="CCS178" s="363"/>
      <c r="CCT178" s="363"/>
      <c r="CCU178" s="363"/>
      <c r="CCV178" s="363"/>
      <c r="CCW178" s="363"/>
      <c r="CCX178" s="363"/>
      <c r="CCY178" s="363"/>
      <c r="CCZ178" s="363"/>
      <c r="CDA178" s="363"/>
      <c r="CDB178" s="363"/>
      <c r="CDC178" s="363"/>
      <c r="CDD178" s="363"/>
      <c r="CDE178" s="363"/>
      <c r="CDF178" s="363"/>
      <c r="CDG178" s="363"/>
      <c r="CDH178" s="363"/>
      <c r="CDI178" s="363"/>
      <c r="CDJ178" s="363"/>
      <c r="CDK178" s="363"/>
      <c r="CDL178" s="363"/>
      <c r="CDM178" s="363"/>
      <c r="CDN178" s="363"/>
      <c r="CDO178" s="363"/>
      <c r="CDP178" s="363"/>
      <c r="CDQ178" s="363"/>
      <c r="CDR178" s="363"/>
      <c r="CDS178" s="363"/>
      <c r="CDT178" s="363"/>
      <c r="CDU178" s="363"/>
      <c r="CDV178" s="363"/>
      <c r="CDW178" s="363"/>
      <c r="CDX178" s="363"/>
      <c r="CDY178" s="363"/>
      <c r="CDZ178" s="363"/>
      <c r="CEA178" s="363"/>
      <c r="CEB178" s="363"/>
      <c r="CEC178" s="363"/>
      <c r="CED178" s="363"/>
      <c r="CEE178" s="363"/>
      <c r="CEF178" s="363"/>
      <c r="CEG178" s="363"/>
      <c r="CEH178" s="363"/>
      <c r="CEI178" s="363"/>
      <c r="CEJ178" s="363"/>
      <c r="CEK178" s="363"/>
      <c r="CEL178" s="363"/>
      <c r="CEM178" s="363"/>
      <c r="CEN178" s="363"/>
      <c r="CEO178" s="363"/>
      <c r="CEP178" s="363"/>
      <c r="CEQ178" s="363"/>
      <c r="CER178" s="363"/>
      <c r="CES178" s="363"/>
      <c r="CET178" s="363"/>
      <c r="CEU178" s="363"/>
      <c r="CEV178" s="363"/>
      <c r="CEW178" s="363"/>
      <c r="CEX178" s="363"/>
      <c r="CEY178" s="363"/>
      <c r="CEZ178" s="363"/>
      <c r="CFA178" s="363"/>
      <c r="CFB178" s="363"/>
      <c r="CFC178" s="363"/>
      <c r="CFD178" s="363"/>
      <c r="CFE178" s="363"/>
      <c r="CFF178" s="363"/>
      <c r="CFG178" s="363"/>
      <c r="CFH178" s="363"/>
      <c r="CFI178" s="363"/>
      <c r="CFJ178" s="363"/>
      <c r="CFK178" s="363"/>
      <c r="CFL178" s="363"/>
      <c r="CFM178" s="363"/>
      <c r="CFN178" s="363"/>
      <c r="CFO178" s="363"/>
      <c r="CFP178" s="363"/>
      <c r="CFQ178" s="363"/>
      <c r="CFR178" s="363"/>
      <c r="CFS178" s="363"/>
      <c r="CFT178" s="363"/>
      <c r="CFU178" s="363"/>
      <c r="CFV178" s="363"/>
      <c r="CFW178" s="363"/>
      <c r="CFX178" s="363"/>
      <c r="CFY178" s="363"/>
      <c r="CFZ178" s="363"/>
      <c r="CGA178" s="363"/>
      <c r="CGB178" s="363"/>
      <c r="CGC178" s="363"/>
      <c r="CGD178" s="363"/>
      <c r="CGE178" s="363"/>
      <c r="CGF178" s="363"/>
      <c r="CGG178" s="363"/>
      <c r="CGH178" s="363"/>
      <c r="CGI178" s="363"/>
      <c r="CGJ178" s="363"/>
      <c r="CGK178" s="363"/>
      <c r="CGL178" s="363"/>
      <c r="CGM178" s="363"/>
      <c r="CGN178" s="363"/>
      <c r="CGO178" s="363"/>
      <c r="CGP178" s="363"/>
      <c r="CGQ178" s="363"/>
      <c r="CGR178" s="363"/>
      <c r="CGS178" s="363"/>
      <c r="CGT178" s="363"/>
      <c r="CGU178" s="363"/>
      <c r="CGV178" s="363"/>
      <c r="CGW178" s="363"/>
      <c r="CGX178" s="363"/>
      <c r="CGY178" s="363"/>
      <c r="CGZ178" s="363"/>
      <c r="CHA178" s="363"/>
      <c r="CHB178" s="363"/>
      <c r="CHC178" s="363"/>
      <c r="CHD178" s="363"/>
      <c r="CHE178" s="363"/>
      <c r="CHF178" s="363"/>
      <c r="CHG178" s="363"/>
      <c r="CHH178" s="363"/>
      <c r="CHI178" s="363"/>
      <c r="CHJ178" s="363"/>
      <c r="CHK178" s="363"/>
      <c r="CHL178" s="363"/>
      <c r="CHM178" s="363"/>
      <c r="CHN178" s="363"/>
      <c r="CHO178" s="363"/>
      <c r="CHP178" s="363"/>
      <c r="CHQ178" s="363"/>
      <c r="CHR178" s="363"/>
      <c r="CHS178" s="363"/>
      <c r="CHT178" s="363"/>
      <c r="CHU178" s="363"/>
      <c r="CHV178" s="363"/>
      <c r="CHW178" s="363"/>
      <c r="CHX178" s="363"/>
      <c r="CHY178" s="363"/>
      <c r="CHZ178" s="363"/>
      <c r="CIA178" s="363"/>
      <c r="CIB178" s="363"/>
      <c r="CIC178" s="363"/>
      <c r="CID178" s="363"/>
      <c r="CIE178" s="363"/>
      <c r="CIF178" s="363"/>
      <c r="CIG178" s="363"/>
      <c r="CIH178" s="363"/>
      <c r="CII178" s="363"/>
      <c r="CIJ178" s="363"/>
      <c r="CIK178" s="363"/>
      <c r="CIL178" s="363"/>
      <c r="CIM178" s="363"/>
      <c r="CIN178" s="363"/>
      <c r="CIO178" s="363"/>
      <c r="CIP178" s="363"/>
      <c r="CIQ178" s="363"/>
      <c r="CIR178" s="363"/>
      <c r="CIS178" s="363"/>
      <c r="CIT178" s="363"/>
      <c r="CIU178" s="363"/>
      <c r="CIV178" s="363"/>
      <c r="CIW178" s="363"/>
      <c r="CIX178" s="363"/>
      <c r="CIY178" s="363"/>
      <c r="CIZ178" s="363"/>
      <c r="CJA178" s="363"/>
      <c r="CJB178" s="363"/>
      <c r="CJC178" s="363"/>
      <c r="CJD178" s="363"/>
      <c r="CJE178" s="363"/>
      <c r="CJF178" s="363"/>
      <c r="CJG178" s="363"/>
      <c r="CJH178" s="363"/>
      <c r="CJI178" s="363"/>
      <c r="CJJ178" s="363"/>
      <c r="CJK178" s="363"/>
      <c r="CJL178" s="363"/>
      <c r="CJM178" s="363"/>
      <c r="CJN178" s="363"/>
      <c r="CJO178" s="363"/>
      <c r="CJP178" s="363"/>
      <c r="CJQ178" s="363"/>
      <c r="CJR178" s="363"/>
      <c r="CJS178" s="363"/>
      <c r="CJZ178" s="363"/>
      <c r="CKA178" s="363"/>
      <c r="CKB178" s="363"/>
      <c r="CKC178" s="363"/>
      <c r="CKD178" s="363"/>
      <c r="CKE178" s="363"/>
      <c r="CKF178" s="363"/>
      <c r="CKG178" s="363"/>
      <c r="CKH178" s="363"/>
      <c r="CKI178" s="363"/>
      <c r="CKJ178" s="363"/>
      <c r="CKK178" s="363"/>
      <c r="CKL178" s="363"/>
      <c r="CKM178" s="363"/>
      <c r="CKN178" s="363"/>
      <c r="CKO178" s="363"/>
      <c r="CKP178" s="363"/>
      <c r="CKQ178" s="363"/>
      <c r="CKR178" s="363"/>
      <c r="CKS178" s="363"/>
      <c r="CKT178" s="363"/>
      <c r="CKU178" s="363"/>
      <c r="CKV178" s="363"/>
      <c r="CKW178" s="363"/>
      <c r="CKX178" s="363"/>
      <c r="CKY178" s="363"/>
      <c r="CKZ178" s="363"/>
      <c r="CLA178" s="363"/>
      <c r="CLB178" s="363"/>
      <c r="CLC178" s="363"/>
      <c r="CLD178" s="363"/>
      <c r="CLE178" s="363"/>
      <c r="CLF178" s="363"/>
      <c r="CLG178" s="363"/>
      <c r="CLH178" s="363"/>
      <c r="CLI178" s="363"/>
      <c r="CLJ178" s="363"/>
      <c r="CLK178" s="363"/>
      <c r="CLL178" s="363"/>
      <c r="CLM178" s="363"/>
      <c r="CLN178" s="363"/>
      <c r="CLO178" s="363"/>
      <c r="CLP178" s="363"/>
      <c r="CLQ178" s="363"/>
      <c r="CLR178" s="363"/>
      <c r="CLS178" s="363"/>
      <c r="CLT178" s="363"/>
      <c r="CLU178" s="363"/>
      <c r="CLV178" s="363"/>
      <c r="CLW178" s="363"/>
      <c r="CLX178" s="363"/>
      <c r="CLY178" s="363"/>
      <c r="CLZ178" s="363"/>
      <c r="CMA178" s="363"/>
      <c r="CMB178" s="363"/>
      <c r="CMC178" s="363"/>
      <c r="CMD178" s="363"/>
      <c r="CME178" s="363"/>
      <c r="CMF178" s="363"/>
      <c r="CMG178" s="363"/>
      <c r="CMH178" s="363"/>
      <c r="CMI178" s="363"/>
      <c r="CMJ178" s="363"/>
      <c r="CMK178" s="363"/>
      <c r="CML178" s="363"/>
      <c r="CMM178" s="363"/>
      <c r="CMN178" s="363"/>
      <c r="CMO178" s="363"/>
      <c r="CMP178" s="363"/>
      <c r="CMQ178" s="363"/>
      <c r="CMR178" s="363"/>
      <c r="CMS178" s="363"/>
      <c r="CMT178" s="363"/>
      <c r="CMU178" s="363"/>
      <c r="CMV178" s="363"/>
      <c r="CMW178" s="363"/>
      <c r="CMX178" s="363"/>
      <c r="CMY178" s="363"/>
      <c r="CMZ178" s="363"/>
      <c r="CNA178" s="363"/>
      <c r="CNB178" s="363"/>
      <c r="CNC178" s="363"/>
      <c r="CND178" s="363"/>
      <c r="CNE178" s="363"/>
      <c r="CNF178" s="363"/>
      <c r="CNG178" s="363"/>
      <c r="CNH178" s="363"/>
      <c r="CNI178" s="363"/>
      <c r="CNJ178" s="363"/>
      <c r="CNK178" s="363"/>
      <c r="CNL178" s="363"/>
      <c r="CNM178" s="363"/>
      <c r="CNN178" s="363"/>
      <c r="CNO178" s="363"/>
      <c r="CNP178" s="363"/>
      <c r="CNQ178" s="363"/>
      <c r="CNR178" s="363"/>
      <c r="CNS178" s="363"/>
      <c r="CNT178" s="363"/>
      <c r="CNU178" s="363"/>
      <c r="CNV178" s="363"/>
      <c r="CNW178" s="363"/>
      <c r="CNX178" s="363"/>
      <c r="CNY178" s="363"/>
      <c r="CNZ178" s="363"/>
      <c r="COA178" s="363"/>
      <c r="COB178" s="363"/>
      <c r="COC178" s="363"/>
      <c r="COD178" s="363"/>
      <c r="COE178" s="363"/>
      <c r="COF178" s="363"/>
      <c r="COG178" s="363"/>
      <c r="COH178" s="363"/>
      <c r="COI178" s="363"/>
      <c r="COJ178" s="363"/>
      <c r="COK178" s="363"/>
      <c r="COL178" s="363"/>
      <c r="COM178" s="363"/>
      <c r="CON178" s="363"/>
      <c r="COO178" s="363"/>
      <c r="COP178" s="363"/>
      <c r="COQ178" s="363"/>
      <c r="COR178" s="363"/>
      <c r="COS178" s="363"/>
      <c r="COT178" s="363"/>
      <c r="COU178" s="363"/>
      <c r="COV178" s="363"/>
      <c r="COW178" s="363"/>
      <c r="COX178" s="363"/>
      <c r="COY178" s="363"/>
      <c r="COZ178" s="363"/>
      <c r="CPA178" s="363"/>
      <c r="CPB178" s="363"/>
      <c r="CPC178" s="363"/>
      <c r="CPD178" s="363"/>
      <c r="CPE178" s="363"/>
      <c r="CPF178" s="363"/>
      <c r="CPG178" s="363"/>
      <c r="CPH178" s="363"/>
      <c r="CPI178" s="363"/>
      <c r="CPJ178" s="363"/>
      <c r="CPK178" s="363"/>
      <c r="CPL178" s="363"/>
      <c r="CPM178" s="363"/>
      <c r="CPN178" s="363"/>
      <c r="CPO178" s="363"/>
      <c r="CPP178" s="363"/>
      <c r="CPQ178" s="363"/>
      <c r="CPR178" s="363"/>
      <c r="CPS178" s="363"/>
      <c r="CPT178" s="363"/>
      <c r="CPU178" s="363"/>
      <c r="CPV178" s="363"/>
      <c r="CPW178" s="363"/>
      <c r="CPX178" s="363"/>
      <c r="CPY178" s="363"/>
      <c r="CPZ178" s="363"/>
      <c r="CQA178" s="363"/>
      <c r="CQB178" s="363"/>
      <c r="CQC178" s="363"/>
      <c r="CQD178" s="363"/>
      <c r="CQE178" s="363"/>
      <c r="CQF178" s="363"/>
      <c r="CQG178" s="363"/>
      <c r="CQH178" s="363"/>
      <c r="CQI178" s="363"/>
      <c r="CQJ178" s="363"/>
      <c r="CQK178" s="363"/>
      <c r="CQL178" s="363"/>
      <c r="CQM178" s="363"/>
      <c r="CQN178" s="363"/>
      <c r="CQO178" s="363"/>
      <c r="CQP178" s="363"/>
      <c r="CQQ178" s="363"/>
      <c r="CQR178" s="363"/>
      <c r="CQS178" s="363"/>
      <c r="CQT178" s="363"/>
      <c r="CQU178" s="363"/>
      <c r="CQV178" s="363"/>
      <c r="CQW178" s="363"/>
      <c r="CQX178" s="363"/>
      <c r="CQY178" s="363"/>
      <c r="CQZ178" s="363"/>
      <c r="CRA178" s="363"/>
      <c r="CRB178" s="363"/>
      <c r="CRC178" s="363"/>
      <c r="CRD178" s="363"/>
      <c r="CRE178" s="363"/>
      <c r="CRF178" s="363"/>
      <c r="CRG178" s="363"/>
      <c r="CRH178" s="363"/>
      <c r="CRI178" s="363"/>
      <c r="CRJ178" s="363"/>
      <c r="CRK178" s="363"/>
      <c r="CRL178" s="363"/>
      <c r="CRM178" s="363"/>
      <c r="CRN178" s="363"/>
      <c r="CRO178" s="363"/>
      <c r="CRP178" s="363"/>
      <c r="CRQ178" s="363"/>
      <c r="CRR178" s="363"/>
      <c r="CRS178" s="363"/>
      <c r="CRT178" s="363"/>
      <c r="CRU178" s="363"/>
      <c r="CRV178" s="363"/>
      <c r="CRW178" s="363"/>
      <c r="CRX178" s="363"/>
      <c r="CRY178" s="363"/>
      <c r="CRZ178" s="363"/>
      <c r="CSA178" s="363"/>
      <c r="CSB178" s="363"/>
      <c r="CSC178" s="363"/>
      <c r="CSD178" s="363"/>
      <c r="CSE178" s="363"/>
      <c r="CSF178" s="363"/>
      <c r="CSG178" s="363"/>
      <c r="CSH178" s="363"/>
      <c r="CSI178" s="363"/>
      <c r="CSJ178" s="363"/>
      <c r="CSK178" s="363"/>
      <c r="CSL178" s="363"/>
      <c r="CSM178" s="363"/>
      <c r="CSN178" s="363"/>
      <c r="CSO178" s="363"/>
      <c r="CSP178" s="363"/>
      <c r="CSQ178" s="363"/>
      <c r="CSR178" s="363"/>
      <c r="CSS178" s="363"/>
      <c r="CST178" s="363"/>
      <c r="CSU178" s="363"/>
      <c r="CSV178" s="363"/>
      <c r="CSW178" s="363"/>
      <c r="CSX178" s="363"/>
      <c r="CSY178" s="363"/>
      <c r="CSZ178" s="363"/>
      <c r="CTA178" s="363"/>
      <c r="CTB178" s="363"/>
      <c r="CTC178" s="363"/>
      <c r="CTD178" s="363"/>
      <c r="CTE178" s="363"/>
      <c r="CTF178" s="363"/>
      <c r="CTG178" s="363"/>
      <c r="CTH178" s="363"/>
      <c r="CTI178" s="363"/>
      <c r="CTJ178" s="363"/>
      <c r="CTK178" s="363"/>
      <c r="CTL178" s="363"/>
      <c r="CTM178" s="363"/>
      <c r="CTN178" s="363"/>
      <c r="CTO178" s="363"/>
      <c r="CTV178" s="363"/>
      <c r="CTW178" s="363"/>
      <c r="CTX178" s="363"/>
      <c r="CTY178" s="363"/>
      <c r="CTZ178" s="363"/>
      <c r="CUA178" s="363"/>
      <c r="CUB178" s="363"/>
      <c r="CUC178" s="363"/>
      <c r="CUD178" s="363"/>
      <c r="CUE178" s="363"/>
      <c r="CUF178" s="363"/>
      <c r="CUG178" s="363"/>
      <c r="CUH178" s="363"/>
      <c r="CUI178" s="363"/>
      <c r="CUJ178" s="363"/>
      <c r="CUK178" s="363"/>
      <c r="CUL178" s="363"/>
      <c r="CUM178" s="363"/>
      <c r="CUN178" s="363"/>
      <c r="CUO178" s="363"/>
      <c r="CUP178" s="363"/>
      <c r="CUQ178" s="363"/>
      <c r="CUR178" s="363"/>
      <c r="CUS178" s="363"/>
      <c r="CUT178" s="363"/>
      <c r="CUU178" s="363"/>
      <c r="CUV178" s="363"/>
      <c r="CUW178" s="363"/>
      <c r="CUX178" s="363"/>
      <c r="CUY178" s="363"/>
      <c r="CUZ178" s="363"/>
      <c r="CVA178" s="363"/>
      <c r="CVB178" s="363"/>
      <c r="CVC178" s="363"/>
      <c r="CVD178" s="363"/>
      <c r="CVE178" s="363"/>
      <c r="CVF178" s="363"/>
      <c r="CVG178" s="363"/>
      <c r="CVH178" s="363"/>
      <c r="CVI178" s="363"/>
      <c r="CVJ178" s="363"/>
      <c r="CVK178" s="363"/>
      <c r="CVL178" s="363"/>
      <c r="CVM178" s="363"/>
      <c r="CVN178" s="363"/>
      <c r="CVO178" s="363"/>
      <c r="CVP178" s="363"/>
      <c r="CVQ178" s="363"/>
      <c r="CVR178" s="363"/>
      <c r="CVS178" s="363"/>
      <c r="CVT178" s="363"/>
      <c r="CVU178" s="363"/>
      <c r="CVV178" s="363"/>
      <c r="CVW178" s="363"/>
      <c r="CVX178" s="363"/>
      <c r="CVY178" s="363"/>
      <c r="CVZ178" s="363"/>
      <c r="CWA178" s="363"/>
      <c r="CWB178" s="363"/>
      <c r="CWC178" s="363"/>
      <c r="CWD178" s="363"/>
      <c r="CWE178" s="363"/>
      <c r="CWF178" s="363"/>
      <c r="CWG178" s="363"/>
      <c r="CWH178" s="363"/>
      <c r="CWI178" s="363"/>
      <c r="CWJ178" s="363"/>
      <c r="CWK178" s="363"/>
      <c r="CWL178" s="363"/>
      <c r="CWM178" s="363"/>
      <c r="CWN178" s="363"/>
      <c r="CWO178" s="363"/>
      <c r="CWP178" s="363"/>
      <c r="CWQ178" s="363"/>
      <c r="CWR178" s="363"/>
      <c r="CWS178" s="363"/>
      <c r="CWT178" s="363"/>
      <c r="CWU178" s="363"/>
      <c r="CWV178" s="363"/>
      <c r="CWW178" s="363"/>
      <c r="CWX178" s="363"/>
      <c r="CWY178" s="363"/>
      <c r="CWZ178" s="363"/>
      <c r="CXA178" s="363"/>
      <c r="CXB178" s="363"/>
      <c r="CXC178" s="363"/>
      <c r="CXD178" s="363"/>
      <c r="CXE178" s="363"/>
      <c r="CXF178" s="363"/>
      <c r="CXG178" s="363"/>
      <c r="CXH178" s="363"/>
      <c r="CXI178" s="363"/>
      <c r="CXJ178" s="363"/>
      <c r="CXK178" s="363"/>
      <c r="CXL178" s="363"/>
      <c r="CXM178" s="363"/>
      <c r="CXN178" s="363"/>
      <c r="CXO178" s="363"/>
      <c r="CXP178" s="363"/>
      <c r="CXQ178" s="363"/>
      <c r="CXR178" s="363"/>
      <c r="CXS178" s="363"/>
      <c r="CXT178" s="363"/>
      <c r="CXU178" s="363"/>
      <c r="CXV178" s="363"/>
      <c r="CXW178" s="363"/>
      <c r="CXX178" s="363"/>
      <c r="CXY178" s="363"/>
      <c r="CXZ178" s="363"/>
      <c r="CYA178" s="363"/>
      <c r="CYB178" s="363"/>
      <c r="CYC178" s="363"/>
      <c r="CYD178" s="363"/>
      <c r="CYE178" s="363"/>
      <c r="CYF178" s="363"/>
      <c r="CYG178" s="363"/>
      <c r="CYH178" s="363"/>
      <c r="CYI178" s="363"/>
      <c r="CYJ178" s="363"/>
      <c r="CYK178" s="363"/>
      <c r="CYL178" s="363"/>
      <c r="CYM178" s="363"/>
      <c r="CYN178" s="363"/>
      <c r="CYO178" s="363"/>
      <c r="CYP178" s="363"/>
      <c r="CYQ178" s="363"/>
      <c r="CYR178" s="363"/>
      <c r="CYS178" s="363"/>
      <c r="CYT178" s="363"/>
      <c r="CYU178" s="363"/>
      <c r="CYV178" s="363"/>
      <c r="CYW178" s="363"/>
      <c r="CYX178" s="363"/>
      <c r="CYY178" s="363"/>
      <c r="CYZ178" s="363"/>
      <c r="CZA178" s="363"/>
      <c r="CZB178" s="363"/>
      <c r="CZC178" s="363"/>
      <c r="CZD178" s="363"/>
      <c r="CZE178" s="363"/>
      <c r="CZF178" s="363"/>
      <c r="CZG178" s="363"/>
      <c r="CZH178" s="363"/>
      <c r="CZI178" s="363"/>
      <c r="CZJ178" s="363"/>
      <c r="CZK178" s="363"/>
      <c r="CZL178" s="363"/>
      <c r="CZM178" s="363"/>
      <c r="CZN178" s="363"/>
      <c r="CZO178" s="363"/>
      <c r="CZP178" s="363"/>
      <c r="CZQ178" s="363"/>
      <c r="CZR178" s="363"/>
      <c r="CZS178" s="363"/>
      <c r="CZT178" s="363"/>
      <c r="CZU178" s="363"/>
      <c r="CZV178" s="363"/>
      <c r="CZW178" s="363"/>
      <c r="CZX178" s="363"/>
      <c r="CZY178" s="363"/>
      <c r="CZZ178" s="363"/>
      <c r="DAA178" s="363"/>
      <c r="DAB178" s="363"/>
      <c r="DAC178" s="363"/>
      <c r="DAD178" s="363"/>
      <c r="DAE178" s="363"/>
      <c r="DAF178" s="363"/>
      <c r="DAG178" s="363"/>
      <c r="DAH178" s="363"/>
      <c r="DAI178" s="363"/>
      <c r="DAJ178" s="363"/>
      <c r="DAK178" s="363"/>
      <c r="DAL178" s="363"/>
      <c r="DAM178" s="363"/>
      <c r="DAN178" s="363"/>
      <c r="DAO178" s="363"/>
      <c r="DAP178" s="363"/>
      <c r="DAQ178" s="363"/>
      <c r="DAR178" s="363"/>
      <c r="DAS178" s="363"/>
      <c r="DAT178" s="363"/>
      <c r="DAU178" s="363"/>
      <c r="DAV178" s="363"/>
      <c r="DAW178" s="363"/>
      <c r="DAX178" s="363"/>
      <c r="DAY178" s="363"/>
      <c r="DAZ178" s="363"/>
      <c r="DBA178" s="363"/>
      <c r="DBB178" s="363"/>
      <c r="DBC178" s="363"/>
      <c r="DBD178" s="363"/>
      <c r="DBE178" s="363"/>
      <c r="DBF178" s="363"/>
      <c r="DBG178" s="363"/>
      <c r="DBH178" s="363"/>
      <c r="DBI178" s="363"/>
      <c r="DBJ178" s="363"/>
      <c r="DBK178" s="363"/>
      <c r="DBL178" s="363"/>
      <c r="DBM178" s="363"/>
      <c r="DBN178" s="363"/>
      <c r="DBO178" s="363"/>
      <c r="DBP178" s="363"/>
      <c r="DBQ178" s="363"/>
      <c r="DBR178" s="363"/>
      <c r="DBS178" s="363"/>
      <c r="DBT178" s="363"/>
      <c r="DBU178" s="363"/>
      <c r="DBV178" s="363"/>
      <c r="DBW178" s="363"/>
      <c r="DBX178" s="363"/>
      <c r="DBY178" s="363"/>
      <c r="DBZ178" s="363"/>
      <c r="DCA178" s="363"/>
      <c r="DCB178" s="363"/>
      <c r="DCC178" s="363"/>
      <c r="DCD178" s="363"/>
      <c r="DCE178" s="363"/>
      <c r="DCF178" s="363"/>
      <c r="DCG178" s="363"/>
      <c r="DCH178" s="363"/>
      <c r="DCI178" s="363"/>
      <c r="DCJ178" s="363"/>
      <c r="DCK178" s="363"/>
      <c r="DCL178" s="363"/>
      <c r="DCM178" s="363"/>
      <c r="DCN178" s="363"/>
      <c r="DCO178" s="363"/>
      <c r="DCP178" s="363"/>
      <c r="DCQ178" s="363"/>
      <c r="DCR178" s="363"/>
      <c r="DCS178" s="363"/>
      <c r="DCT178" s="363"/>
      <c r="DCU178" s="363"/>
      <c r="DCV178" s="363"/>
      <c r="DCW178" s="363"/>
      <c r="DCX178" s="363"/>
      <c r="DCY178" s="363"/>
      <c r="DCZ178" s="363"/>
      <c r="DDA178" s="363"/>
      <c r="DDB178" s="363"/>
      <c r="DDC178" s="363"/>
      <c r="DDD178" s="363"/>
      <c r="DDE178" s="363"/>
      <c r="DDF178" s="363"/>
      <c r="DDG178" s="363"/>
      <c r="DDH178" s="363"/>
      <c r="DDI178" s="363"/>
      <c r="DDJ178" s="363"/>
      <c r="DDK178" s="363"/>
      <c r="DDR178" s="363"/>
      <c r="DDS178" s="363"/>
      <c r="DDT178" s="363"/>
      <c r="DDU178" s="363"/>
      <c r="DDV178" s="363"/>
      <c r="DDW178" s="363"/>
      <c r="DDX178" s="363"/>
      <c r="DDY178" s="363"/>
      <c r="DDZ178" s="363"/>
      <c r="DEA178" s="363"/>
      <c r="DEB178" s="363"/>
      <c r="DEC178" s="363"/>
      <c r="DED178" s="363"/>
      <c r="DEE178" s="363"/>
      <c r="DEF178" s="363"/>
      <c r="DEG178" s="363"/>
      <c r="DEH178" s="363"/>
      <c r="DEI178" s="363"/>
      <c r="DEJ178" s="363"/>
      <c r="DEK178" s="363"/>
      <c r="DEL178" s="363"/>
      <c r="DEM178" s="363"/>
      <c r="DEN178" s="363"/>
      <c r="DEO178" s="363"/>
      <c r="DEP178" s="363"/>
      <c r="DEQ178" s="363"/>
      <c r="DER178" s="363"/>
      <c r="DES178" s="363"/>
      <c r="DET178" s="363"/>
      <c r="DEU178" s="363"/>
      <c r="DEV178" s="363"/>
      <c r="DEW178" s="363"/>
      <c r="DEX178" s="363"/>
      <c r="DEY178" s="363"/>
      <c r="DEZ178" s="363"/>
      <c r="DFA178" s="363"/>
      <c r="DFB178" s="363"/>
      <c r="DFC178" s="363"/>
      <c r="DFD178" s="363"/>
      <c r="DFE178" s="363"/>
      <c r="DFF178" s="363"/>
      <c r="DFG178" s="363"/>
      <c r="DFH178" s="363"/>
      <c r="DFI178" s="363"/>
      <c r="DFJ178" s="363"/>
      <c r="DFK178" s="363"/>
      <c r="DFL178" s="363"/>
      <c r="DFM178" s="363"/>
      <c r="DFN178" s="363"/>
      <c r="DFO178" s="363"/>
      <c r="DFP178" s="363"/>
      <c r="DFQ178" s="363"/>
      <c r="DFR178" s="363"/>
      <c r="DFS178" s="363"/>
      <c r="DFT178" s="363"/>
      <c r="DFU178" s="363"/>
      <c r="DFV178" s="363"/>
      <c r="DFW178" s="363"/>
      <c r="DFX178" s="363"/>
      <c r="DFY178" s="363"/>
      <c r="DFZ178" s="363"/>
      <c r="DGA178" s="363"/>
      <c r="DGB178" s="363"/>
      <c r="DGC178" s="363"/>
      <c r="DGD178" s="363"/>
      <c r="DGE178" s="363"/>
      <c r="DGF178" s="363"/>
      <c r="DGG178" s="363"/>
      <c r="DGH178" s="363"/>
      <c r="DGI178" s="363"/>
      <c r="DGJ178" s="363"/>
      <c r="DGK178" s="363"/>
      <c r="DGL178" s="363"/>
      <c r="DGM178" s="363"/>
      <c r="DGN178" s="363"/>
      <c r="DGO178" s="363"/>
      <c r="DGP178" s="363"/>
      <c r="DGQ178" s="363"/>
      <c r="DGR178" s="363"/>
      <c r="DGS178" s="363"/>
      <c r="DGT178" s="363"/>
      <c r="DGU178" s="363"/>
      <c r="DGV178" s="363"/>
      <c r="DGW178" s="363"/>
      <c r="DGX178" s="363"/>
      <c r="DGY178" s="363"/>
      <c r="DGZ178" s="363"/>
      <c r="DHA178" s="363"/>
      <c r="DHB178" s="363"/>
      <c r="DHC178" s="363"/>
      <c r="DHD178" s="363"/>
      <c r="DHE178" s="363"/>
      <c r="DHF178" s="363"/>
      <c r="DHG178" s="363"/>
      <c r="DHH178" s="363"/>
      <c r="DHI178" s="363"/>
      <c r="DHJ178" s="363"/>
      <c r="DHK178" s="363"/>
      <c r="DHL178" s="363"/>
      <c r="DHM178" s="363"/>
      <c r="DHN178" s="363"/>
      <c r="DHO178" s="363"/>
      <c r="DHP178" s="363"/>
      <c r="DHQ178" s="363"/>
      <c r="DHR178" s="363"/>
      <c r="DHS178" s="363"/>
      <c r="DHT178" s="363"/>
      <c r="DHU178" s="363"/>
      <c r="DHV178" s="363"/>
      <c r="DHW178" s="363"/>
      <c r="DHX178" s="363"/>
      <c r="DHY178" s="363"/>
      <c r="DHZ178" s="363"/>
      <c r="DIA178" s="363"/>
      <c r="DIB178" s="363"/>
      <c r="DIC178" s="363"/>
      <c r="DID178" s="363"/>
      <c r="DIE178" s="363"/>
      <c r="DIF178" s="363"/>
      <c r="DIG178" s="363"/>
      <c r="DIH178" s="363"/>
      <c r="DII178" s="363"/>
      <c r="DIJ178" s="363"/>
      <c r="DIK178" s="363"/>
      <c r="DIL178" s="363"/>
      <c r="DIM178" s="363"/>
      <c r="DIN178" s="363"/>
      <c r="DIO178" s="363"/>
      <c r="DIP178" s="363"/>
      <c r="DIQ178" s="363"/>
      <c r="DIR178" s="363"/>
      <c r="DIS178" s="363"/>
      <c r="DIT178" s="363"/>
      <c r="DIU178" s="363"/>
      <c r="DIV178" s="363"/>
      <c r="DIW178" s="363"/>
      <c r="DIX178" s="363"/>
      <c r="DIY178" s="363"/>
      <c r="DIZ178" s="363"/>
      <c r="DJA178" s="363"/>
      <c r="DJB178" s="363"/>
      <c r="DJC178" s="363"/>
      <c r="DJD178" s="363"/>
      <c r="DJE178" s="363"/>
      <c r="DJF178" s="363"/>
      <c r="DJG178" s="363"/>
      <c r="DJH178" s="363"/>
      <c r="DJI178" s="363"/>
      <c r="DJJ178" s="363"/>
      <c r="DJK178" s="363"/>
      <c r="DJL178" s="363"/>
      <c r="DJM178" s="363"/>
      <c r="DJN178" s="363"/>
      <c r="DJO178" s="363"/>
      <c r="DJP178" s="363"/>
      <c r="DJQ178" s="363"/>
      <c r="DJR178" s="363"/>
      <c r="DJS178" s="363"/>
      <c r="DJT178" s="363"/>
      <c r="DJU178" s="363"/>
      <c r="DJV178" s="363"/>
      <c r="DJW178" s="363"/>
      <c r="DJX178" s="363"/>
      <c r="DJY178" s="363"/>
      <c r="DJZ178" s="363"/>
      <c r="DKA178" s="363"/>
      <c r="DKB178" s="363"/>
      <c r="DKC178" s="363"/>
      <c r="DKD178" s="363"/>
      <c r="DKE178" s="363"/>
      <c r="DKF178" s="363"/>
      <c r="DKG178" s="363"/>
      <c r="DKH178" s="363"/>
      <c r="DKI178" s="363"/>
      <c r="DKJ178" s="363"/>
      <c r="DKK178" s="363"/>
      <c r="DKL178" s="363"/>
      <c r="DKM178" s="363"/>
      <c r="DKN178" s="363"/>
      <c r="DKO178" s="363"/>
      <c r="DKP178" s="363"/>
      <c r="DKQ178" s="363"/>
      <c r="DKR178" s="363"/>
      <c r="DKS178" s="363"/>
      <c r="DKT178" s="363"/>
      <c r="DKU178" s="363"/>
      <c r="DKV178" s="363"/>
      <c r="DKW178" s="363"/>
      <c r="DKX178" s="363"/>
      <c r="DKY178" s="363"/>
      <c r="DKZ178" s="363"/>
      <c r="DLA178" s="363"/>
      <c r="DLB178" s="363"/>
      <c r="DLC178" s="363"/>
      <c r="DLD178" s="363"/>
      <c r="DLE178" s="363"/>
      <c r="DLF178" s="363"/>
      <c r="DLG178" s="363"/>
      <c r="DLH178" s="363"/>
      <c r="DLI178" s="363"/>
      <c r="DLJ178" s="363"/>
      <c r="DLK178" s="363"/>
      <c r="DLL178" s="363"/>
      <c r="DLM178" s="363"/>
      <c r="DLN178" s="363"/>
      <c r="DLO178" s="363"/>
      <c r="DLP178" s="363"/>
      <c r="DLQ178" s="363"/>
      <c r="DLR178" s="363"/>
      <c r="DLS178" s="363"/>
      <c r="DLT178" s="363"/>
      <c r="DLU178" s="363"/>
      <c r="DLV178" s="363"/>
      <c r="DLW178" s="363"/>
      <c r="DLX178" s="363"/>
      <c r="DLY178" s="363"/>
      <c r="DLZ178" s="363"/>
      <c r="DMA178" s="363"/>
      <c r="DMB178" s="363"/>
      <c r="DMC178" s="363"/>
      <c r="DMD178" s="363"/>
      <c r="DME178" s="363"/>
      <c r="DMF178" s="363"/>
      <c r="DMG178" s="363"/>
      <c r="DMH178" s="363"/>
      <c r="DMI178" s="363"/>
      <c r="DMJ178" s="363"/>
      <c r="DMK178" s="363"/>
      <c r="DML178" s="363"/>
      <c r="DMM178" s="363"/>
      <c r="DMN178" s="363"/>
      <c r="DMO178" s="363"/>
      <c r="DMP178" s="363"/>
      <c r="DMQ178" s="363"/>
      <c r="DMR178" s="363"/>
      <c r="DMS178" s="363"/>
      <c r="DMT178" s="363"/>
      <c r="DMU178" s="363"/>
      <c r="DMV178" s="363"/>
      <c r="DMW178" s="363"/>
      <c r="DMX178" s="363"/>
      <c r="DMY178" s="363"/>
      <c r="DMZ178" s="363"/>
      <c r="DNA178" s="363"/>
      <c r="DNB178" s="363"/>
      <c r="DNC178" s="363"/>
      <c r="DND178" s="363"/>
      <c r="DNE178" s="363"/>
      <c r="DNF178" s="363"/>
      <c r="DNG178" s="363"/>
      <c r="DNN178" s="363"/>
      <c r="DNO178" s="363"/>
      <c r="DNP178" s="363"/>
      <c r="DNQ178" s="363"/>
      <c r="DNR178" s="363"/>
      <c r="DNS178" s="363"/>
      <c r="DNT178" s="363"/>
      <c r="DNU178" s="363"/>
      <c r="DNV178" s="363"/>
      <c r="DNW178" s="363"/>
      <c r="DNX178" s="363"/>
      <c r="DNY178" s="363"/>
      <c r="DNZ178" s="363"/>
      <c r="DOA178" s="363"/>
      <c r="DOB178" s="363"/>
      <c r="DOC178" s="363"/>
      <c r="DOD178" s="363"/>
      <c r="DOE178" s="363"/>
      <c r="DOF178" s="363"/>
      <c r="DOG178" s="363"/>
      <c r="DOH178" s="363"/>
      <c r="DOI178" s="363"/>
      <c r="DOJ178" s="363"/>
      <c r="DOK178" s="363"/>
      <c r="DOL178" s="363"/>
      <c r="DOM178" s="363"/>
      <c r="DON178" s="363"/>
      <c r="DOO178" s="363"/>
      <c r="DOP178" s="363"/>
      <c r="DOQ178" s="363"/>
      <c r="DOR178" s="363"/>
      <c r="DOS178" s="363"/>
      <c r="DOT178" s="363"/>
      <c r="DOU178" s="363"/>
      <c r="DOV178" s="363"/>
      <c r="DOW178" s="363"/>
      <c r="DOX178" s="363"/>
      <c r="DOY178" s="363"/>
      <c r="DOZ178" s="363"/>
      <c r="DPA178" s="363"/>
      <c r="DPB178" s="363"/>
      <c r="DPC178" s="363"/>
      <c r="DPD178" s="363"/>
      <c r="DPE178" s="363"/>
      <c r="DPF178" s="363"/>
      <c r="DPG178" s="363"/>
      <c r="DPH178" s="363"/>
      <c r="DPI178" s="363"/>
      <c r="DPJ178" s="363"/>
      <c r="DPK178" s="363"/>
      <c r="DPL178" s="363"/>
      <c r="DPM178" s="363"/>
      <c r="DPN178" s="363"/>
      <c r="DPO178" s="363"/>
      <c r="DPP178" s="363"/>
      <c r="DPQ178" s="363"/>
      <c r="DPR178" s="363"/>
      <c r="DPS178" s="363"/>
      <c r="DPT178" s="363"/>
      <c r="DPU178" s="363"/>
      <c r="DPV178" s="363"/>
      <c r="DPW178" s="363"/>
      <c r="DPX178" s="363"/>
      <c r="DPY178" s="363"/>
      <c r="DPZ178" s="363"/>
      <c r="DQA178" s="363"/>
      <c r="DQB178" s="363"/>
      <c r="DQC178" s="363"/>
      <c r="DQD178" s="363"/>
      <c r="DQE178" s="363"/>
      <c r="DQF178" s="363"/>
      <c r="DQG178" s="363"/>
      <c r="DQH178" s="363"/>
      <c r="DQI178" s="363"/>
      <c r="DQJ178" s="363"/>
      <c r="DQK178" s="363"/>
      <c r="DQL178" s="363"/>
      <c r="DQM178" s="363"/>
      <c r="DQN178" s="363"/>
      <c r="DQO178" s="363"/>
      <c r="DQP178" s="363"/>
      <c r="DQQ178" s="363"/>
      <c r="DQR178" s="363"/>
      <c r="DQS178" s="363"/>
      <c r="DQT178" s="363"/>
      <c r="DQU178" s="363"/>
      <c r="DQV178" s="363"/>
      <c r="DQW178" s="363"/>
      <c r="DQX178" s="363"/>
      <c r="DQY178" s="363"/>
      <c r="DQZ178" s="363"/>
      <c r="DRA178" s="363"/>
      <c r="DRB178" s="363"/>
      <c r="DRC178" s="363"/>
      <c r="DRD178" s="363"/>
      <c r="DRE178" s="363"/>
      <c r="DRF178" s="363"/>
      <c r="DRG178" s="363"/>
      <c r="DRH178" s="363"/>
      <c r="DRI178" s="363"/>
      <c r="DRJ178" s="363"/>
      <c r="DRK178" s="363"/>
      <c r="DRL178" s="363"/>
      <c r="DRM178" s="363"/>
      <c r="DRN178" s="363"/>
      <c r="DRO178" s="363"/>
      <c r="DRP178" s="363"/>
      <c r="DRQ178" s="363"/>
      <c r="DRR178" s="363"/>
      <c r="DRS178" s="363"/>
      <c r="DRT178" s="363"/>
      <c r="DRU178" s="363"/>
      <c r="DRV178" s="363"/>
      <c r="DRW178" s="363"/>
      <c r="DRX178" s="363"/>
      <c r="DRY178" s="363"/>
      <c r="DRZ178" s="363"/>
      <c r="DSA178" s="363"/>
      <c r="DSB178" s="363"/>
      <c r="DSC178" s="363"/>
      <c r="DSD178" s="363"/>
      <c r="DSE178" s="363"/>
      <c r="DSF178" s="363"/>
      <c r="DSG178" s="363"/>
      <c r="DSH178" s="363"/>
      <c r="DSI178" s="363"/>
      <c r="DSJ178" s="363"/>
      <c r="DSK178" s="363"/>
      <c r="DSL178" s="363"/>
      <c r="DSM178" s="363"/>
      <c r="DSN178" s="363"/>
      <c r="DSO178" s="363"/>
      <c r="DSP178" s="363"/>
      <c r="DSQ178" s="363"/>
      <c r="DSR178" s="363"/>
      <c r="DSS178" s="363"/>
      <c r="DST178" s="363"/>
      <c r="DSU178" s="363"/>
      <c r="DSV178" s="363"/>
      <c r="DSW178" s="363"/>
      <c r="DSX178" s="363"/>
      <c r="DSY178" s="363"/>
      <c r="DSZ178" s="363"/>
      <c r="DTA178" s="363"/>
      <c r="DTB178" s="363"/>
      <c r="DTC178" s="363"/>
      <c r="DTD178" s="363"/>
      <c r="DTE178" s="363"/>
      <c r="DTF178" s="363"/>
      <c r="DTG178" s="363"/>
      <c r="DTH178" s="363"/>
      <c r="DTI178" s="363"/>
      <c r="DTJ178" s="363"/>
      <c r="DTK178" s="363"/>
      <c r="DTL178" s="363"/>
      <c r="DTM178" s="363"/>
      <c r="DTN178" s="363"/>
      <c r="DTO178" s="363"/>
      <c r="DTP178" s="363"/>
      <c r="DTQ178" s="363"/>
      <c r="DTR178" s="363"/>
      <c r="DTS178" s="363"/>
      <c r="DTT178" s="363"/>
      <c r="DTU178" s="363"/>
      <c r="DTV178" s="363"/>
      <c r="DTW178" s="363"/>
      <c r="DTX178" s="363"/>
      <c r="DTY178" s="363"/>
      <c r="DTZ178" s="363"/>
      <c r="DUA178" s="363"/>
      <c r="DUB178" s="363"/>
      <c r="DUC178" s="363"/>
      <c r="DUD178" s="363"/>
      <c r="DUE178" s="363"/>
      <c r="DUF178" s="363"/>
      <c r="DUG178" s="363"/>
      <c r="DUH178" s="363"/>
      <c r="DUI178" s="363"/>
      <c r="DUJ178" s="363"/>
      <c r="DUK178" s="363"/>
      <c r="DUL178" s="363"/>
      <c r="DUM178" s="363"/>
      <c r="DUN178" s="363"/>
      <c r="DUO178" s="363"/>
      <c r="DUP178" s="363"/>
      <c r="DUQ178" s="363"/>
      <c r="DUR178" s="363"/>
      <c r="DUS178" s="363"/>
      <c r="DUT178" s="363"/>
      <c r="DUU178" s="363"/>
      <c r="DUV178" s="363"/>
      <c r="DUW178" s="363"/>
      <c r="DUX178" s="363"/>
      <c r="DUY178" s="363"/>
      <c r="DUZ178" s="363"/>
      <c r="DVA178" s="363"/>
      <c r="DVB178" s="363"/>
      <c r="DVC178" s="363"/>
      <c r="DVD178" s="363"/>
      <c r="DVE178" s="363"/>
      <c r="DVF178" s="363"/>
      <c r="DVG178" s="363"/>
      <c r="DVH178" s="363"/>
      <c r="DVI178" s="363"/>
      <c r="DVJ178" s="363"/>
      <c r="DVK178" s="363"/>
      <c r="DVL178" s="363"/>
      <c r="DVM178" s="363"/>
      <c r="DVN178" s="363"/>
      <c r="DVO178" s="363"/>
      <c r="DVP178" s="363"/>
      <c r="DVQ178" s="363"/>
      <c r="DVR178" s="363"/>
      <c r="DVS178" s="363"/>
      <c r="DVT178" s="363"/>
      <c r="DVU178" s="363"/>
      <c r="DVV178" s="363"/>
      <c r="DVW178" s="363"/>
      <c r="DVX178" s="363"/>
      <c r="DVY178" s="363"/>
      <c r="DVZ178" s="363"/>
      <c r="DWA178" s="363"/>
      <c r="DWB178" s="363"/>
      <c r="DWC178" s="363"/>
      <c r="DWD178" s="363"/>
      <c r="DWE178" s="363"/>
      <c r="DWF178" s="363"/>
      <c r="DWG178" s="363"/>
      <c r="DWH178" s="363"/>
      <c r="DWI178" s="363"/>
      <c r="DWJ178" s="363"/>
      <c r="DWK178" s="363"/>
      <c r="DWL178" s="363"/>
      <c r="DWM178" s="363"/>
      <c r="DWN178" s="363"/>
      <c r="DWO178" s="363"/>
      <c r="DWP178" s="363"/>
      <c r="DWQ178" s="363"/>
      <c r="DWR178" s="363"/>
      <c r="DWS178" s="363"/>
      <c r="DWT178" s="363"/>
      <c r="DWU178" s="363"/>
      <c r="DWV178" s="363"/>
      <c r="DWW178" s="363"/>
      <c r="DWX178" s="363"/>
      <c r="DWY178" s="363"/>
      <c r="DWZ178" s="363"/>
      <c r="DXA178" s="363"/>
      <c r="DXB178" s="363"/>
      <c r="DXC178" s="363"/>
      <c r="DXJ178" s="363"/>
      <c r="DXK178" s="363"/>
      <c r="DXL178" s="363"/>
      <c r="DXM178" s="363"/>
      <c r="DXN178" s="363"/>
      <c r="DXO178" s="363"/>
      <c r="DXP178" s="363"/>
      <c r="DXQ178" s="363"/>
      <c r="DXR178" s="363"/>
      <c r="DXS178" s="363"/>
      <c r="DXT178" s="363"/>
      <c r="DXU178" s="363"/>
      <c r="DXV178" s="363"/>
      <c r="DXW178" s="363"/>
      <c r="DXX178" s="363"/>
      <c r="DXY178" s="363"/>
      <c r="DXZ178" s="363"/>
      <c r="DYA178" s="363"/>
      <c r="DYB178" s="363"/>
      <c r="DYC178" s="363"/>
      <c r="DYD178" s="363"/>
      <c r="DYE178" s="363"/>
      <c r="DYF178" s="363"/>
      <c r="DYG178" s="363"/>
      <c r="DYH178" s="363"/>
      <c r="DYI178" s="363"/>
      <c r="DYJ178" s="363"/>
      <c r="DYK178" s="363"/>
      <c r="DYL178" s="363"/>
      <c r="DYM178" s="363"/>
      <c r="DYN178" s="363"/>
      <c r="DYO178" s="363"/>
      <c r="DYP178" s="363"/>
      <c r="DYQ178" s="363"/>
      <c r="DYR178" s="363"/>
      <c r="DYS178" s="363"/>
      <c r="DYT178" s="363"/>
      <c r="DYU178" s="363"/>
      <c r="DYV178" s="363"/>
      <c r="DYW178" s="363"/>
      <c r="DYX178" s="363"/>
      <c r="DYY178" s="363"/>
      <c r="DYZ178" s="363"/>
      <c r="DZA178" s="363"/>
      <c r="DZB178" s="363"/>
      <c r="DZC178" s="363"/>
      <c r="DZD178" s="363"/>
      <c r="DZE178" s="363"/>
      <c r="DZF178" s="363"/>
      <c r="DZG178" s="363"/>
      <c r="DZH178" s="363"/>
      <c r="DZI178" s="363"/>
      <c r="DZJ178" s="363"/>
      <c r="DZK178" s="363"/>
      <c r="DZL178" s="363"/>
      <c r="DZM178" s="363"/>
      <c r="DZN178" s="363"/>
      <c r="DZO178" s="363"/>
      <c r="DZP178" s="363"/>
      <c r="DZQ178" s="363"/>
      <c r="DZR178" s="363"/>
      <c r="DZS178" s="363"/>
      <c r="DZT178" s="363"/>
      <c r="DZU178" s="363"/>
      <c r="DZV178" s="363"/>
      <c r="DZW178" s="363"/>
      <c r="DZX178" s="363"/>
      <c r="DZY178" s="363"/>
      <c r="DZZ178" s="363"/>
      <c r="EAA178" s="363"/>
      <c r="EAB178" s="363"/>
      <c r="EAC178" s="363"/>
      <c r="EAD178" s="363"/>
      <c r="EAE178" s="363"/>
      <c r="EAF178" s="363"/>
      <c r="EAG178" s="363"/>
      <c r="EAH178" s="363"/>
      <c r="EAI178" s="363"/>
      <c r="EAJ178" s="363"/>
      <c r="EAK178" s="363"/>
      <c r="EAL178" s="363"/>
      <c r="EAM178" s="363"/>
      <c r="EAN178" s="363"/>
      <c r="EAO178" s="363"/>
      <c r="EAP178" s="363"/>
      <c r="EAQ178" s="363"/>
      <c r="EAR178" s="363"/>
      <c r="EAS178" s="363"/>
      <c r="EAT178" s="363"/>
      <c r="EAU178" s="363"/>
      <c r="EAV178" s="363"/>
      <c r="EAW178" s="363"/>
      <c r="EAX178" s="363"/>
      <c r="EAY178" s="363"/>
      <c r="EAZ178" s="363"/>
      <c r="EBA178" s="363"/>
      <c r="EBB178" s="363"/>
      <c r="EBC178" s="363"/>
      <c r="EBD178" s="363"/>
      <c r="EBE178" s="363"/>
      <c r="EBF178" s="363"/>
      <c r="EBG178" s="363"/>
      <c r="EBH178" s="363"/>
      <c r="EBI178" s="363"/>
      <c r="EBJ178" s="363"/>
      <c r="EBK178" s="363"/>
      <c r="EBL178" s="363"/>
      <c r="EBM178" s="363"/>
      <c r="EBN178" s="363"/>
      <c r="EBO178" s="363"/>
      <c r="EBP178" s="363"/>
      <c r="EBQ178" s="363"/>
      <c r="EBR178" s="363"/>
      <c r="EBS178" s="363"/>
      <c r="EBT178" s="363"/>
      <c r="EBU178" s="363"/>
      <c r="EBV178" s="363"/>
      <c r="EBW178" s="363"/>
      <c r="EBX178" s="363"/>
      <c r="EBY178" s="363"/>
      <c r="EBZ178" s="363"/>
      <c r="ECA178" s="363"/>
      <c r="ECB178" s="363"/>
      <c r="ECC178" s="363"/>
      <c r="ECD178" s="363"/>
      <c r="ECE178" s="363"/>
      <c r="ECF178" s="363"/>
      <c r="ECG178" s="363"/>
      <c r="ECH178" s="363"/>
      <c r="ECI178" s="363"/>
      <c r="ECJ178" s="363"/>
      <c r="ECK178" s="363"/>
      <c r="ECL178" s="363"/>
      <c r="ECM178" s="363"/>
      <c r="ECN178" s="363"/>
      <c r="ECO178" s="363"/>
      <c r="ECP178" s="363"/>
      <c r="ECQ178" s="363"/>
      <c r="ECR178" s="363"/>
      <c r="ECS178" s="363"/>
      <c r="ECT178" s="363"/>
      <c r="ECU178" s="363"/>
      <c r="ECV178" s="363"/>
      <c r="ECW178" s="363"/>
      <c r="ECX178" s="363"/>
      <c r="ECY178" s="363"/>
      <c r="ECZ178" s="363"/>
      <c r="EDA178" s="363"/>
      <c r="EDB178" s="363"/>
      <c r="EDC178" s="363"/>
      <c r="EDD178" s="363"/>
      <c r="EDE178" s="363"/>
      <c r="EDF178" s="363"/>
      <c r="EDG178" s="363"/>
      <c r="EDH178" s="363"/>
      <c r="EDI178" s="363"/>
      <c r="EDJ178" s="363"/>
      <c r="EDK178" s="363"/>
      <c r="EDL178" s="363"/>
      <c r="EDM178" s="363"/>
      <c r="EDN178" s="363"/>
      <c r="EDO178" s="363"/>
      <c r="EDP178" s="363"/>
      <c r="EDQ178" s="363"/>
      <c r="EDR178" s="363"/>
      <c r="EDS178" s="363"/>
      <c r="EDT178" s="363"/>
      <c r="EDU178" s="363"/>
      <c r="EDV178" s="363"/>
      <c r="EDW178" s="363"/>
      <c r="EDX178" s="363"/>
      <c r="EDY178" s="363"/>
      <c r="EDZ178" s="363"/>
      <c r="EEA178" s="363"/>
      <c r="EEB178" s="363"/>
      <c r="EEC178" s="363"/>
      <c r="EED178" s="363"/>
      <c r="EEE178" s="363"/>
      <c r="EEF178" s="363"/>
      <c r="EEG178" s="363"/>
      <c r="EEH178" s="363"/>
      <c r="EEI178" s="363"/>
      <c r="EEJ178" s="363"/>
      <c r="EEK178" s="363"/>
      <c r="EEL178" s="363"/>
      <c r="EEM178" s="363"/>
      <c r="EEN178" s="363"/>
      <c r="EEO178" s="363"/>
      <c r="EEP178" s="363"/>
      <c r="EEQ178" s="363"/>
      <c r="EER178" s="363"/>
      <c r="EES178" s="363"/>
      <c r="EET178" s="363"/>
      <c r="EEU178" s="363"/>
      <c r="EEV178" s="363"/>
      <c r="EEW178" s="363"/>
      <c r="EEX178" s="363"/>
      <c r="EEY178" s="363"/>
      <c r="EEZ178" s="363"/>
      <c r="EFA178" s="363"/>
      <c r="EFB178" s="363"/>
      <c r="EFC178" s="363"/>
      <c r="EFD178" s="363"/>
      <c r="EFE178" s="363"/>
      <c r="EFF178" s="363"/>
      <c r="EFG178" s="363"/>
      <c r="EFH178" s="363"/>
      <c r="EFI178" s="363"/>
      <c r="EFJ178" s="363"/>
      <c r="EFK178" s="363"/>
      <c r="EFL178" s="363"/>
      <c r="EFM178" s="363"/>
      <c r="EFN178" s="363"/>
      <c r="EFO178" s="363"/>
      <c r="EFP178" s="363"/>
      <c r="EFQ178" s="363"/>
      <c r="EFR178" s="363"/>
      <c r="EFS178" s="363"/>
      <c r="EFT178" s="363"/>
      <c r="EFU178" s="363"/>
      <c r="EFV178" s="363"/>
      <c r="EFW178" s="363"/>
      <c r="EFX178" s="363"/>
      <c r="EFY178" s="363"/>
      <c r="EFZ178" s="363"/>
      <c r="EGA178" s="363"/>
      <c r="EGB178" s="363"/>
      <c r="EGC178" s="363"/>
      <c r="EGD178" s="363"/>
      <c r="EGE178" s="363"/>
      <c r="EGF178" s="363"/>
      <c r="EGG178" s="363"/>
      <c r="EGH178" s="363"/>
      <c r="EGI178" s="363"/>
      <c r="EGJ178" s="363"/>
      <c r="EGK178" s="363"/>
      <c r="EGL178" s="363"/>
      <c r="EGM178" s="363"/>
      <c r="EGN178" s="363"/>
      <c r="EGO178" s="363"/>
      <c r="EGP178" s="363"/>
      <c r="EGQ178" s="363"/>
      <c r="EGR178" s="363"/>
      <c r="EGS178" s="363"/>
      <c r="EGT178" s="363"/>
      <c r="EGU178" s="363"/>
      <c r="EGV178" s="363"/>
      <c r="EGW178" s="363"/>
      <c r="EGX178" s="363"/>
      <c r="EGY178" s="363"/>
      <c r="EHF178" s="363"/>
      <c r="EHG178" s="363"/>
      <c r="EHH178" s="363"/>
      <c r="EHI178" s="363"/>
      <c r="EHJ178" s="363"/>
      <c r="EHK178" s="363"/>
      <c r="EHL178" s="363"/>
      <c r="EHM178" s="363"/>
      <c r="EHN178" s="363"/>
      <c r="EHO178" s="363"/>
      <c r="EHP178" s="363"/>
      <c r="EHQ178" s="363"/>
      <c r="EHR178" s="363"/>
      <c r="EHS178" s="363"/>
      <c r="EHT178" s="363"/>
      <c r="EHU178" s="363"/>
      <c r="EHV178" s="363"/>
      <c r="EHW178" s="363"/>
      <c r="EHX178" s="363"/>
      <c r="EHY178" s="363"/>
      <c r="EHZ178" s="363"/>
      <c r="EIA178" s="363"/>
      <c r="EIB178" s="363"/>
      <c r="EIC178" s="363"/>
      <c r="EID178" s="363"/>
      <c r="EIE178" s="363"/>
      <c r="EIF178" s="363"/>
      <c r="EIG178" s="363"/>
      <c r="EIH178" s="363"/>
      <c r="EII178" s="363"/>
      <c r="EIJ178" s="363"/>
      <c r="EIK178" s="363"/>
      <c r="EIL178" s="363"/>
      <c r="EIM178" s="363"/>
      <c r="EIN178" s="363"/>
      <c r="EIO178" s="363"/>
      <c r="EIP178" s="363"/>
      <c r="EIQ178" s="363"/>
      <c r="EIR178" s="363"/>
      <c r="EIS178" s="363"/>
      <c r="EIT178" s="363"/>
      <c r="EIU178" s="363"/>
      <c r="EIV178" s="363"/>
      <c r="EIW178" s="363"/>
      <c r="EIX178" s="363"/>
      <c r="EIY178" s="363"/>
      <c r="EIZ178" s="363"/>
      <c r="EJA178" s="363"/>
      <c r="EJB178" s="363"/>
      <c r="EJC178" s="363"/>
      <c r="EJD178" s="363"/>
      <c r="EJE178" s="363"/>
      <c r="EJF178" s="363"/>
      <c r="EJG178" s="363"/>
      <c r="EJH178" s="363"/>
      <c r="EJI178" s="363"/>
      <c r="EJJ178" s="363"/>
      <c r="EJK178" s="363"/>
      <c r="EJL178" s="363"/>
      <c r="EJM178" s="363"/>
      <c r="EJN178" s="363"/>
      <c r="EJO178" s="363"/>
      <c r="EJP178" s="363"/>
      <c r="EJQ178" s="363"/>
      <c r="EJR178" s="363"/>
      <c r="EJS178" s="363"/>
      <c r="EJT178" s="363"/>
      <c r="EJU178" s="363"/>
      <c r="EJV178" s="363"/>
      <c r="EJW178" s="363"/>
      <c r="EJX178" s="363"/>
      <c r="EJY178" s="363"/>
      <c r="EJZ178" s="363"/>
      <c r="EKA178" s="363"/>
      <c r="EKB178" s="363"/>
      <c r="EKC178" s="363"/>
      <c r="EKD178" s="363"/>
      <c r="EKE178" s="363"/>
      <c r="EKF178" s="363"/>
      <c r="EKG178" s="363"/>
      <c r="EKH178" s="363"/>
      <c r="EKI178" s="363"/>
      <c r="EKJ178" s="363"/>
      <c r="EKK178" s="363"/>
      <c r="EKL178" s="363"/>
      <c r="EKM178" s="363"/>
      <c r="EKN178" s="363"/>
      <c r="EKO178" s="363"/>
      <c r="EKP178" s="363"/>
      <c r="EKQ178" s="363"/>
      <c r="EKR178" s="363"/>
      <c r="EKS178" s="363"/>
      <c r="EKT178" s="363"/>
      <c r="EKU178" s="363"/>
      <c r="EKV178" s="363"/>
      <c r="EKW178" s="363"/>
      <c r="EKX178" s="363"/>
      <c r="EKY178" s="363"/>
      <c r="EKZ178" s="363"/>
      <c r="ELA178" s="363"/>
      <c r="ELB178" s="363"/>
      <c r="ELC178" s="363"/>
      <c r="ELD178" s="363"/>
      <c r="ELE178" s="363"/>
      <c r="ELF178" s="363"/>
      <c r="ELG178" s="363"/>
      <c r="ELH178" s="363"/>
      <c r="ELI178" s="363"/>
      <c r="ELJ178" s="363"/>
      <c r="ELK178" s="363"/>
      <c r="ELL178" s="363"/>
      <c r="ELM178" s="363"/>
      <c r="ELN178" s="363"/>
      <c r="ELO178" s="363"/>
      <c r="ELP178" s="363"/>
      <c r="ELQ178" s="363"/>
      <c r="ELR178" s="363"/>
      <c r="ELS178" s="363"/>
      <c r="ELT178" s="363"/>
      <c r="ELU178" s="363"/>
      <c r="ELV178" s="363"/>
      <c r="ELW178" s="363"/>
      <c r="ELX178" s="363"/>
      <c r="ELY178" s="363"/>
      <c r="ELZ178" s="363"/>
      <c r="EMA178" s="363"/>
      <c r="EMB178" s="363"/>
      <c r="EMC178" s="363"/>
      <c r="EMD178" s="363"/>
      <c r="EME178" s="363"/>
      <c r="EMF178" s="363"/>
      <c r="EMG178" s="363"/>
      <c r="EMH178" s="363"/>
      <c r="EMI178" s="363"/>
      <c r="EMJ178" s="363"/>
      <c r="EMK178" s="363"/>
      <c r="EML178" s="363"/>
      <c r="EMM178" s="363"/>
      <c r="EMN178" s="363"/>
      <c r="EMO178" s="363"/>
      <c r="EMP178" s="363"/>
      <c r="EMQ178" s="363"/>
      <c r="EMR178" s="363"/>
      <c r="EMS178" s="363"/>
      <c r="EMT178" s="363"/>
      <c r="EMU178" s="363"/>
      <c r="EMV178" s="363"/>
      <c r="EMW178" s="363"/>
      <c r="EMX178" s="363"/>
      <c r="EMY178" s="363"/>
      <c r="EMZ178" s="363"/>
      <c r="ENA178" s="363"/>
      <c r="ENB178" s="363"/>
      <c r="ENC178" s="363"/>
      <c r="END178" s="363"/>
      <c r="ENE178" s="363"/>
      <c r="ENF178" s="363"/>
      <c r="ENG178" s="363"/>
      <c r="ENH178" s="363"/>
      <c r="ENI178" s="363"/>
      <c r="ENJ178" s="363"/>
      <c r="ENK178" s="363"/>
      <c r="ENL178" s="363"/>
      <c r="ENM178" s="363"/>
      <c r="ENN178" s="363"/>
      <c r="ENO178" s="363"/>
      <c r="ENP178" s="363"/>
      <c r="ENQ178" s="363"/>
      <c r="ENR178" s="363"/>
      <c r="ENS178" s="363"/>
      <c r="ENT178" s="363"/>
      <c r="ENU178" s="363"/>
      <c r="ENV178" s="363"/>
      <c r="ENW178" s="363"/>
      <c r="ENX178" s="363"/>
      <c r="ENY178" s="363"/>
      <c r="ENZ178" s="363"/>
      <c r="EOA178" s="363"/>
      <c r="EOB178" s="363"/>
      <c r="EOC178" s="363"/>
      <c r="EOD178" s="363"/>
      <c r="EOE178" s="363"/>
      <c r="EOF178" s="363"/>
      <c r="EOG178" s="363"/>
      <c r="EOH178" s="363"/>
      <c r="EOI178" s="363"/>
      <c r="EOJ178" s="363"/>
      <c r="EOK178" s="363"/>
      <c r="EOL178" s="363"/>
      <c r="EOM178" s="363"/>
      <c r="EON178" s="363"/>
      <c r="EOO178" s="363"/>
      <c r="EOP178" s="363"/>
      <c r="EOQ178" s="363"/>
      <c r="EOR178" s="363"/>
      <c r="EOS178" s="363"/>
      <c r="EOT178" s="363"/>
      <c r="EOU178" s="363"/>
      <c r="EOV178" s="363"/>
      <c r="EOW178" s="363"/>
      <c r="EOX178" s="363"/>
      <c r="EOY178" s="363"/>
      <c r="EOZ178" s="363"/>
      <c r="EPA178" s="363"/>
      <c r="EPB178" s="363"/>
      <c r="EPC178" s="363"/>
      <c r="EPD178" s="363"/>
      <c r="EPE178" s="363"/>
      <c r="EPF178" s="363"/>
      <c r="EPG178" s="363"/>
      <c r="EPH178" s="363"/>
      <c r="EPI178" s="363"/>
      <c r="EPJ178" s="363"/>
      <c r="EPK178" s="363"/>
      <c r="EPL178" s="363"/>
      <c r="EPM178" s="363"/>
      <c r="EPN178" s="363"/>
      <c r="EPO178" s="363"/>
      <c r="EPP178" s="363"/>
      <c r="EPQ178" s="363"/>
      <c r="EPR178" s="363"/>
      <c r="EPS178" s="363"/>
      <c r="EPT178" s="363"/>
      <c r="EPU178" s="363"/>
      <c r="EPV178" s="363"/>
      <c r="EPW178" s="363"/>
      <c r="EPX178" s="363"/>
      <c r="EPY178" s="363"/>
      <c r="EPZ178" s="363"/>
      <c r="EQA178" s="363"/>
      <c r="EQB178" s="363"/>
      <c r="EQC178" s="363"/>
      <c r="EQD178" s="363"/>
      <c r="EQE178" s="363"/>
      <c r="EQF178" s="363"/>
      <c r="EQG178" s="363"/>
      <c r="EQH178" s="363"/>
      <c r="EQI178" s="363"/>
      <c r="EQJ178" s="363"/>
      <c r="EQK178" s="363"/>
      <c r="EQL178" s="363"/>
      <c r="EQM178" s="363"/>
      <c r="EQN178" s="363"/>
      <c r="EQO178" s="363"/>
      <c r="EQP178" s="363"/>
      <c r="EQQ178" s="363"/>
      <c r="EQR178" s="363"/>
      <c r="EQS178" s="363"/>
      <c r="EQT178" s="363"/>
      <c r="EQU178" s="363"/>
      <c r="ERB178" s="363"/>
      <c r="ERC178" s="363"/>
      <c r="ERD178" s="363"/>
      <c r="ERE178" s="363"/>
      <c r="ERF178" s="363"/>
      <c r="ERG178" s="363"/>
      <c r="ERH178" s="363"/>
      <c r="ERI178" s="363"/>
      <c r="ERJ178" s="363"/>
      <c r="ERK178" s="363"/>
      <c r="ERL178" s="363"/>
      <c r="ERM178" s="363"/>
      <c r="ERN178" s="363"/>
      <c r="ERO178" s="363"/>
      <c r="ERP178" s="363"/>
      <c r="ERQ178" s="363"/>
      <c r="ERR178" s="363"/>
      <c r="ERS178" s="363"/>
      <c r="ERT178" s="363"/>
      <c r="ERU178" s="363"/>
      <c r="ERV178" s="363"/>
      <c r="ERW178" s="363"/>
      <c r="ERX178" s="363"/>
      <c r="ERY178" s="363"/>
      <c r="ERZ178" s="363"/>
      <c r="ESA178" s="363"/>
      <c r="ESB178" s="363"/>
      <c r="ESC178" s="363"/>
      <c r="ESD178" s="363"/>
      <c r="ESE178" s="363"/>
      <c r="ESF178" s="363"/>
      <c r="ESG178" s="363"/>
      <c r="ESH178" s="363"/>
      <c r="ESI178" s="363"/>
      <c r="ESJ178" s="363"/>
      <c r="ESK178" s="363"/>
      <c r="ESL178" s="363"/>
      <c r="ESM178" s="363"/>
      <c r="ESN178" s="363"/>
      <c r="ESO178" s="363"/>
      <c r="ESP178" s="363"/>
      <c r="ESQ178" s="363"/>
      <c r="ESR178" s="363"/>
      <c r="ESS178" s="363"/>
      <c r="EST178" s="363"/>
      <c r="ESU178" s="363"/>
      <c r="ESV178" s="363"/>
      <c r="ESW178" s="363"/>
      <c r="ESX178" s="363"/>
      <c r="ESY178" s="363"/>
      <c r="ESZ178" s="363"/>
      <c r="ETA178" s="363"/>
      <c r="ETB178" s="363"/>
      <c r="ETC178" s="363"/>
      <c r="ETD178" s="363"/>
      <c r="ETE178" s="363"/>
      <c r="ETF178" s="363"/>
      <c r="ETG178" s="363"/>
      <c r="ETH178" s="363"/>
      <c r="ETI178" s="363"/>
      <c r="ETJ178" s="363"/>
      <c r="ETK178" s="363"/>
      <c r="ETL178" s="363"/>
      <c r="ETM178" s="363"/>
      <c r="ETN178" s="363"/>
      <c r="ETO178" s="363"/>
      <c r="ETP178" s="363"/>
      <c r="ETQ178" s="363"/>
      <c r="ETR178" s="363"/>
      <c r="ETS178" s="363"/>
      <c r="ETT178" s="363"/>
      <c r="ETU178" s="363"/>
      <c r="ETV178" s="363"/>
      <c r="ETW178" s="363"/>
      <c r="ETX178" s="363"/>
      <c r="ETY178" s="363"/>
      <c r="ETZ178" s="363"/>
      <c r="EUA178" s="363"/>
      <c r="EUB178" s="363"/>
      <c r="EUC178" s="363"/>
      <c r="EUD178" s="363"/>
      <c r="EUE178" s="363"/>
      <c r="EUF178" s="363"/>
      <c r="EUG178" s="363"/>
      <c r="EUH178" s="363"/>
      <c r="EUI178" s="363"/>
      <c r="EUJ178" s="363"/>
      <c r="EUK178" s="363"/>
      <c r="EUL178" s="363"/>
      <c r="EUM178" s="363"/>
      <c r="EUN178" s="363"/>
      <c r="EUO178" s="363"/>
      <c r="EUP178" s="363"/>
      <c r="EUQ178" s="363"/>
      <c r="EUR178" s="363"/>
      <c r="EUS178" s="363"/>
      <c r="EUT178" s="363"/>
      <c r="EUU178" s="363"/>
      <c r="EUV178" s="363"/>
      <c r="EUW178" s="363"/>
      <c r="EUX178" s="363"/>
      <c r="EUY178" s="363"/>
      <c r="EUZ178" s="363"/>
      <c r="EVA178" s="363"/>
      <c r="EVB178" s="363"/>
      <c r="EVC178" s="363"/>
      <c r="EVD178" s="363"/>
      <c r="EVE178" s="363"/>
      <c r="EVF178" s="363"/>
      <c r="EVG178" s="363"/>
      <c r="EVH178" s="363"/>
      <c r="EVI178" s="363"/>
      <c r="EVJ178" s="363"/>
      <c r="EVK178" s="363"/>
      <c r="EVL178" s="363"/>
      <c r="EVM178" s="363"/>
      <c r="EVN178" s="363"/>
      <c r="EVO178" s="363"/>
      <c r="EVP178" s="363"/>
      <c r="EVQ178" s="363"/>
      <c r="EVR178" s="363"/>
      <c r="EVS178" s="363"/>
      <c r="EVT178" s="363"/>
      <c r="EVU178" s="363"/>
      <c r="EVV178" s="363"/>
      <c r="EVW178" s="363"/>
      <c r="EVX178" s="363"/>
      <c r="EVY178" s="363"/>
      <c r="EVZ178" s="363"/>
      <c r="EWA178" s="363"/>
      <c r="EWB178" s="363"/>
      <c r="EWC178" s="363"/>
      <c r="EWD178" s="363"/>
      <c r="EWE178" s="363"/>
      <c r="EWF178" s="363"/>
      <c r="EWG178" s="363"/>
      <c r="EWH178" s="363"/>
      <c r="EWI178" s="363"/>
      <c r="EWJ178" s="363"/>
      <c r="EWK178" s="363"/>
      <c r="EWL178" s="363"/>
      <c r="EWM178" s="363"/>
      <c r="EWN178" s="363"/>
      <c r="EWO178" s="363"/>
      <c r="EWP178" s="363"/>
      <c r="EWQ178" s="363"/>
      <c r="EWR178" s="363"/>
      <c r="EWS178" s="363"/>
      <c r="EWT178" s="363"/>
      <c r="EWU178" s="363"/>
      <c r="EWV178" s="363"/>
      <c r="EWW178" s="363"/>
      <c r="EWX178" s="363"/>
      <c r="EWY178" s="363"/>
      <c r="EWZ178" s="363"/>
      <c r="EXA178" s="363"/>
      <c r="EXB178" s="363"/>
      <c r="EXC178" s="363"/>
      <c r="EXD178" s="363"/>
      <c r="EXE178" s="363"/>
      <c r="EXF178" s="363"/>
      <c r="EXG178" s="363"/>
      <c r="EXH178" s="363"/>
      <c r="EXI178" s="363"/>
      <c r="EXJ178" s="363"/>
      <c r="EXK178" s="363"/>
      <c r="EXL178" s="363"/>
      <c r="EXM178" s="363"/>
      <c r="EXN178" s="363"/>
      <c r="EXO178" s="363"/>
      <c r="EXP178" s="363"/>
      <c r="EXQ178" s="363"/>
      <c r="EXR178" s="363"/>
      <c r="EXS178" s="363"/>
      <c r="EXT178" s="363"/>
      <c r="EXU178" s="363"/>
      <c r="EXV178" s="363"/>
      <c r="EXW178" s="363"/>
      <c r="EXX178" s="363"/>
      <c r="EXY178" s="363"/>
      <c r="EXZ178" s="363"/>
      <c r="EYA178" s="363"/>
      <c r="EYB178" s="363"/>
      <c r="EYC178" s="363"/>
      <c r="EYD178" s="363"/>
      <c r="EYE178" s="363"/>
      <c r="EYF178" s="363"/>
      <c r="EYG178" s="363"/>
      <c r="EYH178" s="363"/>
      <c r="EYI178" s="363"/>
      <c r="EYJ178" s="363"/>
      <c r="EYK178" s="363"/>
      <c r="EYL178" s="363"/>
      <c r="EYM178" s="363"/>
      <c r="EYN178" s="363"/>
      <c r="EYO178" s="363"/>
      <c r="EYP178" s="363"/>
      <c r="EYQ178" s="363"/>
      <c r="EYR178" s="363"/>
      <c r="EYS178" s="363"/>
      <c r="EYT178" s="363"/>
      <c r="EYU178" s="363"/>
      <c r="EYV178" s="363"/>
      <c r="EYW178" s="363"/>
      <c r="EYX178" s="363"/>
      <c r="EYY178" s="363"/>
      <c r="EYZ178" s="363"/>
      <c r="EZA178" s="363"/>
      <c r="EZB178" s="363"/>
      <c r="EZC178" s="363"/>
      <c r="EZD178" s="363"/>
      <c r="EZE178" s="363"/>
      <c r="EZF178" s="363"/>
      <c r="EZG178" s="363"/>
      <c r="EZH178" s="363"/>
      <c r="EZI178" s="363"/>
      <c r="EZJ178" s="363"/>
      <c r="EZK178" s="363"/>
      <c r="EZL178" s="363"/>
      <c r="EZM178" s="363"/>
      <c r="EZN178" s="363"/>
      <c r="EZO178" s="363"/>
      <c r="EZP178" s="363"/>
      <c r="EZQ178" s="363"/>
      <c r="EZR178" s="363"/>
      <c r="EZS178" s="363"/>
      <c r="EZT178" s="363"/>
      <c r="EZU178" s="363"/>
      <c r="EZV178" s="363"/>
      <c r="EZW178" s="363"/>
      <c r="EZX178" s="363"/>
      <c r="EZY178" s="363"/>
      <c r="EZZ178" s="363"/>
      <c r="FAA178" s="363"/>
      <c r="FAB178" s="363"/>
      <c r="FAC178" s="363"/>
      <c r="FAD178" s="363"/>
      <c r="FAE178" s="363"/>
      <c r="FAF178" s="363"/>
      <c r="FAG178" s="363"/>
      <c r="FAH178" s="363"/>
      <c r="FAI178" s="363"/>
      <c r="FAJ178" s="363"/>
      <c r="FAK178" s="363"/>
      <c r="FAL178" s="363"/>
      <c r="FAM178" s="363"/>
      <c r="FAN178" s="363"/>
      <c r="FAO178" s="363"/>
      <c r="FAP178" s="363"/>
      <c r="FAQ178" s="363"/>
      <c r="FAX178" s="363"/>
      <c r="FAY178" s="363"/>
      <c r="FAZ178" s="363"/>
      <c r="FBA178" s="363"/>
      <c r="FBB178" s="363"/>
      <c r="FBC178" s="363"/>
      <c r="FBD178" s="363"/>
      <c r="FBE178" s="363"/>
      <c r="FBF178" s="363"/>
      <c r="FBG178" s="363"/>
      <c r="FBH178" s="363"/>
      <c r="FBI178" s="363"/>
      <c r="FBJ178" s="363"/>
      <c r="FBK178" s="363"/>
      <c r="FBL178" s="363"/>
      <c r="FBM178" s="363"/>
      <c r="FBN178" s="363"/>
      <c r="FBO178" s="363"/>
      <c r="FBP178" s="363"/>
      <c r="FBQ178" s="363"/>
      <c r="FBR178" s="363"/>
      <c r="FBS178" s="363"/>
      <c r="FBT178" s="363"/>
      <c r="FBU178" s="363"/>
      <c r="FBV178" s="363"/>
      <c r="FBW178" s="363"/>
      <c r="FBX178" s="363"/>
      <c r="FBY178" s="363"/>
      <c r="FBZ178" s="363"/>
      <c r="FCA178" s="363"/>
      <c r="FCB178" s="363"/>
      <c r="FCC178" s="363"/>
      <c r="FCD178" s="363"/>
      <c r="FCE178" s="363"/>
      <c r="FCF178" s="363"/>
      <c r="FCG178" s="363"/>
      <c r="FCH178" s="363"/>
      <c r="FCI178" s="363"/>
      <c r="FCJ178" s="363"/>
      <c r="FCK178" s="363"/>
      <c r="FCL178" s="363"/>
      <c r="FCM178" s="363"/>
      <c r="FCN178" s="363"/>
      <c r="FCO178" s="363"/>
      <c r="FCP178" s="363"/>
      <c r="FCQ178" s="363"/>
      <c r="FCR178" s="363"/>
      <c r="FCS178" s="363"/>
      <c r="FCT178" s="363"/>
      <c r="FCU178" s="363"/>
      <c r="FCV178" s="363"/>
      <c r="FCW178" s="363"/>
      <c r="FCX178" s="363"/>
      <c r="FCY178" s="363"/>
      <c r="FCZ178" s="363"/>
      <c r="FDA178" s="363"/>
      <c r="FDB178" s="363"/>
      <c r="FDC178" s="363"/>
      <c r="FDD178" s="363"/>
      <c r="FDE178" s="363"/>
      <c r="FDF178" s="363"/>
      <c r="FDG178" s="363"/>
      <c r="FDH178" s="363"/>
      <c r="FDI178" s="363"/>
      <c r="FDJ178" s="363"/>
      <c r="FDK178" s="363"/>
      <c r="FDL178" s="363"/>
      <c r="FDM178" s="363"/>
      <c r="FDN178" s="363"/>
      <c r="FDO178" s="363"/>
      <c r="FDP178" s="363"/>
      <c r="FDQ178" s="363"/>
      <c r="FDR178" s="363"/>
      <c r="FDS178" s="363"/>
      <c r="FDT178" s="363"/>
      <c r="FDU178" s="363"/>
      <c r="FDV178" s="363"/>
      <c r="FDW178" s="363"/>
      <c r="FDX178" s="363"/>
      <c r="FDY178" s="363"/>
      <c r="FDZ178" s="363"/>
      <c r="FEA178" s="363"/>
      <c r="FEB178" s="363"/>
      <c r="FEC178" s="363"/>
      <c r="FED178" s="363"/>
      <c r="FEE178" s="363"/>
      <c r="FEF178" s="363"/>
      <c r="FEG178" s="363"/>
      <c r="FEH178" s="363"/>
      <c r="FEI178" s="363"/>
      <c r="FEJ178" s="363"/>
      <c r="FEK178" s="363"/>
      <c r="FEL178" s="363"/>
      <c r="FEM178" s="363"/>
      <c r="FEN178" s="363"/>
      <c r="FEO178" s="363"/>
      <c r="FEP178" s="363"/>
      <c r="FEQ178" s="363"/>
      <c r="FER178" s="363"/>
      <c r="FES178" s="363"/>
      <c r="FET178" s="363"/>
      <c r="FEU178" s="363"/>
      <c r="FEV178" s="363"/>
      <c r="FEW178" s="363"/>
      <c r="FEX178" s="363"/>
      <c r="FEY178" s="363"/>
      <c r="FEZ178" s="363"/>
      <c r="FFA178" s="363"/>
      <c r="FFB178" s="363"/>
      <c r="FFC178" s="363"/>
      <c r="FFD178" s="363"/>
      <c r="FFE178" s="363"/>
      <c r="FFF178" s="363"/>
      <c r="FFG178" s="363"/>
      <c r="FFH178" s="363"/>
      <c r="FFI178" s="363"/>
      <c r="FFJ178" s="363"/>
      <c r="FFK178" s="363"/>
      <c r="FFL178" s="363"/>
      <c r="FFM178" s="363"/>
      <c r="FFN178" s="363"/>
      <c r="FFO178" s="363"/>
      <c r="FFP178" s="363"/>
      <c r="FFQ178" s="363"/>
      <c r="FFR178" s="363"/>
      <c r="FFS178" s="363"/>
      <c r="FFT178" s="363"/>
      <c r="FFU178" s="363"/>
      <c r="FFV178" s="363"/>
      <c r="FFW178" s="363"/>
      <c r="FFX178" s="363"/>
      <c r="FFY178" s="363"/>
      <c r="FFZ178" s="363"/>
      <c r="FGA178" s="363"/>
      <c r="FGB178" s="363"/>
      <c r="FGC178" s="363"/>
      <c r="FGD178" s="363"/>
      <c r="FGE178" s="363"/>
      <c r="FGF178" s="363"/>
      <c r="FGG178" s="363"/>
      <c r="FGH178" s="363"/>
      <c r="FGI178" s="363"/>
      <c r="FGJ178" s="363"/>
      <c r="FGK178" s="363"/>
      <c r="FGL178" s="363"/>
      <c r="FGM178" s="363"/>
      <c r="FGN178" s="363"/>
      <c r="FGO178" s="363"/>
      <c r="FGP178" s="363"/>
      <c r="FGQ178" s="363"/>
      <c r="FGR178" s="363"/>
      <c r="FGS178" s="363"/>
      <c r="FGT178" s="363"/>
      <c r="FGU178" s="363"/>
      <c r="FGV178" s="363"/>
      <c r="FGW178" s="363"/>
      <c r="FGX178" s="363"/>
      <c r="FGY178" s="363"/>
      <c r="FGZ178" s="363"/>
      <c r="FHA178" s="363"/>
      <c r="FHB178" s="363"/>
      <c r="FHC178" s="363"/>
      <c r="FHD178" s="363"/>
      <c r="FHE178" s="363"/>
      <c r="FHF178" s="363"/>
      <c r="FHG178" s="363"/>
      <c r="FHH178" s="363"/>
      <c r="FHI178" s="363"/>
      <c r="FHJ178" s="363"/>
      <c r="FHK178" s="363"/>
      <c r="FHL178" s="363"/>
      <c r="FHM178" s="363"/>
      <c r="FHN178" s="363"/>
      <c r="FHO178" s="363"/>
      <c r="FHP178" s="363"/>
      <c r="FHQ178" s="363"/>
      <c r="FHR178" s="363"/>
      <c r="FHS178" s="363"/>
      <c r="FHT178" s="363"/>
      <c r="FHU178" s="363"/>
      <c r="FHV178" s="363"/>
      <c r="FHW178" s="363"/>
      <c r="FHX178" s="363"/>
      <c r="FHY178" s="363"/>
      <c r="FHZ178" s="363"/>
      <c r="FIA178" s="363"/>
      <c r="FIB178" s="363"/>
      <c r="FIC178" s="363"/>
      <c r="FID178" s="363"/>
      <c r="FIE178" s="363"/>
      <c r="FIF178" s="363"/>
      <c r="FIG178" s="363"/>
      <c r="FIH178" s="363"/>
      <c r="FII178" s="363"/>
      <c r="FIJ178" s="363"/>
      <c r="FIK178" s="363"/>
      <c r="FIL178" s="363"/>
      <c r="FIM178" s="363"/>
      <c r="FIN178" s="363"/>
      <c r="FIO178" s="363"/>
      <c r="FIP178" s="363"/>
      <c r="FIQ178" s="363"/>
      <c r="FIR178" s="363"/>
      <c r="FIS178" s="363"/>
      <c r="FIT178" s="363"/>
      <c r="FIU178" s="363"/>
      <c r="FIV178" s="363"/>
      <c r="FIW178" s="363"/>
      <c r="FIX178" s="363"/>
      <c r="FIY178" s="363"/>
      <c r="FIZ178" s="363"/>
      <c r="FJA178" s="363"/>
      <c r="FJB178" s="363"/>
      <c r="FJC178" s="363"/>
      <c r="FJD178" s="363"/>
      <c r="FJE178" s="363"/>
      <c r="FJF178" s="363"/>
      <c r="FJG178" s="363"/>
      <c r="FJH178" s="363"/>
      <c r="FJI178" s="363"/>
      <c r="FJJ178" s="363"/>
      <c r="FJK178" s="363"/>
      <c r="FJL178" s="363"/>
      <c r="FJM178" s="363"/>
      <c r="FJN178" s="363"/>
      <c r="FJO178" s="363"/>
      <c r="FJP178" s="363"/>
      <c r="FJQ178" s="363"/>
      <c r="FJR178" s="363"/>
      <c r="FJS178" s="363"/>
      <c r="FJT178" s="363"/>
      <c r="FJU178" s="363"/>
      <c r="FJV178" s="363"/>
      <c r="FJW178" s="363"/>
      <c r="FJX178" s="363"/>
      <c r="FJY178" s="363"/>
      <c r="FJZ178" s="363"/>
      <c r="FKA178" s="363"/>
      <c r="FKB178" s="363"/>
      <c r="FKC178" s="363"/>
      <c r="FKD178" s="363"/>
      <c r="FKE178" s="363"/>
      <c r="FKF178" s="363"/>
      <c r="FKG178" s="363"/>
      <c r="FKH178" s="363"/>
      <c r="FKI178" s="363"/>
      <c r="FKJ178" s="363"/>
      <c r="FKK178" s="363"/>
      <c r="FKL178" s="363"/>
      <c r="FKM178" s="363"/>
      <c r="FKT178" s="363"/>
      <c r="FKU178" s="363"/>
      <c r="FKV178" s="363"/>
      <c r="FKW178" s="363"/>
      <c r="FKX178" s="363"/>
      <c r="FKY178" s="363"/>
      <c r="FKZ178" s="363"/>
      <c r="FLA178" s="363"/>
      <c r="FLB178" s="363"/>
      <c r="FLC178" s="363"/>
      <c r="FLD178" s="363"/>
      <c r="FLE178" s="363"/>
      <c r="FLF178" s="363"/>
      <c r="FLG178" s="363"/>
      <c r="FLH178" s="363"/>
      <c r="FLI178" s="363"/>
      <c r="FLJ178" s="363"/>
      <c r="FLK178" s="363"/>
      <c r="FLL178" s="363"/>
      <c r="FLM178" s="363"/>
      <c r="FLN178" s="363"/>
      <c r="FLO178" s="363"/>
      <c r="FLP178" s="363"/>
      <c r="FLQ178" s="363"/>
      <c r="FLR178" s="363"/>
      <c r="FLS178" s="363"/>
      <c r="FLT178" s="363"/>
      <c r="FLU178" s="363"/>
      <c r="FLV178" s="363"/>
      <c r="FLW178" s="363"/>
      <c r="FLX178" s="363"/>
      <c r="FLY178" s="363"/>
      <c r="FLZ178" s="363"/>
      <c r="FMA178" s="363"/>
      <c r="FMB178" s="363"/>
      <c r="FMC178" s="363"/>
      <c r="FMD178" s="363"/>
      <c r="FME178" s="363"/>
      <c r="FMF178" s="363"/>
      <c r="FMG178" s="363"/>
      <c r="FMH178" s="363"/>
      <c r="FMI178" s="363"/>
      <c r="FMJ178" s="363"/>
      <c r="FMK178" s="363"/>
      <c r="FML178" s="363"/>
      <c r="FMM178" s="363"/>
      <c r="FMN178" s="363"/>
      <c r="FMO178" s="363"/>
      <c r="FMP178" s="363"/>
      <c r="FMQ178" s="363"/>
      <c r="FMR178" s="363"/>
      <c r="FMS178" s="363"/>
      <c r="FMT178" s="363"/>
      <c r="FMU178" s="363"/>
      <c r="FMV178" s="363"/>
      <c r="FMW178" s="363"/>
      <c r="FMX178" s="363"/>
      <c r="FMY178" s="363"/>
      <c r="FMZ178" s="363"/>
      <c r="FNA178" s="363"/>
      <c r="FNB178" s="363"/>
      <c r="FNC178" s="363"/>
      <c r="FND178" s="363"/>
      <c r="FNE178" s="363"/>
      <c r="FNF178" s="363"/>
      <c r="FNG178" s="363"/>
      <c r="FNH178" s="363"/>
      <c r="FNI178" s="363"/>
      <c r="FNJ178" s="363"/>
      <c r="FNK178" s="363"/>
      <c r="FNL178" s="363"/>
      <c r="FNM178" s="363"/>
      <c r="FNN178" s="363"/>
      <c r="FNO178" s="363"/>
      <c r="FNP178" s="363"/>
      <c r="FNQ178" s="363"/>
      <c r="FNR178" s="363"/>
      <c r="FNS178" s="363"/>
      <c r="FNT178" s="363"/>
      <c r="FNU178" s="363"/>
      <c r="FNV178" s="363"/>
      <c r="FNW178" s="363"/>
      <c r="FNX178" s="363"/>
      <c r="FNY178" s="363"/>
      <c r="FNZ178" s="363"/>
      <c r="FOA178" s="363"/>
      <c r="FOB178" s="363"/>
      <c r="FOC178" s="363"/>
      <c r="FOD178" s="363"/>
      <c r="FOE178" s="363"/>
      <c r="FOF178" s="363"/>
      <c r="FOG178" s="363"/>
      <c r="FOH178" s="363"/>
      <c r="FOI178" s="363"/>
      <c r="FOJ178" s="363"/>
      <c r="FOK178" s="363"/>
      <c r="FOL178" s="363"/>
      <c r="FOM178" s="363"/>
      <c r="FON178" s="363"/>
      <c r="FOO178" s="363"/>
      <c r="FOP178" s="363"/>
      <c r="FOQ178" s="363"/>
      <c r="FOR178" s="363"/>
      <c r="FOS178" s="363"/>
      <c r="FOT178" s="363"/>
      <c r="FOU178" s="363"/>
      <c r="FOV178" s="363"/>
      <c r="FOW178" s="363"/>
      <c r="FOX178" s="363"/>
      <c r="FOY178" s="363"/>
      <c r="FOZ178" s="363"/>
      <c r="FPA178" s="363"/>
      <c r="FPB178" s="363"/>
      <c r="FPC178" s="363"/>
      <c r="FPD178" s="363"/>
      <c r="FPE178" s="363"/>
      <c r="FPF178" s="363"/>
      <c r="FPG178" s="363"/>
      <c r="FPH178" s="363"/>
      <c r="FPI178" s="363"/>
      <c r="FPJ178" s="363"/>
      <c r="FPK178" s="363"/>
      <c r="FPL178" s="363"/>
      <c r="FPM178" s="363"/>
      <c r="FPN178" s="363"/>
      <c r="FPO178" s="363"/>
      <c r="FPP178" s="363"/>
      <c r="FPQ178" s="363"/>
      <c r="FPR178" s="363"/>
      <c r="FPS178" s="363"/>
      <c r="FPT178" s="363"/>
      <c r="FPU178" s="363"/>
      <c r="FPV178" s="363"/>
      <c r="FPW178" s="363"/>
      <c r="FPX178" s="363"/>
      <c r="FPY178" s="363"/>
      <c r="FPZ178" s="363"/>
      <c r="FQA178" s="363"/>
      <c r="FQB178" s="363"/>
      <c r="FQC178" s="363"/>
      <c r="FQD178" s="363"/>
      <c r="FQE178" s="363"/>
      <c r="FQF178" s="363"/>
      <c r="FQG178" s="363"/>
      <c r="FQH178" s="363"/>
      <c r="FQI178" s="363"/>
      <c r="FQJ178" s="363"/>
      <c r="FQK178" s="363"/>
      <c r="FQL178" s="363"/>
      <c r="FQM178" s="363"/>
      <c r="FQN178" s="363"/>
      <c r="FQO178" s="363"/>
      <c r="FQP178" s="363"/>
      <c r="FQQ178" s="363"/>
      <c r="FQR178" s="363"/>
      <c r="FQS178" s="363"/>
      <c r="FQT178" s="363"/>
      <c r="FQU178" s="363"/>
      <c r="FQV178" s="363"/>
      <c r="FQW178" s="363"/>
      <c r="FQX178" s="363"/>
      <c r="FQY178" s="363"/>
      <c r="FQZ178" s="363"/>
      <c r="FRA178" s="363"/>
      <c r="FRB178" s="363"/>
      <c r="FRC178" s="363"/>
      <c r="FRD178" s="363"/>
      <c r="FRE178" s="363"/>
      <c r="FRF178" s="363"/>
      <c r="FRG178" s="363"/>
      <c r="FRH178" s="363"/>
      <c r="FRI178" s="363"/>
      <c r="FRJ178" s="363"/>
      <c r="FRK178" s="363"/>
      <c r="FRL178" s="363"/>
      <c r="FRM178" s="363"/>
      <c r="FRN178" s="363"/>
      <c r="FRO178" s="363"/>
      <c r="FRP178" s="363"/>
      <c r="FRQ178" s="363"/>
      <c r="FRR178" s="363"/>
      <c r="FRS178" s="363"/>
      <c r="FRT178" s="363"/>
      <c r="FRU178" s="363"/>
      <c r="FRV178" s="363"/>
      <c r="FRW178" s="363"/>
      <c r="FRX178" s="363"/>
      <c r="FRY178" s="363"/>
      <c r="FRZ178" s="363"/>
      <c r="FSA178" s="363"/>
      <c r="FSB178" s="363"/>
      <c r="FSC178" s="363"/>
      <c r="FSD178" s="363"/>
      <c r="FSE178" s="363"/>
      <c r="FSF178" s="363"/>
      <c r="FSG178" s="363"/>
      <c r="FSH178" s="363"/>
      <c r="FSI178" s="363"/>
      <c r="FSJ178" s="363"/>
      <c r="FSK178" s="363"/>
      <c r="FSL178" s="363"/>
      <c r="FSM178" s="363"/>
      <c r="FSN178" s="363"/>
      <c r="FSO178" s="363"/>
      <c r="FSP178" s="363"/>
      <c r="FSQ178" s="363"/>
      <c r="FSR178" s="363"/>
      <c r="FSS178" s="363"/>
      <c r="FST178" s="363"/>
      <c r="FSU178" s="363"/>
      <c r="FSV178" s="363"/>
      <c r="FSW178" s="363"/>
      <c r="FSX178" s="363"/>
      <c r="FSY178" s="363"/>
      <c r="FSZ178" s="363"/>
      <c r="FTA178" s="363"/>
      <c r="FTB178" s="363"/>
      <c r="FTC178" s="363"/>
      <c r="FTD178" s="363"/>
      <c r="FTE178" s="363"/>
      <c r="FTF178" s="363"/>
      <c r="FTG178" s="363"/>
      <c r="FTH178" s="363"/>
      <c r="FTI178" s="363"/>
      <c r="FTJ178" s="363"/>
      <c r="FTK178" s="363"/>
      <c r="FTL178" s="363"/>
      <c r="FTM178" s="363"/>
      <c r="FTN178" s="363"/>
      <c r="FTO178" s="363"/>
      <c r="FTP178" s="363"/>
      <c r="FTQ178" s="363"/>
      <c r="FTR178" s="363"/>
      <c r="FTS178" s="363"/>
      <c r="FTT178" s="363"/>
      <c r="FTU178" s="363"/>
      <c r="FTV178" s="363"/>
      <c r="FTW178" s="363"/>
      <c r="FTX178" s="363"/>
      <c r="FTY178" s="363"/>
      <c r="FTZ178" s="363"/>
      <c r="FUA178" s="363"/>
      <c r="FUB178" s="363"/>
      <c r="FUC178" s="363"/>
      <c r="FUD178" s="363"/>
      <c r="FUE178" s="363"/>
      <c r="FUF178" s="363"/>
      <c r="FUG178" s="363"/>
      <c r="FUH178" s="363"/>
      <c r="FUI178" s="363"/>
      <c r="FUP178" s="363"/>
      <c r="FUQ178" s="363"/>
      <c r="FUR178" s="363"/>
      <c r="FUS178" s="363"/>
      <c r="FUT178" s="363"/>
      <c r="FUU178" s="363"/>
      <c r="FUV178" s="363"/>
      <c r="FUW178" s="363"/>
      <c r="FUX178" s="363"/>
      <c r="FUY178" s="363"/>
      <c r="FUZ178" s="363"/>
      <c r="FVA178" s="363"/>
      <c r="FVB178" s="363"/>
      <c r="FVC178" s="363"/>
      <c r="FVD178" s="363"/>
      <c r="FVE178" s="363"/>
      <c r="FVF178" s="363"/>
      <c r="FVG178" s="363"/>
      <c r="FVH178" s="363"/>
      <c r="FVI178" s="363"/>
      <c r="FVJ178" s="363"/>
      <c r="FVK178" s="363"/>
      <c r="FVL178" s="363"/>
      <c r="FVM178" s="363"/>
      <c r="FVN178" s="363"/>
      <c r="FVO178" s="363"/>
      <c r="FVP178" s="363"/>
      <c r="FVQ178" s="363"/>
      <c r="FVR178" s="363"/>
      <c r="FVS178" s="363"/>
      <c r="FVT178" s="363"/>
      <c r="FVU178" s="363"/>
      <c r="FVV178" s="363"/>
      <c r="FVW178" s="363"/>
      <c r="FVX178" s="363"/>
      <c r="FVY178" s="363"/>
      <c r="FVZ178" s="363"/>
      <c r="FWA178" s="363"/>
      <c r="FWB178" s="363"/>
      <c r="FWC178" s="363"/>
      <c r="FWD178" s="363"/>
      <c r="FWE178" s="363"/>
      <c r="FWF178" s="363"/>
      <c r="FWG178" s="363"/>
      <c r="FWH178" s="363"/>
      <c r="FWI178" s="363"/>
      <c r="FWJ178" s="363"/>
      <c r="FWK178" s="363"/>
      <c r="FWL178" s="363"/>
      <c r="FWM178" s="363"/>
      <c r="FWN178" s="363"/>
      <c r="FWO178" s="363"/>
      <c r="FWP178" s="363"/>
      <c r="FWQ178" s="363"/>
      <c r="FWR178" s="363"/>
      <c r="FWS178" s="363"/>
      <c r="FWT178" s="363"/>
      <c r="FWU178" s="363"/>
      <c r="FWV178" s="363"/>
      <c r="FWW178" s="363"/>
      <c r="FWX178" s="363"/>
      <c r="FWY178" s="363"/>
      <c r="FWZ178" s="363"/>
      <c r="FXA178" s="363"/>
      <c r="FXB178" s="363"/>
      <c r="FXC178" s="363"/>
      <c r="FXD178" s="363"/>
      <c r="FXE178" s="363"/>
      <c r="FXF178" s="363"/>
      <c r="FXG178" s="363"/>
      <c r="FXH178" s="363"/>
      <c r="FXI178" s="363"/>
      <c r="FXJ178" s="363"/>
      <c r="FXK178" s="363"/>
      <c r="FXL178" s="363"/>
      <c r="FXM178" s="363"/>
      <c r="FXN178" s="363"/>
      <c r="FXO178" s="363"/>
      <c r="FXP178" s="363"/>
      <c r="FXQ178" s="363"/>
      <c r="FXR178" s="363"/>
      <c r="FXS178" s="363"/>
      <c r="FXT178" s="363"/>
      <c r="FXU178" s="363"/>
      <c r="FXV178" s="363"/>
      <c r="FXW178" s="363"/>
      <c r="FXX178" s="363"/>
      <c r="FXY178" s="363"/>
      <c r="FXZ178" s="363"/>
      <c r="FYA178" s="363"/>
      <c r="FYB178" s="363"/>
      <c r="FYC178" s="363"/>
      <c r="FYD178" s="363"/>
      <c r="FYE178" s="363"/>
      <c r="FYF178" s="363"/>
      <c r="FYG178" s="363"/>
      <c r="FYH178" s="363"/>
      <c r="FYI178" s="363"/>
      <c r="FYJ178" s="363"/>
      <c r="FYK178" s="363"/>
      <c r="FYL178" s="363"/>
      <c r="FYM178" s="363"/>
      <c r="FYN178" s="363"/>
      <c r="FYO178" s="363"/>
      <c r="FYP178" s="363"/>
      <c r="FYQ178" s="363"/>
      <c r="FYR178" s="363"/>
      <c r="FYS178" s="363"/>
      <c r="FYT178" s="363"/>
      <c r="FYU178" s="363"/>
      <c r="FYV178" s="363"/>
      <c r="FYW178" s="363"/>
      <c r="FYX178" s="363"/>
      <c r="FYY178" s="363"/>
      <c r="FYZ178" s="363"/>
      <c r="FZA178" s="363"/>
      <c r="FZB178" s="363"/>
      <c r="FZC178" s="363"/>
      <c r="FZD178" s="363"/>
      <c r="FZE178" s="363"/>
      <c r="FZF178" s="363"/>
      <c r="FZG178" s="363"/>
      <c r="FZH178" s="363"/>
      <c r="FZI178" s="363"/>
      <c r="FZJ178" s="363"/>
      <c r="FZK178" s="363"/>
      <c r="FZL178" s="363"/>
      <c r="FZM178" s="363"/>
      <c r="FZN178" s="363"/>
      <c r="FZO178" s="363"/>
      <c r="FZP178" s="363"/>
      <c r="FZQ178" s="363"/>
      <c r="FZR178" s="363"/>
      <c r="FZS178" s="363"/>
      <c r="FZT178" s="363"/>
      <c r="FZU178" s="363"/>
      <c r="FZV178" s="363"/>
      <c r="FZW178" s="363"/>
      <c r="FZX178" s="363"/>
      <c r="FZY178" s="363"/>
      <c r="FZZ178" s="363"/>
      <c r="GAA178" s="363"/>
      <c r="GAB178" s="363"/>
      <c r="GAC178" s="363"/>
      <c r="GAD178" s="363"/>
      <c r="GAE178" s="363"/>
      <c r="GAF178" s="363"/>
      <c r="GAG178" s="363"/>
      <c r="GAH178" s="363"/>
      <c r="GAI178" s="363"/>
      <c r="GAJ178" s="363"/>
      <c r="GAK178" s="363"/>
      <c r="GAL178" s="363"/>
      <c r="GAM178" s="363"/>
      <c r="GAN178" s="363"/>
      <c r="GAO178" s="363"/>
      <c r="GAP178" s="363"/>
      <c r="GAQ178" s="363"/>
      <c r="GAR178" s="363"/>
      <c r="GAS178" s="363"/>
      <c r="GAT178" s="363"/>
      <c r="GAU178" s="363"/>
      <c r="GAV178" s="363"/>
      <c r="GAW178" s="363"/>
      <c r="GAX178" s="363"/>
      <c r="GAY178" s="363"/>
      <c r="GAZ178" s="363"/>
      <c r="GBA178" s="363"/>
      <c r="GBB178" s="363"/>
      <c r="GBC178" s="363"/>
      <c r="GBD178" s="363"/>
      <c r="GBE178" s="363"/>
      <c r="GBF178" s="363"/>
      <c r="GBG178" s="363"/>
      <c r="GBH178" s="363"/>
      <c r="GBI178" s="363"/>
      <c r="GBJ178" s="363"/>
      <c r="GBK178" s="363"/>
      <c r="GBL178" s="363"/>
      <c r="GBM178" s="363"/>
      <c r="GBN178" s="363"/>
      <c r="GBO178" s="363"/>
      <c r="GBP178" s="363"/>
      <c r="GBQ178" s="363"/>
      <c r="GBR178" s="363"/>
      <c r="GBS178" s="363"/>
      <c r="GBT178" s="363"/>
      <c r="GBU178" s="363"/>
      <c r="GBV178" s="363"/>
      <c r="GBW178" s="363"/>
      <c r="GBX178" s="363"/>
      <c r="GBY178" s="363"/>
      <c r="GBZ178" s="363"/>
      <c r="GCA178" s="363"/>
      <c r="GCB178" s="363"/>
      <c r="GCC178" s="363"/>
      <c r="GCD178" s="363"/>
      <c r="GCE178" s="363"/>
      <c r="GCF178" s="363"/>
      <c r="GCG178" s="363"/>
      <c r="GCH178" s="363"/>
      <c r="GCI178" s="363"/>
      <c r="GCJ178" s="363"/>
      <c r="GCK178" s="363"/>
      <c r="GCL178" s="363"/>
      <c r="GCM178" s="363"/>
      <c r="GCN178" s="363"/>
      <c r="GCO178" s="363"/>
      <c r="GCP178" s="363"/>
      <c r="GCQ178" s="363"/>
      <c r="GCR178" s="363"/>
      <c r="GCS178" s="363"/>
      <c r="GCT178" s="363"/>
      <c r="GCU178" s="363"/>
      <c r="GCV178" s="363"/>
      <c r="GCW178" s="363"/>
      <c r="GCX178" s="363"/>
      <c r="GCY178" s="363"/>
      <c r="GCZ178" s="363"/>
      <c r="GDA178" s="363"/>
      <c r="GDB178" s="363"/>
      <c r="GDC178" s="363"/>
      <c r="GDD178" s="363"/>
      <c r="GDE178" s="363"/>
      <c r="GDF178" s="363"/>
      <c r="GDG178" s="363"/>
      <c r="GDH178" s="363"/>
      <c r="GDI178" s="363"/>
      <c r="GDJ178" s="363"/>
      <c r="GDK178" s="363"/>
      <c r="GDL178" s="363"/>
      <c r="GDM178" s="363"/>
      <c r="GDN178" s="363"/>
      <c r="GDO178" s="363"/>
      <c r="GDP178" s="363"/>
      <c r="GDQ178" s="363"/>
      <c r="GDR178" s="363"/>
      <c r="GDS178" s="363"/>
      <c r="GDT178" s="363"/>
      <c r="GDU178" s="363"/>
      <c r="GDV178" s="363"/>
      <c r="GDW178" s="363"/>
      <c r="GDX178" s="363"/>
      <c r="GDY178" s="363"/>
      <c r="GDZ178" s="363"/>
      <c r="GEA178" s="363"/>
      <c r="GEB178" s="363"/>
      <c r="GEC178" s="363"/>
      <c r="GED178" s="363"/>
      <c r="GEE178" s="363"/>
      <c r="GEL178" s="363"/>
      <c r="GEM178" s="363"/>
      <c r="GEN178" s="363"/>
      <c r="GEO178" s="363"/>
      <c r="GEP178" s="363"/>
      <c r="GEQ178" s="363"/>
      <c r="GER178" s="363"/>
      <c r="GES178" s="363"/>
      <c r="GET178" s="363"/>
      <c r="GEU178" s="363"/>
      <c r="GEV178" s="363"/>
      <c r="GEW178" s="363"/>
      <c r="GEX178" s="363"/>
      <c r="GEY178" s="363"/>
      <c r="GEZ178" s="363"/>
      <c r="GFA178" s="363"/>
      <c r="GFB178" s="363"/>
      <c r="GFC178" s="363"/>
      <c r="GFD178" s="363"/>
      <c r="GFE178" s="363"/>
      <c r="GFF178" s="363"/>
      <c r="GFG178" s="363"/>
      <c r="GFH178" s="363"/>
      <c r="GFI178" s="363"/>
      <c r="GFJ178" s="363"/>
      <c r="GFK178" s="363"/>
      <c r="GFL178" s="363"/>
      <c r="GFM178" s="363"/>
      <c r="GFN178" s="363"/>
      <c r="GFO178" s="363"/>
      <c r="GFP178" s="363"/>
      <c r="GFQ178" s="363"/>
      <c r="GFR178" s="363"/>
      <c r="GFS178" s="363"/>
      <c r="GFT178" s="363"/>
      <c r="GFU178" s="363"/>
      <c r="GFV178" s="363"/>
      <c r="GFW178" s="363"/>
      <c r="GFX178" s="363"/>
      <c r="GFY178" s="363"/>
      <c r="GFZ178" s="363"/>
      <c r="GGA178" s="363"/>
      <c r="GGB178" s="363"/>
      <c r="GGC178" s="363"/>
      <c r="GGD178" s="363"/>
      <c r="GGE178" s="363"/>
      <c r="GGF178" s="363"/>
      <c r="GGG178" s="363"/>
      <c r="GGH178" s="363"/>
      <c r="GGI178" s="363"/>
      <c r="GGJ178" s="363"/>
      <c r="GGK178" s="363"/>
      <c r="GGL178" s="363"/>
      <c r="GGM178" s="363"/>
      <c r="GGN178" s="363"/>
      <c r="GGO178" s="363"/>
      <c r="GGP178" s="363"/>
      <c r="GGQ178" s="363"/>
      <c r="GGR178" s="363"/>
      <c r="GGS178" s="363"/>
      <c r="GGT178" s="363"/>
      <c r="GGU178" s="363"/>
      <c r="GGV178" s="363"/>
      <c r="GGW178" s="363"/>
      <c r="GGX178" s="363"/>
      <c r="GGY178" s="363"/>
      <c r="GGZ178" s="363"/>
      <c r="GHA178" s="363"/>
      <c r="GHB178" s="363"/>
      <c r="GHC178" s="363"/>
      <c r="GHD178" s="363"/>
      <c r="GHE178" s="363"/>
      <c r="GHF178" s="363"/>
      <c r="GHG178" s="363"/>
      <c r="GHH178" s="363"/>
      <c r="GHI178" s="363"/>
      <c r="GHJ178" s="363"/>
      <c r="GHK178" s="363"/>
      <c r="GHL178" s="363"/>
      <c r="GHM178" s="363"/>
      <c r="GHN178" s="363"/>
      <c r="GHO178" s="363"/>
      <c r="GHP178" s="363"/>
      <c r="GHQ178" s="363"/>
      <c r="GHR178" s="363"/>
      <c r="GHS178" s="363"/>
      <c r="GHT178" s="363"/>
      <c r="GHU178" s="363"/>
      <c r="GHV178" s="363"/>
      <c r="GHW178" s="363"/>
      <c r="GHX178" s="363"/>
      <c r="GHY178" s="363"/>
      <c r="GHZ178" s="363"/>
      <c r="GIA178" s="363"/>
      <c r="GIB178" s="363"/>
      <c r="GIC178" s="363"/>
      <c r="GID178" s="363"/>
      <c r="GIE178" s="363"/>
      <c r="GIF178" s="363"/>
      <c r="GIG178" s="363"/>
      <c r="GIH178" s="363"/>
      <c r="GII178" s="363"/>
      <c r="GIJ178" s="363"/>
      <c r="GIK178" s="363"/>
      <c r="GIL178" s="363"/>
      <c r="GIM178" s="363"/>
      <c r="GIN178" s="363"/>
      <c r="GIO178" s="363"/>
      <c r="GIP178" s="363"/>
      <c r="GIQ178" s="363"/>
      <c r="GIR178" s="363"/>
      <c r="GIS178" s="363"/>
      <c r="GIT178" s="363"/>
      <c r="GIU178" s="363"/>
      <c r="GIV178" s="363"/>
      <c r="GIW178" s="363"/>
      <c r="GIX178" s="363"/>
      <c r="GIY178" s="363"/>
      <c r="GIZ178" s="363"/>
      <c r="GJA178" s="363"/>
      <c r="GJB178" s="363"/>
      <c r="GJC178" s="363"/>
      <c r="GJD178" s="363"/>
      <c r="GJE178" s="363"/>
      <c r="GJF178" s="363"/>
      <c r="GJG178" s="363"/>
      <c r="GJH178" s="363"/>
      <c r="GJI178" s="363"/>
      <c r="GJJ178" s="363"/>
      <c r="GJK178" s="363"/>
      <c r="GJL178" s="363"/>
      <c r="GJM178" s="363"/>
      <c r="GJN178" s="363"/>
      <c r="GJO178" s="363"/>
      <c r="GJP178" s="363"/>
      <c r="GJQ178" s="363"/>
      <c r="GJR178" s="363"/>
      <c r="GJS178" s="363"/>
      <c r="GJT178" s="363"/>
      <c r="GJU178" s="363"/>
      <c r="GJV178" s="363"/>
      <c r="GJW178" s="363"/>
      <c r="GJX178" s="363"/>
      <c r="GJY178" s="363"/>
      <c r="GJZ178" s="363"/>
      <c r="GKA178" s="363"/>
      <c r="GKB178" s="363"/>
      <c r="GKC178" s="363"/>
      <c r="GKD178" s="363"/>
      <c r="GKE178" s="363"/>
      <c r="GKF178" s="363"/>
      <c r="GKG178" s="363"/>
      <c r="GKH178" s="363"/>
      <c r="GKI178" s="363"/>
      <c r="GKJ178" s="363"/>
      <c r="GKK178" s="363"/>
      <c r="GKL178" s="363"/>
      <c r="GKM178" s="363"/>
      <c r="GKN178" s="363"/>
      <c r="GKO178" s="363"/>
      <c r="GKP178" s="363"/>
      <c r="GKQ178" s="363"/>
      <c r="GKR178" s="363"/>
      <c r="GKS178" s="363"/>
      <c r="GKT178" s="363"/>
      <c r="GKU178" s="363"/>
      <c r="GKV178" s="363"/>
      <c r="GKW178" s="363"/>
      <c r="GKX178" s="363"/>
      <c r="GKY178" s="363"/>
      <c r="GKZ178" s="363"/>
      <c r="GLA178" s="363"/>
      <c r="GLB178" s="363"/>
      <c r="GLC178" s="363"/>
      <c r="GLD178" s="363"/>
      <c r="GLE178" s="363"/>
      <c r="GLF178" s="363"/>
      <c r="GLG178" s="363"/>
      <c r="GLH178" s="363"/>
      <c r="GLI178" s="363"/>
      <c r="GLJ178" s="363"/>
      <c r="GLK178" s="363"/>
      <c r="GLL178" s="363"/>
      <c r="GLM178" s="363"/>
      <c r="GLN178" s="363"/>
      <c r="GLO178" s="363"/>
      <c r="GLP178" s="363"/>
      <c r="GLQ178" s="363"/>
      <c r="GLR178" s="363"/>
      <c r="GLS178" s="363"/>
      <c r="GLT178" s="363"/>
      <c r="GLU178" s="363"/>
      <c r="GLV178" s="363"/>
      <c r="GLW178" s="363"/>
      <c r="GLX178" s="363"/>
      <c r="GLY178" s="363"/>
      <c r="GLZ178" s="363"/>
      <c r="GMA178" s="363"/>
      <c r="GMB178" s="363"/>
      <c r="GMC178" s="363"/>
      <c r="GMD178" s="363"/>
      <c r="GME178" s="363"/>
      <c r="GMF178" s="363"/>
      <c r="GMG178" s="363"/>
      <c r="GMH178" s="363"/>
      <c r="GMI178" s="363"/>
      <c r="GMJ178" s="363"/>
      <c r="GMK178" s="363"/>
      <c r="GML178" s="363"/>
      <c r="GMM178" s="363"/>
      <c r="GMN178" s="363"/>
      <c r="GMO178" s="363"/>
      <c r="GMP178" s="363"/>
      <c r="GMQ178" s="363"/>
      <c r="GMR178" s="363"/>
      <c r="GMS178" s="363"/>
      <c r="GMT178" s="363"/>
      <c r="GMU178" s="363"/>
      <c r="GMV178" s="363"/>
      <c r="GMW178" s="363"/>
      <c r="GMX178" s="363"/>
      <c r="GMY178" s="363"/>
      <c r="GMZ178" s="363"/>
      <c r="GNA178" s="363"/>
      <c r="GNB178" s="363"/>
      <c r="GNC178" s="363"/>
      <c r="GND178" s="363"/>
      <c r="GNE178" s="363"/>
      <c r="GNF178" s="363"/>
      <c r="GNG178" s="363"/>
      <c r="GNH178" s="363"/>
      <c r="GNI178" s="363"/>
      <c r="GNJ178" s="363"/>
      <c r="GNK178" s="363"/>
      <c r="GNL178" s="363"/>
      <c r="GNM178" s="363"/>
      <c r="GNN178" s="363"/>
      <c r="GNO178" s="363"/>
      <c r="GNP178" s="363"/>
      <c r="GNQ178" s="363"/>
      <c r="GNR178" s="363"/>
      <c r="GNS178" s="363"/>
      <c r="GNT178" s="363"/>
      <c r="GNU178" s="363"/>
      <c r="GNV178" s="363"/>
      <c r="GNW178" s="363"/>
      <c r="GNX178" s="363"/>
      <c r="GNY178" s="363"/>
      <c r="GNZ178" s="363"/>
      <c r="GOA178" s="363"/>
      <c r="GOH178" s="363"/>
      <c r="GOI178" s="363"/>
      <c r="GOJ178" s="363"/>
      <c r="GOK178" s="363"/>
      <c r="GOL178" s="363"/>
      <c r="GOM178" s="363"/>
      <c r="GON178" s="363"/>
      <c r="GOO178" s="363"/>
      <c r="GOP178" s="363"/>
      <c r="GOQ178" s="363"/>
      <c r="GOR178" s="363"/>
      <c r="GOS178" s="363"/>
      <c r="GOT178" s="363"/>
      <c r="GOU178" s="363"/>
      <c r="GOV178" s="363"/>
      <c r="GOW178" s="363"/>
      <c r="GOX178" s="363"/>
      <c r="GOY178" s="363"/>
      <c r="GOZ178" s="363"/>
      <c r="GPA178" s="363"/>
      <c r="GPB178" s="363"/>
      <c r="GPC178" s="363"/>
      <c r="GPD178" s="363"/>
      <c r="GPE178" s="363"/>
      <c r="GPF178" s="363"/>
      <c r="GPG178" s="363"/>
      <c r="GPH178" s="363"/>
      <c r="GPI178" s="363"/>
      <c r="GPJ178" s="363"/>
      <c r="GPK178" s="363"/>
      <c r="GPL178" s="363"/>
      <c r="GPM178" s="363"/>
      <c r="GPN178" s="363"/>
      <c r="GPO178" s="363"/>
      <c r="GPP178" s="363"/>
      <c r="GPQ178" s="363"/>
      <c r="GPR178" s="363"/>
      <c r="GPS178" s="363"/>
      <c r="GPT178" s="363"/>
      <c r="GPU178" s="363"/>
      <c r="GPV178" s="363"/>
      <c r="GPW178" s="363"/>
      <c r="GPX178" s="363"/>
      <c r="GPY178" s="363"/>
      <c r="GPZ178" s="363"/>
      <c r="GQA178" s="363"/>
      <c r="GQB178" s="363"/>
      <c r="GQC178" s="363"/>
      <c r="GQD178" s="363"/>
      <c r="GQE178" s="363"/>
      <c r="GQF178" s="363"/>
      <c r="GQG178" s="363"/>
      <c r="GQH178" s="363"/>
      <c r="GQI178" s="363"/>
      <c r="GQJ178" s="363"/>
      <c r="GQK178" s="363"/>
      <c r="GQL178" s="363"/>
      <c r="GQM178" s="363"/>
      <c r="GQN178" s="363"/>
      <c r="GQO178" s="363"/>
      <c r="GQP178" s="363"/>
      <c r="GQQ178" s="363"/>
      <c r="GQR178" s="363"/>
      <c r="GQS178" s="363"/>
      <c r="GQT178" s="363"/>
      <c r="GQU178" s="363"/>
      <c r="GQV178" s="363"/>
      <c r="GQW178" s="363"/>
      <c r="GQX178" s="363"/>
      <c r="GQY178" s="363"/>
      <c r="GQZ178" s="363"/>
      <c r="GRA178" s="363"/>
      <c r="GRB178" s="363"/>
      <c r="GRC178" s="363"/>
      <c r="GRD178" s="363"/>
      <c r="GRE178" s="363"/>
      <c r="GRF178" s="363"/>
      <c r="GRG178" s="363"/>
      <c r="GRH178" s="363"/>
      <c r="GRI178" s="363"/>
      <c r="GRJ178" s="363"/>
      <c r="GRK178" s="363"/>
      <c r="GRL178" s="363"/>
      <c r="GRM178" s="363"/>
      <c r="GRN178" s="363"/>
      <c r="GRO178" s="363"/>
      <c r="GRP178" s="363"/>
      <c r="GRQ178" s="363"/>
      <c r="GRR178" s="363"/>
      <c r="GRS178" s="363"/>
      <c r="GRT178" s="363"/>
      <c r="GRU178" s="363"/>
      <c r="GRV178" s="363"/>
      <c r="GRW178" s="363"/>
      <c r="GRX178" s="363"/>
      <c r="GRY178" s="363"/>
      <c r="GRZ178" s="363"/>
      <c r="GSA178" s="363"/>
      <c r="GSB178" s="363"/>
      <c r="GSC178" s="363"/>
      <c r="GSD178" s="363"/>
      <c r="GSE178" s="363"/>
      <c r="GSF178" s="363"/>
      <c r="GSG178" s="363"/>
      <c r="GSH178" s="363"/>
      <c r="GSI178" s="363"/>
      <c r="GSJ178" s="363"/>
      <c r="GSK178" s="363"/>
      <c r="GSL178" s="363"/>
      <c r="GSM178" s="363"/>
      <c r="GSN178" s="363"/>
      <c r="GSO178" s="363"/>
      <c r="GSP178" s="363"/>
      <c r="GSQ178" s="363"/>
      <c r="GSR178" s="363"/>
      <c r="GSS178" s="363"/>
      <c r="GST178" s="363"/>
      <c r="GSU178" s="363"/>
      <c r="GSV178" s="363"/>
      <c r="GSW178" s="363"/>
      <c r="GSX178" s="363"/>
      <c r="GSY178" s="363"/>
      <c r="GSZ178" s="363"/>
      <c r="GTA178" s="363"/>
      <c r="GTB178" s="363"/>
      <c r="GTC178" s="363"/>
      <c r="GTD178" s="363"/>
      <c r="GTE178" s="363"/>
      <c r="GTF178" s="363"/>
      <c r="GTG178" s="363"/>
      <c r="GTH178" s="363"/>
      <c r="GTI178" s="363"/>
      <c r="GTJ178" s="363"/>
      <c r="GTK178" s="363"/>
      <c r="GTL178" s="363"/>
      <c r="GTM178" s="363"/>
      <c r="GTN178" s="363"/>
      <c r="GTO178" s="363"/>
      <c r="GTP178" s="363"/>
      <c r="GTQ178" s="363"/>
      <c r="GTR178" s="363"/>
      <c r="GTS178" s="363"/>
      <c r="GTT178" s="363"/>
      <c r="GTU178" s="363"/>
      <c r="GTV178" s="363"/>
      <c r="GTW178" s="363"/>
      <c r="GTX178" s="363"/>
      <c r="GTY178" s="363"/>
      <c r="GTZ178" s="363"/>
      <c r="GUA178" s="363"/>
      <c r="GUB178" s="363"/>
      <c r="GUC178" s="363"/>
      <c r="GUD178" s="363"/>
      <c r="GUE178" s="363"/>
      <c r="GUF178" s="363"/>
      <c r="GUG178" s="363"/>
      <c r="GUH178" s="363"/>
      <c r="GUI178" s="363"/>
      <c r="GUJ178" s="363"/>
      <c r="GUK178" s="363"/>
      <c r="GUL178" s="363"/>
      <c r="GUM178" s="363"/>
      <c r="GUN178" s="363"/>
      <c r="GUO178" s="363"/>
      <c r="GUP178" s="363"/>
      <c r="GUQ178" s="363"/>
      <c r="GUR178" s="363"/>
      <c r="GUS178" s="363"/>
      <c r="GUT178" s="363"/>
      <c r="GUU178" s="363"/>
      <c r="GUV178" s="363"/>
      <c r="GUW178" s="363"/>
      <c r="GUX178" s="363"/>
      <c r="GUY178" s="363"/>
      <c r="GUZ178" s="363"/>
      <c r="GVA178" s="363"/>
      <c r="GVB178" s="363"/>
      <c r="GVC178" s="363"/>
      <c r="GVD178" s="363"/>
      <c r="GVE178" s="363"/>
      <c r="GVF178" s="363"/>
      <c r="GVG178" s="363"/>
      <c r="GVH178" s="363"/>
      <c r="GVI178" s="363"/>
      <c r="GVJ178" s="363"/>
      <c r="GVK178" s="363"/>
      <c r="GVL178" s="363"/>
      <c r="GVM178" s="363"/>
      <c r="GVN178" s="363"/>
      <c r="GVO178" s="363"/>
      <c r="GVP178" s="363"/>
      <c r="GVQ178" s="363"/>
      <c r="GVR178" s="363"/>
      <c r="GVS178" s="363"/>
      <c r="GVT178" s="363"/>
      <c r="GVU178" s="363"/>
      <c r="GVV178" s="363"/>
      <c r="GVW178" s="363"/>
      <c r="GVX178" s="363"/>
      <c r="GVY178" s="363"/>
      <c r="GVZ178" s="363"/>
      <c r="GWA178" s="363"/>
      <c r="GWB178" s="363"/>
      <c r="GWC178" s="363"/>
      <c r="GWD178" s="363"/>
      <c r="GWE178" s="363"/>
      <c r="GWF178" s="363"/>
      <c r="GWG178" s="363"/>
      <c r="GWH178" s="363"/>
      <c r="GWI178" s="363"/>
      <c r="GWJ178" s="363"/>
      <c r="GWK178" s="363"/>
      <c r="GWL178" s="363"/>
      <c r="GWM178" s="363"/>
      <c r="GWN178" s="363"/>
      <c r="GWO178" s="363"/>
      <c r="GWP178" s="363"/>
      <c r="GWQ178" s="363"/>
      <c r="GWR178" s="363"/>
      <c r="GWS178" s="363"/>
      <c r="GWT178" s="363"/>
      <c r="GWU178" s="363"/>
      <c r="GWV178" s="363"/>
      <c r="GWW178" s="363"/>
      <c r="GWX178" s="363"/>
      <c r="GWY178" s="363"/>
      <c r="GWZ178" s="363"/>
      <c r="GXA178" s="363"/>
      <c r="GXB178" s="363"/>
      <c r="GXC178" s="363"/>
      <c r="GXD178" s="363"/>
      <c r="GXE178" s="363"/>
      <c r="GXF178" s="363"/>
      <c r="GXG178" s="363"/>
      <c r="GXH178" s="363"/>
      <c r="GXI178" s="363"/>
      <c r="GXJ178" s="363"/>
      <c r="GXK178" s="363"/>
      <c r="GXL178" s="363"/>
      <c r="GXM178" s="363"/>
      <c r="GXN178" s="363"/>
      <c r="GXO178" s="363"/>
      <c r="GXP178" s="363"/>
      <c r="GXQ178" s="363"/>
      <c r="GXR178" s="363"/>
      <c r="GXS178" s="363"/>
      <c r="GXT178" s="363"/>
      <c r="GXU178" s="363"/>
      <c r="GXV178" s="363"/>
      <c r="GXW178" s="363"/>
      <c r="GYD178" s="363"/>
      <c r="GYE178" s="363"/>
      <c r="GYF178" s="363"/>
      <c r="GYG178" s="363"/>
      <c r="GYH178" s="363"/>
      <c r="GYI178" s="363"/>
      <c r="GYJ178" s="363"/>
      <c r="GYK178" s="363"/>
      <c r="GYL178" s="363"/>
      <c r="GYM178" s="363"/>
      <c r="GYN178" s="363"/>
      <c r="GYO178" s="363"/>
      <c r="GYP178" s="363"/>
      <c r="GYQ178" s="363"/>
      <c r="GYR178" s="363"/>
      <c r="GYS178" s="363"/>
      <c r="GYT178" s="363"/>
      <c r="GYU178" s="363"/>
      <c r="GYV178" s="363"/>
      <c r="GYW178" s="363"/>
      <c r="GYX178" s="363"/>
      <c r="GYY178" s="363"/>
      <c r="GYZ178" s="363"/>
      <c r="GZA178" s="363"/>
      <c r="GZB178" s="363"/>
      <c r="GZC178" s="363"/>
      <c r="GZD178" s="363"/>
      <c r="GZE178" s="363"/>
      <c r="GZF178" s="363"/>
      <c r="GZG178" s="363"/>
      <c r="GZH178" s="363"/>
      <c r="GZI178" s="363"/>
      <c r="GZJ178" s="363"/>
      <c r="GZK178" s="363"/>
      <c r="GZL178" s="363"/>
      <c r="GZM178" s="363"/>
      <c r="GZN178" s="363"/>
      <c r="GZO178" s="363"/>
      <c r="GZP178" s="363"/>
      <c r="GZQ178" s="363"/>
      <c r="GZR178" s="363"/>
      <c r="GZS178" s="363"/>
      <c r="GZT178" s="363"/>
      <c r="GZU178" s="363"/>
      <c r="GZV178" s="363"/>
      <c r="GZW178" s="363"/>
      <c r="GZX178" s="363"/>
      <c r="GZY178" s="363"/>
      <c r="GZZ178" s="363"/>
      <c r="HAA178" s="363"/>
      <c r="HAB178" s="363"/>
      <c r="HAC178" s="363"/>
      <c r="HAD178" s="363"/>
      <c r="HAE178" s="363"/>
      <c r="HAF178" s="363"/>
      <c r="HAG178" s="363"/>
      <c r="HAH178" s="363"/>
      <c r="HAI178" s="363"/>
      <c r="HAJ178" s="363"/>
      <c r="HAK178" s="363"/>
      <c r="HAL178" s="363"/>
      <c r="HAM178" s="363"/>
      <c r="HAN178" s="363"/>
      <c r="HAO178" s="363"/>
      <c r="HAP178" s="363"/>
      <c r="HAQ178" s="363"/>
      <c r="HAR178" s="363"/>
      <c r="HAS178" s="363"/>
      <c r="HAT178" s="363"/>
      <c r="HAU178" s="363"/>
      <c r="HAV178" s="363"/>
      <c r="HAW178" s="363"/>
      <c r="HAX178" s="363"/>
      <c r="HAY178" s="363"/>
      <c r="HAZ178" s="363"/>
      <c r="HBA178" s="363"/>
      <c r="HBB178" s="363"/>
      <c r="HBC178" s="363"/>
      <c r="HBD178" s="363"/>
      <c r="HBE178" s="363"/>
      <c r="HBF178" s="363"/>
      <c r="HBG178" s="363"/>
      <c r="HBH178" s="363"/>
      <c r="HBI178" s="363"/>
      <c r="HBJ178" s="363"/>
      <c r="HBK178" s="363"/>
      <c r="HBL178" s="363"/>
      <c r="HBM178" s="363"/>
      <c r="HBN178" s="363"/>
      <c r="HBO178" s="363"/>
      <c r="HBP178" s="363"/>
      <c r="HBQ178" s="363"/>
      <c r="HBR178" s="363"/>
      <c r="HBS178" s="363"/>
      <c r="HBT178" s="363"/>
      <c r="HBU178" s="363"/>
      <c r="HBV178" s="363"/>
      <c r="HBW178" s="363"/>
      <c r="HBX178" s="363"/>
      <c r="HBY178" s="363"/>
      <c r="HBZ178" s="363"/>
      <c r="HCA178" s="363"/>
      <c r="HCB178" s="363"/>
      <c r="HCC178" s="363"/>
      <c r="HCD178" s="363"/>
      <c r="HCE178" s="363"/>
      <c r="HCF178" s="363"/>
      <c r="HCG178" s="363"/>
      <c r="HCH178" s="363"/>
      <c r="HCI178" s="363"/>
      <c r="HCJ178" s="363"/>
      <c r="HCK178" s="363"/>
      <c r="HCL178" s="363"/>
      <c r="HCM178" s="363"/>
      <c r="HCN178" s="363"/>
      <c r="HCO178" s="363"/>
      <c r="HCP178" s="363"/>
      <c r="HCQ178" s="363"/>
      <c r="HCR178" s="363"/>
      <c r="HCS178" s="363"/>
      <c r="HCT178" s="363"/>
      <c r="HCU178" s="363"/>
      <c r="HCV178" s="363"/>
      <c r="HCW178" s="363"/>
      <c r="HCX178" s="363"/>
      <c r="HCY178" s="363"/>
      <c r="HCZ178" s="363"/>
      <c r="HDA178" s="363"/>
      <c r="HDB178" s="363"/>
      <c r="HDC178" s="363"/>
      <c r="HDD178" s="363"/>
      <c r="HDE178" s="363"/>
      <c r="HDF178" s="363"/>
      <c r="HDG178" s="363"/>
      <c r="HDH178" s="363"/>
      <c r="HDI178" s="363"/>
      <c r="HDJ178" s="363"/>
      <c r="HDK178" s="363"/>
      <c r="HDL178" s="363"/>
      <c r="HDM178" s="363"/>
      <c r="HDN178" s="363"/>
      <c r="HDO178" s="363"/>
      <c r="HDP178" s="363"/>
      <c r="HDQ178" s="363"/>
      <c r="HDR178" s="363"/>
      <c r="HDS178" s="363"/>
      <c r="HDT178" s="363"/>
      <c r="HDU178" s="363"/>
      <c r="HDV178" s="363"/>
      <c r="HDW178" s="363"/>
      <c r="HDX178" s="363"/>
      <c r="HDY178" s="363"/>
      <c r="HDZ178" s="363"/>
      <c r="HEA178" s="363"/>
      <c r="HEB178" s="363"/>
      <c r="HEC178" s="363"/>
      <c r="HED178" s="363"/>
      <c r="HEE178" s="363"/>
      <c r="HEF178" s="363"/>
      <c r="HEG178" s="363"/>
      <c r="HEH178" s="363"/>
      <c r="HEI178" s="363"/>
      <c r="HEJ178" s="363"/>
      <c r="HEK178" s="363"/>
      <c r="HEL178" s="363"/>
      <c r="HEM178" s="363"/>
      <c r="HEN178" s="363"/>
      <c r="HEO178" s="363"/>
      <c r="HEP178" s="363"/>
      <c r="HEQ178" s="363"/>
      <c r="HER178" s="363"/>
      <c r="HES178" s="363"/>
      <c r="HET178" s="363"/>
      <c r="HEU178" s="363"/>
      <c r="HEV178" s="363"/>
      <c r="HEW178" s="363"/>
      <c r="HEX178" s="363"/>
      <c r="HEY178" s="363"/>
      <c r="HEZ178" s="363"/>
      <c r="HFA178" s="363"/>
      <c r="HFB178" s="363"/>
      <c r="HFC178" s="363"/>
      <c r="HFD178" s="363"/>
      <c r="HFE178" s="363"/>
      <c r="HFF178" s="363"/>
      <c r="HFG178" s="363"/>
      <c r="HFH178" s="363"/>
      <c r="HFI178" s="363"/>
      <c r="HFJ178" s="363"/>
      <c r="HFK178" s="363"/>
      <c r="HFL178" s="363"/>
      <c r="HFM178" s="363"/>
      <c r="HFN178" s="363"/>
      <c r="HFO178" s="363"/>
      <c r="HFP178" s="363"/>
      <c r="HFQ178" s="363"/>
      <c r="HFR178" s="363"/>
      <c r="HFS178" s="363"/>
      <c r="HFT178" s="363"/>
      <c r="HFU178" s="363"/>
      <c r="HFV178" s="363"/>
      <c r="HFW178" s="363"/>
      <c r="HFX178" s="363"/>
      <c r="HFY178" s="363"/>
      <c r="HFZ178" s="363"/>
      <c r="HGA178" s="363"/>
      <c r="HGB178" s="363"/>
      <c r="HGC178" s="363"/>
      <c r="HGD178" s="363"/>
      <c r="HGE178" s="363"/>
      <c r="HGF178" s="363"/>
      <c r="HGG178" s="363"/>
      <c r="HGH178" s="363"/>
      <c r="HGI178" s="363"/>
      <c r="HGJ178" s="363"/>
      <c r="HGK178" s="363"/>
      <c r="HGL178" s="363"/>
      <c r="HGM178" s="363"/>
      <c r="HGN178" s="363"/>
      <c r="HGO178" s="363"/>
      <c r="HGP178" s="363"/>
      <c r="HGQ178" s="363"/>
      <c r="HGR178" s="363"/>
      <c r="HGS178" s="363"/>
      <c r="HGT178" s="363"/>
      <c r="HGU178" s="363"/>
      <c r="HGV178" s="363"/>
      <c r="HGW178" s="363"/>
      <c r="HGX178" s="363"/>
      <c r="HGY178" s="363"/>
      <c r="HGZ178" s="363"/>
      <c r="HHA178" s="363"/>
      <c r="HHB178" s="363"/>
      <c r="HHC178" s="363"/>
      <c r="HHD178" s="363"/>
      <c r="HHE178" s="363"/>
      <c r="HHF178" s="363"/>
      <c r="HHG178" s="363"/>
      <c r="HHH178" s="363"/>
      <c r="HHI178" s="363"/>
      <c r="HHJ178" s="363"/>
      <c r="HHK178" s="363"/>
      <c r="HHL178" s="363"/>
      <c r="HHM178" s="363"/>
      <c r="HHN178" s="363"/>
      <c r="HHO178" s="363"/>
      <c r="HHP178" s="363"/>
      <c r="HHQ178" s="363"/>
      <c r="HHR178" s="363"/>
      <c r="HHS178" s="363"/>
      <c r="HHZ178" s="363"/>
      <c r="HIA178" s="363"/>
      <c r="HIB178" s="363"/>
      <c r="HIC178" s="363"/>
      <c r="HID178" s="363"/>
      <c r="HIE178" s="363"/>
      <c r="HIF178" s="363"/>
      <c r="HIG178" s="363"/>
      <c r="HIH178" s="363"/>
      <c r="HII178" s="363"/>
      <c r="HIJ178" s="363"/>
      <c r="HIK178" s="363"/>
      <c r="HIL178" s="363"/>
      <c r="HIM178" s="363"/>
      <c r="HIN178" s="363"/>
      <c r="HIO178" s="363"/>
      <c r="HIP178" s="363"/>
      <c r="HIQ178" s="363"/>
      <c r="HIR178" s="363"/>
      <c r="HIS178" s="363"/>
      <c r="HIT178" s="363"/>
      <c r="HIU178" s="363"/>
      <c r="HIV178" s="363"/>
      <c r="HIW178" s="363"/>
      <c r="HIX178" s="363"/>
      <c r="HIY178" s="363"/>
      <c r="HIZ178" s="363"/>
      <c r="HJA178" s="363"/>
      <c r="HJB178" s="363"/>
      <c r="HJC178" s="363"/>
      <c r="HJD178" s="363"/>
      <c r="HJE178" s="363"/>
      <c r="HJF178" s="363"/>
      <c r="HJG178" s="363"/>
      <c r="HJH178" s="363"/>
      <c r="HJI178" s="363"/>
      <c r="HJJ178" s="363"/>
      <c r="HJK178" s="363"/>
      <c r="HJL178" s="363"/>
      <c r="HJM178" s="363"/>
      <c r="HJN178" s="363"/>
      <c r="HJO178" s="363"/>
      <c r="HJP178" s="363"/>
      <c r="HJQ178" s="363"/>
      <c r="HJR178" s="363"/>
      <c r="HJS178" s="363"/>
      <c r="HJT178" s="363"/>
      <c r="HJU178" s="363"/>
      <c r="HJV178" s="363"/>
      <c r="HJW178" s="363"/>
      <c r="HJX178" s="363"/>
      <c r="HJY178" s="363"/>
      <c r="HJZ178" s="363"/>
      <c r="HKA178" s="363"/>
      <c r="HKB178" s="363"/>
      <c r="HKC178" s="363"/>
      <c r="HKD178" s="363"/>
      <c r="HKE178" s="363"/>
      <c r="HKF178" s="363"/>
      <c r="HKG178" s="363"/>
      <c r="HKH178" s="363"/>
      <c r="HKI178" s="363"/>
      <c r="HKJ178" s="363"/>
      <c r="HKK178" s="363"/>
      <c r="HKL178" s="363"/>
      <c r="HKM178" s="363"/>
      <c r="HKN178" s="363"/>
      <c r="HKO178" s="363"/>
      <c r="HKP178" s="363"/>
      <c r="HKQ178" s="363"/>
      <c r="HKR178" s="363"/>
      <c r="HKS178" s="363"/>
      <c r="HKT178" s="363"/>
      <c r="HKU178" s="363"/>
      <c r="HKV178" s="363"/>
      <c r="HKW178" s="363"/>
      <c r="HKX178" s="363"/>
      <c r="HKY178" s="363"/>
      <c r="HKZ178" s="363"/>
      <c r="HLA178" s="363"/>
      <c r="HLB178" s="363"/>
      <c r="HLC178" s="363"/>
      <c r="HLD178" s="363"/>
      <c r="HLE178" s="363"/>
      <c r="HLF178" s="363"/>
      <c r="HLG178" s="363"/>
      <c r="HLH178" s="363"/>
      <c r="HLI178" s="363"/>
      <c r="HLJ178" s="363"/>
      <c r="HLK178" s="363"/>
      <c r="HLL178" s="363"/>
      <c r="HLM178" s="363"/>
      <c r="HLN178" s="363"/>
      <c r="HLO178" s="363"/>
      <c r="HLP178" s="363"/>
      <c r="HLQ178" s="363"/>
      <c r="HLR178" s="363"/>
      <c r="HLS178" s="363"/>
      <c r="HLT178" s="363"/>
      <c r="HLU178" s="363"/>
      <c r="HLV178" s="363"/>
      <c r="HLW178" s="363"/>
      <c r="HLX178" s="363"/>
      <c r="HLY178" s="363"/>
      <c r="HLZ178" s="363"/>
      <c r="HMA178" s="363"/>
      <c r="HMB178" s="363"/>
      <c r="HMC178" s="363"/>
      <c r="HMD178" s="363"/>
      <c r="HME178" s="363"/>
      <c r="HMF178" s="363"/>
      <c r="HMG178" s="363"/>
      <c r="HMH178" s="363"/>
      <c r="HMI178" s="363"/>
      <c r="HMJ178" s="363"/>
      <c r="HMK178" s="363"/>
      <c r="HML178" s="363"/>
      <c r="HMM178" s="363"/>
      <c r="HMN178" s="363"/>
      <c r="HMO178" s="363"/>
      <c r="HMP178" s="363"/>
      <c r="HMQ178" s="363"/>
      <c r="HMR178" s="363"/>
      <c r="HMS178" s="363"/>
      <c r="HMT178" s="363"/>
      <c r="HMU178" s="363"/>
      <c r="HMV178" s="363"/>
      <c r="HMW178" s="363"/>
      <c r="HMX178" s="363"/>
      <c r="HMY178" s="363"/>
      <c r="HMZ178" s="363"/>
      <c r="HNA178" s="363"/>
      <c r="HNB178" s="363"/>
      <c r="HNC178" s="363"/>
      <c r="HND178" s="363"/>
      <c r="HNE178" s="363"/>
      <c r="HNF178" s="363"/>
      <c r="HNG178" s="363"/>
      <c r="HNH178" s="363"/>
      <c r="HNI178" s="363"/>
      <c r="HNJ178" s="363"/>
      <c r="HNK178" s="363"/>
      <c r="HNL178" s="363"/>
      <c r="HNM178" s="363"/>
      <c r="HNN178" s="363"/>
      <c r="HNO178" s="363"/>
      <c r="HNP178" s="363"/>
      <c r="HNQ178" s="363"/>
      <c r="HNR178" s="363"/>
      <c r="HNS178" s="363"/>
      <c r="HNT178" s="363"/>
      <c r="HNU178" s="363"/>
      <c r="HNV178" s="363"/>
      <c r="HNW178" s="363"/>
      <c r="HNX178" s="363"/>
      <c r="HNY178" s="363"/>
      <c r="HNZ178" s="363"/>
      <c r="HOA178" s="363"/>
      <c r="HOB178" s="363"/>
      <c r="HOC178" s="363"/>
      <c r="HOD178" s="363"/>
      <c r="HOE178" s="363"/>
      <c r="HOF178" s="363"/>
      <c r="HOG178" s="363"/>
      <c r="HOH178" s="363"/>
      <c r="HOI178" s="363"/>
      <c r="HOJ178" s="363"/>
      <c r="HOK178" s="363"/>
      <c r="HOL178" s="363"/>
      <c r="HOM178" s="363"/>
      <c r="HON178" s="363"/>
      <c r="HOO178" s="363"/>
      <c r="HOP178" s="363"/>
      <c r="HOQ178" s="363"/>
      <c r="HOR178" s="363"/>
      <c r="HOS178" s="363"/>
      <c r="HOT178" s="363"/>
      <c r="HOU178" s="363"/>
      <c r="HOV178" s="363"/>
      <c r="HOW178" s="363"/>
      <c r="HOX178" s="363"/>
      <c r="HOY178" s="363"/>
      <c r="HOZ178" s="363"/>
      <c r="HPA178" s="363"/>
      <c r="HPB178" s="363"/>
      <c r="HPC178" s="363"/>
      <c r="HPD178" s="363"/>
      <c r="HPE178" s="363"/>
      <c r="HPF178" s="363"/>
      <c r="HPG178" s="363"/>
      <c r="HPH178" s="363"/>
      <c r="HPI178" s="363"/>
      <c r="HPJ178" s="363"/>
      <c r="HPK178" s="363"/>
      <c r="HPL178" s="363"/>
      <c r="HPM178" s="363"/>
      <c r="HPN178" s="363"/>
      <c r="HPO178" s="363"/>
      <c r="HPP178" s="363"/>
      <c r="HPQ178" s="363"/>
      <c r="HPR178" s="363"/>
      <c r="HPS178" s="363"/>
      <c r="HPT178" s="363"/>
      <c r="HPU178" s="363"/>
      <c r="HPV178" s="363"/>
      <c r="HPW178" s="363"/>
      <c r="HPX178" s="363"/>
      <c r="HPY178" s="363"/>
      <c r="HPZ178" s="363"/>
      <c r="HQA178" s="363"/>
      <c r="HQB178" s="363"/>
      <c r="HQC178" s="363"/>
      <c r="HQD178" s="363"/>
      <c r="HQE178" s="363"/>
      <c r="HQF178" s="363"/>
      <c r="HQG178" s="363"/>
      <c r="HQH178" s="363"/>
      <c r="HQI178" s="363"/>
      <c r="HQJ178" s="363"/>
      <c r="HQK178" s="363"/>
      <c r="HQL178" s="363"/>
      <c r="HQM178" s="363"/>
      <c r="HQN178" s="363"/>
      <c r="HQO178" s="363"/>
      <c r="HQP178" s="363"/>
      <c r="HQQ178" s="363"/>
      <c r="HQR178" s="363"/>
      <c r="HQS178" s="363"/>
      <c r="HQT178" s="363"/>
      <c r="HQU178" s="363"/>
      <c r="HQV178" s="363"/>
      <c r="HQW178" s="363"/>
      <c r="HQX178" s="363"/>
      <c r="HQY178" s="363"/>
      <c r="HQZ178" s="363"/>
      <c r="HRA178" s="363"/>
      <c r="HRB178" s="363"/>
      <c r="HRC178" s="363"/>
      <c r="HRD178" s="363"/>
      <c r="HRE178" s="363"/>
      <c r="HRF178" s="363"/>
      <c r="HRG178" s="363"/>
      <c r="HRH178" s="363"/>
      <c r="HRI178" s="363"/>
      <c r="HRJ178" s="363"/>
      <c r="HRK178" s="363"/>
      <c r="HRL178" s="363"/>
      <c r="HRM178" s="363"/>
      <c r="HRN178" s="363"/>
      <c r="HRO178" s="363"/>
      <c r="HRV178" s="363"/>
      <c r="HRW178" s="363"/>
      <c r="HRX178" s="363"/>
      <c r="HRY178" s="363"/>
      <c r="HRZ178" s="363"/>
      <c r="HSA178" s="363"/>
      <c r="HSB178" s="363"/>
      <c r="HSC178" s="363"/>
      <c r="HSD178" s="363"/>
      <c r="HSE178" s="363"/>
      <c r="HSF178" s="363"/>
      <c r="HSG178" s="363"/>
      <c r="HSH178" s="363"/>
      <c r="HSI178" s="363"/>
      <c r="HSJ178" s="363"/>
      <c r="HSK178" s="363"/>
      <c r="HSL178" s="363"/>
      <c r="HSM178" s="363"/>
      <c r="HSN178" s="363"/>
      <c r="HSO178" s="363"/>
      <c r="HSP178" s="363"/>
      <c r="HSQ178" s="363"/>
      <c r="HSR178" s="363"/>
      <c r="HSS178" s="363"/>
      <c r="HST178" s="363"/>
      <c r="HSU178" s="363"/>
      <c r="HSV178" s="363"/>
      <c r="HSW178" s="363"/>
      <c r="HSX178" s="363"/>
      <c r="HSY178" s="363"/>
      <c r="HSZ178" s="363"/>
      <c r="HTA178" s="363"/>
      <c r="HTB178" s="363"/>
      <c r="HTC178" s="363"/>
      <c r="HTD178" s="363"/>
      <c r="HTE178" s="363"/>
      <c r="HTF178" s="363"/>
      <c r="HTG178" s="363"/>
      <c r="HTH178" s="363"/>
      <c r="HTI178" s="363"/>
      <c r="HTJ178" s="363"/>
      <c r="HTK178" s="363"/>
      <c r="HTL178" s="363"/>
      <c r="HTM178" s="363"/>
      <c r="HTN178" s="363"/>
      <c r="HTO178" s="363"/>
      <c r="HTP178" s="363"/>
      <c r="HTQ178" s="363"/>
      <c r="HTR178" s="363"/>
      <c r="HTS178" s="363"/>
      <c r="HTT178" s="363"/>
      <c r="HTU178" s="363"/>
      <c r="HTV178" s="363"/>
      <c r="HTW178" s="363"/>
      <c r="HTX178" s="363"/>
      <c r="HTY178" s="363"/>
      <c r="HTZ178" s="363"/>
      <c r="HUA178" s="363"/>
      <c r="HUB178" s="363"/>
      <c r="HUC178" s="363"/>
      <c r="HUD178" s="363"/>
      <c r="HUE178" s="363"/>
      <c r="HUF178" s="363"/>
      <c r="HUG178" s="363"/>
      <c r="HUH178" s="363"/>
      <c r="HUI178" s="363"/>
      <c r="HUJ178" s="363"/>
      <c r="HUK178" s="363"/>
      <c r="HUL178" s="363"/>
      <c r="HUM178" s="363"/>
      <c r="HUN178" s="363"/>
      <c r="HUO178" s="363"/>
      <c r="HUP178" s="363"/>
      <c r="HUQ178" s="363"/>
      <c r="HUR178" s="363"/>
      <c r="HUS178" s="363"/>
      <c r="HUT178" s="363"/>
      <c r="HUU178" s="363"/>
      <c r="HUV178" s="363"/>
      <c r="HUW178" s="363"/>
      <c r="HUX178" s="363"/>
      <c r="HUY178" s="363"/>
      <c r="HUZ178" s="363"/>
      <c r="HVA178" s="363"/>
      <c r="HVB178" s="363"/>
      <c r="HVC178" s="363"/>
      <c r="HVD178" s="363"/>
      <c r="HVE178" s="363"/>
      <c r="HVF178" s="363"/>
      <c r="HVG178" s="363"/>
      <c r="HVH178" s="363"/>
      <c r="HVI178" s="363"/>
      <c r="HVJ178" s="363"/>
      <c r="HVK178" s="363"/>
      <c r="HVL178" s="363"/>
      <c r="HVM178" s="363"/>
      <c r="HVN178" s="363"/>
      <c r="HVO178" s="363"/>
      <c r="HVP178" s="363"/>
      <c r="HVQ178" s="363"/>
      <c r="HVR178" s="363"/>
      <c r="HVS178" s="363"/>
      <c r="HVT178" s="363"/>
      <c r="HVU178" s="363"/>
      <c r="HVV178" s="363"/>
      <c r="HVW178" s="363"/>
      <c r="HVX178" s="363"/>
      <c r="HVY178" s="363"/>
      <c r="HVZ178" s="363"/>
      <c r="HWA178" s="363"/>
      <c r="HWB178" s="363"/>
      <c r="HWC178" s="363"/>
      <c r="HWD178" s="363"/>
      <c r="HWE178" s="363"/>
      <c r="HWF178" s="363"/>
      <c r="HWG178" s="363"/>
      <c r="HWH178" s="363"/>
      <c r="HWI178" s="363"/>
      <c r="HWJ178" s="363"/>
      <c r="HWK178" s="363"/>
      <c r="HWL178" s="363"/>
      <c r="HWM178" s="363"/>
      <c r="HWN178" s="363"/>
      <c r="HWO178" s="363"/>
      <c r="HWP178" s="363"/>
      <c r="HWQ178" s="363"/>
      <c r="HWR178" s="363"/>
      <c r="HWS178" s="363"/>
      <c r="HWT178" s="363"/>
      <c r="HWU178" s="363"/>
      <c r="HWV178" s="363"/>
      <c r="HWW178" s="363"/>
      <c r="HWX178" s="363"/>
      <c r="HWY178" s="363"/>
      <c r="HWZ178" s="363"/>
      <c r="HXA178" s="363"/>
      <c r="HXB178" s="363"/>
      <c r="HXC178" s="363"/>
      <c r="HXD178" s="363"/>
      <c r="HXE178" s="363"/>
      <c r="HXF178" s="363"/>
      <c r="HXG178" s="363"/>
      <c r="HXH178" s="363"/>
      <c r="HXI178" s="363"/>
      <c r="HXJ178" s="363"/>
      <c r="HXK178" s="363"/>
      <c r="HXL178" s="363"/>
      <c r="HXM178" s="363"/>
      <c r="HXN178" s="363"/>
      <c r="HXO178" s="363"/>
      <c r="HXP178" s="363"/>
      <c r="HXQ178" s="363"/>
      <c r="HXR178" s="363"/>
      <c r="HXS178" s="363"/>
      <c r="HXT178" s="363"/>
      <c r="HXU178" s="363"/>
      <c r="HXV178" s="363"/>
      <c r="HXW178" s="363"/>
      <c r="HXX178" s="363"/>
      <c r="HXY178" s="363"/>
      <c r="HXZ178" s="363"/>
      <c r="HYA178" s="363"/>
      <c r="HYB178" s="363"/>
      <c r="HYC178" s="363"/>
      <c r="HYD178" s="363"/>
      <c r="HYE178" s="363"/>
      <c r="HYF178" s="363"/>
      <c r="HYG178" s="363"/>
      <c r="HYH178" s="363"/>
      <c r="HYI178" s="363"/>
      <c r="HYJ178" s="363"/>
      <c r="HYK178" s="363"/>
      <c r="HYL178" s="363"/>
      <c r="HYM178" s="363"/>
      <c r="HYN178" s="363"/>
      <c r="HYO178" s="363"/>
      <c r="HYP178" s="363"/>
      <c r="HYQ178" s="363"/>
      <c r="HYR178" s="363"/>
      <c r="HYS178" s="363"/>
      <c r="HYT178" s="363"/>
      <c r="HYU178" s="363"/>
      <c r="HYV178" s="363"/>
      <c r="HYW178" s="363"/>
      <c r="HYX178" s="363"/>
      <c r="HYY178" s="363"/>
      <c r="HYZ178" s="363"/>
      <c r="HZA178" s="363"/>
      <c r="HZB178" s="363"/>
      <c r="HZC178" s="363"/>
      <c r="HZD178" s="363"/>
      <c r="HZE178" s="363"/>
      <c r="HZF178" s="363"/>
      <c r="HZG178" s="363"/>
      <c r="HZH178" s="363"/>
      <c r="HZI178" s="363"/>
      <c r="HZJ178" s="363"/>
      <c r="HZK178" s="363"/>
      <c r="HZL178" s="363"/>
      <c r="HZM178" s="363"/>
      <c r="HZN178" s="363"/>
      <c r="HZO178" s="363"/>
      <c r="HZP178" s="363"/>
      <c r="HZQ178" s="363"/>
      <c r="HZR178" s="363"/>
      <c r="HZS178" s="363"/>
      <c r="HZT178" s="363"/>
      <c r="HZU178" s="363"/>
      <c r="HZV178" s="363"/>
      <c r="HZW178" s="363"/>
      <c r="HZX178" s="363"/>
      <c r="HZY178" s="363"/>
      <c r="HZZ178" s="363"/>
      <c r="IAA178" s="363"/>
      <c r="IAB178" s="363"/>
      <c r="IAC178" s="363"/>
      <c r="IAD178" s="363"/>
      <c r="IAE178" s="363"/>
      <c r="IAF178" s="363"/>
      <c r="IAG178" s="363"/>
      <c r="IAH178" s="363"/>
      <c r="IAI178" s="363"/>
      <c r="IAJ178" s="363"/>
      <c r="IAK178" s="363"/>
      <c r="IAL178" s="363"/>
      <c r="IAM178" s="363"/>
      <c r="IAN178" s="363"/>
      <c r="IAO178" s="363"/>
      <c r="IAP178" s="363"/>
      <c r="IAQ178" s="363"/>
      <c r="IAR178" s="363"/>
      <c r="IAS178" s="363"/>
      <c r="IAT178" s="363"/>
      <c r="IAU178" s="363"/>
      <c r="IAV178" s="363"/>
      <c r="IAW178" s="363"/>
      <c r="IAX178" s="363"/>
      <c r="IAY178" s="363"/>
      <c r="IAZ178" s="363"/>
      <c r="IBA178" s="363"/>
      <c r="IBB178" s="363"/>
      <c r="IBC178" s="363"/>
      <c r="IBD178" s="363"/>
      <c r="IBE178" s="363"/>
      <c r="IBF178" s="363"/>
      <c r="IBG178" s="363"/>
      <c r="IBH178" s="363"/>
      <c r="IBI178" s="363"/>
      <c r="IBJ178" s="363"/>
      <c r="IBK178" s="363"/>
      <c r="IBR178" s="363"/>
      <c r="IBS178" s="363"/>
      <c r="IBT178" s="363"/>
      <c r="IBU178" s="363"/>
      <c r="IBV178" s="363"/>
      <c r="IBW178" s="363"/>
      <c r="IBX178" s="363"/>
      <c r="IBY178" s="363"/>
      <c r="IBZ178" s="363"/>
      <c r="ICA178" s="363"/>
      <c r="ICB178" s="363"/>
      <c r="ICC178" s="363"/>
      <c r="ICD178" s="363"/>
      <c r="ICE178" s="363"/>
      <c r="ICF178" s="363"/>
      <c r="ICG178" s="363"/>
      <c r="ICH178" s="363"/>
      <c r="ICI178" s="363"/>
      <c r="ICJ178" s="363"/>
      <c r="ICK178" s="363"/>
      <c r="ICL178" s="363"/>
      <c r="ICM178" s="363"/>
      <c r="ICN178" s="363"/>
      <c r="ICO178" s="363"/>
      <c r="ICP178" s="363"/>
      <c r="ICQ178" s="363"/>
      <c r="ICR178" s="363"/>
      <c r="ICS178" s="363"/>
      <c r="ICT178" s="363"/>
      <c r="ICU178" s="363"/>
      <c r="ICV178" s="363"/>
      <c r="ICW178" s="363"/>
      <c r="ICX178" s="363"/>
      <c r="ICY178" s="363"/>
      <c r="ICZ178" s="363"/>
      <c r="IDA178" s="363"/>
      <c r="IDB178" s="363"/>
      <c r="IDC178" s="363"/>
      <c r="IDD178" s="363"/>
      <c r="IDE178" s="363"/>
      <c r="IDF178" s="363"/>
      <c r="IDG178" s="363"/>
      <c r="IDH178" s="363"/>
      <c r="IDI178" s="363"/>
      <c r="IDJ178" s="363"/>
      <c r="IDK178" s="363"/>
      <c r="IDL178" s="363"/>
      <c r="IDM178" s="363"/>
      <c r="IDN178" s="363"/>
      <c r="IDO178" s="363"/>
      <c r="IDP178" s="363"/>
      <c r="IDQ178" s="363"/>
      <c r="IDR178" s="363"/>
      <c r="IDS178" s="363"/>
      <c r="IDT178" s="363"/>
      <c r="IDU178" s="363"/>
      <c r="IDV178" s="363"/>
      <c r="IDW178" s="363"/>
      <c r="IDX178" s="363"/>
      <c r="IDY178" s="363"/>
      <c r="IDZ178" s="363"/>
      <c r="IEA178" s="363"/>
      <c r="IEB178" s="363"/>
      <c r="IEC178" s="363"/>
      <c r="IED178" s="363"/>
      <c r="IEE178" s="363"/>
      <c r="IEF178" s="363"/>
      <c r="IEG178" s="363"/>
      <c r="IEH178" s="363"/>
      <c r="IEI178" s="363"/>
      <c r="IEJ178" s="363"/>
      <c r="IEK178" s="363"/>
      <c r="IEL178" s="363"/>
      <c r="IEM178" s="363"/>
      <c r="IEN178" s="363"/>
      <c r="IEO178" s="363"/>
      <c r="IEP178" s="363"/>
      <c r="IEQ178" s="363"/>
      <c r="IER178" s="363"/>
      <c r="IES178" s="363"/>
      <c r="IET178" s="363"/>
      <c r="IEU178" s="363"/>
      <c r="IEV178" s="363"/>
      <c r="IEW178" s="363"/>
      <c r="IEX178" s="363"/>
      <c r="IEY178" s="363"/>
      <c r="IEZ178" s="363"/>
      <c r="IFA178" s="363"/>
      <c r="IFB178" s="363"/>
      <c r="IFC178" s="363"/>
      <c r="IFD178" s="363"/>
      <c r="IFE178" s="363"/>
      <c r="IFF178" s="363"/>
      <c r="IFG178" s="363"/>
      <c r="IFH178" s="363"/>
      <c r="IFI178" s="363"/>
      <c r="IFJ178" s="363"/>
      <c r="IFK178" s="363"/>
      <c r="IFL178" s="363"/>
      <c r="IFM178" s="363"/>
      <c r="IFN178" s="363"/>
      <c r="IFO178" s="363"/>
      <c r="IFP178" s="363"/>
      <c r="IFQ178" s="363"/>
      <c r="IFR178" s="363"/>
      <c r="IFS178" s="363"/>
      <c r="IFT178" s="363"/>
      <c r="IFU178" s="363"/>
      <c r="IFV178" s="363"/>
      <c r="IFW178" s="363"/>
      <c r="IFX178" s="363"/>
      <c r="IFY178" s="363"/>
      <c r="IFZ178" s="363"/>
      <c r="IGA178" s="363"/>
      <c r="IGB178" s="363"/>
      <c r="IGC178" s="363"/>
      <c r="IGD178" s="363"/>
      <c r="IGE178" s="363"/>
      <c r="IGF178" s="363"/>
      <c r="IGG178" s="363"/>
      <c r="IGH178" s="363"/>
      <c r="IGI178" s="363"/>
      <c r="IGJ178" s="363"/>
      <c r="IGK178" s="363"/>
      <c r="IGL178" s="363"/>
      <c r="IGM178" s="363"/>
      <c r="IGN178" s="363"/>
      <c r="IGO178" s="363"/>
      <c r="IGP178" s="363"/>
      <c r="IGQ178" s="363"/>
      <c r="IGR178" s="363"/>
      <c r="IGS178" s="363"/>
      <c r="IGT178" s="363"/>
      <c r="IGU178" s="363"/>
      <c r="IGV178" s="363"/>
      <c r="IGW178" s="363"/>
      <c r="IGX178" s="363"/>
      <c r="IGY178" s="363"/>
      <c r="IGZ178" s="363"/>
      <c r="IHA178" s="363"/>
      <c r="IHB178" s="363"/>
      <c r="IHC178" s="363"/>
      <c r="IHD178" s="363"/>
      <c r="IHE178" s="363"/>
      <c r="IHF178" s="363"/>
      <c r="IHG178" s="363"/>
      <c r="IHH178" s="363"/>
      <c r="IHI178" s="363"/>
      <c r="IHJ178" s="363"/>
      <c r="IHK178" s="363"/>
      <c r="IHL178" s="363"/>
      <c r="IHM178" s="363"/>
      <c r="IHN178" s="363"/>
      <c r="IHO178" s="363"/>
      <c r="IHP178" s="363"/>
      <c r="IHQ178" s="363"/>
      <c r="IHR178" s="363"/>
      <c r="IHS178" s="363"/>
      <c r="IHT178" s="363"/>
      <c r="IHU178" s="363"/>
      <c r="IHV178" s="363"/>
      <c r="IHW178" s="363"/>
      <c r="IHX178" s="363"/>
      <c r="IHY178" s="363"/>
      <c r="IHZ178" s="363"/>
      <c r="IIA178" s="363"/>
      <c r="IIB178" s="363"/>
      <c r="IIC178" s="363"/>
      <c r="IID178" s="363"/>
      <c r="IIE178" s="363"/>
      <c r="IIF178" s="363"/>
      <c r="IIG178" s="363"/>
      <c r="IIH178" s="363"/>
      <c r="III178" s="363"/>
      <c r="IIJ178" s="363"/>
      <c r="IIK178" s="363"/>
      <c r="IIL178" s="363"/>
      <c r="IIM178" s="363"/>
      <c r="IIN178" s="363"/>
      <c r="IIO178" s="363"/>
      <c r="IIP178" s="363"/>
      <c r="IIQ178" s="363"/>
      <c r="IIR178" s="363"/>
      <c r="IIS178" s="363"/>
      <c r="IIT178" s="363"/>
      <c r="IIU178" s="363"/>
      <c r="IIV178" s="363"/>
      <c r="IIW178" s="363"/>
      <c r="IIX178" s="363"/>
      <c r="IIY178" s="363"/>
      <c r="IIZ178" s="363"/>
      <c r="IJA178" s="363"/>
      <c r="IJB178" s="363"/>
      <c r="IJC178" s="363"/>
      <c r="IJD178" s="363"/>
      <c r="IJE178" s="363"/>
      <c r="IJF178" s="363"/>
      <c r="IJG178" s="363"/>
      <c r="IJH178" s="363"/>
      <c r="IJI178" s="363"/>
      <c r="IJJ178" s="363"/>
      <c r="IJK178" s="363"/>
      <c r="IJL178" s="363"/>
      <c r="IJM178" s="363"/>
      <c r="IJN178" s="363"/>
      <c r="IJO178" s="363"/>
      <c r="IJP178" s="363"/>
      <c r="IJQ178" s="363"/>
      <c r="IJR178" s="363"/>
      <c r="IJS178" s="363"/>
      <c r="IJT178" s="363"/>
      <c r="IJU178" s="363"/>
      <c r="IJV178" s="363"/>
      <c r="IJW178" s="363"/>
      <c r="IJX178" s="363"/>
      <c r="IJY178" s="363"/>
      <c r="IJZ178" s="363"/>
      <c r="IKA178" s="363"/>
      <c r="IKB178" s="363"/>
      <c r="IKC178" s="363"/>
      <c r="IKD178" s="363"/>
      <c r="IKE178" s="363"/>
      <c r="IKF178" s="363"/>
      <c r="IKG178" s="363"/>
      <c r="IKH178" s="363"/>
      <c r="IKI178" s="363"/>
      <c r="IKJ178" s="363"/>
      <c r="IKK178" s="363"/>
      <c r="IKL178" s="363"/>
      <c r="IKM178" s="363"/>
      <c r="IKN178" s="363"/>
      <c r="IKO178" s="363"/>
      <c r="IKP178" s="363"/>
      <c r="IKQ178" s="363"/>
      <c r="IKR178" s="363"/>
      <c r="IKS178" s="363"/>
      <c r="IKT178" s="363"/>
      <c r="IKU178" s="363"/>
      <c r="IKV178" s="363"/>
      <c r="IKW178" s="363"/>
      <c r="IKX178" s="363"/>
      <c r="IKY178" s="363"/>
      <c r="IKZ178" s="363"/>
      <c r="ILA178" s="363"/>
      <c r="ILB178" s="363"/>
      <c r="ILC178" s="363"/>
      <c r="ILD178" s="363"/>
      <c r="ILE178" s="363"/>
      <c r="ILF178" s="363"/>
      <c r="ILG178" s="363"/>
      <c r="ILN178" s="363"/>
      <c r="ILO178" s="363"/>
      <c r="ILP178" s="363"/>
      <c r="ILQ178" s="363"/>
      <c r="ILR178" s="363"/>
      <c r="ILS178" s="363"/>
      <c r="ILT178" s="363"/>
      <c r="ILU178" s="363"/>
      <c r="ILV178" s="363"/>
      <c r="ILW178" s="363"/>
      <c r="ILX178" s="363"/>
      <c r="ILY178" s="363"/>
      <c r="ILZ178" s="363"/>
      <c r="IMA178" s="363"/>
      <c r="IMB178" s="363"/>
      <c r="IMC178" s="363"/>
      <c r="IMD178" s="363"/>
      <c r="IME178" s="363"/>
      <c r="IMF178" s="363"/>
      <c r="IMG178" s="363"/>
      <c r="IMH178" s="363"/>
      <c r="IMI178" s="363"/>
      <c r="IMJ178" s="363"/>
      <c r="IMK178" s="363"/>
      <c r="IML178" s="363"/>
      <c r="IMM178" s="363"/>
      <c r="IMN178" s="363"/>
      <c r="IMO178" s="363"/>
      <c r="IMP178" s="363"/>
      <c r="IMQ178" s="363"/>
      <c r="IMR178" s="363"/>
      <c r="IMS178" s="363"/>
      <c r="IMT178" s="363"/>
      <c r="IMU178" s="363"/>
      <c r="IMV178" s="363"/>
      <c r="IMW178" s="363"/>
      <c r="IMX178" s="363"/>
      <c r="IMY178" s="363"/>
      <c r="IMZ178" s="363"/>
      <c r="INA178" s="363"/>
      <c r="INB178" s="363"/>
      <c r="INC178" s="363"/>
      <c r="IND178" s="363"/>
      <c r="INE178" s="363"/>
      <c r="INF178" s="363"/>
      <c r="ING178" s="363"/>
      <c r="INH178" s="363"/>
      <c r="INI178" s="363"/>
      <c r="INJ178" s="363"/>
      <c r="INK178" s="363"/>
      <c r="INL178" s="363"/>
      <c r="INM178" s="363"/>
      <c r="INN178" s="363"/>
      <c r="INO178" s="363"/>
      <c r="INP178" s="363"/>
      <c r="INQ178" s="363"/>
      <c r="INR178" s="363"/>
      <c r="INS178" s="363"/>
      <c r="INT178" s="363"/>
      <c r="INU178" s="363"/>
      <c r="INV178" s="363"/>
      <c r="INW178" s="363"/>
      <c r="INX178" s="363"/>
      <c r="INY178" s="363"/>
      <c r="INZ178" s="363"/>
      <c r="IOA178" s="363"/>
      <c r="IOB178" s="363"/>
      <c r="IOC178" s="363"/>
      <c r="IOD178" s="363"/>
      <c r="IOE178" s="363"/>
      <c r="IOF178" s="363"/>
      <c r="IOG178" s="363"/>
      <c r="IOH178" s="363"/>
      <c r="IOI178" s="363"/>
      <c r="IOJ178" s="363"/>
      <c r="IOK178" s="363"/>
      <c r="IOL178" s="363"/>
      <c r="IOM178" s="363"/>
      <c r="ION178" s="363"/>
      <c r="IOO178" s="363"/>
      <c r="IOP178" s="363"/>
      <c r="IOQ178" s="363"/>
      <c r="IOR178" s="363"/>
      <c r="IOS178" s="363"/>
      <c r="IOT178" s="363"/>
      <c r="IOU178" s="363"/>
      <c r="IOV178" s="363"/>
      <c r="IOW178" s="363"/>
      <c r="IOX178" s="363"/>
      <c r="IOY178" s="363"/>
      <c r="IOZ178" s="363"/>
      <c r="IPA178" s="363"/>
      <c r="IPB178" s="363"/>
      <c r="IPC178" s="363"/>
      <c r="IPD178" s="363"/>
      <c r="IPE178" s="363"/>
      <c r="IPF178" s="363"/>
      <c r="IPG178" s="363"/>
      <c r="IPH178" s="363"/>
      <c r="IPI178" s="363"/>
      <c r="IPJ178" s="363"/>
      <c r="IPK178" s="363"/>
      <c r="IPL178" s="363"/>
      <c r="IPM178" s="363"/>
      <c r="IPN178" s="363"/>
      <c r="IPO178" s="363"/>
      <c r="IPP178" s="363"/>
      <c r="IPQ178" s="363"/>
      <c r="IPR178" s="363"/>
      <c r="IPS178" s="363"/>
      <c r="IPT178" s="363"/>
      <c r="IPU178" s="363"/>
      <c r="IPV178" s="363"/>
      <c r="IPW178" s="363"/>
      <c r="IPX178" s="363"/>
      <c r="IPY178" s="363"/>
      <c r="IPZ178" s="363"/>
      <c r="IQA178" s="363"/>
      <c r="IQB178" s="363"/>
      <c r="IQC178" s="363"/>
      <c r="IQD178" s="363"/>
      <c r="IQE178" s="363"/>
      <c r="IQF178" s="363"/>
      <c r="IQG178" s="363"/>
      <c r="IQH178" s="363"/>
      <c r="IQI178" s="363"/>
      <c r="IQJ178" s="363"/>
      <c r="IQK178" s="363"/>
      <c r="IQL178" s="363"/>
      <c r="IQM178" s="363"/>
      <c r="IQN178" s="363"/>
      <c r="IQO178" s="363"/>
      <c r="IQP178" s="363"/>
      <c r="IQQ178" s="363"/>
      <c r="IQR178" s="363"/>
      <c r="IQS178" s="363"/>
      <c r="IQT178" s="363"/>
      <c r="IQU178" s="363"/>
      <c r="IQV178" s="363"/>
      <c r="IQW178" s="363"/>
      <c r="IQX178" s="363"/>
      <c r="IQY178" s="363"/>
      <c r="IQZ178" s="363"/>
      <c r="IRA178" s="363"/>
      <c r="IRB178" s="363"/>
      <c r="IRC178" s="363"/>
      <c r="IRD178" s="363"/>
      <c r="IRE178" s="363"/>
      <c r="IRF178" s="363"/>
      <c r="IRG178" s="363"/>
      <c r="IRH178" s="363"/>
      <c r="IRI178" s="363"/>
      <c r="IRJ178" s="363"/>
      <c r="IRK178" s="363"/>
      <c r="IRL178" s="363"/>
      <c r="IRM178" s="363"/>
      <c r="IRN178" s="363"/>
      <c r="IRO178" s="363"/>
      <c r="IRP178" s="363"/>
      <c r="IRQ178" s="363"/>
      <c r="IRR178" s="363"/>
      <c r="IRS178" s="363"/>
      <c r="IRT178" s="363"/>
      <c r="IRU178" s="363"/>
      <c r="IRV178" s="363"/>
      <c r="IRW178" s="363"/>
      <c r="IRX178" s="363"/>
      <c r="IRY178" s="363"/>
      <c r="IRZ178" s="363"/>
      <c r="ISA178" s="363"/>
      <c r="ISB178" s="363"/>
      <c r="ISC178" s="363"/>
      <c r="ISD178" s="363"/>
      <c r="ISE178" s="363"/>
      <c r="ISF178" s="363"/>
      <c r="ISG178" s="363"/>
      <c r="ISH178" s="363"/>
      <c r="ISI178" s="363"/>
      <c r="ISJ178" s="363"/>
      <c r="ISK178" s="363"/>
      <c r="ISL178" s="363"/>
      <c r="ISM178" s="363"/>
      <c r="ISN178" s="363"/>
      <c r="ISO178" s="363"/>
      <c r="ISP178" s="363"/>
      <c r="ISQ178" s="363"/>
      <c r="ISR178" s="363"/>
      <c r="ISS178" s="363"/>
      <c r="IST178" s="363"/>
      <c r="ISU178" s="363"/>
      <c r="ISV178" s="363"/>
      <c r="ISW178" s="363"/>
      <c r="ISX178" s="363"/>
      <c r="ISY178" s="363"/>
      <c r="ISZ178" s="363"/>
      <c r="ITA178" s="363"/>
      <c r="ITB178" s="363"/>
      <c r="ITC178" s="363"/>
      <c r="ITD178" s="363"/>
      <c r="ITE178" s="363"/>
      <c r="ITF178" s="363"/>
      <c r="ITG178" s="363"/>
      <c r="ITH178" s="363"/>
      <c r="ITI178" s="363"/>
      <c r="ITJ178" s="363"/>
      <c r="ITK178" s="363"/>
      <c r="ITL178" s="363"/>
      <c r="ITM178" s="363"/>
      <c r="ITN178" s="363"/>
      <c r="ITO178" s="363"/>
      <c r="ITP178" s="363"/>
      <c r="ITQ178" s="363"/>
      <c r="ITR178" s="363"/>
      <c r="ITS178" s="363"/>
      <c r="ITT178" s="363"/>
      <c r="ITU178" s="363"/>
      <c r="ITV178" s="363"/>
      <c r="ITW178" s="363"/>
      <c r="ITX178" s="363"/>
      <c r="ITY178" s="363"/>
      <c r="ITZ178" s="363"/>
      <c r="IUA178" s="363"/>
      <c r="IUB178" s="363"/>
      <c r="IUC178" s="363"/>
      <c r="IUD178" s="363"/>
      <c r="IUE178" s="363"/>
      <c r="IUF178" s="363"/>
      <c r="IUG178" s="363"/>
      <c r="IUH178" s="363"/>
      <c r="IUI178" s="363"/>
      <c r="IUJ178" s="363"/>
      <c r="IUK178" s="363"/>
      <c r="IUL178" s="363"/>
      <c r="IUM178" s="363"/>
      <c r="IUN178" s="363"/>
      <c r="IUO178" s="363"/>
      <c r="IUP178" s="363"/>
      <c r="IUQ178" s="363"/>
      <c r="IUR178" s="363"/>
      <c r="IUS178" s="363"/>
      <c r="IUT178" s="363"/>
      <c r="IUU178" s="363"/>
      <c r="IUV178" s="363"/>
      <c r="IUW178" s="363"/>
      <c r="IUX178" s="363"/>
      <c r="IUY178" s="363"/>
      <c r="IUZ178" s="363"/>
      <c r="IVA178" s="363"/>
      <c r="IVB178" s="363"/>
      <c r="IVC178" s="363"/>
      <c r="IVJ178" s="363"/>
      <c r="IVK178" s="363"/>
      <c r="IVL178" s="363"/>
      <c r="IVM178" s="363"/>
      <c r="IVN178" s="363"/>
      <c r="IVO178" s="363"/>
      <c r="IVP178" s="363"/>
      <c r="IVQ178" s="363"/>
      <c r="IVR178" s="363"/>
      <c r="IVS178" s="363"/>
      <c r="IVT178" s="363"/>
      <c r="IVU178" s="363"/>
      <c r="IVV178" s="363"/>
      <c r="IVW178" s="363"/>
      <c r="IVX178" s="363"/>
      <c r="IVY178" s="363"/>
      <c r="IVZ178" s="363"/>
      <c r="IWA178" s="363"/>
      <c r="IWB178" s="363"/>
      <c r="IWC178" s="363"/>
      <c r="IWD178" s="363"/>
      <c r="IWE178" s="363"/>
      <c r="IWF178" s="363"/>
      <c r="IWG178" s="363"/>
      <c r="IWH178" s="363"/>
      <c r="IWI178" s="363"/>
      <c r="IWJ178" s="363"/>
      <c r="IWK178" s="363"/>
      <c r="IWL178" s="363"/>
      <c r="IWM178" s="363"/>
      <c r="IWN178" s="363"/>
      <c r="IWO178" s="363"/>
      <c r="IWP178" s="363"/>
      <c r="IWQ178" s="363"/>
      <c r="IWR178" s="363"/>
      <c r="IWS178" s="363"/>
      <c r="IWT178" s="363"/>
      <c r="IWU178" s="363"/>
      <c r="IWV178" s="363"/>
      <c r="IWW178" s="363"/>
      <c r="IWX178" s="363"/>
      <c r="IWY178" s="363"/>
      <c r="IWZ178" s="363"/>
      <c r="IXA178" s="363"/>
      <c r="IXB178" s="363"/>
      <c r="IXC178" s="363"/>
      <c r="IXD178" s="363"/>
      <c r="IXE178" s="363"/>
      <c r="IXF178" s="363"/>
      <c r="IXG178" s="363"/>
      <c r="IXH178" s="363"/>
      <c r="IXI178" s="363"/>
      <c r="IXJ178" s="363"/>
      <c r="IXK178" s="363"/>
      <c r="IXL178" s="363"/>
      <c r="IXM178" s="363"/>
      <c r="IXN178" s="363"/>
      <c r="IXO178" s="363"/>
      <c r="IXP178" s="363"/>
      <c r="IXQ178" s="363"/>
      <c r="IXR178" s="363"/>
      <c r="IXS178" s="363"/>
      <c r="IXT178" s="363"/>
      <c r="IXU178" s="363"/>
      <c r="IXV178" s="363"/>
      <c r="IXW178" s="363"/>
      <c r="IXX178" s="363"/>
      <c r="IXY178" s="363"/>
      <c r="IXZ178" s="363"/>
      <c r="IYA178" s="363"/>
      <c r="IYB178" s="363"/>
      <c r="IYC178" s="363"/>
      <c r="IYD178" s="363"/>
      <c r="IYE178" s="363"/>
      <c r="IYF178" s="363"/>
      <c r="IYG178" s="363"/>
      <c r="IYH178" s="363"/>
      <c r="IYI178" s="363"/>
      <c r="IYJ178" s="363"/>
      <c r="IYK178" s="363"/>
      <c r="IYL178" s="363"/>
      <c r="IYM178" s="363"/>
      <c r="IYN178" s="363"/>
      <c r="IYO178" s="363"/>
      <c r="IYP178" s="363"/>
      <c r="IYQ178" s="363"/>
      <c r="IYR178" s="363"/>
      <c r="IYS178" s="363"/>
      <c r="IYT178" s="363"/>
      <c r="IYU178" s="363"/>
      <c r="IYV178" s="363"/>
      <c r="IYW178" s="363"/>
      <c r="IYX178" s="363"/>
      <c r="IYY178" s="363"/>
      <c r="IYZ178" s="363"/>
      <c r="IZA178" s="363"/>
      <c r="IZB178" s="363"/>
      <c r="IZC178" s="363"/>
      <c r="IZD178" s="363"/>
      <c r="IZE178" s="363"/>
      <c r="IZF178" s="363"/>
      <c r="IZG178" s="363"/>
      <c r="IZH178" s="363"/>
      <c r="IZI178" s="363"/>
      <c r="IZJ178" s="363"/>
      <c r="IZK178" s="363"/>
      <c r="IZL178" s="363"/>
      <c r="IZM178" s="363"/>
      <c r="IZN178" s="363"/>
      <c r="IZO178" s="363"/>
      <c r="IZP178" s="363"/>
      <c r="IZQ178" s="363"/>
      <c r="IZR178" s="363"/>
      <c r="IZS178" s="363"/>
      <c r="IZT178" s="363"/>
      <c r="IZU178" s="363"/>
      <c r="IZV178" s="363"/>
      <c r="IZW178" s="363"/>
      <c r="IZX178" s="363"/>
      <c r="IZY178" s="363"/>
      <c r="IZZ178" s="363"/>
      <c r="JAA178" s="363"/>
      <c r="JAB178" s="363"/>
      <c r="JAC178" s="363"/>
      <c r="JAD178" s="363"/>
      <c r="JAE178" s="363"/>
      <c r="JAF178" s="363"/>
      <c r="JAG178" s="363"/>
      <c r="JAH178" s="363"/>
      <c r="JAI178" s="363"/>
      <c r="JAJ178" s="363"/>
      <c r="JAK178" s="363"/>
      <c r="JAL178" s="363"/>
      <c r="JAM178" s="363"/>
      <c r="JAN178" s="363"/>
      <c r="JAO178" s="363"/>
      <c r="JAP178" s="363"/>
      <c r="JAQ178" s="363"/>
      <c r="JAR178" s="363"/>
      <c r="JAS178" s="363"/>
      <c r="JAT178" s="363"/>
      <c r="JAU178" s="363"/>
      <c r="JAV178" s="363"/>
      <c r="JAW178" s="363"/>
      <c r="JAX178" s="363"/>
      <c r="JAY178" s="363"/>
      <c r="JAZ178" s="363"/>
      <c r="JBA178" s="363"/>
      <c r="JBB178" s="363"/>
      <c r="JBC178" s="363"/>
      <c r="JBD178" s="363"/>
      <c r="JBE178" s="363"/>
      <c r="JBF178" s="363"/>
      <c r="JBG178" s="363"/>
      <c r="JBH178" s="363"/>
      <c r="JBI178" s="363"/>
      <c r="JBJ178" s="363"/>
      <c r="JBK178" s="363"/>
      <c r="JBL178" s="363"/>
      <c r="JBM178" s="363"/>
      <c r="JBN178" s="363"/>
      <c r="JBO178" s="363"/>
      <c r="JBP178" s="363"/>
      <c r="JBQ178" s="363"/>
      <c r="JBR178" s="363"/>
      <c r="JBS178" s="363"/>
      <c r="JBT178" s="363"/>
      <c r="JBU178" s="363"/>
      <c r="JBV178" s="363"/>
      <c r="JBW178" s="363"/>
      <c r="JBX178" s="363"/>
      <c r="JBY178" s="363"/>
      <c r="JBZ178" s="363"/>
      <c r="JCA178" s="363"/>
      <c r="JCB178" s="363"/>
      <c r="JCC178" s="363"/>
      <c r="JCD178" s="363"/>
      <c r="JCE178" s="363"/>
      <c r="JCF178" s="363"/>
      <c r="JCG178" s="363"/>
      <c r="JCH178" s="363"/>
      <c r="JCI178" s="363"/>
      <c r="JCJ178" s="363"/>
      <c r="JCK178" s="363"/>
      <c r="JCL178" s="363"/>
      <c r="JCM178" s="363"/>
      <c r="JCN178" s="363"/>
      <c r="JCO178" s="363"/>
      <c r="JCP178" s="363"/>
      <c r="JCQ178" s="363"/>
      <c r="JCR178" s="363"/>
      <c r="JCS178" s="363"/>
      <c r="JCT178" s="363"/>
      <c r="JCU178" s="363"/>
      <c r="JCV178" s="363"/>
      <c r="JCW178" s="363"/>
      <c r="JCX178" s="363"/>
      <c r="JCY178" s="363"/>
      <c r="JCZ178" s="363"/>
      <c r="JDA178" s="363"/>
      <c r="JDB178" s="363"/>
      <c r="JDC178" s="363"/>
      <c r="JDD178" s="363"/>
      <c r="JDE178" s="363"/>
      <c r="JDF178" s="363"/>
      <c r="JDG178" s="363"/>
      <c r="JDH178" s="363"/>
      <c r="JDI178" s="363"/>
      <c r="JDJ178" s="363"/>
      <c r="JDK178" s="363"/>
      <c r="JDL178" s="363"/>
      <c r="JDM178" s="363"/>
      <c r="JDN178" s="363"/>
      <c r="JDO178" s="363"/>
      <c r="JDP178" s="363"/>
      <c r="JDQ178" s="363"/>
      <c r="JDR178" s="363"/>
      <c r="JDS178" s="363"/>
      <c r="JDT178" s="363"/>
      <c r="JDU178" s="363"/>
      <c r="JDV178" s="363"/>
      <c r="JDW178" s="363"/>
      <c r="JDX178" s="363"/>
      <c r="JDY178" s="363"/>
      <c r="JDZ178" s="363"/>
      <c r="JEA178" s="363"/>
      <c r="JEB178" s="363"/>
      <c r="JEC178" s="363"/>
      <c r="JED178" s="363"/>
      <c r="JEE178" s="363"/>
      <c r="JEF178" s="363"/>
      <c r="JEG178" s="363"/>
      <c r="JEH178" s="363"/>
      <c r="JEI178" s="363"/>
      <c r="JEJ178" s="363"/>
      <c r="JEK178" s="363"/>
      <c r="JEL178" s="363"/>
      <c r="JEM178" s="363"/>
      <c r="JEN178" s="363"/>
      <c r="JEO178" s="363"/>
      <c r="JEP178" s="363"/>
      <c r="JEQ178" s="363"/>
      <c r="JER178" s="363"/>
      <c r="JES178" s="363"/>
      <c r="JET178" s="363"/>
      <c r="JEU178" s="363"/>
      <c r="JEV178" s="363"/>
      <c r="JEW178" s="363"/>
      <c r="JEX178" s="363"/>
      <c r="JEY178" s="363"/>
      <c r="JFF178" s="363"/>
      <c r="JFG178" s="363"/>
      <c r="JFH178" s="363"/>
      <c r="JFI178" s="363"/>
      <c r="JFJ178" s="363"/>
      <c r="JFK178" s="363"/>
      <c r="JFL178" s="363"/>
      <c r="JFM178" s="363"/>
      <c r="JFN178" s="363"/>
      <c r="JFO178" s="363"/>
      <c r="JFP178" s="363"/>
      <c r="JFQ178" s="363"/>
      <c r="JFR178" s="363"/>
      <c r="JFS178" s="363"/>
      <c r="JFT178" s="363"/>
      <c r="JFU178" s="363"/>
      <c r="JFV178" s="363"/>
      <c r="JFW178" s="363"/>
      <c r="JFX178" s="363"/>
      <c r="JFY178" s="363"/>
      <c r="JFZ178" s="363"/>
      <c r="JGA178" s="363"/>
      <c r="JGB178" s="363"/>
      <c r="JGC178" s="363"/>
      <c r="JGD178" s="363"/>
      <c r="JGE178" s="363"/>
      <c r="JGF178" s="363"/>
      <c r="JGG178" s="363"/>
      <c r="JGH178" s="363"/>
      <c r="JGI178" s="363"/>
      <c r="JGJ178" s="363"/>
      <c r="JGK178" s="363"/>
      <c r="JGL178" s="363"/>
      <c r="JGM178" s="363"/>
      <c r="JGN178" s="363"/>
      <c r="JGO178" s="363"/>
      <c r="JGP178" s="363"/>
      <c r="JGQ178" s="363"/>
      <c r="JGR178" s="363"/>
      <c r="JGS178" s="363"/>
      <c r="JGT178" s="363"/>
      <c r="JGU178" s="363"/>
      <c r="JGV178" s="363"/>
      <c r="JGW178" s="363"/>
      <c r="JGX178" s="363"/>
      <c r="JGY178" s="363"/>
      <c r="JGZ178" s="363"/>
      <c r="JHA178" s="363"/>
      <c r="JHB178" s="363"/>
      <c r="JHC178" s="363"/>
      <c r="JHD178" s="363"/>
      <c r="JHE178" s="363"/>
      <c r="JHF178" s="363"/>
      <c r="JHG178" s="363"/>
      <c r="JHH178" s="363"/>
      <c r="JHI178" s="363"/>
      <c r="JHJ178" s="363"/>
      <c r="JHK178" s="363"/>
      <c r="JHL178" s="363"/>
      <c r="JHM178" s="363"/>
      <c r="JHN178" s="363"/>
      <c r="JHO178" s="363"/>
      <c r="JHP178" s="363"/>
      <c r="JHQ178" s="363"/>
      <c r="JHR178" s="363"/>
      <c r="JHS178" s="363"/>
      <c r="JHT178" s="363"/>
      <c r="JHU178" s="363"/>
      <c r="JHV178" s="363"/>
      <c r="JHW178" s="363"/>
      <c r="JHX178" s="363"/>
      <c r="JHY178" s="363"/>
      <c r="JHZ178" s="363"/>
      <c r="JIA178" s="363"/>
      <c r="JIB178" s="363"/>
      <c r="JIC178" s="363"/>
      <c r="JID178" s="363"/>
      <c r="JIE178" s="363"/>
      <c r="JIF178" s="363"/>
      <c r="JIG178" s="363"/>
      <c r="JIH178" s="363"/>
      <c r="JII178" s="363"/>
      <c r="JIJ178" s="363"/>
      <c r="JIK178" s="363"/>
      <c r="JIL178" s="363"/>
      <c r="JIM178" s="363"/>
      <c r="JIN178" s="363"/>
      <c r="JIO178" s="363"/>
      <c r="JIP178" s="363"/>
      <c r="JIQ178" s="363"/>
      <c r="JIR178" s="363"/>
      <c r="JIS178" s="363"/>
      <c r="JIT178" s="363"/>
      <c r="JIU178" s="363"/>
      <c r="JIV178" s="363"/>
      <c r="JIW178" s="363"/>
      <c r="JIX178" s="363"/>
      <c r="JIY178" s="363"/>
      <c r="JIZ178" s="363"/>
      <c r="JJA178" s="363"/>
      <c r="JJB178" s="363"/>
      <c r="JJC178" s="363"/>
      <c r="JJD178" s="363"/>
      <c r="JJE178" s="363"/>
      <c r="JJF178" s="363"/>
      <c r="JJG178" s="363"/>
      <c r="JJH178" s="363"/>
      <c r="JJI178" s="363"/>
      <c r="JJJ178" s="363"/>
      <c r="JJK178" s="363"/>
      <c r="JJL178" s="363"/>
      <c r="JJM178" s="363"/>
      <c r="JJN178" s="363"/>
      <c r="JJO178" s="363"/>
      <c r="JJP178" s="363"/>
      <c r="JJQ178" s="363"/>
      <c r="JJR178" s="363"/>
      <c r="JJS178" s="363"/>
      <c r="JJT178" s="363"/>
      <c r="JJU178" s="363"/>
      <c r="JJV178" s="363"/>
      <c r="JJW178" s="363"/>
      <c r="JJX178" s="363"/>
      <c r="JJY178" s="363"/>
      <c r="JJZ178" s="363"/>
      <c r="JKA178" s="363"/>
      <c r="JKB178" s="363"/>
      <c r="JKC178" s="363"/>
      <c r="JKD178" s="363"/>
      <c r="JKE178" s="363"/>
      <c r="JKF178" s="363"/>
      <c r="JKG178" s="363"/>
      <c r="JKH178" s="363"/>
      <c r="JKI178" s="363"/>
      <c r="JKJ178" s="363"/>
      <c r="JKK178" s="363"/>
      <c r="JKL178" s="363"/>
      <c r="JKM178" s="363"/>
      <c r="JKN178" s="363"/>
      <c r="JKO178" s="363"/>
      <c r="JKP178" s="363"/>
      <c r="JKQ178" s="363"/>
      <c r="JKR178" s="363"/>
      <c r="JKS178" s="363"/>
      <c r="JKT178" s="363"/>
      <c r="JKU178" s="363"/>
      <c r="JKV178" s="363"/>
      <c r="JKW178" s="363"/>
      <c r="JKX178" s="363"/>
      <c r="JKY178" s="363"/>
      <c r="JKZ178" s="363"/>
      <c r="JLA178" s="363"/>
      <c r="JLB178" s="363"/>
      <c r="JLC178" s="363"/>
      <c r="JLD178" s="363"/>
      <c r="JLE178" s="363"/>
      <c r="JLF178" s="363"/>
      <c r="JLG178" s="363"/>
      <c r="JLH178" s="363"/>
      <c r="JLI178" s="363"/>
      <c r="JLJ178" s="363"/>
      <c r="JLK178" s="363"/>
      <c r="JLL178" s="363"/>
      <c r="JLM178" s="363"/>
      <c r="JLN178" s="363"/>
      <c r="JLO178" s="363"/>
      <c r="JLP178" s="363"/>
      <c r="JLQ178" s="363"/>
      <c r="JLR178" s="363"/>
      <c r="JLS178" s="363"/>
      <c r="JLT178" s="363"/>
      <c r="JLU178" s="363"/>
      <c r="JLV178" s="363"/>
      <c r="JLW178" s="363"/>
      <c r="JLX178" s="363"/>
      <c r="JLY178" s="363"/>
      <c r="JLZ178" s="363"/>
      <c r="JMA178" s="363"/>
      <c r="JMB178" s="363"/>
      <c r="JMC178" s="363"/>
      <c r="JMD178" s="363"/>
      <c r="JME178" s="363"/>
      <c r="JMF178" s="363"/>
      <c r="JMG178" s="363"/>
      <c r="JMH178" s="363"/>
      <c r="JMI178" s="363"/>
      <c r="JMJ178" s="363"/>
      <c r="JMK178" s="363"/>
      <c r="JML178" s="363"/>
      <c r="JMM178" s="363"/>
      <c r="JMN178" s="363"/>
      <c r="JMO178" s="363"/>
      <c r="JMP178" s="363"/>
      <c r="JMQ178" s="363"/>
      <c r="JMR178" s="363"/>
      <c r="JMS178" s="363"/>
      <c r="JMT178" s="363"/>
      <c r="JMU178" s="363"/>
      <c r="JMV178" s="363"/>
      <c r="JMW178" s="363"/>
      <c r="JMX178" s="363"/>
      <c r="JMY178" s="363"/>
      <c r="JMZ178" s="363"/>
      <c r="JNA178" s="363"/>
      <c r="JNB178" s="363"/>
      <c r="JNC178" s="363"/>
      <c r="JND178" s="363"/>
      <c r="JNE178" s="363"/>
      <c r="JNF178" s="363"/>
      <c r="JNG178" s="363"/>
      <c r="JNH178" s="363"/>
      <c r="JNI178" s="363"/>
      <c r="JNJ178" s="363"/>
      <c r="JNK178" s="363"/>
      <c r="JNL178" s="363"/>
      <c r="JNM178" s="363"/>
      <c r="JNN178" s="363"/>
      <c r="JNO178" s="363"/>
      <c r="JNP178" s="363"/>
      <c r="JNQ178" s="363"/>
      <c r="JNR178" s="363"/>
      <c r="JNS178" s="363"/>
      <c r="JNT178" s="363"/>
      <c r="JNU178" s="363"/>
      <c r="JNV178" s="363"/>
      <c r="JNW178" s="363"/>
      <c r="JNX178" s="363"/>
      <c r="JNY178" s="363"/>
      <c r="JNZ178" s="363"/>
      <c r="JOA178" s="363"/>
      <c r="JOB178" s="363"/>
      <c r="JOC178" s="363"/>
      <c r="JOD178" s="363"/>
      <c r="JOE178" s="363"/>
      <c r="JOF178" s="363"/>
      <c r="JOG178" s="363"/>
      <c r="JOH178" s="363"/>
      <c r="JOI178" s="363"/>
      <c r="JOJ178" s="363"/>
      <c r="JOK178" s="363"/>
      <c r="JOL178" s="363"/>
      <c r="JOM178" s="363"/>
      <c r="JON178" s="363"/>
      <c r="JOO178" s="363"/>
      <c r="JOP178" s="363"/>
      <c r="JOQ178" s="363"/>
      <c r="JOR178" s="363"/>
      <c r="JOS178" s="363"/>
      <c r="JOT178" s="363"/>
      <c r="JOU178" s="363"/>
      <c r="JPB178" s="363"/>
      <c r="JPC178" s="363"/>
      <c r="JPD178" s="363"/>
      <c r="JPE178" s="363"/>
      <c r="JPF178" s="363"/>
      <c r="JPG178" s="363"/>
      <c r="JPH178" s="363"/>
      <c r="JPI178" s="363"/>
      <c r="JPJ178" s="363"/>
      <c r="JPK178" s="363"/>
      <c r="JPL178" s="363"/>
      <c r="JPM178" s="363"/>
      <c r="JPN178" s="363"/>
      <c r="JPO178" s="363"/>
      <c r="JPP178" s="363"/>
      <c r="JPQ178" s="363"/>
      <c r="JPR178" s="363"/>
      <c r="JPS178" s="363"/>
      <c r="JPT178" s="363"/>
      <c r="JPU178" s="363"/>
      <c r="JPV178" s="363"/>
      <c r="JPW178" s="363"/>
      <c r="JPX178" s="363"/>
      <c r="JPY178" s="363"/>
      <c r="JPZ178" s="363"/>
      <c r="JQA178" s="363"/>
      <c r="JQB178" s="363"/>
      <c r="JQC178" s="363"/>
      <c r="JQD178" s="363"/>
      <c r="JQE178" s="363"/>
      <c r="JQF178" s="363"/>
      <c r="JQG178" s="363"/>
      <c r="JQH178" s="363"/>
      <c r="JQI178" s="363"/>
      <c r="JQJ178" s="363"/>
      <c r="JQK178" s="363"/>
      <c r="JQL178" s="363"/>
      <c r="JQM178" s="363"/>
      <c r="JQN178" s="363"/>
      <c r="JQO178" s="363"/>
      <c r="JQP178" s="363"/>
      <c r="JQQ178" s="363"/>
      <c r="JQR178" s="363"/>
      <c r="JQS178" s="363"/>
      <c r="JQT178" s="363"/>
      <c r="JQU178" s="363"/>
      <c r="JQV178" s="363"/>
      <c r="JQW178" s="363"/>
      <c r="JQX178" s="363"/>
      <c r="JQY178" s="363"/>
      <c r="JQZ178" s="363"/>
      <c r="JRA178" s="363"/>
      <c r="JRB178" s="363"/>
      <c r="JRC178" s="363"/>
      <c r="JRD178" s="363"/>
      <c r="JRE178" s="363"/>
      <c r="JRF178" s="363"/>
      <c r="JRG178" s="363"/>
      <c r="JRH178" s="363"/>
      <c r="JRI178" s="363"/>
      <c r="JRJ178" s="363"/>
      <c r="JRK178" s="363"/>
      <c r="JRL178" s="363"/>
      <c r="JRM178" s="363"/>
      <c r="JRN178" s="363"/>
      <c r="JRO178" s="363"/>
      <c r="JRP178" s="363"/>
      <c r="JRQ178" s="363"/>
      <c r="JRR178" s="363"/>
      <c r="JRS178" s="363"/>
      <c r="JRT178" s="363"/>
      <c r="JRU178" s="363"/>
      <c r="JRV178" s="363"/>
      <c r="JRW178" s="363"/>
      <c r="JRX178" s="363"/>
      <c r="JRY178" s="363"/>
      <c r="JRZ178" s="363"/>
      <c r="JSA178" s="363"/>
      <c r="JSB178" s="363"/>
      <c r="JSC178" s="363"/>
      <c r="JSD178" s="363"/>
      <c r="JSE178" s="363"/>
      <c r="JSF178" s="363"/>
      <c r="JSG178" s="363"/>
      <c r="JSH178" s="363"/>
      <c r="JSI178" s="363"/>
      <c r="JSJ178" s="363"/>
      <c r="JSK178" s="363"/>
      <c r="JSL178" s="363"/>
      <c r="JSM178" s="363"/>
      <c r="JSN178" s="363"/>
      <c r="JSO178" s="363"/>
      <c r="JSP178" s="363"/>
      <c r="JSQ178" s="363"/>
      <c r="JSR178" s="363"/>
      <c r="JSS178" s="363"/>
      <c r="JST178" s="363"/>
      <c r="JSU178" s="363"/>
      <c r="JSV178" s="363"/>
      <c r="JSW178" s="363"/>
      <c r="JSX178" s="363"/>
      <c r="JSY178" s="363"/>
      <c r="JSZ178" s="363"/>
      <c r="JTA178" s="363"/>
      <c r="JTB178" s="363"/>
      <c r="JTC178" s="363"/>
      <c r="JTD178" s="363"/>
      <c r="JTE178" s="363"/>
      <c r="JTF178" s="363"/>
      <c r="JTG178" s="363"/>
      <c r="JTH178" s="363"/>
      <c r="JTI178" s="363"/>
      <c r="JTJ178" s="363"/>
      <c r="JTK178" s="363"/>
      <c r="JTL178" s="363"/>
      <c r="JTM178" s="363"/>
      <c r="JTN178" s="363"/>
      <c r="JTO178" s="363"/>
      <c r="JTP178" s="363"/>
      <c r="JTQ178" s="363"/>
      <c r="JTR178" s="363"/>
      <c r="JTS178" s="363"/>
      <c r="JTT178" s="363"/>
      <c r="JTU178" s="363"/>
      <c r="JTV178" s="363"/>
      <c r="JTW178" s="363"/>
      <c r="JTX178" s="363"/>
      <c r="JTY178" s="363"/>
      <c r="JTZ178" s="363"/>
      <c r="JUA178" s="363"/>
      <c r="JUB178" s="363"/>
      <c r="JUC178" s="363"/>
      <c r="JUD178" s="363"/>
      <c r="JUE178" s="363"/>
      <c r="JUF178" s="363"/>
      <c r="JUG178" s="363"/>
      <c r="JUH178" s="363"/>
      <c r="JUI178" s="363"/>
      <c r="JUJ178" s="363"/>
      <c r="JUK178" s="363"/>
      <c r="JUL178" s="363"/>
      <c r="JUM178" s="363"/>
      <c r="JUN178" s="363"/>
      <c r="JUO178" s="363"/>
      <c r="JUP178" s="363"/>
      <c r="JUQ178" s="363"/>
      <c r="JUR178" s="363"/>
      <c r="JUS178" s="363"/>
      <c r="JUT178" s="363"/>
      <c r="JUU178" s="363"/>
      <c r="JUV178" s="363"/>
      <c r="JUW178" s="363"/>
      <c r="JUX178" s="363"/>
      <c r="JUY178" s="363"/>
      <c r="JUZ178" s="363"/>
      <c r="JVA178" s="363"/>
      <c r="JVB178" s="363"/>
      <c r="JVC178" s="363"/>
      <c r="JVD178" s="363"/>
      <c r="JVE178" s="363"/>
      <c r="JVF178" s="363"/>
      <c r="JVG178" s="363"/>
      <c r="JVH178" s="363"/>
      <c r="JVI178" s="363"/>
      <c r="JVJ178" s="363"/>
      <c r="JVK178" s="363"/>
      <c r="JVL178" s="363"/>
      <c r="JVM178" s="363"/>
      <c r="JVN178" s="363"/>
      <c r="JVO178" s="363"/>
      <c r="JVP178" s="363"/>
      <c r="JVQ178" s="363"/>
      <c r="JVR178" s="363"/>
      <c r="JVS178" s="363"/>
      <c r="JVT178" s="363"/>
      <c r="JVU178" s="363"/>
      <c r="JVV178" s="363"/>
      <c r="JVW178" s="363"/>
      <c r="JVX178" s="363"/>
      <c r="JVY178" s="363"/>
      <c r="JVZ178" s="363"/>
      <c r="JWA178" s="363"/>
      <c r="JWB178" s="363"/>
      <c r="JWC178" s="363"/>
      <c r="JWD178" s="363"/>
      <c r="JWE178" s="363"/>
      <c r="JWF178" s="363"/>
      <c r="JWG178" s="363"/>
      <c r="JWH178" s="363"/>
      <c r="JWI178" s="363"/>
      <c r="JWJ178" s="363"/>
      <c r="JWK178" s="363"/>
      <c r="JWL178" s="363"/>
      <c r="JWM178" s="363"/>
      <c r="JWN178" s="363"/>
      <c r="JWO178" s="363"/>
      <c r="JWP178" s="363"/>
      <c r="JWQ178" s="363"/>
      <c r="JWR178" s="363"/>
      <c r="JWS178" s="363"/>
      <c r="JWT178" s="363"/>
      <c r="JWU178" s="363"/>
      <c r="JWV178" s="363"/>
      <c r="JWW178" s="363"/>
      <c r="JWX178" s="363"/>
      <c r="JWY178" s="363"/>
      <c r="JWZ178" s="363"/>
      <c r="JXA178" s="363"/>
      <c r="JXB178" s="363"/>
      <c r="JXC178" s="363"/>
      <c r="JXD178" s="363"/>
      <c r="JXE178" s="363"/>
      <c r="JXF178" s="363"/>
      <c r="JXG178" s="363"/>
      <c r="JXH178" s="363"/>
      <c r="JXI178" s="363"/>
      <c r="JXJ178" s="363"/>
      <c r="JXK178" s="363"/>
      <c r="JXL178" s="363"/>
      <c r="JXM178" s="363"/>
      <c r="JXN178" s="363"/>
      <c r="JXO178" s="363"/>
      <c r="JXP178" s="363"/>
      <c r="JXQ178" s="363"/>
      <c r="JXR178" s="363"/>
      <c r="JXS178" s="363"/>
      <c r="JXT178" s="363"/>
      <c r="JXU178" s="363"/>
      <c r="JXV178" s="363"/>
      <c r="JXW178" s="363"/>
      <c r="JXX178" s="363"/>
      <c r="JXY178" s="363"/>
      <c r="JXZ178" s="363"/>
      <c r="JYA178" s="363"/>
      <c r="JYB178" s="363"/>
      <c r="JYC178" s="363"/>
      <c r="JYD178" s="363"/>
      <c r="JYE178" s="363"/>
      <c r="JYF178" s="363"/>
      <c r="JYG178" s="363"/>
      <c r="JYH178" s="363"/>
      <c r="JYI178" s="363"/>
      <c r="JYJ178" s="363"/>
      <c r="JYK178" s="363"/>
      <c r="JYL178" s="363"/>
      <c r="JYM178" s="363"/>
      <c r="JYN178" s="363"/>
      <c r="JYO178" s="363"/>
      <c r="JYP178" s="363"/>
      <c r="JYQ178" s="363"/>
      <c r="JYX178" s="363"/>
      <c r="JYY178" s="363"/>
      <c r="JYZ178" s="363"/>
      <c r="JZA178" s="363"/>
      <c r="JZB178" s="363"/>
      <c r="JZC178" s="363"/>
      <c r="JZD178" s="363"/>
      <c r="JZE178" s="363"/>
      <c r="JZF178" s="363"/>
      <c r="JZG178" s="363"/>
      <c r="JZH178" s="363"/>
      <c r="JZI178" s="363"/>
      <c r="JZJ178" s="363"/>
      <c r="JZK178" s="363"/>
      <c r="JZL178" s="363"/>
      <c r="JZM178" s="363"/>
      <c r="JZN178" s="363"/>
      <c r="JZO178" s="363"/>
      <c r="JZP178" s="363"/>
      <c r="JZQ178" s="363"/>
      <c r="JZR178" s="363"/>
      <c r="JZS178" s="363"/>
      <c r="JZT178" s="363"/>
      <c r="JZU178" s="363"/>
      <c r="JZV178" s="363"/>
      <c r="JZW178" s="363"/>
      <c r="JZX178" s="363"/>
      <c r="JZY178" s="363"/>
      <c r="JZZ178" s="363"/>
      <c r="KAA178" s="363"/>
      <c r="KAB178" s="363"/>
      <c r="KAC178" s="363"/>
      <c r="KAD178" s="363"/>
      <c r="KAE178" s="363"/>
      <c r="KAF178" s="363"/>
      <c r="KAG178" s="363"/>
      <c r="KAH178" s="363"/>
      <c r="KAI178" s="363"/>
      <c r="KAJ178" s="363"/>
      <c r="KAK178" s="363"/>
      <c r="KAL178" s="363"/>
      <c r="KAM178" s="363"/>
      <c r="KAN178" s="363"/>
      <c r="KAO178" s="363"/>
      <c r="KAP178" s="363"/>
      <c r="KAQ178" s="363"/>
      <c r="KAR178" s="363"/>
      <c r="KAS178" s="363"/>
      <c r="KAT178" s="363"/>
      <c r="KAU178" s="363"/>
      <c r="KAV178" s="363"/>
      <c r="KAW178" s="363"/>
      <c r="KAX178" s="363"/>
      <c r="KAY178" s="363"/>
      <c r="KAZ178" s="363"/>
      <c r="KBA178" s="363"/>
      <c r="KBB178" s="363"/>
      <c r="KBC178" s="363"/>
      <c r="KBD178" s="363"/>
      <c r="KBE178" s="363"/>
      <c r="KBF178" s="363"/>
      <c r="KBG178" s="363"/>
      <c r="KBH178" s="363"/>
      <c r="KBI178" s="363"/>
      <c r="KBJ178" s="363"/>
      <c r="KBK178" s="363"/>
      <c r="KBL178" s="363"/>
      <c r="KBM178" s="363"/>
      <c r="KBN178" s="363"/>
      <c r="KBO178" s="363"/>
      <c r="KBP178" s="363"/>
      <c r="KBQ178" s="363"/>
      <c r="KBR178" s="363"/>
      <c r="KBS178" s="363"/>
      <c r="KBT178" s="363"/>
      <c r="KBU178" s="363"/>
      <c r="KBV178" s="363"/>
      <c r="KBW178" s="363"/>
      <c r="KBX178" s="363"/>
      <c r="KBY178" s="363"/>
      <c r="KBZ178" s="363"/>
      <c r="KCA178" s="363"/>
      <c r="KCB178" s="363"/>
      <c r="KCC178" s="363"/>
      <c r="KCD178" s="363"/>
      <c r="KCE178" s="363"/>
      <c r="KCF178" s="363"/>
      <c r="KCG178" s="363"/>
      <c r="KCH178" s="363"/>
      <c r="KCI178" s="363"/>
      <c r="KCJ178" s="363"/>
      <c r="KCK178" s="363"/>
      <c r="KCL178" s="363"/>
      <c r="KCM178" s="363"/>
      <c r="KCN178" s="363"/>
      <c r="KCO178" s="363"/>
      <c r="KCP178" s="363"/>
      <c r="KCQ178" s="363"/>
      <c r="KCR178" s="363"/>
      <c r="KCS178" s="363"/>
      <c r="KCT178" s="363"/>
      <c r="KCU178" s="363"/>
      <c r="KCV178" s="363"/>
      <c r="KCW178" s="363"/>
      <c r="KCX178" s="363"/>
      <c r="KCY178" s="363"/>
      <c r="KCZ178" s="363"/>
      <c r="KDA178" s="363"/>
      <c r="KDB178" s="363"/>
      <c r="KDC178" s="363"/>
      <c r="KDD178" s="363"/>
      <c r="KDE178" s="363"/>
      <c r="KDF178" s="363"/>
      <c r="KDG178" s="363"/>
      <c r="KDH178" s="363"/>
      <c r="KDI178" s="363"/>
      <c r="KDJ178" s="363"/>
      <c r="KDK178" s="363"/>
      <c r="KDL178" s="363"/>
      <c r="KDM178" s="363"/>
      <c r="KDN178" s="363"/>
      <c r="KDO178" s="363"/>
      <c r="KDP178" s="363"/>
      <c r="KDQ178" s="363"/>
      <c r="KDR178" s="363"/>
      <c r="KDS178" s="363"/>
      <c r="KDT178" s="363"/>
      <c r="KDU178" s="363"/>
      <c r="KDV178" s="363"/>
      <c r="KDW178" s="363"/>
      <c r="KDX178" s="363"/>
      <c r="KDY178" s="363"/>
      <c r="KDZ178" s="363"/>
      <c r="KEA178" s="363"/>
      <c r="KEB178" s="363"/>
      <c r="KEC178" s="363"/>
      <c r="KED178" s="363"/>
      <c r="KEE178" s="363"/>
      <c r="KEF178" s="363"/>
      <c r="KEG178" s="363"/>
      <c r="KEH178" s="363"/>
      <c r="KEI178" s="363"/>
      <c r="KEJ178" s="363"/>
      <c r="KEK178" s="363"/>
      <c r="KEL178" s="363"/>
      <c r="KEM178" s="363"/>
      <c r="KEN178" s="363"/>
      <c r="KEO178" s="363"/>
      <c r="KEP178" s="363"/>
      <c r="KEQ178" s="363"/>
      <c r="KER178" s="363"/>
      <c r="KES178" s="363"/>
      <c r="KET178" s="363"/>
      <c r="KEU178" s="363"/>
      <c r="KEV178" s="363"/>
      <c r="KEW178" s="363"/>
      <c r="KEX178" s="363"/>
      <c r="KEY178" s="363"/>
      <c r="KEZ178" s="363"/>
      <c r="KFA178" s="363"/>
      <c r="KFB178" s="363"/>
      <c r="KFC178" s="363"/>
      <c r="KFD178" s="363"/>
      <c r="KFE178" s="363"/>
      <c r="KFF178" s="363"/>
      <c r="KFG178" s="363"/>
      <c r="KFH178" s="363"/>
      <c r="KFI178" s="363"/>
      <c r="KFJ178" s="363"/>
      <c r="KFK178" s="363"/>
      <c r="KFL178" s="363"/>
      <c r="KFM178" s="363"/>
      <c r="KFN178" s="363"/>
      <c r="KFO178" s="363"/>
      <c r="KFP178" s="363"/>
      <c r="KFQ178" s="363"/>
      <c r="KFR178" s="363"/>
      <c r="KFS178" s="363"/>
      <c r="KFT178" s="363"/>
      <c r="KFU178" s="363"/>
      <c r="KFV178" s="363"/>
      <c r="KFW178" s="363"/>
      <c r="KFX178" s="363"/>
      <c r="KFY178" s="363"/>
      <c r="KFZ178" s="363"/>
      <c r="KGA178" s="363"/>
      <c r="KGB178" s="363"/>
      <c r="KGC178" s="363"/>
      <c r="KGD178" s="363"/>
      <c r="KGE178" s="363"/>
      <c r="KGF178" s="363"/>
      <c r="KGG178" s="363"/>
      <c r="KGH178" s="363"/>
      <c r="KGI178" s="363"/>
      <c r="KGJ178" s="363"/>
      <c r="KGK178" s="363"/>
      <c r="KGL178" s="363"/>
      <c r="KGM178" s="363"/>
      <c r="KGN178" s="363"/>
      <c r="KGO178" s="363"/>
      <c r="KGP178" s="363"/>
      <c r="KGQ178" s="363"/>
      <c r="KGR178" s="363"/>
      <c r="KGS178" s="363"/>
      <c r="KGT178" s="363"/>
      <c r="KGU178" s="363"/>
      <c r="KGV178" s="363"/>
      <c r="KGW178" s="363"/>
      <c r="KGX178" s="363"/>
      <c r="KGY178" s="363"/>
      <c r="KGZ178" s="363"/>
      <c r="KHA178" s="363"/>
      <c r="KHB178" s="363"/>
      <c r="KHC178" s="363"/>
      <c r="KHD178" s="363"/>
      <c r="KHE178" s="363"/>
      <c r="KHF178" s="363"/>
      <c r="KHG178" s="363"/>
      <c r="KHH178" s="363"/>
      <c r="KHI178" s="363"/>
      <c r="KHJ178" s="363"/>
      <c r="KHK178" s="363"/>
      <c r="KHL178" s="363"/>
      <c r="KHM178" s="363"/>
      <c r="KHN178" s="363"/>
      <c r="KHO178" s="363"/>
      <c r="KHP178" s="363"/>
      <c r="KHQ178" s="363"/>
      <c r="KHR178" s="363"/>
      <c r="KHS178" s="363"/>
      <c r="KHT178" s="363"/>
      <c r="KHU178" s="363"/>
      <c r="KHV178" s="363"/>
      <c r="KHW178" s="363"/>
      <c r="KHX178" s="363"/>
      <c r="KHY178" s="363"/>
      <c r="KHZ178" s="363"/>
      <c r="KIA178" s="363"/>
      <c r="KIB178" s="363"/>
      <c r="KIC178" s="363"/>
      <c r="KID178" s="363"/>
      <c r="KIE178" s="363"/>
      <c r="KIF178" s="363"/>
      <c r="KIG178" s="363"/>
      <c r="KIH178" s="363"/>
      <c r="KII178" s="363"/>
      <c r="KIJ178" s="363"/>
      <c r="KIK178" s="363"/>
      <c r="KIL178" s="363"/>
      <c r="KIM178" s="363"/>
      <c r="KIT178" s="363"/>
      <c r="KIU178" s="363"/>
      <c r="KIV178" s="363"/>
      <c r="KIW178" s="363"/>
      <c r="KIX178" s="363"/>
      <c r="KIY178" s="363"/>
      <c r="KIZ178" s="363"/>
      <c r="KJA178" s="363"/>
      <c r="KJB178" s="363"/>
      <c r="KJC178" s="363"/>
      <c r="KJD178" s="363"/>
      <c r="KJE178" s="363"/>
      <c r="KJF178" s="363"/>
      <c r="KJG178" s="363"/>
      <c r="KJH178" s="363"/>
      <c r="KJI178" s="363"/>
      <c r="KJJ178" s="363"/>
      <c r="KJK178" s="363"/>
      <c r="KJL178" s="363"/>
      <c r="KJM178" s="363"/>
      <c r="KJN178" s="363"/>
      <c r="KJO178" s="363"/>
      <c r="KJP178" s="363"/>
      <c r="KJQ178" s="363"/>
      <c r="KJR178" s="363"/>
      <c r="KJS178" s="363"/>
      <c r="KJT178" s="363"/>
      <c r="KJU178" s="363"/>
      <c r="KJV178" s="363"/>
      <c r="KJW178" s="363"/>
      <c r="KJX178" s="363"/>
      <c r="KJY178" s="363"/>
      <c r="KJZ178" s="363"/>
      <c r="KKA178" s="363"/>
      <c r="KKB178" s="363"/>
      <c r="KKC178" s="363"/>
      <c r="KKD178" s="363"/>
      <c r="KKE178" s="363"/>
      <c r="KKF178" s="363"/>
      <c r="KKG178" s="363"/>
      <c r="KKH178" s="363"/>
      <c r="KKI178" s="363"/>
      <c r="KKJ178" s="363"/>
      <c r="KKK178" s="363"/>
      <c r="KKL178" s="363"/>
      <c r="KKM178" s="363"/>
      <c r="KKN178" s="363"/>
      <c r="KKO178" s="363"/>
      <c r="KKP178" s="363"/>
      <c r="KKQ178" s="363"/>
      <c r="KKR178" s="363"/>
      <c r="KKS178" s="363"/>
      <c r="KKT178" s="363"/>
      <c r="KKU178" s="363"/>
      <c r="KKV178" s="363"/>
      <c r="KKW178" s="363"/>
      <c r="KKX178" s="363"/>
      <c r="KKY178" s="363"/>
      <c r="KKZ178" s="363"/>
      <c r="KLA178" s="363"/>
      <c r="KLB178" s="363"/>
      <c r="KLC178" s="363"/>
      <c r="KLD178" s="363"/>
      <c r="KLE178" s="363"/>
      <c r="KLF178" s="363"/>
      <c r="KLG178" s="363"/>
      <c r="KLH178" s="363"/>
      <c r="KLI178" s="363"/>
      <c r="KLJ178" s="363"/>
      <c r="KLK178" s="363"/>
      <c r="KLL178" s="363"/>
      <c r="KLM178" s="363"/>
      <c r="KLN178" s="363"/>
      <c r="KLO178" s="363"/>
      <c r="KLP178" s="363"/>
      <c r="KLQ178" s="363"/>
      <c r="KLR178" s="363"/>
      <c r="KLS178" s="363"/>
      <c r="KLT178" s="363"/>
      <c r="KLU178" s="363"/>
      <c r="KLV178" s="363"/>
      <c r="KLW178" s="363"/>
      <c r="KLX178" s="363"/>
      <c r="KLY178" s="363"/>
      <c r="KLZ178" s="363"/>
      <c r="KMA178" s="363"/>
      <c r="KMB178" s="363"/>
      <c r="KMC178" s="363"/>
      <c r="KMD178" s="363"/>
      <c r="KME178" s="363"/>
      <c r="KMF178" s="363"/>
      <c r="KMG178" s="363"/>
      <c r="KMH178" s="363"/>
      <c r="KMI178" s="363"/>
      <c r="KMJ178" s="363"/>
      <c r="KMK178" s="363"/>
      <c r="KML178" s="363"/>
      <c r="KMM178" s="363"/>
      <c r="KMN178" s="363"/>
      <c r="KMO178" s="363"/>
      <c r="KMP178" s="363"/>
      <c r="KMQ178" s="363"/>
      <c r="KMR178" s="363"/>
      <c r="KMS178" s="363"/>
      <c r="KMT178" s="363"/>
      <c r="KMU178" s="363"/>
      <c r="KMV178" s="363"/>
      <c r="KMW178" s="363"/>
      <c r="KMX178" s="363"/>
      <c r="KMY178" s="363"/>
      <c r="KMZ178" s="363"/>
      <c r="KNA178" s="363"/>
      <c r="KNB178" s="363"/>
      <c r="KNC178" s="363"/>
      <c r="KND178" s="363"/>
      <c r="KNE178" s="363"/>
      <c r="KNF178" s="363"/>
      <c r="KNG178" s="363"/>
      <c r="KNH178" s="363"/>
      <c r="KNI178" s="363"/>
      <c r="KNJ178" s="363"/>
      <c r="KNK178" s="363"/>
      <c r="KNL178" s="363"/>
      <c r="KNM178" s="363"/>
      <c r="KNN178" s="363"/>
      <c r="KNO178" s="363"/>
      <c r="KNP178" s="363"/>
      <c r="KNQ178" s="363"/>
      <c r="KNR178" s="363"/>
      <c r="KNS178" s="363"/>
      <c r="KNT178" s="363"/>
      <c r="KNU178" s="363"/>
      <c r="KNV178" s="363"/>
      <c r="KNW178" s="363"/>
      <c r="KNX178" s="363"/>
      <c r="KNY178" s="363"/>
      <c r="KNZ178" s="363"/>
      <c r="KOA178" s="363"/>
      <c r="KOB178" s="363"/>
      <c r="KOC178" s="363"/>
      <c r="KOD178" s="363"/>
      <c r="KOE178" s="363"/>
      <c r="KOF178" s="363"/>
      <c r="KOG178" s="363"/>
      <c r="KOH178" s="363"/>
      <c r="KOI178" s="363"/>
      <c r="KOJ178" s="363"/>
      <c r="KOK178" s="363"/>
      <c r="KOL178" s="363"/>
      <c r="KOM178" s="363"/>
      <c r="KON178" s="363"/>
      <c r="KOO178" s="363"/>
      <c r="KOP178" s="363"/>
      <c r="KOQ178" s="363"/>
      <c r="KOR178" s="363"/>
      <c r="KOS178" s="363"/>
      <c r="KOT178" s="363"/>
      <c r="KOU178" s="363"/>
      <c r="KOV178" s="363"/>
      <c r="KOW178" s="363"/>
      <c r="KOX178" s="363"/>
      <c r="KOY178" s="363"/>
      <c r="KOZ178" s="363"/>
      <c r="KPA178" s="363"/>
      <c r="KPB178" s="363"/>
      <c r="KPC178" s="363"/>
      <c r="KPD178" s="363"/>
      <c r="KPE178" s="363"/>
      <c r="KPF178" s="363"/>
      <c r="KPG178" s="363"/>
      <c r="KPH178" s="363"/>
      <c r="KPI178" s="363"/>
      <c r="KPJ178" s="363"/>
      <c r="KPK178" s="363"/>
      <c r="KPL178" s="363"/>
      <c r="KPM178" s="363"/>
      <c r="KPN178" s="363"/>
      <c r="KPO178" s="363"/>
      <c r="KPP178" s="363"/>
      <c r="KPQ178" s="363"/>
      <c r="KPR178" s="363"/>
      <c r="KPS178" s="363"/>
      <c r="KPT178" s="363"/>
      <c r="KPU178" s="363"/>
      <c r="KPV178" s="363"/>
      <c r="KPW178" s="363"/>
      <c r="KPX178" s="363"/>
      <c r="KPY178" s="363"/>
      <c r="KPZ178" s="363"/>
      <c r="KQA178" s="363"/>
      <c r="KQB178" s="363"/>
      <c r="KQC178" s="363"/>
      <c r="KQD178" s="363"/>
      <c r="KQE178" s="363"/>
      <c r="KQF178" s="363"/>
      <c r="KQG178" s="363"/>
      <c r="KQH178" s="363"/>
      <c r="KQI178" s="363"/>
      <c r="KQJ178" s="363"/>
      <c r="KQK178" s="363"/>
      <c r="KQL178" s="363"/>
      <c r="KQM178" s="363"/>
      <c r="KQN178" s="363"/>
      <c r="KQO178" s="363"/>
      <c r="KQP178" s="363"/>
      <c r="KQQ178" s="363"/>
      <c r="KQR178" s="363"/>
      <c r="KQS178" s="363"/>
      <c r="KQT178" s="363"/>
      <c r="KQU178" s="363"/>
      <c r="KQV178" s="363"/>
      <c r="KQW178" s="363"/>
      <c r="KQX178" s="363"/>
      <c r="KQY178" s="363"/>
      <c r="KQZ178" s="363"/>
      <c r="KRA178" s="363"/>
      <c r="KRB178" s="363"/>
      <c r="KRC178" s="363"/>
      <c r="KRD178" s="363"/>
      <c r="KRE178" s="363"/>
      <c r="KRF178" s="363"/>
      <c r="KRG178" s="363"/>
      <c r="KRH178" s="363"/>
      <c r="KRI178" s="363"/>
      <c r="KRJ178" s="363"/>
      <c r="KRK178" s="363"/>
      <c r="KRL178" s="363"/>
      <c r="KRM178" s="363"/>
      <c r="KRN178" s="363"/>
      <c r="KRO178" s="363"/>
      <c r="KRP178" s="363"/>
      <c r="KRQ178" s="363"/>
      <c r="KRR178" s="363"/>
      <c r="KRS178" s="363"/>
      <c r="KRT178" s="363"/>
      <c r="KRU178" s="363"/>
      <c r="KRV178" s="363"/>
      <c r="KRW178" s="363"/>
      <c r="KRX178" s="363"/>
      <c r="KRY178" s="363"/>
      <c r="KRZ178" s="363"/>
      <c r="KSA178" s="363"/>
      <c r="KSB178" s="363"/>
      <c r="KSC178" s="363"/>
      <c r="KSD178" s="363"/>
      <c r="KSE178" s="363"/>
      <c r="KSF178" s="363"/>
      <c r="KSG178" s="363"/>
      <c r="KSH178" s="363"/>
      <c r="KSI178" s="363"/>
      <c r="KSP178" s="363"/>
      <c r="KSQ178" s="363"/>
      <c r="KSR178" s="363"/>
      <c r="KSS178" s="363"/>
      <c r="KST178" s="363"/>
      <c r="KSU178" s="363"/>
      <c r="KSV178" s="363"/>
      <c r="KSW178" s="363"/>
      <c r="KSX178" s="363"/>
      <c r="KSY178" s="363"/>
      <c r="KSZ178" s="363"/>
      <c r="KTA178" s="363"/>
      <c r="KTB178" s="363"/>
      <c r="KTC178" s="363"/>
      <c r="KTD178" s="363"/>
      <c r="KTE178" s="363"/>
      <c r="KTF178" s="363"/>
      <c r="KTG178" s="363"/>
      <c r="KTH178" s="363"/>
      <c r="KTI178" s="363"/>
      <c r="KTJ178" s="363"/>
      <c r="KTK178" s="363"/>
      <c r="KTL178" s="363"/>
      <c r="KTM178" s="363"/>
      <c r="KTN178" s="363"/>
      <c r="KTO178" s="363"/>
      <c r="KTP178" s="363"/>
      <c r="KTQ178" s="363"/>
      <c r="KTR178" s="363"/>
      <c r="KTS178" s="363"/>
      <c r="KTT178" s="363"/>
      <c r="KTU178" s="363"/>
      <c r="KTV178" s="363"/>
      <c r="KTW178" s="363"/>
      <c r="KTX178" s="363"/>
      <c r="KTY178" s="363"/>
      <c r="KTZ178" s="363"/>
      <c r="KUA178" s="363"/>
      <c r="KUB178" s="363"/>
      <c r="KUC178" s="363"/>
      <c r="KUD178" s="363"/>
      <c r="KUE178" s="363"/>
      <c r="KUF178" s="363"/>
      <c r="KUG178" s="363"/>
      <c r="KUH178" s="363"/>
      <c r="KUI178" s="363"/>
      <c r="KUJ178" s="363"/>
      <c r="KUK178" s="363"/>
      <c r="KUL178" s="363"/>
      <c r="KUM178" s="363"/>
      <c r="KUN178" s="363"/>
      <c r="KUO178" s="363"/>
      <c r="KUP178" s="363"/>
      <c r="KUQ178" s="363"/>
      <c r="KUR178" s="363"/>
      <c r="KUS178" s="363"/>
      <c r="KUT178" s="363"/>
      <c r="KUU178" s="363"/>
      <c r="KUV178" s="363"/>
      <c r="KUW178" s="363"/>
      <c r="KUX178" s="363"/>
      <c r="KUY178" s="363"/>
      <c r="KUZ178" s="363"/>
      <c r="KVA178" s="363"/>
      <c r="KVB178" s="363"/>
      <c r="KVC178" s="363"/>
      <c r="KVD178" s="363"/>
      <c r="KVE178" s="363"/>
      <c r="KVF178" s="363"/>
      <c r="KVG178" s="363"/>
      <c r="KVH178" s="363"/>
      <c r="KVI178" s="363"/>
      <c r="KVJ178" s="363"/>
      <c r="KVK178" s="363"/>
      <c r="KVL178" s="363"/>
      <c r="KVM178" s="363"/>
      <c r="KVN178" s="363"/>
      <c r="KVO178" s="363"/>
      <c r="KVP178" s="363"/>
      <c r="KVQ178" s="363"/>
      <c r="KVR178" s="363"/>
      <c r="KVS178" s="363"/>
      <c r="KVT178" s="363"/>
      <c r="KVU178" s="363"/>
      <c r="KVV178" s="363"/>
      <c r="KVW178" s="363"/>
      <c r="KVX178" s="363"/>
      <c r="KVY178" s="363"/>
      <c r="KVZ178" s="363"/>
      <c r="KWA178" s="363"/>
      <c r="KWB178" s="363"/>
      <c r="KWC178" s="363"/>
      <c r="KWD178" s="363"/>
      <c r="KWE178" s="363"/>
      <c r="KWF178" s="363"/>
      <c r="KWG178" s="363"/>
      <c r="KWH178" s="363"/>
      <c r="KWI178" s="363"/>
      <c r="KWJ178" s="363"/>
      <c r="KWK178" s="363"/>
      <c r="KWL178" s="363"/>
      <c r="KWM178" s="363"/>
      <c r="KWN178" s="363"/>
      <c r="KWO178" s="363"/>
      <c r="KWP178" s="363"/>
      <c r="KWQ178" s="363"/>
      <c r="KWR178" s="363"/>
      <c r="KWS178" s="363"/>
      <c r="KWT178" s="363"/>
      <c r="KWU178" s="363"/>
      <c r="KWV178" s="363"/>
      <c r="KWW178" s="363"/>
      <c r="KWX178" s="363"/>
      <c r="KWY178" s="363"/>
      <c r="KWZ178" s="363"/>
      <c r="KXA178" s="363"/>
      <c r="KXB178" s="363"/>
      <c r="KXC178" s="363"/>
      <c r="KXD178" s="363"/>
      <c r="KXE178" s="363"/>
      <c r="KXF178" s="363"/>
      <c r="KXG178" s="363"/>
      <c r="KXH178" s="363"/>
      <c r="KXI178" s="363"/>
      <c r="KXJ178" s="363"/>
      <c r="KXK178" s="363"/>
      <c r="KXL178" s="363"/>
      <c r="KXM178" s="363"/>
      <c r="KXN178" s="363"/>
      <c r="KXO178" s="363"/>
      <c r="KXP178" s="363"/>
      <c r="KXQ178" s="363"/>
      <c r="KXR178" s="363"/>
      <c r="KXS178" s="363"/>
      <c r="KXT178" s="363"/>
      <c r="KXU178" s="363"/>
      <c r="KXV178" s="363"/>
      <c r="KXW178" s="363"/>
      <c r="KXX178" s="363"/>
      <c r="KXY178" s="363"/>
      <c r="KXZ178" s="363"/>
      <c r="KYA178" s="363"/>
      <c r="KYB178" s="363"/>
      <c r="KYC178" s="363"/>
      <c r="KYD178" s="363"/>
      <c r="KYE178" s="363"/>
      <c r="KYF178" s="363"/>
      <c r="KYG178" s="363"/>
      <c r="KYH178" s="363"/>
      <c r="KYI178" s="363"/>
      <c r="KYJ178" s="363"/>
      <c r="KYK178" s="363"/>
      <c r="KYL178" s="363"/>
      <c r="KYM178" s="363"/>
      <c r="KYN178" s="363"/>
      <c r="KYO178" s="363"/>
      <c r="KYP178" s="363"/>
      <c r="KYQ178" s="363"/>
      <c r="KYR178" s="363"/>
      <c r="KYS178" s="363"/>
      <c r="KYT178" s="363"/>
      <c r="KYU178" s="363"/>
      <c r="KYV178" s="363"/>
      <c r="KYW178" s="363"/>
      <c r="KYX178" s="363"/>
      <c r="KYY178" s="363"/>
      <c r="KYZ178" s="363"/>
      <c r="KZA178" s="363"/>
      <c r="KZB178" s="363"/>
      <c r="KZC178" s="363"/>
      <c r="KZD178" s="363"/>
      <c r="KZE178" s="363"/>
      <c r="KZF178" s="363"/>
      <c r="KZG178" s="363"/>
      <c r="KZH178" s="363"/>
      <c r="KZI178" s="363"/>
      <c r="KZJ178" s="363"/>
      <c r="KZK178" s="363"/>
      <c r="KZL178" s="363"/>
      <c r="KZM178" s="363"/>
      <c r="KZN178" s="363"/>
      <c r="KZO178" s="363"/>
      <c r="KZP178" s="363"/>
      <c r="KZQ178" s="363"/>
      <c r="KZR178" s="363"/>
      <c r="KZS178" s="363"/>
      <c r="KZT178" s="363"/>
      <c r="KZU178" s="363"/>
      <c r="KZV178" s="363"/>
      <c r="KZW178" s="363"/>
      <c r="KZX178" s="363"/>
      <c r="KZY178" s="363"/>
      <c r="KZZ178" s="363"/>
      <c r="LAA178" s="363"/>
      <c r="LAB178" s="363"/>
      <c r="LAC178" s="363"/>
      <c r="LAD178" s="363"/>
      <c r="LAE178" s="363"/>
      <c r="LAF178" s="363"/>
      <c r="LAG178" s="363"/>
      <c r="LAH178" s="363"/>
      <c r="LAI178" s="363"/>
      <c r="LAJ178" s="363"/>
      <c r="LAK178" s="363"/>
      <c r="LAL178" s="363"/>
      <c r="LAM178" s="363"/>
      <c r="LAN178" s="363"/>
      <c r="LAO178" s="363"/>
      <c r="LAP178" s="363"/>
      <c r="LAQ178" s="363"/>
      <c r="LAR178" s="363"/>
      <c r="LAS178" s="363"/>
      <c r="LAT178" s="363"/>
      <c r="LAU178" s="363"/>
      <c r="LAV178" s="363"/>
      <c r="LAW178" s="363"/>
      <c r="LAX178" s="363"/>
      <c r="LAY178" s="363"/>
      <c r="LAZ178" s="363"/>
      <c r="LBA178" s="363"/>
      <c r="LBB178" s="363"/>
      <c r="LBC178" s="363"/>
      <c r="LBD178" s="363"/>
      <c r="LBE178" s="363"/>
      <c r="LBF178" s="363"/>
      <c r="LBG178" s="363"/>
      <c r="LBH178" s="363"/>
      <c r="LBI178" s="363"/>
      <c r="LBJ178" s="363"/>
      <c r="LBK178" s="363"/>
      <c r="LBL178" s="363"/>
      <c r="LBM178" s="363"/>
      <c r="LBN178" s="363"/>
      <c r="LBO178" s="363"/>
      <c r="LBP178" s="363"/>
      <c r="LBQ178" s="363"/>
      <c r="LBR178" s="363"/>
      <c r="LBS178" s="363"/>
      <c r="LBT178" s="363"/>
      <c r="LBU178" s="363"/>
      <c r="LBV178" s="363"/>
      <c r="LBW178" s="363"/>
      <c r="LBX178" s="363"/>
      <c r="LBY178" s="363"/>
      <c r="LBZ178" s="363"/>
      <c r="LCA178" s="363"/>
      <c r="LCB178" s="363"/>
      <c r="LCC178" s="363"/>
      <c r="LCD178" s="363"/>
      <c r="LCE178" s="363"/>
      <c r="LCL178" s="363"/>
      <c r="LCM178" s="363"/>
      <c r="LCN178" s="363"/>
      <c r="LCO178" s="363"/>
      <c r="LCP178" s="363"/>
      <c r="LCQ178" s="363"/>
      <c r="LCR178" s="363"/>
      <c r="LCS178" s="363"/>
      <c r="LCT178" s="363"/>
      <c r="LCU178" s="363"/>
      <c r="LCV178" s="363"/>
      <c r="LCW178" s="363"/>
      <c r="LCX178" s="363"/>
      <c r="LCY178" s="363"/>
      <c r="LCZ178" s="363"/>
      <c r="LDA178" s="363"/>
      <c r="LDB178" s="363"/>
      <c r="LDC178" s="363"/>
      <c r="LDD178" s="363"/>
      <c r="LDE178" s="363"/>
      <c r="LDF178" s="363"/>
      <c r="LDG178" s="363"/>
      <c r="LDH178" s="363"/>
      <c r="LDI178" s="363"/>
      <c r="LDJ178" s="363"/>
      <c r="LDK178" s="363"/>
      <c r="LDL178" s="363"/>
      <c r="LDM178" s="363"/>
      <c r="LDN178" s="363"/>
      <c r="LDO178" s="363"/>
      <c r="LDP178" s="363"/>
      <c r="LDQ178" s="363"/>
      <c r="LDR178" s="363"/>
      <c r="LDS178" s="363"/>
      <c r="LDT178" s="363"/>
      <c r="LDU178" s="363"/>
      <c r="LDV178" s="363"/>
      <c r="LDW178" s="363"/>
      <c r="LDX178" s="363"/>
      <c r="LDY178" s="363"/>
      <c r="LDZ178" s="363"/>
      <c r="LEA178" s="363"/>
      <c r="LEB178" s="363"/>
      <c r="LEC178" s="363"/>
      <c r="LED178" s="363"/>
      <c r="LEE178" s="363"/>
      <c r="LEF178" s="363"/>
      <c r="LEG178" s="363"/>
      <c r="LEH178" s="363"/>
      <c r="LEI178" s="363"/>
      <c r="LEJ178" s="363"/>
      <c r="LEK178" s="363"/>
      <c r="LEL178" s="363"/>
      <c r="LEM178" s="363"/>
      <c r="LEN178" s="363"/>
      <c r="LEO178" s="363"/>
      <c r="LEP178" s="363"/>
      <c r="LEQ178" s="363"/>
      <c r="LER178" s="363"/>
      <c r="LES178" s="363"/>
      <c r="LET178" s="363"/>
      <c r="LEU178" s="363"/>
      <c r="LEV178" s="363"/>
      <c r="LEW178" s="363"/>
      <c r="LEX178" s="363"/>
      <c r="LEY178" s="363"/>
      <c r="LEZ178" s="363"/>
      <c r="LFA178" s="363"/>
      <c r="LFB178" s="363"/>
      <c r="LFC178" s="363"/>
      <c r="LFD178" s="363"/>
      <c r="LFE178" s="363"/>
      <c r="LFF178" s="363"/>
      <c r="LFG178" s="363"/>
      <c r="LFH178" s="363"/>
      <c r="LFI178" s="363"/>
      <c r="LFJ178" s="363"/>
      <c r="LFK178" s="363"/>
      <c r="LFL178" s="363"/>
      <c r="LFM178" s="363"/>
      <c r="LFN178" s="363"/>
      <c r="LFO178" s="363"/>
      <c r="LFP178" s="363"/>
      <c r="LFQ178" s="363"/>
      <c r="LFR178" s="363"/>
      <c r="LFS178" s="363"/>
      <c r="LFT178" s="363"/>
      <c r="LFU178" s="363"/>
      <c r="LFV178" s="363"/>
      <c r="LFW178" s="363"/>
      <c r="LFX178" s="363"/>
      <c r="LFY178" s="363"/>
      <c r="LFZ178" s="363"/>
      <c r="LGA178" s="363"/>
      <c r="LGB178" s="363"/>
      <c r="LGC178" s="363"/>
      <c r="LGD178" s="363"/>
      <c r="LGE178" s="363"/>
      <c r="LGF178" s="363"/>
      <c r="LGG178" s="363"/>
      <c r="LGH178" s="363"/>
      <c r="LGI178" s="363"/>
      <c r="LGJ178" s="363"/>
      <c r="LGK178" s="363"/>
      <c r="LGL178" s="363"/>
      <c r="LGM178" s="363"/>
      <c r="LGN178" s="363"/>
      <c r="LGO178" s="363"/>
      <c r="LGP178" s="363"/>
      <c r="LGQ178" s="363"/>
      <c r="LGR178" s="363"/>
      <c r="LGS178" s="363"/>
      <c r="LGT178" s="363"/>
      <c r="LGU178" s="363"/>
      <c r="LGV178" s="363"/>
      <c r="LGW178" s="363"/>
      <c r="LGX178" s="363"/>
      <c r="LGY178" s="363"/>
      <c r="LGZ178" s="363"/>
      <c r="LHA178" s="363"/>
      <c r="LHB178" s="363"/>
      <c r="LHC178" s="363"/>
      <c r="LHD178" s="363"/>
      <c r="LHE178" s="363"/>
      <c r="LHF178" s="363"/>
      <c r="LHG178" s="363"/>
      <c r="LHH178" s="363"/>
      <c r="LHI178" s="363"/>
      <c r="LHJ178" s="363"/>
      <c r="LHK178" s="363"/>
      <c r="LHL178" s="363"/>
      <c r="LHM178" s="363"/>
      <c r="LHN178" s="363"/>
      <c r="LHO178" s="363"/>
      <c r="LHP178" s="363"/>
      <c r="LHQ178" s="363"/>
      <c r="LHR178" s="363"/>
      <c r="LHS178" s="363"/>
      <c r="LHT178" s="363"/>
      <c r="LHU178" s="363"/>
      <c r="LHV178" s="363"/>
      <c r="LHW178" s="363"/>
      <c r="LHX178" s="363"/>
      <c r="LHY178" s="363"/>
      <c r="LHZ178" s="363"/>
      <c r="LIA178" s="363"/>
      <c r="LIB178" s="363"/>
      <c r="LIC178" s="363"/>
      <c r="LID178" s="363"/>
      <c r="LIE178" s="363"/>
      <c r="LIF178" s="363"/>
      <c r="LIG178" s="363"/>
      <c r="LIH178" s="363"/>
      <c r="LII178" s="363"/>
      <c r="LIJ178" s="363"/>
      <c r="LIK178" s="363"/>
      <c r="LIL178" s="363"/>
      <c r="LIM178" s="363"/>
      <c r="LIN178" s="363"/>
      <c r="LIO178" s="363"/>
      <c r="LIP178" s="363"/>
      <c r="LIQ178" s="363"/>
      <c r="LIR178" s="363"/>
      <c r="LIS178" s="363"/>
      <c r="LIT178" s="363"/>
      <c r="LIU178" s="363"/>
      <c r="LIV178" s="363"/>
      <c r="LIW178" s="363"/>
      <c r="LIX178" s="363"/>
      <c r="LIY178" s="363"/>
      <c r="LIZ178" s="363"/>
      <c r="LJA178" s="363"/>
      <c r="LJB178" s="363"/>
      <c r="LJC178" s="363"/>
      <c r="LJD178" s="363"/>
      <c r="LJE178" s="363"/>
      <c r="LJF178" s="363"/>
      <c r="LJG178" s="363"/>
      <c r="LJH178" s="363"/>
      <c r="LJI178" s="363"/>
      <c r="LJJ178" s="363"/>
      <c r="LJK178" s="363"/>
      <c r="LJL178" s="363"/>
      <c r="LJM178" s="363"/>
      <c r="LJN178" s="363"/>
      <c r="LJO178" s="363"/>
      <c r="LJP178" s="363"/>
      <c r="LJQ178" s="363"/>
      <c r="LJR178" s="363"/>
      <c r="LJS178" s="363"/>
      <c r="LJT178" s="363"/>
      <c r="LJU178" s="363"/>
      <c r="LJV178" s="363"/>
      <c r="LJW178" s="363"/>
      <c r="LJX178" s="363"/>
      <c r="LJY178" s="363"/>
      <c r="LJZ178" s="363"/>
      <c r="LKA178" s="363"/>
      <c r="LKB178" s="363"/>
      <c r="LKC178" s="363"/>
      <c r="LKD178" s="363"/>
      <c r="LKE178" s="363"/>
      <c r="LKF178" s="363"/>
      <c r="LKG178" s="363"/>
      <c r="LKH178" s="363"/>
      <c r="LKI178" s="363"/>
      <c r="LKJ178" s="363"/>
      <c r="LKK178" s="363"/>
      <c r="LKL178" s="363"/>
      <c r="LKM178" s="363"/>
      <c r="LKN178" s="363"/>
      <c r="LKO178" s="363"/>
      <c r="LKP178" s="363"/>
      <c r="LKQ178" s="363"/>
      <c r="LKR178" s="363"/>
      <c r="LKS178" s="363"/>
      <c r="LKT178" s="363"/>
      <c r="LKU178" s="363"/>
      <c r="LKV178" s="363"/>
      <c r="LKW178" s="363"/>
      <c r="LKX178" s="363"/>
      <c r="LKY178" s="363"/>
      <c r="LKZ178" s="363"/>
      <c r="LLA178" s="363"/>
      <c r="LLB178" s="363"/>
      <c r="LLC178" s="363"/>
      <c r="LLD178" s="363"/>
      <c r="LLE178" s="363"/>
      <c r="LLF178" s="363"/>
      <c r="LLG178" s="363"/>
      <c r="LLH178" s="363"/>
      <c r="LLI178" s="363"/>
      <c r="LLJ178" s="363"/>
      <c r="LLK178" s="363"/>
      <c r="LLL178" s="363"/>
      <c r="LLM178" s="363"/>
      <c r="LLN178" s="363"/>
      <c r="LLO178" s="363"/>
      <c r="LLP178" s="363"/>
      <c r="LLQ178" s="363"/>
      <c r="LLR178" s="363"/>
      <c r="LLS178" s="363"/>
      <c r="LLT178" s="363"/>
      <c r="LLU178" s="363"/>
      <c r="LLV178" s="363"/>
      <c r="LLW178" s="363"/>
      <c r="LLX178" s="363"/>
      <c r="LLY178" s="363"/>
      <c r="LLZ178" s="363"/>
      <c r="LMA178" s="363"/>
      <c r="LMH178" s="363"/>
      <c r="LMI178" s="363"/>
      <c r="LMJ178" s="363"/>
      <c r="LMK178" s="363"/>
      <c r="LML178" s="363"/>
      <c r="LMM178" s="363"/>
      <c r="LMN178" s="363"/>
      <c r="LMO178" s="363"/>
      <c r="LMP178" s="363"/>
      <c r="LMQ178" s="363"/>
      <c r="LMR178" s="363"/>
      <c r="LMS178" s="363"/>
      <c r="LMT178" s="363"/>
      <c r="LMU178" s="363"/>
      <c r="LMV178" s="363"/>
      <c r="LMW178" s="363"/>
      <c r="LMX178" s="363"/>
      <c r="LMY178" s="363"/>
      <c r="LMZ178" s="363"/>
      <c r="LNA178" s="363"/>
      <c r="LNB178" s="363"/>
      <c r="LNC178" s="363"/>
      <c r="LND178" s="363"/>
      <c r="LNE178" s="363"/>
      <c r="LNF178" s="363"/>
      <c r="LNG178" s="363"/>
      <c r="LNH178" s="363"/>
      <c r="LNI178" s="363"/>
      <c r="LNJ178" s="363"/>
      <c r="LNK178" s="363"/>
      <c r="LNL178" s="363"/>
      <c r="LNM178" s="363"/>
      <c r="LNN178" s="363"/>
      <c r="LNO178" s="363"/>
      <c r="LNP178" s="363"/>
      <c r="LNQ178" s="363"/>
      <c r="LNR178" s="363"/>
      <c r="LNS178" s="363"/>
      <c r="LNT178" s="363"/>
      <c r="LNU178" s="363"/>
      <c r="LNV178" s="363"/>
      <c r="LNW178" s="363"/>
      <c r="LNX178" s="363"/>
      <c r="LNY178" s="363"/>
      <c r="LNZ178" s="363"/>
      <c r="LOA178" s="363"/>
      <c r="LOB178" s="363"/>
      <c r="LOC178" s="363"/>
      <c r="LOD178" s="363"/>
      <c r="LOE178" s="363"/>
      <c r="LOF178" s="363"/>
      <c r="LOG178" s="363"/>
      <c r="LOH178" s="363"/>
      <c r="LOI178" s="363"/>
      <c r="LOJ178" s="363"/>
      <c r="LOK178" s="363"/>
      <c r="LOL178" s="363"/>
      <c r="LOM178" s="363"/>
      <c r="LON178" s="363"/>
      <c r="LOO178" s="363"/>
      <c r="LOP178" s="363"/>
      <c r="LOQ178" s="363"/>
      <c r="LOR178" s="363"/>
      <c r="LOS178" s="363"/>
      <c r="LOT178" s="363"/>
      <c r="LOU178" s="363"/>
      <c r="LOV178" s="363"/>
      <c r="LOW178" s="363"/>
      <c r="LOX178" s="363"/>
      <c r="LOY178" s="363"/>
      <c r="LOZ178" s="363"/>
      <c r="LPA178" s="363"/>
      <c r="LPB178" s="363"/>
      <c r="LPC178" s="363"/>
      <c r="LPD178" s="363"/>
      <c r="LPE178" s="363"/>
      <c r="LPF178" s="363"/>
      <c r="LPG178" s="363"/>
      <c r="LPH178" s="363"/>
      <c r="LPI178" s="363"/>
      <c r="LPJ178" s="363"/>
      <c r="LPK178" s="363"/>
      <c r="LPL178" s="363"/>
      <c r="LPM178" s="363"/>
      <c r="LPN178" s="363"/>
      <c r="LPO178" s="363"/>
      <c r="LPP178" s="363"/>
      <c r="LPQ178" s="363"/>
      <c r="LPR178" s="363"/>
      <c r="LPS178" s="363"/>
      <c r="LPT178" s="363"/>
      <c r="LPU178" s="363"/>
      <c r="LPV178" s="363"/>
      <c r="LPW178" s="363"/>
      <c r="LPX178" s="363"/>
      <c r="LPY178" s="363"/>
      <c r="LPZ178" s="363"/>
      <c r="LQA178" s="363"/>
      <c r="LQB178" s="363"/>
      <c r="LQC178" s="363"/>
      <c r="LQD178" s="363"/>
      <c r="LQE178" s="363"/>
      <c r="LQF178" s="363"/>
      <c r="LQG178" s="363"/>
      <c r="LQH178" s="363"/>
      <c r="LQI178" s="363"/>
      <c r="LQJ178" s="363"/>
      <c r="LQK178" s="363"/>
      <c r="LQL178" s="363"/>
      <c r="LQM178" s="363"/>
      <c r="LQN178" s="363"/>
      <c r="LQO178" s="363"/>
      <c r="LQP178" s="363"/>
      <c r="LQQ178" s="363"/>
      <c r="LQR178" s="363"/>
      <c r="LQS178" s="363"/>
      <c r="LQT178" s="363"/>
      <c r="LQU178" s="363"/>
      <c r="LQV178" s="363"/>
      <c r="LQW178" s="363"/>
      <c r="LQX178" s="363"/>
      <c r="LQY178" s="363"/>
      <c r="LQZ178" s="363"/>
      <c r="LRA178" s="363"/>
      <c r="LRB178" s="363"/>
      <c r="LRC178" s="363"/>
      <c r="LRD178" s="363"/>
      <c r="LRE178" s="363"/>
      <c r="LRF178" s="363"/>
      <c r="LRG178" s="363"/>
      <c r="LRH178" s="363"/>
      <c r="LRI178" s="363"/>
      <c r="LRJ178" s="363"/>
      <c r="LRK178" s="363"/>
      <c r="LRL178" s="363"/>
      <c r="LRM178" s="363"/>
      <c r="LRN178" s="363"/>
      <c r="LRO178" s="363"/>
      <c r="LRP178" s="363"/>
      <c r="LRQ178" s="363"/>
      <c r="LRR178" s="363"/>
      <c r="LRS178" s="363"/>
      <c r="LRT178" s="363"/>
      <c r="LRU178" s="363"/>
      <c r="LRV178" s="363"/>
      <c r="LRW178" s="363"/>
      <c r="LRX178" s="363"/>
      <c r="LRY178" s="363"/>
      <c r="LRZ178" s="363"/>
      <c r="LSA178" s="363"/>
      <c r="LSB178" s="363"/>
      <c r="LSC178" s="363"/>
      <c r="LSD178" s="363"/>
      <c r="LSE178" s="363"/>
      <c r="LSF178" s="363"/>
      <c r="LSG178" s="363"/>
      <c r="LSH178" s="363"/>
      <c r="LSI178" s="363"/>
      <c r="LSJ178" s="363"/>
      <c r="LSK178" s="363"/>
      <c r="LSL178" s="363"/>
      <c r="LSM178" s="363"/>
      <c r="LSN178" s="363"/>
      <c r="LSO178" s="363"/>
      <c r="LSP178" s="363"/>
      <c r="LSQ178" s="363"/>
      <c r="LSR178" s="363"/>
      <c r="LSS178" s="363"/>
      <c r="LST178" s="363"/>
      <c r="LSU178" s="363"/>
      <c r="LSV178" s="363"/>
      <c r="LSW178" s="363"/>
      <c r="LSX178" s="363"/>
      <c r="LSY178" s="363"/>
      <c r="LSZ178" s="363"/>
      <c r="LTA178" s="363"/>
      <c r="LTB178" s="363"/>
      <c r="LTC178" s="363"/>
      <c r="LTD178" s="363"/>
      <c r="LTE178" s="363"/>
      <c r="LTF178" s="363"/>
      <c r="LTG178" s="363"/>
      <c r="LTH178" s="363"/>
      <c r="LTI178" s="363"/>
      <c r="LTJ178" s="363"/>
      <c r="LTK178" s="363"/>
      <c r="LTL178" s="363"/>
      <c r="LTM178" s="363"/>
      <c r="LTN178" s="363"/>
      <c r="LTO178" s="363"/>
      <c r="LTP178" s="363"/>
      <c r="LTQ178" s="363"/>
      <c r="LTR178" s="363"/>
      <c r="LTS178" s="363"/>
      <c r="LTT178" s="363"/>
      <c r="LTU178" s="363"/>
      <c r="LTV178" s="363"/>
      <c r="LTW178" s="363"/>
      <c r="LTX178" s="363"/>
      <c r="LTY178" s="363"/>
      <c r="LTZ178" s="363"/>
      <c r="LUA178" s="363"/>
      <c r="LUB178" s="363"/>
      <c r="LUC178" s="363"/>
      <c r="LUD178" s="363"/>
      <c r="LUE178" s="363"/>
      <c r="LUF178" s="363"/>
      <c r="LUG178" s="363"/>
      <c r="LUH178" s="363"/>
      <c r="LUI178" s="363"/>
      <c r="LUJ178" s="363"/>
      <c r="LUK178" s="363"/>
      <c r="LUL178" s="363"/>
      <c r="LUM178" s="363"/>
      <c r="LUN178" s="363"/>
      <c r="LUO178" s="363"/>
      <c r="LUP178" s="363"/>
      <c r="LUQ178" s="363"/>
      <c r="LUR178" s="363"/>
      <c r="LUS178" s="363"/>
      <c r="LUT178" s="363"/>
      <c r="LUU178" s="363"/>
      <c r="LUV178" s="363"/>
      <c r="LUW178" s="363"/>
      <c r="LUX178" s="363"/>
      <c r="LUY178" s="363"/>
      <c r="LUZ178" s="363"/>
      <c r="LVA178" s="363"/>
      <c r="LVB178" s="363"/>
      <c r="LVC178" s="363"/>
      <c r="LVD178" s="363"/>
      <c r="LVE178" s="363"/>
      <c r="LVF178" s="363"/>
      <c r="LVG178" s="363"/>
      <c r="LVH178" s="363"/>
      <c r="LVI178" s="363"/>
      <c r="LVJ178" s="363"/>
      <c r="LVK178" s="363"/>
      <c r="LVL178" s="363"/>
      <c r="LVM178" s="363"/>
      <c r="LVN178" s="363"/>
      <c r="LVO178" s="363"/>
      <c r="LVP178" s="363"/>
      <c r="LVQ178" s="363"/>
      <c r="LVR178" s="363"/>
      <c r="LVS178" s="363"/>
      <c r="LVT178" s="363"/>
      <c r="LVU178" s="363"/>
      <c r="LVV178" s="363"/>
      <c r="LVW178" s="363"/>
      <c r="LWD178" s="363"/>
      <c r="LWE178" s="363"/>
      <c r="LWF178" s="363"/>
      <c r="LWG178" s="363"/>
      <c r="LWH178" s="363"/>
      <c r="LWI178" s="363"/>
      <c r="LWJ178" s="363"/>
      <c r="LWK178" s="363"/>
      <c r="LWL178" s="363"/>
      <c r="LWM178" s="363"/>
      <c r="LWN178" s="363"/>
      <c r="LWO178" s="363"/>
      <c r="LWP178" s="363"/>
      <c r="LWQ178" s="363"/>
      <c r="LWR178" s="363"/>
      <c r="LWS178" s="363"/>
      <c r="LWT178" s="363"/>
      <c r="LWU178" s="363"/>
      <c r="LWV178" s="363"/>
      <c r="LWW178" s="363"/>
      <c r="LWX178" s="363"/>
      <c r="LWY178" s="363"/>
      <c r="LWZ178" s="363"/>
      <c r="LXA178" s="363"/>
      <c r="LXB178" s="363"/>
      <c r="LXC178" s="363"/>
      <c r="LXD178" s="363"/>
      <c r="LXE178" s="363"/>
      <c r="LXF178" s="363"/>
      <c r="LXG178" s="363"/>
      <c r="LXH178" s="363"/>
      <c r="LXI178" s="363"/>
      <c r="LXJ178" s="363"/>
      <c r="LXK178" s="363"/>
      <c r="LXL178" s="363"/>
      <c r="LXM178" s="363"/>
      <c r="LXN178" s="363"/>
      <c r="LXO178" s="363"/>
      <c r="LXP178" s="363"/>
      <c r="LXQ178" s="363"/>
      <c r="LXR178" s="363"/>
      <c r="LXS178" s="363"/>
      <c r="LXT178" s="363"/>
      <c r="LXU178" s="363"/>
      <c r="LXV178" s="363"/>
      <c r="LXW178" s="363"/>
      <c r="LXX178" s="363"/>
      <c r="LXY178" s="363"/>
      <c r="LXZ178" s="363"/>
      <c r="LYA178" s="363"/>
      <c r="LYB178" s="363"/>
      <c r="LYC178" s="363"/>
      <c r="LYD178" s="363"/>
      <c r="LYE178" s="363"/>
      <c r="LYF178" s="363"/>
      <c r="LYG178" s="363"/>
      <c r="LYH178" s="363"/>
      <c r="LYI178" s="363"/>
      <c r="LYJ178" s="363"/>
      <c r="LYK178" s="363"/>
      <c r="LYL178" s="363"/>
      <c r="LYM178" s="363"/>
      <c r="LYN178" s="363"/>
      <c r="LYO178" s="363"/>
      <c r="LYP178" s="363"/>
      <c r="LYQ178" s="363"/>
      <c r="LYR178" s="363"/>
      <c r="LYS178" s="363"/>
      <c r="LYT178" s="363"/>
      <c r="LYU178" s="363"/>
      <c r="LYV178" s="363"/>
      <c r="LYW178" s="363"/>
      <c r="LYX178" s="363"/>
      <c r="LYY178" s="363"/>
      <c r="LYZ178" s="363"/>
      <c r="LZA178" s="363"/>
      <c r="LZB178" s="363"/>
      <c r="LZC178" s="363"/>
      <c r="LZD178" s="363"/>
      <c r="LZE178" s="363"/>
      <c r="LZF178" s="363"/>
      <c r="LZG178" s="363"/>
      <c r="LZH178" s="363"/>
      <c r="LZI178" s="363"/>
      <c r="LZJ178" s="363"/>
      <c r="LZK178" s="363"/>
      <c r="LZL178" s="363"/>
      <c r="LZM178" s="363"/>
      <c r="LZN178" s="363"/>
      <c r="LZO178" s="363"/>
      <c r="LZP178" s="363"/>
      <c r="LZQ178" s="363"/>
      <c r="LZR178" s="363"/>
      <c r="LZS178" s="363"/>
      <c r="LZT178" s="363"/>
      <c r="LZU178" s="363"/>
      <c r="LZV178" s="363"/>
      <c r="LZW178" s="363"/>
      <c r="LZX178" s="363"/>
      <c r="LZY178" s="363"/>
      <c r="LZZ178" s="363"/>
      <c r="MAA178" s="363"/>
      <c r="MAB178" s="363"/>
      <c r="MAC178" s="363"/>
      <c r="MAD178" s="363"/>
      <c r="MAE178" s="363"/>
      <c r="MAF178" s="363"/>
      <c r="MAG178" s="363"/>
      <c r="MAH178" s="363"/>
      <c r="MAI178" s="363"/>
      <c r="MAJ178" s="363"/>
      <c r="MAK178" s="363"/>
      <c r="MAL178" s="363"/>
      <c r="MAM178" s="363"/>
      <c r="MAN178" s="363"/>
      <c r="MAO178" s="363"/>
      <c r="MAP178" s="363"/>
      <c r="MAQ178" s="363"/>
      <c r="MAR178" s="363"/>
      <c r="MAS178" s="363"/>
      <c r="MAT178" s="363"/>
      <c r="MAU178" s="363"/>
      <c r="MAV178" s="363"/>
      <c r="MAW178" s="363"/>
      <c r="MAX178" s="363"/>
      <c r="MAY178" s="363"/>
      <c r="MAZ178" s="363"/>
      <c r="MBA178" s="363"/>
      <c r="MBB178" s="363"/>
      <c r="MBC178" s="363"/>
      <c r="MBD178" s="363"/>
      <c r="MBE178" s="363"/>
      <c r="MBF178" s="363"/>
      <c r="MBG178" s="363"/>
      <c r="MBH178" s="363"/>
      <c r="MBI178" s="363"/>
      <c r="MBJ178" s="363"/>
      <c r="MBK178" s="363"/>
      <c r="MBL178" s="363"/>
      <c r="MBM178" s="363"/>
      <c r="MBN178" s="363"/>
      <c r="MBO178" s="363"/>
      <c r="MBP178" s="363"/>
      <c r="MBQ178" s="363"/>
      <c r="MBR178" s="363"/>
      <c r="MBS178" s="363"/>
      <c r="MBT178" s="363"/>
      <c r="MBU178" s="363"/>
      <c r="MBV178" s="363"/>
      <c r="MBW178" s="363"/>
      <c r="MBX178" s="363"/>
      <c r="MBY178" s="363"/>
      <c r="MBZ178" s="363"/>
      <c r="MCA178" s="363"/>
      <c r="MCB178" s="363"/>
      <c r="MCC178" s="363"/>
      <c r="MCD178" s="363"/>
      <c r="MCE178" s="363"/>
      <c r="MCF178" s="363"/>
      <c r="MCG178" s="363"/>
      <c r="MCH178" s="363"/>
      <c r="MCI178" s="363"/>
      <c r="MCJ178" s="363"/>
      <c r="MCK178" s="363"/>
      <c r="MCL178" s="363"/>
      <c r="MCM178" s="363"/>
      <c r="MCN178" s="363"/>
      <c r="MCO178" s="363"/>
      <c r="MCP178" s="363"/>
      <c r="MCQ178" s="363"/>
      <c r="MCR178" s="363"/>
      <c r="MCS178" s="363"/>
      <c r="MCT178" s="363"/>
      <c r="MCU178" s="363"/>
      <c r="MCV178" s="363"/>
      <c r="MCW178" s="363"/>
      <c r="MCX178" s="363"/>
      <c r="MCY178" s="363"/>
      <c r="MCZ178" s="363"/>
      <c r="MDA178" s="363"/>
      <c r="MDB178" s="363"/>
      <c r="MDC178" s="363"/>
      <c r="MDD178" s="363"/>
      <c r="MDE178" s="363"/>
      <c r="MDF178" s="363"/>
      <c r="MDG178" s="363"/>
      <c r="MDH178" s="363"/>
      <c r="MDI178" s="363"/>
      <c r="MDJ178" s="363"/>
      <c r="MDK178" s="363"/>
      <c r="MDL178" s="363"/>
      <c r="MDM178" s="363"/>
      <c r="MDN178" s="363"/>
      <c r="MDO178" s="363"/>
      <c r="MDP178" s="363"/>
      <c r="MDQ178" s="363"/>
      <c r="MDR178" s="363"/>
      <c r="MDS178" s="363"/>
      <c r="MDT178" s="363"/>
      <c r="MDU178" s="363"/>
      <c r="MDV178" s="363"/>
      <c r="MDW178" s="363"/>
      <c r="MDX178" s="363"/>
      <c r="MDY178" s="363"/>
      <c r="MDZ178" s="363"/>
      <c r="MEA178" s="363"/>
      <c r="MEB178" s="363"/>
      <c r="MEC178" s="363"/>
      <c r="MED178" s="363"/>
      <c r="MEE178" s="363"/>
      <c r="MEF178" s="363"/>
      <c r="MEG178" s="363"/>
      <c r="MEH178" s="363"/>
      <c r="MEI178" s="363"/>
      <c r="MEJ178" s="363"/>
      <c r="MEK178" s="363"/>
      <c r="MEL178" s="363"/>
      <c r="MEM178" s="363"/>
      <c r="MEN178" s="363"/>
      <c r="MEO178" s="363"/>
      <c r="MEP178" s="363"/>
      <c r="MEQ178" s="363"/>
      <c r="MER178" s="363"/>
      <c r="MES178" s="363"/>
      <c r="MET178" s="363"/>
      <c r="MEU178" s="363"/>
      <c r="MEV178" s="363"/>
      <c r="MEW178" s="363"/>
      <c r="MEX178" s="363"/>
      <c r="MEY178" s="363"/>
      <c r="MEZ178" s="363"/>
      <c r="MFA178" s="363"/>
      <c r="MFB178" s="363"/>
      <c r="MFC178" s="363"/>
      <c r="MFD178" s="363"/>
      <c r="MFE178" s="363"/>
      <c r="MFF178" s="363"/>
      <c r="MFG178" s="363"/>
      <c r="MFH178" s="363"/>
      <c r="MFI178" s="363"/>
      <c r="MFJ178" s="363"/>
      <c r="MFK178" s="363"/>
      <c r="MFL178" s="363"/>
      <c r="MFM178" s="363"/>
      <c r="MFN178" s="363"/>
      <c r="MFO178" s="363"/>
      <c r="MFP178" s="363"/>
      <c r="MFQ178" s="363"/>
      <c r="MFR178" s="363"/>
      <c r="MFS178" s="363"/>
      <c r="MFZ178" s="363"/>
      <c r="MGA178" s="363"/>
      <c r="MGB178" s="363"/>
      <c r="MGC178" s="363"/>
      <c r="MGD178" s="363"/>
      <c r="MGE178" s="363"/>
      <c r="MGF178" s="363"/>
      <c r="MGG178" s="363"/>
      <c r="MGH178" s="363"/>
      <c r="MGI178" s="363"/>
      <c r="MGJ178" s="363"/>
      <c r="MGK178" s="363"/>
      <c r="MGL178" s="363"/>
      <c r="MGM178" s="363"/>
      <c r="MGN178" s="363"/>
      <c r="MGO178" s="363"/>
      <c r="MGP178" s="363"/>
      <c r="MGQ178" s="363"/>
      <c r="MGR178" s="363"/>
      <c r="MGS178" s="363"/>
      <c r="MGT178" s="363"/>
      <c r="MGU178" s="363"/>
      <c r="MGV178" s="363"/>
      <c r="MGW178" s="363"/>
      <c r="MGX178" s="363"/>
      <c r="MGY178" s="363"/>
      <c r="MGZ178" s="363"/>
      <c r="MHA178" s="363"/>
      <c r="MHB178" s="363"/>
      <c r="MHC178" s="363"/>
      <c r="MHD178" s="363"/>
      <c r="MHE178" s="363"/>
      <c r="MHF178" s="363"/>
      <c r="MHG178" s="363"/>
      <c r="MHH178" s="363"/>
      <c r="MHI178" s="363"/>
      <c r="MHJ178" s="363"/>
      <c r="MHK178" s="363"/>
      <c r="MHL178" s="363"/>
      <c r="MHM178" s="363"/>
      <c r="MHN178" s="363"/>
      <c r="MHO178" s="363"/>
      <c r="MHP178" s="363"/>
      <c r="MHQ178" s="363"/>
      <c r="MHR178" s="363"/>
      <c r="MHS178" s="363"/>
      <c r="MHT178" s="363"/>
      <c r="MHU178" s="363"/>
      <c r="MHV178" s="363"/>
      <c r="MHW178" s="363"/>
      <c r="MHX178" s="363"/>
      <c r="MHY178" s="363"/>
      <c r="MHZ178" s="363"/>
      <c r="MIA178" s="363"/>
      <c r="MIB178" s="363"/>
      <c r="MIC178" s="363"/>
      <c r="MID178" s="363"/>
      <c r="MIE178" s="363"/>
      <c r="MIF178" s="363"/>
      <c r="MIG178" s="363"/>
      <c r="MIH178" s="363"/>
      <c r="MII178" s="363"/>
      <c r="MIJ178" s="363"/>
      <c r="MIK178" s="363"/>
      <c r="MIL178" s="363"/>
      <c r="MIM178" s="363"/>
      <c r="MIN178" s="363"/>
      <c r="MIO178" s="363"/>
      <c r="MIP178" s="363"/>
      <c r="MIQ178" s="363"/>
      <c r="MIR178" s="363"/>
      <c r="MIS178" s="363"/>
      <c r="MIT178" s="363"/>
      <c r="MIU178" s="363"/>
      <c r="MIV178" s="363"/>
      <c r="MIW178" s="363"/>
      <c r="MIX178" s="363"/>
      <c r="MIY178" s="363"/>
      <c r="MIZ178" s="363"/>
      <c r="MJA178" s="363"/>
      <c r="MJB178" s="363"/>
      <c r="MJC178" s="363"/>
      <c r="MJD178" s="363"/>
      <c r="MJE178" s="363"/>
      <c r="MJF178" s="363"/>
      <c r="MJG178" s="363"/>
      <c r="MJH178" s="363"/>
      <c r="MJI178" s="363"/>
      <c r="MJJ178" s="363"/>
      <c r="MJK178" s="363"/>
      <c r="MJL178" s="363"/>
      <c r="MJM178" s="363"/>
      <c r="MJN178" s="363"/>
      <c r="MJO178" s="363"/>
      <c r="MJP178" s="363"/>
      <c r="MJQ178" s="363"/>
      <c r="MJR178" s="363"/>
      <c r="MJS178" s="363"/>
      <c r="MJT178" s="363"/>
      <c r="MJU178" s="363"/>
      <c r="MJV178" s="363"/>
      <c r="MJW178" s="363"/>
      <c r="MJX178" s="363"/>
      <c r="MJY178" s="363"/>
      <c r="MJZ178" s="363"/>
      <c r="MKA178" s="363"/>
      <c r="MKB178" s="363"/>
      <c r="MKC178" s="363"/>
      <c r="MKD178" s="363"/>
      <c r="MKE178" s="363"/>
      <c r="MKF178" s="363"/>
      <c r="MKG178" s="363"/>
      <c r="MKH178" s="363"/>
      <c r="MKI178" s="363"/>
      <c r="MKJ178" s="363"/>
      <c r="MKK178" s="363"/>
      <c r="MKL178" s="363"/>
      <c r="MKM178" s="363"/>
      <c r="MKN178" s="363"/>
      <c r="MKO178" s="363"/>
      <c r="MKP178" s="363"/>
      <c r="MKQ178" s="363"/>
      <c r="MKR178" s="363"/>
      <c r="MKS178" s="363"/>
      <c r="MKT178" s="363"/>
      <c r="MKU178" s="363"/>
      <c r="MKV178" s="363"/>
      <c r="MKW178" s="363"/>
      <c r="MKX178" s="363"/>
      <c r="MKY178" s="363"/>
      <c r="MKZ178" s="363"/>
      <c r="MLA178" s="363"/>
      <c r="MLB178" s="363"/>
      <c r="MLC178" s="363"/>
      <c r="MLD178" s="363"/>
      <c r="MLE178" s="363"/>
      <c r="MLF178" s="363"/>
      <c r="MLG178" s="363"/>
      <c r="MLH178" s="363"/>
      <c r="MLI178" s="363"/>
      <c r="MLJ178" s="363"/>
      <c r="MLK178" s="363"/>
      <c r="MLL178" s="363"/>
      <c r="MLM178" s="363"/>
      <c r="MLN178" s="363"/>
      <c r="MLO178" s="363"/>
      <c r="MLP178" s="363"/>
      <c r="MLQ178" s="363"/>
      <c r="MLR178" s="363"/>
      <c r="MLS178" s="363"/>
      <c r="MLT178" s="363"/>
      <c r="MLU178" s="363"/>
      <c r="MLV178" s="363"/>
      <c r="MLW178" s="363"/>
      <c r="MLX178" s="363"/>
      <c r="MLY178" s="363"/>
      <c r="MLZ178" s="363"/>
      <c r="MMA178" s="363"/>
      <c r="MMB178" s="363"/>
      <c r="MMC178" s="363"/>
      <c r="MMD178" s="363"/>
      <c r="MME178" s="363"/>
      <c r="MMF178" s="363"/>
      <c r="MMG178" s="363"/>
      <c r="MMH178" s="363"/>
      <c r="MMI178" s="363"/>
      <c r="MMJ178" s="363"/>
      <c r="MMK178" s="363"/>
      <c r="MML178" s="363"/>
      <c r="MMM178" s="363"/>
      <c r="MMN178" s="363"/>
      <c r="MMO178" s="363"/>
      <c r="MMP178" s="363"/>
      <c r="MMQ178" s="363"/>
      <c r="MMR178" s="363"/>
      <c r="MMS178" s="363"/>
      <c r="MMT178" s="363"/>
      <c r="MMU178" s="363"/>
      <c r="MMV178" s="363"/>
      <c r="MMW178" s="363"/>
      <c r="MMX178" s="363"/>
      <c r="MMY178" s="363"/>
      <c r="MMZ178" s="363"/>
      <c r="MNA178" s="363"/>
      <c r="MNB178" s="363"/>
      <c r="MNC178" s="363"/>
      <c r="MND178" s="363"/>
      <c r="MNE178" s="363"/>
      <c r="MNF178" s="363"/>
      <c r="MNG178" s="363"/>
      <c r="MNH178" s="363"/>
      <c r="MNI178" s="363"/>
      <c r="MNJ178" s="363"/>
      <c r="MNK178" s="363"/>
      <c r="MNL178" s="363"/>
      <c r="MNM178" s="363"/>
      <c r="MNN178" s="363"/>
      <c r="MNO178" s="363"/>
      <c r="MNP178" s="363"/>
      <c r="MNQ178" s="363"/>
      <c r="MNR178" s="363"/>
      <c r="MNS178" s="363"/>
      <c r="MNT178" s="363"/>
      <c r="MNU178" s="363"/>
      <c r="MNV178" s="363"/>
      <c r="MNW178" s="363"/>
      <c r="MNX178" s="363"/>
      <c r="MNY178" s="363"/>
      <c r="MNZ178" s="363"/>
      <c r="MOA178" s="363"/>
      <c r="MOB178" s="363"/>
      <c r="MOC178" s="363"/>
      <c r="MOD178" s="363"/>
      <c r="MOE178" s="363"/>
      <c r="MOF178" s="363"/>
      <c r="MOG178" s="363"/>
      <c r="MOH178" s="363"/>
      <c r="MOI178" s="363"/>
      <c r="MOJ178" s="363"/>
      <c r="MOK178" s="363"/>
      <c r="MOL178" s="363"/>
      <c r="MOM178" s="363"/>
      <c r="MON178" s="363"/>
      <c r="MOO178" s="363"/>
      <c r="MOP178" s="363"/>
      <c r="MOQ178" s="363"/>
      <c r="MOR178" s="363"/>
      <c r="MOS178" s="363"/>
      <c r="MOT178" s="363"/>
      <c r="MOU178" s="363"/>
      <c r="MOV178" s="363"/>
      <c r="MOW178" s="363"/>
      <c r="MOX178" s="363"/>
      <c r="MOY178" s="363"/>
      <c r="MOZ178" s="363"/>
      <c r="MPA178" s="363"/>
      <c r="MPB178" s="363"/>
      <c r="MPC178" s="363"/>
      <c r="MPD178" s="363"/>
      <c r="MPE178" s="363"/>
      <c r="MPF178" s="363"/>
      <c r="MPG178" s="363"/>
      <c r="MPH178" s="363"/>
      <c r="MPI178" s="363"/>
      <c r="MPJ178" s="363"/>
      <c r="MPK178" s="363"/>
      <c r="MPL178" s="363"/>
      <c r="MPM178" s="363"/>
      <c r="MPN178" s="363"/>
      <c r="MPO178" s="363"/>
      <c r="MPV178" s="363"/>
      <c r="MPW178" s="363"/>
      <c r="MPX178" s="363"/>
      <c r="MPY178" s="363"/>
      <c r="MPZ178" s="363"/>
      <c r="MQA178" s="363"/>
      <c r="MQB178" s="363"/>
      <c r="MQC178" s="363"/>
      <c r="MQD178" s="363"/>
      <c r="MQE178" s="363"/>
      <c r="MQF178" s="363"/>
      <c r="MQG178" s="363"/>
      <c r="MQH178" s="363"/>
      <c r="MQI178" s="363"/>
      <c r="MQJ178" s="363"/>
      <c r="MQK178" s="363"/>
      <c r="MQL178" s="363"/>
      <c r="MQM178" s="363"/>
      <c r="MQN178" s="363"/>
      <c r="MQO178" s="363"/>
      <c r="MQP178" s="363"/>
      <c r="MQQ178" s="363"/>
      <c r="MQR178" s="363"/>
      <c r="MQS178" s="363"/>
      <c r="MQT178" s="363"/>
      <c r="MQU178" s="363"/>
      <c r="MQV178" s="363"/>
      <c r="MQW178" s="363"/>
      <c r="MQX178" s="363"/>
      <c r="MQY178" s="363"/>
      <c r="MQZ178" s="363"/>
      <c r="MRA178" s="363"/>
      <c r="MRB178" s="363"/>
      <c r="MRC178" s="363"/>
      <c r="MRD178" s="363"/>
      <c r="MRE178" s="363"/>
      <c r="MRF178" s="363"/>
      <c r="MRG178" s="363"/>
      <c r="MRH178" s="363"/>
      <c r="MRI178" s="363"/>
      <c r="MRJ178" s="363"/>
      <c r="MRK178" s="363"/>
      <c r="MRL178" s="363"/>
      <c r="MRM178" s="363"/>
      <c r="MRN178" s="363"/>
      <c r="MRO178" s="363"/>
      <c r="MRP178" s="363"/>
      <c r="MRQ178" s="363"/>
      <c r="MRR178" s="363"/>
      <c r="MRS178" s="363"/>
      <c r="MRT178" s="363"/>
      <c r="MRU178" s="363"/>
      <c r="MRV178" s="363"/>
      <c r="MRW178" s="363"/>
      <c r="MRX178" s="363"/>
      <c r="MRY178" s="363"/>
      <c r="MRZ178" s="363"/>
      <c r="MSA178" s="363"/>
      <c r="MSB178" s="363"/>
      <c r="MSC178" s="363"/>
      <c r="MSD178" s="363"/>
      <c r="MSE178" s="363"/>
      <c r="MSF178" s="363"/>
      <c r="MSG178" s="363"/>
      <c r="MSH178" s="363"/>
      <c r="MSI178" s="363"/>
      <c r="MSJ178" s="363"/>
      <c r="MSK178" s="363"/>
      <c r="MSL178" s="363"/>
      <c r="MSM178" s="363"/>
      <c r="MSN178" s="363"/>
      <c r="MSO178" s="363"/>
      <c r="MSP178" s="363"/>
      <c r="MSQ178" s="363"/>
      <c r="MSR178" s="363"/>
      <c r="MSS178" s="363"/>
      <c r="MST178" s="363"/>
      <c r="MSU178" s="363"/>
      <c r="MSV178" s="363"/>
      <c r="MSW178" s="363"/>
      <c r="MSX178" s="363"/>
      <c r="MSY178" s="363"/>
      <c r="MSZ178" s="363"/>
      <c r="MTA178" s="363"/>
      <c r="MTB178" s="363"/>
      <c r="MTC178" s="363"/>
      <c r="MTD178" s="363"/>
      <c r="MTE178" s="363"/>
      <c r="MTF178" s="363"/>
      <c r="MTG178" s="363"/>
      <c r="MTH178" s="363"/>
      <c r="MTI178" s="363"/>
      <c r="MTJ178" s="363"/>
      <c r="MTK178" s="363"/>
      <c r="MTL178" s="363"/>
      <c r="MTM178" s="363"/>
      <c r="MTN178" s="363"/>
      <c r="MTO178" s="363"/>
      <c r="MTP178" s="363"/>
      <c r="MTQ178" s="363"/>
      <c r="MTR178" s="363"/>
      <c r="MTS178" s="363"/>
      <c r="MTT178" s="363"/>
      <c r="MTU178" s="363"/>
      <c r="MTV178" s="363"/>
      <c r="MTW178" s="363"/>
      <c r="MTX178" s="363"/>
      <c r="MTY178" s="363"/>
      <c r="MTZ178" s="363"/>
      <c r="MUA178" s="363"/>
      <c r="MUB178" s="363"/>
      <c r="MUC178" s="363"/>
      <c r="MUD178" s="363"/>
      <c r="MUE178" s="363"/>
      <c r="MUF178" s="363"/>
      <c r="MUG178" s="363"/>
      <c r="MUH178" s="363"/>
      <c r="MUI178" s="363"/>
      <c r="MUJ178" s="363"/>
      <c r="MUK178" s="363"/>
      <c r="MUL178" s="363"/>
      <c r="MUM178" s="363"/>
      <c r="MUN178" s="363"/>
      <c r="MUO178" s="363"/>
      <c r="MUP178" s="363"/>
      <c r="MUQ178" s="363"/>
      <c r="MUR178" s="363"/>
      <c r="MUS178" s="363"/>
      <c r="MUT178" s="363"/>
      <c r="MUU178" s="363"/>
      <c r="MUV178" s="363"/>
      <c r="MUW178" s="363"/>
      <c r="MUX178" s="363"/>
      <c r="MUY178" s="363"/>
      <c r="MUZ178" s="363"/>
      <c r="MVA178" s="363"/>
      <c r="MVB178" s="363"/>
      <c r="MVC178" s="363"/>
      <c r="MVD178" s="363"/>
      <c r="MVE178" s="363"/>
      <c r="MVF178" s="363"/>
      <c r="MVG178" s="363"/>
      <c r="MVH178" s="363"/>
      <c r="MVI178" s="363"/>
      <c r="MVJ178" s="363"/>
      <c r="MVK178" s="363"/>
      <c r="MVL178" s="363"/>
      <c r="MVM178" s="363"/>
      <c r="MVN178" s="363"/>
      <c r="MVO178" s="363"/>
      <c r="MVP178" s="363"/>
      <c r="MVQ178" s="363"/>
      <c r="MVR178" s="363"/>
      <c r="MVS178" s="363"/>
      <c r="MVT178" s="363"/>
      <c r="MVU178" s="363"/>
      <c r="MVV178" s="363"/>
      <c r="MVW178" s="363"/>
      <c r="MVX178" s="363"/>
      <c r="MVY178" s="363"/>
      <c r="MVZ178" s="363"/>
      <c r="MWA178" s="363"/>
      <c r="MWB178" s="363"/>
      <c r="MWC178" s="363"/>
      <c r="MWD178" s="363"/>
      <c r="MWE178" s="363"/>
      <c r="MWF178" s="363"/>
      <c r="MWG178" s="363"/>
      <c r="MWH178" s="363"/>
      <c r="MWI178" s="363"/>
      <c r="MWJ178" s="363"/>
      <c r="MWK178" s="363"/>
      <c r="MWL178" s="363"/>
      <c r="MWM178" s="363"/>
      <c r="MWN178" s="363"/>
      <c r="MWO178" s="363"/>
      <c r="MWP178" s="363"/>
      <c r="MWQ178" s="363"/>
      <c r="MWR178" s="363"/>
      <c r="MWS178" s="363"/>
      <c r="MWT178" s="363"/>
      <c r="MWU178" s="363"/>
      <c r="MWV178" s="363"/>
      <c r="MWW178" s="363"/>
      <c r="MWX178" s="363"/>
      <c r="MWY178" s="363"/>
      <c r="MWZ178" s="363"/>
      <c r="MXA178" s="363"/>
      <c r="MXB178" s="363"/>
      <c r="MXC178" s="363"/>
      <c r="MXD178" s="363"/>
      <c r="MXE178" s="363"/>
      <c r="MXF178" s="363"/>
      <c r="MXG178" s="363"/>
      <c r="MXH178" s="363"/>
      <c r="MXI178" s="363"/>
      <c r="MXJ178" s="363"/>
      <c r="MXK178" s="363"/>
      <c r="MXL178" s="363"/>
      <c r="MXM178" s="363"/>
      <c r="MXN178" s="363"/>
      <c r="MXO178" s="363"/>
      <c r="MXP178" s="363"/>
      <c r="MXQ178" s="363"/>
      <c r="MXR178" s="363"/>
      <c r="MXS178" s="363"/>
      <c r="MXT178" s="363"/>
      <c r="MXU178" s="363"/>
      <c r="MXV178" s="363"/>
      <c r="MXW178" s="363"/>
      <c r="MXX178" s="363"/>
      <c r="MXY178" s="363"/>
      <c r="MXZ178" s="363"/>
      <c r="MYA178" s="363"/>
      <c r="MYB178" s="363"/>
      <c r="MYC178" s="363"/>
      <c r="MYD178" s="363"/>
      <c r="MYE178" s="363"/>
      <c r="MYF178" s="363"/>
      <c r="MYG178" s="363"/>
      <c r="MYH178" s="363"/>
      <c r="MYI178" s="363"/>
      <c r="MYJ178" s="363"/>
      <c r="MYK178" s="363"/>
      <c r="MYL178" s="363"/>
      <c r="MYM178" s="363"/>
      <c r="MYN178" s="363"/>
      <c r="MYO178" s="363"/>
      <c r="MYP178" s="363"/>
      <c r="MYQ178" s="363"/>
      <c r="MYR178" s="363"/>
      <c r="MYS178" s="363"/>
      <c r="MYT178" s="363"/>
      <c r="MYU178" s="363"/>
      <c r="MYV178" s="363"/>
      <c r="MYW178" s="363"/>
      <c r="MYX178" s="363"/>
      <c r="MYY178" s="363"/>
      <c r="MYZ178" s="363"/>
      <c r="MZA178" s="363"/>
      <c r="MZB178" s="363"/>
      <c r="MZC178" s="363"/>
      <c r="MZD178" s="363"/>
      <c r="MZE178" s="363"/>
      <c r="MZF178" s="363"/>
      <c r="MZG178" s="363"/>
      <c r="MZH178" s="363"/>
      <c r="MZI178" s="363"/>
      <c r="MZJ178" s="363"/>
      <c r="MZK178" s="363"/>
      <c r="MZR178" s="363"/>
      <c r="MZS178" s="363"/>
      <c r="MZT178" s="363"/>
      <c r="MZU178" s="363"/>
      <c r="MZV178" s="363"/>
      <c r="MZW178" s="363"/>
      <c r="MZX178" s="363"/>
      <c r="MZY178" s="363"/>
      <c r="MZZ178" s="363"/>
      <c r="NAA178" s="363"/>
      <c r="NAB178" s="363"/>
      <c r="NAC178" s="363"/>
      <c r="NAD178" s="363"/>
      <c r="NAE178" s="363"/>
      <c r="NAF178" s="363"/>
      <c r="NAG178" s="363"/>
      <c r="NAH178" s="363"/>
      <c r="NAI178" s="363"/>
      <c r="NAJ178" s="363"/>
      <c r="NAK178" s="363"/>
      <c r="NAL178" s="363"/>
      <c r="NAM178" s="363"/>
      <c r="NAN178" s="363"/>
      <c r="NAO178" s="363"/>
      <c r="NAP178" s="363"/>
      <c r="NAQ178" s="363"/>
      <c r="NAR178" s="363"/>
      <c r="NAS178" s="363"/>
      <c r="NAT178" s="363"/>
      <c r="NAU178" s="363"/>
      <c r="NAV178" s="363"/>
      <c r="NAW178" s="363"/>
      <c r="NAX178" s="363"/>
      <c r="NAY178" s="363"/>
      <c r="NAZ178" s="363"/>
      <c r="NBA178" s="363"/>
      <c r="NBB178" s="363"/>
      <c r="NBC178" s="363"/>
      <c r="NBD178" s="363"/>
      <c r="NBE178" s="363"/>
      <c r="NBF178" s="363"/>
      <c r="NBG178" s="363"/>
      <c r="NBH178" s="363"/>
      <c r="NBI178" s="363"/>
      <c r="NBJ178" s="363"/>
      <c r="NBK178" s="363"/>
      <c r="NBL178" s="363"/>
      <c r="NBM178" s="363"/>
      <c r="NBN178" s="363"/>
      <c r="NBO178" s="363"/>
      <c r="NBP178" s="363"/>
      <c r="NBQ178" s="363"/>
      <c r="NBR178" s="363"/>
      <c r="NBS178" s="363"/>
      <c r="NBT178" s="363"/>
      <c r="NBU178" s="363"/>
      <c r="NBV178" s="363"/>
      <c r="NBW178" s="363"/>
      <c r="NBX178" s="363"/>
      <c r="NBY178" s="363"/>
      <c r="NBZ178" s="363"/>
      <c r="NCA178" s="363"/>
      <c r="NCB178" s="363"/>
      <c r="NCC178" s="363"/>
      <c r="NCD178" s="363"/>
      <c r="NCE178" s="363"/>
      <c r="NCF178" s="363"/>
      <c r="NCG178" s="363"/>
      <c r="NCH178" s="363"/>
      <c r="NCI178" s="363"/>
      <c r="NCJ178" s="363"/>
      <c r="NCK178" s="363"/>
      <c r="NCL178" s="363"/>
      <c r="NCM178" s="363"/>
      <c r="NCN178" s="363"/>
      <c r="NCO178" s="363"/>
      <c r="NCP178" s="363"/>
      <c r="NCQ178" s="363"/>
      <c r="NCR178" s="363"/>
      <c r="NCS178" s="363"/>
      <c r="NCT178" s="363"/>
      <c r="NCU178" s="363"/>
      <c r="NCV178" s="363"/>
      <c r="NCW178" s="363"/>
      <c r="NCX178" s="363"/>
      <c r="NCY178" s="363"/>
      <c r="NCZ178" s="363"/>
      <c r="NDA178" s="363"/>
      <c r="NDB178" s="363"/>
      <c r="NDC178" s="363"/>
      <c r="NDD178" s="363"/>
      <c r="NDE178" s="363"/>
      <c r="NDF178" s="363"/>
      <c r="NDG178" s="363"/>
      <c r="NDH178" s="363"/>
      <c r="NDI178" s="363"/>
      <c r="NDJ178" s="363"/>
      <c r="NDK178" s="363"/>
      <c r="NDL178" s="363"/>
      <c r="NDM178" s="363"/>
      <c r="NDN178" s="363"/>
      <c r="NDO178" s="363"/>
      <c r="NDP178" s="363"/>
      <c r="NDQ178" s="363"/>
      <c r="NDR178" s="363"/>
      <c r="NDS178" s="363"/>
      <c r="NDT178" s="363"/>
      <c r="NDU178" s="363"/>
      <c r="NDV178" s="363"/>
      <c r="NDW178" s="363"/>
      <c r="NDX178" s="363"/>
      <c r="NDY178" s="363"/>
      <c r="NDZ178" s="363"/>
      <c r="NEA178" s="363"/>
      <c r="NEB178" s="363"/>
      <c r="NEC178" s="363"/>
      <c r="NED178" s="363"/>
      <c r="NEE178" s="363"/>
      <c r="NEF178" s="363"/>
      <c r="NEG178" s="363"/>
      <c r="NEH178" s="363"/>
      <c r="NEI178" s="363"/>
      <c r="NEJ178" s="363"/>
      <c r="NEK178" s="363"/>
      <c r="NEL178" s="363"/>
      <c r="NEM178" s="363"/>
      <c r="NEN178" s="363"/>
      <c r="NEO178" s="363"/>
      <c r="NEP178" s="363"/>
      <c r="NEQ178" s="363"/>
      <c r="NER178" s="363"/>
      <c r="NES178" s="363"/>
      <c r="NET178" s="363"/>
      <c r="NEU178" s="363"/>
      <c r="NEV178" s="363"/>
      <c r="NEW178" s="363"/>
      <c r="NEX178" s="363"/>
      <c r="NEY178" s="363"/>
      <c r="NEZ178" s="363"/>
      <c r="NFA178" s="363"/>
      <c r="NFB178" s="363"/>
      <c r="NFC178" s="363"/>
      <c r="NFD178" s="363"/>
      <c r="NFE178" s="363"/>
      <c r="NFF178" s="363"/>
      <c r="NFG178" s="363"/>
      <c r="NFH178" s="363"/>
      <c r="NFI178" s="363"/>
      <c r="NFJ178" s="363"/>
      <c r="NFK178" s="363"/>
      <c r="NFL178" s="363"/>
      <c r="NFM178" s="363"/>
      <c r="NFN178" s="363"/>
      <c r="NFO178" s="363"/>
      <c r="NFP178" s="363"/>
      <c r="NFQ178" s="363"/>
      <c r="NFR178" s="363"/>
      <c r="NFS178" s="363"/>
      <c r="NFT178" s="363"/>
      <c r="NFU178" s="363"/>
      <c r="NFV178" s="363"/>
      <c r="NFW178" s="363"/>
      <c r="NFX178" s="363"/>
      <c r="NFY178" s="363"/>
      <c r="NFZ178" s="363"/>
      <c r="NGA178" s="363"/>
      <c r="NGB178" s="363"/>
      <c r="NGC178" s="363"/>
      <c r="NGD178" s="363"/>
      <c r="NGE178" s="363"/>
      <c r="NGF178" s="363"/>
      <c r="NGG178" s="363"/>
      <c r="NGH178" s="363"/>
      <c r="NGI178" s="363"/>
      <c r="NGJ178" s="363"/>
      <c r="NGK178" s="363"/>
      <c r="NGL178" s="363"/>
      <c r="NGM178" s="363"/>
      <c r="NGN178" s="363"/>
      <c r="NGO178" s="363"/>
      <c r="NGP178" s="363"/>
      <c r="NGQ178" s="363"/>
      <c r="NGR178" s="363"/>
      <c r="NGS178" s="363"/>
      <c r="NGT178" s="363"/>
      <c r="NGU178" s="363"/>
      <c r="NGV178" s="363"/>
      <c r="NGW178" s="363"/>
      <c r="NGX178" s="363"/>
      <c r="NGY178" s="363"/>
      <c r="NGZ178" s="363"/>
      <c r="NHA178" s="363"/>
      <c r="NHB178" s="363"/>
      <c r="NHC178" s="363"/>
      <c r="NHD178" s="363"/>
      <c r="NHE178" s="363"/>
      <c r="NHF178" s="363"/>
      <c r="NHG178" s="363"/>
      <c r="NHH178" s="363"/>
      <c r="NHI178" s="363"/>
      <c r="NHJ178" s="363"/>
      <c r="NHK178" s="363"/>
      <c r="NHL178" s="363"/>
      <c r="NHM178" s="363"/>
      <c r="NHN178" s="363"/>
      <c r="NHO178" s="363"/>
      <c r="NHP178" s="363"/>
      <c r="NHQ178" s="363"/>
      <c r="NHR178" s="363"/>
      <c r="NHS178" s="363"/>
      <c r="NHT178" s="363"/>
      <c r="NHU178" s="363"/>
      <c r="NHV178" s="363"/>
      <c r="NHW178" s="363"/>
      <c r="NHX178" s="363"/>
      <c r="NHY178" s="363"/>
      <c r="NHZ178" s="363"/>
      <c r="NIA178" s="363"/>
      <c r="NIB178" s="363"/>
      <c r="NIC178" s="363"/>
      <c r="NID178" s="363"/>
      <c r="NIE178" s="363"/>
      <c r="NIF178" s="363"/>
      <c r="NIG178" s="363"/>
      <c r="NIH178" s="363"/>
      <c r="NII178" s="363"/>
      <c r="NIJ178" s="363"/>
      <c r="NIK178" s="363"/>
      <c r="NIL178" s="363"/>
      <c r="NIM178" s="363"/>
      <c r="NIN178" s="363"/>
      <c r="NIO178" s="363"/>
      <c r="NIP178" s="363"/>
      <c r="NIQ178" s="363"/>
      <c r="NIR178" s="363"/>
      <c r="NIS178" s="363"/>
      <c r="NIT178" s="363"/>
      <c r="NIU178" s="363"/>
      <c r="NIV178" s="363"/>
      <c r="NIW178" s="363"/>
      <c r="NIX178" s="363"/>
      <c r="NIY178" s="363"/>
      <c r="NIZ178" s="363"/>
      <c r="NJA178" s="363"/>
      <c r="NJB178" s="363"/>
      <c r="NJC178" s="363"/>
      <c r="NJD178" s="363"/>
      <c r="NJE178" s="363"/>
      <c r="NJF178" s="363"/>
      <c r="NJG178" s="363"/>
      <c r="NJN178" s="363"/>
      <c r="NJO178" s="363"/>
      <c r="NJP178" s="363"/>
      <c r="NJQ178" s="363"/>
      <c r="NJR178" s="363"/>
      <c r="NJS178" s="363"/>
      <c r="NJT178" s="363"/>
      <c r="NJU178" s="363"/>
      <c r="NJV178" s="363"/>
      <c r="NJW178" s="363"/>
      <c r="NJX178" s="363"/>
      <c r="NJY178" s="363"/>
      <c r="NJZ178" s="363"/>
      <c r="NKA178" s="363"/>
      <c r="NKB178" s="363"/>
      <c r="NKC178" s="363"/>
      <c r="NKD178" s="363"/>
      <c r="NKE178" s="363"/>
      <c r="NKF178" s="363"/>
      <c r="NKG178" s="363"/>
      <c r="NKH178" s="363"/>
      <c r="NKI178" s="363"/>
      <c r="NKJ178" s="363"/>
      <c r="NKK178" s="363"/>
      <c r="NKL178" s="363"/>
      <c r="NKM178" s="363"/>
      <c r="NKN178" s="363"/>
      <c r="NKO178" s="363"/>
      <c r="NKP178" s="363"/>
      <c r="NKQ178" s="363"/>
      <c r="NKR178" s="363"/>
      <c r="NKS178" s="363"/>
      <c r="NKT178" s="363"/>
      <c r="NKU178" s="363"/>
      <c r="NKV178" s="363"/>
      <c r="NKW178" s="363"/>
      <c r="NKX178" s="363"/>
      <c r="NKY178" s="363"/>
      <c r="NKZ178" s="363"/>
      <c r="NLA178" s="363"/>
      <c r="NLB178" s="363"/>
      <c r="NLC178" s="363"/>
      <c r="NLD178" s="363"/>
      <c r="NLE178" s="363"/>
      <c r="NLF178" s="363"/>
      <c r="NLG178" s="363"/>
      <c r="NLH178" s="363"/>
      <c r="NLI178" s="363"/>
      <c r="NLJ178" s="363"/>
      <c r="NLK178" s="363"/>
      <c r="NLL178" s="363"/>
      <c r="NLM178" s="363"/>
      <c r="NLN178" s="363"/>
      <c r="NLO178" s="363"/>
      <c r="NLP178" s="363"/>
      <c r="NLQ178" s="363"/>
      <c r="NLR178" s="363"/>
      <c r="NLS178" s="363"/>
      <c r="NLT178" s="363"/>
      <c r="NLU178" s="363"/>
      <c r="NLV178" s="363"/>
      <c r="NLW178" s="363"/>
      <c r="NLX178" s="363"/>
      <c r="NLY178" s="363"/>
      <c r="NLZ178" s="363"/>
      <c r="NMA178" s="363"/>
      <c r="NMB178" s="363"/>
      <c r="NMC178" s="363"/>
      <c r="NMD178" s="363"/>
      <c r="NME178" s="363"/>
      <c r="NMF178" s="363"/>
      <c r="NMG178" s="363"/>
      <c r="NMH178" s="363"/>
      <c r="NMI178" s="363"/>
      <c r="NMJ178" s="363"/>
      <c r="NMK178" s="363"/>
      <c r="NML178" s="363"/>
      <c r="NMM178" s="363"/>
      <c r="NMN178" s="363"/>
      <c r="NMO178" s="363"/>
      <c r="NMP178" s="363"/>
      <c r="NMQ178" s="363"/>
      <c r="NMR178" s="363"/>
      <c r="NMS178" s="363"/>
      <c r="NMT178" s="363"/>
      <c r="NMU178" s="363"/>
      <c r="NMV178" s="363"/>
      <c r="NMW178" s="363"/>
      <c r="NMX178" s="363"/>
      <c r="NMY178" s="363"/>
      <c r="NMZ178" s="363"/>
      <c r="NNA178" s="363"/>
      <c r="NNB178" s="363"/>
      <c r="NNC178" s="363"/>
      <c r="NND178" s="363"/>
      <c r="NNE178" s="363"/>
      <c r="NNF178" s="363"/>
      <c r="NNG178" s="363"/>
      <c r="NNH178" s="363"/>
      <c r="NNI178" s="363"/>
      <c r="NNJ178" s="363"/>
      <c r="NNK178" s="363"/>
      <c r="NNL178" s="363"/>
      <c r="NNM178" s="363"/>
      <c r="NNN178" s="363"/>
      <c r="NNO178" s="363"/>
      <c r="NNP178" s="363"/>
      <c r="NNQ178" s="363"/>
      <c r="NNR178" s="363"/>
      <c r="NNS178" s="363"/>
      <c r="NNT178" s="363"/>
      <c r="NNU178" s="363"/>
      <c r="NNV178" s="363"/>
      <c r="NNW178" s="363"/>
      <c r="NNX178" s="363"/>
      <c r="NNY178" s="363"/>
      <c r="NNZ178" s="363"/>
      <c r="NOA178" s="363"/>
      <c r="NOB178" s="363"/>
      <c r="NOC178" s="363"/>
      <c r="NOD178" s="363"/>
      <c r="NOE178" s="363"/>
      <c r="NOF178" s="363"/>
      <c r="NOG178" s="363"/>
      <c r="NOH178" s="363"/>
      <c r="NOI178" s="363"/>
      <c r="NOJ178" s="363"/>
      <c r="NOK178" s="363"/>
      <c r="NOL178" s="363"/>
      <c r="NOM178" s="363"/>
      <c r="NON178" s="363"/>
      <c r="NOO178" s="363"/>
      <c r="NOP178" s="363"/>
      <c r="NOQ178" s="363"/>
      <c r="NOR178" s="363"/>
      <c r="NOS178" s="363"/>
      <c r="NOT178" s="363"/>
      <c r="NOU178" s="363"/>
      <c r="NOV178" s="363"/>
      <c r="NOW178" s="363"/>
      <c r="NOX178" s="363"/>
      <c r="NOY178" s="363"/>
      <c r="NOZ178" s="363"/>
      <c r="NPA178" s="363"/>
      <c r="NPB178" s="363"/>
      <c r="NPC178" s="363"/>
      <c r="NPD178" s="363"/>
      <c r="NPE178" s="363"/>
      <c r="NPF178" s="363"/>
      <c r="NPG178" s="363"/>
      <c r="NPH178" s="363"/>
      <c r="NPI178" s="363"/>
      <c r="NPJ178" s="363"/>
      <c r="NPK178" s="363"/>
      <c r="NPL178" s="363"/>
      <c r="NPM178" s="363"/>
      <c r="NPN178" s="363"/>
      <c r="NPO178" s="363"/>
      <c r="NPP178" s="363"/>
      <c r="NPQ178" s="363"/>
      <c r="NPR178" s="363"/>
      <c r="NPS178" s="363"/>
      <c r="NPT178" s="363"/>
      <c r="NPU178" s="363"/>
      <c r="NPV178" s="363"/>
      <c r="NPW178" s="363"/>
      <c r="NPX178" s="363"/>
      <c r="NPY178" s="363"/>
      <c r="NPZ178" s="363"/>
      <c r="NQA178" s="363"/>
      <c r="NQB178" s="363"/>
      <c r="NQC178" s="363"/>
      <c r="NQD178" s="363"/>
      <c r="NQE178" s="363"/>
      <c r="NQF178" s="363"/>
      <c r="NQG178" s="363"/>
      <c r="NQH178" s="363"/>
      <c r="NQI178" s="363"/>
      <c r="NQJ178" s="363"/>
      <c r="NQK178" s="363"/>
      <c r="NQL178" s="363"/>
      <c r="NQM178" s="363"/>
      <c r="NQN178" s="363"/>
      <c r="NQO178" s="363"/>
      <c r="NQP178" s="363"/>
      <c r="NQQ178" s="363"/>
      <c r="NQR178" s="363"/>
      <c r="NQS178" s="363"/>
      <c r="NQT178" s="363"/>
      <c r="NQU178" s="363"/>
      <c r="NQV178" s="363"/>
      <c r="NQW178" s="363"/>
      <c r="NQX178" s="363"/>
      <c r="NQY178" s="363"/>
      <c r="NQZ178" s="363"/>
      <c r="NRA178" s="363"/>
      <c r="NRB178" s="363"/>
      <c r="NRC178" s="363"/>
      <c r="NRD178" s="363"/>
      <c r="NRE178" s="363"/>
      <c r="NRF178" s="363"/>
      <c r="NRG178" s="363"/>
      <c r="NRH178" s="363"/>
      <c r="NRI178" s="363"/>
      <c r="NRJ178" s="363"/>
      <c r="NRK178" s="363"/>
      <c r="NRL178" s="363"/>
      <c r="NRM178" s="363"/>
      <c r="NRN178" s="363"/>
      <c r="NRO178" s="363"/>
      <c r="NRP178" s="363"/>
      <c r="NRQ178" s="363"/>
      <c r="NRR178" s="363"/>
      <c r="NRS178" s="363"/>
      <c r="NRT178" s="363"/>
      <c r="NRU178" s="363"/>
      <c r="NRV178" s="363"/>
      <c r="NRW178" s="363"/>
      <c r="NRX178" s="363"/>
      <c r="NRY178" s="363"/>
      <c r="NRZ178" s="363"/>
      <c r="NSA178" s="363"/>
      <c r="NSB178" s="363"/>
      <c r="NSC178" s="363"/>
      <c r="NSD178" s="363"/>
      <c r="NSE178" s="363"/>
      <c r="NSF178" s="363"/>
      <c r="NSG178" s="363"/>
      <c r="NSH178" s="363"/>
      <c r="NSI178" s="363"/>
      <c r="NSJ178" s="363"/>
      <c r="NSK178" s="363"/>
      <c r="NSL178" s="363"/>
      <c r="NSM178" s="363"/>
      <c r="NSN178" s="363"/>
      <c r="NSO178" s="363"/>
      <c r="NSP178" s="363"/>
      <c r="NSQ178" s="363"/>
      <c r="NSR178" s="363"/>
      <c r="NSS178" s="363"/>
      <c r="NST178" s="363"/>
      <c r="NSU178" s="363"/>
      <c r="NSV178" s="363"/>
      <c r="NSW178" s="363"/>
      <c r="NSX178" s="363"/>
      <c r="NSY178" s="363"/>
      <c r="NSZ178" s="363"/>
      <c r="NTA178" s="363"/>
      <c r="NTB178" s="363"/>
      <c r="NTC178" s="363"/>
      <c r="NTJ178" s="363"/>
      <c r="NTK178" s="363"/>
      <c r="NTL178" s="363"/>
      <c r="NTM178" s="363"/>
      <c r="NTN178" s="363"/>
      <c r="NTO178" s="363"/>
      <c r="NTP178" s="363"/>
      <c r="NTQ178" s="363"/>
      <c r="NTR178" s="363"/>
      <c r="NTS178" s="363"/>
      <c r="NTT178" s="363"/>
      <c r="NTU178" s="363"/>
      <c r="NTV178" s="363"/>
      <c r="NTW178" s="363"/>
      <c r="NTX178" s="363"/>
      <c r="NTY178" s="363"/>
      <c r="NTZ178" s="363"/>
      <c r="NUA178" s="363"/>
      <c r="NUB178" s="363"/>
      <c r="NUC178" s="363"/>
      <c r="NUD178" s="363"/>
      <c r="NUE178" s="363"/>
      <c r="NUF178" s="363"/>
      <c r="NUG178" s="363"/>
      <c r="NUH178" s="363"/>
      <c r="NUI178" s="363"/>
      <c r="NUJ178" s="363"/>
      <c r="NUK178" s="363"/>
      <c r="NUL178" s="363"/>
      <c r="NUM178" s="363"/>
      <c r="NUN178" s="363"/>
      <c r="NUO178" s="363"/>
      <c r="NUP178" s="363"/>
      <c r="NUQ178" s="363"/>
      <c r="NUR178" s="363"/>
      <c r="NUS178" s="363"/>
      <c r="NUT178" s="363"/>
      <c r="NUU178" s="363"/>
      <c r="NUV178" s="363"/>
      <c r="NUW178" s="363"/>
      <c r="NUX178" s="363"/>
      <c r="NUY178" s="363"/>
      <c r="NUZ178" s="363"/>
      <c r="NVA178" s="363"/>
      <c r="NVB178" s="363"/>
      <c r="NVC178" s="363"/>
      <c r="NVD178" s="363"/>
      <c r="NVE178" s="363"/>
      <c r="NVF178" s="363"/>
      <c r="NVG178" s="363"/>
      <c r="NVH178" s="363"/>
      <c r="NVI178" s="363"/>
      <c r="NVJ178" s="363"/>
      <c r="NVK178" s="363"/>
      <c r="NVL178" s="363"/>
      <c r="NVM178" s="363"/>
      <c r="NVN178" s="363"/>
      <c r="NVO178" s="363"/>
      <c r="NVP178" s="363"/>
      <c r="NVQ178" s="363"/>
      <c r="NVR178" s="363"/>
      <c r="NVS178" s="363"/>
      <c r="NVT178" s="363"/>
      <c r="NVU178" s="363"/>
      <c r="NVV178" s="363"/>
      <c r="NVW178" s="363"/>
      <c r="NVX178" s="363"/>
      <c r="NVY178" s="363"/>
      <c r="NVZ178" s="363"/>
      <c r="NWA178" s="363"/>
      <c r="NWB178" s="363"/>
      <c r="NWC178" s="363"/>
      <c r="NWD178" s="363"/>
      <c r="NWE178" s="363"/>
      <c r="NWF178" s="363"/>
      <c r="NWG178" s="363"/>
      <c r="NWH178" s="363"/>
      <c r="NWI178" s="363"/>
      <c r="NWJ178" s="363"/>
      <c r="NWK178" s="363"/>
      <c r="NWL178" s="363"/>
      <c r="NWM178" s="363"/>
      <c r="NWN178" s="363"/>
      <c r="NWO178" s="363"/>
      <c r="NWP178" s="363"/>
      <c r="NWQ178" s="363"/>
      <c r="NWR178" s="363"/>
      <c r="NWS178" s="363"/>
      <c r="NWT178" s="363"/>
      <c r="NWU178" s="363"/>
      <c r="NWV178" s="363"/>
      <c r="NWW178" s="363"/>
      <c r="NWX178" s="363"/>
      <c r="NWY178" s="363"/>
      <c r="NWZ178" s="363"/>
      <c r="NXA178" s="363"/>
      <c r="NXB178" s="363"/>
      <c r="NXC178" s="363"/>
      <c r="NXD178" s="363"/>
      <c r="NXE178" s="363"/>
      <c r="NXF178" s="363"/>
      <c r="NXG178" s="363"/>
      <c r="NXH178" s="363"/>
      <c r="NXI178" s="363"/>
      <c r="NXJ178" s="363"/>
      <c r="NXK178" s="363"/>
      <c r="NXL178" s="363"/>
      <c r="NXM178" s="363"/>
      <c r="NXN178" s="363"/>
      <c r="NXO178" s="363"/>
      <c r="NXP178" s="363"/>
      <c r="NXQ178" s="363"/>
      <c r="NXR178" s="363"/>
      <c r="NXS178" s="363"/>
      <c r="NXT178" s="363"/>
      <c r="NXU178" s="363"/>
      <c r="NXV178" s="363"/>
      <c r="NXW178" s="363"/>
      <c r="NXX178" s="363"/>
      <c r="NXY178" s="363"/>
      <c r="NXZ178" s="363"/>
      <c r="NYA178" s="363"/>
      <c r="NYB178" s="363"/>
      <c r="NYC178" s="363"/>
      <c r="NYD178" s="363"/>
      <c r="NYE178" s="363"/>
      <c r="NYF178" s="363"/>
      <c r="NYG178" s="363"/>
      <c r="NYH178" s="363"/>
      <c r="NYI178" s="363"/>
      <c r="NYJ178" s="363"/>
      <c r="NYK178" s="363"/>
      <c r="NYL178" s="363"/>
      <c r="NYM178" s="363"/>
      <c r="NYN178" s="363"/>
      <c r="NYO178" s="363"/>
      <c r="NYP178" s="363"/>
      <c r="NYQ178" s="363"/>
      <c r="NYR178" s="363"/>
      <c r="NYS178" s="363"/>
      <c r="NYT178" s="363"/>
      <c r="NYU178" s="363"/>
      <c r="NYV178" s="363"/>
      <c r="NYW178" s="363"/>
      <c r="NYX178" s="363"/>
      <c r="NYY178" s="363"/>
      <c r="NYZ178" s="363"/>
      <c r="NZA178" s="363"/>
      <c r="NZB178" s="363"/>
      <c r="NZC178" s="363"/>
      <c r="NZD178" s="363"/>
      <c r="NZE178" s="363"/>
      <c r="NZF178" s="363"/>
      <c r="NZG178" s="363"/>
      <c r="NZH178" s="363"/>
      <c r="NZI178" s="363"/>
      <c r="NZJ178" s="363"/>
      <c r="NZK178" s="363"/>
      <c r="NZL178" s="363"/>
      <c r="NZM178" s="363"/>
      <c r="NZN178" s="363"/>
      <c r="NZO178" s="363"/>
      <c r="NZP178" s="363"/>
      <c r="NZQ178" s="363"/>
      <c r="NZR178" s="363"/>
      <c r="NZS178" s="363"/>
      <c r="NZT178" s="363"/>
      <c r="NZU178" s="363"/>
      <c r="NZV178" s="363"/>
      <c r="NZW178" s="363"/>
      <c r="NZX178" s="363"/>
      <c r="NZY178" s="363"/>
      <c r="NZZ178" s="363"/>
      <c r="OAA178" s="363"/>
      <c r="OAB178" s="363"/>
      <c r="OAC178" s="363"/>
      <c r="OAD178" s="363"/>
      <c r="OAE178" s="363"/>
      <c r="OAF178" s="363"/>
      <c r="OAG178" s="363"/>
      <c r="OAH178" s="363"/>
      <c r="OAI178" s="363"/>
      <c r="OAJ178" s="363"/>
      <c r="OAK178" s="363"/>
      <c r="OAL178" s="363"/>
      <c r="OAM178" s="363"/>
      <c r="OAN178" s="363"/>
      <c r="OAO178" s="363"/>
      <c r="OAP178" s="363"/>
      <c r="OAQ178" s="363"/>
      <c r="OAR178" s="363"/>
      <c r="OAS178" s="363"/>
      <c r="OAT178" s="363"/>
      <c r="OAU178" s="363"/>
      <c r="OAV178" s="363"/>
      <c r="OAW178" s="363"/>
      <c r="OAX178" s="363"/>
      <c r="OAY178" s="363"/>
      <c r="OAZ178" s="363"/>
      <c r="OBA178" s="363"/>
      <c r="OBB178" s="363"/>
      <c r="OBC178" s="363"/>
      <c r="OBD178" s="363"/>
      <c r="OBE178" s="363"/>
      <c r="OBF178" s="363"/>
      <c r="OBG178" s="363"/>
      <c r="OBH178" s="363"/>
      <c r="OBI178" s="363"/>
      <c r="OBJ178" s="363"/>
      <c r="OBK178" s="363"/>
      <c r="OBL178" s="363"/>
      <c r="OBM178" s="363"/>
      <c r="OBN178" s="363"/>
      <c r="OBO178" s="363"/>
      <c r="OBP178" s="363"/>
      <c r="OBQ178" s="363"/>
      <c r="OBR178" s="363"/>
      <c r="OBS178" s="363"/>
      <c r="OBT178" s="363"/>
      <c r="OBU178" s="363"/>
      <c r="OBV178" s="363"/>
      <c r="OBW178" s="363"/>
      <c r="OBX178" s="363"/>
      <c r="OBY178" s="363"/>
      <c r="OBZ178" s="363"/>
      <c r="OCA178" s="363"/>
      <c r="OCB178" s="363"/>
      <c r="OCC178" s="363"/>
      <c r="OCD178" s="363"/>
      <c r="OCE178" s="363"/>
      <c r="OCF178" s="363"/>
      <c r="OCG178" s="363"/>
      <c r="OCH178" s="363"/>
      <c r="OCI178" s="363"/>
      <c r="OCJ178" s="363"/>
      <c r="OCK178" s="363"/>
      <c r="OCL178" s="363"/>
      <c r="OCM178" s="363"/>
      <c r="OCN178" s="363"/>
      <c r="OCO178" s="363"/>
      <c r="OCP178" s="363"/>
      <c r="OCQ178" s="363"/>
      <c r="OCR178" s="363"/>
      <c r="OCS178" s="363"/>
      <c r="OCT178" s="363"/>
      <c r="OCU178" s="363"/>
      <c r="OCV178" s="363"/>
      <c r="OCW178" s="363"/>
      <c r="OCX178" s="363"/>
      <c r="OCY178" s="363"/>
      <c r="ODF178" s="363"/>
      <c r="ODG178" s="363"/>
      <c r="ODH178" s="363"/>
      <c r="ODI178" s="363"/>
      <c r="ODJ178" s="363"/>
      <c r="ODK178" s="363"/>
      <c r="ODL178" s="363"/>
      <c r="ODM178" s="363"/>
      <c r="ODN178" s="363"/>
      <c r="ODO178" s="363"/>
      <c r="ODP178" s="363"/>
      <c r="ODQ178" s="363"/>
      <c r="ODR178" s="363"/>
      <c r="ODS178" s="363"/>
      <c r="ODT178" s="363"/>
      <c r="ODU178" s="363"/>
      <c r="ODV178" s="363"/>
      <c r="ODW178" s="363"/>
      <c r="ODX178" s="363"/>
      <c r="ODY178" s="363"/>
      <c r="ODZ178" s="363"/>
      <c r="OEA178" s="363"/>
      <c r="OEB178" s="363"/>
      <c r="OEC178" s="363"/>
      <c r="OED178" s="363"/>
      <c r="OEE178" s="363"/>
      <c r="OEF178" s="363"/>
      <c r="OEG178" s="363"/>
      <c r="OEH178" s="363"/>
      <c r="OEI178" s="363"/>
      <c r="OEJ178" s="363"/>
      <c r="OEK178" s="363"/>
      <c r="OEL178" s="363"/>
      <c r="OEM178" s="363"/>
      <c r="OEN178" s="363"/>
      <c r="OEO178" s="363"/>
      <c r="OEP178" s="363"/>
      <c r="OEQ178" s="363"/>
      <c r="OER178" s="363"/>
      <c r="OES178" s="363"/>
      <c r="OET178" s="363"/>
      <c r="OEU178" s="363"/>
      <c r="OEV178" s="363"/>
      <c r="OEW178" s="363"/>
      <c r="OEX178" s="363"/>
      <c r="OEY178" s="363"/>
      <c r="OEZ178" s="363"/>
      <c r="OFA178" s="363"/>
      <c r="OFB178" s="363"/>
      <c r="OFC178" s="363"/>
      <c r="OFD178" s="363"/>
      <c r="OFE178" s="363"/>
      <c r="OFF178" s="363"/>
      <c r="OFG178" s="363"/>
      <c r="OFH178" s="363"/>
      <c r="OFI178" s="363"/>
      <c r="OFJ178" s="363"/>
      <c r="OFK178" s="363"/>
      <c r="OFL178" s="363"/>
      <c r="OFM178" s="363"/>
      <c r="OFN178" s="363"/>
      <c r="OFO178" s="363"/>
      <c r="OFP178" s="363"/>
      <c r="OFQ178" s="363"/>
      <c r="OFR178" s="363"/>
      <c r="OFS178" s="363"/>
      <c r="OFT178" s="363"/>
      <c r="OFU178" s="363"/>
      <c r="OFV178" s="363"/>
      <c r="OFW178" s="363"/>
      <c r="OFX178" s="363"/>
      <c r="OFY178" s="363"/>
      <c r="OFZ178" s="363"/>
      <c r="OGA178" s="363"/>
      <c r="OGB178" s="363"/>
      <c r="OGC178" s="363"/>
      <c r="OGD178" s="363"/>
      <c r="OGE178" s="363"/>
      <c r="OGF178" s="363"/>
      <c r="OGG178" s="363"/>
      <c r="OGH178" s="363"/>
      <c r="OGI178" s="363"/>
      <c r="OGJ178" s="363"/>
      <c r="OGK178" s="363"/>
      <c r="OGL178" s="363"/>
      <c r="OGM178" s="363"/>
      <c r="OGN178" s="363"/>
      <c r="OGO178" s="363"/>
      <c r="OGP178" s="363"/>
      <c r="OGQ178" s="363"/>
      <c r="OGR178" s="363"/>
      <c r="OGS178" s="363"/>
      <c r="OGT178" s="363"/>
      <c r="OGU178" s="363"/>
      <c r="OGV178" s="363"/>
      <c r="OGW178" s="363"/>
      <c r="OGX178" s="363"/>
      <c r="OGY178" s="363"/>
      <c r="OGZ178" s="363"/>
      <c r="OHA178" s="363"/>
      <c r="OHB178" s="363"/>
      <c r="OHC178" s="363"/>
      <c r="OHD178" s="363"/>
      <c r="OHE178" s="363"/>
      <c r="OHF178" s="363"/>
      <c r="OHG178" s="363"/>
      <c r="OHH178" s="363"/>
      <c r="OHI178" s="363"/>
      <c r="OHJ178" s="363"/>
      <c r="OHK178" s="363"/>
      <c r="OHL178" s="363"/>
      <c r="OHM178" s="363"/>
      <c r="OHN178" s="363"/>
      <c r="OHO178" s="363"/>
      <c r="OHP178" s="363"/>
      <c r="OHQ178" s="363"/>
      <c r="OHR178" s="363"/>
      <c r="OHS178" s="363"/>
      <c r="OHT178" s="363"/>
      <c r="OHU178" s="363"/>
      <c r="OHV178" s="363"/>
      <c r="OHW178" s="363"/>
      <c r="OHX178" s="363"/>
      <c r="OHY178" s="363"/>
      <c r="OHZ178" s="363"/>
      <c r="OIA178" s="363"/>
      <c r="OIB178" s="363"/>
      <c r="OIC178" s="363"/>
      <c r="OID178" s="363"/>
      <c r="OIE178" s="363"/>
      <c r="OIF178" s="363"/>
      <c r="OIG178" s="363"/>
      <c r="OIH178" s="363"/>
      <c r="OII178" s="363"/>
      <c r="OIJ178" s="363"/>
      <c r="OIK178" s="363"/>
      <c r="OIL178" s="363"/>
      <c r="OIM178" s="363"/>
      <c r="OIN178" s="363"/>
      <c r="OIO178" s="363"/>
      <c r="OIP178" s="363"/>
      <c r="OIQ178" s="363"/>
      <c r="OIR178" s="363"/>
      <c r="OIS178" s="363"/>
      <c r="OIT178" s="363"/>
      <c r="OIU178" s="363"/>
      <c r="OIV178" s="363"/>
      <c r="OIW178" s="363"/>
      <c r="OIX178" s="363"/>
      <c r="OIY178" s="363"/>
      <c r="OIZ178" s="363"/>
      <c r="OJA178" s="363"/>
      <c r="OJB178" s="363"/>
      <c r="OJC178" s="363"/>
      <c r="OJD178" s="363"/>
      <c r="OJE178" s="363"/>
      <c r="OJF178" s="363"/>
      <c r="OJG178" s="363"/>
      <c r="OJH178" s="363"/>
      <c r="OJI178" s="363"/>
      <c r="OJJ178" s="363"/>
      <c r="OJK178" s="363"/>
      <c r="OJL178" s="363"/>
      <c r="OJM178" s="363"/>
      <c r="OJN178" s="363"/>
      <c r="OJO178" s="363"/>
      <c r="OJP178" s="363"/>
      <c r="OJQ178" s="363"/>
      <c r="OJR178" s="363"/>
      <c r="OJS178" s="363"/>
      <c r="OJT178" s="363"/>
      <c r="OJU178" s="363"/>
      <c r="OJV178" s="363"/>
      <c r="OJW178" s="363"/>
      <c r="OJX178" s="363"/>
      <c r="OJY178" s="363"/>
      <c r="OJZ178" s="363"/>
      <c r="OKA178" s="363"/>
      <c r="OKB178" s="363"/>
      <c r="OKC178" s="363"/>
      <c r="OKD178" s="363"/>
      <c r="OKE178" s="363"/>
      <c r="OKF178" s="363"/>
      <c r="OKG178" s="363"/>
      <c r="OKH178" s="363"/>
      <c r="OKI178" s="363"/>
      <c r="OKJ178" s="363"/>
      <c r="OKK178" s="363"/>
      <c r="OKL178" s="363"/>
      <c r="OKM178" s="363"/>
      <c r="OKN178" s="363"/>
      <c r="OKO178" s="363"/>
      <c r="OKP178" s="363"/>
      <c r="OKQ178" s="363"/>
      <c r="OKR178" s="363"/>
      <c r="OKS178" s="363"/>
      <c r="OKT178" s="363"/>
      <c r="OKU178" s="363"/>
      <c r="OKV178" s="363"/>
      <c r="OKW178" s="363"/>
      <c r="OKX178" s="363"/>
      <c r="OKY178" s="363"/>
      <c r="OKZ178" s="363"/>
      <c r="OLA178" s="363"/>
      <c r="OLB178" s="363"/>
      <c r="OLC178" s="363"/>
      <c r="OLD178" s="363"/>
      <c r="OLE178" s="363"/>
      <c r="OLF178" s="363"/>
      <c r="OLG178" s="363"/>
      <c r="OLH178" s="363"/>
      <c r="OLI178" s="363"/>
      <c r="OLJ178" s="363"/>
      <c r="OLK178" s="363"/>
      <c r="OLL178" s="363"/>
      <c r="OLM178" s="363"/>
      <c r="OLN178" s="363"/>
      <c r="OLO178" s="363"/>
      <c r="OLP178" s="363"/>
      <c r="OLQ178" s="363"/>
      <c r="OLR178" s="363"/>
      <c r="OLS178" s="363"/>
      <c r="OLT178" s="363"/>
      <c r="OLU178" s="363"/>
      <c r="OLV178" s="363"/>
      <c r="OLW178" s="363"/>
      <c r="OLX178" s="363"/>
      <c r="OLY178" s="363"/>
      <c r="OLZ178" s="363"/>
      <c r="OMA178" s="363"/>
      <c r="OMB178" s="363"/>
      <c r="OMC178" s="363"/>
      <c r="OMD178" s="363"/>
      <c r="OME178" s="363"/>
      <c r="OMF178" s="363"/>
      <c r="OMG178" s="363"/>
      <c r="OMH178" s="363"/>
      <c r="OMI178" s="363"/>
      <c r="OMJ178" s="363"/>
      <c r="OMK178" s="363"/>
      <c r="OML178" s="363"/>
      <c r="OMM178" s="363"/>
      <c r="OMN178" s="363"/>
      <c r="OMO178" s="363"/>
      <c r="OMP178" s="363"/>
      <c r="OMQ178" s="363"/>
      <c r="OMR178" s="363"/>
      <c r="OMS178" s="363"/>
      <c r="OMT178" s="363"/>
      <c r="OMU178" s="363"/>
      <c r="ONB178" s="363"/>
      <c r="ONC178" s="363"/>
      <c r="OND178" s="363"/>
      <c r="ONE178" s="363"/>
      <c r="ONF178" s="363"/>
      <c r="ONG178" s="363"/>
      <c r="ONH178" s="363"/>
      <c r="ONI178" s="363"/>
      <c r="ONJ178" s="363"/>
      <c r="ONK178" s="363"/>
      <c r="ONL178" s="363"/>
      <c r="ONM178" s="363"/>
      <c r="ONN178" s="363"/>
      <c r="ONO178" s="363"/>
      <c r="ONP178" s="363"/>
      <c r="ONQ178" s="363"/>
      <c r="ONR178" s="363"/>
      <c r="ONS178" s="363"/>
      <c r="ONT178" s="363"/>
      <c r="ONU178" s="363"/>
      <c r="ONV178" s="363"/>
      <c r="ONW178" s="363"/>
      <c r="ONX178" s="363"/>
      <c r="ONY178" s="363"/>
      <c r="ONZ178" s="363"/>
      <c r="OOA178" s="363"/>
      <c r="OOB178" s="363"/>
      <c r="OOC178" s="363"/>
      <c r="OOD178" s="363"/>
      <c r="OOE178" s="363"/>
      <c r="OOF178" s="363"/>
      <c r="OOG178" s="363"/>
      <c r="OOH178" s="363"/>
      <c r="OOI178" s="363"/>
      <c r="OOJ178" s="363"/>
      <c r="OOK178" s="363"/>
      <c r="OOL178" s="363"/>
      <c r="OOM178" s="363"/>
      <c r="OON178" s="363"/>
      <c r="OOO178" s="363"/>
      <c r="OOP178" s="363"/>
      <c r="OOQ178" s="363"/>
      <c r="OOR178" s="363"/>
      <c r="OOS178" s="363"/>
      <c r="OOT178" s="363"/>
      <c r="OOU178" s="363"/>
      <c r="OOV178" s="363"/>
      <c r="OOW178" s="363"/>
      <c r="OOX178" s="363"/>
      <c r="OOY178" s="363"/>
      <c r="OOZ178" s="363"/>
      <c r="OPA178" s="363"/>
      <c r="OPB178" s="363"/>
      <c r="OPC178" s="363"/>
      <c r="OPD178" s="363"/>
      <c r="OPE178" s="363"/>
      <c r="OPF178" s="363"/>
      <c r="OPG178" s="363"/>
      <c r="OPH178" s="363"/>
      <c r="OPI178" s="363"/>
      <c r="OPJ178" s="363"/>
      <c r="OPK178" s="363"/>
      <c r="OPL178" s="363"/>
      <c r="OPM178" s="363"/>
      <c r="OPN178" s="363"/>
      <c r="OPO178" s="363"/>
      <c r="OPP178" s="363"/>
      <c r="OPQ178" s="363"/>
      <c r="OPR178" s="363"/>
      <c r="OPS178" s="363"/>
      <c r="OPT178" s="363"/>
      <c r="OPU178" s="363"/>
      <c r="OPV178" s="363"/>
      <c r="OPW178" s="363"/>
      <c r="OPX178" s="363"/>
      <c r="OPY178" s="363"/>
      <c r="OPZ178" s="363"/>
      <c r="OQA178" s="363"/>
      <c r="OQB178" s="363"/>
      <c r="OQC178" s="363"/>
      <c r="OQD178" s="363"/>
      <c r="OQE178" s="363"/>
      <c r="OQF178" s="363"/>
      <c r="OQG178" s="363"/>
      <c r="OQH178" s="363"/>
      <c r="OQI178" s="363"/>
      <c r="OQJ178" s="363"/>
      <c r="OQK178" s="363"/>
      <c r="OQL178" s="363"/>
      <c r="OQM178" s="363"/>
      <c r="OQN178" s="363"/>
      <c r="OQO178" s="363"/>
      <c r="OQP178" s="363"/>
      <c r="OQQ178" s="363"/>
      <c r="OQR178" s="363"/>
      <c r="OQS178" s="363"/>
      <c r="OQT178" s="363"/>
      <c r="OQU178" s="363"/>
      <c r="OQV178" s="363"/>
      <c r="OQW178" s="363"/>
      <c r="OQX178" s="363"/>
      <c r="OQY178" s="363"/>
      <c r="OQZ178" s="363"/>
      <c r="ORA178" s="363"/>
      <c r="ORB178" s="363"/>
      <c r="ORC178" s="363"/>
      <c r="ORD178" s="363"/>
      <c r="ORE178" s="363"/>
      <c r="ORF178" s="363"/>
      <c r="ORG178" s="363"/>
      <c r="ORH178" s="363"/>
      <c r="ORI178" s="363"/>
      <c r="ORJ178" s="363"/>
      <c r="ORK178" s="363"/>
      <c r="ORL178" s="363"/>
      <c r="ORM178" s="363"/>
      <c r="ORN178" s="363"/>
      <c r="ORO178" s="363"/>
      <c r="ORP178" s="363"/>
      <c r="ORQ178" s="363"/>
      <c r="ORR178" s="363"/>
      <c r="ORS178" s="363"/>
      <c r="ORT178" s="363"/>
      <c r="ORU178" s="363"/>
      <c r="ORV178" s="363"/>
      <c r="ORW178" s="363"/>
      <c r="ORX178" s="363"/>
      <c r="ORY178" s="363"/>
      <c r="ORZ178" s="363"/>
      <c r="OSA178" s="363"/>
      <c r="OSB178" s="363"/>
      <c r="OSC178" s="363"/>
      <c r="OSD178" s="363"/>
      <c r="OSE178" s="363"/>
      <c r="OSF178" s="363"/>
      <c r="OSG178" s="363"/>
      <c r="OSH178" s="363"/>
      <c r="OSI178" s="363"/>
      <c r="OSJ178" s="363"/>
      <c r="OSK178" s="363"/>
      <c r="OSL178" s="363"/>
      <c r="OSM178" s="363"/>
      <c r="OSN178" s="363"/>
      <c r="OSO178" s="363"/>
      <c r="OSP178" s="363"/>
      <c r="OSQ178" s="363"/>
      <c r="OSR178" s="363"/>
      <c r="OSS178" s="363"/>
      <c r="OST178" s="363"/>
      <c r="OSU178" s="363"/>
      <c r="OSV178" s="363"/>
      <c r="OSW178" s="363"/>
      <c r="OSX178" s="363"/>
      <c r="OSY178" s="363"/>
      <c r="OSZ178" s="363"/>
      <c r="OTA178" s="363"/>
      <c r="OTB178" s="363"/>
      <c r="OTC178" s="363"/>
      <c r="OTD178" s="363"/>
      <c r="OTE178" s="363"/>
      <c r="OTF178" s="363"/>
      <c r="OTG178" s="363"/>
      <c r="OTH178" s="363"/>
      <c r="OTI178" s="363"/>
      <c r="OTJ178" s="363"/>
      <c r="OTK178" s="363"/>
      <c r="OTL178" s="363"/>
      <c r="OTM178" s="363"/>
      <c r="OTN178" s="363"/>
      <c r="OTO178" s="363"/>
      <c r="OTP178" s="363"/>
      <c r="OTQ178" s="363"/>
      <c r="OTR178" s="363"/>
      <c r="OTS178" s="363"/>
      <c r="OTT178" s="363"/>
      <c r="OTU178" s="363"/>
      <c r="OTV178" s="363"/>
      <c r="OTW178" s="363"/>
      <c r="OTX178" s="363"/>
      <c r="OTY178" s="363"/>
      <c r="OTZ178" s="363"/>
      <c r="OUA178" s="363"/>
      <c r="OUB178" s="363"/>
      <c r="OUC178" s="363"/>
      <c r="OUD178" s="363"/>
      <c r="OUE178" s="363"/>
      <c r="OUF178" s="363"/>
      <c r="OUG178" s="363"/>
      <c r="OUH178" s="363"/>
      <c r="OUI178" s="363"/>
      <c r="OUJ178" s="363"/>
      <c r="OUK178" s="363"/>
      <c r="OUL178" s="363"/>
      <c r="OUM178" s="363"/>
      <c r="OUN178" s="363"/>
      <c r="OUO178" s="363"/>
      <c r="OUP178" s="363"/>
      <c r="OUQ178" s="363"/>
      <c r="OUR178" s="363"/>
      <c r="OUS178" s="363"/>
      <c r="OUT178" s="363"/>
      <c r="OUU178" s="363"/>
      <c r="OUV178" s="363"/>
      <c r="OUW178" s="363"/>
      <c r="OUX178" s="363"/>
      <c r="OUY178" s="363"/>
      <c r="OUZ178" s="363"/>
      <c r="OVA178" s="363"/>
      <c r="OVB178" s="363"/>
      <c r="OVC178" s="363"/>
      <c r="OVD178" s="363"/>
      <c r="OVE178" s="363"/>
      <c r="OVF178" s="363"/>
      <c r="OVG178" s="363"/>
      <c r="OVH178" s="363"/>
      <c r="OVI178" s="363"/>
      <c r="OVJ178" s="363"/>
      <c r="OVK178" s="363"/>
      <c r="OVL178" s="363"/>
      <c r="OVM178" s="363"/>
      <c r="OVN178" s="363"/>
      <c r="OVO178" s="363"/>
      <c r="OVP178" s="363"/>
      <c r="OVQ178" s="363"/>
      <c r="OVR178" s="363"/>
      <c r="OVS178" s="363"/>
      <c r="OVT178" s="363"/>
      <c r="OVU178" s="363"/>
      <c r="OVV178" s="363"/>
      <c r="OVW178" s="363"/>
      <c r="OVX178" s="363"/>
      <c r="OVY178" s="363"/>
      <c r="OVZ178" s="363"/>
      <c r="OWA178" s="363"/>
      <c r="OWB178" s="363"/>
      <c r="OWC178" s="363"/>
      <c r="OWD178" s="363"/>
      <c r="OWE178" s="363"/>
      <c r="OWF178" s="363"/>
      <c r="OWG178" s="363"/>
      <c r="OWH178" s="363"/>
      <c r="OWI178" s="363"/>
      <c r="OWJ178" s="363"/>
      <c r="OWK178" s="363"/>
      <c r="OWL178" s="363"/>
      <c r="OWM178" s="363"/>
      <c r="OWN178" s="363"/>
      <c r="OWO178" s="363"/>
      <c r="OWP178" s="363"/>
      <c r="OWQ178" s="363"/>
      <c r="OWX178" s="363"/>
      <c r="OWY178" s="363"/>
      <c r="OWZ178" s="363"/>
      <c r="OXA178" s="363"/>
      <c r="OXB178" s="363"/>
      <c r="OXC178" s="363"/>
      <c r="OXD178" s="363"/>
      <c r="OXE178" s="363"/>
      <c r="OXF178" s="363"/>
      <c r="OXG178" s="363"/>
      <c r="OXH178" s="363"/>
      <c r="OXI178" s="363"/>
      <c r="OXJ178" s="363"/>
      <c r="OXK178" s="363"/>
      <c r="OXL178" s="363"/>
      <c r="OXM178" s="363"/>
      <c r="OXN178" s="363"/>
      <c r="OXO178" s="363"/>
      <c r="OXP178" s="363"/>
      <c r="OXQ178" s="363"/>
      <c r="OXR178" s="363"/>
      <c r="OXS178" s="363"/>
      <c r="OXT178" s="363"/>
      <c r="OXU178" s="363"/>
      <c r="OXV178" s="363"/>
      <c r="OXW178" s="363"/>
      <c r="OXX178" s="363"/>
      <c r="OXY178" s="363"/>
      <c r="OXZ178" s="363"/>
      <c r="OYA178" s="363"/>
      <c r="OYB178" s="363"/>
      <c r="OYC178" s="363"/>
      <c r="OYD178" s="363"/>
      <c r="OYE178" s="363"/>
      <c r="OYF178" s="363"/>
      <c r="OYG178" s="363"/>
      <c r="OYH178" s="363"/>
      <c r="OYI178" s="363"/>
      <c r="OYJ178" s="363"/>
      <c r="OYK178" s="363"/>
      <c r="OYL178" s="363"/>
      <c r="OYM178" s="363"/>
      <c r="OYN178" s="363"/>
      <c r="OYO178" s="363"/>
      <c r="OYP178" s="363"/>
      <c r="OYQ178" s="363"/>
      <c r="OYR178" s="363"/>
      <c r="OYS178" s="363"/>
      <c r="OYT178" s="363"/>
      <c r="OYU178" s="363"/>
      <c r="OYV178" s="363"/>
      <c r="OYW178" s="363"/>
      <c r="OYX178" s="363"/>
      <c r="OYY178" s="363"/>
      <c r="OYZ178" s="363"/>
      <c r="OZA178" s="363"/>
      <c r="OZB178" s="363"/>
      <c r="OZC178" s="363"/>
      <c r="OZD178" s="363"/>
      <c r="OZE178" s="363"/>
      <c r="OZF178" s="363"/>
      <c r="OZG178" s="363"/>
      <c r="OZH178" s="363"/>
      <c r="OZI178" s="363"/>
      <c r="OZJ178" s="363"/>
      <c r="OZK178" s="363"/>
      <c r="OZL178" s="363"/>
      <c r="OZM178" s="363"/>
      <c r="OZN178" s="363"/>
      <c r="OZO178" s="363"/>
      <c r="OZP178" s="363"/>
      <c r="OZQ178" s="363"/>
      <c r="OZR178" s="363"/>
      <c r="OZS178" s="363"/>
      <c r="OZT178" s="363"/>
      <c r="OZU178" s="363"/>
      <c r="OZV178" s="363"/>
      <c r="OZW178" s="363"/>
      <c r="OZX178" s="363"/>
      <c r="OZY178" s="363"/>
      <c r="OZZ178" s="363"/>
      <c r="PAA178" s="363"/>
      <c r="PAB178" s="363"/>
      <c r="PAC178" s="363"/>
      <c r="PAD178" s="363"/>
      <c r="PAE178" s="363"/>
      <c r="PAF178" s="363"/>
      <c r="PAG178" s="363"/>
      <c r="PAH178" s="363"/>
      <c r="PAI178" s="363"/>
      <c r="PAJ178" s="363"/>
      <c r="PAK178" s="363"/>
      <c r="PAL178" s="363"/>
      <c r="PAM178" s="363"/>
      <c r="PAN178" s="363"/>
      <c r="PAO178" s="363"/>
      <c r="PAP178" s="363"/>
      <c r="PAQ178" s="363"/>
      <c r="PAR178" s="363"/>
      <c r="PAS178" s="363"/>
      <c r="PAT178" s="363"/>
      <c r="PAU178" s="363"/>
      <c r="PAV178" s="363"/>
      <c r="PAW178" s="363"/>
      <c r="PAX178" s="363"/>
      <c r="PAY178" s="363"/>
      <c r="PAZ178" s="363"/>
      <c r="PBA178" s="363"/>
      <c r="PBB178" s="363"/>
      <c r="PBC178" s="363"/>
      <c r="PBD178" s="363"/>
      <c r="PBE178" s="363"/>
      <c r="PBF178" s="363"/>
      <c r="PBG178" s="363"/>
      <c r="PBH178" s="363"/>
      <c r="PBI178" s="363"/>
      <c r="PBJ178" s="363"/>
      <c r="PBK178" s="363"/>
      <c r="PBL178" s="363"/>
      <c r="PBM178" s="363"/>
      <c r="PBN178" s="363"/>
      <c r="PBO178" s="363"/>
      <c r="PBP178" s="363"/>
      <c r="PBQ178" s="363"/>
      <c r="PBR178" s="363"/>
      <c r="PBS178" s="363"/>
      <c r="PBT178" s="363"/>
      <c r="PBU178" s="363"/>
      <c r="PBV178" s="363"/>
      <c r="PBW178" s="363"/>
      <c r="PBX178" s="363"/>
      <c r="PBY178" s="363"/>
      <c r="PBZ178" s="363"/>
      <c r="PCA178" s="363"/>
      <c r="PCB178" s="363"/>
      <c r="PCC178" s="363"/>
      <c r="PCD178" s="363"/>
      <c r="PCE178" s="363"/>
      <c r="PCF178" s="363"/>
      <c r="PCG178" s="363"/>
      <c r="PCH178" s="363"/>
      <c r="PCI178" s="363"/>
      <c r="PCJ178" s="363"/>
      <c r="PCK178" s="363"/>
      <c r="PCL178" s="363"/>
      <c r="PCM178" s="363"/>
      <c r="PCN178" s="363"/>
      <c r="PCO178" s="363"/>
      <c r="PCP178" s="363"/>
      <c r="PCQ178" s="363"/>
      <c r="PCR178" s="363"/>
      <c r="PCS178" s="363"/>
      <c r="PCT178" s="363"/>
      <c r="PCU178" s="363"/>
      <c r="PCV178" s="363"/>
      <c r="PCW178" s="363"/>
      <c r="PCX178" s="363"/>
      <c r="PCY178" s="363"/>
      <c r="PCZ178" s="363"/>
      <c r="PDA178" s="363"/>
      <c r="PDB178" s="363"/>
      <c r="PDC178" s="363"/>
      <c r="PDD178" s="363"/>
      <c r="PDE178" s="363"/>
      <c r="PDF178" s="363"/>
      <c r="PDG178" s="363"/>
      <c r="PDH178" s="363"/>
      <c r="PDI178" s="363"/>
      <c r="PDJ178" s="363"/>
      <c r="PDK178" s="363"/>
      <c r="PDL178" s="363"/>
      <c r="PDM178" s="363"/>
      <c r="PDN178" s="363"/>
      <c r="PDO178" s="363"/>
      <c r="PDP178" s="363"/>
      <c r="PDQ178" s="363"/>
      <c r="PDR178" s="363"/>
      <c r="PDS178" s="363"/>
      <c r="PDT178" s="363"/>
      <c r="PDU178" s="363"/>
      <c r="PDV178" s="363"/>
      <c r="PDW178" s="363"/>
      <c r="PDX178" s="363"/>
      <c r="PDY178" s="363"/>
      <c r="PDZ178" s="363"/>
      <c r="PEA178" s="363"/>
      <c r="PEB178" s="363"/>
      <c r="PEC178" s="363"/>
      <c r="PED178" s="363"/>
      <c r="PEE178" s="363"/>
      <c r="PEF178" s="363"/>
      <c r="PEG178" s="363"/>
      <c r="PEH178" s="363"/>
      <c r="PEI178" s="363"/>
      <c r="PEJ178" s="363"/>
      <c r="PEK178" s="363"/>
      <c r="PEL178" s="363"/>
      <c r="PEM178" s="363"/>
      <c r="PEN178" s="363"/>
      <c r="PEO178" s="363"/>
      <c r="PEP178" s="363"/>
      <c r="PEQ178" s="363"/>
      <c r="PER178" s="363"/>
      <c r="PES178" s="363"/>
      <c r="PET178" s="363"/>
      <c r="PEU178" s="363"/>
      <c r="PEV178" s="363"/>
      <c r="PEW178" s="363"/>
      <c r="PEX178" s="363"/>
      <c r="PEY178" s="363"/>
      <c r="PEZ178" s="363"/>
      <c r="PFA178" s="363"/>
      <c r="PFB178" s="363"/>
      <c r="PFC178" s="363"/>
      <c r="PFD178" s="363"/>
      <c r="PFE178" s="363"/>
      <c r="PFF178" s="363"/>
      <c r="PFG178" s="363"/>
      <c r="PFH178" s="363"/>
      <c r="PFI178" s="363"/>
      <c r="PFJ178" s="363"/>
      <c r="PFK178" s="363"/>
      <c r="PFL178" s="363"/>
      <c r="PFM178" s="363"/>
      <c r="PFN178" s="363"/>
      <c r="PFO178" s="363"/>
      <c r="PFP178" s="363"/>
      <c r="PFQ178" s="363"/>
      <c r="PFR178" s="363"/>
      <c r="PFS178" s="363"/>
      <c r="PFT178" s="363"/>
      <c r="PFU178" s="363"/>
      <c r="PFV178" s="363"/>
      <c r="PFW178" s="363"/>
      <c r="PFX178" s="363"/>
      <c r="PFY178" s="363"/>
      <c r="PFZ178" s="363"/>
      <c r="PGA178" s="363"/>
      <c r="PGB178" s="363"/>
      <c r="PGC178" s="363"/>
      <c r="PGD178" s="363"/>
      <c r="PGE178" s="363"/>
      <c r="PGF178" s="363"/>
      <c r="PGG178" s="363"/>
      <c r="PGH178" s="363"/>
      <c r="PGI178" s="363"/>
      <c r="PGJ178" s="363"/>
      <c r="PGK178" s="363"/>
      <c r="PGL178" s="363"/>
      <c r="PGM178" s="363"/>
      <c r="PGT178" s="363"/>
      <c r="PGU178" s="363"/>
      <c r="PGV178" s="363"/>
      <c r="PGW178" s="363"/>
      <c r="PGX178" s="363"/>
      <c r="PGY178" s="363"/>
      <c r="PGZ178" s="363"/>
      <c r="PHA178" s="363"/>
      <c r="PHB178" s="363"/>
      <c r="PHC178" s="363"/>
      <c r="PHD178" s="363"/>
      <c r="PHE178" s="363"/>
      <c r="PHF178" s="363"/>
      <c r="PHG178" s="363"/>
      <c r="PHH178" s="363"/>
      <c r="PHI178" s="363"/>
      <c r="PHJ178" s="363"/>
      <c r="PHK178" s="363"/>
      <c r="PHL178" s="363"/>
      <c r="PHM178" s="363"/>
      <c r="PHN178" s="363"/>
      <c r="PHO178" s="363"/>
      <c r="PHP178" s="363"/>
      <c r="PHQ178" s="363"/>
      <c r="PHR178" s="363"/>
      <c r="PHS178" s="363"/>
      <c r="PHT178" s="363"/>
      <c r="PHU178" s="363"/>
      <c r="PHV178" s="363"/>
      <c r="PHW178" s="363"/>
      <c r="PHX178" s="363"/>
      <c r="PHY178" s="363"/>
      <c r="PHZ178" s="363"/>
      <c r="PIA178" s="363"/>
      <c r="PIB178" s="363"/>
      <c r="PIC178" s="363"/>
      <c r="PID178" s="363"/>
      <c r="PIE178" s="363"/>
      <c r="PIF178" s="363"/>
      <c r="PIG178" s="363"/>
      <c r="PIH178" s="363"/>
      <c r="PII178" s="363"/>
      <c r="PIJ178" s="363"/>
      <c r="PIK178" s="363"/>
      <c r="PIL178" s="363"/>
      <c r="PIM178" s="363"/>
      <c r="PIN178" s="363"/>
      <c r="PIO178" s="363"/>
      <c r="PIP178" s="363"/>
      <c r="PIQ178" s="363"/>
      <c r="PIR178" s="363"/>
      <c r="PIS178" s="363"/>
      <c r="PIT178" s="363"/>
      <c r="PIU178" s="363"/>
      <c r="PIV178" s="363"/>
      <c r="PIW178" s="363"/>
      <c r="PIX178" s="363"/>
      <c r="PIY178" s="363"/>
      <c r="PIZ178" s="363"/>
      <c r="PJA178" s="363"/>
      <c r="PJB178" s="363"/>
      <c r="PJC178" s="363"/>
      <c r="PJD178" s="363"/>
      <c r="PJE178" s="363"/>
      <c r="PJF178" s="363"/>
      <c r="PJG178" s="363"/>
      <c r="PJH178" s="363"/>
      <c r="PJI178" s="363"/>
      <c r="PJJ178" s="363"/>
      <c r="PJK178" s="363"/>
      <c r="PJL178" s="363"/>
      <c r="PJM178" s="363"/>
      <c r="PJN178" s="363"/>
      <c r="PJO178" s="363"/>
      <c r="PJP178" s="363"/>
      <c r="PJQ178" s="363"/>
      <c r="PJR178" s="363"/>
      <c r="PJS178" s="363"/>
      <c r="PJT178" s="363"/>
      <c r="PJU178" s="363"/>
      <c r="PJV178" s="363"/>
      <c r="PJW178" s="363"/>
      <c r="PJX178" s="363"/>
      <c r="PJY178" s="363"/>
      <c r="PJZ178" s="363"/>
      <c r="PKA178" s="363"/>
      <c r="PKB178" s="363"/>
      <c r="PKC178" s="363"/>
      <c r="PKD178" s="363"/>
      <c r="PKE178" s="363"/>
      <c r="PKF178" s="363"/>
      <c r="PKG178" s="363"/>
      <c r="PKH178" s="363"/>
      <c r="PKI178" s="363"/>
      <c r="PKJ178" s="363"/>
      <c r="PKK178" s="363"/>
      <c r="PKL178" s="363"/>
      <c r="PKM178" s="363"/>
      <c r="PKN178" s="363"/>
      <c r="PKO178" s="363"/>
      <c r="PKP178" s="363"/>
      <c r="PKQ178" s="363"/>
      <c r="PKR178" s="363"/>
      <c r="PKS178" s="363"/>
      <c r="PKT178" s="363"/>
      <c r="PKU178" s="363"/>
      <c r="PKV178" s="363"/>
      <c r="PKW178" s="363"/>
      <c r="PKX178" s="363"/>
      <c r="PKY178" s="363"/>
      <c r="PKZ178" s="363"/>
      <c r="PLA178" s="363"/>
      <c r="PLB178" s="363"/>
      <c r="PLC178" s="363"/>
      <c r="PLD178" s="363"/>
      <c r="PLE178" s="363"/>
      <c r="PLF178" s="363"/>
      <c r="PLG178" s="363"/>
      <c r="PLH178" s="363"/>
      <c r="PLI178" s="363"/>
      <c r="PLJ178" s="363"/>
      <c r="PLK178" s="363"/>
      <c r="PLL178" s="363"/>
      <c r="PLM178" s="363"/>
      <c r="PLN178" s="363"/>
      <c r="PLO178" s="363"/>
      <c r="PLP178" s="363"/>
      <c r="PLQ178" s="363"/>
      <c r="PLR178" s="363"/>
      <c r="PLS178" s="363"/>
      <c r="PLT178" s="363"/>
      <c r="PLU178" s="363"/>
      <c r="PLV178" s="363"/>
      <c r="PLW178" s="363"/>
      <c r="PLX178" s="363"/>
      <c r="PLY178" s="363"/>
      <c r="PLZ178" s="363"/>
      <c r="PMA178" s="363"/>
      <c r="PMB178" s="363"/>
      <c r="PMC178" s="363"/>
      <c r="PMD178" s="363"/>
      <c r="PME178" s="363"/>
      <c r="PMF178" s="363"/>
      <c r="PMG178" s="363"/>
      <c r="PMH178" s="363"/>
      <c r="PMI178" s="363"/>
      <c r="PMJ178" s="363"/>
      <c r="PMK178" s="363"/>
      <c r="PML178" s="363"/>
      <c r="PMM178" s="363"/>
      <c r="PMN178" s="363"/>
      <c r="PMO178" s="363"/>
      <c r="PMP178" s="363"/>
      <c r="PMQ178" s="363"/>
      <c r="PMR178" s="363"/>
      <c r="PMS178" s="363"/>
      <c r="PMT178" s="363"/>
      <c r="PMU178" s="363"/>
      <c r="PMV178" s="363"/>
      <c r="PMW178" s="363"/>
      <c r="PMX178" s="363"/>
      <c r="PMY178" s="363"/>
      <c r="PMZ178" s="363"/>
      <c r="PNA178" s="363"/>
      <c r="PNB178" s="363"/>
      <c r="PNC178" s="363"/>
      <c r="PND178" s="363"/>
      <c r="PNE178" s="363"/>
      <c r="PNF178" s="363"/>
      <c r="PNG178" s="363"/>
      <c r="PNH178" s="363"/>
      <c r="PNI178" s="363"/>
      <c r="PNJ178" s="363"/>
      <c r="PNK178" s="363"/>
      <c r="PNL178" s="363"/>
      <c r="PNM178" s="363"/>
      <c r="PNN178" s="363"/>
      <c r="PNO178" s="363"/>
      <c r="PNP178" s="363"/>
      <c r="PNQ178" s="363"/>
      <c r="PNR178" s="363"/>
      <c r="PNS178" s="363"/>
      <c r="PNT178" s="363"/>
      <c r="PNU178" s="363"/>
      <c r="PNV178" s="363"/>
      <c r="PNW178" s="363"/>
      <c r="PNX178" s="363"/>
      <c r="PNY178" s="363"/>
      <c r="PNZ178" s="363"/>
      <c r="POA178" s="363"/>
      <c r="POB178" s="363"/>
      <c r="POC178" s="363"/>
      <c r="POD178" s="363"/>
      <c r="POE178" s="363"/>
      <c r="POF178" s="363"/>
      <c r="POG178" s="363"/>
      <c r="POH178" s="363"/>
      <c r="POI178" s="363"/>
      <c r="POJ178" s="363"/>
      <c r="POK178" s="363"/>
      <c r="POL178" s="363"/>
      <c r="POM178" s="363"/>
      <c r="PON178" s="363"/>
      <c r="POO178" s="363"/>
      <c r="POP178" s="363"/>
      <c r="POQ178" s="363"/>
      <c r="POR178" s="363"/>
      <c r="POS178" s="363"/>
      <c r="POT178" s="363"/>
      <c r="POU178" s="363"/>
      <c r="POV178" s="363"/>
      <c r="POW178" s="363"/>
      <c r="POX178" s="363"/>
      <c r="POY178" s="363"/>
      <c r="POZ178" s="363"/>
      <c r="PPA178" s="363"/>
      <c r="PPB178" s="363"/>
      <c r="PPC178" s="363"/>
      <c r="PPD178" s="363"/>
      <c r="PPE178" s="363"/>
      <c r="PPF178" s="363"/>
      <c r="PPG178" s="363"/>
      <c r="PPH178" s="363"/>
      <c r="PPI178" s="363"/>
      <c r="PPJ178" s="363"/>
      <c r="PPK178" s="363"/>
      <c r="PPL178" s="363"/>
      <c r="PPM178" s="363"/>
      <c r="PPN178" s="363"/>
      <c r="PPO178" s="363"/>
      <c r="PPP178" s="363"/>
      <c r="PPQ178" s="363"/>
      <c r="PPR178" s="363"/>
      <c r="PPS178" s="363"/>
      <c r="PPT178" s="363"/>
      <c r="PPU178" s="363"/>
      <c r="PPV178" s="363"/>
      <c r="PPW178" s="363"/>
      <c r="PPX178" s="363"/>
      <c r="PPY178" s="363"/>
      <c r="PPZ178" s="363"/>
      <c r="PQA178" s="363"/>
      <c r="PQB178" s="363"/>
      <c r="PQC178" s="363"/>
      <c r="PQD178" s="363"/>
      <c r="PQE178" s="363"/>
      <c r="PQF178" s="363"/>
      <c r="PQG178" s="363"/>
      <c r="PQH178" s="363"/>
      <c r="PQI178" s="363"/>
      <c r="PQP178" s="363"/>
      <c r="PQQ178" s="363"/>
      <c r="PQR178" s="363"/>
      <c r="PQS178" s="363"/>
      <c r="PQT178" s="363"/>
      <c r="PQU178" s="363"/>
      <c r="PQV178" s="363"/>
      <c r="PQW178" s="363"/>
      <c r="PQX178" s="363"/>
      <c r="PQY178" s="363"/>
      <c r="PQZ178" s="363"/>
      <c r="PRA178" s="363"/>
      <c r="PRB178" s="363"/>
      <c r="PRC178" s="363"/>
      <c r="PRD178" s="363"/>
      <c r="PRE178" s="363"/>
      <c r="PRF178" s="363"/>
      <c r="PRG178" s="363"/>
      <c r="PRH178" s="363"/>
      <c r="PRI178" s="363"/>
      <c r="PRJ178" s="363"/>
      <c r="PRK178" s="363"/>
      <c r="PRL178" s="363"/>
      <c r="PRM178" s="363"/>
      <c r="PRN178" s="363"/>
      <c r="PRO178" s="363"/>
      <c r="PRP178" s="363"/>
      <c r="PRQ178" s="363"/>
      <c r="PRR178" s="363"/>
      <c r="PRS178" s="363"/>
      <c r="PRT178" s="363"/>
      <c r="PRU178" s="363"/>
      <c r="PRV178" s="363"/>
      <c r="PRW178" s="363"/>
      <c r="PRX178" s="363"/>
      <c r="PRY178" s="363"/>
      <c r="PRZ178" s="363"/>
      <c r="PSA178" s="363"/>
      <c r="PSB178" s="363"/>
      <c r="PSC178" s="363"/>
      <c r="PSD178" s="363"/>
      <c r="PSE178" s="363"/>
      <c r="PSF178" s="363"/>
      <c r="PSG178" s="363"/>
      <c r="PSH178" s="363"/>
      <c r="PSI178" s="363"/>
      <c r="PSJ178" s="363"/>
      <c r="PSK178" s="363"/>
      <c r="PSL178" s="363"/>
      <c r="PSM178" s="363"/>
      <c r="PSN178" s="363"/>
      <c r="PSO178" s="363"/>
      <c r="PSP178" s="363"/>
      <c r="PSQ178" s="363"/>
      <c r="PSR178" s="363"/>
      <c r="PSS178" s="363"/>
      <c r="PST178" s="363"/>
      <c r="PSU178" s="363"/>
      <c r="PSV178" s="363"/>
      <c r="PSW178" s="363"/>
      <c r="PSX178" s="363"/>
      <c r="PSY178" s="363"/>
      <c r="PSZ178" s="363"/>
      <c r="PTA178" s="363"/>
      <c r="PTB178" s="363"/>
      <c r="PTC178" s="363"/>
      <c r="PTD178" s="363"/>
      <c r="PTE178" s="363"/>
      <c r="PTF178" s="363"/>
      <c r="PTG178" s="363"/>
      <c r="PTH178" s="363"/>
      <c r="PTI178" s="363"/>
      <c r="PTJ178" s="363"/>
      <c r="PTK178" s="363"/>
      <c r="PTL178" s="363"/>
      <c r="PTM178" s="363"/>
      <c r="PTN178" s="363"/>
      <c r="PTO178" s="363"/>
      <c r="PTP178" s="363"/>
      <c r="PTQ178" s="363"/>
      <c r="PTR178" s="363"/>
      <c r="PTS178" s="363"/>
      <c r="PTT178" s="363"/>
      <c r="PTU178" s="363"/>
      <c r="PTV178" s="363"/>
      <c r="PTW178" s="363"/>
      <c r="PTX178" s="363"/>
      <c r="PTY178" s="363"/>
      <c r="PTZ178" s="363"/>
      <c r="PUA178" s="363"/>
      <c r="PUB178" s="363"/>
      <c r="PUC178" s="363"/>
      <c r="PUD178" s="363"/>
      <c r="PUE178" s="363"/>
      <c r="PUF178" s="363"/>
      <c r="PUG178" s="363"/>
      <c r="PUH178" s="363"/>
      <c r="PUI178" s="363"/>
      <c r="PUJ178" s="363"/>
      <c r="PUK178" s="363"/>
      <c r="PUL178" s="363"/>
      <c r="PUM178" s="363"/>
      <c r="PUN178" s="363"/>
      <c r="PUO178" s="363"/>
      <c r="PUP178" s="363"/>
      <c r="PUQ178" s="363"/>
      <c r="PUR178" s="363"/>
      <c r="PUS178" s="363"/>
      <c r="PUT178" s="363"/>
      <c r="PUU178" s="363"/>
      <c r="PUV178" s="363"/>
      <c r="PUW178" s="363"/>
      <c r="PUX178" s="363"/>
      <c r="PUY178" s="363"/>
      <c r="PUZ178" s="363"/>
      <c r="PVA178" s="363"/>
      <c r="PVB178" s="363"/>
      <c r="PVC178" s="363"/>
      <c r="PVD178" s="363"/>
      <c r="PVE178" s="363"/>
      <c r="PVF178" s="363"/>
      <c r="PVG178" s="363"/>
      <c r="PVH178" s="363"/>
      <c r="PVI178" s="363"/>
      <c r="PVJ178" s="363"/>
      <c r="PVK178" s="363"/>
      <c r="PVL178" s="363"/>
      <c r="PVM178" s="363"/>
      <c r="PVN178" s="363"/>
      <c r="PVO178" s="363"/>
      <c r="PVP178" s="363"/>
      <c r="PVQ178" s="363"/>
      <c r="PVR178" s="363"/>
      <c r="PVS178" s="363"/>
      <c r="PVT178" s="363"/>
      <c r="PVU178" s="363"/>
      <c r="PVV178" s="363"/>
      <c r="PVW178" s="363"/>
      <c r="PVX178" s="363"/>
      <c r="PVY178" s="363"/>
      <c r="PVZ178" s="363"/>
      <c r="PWA178" s="363"/>
      <c r="PWB178" s="363"/>
      <c r="PWC178" s="363"/>
      <c r="PWD178" s="363"/>
      <c r="PWE178" s="363"/>
      <c r="PWF178" s="363"/>
      <c r="PWG178" s="363"/>
      <c r="PWH178" s="363"/>
      <c r="PWI178" s="363"/>
      <c r="PWJ178" s="363"/>
      <c r="PWK178" s="363"/>
      <c r="PWL178" s="363"/>
      <c r="PWM178" s="363"/>
      <c r="PWN178" s="363"/>
      <c r="PWO178" s="363"/>
      <c r="PWP178" s="363"/>
      <c r="PWQ178" s="363"/>
      <c r="PWR178" s="363"/>
      <c r="PWS178" s="363"/>
      <c r="PWT178" s="363"/>
      <c r="PWU178" s="363"/>
      <c r="PWV178" s="363"/>
      <c r="PWW178" s="363"/>
      <c r="PWX178" s="363"/>
      <c r="PWY178" s="363"/>
      <c r="PWZ178" s="363"/>
      <c r="PXA178" s="363"/>
      <c r="PXB178" s="363"/>
      <c r="PXC178" s="363"/>
      <c r="PXD178" s="363"/>
      <c r="PXE178" s="363"/>
      <c r="PXF178" s="363"/>
      <c r="PXG178" s="363"/>
      <c r="PXH178" s="363"/>
      <c r="PXI178" s="363"/>
      <c r="PXJ178" s="363"/>
      <c r="PXK178" s="363"/>
      <c r="PXL178" s="363"/>
      <c r="PXM178" s="363"/>
      <c r="PXN178" s="363"/>
      <c r="PXO178" s="363"/>
      <c r="PXP178" s="363"/>
      <c r="PXQ178" s="363"/>
      <c r="PXR178" s="363"/>
      <c r="PXS178" s="363"/>
      <c r="PXT178" s="363"/>
      <c r="PXU178" s="363"/>
      <c r="PXV178" s="363"/>
      <c r="PXW178" s="363"/>
      <c r="PXX178" s="363"/>
      <c r="PXY178" s="363"/>
      <c r="PXZ178" s="363"/>
      <c r="PYA178" s="363"/>
      <c r="PYB178" s="363"/>
      <c r="PYC178" s="363"/>
      <c r="PYD178" s="363"/>
      <c r="PYE178" s="363"/>
      <c r="PYF178" s="363"/>
      <c r="PYG178" s="363"/>
      <c r="PYH178" s="363"/>
      <c r="PYI178" s="363"/>
      <c r="PYJ178" s="363"/>
      <c r="PYK178" s="363"/>
      <c r="PYL178" s="363"/>
      <c r="PYM178" s="363"/>
      <c r="PYN178" s="363"/>
      <c r="PYO178" s="363"/>
      <c r="PYP178" s="363"/>
      <c r="PYQ178" s="363"/>
      <c r="PYR178" s="363"/>
      <c r="PYS178" s="363"/>
      <c r="PYT178" s="363"/>
      <c r="PYU178" s="363"/>
      <c r="PYV178" s="363"/>
      <c r="PYW178" s="363"/>
      <c r="PYX178" s="363"/>
      <c r="PYY178" s="363"/>
      <c r="PYZ178" s="363"/>
      <c r="PZA178" s="363"/>
      <c r="PZB178" s="363"/>
      <c r="PZC178" s="363"/>
      <c r="PZD178" s="363"/>
      <c r="PZE178" s="363"/>
      <c r="PZF178" s="363"/>
      <c r="PZG178" s="363"/>
      <c r="PZH178" s="363"/>
      <c r="PZI178" s="363"/>
      <c r="PZJ178" s="363"/>
      <c r="PZK178" s="363"/>
      <c r="PZL178" s="363"/>
      <c r="PZM178" s="363"/>
      <c r="PZN178" s="363"/>
      <c r="PZO178" s="363"/>
      <c r="PZP178" s="363"/>
      <c r="PZQ178" s="363"/>
      <c r="PZR178" s="363"/>
      <c r="PZS178" s="363"/>
      <c r="PZT178" s="363"/>
      <c r="PZU178" s="363"/>
      <c r="PZV178" s="363"/>
      <c r="PZW178" s="363"/>
      <c r="PZX178" s="363"/>
      <c r="PZY178" s="363"/>
      <c r="PZZ178" s="363"/>
      <c r="QAA178" s="363"/>
      <c r="QAB178" s="363"/>
      <c r="QAC178" s="363"/>
      <c r="QAD178" s="363"/>
      <c r="QAE178" s="363"/>
      <c r="QAL178" s="363"/>
      <c r="QAM178" s="363"/>
      <c r="QAN178" s="363"/>
      <c r="QAO178" s="363"/>
      <c r="QAP178" s="363"/>
      <c r="QAQ178" s="363"/>
      <c r="QAR178" s="363"/>
      <c r="QAS178" s="363"/>
      <c r="QAT178" s="363"/>
      <c r="QAU178" s="363"/>
      <c r="QAV178" s="363"/>
      <c r="QAW178" s="363"/>
      <c r="QAX178" s="363"/>
      <c r="QAY178" s="363"/>
      <c r="QAZ178" s="363"/>
      <c r="QBA178" s="363"/>
      <c r="QBB178" s="363"/>
      <c r="QBC178" s="363"/>
      <c r="QBD178" s="363"/>
      <c r="QBE178" s="363"/>
      <c r="QBF178" s="363"/>
      <c r="QBG178" s="363"/>
      <c r="QBH178" s="363"/>
      <c r="QBI178" s="363"/>
      <c r="QBJ178" s="363"/>
      <c r="QBK178" s="363"/>
      <c r="QBL178" s="363"/>
      <c r="QBM178" s="363"/>
      <c r="QBN178" s="363"/>
      <c r="QBO178" s="363"/>
      <c r="QBP178" s="363"/>
      <c r="QBQ178" s="363"/>
      <c r="QBR178" s="363"/>
      <c r="QBS178" s="363"/>
      <c r="QBT178" s="363"/>
      <c r="QBU178" s="363"/>
      <c r="QBV178" s="363"/>
      <c r="QBW178" s="363"/>
      <c r="QBX178" s="363"/>
      <c r="QBY178" s="363"/>
      <c r="QBZ178" s="363"/>
      <c r="QCA178" s="363"/>
      <c r="QCB178" s="363"/>
      <c r="QCC178" s="363"/>
      <c r="QCD178" s="363"/>
      <c r="QCE178" s="363"/>
      <c r="QCF178" s="363"/>
      <c r="QCG178" s="363"/>
      <c r="QCH178" s="363"/>
      <c r="QCI178" s="363"/>
      <c r="QCJ178" s="363"/>
      <c r="QCK178" s="363"/>
      <c r="QCL178" s="363"/>
      <c r="QCM178" s="363"/>
      <c r="QCN178" s="363"/>
      <c r="QCO178" s="363"/>
      <c r="QCP178" s="363"/>
      <c r="QCQ178" s="363"/>
      <c r="QCR178" s="363"/>
      <c r="QCS178" s="363"/>
      <c r="QCT178" s="363"/>
      <c r="QCU178" s="363"/>
      <c r="QCV178" s="363"/>
      <c r="QCW178" s="363"/>
      <c r="QCX178" s="363"/>
      <c r="QCY178" s="363"/>
      <c r="QCZ178" s="363"/>
      <c r="QDA178" s="363"/>
      <c r="QDB178" s="363"/>
      <c r="QDC178" s="363"/>
      <c r="QDD178" s="363"/>
      <c r="QDE178" s="363"/>
      <c r="QDF178" s="363"/>
      <c r="QDG178" s="363"/>
      <c r="QDH178" s="363"/>
      <c r="QDI178" s="363"/>
      <c r="QDJ178" s="363"/>
      <c r="QDK178" s="363"/>
      <c r="QDL178" s="363"/>
      <c r="QDM178" s="363"/>
      <c r="QDN178" s="363"/>
      <c r="QDO178" s="363"/>
      <c r="QDP178" s="363"/>
      <c r="QDQ178" s="363"/>
      <c r="QDR178" s="363"/>
      <c r="QDS178" s="363"/>
      <c r="QDT178" s="363"/>
      <c r="QDU178" s="363"/>
      <c r="QDV178" s="363"/>
      <c r="QDW178" s="363"/>
      <c r="QDX178" s="363"/>
      <c r="QDY178" s="363"/>
      <c r="QDZ178" s="363"/>
      <c r="QEA178" s="363"/>
      <c r="QEB178" s="363"/>
      <c r="QEC178" s="363"/>
      <c r="QED178" s="363"/>
      <c r="QEE178" s="363"/>
      <c r="QEF178" s="363"/>
      <c r="QEG178" s="363"/>
      <c r="QEH178" s="363"/>
      <c r="QEI178" s="363"/>
      <c r="QEJ178" s="363"/>
      <c r="QEK178" s="363"/>
      <c r="QEL178" s="363"/>
      <c r="QEM178" s="363"/>
      <c r="QEN178" s="363"/>
      <c r="QEO178" s="363"/>
      <c r="QEP178" s="363"/>
      <c r="QEQ178" s="363"/>
      <c r="QER178" s="363"/>
      <c r="QES178" s="363"/>
      <c r="QET178" s="363"/>
      <c r="QEU178" s="363"/>
      <c r="QEV178" s="363"/>
      <c r="QEW178" s="363"/>
      <c r="QEX178" s="363"/>
      <c r="QEY178" s="363"/>
      <c r="QEZ178" s="363"/>
      <c r="QFA178" s="363"/>
      <c r="QFB178" s="363"/>
      <c r="QFC178" s="363"/>
      <c r="QFD178" s="363"/>
      <c r="QFE178" s="363"/>
      <c r="QFF178" s="363"/>
      <c r="QFG178" s="363"/>
      <c r="QFH178" s="363"/>
      <c r="QFI178" s="363"/>
      <c r="QFJ178" s="363"/>
      <c r="QFK178" s="363"/>
      <c r="QFL178" s="363"/>
      <c r="QFM178" s="363"/>
      <c r="QFN178" s="363"/>
      <c r="QFO178" s="363"/>
      <c r="QFP178" s="363"/>
      <c r="QFQ178" s="363"/>
      <c r="QFR178" s="363"/>
      <c r="QFS178" s="363"/>
      <c r="QFT178" s="363"/>
      <c r="QFU178" s="363"/>
      <c r="QFV178" s="363"/>
      <c r="QFW178" s="363"/>
      <c r="QFX178" s="363"/>
      <c r="QFY178" s="363"/>
      <c r="QFZ178" s="363"/>
      <c r="QGA178" s="363"/>
      <c r="QGB178" s="363"/>
      <c r="QGC178" s="363"/>
      <c r="QGD178" s="363"/>
      <c r="QGE178" s="363"/>
      <c r="QGF178" s="363"/>
      <c r="QGG178" s="363"/>
      <c r="QGH178" s="363"/>
      <c r="QGI178" s="363"/>
      <c r="QGJ178" s="363"/>
      <c r="QGK178" s="363"/>
      <c r="QGL178" s="363"/>
      <c r="QGM178" s="363"/>
      <c r="QGN178" s="363"/>
      <c r="QGO178" s="363"/>
      <c r="QGP178" s="363"/>
      <c r="QGQ178" s="363"/>
      <c r="QGR178" s="363"/>
      <c r="QGS178" s="363"/>
      <c r="QGT178" s="363"/>
      <c r="QGU178" s="363"/>
      <c r="QGV178" s="363"/>
      <c r="QGW178" s="363"/>
      <c r="QGX178" s="363"/>
      <c r="QGY178" s="363"/>
      <c r="QGZ178" s="363"/>
      <c r="QHA178" s="363"/>
      <c r="QHB178" s="363"/>
      <c r="QHC178" s="363"/>
      <c r="QHD178" s="363"/>
      <c r="QHE178" s="363"/>
      <c r="QHF178" s="363"/>
      <c r="QHG178" s="363"/>
      <c r="QHH178" s="363"/>
      <c r="QHI178" s="363"/>
      <c r="QHJ178" s="363"/>
      <c r="QHK178" s="363"/>
      <c r="QHL178" s="363"/>
      <c r="QHM178" s="363"/>
      <c r="QHN178" s="363"/>
      <c r="QHO178" s="363"/>
      <c r="QHP178" s="363"/>
      <c r="QHQ178" s="363"/>
      <c r="QHR178" s="363"/>
      <c r="QHS178" s="363"/>
      <c r="QHT178" s="363"/>
      <c r="QHU178" s="363"/>
      <c r="QHV178" s="363"/>
      <c r="QHW178" s="363"/>
      <c r="QHX178" s="363"/>
      <c r="QHY178" s="363"/>
      <c r="QHZ178" s="363"/>
      <c r="QIA178" s="363"/>
      <c r="QIB178" s="363"/>
      <c r="QIC178" s="363"/>
      <c r="QID178" s="363"/>
      <c r="QIE178" s="363"/>
      <c r="QIF178" s="363"/>
      <c r="QIG178" s="363"/>
      <c r="QIH178" s="363"/>
      <c r="QII178" s="363"/>
      <c r="QIJ178" s="363"/>
      <c r="QIK178" s="363"/>
      <c r="QIL178" s="363"/>
      <c r="QIM178" s="363"/>
      <c r="QIN178" s="363"/>
      <c r="QIO178" s="363"/>
      <c r="QIP178" s="363"/>
      <c r="QIQ178" s="363"/>
      <c r="QIR178" s="363"/>
      <c r="QIS178" s="363"/>
      <c r="QIT178" s="363"/>
      <c r="QIU178" s="363"/>
      <c r="QIV178" s="363"/>
      <c r="QIW178" s="363"/>
      <c r="QIX178" s="363"/>
      <c r="QIY178" s="363"/>
      <c r="QIZ178" s="363"/>
      <c r="QJA178" s="363"/>
      <c r="QJB178" s="363"/>
      <c r="QJC178" s="363"/>
      <c r="QJD178" s="363"/>
      <c r="QJE178" s="363"/>
      <c r="QJF178" s="363"/>
      <c r="QJG178" s="363"/>
      <c r="QJH178" s="363"/>
      <c r="QJI178" s="363"/>
      <c r="QJJ178" s="363"/>
      <c r="QJK178" s="363"/>
      <c r="QJL178" s="363"/>
      <c r="QJM178" s="363"/>
      <c r="QJN178" s="363"/>
      <c r="QJO178" s="363"/>
      <c r="QJP178" s="363"/>
      <c r="QJQ178" s="363"/>
      <c r="QJR178" s="363"/>
      <c r="QJS178" s="363"/>
      <c r="QJT178" s="363"/>
      <c r="QJU178" s="363"/>
      <c r="QJV178" s="363"/>
      <c r="QJW178" s="363"/>
      <c r="QJX178" s="363"/>
      <c r="QJY178" s="363"/>
      <c r="QJZ178" s="363"/>
      <c r="QKA178" s="363"/>
      <c r="QKH178" s="363"/>
      <c r="QKI178" s="363"/>
      <c r="QKJ178" s="363"/>
      <c r="QKK178" s="363"/>
      <c r="QKL178" s="363"/>
      <c r="QKM178" s="363"/>
      <c r="QKN178" s="363"/>
      <c r="QKO178" s="363"/>
      <c r="QKP178" s="363"/>
      <c r="QKQ178" s="363"/>
      <c r="QKR178" s="363"/>
      <c r="QKS178" s="363"/>
      <c r="QKT178" s="363"/>
      <c r="QKU178" s="363"/>
      <c r="QKV178" s="363"/>
      <c r="QKW178" s="363"/>
      <c r="QKX178" s="363"/>
      <c r="QKY178" s="363"/>
      <c r="QKZ178" s="363"/>
      <c r="QLA178" s="363"/>
      <c r="QLB178" s="363"/>
      <c r="QLC178" s="363"/>
      <c r="QLD178" s="363"/>
      <c r="QLE178" s="363"/>
      <c r="QLF178" s="363"/>
      <c r="QLG178" s="363"/>
      <c r="QLH178" s="363"/>
      <c r="QLI178" s="363"/>
      <c r="QLJ178" s="363"/>
      <c r="QLK178" s="363"/>
      <c r="QLL178" s="363"/>
      <c r="QLM178" s="363"/>
      <c r="QLN178" s="363"/>
      <c r="QLO178" s="363"/>
      <c r="QLP178" s="363"/>
      <c r="QLQ178" s="363"/>
      <c r="QLR178" s="363"/>
      <c r="QLS178" s="363"/>
      <c r="QLT178" s="363"/>
      <c r="QLU178" s="363"/>
      <c r="QLV178" s="363"/>
      <c r="QLW178" s="363"/>
      <c r="QLX178" s="363"/>
      <c r="QLY178" s="363"/>
      <c r="QLZ178" s="363"/>
      <c r="QMA178" s="363"/>
      <c r="QMB178" s="363"/>
      <c r="QMC178" s="363"/>
      <c r="QMD178" s="363"/>
      <c r="QME178" s="363"/>
      <c r="QMF178" s="363"/>
      <c r="QMG178" s="363"/>
      <c r="QMH178" s="363"/>
      <c r="QMI178" s="363"/>
      <c r="QMJ178" s="363"/>
      <c r="QMK178" s="363"/>
      <c r="QML178" s="363"/>
      <c r="QMM178" s="363"/>
      <c r="QMN178" s="363"/>
      <c r="QMO178" s="363"/>
      <c r="QMP178" s="363"/>
      <c r="QMQ178" s="363"/>
      <c r="QMR178" s="363"/>
      <c r="QMS178" s="363"/>
      <c r="QMT178" s="363"/>
      <c r="QMU178" s="363"/>
      <c r="QMV178" s="363"/>
      <c r="QMW178" s="363"/>
      <c r="QMX178" s="363"/>
      <c r="QMY178" s="363"/>
      <c r="QMZ178" s="363"/>
      <c r="QNA178" s="363"/>
      <c r="QNB178" s="363"/>
      <c r="QNC178" s="363"/>
      <c r="QND178" s="363"/>
      <c r="QNE178" s="363"/>
      <c r="QNF178" s="363"/>
      <c r="QNG178" s="363"/>
      <c r="QNH178" s="363"/>
      <c r="QNI178" s="363"/>
      <c r="QNJ178" s="363"/>
      <c r="QNK178" s="363"/>
      <c r="QNL178" s="363"/>
      <c r="QNM178" s="363"/>
      <c r="QNN178" s="363"/>
      <c r="QNO178" s="363"/>
      <c r="QNP178" s="363"/>
      <c r="QNQ178" s="363"/>
      <c r="QNR178" s="363"/>
      <c r="QNS178" s="363"/>
      <c r="QNT178" s="363"/>
      <c r="QNU178" s="363"/>
      <c r="QNV178" s="363"/>
      <c r="QNW178" s="363"/>
      <c r="QNX178" s="363"/>
      <c r="QNY178" s="363"/>
      <c r="QNZ178" s="363"/>
      <c r="QOA178" s="363"/>
      <c r="QOB178" s="363"/>
      <c r="QOC178" s="363"/>
      <c r="QOD178" s="363"/>
      <c r="QOE178" s="363"/>
      <c r="QOF178" s="363"/>
      <c r="QOG178" s="363"/>
      <c r="QOH178" s="363"/>
      <c r="QOI178" s="363"/>
      <c r="QOJ178" s="363"/>
      <c r="QOK178" s="363"/>
      <c r="QOL178" s="363"/>
      <c r="QOM178" s="363"/>
      <c r="QON178" s="363"/>
      <c r="QOO178" s="363"/>
      <c r="QOP178" s="363"/>
      <c r="QOQ178" s="363"/>
      <c r="QOR178" s="363"/>
      <c r="QOS178" s="363"/>
      <c r="QOT178" s="363"/>
      <c r="QOU178" s="363"/>
      <c r="QOV178" s="363"/>
      <c r="QOW178" s="363"/>
      <c r="QOX178" s="363"/>
      <c r="QOY178" s="363"/>
      <c r="QOZ178" s="363"/>
      <c r="QPA178" s="363"/>
      <c r="QPB178" s="363"/>
      <c r="QPC178" s="363"/>
      <c r="QPD178" s="363"/>
      <c r="QPE178" s="363"/>
      <c r="QPF178" s="363"/>
      <c r="QPG178" s="363"/>
      <c r="QPH178" s="363"/>
      <c r="QPI178" s="363"/>
      <c r="QPJ178" s="363"/>
      <c r="QPK178" s="363"/>
      <c r="QPL178" s="363"/>
      <c r="QPM178" s="363"/>
      <c r="QPN178" s="363"/>
      <c r="QPO178" s="363"/>
      <c r="QPP178" s="363"/>
      <c r="QPQ178" s="363"/>
      <c r="QPR178" s="363"/>
      <c r="QPS178" s="363"/>
      <c r="QPT178" s="363"/>
      <c r="QPU178" s="363"/>
      <c r="QPV178" s="363"/>
      <c r="QPW178" s="363"/>
      <c r="QPX178" s="363"/>
      <c r="QPY178" s="363"/>
      <c r="QPZ178" s="363"/>
      <c r="QQA178" s="363"/>
      <c r="QQB178" s="363"/>
      <c r="QQC178" s="363"/>
      <c r="QQD178" s="363"/>
      <c r="QQE178" s="363"/>
      <c r="QQF178" s="363"/>
      <c r="QQG178" s="363"/>
      <c r="QQH178" s="363"/>
      <c r="QQI178" s="363"/>
      <c r="QQJ178" s="363"/>
      <c r="QQK178" s="363"/>
      <c r="QQL178" s="363"/>
      <c r="QQM178" s="363"/>
      <c r="QQN178" s="363"/>
      <c r="QQO178" s="363"/>
      <c r="QQP178" s="363"/>
      <c r="QQQ178" s="363"/>
      <c r="QQR178" s="363"/>
      <c r="QQS178" s="363"/>
      <c r="QQT178" s="363"/>
      <c r="QQU178" s="363"/>
      <c r="QQV178" s="363"/>
      <c r="QQW178" s="363"/>
      <c r="QQX178" s="363"/>
      <c r="QQY178" s="363"/>
      <c r="QQZ178" s="363"/>
      <c r="QRA178" s="363"/>
      <c r="QRB178" s="363"/>
      <c r="QRC178" s="363"/>
      <c r="QRD178" s="363"/>
      <c r="QRE178" s="363"/>
      <c r="QRF178" s="363"/>
      <c r="QRG178" s="363"/>
      <c r="QRH178" s="363"/>
      <c r="QRI178" s="363"/>
      <c r="QRJ178" s="363"/>
      <c r="QRK178" s="363"/>
      <c r="QRL178" s="363"/>
      <c r="QRM178" s="363"/>
      <c r="QRN178" s="363"/>
      <c r="QRO178" s="363"/>
      <c r="QRP178" s="363"/>
      <c r="QRQ178" s="363"/>
      <c r="QRR178" s="363"/>
      <c r="QRS178" s="363"/>
      <c r="QRT178" s="363"/>
      <c r="QRU178" s="363"/>
      <c r="QRV178" s="363"/>
      <c r="QRW178" s="363"/>
      <c r="QRX178" s="363"/>
      <c r="QRY178" s="363"/>
      <c r="QRZ178" s="363"/>
      <c r="QSA178" s="363"/>
      <c r="QSB178" s="363"/>
      <c r="QSC178" s="363"/>
      <c r="QSD178" s="363"/>
      <c r="QSE178" s="363"/>
      <c r="QSF178" s="363"/>
      <c r="QSG178" s="363"/>
      <c r="QSH178" s="363"/>
      <c r="QSI178" s="363"/>
      <c r="QSJ178" s="363"/>
      <c r="QSK178" s="363"/>
      <c r="QSL178" s="363"/>
      <c r="QSM178" s="363"/>
      <c r="QSN178" s="363"/>
      <c r="QSO178" s="363"/>
      <c r="QSP178" s="363"/>
      <c r="QSQ178" s="363"/>
      <c r="QSR178" s="363"/>
      <c r="QSS178" s="363"/>
      <c r="QST178" s="363"/>
      <c r="QSU178" s="363"/>
      <c r="QSV178" s="363"/>
      <c r="QSW178" s="363"/>
      <c r="QSX178" s="363"/>
      <c r="QSY178" s="363"/>
      <c r="QSZ178" s="363"/>
      <c r="QTA178" s="363"/>
      <c r="QTB178" s="363"/>
      <c r="QTC178" s="363"/>
      <c r="QTD178" s="363"/>
      <c r="QTE178" s="363"/>
      <c r="QTF178" s="363"/>
      <c r="QTG178" s="363"/>
      <c r="QTH178" s="363"/>
      <c r="QTI178" s="363"/>
      <c r="QTJ178" s="363"/>
      <c r="QTK178" s="363"/>
      <c r="QTL178" s="363"/>
      <c r="QTM178" s="363"/>
      <c r="QTN178" s="363"/>
      <c r="QTO178" s="363"/>
      <c r="QTP178" s="363"/>
      <c r="QTQ178" s="363"/>
      <c r="QTR178" s="363"/>
      <c r="QTS178" s="363"/>
      <c r="QTT178" s="363"/>
      <c r="QTU178" s="363"/>
      <c r="QTV178" s="363"/>
      <c r="QTW178" s="363"/>
      <c r="QUD178" s="363"/>
      <c r="QUE178" s="363"/>
      <c r="QUF178" s="363"/>
      <c r="QUG178" s="363"/>
      <c r="QUH178" s="363"/>
      <c r="QUI178" s="363"/>
      <c r="QUJ178" s="363"/>
      <c r="QUK178" s="363"/>
      <c r="QUL178" s="363"/>
      <c r="QUM178" s="363"/>
      <c r="QUN178" s="363"/>
      <c r="QUO178" s="363"/>
      <c r="QUP178" s="363"/>
      <c r="QUQ178" s="363"/>
      <c r="QUR178" s="363"/>
      <c r="QUS178" s="363"/>
      <c r="QUT178" s="363"/>
      <c r="QUU178" s="363"/>
      <c r="QUV178" s="363"/>
      <c r="QUW178" s="363"/>
      <c r="QUX178" s="363"/>
      <c r="QUY178" s="363"/>
      <c r="QUZ178" s="363"/>
      <c r="QVA178" s="363"/>
      <c r="QVB178" s="363"/>
      <c r="QVC178" s="363"/>
      <c r="QVD178" s="363"/>
      <c r="QVE178" s="363"/>
      <c r="QVF178" s="363"/>
      <c r="QVG178" s="363"/>
      <c r="QVH178" s="363"/>
      <c r="QVI178" s="363"/>
      <c r="QVJ178" s="363"/>
      <c r="QVK178" s="363"/>
      <c r="QVL178" s="363"/>
      <c r="QVM178" s="363"/>
      <c r="QVN178" s="363"/>
      <c r="QVO178" s="363"/>
      <c r="QVP178" s="363"/>
      <c r="QVQ178" s="363"/>
      <c r="QVR178" s="363"/>
      <c r="QVS178" s="363"/>
      <c r="QVT178" s="363"/>
      <c r="QVU178" s="363"/>
      <c r="QVV178" s="363"/>
      <c r="QVW178" s="363"/>
      <c r="QVX178" s="363"/>
      <c r="QVY178" s="363"/>
      <c r="QVZ178" s="363"/>
      <c r="QWA178" s="363"/>
      <c r="QWB178" s="363"/>
      <c r="QWC178" s="363"/>
      <c r="QWD178" s="363"/>
      <c r="QWE178" s="363"/>
      <c r="QWF178" s="363"/>
      <c r="QWG178" s="363"/>
      <c r="QWH178" s="363"/>
      <c r="QWI178" s="363"/>
      <c r="QWJ178" s="363"/>
      <c r="QWK178" s="363"/>
      <c r="QWL178" s="363"/>
      <c r="QWM178" s="363"/>
      <c r="QWN178" s="363"/>
      <c r="QWO178" s="363"/>
      <c r="QWP178" s="363"/>
      <c r="QWQ178" s="363"/>
      <c r="QWR178" s="363"/>
      <c r="QWS178" s="363"/>
      <c r="QWT178" s="363"/>
      <c r="QWU178" s="363"/>
      <c r="QWV178" s="363"/>
      <c r="QWW178" s="363"/>
      <c r="QWX178" s="363"/>
      <c r="QWY178" s="363"/>
      <c r="QWZ178" s="363"/>
      <c r="QXA178" s="363"/>
      <c r="QXB178" s="363"/>
      <c r="QXC178" s="363"/>
      <c r="QXD178" s="363"/>
      <c r="QXE178" s="363"/>
      <c r="QXF178" s="363"/>
      <c r="QXG178" s="363"/>
      <c r="QXH178" s="363"/>
      <c r="QXI178" s="363"/>
      <c r="QXJ178" s="363"/>
      <c r="QXK178" s="363"/>
      <c r="QXL178" s="363"/>
      <c r="QXM178" s="363"/>
      <c r="QXN178" s="363"/>
      <c r="QXO178" s="363"/>
      <c r="QXP178" s="363"/>
      <c r="QXQ178" s="363"/>
      <c r="QXR178" s="363"/>
      <c r="QXS178" s="363"/>
      <c r="QXT178" s="363"/>
      <c r="QXU178" s="363"/>
      <c r="QXV178" s="363"/>
      <c r="QXW178" s="363"/>
      <c r="QXX178" s="363"/>
      <c r="QXY178" s="363"/>
      <c r="QXZ178" s="363"/>
      <c r="QYA178" s="363"/>
      <c r="QYB178" s="363"/>
      <c r="QYC178" s="363"/>
      <c r="QYD178" s="363"/>
      <c r="QYE178" s="363"/>
      <c r="QYF178" s="363"/>
      <c r="QYG178" s="363"/>
      <c r="QYH178" s="363"/>
      <c r="QYI178" s="363"/>
      <c r="QYJ178" s="363"/>
      <c r="QYK178" s="363"/>
      <c r="QYL178" s="363"/>
      <c r="QYM178" s="363"/>
      <c r="QYN178" s="363"/>
      <c r="QYO178" s="363"/>
      <c r="QYP178" s="363"/>
      <c r="QYQ178" s="363"/>
      <c r="QYR178" s="363"/>
      <c r="QYS178" s="363"/>
      <c r="QYT178" s="363"/>
      <c r="QYU178" s="363"/>
      <c r="QYV178" s="363"/>
      <c r="QYW178" s="363"/>
      <c r="QYX178" s="363"/>
      <c r="QYY178" s="363"/>
      <c r="QYZ178" s="363"/>
      <c r="QZA178" s="363"/>
      <c r="QZB178" s="363"/>
      <c r="QZC178" s="363"/>
      <c r="QZD178" s="363"/>
      <c r="QZE178" s="363"/>
      <c r="QZF178" s="363"/>
      <c r="QZG178" s="363"/>
      <c r="QZH178" s="363"/>
      <c r="QZI178" s="363"/>
      <c r="QZJ178" s="363"/>
      <c r="QZK178" s="363"/>
      <c r="QZL178" s="363"/>
      <c r="QZM178" s="363"/>
      <c r="QZN178" s="363"/>
      <c r="QZO178" s="363"/>
      <c r="QZP178" s="363"/>
      <c r="QZQ178" s="363"/>
      <c r="QZR178" s="363"/>
      <c r="QZS178" s="363"/>
      <c r="QZT178" s="363"/>
      <c r="QZU178" s="363"/>
      <c r="QZV178" s="363"/>
      <c r="QZW178" s="363"/>
      <c r="QZX178" s="363"/>
      <c r="QZY178" s="363"/>
      <c r="QZZ178" s="363"/>
      <c r="RAA178" s="363"/>
      <c r="RAB178" s="363"/>
      <c r="RAC178" s="363"/>
      <c r="RAD178" s="363"/>
      <c r="RAE178" s="363"/>
      <c r="RAF178" s="363"/>
      <c r="RAG178" s="363"/>
      <c r="RAH178" s="363"/>
      <c r="RAI178" s="363"/>
      <c r="RAJ178" s="363"/>
      <c r="RAK178" s="363"/>
      <c r="RAL178" s="363"/>
      <c r="RAM178" s="363"/>
      <c r="RAN178" s="363"/>
      <c r="RAO178" s="363"/>
      <c r="RAP178" s="363"/>
      <c r="RAQ178" s="363"/>
      <c r="RAR178" s="363"/>
      <c r="RAS178" s="363"/>
      <c r="RAT178" s="363"/>
      <c r="RAU178" s="363"/>
      <c r="RAV178" s="363"/>
      <c r="RAW178" s="363"/>
      <c r="RAX178" s="363"/>
      <c r="RAY178" s="363"/>
      <c r="RAZ178" s="363"/>
      <c r="RBA178" s="363"/>
      <c r="RBB178" s="363"/>
      <c r="RBC178" s="363"/>
      <c r="RBD178" s="363"/>
      <c r="RBE178" s="363"/>
      <c r="RBF178" s="363"/>
      <c r="RBG178" s="363"/>
      <c r="RBH178" s="363"/>
      <c r="RBI178" s="363"/>
      <c r="RBJ178" s="363"/>
      <c r="RBK178" s="363"/>
      <c r="RBL178" s="363"/>
      <c r="RBM178" s="363"/>
      <c r="RBN178" s="363"/>
      <c r="RBO178" s="363"/>
      <c r="RBP178" s="363"/>
      <c r="RBQ178" s="363"/>
      <c r="RBR178" s="363"/>
      <c r="RBS178" s="363"/>
      <c r="RBT178" s="363"/>
      <c r="RBU178" s="363"/>
      <c r="RBV178" s="363"/>
      <c r="RBW178" s="363"/>
      <c r="RBX178" s="363"/>
      <c r="RBY178" s="363"/>
      <c r="RBZ178" s="363"/>
      <c r="RCA178" s="363"/>
      <c r="RCB178" s="363"/>
      <c r="RCC178" s="363"/>
      <c r="RCD178" s="363"/>
      <c r="RCE178" s="363"/>
      <c r="RCF178" s="363"/>
      <c r="RCG178" s="363"/>
      <c r="RCH178" s="363"/>
      <c r="RCI178" s="363"/>
      <c r="RCJ178" s="363"/>
      <c r="RCK178" s="363"/>
      <c r="RCL178" s="363"/>
      <c r="RCM178" s="363"/>
      <c r="RCN178" s="363"/>
      <c r="RCO178" s="363"/>
      <c r="RCP178" s="363"/>
      <c r="RCQ178" s="363"/>
      <c r="RCR178" s="363"/>
      <c r="RCS178" s="363"/>
      <c r="RCT178" s="363"/>
      <c r="RCU178" s="363"/>
      <c r="RCV178" s="363"/>
      <c r="RCW178" s="363"/>
      <c r="RCX178" s="363"/>
      <c r="RCY178" s="363"/>
      <c r="RCZ178" s="363"/>
      <c r="RDA178" s="363"/>
      <c r="RDB178" s="363"/>
      <c r="RDC178" s="363"/>
      <c r="RDD178" s="363"/>
      <c r="RDE178" s="363"/>
      <c r="RDF178" s="363"/>
      <c r="RDG178" s="363"/>
      <c r="RDH178" s="363"/>
      <c r="RDI178" s="363"/>
      <c r="RDJ178" s="363"/>
      <c r="RDK178" s="363"/>
      <c r="RDL178" s="363"/>
      <c r="RDM178" s="363"/>
      <c r="RDN178" s="363"/>
      <c r="RDO178" s="363"/>
      <c r="RDP178" s="363"/>
      <c r="RDQ178" s="363"/>
      <c r="RDR178" s="363"/>
      <c r="RDS178" s="363"/>
      <c r="RDZ178" s="363"/>
      <c r="REA178" s="363"/>
      <c r="REB178" s="363"/>
      <c r="REC178" s="363"/>
      <c r="RED178" s="363"/>
      <c r="REE178" s="363"/>
      <c r="REF178" s="363"/>
      <c r="REG178" s="363"/>
      <c r="REH178" s="363"/>
      <c r="REI178" s="363"/>
      <c r="REJ178" s="363"/>
      <c r="REK178" s="363"/>
      <c r="REL178" s="363"/>
      <c r="REM178" s="363"/>
      <c r="REN178" s="363"/>
      <c r="REO178" s="363"/>
      <c r="REP178" s="363"/>
      <c r="REQ178" s="363"/>
      <c r="RER178" s="363"/>
      <c r="RES178" s="363"/>
      <c r="RET178" s="363"/>
      <c r="REU178" s="363"/>
      <c r="REV178" s="363"/>
      <c r="REW178" s="363"/>
      <c r="REX178" s="363"/>
      <c r="REY178" s="363"/>
      <c r="REZ178" s="363"/>
      <c r="RFA178" s="363"/>
      <c r="RFB178" s="363"/>
      <c r="RFC178" s="363"/>
      <c r="RFD178" s="363"/>
      <c r="RFE178" s="363"/>
      <c r="RFF178" s="363"/>
      <c r="RFG178" s="363"/>
      <c r="RFH178" s="363"/>
      <c r="RFI178" s="363"/>
      <c r="RFJ178" s="363"/>
      <c r="RFK178" s="363"/>
      <c r="RFL178" s="363"/>
      <c r="RFM178" s="363"/>
      <c r="RFN178" s="363"/>
      <c r="RFO178" s="363"/>
      <c r="RFP178" s="363"/>
      <c r="RFQ178" s="363"/>
      <c r="RFR178" s="363"/>
      <c r="RFS178" s="363"/>
      <c r="RFT178" s="363"/>
      <c r="RFU178" s="363"/>
      <c r="RFV178" s="363"/>
      <c r="RFW178" s="363"/>
      <c r="RFX178" s="363"/>
      <c r="RFY178" s="363"/>
      <c r="RFZ178" s="363"/>
      <c r="RGA178" s="363"/>
      <c r="RGB178" s="363"/>
      <c r="RGC178" s="363"/>
      <c r="RGD178" s="363"/>
      <c r="RGE178" s="363"/>
      <c r="RGF178" s="363"/>
      <c r="RGG178" s="363"/>
      <c r="RGH178" s="363"/>
      <c r="RGI178" s="363"/>
      <c r="RGJ178" s="363"/>
      <c r="RGK178" s="363"/>
      <c r="RGL178" s="363"/>
      <c r="RGM178" s="363"/>
      <c r="RGN178" s="363"/>
      <c r="RGO178" s="363"/>
      <c r="RGP178" s="363"/>
      <c r="RGQ178" s="363"/>
      <c r="RGR178" s="363"/>
      <c r="RGS178" s="363"/>
      <c r="RGT178" s="363"/>
      <c r="RGU178" s="363"/>
      <c r="RGV178" s="363"/>
      <c r="RGW178" s="363"/>
      <c r="RGX178" s="363"/>
      <c r="RGY178" s="363"/>
      <c r="RGZ178" s="363"/>
      <c r="RHA178" s="363"/>
      <c r="RHB178" s="363"/>
      <c r="RHC178" s="363"/>
      <c r="RHD178" s="363"/>
      <c r="RHE178" s="363"/>
      <c r="RHF178" s="363"/>
      <c r="RHG178" s="363"/>
      <c r="RHH178" s="363"/>
      <c r="RHI178" s="363"/>
      <c r="RHJ178" s="363"/>
      <c r="RHK178" s="363"/>
      <c r="RHL178" s="363"/>
      <c r="RHM178" s="363"/>
      <c r="RHN178" s="363"/>
      <c r="RHO178" s="363"/>
      <c r="RHP178" s="363"/>
      <c r="RHQ178" s="363"/>
      <c r="RHR178" s="363"/>
      <c r="RHS178" s="363"/>
      <c r="RHT178" s="363"/>
      <c r="RHU178" s="363"/>
      <c r="RHV178" s="363"/>
      <c r="RHW178" s="363"/>
      <c r="RHX178" s="363"/>
      <c r="RHY178" s="363"/>
      <c r="RHZ178" s="363"/>
      <c r="RIA178" s="363"/>
      <c r="RIB178" s="363"/>
      <c r="RIC178" s="363"/>
      <c r="RID178" s="363"/>
      <c r="RIE178" s="363"/>
      <c r="RIF178" s="363"/>
      <c r="RIG178" s="363"/>
      <c r="RIH178" s="363"/>
      <c r="RII178" s="363"/>
      <c r="RIJ178" s="363"/>
      <c r="RIK178" s="363"/>
      <c r="RIL178" s="363"/>
      <c r="RIM178" s="363"/>
      <c r="RIN178" s="363"/>
      <c r="RIO178" s="363"/>
      <c r="RIP178" s="363"/>
      <c r="RIQ178" s="363"/>
      <c r="RIR178" s="363"/>
      <c r="RIS178" s="363"/>
      <c r="RIT178" s="363"/>
      <c r="RIU178" s="363"/>
      <c r="RIV178" s="363"/>
      <c r="RIW178" s="363"/>
      <c r="RIX178" s="363"/>
      <c r="RIY178" s="363"/>
      <c r="RIZ178" s="363"/>
      <c r="RJA178" s="363"/>
      <c r="RJB178" s="363"/>
      <c r="RJC178" s="363"/>
      <c r="RJD178" s="363"/>
      <c r="RJE178" s="363"/>
      <c r="RJF178" s="363"/>
      <c r="RJG178" s="363"/>
      <c r="RJH178" s="363"/>
      <c r="RJI178" s="363"/>
      <c r="RJJ178" s="363"/>
      <c r="RJK178" s="363"/>
      <c r="RJL178" s="363"/>
      <c r="RJM178" s="363"/>
      <c r="RJN178" s="363"/>
      <c r="RJO178" s="363"/>
      <c r="RJP178" s="363"/>
      <c r="RJQ178" s="363"/>
      <c r="RJR178" s="363"/>
      <c r="RJS178" s="363"/>
      <c r="RJT178" s="363"/>
      <c r="RJU178" s="363"/>
      <c r="RJV178" s="363"/>
      <c r="RJW178" s="363"/>
      <c r="RJX178" s="363"/>
      <c r="RJY178" s="363"/>
      <c r="RJZ178" s="363"/>
      <c r="RKA178" s="363"/>
      <c r="RKB178" s="363"/>
      <c r="RKC178" s="363"/>
      <c r="RKD178" s="363"/>
      <c r="RKE178" s="363"/>
      <c r="RKF178" s="363"/>
      <c r="RKG178" s="363"/>
      <c r="RKH178" s="363"/>
      <c r="RKI178" s="363"/>
      <c r="RKJ178" s="363"/>
      <c r="RKK178" s="363"/>
      <c r="RKL178" s="363"/>
      <c r="RKM178" s="363"/>
      <c r="RKN178" s="363"/>
      <c r="RKO178" s="363"/>
      <c r="RKP178" s="363"/>
      <c r="RKQ178" s="363"/>
      <c r="RKR178" s="363"/>
      <c r="RKS178" s="363"/>
      <c r="RKT178" s="363"/>
      <c r="RKU178" s="363"/>
      <c r="RKV178" s="363"/>
      <c r="RKW178" s="363"/>
      <c r="RKX178" s="363"/>
      <c r="RKY178" s="363"/>
      <c r="RKZ178" s="363"/>
      <c r="RLA178" s="363"/>
      <c r="RLB178" s="363"/>
      <c r="RLC178" s="363"/>
      <c r="RLD178" s="363"/>
      <c r="RLE178" s="363"/>
      <c r="RLF178" s="363"/>
      <c r="RLG178" s="363"/>
      <c r="RLH178" s="363"/>
      <c r="RLI178" s="363"/>
      <c r="RLJ178" s="363"/>
      <c r="RLK178" s="363"/>
      <c r="RLL178" s="363"/>
      <c r="RLM178" s="363"/>
      <c r="RLN178" s="363"/>
      <c r="RLO178" s="363"/>
      <c r="RLP178" s="363"/>
      <c r="RLQ178" s="363"/>
      <c r="RLR178" s="363"/>
      <c r="RLS178" s="363"/>
      <c r="RLT178" s="363"/>
      <c r="RLU178" s="363"/>
      <c r="RLV178" s="363"/>
      <c r="RLW178" s="363"/>
      <c r="RLX178" s="363"/>
      <c r="RLY178" s="363"/>
      <c r="RLZ178" s="363"/>
      <c r="RMA178" s="363"/>
      <c r="RMB178" s="363"/>
      <c r="RMC178" s="363"/>
      <c r="RMD178" s="363"/>
      <c r="RME178" s="363"/>
      <c r="RMF178" s="363"/>
      <c r="RMG178" s="363"/>
      <c r="RMH178" s="363"/>
      <c r="RMI178" s="363"/>
      <c r="RMJ178" s="363"/>
      <c r="RMK178" s="363"/>
      <c r="RML178" s="363"/>
      <c r="RMM178" s="363"/>
      <c r="RMN178" s="363"/>
      <c r="RMO178" s="363"/>
      <c r="RMP178" s="363"/>
      <c r="RMQ178" s="363"/>
      <c r="RMR178" s="363"/>
      <c r="RMS178" s="363"/>
      <c r="RMT178" s="363"/>
      <c r="RMU178" s="363"/>
      <c r="RMV178" s="363"/>
      <c r="RMW178" s="363"/>
      <c r="RMX178" s="363"/>
      <c r="RMY178" s="363"/>
      <c r="RMZ178" s="363"/>
      <c r="RNA178" s="363"/>
      <c r="RNB178" s="363"/>
      <c r="RNC178" s="363"/>
      <c r="RND178" s="363"/>
      <c r="RNE178" s="363"/>
      <c r="RNF178" s="363"/>
      <c r="RNG178" s="363"/>
      <c r="RNH178" s="363"/>
      <c r="RNI178" s="363"/>
      <c r="RNJ178" s="363"/>
      <c r="RNK178" s="363"/>
      <c r="RNL178" s="363"/>
      <c r="RNM178" s="363"/>
      <c r="RNN178" s="363"/>
      <c r="RNO178" s="363"/>
      <c r="RNV178" s="363"/>
      <c r="RNW178" s="363"/>
      <c r="RNX178" s="363"/>
      <c r="RNY178" s="363"/>
      <c r="RNZ178" s="363"/>
      <c r="ROA178" s="363"/>
      <c r="ROB178" s="363"/>
      <c r="ROC178" s="363"/>
      <c r="ROD178" s="363"/>
      <c r="ROE178" s="363"/>
      <c r="ROF178" s="363"/>
      <c r="ROG178" s="363"/>
      <c r="ROH178" s="363"/>
      <c r="ROI178" s="363"/>
      <c r="ROJ178" s="363"/>
      <c r="ROK178" s="363"/>
      <c r="ROL178" s="363"/>
      <c r="ROM178" s="363"/>
      <c r="RON178" s="363"/>
      <c r="ROO178" s="363"/>
      <c r="ROP178" s="363"/>
      <c r="ROQ178" s="363"/>
      <c r="ROR178" s="363"/>
      <c r="ROS178" s="363"/>
      <c r="ROT178" s="363"/>
      <c r="ROU178" s="363"/>
      <c r="ROV178" s="363"/>
      <c r="ROW178" s="363"/>
      <c r="ROX178" s="363"/>
      <c r="ROY178" s="363"/>
      <c r="ROZ178" s="363"/>
      <c r="RPA178" s="363"/>
      <c r="RPB178" s="363"/>
      <c r="RPC178" s="363"/>
      <c r="RPD178" s="363"/>
      <c r="RPE178" s="363"/>
      <c r="RPF178" s="363"/>
      <c r="RPG178" s="363"/>
      <c r="RPH178" s="363"/>
      <c r="RPI178" s="363"/>
      <c r="RPJ178" s="363"/>
      <c r="RPK178" s="363"/>
      <c r="RPL178" s="363"/>
      <c r="RPM178" s="363"/>
      <c r="RPN178" s="363"/>
      <c r="RPO178" s="363"/>
      <c r="RPP178" s="363"/>
      <c r="RPQ178" s="363"/>
      <c r="RPR178" s="363"/>
      <c r="RPS178" s="363"/>
      <c r="RPT178" s="363"/>
      <c r="RPU178" s="363"/>
      <c r="RPV178" s="363"/>
      <c r="RPW178" s="363"/>
      <c r="RPX178" s="363"/>
      <c r="RPY178" s="363"/>
      <c r="RPZ178" s="363"/>
      <c r="RQA178" s="363"/>
      <c r="RQB178" s="363"/>
      <c r="RQC178" s="363"/>
      <c r="RQD178" s="363"/>
      <c r="RQE178" s="363"/>
      <c r="RQF178" s="363"/>
      <c r="RQG178" s="363"/>
      <c r="RQH178" s="363"/>
      <c r="RQI178" s="363"/>
      <c r="RQJ178" s="363"/>
      <c r="RQK178" s="363"/>
      <c r="RQL178" s="363"/>
      <c r="RQM178" s="363"/>
      <c r="RQN178" s="363"/>
      <c r="RQO178" s="363"/>
      <c r="RQP178" s="363"/>
      <c r="RQQ178" s="363"/>
      <c r="RQR178" s="363"/>
      <c r="RQS178" s="363"/>
      <c r="RQT178" s="363"/>
      <c r="RQU178" s="363"/>
      <c r="RQV178" s="363"/>
      <c r="RQW178" s="363"/>
      <c r="RQX178" s="363"/>
      <c r="RQY178" s="363"/>
      <c r="RQZ178" s="363"/>
      <c r="RRA178" s="363"/>
      <c r="RRB178" s="363"/>
      <c r="RRC178" s="363"/>
      <c r="RRD178" s="363"/>
      <c r="RRE178" s="363"/>
      <c r="RRF178" s="363"/>
      <c r="RRG178" s="363"/>
      <c r="RRH178" s="363"/>
      <c r="RRI178" s="363"/>
      <c r="RRJ178" s="363"/>
      <c r="RRK178" s="363"/>
      <c r="RRL178" s="363"/>
      <c r="RRM178" s="363"/>
      <c r="RRN178" s="363"/>
      <c r="RRO178" s="363"/>
      <c r="RRP178" s="363"/>
      <c r="RRQ178" s="363"/>
      <c r="RRR178" s="363"/>
      <c r="RRS178" s="363"/>
      <c r="RRT178" s="363"/>
      <c r="RRU178" s="363"/>
      <c r="RRV178" s="363"/>
      <c r="RRW178" s="363"/>
      <c r="RRX178" s="363"/>
      <c r="RRY178" s="363"/>
      <c r="RRZ178" s="363"/>
      <c r="RSA178" s="363"/>
      <c r="RSB178" s="363"/>
      <c r="RSC178" s="363"/>
      <c r="RSD178" s="363"/>
      <c r="RSE178" s="363"/>
      <c r="RSF178" s="363"/>
      <c r="RSG178" s="363"/>
      <c r="RSH178" s="363"/>
      <c r="RSI178" s="363"/>
      <c r="RSJ178" s="363"/>
      <c r="RSK178" s="363"/>
      <c r="RSL178" s="363"/>
      <c r="RSM178" s="363"/>
      <c r="RSN178" s="363"/>
      <c r="RSO178" s="363"/>
      <c r="RSP178" s="363"/>
      <c r="RSQ178" s="363"/>
      <c r="RSR178" s="363"/>
      <c r="RSS178" s="363"/>
      <c r="RST178" s="363"/>
      <c r="RSU178" s="363"/>
      <c r="RSV178" s="363"/>
      <c r="RSW178" s="363"/>
      <c r="RSX178" s="363"/>
      <c r="RSY178" s="363"/>
      <c r="RSZ178" s="363"/>
      <c r="RTA178" s="363"/>
      <c r="RTB178" s="363"/>
      <c r="RTC178" s="363"/>
      <c r="RTD178" s="363"/>
      <c r="RTE178" s="363"/>
      <c r="RTF178" s="363"/>
      <c r="RTG178" s="363"/>
      <c r="RTH178" s="363"/>
      <c r="RTI178" s="363"/>
      <c r="RTJ178" s="363"/>
      <c r="RTK178" s="363"/>
      <c r="RTL178" s="363"/>
      <c r="RTM178" s="363"/>
      <c r="RTN178" s="363"/>
      <c r="RTO178" s="363"/>
      <c r="RTP178" s="363"/>
      <c r="RTQ178" s="363"/>
      <c r="RTR178" s="363"/>
      <c r="RTS178" s="363"/>
      <c r="RTT178" s="363"/>
      <c r="RTU178" s="363"/>
      <c r="RTV178" s="363"/>
      <c r="RTW178" s="363"/>
      <c r="RTX178" s="363"/>
      <c r="RTY178" s="363"/>
      <c r="RTZ178" s="363"/>
      <c r="RUA178" s="363"/>
      <c r="RUB178" s="363"/>
      <c r="RUC178" s="363"/>
      <c r="RUD178" s="363"/>
      <c r="RUE178" s="363"/>
      <c r="RUF178" s="363"/>
      <c r="RUG178" s="363"/>
      <c r="RUH178" s="363"/>
      <c r="RUI178" s="363"/>
      <c r="RUJ178" s="363"/>
      <c r="RUK178" s="363"/>
      <c r="RUL178" s="363"/>
      <c r="RUM178" s="363"/>
      <c r="RUN178" s="363"/>
      <c r="RUO178" s="363"/>
      <c r="RUP178" s="363"/>
      <c r="RUQ178" s="363"/>
      <c r="RUR178" s="363"/>
      <c r="RUS178" s="363"/>
      <c r="RUT178" s="363"/>
      <c r="RUU178" s="363"/>
      <c r="RUV178" s="363"/>
      <c r="RUW178" s="363"/>
      <c r="RUX178" s="363"/>
      <c r="RUY178" s="363"/>
      <c r="RUZ178" s="363"/>
      <c r="RVA178" s="363"/>
      <c r="RVB178" s="363"/>
      <c r="RVC178" s="363"/>
      <c r="RVD178" s="363"/>
      <c r="RVE178" s="363"/>
      <c r="RVF178" s="363"/>
      <c r="RVG178" s="363"/>
      <c r="RVH178" s="363"/>
      <c r="RVI178" s="363"/>
      <c r="RVJ178" s="363"/>
      <c r="RVK178" s="363"/>
      <c r="RVL178" s="363"/>
      <c r="RVM178" s="363"/>
      <c r="RVN178" s="363"/>
      <c r="RVO178" s="363"/>
      <c r="RVP178" s="363"/>
      <c r="RVQ178" s="363"/>
      <c r="RVR178" s="363"/>
      <c r="RVS178" s="363"/>
      <c r="RVT178" s="363"/>
      <c r="RVU178" s="363"/>
      <c r="RVV178" s="363"/>
      <c r="RVW178" s="363"/>
      <c r="RVX178" s="363"/>
      <c r="RVY178" s="363"/>
      <c r="RVZ178" s="363"/>
      <c r="RWA178" s="363"/>
      <c r="RWB178" s="363"/>
      <c r="RWC178" s="363"/>
      <c r="RWD178" s="363"/>
      <c r="RWE178" s="363"/>
      <c r="RWF178" s="363"/>
      <c r="RWG178" s="363"/>
      <c r="RWH178" s="363"/>
      <c r="RWI178" s="363"/>
      <c r="RWJ178" s="363"/>
      <c r="RWK178" s="363"/>
      <c r="RWL178" s="363"/>
      <c r="RWM178" s="363"/>
      <c r="RWN178" s="363"/>
      <c r="RWO178" s="363"/>
      <c r="RWP178" s="363"/>
      <c r="RWQ178" s="363"/>
      <c r="RWR178" s="363"/>
      <c r="RWS178" s="363"/>
      <c r="RWT178" s="363"/>
      <c r="RWU178" s="363"/>
      <c r="RWV178" s="363"/>
      <c r="RWW178" s="363"/>
      <c r="RWX178" s="363"/>
      <c r="RWY178" s="363"/>
      <c r="RWZ178" s="363"/>
      <c r="RXA178" s="363"/>
      <c r="RXB178" s="363"/>
      <c r="RXC178" s="363"/>
      <c r="RXD178" s="363"/>
      <c r="RXE178" s="363"/>
      <c r="RXF178" s="363"/>
      <c r="RXG178" s="363"/>
      <c r="RXH178" s="363"/>
      <c r="RXI178" s="363"/>
      <c r="RXJ178" s="363"/>
      <c r="RXK178" s="363"/>
      <c r="RXR178" s="363"/>
      <c r="RXS178" s="363"/>
      <c r="RXT178" s="363"/>
      <c r="RXU178" s="363"/>
      <c r="RXV178" s="363"/>
      <c r="RXW178" s="363"/>
      <c r="RXX178" s="363"/>
      <c r="RXY178" s="363"/>
      <c r="RXZ178" s="363"/>
      <c r="RYA178" s="363"/>
      <c r="RYB178" s="363"/>
      <c r="RYC178" s="363"/>
      <c r="RYD178" s="363"/>
      <c r="RYE178" s="363"/>
      <c r="RYF178" s="363"/>
      <c r="RYG178" s="363"/>
      <c r="RYH178" s="363"/>
      <c r="RYI178" s="363"/>
      <c r="RYJ178" s="363"/>
      <c r="RYK178" s="363"/>
      <c r="RYL178" s="363"/>
      <c r="RYM178" s="363"/>
      <c r="RYN178" s="363"/>
      <c r="RYO178" s="363"/>
      <c r="RYP178" s="363"/>
      <c r="RYQ178" s="363"/>
      <c r="RYR178" s="363"/>
      <c r="RYS178" s="363"/>
      <c r="RYT178" s="363"/>
      <c r="RYU178" s="363"/>
      <c r="RYV178" s="363"/>
      <c r="RYW178" s="363"/>
      <c r="RYX178" s="363"/>
      <c r="RYY178" s="363"/>
      <c r="RYZ178" s="363"/>
      <c r="RZA178" s="363"/>
      <c r="RZB178" s="363"/>
      <c r="RZC178" s="363"/>
      <c r="RZD178" s="363"/>
      <c r="RZE178" s="363"/>
      <c r="RZF178" s="363"/>
      <c r="RZG178" s="363"/>
      <c r="RZH178" s="363"/>
      <c r="RZI178" s="363"/>
      <c r="RZJ178" s="363"/>
      <c r="RZK178" s="363"/>
      <c r="RZL178" s="363"/>
      <c r="RZM178" s="363"/>
      <c r="RZN178" s="363"/>
      <c r="RZO178" s="363"/>
      <c r="RZP178" s="363"/>
      <c r="RZQ178" s="363"/>
      <c r="RZR178" s="363"/>
      <c r="RZS178" s="363"/>
      <c r="RZT178" s="363"/>
      <c r="RZU178" s="363"/>
      <c r="RZV178" s="363"/>
      <c r="RZW178" s="363"/>
      <c r="RZX178" s="363"/>
      <c r="RZY178" s="363"/>
      <c r="RZZ178" s="363"/>
      <c r="SAA178" s="363"/>
      <c r="SAB178" s="363"/>
      <c r="SAC178" s="363"/>
      <c r="SAD178" s="363"/>
      <c r="SAE178" s="363"/>
      <c r="SAF178" s="363"/>
      <c r="SAG178" s="363"/>
      <c r="SAH178" s="363"/>
      <c r="SAI178" s="363"/>
      <c r="SAJ178" s="363"/>
      <c r="SAK178" s="363"/>
      <c r="SAL178" s="363"/>
      <c r="SAM178" s="363"/>
      <c r="SAN178" s="363"/>
      <c r="SAO178" s="363"/>
      <c r="SAP178" s="363"/>
      <c r="SAQ178" s="363"/>
      <c r="SAR178" s="363"/>
      <c r="SAS178" s="363"/>
      <c r="SAT178" s="363"/>
      <c r="SAU178" s="363"/>
      <c r="SAV178" s="363"/>
      <c r="SAW178" s="363"/>
      <c r="SAX178" s="363"/>
      <c r="SAY178" s="363"/>
      <c r="SAZ178" s="363"/>
      <c r="SBA178" s="363"/>
      <c r="SBB178" s="363"/>
      <c r="SBC178" s="363"/>
      <c r="SBD178" s="363"/>
      <c r="SBE178" s="363"/>
      <c r="SBF178" s="363"/>
      <c r="SBG178" s="363"/>
      <c r="SBH178" s="363"/>
      <c r="SBI178" s="363"/>
      <c r="SBJ178" s="363"/>
      <c r="SBK178" s="363"/>
      <c r="SBL178" s="363"/>
      <c r="SBM178" s="363"/>
      <c r="SBN178" s="363"/>
      <c r="SBO178" s="363"/>
      <c r="SBP178" s="363"/>
      <c r="SBQ178" s="363"/>
      <c r="SBR178" s="363"/>
      <c r="SBS178" s="363"/>
      <c r="SBT178" s="363"/>
      <c r="SBU178" s="363"/>
      <c r="SBV178" s="363"/>
      <c r="SBW178" s="363"/>
      <c r="SBX178" s="363"/>
      <c r="SBY178" s="363"/>
      <c r="SBZ178" s="363"/>
      <c r="SCA178" s="363"/>
      <c r="SCB178" s="363"/>
      <c r="SCC178" s="363"/>
      <c r="SCD178" s="363"/>
      <c r="SCE178" s="363"/>
      <c r="SCF178" s="363"/>
      <c r="SCG178" s="363"/>
      <c r="SCH178" s="363"/>
      <c r="SCI178" s="363"/>
      <c r="SCJ178" s="363"/>
      <c r="SCK178" s="363"/>
      <c r="SCL178" s="363"/>
      <c r="SCM178" s="363"/>
      <c r="SCN178" s="363"/>
      <c r="SCO178" s="363"/>
      <c r="SCP178" s="363"/>
      <c r="SCQ178" s="363"/>
      <c r="SCR178" s="363"/>
      <c r="SCS178" s="363"/>
      <c r="SCT178" s="363"/>
      <c r="SCU178" s="363"/>
      <c r="SCV178" s="363"/>
      <c r="SCW178" s="363"/>
      <c r="SCX178" s="363"/>
      <c r="SCY178" s="363"/>
      <c r="SCZ178" s="363"/>
      <c r="SDA178" s="363"/>
      <c r="SDB178" s="363"/>
      <c r="SDC178" s="363"/>
      <c r="SDD178" s="363"/>
      <c r="SDE178" s="363"/>
      <c r="SDF178" s="363"/>
      <c r="SDG178" s="363"/>
      <c r="SDH178" s="363"/>
      <c r="SDI178" s="363"/>
      <c r="SDJ178" s="363"/>
      <c r="SDK178" s="363"/>
      <c r="SDL178" s="363"/>
      <c r="SDM178" s="363"/>
      <c r="SDN178" s="363"/>
      <c r="SDO178" s="363"/>
      <c r="SDP178" s="363"/>
      <c r="SDQ178" s="363"/>
      <c r="SDR178" s="363"/>
      <c r="SDS178" s="363"/>
      <c r="SDT178" s="363"/>
      <c r="SDU178" s="363"/>
      <c r="SDV178" s="363"/>
      <c r="SDW178" s="363"/>
      <c r="SDX178" s="363"/>
      <c r="SDY178" s="363"/>
      <c r="SDZ178" s="363"/>
      <c r="SEA178" s="363"/>
      <c r="SEB178" s="363"/>
      <c r="SEC178" s="363"/>
      <c r="SED178" s="363"/>
      <c r="SEE178" s="363"/>
      <c r="SEF178" s="363"/>
      <c r="SEG178" s="363"/>
      <c r="SEH178" s="363"/>
      <c r="SEI178" s="363"/>
      <c r="SEJ178" s="363"/>
      <c r="SEK178" s="363"/>
      <c r="SEL178" s="363"/>
      <c r="SEM178" s="363"/>
      <c r="SEN178" s="363"/>
      <c r="SEO178" s="363"/>
      <c r="SEP178" s="363"/>
      <c r="SEQ178" s="363"/>
      <c r="SER178" s="363"/>
      <c r="SES178" s="363"/>
      <c r="SET178" s="363"/>
      <c r="SEU178" s="363"/>
      <c r="SEV178" s="363"/>
      <c r="SEW178" s="363"/>
      <c r="SEX178" s="363"/>
      <c r="SEY178" s="363"/>
      <c r="SEZ178" s="363"/>
      <c r="SFA178" s="363"/>
      <c r="SFB178" s="363"/>
      <c r="SFC178" s="363"/>
      <c r="SFD178" s="363"/>
      <c r="SFE178" s="363"/>
      <c r="SFF178" s="363"/>
      <c r="SFG178" s="363"/>
      <c r="SFH178" s="363"/>
      <c r="SFI178" s="363"/>
      <c r="SFJ178" s="363"/>
      <c r="SFK178" s="363"/>
      <c r="SFL178" s="363"/>
      <c r="SFM178" s="363"/>
      <c r="SFN178" s="363"/>
      <c r="SFO178" s="363"/>
      <c r="SFP178" s="363"/>
      <c r="SFQ178" s="363"/>
      <c r="SFR178" s="363"/>
      <c r="SFS178" s="363"/>
      <c r="SFT178" s="363"/>
      <c r="SFU178" s="363"/>
      <c r="SFV178" s="363"/>
      <c r="SFW178" s="363"/>
      <c r="SFX178" s="363"/>
      <c r="SFY178" s="363"/>
      <c r="SFZ178" s="363"/>
      <c r="SGA178" s="363"/>
      <c r="SGB178" s="363"/>
      <c r="SGC178" s="363"/>
      <c r="SGD178" s="363"/>
      <c r="SGE178" s="363"/>
      <c r="SGF178" s="363"/>
      <c r="SGG178" s="363"/>
      <c r="SGH178" s="363"/>
      <c r="SGI178" s="363"/>
      <c r="SGJ178" s="363"/>
      <c r="SGK178" s="363"/>
      <c r="SGL178" s="363"/>
      <c r="SGM178" s="363"/>
      <c r="SGN178" s="363"/>
      <c r="SGO178" s="363"/>
      <c r="SGP178" s="363"/>
      <c r="SGQ178" s="363"/>
      <c r="SGR178" s="363"/>
      <c r="SGS178" s="363"/>
      <c r="SGT178" s="363"/>
      <c r="SGU178" s="363"/>
      <c r="SGV178" s="363"/>
      <c r="SGW178" s="363"/>
      <c r="SGX178" s="363"/>
      <c r="SGY178" s="363"/>
      <c r="SGZ178" s="363"/>
      <c r="SHA178" s="363"/>
      <c r="SHB178" s="363"/>
      <c r="SHC178" s="363"/>
      <c r="SHD178" s="363"/>
      <c r="SHE178" s="363"/>
      <c r="SHF178" s="363"/>
      <c r="SHG178" s="363"/>
      <c r="SHN178" s="363"/>
      <c r="SHO178" s="363"/>
      <c r="SHP178" s="363"/>
      <c r="SHQ178" s="363"/>
      <c r="SHR178" s="363"/>
      <c r="SHS178" s="363"/>
      <c r="SHT178" s="363"/>
      <c r="SHU178" s="363"/>
      <c r="SHV178" s="363"/>
      <c r="SHW178" s="363"/>
      <c r="SHX178" s="363"/>
      <c r="SHY178" s="363"/>
      <c r="SHZ178" s="363"/>
      <c r="SIA178" s="363"/>
      <c r="SIB178" s="363"/>
      <c r="SIC178" s="363"/>
      <c r="SID178" s="363"/>
      <c r="SIE178" s="363"/>
      <c r="SIF178" s="363"/>
      <c r="SIG178" s="363"/>
      <c r="SIH178" s="363"/>
      <c r="SII178" s="363"/>
      <c r="SIJ178" s="363"/>
      <c r="SIK178" s="363"/>
      <c r="SIL178" s="363"/>
      <c r="SIM178" s="363"/>
      <c r="SIN178" s="363"/>
      <c r="SIO178" s="363"/>
      <c r="SIP178" s="363"/>
      <c r="SIQ178" s="363"/>
      <c r="SIR178" s="363"/>
      <c r="SIS178" s="363"/>
      <c r="SIT178" s="363"/>
      <c r="SIU178" s="363"/>
      <c r="SIV178" s="363"/>
      <c r="SIW178" s="363"/>
      <c r="SIX178" s="363"/>
      <c r="SIY178" s="363"/>
      <c r="SIZ178" s="363"/>
      <c r="SJA178" s="363"/>
      <c r="SJB178" s="363"/>
      <c r="SJC178" s="363"/>
      <c r="SJD178" s="363"/>
      <c r="SJE178" s="363"/>
      <c r="SJF178" s="363"/>
      <c r="SJG178" s="363"/>
      <c r="SJH178" s="363"/>
      <c r="SJI178" s="363"/>
      <c r="SJJ178" s="363"/>
      <c r="SJK178" s="363"/>
      <c r="SJL178" s="363"/>
      <c r="SJM178" s="363"/>
      <c r="SJN178" s="363"/>
      <c r="SJO178" s="363"/>
      <c r="SJP178" s="363"/>
      <c r="SJQ178" s="363"/>
      <c r="SJR178" s="363"/>
      <c r="SJS178" s="363"/>
      <c r="SJT178" s="363"/>
      <c r="SJU178" s="363"/>
      <c r="SJV178" s="363"/>
      <c r="SJW178" s="363"/>
      <c r="SJX178" s="363"/>
      <c r="SJY178" s="363"/>
      <c r="SJZ178" s="363"/>
      <c r="SKA178" s="363"/>
      <c r="SKB178" s="363"/>
      <c r="SKC178" s="363"/>
      <c r="SKD178" s="363"/>
      <c r="SKE178" s="363"/>
      <c r="SKF178" s="363"/>
      <c r="SKG178" s="363"/>
      <c r="SKH178" s="363"/>
      <c r="SKI178" s="363"/>
      <c r="SKJ178" s="363"/>
      <c r="SKK178" s="363"/>
      <c r="SKL178" s="363"/>
      <c r="SKM178" s="363"/>
      <c r="SKN178" s="363"/>
      <c r="SKO178" s="363"/>
      <c r="SKP178" s="363"/>
      <c r="SKQ178" s="363"/>
      <c r="SKR178" s="363"/>
      <c r="SKS178" s="363"/>
      <c r="SKT178" s="363"/>
      <c r="SKU178" s="363"/>
      <c r="SKV178" s="363"/>
      <c r="SKW178" s="363"/>
      <c r="SKX178" s="363"/>
      <c r="SKY178" s="363"/>
      <c r="SKZ178" s="363"/>
      <c r="SLA178" s="363"/>
      <c r="SLB178" s="363"/>
      <c r="SLC178" s="363"/>
      <c r="SLD178" s="363"/>
      <c r="SLE178" s="363"/>
      <c r="SLF178" s="363"/>
      <c r="SLG178" s="363"/>
      <c r="SLH178" s="363"/>
      <c r="SLI178" s="363"/>
      <c r="SLJ178" s="363"/>
      <c r="SLK178" s="363"/>
      <c r="SLL178" s="363"/>
      <c r="SLM178" s="363"/>
      <c r="SLN178" s="363"/>
      <c r="SLO178" s="363"/>
      <c r="SLP178" s="363"/>
      <c r="SLQ178" s="363"/>
      <c r="SLR178" s="363"/>
      <c r="SLS178" s="363"/>
      <c r="SLT178" s="363"/>
      <c r="SLU178" s="363"/>
      <c r="SLV178" s="363"/>
      <c r="SLW178" s="363"/>
      <c r="SLX178" s="363"/>
      <c r="SLY178" s="363"/>
      <c r="SLZ178" s="363"/>
      <c r="SMA178" s="363"/>
      <c r="SMB178" s="363"/>
      <c r="SMC178" s="363"/>
      <c r="SMD178" s="363"/>
      <c r="SME178" s="363"/>
      <c r="SMF178" s="363"/>
      <c r="SMG178" s="363"/>
      <c r="SMH178" s="363"/>
      <c r="SMI178" s="363"/>
      <c r="SMJ178" s="363"/>
      <c r="SMK178" s="363"/>
      <c r="SML178" s="363"/>
      <c r="SMM178" s="363"/>
      <c r="SMN178" s="363"/>
      <c r="SMO178" s="363"/>
      <c r="SMP178" s="363"/>
      <c r="SMQ178" s="363"/>
      <c r="SMR178" s="363"/>
      <c r="SMS178" s="363"/>
      <c r="SMT178" s="363"/>
      <c r="SMU178" s="363"/>
      <c r="SMV178" s="363"/>
      <c r="SMW178" s="363"/>
      <c r="SMX178" s="363"/>
      <c r="SMY178" s="363"/>
      <c r="SMZ178" s="363"/>
      <c r="SNA178" s="363"/>
      <c r="SNB178" s="363"/>
      <c r="SNC178" s="363"/>
      <c r="SND178" s="363"/>
      <c r="SNE178" s="363"/>
      <c r="SNF178" s="363"/>
      <c r="SNG178" s="363"/>
      <c r="SNH178" s="363"/>
      <c r="SNI178" s="363"/>
      <c r="SNJ178" s="363"/>
      <c r="SNK178" s="363"/>
      <c r="SNL178" s="363"/>
      <c r="SNM178" s="363"/>
      <c r="SNN178" s="363"/>
      <c r="SNO178" s="363"/>
      <c r="SNP178" s="363"/>
      <c r="SNQ178" s="363"/>
      <c r="SNR178" s="363"/>
      <c r="SNS178" s="363"/>
      <c r="SNT178" s="363"/>
      <c r="SNU178" s="363"/>
      <c r="SNV178" s="363"/>
      <c r="SNW178" s="363"/>
      <c r="SNX178" s="363"/>
      <c r="SNY178" s="363"/>
      <c r="SNZ178" s="363"/>
      <c r="SOA178" s="363"/>
      <c r="SOB178" s="363"/>
      <c r="SOC178" s="363"/>
      <c r="SOD178" s="363"/>
      <c r="SOE178" s="363"/>
      <c r="SOF178" s="363"/>
      <c r="SOG178" s="363"/>
      <c r="SOH178" s="363"/>
      <c r="SOI178" s="363"/>
      <c r="SOJ178" s="363"/>
      <c r="SOK178" s="363"/>
      <c r="SOL178" s="363"/>
      <c r="SOM178" s="363"/>
      <c r="SON178" s="363"/>
      <c r="SOO178" s="363"/>
      <c r="SOP178" s="363"/>
      <c r="SOQ178" s="363"/>
      <c r="SOR178" s="363"/>
      <c r="SOS178" s="363"/>
      <c r="SOT178" s="363"/>
      <c r="SOU178" s="363"/>
      <c r="SOV178" s="363"/>
      <c r="SOW178" s="363"/>
      <c r="SOX178" s="363"/>
      <c r="SOY178" s="363"/>
      <c r="SOZ178" s="363"/>
      <c r="SPA178" s="363"/>
      <c r="SPB178" s="363"/>
      <c r="SPC178" s="363"/>
      <c r="SPD178" s="363"/>
      <c r="SPE178" s="363"/>
      <c r="SPF178" s="363"/>
      <c r="SPG178" s="363"/>
      <c r="SPH178" s="363"/>
      <c r="SPI178" s="363"/>
      <c r="SPJ178" s="363"/>
      <c r="SPK178" s="363"/>
      <c r="SPL178" s="363"/>
      <c r="SPM178" s="363"/>
      <c r="SPN178" s="363"/>
      <c r="SPO178" s="363"/>
      <c r="SPP178" s="363"/>
      <c r="SPQ178" s="363"/>
      <c r="SPR178" s="363"/>
      <c r="SPS178" s="363"/>
      <c r="SPT178" s="363"/>
      <c r="SPU178" s="363"/>
      <c r="SPV178" s="363"/>
      <c r="SPW178" s="363"/>
      <c r="SPX178" s="363"/>
      <c r="SPY178" s="363"/>
      <c r="SPZ178" s="363"/>
      <c r="SQA178" s="363"/>
      <c r="SQB178" s="363"/>
      <c r="SQC178" s="363"/>
      <c r="SQD178" s="363"/>
      <c r="SQE178" s="363"/>
      <c r="SQF178" s="363"/>
      <c r="SQG178" s="363"/>
      <c r="SQH178" s="363"/>
      <c r="SQI178" s="363"/>
      <c r="SQJ178" s="363"/>
      <c r="SQK178" s="363"/>
      <c r="SQL178" s="363"/>
      <c r="SQM178" s="363"/>
      <c r="SQN178" s="363"/>
      <c r="SQO178" s="363"/>
      <c r="SQP178" s="363"/>
      <c r="SQQ178" s="363"/>
      <c r="SQR178" s="363"/>
      <c r="SQS178" s="363"/>
      <c r="SQT178" s="363"/>
      <c r="SQU178" s="363"/>
      <c r="SQV178" s="363"/>
      <c r="SQW178" s="363"/>
      <c r="SQX178" s="363"/>
      <c r="SQY178" s="363"/>
      <c r="SQZ178" s="363"/>
      <c r="SRA178" s="363"/>
      <c r="SRB178" s="363"/>
      <c r="SRC178" s="363"/>
      <c r="SRJ178" s="363"/>
      <c r="SRK178" s="363"/>
      <c r="SRL178" s="363"/>
      <c r="SRM178" s="363"/>
      <c r="SRN178" s="363"/>
      <c r="SRO178" s="363"/>
      <c r="SRP178" s="363"/>
      <c r="SRQ178" s="363"/>
      <c r="SRR178" s="363"/>
      <c r="SRS178" s="363"/>
      <c r="SRT178" s="363"/>
      <c r="SRU178" s="363"/>
      <c r="SRV178" s="363"/>
      <c r="SRW178" s="363"/>
      <c r="SRX178" s="363"/>
      <c r="SRY178" s="363"/>
      <c r="SRZ178" s="363"/>
      <c r="SSA178" s="363"/>
      <c r="SSB178" s="363"/>
      <c r="SSC178" s="363"/>
      <c r="SSD178" s="363"/>
      <c r="SSE178" s="363"/>
      <c r="SSF178" s="363"/>
      <c r="SSG178" s="363"/>
      <c r="SSH178" s="363"/>
      <c r="SSI178" s="363"/>
      <c r="SSJ178" s="363"/>
      <c r="SSK178" s="363"/>
      <c r="SSL178" s="363"/>
      <c r="SSM178" s="363"/>
      <c r="SSN178" s="363"/>
      <c r="SSO178" s="363"/>
      <c r="SSP178" s="363"/>
      <c r="SSQ178" s="363"/>
      <c r="SSR178" s="363"/>
      <c r="SSS178" s="363"/>
      <c r="SST178" s="363"/>
      <c r="SSU178" s="363"/>
      <c r="SSV178" s="363"/>
      <c r="SSW178" s="363"/>
      <c r="SSX178" s="363"/>
      <c r="SSY178" s="363"/>
      <c r="SSZ178" s="363"/>
      <c r="STA178" s="363"/>
      <c r="STB178" s="363"/>
      <c r="STC178" s="363"/>
      <c r="STD178" s="363"/>
      <c r="STE178" s="363"/>
      <c r="STF178" s="363"/>
      <c r="STG178" s="363"/>
      <c r="STH178" s="363"/>
      <c r="STI178" s="363"/>
      <c r="STJ178" s="363"/>
      <c r="STK178" s="363"/>
      <c r="STL178" s="363"/>
      <c r="STM178" s="363"/>
      <c r="STN178" s="363"/>
      <c r="STO178" s="363"/>
      <c r="STP178" s="363"/>
      <c r="STQ178" s="363"/>
      <c r="STR178" s="363"/>
      <c r="STS178" s="363"/>
      <c r="STT178" s="363"/>
      <c r="STU178" s="363"/>
      <c r="STV178" s="363"/>
      <c r="STW178" s="363"/>
      <c r="STX178" s="363"/>
      <c r="STY178" s="363"/>
      <c r="STZ178" s="363"/>
      <c r="SUA178" s="363"/>
      <c r="SUB178" s="363"/>
      <c r="SUC178" s="363"/>
      <c r="SUD178" s="363"/>
      <c r="SUE178" s="363"/>
      <c r="SUF178" s="363"/>
      <c r="SUG178" s="363"/>
      <c r="SUH178" s="363"/>
      <c r="SUI178" s="363"/>
      <c r="SUJ178" s="363"/>
      <c r="SUK178" s="363"/>
      <c r="SUL178" s="363"/>
      <c r="SUM178" s="363"/>
      <c r="SUN178" s="363"/>
      <c r="SUO178" s="363"/>
      <c r="SUP178" s="363"/>
      <c r="SUQ178" s="363"/>
      <c r="SUR178" s="363"/>
      <c r="SUS178" s="363"/>
      <c r="SUT178" s="363"/>
      <c r="SUU178" s="363"/>
      <c r="SUV178" s="363"/>
      <c r="SUW178" s="363"/>
      <c r="SUX178" s="363"/>
      <c r="SUY178" s="363"/>
      <c r="SUZ178" s="363"/>
      <c r="SVA178" s="363"/>
      <c r="SVB178" s="363"/>
      <c r="SVC178" s="363"/>
      <c r="SVD178" s="363"/>
      <c r="SVE178" s="363"/>
      <c r="SVF178" s="363"/>
      <c r="SVG178" s="363"/>
      <c r="SVH178" s="363"/>
      <c r="SVI178" s="363"/>
      <c r="SVJ178" s="363"/>
      <c r="SVK178" s="363"/>
      <c r="SVL178" s="363"/>
      <c r="SVM178" s="363"/>
      <c r="SVN178" s="363"/>
      <c r="SVO178" s="363"/>
      <c r="SVP178" s="363"/>
      <c r="SVQ178" s="363"/>
      <c r="SVR178" s="363"/>
      <c r="SVS178" s="363"/>
      <c r="SVT178" s="363"/>
      <c r="SVU178" s="363"/>
      <c r="SVV178" s="363"/>
      <c r="SVW178" s="363"/>
      <c r="SVX178" s="363"/>
      <c r="SVY178" s="363"/>
      <c r="SVZ178" s="363"/>
      <c r="SWA178" s="363"/>
      <c r="SWB178" s="363"/>
      <c r="SWC178" s="363"/>
      <c r="SWD178" s="363"/>
      <c r="SWE178" s="363"/>
      <c r="SWF178" s="363"/>
      <c r="SWG178" s="363"/>
      <c r="SWH178" s="363"/>
      <c r="SWI178" s="363"/>
      <c r="SWJ178" s="363"/>
      <c r="SWK178" s="363"/>
      <c r="SWL178" s="363"/>
      <c r="SWM178" s="363"/>
      <c r="SWN178" s="363"/>
      <c r="SWO178" s="363"/>
      <c r="SWP178" s="363"/>
      <c r="SWQ178" s="363"/>
      <c r="SWR178" s="363"/>
      <c r="SWS178" s="363"/>
      <c r="SWT178" s="363"/>
      <c r="SWU178" s="363"/>
      <c r="SWV178" s="363"/>
      <c r="SWW178" s="363"/>
      <c r="SWX178" s="363"/>
      <c r="SWY178" s="363"/>
      <c r="SWZ178" s="363"/>
      <c r="SXA178" s="363"/>
      <c r="SXB178" s="363"/>
      <c r="SXC178" s="363"/>
      <c r="SXD178" s="363"/>
      <c r="SXE178" s="363"/>
      <c r="SXF178" s="363"/>
      <c r="SXG178" s="363"/>
      <c r="SXH178" s="363"/>
      <c r="SXI178" s="363"/>
      <c r="SXJ178" s="363"/>
      <c r="SXK178" s="363"/>
      <c r="SXL178" s="363"/>
      <c r="SXM178" s="363"/>
      <c r="SXN178" s="363"/>
      <c r="SXO178" s="363"/>
      <c r="SXP178" s="363"/>
      <c r="SXQ178" s="363"/>
      <c r="SXR178" s="363"/>
      <c r="SXS178" s="363"/>
      <c r="SXT178" s="363"/>
      <c r="SXU178" s="363"/>
      <c r="SXV178" s="363"/>
      <c r="SXW178" s="363"/>
      <c r="SXX178" s="363"/>
      <c r="SXY178" s="363"/>
      <c r="SXZ178" s="363"/>
      <c r="SYA178" s="363"/>
      <c r="SYB178" s="363"/>
      <c r="SYC178" s="363"/>
      <c r="SYD178" s="363"/>
      <c r="SYE178" s="363"/>
      <c r="SYF178" s="363"/>
      <c r="SYG178" s="363"/>
      <c r="SYH178" s="363"/>
      <c r="SYI178" s="363"/>
      <c r="SYJ178" s="363"/>
      <c r="SYK178" s="363"/>
      <c r="SYL178" s="363"/>
      <c r="SYM178" s="363"/>
      <c r="SYN178" s="363"/>
      <c r="SYO178" s="363"/>
      <c r="SYP178" s="363"/>
      <c r="SYQ178" s="363"/>
      <c r="SYR178" s="363"/>
      <c r="SYS178" s="363"/>
      <c r="SYT178" s="363"/>
      <c r="SYU178" s="363"/>
      <c r="SYV178" s="363"/>
      <c r="SYW178" s="363"/>
      <c r="SYX178" s="363"/>
      <c r="SYY178" s="363"/>
      <c r="SYZ178" s="363"/>
      <c r="SZA178" s="363"/>
      <c r="SZB178" s="363"/>
      <c r="SZC178" s="363"/>
      <c r="SZD178" s="363"/>
      <c r="SZE178" s="363"/>
      <c r="SZF178" s="363"/>
      <c r="SZG178" s="363"/>
      <c r="SZH178" s="363"/>
      <c r="SZI178" s="363"/>
      <c r="SZJ178" s="363"/>
      <c r="SZK178" s="363"/>
      <c r="SZL178" s="363"/>
      <c r="SZM178" s="363"/>
      <c r="SZN178" s="363"/>
      <c r="SZO178" s="363"/>
      <c r="SZP178" s="363"/>
      <c r="SZQ178" s="363"/>
      <c r="SZR178" s="363"/>
      <c r="SZS178" s="363"/>
      <c r="SZT178" s="363"/>
      <c r="SZU178" s="363"/>
      <c r="SZV178" s="363"/>
      <c r="SZW178" s="363"/>
      <c r="SZX178" s="363"/>
      <c r="SZY178" s="363"/>
      <c r="SZZ178" s="363"/>
      <c r="TAA178" s="363"/>
      <c r="TAB178" s="363"/>
      <c r="TAC178" s="363"/>
      <c r="TAD178" s="363"/>
      <c r="TAE178" s="363"/>
      <c r="TAF178" s="363"/>
      <c r="TAG178" s="363"/>
      <c r="TAH178" s="363"/>
      <c r="TAI178" s="363"/>
      <c r="TAJ178" s="363"/>
      <c r="TAK178" s="363"/>
      <c r="TAL178" s="363"/>
      <c r="TAM178" s="363"/>
      <c r="TAN178" s="363"/>
      <c r="TAO178" s="363"/>
      <c r="TAP178" s="363"/>
      <c r="TAQ178" s="363"/>
      <c r="TAR178" s="363"/>
      <c r="TAS178" s="363"/>
      <c r="TAT178" s="363"/>
      <c r="TAU178" s="363"/>
      <c r="TAV178" s="363"/>
      <c r="TAW178" s="363"/>
      <c r="TAX178" s="363"/>
      <c r="TAY178" s="363"/>
      <c r="TBF178" s="363"/>
      <c r="TBG178" s="363"/>
      <c r="TBH178" s="363"/>
      <c r="TBI178" s="363"/>
      <c r="TBJ178" s="363"/>
      <c r="TBK178" s="363"/>
      <c r="TBL178" s="363"/>
      <c r="TBM178" s="363"/>
      <c r="TBN178" s="363"/>
      <c r="TBO178" s="363"/>
      <c r="TBP178" s="363"/>
      <c r="TBQ178" s="363"/>
      <c r="TBR178" s="363"/>
      <c r="TBS178" s="363"/>
      <c r="TBT178" s="363"/>
      <c r="TBU178" s="363"/>
      <c r="TBV178" s="363"/>
      <c r="TBW178" s="363"/>
      <c r="TBX178" s="363"/>
      <c r="TBY178" s="363"/>
      <c r="TBZ178" s="363"/>
      <c r="TCA178" s="363"/>
      <c r="TCB178" s="363"/>
      <c r="TCC178" s="363"/>
      <c r="TCD178" s="363"/>
      <c r="TCE178" s="363"/>
      <c r="TCF178" s="363"/>
      <c r="TCG178" s="363"/>
      <c r="TCH178" s="363"/>
      <c r="TCI178" s="363"/>
      <c r="TCJ178" s="363"/>
      <c r="TCK178" s="363"/>
      <c r="TCL178" s="363"/>
      <c r="TCM178" s="363"/>
      <c r="TCN178" s="363"/>
      <c r="TCO178" s="363"/>
      <c r="TCP178" s="363"/>
      <c r="TCQ178" s="363"/>
      <c r="TCR178" s="363"/>
      <c r="TCS178" s="363"/>
      <c r="TCT178" s="363"/>
      <c r="TCU178" s="363"/>
      <c r="TCV178" s="363"/>
      <c r="TCW178" s="363"/>
      <c r="TCX178" s="363"/>
      <c r="TCY178" s="363"/>
      <c r="TCZ178" s="363"/>
      <c r="TDA178" s="363"/>
      <c r="TDB178" s="363"/>
      <c r="TDC178" s="363"/>
      <c r="TDD178" s="363"/>
      <c r="TDE178" s="363"/>
      <c r="TDF178" s="363"/>
      <c r="TDG178" s="363"/>
      <c r="TDH178" s="363"/>
      <c r="TDI178" s="363"/>
      <c r="TDJ178" s="363"/>
      <c r="TDK178" s="363"/>
      <c r="TDL178" s="363"/>
      <c r="TDM178" s="363"/>
      <c r="TDN178" s="363"/>
      <c r="TDO178" s="363"/>
      <c r="TDP178" s="363"/>
      <c r="TDQ178" s="363"/>
      <c r="TDR178" s="363"/>
      <c r="TDS178" s="363"/>
      <c r="TDT178" s="363"/>
      <c r="TDU178" s="363"/>
      <c r="TDV178" s="363"/>
      <c r="TDW178" s="363"/>
      <c r="TDX178" s="363"/>
      <c r="TDY178" s="363"/>
      <c r="TDZ178" s="363"/>
      <c r="TEA178" s="363"/>
      <c r="TEB178" s="363"/>
      <c r="TEC178" s="363"/>
      <c r="TED178" s="363"/>
      <c r="TEE178" s="363"/>
      <c r="TEF178" s="363"/>
      <c r="TEG178" s="363"/>
      <c r="TEH178" s="363"/>
      <c r="TEI178" s="363"/>
      <c r="TEJ178" s="363"/>
      <c r="TEK178" s="363"/>
      <c r="TEL178" s="363"/>
      <c r="TEM178" s="363"/>
      <c r="TEN178" s="363"/>
      <c r="TEO178" s="363"/>
      <c r="TEP178" s="363"/>
      <c r="TEQ178" s="363"/>
      <c r="TER178" s="363"/>
      <c r="TES178" s="363"/>
      <c r="TET178" s="363"/>
      <c r="TEU178" s="363"/>
      <c r="TEV178" s="363"/>
      <c r="TEW178" s="363"/>
      <c r="TEX178" s="363"/>
      <c r="TEY178" s="363"/>
      <c r="TEZ178" s="363"/>
      <c r="TFA178" s="363"/>
      <c r="TFB178" s="363"/>
      <c r="TFC178" s="363"/>
      <c r="TFD178" s="363"/>
      <c r="TFE178" s="363"/>
      <c r="TFF178" s="363"/>
      <c r="TFG178" s="363"/>
      <c r="TFH178" s="363"/>
      <c r="TFI178" s="363"/>
      <c r="TFJ178" s="363"/>
      <c r="TFK178" s="363"/>
      <c r="TFL178" s="363"/>
      <c r="TFM178" s="363"/>
      <c r="TFN178" s="363"/>
      <c r="TFO178" s="363"/>
      <c r="TFP178" s="363"/>
      <c r="TFQ178" s="363"/>
      <c r="TFR178" s="363"/>
      <c r="TFS178" s="363"/>
      <c r="TFT178" s="363"/>
      <c r="TFU178" s="363"/>
      <c r="TFV178" s="363"/>
      <c r="TFW178" s="363"/>
      <c r="TFX178" s="363"/>
      <c r="TFY178" s="363"/>
      <c r="TFZ178" s="363"/>
      <c r="TGA178" s="363"/>
      <c r="TGB178" s="363"/>
      <c r="TGC178" s="363"/>
      <c r="TGD178" s="363"/>
      <c r="TGE178" s="363"/>
      <c r="TGF178" s="363"/>
      <c r="TGG178" s="363"/>
      <c r="TGH178" s="363"/>
      <c r="TGI178" s="363"/>
      <c r="TGJ178" s="363"/>
      <c r="TGK178" s="363"/>
      <c r="TGL178" s="363"/>
      <c r="TGM178" s="363"/>
      <c r="TGN178" s="363"/>
      <c r="TGO178" s="363"/>
      <c r="TGP178" s="363"/>
      <c r="TGQ178" s="363"/>
      <c r="TGR178" s="363"/>
      <c r="TGS178" s="363"/>
      <c r="TGT178" s="363"/>
      <c r="TGU178" s="363"/>
      <c r="TGV178" s="363"/>
      <c r="TGW178" s="363"/>
      <c r="TGX178" s="363"/>
      <c r="TGY178" s="363"/>
      <c r="TGZ178" s="363"/>
      <c r="THA178" s="363"/>
      <c r="THB178" s="363"/>
      <c r="THC178" s="363"/>
      <c r="THD178" s="363"/>
      <c r="THE178" s="363"/>
      <c r="THF178" s="363"/>
      <c r="THG178" s="363"/>
      <c r="THH178" s="363"/>
      <c r="THI178" s="363"/>
      <c r="THJ178" s="363"/>
      <c r="THK178" s="363"/>
      <c r="THL178" s="363"/>
      <c r="THM178" s="363"/>
      <c r="THN178" s="363"/>
      <c r="THO178" s="363"/>
      <c r="THP178" s="363"/>
      <c r="THQ178" s="363"/>
      <c r="THR178" s="363"/>
      <c r="THS178" s="363"/>
      <c r="THT178" s="363"/>
      <c r="THU178" s="363"/>
      <c r="THV178" s="363"/>
      <c r="THW178" s="363"/>
      <c r="THX178" s="363"/>
      <c r="THY178" s="363"/>
      <c r="THZ178" s="363"/>
      <c r="TIA178" s="363"/>
      <c r="TIB178" s="363"/>
      <c r="TIC178" s="363"/>
      <c r="TID178" s="363"/>
      <c r="TIE178" s="363"/>
      <c r="TIF178" s="363"/>
      <c r="TIG178" s="363"/>
      <c r="TIH178" s="363"/>
      <c r="TII178" s="363"/>
      <c r="TIJ178" s="363"/>
      <c r="TIK178" s="363"/>
      <c r="TIL178" s="363"/>
      <c r="TIM178" s="363"/>
      <c r="TIN178" s="363"/>
      <c r="TIO178" s="363"/>
      <c r="TIP178" s="363"/>
      <c r="TIQ178" s="363"/>
      <c r="TIR178" s="363"/>
      <c r="TIS178" s="363"/>
      <c r="TIT178" s="363"/>
      <c r="TIU178" s="363"/>
      <c r="TIV178" s="363"/>
      <c r="TIW178" s="363"/>
      <c r="TIX178" s="363"/>
      <c r="TIY178" s="363"/>
      <c r="TIZ178" s="363"/>
      <c r="TJA178" s="363"/>
      <c r="TJB178" s="363"/>
      <c r="TJC178" s="363"/>
      <c r="TJD178" s="363"/>
      <c r="TJE178" s="363"/>
      <c r="TJF178" s="363"/>
      <c r="TJG178" s="363"/>
      <c r="TJH178" s="363"/>
      <c r="TJI178" s="363"/>
      <c r="TJJ178" s="363"/>
      <c r="TJK178" s="363"/>
      <c r="TJL178" s="363"/>
      <c r="TJM178" s="363"/>
      <c r="TJN178" s="363"/>
      <c r="TJO178" s="363"/>
      <c r="TJP178" s="363"/>
      <c r="TJQ178" s="363"/>
      <c r="TJR178" s="363"/>
      <c r="TJS178" s="363"/>
      <c r="TJT178" s="363"/>
      <c r="TJU178" s="363"/>
      <c r="TJV178" s="363"/>
      <c r="TJW178" s="363"/>
      <c r="TJX178" s="363"/>
      <c r="TJY178" s="363"/>
      <c r="TJZ178" s="363"/>
      <c r="TKA178" s="363"/>
      <c r="TKB178" s="363"/>
      <c r="TKC178" s="363"/>
      <c r="TKD178" s="363"/>
      <c r="TKE178" s="363"/>
      <c r="TKF178" s="363"/>
      <c r="TKG178" s="363"/>
      <c r="TKH178" s="363"/>
      <c r="TKI178" s="363"/>
      <c r="TKJ178" s="363"/>
      <c r="TKK178" s="363"/>
      <c r="TKL178" s="363"/>
      <c r="TKM178" s="363"/>
      <c r="TKN178" s="363"/>
      <c r="TKO178" s="363"/>
      <c r="TKP178" s="363"/>
      <c r="TKQ178" s="363"/>
      <c r="TKR178" s="363"/>
      <c r="TKS178" s="363"/>
      <c r="TKT178" s="363"/>
      <c r="TKU178" s="363"/>
      <c r="TLB178" s="363"/>
      <c r="TLC178" s="363"/>
      <c r="TLD178" s="363"/>
      <c r="TLE178" s="363"/>
      <c r="TLF178" s="363"/>
      <c r="TLG178" s="363"/>
      <c r="TLH178" s="363"/>
      <c r="TLI178" s="363"/>
      <c r="TLJ178" s="363"/>
      <c r="TLK178" s="363"/>
      <c r="TLL178" s="363"/>
      <c r="TLM178" s="363"/>
      <c r="TLN178" s="363"/>
      <c r="TLO178" s="363"/>
      <c r="TLP178" s="363"/>
      <c r="TLQ178" s="363"/>
      <c r="TLR178" s="363"/>
      <c r="TLS178" s="363"/>
      <c r="TLT178" s="363"/>
      <c r="TLU178" s="363"/>
      <c r="TLV178" s="363"/>
      <c r="TLW178" s="363"/>
      <c r="TLX178" s="363"/>
      <c r="TLY178" s="363"/>
      <c r="TLZ178" s="363"/>
      <c r="TMA178" s="363"/>
      <c r="TMB178" s="363"/>
      <c r="TMC178" s="363"/>
      <c r="TMD178" s="363"/>
      <c r="TME178" s="363"/>
      <c r="TMF178" s="363"/>
      <c r="TMG178" s="363"/>
      <c r="TMH178" s="363"/>
      <c r="TMI178" s="363"/>
      <c r="TMJ178" s="363"/>
      <c r="TMK178" s="363"/>
      <c r="TML178" s="363"/>
      <c r="TMM178" s="363"/>
      <c r="TMN178" s="363"/>
      <c r="TMO178" s="363"/>
      <c r="TMP178" s="363"/>
      <c r="TMQ178" s="363"/>
      <c r="TMR178" s="363"/>
      <c r="TMS178" s="363"/>
      <c r="TMT178" s="363"/>
      <c r="TMU178" s="363"/>
      <c r="TMV178" s="363"/>
      <c r="TMW178" s="363"/>
      <c r="TMX178" s="363"/>
      <c r="TMY178" s="363"/>
      <c r="TMZ178" s="363"/>
      <c r="TNA178" s="363"/>
      <c r="TNB178" s="363"/>
      <c r="TNC178" s="363"/>
      <c r="TND178" s="363"/>
      <c r="TNE178" s="363"/>
      <c r="TNF178" s="363"/>
      <c r="TNG178" s="363"/>
      <c r="TNH178" s="363"/>
      <c r="TNI178" s="363"/>
      <c r="TNJ178" s="363"/>
      <c r="TNK178" s="363"/>
      <c r="TNL178" s="363"/>
      <c r="TNM178" s="363"/>
      <c r="TNN178" s="363"/>
      <c r="TNO178" s="363"/>
      <c r="TNP178" s="363"/>
      <c r="TNQ178" s="363"/>
      <c r="TNR178" s="363"/>
      <c r="TNS178" s="363"/>
      <c r="TNT178" s="363"/>
      <c r="TNU178" s="363"/>
      <c r="TNV178" s="363"/>
      <c r="TNW178" s="363"/>
      <c r="TNX178" s="363"/>
      <c r="TNY178" s="363"/>
      <c r="TNZ178" s="363"/>
      <c r="TOA178" s="363"/>
      <c r="TOB178" s="363"/>
      <c r="TOC178" s="363"/>
      <c r="TOD178" s="363"/>
      <c r="TOE178" s="363"/>
      <c r="TOF178" s="363"/>
      <c r="TOG178" s="363"/>
      <c r="TOH178" s="363"/>
      <c r="TOI178" s="363"/>
      <c r="TOJ178" s="363"/>
      <c r="TOK178" s="363"/>
      <c r="TOL178" s="363"/>
      <c r="TOM178" s="363"/>
      <c r="TON178" s="363"/>
      <c r="TOO178" s="363"/>
      <c r="TOP178" s="363"/>
      <c r="TOQ178" s="363"/>
      <c r="TOR178" s="363"/>
      <c r="TOS178" s="363"/>
      <c r="TOT178" s="363"/>
      <c r="TOU178" s="363"/>
      <c r="TOV178" s="363"/>
      <c r="TOW178" s="363"/>
      <c r="TOX178" s="363"/>
      <c r="TOY178" s="363"/>
      <c r="TOZ178" s="363"/>
      <c r="TPA178" s="363"/>
      <c r="TPB178" s="363"/>
      <c r="TPC178" s="363"/>
      <c r="TPD178" s="363"/>
      <c r="TPE178" s="363"/>
      <c r="TPF178" s="363"/>
      <c r="TPG178" s="363"/>
      <c r="TPH178" s="363"/>
      <c r="TPI178" s="363"/>
      <c r="TPJ178" s="363"/>
      <c r="TPK178" s="363"/>
      <c r="TPL178" s="363"/>
      <c r="TPM178" s="363"/>
      <c r="TPN178" s="363"/>
      <c r="TPO178" s="363"/>
      <c r="TPP178" s="363"/>
      <c r="TPQ178" s="363"/>
      <c r="TPR178" s="363"/>
      <c r="TPS178" s="363"/>
      <c r="TPT178" s="363"/>
      <c r="TPU178" s="363"/>
      <c r="TPV178" s="363"/>
      <c r="TPW178" s="363"/>
      <c r="TPX178" s="363"/>
      <c r="TPY178" s="363"/>
      <c r="TPZ178" s="363"/>
      <c r="TQA178" s="363"/>
      <c r="TQB178" s="363"/>
      <c r="TQC178" s="363"/>
      <c r="TQD178" s="363"/>
      <c r="TQE178" s="363"/>
      <c r="TQF178" s="363"/>
      <c r="TQG178" s="363"/>
      <c r="TQH178" s="363"/>
      <c r="TQI178" s="363"/>
      <c r="TQJ178" s="363"/>
      <c r="TQK178" s="363"/>
      <c r="TQL178" s="363"/>
      <c r="TQM178" s="363"/>
      <c r="TQN178" s="363"/>
      <c r="TQO178" s="363"/>
      <c r="TQP178" s="363"/>
      <c r="TQQ178" s="363"/>
      <c r="TQR178" s="363"/>
      <c r="TQS178" s="363"/>
      <c r="TQT178" s="363"/>
      <c r="TQU178" s="363"/>
      <c r="TQV178" s="363"/>
      <c r="TQW178" s="363"/>
      <c r="TQX178" s="363"/>
      <c r="TQY178" s="363"/>
      <c r="TQZ178" s="363"/>
      <c r="TRA178" s="363"/>
      <c r="TRB178" s="363"/>
      <c r="TRC178" s="363"/>
      <c r="TRD178" s="363"/>
      <c r="TRE178" s="363"/>
      <c r="TRF178" s="363"/>
      <c r="TRG178" s="363"/>
      <c r="TRH178" s="363"/>
      <c r="TRI178" s="363"/>
      <c r="TRJ178" s="363"/>
      <c r="TRK178" s="363"/>
      <c r="TRL178" s="363"/>
      <c r="TRM178" s="363"/>
      <c r="TRN178" s="363"/>
      <c r="TRO178" s="363"/>
      <c r="TRP178" s="363"/>
      <c r="TRQ178" s="363"/>
      <c r="TRR178" s="363"/>
      <c r="TRS178" s="363"/>
      <c r="TRT178" s="363"/>
      <c r="TRU178" s="363"/>
      <c r="TRV178" s="363"/>
      <c r="TRW178" s="363"/>
      <c r="TRX178" s="363"/>
      <c r="TRY178" s="363"/>
      <c r="TRZ178" s="363"/>
      <c r="TSA178" s="363"/>
      <c r="TSB178" s="363"/>
      <c r="TSC178" s="363"/>
      <c r="TSD178" s="363"/>
      <c r="TSE178" s="363"/>
      <c r="TSF178" s="363"/>
      <c r="TSG178" s="363"/>
      <c r="TSH178" s="363"/>
      <c r="TSI178" s="363"/>
      <c r="TSJ178" s="363"/>
      <c r="TSK178" s="363"/>
      <c r="TSL178" s="363"/>
      <c r="TSM178" s="363"/>
      <c r="TSN178" s="363"/>
      <c r="TSO178" s="363"/>
      <c r="TSP178" s="363"/>
      <c r="TSQ178" s="363"/>
      <c r="TSR178" s="363"/>
      <c r="TSS178" s="363"/>
      <c r="TST178" s="363"/>
      <c r="TSU178" s="363"/>
      <c r="TSV178" s="363"/>
      <c r="TSW178" s="363"/>
      <c r="TSX178" s="363"/>
      <c r="TSY178" s="363"/>
      <c r="TSZ178" s="363"/>
      <c r="TTA178" s="363"/>
      <c r="TTB178" s="363"/>
      <c r="TTC178" s="363"/>
      <c r="TTD178" s="363"/>
      <c r="TTE178" s="363"/>
      <c r="TTF178" s="363"/>
      <c r="TTG178" s="363"/>
      <c r="TTH178" s="363"/>
      <c r="TTI178" s="363"/>
      <c r="TTJ178" s="363"/>
      <c r="TTK178" s="363"/>
      <c r="TTL178" s="363"/>
      <c r="TTM178" s="363"/>
      <c r="TTN178" s="363"/>
      <c r="TTO178" s="363"/>
      <c r="TTP178" s="363"/>
      <c r="TTQ178" s="363"/>
      <c r="TTR178" s="363"/>
      <c r="TTS178" s="363"/>
      <c r="TTT178" s="363"/>
      <c r="TTU178" s="363"/>
      <c r="TTV178" s="363"/>
      <c r="TTW178" s="363"/>
      <c r="TTX178" s="363"/>
      <c r="TTY178" s="363"/>
      <c r="TTZ178" s="363"/>
      <c r="TUA178" s="363"/>
      <c r="TUB178" s="363"/>
      <c r="TUC178" s="363"/>
      <c r="TUD178" s="363"/>
      <c r="TUE178" s="363"/>
      <c r="TUF178" s="363"/>
      <c r="TUG178" s="363"/>
      <c r="TUH178" s="363"/>
      <c r="TUI178" s="363"/>
      <c r="TUJ178" s="363"/>
      <c r="TUK178" s="363"/>
      <c r="TUL178" s="363"/>
      <c r="TUM178" s="363"/>
      <c r="TUN178" s="363"/>
      <c r="TUO178" s="363"/>
      <c r="TUP178" s="363"/>
      <c r="TUQ178" s="363"/>
      <c r="TUX178" s="363"/>
      <c r="TUY178" s="363"/>
      <c r="TUZ178" s="363"/>
      <c r="TVA178" s="363"/>
      <c r="TVB178" s="363"/>
      <c r="TVC178" s="363"/>
      <c r="TVD178" s="363"/>
      <c r="TVE178" s="363"/>
      <c r="TVF178" s="363"/>
      <c r="TVG178" s="363"/>
      <c r="TVH178" s="363"/>
      <c r="TVI178" s="363"/>
      <c r="TVJ178" s="363"/>
      <c r="TVK178" s="363"/>
      <c r="TVL178" s="363"/>
      <c r="TVM178" s="363"/>
      <c r="TVN178" s="363"/>
      <c r="TVO178" s="363"/>
      <c r="TVP178" s="363"/>
      <c r="TVQ178" s="363"/>
      <c r="TVR178" s="363"/>
      <c r="TVS178" s="363"/>
      <c r="TVT178" s="363"/>
      <c r="TVU178" s="363"/>
      <c r="TVV178" s="363"/>
      <c r="TVW178" s="363"/>
      <c r="TVX178" s="363"/>
      <c r="TVY178" s="363"/>
      <c r="TVZ178" s="363"/>
      <c r="TWA178" s="363"/>
      <c r="TWB178" s="363"/>
      <c r="TWC178" s="363"/>
      <c r="TWD178" s="363"/>
      <c r="TWE178" s="363"/>
      <c r="TWF178" s="363"/>
      <c r="TWG178" s="363"/>
      <c r="TWH178" s="363"/>
      <c r="TWI178" s="363"/>
      <c r="TWJ178" s="363"/>
      <c r="TWK178" s="363"/>
      <c r="TWL178" s="363"/>
      <c r="TWM178" s="363"/>
      <c r="TWN178" s="363"/>
      <c r="TWO178" s="363"/>
      <c r="TWP178" s="363"/>
      <c r="TWQ178" s="363"/>
      <c r="TWR178" s="363"/>
      <c r="TWS178" s="363"/>
      <c r="TWT178" s="363"/>
      <c r="TWU178" s="363"/>
      <c r="TWV178" s="363"/>
      <c r="TWW178" s="363"/>
      <c r="TWX178" s="363"/>
      <c r="TWY178" s="363"/>
      <c r="TWZ178" s="363"/>
      <c r="TXA178" s="363"/>
      <c r="TXB178" s="363"/>
      <c r="TXC178" s="363"/>
      <c r="TXD178" s="363"/>
      <c r="TXE178" s="363"/>
      <c r="TXF178" s="363"/>
      <c r="TXG178" s="363"/>
      <c r="TXH178" s="363"/>
      <c r="TXI178" s="363"/>
      <c r="TXJ178" s="363"/>
      <c r="TXK178" s="363"/>
      <c r="TXL178" s="363"/>
      <c r="TXM178" s="363"/>
      <c r="TXN178" s="363"/>
      <c r="TXO178" s="363"/>
      <c r="TXP178" s="363"/>
      <c r="TXQ178" s="363"/>
      <c r="TXR178" s="363"/>
      <c r="TXS178" s="363"/>
      <c r="TXT178" s="363"/>
      <c r="TXU178" s="363"/>
      <c r="TXV178" s="363"/>
      <c r="TXW178" s="363"/>
      <c r="TXX178" s="363"/>
      <c r="TXY178" s="363"/>
      <c r="TXZ178" s="363"/>
      <c r="TYA178" s="363"/>
      <c r="TYB178" s="363"/>
      <c r="TYC178" s="363"/>
      <c r="TYD178" s="363"/>
      <c r="TYE178" s="363"/>
      <c r="TYF178" s="363"/>
      <c r="TYG178" s="363"/>
      <c r="TYH178" s="363"/>
      <c r="TYI178" s="363"/>
      <c r="TYJ178" s="363"/>
      <c r="TYK178" s="363"/>
      <c r="TYL178" s="363"/>
      <c r="TYM178" s="363"/>
      <c r="TYN178" s="363"/>
      <c r="TYO178" s="363"/>
      <c r="TYP178" s="363"/>
      <c r="TYQ178" s="363"/>
      <c r="TYR178" s="363"/>
      <c r="TYS178" s="363"/>
      <c r="TYT178" s="363"/>
      <c r="TYU178" s="363"/>
      <c r="TYV178" s="363"/>
      <c r="TYW178" s="363"/>
      <c r="TYX178" s="363"/>
      <c r="TYY178" s="363"/>
      <c r="TYZ178" s="363"/>
      <c r="TZA178" s="363"/>
      <c r="TZB178" s="363"/>
      <c r="TZC178" s="363"/>
      <c r="TZD178" s="363"/>
      <c r="TZE178" s="363"/>
      <c r="TZF178" s="363"/>
      <c r="TZG178" s="363"/>
      <c r="TZH178" s="363"/>
      <c r="TZI178" s="363"/>
      <c r="TZJ178" s="363"/>
      <c r="TZK178" s="363"/>
      <c r="TZL178" s="363"/>
      <c r="TZM178" s="363"/>
      <c r="TZN178" s="363"/>
      <c r="TZO178" s="363"/>
      <c r="TZP178" s="363"/>
      <c r="TZQ178" s="363"/>
      <c r="TZR178" s="363"/>
      <c r="TZS178" s="363"/>
      <c r="TZT178" s="363"/>
      <c r="TZU178" s="363"/>
      <c r="TZV178" s="363"/>
      <c r="TZW178" s="363"/>
      <c r="TZX178" s="363"/>
      <c r="TZY178" s="363"/>
      <c r="TZZ178" s="363"/>
      <c r="UAA178" s="363"/>
      <c r="UAB178" s="363"/>
      <c r="UAC178" s="363"/>
      <c r="UAD178" s="363"/>
      <c r="UAE178" s="363"/>
      <c r="UAF178" s="363"/>
      <c r="UAG178" s="363"/>
      <c r="UAH178" s="363"/>
      <c r="UAI178" s="363"/>
      <c r="UAJ178" s="363"/>
      <c r="UAK178" s="363"/>
      <c r="UAL178" s="363"/>
      <c r="UAM178" s="363"/>
      <c r="UAN178" s="363"/>
      <c r="UAO178" s="363"/>
      <c r="UAP178" s="363"/>
      <c r="UAQ178" s="363"/>
      <c r="UAR178" s="363"/>
      <c r="UAS178" s="363"/>
      <c r="UAT178" s="363"/>
      <c r="UAU178" s="363"/>
      <c r="UAV178" s="363"/>
      <c r="UAW178" s="363"/>
      <c r="UAX178" s="363"/>
      <c r="UAY178" s="363"/>
      <c r="UAZ178" s="363"/>
      <c r="UBA178" s="363"/>
      <c r="UBB178" s="363"/>
      <c r="UBC178" s="363"/>
      <c r="UBD178" s="363"/>
      <c r="UBE178" s="363"/>
      <c r="UBF178" s="363"/>
      <c r="UBG178" s="363"/>
      <c r="UBH178" s="363"/>
      <c r="UBI178" s="363"/>
      <c r="UBJ178" s="363"/>
      <c r="UBK178" s="363"/>
      <c r="UBL178" s="363"/>
      <c r="UBM178" s="363"/>
      <c r="UBN178" s="363"/>
      <c r="UBO178" s="363"/>
      <c r="UBP178" s="363"/>
      <c r="UBQ178" s="363"/>
      <c r="UBR178" s="363"/>
      <c r="UBS178" s="363"/>
      <c r="UBT178" s="363"/>
      <c r="UBU178" s="363"/>
      <c r="UBV178" s="363"/>
      <c r="UBW178" s="363"/>
      <c r="UBX178" s="363"/>
      <c r="UBY178" s="363"/>
      <c r="UBZ178" s="363"/>
      <c r="UCA178" s="363"/>
      <c r="UCB178" s="363"/>
      <c r="UCC178" s="363"/>
      <c r="UCD178" s="363"/>
      <c r="UCE178" s="363"/>
      <c r="UCF178" s="363"/>
      <c r="UCG178" s="363"/>
      <c r="UCH178" s="363"/>
      <c r="UCI178" s="363"/>
      <c r="UCJ178" s="363"/>
      <c r="UCK178" s="363"/>
      <c r="UCL178" s="363"/>
      <c r="UCM178" s="363"/>
      <c r="UCN178" s="363"/>
      <c r="UCO178" s="363"/>
      <c r="UCP178" s="363"/>
      <c r="UCQ178" s="363"/>
      <c r="UCR178" s="363"/>
      <c r="UCS178" s="363"/>
      <c r="UCT178" s="363"/>
      <c r="UCU178" s="363"/>
      <c r="UCV178" s="363"/>
      <c r="UCW178" s="363"/>
      <c r="UCX178" s="363"/>
      <c r="UCY178" s="363"/>
      <c r="UCZ178" s="363"/>
      <c r="UDA178" s="363"/>
      <c r="UDB178" s="363"/>
      <c r="UDC178" s="363"/>
      <c r="UDD178" s="363"/>
      <c r="UDE178" s="363"/>
      <c r="UDF178" s="363"/>
      <c r="UDG178" s="363"/>
      <c r="UDH178" s="363"/>
      <c r="UDI178" s="363"/>
      <c r="UDJ178" s="363"/>
      <c r="UDK178" s="363"/>
      <c r="UDL178" s="363"/>
      <c r="UDM178" s="363"/>
      <c r="UDN178" s="363"/>
      <c r="UDO178" s="363"/>
      <c r="UDP178" s="363"/>
      <c r="UDQ178" s="363"/>
      <c r="UDR178" s="363"/>
      <c r="UDS178" s="363"/>
      <c r="UDT178" s="363"/>
      <c r="UDU178" s="363"/>
      <c r="UDV178" s="363"/>
      <c r="UDW178" s="363"/>
      <c r="UDX178" s="363"/>
      <c r="UDY178" s="363"/>
      <c r="UDZ178" s="363"/>
      <c r="UEA178" s="363"/>
      <c r="UEB178" s="363"/>
      <c r="UEC178" s="363"/>
      <c r="UED178" s="363"/>
      <c r="UEE178" s="363"/>
      <c r="UEF178" s="363"/>
      <c r="UEG178" s="363"/>
      <c r="UEH178" s="363"/>
      <c r="UEI178" s="363"/>
      <c r="UEJ178" s="363"/>
      <c r="UEK178" s="363"/>
      <c r="UEL178" s="363"/>
      <c r="UEM178" s="363"/>
      <c r="UET178" s="363"/>
      <c r="UEU178" s="363"/>
      <c r="UEV178" s="363"/>
      <c r="UEW178" s="363"/>
      <c r="UEX178" s="363"/>
      <c r="UEY178" s="363"/>
      <c r="UEZ178" s="363"/>
      <c r="UFA178" s="363"/>
      <c r="UFB178" s="363"/>
      <c r="UFC178" s="363"/>
      <c r="UFD178" s="363"/>
      <c r="UFE178" s="363"/>
      <c r="UFF178" s="363"/>
      <c r="UFG178" s="363"/>
      <c r="UFH178" s="363"/>
      <c r="UFI178" s="363"/>
      <c r="UFJ178" s="363"/>
      <c r="UFK178" s="363"/>
      <c r="UFL178" s="363"/>
      <c r="UFM178" s="363"/>
      <c r="UFN178" s="363"/>
      <c r="UFO178" s="363"/>
      <c r="UFP178" s="363"/>
      <c r="UFQ178" s="363"/>
      <c r="UFR178" s="363"/>
      <c r="UFS178" s="363"/>
      <c r="UFT178" s="363"/>
      <c r="UFU178" s="363"/>
      <c r="UFV178" s="363"/>
      <c r="UFW178" s="363"/>
      <c r="UFX178" s="363"/>
      <c r="UFY178" s="363"/>
      <c r="UFZ178" s="363"/>
      <c r="UGA178" s="363"/>
      <c r="UGB178" s="363"/>
      <c r="UGC178" s="363"/>
      <c r="UGD178" s="363"/>
      <c r="UGE178" s="363"/>
      <c r="UGF178" s="363"/>
      <c r="UGG178" s="363"/>
      <c r="UGH178" s="363"/>
      <c r="UGI178" s="363"/>
      <c r="UGJ178" s="363"/>
      <c r="UGK178" s="363"/>
      <c r="UGL178" s="363"/>
      <c r="UGM178" s="363"/>
      <c r="UGN178" s="363"/>
      <c r="UGO178" s="363"/>
      <c r="UGP178" s="363"/>
      <c r="UGQ178" s="363"/>
      <c r="UGR178" s="363"/>
      <c r="UGS178" s="363"/>
      <c r="UGT178" s="363"/>
      <c r="UGU178" s="363"/>
      <c r="UGV178" s="363"/>
      <c r="UGW178" s="363"/>
      <c r="UGX178" s="363"/>
      <c r="UGY178" s="363"/>
      <c r="UGZ178" s="363"/>
      <c r="UHA178" s="363"/>
      <c r="UHB178" s="363"/>
      <c r="UHC178" s="363"/>
      <c r="UHD178" s="363"/>
      <c r="UHE178" s="363"/>
      <c r="UHF178" s="363"/>
      <c r="UHG178" s="363"/>
      <c r="UHH178" s="363"/>
      <c r="UHI178" s="363"/>
      <c r="UHJ178" s="363"/>
      <c r="UHK178" s="363"/>
      <c r="UHL178" s="363"/>
      <c r="UHM178" s="363"/>
      <c r="UHN178" s="363"/>
      <c r="UHO178" s="363"/>
      <c r="UHP178" s="363"/>
      <c r="UHQ178" s="363"/>
      <c r="UHR178" s="363"/>
      <c r="UHS178" s="363"/>
      <c r="UHT178" s="363"/>
      <c r="UHU178" s="363"/>
      <c r="UHV178" s="363"/>
      <c r="UHW178" s="363"/>
      <c r="UHX178" s="363"/>
      <c r="UHY178" s="363"/>
      <c r="UHZ178" s="363"/>
      <c r="UIA178" s="363"/>
      <c r="UIB178" s="363"/>
      <c r="UIC178" s="363"/>
      <c r="UID178" s="363"/>
      <c r="UIE178" s="363"/>
      <c r="UIF178" s="363"/>
      <c r="UIG178" s="363"/>
      <c r="UIH178" s="363"/>
      <c r="UII178" s="363"/>
      <c r="UIJ178" s="363"/>
      <c r="UIK178" s="363"/>
      <c r="UIL178" s="363"/>
      <c r="UIM178" s="363"/>
      <c r="UIN178" s="363"/>
      <c r="UIO178" s="363"/>
      <c r="UIP178" s="363"/>
      <c r="UIQ178" s="363"/>
      <c r="UIR178" s="363"/>
      <c r="UIS178" s="363"/>
      <c r="UIT178" s="363"/>
      <c r="UIU178" s="363"/>
      <c r="UIV178" s="363"/>
      <c r="UIW178" s="363"/>
      <c r="UIX178" s="363"/>
      <c r="UIY178" s="363"/>
      <c r="UIZ178" s="363"/>
      <c r="UJA178" s="363"/>
      <c r="UJB178" s="363"/>
      <c r="UJC178" s="363"/>
      <c r="UJD178" s="363"/>
      <c r="UJE178" s="363"/>
      <c r="UJF178" s="363"/>
      <c r="UJG178" s="363"/>
      <c r="UJH178" s="363"/>
      <c r="UJI178" s="363"/>
      <c r="UJJ178" s="363"/>
      <c r="UJK178" s="363"/>
      <c r="UJL178" s="363"/>
      <c r="UJM178" s="363"/>
      <c r="UJN178" s="363"/>
      <c r="UJO178" s="363"/>
      <c r="UJP178" s="363"/>
      <c r="UJQ178" s="363"/>
      <c r="UJR178" s="363"/>
      <c r="UJS178" s="363"/>
      <c r="UJT178" s="363"/>
      <c r="UJU178" s="363"/>
      <c r="UJV178" s="363"/>
      <c r="UJW178" s="363"/>
      <c r="UJX178" s="363"/>
      <c r="UJY178" s="363"/>
      <c r="UJZ178" s="363"/>
      <c r="UKA178" s="363"/>
      <c r="UKB178" s="363"/>
      <c r="UKC178" s="363"/>
      <c r="UKD178" s="363"/>
      <c r="UKE178" s="363"/>
      <c r="UKF178" s="363"/>
      <c r="UKG178" s="363"/>
      <c r="UKH178" s="363"/>
      <c r="UKI178" s="363"/>
      <c r="UKJ178" s="363"/>
      <c r="UKK178" s="363"/>
      <c r="UKL178" s="363"/>
      <c r="UKM178" s="363"/>
      <c r="UKN178" s="363"/>
      <c r="UKO178" s="363"/>
      <c r="UKP178" s="363"/>
      <c r="UKQ178" s="363"/>
      <c r="UKR178" s="363"/>
      <c r="UKS178" s="363"/>
      <c r="UKT178" s="363"/>
      <c r="UKU178" s="363"/>
      <c r="UKV178" s="363"/>
      <c r="UKW178" s="363"/>
      <c r="UKX178" s="363"/>
      <c r="UKY178" s="363"/>
      <c r="UKZ178" s="363"/>
      <c r="ULA178" s="363"/>
      <c r="ULB178" s="363"/>
      <c r="ULC178" s="363"/>
      <c r="ULD178" s="363"/>
      <c r="ULE178" s="363"/>
      <c r="ULF178" s="363"/>
      <c r="ULG178" s="363"/>
      <c r="ULH178" s="363"/>
      <c r="ULI178" s="363"/>
      <c r="ULJ178" s="363"/>
      <c r="ULK178" s="363"/>
      <c r="ULL178" s="363"/>
      <c r="ULM178" s="363"/>
      <c r="ULN178" s="363"/>
      <c r="ULO178" s="363"/>
      <c r="ULP178" s="363"/>
      <c r="ULQ178" s="363"/>
      <c r="ULR178" s="363"/>
      <c r="ULS178" s="363"/>
      <c r="ULT178" s="363"/>
      <c r="ULU178" s="363"/>
      <c r="ULV178" s="363"/>
      <c r="ULW178" s="363"/>
      <c r="ULX178" s="363"/>
      <c r="ULY178" s="363"/>
      <c r="ULZ178" s="363"/>
      <c r="UMA178" s="363"/>
      <c r="UMB178" s="363"/>
      <c r="UMC178" s="363"/>
      <c r="UMD178" s="363"/>
      <c r="UME178" s="363"/>
      <c r="UMF178" s="363"/>
      <c r="UMG178" s="363"/>
      <c r="UMH178" s="363"/>
      <c r="UMI178" s="363"/>
      <c r="UMJ178" s="363"/>
      <c r="UMK178" s="363"/>
      <c r="UML178" s="363"/>
      <c r="UMM178" s="363"/>
      <c r="UMN178" s="363"/>
      <c r="UMO178" s="363"/>
      <c r="UMP178" s="363"/>
      <c r="UMQ178" s="363"/>
      <c r="UMR178" s="363"/>
      <c r="UMS178" s="363"/>
      <c r="UMT178" s="363"/>
      <c r="UMU178" s="363"/>
      <c r="UMV178" s="363"/>
      <c r="UMW178" s="363"/>
      <c r="UMX178" s="363"/>
      <c r="UMY178" s="363"/>
      <c r="UMZ178" s="363"/>
      <c r="UNA178" s="363"/>
      <c r="UNB178" s="363"/>
      <c r="UNC178" s="363"/>
      <c r="UND178" s="363"/>
      <c r="UNE178" s="363"/>
      <c r="UNF178" s="363"/>
      <c r="UNG178" s="363"/>
      <c r="UNH178" s="363"/>
      <c r="UNI178" s="363"/>
      <c r="UNJ178" s="363"/>
      <c r="UNK178" s="363"/>
      <c r="UNL178" s="363"/>
      <c r="UNM178" s="363"/>
      <c r="UNN178" s="363"/>
      <c r="UNO178" s="363"/>
      <c r="UNP178" s="363"/>
      <c r="UNQ178" s="363"/>
      <c r="UNR178" s="363"/>
      <c r="UNS178" s="363"/>
      <c r="UNT178" s="363"/>
      <c r="UNU178" s="363"/>
      <c r="UNV178" s="363"/>
      <c r="UNW178" s="363"/>
      <c r="UNX178" s="363"/>
      <c r="UNY178" s="363"/>
      <c r="UNZ178" s="363"/>
      <c r="UOA178" s="363"/>
      <c r="UOB178" s="363"/>
      <c r="UOC178" s="363"/>
      <c r="UOD178" s="363"/>
      <c r="UOE178" s="363"/>
      <c r="UOF178" s="363"/>
      <c r="UOG178" s="363"/>
      <c r="UOH178" s="363"/>
      <c r="UOI178" s="363"/>
      <c r="UOP178" s="363"/>
      <c r="UOQ178" s="363"/>
      <c r="UOR178" s="363"/>
      <c r="UOS178" s="363"/>
      <c r="UOT178" s="363"/>
      <c r="UOU178" s="363"/>
      <c r="UOV178" s="363"/>
      <c r="UOW178" s="363"/>
      <c r="UOX178" s="363"/>
      <c r="UOY178" s="363"/>
      <c r="UOZ178" s="363"/>
      <c r="UPA178" s="363"/>
      <c r="UPB178" s="363"/>
      <c r="UPC178" s="363"/>
      <c r="UPD178" s="363"/>
      <c r="UPE178" s="363"/>
      <c r="UPF178" s="363"/>
      <c r="UPG178" s="363"/>
      <c r="UPH178" s="363"/>
      <c r="UPI178" s="363"/>
      <c r="UPJ178" s="363"/>
      <c r="UPK178" s="363"/>
      <c r="UPL178" s="363"/>
      <c r="UPM178" s="363"/>
      <c r="UPN178" s="363"/>
      <c r="UPO178" s="363"/>
      <c r="UPP178" s="363"/>
      <c r="UPQ178" s="363"/>
      <c r="UPR178" s="363"/>
      <c r="UPS178" s="363"/>
      <c r="UPT178" s="363"/>
      <c r="UPU178" s="363"/>
      <c r="UPV178" s="363"/>
      <c r="UPW178" s="363"/>
      <c r="UPX178" s="363"/>
      <c r="UPY178" s="363"/>
      <c r="UPZ178" s="363"/>
      <c r="UQA178" s="363"/>
      <c r="UQB178" s="363"/>
      <c r="UQC178" s="363"/>
      <c r="UQD178" s="363"/>
      <c r="UQE178" s="363"/>
      <c r="UQF178" s="363"/>
      <c r="UQG178" s="363"/>
      <c r="UQH178" s="363"/>
      <c r="UQI178" s="363"/>
      <c r="UQJ178" s="363"/>
      <c r="UQK178" s="363"/>
      <c r="UQL178" s="363"/>
      <c r="UQM178" s="363"/>
      <c r="UQN178" s="363"/>
      <c r="UQO178" s="363"/>
      <c r="UQP178" s="363"/>
      <c r="UQQ178" s="363"/>
      <c r="UQR178" s="363"/>
      <c r="UQS178" s="363"/>
      <c r="UQT178" s="363"/>
      <c r="UQU178" s="363"/>
      <c r="UQV178" s="363"/>
      <c r="UQW178" s="363"/>
      <c r="UQX178" s="363"/>
      <c r="UQY178" s="363"/>
      <c r="UQZ178" s="363"/>
      <c r="URA178" s="363"/>
      <c r="URB178" s="363"/>
      <c r="URC178" s="363"/>
      <c r="URD178" s="363"/>
      <c r="URE178" s="363"/>
      <c r="URF178" s="363"/>
      <c r="URG178" s="363"/>
      <c r="URH178" s="363"/>
      <c r="URI178" s="363"/>
      <c r="URJ178" s="363"/>
      <c r="URK178" s="363"/>
      <c r="URL178" s="363"/>
      <c r="URM178" s="363"/>
      <c r="URN178" s="363"/>
      <c r="URO178" s="363"/>
      <c r="URP178" s="363"/>
      <c r="URQ178" s="363"/>
      <c r="URR178" s="363"/>
      <c r="URS178" s="363"/>
      <c r="URT178" s="363"/>
      <c r="URU178" s="363"/>
      <c r="URV178" s="363"/>
      <c r="URW178" s="363"/>
      <c r="URX178" s="363"/>
      <c r="URY178" s="363"/>
      <c r="URZ178" s="363"/>
      <c r="USA178" s="363"/>
      <c r="USB178" s="363"/>
      <c r="USC178" s="363"/>
      <c r="USD178" s="363"/>
      <c r="USE178" s="363"/>
      <c r="USF178" s="363"/>
      <c r="USG178" s="363"/>
      <c r="USH178" s="363"/>
      <c r="USI178" s="363"/>
      <c r="USJ178" s="363"/>
      <c r="USK178" s="363"/>
      <c r="USL178" s="363"/>
      <c r="USM178" s="363"/>
      <c r="USN178" s="363"/>
      <c r="USO178" s="363"/>
      <c r="USP178" s="363"/>
      <c r="USQ178" s="363"/>
      <c r="USR178" s="363"/>
      <c r="USS178" s="363"/>
      <c r="UST178" s="363"/>
      <c r="USU178" s="363"/>
      <c r="USV178" s="363"/>
      <c r="USW178" s="363"/>
      <c r="USX178" s="363"/>
      <c r="USY178" s="363"/>
      <c r="USZ178" s="363"/>
      <c r="UTA178" s="363"/>
      <c r="UTB178" s="363"/>
      <c r="UTC178" s="363"/>
      <c r="UTD178" s="363"/>
      <c r="UTE178" s="363"/>
      <c r="UTF178" s="363"/>
      <c r="UTG178" s="363"/>
      <c r="UTH178" s="363"/>
      <c r="UTI178" s="363"/>
      <c r="UTJ178" s="363"/>
      <c r="UTK178" s="363"/>
      <c r="UTL178" s="363"/>
      <c r="UTM178" s="363"/>
      <c r="UTN178" s="363"/>
      <c r="UTO178" s="363"/>
      <c r="UTP178" s="363"/>
      <c r="UTQ178" s="363"/>
      <c r="UTR178" s="363"/>
      <c r="UTS178" s="363"/>
      <c r="UTT178" s="363"/>
      <c r="UTU178" s="363"/>
      <c r="UTV178" s="363"/>
      <c r="UTW178" s="363"/>
      <c r="UTX178" s="363"/>
      <c r="UTY178" s="363"/>
      <c r="UTZ178" s="363"/>
      <c r="UUA178" s="363"/>
      <c r="UUB178" s="363"/>
      <c r="UUC178" s="363"/>
      <c r="UUD178" s="363"/>
      <c r="UUE178" s="363"/>
      <c r="UUF178" s="363"/>
      <c r="UUG178" s="363"/>
      <c r="UUH178" s="363"/>
      <c r="UUI178" s="363"/>
      <c r="UUJ178" s="363"/>
      <c r="UUK178" s="363"/>
      <c r="UUL178" s="363"/>
      <c r="UUM178" s="363"/>
      <c r="UUN178" s="363"/>
      <c r="UUO178" s="363"/>
      <c r="UUP178" s="363"/>
      <c r="UUQ178" s="363"/>
      <c r="UUR178" s="363"/>
      <c r="UUS178" s="363"/>
      <c r="UUT178" s="363"/>
      <c r="UUU178" s="363"/>
      <c r="UUV178" s="363"/>
      <c r="UUW178" s="363"/>
      <c r="UUX178" s="363"/>
      <c r="UUY178" s="363"/>
      <c r="UUZ178" s="363"/>
      <c r="UVA178" s="363"/>
      <c r="UVB178" s="363"/>
      <c r="UVC178" s="363"/>
      <c r="UVD178" s="363"/>
      <c r="UVE178" s="363"/>
      <c r="UVF178" s="363"/>
      <c r="UVG178" s="363"/>
      <c r="UVH178" s="363"/>
      <c r="UVI178" s="363"/>
      <c r="UVJ178" s="363"/>
      <c r="UVK178" s="363"/>
      <c r="UVL178" s="363"/>
      <c r="UVM178" s="363"/>
      <c r="UVN178" s="363"/>
      <c r="UVO178" s="363"/>
      <c r="UVP178" s="363"/>
      <c r="UVQ178" s="363"/>
      <c r="UVR178" s="363"/>
      <c r="UVS178" s="363"/>
      <c r="UVT178" s="363"/>
      <c r="UVU178" s="363"/>
      <c r="UVV178" s="363"/>
      <c r="UVW178" s="363"/>
      <c r="UVX178" s="363"/>
      <c r="UVY178" s="363"/>
      <c r="UVZ178" s="363"/>
      <c r="UWA178" s="363"/>
      <c r="UWB178" s="363"/>
      <c r="UWC178" s="363"/>
      <c r="UWD178" s="363"/>
      <c r="UWE178" s="363"/>
      <c r="UWF178" s="363"/>
      <c r="UWG178" s="363"/>
      <c r="UWH178" s="363"/>
      <c r="UWI178" s="363"/>
      <c r="UWJ178" s="363"/>
      <c r="UWK178" s="363"/>
      <c r="UWL178" s="363"/>
      <c r="UWM178" s="363"/>
      <c r="UWN178" s="363"/>
      <c r="UWO178" s="363"/>
      <c r="UWP178" s="363"/>
      <c r="UWQ178" s="363"/>
      <c r="UWR178" s="363"/>
      <c r="UWS178" s="363"/>
      <c r="UWT178" s="363"/>
      <c r="UWU178" s="363"/>
      <c r="UWV178" s="363"/>
      <c r="UWW178" s="363"/>
      <c r="UWX178" s="363"/>
      <c r="UWY178" s="363"/>
      <c r="UWZ178" s="363"/>
      <c r="UXA178" s="363"/>
      <c r="UXB178" s="363"/>
      <c r="UXC178" s="363"/>
      <c r="UXD178" s="363"/>
      <c r="UXE178" s="363"/>
      <c r="UXF178" s="363"/>
      <c r="UXG178" s="363"/>
      <c r="UXH178" s="363"/>
      <c r="UXI178" s="363"/>
      <c r="UXJ178" s="363"/>
      <c r="UXK178" s="363"/>
      <c r="UXL178" s="363"/>
      <c r="UXM178" s="363"/>
      <c r="UXN178" s="363"/>
      <c r="UXO178" s="363"/>
      <c r="UXP178" s="363"/>
      <c r="UXQ178" s="363"/>
      <c r="UXR178" s="363"/>
      <c r="UXS178" s="363"/>
      <c r="UXT178" s="363"/>
      <c r="UXU178" s="363"/>
      <c r="UXV178" s="363"/>
      <c r="UXW178" s="363"/>
      <c r="UXX178" s="363"/>
      <c r="UXY178" s="363"/>
      <c r="UXZ178" s="363"/>
      <c r="UYA178" s="363"/>
      <c r="UYB178" s="363"/>
      <c r="UYC178" s="363"/>
      <c r="UYD178" s="363"/>
      <c r="UYE178" s="363"/>
      <c r="UYL178" s="363"/>
      <c r="UYM178" s="363"/>
      <c r="UYN178" s="363"/>
      <c r="UYO178" s="363"/>
      <c r="UYP178" s="363"/>
      <c r="UYQ178" s="363"/>
      <c r="UYR178" s="363"/>
      <c r="UYS178" s="363"/>
      <c r="UYT178" s="363"/>
      <c r="UYU178" s="363"/>
      <c r="UYV178" s="363"/>
      <c r="UYW178" s="363"/>
      <c r="UYX178" s="363"/>
      <c r="UYY178" s="363"/>
      <c r="UYZ178" s="363"/>
      <c r="UZA178" s="363"/>
      <c r="UZB178" s="363"/>
      <c r="UZC178" s="363"/>
      <c r="UZD178" s="363"/>
      <c r="UZE178" s="363"/>
      <c r="UZF178" s="363"/>
      <c r="UZG178" s="363"/>
      <c r="UZH178" s="363"/>
      <c r="UZI178" s="363"/>
      <c r="UZJ178" s="363"/>
      <c r="UZK178" s="363"/>
      <c r="UZL178" s="363"/>
      <c r="UZM178" s="363"/>
      <c r="UZN178" s="363"/>
      <c r="UZO178" s="363"/>
      <c r="UZP178" s="363"/>
      <c r="UZQ178" s="363"/>
      <c r="UZR178" s="363"/>
      <c r="UZS178" s="363"/>
      <c r="UZT178" s="363"/>
      <c r="UZU178" s="363"/>
      <c r="UZV178" s="363"/>
      <c r="UZW178" s="363"/>
      <c r="UZX178" s="363"/>
      <c r="UZY178" s="363"/>
      <c r="UZZ178" s="363"/>
      <c r="VAA178" s="363"/>
      <c r="VAB178" s="363"/>
      <c r="VAC178" s="363"/>
      <c r="VAD178" s="363"/>
      <c r="VAE178" s="363"/>
      <c r="VAF178" s="363"/>
      <c r="VAG178" s="363"/>
      <c r="VAH178" s="363"/>
      <c r="VAI178" s="363"/>
      <c r="VAJ178" s="363"/>
      <c r="VAK178" s="363"/>
      <c r="VAL178" s="363"/>
      <c r="VAM178" s="363"/>
      <c r="VAN178" s="363"/>
      <c r="VAO178" s="363"/>
      <c r="VAP178" s="363"/>
      <c r="VAQ178" s="363"/>
      <c r="VAR178" s="363"/>
      <c r="VAS178" s="363"/>
      <c r="VAT178" s="363"/>
      <c r="VAU178" s="363"/>
      <c r="VAV178" s="363"/>
      <c r="VAW178" s="363"/>
      <c r="VAX178" s="363"/>
      <c r="VAY178" s="363"/>
      <c r="VAZ178" s="363"/>
      <c r="VBA178" s="363"/>
      <c r="VBB178" s="363"/>
      <c r="VBC178" s="363"/>
      <c r="VBD178" s="363"/>
      <c r="VBE178" s="363"/>
      <c r="VBF178" s="363"/>
      <c r="VBG178" s="363"/>
      <c r="VBH178" s="363"/>
      <c r="VBI178" s="363"/>
      <c r="VBJ178" s="363"/>
      <c r="VBK178" s="363"/>
      <c r="VBL178" s="363"/>
      <c r="VBM178" s="363"/>
      <c r="VBN178" s="363"/>
      <c r="VBO178" s="363"/>
      <c r="VBP178" s="363"/>
      <c r="VBQ178" s="363"/>
      <c r="VBR178" s="363"/>
      <c r="VBS178" s="363"/>
      <c r="VBT178" s="363"/>
      <c r="VBU178" s="363"/>
      <c r="VBV178" s="363"/>
      <c r="VBW178" s="363"/>
      <c r="VBX178" s="363"/>
      <c r="VBY178" s="363"/>
      <c r="VBZ178" s="363"/>
      <c r="VCA178" s="363"/>
      <c r="VCB178" s="363"/>
      <c r="VCC178" s="363"/>
      <c r="VCD178" s="363"/>
      <c r="VCE178" s="363"/>
      <c r="VCF178" s="363"/>
      <c r="VCG178" s="363"/>
      <c r="VCH178" s="363"/>
      <c r="VCI178" s="363"/>
      <c r="VCJ178" s="363"/>
      <c r="VCK178" s="363"/>
      <c r="VCL178" s="363"/>
      <c r="VCM178" s="363"/>
      <c r="VCN178" s="363"/>
      <c r="VCO178" s="363"/>
      <c r="VCP178" s="363"/>
      <c r="VCQ178" s="363"/>
      <c r="VCR178" s="363"/>
      <c r="VCS178" s="363"/>
      <c r="VCT178" s="363"/>
      <c r="VCU178" s="363"/>
      <c r="VCV178" s="363"/>
      <c r="VCW178" s="363"/>
      <c r="VCX178" s="363"/>
      <c r="VCY178" s="363"/>
      <c r="VCZ178" s="363"/>
      <c r="VDA178" s="363"/>
      <c r="VDB178" s="363"/>
      <c r="VDC178" s="363"/>
      <c r="VDD178" s="363"/>
      <c r="VDE178" s="363"/>
      <c r="VDF178" s="363"/>
      <c r="VDG178" s="363"/>
      <c r="VDH178" s="363"/>
      <c r="VDI178" s="363"/>
      <c r="VDJ178" s="363"/>
      <c r="VDK178" s="363"/>
      <c r="VDL178" s="363"/>
      <c r="VDM178" s="363"/>
      <c r="VDN178" s="363"/>
      <c r="VDO178" s="363"/>
      <c r="VDP178" s="363"/>
      <c r="VDQ178" s="363"/>
      <c r="VDR178" s="363"/>
      <c r="VDS178" s="363"/>
      <c r="VDT178" s="363"/>
      <c r="VDU178" s="363"/>
      <c r="VDV178" s="363"/>
      <c r="VDW178" s="363"/>
      <c r="VDX178" s="363"/>
      <c r="VDY178" s="363"/>
      <c r="VDZ178" s="363"/>
      <c r="VEA178" s="363"/>
      <c r="VEB178" s="363"/>
      <c r="VEC178" s="363"/>
      <c r="VED178" s="363"/>
      <c r="VEE178" s="363"/>
      <c r="VEF178" s="363"/>
      <c r="VEG178" s="363"/>
      <c r="VEH178" s="363"/>
      <c r="VEI178" s="363"/>
      <c r="VEJ178" s="363"/>
      <c r="VEK178" s="363"/>
      <c r="VEL178" s="363"/>
      <c r="VEM178" s="363"/>
      <c r="VEN178" s="363"/>
      <c r="VEO178" s="363"/>
      <c r="VEP178" s="363"/>
      <c r="VEQ178" s="363"/>
      <c r="VER178" s="363"/>
      <c r="VES178" s="363"/>
      <c r="VET178" s="363"/>
      <c r="VEU178" s="363"/>
      <c r="VEV178" s="363"/>
      <c r="VEW178" s="363"/>
      <c r="VEX178" s="363"/>
      <c r="VEY178" s="363"/>
      <c r="VEZ178" s="363"/>
      <c r="VFA178" s="363"/>
      <c r="VFB178" s="363"/>
      <c r="VFC178" s="363"/>
      <c r="VFD178" s="363"/>
      <c r="VFE178" s="363"/>
      <c r="VFF178" s="363"/>
      <c r="VFG178" s="363"/>
      <c r="VFH178" s="363"/>
      <c r="VFI178" s="363"/>
      <c r="VFJ178" s="363"/>
      <c r="VFK178" s="363"/>
      <c r="VFL178" s="363"/>
      <c r="VFM178" s="363"/>
      <c r="VFN178" s="363"/>
      <c r="VFO178" s="363"/>
      <c r="VFP178" s="363"/>
      <c r="VFQ178" s="363"/>
      <c r="VFR178" s="363"/>
      <c r="VFS178" s="363"/>
      <c r="VFT178" s="363"/>
      <c r="VFU178" s="363"/>
      <c r="VFV178" s="363"/>
      <c r="VFW178" s="363"/>
      <c r="VFX178" s="363"/>
      <c r="VFY178" s="363"/>
      <c r="VFZ178" s="363"/>
      <c r="VGA178" s="363"/>
      <c r="VGB178" s="363"/>
      <c r="VGC178" s="363"/>
      <c r="VGD178" s="363"/>
      <c r="VGE178" s="363"/>
      <c r="VGF178" s="363"/>
      <c r="VGG178" s="363"/>
      <c r="VGH178" s="363"/>
      <c r="VGI178" s="363"/>
      <c r="VGJ178" s="363"/>
      <c r="VGK178" s="363"/>
      <c r="VGL178" s="363"/>
      <c r="VGM178" s="363"/>
      <c r="VGN178" s="363"/>
      <c r="VGO178" s="363"/>
      <c r="VGP178" s="363"/>
      <c r="VGQ178" s="363"/>
      <c r="VGR178" s="363"/>
      <c r="VGS178" s="363"/>
      <c r="VGT178" s="363"/>
      <c r="VGU178" s="363"/>
      <c r="VGV178" s="363"/>
      <c r="VGW178" s="363"/>
      <c r="VGX178" s="363"/>
      <c r="VGY178" s="363"/>
      <c r="VGZ178" s="363"/>
      <c r="VHA178" s="363"/>
      <c r="VHB178" s="363"/>
      <c r="VHC178" s="363"/>
      <c r="VHD178" s="363"/>
      <c r="VHE178" s="363"/>
      <c r="VHF178" s="363"/>
      <c r="VHG178" s="363"/>
      <c r="VHH178" s="363"/>
      <c r="VHI178" s="363"/>
      <c r="VHJ178" s="363"/>
      <c r="VHK178" s="363"/>
      <c r="VHL178" s="363"/>
      <c r="VHM178" s="363"/>
      <c r="VHN178" s="363"/>
      <c r="VHO178" s="363"/>
      <c r="VHP178" s="363"/>
      <c r="VHQ178" s="363"/>
      <c r="VHR178" s="363"/>
      <c r="VHS178" s="363"/>
      <c r="VHT178" s="363"/>
      <c r="VHU178" s="363"/>
      <c r="VHV178" s="363"/>
      <c r="VHW178" s="363"/>
      <c r="VHX178" s="363"/>
      <c r="VHY178" s="363"/>
      <c r="VHZ178" s="363"/>
      <c r="VIA178" s="363"/>
      <c r="VIH178" s="363"/>
      <c r="VII178" s="363"/>
      <c r="VIJ178" s="363"/>
      <c r="VIK178" s="363"/>
      <c r="VIL178" s="363"/>
      <c r="VIM178" s="363"/>
      <c r="VIN178" s="363"/>
      <c r="VIO178" s="363"/>
      <c r="VIP178" s="363"/>
      <c r="VIQ178" s="363"/>
      <c r="VIR178" s="363"/>
      <c r="VIS178" s="363"/>
      <c r="VIT178" s="363"/>
      <c r="VIU178" s="363"/>
      <c r="VIV178" s="363"/>
      <c r="VIW178" s="363"/>
      <c r="VIX178" s="363"/>
      <c r="VIY178" s="363"/>
      <c r="VIZ178" s="363"/>
      <c r="VJA178" s="363"/>
      <c r="VJB178" s="363"/>
      <c r="VJC178" s="363"/>
      <c r="VJD178" s="363"/>
      <c r="VJE178" s="363"/>
      <c r="VJF178" s="363"/>
      <c r="VJG178" s="363"/>
      <c r="VJH178" s="363"/>
      <c r="VJI178" s="363"/>
      <c r="VJJ178" s="363"/>
      <c r="VJK178" s="363"/>
      <c r="VJL178" s="363"/>
      <c r="VJM178" s="363"/>
      <c r="VJN178" s="363"/>
      <c r="VJO178" s="363"/>
      <c r="VJP178" s="363"/>
      <c r="VJQ178" s="363"/>
      <c r="VJR178" s="363"/>
      <c r="VJS178" s="363"/>
      <c r="VJT178" s="363"/>
      <c r="VJU178" s="363"/>
      <c r="VJV178" s="363"/>
      <c r="VJW178" s="363"/>
      <c r="VJX178" s="363"/>
      <c r="VJY178" s="363"/>
      <c r="VJZ178" s="363"/>
      <c r="VKA178" s="363"/>
      <c r="VKB178" s="363"/>
      <c r="VKC178" s="363"/>
      <c r="VKD178" s="363"/>
      <c r="VKE178" s="363"/>
      <c r="VKF178" s="363"/>
      <c r="VKG178" s="363"/>
      <c r="VKH178" s="363"/>
      <c r="VKI178" s="363"/>
      <c r="VKJ178" s="363"/>
      <c r="VKK178" s="363"/>
      <c r="VKL178" s="363"/>
      <c r="VKM178" s="363"/>
      <c r="VKN178" s="363"/>
      <c r="VKO178" s="363"/>
      <c r="VKP178" s="363"/>
      <c r="VKQ178" s="363"/>
      <c r="VKR178" s="363"/>
      <c r="VKS178" s="363"/>
      <c r="VKT178" s="363"/>
      <c r="VKU178" s="363"/>
      <c r="VKV178" s="363"/>
      <c r="VKW178" s="363"/>
      <c r="VKX178" s="363"/>
      <c r="VKY178" s="363"/>
      <c r="VKZ178" s="363"/>
      <c r="VLA178" s="363"/>
      <c r="VLB178" s="363"/>
      <c r="VLC178" s="363"/>
      <c r="VLD178" s="363"/>
      <c r="VLE178" s="363"/>
      <c r="VLF178" s="363"/>
      <c r="VLG178" s="363"/>
      <c r="VLH178" s="363"/>
      <c r="VLI178" s="363"/>
      <c r="VLJ178" s="363"/>
      <c r="VLK178" s="363"/>
      <c r="VLL178" s="363"/>
      <c r="VLM178" s="363"/>
      <c r="VLN178" s="363"/>
      <c r="VLO178" s="363"/>
      <c r="VLP178" s="363"/>
      <c r="VLQ178" s="363"/>
      <c r="VLR178" s="363"/>
      <c r="VLS178" s="363"/>
      <c r="VLT178" s="363"/>
      <c r="VLU178" s="363"/>
      <c r="VLV178" s="363"/>
      <c r="VLW178" s="363"/>
      <c r="VLX178" s="363"/>
      <c r="VLY178" s="363"/>
      <c r="VLZ178" s="363"/>
      <c r="VMA178" s="363"/>
      <c r="VMB178" s="363"/>
      <c r="VMC178" s="363"/>
      <c r="VMD178" s="363"/>
      <c r="VME178" s="363"/>
      <c r="VMF178" s="363"/>
      <c r="VMG178" s="363"/>
      <c r="VMH178" s="363"/>
      <c r="VMI178" s="363"/>
      <c r="VMJ178" s="363"/>
      <c r="VMK178" s="363"/>
      <c r="VML178" s="363"/>
      <c r="VMM178" s="363"/>
      <c r="VMN178" s="363"/>
      <c r="VMO178" s="363"/>
      <c r="VMP178" s="363"/>
      <c r="VMQ178" s="363"/>
      <c r="VMR178" s="363"/>
      <c r="VMS178" s="363"/>
      <c r="VMT178" s="363"/>
      <c r="VMU178" s="363"/>
      <c r="VMV178" s="363"/>
      <c r="VMW178" s="363"/>
      <c r="VMX178" s="363"/>
      <c r="VMY178" s="363"/>
      <c r="VMZ178" s="363"/>
      <c r="VNA178" s="363"/>
      <c r="VNB178" s="363"/>
      <c r="VNC178" s="363"/>
      <c r="VND178" s="363"/>
      <c r="VNE178" s="363"/>
      <c r="VNF178" s="363"/>
      <c r="VNG178" s="363"/>
      <c r="VNH178" s="363"/>
      <c r="VNI178" s="363"/>
      <c r="VNJ178" s="363"/>
      <c r="VNK178" s="363"/>
      <c r="VNL178" s="363"/>
      <c r="VNM178" s="363"/>
      <c r="VNN178" s="363"/>
      <c r="VNO178" s="363"/>
      <c r="VNP178" s="363"/>
      <c r="VNQ178" s="363"/>
      <c r="VNR178" s="363"/>
      <c r="VNS178" s="363"/>
      <c r="VNT178" s="363"/>
      <c r="VNU178" s="363"/>
      <c r="VNV178" s="363"/>
      <c r="VNW178" s="363"/>
      <c r="VNX178" s="363"/>
      <c r="VNY178" s="363"/>
      <c r="VNZ178" s="363"/>
      <c r="VOA178" s="363"/>
      <c r="VOB178" s="363"/>
      <c r="VOC178" s="363"/>
      <c r="VOD178" s="363"/>
      <c r="VOE178" s="363"/>
      <c r="VOF178" s="363"/>
      <c r="VOG178" s="363"/>
      <c r="VOH178" s="363"/>
      <c r="VOI178" s="363"/>
      <c r="VOJ178" s="363"/>
      <c r="VOK178" s="363"/>
      <c r="VOL178" s="363"/>
      <c r="VOM178" s="363"/>
      <c r="VON178" s="363"/>
      <c r="VOO178" s="363"/>
      <c r="VOP178" s="363"/>
      <c r="VOQ178" s="363"/>
      <c r="VOR178" s="363"/>
      <c r="VOS178" s="363"/>
      <c r="VOT178" s="363"/>
      <c r="VOU178" s="363"/>
      <c r="VOV178" s="363"/>
      <c r="VOW178" s="363"/>
      <c r="VOX178" s="363"/>
      <c r="VOY178" s="363"/>
      <c r="VOZ178" s="363"/>
      <c r="VPA178" s="363"/>
      <c r="VPB178" s="363"/>
      <c r="VPC178" s="363"/>
      <c r="VPD178" s="363"/>
      <c r="VPE178" s="363"/>
      <c r="VPF178" s="363"/>
      <c r="VPG178" s="363"/>
      <c r="VPH178" s="363"/>
      <c r="VPI178" s="363"/>
      <c r="VPJ178" s="363"/>
      <c r="VPK178" s="363"/>
      <c r="VPL178" s="363"/>
      <c r="VPM178" s="363"/>
      <c r="VPN178" s="363"/>
      <c r="VPO178" s="363"/>
      <c r="VPP178" s="363"/>
      <c r="VPQ178" s="363"/>
      <c r="VPR178" s="363"/>
      <c r="VPS178" s="363"/>
      <c r="VPT178" s="363"/>
      <c r="VPU178" s="363"/>
      <c r="VPV178" s="363"/>
      <c r="VPW178" s="363"/>
      <c r="VPX178" s="363"/>
      <c r="VPY178" s="363"/>
      <c r="VPZ178" s="363"/>
      <c r="VQA178" s="363"/>
      <c r="VQB178" s="363"/>
      <c r="VQC178" s="363"/>
      <c r="VQD178" s="363"/>
      <c r="VQE178" s="363"/>
      <c r="VQF178" s="363"/>
      <c r="VQG178" s="363"/>
      <c r="VQH178" s="363"/>
      <c r="VQI178" s="363"/>
      <c r="VQJ178" s="363"/>
      <c r="VQK178" s="363"/>
      <c r="VQL178" s="363"/>
      <c r="VQM178" s="363"/>
      <c r="VQN178" s="363"/>
      <c r="VQO178" s="363"/>
      <c r="VQP178" s="363"/>
      <c r="VQQ178" s="363"/>
      <c r="VQR178" s="363"/>
      <c r="VQS178" s="363"/>
      <c r="VQT178" s="363"/>
      <c r="VQU178" s="363"/>
      <c r="VQV178" s="363"/>
      <c r="VQW178" s="363"/>
      <c r="VQX178" s="363"/>
      <c r="VQY178" s="363"/>
      <c r="VQZ178" s="363"/>
      <c r="VRA178" s="363"/>
      <c r="VRB178" s="363"/>
      <c r="VRC178" s="363"/>
      <c r="VRD178" s="363"/>
      <c r="VRE178" s="363"/>
      <c r="VRF178" s="363"/>
      <c r="VRG178" s="363"/>
      <c r="VRH178" s="363"/>
      <c r="VRI178" s="363"/>
      <c r="VRJ178" s="363"/>
      <c r="VRK178" s="363"/>
      <c r="VRL178" s="363"/>
      <c r="VRM178" s="363"/>
      <c r="VRN178" s="363"/>
      <c r="VRO178" s="363"/>
      <c r="VRP178" s="363"/>
      <c r="VRQ178" s="363"/>
      <c r="VRR178" s="363"/>
      <c r="VRS178" s="363"/>
      <c r="VRT178" s="363"/>
      <c r="VRU178" s="363"/>
      <c r="VRV178" s="363"/>
      <c r="VRW178" s="363"/>
      <c r="VSD178" s="363"/>
      <c r="VSE178" s="363"/>
      <c r="VSF178" s="363"/>
      <c r="VSG178" s="363"/>
      <c r="VSH178" s="363"/>
      <c r="VSI178" s="363"/>
      <c r="VSJ178" s="363"/>
      <c r="VSK178" s="363"/>
      <c r="VSL178" s="363"/>
      <c r="VSM178" s="363"/>
      <c r="VSN178" s="363"/>
      <c r="VSO178" s="363"/>
      <c r="VSP178" s="363"/>
      <c r="VSQ178" s="363"/>
      <c r="VSR178" s="363"/>
      <c r="VSS178" s="363"/>
      <c r="VST178" s="363"/>
      <c r="VSU178" s="363"/>
      <c r="VSV178" s="363"/>
      <c r="VSW178" s="363"/>
      <c r="VSX178" s="363"/>
      <c r="VSY178" s="363"/>
      <c r="VSZ178" s="363"/>
      <c r="VTA178" s="363"/>
      <c r="VTB178" s="363"/>
      <c r="VTC178" s="363"/>
      <c r="VTD178" s="363"/>
      <c r="VTE178" s="363"/>
      <c r="VTF178" s="363"/>
      <c r="VTG178" s="363"/>
      <c r="VTH178" s="363"/>
      <c r="VTI178" s="363"/>
      <c r="VTJ178" s="363"/>
      <c r="VTK178" s="363"/>
      <c r="VTL178" s="363"/>
      <c r="VTM178" s="363"/>
      <c r="VTN178" s="363"/>
      <c r="VTO178" s="363"/>
      <c r="VTP178" s="363"/>
      <c r="VTQ178" s="363"/>
      <c r="VTR178" s="363"/>
      <c r="VTS178" s="363"/>
      <c r="VTT178" s="363"/>
      <c r="VTU178" s="363"/>
      <c r="VTV178" s="363"/>
      <c r="VTW178" s="363"/>
      <c r="VTX178" s="363"/>
      <c r="VTY178" s="363"/>
      <c r="VTZ178" s="363"/>
      <c r="VUA178" s="363"/>
      <c r="VUB178" s="363"/>
      <c r="VUC178" s="363"/>
      <c r="VUD178" s="363"/>
      <c r="VUE178" s="363"/>
      <c r="VUF178" s="363"/>
      <c r="VUG178" s="363"/>
      <c r="VUH178" s="363"/>
      <c r="VUI178" s="363"/>
      <c r="VUJ178" s="363"/>
      <c r="VUK178" s="363"/>
      <c r="VUL178" s="363"/>
      <c r="VUM178" s="363"/>
      <c r="VUN178" s="363"/>
      <c r="VUO178" s="363"/>
      <c r="VUP178" s="363"/>
      <c r="VUQ178" s="363"/>
      <c r="VUR178" s="363"/>
      <c r="VUS178" s="363"/>
      <c r="VUT178" s="363"/>
      <c r="VUU178" s="363"/>
      <c r="VUV178" s="363"/>
      <c r="VUW178" s="363"/>
      <c r="VUX178" s="363"/>
      <c r="VUY178" s="363"/>
      <c r="VUZ178" s="363"/>
      <c r="VVA178" s="363"/>
      <c r="VVB178" s="363"/>
      <c r="VVC178" s="363"/>
      <c r="VVD178" s="363"/>
      <c r="VVE178" s="363"/>
      <c r="VVF178" s="363"/>
      <c r="VVG178" s="363"/>
      <c r="VVH178" s="363"/>
      <c r="VVI178" s="363"/>
      <c r="VVJ178" s="363"/>
      <c r="VVK178" s="363"/>
      <c r="VVL178" s="363"/>
      <c r="VVM178" s="363"/>
      <c r="VVN178" s="363"/>
      <c r="VVO178" s="363"/>
      <c r="VVP178" s="363"/>
      <c r="VVQ178" s="363"/>
      <c r="VVR178" s="363"/>
      <c r="VVS178" s="363"/>
      <c r="VVT178" s="363"/>
      <c r="VVU178" s="363"/>
      <c r="VVV178" s="363"/>
      <c r="VVW178" s="363"/>
      <c r="VVX178" s="363"/>
      <c r="VVY178" s="363"/>
      <c r="VVZ178" s="363"/>
      <c r="VWA178" s="363"/>
      <c r="VWB178" s="363"/>
      <c r="VWC178" s="363"/>
      <c r="VWD178" s="363"/>
      <c r="VWE178" s="363"/>
      <c r="VWF178" s="363"/>
      <c r="VWG178" s="363"/>
      <c r="VWH178" s="363"/>
      <c r="VWI178" s="363"/>
      <c r="VWJ178" s="363"/>
      <c r="VWK178" s="363"/>
      <c r="VWL178" s="363"/>
      <c r="VWM178" s="363"/>
      <c r="VWN178" s="363"/>
      <c r="VWO178" s="363"/>
      <c r="VWP178" s="363"/>
      <c r="VWQ178" s="363"/>
      <c r="VWR178" s="363"/>
      <c r="VWS178" s="363"/>
      <c r="VWT178" s="363"/>
      <c r="VWU178" s="363"/>
      <c r="VWV178" s="363"/>
      <c r="VWW178" s="363"/>
      <c r="VWX178" s="363"/>
      <c r="VWY178" s="363"/>
      <c r="VWZ178" s="363"/>
      <c r="VXA178" s="363"/>
      <c r="VXB178" s="363"/>
      <c r="VXC178" s="363"/>
      <c r="VXD178" s="363"/>
      <c r="VXE178" s="363"/>
      <c r="VXF178" s="363"/>
      <c r="VXG178" s="363"/>
      <c r="VXH178" s="363"/>
      <c r="VXI178" s="363"/>
      <c r="VXJ178" s="363"/>
      <c r="VXK178" s="363"/>
      <c r="VXL178" s="363"/>
      <c r="VXM178" s="363"/>
      <c r="VXN178" s="363"/>
      <c r="VXO178" s="363"/>
      <c r="VXP178" s="363"/>
      <c r="VXQ178" s="363"/>
      <c r="VXR178" s="363"/>
      <c r="VXS178" s="363"/>
      <c r="VXT178" s="363"/>
      <c r="VXU178" s="363"/>
      <c r="VXV178" s="363"/>
      <c r="VXW178" s="363"/>
      <c r="VXX178" s="363"/>
      <c r="VXY178" s="363"/>
      <c r="VXZ178" s="363"/>
      <c r="VYA178" s="363"/>
      <c r="VYB178" s="363"/>
      <c r="VYC178" s="363"/>
      <c r="VYD178" s="363"/>
      <c r="VYE178" s="363"/>
      <c r="VYF178" s="363"/>
      <c r="VYG178" s="363"/>
      <c r="VYH178" s="363"/>
      <c r="VYI178" s="363"/>
      <c r="VYJ178" s="363"/>
      <c r="VYK178" s="363"/>
      <c r="VYL178" s="363"/>
      <c r="VYM178" s="363"/>
      <c r="VYN178" s="363"/>
      <c r="VYO178" s="363"/>
      <c r="VYP178" s="363"/>
      <c r="VYQ178" s="363"/>
      <c r="VYR178" s="363"/>
      <c r="VYS178" s="363"/>
      <c r="VYT178" s="363"/>
      <c r="VYU178" s="363"/>
      <c r="VYV178" s="363"/>
      <c r="VYW178" s="363"/>
      <c r="VYX178" s="363"/>
      <c r="VYY178" s="363"/>
      <c r="VYZ178" s="363"/>
      <c r="VZA178" s="363"/>
      <c r="VZB178" s="363"/>
      <c r="VZC178" s="363"/>
      <c r="VZD178" s="363"/>
      <c r="VZE178" s="363"/>
      <c r="VZF178" s="363"/>
      <c r="VZG178" s="363"/>
      <c r="VZH178" s="363"/>
      <c r="VZI178" s="363"/>
      <c r="VZJ178" s="363"/>
      <c r="VZK178" s="363"/>
      <c r="VZL178" s="363"/>
      <c r="VZM178" s="363"/>
      <c r="VZN178" s="363"/>
      <c r="VZO178" s="363"/>
      <c r="VZP178" s="363"/>
      <c r="VZQ178" s="363"/>
      <c r="VZR178" s="363"/>
      <c r="VZS178" s="363"/>
      <c r="VZT178" s="363"/>
      <c r="VZU178" s="363"/>
      <c r="VZV178" s="363"/>
      <c r="VZW178" s="363"/>
      <c r="VZX178" s="363"/>
      <c r="VZY178" s="363"/>
      <c r="VZZ178" s="363"/>
      <c r="WAA178" s="363"/>
      <c r="WAB178" s="363"/>
      <c r="WAC178" s="363"/>
      <c r="WAD178" s="363"/>
      <c r="WAE178" s="363"/>
      <c r="WAF178" s="363"/>
      <c r="WAG178" s="363"/>
      <c r="WAH178" s="363"/>
      <c r="WAI178" s="363"/>
      <c r="WAJ178" s="363"/>
      <c r="WAK178" s="363"/>
      <c r="WAL178" s="363"/>
      <c r="WAM178" s="363"/>
      <c r="WAN178" s="363"/>
      <c r="WAO178" s="363"/>
      <c r="WAP178" s="363"/>
      <c r="WAQ178" s="363"/>
      <c r="WAR178" s="363"/>
      <c r="WAS178" s="363"/>
      <c r="WAT178" s="363"/>
      <c r="WAU178" s="363"/>
      <c r="WAV178" s="363"/>
      <c r="WAW178" s="363"/>
      <c r="WAX178" s="363"/>
      <c r="WAY178" s="363"/>
      <c r="WAZ178" s="363"/>
      <c r="WBA178" s="363"/>
      <c r="WBB178" s="363"/>
      <c r="WBC178" s="363"/>
      <c r="WBD178" s="363"/>
      <c r="WBE178" s="363"/>
      <c r="WBF178" s="363"/>
      <c r="WBG178" s="363"/>
      <c r="WBH178" s="363"/>
      <c r="WBI178" s="363"/>
      <c r="WBJ178" s="363"/>
      <c r="WBK178" s="363"/>
      <c r="WBL178" s="363"/>
      <c r="WBM178" s="363"/>
      <c r="WBN178" s="363"/>
      <c r="WBO178" s="363"/>
      <c r="WBP178" s="363"/>
      <c r="WBQ178" s="363"/>
      <c r="WBR178" s="363"/>
      <c r="WBS178" s="363"/>
      <c r="WBZ178" s="363"/>
      <c r="WCA178" s="363"/>
      <c r="WCB178" s="363"/>
      <c r="WCC178" s="363"/>
      <c r="WCD178" s="363"/>
      <c r="WCE178" s="363"/>
      <c r="WCF178" s="363"/>
      <c r="WCG178" s="363"/>
      <c r="WCH178" s="363"/>
      <c r="WCI178" s="363"/>
      <c r="WCJ178" s="363"/>
      <c r="WCK178" s="363"/>
      <c r="WCL178" s="363"/>
      <c r="WCM178" s="363"/>
      <c r="WCN178" s="363"/>
      <c r="WCO178" s="363"/>
      <c r="WCP178" s="363"/>
      <c r="WCQ178" s="363"/>
      <c r="WCR178" s="363"/>
      <c r="WCS178" s="363"/>
      <c r="WCT178" s="363"/>
      <c r="WCU178" s="363"/>
      <c r="WCV178" s="363"/>
      <c r="WCW178" s="363"/>
      <c r="WCX178" s="363"/>
      <c r="WCY178" s="363"/>
      <c r="WCZ178" s="363"/>
      <c r="WDA178" s="363"/>
      <c r="WDB178" s="363"/>
      <c r="WDC178" s="363"/>
      <c r="WDD178" s="363"/>
      <c r="WDE178" s="363"/>
      <c r="WDF178" s="363"/>
      <c r="WDG178" s="363"/>
      <c r="WDH178" s="363"/>
      <c r="WDI178" s="363"/>
      <c r="WDJ178" s="363"/>
      <c r="WDK178" s="363"/>
      <c r="WDL178" s="363"/>
      <c r="WDM178" s="363"/>
      <c r="WDN178" s="363"/>
      <c r="WDO178" s="363"/>
      <c r="WDP178" s="363"/>
      <c r="WDQ178" s="363"/>
      <c r="WDR178" s="363"/>
      <c r="WDS178" s="363"/>
      <c r="WDT178" s="363"/>
      <c r="WDU178" s="363"/>
      <c r="WDV178" s="363"/>
      <c r="WDW178" s="363"/>
      <c r="WDX178" s="363"/>
      <c r="WDY178" s="363"/>
      <c r="WDZ178" s="363"/>
      <c r="WEA178" s="363"/>
      <c r="WEB178" s="363"/>
      <c r="WEC178" s="363"/>
      <c r="WED178" s="363"/>
      <c r="WEE178" s="363"/>
      <c r="WEF178" s="363"/>
      <c r="WEG178" s="363"/>
      <c r="WEH178" s="363"/>
      <c r="WEI178" s="363"/>
      <c r="WEJ178" s="363"/>
      <c r="WEK178" s="363"/>
      <c r="WEL178" s="363"/>
      <c r="WEM178" s="363"/>
      <c r="WEN178" s="363"/>
      <c r="WEO178" s="363"/>
      <c r="WEP178" s="363"/>
      <c r="WEQ178" s="363"/>
      <c r="WER178" s="363"/>
      <c r="WES178" s="363"/>
      <c r="WET178" s="363"/>
      <c r="WEU178" s="363"/>
      <c r="WEV178" s="363"/>
      <c r="WEW178" s="363"/>
      <c r="WEX178" s="363"/>
      <c r="WEY178" s="363"/>
      <c r="WEZ178" s="363"/>
      <c r="WFA178" s="363"/>
      <c r="WFB178" s="363"/>
      <c r="WFC178" s="363"/>
      <c r="WFD178" s="363"/>
      <c r="WFE178" s="363"/>
      <c r="WFF178" s="363"/>
      <c r="WFG178" s="363"/>
      <c r="WFH178" s="363"/>
      <c r="WFI178" s="363"/>
      <c r="WFJ178" s="363"/>
      <c r="WFK178" s="363"/>
      <c r="WFL178" s="363"/>
      <c r="WFM178" s="363"/>
      <c r="WFN178" s="363"/>
      <c r="WFO178" s="363"/>
      <c r="WFP178" s="363"/>
      <c r="WFQ178" s="363"/>
      <c r="WFR178" s="363"/>
      <c r="WFS178" s="363"/>
      <c r="WFT178" s="363"/>
      <c r="WFU178" s="363"/>
      <c r="WFV178" s="363"/>
      <c r="WFW178" s="363"/>
      <c r="WFX178" s="363"/>
      <c r="WFY178" s="363"/>
      <c r="WFZ178" s="363"/>
      <c r="WGA178" s="363"/>
      <c r="WGB178" s="363"/>
      <c r="WGC178" s="363"/>
      <c r="WGD178" s="363"/>
      <c r="WGE178" s="363"/>
      <c r="WGF178" s="363"/>
      <c r="WGG178" s="363"/>
      <c r="WGH178" s="363"/>
      <c r="WGI178" s="363"/>
      <c r="WGJ178" s="363"/>
      <c r="WGK178" s="363"/>
      <c r="WGL178" s="363"/>
      <c r="WGM178" s="363"/>
      <c r="WGN178" s="363"/>
      <c r="WGO178" s="363"/>
      <c r="WGP178" s="363"/>
      <c r="WGQ178" s="363"/>
      <c r="WGR178" s="363"/>
      <c r="WGS178" s="363"/>
      <c r="WGT178" s="363"/>
      <c r="WGU178" s="363"/>
      <c r="WGV178" s="363"/>
      <c r="WGW178" s="363"/>
      <c r="WGX178" s="363"/>
      <c r="WGY178" s="363"/>
      <c r="WGZ178" s="363"/>
      <c r="WHA178" s="363"/>
      <c r="WHB178" s="363"/>
      <c r="WHC178" s="363"/>
      <c r="WHD178" s="363"/>
      <c r="WHE178" s="363"/>
      <c r="WHF178" s="363"/>
      <c r="WHG178" s="363"/>
      <c r="WHH178" s="363"/>
      <c r="WHI178" s="363"/>
      <c r="WHJ178" s="363"/>
      <c r="WHK178" s="363"/>
      <c r="WHL178" s="363"/>
      <c r="WHM178" s="363"/>
      <c r="WHN178" s="363"/>
      <c r="WHO178" s="363"/>
      <c r="WHP178" s="363"/>
      <c r="WHQ178" s="363"/>
      <c r="WHR178" s="363"/>
      <c r="WHS178" s="363"/>
      <c r="WHT178" s="363"/>
      <c r="WHU178" s="363"/>
      <c r="WHV178" s="363"/>
      <c r="WHW178" s="363"/>
      <c r="WHX178" s="363"/>
      <c r="WHY178" s="363"/>
      <c r="WHZ178" s="363"/>
      <c r="WIA178" s="363"/>
      <c r="WIB178" s="363"/>
      <c r="WIC178" s="363"/>
      <c r="WID178" s="363"/>
      <c r="WIE178" s="363"/>
      <c r="WIF178" s="363"/>
      <c r="WIG178" s="363"/>
      <c r="WIH178" s="363"/>
      <c r="WII178" s="363"/>
      <c r="WIJ178" s="363"/>
      <c r="WIK178" s="363"/>
      <c r="WIL178" s="363"/>
      <c r="WIM178" s="363"/>
      <c r="WIN178" s="363"/>
      <c r="WIO178" s="363"/>
      <c r="WIP178" s="363"/>
      <c r="WIQ178" s="363"/>
      <c r="WIR178" s="363"/>
      <c r="WIS178" s="363"/>
      <c r="WIT178" s="363"/>
      <c r="WIU178" s="363"/>
      <c r="WIV178" s="363"/>
      <c r="WIW178" s="363"/>
      <c r="WIX178" s="363"/>
      <c r="WIY178" s="363"/>
      <c r="WIZ178" s="363"/>
      <c r="WJA178" s="363"/>
      <c r="WJB178" s="363"/>
      <c r="WJC178" s="363"/>
      <c r="WJD178" s="363"/>
      <c r="WJE178" s="363"/>
      <c r="WJF178" s="363"/>
      <c r="WJG178" s="363"/>
      <c r="WJH178" s="363"/>
      <c r="WJI178" s="363"/>
      <c r="WJJ178" s="363"/>
      <c r="WJK178" s="363"/>
      <c r="WJL178" s="363"/>
      <c r="WJM178" s="363"/>
      <c r="WJN178" s="363"/>
      <c r="WJO178" s="363"/>
      <c r="WJP178" s="363"/>
      <c r="WJQ178" s="363"/>
      <c r="WJR178" s="363"/>
      <c r="WJS178" s="363"/>
      <c r="WJT178" s="363"/>
      <c r="WJU178" s="363"/>
      <c r="WJV178" s="363"/>
      <c r="WJW178" s="363"/>
      <c r="WJX178" s="363"/>
      <c r="WJY178" s="363"/>
      <c r="WJZ178" s="363"/>
      <c r="WKA178" s="363"/>
      <c r="WKB178" s="363"/>
      <c r="WKC178" s="363"/>
      <c r="WKD178" s="363"/>
      <c r="WKE178" s="363"/>
      <c r="WKF178" s="363"/>
      <c r="WKG178" s="363"/>
      <c r="WKH178" s="363"/>
      <c r="WKI178" s="363"/>
      <c r="WKJ178" s="363"/>
      <c r="WKK178" s="363"/>
      <c r="WKL178" s="363"/>
      <c r="WKM178" s="363"/>
      <c r="WKN178" s="363"/>
      <c r="WKO178" s="363"/>
      <c r="WKP178" s="363"/>
      <c r="WKQ178" s="363"/>
      <c r="WKR178" s="363"/>
      <c r="WKS178" s="363"/>
      <c r="WKT178" s="363"/>
      <c r="WKU178" s="363"/>
      <c r="WKV178" s="363"/>
      <c r="WKW178" s="363"/>
      <c r="WKX178" s="363"/>
      <c r="WKY178" s="363"/>
      <c r="WKZ178" s="363"/>
      <c r="WLA178" s="363"/>
      <c r="WLB178" s="363"/>
      <c r="WLC178" s="363"/>
      <c r="WLD178" s="363"/>
      <c r="WLE178" s="363"/>
      <c r="WLF178" s="363"/>
      <c r="WLG178" s="363"/>
      <c r="WLH178" s="363"/>
      <c r="WLI178" s="363"/>
      <c r="WLJ178" s="363"/>
      <c r="WLK178" s="363"/>
      <c r="WLL178" s="363"/>
      <c r="WLM178" s="363"/>
      <c r="WLN178" s="363"/>
      <c r="WLO178" s="363"/>
      <c r="WLV178" s="363"/>
      <c r="WLW178" s="363"/>
      <c r="WLX178" s="363"/>
      <c r="WLY178" s="363"/>
      <c r="WLZ178" s="363"/>
      <c r="WMA178" s="363"/>
      <c r="WMB178" s="363"/>
      <c r="WMC178" s="363"/>
      <c r="WMD178" s="363"/>
      <c r="WME178" s="363"/>
      <c r="WMF178" s="363"/>
      <c r="WMG178" s="363"/>
      <c r="WMH178" s="363"/>
      <c r="WMI178" s="363"/>
      <c r="WMJ178" s="363"/>
      <c r="WMK178" s="363"/>
      <c r="WML178" s="363"/>
      <c r="WMM178" s="363"/>
      <c r="WMN178" s="363"/>
      <c r="WMO178" s="363"/>
      <c r="WMP178" s="363"/>
      <c r="WMQ178" s="363"/>
      <c r="WMR178" s="363"/>
      <c r="WMS178" s="363"/>
      <c r="WMT178" s="363"/>
      <c r="WMU178" s="363"/>
      <c r="WMV178" s="363"/>
      <c r="WMW178" s="363"/>
      <c r="WMX178" s="363"/>
      <c r="WMY178" s="363"/>
      <c r="WMZ178" s="363"/>
      <c r="WNA178" s="363"/>
      <c r="WNB178" s="363"/>
      <c r="WNC178" s="363"/>
      <c r="WND178" s="363"/>
      <c r="WNE178" s="363"/>
      <c r="WNF178" s="363"/>
      <c r="WNG178" s="363"/>
      <c r="WNH178" s="363"/>
      <c r="WNI178" s="363"/>
      <c r="WNJ178" s="363"/>
      <c r="WNK178" s="363"/>
      <c r="WNL178" s="363"/>
      <c r="WNM178" s="363"/>
      <c r="WNN178" s="363"/>
      <c r="WNO178" s="363"/>
      <c r="WNP178" s="363"/>
      <c r="WNQ178" s="363"/>
      <c r="WNR178" s="363"/>
      <c r="WNS178" s="363"/>
      <c r="WNT178" s="363"/>
      <c r="WNU178" s="363"/>
      <c r="WNV178" s="363"/>
      <c r="WNW178" s="363"/>
      <c r="WNX178" s="363"/>
      <c r="WNY178" s="363"/>
      <c r="WNZ178" s="363"/>
      <c r="WOA178" s="363"/>
      <c r="WOB178" s="363"/>
      <c r="WOC178" s="363"/>
      <c r="WOD178" s="363"/>
      <c r="WOE178" s="363"/>
      <c r="WOF178" s="363"/>
      <c r="WOG178" s="363"/>
      <c r="WOH178" s="363"/>
      <c r="WOI178" s="363"/>
      <c r="WOJ178" s="363"/>
      <c r="WOK178" s="363"/>
      <c r="WOL178" s="363"/>
      <c r="WOM178" s="363"/>
      <c r="WON178" s="363"/>
      <c r="WOO178" s="363"/>
      <c r="WOP178" s="363"/>
      <c r="WOQ178" s="363"/>
      <c r="WOR178" s="363"/>
      <c r="WOS178" s="363"/>
      <c r="WOT178" s="363"/>
      <c r="WOU178" s="363"/>
      <c r="WOV178" s="363"/>
      <c r="WOW178" s="363"/>
      <c r="WOX178" s="363"/>
      <c r="WOY178" s="363"/>
      <c r="WOZ178" s="363"/>
      <c r="WPA178" s="363"/>
      <c r="WPB178" s="363"/>
      <c r="WPC178" s="363"/>
      <c r="WPD178" s="363"/>
      <c r="WPE178" s="363"/>
      <c r="WPF178" s="363"/>
      <c r="WPG178" s="363"/>
      <c r="WPH178" s="363"/>
      <c r="WPI178" s="363"/>
      <c r="WPJ178" s="363"/>
      <c r="WPK178" s="363"/>
      <c r="WPL178" s="363"/>
      <c r="WPM178" s="363"/>
      <c r="WPN178" s="363"/>
      <c r="WPO178" s="363"/>
      <c r="WPP178" s="363"/>
      <c r="WPQ178" s="363"/>
      <c r="WPR178" s="363"/>
      <c r="WPS178" s="363"/>
      <c r="WPT178" s="363"/>
      <c r="WPU178" s="363"/>
      <c r="WPV178" s="363"/>
      <c r="WPW178" s="363"/>
      <c r="WPX178" s="363"/>
      <c r="WPY178" s="363"/>
      <c r="WPZ178" s="363"/>
      <c r="WQA178" s="363"/>
      <c r="WQB178" s="363"/>
      <c r="WQC178" s="363"/>
      <c r="WQD178" s="363"/>
      <c r="WQE178" s="363"/>
      <c r="WQF178" s="363"/>
      <c r="WQG178" s="363"/>
      <c r="WQH178" s="363"/>
      <c r="WQI178" s="363"/>
      <c r="WQJ178" s="363"/>
      <c r="WQK178" s="363"/>
      <c r="WQL178" s="363"/>
      <c r="WQM178" s="363"/>
      <c r="WQN178" s="363"/>
      <c r="WQO178" s="363"/>
      <c r="WQP178" s="363"/>
      <c r="WQQ178" s="363"/>
      <c r="WQR178" s="363"/>
      <c r="WQS178" s="363"/>
      <c r="WQT178" s="363"/>
      <c r="WQU178" s="363"/>
      <c r="WQV178" s="363"/>
      <c r="WQW178" s="363"/>
      <c r="WQX178" s="363"/>
      <c r="WQY178" s="363"/>
      <c r="WQZ178" s="363"/>
      <c r="WRA178" s="363"/>
      <c r="WRB178" s="363"/>
      <c r="WRC178" s="363"/>
      <c r="WRD178" s="363"/>
      <c r="WRE178" s="363"/>
      <c r="WRF178" s="363"/>
      <c r="WRG178" s="363"/>
      <c r="WRH178" s="363"/>
      <c r="WRI178" s="363"/>
      <c r="WRJ178" s="363"/>
      <c r="WRK178" s="363"/>
      <c r="WRL178" s="363"/>
      <c r="WRM178" s="363"/>
      <c r="WRN178" s="363"/>
      <c r="WRO178" s="363"/>
      <c r="WRP178" s="363"/>
      <c r="WRQ178" s="363"/>
      <c r="WRR178" s="363"/>
      <c r="WRS178" s="363"/>
      <c r="WRT178" s="363"/>
      <c r="WRU178" s="363"/>
      <c r="WRV178" s="363"/>
      <c r="WRW178" s="363"/>
      <c r="WRX178" s="363"/>
      <c r="WRY178" s="363"/>
      <c r="WRZ178" s="363"/>
      <c r="WSA178" s="363"/>
      <c r="WSB178" s="363"/>
      <c r="WSC178" s="363"/>
      <c r="WSD178" s="363"/>
      <c r="WSE178" s="363"/>
      <c r="WSF178" s="363"/>
      <c r="WSG178" s="363"/>
      <c r="WSH178" s="363"/>
      <c r="WSI178" s="363"/>
      <c r="WSJ178" s="363"/>
      <c r="WSK178" s="363"/>
      <c r="WSL178" s="363"/>
      <c r="WSM178" s="363"/>
      <c r="WSN178" s="363"/>
      <c r="WSO178" s="363"/>
      <c r="WSP178" s="363"/>
      <c r="WSQ178" s="363"/>
      <c r="WSR178" s="363"/>
      <c r="WSS178" s="363"/>
      <c r="WST178" s="363"/>
      <c r="WSU178" s="363"/>
      <c r="WSV178" s="363"/>
      <c r="WSW178" s="363"/>
      <c r="WSX178" s="363"/>
      <c r="WSY178" s="363"/>
      <c r="WSZ178" s="363"/>
      <c r="WTA178" s="363"/>
      <c r="WTB178" s="363"/>
      <c r="WTC178" s="363"/>
      <c r="WTD178" s="363"/>
      <c r="WTE178" s="363"/>
      <c r="WTF178" s="363"/>
      <c r="WTG178" s="363"/>
      <c r="WTH178" s="363"/>
      <c r="WTI178" s="363"/>
      <c r="WTJ178" s="363"/>
      <c r="WTK178" s="363"/>
      <c r="WTL178" s="363"/>
      <c r="WTM178" s="363"/>
      <c r="WTN178" s="363"/>
      <c r="WTO178" s="363"/>
      <c r="WTP178" s="363"/>
      <c r="WTQ178" s="363"/>
      <c r="WTR178" s="363"/>
      <c r="WTS178" s="363"/>
      <c r="WTT178" s="363"/>
      <c r="WTU178" s="363"/>
      <c r="WTV178" s="363"/>
      <c r="WTW178" s="363"/>
      <c r="WTX178" s="363"/>
      <c r="WTY178" s="363"/>
      <c r="WTZ178" s="363"/>
      <c r="WUA178" s="363"/>
      <c r="WUB178" s="363"/>
      <c r="WUC178" s="363"/>
      <c r="WUD178" s="363"/>
      <c r="WUE178" s="363"/>
      <c r="WUF178" s="363"/>
      <c r="WUG178" s="363"/>
      <c r="WUH178" s="363"/>
      <c r="WUI178" s="363"/>
      <c r="WUJ178" s="363"/>
      <c r="WUK178" s="363"/>
      <c r="WUL178" s="363"/>
      <c r="WUM178" s="363"/>
      <c r="WUN178" s="363"/>
      <c r="WUO178" s="363"/>
      <c r="WUP178" s="363"/>
      <c r="WUQ178" s="363"/>
      <c r="WUR178" s="363"/>
      <c r="WUS178" s="363"/>
      <c r="WUT178" s="363"/>
      <c r="WUU178" s="363"/>
      <c r="WUV178" s="363"/>
      <c r="WUW178" s="363"/>
      <c r="WUX178" s="363"/>
      <c r="WUY178" s="363"/>
      <c r="WUZ178" s="363"/>
      <c r="WVA178" s="363"/>
      <c r="WVB178" s="363"/>
      <c r="WVC178" s="363"/>
      <c r="WVD178" s="363"/>
      <c r="WVE178" s="363"/>
      <c r="WVF178" s="363"/>
      <c r="WVG178" s="363"/>
      <c r="WVH178" s="363"/>
      <c r="WVI178" s="363"/>
      <c r="WVJ178" s="363"/>
      <c r="WVK178" s="363"/>
      <c r="WVR178" s="363"/>
      <c r="WVS178" s="363"/>
      <c r="WVT178" s="363"/>
      <c r="WVU178" s="363"/>
      <c r="WVV178" s="363"/>
      <c r="WVW178" s="363"/>
      <c r="WVX178" s="363"/>
      <c r="WVY178" s="363"/>
      <c r="WVZ178" s="363"/>
      <c r="WWA178" s="363"/>
      <c r="WWB178" s="363"/>
      <c r="WWC178" s="363"/>
      <c r="WWD178" s="363"/>
      <c r="WWE178" s="363"/>
      <c r="WWF178" s="363"/>
      <c r="WWG178" s="363"/>
      <c r="WWH178" s="363"/>
      <c r="WWI178" s="363"/>
      <c r="WWJ178" s="363"/>
      <c r="WWK178" s="363"/>
      <c r="WWL178" s="363"/>
      <c r="WWM178" s="363"/>
      <c r="WWN178" s="363"/>
      <c r="WWO178" s="363"/>
      <c r="WWP178" s="363"/>
      <c r="WWQ178" s="363"/>
      <c r="WWR178" s="363"/>
      <c r="WWS178" s="363"/>
      <c r="WWT178" s="363"/>
      <c r="WWU178" s="363"/>
      <c r="WWV178" s="363"/>
      <c r="WWW178" s="363"/>
      <c r="WWX178" s="363"/>
      <c r="WWY178" s="363"/>
      <c r="WWZ178" s="363"/>
      <c r="WXA178" s="363"/>
      <c r="WXB178" s="363"/>
      <c r="WXC178" s="363"/>
      <c r="WXD178" s="363"/>
      <c r="WXE178" s="363"/>
      <c r="WXF178" s="363"/>
      <c r="WXG178" s="363"/>
      <c r="WXH178" s="363"/>
      <c r="WXI178" s="363"/>
      <c r="WXJ178" s="363"/>
      <c r="WXK178" s="363"/>
      <c r="WXL178" s="363"/>
      <c r="WXM178" s="363"/>
      <c r="WXN178" s="363"/>
      <c r="WXO178" s="363"/>
      <c r="WXP178" s="363"/>
      <c r="WXQ178" s="363"/>
      <c r="WXR178" s="363"/>
      <c r="WXS178" s="363"/>
      <c r="WXT178" s="363"/>
      <c r="WXU178" s="363"/>
      <c r="WXV178" s="363"/>
      <c r="WXW178" s="363"/>
      <c r="WXX178" s="363"/>
      <c r="WXY178" s="363"/>
      <c r="WXZ178" s="363"/>
      <c r="WYA178" s="363"/>
      <c r="WYB178" s="363"/>
      <c r="WYC178" s="363"/>
      <c r="WYD178" s="363"/>
      <c r="WYE178" s="363"/>
      <c r="WYF178" s="363"/>
      <c r="WYG178" s="363"/>
      <c r="WYH178" s="363"/>
      <c r="WYI178" s="363"/>
      <c r="WYJ178" s="363"/>
      <c r="WYK178" s="363"/>
      <c r="WYL178" s="363"/>
      <c r="WYM178" s="363"/>
      <c r="WYN178" s="363"/>
      <c r="WYO178" s="363"/>
      <c r="WYP178" s="363"/>
      <c r="WYQ178" s="363"/>
      <c r="WYR178" s="363"/>
      <c r="WYS178" s="363"/>
      <c r="WYT178" s="363"/>
      <c r="WYU178" s="363"/>
      <c r="WYV178" s="363"/>
      <c r="WYW178" s="363"/>
      <c r="WYX178" s="363"/>
      <c r="WYY178" s="363"/>
      <c r="WYZ178" s="363"/>
      <c r="WZA178" s="363"/>
      <c r="WZB178" s="363"/>
      <c r="WZC178" s="363"/>
      <c r="WZD178" s="363"/>
      <c r="WZE178" s="363"/>
      <c r="WZF178" s="363"/>
      <c r="WZG178" s="363"/>
      <c r="WZH178" s="363"/>
      <c r="WZI178" s="363"/>
      <c r="WZJ178" s="363"/>
      <c r="WZK178" s="363"/>
      <c r="WZL178" s="363"/>
      <c r="WZM178" s="363"/>
      <c r="WZN178" s="363"/>
      <c r="WZO178" s="363"/>
      <c r="WZP178" s="363"/>
      <c r="WZQ178" s="363"/>
      <c r="WZR178" s="363"/>
      <c r="WZS178" s="363"/>
      <c r="WZT178" s="363"/>
      <c r="WZU178" s="363"/>
      <c r="WZV178" s="363"/>
      <c r="WZW178" s="363"/>
      <c r="WZX178" s="363"/>
      <c r="WZY178" s="363"/>
      <c r="WZZ178" s="363"/>
      <c r="XAA178" s="363"/>
      <c r="XAB178" s="363"/>
      <c r="XAC178" s="363"/>
      <c r="XAD178" s="363"/>
      <c r="XAE178" s="363"/>
      <c r="XAF178" s="363"/>
      <c r="XAG178" s="363"/>
      <c r="XAH178" s="363"/>
      <c r="XAI178" s="363"/>
      <c r="XAJ178" s="363"/>
      <c r="XAK178" s="363"/>
      <c r="XAL178" s="363"/>
      <c r="XAM178" s="363"/>
      <c r="XAN178" s="363"/>
      <c r="XAO178" s="363"/>
      <c r="XAP178" s="363"/>
      <c r="XAQ178" s="363"/>
      <c r="XAR178" s="363"/>
      <c r="XAS178" s="363"/>
      <c r="XAT178" s="363"/>
      <c r="XAU178" s="363"/>
      <c r="XAV178" s="363"/>
      <c r="XAW178" s="363"/>
      <c r="XAX178" s="363"/>
      <c r="XAY178" s="363"/>
      <c r="XAZ178" s="363"/>
      <c r="XBA178" s="363"/>
      <c r="XBB178" s="363"/>
      <c r="XBC178" s="363"/>
      <c r="XBD178" s="363"/>
      <c r="XBE178" s="363"/>
      <c r="XBF178" s="363"/>
      <c r="XBG178" s="363"/>
      <c r="XBH178" s="363"/>
      <c r="XBI178" s="363"/>
      <c r="XBJ178" s="363"/>
      <c r="XBK178" s="363"/>
      <c r="XBL178" s="363"/>
      <c r="XBM178" s="363"/>
      <c r="XBN178" s="363"/>
      <c r="XBO178" s="363"/>
      <c r="XBP178" s="363"/>
      <c r="XBQ178" s="363"/>
      <c r="XBR178" s="363"/>
      <c r="XBS178" s="363"/>
      <c r="XBT178" s="363"/>
      <c r="XBU178" s="363"/>
      <c r="XBV178" s="363"/>
      <c r="XBW178" s="363"/>
      <c r="XBX178" s="363"/>
      <c r="XBY178" s="363"/>
      <c r="XBZ178" s="363"/>
      <c r="XCA178" s="363"/>
      <c r="XCB178" s="363"/>
      <c r="XCC178" s="363"/>
      <c r="XCD178" s="363"/>
      <c r="XCE178" s="363"/>
      <c r="XCF178" s="363"/>
      <c r="XCG178" s="363"/>
      <c r="XCH178" s="363"/>
      <c r="XCI178" s="363"/>
      <c r="XCJ178" s="363"/>
      <c r="XCK178" s="363"/>
      <c r="XCL178" s="363"/>
      <c r="XCM178" s="363"/>
      <c r="XCN178" s="363"/>
      <c r="XCO178" s="363"/>
      <c r="XCP178" s="363"/>
      <c r="XCQ178" s="363"/>
      <c r="XCR178" s="363"/>
      <c r="XCS178" s="363"/>
      <c r="XCT178" s="363"/>
      <c r="XCU178" s="363"/>
      <c r="XCV178" s="363"/>
      <c r="XCW178" s="363"/>
      <c r="XCX178" s="363"/>
      <c r="XCY178" s="363"/>
      <c r="XCZ178" s="363"/>
      <c r="XDA178" s="363"/>
      <c r="XDB178" s="363"/>
      <c r="XDC178" s="363"/>
      <c r="XDD178" s="363"/>
      <c r="XDE178" s="363"/>
      <c r="XDF178" s="363"/>
      <c r="XDG178" s="363"/>
      <c r="XDH178" s="363"/>
      <c r="XDI178" s="363"/>
      <c r="XDJ178" s="363"/>
      <c r="XDK178" s="363"/>
      <c r="XDL178" s="363"/>
      <c r="XDM178" s="363"/>
      <c r="XDN178" s="363"/>
      <c r="XDO178" s="363"/>
      <c r="XDP178" s="363"/>
      <c r="XDQ178" s="363"/>
      <c r="XDR178" s="363"/>
      <c r="XDS178" s="363"/>
      <c r="XDT178" s="363"/>
      <c r="XDU178" s="363"/>
      <c r="XDV178" s="363"/>
      <c r="XDW178" s="363"/>
      <c r="XDX178" s="363"/>
      <c r="XDY178" s="363"/>
      <c r="XDZ178" s="363"/>
      <c r="XEA178" s="363"/>
      <c r="XEB178" s="363"/>
      <c r="XEC178" s="363"/>
      <c r="XED178" s="363"/>
      <c r="XEE178" s="363"/>
      <c r="XEF178" s="363"/>
      <c r="XEG178" s="363"/>
      <c r="XEH178" s="363"/>
      <c r="XEI178" s="363"/>
      <c r="XEJ178" s="363"/>
      <c r="XEK178" s="363"/>
      <c r="XEL178" s="363"/>
      <c r="XEM178" s="363"/>
      <c r="XEN178" s="363"/>
      <c r="XEO178" s="363"/>
      <c r="XEP178" s="363"/>
      <c r="XEQ178" s="363"/>
      <c r="XER178" s="363"/>
      <c r="XES178" s="363"/>
      <c r="XET178" s="363"/>
      <c r="XEU178" s="363"/>
      <c r="XEV178" s="363"/>
      <c r="XEW178" s="363"/>
      <c r="XEX178" s="363"/>
      <c r="XEY178" s="363"/>
      <c r="XEZ178" s="363"/>
      <c r="XFA178" s="363"/>
      <c r="XFB178" s="363"/>
      <c r="XFC178" s="363"/>
    </row>
    <row r="179" spans="1:16384" ht="30.75" x14ac:dyDescent="0.25">
      <c r="A179" s="209" t="s">
        <v>838</v>
      </c>
      <c r="B179" s="223">
        <v>2940000000</v>
      </c>
      <c r="C179" s="223">
        <v>200</v>
      </c>
      <c r="D179" s="210">
        <v>505000</v>
      </c>
      <c r="E179" s="210">
        <v>367475</v>
      </c>
      <c r="F179" s="210">
        <v>368510</v>
      </c>
      <c r="G179" s="250">
        <v>-504000</v>
      </c>
      <c r="H179" s="251"/>
      <c r="I179" s="251"/>
      <c r="J179" s="250"/>
      <c r="K179" s="250"/>
      <c r="L179" s="364"/>
      <c r="M179" s="364"/>
      <c r="N179" s="365"/>
      <c r="O179" s="365"/>
      <c r="P179" s="365"/>
      <c r="Q179" s="365"/>
      <c r="R179" s="365"/>
      <c r="S179" s="365"/>
      <c r="T179" s="365"/>
      <c r="U179" s="365"/>
      <c r="V179" s="365"/>
      <c r="W179" s="365"/>
      <c r="X179" s="365"/>
      <c r="Y179" s="365"/>
      <c r="Z179" s="365"/>
      <c r="AA179" s="365"/>
      <c r="AB179" s="365"/>
      <c r="AC179" s="365"/>
      <c r="AD179" s="365"/>
      <c r="AE179" s="365"/>
      <c r="AF179" s="365"/>
      <c r="AG179" s="365"/>
      <c r="AH179" s="365"/>
      <c r="AI179" s="365"/>
      <c r="AJ179" s="365"/>
      <c r="AK179" s="365"/>
      <c r="AL179" s="365"/>
      <c r="AM179" s="365"/>
      <c r="AN179" s="365"/>
      <c r="AO179" s="365"/>
      <c r="AP179" s="365"/>
      <c r="AQ179" s="365"/>
      <c r="AR179" s="365"/>
      <c r="AS179" s="365"/>
      <c r="AT179" s="365"/>
      <c r="AU179" s="365"/>
      <c r="AV179" s="365"/>
      <c r="AW179" s="365"/>
      <c r="AX179" s="365"/>
      <c r="AY179" s="365"/>
      <c r="AZ179" s="365"/>
      <c r="BA179" s="365"/>
      <c r="BB179" s="365"/>
      <c r="BC179" s="365"/>
      <c r="BD179" s="365"/>
      <c r="BE179" s="365"/>
      <c r="BF179" s="365"/>
      <c r="BG179" s="365"/>
      <c r="BH179" s="365"/>
      <c r="BI179" s="365"/>
      <c r="BJ179" s="365"/>
      <c r="BK179" s="365"/>
      <c r="BL179" s="365"/>
      <c r="BM179" s="365"/>
      <c r="BN179" s="365"/>
      <c r="BO179" s="365"/>
      <c r="BP179" s="365"/>
      <c r="BQ179" s="365"/>
      <c r="BR179" s="365"/>
      <c r="BS179" s="365"/>
      <c r="BT179" s="365"/>
      <c r="BU179" s="365"/>
      <c r="BV179" s="365"/>
      <c r="BW179" s="365"/>
      <c r="BX179" s="365"/>
      <c r="BY179" s="365"/>
      <c r="BZ179" s="365"/>
      <c r="CA179" s="365"/>
      <c r="CB179" s="365"/>
      <c r="CC179" s="365"/>
      <c r="CD179" s="365"/>
      <c r="CE179" s="365"/>
      <c r="CF179" s="365"/>
      <c r="CG179" s="365"/>
      <c r="CH179" s="365"/>
      <c r="CI179" s="365"/>
      <c r="CJ179" s="365"/>
      <c r="CK179" s="365"/>
      <c r="CL179" s="365"/>
      <c r="CM179" s="365"/>
      <c r="CN179" s="365"/>
      <c r="CO179" s="365"/>
      <c r="CP179" s="365"/>
      <c r="CQ179" s="365"/>
      <c r="CR179" s="365"/>
      <c r="CS179" s="365"/>
      <c r="CT179" s="365"/>
      <c r="CU179" s="365"/>
      <c r="CV179" s="365"/>
      <c r="CW179" s="365"/>
      <c r="CX179" s="365"/>
      <c r="CY179" s="365"/>
      <c r="CZ179" s="365"/>
      <c r="DA179" s="365"/>
      <c r="DB179" s="365"/>
      <c r="DC179" s="365"/>
      <c r="DD179" s="365"/>
      <c r="DE179" s="365"/>
      <c r="DF179" s="365"/>
      <c r="DG179" s="365"/>
      <c r="DH179" s="365"/>
      <c r="DI179" s="365"/>
      <c r="DJ179" s="365"/>
      <c r="DK179" s="365"/>
      <c r="DL179" s="365"/>
      <c r="DM179" s="365"/>
      <c r="DN179" s="365"/>
      <c r="DO179" s="365"/>
      <c r="DP179" s="365"/>
      <c r="DQ179" s="365"/>
      <c r="DR179" s="365"/>
      <c r="DS179" s="365"/>
      <c r="DT179" s="365"/>
      <c r="DU179" s="365"/>
      <c r="DV179" s="365"/>
      <c r="DW179" s="365"/>
      <c r="DX179" s="365"/>
      <c r="DY179" s="365"/>
      <c r="DZ179" s="365"/>
      <c r="EA179" s="365"/>
      <c r="EB179" s="365"/>
      <c r="EC179" s="365"/>
      <c r="ED179" s="365"/>
      <c r="EE179" s="365"/>
      <c r="EF179" s="365"/>
      <c r="EG179" s="365"/>
      <c r="EH179" s="365"/>
      <c r="EI179" s="365"/>
      <c r="EJ179" s="365"/>
      <c r="EK179" s="365"/>
      <c r="EL179" s="365"/>
      <c r="EM179" s="365"/>
      <c r="EN179" s="365"/>
      <c r="EO179" s="365"/>
      <c r="EP179" s="365"/>
      <c r="EQ179" s="365"/>
      <c r="ER179" s="365"/>
      <c r="ES179" s="365"/>
      <c r="ET179" s="365"/>
      <c r="EU179" s="365"/>
      <c r="EV179" s="365"/>
      <c r="EW179" s="365"/>
      <c r="EX179" s="365"/>
      <c r="EY179" s="365"/>
      <c r="EZ179" s="365"/>
      <c r="FA179" s="365"/>
      <c r="FB179" s="365"/>
      <c r="FC179" s="365"/>
      <c r="FD179" s="365"/>
      <c r="FE179" s="365"/>
      <c r="FF179" s="365"/>
      <c r="FG179" s="365"/>
      <c r="FH179" s="365"/>
      <c r="FI179" s="365"/>
      <c r="FJ179" s="365"/>
      <c r="FK179" s="365"/>
      <c r="FL179" s="365"/>
      <c r="FM179" s="365"/>
      <c r="FN179" s="365"/>
      <c r="FO179" s="365"/>
      <c r="FP179" s="365"/>
      <c r="FQ179" s="365"/>
      <c r="FR179" s="365"/>
      <c r="FS179" s="365"/>
      <c r="FT179" s="365"/>
      <c r="FU179" s="365"/>
      <c r="FV179" s="365"/>
      <c r="FW179" s="365"/>
      <c r="FX179" s="365"/>
      <c r="FY179" s="365"/>
      <c r="FZ179" s="365"/>
      <c r="GA179" s="365"/>
      <c r="GB179" s="365"/>
      <c r="GC179" s="365"/>
      <c r="GD179" s="365"/>
      <c r="GE179" s="365"/>
      <c r="GF179" s="365"/>
      <c r="GG179" s="365"/>
      <c r="GH179" s="365"/>
      <c r="GI179" s="365"/>
      <c r="GJ179" s="365"/>
      <c r="GK179" s="365"/>
      <c r="GL179" s="365"/>
      <c r="GM179" s="365"/>
      <c r="GN179" s="365"/>
      <c r="GO179" s="365"/>
      <c r="GP179" s="365"/>
      <c r="GQ179" s="365"/>
      <c r="GR179" s="365"/>
      <c r="GS179" s="365"/>
      <c r="GT179" s="365"/>
      <c r="GU179" s="365"/>
      <c r="GV179" s="365"/>
      <c r="GW179" s="365"/>
      <c r="GX179" s="365"/>
      <c r="GY179" s="365"/>
      <c r="GZ179" s="365"/>
      <c r="HA179" s="365"/>
      <c r="HB179" s="365"/>
      <c r="HC179" s="365"/>
      <c r="HD179" s="365"/>
      <c r="HE179" s="365"/>
      <c r="HF179" s="365"/>
      <c r="HG179" s="365"/>
      <c r="HH179" s="365"/>
      <c r="HI179" s="365"/>
      <c r="HJ179" s="365"/>
      <c r="HK179" s="365"/>
      <c r="HL179" s="365"/>
      <c r="HM179" s="365"/>
      <c r="HN179" s="365"/>
      <c r="HO179" s="365"/>
      <c r="HP179" s="365"/>
      <c r="HQ179" s="365"/>
      <c r="HR179" s="365"/>
      <c r="HS179" s="365"/>
      <c r="HT179" s="365"/>
      <c r="HU179" s="365"/>
      <c r="HV179" s="365"/>
      <c r="HW179" s="365"/>
      <c r="HX179" s="365"/>
      <c r="HY179" s="365"/>
      <c r="HZ179" s="365"/>
      <c r="IA179" s="365"/>
      <c r="IB179" s="365"/>
      <c r="IC179" s="365"/>
      <c r="ID179" s="365"/>
      <c r="IE179" s="365"/>
      <c r="IF179" s="365"/>
      <c r="IG179" s="365"/>
      <c r="IH179" s="365"/>
      <c r="II179" s="365"/>
      <c r="IJ179" s="365"/>
      <c r="IK179" s="365"/>
      <c r="IL179" s="365"/>
      <c r="IM179" s="365"/>
      <c r="IN179" s="365"/>
      <c r="IO179" s="365"/>
      <c r="IP179" s="365"/>
      <c r="IQ179" s="365"/>
      <c r="IR179" s="365"/>
      <c r="IS179" s="365"/>
      <c r="IT179" s="365"/>
      <c r="IU179" s="365"/>
      <c r="IV179" s="365"/>
      <c r="IW179" s="365"/>
      <c r="IX179" s="365"/>
      <c r="IY179" s="365"/>
      <c r="JF179" s="365"/>
      <c r="JG179" s="365"/>
      <c r="JH179" s="365"/>
      <c r="JI179" s="365"/>
      <c r="JJ179" s="365"/>
      <c r="JK179" s="365"/>
      <c r="JL179" s="365"/>
      <c r="JM179" s="365"/>
      <c r="JN179" s="365"/>
      <c r="JO179" s="365"/>
      <c r="JP179" s="365"/>
      <c r="JQ179" s="365"/>
      <c r="JR179" s="365"/>
      <c r="JS179" s="365"/>
      <c r="JT179" s="365"/>
      <c r="JU179" s="365"/>
      <c r="JV179" s="365"/>
      <c r="JW179" s="365"/>
      <c r="JX179" s="365"/>
      <c r="JY179" s="365"/>
      <c r="JZ179" s="365"/>
      <c r="KA179" s="365"/>
      <c r="KB179" s="365"/>
      <c r="KC179" s="365"/>
      <c r="KD179" s="365"/>
      <c r="KE179" s="365"/>
      <c r="KF179" s="365"/>
      <c r="KG179" s="365"/>
      <c r="KH179" s="365"/>
      <c r="KI179" s="365"/>
      <c r="KJ179" s="365"/>
      <c r="KK179" s="365"/>
      <c r="KL179" s="365"/>
      <c r="KM179" s="365"/>
      <c r="KN179" s="365"/>
      <c r="KO179" s="365"/>
      <c r="KP179" s="365"/>
      <c r="KQ179" s="365"/>
      <c r="KR179" s="365"/>
      <c r="KS179" s="365"/>
      <c r="KT179" s="365"/>
      <c r="KU179" s="365"/>
      <c r="KV179" s="365"/>
      <c r="KW179" s="365"/>
      <c r="KX179" s="365"/>
      <c r="KY179" s="365"/>
      <c r="KZ179" s="365"/>
      <c r="LA179" s="365"/>
      <c r="LB179" s="365"/>
      <c r="LC179" s="365"/>
      <c r="LD179" s="365"/>
      <c r="LE179" s="365"/>
      <c r="LF179" s="365"/>
      <c r="LG179" s="365"/>
      <c r="LH179" s="365"/>
      <c r="LI179" s="365"/>
      <c r="LJ179" s="365"/>
      <c r="LK179" s="365"/>
      <c r="LL179" s="365"/>
      <c r="LM179" s="365"/>
      <c r="LN179" s="365"/>
      <c r="LO179" s="365"/>
      <c r="LP179" s="365"/>
      <c r="LQ179" s="365"/>
      <c r="LR179" s="365"/>
      <c r="LS179" s="365"/>
      <c r="LT179" s="365"/>
      <c r="LU179" s="365"/>
      <c r="LV179" s="365"/>
      <c r="LW179" s="365"/>
      <c r="LX179" s="365"/>
      <c r="LY179" s="365"/>
      <c r="LZ179" s="365"/>
      <c r="MA179" s="365"/>
      <c r="MB179" s="365"/>
      <c r="MC179" s="365"/>
      <c r="MD179" s="365"/>
      <c r="ME179" s="365"/>
      <c r="MF179" s="365"/>
      <c r="MG179" s="365"/>
      <c r="MH179" s="365"/>
      <c r="MI179" s="365"/>
      <c r="MJ179" s="365"/>
      <c r="MK179" s="365"/>
      <c r="ML179" s="365"/>
      <c r="MM179" s="365"/>
      <c r="MN179" s="365"/>
      <c r="MO179" s="365"/>
      <c r="MP179" s="365"/>
      <c r="MQ179" s="365"/>
      <c r="MR179" s="365"/>
      <c r="MS179" s="365"/>
      <c r="MT179" s="365"/>
      <c r="MU179" s="365"/>
      <c r="MV179" s="365"/>
      <c r="MW179" s="365"/>
      <c r="MX179" s="365"/>
      <c r="MY179" s="365"/>
      <c r="MZ179" s="365"/>
      <c r="NA179" s="365"/>
      <c r="NB179" s="365"/>
      <c r="NC179" s="365"/>
      <c r="ND179" s="365"/>
      <c r="NE179" s="365"/>
      <c r="NF179" s="365"/>
      <c r="NG179" s="365"/>
      <c r="NH179" s="365"/>
      <c r="NI179" s="365"/>
      <c r="NJ179" s="365"/>
      <c r="NK179" s="365"/>
      <c r="NL179" s="365"/>
      <c r="NM179" s="365"/>
      <c r="NN179" s="365"/>
      <c r="NO179" s="365"/>
      <c r="NP179" s="365"/>
      <c r="NQ179" s="365"/>
      <c r="NR179" s="365"/>
      <c r="NS179" s="365"/>
      <c r="NT179" s="365"/>
      <c r="NU179" s="365"/>
      <c r="NV179" s="365"/>
      <c r="NW179" s="365"/>
      <c r="NX179" s="365"/>
      <c r="NY179" s="365"/>
      <c r="NZ179" s="365"/>
      <c r="OA179" s="365"/>
      <c r="OB179" s="365"/>
      <c r="OC179" s="365"/>
      <c r="OD179" s="365"/>
      <c r="OE179" s="365"/>
      <c r="OF179" s="365"/>
      <c r="OG179" s="365"/>
      <c r="OH179" s="365"/>
      <c r="OI179" s="365"/>
      <c r="OJ179" s="365"/>
      <c r="OK179" s="365"/>
      <c r="OL179" s="365"/>
      <c r="OM179" s="365"/>
      <c r="ON179" s="365"/>
      <c r="OO179" s="365"/>
      <c r="OP179" s="365"/>
      <c r="OQ179" s="365"/>
      <c r="OR179" s="365"/>
      <c r="OS179" s="365"/>
      <c r="OT179" s="365"/>
      <c r="OU179" s="365"/>
      <c r="OV179" s="365"/>
      <c r="OW179" s="365"/>
      <c r="OX179" s="365"/>
      <c r="OY179" s="365"/>
      <c r="OZ179" s="365"/>
      <c r="PA179" s="365"/>
      <c r="PB179" s="365"/>
      <c r="PC179" s="365"/>
      <c r="PD179" s="365"/>
      <c r="PE179" s="365"/>
      <c r="PF179" s="365"/>
      <c r="PG179" s="365"/>
      <c r="PH179" s="365"/>
      <c r="PI179" s="365"/>
      <c r="PJ179" s="365"/>
      <c r="PK179" s="365"/>
      <c r="PL179" s="365"/>
      <c r="PM179" s="365"/>
      <c r="PN179" s="365"/>
      <c r="PO179" s="365"/>
      <c r="PP179" s="365"/>
      <c r="PQ179" s="365"/>
      <c r="PR179" s="365"/>
      <c r="PS179" s="365"/>
      <c r="PT179" s="365"/>
      <c r="PU179" s="365"/>
      <c r="PV179" s="365"/>
      <c r="PW179" s="365"/>
      <c r="PX179" s="365"/>
      <c r="PY179" s="365"/>
      <c r="PZ179" s="365"/>
      <c r="QA179" s="365"/>
      <c r="QB179" s="365"/>
      <c r="QC179" s="365"/>
      <c r="QD179" s="365"/>
      <c r="QE179" s="365"/>
      <c r="QF179" s="365"/>
      <c r="QG179" s="365"/>
      <c r="QH179" s="365"/>
      <c r="QI179" s="365"/>
      <c r="QJ179" s="365"/>
      <c r="QK179" s="365"/>
      <c r="QL179" s="365"/>
      <c r="QM179" s="365"/>
      <c r="QN179" s="365"/>
      <c r="QO179" s="365"/>
      <c r="QP179" s="365"/>
      <c r="QQ179" s="365"/>
      <c r="QR179" s="365"/>
      <c r="QS179" s="365"/>
      <c r="QT179" s="365"/>
      <c r="QU179" s="365"/>
      <c r="QV179" s="365"/>
      <c r="QW179" s="365"/>
      <c r="QX179" s="365"/>
      <c r="QY179" s="365"/>
      <c r="QZ179" s="365"/>
      <c r="RA179" s="365"/>
      <c r="RB179" s="365"/>
      <c r="RC179" s="365"/>
      <c r="RD179" s="365"/>
      <c r="RE179" s="365"/>
      <c r="RF179" s="365"/>
      <c r="RG179" s="365"/>
      <c r="RH179" s="365"/>
      <c r="RI179" s="365"/>
      <c r="RJ179" s="365"/>
      <c r="RK179" s="365"/>
      <c r="RL179" s="365"/>
      <c r="RM179" s="365"/>
      <c r="RN179" s="365"/>
      <c r="RO179" s="365"/>
      <c r="RP179" s="365"/>
      <c r="RQ179" s="365"/>
      <c r="RR179" s="365"/>
      <c r="RS179" s="365"/>
      <c r="RT179" s="365"/>
      <c r="RU179" s="365"/>
      <c r="RV179" s="365"/>
      <c r="RW179" s="365"/>
      <c r="RX179" s="365"/>
      <c r="RY179" s="365"/>
      <c r="RZ179" s="365"/>
      <c r="SA179" s="365"/>
      <c r="SB179" s="365"/>
      <c r="SC179" s="365"/>
      <c r="SD179" s="365"/>
      <c r="SE179" s="365"/>
      <c r="SF179" s="365"/>
      <c r="SG179" s="365"/>
      <c r="SH179" s="365"/>
      <c r="SI179" s="365"/>
      <c r="SJ179" s="365"/>
      <c r="SK179" s="365"/>
      <c r="SL179" s="365"/>
      <c r="SM179" s="365"/>
      <c r="SN179" s="365"/>
      <c r="SO179" s="365"/>
      <c r="SP179" s="365"/>
      <c r="SQ179" s="365"/>
      <c r="SR179" s="365"/>
      <c r="SS179" s="365"/>
      <c r="ST179" s="365"/>
      <c r="SU179" s="365"/>
      <c r="TB179" s="365"/>
      <c r="TC179" s="365"/>
      <c r="TD179" s="365"/>
      <c r="TE179" s="365"/>
      <c r="TF179" s="365"/>
      <c r="TG179" s="365"/>
      <c r="TH179" s="365"/>
      <c r="TI179" s="365"/>
      <c r="TJ179" s="365"/>
      <c r="TK179" s="365"/>
      <c r="TL179" s="365"/>
      <c r="TM179" s="365"/>
      <c r="TN179" s="365"/>
      <c r="TO179" s="365"/>
      <c r="TP179" s="365"/>
      <c r="TQ179" s="365"/>
      <c r="TR179" s="365"/>
      <c r="TS179" s="365"/>
      <c r="TT179" s="365"/>
      <c r="TU179" s="365"/>
      <c r="TV179" s="365"/>
      <c r="TW179" s="365"/>
      <c r="TX179" s="365"/>
      <c r="TY179" s="365"/>
      <c r="TZ179" s="365"/>
      <c r="UA179" s="365"/>
      <c r="UB179" s="365"/>
      <c r="UC179" s="365"/>
      <c r="UD179" s="365"/>
      <c r="UE179" s="365"/>
      <c r="UF179" s="365"/>
      <c r="UG179" s="365"/>
      <c r="UH179" s="365"/>
      <c r="UI179" s="365"/>
      <c r="UJ179" s="365"/>
      <c r="UK179" s="365"/>
      <c r="UL179" s="365"/>
      <c r="UM179" s="365"/>
      <c r="UN179" s="365"/>
      <c r="UO179" s="365"/>
      <c r="UP179" s="365"/>
      <c r="UQ179" s="365"/>
      <c r="UR179" s="365"/>
      <c r="US179" s="365"/>
      <c r="UT179" s="365"/>
      <c r="UU179" s="365"/>
      <c r="UV179" s="365"/>
      <c r="UW179" s="365"/>
      <c r="UX179" s="365"/>
      <c r="UY179" s="365"/>
      <c r="UZ179" s="365"/>
      <c r="VA179" s="365"/>
      <c r="VB179" s="365"/>
      <c r="VC179" s="365"/>
      <c r="VD179" s="365"/>
      <c r="VE179" s="365"/>
      <c r="VF179" s="365"/>
      <c r="VG179" s="365"/>
      <c r="VH179" s="365"/>
      <c r="VI179" s="365"/>
      <c r="VJ179" s="365"/>
      <c r="VK179" s="365"/>
      <c r="VL179" s="365"/>
      <c r="VM179" s="365"/>
      <c r="VN179" s="365"/>
      <c r="VO179" s="365"/>
      <c r="VP179" s="365"/>
      <c r="VQ179" s="365"/>
      <c r="VR179" s="365"/>
      <c r="VS179" s="365"/>
      <c r="VT179" s="365"/>
      <c r="VU179" s="365"/>
      <c r="VV179" s="365"/>
      <c r="VW179" s="365"/>
      <c r="VX179" s="365"/>
      <c r="VY179" s="365"/>
      <c r="VZ179" s="365"/>
      <c r="WA179" s="365"/>
      <c r="WB179" s="365"/>
      <c r="WC179" s="365"/>
      <c r="WD179" s="365"/>
      <c r="WE179" s="365"/>
      <c r="WF179" s="365"/>
      <c r="WG179" s="365"/>
      <c r="WH179" s="365"/>
      <c r="WI179" s="365"/>
      <c r="WJ179" s="365"/>
      <c r="WK179" s="365"/>
      <c r="WL179" s="365"/>
      <c r="WM179" s="365"/>
      <c r="WN179" s="365"/>
      <c r="WO179" s="365"/>
      <c r="WP179" s="365"/>
      <c r="WQ179" s="365"/>
      <c r="WR179" s="365"/>
      <c r="WS179" s="365"/>
      <c r="WT179" s="365"/>
      <c r="WU179" s="365"/>
      <c r="WV179" s="365"/>
      <c r="WW179" s="365"/>
      <c r="WX179" s="365"/>
      <c r="WY179" s="365"/>
      <c r="WZ179" s="365"/>
      <c r="XA179" s="365"/>
      <c r="XB179" s="365"/>
      <c r="XC179" s="365"/>
      <c r="XD179" s="365"/>
      <c r="XE179" s="365"/>
      <c r="XF179" s="365"/>
      <c r="XG179" s="365"/>
      <c r="XH179" s="365"/>
      <c r="XI179" s="365"/>
      <c r="XJ179" s="365"/>
      <c r="XK179" s="365"/>
      <c r="XL179" s="365"/>
      <c r="XM179" s="365"/>
      <c r="XN179" s="365"/>
      <c r="XO179" s="365"/>
      <c r="XP179" s="365"/>
      <c r="XQ179" s="365"/>
      <c r="XR179" s="365"/>
      <c r="XS179" s="365"/>
      <c r="XT179" s="365"/>
      <c r="XU179" s="365"/>
      <c r="XV179" s="365"/>
      <c r="XW179" s="365"/>
      <c r="XX179" s="365"/>
      <c r="XY179" s="365"/>
      <c r="XZ179" s="365"/>
      <c r="YA179" s="365"/>
      <c r="YB179" s="365"/>
      <c r="YC179" s="365"/>
      <c r="YD179" s="365"/>
      <c r="YE179" s="365"/>
      <c r="YF179" s="365"/>
      <c r="YG179" s="365"/>
      <c r="YH179" s="365"/>
      <c r="YI179" s="365"/>
      <c r="YJ179" s="365"/>
      <c r="YK179" s="365"/>
      <c r="YL179" s="365"/>
      <c r="YM179" s="365"/>
      <c r="YN179" s="365"/>
      <c r="YO179" s="365"/>
      <c r="YP179" s="365"/>
      <c r="YQ179" s="365"/>
      <c r="YR179" s="365"/>
      <c r="YS179" s="365"/>
      <c r="YT179" s="365"/>
      <c r="YU179" s="365"/>
      <c r="YV179" s="365"/>
      <c r="YW179" s="365"/>
      <c r="YX179" s="365"/>
      <c r="YY179" s="365"/>
      <c r="YZ179" s="365"/>
      <c r="ZA179" s="365"/>
      <c r="ZB179" s="365"/>
      <c r="ZC179" s="365"/>
      <c r="ZD179" s="365"/>
      <c r="ZE179" s="365"/>
      <c r="ZF179" s="365"/>
      <c r="ZG179" s="365"/>
      <c r="ZH179" s="365"/>
      <c r="ZI179" s="365"/>
      <c r="ZJ179" s="365"/>
      <c r="ZK179" s="365"/>
      <c r="ZL179" s="365"/>
      <c r="ZM179" s="365"/>
      <c r="ZN179" s="365"/>
      <c r="ZO179" s="365"/>
      <c r="ZP179" s="365"/>
      <c r="ZQ179" s="365"/>
      <c r="ZR179" s="365"/>
      <c r="ZS179" s="365"/>
      <c r="ZT179" s="365"/>
      <c r="ZU179" s="365"/>
      <c r="ZV179" s="365"/>
      <c r="ZW179" s="365"/>
      <c r="ZX179" s="365"/>
      <c r="ZY179" s="365"/>
      <c r="ZZ179" s="365"/>
      <c r="AAA179" s="365"/>
      <c r="AAB179" s="365"/>
      <c r="AAC179" s="365"/>
      <c r="AAD179" s="365"/>
      <c r="AAE179" s="365"/>
      <c r="AAF179" s="365"/>
      <c r="AAG179" s="365"/>
      <c r="AAH179" s="365"/>
      <c r="AAI179" s="365"/>
      <c r="AAJ179" s="365"/>
      <c r="AAK179" s="365"/>
      <c r="AAL179" s="365"/>
      <c r="AAM179" s="365"/>
      <c r="AAN179" s="365"/>
      <c r="AAO179" s="365"/>
      <c r="AAP179" s="365"/>
      <c r="AAQ179" s="365"/>
      <c r="AAR179" s="365"/>
      <c r="AAS179" s="365"/>
      <c r="AAT179" s="365"/>
      <c r="AAU179" s="365"/>
      <c r="AAV179" s="365"/>
      <c r="AAW179" s="365"/>
      <c r="AAX179" s="365"/>
      <c r="AAY179" s="365"/>
      <c r="AAZ179" s="365"/>
      <c r="ABA179" s="365"/>
      <c r="ABB179" s="365"/>
      <c r="ABC179" s="365"/>
      <c r="ABD179" s="365"/>
      <c r="ABE179" s="365"/>
      <c r="ABF179" s="365"/>
      <c r="ABG179" s="365"/>
      <c r="ABH179" s="365"/>
      <c r="ABI179" s="365"/>
      <c r="ABJ179" s="365"/>
      <c r="ABK179" s="365"/>
      <c r="ABL179" s="365"/>
      <c r="ABM179" s="365"/>
      <c r="ABN179" s="365"/>
      <c r="ABO179" s="365"/>
      <c r="ABP179" s="365"/>
      <c r="ABQ179" s="365"/>
      <c r="ABR179" s="365"/>
      <c r="ABS179" s="365"/>
      <c r="ABT179" s="365"/>
      <c r="ABU179" s="365"/>
      <c r="ABV179" s="365"/>
      <c r="ABW179" s="365"/>
      <c r="ABX179" s="365"/>
      <c r="ABY179" s="365"/>
      <c r="ABZ179" s="365"/>
      <c r="ACA179" s="365"/>
      <c r="ACB179" s="365"/>
      <c r="ACC179" s="365"/>
      <c r="ACD179" s="365"/>
      <c r="ACE179" s="365"/>
      <c r="ACF179" s="365"/>
      <c r="ACG179" s="365"/>
      <c r="ACH179" s="365"/>
      <c r="ACI179" s="365"/>
      <c r="ACJ179" s="365"/>
      <c r="ACK179" s="365"/>
      <c r="ACL179" s="365"/>
      <c r="ACM179" s="365"/>
      <c r="ACN179" s="365"/>
      <c r="ACO179" s="365"/>
      <c r="ACP179" s="365"/>
      <c r="ACQ179" s="365"/>
      <c r="ACX179" s="365"/>
      <c r="ACY179" s="365"/>
      <c r="ACZ179" s="365"/>
      <c r="ADA179" s="365"/>
      <c r="ADB179" s="365"/>
      <c r="ADC179" s="365"/>
      <c r="ADD179" s="365"/>
      <c r="ADE179" s="365"/>
      <c r="ADF179" s="365"/>
      <c r="ADG179" s="365"/>
      <c r="ADH179" s="365"/>
      <c r="ADI179" s="365"/>
      <c r="ADJ179" s="365"/>
      <c r="ADK179" s="365"/>
      <c r="ADL179" s="365"/>
      <c r="ADM179" s="365"/>
      <c r="ADN179" s="365"/>
      <c r="ADO179" s="365"/>
      <c r="ADP179" s="365"/>
      <c r="ADQ179" s="365"/>
      <c r="ADR179" s="365"/>
      <c r="ADS179" s="365"/>
      <c r="ADT179" s="365"/>
      <c r="ADU179" s="365"/>
      <c r="ADV179" s="365"/>
      <c r="ADW179" s="365"/>
      <c r="ADX179" s="365"/>
      <c r="ADY179" s="365"/>
      <c r="ADZ179" s="365"/>
      <c r="AEA179" s="365"/>
      <c r="AEB179" s="365"/>
      <c r="AEC179" s="365"/>
      <c r="AED179" s="365"/>
      <c r="AEE179" s="365"/>
      <c r="AEF179" s="365"/>
      <c r="AEG179" s="365"/>
      <c r="AEH179" s="365"/>
      <c r="AEI179" s="365"/>
      <c r="AEJ179" s="365"/>
      <c r="AEK179" s="365"/>
      <c r="AEL179" s="365"/>
      <c r="AEM179" s="365"/>
      <c r="AEN179" s="365"/>
      <c r="AEO179" s="365"/>
      <c r="AEP179" s="365"/>
      <c r="AEQ179" s="365"/>
      <c r="AER179" s="365"/>
      <c r="AES179" s="365"/>
      <c r="AET179" s="365"/>
      <c r="AEU179" s="365"/>
      <c r="AEV179" s="365"/>
      <c r="AEW179" s="365"/>
      <c r="AEX179" s="365"/>
      <c r="AEY179" s="365"/>
      <c r="AEZ179" s="365"/>
      <c r="AFA179" s="365"/>
      <c r="AFB179" s="365"/>
      <c r="AFC179" s="365"/>
      <c r="AFD179" s="365"/>
      <c r="AFE179" s="365"/>
      <c r="AFF179" s="365"/>
      <c r="AFG179" s="365"/>
      <c r="AFH179" s="365"/>
      <c r="AFI179" s="365"/>
      <c r="AFJ179" s="365"/>
      <c r="AFK179" s="365"/>
      <c r="AFL179" s="365"/>
      <c r="AFM179" s="365"/>
      <c r="AFN179" s="365"/>
      <c r="AFO179" s="365"/>
      <c r="AFP179" s="365"/>
      <c r="AFQ179" s="365"/>
      <c r="AFR179" s="365"/>
      <c r="AFS179" s="365"/>
      <c r="AFT179" s="365"/>
      <c r="AFU179" s="365"/>
      <c r="AFV179" s="365"/>
      <c r="AFW179" s="365"/>
      <c r="AFX179" s="365"/>
      <c r="AFY179" s="365"/>
      <c r="AFZ179" s="365"/>
      <c r="AGA179" s="365"/>
      <c r="AGB179" s="365"/>
      <c r="AGC179" s="365"/>
      <c r="AGD179" s="365"/>
      <c r="AGE179" s="365"/>
      <c r="AGF179" s="365"/>
      <c r="AGG179" s="365"/>
      <c r="AGH179" s="365"/>
      <c r="AGI179" s="365"/>
      <c r="AGJ179" s="365"/>
      <c r="AGK179" s="365"/>
      <c r="AGL179" s="365"/>
      <c r="AGM179" s="365"/>
      <c r="AGN179" s="365"/>
      <c r="AGO179" s="365"/>
      <c r="AGP179" s="365"/>
      <c r="AGQ179" s="365"/>
      <c r="AGR179" s="365"/>
      <c r="AGS179" s="365"/>
      <c r="AGT179" s="365"/>
      <c r="AGU179" s="365"/>
      <c r="AGV179" s="365"/>
      <c r="AGW179" s="365"/>
      <c r="AGX179" s="365"/>
      <c r="AGY179" s="365"/>
      <c r="AGZ179" s="365"/>
      <c r="AHA179" s="365"/>
      <c r="AHB179" s="365"/>
      <c r="AHC179" s="365"/>
      <c r="AHD179" s="365"/>
      <c r="AHE179" s="365"/>
      <c r="AHF179" s="365"/>
      <c r="AHG179" s="365"/>
      <c r="AHH179" s="365"/>
      <c r="AHI179" s="365"/>
      <c r="AHJ179" s="365"/>
      <c r="AHK179" s="365"/>
      <c r="AHL179" s="365"/>
      <c r="AHM179" s="365"/>
      <c r="AHN179" s="365"/>
      <c r="AHO179" s="365"/>
      <c r="AHP179" s="365"/>
      <c r="AHQ179" s="365"/>
      <c r="AHR179" s="365"/>
      <c r="AHS179" s="365"/>
      <c r="AHT179" s="365"/>
      <c r="AHU179" s="365"/>
      <c r="AHV179" s="365"/>
      <c r="AHW179" s="365"/>
      <c r="AHX179" s="365"/>
      <c r="AHY179" s="365"/>
      <c r="AHZ179" s="365"/>
      <c r="AIA179" s="365"/>
      <c r="AIB179" s="365"/>
      <c r="AIC179" s="365"/>
      <c r="AID179" s="365"/>
      <c r="AIE179" s="365"/>
      <c r="AIF179" s="365"/>
      <c r="AIG179" s="365"/>
      <c r="AIH179" s="365"/>
      <c r="AII179" s="365"/>
      <c r="AIJ179" s="365"/>
      <c r="AIK179" s="365"/>
      <c r="AIL179" s="365"/>
      <c r="AIM179" s="365"/>
      <c r="AIN179" s="365"/>
      <c r="AIO179" s="365"/>
      <c r="AIP179" s="365"/>
      <c r="AIQ179" s="365"/>
      <c r="AIR179" s="365"/>
      <c r="AIS179" s="365"/>
      <c r="AIT179" s="365"/>
      <c r="AIU179" s="365"/>
      <c r="AIV179" s="365"/>
      <c r="AIW179" s="365"/>
      <c r="AIX179" s="365"/>
      <c r="AIY179" s="365"/>
      <c r="AIZ179" s="365"/>
      <c r="AJA179" s="365"/>
      <c r="AJB179" s="365"/>
      <c r="AJC179" s="365"/>
      <c r="AJD179" s="365"/>
      <c r="AJE179" s="365"/>
      <c r="AJF179" s="365"/>
      <c r="AJG179" s="365"/>
      <c r="AJH179" s="365"/>
      <c r="AJI179" s="365"/>
      <c r="AJJ179" s="365"/>
      <c r="AJK179" s="365"/>
      <c r="AJL179" s="365"/>
      <c r="AJM179" s="365"/>
      <c r="AJN179" s="365"/>
      <c r="AJO179" s="365"/>
      <c r="AJP179" s="365"/>
      <c r="AJQ179" s="365"/>
      <c r="AJR179" s="365"/>
      <c r="AJS179" s="365"/>
      <c r="AJT179" s="365"/>
      <c r="AJU179" s="365"/>
      <c r="AJV179" s="365"/>
      <c r="AJW179" s="365"/>
      <c r="AJX179" s="365"/>
      <c r="AJY179" s="365"/>
      <c r="AJZ179" s="365"/>
      <c r="AKA179" s="365"/>
      <c r="AKB179" s="365"/>
      <c r="AKC179" s="365"/>
      <c r="AKD179" s="365"/>
      <c r="AKE179" s="365"/>
      <c r="AKF179" s="365"/>
      <c r="AKG179" s="365"/>
      <c r="AKH179" s="365"/>
      <c r="AKI179" s="365"/>
      <c r="AKJ179" s="365"/>
      <c r="AKK179" s="365"/>
      <c r="AKL179" s="365"/>
      <c r="AKM179" s="365"/>
      <c r="AKN179" s="365"/>
      <c r="AKO179" s="365"/>
      <c r="AKP179" s="365"/>
      <c r="AKQ179" s="365"/>
      <c r="AKR179" s="365"/>
      <c r="AKS179" s="365"/>
      <c r="AKT179" s="365"/>
      <c r="AKU179" s="365"/>
      <c r="AKV179" s="365"/>
      <c r="AKW179" s="365"/>
      <c r="AKX179" s="365"/>
      <c r="AKY179" s="365"/>
      <c r="AKZ179" s="365"/>
      <c r="ALA179" s="365"/>
      <c r="ALB179" s="365"/>
      <c r="ALC179" s="365"/>
      <c r="ALD179" s="365"/>
      <c r="ALE179" s="365"/>
      <c r="ALF179" s="365"/>
      <c r="ALG179" s="365"/>
      <c r="ALH179" s="365"/>
      <c r="ALI179" s="365"/>
      <c r="ALJ179" s="365"/>
      <c r="ALK179" s="365"/>
      <c r="ALL179" s="365"/>
      <c r="ALM179" s="365"/>
      <c r="ALN179" s="365"/>
      <c r="ALO179" s="365"/>
      <c r="ALP179" s="365"/>
      <c r="ALQ179" s="365"/>
      <c r="ALR179" s="365"/>
      <c r="ALS179" s="365"/>
      <c r="ALT179" s="365"/>
      <c r="ALU179" s="365"/>
      <c r="ALV179" s="365"/>
      <c r="ALW179" s="365"/>
      <c r="ALX179" s="365"/>
      <c r="ALY179" s="365"/>
      <c r="ALZ179" s="365"/>
      <c r="AMA179" s="365"/>
      <c r="AMB179" s="365"/>
      <c r="AMC179" s="365"/>
      <c r="AMD179" s="365"/>
      <c r="AME179" s="365"/>
      <c r="AMF179" s="365"/>
      <c r="AMG179" s="365"/>
      <c r="AMH179" s="365"/>
      <c r="AMI179" s="365"/>
      <c r="AMJ179" s="365"/>
      <c r="AMK179" s="365"/>
      <c r="AML179" s="365"/>
      <c r="AMM179" s="365"/>
      <c r="AMT179" s="365"/>
      <c r="AMU179" s="365"/>
      <c r="AMV179" s="365"/>
      <c r="AMW179" s="365"/>
      <c r="AMX179" s="365"/>
      <c r="AMY179" s="365"/>
      <c r="AMZ179" s="365"/>
      <c r="ANA179" s="365"/>
      <c r="ANB179" s="365"/>
      <c r="ANC179" s="365"/>
      <c r="AND179" s="365"/>
      <c r="ANE179" s="365"/>
      <c r="ANF179" s="365"/>
      <c r="ANG179" s="365"/>
      <c r="ANH179" s="365"/>
      <c r="ANI179" s="365"/>
      <c r="ANJ179" s="365"/>
      <c r="ANK179" s="365"/>
      <c r="ANL179" s="365"/>
      <c r="ANM179" s="365"/>
      <c r="ANN179" s="365"/>
      <c r="ANO179" s="365"/>
      <c r="ANP179" s="365"/>
      <c r="ANQ179" s="365"/>
      <c r="ANR179" s="365"/>
      <c r="ANS179" s="365"/>
      <c r="ANT179" s="365"/>
      <c r="ANU179" s="365"/>
      <c r="ANV179" s="365"/>
      <c r="ANW179" s="365"/>
      <c r="ANX179" s="365"/>
      <c r="ANY179" s="365"/>
      <c r="ANZ179" s="365"/>
      <c r="AOA179" s="365"/>
      <c r="AOB179" s="365"/>
      <c r="AOC179" s="365"/>
      <c r="AOD179" s="365"/>
      <c r="AOE179" s="365"/>
      <c r="AOF179" s="365"/>
      <c r="AOG179" s="365"/>
      <c r="AOH179" s="365"/>
      <c r="AOI179" s="365"/>
      <c r="AOJ179" s="365"/>
      <c r="AOK179" s="365"/>
      <c r="AOL179" s="365"/>
      <c r="AOM179" s="365"/>
      <c r="AON179" s="365"/>
      <c r="AOO179" s="365"/>
      <c r="AOP179" s="365"/>
      <c r="AOQ179" s="365"/>
      <c r="AOR179" s="365"/>
      <c r="AOS179" s="365"/>
      <c r="AOT179" s="365"/>
      <c r="AOU179" s="365"/>
      <c r="AOV179" s="365"/>
      <c r="AOW179" s="365"/>
      <c r="AOX179" s="365"/>
      <c r="AOY179" s="365"/>
      <c r="AOZ179" s="365"/>
      <c r="APA179" s="365"/>
      <c r="APB179" s="365"/>
      <c r="APC179" s="365"/>
      <c r="APD179" s="365"/>
      <c r="APE179" s="365"/>
      <c r="APF179" s="365"/>
      <c r="APG179" s="365"/>
      <c r="APH179" s="365"/>
      <c r="API179" s="365"/>
      <c r="APJ179" s="365"/>
      <c r="APK179" s="365"/>
      <c r="APL179" s="365"/>
      <c r="APM179" s="365"/>
      <c r="APN179" s="365"/>
      <c r="APO179" s="365"/>
      <c r="APP179" s="365"/>
      <c r="APQ179" s="365"/>
      <c r="APR179" s="365"/>
      <c r="APS179" s="365"/>
      <c r="APT179" s="365"/>
      <c r="APU179" s="365"/>
      <c r="APV179" s="365"/>
      <c r="APW179" s="365"/>
      <c r="APX179" s="365"/>
      <c r="APY179" s="365"/>
      <c r="APZ179" s="365"/>
      <c r="AQA179" s="365"/>
      <c r="AQB179" s="365"/>
      <c r="AQC179" s="365"/>
      <c r="AQD179" s="365"/>
      <c r="AQE179" s="365"/>
      <c r="AQF179" s="365"/>
      <c r="AQG179" s="365"/>
      <c r="AQH179" s="365"/>
      <c r="AQI179" s="365"/>
      <c r="AQJ179" s="365"/>
      <c r="AQK179" s="365"/>
      <c r="AQL179" s="365"/>
      <c r="AQM179" s="365"/>
      <c r="AQN179" s="365"/>
      <c r="AQO179" s="365"/>
      <c r="AQP179" s="365"/>
      <c r="AQQ179" s="365"/>
      <c r="AQR179" s="365"/>
      <c r="AQS179" s="365"/>
      <c r="AQT179" s="365"/>
      <c r="AQU179" s="365"/>
      <c r="AQV179" s="365"/>
      <c r="AQW179" s="365"/>
      <c r="AQX179" s="365"/>
      <c r="AQY179" s="365"/>
      <c r="AQZ179" s="365"/>
      <c r="ARA179" s="365"/>
      <c r="ARB179" s="365"/>
      <c r="ARC179" s="365"/>
      <c r="ARD179" s="365"/>
      <c r="ARE179" s="365"/>
      <c r="ARF179" s="365"/>
      <c r="ARG179" s="365"/>
      <c r="ARH179" s="365"/>
      <c r="ARI179" s="365"/>
      <c r="ARJ179" s="365"/>
      <c r="ARK179" s="365"/>
      <c r="ARL179" s="365"/>
      <c r="ARM179" s="365"/>
      <c r="ARN179" s="365"/>
      <c r="ARO179" s="365"/>
      <c r="ARP179" s="365"/>
      <c r="ARQ179" s="365"/>
      <c r="ARR179" s="365"/>
      <c r="ARS179" s="365"/>
      <c r="ART179" s="365"/>
      <c r="ARU179" s="365"/>
      <c r="ARV179" s="365"/>
      <c r="ARW179" s="365"/>
      <c r="ARX179" s="365"/>
      <c r="ARY179" s="365"/>
      <c r="ARZ179" s="365"/>
      <c r="ASA179" s="365"/>
      <c r="ASB179" s="365"/>
      <c r="ASC179" s="365"/>
      <c r="ASD179" s="365"/>
      <c r="ASE179" s="365"/>
      <c r="ASF179" s="365"/>
      <c r="ASG179" s="365"/>
      <c r="ASH179" s="365"/>
      <c r="ASI179" s="365"/>
      <c r="ASJ179" s="365"/>
      <c r="ASK179" s="365"/>
      <c r="ASL179" s="365"/>
      <c r="ASM179" s="365"/>
      <c r="ASN179" s="365"/>
      <c r="ASO179" s="365"/>
      <c r="ASP179" s="365"/>
      <c r="ASQ179" s="365"/>
      <c r="ASR179" s="365"/>
      <c r="ASS179" s="365"/>
      <c r="AST179" s="365"/>
      <c r="ASU179" s="365"/>
      <c r="ASV179" s="365"/>
      <c r="ASW179" s="365"/>
      <c r="ASX179" s="365"/>
      <c r="ASY179" s="365"/>
      <c r="ASZ179" s="365"/>
      <c r="ATA179" s="365"/>
      <c r="ATB179" s="365"/>
      <c r="ATC179" s="365"/>
      <c r="ATD179" s="365"/>
      <c r="ATE179" s="365"/>
      <c r="ATF179" s="365"/>
      <c r="ATG179" s="365"/>
      <c r="ATH179" s="365"/>
      <c r="ATI179" s="365"/>
      <c r="ATJ179" s="365"/>
      <c r="ATK179" s="365"/>
      <c r="ATL179" s="365"/>
      <c r="ATM179" s="365"/>
      <c r="ATN179" s="365"/>
      <c r="ATO179" s="365"/>
      <c r="ATP179" s="365"/>
      <c r="ATQ179" s="365"/>
      <c r="ATR179" s="365"/>
      <c r="ATS179" s="365"/>
      <c r="ATT179" s="365"/>
      <c r="ATU179" s="365"/>
      <c r="ATV179" s="365"/>
      <c r="ATW179" s="365"/>
      <c r="ATX179" s="365"/>
      <c r="ATY179" s="365"/>
      <c r="ATZ179" s="365"/>
      <c r="AUA179" s="365"/>
      <c r="AUB179" s="365"/>
      <c r="AUC179" s="365"/>
      <c r="AUD179" s="365"/>
      <c r="AUE179" s="365"/>
      <c r="AUF179" s="365"/>
      <c r="AUG179" s="365"/>
      <c r="AUH179" s="365"/>
      <c r="AUI179" s="365"/>
      <c r="AUJ179" s="365"/>
      <c r="AUK179" s="365"/>
      <c r="AUL179" s="365"/>
      <c r="AUM179" s="365"/>
      <c r="AUN179" s="365"/>
      <c r="AUO179" s="365"/>
      <c r="AUP179" s="365"/>
      <c r="AUQ179" s="365"/>
      <c r="AUR179" s="365"/>
      <c r="AUS179" s="365"/>
      <c r="AUT179" s="365"/>
      <c r="AUU179" s="365"/>
      <c r="AUV179" s="365"/>
      <c r="AUW179" s="365"/>
      <c r="AUX179" s="365"/>
      <c r="AUY179" s="365"/>
      <c r="AUZ179" s="365"/>
      <c r="AVA179" s="365"/>
      <c r="AVB179" s="365"/>
      <c r="AVC179" s="365"/>
      <c r="AVD179" s="365"/>
      <c r="AVE179" s="365"/>
      <c r="AVF179" s="365"/>
      <c r="AVG179" s="365"/>
      <c r="AVH179" s="365"/>
      <c r="AVI179" s="365"/>
      <c r="AVJ179" s="365"/>
      <c r="AVK179" s="365"/>
      <c r="AVL179" s="365"/>
      <c r="AVM179" s="365"/>
      <c r="AVN179" s="365"/>
      <c r="AVO179" s="365"/>
      <c r="AVP179" s="365"/>
      <c r="AVQ179" s="365"/>
      <c r="AVR179" s="365"/>
      <c r="AVS179" s="365"/>
      <c r="AVT179" s="365"/>
      <c r="AVU179" s="365"/>
      <c r="AVV179" s="365"/>
      <c r="AVW179" s="365"/>
      <c r="AVX179" s="365"/>
      <c r="AVY179" s="365"/>
      <c r="AVZ179" s="365"/>
      <c r="AWA179" s="365"/>
      <c r="AWB179" s="365"/>
      <c r="AWC179" s="365"/>
      <c r="AWD179" s="365"/>
      <c r="AWE179" s="365"/>
      <c r="AWF179" s="365"/>
      <c r="AWG179" s="365"/>
      <c r="AWH179" s="365"/>
      <c r="AWI179" s="365"/>
      <c r="AWP179" s="365"/>
      <c r="AWQ179" s="365"/>
      <c r="AWR179" s="365"/>
      <c r="AWS179" s="365"/>
      <c r="AWT179" s="365"/>
      <c r="AWU179" s="365"/>
      <c r="AWV179" s="365"/>
      <c r="AWW179" s="365"/>
      <c r="AWX179" s="365"/>
      <c r="AWY179" s="365"/>
      <c r="AWZ179" s="365"/>
      <c r="AXA179" s="365"/>
      <c r="AXB179" s="365"/>
      <c r="AXC179" s="365"/>
      <c r="AXD179" s="365"/>
      <c r="AXE179" s="365"/>
      <c r="AXF179" s="365"/>
      <c r="AXG179" s="365"/>
      <c r="AXH179" s="365"/>
      <c r="AXI179" s="365"/>
      <c r="AXJ179" s="365"/>
      <c r="AXK179" s="365"/>
      <c r="AXL179" s="365"/>
      <c r="AXM179" s="365"/>
      <c r="AXN179" s="365"/>
      <c r="AXO179" s="365"/>
      <c r="AXP179" s="365"/>
      <c r="AXQ179" s="365"/>
      <c r="AXR179" s="365"/>
      <c r="AXS179" s="365"/>
      <c r="AXT179" s="365"/>
      <c r="AXU179" s="365"/>
      <c r="AXV179" s="365"/>
      <c r="AXW179" s="365"/>
      <c r="AXX179" s="365"/>
      <c r="AXY179" s="365"/>
      <c r="AXZ179" s="365"/>
      <c r="AYA179" s="365"/>
      <c r="AYB179" s="365"/>
      <c r="AYC179" s="365"/>
      <c r="AYD179" s="365"/>
      <c r="AYE179" s="365"/>
      <c r="AYF179" s="365"/>
      <c r="AYG179" s="365"/>
      <c r="AYH179" s="365"/>
      <c r="AYI179" s="365"/>
      <c r="AYJ179" s="365"/>
      <c r="AYK179" s="365"/>
      <c r="AYL179" s="365"/>
      <c r="AYM179" s="365"/>
      <c r="AYN179" s="365"/>
      <c r="AYO179" s="365"/>
      <c r="AYP179" s="365"/>
      <c r="AYQ179" s="365"/>
      <c r="AYR179" s="365"/>
      <c r="AYS179" s="365"/>
      <c r="AYT179" s="365"/>
      <c r="AYU179" s="365"/>
      <c r="AYV179" s="365"/>
      <c r="AYW179" s="365"/>
      <c r="AYX179" s="365"/>
      <c r="AYY179" s="365"/>
      <c r="AYZ179" s="365"/>
      <c r="AZA179" s="365"/>
      <c r="AZB179" s="365"/>
      <c r="AZC179" s="365"/>
      <c r="AZD179" s="365"/>
      <c r="AZE179" s="365"/>
      <c r="AZF179" s="365"/>
      <c r="AZG179" s="365"/>
      <c r="AZH179" s="365"/>
      <c r="AZI179" s="365"/>
      <c r="AZJ179" s="365"/>
      <c r="AZK179" s="365"/>
      <c r="AZL179" s="365"/>
      <c r="AZM179" s="365"/>
      <c r="AZN179" s="365"/>
      <c r="AZO179" s="365"/>
      <c r="AZP179" s="365"/>
      <c r="AZQ179" s="365"/>
      <c r="AZR179" s="365"/>
      <c r="AZS179" s="365"/>
      <c r="AZT179" s="365"/>
      <c r="AZU179" s="365"/>
      <c r="AZV179" s="365"/>
      <c r="AZW179" s="365"/>
      <c r="AZX179" s="365"/>
      <c r="AZY179" s="365"/>
      <c r="AZZ179" s="365"/>
      <c r="BAA179" s="365"/>
      <c r="BAB179" s="365"/>
      <c r="BAC179" s="365"/>
      <c r="BAD179" s="365"/>
      <c r="BAE179" s="365"/>
      <c r="BAF179" s="365"/>
      <c r="BAG179" s="365"/>
      <c r="BAH179" s="365"/>
      <c r="BAI179" s="365"/>
      <c r="BAJ179" s="365"/>
      <c r="BAK179" s="365"/>
      <c r="BAL179" s="365"/>
      <c r="BAM179" s="365"/>
      <c r="BAN179" s="365"/>
      <c r="BAO179" s="365"/>
      <c r="BAP179" s="365"/>
      <c r="BAQ179" s="365"/>
      <c r="BAR179" s="365"/>
      <c r="BAS179" s="365"/>
      <c r="BAT179" s="365"/>
      <c r="BAU179" s="365"/>
      <c r="BAV179" s="365"/>
      <c r="BAW179" s="365"/>
      <c r="BAX179" s="365"/>
      <c r="BAY179" s="365"/>
      <c r="BAZ179" s="365"/>
      <c r="BBA179" s="365"/>
      <c r="BBB179" s="365"/>
      <c r="BBC179" s="365"/>
      <c r="BBD179" s="365"/>
      <c r="BBE179" s="365"/>
      <c r="BBF179" s="365"/>
      <c r="BBG179" s="365"/>
      <c r="BBH179" s="365"/>
      <c r="BBI179" s="365"/>
      <c r="BBJ179" s="365"/>
      <c r="BBK179" s="365"/>
      <c r="BBL179" s="365"/>
      <c r="BBM179" s="365"/>
      <c r="BBN179" s="365"/>
      <c r="BBO179" s="365"/>
      <c r="BBP179" s="365"/>
      <c r="BBQ179" s="365"/>
      <c r="BBR179" s="365"/>
      <c r="BBS179" s="365"/>
      <c r="BBT179" s="365"/>
      <c r="BBU179" s="365"/>
      <c r="BBV179" s="365"/>
      <c r="BBW179" s="365"/>
      <c r="BBX179" s="365"/>
      <c r="BBY179" s="365"/>
      <c r="BBZ179" s="365"/>
      <c r="BCA179" s="365"/>
      <c r="BCB179" s="365"/>
      <c r="BCC179" s="365"/>
      <c r="BCD179" s="365"/>
      <c r="BCE179" s="365"/>
      <c r="BCF179" s="365"/>
      <c r="BCG179" s="365"/>
      <c r="BCH179" s="365"/>
      <c r="BCI179" s="365"/>
      <c r="BCJ179" s="365"/>
      <c r="BCK179" s="365"/>
      <c r="BCL179" s="365"/>
      <c r="BCM179" s="365"/>
      <c r="BCN179" s="365"/>
      <c r="BCO179" s="365"/>
      <c r="BCP179" s="365"/>
      <c r="BCQ179" s="365"/>
      <c r="BCR179" s="365"/>
      <c r="BCS179" s="365"/>
      <c r="BCT179" s="365"/>
      <c r="BCU179" s="365"/>
      <c r="BCV179" s="365"/>
      <c r="BCW179" s="365"/>
      <c r="BCX179" s="365"/>
      <c r="BCY179" s="365"/>
      <c r="BCZ179" s="365"/>
      <c r="BDA179" s="365"/>
      <c r="BDB179" s="365"/>
      <c r="BDC179" s="365"/>
      <c r="BDD179" s="365"/>
      <c r="BDE179" s="365"/>
      <c r="BDF179" s="365"/>
      <c r="BDG179" s="365"/>
      <c r="BDH179" s="365"/>
      <c r="BDI179" s="365"/>
      <c r="BDJ179" s="365"/>
      <c r="BDK179" s="365"/>
      <c r="BDL179" s="365"/>
      <c r="BDM179" s="365"/>
      <c r="BDN179" s="365"/>
      <c r="BDO179" s="365"/>
      <c r="BDP179" s="365"/>
      <c r="BDQ179" s="365"/>
      <c r="BDR179" s="365"/>
      <c r="BDS179" s="365"/>
      <c r="BDT179" s="365"/>
      <c r="BDU179" s="365"/>
      <c r="BDV179" s="365"/>
      <c r="BDW179" s="365"/>
      <c r="BDX179" s="365"/>
      <c r="BDY179" s="365"/>
      <c r="BDZ179" s="365"/>
      <c r="BEA179" s="365"/>
      <c r="BEB179" s="365"/>
      <c r="BEC179" s="365"/>
      <c r="BED179" s="365"/>
      <c r="BEE179" s="365"/>
      <c r="BEF179" s="365"/>
      <c r="BEG179" s="365"/>
      <c r="BEH179" s="365"/>
      <c r="BEI179" s="365"/>
      <c r="BEJ179" s="365"/>
      <c r="BEK179" s="365"/>
      <c r="BEL179" s="365"/>
      <c r="BEM179" s="365"/>
      <c r="BEN179" s="365"/>
      <c r="BEO179" s="365"/>
      <c r="BEP179" s="365"/>
      <c r="BEQ179" s="365"/>
      <c r="BER179" s="365"/>
      <c r="BES179" s="365"/>
      <c r="BET179" s="365"/>
      <c r="BEU179" s="365"/>
      <c r="BEV179" s="365"/>
      <c r="BEW179" s="365"/>
      <c r="BEX179" s="365"/>
      <c r="BEY179" s="365"/>
      <c r="BEZ179" s="365"/>
      <c r="BFA179" s="365"/>
      <c r="BFB179" s="365"/>
      <c r="BFC179" s="365"/>
      <c r="BFD179" s="365"/>
      <c r="BFE179" s="365"/>
      <c r="BFF179" s="365"/>
      <c r="BFG179" s="365"/>
      <c r="BFH179" s="365"/>
      <c r="BFI179" s="365"/>
      <c r="BFJ179" s="365"/>
      <c r="BFK179" s="365"/>
      <c r="BFL179" s="365"/>
      <c r="BFM179" s="365"/>
      <c r="BFN179" s="365"/>
      <c r="BFO179" s="365"/>
      <c r="BFP179" s="365"/>
      <c r="BFQ179" s="365"/>
      <c r="BFR179" s="365"/>
      <c r="BFS179" s="365"/>
      <c r="BFT179" s="365"/>
      <c r="BFU179" s="365"/>
      <c r="BFV179" s="365"/>
      <c r="BFW179" s="365"/>
      <c r="BFX179" s="365"/>
      <c r="BFY179" s="365"/>
      <c r="BFZ179" s="365"/>
      <c r="BGA179" s="365"/>
      <c r="BGB179" s="365"/>
      <c r="BGC179" s="365"/>
      <c r="BGD179" s="365"/>
      <c r="BGE179" s="365"/>
      <c r="BGL179" s="365"/>
      <c r="BGM179" s="365"/>
      <c r="BGN179" s="365"/>
      <c r="BGO179" s="365"/>
      <c r="BGP179" s="365"/>
      <c r="BGQ179" s="365"/>
      <c r="BGR179" s="365"/>
      <c r="BGS179" s="365"/>
      <c r="BGT179" s="365"/>
      <c r="BGU179" s="365"/>
      <c r="BGV179" s="365"/>
      <c r="BGW179" s="365"/>
      <c r="BGX179" s="365"/>
      <c r="BGY179" s="365"/>
      <c r="BGZ179" s="365"/>
      <c r="BHA179" s="365"/>
      <c r="BHB179" s="365"/>
      <c r="BHC179" s="365"/>
      <c r="BHD179" s="365"/>
      <c r="BHE179" s="365"/>
      <c r="BHF179" s="365"/>
      <c r="BHG179" s="365"/>
      <c r="BHH179" s="365"/>
      <c r="BHI179" s="365"/>
      <c r="BHJ179" s="365"/>
      <c r="BHK179" s="365"/>
      <c r="BHL179" s="365"/>
      <c r="BHM179" s="365"/>
      <c r="BHN179" s="365"/>
      <c r="BHO179" s="365"/>
      <c r="BHP179" s="365"/>
      <c r="BHQ179" s="365"/>
      <c r="BHR179" s="365"/>
      <c r="BHS179" s="365"/>
      <c r="BHT179" s="365"/>
      <c r="BHU179" s="365"/>
      <c r="BHV179" s="365"/>
      <c r="BHW179" s="365"/>
      <c r="BHX179" s="365"/>
      <c r="BHY179" s="365"/>
      <c r="BHZ179" s="365"/>
      <c r="BIA179" s="365"/>
      <c r="BIB179" s="365"/>
      <c r="BIC179" s="365"/>
      <c r="BID179" s="365"/>
      <c r="BIE179" s="365"/>
      <c r="BIF179" s="365"/>
      <c r="BIG179" s="365"/>
      <c r="BIH179" s="365"/>
      <c r="BII179" s="365"/>
      <c r="BIJ179" s="365"/>
      <c r="BIK179" s="365"/>
      <c r="BIL179" s="365"/>
      <c r="BIM179" s="365"/>
      <c r="BIN179" s="365"/>
      <c r="BIO179" s="365"/>
      <c r="BIP179" s="365"/>
      <c r="BIQ179" s="365"/>
      <c r="BIR179" s="365"/>
      <c r="BIS179" s="365"/>
      <c r="BIT179" s="365"/>
      <c r="BIU179" s="365"/>
      <c r="BIV179" s="365"/>
      <c r="BIW179" s="365"/>
      <c r="BIX179" s="365"/>
      <c r="BIY179" s="365"/>
      <c r="BIZ179" s="365"/>
      <c r="BJA179" s="365"/>
      <c r="BJB179" s="365"/>
      <c r="BJC179" s="365"/>
      <c r="BJD179" s="365"/>
      <c r="BJE179" s="365"/>
      <c r="BJF179" s="365"/>
      <c r="BJG179" s="365"/>
      <c r="BJH179" s="365"/>
      <c r="BJI179" s="365"/>
      <c r="BJJ179" s="365"/>
      <c r="BJK179" s="365"/>
      <c r="BJL179" s="365"/>
      <c r="BJM179" s="365"/>
      <c r="BJN179" s="365"/>
      <c r="BJO179" s="365"/>
      <c r="BJP179" s="365"/>
      <c r="BJQ179" s="365"/>
      <c r="BJR179" s="365"/>
      <c r="BJS179" s="365"/>
      <c r="BJT179" s="365"/>
      <c r="BJU179" s="365"/>
      <c r="BJV179" s="365"/>
      <c r="BJW179" s="365"/>
      <c r="BJX179" s="365"/>
      <c r="BJY179" s="365"/>
      <c r="BJZ179" s="365"/>
      <c r="BKA179" s="365"/>
      <c r="BKB179" s="365"/>
      <c r="BKC179" s="365"/>
      <c r="BKD179" s="365"/>
      <c r="BKE179" s="365"/>
      <c r="BKF179" s="365"/>
      <c r="BKG179" s="365"/>
      <c r="BKH179" s="365"/>
      <c r="BKI179" s="365"/>
      <c r="BKJ179" s="365"/>
      <c r="BKK179" s="365"/>
      <c r="BKL179" s="365"/>
      <c r="BKM179" s="365"/>
      <c r="BKN179" s="365"/>
      <c r="BKO179" s="365"/>
      <c r="BKP179" s="365"/>
      <c r="BKQ179" s="365"/>
      <c r="BKR179" s="365"/>
      <c r="BKS179" s="365"/>
      <c r="BKT179" s="365"/>
      <c r="BKU179" s="365"/>
      <c r="BKV179" s="365"/>
      <c r="BKW179" s="365"/>
      <c r="BKX179" s="365"/>
      <c r="BKY179" s="365"/>
      <c r="BKZ179" s="365"/>
      <c r="BLA179" s="365"/>
      <c r="BLB179" s="365"/>
      <c r="BLC179" s="365"/>
      <c r="BLD179" s="365"/>
      <c r="BLE179" s="365"/>
      <c r="BLF179" s="365"/>
      <c r="BLG179" s="365"/>
      <c r="BLH179" s="365"/>
      <c r="BLI179" s="365"/>
      <c r="BLJ179" s="365"/>
      <c r="BLK179" s="365"/>
      <c r="BLL179" s="365"/>
      <c r="BLM179" s="365"/>
      <c r="BLN179" s="365"/>
      <c r="BLO179" s="365"/>
      <c r="BLP179" s="365"/>
      <c r="BLQ179" s="365"/>
      <c r="BLR179" s="365"/>
      <c r="BLS179" s="365"/>
      <c r="BLT179" s="365"/>
      <c r="BLU179" s="365"/>
      <c r="BLV179" s="365"/>
      <c r="BLW179" s="365"/>
      <c r="BLX179" s="365"/>
      <c r="BLY179" s="365"/>
      <c r="BLZ179" s="365"/>
      <c r="BMA179" s="365"/>
      <c r="BMB179" s="365"/>
      <c r="BMC179" s="365"/>
      <c r="BMD179" s="365"/>
      <c r="BME179" s="365"/>
      <c r="BMF179" s="365"/>
      <c r="BMG179" s="365"/>
      <c r="BMH179" s="365"/>
      <c r="BMI179" s="365"/>
      <c r="BMJ179" s="365"/>
      <c r="BMK179" s="365"/>
      <c r="BML179" s="365"/>
      <c r="BMM179" s="365"/>
      <c r="BMN179" s="365"/>
      <c r="BMO179" s="365"/>
      <c r="BMP179" s="365"/>
      <c r="BMQ179" s="365"/>
      <c r="BMR179" s="365"/>
      <c r="BMS179" s="365"/>
      <c r="BMT179" s="365"/>
      <c r="BMU179" s="365"/>
      <c r="BMV179" s="365"/>
      <c r="BMW179" s="365"/>
      <c r="BMX179" s="365"/>
      <c r="BMY179" s="365"/>
      <c r="BMZ179" s="365"/>
      <c r="BNA179" s="365"/>
      <c r="BNB179" s="365"/>
      <c r="BNC179" s="365"/>
      <c r="BND179" s="365"/>
      <c r="BNE179" s="365"/>
      <c r="BNF179" s="365"/>
      <c r="BNG179" s="365"/>
      <c r="BNH179" s="365"/>
      <c r="BNI179" s="365"/>
      <c r="BNJ179" s="365"/>
      <c r="BNK179" s="365"/>
      <c r="BNL179" s="365"/>
      <c r="BNM179" s="365"/>
      <c r="BNN179" s="365"/>
      <c r="BNO179" s="365"/>
      <c r="BNP179" s="365"/>
      <c r="BNQ179" s="365"/>
      <c r="BNR179" s="365"/>
      <c r="BNS179" s="365"/>
      <c r="BNT179" s="365"/>
      <c r="BNU179" s="365"/>
      <c r="BNV179" s="365"/>
      <c r="BNW179" s="365"/>
      <c r="BNX179" s="365"/>
      <c r="BNY179" s="365"/>
      <c r="BNZ179" s="365"/>
      <c r="BOA179" s="365"/>
      <c r="BOB179" s="365"/>
      <c r="BOC179" s="365"/>
      <c r="BOD179" s="365"/>
      <c r="BOE179" s="365"/>
      <c r="BOF179" s="365"/>
      <c r="BOG179" s="365"/>
      <c r="BOH179" s="365"/>
      <c r="BOI179" s="365"/>
      <c r="BOJ179" s="365"/>
      <c r="BOK179" s="365"/>
      <c r="BOL179" s="365"/>
      <c r="BOM179" s="365"/>
      <c r="BON179" s="365"/>
      <c r="BOO179" s="365"/>
      <c r="BOP179" s="365"/>
      <c r="BOQ179" s="365"/>
      <c r="BOR179" s="365"/>
      <c r="BOS179" s="365"/>
      <c r="BOT179" s="365"/>
      <c r="BOU179" s="365"/>
      <c r="BOV179" s="365"/>
      <c r="BOW179" s="365"/>
      <c r="BOX179" s="365"/>
      <c r="BOY179" s="365"/>
      <c r="BOZ179" s="365"/>
      <c r="BPA179" s="365"/>
      <c r="BPB179" s="365"/>
      <c r="BPC179" s="365"/>
      <c r="BPD179" s="365"/>
      <c r="BPE179" s="365"/>
      <c r="BPF179" s="365"/>
      <c r="BPG179" s="365"/>
      <c r="BPH179" s="365"/>
      <c r="BPI179" s="365"/>
      <c r="BPJ179" s="365"/>
      <c r="BPK179" s="365"/>
      <c r="BPL179" s="365"/>
      <c r="BPM179" s="365"/>
      <c r="BPN179" s="365"/>
      <c r="BPO179" s="365"/>
      <c r="BPP179" s="365"/>
      <c r="BPQ179" s="365"/>
      <c r="BPR179" s="365"/>
      <c r="BPS179" s="365"/>
      <c r="BPT179" s="365"/>
      <c r="BPU179" s="365"/>
      <c r="BPV179" s="365"/>
      <c r="BPW179" s="365"/>
      <c r="BPX179" s="365"/>
      <c r="BPY179" s="365"/>
      <c r="BPZ179" s="365"/>
      <c r="BQA179" s="365"/>
      <c r="BQH179" s="365"/>
      <c r="BQI179" s="365"/>
      <c r="BQJ179" s="365"/>
      <c r="BQK179" s="365"/>
      <c r="BQL179" s="365"/>
      <c r="BQM179" s="365"/>
      <c r="BQN179" s="365"/>
      <c r="BQO179" s="365"/>
      <c r="BQP179" s="365"/>
      <c r="BQQ179" s="365"/>
      <c r="BQR179" s="365"/>
      <c r="BQS179" s="365"/>
      <c r="BQT179" s="365"/>
      <c r="BQU179" s="365"/>
      <c r="BQV179" s="365"/>
      <c r="BQW179" s="365"/>
      <c r="BQX179" s="365"/>
      <c r="BQY179" s="365"/>
      <c r="BQZ179" s="365"/>
      <c r="BRA179" s="365"/>
      <c r="BRB179" s="365"/>
      <c r="BRC179" s="365"/>
      <c r="BRD179" s="365"/>
      <c r="BRE179" s="365"/>
      <c r="BRF179" s="365"/>
      <c r="BRG179" s="365"/>
      <c r="BRH179" s="365"/>
      <c r="BRI179" s="365"/>
      <c r="BRJ179" s="365"/>
      <c r="BRK179" s="365"/>
      <c r="BRL179" s="365"/>
      <c r="BRM179" s="365"/>
      <c r="BRN179" s="365"/>
      <c r="BRO179" s="365"/>
      <c r="BRP179" s="365"/>
      <c r="BRQ179" s="365"/>
      <c r="BRR179" s="365"/>
      <c r="BRS179" s="365"/>
      <c r="BRT179" s="365"/>
      <c r="BRU179" s="365"/>
      <c r="BRV179" s="365"/>
      <c r="BRW179" s="365"/>
      <c r="BRX179" s="365"/>
      <c r="BRY179" s="365"/>
      <c r="BRZ179" s="365"/>
      <c r="BSA179" s="365"/>
      <c r="BSB179" s="365"/>
      <c r="BSC179" s="365"/>
      <c r="BSD179" s="365"/>
      <c r="BSE179" s="365"/>
      <c r="BSF179" s="365"/>
      <c r="BSG179" s="365"/>
      <c r="BSH179" s="365"/>
      <c r="BSI179" s="365"/>
      <c r="BSJ179" s="365"/>
      <c r="BSK179" s="365"/>
      <c r="BSL179" s="365"/>
      <c r="BSM179" s="365"/>
      <c r="BSN179" s="365"/>
      <c r="BSO179" s="365"/>
      <c r="BSP179" s="365"/>
      <c r="BSQ179" s="365"/>
      <c r="BSR179" s="365"/>
      <c r="BSS179" s="365"/>
      <c r="BST179" s="365"/>
      <c r="BSU179" s="365"/>
      <c r="BSV179" s="365"/>
      <c r="BSW179" s="365"/>
      <c r="BSX179" s="365"/>
      <c r="BSY179" s="365"/>
      <c r="BSZ179" s="365"/>
      <c r="BTA179" s="365"/>
      <c r="BTB179" s="365"/>
      <c r="BTC179" s="365"/>
      <c r="BTD179" s="365"/>
      <c r="BTE179" s="365"/>
      <c r="BTF179" s="365"/>
      <c r="BTG179" s="365"/>
      <c r="BTH179" s="365"/>
      <c r="BTI179" s="365"/>
      <c r="BTJ179" s="365"/>
      <c r="BTK179" s="365"/>
      <c r="BTL179" s="365"/>
      <c r="BTM179" s="365"/>
      <c r="BTN179" s="365"/>
      <c r="BTO179" s="365"/>
      <c r="BTP179" s="365"/>
      <c r="BTQ179" s="365"/>
      <c r="BTR179" s="365"/>
      <c r="BTS179" s="365"/>
      <c r="BTT179" s="365"/>
      <c r="BTU179" s="365"/>
      <c r="BTV179" s="365"/>
      <c r="BTW179" s="365"/>
      <c r="BTX179" s="365"/>
      <c r="BTY179" s="365"/>
      <c r="BTZ179" s="365"/>
      <c r="BUA179" s="365"/>
      <c r="BUB179" s="365"/>
      <c r="BUC179" s="365"/>
      <c r="BUD179" s="365"/>
      <c r="BUE179" s="365"/>
      <c r="BUF179" s="365"/>
      <c r="BUG179" s="365"/>
      <c r="BUH179" s="365"/>
      <c r="BUI179" s="365"/>
      <c r="BUJ179" s="365"/>
      <c r="BUK179" s="365"/>
      <c r="BUL179" s="365"/>
      <c r="BUM179" s="365"/>
      <c r="BUN179" s="365"/>
      <c r="BUO179" s="365"/>
      <c r="BUP179" s="365"/>
      <c r="BUQ179" s="365"/>
      <c r="BUR179" s="365"/>
      <c r="BUS179" s="365"/>
      <c r="BUT179" s="365"/>
      <c r="BUU179" s="365"/>
      <c r="BUV179" s="365"/>
      <c r="BUW179" s="365"/>
      <c r="BUX179" s="365"/>
      <c r="BUY179" s="365"/>
      <c r="BUZ179" s="365"/>
      <c r="BVA179" s="365"/>
      <c r="BVB179" s="365"/>
      <c r="BVC179" s="365"/>
      <c r="BVD179" s="365"/>
      <c r="BVE179" s="365"/>
      <c r="BVF179" s="365"/>
      <c r="BVG179" s="365"/>
      <c r="BVH179" s="365"/>
      <c r="BVI179" s="365"/>
      <c r="BVJ179" s="365"/>
      <c r="BVK179" s="365"/>
      <c r="BVL179" s="365"/>
      <c r="BVM179" s="365"/>
      <c r="BVN179" s="365"/>
      <c r="BVO179" s="365"/>
      <c r="BVP179" s="365"/>
      <c r="BVQ179" s="365"/>
      <c r="BVR179" s="365"/>
      <c r="BVS179" s="365"/>
      <c r="BVT179" s="365"/>
      <c r="BVU179" s="365"/>
      <c r="BVV179" s="365"/>
      <c r="BVW179" s="365"/>
      <c r="BVX179" s="365"/>
      <c r="BVY179" s="365"/>
      <c r="BVZ179" s="365"/>
      <c r="BWA179" s="365"/>
      <c r="BWB179" s="365"/>
      <c r="BWC179" s="365"/>
      <c r="BWD179" s="365"/>
      <c r="BWE179" s="365"/>
      <c r="BWF179" s="365"/>
      <c r="BWG179" s="365"/>
      <c r="BWH179" s="365"/>
      <c r="BWI179" s="365"/>
      <c r="BWJ179" s="365"/>
      <c r="BWK179" s="365"/>
      <c r="BWL179" s="365"/>
      <c r="BWM179" s="365"/>
      <c r="BWN179" s="365"/>
      <c r="BWO179" s="365"/>
      <c r="BWP179" s="365"/>
      <c r="BWQ179" s="365"/>
      <c r="BWR179" s="365"/>
      <c r="BWS179" s="365"/>
      <c r="BWT179" s="365"/>
      <c r="BWU179" s="365"/>
      <c r="BWV179" s="365"/>
      <c r="BWW179" s="365"/>
      <c r="BWX179" s="365"/>
      <c r="BWY179" s="365"/>
      <c r="BWZ179" s="365"/>
      <c r="BXA179" s="365"/>
      <c r="BXB179" s="365"/>
      <c r="BXC179" s="365"/>
      <c r="BXD179" s="365"/>
      <c r="BXE179" s="365"/>
      <c r="BXF179" s="365"/>
      <c r="BXG179" s="365"/>
      <c r="BXH179" s="365"/>
      <c r="BXI179" s="365"/>
      <c r="BXJ179" s="365"/>
      <c r="BXK179" s="365"/>
      <c r="BXL179" s="365"/>
      <c r="BXM179" s="365"/>
      <c r="BXN179" s="365"/>
      <c r="BXO179" s="365"/>
      <c r="BXP179" s="365"/>
      <c r="BXQ179" s="365"/>
      <c r="BXR179" s="365"/>
      <c r="BXS179" s="365"/>
      <c r="BXT179" s="365"/>
      <c r="BXU179" s="365"/>
      <c r="BXV179" s="365"/>
      <c r="BXW179" s="365"/>
      <c r="BXX179" s="365"/>
      <c r="BXY179" s="365"/>
      <c r="BXZ179" s="365"/>
      <c r="BYA179" s="365"/>
      <c r="BYB179" s="365"/>
      <c r="BYC179" s="365"/>
      <c r="BYD179" s="365"/>
      <c r="BYE179" s="365"/>
      <c r="BYF179" s="365"/>
      <c r="BYG179" s="365"/>
      <c r="BYH179" s="365"/>
      <c r="BYI179" s="365"/>
      <c r="BYJ179" s="365"/>
      <c r="BYK179" s="365"/>
      <c r="BYL179" s="365"/>
      <c r="BYM179" s="365"/>
      <c r="BYN179" s="365"/>
      <c r="BYO179" s="365"/>
      <c r="BYP179" s="365"/>
      <c r="BYQ179" s="365"/>
      <c r="BYR179" s="365"/>
      <c r="BYS179" s="365"/>
      <c r="BYT179" s="365"/>
      <c r="BYU179" s="365"/>
      <c r="BYV179" s="365"/>
      <c r="BYW179" s="365"/>
      <c r="BYX179" s="365"/>
      <c r="BYY179" s="365"/>
      <c r="BYZ179" s="365"/>
      <c r="BZA179" s="365"/>
      <c r="BZB179" s="365"/>
      <c r="BZC179" s="365"/>
      <c r="BZD179" s="365"/>
      <c r="BZE179" s="365"/>
      <c r="BZF179" s="365"/>
      <c r="BZG179" s="365"/>
      <c r="BZH179" s="365"/>
      <c r="BZI179" s="365"/>
      <c r="BZJ179" s="365"/>
      <c r="BZK179" s="365"/>
      <c r="BZL179" s="365"/>
      <c r="BZM179" s="365"/>
      <c r="BZN179" s="365"/>
      <c r="BZO179" s="365"/>
      <c r="BZP179" s="365"/>
      <c r="BZQ179" s="365"/>
      <c r="BZR179" s="365"/>
      <c r="BZS179" s="365"/>
      <c r="BZT179" s="365"/>
      <c r="BZU179" s="365"/>
      <c r="BZV179" s="365"/>
      <c r="BZW179" s="365"/>
      <c r="CAD179" s="365"/>
      <c r="CAE179" s="365"/>
      <c r="CAF179" s="365"/>
      <c r="CAG179" s="365"/>
      <c r="CAH179" s="365"/>
      <c r="CAI179" s="365"/>
      <c r="CAJ179" s="365"/>
      <c r="CAK179" s="365"/>
      <c r="CAL179" s="365"/>
      <c r="CAM179" s="365"/>
      <c r="CAN179" s="365"/>
      <c r="CAO179" s="365"/>
      <c r="CAP179" s="365"/>
      <c r="CAQ179" s="365"/>
      <c r="CAR179" s="365"/>
      <c r="CAS179" s="365"/>
      <c r="CAT179" s="365"/>
      <c r="CAU179" s="365"/>
      <c r="CAV179" s="365"/>
      <c r="CAW179" s="365"/>
      <c r="CAX179" s="365"/>
      <c r="CAY179" s="365"/>
      <c r="CAZ179" s="365"/>
      <c r="CBA179" s="365"/>
      <c r="CBB179" s="365"/>
      <c r="CBC179" s="365"/>
      <c r="CBD179" s="365"/>
      <c r="CBE179" s="365"/>
      <c r="CBF179" s="365"/>
      <c r="CBG179" s="365"/>
      <c r="CBH179" s="365"/>
      <c r="CBI179" s="365"/>
      <c r="CBJ179" s="365"/>
      <c r="CBK179" s="365"/>
      <c r="CBL179" s="365"/>
      <c r="CBM179" s="365"/>
      <c r="CBN179" s="365"/>
      <c r="CBO179" s="365"/>
      <c r="CBP179" s="365"/>
      <c r="CBQ179" s="365"/>
      <c r="CBR179" s="365"/>
      <c r="CBS179" s="365"/>
      <c r="CBT179" s="365"/>
      <c r="CBU179" s="365"/>
      <c r="CBV179" s="365"/>
      <c r="CBW179" s="365"/>
      <c r="CBX179" s="365"/>
      <c r="CBY179" s="365"/>
      <c r="CBZ179" s="365"/>
      <c r="CCA179" s="365"/>
      <c r="CCB179" s="365"/>
      <c r="CCC179" s="365"/>
      <c r="CCD179" s="365"/>
      <c r="CCE179" s="365"/>
      <c r="CCF179" s="365"/>
      <c r="CCG179" s="365"/>
      <c r="CCH179" s="365"/>
      <c r="CCI179" s="365"/>
      <c r="CCJ179" s="365"/>
      <c r="CCK179" s="365"/>
      <c r="CCL179" s="365"/>
      <c r="CCM179" s="365"/>
      <c r="CCN179" s="365"/>
      <c r="CCO179" s="365"/>
      <c r="CCP179" s="365"/>
      <c r="CCQ179" s="365"/>
      <c r="CCR179" s="365"/>
      <c r="CCS179" s="365"/>
      <c r="CCT179" s="365"/>
      <c r="CCU179" s="365"/>
      <c r="CCV179" s="365"/>
      <c r="CCW179" s="365"/>
      <c r="CCX179" s="365"/>
      <c r="CCY179" s="365"/>
      <c r="CCZ179" s="365"/>
      <c r="CDA179" s="365"/>
      <c r="CDB179" s="365"/>
      <c r="CDC179" s="365"/>
      <c r="CDD179" s="365"/>
      <c r="CDE179" s="365"/>
      <c r="CDF179" s="365"/>
      <c r="CDG179" s="365"/>
      <c r="CDH179" s="365"/>
      <c r="CDI179" s="365"/>
      <c r="CDJ179" s="365"/>
      <c r="CDK179" s="365"/>
      <c r="CDL179" s="365"/>
      <c r="CDM179" s="365"/>
      <c r="CDN179" s="365"/>
      <c r="CDO179" s="365"/>
      <c r="CDP179" s="365"/>
      <c r="CDQ179" s="365"/>
      <c r="CDR179" s="365"/>
      <c r="CDS179" s="365"/>
      <c r="CDT179" s="365"/>
      <c r="CDU179" s="365"/>
      <c r="CDV179" s="365"/>
      <c r="CDW179" s="365"/>
      <c r="CDX179" s="365"/>
      <c r="CDY179" s="365"/>
      <c r="CDZ179" s="365"/>
      <c r="CEA179" s="365"/>
      <c r="CEB179" s="365"/>
      <c r="CEC179" s="365"/>
      <c r="CED179" s="365"/>
      <c r="CEE179" s="365"/>
      <c r="CEF179" s="365"/>
      <c r="CEG179" s="365"/>
      <c r="CEH179" s="365"/>
      <c r="CEI179" s="365"/>
      <c r="CEJ179" s="365"/>
      <c r="CEK179" s="365"/>
      <c r="CEL179" s="365"/>
      <c r="CEM179" s="365"/>
      <c r="CEN179" s="365"/>
      <c r="CEO179" s="365"/>
      <c r="CEP179" s="365"/>
      <c r="CEQ179" s="365"/>
      <c r="CER179" s="365"/>
      <c r="CES179" s="365"/>
      <c r="CET179" s="365"/>
      <c r="CEU179" s="365"/>
      <c r="CEV179" s="365"/>
      <c r="CEW179" s="365"/>
      <c r="CEX179" s="365"/>
      <c r="CEY179" s="365"/>
      <c r="CEZ179" s="365"/>
      <c r="CFA179" s="365"/>
      <c r="CFB179" s="365"/>
      <c r="CFC179" s="365"/>
      <c r="CFD179" s="365"/>
      <c r="CFE179" s="365"/>
      <c r="CFF179" s="365"/>
      <c r="CFG179" s="365"/>
      <c r="CFH179" s="365"/>
      <c r="CFI179" s="365"/>
      <c r="CFJ179" s="365"/>
      <c r="CFK179" s="365"/>
      <c r="CFL179" s="365"/>
      <c r="CFM179" s="365"/>
      <c r="CFN179" s="365"/>
      <c r="CFO179" s="365"/>
      <c r="CFP179" s="365"/>
      <c r="CFQ179" s="365"/>
      <c r="CFR179" s="365"/>
      <c r="CFS179" s="365"/>
      <c r="CFT179" s="365"/>
      <c r="CFU179" s="365"/>
      <c r="CFV179" s="365"/>
      <c r="CFW179" s="365"/>
      <c r="CFX179" s="365"/>
      <c r="CFY179" s="365"/>
      <c r="CFZ179" s="365"/>
      <c r="CGA179" s="365"/>
      <c r="CGB179" s="365"/>
      <c r="CGC179" s="365"/>
      <c r="CGD179" s="365"/>
      <c r="CGE179" s="365"/>
      <c r="CGF179" s="365"/>
      <c r="CGG179" s="365"/>
      <c r="CGH179" s="365"/>
      <c r="CGI179" s="365"/>
      <c r="CGJ179" s="365"/>
      <c r="CGK179" s="365"/>
      <c r="CGL179" s="365"/>
      <c r="CGM179" s="365"/>
      <c r="CGN179" s="365"/>
      <c r="CGO179" s="365"/>
      <c r="CGP179" s="365"/>
      <c r="CGQ179" s="365"/>
      <c r="CGR179" s="365"/>
      <c r="CGS179" s="365"/>
      <c r="CGT179" s="365"/>
      <c r="CGU179" s="365"/>
      <c r="CGV179" s="365"/>
      <c r="CGW179" s="365"/>
      <c r="CGX179" s="365"/>
      <c r="CGY179" s="365"/>
      <c r="CGZ179" s="365"/>
      <c r="CHA179" s="365"/>
      <c r="CHB179" s="365"/>
      <c r="CHC179" s="365"/>
      <c r="CHD179" s="365"/>
      <c r="CHE179" s="365"/>
      <c r="CHF179" s="365"/>
      <c r="CHG179" s="365"/>
      <c r="CHH179" s="365"/>
      <c r="CHI179" s="365"/>
      <c r="CHJ179" s="365"/>
      <c r="CHK179" s="365"/>
      <c r="CHL179" s="365"/>
      <c r="CHM179" s="365"/>
      <c r="CHN179" s="365"/>
      <c r="CHO179" s="365"/>
      <c r="CHP179" s="365"/>
      <c r="CHQ179" s="365"/>
      <c r="CHR179" s="365"/>
      <c r="CHS179" s="365"/>
      <c r="CHT179" s="365"/>
      <c r="CHU179" s="365"/>
      <c r="CHV179" s="365"/>
      <c r="CHW179" s="365"/>
      <c r="CHX179" s="365"/>
      <c r="CHY179" s="365"/>
      <c r="CHZ179" s="365"/>
      <c r="CIA179" s="365"/>
      <c r="CIB179" s="365"/>
      <c r="CIC179" s="365"/>
      <c r="CID179" s="365"/>
      <c r="CIE179" s="365"/>
      <c r="CIF179" s="365"/>
      <c r="CIG179" s="365"/>
      <c r="CIH179" s="365"/>
      <c r="CII179" s="365"/>
      <c r="CIJ179" s="365"/>
      <c r="CIK179" s="365"/>
      <c r="CIL179" s="365"/>
      <c r="CIM179" s="365"/>
      <c r="CIN179" s="365"/>
      <c r="CIO179" s="365"/>
      <c r="CIP179" s="365"/>
      <c r="CIQ179" s="365"/>
      <c r="CIR179" s="365"/>
      <c r="CIS179" s="365"/>
      <c r="CIT179" s="365"/>
      <c r="CIU179" s="365"/>
      <c r="CIV179" s="365"/>
      <c r="CIW179" s="365"/>
      <c r="CIX179" s="365"/>
      <c r="CIY179" s="365"/>
      <c r="CIZ179" s="365"/>
      <c r="CJA179" s="365"/>
      <c r="CJB179" s="365"/>
      <c r="CJC179" s="365"/>
      <c r="CJD179" s="365"/>
      <c r="CJE179" s="365"/>
      <c r="CJF179" s="365"/>
      <c r="CJG179" s="365"/>
      <c r="CJH179" s="365"/>
      <c r="CJI179" s="365"/>
      <c r="CJJ179" s="365"/>
      <c r="CJK179" s="365"/>
      <c r="CJL179" s="365"/>
      <c r="CJM179" s="365"/>
      <c r="CJN179" s="365"/>
      <c r="CJO179" s="365"/>
      <c r="CJP179" s="365"/>
      <c r="CJQ179" s="365"/>
      <c r="CJR179" s="365"/>
      <c r="CJS179" s="365"/>
      <c r="CJZ179" s="365"/>
      <c r="CKA179" s="365"/>
      <c r="CKB179" s="365"/>
      <c r="CKC179" s="365"/>
      <c r="CKD179" s="365"/>
      <c r="CKE179" s="365"/>
      <c r="CKF179" s="365"/>
      <c r="CKG179" s="365"/>
      <c r="CKH179" s="365"/>
      <c r="CKI179" s="365"/>
      <c r="CKJ179" s="365"/>
      <c r="CKK179" s="365"/>
      <c r="CKL179" s="365"/>
      <c r="CKM179" s="365"/>
      <c r="CKN179" s="365"/>
      <c r="CKO179" s="365"/>
      <c r="CKP179" s="365"/>
      <c r="CKQ179" s="365"/>
      <c r="CKR179" s="365"/>
      <c r="CKS179" s="365"/>
      <c r="CKT179" s="365"/>
      <c r="CKU179" s="365"/>
      <c r="CKV179" s="365"/>
      <c r="CKW179" s="365"/>
      <c r="CKX179" s="365"/>
      <c r="CKY179" s="365"/>
      <c r="CKZ179" s="365"/>
      <c r="CLA179" s="365"/>
      <c r="CLB179" s="365"/>
      <c r="CLC179" s="365"/>
      <c r="CLD179" s="365"/>
      <c r="CLE179" s="365"/>
      <c r="CLF179" s="365"/>
      <c r="CLG179" s="365"/>
      <c r="CLH179" s="365"/>
      <c r="CLI179" s="365"/>
      <c r="CLJ179" s="365"/>
      <c r="CLK179" s="365"/>
      <c r="CLL179" s="365"/>
      <c r="CLM179" s="365"/>
      <c r="CLN179" s="365"/>
      <c r="CLO179" s="365"/>
      <c r="CLP179" s="365"/>
      <c r="CLQ179" s="365"/>
      <c r="CLR179" s="365"/>
      <c r="CLS179" s="365"/>
      <c r="CLT179" s="365"/>
      <c r="CLU179" s="365"/>
      <c r="CLV179" s="365"/>
      <c r="CLW179" s="365"/>
      <c r="CLX179" s="365"/>
      <c r="CLY179" s="365"/>
      <c r="CLZ179" s="365"/>
      <c r="CMA179" s="365"/>
      <c r="CMB179" s="365"/>
      <c r="CMC179" s="365"/>
      <c r="CMD179" s="365"/>
      <c r="CME179" s="365"/>
      <c r="CMF179" s="365"/>
      <c r="CMG179" s="365"/>
      <c r="CMH179" s="365"/>
      <c r="CMI179" s="365"/>
      <c r="CMJ179" s="365"/>
      <c r="CMK179" s="365"/>
      <c r="CML179" s="365"/>
      <c r="CMM179" s="365"/>
      <c r="CMN179" s="365"/>
      <c r="CMO179" s="365"/>
      <c r="CMP179" s="365"/>
      <c r="CMQ179" s="365"/>
      <c r="CMR179" s="365"/>
      <c r="CMS179" s="365"/>
      <c r="CMT179" s="365"/>
      <c r="CMU179" s="365"/>
      <c r="CMV179" s="365"/>
      <c r="CMW179" s="365"/>
      <c r="CMX179" s="365"/>
      <c r="CMY179" s="365"/>
      <c r="CMZ179" s="365"/>
      <c r="CNA179" s="365"/>
      <c r="CNB179" s="365"/>
      <c r="CNC179" s="365"/>
      <c r="CND179" s="365"/>
      <c r="CNE179" s="365"/>
      <c r="CNF179" s="365"/>
      <c r="CNG179" s="365"/>
      <c r="CNH179" s="365"/>
      <c r="CNI179" s="365"/>
      <c r="CNJ179" s="365"/>
      <c r="CNK179" s="365"/>
      <c r="CNL179" s="365"/>
      <c r="CNM179" s="365"/>
      <c r="CNN179" s="365"/>
      <c r="CNO179" s="365"/>
      <c r="CNP179" s="365"/>
      <c r="CNQ179" s="365"/>
      <c r="CNR179" s="365"/>
      <c r="CNS179" s="365"/>
      <c r="CNT179" s="365"/>
      <c r="CNU179" s="365"/>
      <c r="CNV179" s="365"/>
      <c r="CNW179" s="365"/>
      <c r="CNX179" s="365"/>
      <c r="CNY179" s="365"/>
      <c r="CNZ179" s="365"/>
      <c r="COA179" s="365"/>
      <c r="COB179" s="365"/>
      <c r="COC179" s="365"/>
      <c r="COD179" s="365"/>
      <c r="COE179" s="365"/>
      <c r="COF179" s="365"/>
      <c r="COG179" s="365"/>
      <c r="COH179" s="365"/>
      <c r="COI179" s="365"/>
      <c r="COJ179" s="365"/>
      <c r="COK179" s="365"/>
      <c r="COL179" s="365"/>
      <c r="COM179" s="365"/>
      <c r="CON179" s="365"/>
      <c r="COO179" s="365"/>
      <c r="COP179" s="365"/>
      <c r="COQ179" s="365"/>
      <c r="COR179" s="365"/>
      <c r="COS179" s="365"/>
      <c r="COT179" s="365"/>
      <c r="COU179" s="365"/>
      <c r="COV179" s="365"/>
      <c r="COW179" s="365"/>
      <c r="COX179" s="365"/>
      <c r="COY179" s="365"/>
      <c r="COZ179" s="365"/>
      <c r="CPA179" s="365"/>
      <c r="CPB179" s="365"/>
      <c r="CPC179" s="365"/>
      <c r="CPD179" s="365"/>
      <c r="CPE179" s="365"/>
      <c r="CPF179" s="365"/>
      <c r="CPG179" s="365"/>
      <c r="CPH179" s="365"/>
      <c r="CPI179" s="365"/>
      <c r="CPJ179" s="365"/>
      <c r="CPK179" s="365"/>
      <c r="CPL179" s="365"/>
      <c r="CPM179" s="365"/>
      <c r="CPN179" s="365"/>
      <c r="CPO179" s="365"/>
      <c r="CPP179" s="365"/>
      <c r="CPQ179" s="365"/>
      <c r="CPR179" s="365"/>
      <c r="CPS179" s="365"/>
      <c r="CPT179" s="365"/>
      <c r="CPU179" s="365"/>
      <c r="CPV179" s="365"/>
      <c r="CPW179" s="365"/>
      <c r="CPX179" s="365"/>
      <c r="CPY179" s="365"/>
      <c r="CPZ179" s="365"/>
      <c r="CQA179" s="365"/>
      <c r="CQB179" s="365"/>
      <c r="CQC179" s="365"/>
      <c r="CQD179" s="365"/>
      <c r="CQE179" s="365"/>
      <c r="CQF179" s="365"/>
      <c r="CQG179" s="365"/>
      <c r="CQH179" s="365"/>
      <c r="CQI179" s="365"/>
      <c r="CQJ179" s="365"/>
      <c r="CQK179" s="365"/>
      <c r="CQL179" s="365"/>
      <c r="CQM179" s="365"/>
      <c r="CQN179" s="365"/>
      <c r="CQO179" s="365"/>
      <c r="CQP179" s="365"/>
      <c r="CQQ179" s="365"/>
      <c r="CQR179" s="365"/>
      <c r="CQS179" s="365"/>
      <c r="CQT179" s="365"/>
      <c r="CQU179" s="365"/>
      <c r="CQV179" s="365"/>
      <c r="CQW179" s="365"/>
      <c r="CQX179" s="365"/>
      <c r="CQY179" s="365"/>
      <c r="CQZ179" s="365"/>
      <c r="CRA179" s="365"/>
      <c r="CRB179" s="365"/>
      <c r="CRC179" s="365"/>
      <c r="CRD179" s="365"/>
      <c r="CRE179" s="365"/>
      <c r="CRF179" s="365"/>
      <c r="CRG179" s="365"/>
      <c r="CRH179" s="365"/>
      <c r="CRI179" s="365"/>
      <c r="CRJ179" s="365"/>
      <c r="CRK179" s="365"/>
      <c r="CRL179" s="365"/>
      <c r="CRM179" s="365"/>
      <c r="CRN179" s="365"/>
      <c r="CRO179" s="365"/>
      <c r="CRP179" s="365"/>
      <c r="CRQ179" s="365"/>
      <c r="CRR179" s="365"/>
      <c r="CRS179" s="365"/>
      <c r="CRT179" s="365"/>
      <c r="CRU179" s="365"/>
      <c r="CRV179" s="365"/>
      <c r="CRW179" s="365"/>
      <c r="CRX179" s="365"/>
      <c r="CRY179" s="365"/>
      <c r="CRZ179" s="365"/>
      <c r="CSA179" s="365"/>
      <c r="CSB179" s="365"/>
      <c r="CSC179" s="365"/>
      <c r="CSD179" s="365"/>
      <c r="CSE179" s="365"/>
      <c r="CSF179" s="365"/>
      <c r="CSG179" s="365"/>
      <c r="CSH179" s="365"/>
      <c r="CSI179" s="365"/>
      <c r="CSJ179" s="365"/>
      <c r="CSK179" s="365"/>
      <c r="CSL179" s="365"/>
      <c r="CSM179" s="365"/>
      <c r="CSN179" s="365"/>
      <c r="CSO179" s="365"/>
      <c r="CSP179" s="365"/>
      <c r="CSQ179" s="365"/>
      <c r="CSR179" s="365"/>
      <c r="CSS179" s="365"/>
      <c r="CST179" s="365"/>
      <c r="CSU179" s="365"/>
      <c r="CSV179" s="365"/>
      <c r="CSW179" s="365"/>
      <c r="CSX179" s="365"/>
      <c r="CSY179" s="365"/>
      <c r="CSZ179" s="365"/>
      <c r="CTA179" s="365"/>
      <c r="CTB179" s="365"/>
      <c r="CTC179" s="365"/>
      <c r="CTD179" s="365"/>
      <c r="CTE179" s="365"/>
      <c r="CTF179" s="365"/>
      <c r="CTG179" s="365"/>
      <c r="CTH179" s="365"/>
      <c r="CTI179" s="365"/>
      <c r="CTJ179" s="365"/>
      <c r="CTK179" s="365"/>
      <c r="CTL179" s="365"/>
      <c r="CTM179" s="365"/>
      <c r="CTN179" s="365"/>
      <c r="CTO179" s="365"/>
      <c r="CTV179" s="365"/>
      <c r="CTW179" s="365"/>
      <c r="CTX179" s="365"/>
      <c r="CTY179" s="365"/>
      <c r="CTZ179" s="365"/>
      <c r="CUA179" s="365"/>
      <c r="CUB179" s="365"/>
      <c r="CUC179" s="365"/>
      <c r="CUD179" s="365"/>
      <c r="CUE179" s="365"/>
      <c r="CUF179" s="365"/>
      <c r="CUG179" s="365"/>
      <c r="CUH179" s="365"/>
      <c r="CUI179" s="365"/>
      <c r="CUJ179" s="365"/>
      <c r="CUK179" s="365"/>
      <c r="CUL179" s="365"/>
      <c r="CUM179" s="365"/>
      <c r="CUN179" s="365"/>
      <c r="CUO179" s="365"/>
      <c r="CUP179" s="365"/>
      <c r="CUQ179" s="365"/>
      <c r="CUR179" s="365"/>
      <c r="CUS179" s="365"/>
      <c r="CUT179" s="365"/>
      <c r="CUU179" s="365"/>
      <c r="CUV179" s="365"/>
      <c r="CUW179" s="365"/>
      <c r="CUX179" s="365"/>
      <c r="CUY179" s="365"/>
      <c r="CUZ179" s="365"/>
      <c r="CVA179" s="365"/>
      <c r="CVB179" s="365"/>
      <c r="CVC179" s="365"/>
      <c r="CVD179" s="365"/>
      <c r="CVE179" s="365"/>
      <c r="CVF179" s="365"/>
      <c r="CVG179" s="365"/>
      <c r="CVH179" s="365"/>
      <c r="CVI179" s="365"/>
      <c r="CVJ179" s="365"/>
      <c r="CVK179" s="365"/>
      <c r="CVL179" s="365"/>
      <c r="CVM179" s="365"/>
      <c r="CVN179" s="365"/>
      <c r="CVO179" s="365"/>
      <c r="CVP179" s="365"/>
      <c r="CVQ179" s="365"/>
      <c r="CVR179" s="365"/>
      <c r="CVS179" s="365"/>
      <c r="CVT179" s="365"/>
      <c r="CVU179" s="365"/>
      <c r="CVV179" s="365"/>
      <c r="CVW179" s="365"/>
      <c r="CVX179" s="365"/>
      <c r="CVY179" s="365"/>
      <c r="CVZ179" s="365"/>
      <c r="CWA179" s="365"/>
      <c r="CWB179" s="365"/>
      <c r="CWC179" s="365"/>
      <c r="CWD179" s="365"/>
      <c r="CWE179" s="365"/>
      <c r="CWF179" s="365"/>
      <c r="CWG179" s="365"/>
      <c r="CWH179" s="365"/>
      <c r="CWI179" s="365"/>
      <c r="CWJ179" s="365"/>
      <c r="CWK179" s="365"/>
      <c r="CWL179" s="365"/>
      <c r="CWM179" s="365"/>
      <c r="CWN179" s="365"/>
      <c r="CWO179" s="365"/>
      <c r="CWP179" s="365"/>
      <c r="CWQ179" s="365"/>
      <c r="CWR179" s="365"/>
      <c r="CWS179" s="365"/>
      <c r="CWT179" s="365"/>
      <c r="CWU179" s="365"/>
      <c r="CWV179" s="365"/>
      <c r="CWW179" s="365"/>
      <c r="CWX179" s="365"/>
      <c r="CWY179" s="365"/>
      <c r="CWZ179" s="365"/>
      <c r="CXA179" s="365"/>
      <c r="CXB179" s="365"/>
      <c r="CXC179" s="365"/>
      <c r="CXD179" s="365"/>
      <c r="CXE179" s="365"/>
      <c r="CXF179" s="365"/>
      <c r="CXG179" s="365"/>
      <c r="CXH179" s="365"/>
      <c r="CXI179" s="365"/>
      <c r="CXJ179" s="365"/>
      <c r="CXK179" s="365"/>
      <c r="CXL179" s="365"/>
      <c r="CXM179" s="365"/>
      <c r="CXN179" s="365"/>
      <c r="CXO179" s="365"/>
      <c r="CXP179" s="365"/>
      <c r="CXQ179" s="365"/>
      <c r="CXR179" s="365"/>
      <c r="CXS179" s="365"/>
      <c r="CXT179" s="365"/>
      <c r="CXU179" s="365"/>
      <c r="CXV179" s="365"/>
      <c r="CXW179" s="365"/>
      <c r="CXX179" s="365"/>
      <c r="CXY179" s="365"/>
      <c r="CXZ179" s="365"/>
      <c r="CYA179" s="365"/>
      <c r="CYB179" s="365"/>
      <c r="CYC179" s="365"/>
      <c r="CYD179" s="365"/>
      <c r="CYE179" s="365"/>
      <c r="CYF179" s="365"/>
      <c r="CYG179" s="365"/>
      <c r="CYH179" s="365"/>
      <c r="CYI179" s="365"/>
      <c r="CYJ179" s="365"/>
      <c r="CYK179" s="365"/>
      <c r="CYL179" s="365"/>
      <c r="CYM179" s="365"/>
      <c r="CYN179" s="365"/>
      <c r="CYO179" s="365"/>
      <c r="CYP179" s="365"/>
      <c r="CYQ179" s="365"/>
      <c r="CYR179" s="365"/>
      <c r="CYS179" s="365"/>
      <c r="CYT179" s="365"/>
      <c r="CYU179" s="365"/>
      <c r="CYV179" s="365"/>
      <c r="CYW179" s="365"/>
      <c r="CYX179" s="365"/>
      <c r="CYY179" s="365"/>
      <c r="CYZ179" s="365"/>
      <c r="CZA179" s="365"/>
      <c r="CZB179" s="365"/>
      <c r="CZC179" s="365"/>
      <c r="CZD179" s="365"/>
      <c r="CZE179" s="365"/>
      <c r="CZF179" s="365"/>
      <c r="CZG179" s="365"/>
      <c r="CZH179" s="365"/>
      <c r="CZI179" s="365"/>
      <c r="CZJ179" s="365"/>
      <c r="CZK179" s="365"/>
      <c r="CZL179" s="365"/>
      <c r="CZM179" s="365"/>
      <c r="CZN179" s="365"/>
      <c r="CZO179" s="365"/>
      <c r="CZP179" s="365"/>
      <c r="CZQ179" s="365"/>
      <c r="CZR179" s="365"/>
      <c r="CZS179" s="365"/>
      <c r="CZT179" s="365"/>
      <c r="CZU179" s="365"/>
      <c r="CZV179" s="365"/>
      <c r="CZW179" s="365"/>
      <c r="CZX179" s="365"/>
      <c r="CZY179" s="365"/>
      <c r="CZZ179" s="365"/>
      <c r="DAA179" s="365"/>
      <c r="DAB179" s="365"/>
      <c r="DAC179" s="365"/>
      <c r="DAD179" s="365"/>
      <c r="DAE179" s="365"/>
      <c r="DAF179" s="365"/>
      <c r="DAG179" s="365"/>
      <c r="DAH179" s="365"/>
      <c r="DAI179" s="365"/>
      <c r="DAJ179" s="365"/>
      <c r="DAK179" s="365"/>
      <c r="DAL179" s="365"/>
      <c r="DAM179" s="365"/>
      <c r="DAN179" s="365"/>
      <c r="DAO179" s="365"/>
      <c r="DAP179" s="365"/>
      <c r="DAQ179" s="365"/>
      <c r="DAR179" s="365"/>
      <c r="DAS179" s="365"/>
      <c r="DAT179" s="365"/>
      <c r="DAU179" s="365"/>
      <c r="DAV179" s="365"/>
      <c r="DAW179" s="365"/>
      <c r="DAX179" s="365"/>
      <c r="DAY179" s="365"/>
      <c r="DAZ179" s="365"/>
      <c r="DBA179" s="365"/>
      <c r="DBB179" s="365"/>
      <c r="DBC179" s="365"/>
      <c r="DBD179" s="365"/>
      <c r="DBE179" s="365"/>
      <c r="DBF179" s="365"/>
      <c r="DBG179" s="365"/>
      <c r="DBH179" s="365"/>
      <c r="DBI179" s="365"/>
      <c r="DBJ179" s="365"/>
      <c r="DBK179" s="365"/>
      <c r="DBL179" s="365"/>
      <c r="DBM179" s="365"/>
      <c r="DBN179" s="365"/>
      <c r="DBO179" s="365"/>
      <c r="DBP179" s="365"/>
      <c r="DBQ179" s="365"/>
      <c r="DBR179" s="365"/>
      <c r="DBS179" s="365"/>
      <c r="DBT179" s="365"/>
      <c r="DBU179" s="365"/>
      <c r="DBV179" s="365"/>
      <c r="DBW179" s="365"/>
      <c r="DBX179" s="365"/>
      <c r="DBY179" s="365"/>
      <c r="DBZ179" s="365"/>
      <c r="DCA179" s="365"/>
      <c r="DCB179" s="365"/>
      <c r="DCC179" s="365"/>
      <c r="DCD179" s="365"/>
      <c r="DCE179" s="365"/>
      <c r="DCF179" s="365"/>
      <c r="DCG179" s="365"/>
      <c r="DCH179" s="365"/>
      <c r="DCI179" s="365"/>
      <c r="DCJ179" s="365"/>
      <c r="DCK179" s="365"/>
      <c r="DCL179" s="365"/>
      <c r="DCM179" s="365"/>
      <c r="DCN179" s="365"/>
      <c r="DCO179" s="365"/>
      <c r="DCP179" s="365"/>
      <c r="DCQ179" s="365"/>
      <c r="DCR179" s="365"/>
      <c r="DCS179" s="365"/>
      <c r="DCT179" s="365"/>
      <c r="DCU179" s="365"/>
      <c r="DCV179" s="365"/>
      <c r="DCW179" s="365"/>
      <c r="DCX179" s="365"/>
      <c r="DCY179" s="365"/>
      <c r="DCZ179" s="365"/>
      <c r="DDA179" s="365"/>
      <c r="DDB179" s="365"/>
      <c r="DDC179" s="365"/>
      <c r="DDD179" s="365"/>
      <c r="DDE179" s="365"/>
      <c r="DDF179" s="365"/>
      <c r="DDG179" s="365"/>
      <c r="DDH179" s="365"/>
      <c r="DDI179" s="365"/>
      <c r="DDJ179" s="365"/>
      <c r="DDK179" s="365"/>
      <c r="DDR179" s="365"/>
      <c r="DDS179" s="365"/>
      <c r="DDT179" s="365"/>
      <c r="DDU179" s="365"/>
      <c r="DDV179" s="365"/>
      <c r="DDW179" s="365"/>
      <c r="DDX179" s="365"/>
      <c r="DDY179" s="365"/>
      <c r="DDZ179" s="365"/>
      <c r="DEA179" s="365"/>
      <c r="DEB179" s="365"/>
      <c r="DEC179" s="365"/>
      <c r="DED179" s="365"/>
      <c r="DEE179" s="365"/>
      <c r="DEF179" s="365"/>
      <c r="DEG179" s="365"/>
      <c r="DEH179" s="365"/>
      <c r="DEI179" s="365"/>
      <c r="DEJ179" s="365"/>
      <c r="DEK179" s="365"/>
      <c r="DEL179" s="365"/>
      <c r="DEM179" s="365"/>
      <c r="DEN179" s="365"/>
      <c r="DEO179" s="365"/>
      <c r="DEP179" s="365"/>
      <c r="DEQ179" s="365"/>
      <c r="DER179" s="365"/>
      <c r="DES179" s="365"/>
      <c r="DET179" s="365"/>
      <c r="DEU179" s="365"/>
      <c r="DEV179" s="365"/>
      <c r="DEW179" s="365"/>
      <c r="DEX179" s="365"/>
      <c r="DEY179" s="365"/>
      <c r="DEZ179" s="365"/>
      <c r="DFA179" s="365"/>
      <c r="DFB179" s="365"/>
      <c r="DFC179" s="365"/>
      <c r="DFD179" s="365"/>
      <c r="DFE179" s="365"/>
      <c r="DFF179" s="365"/>
      <c r="DFG179" s="365"/>
      <c r="DFH179" s="365"/>
      <c r="DFI179" s="365"/>
      <c r="DFJ179" s="365"/>
      <c r="DFK179" s="365"/>
      <c r="DFL179" s="365"/>
      <c r="DFM179" s="365"/>
      <c r="DFN179" s="365"/>
      <c r="DFO179" s="365"/>
      <c r="DFP179" s="365"/>
      <c r="DFQ179" s="365"/>
      <c r="DFR179" s="365"/>
      <c r="DFS179" s="365"/>
      <c r="DFT179" s="365"/>
      <c r="DFU179" s="365"/>
      <c r="DFV179" s="365"/>
      <c r="DFW179" s="365"/>
      <c r="DFX179" s="365"/>
      <c r="DFY179" s="365"/>
      <c r="DFZ179" s="365"/>
      <c r="DGA179" s="365"/>
      <c r="DGB179" s="365"/>
      <c r="DGC179" s="365"/>
      <c r="DGD179" s="365"/>
      <c r="DGE179" s="365"/>
      <c r="DGF179" s="365"/>
      <c r="DGG179" s="365"/>
      <c r="DGH179" s="365"/>
      <c r="DGI179" s="365"/>
      <c r="DGJ179" s="365"/>
      <c r="DGK179" s="365"/>
      <c r="DGL179" s="365"/>
      <c r="DGM179" s="365"/>
      <c r="DGN179" s="365"/>
      <c r="DGO179" s="365"/>
      <c r="DGP179" s="365"/>
      <c r="DGQ179" s="365"/>
      <c r="DGR179" s="365"/>
      <c r="DGS179" s="365"/>
      <c r="DGT179" s="365"/>
      <c r="DGU179" s="365"/>
      <c r="DGV179" s="365"/>
      <c r="DGW179" s="365"/>
      <c r="DGX179" s="365"/>
      <c r="DGY179" s="365"/>
      <c r="DGZ179" s="365"/>
      <c r="DHA179" s="365"/>
      <c r="DHB179" s="365"/>
      <c r="DHC179" s="365"/>
      <c r="DHD179" s="365"/>
      <c r="DHE179" s="365"/>
      <c r="DHF179" s="365"/>
      <c r="DHG179" s="365"/>
      <c r="DHH179" s="365"/>
      <c r="DHI179" s="365"/>
      <c r="DHJ179" s="365"/>
      <c r="DHK179" s="365"/>
      <c r="DHL179" s="365"/>
      <c r="DHM179" s="365"/>
      <c r="DHN179" s="365"/>
      <c r="DHO179" s="365"/>
      <c r="DHP179" s="365"/>
      <c r="DHQ179" s="365"/>
      <c r="DHR179" s="365"/>
      <c r="DHS179" s="365"/>
      <c r="DHT179" s="365"/>
      <c r="DHU179" s="365"/>
      <c r="DHV179" s="365"/>
      <c r="DHW179" s="365"/>
      <c r="DHX179" s="365"/>
      <c r="DHY179" s="365"/>
      <c r="DHZ179" s="365"/>
      <c r="DIA179" s="365"/>
      <c r="DIB179" s="365"/>
      <c r="DIC179" s="365"/>
      <c r="DID179" s="365"/>
      <c r="DIE179" s="365"/>
      <c r="DIF179" s="365"/>
      <c r="DIG179" s="365"/>
      <c r="DIH179" s="365"/>
      <c r="DII179" s="365"/>
      <c r="DIJ179" s="365"/>
      <c r="DIK179" s="365"/>
      <c r="DIL179" s="365"/>
      <c r="DIM179" s="365"/>
      <c r="DIN179" s="365"/>
      <c r="DIO179" s="365"/>
      <c r="DIP179" s="365"/>
      <c r="DIQ179" s="365"/>
      <c r="DIR179" s="365"/>
      <c r="DIS179" s="365"/>
      <c r="DIT179" s="365"/>
      <c r="DIU179" s="365"/>
      <c r="DIV179" s="365"/>
      <c r="DIW179" s="365"/>
      <c r="DIX179" s="365"/>
      <c r="DIY179" s="365"/>
      <c r="DIZ179" s="365"/>
      <c r="DJA179" s="365"/>
      <c r="DJB179" s="365"/>
      <c r="DJC179" s="365"/>
      <c r="DJD179" s="365"/>
      <c r="DJE179" s="365"/>
      <c r="DJF179" s="365"/>
      <c r="DJG179" s="365"/>
      <c r="DJH179" s="365"/>
      <c r="DJI179" s="365"/>
      <c r="DJJ179" s="365"/>
      <c r="DJK179" s="365"/>
      <c r="DJL179" s="365"/>
      <c r="DJM179" s="365"/>
      <c r="DJN179" s="365"/>
      <c r="DJO179" s="365"/>
      <c r="DJP179" s="365"/>
      <c r="DJQ179" s="365"/>
      <c r="DJR179" s="365"/>
      <c r="DJS179" s="365"/>
      <c r="DJT179" s="365"/>
      <c r="DJU179" s="365"/>
      <c r="DJV179" s="365"/>
      <c r="DJW179" s="365"/>
      <c r="DJX179" s="365"/>
      <c r="DJY179" s="365"/>
      <c r="DJZ179" s="365"/>
      <c r="DKA179" s="365"/>
      <c r="DKB179" s="365"/>
      <c r="DKC179" s="365"/>
      <c r="DKD179" s="365"/>
      <c r="DKE179" s="365"/>
      <c r="DKF179" s="365"/>
      <c r="DKG179" s="365"/>
      <c r="DKH179" s="365"/>
      <c r="DKI179" s="365"/>
      <c r="DKJ179" s="365"/>
      <c r="DKK179" s="365"/>
      <c r="DKL179" s="365"/>
      <c r="DKM179" s="365"/>
      <c r="DKN179" s="365"/>
      <c r="DKO179" s="365"/>
      <c r="DKP179" s="365"/>
      <c r="DKQ179" s="365"/>
      <c r="DKR179" s="365"/>
      <c r="DKS179" s="365"/>
      <c r="DKT179" s="365"/>
      <c r="DKU179" s="365"/>
      <c r="DKV179" s="365"/>
      <c r="DKW179" s="365"/>
      <c r="DKX179" s="365"/>
      <c r="DKY179" s="365"/>
      <c r="DKZ179" s="365"/>
      <c r="DLA179" s="365"/>
      <c r="DLB179" s="365"/>
      <c r="DLC179" s="365"/>
      <c r="DLD179" s="365"/>
      <c r="DLE179" s="365"/>
      <c r="DLF179" s="365"/>
      <c r="DLG179" s="365"/>
      <c r="DLH179" s="365"/>
      <c r="DLI179" s="365"/>
      <c r="DLJ179" s="365"/>
      <c r="DLK179" s="365"/>
      <c r="DLL179" s="365"/>
      <c r="DLM179" s="365"/>
      <c r="DLN179" s="365"/>
      <c r="DLO179" s="365"/>
      <c r="DLP179" s="365"/>
      <c r="DLQ179" s="365"/>
      <c r="DLR179" s="365"/>
      <c r="DLS179" s="365"/>
      <c r="DLT179" s="365"/>
      <c r="DLU179" s="365"/>
      <c r="DLV179" s="365"/>
      <c r="DLW179" s="365"/>
      <c r="DLX179" s="365"/>
      <c r="DLY179" s="365"/>
      <c r="DLZ179" s="365"/>
      <c r="DMA179" s="365"/>
      <c r="DMB179" s="365"/>
      <c r="DMC179" s="365"/>
      <c r="DMD179" s="365"/>
      <c r="DME179" s="365"/>
      <c r="DMF179" s="365"/>
      <c r="DMG179" s="365"/>
      <c r="DMH179" s="365"/>
      <c r="DMI179" s="365"/>
      <c r="DMJ179" s="365"/>
      <c r="DMK179" s="365"/>
      <c r="DML179" s="365"/>
      <c r="DMM179" s="365"/>
      <c r="DMN179" s="365"/>
      <c r="DMO179" s="365"/>
      <c r="DMP179" s="365"/>
      <c r="DMQ179" s="365"/>
      <c r="DMR179" s="365"/>
      <c r="DMS179" s="365"/>
      <c r="DMT179" s="365"/>
      <c r="DMU179" s="365"/>
      <c r="DMV179" s="365"/>
      <c r="DMW179" s="365"/>
      <c r="DMX179" s="365"/>
      <c r="DMY179" s="365"/>
      <c r="DMZ179" s="365"/>
      <c r="DNA179" s="365"/>
      <c r="DNB179" s="365"/>
      <c r="DNC179" s="365"/>
      <c r="DND179" s="365"/>
      <c r="DNE179" s="365"/>
      <c r="DNF179" s="365"/>
      <c r="DNG179" s="365"/>
      <c r="DNN179" s="365"/>
      <c r="DNO179" s="365"/>
      <c r="DNP179" s="365"/>
      <c r="DNQ179" s="365"/>
      <c r="DNR179" s="365"/>
      <c r="DNS179" s="365"/>
      <c r="DNT179" s="365"/>
      <c r="DNU179" s="365"/>
      <c r="DNV179" s="365"/>
      <c r="DNW179" s="365"/>
      <c r="DNX179" s="365"/>
      <c r="DNY179" s="365"/>
      <c r="DNZ179" s="365"/>
      <c r="DOA179" s="365"/>
      <c r="DOB179" s="365"/>
      <c r="DOC179" s="365"/>
      <c r="DOD179" s="365"/>
      <c r="DOE179" s="365"/>
      <c r="DOF179" s="365"/>
      <c r="DOG179" s="365"/>
      <c r="DOH179" s="365"/>
      <c r="DOI179" s="365"/>
      <c r="DOJ179" s="365"/>
      <c r="DOK179" s="365"/>
      <c r="DOL179" s="365"/>
      <c r="DOM179" s="365"/>
      <c r="DON179" s="365"/>
      <c r="DOO179" s="365"/>
      <c r="DOP179" s="365"/>
      <c r="DOQ179" s="365"/>
      <c r="DOR179" s="365"/>
      <c r="DOS179" s="365"/>
      <c r="DOT179" s="365"/>
      <c r="DOU179" s="365"/>
      <c r="DOV179" s="365"/>
      <c r="DOW179" s="365"/>
      <c r="DOX179" s="365"/>
      <c r="DOY179" s="365"/>
      <c r="DOZ179" s="365"/>
      <c r="DPA179" s="365"/>
      <c r="DPB179" s="365"/>
      <c r="DPC179" s="365"/>
      <c r="DPD179" s="365"/>
      <c r="DPE179" s="365"/>
      <c r="DPF179" s="365"/>
      <c r="DPG179" s="365"/>
      <c r="DPH179" s="365"/>
      <c r="DPI179" s="365"/>
      <c r="DPJ179" s="365"/>
      <c r="DPK179" s="365"/>
      <c r="DPL179" s="365"/>
      <c r="DPM179" s="365"/>
      <c r="DPN179" s="365"/>
      <c r="DPO179" s="365"/>
      <c r="DPP179" s="365"/>
      <c r="DPQ179" s="365"/>
      <c r="DPR179" s="365"/>
      <c r="DPS179" s="365"/>
      <c r="DPT179" s="365"/>
      <c r="DPU179" s="365"/>
      <c r="DPV179" s="365"/>
      <c r="DPW179" s="365"/>
      <c r="DPX179" s="365"/>
      <c r="DPY179" s="365"/>
      <c r="DPZ179" s="365"/>
      <c r="DQA179" s="365"/>
      <c r="DQB179" s="365"/>
      <c r="DQC179" s="365"/>
      <c r="DQD179" s="365"/>
      <c r="DQE179" s="365"/>
      <c r="DQF179" s="365"/>
      <c r="DQG179" s="365"/>
      <c r="DQH179" s="365"/>
      <c r="DQI179" s="365"/>
      <c r="DQJ179" s="365"/>
      <c r="DQK179" s="365"/>
      <c r="DQL179" s="365"/>
      <c r="DQM179" s="365"/>
      <c r="DQN179" s="365"/>
      <c r="DQO179" s="365"/>
      <c r="DQP179" s="365"/>
      <c r="DQQ179" s="365"/>
      <c r="DQR179" s="365"/>
      <c r="DQS179" s="365"/>
      <c r="DQT179" s="365"/>
      <c r="DQU179" s="365"/>
      <c r="DQV179" s="365"/>
      <c r="DQW179" s="365"/>
      <c r="DQX179" s="365"/>
      <c r="DQY179" s="365"/>
      <c r="DQZ179" s="365"/>
      <c r="DRA179" s="365"/>
      <c r="DRB179" s="365"/>
      <c r="DRC179" s="365"/>
      <c r="DRD179" s="365"/>
      <c r="DRE179" s="365"/>
      <c r="DRF179" s="365"/>
      <c r="DRG179" s="365"/>
      <c r="DRH179" s="365"/>
      <c r="DRI179" s="365"/>
      <c r="DRJ179" s="365"/>
      <c r="DRK179" s="365"/>
      <c r="DRL179" s="365"/>
      <c r="DRM179" s="365"/>
      <c r="DRN179" s="365"/>
      <c r="DRO179" s="365"/>
      <c r="DRP179" s="365"/>
      <c r="DRQ179" s="365"/>
      <c r="DRR179" s="365"/>
      <c r="DRS179" s="365"/>
      <c r="DRT179" s="365"/>
      <c r="DRU179" s="365"/>
      <c r="DRV179" s="365"/>
      <c r="DRW179" s="365"/>
      <c r="DRX179" s="365"/>
      <c r="DRY179" s="365"/>
      <c r="DRZ179" s="365"/>
      <c r="DSA179" s="365"/>
      <c r="DSB179" s="365"/>
      <c r="DSC179" s="365"/>
      <c r="DSD179" s="365"/>
      <c r="DSE179" s="365"/>
      <c r="DSF179" s="365"/>
      <c r="DSG179" s="365"/>
      <c r="DSH179" s="365"/>
      <c r="DSI179" s="365"/>
      <c r="DSJ179" s="365"/>
      <c r="DSK179" s="365"/>
      <c r="DSL179" s="365"/>
      <c r="DSM179" s="365"/>
      <c r="DSN179" s="365"/>
      <c r="DSO179" s="365"/>
      <c r="DSP179" s="365"/>
      <c r="DSQ179" s="365"/>
      <c r="DSR179" s="365"/>
      <c r="DSS179" s="365"/>
      <c r="DST179" s="365"/>
      <c r="DSU179" s="365"/>
      <c r="DSV179" s="365"/>
      <c r="DSW179" s="365"/>
      <c r="DSX179" s="365"/>
      <c r="DSY179" s="365"/>
      <c r="DSZ179" s="365"/>
      <c r="DTA179" s="365"/>
      <c r="DTB179" s="365"/>
      <c r="DTC179" s="365"/>
      <c r="DTD179" s="365"/>
      <c r="DTE179" s="365"/>
      <c r="DTF179" s="365"/>
      <c r="DTG179" s="365"/>
      <c r="DTH179" s="365"/>
      <c r="DTI179" s="365"/>
      <c r="DTJ179" s="365"/>
      <c r="DTK179" s="365"/>
      <c r="DTL179" s="365"/>
      <c r="DTM179" s="365"/>
      <c r="DTN179" s="365"/>
      <c r="DTO179" s="365"/>
      <c r="DTP179" s="365"/>
      <c r="DTQ179" s="365"/>
      <c r="DTR179" s="365"/>
      <c r="DTS179" s="365"/>
      <c r="DTT179" s="365"/>
      <c r="DTU179" s="365"/>
      <c r="DTV179" s="365"/>
      <c r="DTW179" s="365"/>
      <c r="DTX179" s="365"/>
      <c r="DTY179" s="365"/>
      <c r="DTZ179" s="365"/>
      <c r="DUA179" s="365"/>
      <c r="DUB179" s="365"/>
      <c r="DUC179" s="365"/>
      <c r="DUD179" s="365"/>
      <c r="DUE179" s="365"/>
      <c r="DUF179" s="365"/>
      <c r="DUG179" s="365"/>
      <c r="DUH179" s="365"/>
      <c r="DUI179" s="365"/>
      <c r="DUJ179" s="365"/>
      <c r="DUK179" s="365"/>
      <c r="DUL179" s="365"/>
      <c r="DUM179" s="365"/>
      <c r="DUN179" s="365"/>
      <c r="DUO179" s="365"/>
      <c r="DUP179" s="365"/>
      <c r="DUQ179" s="365"/>
      <c r="DUR179" s="365"/>
      <c r="DUS179" s="365"/>
      <c r="DUT179" s="365"/>
      <c r="DUU179" s="365"/>
      <c r="DUV179" s="365"/>
      <c r="DUW179" s="365"/>
      <c r="DUX179" s="365"/>
      <c r="DUY179" s="365"/>
      <c r="DUZ179" s="365"/>
      <c r="DVA179" s="365"/>
      <c r="DVB179" s="365"/>
      <c r="DVC179" s="365"/>
      <c r="DVD179" s="365"/>
      <c r="DVE179" s="365"/>
      <c r="DVF179" s="365"/>
      <c r="DVG179" s="365"/>
      <c r="DVH179" s="365"/>
      <c r="DVI179" s="365"/>
      <c r="DVJ179" s="365"/>
      <c r="DVK179" s="365"/>
      <c r="DVL179" s="365"/>
      <c r="DVM179" s="365"/>
      <c r="DVN179" s="365"/>
      <c r="DVO179" s="365"/>
      <c r="DVP179" s="365"/>
      <c r="DVQ179" s="365"/>
      <c r="DVR179" s="365"/>
      <c r="DVS179" s="365"/>
      <c r="DVT179" s="365"/>
      <c r="DVU179" s="365"/>
      <c r="DVV179" s="365"/>
      <c r="DVW179" s="365"/>
      <c r="DVX179" s="365"/>
      <c r="DVY179" s="365"/>
      <c r="DVZ179" s="365"/>
      <c r="DWA179" s="365"/>
      <c r="DWB179" s="365"/>
      <c r="DWC179" s="365"/>
      <c r="DWD179" s="365"/>
      <c r="DWE179" s="365"/>
      <c r="DWF179" s="365"/>
      <c r="DWG179" s="365"/>
      <c r="DWH179" s="365"/>
      <c r="DWI179" s="365"/>
      <c r="DWJ179" s="365"/>
      <c r="DWK179" s="365"/>
      <c r="DWL179" s="365"/>
      <c r="DWM179" s="365"/>
      <c r="DWN179" s="365"/>
      <c r="DWO179" s="365"/>
      <c r="DWP179" s="365"/>
      <c r="DWQ179" s="365"/>
      <c r="DWR179" s="365"/>
      <c r="DWS179" s="365"/>
      <c r="DWT179" s="365"/>
      <c r="DWU179" s="365"/>
      <c r="DWV179" s="365"/>
      <c r="DWW179" s="365"/>
      <c r="DWX179" s="365"/>
      <c r="DWY179" s="365"/>
      <c r="DWZ179" s="365"/>
      <c r="DXA179" s="365"/>
      <c r="DXB179" s="365"/>
      <c r="DXC179" s="365"/>
      <c r="DXJ179" s="365"/>
      <c r="DXK179" s="365"/>
      <c r="DXL179" s="365"/>
      <c r="DXM179" s="365"/>
      <c r="DXN179" s="365"/>
      <c r="DXO179" s="365"/>
      <c r="DXP179" s="365"/>
      <c r="DXQ179" s="365"/>
      <c r="DXR179" s="365"/>
      <c r="DXS179" s="365"/>
      <c r="DXT179" s="365"/>
      <c r="DXU179" s="365"/>
      <c r="DXV179" s="365"/>
      <c r="DXW179" s="365"/>
      <c r="DXX179" s="365"/>
      <c r="DXY179" s="365"/>
      <c r="DXZ179" s="365"/>
      <c r="DYA179" s="365"/>
      <c r="DYB179" s="365"/>
      <c r="DYC179" s="365"/>
      <c r="DYD179" s="365"/>
      <c r="DYE179" s="365"/>
      <c r="DYF179" s="365"/>
      <c r="DYG179" s="365"/>
      <c r="DYH179" s="365"/>
      <c r="DYI179" s="365"/>
      <c r="DYJ179" s="365"/>
      <c r="DYK179" s="365"/>
      <c r="DYL179" s="365"/>
      <c r="DYM179" s="365"/>
      <c r="DYN179" s="365"/>
      <c r="DYO179" s="365"/>
      <c r="DYP179" s="365"/>
      <c r="DYQ179" s="365"/>
      <c r="DYR179" s="365"/>
      <c r="DYS179" s="365"/>
      <c r="DYT179" s="365"/>
      <c r="DYU179" s="365"/>
      <c r="DYV179" s="365"/>
      <c r="DYW179" s="365"/>
      <c r="DYX179" s="365"/>
      <c r="DYY179" s="365"/>
      <c r="DYZ179" s="365"/>
      <c r="DZA179" s="365"/>
      <c r="DZB179" s="365"/>
      <c r="DZC179" s="365"/>
      <c r="DZD179" s="365"/>
      <c r="DZE179" s="365"/>
      <c r="DZF179" s="365"/>
      <c r="DZG179" s="365"/>
      <c r="DZH179" s="365"/>
      <c r="DZI179" s="365"/>
      <c r="DZJ179" s="365"/>
      <c r="DZK179" s="365"/>
      <c r="DZL179" s="365"/>
      <c r="DZM179" s="365"/>
      <c r="DZN179" s="365"/>
      <c r="DZO179" s="365"/>
      <c r="DZP179" s="365"/>
      <c r="DZQ179" s="365"/>
      <c r="DZR179" s="365"/>
      <c r="DZS179" s="365"/>
      <c r="DZT179" s="365"/>
      <c r="DZU179" s="365"/>
      <c r="DZV179" s="365"/>
      <c r="DZW179" s="365"/>
      <c r="DZX179" s="365"/>
      <c r="DZY179" s="365"/>
      <c r="DZZ179" s="365"/>
      <c r="EAA179" s="365"/>
      <c r="EAB179" s="365"/>
      <c r="EAC179" s="365"/>
      <c r="EAD179" s="365"/>
      <c r="EAE179" s="365"/>
      <c r="EAF179" s="365"/>
      <c r="EAG179" s="365"/>
      <c r="EAH179" s="365"/>
      <c r="EAI179" s="365"/>
      <c r="EAJ179" s="365"/>
      <c r="EAK179" s="365"/>
      <c r="EAL179" s="365"/>
      <c r="EAM179" s="365"/>
      <c r="EAN179" s="365"/>
      <c r="EAO179" s="365"/>
      <c r="EAP179" s="365"/>
      <c r="EAQ179" s="365"/>
      <c r="EAR179" s="365"/>
      <c r="EAS179" s="365"/>
      <c r="EAT179" s="365"/>
      <c r="EAU179" s="365"/>
      <c r="EAV179" s="365"/>
      <c r="EAW179" s="365"/>
      <c r="EAX179" s="365"/>
      <c r="EAY179" s="365"/>
      <c r="EAZ179" s="365"/>
      <c r="EBA179" s="365"/>
      <c r="EBB179" s="365"/>
      <c r="EBC179" s="365"/>
      <c r="EBD179" s="365"/>
      <c r="EBE179" s="365"/>
      <c r="EBF179" s="365"/>
      <c r="EBG179" s="365"/>
      <c r="EBH179" s="365"/>
      <c r="EBI179" s="365"/>
      <c r="EBJ179" s="365"/>
      <c r="EBK179" s="365"/>
      <c r="EBL179" s="365"/>
      <c r="EBM179" s="365"/>
      <c r="EBN179" s="365"/>
      <c r="EBO179" s="365"/>
      <c r="EBP179" s="365"/>
      <c r="EBQ179" s="365"/>
      <c r="EBR179" s="365"/>
      <c r="EBS179" s="365"/>
      <c r="EBT179" s="365"/>
      <c r="EBU179" s="365"/>
      <c r="EBV179" s="365"/>
      <c r="EBW179" s="365"/>
      <c r="EBX179" s="365"/>
      <c r="EBY179" s="365"/>
      <c r="EBZ179" s="365"/>
      <c r="ECA179" s="365"/>
      <c r="ECB179" s="365"/>
      <c r="ECC179" s="365"/>
      <c r="ECD179" s="365"/>
      <c r="ECE179" s="365"/>
      <c r="ECF179" s="365"/>
      <c r="ECG179" s="365"/>
      <c r="ECH179" s="365"/>
      <c r="ECI179" s="365"/>
      <c r="ECJ179" s="365"/>
      <c r="ECK179" s="365"/>
      <c r="ECL179" s="365"/>
      <c r="ECM179" s="365"/>
      <c r="ECN179" s="365"/>
      <c r="ECO179" s="365"/>
      <c r="ECP179" s="365"/>
      <c r="ECQ179" s="365"/>
      <c r="ECR179" s="365"/>
      <c r="ECS179" s="365"/>
      <c r="ECT179" s="365"/>
      <c r="ECU179" s="365"/>
      <c r="ECV179" s="365"/>
      <c r="ECW179" s="365"/>
      <c r="ECX179" s="365"/>
      <c r="ECY179" s="365"/>
      <c r="ECZ179" s="365"/>
      <c r="EDA179" s="365"/>
      <c r="EDB179" s="365"/>
      <c r="EDC179" s="365"/>
      <c r="EDD179" s="365"/>
      <c r="EDE179" s="365"/>
      <c r="EDF179" s="365"/>
      <c r="EDG179" s="365"/>
      <c r="EDH179" s="365"/>
      <c r="EDI179" s="365"/>
      <c r="EDJ179" s="365"/>
      <c r="EDK179" s="365"/>
      <c r="EDL179" s="365"/>
      <c r="EDM179" s="365"/>
      <c r="EDN179" s="365"/>
      <c r="EDO179" s="365"/>
      <c r="EDP179" s="365"/>
      <c r="EDQ179" s="365"/>
      <c r="EDR179" s="365"/>
      <c r="EDS179" s="365"/>
      <c r="EDT179" s="365"/>
      <c r="EDU179" s="365"/>
      <c r="EDV179" s="365"/>
      <c r="EDW179" s="365"/>
      <c r="EDX179" s="365"/>
      <c r="EDY179" s="365"/>
      <c r="EDZ179" s="365"/>
      <c r="EEA179" s="365"/>
      <c r="EEB179" s="365"/>
      <c r="EEC179" s="365"/>
      <c r="EED179" s="365"/>
      <c r="EEE179" s="365"/>
      <c r="EEF179" s="365"/>
      <c r="EEG179" s="365"/>
      <c r="EEH179" s="365"/>
      <c r="EEI179" s="365"/>
      <c r="EEJ179" s="365"/>
      <c r="EEK179" s="365"/>
      <c r="EEL179" s="365"/>
      <c r="EEM179" s="365"/>
      <c r="EEN179" s="365"/>
      <c r="EEO179" s="365"/>
      <c r="EEP179" s="365"/>
      <c r="EEQ179" s="365"/>
      <c r="EER179" s="365"/>
      <c r="EES179" s="365"/>
      <c r="EET179" s="365"/>
      <c r="EEU179" s="365"/>
      <c r="EEV179" s="365"/>
      <c r="EEW179" s="365"/>
      <c r="EEX179" s="365"/>
      <c r="EEY179" s="365"/>
      <c r="EEZ179" s="365"/>
      <c r="EFA179" s="365"/>
      <c r="EFB179" s="365"/>
      <c r="EFC179" s="365"/>
      <c r="EFD179" s="365"/>
      <c r="EFE179" s="365"/>
      <c r="EFF179" s="365"/>
      <c r="EFG179" s="365"/>
      <c r="EFH179" s="365"/>
      <c r="EFI179" s="365"/>
      <c r="EFJ179" s="365"/>
      <c r="EFK179" s="365"/>
      <c r="EFL179" s="365"/>
      <c r="EFM179" s="365"/>
      <c r="EFN179" s="365"/>
      <c r="EFO179" s="365"/>
      <c r="EFP179" s="365"/>
      <c r="EFQ179" s="365"/>
      <c r="EFR179" s="365"/>
      <c r="EFS179" s="365"/>
      <c r="EFT179" s="365"/>
      <c r="EFU179" s="365"/>
      <c r="EFV179" s="365"/>
      <c r="EFW179" s="365"/>
      <c r="EFX179" s="365"/>
      <c r="EFY179" s="365"/>
      <c r="EFZ179" s="365"/>
      <c r="EGA179" s="365"/>
      <c r="EGB179" s="365"/>
      <c r="EGC179" s="365"/>
      <c r="EGD179" s="365"/>
      <c r="EGE179" s="365"/>
      <c r="EGF179" s="365"/>
      <c r="EGG179" s="365"/>
      <c r="EGH179" s="365"/>
      <c r="EGI179" s="365"/>
      <c r="EGJ179" s="365"/>
      <c r="EGK179" s="365"/>
      <c r="EGL179" s="365"/>
      <c r="EGM179" s="365"/>
      <c r="EGN179" s="365"/>
      <c r="EGO179" s="365"/>
      <c r="EGP179" s="365"/>
      <c r="EGQ179" s="365"/>
      <c r="EGR179" s="365"/>
      <c r="EGS179" s="365"/>
      <c r="EGT179" s="365"/>
      <c r="EGU179" s="365"/>
      <c r="EGV179" s="365"/>
      <c r="EGW179" s="365"/>
      <c r="EGX179" s="365"/>
      <c r="EGY179" s="365"/>
      <c r="EHF179" s="365"/>
      <c r="EHG179" s="365"/>
      <c r="EHH179" s="365"/>
      <c r="EHI179" s="365"/>
      <c r="EHJ179" s="365"/>
      <c r="EHK179" s="365"/>
      <c r="EHL179" s="365"/>
      <c r="EHM179" s="365"/>
      <c r="EHN179" s="365"/>
      <c r="EHO179" s="365"/>
      <c r="EHP179" s="365"/>
      <c r="EHQ179" s="365"/>
      <c r="EHR179" s="365"/>
      <c r="EHS179" s="365"/>
      <c r="EHT179" s="365"/>
      <c r="EHU179" s="365"/>
      <c r="EHV179" s="365"/>
      <c r="EHW179" s="365"/>
      <c r="EHX179" s="365"/>
      <c r="EHY179" s="365"/>
      <c r="EHZ179" s="365"/>
      <c r="EIA179" s="365"/>
      <c r="EIB179" s="365"/>
      <c r="EIC179" s="365"/>
      <c r="EID179" s="365"/>
      <c r="EIE179" s="365"/>
      <c r="EIF179" s="365"/>
      <c r="EIG179" s="365"/>
      <c r="EIH179" s="365"/>
      <c r="EII179" s="365"/>
      <c r="EIJ179" s="365"/>
      <c r="EIK179" s="365"/>
      <c r="EIL179" s="365"/>
      <c r="EIM179" s="365"/>
      <c r="EIN179" s="365"/>
      <c r="EIO179" s="365"/>
      <c r="EIP179" s="365"/>
      <c r="EIQ179" s="365"/>
      <c r="EIR179" s="365"/>
      <c r="EIS179" s="365"/>
      <c r="EIT179" s="365"/>
      <c r="EIU179" s="365"/>
      <c r="EIV179" s="365"/>
      <c r="EIW179" s="365"/>
      <c r="EIX179" s="365"/>
      <c r="EIY179" s="365"/>
      <c r="EIZ179" s="365"/>
      <c r="EJA179" s="365"/>
      <c r="EJB179" s="365"/>
      <c r="EJC179" s="365"/>
      <c r="EJD179" s="365"/>
      <c r="EJE179" s="365"/>
      <c r="EJF179" s="365"/>
      <c r="EJG179" s="365"/>
      <c r="EJH179" s="365"/>
      <c r="EJI179" s="365"/>
      <c r="EJJ179" s="365"/>
      <c r="EJK179" s="365"/>
      <c r="EJL179" s="365"/>
      <c r="EJM179" s="365"/>
      <c r="EJN179" s="365"/>
      <c r="EJO179" s="365"/>
      <c r="EJP179" s="365"/>
      <c r="EJQ179" s="365"/>
      <c r="EJR179" s="365"/>
      <c r="EJS179" s="365"/>
      <c r="EJT179" s="365"/>
      <c r="EJU179" s="365"/>
      <c r="EJV179" s="365"/>
      <c r="EJW179" s="365"/>
      <c r="EJX179" s="365"/>
      <c r="EJY179" s="365"/>
      <c r="EJZ179" s="365"/>
      <c r="EKA179" s="365"/>
      <c r="EKB179" s="365"/>
      <c r="EKC179" s="365"/>
      <c r="EKD179" s="365"/>
      <c r="EKE179" s="365"/>
      <c r="EKF179" s="365"/>
      <c r="EKG179" s="365"/>
      <c r="EKH179" s="365"/>
      <c r="EKI179" s="365"/>
      <c r="EKJ179" s="365"/>
      <c r="EKK179" s="365"/>
      <c r="EKL179" s="365"/>
      <c r="EKM179" s="365"/>
      <c r="EKN179" s="365"/>
      <c r="EKO179" s="365"/>
      <c r="EKP179" s="365"/>
      <c r="EKQ179" s="365"/>
      <c r="EKR179" s="365"/>
      <c r="EKS179" s="365"/>
      <c r="EKT179" s="365"/>
      <c r="EKU179" s="365"/>
      <c r="EKV179" s="365"/>
      <c r="EKW179" s="365"/>
      <c r="EKX179" s="365"/>
      <c r="EKY179" s="365"/>
      <c r="EKZ179" s="365"/>
      <c r="ELA179" s="365"/>
      <c r="ELB179" s="365"/>
      <c r="ELC179" s="365"/>
      <c r="ELD179" s="365"/>
      <c r="ELE179" s="365"/>
      <c r="ELF179" s="365"/>
      <c r="ELG179" s="365"/>
      <c r="ELH179" s="365"/>
      <c r="ELI179" s="365"/>
      <c r="ELJ179" s="365"/>
      <c r="ELK179" s="365"/>
      <c r="ELL179" s="365"/>
      <c r="ELM179" s="365"/>
      <c r="ELN179" s="365"/>
      <c r="ELO179" s="365"/>
      <c r="ELP179" s="365"/>
      <c r="ELQ179" s="365"/>
      <c r="ELR179" s="365"/>
      <c r="ELS179" s="365"/>
      <c r="ELT179" s="365"/>
      <c r="ELU179" s="365"/>
      <c r="ELV179" s="365"/>
      <c r="ELW179" s="365"/>
      <c r="ELX179" s="365"/>
      <c r="ELY179" s="365"/>
      <c r="ELZ179" s="365"/>
      <c r="EMA179" s="365"/>
      <c r="EMB179" s="365"/>
      <c r="EMC179" s="365"/>
      <c r="EMD179" s="365"/>
      <c r="EME179" s="365"/>
      <c r="EMF179" s="365"/>
      <c r="EMG179" s="365"/>
      <c r="EMH179" s="365"/>
      <c r="EMI179" s="365"/>
      <c r="EMJ179" s="365"/>
      <c r="EMK179" s="365"/>
      <c r="EML179" s="365"/>
      <c r="EMM179" s="365"/>
      <c r="EMN179" s="365"/>
      <c r="EMO179" s="365"/>
      <c r="EMP179" s="365"/>
      <c r="EMQ179" s="365"/>
      <c r="EMR179" s="365"/>
      <c r="EMS179" s="365"/>
      <c r="EMT179" s="365"/>
      <c r="EMU179" s="365"/>
      <c r="EMV179" s="365"/>
      <c r="EMW179" s="365"/>
      <c r="EMX179" s="365"/>
      <c r="EMY179" s="365"/>
      <c r="EMZ179" s="365"/>
      <c r="ENA179" s="365"/>
      <c r="ENB179" s="365"/>
      <c r="ENC179" s="365"/>
      <c r="END179" s="365"/>
      <c r="ENE179" s="365"/>
      <c r="ENF179" s="365"/>
      <c r="ENG179" s="365"/>
      <c r="ENH179" s="365"/>
      <c r="ENI179" s="365"/>
      <c r="ENJ179" s="365"/>
      <c r="ENK179" s="365"/>
      <c r="ENL179" s="365"/>
      <c r="ENM179" s="365"/>
      <c r="ENN179" s="365"/>
      <c r="ENO179" s="365"/>
      <c r="ENP179" s="365"/>
      <c r="ENQ179" s="365"/>
      <c r="ENR179" s="365"/>
      <c r="ENS179" s="365"/>
      <c r="ENT179" s="365"/>
      <c r="ENU179" s="365"/>
      <c r="ENV179" s="365"/>
      <c r="ENW179" s="365"/>
      <c r="ENX179" s="365"/>
      <c r="ENY179" s="365"/>
      <c r="ENZ179" s="365"/>
      <c r="EOA179" s="365"/>
      <c r="EOB179" s="365"/>
      <c r="EOC179" s="365"/>
      <c r="EOD179" s="365"/>
      <c r="EOE179" s="365"/>
      <c r="EOF179" s="365"/>
      <c r="EOG179" s="365"/>
      <c r="EOH179" s="365"/>
      <c r="EOI179" s="365"/>
      <c r="EOJ179" s="365"/>
      <c r="EOK179" s="365"/>
      <c r="EOL179" s="365"/>
      <c r="EOM179" s="365"/>
      <c r="EON179" s="365"/>
      <c r="EOO179" s="365"/>
      <c r="EOP179" s="365"/>
      <c r="EOQ179" s="365"/>
      <c r="EOR179" s="365"/>
      <c r="EOS179" s="365"/>
      <c r="EOT179" s="365"/>
      <c r="EOU179" s="365"/>
      <c r="EOV179" s="365"/>
      <c r="EOW179" s="365"/>
      <c r="EOX179" s="365"/>
      <c r="EOY179" s="365"/>
      <c r="EOZ179" s="365"/>
      <c r="EPA179" s="365"/>
      <c r="EPB179" s="365"/>
      <c r="EPC179" s="365"/>
      <c r="EPD179" s="365"/>
      <c r="EPE179" s="365"/>
      <c r="EPF179" s="365"/>
      <c r="EPG179" s="365"/>
      <c r="EPH179" s="365"/>
      <c r="EPI179" s="365"/>
      <c r="EPJ179" s="365"/>
      <c r="EPK179" s="365"/>
      <c r="EPL179" s="365"/>
      <c r="EPM179" s="365"/>
      <c r="EPN179" s="365"/>
      <c r="EPO179" s="365"/>
      <c r="EPP179" s="365"/>
      <c r="EPQ179" s="365"/>
      <c r="EPR179" s="365"/>
      <c r="EPS179" s="365"/>
      <c r="EPT179" s="365"/>
      <c r="EPU179" s="365"/>
      <c r="EPV179" s="365"/>
      <c r="EPW179" s="365"/>
      <c r="EPX179" s="365"/>
      <c r="EPY179" s="365"/>
      <c r="EPZ179" s="365"/>
      <c r="EQA179" s="365"/>
      <c r="EQB179" s="365"/>
      <c r="EQC179" s="365"/>
      <c r="EQD179" s="365"/>
      <c r="EQE179" s="365"/>
      <c r="EQF179" s="365"/>
      <c r="EQG179" s="365"/>
      <c r="EQH179" s="365"/>
      <c r="EQI179" s="365"/>
      <c r="EQJ179" s="365"/>
      <c r="EQK179" s="365"/>
      <c r="EQL179" s="365"/>
      <c r="EQM179" s="365"/>
      <c r="EQN179" s="365"/>
      <c r="EQO179" s="365"/>
      <c r="EQP179" s="365"/>
      <c r="EQQ179" s="365"/>
      <c r="EQR179" s="365"/>
      <c r="EQS179" s="365"/>
      <c r="EQT179" s="365"/>
      <c r="EQU179" s="365"/>
      <c r="ERB179" s="365"/>
      <c r="ERC179" s="365"/>
      <c r="ERD179" s="365"/>
      <c r="ERE179" s="365"/>
      <c r="ERF179" s="365"/>
      <c r="ERG179" s="365"/>
      <c r="ERH179" s="365"/>
      <c r="ERI179" s="365"/>
      <c r="ERJ179" s="365"/>
      <c r="ERK179" s="365"/>
      <c r="ERL179" s="365"/>
      <c r="ERM179" s="365"/>
      <c r="ERN179" s="365"/>
      <c r="ERO179" s="365"/>
      <c r="ERP179" s="365"/>
      <c r="ERQ179" s="365"/>
      <c r="ERR179" s="365"/>
      <c r="ERS179" s="365"/>
      <c r="ERT179" s="365"/>
      <c r="ERU179" s="365"/>
      <c r="ERV179" s="365"/>
      <c r="ERW179" s="365"/>
      <c r="ERX179" s="365"/>
      <c r="ERY179" s="365"/>
      <c r="ERZ179" s="365"/>
      <c r="ESA179" s="365"/>
      <c r="ESB179" s="365"/>
      <c r="ESC179" s="365"/>
      <c r="ESD179" s="365"/>
      <c r="ESE179" s="365"/>
      <c r="ESF179" s="365"/>
      <c r="ESG179" s="365"/>
      <c r="ESH179" s="365"/>
      <c r="ESI179" s="365"/>
      <c r="ESJ179" s="365"/>
      <c r="ESK179" s="365"/>
      <c r="ESL179" s="365"/>
      <c r="ESM179" s="365"/>
      <c r="ESN179" s="365"/>
      <c r="ESO179" s="365"/>
      <c r="ESP179" s="365"/>
      <c r="ESQ179" s="365"/>
      <c r="ESR179" s="365"/>
      <c r="ESS179" s="365"/>
      <c r="EST179" s="365"/>
      <c r="ESU179" s="365"/>
      <c r="ESV179" s="365"/>
      <c r="ESW179" s="365"/>
      <c r="ESX179" s="365"/>
      <c r="ESY179" s="365"/>
      <c r="ESZ179" s="365"/>
      <c r="ETA179" s="365"/>
      <c r="ETB179" s="365"/>
      <c r="ETC179" s="365"/>
      <c r="ETD179" s="365"/>
      <c r="ETE179" s="365"/>
      <c r="ETF179" s="365"/>
      <c r="ETG179" s="365"/>
      <c r="ETH179" s="365"/>
      <c r="ETI179" s="365"/>
      <c r="ETJ179" s="365"/>
      <c r="ETK179" s="365"/>
      <c r="ETL179" s="365"/>
      <c r="ETM179" s="365"/>
      <c r="ETN179" s="365"/>
      <c r="ETO179" s="365"/>
      <c r="ETP179" s="365"/>
      <c r="ETQ179" s="365"/>
      <c r="ETR179" s="365"/>
      <c r="ETS179" s="365"/>
      <c r="ETT179" s="365"/>
      <c r="ETU179" s="365"/>
      <c r="ETV179" s="365"/>
      <c r="ETW179" s="365"/>
      <c r="ETX179" s="365"/>
      <c r="ETY179" s="365"/>
      <c r="ETZ179" s="365"/>
      <c r="EUA179" s="365"/>
      <c r="EUB179" s="365"/>
      <c r="EUC179" s="365"/>
      <c r="EUD179" s="365"/>
      <c r="EUE179" s="365"/>
      <c r="EUF179" s="365"/>
      <c r="EUG179" s="365"/>
      <c r="EUH179" s="365"/>
      <c r="EUI179" s="365"/>
      <c r="EUJ179" s="365"/>
      <c r="EUK179" s="365"/>
      <c r="EUL179" s="365"/>
      <c r="EUM179" s="365"/>
      <c r="EUN179" s="365"/>
      <c r="EUO179" s="365"/>
      <c r="EUP179" s="365"/>
      <c r="EUQ179" s="365"/>
      <c r="EUR179" s="365"/>
      <c r="EUS179" s="365"/>
      <c r="EUT179" s="365"/>
      <c r="EUU179" s="365"/>
      <c r="EUV179" s="365"/>
      <c r="EUW179" s="365"/>
      <c r="EUX179" s="365"/>
      <c r="EUY179" s="365"/>
      <c r="EUZ179" s="365"/>
      <c r="EVA179" s="365"/>
      <c r="EVB179" s="365"/>
      <c r="EVC179" s="365"/>
      <c r="EVD179" s="365"/>
      <c r="EVE179" s="365"/>
      <c r="EVF179" s="365"/>
      <c r="EVG179" s="365"/>
      <c r="EVH179" s="365"/>
      <c r="EVI179" s="365"/>
      <c r="EVJ179" s="365"/>
      <c r="EVK179" s="365"/>
      <c r="EVL179" s="365"/>
      <c r="EVM179" s="365"/>
      <c r="EVN179" s="365"/>
      <c r="EVO179" s="365"/>
      <c r="EVP179" s="365"/>
      <c r="EVQ179" s="365"/>
      <c r="EVR179" s="365"/>
      <c r="EVS179" s="365"/>
      <c r="EVT179" s="365"/>
      <c r="EVU179" s="365"/>
      <c r="EVV179" s="365"/>
      <c r="EVW179" s="365"/>
      <c r="EVX179" s="365"/>
      <c r="EVY179" s="365"/>
      <c r="EVZ179" s="365"/>
      <c r="EWA179" s="365"/>
      <c r="EWB179" s="365"/>
      <c r="EWC179" s="365"/>
      <c r="EWD179" s="365"/>
      <c r="EWE179" s="365"/>
      <c r="EWF179" s="365"/>
      <c r="EWG179" s="365"/>
      <c r="EWH179" s="365"/>
      <c r="EWI179" s="365"/>
      <c r="EWJ179" s="365"/>
      <c r="EWK179" s="365"/>
      <c r="EWL179" s="365"/>
      <c r="EWM179" s="365"/>
      <c r="EWN179" s="365"/>
      <c r="EWO179" s="365"/>
      <c r="EWP179" s="365"/>
      <c r="EWQ179" s="365"/>
      <c r="EWR179" s="365"/>
      <c r="EWS179" s="365"/>
      <c r="EWT179" s="365"/>
      <c r="EWU179" s="365"/>
      <c r="EWV179" s="365"/>
      <c r="EWW179" s="365"/>
      <c r="EWX179" s="365"/>
      <c r="EWY179" s="365"/>
      <c r="EWZ179" s="365"/>
      <c r="EXA179" s="365"/>
      <c r="EXB179" s="365"/>
      <c r="EXC179" s="365"/>
      <c r="EXD179" s="365"/>
      <c r="EXE179" s="365"/>
      <c r="EXF179" s="365"/>
      <c r="EXG179" s="365"/>
      <c r="EXH179" s="365"/>
      <c r="EXI179" s="365"/>
      <c r="EXJ179" s="365"/>
      <c r="EXK179" s="365"/>
      <c r="EXL179" s="365"/>
      <c r="EXM179" s="365"/>
      <c r="EXN179" s="365"/>
      <c r="EXO179" s="365"/>
      <c r="EXP179" s="365"/>
      <c r="EXQ179" s="365"/>
      <c r="EXR179" s="365"/>
      <c r="EXS179" s="365"/>
      <c r="EXT179" s="365"/>
      <c r="EXU179" s="365"/>
      <c r="EXV179" s="365"/>
      <c r="EXW179" s="365"/>
      <c r="EXX179" s="365"/>
      <c r="EXY179" s="365"/>
      <c r="EXZ179" s="365"/>
      <c r="EYA179" s="365"/>
      <c r="EYB179" s="365"/>
      <c r="EYC179" s="365"/>
      <c r="EYD179" s="365"/>
      <c r="EYE179" s="365"/>
      <c r="EYF179" s="365"/>
      <c r="EYG179" s="365"/>
      <c r="EYH179" s="365"/>
      <c r="EYI179" s="365"/>
      <c r="EYJ179" s="365"/>
      <c r="EYK179" s="365"/>
      <c r="EYL179" s="365"/>
      <c r="EYM179" s="365"/>
      <c r="EYN179" s="365"/>
      <c r="EYO179" s="365"/>
      <c r="EYP179" s="365"/>
      <c r="EYQ179" s="365"/>
      <c r="EYR179" s="365"/>
      <c r="EYS179" s="365"/>
      <c r="EYT179" s="365"/>
      <c r="EYU179" s="365"/>
      <c r="EYV179" s="365"/>
      <c r="EYW179" s="365"/>
      <c r="EYX179" s="365"/>
      <c r="EYY179" s="365"/>
      <c r="EYZ179" s="365"/>
      <c r="EZA179" s="365"/>
      <c r="EZB179" s="365"/>
      <c r="EZC179" s="365"/>
      <c r="EZD179" s="365"/>
      <c r="EZE179" s="365"/>
      <c r="EZF179" s="365"/>
      <c r="EZG179" s="365"/>
      <c r="EZH179" s="365"/>
      <c r="EZI179" s="365"/>
      <c r="EZJ179" s="365"/>
      <c r="EZK179" s="365"/>
      <c r="EZL179" s="365"/>
      <c r="EZM179" s="365"/>
      <c r="EZN179" s="365"/>
      <c r="EZO179" s="365"/>
      <c r="EZP179" s="365"/>
      <c r="EZQ179" s="365"/>
      <c r="EZR179" s="365"/>
      <c r="EZS179" s="365"/>
      <c r="EZT179" s="365"/>
      <c r="EZU179" s="365"/>
      <c r="EZV179" s="365"/>
      <c r="EZW179" s="365"/>
      <c r="EZX179" s="365"/>
      <c r="EZY179" s="365"/>
      <c r="EZZ179" s="365"/>
      <c r="FAA179" s="365"/>
      <c r="FAB179" s="365"/>
      <c r="FAC179" s="365"/>
      <c r="FAD179" s="365"/>
      <c r="FAE179" s="365"/>
      <c r="FAF179" s="365"/>
      <c r="FAG179" s="365"/>
      <c r="FAH179" s="365"/>
      <c r="FAI179" s="365"/>
      <c r="FAJ179" s="365"/>
      <c r="FAK179" s="365"/>
      <c r="FAL179" s="365"/>
      <c r="FAM179" s="365"/>
      <c r="FAN179" s="365"/>
      <c r="FAO179" s="365"/>
      <c r="FAP179" s="365"/>
      <c r="FAQ179" s="365"/>
      <c r="FAX179" s="365"/>
      <c r="FAY179" s="365"/>
      <c r="FAZ179" s="365"/>
      <c r="FBA179" s="365"/>
      <c r="FBB179" s="365"/>
      <c r="FBC179" s="365"/>
      <c r="FBD179" s="365"/>
      <c r="FBE179" s="365"/>
      <c r="FBF179" s="365"/>
      <c r="FBG179" s="365"/>
      <c r="FBH179" s="365"/>
      <c r="FBI179" s="365"/>
      <c r="FBJ179" s="365"/>
      <c r="FBK179" s="365"/>
      <c r="FBL179" s="365"/>
      <c r="FBM179" s="365"/>
      <c r="FBN179" s="365"/>
      <c r="FBO179" s="365"/>
      <c r="FBP179" s="365"/>
      <c r="FBQ179" s="365"/>
      <c r="FBR179" s="365"/>
      <c r="FBS179" s="365"/>
      <c r="FBT179" s="365"/>
      <c r="FBU179" s="365"/>
      <c r="FBV179" s="365"/>
      <c r="FBW179" s="365"/>
      <c r="FBX179" s="365"/>
      <c r="FBY179" s="365"/>
      <c r="FBZ179" s="365"/>
      <c r="FCA179" s="365"/>
      <c r="FCB179" s="365"/>
      <c r="FCC179" s="365"/>
      <c r="FCD179" s="365"/>
      <c r="FCE179" s="365"/>
      <c r="FCF179" s="365"/>
      <c r="FCG179" s="365"/>
      <c r="FCH179" s="365"/>
      <c r="FCI179" s="365"/>
      <c r="FCJ179" s="365"/>
      <c r="FCK179" s="365"/>
      <c r="FCL179" s="365"/>
      <c r="FCM179" s="365"/>
      <c r="FCN179" s="365"/>
      <c r="FCO179" s="365"/>
      <c r="FCP179" s="365"/>
      <c r="FCQ179" s="365"/>
      <c r="FCR179" s="365"/>
      <c r="FCS179" s="365"/>
      <c r="FCT179" s="365"/>
      <c r="FCU179" s="365"/>
      <c r="FCV179" s="365"/>
      <c r="FCW179" s="365"/>
      <c r="FCX179" s="365"/>
      <c r="FCY179" s="365"/>
      <c r="FCZ179" s="365"/>
      <c r="FDA179" s="365"/>
      <c r="FDB179" s="365"/>
      <c r="FDC179" s="365"/>
      <c r="FDD179" s="365"/>
      <c r="FDE179" s="365"/>
      <c r="FDF179" s="365"/>
      <c r="FDG179" s="365"/>
      <c r="FDH179" s="365"/>
      <c r="FDI179" s="365"/>
      <c r="FDJ179" s="365"/>
      <c r="FDK179" s="365"/>
      <c r="FDL179" s="365"/>
      <c r="FDM179" s="365"/>
      <c r="FDN179" s="365"/>
      <c r="FDO179" s="365"/>
      <c r="FDP179" s="365"/>
      <c r="FDQ179" s="365"/>
      <c r="FDR179" s="365"/>
      <c r="FDS179" s="365"/>
      <c r="FDT179" s="365"/>
      <c r="FDU179" s="365"/>
      <c r="FDV179" s="365"/>
      <c r="FDW179" s="365"/>
      <c r="FDX179" s="365"/>
      <c r="FDY179" s="365"/>
      <c r="FDZ179" s="365"/>
      <c r="FEA179" s="365"/>
      <c r="FEB179" s="365"/>
      <c r="FEC179" s="365"/>
      <c r="FED179" s="365"/>
      <c r="FEE179" s="365"/>
      <c r="FEF179" s="365"/>
      <c r="FEG179" s="365"/>
      <c r="FEH179" s="365"/>
      <c r="FEI179" s="365"/>
      <c r="FEJ179" s="365"/>
      <c r="FEK179" s="365"/>
      <c r="FEL179" s="365"/>
      <c r="FEM179" s="365"/>
      <c r="FEN179" s="365"/>
      <c r="FEO179" s="365"/>
      <c r="FEP179" s="365"/>
      <c r="FEQ179" s="365"/>
      <c r="FER179" s="365"/>
      <c r="FES179" s="365"/>
      <c r="FET179" s="365"/>
      <c r="FEU179" s="365"/>
      <c r="FEV179" s="365"/>
      <c r="FEW179" s="365"/>
      <c r="FEX179" s="365"/>
      <c r="FEY179" s="365"/>
      <c r="FEZ179" s="365"/>
      <c r="FFA179" s="365"/>
      <c r="FFB179" s="365"/>
      <c r="FFC179" s="365"/>
      <c r="FFD179" s="365"/>
      <c r="FFE179" s="365"/>
      <c r="FFF179" s="365"/>
      <c r="FFG179" s="365"/>
      <c r="FFH179" s="365"/>
      <c r="FFI179" s="365"/>
      <c r="FFJ179" s="365"/>
      <c r="FFK179" s="365"/>
      <c r="FFL179" s="365"/>
      <c r="FFM179" s="365"/>
      <c r="FFN179" s="365"/>
      <c r="FFO179" s="365"/>
      <c r="FFP179" s="365"/>
      <c r="FFQ179" s="365"/>
      <c r="FFR179" s="365"/>
      <c r="FFS179" s="365"/>
      <c r="FFT179" s="365"/>
      <c r="FFU179" s="365"/>
      <c r="FFV179" s="365"/>
      <c r="FFW179" s="365"/>
      <c r="FFX179" s="365"/>
      <c r="FFY179" s="365"/>
      <c r="FFZ179" s="365"/>
      <c r="FGA179" s="365"/>
      <c r="FGB179" s="365"/>
      <c r="FGC179" s="365"/>
      <c r="FGD179" s="365"/>
      <c r="FGE179" s="365"/>
      <c r="FGF179" s="365"/>
      <c r="FGG179" s="365"/>
      <c r="FGH179" s="365"/>
      <c r="FGI179" s="365"/>
      <c r="FGJ179" s="365"/>
      <c r="FGK179" s="365"/>
      <c r="FGL179" s="365"/>
      <c r="FGM179" s="365"/>
      <c r="FGN179" s="365"/>
      <c r="FGO179" s="365"/>
      <c r="FGP179" s="365"/>
      <c r="FGQ179" s="365"/>
      <c r="FGR179" s="365"/>
      <c r="FGS179" s="365"/>
      <c r="FGT179" s="365"/>
      <c r="FGU179" s="365"/>
      <c r="FGV179" s="365"/>
      <c r="FGW179" s="365"/>
      <c r="FGX179" s="365"/>
      <c r="FGY179" s="365"/>
      <c r="FGZ179" s="365"/>
      <c r="FHA179" s="365"/>
      <c r="FHB179" s="365"/>
      <c r="FHC179" s="365"/>
      <c r="FHD179" s="365"/>
      <c r="FHE179" s="365"/>
      <c r="FHF179" s="365"/>
      <c r="FHG179" s="365"/>
      <c r="FHH179" s="365"/>
      <c r="FHI179" s="365"/>
      <c r="FHJ179" s="365"/>
      <c r="FHK179" s="365"/>
      <c r="FHL179" s="365"/>
      <c r="FHM179" s="365"/>
      <c r="FHN179" s="365"/>
      <c r="FHO179" s="365"/>
      <c r="FHP179" s="365"/>
      <c r="FHQ179" s="365"/>
      <c r="FHR179" s="365"/>
      <c r="FHS179" s="365"/>
      <c r="FHT179" s="365"/>
      <c r="FHU179" s="365"/>
      <c r="FHV179" s="365"/>
      <c r="FHW179" s="365"/>
      <c r="FHX179" s="365"/>
      <c r="FHY179" s="365"/>
      <c r="FHZ179" s="365"/>
      <c r="FIA179" s="365"/>
      <c r="FIB179" s="365"/>
      <c r="FIC179" s="365"/>
      <c r="FID179" s="365"/>
      <c r="FIE179" s="365"/>
      <c r="FIF179" s="365"/>
      <c r="FIG179" s="365"/>
      <c r="FIH179" s="365"/>
      <c r="FII179" s="365"/>
      <c r="FIJ179" s="365"/>
      <c r="FIK179" s="365"/>
      <c r="FIL179" s="365"/>
      <c r="FIM179" s="365"/>
      <c r="FIN179" s="365"/>
      <c r="FIO179" s="365"/>
      <c r="FIP179" s="365"/>
      <c r="FIQ179" s="365"/>
      <c r="FIR179" s="365"/>
      <c r="FIS179" s="365"/>
      <c r="FIT179" s="365"/>
      <c r="FIU179" s="365"/>
      <c r="FIV179" s="365"/>
      <c r="FIW179" s="365"/>
      <c r="FIX179" s="365"/>
      <c r="FIY179" s="365"/>
      <c r="FIZ179" s="365"/>
      <c r="FJA179" s="365"/>
      <c r="FJB179" s="365"/>
      <c r="FJC179" s="365"/>
      <c r="FJD179" s="365"/>
      <c r="FJE179" s="365"/>
      <c r="FJF179" s="365"/>
      <c r="FJG179" s="365"/>
      <c r="FJH179" s="365"/>
      <c r="FJI179" s="365"/>
      <c r="FJJ179" s="365"/>
      <c r="FJK179" s="365"/>
      <c r="FJL179" s="365"/>
      <c r="FJM179" s="365"/>
      <c r="FJN179" s="365"/>
      <c r="FJO179" s="365"/>
      <c r="FJP179" s="365"/>
      <c r="FJQ179" s="365"/>
      <c r="FJR179" s="365"/>
      <c r="FJS179" s="365"/>
      <c r="FJT179" s="365"/>
      <c r="FJU179" s="365"/>
      <c r="FJV179" s="365"/>
      <c r="FJW179" s="365"/>
      <c r="FJX179" s="365"/>
      <c r="FJY179" s="365"/>
      <c r="FJZ179" s="365"/>
      <c r="FKA179" s="365"/>
      <c r="FKB179" s="365"/>
      <c r="FKC179" s="365"/>
      <c r="FKD179" s="365"/>
      <c r="FKE179" s="365"/>
      <c r="FKF179" s="365"/>
      <c r="FKG179" s="365"/>
      <c r="FKH179" s="365"/>
      <c r="FKI179" s="365"/>
      <c r="FKJ179" s="365"/>
      <c r="FKK179" s="365"/>
      <c r="FKL179" s="365"/>
      <c r="FKM179" s="365"/>
      <c r="FKT179" s="365"/>
      <c r="FKU179" s="365"/>
      <c r="FKV179" s="365"/>
      <c r="FKW179" s="365"/>
      <c r="FKX179" s="365"/>
      <c r="FKY179" s="365"/>
      <c r="FKZ179" s="365"/>
      <c r="FLA179" s="365"/>
      <c r="FLB179" s="365"/>
      <c r="FLC179" s="365"/>
      <c r="FLD179" s="365"/>
      <c r="FLE179" s="365"/>
      <c r="FLF179" s="365"/>
      <c r="FLG179" s="365"/>
      <c r="FLH179" s="365"/>
      <c r="FLI179" s="365"/>
      <c r="FLJ179" s="365"/>
      <c r="FLK179" s="365"/>
      <c r="FLL179" s="365"/>
      <c r="FLM179" s="365"/>
      <c r="FLN179" s="365"/>
      <c r="FLO179" s="365"/>
      <c r="FLP179" s="365"/>
      <c r="FLQ179" s="365"/>
      <c r="FLR179" s="365"/>
      <c r="FLS179" s="365"/>
      <c r="FLT179" s="365"/>
      <c r="FLU179" s="365"/>
      <c r="FLV179" s="365"/>
      <c r="FLW179" s="365"/>
      <c r="FLX179" s="365"/>
      <c r="FLY179" s="365"/>
      <c r="FLZ179" s="365"/>
      <c r="FMA179" s="365"/>
      <c r="FMB179" s="365"/>
      <c r="FMC179" s="365"/>
      <c r="FMD179" s="365"/>
      <c r="FME179" s="365"/>
      <c r="FMF179" s="365"/>
      <c r="FMG179" s="365"/>
      <c r="FMH179" s="365"/>
      <c r="FMI179" s="365"/>
      <c r="FMJ179" s="365"/>
      <c r="FMK179" s="365"/>
      <c r="FML179" s="365"/>
      <c r="FMM179" s="365"/>
      <c r="FMN179" s="365"/>
      <c r="FMO179" s="365"/>
      <c r="FMP179" s="365"/>
      <c r="FMQ179" s="365"/>
      <c r="FMR179" s="365"/>
      <c r="FMS179" s="365"/>
      <c r="FMT179" s="365"/>
      <c r="FMU179" s="365"/>
      <c r="FMV179" s="365"/>
      <c r="FMW179" s="365"/>
      <c r="FMX179" s="365"/>
      <c r="FMY179" s="365"/>
      <c r="FMZ179" s="365"/>
      <c r="FNA179" s="365"/>
      <c r="FNB179" s="365"/>
      <c r="FNC179" s="365"/>
      <c r="FND179" s="365"/>
      <c r="FNE179" s="365"/>
      <c r="FNF179" s="365"/>
      <c r="FNG179" s="365"/>
      <c r="FNH179" s="365"/>
      <c r="FNI179" s="365"/>
      <c r="FNJ179" s="365"/>
      <c r="FNK179" s="365"/>
      <c r="FNL179" s="365"/>
      <c r="FNM179" s="365"/>
      <c r="FNN179" s="365"/>
      <c r="FNO179" s="365"/>
      <c r="FNP179" s="365"/>
      <c r="FNQ179" s="365"/>
      <c r="FNR179" s="365"/>
      <c r="FNS179" s="365"/>
      <c r="FNT179" s="365"/>
      <c r="FNU179" s="365"/>
      <c r="FNV179" s="365"/>
      <c r="FNW179" s="365"/>
      <c r="FNX179" s="365"/>
      <c r="FNY179" s="365"/>
      <c r="FNZ179" s="365"/>
      <c r="FOA179" s="365"/>
      <c r="FOB179" s="365"/>
      <c r="FOC179" s="365"/>
      <c r="FOD179" s="365"/>
      <c r="FOE179" s="365"/>
      <c r="FOF179" s="365"/>
      <c r="FOG179" s="365"/>
      <c r="FOH179" s="365"/>
      <c r="FOI179" s="365"/>
      <c r="FOJ179" s="365"/>
      <c r="FOK179" s="365"/>
      <c r="FOL179" s="365"/>
      <c r="FOM179" s="365"/>
      <c r="FON179" s="365"/>
      <c r="FOO179" s="365"/>
      <c r="FOP179" s="365"/>
      <c r="FOQ179" s="365"/>
      <c r="FOR179" s="365"/>
      <c r="FOS179" s="365"/>
      <c r="FOT179" s="365"/>
      <c r="FOU179" s="365"/>
      <c r="FOV179" s="365"/>
      <c r="FOW179" s="365"/>
      <c r="FOX179" s="365"/>
      <c r="FOY179" s="365"/>
      <c r="FOZ179" s="365"/>
      <c r="FPA179" s="365"/>
      <c r="FPB179" s="365"/>
      <c r="FPC179" s="365"/>
      <c r="FPD179" s="365"/>
      <c r="FPE179" s="365"/>
      <c r="FPF179" s="365"/>
      <c r="FPG179" s="365"/>
      <c r="FPH179" s="365"/>
      <c r="FPI179" s="365"/>
      <c r="FPJ179" s="365"/>
      <c r="FPK179" s="365"/>
      <c r="FPL179" s="365"/>
      <c r="FPM179" s="365"/>
      <c r="FPN179" s="365"/>
      <c r="FPO179" s="365"/>
      <c r="FPP179" s="365"/>
      <c r="FPQ179" s="365"/>
      <c r="FPR179" s="365"/>
      <c r="FPS179" s="365"/>
      <c r="FPT179" s="365"/>
      <c r="FPU179" s="365"/>
      <c r="FPV179" s="365"/>
      <c r="FPW179" s="365"/>
      <c r="FPX179" s="365"/>
      <c r="FPY179" s="365"/>
      <c r="FPZ179" s="365"/>
      <c r="FQA179" s="365"/>
      <c r="FQB179" s="365"/>
      <c r="FQC179" s="365"/>
      <c r="FQD179" s="365"/>
      <c r="FQE179" s="365"/>
      <c r="FQF179" s="365"/>
      <c r="FQG179" s="365"/>
      <c r="FQH179" s="365"/>
      <c r="FQI179" s="365"/>
      <c r="FQJ179" s="365"/>
      <c r="FQK179" s="365"/>
      <c r="FQL179" s="365"/>
      <c r="FQM179" s="365"/>
      <c r="FQN179" s="365"/>
      <c r="FQO179" s="365"/>
      <c r="FQP179" s="365"/>
      <c r="FQQ179" s="365"/>
      <c r="FQR179" s="365"/>
      <c r="FQS179" s="365"/>
      <c r="FQT179" s="365"/>
      <c r="FQU179" s="365"/>
      <c r="FQV179" s="365"/>
      <c r="FQW179" s="365"/>
      <c r="FQX179" s="365"/>
      <c r="FQY179" s="365"/>
      <c r="FQZ179" s="365"/>
      <c r="FRA179" s="365"/>
      <c r="FRB179" s="365"/>
      <c r="FRC179" s="365"/>
      <c r="FRD179" s="365"/>
      <c r="FRE179" s="365"/>
      <c r="FRF179" s="365"/>
      <c r="FRG179" s="365"/>
      <c r="FRH179" s="365"/>
      <c r="FRI179" s="365"/>
      <c r="FRJ179" s="365"/>
      <c r="FRK179" s="365"/>
      <c r="FRL179" s="365"/>
      <c r="FRM179" s="365"/>
      <c r="FRN179" s="365"/>
      <c r="FRO179" s="365"/>
      <c r="FRP179" s="365"/>
      <c r="FRQ179" s="365"/>
      <c r="FRR179" s="365"/>
      <c r="FRS179" s="365"/>
      <c r="FRT179" s="365"/>
      <c r="FRU179" s="365"/>
      <c r="FRV179" s="365"/>
      <c r="FRW179" s="365"/>
      <c r="FRX179" s="365"/>
      <c r="FRY179" s="365"/>
      <c r="FRZ179" s="365"/>
      <c r="FSA179" s="365"/>
      <c r="FSB179" s="365"/>
      <c r="FSC179" s="365"/>
      <c r="FSD179" s="365"/>
      <c r="FSE179" s="365"/>
      <c r="FSF179" s="365"/>
      <c r="FSG179" s="365"/>
      <c r="FSH179" s="365"/>
      <c r="FSI179" s="365"/>
      <c r="FSJ179" s="365"/>
      <c r="FSK179" s="365"/>
      <c r="FSL179" s="365"/>
      <c r="FSM179" s="365"/>
      <c r="FSN179" s="365"/>
      <c r="FSO179" s="365"/>
      <c r="FSP179" s="365"/>
      <c r="FSQ179" s="365"/>
      <c r="FSR179" s="365"/>
      <c r="FSS179" s="365"/>
      <c r="FST179" s="365"/>
      <c r="FSU179" s="365"/>
      <c r="FSV179" s="365"/>
      <c r="FSW179" s="365"/>
      <c r="FSX179" s="365"/>
      <c r="FSY179" s="365"/>
      <c r="FSZ179" s="365"/>
      <c r="FTA179" s="365"/>
      <c r="FTB179" s="365"/>
      <c r="FTC179" s="365"/>
      <c r="FTD179" s="365"/>
      <c r="FTE179" s="365"/>
      <c r="FTF179" s="365"/>
      <c r="FTG179" s="365"/>
      <c r="FTH179" s="365"/>
      <c r="FTI179" s="365"/>
      <c r="FTJ179" s="365"/>
      <c r="FTK179" s="365"/>
      <c r="FTL179" s="365"/>
      <c r="FTM179" s="365"/>
      <c r="FTN179" s="365"/>
      <c r="FTO179" s="365"/>
      <c r="FTP179" s="365"/>
      <c r="FTQ179" s="365"/>
      <c r="FTR179" s="365"/>
      <c r="FTS179" s="365"/>
      <c r="FTT179" s="365"/>
      <c r="FTU179" s="365"/>
      <c r="FTV179" s="365"/>
      <c r="FTW179" s="365"/>
      <c r="FTX179" s="365"/>
      <c r="FTY179" s="365"/>
      <c r="FTZ179" s="365"/>
      <c r="FUA179" s="365"/>
      <c r="FUB179" s="365"/>
      <c r="FUC179" s="365"/>
      <c r="FUD179" s="365"/>
      <c r="FUE179" s="365"/>
      <c r="FUF179" s="365"/>
      <c r="FUG179" s="365"/>
      <c r="FUH179" s="365"/>
      <c r="FUI179" s="365"/>
      <c r="FUP179" s="365"/>
      <c r="FUQ179" s="365"/>
      <c r="FUR179" s="365"/>
      <c r="FUS179" s="365"/>
      <c r="FUT179" s="365"/>
      <c r="FUU179" s="365"/>
      <c r="FUV179" s="365"/>
      <c r="FUW179" s="365"/>
      <c r="FUX179" s="365"/>
      <c r="FUY179" s="365"/>
      <c r="FUZ179" s="365"/>
      <c r="FVA179" s="365"/>
      <c r="FVB179" s="365"/>
      <c r="FVC179" s="365"/>
      <c r="FVD179" s="365"/>
      <c r="FVE179" s="365"/>
      <c r="FVF179" s="365"/>
      <c r="FVG179" s="365"/>
      <c r="FVH179" s="365"/>
      <c r="FVI179" s="365"/>
      <c r="FVJ179" s="365"/>
      <c r="FVK179" s="365"/>
      <c r="FVL179" s="365"/>
      <c r="FVM179" s="365"/>
      <c r="FVN179" s="365"/>
      <c r="FVO179" s="365"/>
      <c r="FVP179" s="365"/>
      <c r="FVQ179" s="365"/>
      <c r="FVR179" s="365"/>
      <c r="FVS179" s="365"/>
      <c r="FVT179" s="365"/>
      <c r="FVU179" s="365"/>
      <c r="FVV179" s="365"/>
      <c r="FVW179" s="365"/>
      <c r="FVX179" s="365"/>
      <c r="FVY179" s="365"/>
      <c r="FVZ179" s="365"/>
      <c r="FWA179" s="365"/>
      <c r="FWB179" s="365"/>
      <c r="FWC179" s="365"/>
      <c r="FWD179" s="365"/>
      <c r="FWE179" s="365"/>
      <c r="FWF179" s="365"/>
      <c r="FWG179" s="365"/>
      <c r="FWH179" s="365"/>
      <c r="FWI179" s="365"/>
      <c r="FWJ179" s="365"/>
      <c r="FWK179" s="365"/>
      <c r="FWL179" s="365"/>
      <c r="FWM179" s="365"/>
      <c r="FWN179" s="365"/>
      <c r="FWO179" s="365"/>
      <c r="FWP179" s="365"/>
      <c r="FWQ179" s="365"/>
      <c r="FWR179" s="365"/>
      <c r="FWS179" s="365"/>
      <c r="FWT179" s="365"/>
      <c r="FWU179" s="365"/>
      <c r="FWV179" s="365"/>
      <c r="FWW179" s="365"/>
      <c r="FWX179" s="365"/>
      <c r="FWY179" s="365"/>
      <c r="FWZ179" s="365"/>
      <c r="FXA179" s="365"/>
      <c r="FXB179" s="365"/>
      <c r="FXC179" s="365"/>
      <c r="FXD179" s="365"/>
      <c r="FXE179" s="365"/>
      <c r="FXF179" s="365"/>
      <c r="FXG179" s="365"/>
      <c r="FXH179" s="365"/>
      <c r="FXI179" s="365"/>
      <c r="FXJ179" s="365"/>
      <c r="FXK179" s="365"/>
      <c r="FXL179" s="365"/>
      <c r="FXM179" s="365"/>
      <c r="FXN179" s="365"/>
      <c r="FXO179" s="365"/>
      <c r="FXP179" s="365"/>
      <c r="FXQ179" s="365"/>
      <c r="FXR179" s="365"/>
      <c r="FXS179" s="365"/>
      <c r="FXT179" s="365"/>
      <c r="FXU179" s="365"/>
      <c r="FXV179" s="365"/>
      <c r="FXW179" s="365"/>
      <c r="FXX179" s="365"/>
      <c r="FXY179" s="365"/>
      <c r="FXZ179" s="365"/>
      <c r="FYA179" s="365"/>
      <c r="FYB179" s="365"/>
      <c r="FYC179" s="365"/>
      <c r="FYD179" s="365"/>
      <c r="FYE179" s="365"/>
      <c r="FYF179" s="365"/>
      <c r="FYG179" s="365"/>
      <c r="FYH179" s="365"/>
      <c r="FYI179" s="365"/>
      <c r="FYJ179" s="365"/>
      <c r="FYK179" s="365"/>
      <c r="FYL179" s="365"/>
      <c r="FYM179" s="365"/>
      <c r="FYN179" s="365"/>
      <c r="FYO179" s="365"/>
      <c r="FYP179" s="365"/>
      <c r="FYQ179" s="365"/>
      <c r="FYR179" s="365"/>
      <c r="FYS179" s="365"/>
      <c r="FYT179" s="365"/>
      <c r="FYU179" s="365"/>
      <c r="FYV179" s="365"/>
      <c r="FYW179" s="365"/>
      <c r="FYX179" s="365"/>
      <c r="FYY179" s="365"/>
      <c r="FYZ179" s="365"/>
      <c r="FZA179" s="365"/>
      <c r="FZB179" s="365"/>
      <c r="FZC179" s="365"/>
      <c r="FZD179" s="365"/>
      <c r="FZE179" s="365"/>
      <c r="FZF179" s="365"/>
      <c r="FZG179" s="365"/>
      <c r="FZH179" s="365"/>
      <c r="FZI179" s="365"/>
      <c r="FZJ179" s="365"/>
      <c r="FZK179" s="365"/>
      <c r="FZL179" s="365"/>
      <c r="FZM179" s="365"/>
      <c r="FZN179" s="365"/>
      <c r="FZO179" s="365"/>
      <c r="FZP179" s="365"/>
      <c r="FZQ179" s="365"/>
      <c r="FZR179" s="365"/>
      <c r="FZS179" s="365"/>
      <c r="FZT179" s="365"/>
      <c r="FZU179" s="365"/>
      <c r="FZV179" s="365"/>
      <c r="FZW179" s="365"/>
      <c r="FZX179" s="365"/>
      <c r="FZY179" s="365"/>
      <c r="FZZ179" s="365"/>
      <c r="GAA179" s="365"/>
      <c r="GAB179" s="365"/>
      <c r="GAC179" s="365"/>
      <c r="GAD179" s="365"/>
      <c r="GAE179" s="365"/>
      <c r="GAF179" s="365"/>
      <c r="GAG179" s="365"/>
      <c r="GAH179" s="365"/>
      <c r="GAI179" s="365"/>
      <c r="GAJ179" s="365"/>
      <c r="GAK179" s="365"/>
      <c r="GAL179" s="365"/>
      <c r="GAM179" s="365"/>
      <c r="GAN179" s="365"/>
      <c r="GAO179" s="365"/>
      <c r="GAP179" s="365"/>
      <c r="GAQ179" s="365"/>
      <c r="GAR179" s="365"/>
      <c r="GAS179" s="365"/>
      <c r="GAT179" s="365"/>
      <c r="GAU179" s="365"/>
      <c r="GAV179" s="365"/>
      <c r="GAW179" s="365"/>
      <c r="GAX179" s="365"/>
      <c r="GAY179" s="365"/>
      <c r="GAZ179" s="365"/>
      <c r="GBA179" s="365"/>
      <c r="GBB179" s="365"/>
      <c r="GBC179" s="365"/>
      <c r="GBD179" s="365"/>
      <c r="GBE179" s="365"/>
      <c r="GBF179" s="365"/>
      <c r="GBG179" s="365"/>
      <c r="GBH179" s="365"/>
      <c r="GBI179" s="365"/>
      <c r="GBJ179" s="365"/>
      <c r="GBK179" s="365"/>
      <c r="GBL179" s="365"/>
      <c r="GBM179" s="365"/>
      <c r="GBN179" s="365"/>
      <c r="GBO179" s="365"/>
      <c r="GBP179" s="365"/>
      <c r="GBQ179" s="365"/>
      <c r="GBR179" s="365"/>
      <c r="GBS179" s="365"/>
      <c r="GBT179" s="365"/>
      <c r="GBU179" s="365"/>
      <c r="GBV179" s="365"/>
      <c r="GBW179" s="365"/>
      <c r="GBX179" s="365"/>
      <c r="GBY179" s="365"/>
      <c r="GBZ179" s="365"/>
      <c r="GCA179" s="365"/>
      <c r="GCB179" s="365"/>
      <c r="GCC179" s="365"/>
      <c r="GCD179" s="365"/>
      <c r="GCE179" s="365"/>
      <c r="GCF179" s="365"/>
      <c r="GCG179" s="365"/>
      <c r="GCH179" s="365"/>
      <c r="GCI179" s="365"/>
      <c r="GCJ179" s="365"/>
      <c r="GCK179" s="365"/>
      <c r="GCL179" s="365"/>
      <c r="GCM179" s="365"/>
      <c r="GCN179" s="365"/>
      <c r="GCO179" s="365"/>
      <c r="GCP179" s="365"/>
      <c r="GCQ179" s="365"/>
      <c r="GCR179" s="365"/>
      <c r="GCS179" s="365"/>
      <c r="GCT179" s="365"/>
      <c r="GCU179" s="365"/>
      <c r="GCV179" s="365"/>
      <c r="GCW179" s="365"/>
      <c r="GCX179" s="365"/>
      <c r="GCY179" s="365"/>
      <c r="GCZ179" s="365"/>
      <c r="GDA179" s="365"/>
      <c r="GDB179" s="365"/>
      <c r="GDC179" s="365"/>
      <c r="GDD179" s="365"/>
      <c r="GDE179" s="365"/>
      <c r="GDF179" s="365"/>
      <c r="GDG179" s="365"/>
      <c r="GDH179" s="365"/>
      <c r="GDI179" s="365"/>
      <c r="GDJ179" s="365"/>
      <c r="GDK179" s="365"/>
      <c r="GDL179" s="365"/>
      <c r="GDM179" s="365"/>
      <c r="GDN179" s="365"/>
      <c r="GDO179" s="365"/>
      <c r="GDP179" s="365"/>
      <c r="GDQ179" s="365"/>
      <c r="GDR179" s="365"/>
      <c r="GDS179" s="365"/>
      <c r="GDT179" s="365"/>
      <c r="GDU179" s="365"/>
      <c r="GDV179" s="365"/>
      <c r="GDW179" s="365"/>
      <c r="GDX179" s="365"/>
      <c r="GDY179" s="365"/>
      <c r="GDZ179" s="365"/>
      <c r="GEA179" s="365"/>
      <c r="GEB179" s="365"/>
      <c r="GEC179" s="365"/>
      <c r="GED179" s="365"/>
      <c r="GEE179" s="365"/>
      <c r="GEL179" s="365"/>
      <c r="GEM179" s="365"/>
      <c r="GEN179" s="365"/>
      <c r="GEO179" s="365"/>
      <c r="GEP179" s="365"/>
      <c r="GEQ179" s="365"/>
      <c r="GER179" s="365"/>
      <c r="GES179" s="365"/>
      <c r="GET179" s="365"/>
      <c r="GEU179" s="365"/>
      <c r="GEV179" s="365"/>
      <c r="GEW179" s="365"/>
      <c r="GEX179" s="365"/>
      <c r="GEY179" s="365"/>
      <c r="GEZ179" s="365"/>
      <c r="GFA179" s="365"/>
      <c r="GFB179" s="365"/>
      <c r="GFC179" s="365"/>
      <c r="GFD179" s="365"/>
      <c r="GFE179" s="365"/>
      <c r="GFF179" s="365"/>
      <c r="GFG179" s="365"/>
      <c r="GFH179" s="365"/>
      <c r="GFI179" s="365"/>
      <c r="GFJ179" s="365"/>
      <c r="GFK179" s="365"/>
      <c r="GFL179" s="365"/>
      <c r="GFM179" s="365"/>
      <c r="GFN179" s="365"/>
      <c r="GFO179" s="365"/>
      <c r="GFP179" s="365"/>
      <c r="GFQ179" s="365"/>
      <c r="GFR179" s="365"/>
      <c r="GFS179" s="365"/>
      <c r="GFT179" s="365"/>
      <c r="GFU179" s="365"/>
      <c r="GFV179" s="365"/>
      <c r="GFW179" s="365"/>
      <c r="GFX179" s="365"/>
      <c r="GFY179" s="365"/>
      <c r="GFZ179" s="365"/>
      <c r="GGA179" s="365"/>
      <c r="GGB179" s="365"/>
      <c r="GGC179" s="365"/>
      <c r="GGD179" s="365"/>
      <c r="GGE179" s="365"/>
      <c r="GGF179" s="365"/>
      <c r="GGG179" s="365"/>
      <c r="GGH179" s="365"/>
      <c r="GGI179" s="365"/>
      <c r="GGJ179" s="365"/>
      <c r="GGK179" s="365"/>
      <c r="GGL179" s="365"/>
      <c r="GGM179" s="365"/>
      <c r="GGN179" s="365"/>
      <c r="GGO179" s="365"/>
      <c r="GGP179" s="365"/>
      <c r="GGQ179" s="365"/>
      <c r="GGR179" s="365"/>
      <c r="GGS179" s="365"/>
      <c r="GGT179" s="365"/>
      <c r="GGU179" s="365"/>
      <c r="GGV179" s="365"/>
      <c r="GGW179" s="365"/>
      <c r="GGX179" s="365"/>
      <c r="GGY179" s="365"/>
      <c r="GGZ179" s="365"/>
      <c r="GHA179" s="365"/>
      <c r="GHB179" s="365"/>
      <c r="GHC179" s="365"/>
      <c r="GHD179" s="365"/>
      <c r="GHE179" s="365"/>
      <c r="GHF179" s="365"/>
      <c r="GHG179" s="365"/>
      <c r="GHH179" s="365"/>
      <c r="GHI179" s="365"/>
      <c r="GHJ179" s="365"/>
      <c r="GHK179" s="365"/>
      <c r="GHL179" s="365"/>
      <c r="GHM179" s="365"/>
      <c r="GHN179" s="365"/>
      <c r="GHO179" s="365"/>
      <c r="GHP179" s="365"/>
      <c r="GHQ179" s="365"/>
      <c r="GHR179" s="365"/>
      <c r="GHS179" s="365"/>
      <c r="GHT179" s="365"/>
      <c r="GHU179" s="365"/>
      <c r="GHV179" s="365"/>
      <c r="GHW179" s="365"/>
      <c r="GHX179" s="365"/>
      <c r="GHY179" s="365"/>
      <c r="GHZ179" s="365"/>
      <c r="GIA179" s="365"/>
      <c r="GIB179" s="365"/>
      <c r="GIC179" s="365"/>
      <c r="GID179" s="365"/>
      <c r="GIE179" s="365"/>
      <c r="GIF179" s="365"/>
      <c r="GIG179" s="365"/>
      <c r="GIH179" s="365"/>
      <c r="GII179" s="365"/>
      <c r="GIJ179" s="365"/>
      <c r="GIK179" s="365"/>
      <c r="GIL179" s="365"/>
      <c r="GIM179" s="365"/>
      <c r="GIN179" s="365"/>
      <c r="GIO179" s="365"/>
      <c r="GIP179" s="365"/>
      <c r="GIQ179" s="365"/>
      <c r="GIR179" s="365"/>
      <c r="GIS179" s="365"/>
      <c r="GIT179" s="365"/>
      <c r="GIU179" s="365"/>
      <c r="GIV179" s="365"/>
      <c r="GIW179" s="365"/>
      <c r="GIX179" s="365"/>
      <c r="GIY179" s="365"/>
      <c r="GIZ179" s="365"/>
      <c r="GJA179" s="365"/>
      <c r="GJB179" s="365"/>
      <c r="GJC179" s="365"/>
      <c r="GJD179" s="365"/>
      <c r="GJE179" s="365"/>
      <c r="GJF179" s="365"/>
      <c r="GJG179" s="365"/>
      <c r="GJH179" s="365"/>
      <c r="GJI179" s="365"/>
      <c r="GJJ179" s="365"/>
      <c r="GJK179" s="365"/>
      <c r="GJL179" s="365"/>
      <c r="GJM179" s="365"/>
      <c r="GJN179" s="365"/>
      <c r="GJO179" s="365"/>
      <c r="GJP179" s="365"/>
      <c r="GJQ179" s="365"/>
      <c r="GJR179" s="365"/>
      <c r="GJS179" s="365"/>
      <c r="GJT179" s="365"/>
      <c r="GJU179" s="365"/>
      <c r="GJV179" s="365"/>
      <c r="GJW179" s="365"/>
      <c r="GJX179" s="365"/>
      <c r="GJY179" s="365"/>
      <c r="GJZ179" s="365"/>
      <c r="GKA179" s="365"/>
      <c r="GKB179" s="365"/>
      <c r="GKC179" s="365"/>
      <c r="GKD179" s="365"/>
      <c r="GKE179" s="365"/>
      <c r="GKF179" s="365"/>
      <c r="GKG179" s="365"/>
      <c r="GKH179" s="365"/>
      <c r="GKI179" s="365"/>
      <c r="GKJ179" s="365"/>
      <c r="GKK179" s="365"/>
      <c r="GKL179" s="365"/>
      <c r="GKM179" s="365"/>
      <c r="GKN179" s="365"/>
      <c r="GKO179" s="365"/>
      <c r="GKP179" s="365"/>
      <c r="GKQ179" s="365"/>
      <c r="GKR179" s="365"/>
      <c r="GKS179" s="365"/>
      <c r="GKT179" s="365"/>
      <c r="GKU179" s="365"/>
      <c r="GKV179" s="365"/>
      <c r="GKW179" s="365"/>
      <c r="GKX179" s="365"/>
      <c r="GKY179" s="365"/>
      <c r="GKZ179" s="365"/>
      <c r="GLA179" s="365"/>
      <c r="GLB179" s="365"/>
      <c r="GLC179" s="365"/>
      <c r="GLD179" s="365"/>
      <c r="GLE179" s="365"/>
      <c r="GLF179" s="365"/>
      <c r="GLG179" s="365"/>
      <c r="GLH179" s="365"/>
      <c r="GLI179" s="365"/>
      <c r="GLJ179" s="365"/>
      <c r="GLK179" s="365"/>
      <c r="GLL179" s="365"/>
      <c r="GLM179" s="365"/>
      <c r="GLN179" s="365"/>
      <c r="GLO179" s="365"/>
      <c r="GLP179" s="365"/>
      <c r="GLQ179" s="365"/>
      <c r="GLR179" s="365"/>
      <c r="GLS179" s="365"/>
      <c r="GLT179" s="365"/>
      <c r="GLU179" s="365"/>
      <c r="GLV179" s="365"/>
      <c r="GLW179" s="365"/>
      <c r="GLX179" s="365"/>
      <c r="GLY179" s="365"/>
      <c r="GLZ179" s="365"/>
      <c r="GMA179" s="365"/>
      <c r="GMB179" s="365"/>
      <c r="GMC179" s="365"/>
      <c r="GMD179" s="365"/>
      <c r="GME179" s="365"/>
      <c r="GMF179" s="365"/>
      <c r="GMG179" s="365"/>
      <c r="GMH179" s="365"/>
      <c r="GMI179" s="365"/>
      <c r="GMJ179" s="365"/>
      <c r="GMK179" s="365"/>
      <c r="GML179" s="365"/>
      <c r="GMM179" s="365"/>
      <c r="GMN179" s="365"/>
      <c r="GMO179" s="365"/>
      <c r="GMP179" s="365"/>
      <c r="GMQ179" s="365"/>
      <c r="GMR179" s="365"/>
      <c r="GMS179" s="365"/>
      <c r="GMT179" s="365"/>
      <c r="GMU179" s="365"/>
      <c r="GMV179" s="365"/>
      <c r="GMW179" s="365"/>
      <c r="GMX179" s="365"/>
      <c r="GMY179" s="365"/>
      <c r="GMZ179" s="365"/>
      <c r="GNA179" s="365"/>
      <c r="GNB179" s="365"/>
      <c r="GNC179" s="365"/>
      <c r="GND179" s="365"/>
      <c r="GNE179" s="365"/>
      <c r="GNF179" s="365"/>
      <c r="GNG179" s="365"/>
      <c r="GNH179" s="365"/>
      <c r="GNI179" s="365"/>
      <c r="GNJ179" s="365"/>
      <c r="GNK179" s="365"/>
      <c r="GNL179" s="365"/>
      <c r="GNM179" s="365"/>
      <c r="GNN179" s="365"/>
      <c r="GNO179" s="365"/>
      <c r="GNP179" s="365"/>
      <c r="GNQ179" s="365"/>
      <c r="GNR179" s="365"/>
      <c r="GNS179" s="365"/>
      <c r="GNT179" s="365"/>
      <c r="GNU179" s="365"/>
      <c r="GNV179" s="365"/>
      <c r="GNW179" s="365"/>
      <c r="GNX179" s="365"/>
      <c r="GNY179" s="365"/>
      <c r="GNZ179" s="365"/>
      <c r="GOA179" s="365"/>
      <c r="GOH179" s="365"/>
      <c r="GOI179" s="365"/>
      <c r="GOJ179" s="365"/>
      <c r="GOK179" s="365"/>
      <c r="GOL179" s="365"/>
      <c r="GOM179" s="365"/>
      <c r="GON179" s="365"/>
      <c r="GOO179" s="365"/>
      <c r="GOP179" s="365"/>
      <c r="GOQ179" s="365"/>
      <c r="GOR179" s="365"/>
      <c r="GOS179" s="365"/>
      <c r="GOT179" s="365"/>
      <c r="GOU179" s="365"/>
      <c r="GOV179" s="365"/>
      <c r="GOW179" s="365"/>
      <c r="GOX179" s="365"/>
      <c r="GOY179" s="365"/>
      <c r="GOZ179" s="365"/>
      <c r="GPA179" s="365"/>
      <c r="GPB179" s="365"/>
      <c r="GPC179" s="365"/>
      <c r="GPD179" s="365"/>
      <c r="GPE179" s="365"/>
      <c r="GPF179" s="365"/>
      <c r="GPG179" s="365"/>
      <c r="GPH179" s="365"/>
      <c r="GPI179" s="365"/>
      <c r="GPJ179" s="365"/>
      <c r="GPK179" s="365"/>
      <c r="GPL179" s="365"/>
      <c r="GPM179" s="365"/>
      <c r="GPN179" s="365"/>
      <c r="GPO179" s="365"/>
      <c r="GPP179" s="365"/>
      <c r="GPQ179" s="365"/>
      <c r="GPR179" s="365"/>
      <c r="GPS179" s="365"/>
      <c r="GPT179" s="365"/>
      <c r="GPU179" s="365"/>
      <c r="GPV179" s="365"/>
      <c r="GPW179" s="365"/>
      <c r="GPX179" s="365"/>
      <c r="GPY179" s="365"/>
      <c r="GPZ179" s="365"/>
      <c r="GQA179" s="365"/>
      <c r="GQB179" s="365"/>
      <c r="GQC179" s="365"/>
      <c r="GQD179" s="365"/>
      <c r="GQE179" s="365"/>
      <c r="GQF179" s="365"/>
      <c r="GQG179" s="365"/>
      <c r="GQH179" s="365"/>
      <c r="GQI179" s="365"/>
      <c r="GQJ179" s="365"/>
      <c r="GQK179" s="365"/>
      <c r="GQL179" s="365"/>
      <c r="GQM179" s="365"/>
      <c r="GQN179" s="365"/>
      <c r="GQO179" s="365"/>
      <c r="GQP179" s="365"/>
      <c r="GQQ179" s="365"/>
      <c r="GQR179" s="365"/>
      <c r="GQS179" s="365"/>
      <c r="GQT179" s="365"/>
      <c r="GQU179" s="365"/>
      <c r="GQV179" s="365"/>
      <c r="GQW179" s="365"/>
      <c r="GQX179" s="365"/>
      <c r="GQY179" s="365"/>
      <c r="GQZ179" s="365"/>
      <c r="GRA179" s="365"/>
      <c r="GRB179" s="365"/>
      <c r="GRC179" s="365"/>
      <c r="GRD179" s="365"/>
      <c r="GRE179" s="365"/>
      <c r="GRF179" s="365"/>
      <c r="GRG179" s="365"/>
      <c r="GRH179" s="365"/>
      <c r="GRI179" s="365"/>
      <c r="GRJ179" s="365"/>
      <c r="GRK179" s="365"/>
      <c r="GRL179" s="365"/>
      <c r="GRM179" s="365"/>
      <c r="GRN179" s="365"/>
      <c r="GRO179" s="365"/>
      <c r="GRP179" s="365"/>
      <c r="GRQ179" s="365"/>
      <c r="GRR179" s="365"/>
      <c r="GRS179" s="365"/>
      <c r="GRT179" s="365"/>
      <c r="GRU179" s="365"/>
      <c r="GRV179" s="365"/>
      <c r="GRW179" s="365"/>
      <c r="GRX179" s="365"/>
      <c r="GRY179" s="365"/>
      <c r="GRZ179" s="365"/>
      <c r="GSA179" s="365"/>
      <c r="GSB179" s="365"/>
      <c r="GSC179" s="365"/>
      <c r="GSD179" s="365"/>
      <c r="GSE179" s="365"/>
      <c r="GSF179" s="365"/>
      <c r="GSG179" s="365"/>
      <c r="GSH179" s="365"/>
      <c r="GSI179" s="365"/>
      <c r="GSJ179" s="365"/>
      <c r="GSK179" s="365"/>
      <c r="GSL179" s="365"/>
      <c r="GSM179" s="365"/>
      <c r="GSN179" s="365"/>
      <c r="GSO179" s="365"/>
      <c r="GSP179" s="365"/>
      <c r="GSQ179" s="365"/>
      <c r="GSR179" s="365"/>
      <c r="GSS179" s="365"/>
      <c r="GST179" s="365"/>
      <c r="GSU179" s="365"/>
      <c r="GSV179" s="365"/>
      <c r="GSW179" s="365"/>
      <c r="GSX179" s="365"/>
      <c r="GSY179" s="365"/>
      <c r="GSZ179" s="365"/>
      <c r="GTA179" s="365"/>
      <c r="GTB179" s="365"/>
      <c r="GTC179" s="365"/>
      <c r="GTD179" s="365"/>
      <c r="GTE179" s="365"/>
      <c r="GTF179" s="365"/>
      <c r="GTG179" s="365"/>
      <c r="GTH179" s="365"/>
      <c r="GTI179" s="365"/>
      <c r="GTJ179" s="365"/>
      <c r="GTK179" s="365"/>
      <c r="GTL179" s="365"/>
      <c r="GTM179" s="365"/>
      <c r="GTN179" s="365"/>
      <c r="GTO179" s="365"/>
      <c r="GTP179" s="365"/>
      <c r="GTQ179" s="365"/>
      <c r="GTR179" s="365"/>
      <c r="GTS179" s="365"/>
      <c r="GTT179" s="365"/>
      <c r="GTU179" s="365"/>
      <c r="GTV179" s="365"/>
      <c r="GTW179" s="365"/>
      <c r="GTX179" s="365"/>
      <c r="GTY179" s="365"/>
      <c r="GTZ179" s="365"/>
      <c r="GUA179" s="365"/>
      <c r="GUB179" s="365"/>
      <c r="GUC179" s="365"/>
      <c r="GUD179" s="365"/>
      <c r="GUE179" s="365"/>
      <c r="GUF179" s="365"/>
      <c r="GUG179" s="365"/>
      <c r="GUH179" s="365"/>
      <c r="GUI179" s="365"/>
      <c r="GUJ179" s="365"/>
      <c r="GUK179" s="365"/>
      <c r="GUL179" s="365"/>
      <c r="GUM179" s="365"/>
      <c r="GUN179" s="365"/>
      <c r="GUO179" s="365"/>
      <c r="GUP179" s="365"/>
      <c r="GUQ179" s="365"/>
      <c r="GUR179" s="365"/>
      <c r="GUS179" s="365"/>
      <c r="GUT179" s="365"/>
      <c r="GUU179" s="365"/>
      <c r="GUV179" s="365"/>
      <c r="GUW179" s="365"/>
      <c r="GUX179" s="365"/>
      <c r="GUY179" s="365"/>
      <c r="GUZ179" s="365"/>
      <c r="GVA179" s="365"/>
      <c r="GVB179" s="365"/>
      <c r="GVC179" s="365"/>
      <c r="GVD179" s="365"/>
      <c r="GVE179" s="365"/>
      <c r="GVF179" s="365"/>
      <c r="GVG179" s="365"/>
      <c r="GVH179" s="365"/>
      <c r="GVI179" s="365"/>
      <c r="GVJ179" s="365"/>
      <c r="GVK179" s="365"/>
      <c r="GVL179" s="365"/>
      <c r="GVM179" s="365"/>
      <c r="GVN179" s="365"/>
      <c r="GVO179" s="365"/>
      <c r="GVP179" s="365"/>
      <c r="GVQ179" s="365"/>
      <c r="GVR179" s="365"/>
      <c r="GVS179" s="365"/>
      <c r="GVT179" s="365"/>
      <c r="GVU179" s="365"/>
      <c r="GVV179" s="365"/>
      <c r="GVW179" s="365"/>
      <c r="GVX179" s="365"/>
      <c r="GVY179" s="365"/>
      <c r="GVZ179" s="365"/>
      <c r="GWA179" s="365"/>
      <c r="GWB179" s="365"/>
      <c r="GWC179" s="365"/>
      <c r="GWD179" s="365"/>
      <c r="GWE179" s="365"/>
      <c r="GWF179" s="365"/>
      <c r="GWG179" s="365"/>
      <c r="GWH179" s="365"/>
      <c r="GWI179" s="365"/>
      <c r="GWJ179" s="365"/>
      <c r="GWK179" s="365"/>
      <c r="GWL179" s="365"/>
      <c r="GWM179" s="365"/>
      <c r="GWN179" s="365"/>
      <c r="GWO179" s="365"/>
      <c r="GWP179" s="365"/>
      <c r="GWQ179" s="365"/>
      <c r="GWR179" s="365"/>
      <c r="GWS179" s="365"/>
      <c r="GWT179" s="365"/>
      <c r="GWU179" s="365"/>
      <c r="GWV179" s="365"/>
      <c r="GWW179" s="365"/>
      <c r="GWX179" s="365"/>
      <c r="GWY179" s="365"/>
      <c r="GWZ179" s="365"/>
      <c r="GXA179" s="365"/>
      <c r="GXB179" s="365"/>
      <c r="GXC179" s="365"/>
      <c r="GXD179" s="365"/>
      <c r="GXE179" s="365"/>
      <c r="GXF179" s="365"/>
      <c r="GXG179" s="365"/>
      <c r="GXH179" s="365"/>
      <c r="GXI179" s="365"/>
      <c r="GXJ179" s="365"/>
      <c r="GXK179" s="365"/>
      <c r="GXL179" s="365"/>
      <c r="GXM179" s="365"/>
      <c r="GXN179" s="365"/>
      <c r="GXO179" s="365"/>
      <c r="GXP179" s="365"/>
      <c r="GXQ179" s="365"/>
      <c r="GXR179" s="365"/>
      <c r="GXS179" s="365"/>
      <c r="GXT179" s="365"/>
      <c r="GXU179" s="365"/>
      <c r="GXV179" s="365"/>
      <c r="GXW179" s="365"/>
      <c r="GYD179" s="365"/>
      <c r="GYE179" s="365"/>
      <c r="GYF179" s="365"/>
      <c r="GYG179" s="365"/>
      <c r="GYH179" s="365"/>
      <c r="GYI179" s="365"/>
      <c r="GYJ179" s="365"/>
      <c r="GYK179" s="365"/>
      <c r="GYL179" s="365"/>
      <c r="GYM179" s="365"/>
      <c r="GYN179" s="365"/>
      <c r="GYO179" s="365"/>
      <c r="GYP179" s="365"/>
      <c r="GYQ179" s="365"/>
      <c r="GYR179" s="365"/>
      <c r="GYS179" s="365"/>
      <c r="GYT179" s="365"/>
      <c r="GYU179" s="365"/>
      <c r="GYV179" s="365"/>
      <c r="GYW179" s="365"/>
      <c r="GYX179" s="365"/>
      <c r="GYY179" s="365"/>
      <c r="GYZ179" s="365"/>
      <c r="GZA179" s="365"/>
      <c r="GZB179" s="365"/>
      <c r="GZC179" s="365"/>
      <c r="GZD179" s="365"/>
      <c r="GZE179" s="365"/>
      <c r="GZF179" s="365"/>
      <c r="GZG179" s="365"/>
      <c r="GZH179" s="365"/>
      <c r="GZI179" s="365"/>
      <c r="GZJ179" s="365"/>
      <c r="GZK179" s="365"/>
      <c r="GZL179" s="365"/>
      <c r="GZM179" s="365"/>
      <c r="GZN179" s="365"/>
      <c r="GZO179" s="365"/>
      <c r="GZP179" s="365"/>
      <c r="GZQ179" s="365"/>
      <c r="GZR179" s="365"/>
      <c r="GZS179" s="365"/>
      <c r="GZT179" s="365"/>
      <c r="GZU179" s="365"/>
      <c r="GZV179" s="365"/>
      <c r="GZW179" s="365"/>
      <c r="GZX179" s="365"/>
      <c r="GZY179" s="365"/>
      <c r="GZZ179" s="365"/>
      <c r="HAA179" s="365"/>
      <c r="HAB179" s="365"/>
      <c r="HAC179" s="365"/>
      <c r="HAD179" s="365"/>
      <c r="HAE179" s="365"/>
      <c r="HAF179" s="365"/>
      <c r="HAG179" s="365"/>
      <c r="HAH179" s="365"/>
      <c r="HAI179" s="365"/>
      <c r="HAJ179" s="365"/>
      <c r="HAK179" s="365"/>
      <c r="HAL179" s="365"/>
      <c r="HAM179" s="365"/>
      <c r="HAN179" s="365"/>
      <c r="HAO179" s="365"/>
      <c r="HAP179" s="365"/>
      <c r="HAQ179" s="365"/>
      <c r="HAR179" s="365"/>
      <c r="HAS179" s="365"/>
      <c r="HAT179" s="365"/>
      <c r="HAU179" s="365"/>
      <c r="HAV179" s="365"/>
      <c r="HAW179" s="365"/>
      <c r="HAX179" s="365"/>
      <c r="HAY179" s="365"/>
      <c r="HAZ179" s="365"/>
      <c r="HBA179" s="365"/>
      <c r="HBB179" s="365"/>
      <c r="HBC179" s="365"/>
      <c r="HBD179" s="365"/>
      <c r="HBE179" s="365"/>
      <c r="HBF179" s="365"/>
      <c r="HBG179" s="365"/>
      <c r="HBH179" s="365"/>
      <c r="HBI179" s="365"/>
      <c r="HBJ179" s="365"/>
      <c r="HBK179" s="365"/>
      <c r="HBL179" s="365"/>
      <c r="HBM179" s="365"/>
      <c r="HBN179" s="365"/>
      <c r="HBO179" s="365"/>
      <c r="HBP179" s="365"/>
      <c r="HBQ179" s="365"/>
      <c r="HBR179" s="365"/>
      <c r="HBS179" s="365"/>
      <c r="HBT179" s="365"/>
      <c r="HBU179" s="365"/>
      <c r="HBV179" s="365"/>
      <c r="HBW179" s="365"/>
      <c r="HBX179" s="365"/>
      <c r="HBY179" s="365"/>
      <c r="HBZ179" s="365"/>
      <c r="HCA179" s="365"/>
      <c r="HCB179" s="365"/>
      <c r="HCC179" s="365"/>
      <c r="HCD179" s="365"/>
      <c r="HCE179" s="365"/>
      <c r="HCF179" s="365"/>
      <c r="HCG179" s="365"/>
      <c r="HCH179" s="365"/>
      <c r="HCI179" s="365"/>
      <c r="HCJ179" s="365"/>
      <c r="HCK179" s="365"/>
      <c r="HCL179" s="365"/>
      <c r="HCM179" s="365"/>
      <c r="HCN179" s="365"/>
      <c r="HCO179" s="365"/>
      <c r="HCP179" s="365"/>
      <c r="HCQ179" s="365"/>
      <c r="HCR179" s="365"/>
      <c r="HCS179" s="365"/>
      <c r="HCT179" s="365"/>
      <c r="HCU179" s="365"/>
      <c r="HCV179" s="365"/>
      <c r="HCW179" s="365"/>
      <c r="HCX179" s="365"/>
      <c r="HCY179" s="365"/>
      <c r="HCZ179" s="365"/>
      <c r="HDA179" s="365"/>
      <c r="HDB179" s="365"/>
      <c r="HDC179" s="365"/>
      <c r="HDD179" s="365"/>
      <c r="HDE179" s="365"/>
      <c r="HDF179" s="365"/>
      <c r="HDG179" s="365"/>
      <c r="HDH179" s="365"/>
      <c r="HDI179" s="365"/>
      <c r="HDJ179" s="365"/>
      <c r="HDK179" s="365"/>
      <c r="HDL179" s="365"/>
      <c r="HDM179" s="365"/>
      <c r="HDN179" s="365"/>
      <c r="HDO179" s="365"/>
      <c r="HDP179" s="365"/>
      <c r="HDQ179" s="365"/>
      <c r="HDR179" s="365"/>
      <c r="HDS179" s="365"/>
      <c r="HDT179" s="365"/>
      <c r="HDU179" s="365"/>
      <c r="HDV179" s="365"/>
      <c r="HDW179" s="365"/>
      <c r="HDX179" s="365"/>
      <c r="HDY179" s="365"/>
      <c r="HDZ179" s="365"/>
      <c r="HEA179" s="365"/>
      <c r="HEB179" s="365"/>
      <c r="HEC179" s="365"/>
      <c r="HED179" s="365"/>
      <c r="HEE179" s="365"/>
      <c r="HEF179" s="365"/>
      <c r="HEG179" s="365"/>
      <c r="HEH179" s="365"/>
      <c r="HEI179" s="365"/>
      <c r="HEJ179" s="365"/>
      <c r="HEK179" s="365"/>
      <c r="HEL179" s="365"/>
      <c r="HEM179" s="365"/>
      <c r="HEN179" s="365"/>
      <c r="HEO179" s="365"/>
      <c r="HEP179" s="365"/>
      <c r="HEQ179" s="365"/>
      <c r="HER179" s="365"/>
      <c r="HES179" s="365"/>
      <c r="HET179" s="365"/>
      <c r="HEU179" s="365"/>
      <c r="HEV179" s="365"/>
      <c r="HEW179" s="365"/>
      <c r="HEX179" s="365"/>
      <c r="HEY179" s="365"/>
      <c r="HEZ179" s="365"/>
      <c r="HFA179" s="365"/>
      <c r="HFB179" s="365"/>
      <c r="HFC179" s="365"/>
      <c r="HFD179" s="365"/>
      <c r="HFE179" s="365"/>
      <c r="HFF179" s="365"/>
      <c r="HFG179" s="365"/>
      <c r="HFH179" s="365"/>
      <c r="HFI179" s="365"/>
      <c r="HFJ179" s="365"/>
      <c r="HFK179" s="365"/>
      <c r="HFL179" s="365"/>
      <c r="HFM179" s="365"/>
      <c r="HFN179" s="365"/>
      <c r="HFO179" s="365"/>
      <c r="HFP179" s="365"/>
      <c r="HFQ179" s="365"/>
      <c r="HFR179" s="365"/>
      <c r="HFS179" s="365"/>
      <c r="HFT179" s="365"/>
      <c r="HFU179" s="365"/>
      <c r="HFV179" s="365"/>
      <c r="HFW179" s="365"/>
      <c r="HFX179" s="365"/>
      <c r="HFY179" s="365"/>
      <c r="HFZ179" s="365"/>
      <c r="HGA179" s="365"/>
      <c r="HGB179" s="365"/>
      <c r="HGC179" s="365"/>
      <c r="HGD179" s="365"/>
      <c r="HGE179" s="365"/>
      <c r="HGF179" s="365"/>
      <c r="HGG179" s="365"/>
      <c r="HGH179" s="365"/>
      <c r="HGI179" s="365"/>
      <c r="HGJ179" s="365"/>
      <c r="HGK179" s="365"/>
      <c r="HGL179" s="365"/>
      <c r="HGM179" s="365"/>
      <c r="HGN179" s="365"/>
      <c r="HGO179" s="365"/>
      <c r="HGP179" s="365"/>
      <c r="HGQ179" s="365"/>
      <c r="HGR179" s="365"/>
      <c r="HGS179" s="365"/>
      <c r="HGT179" s="365"/>
      <c r="HGU179" s="365"/>
      <c r="HGV179" s="365"/>
      <c r="HGW179" s="365"/>
      <c r="HGX179" s="365"/>
      <c r="HGY179" s="365"/>
      <c r="HGZ179" s="365"/>
      <c r="HHA179" s="365"/>
      <c r="HHB179" s="365"/>
      <c r="HHC179" s="365"/>
      <c r="HHD179" s="365"/>
      <c r="HHE179" s="365"/>
      <c r="HHF179" s="365"/>
      <c r="HHG179" s="365"/>
      <c r="HHH179" s="365"/>
      <c r="HHI179" s="365"/>
      <c r="HHJ179" s="365"/>
      <c r="HHK179" s="365"/>
      <c r="HHL179" s="365"/>
      <c r="HHM179" s="365"/>
      <c r="HHN179" s="365"/>
      <c r="HHO179" s="365"/>
      <c r="HHP179" s="365"/>
      <c r="HHQ179" s="365"/>
      <c r="HHR179" s="365"/>
      <c r="HHS179" s="365"/>
      <c r="HHZ179" s="365"/>
      <c r="HIA179" s="365"/>
      <c r="HIB179" s="365"/>
      <c r="HIC179" s="365"/>
      <c r="HID179" s="365"/>
      <c r="HIE179" s="365"/>
      <c r="HIF179" s="365"/>
      <c r="HIG179" s="365"/>
      <c r="HIH179" s="365"/>
      <c r="HII179" s="365"/>
      <c r="HIJ179" s="365"/>
      <c r="HIK179" s="365"/>
      <c r="HIL179" s="365"/>
      <c r="HIM179" s="365"/>
      <c r="HIN179" s="365"/>
      <c r="HIO179" s="365"/>
      <c r="HIP179" s="365"/>
      <c r="HIQ179" s="365"/>
      <c r="HIR179" s="365"/>
      <c r="HIS179" s="365"/>
      <c r="HIT179" s="365"/>
      <c r="HIU179" s="365"/>
      <c r="HIV179" s="365"/>
      <c r="HIW179" s="365"/>
      <c r="HIX179" s="365"/>
      <c r="HIY179" s="365"/>
      <c r="HIZ179" s="365"/>
      <c r="HJA179" s="365"/>
      <c r="HJB179" s="365"/>
      <c r="HJC179" s="365"/>
      <c r="HJD179" s="365"/>
      <c r="HJE179" s="365"/>
      <c r="HJF179" s="365"/>
      <c r="HJG179" s="365"/>
      <c r="HJH179" s="365"/>
      <c r="HJI179" s="365"/>
      <c r="HJJ179" s="365"/>
      <c r="HJK179" s="365"/>
      <c r="HJL179" s="365"/>
      <c r="HJM179" s="365"/>
      <c r="HJN179" s="365"/>
      <c r="HJO179" s="365"/>
      <c r="HJP179" s="365"/>
      <c r="HJQ179" s="365"/>
      <c r="HJR179" s="365"/>
      <c r="HJS179" s="365"/>
      <c r="HJT179" s="365"/>
      <c r="HJU179" s="365"/>
      <c r="HJV179" s="365"/>
      <c r="HJW179" s="365"/>
      <c r="HJX179" s="365"/>
      <c r="HJY179" s="365"/>
      <c r="HJZ179" s="365"/>
      <c r="HKA179" s="365"/>
      <c r="HKB179" s="365"/>
      <c r="HKC179" s="365"/>
      <c r="HKD179" s="365"/>
      <c r="HKE179" s="365"/>
      <c r="HKF179" s="365"/>
      <c r="HKG179" s="365"/>
      <c r="HKH179" s="365"/>
      <c r="HKI179" s="365"/>
      <c r="HKJ179" s="365"/>
      <c r="HKK179" s="365"/>
      <c r="HKL179" s="365"/>
      <c r="HKM179" s="365"/>
      <c r="HKN179" s="365"/>
      <c r="HKO179" s="365"/>
      <c r="HKP179" s="365"/>
      <c r="HKQ179" s="365"/>
      <c r="HKR179" s="365"/>
      <c r="HKS179" s="365"/>
      <c r="HKT179" s="365"/>
      <c r="HKU179" s="365"/>
      <c r="HKV179" s="365"/>
      <c r="HKW179" s="365"/>
      <c r="HKX179" s="365"/>
      <c r="HKY179" s="365"/>
      <c r="HKZ179" s="365"/>
      <c r="HLA179" s="365"/>
      <c r="HLB179" s="365"/>
      <c r="HLC179" s="365"/>
      <c r="HLD179" s="365"/>
      <c r="HLE179" s="365"/>
      <c r="HLF179" s="365"/>
      <c r="HLG179" s="365"/>
      <c r="HLH179" s="365"/>
      <c r="HLI179" s="365"/>
      <c r="HLJ179" s="365"/>
      <c r="HLK179" s="365"/>
      <c r="HLL179" s="365"/>
      <c r="HLM179" s="365"/>
      <c r="HLN179" s="365"/>
      <c r="HLO179" s="365"/>
      <c r="HLP179" s="365"/>
      <c r="HLQ179" s="365"/>
      <c r="HLR179" s="365"/>
      <c r="HLS179" s="365"/>
      <c r="HLT179" s="365"/>
      <c r="HLU179" s="365"/>
      <c r="HLV179" s="365"/>
      <c r="HLW179" s="365"/>
      <c r="HLX179" s="365"/>
      <c r="HLY179" s="365"/>
      <c r="HLZ179" s="365"/>
      <c r="HMA179" s="365"/>
      <c r="HMB179" s="365"/>
      <c r="HMC179" s="365"/>
      <c r="HMD179" s="365"/>
      <c r="HME179" s="365"/>
      <c r="HMF179" s="365"/>
      <c r="HMG179" s="365"/>
      <c r="HMH179" s="365"/>
      <c r="HMI179" s="365"/>
      <c r="HMJ179" s="365"/>
      <c r="HMK179" s="365"/>
      <c r="HML179" s="365"/>
      <c r="HMM179" s="365"/>
      <c r="HMN179" s="365"/>
      <c r="HMO179" s="365"/>
      <c r="HMP179" s="365"/>
      <c r="HMQ179" s="365"/>
      <c r="HMR179" s="365"/>
      <c r="HMS179" s="365"/>
      <c r="HMT179" s="365"/>
      <c r="HMU179" s="365"/>
      <c r="HMV179" s="365"/>
      <c r="HMW179" s="365"/>
      <c r="HMX179" s="365"/>
      <c r="HMY179" s="365"/>
      <c r="HMZ179" s="365"/>
      <c r="HNA179" s="365"/>
      <c r="HNB179" s="365"/>
      <c r="HNC179" s="365"/>
      <c r="HND179" s="365"/>
      <c r="HNE179" s="365"/>
      <c r="HNF179" s="365"/>
      <c r="HNG179" s="365"/>
      <c r="HNH179" s="365"/>
      <c r="HNI179" s="365"/>
      <c r="HNJ179" s="365"/>
      <c r="HNK179" s="365"/>
      <c r="HNL179" s="365"/>
      <c r="HNM179" s="365"/>
      <c r="HNN179" s="365"/>
      <c r="HNO179" s="365"/>
      <c r="HNP179" s="365"/>
      <c r="HNQ179" s="365"/>
      <c r="HNR179" s="365"/>
      <c r="HNS179" s="365"/>
      <c r="HNT179" s="365"/>
      <c r="HNU179" s="365"/>
      <c r="HNV179" s="365"/>
      <c r="HNW179" s="365"/>
      <c r="HNX179" s="365"/>
      <c r="HNY179" s="365"/>
      <c r="HNZ179" s="365"/>
      <c r="HOA179" s="365"/>
      <c r="HOB179" s="365"/>
      <c r="HOC179" s="365"/>
      <c r="HOD179" s="365"/>
      <c r="HOE179" s="365"/>
      <c r="HOF179" s="365"/>
      <c r="HOG179" s="365"/>
      <c r="HOH179" s="365"/>
      <c r="HOI179" s="365"/>
      <c r="HOJ179" s="365"/>
      <c r="HOK179" s="365"/>
      <c r="HOL179" s="365"/>
      <c r="HOM179" s="365"/>
      <c r="HON179" s="365"/>
      <c r="HOO179" s="365"/>
      <c r="HOP179" s="365"/>
      <c r="HOQ179" s="365"/>
      <c r="HOR179" s="365"/>
      <c r="HOS179" s="365"/>
      <c r="HOT179" s="365"/>
      <c r="HOU179" s="365"/>
      <c r="HOV179" s="365"/>
      <c r="HOW179" s="365"/>
      <c r="HOX179" s="365"/>
      <c r="HOY179" s="365"/>
      <c r="HOZ179" s="365"/>
      <c r="HPA179" s="365"/>
      <c r="HPB179" s="365"/>
      <c r="HPC179" s="365"/>
      <c r="HPD179" s="365"/>
      <c r="HPE179" s="365"/>
      <c r="HPF179" s="365"/>
      <c r="HPG179" s="365"/>
      <c r="HPH179" s="365"/>
      <c r="HPI179" s="365"/>
      <c r="HPJ179" s="365"/>
      <c r="HPK179" s="365"/>
      <c r="HPL179" s="365"/>
      <c r="HPM179" s="365"/>
      <c r="HPN179" s="365"/>
      <c r="HPO179" s="365"/>
      <c r="HPP179" s="365"/>
      <c r="HPQ179" s="365"/>
      <c r="HPR179" s="365"/>
      <c r="HPS179" s="365"/>
      <c r="HPT179" s="365"/>
      <c r="HPU179" s="365"/>
      <c r="HPV179" s="365"/>
      <c r="HPW179" s="365"/>
      <c r="HPX179" s="365"/>
      <c r="HPY179" s="365"/>
      <c r="HPZ179" s="365"/>
      <c r="HQA179" s="365"/>
      <c r="HQB179" s="365"/>
      <c r="HQC179" s="365"/>
      <c r="HQD179" s="365"/>
      <c r="HQE179" s="365"/>
      <c r="HQF179" s="365"/>
      <c r="HQG179" s="365"/>
      <c r="HQH179" s="365"/>
      <c r="HQI179" s="365"/>
      <c r="HQJ179" s="365"/>
      <c r="HQK179" s="365"/>
      <c r="HQL179" s="365"/>
      <c r="HQM179" s="365"/>
      <c r="HQN179" s="365"/>
      <c r="HQO179" s="365"/>
      <c r="HQP179" s="365"/>
      <c r="HQQ179" s="365"/>
      <c r="HQR179" s="365"/>
      <c r="HQS179" s="365"/>
      <c r="HQT179" s="365"/>
      <c r="HQU179" s="365"/>
      <c r="HQV179" s="365"/>
      <c r="HQW179" s="365"/>
      <c r="HQX179" s="365"/>
      <c r="HQY179" s="365"/>
      <c r="HQZ179" s="365"/>
      <c r="HRA179" s="365"/>
      <c r="HRB179" s="365"/>
      <c r="HRC179" s="365"/>
      <c r="HRD179" s="365"/>
      <c r="HRE179" s="365"/>
      <c r="HRF179" s="365"/>
      <c r="HRG179" s="365"/>
      <c r="HRH179" s="365"/>
      <c r="HRI179" s="365"/>
      <c r="HRJ179" s="365"/>
      <c r="HRK179" s="365"/>
      <c r="HRL179" s="365"/>
      <c r="HRM179" s="365"/>
      <c r="HRN179" s="365"/>
      <c r="HRO179" s="365"/>
      <c r="HRV179" s="365"/>
      <c r="HRW179" s="365"/>
      <c r="HRX179" s="365"/>
      <c r="HRY179" s="365"/>
      <c r="HRZ179" s="365"/>
      <c r="HSA179" s="365"/>
      <c r="HSB179" s="365"/>
      <c r="HSC179" s="365"/>
      <c r="HSD179" s="365"/>
      <c r="HSE179" s="365"/>
      <c r="HSF179" s="365"/>
      <c r="HSG179" s="365"/>
      <c r="HSH179" s="365"/>
      <c r="HSI179" s="365"/>
      <c r="HSJ179" s="365"/>
      <c r="HSK179" s="365"/>
      <c r="HSL179" s="365"/>
      <c r="HSM179" s="365"/>
      <c r="HSN179" s="365"/>
      <c r="HSO179" s="365"/>
      <c r="HSP179" s="365"/>
      <c r="HSQ179" s="365"/>
      <c r="HSR179" s="365"/>
      <c r="HSS179" s="365"/>
      <c r="HST179" s="365"/>
      <c r="HSU179" s="365"/>
      <c r="HSV179" s="365"/>
      <c r="HSW179" s="365"/>
      <c r="HSX179" s="365"/>
      <c r="HSY179" s="365"/>
      <c r="HSZ179" s="365"/>
      <c r="HTA179" s="365"/>
      <c r="HTB179" s="365"/>
      <c r="HTC179" s="365"/>
      <c r="HTD179" s="365"/>
      <c r="HTE179" s="365"/>
      <c r="HTF179" s="365"/>
      <c r="HTG179" s="365"/>
      <c r="HTH179" s="365"/>
      <c r="HTI179" s="365"/>
      <c r="HTJ179" s="365"/>
      <c r="HTK179" s="365"/>
      <c r="HTL179" s="365"/>
      <c r="HTM179" s="365"/>
      <c r="HTN179" s="365"/>
      <c r="HTO179" s="365"/>
      <c r="HTP179" s="365"/>
      <c r="HTQ179" s="365"/>
      <c r="HTR179" s="365"/>
      <c r="HTS179" s="365"/>
      <c r="HTT179" s="365"/>
      <c r="HTU179" s="365"/>
      <c r="HTV179" s="365"/>
      <c r="HTW179" s="365"/>
      <c r="HTX179" s="365"/>
      <c r="HTY179" s="365"/>
      <c r="HTZ179" s="365"/>
      <c r="HUA179" s="365"/>
      <c r="HUB179" s="365"/>
      <c r="HUC179" s="365"/>
      <c r="HUD179" s="365"/>
      <c r="HUE179" s="365"/>
      <c r="HUF179" s="365"/>
      <c r="HUG179" s="365"/>
      <c r="HUH179" s="365"/>
      <c r="HUI179" s="365"/>
      <c r="HUJ179" s="365"/>
      <c r="HUK179" s="365"/>
      <c r="HUL179" s="365"/>
      <c r="HUM179" s="365"/>
      <c r="HUN179" s="365"/>
      <c r="HUO179" s="365"/>
      <c r="HUP179" s="365"/>
      <c r="HUQ179" s="365"/>
      <c r="HUR179" s="365"/>
      <c r="HUS179" s="365"/>
      <c r="HUT179" s="365"/>
      <c r="HUU179" s="365"/>
      <c r="HUV179" s="365"/>
      <c r="HUW179" s="365"/>
      <c r="HUX179" s="365"/>
      <c r="HUY179" s="365"/>
      <c r="HUZ179" s="365"/>
      <c r="HVA179" s="365"/>
      <c r="HVB179" s="365"/>
      <c r="HVC179" s="365"/>
      <c r="HVD179" s="365"/>
      <c r="HVE179" s="365"/>
      <c r="HVF179" s="365"/>
      <c r="HVG179" s="365"/>
      <c r="HVH179" s="365"/>
      <c r="HVI179" s="365"/>
      <c r="HVJ179" s="365"/>
      <c r="HVK179" s="365"/>
      <c r="HVL179" s="365"/>
      <c r="HVM179" s="365"/>
      <c r="HVN179" s="365"/>
      <c r="HVO179" s="365"/>
      <c r="HVP179" s="365"/>
      <c r="HVQ179" s="365"/>
      <c r="HVR179" s="365"/>
      <c r="HVS179" s="365"/>
      <c r="HVT179" s="365"/>
      <c r="HVU179" s="365"/>
      <c r="HVV179" s="365"/>
      <c r="HVW179" s="365"/>
      <c r="HVX179" s="365"/>
      <c r="HVY179" s="365"/>
      <c r="HVZ179" s="365"/>
      <c r="HWA179" s="365"/>
      <c r="HWB179" s="365"/>
      <c r="HWC179" s="365"/>
      <c r="HWD179" s="365"/>
      <c r="HWE179" s="365"/>
      <c r="HWF179" s="365"/>
      <c r="HWG179" s="365"/>
      <c r="HWH179" s="365"/>
      <c r="HWI179" s="365"/>
      <c r="HWJ179" s="365"/>
      <c r="HWK179" s="365"/>
      <c r="HWL179" s="365"/>
      <c r="HWM179" s="365"/>
      <c r="HWN179" s="365"/>
      <c r="HWO179" s="365"/>
      <c r="HWP179" s="365"/>
      <c r="HWQ179" s="365"/>
      <c r="HWR179" s="365"/>
      <c r="HWS179" s="365"/>
      <c r="HWT179" s="365"/>
      <c r="HWU179" s="365"/>
      <c r="HWV179" s="365"/>
      <c r="HWW179" s="365"/>
      <c r="HWX179" s="365"/>
      <c r="HWY179" s="365"/>
      <c r="HWZ179" s="365"/>
      <c r="HXA179" s="365"/>
      <c r="HXB179" s="365"/>
      <c r="HXC179" s="365"/>
      <c r="HXD179" s="365"/>
      <c r="HXE179" s="365"/>
      <c r="HXF179" s="365"/>
      <c r="HXG179" s="365"/>
      <c r="HXH179" s="365"/>
      <c r="HXI179" s="365"/>
      <c r="HXJ179" s="365"/>
      <c r="HXK179" s="365"/>
      <c r="HXL179" s="365"/>
      <c r="HXM179" s="365"/>
      <c r="HXN179" s="365"/>
      <c r="HXO179" s="365"/>
      <c r="HXP179" s="365"/>
      <c r="HXQ179" s="365"/>
      <c r="HXR179" s="365"/>
      <c r="HXS179" s="365"/>
      <c r="HXT179" s="365"/>
      <c r="HXU179" s="365"/>
      <c r="HXV179" s="365"/>
      <c r="HXW179" s="365"/>
      <c r="HXX179" s="365"/>
      <c r="HXY179" s="365"/>
      <c r="HXZ179" s="365"/>
      <c r="HYA179" s="365"/>
      <c r="HYB179" s="365"/>
      <c r="HYC179" s="365"/>
      <c r="HYD179" s="365"/>
      <c r="HYE179" s="365"/>
      <c r="HYF179" s="365"/>
      <c r="HYG179" s="365"/>
      <c r="HYH179" s="365"/>
      <c r="HYI179" s="365"/>
      <c r="HYJ179" s="365"/>
      <c r="HYK179" s="365"/>
      <c r="HYL179" s="365"/>
      <c r="HYM179" s="365"/>
      <c r="HYN179" s="365"/>
      <c r="HYO179" s="365"/>
      <c r="HYP179" s="365"/>
      <c r="HYQ179" s="365"/>
      <c r="HYR179" s="365"/>
      <c r="HYS179" s="365"/>
      <c r="HYT179" s="365"/>
      <c r="HYU179" s="365"/>
      <c r="HYV179" s="365"/>
      <c r="HYW179" s="365"/>
      <c r="HYX179" s="365"/>
      <c r="HYY179" s="365"/>
      <c r="HYZ179" s="365"/>
      <c r="HZA179" s="365"/>
      <c r="HZB179" s="365"/>
      <c r="HZC179" s="365"/>
      <c r="HZD179" s="365"/>
      <c r="HZE179" s="365"/>
      <c r="HZF179" s="365"/>
      <c r="HZG179" s="365"/>
      <c r="HZH179" s="365"/>
      <c r="HZI179" s="365"/>
      <c r="HZJ179" s="365"/>
      <c r="HZK179" s="365"/>
      <c r="HZL179" s="365"/>
      <c r="HZM179" s="365"/>
      <c r="HZN179" s="365"/>
      <c r="HZO179" s="365"/>
      <c r="HZP179" s="365"/>
      <c r="HZQ179" s="365"/>
      <c r="HZR179" s="365"/>
      <c r="HZS179" s="365"/>
      <c r="HZT179" s="365"/>
      <c r="HZU179" s="365"/>
      <c r="HZV179" s="365"/>
      <c r="HZW179" s="365"/>
      <c r="HZX179" s="365"/>
      <c r="HZY179" s="365"/>
      <c r="HZZ179" s="365"/>
      <c r="IAA179" s="365"/>
      <c r="IAB179" s="365"/>
      <c r="IAC179" s="365"/>
      <c r="IAD179" s="365"/>
      <c r="IAE179" s="365"/>
      <c r="IAF179" s="365"/>
      <c r="IAG179" s="365"/>
      <c r="IAH179" s="365"/>
      <c r="IAI179" s="365"/>
      <c r="IAJ179" s="365"/>
      <c r="IAK179" s="365"/>
      <c r="IAL179" s="365"/>
      <c r="IAM179" s="365"/>
      <c r="IAN179" s="365"/>
      <c r="IAO179" s="365"/>
      <c r="IAP179" s="365"/>
      <c r="IAQ179" s="365"/>
      <c r="IAR179" s="365"/>
      <c r="IAS179" s="365"/>
      <c r="IAT179" s="365"/>
      <c r="IAU179" s="365"/>
      <c r="IAV179" s="365"/>
      <c r="IAW179" s="365"/>
      <c r="IAX179" s="365"/>
      <c r="IAY179" s="365"/>
      <c r="IAZ179" s="365"/>
      <c r="IBA179" s="365"/>
      <c r="IBB179" s="365"/>
      <c r="IBC179" s="365"/>
      <c r="IBD179" s="365"/>
      <c r="IBE179" s="365"/>
      <c r="IBF179" s="365"/>
      <c r="IBG179" s="365"/>
      <c r="IBH179" s="365"/>
      <c r="IBI179" s="365"/>
      <c r="IBJ179" s="365"/>
      <c r="IBK179" s="365"/>
      <c r="IBR179" s="365"/>
      <c r="IBS179" s="365"/>
      <c r="IBT179" s="365"/>
      <c r="IBU179" s="365"/>
      <c r="IBV179" s="365"/>
      <c r="IBW179" s="365"/>
      <c r="IBX179" s="365"/>
      <c r="IBY179" s="365"/>
      <c r="IBZ179" s="365"/>
      <c r="ICA179" s="365"/>
      <c r="ICB179" s="365"/>
      <c r="ICC179" s="365"/>
      <c r="ICD179" s="365"/>
      <c r="ICE179" s="365"/>
      <c r="ICF179" s="365"/>
      <c r="ICG179" s="365"/>
      <c r="ICH179" s="365"/>
      <c r="ICI179" s="365"/>
      <c r="ICJ179" s="365"/>
      <c r="ICK179" s="365"/>
      <c r="ICL179" s="365"/>
      <c r="ICM179" s="365"/>
      <c r="ICN179" s="365"/>
      <c r="ICO179" s="365"/>
      <c r="ICP179" s="365"/>
      <c r="ICQ179" s="365"/>
      <c r="ICR179" s="365"/>
      <c r="ICS179" s="365"/>
      <c r="ICT179" s="365"/>
      <c r="ICU179" s="365"/>
      <c r="ICV179" s="365"/>
      <c r="ICW179" s="365"/>
      <c r="ICX179" s="365"/>
      <c r="ICY179" s="365"/>
      <c r="ICZ179" s="365"/>
      <c r="IDA179" s="365"/>
      <c r="IDB179" s="365"/>
      <c r="IDC179" s="365"/>
      <c r="IDD179" s="365"/>
      <c r="IDE179" s="365"/>
      <c r="IDF179" s="365"/>
      <c r="IDG179" s="365"/>
      <c r="IDH179" s="365"/>
      <c r="IDI179" s="365"/>
      <c r="IDJ179" s="365"/>
      <c r="IDK179" s="365"/>
      <c r="IDL179" s="365"/>
      <c r="IDM179" s="365"/>
      <c r="IDN179" s="365"/>
      <c r="IDO179" s="365"/>
      <c r="IDP179" s="365"/>
      <c r="IDQ179" s="365"/>
      <c r="IDR179" s="365"/>
      <c r="IDS179" s="365"/>
      <c r="IDT179" s="365"/>
      <c r="IDU179" s="365"/>
      <c r="IDV179" s="365"/>
      <c r="IDW179" s="365"/>
      <c r="IDX179" s="365"/>
      <c r="IDY179" s="365"/>
      <c r="IDZ179" s="365"/>
      <c r="IEA179" s="365"/>
      <c r="IEB179" s="365"/>
      <c r="IEC179" s="365"/>
      <c r="IED179" s="365"/>
      <c r="IEE179" s="365"/>
      <c r="IEF179" s="365"/>
      <c r="IEG179" s="365"/>
      <c r="IEH179" s="365"/>
      <c r="IEI179" s="365"/>
      <c r="IEJ179" s="365"/>
      <c r="IEK179" s="365"/>
      <c r="IEL179" s="365"/>
      <c r="IEM179" s="365"/>
      <c r="IEN179" s="365"/>
      <c r="IEO179" s="365"/>
      <c r="IEP179" s="365"/>
      <c r="IEQ179" s="365"/>
      <c r="IER179" s="365"/>
      <c r="IES179" s="365"/>
      <c r="IET179" s="365"/>
      <c r="IEU179" s="365"/>
      <c r="IEV179" s="365"/>
      <c r="IEW179" s="365"/>
      <c r="IEX179" s="365"/>
      <c r="IEY179" s="365"/>
      <c r="IEZ179" s="365"/>
      <c r="IFA179" s="365"/>
      <c r="IFB179" s="365"/>
      <c r="IFC179" s="365"/>
      <c r="IFD179" s="365"/>
      <c r="IFE179" s="365"/>
      <c r="IFF179" s="365"/>
      <c r="IFG179" s="365"/>
      <c r="IFH179" s="365"/>
      <c r="IFI179" s="365"/>
      <c r="IFJ179" s="365"/>
      <c r="IFK179" s="365"/>
      <c r="IFL179" s="365"/>
      <c r="IFM179" s="365"/>
      <c r="IFN179" s="365"/>
      <c r="IFO179" s="365"/>
      <c r="IFP179" s="365"/>
      <c r="IFQ179" s="365"/>
      <c r="IFR179" s="365"/>
      <c r="IFS179" s="365"/>
      <c r="IFT179" s="365"/>
      <c r="IFU179" s="365"/>
      <c r="IFV179" s="365"/>
      <c r="IFW179" s="365"/>
      <c r="IFX179" s="365"/>
      <c r="IFY179" s="365"/>
      <c r="IFZ179" s="365"/>
      <c r="IGA179" s="365"/>
      <c r="IGB179" s="365"/>
      <c r="IGC179" s="365"/>
      <c r="IGD179" s="365"/>
      <c r="IGE179" s="365"/>
      <c r="IGF179" s="365"/>
      <c r="IGG179" s="365"/>
      <c r="IGH179" s="365"/>
      <c r="IGI179" s="365"/>
      <c r="IGJ179" s="365"/>
      <c r="IGK179" s="365"/>
      <c r="IGL179" s="365"/>
      <c r="IGM179" s="365"/>
      <c r="IGN179" s="365"/>
      <c r="IGO179" s="365"/>
      <c r="IGP179" s="365"/>
      <c r="IGQ179" s="365"/>
      <c r="IGR179" s="365"/>
      <c r="IGS179" s="365"/>
      <c r="IGT179" s="365"/>
      <c r="IGU179" s="365"/>
      <c r="IGV179" s="365"/>
      <c r="IGW179" s="365"/>
      <c r="IGX179" s="365"/>
      <c r="IGY179" s="365"/>
      <c r="IGZ179" s="365"/>
      <c r="IHA179" s="365"/>
      <c r="IHB179" s="365"/>
      <c r="IHC179" s="365"/>
      <c r="IHD179" s="365"/>
      <c r="IHE179" s="365"/>
      <c r="IHF179" s="365"/>
      <c r="IHG179" s="365"/>
      <c r="IHH179" s="365"/>
      <c r="IHI179" s="365"/>
      <c r="IHJ179" s="365"/>
      <c r="IHK179" s="365"/>
      <c r="IHL179" s="365"/>
      <c r="IHM179" s="365"/>
      <c r="IHN179" s="365"/>
      <c r="IHO179" s="365"/>
      <c r="IHP179" s="365"/>
      <c r="IHQ179" s="365"/>
      <c r="IHR179" s="365"/>
      <c r="IHS179" s="365"/>
      <c r="IHT179" s="365"/>
      <c r="IHU179" s="365"/>
      <c r="IHV179" s="365"/>
      <c r="IHW179" s="365"/>
      <c r="IHX179" s="365"/>
      <c r="IHY179" s="365"/>
      <c r="IHZ179" s="365"/>
      <c r="IIA179" s="365"/>
      <c r="IIB179" s="365"/>
      <c r="IIC179" s="365"/>
      <c r="IID179" s="365"/>
      <c r="IIE179" s="365"/>
      <c r="IIF179" s="365"/>
      <c r="IIG179" s="365"/>
      <c r="IIH179" s="365"/>
      <c r="III179" s="365"/>
      <c r="IIJ179" s="365"/>
      <c r="IIK179" s="365"/>
      <c r="IIL179" s="365"/>
      <c r="IIM179" s="365"/>
      <c r="IIN179" s="365"/>
      <c r="IIO179" s="365"/>
      <c r="IIP179" s="365"/>
      <c r="IIQ179" s="365"/>
      <c r="IIR179" s="365"/>
      <c r="IIS179" s="365"/>
      <c r="IIT179" s="365"/>
      <c r="IIU179" s="365"/>
      <c r="IIV179" s="365"/>
      <c r="IIW179" s="365"/>
      <c r="IIX179" s="365"/>
      <c r="IIY179" s="365"/>
      <c r="IIZ179" s="365"/>
      <c r="IJA179" s="365"/>
      <c r="IJB179" s="365"/>
      <c r="IJC179" s="365"/>
      <c r="IJD179" s="365"/>
      <c r="IJE179" s="365"/>
      <c r="IJF179" s="365"/>
      <c r="IJG179" s="365"/>
      <c r="IJH179" s="365"/>
      <c r="IJI179" s="365"/>
      <c r="IJJ179" s="365"/>
      <c r="IJK179" s="365"/>
      <c r="IJL179" s="365"/>
      <c r="IJM179" s="365"/>
      <c r="IJN179" s="365"/>
      <c r="IJO179" s="365"/>
      <c r="IJP179" s="365"/>
      <c r="IJQ179" s="365"/>
      <c r="IJR179" s="365"/>
      <c r="IJS179" s="365"/>
      <c r="IJT179" s="365"/>
      <c r="IJU179" s="365"/>
      <c r="IJV179" s="365"/>
      <c r="IJW179" s="365"/>
      <c r="IJX179" s="365"/>
      <c r="IJY179" s="365"/>
      <c r="IJZ179" s="365"/>
      <c r="IKA179" s="365"/>
      <c r="IKB179" s="365"/>
      <c r="IKC179" s="365"/>
      <c r="IKD179" s="365"/>
      <c r="IKE179" s="365"/>
      <c r="IKF179" s="365"/>
      <c r="IKG179" s="365"/>
      <c r="IKH179" s="365"/>
      <c r="IKI179" s="365"/>
      <c r="IKJ179" s="365"/>
      <c r="IKK179" s="365"/>
      <c r="IKL179" s="365"/>
      <c r="IKM179" s="365"/>
      <c r="IKN179" s="365"/>
      <c r="IKO179" s="365"/>
      <c r="IKP179" s="365"/>
      <c r="IKQ179" s="365"/>
      <c r="IKR179" s="365"/>
      <c r="IKS179" s="365"/>
      <c r="IKT179" s="365"/>
      <c r="IKU179" s="365"/>
      <c r="IKV179" s="365"/>
      <c r="IKW179" s="365"/>
      <c r="IKX179" s="365"/>
      <c r="IKY179" s="365"/>
      <c r="IKZ179" s="365"/>
      <c r="ILA179" s="365"/>
      <c r="ILB179" s="365"/>
      <c r="ILC179" s="365"/>
      <c r="ILD179" s="365"/>
      <c r="ILE179" s="365"/>
      <c r="ILF179" s="365"/>
      <c r="ILG179" s="365"/>
      <c r="ILN179" s="365"/>
      <c r="ILO179" s="365"/>
      <c r="ILP179" s="365"/>
      <c r="ILQ179" s="365"/>
      <c r="ILR179" s="365"/>
      <c r="ILS179" s="365"/>
      <c r="ILT179" s="365"/>
      <c r="ILU179" s="365"/>
      <c r="ILV179" s="365"/>
      <c r="ILW179" s="365"/>
      <c r="ILX179" s="365"/>
      <c r="ILY179" s="365"/>
      <c r="ILZ179" s="365"/>
      <c r="IMA179" s="365"/>
      <c r="IMB179" s="365"/>
      <c r="IMC179" s="365"/>
      <c r="IMD179" s="365"/>
      <c r="IME179" s="365"/>
      <c r="IMF179" s="365"/>
      <c r="IMG179" s="365"/>
      <c r="IMH179" s="365"/>
      <c r="IMI179" s="365"/>
      <c r="IMJ179" s="365"/>
      <c r="IMK179" s="365"/>
      <c r="IML179" s="365"/>
      <c r="IMM179" s="365"/>
      <c r="IMN179" s="365"/>
      <c r="IMO179" s="365"/>
      <c r="IMP179" s="365"/>
      <c r="IMQ179" s="365"/>
      <c r="IMR179" s="365"/>
      <c r="IMS179" s="365"/>
      <c r="IMT179" s="365"/>
      <c r="IMU179" s="365"/>
      <c r="IMV179" s="365"/>
      <c r="IMW179" s="365"/>
      <c r="IMX179" s="365"/>
      <c r="IMY179" s="365"/>
      <c r="IMZ179" s="365"/>
      <c r="INA179" s="365"/>
      <c r="INB179" s="365"/>
      <c r="INC179" s="365"/>
      <c r="IND179" s="365"/>
      <c r="INE179" s="365"/>
      <c r="INF179" s="365"/>
      <c r="ING179" s="365"/>
      <c r="INH179" s="365"/>
      <c r="INI179" s="365"/>
      <c r="INJ179" s="365"/>
      <c r="INK179" s="365"/>
      <c r="INL179" s="365"/>
      <c r="INM179" s="365"/>
      <c r="INN179" s="365"/>
      <c r="INO179" s="365"/>
      <c r="INP179" s="365"/>
      <c r="INQ179" s="365"/>
      <c r="INR179" s="365"/>
      <c r="INS179" s="365"/>
      <c r="INT179" s="365"/>
      <c r="INU179" s="365"/>
      <c r="INV179" s="365"/>
      <c r="INW179" s="365"/>
      <c r="INX179" s="365"/>
      <c r="INY179" s="365"/>
      <c r="INZ179" s="365"/>
      <c r="IOA179" s="365"/>
      <c r="IOB179" s="365"/>
      <c r="IOC179" s="365"/>
      <c r="IOD179" s="365"/>
      <c r="IOE179" s="365"/>
      <c r="IOF179" s="365"/>
      <c r="IOG179" s="365"/>
      <c r="IOH179" s="365"/>
      <c r="IOI179" s="365"/>
      <c r="IOJ179" s="365"/>
      <c r="IOK179" s="365"/>
      <c r="IOL179" s="365"/>
      <c r="IOM179" s="365"/>
      <c r="ION179" s="365"/>
      <c r="IOO179" s="365"/>
      <c r="IOP179" s="365"/>
      <c r="IOQ179" s="365"/>
      <c r="IOR179" s="365"/>
      <c r="IOS179" s="365"/>
      <c r="IOT179" s="365"/>
      <c r="IOU179" s="365"/>
      <c r="IOV179" s="365"/>
      <c r="IOW179" s="365"/>
      <c r="IOX179" s="365"/>
      <c r="IOY179" s="365"/>
      <c r="IOZ179" s="365"/>
      <c r="IPA179" s="365"/>
      <c r="IPB179" s="365"/>
      <c r="IPC179" s="365"/>
      <c r="IPD179" s="365"/>
      <c r="IPE179" s="365"/>
      <c r="IPF179" s="365"/>
      <c r="IPG179" s="365"/>
      <c r="IPH179" s="365"/>
      <c r="IPI179" s="365"/>
      <c r="IPJ179" s="365"/>
      <c r="IPK179" s="365"/>
      <c r="IPL179" s="365"/>
      <c r="IPM179" s="365"/>
      <c r="IPN179" s="365"/>
      <c r="IPO179" s="365"/>
      <c r="IPP179" s="365"/>
      <c r="IPQ179" s="365"/>
      <c r="IPR179" s="365"/>
      <c r="IPS179" s="365"/>
      <c r="IPT179" s="365"/>
      <c r="IPU179" s="365"/>
      <c r="IPV179" s="365"/>
      <c r="IPW179" s="365"/>
      <c r="IPX179" s="365"/>
      <c r="IPY179" s="365"/>
      <c r="IPZ179" s="365"/>
      <c r="IQA179" s="365"/>
      <c r="IQB179" s="365"/>
      <c r="IQC179" s="365"/>
      <c r="IQD179" s="365"/>
      <c r="IQE179" s="365"/>
      <c r="IQF179" s="365"/>
      <c r="IQG179" s="365"/>
      <c r="IQH179" s="365"/>
      <c r="IQI179" s="365"/>
      <c r="IQJ179" s="365"/>
      <c r="IQK179" s="365"/>
      <c r="IQL179" s="365"/>
      <c r="IQM179" s="365"/>
      <c r="IQN179" s="365"/>
      <c r="IQO179" s="365"/>
      <c r="IQP179" s="365"/>
      <c r="IQQ179" s="365"/>
      <c r="IQR179" s="365"/>
      <c r="IQS179" s="365"/>
      <c r="IQT179" s="365"/>
      <c r="IQU179" s="365"/>
      <c r="IQV179" s="365"/>
      <c r="IQW179" s="365"/>
      <c r="IQX179" s="365"/>
      <c r="IQY179" s="365"/>
      <c r="IQZ179" s="365"/>
      <c r="IRA179" s="365"/>
      <c r="IRB179" s="365"/>
      <c r="IRC179" s="365"/>
      <c r="IRD179" s="365"/>
      <c r="IRE179" s="365"/>
      <c r="IRF179" s="365"/>
      <c r="IRG179" s="365"/>
      <c r="IRH179" s="365"/>
      <c r="IRI179" s="365"/>
      <c r="IRJ179" s="365"/>
      <c r="IRK179" s="365"/>
      <c r="IRL179" s="365"/>
      <c r="IRM179" s="365"/>
      <c r="IRN179" s="365"/>
      <c r="IRO179" s="365"/>
      <c r="IRP179" s="365"/>
      <c r="IRQ179" s="365"/>
      <c r="IRR179" s="365"/>
      <c r="IRS179" s="365"/>
      <c r="IRT179" s="365"/>
      <c r="IRU179" s="365"/>
      <c r="IRV179" s="365"/>
      <c r="IRW179" s="365"/>
      <c r="IRX179" s="365"/>
      <c r="IRY179" s="365"/>
      <c r="IRZ179" s="365"/>
      <c r="ISA179" s="365"/>
      <c r="ISB179" s="365"/>
      <c r="ISC179" s="365"/>
      <c r="ISD179" s="365"/>
      <c r="ISE179" s="365"/>
      <c r="ISF179" s="365"/>
      <c r="ISG179" s="365"/>
      <c r="ISH179" s="365"/>
      <c r="ISI179" s="365"/>
      <c r="ISJ179" s="365"/>
      <c r="ISK179" s="365"/>
      <c r="ISL179" s="365"/>
      <c r="ISM179" s="365"/>
      <c r="ISN179" s="365"/>
      <c r="ISO179" s="365"/>
      <c r="ISP179" s="365"/>
      <c r="ISQ179" s="365"/>
      <c r="ISR179" s="365"/>
      <c r="ISS179" s="365"/>
      <c r="IST179" s="365"/>
      <c r="ISU179" s="365"/>
      <c r="ISV179" s="365"/>
      <c r="ISW179" s="365"/>
      <c r="ISX179" s="365"/>
      <c r="ISY179" s="365"/>
      <c r="ISZ179" s="365"/>
      <c r="ITA179" s="365"/>
      <c r="ITB179" s="365"/>
      <c r="ITC179" s="365"/>
      <c r="ITD179" s="365"/>
      <c r="ITE179" s="365"/>
      <c r="ITF179" s="365"/>
      <c r="ITG179" s="365"/>
      <c r="ITH179" s="365"/>
      <c r="ITI179" s="365"/>
      <c r="ITJ179" s="365"/>
      <c r="ITK179" s="365"/>
      <c r="ITL179" s="365"/>
      <c r="ITM179" s="365"/>
      <c r="ITN179" s="365"/>
      <c r="ITO179" s="365"/>
      <c r="ITP179" s="365"/>
      <c r="ITQ179" s="365"/>
      <c r="ITR179" s="365"/>
      <c r="ITS179" s="365"/>
      <c r="ITT179" s="365"/>
      <c r="ITU179" s="365"/>
      <c r="ITV179" s="365"/>
      <c r="ITW179" s="365"/>
      <c r="ITX179" s="365"/>
      <c r="ITY179" s="365"/>
      <c r="ITZ179" s="365"/>
      <c r="IUA179" s="365"/>
      <c r="IUB179" s="365"/>
      <c r="IUC179" s="365"/>
      <c r="IUD179" s="365"/>
      <c r="IUE179" s="365"/>
      <c r="IUF179" s="365"/>
      <c r="IUG179" s="365"/>
      <c r="IUH179" s="365"/>
      <c r="IUI179" s="365"/>
      <c r="IUJ179" s="365"/>
      <c r="IUK179" s="365"/>
      <c r="IUL179" s="365"/>
      <c r="IUM179" s="365"/>
      <c r="IUN179" s="365"/>
      <c r="IUO179" s="365"/>
      <c r="IUP179" s="365"/>
      <c r="IUQ179" s="365"/>
      <c r="IUR179" s="365"/>
      <c r="IUS179" s="365"/>
      <c r="IUT179" s="365"/>
      <c r="IUU179" s="365"/>
      <c r="IUV179" s="365"/>
      <c r="IUW179" s="365"/>
      <c r="IUX179" s="365"/>
      <c r="IUY179" s="365"/>
      <c r="IUZ179" s="365"/>
      <c r="IVA179" s="365"/>
      <c r="IVB179" s="365"/>
      <c r="IVC179" s="365"/>
      <c r="IVJ179" s="365"/>
      <c r="IVK179" s="365"/>
      <c r="IVL179" s="365"/>
      <c r="IVM179" s="365"/>
      <c r="IVN179" s="365"/>
      <c r="IVO179" s="365"/>
      <c r="IVP179" s="365"/>
      <c r="IVQ179" s="365"/>
      <c r="IVR179" s="365"/>
      <c r="IVS179" s="365"/>
      <c r="IVT179" s="365"/>
      <c r="IVU179" s="365"/>
      <c r="IVV179" s="365"/>
      <c r="IVW179" s="365"/>
      <c r="IVX179" s="365"/>
      <c r="IVY179" s="365"/>
      <c r="IVZ179" s="365"/>
      <c r="IWA179" s="365"/>
      <c r="IWB179" s="365"/>
      <c r="IWC179" s="365"/>
      <c r="IWD179" s="365"/>
      <c r="IWE179" s="365"/>
      <c r="IWF179" s="365"/>
      <c r="IWG179" s="365"/>
      <c r="IWH179" s="365"/>
      <c r="IWI179" s="365"/>
      <c r="IWJ179" s="365"/>
      <c r="IWK179" s="365"/>
      <c r="IWL179" s="365"/>
      <c r="IWM179" s="365"/>
      <c r="IWN179" s="365"/>
      <c r="IWO179" s="365"/>
      <c r="IWP179" s="365"/>
      <c r="IWQ179" s="365"/>
      <c r="IWR179" s="365"/>
      <c r="IWS179" s="365"/>
      <c r="IWT179" s="365"/>
      <c r="IWU179" s="365"/>
      <c r="IWV179" s="365"/>
      <c r="IWW179" s="365"/>
      <c r="IWX179" s="365"/>
      <c r="IWY179" s="365"/>
      <c r="IWZ179" s="365"/>
      <c r="IXA179" s="365"/>
      <c r="IXB179" s="365"/>
      <c r="IXC179" s="365"/>
      <c r="IXD179" s="365"/>
      <c r="IXE179" s="365"/>
      <c r="IXF179" s="365"/>
      <c r="IXG179" s="365"/>
      <c r="IXH179" s="365"/>
      <c r="IXI179" s="365"/>
      <c r="IXJ179" s="365"/>
      <c r="IXK179" s="365"/>
      <c r="IXL179" s="365"/>
      <c r="IXM179" s="365"/>
      <c r="IXN179" s="365"/>
      <c r="IXO179" s="365"/>
      <c r="IXP179" s="365"/>
      <c r="IXQ179" s="365"/>
      <c r="IXR179" s="365"/>
      <c r="IXS179" s="365"/>
      <c r="IXT179" s="365"/>
      <c r="IXU179" s="365"/>
      <c r="IXV179" s="365"/>
      <c r="IXW179" s="365"/>
      <c r="IXX179" s="365"/>
      <c r="IXY179" s="365"/>
      <c r="IXZ179" s="365"/>
      <c r="IYA179" s="365"/>
      <c r="IYB179" s="365"/>
      <c r="IYC179" s="365"/>
      <c r="IYD179" s="365"/>
      <c r="IYE179" s="365"/>
      <c r="IYF179" s="365"/>
      <c r="IYG179" s="365"/>
      <c r="IYH179" s="365"/>
      <c r="IYI179" s="365"/>
      <c r="IYJ179" s="365"/>
      <c r="IYK179" s="365"/>
      <c r="IYL179" s="365"/>
      <c r="IYM179" s="365"/>
      <c r="IYN179" s="365"/>
      <c r="IYO179" s="365"/>
      <c r="IYP179" s="365"/>
      <c r="IYQ179" s="365"/>
      <c r="IYR179" s="365"/>
      <c r="IYS179" s="365"/>
      <c r="IYT179" s="365"/>
      <c r="IYU179" s="365"/>
      <c r="IYV179" s="365"/>
      <c r="IYW179" s="365"/>
      <c r="IYX179" s="365"/>
      <c r="IYY179" s="365"/>
      <c r="IYZ179" s="365"/>
      <c r="IZA179" s="365"/>
      <c r="IZB179" s="365"/>
      <c r="IZC179" s="365"/>
      <c r="IZD179" s="365"/>
      <c r="IZE179" s="365"/>
      <c r="IZF179" s="365"/>
      <c r="IZG179" s="365"/>
      <c r="IZH179" s="365"/>
      <c r="IZI179" s="365"/>
      <c r="IZJ179" s="365"/>
      <c r="IZK179" s="365"/>
      <c r="IZL179" s="365"/>
      <c r="IZM179" s="365"/>
      <c r="IZN179" s="365"/>
      <c r="IZO179" s="365"/>
      <c r="IZP179" s="365"/>
      <c r="IZQ179" s="365"/>
      <c r="IZR179" s="365"/>
      <c r="IZS179" s="365"/>
      <c r="IZT179" s="365"/>
      <c r="IZU179" s="365"/>
      <c r="IZV179" s="365"/>
      <c r="IZW179" s="365"/>
      <c r="IZX179" s="365"/>
      <c r="IZY179" s="365"/>
      <c r="IZZ179" s="365"/>
      <c r="JAA179" s="365"/>
      <c r="JAB179" s="365"/>
      <c r="JAC179" s="365"/>
      <c r="JAD179" s="365"/>
      <c r="JAE179" s="365"/>
      <c r="JAF179" s="365"/>
      <c r="JAG179" s="365"/>
      <c r="JAH179" s="365"/>
      <c r="JAI179" s="365"/>
      <c r="JAJ179" s="365"/>
      <c r="JAK179" s="365"/>
      <c r="JAL179" s="365"/>
      <c r="JAM179" s="365"/>
      <c r="JAN179" s="365"/>
      <c r="JAO179" s="365"/>
      <c r="JAP179" s="365"/>
      <c r="JAQ179" s="365"/>
      <c r="JAR179" s="365"/>
      <c r="JAS179" s="365"/>
      <c r="JAT179" s="365"/>
      <c r="JAU179" s="365"/>
      <c r="JAV179" s="365"/>
      <c r="JAW179" s="365"/>
      <c r="JAX179" s="365"/>
      <c r="JAY179" s="365"/>
      <c r="JAZ179" s="365"/>
      <c r="JBA179" s="365"/>
      <c r="JBB179" s="365"/>
      <c r="JBC179" s="365"/>
      <c r="JBD179" s="365"/>
      <c r="JBE179" s="365"/>
      <c r="JBF179" s="365"/>
      <c r="JBG179" s="365"/>
      <c r="JBH179" s="365"/>
      <c r="JBI179" s="365"/>
      <c r="JBJ179" s="365"/>
      <c r="JBK179" s="365"/>
      <c r="JBL179" s="365"/>
      <c r="JBM179" s="365"/>
      <c r="JBN179" s="365"/>
      <c r="JBO179" s="365"/>
      <c r="JBP179" s="365"/>
      <c r="JBQ179" s="365"/>
      <c r="JBR179" s="365"/>
      <c r="JBS179" s="365"/>
      <c r="JBT179" s="365"/>
      <c r="JBU179" s="365"/>
      <c r="JBV179" s="365"/>
      <c r="JBW179" s="365"/>
      <c r="JBX179" s="365"/>
      <c r="JBY179" s="365"/>
      <c r="JBZ179" s="365"/>
      <c r="JCA179" s="365"/>
      <c r="JCB179" s="365"/>
      <c r="JCC179" s="365"/>
      <c r="JCD179" s="365"/>
      <c r="JCE179" s="365"/>
      <c r="JCF179" s="365"/>
      <c r="JCG179" s="365"/>
      <c r="JCH179" s="365"/>
      <c r="JCI179" s="365"/>
      <c r="JCJ179" s="365"/>
      <c r="JCK179" s="365"/>
      <c r="JCL179" s="365"/>
      <c r="JCM179" s="365"/>
      <c r="JCN179" s="365"/>
      <c r="JCO179" s="365"/>
      <c r="JCP179" s="365"/>
      <c r="JCQ179" s="365"/>
      <c r="JCR179" s="365"/>
      <c r="JCS179" s="365"/>
      <c r="JCT179" s="365"/>
      <c r="JCU179" s="365"/>
      <c r="JCV179" s="365"/>
      <c r="JCW179" s="365"/>
      <c r="JCX179" s="365"/>
      <c r="JCY179" s="365"/>
      <c r="JCZ179" s="365"/>
      <c r="JDA179" s="365"/>
      <c r="JDB179" s="365"/>
      <c r="JDC179" s="365"/>
      <c r="JDD179" s="365"/>
      <c r="JDE179" s="365"/>
      <c r="JDF179" s="365"/>
      <c r="JDG179" s="365"/>
      <c r="JDH179" s="365"/>
      <c r="JDI179" s="365"/>
      <c r="JDJ179" s="365"/>
      <c r="JDK179" s="365"/>
      <c r="JDL179" s="365"/>
      <c r="JDM179" s="365"/>
      <c r="JDN179" s="365"/>
      <c r="JDO179" s="365"/>
      <c r="JDP179" s="365"/>
      <c r="JDQ179" s="365"/>
      <c r="JDR179" s="365"/>
      <c r="JDS179" s="365"/>
      <c r="JDT179" s="365"/>
      <c r="JDU179" s="365"/>
      <c r="JDV179" s="365"/>
      <c r="JDW179" s="365"/>
      <c r="JDX179" s="365"/>
      <c r="JDY179" s="365"/>
      <c r="JDZ179" s="365"/>
      <c r="JEA179" s="365"/>
      <c r="JEB179" s="365"/>
      <c r="JEC179" s="365"/>
      <c r="JED179" s="365"/>
      <c r="JEE179" s="365"/>
      <c r="JEF179" s="365"/>
      <c r="JEG179" s="365"/>
      <c r="JEH179" s="365"/>
      <c r="JEI179" s="365"/>
      <c r="JEJ179" s="365"/>
      <c r="JEK179" s="365"/>
      <c r="JEL179" s="365"/>
      <c r="JEM179" s="365"/>
      <c r="JEN179" s="365"/>
      <c r="JEO179" s="365"/>
      <c r="JEP179" s="365"/>
      <c r="JEQ179" s="365"/>
      <c r="JER179" s="365"/>
      <c r="JES179" s="365"/>
      <c r="JET179" s="365"/>
      <c r="JEU179" s="365"/>
      <c r="JEV179" s="365"/>
      <c r="JEW179" s="365"/>
      <c r="JEX179" s="365"/>
      <c r="JEY179" s="365"/>
      <c r="JFF179" s="365"/>
      <c r="JFG179" s="365"/>
      <c r="JFH179" s="365"/>
      <c r="JFI179" s="365"/>
      <c r="JFJ179" s="365"/>
      <c r="JFK179" s="365"/>
      <c r="JFL179" s="365"/>
      <c r="JFM179" s="365"/>
      <c r="JFN179" s="365"/>
      <c r="JFO179" s="365"/>
      <c r="JFP179" s="365"/>
      <c r="JFQ179" s="365"/>
      <c r="JFR179" s="365"/>
      <c r="JFS179" s="365"/>
      <c r="JFT179" s="365"/>
      <c r="JFU179" s="365"/>
      <c r="JFV179" s="365"/>
      <c r="JFW179" s="365"/>
      <c r="JFX179" s="365"/>
      <c r="JFY179" s="365"/>
      <c r="JFZ179" s="365"/>
      <c r="JGA179" s="365"/>
      <c r="JGB179" s="365"/>
      <c r="JGC179" s="365"/>
      <c r="JGD179" s="365"/>
      <c r="JGE179" s="365"/>
      <c r="JGF179" s="365"/>
      <c r="JGG179" s="365"/>
      <c r="JGH179" s="365"/>
      <c r="JGI179" s="365"/>
      <c r="JGJ179" s="365"/>
      <c r="JGK179" s="365"/>
      <c r="JGL179" s="365"/>
      <c r="JGM179" s="365"/>
      <c r="JGN179" s="365"/>
      <c r="JGO179" s="365"/>
      <c r="JGP179" s="365"/>
      <c r="JGQ179" s="365"/>
      <c r="JGR179" s="365"/>
      <c r="JGS179" s="365"/>
      <c r="JGT179" s="365"/>
      <c r="JGU179" s="365"/>
      <c r="JGV179" s="365"/>
      <c r="JGW179" s="365"/>
      <c r="JGX179" s="365"/>
      <c r="JGY179" s="365"/>
      <c r="JGZ179" s="365"/>
      <c r="JHA179" s="365"/>
      <c r="JHB179" s="365"/>
      <c r="JHC179" s="365"/>
      <c r="JHD179" s="365"/>
      <c r="JHE179" s="365"/>
      <c r="JHF179" s="365"/>
      <c r="JHG179" s="365"/>
      <c r="JHH179" s="365"/>
      <c r="JHI179" s="365"/>
      <c r="JHJ179" s="365"/>
      <c r="JHK179" s="365"/>
      <c r="JHL179" s="365"/>
      <c r="JHM179" s="365"/>
      <c r="JHN179" s="365"/>
      <c r="JHO179" s="365"/>
      <c r="JHP179" s="365"/>
      <c r="JHQ179" s="365"/>
      <c r="JHR179" s="365"/>
      <c r="JHS179" s="365"/>
      <c r="JHT179" s="365"/>
      <c r="JHU179" s="365"/>
      <c r="JHV179" s="365"/>
      <c r="JHW179" s="365"/>
      <c r="JHX179" s="365"/>
      <c r="JHY179" s="365"/>
      <c r="JHZ179" s="365"/>
      <c r="JIA179" s="365"/>
      <c r="JIB179" s="365"/>
      <c r="JIC179" s="365"/>
      <c r="JID179" s="365"/>
      <c r="JIE179" s="365"/>
      <c r="JIF179" s="365"/>
      <c r="JIG179" s="365"/>
      <c r="JIH179" s="365"/>
      <c r="JII179" s="365"/>
      <c r="JIJ179" s="365"/>
      <c r="JIK179" s="365"/>
      <c r="JIL179" s="365"/>
      <c r="JIM179" s="365"/>
      <c r="JIN179" s="365"/>
      <c r="JIO179" s="365"/>
      <c r="JIP179" s="365"/>
      <c r="JIQ179" s="365"/>
      <c r="JIR179" s="365"/>
      <c r="JIS179" s="365"/>
      <c r="JIT179" s="365"/>
      <c r="JIU179" s="365"/>
      <c r="JIV179" s="365"/>
      <c r="JIW179" s="365"/>
      <c r="JIX179" s="365"/>
      <c r="JIY179" s="365"/>
      <c r="JIZ179" s="365"/>
      <c r="JJA179" s="365"/>
      <c r="JJB179" s="365"/>
      <c r="JJC179" s="365"/>
      <c r="JJD179" s="365"/>
      <c r="JJE179" s="365"/>
      <c r="JJF179" s="365"/>
      <c r="JJG179" s="365"/>
      <c r="JJH179" s="365"/>
      <c r="JJI179" s="365"/>
      <c r="JJJ179" s="365"/>
      <c r="JJK179" s="365"/>
      <c r="JJL179" s="365"/>
      <c r="JJM179" s="365"/>
      <c r="JJN179" s="365"/>
      <c r="JJO179" s="365"/>
      <c r="JJP179" s="365"/>
      <c r="JJQ179" s="365"/>
      <c r="JJR179" s="365"/>
      <c r="JJS179" s="365"/>
      <c r="JJT179" s="365"/>
      <c r="JJU179" s="365"/>
      <c r="JJV179" s="365"/>
      <c r="JJW179" s="365"/>
      <c r="JJX179" s="365"/>
      <c r="JJY179" s="365"/>
      <c r="JJZ179" s="365"/>
      <c r="JKA179" s="365"/>
      <c r="JKB179" s="365"/>
      <c r="JKC179" s="365"/>
      <c r="JKD179" s="365"/>
      <c r="JKE179" s="365"/>
      <c r="JKF179" s="365"/>
      <c r="JKG179" s="365"/>
      <c r="JKH179" s="365"/>
      <c r="JKI179" s="365"/>
      <c r="JKJ179" s="365"/>
      <c r="JKK179" s="365"/>
      <c r="JKL179" s="365"/>
      <c r="JKM179" s="365"/>
      <c r="JKN179" s="365"/>
      <c r="JKO179" s="365"/>
      <c r="JKP179" s="365"/>
      <c r="JKQ179" s="365"/>
      <c r="JKR179" s="365"/>
      <c r="JKS179" s="365"/>
      <c r="JKT179" s="365"/>
      <c r="JKU179" s="365"/>
      <c r="JKV179" s="365"/>
      <c r="JKW179" s="365"/>
      <c r="JKX179" s="365"/>
      <c r="JKY179" s="365"/>
      <c r="JKZ179" s="365"/>
      <c r="JLA179" s="365"/>
      <c r="JLB179" s="365"/>
      <c r="JLC179" s="365"/>
      <c r="JLD179" s="365"/>
      <c r="JLE179" s="365"/>
      <c r="JLF179" s="365"/>
      <c r="JLG179" s="365"/>
      <c r="JLH179" s="365"/>
      <c r="JLI179" s="365"/>
      <c r="JLJ179" s="365"/>
      <c r="JLK179" s="365"/>
      <c r="JLL179" s="365"/>
      <c r="JLM179" s="365"/>
      <c r="JLN179" s="365"/>
      <c r="JLO179" s="365"/>
      <c r="JLP179" s="365"/>
      <c r="JLQ179" s="365"/>
      <c r="JLR179" s="365"/>
      <c r="JLS179" s="365"/>
      <c r="JLT179" s="365"/>
      <c r="JLU179" s="365"/>
      <c r="JLV179" s="365"/>
      <c r="JLW179" s="365"/>
      <c r="JLX179" s="365"/>
      <c r="JLY179" s="365"/>
      <c r="JLZ179" s="365"/>
      <c r="JMA179" s="365"/>
      <c r="JMB179" s="365"/>
      <c r="JMC179" s="365"/>
      <c r="JMD179" s="365"/>
      <c r="JME179" s="365"/>
      <c r="JMF179" s="365"/>
      <c r="JMG179" s="365"/>
      <c r="JMH179" s="365"/>
      <c r="JMI179" s="365"/>
      <c r="JMJ179" s="365"/>
      <c r="JMK179" s="365"/>
      <c r="JML179" s="365"/>
      <c r="JMM179" s="365"/>
      <c r="JMN179" s="365"/>
      <c r="JMO179" s="365"/>
      <c r="JMP179" s="365"/>
      <c r="JMQ179" s="365"/>
      <c r="JMR179" s="365"/>
      <c r="JMS179" s="365"/>
      <c r="JMT179" s="365"/>
      <c r="JMU179" s="365"/>
      <c r="JMV179" s="365"/>
      <c r="JMW179" s="365"/>
      <c r="JMX179" s="365"/>
      <c r="JMY179" s="365"/>
      <c r="JMZ179" s="365"/>
      <c r="JNA179" s="365"/>
      <c r="JNB179" s="365"/>
      <c r="JNC179" s="365"/>
      <c r="JND179" s="365"/>
      <c r="JNE179" s="365"/>
      <c r="JNF179" s="365"/>
      <c r="JNG179" s="365"/>
      <c r="JNH179" s="365"/>
      <c r="JNI179" s="365"/>
      <c r="JNJ179" s="365"/>
      <c r="JNK179" s="365"/>
      <c r="JNL179" s="365"/>
      <c r="JNM179" s="365"/>
      <c r="JNN179" s="365"/>
      <c r="JNO179" s="365"/>
      <c r="JNP179" s="365"/>
      <c r="JNQ179" s="365"/>
      <c r="JNR179" s="365"/>
      <c r="JNS179" s="365"/>
      <c r="JNT179" s="365"/>
      <c r="JNU179" s="365"/>
      <c r="JNV179" s="365"/>
      <c r="JNW179" s="365"/>
      <c r="JNX179" s="365"/>
      <c r="JNY179" s="365"/>
      <c r="JNZ179" s="365"/>
      <c r="JOA179" s="365"/>
      <c r="JOB179" s="365"/>
      <c r="JOC179" s="365"/>
      <c r="JOD179" s="365"/>
      <c r="JOE179" s="365"/>
      <c r="JOF179" s="365"/>
      <c r="JOG179" s="365"/>
      <c r="JOH179" s="365"/>
      <c r="JOI179" s="365"/>
      <c r="JOJ179" s="365"/>
      <c r="JOK179" s="365"/>
      <c r="JOL179" s="365"/>
      <c r="JOM179" s="365"/>
      <c r="JON179" s="365"/>
      <c r="JOO179" s="365"/>
      <c r="JOP179" s="365"/>
      <c r="JOQ179" s="365"/>
      <c r="JOR179" s="365"/>
      <c r="JOS179" s="365"/>
      <c r="JOT179" s="365"/>
      <c r="JOU179" s="365"/>
      <c r="JPB179" s="365"/>
      <c r="JPC179" s="365"/>
      <c r="JPD179" s="365"/>
      <c r="JPE179" s="365"/>
      <c r="JPF179" s="365"/>
      <c r="JPG179" s="365"/>
      <c r="JPH179" s="365"/>
      <c r="JPI179" s="365"/>
      <c r="JPJ179" s="365"/>
      <c r="JPK179" s="365"/>
      <c r="JPL179" s="365"/>
      <c r="JPM179" s="365"/>
      <c r="JPN179" s="365"/>
      <c r="JPO179" s="365"/>
      <c r="JPP179" s="365"/>
      <c r="JPQ179" s="365"/>
      <c r="JPR179" s="365"/>
      <c r="JPS179" s="365"/>
      <c r="JPT179" s="365"/>
      <c r="JPU179" s="365"/>
      <c r="JPV179" s="365"/>
      <c r="JPW179" s="365"/>
      <c r="JPX179" s="365"/>
      <c r="JPY179" s="365"/>
      <c r="JPZ179" s="365"/>
      <c r="JQA179" s="365"/>
      <c r="JQB179" s="365"/>
      <c r="JQC179" s="365"/>
      <c r="JQD179" s="365"/>
      <c r="JQE179" s="365"/>
      <c r="JQF179" s="365"/>
      <c r="JQG179" s="365"/>
      <c r="JQH179" s="365"/>
      <c r="JQI179" s="365"/>
      <c r="JQJ179" s="365"/>
      <c r="JQK179" s="365"/>
      <c r="JQL179" s="365"/>
      <c r="JQM179" s="365"/>
      <c r="JQN179" s="365"/>
      <c r="JQO179" s="365"/>
      <c r="JQP179" s="365"/>
      <c r="JQQ179" s="365"/>
      <c r="JQR179" s="365"/>
      <c r="JQS179" s="365"/>
      <c r="JQT179" s="365"/>
      <c r="JQU179" s="365"/>
      <c r="JQV179" s="365"/>
      <c r="JQW179" s="365"/>
      <c r="JQX179" s="365"/>
      <c r="JQY179" s="365"/>
      <c r="JQZ179" s="365"/>
      <c r="JRA179" s="365"/>
      <c r="JRB179" s="365"/>
      <c r="JRC179" s="365"/>
      <c r="JRD179" s="365"/>
      <c r="JRE179" s="365"/>
      <c r="JRF179" s="365"/>
      <c r="JRG179" s="365"/>
      <c r="JRH179" s="365"/>
      <c r="JRI179" s="365"/>
      <c r="JRJ179" s="365"/>
      <c r="JRK179" s="365"/>
      <c r="JRL179" s="365"/>
      <c r="JRM179" s="365"/>
      <c r="JRN179" s="365"/>
      <c r="JRO179" s="365"/>
      <c r="JRP179" s="365"/>
      <c r="JRQ179" s="365"/>
      <c r="JRR179" s="365"/>
      <c r="JRS179" s="365"/>
      <c r="JRT179" s="365"/>
      <c r="JRU179" s="365"/>
      <c r="JRV179" s="365"/>
      <c r="JRW179" s="365"/>
      <c r="JRX179" s="365"/>
      <c r="JRY179" s="365"/>
      <c r="JRZ179" s="365"/>
      <c r="JSA179" s="365"/>
      <c r="JSB179" s="365"/>
      <c r="JSC179" s="365"/>
      <c r="JSD179" s="365"/>
      <c r="JSE179" s="365"/>
      <c r="JSF179" s="365"/>
      <c r="JSG179" s="365"/>
      <c r="JSH179" s="365"/>
      <c r="JSI179" s="365"/>
      <c r="JSJ179" s="365"/>
      <c r="JSK179" s="365"/>
      <c r="JSL179" s="365"/>
      <c r="JSM179" s="365"/>
      <c r="JSN179" s="365"/>
      <c r="JSO179" s="365"/>
      <c r="JSP179" s="365"/>
      <c r="JSQ179" s="365"/>
      <c r="JSR179" s="365"/>
      <c r="JSS179" s="365"/>
      <c r="JST179" s="365"/>
      <c r="JSU179" s="365"/>
      <c r="JSV179" s="365"/>
      <c r="JSW179" s="365"/>
      <c r="JSX179" s="365"/>
      <c r="JSY179" s="365"/>
      <c r="JSZ179" s="365"/>
      <c r="JTA179" s="365"/>
      <c r="JTB179" s="365"/>
      <c r="JTC179" s="365"/>
      <c r="JTD179" s="365"/>
      <c r="JTE179" s="365"/>
      <c r="JTF179" s="365"/>
      <c r="JTG179" s="365"/>
      <c r="JTH179" s="365"/>
      <c r="JTI179" s="365"/>
      <c r="JTJ179" s="365"/>
      <c r="JTK179" s="365"/>
      <c r="JTL179" s="365"/>
      <c r="JTM179" s="365"/>
      <c r="JTN179" s="365"/>
      <c r="JTO179" s="365"/>
      <c r="JTP179" s="365"/>
      <c r="JTQ179" s="365"/>
      <c r="JTR179" s="365"/>
      <c r="JTS179" s="365"/>
      <c r="JTT179" s="365"/>
      <c r="JTU179" s="365"/>
      <c r="JTV179" s="365"/>
      <c r="JTW179" s="365"/>
      <c r="JTX179" s="365"/>
      <c r="JTY179" s="365"/>
      <c r="JTZ179" s="365"/>
      <c r="JUA179" s="365"/>
      <c r="JUB179" s="365"/>
      <c r="JUC179" s="365"/>
      <c r="JUD179" s="365"/>
      <c r="JUE179" s="365"/>
      <c r="JUF179" s="365"/>
      <c r="JUG179" s="365"/>
      <c r="JUH179" s="365"/>
      <c r="JUI179" s="365"/>
      <c r="JUJ179" s="365"/>
      <c r="JUK179" s="365"/>
      <c r="JUL179" s="365"/>
      <c r="JUM179" s="365"/>
      <c r="JUN179" s="365"/>
      <c r="JUO179" s="365"/>
      <c r="JUP179" s="365"/>
      <c r="JUQ179" s="365"/>
      <c r="JUR179" s="365"/>
      <c r="JUS179" s="365"/>
      <c r="JUT179" s="365"/>
      <c r="JUU179" s="365"/>
      <c r="JUV179" s="365"/>
      <c r="JUW179" s="365"/>
      <c r="JUX179" s="365"/>
      <c r="JUY179" s="365"/>
      <c r="JUZ179" s="365"/>
      <c r="JVA179" s="365"/>
      <c r="JVB179" s="365"/>
      <c r="JVC179" s="365"/>
      <c r="JVD179" s="365"/>
      <c r="JVE179" s="365"/>
      <c r="JVF179" s="365"/>
      <c r="JVG179" s="365"/>
      <c r="JVH179" s="365"/>
      <c r="JVI179" s="365"/>
      <c r="JVJ179" s="365"/>
      <c r="JVK179" s="365"/>
      <c r="JVL179" s="365"/>
      <c r="JVM179" s="365"/>
      <c r="JVN179" s="365"/>
      <c r="JVO179" s="365"/>
      <c r="JVP179" s="365"/>
      <c r="JVQ179" s="365"/>
      <c r="JVR179" s="365"/>
      <c r="JVS179" s="365"/>
      <c r="JVT179" s="365"/>
      <c r="JVU179" s="365"/>
      <c r="JVV179" s="365"/>
      <c r="JVW179" s="365"/>
      <c r="JVX179" s="365"/>
      <c r="JVY179" s="365"/>
      <c r="JVZ179" s="365"/>
      <c r="JWA179" s="365"/>
      <c r="JWB179" s="365"/>
      <c r="JWC179" s="365"/>
      <c r="JWD179" s="365"/>
      <c r="JWE179" s="365"/>
      <c r="JWF179" s="365"/>
      <c r="JWG179" s="365"/>
      <c r="JWH179" s="365"/>
      <c r="JWI179" s="365"/>
      <c r="JWJ179" s="365"/>
      <c r="JWK179" s="365"/>
      <c r="JWL179" s="365"/>
      <c r="JWM179" s="365"/>
      <c r="JWN179" s="365"/>
      <c r="JWO179" s="365"/>
      <c r="JWP179" s="365"/>
      <c r="JWQ179" s="365"/>
      <c r="JWR179" s="365"/>
      <c r="JWS179" s="365"/>
      <c r="JWT179" s="365"/>
      <c r="JWU179" s="365"/>
      <c r="JWV179" s="365"/>
      <c r="JWW179" s="365"/>
      <c r="JWX179" s="365"/>
      <c r="JWY179" s="365"/>
      <c r="JWZ179" s="365"/>
      <c r="JXA179" s="365"/>
      <c r="JXB179" s="365"/>
      <c r="JXC179" s="365"/>
      <c r="JXD179" s="365"/>
      <c r="JXE179" s="365"/>
      <c r="JXF179" s="365"/>
      <c r="JXG179" s="365"/>
      <c r="JXH179" s="365"/>
      <c r="JXI179" s="365"/>
      <c r="JXJ179" s="365"/>
      <c r="JXK179" s="365"/>
      <c r="JXL179" s="365"/>
      <c r="JXM179" s="365"/>
      <c r="JXN179" s="365"/>
      <c r="JXO179" s="365"/>
      <c r="JXP179" s="365"/>
      <c r="JXQ179" s="365"/>
      <c r="JXR179" s="365"/>
      <c r="JXS179" s="365"/>
      <c r="JXT179" s="365"/>
      <c r="JXU179" s="365"/>
      <c r="JXV179" s="365"/>
      <c r="JXW179" s="365"/>
      <c r="JXX179" s="365"/>
      <c r="JXY179" s="365"/>
      <c r="JXZ179" s="365"/>
      <c r="JYA179" s="365"/>
      <c r="JYB179" s="365"/>
      <c r="JYC179" s="365"/>
      <c r="JYD179" s="365"/>
      <c r="JYE179" s="365"/>
      <c r="JYF179" s="365"/>
      <c r="JYG179" s="365"/>
      <c r="JYH179" s="365"/>
      <c r="JYI179" s="365"/>
      <c r="JYJ179" s="365"/>
      <c r="JYK179" s="365"/>
      <c r="JYL179" s="365"/>
      <c r="JYM179" s="365"/>
      <c r="JYN179" s="365"/>
      <c r="JYO179" s="365"/>
      <c r="JYP179" s="365"/>
      <c r="JYQ179" s="365"/>
      <c r="JYX179" s="365"/>
      <c r="JYY179" s="365"/>
      <c r="JYZ179" s="365"/>
      <c r="JZA179" s="365"/>
      <c r="JZB179" s="365"/>
      <c r="JZC179" s="365"/>
      <c r="JZD179" s="365"/>
      <c r="JZE179" s="365"/>
      <c r="JZF179" s="365"/>
      <c r="JZG179" s="365"/>
      <c r="JZH179" s="365"/>
      <c r="JZI179" s="365"/>
      <c r="JZJ179" s="365"/>
      <c r="JZK179" s="365"/>
      <c r="JZL179" s="365"/>
      <c r="JZM179" s="365"/>
      <c r="JZN179" s="365"/>
      <c r="JZO179" s="365"/>
      <c r="JZP179" s="365"/>
      <c r="JZQ179" s="365"/>
      <c r="JZR179" s="365"/>
      <c r="JZS179" s="365"/>
      <c r="JZT179" s="365"/>
      <c r="JZU179" s="365"/>
      <c r="JZV179" s="365"/>
      <c r="JZW179" s="365"/>
      <c r="JZX179" s="365"/>
      <c r="JZY179" s="365"/>
      <c r="JZZ179" s="365"/>
      <c r="KAA179" s="365"/>
      <c r="KAB179" s="365"/>
      <c r="KAC179" s="365"/>
      <c r="KAD179" s="365"/>
      <c r="KAE179" s="365"/>
      <c r="KAF179" s="365"/>
      <c r="KAG179" s="365"/>
      <c r="KAH179" s="365"/>
      <c r="KAI179" s="365"/>
      <c r="KAJ179" s="365"/>
      <c r="KAK179" s="365"/>
      <c r="KAL179" s="365"/>
      <c r="KAM179" s="365"/>
      <c r="KAN179" s="365"/>
      <c r="KAO179" s="365"/>
      <c r="KAP179" s="365"/>
      <c r="KAQ179" s="365"/>
      <c r="KAR179" s="365"/>
      <c r="KAS179" s="365"/>
      <c r="KAT179" s="365"/>
      <c r="KAU179" s="365"/>
      <c r="KAV179" s="365"/>
      <c r="KAW179" s="365"/>
      <c r="KAX179" s="365"/>
      <c r="KAY179" s="365"/>
      <c r="KAZ179" s="365"/>
      <c r="KBA179" s="365"/>
      <c r="KBB179" s="365"/>
      <c r="KBC179" s="365"/>
      <c r="KBD179" s="365"/>
      <c r="KBE179" s="365"/>
      <c r="KBF179" s="365"/>
      <c r="KBG179" s="365"/>
      <c r="KBH179" s="365"/>
      <c r="KBI179" s="365"/>
      <c r="KBJ179" s="365"/>
      <c r="KBK179" s="365"/>
      <c r="KBL179" s="365"/>
      <c r="KBM179" s="365"/>
      <c r="KBN179" s="365"/>
      <c r="KBO179" s="365"/>
      <c r="KBP179" s="365"/>
      <c r="KBQ179" s="365"/>
      <c r="KBR179" s="365"/>
      <c r="KBS179" s="365"/>
      <c r="KBT179" s="365"/>
      <c r="KBU179" s="365"/>
      <c r="KBV179" s="365"/>
      <c r="KBW179" s="365"/>
      <c r="KBX179" s="365"/>
      <c r="KBY179" s="365"/>
      <c r="KBZ179" s="365"/>
      <c r="KCA179" s="365"/>
      <c r="KCB179" s="365"/>
      <c r="KCC179" s="365"/>
      <c r="KCD179" s="365"/>
      <c r="KCE179" s="365"/>
      <c r="KCF179" s="365"/>
      <c r="KCG179" s="365"/>
      <c r="KCH179" s="365"/>
      <c r="KCI179" s="365"/>
      <c r="KCJ179" s="365"/>
      <c r="KCK179" s="365"/>
      <c r="KCL179" s="365"/>
      <c r="KCM179" s="365"/>
      <c r="KCN179" s="365"/>
      <c r="KCO179" s="365"/>
      <c r="KCP179" s="365"/>
      <c r="KCQ179" s="365"/>
      <c r="KCR179" s="365"/>
      <c r="KCS179" s="365"/>
      <c r="KCT179" s="365"/>
      <c r="KCU179" s="365"/>
      <c r="KCV179" s="365"/>
      <c r="KCW179" s="365"/>
      <c r="KCX179" s="365"/>
      <c r="KCY179" s="365"/>
      <c r="KCZ179" s="365"/>
      <c r="KDA179" s="365"/>
      <c r="KDB179" s="365"/>
      <c r="KDC179" s="365"/>
      <c r="KDD179" s="365"/>
      <c r="KDE179" s="365"/>
      <c r="KDF179" s="365"/>
      <c r="KDG179" s="365"/>
      <c r="KDH179" s="365"/>
      <c r="KDI179" s="365"/>
      <c r="KDJ179" s="365"/>
      <c r="KDK179" s="365"/>
      <c r="KDL179" s="365"/>
      <c r="KDM179" s="365"/>
      <c r="KDN179" s="365"/>
      <c r="KDO179" s="365"/>
      <c r="KDP179" s="365"/>
      <c r="KDQ179" s="365"/>
      <c r="KDR179" s="365"/>
      <c r="KDS179" s="365"/>
      <c r="KDT179" s="365"/>
      <c r="KDU179" s="365"/>
      <c r="KDV179" s="365"/>
      <c r="KDW179" s="365"/>
      <c r="KDX179" s="365"/>
      <c r="KDY179" s="365"/>
      <c r="KDZ179" s="365"/>
      <c r="KEA179" s="365"/>
      <c r="KEB179" s="365"/>
      <c r="KEC179" s="365"/>
      <c r="KED179" s="365"/>
      <c r="KEE179" s="365"/>
      <c r="KEF179" s="365"/>
      <c r="KEG179" s="365"/>
      <c r="KEH179" s="365"/>
      <c r="KEI179" s="365"/>
      <c r="KEJ179" s="365"/>
      <c r="KEK179" s="365"/>
      <c r="KEL179" s="365"/>
      <c r="KEM179" s="365"/>
      <c r="KEN179" s="365"/>
      <c r="KEO179" s="365"/>
      <c r="KEP179" s="365"/>
      <c r="KEQ179" s="365"/>
      <c r="KER179" s="365"/>
      <c r="KES179" s="365"/>
      <c r="KET179" s="365"/>
      <c r="KEU179" s="365"/>
      <c r="KEV179" s="365"/>
      <c r="KEW179" s="365"/>
      <c r="KEX179" s="365"/>
      <c r="KEY179" s="365"/>
      <c r="KEZ179" s="365"/>
      <c r="KFA179" s="365"/>
      <c r="KFB179" s="365"/>
      <c r="KFC179" s="365"/>
      <c r="KFD179" s="365"/>
      <c r="KFE179" s="365"/>
      <c r="KFF179" s="365"/>
      <c r="KFG179" s="365"/>
      <c r="KFH179" s="365"/>
      <c r="KFI179" s="365"/>
      <c r="KFJ179" s="365"/>
      <c r="KFK179" s="365"/>
      <c r="KFL179" s="365"/>
      <c r="KFM179" s="365"/>
      <c r="KFN179" s="365"/>
      <c r="KFO179" s="365"/>
      <c r="KFP179" s="365"/>
      <c r="KFQ179" s="365"/>
      <c r="KFR179" s="365"/>
      <c r="KFS179" s="365"/>
      <c r="KFT179" s="365"/>
      <c r="KFU179" s="365"/>
      <c r="KFV179" s="365"/>
      <c r="KFW179" s="365"/>
      <c r="KFX179" s="365"/>
      <c r="KFY179" s="365"/>
      <c r="KFZ179" s="365"/>
      <c r="KGA179" s="365"/>
      <c r="KGB179" s="365"/>
      <c r="KGC179" s="365"/>
      <c r="KGD179" s="365"/>
      <c r="KGE179" s="365"/>
      <c r="KGF179" s="365"/>
      <c r="KGG179" s="365"/>
      <c r="KGH179" s="365"/>
      <c r="KGI179" s="365"/>
      <c r="KGJ179" s="365"/>
      <c r="KGK179" s="365"/>
      <c r="KGL179" s="365"/>
      <c r="KGM179" s="365"/>
      <c r="KGN179" s="365"/>
      <c r="KGO179" s="365"/>
      <c r="KGP179" s="365"/>
      <c r="KGQ179" s="365"/>
      <c r="KGR179" s="365"/>
      <c r="KGS179" s="365"/>
      <c r="KGT179" s="365"/>
      <c r="KGU179" s="365"/>
      <c r="KGV179" s="365"/>
      <c r="KGW179" s="365"/>
      <c r="KGX179" s="365"/>
      <c r="KGY179" s="365"/>
      <c r="KGZ179" s="365"/>
      <c r="KHA179" s="365"/>
      <c r="KHB179" s="365"/>
      <c r="KHC179" s="365"/>
      <c r="KHD179" s="365"/>
      <c r="KHE179" s="365"/>
      <c r="KHF179" s="365"/>
      <c r="KHG179" s="365"/>
      <c r="KHH179" s="365"/>
      <c r="KHI179" s="365"/>
      <c r="KHJ179" s="365"/>
      <c r="KHK179" s="365"/>
      <c r="KHL179" s="365"/>
      <c r="KHM179" s="365"/>
      <c r="KHN179" s="365"/>
      <c r="KHO179" s="365"/>
      <c r="KHP179" s="365"/>
      <c r="KHQ179" s="365"/>
      <c r="KHR179" s="365"/>
      <c r="KHS179" s="365"/>
      <c r="KHT179" s="365"/>
      <c r="KHU179" s="365"/>
      <c r="KHV179" s="365"/>
      <c r="KHW179" s="365"/>
      <c r="KHX179" s="365"/>
      <c r="KHY179" s="365"/>
      <c r="KHZ179" s="365"/>
      <c r="KIA179" s="365"/>
      <c r="KIB179" s="365"/>
      <c r="KIC179" s="365"/>
      <c r="KID179" s="365"/>
      <c r="KIE179" s="365"/>
      <c r="KIF179" s="365"/>
      <c r="KIG179" s="365"/>
      <c r="KIH179" s="365"/>
      <c r="KII179" s="365"/>
      <c r="KIJ179" s="365"/>
      <c r="KIK179" s="365"/>
      <c r="KIL179" s="365"/>
      <c r="KIM179" s="365"/>
      <c r="KIT179" s="365"/>
      <c r="KIU179" s="365"/>
      <c r="KIV179" s="365"/>
      <c r="KIW179" s="365"/>
      <c r="KIX179" s="365"/>
      <c r="KIY179" s="365"/>
      <c r="KIZ179" s="365"/>
      <c r="KJA179" s="365"/>
      <c r="KJB179" s="365"/>
      <c r="KJC179" s="365"/>
      <c r="KJD179" s="365"/>
      <c r="KJE179" s="365"/>
      <c r="KJF179" s="365"/>
      <c r="KJG179" s="365"/>
      <c r="KJH179" s="365"/>
      <c r="KJI179" s="365"/>
      <c r="KJJ179" s="365"/>
      <c r="KJK179" s="365"/>
      <c r="KJL179" s="365"/>
      <c r="KJM179" s="365"/>
      <c r="KJN179" s="365"/>
      <c r="KJO179" s="365"/>
      <c r="KJP179" s="365"/>
      <c r="KJQ179" s="365"/>
      <c r="KJR179" s="365"/>
      <c r="KJS179" s="365"/>
      <c r="KJT179" s="365"/>
      <c r="KJU179" s="365"/>
      <c r="KJV179" s="365"/>
      <c r="KJW179" s="365"/>
      <c r="KJX179" s="365"/>
      <c r="KJY179" s="365"/>
      <c r="KJZ179" s="365"/>
      <c r="KKA179" s="365"/>
      <c r="KKB179" s="365"/>
      <c r="KKC179" s="365"/>
      <c r="KKD179" s="365"/>
      <c r="KKE179" s="365"/>
      <c r="KKF179" s="365"/>
      <c r="KKG179" s="365"/>
      <c r="KKH179" s="365"/>
      <c r="KKI179" s="365"/>
      <c r="KKJ179" s="365"/>
      <c r="KKK179" s="365"/>
      <c r="KKL179" s="365"/>
      <c r="KKM179" s="365"/>
      <c r="KKN179" s="365"/>
      <c r="KKO179" s="365"/>
      <c r="KKP179" s="365"/>
      <c r="KKQ179" s="365"/>
      <c r="KKR179" s="365"/>
      <c r="KKS179" s="365"/>
      <c r="KKT179" s="365"/>
      <c r="KKU179" s="365"/>
      <c r="KKV179" s="365"/>
      <c r="KKW179" s="365"/>
      <c r="KKX179" s="365"/>
      <c r="KKY179" s="365"/>
      <c r="KKZ179" s="365"/>
      <c r="KLA179" s="365"/>
      <c r="KLB179" s="365"/>
      <c r="KLC179" s="365"/>
      <c r="KLD179" s="365"/>
      <c r="KLE179" s="365"/>
      <c r="KLF179" s="365"/>
      <c r="KLG179" s="365"/>
      <c r="KLH179" s="365"/>
      <c r="KLI179" s="365"/>
      <c r="KLJ179" s="365"/>
      <c r="KLK179" s="365"/>
      <c r="KLL179" s="365"/>
      <c r="KLM179" s="365"/>
      <c r="KLN179" s="365"/>
      <c r="KLO179" s="365"/>
      <c r="KLP179" s="365"/>
      <c r="KLQ179" s="365"/>
      <c r="KLR179" s="365"/>
      <c r="KLS179" s="365"/>
      <c r="KLT179" s="365"/>
      <c r="KLU179" s="365"/>
      <c r="KLV179" s="365"/>
      <c r="KLW179" s="365"/>
      <c r="KLX179" s="365"/>
      <c r="KLY179" s="365"/>
      <c r="KLZ179" s="365"/>
      <c r="KMA179" s="365"/>
      <c r="KMB179" s="365"/>
      <c r="KMC179" s="365"/>
      <c r="KMD179" s="365"/>
      <c r="KME179" s="365"/>
      <c r="KMF179" s="365"/>
      <c r="KMG179" s="365"/>
      <c r="KMH179" s="365"/>
      <c r="KMI179" s="365"/>
      <c r="KMJ179" s="365"/>
      <c r="KMK179" s="365"/>
      <c r="KML179" s="365"/>
      <c r="KMM179" s="365"/>
      <c r="KMN179" s="365"/>
      <c r="KMO179" s="365"/>
      <c r="KMP179" s="365"/>
      <c r="KMQ179" s="365"/>
      <c r="KMR179" s="365"/>
      <c r="KMS179" s="365"/>
      <c r="KMT179" s="365"/>
      <c r="KMU179" s="365"/>
      <c r="KMV179" s="365"/>
      <c r="KMW179" s="365"/>
      <c r="KMX179" s="365"/>
      <c r="KMY179" s="365"/>
      <c r="KMZ179" s="365"/>
      <c r="KNA179" s="365"/>
      <c r="KNB179" s="365"/>
      <c r="KNC179" s="365"/>
      <c r="KND179" s="365"/>
      <c r="KNE179" s="365"/>
      <c r="KNF179" s="365"/>
      <c r="KNG179" s="365"/>
      <c r="KNH179" s="365"/>
      <c r="KNI179" s="365"/>
      <c r="KNJ179" s="365"/>
      <c r="KNK179" s="365"/>
      <c r="KNL179" s="365"/>
      <c r="KNM179" s="365"/>
      <c r="KNN179" s="365"/>
      <c r="KNO179" s="365"/>
      <c r="KNP179" s="365"/>
      <c r="KNQ179" s="365"/>
      <c r="KNR179" s="365"/>
      <c r="KNS179" s="365"/>
      <c r="KNT179" s="365"/>
      <c r="KNU179" s="365"/>
      <c r="KNV179" s="365"/>
      <c r="KNW179" s="365"/>
      <c r="KNX179" s="365"/>
      <c r="KNY179" s="365"/>
      <c r="KNZ179" s="365"/>
      <c r="KOA179" s="365"/>
      <c r="KOB179" s="365"/>
      <c r="KOC179" s="365"/>
      <c r="KOD179" s="365"/>
      <c r="KOE179" s="365"/>
      <c r="KOF179" s="365"/>
      <c r="KOG179" s="365"/>
      <c r="KOH179" s="365"/>
      <c r="KOI179" s="365"/>
      <c r="KOJ179" s="365"/>
      <c r="KOK179" s="365"/>
      <c r="KOL179" s="365"/>
      <c r="KOM179" s="365"/>
      <c r="KON179" s="365"/>
      <c r="KOO179" s="365"/>
      <c r="KOP179" s="365"/>
      <c r="KOQ179" s="365"/>
      <c r="KOR179" s="365"/>
      <c r="KOS179" s="365"/>
      <c r="KOT179" s="365"/>
      <c r="KOU179" s="365"/>
      <c r="KOV179" s="365"/>
      <c r="KOW179" s="365"/>
      <c r="KOX179" s="365"/>
      <c r="KOY179" s="365"/>
      <c r="KOZ179" s="365"/>
      <c r="KPA179" s="365"/>
      <c r="KPB179" s="365"/>
      <c r="KPC179" s="365"/>
      <c r="KPD179" s="365"/>
      <c r="KPE179" s="365"/>
      <c r="KPF179" s="365"/>
      <c r="KPG179" s="365"/>
      <c r="KPH179" s="365"/>
      <c r="KPI179" s="365"/>
      <c r="KPJ179" s="365"/>
      <c r="KPK179" s="365"/>
      <c r="KPL179" s="365"/>
      <c r="KPM179" s="365"/>
      <c r="KPN179" s="365"/>
      <c r="KPO179" s="365"/>
      <c r="KPP179" s="365"/>
      <c r="KPQ179" s="365"/>
      <c r="KPR179" s="365"/>
      <c r="KPS179" s="365"/>
      <c r="KPT179" s="365"/>
      <c r="KPU179" s="365"/>
      <c r="KPV179" s="365"/>
      <c r="KPW179" s="365"/>
      <c r="KPX179" s="365"/>
      <c r="KPY179" s="365"/>
      <c r="KPZ179" s="365"/>
      <c r="KQA179" s="365"/>
      <c r="KQB179" s="365"/>
      <c r="KQC179" s="365"/>
      <c r="KQD179" s="365"/>
      <c r="KQE179" s="365"/>
      <c r="KQF179" s="365"/>
      <c r="KQG179" s="365"/>
      <c r="KQH179" s="365"/>
      <c r="KQI179" s="365"/>
      <c r="KQJ179" s="365"/>
      <c r="KQK179" s="365"/>
      <c r="KQL179" s="365"/>
      <c r="KQM179" s="365"/>
      <c r="KQN179" s="365"/>
      <c r="KQO179" s="365"/>
      <c r="KQP179" s="365"/>
      <c r="KQQ179" s="365"/>
      <c r="KQR179" s="365"/>
      <c r="KQS179" s="365"/>
      <c r="KQT179" s="365"/>
      <c r="KQU179" s="365"/>
      <c r="KQV179" s="365"/>
      <c r="KQW179" s="365"/>
      <c r="KQX179" s="365"/>
      <c r="KQY179" s="365"/>
      <c r="KQZ179" s="365"/>
      <c r="KRA179" s="365"/>
      <c r="KRB179" s="365"/>
      <c r="KRC179" s="365"/>
      <c r="KRD179" s="365"/>
      <c r="KRE179" s="365"/>
      <c r="KRF179" s="365"/>
      <c r="KRG179" s="365"/>
      <c r="KRH179" s="365"/>
      <c r="KRI179" s="365"/>
      <c r="KRJ179" s="365"/>
      <c r="KRK179" s="365"/>
      <c r="KRL179" s="365"/>
      <c r="KRM179" s="365"/>
      <c r="KRN179" s="365"/>
      <c r="KRO179" s="365"/>
      <c r="KRP179" s="365"/>
      <c r="KRQ179" s="365"/>
      <c r="KRR179" s="365"/>
      <c r="KRS179" s="365"/>
      <c r="KRT179" s="365"/>
      <c r="KRU179" s="365"/>
      <c r="KRV179" s="365"/>
      <c r="KRW179" s="365"/>
      <c r="KRX179" s="365"/>
      <c r="KRY179" s="365"/>
      <c r="KRZ179" s="365"/>
      <c r="KSA179" s="365"/>
      <c r="KSB179" s="365"/>
      <c r="KSC179" s="365"/>
      <c r="KSD179" s="365"/>
      <c r="KSE179" s="365"/>
      <c r="KSF179" s="365"/>
      <c r="KSG179" s="365"/>
      <c r="KSH179" s="365"/>
      <c r="KSI179" s="365"/>
      <c r="KSP179" s="365"/>
      <c r="KSQ179" s="365"/>
      <c r="KSR179" s="365"/>
      <c r="KSS179" s="365"/>
      <c r="KST179" s="365"/>
      <c r="KSU179" s="365"/>
      <c r="KSV179" s="365"/>
      <c r="KSW179" s="365"/>
      <c r="KSX179" s="365"/>
      <c r="KSY179" s="365"/>
      <c r="KSZ179" s="365"/>
      <c r="KTA179" s="365"/>
      <c r="KTB179" s="365"/>
      <c r="KTC179" s="365"/>
      <c r="KTD179" s="365"/>
      <c r="KTE179" s="365"/>
      <c r="KTF179" s="365"/>
      <c r="KTG179" s="365"/>
      <c r="KTH179" s="365"/>
      <c r="KTI179" s="365"/>
      <c r="KTJ179" s="365"/>
      <c r="KTK179" s="365"/>
      <c r="KTL179" s="365"/>
      <c r="KTM179" s="365"/>
      <c r="KTN179" s="365"/>
      <c r="KTO179" s="365"/>
      <c r="KTP179" s="365"/>
      <c r="KTQ179" s="365"/>
      <c r="KTR179" s="365"/>
      <c r="KTS179" s="365"/>
      <c r="KTT179" s="365"/>
      <c r="KTU179" s="365"/>
      <c r="KTV179" s="365"/>
      <c r="KTW179" s="365"/>
      <c r="KTX179" s="365"/>
      <c r="KTY179" s="365"/>
      <c r="KTZ179" s="365"/>
      <c r="KUA179" s="365"/>
      <c r="KUB179" s="365"/>
      <c r="KUC179" s="365"/>
      <c r="KUD179" s="365"/>
      <c r="KUE179" s="365"/>
      <c r="KUF179" s="365"/>
      <c r="KUG179" s="365"/>
      <c r="KUH179" s="365"/>
      <c r="KUI179" s="365"/>
      <c r="KUJ179" s="365"/>
      <c r="KUK179" s="365"/>
      <c r="KUL179" s="365"/>
      <c r="KUM179" s="365"/>
      <c r="KUN179" s="365"/>
      <c r="KUO179" s="365"/>
      <c r="KUP179" s="365"/>
      <c r="KUQ179" s="365"/>
      <c r="KUR179" s="365"/>
      <c r="KUS179" s="365"/>
      <c r="KUT179" s="365"/>
      <c r="KUU179" s="365"/>
      <c r="KUV179" s="365"/>
      <c r="KUW179" s="365"/>
      <c r="KUX179" s="365"/>
      <c r="KUY179" s="365"/>
      <c r="KUZ179" s="365"/>
      <c r="KVA179" s="365"/>
      <c r="KVB179" s="365"/>
      <c r="KVC179" s="365"/>
      <c r="KVD179" s="365"/>
      <c r="KVE179" s="365"/>
      <c r="KVF179" s="365"/>
      <c r="KVG179" s="365"/>
      <c r="KVH179" s="365"/>
      <c r="KVI179" s="365"/>
      <c r="KVJ179" s="365"/>
      <c r="KVK179" s="365"/>
      <c r="KVL179" s="365"/>
      <c r="KVM179" s="365"/>
      <c r="KVN179" s="365"/>
      <c r="KVO179" s="365"/>
      <c r="KVP179" s="365"/>
      <c r="KVQ179" s="365"/>
      <c r="KVR179" s="365"/>
      <c r="KVS179" s="365"/>
      <c r="KVT179" s="365"/>
      <c r="KVU179" s="365"/>
      <c r="KVV179" s="365"/>
      <c r="KVW179" s="365"/>
      <c r="KVX179" s="365"/>
      <c r="KVY179" s="365"/>
      <c r="KVZ179" s="365"/>
      <c r="KWA179" s="365"/>
      <c r="KWB179" s="365"/>
      <c r="KWC179" s="365"/>
      <c r="KWD179" s="365"/>
      <c r="KWE179" s="365"/>
      <c r="KWF179" s="365"/>
      <c r="KWG179" s="365"/>
      <c r="KWH179" s="365"/>
      <c r="KWI179" s="365"/>
      <c r="KWJ179" s="365"/>
      <c r="KWK179" s="365"/>
      <c r="KWL179" s="365"/>
      <c r="KWM179" s="365"/>
      <c r="KWN179" s="365"/>
      <c r="KWO179" s="365"/>
      <c r="KWP179" s="365"/>
      <c r="KWQ179" s="365"/>
      <c r="KWR179" s="365"/>
      <c r="KWS179" s="365"/>
      <c r="KWT179" s="365"/>
      <c r="KWU179" s="365"/>
      <c r="KWV179" s="365"/>
      <c r="KWW179" s="365"/>
      <c r="KWX179" s="365"/>
      <c r="KWY179" s="365"/>
      <c r="KWZ179" s="365"/>
      <c r="KXA179" s="365"/>
      <c r="KXB179" s="365"/>
      <c r="KXC179" s="365"/>
      <c r="KXD179" s="365"/>
      <c r="KXE179" s="365"/>
      <c r="KXF179" s="365"/>
      <c r="KXG179" s="365"/>
      <c r="KXH179" s="365"/>
      <c r="KXI179" s="365"/>
      <c r="KXJ179" s="365"/>
      <c r="KXK179" s="365"/>
      <c r="KXL179" s="365"/>
      <c r="KXM179" s="365"/>
      <c r="KXN179" s="365"/>
      <c r="KXO179" s="365"/>
      <c r="KXP179" s="365"/>
      <c r="KXQ179" s="365"/>
      <c r="KXR179" s="365"/>
      <c r="KXS179" s="365"/>
      <c r="KXT179" s="365"/>
      <c r="KXU179" s="365"/>
      <c r="KXV179" s="365"/>
      <c r="KXW179" s="365"/>
      <c r="KXX179" s="365"/>
      <c r="KXY179" s="365"/>
      <c r="KXZ179" s="365"/>
      <c r="KYA179" s="365"/>
      <c r="KYB179" s="365"/>
      <c r="KYC179" s="365"/>
      <c r="KYD179" s="365"/>
      <c r="KYE179" s="365"/>
      <c r="KYF179" s="365"/>
      <c r="KYG179" s="365"/>
      <c r="KYH179" s="365"/>
      <c r="KYI179" s="365"/>
      <c r="KYJ179" s="365"/>
      <c r="KYK179" s="365"/>
      <c r="KYL179" s="365"/>
      <c r="KYM179" s="365"/>
      <c r="KYN179" s="365"/>
      <c r="KYO179" s="365"/>
      <c r="KYP179" s="365"/>
      <c r="KYQ179" s="365"/>
      <c r="KYR179" s="365"/>
      <c r="KYS179" s="365"/>
      <c r="KYT179" s="365"/>
      <c r="KYU179" s="365"/>
      <c r="KYV179" s="365"/>
      <c r="KYW179" s="365"/>
      <c r="KYX179" s="365"/>
      <c r="KYY179" s="365"/>
      <c r="KYZ179" s="365"/>
      <c r="KZA179" s="365"/>
      <c r="KZB179" s="365"/>
      <c r="KZC179" s="365"/>
      <c r="KZD179" s="365"/>
      <c r="KZE179" s="365"/>
      <c r="KZF179" s="365"/>
      <c r="KZG179" s="365"/>
      <c r="KZH179" s="365"/>
      <c r="KZI179" s="365"/>
      <c r="KZJ179" s="365"/>
      <c r="KZK179" s="365"/>
      <c r="KZL179" s="365"/>
      <c r="KZM179" s="365"/>
      <c r="KZN179" s="365"/>
      <c r="KZO179" s="365"/>
      <c r="KZP179" s="365"/>
      <c r="KZQ179" s="365"/>
      <c r="KZR179" s="365"/>
      <c r="KZS179" s="365"/>
      <c r="KZT179" s="365"/>
      <c r="KZU179" s="365"/>
      <c r="KZV179" s="365"/>
      <c r="KZW179" s="365"/>
      <c r="KZX179" s="365"/>
      <c r="KZY179" s="365"/>
      <c r="KZZ179" s="365"/>
      <c r="LAA179" s="365"/>
      <c r="LAB179" s="365"/>
      <c r="LAC179" s="365"/>
      <c r="LAD179" s="365"/>
      <c r="LAE179" s="365"/>
      <c r="LAF179" s="365"/>
      <c r="LAG179" s="365"/>
      <c r="LAH179" s="365"/>
      <c r="LAI179" s="365"/>
      <c r="LAJ179" s="365"/>
      <c r="LAK179" s="365"/>
      <c r="LAL179" s="365"/>
      <c r="LAM179" s="365"/>
      <c r="LAN179" s="365"/>
      <c r="LAO179" s="365"/>
      <c r="LAP179" s="365"/>
      <c r="LAQ179" s="365"/>
      <c r="LAR179" s="365"/>
      <c r="LAS179" s="365"/>
      <c r="LAT179" s="365"/>
      <c r="LAU179" s="365"/>
      <c r="LAV179" s="365"/>
      <c r="LAW179" s="365"/>
      <c r="LAX179" s="365"/>
      <c r="LAY179" s="365"/>
      <c r="LAZ179" s="365"/>
      <c r="LBA179" s="365"/>
      <c r="LBB179" s="365"/>
      <c r="LBC179" s="365"/>
      <c r="LBD179" s="365"/>
      <c r="LBE179" s="365"/>
      <c r="LBF179" s="365"/>
      <c r="LBG179" s="365"/>
      <c r="LBH179" s="365"/>
      <c r="LBI179" s="365"/>
      <c r="LBJ179" s="365"/>
      <c r="LBK179" s="365"/>
      <c r="LBL179" s="365"/>
      <c r="LBM179" s="365"/>
      <c r="LBN179" s="365"/>
      <c r="LBO179" s="365"/>
      <c r="LBP179" s="365"/>
      <c r="LBQ179" s="365"/>
      <c r="LBR179" s="365"/>
      <c r="LBS179" s="365"/>
      <c r="LBT179" s="365"/>
      <c r="LBU179" s="365"/>
      <c r="LBV179" s="365"/>
      <c r="LBW179" s="365"/>
      <c r="LBX179" s="365"/>
      <c r="LBY179" s="365"/>
      <c r="LBZ179" s="365"/>
      <c r="LCA179" s="365"/>
      <c r="LCB179" s="365"/>
      <c r="LCC179" s="365"/>
      <c r="LCD179" s="365"/>
      <c r="LCE179" s="365"/>
      <c r="LCL179" s="365"/>
      <c r="LCM179" s="365"/>
      <c r="LCN179" s="365"/>
      <c r="LCO179" s="365"/>
      <c r="LCP179" s="365"/>
      <c r="LCQ179" s="365"/>
      <c r="LCR179" s="365"/>
      <c r="LCS179" s="365"/>
      <c r="LCT179" s="365"/>
      <c r="LCU179" s="365"/>
      <c r="LCV179" s="365"/>
      <c r="LCW179" s="365"/>
      <c r="LCX179" s="365"/>
      <c r="LCY179" s="365"/>
      <c r="LCZ179" s="365"/>
      <c r="LDA179" s="365"/>
      <c r="LDB179" s="365"/>
      <c r="LDC179" s="365"/>
      <c r="LDD179" s="365"/>
      <c r="LDE179" s="365"/>
      <c r="LDF179" s="365"/>
      <c r="LDG179" s="365"/>
      <c r="LDH179" s="365"/>
      <c r="LDI179" s="365"/>
      <c r="LDJ179" s="365"/>
      <c r="LDK179" s="365"/>
      <c r="LDL179" s="365"/>
      <c r="LDM179" s="365"/>
      <c r="LDN179" s="365"/>
      <c r="LDO179" s="365"/>
      <c r="LDP179" s="365"/>
      <c r="LDQ179" s="365"/>
      <c r="LDR179" s="365"/>
      <c r="LDS179" s="365"/>
      <c r="LDT179" s="365"/>
      <c r="LDU179" s="365"/>
      <c r="LDV179" s="365"/>
      <c r="LDW179" s="365"/>
      <c r="LDX179" s="365"/>
      <c r="LDY179" s="365"/>
      <c r="LDZ179" s="365"/>
      <c r="LEA179" s="365"/>
      <c r="LEB179" s="365"/>
      <c r="LEC179" s="365"/>
      <c r="LED179" s="365"/>
      <c r="LEE179" s="365"/>
      <c r="LEF179" s="365"/>
      <c r="LEG179" s="365"/>
      <c r="LEH179" s="365"/>
      <c r="LEI179" s="365"/>
      <c r="LEJ179" s="365"/>
      <c r="LEK179" s="365"/>
      <c r="LEL179" s="365"/>
      <c r="LEM179" s="365"/>
      <c r="LEN179" s="365"/>
      <c r="LEO179" s="365"/>
      <c r="LEP179" s="365"/>
      <c r="LEQ179" s="365"/>
      <c r="LER179" s="365"/>
      <c r="LES179" s="365"/>
      <c r="LET179" s="365"/>
      <c r="LEU179" s="365"/>
      <c r="LEV179" s="365"/>
      <c r="LEW179" s="365"/>
      <c r="LEX179" s="365"/>
      <c r="LEY179" s="365"/>
      <c r="LEZ179" s="365"/>
      <c r="LFA179" s="365"/>
      <c r="LFB179" s="365"/>
      <c r="LFC179" s="365"/>
      <c r="LFD179" s="365"/>
      <c r="LFE179" s="365"/>
      <c r="LFF179" s="365"/>
      <c r="LFG179" s="365"/>
      <c r="LFH179" s="365"/>
      <c r="LFI179" s="365"/>
      <c r="LFJ179" s="365"/>
      <c r="LFK179" s="365"/>
      <c r="LFL179" s="365"/>
      <c r="LFM179" s="365"/>
      <c r="LFN179" s="365"/>
      <c r="LFO179" s="365"/>
      <c r="LFP179" s="365"/>
      <c r="LFQ179" s="365"/>
      <c r="LFR179" s="365"/>
      <c r="LFS179" s="365"/>
      <c r="LFT179" s="365"/>
      <c r="LFU179" s="365"/>
      <c r="LFV179" s="365"/>
      <c r="LFW179" s="365"/>
      <c r="LFX179" s="365"/>
      <c r="LFY179" s="365"/>
      <c r="LFZ179" s="365"/>
      <c r="LGA179" s="365"/>
      <c r="LGB179" s="365"/>
      <c r="LGC179" s="365"/>
      <c r="LGD179" s="365"/>
      <c r="LGE179" s="365"/>
      <c r="LGF179" s="365"/>
      <c r="LGG179" s="365"/>
      <c r="LGH179" s="365"/>
      <c r="LGI179" s="365"/>
      <c r="LGJ179" s="365"/>
      <c r="LGK179" s="365"/>
      <c r="LGL179" s="365"/>
      <c r="LGM179" s="365"/>
      <c r="LGN179" s="365"/>
      <c r="LGO179" s="365"/>
      <c r="LGP179" s="365"/>
      <c r="LGQ179" s="365"/>
      <c r="LGR179" s="365"/>
      <c r="LGS179" s="365"/>
      <c r="LGT179" s="365"/>
      <c r="LGU179" s="365"/>
      <c r="LGV179" s="365"/>
      <c r="LGW179" s="365"/>
      <c r="LGX179" s="365"/>
      <c r="LGY179" s="365"/>
      <c r="LGZ179" s="365"/>
      <c r="LHA179" s="365"/>
      <c r="LHB179" s="365"/>
      <c r="LHC179" s="365"/>
      <c r="LHD179" s="365"/>
      <c r="LHE179" s="365"/>
      <c r="LHF179" s="365"/>
      <c r="LHG179" s="365"/>
      <c r="LHH179" s="365"/>
      <c r="LHI179" s="365"/>
      <c r="LHJ179" s="365"/>
      <c r="LHK179" s="365"/>
      <c r="LHL179" s="365"/>
      <c r="LHM179" s="365"/>
      <c r="LHN179" s="365"/>
      <c r="LHO179" s="365"/>
      <c r="LHP179" s="365"/>
      <c r="LHQ179" s="365"/>
      <c r="LHR179" s="365"/>
      <c r="LHS179" s="365"/>
      <c r="LHT179" s="365"/>
      <c r="LHU179" s="365"/>
      <c r="LHV179" s="365"/>
      <c r="LHW179" s="365"/>
      <c r="LHX179" s="365"/>
      <c r="LHY179" s="365"/>
      <c r="LHZ179" s="365"/>
      <c r="LIA179" s="365"/>
      <c r="LIB179" s="365"/>
      <c r="LIC179" s="365"/>
      <c r="LID179" s="365"/>
      <c r="LIE179" s="365"/>
      <c r="LIF179" s="365"/>
      <c r="LIG179" s="365"/>
      <c r="LIH179" s="365"/>
      <c r="LII179" s="365"/>
      <c r="LIJ179" s="365"/>
      <c r="LIK179" s="365"/>
      <c r="LIL179" s="365"/>
      <c r="LIM179" s="365"/>
      <c r="LIN179" s="365"/>
      <c r="LIO179" s="365"/>
      <c r="LIP179" s="365"/>
      <c r="LIQ179" s="365"/>
      <c r="LIR179" s="365"/>
      <c r="LIS179" s="365"/>
      <c r="LIT179" s="365"/>
      <c r="LIU179" s="365"/>
      <c r="LIV179" s="365"/>
      <c r="LIW179" s="365"/>
      <c r="LIX179" s="365"/>
      <c r="LIY179" s="365"/>
      <c r="LIZ179" s="365"/>
      <c r="LJA179" s="365"/>
      <c r="LJB179" s="365"/>
      <c r="LJC179" s="365"/>
      <c r="LJD179" s="365"/>
      <c r="LJE179" s="365"/>
      <c r="LJF179" s="365"/>
      <c r="LJG179" s="365"/>
      <c r="LJH179" s="365"/>
      <c r="LJI179" s="365"/>
      <c r="LJJ179" s="365"/>
      <c r="LJK179" s="365"/>
      <c r="LJL179" s="365"/>
      <c r="LJM179" s="365"/>
      <c r="LJN179" s="365"/>
      <c r="LJO179" s="365"/>
      <c r="LJP179" s="365"/>
      <c r="LJQ179" s="365"/>
      <c r="LJR179" s="365"/>
      <c r="LJS179" s="365"/>
      <c r="LJT179" s="365"/>
      <c r="LJU179" s="365"/>
      <c r="LJV179" s="365"/>
      <c r="LJW179" s="365"/>
      <c r="LJX179" s="365"/>
      <c r="LJY179" s="365"/>
      <c r="LJZ179" s="365"/>
      <c r="LKA179" s="365"/>
      <c r="LKB179" s="365"/>
      <c r="LKC179" s="365"/>
      <c r="LKD179" s="365"/>
      <c r="LKE179" s="365"/>
      <c r="LKF179" s="365"/>
      <c r="LKG179" s="365"/>
      <c r="LKH179" s="365"/>
      <c r="LKI179" s="365"/>
      <c r="LKJ179" s="365"/>
      <c r="LKK179" s="365"/>
      <c r="LKL179" s="365"/>
      <c r="LKM179" s="365"/>
      <c r="LKN179" s="365"/>
      <c r="LKO179" s="365"/>
      <c r="LKP179" s="365"/>
      <c r="LKQ179" s="365"/>
      <c r="LKR179" s="365"/>
      <c r="LKS179" s="365"/>
      <c r="LKT179" s="365"/>
      <c r="LKU179" s="365"/>
      <c r="LKV179" s="365"/>
      <c r="LKW179" s="365"/>
      <c r="LKX179" s="365"/>
      <c r="LKY179" s="365"/>
      <c r="LKZ179" s="365"/>
      <c r="LLA179" s="365"/>
      <c r="LLB179" s="365"/>
      <c r="LLC179" s="365"/>
      <c r="LLD179" s="365"/>
      <c r="LLE179" s="365"/>
      <c r="LLF179" s="365"/>
      <c r="LLG179" s="365"/>
      <c r="LLH179" s="365"/>
      <c r="LLI179" s="365"/>
      <c r="LLJ179" s="365"/>
      <c r="LLK179" s="365"/>
      <c r="LLL179" s="365"/>
      <c r="LLM179" s="365"/>
      <c r="LLN179" s="365"/>
      <c r="LLO179" s="365"/>
      <c r="LLP179" s="365"/>
      <c r="LLQ179" s="365"/>
      <c r="LLR179" s="365"/>
      <c r="LLS179" s="365"/>
      <c r="LLT179" s="365"/>
      <c r="LLU179" s="365"/>
      <c r="LLV179" s="365"/>
      <c r="LLW179" s="365"/>
      <c r="LLX179" s="365"/>
      <c r="LLY179" s="365"/>
      <c r="LLZ179" s="365"/>
      <c r="LMA179" s="365"/>
      <c r="LMH179" s="365"/>
      <c r="LMI179" s="365"/>
      <c r="LMJ179" s="365"/>
      <c r="LMK179" s="365"/>
      <c r="LML179" s="365"/>
      <c r="LMM179" s="365"/>
      <c r="LMN179" s="365"/>
      <c r="LMO179" s="365"/>
      <c r="LMP179" s="365"/>
      <c r="LMQ179" s="365"/>
      <c r="LMR179" s="365"/>
      <c r="LMS179" s="365"/>
      <c r="LMT179" s="365"/>
      <c r="LMU179" s="365"/>
      <c r="LMV179" s="365"/>
      <c r="LMW179" s="365"/>
      <c r="LMX179" s="365"/>
      <c r="LMY179" s="365"/>
      <c r="LMZ179" s="365"/>
      <c r="LNA179" s="365"/>
      <c r="LNB179" s="365"/>
      <c r="LNC179" s="365"/>
      <c r="LND179" s="365"/>
      <c r="LNE179" s="365"/>
      <c r="LNF179" s="365"/>
      <c r="LNG179" s="365"/>
      <c r="LNH179" s="365"/>
      <c r="LNI179" s="365"/>
      <c r="LNJ179" s="365"/>
      <c r="LNK179" s="365"/>
      <c r="LNL179" s="365"/>
      <c r="LNM179" s="365"/>
      <c r="LNN179" s="365"/>
      <c r="LNO179" s="365"/>
      <c r="LNP179" s="365"/>
      <c r="LNQ179" s="365"/>
      <c r="LNR179" s="365"/>
      <c r="LNS179" s="365"/>
      <c r="LNT179" s="365"/>
      <c r="LNU179" s="365"/>
      <c r="LNV179" s="365"/>
      <c r="LNW179" s="365"/>
      <c r="LNX179" s="365"/>
      <c r="LNY179" s="365"/>
      <c r="LNZ179" s="365"/>
      <c r="LOA179" s="365"/>
      <c r="LOB179" s="365"/>
      <c r="LOC179" s="365"/>
      <c r="LOD179" s="365"/>
      <c r="LOE179" s="365"/>
      <c r="LOF179" s="365"/>
      <c r="LOG179" s="365"/>
      <c r="LOH179" s="365"/>
      <c r="LOI179" s="365"/>
      <c r="LOJ179" s="365"/>
      <c r="LOK179" s="365"/>
      <c r="LOL179" s="365"/>
      <c r="LOM179" s="365"/>
      <c r="LON179" s="365"/>
      <c r="LOO179" s="365"/>
      <c r="LOP179" s="365"/>
      <c r="LOQ179" s="365"/>
      <c r="LOR179" s="365"/>
      <c r="LOS179" s="365"/>
      <c r="LOT179" s="365"/>
      <c r="LOU179" s="365"/>
      <c r="LOV179" s="365"/>
      <c r="LOW179" s="365"/>
      <c r="LOX179" s="365"/>
      <c r="LOY179" s="365"/>
      <c r="LOZ179" s="365"/>
      <c r="LPA179" s="365"/>
      <c r="LPB179" s="365"/>
      <c r="LPC179" s="365"/>
      <c r="LPD179" s="365"/>
      <c r="LPE179" s="365"/>
      <c r="LPF179" s="365"/>
      <c r="LPG179" s="365"/>
      <c r="LPH179" s="365"/>
      <c r="LPI179" s="365"/>
      <c r="LPJ179" s="365"/>
      <c r="LPK179" s="365"/>
      <c r="LPL179" s="365"/>
      <c r="LPM179" s="365"/>
      <c r="LPN179" s="365"/>
      <c r="LPO179" s="365"/>
      <c r="LPP179" s="365"/>
      <c r="LPQ179" s="365"/>
      <c r="LPR179" s="365"/>
      <c r="LPS179" s="365"/>
      <c r="LPT179" s="365"/>
      <c r="LPU179" s="365"/>
      <c r="LPV179" s="365"/>
      <c r="LPW179" s="365"/>
      <c r="LPX179" s="365"/>
      <c r="LPY179" s="365"/>
      <c r="LPZ179" s="365"/>
      <c r="LQA179" s="365"/>
      <c r="LQB179" s="365"/>
      <c r="LQC179" s="365"/>
      <c r="LQD179" s="365"/>
      <c r="LQE179" s="365"/>
      <c r="LQF179" s="365"/>
      <c r="LQG179" s="365"/>
      <c r="LQH179" s="365"/>
      <c r="LQI179" s="365"/>
      <c r="LQJ179" s="365"/>
      <c r="LQK179" s="365"/>
      <c r="LQL179" s="365"/>
      <c r="LQM179" s="365"/>
      <c r="LQN179" s="365"/>
      <c r="LQO179" s="365"/>
      <c r="LQP179" s="365"/>
      <c r="LQQ179" s="365"/>
      <c r="LQR179" s="365"/>
      <c r="LQS179" s="365"/>
      <c r="LQT179" s="365"/>
      <c r="LQU179" s="365"/>
      <c r="LQV179" s="365"/>
      <c r="LQW179" s="365"/>
      <c r="LQX179" s="365"/>
      <c r="LQY179" s="365"/>
      <c r="LQZ179" s="365"/>
      <c r="LRA179" s="365"/>
      <c r="LRB179" s="365"/>
      <c r="LRC179" s="365"/>
      <c r="LRD179" s="365"/>
      <c r="LRE179" s="365"/>
      <c r="LRF179" s="365"/>
      <c r="LRG179" s="365"/>
      <c r="LRH179" s="365"/>
      <c r="LRI179" s="365"/>
      <c r="LRJ179" s="365"/>
      <c r="LRK179" s="365"/>
      <c r="LRL179" s="365"/>
      <c r="LRM179" s="365"/>
      <c r="LRN179" s="365"/>
      <c r="LRO179" s="365"/>
      <c r="LRP179" s="365"/>
      <c r="LRQ179" s="365"/>
      <c r="LRR179" s="365"/>
      <c r="LRS179" s="365"/>
      <c r="LRT179" s="365"/>
      <c r="LRU179" s="365"/>
      <c r="LRV179" s="365"/>
      <c r="LRW179" s="365"/>
      <c r="LRX179" s="365"/>
      <c r="LRY179" s="365"/>
      <c r="LRZ179" s="365"/>
      <c r="LSA179" s="365"/>
      <c r="LSB179" s="365"/>
      <c r="LSC179" s="365"/>
      <c r="LSD179" s="365"/>
      <c r="LSE179" s="365"/>
      <c r="LSF179" s="365"/>
      <c r="LSG179" s="365"/>
      <c r="LSH179" s="365"/>
      <c r="LSI179" s="365"/>
      <c r="LSJ179" s="365"/>
      <c r="LSK179" s="365"/>
      <c r="LSL179" s="365"/>
      <c r="LSM179" s="365"/>
      <c r="LSN179" s="365"/>
      <c r="LSO179" s="365"/>
      <c r="LSP179" s="365"/>
      <c r="LSQ179" s="365"/>
      <c r="LSR179" s="365"/>
      <c r="LSS179" s="365"/>
      <c r="LST179" s="365"/>
      <c r="LSU179" s="365"/>
      <c r="LSV179" s="365"/>
      <c r="LSW179" s="365"/>
      <c r="LSX179" s="365"/>
      <c r="LSY179" s="365"/>
      <c r="LSZ179" s="365"/>
      <c r="LTA179" s="365"/>
      <c r="LTB179" s="365"/>
      <c r="LTC179" s="365"/>
      <c r="LTD179" s="365"/>
      <c r="LTE179" s="365"/>
      <c r="LTF179" s="365"/>
      <c r="LTG179" s="365"/>
      <c r="LTH179" s="365"/>
      <c r="LTI179" s="365"/>
      <c r="LTJ179" s="365"/>
      <c r="LTK179" s="365"/>
      <c r="LTL179" s="365"/>
      <c r="LTM179" s="365"/>
      <c r="LTN179" s="365"/>
      <c r="LTO179" s="365"/>
      <c r="LTP179" s="365"/>
      <c r="LTQ179" s="365"/>
      <c r="LTR179" s="365"/>
      <c r="LTS179" s="365"/>
      <c r="LTT179" s="365"/>
      <c r="LTU179" s="365"/>
      <c r="LTV179" s="365"/>
      <c r="LTW179" s="365"/>
      <c r="LTX179" s="365"/>
      <c r="LTY179" s="365"/>
      <c r="LTZ179" s="365"/>
      <c r="LUA179" s="365"/>
      <c r="LUB179" s="365"/>
      <c r="LUC179" s="365"/>
      <c r="LUD179" s="365"/>
      <c r="LUE179" s="365"/>
      <c r="LUF179" s="365"/>
      <c r="LUG179" s="365"/>
      <c r="LUH179" s="365"/>
      <c r="LUI179" s="365"/>
      <c r="LUJ179" s="365"/>
      <c r="LUK179" s="365"/>
      <c r="LUL179" s="365"/>
      <c r="LUM179" s="365"/>
      <c r="LUN179" s="365"/>
      <c r="LUO179" s="365"/>
      <c r="LUP179" s="365"/>
      <c r="LUQ179" s="365"/>
      <c r="LUR179" s="365"/>
      <c r="LUS179" s="365"/>
      <c r="LUT179" s="365"/>
      <c r="LUU179" s="365"/>
      <c r="LUV179" s="365"/>
      <c r="LUW179" s="365"/>
      <c r="LUX179" s="365"/>
      <c r="LUY179" s="365"/>
      <c r="LUZ179" s="365"/>
      <c r="LVA179" s="365"/>
      <c r="LVB179" s="365"/>
      <c r="LVC179" s="365"/>
      <c r="LVD179" s="365"/>
      <c r="LVE179" s="365"/>
      <c r="LVF179" s="365"/>
      <c r="LVG179" s="365"/>
      <c r="LVH179" s="365"/>
      <c r="LVI179" s="365"/>
      <c r="LVJ179" s="365"/>
      <c r="LVK179" s="365"/>
      <c r="LVL179" s="365"/>
      <c r="LVM179" s="365"/>
      <c r="LVN179" s="365"/>
      <c r="LVO179" s="365"/>
      <c r="LVP179" s="365"/>
      <c r="LVQ179" s="365"/>
      <c r="LVR179" s="365"/>
      <c r="LVS179" s="365"/>
      <c r="LVT179" s="365"/>
      <c r="LVU179" s="365"/>
      <c r="LVV179" s="365"/>
      <c r="LVW179" s="365"/>
      <c r="LWD179" s="365"/>
      <c r="LWE179" s="365"/>
      <c r="LWF179" s="365"/>
      <c r="LWG179" s="365"/>
      <c r="LWH179" s="365"/>
      <c r="LWI179" s="365"/>
      <c r="LWJ179" s="365"/>
      <c r="LWK179" s="365"/>
      <c r="LWL179" s="365"/>
      <c r="LWM179" s="365"/>
      <c r="LWN179" s="365"/>
      <c r="LWO179" s="365"/>
      <c r="LWP179" s="365"/>
      <c r="LWQ179" s="365"/>
      <c r="LWR179" s="365"/>
      <c r="LWS179" s="365"/>
      <c r="LWT179" s="365"/>
      <c r="LWU179" s="365"/>
      <c r="LWV179" s="365"/>
      <c r="LWW179" s="365"/>
      <c r="LWX179" s="365"/>
      <c r="LWY179" s="365"/>
      <c r="LWZ179" s="365"/>
      <c r="LXA179" s="365"/>
      <c r="LXB179" s="365"/>
      <c r="LXC179" s="365"/>
      <c r="LXD179" s="365"/>
      <c r="LXE179" s="365"/>
      <c r="LXF179" s="365"/>
      <c r="LXG179" s="365"/>
      <c r="LXH179" s="365"/>
      <c r="LXI179" s="365"/>
      <c r="LXJ179" s="365"/>
      <c r="LXK179" s="365"/>
      <c r="LXL179" s="365"/>
      <c r="LXM179" s="365"/>
      <c r="LXN179" s="365"/>
      <c r="LXO179" s="365"/>
      <c r="LXP179" s="365"/>
      <c r="LXQ179" s="365"/>
      <c r="LXR179" s="365"/>
      <c r="LXS179" s="365"/>
      <c r="LXT179" s="365"/>
      <c r="LXU179" s="365"/>
      <c r="LXV179" s="365"/>
      <c r="LXW179" s="365"/>
      <c r="LXX179" s="365"/>
      <c r="LXY179" s="365"/>
      <c r="LXZ179" s="365"/>
      <c r="LYA179" s="365"/>
      <c r="LYB179" s="365"/>
      <c r="LYC179" s="365"/>
      <c r="LYD179" s="365"/>
      <c r="LYE179" s="365"/>
      <c r="LYF179" s="365"/>
      <c r="LYG179" s="365"/>
      <c r="LYH179" s="365"/>
      <c r="LYI179" s="365"/>
      <c r="LYJ179" s="365"/>
      <c r="LYK179" s="365"/>
      <c r="LYL179" s="365"/>
      <c r="LYM179" s="365"/>
      <c r="LYN179" s="365"/>
      <c r="LYO179" s="365"/>
      <c r="LYP179" s="365"/>
      <c r="LYQ179" s="365"/>
      <c r="LYR179" s="365"/>
      <c r="LYS179" s="365"/>
      <c r="LYT179" s="365"/>
      <c r="LYU179" s="365"/>
      <c r="LYV179" s="365"/>
      <c r="LYW179" s="365"/>
      <c r="LYX179" s="365"/>
      <c r="LYY179" s="365"/>
      <c r="LYZ179" s="365"/>
      <c r="LZA179" s="365"/>
      <c r="LZB179" s="365"/>
      <c r="LZC179" s="365"/>
      <c r="LZD179" s="365"/>
      <c r="LZE179" s="365"/>
      <c r="LZF179" s="365"/>
      <c r="LZG179" s="365"/>
      <c r="LZH179" s="365"/>
      <c r="LZI179" s="365"/>
      <c r="LZJ179" s="365"/>
      <c r="LZK179" s="365"/>
      <c r="LZL179" s="365"/>
      <c r="LZM179" s="365"/>
      <c r="LZN179" s="365"/>
      <c r="LZO179" s="365"/>
      <c r="LZP179" s="365"/>
      <c r="LZQ179" s="365"/>
      <c r="LZR179" s="365"/>
      <c r="LZS179" s="365"/>
      <c r="LZT179" s="365"/>
      <c r="LZU179" s="365"/>
      <c r="LZV179" s="365"/>
      <c r="LZW179" s="365"/>
      <c r="LZX179" s="365"/>
      <c r="LZY179" s="365"/>
      <c r="LZZ179" s="365"/>
      <c r="MAA179" s="365"/>
      <c r="MAB179" s="365"/>
      <c r="MAC179" s="365"/>
      <c r="MAD179" s="365"/>
      <c r="MAE179" s="365"/>
      <c r="MAF179" s="365"/>
      <c r="MAG179" s="365"/>
      <c r="MAH179" s="365"/>
      <c r="MAI179" s="365"/>
      <c r="MAJ179" s="365"/>
      <c r="MAK179" s="365"/>
      <c r="MAL179" s="365"/>
      <c r="MAM179" s="365"/>
      <c r="MAN179" s="365"/>
      <c r="MAO179" s="365"/>
      <c r="MAP179" s="365"/>
      <c r="MAQ179" s="365"/>
      <c r="MAR179" s="365"/>
      <c r="MAS179" s="365"/>
      <c r="MAT179" s="365"/>
      <c r="MAU179" s="365"/>
      <c r="MAV179" s="365"/>
      <c r="MAW179" s="365"/>
      <c r="MAX179" s="365"/>
      <c r="MAY179" s="365"/>
      <c r="MAZ179" s="365"/>
      <c r="MBA179" s="365"/>
      <c r="MBB179" s="365"/>
      <c r="MBC179" s="365"/>
      <c r="MBD179" s="365"/>
      <c r="MBE179" s="365"/>
      <c r="MBF179" s="365"/>
      <c r="MBG179" s="365"/>
      <c r="MBH179" s="365"/>
      <c r="MBI179" s="365"/>
      <c r="MBJ179" s="365"/>
      <c r="MBK179" s="365"/>
      <c r="MBL179" s="365"/>
      <c r="MBM179" s="365"/>
      <c r="MBN179" s="365"/>
      <c r="MBO179" s="365"/>
      <c r="MBP179" s="365"/>
      <c r="MBQ179" s="365"/>
      <c r="MBR179" s="365"/>
      <c r="MBS179" s="365"/>
      <c r="MBT179" s="365"/>
      <c r="MBU179" s="365"/>
      <c r="MBV179" s="365"/>
      <c r="MBW179" s="365"/>
      <c r="MBX179" s="365"/>
      <c r="MBY179" s="365"/>
      <c r="MBZ179" s="365"/>
      <c r="MCA179" s="365"/>
      <c r="MCB179" s="365"/>
      <c r="MCC179" s="365"/>
      <c r="MCD179" s="365"/>
      <c r="MCE179" s="365"/>
      <c r="MCF179" s="365"/>
      <c r="MCG179" s="365"/>
      <c r="MCH179" s="365"/>
      <c r="MCI179" s="365"/>
      <c r="MCJ179" s="365"/>
      <c r="MCK179" s="365"/>
      <c r="MCL179" s="365"/>
      <c r="MCM179" s="365"/>
      <c r="MCN179" s="365"/>
      <c r="MCO179" s="365"/>
      <c r="MCP179" s="365"/>
      <c r="MCQ179" s="365"/>
      <c r="MCR179" s="365"/>
      <c r="MCS179" s="365"/>
      <c r="MCT179" s="365"/>
      <c r="MCU179" s="365"/>
      <c r="MCV179" s="365"/>
      <c r="MCW179" s="365"/>
      <c r="MCX179" s="365"/>
      <c r="MCY179" s="365"/>
      <c r="MCZ179" s="365"/>
      <c r="MDA179" s="365"/>
      <c r="MDB179" s="365"/>
      <c r="MDC179" s="365"/>
      <c r="MDD179" s="365"/>
      <c r="MDE179" s="365"/>
      <c r="MDF179" s="365"/>
      <c r="MDG179" s="365"/>
      <c r="MDH179" s="365"/>
      <c r="MDI179" s="365"/>
      <c r="MDJ179" s="365"/>
      <c r="MDK179" s="365"/>
      <c r="MDL179" s="365"/>
      <c r="MDM179" s="365"/>
      <c r="MDN179" s="365"/>
      <c r="MDO179" s="365"/>
      <c r="MDP179" s="365"/>
      <c r="MDQ179" s="365"/>
      <c r="MDR179" s="365"/>
      <c r="MDS179" s="365"/>
      <c r="MDT179" s="365"/>
      <c r="MDU179" s="365"/>
      <c r="MDV179" s="365"/>
      <c r="MDW179" s="365"/>
      <c r="MDX179" s="365"/>
      <c r="MDY179" s="365"/>
      <c r="MDZ179" s="365"/>
      <c r="MEA179" s="365"/>
      <c r="MEB179" s="365"/>
      <c r="MEC179" s="365"/>
      <c r="MED179" s="365"/>
      <c r="MEE179" s="365"/>
      <c r="MEF179" s="365"/>
      <c r="MEG179" s="365"/>
      <c r="MEH179" s="365"/>
      <c r="MEI179" s="365"/>
      <c r="MEJ179" s="365"/>
      <c r="MEK179" s="365"/>
      <c r="MEL179" s="365"/>
      <c r="MEM179" s="365"/>
      <c r="MEN179" s="365"/>
      <c r="MEO179" s="365"/>
      <c r="MEP179" s="365"/>
      <c r="MEQ179" s="365"/>
      <c r="MER179" s="365"/>
      <c r="MES179" s="365"/>
      <c r="MET179" s="365"/>
      <c r="MEU179" s="365"/>
      <c r="MEV179" s="365"/>
      <c r="MEW179" s="365"/>
      <c r="MEX179" s="365"/>
      <c r="MEY179" s="365"/>
      <c r="MEZ179" s="365"/>
      <c r="MFA179" s="365"/>
      <c r="MFB179" s="365"/>
      <c r="MFC179" s="365"/>
      <c r="MFD179" s="365"/>
      <c r="MFE179" s="365"/>
      <c r="MFF179" s="365"/>
      <c r="MFG179" s="365"/>
      <c r="MFH179" s="365"/>
      <c r="MFI179" s="365"/>
      <c r="MFJ179" s="365"/>
      <c r="MFK179" s="365"/>
      <c r="MFL179" s="365"/>
      <c r="MFM179" s="365"/>
      <c r="MFN179" s="365"/>
      <c r="MFO179" s="365"/>
      <c r="MFP179" s="365"/>
      <c r="MFQ179" s="365"/>
      <c r="MFR179" s="365"/>
      <c r="MFS179" s="365"/>
      <c r="MFZ179" s="365"/>
      <c r="MGA179" s="365"/>
      <c r="MGB179" s="365"/>
      <c r="MGC179" s="365"/>
      <c r="MGD179" s="365"/>
      <c r="MGE179" s="365"/>
      <c r="MGF179" s="365"/>
      <c r="MGG179" s="365"/>
      <c r="MGH179" s="365"/>
      <c r="MGI179" s="365"/>
      <c r="MGJ179" s="365"/>
      <c r="MGK179" s="365"/>
      <c r="MGL179" s="365"/>
      <c r="MGM179" s="365"/>
      <c r="MGN179" s="365"/>
      <c r="MGO179" s="365"/>
      <c r="MGP179" s="365"/>
      <c r="MGQ179" s="365"/>
      <c r="MGR179" s="365"/>
      <c r="MGS179" s="365"/>
      <c r="MGT179" s="365"/>
      <c r="MGU179" s="365"/>
      <c r="MGV179" s="365"/>
      <c r="MGW179" s="365"/>
      <c r="MGX179" s="365"/>
      <c r="MGY179" s="365"/>
      <c r="MGZ179" s="365"/>
      <c r="MHA179" s="365"/>
      <c r="MHB179" s="365"/>
      <c r="MHC179" s="365"/>
      <c r="MHD179" s="365"/>
      <c r="MHE179" s="365"/>
      <c r="MHF179" s="365"/>
      <c r="MHG179" s="365"/>
      <c r="MHH179" s="365"/>
      <c r="MHI179" s="365"/>
      <c r="MHJ179" s="365"/>
      <c r="MHK179" s="365"/>
      <c r="MHL179" s="365"/>
      <c r="MHM179" s="365"/>
      <c r="MHN179" s="365"/>
      <c r="MHO179" s="365"/>
      <c r="MHP179" s="365"/>
      <c r="MHQ179" s="365"/>
      <c r="MHR179" s="365"/>
      <c r="MHS179" s="365"/>
      <c r="MHT179" s="365"/>
      <c r="MHU179" s="365"/>
      <c r="MHV179" s="365"/>
      <c r="MHW179" s="365"/>
      <c r="MHX179" s="365"/>
      <c r="MHY179" s="365"/>
      <c r="MHZ179" s="365"/>
      <c r="MIA179" s="365"/>
      <c r="MIB179" s="365"/>
      <c r="MIC179" s="365"/>
      <c r="MID179" s="365"/>
      <c r="MIE179" s="365"/>
      <c r="MIF179" s="365"/>
      <c r="MIG179" s="365"/>
      <c r="MIH179" s="365"/>
      <c r="MII179" s="365"/>
      <c r="MIJ179" s="365"/>
      <c r="MIK179" s="365"/>
      <c r="MIL179" s="365"/>
      <c r="MIM179" s="365"/>
      <c r="MIN179" s="365"/>
      <c r="MIO179" s="365"/>
      <c r="MIP179" s="365"/>
      <c r="MIQ179" s="365"/>
      <c r="MIR179" s="365"/>
      <c r="MIS179" s="365"/>
      <c r="MIT179" s="365"/>
      <c r="MIU179" s="365"/>
      <c r="MIV179" s="365"/>
      <c r="MIW179" s="365"/>
      <c r="MIX179" s="365"/>
      <c r="MIY179" s="365"/>
      <c r="MIZ179" s="365"/>
      <c r="MJA179" s="365"/>
      <c r="MJB179" s="365"/>
      <c r="MJC179" s="365"/>
      <c r="MJD179" s="365"/>
      <c r="MJE179" s="365"/>
      <c r="MJF179" s="365"/>
      <c r="MJG179" s="365"/>
      <c r="MJH179" s="365"/>
      <c r="MJI179" s="365"/>
      <c r="MJJ179" s="365"/>
      <c r="MJK179" s="365"/>
      <c r="MJL179" s="365"/>
      <c r="MJM179" s="365"/>
      <c r="MJN179" s="365"/>
      <c r="MJO179" s="365"/>
      <c r="MJP179" s="365"/>
      <c r="MJQ179" s="365"/>
      <c r="MJR179" s="365"/>
      <c r="MJS179" s="365"/>
      <c r="MJT179" s="365"/>
      <c r="MJU179" s="365"/>
      <c r="MJV179" s="365"/>
      <c r="MJW179" s="365"/>
      <c r="MJX179" s="365"/>
      <c r="MJY179" s="365"/>
      <c r="MJZ179" s="365"/>
      <c r="MKA179" s="365"/>
      <c r="MKB179" s="365"/>
      <c r="MKC179" s="365"/>
      <c r="MKD179" s="365"/>
      <c r="MKE179" s="365"/>
      <c r="MKF179" s="365"/>
      <c r="MKG179" s="365"/>
      <c r="MKH179" s="365"/>
      <c r="MKI179" s="365"/>
      <c r="MKJ179" s="365"/>
      <c r="MKK179" s="365"/>
      <c r="MKL179" s="365"/>
      <c r="MKM179" s="365"/>
      <c r="MKN179" s="365"/>
      <c r="MKO179" s="365"/>
      <c r="MKP179" s="365"/>
      <c r="MKQ179" s="365"/>
      <c r="MKR179" s="365"/>
      <c r="MKS179" s="365"/>
      <c r="MKT179" s="365"/>
      <c r="MKU179" s="365"/>
      <c r="MKV179" s="365"/>
      <c r="MKW179" s="365"/>
      <c r="MKX179" s="365"/>
      <c r="MKY179" s="365"/>
      <c r="MKZ179" s="365"/>
      <c r="MLA179" s="365"/>
      <c r="MLB179" s="365"/>
      <c r="MLC179" s="365"/>
      <c r="MLD179" s="365"/>
      <c r="MLE179" s="365"/>
      <c r="MLF179" s="365"/>
      <c r="MLG179" s="365"/>
      <c r="MLH179" s="365"/>
      <c r="MLI179" s="365"/>
      <c r="MLJ179" s="365"/>
      <c r="MLK179" s="365"/>
      <c r="MLL179" s="365"/>
      <c r="MLM179" s="365"/>
      <c r="MLN179" s="365"/>
      <c r="MLO179" s="365"/>
      <c r="MLP179" s="365"/>
      <c r="MLQ179" s="365"/>
      <c r="MLR179" s="365"/>
      <c r="MLS179" s="365"/>
      <c r="MLT179" s="365"/>
      <c r="MLU179" s="365"/>
      <c r="MLV179" s="365"/>
      <c r="MLW179" s="365"/>
      <c r="MLX179" s="365"/>
      <c r="MLY179" s="365"/>
      <c r="MLZ179" s="365"/>
      <c r="MMA179" s="365"/>
      <c r="MMB179" s="365"/>
      <c r="MMC179" s="365"/>
      <c r="MMD179" s="365"/>
      <c r="MME179" s="365"/>
      <c r="MMF179" s="365"/>
      <c r="MMG179" s="365"/>
      <c r="MMH179" s="365"/>
      <c r="MMI179" s="365"/>
      <c r="MMJ179" s="365"/>
      <c r="MMK179" s="365"/>
      <c r="MML179" s="365"/>
      <c r="MMM179" s="365"/>
      <c r="MMN179" s="365"/>
      <c r="MMO179" s="365"/>
      <c r="MMP179" s="365"/>
      <c r="MMQ179" s="365"/>
      <c r="MMR179" s="365"/>
      <c r="MMS179" s="365"/>
      <c r="MMT179" s="365"/>
      <c r="MMU179" s="365"/>
      <c r="MMV179" s="365"/>
      <c r="MMW179" s="365"/>
      <c r="MMX179" s="365"/>
      <c r="MMY179" s="365"/>
      <c r="MMZ179" s="365"/>
      <c r="MNA179" s="365"/>
      <c r="MNB179" s="365"/>
      <c r="MNC179" s="365"/>
      <c r="MND179" s="365"/>
      <c r="MNE179" s="365"/>
      <c r="MNF179" s="365"/>
      <c r="MNG179" s="365"/>
      <c r="MNH179" s="365"/>
      <c r="MNI179" s="365"/>
      <c r="MNJ179" s="365"/>
      <c r="MNK179" s="365"/>
      <c r="MNL179" s="365"/>
      <c r="MNM179" s="365"/>
      <c r="MNN179" s="365"/>
      <c r="MNO179" s="365"/>
      <c r="MNP179" s="365"/>
      <c r="MNQ179" s="365"/>
      <c r="MNR179" s="365"/>
      <c r="MNS179" s="365"/>
      <c r="MNT179" s="365"/>
      <c r="MNU179" s="365"/>
      <c r="MNV179" s="365"/>
      <c r="MNW179" s="365"/>
      <c r="MNX179" s="365"/>
      <c r="MNY179" s="365"/>
      <c r="MNZ179" s="365"/>
      <c r="MOA179" s="365"/>
      <c r="MOB179" s="365"/>
      <c r="MOC179" s="365"/>
      <c r="MOD179" s="365"/>
      <c r="MOE179" s="365"/>
      <c r="MOF179" s="365"/>
      <c r="MOG179" s="365"/>
      <c r="MOH179" s="365"/>
      <c r="MOI179" s="365"/>
      <c r="MOJ179" s="365"/>
      <c r="MOK179" s="365"/>
      <c r="MOL179" s="365"/>
      <c r="MOM179" s="365"/>
      <c r="MON179" s="365"/>
      <c r="MOO179" s="365"/>
      <c r="MOP179" s="365"/>
      <c r="MOQ179" s="365"/>
      <c r="MOR179" s="365"/>
      <c r="MOS179" s="365"/>
      <c r="MOT179" s="365"/>
      <c r="MOU179" s="365"/>
      <c r="MOV179" s="365"/>
      <c r="MOW179" s="365"/>
      <c r="MOX179" s="365"/>
      <c r="MOY179" s="365"/>
      <c r="MOZ179" s="365"/>
      <c r="MPA179" s="365"/>
      <c r="MPB179" s="365"/>
      <c r="MPC179" s="365"/>
      <c r="MPD179" s="365"/>
      <c r="MPE179" s="365"/>
      <c r="MPF179" s="365"/>
      <c r="MPG179" s="365"/>
      <c r="MPH179" s="365"/>
      <c r="MPI179" s="365"/>
      <c r="MPJ179" s="365"/>
      <c r="MPK179" s="365"/>
      <c r="MPL179" s="365"/>
      <c r="MPM179" s="365"/>
      <c r="MPN179" s="365"/>
      <c r="MPO179" s="365"/>
      <c r="MPV179" s="365"/>
      <c r="MPW179" s="365"/>
      <c r="MPX179" s="365"/>
      <c r="MPY179" s="365"/>
      <c r="MPZ179" s="365"/>
      <c r="MQA179" s="365"/>
      <c r="MQB179" s="365"/>
      <c r="MQC179" s="365"/>
      <c r="MQD179" s="365"/>
      <c r="MQE179" s="365"/>
      <c r="MQF179" s="365"/>
      <c r="MQG179" s="365"/>
      <c r="MQH179" s="365"/>
      <c r="MQI179" s="365"/>
      <c r="MQJ179" s="365"/>
      <c r="MQK179" s="365"/>
      <c r="MQL179" s="365"/>
      <c r="MQM179" s="365"/>
      <c r="MQN179" s="365"/>
      <c r="MQO179" s="365"/>
      <c r="MQP179" s="365"/>
      <c r="MQQ179" s="365"/>
      <c r="MQR179" s="365"/>
      <c r="MQS179" s="365"/>
      <c r="MQT179" s="365"/>
      <c r="MQU179" s="365"/>
      <c r="MQV179" s="365"/>
      <c r="MQW179" s="365"/>
      <c r="MQX179" s="365"/>
      <c r="MQY179" s="365"/>
      <c r="MQZ179" s="365"/>
      <c r="MRA179" s="365"/>
      <c r="MRB179" s="365"/>
      <c r="MRC179" s="365"/>
      <c r="MRD179" s="365"/>
      <c r="MRE179" s="365"/>
      <c r="MRF179" s="365"/>
      <c r="MRG179" s="365"/>
      <c r="MRH179" s="365"/>
      <c r="MRI179" s="365"/>
      <c r="MRJ179" s="365"/>
      <c r="MRK179" s="365"/>
      <c r="MRL179" s="365"/>
      <c r="MRM179" s="365"/>
      <c r="MRN179" s="365"/>
      <c r="MRO179" s="365"/>
      <c r="MRP179" s="365"/>
      <c r="MRQ179" s="365"/>
      <c r="MRR179" s="365"/>
      <c r="MRS179" s="365"/>
      <c r="MRT179" s="365"/>
      <c r="MRU179" s="365"/>
      <c r="MRV179" s="365"/>
      <c r="MRW179" s="365"/>
      <c r="MRX179" s="365"/>
      <c r="MRY179" s="365"/>
      <c r="MRZ179" s="365"/>
      <c r="MSA179" s="365"/>
      <c r="MSB179" s="365"/>
      <c r="MSC179" s="365"/>
      <c r="MSD179" s="365"/>
      <c r="MSE179" s="365"/>
      <c r="MSF179" s="365"/>
      <c r="MSG179" s="365"/>
      <c r="MSH179" s="365"/>
      <c r="MSI179" s="365"/>
      <c r="MSJ179" s="365"/>
      <c r="MSK179" s="365"/>
      <c r="MSL179" s="365"/>
      <c r="MSM179" s="365"/>
      <c r="MSN179" s="365"/>
      <c r="MSO179" s="365"/>
      <c r="MSP179" s="365"/>
      <c r="MSQ179" s="365"/>
      <c r="MSR179" s="365"/>
      <c r="MSS179" s="365"/>
      <c r="MST179" s="365"/>
      <c r="MSU179" s="365"/>
      <c r="MSV179" s="365"/>
      <c r="MSW179" s="365"/>
      <c r="MSX179" s="365"/>
      <c r="MSY179" s="365"/>
      <c r="MSZ179" s="365"/>
      <c r="MTA179" s="365"/>
      <c r="MTB179" s="365"/>
      <c r="MTC179" s="365"/>
      <c r="MTD179" s="365"/>
      <c r="MTE179" s="365"/>
      <c r="MTF179" s="365"/>
      <c r="MTG179" s="365"/>
      <c r="MTH179" s="365"/>
      <c r="MTI179" s="365"/>
      <c r="MTJ179" s="365"/>
      <c r="MTK179" s="365"/>
      <c r="MTL179" s="365"/>
      <c r="MTM179" s="365"/>
      <c r="MTN179" s="365"/>
      <c r="MTO179" s="365"/>
      <c r="MTP179" s="365"/>
      <c r="MTQ179" s="365"/>
      <c r="MTR179" s="365"/>
      <c r="MTS179" s="365"/>
      <c r="MTT179" s="365"/>
      <c r="MTU179" s="365"/>
      <c r="MTV179" s="365"/>
      <c r="MTW179" s="365"/>
      <c r="MTX179" s="365"/>
      <c r="MTY179" s="365"/>
      <c r="MTZ179" s="365"/>
      <c r="MUA179" s="365"/>
      <c r="MUB179" s="365"/>
      <c r="MUC179" s="365"/>
      <c r="MUD179" s="365"/>
      <c r="MUE179" s="365"/>
      <c r="MUF179" s="365"/>
      <c r="MUG179" s="365"/>
      <c r="MUH179" s="365"/>
      <c r="MUI179" s="365"/>
      <c r="MUJ179" s="365"/>
      <c r="MUK179" s="365"/>
      <c r="MUL179" s="365"/>
      <c r="MUM179" s="365"/>
      <c r="MUN179" s="365"/>
      <c r="MUO179" s="365"/>
      <c r="MUP179" s="365"/>
      <c r="MUQ179" s="365"/>
      <c r="MUR179" s="365"/>
      <c r="MUS179" s="365"/>
      <c r="MUT179" s="365"/>
      <c r="MUU179" s="365"/>
      <c r="MUV179" s="365"/>
      <c r="MUW179" s="365"/>
      <c r="MUX179" s="365"/>
      <c r="MUY179" s="365"/>
      <c r="MUZ179" s="365"/>
      <c r="MVA179" s="365"/>
      <c r="MVB179" s="365"/>
      <c r="MVC179" s="365"/>
      <c r="MVD179" s="365"/>
      <c r="MVE179" s="365"/>
      <c r="MVF179" s="365"/>
      <c r="MVG179" s="365"/>
      <c r="MVH179" s="365"/>
      <c r="MVI179" s="365"/>
      <c r="MVJ179" s="365"/>
      <c r="MVK179" s="365"/>
      <c r="MVL179" s="365"/>
      <c r="MVM179" s="365"/>
      <c r="MVN179" s="365"/>
      <c r="MVO179" s="365"/>
      <c r="MVP179" s="365"/>
      <c r="MVQ179" s="365"/>
      <c r="MVR179" s="365"/>
      <c r="MVS179" s="365"/>
      <c r="MVT179" s="365"/>
      <c r="MVU179" s="365"/>
      <c r="MVV179" s="365"/>
      <c r="MVW179" s="365"/>
      <c r="MVX179" s="365"/>
      <c r="MVY179" s="365"/>
      <c r="MVZ179" s="365"/>
      <c r="MWA179" s="365"/>
      <c r="MWB179" s="365"/>
      <c r="MWC179" s="365"/>
      <c r="MWD179" s="365"/>
      <c r="MWE179" s="365"/>
      <c r="MWF179" s="365"/>
      <c r="MWG179" s="365"/>
      <c r="MWH179" s="365"/>
      <c r="MWI179" s="365"/>
      <c r="MWJ179" s="365"/>
      <c r="MWK179" s="365"/>
      <c r="MWL179" s="365"/>
      <c r="MWM179" s="365"/>
      <c r="MWN179" s="365"/>
      <c r="MWO179" s="365"/>
      <c r="MWP179" s="365"/>
      <c r="MWQ179" s="365"/>
      <c r="MWR179" s="365"/>
      <c r="MWS179" s="365"/>
      <c r="MWT179" s="365"/>
      <c r="MWU179" s="365"/>
      <c r="MWV179" s="365"/>
      <c r="MWW179" s="365"/>
      <c r="MWX179" s="365"/>
      <c r="MWY179" s="365"/>
      <c r="MWZ179" s="365"/>
      <c r="MXA179" s="365"/>
      <c r="MXB179" s="365"/>
      <c r="MXC179" s="365"/>
      <c r="MXD179" s="365"/>
      <c r="MXE179" s="365"/>
      <c r="MXF179" s="365"/>
      <c r="MXG179" s="365"/>
      <c r="MXH179" s="365"/>
      <c r="MXI179" s="365"/>
      <c r="MXJ179" s="365"/>
      <c r="MXK179" s="365"/>
      <c r="MXL179" s="365"/>
      <c r="MXM179" s="365"/>
      <c r="MXN179" s="365"/>
      <c r="MXO179" s="365"/>
      <c r="MXP179" s="365"/>
      <c r="MXQ179" s="365"/>
      <c r="MXR179" s="365"/>
      <c r="MXS179" s="365"/>
      <c r="MXT179" s="365"/>
      <c r="MXU179" s="365"/>
      <c r="MXV179" s="365"/>
      <c r="MXW179" s="365"/>
      <c r="MXX179" s="365"/>
      <c r="MXY179" s="365"/>
      <c r="MXZ179" s="365"/>
      <c r="MYA179" s="365"/>
      <c r="MYB179" s="365"/>
      <c r="MYC179" s="365"/>
      <c r="MYD179" s="365"/>
      <c r="MYE179" s="365"/>
      <c r="MYF179" s="365"/>
      <c r="MYG179" s="365"/>
      <c r="MYH179" s="365"/>
      <c r="MYI179" s="365"/>
      <c r="MYJ179" s="365"/>
      <c r="MYK179" s="365"/>
      <c r="MYL179" s="365"/>
      <c r="MYM179" s="365"/>
      <c r="MYN179" s="365"/>
      <c r="MYO179" s="365"/>
      <c r="MYP179" s="365"/>
      <c r="MYQ179" s="365"/>
      <c r="MYR179" s="365"/>
      <c r="MYS179" s="365"/>
      <c r="MYT179" s="365"/>
      <c r="MYU179" s="365"/>
      <c r="MYV179" s="365"/>
      <c r="MYW179" s="365"/>
      <c r="MYX179" s="365"/>
      <c r="MYY179" s="365"/>
      <c r="MYZ179" s="365"/>
      <c r="MZA179" s="365"/>
      <c r="MZB179" s="365"/>
      <c r="MZC179" s="365"/>
      <c r="MZD179" s="365"/>
      <c r="MZE179" s="365"/>
      <c r="MZF179" s="365"/>
      <c r="MZG179" s="365"/>
      <c r="MZH179" s="365"/>
      <c r="MZI179" s="365"/>
      <c r="MZJ179" s="365"/>
      <c r="MZK179" s="365"/>
      <c r="MZR179" s="365"/>
      <c r="MZS179" s="365"/>
      <c r="MZT179" s="365"/>
      <c r="MZU179" s="365"/>
      <c r="MZV179" s="365"/>
      <c r="MZW179" s="365"/>
      <c r="MZX179" s="365"/>
      <c r="MZY179" s="365"/>
      <c r="MZZ179" s="365"/>
      <c r="NAA179" s="365"/>
      <c r="NAB179" s="365"/>
      <c r="NAC179" s="365"/>
      <c r="NAD179" s="365"/>
      <c r="NAE179" s="365"/>
      <c r="NAF179" s="365"/>
      <c r="NAG179" s="365"/>
      <c r="NAH179" s="365"/>
      <c r="NAI179" s="365"/>
      <c r="NAJ179" s="365"/>
      <c r="NAK179" s="365"/>
      <c r="NAL179" s="365"/>
      <c r="NAM179" s="365"/>
      <c r="NAN179" s="365"/>
      <c r="NAO179" s="365"/>
      <c r="NAP179" s="365"/>
      <c r="NAQ179" s="365"/>
      <c r="NAR179" s="365"/>
      <c r="NAS179" s="365"/>
      <c r="NAT179" s="365"/>
      <c r="NAU179" s="365"/>
      <c r="NAV179" s="365"/>
      <c r="NAW179" s="365"/>
      <c r="NAX179" s="365"/>
      <c r="NAY179" s="365"/>
      <c r="NAZ179" s="365"/>
      <c r="NBA179" s="365"/>
      <c r="NBB179" s="365"/>
      <c r="NBC179" s="365"/>
      <c r="NBD179" s="365"/>
      <c r="NBE179" s="365"/>
      <c r="NBF179" s="365"/>
      <c r="NBG179" s="365"/>
      <c r="NBH179" s="365"/>
      <c r="NBI179" s="365"/>
      <c r="NBJ179" s="365"/>
      <c r="NBK179" s="365"/>
      <c r="NBL179" s="365"/>
      <c r="NBM179" s="365"/>
      <c r="NBN179" s="365"/>
      <c r="NBO179" s="365"/>
      <c r="NBP179" s="365"/>
      <c r="NBQ179" s="365"/>
      <c r="NBR179" s="365"/>
      <c r="NBS179" s="365"/>
      <c r="NBT179" s="365"/>
      <c r="NBU179" s="365"/>
      <c r="NBV179" s="365"/>
      <c r="NBW179" s="365"/>
      <c r="NBX179" s="365"/>
      <c r="NBY179" s="365"/>
      <c r="NBZ179" s="365"/>
      <c r="NCA179" s="365"/>
      <c r="NCB179" s="365"/>
      <c r="NCC179" s="365"/>
      <c r="NCD179" s="365"/>
      <c r="NCE179" s="365"/>
      <c r="NCF179" s="365"/>
      <c r="NCG179" s="365"/>
      <c r="NCH179" s="365"/>
      <c r="NCI179" s="365"/>
      <c r="NCJ179" s="365"/>
      <c r="NCK179" s="365"/>
      <c r="NCL179" s="365"/>
      <c r="NCM179" s="365"/>
      <c r="NCN179" s="365"/>
      <c r="NCO179" s="365"/>
      <c r="NCP179" s="365"/>
      <c r="NCQ179" s="365"/>
      <c r="NCR179" s="365"/>
      <c r="NCS179" s="365"/>
      <c r="NCT179" s="365"/>
      <c r="NCU179" s="365"/>
      <c r="NCV179" s="365"/>
      <c r="NCW179" s="365"/>
      <c r="NCX179" s="365"/>
      <c r="NCY179" s="365"/>
      <c r="NCZ179" s="365"/>
      <c r="NDA179" s="365"/>
      <c r="NDB179" s="365"/>
      <c r="NDC179" s="365"/>
      <c r="NDD179" s="365"/>
      <c r="NDE179" s="365"/>
      <c r="NDF179" s="365"/>
      <c r="NDG179" s="365"/>
      <c r="NDH179" s="365"/>
      <c r="NDI179" s="365"/>
      <c r="NDJ179" s="365"/>
      <c r="NDK179" s="365"/>
      <c r="NDL179" s="365"/>
      <c r="NDM179" s="365"/>
      <c r="NDN179" s="365"/>
      <c r="NDO179" s="365"/>
      <c r="NDP179" s="365"/>
      <c r="NDQ179" s="365"/>
      <c r="NDR179" s="365"/>
      <c r="NDS179" s="365"/>
      <c r="NDT179" s="365"/>
      <c r="NDU179" s="365"/>
      <c r="NDV179" s="365"/>
      <c r="NDW179" s="365"/>
      <c r="NDX179" s="365"/>
      <c r="NDY179" s="365"/>
      <c r="NDZ179" s="365"/>
      <c r="NEA179" s="365"/>
      <c r="NEB179" s="365"/>
      <c r="NEC179" s="365"/>
      <c r="NED179" s="365"/>
      <c r="NEE179" s="365"/>
      <c r="NEF179" s="365"/>
      <c r="NEG179" s="365"/>
      <c r="NEH179" s="365"/>
      <c r="NEI179" s="365"/>
      <c r="NEJ179" s="365"/>
      <c r="NEK179" s="365"/>
      <c r="NEL179" s="365"/>
      <c r="NEM179" s="365"/>
      <c r="NEN179" s="365"/>
      <c r="NEO179" s="365"/>
      <c r="NEP179" s="365"/>
      <c r="NEQ179" s="365"/>
      <c r="NER179" s="365"/>
      <c r="NES179" s="365"/>
      <c r="NET179" s="365"/>
      <c r="NEU179" s="365"/>
      <c r="NEV179" s="365"/>
      <c r="NEW179" s="365"/>
      <c r="NEX179" s="365"/>
      <c r="NEY179" s="365"/>
      <c r="NEZ179" s="365"/>
      <c r="NFA179" s="365"/>
      <c r="NFB179" s="365"/>
      <c r="NFC179" s="365"/>
      <c r="NFD179" s="365"/>
      <c r="NFE179" s="365"/>
      <c r="NFF179" s="365"/>
      <c r="NFG179" s="365"/>
      <c r="NFH179" s="365"/>
      <c r="NFI179" s="365"/>
      <c r="NFJ179" s="365"/>
      <c r="NFK179" s="365"/>
      <c r="NFL179" s="365"/>
      <c r="NFM179" s="365"/>
      <c r="NFN179" s="365"/>
      <c r="NFO179" s="365"/>
      <c r="NFP179" s="365"/>
      <c r="NFQ179" s="365"/>
      <c r="NFR179" s="365"/>
      <c r="NFS179" s="365"/>
      <c r="NFT179" s="365"/>
      <c r="NFU179" s="365"/>
      <c r="NFV179" s="365"/>
      <c r="NFW179" s="365"/>
      <c r="NFX179" s="365"/>
      <c r="NFY179" s="365"/>
      <c r="NFZ179" s="365"/>
      <c r="NGA179" s="365"/>
      <c r="NGB179" s="365"/>
      <c r="NGC179" s="365"/>
      <c r="NGD179" s="365"/>
      <c r="NGE179" s="365"/>
      <c r="NGF179" s="365"/>
      <c r="NGG179" s="365"/>
      <c r="NGH179" s="365"/>
      <c r="NGI179" s="365"/>
      <c r="NGJ179" s="365"/>
      <c r="NGK179" s="365"/>
      <c r="NGL179" s="365"/>
      <c r="NGM179" s="365"/>
      <c r="NGN179" s="365"/>
      <c r="NGO179" s="365"/>
      <c r="NGP179" s="365"/>
      <c r="NGQ179" s="365"/>
      <c r="NGR179" s="365"/>
      <c r="NGS179" s="365"/>
      <c r="NGT179" s="365"/>
      <c r="NGU179" s="365"/>
      <c r="NGV179" s="365"/>
      <c r="NGW179" s="365"/>
      <c r="NGX179" s="365"/>
      <c r="NGY179" s="365"/>
      <c r="NGZ179" s="365"/>
      <c r="NHA179" s="365"/>
      <c r="NHB179" s="365"/>
      <c r="NHC179" s="365"/>
      <c r="NHD179" s="365"/>
      <c r="NHE179" s="365"/>
      <c r="NHF179" s="365"/>
      <c r="NHG179" s="365"/>
      <c r="NHH179" s="365"/>
      <c r="NHI179" s="365"/>
      <c r="NHJ179" s="365"/>
      <c r="NHK179" s="365"/>
      <c r="NHL179" s="365"/>
      <c r="NHM179" s="365"/>
      <c r="NHN179" s="365"/>
      <c r="NHO179" s="365"/>
      <c r="NHP179" s="365"/>
      <c r="NHQ179" s="365"/>
      <c r="NHR179" s="365"/>
      <c r="NHS179" s="365"/>
      <c r="NHT179" s="365"/>
      <c r="NHU179" s="365"/>
      <c r="NHV179" s="365"/>
      <c r="NHW179" s="365"/>
      <c r="NHX179" s="365"/>
      <c r="NHY179" s="365"/>
      <c r="NHZ179" s="365"/>
      <c r="NIA179" s="365"/>
      <c r="NIB179" s="365"/>
      <c r="NIC179" s="365"/>
      <c r="NID179" s="365"/>
      <c r="NIE179" s="365"/>
      <c r="NIF179" s="365"/>
      <c r="NIG179" s="365"/>
      <c r="NIH179" s="365"/>
      <c r="NII179" s="365"/>
      <c r="NIJ179" s="365"/>
      <c r="NIK179" s="365"/>
      <c r="NIL179" s="365"/>
      <c r="NIM179" s="365"/>
      <c r="NIN179" s="365"/>
      <c r="NIO179" s="365"/>
      <c r="NIP179" s="365"/>
      <c r="NIQ179" s="365"/>
      <c r="NIR179" s="365"/>
      <c r="NIS179" s="365"/>
      <c r="NIT179" s="365"/>
      <c r="NIU179" s="365"/>
      <c r="NIV179" s="365"/>
      <c r="NIW179" s="365"/>
      <c r="NIX179" s="365"/>
      <c r="NIY179" s="365"/>
      <c r="NIZ179" s="365"/>
      <c r="NJA179" s="365"/>
      <c r="NJB179" s="365"/>
      <c r="NJC179" s="365"/>
      <c r="NJD179" s="365"/>
      <c r="NJE179" s="365"/>
      <c r="NJF179" s="365"/>
      <c r="NJG179" s="365"/>
      <c r="NJN179" s="365"/>
      <c r="NJO179" s="365"/>
      <c r="NJP179" s="365"/>
      <c r="NJQ179" s="365"/>
      <c r="NJR179" s="365"/>
      <c r="NJS179" s="365"/>
      <c r="NJT179" s="365"/>
      <c r="NJU179" s="365"/>
      <c r="NJV179" s="365"/>
      <c r="NJW179" s="365"/>
      <c r="NJX179" s="365"/>
      <c r="NJY179" s="365"/>
      <c r="NJZ179" s="365"/>
      <c r="NKA179" s="365"/>
      <c r="NKB179" s="365"/>
      <c r="NKC179" s="365"/>
      <c r="NKD179" s="365"/>
      <c r="NKE179" s="365"/>
      <c r="NKF179" s="365"/>
      <c r="NKG179" s="365"/>
      <c r="NKH179" s="365"/>
      <c r="NKI179" s="365"/>
      <c r="NKJ179" s="365"/>
      <c r="NKK179" s="365"/>
      <c r="NKL179" s="365"/>
      <c r="NKM179" s="365"/>
      <c r="NKN179" s="365"/>
      <c r="NKO179" s="365"/>
      <c r="NKP179" s="365"/>
      <c r="NKQ179" s="365"/>
      <c r="NKR179" s="365"/>
      <c r="NKS179" s="365"/>
      <c r="NKT179" s="365"/>
      <c r="NKU179" s="365"/>
      <c r="NKV179" s="365"/>
      <c r="NKW179" s="365"/>
      <c r="NKX179" s="365"/>
      <c r="NKY179" s="365"/>
      <c r="NKZ179" s="365"/>
      <c r="NLA179" s="365"/>
      <c r="NLB179" s="365"/>
      <c r="NLC179" s="365"/>
      <c r="NLD179" s="365"/>
      <c r="NLE179" s="365"/>
      <c r="NLF179" s="365"/>
      <c r="NLG179" s="365"/>
      <c r="NLH179" s="365"/>
      <c r="NLI179" s="365"/>
      <c r="NLJ179" s="365"/>
      <c r="NLK179" s="365"/>
      <c r="NLL179" s="365"/>
      <c r="NLM179" s="365"/>
      <c r="NLN179" s="365"/>
      <c r="NLO179" s="365"/>
      <c r="NLP179" s="365"/>
      <c r="NLQ179" s="365"/>
      <c r="NLR179" s="365"/>
      <c r="NLS179" s="365"/>
      <c r="NLT179" s="365"/>
      <c r="NLU179" s="365"/>
      <c r="NLV179" s="365"/>
      <c r="NLW179" s="365"/>
      <c r="NLX179" s="365"/>
      <c r="NLY179" s="365"/>
      <c r="NLZ179" s="365"/>
      <c r="NMA179" s="365"/>
      <c r="NMB179" s="365"/>
      <c r="NMC179" s="365"/>
      <c r="NMD179" s="365"/>
      <c r="NME179" s="365"/>
      <c r="NMF179" s="365"/>
      <c r="NMG179" s="365"/>
      <c r="NMH179" s="365"/>
      <c r="NMI179" s="365"/>
      <c r="NMJ179" s="365"/>
      <c r="NMK179" s="365"/>
      <c r="NML179" s="365"/>
      <c r="NMM179" s="365"/>
      <c r="NMN179" s="365"/>
      <c r="NMO179" s="365"/>
      <c r="NMP179" s="365"/>
      <c r="NMQ179" s="365"/>
      <c r="NMR179" s="365"/>
      <c r="NMS179" s="365"/>
      <c r="NMT179" s="365"/>
      <c r="NMU179" s="365"/>
      <c r="NMV179" s="365"/>
      <c r="NMW179" s="365"/>
      <c r="NMX179" s="365"/>
      <c r="NMY179" s="365"/>
      <c r="NMZ179" s="365"/>
      <c r="NNA179" s="365"/>
      <c r="NNB179" s="365"/>
      <c r="NNC179" s="365"/>
      <c r="NND179" s="365"/>
      <c r="NNE179" s="365"/>
      <c r="NNF179" s="365"/>
      <c r="NNG179" s="365"/>
      <c r="NNH179" s="365"/>
      <c r="NNI179" s="365"/>
      <c r="NNJ179" s="365"/>
      <c r="NNK179" s="365"/>
      <c r="NNL179" s="365"/>
      <c r="NNM179" s="365"/>
      <c r="NNN179" s="365"/>
      <c r="NNO179" s="365"/>
      <c r="NNP179" s="365"/>
      <c r="NNQ179" s="365"/>
      <c r="NNR179" s="365"/>
      <c r="NNS179" s="365"/>
      <c r="NNT179" s="365"/>
      <c r="NNU179" s="365"/>
      <c r="NNV179" s="365"/>
      <c r="NNW179" s="365"/>
      <c r="NNX179" s="365"/>
      <c r="NNY179" s="365"/>
      <c r="NNZ179" s="365"/>
      <c r="NOA179" s="365"/>
      <c r="NOB179" s="365"/>
      <c r="NOC179" s="365"/>
      <c r="NOD179" s="365"/>
      <c r="NOE179" s="365"/>
      <c r="NOF179" s="365"/>
      <c r="NOG179" s="365"/>
      <c r="NOH179" s="365"/>
      <c r="NOI179" s="365"/>
      <c r="NOJ179" s="365"/>
      <c r="NOK179" s="365"/>
      <c r="NOL179" s="365"/>
      <c r="NOM179" s="365"/>
      <c r="NON179" s="365"/>
      <c r="NOO179" s="365"/>
      <c r="NOP179" s="365"/>
      <c r="NOQ179" s="365"/>
      <c r="NOR179" s="365"/>
      <c r="NOS179" s="365"/>
      <c r="NOT179" s="365"/>
      <c r="NOU179" s="365"/>
      <c r="NOV179" s="365"/>
      <c r="NOW179" s="365"/>
      <c r="NOX179" s="365"/>
      <c r="NOY179" s="365"/>
      <c r="NOZ179" s="365"/>
      <c r="NPA179" s="365"/>
      <c r="NPB179" s="365"/>
      <c r="NPC179" s="365"/>
      <c r="NPD179" s="365"/>
      <c r="NPE179" s="365"/>
      <c r="NPF179" s="365"/>
      <c r="NPG179" s="365"/>
      <c r="NPH179" s="365"/>
      <c r="NPI179" s="365"/>
      <c r="NPJ179" s="365"/>
      <c r="NPK179" s="365"/>
      <c r="NPL179" s="365"/>
      <c r="NPM179" s="365"/>
      <c r="NPN179" s="365"/>
      <c r="NPO179" s="365"/>
      <c r="NPP179" s="365"/>
      <c r="NPQ179" s="365"/>
      <c r="NPR179" s="365"/>
      <c r="NPS179" s="365"/>
      <c r="NPT179" s="365"/>
      <c r="NPU179" s="365"/>
      <c r="NPV179" s="365"/>
      <c r="NPW179" s="365"/>
      <c r="NPX179" s="365"/>
      <c r="NPY179" s="365"/>
      <c r="NPZ179" s="365"/>
      <c r="NQA179" s="365"/>
      <c r="NQB179" s="365"/>
      <c r="NQC179" s="365"/>
      <c r="NQD179" s="365"/>
      <c r="NQE179" s="365"/>
      <c r="NQF179" s="365"/>
      <c r="NQG179" s="365"/>
      <c r="NQH179" s="365"/>
      <c r="NQI179" s="365"/>
      <c r="NQJ179" s="365"/>
      <c r="NQK179" s="365"/>
      <c r="NQL179" s="365"/>
      <c r="NQM179" s="365"/>
      <c r="NQN179" s="365"/>
      <c r="NQO179" s="365"/>
      <c r="NQP179" s="365"/>
      <c r="NQQ179" s="365"/>
      <c r="NQR179" s="365"/>
      <c r="NQS179" s="365"/>
      <c r="NQT179" s="365"/>
      <c r="NQU179" s="365"/>
      <c r="NQV179" s="365"/>
      <c r="NQW179" s="365"/>
      <c r="NQX179" s="365"/>
      <c r="NQY179" s="365"/>
      <c r="NQZ179" s="365"/>
      <c r="NRA179" s="365"/>
      <c r="NRB179" s="365"/>
      <c r="NRC179" s="365"/>
      <c r="NRD179" s="365"/>
      <c r="NRE179" s="365"/>
      <c r="NRF179" s="365"/>
      <c r="NRG179" s="365"/>
      <c r="NRH179" s="365"/>
      <c r="NRI179" s="365"/>
      <c r="NRJ179" s="365"/>
      <c r="NRK179" s="365"/>
      <c r="NRL179" s="365"/>
      <c r="NRM179" s="365"/>
      <c r="NRN179" s="365"/>
      <c r="NRO179" s="365"/>
      <c r="NRP179" s="365"/>
      <c r="NRQ179" s="365"/>
      <c r="NRR179" s="365"/>
      <c r="NRS179" s="365"/>
      <c r="NRT179" s="365"/>
      <c r="NRU179" s="365"/>
      <c r="NRV179" s="365"/>
      <c r="NRW179" s="365"/>
      <c r="NRX179" s="365"/>
      <c r="NRY179" s="365"/>
      <c r="NRZ179" s="365"/>
      <c r="NSA179" s="365"/>
      <c r="NSB179" s="365"/>
      <c r="NSC179" s="365"/>
      <c r="NSD179" s="365"/>
      <c r="NSE179" s="365"/>
      <c r="NSF179" s="365"/>
      <c r="NSG179" s="365"/>
      <c r="NSH179" s="365"/>
      <c r="NSI179" s="365"/>
      <c r="NSJ179" s="365"/>
      <c r="NSK179" s="365"/>
      <c r="NSL179" s="365"/>
      <c r="NSM179" s="365"/>
      <c r="NSN179" s="365"/>
      <c r="NSO179" s="365"/>
      <c r="NSP179" s="365"/>
      <c r="NSQ179" s="365"/>
      <c r="NSR179" s="365"/>
      <c r="NSS179" s="365"/>
      <c r="NST179" s="365"/>
      <c r="NSU179" s="365"/>
      <c r="NSV179" s="365"/>
      <c r="NSW179" s="365"/>
      <c r="NSX179" s="365"/>
      <c r="NSY179" s="365"/>
      <c r="NSZ179" s="365"/>
      <c r="NTA179" s="365"/>
      <c r="NTB179" s="365"/>
      <c r="NTC179" s="365"/>
      <c r="NTJ179" s="365"/>
      <c r="NTK179" s="365"/>
      <c r="NTL179" s="365"/>
      <c r="NTM179" s="365"/>
      <c r="NTN179" s="365"/>
      <c r="NTO179" s="365"/>
      <c r="NTP179" s="365"/>
      <c r="NTQ179" s="365"/>
      <c r="NTR179" s="365"/>
      <c r="NTS179" s="365"/>
      <c r="NTT179" s="365"/>
      <c r="NTU179" s="365"/>
      <c r="NTV179" s="365"/>
      <c r="NTW179" s="365"/>
      <c r="NTX179" s="365"/>
      <c r="NTY179" s="365"/>
      <c r="NTZ179" s="365"/>
      <c r="NUA179" s="365"/>
      <c r="NUB179" s="365"/>
      <c r="NUC179" s="365"/>
      <c r="NUD179" s="365"/>
      <c r="NUE179" s="365"/>
      <c r="NUF179" s="365"/>
      <c r="NUG179" s="365"/>
      <c r="NUH179" s="365"/>
      <c r="NUI179" s="365"/>
      <c r="NUJ179" s="365"/>
      <c r="NUK179" s="365"/>
      <c r="NUL179" s="365"/>
      <c r="NUM179" s="365"/>
      <c r="NUN179" s="365"/>
      <c r="NUO179" s="365"/>
      <c r="NUP179" s="365"/>
      <c r="NUQ179" s="365"/>
      <c r="NUR179" s="365"/>
      <c r="NUS179" s="365"/>
      <c r="NUT179" s="365"/>
      <c r="NUU179" s="365"/>
      <c r="NUV179" s="365"/>
      <c r="NUW179" s="365"/>
      <c r="NUX179" s="365"/>
      <c r="NUY179" s="365"/>
      <c r="NUZ179" s="365"/>
      <c r="NVA179" s="365"/>
      <c r="NVB179" s="365"/>
      <c r="NVC179" s="365"/>
      <c r="NVD179" s="365"/>
      <c r="NVE179" s="365"/>
      <c r="NVF179" s="365"/>
      <c r="NVG179" s="365"/>
      <c r="NVH179" s="365"/>
      <c r="NVI179" s="365"/>
      <c r="NVJ179" s="365"/>
      <c r="NVK179" s="365"/>
      <c r="NVL179" s="365"/>
      <c r="NVM179" s="365"/>
      <c r="NVN179" s="365"/>
      <c r="NVO179" s="365"/>
      <c r="NVP179" s="365"/>
      <c r="NVQ179" s="365"/>
      <c r="NVR179" s="365"/>
      <c r="NVS179" s="365"/>
      <c r="NVT179" s="365"/>
      <c r="NVU179" s="365"/>
      <c r="NVV179" s="365"/>
      <c r="NVW179" s="365"/>
      <c r="NVX179" s="365"/>
      <c r="NVY179" s="365"/>
      <c r="NVZ179" s="365"/>
      <c r="NWA179" s="365"/>
      <c r="NWB179" s="365"/>
      <c r="NWC179" s="365"/>
      <c r="NWD179" s="365"/>
      <c r="NWE179" s="365"/>
      <c r="NWF179" s="365"/>
      <c r="NWG179" s="365"/>
      <c r="NWH179" s="365"/>
      <c r="NWI179" s="365"/>
      <c r="NWJ179" s="365"/>
      <c r="NWK179" s="365"/>
      <c r="NWL179" s="365"/>
      <c r="NWM179" s="365"/>
      <c r="NWN179" s="365"/>
      <c r="NWO179" s="365"/>
      <c r="NWP179" s="365"/>
      <c r="NWQ179" s="365"/>
      <c r="NWR179" s="365"/>
      <c r="NWS179" s="365"/>
      <c r="NWT179" s="365"/>
      <c r="NWU179" s="365"/>
      <c r="NWV179" s="365"/>
      <c r="NWW179" s="365"/>
      <c r="NWX179" s="365"/>
      <c r="NWY179" s="365"/>
      <c r="NWZ179" s="365"/>
      <c r="NXA179" s="365"/>
      <c r="NXB179" s="365"/>
      <c r="NXC179" s="365"/>
      <c r="NXD179" s="365"/>
      <c r="NXE179" s="365"/>
      <c r="NXF179" s="365"/>
      <c r="NXG179" s="365"/>
      <c r="NXH179" s="365"/>
      <c r="NXI179" s="365"/>
      <c r="NXJ179" s="365"/>
      <c r="NXK179" s="365"/>
      <c r="NXL179" s="365"/>
      <c r="NXM179" s="365"/>
      <c r="NXN179" s="365"/>
      <c r="NXO179" s="365"/>
      <c r="NXP179" s="365"/>
      <c r="NXQ179" s="365"/>
      <c r="NXR179" s="365"/>
      <c r="NXS179" s="365"/>
      <c r="NXT179" s="365"/>
      <c r="NXU179" s="365"/>
      <c r="NXV179" s="365"/>
      <c r="NXW179" s="365"/>
      <c r="NXX179" s="365"/>
      <c r="NXY179" s="365"/>
      <c r="NXZ179" s="365"/>
      <c r="NYA179" s="365"/>
      <c r="NYB179" s="365"/>
      <c r="NYC179" s="365"/>
      <c r="NYD179" s="365"/>
      <c r="NYE179" s="365"/>
      <c r="NYF179" s="365"/>
      <c r="NYG179" s="365"/>
      <c r="NYH179" s="365"/>
      <c r="NYI179" s="365"/>
      <c r="NYJ179" s="365"/>
      <c r="NYK179" s="365"/>
      <c r="NYL179" s="365"/>
      <c r="NYM179" s="365"/>
      <c r="NYN179" s="365"/>
      <c r="NYO179" s="365"/>
      <c r="NYP179" s="365"/>
      <c r="NYQ179" s="365"/>
      <c r="NYR179" s="365"/>
      <c r="NYS179" s="365"/>
      <c r="NYT179" s="365"/>
      <c r="NYU179" s="365"/>
      <c r="NYV179" s="365"/>
      <c r="NYW179" s="365"/>
      <c r="NYX179" s="365"/>
      <c r="NYY179" s="365"/>
      <c r="NYZ179" s="365"/>
      <c r="NZA179" s="365"/>
      <c r="NZB179" s="365"/>
      <c r="NZC179" s="365"/>
      <c r="NZD179" s="365"/>
      <c r="NZE179" s="365"/>
      <c r="NZF179" s="365"/>
      <c r="NZG179" s="365"/>
      <c r="NZH179" s="365"/>
      <c r="NZI179" s="365"/>
      <c r="NZJ179" s="365"/>
      <c r="NZK179" s="365"/>
      <c r="NZL179" s="365"/>
      <c r="NZM179" s="365"/>
      <c r="NZN179" s="365"/>
      <c r="NZO179" s="365"/>
      <c r="NZP179" s="365"/>
      <c r="NZQ179" s="365"/>
      <c r="NZR179" s="365"/>
      <c r="NZS179" s="365"/>
      <c r="NZT179" s="365"/>
      <c r="NZU179" s="365"/>
      <c r="NZV179" s="365"/>
      <c r="NZW179" s="365"/>
      <c r="NZX179" s="365"/>
      <c r="NZY179" s="365"/>
      <c r="NZZ179" s="365"/>
      <c r="OAA179" s="365"/>
      <c r="OAB179" s="365"/>
      <c r="OAC179" s="365"/>
      <c r="OAD179" s="365"/>
      <c r="OAE179" s="365"/>
      <c r="OAF179" s="365"/>
      <c r="OAG179" s="365"/>
      <c r="OAH179" s="365"/>
      <c r="OAI179" s="365"/>
      <c r="OAJ179" s="365"/>
      <c r="OAK179" s="365"/>
      <c r="OAL179" s="365"/>
      <c r="OAM179" s="365"/>
      <c r="OAN179" s="365"/>
      <c r="OAO179" s="365"/>
      <c r="OAP179" s="365"/>
      <c r="OAQ179" s="365"/>
      <c r="OAR179" s="365"/>
      <c r="OAS179" s="365"/>
      <c r="OAT179" s="365"/>
      <c r="OAU179" s="365"/>
      <c r="OAV179" s="365"/>
      <c r="OAW179" s="365"/>
      <c r="OAX179" s="365"/>
      <c r="OAY179" s="365"/>
      <c r="OAZ179" s="365"/>
      <c r="OBA179" s="365"/>
      <c r="OBB179" s="365"/>
      <c r="OBC179" s="365"/>
      <c r="OBD179" s="365"/>
      <c r="OBE179" s="365"/>
      <c r="OBF179" s="365"/>
      <c r="OBG179" s="365"/>
      <c r="OBH179" s="365"/>
      <c r="OBI179" s="365"/>
      <c r="OBJ179" s="365"/>
      <c r="OBK179" s="365"/>
      <c r="OBL179" s="365"/>
      <c r="OBM179" s="365"/>
      <c r="OBN179" s="365"/>
      <c r="OBO179" s="365"/>
      <c r="OBP179" s="365"/>
      <c r="OBQ179" s="365"/>
      <c r="OBR179" s="365"/>
      <c r="OBS179" s="365"/>
      <c r="OBT179" s="365"/>
      <c r="OBU179" s="365"/>
      <c r="OBV179" s="365"/>
      <c r="OBW179" s="365"/>
      <c r="OBX179" s="365"/>
      <c r="OBY179" s="365"/>
      <c r="OBZ179" s="365"/>
      <c r="OCA179" s="365"/>
      <c r="OCB179" s="365"/>
      <c r="OCC179" s="365"/>
      <c r="OCD179" s="365"/>
      <c r="OCE179" s="365"/>
      <c r="OCF179" s="365"/>
      <c r="OCG179" s="365"/>
      <c r="OCH179" s="365"/>
      <c r="OCI179" s="365"/>
      <c r="OCJ179" s="365"/>
      <c r="OCK179" s="365"/>
      <c r="OCL179" s="365"/>
      <c r="OCM179" s="365"/>
      <c r="OCN179" s="365"/>
      <c r="OCO179" s="365"/>
      <c r="OCP179" s="365"/>
      <c r="OCQ179" s="365"/>
      <c r="OCR179" s="365"/>
      <c r="OCS179" s="365"/>
      <c r="OCT179" s="365"/>
      <c r="OCU179" s="365"/>
      <c r="OCV179" s="365"/>
      <c r="OCW179" s="365"/>
      <c r="OCX179" s="365"/>
      <c r="OCY179" s="365"/>
      <c r="ODF179" s="365"/>
      <c r="ODG179" s="365"/>
      <c r="ODH179" s="365"/>
      <c r="ODI179" s="365"/>
      <c r="ODJ179" s="365"/>
      <c r="ODK179" s="365"/>
      <c r="ODL179" s="365"/>
      <c r="ODM179" s="365"/>
      <c r="ODN179" s="365"/>
      <c r="ODO179" s="365"/>
      <c r="ODP179" s="365"/>
      <c r="ODQ179" s="365"/>
      <c r="ODR179" s="365"/>
      <c r="ODS179" s="365"/>
      <c r="ODT179" s="365"/>
      <c r="ODU179" s="365"/>
      <c r="ODV179" s="365"/>
      <c r="ODW179" s="365"/>
      <c r="ODX179" s="365"/>
      <c r="ODY179" s="365"/>
      <c r="ODZ179" s="365"/>
      <c r="OEA179" s="365"/>
      <c r="OEB179" s="365"/>
      <c r="OEC179" s="365"/>
      <c r="OED179" s="365"/>
      <c r="OEE179" s="365"/>
      <c r="OEF179" s="365"/>
      <c r="OEG179" s="365"/>
      <c r="OEH179" s="365"/>
      <c r="OEI179" s="365"/>
      <c r="OEJ179" s="365"/>
      <c r="OEK179" s="365"/>
      <c r="OEL179" s="365"/>
      <c r="OEM179" s="365"/>
      <c r="OEN179" s="365"/>
      <c r="OEO179" s="365"/>
      <c r="OEP179" s="365"/>
      <c r="OEQ179" s="365"/>
      <c r="OER179" s="365"/>
      <c r="OES179" s="365"/>
      <c r="OET179" s="365"/>
      <c r="OEU179" s="365"/>
      <c r="OEV179" s="365"/>
      <c r="OEW179" s="365"/>
      <c r="OEX179" s="365"/>
      <c r="OEY179" s="365"/>
      <c r="OEZ179" s="365"/>
      <c r="OFA179" s="365"/>
      <c r="OFB179" s="365"/>
      <c r="OFC179" s="365"/>
      <c r="OFD179" s="365"/>
      <c r="OFE179" s="365"/>
      <c r="OFF179" s="365"/>
      <c r="OFG179" s="365"/>
      <c r="OFH179" s="365"/>
      <c r="OFI179" s="365"/>
      <c r="OFJ179" s="365"/>
      <c r="OFK179" s="365"/>
      <c r="OFL179" s="365"/>
      <c r="OFM179" s="365"/>
      <c r="OFN179" s="365"/>
      <c r="OFO179" s="365"/>
      <c r="OFP179" s="365"/>
      <c r="OFQ179" s="365"/>
      <c r="OFR179" s="365"/>
      <c r="OFS179" s="365"/>
      <c r="OFT179" s="365"/>
      <c r="OFU179" s="365"/>
      <c r="OFV179" s="365"/>
      <c r="OFW179" s="365"/>
      <c r="OFX179" s="365"/>
      <c r="OFY179" s="365"/>
      <c r="OFZ179" s="365"/>
      <c r="OGA179" s="365"/>
      <c r="OGB179" s="365"/>
      <c r="OGC179" s="365"/>
      <c r="OGD179" s="365"/>
      <c r="OGE179" s="365"/>
      <c r="OGF179" s="365"/>
      <c r="OGG179" s="365"/>
      <c r="OGH179" s="365"/>
      <c r="OGI179" s="365"/>
      <c r="OGJ179" s="365"/>
      <c r="OGK179" s="365"/>
      <c r="OGL179" s="365"/>
      <c r="OGM179" s="365"/>
      <c r="OGN179" s="365"/>
      <c r="OGO179" s="365"/>
      <c r="OGP179" s="365"/>
      <c r="OGQ179" s="365"/>
      <c r="OGR179" s="365"/>
      <c r="OGS179" s="365"/>
      <c r="OGT179" s="365"/>
      <c r="OGU179" s="365"/>
      <c r="OGV179" s="365"/>
      <c r="OGW179" s="365"/>
      <c r="OGX179" s="365"/>
      <c r="OGY179" s="365"/>
      <c r="OGZ179" s="365"/>
      <c r="OHA179" s="365"/>
      <c r="OHB179" s="365"/>
      <c r="OHC179" s="365"/>
      <c r="OHD179" s="365"/>
      <c r="OHE179" s="365"/>
      <c r="OHF179" s="365"/>
      <c r="OHG179" s="365"/>
      <c r="OHH179" s="365"/>
      <c r="OHI179" s="365"/>
      <c r="OHJ179" s="365"/>
      <c r="OHK179" s="365"/>
      <c r="OHL179" s="365"/>
      <c r="OHM179" s="365"/>
      <c r="OHN179" s="365"/>
      <c r="OHO179" s="365"/>
      <c r="OHP179" s="365"/>
      <c r="OHQ179" s="365"/>
      <c r="OHR179" s="365"/>
      <c r="OHS179" s="365"/>
      <c r="OHT179" s="365"/>
      <c r="OHU179" s="365"/>
      <c r="OHV179" s="365"/>
      <c r="OHW179" s="365"/>
      <c r="OHX179" s="365"/>
      <c r="OHY179" s="365"/>
      <c r="OHZ179" s="365"/>
      <c r="OIA179" s="365"/>
      <c r="OIB179" s="365"/>
      <c r="OIC179" s="365"/>
      <c r="OID179" s="365"/>
      <c r="OIE179" s="365"/>
      <c r="OIF179" s="365"/>
      <c r="OIG179" s="365"/>
      <c r="OIH179" s="365"/>
      <c r="OII179" s="365"/>
      <c r="OIJ179" s="365"/>
      <c r="OIK179" s="365"/>
      <c r="OIL179" s="365"/>
      <c r="OIM179" s="365"/>
      <c r="OIN179" s="365"/>
      <c r="OIO179" s="365"/>
      <c r="OIP179" s="365"/>
      <c r="OIQ179" s="365"/>
      <c r="OIR179" s="365"/>
      <c r="OIS179" s="365"/>
      <c r="OIT179" s="365"/>
      <c r="OIU179" s="365"/>
      <c r="OIV179" s="365"/>
      <c r="OIW179" s="365"/>
      <c r="OIX179" s="365"/>
      <c r="OIY179" s="365"/>
      <c r="OIZ179" s="365"/>
      <c r="OJA179" s="365"/>
      <c r="OJB179" s="365"/>
      <c r="OJC179" s="365"/>
      <c r="OJD179" s="365"/>
      <c r="OJE179" s="365"/>
      <c r="OJF179" s="365"/>
      <c r="OJG179" s="365"/>
      <c r="OJH179" s="365"/>
      <c r="OJI179" s="365"/>
      <c r="OJJ179" s="365"/>
      <c r="OJK179" s="365"/>
      <c r="OJL179" s="365"/>
      <c r="OJM179" s="365"/>
      <c r="OJN179" s="365"/>
      <c r="OJO179" s="365"/>
      <c r="OJP179" s="365"/>
      <c r="OJQ179" s="365"/>
      <c r="OJR179" s="365"/>
      <c r="OJS179" s="365"/>
      <c r="OJT179" s="365"/>
      <c r="OJU179" s="365"/>
      <c r="OJV179" s="365"/>
      <c r="OJW179" s="365"/>
      <c r="OJX179" s="365"/>
      <c r="OJY179" s="365"/>
      <c r="OJZ179" s="365"/>
      <c r="OKA179" s="365"/>
      <c r="OKB179" s="365"/>
      <c r="OKC179" s="365"/>
      <c r="OKD179" s="365"/>
      <c r="OKE179" s="365"/>
      <c r="OKF179" s="365"/>
      <c r="OKG179" s="365"/>
      <c r="OKH179" s="365"/>
      <c r="OKI179" s="365"/>
      <c r="OKJ179" s="365"/>
      <c r="OKK179" s="365"/>
      <c r="OKL179" s="365"/>
      <c r="OKM179" s="365"/>
      <c r="OKN179" s="365"/>
      <c r="OKO179" s="365"/>
      <c r="OKP179" s="365"/>
      <c r="OKQ179" s="365"/>
      <c r="OKR179" s="365"/>
      <c r="OKS179" s="365"/>
      <c r="OKT179" s="365"/>
      <c r="OKU179" s="365"/>
      <c r="OKV179" s="365"/>
      <c r="OKW179" s="365"/>
      <c r="OKX179" s="365"/>
      <c r="OKY179" s="365"/>
      <c r="OKZ179" s="365"/>
      <c r="OLA179" s="365"/>
      <c r="OLB179" s="365"/>
      <c r="OLC179" s="365"/>
      <c r="OLD179" s="365"/>
      <c r="OLE179" s="365"/>
      <c r="OLF179" s="365"/>
      <c r="OLG179" s="365"/>
      <c r="OLH179" s="365"/>
      <c r="OLI179" s="365"/>
      <c r="OLJ179" s="365"/>
      <c r="OLK179" s="365"/>
      <c r="OLL179" s="365"/>
      <c r="OLM179" s="365"/>
      <c r="OLN179" s="365"/>
      <c r="OLO179" s="365"/>
      <c r="OLP179" s="365"/>
      <c r="OLQ179" s="365"/>
      <c r="OLR179" s="365"/>
      <c r="OLS179" s="365"/>
      <c r="OLT179" s="365"/>
      <c r="OLU179" s="365"/>
      <c r="OLV179" s="365"/>
      <c r="OLW179" s="365"/>
      <c r="OLX179" s="365"/>
      <c r="OLY179" s="365"/>
      <c r="OLZ179" s="365"/>
      <c r="OMA179" s="365"/>
      <c r="OMB179" s="365"/>
      <c r="OMC179" s="365"/>
      <c r="OMD179" s="365"/>
      <c r="OME179" s="365"/>
      <c r="OMF179" s="365"/>
      <c r="OMG179" s="365"/>
      <c r="OMH179" s="365"/>
      <c r="OMI179" s="365"/>
      <c r="OMJ179" s="365"/>
      <c r="OMK179" s="365"/>
      <c r="OML179" s="365"/>
      <c r="OMM179" s="365"/>
      <c r="OMN179" s="365"/>
      <c r="OMO179" s="365"/>
      <c r="OMP179" s="365"/>
      <c r="OMQ179" s="365"/>
      <c r="OMR179" s="365"/>
      <c r="OMS179" s="365"/>
      <c r="OMT179" s="365"/>
      <c r="OMU179" s="365"/>
      <c r="ONB179" s="365"/>
      <c r="ONC179" s="365"/>
      <c r="OND179" s="365"/>
      <c r="ONE179" s="365"/>
      <c r="ONF179" s="365"/>
      <c r="ONG179" s="365"/>
      <c r="ONH179" s="365"/>
      <c r="ONI179" s="365"/>
      <c r="ONJ179" s="365"/>
      <c r="ONK179" s="365"/>
      <c r="ONL179" s="365"/>
      <c r="ONM179" s="365"/>
      <c r="ONN179" s="365"/>
      <c r="ONO179" s="365"/>
      <c r="ONP179" s="365"/>
      <c r="ONQ179" s="365"/>
      <c r="ONR179" s="365"/>
      <c r="ONS179" s="365"/>
      <c r="ONT179" s="365"/>
      <c r="ONU179" s="365"/>
      <c r="ONV179" s="365"/>
      <c r="ONW179" s="365"/>
      <c r="ONX179" s="365"/>
      <c r="ONY179" s="365"/>
      <c r="ONZ179" s="365"/>
      <c r="OOA179" s="365"/>
      <c r="OOB179" s="365"/>
      <c r="OOC179" s="365"/>
      <c r="OOD179" s="365"/>
      <c r="OOE179" s="365"/>
      <c r="OOF179" s="365"/>
      <c r="OOG179" s="365"/>
      <c r="OOH179" s="365"/>
      <c r="OOI179" s="365"/>
      <c r="OOJ179" s="365"/>
      <c r="OOK179" s="365"/>
      <c r="OOL179" s="365"/>
      <c r="OOM179" s="365"/>
      <c r="OON179" s="365"/>
      <c r="OOO179" s="365"/>
      <c r="OOP179" s="365"/>
      <c r="OOQ179" s="365"/>
      <c r="OOR179" s="365"/>
      <c r="OOS179" s="365"/>
      <c r="OOT179" s="365"/>
      <c r="OOU179" s="365"/>
      <c r="OOV179" s="365"/>
      <c r="OOW179" s="365"/>
      <c r="OOX179" s="365"/>
      <c r="OOY179" s="365"/>
      <c r="OOZ179" s="365"/>
      <c r="OPA179" s="365"/>
      <c r="OPB179" s="365"/>
      <c r="OPC179" s="365"/>
      <c r="OPD179" s="365"/>
      <c r="OPE179" s="365"/>
      <c r="OPF179" s="365"/>
      <c r="OPG179" s="365"/>
      <c r="OPH179" s="365"/>
      <c r="OPI179" s="365"/>
      <c r="OPJ179" s="365"/>
      <c r="OPK179" s="365"/>
      <c r="OPL179" s="365"/>
      <c r="OPM179" s="365"/>
      <c r="OPN179" s="365"/>
      <c r="OPO179" s="365"/>
      <c r="OPP179" s="365"/>
      <c r="OPQ179" s="365"/>
      <c r="OPR179" s="365"/>
      <c r="OPS179" s="365"/>
      <c r="OPT179" s="365"/>
      <c r="OPU179" s="365"/>
      <c r="OPV179" s="365"/>
      <c r="OPW179" s="365"/>
      <c r="OPX179" s="365"/>
      <c r="OPY179" s="365"/>
      <c r="OPZ179" s="365"/>
      <c r="OQA179" s="365"/>
      <c r="OQB179" s="365"/>
      <c r="OQC179" s="365"/>
      <c r="OQD179" s="365"/>
      <c r="OQE179" s="365"/>
      <c r="OQF179" s="365"/>
      <c r="OQG179" s="365"/>
      <c r="OQH179" s="365"/>
      <c r="OQI179" s="365"/>
      <c r="OQJ179" s="365"/>
      <c r="OQK179" s="365"/>
      <c r="OQL179" s="365"/>
      <c r="OQM179" s="365"/>
      <c r="OQN179" s="365"/>
      <c r="OQO179" s="365"/>
      <c r="OQP179" s="365"/>
      <c r="OQQ179" s="365"/>
      <c r="OQR179" s="365"/>
      <c r="OQS179" s="365"/>
      <c r="OQT179" s="365"/>
      <c r="OQU179" s="365"/>
      <c r="OQV179" s="365"/>
      <c r="OQW179" s="365"/>
      <c r="OQX179" s="365"/>
      <c r="OQY179" s="365"/>
      <c r="OQZ179" s="365"/>
      <c r="ORA179" s="365"/>
      <c r="ORB179" s="365"/>
      <c r="ORC179" s="365"/>
      <c r="ORD179" s="365"/>
      <c r="ORE179" s="365"/>
      <c r="ORF179" s="365"/>
      <c r="ORG179" s="365"/>
      <c r="ORH179" s="365"/>
      <c r="ORI179" s="365"/>
      <c r="ORJ179" s="365"/>
      <c r="ORK179" s="365"/>
      <c r="ORL179" s="365"/>
      <c r="ORM179" s="365"/>
      <c r="ORN179" s="365"/>
      <c r="ORO179" s="365"/>
      <c r="ORP179" s="365"/>
      <c r="ORQ179" s="365"/>
      <c r="ORR179" s="365"/>
      <c r="ORS179" s="365"/>
      <c r="ORT179" s="365"/>
      <c r="ORU179" s="365"/>
      <c r="ORV179" s="365"/>
      <c r="ORW179" s="365"/>
      <c r="ORX179" s="365"/>
      <c r="ORY179" s="365"/>
      <c r="ORZ179" s="365"/>
      <c r="OSA179" s="365"/>
      <c r="OSB179" s="365"/>
      <c r="OSC179" s="365"/>
      <c r="OSD179" s="365"/>
      <c r="OSE179" s="365"/>
      <c r="OSF179" s="365"/>
      <c r="OSG179" s="365"/>
      <c r="OSH179" s="365"/>
      <c r="OSI179" s="365"/>
      <c r="OSJ179" s="365"/>
      <c r="OSK179" s="365"/>
      <c r="OSL179" s="365"/>
      <c r="OSM179" s="365"/>
      <c r="OSN179" s="365"/>
      <c r="OSO179" s="365"/>
      <c r="OSP179" s="365"/>
      <c r="OSQ179" s="365"/>
      <c r="OSR179" s="365"/>
      <c r="OSS179" s="365"/>
      <c r="OST179" s="365"/>
      <c r="OSU179" s="365"/>
      <c r="OSV179" s="365"/>
      <c r="OSW179" s="365"/>
      <c r="OSX179" s="365"/>
      <c r="OSY179" s="365"/>
      <c r="OSZ179" s="365"/>
      <c r="OTA179" s="365"/>
      <c r="OTB179" s="365"/>
      <c r="OTC179" s="365"/>
      <c r="OTD179" s="365"/>
      <c r="OTE179" s="365"/>
      <c r="OTF179" s="365"/>
      <c r="OTG179" s="365"/>
      <c r="OTH179" s="365"/>
      <c r="OTI179" s="365"/>
      <c r="OTJ179" s="365"/>
      <c r="OTK179" s="365"/>
      <c r="OTL179" s="365"/>
      <c r="OTM179" s="365"/>
      <c r="OTN179" s="365"/>
      <c r="OTO179" s="365"/>
      <c r="OTP179" s="365"/>
      <c r="OTQ179" s="365"/>
      <c r="OTR179" s="365"/>
      <c r="OTS179" s="365"/>
      <c r="OTT179" s="365"/>
      <c r="OTU179" s="365"/>
      <c r="OTV179" s="365"/>
      <c r="OTW179" s="365"/>
      <c r="OTX179" s="365"/>
      <c r="OTY179" s="365"/>
      <c r="OTZ179" s="365"/>
      <c r="OUA179" s="365"/>
      <c r="OUB179" s="365"/>
      <c r="OUC179" s="365"/>
      <c r="OUD179" s="365"/>
      <c r="OUE179" s="365"/>
      <c r="OUF179" s="365"/>
      <c r="OUG179" s="365"/>
      <c r="OUH179" s="365"/>
      <c r="OUI179" s="365"/>
      <c r="OUJ179" s="365"/>
      <c r="OUK179" s="365"/>
      <c r="OUL179" s="365"/>
      <c r="OUM179" s="365"/>
      <c r="OUN179" s="365"/>
      <c r="OUO179" s="365"/>
      <c r="OUP179" s="365"/>
      <c r="OUQ179" s="365"/>
      <c r="OUR179" s="365"/>
      <c r="OUS179" s="365"/>
      <c r="OUT179" s="365"/>
      <c r="OUU179" s="365"/>
      <c r="OUV179" s="365"/>
      <c r="OUW179" s="365"/>
      <c r="OUX179" s="365"/>
      <c r="OUY179" s="365"/>
      <c r="OUZ179" s="365"/>
      <c r="OVA179" s="365"/>
      <c r="OVB179" s="365"/>
      <c r="OVC179" s="365"/>
      <c r="OVD179" s="365"/>
      <c r="OVE179" s="365"/>
      <c r="OVF179" s="365"/>
      <c r="OVG179" s="365"/>
      <c r="OVH179" s="365"/>
      <c r="OVI179" s="365"/>
      <c r="OVJ179" s="365"/>
      <c r="OVK179" s="365"/>
      <c r="OVL179" s="365"/>
      <c r="OVM179" s="365"/>
      <c r="OVN179" s="365"/>
      <c r="OVO179" s="365"/>
      <c r="OVP179" s="365"/>
      <c r="OVQ179" s="365"/>
      <c r="OVR179" s="365"/>
      <c r="OVS179" s="365"/>
      <c r="OVT179" s="365"/>
      <c r="OVU179" s="365"/>
      <c r="OVV179" s="365"/>
      <c r="OVW179" s="365"/>
      <c r="OVX179" s="365"/>
      <c r="OVY179" s="365"/>
      <c r="OVZ179" s="365"/>
      <c r="OWA179" s="365"/>
      <c r="OWB179" s="365"/>
      <c r="OWC179" s="365"/>
      <c r="OWD179" s="365"/>
      <c r="OWE179" s="365"/>
      <c r="OWF179" s="365"/>
      <c r="OWG179" s="365"/>
      <c r="OWH179" s="365"/>
      <c r="OWI179" s="365"/>
      <c r="OWJ179" s="365"/>
      <c r="OWK179" s="365"/>
      <c r="OWL179" s="365"/>
      <c r="OWM179" s="365"/>
      <c r="OWN179" s="365"/>
      <c r="OWO179" s="365"/>
      <c r="OWP179" s="365"/>
      <c r="OWQ179" s="365"/>
      <c r="OWX179" s="365"/>
      <c r="OWY179" s="365"/>
      <c r="OWZ179" s="365"/>
      <c r="OXA179" s="365"/>
      <c r="OXB179" s="365"/>
      <c r="OXC179" s="365"/>
      <c r="OXD179" s="365"/>
      <c r="OXE179" s="365"/>
      <c r="OXF179" s="365"/>
      <c r="OXG179" s="365"/>
      <c r="OXH179" s="365"/>
      <c r="OXI179" s="365"/>
      <c r="OXJ179" s="365"/>
      <c r="OXK179" s="365"/>
      <c r="OXL179" s="365"/>
      <c r="OXM179" s="365"/>
      <c r="OXN179" s="365"/>
      <c r="OXO179" s="365"/>
      <c r="OXP179" s="365"/>
      <c r="OXQ179" s="365"/>
      <c r="OXR179" s="365"/>
      <c r="OXS179" s="365"/>
      <c r="OXT179" s="365"/>
      <c r="OXU179" s="365"/>
      <c r="OXV179" s="365"/>
      <c r="OXW179" s="365"/>
      <c r="OXX179" s="365"/>
      <c r="OXY179" s="365"/>
      <c r="OXZ179" s="365"/>
      <c r="OYA179" s="365"/>
      <c r="OYB179" s="365"/>
      <c r="OYC179" s="365"/>
      <c r="OYD179" s="365"/>
      <c r="OYE179" s="365"/>
      <c r="OYF179" s="365"/>
      <c r="OYG179" s="365"/>
      <c r="OYH179" s="365"/>
      <c r="OYI179" s="365"/>
      <c r="OYJ179" s="365"/>
      <c r="OYK179" s="365"/>
      <c r="OYL179" s="365"/>
      <c r="OYM179" s="365"/>
      <c r="OYN179" s="365"/>
      <c r="OYO179" s="365"/>
      <c r="OYP179" s="365"/>
      <c r="OYQ179" s="365"/>
      <c r="OYR179" s="365"/>
      <c r="OYS179" s="365"/>
      <c r="OYT179" s="365"/>
      <c r="OYU179" s="365"/>
      <c r="OYV179" s="365"/>
      <c r="OYW179" s="365"/>
      <c r="OYX179" s="365"/>
      <c r="OYY179" s="365"/>
      <c r="OYZ179" s="365"/>
      <c r="OZA179" s="365"/>
      <c r="OZB179" s="365"/>
      <c r="OZC179" s="365"/>
      <c r="OZD179" s="365"/>
      <c r="OZE179" s="365"/>
      <c r="OZF179" s="365"/>
      <c r="OZG179" s="365"/>
      <c r="OZH179" s="365"/>
      <c r="OZI179" s="365"/>
      <c r="OZJ179" s="365"/>
      <c r="OZK179" s="365"/>
      <c r="OZL179" s="365"/>
      <c r="OZM179" s="365"/>
      <c r="OZN179" s="365"/>
      <c r="OZO179" s="365"/>
      <c r="OZP179" s="365"/>
      <c r="OZQ179" s="365"/>
      <c r="OZR179" s="365"/>
      <c r="OZS179" s="365"/>
      <c r="OZT179" s="365"/>
      <c r="OZU179" s="365"/>
      <c r="OZV179" s="365"/>
      <c r="OZW179" s="365"/>
      <c r="OZX179" s="365"/>
      <c r="OZY179" s="365"/>
      <c r="OZZ179" s="365"/>
      <c r="PAA179" s="365"/>
      <c r="PAB179" s="365"/>
      <c r="PAC179" s="365"/>
      <c r="PAD179" s="365"/>
      <c r="PAE179" s="365"/>
      <c r="PAF179" s="365"/>
      <c r="PAG179" s="365"/>
      <c r="PAH179" s="365"/>
      <c r="PAI179" s="365"/>
      <c r="PAJ179" s="365"/>
      <c r="PAK179" s="365"/>
      <c r="PAL179" s="365"/>
      <c r="PAM179" s="365"/>
      <c r="PAN179" s="365"/>
      <c r="PAO179" s="365"/>
      <c r="PAP179" s="365"/>
      <c r="PAQ179" s="365"/>
      <c r="PAR179" s="365"/>
      <c r="PAS179" s="365"/>
      <c r="PAT179" s="365"/>
      <c r="PAU179" s="365"/>
      <c r="PAV179" s="365"/>
      <c r="PAW179" s="365"/>
      <c r="PAX179" s="365"/>
      <c r="PAY179" s="365"/>
      <c r="PAZ179" s="365"/>
      <c r="PBA179" s="365"/>
      <c r="PBB179" s="365"/>
      <c r="PBC179" s="365"/>
      <c r="PBD179" s="365"/>
      <c r="PBE179" s="365"/>
      <c r="PBF179" s="365"/>
      <c r="PBG179" s="365"/>
      <c r="PBH179" s="365"/>
      <c r="PBI179" s="365"/>
      <c r="PBJ179" s="365"/>
      <c r="PBK179" s="365"/>
      <c r="PBL179" s="365"/>
      <c r="PBM179" s="365"/>
      <c r="PBN179" s="365"/>
      <c r="PBO179" s="365"/>
      <c r="PBP179" s="365"/>
      <c r="PBQ179" s="365"/>
      <c r="PBR179" s="365"/>
      <c r="PBS179" s="365"/>
      <c r="PBT179" s="365"/>
      <c r="PBU179" s="365"/>
      <c r="PBV179" s="365"/>
      <c r="PBW179" s="365"/>
      <c r="PBX179" s="365"/>
      <c r="PBY179" s="365"/>
      <c r="PBZ179" s="365"/>
      <c r="PCA179" s="365"/>
      <c r="PCB179" s="365"/>
      <c r="PCC179" s="365"/>
      <c r="PCD179" s="365"/>
      <c r="PCE179" s="365"/>
      <c r="PCF179" s="365"/>
      <c r="PCG179" s="365"/>
      <c r="PCH179" s="365"/>
      <c r="PCI179" s="365"/>
      <c r="PCJ179" s="365"/>
      <c r="PCK179" s="365"/>
      <c r="PCL179" s="365"/>
      <c r="PCM179" s="365"/>
      <c r="PCN179" s="365"/>
      <c r="PCO179" s="365"/>
      <c r="PCP179" s="365"/>
      <c r="PCQ179" s="365"/>
      <c r="PCR179" s="365"/>
      <c r="PCS179" s="365"/>
      <c r="PCT179" s="365"/>
      <c r="PCU179" s="365"/>
      <c r="PCV179" s="365"/>
      <c r="PCW179" s="365"/>
      <c r="PCX179" s="365"/>
      <c r="PCY179" s="365"/>
      <c r="PCZ179" s="365"/>
      <c r="PDA179" s="365"/>
      <c r="PDB179" s="365"/>
      <c r="PDC179" s="365"/>
      <c r="PDD179" s="365"/>
      <c r="PDE179" s="365"/>
      <c r="PDF179" s="365"/>
      <c r="PDG179" s="365"/>
      <c r="PDH179" s="365"/>
      <c r="PDI179" s="365"/>
      <c r="PDJ179" s="365"/>
      <c r="PDK179" s="365"/>
      <c r="PDL179" s="365"/>
      <c r="PDM179" s="365"/>
      <c r="PDN179" s="365"/>
      <c r="PDO179" s="365"/>
      <c r="PDP179" s="365"/>
      <c r="PDQ179" s="365"/>
      <c r="PDR179" s="365"/>
      <c r="PDS179" s="365"/>
      <c r="PDT179" s="365"/>
      <c r="PDU179" s="365"/>
      <c r="PDV179" s="365"/>
      <c r="PDW179" s="365"/>
      <c r="PDX179" s="365"/>
      <c r="PDY179" s="365"/>
      <c r="PDZ179" s="365"/>
      <c r="PEA179" s="365"/>
      <c r="PEB179" s="365"/>
      <c r="PEC179" s="365"/>
      <c r="PED179" s="365"/>
      <c r="PEE179" s="365"/>
      <c r="PEF179" s="365"/>
      <c r="PEG179" s="365"/>
      <c r="PEH179" s="365"/>
      <c r="PEI179" s="365"/>
      <c r="PEJ179" s="365"/>
      <c r="PEK179" s="365"/>
      <c r="PEL179" s="365"/>
      <c r="PEM179" s="365"/>
      <c r="PEN179" s="365"/>
      <c r="PEO179" s="365"/>
      <c r="PEP179" s="365"/>
      <c r="PEQ179" s="365"/>
      <c r="PER179" s="365"/>
      <c r="PES179" s="365"/>
      <c r="PET179" s="365"/>
      <c r="PEU179" s="365"/>
      <c r="PEV179" s="365"/>
      <c r="PEW179" s="365"/>
      <c r="PEX179" s="365"/>
      <c r="PEY179" s="365"/>
      <c r="PEZ179" s="365"/>
      <c r="PFA179" s="365"/>
      <c r="PFB179" s="365"/>
      <c r="PFC179" s="365"/>
      <c r="PFD179" s="365"/>
      <c r="PFE179" s="365"/>
      <c r="PFF179" s="365"/>
      <c r="PFG179" s="365"/>
      <c r="PFH179" s="365"/>
      <c r="PFI179" s="365"/>
      <c r="PFJ179" s="365"/>
      <c r="PFK179" s="365"/>
      <c r="PFL179" s="365"/>
      <c r="PFM179" s="365"/>
      <c r="PFN179" s="365"/>
      <c r="PFO179" s="365"/>
      <c r="PFP179" s="365"/>
      <c r="PFQ179" s="365"/>
      <c r="PFR179" s="365"/>
      <c r="PFS179" s="365"/>
      <c r="PFT179" s="365"/>
      <c r="PFU179" s="365"/>
      <c r="PFV179" s="365"/>
      <c r="PFW179" s="365"/>
      <c r="PFX179" s="365"/>
      <c r="PFY179" s="365"/>
      <c r="PFZ179" s="365"/>
      <c r="PGA179" s="365"/>
      <c r="PGB179" s="365"/>
      <c r="PGC179" s="365"/>
      <c r="PGD179" s="365"/>
      <c r="PGE179" s="365"/>
      <c r="PGF179" s="365"/>
      <c r="PGG179" s="365"/>
      <c r="PGH179" s="365"/>
      <c r="PGI179" s="365"/>
      <c r="PGJ179" s="365"/>
      <c r="PGK179" s="365"/>
      <c r="PGL179" s="365"/>
      <c r="PGM179" s="365"/>
      <c r="PGT179" s="365"/>
      <c r="PGU179" s="365"/>
      <c r="PGV179" s="365"/>
      <c r="PGW179" s="365"/>
      <c r="PGX179" s="365"/>
      <c r="PGY179" s="365"/>
      <c r="PGZ179" s="365"/>
      <c r="PHA179" s="365"/>
      <c r="PHB179" s="365"/>
      <c r="PHC179" s="365"/>
      <c r="PHD179" s="365"/>
      <c r="PHE179" s="365"/>
      <c r="PHF179" s="365"/>
      <c r="PHG179" s="365"/>
      <c r="PHH179" s="365"/>
      <c r="PHI179" s="365"/>
      <c r="PHJ179" s="365"/>
      <c r="PHK179" s="365"/>
      <c r="PHL179" s="365"/>
      <c r="PHM179" s="365"/>
      <c r="PHN179" s="365"/>
      <c r="PHO179" s="365"/>
      <c r="PHP179" s="365"/>
      <c r="PHQ179" s="365"/>
      <c r="PHR179" s="365"/>
      <c r="PHS179" s="365"/>
      <c r="PHT179" s="365"/>
      <c r="PHU179" s="365"/>
      <c r="PHV179" s="365"/>
      <c r="PHW179" s="365"/>
      <c r="PHX179" s="365"/>
      <c r="PHY179" s="365"/>
      <c r="PHZ179" s="365"/>
      <c r="PIA179" s="365"/>
      <c r="PIB179" s="365"/>
      <c r="PIC179" s="365"/>
      <c r="PID179" s="365"/>
      <c r="PIE179" s="365"/>
      <c r="PIF179" s="365"/>
      <c r="PIG179" s="365"/>
      <c r="PIH179" s="365"/>
      <c r="PII179" s="365"/>
      <c r="PIJ179" s="365"/>
      <c r="PIK179" s="365"/>
      <c r="PIL179" s="365"/>
      <c r="PIM179" s="365"/>
      <c r="PIN179" s="365"/>
      <c r="PIO179" s="365"/>
      <c r="PIP179" s="365"/>
      <c r="PIQ179" s="365"/>
      <c r="PIR179" s="365"/>
      <c r="PIS179" s="365"/>
      <c r="PIT179" s="365"/>
      <c r="PIU179" s="365"/>
      <c r="PIV179" s="365"/>
      <c r="PIW179" s="365"/>
      <c r="PIX179" s="365"/>
      <c r="PIY179" s="365"/>
      <c r="PIZ179" s="365"/>
      <c r="PJA179" s="365"/>
      <c r="PJB179" s="365"/>
      <c r="PJC179" s="365"/>
      <c r="PJD179" s="365"/>
      <c r="PJE179" s="365"/>
      <c r="PJF179" s="365"/>
      <c r="PJG179" s="365"/>
      <c r="PJH179" s="365"/>
      <c r="PJI179" s="365"/>
      <c r="PJJ179" s="365"/>
      <c r="PJK179" s="365"/>
      <c r="PJL179" s="365"/>
      <c r="PJM179" s="365"/>
      <c r="PJN179" s="365"/>
      <c r="PJO179" s="365"/>
      <c r="PJP179" s="365"/>
      <c r="PJQ179" s="365"/>
      <c r="PJR179" s="365"/>
      <c r="PJS179" s="365"/>
      <c r="PJT179" s="365"/>
      <c r="PJU179" s="365"/>
      <c r="PJV179" s="365"/>
      <c r="PJW179" s="365"/>
      <c r="PJX179" s="365"/>
      <c r="PJY179" s="365"/>
      <c r="PJZ179" s="365"/>
      <c r="PKA179" s="365"/>
      <c r="PKB179" s="365"/>
      <c r="PKC179" s="365"/>
      <c r="PKD179" s="365"/>
      <c r="PKE179" s="365"/>
      <c r="PKF179" s="365"/>
      <c r="PKG179" s="365"/>
      <c r="PKH179" s="365"/>
      <c r="PKI179" s="365"/>
      <c r="PKJ179" s="365"/>
      <c r="PKK179" s="365"/>
      <c r="PKL179" s="365"/>
      <c r="PKM179" s="365"/>
      <c r="PKN179" s="365"/>
      <c r="PKO179" s="365"/>
      <c r="PKP179" s="365"/>
      <c r="PKQ179" s="365"/>
      <c r="PKR179" s="365"/>
      <c r="PKS179" s="365"/>
      <c r="PKT179" s="365"/>
      <c r="PKU179" s="365"/>
      <c r="PKV179" s="365"/>
      <c r="PKW179" s="365"/>
      <c r="PKX179" s="365"/>
      <c r="PKY179" s="365"/>
      <c r="PKZ179" s="365"/>
      <c r="PLA179" s="365"/>
      <c r="PLB179" s="365"/>
      <c r="PLC179" s="365"/>
      <c r="PLD179" s="365"/>
      <c r="PLE179" s="365"/>
      <c r="PLF179" s="365"/>
      <c r="PLG179" s="365"/>
      <c r="PLH179" s="365"/>
      <c r="PLI179" s="365"/>
      <c r="PLJ179" s="365"/>
      <c r="PLK179" s="365"/>
      <c r="PLL179" s="365"/>
      <c r="PLM179" s="365"/>
      <c r="PLN179" s="365"/>
      <c r="PLO179" s="365"/>
      <c r="PLP179" s="365"/>
      <c r="PLQ179" s="365"/>
      <c r="PLR179" s="365"/>
      <c r="PLS179" s="365"/>
      <c r="PLT179" s="365"/>
      <c r="PLU179" s="365"/>
      <c r="PLV179" s="365"/>
      <c r="PLW179" s="365"/>
      <c r="PLX179" s="365"/>
      <c r="PLY179" s="365"/>
      <c r="PLZ179" s="365"/>
      <c r="PMA179" s="365"/>
      <c r="PMB179" s="365"/>
      <c r="PMC179" s="365"/>
      <c r="PMD179" s="365"/>
      <c r="PME179" s="365"/>
      <c r="PMF179" s="365"/>
      <c r="PMG179" s="365"/>
      <c r="PMH179" s="365"/>
      <c r="PMI179" s="365"/>
      <c r="PMJ179" s="365"/>
      <c r="PMK179" s="365"/>
      <c r="PML179" s="365"/>
      <c r="PMM179" s="365"/>
      <c r="PMN179" s="365"/>
      <c r="PMO179" s="365"/>
      <c r="PMP179" s="365"/>
      <c r="PMQ179" s="365"/>
      <c r="PMR179" s="365"/>
      <c r="PMS179" s="365"/>
      <c r="PMT179" s="365"/>
      <c r="PMU179" s="365"/>
      <c r="PMV179" s="365"/>
      <c r="PMW179" s="365"/>
      <c r="PMX179" s="365"/>
      <c r="PMY179" s="365"/>
      <c r="PMZ179" s="365"/>
      <c r="PNA179" s="365"/>
      <c r="PNB179" s="365"/>
      <c r="PNC179" s="365"/>
      <c r="PND179" s="365"/>
      <c r="PNE179" s="365"/>
      <c r="PNF179" s="365"/>
      <c r="PNG179" s="365"/>
      <c r="PNH179" s="365"/>
      <c r="PNI179" s="365"/>
      <c r="PNJ179" s="365"/>
      <c r="PNK179" s="365"/>
      <c r="PNL179" s="365"/>
      <c r="PNM179" s="365"/>
      <c r="PNN179" s="365"/>
      <c r="PNO179" s="365"/>
      <c r="PNP179" s="365"/>
      <c r="PNQ179" s="365"/>
      <c r="PNR179" s="365"/>
      <c r="PNS179" s="365"/>
      <c r="PNT179" s="365"/>
      <c r="PNU179" s="365"/>
      <c r="PNV179" s="365"/>
      <c r="PNW179" s="365"/>
      <c r="PNX179" s="365"/>
      <c r="PNY179" s="365"/>
      <c r="PNZ179" s="365"/>
      <c r="POA179" s="365"/>
      <c r="POB179" s="365"/>
      <c r="POC179" s="365"/>
      <c r="POD179" s="365"/>
      <c r="POE179" s="365"/>
      <c r="POF179" s="365"/>
      <c r="POG179" s="365"/>
      <c r="POH179" s="365"/>
      <c r="POI179" s="365"/>
      <c r="POJ179" s="365"/>
      <c r="POK179" s="365"/>
      <c r="POL179" s="365"/>
      <c r="POM179" s="365"/>
      <c r="PON179" s="365"/>
      <c r="POO179" s="365"/>
      <c r="POP179" s="365"/>
      <c r="POQ179" s="365"/>
      <c r="POR179" s="365"/>
      <c r="POS179" s="365"/>
      <c r="POT179" s="365"/>
      <c r="POU179" s="365"/>
      <c r="POV179" s="365"/>
      <c r="POW179" s="365"/>
      <c r="POX179" s="365"/>
      <c r="POY179" s="365"/>
      <c r="POZ179" s="365"/>
      <c r="PPA179" s="365"/>
      <c r="PPB179" s="365"/>
      <c r="PPC179" s="365"/>
      <c r="PPD179" s="365"/>
      <c r="PPE179" s="365"/>
      <c r="PPF179" s="365"/>
      <c r="PPG179" s="365"/>
      <c r="PPH179" s="365"/>
      <c r="PPI179" s="365"/>
      <c r="PPJ179" s="365"/>
      <c r="PPK179" s="365"/>
      <c r="PPL179" s="365"/>
      <c r="PPM179" s="365"/>
      <c r="PPN179" s="365"/>
      <c r="PPO179" s="365"/>
      <c r="PPP179" s="365"/>
      <c r="PPQ179" s="365"/>
      <c r="PPR179" s="365"/>
      <c r="PPS179" s="365"/>
      <c r="PPT179" s="365"/>
      <c r="PPU179" s="365"/>
      <c r="PPV179" s="365"/>
      <c r="PPW179" s="365"/>
      <c r="PPX179" s="365"/>
      <c r="PPY179" s="365"/>
      <c r="PPZ179" s="365"/>
      <c r="PQA179" s="365"/>
      <c r="PQB179" s="365"/>
      <c r="PQC179" s="365"/>
      <c r="PQD179" s="365"/>
      <c r="PQE179" s="365"/>
      <c r="PQF179" s="365"/>
      <c r="PQG179" s="365"/>
      <c r="PQH179" s="365"/>
      <c r="PQI179" s="365"/>
      <c r="PQP179" s="365"/>
      <c r="PQQ179" s="365"/>
      <c r="PQR179" s="365"/>
      <c r="PQS179" s="365"/>
      <c r="PQT179" s="365"/>
      <c r="PQU179" s="365"/>
      <c r="PQV179" s="365"/>
      <c r="PQW179" s="365"/>
      <c r="PQX179" s="365"/>
      <c r="PQY179" s="365"/>
      <c r="PQZ179" s="365"/>
      <c r="PRA179" s="365"/>
      <c r="PRB179" s="365"/>
      <c r="PRC179" s="365"/>
      <c r="PRD179" s="365"/>
      <c r="PRE179" s="365"/>
      <c r="PRF179" s="365"/>
      <c r="PRG179" s="365"/>
      <c r="PRH179" s="365"/>
      <c r="PRI179" s="365"/>
      <c r="PRJ179" s="365"/>
      <c r="PRK179" s="365"/>
      <c r="PRL179" s="365"/>
      <c r="PRM179" s="365"/>
      <c r="PRN179" s="365"/>
      <c r="PRO179" s="365"/>
      <c r="PRP179" s="365"/>
      <c r="PRQ179" s="365"/>
      <c r="PRR179" s="365"/>
      <c r="PRS179" s="365"/>
      <c r="PRT179" s="365"/>
      <c r="PRU179" s="365"/>
      <c r="PRV179" s="365"/>
      <c r="PRW179" s="365"/>
      <c r="PRX179" s="365"/>
      <c r="PRY179" s="365"/>
      <c r="PRZ179" s="365"/>
      <c r="PSA179" s="365"/>
      <c r="PSB179" s="365"/>
      <c r="PSC179" s="365"/>
      <c r="PSD179" s="365"/>
      <c r="PSE179" s="365"/>
      <c r="PSF179" s="365"/>
      <c r="PSG179" s="365"/>
      <c r="PSH179" s="365"/>
      <c r="PSI179" s="365"/>
      <c r="PSJ179" s="365"/>
      <c r="PSK179" s="365"/>
      <c r="PSL179" s="365"/>
      <c r="PSM179" s="365"/>
      <c r="PSN179" s="365"/>
      <c r="PSO179" s="365"/>
      <c r="PSP179" s="365"/>
      <c r="PSQ179" s="365"/>
      <c r="PSR179" s="365"/>
      <c r="PSS179" s="365"/>
      <c r="PST179" s="365"/>
      <c r="PSU179" s="365"/>
      <c r="PSV179" s="365"/>
      <c r="PSW179" s="365"/>
      <c r="PSX179" s="365"/>
      <c r="PSY179" s="365"/>
      <c r="PSZ179" s="365"/>
      <c r="PTA179" s="365"/>
      <c r="PTB179" s="365"/>
      <c r="PTC179" s="365"/>
      <c r="PTD179" s="365"/>
      <c r="PTE179" s="365"/>
      <c r="PTF179" s="365"/>
      <c r="PTG179" s="365"/>
      <c r="PTH179" s="365"/>
      <c r="PTI179" s="365"/>
      <c r="PTJ179" s="365"/>
      <c r="PTK179" s="365"/>
      <c r="PTL179" s="365"/>
      <c r="PTM179" s="365"/>
      <c r="PTN179" s="365"/>
      <c r="PTO179" s="365"/>
      <c r="PTP179" s="365"/>
      <c r="PTQ179" s="365"/>
      <c r="PTR179" s="365"/>
      <c r="PTS179" s="365"/>
      <c r="PTT179" s="365"/>
      <c r="PTU179" s="365"/>
      <c r="PTV179" s="365"/>
      <c r="PTW179" s="365"/>
      <c r="PTX179" s="365"/>
      <c r="PTY179" s="365"/>
      <c r="PTZ179" s="365"/>
      <c r="PUA179" s="365"/>
      <c r="PUB179" s="365"/>
      <c r="PUC179" s="365"/>
      <c r="PUD179" s="365"/>
      <c r="PUE179" s="365"/>
      <c r="PUF179" s="365"/>
      <c r="PUG179" s="365"/>
      <c r="PUH179" s="365"/>
      <c r="PUI179" s="365"/>
      <c r="PUJ179" s="365"/>
      <c r="PUK179" s="365"/>
      <c r="PUL179" s="365"/>
      <c r="PUM179" s="365"/>
      <c r="PUN179" s="365"/>
      <c r="PUO179" s="365"/>
      <c r="PUP179" s="365"/>
      <c r="PUQ179" s="365"/>
      <c r="PUR179" s="365"/>
      <c r="PUS179" s="365"/>
      <c r="PUT179" s="365"/>
      <c r="PUU179" s="365"/>
      <c r="PUV179" s="365"/>
      <c r="PUW179" s="365"/>
      <c r="PUX179" s="365"/>
      <c r="PUY179" s="365"/>
      <c r="PUZ179" s="365"/>
      <c r="PVA179" s="365"/>
      <c r="PVB179" s="365"/>
      <c r="PVC179" s="365"/>
      <c r="PVD179" s="365"/>
      <c r="PVE179" s="365"/>
      <c r="PVF179" s="365"/>
      <c r="PVG179" s="365"/>
      <c r="PVH179" s="365"/>
      <c r="PVI179" s="365"/>
      <c r="PVJ179" s="365"/>
      <c r="PVK179" s="365"/>
      <c r="PVL179" s="365"/>
      <c r="PVM179" s="365"/>
      <c r="PVN179" s="365"/>
      <c r="PVO179" s="365"/>
      <c r="PVP179" s="365"/>
      <c r="PVQ179" s="365"/>
      <c r="PVR179" s="365"/>
      <c r="PVS179" s="365"/>
      <c r="PVT179" s="365"/>
      <c r="PVU179" s="365"/>
      <c r="PVV179" s="365"/>
      <c r="PVW179" s="365"/>
      <c r="PVX179" s="365"/>
      <c r="PVY179" s="365"/>
      <c r="PVZ179" s="365"/>
      <c r="PWA179" s="365"/>
      <c r="PWB179" s="365"/>
      <c r="PWC179" s="365"/>
      <c r="PWD179" s="365"/>
      <c r="PWE179" s="365"/>
      <c r="PWF179" s="365"/>
      <c r="PWG179" s="365"/>
      <c r="PWH179" s="365"/>
      <c r="PWI179" s="365"/>
      <c r="PWJ179" s="365"/>
      <c r="PWK179" s="365"/>
      <c r="PWL179" s="365"/>
      <c r="PWM179" s="365"/>
      <c r="PWN179" s="365"/>
      <c r="PWO179" s="365"/>
      <c r="PWP179" s="365"/>
      <c r="PWQ179" s="365"/>
      <c r="PWR179" s="365"/>
      <c r="PWS179" s="365"/>
      <c r="PWT179" s="365"/>
      <c r="PWU179" s="365"/>
      <c r="PWV179" s="365"/>
      <c r="PWW179" s="365"/>
      <c r="PWX179" s="365"/>
      <c r="PWY179" s="365"/>
      <c r="PWZ179" s="365"/>
      <c r="PXA179" s="365"/>
      <c r="PXB179" s="365"/>
      <c r="PXC179" s="365"/>
      <c r="PXD179" s="365"/>
      <c r="PXE179" s="365"/>
      <c r="PXF179" s="365"/>
      <c r="PXG179" s="365"/>
      <c r="PXH179" s="365"/>
      <c r="PXI179" s="365"/>
      <c r="PXJ179" s="365"/>
      <c r="PXK179" s="365"/>
      <c r="PXL179" s="365"/>
      <c r="PXM179" s="365"/>
      <c r="PXN179" s="365"/>
      <c r="PXO179" s="365"/>
      <c r="PXP179" s="365"/>
      <c r="PXQ179" s="365"/>
      <c r="PXR179" s="365"/>
      <c r="PXS179" s="365"/>
      <c r="PXT179" s="365"/>
      <c r="PXU179" s="365"/>
      <c r="PXV179" s="365"/>
      <c r="PXW179" s="365"/>
      <c r="PXX179" s="365"/>
      <c r="PXY179" s="365"/>
      <c r="PXZ179" s="365"/>
      <c r="PYA179" s="365"/>
      <c r="PYB179" s="365"/>
      <c r="PYC179" s="365"/>
      <c r="PYD179" s="365"/>
      <c r="PYE179" s="365"/>
      <c r="PYF179" s="365"/>
      <c r="PYG179" s="365"/>
      <c r="PYH179" s="365"/>
      <c r="PYI179" s="365"/>
      <c r="PYJ179" s="365"/>
      <c r="PYK179" s="365"/>
      <c r="PYL179" s="365"/>
      <c r="PYM179" s="365"/>
      <c r="PYN179" s="365"/>
      <c r="PYO179" s="365"/>
      <c r="PYP179" s="365"/>
      <c r="PYQ179" s="365"/>
      <c r="PYR179" s="365"/>
      <c r="PYS179" s="365"/>
      <c r="PYT179" s="365"/>
      <c r="PYU179" s="365"/>
      <c r="PYV179" s="365"/>
      <c r="PYW179" s="365"/>
      <c r="PYX179" s="365"/>
      <c r="PYY179" s="365"/>
      <c r="PYZ179" s="365"/>
      <c r="PZA179" s="365"/>
      <c r="PZB179" s="365"/>
      <c r="PZC179" s="365"/>
      <c r="PZD179" s="365"/>
      <c r="PZE179" s="365"/>
      <c r="PZF179" s="365"/>
      <c r="PZG179" s="365"/>
      <c r="PZH179" s="365"/>
      <c r="PZI179" s="365"/>
      <c r="PZJ179" s="365"/>
      <c r="PZK179" s="365"/>
      <c r="PZL179" s="365"/>
      <c r="PZM179" s="365"/>
      <c r="PZN179" s="365"/>
      <c r="PZO179" s="365"/>
      <c r="PZP179" s="365"/>
      <c r="PZQ179" s="365"/>
      <c r="PZR179" s="365"/>
      <c r="PZS179" s="365"/>
      <c r="PZT179" s="365"/>
      <c r="PZU179" s="365"/>
      <c r="PZV179" s="365"/>
      <c r="PZW179" s="365"/>
      <c r="PZX179" s="365"/>
      <c r="PZY179" s="365"/>
      <c r="PZZ179" s="365"/>
      <c r="QAA179" s="365"/>
      <c r="QAB179" s="365"/>
      <c r="QAC179" s="365"/>
      <c r="QAD179" s="365"/>
      <c r="QAE179" s="365"/>
      <c r="QAL179" s="365"/>
      <c r="QAM179" s="365"/>
      <c r="QAN179" s="365"/>
      <c r="QAO179" s="365"/>
      <c r="QAP179" s="365"/>
      <c r="QAQ179" s="365"/>
      <c r="QAR179" s="365"/>
      <c r="QAS179" s="365"/>
      <c r="QAT179" s="365"/>
      <c r="QAU179" s="365"/>
      <c r="QAV179" s="365"/>
      <c r="QAW179" s="365"/>
      <c r="QAX179" s="365"/>
      <c r="QAY179" s="365"/>
      <c r="QAZ179" s="365"/>
      <c r="QBA179" s="365"/>
      <c r="QBB179" s="365"/>
      <c r="QBC179" s="365"/>
      <c r="QBD179" s="365"/>
      <c r="QBE179" s="365"/>
      <c r="QBF179" s="365"/>
      <c r="QBG179" s="365"/>
      <c r="QBH179" s="365"/>
      <c r="QBI179" s="365"/>
      <c r="QBJ179" s="365"/>
      <c r="QBK179" s="365"/>
      <c r="QBL179" s="365"/>
      <c r="QBM179" s="365"/>
      <c r="QBN179" s="365"/>
      <c r="QBO179" s="365"/>
      <c r="QBP179" s="365"/>
      <c r="QBQ179" s="365"/>
      <c r="QBR179" s="365"/>
      <c r="QBS179" s="365"/>
      <c r="QBT179" s="365"/>
      <c r="QBU179" s="365"/>
      <c r="QBV179" s="365"/>
      <c r="QBW179" s="365"/>
      <c r="QBX179" s="365"/>
      <c r="QBY179" s="365"/>
      <c r="QBZ179" s="365"/>
      <c r="QCA179" s="365"/>
      <c r="QCB179" s="365"/>
      <c r="QCC179" s="365"/>
      <c r="QCD179" s="365"/>
      <c r="QCE179" s="365"/>
      <c r="QCF179" s="365"/>
      <c r="QCG179" s="365"/>
      <c r="QCH179" s="365"/>
      <c r="QCI179" s="365"/>
      <c r="QCJ179" s="365"/>
      <c r="QCK179" s="365"/>
      <c r="QCL179" s="365"/>
      <c r="QCM179" s="365"/>
      <c r="QCN179" s="365"/>
      <c r="QCO179" s="365"/>
      <c r="QCP179" s="365"/>
      <c r="QCQ179" s="365"/>
      <c r="QCR179" s="365"/>
      <c r="QCS179" s="365"/>
      <c r="QCT179" s="365"/>
      <c r="QCU179" s="365"/>
      <c r="QCV179" s="365"/>
      <c r="QCW179" s="365"/>
      <c r="QCX179" s="365"/>
      <c r="QCY179" s="365"/>
      <c r="QCZ179" s="365"/>
      <c r="QDA179" s="365"/>
      <c r="QDB179" s="365"/>
      <c r="QDC179" s="365"/>
      <c r="QDD179" s="365"/>
      <c r="QDE179" s="365"/>
      <c r="QDF179" s="365"/>
      <c r="QDG179" s="365"/>
      <c r="QDH179" s="365"/>
      <c r="QDI179" s="365"/>
      <c r="QDJ179" s="365"/>
      <c r="QDK179" s="365"/>
      <c r="QDL179" s="365"/>
      <c r="QDM179" s="365"/>
      <c r="QDN179" s="365"/>
      <c r="QDO179" s="365"/>
      <c r="QDP179" s="365"/>
      <c r="QDQ179" s="365"/>
      <c r="QDR179" s="365"/>
      <c r="QDS179" s="365"/>
      <c r="QDT179" s="365"/>
      <c r="QDU179" s="365"/>
      <c r="QDV179" s="365"/>
      <c r="QDW179" s="365"/>
      <c r="QDX179" s="365"/>
      <c r="QDY179" s="365"/>
      <c r="QDZ179" s="365"/>
      <c r="QEA179" s="365"/>
      <c r="QEB179" s="365"/>
      <c r="QEC179" s="365"/>
      <c r="QED179" s="365"/>
      <c r="QEE179" s="365"/>
      <c r="QEF179" s="365"/>
      <c r="QEG179" s="365"/>
      <c r="QEH179" s="365"/>
      <c r="QEI179" s="365"/>
      <c r="QEJ179" s="365"/>
      <c r="QEK179" s="365"/>
      <c r="QEL179" s="365"/>
      <c r="QEM179" s="365"/>
      <c r="QEN179" s="365"/>
      <c r="QEO179" s="365"/>
      <c r="QEP179" s="365"/>
      <c r="QEQ179" s="365"/>
      <c r="QER179" s="365"/>
      <c r="QES179" s="365"/>
      <c r="QET179" s="365"/>
      <c r="QEU179" s="365"/>
      <c r="QEV179" s="365"/>
      <c r="QEW179" s="365"/>
      <c r="QEX179" s="365"/>
      <c r="QEY179" s="365"/>
      <c r="QEZ179" s="365"/>
      <c r="QFA179" s="365"/>
      <c r="QFB179" s="365"/>
      <c r="QFC179" s="365"/>
      <c r="QFD179" s="365"/>
      <c r="QFE179" s="365"/>
      <c r="QFF179" s="365"/>
      <c r="QFG179" s="365"/>
      <c r="QFH179" s="365"/>
      <c r="QFI179" s="365"/>
      <c r="QFJ179" s="365"/>
      <c r="QFK179" s="365"/>
      <c r="QFL179" s="365"/>
      <c r="QFM179" s="365"/>
      <c r="QFN179" s="365"/>
      <c r="QFO179" s="365"/>
      <c r="QFP179" s="365"/>
      <c r="QFQ179" s="365"/>
      <c r="QFR179" s="365"/>
      <c r="QFS179" s="365"/>
      <c r="QFT179" s="365"/>
      <c r="QFU179" s="365"/>
      <c r="QFV179" s="365"/>
      <c r="QFW179" s="365"/>
      <c r="QFX179" s="365"/>
      <c r="QFY179" s="365"/>
      <c r="QFZ179" s="365"/>
      <c r="QGA179" s="365"/>
      <c r="QGB179" s="365"/>
      <c r="QGC179" s="365"/>
      <c r="QGD179" s="365"/>
      <c r="QGE179" s="365"/>
      <c r="QGF179" s="365"/>
      <c r="QGG179" s="365"/>
      <c r="QGH179" s="365"/>
      <c r="QGI179" s="365"/>
      <c r="QGJ179" s="365"/>
      <c r="QGK179" s="365"/>
      <c r="QGL179" s="365"/>
      <c r="QGM179" s="365"/>
      <c r="QGN179" s="365"/>
      <c r="QGO179" s="365"/>
      <c r="QGP179" s="365"/>
      <c r="QGQ179" s="365"/>
      <c r="QGR179" s="365"/>
      <c r="QGS179" s="365"/>
      <c r="QGT179" s="365"/>
      <c r="QGU179" s="365"/>
      <c r="QGV179" s="365"/>
      <c r="QGW179" s="365"/>
      <c r="QGX179" s="365"/>
      <c r="QGY179" s="365"/>
      <c r="QGZ179" s="365"/>
      <c r="QHA179" s="365"/>
      <c r="QHB179" s="365"/>
      <c r="QHC179" s="365"/>
      <c r="QHD179" s="365"/>
      <c r="QHE179" s="365"/>
      <c r="QHF179" s="365"/>
      <c r="QHG179" s="365"/>
      <c r="QHH179" s="365"/>
      <c r="QHI179" s="365"/>
      <c r="QHJ179" s="365"/>
      <c r="QHK179" s="365"/>
      <c r="QHL179" s="365"/>
      <c r="QHM179" s="365"/>
      <c r="QHN179" s="365"/>
      <c r="QHO179" s="365"/>
      <c r="QHP179" s="365"/>
      <c r="QHQ179" s="365"/>
      <c r="QHR179" s="365"/>
      <c r="QHS179" s="365"/>
      <c r="QHT179" s="365"/>
      <c r="QHU179" s="365"/>
      <c r="QHV179" s="365"/>
      <c r="QHW179" s="365"/>
      <c r="QHX179" s="365"/>
      <c r="QHY179" s="365"/>
      <c r="QHZ179" s="365"/>
      <c r="QIA179" s="365"/>
      <c r="QIB179" s="365"/>
      <c r="QIC179" s="365"/>
      <c r="QID179" s="365"/>
      <c r="QIE179" s="365"/>
      <c r="QIF179" s="365"/>
      <c r="QIG179" s="365"/>
      <c r="QIH179" s="365"/>
      <c r="QII179" s="365"/>
      <c r="QIJ179" s="365"/>
      <c r="QIK179" s="365"/>
      <c r="QIL179" s="365"/>
      <c r="QIM179" s="365"/>
      <c r="QIN179" s="365"/>
      <c r="QIO179" s="365"/>
      <c r="QIP179" s="365"/>
      <c r="QIQ179" s="365"/>
      <c r="QIR179" s="365"/>
      <c r="QIS179" s="365"/>
      <c r="QIT179" s="365"/>
      <c r="QIU179" s="365"/>
      <c r="QIV179" s="365"/>
      <c r="QIW179" s="365"/>
      <c r="QIX179" s="365"/>
      <c r="QIY179" s="365"/>
      <c r="QIZ179" s="365"/>
      <c r="QJA179" s="365"/>
      <c r="QJB179" s="365"/>
      <c r="QJC179" s="365"/>
      <c r="QJD179" s="365"/>
      <c r="QJE179" s="365"/>
      <c r="QJF179" s="365"/>
      <c r="QJG179" s="365"/>
      <c r="QJH179" s="365"/>
      <c r="QJI179" s="365"/>
      <c r="QJJ179" s="365"/>
      <c r="QJK179" s="365"/>
      <c r="QJL179" s="365"/>
      <c r="QJM179" s="365"/>
      <c r="QJN179" s="365"/>
      <c r="QJO179" s="365"/>
      <c r="QJP179" s="365"/>
      <c r="QJQ179" s="365"/>
      <c r="QJR179" s="365"/>
      <c r="QJS179" s="365"/>
      <c r="QJT179" s="365"/>
      <c r="QJU179" s="365"/>
      <c r="QJV179" s="365"/>
      <c r="QJW179" s="365"/>
      <c r="QJX179" s="365"/>
      <c r="QJY179" s="365"/>
      <c r="QJZ179" s="365"/>
      <c r="QKA179" s="365"/>
      <c r="QKH179" s="365"/>
      <c r="QKI179" s="365"/>
      <c r="QKJ179" s="365"/>
      <c r="QKK179" s="365"/>
      <c r="QKL179" s="365"/>
      <c r="QKM179" s="365"/>
      <c r="QKN179" s="365"/>
      <c r="QKO179" s="365"/>
      <c r="QKP179" s="365"/>
      <c r="QKQ179" s="365"/>
      <c r="QKR179" s="365"/>
      <c r="QKS179" s="365"/>
      <c r="QKT179" s="365"/>
      <c r="QKU179" s="365"/>
      <c r="QKV179" s="365"/>
      <c r="QKW179" s="365"/>
      <c r="QKX179" s="365"/>
      <c r="QKY179" s="365"/>
      <c r="QKZ179" s="365"/>
      <c r="QLA179" s="365"/>
      <c r="QLB179" s="365"/>
      <c r="QLC179" s="365"/>
      <c r="QLD179" s="365"/>
      <c r="QLE179" s="365"/>
      <c r="QLF179" s="365"/>
      <c r="QLG179" s="365"/>
      <c r="QLH179" s="365"/>
      <c r="QLI179" s="365"/>
      <c r="QLJ179" s="365"/>
      <c r="QLK179" s="365"/>
      <c r="QLL179" s="365"/>
      <c r="QLM179" s="365"/>
      <c r="QLN179" s="365"/>
      <c r="QLO179" s="365"/>
      <c r="QLP179" s="365"/>
      <c r="QLQ179" s="365"/>
      <c r="QLR179" s="365"/>
      <c r="QLS179" s="365"/>
      <c r="QLT179" s="365"/>
      <c r="QLU179" s="365"/>
      <c r="QLV179" s="365"/>
      <c r="QLW179" s="365"/>
      <c r="QLX179" s="365"/>
      <c r="QLY179" s="365"/>
      <c r="QLZ179" s="365"/>
      <c r="QMA179" s="365"/>
      <c r="QMB179" s="365"/>
      <c r="QMC179" s="365"/>
      <c r="QMD179" s="365"/>
      <c r="QME179" s="365"/>
      <c r="QMF179" s="365"/>
      <c r="QMG179" s="365"/>
      <c r="QMH179" s="365"/>
      <c r="QMI179" s="365"/>
      <c r="QMJ179" s="365"/>
      <c r="QMK179" s="365"/>
      <c r="QML179" s="365"/>
      <c r="QMM179" s="365"/>
      <c r="QMN179" s="365"/>
      <c r="QMO179" s="365"/>
      <c r="QMP179" s="365"/>
      <c r="QMQ179" s="365"/>
      <c r="QMR179" s="365"/>
      <c r="QMS179" s="365"/>
      <c r="QMT179" s="365"/>
      <c r="QMU179" s="365"/>
      <c r="QMV179" s="365"/>
      <c r="QMW179" s="365"/>
      <c r="QMX179" s="365"/>
      <c r="QMY179" s="365"/>
      <c r="QMZ179" s="365"/>
      <c r="QNA179" s="365"/>
      <c r="QNB179" s="365"/>
      <c r="QNC179" s="365"/>
      <c r="QND179" s="365"/>
      <c r="QNE179" s="365"/>
      <c r="QNF179" s="365"/>
      <c r="QNG179" s="365"/>
      <c r="QNH179" s="365"/>
      <c r="QNI179" s="365"/>
      <c r="QNJ179" s="365"/>
      <c r="QNK179" s="365"/>
      <c r="QNL179" s="365"/>
      <c r="QNM179" s="365"/>
      <c r="QNN179" s="365"/>
      <c r="QNO179" s="365"/>
      <c r="QNP179" s="365"/>
      <c r="QNQ179" s="365"/>
      <c r="QNR179" s="365"/>
      <c r="QNS179" s="365"/>
      <c r="QNT179" s="365"/>
      <c r="QNU179" s="365"/>
      <c r="QNV179" s="365"/>
      <c r="QNW179" s="365"/>
      <c r="QNX179" s="365"/>
      <c r="QNY179" s="365"/>
      <c r="QNZ179" s="365"/>
      <c r="QOA179" s="365"/>
      <c r="QOB179" s="365"/>
      <c r="QOC179" s="365"/>
      <c r="QOD179" s="365"/>
      <c r="QOE179" s="365"/>
      <c r="QOF179" s="365"/>
      <c r="QOG179" s="365"/>
      <c r="QOH179" s="365"/>
      <c r="QOI179" s="365"/>
      <c r="QOJ179" s="365"/>
      <c r="QOK179" s="365"/>
      <c r="QOL179" s="365"/>
      <c r="QOM179" s="365"/>
      <c r="QON179" s="365"/>
      <c r="QOO179" s="365"/>
      <c r="QOP179" s="365"/>
      <c r="QOQ179" s="365"/>
      <c r="QOR179" s="365"/>
      <c r="QOS179" s="365"/>
      <c r="QOT179" s="365"/>
      <c r="QOU179" s="365"/>
      <c r="QOV179" s="365"/>
      <c r="QOW179" s="365"/>
      <c r="QOX179" s="365"/>
      <c r="QOY179" s="365"/>
      <c r="QOZ179" s="365"/>
      <c r="QPA179" s="365"/>
      <c r="QPB179" s="365"/>
      <c r="QPC179" s="365"/>
      <c r="QPD179" s="365"/>
      <c r="QPE179" s="365"/>
      <c r="QPF179" s="365"/>
      <c r="QPG179" s="365"/>
      <c r="QPH179" s="365"/>
      <c r="QPI179" s="365"/>
      <c r="QPJ179" s="365"/>
      <c r="QPK179" s="365"/>
      <c r="QPL179" s="365"/>
      <c r="QPM179" s="365"/>
      <c r="QPN179" s="365"/>
      <c r="QPO179" s="365"/>
      <c r="QPP179" s="365"/>
      <c r="QPQ179" s="365"/>
      <c r="QPR179" s="365"/>
      <c r="QPS179" s="365"/>
      <c r="QPT179" s="365"/>
      <c r="QPU179" s="365"/>
      <c r="QPV179" s="365"/>
      <c r="QPW179" s="365"/>
      <c r="QPX179" s="365"/>
      <c r="QPY179" s="365"/>
      <c r="QPZ179" s="365"/>
      <c r="QQA179" s="365"/>
      <c r="QQB179" s="365"/>
      <c r="QQC179" s="365"/>
      <c r="QQD179" s="365"/>
      <c r="QQE179" s="365"/>
      <c r="QQF179" s="365"/>
      <c r="QQG179" s="365"/>
      <c r="QQH179" s="365"/>
      <c r="QQI179" s="365"/>
      <c r="QQJ179" s="365"/>
      <c r="QQK179" s="365"/>
      <c r="QQL179" s="365"/>
      <c r="QQM179" s="365"/>
      <c r="QQN179" s="365"/>
      <c r="QQO179" s="365"/>
      <c r="QQP179" s="365"/>
      <c r="QQQ179" s="365"/>
      <c r="QQR179" s="365"/>
      <c r="QQS179" s="365"/>
      <c r="QQT179" s="365"/>
      <c r="QQU179" s="365"/>
      <c r="QQV179" s="365"/>
      <c r="QQW179" s="365"/>
      <c r="QQX179" s="365"/>
      <c r="QQY179" s="365"/>
      <c r="QQZ179" s="365"/>
      <c r="QRA179" s="365"/>
      <c r="QRB179" s="365"/>
      <c r="QRC179" s="365"/>
      <c r="QRD179" s="365"/>
      <c r="QRE179" s="365"/>
      <c r="QRF179" s="365"/>
      <c r="QRG179" s="365"/>
      <c r="QRH179" s="365"/>
      <c r="QRI179" s="365"/>
      <c r="QRJ179" s="365"/>
      <c r="QRK179" s="365"/>
      <c r="QRL179" s="365"/>
      <c r="QRM179" s="365"/>
      <c r="QRN179" s="365"/>
      <c r="QRO179" s="365"/>
      <c r="QRP179" s="365"/>
      <c r="QRQ179" s="365"/>
      <c r="QRR179" s="365"/>
      <c r="QRS179" s="365"/>
      <c r="QRT179" s="365"/>
      <c r="QRU179" s="365"/>
      <c r="QRV179" s="365"/>
      <c r="QRW179" s="365"/>
      <c r="QRX179" s="365"/>
      <c r="QRY179" s="365"/>
      <c r="QRZ179" s="365"/>
      <c r="QSA179" s="365"/>
      <c r="QSB179" s="365"/>
      <c r="QSC179" s="365"/>
      <c r="QSD179" s="365"/>
      <c r="QSE179" s="365"/>
      <c r="QSF179" s="365"/>
      <c r="QSG179" s="365"/>
      <c r="QSH179" s="365"/>
      <c r="QSI179" s="365"/>
      <c r="QSJ179" s="365"/>
      <c r="QSK179" s="365"/>
      <c r="QSL179" s="365"/>
      <c r="QSM179" s="365"/>
      <c r="QSN179" s="365"/>
      <c r="QSO179" s="365"/>
      <c r="QSP179" s="365"/>
      <c r="QSQ179" s="365"/>
      <c r="QSR179" s="365"/>
      <c r="QSS179" s="365"/>
      <c r="QST179" s="365"/>
      <c r="QSU179" s="365"/>
      <c r="QSV179" s="365"/>
      <c r="QSW179" s="365"/>
      <c r="QSX179" s="365"/>
      <c r="QSY179" s="365"/>
      <c r="QSZ179" s="365"/>
      <c r="QTA179" s="365"/>
      <c r="QTB179" s="365"/>
      <c r="QTC179" s="365"/>
      <c r="QTD179" s="365"/>
      <c r="QTE179" s="365"/>
      <c r="QTF179" s="365"/>
      <c r="QTG179" s="365"/>
      <c r="QTH179" s="365"/>
      <c r="QTI179" s="365"/>
      <c r="QTJ179" s="365"/>
      <c r="QTK179" s="365"/>
      <c r="QTL179" s="365"/>
      <c r="QTM179" s="365"/>
      <c r="QTN179" s="365"/>
      <c r="QTO179" s="365"/>
      <c r="QTP179" s="365"/>
      <c r="QTQ179" s="365"/>
      <c r="QTR179" s="365"/>
      <c r="QTS179" s="365"/>
      <c r="QTT179" s="365"/>
      <c r="QTU179" s="365"/>
      <c r="QTV179" s="365"/>
      <c r="QTW179" s="365"/>
      <c r="QUD179" s="365"/>
      <c r="QUE179" s="365"/>
      <c r="QUF179" s="365"/>
      <c r="QUG179" s="365"/>
      <c r="QUH179" s="365"/>
      <c r="QUI179" s="365"/>
      <c r="QUJ179" s="365"/>
      <c r="QUK179" s="365"/>
      <c r="QUL179" s="365"/>
      <c r="QUM179" s="365"/>
      <c r="QUN179" s="365"/>
      <c r="QUO179" s="365"/>
      <c r="QUP179" s="365"/>
      <c r="QUQ179" s="365"/>
      <c r="QUR179" s="365"/>
      <c r="QUS179" s="365"/>
      <c r="QUT179" s="365"/>
      <c r="QUU179" s="365"/>
      <c r="QUV179" s="365"/>
      <c r="QUW179" s="365"/>
      <c r="QUX179" s="365"/>
      <c r="QUY179" s="365"/>
      <c r="QUZ179" s="365"/>
      <c r="QVA179" s="365"/>
      <c r="QVB179" s="365"/>
      <c r="QVC179" s="365"/>
      <c r="QVD179" s="365"/>
      <c r="QVE179" s="365"/>
      <c r="QVF179" s="365"/>
      <c r="QVG179" s="365"/>
      <c r="QVH179" s="365"/>
      <c r="QVI179" s="365"/>
      <c r="QVJ179" s="365"/>
      <c r="QVK179" s="365"/>
      <c r="QVL179" s="365"/>
      <c r="QVM179" s="365"/>
      <c r="QVN179" s="365"/>
      <c r="QVO179" s="365"/>
      <c r="QVP179" s="365"/>
      <c r="QVQ179" s="365"/>
      <c r="QVR179" s="365"/>
      <c r="QVS179" s="365"/>
      <c r="QVT179" s="365"/>
      <c r="QVU179" s="365"/>
      <c r="QVV179" s="365"/>
      <c r="QVW179" s="365"/>
      <c r="QVX179" s="365"/>
      <c r="QVY179" s="365"/>
      <c r="QVZ179" s="365"/>
      <c r="QWA179" s="365"/>
      <c r="QWB179" s="365"/>
      <c r="QWC179" s="365"/>
      <c r="QWD179" s="365"/>
      <c r="QWE179" s="365"/>
      <c r="QWF179" s="365"/>
      <c r="QWG179" s="365"/>
      <c r="QWH179" s="365"/>
      <c r="QWI179" s="365"/>
      <c r="QWJ179" s="365"/>
      <c r="QWK179" s="365"/>
      <c r="QWL179" s="365"/>
      <c r="QWM179" s="365"/>
      <c r="QWN179" s="365"/>
      <c r="QWO179" s="365"/>
      <c r="QWP179" s="365"/>
      <c r="QWQ179" s="365"/>
      <c r="QWR179" s="365"/>
      <c r="QWS179" s="365"/>
      <c r="QWT179" s="365"/>
      <c r="QWU179" s="365"/>
      <c r="QWV179" s="365"/>
      <c r="QWW179" s="365"/>
      <c r="QWX179" s="365"/>
      <c r="QWY179" s="365"/>
      <c r="QWZ179" s="365"/>
      <c r="QXA179" s="365"/>
      <c r="QXB179" s="365"/>
      <c r="QXC179" s="365"/>
      <c r="QXD179" s="365"/>
      <c r="QXE179" s="365"/>
      <c r="QXF179" s="365"/>
      <c r="QXG179" s="365"/>
      <c r="QXH179" s="365"/>
      <c r="QXI179" s="365"/>
      <c r="QXJ179" s="365"/>
      <c r="QXK179" s="365"/>
      <c r="QXL179" s="365"/>
      <c r="QXM179" s="365"/>
      <c r="QXN179" s="365"/>
      <c r="QXO179" s="365"/>
      <c r="QXP179" s="365"/>
      <c r="QXQ179" s="365"/>
      <c r="QXR179" s="365"/>
      <c r="QXS179" s="365"/>
      <c r="QXT179" s="365"/>
      <c r="QXU179" s="365"/>
      <c r="QXV179" s="365"/>
      <c r="QXW179" s="365"/>
      <c r="QXX179" s="365"/>
      <c r="QXY179" s="365"/>
      <c r="QXZ179" s="365"/>
      <c r="QYA179" s="365"/>
      <c r="QYB179" s="365"/>
      <c r="QYC179" s="365"/>
      <c r="QYD179" s="365"/>
      <c r="QYE179" s="365"/>
      <c r="QYF179" s="365"/>
      <c r="QYG179" s="365"/>
      <c r="QYH179" s="365"/>
      <c r="QYI179" s="365"/>
      <c r="QYJ179" s="365"/>
      <c r="QYK179" s="365"/>
      <c r="QYL179" s="365"/>
      <c r="QYM179" s="365"/>
      <c r="QYN179" s="365"/>
      <c r="QYO179" s="365"/>
      <c r="QYP179" s="365"/>
      <c r="QYQ179" s="365"/>
      <c r="QYR179" s="365"/>
      <c r="QYS179" s="365"/>
      <c r="QYT179" s="365"/>
      <c r="QYU179" s="365"/>
      <c r="QYV179" s="365"/>
      <c r="QYW179" s="365"/>
      <c r="QYX179" s="365"/>
      <c r="QYY179" s="365"/>
      <c r="QYZ179" s="365"/>
      <c r="QZA179" s="365"/>
      <c r="QZB179" s="365"/>
      <c r="QZC179" s="365"/>
      <c r="QZD179" s="365"/>
      <c r="QZE179" s="365"/>
      <c r="QZF179" s="365"/>
      <c r="QZG179" s="365"/>
      <c r="QZH179" s="365"/>
      <c r="QZI179" s="365"/>
      <c r="QZJ179" s="365"/>
      <c r="QZK179" s="365"/>
      <c r="QZL179" s="365"/>
      <c r="QZM179" s="365"/>
      <c r="QZN179" s="365"/>
      <c r="QZO179" s="365"/>
      <c r="QZP179" s="365"/>
      <c r="QZQ179" s="365"/>
      <c r="QZR179" s="365"/>
      <c r="QZS179" s="365"/>
      <c r="QZT179" s="365"/>
      <c r="QZU179" s="365"/>
      <c r="QZV179" s="365"/>
      <c r="QZW179" s="365"/>
      <c r="QZX179" s="365"/>
      <c r="QZY179" s="365"/>
      <c r="QZZ179" s="365"/>
      <c r="RAA179" s="365"/>
      <c r="RAB179" s="365"/>
      <c r="RAC179" s="365"/>
      <c r="RAD179" s="365"/>
      <c r="RAE179" s="365"/>
      <c r="RAF179" s="365"/>
      <c r="RAG179" s="365"/>
      <c r="RAH179" s="365"/>
      <c r="RAI179" s="365"/>
      <c r="RAJ179" s="365"/>
      <c r="RAK179" s="365"/>
      <c r="RAL179" s="365"/>
      <c r="RAM179" s="365"/>
      <c r="RAN179" s="365"/>
      <c r="RAO179" s="365"/>
      <c r="RAP179" s="365"/>
      <c r="RAQ179" s="365"/>
      <c r="RAR179" s="365"/>
      <c r="RAS179" s="365"/>
      <c r="RAT179" s="365"/>
      <c r="RAU179" s="365"/>
      <c r="RAV179" s="365"/>
      <c r="RAW179" s="365"/>
      <c r="RAX179" s="365"/>
      <c r="RAY179" s="365"/>
      <c r="RAZ179" s="365"/>
      <c r="RBA179" s="365"/>
      <c r="RBB179" s="365"/>
      <c r="RBC179" s="365"/>
      <c r="RBD179" s="365"/>
      <c r="RBE179" s="365"/>
      <c r="RBF179" s="365"/>
      <c r="RBG179" s="365"/>
      <c r="RBH179" s="365"/>
      <c r="RBI179" s="365"/>
      <c r="RBJ179" s="365"/>
      <c r="RBK179" s="365"/>
      <c r="RBL179" s="365"/>
      <c r="RBM179" s="365"/>
      <c r="RBN179" s="365"/>
      <c r="RBO179" s="365"/>
      <c r="RBP179" s="365"/>
      <c r="RBQ179" s="365"/>
      <c r="RBR179" s="365"/>
      <c r="RBS179" s="365"/>
      <c r="RBT179" s="365"/>
      <c r="RBU179" s="365"/>
      <c r="RBV179" s="365"/>
      <c r="RBW179" s="365"/>
      <c r="RBX179" s="365"/>
      <c r="RBY179" s="365"/>
      <c r="RBZ179" s="365"/>
      <c r="RCA179" s="365"/>
      <c r="RCB179" s="365"/>
      <c r="RCC179" s="365"/>
      <c r="RCD179" s="365"/>
      <c r="RCE179" s="365"/>
      <c r="RCF179" s="365"/>
      <c r="RCG179" s="365"/>
      <c r="RCH179" s="365"/>
      <c r="RCI179" s="365"/>
      <c r="RCJ179" s="365"/>
      <c r="RCK179" s="365"/>
      <c r="RCL179" s="365"/>
      <c r="RCM179" s="365"/>
      <c r="RCN179" s="365"/>
      <c r="RCO179" s="365"/>
      <c r="RCP179" s="365"/>
      <c r="RCQ179" s="365"/>
      <c r="RCR179" s="365"/>
      <c r="RCS179" s="365"/>
      <c r="RCT179" s="365"/>
      <c r="RCU179" s="365"/>
      <c r="RCV179" s="365"/>
      <c r="RCW179" s="365"/>
      <c r="RCX179" s="365"/>
      <c r="RCY179" s="365"/>
      <c r="RCZ179" s="365"/>
      <c r="RDA179" s="365"/>
      <c r="RDB179" s="365"/>
      <c r="RDC179" s="365"/>
      <c r="RDD179" s="365"/>
      <c r="RDE179" s="365"/>
      <c r="RDF179" s="365"/>
      <c r="RDG179" s="365"/>
      <c r="RDH179" s="365"/>
      <c r="RDI179" s="365"/>
      <c r="RDJ179" s="365"/>
      <c r="RDK179" s="365"/>
      <c r="RDL179" s="365"/>
      <c r="RDM179" s="365"/>
      <c r="RDN179" s="365"/>
      <c r="RDO179" s="365"/>
      <c r="RDP179" s="365"/>
      <c r="RDQ179" s="365"/>
      <c r="RDR179" s="365"/>
      <c r="RDS179" s="365"/>
      <c r="RDZ179" s="365"/>
      <c r="REA179" s="365"/>
      <c r="REB179" s="365"/>
      <c r="REC179" s="365"/>
      <c r="RED179" s="365"/>
      <c r="REE179" s="365"/>
      <c r="REF179" s="365"/>
      <c r="REG179" s="365"/>
      <c r="REH179" s="365"/>
      <c r="REI179" s="365"/>
      <c r="REJ179" s="365"/>
      <c r="REK179" s="365"/>
      <c r="REL179" s="365"/>
      <c r="REM179" s="365"/>
      <c r="REN179" s="365"/>
      <c r="REO179" s="365"/>
      <c r="REP179" s="365"/>
      <c r="REQ179" s="365"/>
      <c r="RER179" s="365"/>
      <c r="RES179" s="365"/>
      <c r="RET179" s="365"/>
      <c r="REU179" s="365"/>
      <c r="REV179" s="365"/>
      <c r="REW179" s="365"/>
      <c r="REX179" s="365"/>
      <c r="REY179" s="365"/>
      <c r="REZ179" s="365"/>
      <c r="RFA179" s="365"/>
      <c r="RFB179" s="365"/>
      <c r="RFC179" s="365"/>
      <c r="RFD179" s="365"/>
      <c r="RFE179" s="365"/>
      <c r="RFF179" s="365"/>
      <c r="RFG179" s="365"/>
      <c r="RFH179" s="365"/>
      <c r="RFI179" s="365"/>
      <c r="RFJ179" s="365"/>
      <c r="RFK179" s="365"/>
      <c r="RFL179" s="365"/>
      <c r="RFM179" s="365"/>
      <c r="RFN179" s="365"/>
      <c r="RFO179" s="365"/>
      <c r="RFP179" s="365"/>
      <c r="RFQ179" s="365"/>
      <c r="RFR179" s="365"/>
      <c r="RFS179" s="365"/>
      <c r="RFT179" s="365"/>
      <c r="RFU179" s="365"/>
      <c r="RFV179" s="365"/>
      <c r="RFW179" s="365"/>
      <c r="RFX179" s="365"/>
      <c r="RFY179" s="365"/>
      <c r="RFZ179" s="365"/>
      <c r="RGA179" s="365"/>
      <c r="RGB179" s="365"/>
      <c r="RGC179" s="365"/>
      <c r="RGD179" s="365"/>
      <c r="RGE179" s="365"/>
      <c r="RGF179" s="365"/>
      <c r="RGG179" s="365"/>
      <c r="RGH179" s="365"/>
      <c r="RGI179" s="365"/>
      <c r="RGJ179" s="365"/>
      <c r="RGK179" s="365"/>
      <c r="RGL179" s="365"/>
      <c r="RGM179" s="365"/>
      <c r="RGN179" s="365"/>
      <c r="RGO179" s="365"/>
      <c r="RGP179" s="365"/>
      <c r="RGQ179" s="365"/>
      <c r="RGR179" s="365"/>
      <c r="RGS179" s="365"/>
      <c r="RGT179" s="365"/>
      <c r="RGU179" s="365"/>
      <c r="RGV179" s="365"/>
      <c r="RGW179" s="365"/>
      <c r="RGX179" s="365"/>
      <c r="RGY179" s="365"/>
      <c r="RGZ179" s="365"/>
      <c r="RHA179" s="365"/>
      <c r="RHB179" s="365"/>
      <c r="RHC179" s="365"/>
      <c r="RHD179" s="365"/>
      <c r="RHE179" s="365"/>
      <c r="RHF179" s="365"/>
      <c r="RHG179" s="365"/>
      <c r="RHH179" s="365"/>
      <c r="RHI179" s="365"/>
      <c r="RHJ179" s="365"/>
      <c r="RHK179" s="365"/>
      <c r="RHL179" s="365"/>
      <c r="RHM179" s="365"/>
      <c r="RHN179" s="365"/>
      <c r="RHO179" s="365"/>
      <c r="RHP179" s="365"/>
      <c r="RHQ179" s="365"/>
      <c r="RHR179" s="365"/>
      <c r="RHS179" s="365"/>
      <c r="RHT179" s="365"/>
      <c r="RHU179" s="365"/>
      <c r="RHV179" s="365"/>
      <c r="RHW179" s="365"/>
      <c r="RHX179" s="365"/>
      <c r="RHY179" s="365"/>
      <c r="RHZ179" s="365"/>
      <c r="RIA179" s="365"/>
      <c r="RIB179" s="365"/>
      <c r="RIC179" s="365"/>
      <c r="RID179" s="365"/>
      <c r="RIE179" s="365"/>
      <c r="RIF179" s="365"/>
      <c r="RIG179" s="365"/>
      <c r="RIH179" s="365"/>
      <c r="RII179" s="365"/>
      <c r="RIJ179" s="365"/>
      <c r="RIK179" s="365"/>
      <c r="RIL179" s="365"/>
      <c r="RIM179" s="365"/>
      <c r="RIN179" s="365"/>
      <c r="RIO179" s="365"/>
      <c r="RIP179" s="365"/>
      <c r="RIQ179" s="365"/>
      <c r="RIR179" s="365"/>
      <c r="RIS179" s="365"/>
      <c r="RIT179" s="365"/>
      <c r="RIU179" s="365"/>
      <c r="RIV179" s="365"/>
      <c r="RIW179" s="365"/>
      <c r="RIX179" s="365"/>
      <c r="RIY179" s="365"/>
      <c r="RIZ179" s="365"/>
      <c r="RJA179" s="365"/>
      <c r="RJB179" s="365"/>
      <c r="RJC179" s="365"/>
      <c r="RJD179" s="365"/>
      <c r="RJE179" s="365"/>
      <c r="RJF179" s="365"/>
      <c r="RJG179" s="365"/>
      <c r="RJH179" s="365"/>
      <c r="RJI179" s="365"/>
      <c r="RJJ179" s="365"/>
      <c r="RJK179" s="365"/>
      <c r="RJL179" s="365"/>
      <c r="RJM179" s="365"/>
      <c r="RJN179" s="365"/>
      <c r="RJO179" s="365"/>
      <c r="RJP179" s="365"/>
      <c r="RJQ179" s="365"/>
      <c r="RJR179" s="365"/>
      <c r="RJS179" s="365"/>
      <c r="RJT179" s="365"/>
      <c r="RJU179" s="365"/>
      <c r="RJV179" s="365"/>
      <c r="RJW179" s="365"/>
      <c r="RJX179" s="365"/>
      <c r="RJY179" s="365"/>
      <c r="RJZ179" s="365"/>
      <c r="RKA179" s="365"/>
      <c r="RKB179" s="365"/>
      <c r="RKC179" s="365"/>
      <c r="RKD179" s="365"/>
      <c r="RKE179" s="365"/>
      <c r="RKF179" s="365"/>
      <c r="RKG179" s="365"/>
      <c r="RKH179" s="365"/>
      <c r="RKI179" s="365"/>
      <c r="RKJ179" s="365"/>
      <c r="RKK179" s="365"/>
      <c r="RKL179" s="365"/>
      <c r="RKM179" s="365"/>
      <c r="RKN179" s="365"/>
      <c r="RKO179" s="365"/>
      <c r="RKP179" s="365"/>
      <c r="RKQ179" s="365"/>
      <c r="RKR179" s="365"/>
      <c r="RKS179" s="365"/>
      <c r="RKT179" s="365"/>
      <c r="RKU179" s="365"/>
      <c r="RKV179" s="365"/>
      <c r="RKW179" s="365"/>
      <c r="RKX179" s="365"/>
      <c r="RKY179" s="365"/>
      <c r="RKZ179" s="365"/>
      <c r="RLA179" s="365"/>
      <c r="RLB179" s="365"/>
      <c r="RLC179" s="365"/>
      <c r="RLD179" s="365"/>
      <c r="RLE179" s="365"/>
      <c r="RLF179" s="365"/>
      <c r="RLG179" s="365"/>
      <c r="RLH179" s="365"/>
      <c r="RLI179" s="365"/>
      <c r="RLJ179" s="365"/>
      <c r="RLK179" s="365"/>
      <c r="RLL179" s="365"/>
      <c r="RLM179" s="365"/>
      <c r="RLN179" s="365"/>
      <c r="RLO179" s="365"/>
      <c r="RLP179" s="365"/>
      <c r="RLQ179" s="365"/>
      <c r="RLR179" s="365"/>
      <c r="RLS179" s="365"/>
      <c r="RLT179" s="365"/>
      <c r="RLU179" s="365"/>
      <c r="RLV179" s="365"/>
      <c r="RLW179" s="365"/>
      <c r="RLX179" s="365"/>
      <c r="RLY179" s="365"/>
      <c r="RLZ179" s="365"/>
      <c r="RMA179" s="365"/>
      <c r="RMB179" s="365"/>
      <c r="RMC179" s="365"/>
      <c r="RMD179" s="365"/>
      <c r="RME179" s="365"/>
      <c r="RMF179" s="365"/>
      <c r="RMG179" s="365"/>
      <c r="RMH179" s="365"/>
      <c r="RMI179" s="365"/>
      <c r="RMJ179" s="365"/>
      <c r="RMK179" s="365"/>
      <c r="RML179" s="365"/>
      <c r="RMM179" s="365"/>
      <c r="RMN179" s="365"/>
      <c r="RMO179" s="365"/>
      <c r="RMP179" s="365"/>
      <c r="RMQ179" s="365"/>
      <c r="RMR179" s="365"/>
      <c r="RMS179" s="365"/>
      <c r="RMT179" s="365"/>
      <c r="RMU179" s="365"/>
      <c r="RMV179" s="365"/>
      <c r="RMW179" s="365"/>
      <c r="RMX179" s="365"/>
      <c r="RMY179" s="365"/>
      <c r="RMZ179" s="365"/>
      <c r="RNA179" s="365"/>
      <c r="RNB179" s="365"/>
      <c r="RNC179" s="365"/>
      <c r="RND179" s="365"/>
      <c r="RNE179" s="365"/>
      <c r="RNF179" s="365"/>
      <c r="RNG179" s="365"/>
      <c r="RNH179" s="365"/>
      <c r="RNI179" s="365"/>
      <c r="RNJ179" s="365"/>
      <c r="RNK179" s="365"/>
      <c r="RNL179" s="365"/>
      <c r="RNM179" s="365"/>
      <c r="RNN179" s="365"/>
      <c r="RNO179" s="365"/>
      <c r="RNV179" s="365"/>
      <c r="RNW179" s="365"/>
      <c r="RNX179" s="365"/>
      <c r="RNY179" s="365"/>
      <c r="RNZ179" s="365"/>
      <c r="ROA179" s="365"/>
      <c r="ROB179" s="365"/>
      <c r="ROC179" s="365"/>
      <c r="ROD179" s="365"/>
      <c r="ROE179" s="365"/>
      <c r="ROF179" s="365"/>
      <c r="ROG179" s="365"/>
      <c r="ROH179" s="365"/>
      <c r="ROI179" s="365"/>
      <c r="ROJ179" s="365"/>
      <c r="ROK179" s="365"/>
      <c r="ROL179" s="365"/>
      <c r="ROM179" s="365"/>
      <c r="RON179" s="365"/>
      <c r="ROO179" s="365"/>
      <c r="ROP179" s="365"/>
      <c r="ROQ179" s="365"/>
      <c r="ROR179" s="365"/>
      <c r="ROS179" s="365"/>
      <c r="ROT179" s="365"/>
      <c r="ROU179" s="365"/>
      <c r="ROV179" s="365"/>
      <c r="ROW179" s="365"/>
      <c r="ROX179" s="365"/>
      <c r="ROY179" s="365"/>
      <c r="ROZ179" s="365"/>
      <c r="RPA179" s="365"/>
      <c r="RPB179" s="365"/>
      <c r="RPC179" s="365"/>
      <c r="RPD179" s="365"/>
      <c r="RPE179" s="365"/>
      <c r="RPF179" s="365"/>
      <c r="RPG179" s="365"/>
      <c r="RPH179" s="365"/>
      <c r="RPI179" s="365"/>
      <c r="RPJ179" s="365"/>
      <c r="RPK179" s="365"/>
      <c r="RPL179" s="365"/>
      <c r="RPM179" s="365"/>
      <c r="RPN179" s="365"/>
      <c r="RPO179" s="365"/>
      <c r="RPP179" s="365"/>
      <c r="RPQ179" s="365"/>
      <c r="RPR179" s="365"/>
      <c r="RPS179" s="365"/>
      <c r="RPT179" s="365"/>
      <c r="RPU179" s="365"/>
      <c r="RPV179" s="365"/>
      <c r="RPW179" s="365"/>
      <c r="RPX179" s="365"/>
      <c r="RPY179" s="365"/>
      <c r="RPZ179" s="365"/>
      <c r="RQA179" s="365"/>
      <c r="RQB179" s="365"/>
      <c r="RQC179" s="365"/>
      <c r="RQD179" s="365"/>
      <c r="RQE179" s="365"/>
      <c r="RQF179" s="365"/>
      <c r="RQG179" s="365"/>
      <c r="RQH179" s="365"/>
      <c r="RQI179" s="365"/>
      <c r="RQJ179" s="365"/>
      <c r="RQK179" s="365"/>
      <c r="RQL179" s="365"/>
      <c r="RQM179" s="365"/>
      <c r="RQN179" s="365"/>
      <c r="RQO179" s="365"/>
      <c r="RQP179" s="365"/>
      <c r="RQQ179" s="365"/>
      <c r="RQR179" s="365"/>
      <c r="RQS179" s="365"/>
      <c r="RQT179" s="365"/>
      <c r="RQU179" s="365"/>
      <c r="RQV179" s="365"/>
      <c r="RQW179" s="365"/>
      <c r="RQX179" s="365"/>
      <c r="RQY179" s="365"/>
      <c r="RQZ179" s="365"/>
      <c r="RRA179" s="365"/>
      <c r="RRB179" s="365"/>
      <c r="RRC179" s="365"/>
      <c r="RRD179" s="365"/>
      <c r="RRE179" s="365"/>
      <c r="RRF179" s="365"/>
      <c r="RRG179" s="365"/>
      <c r="RRH179" s="365"/>
      <c r="RRI179" s="365"/>
      <c r="RRJ179" s="365"/>
      <c r="RRK179" s="365"/>
      <c r="RRL179" s="365"/>
      <c r="RRM179" s="365"/>
      <c r="RRN179" s="365"/>
      <c r="RRO179" s="365"/>
      <c r="RRP179" s="365"/>
      <c r="RRQ179" s="365"/>
      <c r="RRR179" s="365"/>
      <c r="RRS179" s="365"/>
      <c r="RRT179" s="365"/>
      <c r="RRU179" s="365"/>
      <c r="RRV179" s="365"/>
      <c r="RRW179" s="365"/>
      <c r="RRX179" s="365"/>
      <c r="RRY179" s="365"/>
      <c r="RRZ179" s="365"/>
      <c r="RSA179" s="365"/>
      <c r="RSB179" s="365"/>
      <c r="RSC179" s="365"/>
      <c r="RSD179" s="365"/>
      <c r="RSE179" s="365"/>
      <c r="RSF179" s="365"/>
      <c r="RSG179" s="365"/>
      <c r="RSH179" s="365"/>
      <c r="RSI179" s="365"/>
      <c r="RSJ179" s="365"/>
      <c r="RSK179" s="365"/>
      <c r="RSL179" s="365"/>
      <c r="RSM179" s="365"/>
      <c r="RSN179" s="365"/>
      <c r="RSO179" s="365"/>
      <c r="RSP179" s="365"/>
      <c r="RSQ179" s="365"/>
      <c r="RSR179" s="365"/>
      <c r="RSS179" s="365"/>
      <c r="RST179" s="365"/>
      <c r="RSU179" s="365"/>
      <c r="RSV179" s="365"/>
      <c r="RSW179" s="365"/>
      <c r="RSX179" s="365"/>
      <c r="RSY179" s="365"/>
      <c r="RSZ179" s="365"/>
      <c r="RTA179" s="365"/>
      <c r="RTB179" s="365"/>
      <c r="RTC179" s="365"/>
      <c r="RTD179" s="365"/>
      <c r="RTE179" s="365"/>
      <c r="RTF179" s="365"/>
      <c r="RTG179" s="365"/>
      <c r="RTH179" s="365"/>
      <c r="RTI179" s="365"/>
      <c r="RTJ179" s="365"/>
      <c r="RTK179" s="365"/>
      <c r="RTL179" s="365"/>
      <c r="RTM179" s="365"/>
      <c r="RTN179" s="365"/>
      <c r="RTO179" s="365"/>
      <c r="RTP179" s="365"/>
      <c r="RTQ179" s="365"/>
      <c r="RTR179" s="365"/>
      <c r="RTS179" s="365"/>
      <c r="RTT179" s="365"/>
      <c r="RTU179" s="365"/>
      <c r="RTV179" s="365"/>
      <c r="RTW179" s="365"/>
      <c r="RTX179" s="365"/>
      <c r="RTY179" s="365"/>
      <c r="RTZ179" s="365"/>
      <c r="RUA179" s="365"/>
      <c r="RUB179" s="365"/>
      <c r="RUC179" s="365"/>
      <c r="RUD179" s="365"/>
      <c r="RUE179" s="365"/>
      <c r="RUF179" s="365"/>
      <c r="RUG179" s="365"/>
      <c r="RUH179" s="365"/>
      <c r="RUI179" s="365"/>
      <c r="RUJ179" s="365"/>
      <c r="RUK179" s="365"/>
      <c r="RUL179" s="365"/>
      <c r="RUM179" s="365"/>
      <c r="RUN179" s="365"/>
      <c r="RUO179" s="365"/>
      <c r="RUP179" s="365"/>
      <c r="RUQ179" s="365"/>
      <c r="RUR179" s="365"/>
      <c r="RUS179" s="365"/>
      <c r="RUT179" s="365"/>
      <c r="RUU179" s="365"/>
      <c r="RUV179" s="365"/>
      <c r="RUW179" s="365"/>
      <c r="RUX179" s="365"/>
      <c r="RUY179" s="365"/>
      <c r="RUZ179" s="365"/>
      <c r="RVA179" s="365"/>
      <c r="RVB179" s="365"/>
      <c r="RVC179" s="365"/>
      <c r="RVD179" s="365"/>
      <c r="RVE179" s="365"/>
      <c r="RVF179" s="365"/>
      <c r="RVG179" s="365"/>
      <c r="RVH179" s="365"/>
      <c r="RVI179" s="365"/>
      <c r="RVJ179" s="365"/>
      <c r="RVK179" s="365"/>
      <c r="RVL179" s="365"/>
      <c r="RVM179" s="365"/>
      <c r="RVN179" s="365"/>
      <c r="RVO179" s="365"/>
      <c r="RVP179" s="365"/>
      <c r="RVQ179" s="365"/>
      <c r="RVR179" s="365"/>
      <c r="RVS179" s="365"/>
      <c r="RVT179" s="365"/>
      <c r="RVU179" s="365"/>
      <c r="RVV179" s="365"/>
      <c r="RVW179" s="365"/>
      <c r="RVX179" s="365"/>
      <c r="RVY179" s="365"/>
      <c r="RVZ179" s="365"/>
      <c r="RWA179" s="365"/>
      <c r="RWB179" s="365"/>
      <c r="RWC179" s="365"/>
      <c r="RWD179" s="365"/>
      <c r="RWE179" s="365"/>
      <c r="RWF179" s="365"/>
      <c r="RWG179" s="365"/>
      <c r="RWH179" s="365"/>
      <c r="RWI179" s="365"/>
      <c r="RWJ179" s="365"/>
      <c r="RWK179" s="365"/>
      <c r="RWL179" s="365"/>
      <c r="RWM179" s="365"/>
      <c r="RWN179" s="365"/>
      <c r="RWO179" s="365"/>
      <c r="RWP179" s="365"/>
      <c r="RWQ179" s="365"/>
      <c r="RWR179" s="365"/>
      <c r="RWS179" s="365"/>
      <c r="RWT179" s="365"/>
      <c r="RWU179" s="365"/>
      <c r="RWV179" s="365"/>
      <c r="RWW179" s="365"/>
      <c r="RWX179" s="365"/>
      <c r="RWY179" s="365"/>
      <c r="RWZ179" s="365"/>
      <c r="RXA179" s="365"/>
      <c r="RXB179" s="365"/>
      <c r="RXC179" s="365"/>
      <c r="RXD179" s="365"/>
      <c r="RXE179" s="365"/>
      <c r="RXF179" s="365"/>
      <c r="RXG179" s="365"/>
      <c r="RXH179" s="365"/>
      <c r="RXI179" s="365"/>
      <c r="RXJ179" s="365"/>
      <c r="RXK179" s="365"/>
      <c r="RXR179" s="365"/>
      <c r="RXS179" s="365"/>
      <c r="RXT179" s="365"/>
      <c r="RXU179" s="365"/>
      <c r="RXV179" s="365"/>
      <c r="RXW179" s="365"/>
      <c r="RXX179" s="365"/>
      <c r="RXY179" s="365"/>
      <c r="RXZ179" s="365"/>
      <c r="RYA179" s="365"/>
      <c r="RYB179" s="365"/>
      <c r="RYC179" s="365"/>
      <c r="RYD179" s="365"/>
      <c r="RYE179" s="365"/>
      <c r="RYF179" s="365"/>
      <c r="RYG179" s="365"/>
      <c r="RYH179" s="365"/>
      <c r="RYI179" s="365"/>
      <c r="RYJ179" s="365"/>
      <c r="RYK179" s="365"/>
      <c r="RYL179" s="365"/>
      <c r="RYM179" s="365"/>
      <c r="RYN179" s="365"/>
      <c r="RYO179" s="365"/>
      <c r="RYP179" s="365"/>
      <c r="RYQ179" s="365"/>
      <c r="RYR179" s="365"/>
      <c r="RYS179" s="365"/>
      <c r="RYT179" s="365"/>
      <c r="RYU179" s="365"/>
      <c r="RYV179" s="365"/>
      <c r="RYW179" s="365"/>
      <c r="RYX179" s="365"/>
      <c r="RYY179" s="365"/>
      <c r="RYZ179" s="365"/>
      <c r="RZA179" s="365"/>
      <c r="RZB179" s="365"/>
      <c r="RZC179" s="365"/>
      <c r="RZD179" s="365"/>
      <c r="RZE179" s="365"/>
      <c r="RZF179" s="365"/>
      <c r="RZG179" s="365"/>
      <c r="RZH179" s="365"/>
      <c r="RZI179" s="365"/>
      <c r="RZJ179" s="365"/>
      <c r="RZK179" s="365"/>
      <c r="RZL179" s="365"/>
      <c r="RZM179" s="365"/>
      <c r="RZN179" s="365"/>
      <c r="RZO179" s="365"/>
      <c r="RZP179" s="365"/>
      <c r="RZQ179" s="365"/>
      <c r="RZR179" s="365"/>
      <c r="RZS179" s="365"/>
      <c r="RZT179" s="365"/>
      <c r="RZU179" s="365"/>
      <c r="RZV179" s="365"/>
      <c r="RZW179" s="365"/>
      <c r="RZX179" s="365"/>
      <c r="RZY179" s="365"/>
      <c r="RZZ179" s="365"/>
      <c r="SAA179" s="365"/>
      <c r="SAB179" s="365"/>
      <c r="SAC179" s="365"/>
      <c r="SAD179" s="365"/>
      <c r="SAE179" s="365"/>
      <c r="SAF179" s="365"/>
      <c r="SAG179" s="365"/>
      <c r="SAH179" s="365"/>
      <c r="SAI179" s="365"/>
      <c r="SAJ179" s="365"/>
      <c r="SAK179" s="365"/>
      <c r="SAL179" s="365"/>
      <c r="SAM179" s="365"/>
      <c r="SAN179" s="365"/>
      <c r="SAO179" s="365"/>
      <c r="SAP179" s="365"/>
      <c r="SAQ179" s="365"/>
      <c r="SAR179" s="365"/>
      <c r="SAS179" s="365"/>
      <c r="SAT179" s="365"/>
      <c r="SAU179" s="365"/>
      <c r="SAV179" s="365"/>
      <c r="SAW179" s="365"/>
      <c r="SAX179" s="365"/>
      <c r="SAY179" s="365"/>
      <c r="SAZ179" s="365"/>
      <c r="SBA179" s="365"/>
      <c r="SBB179" s="365"/>
      <c r="SBC179" s="365"/>
      <c r="SBD179" s="365"/>
      <c r="SBE179" s="365"/>
      <c r="SBF179" s="365"/>
      <c r="SBG179" s="365"/>
      <c r="SBH179" s="365"/>
      <c r="SBI179" s="365"/>
      <c r="SBJ179" s="365"/>
      <c r="SBK179" s="365"/>
      <c r="SBL179" s="365"/>
      <c r="SBM179" s="365"/>
      <c r="SBN179" s="365"/>
      <c r="SBO179" s="365"/>
      <c r="SBP179" s="365"/>
      <c r="SBQ179" s="365"/>
      <c r="SBR179" s="365"/>
      <c r="SBS179" s="365"/>
      <c r="SBT179" s="365"/>
      <c r="SBU179" s="365"/>
      <c r="SBV179" s="365"/>
      <c r="SBW179" s="365"/>
      <c r="SBX179" s="365"/>
      <c r="SBY179" s="365"/>
      <c r="SBZ179" s="365"/>
      <c r="SCA179" s="365"/>
      <c r="SCB179" s="365"/>
      <c r="SCC179" s="365"/>
      <c r="SCD179" s="365"/>
      <c r="SCE179" s="365"/>
      <c r="SCF179" s="365"/>
      <c r="SCG179" s="365"/>
      <c r="SCH179" s="365"/>
      <c r="SCI179" s="365"/>
      <c r="SCJ179" s="365"/>
      <c r="SCK179" s="365"/>
      <c r="SCL179" s="365"/>
      <c r="SCM179" s="365"/>
      <c r="SCN179" s="365"/>
      <c r="SCO179" s="365"/>
      <c r="SCP179" s="365"/>
      <c r="SCQ179" s="365"/>
      <c r="SCR179" s="365"/>
      <c r="SCS179" s="365"/>
      <c r="SCT179" s="365"/>
      <c r="SCU179" s="365"/>
      <c r="SCV179" s="365"/>
      <c r="SCW179" s="365"/>
      <c r="SCX179" s="365"/>
      <c r="SCY179" s="365"/>
      <c r="SCZ179" s="365"/>
      <c r="SDA179" s="365"/>
      <c r="SDB179" s="365"/>
      <c r="SDC179" s="365"/>
      <c r="SDD179" s="365"/>
      <c r="SDE179" s="365"/>
      <c r="SDF179" s="365"/>
      <c r="SDG179" s="365"/>
      <c r="SDH179" s="365"/>
      <c r="SDI179" s="365"/>
      <c r="SDJ179" s="365"/>
      <c r="SDK179" s="365"/>
      <c r="SDL179" s="365"/>
      <c r="SDM179" s="365"/>
      <c r="SDN179" s="365"/>
      <c r="SDO179" s="365"/>
      <c r="SDP179" s="365"/>
      <c r="SDQ179" s="365"/>
      <c r="SDR179" s="365"/>
      <c r="SDS179" s="365"/>
      <c r="SDT179" s="365"/>
      <c r="SDU179" s="365"/>
      <c r="SDV179" s="365"/>
      <c r="SDW179" s="365"/>
      <c r="SDX179" s="365"/>
      <c r="SDY179" s="365"/>
      <c r="SDZ179" s="365"/>
      <c r="SEA179" s="365"/>
      <c r="SEB179" s="365"/>
      <c r="SEC179" s="365"/>
      <c r="SED179" s="365"/>
      <c r="SEE179" s="365"/>
      <c r="SEF179" s="365"/>
      <c r="SEG179" s="365"/>
      <c r="SEH179" s="365"/>
      <c r="SEI179" s="365"/>
      <c r="SEJ179" s="365"/>
      <c r="SEK179" s="365"/>
      <c r="SEL179" s="365"/>
      <c r="SEM179" s="365"/>
      <c r="SEN179" s="365"/>
      <c r="SEO179" s="365"/>
      <c r="SEP179" s="365"/>
      <c r="SEQ179" s="365"/>
      <c r="SER179" s="365"/>
      <c r="SES179" s="365"/>
      <c r="SET179" s="365"/>
      <c r="SEU179" s="365"/>
      <c r="SEV179" s="365"/>
      <c r="SEW179" s="365"/>
      <c r="SEX179" s="365"/>
      <c r="SEY179" s="365"/>
      <c r="SEZ179" s="365"/>
      <c r="SFA179" s="365"/>
      <c r="SFB179" s="365"/>
      <c r="SFC179" s="365"/>
      <c r="SFD179" s="365"/>
      <c r="SFE179" s="365"/>
      <c r="SFF179" s="365"/>
      <c r="SFG179" s="365"/>
      <c r="SFH179" s="365"/>
      <c r="SFI179" s="365"/>
      <c r="SFJ179" s="365"/>
      <c r="SFK179" s="365"/>
      <c r="SFL179" s="365"/>
      <c r="SFM179" s="365"/>
      <c r="SFN179" s="365"/>
      <c r="SFO179" s="365"/>
      <c r="SFP179" s="365"/>
      <c r="SFQ179" s="365"/>
      <c r="SFR179" s="365"/>
      <c r="SFS179" s="365"/>
      <c r="SFT179" s="365"/>
      <c r="SFU179" s="365"/>
      <c r="SFV179" s="365"/>
      <c r="SFW179" s="365"/>
      <c r="SFX179" s="365"/>
      <c r="SFY179" s="365"/>
      <c r="SFZ179" s="365"/>
      <c r="SGA179" s="365"/>
      <c r="SGB179" s="365"/>
      <c r="SGC179" s="365"/>
      <c r="SGD179" s="365"/>
      <c r="SGE179" s="365"/>
      <c r="SGF179" s="365"/>
      <c r="SGG179" s="365"/>
      <c r="SGH179" s="365"/>
      <c r="SGI179" s="365"/>
      <c r="SGJ179" s="365"/>
      <c r="SGK179" s="365"/>
      <c r="SGL179" s="365"/>
      <c r="SGM179" s="365"/>
      <c r="SGN179" s="365"/>
      <c r="SGO179" s="365"/>
      <c r="SGP179" s="365"/>
      <c r="SGQ179" s="365"/>
      <c r="SGR179" s="365"/>
      <c r="SGS179" s="365"/>
      <c r="SGT179" s="365"/>
      <c r="SGU179" s="365"/>
      <c r="SGV179" s="365"/>
      <c r="SGW179" s="365"/>
      <c r="SGX179" s="365"/>
      <c r="SGY179" s="365"/>
      <c r="SGZ179" s="365"/>
      <c r="SHA179" s="365"/>
      <c r="SHB179" s="365"/>
      <c r="SHC179" s="365"/>
      <c r="SHD179" s="365"/>
      <c r="SHE179" s="365"/>
      <c r="SHF179" s="365"/>
      <c r="SHG179" s="365"/>
      <c r="SHN179" s="365"/>
      <c r="SHO179" s="365"/>
      <c r="SHP179" s="365"/>
      <c r="SHQ179" s="365"/>
      <c r="SHR179" s="365"/>
      <c r="SHS179" s="365"/>
      <c r="SHT179" s="365"/>
      <c r="SHU179" s="365"/>
      <c r="SHV179" s="365"/>
      <c r="SHW179" s="365"/>
      <c r="SHX179" s="365"/>
      <c r="SHY179" s="365"/>
      <c r="SHZ179" s="365"/>
      <c r="SIA179" s="365"/>
      <c r="SIB179" s="365"/>
      <c r="SIC179" s="365"/>
      <c r="SID179" s="365"/>
      <c r="SIE179" s="365"/>
      <c r="SIF179" s="365"/>
      <c r="SIG179" s="365"/>
      <c r="SIH179" s="365"/>
      <c r="SII179" s="365"/>
      <c r="SIJ179" s="365"/>
      <c r="SIK179" s="365"/>
      <c r="SIL179" s="365"/>
      <c r="SIM179" s="365"/>
      <c r="SIN179" s="365"/>
      <c r="SIO179" s="365"/>
      <c r="SIP179" s="365"/>
      <c r="SIQ179" s="365"/>
      <c r="SIR179" s="365"/>
      <c r="SIS179" s="365"/>
      <c r="SIT179" s="365"/>
      <c r="SIU179" s="365"/>
      <c r="SIV179" s="365"/>
      <c r="SIW179" s="365"/>
      <c r="SIX179" s="365"/>
      <c r="SIY179" s="365"/>
      <c r="SIZ179" s="365"/>
      <c r="SJA179" s="365"/>
      <c r="SJB179" s="365"/>
      <c r="SJC179" s="365"/>
      <c r="SJD179" s="365"/>
      <c r="SJE179" s="365"/>
      <c r="SJF179" s="365"/>
      <c r="SJG179" s="365"/>
      <c r="SJH179" s="365"/>
      <c r="SJI179" s="365"/>
      <c r="SJJ179" s="365"/>
      <c r="SJK179" s="365"/>
      <c r="SJL179" s="365"/>
      <c r="SJM179" s="365"/>
      <c r="SJN179" s="365"/>
      <c r="SJO179" s="365"/>
      <c r="SJP179" s="365"/>
      <c r="SJQ179" s="365"/>
      <c r="SJR179" s="365"/>
      <c r="SJS179" s="365"/>
      <c r="SJT179" s="365"/>
      <c r="SJU179" s="365"/>
      <c r="SJV179" s="365"/>
      <c r="SJW179" s="365"/>
      <c r="SJX179" s="365"/>
      <c r="SJY179" s="365"/>
      <c r="SJZ179" s="365"/>
      <c r="SKA179" s="365"/>
      <c r="SKB179" s="365"/>
      <c r="SKC179" s="365"/>
      <c r="SKD179" s="365"/>
      <c r="SKE179" s="365"/>
      <c r="SKF179" s="365"/>
      <c r="SKG179" s="365"/>
      <c r="SKH179" s="365"/>
      <c r="SKI179" s="365"/>
      <c r="SKJ179" s="365"/>
      <c r="SKK179" s="365"/>
      <c r="SKL179" s="365"/>
      <c r="SKM179" s="365"/>
      <c r="SKN179" s="365"/>
      <c r="SKO179" s="365"/>
      <c r="SKP179" s="365"/>
      <c r="SKQ179" s="365"/>
      <c r="SKR179" s="365"/>
      <c r="SKS179" s="365"/>
      <c r="SKT179" s="365"/>
      <c r="SKU179" s="365"/>
      <c r="SKV179" s="365"/>
      <c r="SKW179" s="365"/>
      <c r="SKX179" s="365"/>
      <c r="SKY179" s="365"/>
      <c r="SKZ179" s="365"/>
      <c r="SLA179" s="365"/>
      <c r="SLB179" s="365"/>
      <c r="SLC179" s="365"/>
      <c r="SLD179" s="365"/>
      <c r="SLE179" s="365"/>
      <c r="SLF179" s="365"/>
      <c r="SLG179" s="365"/>
      <c r="SLH179" s="365"/>
      <c r="SLI179" s="365"/>
      <c r="SLJ179" s="365"/>
      <c r="SLK179" s="365"/>
      <c r="SLL179" s="365"/>
      <c r="SLM179" s="365"/>
      <c r="SLN179" s="365"/>
      <c r="SLO179" s="365"/>
      <c r="SLP179" s="365"/>
      <c r="SLQ179" s="365"/>
      <c r="SLR179" s="365"/>
      <c r="SLS179" s="365"/>
      <c r="SLT179" s="365"/>
      <c r="SLU179" s="365"/>
      <c r="SLV179" s="365"/>
      <c r="SLW179" s="365"/>
      <c r="SLX179" s="365"/>
      <c r="SLY179" s="365"/>
      <c r="SLZ179" s="365"/>
      <c r="SMA179" s="365"/>
      <c r="SMB179" s="365"/>
      <c r="SMC179" s="365"/>
      <c r="SMD179" s="365"/>
      <c r="SME179" s="365"/>
      <c r="SMF179" s="365"/>
      <c r="SMG179" s="365"/>
      <c r="SMH179" s="365"/>
      <c r="SMI179" s="365"/>
      <c r="SMJ179" s="365"/>
      <c r="SMK179" s="365"/>
      <c r="SML179" s="365"/>
      <c r="SMM179" s="365"/>
      <c r="SMN179" s="365"/>
      <c r="SMO179" s="365"/>
      <c r="SMP179" s="365"/>
      <c r="SMQ179" s="365"/>
      <c r="SMR179" s="365"/>
      <c r="SMS179" s="365"/>
      <c r="SMT179" s="365"/>
      <c r="SMU179" s="365"/>
      <c r="SMV179" s="365"/>
      <c r="SMW179" s="365"/>
      <c r="SMX179" s="365"/>
      <c r="SMY179" s="365"/>
      <c r="SMZ179" s="365"/>
      <c r="SNA179" s="365"/>
      <c r="SNB179" s="365"/>
      <c r="SNC179" s="365"/>
      <c r="SND179" s="365"/>
      <c r="SNE179" s="365"/>
      <c r="SNF179" s="365"/>
      <c r="SNG179" s="365"/>
      <c r="SNH179" s="365"/>
      <c r="SNI179" s="365"/>
      <c r="SNJ179" s="365"/>
      <c r="SNK179" s="365"/>
      <c r="SNL179" s="365"/>
      <c r="SNM179" s="365"/>
      <c r="SNN179" s="365"/>
      <c r="SNO179" s="365"/>
      <c r="SNP179" s="365"/>
      <c r="SNQ179" s="365"/>
      <c r="SNR179" s="365"/>
      <c r="SNS179" s="365"/>
      <c r="SNT179" s="365"/>
      <c r="SNU179" s="365"/>
      <c r="SNV179" s="365"/>
      <c r="SNW179" s="365"/>
      <c r="SNX179" s="365"/>
      <c r="SNY179" s="365"/>
      <c r="SNZ179" s="365"/>
      <c r="SOA179" s="365"/>
      <c r="SOB179" s="365"/>
      <c r="SOC179" s="365"/>
      <c r="SOD179" s="365"/>
      <c r="SOE179" s="365"/>
      <c r="SOF179" s="365"/>
      <c r="SOG179" s="365"/>
      <c r="SOH179" s="365"/>
      <c r="SOI179" s="365"/>
      <c r="SOJ179" s="365"/>
      <c r="SOK179" s="365"/>
      <c r="SOL179" s="365"/>
      <c r="SOM179" s="365"/>
      <c r="SON179" s="365"/>
      <c r="SOO179" s="365"/>
      <c r="SOP179" s="365"/>
      <c r="SOQ179" s="365"/>
      <c r="SOR179" s="365"/>
      <c r="SOS179" s="365"/>
      <c r="SOT179" s="365"/>
      <c r="SOU179" s="365"/>
      <c r="SOV179" s="365"/>
      <c r="SOW179" s="365"/>
      <c r="SOX179" s="365"/>
      <c r="SOY179" s="365"/>
      <c r="SOZ179" s="365"/>
      <c r="SPA179" s="365"/>
      <c r="SPB179" s="365"/>
      <c r="SPC179" s="365"/>
      <c r="SPD179" s="365"/>
      <c r="SPE179" s="365"/>
      <c r="SPF179" s="365"/>
      <c r="SPG179" s="365"/>
      <c r="SPH179" s="365"/>
      <c r="SPI179" s="365"/>
      <c r="SPJ179" s="365"/>
      <c r="SPK179" s="365"/>
      <c r="SPL179" s="365"/>
      <c r="SPM179" s="365"/>
      <c r="SPN179" s="365"/>
      <c r="SPO179" s="365"/>
      <c r="SPP179" s="365"/>
      <c r="SPQ179" s="365"/>
      <c r="SPR179" s="365"/>
      <c r="SPS179" s="365"/>
      <c r="SPT179" s="365"/>
      <c r="SPU179" s="365"/>
      <c r="SPV179" s="365"/>
      <c r="SPW179" s="365"/>
      <c r="SPX179" s="365"/>
      <c r="SPY179" s="365"/>
      <c r="SPZ179" s="365"/>
      <c r="SQA179" s="365"/>
      <c r="SQB179" s="365"/>
      <c r="SQC179" s="365"/>
      <c r="SQD179" s="365"/>
      <c r="SQE179" s="365"/>
      <c r="SQF179" s="365"/>
      <c r="SQG179" s="365"/>
      <c r="SQH179" s="365"/>
      <c r="SQI179" s="365"/>
      <c r="SQJ179" s="365"/>
      <c r="SQK179" s="365"/>
      <c r="SQL179" s="365"/>
      <c r="SQM179" s="365"/>
      <c r="SQN179" s="365"/>
      <c r="SQO179" s="365"/>
      <c r="SQP179" s="365"/>
      <c r="SQQ179" s="365"/>
      <c r="SQR179" s="365"/>
      <c r="SQS179" s="365"/>
      <c r="SQT179" s="365"/>
      <c r="SQU179" s="365"/>
      <c r="SQV179" s="365"/>
      <c r="SQW179" s="365"/>
      <c r="SQX179" s="365"/>
      <c r="SQY179" s="365"/>
      <c r="SQZ179" s="365"/>
      <c r="SRA179" s="365"/>
      <c r="SRB179" s="365"/>
      <c r="SRC179" s="365"/>
      <c r="SRJ179" s="365"/>
      <c r="SRK179" s="365"/>
      <c r="SRL179" s="365"/>
      <c r="SRM179" s="365"/>
      <c r="SRN179" s="365"/>
      <c r="SRO179" s="365"/>
      <c r="SRP179" s="365"/>
      <c r="SRQ179" s="365"/>
      <c r="SRR179" s="365"/>
      <c r="SRS179" s="365"/>
      <c r="SRT179" s="365"/>
      <c r="SRU179" s="365"/>
      <c r="SRV179" s="365"/>
      <c r="SRW179" s="365"/>
      <c r="SRX179" s="365"/>
      <c r="SRY179" s="365"/>
      <c r="SRZ179" s="365"/>
      <c r="SSA179" s="365"/>
      <c r="SSB179" s="365"/>
      <c r="SSC179" s="365"/>
      <c r="SSD179" s="365"/>
      <c r="SSE179" s="365"/>
      <c r="SSF179" s="365"/>
      <c r="SSG179" s="365"/>
      <c r="SSH179" s="365"/>
      <c r="SSI179" s="365"/>
      <c r="SSJ179" s="365"/>
      <c r="SSK179" s="365"/>
      <c r="SSL179" s="365"/>
      <c r="SSM179" s="365"/>
      <c r="SSN179" s="365"/>
      <c r="SSO179" s="365"/>
      <c r="SSP179" s="365"/>
      <c r="SSQ179" s="365"/>
      <c r="SSR179" s="365"/>
      <c r="SSS179" s="365"/>
      <c r="SST179" s="365"/>
      <c r="SSU179" s="365"/>
      <c r="SSV179" s="365"/>
      <c r="SSW179" s="365"/>
      <c r="SSX179" s="365"/>
      <c r="SSY179" s="365"/>
      <c r="SSZ179" s="365"/>
      <c r="STA179" s="365"/>
      <c r="STB179" s="365"/>
      <c r="STC179" s="365"/>
      <c r="STD179" s="365"/>
      <c r="STE179" s="365"/>
      <c r="STF179" s="365"/>
      <c r="STG179" s="365"/>
      <c r="STH179" s="365"/>
      <c r="STI179" s="365"/>
      <c r="STJ179" s="365"/>
      <c r="STK179" s="365"/>
      <c r="STL179" s="365"/>
      <c r="STM179" s="365"/>
      <c r="STN179" s="365"/>
      <c r="STO179" s="365"/>
      <c r="STP179" s="365"/>
      <c r="STQ179" s="365"/>
      <c r="STR179" s="365"/>
      <c r="STS179" s="365"/>
      <c r="STT179" s="365"/>
      <c r="STU179" s="365"/>
      <c r="STV179" s="365"/>
      <c r="STW179" s="365"/>
      <c r="STX179" s="365"/>
      <c r="STY179" s="365"/>
      <c r="STZ179" s="365"/>
      <c r="SUA179" s="365"/>
      <c r="SUB179" s="365"/>
      <c r="SUC179" s="365"/>
      <c r="SUD179" s="365"/>
      <c r="SUE179" s="365"/>
      <c r="SUF179" s="365"/>
      <c r="SUG179" s="365"/>
      <c r="SUH179" s="365"/>
      <c r="SUI179" s="365"/>
      <c r="SUJ179" s="365"/>
      <c r="SUK179" s="365"/>
      <c r="SUL179" s="365"/>
      <c r="SUM179" s="365"/>
      <c r="SUN179" s="365"/>
      <c r="SUO179" s="365"/>
      <c r="SUP179" s="365"/>
      <c r="SUQ179" s="365"/>
      <c r="SUR179" s="365"/>
      <c r="SUS179" s="365"/>
      <c r="SUT179" s="365"/>
      <c r="SUU179" s="365"/>
      <c r="SUV179" s="365"/>
      <c r="SUW179" s="365"/>
      <c r="SUX179" s="365"/>
      <c r="SUY179" s="365"/>
      <c r="SUZ179" s="365"/>
      <c r="SVA179" s="365"/>
      <c r="SVB179" s="365"/>
      <c r="SVC179" s="365"/>
      <c r="SVD179" s="365"/>
      <c r="SVE179" s="365"/>
      <c r="SVF179" s="365"/>
      <c r="SVG179" s="365"/>
      <c r="SVH179" s="365"/>
      <c r="SVI179" s="365"/>
      <c r="SVJ179" s="365"/>
      <c r="SVK179" s="365"/>
      <c r="SVL179" s="365"/>
      <c r="SVM179" s="365"/>
      <c r="SVN179" s="365"/>
      <c r="SVO179" s="365"/>
      <c r="SVP179" s="365"/>
      <c r="SVQ179" s="365"/>
      <c r="SVR179" s="365"/>
      <c r="SVS179" s="365"/>
      <c r="SVT179" s="365"/>
      <c r="SVU179" s="365"/>
      <c r="SVV179" s="365"/>
      <c r="SVW179" s="365"/>
      <c r="SVX179" s="365"/>
      <c r="SVY179" s="365"/>
      <c r="SVZ179" s="365"/>
      <c r="SWA179" s="365"/>
      <c r="SWB179" s="365"/>
      <c r="SWC179" s="365"/>
      <c r="SWD179" s="365"/>
      <c r="SWE179" s="365"/>
      <c r="SWF179" s="365"/>
      <c r="SWG179" s="365"/>
      <c r="SWH179" s="365"/>
      <c r="SWI179" s="365"/>
      <c r="SWJ179" s="365"/>
      <c r="SWK179" s="365"/>
      <c r="SWL179" s="365"/>
      <c r="SWM179" s="365"/>
      <c r="SWN179" s="365"/>
      <c r="SWO179" s="365"/>
      <c r="SWP179" s="365"/>
      <c r="SWQ179" s="365"/>
      <c r="SWR179" s="365"/>
      <c r="SWS179" s="365"/>
      <c r="SWT179" s="365"/>
      <c r="SWU179" s="365"/>
      <c r="SWV179" s="365"/>
      <c r="SWW179" s="365"/>
      <c r="SWX179" s="365"/>
      <c r="SWY179" s="365"/>
      <c r="SWZ179" s="365"/>
      <c r="SXA179" s="365"/>
      <c r="SXB179" s="365"/>
      <c r="SXC179" s="365"/>
      <c r="SXD179" s="365"/>
      <c r="SXE179" s="365"/>
      <c r="SXF179" s="365"/>
      <c r="SXG179" s="365"/>
      <c r="SXH179" s="365"/>
      <c r="SXI179" s="365"/>
      <c r="SXJ179" s="365"/>
      <c r="SXK179" s="365"/>
      <c r="SXL179" s="365"/>
      <c r="SXM179" s="365"/>
      <c r="SXN179" s="365"/>
      <c r="SXO179" s="365"/>
      <c r="SXP179" s="365"/>
      <c r="SXQ179" s="365"/>
      <c r="SXR179" s="365"/>
      <c r="SXS179" s="365"/>
      <c r="SXT179" s="365"/>
      <c r="SXU179" s="365"/>
      <c r="SXV179" s="365"/>
      <c r="SXW179" s="365"/>
      <c r="SXX179" s="365"/>
      <c r="SXY179" s="365"/>
      <c r="SXZ179" s="365"/>
      <c r="SYA179" s="365"/>
      <c r="SYB179" s="365"/>
      <c r="SYC179" s="365"/>
      <c r="SYD179" s="365"/>
      <c r="SYE179" s="365"/>
      <c r="SYF179" s="365"/>
      <c r="SYG179" s="365"/>
      <c r="SYH179" s="365"/>
      <c r="SYI179" s="365"/>
      <c r="SYJ179" s="365"/>
      <c r="SYK179" s="365"/>
      <c r="SYL179" s="365"/>
      <c r="SYM179" s="365"/>
      <c r="SYN179" s="365"/>
      <c r="SYO179" s="365"/>
      <c r="SYP179" s="365"/>
      <c r="SYQ179" s="365"/>
      <c r="SYR179" s="365"/>
      <c r="SYS179" s="365"/>
      <c r="SYT179" s="365"/>
      <c r="SYU179" s="365"/>
      <c r="SYV179" s="365"/>
      <c r="SYW179" s="365"/>
      <c r="SYX179" s="365"/>
      <c r="SYY179" s="365"/>
      <c r="SYZ179" s="365"/>
      <c r="SZA179" s="365"/>
      <c r="SZB179" s="365"/>
      <c r="SZC179" s="365"/>
      <c r="SZD179" s="365"/>
      <c r="SZE179" s="365"/>
      <c r="SZF179" s="365"/>
      <c r="SZG179" s="365"/>
      <c r="SZH179" s="365"/>
      <c r="SZI179" s="365"/>
      <c r="SZJ179" s="365"/>
      <c r="SZK179" s="365"/>
      <c r="SZL179" s="365"/>
      <c r="SZM179" s="365"/>
      <c r="SZN179" s="365"/>
      <c r="SZO179" s="365"/>
      <c r="SZP179" s="365"/>
      <c r="SZQ179" s="365"/>
      <c r="SZR179" s="365"/>
      <c r="SZS179" s="365"/>
      <c r="SZT179" s="365"/>
      <c r="SZU179" s="365"/>
      <c r="SZV179" s="365"/>
      <c r="SZW179" s="365"/>
      <c r="SZX179" s="365"/>
      <c r="SZY179" s="365"/>
      <c r="SZZ179" s="365"/>
      <c r="TAA179" s="365"/>
      <c r="TAB179" s="365"/>
      <c r="TAC179" s="365"/>
      <c r="TAD179" s="365"/>
      <c r="TAE179" s="365"/>
      <c r="TAF179" s="365"/>
      <c r="TAG179" s="365"/>
      <c r="TAH179" s="365"/>
      <c r="TAI179" s="365"/>
      <c r="TAJ179" s="365"/>
      <c r="TAK179" s="365"/>
      <c r="TAL179" s="365"/>
      <c r="TAM179" s="365"/>
      <c r="TAN179" s="365"/>
      <c r="TAO179" s="365"/>
      <c r="TAP179" s="365"/>
      <c r="TAQ179" s="365"/>
      <c r="TAR179" s="365"/>
      <c r="TAS179" s="365"/>
      <c r="TAT179" s="365"/>
      <c r="TAU179" s="365"/>
      <c r="TAV179" s="365"/>
      <c r="TAW179" s="365"/>
      <c r="TAX179" s="365"/>
      <c r="TAY179" s="365"/>
      <c r="TBF179" s="365"/>
      <c r="TBG179" s="365"/>
      <c r="TBH179" s="365"/>
      <c r="TBI179" s="365"/>
      <c r="TBJ179" s="365"/>
      <c r="TBK179" s="365"/>
      <c r="TBL179" s="365"/>
      <c r="TBM179" s="365"/>
      <c r="TBN179" s="365"/>
      <c r="TBO179" s="365"/>
      <c r="TBP179" s="365"/>
      <c r="TBQ179" s="365"/>
      <c r="TBR179" s="365"/>
      <c r="TBS179" s="365"/>
      <c r="TBT179" s="365"/>
      <c r="TBU179" s="365"/>
      <c r="TBV179" s="365"/>
      <c r="TBW179" s="365"/>
      <c r="TBX179" s="365"/>
      <c r="TBY179" s="365"/>
      <c r="TBZ179" s="365"/>
      <c r="TCA179" s="365"/>
      <c r="TCB179" s="365"/>
      <c r="TCC179" s="365"/>
      <c r="TCD179" s="365"/>
      <c r="TCE179" s="365"/>
      <c r="TCF179" s="365"/>
      <c r="TCG179" s="365"/>
      <c r="TCH179" s="365"/>
      <c r="TCI179" s="365"/>
      <c r="TCJ179" s="365"/>
      <c r="TCK179" s="365"/>
      <c r="TCL179" s="365"/>
      <c r="TCM179" s="365"/>
      <c r="TCN179" s="365"/>
      <c r="TCO179" s="365"/>
      <c r="TCP179" s="365"/>
      <c r="TCQ179" s="365"/>
      <c r="TCR179" s="365"/>
      <c r="TCS179" s="365"/>
      <c r="TCT179" s="365"/>
      <c r="TCU179" s="365"/>
      <c r="TCV179" s="365"/>
      <c r="TCW179" s="365"/>
      <c r="TCX179" s="365"/>
      <c r="TCY179" s="365"/>
      <c r="TCZ179" s="365"/>
      <c r="TDA179" s="365"/>
      <c r="TDB179" s="365"/>
      <c r="TDC179" s="365"/>
      <c r="TDD179" s="365"/>
      <c r="TDE179" s="365"/>
      <c r="TDF179" s="365"/>
      <c r="TDG179" s="365"/>
      <c r="TDH179" s="365"/>
      <c r="TDI179" s="365"/>
      <c r="TDJ179" s="365"/>
      <c r="TDK179" s="365"/>
      <c r="TDL179" s="365"/>
      <c r="TDM179" s="365"/>
      <c r="TDN179" s="365"/>
      <c r="TDO179" s="365"/>
      <c r="TDP179" s="365"/>
      <c r="TDQ179" s="365"/>
      <c r="TDR179" s="365"/>
      <c r="TDS179" s="365"/>
      <c r="TDT179" s="365"/>
      <c r="TDU179" s="365"/>
      <c r="TDV179" s="365"/>
      <c r="TDW179" s="365"/>
      <c r="TDX179" s="365"/>
      <c r="TDY179" s="365"/>
      <c r="TDZ179" s="365"/>
      <c r="TEA179" s="365"/>
      <c r="TEB179" s="365"/>
      <c r="TEC179" s="365"/>
      <c r="TED179" s="365"/>
      <c r="TEE179" s="365"/>
      <c r="TEF179" s="365"/>
      <c r="TEG179" s="365"/>
      <c r="TEH179" s="365"/>
      <c r="TEI179" s="365"/>
      <c r="TEJ179" s="365"/>
      <c r="TEK179" s="365"/>
      <c r="TEL179" s="365"/>
      <c r="TEM179" s="365"/>
      <c r="TEN179" s="365"/>
      <c r="TEO179" s="365"/>
      <c r="TEP179" s="365"/>
      <c r="TEQ179" s="365"/>
      <c r="TER179" s="365"/>
      <c r="TES179" s="365"/>
      <c r="TET179" s="365"/>
      <c r="TEU179" s="365"/>
      <c r="TEV179" s="365"/>
      <c r="TEW179" s="365"/>
      <c r="TEX179" s="365"/>
      <c r="TEY179" s="365"/>
      <c r="TEZ179" s="365"/>
      <c r="TFA179" s="365"/>
      <c r="TFB179" s="365"/>
      <c r="TFC179" s="365"/>
      <c r="TFD179" s="365"/>
      <c r="TFE179" s="365"/>
      <c r="TFF179" s="365"/>
      <c r="TFG179" s="365"/>
      <c r="TFH179" s="365"/>
      <c r="TFI179" s="365"/>
      <c r="TFJ179" s="365"/>
      <c r="TFK179" s="365"/>
      <c r="TFL179" s="365"/>
      <c r="TFM179" s="365"/>
      <c r="TFN179" s="365"/>
      <c r="TFO179" s="365"/>
      <c r="TFP179" s="365"/>
      <c r="TFQ179" s="365"/>
      <c r="TFR179" s="365"/>
      <c r="TFS179" s="365"/>
      <c r="TFT179" s="365"/>
      <c r="TFU179" s="365"/>
      <c r="TFV179" s="365"/>
      <c r="TFW179" s="365"/>
      <c r="TFX179" s="365"/>
      <c r="TFY179" s="365"/>
      <c r="TFZ179" s="365"/>
      <c r="TGA179" s="365"/>
      <c r="TGB179" s="365"/>
      <c r="TGC179" s="365"/>
      <c r="TGD179" s="365"/>
      <c r="TGE179" s="365"/>
      <c r="TGF179" s="365"/>
      <c r="TGG179" s="365"/>
      <c r="TGH179" s="365"/>
      <c r="TGI179" s="365"/>
      <c r="TGJ179" s="365"/>
      <c r="TGK179" s="365"/>
      <c r="TGL179" s="365"/>
      <c r="TGM179" s="365"/>
      <c r="TGN179" s="365"/>
      <c r="TGO179" s="365"/>
      <c r="TGP179" s="365"/>
      <c r="TGQ179" s="365"/>
      <c r="TGR179" s="365"/>
      <c r="TGS179" s="365"/>
      <c r="TGT179" s="365"/>
      <c r="TGU179" s="365"/>
      <c r="TGV179" s="365"/>
      <c r="TGW179" s="365"/>
      <c r="TGX179" s="365"/>
      <c r="TGY179" s="365"/>
      <c r="TGZ179" s="365"/>
      <c r="THA179" s="365"/>
      <c r="THB179" s="365"/>
      <c r="THC179" s="365"/>
      <c r="THD179" s="365"/>
      <c r="THE179" s="365"/>
      <c r="THF179" s="365"/>
      <c r="THG179" s="365"/>
      <c r="THH179" s="365"/>
      <c r="THI179" s="365"/>
      <c r="THJ179" s="365"/>
      <c r="THK179" s="365"/>
      <c r="THL179" s="365"/>
      <c r="THM179" s="365"/>
      <c r="THN179" s="365"/>
      <c r="THO179" s="365"/>
      <c r="THP179" s="365"/>
      <c r="THQ179" s="365"/>
      <c r="THR179" s="365"/>
      <c r="THS179" s="365"/>
      <c r="THT179" s="365"/>
      <c r="THU179" s="365"/>
      <c r="THV179" s="365"/>
      <c r="THW179" s="365"/>
      <c r="THX179" s="365"/>
      <c r="THY179" s="365"/>
      <c r="THZ179" s="365"/>
      <c r="TIA179" s="365"/>
      <c r="TIB179" s="365"/>
      <c r="TIC179" s="365"/>
      <c r="TID179" s="365"/>
      <c r="TIE179" s="365"/>
      <c r="TIF179" s="365"/>
      <c r="TIG179" s="365"/>
      <c r="TIH179" s="365"/>
      <c r="TII179" s="365"/>
      <c r="TIJ179" s="365"/>
      <c r="TIK179" s="365"/>
      <c r="TIL179" s="365"/>
      <c r="TIM179" s="365"/>
      <c r="TIN179" s="365"/>
      <c r="TIO179" s="365"/>
      <c r="TIP179" s="365"/>
      <c r="TIQ179" s="365"/>
      <c r="TIR179" s="365"/>
      <c r="TIS179" s="365"/>
      <c r="TIT179" s="365"/>
      <c r="TIU179" s="365"/>
      <c r="TIV179" s="365"/>
      <c r="TIW179" s="365"/>
      <c r="TIX179" s="365"/>
      <c r="TIY179" s="365"/>
      <c r="TIZ179" s="365"/>
      <c r="TJA179" s="365"/>
      <c r="TJB179" s="365"/>
      <c r="TJC179" s="365"/>
      <c r="TJD179" s="365"/>
      <c r="TJE179" s="365"/>
      <c r="TJF179" s="365"/>
      <c r="TJG179" s="365"/>
      <c r="TJH179" s="365"/>
      <c r="TJI179" s="365"/>
      <c r="TJJ179" s="365"/>
      <c r="TJK179" s="365"/>
      <c r="TJL179" s="365"/>
      <c r="TJM179" s="365"/>
      <c r="TJN179" s="365"/>
      <c r="TJO179" s="365"/>
      <c r="TJP179" s="365"/>
      <c r="TJQ179" s="365"/>
      <c r="TJR179" s="365"/>
      <c r="TJS179" s="365"/>
      <c r="TJT179" s="365"/>
      <c r="TJU179" s="365"/>
      <c r="TJV179" s="365"/>
      <c r="TJW179" s="365"/>
      <c r="TJX179" s="365"/>
      <c r="TJY179" s="365"/>
      <c r="TJZ179" s="365"/>
      <c r="TKA179" s="365"/>
      <c r="TKB179" s="365"/>
      <c r="TKC179" s="365"/>
      <c r="TKD179" s="365"/>
      <c r="TKE179" s="365"/>
      <c r="TKF179" s="365"/>
      <c r="TKG179" s="365"/>
      <c r="TKH179" s="365"/>
      <c r="TKI179" s="365"/>
      <c r="TKJ179" s="365"/>
      <c r="TKK179" s="365"/>
      <c r="TKL179" s="365"/>
      <c r="TKM179" s="365"/>
      <c r="TKN179" s="365"/>
      <c r="TKO179" s="365"/>
      <c r="TKP179" s="365"/>
      <c r="TKQ179" s="365"/>
      <c r="TKR179" s="365"/>
      <c r="TKS179" s="365"/>
      <c r="TKT179" s="365"/>
      <c r="TKU179" s="365"/>
      <c r="TLB179" s="365"/>
      <c r="TLC179" s="365"/>
      <c r="TLD179" s="365"/>
      <c r="TLE179" s="365"/>
      <c r="TLF179" s="365"/>
      <c r="TLG179" s="365"/>
      <c r="TLH179" s="365"/>
      <c r="TLI179" s="365"/>
      <c r="TLJ179" s="365"/>
      <c r="TLK179" s="365"/>
      <c r="TLL179" s="365"/>
      <c r="TLM179" s="365"/>
      <c r="TLN179" s="365"/>
      <c r="TLO179" s="365"/>
      <c r="TLP179" s="365"/>
      <c r="TLQ179" s="365"/>
      <c r="TLR179" s="365"/>
      <c r="TLS179" s="365"/>
      <c r="TLT179" s="365"/>
      <c r="TLU179" s="365"/>
      <c r="TLV179" s="365"/>
      <c r="TLW179" s="365"/>
      <c r="TLX179" s="365"/>
      <c r="TLY179" s="365"/>
      <c r="TLZ179" s="365"/>
      <c r="TMA179" s="365"/>
      <c r="TMB179" s="365"/>
      <c r="TMC179" s="365"/>
      <c r="TMD179" s="365"/>
      <c r="TME179" s="365"/>
      <c r="TMF179" s="365"/>
      <c r="TMG179" s="365"/>
      <c r="TMH179" s="365"/>
      <c r="TMI179" s="365"/>
      <c r="TMJ179" s="365"/>
      <c r="TMK179" s="365"/>
      <c r="TML179" s="365"/>
      <c r="TMM179" s="365"/>
      <c r="TMN179" s="365"/>
      <c r="TMO179" s="365"/>
      <c r="TMP179" s="365"/>
      <c r="TMQ179" s="365"/>
      <c r="TMR179" s="365"/>
      <c r="TMS179" s="365"/>
      <c r="TMT179" s="365"/>
      <c r="TMU179" s="365"/>
      <c r="TMV179" s="365"/>
      <c r="TMW179" s="365"/>
      <c r="TMX179" s="365"/>
      <c r="TMY179" s="365"/>
      <c r="TMZ179" s="365"/>
      <c r="TNA179" s="365"/>
      <c r="TNB179" s="365"/>
      <c r="TNC179" s="365"/>
      <c r="TND179" s="365"/>
      <c r="TNE179" s="365"/>
      <c r="TNF179" s="365"/>
      <c r="TNG179" s="365"/>
      <c r="TNH179" s="365"/>
      <c r="TNI179" s="365"/>
      <c r="TNJ179" s="365"/>
      <c r="TNK179" s="365"/>
      <c r="TNL179" s="365"/>
      <c r="TNM179" s="365"/>
      <c r="TNN179" s="365"/>
      <c r="TNO179" s="365"/>
      <c r="TNP179" s="365"/>
      <c r="TNQ179" s="365"/>
      <c r="TNR179" s="365"/>
      <c r="TNS179" s="365"/>
      <c r="TNT179" s="365"/>
      <c r="TNU179" s="365"/>
      <c r="TNV179" s="365"/>
      <c r="TNW179" s="365"/>
      <c r="TNX179" s="365"/>
      <c r="TNY179" s="365"/>
      <c r="TNZ179" s="365"/>
      <c r="TOA179" s="365"/>
      <c r="TOB179" s="365"/>
      <c r="TOC179" s="365"/>
      <c r="TOD179" s="365"/>
      <c r="TOE179" s="365"/>
      <c r="TOF179" s="365"/>
      <c r="TOG179" s="365"/>
      <c r="TOH179" s="365"/>
      <c r="TOI179" s="365"/>
      <c r="TOJ179" s="365"/>
      <c r="TOK179" s="365"/>
      <c r="TOL179" s="365"/>
      <c r="TOM179" s="365"/>
      <c r="TON179" s="365"/>
      <c r="TOO179" s="365"/>
      <c r="TOP179" s="365"/>
      <c r="TOQ179" s="365"/>
      <c r="TOR179" s="365"/>
      <c r="TOS179" s="365"/>
      <c r="TOT179" s="365"/>
      <c r="TOU179" s="365"/>
      <c r="TOV179" s="365"/>
      <c r="TOW179" s="365"/>
      <c r="TOX179" s="365"/>
      <c r="TOY179" s="365"/>
      <c r="TOZ179" s="365"/>
      <c r="TPA179" s="365"/>
      <c r="TPB179" s="365"/>
      <c r="TPC179" s="365"/>
      <c r="TPD179" s="365"/>
      <c r="TPE179" s="365"/>
      <c r="TPF179" s="365"/>
      <c r="TPG179" s="365"/>
      <c r="TPH179" s="365"/>
      <c r="TPI179" s="365"/>
      <c r="TPJ179" s="365"/>
      <c r="TPK179" s="365"/>
      <c r="TPL179" s="365"/>
      <c r="TPM179" s="365"/>
      <c r="TPN179" s="365"/>
      <c r="TPO179" s="365"/>
      <c r="TPP179" s="365"/>
      <c r="TPQ179" s="365"/>
      <c r="TPR179" s="365"/>
      <c r="TPS179" s="365"/>
      <c r="TPT179" s="365"/>
      <c r="TPU179" s="365"/>
      <c r="TPV179" s="365"/>
      <c r="TPW179" s="365"/>
      <c r="TPX179" s="365"/>
      <c r="TPY179" s="365"/>
      <c r="TPZ179" s="365"/>
      <c r="TQA179" s="365"/>
      <c r="TQB179" s="365"/>
      <c r="TQC179" s="365"/>
      <c r="TQD179" s="365"/>
      <c r="TQE179" s="365"/>
      <c r="TQF179" s="365"/>
      <c r="TQG179" s="365"/>
      <c r="TQH179" s="365"/>
      <c r="TQI179" s="365"/>
      <c r="TQJ179" s="365"/>
      <c r="TQK179" s="365"/>
      <c r="TQL179" s="365"/>
      <c r="TQM179" s="365"/>
      <c r="TQN179" s="365"/>
      <c r="TQO179" s="365"/>
      <c r="TQP179" s="365"/>
      <c r="TQQ179" s="365"/>
      <c r="TQR179" s="365"/>
      <c r="TQS179" s="365"/>
      <c r="TQT179" s="365"/>
      <c r="TQU179" s="365"/>
      <c r="TQV179" s="365"/>
      <c r="TQW179" s="365"/>
      <c r="TQX179" s="365"/>
      <c r="TQY179" s="365"/>
      <c r="TQZ179" s="365"/>
      <c r="TRA179" s="365"/>
      <c r="TRB179" s="365"/>
      <c r="TRC179" s="365"/>
      <c r="TRD179" s="365"/>
      <c r="TRE179" s="365"/>
      <c r="TRF179" s="365"/>
      <c r="TRG179" s="365"/>
      <c r="TRH179" s="365"/>
      <c r="TRI179" s="365"/>
      <c r="TRJ179" s="365"/>
      <c r="TRK179" s="365"/>
      <c r="TRL179" s="365"/>
      <c r="TRM179" s="365"/>
      <c r="TRN179" s="365"/>
      <c r="TRO179" s="365"/>
      <c r="TRP179" s="365"/>
      <c r="TRQ179" s="365"/>
      <c r="TRR179" s="365"/>
      <c r="TRS179" s="365"/>
      <c r="TRT179" s="365"/>
      <c r="TRU179" s="365"/>
      <c r="TRV179" s="365"/>
      <c r="TRW179" s="365"/>
      <c r="TRX179" s="365"/>
      <c r="TRY179" s="365"/>
      <c r="TRZ179" s="365"/>
      <c r="TSA179" s="365"/>
      <c r="TSB179" s="365"/>
      <c r="TSC179" s="365"/>
      <c r="TSD179" s="365"/>
      <c r="TSE179" s="365"/>
      <c r="TSF179" s="365"/>
      <c r="TSG179" s="365"/>
      <c r="TSH179" s="365"/>
      <c r="TSI179" s="365"/>
      <c r="TSJ179" s="365"/>
      <c r="TSK179" s="365"/>
      <c r="TSL179" s="365"/>
      <c r="TSM179" s="365"/>
      <c r="TSN179" s="365"/>
      <c r="TSO179" s="365"/>
      <c r="TSP179" s="365"/>
      <c r="TSQ179" s="365"/>
      <c r="TSR179" s="365"/>
      <c r="TSS179" s="365"/>
      <c r="TST179" s="365"/>
      <c r="TSU179" s="365"/>
      <c r="TSV179" s="365"/>
      <c r="TSW179" s="365"/>
      <c r="TSX179" s="365"/>
      <c r="TSY179" s="365"/>
      <c r="TSZ179" s="365"/>
      <c r="TTA179" s="365"/>
      <c r="TTB179" s="365"/>
      <c r="TTC179" s="365"/>
      <c r="TTD179" s="365"/>
      <c r="TTE179" s="365"/>
      <c r="TTF179" s="365"/>
      <c r="TTG179" s="365"/>
      <c r="TTH179" s="365"/>
      <c r="TTI179" s="365"/>
      <c r="TTJ179" s="365"/>
      <c r="TTK179" s="365"/>
      <c r="TTL179" s="365"/>
      <c r="TTM179" s="365"/>
      <c r="TTN179" s="365"/>
      <c r="TTO179" s="365"/>
      <c r="TTP179" s="365"/>
      <c r="TTQ179" s="365"/>
      <c r="TTR179" s="365"/>
      <c r="TTS179" s="365"/>
      <c r="TTT179" s="365"/>
      <c r="TTU179" s="365"/>
      <c r="TTV179" s="365"/>
      <c r="TTW179" s="365"/>
      <c r="TTX179" s="365"/>
      <c r="TTY179" s="365"/>
      <c r="TTZ179" s="365"/>
      <c r="TUA179" s="365"/>
      <c r="TUB179" s="365"/>
      <c r="TUC179" s="365"/>
      <c r="TUD179" s="365"/>
      <c r="TUE179" s="365"/>
      <c r="TUF179" s="365"/>
      <c r="TUG179" s="365"/>
      <c r="TUH179" s="365"/>
      <c r="TUI179" s="365"/>
      <c r="TUJ179" s="365"/>
      <c r="TUK179" s="365"/>
      <c r="TUL179" s="365"/>
      <c r="TUM179" s="365"/>
      <c r="TUN179" s="365"/>
      <c r="TUO179" s="365"/>
      <c r="TUP179" s="365"/>
      <c r="TUQ179" s="365"/>
      <c r="TUX179" s="365"/>
      <c r="TUY179" s="365"/>
      <c r="TUZ179" s="365"/>
      <c r="TVA179" s="365"/>
      <c r="TVB179" s="365"/>
      <c r="TVC179" s="365"/>
      <c r="TVD179" s="365"/>
      <c r="TVE179" s="365"/>
      <c r="TVF179" s="365"/>
      <c r="TVG179" s="365"/>
      <c r="TVH179" s="365"/>
      <c r="TVI179" s="365"/>
      <c r="TVJ179" s="365"/>
      <c r="TVK179" s="365"/>
      <c r="TVL179" s="365"/>
      <c r="TVM179" s="365"/>
      <c r="TVN179" s="365"/>
      <c r="TVO179" s="365"/>
      <c r="TVP179" s="365"/>
      <c r="TVQ179" s="365"/>
      <c r="TVR179" s="365"/>
      <c r="TVS179" s="365"/>
      <c r="TVT179" s="365"/>
      <c r="TVU179" s="365"/>
      <c r="TVV179" s="365"/>
      <c r="TVW179" s="365"/>
      <c r="TVX179" s="365"/>
      <c r="TVY179" s="365"/>
      <c r="TVZ179" s="365"/>
      <c r="TWA179" s="365"/>
      <c r="TWB179" s="365"/>
      <c r="TWC179" s="365"/>
      <c r="TWD179" s="365"/>
      <c r="TWE179" s="365"/>
      <c r="TWF179" s="365"/>
      <c r="TWG179" s="365"/>
      <c r="TWH179" s="365"/>
      <c r="TWI179" s="365"/>
      <c r="TWJ179" s="365"/>
      <c r="TWK179" s="365"/>
      <c r="TWL179" s="365"/>
      <c r="TWM179" s="365"/>
      <c r="TWN179" s="365"/>
      <c r="TWO179" s="365"/>
      <c r="TWP179" s="365"/>
      <c r="TWQ179" s="365"/>
      <c r="TWR179" s="365"/>
      <c r="TWS179" s="365"/>
      <c r="TWT179" s="365"/>
      <c r="TWU179" s="365"/>
      <c r="TWV179" s="365"/>
      <c r="TWW179" s="365"/>
      <c r="TWX179" s="365"/>
      <c r="TWY179" s="365"/>
      <c r="TWZ179" s="365"/>
      <c r="TXA179" s="365"/>
      <c r="TXB179" s="365"/>
      <c r="TXC179" s="365"/>
      <c r="TXD179" s="365"/>
      <c r="TXE179" s="365"/>
      <c r="TXF179" s="365"/>
      <c r="TXG179" s="365"/>
      <c r="TXH179" s="365"/>
      <c r="TXI179" s="365"/>
      <c r="TXJ179" s="365"/>
      <c r="TXK179" s="365"/>
      <c r="TXL179" s="365"/>
      <c r="TXM179" s="365"/>
      <c r="TXN179" s="365"/>
      <c r="TXO179" s="365"/>
      <c r="TXP179" s="365"/>
      <c r="TXQ179" s="365"/>
      <c r="TXR179" s="365"/>
      <c r="TXS179" s="365"/>
      <c r="TXT179" s="365"/>
      <c r="TXU179" s="365"/>
      <c r="TXV179" s="365"/>
      <c r="TXW179" s="365"/>
      <c r="TXX179" s="365"/>
      <c r="TXY179" s="365"/>
      <c r="TXZ179" s="365"/>
      <c r="TYA179" s="365"/>
      <c r="TYB179" s="365"/>
      <c r="TYC179" s="365"/>
      <c r="TYD179" s="365"/>
      <c r="TYE179" s="365"/>
      <c r="TYF179" s="365"/>
      <c r="TYG179" s="365"/>
      <c r="TYH179" s="365"/>
      <c r="TYI179" s="365"/>
      <c r="TYJ179" s="365"/>
      <c r="TYK179" s="365"/>
      <c r="TYL179" s="365"/>
      <c r="TYM179" s="365"/>
      <c r="TYN179" s="365"/>
      <c r="TYO179" s="365"/>
      <c r="TYP179" s="365"/>
      <c r="TYQ179" s="365"/>
      <c r="TYR179" s="365"/>
      <c r="TYS179" s="365"/>
      <c r="TYT179" s="365"/>
      <c r="TYU179" s="365"/>
      <c r="TYV179" s="365"/>
      <c r="TYW179" s="365"/>
      <c r="TYX179" s="365"/>
      <c r="TYY179" s="365"/>
      <c r="TYZ179" s="365"/>
      <c r="TZA179" s="365"/>
      <c r="TZB179" s="365"/>
      <c r="TZC179" s="365"/>
      <c r="TZD179" s="365"/>
      <c r="TZE179" s="365"/>
      <c r="TZF179" s="365"/>
      <c r="TZG179" s="365"/>
      <c r="TZH179" s="365"/>
      <c r="TZI179" s="365"/>
      <c r="TZJ179" s="365"/>
      <c r="TZK179" s="365"/>
      <c r="TZL179" s="365"/>
      <c r="TZM179" s="365"/>
      <c r="TZN179" s="365"/>
      <c r="TZO179" s="365"/>
      <c r="TZP179" s="365"/>
      <c r="TZQ179" s="365"/>
      <c r="TZR179" s="365"/>
      <c r="TZS179" s="365"/>
      <c r="TZT179" s="365"/>
      <c r="TZU179" s="365"/>
      <c r="TZV179" s="365"/>
      <c r="TZW179" s="365"/>
      <c r="TZX179" s="365"/>
      <c r="TZY179" s="365"/>
      <c r="TZZ179" s="365"/>
      <c r="UAA179" s="365"/>
      <c r="UAB179" s="365"/>
      <c r="UAC179" s="365"/>
      <c r="UAD179" s="365"/>
      <c r="UAE179" s="365"/>
      <c r="UAF179" s="365"/>
      <c r="UAG179" s="365"/>
      <c r="UAH179" s="365"/>
      <c r="UAI179" s="365"/>
      <c r="UAJ179" s="365"/>
      <c r="UAK179" s="365"/>
      <c r="UAL179" s="365"/>
      <c r="UAM179" s="365"/>
      <c r="UAN179" s="365"/>
      <c r="UAO179" s="365"/>
      <c r="UAP179" s="365"/>
      <c r="UAQ179" s="365"/>
      <c r="UAR179" s="365"/>
      <c r="UAS179" s="365"/>
      <c r="UAT179" s="365"/>
      <c r="UAU179" s="365"/>
      <c r="UAV179" s="365"/>
      <c r="UAW179" s="365"/>
      <c r="UAX179" s="365"/>
      <c r="UAY179" s="365"/>
      <c r="UAZ179" s="365"/>
      <c r="UBA179" s="365"/>
      <c r="UBB179" s="365"/>
      <c r="UBC179" s="365"/>
      <c r="UBD179" s="365"/>
      <c r="UBE179" s="365"/>
      <c r="UBF179" s="365"/>
      <c r="UBG179" s="365"/>
      <c r="UBH179" s="365"/>
      <c r="UBI179" s="365"/>
      <c r="UBJ179" s="365"/>
      <c r="UBK179" s="365"/>
      <c r="UBL179" s="365"/>
      <c r="UBM179" s="365"/>
      <c r="UBN179" s="365"/>
      <c r="UBO179" s="365"/>
      <c r="UBP179" s="365"/>
      <c r="UBQ179" s="365"/>
      <c r="UBR179" s="365"/>
      <c r="UBS179" s="365"/>
      <c r="UBT179" s="365"/>
      <c r="UBU179" s="365"/>
      <c r="UBV179" s="365"/>
      <c r="UBW179" s="365"/>
      <c r="UBX179" s="365"/>
      <c r="UBY179" s="365"/>
      <c r="UBZ179" s="365"/>
      <c r="UCA179" s="365"/>
      <c r="UCB179" s="365"/>
      <c r="UCC179" s="365"/>
      <c r="UCD179" s="365"/>
      <c r="UCE179" s="365"/>
      <c r="UCF179" s="365"/>
      <c r="UCG179" s="365"/>
      <c r="UCH179" s="365"/>
      <c r="UCI179" s="365"/>
      <c r="UCJ179" s="365"/>
      <c r="UCK179" s="365"/>
      <c r="UCL179" s="365"/>
      <c r="UCM179" s="365"/>
      <c r="UCN179" s="365"/>
      <c r="UCO179" s="365"/>
      <c r="UCP179" s="365"/>
      <c r="UCQ179" s="365"/>
      <c r="UCR179" s="365"/>
      <c r="UCS179" s="365"/>
      <c r="UCT179" s="365"/>
      <c r="UCU179" s="365"/>
      <c r="UCV179" s="365"/>
      <c r="UCW179" s="365"/>
      <c r="UCX179" s="365"/>
      <c r="UCY179" s="365"/>
      <c r="UCZ179" s="365"/>
      <c r="UDA179" s="365"/>
      <c r="UDB179" s="365"/>
      <c r="UDC179" s="365"/>
      <c r="UDD179" s="365"/>
      <c r="UDE179" s="365"/>
      <c r="UDF179" s="365"/>
      <c r="UDG179" s="365"/>
      <c r="UDH179" s="365"/>
      <c r="UDI179" s="365"/>
      <c r="UDJ179" s="365"/>
      <c r="UDK179" s="365"/>
      <c r="UDL179" s="365"/>
      <c r="UDM179" s="365"/>
      <c r="UDN179" s="365"/>
      <c r="UDO179" s="365"/>
      <c r="UDP179" s="365"/>
      <c r="UDQ179" s="365"/>
      <c r="UDR179" s="365"/>
      <c r="UDS179" s="365"/>
      <c r="UDT179" s="365"/>
      <c r="UDU179" s="365"/>
      <c r="UDV179" s="365"/>
      <c r="UDW179" s="365"/>
      <c r="UDX179" s="365"/>
      <c r="UDY179" s="365"/>
      <c r="UDZ179" s="365"/>
      <c r="UEA179" s="365"/>
      <c r="UEB179" s="365"/>
      <c r="UEC179" s="365"/>
      <c r="UED179" s="365"/>
      <c r="UEE179" s="365"/>
      <c r="UEF179" s="365"/>
      <c r="UEG179" s="365"/>
      <c r="UEH179" s="365"/>
      <c r="UEI179" s="365"/>
      <c r="UEJ179" s="365"/>
      <c r="UEK179" s="365"/>
      <c r="UEL179" s="365"/>
      <c r="UEM179" s="365"/>
      <c r="UET179" s="365"/>
      <c r="UEU179" s="365"/>
      <c r="UEV179" s="365"/>
      <c r="UEW179" s="365"/>
      <c r="UEX179" s="365"/>
      <c r="UEY179" s="365"/>
      <c r="UEZ179" s="365"/>
      <c r="UFA179" s="365"/>
      <c r="UFB179" s="365"/>
      <c r="UFC179" s="365"/>
      <c r="UFD179" s="365"/>
      <c r="UFE179" s="365"/>
      <c r="UFF179" s="365"/>
      <c r="UFG179" s="365"/>
      <c r="UFH179" s="365"/>
      <c r="UFI179" s="365"/>
      <c r="UFJ179" s="365"/>
      <c r="UFK179" s="365"/>
      <c r="UFL179" s="365"/>
      <c r="UFM179" s="365"/>
      <c r="UFN179" s="365"/>
      <c r="UFO179" s="365"/>
      <c r="UFP179" s="365"/>
      <c r="UFQ179" s="365"/>
      <c r="UFR179" s="365"/>
      <c r="UFS179" s="365"/>
      <c r="UFT179" s="365"/>
      <c r="UFU179" s="365"/>
      <c r="UFV179" s="365"/>
      <c r="UFW179" s="365"/>
      <c r="UFX179" s="365"/>
      <c r="UFY179" s="365"/>
      <c r="UFZ179" s="365"/>
      <c r="UGA179" s="365"/>
      <c r="UGB179" s="365"/>
      <c r="UGC179" s="365"/>
      <c r="UGD179" s="365"/>
      <c r="UGE179" s="365"/>
      <c r="UGF179" s="365"/>
      <c r="UGG179" s="365"/>
      <c r="UGH179" s="365"/>
      <c r="UGI179" s="365"/>
      <c r="UGJ179" s="365"/>
      <c r="UGK179" s="365"/>
      <c r="UGL179" s="365"/>
      <c r="UGM179" s="365"/>
      <c r="UGN179" s="365"/>
      <c r="UGO179" s="365"/>
      <c r="UGP179" s="365"/>
      <c r="UGQ179" s="365"/>
      <c r="UGR179" s="365"/>
      <c r="UGS179" s="365"/>
      <c r="UGT179" s="365"/>
      <c r="UGU179" s="365"/>
      <c r="UGV179" s="365"/>
      <c r="UGW179" s="365"/>
      <c r="UGX179" s="365"/>
      <c r="UGY179" s="365"/>
      <c r="UGZ179" s="365"/>
      <c r="UHA179" s="365"/>
      <c r="UHB179" s="365"/>
      <c r="UHC179" s="365"/>
      <c r="UHD179" s="365"/>
      <c r="UHE179" s="365"/>
      <c r="UHF179" s="365"/>
      <c r="UHG179" s="365"/>
      <c r="UHH179" s="365"/>
      <c r="UHI179" s="365"/>
      <c r="UHJ179" s="365"/>
      <c r="UHK179" s="365"/>
      <c r="UHL179" s="365"/>
      <c r="UHM179" s="365"/>
      <c r="UHN179" s="365"/>
      <c r="UHO179" s="365"/>
      <c r="UHP179" s="365"/>
      <c r="UHQ179" s="365"/>
      <c r="UHR179" s="365"/>
      <c r="UHS179" s="365"/>
      <c r="UHT179" s="365"/>
      <c r="UHU179" s="365"/>
      <c r="UHV179" s="365"/>
      <c r="UHW179" s="365"/>
      <c r="UHX179" s="365"/>
      <c r="UHY179" s="365"/>
      <c r="UHZ179" s="365"/>
      <c r="UIA179" s="365"/>
      <c r="UIB179" s="365"/>
      <c r="UIC179" s="365"/>
      <c r="UID179" s="365"/>
      <c r="UIE179" s="365"/>
      <c r="UIF179" s="365"/>
      <c r="UIG179" s="365"/>
      <c r="UIH179" s="365"/>
      <c r="UII179" s="365"/>
      <c r="UIJ179" s="365"/>
      <c r="UIK179" s="365"/>
      <c r="UIL179" s="365"/>
      <c r="UIM179" s="365"/>
      <c r="UIN179" s="365"/>
      <c r="UIO179" s="365"/>
      <c r="UIP179" s="365"/>
      <c r="UIQ179" s="365"/>
      <c r="UIR179" s="365"/>
      <c r="UIS179" s="365"/>
      <c r="UIT179" s="365"/>
      <c r="UIU179" s="365"/>
      <c r="UIV179" s="365"/>
      <c r="UIW179" s="365"/>
      <c r="UIX179" s="365"/>
      <c r="UIY179" s="365"/>
      <c r="UIZ179" s="365"/>
      <c r="UJA179" s="365"/>
      <c r="UJB179" s="365"/>
      <c r="UJC179" s="365"/>
      <c r="UJD179" s="365"/>
      <c r="UJE179" s="365"/>
      <c r="UJF179" s="365"/>
      <c r="UJG179" s="365"/>
      <c r="UJH179" s="365"/>
      <c r="UJI179" s="365"/>
      <c r="UJJ179" s="365"/>
      <c r="UJK179" s="365"/>
      <c r="UJL179" s="365"/>
      <c r="UJM179" s="365"/>
      <c r="UJN179" s="365"/>
      <c r="UJO179" s="365"/>
      <c r="UJP179" s="365"/>
      <c r="UJQ179" s="365"/>
      <c r="UJR179" s="365"/>
      <c r="UJS179" s="365"/>
      <c r="UJT179" s="365"/>
      <c r="UJU179" s="365"/>
      <c r="UJV179" s="365"/>
      <c r="UJW179" s="365"/>
      <c r="UJX179" s="365"/>
      <c r="UJY179" s="365"/>
      <c r="UJZ179" s="365"/>
      <c r="UKA179" s="365"/>
      <c r="UKB179" s="365"/>
      <c r="UKC179" s="365"/>
      <c r="UKD179" s="365"/>
      <c r="UKE179" s="365"/>
      <c r="UKF179" s="365"/>
      <c r="UKG179" s="365"/>
      <c r="UKH179" s="365"/>
      <c r="UKI179" s="365"/>
      <c r="UKJ179" s="365"/>
      <c r="UKK179" s="365"/>
      <c r="UKL179" s="365"/>
      <c r="UKM179" s="365"/>
      <c r="UKN179" s="365"/>
      <c r="UKO179" s="365"/>
      <c r="UKP179" s="365"/>
      <c r="UKQ179" s="365"/>
      <c r="UKR179" s="365"/>
      <c r="UKS179" s="365"/>
      <c r="UKT179" s="365"/>
      <c r="UKU179" s="365"/>
      <c r="UKV179" s="365"/>
      <c r="UKW179" s="365"/>
      <c r="UKX179" s="365"/>
      <c r="UKY179" s="365"/>
      <c r="UKZ179" s="365"/>
      <c r="ULA179" s="365"/>
      <c r="ULB179" s="365"/>
      <c r="ULC179" s="365"/>
      <c r="ULD179" s="365"/>
      <c r="ULE179" s="365"/>
      <c r="ULF179" s="365"/>
      <c r="ULG179" s="365"/>
      <c r="ULH179" s="365"/>
      <c r="ULI179" s="365"/>
      <c r="ULJ179" s="365"/>
      <c r="ULK179" s="365"/>
      <c r="ULL179" s="365"/>
      <c r="ULM179" s="365"/>
      <c r="ULN179" s="365"/>
      <c r="ULO179" s="365"/>
      <c r="ULP179" s="365"/>
      <c r="ULQ179" s="365"/>
      <c r="ULR179" s="365"/>
      <c r="ULS179" s="365"/>
      <c r="ULT179" s="365"/>
      <c r="ULU179" s="365"/>
      <c r="ULV179" s="365"/>
      <c r="ULW179" s="365"/>
      <c r="ULX179" s="365"/>
      <c r="ULY179" s="365"/>
      <c r="ULZ179" s="365"/>
      <c r="UMA179" s="365"/>
      <c r="UMB179" s="365"/>
      <c r="UMC179" s="365"/>
      <c r="UMD179" s="365"/>
      <c r="UME179" s="365"/>
      <c r="UMF179" s="365"/>
      <c r="UMG179" s="365"/>
      <c r="UMH179" s="365"/>
      <c r="UMI179" s="365"/>
      <c r="UMJ179" s="365"/>
      <c r="UMK179" s="365"/>
      <c r="UML179" s="365"/>
      <c r="UMM179" s="365"/>
      <c r="UMN179" s="365"/>
      <c r="UMO179" s="365"/>
      <c r="UMP179" s="365"/>
      <c r="UMQ179" s="365"/>
      <c r="UMR179" s="365"/>
      <c r="UMS179" s="365"/>
      <c r="UMT179" s="365"/>
      <c r="UMU179" s="365"/>
      <c r="UMV179" s="365"/>
      <c r="UMW179" s="365"/>
      <c r="UMX179" s="365"/>
      <c r="UMY179" s="365"/>
      <c r="UMZ179" s="365"/>
      <c r="UNA179" s="365"/>
      <c r="UNB179" s="365"/>
      <c r="UNC179" s="365"/>
      <c r="UND179" s="365"/>
      <c r="UNE179" s="365"/>
      <c r="UNF179" s="365"/>
      <c r="UNG179" s="365"/>
      <c r="UNH179" s="365"/>
      <c r="UNI179" s="365"/>
      <c r="UNJ179" s="365"/>
      <c r="UNK179" s="365"/>
      <c r="UNL179" s="365"/>
      <c r="UNM179" s="365"/>
      <c r="UNN179" s="365"/>
      <c r="UNO179" s="365"/>
      <c r="UNP179" s="365"/>
      <c r="UNQ179" s="365"/>
      <c r="UNR179" s="365"/>
      <c r="UNS179" s="365"/>
      <c r="UNT179" s="365"/>
      <c r="UNU179" s="365"/>
      <c r="UNV179" s="365"/>
      <c r="UNW179" s="365"/>
      <c r="UNX179" s="365"/>
      <c r="UNY179" s="365"/>
      <c r="UNZ179" s="365"/>
      <c r="UOA179" s="365"/>
      <c r="UOB179" s="365"/>
      <c r="UOC179" s="365"/>
      <c r="UOD179" s="365"/>
      <c r="UOE179" s="365"/>
      <c r="UOF179" s="365"/>
      <c r="UOG179" s="365"/>
      <c r="UOH179" s="365"/>
      <c r="UOI179" s="365"/>
      <c r="UOP179" s="365"/>
      <c r="UOQ179" s="365"/>
      <c r="UOR179" s="365"/>
      <c r="UOS179" s="365"/>
      <c r="UOT179" s="365"/>
      <c r="UOU179" s="365"/>
      <c r="UOV179" s="365"/>
      <c r="UOW179" s="365"/>
      <c r="UOX179" s="365"/>
      <c r="UOY179" s="365"/>
      <c r="UOZ179" s="365"/>
      <c r="UPA179" s="365"/>
      <c r="UPB179" s="365"/>
      <c r="UPC179" s="365"/>
      <c r="UPD179" s="365"/>
      <c r="UPE179" s="365"/>
      <c r="UPF179" s="365"/>
      <c r="UPG179" s="365"/>
      <c r="UPH179" s="365"/>
      <c r="UPI179" s="365"/>
      <c r="UPJ179" s="365"/>
      <c r="UPK179" s="365"/>
      <c r="UPL179" s="365"/>
      <c r="UPM179" s="365"/>
      <c r="UPN179" s="365"/>
      <c r="UPO179" s="365"/>
      <c r="UPP179" s="365"/>
      <c r="UPQ179" s="365"/>
      <c r="UPR179" s="365"/>
      <c r="UPS179" s="365"/>
      <c r="UPT179" s="365"/>
      <c r="UPU179" s="365"/>
      <c r="UPV179" s="365"/>
      <c r="UPW179" s="365"/>
      <c r="UPX179" s="365"/>
      <c r="UPY179" s="365"/>
      <c r="UPZ179" s="365"/>
      <c r="UQA179" s="365"/>
      <c r="UQB179" s="365"/>
      <c r="UQC179" s="365"/>
      <c r="UQD179" s="365"/>
      <c r="UQE179" s="365"/>
      <c r="UQF179" s="365"/>
      <c r="UQG179" s="365"/>
      <c r="UQH179" s="365"/>
      <c r="UQI179" s="365"/>
      <c r="UQJ179" s="365"/>
      <c r="UQK179" s="365"/>
      <c r="UQL179" s="365"/>
      <c r="UQM179" s="365"/>
      <c r="UQN179" s="365"/>
      <c r="UQO179" s="365"/>
      <c r="UQP179" s="365"/>
      <c r="UQQ179" s="365"/>
      <c r="UQR179" s="365"/>
      <c r="UQS179" s="365"/>
      <c r="UQT179" s="365"/>
      <c r="UQU179" s="365"/>
      <c r="UQV179" s="365"/>
      <c r="UQW179" s="365"/>
      <c r="UQX179" s="365"/>
      <c r="UQY179" s="365"/>
      <c r="UQZ179" s="365"/>
      <c r="URA179" s="365"/>
      <c r="URB179" s="365"/>
      <c r="URC179" s="365"/>
      <c r="URD179" s="365"/>
      <c r="URE179" s="365"/>
      <c r="URF179" s="365"/>
      <c r="URG179" s="365"/>
      <c r="URH179" s="365"/>
      <c r="URI179" s="365"/>
      <c r="URJ179" s="365"/>
      <c r="URK179" s="365"/>
      <c r="URL179" s="365"/>
      <c r="URM179" s="365"/>
      <c r="URN179" s="365"/>
      <c r="URO179" s="365"/>
      <c r="URP179" s="365"/>
      <c r="URQ179" s="365"/>
      <c r="URR179" s="365"/>
      <c r="URS179" s="365"/>
      <c r="URT179" s="365"/>
      <c r="URU179" s="365"/>
      <c r="URV179" s="365"/>
      <c r="URW179" s="365"/>
      <c r="URX179" s="365"/>
      <c r="URY179" s="365"/>
      <c r="URZ179" s="365"/>
      <c r="USA179" s="365"/>
      <c r="USB179" s="365"/>
      <c r="USC179" s="365"/>
      <c r="USD179" s="365"/>
      <c r="USE179" s="365"/>
      <c r="USF179" s="365"/>
      <c r="USG179" s="365"/>
      <c r="USH179" s="365"/>
      <c r="USI179" s="365"/>
      <c r="USJ179" s="365"/>
      <c r="USK179" s="365"/>
      <c r="USL179" s="365"/>
      <c r="USM179" s="365"/>
      <c r="USN179" s="365"/>
      <c r="USO179" s="365"/>
      <c r="USP179" s="365"/>
      <c r="USQ179" s="365"/>
      <c r="USR179" s="365"/>
      <c r="USS179" s="365"/>
      <c r="UST179" s="365"/>
      <c r="USU179" s="365"/>
      <c r="USV179" s="365"/>
      <c r="USW179" s="365"/>
      <c r="USX179" s="365"/>
      <c r="USY179" s="365"/>
      <c r="USZ179" s="365"/>
      <c r="UTA179" s="365"/>
      <c r="UTB179" s="365"/>
      <c r="UTC179" s="365"/>
      <c r="UTD179" s="365"/>
      <c r="UTE179" s="365"/>
      <c r="UTF179" s="365"/>
      <c r="UTG179" s="365"/>
      <c r="UTH179" s="365"/>
      <c r="UTI179" s="365"/>
      <c r="UTJ179" s="365"/>
      <c r="UTK179" s="365"/>
      <c r="UTL179" s="365"/>
      <c r="UTM179" s="365"/>
      <c r="UTN179" s="365"/>
      <c r="UTO179" s="365"/>
      <c r="UTP179" s="365"/>
      <c r="UTQ179" s="365"/>
      <c r="UTR179" s="365"/>
      <c r="UTS179" s="365"/>
      <c r="UTT179" s="365"/>
      <c r="UTU179" s="365"/>
      <c r="UTV179" s="365"/>
      <c r="UTW179" s="365"/>
      <c r="UTX179" s="365"/>
      <c r="UTY179" s="365"/>
      <c r="UTZ179" s="365"/>
      <c r="UUA179" s="365"/>
      <c r="UUB179" s="365"/>
      <c r="UUC179" s="365"/>
      <c r="UUD179" s="365"/>
      <c r="UUE179" s="365"/>
      <c r="UUF179" s="365"/>
      <c r="UUG179" s="365"/>
      <c r="UUH179" s="365"/>
      <c r="UUI179" s="365"/>
      <c r="UUJ179" s="365"/>
      <c r="UUK179" s="365"/>
      <c r="UUL179" s="365"/>
      <c r="UUM179" s="365"/>
      <c r="UUN179" s="365"/>
      <c r="UUO179" s="365"/>
      <c r="UUP179" s="365"/>
      <c r="UUQ179" s="365"/>
      <c r="UUR179" s="365"/>
      <c r="UUS179" s="365"/>
      <c r="UUT179" s="365"/>
      <c r="UUU179" s="365"/>
      <c r="UUV179" s="365"/>
      <c r="UUW179" s="365"/>
      <c r="UUX179" s="365"/>
      <c r="UUY179" s="365"/>
      <c r="UUZ179" s="365"/>
      <c r="UVA179" s="365"/>
      <c r="UVB179" s="365"/>
      <c r="UVC179" s="365"/>
      <c r="UVD179" s="365"/>
      <c r="UVE179" s="365"/>
      <c r="UVF179" s="365"/>
      <c r="UVG179" s="365"/>
      <c r="UVH179" s="365"/>
      <c r="UVI179" s="365"/>
      <c r="UVJ179" s="365"/>
      <c r="UVK179" s="365"/>
      <c r="UVL179" s="365"/>
      <c r="UVM179" s="365"/>
      <c r="UVN179" s="365"/>
      <c r="UVO179" s="365"/>
      <c r="UVP179" s="365"/>
      <c r="UVQ179" s="365"/>
      <c r="UVR179" s="365"/>
      <c r="UVS179" s="365"/>
      <c r="UVT179" s="365"/>
      <c r="UVU179" s="365"/>
      <c r="UVV179" s="365"/>
      <c r="UVW179" s="365"/>
      <c r="UVX179" s="365"/>
      <c r="UVY179" s="365"/>
      <c r="UVZ179" s="365"/>
      <c r="UWA179" s="365"/>
      <c r="UWB179" s="365"/>
      <c r="UWC179" s="365"/>
      <c r="UWD179" s="365"/>
      <c r="UWE179" s="365"/>
      <c r="UWF179" s="365"/>
      <c r="UWG179" s="365"/>
      <c r="UWH179" s="365"/>
      <c r="UWI179" s="365"/>
      <c r="UWJ179" s="365"/>
      <c r="UWK179" s="365"/>
      <c r="UWL179" s="365"/>
      <c r="UWM179" s="365"/>
      <c r="UWN179" s="365"/>
      <c r="UWO179" s="365"/>
      <c r="UWP179" s="365"/>
      <c r="UWQ179" s="365"/>
      <c r="UWR179" s="365"/>
      <c r="UWS179" s="365"/>
      <c r="UWT179" s="365"/>
      <c r="UWU179" s="365"/>
      <c r="UWV179" s="365"/>
      <c r="UWW179" s="365"/>
      <c r="UWX179" s="365"/>
      <c r="UWY179" s="365"/>
      <c r="UWZ179" s="365"/>
      <c r="UXA179" s="365"/>
      <c r="UXB179" s="365"/>
      <c r="UXC179" s="365"/>
      <c r="UXD179" s="365"/>
      <c r="UXE179" s="365"/>
      <c r="UXF179" s="365"/>
      <c r="UXG179" s="365"/>
      <c r="UXH179" s="365"/>
      <c r="UXI179" s="365"/>
      <c r="UXJ179" s="365"/>
      <c r="UXK179" s="365"/>
      <c r="UXL179" s="365"/>
      <c r="UXM179" s="365"/>
      <c r="UXN179" s="365"/>
      <c r="UXO179" s="365"/>
      <c r="UXP179" s="365"/>
      <c r="UXQ179" s="365"/>
      <c r="UXR179" s="365"/>
      <c r="UXS179" s="365"/>
      <c r="UXT179" s="365"/>
      <c r="UXU179" s="365"/>
      <c r="UXV179" s="365"/>
      <c r="UXW179" s="365"/>
      <c r="UXX179" s="365"/>
      <c r="UXY179" s="365"/>
      <c r="UXZ179" s="365"/>
      <c r="UYA179" s="365"/>
      <c r="UYB179" s="365"/>
      <c r="UYC179" s="365"/>
      <c r="UYD179" s="365"/>
      <c r="UYE179" s="365"/>
      <c r="UYL179" s="365"/>
      <c r="UYM179" s="365"/>
      <c r="UYN179" s="365"/>
      <c r="UYO179" s="365"/>
      <c r="UYP179" s="365"/>
      <c r="UYQ179" s="365"/>
      <c r="UYR179" s="365"/>
      <c r="UYS179" s="365"/>
      <c r="UYT179" s="365"/>
      <c r="UYU179" s="365"/>
      <c r="UYV179" s="365"/>
      <c r="UYW179" s="365"/>
      <c r="UYX179" s="365"/>
      <c r="UYY179" s="365"/>
      <c r="UYZ179" s="365"/>
      <c r="UZA179" s="365"/>
      <c r="UZB179" s="365"/>
      <c r="UZC179" s="365"/>
      <c r="UZD179" s="365"/>
      <c r="UZE179" s="365"/>
      <c r="UZF179" s="365"/>
      <c r="UZG179" s="365"/>
      <c r="UZH179" s="365"/>
      <c r="UZI179" s="365"/>
      <c r="UZJ179" s="365"/>
      <c r="UZK179" s="365"/>
      <c r="UZL179" s="365"/>
      <c r="UZM179" s="365"/>
      <c r="UZN179" s="365"/>
      <c r="UZO179" s="365"/>
      <c r="UZP179" s="365"/>
      <c r="UZQ179" s="365"/>
      <c r="UZR179" s="365"/>
      <c r="UZS179" s="365"/>
      <c r="UZT179" s="365"/>
      <c r="UZU179" s="365"/>
      <c r="UZV179" s="365"/>
      <c r="UZW179" s="365"/>
      <c r="UZX179" s="365"/>
      <c r="UZY179" s="365"/>
      <c r="UZZ179" s="365"/>
      <c r="VAA179" s="365"/>
      <c r="VAB179" s="365"/>
      <c r="VAC179" s="365"/>
      <c r="VAD179" s="365"/>
      <c r="VAE179" s="365"/>
      <c r="VAF179" s="365"/>
      <c r="VAG179" s="365"/>
      <c r="VAH179" s="365"/>
      <c r="VAI179" s="365"/>
      <c r="VAJ179" s="365"/>
      <c r="VAK179" s="365"/>
      <c r="VAL179" s="365"/>
      <c r="VAM179" s="365"/>
      <c r="VAN179" s="365"/>
      <c r="VAO179" s="365"/>
      <c r="VAP179" s="365"/>
      <c r="VAQ179" s="365"/>
      <c r="VAR179" s="365"/>
      <c r="VAS179" s="365"/>
      <c r="VAT179" s="365"/>
      <c r="VAU179" s="365"/>
      <c r="VAV179" s="365"/>
      <c r="VAW179" s="365"/>
      <c r="VAX179" s="365"/>
      <c r="VAY179" s="365"/>
      <c r="VAZ179" s="365"/>
      <c r="VBA179" s="365"/>
      <c r="VBB179" s="365"/>
      <c r="VBC179" s="365"/>
      <c r="VBD179" s="365"/>
      <c r="VBE179" s="365"/>
      <c r="VBF179" s="365"/>
      <c r="VBG179" s="365"/>
      <c r="VBH179" s="365"/>
      <c r="VBI179" s="365"/>
      <c r="VBJ179" s="365"/>
      <c r="VBK179" s="365"/>
      <c r="VBL179" s="365"/>
      <c r="VBM179" s="365"/>
      <c r="VBN179" s="365"/>
      <c r="VBO179" s="365"/>
      <c r="VBP179" s="365"/>
      <c r="VBQ179" s="365"/>
      <c r="VBR179" s="365"/>
      <c r="VBS179" s="365"/>
      <c r="VBT179" s="365"/>
      <c r="VBU179" s="365"/>
      <c r="VBV179" s="365"/>
      <c r="VBW179" s="365"/>
      <c r="VBX179" s="365"/>
      <c r="VBY179" s="365"/>
      <c r="VBZ179" s="365"/>
      <c r="VCA179" s="365"/>
      <c r="VCB179" s="365"/>
      <c r="VCC179" s="365"/>
      <c r="VCD179" s="365"/>
      <c r="VCE179" s="365"/>
      <c r="VCF179" s="365"/>
      <c r="VCG179" s="365"/>
      <c r="VCH179" s="365"/>
      <c r="VCI179" s="365"/>
      <c r="VCJ179" s="365"/>
      <c r="VCK179" s="365"/>
      <c r="VCL179" s="365"/>
      <c r="VCM179" s="365"/>
      <c r="VCN179" s="365"/>
      <c r="VCO179" s="365"/>
      <c r="VCP179" s="365"/>
      <c r="VCQ179" s="365"/>
      <c r="VCR179" s="365"/>
      <c r="VCS179" s="365"/>
      <c r="VCT179" s="365"/>
      <c r="VCU179" s="365"/>
      <c r="VCV179" s="365"/>
      <c r="VCW179" s="365"/>
      <c r="VCX179" s="365"/>
      <c r="VCY179" s="365"/>
      <c r="VCZ179" s="365"/>
      <c r="VDA179" s="365"/>
      <c r="VDB179" s="365"/>
      <c r="VDC179" s="365"/>
      <c r="VDD179" s="365"/>
      <c r="VDE179" s="365"/>
      <c r="VDF179" s="365"/>
      <c r="VDG179" s="365"/>
      <c r="VDH179" s="365"/>
      <c r="VDI179" s="365"/>
      <c r="VDJ179" s="365"/>
      <c r="VDK179" s="365"/>
      <c r="VDL179" s="365"/>
      <c r="VDM179" s="365"/>
      <c r="VDN179" s="365"/>
      <c r="VDO179" s="365"/>
      <c r="VDP179" s="365"/>
      <c r="VDQ179" s="365"/>
      <c r="VDR179" s="365"/>
      <c r="VDS179" s="365"/>
      <c r="VDT179" s="365"/>
      <c r="VDU179" s="365"/>
      <c r="VDV179" s="365"/>
      <c r="VDW179" s="365"/>
      <c r="VDX179" s="365"/>
      <c r="VDY179" s="365"/>
      <c r="VDZ179" s="365"/>
      <c r="VEA179" s="365"/>
      <c r="VEB179" s="365"/>
      <c r="VEC179" s="365"/>
      <c r="VED179" s="365"/>
      <c r="VEE179" s="365"/>
      <c r="VEF179" s="365"/>
      <c r="VEG179" s="365"/>
      <c r="VEH179" s="365"/>
      <c r="VEI179" s="365"/>
      <c r="VEJ179" s="365"/>
      <c r="VEK179" s="365"/>
      <c r="VEL179" s="365"/>
      <c r="VEM179" s="365"/>
      <c r="VEN179" s="365"/>
      <c r="VEO179" s="365"/>
      <c r="VEP179" s="365"/>
      <c r="VEQ179" s="365"/>
      <c r="VER179" s="365"/>
      <c r="VES179" s="365"/>
      <c r="VET179" s="365"/>
      <c r="VEU179" s="365"/>
      <c r="VEV179" s="365"/>
      <c r="VEW179" s="365"/>
      <c r="VEX179" s="365"/>
      <c r="VEY179" s="365"/>
      <c r="VEZ179" s="365"/>
      <c r="VFA179" s="365"/>
      <c r="VFB179" s="365"/>
      <c r="VFC179" s="365"/>
      <c r="VFD179" s="365"/>
      <c r="VFE179" s="365"/>
      <c r="VFF179" s="365"/>
      <c r="VFG179" s="365"/>
      <c r="VFH179" s="365"/>
      <c r="VFI179" s="365"/>
      <c r="VFJ179" s="365"/>
      <c r="VFK179" s="365"/>
      <c r="VFL179" s="365"/>
      <c r="VFM179" s="365"/>
      <c r="VFN179" s="365"/>
      <c r="VFO179" s="365"/>
      <c r="VFP179" s="365"/>
      <c r="VFQ179" s="365"/>
      <c r="VFR179" s="365"/>
      <c r="VFS179" s="365"/>
      <c r="VFT179" s="365"/>
      <c r="VFU179" s="365"/>
      <c r="VFV179" s="365"/>
      <c r="VFW179" s="365"/>
      <c r="VFX179" s="365"/>
      <c r="VFY179" s="365"/>
      <c r="VFZ179" s="365"/>
      <c r="VGA179" s="365"/>
      <c r="VGB179" s="365"/>
      <c r="VGC179" s="365"/>
      <c r="VGD179" s="365"/>
      <c r="VGE179" s="365"/>
      <c r="VGF179" s="365"/>
      <c r="VGG179" s="365"/>
      <c r="VGH179" s="365"/>
      <c r="VGI179" s="365"/>
      <c r="VGJ179" s="365"/>
      <c r="VGK179" s="365"/>
      <c r="VGL179" s="365"/>
      <c r="VGM179" s="365"/>
      <c r="VGN179" s="365"/>
      <c r="VGO179" s="365"/>
      <c r="VGP179" s="365"/>
      <c r="VGQ179" s="365"/>
      <c r="VGR179" s="365"/>
      <c r="VGS179" s="365"/>
      <c r="VGT179" s="365"/>
      <c r="VGU179" s="365"/>
      <c r="VGV179" s="365"/>
      <c r="VGW179" s="365"/>
      <c r="VGX179" s="365"/>
      <c r="VGY179" s="365"/>
      <c r="VGZ179" s="365"/>
      <c r="VHA179" s="365"/>
      <c r="VHB179" s="365"/>
      <c r="VHC179" s="365"/>
      <c r="VHD179" s="365"/>
      <c r="VHE179" s="365"/>
      <c r="VHF179" s="365"/>
      <c r="VHG179" s="365"/>
      <c r="VHH179" s="365"/>
      <c r="VHI179" s="365"/>
      <c r="VHJ179" s="365"/>
      <c r="VHK179" s="365"/>
      <c r="VHL179" s="365"/>
      <c r="VHM179" s="365"/>
      <c r="VHN179" s="365"/>
      <c r="VHO179" s="365"/>
      <c r="VHP179" s="365"/>
      <c r="VHQ179" s="365"/>
      <c r="VHR179" s="365"/>
      <c r="VHS179" s="365"/>
      <c r="VHT179" s="365"/>
      <c r="VHU179" s="365"/>
      <c r="VHV179" s="365"/>
      <c r="VHW179" s="365"/>
      <c r="VHX179" s="365"/>
      <c r="VHY179" s="365"/>
      <c r="VHZ179" s="365"/>
      <c r="VIA179" s="365"/>
      <c r="VIH179" s="365"/>
      <c r="VII179" s="365"/>
      <c r="VIJ179" s="365"/>
      <c r="VIK179" s="365"/>
      <c r="VIL179" s="365"/>
      <c r="VIM179" s="365"/>
      <c r="VIN179" s="365"/>
      <c r="VIO179" s="365"/>
      <c r="VIP179" s="365"/>
      <c r="VIQ179" s="365"/>
      <c r="VIR179" s="365"/>
      <c r="VIS179" s="365"/>
      <c r="VIT179" s="365"/>
      <c r="VIU179" s="365"/>
      <c r="VIV179" s="365"/>
      <c r="VIW179" s="365"/>
      <c r="VIX179" s="365"/>
      <c r="VIY179" s="365"/>
      <c r="VIZ179" s="365"/>
      <c r="VJA179" s="365"/>
      <c r="VJB179" s="365"/>
      <c r="VJC179" s="365"/>
      <c r="VJD179" s="365"/>
      <c r="VJE179" s="365"/>
      <c r="VJF179" s="365"/>
      <c r="VJG179" s="365"/>
      <c r="VJH179" s="365"/>
      <c r="VJI179" s="365"/>
      <c r="VJJ179" s="365"/>
      <c r="VJK179" s="365"/>
      <c r="VJL179" s="365"/>
      <c r="VJM179" s="365"/>
      <c r="VJN179" s="365"/>
      <c r="VJO179" s="365"/>
      <c r="VJP179" s="365"/>
      <c r="VJQ179" s="365"/>
      <c r="VJR179" s="365"/>
      <c r="VJS179" s="365"/>
      <c r="VJT179" s="365"/>
      <c r="VJU179" s="365"/>
      <c r="VJV179" s="365"/>
      <c r="VJW179" s="365"/>
      <c r="VJX179" s="365"/>
      <c r="VJY179" s="365"/>
      <c r="VJZ179" s="365"/>
      <c r="VKA179" s="365"/>
      <c r="VKB179" s="365"/>
      <c r="VKC179" s="365"/>
      <c r="VKD179" s="365"/>
      <c r="VKE179" s="365"/>
      <c r="VKF179" s="365"/>
      <c r="VKG179" s="365"/>
      <c r="VKH179" s="365"/>
      <c r="VKI179" s="365"/>
      <c r="VKJ179" s="365"/>
      <c r="VKK179" s="365"/>
      <c r="VKL179" s="365"/>
      <c r="VKM179" s="365"/>
      <c r="VKN179" s="365"/>
      <c r="VKO179" s="365"/>
      <c r="VKP179" s="365"/>
      <c r="VKQ179" s="365"/>
      <c r="VKR179" s="365"/>
      <c r="VKS179" s="365"/>
      <c r="VKT179" s="365"/>
      <c r="VKU179" s="365"/>
      <c r="VKV179" s="365"/>
      <c r="VKW179" s="365"/>
      <c r="VKX179" s="365"/>
      <c r="VKY179" s="365"/>
      <c r="VKZ179" s="365"/>
      <c r="VLA179" s="365"/>
      <c r="VLB179" s="365"/>
      <c r="VLC179" s="365"/>
      <c r="VLD179" s="365"/>
      <c r="VLE179" s="365"/>
      <c r="VLF179" s="365"/>
      <c r="VLG179" s="365"/>
      <c r="VLH179" s="365"/>
      <c r="VLI179" s="365"/>
      <c r="VLJ179" s="365"/>
      <c r="VLK179" s="365"/>
      <c r="VLL179" s="365"/>
      <c r="VLM179" s="365"/>
      <c r="VLN179" s="365"/>
      <c r="VLO179" s="365"/>
      <c r="VLP179" s="365"/>
      <c r="VLQ179" s="365"/>
      <c r="VLR179" s="365"/>
      <c r="VLS179" s="365"/>
      <c r="VLT179" s="365"/>
      <c r="VLU179" s="365"/>
      <c r="VLV179" s="365"/>
      <c r="VLW179" s="365"/>
      <c r="VLX179" s="365"/>
      <c r="VLY179" s="365"/>
      <c r="VLZ179" s="365"/>
      <c r="VMA179" s="365"/>
      <c r="VMB179" s="365"/>
      <c r="VMC179" s="365"/>
      <c r="VMD179" s="365"/>
      <c r="VME179" s="365"/>
      <c r="VMF179" s="365"/>
      <c r="VMG179" s="365"/>
      <c r="VMH179" s="365"/>
      <c r="VMI179" s="365"/>
      <c r="VMJ179" s="365"/>
      <c r="VMK179" s="365"/>
      <c r="VML179" s="365"/>
      <c r="VMM179" s="365"/>
      <c r="VMN179" s="365"/>
      <c r="VMO179" s="365"/>
      <c r="VMP179" s="365"/>
      <c r="VMQ179" s="365"/>
      <c r="VMR179" s="365"/>
      <c r="VMS179" s="365"/>
      <c r="VMT179" s="365"/>
      <c r="VMU179" s="365"/>
      <c r="VMV179" s="365"/>
      <c r="VMW179" s="365"/>
      <c r="VMX179" s="365"/>
      <c r="VMY179" s="365"/>
      <c r="VMZ179" s="365"/>
      <c r="VNA179" s="365"/>
      <c r="VNB179" s="365"/>
      <c r="VNC179" s="365"/>
      <c r="VND179" s="365"/>
      <c r="VNE179" s="365"/>
      <c r="VNF179" s="365"/>
      <c r="VNG179" s="365"/>
      <c r="VNH179" s="365"/>
      <c r="VNI179" s="365"/>
      <c r="VNJ179" s="365"/>
      <c r="VNK179" s="365"/>
      <c r="VNL179" s="365"/>
      <c r="VNM179" s="365"/>
      <c r="VNN179" s="365"/>
      <c r="VNO179" s="365"/>
      <c r="VNP179" s="365"/>
      <c r="VNQ179" s="365"/>
      <c r="VNR179" s="365"/>
      <c r="VNS179" s="365"/>
      <c r="VNT179" s="365"/>
      <c r="VNU179" s="365"/>
      <c r="VNV179" s="365"/>
      <c r="VNW179" s="365"/>
      <c r="VNX179" s="365"/>
      <c r="VNY179" s="365"/>
      <c r="VNZ179" s="365"/>
      <c r="VOA179" s="365"/>
      <c r="VOB179" s="365"/>
      <c r="VOC179" s="365"/>
      <c r="VOD179" s="365"/>
      <c r="VOE179" s="365"/>
      <c r="VOF179" s="365"/>
      <c r="VOG179" s="365"/>
      <c r="VOH179" s="365"/>
      <c r="VOI179" s="365"/>
      <c r="VOJ179" s="365"/>
      <c r="VOK179" s="365"/>
      <c r="VOL179" s="365"/>
      <c r="VOM179" s="365"/>
      <c r="VON179" s="365"/>
      <c r="VOO179" s="365"/>
      <c r="VOP179" s="365"/>
      <c r="VOQ179" s="365"/>
      <c r="VOR179" s="365"/>
      <c r="VOS179" s="365"/>
      <c r="VOT179" s="365"/>
      <c r="VOU179" s="365"/>
      <c r="VOV179" s="365"/>
      <c r="VOW179" s="365"/>
      <c r="VOX179" s="365"/>
      <c r="VOY179" s="365"/>
      <c r="VOZ179" s="365"/>
      <c r="VPA179" s="365"/>
      <c r="VPB179" s="365"/>
      <c r="VPC179" s="365"/>
      <c r="VPD179" s="365"/>
      <c r="VPE179" s="365"/>
      <c r="VPF179" s="365"/>
      <c r="VPG179" s="365"/>
      <c r="VPH179" s="365"/>
      <c r="VPI179" s="365"/>
      <c r="VPJ179" s="365"/>
      <c r="VPK179" s="365"/>
      <c r="VPL179" s="365"/>
      <c r="VPM179" s="365"/>
      <c r="VPN179" s="365"/>
      <c r="VPO179" s="365"/>
      <c r="VPP179" s="365"/>
      <c r="VPQ179" s="365"/>
      <c r="VPR179" s="365"/>
      <c r="VPS179" s="365"/>
      <c r="VPT179" s="365"/>
      <c r="VPU179" s="365"/>
      <c r="VPV179" s="365"/>
      <c r="VPW179" s="365"/>
      <c r="VPX179" s="365"/>
      <c r="VPY179" s="365"/>
      <c r="VPZ179" s="365"/>
      <c r="VQA179" s="365"/>
      <c r="VQB179" s="365"/>
      <c r="VQC179" s="365"/>
      <c r="VQD179" s="365"/>
      <c r="VQE179" s="365"/>
      <c r="VQF179" s="365"/>
      <c r="VQG179" s="365"/>
      <c r="VQH179" s="365"/>
      <c r="VQI179" s="365"/>
      <c r="VQJ179" s="365"/>
      <c r="VQK179" s="365"/>
      <c r="VQL179" s="365"/>
      <c r="VQM179" s="365"/>
      <c r="VQN179" s="365"/>
      <c r="VQO179" s="365"/>
      <c r="VQP179" s="365"/>
      <c r="VQQ179" s="365"/>
      <c r="VQR179" s="365"/>
      <c r="VQS179" s="365"/>
      <c r="VQT179" s="365"/>
      <c r="VQU179" s="365"/>
      <c r="VQV179" s="365"/>
      <c r="VQW179" s="365"/>
      <c r="VQX179" s="365"/>
      <c r="VQY179" s="365"/>
      <c r="VQZ179" s="365"/>
      <c r="VRA179" s="365"/>
      <c r="VRB179" s="365"/>
      <c r="VRC179" s="365"/>
      <c r="VRD179" s="365"/>
      <c r="VRE179" s="365"/>
      <c r="VRF179" s="365"/>
      <c r="VRG179" s="365"/>
      <c r="VRH179" s="365"/>
      <c r="VRI179" s="365"/>
      <c r="VRJ179" s="365"/>
      <c r="VRK179" s="365"/>
      <c r="VRL179" s="365"/>
      <c r="VRM179" s="365"/>
      <c r="VRN179" s="365"/>
      <c r="VRO179" s="365"/>
      <c r="VRP179" s="365"/>
      <c r="VRQ179" s="365"/>
      <c r="VRR179" s="365"/>
      <c r="VRS179" s="365"/>
      <c r="VRT179" s="365"/>
      <c r="VRU179" s="365"/>
      <c r="VRV179" s="365"/>
      <c r="VRW179" s="365"/>
      <c r="VSD179" s="365"/>
      <c r="VSE179" s="365"/>
      <c r="VSF179" s="365"/>
      <c r="VSG179" s="365"/>
      <c r="VSH179" s="365"/>
      <c r="VSI179" s="365"/>
      <c r="VSJ179" s="365"/>
      <c r="VSK179" s="365"/>
      <c r="VSL179" s="365"/>
      <c r="VSM179" s="365"/>
      <c r="VSN179" s="365"/>
      <c r="VSO179" s="365"/>
      <c r="VSP179" s="365"/>
      <c r="VSQ179" s="365"/>
      <c r="VSR179" s="365"/>
      <c r="VSS179" s="365"/>
      <c r="VST179" s="365"/>
      <c r="VSU179" s="365"/>
      <c r="VSV179" s="365"/>
      <c r="VSW179" s="365"/>
      <c r="VSX179" s="365"/>
      <c r="VSY179" s="365"/>
      <c r="VSZ179" s="365"/>
      <c r="VTA179" s="365"/>
      <c r="VTB179" s="365"/>
      <c r="VTC179" s="365"/>
      <c r="VTD179" s="365"/>
      <c r="VTE179" s="365"/>
      <c r="VTF179" s="365"/>
      <c r="VTG179" s="365"/>
      <c r="VTH179" s="365"/>
      <c r="VTI179" s="365"/>
      <c r="VTJ179" s="365"/>
      <c r="VTK179" s="365"/>
      <c r="VTL179" s="365"/>
      <c r="VTM179" s="365"/>
      <c r="VTN179" s="365"/>
      <c r="VTO179" s="365"/>
      <c r="VTP179" s="365"/>
      <c r="VTQ179" s="365"/>
      <c r="VTR179" s="365"/>
      <c r="VTS179" s="365"/>
      <c r="VTT179" s="365"/>
      <c r="VTU179" s="365"/>
      <c r="VTV179" s="365"/>
      <c r="VTW179" s="365"/>
      <c r="VTX179" s="365"/>
      <c r="VTY179" s="365"/>
      <c r="VTZ179" s="365"/>
      <c r="VUA179" s="365"/>
      <c r="VUB179" s="365"/>
      <c r="VUC179" s="365"/>
      <c r="VUD179" s="365"/>
      <c r="VUE179" s="365"/>
      <c r="VUF179" s="365"/>
      <c r="VUG179" s="365"/>
      <c r="VUH179" s="365"/>
      <c r="VUI179" s="365"/>
      <c r="VUJ179" s="365"/>
      <c r="VUK179" s="365"/>
      <c r="VUL179" s="365"/>
      <c r="VUM179" s="365"/>
      <c r="VUN179" s="365"/>
      <c r="VUO179" s="365"/>
      <c r="VUP179" s="365"/>
      <c r="VUQ179" s="365"/>
      <c r="VUR179" s="365"/>
      <c r="VUS179" s="365"/>
      <c r="VUT179" s="365"/>
      <c r="VUU179" s="365"/>
      <c r="VUV179" s="365"/>
      <c r="VUW179" s="365"/>
      <c r="VUX179" s="365"/>
      <c r="VUY179" s="365"/>
      <c r="VUZ179" s="365"/>
      <c r="VVA179" s="365"/>
      <c r="VVB179" s="365"/>
      <c r="VVC179" s="365"/>
      <c r="VVD179" s="365"/>
      <c r="VVE179" s="365"/>
      <c r="VVF179" s="365"/>
      <c r="VVG179" s="365"/>
      <c r="VVH179" s="365"/>
      <c r="VVI179" s="365"/>
      <c r="VVJ179" s="365"/>
      <c r="VVK179" s="365"/>
      <c r="VVL179" s="365"/>
      <c r="VVM179" s="365"/>
      <c r="VVN179" s="365"/>
      <c r="VVO179" s="365"/>
      <c r="VVP179" s="365"/>
      <c r="VVQ179" s="365"/>
      <c r="VVR179" s="365"/>
      <c r="VVS179" s="365"/>
      <c r="VVT179" s="365"/>
      <c r="VVU179" s="365"/>
      <c r="VVV179" s="365"/>
      <c r="VVW179" s="365"/>
      <c r="VVX179" s="365"/>
      <c r="VVY179" s="365"/>
      <c r="VVZ179" s="365"/>
      <c r="VWA179" s="365"/>
      <c r="VWB179" s="365"/>
      <c r="VWC179" s="365"/>
      <c r="VWD179" s="365"/>
      <c r="VWE179" s="365"/>
      <c r="VWF179" s="365"/>
      <c r="VWG179" s="365"/>
      <c r="VWH179" s="365"/>
      <c r="VWI179" s="365"/>
      <c r="VWJ179" s="365"/>
      <c r="VWK179" s="365"/>
      <c r="VWL179" s="365"/>
      <c r="VWM179" s="365"/>
      <c r="VWN179" s="365"/>
      <c r="VWO179" s="365"/>
      <c r="VWP179" s="365"/>
      <c r="VWQ179" s="365"/>
      <c r="VWR179" s="365"/>
      <c r="VWS179" s="365"/>
      <c r="VWT179" s="365"/>
      <c r="VWU179" s="365"/>
      <c r="VWV179" s="365"/>
      <c r="VWW179" s="365"/>
      <c r="VWX179" s="365"/>
      <c r="VWY179" s="365"/>
      <c r="VWZ179" s="365"/>
      <c r="VXA179" s="365"/>
      <c r="VXB179" s="365"/>
      <c r="VXC179" s="365"/>
      <c r="VXD179" s="365"/>
      <c r="VXE179" s="365"/>
      <c r="VXF179" s="365"/>
      <c r="VXG179" s="365"/>
      <c r="VXH179" s="365"/>
      <c r="VXI179" s="365"/>
      <c r="VXJ179" s="365"/>
      <c r="VXK179" s="365"/>
      <c r="VXL179" s="365"/>
      <c r="VXM179" s="365"/>
      <c r="VXN179" s="365"/>
      <c r="VXO179" s="365"/>
      <c r="VXP179" s="365"/>
      <c r="VXQ179" s="365"/>
      <c r="VXR179" s="365"/>
      <c r="VXS179" s="365"/>
      <c r="VXT179" s="365"/>
      <c r="VXU179" s="365"/>
      <c r="VXV179" s="365"/>
      <c r="VXW179" s="365"/>
      <c r="VXX179" s="365"/>
      <c r="VXY179" s="365"/>
      <c r="VXZ179" s="365"/>
      <c r="VYA179" s="365"/>
      <c r="VYB179" s="365"/>
      <c r="VYC179" s="365"/>
      <c r="VYD179" s="365"/>
      <c r="VYE179" s="365"/>
      <c r="VYF179" s="365"/>
      <c r="VYG179" s="365"/>
      <c r="VYH179" s="365"/>
      <c r="VYI179" s="365"/>
      <c r="VYJ179" s="365"/>
      <c r="VYK179" s="365"/>
      <c r="VYL179" s="365"/>
      <c r="VYM179" s="365"/>
      <c r="VYN179" s="365"/>
      <c r="VYO179" s="365"/>
      <c r="VYP179" s="365"/>
      <c r="VYQ179" s="365"/>
      <c r="VYR179" s="365"/>
      <c r="VYS179" s="365"/>
      <c r="VYT179" s="365"/>
      <c r="VYU179" s="365"/>
      <c r="VYV179" s="365"/>
      <c r="VYW179" s="365"/>
      <c r="VYX179" s="365"/>
      <c r="VYY179" s="365"/>
      <c r="VYZ179" s="365"/>
      <c r="VZA179" s="365"/>
      <c r="VZB179" s="365"/>
      <c r="VZC179" s="365"/>
      <c r="VZD179" s="365"/>
      <c r="VZE179" s="365"/>
      <c r="VZF179" s="365"/>
      <c r="VZG179" s="365"/>
      <c r="VZH179" s="365"/>
      <c r="VZI179" s="365"/>
      <c r="VZJ179" s="365"/>
      <c r="VZK179" s="365"/>
      <c r="VZL179" s="365"/>
      <c r="VZM179" s="365"/>
      <c r="VZN179" s="365"/>
      <c r="VZO179" s="365"/>
      <c r="VZP179" s="365"/>
      <c r="VZQ179" s="365"/>
      <c r="VZR179" s="365"/>
      <c r="VZS179" s="365"/>
      <c r="VZT179" s="365"/>
      <c r="VZU179" s="365"/>
      <c r="VZV179" s="365"/>
      <c r="VZW179" s="365"/>
      <c r="VZX179" s="365"/>
      <c r="VZY179" s="365"/>
      <c r="VZZ179" s="365"/>
      <c r="WAA179" s="365"/>
      <c r="WAB179" s="365"/>
      <c r="WAC179" s="365"/>
      <c r="WAD179" s="365"/>
      <c r="WAE179" s="365"/>
      <c r="WAF179" s="365"/>
      <c r="WAG179" s="365"/>
      <c r="WAH179" s="365"/>
      <c r="WAI179" s="365"/>
      <c r="WAJ179" s="365"/>
      <c r="WAK179" s="365"/>
      <c r="WAL179" s="365"/>
      <c r="WAM179" s="365"/>
      <c r="WAN179" s="365"/>
      <c r="WAO179" s="365"/>
      <c r="WAP179" s="365"/>
      <c r="WAQ179" s="365"/>
      <c r="WAR179" s="365"/>
      <c r="WAS179" s="365"/>
      <c r="WAT179" s="365"/>
      <c r="WAU179" s="365"/>
      <c r="WAV179" s="365"/>
      <c r="WAW179" s="365"/>
      <c r="WAX179" s="365"/>
      <c r="WAY179" s="365"/>
      <c r="WAZ179" s="365"/>
      <c r="WBA179" s="365"/>
      <c r="WBB179" s="365"/>
      <c r="WBC179" s="365"/>
      <c r="WBD179" s="365"/>
      <c r="WBE179" s="365"/>
      <c r="WBF179" s="365"/>
      <c r="WBG179" s="365"/>
      <c r="WBH179" s="365"/>
      <c r="WBI179" s="365"/>
      <c r="WBJ179" s="365"/>
      <c r="WBK179" s="365"/>
      <c r="WBL179" s="365"/>
      <c r="WBM179" s="365"/>
      <c r="WBN179" s="365"/>
      <c r="WBO179" s="365"/>
      <c r="WBP179" s="365"/>
      <c r="WBQ179" s="365"/>
      <c r="WBR179" s="365"/>
      <c r="WBS179" s="365"/>
      <c r="WBZ179" s="365"/>
      <c r="WCA179" s="365"/>
      <c r="WCB179" s="365"/>
      <c r="WCC179" s="365"/>
      <c r="WCD179" s="365"/>
      <c r="WCE179" s="365"/>
      <c r="WCF179" s="365"/>
      <c r="WCG179" s="365"/>
      <c r="WCH179" s="365"/>
      <c r="WCI179" s="365"/>
      <c r="WCJ179" s="365"/>
      <c r="WCK179" s="365"/>
      <c r="WCL179" s="365"/>
      <c r="WCM179" s="365"/>
      <c r="WCN179" s="365"/>
      <c r="WCO179" s="365"/>
      <c r="WCP179" s="365"/>
      <c r="WCQ179" s="365"/>
      <c r="WCR179" s="365"/>
      <c r="WCS179" s="365"/>
      <c r="WCT179" s="365"/>
      <c r="WCU179" s="365"/>
      <c r="WCV179" s="365"/>
      <c r="WCW179" s="365"/>
      <c r="WCX179" s="365"/>
      <c r="WCY179" s="365"/>
      <c r="WCZ179" s="365"/>
      <c r="WDA179" s="365"/>
      <c r="WDB179" s="365"/>
      <c r="WDC179" s="365"/>
      <c r="WDD179" s="365"/>
      <c r="WDE179" s="365"/>
      <c r="WDF179" s="365"/>
      <c r="WDG179" s="365"/>
      <c r="WDH179" s="365"/>
      <c r="WDI179" s="365"/>
      <c r="WDJ179" s="365"/>
      <c r="WDK179" s="365"/>
      <c r="WDL179" s="365"/>
      <c r="WDM179" s="365"/>
      <c r="WDN179" s="365"/>
      <c r="WDO179" s="365"/>
      <c r="WDP179" s="365"/>
      <c r="WDQ179" s="365"/>
      <c r="WDR179" s="365"/>
      <c r="WDS179" s="365"/>
      <c r="WDT179" s="365"/>
      <c r="WDU179" s="365"/>
      <c r="WDV179" s="365"/>
      <c r="WDW179" s="365"/>
      <c r="WDX179" s="365"/>
      <c r="WDY179" s="365"/>
      <c r="WDZ179" s="365"/>
      <c r="WEA179" s="365"/>
      <c r="WEB179" s="365"/>
      <c r="WEC179" s="365"/>
      <c r="WED179" s="365"/>
      <c r="WEE179" s="365"/>
      <c r="WEF179" s="365"/>
      <c r="WEG179" s="365"/>
      <c r="WEH179" s="365"/>
      <c r="WEI179" s="365"/>
      <c r="WEJ179" s="365"/>
      <c r="WEK179" s="365"/>
      <c r="WEL179" s="365"/>
      <c r="WEM179" s="365"/>
      <c r="WEN179" s="365"/>
      <c r="WEO179" s="365"/>
      <c r="WEP179" s="365"/>
      <c r="WEQ179" s="365"/>
      <c r="WER179" s="365"/>
      <c r="WES179" s="365"/>
      <c r="WET179" s="365"/>
      <c r="WEU179" s="365"/>
      <c r="WEV179" s="365"/>
      <c r="WEW179" s="365"/>
      <c r="WEX179" s="365"/>
      <c r="WEY179" s="365"/>
      <c r="WEZ179" s="365"/>
      <c r="WFA179" s="365"/>
      <c r="WFB179" s="365"/>
      <c r="WFC179" s="365"/>
      <c r="WFD179" s="365"/>
      <c r="WFE179" s="365"/>
      <c r="WFF179" s="365"/>
      <c r="WFG179" s="365"/>
      <c r="WFH179" s="365"/>
      <c r="WFI179" s="365"/>
      <c r="WFJ179" s="365"/>
      <c r="WFK179" s="365"/>
      <c r="WFL179" s="365"/>
      <c r="WFM179" s="365"/>
      <c r="WFN179" s="365"/>
      <c r="WFO179" s="365"/>
      <c r="WFP179" s="365"/>
      <c r="WFQ179" s="365"/>
      <c r="WFR179" s="365"/>
      <c r="WFS179" s="365"/>
      <c r="WFT179" s="365"/>
      <c r="WFU179" s="365"/>
      <c r="WFV179" s="365"/>
      <c r="WFW179" s="365"/>
      <c r="WFX179" s="365"/>
      <c r="WFY179" s="365"/>
      <c r="WFZ179" s="365"/>
      <c r="WGA179" s="365"/>
      <c r="WGB179" s="365"/>
      <c r="WGC179" s="365"/>
      <c r="WGD179" s="365"/>
      <c r="WGE179" s="365"/>
      <c r="WGF179" s="365"/>
      <c r="WGG179" s="365"/>
      <c r="WGH179" s="365"/>
      <c r="WGI179" s="365"/>
      <c r="WGJ179" s="365"/>
      <c r="WGK179" s="365"/>
      <c r="WGL179" s="365"/>
      <c r="WGM179" s="365"/>
      <c r="WGN179" s="365"/>
      <c r="WGO179" s="365"/>
      <c r="WGP179" s="365"/>
      <c r="WGQ179" s="365"/>
      <c r="WGR179" s="365"/>
      <c r="WGS179" s="365"/>
      <c r="WGT179" s="365"/>
      <c r="WGU179" s="365"/>
      <c r="WGV179" s="365"/>
      <c r="WGW179" s="365"/>
      <c r="WGX179" s="365"/>
      <c r="WGY179" s="365"/>
      <c r="WGZ179" s="365"/>
      <c r="WHA179" s="365"/>
      <c r="WHB179" s="365"/>
      <c r="WHC179" s="365"/>
      <c r="WHD179" s="365"/>
      <c r="WHE179" s="365"/>
      <c r="WHF179" s="365"/>
      <c r="WHG179" s="365"/>
      <c r="WHH179" s="365"/>
      <c r="WHI179" s="365"/>
      <c r="WHJ179" s="365"/>
      <c r="WHK179" s="365"/>
      <c r="WHL179" s="365"/>
      <c r="WHM179" s="365"/>
      <c r="WHN179" s="365"/>
      <c r="WHO179" s="365"/>
      <c r="WHP179" s="365"/>
      <c r="WHQ179" s="365"/>
      <c r="WHR179" s="365"/>
      <c r="WHS179" s="365"/>
      <c r="WHT179" s="365"/>
      <c r="WHU179" s="365"/>
      <c r="WHV179" s="365"/>
      <c r="WHW179" s="365"/>
      <c r="WHX179" s="365"/>
      <c r="WHY179" s="365"/>
      <c r="WHZ179" s="365"/>
      <c r="WIA179" s="365"/>
      <c r="WIB179" s="365"/>
      <c r="WIC179" s="365"/>
      <c r="WID179" s="365"/>
      <c r="WIE179" s="365"/>
      <c r="WIF179" s="365"/>
      <c r="WIG179" s="365"/>
      <c r="WIH179" s="365"/>
      <c r="WII179" s="365"/>
      <c r="WIJ179" s="365"/>
      <c r="WIK179" s="365"/>
      <c r="WIL179" s="365"/>
      <c r="WIM179" s="365"/>
      <c r="WIN179" s="365"/>
      <c r="WIO179" s="365"/>
      <c r="WIP179" s="365"/>
      <c r="WIQ179" s="365"/>
      <c r="WIR179" s="365"/>
      <c r="WIS179" s="365"/>
      <c r="WIT179" s="365"/>
      <c r="WIU179" s="365"/>
      <c r="WIV179" s="365"/>
      <c r="WIW179" s="365"/>
      <c r="WIX179" s="365"/>
      <c r="WIY179" s="365"/>
      <c r="WIZ179" s="365"/>
      <c r="WJA179" s="365"/>
      <c r="WJB179" s="365"/>
      <c r="WJC179" s="365"/>
      <c r="WJD179" s="365"/>
      <c r="WJE179" s="365"/>
      <c r="WJF179" s="365"/>
      <c r="WJG179" s="365"/>
      <c r="WJH179" s="365"/>
      <c r="WJI179" s="365"/>
      <c r="WJJ179" s="365"/>
      <c r="WJK179" s="365"/>
      <c r="WJL179" s="365"/>
      <c r="WJM179" s="365"/>
      <c r="WJN179" s="365"/>
      <c r="WJO179" s="365"/>
      <c r="WJP179" s="365"/>
      <c r="WJQ179" s="365"/>
      <c r="WJR179" s="365"/>
      <c r="WJS179" s="365"/>
      <c r="WJT179" s="365"/>
      <c r="WJU179" s="365"/>
      <c r="WJV179" s="365"/>
      <c r="WJW179" s="365"/>
      <c r="WJX179" s="365"/>
      <c r="WJY179" s="365"/>
      <c r="WJZ179" s="365"/>
      <c r="WKA179" s="365"/>
      <c r="WKB179" s="365"/>
      <c r="WKC179" s="365"/>
      <c r="WKD179" s="365"/>
      <c r="WKE179" s="365"/>
      <c r="WKF179" s="365"/>
      <c r="WKG179" s="365"/>
      <c r="WKH179" s="365"/>
      <c r="WKI179" s="365"/>
      <c r="WKJ179" s="365"/>
      <c r="WKK179" s="365"/>
      <c r="WKL179" s="365"/>
      <c r="WKM179" s="365"/>
      <c r="WKN179" s="365"/>
      <c r="WKO179" s="365"/>
      <c r="WKP179" s="365"/>
      <c r="WKQ179" s="365"/>
      <c r="WKR179" s="365"/>
      <c r="WKS179" s="365"/>
      <c r="WKT179" s="365"/>
      <c r="WKU179" s="365"/>
      <c r="WKV179" s="365"/>
      <c r="WKW179" s="365"/>
      <c r="WKX179" s="365"/>
      <c r="WKY179" s="365"/>
      <c r="WKZ179" s="365"/>
      <c r="WLA179" s="365"/>
      <c r="WLB179" s="365"/>
      <c r="WLC179" s="365"/>
      <c r="WLD179" s="365"/>
      <c r="WLE179" s="365"/>
      <c r="WLF179" s="365"/>
      <c r="WLG179" s="365"/>
      <c r="WLH179" s="365"/>
      <c r="WLI179" s="365"/>
      <c r="WLJ179" s="365"/>
      <c r="WLK179" s="365"/>
      <c r="WLL179" s="365"/>
      <c r="WLM179" s="365"/>
      <c r="WLN179" s="365"/>
      <c r="WLO179" s="365"/>
      <c r="WLV179" s="365"/>
      <c r="WLW179" s="365"/>
      <c r="WLX179" s="365"/>
      <c r="WLY179" s="365"/>
      <c r="WLZ179" s="365"/>
      <c r="WMA179" s="365"/>
      <c r="WMB179" s="365"/>
      <c r="WMC179" s="365"/>
      <c r="WMD179" s="365"/>
      <c r="WME179" s="365"/>
      <c r="WMF179" s="365"/>
      <c r="WMG179" s="365"/>
      <c r="WMH179" s="365"/>
      <c r="WMI179" s="365"/>
      <c r="WMJ179" s="365"/>
      <c r="WMK179" s="365"/>
      <c r="WML179" s="365"/>
      <c r="WMM179" s="365"/>
      <c r="WMN179" s="365"/>
      <c r="WMO179" s="365"/>
      <c r="WMP179" s="365"/>
      <c r="WMQ179" s="365"/>
      <c r="WMR179" s="365"/>
      <c r="WMS179" s="365"/>
      <c r="WMT179" s="365"/>
      <c r="WMU179" s="365"/>
      <c r="WMV179" s="365"/>
      <c r="WMW179" s="365"/>
      <c r="WMX179" s="365"/>
      <c r="WMY179" s="365"/>
      <c r="WMZ179" s="365"/>
      <c r="WNA179" s="365"/>
      <c r="WNB179" s="365"/>
      <c r="WNC179" s="365"/>
      <c r="WND179" s="365"/>
      <c r="WNE179" s="365"/>
      <c r="WNF179" s="365"/>
      <c r="WNG179" s="365"/>
      <c r="WNH179" s="365"/>
      <c r="WNI179" s="365"/>
      <c r="WNJ179" s="365"/>
      <c r="WNK179" s="365"/>
      <c r="WNL179" s="365"/>
      <c r="WNM179" s="365"/>
      <c r="WNN179" s="365"/>
      <c r="WNO179" s="365"/>
      <c r="WNP179" s="365"/>
      <c r="WNQ179" s="365"/>
      <c r="WNR179" s="365"/>
      <c r="WNS179" s="365"/>
      <c r="WNT179" s="365"/>
      <c r="WNU179" s="365"/>
      <c r="WNV179" s="365"/>
      <c r="WNW179" s="365"/>
      <c r="WNX179" s="365"/>
      <c r="WNY179" s="365"/>
      <c r="WNZ179" s="365"/>
      <c r="WOA179" s="365"/>
      <c r="WOB179" s="365"/>
      <c r="WOC179" s="365"/>
      <c r="WOD179" s="365"/>
      <c r="WOE179" s="365"/>
      <c r="WOF179" s="365"/>
      <c r="WOG179" s="365"/>
      <c r="WOH179" s="365"/>
      <c r="WOI179" s="365"/>
      <c r="WOJ179" s="365"/>
      <c r="WOK179" s="365"/>
      <c r="WOL179" s="365"/>
      <c r="WOM179" s="365"/>
      <c r="WON179" s="365"/>
      <c r="WOO179" s="365"/>
      <c r="WOP179" s="365"/>
      <c r="WOQ179" s="365"/>
      <c r="WOR179" s="365"/>
      <c r="WOS179" s="365"/>
      <c r="WOT179" s="365"/>
      <c r="WOU179" s="365"/>
      <c r="WOV179" s="365"/>
      <c r="WOW179" s="365"/>
      <c r="WOX179" s="365"/>
      <c r="WOY179" s="365"/>
      <c r="WOZ179" s="365"/>
      <c r="WPA179" s="365"/>
      <c r="WPB179" s="365"/>
      <c r="WPC179" s="365"/>
      <c r="WPD179" s="365"/>
      <c r="WPE179" s="365"/>
      <c r="WPF179" s="365"/>
      <c r="WPG179" s="365"/>
      <c r="WPH179" s="365"/>
      <c r="WPI179" s="365"/>
      <c r="WPJ179" s="365"/>
      <c r="WPK179" s="365"/>
      <c r="WPL179" s="365"/>
      <c r="WPM179" s="365"/>
      <c r="WPN179" s="365"/>
      <c r="WPO179" s="365"/>
      <c r="WPP179" s="365"/>
      <c r="WPQ179" s="365"/>
      <c r="WPR179" s="365"/>
      <c r="WPS179" s="365"/>
      <c r="WPT179" s="365"/>
      <c r="WPU179" s="365"/>
      <c r="WPV179" s="365"/>
      <c r="WPW179" s="365"/>
      <c r="WPX179" s="365"/>
      <c r="WPY179" s="365"/>
      <c r="WPZ179" s="365"/>
      <c r="WQA179" s="365"/>
      <c r="WQB179" s="365"/>
      <c r="WQC179" s="365"/>
      <c r="WQD179" s="365"/>
      <c r="WQE179" s="365"/>
      <c r="WQF179" s="365"/>
      <c r="WQG179" s="365"/>
      <c r="WQH179" s="365"/>
      <c r="WQI179" s="365"/>
      <c r="WQJ179" s="365"/>
      <c r="WQK179" s="365"/>
      <c r="WQL179" s="365"/>
      <c r="WQM179" s="365"/>
      <c r="WQN179" s="365"/>
      <c r="WQO179" s="365"/>
      <c r="WQP179" s="365"/>
      <c r="WQQ179" s="365"/>
      <c r="WQR179" s="365"/>
      <c r="WQS179" s="365"/>
      <c r="WQT179" s="365"/>
      <c r="WQU179" s="365"/>
      <c r="WQV179" s="365"/>
      <c r="WQW179" s="365"/>
      <c r="WQX179" s="365"/>
      <c r="WQY179" s="365"/>
      <c r="WQZ179" s="365"/>
      <c r="WRA179" s="365"/>
      <c r="WRB179" s="365"/>
      <c r="WRC179" s="365"/>
      <c r="WRD179" s="365"/>
      <c r="WRE179" s="365"/>
      <c r="WRF179" s="365"/>
      <c r="WRG179" s="365"/>
      <c r="WRH179" s="365"/>
      <c r="WRI179" s="365"/>
      <c r="WRJ179" s="365"/>
      <c r="WRK179" s="365"/>
      <c r="WRL179" s="365"/>
      <c r="WRM179" s="365"/>
      <c r="WRN179" s="365"/>
      <c r="WRO179" s="365"/>
      <c r="WRP179" s="365"/>
      <c r="WRQ179" s="365"/>
      <c r="WRR179" s="365"/>
      <c r="WRS179" s="365"/>
      <c r="WRT179" s="365"/>
      <c r="WRU179" s="365"/>
      <c r="WRV179" s="365"/>
      <c r="WRW179" s="365"/>
      <c r="WRX179" s="365"/>
      <c r="WRY179" s="365"/>
      <c r="WRZ179" s="365"/>
      <c r="WSA179" s="365"/>
      <c r="WSB179" s="365"/>
      <c r="WSC179" s="365"/>
      <c r="WSD179" s="365"/>
      <c r="WSE179" s="365"/>
      <c r="WSF179" s="365"/>
      <c r="WSG179" s="365"/>
      <c r="WSH179" s="365"/>
      <c r="WSI179" s="365"/>
      <c r="WSJ179" s="365"/>
      <c r="WSK179" s="365"/>
      <c r="WSL179" s="365"/>
      <c r="WSM179" s="365"/>
      <c r="WSN179" s="365"/>
      <c r="WSO179" s="365"/>
      <c r="WSP179" s="365"/>
      <c r="WSQ179" s="365"/>
      <c r="WSR179" s="365"/>
      <c r="WSS179" s="365"/>
      <c r="WST179" s="365"/>
      <c r="WSU179" s="365"/>
      <c r="WSV179" s="365"/>
      <c r="WSW179" s="365"/>
      <c r="WSX179" s="365"/>
      <c r="WSY179" s="365"/>
      <c r="WSZ179" s="365"/>
      <c r="WTA179" s="365"/>
      <c r="WTB179" s="365"/>
      <c r="WTC179" s="365"/>
      <c r="WTD179" s="365"/>
      <c r="WTE179" s="365"/>
      <c r="WTF179" s="365"/>
      <c r="WTG179" s="365"/>
      <c r="WTH179" s="365"/>
      <c r="WTI179" s="365"/>
      <c r="WTJ179" s="365"/>
      <c r="WTK179" s="365"/>
      <c r="WTL179" s="365"/>
      <c r="WTM179" s="365"/>
      <c r="WTN179" s="365"/>
      <c r="WTO179" s="365"/>
      <c r="WTP179" s="365"/>
      <c r="WTQ179" s="365"/>
      <c r="WTR179" s="365"/>
      <c r="WTS179" s="365"/>
      <c r="WTT179" s="365"/>
      <c r="WTU179" s="365"/>
      <c r="WTV179" s="365"/>
      <c r="WTW179" s="365"/>
      <c r="WTX179" s="365"/>
      <c r="WTY179" s="365"/>
      <c r="WTZ179" s="365"/>
      <c r="WUA179" s="365"/>
      <c r="WUB179" s="365"/>
      <c r="WUC179" s="365"/>
      <c r="WUD179" s="365"/>
      <c r="WUE179" s="365"/>
      <c r="WUF179" s="365"/>
      <c r="WUG179" s="365"/>
      <c r="WUH179" s="365"/>
      <c r="WUI179" s="365"/>
      <c r="WUJ179" s="365"/>
      <c r="WUK179" s="365"/>
      <c r="WUL179" s="365"/>
      <c r="WUM179" s="365"/>
      <c r="WUN179" s="365"/>
      <c r="WUO179" s="365"/>
      <c r="WUP179" s="365"/>
      <c r="WUQ179" s="365"/>
      <c r="WUR179" s="365"/>
      <c r="WUS179" s="365"/>
      <c r="WUT179" s="365"/>
      <c r="WUU179" s="365"/>
      <c r="WUV179" s="365"/>
      <c r="WUW179" s="365"/>
      <c r="WUX179" s="365"/>
      <c r="WUY179" s="365"/>
      <c r="WUZ179" s="365"/>
      <c r="WVA179" s="365"/>
      <c r="WVB179" s="365"/>
      <c r="WVC179" s="365"/>
      <c r="WVD179" s="365"/>
      <c r="WVE179" s="365"/>
      <c r="WVF179" s="365"/>
      <c r="WVG179" s="365"/>
      <c r="WVH179" s="365"/>
      <c r="WVI179" s="365"/>
      <c r="WVJ179" s="365"/>
      <c r="WVK179" s="365"/>
      <c r="WVR179" s="365"/>
      <c r="WVS179" s="365"/>
      <c r="WVT179" s="365"/>
      <c r="WVU179" s="365"/>
      <c r="WVV179" s="365"/>
      <c r="WVW179" s="365"/>
      <c r="WVX179" s="365"/>
      <c r="WVY179" s="365"/>
      <c r="WVZ179" s="365"/>
      <c r="WWA179" s="365"/>
      <c r="WWB179" s="365"/>
      <c r="WWC179" s="365"/>
      <c r="WWD179" s="365"/>
      <c r="WWE179" s="365"/>
      <c r="WWF179" s="365"/>
      <c r="WWG179" s="365"/>
      <c r="WWH179" s="365"/>
      <c r="WWI179" s="365"/>
      <c r="WWJ179" s="365"/>
      <c r="WWK179" s="365"/>
      <c r="WWL179" s="365"/>
      <c r="WWM179" s="365"/>
      <c r="WWN179" s="365"/>
      <c r="WWO179" s="365"/>
      <c r="WWP179" s="365"/>
      <c r="WWQ179" s="365"/>
      <c r="WWR179" s="365"/>
      <c r="WWS179" s="365"/>
      <c r="WWT179" s="365"/>
      <c r="WWU179" s="365"/>
      <c r="WWV179" s="365"/>
      <c r="WWW179" s="365"/>
      <c r="WWX179" s="365"/>
      <c r="WWY179" s="365"/>
      <c r="WWZ179" s="365"/>
      <c r="WXA179" s="365"/>
      <c r="WXB179" s="365"/>
      <c r="WXC179" s="365"/>
      <c r="WXD179" s="365"/>
      <c r="WXE179" s="365"/>
      <c r="WXF179" s="365"/>
      <c r="WXG179" s="365"/>
      <c r="WXH179" s="365"/>
      <c r="WXI179" s="365"/>
      <c r="WXJ179" s="365"/>
      <c r="WXK179" s="365"/>
      <c r="WXL179" s="365"/>
      <c r="WXM179" s="365"/>
      <c r="WXN179" s="365"/>
      <c r="WXO179" s="365"/>
      <c r="WXP179" s="365"/>
      <c r="WXQ179" s="365"/>
      <c r="WXR179" s="365"/>
      <c r="WXS179" s="365"/>
      <c r="WXT179" s="365"/>
      <c r="WXU179" s="365"/>
      <c r="WXV179" s="365"/>
      <c r="WXW179" s="365"/>
      <c r="WXX179" s="365"/>
      <c r="WXY179" s="365"/>
      <c r="WXZ179" s="365"/>
      <c r="WYA179" s="365"/>
      <c r="WYB179" s="365"/>
      <c r="WYC179" s="365"/>
      <c r="WYD179" s="365"/>
      <c r="WYE179" s="365"/>
      <c r="WYF179" s="365"/>
      <c r="WYG179" s="365"/>
      <c r="WYH179" s="365"/>
      <c r="WYI179" s="365"/>
      <c r="WYJ179" s="365"/>
      <c r="WYK179" s="365"/>
      <c r="WYL179" s="365"/>
      <c r="WYM179" s="365"/>
      <c r="WYN179" s="365"/>
      <c r="WYO179" s="365"/>
      <c r="WYP179" s="365"/>
      <c r="WYQ179" s="365"/>
      <c r="WYR179" s="365"/>
      <c r="WYS179" s="365"/>
      <c r="WYT179" s="365"/>
      <c r="WYU179" s="365"/>
      <c r="WYV179" s="365"/>
      <c r="WYW179" s="365"/>
      <c r="WYX179" s="365"/>
      <c r="WYY179" s="365"/>
      <c r="WYZ179" s="365"/>
      <c r="WZA179" s="365"/>
      <c r="WZB179" s="365"/>
      <c r="WZC179" s="365"/>
      <c r="WZD179" s="365"/>
      <c r="WZE179" s="365"/>
      <c r="WZF179" s="365"/>
      <c r="WZG179" s="365"/>
      <c r="WZH179" s="365"/>
      <c r="WZI179" s="365"/>
      <c r="WZJ179" s="365"/>
      <c r="WZK179" s="365"/>
      <c r="WZL179" s="365"/>
      <c r="WZM179" s="365"/>
      <c r="WZN179" s="365"/>
      <c r="WZO179" s="365"/>
      <c r="WZP179" s="365"/>
      <c r="WZQ179" s="365"/>
      <c r="WZR179" s="365"/>
      <c r="WZS179" s="365"/>
      <c r="WZT179" s="365"/>
      <c r="WZU179" s="365"/>
      <c r="WZV179" s="365"/>
      <c r="WZW179" s="365"/>
      <c r="WZX179" s="365"/>
      <c r="WZY179" s="365"/>
      <c r="WZZ179" s="365"/>
      <c r="XAA179" s="365"/>
      <c r="XAB179" s="365"/>
      <c r="XAC179" s="365"/>
      <c r="XAD179" s="365"/>
      <c r="XAE179" s="365"/>
      <c r="XAF179" s="365"/>
      <c r="XAG179" s="365"/>
      <c r="XAH179" s="365"/>
      <c r="XAI179" s="365"/>
      <c r="XAJ179" s="365"/>
      <c r="XAK179" s="365"/>
      <c r="XAL179" s="365"/>
      <c r="XAM179" s="365"/>
      <c r="XAN179" s="365"/>
      <c r="XAO179" s="365"/>
      <c r="XAP179" s="365"/>
      <c r="XAQ179" s="365"/>
      <c r="XAR179" s="365"/>
      <c r="XAS179" s="365"/>
      <c r="XAT179" s="365"/>
      <c r="XAU179" s="365"/>
      <c r="XAV179" s="365"/>
      <c r="XAW179" s="365"/>
      <c r="XAX179" s="365"/>
      <c r="XAY179" s="365"/>
      <c r="XAZ179" s="365"/>
      <c r="XBA179" s="365"/>
      <c r="XBB179" s="365"/>
      <c r="XBC179" s="365"/>
      <c r="XBD179" s="365"/>
      <c r="XBE179" s="365"/>
      <c r="XBF179" s="365"/>
      <c r="XBG179" s="365"/>
      <c r="XBH179" s="365"/>
      <c r="XBI179" s="365"/>
      <c r="XBJ179" s="365"/>
      <c r="XBK179" s="365"/>
      <c r="XBL179" s="365"/>
      <c r="XBM179" s="365"/>
      <c r="XBN179" s="365"/>
      <c r="XBO179" s="365"/>
      <c r="XBP179" s="365"/>
      <c r="XBQ179" s="365"/>
      <c r="XBR179" s="365"/>
      <c r="XBS179" s="365"/>
      <c r="XBT179" s="365"/>
      <c r="XBU179" s="365"/>
      <c r="XBV179" s="365"/>
      <c r="XBW179" s="365"/>
      <c r="XBX179" s="365"/>
      <c r="XBY179" s="365"/>
      <c r="XBZ179" s="365"/>
      <c r="XCA179" s="365"/>
      <c r="XCB179" s="365"/>
      <c r="XCC179" s="365"/>
      <c r="XCD179" s="365"/>
      <c r="XCE179" s="365"/>
      <c r="XCF179" s="365"/>
      <c r="XCG179" s="365"/>
      <c r="XCH179" s="365"/>
      <c r="XCI179" s="365"/>
      <c r="XCJ179" s="365"/>
      <c r="XCK179" s="365"/>
      <c r="XCL179" s="365"/>
      <c r="XCM179" s="365"/>
      <c r="XCN179" s="365"/>
      <c r="XCO179" s="365"/>
      <c r="XCP179" s="365"/>
      <c r="XCQ179" s="365"/>
      <c r="XCR179" s="365"/>
      <c r="XCS179" s="365"/>
      <c r="XCT179" s="365"/>
      <c r="XCU179" s="365"/>
      <c r="XCV179" s="365"/>
      <c r="XCW179" s="365"/>
      <c r="XCX179" s="365"/>
      <c r="XCY179" s="365"/>
      <c r="XCZ179" s="365"/>
      <c r="XDA179" s="365"/>
      <c r="XDB179" s="365"/>
      <c r="XDC179" s="365"/>
      <c r="XDD179" s="365"/>
      <c r="XDE179" s="365"/>
      <c r="XDF179" s="365"/>
      <c r="XDG179" s="365"/>
      <c r="XDH179" s="365"/>
      <c r="XDI179" s="365"/>
      <c r="XDJ179" s="365"/>
      <c r="XDK179" s="365"/>
      <c r="XDL179" s="365"/>
      <c r="XDM179" s="365"/>
      <c r="XDN179" s="365"/>
      <c r="XDO179" s="365"/>
      <c r="XDP179" s="365"/>
      <c r="XDQ179" s="365"/>
      <c r="XDR179" s="365"/>
      <c r="XDS179" s="365"/>
      <c r="XDT179" s="365"/>
      <c r="XDU179" s="365"/>
      <c r="XDV179" s="365"/>
      <c r="XDW179" s="365"/>
      <c r="XDX179" s="365"/>
      <c r="XDY179" s="365"/>
      <c r="XDZ179" s="365"/>
      <c r="XEA179" s="365"/>
      <c r="XEB179" s="365"/>
      <c r="XEC179" s="365"/>
      <c r="XED179" s="365"/>
      <c r="XEE179" s="365"/>
      <c r="XEF179" s="365"/>
      <c r="XEG179" s="365"/>
      <c r="XEH179" s="365"/>
      <c r="XEI179" s="365"/>
      <c r="XEJ179" s="365"/>
      <c r="XEK179" s="365"/>
      <c r="XEL179" s="365"/>
      <c r="XEM179" s="365"/>
      <c r="XEN179" s="365"/>
      <c r="XEO179" s="365"/>
      <c r="XEP179" s="365"/>
      <c r="XEQ179" s="365"/>
      <c r="XER179" s="365"/>
      <c r="XES179" s="365"/>
      <c r="XET179" s="365"/>
      <c r="XEU179" s="365"/>
      <c r="XEV179" s="365"/>
      <c r="XEW179" s="365"/>
      <c r="XEX179" s="365"/>
      <c r="XEY179" s="365"/>
      <c r="XEZ179" s="365"/>
      <c r="XFA179" s="365"/>
      <c r="XFB179" s="365"/>
      <c r="XFC179" s="365"/>
    </row>
    <row r="180" spans="1:16384" ht="30.75" x14ac:dyDescent="0.25">
      <c r="A180" s="209" t="s">
        <v>635</v>
      </c>
      <c r="B180" s="223">
        <v>2940000000</v>
      </c>
      <c r="C180" s="223">
        <v>400</v>
      </c>
      <c r="D180" s="210">
        <v>300000</v>
      </c>
      <c r="E180" s="210"/>
      <c r="F180" s="210"/>
      <c r="G180" s="250"/>
      <c r="H180" s="251"/>
      <c r="I180" s="251"/>
      <c r="J180" s="250"/>
      <c r="K180" s="250"/>
      <c r="L180" s="364"/>
      <c r="M180" s="364"/>
      <c r="N180" s="365"/>
      <c r="O180" s="365"/>
      <c r="P180" s="365"/>
      <c r="Q180" s="365"/>
      <c r="R180" s="365"/>
      <c r="S180" s="365"/>
      <c r="T180" s="365"/>
      <c r="U180" s="365"/>
      <c r="V180" s="365"/>
      <c r="W180" s="365"/>
      <c r="X180" s="365"/>
      <c r="Y180" s="365"/>
      <c r="Z180" s="365"/>
      <c r="AA180" s="365"/>
      <c r="AB180" s="365"/>
      <c r="AC180" s="365"/>
      <c r="AD180" s="365"/>
      <c r="AE180" s="365"/>
      <c r="AF180" s="365"/>
      <c r="AG180" s="365"/>
      <c r="AH180" s="365"/>
      <c r="AI180" s="365"/>
      <c r="AJ180" s="365"/>
      <c r="AK180" s="365"/>
      <c r="AL180" s="365"/>
      <c r="AM180" s="365"/>
      <c r="AN180" s="365"/>
      <c r="AO180" s="365"/>
      <c r="AP180" s="365"/>
      <c r="AQ180" s="365"/>
      <c r="AR180" s="365"/>
      <c r="AS180" s="365"/>
      <c r="AT180" s="365"/>
      <c r="AU180" s="365"/>
      <c r="AV180" s="365"/>
      <c r="AW180" s="365"/>
      <c r="AX180" s="365"/>
      <c r="AY180" s="365"/>
      <c r="AZ180" s="365"/>
      <c r="BA180" s="365"/>
      <c r="BB180" s="365"/>
      <c r="BC180" s="365"/>
      <c r="BD180" s="365"/>
      <c r="BE180" s="365"/>
      <c r="BF180" s="365"/>
      <c r="BG180" s="365"/>
      <c r="BH180" s="365"/>
      <c r="BI180" s="365"/>
      <c r="BJ180" s="365"/>
      <c r="BK180" s="365"/>
      <c r="BL180" s="365"/>
      <c r="BM180" s="365"/>
      <c r="BN180" s="365"/>
      <c r="BO180" s="365"/>
      <c r="BP180" s="365"/>
      <c r="BQ180" s="365"/>
      <c r="BR180" s="365"/>
      <c r="BS180" s="365"/>
      <c r="BT180" s="365"/>
      <c r="BU180" s="365"/>
      <c r="BV180" s="365"/>
      <c r="BW180" s="365"/>
      <c r="BX180" s="365"/>
      <c r="BY180" s="365"/>
      <c r="BZ180" s="365"/>
      <c r="CA180" s="365"/>
      <c r="CB180" s="365"/>
      <c r="CC180" s="365"/>
      <c r="CD180" s="365"/>
      <c r="CE180" s="365"/>
      <c r="CF180" s="365"/>
      <c r="CG180" s="365"/>
      <c r="CH180" s="365"/>
      <c r="CI180" s="365"/>
      <c r="CJ180" s="365"/>
      <c r="CK180" s="365"/>
      <c r="CL180" s="365"/>
      <c r="CM180" s="365"/>
      <c r="CN180" s="365"/>
      <c r="CO180" s="365"/>
      <c r="CP180" s="365"/>
      <c r="CQ180" s="365"/>
      <c r="CR180" s="365"/>
      <c r="CS180" s="365"/>
      <c r="CT180" s="365"/>
      <c r="CU180" s="365"/>
      <c r="CV180" s="365"/>
      <c r="CW180" s="365"/>
      <c r="CX180" s="365"/>
      <c r="CY180" s="365"/>
      <c r="CZ180" s="365"/>
      <c r="DA180" s="365"/>
      <c r="DB180" s="365"/>
      <c r="DC180" s="365"/>
      <c r="DD180" s="365"/>
      <c r="DE180" s="365"/>
      <c r="DF180" s="365"/>
      <c r="DG180" s="365"/>
      <c r="DH180" s="365"/>
      <c r="DI180" s="365"/>
      <c r="DJ180" s="365"/>
      <c r="DK180" s="365"/>
      <c r="DL180" s="365"/>
      <c r="DM180" s="365"/>
      <c r="DN180" s="365"/>
      <c r="DO180" s="365"/>
      <c r="DP180" s="365"/>
      <c r="DQ180" s="365"/>
      <c r="DR180" s="365"/>
      <c r="DS180" s="365"/>
      <c r="DT180" s="365"/>
      <c r="DU180" s="365"/>
      <c r="DV180" s="365"/>
      <c r="DW180" s="365"/>
      <c r="DX180" s="365"/>
      <c r="DY180" s="365"/>
      <c r="DZ180" s="365"/>
      <c r="EA180" s="365"/>
      <c r="EB180" s="365"/>
      <c r="EC180" s="365"/>
      <c r="ED180" s="365"/>
      <c r="EE180" s="365"/>
      <c r="EF180" s="365"/>
      <c r="EG180" s="365"/>
      <c r="EH180" s="365"/>
      <c r="EI180" s="365"/>
      <c r="EJ180" s="365"/>
      <c r="EK180" s="365"/>
      <c r="EL180" s="365"/>
      <c r="EM180" s="365"/>
      <c r="EN180" s="365"/>
      <c r="EO180" s="365"/>
      <c r="EP180" s="365"/>
      <c r="EQ180" s="365"/>
      <c r="ER180" s="365"/>
      <c r="ES180" s="365"/>
      <c r="ET180" s="365"/>
      <c r="EU180" s="365"/>
      <c r="EV180" s="365"/>
      <c r="EW180" s="365"/>
      <c r="EX180" s="365"/>
      <c r="EY180" s="365"/>
      <c r="EZ180" s="365"/>
      <c r="FA180" s="365"/>
      <c r="FB180" s="365"/>
      <c r="FC180" s="365"/>
      <c r="FD180" s="365"/>
      <c r="FE180" s="365"/>
      <c r="FF180" s="365"/>
      <c r="FG180" s="365"/>
      <c r="FH180" s="365"/>
      <c r="FI180" s="365"/>
      <c r="FJ180" s="365"/>
      <c r="FK180" s="365"/>
      <c r="FL180" s="365"/>
      <c r="FM180" s="365"/>
      <c r="FN180" s="365"/>
      <c r="FO180" s="365"/>
      <c r="FP180" s="365"/>
      <c r="FQ180" s="365"/>
      <c r="FR180" s="365"/>
      <c r="FS180" s="365"/>
      <c r="FT180" s="365"/>
      <c r="FU180" s="365"/>
      <c r="FV180" s="365"/>
      <c r="FW180" s="365"/>
      <c r="FX180" s="365"/>
      <c r="FY180" s="365"/>
      <c r="FZ180" s="365"/>
      <c r="GA180" s="365"/>
      <c r="GB180" s="365"/>
      <c r="GC180" s="365"/>
      <c r="GD180" s="365"/>
      <c r="GE180" s="365"/>
      <c r="GF180" s="365"/>
      <c r="GG180" s="365"/>
      <c r="GH180" s="365"/>
      <c r="GI180" s="365"/>
      <c r="GJ180" s="365"/>
      <c r="GK180" s="365"/>
      <c r="GL180" s="365"/>
      <c r="GM180" s="365"/>
      <c r="GN180" s="365"/>
      <c r="GO180" s="365"/>
      <c r="GP180" s="365"/>
      <c r="GQ180" s="365"/>
      <c r="GR180" s="365"/>
      <c r="GS180" s="365"/>
      <c r="GT180" s="365"/>
      <c r="GU180" s="365"/>
      <c r="GV180" s="365"/>
      <c r="GW180" s="365"/>
      <c r="GX180" s="365"/>
      <c r="GY180" s="365"/>
      <c r="GZ180" s="365"/>
      <c r="HA180" s="365"/>
      <c r="HB180" s="365"/>
      <c r="HC180" s="365"/>
      <c r="HD180" s="365"/>
      <c r="HE180" s="365"/>
      <c r="HF180" s="365"/>
      <c r="HG180" s="365"/>
      <c r="HH180" s="365"/>
      <c r="HI180" s="365"/>
      <c r="HJ180" s="365"/>
      <c r="HK180" s="365"/>
      <c r="HL180" s="365"/>
      <c r="HM180" s="365"/>
      <c r="HN180" s="365"/>
      <c r="HO180" s="365"/>
      <c r="HP180" s="365"/>
      <c r="HQ180" s="365"/>
      <c r="HR180" s="365"/>
      <c r="HS180" s="365"/>
      <c r="HT180" s="365"/>
      <c r="HU180" s="365"/>
      <c r="HV180" s="365"/>
      <c r="HW180" s="365"/>
      <c r="HX180" s="365"/>
      <c r="HY180" s="365"/>
      <c r="HZ180" s="365"/>
      <c r="IA180" s="365"/>
      <c r="IB180" s="365"/>
      <c r="IC180" s="365"/>
      <c r="ID180" s="365"/>
      <c r="IE180" s="365"/>
      <c r="IF180" s="365"/>
      <c r="IG180" s="365"/>
      <c r="IH180" s="365"/>
      <c r="II180" s="365"/>
      <c r="IJ180" s="365"/>
      <c r="IK180" s="365"/>
      <c r="IL180" s="365"/>
      <c r="IM180" s="365"/>
      <c r="IN180" s="365"/>
      <c r="IO180" s="365"/>
      <c r="IP180" s="365"/>
      <c r="IQ180" s="365"/>
      <c r="IR180" s="365"/>
      <c r="IS180" s="365"/>
      <c r="IT180" s="365"/>
      <c r="IU180" s="365"/>
      <c r="IV180" s="365"/>
      <c r="IW180" s="365"/>
      <c r="IX180" s="365"/>
      <c r="IY180" s="365"/>
      <c r="JF180" s="365"/>
      <c r="JG180" s="365"/>
      <c r="JH180" s="365"/>
      <c r="JI180" s="365"/>
      <c r="JJ180" s="365"/>
      <c r="JK180" s="365"/>
      <c r="JL180" s="365"/>
      <c r="JM180" s="365"/>
      <c r="JN180" s="365"/>
      <c r="JO180" s="365"/>
      <c r="JP180" s="365"/>
      <c r="JQ180" s="365"/>
      <c r="JR180" s="365"/>
      <c r="JS180" s="365"/>
      <c r="JT180" s="365"/>
      <c r="JU180" s="365"/>
      <c r="JV180" s="365"/>
      <c r="JW180" s="365"/>
      <c r="JX180" s="365"/>
      <c r="JY180" s="365"/>
      <c r="JZ180" s="365"/>
      <c r="KA180" s="365"/>
      <c r="KB180" s="365"/>
      <c r="KC180" s="365"/>
      <c r="KD180" s="365"/>
      <c r="KE180" s="365"/>
      <c r="KF180" s="365"/>
      <c r="KG180" s="365"/>
      <c r="KH180" s="365"/>
      <c r="KI180" s="365"/>
      <c r="KJ180" s="365"/>
      <c r="KK180" s="365"/>
      <c r="KL180" s="365"/>
      <c r="KM180" s="365"/>
      <c r="KN180" s="365"/>
      <c r="KO180" s="365"/>
      <c r="KP180" s="365"/>
      <c r="KQ180" s="365"/>
      <c r="KR180" s="365"/>
      <c r="KS180" s="365"/>
      <c r="KT180" s="365"/>
      <c r="KU180" s="365"/>
      <c r="KV180" s="365"/>
      <c r="KW180" s="365"/>
      <c r="KX180" s="365"/>
      <c r="KY180" s="365"/>
      <c r="KZ180" s="365"/>
      <c r="LA180" s="365"/>
      <c r="LB180" s="365"/>
      <c r="LC180" s="365"/>
      <c r="LD180" s="365"/>
      <c r="LE180" s="365"/>
      <c r="LF180" s="365"/>
      <c r="LG180" s="365"/>
      <c r="LH180" s="365"/>
      <c r="LI180" s="365"/>
      <c r="LJ180" s="365"/>
      <c r="LK180" s="365"/>
      <c r="LL180" s="365"/>
      <c r="LM180" s="365"/>
      <c r="LN180" s="365"/>
      <c r="LO180" s="365"/>
      <c r="LP180" s="365"/>
      <c r="LQ180" s="365"/>
      <c r="LR180" s="365"/>
      <c r="LS180" s="365"/>
      <c r="LT180" s="365"/>
      <c r="LU180" s="365"/>
      <c r="LV180" s="365"/>
      <c r="LW180" s="365"/>
      <c r="LX180" s="365"/>
      <c r="LY180" s="365"/>
      <c r="LZ180" s="365"/>
      <c r="MA180" s="365"/>
      <c r="MB180" s="365"/>
      <c r="MC180" s="365"/>
      <c r="MD180" s="365"/>
      <c r="ME180" s="365"/>
      <c r="MF180" s="365"/>
      <c r="MG180" s="365"/>
      <c r="MH180" s="365"/>
      <c r="MI180" s="365"/>
      <c r="MJ180" s="365"/>
      <c r="MK180" s="365"/>
      <c r="ML180" s="365"/>
      <c r="MM180" s="365"/>
      <c r="MN180" s="365"/>
      <c r="MO180" s="365"/>
      <c r="MP180" s="365"/>
      <c r="MQ180" s="365"/>
      <c r="MR180" s="365"/>
      <c r="MS180" s="365"/>
      <c r="MT180" s="365"/>
      <c r="MU180" s="365"/>
      <c r="MV180" s="365"/>
      <c r="MW180" s="365"/>
      <c r="MX180" s="365"/>
      <c r="MY180" s="365"/>
      <c r="MZ180" s="365"/>
      <c r="NA180" s="365"/>
      <c r="NB180" s="365"/>
      <c r="NC180" s="365"/>
      <c r="ND180" s="365"/>
      <c r="NE180" s="365"/>
      <c r="NF180" s="365"/>
      <c r="NG180" s="365"/>
      <c r="NH180" s="365"/>
      <c r="NI180" s="365"/>
      <c r="NJ180" s="365"/>
      <c r="NK180" s="365"/>
      <c r="NL180" s="365"/>
      <c r="NM180" s="365"/>
      <c r="NN180" s="365"/>
      <c r="NO180" s="365"/>
      <c r="NP180" s="365"/>
      <c r="NQ180" s="365"/>
      <c r="NR180" s="365"/>
      <c r="NS180" s="365"/>
      <c r="NT180" s="365"/>
      <c r="NU180" s="365"/>
      <c r="NV180" s="365"/>
      <c r="NW180" s="365"/>
      <c r="NX180" s="365"/>
      <c r="NY180" s="365"/>
      <c r="NZ180" s="365"/>
      <c r="OA180" s="365"/>
      <c r="OB180" s="365"/>
      <c r="OC180" s="365"/>
      <c r="OD180" s="365"/>
      <c r="OE180" s="365"/>
      <c r="OF180" s="365"/>
      <c r="OG180" s="365"/>
      <c r="OH180" s="365"/>
      <c r="OI180" s="365"/>
      <c r="OJ180" s="365"/>
      <c r="OK180" s="365"/>
      <c r="OL180" s="365"/>
      <c r="OM180" s="365"/>
      <c r="ON180" s="365"/>
      <c r="OO180" s="365"/>
      <c r="OP180" s="365"/>
      <c r="OQ180" s="365"/>
      <c r="OR180" s="365"/>
      <c r="OS180" s="365"/>
      <c r="OT180" s="365"/>
      <c r="OU180" s="365"/>
      <c r="OV180" s="365"/>
      <c r="OW180" s="365"/>
      <c r="OX180" s="365"/>
      <c r="OY180" s="365"/>
      <c r="OZ180" s="365"/>
      <c r="PA180" s="365"/>
      <c r="PB180" s="365"/>
      <c r="PC180" s="365"/>
      <c r="PD180" s="365"/>
      <c r="PE180" s="365"/>
      <c r="PF180" s="365"/>
      <c r="PG180" s="365"/>
      <c r="PH180" s="365"/>
      <c r="PI180" s="365"/>
      <c r="PJ180" s="365"/>
      <c r="PK180" s="365"/>
      <c r="PL180" s="365"/>
      <c r="PM180" s="365"/>
      <c r="PN180" s="365"/>
      <c r="PO180" s="365"/>
      <c r="PP180" s="365"/>
      <c r="PQ180" s="365"/>
      <c r="PR180" s="365"/>
      <c r="PS180" s="365"/>
      <c r="PT180" s="365"/>
      <c r="PU180" s="365"/>
      <c r="PV180" s="365"/>
      <c r="PW180" s="365"/>
      <c r="PX180" s="365"/>
      <c r="PY180" s="365"/>
      <c r="PZ180" s="365"/>
      <c r="QA180" s="365"/>
      <c r="QB180" s="365"/>
      <c r="QC180" s="365"/>
      <c r="QD180" s="365"/>
      <c r="QE180" s="365"/>
      <c r="QF180" s="365"/>
      <c r="QG180" s="365"/>
      <c r="QH180" s="365"/>
      <c r="QI180" s="365"/>
      <c r="QJ180" s="365"/>
      <c r="QK180" s="365"/>
      <c r="QL180" s="365"/>
      <c r="QM180" s="365"/>
      <c r="QN180" s="365"/>
      <c r="QO180" s="365"/>
      <c r="QP180" s="365"/>
      <c r="QQ180" s="365"/>
      <c r="QR180" s="365"/>
      <c r="QS180" s="365"/>
      <c r="QT180" s="365"/>
      <c r="QU180" s="365"/>
      <c r="QV180" s="365"/>
      <c r="QW180" s="365"/>
      <c r="QX180" s="365"/>
      <c r="QY180" s="365"/>
      <c r="QZ180" s="365"/>
      <c r="RA180" s="365"/>
      <c r="RB180" s="365"/>
      <c r="RC180" s="365"/>
      <c r="RD180" s="365"/>
      <c r="RE180" s="365"/>
      <c r="RF180" s="365"/>
      <c r="RG180" s="365"/>
      <c r="RH180" s="365"/>
      <c r="RI180" s="365"/>
      <c r="RJ180" s="365"/>
      <c r="RK180" s="365"/>
      <c r="RL180" s="365"/>
      <c r="RM180" s="365"/>
      <c r="RN180" s="365"/>
      <c r="RO180" s="365"/>
      <c r="RP180" s="365"/>
      <c r="RQ180" s="365"/>
      <c r="RR180" s="365"/>
      <c r="RS180" s="365"/>
      <c r="RT180" s="365"/>
      <c r="RU180" s="365"/>
      <c r="RV180" s="365"/>
      <c r="RW180" s="365"/>
      <c r="RX180" s="365"/>
      <c r="RY180" s="365"/>
      <c r="RZ180" s="365"/>
      <c r="SA180" s="365"/>
      <c r="SB180" s="365"/>
      <c r="SC180" s="365"/>
      <c r="SD180" s="365"/>
      <c r="SE180" s="365"/>
      <c r="SF180" s="365"/>
      <c r="SG180" s="365"/>
      <c r="SH180" s="365"/>
      <c r="SI180" s="365"/>
      <c r="SJ180" s="365"/>
      <c r="SK180" s="365"/>
      <c r="SL180" s="365"/>
      <c r="SM180" s="365"/>
      <c r="SN180" s="365"/>
      <c r="SO180" s="365"/>
      <c r="SP180" s="365"/>
      <c r="SQ180" s="365"/>
      <c r="SR180" s="365"/>
      <c r="SS180" s="365"/>
      <c r="ST180" s="365"/>
      <c r="SU180" s="365"/>
      <c r="TB180" s="365"/>
      <c r="TC180" s="365"/>
      <c r="TD180" s="365"/>
      <c r="TE180" s="365"/>
      <c r="TF180" s="365"/>
      <c r="TG180" s="365"/>
      <c r="TH180" s="365"/>
      <c r="TI180" s="365"/>
      <c r="TJ180" s="365"/>
      <c r="TK180" s="365"/>
      <c r="TL180" s="365"/>
      <c r="TM180" s="365"/>
      <c r="TN180" s="365"/>
      <c r="TO180" s="365"/>
      <c r="TP180" s="365"/>
      <c r="TQ180" s="365"/>
      <c r="TR180" s="365"/>
      <c r="TS180" s="365"/>
      <c r="TT180" s="365"/>
      <c r="TU180" s="365"/>
      <c r="TV180" s="365"/>
      <c r="TW180" s="365"/>
      <c r="TX180" s="365"/>
      <c r="TY180" s="365"/>
      <c r="TZ180" s="365"/>
      <c r="UA180" s="365"/>
      <c r="UB180" s="365"/>
      <c r="UC180" s="365"/>
      <c r="UD180" s="365"/>
      <c r="UE180" s="365"/>
      <c r="UF180" s="365"/>
      <c r="UG180" s="365"/>
      <c r="UH180" s="365"/>
      <c r="UI180" s="365"/>
      <c r="UJ180" s="365"/>
      <c r="UK180" s="365"/>
      <c r="UL180" s="365"/>
      <c r="UM180" s="365"/>
      <c r="UN180" s="365"/>
      <c r="UO180" s="365"/>
      <c r="UP180" s="365"/>
      <c r="UQ180" s="365"/>
      <c r="UR180" s="365"/>
      <c r="US180" s="365"/>
      <c r="UT180" s="365"/>
      <c r="UU180" s="365"/>
      <c r="UV180" s="365"/>
      <c r="UW180" s="365"/>
      <c r="UX180" s="365"/>
      <c r="UY180" s="365"/>
      <c r="UZ180" s="365"/>
      <c r="VA180" s="365"/>
      <c r="VB180" s="365"/>
      <c r="VC180" s="365"/>
      <c r="VD180" s="365"/>
      <c r="VE180" s="365"/>
      <c r="VF180" s="365"/>
      <c r="VG180" s="365"/>
      <c r="VH180" s="365"/>
      <c r="VI180" s="365"/>
      <c r="VJ180" s="365"/>
      <c r="VK180" s="365"/>
      <c r="VL180" s="365"/>
      <c r="VM180" s="365"/>
      <c r="VN180" s="365"/>
      <c r="VO180" s="365"/>
      <c r="VP180" s="365"/>
      <c r="VQ180" s="365"/>
      <c r="VR180" s="365"/>
      <c r="VS180" s="365"/>
      <c r="VT180" s="365"/>
      <c r="VU180" s="365"/>
      <c r="VV180" s="365"/>
      <c r="VW180" s="365"/>
      <c r="VX180" s="365"/>
      <c r="VY180" s="365"/>
      <c r="VZ180" s="365"/>
      <c r="WA180" s="365"/>
      <c r="WB180" s="365"/>
      <c r="WC180" s="365"/>
      <c r="WD180" s="365"/>
      <c r="WE180" s="365"/>
      <c r="WF180" s="365"/>
      <c r="WG180" s="365"/>
      <c r="WH180" s="365"/>
      <c r="WI180" s="365"/>
      <c r="WJ180" s="365"/>
      <c r="WK180" s="365"/>
      <c r="WL180" s="365"/>
      <c r="WM180" s="365"/>
      <c r="WN180" s="365"/>
      <c r="WO180" s="365"/>
      <c r="WP180" s="365"/>
      <c r="WQ180" s="365"/>
      <c r="WR180" s="365"/>
      <c r="WS180" s="365"/>
      <c r="WT180" s="365"/>
      <c r="WU180" s="365"/>
      <c r="WV180" s="365"/>
      <c r="WW180" s="365"/>
      <c r="WX180" s="365"/>
      <c r="WY180" s="365"/>
      <c r="WZ180" s="365"/>
      <c r="XA180" s="365"/>
      <c r="XB180" s="365"/>
      <c r="XC180" s="365"/>
      <c r="XD180" s="365"/>
      <c r="XE180" s="365"/>
      <c r="XF180" s="365"/>
      <c r="XG180" s="365"/>
      <c r="XH180" s="365"/>
      <c r="XI180" s="365"/>
      <c r="XJ180" s="365"/>
      <c r="XK180" s="365"/>
      <c r="XL180" s="365"/>
      <c r="XM180" s="365"/>
      <c r="XN180" s="365"/>
      <c r="XO180" s="365"/>
      <c r="XP180" s="365"/>
      <c r="XQ180" s="365"/>
      <c r="XR180" s="365"/>
      <c r="XS180" s="365"/>
      <c r="XT180" s="365"/>
      <c r="XU180" s="365"/>
      <c r="XV180" s="365"/>
      <c r="XW180" s="365"/>
      <c r="XX180" s="365"/>
      <c r="XY180" s="365"/>
      <c r="XZ180" s="365"/>
      <c r="YA180" s="365"/>
      <c r="YB180" s="365"/>
      <c r="YC180" s="365"/>
      <c r="YD180" s="365"/>
      <c r="YE180" s="365"/>
      <c r="YF180" s="365"/>
      <c r="YG180" s="365"/>
      <c r="YH180" s="365"/>
      <c r="YI180" s="365"/>
      <c r="YJ180" s="365"/>
      <c r="YK180" s="365"/>
      <c r="YL180" s="365"/>
      <c r="YM180" s="365"/>
      <c r="YN180" s="365"/>
      <c r="YO180" s="365"/>
      <c r="YP180" s="365"/>
      <c r="YQ180" s="365"/>
      <c r="YR180" s="365"/>
      <c r="YS180" s="365"/>
      <c r="YT180" s="365"/>
      <c r="YU180" s="365"/>
      <c r="YV180" s="365"/>
      <c r="YW180" s="365"/>
      <c r="YX180" s="365"/>
      <c r="YY180" s="365"/>
      <c r="YZ180" s="365"/>
      <c r="ZA180" s="365"/>
      <c r="ZB180" s="365"/>
      <c r="ZC180" s="365"/>
      <c r="ZD180" s="365"/>
      <c r="ZE180" s="365"/>
      <c r="ZF180" s="365"/>
      <c r="ZG180" s="365"/>
      <c r="ZH180" s="365"/>
      <c r="ZI180" s="365"/>
      <c r="ZJ180" s="365"/>
      <c r="ZK180" s="365"/>
      <c r="ZL180" s="365"/>
      <c r="ZM180" s="365"/>
      <c r="ZN180" s="365"/>
      <c r="ZO180" s="365"/>
      <c r="ZP180" s="365"/>
      <c r="ZQ180" s="365"/>
      <c r="ZR180" s="365"/>
      <c r="ZS180" s="365"/>
      <c r="ZT180" s="365"/>
      <c r="ZU180" s="365"/>
      <c r="ZV180" s="365"/>
      <c r="ZW180" s="365"/>
      <c r="ZX180" s="365"/>
      <c r="ZY180" s="365"/>
      <c r="ZZ180" s="365"/>
      <c r="AAA180" s="365"/>
      <c r="AAB180" s="365"/>
      <c r="AAC180" s="365"/>
      <c r="AAD180" s="365"/>
      <c r="AAE180" s="365"/>
      <c r="AAF180" s="365"/>
      <c r="AAG180" s="365"/>
      <c r="AAH180" s="365"/>
      <c r="AAI180" s="365"/>
      <c r="AAJ180" s="365"/>
      <c r="AAK180" s="365"/>
      <c r="AAL180" s="365"/>
      <c r="AAM180" s="365"/>
      <c r="AAN180" s="365"/>
      <c r="AAO180" s="365"/>
      <c r="AAP180" s="365"/>
      <c r="AAQ180" s="365"/>
      <c r="AAR180" s="365"/>
      <c r="AAS180" s="365"/>
      <c r="AAT180" s="365"/>
      <c r="AAU180" s="365"/>
      <c r="AAV180" s="365"/>
      <c r="AAW180" s="365"/>
      <c r="AAX180" s="365"/>
      <c r="AAY180" s="365"/>
      <c r="AAZ180" s="365"/>
      <c r="ABA180" s="365"/>
      <c r="ABB180" s="365"/>
      <c r="ABC180" s="365"/>
      <c r="ABD180" s="365"/>
      <c r="ABE180" s="365"/>
      <c r="ABF180" s="365"/>
      <c r="ABG180" s="365"/>
      <c r="ABH180" s="365"/>
      <c r="ABI180" s="365"/>
      <c r="ABJ180" s="365"/>
      <c r="ABK180" s="365"/>
      <c r="ABL180" s="365"/>
      <c r="ABM180" s="365"/>
      <c r="ABN180" s="365"/>
      <c r="ABO180" s="365"/>
      <c r="ABP180" s="365"/>
      <c r="ABQ180" s="365"/>
      <c r="ABR180" s="365"/>
      <c r="ABS180" s="365"/>
      <c r="ABT180" s="365"/>
      <c r="ABU180" s="365"/>
      <c r="ABV180" s="365"/>
      <c r="ABW180" s="365"/>
      <c r="ABX180" s="365"/>
      <c r="ABY180" s="365"/>
      <c r="ABZ180" s="365"/>
      <c r="ACA180" s="365"/>
      <c r="ACB180" s="365"/>
      <c r="ACC180" s="365"/>
      <c r="ACD180" s="365"/>
      <c r="ACE180" s="365"/>
      <c r="ACF180" s="365"/>
      <c r="ACG180" s="365"/>
      <c r="ACH180" s="365"/>
      <c r="ACI180" s="365"/>
      <c r="ACJ180" s="365"/>
      <c r="ACK180" s="365"/>
      <c r="ACL180" s="365"/>
      <c r="ACM180" s="365"/>
      <c r="ACN180" s="365"/>
      <c r="ACO180" s="365"/>
      <c r="ACP180" s="365"/>
      <c r="ACQ180" s="365"/>
      <c r="ACX180" s="365"/>
      <c r="ACY180" s="365"/>
      <c r="ACZ180" s="365"/>
      <c r="ADA180" s="365"/>
      <c r="ADB180" s="365"/>
      <c r="ADC180" s="365"/>
      <c r="ADD180" s="365"/>
      <c r="ADE180" s="365"/>
      <c r="ADF180" s="365"/>
      <c r="ADG180" s="365"/>
      <c r="ADH180" s="365"/>
      <c r="ADI180" s="365"/>
      <c r="ADJ180" s="365"/>
      <c r="ADK180" s="365"/>
      <c r="ADL180" s="365"/>
      <c r="ADM180" s="365"/>
      <c r="ADN180" s="365"/>
      <c r="ADO180" s="365"/>
      <c r="ADP180" s="365"/>
      <c r="ADQ180" s="365"/>
      <c r="ADR180" s="365"/>
      <c r="ADS180" s="365"/>
      <c r="ADT180" s="365"/>
      <c r="ADU180" s="365"/>
      <c r="ADV180" s="365"/>
      <c r="ADW180" s="365"/>
      <c r="ADX180" s="365"/>
      <c r="ADY180" s="365"/>
      <c r="ADZ180" s="365"/>
      <c r="AEA180" s="365"/>
      <c r="AEB180" s="365"/>
      <c r="AEC180" s="365"/>
      <c r="AED180" s="365"/>
      <c r="AEE180" s="365"/>
      <c r="AEF180" s="365"/>
      <c r="AEG180" s="365"/>
      <c r="AEH180" s="365"/>
      <c r="AEI180" s="365"/>
      <c r="AEJ180" s="365"/>
      <c r="AEK180" s="365"/>
      <c r="AEL180" s="365"/>
      <c r="AEM180" s="365"/>
      <c r="AEN180" s="365"/>
      <c r="AEO180" s="365"/>
      <c r="AEP180" s="365"/>
      <c r="AEQ180" s="365"/>
      <c r="AER180" s="365"/>
      <c r="AES180" s="365"/>
      <c r="AET180" s="365"/>
      <c r="AEU180" s="365"/>
      <c r="AEV180" s="365"/>
      <c r="AEW180" s="365"/>
      <c r="AEX180" s="365"/>
      <c r="AEY180" s="365"/>
      <c r="AEZ180" s="365"/>
      <c r="AFA180" s="365"/>
      <c r="AFB180" s="365"/>
      <c r="AFC180" s="365"/>
      <c r="AFD180" s="365"/>
      <c r="AFE180" s="365"/>
      <c r="AFF180" s="365"/>
      <c r="AFG180" s="365"/>
      <c r="AFH180" s="365"/>
      <c r="AFI180" s="365"/>
      <c r="AFJ180" s="365"/>
      <c r="AFK180" s="365"/>
      <c r="AFL180" s="365"/>
      <c r="AFM180" s="365"/>
      <c r="AFN180" s="365"/>
      <c r="AFO180" s="365"/>
      <c r="AFP180" s="365"/>
      <c r="AFQ180" s="365"/>
      <c r="AFR180" s="365"/>
      <c r="AFS180" s="365"/>
      <c r="AFT180" s="365"/>
      <c r="AFU180" s="365"/>
      <c r="AFV180" s="365"/>
      <c r="AFW180" s="365"/>
      <c r="AFX180" s="365"/>
      <c r="AFY180" s="365"/>
      <c r="AFZ180" s="365"/>
      <c r="AGA180" s="365"/>
      <c r="AGB180" s="365"/>
      <c r="AGC180" s="365"/>
      <c r="AGD180" s="365"/>
      <c r="AGE180" s="365"/>
      <c r="AGF180" s="365"/>
      <c r="AGG180" s="365"/>
      <c r="AGH180" s="365"/>
      <c r="AGI180" s="365"/>
      <c r="AGJ180" s="365"/>
      <c r="AGK180" s="365"/>
      <c r="AGL180" s="365"/>
      <c r="AGM180" s="365"/>
      <c r="AGN180" s="365"/>
      <c r="AGO180" s="365"/>
      <c r="AGP180" s="365"/>
      <c r="AGQ180" s="365"/>
      <c r="AGR180" s="365"/>
      <c r="AGS180" s="365"/>
      <c r="AGT180" s="365"/>
      <c r="AGU180" s="365"/>
      <c r="AGV180" s="365"/>
      <c r="AGW180" s="365"/>
      <c r="AGX180" s="365"/>
      <c r="AGY180" s="365"/>
      <c r="AGZ180" s="365"/>
      <c r="AHA180" s="365"/>
      <c r="AHB180" s="365"/>
      <c r="AHC180" s="365"/>
      <c r="AHD180" s="365"/>
      <c r="AHE180" s="365"/>
      <c r="AHF180" s="365"/>
      <c r="AHG180" s="365"/>
      <c r="AHH180" s="365"/>
      <c r="AHI180" s="365"/>
      <c r="AHJ180" s="365"/>
      <c r="AHK180" s="365"/>
      <c r="AHL180" s="365"/>
      <c r="AHM180" s="365"/>
      <c r="AHN180" s="365"/>
      <c r="AHO180" s="365"/>
      <c r="AHP180" s="365"/>
      <c r="AHQ180" s="365"/>
      <c r="AHR180" s="365"/>
      <c r="AHS180" s="365"/>
      <c r="AHT180" s="365"/>
      <c r="AHU180" s="365"/>
      <c r="AHV180" s="365"/>
      <c r="AHW180" s="365"/>
      <c r="AHX180" s="365"/>
      <c r="AHY180" s="365"/>
      <c r="AHZ180" s="365"/>
      <c r="AIA180" s="365"/>
      <c r="AIB180" s="365"/>
      <c r="AIC180" s="365"/>
      <c r="AID180" s="365"/>
      <c r="AIE180" s="365"/>
      <c r="AIF180" s="365"/>
      <c r="AIG180" s="365"/>
      <c r="AIH180" s="365"/>
      <c r="AII180" s="365"/>
      <c r="AIJ180" s="365"/>
      <c r="AIK180" s="365"/>
      <c r="AIL180" s="365"/>
      <c r="AIM180" s="365"/>
      <c r="AIN180" s="365"/>
      <c r="AIO180" s="365"/>
      <c r="AIP180" s="365"/>
      <c r="AIQ180" s="365"/>
      <c r="AIR180" s="365"/>
      <c r="AIS180" s="365"/>
      <c r="AIT180" s="365"/>
      <c r="AIU180" s="365"/>
      <c r="AIV180" s="365"/>
      <c r="AIW180" s="365"/>
      <c r="AIX180" s="365"/>
      <c r="AIY180" s="365"/>
      <c r="AIZ180" s="365"/>
      <c r="AJA180" s="365"/>
      <c r="AJB180" s="365"/>
      <c r="AJC180" s="365"/>
      <c r="AJD180" s="365"/>
      <c r="AJE180" s="365"/>
      <c r="AJF180" s="365"/>
      <c r="AJG180" s="365"/>
      <c r="AJH180" s="365"/>
      <c r="AJI180" s="365"/>
      <c r="AJJ180" s="365"/>
      <c r="AJK180" s="365"/>
      <c r="AJL180" s="365"/>
      <c r="AJM180" s="365"/>
      <c r="AJN180" s="365"/>
      <c r="AJO180" s="365"/>
      <c r="AJP180" s="365"/>
      <c r="AJQ180" s="365"/>
      <c r="AJR180" s="365"/>
      <c r="AJS180" s="365"/>
      <c r="AJT180" s="365"/>
      <c r="AJU180" s="365"/>
      <c r="AJV180" s="365"/>
      <c r="AJW180" s="365"/>
      <c r="AJX180" s="365"/>
      <c r="AJY180" s="365"/>
      <c r="AJZ180" s="365"/>
      <c r="AKA180" s="365"/>
      <c r="AKB180" s="365"/>
      <c r="AKC180" s="365"/>
      <c r="AKD180" s="365"/>
      <c r="AKE180" s="365"/>
      <c r="AKF180" s="365"/>
      <c r="AKG180" s="365"/>
      <c r="AKH180" s="365"/>
      <c r="AKI180" s="365"/>
      <c r="AKJ180" s="365"/>
      <c r="AKK180" s="365"/>
      <c r="AKL180" s="365"/>
      <c r="AKM180" s="365"/>
      <c r="AKN180" s="365"/>
      <c r="AKO180" s="365"/>
      <c r="AKP180" s="365"/>
      <c r="AKQ180" s="365"/>
      <c r="AKR180" s="365"/>
      <c r="AKS180" s="365"/>
      <c r="AKT180" s="365"/>
      <c r="AKU180" s="365"/>
      <c r="AKV180" s="365"/>
      <c r="AKW180" s="365"/>
      <c r="AKX180" s="365"/>
      <c r="AKY180" s="365"/>
      <c r="AKZ180" s="365"/>
      <c r="ALA180" s="365"/>
      <c r="ALB180" s="365"/>
      <c r="ALC180" s="365"/>
      <c r="ALD180" s="365"/>
      <c r="ALE180" s="365"/>
      <c r="ALF180" s="365"/>
      <c r="ALG180" s="365"/>
      <c r="ALH180" s="365"/>
      <c r="ALI180" s="365"/>
      <c r="ALJ180" s="365"/>
      <c r="ALK180" s="365"/>
      <c r="ALL180" s="365"/>
      <c r="ALM180" s="365"/>
      <c r="ALN180" s="365"/>
      <c r="ALO180" s="365"/>
      <c r="ALP180" s="365"/>
      <c r="ALQ180" s="365"/>
      <c r="ALR180" s="365"/>
      <c r="ALS180" s="365"/>
      <c r="ALT180" s="365"/>
      <c r="ALU180" s="365"/>
      <c r="ALV180" s="365"/>
      <c r="ALW180" s="365"/>
      <c r="ALX180" s="365"/>
      <c r="ALY180" s="365"/>
      <c r="ALZ180" s="365"/>
      <c r="AMA180" s="365"/>
      <c r="AMB180" s="365"/>
      <c r="AMC180" s="365"/>
      <c r="AMD180" s="365"/>
      <c r="AME180" s="365"/>
      <c r="AMF180" s="365"/>
      <c r="AMG180" s="365"/>
      <c r="AMH180" s="365"/>
      <c r="AMI180" s="365"/>
      <c r="AMJ180" s="365"/>
      <c r="AMK180" s="365"/>
      <c r="AML180" s="365"/>
      <c r="AMM180" s="365"/>
      <c r="AMT180" s="365"/>
      <c r="AMU180" s="365"/>
      <c r="AMV180" s="365"/>
      <c r="AMW180" s="365"/>
      <c r="AMX180" s="365"/>
      <c r="AMY180" s="365"/>
      <c r="AMZ180" s="365"/>
      <c r="ANA180" s="365"/>
      <c r="ANB180" s="365"/>
      <c r="ANC180" s="365"/>
      <c r="AND180" s="365"/>
      <c r="ANE180" s="365"/>
      <c r="ANF180" s="365"/>
      <c r="ANG180" s="365"/>
      <c r="ANH180" s="365"/>
      <c r="ANI180" s="365"/>
      <c r="ANJ180" s="365"/>
      <c r="ANK180" s="365"/>
      <c r="ANL180" s="365"/>
      <c r="ANM180" s="365"/>
      <c r="ANN180" s="365"/>
      <c r="ANO180" s="365"/>
      <c r="ANP180" s="365"/>
      <c r="ANQ180" s="365"/>
      <c r="ANR180" s="365"/>
      <c r="ANS180" s="365"/>
      <c r="ANT180" s="365"/>
      <c r="ANU180" s="365"/>
      <c r="ANV180" s="365"/>
      <c r="ANW180" s="365"/>
      <c r="ANX180" s="365"/>
      <c r="ANY180" s="365"/>
      <c r="ANZ180" s="365"/>
      <c r="AOA180" s="365"/>
      <c r="AOB180" s="365"/>
      <c r="AOC180" s="365"/>
      <c r="AOD180" s="365"/>
      <c r="AOE180" s="365"/>
      <c r="AOF180" s="365"/>
      <c r="AOG180" s="365"/>
      <c r="AOH180" s="365"/>
      <c r="AOI180" s="365"/>
      <c r="AOJ180" s="365"/>
      <c r="AOK180" s="365"/>
      <c r="AOL180" s="365"/>
      <c r="AOM180" s="365"/>
      <c r="AON180" s="365"/>
      <c r="AOO180" s="365"/>
      <c r="AOP180" s="365"/>
      <c r="AOQ180" s="365"/>
      <c r="AOR180" s="365"/>
      <c r="AOS180" s="365"/>
      <c r="AOT180" s="365"/>
      <c r="AOU180" s="365"/>
      <c r="AOV180" s="365"/>
      <c r="AOW180" s="365"/>
      <c r="AOX180" s="365"/>
      <c r="AOY180" s="365"/>
      <c r="AOZ180" s="365"/>
      <c r="APA180" s="365"/>
      <c r="APB180" s="365"/>
      <c r="APC180" s="365"/>
      <c r="APD180" s="365"/>
      <c r="APE180" s="365"/>
      <c r="APF180" s="365"/>
      <c r="APG180" s="365"/>
      <c r="APH180" s="365"/>
      <c r="API180" s="365"/>
      <c r="APJ180" s="365"/>
      <c r="APK180" s="365"/>
      <c r="APL180" s="365"/>
      <c r="APM180" s="365"/>
      <c r="APN180" s="365"/>
      <c r="APO180" s="365"/>
      <c r="APP180" s="365"/>
      <c r="APQ180" s="365"/>
      <c r="APR180" s="365"/>
      <c r="APS180" s="365"/>
      <c r="APT180" s="365"/>
      <c r="APU180" s="365"/>
      <c r="APV180" s="365"/>
      <c r="APW180" s="365"/>
      <c r="APX180" s="365"/>
      <c r="APY180" s="365"/>
      <c r="APZ180" s="365"/>
      <c r="AQA180" s="365"/>
      <c r="AQB180" s="365"/>
      <c r="AQC180" s="365"/>
      <c r="AQD180" s="365"/>
      <c r="AQE180" s="365"/>
      <c r="AQF180" s="365"/>
      <c r="AQG180" s="365"/>
      <c r="AQH180" s="365"/>
      <c r="AQI180" s="365"/>
      <c r="AQJ180" s="365"/>
      <c r="AQK180" s="365"/>
      <c r="AQL180" s="365"/>
      <c r="AQM180" s="365"/>
      <c r="AQN180" s="365"/>
      <c r="AQO180" s="365"/>
      <c r="AQP180" s="365"/>
      <c r="AQQ180" s="365"/>
      <c r="AQR180" s="365"/>
      <c r="AQS180" s="365"/>
      <c r="AQT180" s="365"/>
      <c r="AQU180" s="365"/>
      <c r="AQV180" s="365"/>
      <c r="AQW180" s="365"/>
      <c r="AQX180" s="365"/>
      <c r="AQY180" s="365"/>
      <c r="AQZ180" s="365"/>
      <c r="ARA180" s="365"/>
      <c r="ARB180" s="365"/>
      <c r="ARC180" s="365"/>
      <c r="ARD180" s="365"/>
      <c r="ARE180" s="365"/>
      <c r="ARF180" s="365"/>
      <c r="ARG180" s="365"/>
      <c r="ARH180" s="365"/>
      <c r="ARI180" s="365"/>
      <c r="ARJ180" s="365"/>
      <c r="ARK180" s="365"/>
      <c r="ARL180" s="365"/>
      <c r="ARM180" s="365"/>
      <c r="ARN180" s="365"/>
      <c r="ARO180" s="365"/>
      <c r="ARP180" s="365"/>
      <c r="ARQ180" s="365"/>
      <c r="ARR180" s="365"/>
      <c r="ARS180" s="365"/>
      <c r="ART180" s="365"/>
      <c r="ARU180" s="365"/>
      <c r="ARV180" s="365"/>
      <c r="ARW180" s="365"/>
      <c r="ARX180" s="365"/>
      <c r="ARY180" s="365"/>
      <c r="ARZ180" s="365"/>
      <c r="ASA180" s="365"/>
      <c r="ASB180" s="365"/>
      <c r="ASC180" s="365"/>
      <c r="ASD180" s="365"/>
      <c r="ASE180" s="365"/>
      <c r="ASF180" s="365"/>
      <c r="ASG180" s="365"/>
      <c r="ASH180" s="365"/>
      <c r="ASI180" s="365"/>
      <c r="ASJ180" s="365"/>
      <c r="ASK180" s="365"/>
      <c r="ASL180" s="365"/>
      <c r="ASM180" s="365"/>
      <c r="ASN180" s="365"/>
      <c r="ASO180" s="365"/>
      <c r="ASP180" s="365"/>
      <c r="ASQ180" s="365"/>
      <c r="ASR180" s="365"/>
      <c r="ASS180" s="365"/>
      <c r="AST180" s="365"/>
      <c r="ASU180" s="365"/>
      <c r="ASV180" s="365"/>
      <c r="ASW180" s="365"/>
      <c r="ASX180" s="365"/>
      <c r="ASY180" s="365"/>
      <c r="ASZ180" s="365"/>
      <c r="ATA180" s="365"/>
      <c r="ATB180" s="365"/>
      <c r="ATC180" s="365"/>
      <c r="ATD180" s="365"/>
      <c r="ATE180" s="365"/>
      <c r="ATF180" s="365"/>
      <c r="ATG180" s="365"/>
      <c r="ATH180" s="365"/>
      <c r="ATI180" s="365"/>
      <c r="ATJ180" s="365"/>
      <c r="ATK180" s="365"/>
      <c r="ATL180" s="365"/>
      <c r="ATM180" s="365"/>
      <c r="ATN180" s="365"/>
      <c r="ATO180" s="365"/>
      <c r="ATP180" s="365"/>
      <c r="ATQ180" s="365"/>
      <c r="ATR180" s="365"/>
      <c r="ATS180" s="365"/>
      <c r="ATT180" s="365"/>
      <c r="ATU180" s="365"/>
      <c r="ATV180" s="365"/>
      <c r="ATW180" s="365"/>
      <c r="ATX180" s="365"/>
      <c r="ATY180" s="365"/>
      <c r="ATZ180" s="365"/>
      <c r="AUA180" s="365"/>
      <c r="AUB180" s="365"/>
      <c r="AUC180" s="365"/>
      <c r="AUD180" s="365"/>
      <c r="AUE180" s="365"/>
      <c r="AUF180" s="365"/>
      <c r="AUG180" s="365"/>
      <c r="AUH180" s="365"/>
      <c r="AUI180" s="365"/>
      <c r="AUJ180" s="365"/>
      <c r="AUK180" s="365"/>
      <c r="AUL180" s="365"/>
      <c r="AUM180" s="365"/>
      <c r="AUN180" s="365"/>
      <c r="AUO180" s="365"/>
      <c r="AUP180" s="365"/>
      <c r="AUQ180" s="365"/>
      <c r="AUR180" s="365"/>
      <c r="AUS180" s="365"/>
      <c r="AUT180" s="365"/>
      <c r="AUU180" s="365"/>
      <c r="AUV180" s="365"/>
      <c r="AUW180" s="365"/>
      <c r="AUX180" s="365"/>
      <c r="AUY180" s="365"/>
      <c r="AUZ180" s="365"/>
      <c r="AVA180" s="365"/>
      <c r="AVB180" s="365"/>
      <c r="AVC180" s="365"/>
      <c r="AVD180" s="365"/>
      <c r="AVE180" s="365"/>
      <c r="AVF180" s="365"/>
      <c r="AVG180" s="365"/>
      <c r="AVH180" s="365"/>
      <c r="AVI180" s="365"/>
      <c r="AVJ180" s="365"/>
      <c r="AVK180" s="365"/>
      <c r="AVL180" s="365"/>
      <c r="AVM180" s="365"/>
      <c r="AVN180" s="365"/>
      <c r="AVO180" s="365"/>
      <c r="AVP180" s="365"/>
      <c r="AVQ180" s="365"/>
      <c r="AVR180" s="365"/>
      <c r="AVS180" s="365"/>
      <c r="AVT180" s="365"/>
      <c r="AVU180" s="365"/>
      <c r="AVV180" s="365"/>
      <c r="AVW180" s="365"/>
      <c r="AVX180" s="365"/>
      <c r="AVY180" s="365"/>
      <c r="AVZ180" s="365"/>
      <c r="AWA180" s="365"/>
      <c r="AWB180" s="365"/>
      <c r="AWC180" s="365"/>
      <c r="AWD180" s="365"/>
      <c r="AWE180" s="365"/>
      <c r="AWF180" s="365"/>
      <c r="AWG180" s="365"/>
      <c r="AWH180" s="365"/>
      <c r="AWI180" s="365"/>
      <c r="AWP180" s="365"/>
      <c r="AWQ180" s="365"/>
      <c r="AWR180" s="365"/>
      <c r="AWS180" s="365"/>
      <c r="AWT180" s="365"/>
      <c r="AWU180" s="365"/>
      <c r="AWV180" s="365"/>
      <c r="AWW180" s="365"/>
      <c r="AWX180" s="365"/>
      <c r="AWY180" s="365"/>
      <c r="AWZ180" s="365"/>
      <c r="AXA180" s="365"/>
      <c r="AXB180" s="365"/>
      <c r="AXC180" s="365"/>
      <c r="AXD180" s="365"/>
      <c r="AXE180" s="365"/>
      <c r="AXF180" s="365"/>
      <c r="AXG180" s="365"/>
      <c r="AXH180" s="365"/>
      <c r="AXI180" s="365"/>
      <c r="AXJ180" s="365"/>
      <c r="AXK180" s="365"/>
      <c r="AXL180" s="365"/>
      <c r="AXM180" s="365"/>
      <c r="AXN180" s="365"/>
      <c r="AXO180" s="365"/>
      <c r="AXP180" s="365"/>
      <c r="AXQ180" s="365"/>
      <c r="AXR180" s="365"/>
      <c r="AXS180" s="365"/>
      <c r="AXT180" s="365"/>
      <c r="AXU180" s="365"/>
      <c r="AXV180" s="365"/>
      <c r="AXW180" s="365"/>
      <c r="AXX180" s="365"/>
      <c r="AXY180" s="365"/>
      <c r="AXZ180" s="365"/>
      <c r="AYA180" s="365"/>
      <c r="AYB180" s="365"/>
      <c r="AYC180" s="365"/>
      <c r="AYD180" s="365"/>
      <c r="AYE180" s="365"/>
      <c r="AYF180" s="365"/>
      <c r="AYG180" s="365"/>
      <c r="AYH180" s="365"/>
      <c r="AYI180" s="365"/>
      <c r="AYJ180" s="365"/>
      <c r="AYK180" s="365"/>
      <c r="AYL180" s="365"/>
      <c r="AYM180" s="365"/>
      <c r="AYN180" s="365"/>
      <c r="AYO180" s="365"/>
      <c r="AYP180" s="365"/>
      <c r="AYQ180" s="365"/>
      <c r="AYR180" s="365"/>
      <c r="AYS180" s="365"/>
      <c r="AYT180" s="365"/>
      <c r="AYU180" s="365"/>
      <c r="AYV180" s="365"/>
      <c r="AYW180" s="365"/>
      <c r="AYX180" s="365"/>
      <c r="AYY180" s="365"/>
      <c r="AYZ180" s="365"/>
      <c r="AZA180" s="365"/>
      <c r="AZB180" s="365"/>
      <c r="AZC180" s="365"/>
      <c r="AZD180" s="365"/>
      <c r="AZE180" s="365"/>
      <c r="AZF180" s="365"/>
      <c r="AZG180" s="365"/>
      <c r="AZH180" s="365"/>
      <c r="AZI180" s="365"/>
      <c r="AZJ180" s="365"/>
      <c r="AZK180" s="365"/>
      <c r="AZL180" s="365"/>
      <c r="AZM180" s="365"/>
      <c r="AZN180" s="365"/>
      <c r="AZO180" s="365"/>
      <c r="AZP180" s="365"/>
      <c r="AZQ180" s="365"/>
      <c r="AZR180" s="365"/>
      <c r="AZS180" s="365"/>
      <c r="AZT180" s="365"/>
      <c r="AZU180" s="365"/>
      <c r="AZV180" s="365"/>
      <c r="AZW180" s="365"/>
      <c r="AZX180" s="365"/>
      <c r="AZY180" s="365"/>
      <c r="AZZ180" s="365"/>
      <c r="BAA180" s="365"/>
      <c r="BAB180" s="365"/>
      <c r="BAC180" s="365"/>
      <c r="BAD180" s="365"/>
      <c r="BAE180" s="365"/>
      <c r="BAF180" s="365"/>
      <c r="BAG180" s="365"/>
      <c r="BAH180" s="365"/>
      <c r="BAI180" s="365"/>
      <c r="BAJ180" s="365"/>
      <c r="BAK180" s="365"/>
      <c r="BAL180" s="365"/>
      <c r="BAM180" s="365"/>
      <c r="BAN180" s="365"/>
      <c r="BAO180" s="365"/>
      <c r="BAP180" s="365"/>
      <c r="BAQ180" s="365"/>
      <c r="BAR180" s="365"/>
      <c r="BAS180" s="365"/>
      <c r="BAT180" s="365"/>
      <c r="BAU180" s="365"/>
      <c r="BAV180" s="365"/>
      <c r="BAW180" s="365"/>
      <c r="BAX180" s="365"/>
      <c r="BAY180" s="365"/>
      <c r="BAZ180" s="365"/>
      <c r="BBA180" s="365"/>
      <c r="BBB180" s="365"/>
      <c r="BBC180" s="365"/>
      <c r="BBD180" s="365"/>
      <c r="BBE180" s="365"/>
      <c r="BBF180" s="365"/>
      <c r="BBG180" s="365"/>
      <c r="BBH180" s="365"/>
      <c r="BBI180" s="365"/>
      <c r="BBJ180" s="365"/>
      <c r="BBK180" s="365"/>
      <c r="BBL180" s="365"/>
      <c r="BBM180" s="365"/>
      <c r="BBN180" s="365"/>
      <c r="BBO180" s="365"/>
      <c r="BBP180" s="365"/>
      <c r="BBQ180" s="365"/>
      <c r="BBR180" s="365"/>
      <c r="BBS180" s="365"/>
      <c r="BBT180" s="365"/>
      <c r="BBU180" s="365"/>
      <c r="BBV180" s="365"/>
      <c r="BBW180" s="365"/>
      <c r="BBX180" s="365"/>
      <c r="BBY180" s="365"/>
      <c r="BBZ180" s="365"/>
      <c r="BCA180" s="365"/>
      <c r="BCB180" s="365"/>
      <c r="BCC180" s="365"/>
      <c r="BCD180" s="365"/>
      <c r="BCE180" s="365"/>
      <c r="BCF180" s="365"/>
      <c r="BCG180" s="365"/>
      <c r="BCH180" s="365"/>
      <c r="BCI180" s="365"/>
      <c r="BCJ180" s="365"/>
      <c r="BCK180" s="365"/>
      <c r="BCL180" s="365"/>
      <c r="BCM180" s="365"/>
      <c r="BCN180" s="365"/>
      <c r="BCO180" s="365"/>
      <c r="BCP180" s="365"/>
      <c r="BCQ180" s="365"/>
      <c r="BCR180" s="365"/>
      <c r="BCS180" s="365"/>
      <c r="BCT180" s="365"/>
      <c r="BCU180" s="365"/>
      <c r="BCV180" s="365"/>
      <c r="BCW180" s="365"/>
      <c r="BCX180" s="365"/>
      <c r="BCY180" s="365"/>
      <c r="BCZ180" s="365"/>
      <c r="BDA180" s="365"/>
      <c r="BDB180" s="365"/>
      <c r="BDC180" s="365"/>
      <c r="BDD180" s="365"/>
      <c r="BDE180" s="365"/>
      <c r="BDF180" s="365"/>
      <c r="BDG180" s="365"/>
      <c r="BDH180" s="365"/>
      <c r="BDI180" s="365"/>
      <c r="BDJ180" s="365"/>
      <c r="BDK180" s="365"/>
      <c r="BDL180" s="365"/>
      <c r="BDM180" s="365"/>
      <c r="BDN180" s="365"/>
      <c r="BDO180" s="365"/>
      <c r="BDP180" s="365"/>
      <c r="BDQ180" s="365"/>
      <c r="BDR180" s="365"/>
      <c r="BDS180" s="365"/>
      <c r="BDT180" s="365"/>
      <c r="BDU180" s="365"/>
      <c r="BDV180" s="365"/>
      <c r="BDW180" s="365"/>
      <c r="BDX180" s="365"/>
      <c r="BDY180" s="365"/>
      <c r="BDZ180" s="365"/>
      <c r="BEA180" s="365"/>
      <c r="BEB180" s="365"/>
      <c r="BEC180" s="365"/>
      <c r="BED180" s="365"/>
      <c r="BEE180" s="365"/>
      <c r="BEF180" s="365"/>
      <c r="BEG180" s="365"/>
      <c r="BEH180" s="365"/>
      <c r="BEI180" s="365"/>
      <c r="BEJ180" s="365"/>
      <c r="BEK180" s="365"/>
      <c r="BEL180" s="365"/>
      <c r="BEM180" s="365"/>
      <c r="BEN180" s="365"/>
      <c r="BEO180" s="365"/>
      <c r="BEP180" s="365"/>
      <c r="BEQ180" s="365"/>
      <c r="BER180" s="365"/>
      <c r="BES180" s="365"/>
      <c r="BET180" s="365"/>
      <c r="BEU180" s="365"/>
      <c r="BEV180" s="365"/>
      <c r="BEW180" s="365"/>
      <c r="BEX180" s="365"/>
      <c r="BEY180" s="365"/>
      <c r="BEZ180" s="365"/>
      <c r="BFA180" s="365"/>
      <c r="BFB180" s="365"/>
      <c r="BFC180" s="365"/>
      <c r="BFD180" s="365"/>
      <c r="BFE180" s="365"/>
      <c r="BFF180" s="365"/>
      <c r="BFG180" s="365"/>
      <c r="BFH180" s="365"/>
      <c r="BFI180" s="365"/>
      <c r="BFJ180" s="365"/>
      <c r="BFK180" s="365"/>
      <c r="BFL180" s="365"/>
      <c r="BFM180" s="365"/>
      <c r="BFN180" s="365"/>
      <c r="BFO180" s="365"/>
      <c r="BFP180" s="365"/>
      <c r="BFQ180" s="365"/>
      <c r="BFR180" s="365"/>
      <c r="BFS180" s="365"/>
      <c r="BFT180" s="365"/>
      <c r="BFU180" s="365"/>
      <c r="BFV180" s="365"/>
      <c r="BFW180" s="365"/>
      <c r="BFX180" s="365"/>
      <c r="BFY180" s="365"/>
      <c r="BFZ180" s="365"/>
      <c r="BGA180" s="365"/>
      <c r="BGB180" s="365"/>
      <c r="BGC180" s="365"/>
      <c r="BGD180" s="365"/>
      <c r="BGE180" s="365"/>
      <c r="BGL180" s="365"/>
      <c r="BGM180" s="365"/>
      <c r="BGN180" s="365"/>
      <c r="BGO180" s="365"/>
      <c r="BGP180" s="365"/>
      <c r="BGQ180" s="365"/>
      <c r="BGR180" s="365"/>
      <c r="BGS180" s="365"/>
      <c r="BGT180" s="365"/>
      <c r="BGU180" s="365"/>
      <c r="BGV180" s="365"/>
      <c r="BGW180" s="365"/>
      <c r="BGX180" s="365"/>
      <c r="BGY180" s="365"/>
      <c r="BGZ180" s="365"/>
      <c r="BHA180" s="365"/>
      <c r="BHB180" s="365"/>
      <c r="BHC180" s="365"/>
      <c r="BHD180" s="365"/>
      <c r="BHE180" s="365"/>
      <c r="BHF180" s="365"/>
      <c r="BHG180" s="365"/>
      <c r="BHH180" s="365"/>
      <c r="BHI180" s="365"/>
      <c r="BHJ180" s="365"/>
      <c r="BHK180" s="365"/>
      <c r="BHL180" s="365"/>
      <c r="BHM180" s="365"/>
      <c r="BHN180" s="365"/>
      <c r="BHO180" s="365"/>
      <c r="BHP180" s="365"/>
      <c r="BHQ180" s="365"/>
      <c r="BHR180" s="365"/>
      <c r="BHS180" s="365"/>
      <c r="BHT180" s="365"/>
      <c r="BHU180" s="365"/>
      <c r="BHV180" s="365"/>
      <c r="BHW180" s="365"/>
      <c r="BHX180" s="365"/>
      <c r="BHY180" s="365"/>
      <c r="BHZ180" s="365"/>
      <c r="BIA180" s="365"/>
      <c r="BIB180" s="365"/>
      <c r="BIC180" s="365"/>
      <c r="BID180" s="365"/>
      <c r="BIE180" s="365"/>
      <c r="BIF180" s="365"/>
      <c r="BIG180" s="365"/>
      <c r="BIH180" s="365"/>
      <c r="BII180" s="365"/>
      <c r="BIJ180" s="365"/>
      <c r="BIK180" s="365"/>
      <c r="BIL180" s="365"/>
      <c r="BIM180" s="365"/>
      <c r="BIN180" s="365"/>
      <c r="BIO180" s="365"/>
      <c r="BIP180" s="365"/>
      <c r="BIQ180" s="365"/>
      <c r="BIR180" s="365"/>
      <c r="BIS180" s="365"/>
      <c r="BIT180" s="365"/>
      <c r="BIU180" s="365"/>
      <c r="BIV180" s="365"/>
      <c r="BIW180" s="365"/>
      <c r="BIX180" s="365"/>
      <c r="BIY180" s="365"/>
      <c r="BIZ180" s="365"/>
      <c r="BJA180" s="365"/>
      <c r="BJB180" s="365"/>
      <c r="BJC180" s="365"/>
      <c r="BJD180" s="365"/>
      <c r="BJE180" s="365"/>
      <c r="BJF180" s="365"/>
      <c r="BJG180" s="365"/>
      <c r="BJH180" s="365"/>
      <c r="BJI180" s="365"/>
      <c r="BJJ180" s="365"/>
      <c r="BJK180" s="365"/>
      <c r="BJL180" s="365"/>
      <c r="BJM180" s="365"/>
      <c r="BJN180" s="365"/>
      <c r="BJO180" s="365"/>
      <c r="BJP180" s="365"/>
      <c r="BJQ180" s="365"/>
      <c r="BJR180" s="365"/>
      <c r="BJS180" s="365"/>
      <c r="BJT180" s="365"/>
      <c r="BJU180" s="365"/>
      <c r="BJV180" s="365"/>
      <c r="BJW180" s="365"/>
      <c r="BJX180" s="365"/>
      <c r="BJY180" s="365"/>
      <c r="BJZ180" s="365"/>
      <c r="BKA180" s="365"/>
      <c r="BKB180" s="365"/>
      <c r="BKC180" s="365"/>
      <c r="BKD180" s="365"/>
      <c r="BKE180" s="365"/>
      <c r="BKF180" s="365"/>
      <c r="BKG180" s="365"/>
      <c r="BKH180" s="365"/>
      <c r="BKI180" s="365"/>
      <c r="BKJ180" s="365"/>
      <c r="BKK180" s="365"/>
      <c r="BKL180" s="365"/>
      <c r="BKM180" s="365"/>
      <c r="BKN180" s="365"/>
      <c r="BKO180" s="365"/>
      <c r="BKP180" s="365"/>
      <c r="BKQ180" s="365"/>
      <c r="BKR180" s="365"/>
      <c r="BKS180" s="365"/>
      <c r="BKT180" s="365"/>
      <c r="BKU180" s="365"/>
      <c r="BKV180" s="365"/>
      <c r="BKW180" s="365"/>
      <c r="BKX180" s="365"/>
      <c r="BKY180" s="365"/>
      <c r="BKZ180" s="365"/>
      <c r="BLA180" s="365"/>
      <c r="BLB180" s="365"/>
      <c r="BLC180" s="365"/>
      <c r="BLD180" s="365"/>
      <c r="BLE180" s="365"/>
      <c r="BLF180" s="365"/>
      <c r="BLG180" s="365"/>
      <c r="BLH180" s="365"/>
      <c r="BLI180" s="365"/>
      <c r="BLJ180" s="365"/>
      <c r="BLK180" s="365"/>
      <c r="BLL180" s="365"/>
      <c r="BLM180" s="365"/>
      <c r="BLN180" s="365"/>
      <c r="BLO180" s="365"/>
      <c r="BLP180" s="365"/>
      <c r="BLQ180" s="365"/>
      <c r="BLR180" s="365"/>
      <c r="BLS180" s="365"/>
      <c r="BLT180" s="365"/>
      <c r="BLU180" s="365"/>
      <c r="BLV180" s="365"/>
      <c r="BLW180" s="365"/>
      <c r="BLX180" s="365"/>
      <c r="BLY180" s="365"/>
      <c r="BLZ180" s="365"/>
      <c r="BMA180" s="365"/>
      <c r="BMB180" s="365"/>
      <c r="BMC180" s="365"/>
      <c r="BMD180" s="365"/>
      <c r="BME180" s="365"/>
      <c r="BMF180" s="365"/>
      <c r="BMG180" s="365"/>
      <c r="BMH180" s="365"/>
      <c r="BMI180" s="365"/>
      <c r="BMJ180" s="365"/>
      <c r="BMK180" s="365"/>
      <c r="BML180" s="365"/>
      <c r="BMM180" s="365"/>
      <c r="BMN180" s="365"/>
      <c r="BMO180" s="365"/>
      <c r="BMP180" s="365"/>
      <c r="BMQ180" s="365"/>
      <c r="BMR180" s="365"/>
      <c r="BMS180" s="365"/>
      <c r="BMT180" s="365"/>
      <c r="BMU180" s="365"/>
      <c r="BMV180" s="365"/>
      <c r="BMW180" s="365"/>
      <c r="BMX180" s="365"/>
      <c r="BMY180" s="365"/>
      <c r="BMZ180" s="365"/>
      <c r="BNA180" s="365"/>
      <c r="BNB180" s="365"/>
      <c r="BNC180" s="365"/>
      <c r="BND180" s="365"/>
      <c r="BNE180" s="365"/>
      <c r="BNF180" s="365"/>
      <c r="BNG180" s="365"/>
      <c r="BNH180" s="365"/>
      <c r="BNI180" s="365"/>
      <c r="BNJ180" s="365"/>
      <c r="BNK180" s="365"/>
      <c r="BNL180" s="365"/>
      <c r="BNM180" s="365"/>
      <c r="BNN180" s="365"/>
      <c r="BNO180" s="365"/>
      <c r="BNP180" s="365"/>
      <c r="BNQ180" s="365"/>
      <c r="BNR180" s="365"/>
      <c r="BNS180" s="365"/>
      <c r="BNT180" s="365"/>
      <c r="BNU180" s="365"/>
      <c r="BNV180" s="365"/>
      <c r="BNW180" s="365"/>
      <c r="BNX180" s="365"/>
      <c r="BNY180" s="365"/>
      <c r="BNZ180" s="365"/>
      <c r="BOA180" s="365"/>
      <c r="BOB180" s="365"/>
      <c r="BOC180" s="365"/>
      <c r="BOD180" s="365"/>
      <c r="BOE180" s="365"/>
      <c r="BOF180" s="365"/>
      <c r="BOG180" s="365"/>
      <c r="BOH180" s="365"/>
      <c r="BOI180" s="365"/>
      <c r="BOJ180" s="365"/>
      <c r="BOK180" s="365"/>
      <c r="BOL180" s="365"/>
      <c r="BOM180" s="365"/>
      <c r="BON180" s="365"/>
      <c r="BOO180" s="365"/>
      <c r="BOP180" s="365"/>
      <c r="BOQ180" s="365"/>
      <c r="BOR180" s="365"/>
      <c r="BOS180" s="365"/>
      <c r="BOT180" s="365"/>
      <c r="BOU180" s="365"/>
      <c r="BOV180" s="365"/>
      <c r="BOW180" s="365"/>
      <c r="BOX180" s="365"/>
      <c r="BOY180" s="365"/>
      <c r="BOZ180" s="365"/>
      <c r="BPA180" s="365"/>
      <c r="BPB180" s="365"/>
      <c r="BPC180" s="365"/>
      <c r="BPD180" s="365"/>
      <c r="BPE180" s="365"/>
      <c r="BPF180" s="365"/>
      <c r="BPG180" s="365"/>
      <c r="BPH180" s="365"/>
      <c r="BPI180" s="365"/>
      <c r="BPJ180" s="365"/>
      <c r="BPK180" s="365"/>
      <c r="BPL180" s="365"/>
      <c r="BPM180" s="365"/>
      <c r="BPN180" s="365"/>
      <c r="BPO180" s="365"/>
      <c r="BPP180" s="365"/>
      <c r="BPQ180" s="365"/>
      <c r="BPR180" s="365"/>
      <c r="BPS180" s="365"/>
      <c r="BPT180" s="365"/>
      <c r="BPU180" s="365"/>
      <c r="BPV180" s="365"/>
      <c r="BPW180" s="365"/>
      <c r="BPX180" s="365"/>
      <c r="BPY180" s="365"/>
      <c r="BPZ180" s="365"/>
      <c r="BQA180" s="365"/>
      <c r="BQH180" s="365"/>
      <c r="BQI180" s="365"/>
      <c r="BQJ180" s="365"/>
      <c r="BQK180" s="365"/>
      <c r="BQL180" s="365"/>
      <c r="BQM180" s="365"/>
      <c r="BQN180" s="365"/>
      <c r="BQO180" s="365"/>
      <c r="BQP180" s="365"/>
      <c r="BQQ180" s="365"/>
      <c r="BQR180" s="365"/>
      <c r="BQS180" s="365"/>
      <c r="BQT180" s="365"/>
      <c r="BQU180" s="365"/>
      <c r="BQV180" s="365"/>
      <c r="BQW180" s="365"/>
      <c r="BQX180" s="365"/>
      <c r="BQY180" s="365"/>
      <c r="BQZ180" s="365"/>
      <c r="BRA180" s="365"/>
      <c r="BRB180" s="365"/>
      <c r="BRC180" s="365"/>
      <c r="BRD180" s="365"/>
      <c r="BRE180" s="365"/>
      <c r="BRF180" s="365"/>
      <c r="BRG180" s="365"/>
      <c r="BRH180" s="365"/>
      <c r="BRI180" s="365"/>
      <c r="BRJ180" s="365"/>
      <c r="BRK180" s="365"/>
      <c r="BRL180" s="365"/>
      <c r="BRM180" s="365"/>
      <c r="BRN180" s="365"/>
      <c r="BRO180" s="365"/>
      <c r="BRP180" s="365"/>
      <c r="BRQ180" s="365"/>
      <c r="BRR180" s="365"/>
      <c r="BRS180" s="365"/>
      <c r="BRT180" s="365"/>
      <c r="BRU180" s="365"/>
      <c r="BRV180" s="365"/>
      <c r="BRW180" s="365"/>
      <c r="BRX180" s="365"/>
      <c r="BRY180" s="365"/>
      <c r="BRZ180" s="365"/>
      <c r="BSA180" s="365"/>
      <c r="BSB180" s="365"/>
      <c r="BSC180" s="365"/>
      <c r="BSD180" s="365"/>
      <c r="BSE180" s="365"/>
      <c r="BSF180" s="365"/>
      <c r="BSG180" s="365"/>
      <c r="BSH180" s="365"/>
      <c r="BSI180" s="365"/>
      <c r="BSJ180" s="365"/>
      <c r="BSK180" s="365"/>
      <c r="BSL180" s="365"/>
      <c r="BSM180" s="365"/>
      <c r="BSN180" s="365"/>
      <c r="BSO180" s="365"/>
      <c r="BSP180" s="365"/>
      <c r="BSQ180" s="365"/>
      <c r="BSR180" s="365"/>
      <c r="BSS180" s="365"/>
      <c r="BST180" s="365"/>
      <c r="BSU180" s="365"/>
      <c r="BSV180" s="365"/>
      <c r="BSW180" s="365"/>
      <c r="BSX180" s="365"/>
      <c r="BSY180" s="365"/>
      <c r="BSZ180" s="365"/>
      <c r="BTA180" s="365"/>
      <c r="BTB180" s="365"/>
      <c r="BTC180" s="365"/>
      <c r="BTD180" s="365"/>
      <c r="BTE180" s="365"/>
      <c r="BTF180" s="365"/>
      <c r="BTG180" s="365"/>
      <c r="BTH180" s="365"/>
      <c r="BTI180" s="365"/>
      <c r="BTJ180" s="365"/>
      <c r="BTK180" s="365"/>
      <c r="BTL180" s="365"/>
      <c r="BTM180" s="365"/>
      <c r="BTN180" s="365"/>
      <c r="BTO180" s="365"/>
      <c r="BTP180" s="365"/>
      <c r="BTQ180" s="365"/>
      <c r="BTR180" s="365"/>
      <c r="BTS180" s="365"/>
      <c r="BTT180" s="365"/>
      <c r="BTU180" s="365"/>
      <c r="BTV180" s="365"/>
      <c r="BTW180" s="365"/>
      <c r="BTX180" s="365"/>
      <c r="BTY180" s="365"/>
      <c r="BTZ180" s="365"/>
      <c r="BUA180" s="365"/>
      <c r="BUB180" s="365"/>
      <c r="BUC180" s="365"/>
      <c r="BUD180" s="365"/>
      <c r="BUE180" s="365"/>
      <c r="BUF180" s="365"/>
      <c r="BUG180" s="365"/>
      <c r="BUH180" s="365"/>
      <c r="BUI180" s="365"/>
      <c r="BUJ180" s="365"/>
      <c r="BUK180" s="365"/>
      <c r="BUL180" s="365"/>
      <c r="BUM180" s="365"/>
      <c r="BUN180" s="365"/>
      <c r="BUO180" s="365"/>
      <c r="BUP180" s="365"/>
      <c r="BUQ180" s="365"/>
      <c r="BUR180" s="365"/>
      <c r="BUS180" s="365"/>
      <c r="BUT180" s="365"/>
      <c r="BUU180" s="365"/>
      <c r="BUV180" s="365"/>
      <c r="BUW180" s="365"/>
      <c r="BUX180" s="365"/>
      <c r="BUY180" s="365"/>
      <c r="BUZ180" s="365"/>
      <c r="BVA180" s="365"/>
      <c r="BVB180" s="365"/>
      <c r="BVC180" s="365"/>
      <c r="BVD180" s="365"/>
      <c r="BVE180" s="365"/>
      <c r="BVF180" s="365"/>
      <c r="BVG180" s="365"/>
      <c r="BVH180" s="365"/>
      <c r="BVI180" s="365"/>
      <c r="BVJ180" s="365"/>
      <c r="BVK180" s="365"/>
      <c r="BVL180" s="365"/>
      <c r="BVM180" s="365"/>
      <c r="BVN180" s="365"/>
      <c r="BVO180" s="365"/>
      <c r="BVP180" s="365"/>
      <c r="BVQ180" s="365"/>
      <c r="BVR180" s="365"/>
      <c r="BVS180" s="365"/>
      <c r="BVT180" s="365"/>
      <c r="BVU180" s="365"/>
      <c r="BVV180" s="365"/>
      <c r="BVW180" s="365"/>
      <c r="BVX180" s="365"/>
      <c r="BVY180" s="365"/>
      <c r="BVZ180" s="365"/>
      <c r="BWA180" s="365"/>
      <c r="BWB180" s="365"/>
      <c r="BWC180" s="365"/>
      <c r="BWD180" s="365"/>
      <c r="BWE180" s="365"/>
      <c r="BWF180" s="365"/>
      <c r="BWG180" s="365"/>
      <c r="BWH180" s="365"/>
      <c r="BWI180" s="365"/>
      <c r="BWJ180" s="365"/>
      <c r="BWK180" s="365"/>
      <c r="BWL180" s="365"/>
      <c r="BWM180" s="365"/>
      <c r="BWN180" s="365"/>
      <c r="BWO180" s="365"/>
      <c r="BWP180" s="365"/>
      <c r="BWQ180" s="365"/>
      <c r="BWR180" s="365"/>
      <c r="BWS180" s="365"/>
      <c r="BWT180" s="365"/>
      <c r="BWU180" s="365"/>
      <c r="BWV180" s="365"/>
      <c r="BWW180" s="365"/>
      <c r="BWX180" s="365"/>
      <c r="BWY180" s="365"/>
      <c r="BWZ180" s="365"/>
      <c r="BXA180" s="365"/>
      <c r="BXB180" s="365"/>
      <c r="BXC180" s="365"/>
      <c r="BXD180" s="365"/>
      <c r="BXE180" s="365"/>
      <c r="BXF180" s="365"/>
      <c r="BXG180" s="365"/>
      <c r="BXH180" s="365"/>
      <c r="BXI180" s="365"/>
      <c r="BXJ180" s="365"/>
      <c r="BXK180" s="365"/>
      <c r="BXL180" s="365"/>
      <c r="BXM180" s="365"/>
      <c r="BXN180" s="365"/>
      <c r="BXO180" s="365"/>
      <c r="BXP180" s="365"/>
      <c r="BXQ180" s="365"/>
      <c r="BXR180" s="365"/>
      <c r="BXS180" s="365"/>
      <c r="BXT180" s="365"/>
      <c r="BXU180" s="365"/>
      <c r="BXV180" s="365"/>
      <c r="BXW180" s="365"/>
      <c r="BXX180" s="365"/>
      <c r="BXY180" s="365"/>
      <c r="BXZ180" s="365"/>
      <c r="BYA180" s="365"/>
      <c r="BYB180" s="365"/>
      <c r="BYC180" s="365"/>
      <c r="BYD180" s="365"/>
      <c r="BYE180" s="365"/>
      <c r="BYF180" s="365"/>
      <c r="BYG180" s="365"/>
      <c r="BYH180" s="365"/>
      <c r="BYI180" s="365"/>
      <c r="BYJ180" s="365"/>
      <c r="BYK180" s="365"/>
      <c r="BYL180" s="365"/>
      <c r="BYM180" s="365"/>
      <c r="BYN180" s="365"/>
      <c r="BYO180" s="365"/>
      <c r="BYP180" s="365"/>
      <c r="BYQ180" s="365"/>
      <c r="BYR180" s="365"/>
      <c r="BYS180" s="365"/>
      <c r="BYT180" s="365"/>
      <c r="BYU180" s="365"/>
      <c r="BYV180" s="365"/>
      <c r="BYW180" s="365"/>
      <c r="BYX180" s="365"/>
      <c r="BYY180" s="365"/>
      <c r="BYZ180" s="365"/>
      <c r="BZA180" s="365"/>
      <c r="BZB180" s="365"/>
      <c r="BZC180" s="365"/>
      <c r="BZD180" s="365"/>
      <c r="BZE180" s="365"/>
      <c r="BZF180" s="365"/>
      <c r="BZG180" s="365"/>
      <c r="BZH180" s="365"/>
      <c r="BZI180" s="365"/>
      <c r="BZJ180" s="365"/>
      <c r="BZK180" s="365"/>
      <c r="BZL180" s="365"/>
      <c r="BZM180" s="365"/>
      <c r="BZN180" s="365"/>
      <c r="BZO180" s="365"/>
      <c r="BZP180" s="365"/>
      <c r="BZQ180" s="365"/>
      <c r="BZR180" s="365"/>
      <c r="BZS180" s="365"/>
      <c r="BZT180" s="365"/>
      <c r="BZU180" s="365"/>
      <c r="BZV180" s="365"/>
      <c r="BZW180" s="365"/>
      <c r="CAD180" s="365"/>
      <c r="CAE180" s="365"/>
      <c r="CAF180" s="365"/>
      <c r="CAG180" s="365"/>
      <c r="CAH180" s="365"/>
      <c r="CAI180" s="365"/>
      <c r="CAJ180" s="365"/>
      <c r="CAK180" s="365"/>
      <c r="CAL180" s="365"/>
      <c r="CAM180" s="365"/>
      <c r="CAN180" s="365"/>
      <c r="CAO180" s="365"/>
      <c r="CAP180" s="365"/>
      <c r="CAQ180" s="365"/>
      <c r="CAR180" s="365"/>
      <c r="CAS180" s="365"/>
      <c r="CAT180" s="365"/>
      <c r="CAU180" s="365"/>
      <c r="CAV180" s="365"/>
      <c r="CAW180" s="365"/>
      <c r="CAX180" s="365"/>
      <c r="CAY180" s="365"/>
      <c r="CAZ180" s="365"/>
      <c r="CBA180" s="365"/>
      <c r="CBB180" s="365"/>
      <c r="CBC180" s="365"/>
      <c r="CBD180" s="365"/>
      <c r="CBE180" s="365"/>
      <c r="CBF180" s="365"/>
      <c r="CBG180" s="365"/>
      <c r="CBH180" s="365"/>
      <c r="CBI180" s="365"/>
      <c r="CBJ180" s="365"/>
      <c r="CBK180" s="365"/>
      <c r="CBL180" s="365"/>
      <c r="CBM180" s="365"/>
      <c r="CBN180" s="365"/>
      <c r="CBO180" s="365"/>
      <c r="CBP180" s="365"/>
      <c r="CBQ180" s="365"/>
      <c r="CBR180" s="365"/>
      <c r="CBS180" s="365"/>
      <c r="CBT180" s="365"/>
      <c r="CBU180" s="365"/>
      <c r="CBV180" s="365"/>
      <c r="CBW180" s="365"/>
      <c r="CBX180" s="365"/>
      <c r="CBY180" s="365"/>
      <c r="CBZ180" s="365"/>
      <c r="CCA180" s="365"/>
      <c r="CCB180" s="365"/>
      <c r="CCC180" s="365"/>
      <c r="CCD180" s="365"/>
      <c r="CCE180" s="365"/>
      <c r="CCF180" s="365"/>
      <c r="CCG180" s="365"/>
      <c r="CCH180" s="365"/>
      <c r="CCI180" s="365"/>
      <c r="CCJ180" s="365"/>
      <c r="CCK180" s="365"/>
      <c r="CCL180" s="365"/>
      <c r="CCM180" s="365"/>
      <c r="CCN180" s="365"/>
      <c r="CCO180" s="365"/>
      <c r="CCP180" s="365"/>
      <c r="CCQ180" s="365"/>
      <c r="CCR180" s="365"/>
      <c r="CCS180" s="365"/>
      <c r="CCT180" s="365"/>
      <c r="CCU180" s="365"/>
      <c r="CCV180" s="365"/>
      <c r="CCW180" s="365"/>
      <c r="CCX180" s="365"/>
      <c r="CCY180" s="365"/>
      <c r="CCZ180" s="365"/>
      <c r="CDA180" s="365"/>
      <c r="CDB180" s="365"/>
      <c r="CDC180" s="365"/>
      <c r="CDD180" s="365"/>
      <c r="CDE180" s="365"/>
      <c r="CDF180" s="365"/>
      <c r="CDG180" s="365"/>
      <c r="CDH180" s="365"/>
      <c r="CDI180" s="365"/>
      <c r="CDJ180" s="365"/>
      <c r="CDK180" s="365"/>
      <c r="CDL180" s="365"/>
      <c r="CDM180" s="365"/>
      <c r="CDN180" s="365"/>
      <c r="CDO180" s="365"/>
      <c r="CDP180" s="365"/>
      <c r="CDQ180" s="365"/>
      <c r="CDR180" s="365"/>
      <c r="CDS180" s="365"/>
      <c r="CDT180" s="365"/>
      <c r="CDU180" s="365"/>
      <c r="CDV180" s="365"/>
      <c r="CDW180" s="365"/>
      <c r="CDX180" s="365"/>
      <c r="CDY180" s="365"/>
      <c r="CDZ180" s="365"/>
      <c r="CEA180" s="365"/>
      <c r="CEB180" s="365"/>
      <c r="CEC180" s="365"/>
      <c r="CED180" s="365"/>
      <c r="CEE180" s="365"/>
      <c r="CEF180" s="365"/>
      <c r="CEG180" s="365"/>
      <c r="CEH180" s="365"/>
      <c r="CEI180" s="365"/>
      <c r="CEJ180" s="365"/>
      <c r="CEK180" s="365"/>
      <c r="CEL180" s="365"/>
      <c r="CEM180" s="365"/>
      <c r="CEN180" s="365"/>
      <c r="CEO180" s="365"/>
      <c r="CEP180" s="365"/>
      <c r="CEQ180" s="365"/>
      <c r="CER180" s="365"/>
      <c r="CES180" s="365"/>
      <c r="CET180" s="365"/>
      <c r="CEU180" s="365"/>
      <c r="CEV180" s="365"/>
      <c r="CEW180" s="365"/>
      <c r="CEX180" s="365"/>
      <c r="CEY180" s="365"/>
      <c r="CEZ180" s="365"/>
      <c r="CFA180" s="365"/>
      <c r="CFB180" s="365"/>
      <c r="CFC180" s="365"/>
      <c r="CFD180" s="365"/>
      <c r="CFE180" s="365"/>
      <c r="CFF180" s="365"/>
      <c r="CFG180" s="365"/>
      <c r="CFH180" s="365"/>
      <c r="CFI180" s="365"/>
      <c r="CFJ180" s="365"/>
      <c r="CFK180" s="365"/>
      <c r="CFL180" s="365"/>
      <c r="CFM180" s="365"/>
      <c r="CFN180" s="365"/>
      <c r="CFO180" s="365"/>
      <c r="CFP180" s="365"/>
      <c r="CFQ180" s="365"/>
      <c r="CFR180" s="365"/>
      <c r="CFS180" s="365"/>
      <c r="CFT180" s="365"/>
      <c r="CFU180" s="365"/>
      <c r="CFV180" s="365"/>
      <c r="CFW180" s="365"/>
      <c r="CFX180" s="365"/>
      <c r="CFY180" s="365"/>
      <c r="CFZ180" s="365"/>
      <c r="CGA180" s="365"/>
      <c r="CGB180" s="365"/>
      <c r="CGC180" s="365"/>
      <c r="CGD180" s="365"/>
      <c r="CGE180" s="365"/>
      <c r="CGF180" s="365"/>
      <c r="CGG180" s="365"/>
      <c r="CGH180" s="365"/>
      <c r="CGI180" s="365"/>
      <c r="CGJ180" s="365"/>
      <c r="CGK180" s="365"/>
      <c r="CGL180" s="365"/>
      <c r="CGM180" s="365"/>
      <c r="CGN180" s="365"/>
      <c r="CGO180" s="365"/>
      <c r="CGP180" s="365"/>
      <c r="CGQ180" s="365"/>
      <c r="CGR180" s="365"/>
      <c r="CGS180" s="365"/>
      <c r="CGT180" s="365"/>
      <c r="CGU180" s="365"/>
      <c r="CGV180" s="365"/>
      <c r="CGW180" s="365"/>
      <c r="CGX180" s="365"/>
      <c r="CGY180" s="365"/>
      <c r="CGZ180" s="365"/>
      <c r="CHA180" s="365"/>
      <c r="CHB180" s="365"/>
      <c r="CHC180" s="365"/>
      <c r="CHD180" s="365"/>
      <c r="CHE180" s="365"/>
      <c r="CHF180" s="365"/>
      <c r="CHG180" s="365"/>
      <c r="CHH180" s="365"/>
      <c r="CHI180" s="365"/>
      <c r="CHJ180" s="365"/>
      <c r="CHK180" s="365"/>
      <c r="CHL180" s="365"/>
      <c r="CHM180" s="365"/>
      <c r="CHN180" s="365"/>
      <c r="CHO180" s="365"/>
      <c r="CHP180" s="365"/>
      <c r="CHQ180" s="365"/>
      <c r="CHR180" s="365"/>
      <c r="CHS180" s="365"/>
      <c r="CHT180" s="365"/>
      <c r="CHU180" s="365"/>
      <c r="CHV180" s="365"/>
      <c r="CHW180" s="365"/>
      <c r="CHX180" s="365"/>
      <c r="CHY180" s="365"/>
      <c r="CHZ180" s="365"/>
      <c r="CIA180" s="365"/>
      <c r="CIB180" s="365"/>
      <c r="CIC180" s="365"/>
      <c r="CID180" s="365"/>
      <c r="CIE180" s="365"/>
      <c r="CIF180" s="365"/>
      <c r="CIG180" s="365"/>
      <c r="CIH180" s="365"/>
      <c r="CII180" s="365"/>
      <c r="CIJ180" s="365"/>
      <c r="CIK180" s="365"/>
      <c r="CIL180" s="365"/>
      <c r="CIM180" s="365"/>
      <c r="CIN180" s="365"/>
      <c r="CIO180" s="365"/>
      <c r="CIP180" s="365"/>
      <c r="CIQ180" s="365"/>
      <c r="CIR180" s="365"/>
      <c r="CIS180" s="365"/>
      <c r="CIT180" s="365"/>
      <c r="CIU180" s="365"/>
      <c r="CIV180" s="365"/>
      <c r="CIW180" s="365"/>
      <c r="CIX180" s="365"/>
      <c r="CIY180" s="365"/>
      <c r="CIZ180" s="365"/>
      <c r="CJA180" s="365"/>
      <c r="CJB180" s="365"/>
      <c r="CJC180" s="365"/>
      <c r="CJD180" s="365"/>
      <c r="CJE180" s="365"/>
      <c r="CJF180" s="365"/>
      <c r="CJG180" s="365"/>
      <c r="CJH180" s="365"/>
      <c r="CJI180" s="365"/>
      <c r="CJJ180" s="365"/>
      <c r="CJK180" s="365"/>
      <c r="CJL180" s="365"/>
      <c r="CJM180" s="365"/>
      <c r="CJN180" s="365"/>
      <c r="CJO180" s="365"/>
      <c r="CJP180" s="365"/>
      <c r="CJQ180" s="365"/>
      <c r="CJR180" s="365"/>
      <c r="CJS180" s="365"/>
      <c r="CJZ180" s="365"/>
      <c r="CKA180" s="365"/>
      <c r="CKB180" s="365"/>
      <c r="CKC180" s="365"/>
      <c r="CKD180" s="365"/>
      <c r="CKE180" s="365"/>
      <c r="CKF180" s="365"/>
      <c r="CKG180" s="365"/>
      <c r="CKH180" s="365"/>
      <c r="CKI180" s="365"/>
      <c r="CKJ180" s="365"/>
      <c r="CKK180" s="365"/>
      <c r="CKL180" s="365"/>
      <c r="CKM180" s="365"/>
      <c r="CKN180" s="365"/>
      <c r="CKO180" s="365"/>
      <c r="CKP180" s="365"/>
      <c r="CKQ180" s="365"/>
      <c r="CKR180" s="365"/>
      <c r="CKS180" s="365"/>
      <c r="CKT180" s="365"/>
      <c r="CKU180" s="365"/>
      <c r="CKV180" s="365"/>
      <c r="CKW180" s="365"/>
      <c r="CKX180" s="365"/>
      <c r="CKY180" s="365"/>
      <c r="CKZ180" s="365"/>
      <c r="CLA180" s="365"/>
      <c r="CLB180" s="365"/>
      <c r="CLC180" s="365"/>
      <c r="CLD180" s="365"/>
      <c r="CLE180" s="365"/>
      <c r="CLF180" s="365"/>
      <c r="CLG180" s="365"/>
      <c r="CLH180" s="365"/>
      <c r="CLI180" s="365"/>
      <c r="CLJ180" s="365"/>
      <c r="CLK180" s="365"/>
      <c r="CLL180" s="365"/>
      <c r="CLM180" s="365"/>
      <c r="CLN180" s="365"/>
      <c r="CLO180" s="365"/>
      <c r="CLP180" s="365"/>
      <c r="CLQ180" s="365"/>
      <c r="CLR180" s="365"/>
      <c r="CLS180" s="365"/>
      <c r="CLT180" s="365"/>
      <c r="CLU180" s="365"/>
      <c r="CLV180" s="365"/>
      <c r="CLW180" s="365"/>
      <c r="CLX180" s="365"/>
      <c r="CLY180" s="365"/>
      <c r="CLZ180" s="365"/>
      <c r="CMA180" s="365"/>
      <c r="CMB180" s="365"/>
      <c r="CMC180" s="365"/>
      <c r="CMD180" s="365"/>
      <c r="CME180" s="365"/>
      <c r="CMF180" s="365"/>
      <c r="CMG180" s="365"/>
      <c r="CMH180" s="365"/>
      <c r="CMI180" s="365"/>
      <c r="CMJ180" s="365"/>
      <c r="CMK180" s="365"/>
      <c r="CML180" s="365"/>
      <c r="CMM180" s="365"/>
      <c r="CMN180" s="365"/>
      <c r="CMO180" s="365"/>
      <c r="CMP180" s="365"/>
      <c r="CMQ180" s="365"/>
      <c r="CMR180" s="365"/>
      <c r="CMS180" s="365"/>
      <c r="CMT180" s="365"/>
      <c r="CMU180" s="365"/>
      <c r="CMV180" s="365"/>
      <c r="CMW180" s="365"/>
      <c r="CMX180" s="365"/>
      <c r="CMY180" s="365"/>
      <c r="CMZ180" s="365"/>
      <c r="CNA180" s="365"/>
      <c r="CNB180" s="365"/>
      <c r="CNC180" s="365"/>
      <c r="CND180" s="365"/>
      <c r="CNE180" s="365"/>
      <c r="CNF180" s="365"/>
      <c r="CNG180" s="365"/>
      <c r="CNH180" s="365"/>
      <c r="CNI180" s="365"/>
      <c r="CNJ180" s="365"/>
      <c r="CNK180" s="365"/>
      <c r="CNL180" s="365"/>
      <c r="CNM180" s="365"/>
      <c r="CNN180" s="365"/>
      <c r="CNO180" s="365"/>
      <c r="CNP180" s="365"/>
      <c r="CNQ180" s="365"/>
      <c r="CNR180" s="365"/>
      <c r="CNS180" s="365"/>
      <c r="CNT180" s="365"/>
      <c r="CNU180" s="365"/>
      <c r="CNV180" s="365"/>
      <c r="CNW180" s="365"/>
      <c r="CNX180" s="365"/>
      <c r="CNY180" s="365"/>
      <c r="CNZ180" s="365"/>
      <c r="COA180" s="365"/>
      <c r="COB180" s="365"/>
      <c r="COC180" s="365"/>
      <c r="COD180" s="365"/>
      <c r="COE180" s="365"/>
      <c r="COF180" s="365"/>
      <c r="COG180" s="365"/>
      <c r="COH180" s="365"/>
      <c r="COI180" s="365"/>
      <c r="COJ180" s="365"/>
      <c r="COK180" s="365"/>
      <c r="COL180" s="365"/>
      <c r="COM180" s="365"/>
      <c r="CON180" s="365"/>
      <c r="COO180" s="365"/>
      <c r="COP180" s="365"/>
      <c r="COQ180" s="365"/>
      <c r="COR180" s="365"/>
      <c r="COS180" s="365"/>
      <c r="COT180" s="365"/>
      <c r="COU180" s="365"/>
      <c r="COV180" s="365"/>
      <c r="COW180" s="365"/>
      <c r="COX180" s="365"/>
      <c r="COY180" s="365"/>
      <c r="COZ180" s="365"/>
      <c r="CPA180" s="365"/>
      <c r="CPB180" s="365"/>
      <c r="CPC180" s="365"/>
      <c r="CPD180" s="365"/>
      <c r="CPE180" s="365"/>
      <c r="CPF180" s="365"/>
      <c r="CPG180" s="365"/>
      <c r="CPH180" s="365"/>
      <c r="CPI180" s="365"/>
      <c r="CPJ180" s="365"/>
      <c r="CPK180" s="365"/>
      <c r="CPL180" s="365"/>
      <c r="CPM180" s="365"/>
      <c r="CPN180" s="365"/>
      <c r="CPO180" s="365"/>
      <c r="CPP180" s="365"/>
      <c r="CPQ180" s="365"/>
      <c r="CPR180" s="365"/>
      <c r="CPS180" s="365"/>
      <c r="CPT180" s="365"/>
      <c r="CPU180" s="365"/>
      <c r="CPV180" s="365"/>
      <c r="CPW180" s="365"/>
      <c r="CPX180" s="365"/>
      <c r="CPY180" s="365"/>
      <c r="CPZ180" s="365"/>
      <c r="CQA180" s="365"/>
      <c r="CQB180" s="365"/>
      <c r="CQC180" s="365"/>
      <c r="CQD180" s="365"/>
      <c r="CQE180" s="365"/>
      <c r="CQF180" s="365"/>
      <c r="CQG180" s="365"/>
      <c r="CQH180" s="365"/>
      <c r="CQI180" s="365"/>
      <c r="CQJ180" s="365"/>
      <c r="CQK180" s="365"/>
      <c r="CQL180" s="365"/>
      <c r="CQM180" s="365"/>
      <c r="CQN180" s="365"/>
      <c r="CQO180" s="365"/>
      <c r="CQP180" s="365"/>
      <c r="CQQ180" s="365"/>
      <c r="CQR180" s="365"/>
      <c r="CQS180" s="365"/>
      <c r="CQT180" s="365"/>
      <c r="CQU180" s="365"/>
      <c r="CQV180" s="365"/>
      <c r="CQW180" s="365"/>
      <c r="CQX180" s="365"/>
      <c r="CQY180" s="365"/>
      <c r="CQZ180" s="365"/>
      <c r="CRA180" s="365"/>
      <c r="CRB180" s="365"/>
      <c r="CRC180" s="365"/>
      <c r="CRD180" s="365"/>
      <c r="CRE180" s="365"/>
      <c r="CRF180" s="365"/>
      <c r="CRG180" s="365"/>
      <c r="CRH180" s="365"/>
      <c r="CRI180" s="365"/>
      <c r="CRJ180" s="365"/>
      <c r="CRK180" s="365"/>
      <c r="CRL180" s="365"/>
      <c r="CRM180" s="365"/>
      <c r="CRN180" s="365"/>
      <c r="CRO180" s="365"/>
      <c r="CRP180" s="365"/>
      <c r="CRQ180" s="365"/>
      <c r="CRR180" s="365"/>
      <c r="CRS180" s="365"/>
      <c r="CRT180" s="365"/>
      <c r="CRU180" s="365"/>
      <c r="CRV180" s="365"/>
      <c r="CRW180" s="365"/>
      <c r="CRX180" s="365"/>
      <c r="CRY180" s="365"/>
      <c r="CRZ180" s="365"/>
      <c r="CSA180" s="365"/>
      <c r="CSB180" s="365"/>
      <c r="CSC180" s="365"/>
      <c r="CSD180" s="365"/>
      <c r="CSE180" s="365"/>
      <c r="CSF180" s="365"/>
      <c r="CSG180" s="365"/>
      <c r="CSH180" s="365"/>
      <c r="CSI180" s="365"/>
      <c r="CSJ180" s="365"/>
      <c r="CSK180" s="365"/>
      <c r="CSL180" s="365"/>
      <c r="CSM180" s="365"/>
      <c r="CSN180" s="365"/>
      <c r="CSO180" s="365"/>
      <c r="CSP180" s="365"/>
      <c r="CSQ180" s="365"/>
      <c r="CSR180" s="365"/>
      <c r="CSS180" s="365"/>
      <c r="CST180" s="365"/>
      <c r="CSU180" s="365"/>
      <c r="CSV180" s="365"/>
      <c r="CSW180" s="365"/>
      <c r="CSX180" s="365"/>
      <c r="CSY180" s="365"/>
      <c r="CSZ180" s="365"/>
      <c r="CTA180" s="365"/>
      <c r="CTB180" s="365"/>
      <c r="CTC180" s="365"/>
      <c r="CTD180" s="365"/>
      <c r="CTE180" s="365"/>
      <c r="CTF180" s="365"/>
      <c r="CTG180" s="365"/>
      <c r="CTH180" s="365"/>
      <c r="CTI180" s="365"/>
      <c r="CTJ180" s="365"/>
      <c r="CTK180" s="365"/>
      <c r="CTL180" s="365"/>
      <c r="CTM180" s="365"/>
      <c r="CTN180" s="365"/>
      <c r="CTO180" s="365"/>
      <c r="CTV180" s="365"/>
      <c r="CTW180" s="365"/>
      <c r="CTX180" s="365"/>
      <c r="CTY180" s="365"/>
      <c r="CTZ180" s="365"/>
      <c r="CUA180" s="365"/>
      <c r="CUB180" s="365"/>
      <c r="CUC180" s="365"/>
      <c r="CUD180" s="365"/>
      <c r="CUE180" s="365"/>
      <c r="CUF180" s="365"/>
      <c r="CUG180" s="365"/>
      <c r="CUH180" s="365"/>
      <c r="CUI180" s="365"/>
      <c r="CUJ180" s="365"/>
      <c r="CUK180" s="365"/>
      <c r="CUL180" s="365"/>
      <c r="CUM180" s="365"/>
      <c r="CUN180" s="365"/>
      <c r="CUO180" s="365"/>
      <c r="CUP180" s="365"/>
      <c r="CUQ180" s="365"/>
      <c r="CUR180" s="365"/>
      <c r="CUS180" s="365"/>
      <c r="CUT180" s="365"/>
      <c r="CUU180" s="365"/>
      <c r="CUV180" s="365"/>
      <c r="CUW180" s="365"/>
      <c r="CUX180" s="365"/>
      <c r="CUY180" s="365"/>
      <c r="CUZ180" s="365"/>
      <c r="CVA180" s="365"/>
      <c r="CVB180" s="365"/>
      <c r="CVC180" s="365"/>
      <c r="CVD180" s="365"/>
      <c r="CVE180" s="365"/>
      <c r="CVF180" s="365"/>
      <c r="CVG180" s="365"/>
      <c r="CVH180" s="365"/>
      <c r="CVI180" s="365"/>
      <c r="CVJ180" s="365"/>
      <c r="CVK180" s="365"/>
      <c r="CVL180" s="365"/>
      <c r="CVM180" s="365"/>
      <c r="CVN180" s="365"/>
      <c r="CVO180" s="365"/>
      <c r="CVP180" s="365"/>
      <c r="CVQ180" s="365"/>
      <c r="CVR180" s="365"/>
      <c r="CVS180" s="365"/>
      <c r="CVT180" s="365"/>
      <c r="CVU180" s="365"/>
      <c r="CVV180" s="365"/>
      <c r="CVW180" s="365"/>
      <c r="CVX180" s="365"/>
      <c r="CVY180" s="365"/>
      <c r="CVZ180" s="365"/>
      <c r="CWA180" s="365"/>
      <c r="CWB180" s="365"/>
      <c r="CWC180" s="365"/>
      <c r="CWD180" s="365"/>
      <c r="CWE180" s="365"/>
      <c r="CWF180" s="365"/>
      <c r="CWG180" s="365"/>
      <c r="CWH180" s="365"/>
      <c r="CWI180" s="365"/>
      <c r="CWJ180" s="365"/>
      <c r="CWK180" s="365"/>
      <c r="CWL180" s="365"/>
      <c r="CWM180" s="365"/>
      <c r="CWN180" s="365"/>
      <c r="CWO180" s="365"/>
      <c r="CWP180" s="365"/>
      <c r="CWQ180" s="365"/>
      <c r="CWR180" s="365"/>
      <c r="CWS180" s="365"/>
      <c r="CWT180" s="365"/>
      <c r="CWU180" s="365"/>
      <c r="CWV180" s="365"/>
      <c r="CWW180" s="365"/>
      <c r="CWX180" s="365"/>
      <c r="CWY180" s="365"/>
      <c r="CWZ180" s="365"/>
      <c r="CXA180" s="365"/>
      <c r="CXB180" s="365"/>
      <c r="CXC180" s="365"/>
      <c r="CXD180" s="365"/>
      <c r="CXE180" s="365"/>
      <c r="CXF180" s="365"/>
      <c r="CXG180" s="365"/>
      <c r="CXH180" s="365"/>
      <c r="CXI180" s="365"/>
      <c r="CXJ180" s="365"/>
      <c r="CXK180" s="365"/>
      <c r="CXL180" s="365"/>
      <c r="CXM180" s="365"/>
      <c r="CXN180" s="365"/>
      <c r="CXO180" s="365"/>
      <c r="CXP180" s="365"/>
      <c r="CXQ180" s="365"/>
      <c r="CXR180" s="365"/>
      <c r="CXS180" s="365"/>
      <c r="CXT180" s="365"/>
      <c r="CXU180" s="365"/>
      <c r="CXV180" s="365"/>
      <c r="CXW180" s="365"/>
      <c r="CXX180" s="365"/>
      <c r="CXY180" s="365"/>
      <c r="CXZ180" s="365"/>
      <c r="CYA180" s="365"/>
      <c r="CYB180" s="365"/>
      <c r="CYC180" s="365"/>
      <c r="CYD180" s="365"/>
      <c r="CYE180" s="365"/>
      <c r="CYF180" s="365"/>
      <c r="CYG180" s="365"/>
      <c r="CYH180" s="365"/>
      <c r="CYI180" s="365"/>
      <c r="CYJ180" s="365"/>
      <c r="CYK180" s="365"/>
      <c r="CYL180" s="365"/>
      <c r="CYM180" s="365"/>
      <c r="CYN180" s="365"/>
      <c r="CYO180" s="365"/>
      <c r="CYP180" s="365"/>
      <c r="CYQ180" s="365"/>
      <c r="CYR180" s="365"/>
      <c r="CYS180" s="365"/>
      <c r="CYT180" s="365"/>
      <c r="CYU180" s="365"/>
      <c r="CYV180" s="365"/>
      <c r="CYW180" s="365"/>
      <c r="CYX180" s="365"/>
      <c r="CYY180" s="365"/>
      <c r="CYZ180" s="365"/>
      <c r="CZA180" s="365"/>
      <c r="CZB180" s="365"/>
      <c r="CZC180" s="365"/>
      <c r="CZD180" s="365"/>
      <c r="CZE180" s="365"/>
      <c r="CZF180" s="365"/>
      <c r="CZG180" s="365"/>
      <c r="CZH180" s="365"/>
      <c r="CZI180" s="365"/>
      <c r="CZJ180" s="365"/>
      <c r="CZK180" s="365"/>
      <c r="CZL180" s="365"/>
      <c r="CZM180" s="365"/>
      <c r="CZN180" s="365"/>
      <c r="CZO180" s="365"/>
      <c r="CZP180" s="365"/>
      <c r="CZQ180" s="365"/>
      <c r="CZR180" s="365"/>
      <c r="CZS180" s="365"/>
      <c r="CZT180" s="365"/>
      <c r="CZU180" s="365"/>
      <c r="CZV180" s="365"/>
      <c r="CZW180" s="365"/>
      <c r="CZX180" s="365"/>
      <c r="CZY180" s="365"/>
      <c r="CZZ180" s="365"/>
      <c r="DAA180" s="365"/>
      <c r="DAB180" s="365"/>
      <c r="DAC180" s="365"/>
      <c r="DAD180" s="365"/>
      <c r="DAE180" s="365"/>
      <c r="DAF180" s="365"/>
      <c r="DAG180" s="365"/>
      <c r="DAH180" s="365"/>
      <c r="DAI180" s="365"/>
      <c r="DAJ180" s="365"/>
      <c r="DAK180" s="365"/>
      <c r="DAL180" s="365"/>
      <c r="DAM180" s="365"/>
      <c r="DAN180" s="365"/>
      <c r="DAO180" s="365"/>
      <c r="DAP180" s="365"/>
      <c r="DAQ180" s="365"/>
      <c r="DAR180" s="365"/>
      <c r="DAS180" s="365"/>
      <c r="DAT180" s="365"/>
      <c r="DAU180" s="365"/>
      <c r="DAV180" s="365"/>
      <c r="DAW180" s="365"/>
      <c r="DAX180" s="365"/>
      <c r="DAY180" s="365"/>
      <c r="DAZ180" s="365"/>
      <c r="DBA180" s="365"/>
      <c r="DBB180" s="365"/>
      <c r="DBC180" s="365"/>
      <c r="DBD180" s="365"/>
      <c r="DBE180" s="365"/>
      <c r="DBF180" s="365"/>
      <c r="DBG180" s="365"/>
      <c r="DBH180" s="365"/>
      <c r="DBI180" s="365"/>
      <c r="DBJ180" s="365"/>
      <c r="DBK180" s="365"/>
      <c r="DBL180" s="365"/>
      <c r="DBM180" s="365"/>
      <c r="DBN180" s="365"/>
      <c r="DBO180" s="365"/>
      <c r="DBP180" s="365"/>
      <c r="DBQ180" s="365"/>
      <c r="DBR180" s="365"/>
      <c r="DBS180" s="365"/>
      <c r="DBT180" s="365"/>
      <c r="DBU180" s="365"/>
      <c r="DBV180" s="365"/>
      <c r="DBW180" s="365"/>
      <c r="DBX180" s="365"/>
      <c r="DBY180" s="365"/>
      <c r="DBZ180" s="365"/>
      <c r="DCA180" s="365"/>
      <c r="DCB180" s="365"/>
      <c r="DCC180" s="365"/>
      <c r="DCD180" s="365"/>
      <c r="DCE180" s="365"/>
      <c r="DCF180" s="365"/>
      <c r="DCG180" s="365"/>
      <c r="DCH180" s="365"/>
      <c r="DCI180" s="365"/>
      <c r="DCJ180" s="365"/>
      <c r="DCK180" s="365"/>
      <c r="DCL180" s="365"/>
      <c r="DCM180" s="365"/>
      <c r="DCN180" s="365"/>
      <c r="DCO180" s="365"/>
      <c r="DCP180" s="365"/>
      <c r="DCQ180" s="365"/>
      <c r="DCR180" s="365"/>
      <c r="DCS180" s="365"/>
      <c r="DCT180" s="365"/>
      <c r="DCU180" s="365"/>
      <c r="DCV180" s="365"/>
      <c r="DCW180" s="365"/>
      <c r="DCX180" s="365"/>
      <c r="DCY180" s="365"/>
      <c r="DCZ180" s="365"/>
      <c r="DDA180" s="365"/>
      <c r="DDB180" s="365"/>
      <c r="DDC180" s="365"/>
      <c r="DDD180" s="365"/>
      <c r="DDE180" s="365"/>
      <c r="DDF180" s="365"/>
      <c r="DDG180" s="365"/>
      <c r="DDH180" s="365"/>
      <c r="DDI180" s="365"/>
      <c r="DDJ180" s="365"/>
      <c r="DDK180" s="365"/>
      <c r="DDR180" s="365"/>
      <c r="DDS180" s="365"/>
      <c r="DDT180" s="365"/>
      <c r="DDU180" s="365"/>
      <c r="DDV180" s="365"/>
      <c r="DDW180" s="365"/>
      <c r="DDX180" s="365"/>
      <c r="DDY180" s="365"/>
      <c r="DDZ180" s="365"/>
      <c r="DEA180" s="365"/>
      <c r="DEB180" s="365"/>
      <c r="DEC180" s="365"/>
      <c r="DED180" s="365"/>
      <c r="DEE180" s="365"/>
      <c r="DEF180" s="365"/>
      <c r="DEG180" s="365"/>
      <c r="DEH180" s="365"/>
      <c r="DEI180" s="365"/>
      <c r="DEJ180" s="365"/>
      <c r="DEK180" s="365"/>
      <c r="DEL180" s="365"/>
      <c r="DEM180" s="365"/>
      <c r="DEN180" s="365"/>
      <c r="DEO180" s="365"/>
      <c r="DEP180" s="365"/>
      <c r="DEQ180" s="365"/>
      <c r="DER180" s="365"/>
      <c r="DES180" s="365"/>
      <c r="DET180" s="365"/>
      <c r="DEU180" s="365"/>
      <c r="DEV180" s="365"/>
      <c r="DEW180" s="365"/>
      <c r="DEX180" s="365"/>
      <c r="DEY180" s="365"/>
      <c r="DEZ180" s="365"/>
      <c r="DFA180" s="365"/>
      <c r="DFB180" s="365"/>
      <c r="DFC180" s="365"/>
      <c r="DFD180" s="365"/>
      <c r="DFE180" s="365"/>
      <c r="DFF180" s="365"/>
      <c r="DFG180" s="365"/>
      <c r="DFH180" s="365"/>
      <c r="DFI180" s="365"/>
      <c r="DFJ180" s="365"/>
      <c r="DFK180" s="365"/>
      <c r="DFL180" s="365"/>
      <c r="DFM180" s="365"/>
      <c r="DFN180" s="365"/>
      <c r="DFO180" s="365"/>
      <c r="DFP180" s="365"/>
      <c r="DFQ180" s="365"/>
      <c r="DFR180" s="365"/>
      <c r="DFS180" s="365"/>
      <c r="DFT180" s="365"/>
      <c r="DFU180" s="365"/>
      <c r="DFV180" s="365"/>
      <c r="DFW180" s="365"/>
      <c r="DFX180" s="365"/>
      <c r="DFY180" s="365"/>
      <c r="DFZ180" s="365"/>
      <c r="DGA180" s="365"/>
      <c r="DGB180" s="365"/>
      <c r="DGC180" s="365"/>
      <c r="DGD180" s="365"/>
      <c r="DGE180" s="365"/>
      <c r="DGF180" s="365"/>
      <c r="DGG180" s="365"/>
      <c r="DGH180" s="365"/>
      <c r="DGI180" s="365"/>
      <c r="DGJ180" s="365"/>
      <c r="DGK180" s="365"/>
      <c r="DGL180" s="365"/>
      <c r="DGM180" s="365"/>
      <c r="DGN180" s="365"/>
      <c r="DGO180" s="365"/>
      <c r="DGP180" s="365"/>
      <c r="DGQ180" s="365"/>
      <c r="DGR180" s="365"/>
      <c r="DGS180" s="365"/>
      <c r="DGT180" s="365"/>
      <c r="DGU180" s="365"/>
      <c r="DGV180" s="365"/>
      <c r="DGW180" s="365"/>
      <c r="DGX180" s="365"/>
      <c r="DGY180" s="365"/>
      <c r="DGZ180" s="365"/>
      <c r="DHA180" s="365"/>
      <c r="DHB180" s="365"/>
      <c r="DHC180" s="365"/>
      <c r="DHD180" s="365"/>
      <c r="DHE180" s="365"/>
      <c r="DHF180" s="365"/>
      <c r="DHG180" s="365"/>
      <c r="DHH180" s="365"/>
      <c r="DHI180" s="365"/>
      <c r="DHJ180" s="365"/>
      <c r="DHK180" s="365"/>
      <c r="DHL180" s="365"/>
      <c r="DHM180" s="365"/>
      <c r="DHN180" s="365"/>
      <c r="DHO180" s="365"/>
      <c r="DHP180" s="365"/>
      <c r="DHQ180" s="365"/>
      <c r="DHR180" s="365"/>
      <c r="DHS180" s="365"/>
      <c r="DHT180" s="365"/>
      <c r="DHU180" s="365"/>
      <c r="DHV180" s="365"/>
      <c r="DHW180" s="365"/>
      <c r="DHX180" s="365"/>
      <c r="DHY180" s="365"/>
      <c r="DHZ180" s="365"/>
      <c r="DIA180" s="365"/>
      <c r="DIB180" s="365"/>
      <c r="DIC180" s="365"/>
      <c r="DID180" s="365"/>
      <c r="DIE180" s="365"/>
      <c r="DIF180" s="365"/>
      <c r="DIG180" s="365"/>
      <c r="DIH180" s="365"/>
      <c r="DII180" s="365"/>
      <c r="DIJ180" s="365"/>
      <c r="DIK180" s="365"/>
      <c r="DIL180" s="365"/>
      <c r="DIM180" s="365"/>
      <c r="DIN180" s="365"/>
      <c r="DIO180" s="365"/>
      <c r="DIP180" s="365"/>
      <c r="DIQ180" s="365"/>
      <c r="DIR180" s="365"/>
      <c r="DIS180" s="365"/>
      <c r="DIT180" s="365"/>
      <c r="DIU180" s="365"/>
      <c r="DIV180" s="365"/>
      <c r="DIW180" s="365"/>
      <c r="DIX180" s="365"/>
      <c r="DIY180" s="365"/>
      <c r="DIZ180" s="365"/>
      <c r="DJA180" s="365"/>
      <c r="DJB180" s="365"/>
      <c r="DJC180" s="365"/>
      <c r="DJD180" s="365"/>
      <c r="DJE180" s="365"/>
      <c r="DJF180" s="365"/>
      <c r="DJG180" s="365"/>
      <c r="DJH180" s="365"/>
      <c r="DJI180" s="365"/>
      <c r="DJJ180" s="365"/>
      <c r="DJK180" s="365"/>
      <c r="DJL180" s="365"/>
      <c r="DJM180" s="365"/>
      <c r="DJN180" s="365"/>
      <c r="DJO180" s="365"/>
      <c r="DJP180" s="365"/>
      <c r="DJQ180" s="365"/>
      <c r="DJR180" s="365"/>
      <c r="DJS180" s="365"/>
      <c r="DJT180" s="365"/>
      <c r="DJU180" s="365"/>
      <c r="DJV180" s="365"/>
      <c r="DJW180" s="365"/>
      <c r="DJX180" s="365"/>
      <c r="DJY180" s="365"/>
      <c r="DJZ180" s="365"/>
      <c r="DKA180" s="365"/>
      <c r="DKB180" s="365"/>
      <c r="DKC180" s="365"/>
      <c r="DKD180" s="365"/>
      <c r="DKE180" s="365"/>
      <c r="DKF180" s="365"/>
      <c r="DKG180" s="365"/>
      <c r="DKH180" s="365"/>
      <c r="DKI180" s="365"/>
      <c r="DKJ180" s="365"/>
      <c r="DKK180" s="365"/>
      <c r="DKL180" s="365"/>
      <c r="DKM180" s="365"/>
      <c r="DKN180" s="365"/>
      <c r="DKO180" s="365"/>
      <c r="DKP180" s="365"/>
      <c r="DKQ180" s="365"/>
      <c r="DKR180" s="365"/>
      <c r="DKS180" s="365"/>
      <c r="DKT180" s="365"/>
      <c r="DKU180" s="365"/>
      <c r="DKV180" s="365"/>
      <c r="DKW180" s="365"/>
      <c r="DKX180" s="365"/>
      <c r="DKY180" s="365"/>
      <c r="DKZ180" s="365"/>
      <c r="DLA180" s="365"/>
      <c r="DLB180" s="365"/>
      <c r="DLC180" s="365"/>
      <c r="DLD180" s="365"/>
      <c r="DLE180" s="365"/>
      <c r="DLF180" s="365"/>
      <c r="DLG180" s="365"/>
      <c r="DLH180" s="365"/>
      <c r="DLI180" s="365"/>
      <c r="DLJ180" s="365"/>
      <c r="DLK180" s="365"/>
      <c r="DLL180" s="365"/>
      <c r="DLM180" s="365"/>
      <c r="DLN180" s="365"/>
      <c r="DLO180" s="365"/>
      <c r="DLP180" s="365"/>
      <c r="DLQ180" s="365"/>
      <c r="DLR180" s="365"/>
      <c r="DLS180" s="365"/>
      <c r="DLT180" s="365"/>
      <c r="DLU180" s="365"/>
      <c r="DLV180" s="365"/>
      <c r="DLW180" s="365"/>
      <c r="DLX180" s="365"/>
      <c r="DLY180" s="365"/>
      <c r="DLZ180" s="365"/>
      <c r="DMA180" s="365"/>
      <c r="DMB180" s="365"/>
      <c r="DMC180" s="365"/>
      <c r="DMD180" s="365"/>
      <c r="DME180" s="365"/>
      <c r="DMF180" s="365"/>
      <c r="DMG180" s="365"/>
      <c r="DMH180" s="365"/>
      <c r="DMI180" s="365"/>
      <c r="DMJ180" s="365"/>
      <c r="DMK180" s="365"/>
      <c r="DML180" s="365"/>
      <c r="DMM180" s="365"/>
      <c r="DMN180" s="365"/>
      <c r="DMO180" s="365"/>
      <c r="DMP180" s="365"/>
      <c r="DMQ180" s="365"/>
      <c r="DMR180" s="365"/>
      <c r="DMS180" s="365"/>
      <c r="DMT180" s="365"/>
      <c r="DMU180" s="365"/>
      <c r="DMV180" s="365"/>
      <c r="DMW180" s="365"/>
      <c r="DMX180" s="365"/>
      <c r="DMY180" s="365"/>
      <c r="DMZ180" s="365"/>
      <c r="DNA180" s="365"/>
      <c r="DNB180" s="365"/>
      <c r="DNC180" s="365"/>
      <c r="DND180" s="365"/>
      <c r="DNE180" s="365"/>
      <c r="DNF180" s="365"/>
      <c r="DNG180" s="365"/>
      <c r="DNN180" s="365"/>
      <c r="DNO180" s="365"/>
      <c r="DNP180" s="365"/>
      <c r="DNQ180" s="365"/>
      <c r="DNR180" s="365"/>
      <c r="DNS180" s="365"/>
      <c r="DNT180" s="365"/>
      <c r="DNU180" s="365"/>
      <c r="DNV180" s="365"/>
      <c r="DNW180" s="365"/>
      <c r="DNX180" s="365"/>
      <c r="DNY180" s="365"/>
      <c r="DNZ180" s="365"/>
      <c r="DOA180" s="365"/>
      <c r="DOB180" s="365"/>
      <c r="DOC180" s="365"/>
      <c r="DOD180" s="365"/>
      <c r="DOE180" s="365"/>
      <c r="DOF180" s="365"/>
      <c r="DOG180" s="365"/>
      <c r="DOH180" s="365"/>
      <c r="DOI180" s="365"/>
      <c r="DOJ180" s="365"/>
      <c r="DOK180" s="365"/>
      <c r="DOL180" s="365"/>
      <c r="DOM180" s="365"/>
      <c r="DON180" s="365"/>
      <c r="DOO180" s="365"/>
      <c r="DOP180" s="365"/>
      <c r="DOQ180" s="365"/>
      <c r="DOR180" s="365"/>
      <c r="DOS180" s="365"/>
      <c r="DOT180" s="365"/>
      <c r="DOU180" s="365"/>
      <c r="DOV180" s="365"/>
      <c r="DOW180" s="365"/>
      <c r="DOX180" s="365"/>
      <c r="DOY180" s="365"/>
      <c r="DOZ180" s="365"/>
      <c r="DPA180" s="365"/>
      <c r="DPB180" s="365"/>
      <c r="DPC180" s="365"/>
      <c r="DPD180" s="365"/>
      <c r="DPE180" s="365"/>
      <c r="DPF180" s="365"/>
      <c r="DPG180" s="365"/>
      <c r="DPH180" s="365"/>
      <c r="DPI180" s="365"/>
      <c r="DPJ180" s="365"/>
      <c r="DPK180" s="365"/>
      <c r="DPL180" s="365"/>
      <c r="DPM180" s="365"/>
      <c r="DPN180" s="365"/>
      <c r="DPO180" s="365"/>
      <c r="DPP180" s="365"/>
      <c r="DPQ180" s="365"/>
      <c r="DPR180" s="365"/>
      <c r="DPS180" s="365"/>
      <c r="DPT180" s="365"/>
      <c r="DPU180" s="365"/>
      <c r="DPV180" s="365"/>
      <c r="DPW180" s="365"/>
      <c r="DPX180" s="365"/>
      <c r="DPY180" s="365"/>
      <c r="DPZ180" s="365"/>
      <c r="DQA180" s="365"/>
      <c r="DQB180" s="365"/>
      <c r="DQC180" s="365"/>
      <c r="DQD180" s="365"/>
      <c r="DQE180" s="365"/>
      <c r="DQF180" s="365"/>
      <c r="DQG180" s="365"/>
      <c r="DQH180" s="365"/>
      <c r="DQI180" s="365"/>
      <c r="DQJ180" s="365"/>
      <c r="DQK180" s="365"/>
      <c r="DQL180" s="365"/>
      <c r="DQM180" s="365"/>
      <c r="DQN180" s="365"/>
      <c r="DQO180" s="365"/>
      <c r="DQP180" s="365"/>
      <c r="DQQ180" s="365"/>
      <c r="DQR180" s="365"/>
      <c r="DQS180" s="365"/>
      <c r="DQT180" s="365"/>
      <c r="DQU180" s="365"/>
      <c r="DQV180" s="365"/>
      <c r="DQW180" s="365"/>
      <c r="DQX180" s="365"/>
      <c r="DQY180" s="365"/>
      <c r="DQZ180" s="365"/>
      <c r="DRA180" s="365"/>
      <c r="DRB180" s="365"/>
      <c r="DRC180" s="365"/>
      <c r="DRD180" s="365"/>
      <c r="DRE180" s="365"/>
      <c r="DRF180" s="365"/>
      <c r="DRG180" s="365"/>
      <c r="DRH180" s="365"/>
      <c r="DRI180" s="365"/>
      <c r="DRJ180" s="365"/>
      <c r="DRK180" s="365"/>
      <c r="DRL180" s="365"/>
      <c r="DRM180" s="365"/>
      <c r="DRN180" s="365"/>
      <c r="DRO180" s="365"/>
      <c r="DRP180" s="365"/>
      <c r="DRQ180" s="365"/>
      <c r="DRR180" s="365"/>
      <c r="DRS180" s="365"/>
      <c r="DRT180" s="365"/>
      <c r="DRU180" s="365"/>
      <c r="DRV180" s="365"/>
      <c r="DRW180" s="365"/>
      <c r="DRX180" s="365"/>
      <c r="DRY180" s="365"/>
      <c r="DRZ180" s="365"/>
      <c r="DSA180" s="365"/>
      <c r="DSB180" s="365"/>
      <c r="DSC180" s="365"/>
      <c r="DSD180" s="365"/>
      <c r="DSE180" s="365"/>
      <c r="DSF180" s="365"/>
      <c r="DSG180" s="365"/>
      <c r="DSH180" s="365"/>
      <c r="DSI180" s="365"/>
      <c r="DSJ180" s="365"/>
      <c r="DSK180" s="365"/>
      <c r="DSL180" s="365"/>
      <c r="DSM180" s="365"/>
      <c r="DSN180" s="365"/>
      <c r="DSO180" s="365"/>
      <c r="DSP180" s="365"/>
      <c r="DSQ180" s="365"/>
      <c r="DSR180" s="365"/>
      <c r="DSS180" s="365"/>
      <c r="DST180" s="365"/>
      <c r="DSU180" s="365"/>
      <c r="DSV180" s="365"/>
      <c r="DSW180" s="365"/>
      <c r="DSX180" s="365"/>
      <c r="DSY180" s="365"/>
      <c r="DSZ180" s="365"/>
      <c r="DTA180" s="365"/>
      <c r="DTB180" s="365"/>
      <c r="DTC180" s="365"/>
      <c r="DTD180" s="365"/>
      <c r="DTE180" s="365"/>
      <c r="DTF180" s="365"/>
      <c r="DTG180" s="365"/>
      <c r="DTH180" s="365"/>
      <c r="DTI180" s="365"/>
      <c r="DTJ180" s="365"/>
      <c r="DTK180" s="365"/>
      <c r="DTL180" s="365"/>
      <c r="DTM180" s="365"/>
      <c r="DTN180" s="365"/>
      <c r="DTO180" s="365"/>
      <c r="DTP180" s="365"/>
      <c r="DTQ180" s="365"/>
      <c r="DTR180" s="365"/>
      <c r="DTS180" s="365"/>
      <c r="DTT180" s="365"/>
      <c r="DTU180" s="365"/>
      <c r="DTV180" s="365"/>
      <c r="DTW180" s="365"/>
      <c r="DTX180" s="365"/>
      <c r="DTY180" s="365"/>
      <c r="DTZ180" s="365"/>
      <c r="DUA180" s="365"/>
      <c r="DUB180" s="365"/>
      <c r="DUC180" s="365"/>
      <c r="DUD180" s="365"/>
      <c r="DUE180" s="365"/>
      <c r="DUF180" s="365"/>
      <c r="DUG180" s="365"/>
      <c r="DUH180" s="365"/>
      <c r="DUI180" s="365"/>
      <c r="DUJ180" s="365"/>
      <c r="DUK180" s="365"/>
      <c r="DUL180" s="365"/>
      <c r="DUM180" s="365"/>
      <c r="DUN180" s="365"/>
      <c r="DUO180" s="365"/>
      <c r="DUP180" s="365"/>
      <c r="DUQ180" s="365"/>
      <c r="DUR180" s="365"/>
      <c r="DUS180" s="365"/>
      <c r="DUT180" s="365"/>
      <c r="DUU180" s="365"/>
      <c r="DUV180" s="365"/>
      <c r="DUW180" s="365"/>
      <c r="DUX180" s="365"/>
      <c r="DUY180" s="365"/>
      <c r="DUZ180" s="365"/>
      <c r="DVA180" s="365"/>
      <c r="DVB180" s="365"/>
      <c r="DVC180" s="365"/>
      <c r="DVD180" s="365"/>
      <c r="DVE180" s="365"/>
      <c r="DVF180" s="365"/>
      <c r="DVG180" s="365"/>
      <c r="DVH180" s="365"/>
      <c r="DVI180" s="365"/>
      <c r="DVJ180" s="365"/>
      <c r="DVK180" s="365"/>
      <c r="DVL180" s="365"/>
      <c r="DVM180" s="365"/>
      <c r="DVN180" s="365"/>
      <c r="DVO180" s="365"/>
      <c r="DVP180" s="365"/>
      <c r="DVQ180" s="365"/>
      <c r="DVR180" s="365"/>
      <c r="DVS180" s="365"/>
      <c r="DVT180" s="365"/>
      <c r="DVU180" s="365"/>
      <c r="DVV180" s="365"/>
      <c r="DVW180" s="365"/>
      <c r="DVX180" s="365"/>
      <c r="DVY180" s="365"/>
      <c r="DVZ180" s="365"/>
      <c r="DWA180" s="365"/>
      <c r="DWB180" s="365"/>
      <c r="DWC180" s="365"/>
      <c r="DWD180" s="365"/>
      <c r="DWE180" s="365"/>
      <c r="DWF180" s="365"/>
      <c r="DWG180" s="365"/>
      <c r="DWH180" s="365"/>
      <c r="DWI180" s="365"/>
      <c r="DWJ180" s="365"/>
      <c r="DWK180" s="365"/>
      <c r="DWL180" s="365"/>
      <c r="DWM180" s="365"/>
      <c r="DWN180" s="365"/>
      <c r="DWO180" s="365"/>
      <c r="DWP180" s="365"/>
      <c r="DWQ180" s="365"/>
      <c r="DWR180" s="365"/>
      <c r="DWS180" s="365"/>
      <c r="DWT180" s="365"/>
      <c r="DWU180" s="365"/>
      <c r="DWV180" s="365"/>
      <c r="DWW180" s="365"/>
      <c r="DWX180" s="365"/>
      <c r="DWY180" s="365"/>
      <c r="DWZ180" s="365"/>
      <c r="DXA180" s="365"/>
      <c r="DXB180" s="365"/>
      <c r="DXC180" s="365"/>
      <c r="DXJ180" s="365"/>
      <c r="DXK180" s="365"/>
      <c r="DXL180" s="365"/>
      <c r="DXM180" s="365"/>
      <c r="DXN180" s="365"/>
      <c r="DXO180" s="365"/>
      <c r="DXP180" s="365"/>
      <c r="DXQ180" s="365"/>
      <c r="DXR180" s="365"/>
      <c r="DXS180" s="365"/>
      <c r="DXT180" s="365"/>
      <c r="DXU180" s="365"/>
      <c r="DXV180" s="365"/>
      <c r="DXW180" s="365"/>
      <c r="DXX180" s="365"/>
      <c r="DXY180" s="365"/>
      <c r="DXZ180" s="365"/>
      <c r="DYA180" s="365"/>
      <c r="DYB180" s="365"/>
      <c r="DYC180" s="365"/>
      <c r="DYD180" s="365"/>
      <c r="DYE180" s="365"/>
      <c r="DYF180" s="365"/>
      <c r="DYG180" s="365"/>
      <c r="DYH180" s="365"/>
      <c r="DYI180" s="365"/>
      <c r="DYJ180" s="365"/>
      <c r="DYK180" s="365"/>
      <c r="DYL180" s="365"/>
      <c r="DYM180" s="365"/>
      <c r="DYN180" s="365"/>
      <c r="DYO180" s="365"/>
      <c r="DYP180" s="365"/>
      <c r="DYQ180" s="365"/>
      <c r="DYR180" s="365"/>
      <c r="DYS180" s="365"/>
      <c r="DYT180" s="365"/>
      <c r="DYU180" s="365"/>
      <c r="DYV180" s="365"/>
      <c r="DYW180" s="365"/>
      <c r="DYX180" s="365"/>
      <c r="DYY180" s="365"/>
      <c r="DYZ180" s="365"/>
      <c r="DZA180" s="365"/>
      <c r="DZB180" s="365"/>
      <c r="DZC180" s="365"/>
      <c r="DZD180" s="365"/>
      <c r="DZE180" s="365"/>
      <c r="DZF180" s="365"/>
      <c r="DZG180" s="365"/>
      <c r="DZH180" s="365"/>
      <c r="DZI180" s="365"/>
      <c r="DZJ180" s="365"/>
      <c r="DZK180" s="365"/>
      <c r="DZL180" s="365"/>
      <c r="DZM180" s="365"/>
      <c r="DZN180" s="365"/>
      <c r="DZO180" s="365"/>
      <c r="DZP180" s="365"/>
      <c r="DZQ180" s="365"/>
      <c r="DZR180" s="365"/>
      <c r="DZS180" s="365"/>
      <c r="DZT180" s="365"/>
      <c r="DZU180" s="365"/>
      <c r="DZV180" s="365"/>
      <c r="DZW180" s="365"/>
      <c r="DZX180" s="365"/>
      <c r="DZY180" s="365"/>
      <c r="DZZ180" s="365"/>
      <c r="EAA180" s="365"/>
      <c r="EAB180" s="365"/>
      <c r="EAC180" s="365"/>
      <c r="EAD180" s="365"/>
      <c r="EAE180" s="365"/>
      <c r="EAF180" s="365"/>
      <c r="EAG180" s="365"/>
      <c r="EAH180" s="365"/>
      <c r="EAI180" s="365"/>
      <c r="EAJ180" s="365"/>
      <c r="EAK180" s="365"/>
      <c r="EAL180" s="365"/>
      <c r="EAM180" s="365"/>
      <c r="EAN180" s="365"/>
      <c r="EAO180" s="365"/>
      <c r="EAP180" s="365"/>
      <c r="EAQ180" s="365"/>
      <c r="EAR180" s="365"/>
      <c r="EAS180" s="365"/>
      <c r="EAT180" s="365"/>
      <c r="EAU180" s="365"/>
      <c r="EAV180" s="365"/>
      <c r="EAW180" s="365"/>
      <c r="EAX180" s="365"/>
      <c r="EAY180" s="365"/>
      <c r="EAZ180" s="365"/>
      <c r="EBA180" s="365"/>
      <c r="EBB180" s="365"/>
      <c r="EBC180" s="365"/>
      <c r="EBD180" s="365"/>
      <c r="EBE180" s="365"/>
      <c r="EBF180" s="365"/>
      <c r="EBG180" s="365"/>
      <c r="EBH180" s="365"/>
      <c r="EBI180" s="365"/>
      <c r="EBJ180" s="365"/>
      <c r="EBK180" s="365"/>
      <c r="EBL180" s="365"/>
      <c r="EBM180" s="365"/>
      <c r="EBN180" s="365"/>
      <c r="EBO180" s="365"/>
      <c r="EBP180" s="365"/>
      <c r="EBQ180" s="365"/>
      <c r="EBR180" s="365"/>
      <c r="EBS180" s="365"/>
      <c r="EBT180" s="365"/>
      <c r="EBU180" s="365"/>
      <c r="EBV180" s="365"/>
      <c r="EBW180" s="365"/>
      <c r="EBX180" s="365"/>
      <c r="EBY180" s="365"/>
      <c r="EBZ180" s="365"/>
      <c r="ECA180" s="365"/>
      <c r="ECB180" s="365"/>
      <c r="ECC180" s="365"/>
      <c r="ECD180" s="365"/>
      <c r="ECE180" s="365"/>
      <c r="ECF180" s="365"/>
      <c r="ECG180" s="365"/>
      <c r="ECH180" s="365"/>
      <c r="ECI180" s="365"/>
      <c r="ECJ180" s="365"/>
      <c r="ECK180" s="365"/>
      <c r="ECL180" s="365"/>
      <c r="ECM180" s="365"/>
      <c r="ECN180" s="365"/>
      <c r="ECO180" s="365"/>
      <c r="ECP180" s="365"/>
      <c r="ECQ180" s="365"/>
      <c r="ECR180" s="365"/>
      <c r="ECS180" s="365"/>
      <c r="ECT180" s="365"/>
      <c r="ECU180" s="365"/>
      <c r="ECV180" s="365"/>
      <c r="ECW180" s="365"/>
      <c r="ECX180" s="365"/>
      <c r="ECY180" s="365"/>
      <c r="ECZ180" s="365"/>
      <c r="EDA180" s="365"/>
      <c r="EDB180" s="365"/>
      <c r="EDC180" s="365"/>
      <c r="EDD180" s="365"/>
      <c r="EDE180" s="365"/>
      <c r="EDF180" s="365"/>
      <c r="EDG180" s="365"/>
      <c r="EDH180" s="365"/>
      <c r="EDI180" s="365"/>
      <c r="EDJ180" s="365"/>
      <c r="EDK180" s="365"/>
      <c r="EDL180" s="365"/>
      <c r="EDM180" s="365"/>
      <c r="EDN180" s="365"/>
      <c r="EDO180" s="365"/>
      <c r="EDP180" s="365"/>
      <c r="EDQ180" s="365"/>
      <c r="EDR180" s="365"/>
      <c r="EDS180" s="365"/>
      <c r="EDT180" s="365"/>
      <c r="EDU180" s="365"/>
      <c r="EDV180" s="365"/>
      <c r="EDW180" s="365"/>
      <c r="EDX180" s="365"/>
      <c r="EDY180" s="365"/>
      <c r="EDZ180" s="365"/>
      <c r="EEA180" s="365"/>
      <c r="EEB180" s="365"/>
      <c r="EEC180" s="365"/>
      <c r="EED180" s="365"/>
      <c r="EEE180" s="365"/>
      <c r="EEF180" s="365"/>
      <c r="EEG180" s="365"/>
      <c r="EEH180" s="365"/>
      <c r="EEI180" s="365"/>
      <c r="EEJ180" s="365"/>
      <c r="EEK180" s="365"/>
      <c r="EEL180" s="365"/>
      <c r="EEM180" s="365"/>
      <c r="EEN180" s="365"/>
      <c r="EEO180" s="365"/>
      <c r="EEP180" s="365"/>
      <c r="EEQ180" s="365"/>
      <c r="EER180" s="365"/>
      <c r="EES180" s="365"/>
      <c r="EET180" s="365"/>
      <c r="EEU180" s="365"/>
      <c r="EEV180" s="365"/>
      <c r="EEW180" s="365"/>
      <c r="EEX180" s="365"/>
      <c r="EEY180" s="365"/>
      <c r="EEZ180" s="365"/>
      <c r="EFA180" s="365"/>
      <c r="EFB180" s="365"/>
      <c r="EFC180" s="365"/>
      <c r="EFD180" s="365"/>
      <c r="EFE180" s="365"/>
      <c r="EFF180" s="365"/>
      <c r="EFG180" s="365"/>
      <c r="EFH180" s="365"/>
      <c r="EFI180" s="365"/>
      <c r="EFJ180" s="365"/>
      <c r="EFK180" s="365"/>
      <c r="EFL180" s="365"/>
      <c r="EFM180" s="365"/>
      <c r="EFN180" s="365"/>
      <c r="EFO180" s="365"/>
      <c r="EFP180" s="365"/>
      <c r="EFQ180" s="365"/>
      <c r="EFR180" s="365"/>
      <c r="EFS180" s="365"/>
      <c r="EFT180" s="365"/>
      <c r="EFU180" s="365"/>
      <c r="EFV180" s="365"/>
      <c r="EFW180" s="365"/>
      <c r="EFX180" s="365"/>
      <c r="EFY180" s="365"/>
      <c r="EFZ180" s="365"/>
      <c r="EGA180" s="365"/>
      <c r="EGB180" s="365"/>
      <c r="EGC180" s="365"/>
      <c r="EGD180" s="365"/>
      <c r="EGE180" s="365"/>
      <c r="EGF180" s="365"/>
      <c r="EGG180" s="365"/>
      <c r="EGH180" s="365"/>
      <c r="EGI180" s="365"/>
      <c r="EGJ180" s="365"/>
      <c r="EGK180" s="365"/>
      <c r="EGL180" s="365"/>
      <c r="EGM180" s="365"/>
      <c r="EGN180" s="365"/>
      <c r="EGO180" s="365"/>
      <c r="EGP180" s="365"/>
      <c r="EGQ180" s="365"/>
      <c r="EGR180" s="365"/>
      <c r="EGS180" s="365"/>
      <c r="EGT180" s="365"/>
      <c r="EGU180" s="365"/>
      <c r="EGV180" s="365"/>
      <c r="EGW180" s="365"/>
      <c r="EGX180" s="365"/>
      <c r="EGY180" s="365"/>
      <c r="EHF180" s="365"/>
      <c r="EHG180" s="365"/>
      <c r="EHH180" s="365"/>
      <c r="EHI180" s="365"/>
      <c r="EHJ180" s="365"/>
      <c r="EHK180" s="365"/>
      <c r="EHL180" s="365"/>
      <c r="EHM180" s="365"/>
      <c r="EHN180" s="365"/>
      <c r="EHO180" s="365"/>
      <c r="EHP180" s="365"/>
      <c r="EHQ180" s="365"/>
      <c r="EHR180" s="365"/>
      <c r="EHS180" s="365"/>
      <c r="EHT180" s="365"/>
      <c r="EHU180" s="365"/>
      <c r="EHV180" s="365"/>
      <c r="EHW180" s="365"/>
      <c r="EHX180" s="365"/>
      <c r="EHY180" s="365"/>
      <c r="EHZ180" s="365"/>
      <c r="EIA180" s="365"/>
      <c r="EIB180" s="365"/>
      <c r="EIC180" s="365"/>
      <c r="EID180" s="365"/>
      <c r="EIE180" s="365"/>
      <c r="EIF180" s="365"/>
      <c r="EIG180" s="365"/>
      <c r="EIH180" s="365"/>
      <c r="EII180" s="365"/>
      <c r="EIJ180" s="365"/>
      <c r="EIK180" s="365"/>
      <c r="EIL180" s="365"/>
      <c r="EIM180" s="365"/>
      <c r="EIN180" s="365"/>
      <c r="EIO180" s="365"/>
      <c r="EIP180" s="365"/>
      <c r="EIQ180" s="365"/>
      <c r="EIR180" s="365"/>
      <c r="EIS180" s="365"/>
      <c r="EIT180" s="365"/>
      <c r="EIU180" s="365"/>
      <c r="EIV180" s="365"/>
      <c r="EIW180" s="365"/>
      <c r="EIX180" s="365"/>
      <c r="EIY180" s="365"/>
      <c r="EIZ180" s="365"/>
      <c r="EJA180" s="365"/>
      <c r="EJB180" s="365"/>
      <c r="EJC180" s="365"/>
      <c r="EJD180" s="365"/>
      <c r="EJE180" s="365"/>
      <c r="EJF180" s="365"/>
      <c r="EJG180" s="365"/>
      <c r="EJH180" s="365"/>
      <c r="EJI180" s="365"/>
      <c r="EJJ180" s="365"/>
      <c r="EJK180" s="365"/>
      <c r="EJL180" s="365"/>
      <c r="EJM180" s="365"/>
      <c r="EJN180" s="365"/>
      <c r="EJO180" s="365"/>
      <c r="EJP180" s="365"/>
      <c r="EJQ180" s="365"/>
      <c r="EJR180" s="365"/>
      <c r="EJS180" s="365"/>
      <c r="EJT180" s="365"/>
      <c r="EJU180" s="365"/>
      <c r="EJV180" s="365"/>
      <c r="EJW180" s="365"/>
      <c r="EJX180" s="365"/>
      <c r="EJY180" s="365"/>
      <c r="EJZ180" s="365"/>
      <c r="EKA180" s="365"/>
      <c r="EKB180" s="365"/>
      <c r="EKC180" s="365"/>
      <c r="EKD180" s="365"/>
      <c r="EKE180" s="365"/>
      <c r="EKF180" s="365"/>
      <c r="EKG180" s="365"/>
      <c r="EKH180" s="365"/>
      <c r="EKI180" s="365"/>
      <c r="EKJ180" s="365"/>
      <c r="EKK180" s="365"/>
      <c r="EKL180" s="365"/>
      <c r="EKM180" s="365"/>
      <c r="EKN180" s="365"/>
      <c r="EKO180" s="365"/>
      <c r="EKP180" s="365"/>
      <c r="EKQ180" s="365"/>
      <c r="EKR180" s="365"/>
      <c r="EKS180" s="365"/>
      <c r="EKT180" s="365"/>
      <c r="EKU180" s="365"/>
      <c r="EKV180" s="365"/>
      <c r="EKW180" s="365"/>
      <c r="EKX180" s="365"/>
      <c r="EKY180" s="365"/>
      <c r="EKZ180" s="365"/>
      <c r="ELA180" s="365"/>
      <c r="ELB180" s="365"/>
      <c r="ELC180" s="365"/>
      <c r="ELD180" s="365"/>
      <c r="ELE180" s="365"/>
      <c r="ELF180" s="365"/>
      <c r="ELG180" s="365"/>
      <c r="ELH180" s="365"/>
      <c r="ELI180" s="365"/>
      <c r="ELJ180" s="365"/>
      <c r="ELK180" s="365"/>
      <c r="ELL180" s="365"/>
      <c r="ELM180" s="365"/>
      <c r="ELN180" s="365"/>
      <c r="ELO180" s="365"/>
      <c r="ELP180" s="365"/>
      <c r="ELQ180" s="365"/>
      <c r="ELR180" s="365"/>
      <c r="ELS180" s="365"/>
      <c r="ELT180" s="365"/>
      <c r="ELU180" s="365"/>
      <c r="ELV180" s="365"/>
      <c r="ELW180" s="365"/>
      <c r="ELX180" s="365"/>
      <c r="ELY180" s="365"/>
      <c r="ELZ180" s="365"/>
      <c r="EMA180" s="365"/>
      <c r="EMB180" s="365"/>
      <c r="EMC180" s="365"/>
      <c r="EMD180" s="365"/>
      <c r="EME180" s="365"/>
      <c r="EMF180" s="365"/>
      <c r="EMG180" s="365"/>
      <c r="EMH180" s="365"/>
      <c r="EMI180" s="365"/>
      <c r="EMJ180" s="365"/>
      <c r="EMK180" s="365"/>
      <c r="EML180" s="365"/>
      <c r="EMM180" s="365"/>
      <c r="EMN180" s="365"/>
      <c r="EMO180" s="365"/>
      <c r="EMP180" s="365"/>
      <c r="EMQ180" s="365"/>
      <c r="EMR180" s="365"/>
      <c r="EMS180" s="365"/>
      <c r="EMT180" s="365"/>
      <c r="EMU180" s="365"/>
      <c r="EMV180" s="365"/>
      <c r="EMW180" s="365"/>
      <c r="EMX180" s="365"/>
      <c r="EMY180" s="365"/>
      <c r="EMZ180" s="365"/>
      <c r="ENA180" s="365"/>
      <c r="ENB180" s="365"/>
      <c r="ENC180" s="365"/>
      <c r="END180" s="365"/>
      <c r="ENE180" s="365"/>
      <c r="ENF180" s="365"/>
      <c r="ENG180" s="365"/>
      <c r="ENH180" s="365"/>
      <c r="ENI180" s="365"/>
      <c r="ENJ180" s="365"/>
      <c r="ENK180" s="365"/>
      <c r="ENL180" s="365"/>
      <c r="ENM180" s="365"/>
      <c r="ENN180" s="365"/>
      <c r="ENO180" s="365"/>
      <c r="ENP180" s="365"/>
      <c r="ENQ180" s="365"/>
      <c r="ENR180" s="365"/>
      <c r="ENS180" s="365"/>
      <c r="ENT180" s="365"/>
      <c r="ENU180" s="365"/>
      <c r="ENV180" s="365"/>
      <c r="ENW180" s="365"/>
      <c r="ENX180" s="365"/>
      <c r="ENY180" s="365"/>
      <c r="ENZ180" s="365"/>
      <c r="EOA180" s="365"/>
      <c r="EOB180" s="365"/>
      <c r="EOC180" s="365"/>
      <c r="EOD180" s="365"/>
      <c r="EOE180" s="365"/>
      <c r="EOF180" s="365"/>
      <c r="EOG180" s="365"/>
      <c r="EOH180" s="365"/>
      <c r="EOI180" s="365"/>
      <c r="EOJ180" s="365"/>
      <c r="EOK180" s="365"/>
      <c r="EOL180" s="365"/>
      <c r="EOM180" s="365"/>
      <c r="EON180" s="365"/>
      <c r="EOO180" s="365"/>
      <c r="EOP180" s="365"/>
      <c r="EOQ180" s="365"/>
      <c r="EOR180" s="365"/>
      <c r="EOS180" s="365"/>
      <c r="EOT180" s="365"/>
      <c r="EOU180" s="365"/>
      <c r="EOV180" s="365"/>
      <c r="EOW180" s="365"/>
      <c r="EOX180" s="365"/>
      <c r="EOY180" s="365"/>
      <c r="EOZ180" s="365"/>
      <c r="EPA180" s="365"/>
      <c r="EPB180" s="365"/>
      <c r="EPC180" s="365"/>
      <c r="EPD180" s="365"/>
      <c r="EPE180" s="365"/>
      <c r="EPF180" s="365"/>
      <c r="EPG180" s="365"/>
      <c r="EPH180" s="365"/>
      <c r="EPI180" s="365"/>
      <c r="EPJ180" s="365"/>
      <c r="EPK180" s="365"/>
      <c r="EPL180" s="365"/>
      <c r="EPM180" s="365"/>
      <c r="EPN180" s="365"/>
      <c r="EPO180" s="365"/>
      <c r="EPP180" s="365"/>
      <c r="EPQ180" s="365"/>
      <c r="EPR180" s="365"/>
      <c r="EPS180" s="365"/>
      <c r="EPT180" s="365"/>
      <c r="EPU180" s="365"/>
      <c r="EPV180" s="365"/>
      <c r="EPW180" s="365"/>
      <c r="EPX180" s="365"/>
      <c r="EPY180" s="365"/>
      <c r="EPZ180" s="365"/>
      <c r="EQA180" s="365"/>
      <c r="EQB180" s="365"/>
      <c r="EQC180" s="365"/>
      <c r="EQD180" s="365"/>
      <c r="EQE180" s="365"/>
      <c r="EQF180" s="365"/>
      <c r="EQG180" s="365"/>
      <c r="EQH180" s="365"/>
      <c r="EQI180" s="365"/>
      <c r="EQJ180" s="365"/>
      <c r="EQK180" s="365"/>
      <c r="EQL180" s="365"/>
      <c r="EQM180" s="365"/>
      <c r="EQN180" s="365"/>
      <c r="EQO180" s="365"/>
      <c r="EQP180" s="365"/>
      <c r="EQQ180" s="365"/>
      <c r="EQR180" s="365"/>
      <c r="EQS180" s="365"/>
      <c r="EQT180" s="365"/>
      <c r="EQU180" s="365"/>
      <c r="ERB180" s="365"/>
      <c r="ERC180" s="365"/>
      <c r="ERD180" s="365"/>
      <c r="ERE180" s="365"/>
      <c r="ERF180" s="365"/>
      <c r="ERG180" s="365"/>
      <c r="ERH180" s="365"/>
      <c r="ERI180" s="365"/>
      <c r="ERJ180" s="365"/>
      <c r="ERK180" s="365"/>
      <c r="ERL180" s="365"/>
      <c r="ERM180" s="365"/>
      <c r="ERN180" s="365"/>
      <c r="ERO180" s="365"/>
      <c r="ERP180" s="365"/>
      <c r="ERQ180" s="365"/>
      <c r="ERR180" s="365"/>
      <c r="ERS180" s="365"/>
      <c r="ERT180" s="365"/>
      <c r="ERU180" s="365"/>
      <c r="ERV180" s="365"/>
      <c r="ERW180" s="365"/>
      <c r="ERX180" s="365"/>
      <c r="ERY180" s="365"/>
      <c r="ERZ180" s="365"/>
      <c r="ESA180" s="365"/>
      <c r="ESB180" s="365"/>
      <c r="ESC180" s="365"/>
      <c r="ESD180" s="365"/>
      <c r="ESE180" s="365"/>
      <c r="ESF180" s="365"/>
      <c r="ESG180" s="365"/>
      <c r="ESH180" s="365"/>
      <c r="ESI180" s="365"/>
      <c r="ESJ180" s="365"/>
      <c r="ESK180" s="365"/>
      <c r="ESL180" s="365"/>
      <c r="ESM180" s="365"/>
      <c r="ESN180" s="365"/>
      <c r="ESO180" s="365"/>
      <c r="ESP180" s="365"/>
      <c r="ESQ180" s="365"/>
      <c r="ESR180" s="365"/>
      <c r="ESS180" s="365"/>
      <c r="EST180" s="365"/>
      <c r="ESU180" s="365"/>
      <c r="ESV180" s="365"/>
      <c r="ESW180" s="365"/>
      <c r="ESX180" s="365"/>
      <c r="ESY180" s="365"/>
      <c r="ESZ180" s="365"/>
      <c r="ETA180" s="365"/>
      <c r="ETB180" s="365"/>
      <c r="ETC180" s="365"/>
      <c r="ETD180" s="365"/>
      <c r="ETE180" s="365"/>
      <c r="ETF180" s="365"/>
      <c r="ETG180" s="365"/>
      <c r="ETH180" s="365"/>
      <c r="ETI180" s="365"/>
      <c r="ETJ180" s="365"/>
      <c r="ETK180" s="365"/>
      <c r="ETL180" s="365"/>
      <c r="ETM180" s="365"/>
      <c r="ETN180" s="365"/>
      <c r="ETO180" s="365"/>
      <c r="ETP180" s="365"/>
      <c r="ETQ180" s="365"/>
      <c r="ETR180" s="365"/>
      <c r="ETS180" s="365"/>
      <c r="ETT180" s="365"/>
      <c r="ETU180" s="365"/>
      <c r="ETV180" s="365"/>
      <c r="ETW180" s="365"/>
      <c r="ETX180" s="365"/>
      <c r="ETY180" s="365"/>
      <c r="ETZ180" s="365"/>
      <c r="EUA180" s="365"/>
      <c r="EUB180" s="365"/>
      <c r="EUC180" s="365"/>
      <c r="EUD180" s="365"/>
      <c r="EUE180" s="365"/>
      <c r="EUF180" s="365"/>
      <c r="EUG180" s="365"/>
      <c r="EUH180" s="365"/>
      <c r="EUI180" s="365"/>
      <c r="EUJ180" s="365"/>
      <c r="EUK180" s="365"/>
      <c r="EUL180" s="365"/>
      <c r="EUM180" s="365"/>
      <c r="EUN180" s="365"/>
      <c r="EUO180" s="365"/>
      <c r="EUP180" s="365"/>
      <c r="EUQ180" s="365"/>
      <c r="EUR180" s="365"/>
      <c r="EUS180" s="365"/>
      <c r="EUT180" s="365"/>
      <c r="EUU180" s="365"/>
      <c r="EUV180" s="365"/>
      <c r="EUW180" s="365"/>
      <c r="EUX180" s="365"/>
      <c r="EUY180" s="365"/>
      <c r="EUZ180" s="365"/>
      <c r="EVA180" s="365"/>
      <c r="EVB180" s="365"/>
      <c r="EVC180" s="365"/>
      <c r="EVD180" s="365"/>
      <c r="EVE180" s="365"/>
      <c r="EVF180" s="365"/>
      <c r="EVG180" s="365"/>
      <c r="EVH180" s="365"/>
      <c r="EVI180" s="365"/>
      <c r="EVJ180" s="365"/>
      <c r="EVK180" s="365"/>
      <c r="EVL180" s="365"/>
      <c r="EVM180" s="365"/>
      <c r="EVN180" s="365"/>
      <c r="EVO180" s="365"/>
      <c r="EVP180" s="365"/>
      <c r="EVQ180" s="365"/>
      <c r="EVR180" s="365"/>
      <c r="EVS180" s="365"/>
      <c r="EVT180" s="365"/>
      <c r="EVU180" s="365"/>
      <c r="EVV180" s="365"/>
      <c r="EVW180" s="365"/>
      <c r="EVX180" s="365"/>
      <c r="EVY180" s="365"/>
      <c r="EVZ180" s="365"/>
      <c r="EWA180" s="365"/>
      <c r="EWB180" s="365"/>
      <c r="EWC180" s="365"/>
      <c r="EWD180" s="365"/>
      <c r="EWE180" s="365"/>
      <c r="EWF180" s="365"/>
      <c r="EWG180" s="365"/>
      <c r="EWH180" s="365"/>
      <c r="EWI180" s="365"/>
      <c r="EWJ180" s="365"/>
      <c r="EWK180" s="365"/>
      <c r="EWL180" s="365"/>
      <c r="EWM180" s="365"/>
      <c r="EWN180" s="365"/>
      <c r="EWO180" s="365"/>
      <c r="EWP180" s="365"/>
      <c r="EWQ180" s="365"/>
      <c r="EWR180" s="365"/>
      <c r="EWS180" s="365"/>
      <c r="EWT180" s="365"/>
      <c r="EWU180" s="365"/>
      <c r="EWV180" s="365"/>
      <c r="EWW180" s="365"/>
      <c r="EWX180" s="365"/>
      <c r="EWY180" s="365"/>
      <c r="EWZ180" s="365"/>
      <c r="EXA180" s="365"/>
      <c r="EXB180" s="365"/>
      <c r="EXC180" s="365"/>
      <c r="EXD180" s="365"/>
      <c r="EXE180" s="365"/>
      <c r="EXF180" s="365"/>
      <c r="EXG180" s="365"/>
      <c r="EXH180" s="365"/>
      <c r="EXI180" s="365"/>
      <c r="EXJ180" s="365"/>
      <c r="EXK180" s="365"/>
      <c r="EXL180" s="365"/>
      <c r="EXM180" s="365"/>
      <c r="EXN180" s="365"/>
      <c r="EXO180" s="365"/>
      <c r="EXP180" s="365"/>
      <c r="EXQ180" s="365"/>
      <c r="EXR180" s="365"/>
      <c r="EXS180" s="365"/>
      <c r="EXT180" s="365"/>
      <c r="EXU180" s="365"/>
      <c r="EXV180" s="365"/>
      <c r="EXW180" s="365"/>
      <c r="EXX180" s="365"/>
      <c r="EXY180" s="365"/>
      <c r="EXZ180" s="365"/>
      <c r="EYA180" s="365"/>
      <c r="EYB180" s="365"/>
      <c r="EYC180" s="365"/>
      <c r="EYD180" s="365"/>
      <c r="EYE180" s="365"/>
      <c r="EYF180" s="365"/>
      <c r="EYG180" s="365"/>
      <c r="EYH180" s="365"/>
      <c r="EYI180" s="365"/>
      <c r="EYJ180" s="365"/>
      <c r="EYK180" s="365"/>
      <c r="EYL180" s="365"/>
      <c r="EYM180" s="365"/>
      <c r="EYN180" s="365"/>
      <c r="EYO180" s="365"/>
      <c r="EYP180" s="365"/>
      <c r="EYQ180" s="365"/>
      <c r="EYR180" s="365"/>
      <c r="EYS180" s="365"/>
      <c r="EYT180" s="365"/>
      <c r="EYU180" s="365"/>
      <c r="EYV180" s="365"/>
      <c r="EYW180" s="365"/>
      <c r="EYX180" s="365"/>
      <c r="EYY180" s="365"/>
      <c r="EYZ180" s="365"/>
      <c r="EZA180" s="365"/>
      <c r="EZB180" s="365"/>
      <c r="EZC180" s="365"/>
      <c r="EZD180" s="365"/>
      <c r="EZE180" s="365"/>
      <c r="EZF180" s="365"/>
      <c r="EZG180" s="365"/>
      <c r="EZH180" s="365"/>
      <c r="EZI180" s="365"/>
      <c r="EZJ180" s="365"/>
      <c r="EZK180" s="365"/>
      <c r="EZL180" s="365"/>
      <c r="EZM180" s="365"/>
      <c r="EZN180" s="365"/>
      <c r="EZO180" s="365"/>
      <c r="EZP180" s="365"/>
      <c r="EZQ180" s="365"/>
      <c r="EZR180" s="365"/>
      <c r="EZS180" s="365"/>
      <c r="EZT180" s="365"/>
      <c r="EZU180" s="365"/>
      <c r="EZV180" s="365"/>
      <c r="EZW180" s="365"/>
      <c r="EZX180" s="365"/>
      <c r="EZY180" s="365"/>
      <c r="EZZ180" s="365"/>
      <c r="FAA180" s="365"/>
      <c r="FAB180" s="365"/>
      <c r="FAC180" s="365"/>
      <c r="FAD180" s="365"/>
      <c r="FAE180" s="365"/>
      <c r="FAF180" s="365"/>
      <c r="FAG180" s="365"/>
      <c r="FAH180" s="365"/>
      <c r="FAI180" s="365"/>
      <c r="FAJ180" s="365"/>
      <c r="FAK180" s="365"/>
      <c r="FAL180" s="365"/>
      <c r="FAM180" s="365"/>
      <c r="FAN180" s="365"/>
      <c r="FAO180" s="365"/>
      <c r="FAP180" s="365"/>
      <c r="FAQ180" s="365"/>
      <c r="FAX180" s="365"/>
      <c r="FAY180" s="365"/>
      <c r="FAZ180" s="365"/>
      <c r="FBA180" s="365"/>
      <c r="FBB180" s="365"/>
      <c r="FBC180" s="365"/>
      <c r="FBD180" s="365"/>
      <c r="FBE180" s="365"/>
      <c r="FBF180" s="365"/>
      <c r="FBG180" s="365"/>
      <c r="FBH180" s="365"/>
      <c r="FBI180" s="365"/>
      <c r="FBJ180" s="365"/>
      <c r="FBK180" s="365"/>
      <c r="FBL180" s="365"/>
      <c r="FBM180" s="365"/>
      <c r="FBN180" s="365"/>
      <c r="FBO180" s="365"/>
      <c r="FBP180" s="365"/>
      <c r="FBQ180" s="365"/>
      <c r="FBR180" s="365"/>
      <c r="FBS180" s="365"/>
      <c r="FBT180" s="365"/>
      <c r="FBU180" s="365"/>
      <c r="FBV180" s="365"/>
      <c r="FBW180" s="365"/>
      <c r="FBX180" s="365"/>
      <c r="FBY180" s="365"/>
      <c r="FBZ180" s="365"/>
      <c r="FCA180" s="365"/>
      <c r="FCB180" s="365"/>
      <c r="FCC180" s="365"/>
      <c r="FCD180" s="365"/>
      <c r="FCE180" s="365"/>
      <c r="FCF180" s="365"/>
      <c r="FCG180" s="365"/>
      <c r="FCH180" s="365"/>
      <c r="FCI180" s="365"/>
      <c r="FCJ180" s="365"/>
      <c r="FCK180" s="365"/>
      <c r="FCL180" s="365"/>
      <c r="FCM180" s="365"/>
      <c r="FCN180" s="365"/>
      <c r="FCO180" s="365"/>
      <c r="FCP180" s="365"/>
      <c r="FCQ180" s="365"/>
      <c r="FCR180" s="365"/>
      <c r="FCS180" s="365"/>
      <c r="FCT180" s="365"/>
      <c r="FCU180" s="365"/>
      <c r="FCV180" s="365"/>
      <c r="FCW180" s="365"/>
      <c r="FCX180" s="365"/>
      <c r="FCY180" s="365"/>
      <c r="FCZ180" s="365"/>
      <c r="FDA180" s="365"/>
      <c r="FDB180" s="365"/>
      <c r="FDC180" s="365"/>
      <c r="FDD180" s="365"/>
      <c r="FDE180" s="365"/>
      <c r="FDF180" s="365"/>
      <c r="FDG180" s="365"/>
      <c r="FDH180" s="365"/>
      <c r="FDI180" s="365"/>
      <c r="FDJ180" s="365"/>
      <c r="FDK180" s="365"/>
      <c r="FDL180" s="365"/>
      <c r="FDM180" s="365"/>
      <c r="FDN180" s="365"/>
      <c r="FDO180" s="365"/>
      <c r="FDP180" s="365"/>
      <c r="FDQ180" s="365"/>
      <c r="FDR180" s="365"/>
      <c r="FDS180" s="365"/>
      <c r="FDT180" s="365"/>
      <c r="FDU180" s="365"/>
      <c r="FDV180" s="365"/>
      <c r="FDW180" s="365"/>
      <c r="FDX180" s="365"/>
      <c r="FDY180" s="365"/>
      <c r="FDZ180" s="365"/>
      <c r="FEA180" s="365"/>
      <c r="FEB180" s="365"/>
      <c r="FEC180" s="365"/>
      <c r="FED180" s="365"/>
      <c r="FEE180" s="365"/>
      <c r="FEF180" s="365"/>
      <c r="FEG180" s="365"/>
      <c r="FEH180" s="365"/>
      <c r="FEI180" s="365"/>
      <c r="FEJ180" s="365"/>
      <c r="FEK180" s="365"/>
      <c r="FEL180" s="365"/>
      <c r="FEM180" s="365"/>
      <c r="FEN180" s="365"/>
      <c r="FEO180" s="365"/>
      <c r="FEP180" s="365"/>
      <c r="FEQ180" s="365"/>
      <c r="FER180" s="365"/>
      <c r="FES180" s="365"/>
      <c r="FET180" s="365"/>
      <c r="FEU180" s="365"/>
      <c r="FEV180" s="365"/>
      <c r="FEW180" s="365"/>
      <c r="FEX180" s="365"/>
      <c r="FEY180" s="365"/>
      <c r="FEZ180" s="365"/>
      <c r="FFA180" s="365"/>
      <c r="FFB180" s="365"/>
      <c r="FFC180" s="365"/>
      <c r="FFD180" s="365"/>
      <c r="FFE180" s="365"/>
      <c r="FFF180" s="365"/>
      <c r="FFG180" s="365"/>
      <c r="FFH180" s="365"/>
      <c r="FFI180" s="365"/>
      <c r="FFJ180" s="365"/>
      <c r="FFK180" s="365"/>
      <c r="FFL180" s="365"/>
      <c r="FFM180" s="365"/>
      <c r="FFN180" s="365"/>
      <c r="FFO180" s="365"/>
      <c r="FFP180" s="365"/>
      <c r="FFQ180" s="365"/>
      <c r="FFR180" s="365"/>
      <c r="FFS180" s="365"/>
      <c r="FFT180" s="365"/>
      <c r="FFU180" s="365"/>
      <c r="FFV180" s="365"/>
      <c r="FFW180" s="365"/>
      <c r="FFX180" s="365"/>
      <c r="FFY180" s="365"/>
      <c r="FFZ180" s="365"/>
      <c r="FGA180" s="365"/>
      <c r="FGB180" s="365"/>
      <c r="FGC180" s="365"/>
      <c r="FGD180" s="365"/>
      <c r="FGE180" s="365"/>
      <c r="FGF180" s="365"/>
      <c r="FGG180" s="365"/>
      <c r="FGH180" s="365"/>
      <c r="FGI180" s="365"/>
      <c r="FGJ180" s="365"/>
      <c r="FGK180" s="365"/>
      <c r="FGL180" s="365"/>
      <c r="FGM180" s="365"/>
      <c r="FGN180" s="365"/>
      <c r="FGO180" s="365"/>
      <c r="FGP180" s="365"/>
      <c r="FGQ180" s="365"/>
      <c r="FGR180" s="365"/>
      <c r="FGS180" s="365"/>
      <c r="FGT180" s="365"/>
      <c r="FGU180" s="365"/>
      <c r="FGV180" s="365"/>
      <c r="FGW180" s="365"/>
      <c r="FGX180" s="365"/>
      <c r="FGY180" s="365"/>
      <c r="FGZ180" s="365"/>
      <c r="FHA180" s="365"/>
      <c r="FHB180" s="365"/>
      <c r="FHC180" s="365"/>
      <c r="FHD180" s="365"/>
      <c r="FHE180" s="365"/>
      <c r="FHF180" s="365"/>
      <c r="FHG180" s="365"/>
      <c r="FHH180" s="365"/>
      <c r="FHI180" s="365"/>
      <c r="FHJ180" s="365"/>
      <c r="FHK180" s="365"/>
      <c r="FHL180" s="365"/>
      <c r="FHM180" s="365"/>
      <c r="FHN180" s="365"/>
      <c r="FHO180" s="365"/>
      <c r="FHP180" s="365"/>
      <c r="FHQ180" s="365"/>
      <c r="FHR180" s="365"/>
      <c r="FHS180" s="365"/>
      <c r="FHT180" s="365"/>
      <c r="FHU180" s="365"/>
      <c r="FHV180" s="365"/>
      <c r="FHW180" s="365"/>
      <c r="FHX180" s="365"/>
      <c r="FHY180" s="365"/>
      <c r="FHZ180" s="365"/>
      <c r="FIA180" s="365"/>
      <c r="FIB180" s="365"/>
      <c r="FIC180" s="365"/>
      <c r="FID180" s="365"/>
      <c r="FIE180" s="365"/>
      <c r="FIF180" s="365"/>
      <c r="FIG180" s="365"/>
      <c r="FIH180" s="365"/>
      <c r="FII180" s="365"/>
      <c r="FIJ180" s="365"/>
      <c r="FIK180" s="365"/>
      <c r="FIL180" s="365"/>
      <c r="FIM180" s="365"/>
      <c r="FIN180" s="365"/>
      <c r="FIO180" s="365"/>
      <c r="FIP180" s="365"/>
      <c r="FIQ180" s="365"/>
      <c r="FIR180" s="365"/>
      <c r="FIS180" s="365"/>
      <c r="FIT180" s="365"/>
      <c r="FIU180" s="365"/>
      <c r="FIV180" s="365"/>
      <c r="FIW180" s="365"/>
      <c r="FIX180" s="365"/>
      <c r="FIY180" s="365"/>
      <c r="FIZ180" s="365"/>
      <c r="FJA180" s="365"/>
      <c r="FJB180" s="365"/>
      <c r="FJC180" s="365"/>
      <c r="FJD180" s="365"/>
      <c r="FJE180" s="365"/>
      <c r="FJF180" s="365"/>
      <c r="FJG180" s="365"/>
      <c r="FJH180" s="365"/>
      <c r="FJI180" s="365"/>
      <c r="FJJ180" s="365"/>
      <c r="FJK180" s="365"/>
      <c r="FJL180" s="365"/>
      <c r="FJM180" s="365"/>
      <c r="FJN180" s="365"/>
      <c r="FJO180" s="365"/>
      <c r="FJP180" s="365"/>
      <c r="FJQ180" s="365"/>
      <c r="FJR180" s="365"/>
      <c r="FJS180" s="365"/>
      <c r="FJT180" s="365"/>
      <c r="FJU180" s="365"/>
      <c r="FJV180" s="365"/>
      <c r="FJW180" s="365"/>
      <c r="FJX180" s="365"/>
      <c r="FJY180" s="365"/>
      <c r="FJZ180" s="365"/>
      <c r="FKA180" s="365"/>
      <c r="FKB180" s="365"/>
      <c r="FKC180" s="365"/>
      <c r="FKD180" s="365"/>
      <c r="FKE180" s="365"/>
      <c r="FKF180" s="365"/>
      <c r="FKG180" s="365"/>
      <c r="FKH180" s="365"/>
      <c r="FKI180" s="365"/>
      <c r="FKJ180" s="365"/>
      <c r="FKK180" s="365"/>
      <c r="FKL180" s="365"/>
      <c r="FKM180" s="365"/>
      <c r="FKT180" s="365"/>
      <c r="FKU180" s="365"/>
      <c r="FKV180" s="365"/>
      <c r="FKW180" s="365"/>
      <c r="FKX180" s="365"/>
      <c r="FKY180" s="365"/>
      <c r="FKZ180" s="365"/>
      <c r="FLA180" s="365"/>
      <c r="FLB180" s="365"/>
      <c r="FLC180" s="365"/>
      <c r="FLD180" s="365"/>
      <c r="FLE180" s="365"/>
      <c r="FLF180" s="365"/>
      <c r="FLG180" s="365"/>
      <c r="FLH180" s="365"/>
      <c r="FLI180" s="365"/>
      <c r="FLJ180" s="365"/>
      <c r="FLK180" s="365"/>
      <c r="FLL180" s="365"/>
      <c r="FLM180" s="365"/>
      <c r="FLN180" s="365"/>
      <c r="FLO180" s="365"/>
      <c r="FLP180" s="365"/>
      <c r="FLQ180" s="365"/>
      <c r="FLR180" s="365"/>
      <c r="FLS180" s="365"/>
      <c r="FLT180" s="365"/>
      <c r="FLU180" s="365"/>
      <c r="FLV180" s="365"/>
      <c r="FLW180" s="365"/>
      <c r="FLX180" s="365"/>
      <c r="FLY180" s="365"/>
      <c r="FLZ180" s="365"/>
      <c r="FMA180" s="365"/>
      <c r="FMB180" s="365"/>
      <c r="FMC180" s="365"/>
      <c r="FMD180" s="365"/>
      <c r="FME180" s="365"/>
      <c r="FMF180" s="365"/>
      <c r="FMG180" s="365"/>
      <c r="FMH180" s="365"/>
      <c r="FMI180" s="365"/>
      <c r="FMJ180" s="365"/>
      <c r="FMK180" s="365"/>
      <c r="FML180" s="365"/>
      <c r="FMM180" s="365"/>
      <c r="FMN180" s="365"/>
      <c r="FMO180" s="365"/>
      <c r="FMP180" s="365"/>
      <c r="FMQ180" s="365"/>
      <c r="FMR180" s="365"/>
      <c r="FMS180" s="365"/>
      <c r="FMT180" s="365"/>
      <c r="FMU180" s="365"/>
      <c r="FMV180" s="365"/>
      <c r="FMW180" s="365"/>
      <c r="FMX180" s="365"/>
      <c r="FMY180" s="365"/>
      <c r="FMZ180" s="365"/>
      <c r="FNA180" s="365"/>
      <c r="FNB180" s="365"/>
      <c r="FNC180" s="365"/>
      <c r="FND180" s="365"/>
      <c r="FNE180" s="365"/>
      <c r="FNF180" s="365"/>
      <c r="FNG180" s="365"/>
      <c r="FNH180" s="365"/>
      <c r="FNI180" s="365"/>
      <c r="FNJ180" s="365"/>
      <c r="FNK180" s="365"/>
      <c r="FNL180" s="365"/>
      <c r="FNM180" s="365"/>
      <c r="FNN180" s="365"/>
      <c r="FNO180" s="365"/>
      <c r="FNP180" s="365"/>
      <c r="FNQ180" s="365"/>
      <c r="FNR180" s="365"/>
      <c r="FNS180" s="365"/>
      <c r="FNT180" s="365"/>
      <c r="FNU180" s="365"/>
      <c r="FNV180" s="365"/>
      <c r="FNW180" s="365"/>
      <c r="FNX180" s="365"/>
      <c r="FNY180" s="365"/>
      <c r="FNZ180" s="365"/>
      <c r="FOA180" s="365"/>
      <c r="FOB180" s="365"/>
      <c r="FOC180" s="365"/>
      <c r="FOD180" s="365"/>
      <c r="FOE180" s="365"/>
      <c r="FOF180" s="365"/>
      <c r="FOG180" s="365"/>
      <c r="FOH180" s="365"/>
      <c r="FOI180" s="365"/>
      <c r="FOJ180" s="365"/>
      <c r="FOK180" s="365"/>
      <c r="FOL180" s="365"/>
      <c r="FOM180" s="365"/>
      <c r="FON180" s="365"/>
      <c r="FOO180" s="365"/>
      <c r="FOP180" s="365"/>
      <c r="FOQ180" s="365"/>
      <c r="FOR180" s="365"/>
      <c r="FOS180" s="365"/>
      <c r="FOT180" s="365"/>
      <c r="FOU180" s="365"/>
      <c r="FOV180" s="365"/>
      <c r="FOW180" s="365"/>
      <c r="FOX180" s="365"/>
      <c r="FOY180" s="365"/>
      <c r="FOZ180" s="365"/>
      <c r="FPA180" s="365"/>
      <c r="FPB180" s="365"/>
      <c r="FPC180" s="365"/>
      <c r="FPD180" s="365"/>
      <c r="FPE180" s="365"/>
      <c r="FPF180" s="365"/>
      <c r="FPG180" s="365"/>
      <c r="FPH180" s="365"/>
      <c r="FPI180" s="365"/>
      <c r="FPJ180" s="365"/>
      <c r="FPK180" s="365"/>
      <c r="FPL180" s="365"/>
      <c r="FPM180" s="365"/>
      <c r="FPN180" s="365"/>
      <c r="FPO180" s="365"/>
      <c r="FPP180" s="365"/>
      <c r="FPQ180" s="365"/>
      <c r="FPR180" s="365"/>
      <c r="FPS180" s="365"/>
      <c r="FPT180" s="365"/>
      <c r="FPU180" s="365"/>
      <c r="FPV180" s="365"/>
      <c r="FPW180" s="365"/>
      <c r="FPX180" s="365"/>
      <c r="FPY180" s="365"/>
      <c r="FPZ180" s="365"/>
      <c r="FQA180" s="365"/>
      <c r="FQB180" s="365"/>
      <c r="FQC180" s="365"/>
      <c r="FQD180" s="365"/>
      <c r="FQE180" s="365"/>
      <c r="FQF180" s="365"/>
      <c r="FQG180" s="365"/>
      <c r="FQH180" s="365"/>
      <c r="FQI180" s="365"/>
      <c r="FQJ180" s="365"/>
      <c r="FQK180" s="365"/>
      <c r="FQL180" s="365"/>
      <c r="FQM180" s="365"/>
      <c r="FQN180" s="365"/>
      <c r="FQO180" s="365"/>
      <c r="FQP180" s="365"/>
      <c r="FQQ180" s="365"/>
      <c r="FQR180" s="365"/>
      <c r="FQS180" s="365"/>
      <c r="FQT180" s="365"/>
      <c r="FQU180" s="365"/>
      <c r="FQV180" s="365"/>
      <c r="FQW180" s="365"/>
      <c r="FQX180" s="365"/>
      <c r="FQY180" s="365"/>
      <c r="FQZ180" s="365"/>
      <c r="FRA180" s="365"/>
      <c r="FRB180" s="365"/>
      <c r="FRC180" s="365"/>
      <c r="FRD180" s="365"/>
      <c r="FRE180" s="365"/>
      <c r="FRF180" s="365"/>
      <c r="FRG180" s="365"/>
      <c r="FRH180" s="365"/>
      <c r="FRI180" s="365"/>
      <c r="FRJ180" s="365"/>
      <c r="FRK180" s="365"/>
      <c r="FRL180" s="365"/>
      <c r="FRM180" s="365"/>
      <c r="FRN180" s="365"/>
      <c r="FRO180" s="365"/>
      <c r="FRP180" s="365"/>
      <c r="FRQ180" s="365"/>
      <c r="FRR180" s="365"/>
      <c r="FRS180" s="365"/>
      <c r="FRT180" s="365"/>
      <c r="FRU180" s="365"/>
      <c r="FRV180" s="365"/>
      <c r="FRW180" s="365"/>
      <c r="FRX180" s="365"/>
      <c r="FRY180" s="365"/>
      <c r="FRZ180" s="365"/>
      <c r="FSA180" s="365"/>
      <c r="FSB180" s="365"/>
      <c r="FSC180" s="365"/>
      <c r="FSD180" s="365"/>
      <c r="FSE180" s="365"/>
      <c r="FSF180" s="365"/>
      <c r="FSG180" s="365"/>
      <c r="FSH180" s="365"/>
      <c r="FSI180" s="365"/>
      <c r="FSJ180" s="365"/>
      <c r="FSK180" s="365"/>
      <c r="FSL180" s="365"/>
      <c r="FSM180" s="365"/>
      <c r="FSN180" s="365"/>
      <c r="FSO180" s="365"/>
      <c r="FSP180" s="365"/>
      <c r="FSQ180" s="365"/>
      <c r="FSR180" s="365"/>
      <c r="FSS180" s="365"/>
      <c r="FST180" s="365"/>
      <c r="FSU180" s="365"/>
      <c r="FSV180" s="365"/>
      <c r="FSW180" s="365"/>
      <c r="FSX180" s="365"/>
      <c r="FSY180" s="365"/>
      <c r="FSZ180" s="365"/>
      <c r="FTA180" s="365"/>
      <c r="FTB180" s="365"/>
      <c r="FTC180" s="365"/>
      <c r="FTD180" s="365"/>
      <c r="FTE180" s="365"/>
      <c r="FTF180" s="365"/>
      <c r="FTG180" s="365"/>
      <c r="FTH180" s="365"/>
      <c r="FTI180" s="365"/>
      <c r="FTJ180" s="365"/>
      <c r="FTK180" s="365"/>
      <c r="FTL180" s="365"/>
      <c r="FTM180" s="365"/>
      <c r="FTN180" s="365"/>
      <c r="FTO180" s="365"/>
      <c r="FTP180" s="365"/>
      <c r="FTQ180" s="365"/>
      <c r="FTR180" s="365"/>
      <c r="FTS180" s="365"/>
      <c r="FTT180" s="365"/>
      <c r="FTU180" s="365"/>
      <c r="FTV180" s="365"/>
      <c r="FTW180" s="365"/>
      <c r="FTX180" s="365"/>
      <c r="FTY180" s="365"/>
      <c r="FTZ180" s="365"/>
      <c r="FUA180" s="365"/>
      <c r="FUB180" s="365"/>
      <c r="FUC180" s="365"/>
      <c r="FUD180" s="365"/>
      <c r="FUE180" s="365"/>
      <c r="FUF180" s="365"/>
      <c r="FUG180" s="365"/>
      <c r="FUH180" s="365"/>
      <c r="FUI180" s="365"/>
      <c r="FUP180" s="365"/>
      <c r="FUQ180" s="365"/>
      <c r="FUR180" s="365"/>
      <c r="FUS180" s="365"/>
      <c r="FUT180" s="365"/>
      <c r="FUU180" s="365"/>
      <c r="FUV180" s="365"/>
      <c r="FUW180" s="365"/>
      <c r="FUX180" s="365"/>
      <c r="FUY180" s="365"/>
      <c r="FUZ180" s="365"/>
      <c r="FVA180" s="365"/>
      <c r="FVB180" s="365"/>
      <c r="FVC180" s="365"/>
      <c r="FVD180" s="365"/>
      <c r="FVE180" s="365"/>
      <c r="FVF180" s="365"/>
      <c r="FVG180" s="365"/>
      <c r="FVH180" s="365"/>
      <c r="FVI180" s="365"/>
      <c r="FVJ180" s="365"/>
      <c r="FVK180" s="365"/>
      <c r="FVL180" s="365"/>
      <c r="FVM180" s="365"/>
      <c r="FVN180" s="365"/>
      <c r="FVO180" s="365"/>
      <c r="FVP180" s="365"/>
      <c r="FVQ180" s="365"/>
      <c r="FVR180" s="365"/>
      <c r="FVS180" s="365"/>
      <c r="FVT180" s="365"/>
      <c r="FVU180" s="365"/>
      <c r="FVV180" s="365"/>
      <c r="FVW180" s="365"/>
      <c r="FVX180" s="365"/>
      <c r="FVY180" s="365"/>
      <c r="FVZ180" s="365"/>
      <c r="FWA180" s="365"/>
      <c r="FWB180" s="365"/>
      <c r="FWC180" s="365"/>
      <c r="FWD180" s="365"/>
      <c r="FWE180" s="365"/>
      <c r="FWF180" s="365"/>
      <c r="FWG180" s="365"/>
      <c r="FWH180" s="365"/>
      <c r="FWI180" s="365"/>
      <c r="FWJ180" s="365"/>
      <c r="FWK180" s="365"/>
      <c r="FWL180" s="365"/>
      <c r="FWM180" s="365"/>
      <c r="FWN180" s="365"/>
      <c r="FWO180" s="365"/>
      <c r="FWP180" s="365"/>
      <c r="FWQ180" s="365"/>
      <c r="FWR180" s="365"/>
      <c r="FWS180" s="365"/>
      <c r="FWT180" s="365"/>
      <c r="FWU180" s="365"/>
      <c r="FWV180" s="365"/>
      <c r="FWW180" s="365"/>
      <c r="FWX180" s="365"/>
      <c r="FWY180" s="365"/>
      <c r="FWZ180" s="365"/>
      <c r="FXA180" s="365"/>
      <c r="FXB180" s="365"/>
      <c r="FXC180" s="365"/>
      <c r="FXD180" s="365"/>
      <c r="FXE180" s="365"/>
      <c r="FXF180" s="365"/>
      <c r="FXG180" s="365"/>
      <c r="FXH180" s="365"/>
      <c r="FXI180" s="365"/>
      <c r="FXJ180" s="365"/>
      <c r="FXK180" s="365"/>
      <c r="FXL180" s="365"/>
      <c r="FXM180" s="365"/>
      <c r="FXN180" s="365"/>
      <c r="FXO180" s="365"/>
      <c r="FXP180" s="365"/>
      <c r="FXQ180" s="365"/>
      <c r="FXR180" s="365"/>
      <c r="FXS180" s="365"/>
      <c r="FXT180" s="365"/>
      <c r="FXU180" s="365"/>
      <c r="FXV180" s="365"/>
      <c r="FXW180" s="365"/>
      <c r="FXX180" s="365"/>
      <c r="FXY180" s="365"/>
      <c r="FXZ180" s="365"/>
      <c r="FYA180" s="365"/>
      <c r="FYB180" s="365"/>
      <c r="FYC180" s="365"/>
      <c r="FYD180" s="365"/>
      <c r="FYE180" s="365"/>
      <c r="FYF180" s="365"/>
      <c r="FYG180" s="365"/>
      <c r="FYH180" s="365"/>
      <c r="FYI180" s="365"/>
      <c r="FYJ180" s="365"/>
      <c r="FYK180" s="365"/>
      <c r="FYL180" s="365"/>
      <c r="FYM180" s="365"/>
      <c r="FYN180" s="365"/>
      <c r="FYO180" s="365"/>
      <c r="FYP180" s="365"/>
      <c r="FYQ180" s="365"/>
      <c r="FYR180" s="365"/>
      <c r="FYS180" s="365"/>
      <c r="FYT180" s="365"/>
      <c r="FYU180" s="365"/>
      <c r="FYV180" s="365"/>
      <c r="FYW180" s="365"/>
      <c r="FYX180" s="365"/>
      <c r="FYY180" s="365"/>
      <c r="FYZ180" s="365"/>
      <c r="FZA180" s="365"/>
      <c r="FZB180" s="365"/>
      <c r="FZC180" s="365"/>
      <c r="FZD180" s="365"/>
      <c r="FZE180" s="365"/>
      <c r="FZF180" s="365"/>
      <c r="FZG180" s="365"/>
      <c r="FZH180" s="365"/>
      <c r="FZI180" s="365"/>
      <c r="FZJ180" s="365"/>
      <c r="FZK180" s="365"/>
      <c r="FZL180" s="365"/>
      <c r="FZM180" s="365"/>
      <c r="FZN180" s="365"/>
      <c r="FZO180" s="365"/>
      <c r="FZP180" s="365"/>
      <c r="FZQ180" s="365"/>
      <c r="FZR180" s="365"/>
      <c r="FZS180" s="365"/>
      <c r="FZT180" s="365"/>
      <c r="FZU180" s="365"/>
      <c r="FZV180" s="365"/>
      <c r="FZW180" s="365"/>
      <c r="FZX180" s="365"/>
      <c r="FZY180" s="365"/>
      <c r="FZZ180" s="365"/>
      <c r="GAA180" s="365"/>
      <c r="GAB180" s="365"/>
      <c r="GAC180" s="365"/>
      <c r="GAD180" s="365"/>
      <c r="GAE180" s="365"/>
      <c r="GAF180" s="365"/>
      <c r="GAG180" s="365"/>
      <c r="GAH180" s="365"/>
      <c r="GAI180" s="365"/>
      <c r="GAJ180" s="365"/>
      <c r="GAK180" s="365"/>
      <c r="GAL180" s="365"/>
      <c r="GAM180" s="365"/>
      <c r="GAN180" s="365"/>
      <c r="GAO180" s="365"/>
      <c r="GAP180" s="365"/>
      <c r="GAQ180" s="365"/>
      <c r="GAR180" s="365"/>
      <c r="GAS180" s="365"/>
      <c r="GAT180" s="365"/>
      <c r="GAU180" s="365"/>
      <c r="GAV180" s="365"/>
      <c r="GAW180" s="365"/>
      <c r="GAX180" s="365"/>
      <c r="GAY180" s="365"/>
      <c r="GAZ180" s="365"/>
      <c r="GBA180" s="365"/>
      <c r="GBB180" s="365"/>
      <c r="GBC180" s="365"/>
      <c r="GBD180" s="365"/>
      <c r="GBE180" s="365"/>
      <c r="GBF180" s="365"/>
      <c r="GBG180" s="365"/>
      <c r="GBH180" s="365"/>
      <c r="GBI180" s="365"/>
      <c r="GBJ180" s="365"/>
      <c r="GBK180" s="365"/>
      <c r="GBL180" s="365"/>
      <c r="GBM180" s="365"/>
      <c r="GBN180" s="365"/>
      <c r="GBO180" s="365"/>
      <c r="GBP180" s="365"/>
      <c r="GBQ180" s="365"/>
      <c r="GBR180" s="365"/>
      <c r="GBS180" s="365"/>
      <c r="GBT180" s="365"/>
      <c r="GBU180" s="365"/>
      <c r="GBV180" s="365"/>
      <c r="GBW180" s="365"/>
      <c r="GBX180" s="365"/>
      <c r="GBY180" s="365"/>
      <c r="GBZ180" s="365"/>
      <c r="GCA180" s="365"/>
      <c r="GCB180" s="365"/>
      <c r="GCC180" s="365"/>
      <c r="GCD180" s="365"/>
      <c r="GCE180" s="365"/>
      <c r="GCF180" s="365"/>
      <c r="GCG180" s="365"/>
      <c r="GCH180" s="365"/>
      <c r="GCI180" s="365"/>
      <c r="GCJ180" s="365"/>
      <c r="GCK180" s="365"/>
      <c r="GCL180" s="365"/>
      <c r="GCM180" s="365"/>
      <c r="GCN180" s="365"/>
      <c r="GCO180" s="365"/>
      <c r="GCP180" s="365"/>
      <c r="GCQ180" s="365"/>
      <c r="GCR180" s="365"/>
      <c r="GCS180" s="365"/>
      <c r="GCT180" s="365"/>
      <c r="GCU180" s="365"/>
      <c r="GCV180" s="365"/>
      <c r="GCW180" s="365"/>
      <c r="GCX180" s="365"/>
      <c r="GCY180" s="365"/>
      <c r="GCZ180" s="365"/>
      <c r="GDA180" s="365"/>
      <c r="GDB180" s="365"/>
      <c r="GDC180" s="365"/>
      <c r="GDD180" s="365"/>
      <c r="GDE180" s="365"/>
      <c r="GDF180" s="365"/>
      <c r="GDG180" s="365"/>
      <c r="GDH180" s="365"/>
      <c r="GDI180" s="365"/>
      <c r="GDJ180" s="365"/>
      <c r="GDK180" s="365"/>
      <c r="GDL180" s="365"/>
      <c r="GDM180" s="365"/>
      <c r="GDN180" s="365"/>
      <c r="GDO180" s="365"/>
      <c r="GDP180" s="365"/>
      <c r="GDQ180" s="365"/>
      <c r="GDR180" s="365"/>
      <c r="GDS180" s="365"/>
      <c r="GDT180" s="365"/>
      <c r="GDU180" s="365"/>
      <c r="GDV180" s="365"/>
      <c r="GDW180" s="365"/>
      <c r="GDX180" s="365"/>
      <c r="GDY180" s="365"/>
      <c r="GDZ180" s="365"/>
      <c r="GEA180" s="365"/>
      <c r="GEB180" s="365"/>
      <c r="GEC180" s="365"/>
      <c r="GED180" s="365"/>
      <c r="GEE180" s="365"/>
      <c r="GEL180" s="365"/>
      <c r="GEM180" s="365"/>
      <c r="GEN180" s="365"/>
      <c r="GEO180" s="365"/>
      <c r="GEP180" s="365"/>
      <c r="GEQ180" s="365"/>
      <c r="GER180" s="365"/>
      <c r="GES180" s="365"/>
      <c r="GET180" s="365"/>
      <c r="GEU180" s="365"/>
      <c r="GEV180" s="365"/>
      <c r="GEW180" s="365"/>
      <c r="GEX180" s="365"/>
      <c r="GEY180" s="365"/>
      <c r="GEZ180" s="365"/>
      <c r="GFA180" s="365"/>
      <c r="GFB180" s="365"/>
      <c r="GFC180" s="365"/>
      <c r="GFD180" s="365"/>
      <c r="GFE180" s="365"/>
      <c r="GFF180" s="365"/>
      <c r="GFG180" s="365"/>
      <c r="GFH180" s="365"/>
      <c r="GFI180" s="365"/>
      <c r="GFJ180" s="365"/>
      <c r="GFK180" s="365"/>
      <c r="GFL180" s="365"/>
      <c r="GFM180" s="365"/>
      <c r="GFN180" s="365"/>
      <c r="GFO180" s="365"/>
      <c r="GFP180" s="365"/>
      <c r="GFQ180" s="365"/>
      <c r="GFR180" s="365"/>
      <c r="GFS180" s="365"/>
      <c r="GFT180" s="365"/>
      <c r="GFU180" s="365"/>
      <c r="GFV180" s="365"/>
      <c r="GFW180" s="365"/>
      <c r="GFX180" s="365"/>
      <c r="GFY180" s="365"/>
      <c r="GFZ180" s="365"/>
      <c r="GGA180" s="365"/>
      <c r="GGB180" s="365"/>
      <c r="GGC180" s="365"/>
      <c r="GGD180" s="365"/>
      <c r="GGE180" s="365"/>
      <c r="GGF180" s="365"/>
      <c r="GGG180" s="365"/>
      <c r="GGH180" s="365"/>
      <c r="GGI180" s="365"/>
      <c r="GGJ180" s="365"/>
      <c r="GGK180" s="365"/>
      <c r="GGL180" s="365"/>
      <c r="GGM180" s="365"/>
      <c r="GGN180" s="365"/>
      <c r="GGO180" s="365"/>
      <c r="GGP180" s="365"/>
      <c r="GGQ180" s="365"/>
      <c r="GGR180" s="365"/>
      <c r="GGS180" s="365"/>
      <c r="GGT180" s="365"/>
      <c r="GGU180" s="365"/>
      <c r="GGV180" s="365"/>
      <c r="GGW180" s="365"/>
      <c r="GGX180" s="365"/>
      <c r="GGY180" s="365"/>
      <c r="GGZ180" s="365"/>
      <c r="GHA180" s="365"/>
      <c r="GHB180" s="365"/>
      <c r="GHC180" s="365"/>
      <c r="GHD180" s="365"/>
      <c r="GHE180" s="365"/>
      <c r="GHF180" s="365"/>
      <c r="GHG180" s="365"/>
      <c r="GHH180" s="365"/>
      <c r="GHI180" s="365"/>
      <c r="GHJ180" s="365"/>
      <c r="GHK180" s="365"/>
      <c r="GHL180" s="365"/>
      <c r="GHM180" s="365"/>
      <c r="GHN180" s="365"/>
      <c r="GHO180" s="365"/>
      <c r="GHP180" s="365"/>
      <c r="GHQ180" s="365"/>
      <c r="GHR180" s="365"/>
      <c r="GHS180" s="365"/>
      <c r="GHT180" s="365"/>
      <c r="GHU180" s="365"/>
      <c r="GHV180" s="365"/>
      <c r="GHW180" s="365"/>
      <c r="GHX180" s="365"/>
      <c r="GHY180" s="365"/>
      <c r="GHZ180" s="365"/>
      <c r="GIA180" s="365"/>
      <c r="GIB180" s="365"/>
      <c r="GIC180" s="365"/>
      <c r="GID180" s="365"/>
      <c r="GIE180" s="365"/>
      <c r="GIF180" s="365"/>
      <c r="GIG180" s="365"/>
      <c r="GIH180" s="365"/>
      <c r="GII180" s="365"/>
      <c r="GIJ180" s="365"/>
      <c r="GIK180" s="365"/>
      <c r="GIL180" s="365"/>
      <c r="GIM180" s="365"/>
      <c r="GIN180" s="365"/>
      <c r="GIO180" s="365"/>
      <c r="GIP180" s="365"/>
      <c r="GIQ180" s="365"/>
      <c r="GIR180" s="365"/>
      <c r="GIS180" s="365"/>
      <c r="GIT180" s="365"/>
      <c r="GIU180" s="365"/>
      <c r="GIV180" s="365"/>
      <c r="GIW180" s="365"/>
      <c r="GIX180" s="365"/>
      <c r="GIY180" s="365"/>
      <c r="GIZ180" s="365"/>
      <c r="GJA180" s="365"/>
      <c r="GJB180" s="365"/>
      <c r="GJC180" s="365"/>
      <c r="GJD180" s="365"/>
      <c r="GJE180" s="365"/>
      <c r="GJF180" s="365"/>
      <c r="GJG180" s="365"/>
      <c r="GJH180" s="365"/>
      <c r="GJI180" s="365"/>
      <c r="GJJ180" s="365"/>
      <c r="GJK180" s="365"/>
      <c r="GJL180" s="365"/>
      <c r="GJM180" s="365"/>
      <c r="GJN180" s="365"/>
      <c r="GJO180" s="365"/>
      <c r="GJP180" s="365"/>
      <c r="GJQ180" s="365"/>
      <c r="GJR180" s="365"/>
      <c r="GJS180" s="365"/>
      <c r="GJT180" s="365"/>
      <c r="GJU180" s="365"/>
      <c r="GJV180" s="365"/>
      <c r="GJW180" s="365"/>
      <c r="GJX180" s="365"/>
      <c r="GJY180" s="365"/>
      <c r="GJZ180" s="365"/>
      <c r="GKA180" s="365"/>
      <c r="GKB180" s="365"/>
      <c r="GKC180" s="365"/>
      <c r="GKD180" s="365"/>
      <c r="GKE180" s="365"/>
      <c r="GKF180" s="365"/>
      <c r="GKG180" s="365"/>
      <c r="GKH180" s="365"/>
      <c r="GKI180" s="365"/>
      <c r="GKJ180" s="365"/>
      <c r="GKK180" s="365"/>
      <c r="GKL180" s="365"/>
      <c r="GKM180" s="365"/>
      <c r="GKN180" s="365"/>
      <c r="GKO180" s="365"/>
      <c r="GKP180" s="365"/>
      <c r="GKQ180" s="365"/>
      <c r="GKR180" s="365"/>
      <c r="GKS180" s="365"/>
      <c r="GKT180" s="365"/>
      <c r="GKU180" s="365"/>
      <c r="GKV180" s="365"/>
      <c r="GKW180" s="365"/>
      <c r="GKX180" s="365"/>
      <c r="GKY180" s="365"/>
      <c r="GKZ180" s="365"/>
      <c r="GLA180" s="365"/>
      <c r="GLB180" s="365"/>
      <c r="GLC180" s="365"/>
      <c r="GLD180" s="365"/>
      <c r="GLE180" s="365"/>
      <c r="GLF180" s="365"/>
      <c r="GLG180" s="365"/>
      <c r="GLH180" s="365"/>
      <c r="GLI180" s="365"/>
      <c r="GLJ180" s="365"/>
      <c r="GLK180" s="365"/>
      <c r="GLL180" s="365"/>
      <c r="GLM180" s="365"/>
      <c r="GLN180" s="365"/>
      <c r="GLO180" s="365"/>
      <c r="GLP180" s="365"/>
      <c r="GLQ180" s="365"/>
      <c r="GLR180" s="365"/>
      <c r="GLS180" s="365"/>
      <c r="GLT180" s="365"/>
      <c r="GLU180" s="365"/>
      <c r="GLV180" s="365"/>
      <c r="GLW180" s="365"/>
      <c r="GLX180" s="365"/>
      <c r="GLY180" s="365"/>
      <c r="GLZ180" s="365"/>
      <c r="GMA180" s="365"/>
      <c r="GMB180" s="365"/>
      <c r="GMC180" s="365"/>
      <c r="GMD180" s="365"/>
      <c r="GME180" s="365"/>
      <c r="GMF180" s="365"/>
      <c r="GMG180" s="365"/>
      <c r="GMH180" s="365"/>
      <c r="GMI180" s="365"/>
      <c r="GMJ180" s="365"/>
      <c r="GMK180" s="365"/>
      <c r="GML180" s="365"/>
      <c r="GMM180" s="365"/>
      <c r="GMN180" s="365"/>
      <c r="GMO180" s="365"/>
      <c r="GMP180" s="365"/>
      <c r="GMQ180" s="365"/>
      <c r="GMR180" s="365"/>
      <c r="GMS180" s="365"/>
      <c r="GMT180" s="365"/>
      <c r="GMU180" s="365"/>
      <c r="GMV180" s="365"/>
      <c r="GMW180" s="365"/>
      <c r="GMX180" s="365"/>
      <c r="GMY180" s="365"/>
      <c r="GMZ180" s="365"/>
      <c r="GNA180" s="365"/>
      <c r="GNB180" s="365"/>
      <c r="GNC180" s="365"/>
      <c r="GND180" s="365"/>
      <c r="GNE180" s="365"/>
      <c r="GNF180" s="365"/>
      <c r="GNG180" s="365"/>
      <c r="GNH180" s="365"/>
      <c r="GNI180" s="365"/>
      <c r="GNJ180" s="365"/>
      <c r="GNK180" s="365"/>
      <c r="GNL180" s="365"/>
      <c r="GNM180" s="365"/>
      <c r="GNN180" s="365"/>
      <c r="GNO180" s="365"/>
      <c r="GNP180" s="365"/>
      <c r="GNQ180" s="365"/>
      <c r="GNR180" s="365"/>
      <c r="GNS180" s="365"/>
      <c r="GNT180" s="365"/>
      <c r="GNU180" s="365"/>
      <c r="GNV180" s="365"/>
      <c r="GNW180" s="365"/>
      <c r="GNX180" s="365"/>
      <c r="GNY180" s="365"/>
      <c r="GNZ180" s="365"/>
      <c r="GOA180" s="365"/>
      <c r="GOH180" s="365"/>
      <c r="GOI180" s="365"/>
      <c r="GOJ180" s="365"/>
      <c r="GOK180" s="365"/>
      <c r="GOL180" s="365"/>
      <c r="GOM180" s="365"/>
      <c r="GON180" s="365"/>
      <c r="GOO180" s="365"/>
      <c r="GOP180" s="365"/>
      <c r="GOQ180" s="365"/>
      <c r="GOR180" s="365"/>
      <c r="GOS180" s="365"/>
      <c r="GOT180" s="365"/>
      <c r="GOU180" s="365"/>
      <c r="GOV180" s="365"/>
      <c r="GOW180" s="365"/>
      <c r="GOX180" s="365"/>
      <c r="GOY180" s="365"/>
      <c r="GOZ180" s="365"/>
      <c r="GPA180" s="365"/>
      <c r="GPB180" s="365"/>
      <c r="GPC180" s="365"/>
      <c r="GPD180" s="365"/>
      <c r="GPE180" s="365"/>
      <c r="GPF180" s="365"/>
      <c r="GPG180" s="365"/>
      <c r="GPH180" s="365"/>
      <c r="GPI180" s="365"/>
      <c r="GPJ180" s="365"/>
      <c r="GPK180" s="365"/>
      <c r="GPL180" s="365"/>
      <c r="GPM180" s="365"/>
      <c r="GPN180" s="365"/>
      <c r="GPO180" s="365"/>
      <c r="GPP180" s="365"/>
      <c r="GPQ180" s="365"/>
      <c r="GPR180" s="365"/>
      <c r="GPS180" s="365"/>
      <c r="GPT180" s="365"/>
      <c r="GPU180" s="365"/>
      <c r="GPV180" s="365"/>
      <c r="GPW180" s="365"/>
      <c r="GPX180" s="365"/>
      <c r="GPY180" s="365"/>
      <c r="GPZ180" s="365"/>
      <c r="GQA180" s="365"/>
      <c r="GQB180" s="365"/>
      <c r="GQC180" s="365"/>
      <c r="GQD180" s="365"/>
      <c r="GQE180" s="365"/>
      <c r="GQF180" s="365"/>
      <c r="GQG180" s="365"/>
      <c r="GQH180" s="365"/>
      <c r="GQI180" s="365"/>
      <c r="GQJ180" s="365"/>
      <c r="GQK180" s="365"/>
      <c r="GQL180" s="365"/>
      <c r="GQM180" s="365"/>
      <c r="GQN180" s="365"/>
      <c r="GQO180" s="365"/>
      <c r="GQP180" s="365"/>
      <c r="GQQ180" s="365"/>
      <c r="GQR180" s="365"/>
      <c r="GQS180" s="365"/>
      <c r="GQT180" s="365"/>
      <c r="GQU180" s="365"/>
      <c r="GQV180" s="365"/>
      <c r="GQW180" s="365"/>
      <c r="GQX180" s="365"/>
      <c r="GQY180" s="365"/>
      <c r="GQZ180" s="365"/>
      <c r="GRA180" s="365"/>
      <c r="GRB180" s="365"/>
      <c r="GRC180" s="365"/>
      <c r="GRD180" s="365"/>
      <c r="GRE180" s="365"/>
      <c r="GRF180" s="365"/>
      <c r="GRG180" s="365"/>
      <c r="GRH180" s="365"/>
      <c r="GRI180" s="365"/>
      <c r="GRJ180" s="365"/>
      <c r="GRK180" s="365"/>
      <c r="GRL180" s="365"/>
      <c r="GRM180" s="365"/>
      <c r="GRN180" s="365"/>
      <c r="GRO180" s="365"/>
      <c r="GRP180" s="365"/>
      <c r="GRQ180" s="365"/>
      <c r="GRR180" s="365"/>
      <c r="GRS180" s="365"/>
      <c r="GRT180" s="365"/>
      <c r="GRU180" s="365"/>
      <c r="GRV180" s="365"/>
      <c r="GRW180" s="365"/>
      <c r="GRX180" s="365"/>
      <c r="GRY180" s="365"/>
      <c r="GRZ180" s="365"/>
      <c r="GSA180" s="365"/>
      <c r="GSB180" s="365"/>
      <c r="GSC180" s="365"/>
      <c r="GSD180" s="365"/>
      <c r="GSE180" s="365"/>
      <c r="GSF180" s="365"/>
      <c r="GSG180" s="365"/>
      <c r="GSH180" s="365"/>
      <c r="GSI180" s="365"/>
      <c r="GSJ180" s="365"/>
      <c r="GSK180" s="365"/>
      <c r="GSL180" s="365"/>
      <c r="GSM180" s="365"/>
      <c r="GSN180" s="365"/>
      <c r="GSO180" s="365"/>
      <c r="GSP180" s="365"/>
      <c r="GSQ180" s="365"/>
      <c r="GSR180" s="365"/>
      <c r="GSS180" s="365"/>
      <c r="GST180" s="365"/>
      <c r="GSU180" s="365"/>
      <c r="GSV180" s="365"/>
      <c r="GSW180" s="365"/>
      <c r="GSX180" s="365"/>
      <c r="GSY180" s="365"/>
      <c r="GSZ180" s="365"/>
      <c r="GTA180" s="365"/>
      <c r="GTB180" s="365"/>
      <c r="GTC180" s="365"/>
      <c r="GTD180" s="365"/>
      <c r="GTE180" s="365"/>
      <c r="GTF180" s="365"/>
      <c r="GTG180" s="365"/>
      <c r="GTH180" s="365"/>
      <c r="GTI180" s="365"/>
      <c r="GTJ180" s="365"/>
      <c r="GTK180" s="365"/>
      <c r="GTL180" s="365"/>
      <c r="GTM180" s="365"/>
      <c r="GTN180" s="365"/>
      <c r="GTO180" s="365"/>
      <c r="GTP180" s="365"/>
      <c r="GTQ180" s="365"/>
      <c r="GTR180" s="365"/>
      <c r="GTS180" s="365"/>
      <c r="GTT180" s="365"/>
      <c r="GTU180" s="365"/>
      <c r="GTV180" s="365"/>
      <c r="GTW180" s="365"/>
      <c r="GTX180" s="365"/>
      <c r="GTY180" s="365"/>
      <c r="GTZ180" s="365"/>
      <c r="GUA180" s="365"/>
      <c r="GUB180" s="365"/>
      <c r="GUC180" s="365"/>
      <c r="GUD180" s="365"/>
      <c r="GUE180" s="365"/>
      <c r="GUF180" s="365"/>
      <c r="GUG180" s="365"/>
      <c r="GUH180" s="365"/>
      <c r="GUI180" s="365"/>
      <c r="GUJ180" s="365"/>
      <c r="GUK180" s="365"/>
      <c r="GUL180" s="365"/>
      <c r="GUM180" s="365"/>
      <c r="GUN180" s="365"/>
      <c r="GUO180" s="365"/>
      <c r="GUP180" s="365"/>
      <c r="GUQ180" s="365"/>
      <c r="GUR180" s="365"/>
      <c r="GUS180" s="365"/>
      <c r="GUT180" s="365"/>
      <c r="GUU180" s="365"/>
      <c r="GUV180" s="365"/>
      <c r="GUW180" s="365"/>
      <c r="GUX180" s="365"/>
      <c r="GUY180" s="365"/>
      <c r="GUZ180" s="365"/>
      <c r="GVA180" s="365"/>
      <c r="GVB180" s="365"/>
      <c r="GVC180" s="365"/>
      <c r="GVD180" s="365"/>
      <c r="GVE180" s="365"/>
      <c r="GVF180" s="365"/>
      <c r="GVG180" s="365"/>
      <c r="GVH180" s="365"/>
      <c r="GVI180" s="365"/>
      <c r="GVJ180" s="365"/>
      <c r="GVK180" s="365"/>
      <c r="GVL180" s="365"/>
      <c r="GVM180" s="365"/>
      <c r="GVN180" s="365"/>
      <c r="GVO180" s="365"/>
      <c r="GVP180" s="365"/>
      <c r="GVQ180" s="365"/>
      <c r="GVR180" s="365"/>
      <c r="GVS180" s="365"/>
      <c r="GVT180" s="365"/>
      <c r="GVU180" s="365"/>
      <c r="GVV180" s="365"/>
      <c r="GVW180" s="365"/>
      <c r="GVX180" s="365"/>
      <c r="GVY180" s="365"/>
      <c r="GVZ180" s="365"/>
      <c r="GWA180" s="365"/>
      <c r="GWB180" s="365"/>
      <c r="GWC180" s="365"/>
      <c r="GWD180" s="365"/>
      <c r="GWE180" s="365"/>
      <c r="GWF180" s="365"/>
      <c r="GWG180" s="365"/>
      <c r="GWH180" s="365"/>
      <c r="GWI180" s="365"/>
      <c r="GWJ180" s="365"/>
      <c r="GWK180" s="365"/>
      <c r="GWL180" s="365"/>
      <c r="GWM180" s="365"/>
      <c r="GWN180" s="365"/>
      <c r="GWO180" s="365"/>
      <c r="GWP180" s="365"/>
      <c r="GWQ180" s="365"/>
      <c r="GWR180" s="365"/>
      <c r="GWS180" s="365"/>
      <c r="GWT180" s="365"/>
      <c r="GWU180" s="365"/>
      <c r="GWV180" s="365"/>
      <c r="GWW180" s="365"/>
      <c r="GWX180" s="365"/>
      <c r="GWY180" s="365"/>
      <c r="GWZ180" s="365"/>
      <c r="GXA180" s="365"/>
      <c r="GXB180" s="365"/>
      <c r="GXC180" s="365"/>
      <c r="GXD180" s="365"/>
      <c r="GXE180" s="365"/>
      <c r="GXF180" s="365"/>
      <c r="GXG180" s="365"/>
      <c r="GXH180" s="365"/>
      <c r="GXI180" s="365"/>
      <c r="GXJ180" s="365"/>
      <c r="GXK180" s="365"/>
      <c r="GXL180" s="365"/>
      <c r="GXM180" s="365"/>
      <c r="GXN180" s="365"/>
      <c r="GXO180" s="365"/>
      <c r="GXP180" s="365"/>
      <c r="GXQ180" s="365"/>
      <c r="GXR180" s="365"/>
      <c r="GXS180" s="365"/>
      <c r="GXT180" s="365"/>
      <c r="GXU180" s="365"/>
      <c r="GXV180" s="365"/>
      <c r="GXW180" s="365"/>
      <c r="GYD180" s="365"/>
      <c r="GYE180" s="365"/>
      <c r="GYF180" s="365"/>
      <c r="GYG180" s="365"/>
      <c r="GYH180" s="365"/>
      <c r="GYI180" s="365"/>
      <c r="GYJ180" s="365"/>
      <c r="GYK180" s="365"/>
      <c r="GYL180" s="365"/>
      <c r="GYM180" s="365"/>
      <c r="GYN180" s="365"/>
      <c r="GYO180" s="365"/>
      <c r="GYP180" s="365"/>
      <c r="GYQ180" s="365"/>
      <c r="GYR180" s="365"/>
      <c r="GYS180" s="365"/>
      <c r="GYT180" s="365"/>
      <c r="GYU180" s="365"/>
      <c r="GYV180" s="365"/>
      <c r="GYW180" s="365"/>
      <c r="GYX180" s="365"/>
      <c r="GYY180" s="365"/>
      <c r="GYZ180" s="365"/>
      <c r="GZA180" s="365"/>
      <c r="GZB180" s="365"/>
      <c r="GZC180" s="365"/>
      <c r="GZD180" s="365"/>
      <c r="GZE180" s="365"/>
      <c r="GZF180" s="365"/>
      <c r="GZG180" s="365"/>
      <c r="GZH180" s="365"/>
      <c r="GZI180" s="365"/>
      <c r="GZJ180" s="365"/>
      <c r="GZK180" s="365"/>
      <c r="GZL180" s="365"/>
      <c r="GZM180" s="365"/>
      <c r="GZN180" s="365"/>
      <c r="GZO180" s="365"/>
      <c r="GZP180" s="365"/>
      <c r="GZQ180" s="365"/>
      <c r="GZR180" s="365"/>
      <c r="GZS180" s="365"/>
      <c r="GZT180" s="365"/>
      <c r="GZU180" s="365"/>
      <c r="GZV180" s="365"/>
      <c r="GZW180" s="365"/>
      <c r="GZX180" s="365"/>
      <c r="GZY180" s="365"/>
      <c r="GZZ180" s="365"/>
      <c r="HAA180" s="365"/>
      <c r="HAB180" s="365"/>
      <c r="HAC180" s="365"/>
      <c r="HAD180" s="365"/>
      <c r="HAE180" s="365"/>
      <c r="HAF180" s="365"/>
      <c r="HAG180" s="365"/>
      <c r="HAH180" s="365"/>
      <c r="HAI180" s="365"/>
      <c r="HAJ180" s="365"/>
      <c r="HAK180" s="365"/>
      <c r="HAL180" s="365"/>
      <c r="HAM180" s="365"/>
      <c r="HAN180" s="365"/>
      <c r="HAO180" s="365"/>
      <c r="HAP180" s="365"/>
      <c r="HAQ180" s="365"/>
      <c r="HAR180" s="365"/>
      <c r="HAS180" s="365"/>
      <c r="HAT180" s="365"/>
      <c r="HAU180" s="365"/>
      <c r="HAV180" s="365"/>
      <c r="HAW180" s="365"/>
      <c r="HAX180" s="365"/>
      <c r="HAY180" s="365"/>
      <c r="HAZ180" s="365"/>
      <c r="HBA180" s="365"/>
      <c r="HBB180" s="365"/>
      <c r="HBC180" s="365"/>
      <c r="HBD180" s="365"/>
      <c r="HBE180" s="365"/>
      <c r="HBF180" s="365"/>
      <c r="HBG180" s="365"/>
      <c r="HBH180" s="365"/>
      <c r="HBI180" s="365"/>
      <c r="HBJ180" s="365"/>
      <c r="HBK180" s="365"/>
      <c r="HBL180" s="365"/>
      <c r="HBM180" s="365"/>
      <c r="HBN180" s="365"/>
      <c r="HBO180" s="365"/>
      <c r="HBP180" s="365"/>
      <c r="HBQ180" s="365"/>
      <c r="HBR180" s="365"/>
      <c r="HBS180" s="365"/>
      <c r="HBT180" s="365"/>
      <c r="HBU180" s="365"/>
      <c r="HBV180" s="365"/>
      <c r="HBW180" s="365"/>
      <c r="HBX180" s="365"/>
      <c r="HBY180" s="365"/>
      <c r="HBZ180" s="365"/>
      <c r="HCA180" s="365"/>
      <c r="HCB180" s="365"/>
      <c r="HCC180" s="365"/>
      <c r="HCD180" s="365"/>
      <c r="HCE180" s="365"/>
      <c r="HCF180" s="365"/>
      <c r="HCG180" s="365"/>
      <c r="HCH180" s="365"/>
      <c r="HCI180" s="365"/>
      <c r="HCJ180" s="365"/>
      <c r="HCK180" s="365"/>
      <c r="HCL180" s="365"/>
      <c r="HCM180" s="365"/>
      <c r="HCN180" s="365"/>
      <c r="HCO180" s="365"/>
      <c r="HCP180" s="365"/>
      <c r="HCQ180" s="365"/>
      <c r="HCR180" s="365"/>
      <c r="HCS180" s="365"/>
      <c r="HCT180" s="365"/>
      <c r="HCU180" s="365"/>
      <c r="HCV180" s="365"/>
      <c r="HCW180" s="365"/>
      <c r="HCX180" s="365"/>
      <c r="HCY180" s="365"/>
      <c r="HCZ180" s="365"/>
      <c r="HDA180" s="365"/>
      <c r="HDB180" s="365"/>
      <c r="HDC180" s="365"/>
      <c r="HDD180" s="365"/>
      <c r="HDE180" s="365"/>
      <c r="HDF180" s="365"/>
      <c r="HDG180" s="365"/>
      <c r="HDH180" s="365"/>
      <c r="HDI180" s="365"/>
      <c r="HDJ180" s="365"/>
      <c r="HDK180" s="365"/>
      <c r="HDL180" s="365"/>
      <c r="HDM180" s="365"/>
      <c r="HDN180" s="365"/>
      <c r="HDO180" s="365"/>
      <c r="HDP180" s="365"/>
      <c r="HDQ180" s="365"/>
      <c r="HDR180" s="365"/>
      <c r="HDS180" s="365"/>
      <c r="HDT180" s="365"/>
      <c r="HDU180" s="365"/>
      <c r="HDV180" s="365"/>
      <c r="HDW180" s="365"/>
      <c r="HDX180" s="365"/>
      <c r="HDY180" s="365"/>
      <c r="HDZ180" s="365"/>
      <c r="HEA180" s="365"/>
      <c r="HEB180" s="365"/>
      <c r="HEC180" s="365"/>
      <c r="HED180" s="365"/>
      <c r="HEE180" s="365"/>
      <c r="HEF180" s="365"/>
      <c r="HEG180" s="365"/>
      <c r="HEH180" s="365"/>
      <c r="HEI180" s="365"/>
      <c r="HEJ180" s="365"/>
      <c r="HEK180" s="365"/>
      <c r="HEL180" s="365"/>
      <c r="HEM180" s="365"/>
      <c r="HEN180" s="365"/>
      <c r="HEO180" s="365"/>
      <c r="HEP180" s="365"/>
      <c r="HEQ180" s="365"/>
      <c r="HER180" s="365"/>
      <c r="HES180" s="365"/>
      <c r="HET180" s="365"/>
      <c r="HEU180" s="365"/>
      <c r="HEV180" s="365"/>
      <c r="HEW180" s="365"/>
      <c r="HEX180" s="365"/>
      <c r="HEY180" s="365"/>
      <c r="HEZ180" s="365"/>
      <c r="HFA180" s="365"/>
      <c r="HFB180" s="365"/>
      <c r="HFC180" s="365"/>
      <c r="HFD180" s="365"/>
      <c r="HFE180" s="365"/>
      <c r="HFF180" s="365"/>
      <c r="HFG180" s="365"/>
      <c r="HFH180" s="365"/>
      <c r="HFI180" s="365"/>
      <c r="HFJ180" s="365"/>
      <c r="HFK180" s="365"/>
      <c r="HFL180" s="365"/>
      <c r="HFM180" s="365"/>
      <c r="HFN180" s="365"/>
      <c r="HFO180" s="365"/>
      <c r="HFP180" s="365"/>
      <c r="HFQ180" s="365"/>
      <c r="HFR180" s="365"/>
      <c r="HFS180" s="365"/>
      <c r="HFT180" s="365"/>
      <c r="HFU180" s="365"/>
      <c r="HFV180" s="365"/>
      <c r="HFW180" s="365"/>
      <c r="HFX180" s="365"/>
      <c r="HFY180" s="365"/>
      <c r="HFZ180" s="365"/>
      <c r="HGA180" s="365"/>
      <c r="HGB180" s="365"/>
      <c r="HGC180" s="365"/>
      <c r="HGD180" s="365"/>
      <c r="HGE180" s="365"/>
      <c r="HGF180" s="365"/>
      <c r="HGG180" s="365"/>
      <c r="HGH180" s="365"/>
      <c r="HGI180" s="365"/>
      <c r="HGJ180" s="365"/>
      <c r="HGK180" s="365"/>
      <c r="HGL180" s="365"/>
      <c r="HGM180" s="365"/>
      <c r="HGN180" s="365"/>
      <c r="HGO180" s="365"/>
      <c r="HGP180" s="365"/>
      <c r="HGQ180" s="365"/>
      <c r="HGR180" s="365"/>
      <c r="HGS180" s="365"/>
      <c r="HGT180" s="365"/>
      <c r="HGU180" s="365"/>
      <c r="HGV180" s="365"/>
      <c r="HGW180" s="365"/>
      <c r="HGX180" s="365"/>
      <c r="HGY180" s="365"/>
      <c r="HGZ180" s="365"/>
      <c r="HHA180" s="365"/>
      <c r="HHB180" s="365"/>
      <c r="HHC180" s="365"/>
      <c r="HHD180" s="365"/>
      <c r="HHE180" s="365"/>
      <c r="HHF180" s="365"/>
      <c r="HHG180" s="365"/>
      <c r="HHH180" s="365"/>
      <c r="HHI180" s="365"/>
      <c r="HHJ180" s="365"/>
      <c r="HHK180" s="365"/>
      <c r="HHL180" s="365"/>
      <c r="HHM180" s="365"/>
      <c r="HHN180" s="365"/>
      <c r="HHO180" s="365"/>
      <c r="HHP180" s="365"/>
      <c r="HHQ180" s="365"/>
      <c r="HHR180" s="365"/>
      <c r="HHS180" s="365"/>
      <c r="HHZ180" s="365"/>
      <c r="HIA180" s="365"/>
      <c r="HIB180" s="365"/>
      <c r="HIC180" s="365"/>
      <c r="HID180" s="365"/>
      <c r="HIE180" s="365"/>
      <c r="HIF180" s="365"/>
      <c r="HIG180" s="365"/>
      <c r="HIH180" s="365"/>
      <c r="HII180" s="365"/>
      <c r="HIJ180" s="365"/>
      <c r="HIK180" s="365"/>
      <c r="HIL180" s="365"/>
      <c r="HIM180" s="365"/>
      <c r="HIN180" s="365"/>
      <c r="HIO180" s="365"/>
      <c r="HIP180" s="365"/>
      <c r="HIQ180" s="365"/>
      <c r="HIR180" s="365"/>
      <c r="HIS180" s="365"/>
      <c r="HIT180" s="365"/>
      <c r="HIU180" s="365"/>
      <c r="HIV180" s="365"/>
      <c r="HIW180" s="365"/>
      <c r="HIX180" s="365"/>
      <c r="HIY180" s="365"/>
      <c r="HIZ180" s="365"/>
      <c r="HJA180" s="365"/>
      <c r="HJB180" s="365"/>
      <c r="HJC180" s="365"/>
      <c r="HJD180" s="365"/>
      <c r="HJE180" s="365"/>
      <c r="HJF180" s="365"/>
      <c r="HJG180" s="365"/>
      <c r="HJH180" s="365"/>
      <c r="HJI180" s="365"/>
      <c r="HJJ180" s="365"/>
      <c r="HJK180" s="365"/>
      <c r="HJL180" s="365"/>
      <c r="HJM180" s="365"/>
      <c r="HJN180" s="365"/>
      <c r="HJO180" s="365"/>
      <c r="HJP180" s="365"/>
      <c r="HJQ180" s="365"/>
      <c r="HJR180" s="365"/>
      <c r="HJS180" s="365"/>
      <c r="HJT180" s="365"/>
      <c r="HJU180" s="365"/>
      <c r="HJV180" s="365"/>
      <c r="HJW180" s="365"/>
      <c r="HJX180" s="365"/>
      <c r="HJY180" s="365"/>
      <c r="HJZ180" s="365"/>
      <c r="HKA180" s="365"/>
      <c r="HKB180" s="365"/>
      <c r="HKC180" s="365"/>
      <c r="HKD180" s="365"/>
      <c r="HKE180" s="365"/>
      <c r="HKF180" s="365"/>
      <c r="HKG180" s="365"/>
      <c r="HKH180" s="365"/>
      <c r="HKI180" s="365"/>
      <c r="HKJ180" s="365"/>
      <c r="HKK180" s="365"/>
      <c r="HKL180" s="365"/>
      <c r="HKM180" s="365"/>
      <c r="HKN180" s="365"/>
      <c r="HKO180" s="365"/>
      <c r="HKP180" s="365"/>
      <c r="HKQ180" s="365"/>
      <c r="HKR180" s="365"/>
      <c r="HKS180" s="365"/>
      <c r="HKT180" s="365"/>
      <c r="HKU180" s="365"/>
      <c r="HKV180" s="365"/>
      <c r="HKW180" s="365"/>
      <c r="HKX180" s="365"/>
      <c r="HKY180" s="365"/>
      <c r="HKZ180" s="365"/>
      <c r="HLA180" s="365"/>
      <c r="HLB180" s="365"/>
      <c r="HLC180" s="365"/>
      <c r="HLD180" s="365"/>
      <c r="HLE180" s="365"/>
      <c r="HLF180" s="365"/>
      <c r="HLG180" s="365"/>
      <c r="HLH180" s="365"/>
      <c r="HLI180" s="365"/>
      <c r="HLJ180" s="365"/>
      <c r="HLK180" s="365"/>
      <c r="HLL180" s="365"/>
      <c r="HLM180" s="365"/>
      <c r="HLN180" s="365"/>
      <c r="HLO180" s="365"/>
      <c r="HLP180" s="365"/>
      <c r="HLQ180" s="365"/>
      <c r="HLR180" s="365"/>
      <c r="HLS180" s="365"/>
      <c r="HLT180" s="365"/>
      <c r="HLU180" s="365"/>
      <c r="HLV180" s="365"/>
      <c r="HLW180" s="365"/>
      <c r="HLX180" s="365"/>
      <c r="HLY180" s="365"/>
      <c r="HLZ180" s="365"/>
      <c r="HMA180" s="365"/>
      <c r="HMB180" s="365"/>
      <c r="HMC180" s="365"/>
      <c r="HMD180" s="365"/>
      <c r="HME180" s="365"/>
      <c r="HMF180" s="365"/>
      <c r="HMG180" s="365"/>
      <c r="HMH180" s="365"/>
      <c r="HMI180" s="365"/>
      <c r="HMJ180" s="365"/>
      <c r="HMK180" s="365"/>
      <c r="HML180" s="365"/>
      <c r="HMM180" s="365"/>
      <c r="HMN180" s="365"/>
      <c r="HMO180" s="365"/>
      <c r="HMP180" s="365"/>
      <c r="HMQ180" s="365"/>
      <c r="HMR180" s="365"/>
      <c r="HMS180" s="365"/>
      <c r="HMT180" s="365"/>
      <c r="HMU180" s="365"/>
      <c r="HMV180" s="365"/>
      <c r="HMW180" s="365"/>
      <c r="HMX180" s="365"/>
      <c r="HMY180" s="365"/>
      <c r="HMZ180" s="365"/>
      <c r="HNA180" s="365"/>
      <c r="HNB180" s="365"/>
      <c r="HNC180" s="365"/>
      <c r="HND180" s="365"/>
      <c r="HNE180" s="365"/>
      <c r="HNF180" s="365"/>
      <c r="HNG180" s="365"/>
      <c r="HNH180" s="365"/>
      <c r="HNI180" s="365"/>
      <c r="HNJ180" s="365"/>
      <c r="HNK180" s="365"/>
      <c r="HNL180" s="365"/>
      <c r="HNM180" s="365"/>
      <c r="HNN180" s="365"/>
      <c r="HNO180" s="365"/>
      <c r="HNP180" s="365"/>
      <c r="HNQ180" s="365"/>
      <c r="HNR180" s="365"/>
      <c r="HNS180" s="365"/>
      <c r="HNT180" s="365"/>
      <c r="HNU180" s="365"/>
      <c r="HNV180" s="365"/>
      <c r="HNW180" s="365"/>
      <c r="HNX180" s="365"/>
      <c r="HNY180" s="365"/>
      <c r="HNZ180" s="365"/>
      <c r="HOA180" s="365"/>
      <c r="HOB180" s="365"/>
      <c r="HOC180" s="365"/>
      <c r="HOD180" s="365"/>
      <c r="HOE180" s="365"/>
      <c r="HOF180" s="365"/>
      <c r="HOG180" s="365"/>
      <c r="HOH180" s="365"/>
      <c r="HOI180" s="365"/>
      <c r="HOJ180" s="365"/>
      <c r="HOK180" s="365"/>
      <c r="HOL180" s="365"/>
      <c r="HOM180" s="365"/>
      <c r="HON180" s="365"/>
      <c r="HOO180" s="365"/>
      <c r="HOP180" s="365"/>
      <c r="HOQ180" s="365"/>
      <c r="HOR180" s="365"/>
      <c r="HOS180" s="365"/>
      <c r="HOT180" s="365"/>
      <c r="HOU180" s="365"/>
      <c r="HOV180" s="365"/>
      <c r="HOW180" s="365"/>
      <c r="HOX180" s="365"/>
      <c r="HOY180" s="365"/>
      <c r="HOZ180" s="365"/>
      <c r="HPA180" s="365"/>
      <c r="HPB180" s="365"/>
      <c r="HPC180" s="365"/>
      <c r="HPD180" s="365"/>
      <c r="HPE180" s="365"/>
      <c r="HPF180" s="365"/>
      <c r="HPG180" s="365"/>
      <c r="HPH180" s="365"/>
      <c r="HPI180" s="365"/>
      <c r="HPJ180" s="365"/>
      <c r="HPK180" s="365"/>
      <c r="HPL180" s="365"/>
      <c r="HPM180" s="365"/>
      <c r="HPN180" s="365"/>
      <c r="HPO180" s="365"/>
      <c r="HPP180" s="365"/>
      <c r="HPQ180" s="365"/>
      <c r="HPR180" s="365"/>
      <c r="HPS180" s="365"/>
      <c r="HPT180" s="365"/>
      <c r="HPU180" s="365"/>
      <c r="HPV180" s="365"/>
      <c r="HPW180" s="365"/>
      <c r="HPX180" s="365"/>
      <c r="HPY180" s="365"/>
      <c r="HPZ180" s="365"/>
      <c r="HQA180" s="365"/>
      <c r="HQB180" s="365"/>
      <c r="HQC180" s="365"/>
      <c r="HQD180" s="365"/>
      <c r="HQE180" s="365"/>
      <c r="HQF180" s="365"/>
      <c r="HQG180" s="365"/>
      <c r="HQH180" s="365"/>
      <c r="HQI180" s="365"/>
      <c r="HQJ180" s="365"/>
      <c r="HQK180" s="365"/>
      <c r="HQL180" s="365"/>
      <c r="HQM180" s="365"/>
      <c r="HQN180" s="365"/>
      <c r="HQO180" s="365"/>
      <c r="HQP180" s="365"/>
      <c r="HQQ180" s="365"/>
      <c r="HQR180" s="365"/>
      <c r="HQS180" s="365"/>
      <c r="HQT180" s="365"/>
      <c r="HQU180" s="365"/>
      <c r="HQV180" s="365"/>
      <c r="HQW180" s="365"/>
      <c r="HQX180" s="365"/>
      <c r="HQY180" s="365"/>
      <c r="HQZ180" s="365"/>
      <c r="HRA180" s="365"/>
      <c r="HRB180" s="365"/>
      <c r="HRC180" s="365"/>
      <c r="HRD180" s="365"/>
      <c r="HRE180" s="365"/>
      <c r="HRF180" s="365"/>
      <c r="HRG180" s="365"/>
      <c r="HRH180" s="365"/>
      <c r="HRI180" s="365"/>
      <c r="HRJ180" s="365"/>
      <c r="HRK180" s="365"/>
      <c r="HRL180" s="365"/>
      <c r="HRM180" s="365"/>
      <c r="HRN180" s="365"/>
      <c r="HRO180" s="365"/>
      <c r="HRV180" s="365"/>
      <c r="HRW180" s="365"/>
      <c r="HRX180" s="365"/>
      <c r="HRY180" s="365"/>
      <c r="HRZ180" s="365"/>
      <c r="HSA180" s="365"/>
      <c r="HSB180" s="365"/>
      <c r="HSC180" s="365"/>
      <c r="HSD180" s="365"/>
      <c r="HSE180" s="365"/>
      <c r="HSF180" s="365"/>
      <c r="HSG180" s="365"/>
      <c r="HSH180" s="365"/>
      <c r="HSI180" s="365"/>
      <c r="HSJ180" s="365"/>
      <c r="HSK180" s="365"/>
      <c r="HSL180" s="365"/>
      <c r="HSM180" s="365"/>
      <c r="HSN180" s="365"/>
      <c r="HSO180" s="365"/>
      <c r="HSP180" s="365"/>
      <c r="HSQ180" s="365"/>
      <c r="HSR180" s="365"/>
      <c r="HSS180" s="365"/>
      <c r="HST180" s="365"/>
      <c r="HSU180" s="365"/>
      <c r="HSV180" s="365"/>
      <c r="HSW180" s="365"/>
      <c r="HSX180" s="365"/>
      <c r="HSY180" s="365"/>
      <c r="HSZ180" s="365"/>
      <c r="HTA180" s="365"/>
      <c r="HTB180" s="365"/>
      <c r="HTC180" s="365"/>
      <c r="HTD180" s="365"/>
      <c r="HTE180" s="365"/>
      <c r="HTF180" s="365"/>
      <c r="HTG180" s="365"/>
      <c r="HTH180" s="365"/>
      <c r="HTI180" s="365"/>
      <c r="HTJ180" s="365"/>
      <c r="HTK180" s="365"/>
      <c r="HTL180" s="365"/>
      <c r="HTM180" s="365"/>
      <c r="HTN180" s="365"/>
      <c r="HTO180" s="365"/>
      <c r="HTP180" s="365"/>
      <c r="HTQ180" s="365"/>
      <c r="HTR180" s="365"/>
      <c r="HTS180" s="365"/>
      <c r="HTT180" s="365"/>
      <c r="HTU180" s="365"/>
      <c r="HTV180" s="365"/>
      <c r="HTW180" s="365"/>
      <c r="HTX180" s="365"/>
      <c r="HTY180" s="365"/>
      <c r="HTZ180" s="365"/>
      <c r="HUA180" s="365"/>
      <c r="HUB180" s="365"/>
      <c r="HUC180" s="365"/>
      <c r="HUD180" s="365"/>
      <c r="HUE180" s="365"/>
      <c r="HUF180" s="365"/>
      <c r="HUG180" s="365"/>
      <c r="HUH180" s="365"/>
      <c r="HUI180" s="365"/>
      <c r="HUJ180" s="365"/>
      <c r="HUK180" s="365"/>
      <c r="HUL180" s="365"/>
      <c r="HUM180" s="365"/>
      <c r="HUN180" s="365"/>
      <c r="HUO180" s="365"/>
      <c r="HUP180" s="365"/>
      <c r="HUQ180" s="365"/>
      <c r="HUR180" s="365"/>
      <c r="HUS180" s="365"/>
      <c r="HUT180" s="365"/>
      <c r="HUU180" s="365"/>
      <c r="HUV180" s="365"/>
      <c r="HUW180" s="365"/>
      <c r="HUX180" s="365"/>
      <c r="HUY180" s="365"/>
      <c r="HUZ180" s="365"/>
      <c r="HVA180" s="365"/>
      <c r="HVB180" s="365"/>
      <c r="HVC180" s="365"/>
      <c r="HVD180" s="365"/>
      <c r="HVE180" s="365"/>
      <c r="HVF180" s="365"/>
      <c r="HVG180" s="365"/>
      <c r="HVH180" s="365"/>
      <c r="HVI180" s="365"/>
      <c r="HVJ180" s="365"/>
      <c r="HVK180" s="365"/>
      <c r="HVL180" s="365"/>
      <c r="HVM180" s="365"/>
      <c r="HVN180" s="365"/>
      <c r="HVO180" s="365"/>
      <c r="HVP180" s="365"/>
      <c r="HVQ180" s="365"/>
      <c r="HVR180" s="365"/>
      <c r="HVS180" s="365"/>
      <c r="HVT180" s="365"/>
      <c r="HVU180" s="365"/>
      <c r="HVV180" s="365"/>
      <c r="HVW180" s="365"/>
      <c r="HVX180" s="365"/>
      <c r="HVY180" s="365"/>
      <c r="HVZ180" s="365"/>
      <c r="HWA180" s="365"/>
      <c r="HWB180" s="365"/>
      <c r="HWC180" s="365"/>
      <c r="HWD180" s="365"/>
      <c r="HWE180" s="365"/>
      <c r="HWF180" s="365"/>
      <c r="HWG180" s="365"/>
      <c r="HWH180" s="365"/>
      <c r="HWI180" s="365"/>
      <c r="HWJ180" s="365"/>
      <c r="HWK180" s="365"/>
      <c r="HWL180" s="365"/>
      <c r="HWM180" s="365"/>
      <c r="HWN180" s="365"/>
      <c r="HWO180" s="365"/>
      <c r="HWP180" s="365"/>
      <c r="HWQ180" s="365"/>
      <c r="HWR180" s="365"/>
      <c r="HWS180" s="365"/>
      <c r="HWT180" s="365"/>
      <c r="HWU180" s="365"/>
      <c r="HWV180" s="365"/>
      <c r="HWW180" s="365"/>
      <c r="HWX180" s="365"/>
      <c r="HWY180" s="365"/>
      <c r="HWZ180" s="365"/>
      <c r="HXA180" s="365"/>
      <c r="HXB180" s="365"/>
      <c r="HXC180" s="365"/>
      <c r="HXD180" s="365"/>
      <c r="HXE180" s="365"/>
      <c r="HXF180" s="365"/>
      <c r="HXG180" s="365"/>
      <c r="HXH180" s="365"/>
      <c r="HXI180" s="365"/>
      <c r="HXJ180" s="365"/>
      <c r="HXK180" s="365"/>
      <c r="HXL180" s="365"/>
      <c r="HXM180" s="365"/>
      <c r="HXN180" s="365"/>
      <c r="HXO180" s="365"/>
      <c r="HXP180" s="365"/>
      <c r="HXQ180" s="365"/>
      <c r="HXR180" s="365"/>
      <c r="HXS180" s="365"/>
      <c r="HXT180" s="365"/>
      <c r="HXU180" s="365"/>
      <c r="HXV180" s="365"/>
      <c r="HXW180" s="365"/>
      <c r="HXX180" s="365"/>
      <c r="HXY180" s="365"/>
      <c r="HXZ180" s="365"/>
      <c r="HYA180" s="365"/>
      <c r="HYB180" s="365"/>
      <c r="HYC180" s="365"/>
      <c r="HYD180" s="365"/>
      <c r="HYE180" s="365"/>
      <c r="HYF180" s="365"/>
      <c r="HYG180" s="365"/>
      <c r="HYH180" s="365"/>
      <c r="HYI180" s="365"/>
      <c r="HYJ180" s="365"/>
      <c r="HYK180" s="365"/>
      <c r="HYL180" s="365"/>
      <c r="HYM180" s="365"/>
      <c r="HYN180" s="365"/>
      <c r="HYO180" s="365"/>
      <c r="HYP180" s="365"/>
      <c r="HYQ180" s="365"/>
      <c r="HYR180" s="365"/>
      <c r="HYS180" s="365"/>
      <c r="HYT180" s="365"/>
      <c r="HYU180" s="365"/>
      <c r="HYV180" s="365"/>
      <c r="HYW180" s="365"/>
      <c r="HYX180" s="365"/>
      <c r="HYY180" s="365"/>
      <c r="HYZ180" s="365"/>
      <c r="HZA180" s="365"/>
      <c r="HZB180" s="365"/>
      <c r="HZC180" s="365"/>
      <c r="HZD180" s="365"/>
      <c r="HZE180" s="365"/>
      <c r="HZF180" s="365"/>
      <c r="HZG180" s="365"/>
      <c r="HZH180" s="365"/>
      <c r="HZI180" s="365"/>
      <c r="HZJ180" s="365"/>
      <c r="HZK180" s="365"/>
      <c r="HZL180" s="365"/>
      <c r="HZM180" s="365"/>
      <c r="HZN180" s="365"/>
      <c r="HZO180" s="365"/>
      <c r="HZP180" s="365"/>
      <c r="HZQ180" s="365"/>
      <c r="HZR180" s="365"/>
      <c r="HZS180" s="365"/>
      <c r="HZT180" s="365"/>
      <c r="HZU180" s="365"/>
      <c r="HZV180" s="365"/>
      <c r="HZW180" s="365"/>
      <c r="HZX180" s="365"/>
      <c r="HZY180" s="365"/>
      <c r="HZZ180" s="365"/>
      <c r="IAA180" s="365"/>
      <c r="IAB180" s="365"/>
      <c r="IAC180" s="365"/>
      <c r="IAD180" s="365"/>
      <c r="IAE180" s="365"/>
      <c r="IAF180" s="365"/>
      <c r="IAG180" s="365"/>
      <c r="IAH180" s="365"/>
      <c r="IAI180" s="365"/>
      <c r="IAJ180" s="365"/>
      <c r="IAK180" s="365"/>
      <c r="IAL180" s="365"/>
      <c r="IAM180" s="365"/>
      <c r="IAN180" s="365"/>
      <c r="IAO180" s="365"/>
      <c r="IAP180" s="365"/>
      <c r="IAQ180" s="365"/>
      <c r="IAR180" s="365"/>
      <c r="IAS180" s="365"/>
      <c r="IAT180" s="365"/>
      <c r="IAU180" s="365"/>
      <c r="IAV180" s="365"/>
      <c r="IAW180" s="365"/>
      <c r="IAX180" s="365"/>
      <c r="IAY180" s="365"/>
      <c r="IAZ180" s="365"/>
      <c r="IBA180" s="365"/>
      <c r="IBB180" s="365"/>
      <c r="IBC180" s="365"/>
      <c r="IBD180" s="365"/>
      <c r="IBE180" s="365"/>
      <c r="IBF180" s="365"/>
      <c r="IBG180" s="365"/>
      <c r="IBH180" s="365"/>
      <c r="IBI180" s="365"/>
      <c r="IBJ180" s="365"/>
      <c r="IBK180" s="365"/>
      <c r="IBR180" s="365"/>
      <c r="IBS180" s="365"/>
      <c r="IBT180" s="365"/>
      <c r="IBU180" s="365"/>
      <c r="IBV180" s="365"/>
      <c r="IBW180" s="365"/>
      <c r="IBX180" s="365"/>
      <c r="IBY180" s="365"/>
      <c r="IBZ180" s="365"/>
      <c r="ICA180" s="365"/>
      <c r="ICB180" s="365"/>
      <c r="ICC180" s="365"/>
      <c r="ICD180" s="365"/>
      <c r="ICE180" s="365"/>
      <c r="ICF180" s="365"/>
      <c r="ICG180" s="365"/>
      <c r="ICH180" s="365"/>
      <c r="ICI180" s="365"/>
      <c r="ICJ180" s="365"/>
      <c r="ICK180" s="365"/>
      <c r="ICL180" s="365"/>
      <c r="ICM180" s="365"/>
      <c r="ICN180" s="365"/>
      <c r="ICO180" s="365"/>
      <c r="ICP180" s="365"/>
      <c r="ICQ180" s="365"/>
      <c r="ICR180" s="365"/>
      <c r="ICS180" s="365"/>
      <c r="ICT180" s="365"/>
      <c r="ICU180" s="365"/>
      <c r="ICV180" s="365"/>
      <c r="ICW180" s="365"/>
      <c r="ICX180" s="365"/>
      <c r="ICY180" s="365"/>
      <c r="ICZ180" s="365"/>
      <c r="IDA180" s="365"/>
      <c r="IDB180" s="365"/>
      <c r="IDC180" s="365"/>
      <c r="IDD180" s="365"/>
      <c r="IDE180" s="365"/>
      <c r="IDF180" s="365"/>
      <c r="IDG180" s="365"/>
      <c r="IDH180" s="365"/>
      <c r="IDI180" s="365"/>
      <c r="IDJ180" s="365"/>
      <c r="IDK180" s="365"/>
      <c r="IDL180" s="365"/>
      <c r="IDM180" s="365"/>
      <c r="IDN180" s="365"/>
      <c r="IDO180" s="365"/>
      <c r="IDP180" s="365"/>
      <c r="IDQ180" s="365"/>
      <c r="IDR180" s="365"/>
      <c r="IDS180" s="365"/>
      <c r="IDT180" s="365"/>
      <c r="IDU180" s="365"/>
      <c r="IDV180" s="365"/>
      <c r="IDW180" s="365"/>
      <c r="IDX180" s="365"/>
      <c r="IDY180" s="365"/>
      <c r="IDZ180" s="365"/>
      <c r="IEA180" s="365"/>
      <c r="IEB180" s="365"/>
      <c r="IEC180" s="365"/>
      <c r="IED180" s="365"/>
      <c r="IEE180" s="365"/>
      <c r="IEF180" s="365"/>
      <c r="IEG180" s="365"/>
      <c r="IEH180" s="365"/>
      <c r="IEI180" s="365"/>
      <c r="IEJ180" s="365"/>
      <c r="IEK180" s="365"/>
      <c r="IEL180" s="365"/>
      <c r="IEM180" s="365"/>
      <c r="IEN180" s="365"/>
      <c r="IEO180" s="365"/>
      <c r="IEP180" s="365"/>
      <c r="IEQ180" s="365"/>
      <c r="IER180" s="365"/>
      <c r="IES180" s="365"/>
      <c r="IET180" s="365"/>
      <c r="IEU180" s="365"/>
      <c r="IEV180" s="365"/>
      <c r="IEW180" s="365"/>
      <c r="IEX180" s="365"/>
      <c r="IEY180" s="365"/>
      <c r="IEZ180" s="365"/>
      <c r="IFA180" s="365"/>
      <c r="IFB180" s="365"/>
      <c r="IFC180" s="365"/>
      <c r="IFD180" s="365"/>
      <c r="IFE180" s="365"/>
      <c r="IFF180" s="365"/>
      <c r="IFG180" s="365"/>
      <c r="IFH180" s="365"/>
      <c r="IFI180" s="365"/>
      <c r="IFJ180" s="365"/>
      <c r="IFK180" s="365"/>
      <c r="IFL180" s="365"/>
      <c r="IFM180" s="365"/>
      <c r="IFN180" s="365"/>
      <c r="IFO180" s="365"/>
      <c r="IFP180" s="365"/>
      <c r="IFQ180" s="365"/>
      <c r="IFR180" s="365"/>
      <c r="IFS180" s="365"/>
      <c r="IFT180" s="365"/>
      <c r="IFU180" s="365"/>
      <c r="IFV180" s="365"/>
      <c r="IFW180" s="365"/>
      <c r="IFX180" s="365"/>
      <c r="IFY180" s="365"/>
      <c r="IFZ180" s="365"/>
      <c r="IGA180" s="365"/>
      <c r="IGB180" s="365"/>
      <c r="IGC180" s="365"/>
      <c r="IGD180" s="365"/>
      <c r="IGE180" s="365"/>
      <c r="IGF180" s="365"/>
      <c r="IGG180" s="365"/>
      <c r="IGH180" s="365"/>
      <c r="IGI180" s="365"/>
      <c r="IGJ180" s="365"/>
      <c r="IGK180" s="365"/>
      <c r="IGL180" s="365"/>
      <c r="IGM180" s="365"/>
      <c r="IGN180" s="365"/>
      <c r="IGO180" s="365"/>
      <c r="IGP180" s="365"/>
      <c r="IGQ180" s="365"/>
      <c r="IGR180" s="365"/>
      <c r="IGS180" s="365"/>
      <c r="IGT180" s="365"/>
      <c r="IGU180" s="365"/>
      <c r="IGV180" s="365"/>
      <c r="IGW180" s="365"/>
      <c r="IGX180" s="365"/>
      <c r="IGY180" s="365"/>
      <c r="IGZ180" s="365"/>
      <c r="IHA180" s="365"/>
      <c r="IHB180" s="365"/>
      <c r="IHC180" s="365"/>
      <c r="IHD180" s="365"/>
      <c r="IHE180" s="365"/>
      <c r="IHF180" s="365"/>
      <c r="IHG180" s="365"/>
      <c r="IHH180" s="365"/>
      <c r="IHI180" s="365"/>
      <c r="IHJ180" s="365"/>
      <c r="IHK180" s="365"/>
      <c r="IHL180" s="365"/>
      <c r="IHM180" s="365"/>
      <c r="IHN180" s="365"/>
      <c r="IHO180" s="365"/>
      <c r="IHP180" s="365"/>
      <c r="IHQ180" s="365"/>
      <c r="IHR180" s="365"/>
      <c r="IHS180" s="365"/>
      <c r="IHT180" s="365"/>
      <c r="IHU180" s="365"/>
      <c r="IHV180" s="365"/>
      <c r="IHW180" s="365"/>
      <c r="IHX180" s="365"/>
      <c r="IHY180" s="365"/>
      <c r="IHZ180" s="365"/>
      <c r="IIA180" s="365"/>
      <c r="IIB180" s="365"/>
      <c r="IIC180" s="365"/>
      <c r="IID180" s="365"/>
      <c r="IIE180" s="365"/>
      <c r="IIF180" s="365"/>
      <c r="IIG180" s="365"/>
      <c r="IIH180" s="365"/>
      <c r="III180" s="365"/>
      <c r="IIJ180" s="365"/>
      <c r="IIK180" s="365"/>
      <c r="IIL180" s="365"/>
      <c r="IIM180" s="365"/>
      <c r="IIN180" s="365"/>
      <c r="IIO180" s="365"/>
      <c r="IIP180" s="365"/>
      <c r="IIQ180" s="365"/>
      <c r="IIR180" s="365"/>
      <c r="IIS180" s="365"/>
      <c r="IIT180" s="365"/>
      <c r="IIU180" s="365"/>
      <c r="IIV180" s="365"/>
      <c r="IIW180" s="365"/>
      <c r="IIX180" s="365"/>
      <c r="IIY180" s="365"/>
      <c r="IIZ180" s="365"/>
      <c r="IJA180" s="365"/>
      <c r="IJB180" s="365"/>
      <c r="IJC180" s="365"/>
      <c r="IJD180" s="365"/>
      <c r="IJE180" s="365"/>
      <c r="IJF180" s="365"/>
      <c r="IJG180" s="365"/>
      <c r="IJH180" s="365"/>
      <c r="IJI180" s="365"/>
      <c r="IJJ180" s="365"/>
      <c r="IJK180" s="365"/>
      <c r="IJL180" s="365"/>
      <c r="IJM180" s="365"/>
      <c r="IJN180" s="365"/>
      <c r="IJO180" s="365"/>
      <c r="IJP180" s="365"/>
      <c r="IJQ180" s="365"/>
      <c r="IJR180" s="365"/>
      <c r="IJS180" s="365"/>
      <c r="IJT180" s="365"/>
      <c r="IJU180" s="365"/>
      <c r="IJV180" s="365"/>
      <c r="IJW180" s="365"/>
      <c r="IJX180" s="365"/>
      <c r="IJY180" s="365"/>
      <c r="IJZ180" s="365"/>
      <c r="IKA180" s="365"/>
      <c r="IKB180" s="365"/>
      <c r="IKC180" s="365"/>
      <c r="IKD180" s="365"/>
      <c r="IKE180" s="365"/>
      <c r="IKF180" s="365"/>
      <c r="IKG180" s="365"/>
      <c r="IKH180" s="365"/>
      <c r="IKI180" s="365"/>
      <c r="IKJ180" s="365"/>
      <c r="IKK180" s="365"/>
      <c r="IKL180" s="365"/>
      <c r="IKM180" s="365"/>
      <c r="IKN180" s="365"/>
      <c r="IKO180" s="365"/>
      <c r="IKP180" s="365"/>
      <c r="IKQ180" s="365"/>
      <c r="IKR180" s="365"/>
      <c r="IKS180" s="365"/>
      <c r="IKT180" s="365"/>
      <c r="IKU180" s="365"/>
      <c r="IKV180" s="365"/>
      <c r="IKW180" s="365"/>
      <c r="IKX180" s="365"/>
      <c r="IKY180" s="365"/>
      <c r="IKZ180" s="365"/>
      <c r="ILA180" s="365"/>
      <c r="ILB180" s="365"/>
      <c r="ILC180" s="365"/>
      <c r="ILD180" s="365"/>
      <c r="ILE180" s="365"/>
      <c r="ILF180" s="365"/>
      <c r="ILG180" s="365"/>
      <c r="ILN180" s="365"/>
      <c r="ILO180" s="365"/>
      <c r="ILP180" s="365"/>
      <c r="ILQ180" s="365"/>
      <c r="ILR180" s="365"/>
      <c r="ILS180" s="365"/>
      <c r="ILT180" s="365"/>
      <c r="ILU180" s="365"/>
      <c r="ILV180" s="365"/>
      <c r="ILW180" s="365"/>
      <c r="ILX180" s="365"/>
      <c r="ILY180" s="365"/>
      <c r="ILZ180" s="365"/>
      <c r="IMA180" s="365"/>
      <c r="IMB180" s="365"/>
      <c r="IMC180" s="365"/>
      <c r="IMD180" s="365"/>
      <c r="IME180" s="365"/>
      <c r="IMF180" s="365"/>
      <c r="IMG180" s="365"/>
      <c r="IMH180" s="365"/>
      <c r="IMI180" s="365"/>
      <c r="IMJ180" s="365"/>
      <c r="IMK180" s="365"/>
      <c r="IML180" s="365"/>
      <c r="IMM180" s="365"/>
      <c r="IMN180" s="365"/>
      <c r="IMO180" s="365"/>
      <c r="IMP180" s="365"/>
      <c r="IMQ180" s="365"/>
      <c r="IMR180" s="365"/>
      <c r="IMS180" s="365"/>
      <c r="IMT180" s="365"/>
      <c r="IMU180" s="365"/>
      <c r="IMV180" s="365"/>
      <c r="IMW180" s="365"/>
      <c r="IMX180" s="365"/>
      <c r="IMY180" s="365"/>
      <c r="IMZ180" s="365"/>
      <c r="INA180" s="365"/>
      <c r="INB180" s="365"/>
      <c r="INC180" s="365"/>
      <c r="IND180" s="365"/>
      <c r="INE180" s="365"/>
      <c r="INF180" s="365"/>
      <c r="ING180" s="365"/>
      <c r="INH180" s="365"/>
      <c r="INI180" s="365"/>
      <c r="INJ180" s="365"/>
      <c r="INK180" s="365"/>
      <c r="INL180" s="365"/>
      <c r="INM180" s="365"/>
      <c r="INN180" s="365"/>
      <c r="INO180" s="365"/>
      <c r="INP180" s="365"/>
      <c r="INQ180" s="365"/>
      <c r="INR180" s="365"/>
      <c r="INS180" s="365"/>
      <c r="INT180" s="365"/>
      <c r="INU180" s="365"/>
      <c r="INV180" s="365"/>
      <c r="INW180" s="365"/>
      <c r="INX180" s="365"/>
      <c r="INY180" s="365"/>
      <c r="INZ180" s="365"/>
      <c r="IOA180" s="365"/>
      <c r="IOB180" s="365"/>
      <c r="IOC180" s="365"/>
      <c r="IOD180" s="365"/>
      <c r="IOE180" s="365"/>
      <c r="IOF180" s="365"/>
      <c r="IOG180" s="365"/>
      <c r="IOH180" s="365"/>
      <c r="IOI180" s="365"/>
      <c r="IOJ180" s="365"/>
      <c r="IOK180" s="365"/>
      <c r="IOL180" s="365"/>
      <c r="IOM180" s="365"/>
      <c r="ION180" s="365"/>
      <c r="IOO180" s="365"/>
      <c r="IOP180" s="365"/>
      <c r="IOQ180" s="365"/>
      <c r="IOR180" s="365"/>
      <c r="IOS180" s="365"/>
      <c r="IOT180" s="365"/>
      <c r="IOU180" s="365"/>
      <c r="IOV180" s="365"/>
      <c r="IOW180" s="365"/>
      <c r="IOX180" s="365"/>
      <c r="IOY180" s="365"/>
      <c r="IOZ180" s="365"/>
      <c r="IPA180" s="365"/>
      <c r="IPB180" s="365"/>
      <c r="IPC180" s="365"/>
      <c r="IPD180" s="365"/>
      <c r="IPE180" s="365"/>
      <c r="IPF180" s="365"/>
      <c r="IPG180" s="365"/>
      <c r="IPH180" s="365"/>
      <c r="IPI180" s="365"/>
      <c r="IPJ180" s="365"/>
      <c r="IPK180" s="365"/>
      <c r="IPL180" s="365"/>
      <c r="IPM180" s="365"/>
      <c r="IPN180" s="365"/>
      <c r="IPO180" s="365"/>
      <c r="IPP180" s="365"/>
      <c r="IPQ180" s="365"/>
      <c r="IPR180" s="365"/>
      <c r="IPS180" s="365"/>
      <c r="IPT180" s="365"/>
      <c r="IPU180" s="365"/>
      <c r="IPV180" s="365"/>
      <c r="IPW180" s="365"/>
      <c r="IPX180" s="365"/>
      <c r="IPY180" s="365"/>
      <c r="IPZ180" s="365"/>
      <c r="IQA180" s="365"/>
      <c r="IQB180" s="365"/>
      <c r="IQC180" s="365"/>
      <c r="IQD180" s="365"/>
      <c r="IQE180" s="365"/>
      <c r="IQF180" s="365"/>
      <c r="IQG180" s="365"/>
      <c r="IQH180" s="365"/>
      <c r="IQI180" s="365"/>
      <c r="IQJ180" s="365"/>
      <c r="IQK180" s="365"/>
      <c r="IQL180" s="365"/>
      <c r="IQM180" s="365"/>
      <c r="IQN180" s="365"/>
      <c r="IQO180" s="365"/>
      <c r="IQP180" s="365"/>
      <c r="IQQ180" s="365"/>
      <c r="IQR180" s="365"/>
      <c r="IQS180" s="365"/>
      <c r="IQT180" s="365"/>
      <c r="IQU180" s="365"/>
      <c r="IQV180" s="365"/>
      <c r="IQW180" s="365"/>
      <c r="IQX180" s="365"/>
      <c r="IQY180" s="365"/>
      <c r="IQZ180" s="365"/>
      <c r="IRA180" s="365"/>
      <c r="IRB180" s="365"/>
      <c r="IRC180" s="365"/>
      <c r="IRD180" s="365"/>
      <c r="IRE180" s="365"/>
      <c r="IRF180" s="365"/>
      <c r="IRG180" s="365"/>
      <c r="IRH180" s="365"/>
      <c r="IRI180" s="365"/>
      <c r="IRJ180" s="365"/>
      <c r="IRK180" s="365"/>
      <c r="IRL180" s="365"/>
      <c r="IRM180" s="365"/>
      <c r="IRN180" s="365"/>
      <c r="IRO180" s="365"/>
      <c r="IRP180" s="365"/>
      <c r="IRQ180" s="365"/>
      <c r="IRR180" s="365"/>
      <c r="IRS180" s="365"/>
      <c r="IRT180" s="365"/>
      <c r="IRU180" s="365"/>
      <c r="IRV180" s="365"/>
      <c r="IRW180" s="365"/>
      <c r="IRX180" s="365"/>
      <c r="IRY180" s="365"/>
      <c r="IRZ180" s="365"/>
      <c r="ISA180" s="365"/>
      <c r="ISB180" s="365"/>
      <c r="ISC180" s="365"/>
      <c r="ISD180" s="365"/>
      <c r="ISE180" s="365"/>
      <c r="ISF180" s="365"/>
      <c r="ISG180" s="365"/>
      <c r="ISH180" s="365"/>
      <c r="ISI180" s="365"/>
      <c r="ISJ180" s="365"/>
      <c r="ISK180" s="365"/>
      <c r="ISL180" s="365"/>
      <c r="ISM180" s="365"/>
      <c r="ISN180" s="365"/>
      <c r="ISO180" s="365"/>
      <c r="ISP180" s="365"/>
      <c r="ISQ180" s="365"/>
      <c r="ISR180" s="365"/>
      <c r="ISS180" s="365"/>
      <c r="IST180" s="365"/>
      <c r="ISU180" s="365"/>
      <c r="ISV180" s="365"/>
      <c r="ISW180" s="365"/>
      <c r="ISX180" s="365"/>
      <c r="ISY180" s="365"/>
      <c r="ISZ180" s="365"/>
      <c r="ITA180" s="365"/>
      <c r="ITB180" s="365"/>
      <c r="ITC180" s="365"/>
      <c r="ITD180" s="365"/>
      <c r="ITE180" s="365"/>
      <c r="ITF180" s="365"/>
      <c r="ITG180" s="365"/>
      <c r="ITH180" s="365"/>
      <c r="ITI180" s="365"/>
      <c r="ITJ180" s="365"/>
      <c r="ITK180" s="365"/>
      <c r="ITL180" s="365"/>
      <c r="ITM180" s="365"/>
      <c r="ITN180" s="365"/>
      <c r="ITO180" s="365"/>
      <c r="ITP180" s="365"/>
      <c r="ITQ180" s="365"/>
      <c r="ITR180" s="365"/>
      <c r="ITS180" s="365"/>
      <c r="ITT180" s="365"/>
      <c r="ITU180" s="365"/>
      <c r="ITV180" s="365"/>
      <c r="ITW180" s="365"/>
      <c r="ITX180" s="365"/>
      <c r="ITY180" s="365"/>
      <c r="ITZ180" s="365"/>
      <c r="IUA180" s="365"/>
      <c r="IUB180" s="365"/>
      <c r="IUC180" s="365"/>
      <c r="IUD180" s="365"/>
      <c r="IUE180" s="365"/>
      <c r="IUF180" s="365"/>
      <c r="IUG180" s="365"/>
      <c r="IUH180" s="365"/>
      <c r="IUI180" s="365"/>
      <c r="IUJ180" s="365"/>
      <c r="IUK180" s="365"/>
      <c r="IUL180" s="365"/>
      <c r="IUM180" s="365"/>
      <c r="IUN180" s="365"/>
      <c r="IUO180" s="365"/>
      <c r="IUP180" s="365"/>
      <c r="IUQ180" s="365"/>
      <c r="IUR180" s="365"/>
      <c r="IUS180" s="365"/>
      <c r="IUT180" s="365"/>
      <c r="IUU180" s="365"/>
      <c r="IUV180" s="365"/>
      <c r="IUW180" s="365"/>
      <c r="IUX180" s="365"/>
      <c r="IUY180" s="365"/>
      <c r="IUZ180" s="365"/>
      <c r="IVA180" s="365"/>
      <c r="IVB180" s="365"/>
      <c r="IVC180" s="365"/>
      <c r="IVJ180" s="365"/>
      <c r="IVK180" s="365"/>
      <c r="IVL180" s="365"/>
      <c r="IVM180" s="365"/>
      <c r="IVN180" s="365"/>
      <c r="IVO180" s="365"/>
      <c r="IVP180" s="365"/>
      <c r="IVQ180" s="365"/>
      <c r="IVR180" s="365"/>
      <c r="IVS180" s="365"/>
      <c r="IVT180" s="365"/>
      <c r="IVU180" s="365"/>
      <c r="IVV180" s="365"/>
      <c r="IVW180" s="365"/>
      <c r="IVX180" s="365"/>
      <c r="IVY180" s="365"/>
      <c r="IVZ180" s="365"/>
      <c r="IWA180" s="365"/>
      <c r="IWB180" s="365"/>
      <c r="IWC180" s="365"/>
      <c r="IWD180" s="365"/>
      <c r="IWE180" s="365"/>
      <c r="IWF180" s="365"/>
      <c r="IWG180" s="365"/>
      <c r="IWH180" s="365"/>
      <c r="IWI180" s="365"/>
      <c r="IWJ180" s="365"/>
      <c r="IWK180" s="365"/>
      <c r="IWL180" s="365"/>
      <c r="IWM180" s="365"/>
      <c r="IWN180" s="365"/>
      <c r="IWO180" s="365"/>
      <c r="IWP180" s="365"/>
      <c r="IWQ180" s="365"/>
      <c r="IWR180" s="365"/>
      <c r="IWS180" s="365"/>
      <c r="IWT180" s="365"/>
      <c r="IWU180" s="365"/>
      <c r="IWV180" s="365"/>
      <c r="IWW180" s="365"/>
      <c r="IWX180" s="365"/>
      <c r="IWY180" s="365"/>
      <c r="IWZ180" s="365"/>
      <c r="IXA180" s="365"/>
      <c r="IXB180" s="365"/>
      <c r="IXC180" s="365"/>
      <c r="IXD180" s="365"/>
      <c r="IXE180" s="365"/>
      <c r="IXF180" s="365"/>
      <c r="IXG180" s="365"/>
      <c r="IXH180" s="365"/>
      <c r="IXI180" s="365"/>
      <c r="IXJ180" s="365"/>
      <c r="IXK180" s="365"/>
      <c r="IXL180" s="365"/>
      <c r="IXM180" s="365"/>
      <c r="IXN180" s="365"/>
      <c r="IXO180" s="365"/>
      <c r="IXP180" s="365"/>
      <c r="IXQ180" s="365"/>
      <c r="IXR180" s="365"/>
      <c r="IXS180" s="365"/>
      <c r="IXT180" s="365"/>
      <c r="IXU180" s="365"/>
      <c r="IXV180" s="365"/>
      <c r="IXW180" s="365"/>
      <c r="IXX180" s="365"/>
      <c r="IXY180" s="365"/>
      <c r="IXZ180" s="365"/>
      <c r="IYA180" s="365"/>
      <c r="IYB180" s="365"/>
      <c r="IYC180" s="365"/>
      <c r="IYD180" s="365"/>
      <c r="IYE180" s="365"/>
      <c r="IYF180" s="365"/>
      <c r="IYG180" s="365"/>
      <c r="IYH180" s="365"/>
      <c r="IYI180" s="365"/>
      <c r="IYJ180" s="365"/>
      <c r="IYK180" s="365"/>
      <c r="IYL180" s="365"/>
      <c r="IYM180" s="365"/>
      <c r="IYN180" s="365"/>
      <c r="IYO180" s="365"/>
      <c r="IYP180" s="365"/>
      <c r="IYQ180" s="365"/>
      <c r="IYR180" s="365"/>
      <c r="IYS180" s="365"/>
      <c r="IYT180" s="365"/>
      <c r="IYU180" s="365"/>
      <c r="IYV180" s="365"/>
      <c r="IYW180" s="365"/>
      <c r="IYX180" s="365"/>
      <c r="IYY180" s="365"/>
      <c r="IYZ180" s="365"/>
      <c r="IZA180" s="365"/>
      <c r="IZB180" s="365"/>
      <c r="IZC180" s="365"/>
      <c r="IZD180" s="365"/>
      <c r="IZE180" s="365"/>
      <c r="IZF180" s="365"/>
      <c r="IZG180" s="365"/>
      <c r="IZH180" s="365"/>
      <c r="IZI180" s="365"/>
      <c r="IZJ180" s="365"/>
      <c r="IZK180" s="365"/>
      <c r="IZL180" s="365"/>
      <c r="IZM180" s="365"/>
      <c r="IZN180" s="365"/>
      <c r="IZO180" s="365"/>
      <c r="IZP180" s="365"/>
      <c r="IZQ180" s="365"/>
      <c r="IZR180" s="365"/>
      <c r="IZS180" s="365"/>
      <c r="IZT180" s="365"/>
      <c r="IZU180" s="365"/>
      <c r="IZV180" s="365"/>
      <c r="IZW180" s="365"/>
      <c r="IZX180" s="365"/>
      <c r="IZY180" s="365"/>
      <c r="IZZ180" s="365"/>
      <c r="JAA180" s="365"/>
      <c r="JAB180" s="365"/>
      <c r="JAC180" s="365"/>
      <c r="JAD180" s="365"/>
      <c r="JAE180" s="365"/>
      <c r="JAF180" s="365"/>
      <c r="JAG180" s="365"/>
      <c r="JAH180" s="365"/>
      <c r="JAI180" s="365"/>
      <c r="JAJ180" s="365"/>
      <c r="JAK180" s="365"/>
      <c r="JAL180" s="365"/>
      <c r="JAM180" s="365"/>
      <c r="JAN180" s="365"/>
      <c r="JAO180" s="365"/>
      <c r="JAP180" s="365"/>
      <c r="JAQ180" s="365"/>
      <c r="JAR180" s="365"/>
      <c r="JAS180" s="365"/>
      <c r="JAT180" s="365"/>
      <c r="JAU180" s="365"/>
      <c r="JAV180" s="365"/>
      <c r="JAW180" s="365"/>
      <c r="JAX180" s="365"/>
      <c r="JAY180" s="365"/>
      <c r="JAZ180" s="365"/>
      <c r="JBA180" s="365"/>
      <c r="JBB180" s="365"/>
      <c r="JBC180" s="365"/>
      <c r="JBD180" s="365"/>
      <c r="JBE180" s="365"/>
      <c r="JBF180" s="365"/>
      <c r="JBG180" s="365"/>
      <c r="JBH180" s="365"/>
      <c r="JBI180" s="365"/>
      <c r="JBJ180" s="365"/>
      <c r="JBK180" s="365"/>
      <c r="JBL180" s="365"/>
      <c r="JBM180" s="365"/>
      <c r="JBN180" s="365"/>
      <c r="JBO180" s="365"/>
      <c r="JBP180" s="365"/>
      <c r="JBQ180" s="365"/>
      <c r="JBR180" s="365"/>
      <c r="JBS180" s="365"/>
      <c r="JBT180" s="365"/>
      <c r="JBU180" s="365"/>
      <c r="JBV180" s="365"/>
      <c r="JBW180" s="365"/>
      <c r="JBX180" s="365"/>
      <c r="JBY180" s="365"/>
      <c r="JBZ180" s="365"/>
      <c r="JCA180" s="365"/>
      <c r="JCB180" s="365"/>
      <c r="JCC180" s="365"/>
      <c r="JCD180" s="365"/>
      <c r="JCE180" s="365"/>
      <c r="JCF180" s="365"/>
      <c r="JCG180" s="365"/>
      <c r="JCH180" s="365"/>
      <c r="JCI180" s="365"/>
      <c r="JCJ180" s="365"/>
      <c r="JCK180" s="365"/>
      <c r="JCL180" s="365"/>
      <c r="JCM180" s="365"/>
      <c r="JCN180" s="365"/>
      <c r="JCO180" s="365"/>
      <c r="JCP180" s="365"/>
      <c r="JCQ180" s="365"/>
      <c r="JCR180" s="365"/>
      <c r="JCS180" s="365"/>
      <c r="JCT180" s="365"/>
      <c r="JCU180" s="365"/>
      <c r="JCV180" s="365"/>
      <c r="JCW180" s="365"/>
      <c r="JCX180" s="365"/>
      <c r="JCY180" s="365"/>
      <c r="JCZ180" s="365"/>
      <c r="JDA180" s="365"/>
      <c r="JDB180" s="365"/>
      <c r="JDC180" s="365"/>
      <c r="JDD180" s="365"/>
      <c r="JDE180" s="365"/>
      <c r="JDF180" s="365"/>
      <c r="JDG180" s="365"/>
      <c r="JDH180" s="365"/>
      <c r="JDI180" s="365"/>
      <c r="JDJ180" s="365"/>
      <c r="JDK180" s="365"/>
      <c r="JDL180" s="365"/>
      <c r="JDM180" s="365"/>
      <c r="JDN180" s="365"/>
      <c r="JDO180" s="365"/>
      <c r="JDP180" s="365"/>
      <c r="JDQ180" s="365"/>
      <c r="JDR180" s="365"/>
      <c r="JDS180" s="365"/>
      <c r="JDT180" s="365"/>
      <c r="JDU180" s="365"/>
      <c r="JDV180" s="365"/>
      <c r="JDW180" s="365"/>
      <c r="JDX180" s="365"/>
      <c r="JDY180" s="365"/>
      <c r="JDZ180" s="365"/>
      <c r="JEA180" s="365"/>
      <c r="JEB180" s="365"/>
      <c r="JEC180" s="365"/>
      <c r="JED180" s="365"/>
      <c r="JEE180" s="365"/>
      <c r="JEF180" s="365"/>
      <c r="JEG180" s="365"/>
      <c r="JEH180" s="365"/>
      <c r="JEI180" s="365"/>
      <c r="JEJ180" s="365"/>
      <c r="JEK180" s="365"/>
      <c r="JEL180" s="365"/>
      <c r="JEM180" s="365"/>
      <c r="JEN180" s="365"/>
      <c r="JEO180" s="365"/>
      <c r="JEP180" s="365"/>
      <c r="JEQ180" s="365"/>
      <c r="JER180" s="365"/>
      <c r="JES180" s="365"/>
      <c r="JET180" s="365"/>
      <c r="JEU180" s="365"/>
      <c r="JEV180" s="365"/>
      <c r="JEW180" s="365"/>
      <c r="JEX180" s="365"/>
      <c r="JEY180" s="365"/>
      <c r="JFF180" s="365"/>
      <c r="JFG180" s="365"/>
      <c r="JFH180" s="365"/>
      <c r="JFI180" s="365"/>
      <c r="JFJ180" s="365"/>
      <c r="JFK180" s="365"/>
      <c r="JFL180" s="365"/>
      <c r="JFM180" s="365"/>
      <c r="JFN180" s="365"/>
      <c r="JFO180" s="365"/>
      <c r="JFP180" s="365"/>
      <c r="JFQ180" s="365"/>
      <c r="JFR180" s="365"/>
      <c r="JFS180" s="365"/>
      <c r="JFT180" s="365"/>
      <c r="JFU180" s="365"/>
      <c r="JFV180" s="365"/>
      <c r="JFW180" s="365"/>
      <c r="JFX180" s="365"/>
      <c r="JFY180" s="365"/>
      <c r="JFZ180" s="365"/>
      <c r="JGA180" s="365"/>
      <c r="JGB180" s="365"/>
      <c r="JGC180" s="365"/>
      <c r="JGD180" s="365"/>
      <c r="JGE180" s="365"/>
      <c r="JGF180" s="365"/>
      <c r="JGG180" s="365"/>
      <c r="JGH180" s="365"/>
      <c r="JGI180" s="365"/>
      <c r="JGJ180" s="365"/>
      <c r="JGK180" s="365"/>
      <c r="JGL180" s="365"/>
      <c r="JGM180" s="365"/>
      <c r="JGN180" s="365"/>
      <c r="JGO180" s="365"/>
      <c r="JGP180" s="365"/>
      <c r="JGQ180" s="365"/>
      <c r="JGR180" s="365"/>
      <c r="JGS180" s="365"/>
      <c r="JGT180" s="365"/>
      <c r="JGU180" s="365"/>
      <c r="JGV180" s="365"/>
      <c r="JGW180" s="365"/>
      <c r="JGX180" s="365"/>
      <c r="JGY180" s="365"/>
      <c r="JGZ180" s="365"/>
      <c r="JHA180" s="365"/>
      <c r="JHB180" s="365"/>
      <c r="JHC180" s="365"/>
      <c r="JHD180" s="365"/>
      <c r="JHE180" s="365"/>
      <c r="JHF180" s="365"/>
      <c r="JHG180" s="365"/>
      <c r="JHH180" s="365"/>
      <c r="JHI180" s="365"/>
      <c r="JHJ180" s="365"/>
      <c r="JHK180" s="365"/>
      <c r="JHL180" s="365"/>
      <c r="JHM180" s="365"/>
      <c r="JHN180" s="365"/>
      <c r="JHO180" s="365"/>
      <c r="JHP180" s="365"/>
      <c r="JHQ180" s="365"/>
      <c r="JHR180" s="365"/>
      <c r="JHS180" s="365"/>
      <c r="JHT180" s="365"/>
      <c r="JHU180" s="365"/>
      <c r="JHV180" s="365"/>
      <c r="JHW180" s="365"/>
      <c r="JHX180" s="365"/>
      <c r="JHY180" s="365"/>
      <c r="JHZ180" s="365"/>
      <c r="JIA180" s="365"/>
      <c r="JIB180" s="365"/>
      <c r="JIC180" s="365"/>
      <c r="JID180" s="365"/>
      <c r="JIE180" s="365"/>
      <c r="JIF180" s="365"/>
      <c r="JIG180" s="365"/>
      <c r="JIH180" s="365"/>
      <c r="JII180" s="365"/>
      <c r="JIJ180" s="365"/>
      <c r="JIK180" s="365"/>
      <c r="JIL180" s="365"/>
      <c r="JIM180" s="365"/>
      <c r="JIN180" s="365"/>
      <c r="JIO180" s="365"/>
      <c r="JIP180" s="365"/>
      <c r="JIQ180" s="365"/>
      <c r="JIR180" s="365"/>
      <c r="JIS180" s="365"/>
      <c r="JIT180" s="365"/>
      <c r="JIU180" s="365"/>
      <c r="JIV180" s="365"/>
      <c r="JIW180" s="365"/>
      <c r="JIX180" s="365"/>
      <c r="JIY180" s="365"/>
      <c r="JIZ180" s="365"/>
      <c r="JJA180" s="365"/>
      <c r="JJB180" s="365"/>
      <c r="JJC180" s="365"/>
      <c r="JJD180" s="365"/>
      <c r="JJE180" s="365"/>
      <c r="JJF180" s="365"/>
      <c r="JJG180" s="365"/>
      <c r="JJH180" s="365"/>
      <c r="JJI180" s="365"/>
      <c r="JJJ180" s="365"/>
      <c r="JJK180" s="365"/>
      <c r="JJL180" s="365"/>
      <c r="JJM180" s="365"/>
      <c r="JJN180" s="365"/>
      <c r="JJO180" s="365"/>
      <c r="JJP180" s="365"/>
      <c r="JJQ180" s="365"/>
      <c r="JJR180" s="365"/>
      <c r="JJS180" s="365"/>
      <c r="JJT180" s="365"/>
      <c r="JJU180" s="365"/>
      <c r="JJV180" s="365"/>
      <c r="JJW180" s="365"/>
      <c r="JJX180" s="365"/>
      <c r="JJY180" s="365"/>
      <c r="JJZ180" s="365"/>
      <c r="JKA180" s="365"/>
      <c r="JKB180" s="365"/>
      <c r="JKC180" s="365"/>
      <c r="JKD180" s="365"/>
      <c r="JKE180" s="365"/>
      <c r="JKF180" s="365"/>
      <c r="JKG180" s="365"/>
      <c r="JKH180" s="365"/>
      <c r="JKI180" s="365"/>
      <c r="JKJ180" s="365"/>
      <c r="JKK180" s="365"/>
      <c r="JKL180" s="365"/>
      <c r="JKM180" s="365"/>
      <c r="JKN180" s="365"/>
      <c r="JKO180" s="365"/>
      <c r="JKP180" s="365"/>
      <c r="JKQ180" s="365"/>
      <c r="JKR180" s="365"/>
      <c r="JKS180" s="365"/>
      <c r="JKT180" s="365"/>
      <c r="JKU180" s="365"/>
      <c r="JKV180" s="365"/>
      <c r="JKW180" s="365"/>
      <c r="JKX180" s="365"/>
      <c r="JKY180" s="365"/>
      <c r="JKZ180" s="365"/>
      <c r="JLA180" s="365"/>
      <c r="JLB180" s="365"/>
      <c r="JLC180" s="365"/>
      <c r="JLD180" s="365"/>
      <c r="JLE180" s="365"/>
      <c r="JLF180" s="365"/>
      <c r="JLG180" s="365"/>
      <c r="JLH180" s="365"/>
      <c r="JLI180" s="365"/>
      <c r="JLJ180" s="365"/>
      <c r="JLK180" s="365"/>
      <c r="JLL180" s="365"/>
      <c r="JLM180" s="365"/>
      <c r="JLN180" s="365"/>
      <c r="JLO180" s="365"/>
      <c r="JLP180" s="365"/>
      <c r="JLQ180" s="365"/>
      <c r="JLR180" s="365"/>
      <c r="JLS180" s="365"/>
      <c r="JLT180" s="365"/>
      <c r="JLU180" s="365"/>
      <c r="JLV180" s="365"/>
      <c r="JLW180" s="365"/>
      <c r="JLX180" s="365"/>
      <c r="JLY180" s="365"/>
      <c r="JLZ180" s="365"/>
      <c r="JMA180" s="365"/>
      <c r="JMB180" s="365"/>
      <c r="JMC180" s="365"/>
      <c r="JMD180" s="365"/>
      <c r="JME180" s="365"/>
      <c r="JMF180" s="365"/>
      <c r="JMG180" s="365"/>
      <c r="JMH180" s="365"/>
      <c r="JMI180" s="365"/>
      <c r="JMJ180" s="365"/>
      <c r="JMK180" s="365"/>
      <c r="JML180" s="365"/>
      <c r="JMM180" s="365"/>
      <c r="JMN180" s="365"/>
      <c r="JMO180" s="365"/>
      <c r="JMP180" s="365"/>
      <c r="JMQ180" s="365"/>
      <c r="JMR180" s="365"/>
      <c r="JMS180" s="365"/>
      <c r="JMT180" s="365"/>
      <c r="JMU180" s="365"/>
      <c r="JMV180" s="365"/>
      <c r="JMW180" s="365"/>
      <c r="JMX180" s="365"/>
      <c r="JMY180" s="365"/>
      <c r="JMZ180" s="365"/>
      <c r="JNA180" s="365"/>
      <c r="JNB180" s="365"/>
      <c r="JNC180" s="365"/>
      <c r="JND180" s="365"/>
      <c r="JNE180" s="365"/>
      <c r="JNF180" s="365"/>
      <c r="JNG180" s="365"/>
      <c r="JNH180" s="365"/>
      <c r="JNI180" s="365"/>
      <c r="JNJ180" s="365"/>
      <c r="JNK180" s="365"/>
      <c r="JNL180" s="365"/>
      <c r="JNM180" s="365"/>
      <c r="JNN180" s="365"/>
      <c r="JNO180" s="365"/>
      <c r="JNP180" s="365"/>
      <c r="JNQ180" s="365"/>
      <c r="JNR180" s="365"/>
      <c r="JNS180" s="365"/>
      <c r="JNT180" s="365"/>
      <c r="JNU180" s="365"/>
      <c r="JNV180" s="365"/>
      <c r="JNW180" s="365"/>
      <c r="JNX180" s="365"/>
      <c r="JNY180" s="365"/>
      <c r="JNZ180" s="365"/>
      <c r="JOA180" s="365"/>
      <c r="JOB180" s="365"/>
      <c r="JOC180" s="365"/>
      <c r="JOD180" s="365"/>
      <c r="JOE180" s="365"/>
      <c r="JOF180" s="365"/>
      <c r="JOG180" s="365"/>
      <c r="JOH180" s="365"/>
      <c r="JOI180" s="365"/>
      <c r="JOJ180" s="365"/>
      <c r="JOK180" s="365"/>
      <c r="JOL180" s="365"/>
      <c r="JOM180" s="365"/>
      <c r="JON180" s="365"/>
      <c r="JOO180" s="365"/>
      <c r="JOP180" s="365"/>
      <c r="JOQ180" s="365"/>
      <c r="JOR180" s="365"/>
      <c r="JOS180" s="365"/>
      <c r="JOT180" s="365"/>
      <c r="JOU180" s="365"/>
      <c r="JPB180" s="365"/>
      <c r="JPC180" s="365"/>
      <c r="JPD180" s="365"/>
      <c r="JPE180" s="365"/>
      <c r="JPF180" s="365"/>
      <c r="JPG180" s="365"/>
      <c r="JPH180" s="365"/>
      <c r="JPI180" s="365"/>
      <c r="JPJ180" s="365"/>
      <c r="JPK180" s="365"/>
      <c r="JPL180" s="365"/>
      <c r="JPM180" s="365"/>
      <c r="JPN180" s="365"/>
      <c r="JPO180" s="365"/>
      <c r="JPP180" s="365"/>
      <c r="JPQ180" s="365"/>
      <c r="JPR180" s="365"/>
      <c r="JPS180" s="365"/>
      <c r="JPT180" s="365"/>
      <c r="JPU180" s="365"/>
      <c r="JPV180" s="365"/>
      <c r="JPW180" s="365"/>
      <c r="JPX180" s="365"/>
      <c r="JPY180" s="365"/>
      <c r="JPZ180" s="365"/>
      <c r="JQA180" s="365"/>
      <c r="JQB180" s="365"/>
      <c r="JQC180" s="365"/>
      <c r="JQD180" s="365"/>
      <c r="JQE180" s="365"/>
      <c r="JQF180" s="365"/>
      <c r="JQG180" s="365"/>
      <c r="JQH180" s="365"/>
      <c r="JQI180" s="365"/>
      <c r="JQJ180" s="365"/>
      <c r="JQK180" s="365"/>
      <c r="JQL180" s="365"/>
      <c r="JQM180" s="365"/>
      <c r="JQN180" s="365"/>
      <c r="JQO180" s="365"/>
      <c r="JQP180" s="365"/>
      <c r="JQQ180" s="365"/>
      <c r="JQR180" s="365"/>
      <c r="JQS180" s="365"/>
      <c r="JQT180" s="365"/>
      <c r="JQU180" s="365"/>
      <c r="JQV180" s="365"/>
      <c r="JQW180" s="365"/>
      <c r="JQX180" s="365"/>
      <c r="JQY180" s="365"/>
      <c r="JQZ180" s="365"/>
      <c r="JRA180" s="365"/>
      <c r="JRB180" s="365"/>
      <c r="JRC180" s="365"/>
      <c r="JRD180" s="365"/>
      <c r="JRE180" s="365"/>
      <c r="JRF180" s="365"/>
      <c r="JRG180" s="365"/>
      <c r="JRH180" s="365"/>
      <c r="JRI180" s="365"/>
      <c r="JRJ180" s="365"/>
      <c r="JRK180" s="365"/>
      <c r="JRL180" s="365"/>
      <c r="JRM180" s="365"/>
      <c r="JRN180" s="365"/>
      <c r="JRO180" s="365"/>
      <c r="JRP180" s="365"/>
      <c r="JRQ180" s="365"/>
      <c r="JRR180" s="365"/>
      <c r="JRS180" s="365"/>
      <c r="JRT180" s="365"/>
      <c r="JRU180" s="365"/>
      <c r="JRV180" s="365"/>
      <c r="JRW180" s="365"/>
      <c r="JRX180" s="365"/>
      <c r="JRY180" s="365"/>
      <c r="JRZ180" s="365"/>
      <c r="JSA180" s="365"/>
      <c r="JSB180" s="365"/>
      <c r="JSC180" s="365"/>
      <c r="JSD180" s="365"/>
      <c r="JSE180" s="365"/>
      <c r="JSF180" s="365"/>
      <c r="JSG180" s="365"/>
      <c r="JSH180" s="365"/>
      <c r="JSI180" s="365"/>
      <c r="JSJ180" s="365"/>
      <c r="JSK180" s="365"/>
      <c r="JSL180" s="365"/>
      <c r="JSM180" s="365"/>
      <c r="JSN180" s="365"/>
      <c r="JSO180" s="365"/>
      <c r="JSP180" s="365"/>
      <c r="JSQ180" s="365"/>
      <c r="JSR180" s="365"/>
      <c r="JSS180" s="365"/>
      <c r="JST180" s="365"/>
      <c r="JSU180" s="365"/>
      <c r="JSV180" s="365"/>
      <c r="JSW180" s="365"/>
      <c r="JSX180" s="365"/>
      <c r="JSY180" s="365"/>
      <c r="JSZ180" s="365"/>
      <c r="JTA180" s="365"/>
      <c r="JTB180" s="365"/>
      <c r="JTC180" s="365"/>
      <c r="JTD180" s="365"/>
      <c r="JTE180" s="365"/>
      <c r="JTF180" s="365"/>
      <c r="JTG180" s="365"/>
      <c r="JTH180" s="365"/>
      <c r="JTI180" s="365"/>
      <c r="JTJ180" s="365"/>
      <c r="JTK180" s="365"/>
      <c r="JTL180" s="365"/>
      <c r="JTM180" s="365"/>
      <c r="JTN180" s="365"/>
      <c r="JTO180" s="365"/>
      <c r="JTP180" s="365"/>
      <c r="JTQ180" s="365"/>
      <c r="JTR180" s="365"/>
      <c r="JTS180" s="365"/>
      <c r="JTT180" s="365"/>
      <c r="JTU180" s="365"/>
      <c r="JTV180" s="365"/>
      <c r="JTW180" s="365"/>
      <c r="JTX180" s="365"/>
      <c r="JTY180" s="365"/>
      <c r="JTZ180" s="365"/>
      <c r="JUA180" s="365"/>
      <c r="JUB180" s="365"/>
      <c r="JUC180" s="365"/>
      <c r="JUD180" s="365"/>
      <c r="JUE180" s="365"/>
      <c r="JUF180" s="365"/>
      <c r="JUG180" s="365"/>
      <c r="JUH180" s="365"/>
      <c r="JUI180" s="365"/>
      <c r="JUJ180" s="365"/>
      <c r="JUK180" s="365"/>
      <c r="JUL180" s="365"/>
      <c r="JUM180" s="365"/>
      <c r="JUN180" s="365"/>
      <c r="JUO180" s="365"/>
      <c r="JUP180" s="365"/>
      <c r="JUQ180" s="365"/>
      <c r="JUR180" s="365"/>
      <c r="JUS180" s="365"/>
      <c r="JUT180" s="365"/>
      <c r="JUU180" s="365"/>
      <c r="JUV180" s="365"/>
      <c r="JUW180" s="365"/>
      <c r="JUX180" s="365"/>
      <c r="JUY180" s="365"/>
      <c r="JUZ180" s="365"/>
      <c r="JVA180" s="365"/>
      <c r="JVB180" s="365"/>
      <c r="JVC180" s="365"/>
      <c r="JVD180" s="365"/>
      <c r="JVE180" s="365"/>
      <c r="JVF180" s="365"/>
      <c r="JVG180" s="365"/>
      <c r="JVH180" s="365"/>
      <c r="JVI180" s="365"/>
      <c r="JVJ180" s="365"/>
      <c r="JVK180" s="365"/>
      <c r="JVL180" s="365"/>
      <c r="JVM180" s="365"/>
      <c r="JVN180" s="365"/>
      <c r="JVO180" s="365"/>
      <c r="JVP180" s="365"/>
      <c r="JVQ180" s="365"/>
      <c r="JVR180" s="365"/>
      <c r="JVS180" s="365"/>
      <c r="JVT180" s="365"/>
      <c r="JVU180" s="365"/>
      <c r="JVV180" s="365"/>
      <c r="JVW180" s="365"/>
      <c r="JVX180" s="365"/>
      <c r="JVY180" s="365"/>
      <c r="JVZ180" s="365"/>
      <c r="JWA180" s="365"/>
      <c r="JWB180" s="365"/>
      <c r="JWC180" s="365"/>
      <c r="JWD180" s="365"/>
      <c r="JWE180" s="365"/>
      <c r="JWF180" s="365"/>
      <c r="JWG180" s="365"/>
      <c r="JWH180" s="365"/>
      <c r="JWI180" s="365"/>
      <c r="JWJ180" s="365"/>
      <c r="JWK180" s="365"/>
      <c r="JWL180" s="365"/>
      <c r="JWM180" s="365"/>
      <c r="JWN180" s="365"/>
      <c r="JWO180" s="365"/>
      <c r="JWP180" s="365"/>
      <c r="JWQ180" s="365"/>
      <c r="JWR180" s="365"/>
      <c r="JWS180" s="365"/>
      <c r="JWT180" s="365"/>
      <c r="JWU180" s="365"/>
      <c r="JWV180" s="365"/>
      <c r="JWW180" s="365"/>
      <c r="JWX180" s="365"/>
      <c r="JWY180" s="365"/>
      <c r="JWZ180" s="365"/>
      <c r="JXA180" s="365"/>
      <c r="JXB180" s="365"/>
      <c r="JXC180" s="365"/>
      <c r="JXD180" s="365"/>
      <c r="JXE180" s="365"/>
      <c r="JXF180" s="365"/>
      <c r="JXG180" s="365"/>
      <c r="JXH180" s="365"/>
      <c r="JXI180" s="365"/>
      <c r="JXJ180" s="365"/>
      <c r="JXK180" s="365"/>
      <c r="JXL180" s="365"/>
      <c r="JXM180" s="365"/>
      <c r="JXN180" s="365"/>
      <c r="JXO180" s="365"/>
      <c r="JXP180" s="365"/>
      <c r="JXQ180" s="365"/>
      <c r="JXR180" s="365"/>
      <c r="JXS180" s="365"/>
      <c r="JXT180" s="365"/>
      <c r="JXU180" s="365"/>
      <c r="JXV180" s="365"/>
      <c r="JXW180" s="365"/>
      <c r="JXX180" s="365"/>
      <c r="JXY180" s="365"/>
      <c r="JXZ180" s="365"/>
      <c r="JYA180" s="365"/>
      <c r="JYB180" s="365"/>
      <c r="JYC180" s="365"/>
      <c r="JYD180" s="365"/>
      <c r="JYE180" s="365"/>
      <c r="JYF180" s="365"/>
      <c r="JYG180" s="365"/>
      <c r="JYH180" s="365"/>
      <c r="JYI180" s="365"/>
      <c r="JYJ180" s="365"/>
      <c r="JYK180" s="365"/>
      <c r="JYL180" s="365"/>
      <c r="JYM180" s="365"/>
      <c r="JYN180" s="365"/>
      <c r="JYO180" s="365"/>
      <c r="JYP180" s="365"/>
      <c r="JYQ180" s="365"/>
      <c r="JYX180" s="365"/>
      <c r="JYY180" s="365"/>
      <c r="JYZ180" s="365"/>
      <c r="JZA180" s="365"/>
      <c r="JZB180" s="365"/>
      <c r="JZC180" s="365"/>
      <c r="JZD180" s="365"/>
      <c r="JZE180" s="365"/>
      <c r="JZF180" s="365"/>
      <c r="JZG180" s="365"/>
      <c r="JZH180" s="365"/>
      <c r="JZI180" s="365"/>
      <c r="JZJ180" s="365"/>
      <c r="JZK180" s="365"/>
      <c r="JZL180" s="365"/>
      <c r="JZM180" s="365"/>
      <c r="JZN180" s="365"/>
      <c r="JZO180" s="365"/>
      <c r="JZP180" s="365"/>
      <c r="JZQ180" s="365"/>
      <c r="JZR180" s="365"/>
      <c r="JZS180" s="365"/>
      <c r="JZT180" s="365"/>
      <c r="JZU180" s="365"/>
      <c r="JZV180" s="365"/>
      <c r="JZW180" s="365"/>
      <c r="JZX180" s="365"/>
      <c r="JZY180" s="365"/>
      <c r="JZZ180" s="365"/>
      <c r="KAA180" s="365"/>
      <c r="KAB180" s="365"/>
      <c r="KAC180" s="365"/>
      <c r="KAD180" s="365"/>
      <c r="KAE180" s="365"/>
      <c r="KAF180" s="365"/>
      <c r="KAG180" s="365"/>
      <c r="KAH180" s="365"/>
      <c r="KAI180" s="365"/>
      <c r="KAJ180" s="365"/>
      <c r="KAK180" s="365"/>
      <c r="KAL180" s="365"/>
      <c r="KAM180" s="365"/>
      <c r="KAN180" s="365"/>
      <c r="KAO180" s="365"/>
      <c r="KAP180" s="365"/>
      <c r="KAQ180" s="365"/>
      <c r="KAR180" s="365"/>
      <c r="KAS180" s="365"/>
      <c r="KAT180" s="365"/>
      <c r="KAU180" s="365"/>
      <c r="KAV180" s="365"/>
      <c r="KAW180" s="365"/>
      <c r="KAX180" s="365"/>
      <c r="KAY180" s="365"/>
      <c r="KAZ180" s="365"/>
      <c r="KBA180" s="365"/>
      <c r="KBB180" s="365"/>
      <c r="KBC180" s="365"/>
      <c r="KBD180" s="365"/>
      <c r="KBE180" s="365"/>
      <c r="KBF180" s="365"/>
      <c r="KBG180" s="365"/>
      <c r="KBH180" s="365"/>
      <c r="KBI180" s="365"/>
      <c r="KBJ180" s="365"/>
      <c r="KBK180" s="365"/>
      <c r="KBL180" s="365"/>
      <c r="KBM180" s="365"/>
      <c r="KBN180" s="365"/>
      <c r="KBO180" s="365"/>
      <c r="KBP180" s="365"/>
      <c r="KBQ180" s="365"/>
      <c r="KBR180" s="365"/>
      <c r="KBS180" s="365"/>
      <c r="KBT180" s="365"/>
      <c r="KBU180" s="365"/>
      <c r="KBV180" s="365"/>
      <c r="KBW180" s="365"/>
      <c r="KBX180" s="365"/>
      <c r="KBY180" s="365"/>
      <c r="KBZ180" s="365"/>
      <c r="KCA180" s="365"/>
      <c r="KCB180" s="365"/>
      <c r="KCC180" s="365"/>
      <c r="KCD180" s="365"/>
      <c r="KCE180" s="365"/>
      <c r="KCF180" s="365"/>
      <c r="KCG180" s="365"/>
      <c r="KCH180" s="365"/>
      <c r="KCI180" s="365"/>
      <c r="KCJ180" s="365"/>
      <c r="KCK180" s="365"/>
      <c r="KCL180" s="365"/>
      <c r="KCM180" s="365"/>
      <c r="KCN180" s="365"/>
      <c r="KCO180" s="365"/>
      <c r="KCP180" s="365"/>
      <c r="KCQ180" s="365"/>
      <c r="KCR180" s="365"/>
      <c r="KCS180" s="365"/>
      <c r="KCT180" s="365"/>
      <c r="KCU180" s="365"/>
      <c r="KCV180" s="365"/>
      <c r="KCW180" s="365"/>
      <c r="KCX180" s="365"/>
      <c r="KCY180" s="365"/>
      <c r="KCZ180" s="365"/>
      <c r="KDA180" s="365"/>
      <c r="KDB180" s="365"/>
      <c r="KDC180" s="365"/>
      <c r="KDD180" s="365"/>
      <c r="KDE180" s="365"/>
      <c r="KDF180" s="365"/>
      <c r="KDG180" s="365"/>
      <c r="KDH180" s="365"/>
      <c r="KDI180" s="365"/>
      <c r="KDJ180" s="365"/>
      <c r="KDK180" s="365"/>
      <c r="KDL180" s="365"/>
      <c r="KDM180" s="365"/>
      <c r="KDN180" s="365"/>
      <c r="KDO180" s="365"/>
      <c r="KDP180" s="365"/>
      <c r="KDQ180" s="365"/>
      <c r="KDR180" s="365"/>
      <c r="KDS180" s="365"/>
      <c r="KDT180" s="365"/>
      <c r="KDU180" s="365"/>
      <c r="KDV180" s="365"/>
      <c r="KDW180" s="365"/>
      <c r="KDX180" s="365"/>
      <c r="KDY180" s="365"/>
      <c r="KDZ180" s="365"/>
      <c r="KEA180" s="365"/>
      <c r="KEB180" s="365"/>
      <c r="KEC180" s="365"/>
      <c r="KED180" s="365"/>
      <c r="KEE180" s="365"/>
      <c r="KEF180" s="365"/>
      <c r="KEG180" s="365"/>
      <c r="KEH180" s="365"/>
      <c r="KEI180" s="365"/>
      <c r="KEJ180" s="365"/>
      <c r="KEK180" s="365"/>
      <c r="KEL180" s="365"/>
      <c r="KEM180" s="365"/>
      <c r="KEN180" s="365"/>
      <c r="KEO180" s="365"/>
      <c r="KEP180" s="365"/>
      <c r="KEQ180" s="365"/>
      <c r="KER180" s="365"/>
      <c r="KES180" s="365"/>
      <c r="KET180" s="365"/>
      <c r="KEU180" s="365"/>
      <c r="KEV180" s="365"/>
      <c r="KEW180" s="365"/>
      <c r="KEX180" s="365"/>
      <c r="KEY180" s="365"/>
      <c r="KEZ180" s="365"/>
      <c r="KFA180" s="365"/>
      <c r="KFB180" s="365"/>
      <c r="KFC180" s="365"/>
      <c r="KFD180" s="365"/>
      <c r="KFE180" s="365"/>
      <c r="KFF180" s="365"/>
      <c r="KFG180" s="365"/>
      <c r="KFH180" s="365"/>
      <c r="KFI180" s="365"/>
      <c r="KFJ180" s="365"/>
      <c r="KFK180" s="365"/>
      <c r="KFL180" s="365"/>
      <c r="KFM180" s="365"/>
      <c r="KFN180" s="365"/>
      <c r="KFO180" s="365"/>
      <c r="KFP180" s="365"/>
      <c r="KFQ180" s="365"/>
      <c r="KFR180" s="365"/>
      <c r="KFS180" s="365"/>
      <c r="KFT180" s="365"/>
      <c r="KFU180" s="365"/>
      <c r="KFV180" s="365"/>
      <c r="KFW180" s="365"/>
      <c r="KFX180" s="365"/>
      <c r="KFY180" s="365"/>
      <c r="KFZ180" s="365"/>
      <c r="KGA180" s="365"/>
      <c r="KGB180" s="365"/>
      <c r="KGC180" s="365"/>
      <c r="KGD180" s="365"/>
      <c r="KGE180" s="365"/>
      <c r="KGF180" s="365"/>
      <c r="KGG180" s="365"/>
      <c r="KGH180" s="365"/>
      <c r="KGI180" s="365"/>
      <c r="KGJ180" s="365"/>
      <c r="KGK180" s="365"/>
      <c r="KGL180" s="365"/>
      <c r="KGM180" s="365"/>
      <c r="KGN180" s="365"/>
      <c r="KGO180" s="365"/>
      <c r="KGP180" s="365"/>
      <c r="KGQ180" s="365"/>
      <c r="KGR180" s="365"/>
      <c r="KGS180" s="365"/>
      <c r="KGT180" s="365"/>
      <c r="KGU180" s="365"/>
      <c r="KGV180" s="365"/>
      <c r="KGW180" s="365"/>
      <c r="KGX180" s="365"/>
      <c r="KGY180" s="365"/>
      <c r="KGZ180" s="365"/>
      <c r="KHA180" s="365"/>
      <c r="KHB180" s="365"/>
      <c r="KHC180" s="365"/>
      <c r="KHD180" s="365"/>
      <c r="KHE180" s="365"/>
      <c r="KHF180" s="365"/>
      <c r="KHG180" s="365"/>
      <c r="KHH180" s="365"/>
      <c r="KHI180" s="365"/>
      <c r="KHJ180" s="365"/>
      <c r="KHK180" s="365"/>
      <c r="KHL180" s="365"/>
      <c r="KHM180" s="365"/>
      <c r="KHN180" s="365"/>
      <c r="KHO180" s="365"/>
      <c r="KHP180" s="365"/>
      <c r="KHQ180" s="365"/>
      <c r="KHR180" s="365"/>
      <c r="KHS180" s="365"/>
      <c r="KHT180" s="365"/>
      <c r="KHU180" s="365"/>
      <c r="KHV180" s="365"/>
      <c r="KHW180" s="365"/>
      <c r="KHX180" s="365"/>
      <c r="KHY180" s="365"/>
      <c r="KHZ180" s="365"/>
      <c r="KIA180" s="365"/>
      <c r="KIB180" s="365"/>
      <c r="KIC180" s="365"/>
      <c r="KID180" s="365"/>
      <c r="KIE180" s="365"/>
      <c r="KIF180" s="365"/>
      <c r="KIG180" s="365"/>
      <c r="KIH180" s="365"/>
      <c r="KII180" s="365"/>
      <c r="KIJ180" s="365"/>
      <c r="KIK180" s="365"/>
      <c r="KIL180" s="365"/>
      <c r="KIM180" s="365"/>
      <c r="KIT180" s="365"/>
      <c r="KIU180" s="365"/>
      <c r="KIV180" s="365"/>
      <c r="KIW180" s="365"/>
      <c r="KIX180" s="365"/>
      <c r="KIY180" s="365"/>
      <c r="KIZ180" s="365"/>
      <c r="KJA180" s="365"/>
      <c r="KJB180" s="365"/>
      <c r="KJC180" s="365"/>
      <c r="KJD180" s="365"/>
      <c r="KJE180" s="365"/>
      <c r="KJF180" s="365"/>
      <c r="KJG180" s="365"/>
      <c r="KJH180" s="365"/>
      <c r="KJI180" s="365"/>
      <c r="KJJ180" s="365"/>
      <c r="KJK180" s="365"/>
      <c r="KJL180" s="365"/>
      <c r="KJM180" s="365"/>
      <c r="KJN180" s="365"/>
      <c r="KJO180" s="365"/>
      <c r="KJP180" s="365"/>
      <c r="KJQ180" s="365"/>
      <c r="KJR180" s="365"/>
      <c r="KJS180" s="365"/>
      <c r="KJT180" s="365"/>
      <c r="KJU180" s="365"/>
      <c r="KJV180" s="365"/>
      <c r="KJW180" s="365"/>
      <c r="KJX180" s="365"/>
      <c r="KJY180" s="365"/>
      <c r="KJZ180" s="365"/>
      <c r="KKA180" s="365"/>
      <c r="KKB180" s="365"/>
      <c r="KKC180" s="365"/>
      <c r="KKD180" s="365"/>
      <c r="KKE180" s="365"/>
      <c r="KKF180" s="365"/>
      <c r="KKG180" s="365"/>
      <c r="KKH180" s="365"/>
      <c r="KKI180" s="365"/>
      <c r="KKJ180" s="365"/>
      <c r="KKK180" s="365"/>
      <c r="KKL180" s="365"/>
      <c r="KKM180" s="365"/>
      <c r="KKN180" s="365"/>
      <c r="KKO180" s="365"/>
      <c r="KKP180" s="365"/>
      <c r="KKQ180" s="365"/>
      <c r="KKR180" s="365"/>
      <c r="KKS180" s="365"/>
      <c r="KKT180" s="365"/>
      <c r="KKU180" s="365"/>
      <c r="KKV180" s="365"/>
      <c r="KKW180" s="365"/>
      <c r="KKX180" s="365"/>
      <c r="KKY180" s="365"/>
      <c r="KKZ180" s="365"/>
      <c r="KLA180" s="365"/>
      <c r="KLB180" s="365"/>
      <c r="KLC180" s="365"/>
      <c r="KLD180" s="365"/>
      <c r="KLE180" s="365"/>
      <c r="KLF180" s="365"/>
      <c r="KLG180" s="365"/>
      <c r="KLH180" s="365"/>
      <c r="KLI180" s="365"/>
      <c r="KLJ180" s="365"/>
      <c r="KLK180" s="365"/>
      <c r="KLL180" s="365"/>
      <c r="KLM180" s="365"/>
      <c r="KLN180" s="365"/>
      <c r="KLO180" s="365"/>
      <c r="KLP180" s="365"/>
      <c r="KLQ180" s="365"/>
      <c r="KLR180" s="365"/>
      <c r="KLS180" s="365"/>
      <c r="KLT180" s="365"/>
      <c r="KLU180" s="365"/>
      <c r="KLV180" s="365"/>
      <c r="KLW180" s="365"/>
      <c r="KLX180" s="365"/>
      <c r="KLY180" s="365"/>
      <c r="KLZ180" s="365"/>
      <c r="KMA180" s="365"/>
      <c r="KMB180" s="365"/>
      <c r="KMC180" s="365"/>
      <c r="KMD180" s="365"/>
      <c r="KME180" s="365"/>
      <c r="KMF180" s="365"/>
      <c r="KMG180" s="365"/>
      <c r="KMH180" s="365"/>
      <c r="KMI180" s="365"/>
      <c r="KMJ180" s="365"/>
      <c r="KMK180" s="365"/>
      <c r="KML180" s="365"/>
      <c r="KMM180" s="365"/>
      <c r="KMN180" s="365"/>
      <c r="KMO180" s="365"/>
      <c r="KMP180" s="365"/>
      <c r="KMQ180" s="365"/>
      <c r="KMR180" s="365"/>
      <c r="KMS180" s="365"/>
      <c r="KMT180" s="365"/>
      <c r="KMU180" s="365"/>
      <c r="KMV180" s="365"/>
      <c r="KMW180" s="365"/>
      <c r="KMX180" s="365"/>
      <c r="KMY180" s="365"/>
      <c r="KMZ180" s="365"/>
      <c r="KNA180" s="365"/>
      <c r="KNB180" s="365"/>
      <c r="KNC180" s="365"/>
      <c r="KND180" s="365"/>
      <c r="KNE180" s="365"/>
      <c r="KNF180" s="365"/>
      <c r="KNG180" s="365"/>
      <c r="KNH180" s="365"/>
      <c r="KNI180" s="365"/>
      <c r="KNJ180" s="365"/>
      <c r="KNK180" s="365"/>
      <c r="KNL180" s="365"/>
      <c r="KNM180" s="365"/>
      <c r="KNN180" s="365"/>
      <c r="KNO180" s="365"/>
      <c r="KNP180" s="365"/>
      <c r="KNQ180" s="365"/>
      <c r="KNR180" s="365"/>
      <c r="KNS180" s="365"/>
      <c r="KNT180" s="365"/>
      <c r="KNU180" s="365"/>
      <c r="KNV180" s="365"/>
      <c r="KNW180" s="365"/>
      <c r="KNX180" s="365"/>
      <c r="KNY180" s="365"/>
      <c r="KNZ180" s="365"/>
      <c r="KOA180" s="365"/>
      <c r="KOB180" s="365"/>
      <c r="KOC180" s="365"/>
      <c r="KOD180" s="365"/>
      <c r="KOE180" s="365"/>
      <c r="KOF180" s="365"/>
      <c r="KOG180" s="365"/>
      <c r="KOH180" s="365"/>
      <c r="KOI180" s="365"/>
      <c r="KOJ180" s="365"/>
      <c r="KOK180" s="365"/>
      <c r="KOL180" s="365"/>
      <c r="KOM180" s="365"/>
      <c r="KON180" s="365"/>
      <c r="KOO180" s="365"/>
      <c r="KOP180" s="365"/>
      <c r="KOQ180" s="365"/>
      <c r="KOR180" s="365"/>
      <c r="KOS180" s="365"/>
      <c r="KOT180" s="365"/>
      <c r="KOU180" s="365"/>
      <c r="KOV180" s="365"/>
      <c r="KOW180" s="365"/>
      <c r="KOX180" s="365"/>
      <c r="KOY180" s="365"/>
      <c r="KOZ180" s="365"/>
      <c r="KPA180" s="365"/>
      <c r="KPB180" s="365"/>
      <c r="KPC180" s="365"/>
      <c r="KPD180" s="365"/>
      <c r="KPE180" s="365"/>
      <c r="KPF180" s="365"/>
      <c r="KPG180" s="365"/>
      <c r="KPH180" s="365"/>
      <c r="KPI180" s="365"/>
      <c r="KPJ180" s="365"/>
      <c r="KPK180" s="365"/>
      <c r="KPL180" s="365"/>
      <c r="KPM180" s="365"/>
      <c r="KPN180" s="365"/>
      <c r="KPO180" s="365"/>
      <c r="KPP180" s="365"/>
      <c r="KPQ180" s="365"/>
      <c r="KPR180" s="365"/>
      <c r="KPS180" s="365"/>
      <c r="KPT180" s="365"/>
      <c r="KPU180" s="365"/>
      <c r="KPV180" s="365"/>
      <c r="KPW180" s="365"/>
      <c r="KPX180" s="365"/>
      <c r="KPY180" s="365"/>
      <c r="KPZ180" s="365"/>
      <c r="KQA180" s="365"/>
      <c r="KQB180" s="365"/>
      <c r="KQC180" s="365"/>
      <c r="KQD180" s="365"/>
      <c r="KQE180" s="365"/>
      <c r="KQF180" s="365"/>
      <c r="KQG180" s="365"/>
      <c r="KQH180" s="365"/>
      <c r="KQI180" s="365"/>
      <c r="KQJ180" s="365"/>
      <c r="KQK180" s="365"/>
      <c r="KQL180" s="365"/>
      <c r="KQM180" s="365"/>
      <c r="KQN180" s="365"/>
      <c r="KQO180" s="365"/>
      <c r="KQP180" s="365"/>
      <c r="KQQ180" s="365"/>
      <c r="KQR180" s="365"/>
      <c r="KQS180" s="365"/>
      <c r="KQT180" s="365"/>
      <c r="KQU180" s="365"/>
      <c r="KQV180" s="365"/>
      <c r="KQW180" s="365"/>
      <c r="KQX180" s="365"/>
      <c r="KQY180" s="365"/>
      <c r="KQZ180" s="365"/>
      <c r="KRA180" s="365"/>
      <c r="KRB180" s="365"/>
      <c r="KRC180" s="365"/>
      <c r="KRD180" s="365"/>
      <c r="KRE180" s="365"/>
      <c r="KRF180" s="365"/>
      <c r="KRG180" s="365"/>
      <c r="KRH180" s="365"/>
      <c r="KRI180" s="365"/>
      <c r="KRJ180" s="365"/>
      <c r="KRK180" s="365"/>
      <c r="KRL180" s="365"/>
      <c r="KRM180" s="365"/>
      <c r="KRN180" s="365"/>
      <c r="KRO180" s="365"/>
      <c r="KRP180" s="365"/>
      <c r="KRQ180" s="365"/>
      <c r="KRR180" s="365"/>
      <c r="KRS180" s="365"/>
      <c r="KRT180" s="365"/>
      <c r="KRU180" s="365"/>
      <c r="KRV180" s="365"/>
      <c r="KRW180" s="365"/>
      <c r="KRX180" s="365"/>
      <c r="KRY180" s="365"/>
      <c r="KRZ180" s="365"/>
      <c r="KSA180" s="365"/>
      <c r="KSB180" s="365"/>
      <c r="KSC180" s="365"/>
      <c r="KSD180" s="365"/>
      <c r="KSE180" s="365"/>
      <c r="KSF180" s="365"/>
      <c r="KSG180" s="365"/>
      <c r="KSH180" s="365"/>
      <c r="KSI180" s="365"/>
      <c r="KSP180" s="365"/>
      <c r="KSQ180" s="365"/>
      <c r="KSR180" s="365"/>
      <c r="KSS180" s="365"/>
      <c r="KST180" s="365"/>
      <c r="KSU180" s="365"/>
      <c r="KSV180" s="365"/>
      <c r="KSW180" s="365"/>
      <c r="KSX180" s="365"/>
      <c r="KSY180" s="365"/>
      <c r="KSZ180" s="365"/>
      <c r="KTA180" s="365"/>
      <c r="KTB180" s="365"/>
      <c r="KTC180" s="365"/>
      <c r="KTD180" s="365"/>
      <c r="KTE180" s="365"/>
      <c r="KTF180" s="365"/>
      <c r="KTG180" s="365"/>
      <c r="KTH180" s="365"/>
      <c r="KTI180" s="365"/>
      <c r="KTJ180" s="365"/>
      <c r="KTK180" s="365"/>
      <c r="KTL180" s="365"/>
      <c r="KTM180" s="365"/>
      <c r="KTN180" s="365"/>
      <c r="KTO180" s="365"/>
      <c r="KTP180" s="365"/>
      <c r="KTQ180" s="365"/>
      <c r="KTR180" s="365"/>
      <c r="KTS180" s="365"/>
      <c r="KTT180" s="365"/>
      <c r="KTU180" s="365"/>
      <c r="KTV180" s="365"/>
      <c r="KTW180" s="365"/>
      <c r="KTX180" s="365"/>
      <c r="KTY180" s="365"/>
      <c r="KTZ180" s="365"/>
      <c r="KUA180" s="365"/>
      <c r="KUB180" s="365"/>
      <c r="KUC180" s="365"/>
      <c r="KUD180" s="365"/>
      <c r="KUE180" s="365"/>
      <c r="KUF180" s="365"/>
      <c r="KUG180" s="365"/>
      <c r="KUH180" s="365"/>
      <c r="KUI180" s="365"/>
      <c r="KUJ180" s="365"/>
      <c r="KUK180" s="365"/>
      <c r="KUL180" s="365"/>
      <c r="KUM180" s="365"/>
      <c r="KUN180" s="365"/>
      <c r="KUO180" s="365"/>
      <c r="KUP180" s="365"/>
      <c r="KUQ180" s="365"/>
      <c r="KUR180" s="365"/>
      <c r="KUS180" s="365"/>
      <c r="KUT180" s="365"/>
      <c r="KUU180" s="365"/>
      <c r="KUV180" s="365"/>
      <c r="KUW180" s="365"/>
      <c r="KUX180" s="365"/>
      <c r="KUY180" s="365"/>
      <c r="KUZ180" s="365"/>
      <c r="KVA180" s="365"/>
      <c r="KVB180" s="365"/>
      <c r="KVC180" s="365"/>
      <c r="KVD180" s="365"/>
      <c r="KVE180" s="365"/>
      <c r="KVF180" s="365"/>
      <c r="KVG180" s="365"/>
      <c r="KVH180" s="365"/>
      <c r="KVI180" s="365"/>
      <c r="KVJ180" s="365"/>
      <c r="KVK180" s="365"/>
      <c r="KVL180" s="365"/>
      <c r="KVM180" s="365"/>
      <c r="KVN180" s="365"/>
      <c r="KVO180" s="365"/>
      <c r="KVP180" s="365"/>
      <c r="KVQ180" s="365"/>
      <c r="KVR180" s="365"/>
      <c r="KVS180" s="365"/>
      <c r="KVT180" s="365"/>
      <c r="KVU180" s="365"/>
      <c r="KVV180" s="365"/>
      <c r="KVW180" s="365"/>
      <c r="KVX180" s="365"/>
      <c r="KVY180" s="365"/>
      <c r="KVZ180" s="365"/>
      <c r="KWA180" s="365"/>
      <c r="KWB180" s="365"/>
      <c r="KWC180" s="365"/>
      <c r="KWD180" s="365"/>
      <c r="KWE180" s="365"/>
      <c r="KWF180" s="365"/>
      <c r="KWG180" s="365"/>
      <c r="KWH180" s="365"/>
      <c r="KWI180" s="365"/>
      <c r="KWJ180" s="365"/>
      <c r="KWK180" s="365"/>
      <c r="KWL180" s="365"/>
      <c r="KWM180" s="365"/>
      <c r="KWN180" s="365"/>
      <c r="KWO180" s="365"/>
      <c r="KWP180" s="365"/>
      <c r="KWQ180" s="365"/>
      <c r="KWR180" s="365"/>
      <c r="KWS180" s="365"/>
      <c r="KWT180" s="365"/>
      <c r="KWU180" s="365"/>
      <c r="KWV180" s="365"/>
      <c r="KWW180" s="365"/>
      <c r="KWX180" s="365"/>
      <c r="KWY180" s="365"/>
      <c r="KWZ180" s="365"/>
      <c r="KXA180" s="365"/>
      <c r="KXB180" s="365"/>
      <c r="KXC180" s="365"/>
      <c r="KXD180" s="365"/>
      <c r="KXE180" s="365"/>
      <c r="KXF180" s="365"/>
      <c r="KXG180" s="365"/>
      <c r="KXH180" s="365"/>
      <c r="KXI180" s="365"/>
      <c r="KXJ180" s="365"/>
      <c r="KXK180" s="365"/>
      <c r="KXL180" s="365"/>
      <c r="KXM180" s="365"/>
      <c r="KXN180" s="365"/>
      <c r="KXO180" s="365"/>
      <c r="KXP180" s="365"/>
      <c r="KXQ180" s="365"/>
      <c r="KXR180" s="365"/>
      <c r="KXS180" s="365"/>
      <c r="KXT180" s="365"/>
      <c r="KXU180" s="365"/>
      <c r="KXV180" s="365"/>
      <c r="KXW180" s="365"/>
      <c r="KXX180" s="365"/>
      <c r="KXY180" s="365"/>
      <c r="KXZ180" s="365"/>
      <c r="KYA180" s="365"/>
      <c r="KYB180" s="365"/>
      <c r="KYC180" s="365"/>
      <c r="KYD180" s="365"/>
      <c r="KYE180" s="365"/>
      <c r="KYF180" s="365"/>
      <c r="KYG180" s="365"/>
      <c r="KYH180" s="365"/>
      <c r="KYI180" s="365"/>
      <c r="KYJ180" s="365"/>
      <c r="KYK180" s="365"/>
      <c r="KYL180" s="365"/>
      <c r="KYM180" s="365"/>
      <c r="KYN180" s="365"/>
      <c r="KYO180" s="365"/>
      <c r="KYP180" s="365"/>
      <c r="KYQ180" s="365"/>
      <c r="KYR180" s="365"/>
      <c r="KYS180" s="365"/>
      <c r="KYT180" s="365"/>
      <c r="KYU180" s="365"/>
      <c r="KYV180" s="365"/>
      <c r="KYW180" s="365"/>
      <c r="KYX180" s="365"/>
      <c r="KYY180" s="365"/>
      <c r="KYZ180" s="365"/>
      <c r="KZA180" s="365"/>
      <c r="KZB180" s="365"/>
      <c r="KZC180" s="365"/>
      <c r="KZD180" s="365"/>
      <c r="KZE180" s="365"/>
      <c r="KZF180" s="365"/>
      <c r="KZG180" s="365"/>
      <c r="KZH180" s="365"/>
      <c r="KZI180" s="365"/>
      <c r="KZJ180" s="365"/>
      <c r="KZK180" s="365"/>
      <c r="KZL180" s="365"/>
      <c r="KZM180" s="365"/>
      <c r="KZN180" s="365"/>
      <c r="KZO180" s="365"/>
      <c r="KZP180" s="365"/>
      <c r="KZQ180" s="365"/>
      <c r="KZR180" s="365"/>
      <c r="KZS180" s="365"/>
      <c r="KZT180" s="365"/>
      <c r="KZU180" s="365"/>
      <c r="KZV180" s="365"/>
      <c r="KZW180" s="365"/>
      <c r="KZX180" s="365"/>
      <c r="KZY180" s="365"/>
      <c r="KZZ180" s="365"/>
      <c r="LAA180" s="365"/>
      <c r="LAB180" s="365"/>
      <c r="LAC180" s="365"/>
      <c r="LAD180" s="365"/>
      <c r="LAE180" s="365"/>
      <c r="LAF180" s="365"/>
      <c r="LAG180" s="365"/>
      <c r="LAH180" s="365"/>
      <c r="LAI180" s="365"/>
      <c r="LAJ180" s="365"/>
      <c r="LAK180" s="365"/>
      <c r="LAL180" s="365"/>
      <c r="LAM180" s="365"/>
      <c r="LAN180" s="365"/>
      <c r="LAO180" s="365"/>
      <c r="LAP180" s="365"/>
      <c r="LAQ180" s="365"/>
      <c r="LAR180" s="365"/>
      <c r="LAS180" s="365"/>
      <c r="LAT180" s="365"/>
      <c r="LAU180" s="365"/>
      <c r="LAV180" s="365"/>
      <c r="LAW180" s="365"/>
      <c r="LAX180" s="365"/>
      <c r="LAY180" s="365"/>
      <c r="LAZ180" s="365"/>
      <c r="LBA180" s="365"/>
      <c r="LBB180" s="365"/>
      <c r="LBC180" s="365"/>
      <c r="LBD180" s="365"/>
      <c r="LBE180" s="365"/>
      <c r="LBF180" s="365"/>
      <c r="LBG180" s="365"/>
      <c r="LBH180" s="365"/>
      <c r="LBI180" s="365"/>
      <c r="LBJ180" s="365"/>
      <c r="LBK180" s="365"/>
      <c r="LBL180" s="365"/>
      <c r="LBM180" s="365"/>
      <c r="LBN180" s="365"/>
      <c r="LBO180" s="365"/>
      <c r="LBP180" s="365"/>
      <c r="LBQ180" s="365"/>
      <c r="LBR180" s="365"/>
      <c r="LBS180" s="365"/>
      <c r="LBT180" s="365"/>
      <c r="LBU180" s="365"/>
      <c r="LBV180" s="365"/>
      <c r="LBW180" s="365"/>
      <c r="LBX180" s="365"/>
      <c r="LBY180" s="365"/>
      <c r="LBZ180" s="365"/>
      <c r="LCA180" s="365"/>
      <c r="LCB180" s="365"/>
      <c r="LCC180" s="365"/>
      <c r="LCD180" s="365"/>
      <c r="LCE180" s="365"/>
      <c r="LCL180" s="365"/>
      <c r="LCM180" s="365"/>
      <c r="LCN180" s="365"/>
      <c r="LCO180" s="365"/>
      <c r="LCP180" s="365"/>
      <c r="LCQ180" s="365"/>
      <c r="LCR180" s="365"/>
      <c r="LCS180" s="365"/>
      <c r="LCT180" s="365"/>
      <c r="LCU180" s="365"/>
      <c r="LCV180" s="365"/>
      <c r="LCW180" s="365"/>
      <c r="LCX180" s="365"/>
      <c r="LCY180" s="365"/>
      <c r="LCZ180" s="365"/>
      <c r="LDA180" s="365"/>
      <c r="LDB180" s="365"/>
      <c r="LDC180" s="365"/>
      <c r="LDD180" s="365"/>
      <c r="LDE180" s="365"/>
      <c r="LDF180" s="365"/>
      <c r="LDG180" s="365"/>
      <c r="LDH180" s="365"/>
      <c r="LDI180" s="365"/>
      <c r="LDJ180" s="365"/>
      <c r="LDK180" s="365"/>
      <c r="LDL180" s="365"/>
      <c r="LDM180" s="365"/>
      <c r="LDN180" s="365"/>
      <c r="LDO180" s="365"/>
      <c r="LDP180" s="365"/>
      <c r="LDQ180" s="365"/>
      <c r="LDR180" s="365"/>
      <c r="LDS180" s="365"/>
      <c r="LDT180" s="365"/>
      <c r="LDU180" s="365"/>
      <c r="LDV180" s="365"/>
      <c r="LDW180" s="365"/>
      <c r="LDX180" s="365"/>
      <c r="LDY180" s="365"/>
      <c r="LDZ180" s="365"/>
      <c r="LEA180" s="365"/>
      <c r="LEB180" s="365"/>
      <c r="LEC180" s="365"/>
      <c r="LED180" s="365"/>
      <c r="LEE180" s="365"/>
      <c r="LEF180" s="365"/>
      <c r="LEG180" s="365"/>
      <c r="LEH180" s="365"/>
      <c r="LEI180" s="365"/>
      <c r="LEJ180" s="365"/>
      <c r="LEK180" s="365"/>
      <c r="LEL180" s="365"/>
      <c r="LEM180" s="365"/>
      <c r="LEN180" s="365"/>
      <c r="LEO180" s="365"/>
      <c r="LEP180" s="365"/>
      <c r="LEQ180" s="365"/>
      <c r="LER180" s="365"/>
      <c r="LES180" s="365"/>
      <c r="LET180" s="365"/>
      <c r="LEU180" s="365"/>
      <c r="LEV180" s="365"/>
      <c r="LEW180" s="365"/>
      <c r="LEX180" s="365"/>
      <c r="LEY180" s="365"/>
      <c r="LEZ180" s="365"/>
      <c r="LFA180" s="365"/>
      <c r="LFB180" s="365"/>
      <c r="LFC180" s="365"/>
      <c r="LFD180" s="365"/>
      <c r="LFE180" s="365"/>
      <c r="LFF180" s="365"/>
      <c r="LFG180" s="365"/>
      <c r="LFH180" s="365"/>
      <c r="LFI180" s="365"/>
      <c r="LFJ180" s="365"/>
      <c r="LFK180" s="365"/>
      <c r="LFL180" s="365"/>
      <c r="LFM180" s="365"/>
      <c r="LFN180" s="365"/>
      <c r="LFO180" s="365"/>
      <c r="LFP180" s="365"/>
      <c r="LFQ180" s="365"/>
      <c r="LFR180" s="365"/>
      <c r="LFS180" s="365"/>
      <c r="LFT180" s="365"/>
      <c r="LFU180" s="365"/>
      <c r="LFV180" s="365"/>
      <c r="LFW180" s="365"/>
      <c r="LFX180" s="365"/>
      <c r="LFY180" s="365"/>
      <c r="LFZ180" s="365"/>
      <c r="LGA180" s="365"/>
      <c r="LGB180" s="365"/>
      <c r="LGC180" s="365"/>
      <c r="LGD180" s="365"/>
      <c r="LGE180" s="365"/>
      <c r="LGF180" s="365"/>
      <c r="LGG180" s="365"/>
      <c r="LGH180" s="365"/>
      <c r="LGI180" s="365"/>
      <c r="LGJ180" s="365"/>
      <c r="LGK180" s="365"/>
      <c r="LGL180" s="365"/>
      <c r="LGM180" s="365"/>
      <c r="LGN180" s="365"/>
      <c r="LGO180" s="365"/>
      <c r="LGP180" s="365"/>
      <c r="LGQ180" s="365"/>
      <c r="LGR180" s="365"/>
      <c r="LGS180" s="365"/>
      <c r="LGT180" s="365"/>
      <c r="LGU180" s="365"/>
      <c r="LGV180" s="365"/>
      <c r="LGW180" s="365"/>
      <c r="LGX180" s="365"/>
      <c r="LGY180" s="365"/>
      <c r="LGZ180" s="365"/>
      <c r="LHA180" s="365"/>
      <c r="LHB180" s="365"/>
      <c r="LHC180" s="365"/>
      <c r="LHD180" s="365"/>
      <c r="LHE180" s="365"/>
      <c r="LHF180" s="365"/>
      <c r="LHG180" s="365"/>
      <c r="LHH180" s="365"/>
      <c r="LHI180" s="365"/>
      <c r="LHJ180" s="365"/>
      <c r="LHK180" s="365"/>
      <c r="LHL180" s="365"/>
      <c r="LHM180" s="365"/>
      <c r="LHN180" s="365"/>
      <c r="LHO180" s="365"/>
      <c r="LHP180" s="365"/>
      <c r="LHQ180" s="365"/>
      <c r="LHR180" s="365"/>
      <c r="LHS180" s="365"/>
      <c r="LHT180" s="365"/>
      <c r="LHU180" s="365"/>
      <c r="LHV180" s="365"/>
      <c r="LHW180" s="365"/>
      <c r="LHX180" s="365"/>
      <c r="LHY180" s="365"/>
      <c r="LHZ180" s="365"/>
      <c r="LIA180" s="365"/>
      <c r="LIB180" s="365"/>
      <c r="LIC180" s="365"/>
      <c r="LID180" s="365"/>
      <c r="LIE180" s="365"/>
      <c r="LIF180" s="365"/>
      <c r="LIG180" s="365"/>
      <c r="LIH180" s="365"/>
      <c r="LII180" s="365"/>
      <c r="LIJ180" s="365"/>
      <c r="LIK180" s="365"/>
      <c r="LIL180" s="365"/>
      <c r="LIM180" s="365"/>
      <c r="LIN180" s="365"/>
      <c r="LIO180" s="365"/>
      <c r="LIP180" s="365"/>
      <c r="LIQ180" s="365"/>
      <c r="LIR180" s="365"/>
      <c r="LIS180" s="365"/>
      <c r="LIT180" s="365"/>
      <c r="LIU180" s="365"/>
      <c r="LIV180" s="365"/>
      <c r="LIW180" s="365"/>
      <c r="LIX180" s="365"/>
      <c r="LIY180" s="365"/>
      <c r="LIZ180" s="365"/>
      <c r="LJA180" s="365"/>
      <c r="LJB180" s="365"/>
      <c r="LJC180" s="365"/>
      <c r="LJD180" s="365"/>
      <c r="LJE180" s="365"/>
      <c r="LJF180" s="365"/>
      <c r="LJG180" s="365"/>
      <c r="LJH180" s="365"/>
      <c r="LJI180" s="365"/>
      <c r="LJJ180" s="365"/>
      <c r="LJK180" s="365"/>
      <c r="LJL180" s="365"/>
      <c r="LJM180" s="365"/>
      <c r="LJN180" s="365"/>
      <c r="LJO180" s="365"/>
      <c r="LJP180" s="365"/>
      <c r="LJQ180" s="365"/>
      <c r="LJR180" s="365"/>
      <c r="LJS180" s="365"/>
      <c r="LJT180" s="365"/>
      <c r="LJU180" s="365"/>
      <c r="LJV180" s="365"/>
      <c r="LJW180" s="365"/>
      <c r="LJX180" s="365"/>
      <c r="LJY180" s="365"/>
      <c r="LJZ180" s="365"/>
      <c r="LKA180" s="365"/>
      <c r="LKB180" s="365"/>
      <c r="LKC180" s="365"/>
      <c r="LKD180" s="365"/>
      <c r="LKE180" s="365"/>
      <c r="LKF180" s="365"/>
      <c r="LKG180" s="365"/>
      <c r="LKH180" s="365"/>
      <c r="LKI180" s="365"/>
      <c r="LKJ180" s="365"/>
      <c r="LKK180" s="365"/>
      <c r="LKL180" s="365"/>
      <c r="LKM180" s="365"/>
      <c r="LKN180" s="365"/>
      <c r="LKO180" s="365"/>
      <c r="LKP180" s="365"/>
      <c r="LKQ180" s="365"/>
      <c r="LKR180" s="365"/>
      <c r="LKS180" s="365"/>
      <c r="LKT180" s="365"/>
      <c r="LKU180" s="365"/>
      <c r="LKV180" s="365"/>
      <c r="LKW180" s="365"/>
      <c r="LKX180" s="365"/>
      <c r="LKY180" s="365"/>
      <c r="LKZ180" s="365"/>
      <c r="LLA180" s="365"/>
      <c r="LLB180" s="365"/>
      <c r="LLC180" s="365"/>
      <c r="LLD180" s="365"/>
      <c r="LLE180" s="365"/>
      <c r="LLF180" s="365"/>
      <c r="LLG180" s="365"/>
      <c r="LLH180" s="365"/>
      <c r="LLI180" s="365"/>
      <c r="LLJ180" s="365"/>
      <c r="LLK180" s="365"/>
      <c r="LLL180" s="365"/>
      <c r="LLM180" s="365"/>
      <c r="LLN180" s="365"/>
      <c r="LLO180" s="365"/>
      <c r="LLP180" s="365"/>
      <c r="LLQ180" s="365"/>
      <c r="LLR180" s="365"/>
      <c r="LLS180" s="365"/>
      <c r="LLT180" s="365"/>
      <c r="LLU180" s="365"/>
      <c r="LLV180" s="365"/>
      <c r="LLW180" s="365"/>
      <c r="LLX180" s="365"/>
      <c r="LLY180" s="365"/>
      <c r="LLZ180" s="365"/>
      <c r="LMA180" s="365"/>
      <c r="LMH180" s="365"/>
      <c r="LMI180" s="365"/>
      <c r="LMJ180" s="365"/>
      <c r="LMK180" s="365"/>
      <c r="LML180" s="365"/>
      <c r="LMM180" s="365"/>
      <c r="LMN180" s="365"/>
      <c r="LMO180" s="365"/>
      <c r="LMP180" s="365"/>
      <c r="LMQ180" s="365"/>
      <c r="LMR180" s="365"/>
      <c r="LMS180" s="365"/>
      <c r="LMT180" s="365"/>
      <c r="LMU180" s="365"/>
      <c r="LMV180" s="365"/>
      <c r="LMW180" s="365"/>
      <c r="LMX180" s="365"/>
      <c r="LMY180" s="365"/>
      <c r="LMZ180" s="365"/>
      <c r="LNA180" s="365"/>
      <c r="LNB180" s="365"/>
      <c r="LNC180" s="365"/>
      <c r="LND180" s="365"/>
      <c r="LNE180" s="365"/>
      <c r="LNF180" s="365"/>
      <c r="LNG180" s="365"/>
      <c r="LNH180" s="365"/>
      <c r="LNI180" s="365"/>
      <c r="LNJ180" s="365"/>
      <c r="LNK180" s="365"/>
      <c r="LNL180" s="365"/>
      <c r="LNM180" s="365"/>
      <c r="LNN180" s="365"/>
      <c r="LNO180" s="365"/>
      <c r="LNP180" s="365"/>
      <c r="LNQ180" s="365"/>
      <c r="LNR180" s="365"/>
      <c r="LNS180" s="365"/>
      <c r="LNT180" s="365"/>
      <c r="LNU180" s="365"/>
      <c r="LNV180" s="365"/>
      <c r="LNW180" s="365"/>
      <c r="LNX180" s="365"/>
      <c r="LNY180" s="365"/>
      <c r="LNZ180" s="365"/>
      <c r="LOA180" s="365"/>
      <c r="LOB180" s="365"/>
      <c r="LOC180" s="365"/>
      <c r="LOD180" s="365"/>
      <c r="LOE180" s="365"/>
      <c r="LOF180" s="365"/>
      <c r="LOG180" s="365"/>
      <c r="LOH180" s="365"/>
      <c r="LOI180" s="365"/>
      <c r="LOJ180" s="365"/>
      <c r="LOK180" s="365"/>
      <c r="LOL180" s="365"/>
      <c r="LOM180" s="365"/>
      <c r="LON180" s="365"/>
      <c r="LOO180" s="365"/>
      <c r="LOP180" s="365"/>
      <c r="LOQ180" s="365"/>
      <c r="LOR180" s="365"/>
      <c r="LOS180" s="365"/>
      <c r="LOT180" s="365"/>
      <c r="LOU180" s="365"/>
      <c r="LOV180" s="365"/>
      <c r="LOW180" s="365"/>
      <c r="LOX180" s="365"/>
      <c r="LOY180" s="365"/>
      <c r="LOZ180" s="365"/>
      <c r="LPA180" s="365"/>
      <c r="LPB180" s="365"/>
      <c r="LPC180" s="365"/>
      <c r="LPD180" s="365"/>
      <c r="LPE180" s="365"/>
      <c r="LPF180" s="365"/>
      <c r="LPG180" s="365"/>
      <c r="LPH180" s="365"/>
      <c r="LPI180" s="365"/>
      <c r="LPJ180" s="365"/>
      <c r="LPK180" s="365"/>
      <c r="LPL180" s="365"/>
      <c r="LPM180" s="365"/>
      <c r="LPN180" s="365"/>
      <c r="LPO180" s="365"/>
      <c r="LPP180" s="365"/>
      <c r="LPQ180" s="365"/>
      <c r="LPR180" s="365"/>
      <c r="LPS180" s="365"/>
      <c r="LPT180" s="365"/>
      <c r="LPU180" s="365"/>
      <c r="LPV180" s="365"/>
      <c r="LPW180" s="365"/>
      <c r="LPX180" s="365"/>
      <c r="LPY180" s="365"/>
      <c r="LPZ180" s="365"/>
      <c r="LQA180" s="365"/>
      <c r="LQB180" s="365"/>
      <c r="LQC180" s="365"/>
      <c r="LQD180" s="365"/>
      <c r="LQE180" s="365"/>
      <c r="LQF180" s="365"/>
      <c r="LQG180" s="365"/>
      <c r="LQH180" s="365"/>
      <c r="LQI180" s="365"/>
      <c r="LQJ180" s="365"/>
      <c r="LQK180" s="365"/>
      <c r="LQL180" s="365"/>
      <c r="LQM180" s="365"/>
      <c r="LQN180" s="365"/>
      <c r="LQO180" s="365"/>
      <c r="LQP180" s="365"/>
      <c r="LQQ180" s="365"/>
      <c r="LQR180" s="365"/>
      <c r="LQS180" s="365"/>
      <c r="LQT180" s="365"/>
      <c r="LQU180" s="365"/>
      <c r="LQV180" s="365"/>
      <c r="LQW180" s="365"/>
      <c r="LQX180" s="365"/>
      <c r="LQY180" s="365"/>
      <c r="LQZ180" s="365"/>
      <c r="LRA180" s="365"/>
      <c r="LRB180" s="365"/>
      <c r="LRC180" s="365"/>
      <c r="LRD180" s="365"/>
      <c r="LRE180" s="365"/>
      <c r="LRF180" s="365"/>
      <c r="LRG180" s="365"/>
      <c r="LRH180" s="365"/>
      <c r="LRI180" s="365"/>
      <c r="LRJ180" s="365"/>
      <c r="LRK180" s="365"/>
      <c r="LRL180" s="365"/>
      <c r="LRM180" s="365"/>
      <c r="LRN180" s="365"/>
      <c r="LRO180" s="365"/>
      <c r="LRP180" s="365"/>
      <c r="LRQ180" s="365"/>
      <c r="LRR180" s="365"/>
      <c r="LRS180" s="365"/>
      <c r="LRT180" s="365"/>
      <c r="LRU180" s="365"/>
      <c r="LRV180" s="365"/>
      <c r="LRW180" s="365"/>
      <c r="LRX180" s="365"/>
      <c r="LRY180" s="365"/>
      <c r="LRZ180" s="365"/>
      <c r="LSA180" s="365"/>
      <c r="LSB180" s="365"/>
      <c r="LSC180" s="365"/>
      <c r="LSD180" s="365"/>
      <c r="LSE180" s="365"/>
      <c r="LSF180" s="365"/>
      <c r="LSG180" s="365"/>
      <c r="LSH180" s="365"/>
      <c r="LSI180" s="365"/>
      <c r="LSJ180" s="365"/>
      <c r="LSK180" s="365"/>
      <c r="LSL180" s="365"/>
      <c r="LSM180" s="365"/>
      <c r="LSN180" s="365"/>
      <c r="LSO180" s="365"/>
      <c r="LSP180" s="365"/>
      <c r="LSQ180" s="365"/>
      <c r="LSR180" s="365"/>
      <c r="LSS180" s="365"/>
      <c r="LST180" s="365"/>
      <c r="LSU180" s="365"/>
      <c r="LSV180" s="365"/>
      <c r="LSW180" s="365"/>
      <c r="LSX180" s="365"/>
      <c r="LSY180" s="365"/>
      <c r="LSZ180" s="365"/>
      <c r="LTA180" s="365"/>
      <c r="LTB180" s="365"/>
      <c r="LTC180" s="365"/>
      <c r="LTD180" s="365"/>
      <c r="LTE180" s="365"/>
      <c r="LTF180" s="365"/>
      <c r="LTG180" s="365"/>
      <c r="LTH180" s="365"/>
      <c r="LTI180" s="365"/>
      <c r="LTJ180" s="365"/>
      <c r="LTK180" s="365"/>
      <c r="LTL180" s="365"/>
      <c r="LTM180" s="365"/>
      <c r="LTN180" s="365"/>
      <c r="LTO180" s="365"/>
      <c r="LTP180" s="365"/>
      <c r="LTQ180" s="365"/>
      <c r="LTR180" s="365"/>
      <c r="LTS180" s="365"/>
      <c r="LTT180" s="365"/>
      <c r="LTU180" s="365"/>
      <c r="LTV180" s="365"/>
      <c r="LTW180" s="365"/>
      <c r="LTX180" s="365"/>
      <c r="LTY180" s="365"/>
      <c r="LTZ180" s="365"/>
      <c r="LUA180" s="365"/>
      <c r="LUB180" s="365"/>
      <c r="LUC180" s="365"/>
      <c r="LUD180" s="365"/>
      <c r="LUE180" s="365"/>
      <c r="LUF180" s="365"/>
      <c r="LUG180" s="365"/>
      <c r="LUH180" s="365"/>
      <c r="LUI180" s="365"/>
      <c r="LUJ180" s="365"/>
      <c r="LUK180" s="365"/>
      <c r="LUL180" s="365"/>
      <c r="LUM180" s="365"/>
      <c r="LUN180" s="365"/>
      <c r="LUO180" s="365"/>
      <c r="LUP180" s="365"/>
      <c r="LUQ180" s="365"/>
      <c r="LUR180" s="365"/>
      <c r="LUS180" s="365"/>
      <c r="LUT180" s="365"/>
      <c r="LUU180" s="365"/>
      <c r="LUV180" s="365"/>
      <c r="LUW180" s="365"/>
      <c r="LUX180" s="365"/>
      <c r="LUY180" s="365"/>
      <c r="LUZ180" s="365"/>
      <c r="LVA180" s="365"/>
      <c r="LVB180" s="365"/>
      <c r="LVC180" s="365"/>
      <c r="LVD180" s="365"/>
      <c r="LVE180" s="365"/>
      <c r="LVF180" s="365"/>
      <c r="LVG180" s="365"/>
      <c r="LVH180" s="365"/>
      <c r="LVI180" s="365"/>
      <c r="LVJ180" s="365"/>
      <c r="LVK180" s="365"/>
      <c r="LVL180" s="365"/>
      <c r="LVM180" s="365"/>
      <c r="LVN180" s="365"/>
      <c r="LVO180" s="365"/>
      <c r="LVP180" s="365"/>
      <c r="LVQ180" s="365"/>
      <c r="LVR180" s="365"/>
      <c r="LVS180" s="365"/>
      <c r="LVT180" s="365"/>
      <c r="LVU180" s="365"/>
      <c r="LVV180" s="365"/>
      <c r="LVW180" s="365"/>
      <c r="LWD180" s="365"/>
      <c r="LWE180" s="365"/>
      <c r="LWF180" s="365"/>
      <c r="LWG180" s="365"/>
      <c r="LWH180" s="365"/>
      <c r="LWI180" s="365"/>
      <c r="LWJ180" s="365"/>
      <c r="LWK180" s="365"/>
      <c r="LWL180" s="365"/>
      <c r="LWM180" s="365"/>
      <c r="LWN180" s="365"/>
      <c r="LWO180" s="365"/>
      <c r="LWP180" s="365"/>
      <c r="LWQ180" s="365"/>
      <c r="LWR180" s="365"/>
      <c r="LWS180" s="365"/>
      <c r="LWT180" s="365"/>
      <c r="LWU180" s="365"/>
      <c r="LWV180" s="365"/>
      <c r="LWW180" s="365"/>
      <c r="LWX180" s="365"/>
      <c r="LWY180" s="365"/>
      <c r="LWZ180" s="365"/>
      <c r="LXA180" s="365"/>
      <c r="LXB180" s="365"/>
      <c r="LXC180" s="365"/>
      <c r="LXD180" s="365"/>
      <c r="LXE180" s="365"/>
      <c r="LXF180" s="365"/>
      <c r="LXG180" s="365"/>
      <c r="LXH180" s="365"/>
      <c r="LXI180" s="365"/>
      <c r="LXJ180" s="365"/>
      <c r="LXK180" s="365"/>
      <c r="LXL180" s="365"/>
      <c r="LXM180" s="365"/>
      <c r="LXN180" s="365"/>
      <c r="LXO180" s="365"/>
      <c r="LXP180" s="365"/>
      <c r="LXQ180" s="365"/>
      <c r="LXR180" s="365"/>
      <c r="LXS180" s="365"/>
      <c r="LXT180" s="365"/>
      <c r="LXU180" s="365"/>
      <c r="LXV180" s="365"/>
      <c r="LXW180" s="365"/>
      <c r="LXX180" s="365"/>
      <c r="LXY180" s="365"/>
      <c r="LXZ180" s="365"/>
      <c r="LYA180" s="365"/>
      <c r="LYB180" s="365"/>
      <c r="LYC180" s="365"/>
      <c r="LYD180" s="365"/>
      <c r="LYE180" s="365"/>
      <c r="LYF180" s="365"/>
      <c r="LYG180" s="365"/>
      <c r="LYH180" s="365"/>
      <c r="LYI180" s="365"/>
      <c r="LYJ180" s="365"/>
      <c r="LYK180" s="365"/>
      <c r="LYL180" s="365"/>
      <c r="LYM180" s="365"/>
      <c r="LYN180" s="365"/>
      <c r="LYO180" s="365"/>
      <c r="LYP180" s="365"/>
      <c r="LYQ180" s="365"/>
      <c r="LYR180" s="365"/>
      <c r="LYS180" s="365"/>
      <c r="LYT180" s="365"/>
      <c r="LYU180" s="365"/>
      <c r="LYV180" s="365"/>
      <c r="LYW180" s="365"/>
      <c r="LYX180" s="365"/>
      <c r="LYY180" s="365"/>
      <c r="LYZ180" s="365"/>
      <c r="LZA180" s="365"/>
      <c r="LZB180" s="365"/>
      <c r="LZC180" s="365"/>
      <c r="LZD180" s="365"/>
      <c r="LZE180" s="365"/>
      <c r="LZF180" s="365"/>
      <c r="LZG180" s="365"/>
      <c r="LZH180" s="365"/>
      <c r="LZI180" s="365"/>
      <c r="LZJ180" s="365"/>
      <c r="LZK180" s="365"/>
      <c r="LZL180" s="365"/>
      <c r="LZM180" s="365"/>
      <c r="LZN180" s="365"/>
      <c r="LZO180" s="365"/>
      <c r="LZP180" s="365"/>
      <c r="LZQ180" s="365"/>
      <c r="LZR180" s="365"/>
      <c r="LZS180" s="365"/>
      <c r="LZT180" s="365"/>
      <c r="LZU180" s="365"/>
      <c r="LZV180" s="365"/>
      <c r="LZW180" s="365"/>
      <c r="LZX180" s="365"/>
      <c r="LZY180" s="365"/>
      <c r="LZZ180" s="365"/>
      <c r="MAA180" s="365"/>
      <c r="MAB180" s="365"/>
      <c r="MAC180" s="365"/>
      <c r="MAD180" s="365"/>
      <c r="MAE180" s="365"/>
      <c r="MAF180" s="365"/>
      <c r="MAG180" s="365"/>
      <c r="MAH180" s="365"/>
      <c r="MAI180" s="365"/>
      <c r="MAJ180" s="365"/>
      <c r="MAK180" s="365"/>
      <c r="MAL180" s="365"/>
      <c r="MAM180" s="365"/>
      <c r="MAN180" s="365"/>
      <c r="MAO180" s="365"/>
      <c r="MAP180" s="365"/>
      <c r="MAQ180" s="365"/>
      <c r="MAR180" s="365"/>
      <c r="MAS180" s="365"/>
      <c r="MAT180" s="365"/>
      <c r="MAU180" s="365"/>
      <c r="MAV180" s="365"/>
      <c r="MAW180" s="365"/>
      <c r="MAX180" s="365"/>
      <c r="MAY180" s="365"/>
      <c r="MAZ180" s="365"/>
      <c r="MBA180" s="365"/>
      <c r="MBB180" s="365"/>
      <c r="MBC180" s="365"/>
      <c r="MBD180" s="365"/>
      <c r="MBE180" s="365"/>
      <c r="MBF180" s="365"/>
      <c r="MBG180" s="365"/>
      <c r="MBH180" s="365"/>
      <c r="MBI180" s="365"/>
      <c r="MBJ180" s="365"/>
      <c r="MBK180" s="365"/>
      <c r="MBL180" s="365"/>
      <c r="MBM180" s="365"/>
      <c r="MBN180" s="365"/>
      <c r="MBO180" s="365"/>
      <c r="MBP180" s="365"/>
      <c r="MBQ180" s="365"/>
      <c r="MBR180" s="365"/>
      <c r="MBS180" s="365"/>
      <c r="MBT180" s="365"/>
      <c r="MBU180" s="365"/>
      <c r="MBV180" s="365"/>
      <c r="MBW180" s="365"/>
      <c r="MBX180" s="365"/>
      <c r="MBY180" s="365"/>
      <c r="MBZ180" s="365"/>
      <c r="MCA180" s="365"/>
      <c r="MCB180" s="365"/>
      <c r="MCC180" s="365"/>
      <c r="MCD180" s="365"/>
      <c r="MCE180" s="365"/>
      <c r="MCF180" s="365"/>
      <c r="MCG180" s="365"/>
      <c r="MCH180" s="365"/>
      <c r="MCI180" s="365"/>
      <c r="MCJ180" s="365"/>
      <c r="MCK180" s="365"/>
      <c r="MCL180" s="365"/>
      <c r="MCM180" s="365"/>
      <c r="MCN180" s="365"/>
      <c r="MCO180" s="365"/>
      <c r="MCP180" s="365"/>
      <c r="MCQ180" s="365"/>
      <c r="MCR180" s="365"/>
      <c r="MCS180" s="365"/>
      <c r="MCT180" s="365"/>
      <c r="MCU180" s="365"/>
      <c r="MCV180" s="365"/>
      <c r="MCW180" s="365"/>
      <c r="MCX180" s="365"/>
      <c r="MCY180" s="365"/>
      <c r="MCZ180" s="365"/>
      <c r="MDA180" s="365"/>
      <c r="MDB180" s="365"/>
      <c r="MDC180" s="365"/>
      <c r="MDD180" s="365"/>
      <c r="MDE180" s="365"/>
      <c r="MDF180" s="365"/>
      <c r="MDG180" s="365"/>
      <c r="MDH180" s="365"/>
      <c r="MDI180" s="365"/>
      <c r="MDJ180" s="365"/>
      <c r="MDK180" s="365"/>
      <c r="MDL180" s="365"/>
      <c r="MDM180" s="365"/>
      <c r="MDN180" s="365"/>
      <c r="MDO180" s="365"/>
      <c r="MDP180" s="365"/>
      <c r="MDQ180" s="365"/>
      <c r="MDR180" s="365"/>
      <c r="MDS180" s="365"/>
      <c r="MDT180" s="365"/>
      <c r="MDU180" s="365"/>
      <c r="MDV180" s="365"/>
      <c r="MDW180" s="365"/>
      <c r="MDX180" s="365"/>
      <c r="MDY180" s="365"/>
      <c r="MDZ180" s="365"/>
      <c r="MEA180" s="365"/>
      <c r="MEB180" s="365"/>
      <c r="MEC180" s="365"/>
      <c r="MED180" s="365"/>
      <c r="MEE180" s="365"/>
      <c r="MEF180" s="365"/>
      <c r="MEG180" s="365"/>
      <c r="MEH180" s="365"/>
      <c r="MEI180" s="365"/>
      <c r="MEJ180" s="365"/>
      <c r="MEK180" s="365"/>
      <c r="MEL180" s="365"/>
      <c r="MEM180" s="365"/>
      <c r="MEN180" s="365"/>
      <c r="MEO180" s="365"/>
      <c r="MEP180" s="365"/>
      <c r="MEQ180" s="365"/>
      <c r="MER180" s="365"/>
      <c r="MES180" s="365"/>
      <c r="MET180" s="365"/>
      <c r="MEU180" s="365"/>
      <c r="MEV180" s="365"/>
      <c r="MEW180" s="365"/>
      <c r="MEX180" s="365"/>
      <c r="MEY180" s="365"/>
      <c r="MEZ180" s="365"/>
      <c r="MFA180" s="365"/>
      <c r="MFB180" s="365"/>
      <c r="MFC180" s="365"/>
      <c r="MFD180" s="365"/>
      <c r="MFE180" s="365"/>
      <c r="MFF180" s="365"/>
      <c r="MFG180" s="365"/>
      <c r="MFH180" s="365"/>
      <c r="MFI180" s="365"/>
      <c r="MFJ180" s="365"/>
      <c r="MFK180" s="365"/>
      <c r="MFL180" s="365"/>
      <c r="MFM180" s="365"/>
      <c r="MFN180" s="365"/>
      <c r="MFO180" s="365"/>
      <c r="MFP180" s="365"/>
      <c r="MFQ180" s="365"/>
      <c r="MFR180" s="365"/>
      <c r="MFS180" s="365"/>
      <c r="MFZ180" s="365"/>
      <c r="MGA180" s="365"/>
      <c r="MGB180" s="365"/>
      <c r="MGC180" s="365"/>
      <c r="MGD180" s="365"/>
      <c r="MGE180" s="365"/>
      <c r="MGF180" s="365"/>
      <c r="MGG180" s="365"/>
      <c r="MGH180" s="365"/>
      <c r="MGI180" s="365"/>
      <c r="MGJ180" s="365"/>
      <c r="MGK180" s="365"/>
      <c r="MGL180" s="365"/>
      <c r="MGM180" s="365"/>
      <c r="MGN180" s="365"/>
      <c r="MGO180" s="365"/>
      <c r="MGP180" s="365"/>
      <c r="MGQ180" s="365"/>
      <c r="MGR180" s="365"/>
      <c r="MGS180" s="365"/>
      <c r="MGT180" s="365"/>
      <c r="MGU180" s="365"/>
      <c r="MGV180" s="365"/>
      <c r="MGW180" s="365"/>
      <c r="MGX180" s="365"/>
      <c r="MGY180" s="365"/>
      <c r="MGZ180" s="365"/>
      <c r="MHA180" s="365"/>
      <c r="MHB180" s="365"/>
      <c r="MHC180" s="365"/>
      <c r="MHD180" s="365"/>
      <c r="MHE180" s="365"/>
      <c r="MHF180" s="365"/>
      <c r="MHG180" s="365"/>
      <c r="MHH180" s="365"/>
      <c r="MHI180" s="365"/>
      <c r="MHJ180" s="365"/>
      <c r="MHK180" s="365"/>
      <c r="MHL180" s="365"/>
      <c r="MHM180" s="365"/>
      <c r="MHN180" s="365"/>
      <c r="MHO180" s="365"/>
      <c r="MHP180" s="365"/>
      <c r="MHQ180" s="365"/>
      <c r="MHR180" s="365"/>
      <c r="MHS180" s="365"/>
      <c r="MHT180" s="365"/>
      <c r="MHU180" s="365"/>
      <c r="MHV180" s="365"/>
      <c r="MHW180" s="365"/>
      <c r="MHX180" s="365"/>
      <c r="MHY180" s="365"/>
      <c r="MHZ180" s="365"/>
      <c r="MIA180" s="365"/>
      <c r="MIB180" s="365"/>
      <c r="MIC180" s="365"/>
      <c r="MID180" s="365"/>
      <c r="MIE180" s="365"/>
      <c r="MIF180" s="365"/>
      <c r="MIG180" s="365"/>
      <c r="MIH180" s="365"/>
      <c r="MII180" s="365"/>
      <c r="MIJ180" s="365"/>
      <c r="MIK180" s="365"/>
      <c r="MIL180" s="365"/>
      <c r="MIM180" s="365"/>
      <c r="MIN180" s="365"/>
      <c r="MIO180" s="365"/>
      <c r="MIP180" s="365"/>
      <c r="MIQ180" s="365"/>
      <c r="MIR180" s="365"/>
      <c r="MIS180" s="365"/>
      <c r="MIT180" s="365"/>
      <c r="MIU180" s="365"/>
      <c r="MIV180" s="365"/>
      <c r="MIW180" s="365"/>
      <c r="MIX180" s="365"/>
      <c r="MIY180" s="365"/>
      <c r="MIZ180" s="365"/>
      <c r="MJA180" s="365"/>
      <c r="MJB180" s="365"/>
      <c r="MJC180" s="365"/>
      <c r="MJD180" s="365"/>
      <c r="MJE180" s="365"/>
      <c r="MJF180" s="365"/>
      <c r="MJG180" s="365"/>
      <c r="MJH180" s="365"/>
      <c r="MJI180" s="365"/>
      <c r="MJJ180" s="365"/>
      <c r="MJK180" s="365"/>
      <c r="MJL180" s="365"/>
      <c r="MJM180" s="365"/>
      <c r="MJN180" s="365"/>
      <c r="MJO180" s="365"/>
      <c r="MJP180" s="365"/>
      <c r="MJQ180" s="365"/>
      <c r="MJR180" s="365"/>
      <c r="MJS180" s="365"/>
      <c r="MJT180" s="365"/>
      <c r="MJU180" s="365"/>
      <c r="MJV180" s="365"/>
      <c r="MJW180" s="365"/>
      <c r="MJX180" s="365"/>
      <c r="MJY180" s="365"/>
      <c r="MJZ180" s="365"/>
      <c r="MKA180" s="365"/>
      <c r="MKB180" s="365"/>
      <c r="MKC180" s="365"/>
      <c r="MKD180" s="365"/>
      <c r="MKE180" s="365"/>
      <c r="MKF180" s="365"/>
      <c r="MKG180" s="365"/>
      <c r="MKH180" s="365"/>
      <c r="MKI180" s="365"/>
      <c r="MKJ180" s="365"/>
      <c r="MKK180" s="365"/>
      <c r="MKL180" s="365"/>
      <c r="MKM180" s="365"/>
      <c r="MKN180" s="365"/>
      <c r="MKO180" s="365"/>
      <c r="MKP180" s="365"/>
      <c r="MKQ180" s="365"/>
      <c r="MKR180" s="365"/>
      <c r="MKS180" s="365"/>
      <c r="MKT180" s="365"/>
      <c r="MKU180" s="365"/>
      <c r="MKV180" s="365"/>
      <c r="MKW180" s="365"/>
      <c r="MKX180" s="365"/>
      <c r="MKY180" s="365"/>
      <c r="MKZ180" s="365"/>
      <c r="MLA180" s="365"/>
      <c r="MLB180" s="365"/>
      <c r="MLC180" s="365"/>
      <c r="MLD180" s="365"/>
      <c r="MLE180" s="365"/>
      <c r="MLF180" s="365"/>
      <c r="MLG180" s="365"/>
      <c r="MLH180" s="365"/>
      <c r="MLI180" s="365"/>
      <c r="MLJ180" s="365"/>
      <c r="MLK180" s="365"/>
      <c r="MLL180" s="365"/>
      <c r="MLM180" s="365"/>
      <c r="MLN180" s="365"/>
      <c r="MLO180" s="365"/>
      <c r="MLP180" s="365"/>
      <c r="MLQ180" s="365"/>
      <c r="MLR180" s="365"/>
      <c r="MLS180" s="365"/>
      <c r="MLT180" s="365"/>
      <c r="MLU180" s="365"/>
      <c r="MLV180" s="365"/>
      <c r="MLW180" s="365"/>
      <c r="MLX180" s="365"/>
      <c r="MLY180" s="365"/>
      <c r="MLZ180" s="365"/>
      <c r="MMA180" s="365"/>
      <c r="MMB180" s="365"/>
      <c r="MMC180" s="365"/>
      <c r="MMD180" s="365"/>
      <c r="MME180" s="365"/>
      <c r="MMF180" s="365"/>
      <c r="MMG180" s="365"/>
      <c r="MMH180" s="365"/>
      <c r="MMI180" s="365"/>
      <c r="MMJ180" s="365"/>
      <c r="MMK180" s="365"/>
      <c r="MML180" s="365"/>
      <c r="MMM180" s="365"/>
      <c r="MMN180" s="365"/>
      <c r="MMO180" s="365"/>
      <c r="MMP180" s="365"/>
      <c r="MMQ180" s="365"/>
      <c r="MMR180" s="365"/>
      <c r="MMS180" s="365"/>
      <c r="MMT180" s="365"/>
      <c r="MMU180" s="365"/>
      <c r="MMV180" s="365"/>
      <c r="MMW180" s="365"/>
      <c r="MMX180" s="365"/>
      <c r="MMY180" s="365"/>
      <c r="MMZ180" s="365"/>
      <c r="MNA180" s="365"/>
      <c r="MNB180" s="365"/>
      <c r="MNC180" s="365"/>
      <c r="MND180" s="365"/>
      <c r="MNE180" s="365"/>
      <c r="MNF180" s="365"/>
      <c r="MNG180" s="365"/>
      <c r="MNH180" s="365"/>
      <c r="MNI180" s="365"/>
      <c r="MNJ180" s="365"/>
      <c r="MNK180" s="365"/>
      <c r="MNL180" s="365"/>
      <c r="MNM180" s="365"/>
      <c r="MNN180" s="365"/>
      <c r="MNO180" s="365"/>
      <c r="MNP180" s="365"/>
      <c r="MNQ180" s="365"/>
      <c r="MNR180" s="365"/>
      <c r="MNS180" s="365"/>
      <c r="MNT180" s="365"/>
      <c r="MNU180" s="365"/>
      <c r="MNV180" s="365"/>
      <c r="MNW180" s="365"/>
      <c r="MNX180" s="365"/>
      <c r="MNY180" s="365"/>
      <c r="MNZ180" s="365"/>
      <c r="MOA180" s="365"/>
      <c r="MOB180" s="365"/>
      <c r="MOC180" s="365"/>
      <c r="MOD180" s="365"/>
      <c r="MOE180" s="365"/>
      <c r="MOF180" s="365"/>
      <c r="MOG180" s="365"/>
      <c r="MOH180" s="365"/>
      <c r="MOI180" s="365"/>
      <c r="MOJ180" s="365"/>
      <c r="MOK180" s="365"/>
      <c r="MOL180" s="365"/>
      <c r="MOM180" s="365"/>
      <c r="MON180" s="365"/>
      <c r="MOO180" s="365"/>
      <c r="MOP180" s="365"/>
      <c r="MOQ180" s="365"/>
      <c r="MOR180" s="365"/>
      <c r="MOS180" s="365"/>
      <c r="MOT180" s="365"/>
      <c r="MOU180" s="365"/>
      <c r="MOV180" s="365"/>
      <c r="MOW180" s="365"/>
      <c r="MOX180" s="365"/>
      <c r="MOY180" s="365"/>
      <c r="MOZ180" s="365"/>
      <c r="MPA180" s="365"/>
      <c r="MPB180" s="365"/>
      <c r="MPC180" s="365"/>
      <c r="MPD180" s="365"/>
      <c r="MPE180" s="365"/>
      <c r="MPF180" s="365"/>
      <c r="MPG180" s="365"/>
      <c r="MPH180" s="365"/>
      <c r="MPI180" s="365"/>
      <c r="MPJ180" s="365"/>
      <c r="MPK180" s="365"/>
      <c r="MPL180" s="365"/>
      <c r="MPM180" s="365"/>
      <c r="MPN180" s="365"/>
      <c r="MPO180" s="365"/>
      <c r="MPV180" s="365"/>
      <c r="MPW180" s="365"/>
      <c r="MPX180" s="365"/>
      <c r="MPY180" s="365"/>
      <c r="MPZ180" s="365"/>
      <c r="MQA180" s="365"/>
      <c r="MQB180" s="365"/>
      <c r="MQC180" s="365"/>
      <c r="MQD180" s="365"/>
      <c r="MQE180" s="365"/>
      <c r="MQF180" s="365"/>
      <c r="MQG180" s="365"/>
      <c r="MQH180" s="365"/>
      <c r="MQI180" s="365"/>
      <c r="MQJ180" s="365"/>
      <c r="MQK180" s="365"/>
      <c r="MQL180" s="365"/>
      <c r="MQM180" s="365"/>
      <c r="MQN180" s="365"/>
      <c r="MQO180" s="365"/>
      <c r="MQP180" s="365"/>
      <c r="MQQ180" s="365"/>
      <c r="MQR180" s="365"/>
      <c r="MQS180" s="365"/>
      <c r="MQT180" s="365"/>
      <c r="MQU180" s="365"/>
      <c r="MQV180" s="365"/>
      <c r="MQW180" s="365"/>
      <c r="MQX180" s="365"/>
      <c r="MQY180" s="365"/>
      <c r="MQZ180" s="365"/>
      <c r="MRA180" s="365"/>
      <c r="MRB180" s="365"/>
      <c r="MRC180" s="365"/>
      <c r="MRD180" s="365"/>
      <c r="MRE180" s="365"/>
      <c r="MRF180" s="365"/>
      <c r="MRG180" s="365"/>
      <c r="MRH180" s="365"/>
      <c r="MRI180" s="365"/>
      <c r="MRJ180" s="365"/>
      <c r="MRK180" s="365"/>
      <c r="MRL180" s="365"/>
      <c r="MRM180" s="365"/>
      <c r="MRN180" s="365"/>
      <c r="MRO180" s="365"/>
      <c r="MRP180" s="365"/>
      <c r="MRQ180" s="365"/>
      <c r="MRR180" s="365"/>
      <c r="MRS180" s="365"/>
      <c r="MRT180" s="365"/>
      <c r="MRU180" s="365"/>
      <c r="MRV180" s="365"/>
      <c r="MRW180" s="365"/>
      <c r="MRX180" s="365"/>
      <c r="MRY180" s="365"/>
      <c r="MRZ180" s="365"/>
      <c r="MSA180" s="365"/>
      <c r="MSB180" s="365"/>
      <c r="MSC180" s="365"/>
      <c r="MSD180" s="365"/>
      <c r="MSE180" s="365"/>
      <c r="MSF180" s="365"/>
      <c r="MSG180" s="365"/>
      <c r="MSH180" s="365"/>
      <c r="MSI180" s="365"/>
      <c r="MSJ180" s="365"/>
      <c r="MSK180" s="365"/>
      <c r="MSL180" s="365"/>
      <c r="MSM180" s="365"/>
      <c r="MSN180" s="365"/>
      <c r="MSO180" s="365"/>
      <c r="MSP180" s="365"/>
      <c r="MSQ180" s="365"/>
      <c r="MSR180" s="365"/>
      <c r="MSS180" s="365"/>
      <c r="MST180" s="365"/>
      <c r="MSU180" s="365"/>
      <c r="MSV180" s="365"/>
      <c r="MSW180" s="365"/>
      <c r="MSX180" s="365"/>
      <c r="MSY180" s="365"/>
      <c r="MSZ180" s="365"/>
      <c r="MTA180" s="365"/>
      <c r="MTB180" s="365"/>
      <c r="MTC180" s="365"/>
      <c r="MTD180" s="365"/>
      <c r="MTE180" s="365"/>
      <c r="MTF180" s="365"/>
      <c r="MTG180" s="365"/>
      <c r="MTH180" s="365"/>
      <c r="MTI180" s="365"/>
      <c r="MTJ180" s="365"/>
      <c r="MTK180" s="365"/>
      <c r="MTL180" s="365"/>
      <c r="MTM180" s="365"/>
      <c r="MTN180" s="365"/>
      <c r="MTO180" s="365"/>
      <c r="MTP180" s="365"/>
      <c r="MTQ180" s="365"/>
      <c r="MTR180" s="365"/>
      <c r="MTS180" s="365"/>
      <c r="MTT180" s="365"/>
      <c r="MTU180" s="365"/>
      <c r="MTV180" s="365"/>
      <c r="MTW180" s="365"/>
      <c r="MTX180" s="365"/>
      <c r="MTY180" s="365"/>
      <c r="MTZ180" s="365"/>
      <c r="MUA180" s="365"/>
      <c r="MUB180" s="365"/>
      <c r="MUC180" s="365"/>
      <c r="MUD180" s="365"/>
      <c r="MUE180" s="365"/>
      <c r="MUF180" s="365"/>
      <c r="MUG180" s="365"/>
      <c r="MUH180" s="365"/>
      <c r="MUI180" s="365"/>
      <c r="MUJ180" s="365"/>
      <c r="MUK180" s="365"/>
      <c r="MUL180" s="365"/>
      <c r="MUM180" s="365"/>
      <c r="MUN180" s="365"/>
      <c r="MUO180" s="365"/>
      <c r="MUP180" s="365"/>
      <c r="MUQ180" s="365"/>
      <c r="MUR180" s="365"/>
      <c r="MUS180" s="365"/>
      <c r="MUT180" s="365"/>
      <c r="MUU180" s="365"/>
      <c r="MUV180" s="365"/>
      <c r="MUW180" s="365"/>
      <c r="MUX180" s="365"/>
      <c r="MUY180" s="365"/>
      <c r="MUZ180" s="365"/>
      <c r="MVA180" s="365"/>
      <c r="MVB180" s="365"/>
      <c r="MVC180" s="365"/>
      <c r="MVD180" s="365"/>
      <c r="MVE180" s="365"/>
      <c r="MVF180" s="365"/>
      <c r="MVG180" s="365"/>
      <c r="MVH180" s="365"/>
      <c r="MVI180" s="365"/>
      <c r="MVJ180" s="365"/>
      <c r="MVK180" s="365"/>
      <c r="MVL180" s="365"/>
      <c r="MVM180" s="365"/>
      <c r="MVN180" s="365"/>
      <c r="MVO180" s="365"/>
      <c r="MVP180" s="365"/>
      <c r="MVQ180" s="365"/>
      <c r="MVR180" s="365"/>
      <c r="MVS180" s="365"/>
      <c r="MVT180" s="365"/>
      <c r="MVU180" s="365"/>
      <c r="MVV180" s="365"/>
      <c r="MVW180" s="365"/>
      <c r="MVX180" s="365"/>
      <c r="MVY180" s="365"/>
      <c r="MVZ180" s="365"/>
      <c r="MWA180" s="365"/>
      <c r="MWB180" s="365"/>
      <c r="MWC180" s="365"/>
      <c r="MWD180" s="365"/>
      <c r="MWE180" s="365"/>
      <c r="MWF180" s="365"/>
      <c r="MWG180" s="365"/>
      <c r="MWH180" s="365"/>
      <c r="MWI180" s="365"/>
      <c r="MWJ180" s="365"/>
      <c r="MWK180" s="365"/>
      <c r="MWL180" s="365"/>
      <c r="MWM180" s="365"/>
      <c r="MWN180" s="365"/>
      <c r="MWO180" s="365"/>
      <c r="MWP180" s="365"/>
      <c r="MWQ180" s="365"/>
      <c r="MWR180" s="365"/>
      <c r="MWS180" s="365"/>
      <c r="MWT180" s="365"/>
      <c r="MWU180" s="365"/>
      <c r="MWV180" s="365"/>
      <c r="MWW180" s="365"/>
      <c r="MWX180" s="365"/>
      <c r="MWY180" s="365"/>
      <c r="MWZ180" s="365"/>
      <c r="MXA180" s="365"/>
      <c r="MXB180" s="365"/>
      <c r="MXC180" s="365"/>
      <c r="MXD180" s="365"/>
      <c r="MXE180" s="365"/>
      <c r="MXF180" s="365"/>
      <c r="MXG180" s="365"/>
      <c r="MXH180" s="365"/>
      <c r="MXI180" s="365"/>
      <c r="MXJ180" s="365"/>
      <c r="MXK180" s="365"/>
      <c r="MXL180" s="365"/>
      <c r="MXM180" s="365"/>
      <c r="MXN180" s="365"/>
      <c r="MXO180" s="365"/>
      <c r="MXP180" s="365"/>
      <c r="MXQ180" s="365"/>
      <c r="MXR180" s="365"/>
      <c r="MXS180" s="365"/>
      <c r="MXT180" s="365"/>
      <c r="MXU180" s="365"/>
      <c r="MXV180" s="365"/>
      <c r="MXW180" s="365"/>
      <c r="MXX180" s="365"/>
      <c r="MXY180" s="365"/>
      <c r="MXZ180" s="365"/>
      <c r="MYA180" s="365"/>
      <c r="MYB180" s="365"/>
      <c r="MYC180" s="365"/>
      <c r="MYD180" s="365"/>
      <c r="MYE180" s="365"/>
      <c r="MYF180" s="365"/>
      <c r="MYG180" s="365"/>
      <c r="MYH180" s="365"/>
      <c r="MYI180" s="365"/>
      <c r="MYJ180" s="365"/>
      <c r="MYK180" s="365"/>
      <c r="MYL180" s="365"/>
      <c r="MYM180" s="365"/>
      <c r="MYN180" s="365"/>
      <c r="MYO180" s="365"/>
      <c r="MYP180" s="365"/>
      <c r="MYQ180" s="365"/>
      <c r="MYR180" s="365"/>
      <c r="MYS180" s="365"/>
      <c r="MYT180" s="365"/>
      <c r="MYU180" s="365"/>
      <c r="MYV180" s="365"/>
      <c r="MYW180" s="365"/>
      <c r="MYX180" s="365"/>
      <c r="MYY180" s="365"/>
      <c r="MYZ180" s="365"/>
      <c r="MZA180" s="365"/>
      <c r="MZB180" s="365"/>
      <c r="MZC180" s="365"/>
      <c r="MZD180" s="365"/>
      <c r="MZE180" s="365"/>
      <c r="MZF180" s="365"/>
      <c r="MZG180" s="365"/>
      <c r="MZH180" s="365"/>
      <c r="MZI180" s="365"/>
      <c r="MZJ180" s="365"/>
      <c r="MZK180" s="365"/>
      <c r="MZR180" s="365"/>
      <c r="MZS180" s="365"/>
      <c r="MZT180" s="365"/>
      <c r="MZU180" s="365"/>
      <c r="MZV180" s="365"/>
      <c r="MZW180" s="365"/>
      <c r="MZX180" s="365"/>
      <c r="MZY180" s="365"/>
      <c r="MZZ180" s="365"/>
      <c r="NAA180" s="365"/>
      <c r="NAB180" s="365"/>
      <c r="NAC180" s="365"/>
      <c r="NAD180" s="365"/>
      <c r="NAE180" s="365"/>
      <c r="NAF180" s="365"/>
      <c r="NAG180" s="365"/>
      <c r="NAH180" s="365"/>
      <c r="NAI180" s="365"/>
      <c r="NAJ180" s="365"/>
      <c r="NAK180" s="365"/>
      <c r="NAL180" s="365"/>
      <c r="NAM180" s="365"/>
      <c r="NAN180" s="365"/>
      <c r="NAO180" s="365"/>
      <c r="NAP180" s="365"/>
      <c r="NAQ180" s="365"/>
      <c r="NAR180" s="365"/>
      <c r="NAS180" s="365"/>
      <c r="NAT180" s="365"/>
      <c r="NAU180" s="365"/>
      <c r="NAV180" s="365"/>
      <c r="NAW180" s="365"/>
      <c r="NAX180" s="365"/>
      <c r="NAY180" s="365"/>
      <c r="NAZ180" s="365"/>
      <c r="NBA180" s="365"/>
      <c r="NBB180" s="365"/>
      <c r="NBC180" s="365"/>
      <c r="NBD180" s="365"/>
      <c r="NBE180" s="365"/>
      <c r="NBF180" s="365"/>
      <c r="NBG180" s="365"/>
      <c r="NBH180" s="365"/>
      <c r="NBI180" s="365"/>
      <c r="NBJ180" s="365"/>
      <c r="NBK180" s="365"/>
      <c r="NBL180" s="365"/>
      <c r="NBM180" s="365"/>
      <c r="NBN180" s="365"/>
      <c r="NBO180" s="365"/>
      <c r="NBP180" s="365"/>
      <c r="NBQ180" s="365"/>
      <c r="NBR180" s="365"/>
      <c r="NBS180" s="365"/>
      <c r="NBT180" s="365"/>
      <c r="NBU180" s="365"/>
      <c r="NBV180" s="365"/>
      <c r="NBW180" s="365"/>
      <c r="NBX180" s="365"/>
      <c r="NBY180" s="365"/>
      <c r="NBZ180" s="365"/>
      <c r="NCA180" s="365"/>
      <c r="NCB180" s="365"/>
      <c r="NCC180" s="365"/>
      <c r="NCD180" s="365"/>
      <c r="NCE180" s="365"/>
      <c r="NCF180" s="365"/>
      <c r="NCG180" s="365"/>
      <c r="NCH180" s="365"/>
      <c r="NCI180" s="365"/>
      <c r="NCJ180" s="365"/>
      <c r="NCK180" s="365"/>
      <c r="NCL180" s="365"/>
      <c r="NCM180" s="365"/>
      <c r="NCN180" s="365"/>
      <c r="NCO180" s="365"/>
      <c r="NCP180" s="365"/>
      <c r="NCQ180" s="365"/>
      <c r="NCR180" s="365"/>
      <c r="NCS180" s="365"/>
      <c r="NCT180" s="365"/>
      <c r="NCU180" s="365"/>
      <c r="NCV180" s="365"/>
      <c r="NCW180" s="365"/>
      <c r="NCX180" s="365"/>
      <c r="NCY180" s="365"/>
      <c r="NCZ180" s="365"/>
      <c r="NDA180" s="365"/>
      <c r="NDB180" s="365"/>
      <c r="NDC180" s="365"/>
      <c r="NDD180" s="365"/>
      <c r="NDE180" s="365"/>
      <c r="NDF180" s="365"/>
      <c r="NDG180" s="365"/>
      <c r="NDH180" s="365"/>
      <c r="NDI180" s="365"/>
      <c r="NDJ180" s="365"/>
      <c r="NDK180" s="365"/>
      <c r="NDL180" s="365"/>
      <c r="NDM180" s="365"/>
      <c r="NDN180" s="365"/>
      <c r="NDO180" s="365"/>
      <c r="NDP180" s="365"/>
      <c r="NDQ180" s="365"/>
      <c r="NDR180" s="365"/>
      <c r="NDS180" s="365"/>
      <c r="NDT180" s="365"/>
      <c r="NDU180" s="365"/>
      <c r="NDV180" s="365"/>
      <c r="NDW180" s="365"/>
      <c r="NDX180" s="365"/>
      <c r="NDY180" s="365"/>
      <c r="NDZ180" s="365"/>
      <c r="NEA180" s="365"/>
      <c r="NEB180" s="365"/>
      <c r="NEC180" s="365"/>
      <c r="NED180" s="365"/>
      <c r="NEE180" s="365"/>
      <c r="NEF180" s="365"/>
      <c r="NEG180" s="365"/>
      <c r="NEH180" s="365"/>
      <c r="NEI180" s="365"/>
      <c r="NEJ180" s="365"/>
      <c r="NEK180" s="365"/>
      <c r="NEL180" s="365"/>
      <c r="NEM180" s="365"/>
      <c r="NEN180" s="365"/>
      <c r="NEO180" s="365"/>
      <c r="NEP180" s="365"/>
      <c r="NEQ180" s="365"/>
      <c r="NER180" s="365"/>
      <c r="NES180" s="365"/>
      <c r="NET180" s="365"/>
      <c r="NEU180" s="365"/>
      <c r="NEV180" s="365"/>
      <c r="NEW180" s="365"/>
      <c r="NEX180" s="365"/>
      <c r="NEY180" s="365"/>
      <c r="NEZ180" s="365"/>
      <c r="NFA180" s="365"/>
      <c r="NFB180" s="365"/>
      <c r="NFC180" s="365"/>
      <c r="NFD180" s="365"/>
      <c r="NFE180" s="365"/>
      <c r="NFF180" s="365"/>
      <c r="NFG180" s="365"/>
      <c r="NFH180" s="365"/>
      <c r="NFI180" s="365"/>
      <c r="NFJ180" s="365"/>
      <c r="NFK180" s="365"/>
      <c r="NFL180" s="365"/>
      <c r="NFM180" s="365"/>
      <c r="NFN180" s="365"/>
      <c r="NFO180" s="365"/>
      <c r="NFP180" s="365"/>
      <c r="NFQ180" s="365"/>
      <c r="NFR180" s="365"/>
      <c r="NFS180" s="365"/>
      <c r="NFT180" s="365"/>
      <c r="NFU180" s="365"/>
      <c r="NFV180" s="365"/>
      <c r="NFW180" s="365"/>
      <c r="NFX180" s="365"/>
      <c r="NFY180" s="365"/>
      <c r="NFZ180" s="365"/>
      <c r="NGA180" s="365"/>
      <c r="NGB180" s="365"/>
      <c r="NGC180" s="365"/>
      <c r="NGD180" s="365"/>
      <c r="NGE180" s="365"/>
      <c r="NGF180" s="365"/>
      <c r="NGG180" s="365"/>
      <c r="NGH180" s="365"/>
      <c r="NGI180" s="365"/>
      <c r="NGJ180" s="365"/>
      <c r="NGK180" s="365"/>
      <c r="NGL180" s="365"/>
      <c r="NGM180" s="365"/>
      <c r="NGN180" s="365"/>
      <c r="NGO180" s="365"/>
      <c r="NGP180" s="365"/>
      <c r="NGQ180" s="365"/>
      <c r="NGR180" s="365"/>
      <c r="NGS180" s="365"/>
      <c r="NGT180" s="365"/>
      <c r="NGU180" s="365"/>
      <c r="NGV180" s="365"/>
      <c r="NGW180" s="365"/>
      <c r="NGX180" s="365"/>
      <c r="NGY180" s="365"/>
      <c r="NGZ180" s="365"/>
      <c r="NHA180" s="365"/>
      <c r="NHB180" s="365"/>
      <c r="NHC180" s="365"/>
      <c r="NHD180" s="365"/>
      <c r="NHE180" s="365"/>
      <c r="NHF180" s="365"/>
      <c r="NHG180" s="365"/>
      <c r="NHH180" s="365"/>
      <c r="NHI180" s="365"/>
      <c r="NHJ180" s="365"/>
      <c r="NHK180" s="365"/>
      <c r="NHL180" s="365"/>
      <c r="NHM180" s="365"/>
      <c r="NHN180" s="365"/>
      <c r="NHO180" s="365"/>
      <c r="NHP180" s="365"/>
      <c r="NHQ180" s="365"/>
      <c r="NHR180" s="365"/>
      <c r="NHS180" s="365"/>
      <c r="NHT180" s="365"/>
      <c r="NHU180" s="365"/>
      <c r="NHV180" s="365"/>
      <c r="NHW180" s="365"/>
      <c r="NHX180" s="365"/>
      <c r="NHY180" s="365"/>
      <c r="NHZ180" s="365"/>
      <c r="NIA180" s="365"/>
      <c r="NIB180" s="365"/>
      <c r="NIC180" s="365"/>
      <c r="NID180" s="365"/>
      <c r="NIE180" s="365"/>
      <c r="NIF180" s="365"/>
      <c r="NIG180" s="365"/>
      <c r="NIH180" s="365"/>
      <c r="NII180" s="365"/>
      <c r="NIJ180" s="365"/>
      <c r="NIK180" s="365"/>
      <c r="NIL180" s="365"/>
      <c r="NIM180" s="365"/>
      <c r="NIN180" s="365"/>
      <c r="NIO180" s="365"/>
      <c r="NIP180" s="365"/>
      <c r="NIQ180" s="365"/>
      <c r="NIR180" s="365"/>
      <c r="NIS180" s="365"/>
      <c r="NIT180" s="365"/>
      <c r="NIU180" s="365"/>
      <c r="NIV180" s="365"/>
      <c r="NIW180" s="365"/>
      <c r="NIX180" s="365"/>
      <c r="NIY180" s="365"/>
      <c r="NIZ180" s="365"/>
      <c r="NJA180" s="365"/>
      <c r="NJB180" s="365"/>
      <c r="NJC180" s="365"/>
      <c r="NJD180" s="365"/>
      <c r="NJE180" s="365"/>
      <c r="NJF180" s="365"/>
      <c r="NJG180" s="365"/>
      <c r="NJN180" s="365"/>
      <c r="NJO180" s="365"/>
      <c r="NJP180" s="365"/>
      <c r="NJQ180" s="365"/>
      <c r="NJR180" s="365"/>
      <c r="NJS180" s="365"/>
      <c r="NJT180" s="365"/>
      <c r="NJU180" s="365"/>
      <c r="NJV180" s="365"/>
      <c r="NJW180" s="365"/>
      <c r="NJX180" s="365"/>
      <c r="NJY180" s="365"/>
      <c r="NJZ180" s="365"/>
      <c r="NKA180" s="365"/>
      <c r="NKB180" s="365"/>
      <c r="NKC180" s="365"/>
      <c r="NKD180" s="365"/>
      <c r="NKE180" s="365"/>
      <c r="NKF180" s="365"/>
      <c r="NKG180" s="365"/>
      <c r="NKH180" s="365"/>
      <c r="NKI180" s="365"/>
      <c r="NKJ180" s="365"/>
      <c r="NKK180" s="365"/>
      <c r="NKL180" s="365"/>
      <c r="NKM180" s="365"/>
      <c r="NKN180" s="365"/>
      <c r="NKO180" s="365"/>
      <c r="NKP180" s="365"/>
      <c r="NKQ180" s="365"/>
      <c r="NKR180" s="365"/>
      <c r="NKS180" s="365"/>
      <c r="NKT180" s="365"/>
      <c r="NKU180" s="365"/>
      <c r="NKV180" s="365"/>
      <c r="NKW180" s="365"/>
      <c r="NKX180" s="365"/>
      <c r="NKY180" s="365"/>
      <c r="NKZ180" s="365"/>
      <c r="NLA180" s="365"/>
      <c r="NLB180" s="365"/>
      <c r="NLC180" s="365"/>
      <c r="NLD180" s="365"/>
      <c r="NLE180" s="365"/>
      <c r="NLF180" s="365"/>
      <c r="NLG180" s="365"/>
      <c r="NLH180" s="365"/>
      <c r="NLI180" s="365"/>
      <c r="NLJ180" s="365"/>
      <c r="NLK180" s="365"/>
      <c r="NLL180" s="365"/>
      <c r="NLM180" s="365"/>
      <c r="NLN180" s="365"/>
      <c r="NLO180" s="365"/>
      <c r="NLP180" s="365"/>
      <c r="NLQ180" s="365"/>
      <c r="NLR180" s="365"/>
      <c r="NLS180" s="365"/>
      <c r="NLT180" s="365"/>
      <c r="NLU180" s="365"/>
      <c r="NLV180" s="365"/>
      <c r="NLW180" s="365"/>
      <c r="NLX180" s="365"/>
      <c r="NLY180" s="365"/>
      <c r="NLZ180" s="365"/>
      <c r="NMA180" s="365"/>
      <c r="NMB180" s="365"/>
      <c r="NMC180" s="365"/>
      <c r="NMD180" s="365"/>
      <c r="NME180" s="365"/>
      <c r="NMF180" s="365"/>
      <c r="NMG180" s="365"/>
      <c r="NMH180" s="365"/>
      <c r="NMI180" s="365"/>
      <c r="NMJ180" s="365"/>
      <c r="NMK180" s="365"/>
      <c r="NML180" s="365"/>
      <c r="NMM180" s="365"/>
      <c r="NMN180" s="365"/>
      <c r="NMO180" s="365"/>
      <c r="NMP180" s="365"/>
      <c r="NMQ180" s="365"/>
      <c r="NMR180" s="365"/>
      <c r="NMS180" s="365"/>
      <c r="NMT180" s="365"/>
      <c r="NMU180" s="365"/>
      <c r="NMV180" s="365"/>
      <c r="NMW180" s="365"/>
      <c r="NMX180" s="365"/>
      <c r="NMY180" s="365"/>
      <c r="NMZ180" s="365"/>
      <c r="NNA180" s="365"/>
      <c r="NNB180" s="365"/>
      <c r="NNC180" s="365"/>
      <c r="NND180" s="365"/>
      <c r="NNE180" s="365"/>
      <c r="NNF180" s="365"/>
      <c r="NNG180" s="365"/>
      <c r="NNH180" s="365"/>
      <c r="NNI180" s="365"/>
      <c r="NNJ180" s="365"/>
      <c r="NNK180" s="365"/>
      <c r="NNL180" s="365"/>
      <c r="NNM180" s="365"/>
      <c r="NNN180" s="365"/>
      <c r="NNO180" s="365"/>
      <c r="NNP180" s="365"/>
      <c r="NNQ180" s="365"/>
      <c r="NNR180" s="365"/>
      <c r="NNS180" s="365"/>
      <c r="NNT180" s="365"/>
      <c r="NNU180" s="365"/>
      <c r="NNV180" s="365"/>
      <c r="NNW180" s="365"/>
      <c r="NNX180" s="365"/>
      <c r="NNY180" s="365"/>
      <c r="NNZ180" s="365"/>
      <c r="NOA180" s="365"/>
      <c r="NOB180" s="365"/>
      <c r="NOC180" s="365"/>
      <c r="NOD180" s="365"/>
      <c r="NOE180" s="365"/>
      <c r="NOF180" s="365"/>
      <c r="NOG180" s="365"/>
      <c r="NOH180" s="365"/>
      <c r="NOI180" s="365"/>
      <c r="NOJ180" s="365"/>
      <c r="NOK180" s="365"/>
      <c r="NOL180" s="365"/>
      <c r="NOM180" s="365"/>
      <c r="NON180" s="365"/>
      <c r="NOO180" s="365"/>
      <c r="NOP180" s="365"/>
      <c r="NOQ180" s="365"/>
      <c r="NOR180" s="365"/>
      <c r="NOS180" s="365"/>
      <c r="NOT180" s="365"/>
      <c r="NOU180" s="365"/>
      <c r="NOV180" s="365"/>
      <c r="NOW180" s="365"/>
      <c r="NOX180" s="365"/>
      <c r="NOY180" s="365"/>
      <c r="NOZ180" s="365"/>
      <c r="NPA180" s="365"/>
      <c r="NPB180" s="365"/>
      <c r="NPC180" s="365"/>
      <c r="NPD180" s="365"/>
      <c r="NPE180" s="365"/>
      <c r="NPF180" s="365"/>
      <c r="NPG180" s="365"/>
      <c r="NPH180" s="365"/>
      <c r="NPI180" s="365"/>
      <c r="NPJ180" s="365"/>
      <c r="NPK180" s="365"/>
      <c r="NPL180" s="365"/>
      <c r="NPM180" s="365"/>
      <c r="NPN180" s="365"/>
      <c r="NPO180" s="365"/>
      <c r="NPP180" s="365"/>
      <c r="NPQ180" s="365"/>
      <c r="NPR180" s="365"/>
      <c r="NPS180" s="365"/>
      <c r="NPT180" s="365"/>
      <c r="NPU180" s="365"/>
      <c r="NPV180" s="365"/>
      <c r="NPW180" s="365"/>
      <c r="NPX180" s="365"/>
      <c r="NPY180" s="365"/>
      <c r="NPZ180" s="365"/>
      <c r="NQA180" s="365"/>
      <c r="NQB180" s="365"/>
      <c r="NQC180" s="365"/>
      <c r="NQD180" s="365"/>
      <c r="NQE180" s="365"/>
      <c r="NQF180" s="365"/>
      <c r="NQG180" s="365"/>
      <c r="NQH180" s="365"/>
      <c r="NQI180" s="365"/>
      <c r="NQJ180" s="365"/>
      <c r="NQK180" s="365"/>
      <c r="NQL180" s="365"/>
      <c r="NQM180" s="365"/>
      <c r="NQN180" s="365"/>
      <c r="NQO180" s="365"/>
      <c r="NQP180" s="365"/>
      <c r="NQQ180" s="365"/>
      <c r="NQR180" s="365"/>
      <c r="NQS180" s="365"/>
      <c r="NQT180" s="365"/>
      <c r="NQU180" s="365"/>
      <c r="NQV180" s="365"/>
      <c r="NQW180" s="365"/>
      <c r="NQX180" s="365"/>
      <c r="NQY180" s="365"/>
      <c r="NQZ180" s="365"/>
      <c r="NRA180" s="365"/>
      <c r="NRB180" s="365"/>
      <c r="NRC180" s="365"/>
      <c r="NRD180" s="365"/>
      <c r="NRE180" s="365"/>
      <c r="NRF180" s="365"/>
      <c r="NRG180" s="365"/>
      <c r="NRH180" s="365"/>
      <c r="NRI180" s="365"/>
      <c r="NRJ180" s="365"/>
      <c r="NRK180" s="365"/>
      <c r="NRL180" s="365"/>
      <c r="NRM180" s="365"/>
      <c r="NRN180" s="365"/>
      <c r="NRO180" s="365"/>
      <c r="NRP180" s="365"/>
      <c r="NRQ180" s="365"/>
      <c r="NRR180" s="365"/>
      <c r="NRS180" s="365"/>
      <c r="NRT180" s="365"/>
      <c r="NRU180" s="365"/>
      <c r="NRV180" s="365"/>
      <c r="NRW180" s="365"/>
      <c r="NRX180" s="365"/>
      <c r="NRY180" s="365"/>
      <c r="NRZ180" s="365"/>
      <c r="NSA180" s="365"/>
      <c r="NSB180" s="365"/>
      <c r="NSC180" s="365"/>
      <c r="NSD180" s="365"/>
      <c r="NSE180" s="365"/>
      <c r="NSF180" s="365"/>
      <c r="NSG180" s="365"/>
      <c r="NSH180" s="365"/>
      <c r="NSI180" s="365"/>
      <c r="NSJ180" s="365"/>
      <c r="NSK180" s="365"/>
      <c r="NSL180" s="365"/>
      <c r="NSM180" s="365"/>
      <c r="NSN180" s="365"/>
      <c r="NSO180" s="365"/>
      <c r="NSP180" s="365"/>
      <c r="NSQ180" s="365"/>
      <c r="NSR180" s="365"/>
      <c r="NSS180" s="365"/>
      <c r="NST180" s="365"/>
      <c r="NSU180" s="365"/>
      <c r="NSV180" s="365"/>
      <c r="NSW180" s="365"/>
      <c r="NSX180" s="365"/>
      <c r="NSY180" s="365"/>
      <c r="NSZ180" s="365"/>
      <c r="NTA180" s="365"/>
      <c r="NTB180" s="365"/>
      <c r="NTC180" s="365"/>
      <c r="NTJ180" s="365"/>
      <c r="NTK180" s="365"/>
      <c r="NTL180" s="365"/>
      <c r="NTM180" s="365"/>
      <c r="NTN180" s="365"/>
      <c r="NTO180" s="365"/>
      <c r="NTP180" s="365"/>
      <c r="NTQ180" s="365"/>
      <c r="NTR180" s="365"/>
      <c r="NTS180" s="365"/>
      <c r="NTT180" s="365"/>
      <c r="NTU180" s="365"/>
      <c r="NTV180" s="365"/>
      <c r="NTW180" s="365"/>
      <c r="NTX180" s="365"/>
      <c r="NTY180" s="365"/>
      <c r="NTZ180" s="365"/>
      <c r="NUA180" s="365"/>
      <c r="NUB180" s="365"/>
      <c r="NUC180" s="365"/>
      <c r="NUD180" s="365"/>
      <c r="NUE180" s="365"/>
      <c r="NUF180" s="365"/>
      <c r="NUG180" s="365"/>
      <c r="NUH180" s="365"/>
      <c r="NUI180" s="365"/>
      <c r="NUJ180" s="365"/>
      <c r="NUK180" s="365"/>
      <c r="NUL180" s="365"/>
      <c r="NUM180" s="365"/>
      <c r="NUN180" s="365"/>
      <c r="NUO180" s="365"/>
      <c r="NUP180" s="365"/>
      <c r="NUQ180" s="365"/>
      <c r="NUR180" s="365"/>
      <c r="NUS180" s="365"/>
      <c r="NUT180" s="365"/>
      <c r="NUU180" s="365"/>
      <c r="NUV180" s="365"/>
      <c r="NUW180" s="365"/>
      <c r="NUX180" s="365"/>
      <c r="NUY180" s="365"/>
      <c r="NUZ180" s="365"/>
      <c r="NVA180" s="365"/>
      <c r="NVB180" s="365"/>
      <c r="NVC180" s="365"/>
      <c r="NVD180" s="365"/>
      <c r="NVE180" s="365"/>
      <c r="NVF180" s="365"/>
      <c r="NVG180" s="365"/>
      <c r="NVH180" s="365"/>
      <c r="NVI180" s="365"/>
      <c r="NVJ180" s="365"/>
      <c r="NVK180" s="365"/>
      <c r="NVL180" s="365"/>
      <c r="NVM180" s="365"/>
      <c r="NVN180" s="365"/>
      <c r="NVO180" s="365"/>
      <c r="NVP180" s="365"/>
      <c r="NVQ180" s="365"/>
      <c r="NVR180" s="365"/>
      <c r="NVS180" s="365"/>
      <c r="NVT180" s="365"/>
      <c r="NVU180" s="365"/>
      <c r="NVV180" s="365"/>
      <c r="NVW180" s="365"/>
      <c r="NVX180" s="365"/>
      <c r="NVY180" s="365"/>
      <c r="NVZ180" s="365"/>
      <c r="NWA180" s="365"/>
      <c r="NWB180" s="365"/>
      <c r="NWC180" s="365"/>
      <c r="NWD180" s="365"/>
      <c r="NWE180" s="365"/>
      <c r="NWF180" s="365"/>
      <c r="NWG180" s="365"/>
      <c r="NWH180" s="365"/>
      <c r="NWI180" s="365"/>
      <c r="NWJ180" s="365"/>
      <c r="NWK180" s="365"/>
      <c r="NWL180" s="365"/>
      <c r="NWM180" s="365"/>
      <c r="NWN180" s="365"/>
      <c r="NWO180" s="365"/>
      <c r="NWP180" s="365"/>
      <c r="NWQ180" s="365"/>
      <c r="NWR180" s="365"/>
      <c r="NWS180" s="365"/>
      <c r="NWT180" s="365"/>
      <c r="NWU180" s="365"/>
      <c r="NWV180" s="365"/>
      <c r="NWW180" s="365"/>
      <c r="NWX180" s="365"/>
      <c r="NWY180" s="365"/>
      <c r="NWZ180" s="365"/>
      <c r="NXA180" s="365"/>
      <c r="NXB180" s="365"/>
      <c r="NXC180" s="365"/>
      <c r="NXD180" s="365"/>
      <c r="NXE180" s="365"/>
      <c r="NXF180" s="365"/>
      <c r="NXG180" s="365"/>
      <c r="NXH180" s="365"/>
      <c r="NXI180" s="365"/>
      <c r="NXJ180" s="365"/>
      <c r="NXK180" s="365"/>
      <c r="NXL180" s="365"/>
      <c r="NXM180" s="365"/>
      <c r="NXN180" s="365"/>
      <c r="NXO180" s="365"/>
      <c r="NXP180" s="365"/>
      <c r="NXQ180" s="365"/>
      <c r="NXR180" s="365"/>
      <c r="NXS180" s="365"/>
      <c r="NXT180" s="365"/>
      <c r="NXU180" s="365"/>
      <c r="NXV180" s="365"/>
      <c r="NXW180" s="365"/>
      <c r="NXX180" s="365"/>
      <c r="NXY180" s="365"/>
      <c r="NXZ180" s="365"/>
      <c r="NYA180" s="365"/>
      <c r="NYB180" s="365"/>
      <c r="NYC180" s="365"/>
      <c r="NYD180" s="365"/>
      <c r="NYE180" s="365"/>
      <c r="NYF180" s="365"/>
      <c r="NYG180" s="365"/>
      <c r="NYH180" s="365"/>
      <c r="NYI180" s="365"/>
      <c r="NYJ180" s="365"/>
      <c r="NYK180" s="365"/>
      <c r="NYL180" s="365"/>
      <c r="NYM180" s="365"/>
      <c r="NYN180" s="365"/>
      <c r="NYO180" s="365"/>
      <c r="NYP180" s="365"/>
      <c r="NYQ180" s="365"/>
      <c r="NYR180" s="365"/>
      <c r="NYS180" s="365"/>
      <c r="NYT180" s="365"/>
      <c r="NYU180" s="365"/>
      <c r="NYV180" s="365"/>
      <c r="NYW180" s="365"/>
      <c r="NYX180" s="365"/>
      <c r="NYY180" s="365"/>
      <c r="NYZ180" s="365"/>
      <c r="NZA180" s="365"/>
      <c r="NZB180" s="365"/>
      <c r="NZC180" s="365"/>
      <c r="NZD180" s="365"/>
      <c r="NZE180" s="365"/>
      <c r="NZF180" s="365"/>
      <c r="NZG180" s="365"/>
      <c r="NZH180" s="365"/>
      <c r="NZI180" s="365"/>
      <c r="NZJ180" s="365"/>
      <c r="NZK180" s="365"/>
      <c r="NZL180" s="365"/>
      <c r="NZM180" s="365"/>
      <c r="NZN180" s="365"/>
      <c r="NZO180" s="365"/>
      <c r="NZP180" s="365"/>
      <c r="NZQ180" s="365"/>
      <c r="NZR180" s="365"/>
      <c r="NZS180" s="365"/>
      <c r="NZT180" s="365"/>
      <c r="NZU180" s="365"/>
      <c r="NZV180" s="365"/>
      <c r="NZW180" s="365"/>
      <c r="NZX180" s="365"/>
      <c r="NZY180" s="365"/>
      <c r="NZZ180" s="365"/>
      <c r="OAA180" s="365"/>
      <c r="OAB180" s="365"/>
      <c r="OAC180" s="365"/>
      <c r="OAD180" s="365"/>
      <c r="OAE180" s="365"/>
      <c r="OAF180" s="365"/>
      <c r="OAG180" s="365"/>
      <c r="OAH180" s="365"/>
      <c r="OAI180" s="365"/>
      <c r="OAJ180" s="365"/>
      <c r="OAK180" s="365"/>
      <c r="OAL180" s="365"/>
      <c r="OAM180" s="365"/>
      <c r="OAN180" s="365"/>
      <c r="OAO180" s="365"/>
      <c r="OAP180" s="365"/>
      <c r="OAQ180" s="365"/>
      <c r="OAR180" s="365"/>
      <c r="OAS180" s="365"/>
      <c r="OAT180" s="365"/>
      <c r="OAU180" s="365"/>
      <c r="OAV180" s="365"/>
      <c r="OAW180" s="365"/>
      <c r="OAX180" s="365"/>
      <c r="OAY180" s="365"/>
      <c r="OAZ180" s="365"/>
      <c r="OBA180" s="365"/>
      <c r="OBB180" s="365"/>
      <c r="OBC180" s="365"/>
      <c r="OBD180" s="365"/>
      <c r="OBE180" s="365"/>
      <c r="OBF180" s="365"/>
      <c r="OBG180" s="365"/>
      <c r="OBH180" s="365"/>
      <c r="OBI180" s="365"/>
      <c r="OBJ180" s="365"/>
      <c r="OBK180" s="365"/>
      <c r="OBL180" s="365"/>
      <c r="OBM180" s="365"/>
      <c r="OBN180" s="365"/>
      <c r="OBO180" s="365"/>
      <c r="OBP180" s="365"/>
      <c r="OBQ180" s="365"/>
      <c r="OBR180" s="365"/>
      <c r="OBS180" s="365"/>
      <c r="OBT180" s="365"/>
      <c r="OBU180" s="365"/>
      <c r="OBV180" s="365"/>
      <c r="OBW180" s="365"/>
      <c r="OBX180" s="365"/>
      <c r="OBY180" s="365"/>
      <c r="OBZ180" s="365"/>
      <c r="OCA180" s="365"/>
      <c r="OCB180" s="365"/>
      <c r="OCC180" s="365"/>
      <c r="OCD180" s="365"/>
      <c r="OCE180" s="365"/>
      <c r="OCF180" s="365"/>
      <c r="OCG180" s="365"/>
      <c r="OCH180" s="365"/>
      <c r="OCI180" s="365"/>
      <c r="OCJ180" s="365"/>
      <c r="OCK180" s="365"/>
      <c r="OCL180" s="365"/>
      <c r="OCM180" s="365"/>
      <c r="OCN180" s="365"/>
      <c r="OCO180" s="365"/>
      <c r="OCP180" s="365"/>
      <c r="OCQ180" s="365"/>
      <c r="OCR180" s="365"/>
      <c r="OCS180" s="365"/>
      <c r="OCT180" s="365"/>
      <c r="OCU180" s="365"/>
      <c r="OCV180" s="365"/>
      <c r="OCW180" s="365"/>
      <c r="OCX180" s="365"/>
      <c r="OCY180" s="365"/>
      <c r="ODF180" s="365"/>
      <c r="ODG180" s="365"/>
      <c r="ODH180" s="365"/>
      <c r="ODI180" s="365"/>
      <c r="ODJ180" s="365"/>
      <c r="ODK180" s="365"/>
      <c r="ODL180" s="365"/>
      <c r="ODM180" s="365"/>
      <c r="ODN180" s="365"/>
      <c r="ODO180" s="365"/>
      <c r="ODP180" s="365"/>
      <c r="ODQ180" s="365"/>
      <c r="ODR180" s="365"/>
      <c r="ODS180" s="365"/>
      <c r="ODT180" s="365"/>
      <c r="ODU180" s="365"/>
      <c r="ODV180" s="365"/>
      <c r="ODW180" s="365"/>
      <c r="ODX180" s="365"/>
      <c r="ODY180" s="365"/>
      <c r="ODZ180" s="365"/>
      <c r="OEA180" s="365"/>
      <c r="OEB180" s="365"/>
      <c r="OEC180" s="365"/>
      <c r="OED180" s="365"/>
      <c r="OEE180" s="365"/>
      <c r="OEF180" s="365"/>
      <c r="OEG180" s="365"/>
      <c r="OEH180" s="365"/>
      <c r="OEI180" s="365"/>
      <c r="OEJ180" s="365"/>
      <c r="OEK180" s="365"/>
      <c r="OEL180" s="365"/>
      <c r="OEM180" s="365"/>
      <c r="OEN180" s="365"/>
      <c r="OEO180" s="365"/>
      <c r="OEP180" s="365"/>
      <c r="OEQ180" s="365"/>
      <c r="OER180" s="365"/>
      <c r="OES180" s="365"/>
      <c r="OET180" s="365"/>
      <c r="OEU180" s="365"/>
      <c r="OEV180" s="365"/>
      <c r="OEW180" s="365"/>
      <c r="OEX180" s="365"/>
      <c r="OEY180" s="365"/>
      <c r="OEZ180" s="365"/>
      <c r="OFA180" s="365"/>
      <c r="OFB180" s="365"/>
      <c r="OFC180" s="365"/>
      <c r="OFD180" s="365"/>
      <c r="OFE180" s="365"/>
      <c r="OFF180" s="365"/>
      <c r="OFG180" s="365"/>
      <c r="OFH180" s="365"/>
      <c r="OFI180" s="365"/>
      <c r="OFJ180" s="365"/>
      <c r="OFK180" s="365"/>
      <c r="OFL180" s="365"/>
      <c r="OFM180" s="365"/>
      <c r="OFN180" s="365"/>
      <c r="OFO180" s="365"/>
      <c r="OFP180" s="365"/>
      <c r="OFQ180" s="365"/>
      <c r="OFR180" s="365"/>
      <c r="OFS180" s="365"/>
      <c r="OFT180" s="365"/>
      <c r="OFU180" s="365"/>
      <c r="OFV180" s="365"/>
      <c r="OFW180" s="365"/>
      <c r="OFX180" s="365"/>
      <c r="OFY180" s="365"/>
      <c r="OFZ180" s="365"/>
      <c r="OGA180" s="365"/>
      <c r="OGB180" s="365"/>
      <c r="OGC180" s="365"/>
      <c r="OGD180" s="365"/>
      <c r="OGE180" s="365"/>
      <c r="OGF180" s="365"/>
      <c r="OGG180" s="365"/>
      <c r="OGH180" s="365"/>
      <c r="OGI180" s="365"/>
      <c r="OGJ180" s="365"/>
      <c r="OGK180" s="365"/>
      <c r="OGL180" s="365"/>
      <c r="OGM180" s="365"/>
      <c r="OGN180" s="365"/>
      <c r="OGO180" s="365"/>
      <c r="OGP180" s="365"/>
      <c r="OGQ180" s="365"/>
      <c r="OGR180" s="365"/>
      <c r="OGS180" s="365"/>
      <c r="OGT180" s="365"/>
      <c r="OGU180" s="365"/>
      <c r="OGV180" s="365"/>
      <c r="OGW180" s="365"/>
      <c r="OGX180" s="365"/>
      <c r="OGY180" s="365"/>
      <c r="OGZ180" s="365"/>
      <c r="OHA180" s="365"/>
      <c r="OHB180" s="365"/>
      <c r="OHC180" s="365"/>
      <c r="OHD180" s="365"/>
      <c r="OHE180" s="365"/>
      <c r="OHF180" s="365"/>
      <c r="OHG180" s="365"/>
      <c r="OHH180" s="365"/>
      <c r="OHI180" s="365"/>
      <c r="OHJ180" s="365"/>
      <c r="OHK180" s="365"/>
      <c r="OHL180" s="365"/>
      <c r="OHM180" s="365"/>
      <c r="OHN180" s="365"/>
      <c r="OHO180" s="365"/>
      <c r="OHP180" s="365"/>
      <c r="OHQ180" s="365"/>
      <c r="OHR180" s="365"/>
      <c r="OHS180" s="365"/>
      <c r="OHT180" s="365"/>
      <c r="OHU180" s="365"/>
      <c r="OHV180" s="365"/>
      <c r="OHW180" s="365"/>
      <c r="OHX180" s="365"/>
      <c r="OHY180" s="365"/>
      <c r="OHZ180" s="365"/>
      <c r="OIA180" s="365"/>
      <c r="OIB180" s="365"/>
      <c r="OIC180" s="365"/>
      <c r="OID180" s="365"/>
      <c r="OIE180" s="365"/>
      <c r="OIF180" s="365"/>
      <c r="OIG180" s="365"/>
      <c r="OIH180" s="365"/>
      <c r="OII180" s="365"/>
      <c r="OIJ180" s="365"/>
      <c r="OIK180" s="365"/>
      <c r="OIL180" s="365"/>
      <c r="OIM180" s="365"/>
      <c r="OIN180" s="365"/>
      <c r="OIO180" s="365"/>
      <c r="OIP180" s="365"/>
      <c r="OIQ180" s="365"/>
      <c r="OIR180" s="365"/>
      <c r="OIS180" s="365"/>
      <c r="OIT180" s="365"/>
      <c r="OIU180" s="365"/>
      <c r="OIV180" s="365"/>
      <c r="OIW180" s="365"/>
      <c r="OIX180" s="365"/>
      <c r="OIY180" s="365"/>
      <c r="OIZ180" s="365"/>
      <c r="OJA180" s="365"/>
      <c r="OJB180" s="365"/>
      <c r="OJC180" s="365"/>
      <c r="OJD180" s="365"/>
      <c r="OJE180" s="365"/>
      <c r="OJF180" s="365"/>
      <c r="OJG180" s="365"/>
      <c r="OJH180" s="365"/>
      <c r="OJI180" s="365"/>
      <c r="OJJ180" s="365"/>
      <c r="OJK180" s="365"/>
      <c r="OJL180" s="365"/>
      <c r="OJM180" s="365"/>
      <c r="OJN180" s="365"/>
      <c r="OJO180" s="365"/>
      <c r="OJP180" s="365"/>
      <c r="OJQ180" s="365"/>
      <c r="OJR180" s="365"/>
      <c r="OJS180" s="365"/>
      <c r="OJT180" s="365"/>
      <c r="OJU180" s="365"/>
      <c r="OJV180" s="365"/>
      <c r="OJW180" s="365"/>
      <c r="OJX180" s="365"/>
      <c r="OJY180" s="365"/>
      <c r="OJZ180" s="365"/>
      <c r="OKA180" s="365"/>
      <c r="OKB180" s="365"/>
      <c r="OKC180" s="365"/>
      <c r="OKD180" s="365"/>
      <c r="OKE180" s="365"/>
      <c r="OKF180" s="365"/>
      <c r="OKG180" s="365"/>
      <c r="OKH180" s="365"/>
      <c r="OKI180" s="365"/>
      <c r="OKJ180" s="365"/>
      <c r="OKK180" s="365"/>
      <c r="OKL180" s="365"/>
      <c r="OKM180" s="365"/>
      <c r="OKN180" s="365"/>
      <c r="OKO180" s="365"/>
      <c r="OKP180" s="365"/>
      <c r="OKQ180" s="365"/>
      <c r="OKR180" s="365"/>
      <c r="OKS180" s="365"/>
      <c r="OKT180" s="365"/>
      <c r="OKU180" s="365"/>
      <c r="OKV180" s="365"/>
      <c r="OKW180" s="365"/>
      <c r="OKX180" s="365"/>
      <c r="OKY180" s="365"/>
      <c r="OKZ180" s="365"/>
      <c r="OLA180" s="365"/>
      <c r="OLB180" s="365"/>
      <c r="OLC180" s="365"/>
      <c r="OLD180" s="365"/>
      <c r="OLE180" s="365"/>
      <c r="OLF180" s="365"/>
      <c r="OLG180" s="365"/>
      <c r="OLH180" s="365"/>
      <c r="OLI180" s="365"/>
      <c r="OLJ180" s="365"/>
      <c r="OLK180" s="365"/>
      <c r="OLL180" s="365"/>
      <c r="OLM180" s="365"/>
      <c r="OLN180" s="365"/>
      <c r="OLO180" s="365"/>
      <c r="OLP180" s="365"/>
      <c r="OLQ180" s="365"/>
      <c r="OLR180" s="365"/>
      <c r="OLS180" s="365"/>
      <c r="OLT180" s="365"/>
      <c r="OLU180" s="365"/>
      <c r="OLV180" s="365"/>
      <c r="OLW180" s="365"/>
      <c r="OLX180" s="365"/>
      <c r="OLY180" s="365"/>
      <c r="OLZ180" s="365"/>
      <c r="OMA180" s="365"/>
      <c r="OMB180" s="365"/>
      <c r="OMC180" s="365"/>
      <c r="OMD180" s="365"/>
      <c r="OME180" s="365"/>
      <c r="OMF180" s="365"/>
      <c r="OMG180" s="365"/>
      <c r="OMH180" s="365"/>
      <c r="OMI180" s="365"/>
      <c r="OMJ180" s="365"/>
      <c r="OMK180" s="365"/>
      <c r="OML180" s="365"/>
      <c r="OMM180" s="365"/>
      <c r="OMN180" s="365"/>
      <c r="OMO180" s="365"/>
      <c r="OMP180" s="365"/>
      <c r="OMQ180" s="365"/>
      <c r="OMR180" s="365"/>
      <c r="OMS180" s="365"/>
      <c r="OMT180" s="365"/>
      <c r="OMU180" s="365"/>
      <c r="ONB180" s="365"/>
      <c r="ONC180" s="365"/>
      <c r="OND180" s="365"/>
      <c r="ONE180" s="365"/>
      <c r="ONF180" s="365"/>
      <c r="ONG180" s="365"/>
      <c r="ONH180" s="365"/>
      <c r="ONI180" s="365"/>
      <c r="ONJ180" s="365"/>
      <c r="ONK180" s="365"/>
      <c r="ONL180" s="365"/>
      <c r="ONM180" s="365"/>
      <c r="ONN180" s="365"/>
      <c r="ONO180" s="365"/>
      <c r="ONP180" s="365"/>
      <c r="ONQ180" s="365"/>
      <c r="ONR180" s="365"/>
      <c r="ONS180" s="365"/>
      <c r="ONT180" s="365"/>
      <c r="ONU180" s="365"/>
      <c r="ONV180" s="365"/>
      <c r="ONW180" s="365"/>
      <c r="ONX180" s="365"/>
      <c r="ONY180" s="365"/>
      <c r="ONZ180" s="365"/>
      <c r="OOA180" s="365"/>
      <c r="OOB180" s="365"/>
      <c r="OOC180" s="365"/>
      <c r="OOD180" s="365"/>
      <c r="OOE180" s="365"/>
      <c r="OOF180" s="365"/>
      <c r="OOG180" s="365"/>
      <c r="OOH180" s="365"/>
      <c r="OOI180" s="365"/>
      <c r="OOJ180" s="365"/>
      <c r="OOK180" s="365"/>
      <c r="OOL180" s="365"/>
      <c r="OOM180" s="365"/>
      <c r="OON180" s="365"/>
      <c r="OOO180" s="365"/>
      <c r="OOP180" s="365"/>
      <c r="OOQ180" s="365"/>
      <c r="OOR180" s="365"/>
      <c r="OOS180" s="365"/>
      <c r="OOT180" s="365"/>
      <c r="OOU180" s="365"/>
      <c r="OOV180" s="365"/>
      <c r="OOW180" s="365"/>
      <c r="OOX180" s="365"/>
      <c r="OOY180" s="365"/>
      <c r="OOZ180" s="365"/>
      <c r="OPA180" s="365"/>
      <c r="OPB180" s="365"/>
      <c r="OPC180" s="365"/>
      <c r="OPD180" s="365"/>
      <c r="OPE180" s="365"/>
      <c r="OPF180" s="365"/>
      <c r="OPG180" s="365"/>
      <c r="OPH180" s="365"/>
      <c r="OPI180" s="365"/>
      <c r="OPJ180" s="365"/>
      <c r="OPK180" s="365"/>
      <c r="OPL180" s="365"/>
      <c r="OPM180" s="365"/>
      <c r="OPN180" s="365"/>
      <c r="OPO180" s="365"/>
      <c r="OPP180" s="365"/>
      <c r="OPQ180" s="365"/>
      <c r="OPR180" s="365"/>
      <c r="OPS180" s="365"/>
      <c r="OPT180" s="365"/>
      <c r="OPU180" s="365"/>
      <c r="OPV180" s="365"/>
      <c r="OPW180" s="365"/>
      <c r="OPX180" s="365"/>
      <c r="OPY180" s="365"/>
      <c r="OPZ180" s="365"/>
      <c r="OQA180" s="365"/>
      <c r="OQB180" s="365"/>
      <c r="OQC180" s="365"/>
      <c r="OQD180" s="365"/>
      <c r="OQE180" s="365"/>
      <c r="OQF180" s="365"/>
      <c r="OQG180" s="365"/>
      <c r="OQH180" s="365"/>
      <c r="OQI180" s="365"/>
      <c r="OQJ180" s="365"/>
      <c r="OQK180" s="365"/>
      <c r="OQL180" s="365"/>
      <c r="OQM180" s="365"/>
      <c r="OQN180" s="365"/>
      <c r="OQO180" s="365"/>
      <c r="OQP180" s="365"/>
      <c r="OQQ180" s="365"/>
      <c r="OQR180" s="365"/>
      <c r="OQS180" s="365"/>
      <c r="OQT180" s="365"/>
      <c r="OQU180" s="365"/>
      <c r="OQV180" s="365"/>
      <c r="OQW180" s="365"/>
      <c r="OQX180" s="365"/>
      <c r="OQY180" s="365"/>
      <c r="OQZ180" s="365"/>
      <c r="ORA180" s="365"/>
      <c r="ORB180" s="365"/>
      <c r="ORC180" s="365"/>
      <c r="ORD180" s="365"/>
      <c r="ORE180" s="365"/>
      <c r="ORF180" s="365"/>
      <c r="ORG180" s="365"/>
      <c r="ORH180" s="365"/>
      <c r="ORI180" s="365"/>
      <c r="ORJ180" s="365"/>
      <c r="ORK180" s="365"/>
      <c r="ORL180" s="365"/>
      <c r="ORM180" s="365"/>
      <c r="ORN180" s="365"/>
      <c r="ORO180" s="365"/>
      <c r="ORP180" s="365"/>
      <c r="ORQ180" s="365"/>
      <c r="ORR180" s="365"/>
      <c r="ORS180" s="365"/>
      <c r="ORT180" s="365"/>
      <c r="ORU180" s="365"/>
      <c r="ORV180" s="365"/>
      <c r="ORW180" s="365"/>
      <c r="ORX180" s="365"/>
      <c r="ORY180" s="365"/>
      <c r="ORZ180" s="365"/>
      <c r="OSA180" s="365"/>
      <c r="OSB180" s="365"/>
      <c r="OSC180" s="365"/>
      <c r="OSD180" s="365"/>
      <c r="OSE180" s="365"/>
      <c r="OSF180" s="365"/>
      <c r="OSG180" s="365"/>
      <c r="OSH180" s="365"/>
      <c r="OSI180" s="365"/>
      <c r="OSJ180" s="365"/>
      <c r="OSK180" s="365"/>
      <c r="OSL180" s="365"/>
      <c r="OSM180" s="365"/>
      <c r="OSN180" s="365"/>
      <c r="OSO180" s="365"/>
      <c r="OSP180" s="365"/>
      <c r="OSQ180" s="365"/>
      <c r="OSR180" s="365"/>
      <c r="OSS180" s="365"/>
      <c r="OST180" s="365"/>
      <c r="OSU180" s="365"/>
      <c r="OSV180" s="365"/>
      <c r="OSW180" s="365"/>
      <c r="OSX180" s="365"/>
      <c r="OSY180" s="365"/>
      <c r="OSZ180" s="365"/>
      <c r="OTA180" s="365"/>
      <c r="OTB180" s="365"/>
      <c r="OTC180" s="365"/>
      <c r="OTD180" s="365"/>
      <c r="OTE180" s="365"/>
      <c r="OTF180" s="365"/>
      <c r="OTG180" s="365"/>
      <c r="OTH180" s="365"/>
      <c r="OTI180" s="365"/>
      <c r="OTJ180" s="365"/>
      <c r="OTK180" s="365"/>
      <c r="OTL180" s="365"/>
      <c r="OTM180" s="365"/>
      <c r="OTN180" s="365"/>
      <c r="OTO180" s="365"/>
      <c r="OTP180" s="365"/>
      <c r="OTQ180" s="365"/>
      <c r="OTR180" s="365"/>
      <c r="OTS180" s="365"/>
      <c r="OTT180" s="365"/>
      <c r="OTU180" s="365"/>
      <c r="OTV180" s="365"/>
      <c r="OTW180" s="365"/>
      <c r="OTX180" s="365"/>
      <c r="OTY180" s="365"/>
      <c r="OTZ180" s="365"/>
      <c r="OUA180" s="365"/>
      <c r="OUB180" s="365"/>
      <c r="OUC180" s="365"/>
      <c r="OUD180" s="365"/>
      <c r="OUE180" s="365"/>
      <c r="OUF180" s="365"/>
      <c r="OUG180" s="365"/>
      <c r="OUH180" s="365"/>
      <c r="OUI180" s="365"/>
      <c r="OUJ180" s="365"/>
      <c r="OUK180" s="365"/>
      <c r="OUL180" s="365"/>
      <c r="OUM180" s="365"/>
      <c r="OUN180" s="365"/>
      <c r="OUO180" s="365"/>
      <c r="OUP180" s="365"/>
      <c r="OUQ180" s="365"/>
      <c r="OUR180" s="365"/>
      <c r="OUS180" s="365"/>
      <c r="OUT180" s="365"/>
      <c r="OUU180" s="365"/>
      <c r="OUV180" s="365"/>
      <c r="OUW180" s="365"/>
      <c r="OUX180" s="365"/>
      <c r="OUY180" s="365"/>
      <c r="OUZ180" s="365"/>
      <c r="OVA180" s="365"/>
      <c r="OVB180" s="365"/>
      <c r="OVC180" s="365"/>
      <c r="OVD180" s="365"/>
      <c r="OVE180" s="365"/>
      <c r="OVF180" s="365"/>
      <c r="OVG180" s="365"/>
      <c r="OVH180" s="365"/>
      <c r="OVI180" s="365"/>
      <c r="OVJ180" s="365"/>
      <c r="OVK180" s="365"/>
      <c r="OVL180" s="365"/>
      <c r="OVM180" s="365"/>
      <c r="OVN180" s="365"/>
      <c r="OVO180" s="365"/>
      <c r="OVP180" s="365"/>
      <c r="OVQ180" s="365"/>
      <c r="OVR180" s="365"/>
      <c r="OVS180" s="365"/>
      <c r="OVT180" s="365"/>
      <c r="OVU180" s="365"/>
      <c r="OVV180" s="365"/>
      <c r="OVW180" s="365"/>
      <c r="OVX180" s="365"/>
      <c r="OVY180" s="365"/>
      <c r="OVZ180" s="365"/>
      <c r="OWA180" s="365"/>
      <c r="OWB180" s="365"/>
      <c r="OWC180" s="365"/>
      <c r="OWD180" s="365"/>
      <c r="OWE180" s="365"/>
      <c r="OWF180" s="365"/>
      <c r="OWG180" s="365"/>
      <c r="OWH180" s="365"/>
      <c r="OWI180" s="365"/>
      <c r="OWJ180" s="365"/>
      <c r="OWK180" s="365"/>
      <c r="OWL180" s="365"/>
      <c r="OWM180" s="365"/>
      <c r="OWN180" s="365"/>
      <c r="OWO180" s="365"/>
      <c r="OWP180" s="365"/>
      <c r="OWQ180" s="365"/>
      <c r="OWX180" s="365"/>
      <c r="OWY180" s="365"/>
      <c r="OWZ180" s="365"/>
      <c r="OXA180" s="365"/>
      <c r="OXB180" s="365"/>
      <c r="OXC180" s="365"/>
      <c r="OXD180" s="365"/>
      <c r="OXE180" s="365"/>
      <c r="OXF180" s="365"/>
      <c r="OXG180" s="365"/>
      <c r="OXH180" s="365"/>
      <c r="OXI180" s="365"/>
      <c r="OXJ180" s="365"/>
      <c r="OXK180" s="365"/>
      <c r="OXL180" s="365"/>
      <c r="OXM180" s="365"/>
      <c r="OXN180" s="365"/>
      <c r="OXO180" s="365"/>
      <c r="OXP180" s="365"/>
      <c r="OXQ180" s="365"/>
      <c r="OXR180" s="365"/>
      <c r="OXS180" s="365"/>
      <c r="OXT180" s="365"/>
      <c r="OXU180" s="365"/>
      <c r="OXV180" s="365"/>
      <c r="OXW180" s="365"/>
      <c r="OXX180" s="365"/>
      <c r="OXY180" s="365"/>
      <c r="OXZ180" s="365"/>
      <c r="OYA180" s="365"/>
      <c r="OYB180" s="365"/>
      <c r="OYC180" s="365"/>
      <c r="OYD180" s="365"/>
      <c r="OYE180" s="365"/>
      <c r="OYF180" s="365"/>
      <c r="OYG180" s="365"/>
      <c r="OYH180" s="365"/>
      <c r="OYI180" s="365"/>
      <c r="OYJ180" s="365"/>
      <c r="OYK180" s="365"/>
      <c r="OYL180" s="365"/>
      <c r="OYM180" s="365"/>
      <c r="OYN180" s="365"/>
      <c r="OYO180" s="365"/>
      <c r="OYP180" s="365"/>
      <c r="OYQ180" s="365"/>
      <c r="OYR180" s="365"/>
      <c r="OYS180" s="365"/>
      <c r="OYT180" s="365"/>
      <c r="OYU180" s="365"/>
      <c r="OYV180" s="365"/>
      <c r="OYW180" s="365"/>
      <c r="OYX180" s="365"/>
      <c r="OYY180" s="365"/>
      <c r="OYZ180" s="365"/>
      <c r="OZA180" s="365"/>
      <c r="OZB180" s="365"/>
      <c r="OZC180" s="365"/>
      <c r="OZD180" s="365"/>
      <c r="OZE180" s="365"/>
      <c r="OZF180" s="365"/>
      <c r="OZG180" s="365"/>
      <c r="OZH180" s="365"/>
      <c r="OZI180" s="365"/>
      <c r="OZJ180" s="365"/>
      <c r="OZK180" s="365"/>
      <c r="OZL180" s="365"/>
      <c r="OZM180" s="365"/>
      <c r="OZN180" s="365"/>
      <c r="OZO180" s="365"/>
      <c r="OZP180" s="365"/>
      <c r="OZQ180" s="365"/>
      <c r="OZR180" s="365"/>
      <c r="OZS180" s="365"/>
      <c r="OZT180" s="365"/>
      <c r="OZU180" s="365"/>
      <c r="OZV180" s="365"/>
      <c r="OZW180" s="365"/>
      <c r="OZX180" s="365"/>
      <c r="OZY180" s="365"/>
      <c r="OZZ180" s="365"/>
      <c r="PAA180" s="365"/>
      <c r="PAB180" s="365"/>
      <c r="PAC180" s="365"/>
      <c r="PAD180" s="365"/>
      <c r="PAE180" s="365"/>
      <c r="PAF180" s="365"/>
      <c r="PAG180" s="365"/>
      <c r="PAH180" s="365"/>
      <c r="PAI180" s="365"/>
      <c r="PAJ180" s="365"/>
      <c r="PAK180" s="365"/>
      <c r="PAL180" s="365"/>
      <c r="PAM180" s="365"/>
      <c r="PAN180" s="365"/>
      <c r="PAO180" s="365"/>
      <c r="PAP180" s="365"/>
      <c r="PAQ180" s="365"/>
      <c r="PAR180" s="365"/>
      <c r="PAS180" s="365"/>
      <c r="PAT180" s="365"/>
      <c r="PAU180" s="365"/>
      <c r="PAV180" s="365"/>
      <c r="PAW180" s="365"/>
      <c r="PAX180" s="365"/>
      <c r="PAY180" s="365"/>
      <c r="PAZ180" s="365"/>
      <c r="PBA180" s="365"/>
      <c r="PBB180" s="365"/>
      <c r="PBC180" s="365"/>
      <c r="PBD180" s="365"/>
      <c r="PBE180" s="365"/>
      <c r="PBF180" s="365"/>
      <c r="PBG180" s="365"/>
      <c r="PBH180" s="365"/>
      <c r="PBI180" s="365"/>
      <c r="PBJ180" s="365"/>
      <c r="PBK180" s="365"/>
      <c r="PBL180" s="365"/>
      <c r="PBM180" s="365"/>
      <c r="PBN180" s="365"/>
      <c r="PBO180" s="365"/>
      <c r="PBP180" s="365"/>
      <c r="PBQ180" s="365"/>
      <c r="PBR180" s="365"/>
      <c r="PBS180" s="365"/>
      <c r="PBT180" s="365"/>
      <c r="PBU180" s="365"/>
      <c r="PBV180" s="365"/>
      <c r="PBW180" s="365"/>
      <c r="PBX180" s="365"/>
      <c r="PBY180" s="365"/>
      <c r="PBZ180" s="365"/>
      <c r="PCA180" s="365"/>
      <c r="PCB180" s="365"/>
      <c r="PCC180" s="365"/>
      <c r="PCD180" s="365"/>
      <c r="PCE180" s="365"/>
      <c r="PCF180" s="365"/>
      <c r="PCG180" s="365"/>
      <c r="PCH180" s="365"/>
      <c r="PCI180" s="365"/>
      <c r="PCJ180" s="365"/>
      <c r="PCK180" s="365"/>
      <c r="PCL180" s="365"/>
      <c r="PCM180" s="365"/>
      <c r="PCN180" s="365"/>
      <c r="PCO180" s="365"/>
      <c r="PCP180" s="365"/>
      <c r="PCQ180" s="365"/>
      <c r="PCR180" s="365"/>
      <c r="PCS180" s="365"/>
      <c r="PCT180" s="365"/>
      <c r="PCU180" s="365"/>
      <c r="PCV180" s="365"/>
      <c r="PCW180" s="365"/>
      <c r="PCX180" s="365"/>
      <c r="PCY180" s="365"/>
      <c r="PCZ180" s="365"/>
      <c r="PDA180" s="365"/>
      <c r="PDB180" s="365"/>
      <c r="PDC180" s="365"/>
      <c r="PDD180" s="365"/>
      <c r="PDE180" s="365"/>
      <c r="PDF180" s="365"/>
      <c r="PDG180" s="365"/>
      <c r="PDH180" s="365"/>
      <c r="PDI180" s="365"/>
      <c r="PDJ180" s="365"/>
      <c r="PDK180" s="365"/>
      <c r="PDL180" s="365"/>
      <c r="PDM180" s="365"/>
      <c r="PDN180" s="365"/>
      <c r="PDO180" s="365"/>
      <c r="PDP180" s="365"/>
      <c r="PDQ180" s="365"/>
      <c r="PDR180" s="365"/>
      <c r="PDS180" s="365"/>
      <c r="PDT180" s="365"/>
      <c r="PDU180" s="365"/>
      <c r="PDV180" s="365"/>
      <c r="PDW180" s="365"/>
      <c r="PDX180" s="365"/>
      <c r="PDY180" s="365"/>
      <c r="PDZ180" s="365"/>
      <c r="PEA180" s="365"/>
      <c r="PEB180" s="365"/>
      <c r="PEC180" s="365"/>
      <c r="PED180" s="365"/>
      <c r="PEE180" s="365"/>
      <c r="PEF180" s="365"/>
      <c r="PEG180" s="365"/>
      <c r="PEH180" s="365"/>
      <c r="PEI180" s="365"/>
      <c r="PEJ180" s="365"/>
      <c r="PEK180" s="365"/>
      <c r="PEL180" s="365"/>
      <c r="PEM180" s="365"/>
      <c r="PEN180" s="365"/>
      <c r="PEO180" s="365"/>
      <c r="PEP180" s="365"/>
      <c r="PEQ180" s="365"/>
      <c r="PER180" s="365"/>
      <c r="PES180" s="365"/>
      <c r="PET180" s="365"/>
      <c r="PEU180" s="365"/>
      <c r="PEV180" s="365"/>
      <c r="PEW180" s="365"/>
      <c r="PEX180" s="365"/>
      <c r="PEY180" s="365"/>
      <c r="PEZ180" s="365"/>
      <c r="PFA180" s="365"/>
      <c r="PFB180" s="365"/>
      <c r="PFC180" s="365"/>
      <c r="PFD180" s="365"/>
      <c r="PFE180" s="365"/>
      <c r="PFF180" s="365"/>
      <c r="PFG180" s="365"/>
      <c r="PFH180" s="365"/>
      <c r="PFI180" s="365"/>
      <c r="PFJ180" s="365"/>
      <c r="PFK180" s="365"/>
      <c r="PFL180" s="365"/>
      <c r="PFM180" s="365"/>
      <c r="PFN180" s="365"/>
      <c r="PFO180" s="365"/>
      <c r="PFP180" s="365"/>
      <c r="PFQ180" s="365"/>
      <c r="PFR180" s="365"/>
      <c r="PFS180" s="365"/>
      <c r="PFT180" s="365"/>
      <c r="PFU180" s="365"/>
      <c r="PFV180" s="365"/>
      <c r="PFW180" s="365"/>
      <c r="PFX180" s="365"/>
      <c r="PFY180" s="365"/>
      <c r="PFZ180" s="365"/>
      <c r="PGA180" s="365"/>
      <c r="PGB180" s="365"/>
      <c r="PGC180" s="365"/>
      <c r="PGD180" s="365"/>
      <c r="PGE180" s="365"/>
      <c r="PGF180" s="365"/>
      <c r="PGG180" s="365"/>
      <c r="PGH180" s="365"/>
      <c r="PGI180" s="365"/>
      <c r="PGJ180" s="365"/>
      <c r="PGK180" s="365"/>
      <c r="PGL180" s="365"/>
      <c r="PGM180" s="365"/>
      <c r="PGT180" s="365"/>
      <c r="PGU180" s="365"/>
      <c r="PGV180" s="365"/>
      <c r="PGW180" s="365"/>
      <c r="PGX180" s="365"/>
      <c r="PGY180" s="365"/>
      <c r="PGZ180" s="365"/>
      <c r="PHA180" s="365"/>
      <c r="PHB180" s="365"/>
      <c r="PHC180" s="365"/>
      <c r="PHD180" s="365"/>
      <c r="PHE180" s="365"/>
      <c r="PHF180" s="365"/>
      <c r="PHG180" s="365"/>
      <c r="PHH180" s="365"/>
      <c r="PHI180" s="365"/>
      <c r="PHJ180" s="365"/>
      <c r="PHK180" s="365"/>
      <c r="PHL180" s="365"/>
      <c r="PHM180" s="365"/>
      <c r="PHN180" s="365"/>
      <c r="PHO180" s="365"/>
      <c r="PHP180" s="365"/>
      <c r="PHQ180" s="365"/>
      <c r="PHR180" s="365"/>
      <c r="PHS180" s="365"/>
      <c r="PHT180" s="365"/>
      <c r="PHU180" s="365"/>
      <c r="PHV180" s="365"/>
      <c r="PHW180" s="365"/>
      <c r="PHX180" s="365"/>
      <c r="PHY180" s="365"/>
      <c r="PHZ180" s="365"/>
      <c r="PIA180" s="365"/>
      <c r="PIB180" s="365"/>
      <c r="PIC180" s="365"/>
      <c r="PID180" s="365"/>
      <c r="PIE180" s="365"/>
      <c r="PIF180" s="365"/>
      <c r="PIG180" s="365"/>
      <c r="PIH180" s="365"/>
      <c r="PII180" s="365"/>
      <c r="PIJ180" s="365"/>
      <c r="PIK180" s="365"/>
      <c r="PIL180" s="365"/>
      <c r="PIM180" s="365"/>
      <c r="PIN180" s="365"/>
      <c r="PIO180" s="365"/>
      <c r="PIP180" s="365"/>
      <c r="PIQ180" s="365"/>
      <c r="PIR180" s="365"/>
      <c r="PIS180" s="365"/>
      <c r="PIT180" s="365"/>
      <c r="PIU180" s="365"/>
      <c r="PIV180" s="365"/>
      <c r="PIW180" s="365"/>
      <c r="PIX180" s="365"/>
      <c r="PIY180" s="365"/>
      <c r="PIZ180" s="365"/>
      <c r="PJA180" s="365"/>
      <c r="PJB180" s="365"/>
      <c r="PJC180" s="365"/>
      <c r="PJD180" s="365"/>
      <c r="PJE180" s="365"/>
      <c r="PJF180" s="365"/>
      <c r="PJG180" s="365"/>
      <c r="PJH180" s="365"/>
      <c r="PJI180" s="365"/>
      <c r="PJJ180" s="365"/>
      <c r="PJK180" s="365"/>
      <c r="PJL180" s="365"/>
      <c r="PJM180" s="365"/>
      <c r="PJN180" s="365"/>
      <c r="PJO180" s="365"/>
      <c r="PJP180" s="365"/>
      <c r="PJQ180" s="365"/>
      <c r="PJR180" s="365"/>
      <c r="PJS180" s="365"/>
      <c r="PJT180" s="365"/>
      <c r="PJU180" s="365"/>
      <c r="PJV180" s="365"/>
      <c r="PJW180" s="365"/>
      <c r="PJX180" s="365"/>
      <c r="PJY180" s="365"/>
      <c r="PJZ180" s="365"/>
      <c r="PKA180" s="365"/>
      <c r="PKB180" s="365"/>
      <c r="PKC180" s="365"/>
      <c r="PKD180" s="365"/>
      <c r="PKE180" s="365"/>
      <c r="PKF180" s="365"/>
      <c r="PKG180" s="365"/>
      <c r="PKH180" s="365"/>
      <c r="PKI180" s="365"/>
      <c r="PKJ180" s="365"/>
      <c r="PKK180" s="365"/>
      <c r="PKL180" s="365"/>
      <c r="PKM180" s="365"/>
      <c r="PKN180" s="365"/>
      <c r="PKO180" s="365"/>
      <c r="PKP180" s="365"/>
      <c r="PKQ180" s="365"/>
      <c r="PKR180" s="365"/>
      <c r="PKS180" s="365"/>
      <c r="PKT180" s="365"/>
      <c r="PKU180" s="365"/>
      <c r="PKV180" s="365"/>
      <c r="PKW180" s="365"/>
      <c r="PKX180" s="365"/>
      <c r="PKY180" s="365"/>
      <c r="PKZ180" s="365"/>
      <c r="PLA180" s="365"/>
      <c r="PLB180" s="365"/>
      <c r="PLC180" s="365"/>
      <c r="PLD180" s="365"/>
      <c r="PLE180" s="365"/>
      <c r="PLF180" s="365"/>
      <c r="PLG180" s="365"/>
      <c r="PLH180" s="365"/>
      <c r="PLI180" s="365"/>
      <c r="PLJ180" s="365"/>
      <c r="PLK180" s="365"/>
      <c r="PLL180" s="365"/>
      <c r="PLM180" s="365"/>
      <c r="PLN180" s="365"/>
      <c r="PLO180" s="365"/>
      <c r="PLP180" s="365"/>
      <c r="PLQ180" s="365"/>
      <c r="PLR180" s="365"/>
      <c r="PLS180" s="365"/>
      <c r="PLT180" s="365"/>
      <c r="PLU180" s="365"/>
      <c r="PLV180" s="365"/>
      <c r="PLW180" s="365"/>
      <c r="PLX180" s="365"/>
      <c r="PLY180" s="365"/>
      <c r="PLZ180" s="365"/>
      <c r="PMA180" s="365"/>
      <c r="PMB180" s="365"/>
      <c r="PMC180" s="365"/>
      <c r="PMD180" s="365"/>
      <c r="PME180" s="365"/>
      <c r="PMF180" s="365"/>
      <c r="PMG180" s="365"/>
      <c r="PMH180" s="365"/>
      <c r="PMI180" s="365"/>
      <c r="PMJ180" s="365"/>
      <c r="PMK180" s="365"/>
      <c r="PML180" s="365"/>
      <c r="PMM180" s="365"/>
      <c r="PMN180" s="365"/>
      <c r="PMO180" s="365"/>
      <c r="PMP180" s="365"/>
      <c r="PMQ180" s="365"/>
      <c r="PMR180" s="365"/>
      <c r="PMS180" s="365"/>
      <c r="PMT180" s="365"/>
      <c r="PMU180" s="365"/>
      <c r="PMV180" s="365"/>
      <c r="PMW180" s="365"/>
      <c r="PMX180" s="365"/>
      <c r="PMY180" s="365"/>
      <c r="PMZ180" s="365"/>
      <c r="PNA180" s="365"/>
      <c r="PNB180" s="365"/>
      <c r="PNC180" s="365"/>
      <c r="PND180" s="365"/>
      <c r="PNE180" s="365"/>
      <c r="PNF180" s="365"/>
      <c r="PNG180" s="365"/>
      <c r="PNH180" s="365"/>
      <c r="PNI180" s="365"/>
      <c r="PNJ180" s="365"/>
      <c r="PNK180" s="365"/>
      <c r="PNL180" s="365"/>
      <c r="PNM180" s="365"/>
      <c r="PNN180" s="365"/>
      <c r="PNO180" s="365"/>
      <c r="PNP180" s="365"/>
      <c r="PNQ180" s="365"/>
      <c r="PNR180" s="365"/>
      <c r="PNS180" s="365"/>
      <c r="PNT180" s="365"/>
      <c r="PNU180" s="365"/>
      <c r="PNV180" s="365"/>
      <c r="PNW180" s="365"/>
      <c r="PNX180" s="365"/>
      <c r="PNY180" s="365"/>
      <c r="PNZ180" s="365"/>
      <c r="POA180" s="365"/>
      <c r="POB180" s="365"/>
      <c r="POC180" s="365"/>
      <c r="POD180" s="365"/>
      <c r="POE180" s="365"/>
      <c r="POF180" s="365"/>
      <c r="POG180" s="365"/>
      <c r="POH180" s="365"/>
      <c r="POI180" s="365"/>
      <c r="POJ180" s="365"/>
      <c r="POK180" s="365"/>
      <c r="POL180" s="365"/>
      <c r="POM180" s="365"/>
      <c r="PON180" s="365"/>
      <c r="POO180" s="365"/>
      <c r="POP180" s="365"/>
      <c r="POQ180" s="365"/>
      <c r="POR180" s="365"/>
      <c r="POS180" s="365"/>
      <c r="POT180" s="365"/>
      <c r="POU180" s="365"/>
      <c r="POV180" s="365"/>
      <c r="POW180" s="365"/>
      <c r="POX180" s="365"/>
      <c r="POY180" s="365"/>
      <c r="POZ180" s="365"/>
      <c r="PPA180" s="365"/>
      <c r="PPB180" s="365"/>
      <c r="PPC180" s="365"/>
      <c r="PPD180" s="365"/>
      <c r="PPE180" s="365"/>
      <c r="PPF180" s="365"/>
      <c r="PPG180" s="365"/>
      <c r="PPH180" s="365"/>
      <c r="PPI180" s="365"/>
      <c r="PPJ180" s="365"/>
      <c r="PPK180" s="365"/>
      <c r="PPL180" s="365"/>
      <c r="PPM180" s="365"/>
      <c r="PPN180" s="365"/>
      <c r="PPO180" s="365"/>
      <c r="PPP180" s="365"/>
      <c r="PPQ180" s="365"/>
      <c r="PPR180" s="365"/>
      <c r="PPS180" s="365"/>
      <c r="PPT180" s="365"/>
      <c r="PPU180" s="365"/>
      <c r="PPV180" s="365"/>
      <c r="PPW180" s="365"/>
      <c r="PPX180" s="365"/>
      <c r="PPY180" s="365"/>
      <c r="PPZ180" s="365"/>
      <c r="PQA180" s="365"/>
      <c r="PQB180" s="365"/>
      <c r="PQC180" s="365"/>
      <c r="PQD180" s="365"/>
      <c r="PQE180" s="365"/>
      <c r="PQF180" s="365"/>
      <c r="PQG180" s="365"/>
      <c r="PQH180" s="365"/>
      <c r="PQI180" s="365"/>
      <c r="PQP180" s="365"/>
      <c r="PQQ180" s="365"/>
      <c r="PQR180" s="365"/>
      <c r="PQS180" s="365"/>
      <c r="PQT180" s="365"/>
      <c r="PQU180" s="365"/>
      <c r="PQV180" s="365"/>
      <c r="PQW180" s="365"/>
      <c r="PQX180" s="365"/>
      <c r="PQY180" s="365"/>
      <c r="PQZ180" s="365"/>
      <c r="PRA180" s="365"/>
      <c r="PRB180" s="365"/>
      <c r="PRC180" s="365"/>
      <c r="PRD180" s="365"/>
      <c r="PRE180" s="365"/>
      <c r="PRF180" s="365"/>
      <c r="PRG180" s="365"/>
      <c r="PRH180" s="365"/>
      <c r="PRI180" s="365"/>
      <c r="PRJ180" s="365"/>
      <c r="PRK180" s="365"/>
      <c r="PRL180" s="365"/>
      <c r="PRM180" s="365"/>
      <c r="PRN180" s="365"/>
      <c r="PRO180" s="365"/>
      <c r="PRP180" s="365"/>
      <c r="PRQ180" s="365"/>
      <c r="PRR180" s="365"/>
      <c r="PRS180" s="365"/>
      <c r="PRT180" s="365"/>
      <c r="PRU180" s="365"/>
      <c r="PRV180" s="365"/>
      <c r="PRW180" s="365"/>
      <c r="PRX180" s="365"/>
      <c r="PRY180" s="365"/>
      <c r="PRZ180" s="365"/>
      <c r="PSA180" s="365"/>
      <c r="PSB180" s="365"/>
      <c r="PSC180" s="365"/>
      <c r="PSD180" s="365"/>
      <c r="PSE180" s="365"/>
      <c r="PSF180" s="365"/>
      <c r="PSG180" s="365"/>
      <c r="PSH180" s="365"/>
      <c r="PSI180" s="365"/>
      <c r="PSJ180" s="365"/>
      <c r="PSK180" s="365"/>
      <c r="PSL180" s="365"/>
      <c r="PSM180" s="365"/>
      <c r="PSN180" s="365"/>
      <c r="PSO180" s="365"/>
      <c r="PSP180" s="365"/>
      <c r="PSQ180" s="365"/>
      <c r="PSR180" s="365"/>
      <c r="PSS180" s="365"/>
      <c r="PST180" s="365"/>
      <c r="PSU180" s="365"/>
      <c r="PSV180" s="365"/>
      <c r="PSW180" s="365"/>
      <c r="PSX180" s="365"/>
      <c r="PSY180" s="365"/>
      <c r="PSZ180" s="365"/>
      <c r="PTA180" s="365"/>
      <c r="PTB180" s="365"/>
      <c r="PTC180" s="365"/>
      <c r="PTD180" s="365"/>
      <c r="PTE180" s="365"/>
      <c r="PTF180" s="365"/>
      <c r="PTG180" s="365"/>
      <c r="PTH180" s="365"/>
      <c r="PTI180" s="365"/>
      <c r="PTJ180" s="365"/>
      <c r="PTK180" s="365"/>
      <c r="PTL180" s="365"/>
      <c r="PTM180" s="365"/>
      <c r="PTN180" s="365"/>
      <c r="PTO180" s="365"/>
      <c r="PTP180" s="365"/>
      <c r="PTQ180" s="365"/>
      <c r="PTR180" s="365"/>
      <c r="PTS180" s="365"/>
      <c r="PTT180" s="365"/>
      <c r="PTU180" s="365"/>
      <c r="PTV180" s="365"/>
      <c r="PTW180" s="365"/>
      <c r="PTX180" s="365"/>
      <c r="PTY180" s="365"/>
      <c r="PTZ180" s="365"/>
      <c r="PUA180" s="365"/>
      <c r="PUB180" s="365"/>
      <c r="PUC180" s="365"/>
      <c r="PUD180" s="365"/>
      <c r="PUE180" s="365"/>
      <c r="PUF180" s="365"/>
      <c r="PUG180" s="365"/>
      <c r="PUH180" s="365"/>
      <c r="PUI180" s="365"/>
      <c r="PUJ180" s="365"/>
      <c r="PUK180" s="365"/>
      <c r="PUL180" s="365"/>
      <c r="PUM180" s="365"/>
      <c r="PUN180" s="365"/>
      <c r="PUO180" s="365"/>
      <c r="PUP180" s="365"/>
      <c r="PUQ180" s="365"/>
      <c r="PUR180" s="365"/>
      <c r="PUS180" s="365"/>
      <c r="PUT180" s="365"/>
      <c r="PUU180" s="365"/>
      <c r="PUV180" s="365"/>
      <c r="PUW180" s="365"/>
      <c r="PUX180" s="365"/>
      <c r="PUY180" s="365"/>
      <c r="PUZ180" s="365"/>
      <c r="PVA180" s="365"/>
      <c r="PVB180" s="365"/>
      <c r="PVC180" s="365"/>
      <c r="PVD180" s="365"/>
      <c r="PVE180" s="365"/>
      <c r="PVF180" s="365"/>
      <c r="PVG180" s="365"/>
      <c r="PVH180" s="365"/>
      <c r="PVI180" s="365"/>
      <c r="PVJ180" s="365"/>
      <c r="PVK180" s="365"/>
      <c r="PVL180" s="365"/>
      <c r="PVM180" s="365"/>
      <c r="PVN180" s="365"/>
      <c r="PVO180" s="365"/>
      <c r="PVP180" s="365"/>
      <c r="PVQ180" s="365"/>
      <c r="PVR180" s="365"/>
      <c r="PVS180" s="365"/>
      <c r="PVT180" s="365"/>
      <c r="PVU180" s="365"/>
      <c r="PVV180" s="365"/>
      <c r="PVW180" s="365"/>
      <c r="PVX180" s="365"/>
      <c r="PVY180" s="365"/>
      <c r="PVZ180" s="365"/>
      <c r="PWA180" s="365"/>
      <c r="PWB180" s="365"/>
      <c r="PWC180" s="365"/>
      <c r="PWD180" s="365"/>
      <c r="PWE180" s="365"/>
      <c r="PWF180" s="365"/>
      <c r="PWG180" s="365"/>
      <c r="PWH180" s="365"/>
      <c r="PWI180" s="365"/>
      <c r="PWJ180" s="365"/>
      <c r="PWK180" s="365"/>
      <c r="PWL180" s="365"/>
      <c r="PWM180" s="365"/>
      <c r="PWN180" s="365"/>
      <c r="PWO180" s="365"/>
      <c r="PWP180" s="365"/>
      <c r="PWQ180" s="365"/>
      <c r="PWR180" s="365"/>
      <c r="PWS180" s="365"/>
      <c r="PWT180" s="365"/>
      <c r="PWU180" s="365"/>
      <c r="PWV180" s="365"/>
      <c r="PWW180" s="365"/>
      <c r="PWX180" s="365"/>
      <c r="PWY180" s="365"/>
      <c r="PWZ180" s="365"/>
      <c r="PXA180" s="365"/>
      <c r="PXB180" s="365"/>
      <c r="PXC180" s="365"/>
      <c r="PXD180" s="365"/>
      <c r="PXE180" s="365"/>
      <c r="PXF180" s="365"/>
      <c r="PXG180" s="365"/>
      <c r="PXH180" s="365"/>
      <c r="PXI180" s="365"/>
      <c r="PXJ180" s="365"/>
      <c r="PXK180" s="365"/>
      <c r="PXL180" s="365"/>
      <c r="PXM180" s="365"/>
      <c r="PXN180" s="365"/>
      <c r="PXO180" s="365"/>
      <c r="PXP180" s="365"/>
      <c r="PXQ180" s="365"/>
      <c r="PXR180" s="365"/>
      <c r="PXS180" s="365"/>
      <c r="PXT180" s="365"/>
      <c r="PXU180" s="365"/>
      <c r="PXV180" s="365"/>
      <c r="PXW180" s="365"/>
      <c r="PXX180" s="365"/>
      <c r="PXY180" s="365"/>
      <c r="PXZ180" s="365"/>
      <c r="PYA180" s="365"/>
      <c r="PYB180" s="365"/>
      <c r="PYC180" s="365"/>
      <c r="PYD180" s="365"/>
      <c r="PYE180" s="365"/>
      <c r="PYF180" s="365"/>
      <c r="PYG180" s="365"/>
      <c r="PYH180" s="365"/>
      <c r="PYI180" s="365"/>
      <c r="PYJ180" s="365"/>
      <c r="PYK180" s="365"/>
      <c r="PYL180" s="365"/>
      <c r="PYM180" s="365"/>
      <c r="PYN180" s="365"/>
      <c r="PYO180" s="365"/>
      <c r="PYP180" s="365"/>
      <c r="PYQ180" s="365"/>
      <c r="PYR180" s="365"/>
      <c r="PYS180" s="365"/>
      <c r="PYT180" s="365"/>
      <c r="PYU180" s="365"/>
      <c r="PYV180" s="365"/>
      <c r="PYW180" s="365"/>
      <c r="PYX180" s="365"/>
      <c r="PYY180" s="365"/>
      <c r="PYZ180" s="365"/>
      <c r="PZA180" s="365"/>
      <c r="PZB180" s="365"/>
      <c r="PZC180" s="365"/>
      <c r="PZD180" s="365"/>
      <c r="PZE180" s="365"/>
      <c r="PZF180" s="365"/>
      <c r="PZG180" s="365"/>
      <c r="PZH180" s="365"/>
      <c r="PZI180" s="365"/>
      <c r="PZJ180" s="365"/>
      <c r="PZK180" s="365"/>
      <c r="PZL180" s="365"/>
      <c r="PZM180" s="365"/>
      <c r="PZN180" s="365"/>
      <c r="PZO180" s="365"/>
      <c r="PZP180" s="365"/>
      <c r="PZQ180" s="365"/>
      <c r="PZR180" s="365"/>
      <c r="PZS180" s="365"/>
      <c r="PZT180" s="365"/>
      <c r="PZU180" s="365"/>
      <c r="PZV180" s="365"/>
      <c r="PZW180" s="365"/>
      <c r="PZX180" s="365"/>
      <c r="PZY180" s="365"/>
      <c r="PZZ180" s="365"/>
      <c r="QAA180" s="365"/>
      <c r="QAB180" s="365"/>
      <c r="QAC180" s="365"/>
      <c r="QAD180" s="365"/>
      <c r="QAE180" s="365"/>
      <c r="QAL180" s="365"/>
      <c r="QAM180" s="365"/>
      <c r="QAN180" s="365"/>
      <c r="QAO180" s="365"/>
      <c r="QAP180" s="365"/>
      <c r="QAQ180" s="365"/>
      <c r="QAR180" s="365"/>
      <c r="QAS180" s="365"/>
      <c r="QAT180" s="365"/>
      <c r="QAU180" s="365"/>
      <c r="QAV180" s="365"/>
      <c r="QAW180" s="365"/>
      <c r="QAX180" s="365"/>
      <c r="QAY180" s="365"/>
      <c r="QAZ180" s="365"/>
      <c r="QBA180" s="365"/>
      <c r="QBB180" s="365"/>
      <c r="QBC180" s="365"/>
      <c r="QBD180" s="365"/>
      <c r="QBE180" s="365"/>
      <c r="QBF180" s="365"/>
      <c r="QBG180" s="365"/>
      <c r="QBH180" s="365"/>
      <c r="QBI180" s="365"/>
      <c r="QBJ180" s="365"/>
      <c r="QBK180" s="365"/>
      <c r="QBL180" s="365"/>
      <c r="QBM180" s="365"/>
      <c r="QBN180" s="365"/>
      <c r="QBO180" s="365"/>
      <c r="QBP180" s="365"/>
      <c r="QBQ180" s="365"/>
      <c r="QBR180" s="365"/>
      <c r="QBS180" s="365"/>
      <c r="QBT180" s="365"/>
      <c r="QBU180" s="365"/>
      <c r="QBV180" s="365"/>
      <c r="QBW180" s="365"/>
      <c r="QBX180" s="365"/>
      <c r="QBY180" s="365"/>
      <c r="QBZ180" s="365"/>
      <c r="QCA180" s="365"/>
      <c r="QCB180" s="365"/>
      <c r="QCC180" s="365"/>
      <c r="QCD180" s="365"/>
      <c r="QCE180" s="365"/>
      <c r="QCF180" s="365"/>
      <c r="QCG180" s="365"/>
      <c r="QCH180" s="365"/>
      <c r="QCI180" s="365"/>
      <c r="QCJ180" s="365"/>
      <c r="QCK180" s="365"/>
      <c r="QCL180" s="365"/>
      <c r="QCM180" s="365"/>
      <c r="QCN180" s="365"/>
      <c r="QCO180" s="365"/>
      <c r="QCP180" s="365"/>
      <c r="QCQ180" s="365"/>
      <c r="QCR180" s="365"/>
      <c r="QCS180" s="365"/>
      <c r="QCT180" s="365"/>
      <c r="QCU180" s="365"/>
      <c r="QCV180" s="365"/>
      <c r="QCW180" s="365"/>
      <c r="QCX180" s="365"/>
      <c r="QCY180" s="365"/>
      <c r="QCZ180" s="365"/>
      <c r="QDA180" s="365"/>
      <c r="QDB180" s="365"/>
      <c r="QDC180" s="365"/>
      <c r="QDD180" s="365"/>
      <c r="QDE180" s="365"/>
      <c r="QDF180" s="365"/>
      <c r="QDG180" s="365"/>
      <c r="QDH180" s="365"/>
      <c r="QDI180" s="365"/>
      <c r="QDJ180" s="365"/>
      <c r="QDK180" s="365"/>
      <c r="QDL180" s="365"/>
      <c r="QDM180" s="365"/>
      <c r="QDN180" s="365"/>
      <c r="QDO180" s="365"/>
      <c r="QDP180" s="365"/>
      <c r="QDQ180" s="365"/>
      <c r="QDR180" s="365"/>
      <c r="QDS180" s="365"/>
      <c r="QDT180" s="365"/>
      <c r="QDU180" s="365"/>
      <c r="QDV180" s="365"/>
      <c r="QDW180" s="365"/>
      <c r="QDX180" s="365"/>
      <c r="QDY180" s="365"/>
      <c r="QDZ180" s="365"/>
      <c r="QEA180" s="365"/>
      <c r="QEB180" s="365"/>
      <c r="QEC180" s="365"/>
      <c r="QED180" s="365"/>
      <c r="QEE180" s="365"/>
      <c r="QEF180" s="365"/>
      <c r="QEG180" s="365"/>
      <c r="QEH180" s="365"/>
      <c r="QEI180" s="365"/>
      <c r="QEJ180" s="365"/>
      <c r="QEK180" s="365"/>
      <c r="QEL180" s="365"/>
      <c r="QEM180" s="365"/>
      <c r="QEN180" s="365"/>
      <c r="QEO180" s="365"/>
      <c r="QEP180" s="365"/>
      <c r="QEQ180" s="365"/>
      <c r="QER180" s="365"/>
      <c r="QES180" s="365"/>
      <c r="QET180" s="365"/>
      <c r="QEU180" s="365"/>
      <c r="QEV180" s="365"/>
      <c r="QEW180" s="365"/>
      <c r="QEX180" s="365"/>
      <c r="QEY180" s="365"/>
      <c r="QEZ180" s="365"/>
      <c r="QFA180" s="365"/>
      <c r="QFB180" s="365"/>
      <c r="QFC180" s="365"/>
      <c r="QFD180" s="365"/>
      <c r="QFE180" s="365"/>
      <c r="QFF180" s="365"/>
      <c r="QFG180" s="365"/>
      <c r="QFH180" s="365"/>
      <c r="QFI180" s="365"/>
      <c r="QFJ180" s="365"/>
      <c r="QFK180" s="365"/>
      <c r="QFL180" s="365"/>
      <c r="QFM180" s="365"/>
      <c r="QFN180" s="365"/>
      <c r="QFO180" s="365"/>
      <c r="QFP180" s="365"/>
      <c r="QFQ180" s="365"/>
      <c r="QFR180" s="365"/>
      <c r="QFS180" s="365"/>
      <c r="QFT180" s="365"/>
      <c r="QFU180" s="365"/>
      <c r="QFV180" s="365"/>
      <c r="QFW180" s="365"/>
      <c r="QFX180" s="365"/>
      <c r="QFY180" s="365"/>
      <c r="QFZ180" s="365"/>
      <c r="QGA180" s="365"/>
      <c r="QGB180" s="365"/>
      <c r="QGC180" s="365"/>
      <c r="QGD180" s="365"/>
      <c r="QGE180" s="365"/>
      <c r="QGF180" s="365"/>
      <c r="QGG180" s="365"/>
      <c r="QGH180" s="365"/>
      <c r="QGI180" s="365"/>
      <c r="QGJ180" s="365"/>
      <c r="QGK180" s="365"/>
      <c r="QGL180" s="365"/>
      <c r="QGM180" s="365"/>
      <c r="QGN180" s="365"/>
      <c r="QGO180" s="365"/>
      <c r="QGP180" s="365"/>
      <c r="QGQ180" s="365"/>
      <c r="QGR180" s="365"/>
      <c r="QGS180" s="365"/>
      <c r="QGT180" s="365"/>
      <c r="QGU180" s="365"/>
      <c r="QGV180" s="365"/>
      <c r="QGW180" s="365"/>
      <c r="QGX180" s="365"/>
      <c r="QGY180" s="365"/>
      <c r="QGZ180" s="365"/>
      <c r="QHA180" s="365"/>
      <c r="QHB180" s="365"/>
      <c r="QHC180" s="365"/>
      <c r="QHD180" s="365"/>
      <c r="QHE180" s="365"/>
      <c r="QHF180" s="365"/>
      <c r="QHG180" s="365"/>
      <c r="QHH180" s="365"/>
      <c r="QHI180" s="365"/>
      <c r="QHJ180" s="365"/>
      <c r="QHK180" s="365"/>
      <c r="QHL180" s="365"/>
      <c r="QHM180" s="365"/>
      <c r="QHN180" s="365"/>
      <c r="QHO180" s="365"/>
      <c r="QHP180" s="365"/>
      <c r="QHQ180" s="365"/>
      <c r="QHR180" s="365"/>
      <c r="QHS180" s="365"/>
      <c r="QHT180" s="365"/>
      <c r="QHU180" s="365"/>
      <c r="QHV180" s="365"/>
      <c r="QHW180" s="365"/>
      <c r="QHX180" s="365"/>
      <c r="QHY180" s="365"/>
      <c r="QHZ180" s="365"/>
      <c r="QIA180" s="365"/>
      <c r="QIB180" s="365"/>
      <c r="QIC180" s="365"/>
      <c r="QID180" s="365"/>
      <c r="QIE180" s="365"/>
      <c r="QIF180" s="365"/>
      <c r="QIG180" s="365"/>
      <c r="QIH180" s="365"/>
      <c r="QII180" s="365"/>
      <c r="QIJ180" s="365"/>
      <c r="QIK180" s="365"/>
      <c r="QIL180" s="365"/>
      <c r="QIM180" s="365"/>
      <c r="QIN180" s="365"/>
      <c r="QIO180" s="365"/>
      <c r="QIP180" s="365"/>
      <c r="QIQ180" s="365"/>
      <c r="QIR180" s="365"/>
      <c r="QIS180" s="365"/>
      <c r="QIT180" s="365"/>
      <c r="QIU180" s="365"/>
      <c r="QIV180" s="365"/>
      <c r="QIW180" s="365"/>
      <c r="QIX180" s="365"/>
      <c r="QIY180" s="365"/>
      <c r="QIZ180" s="365"/>
      <c r="QJA180" s="365"/>
      <c r="QJB180" s="365"/>
      <c r="QJC180" s="365"/>
      <c r="QJD180" s="365"/>
      <c r="QJE180" s="365"/>
      <c r="QJF180" s="365"/>
      <c r="QJG180" s="365"/>
      <c r="QJH180" s="365"/>
      <c r="QJI180" s="365"/>
      <c r="QJJ180" s="365"/>
      <c r="QJK180" s="365"/>
      <c r="QJL180" s="365"/>
      <c r="QJM180" s="365"/>
      <c r="QJN180" s="365"/>
      <c r="QJO180" s="365"/>
      <c r="QJP180" s="365"/>
      <c r="QJQ180" s="365"/>
      <c r="QJR180" s="365"/>
      <c r="QJS180" s="365"/>
      <c r="QJT180" s="365"/>
      <c r="QJU180" s="365"/>
      <c r="QJV180" s="365"/>
      <c r="QJW180" s="365"/>
      <c r="QJX180" s="365"/>
      <c r="QJY180" s="365"/>
      <c r="QJZ180" s="365"/>
      <c r="QKA180" s="365"/>
      <c r="QKH180" s="365"/>
      <c r="QKI180" s="365"/>
      <c r="QKJ180" s="365"/>
      <c r="QKK180" s="365"/>
      <c r="QKL180" s="365"/>
      <c r="QKM180" s="365"/>
      <c r="QKN180" s="365"/>
      <c r="QKO180" s="365"/>
      <c r="QKP180" s="365"/>
      <c r="QKQ180" s="365"/>
      <c r="QKR180" s="365"/>
      <c r="QKS180" s="365"/>
      <c r="QKT180" s="365"/>
      <c r="QKU180" s="365"/>
      <c r="QKV180" s="365"/>
      <c r="QKW180" s="365"/>
      <c r="QKX180" s="365"/>
      <c r="QKY180" s="365"/>
      <c r="QKZ180" s="365"/>
      <c r="QLA180" s="365"/>
      <c r="QLB180" s="365"/>
      <c r="QLC180" s="365"/>
      <c r="QLD180" s="365"/>
      <c r="QLE180" s="365"/>
      <c r="QLF180" s="365"/>
      <c r="QLG180" s="365"/>
      <c r="QLH180" s="365"/>
      <c r="QLI180" s="365"/>
      <c r="QLJ180" s="365"/>
      <c r="QLK180" s="365"/>
      <c r="QLL180" s="365"/>
      <c r="QLM180" s="365"/>
      <c r="QLN180" s="365"/>
      <c r="QLO180" s="365"/>
      <c r="QLP180" s="365"/>
      <c r="QLQ180" s="365"/>
      <c r="QLR180" s="365"/>
      <c r="QLS180" s="365"/>
      <c r="QLT180" s="365"/>
      <c r="QLU180" s="365"/>
      <c r="QLV180" s="365"/>
      <c r="QLW180" s="365"/>
      <c r="QLX180" s="365"/>
      <c r="QLY180" s="365"/>
      <c r="QLZ180" s="365"/>
      <c r="QMA180" s="365"/>
      <c r="QMB180" s="365"/>
      <c r="QMC180" s="365"/>
      <c r="QMD180" s="365"/>
      <c r="QME180" s="365"/>
      <c r="QMF180" s="365"/>
      <c r="QMG180" s="365"/>
      <c r="QMH180" s="365"/>
      <c r="QMI180" s="365"/>
      <c r="QMJ180" s="365"/>
      <c r="QMK180" s="365"/>
      <c r="QML180" s="365"/>
      <c r="QMM180" s="365"/>
      <c r="QMN180" s="365"/>
      <c r="QMO180" s="365"/>
      <c r="QMP180" s="365"/>
      <c r="QMQ180" s="365"/>
      <c r="QMR180" s="365"/>
      <c r="QMS180" s="365"/>
      <c r="QMT180" s="365"/>
      <c r="QMU180" s="365"/>
      <c r="QMV180" s="365"/>
      <c r="QMW180" s="365"/>
      <c r="QMX180" s="365"/>
      <c r="QMY180" s="365"/>
      <c r="QMZ180" s="365"/>
      <c r="QNA180" s="365"/>
      <c r="QNB180" s="365"/>
      <c r="QNC180" s="365"/>
      <c r="QND180" s="365"/>
      <c r="QNE180" s="365"/>
      <c r="QNF180" s="365"/>
      <c r="QNG180" s="365"/>
      <c r="QNH180" s="365"/>
      <c r="QNI180" s="365"/>
      <c r="QNJ180" s="365"/>
      <c r="QNK180" s="365"/>
      <c r="QNL180" s="365"/>
      <c r="QNM180" s="365"/>
      <c r="QNN180" s="365"/>
      <c r="QNO180" s="365"/>
      <c r="QNP180" s="365"/>
      <c r="QNQ180" s="365"/>
      <c r="QNR180" s="365"/>
      <c r="QNS180" s="365"/>
      <c r="QNT180" s="365"/>
      <c r="QNU180" s="365"/>
      <c r="QNV180" s="365"/>
      <c r="QNW180" s="365"/>
      <c r="QNX180" s="365"/>
      <c r="QNY180" s="365"/>
      <c r="QNZ180" s="365"/>
      <c r="QOA180" s="365"/>
      <c r="QOB180" s="365"/>
      <c r="QOC180" s="365"/>
      <c r="QOD180" s="365"/>
      <c r="QOE180" s="365"/>
      <c r="QOF180" s="365"/>
      <c r="QOG180" s="365"/>
      <c r="QOH180" s="365"/>
      <c r="QOI180" s="365"/>
      <c r="QOJ180" s="365"/>
      <c r="QOK180" s="365"/>
      <c r="QOL180" s="365"/>
      <c r="QOM180" s="365"/>
      <c r="QON180" s="365"/>
      <c r="QOO180" s="365"/>
      <c r="QOP180" s="365"/>
      <c r="QOQ180" s="365"/>
      <c r="QOR180" s="365"/>
      <c r="QOS180" s="365"/>
      <c r="QOT180" s="365"/>
      <c r="QOU180" s="365"/>
      <c r="QOV180" s="365"/>
      <c r="QOW180" s="365"/>
      <c r="QOX180" s="365"/>
      <c r="QOY180" s="365"/>
      <c r="QOZ180" s="365"/>
      <c r="QPA180" s="365"/>
      <c r="QPB180" s="365"/>
      <c r="QPC180" s="365"/>
      <c r="QPD180" s="365"/>
      <c r="QPE180" s="365"/>
      <c r="QPF180" s="365"/>
      <c r="QPG180" s="365"/>
      <c r="QPH180" s="365"/>
      <c r="QPI180" s="365"/>
      <c r="QPJ180" s="365"/>
      <c r="QPK180" s="365"/>
      <c r="QPL180" s="365"/>
      <c r="QPM180" s="365"/>
      <c r="QPN180" s="365"/>
      <c r="QPO180" s="365"/>
      <c r="QPP180" s="365"/>
      <c r="QPQ180" s="365"/>
      <c r="QPR180" s="365"/>
      <c r="QPS180" s="365"/>
      <c r="QPT180" s="365"/>
      <c r="QPU180" s="365"/>
      <c r="QPV180" s="365"/>
      <c r="QPW180" s="365"/>
      <c r="QPX180" s="365"/>
      <c r="QPY180" s="365"/>
      <c r="QPZ180" s="365"/>
      <c r="QQA180" s="365"/>
      <c r="QQB180" s="365"/>
      <c r="QQC180" s="365"/>
      <c r="QQD180" s="365"/>
      <c r="QQE180" s="365"/>
      <c r="QQF180" s="365"/>
      <c r="QQG180" s="365"/>
      <c r="QQH180" s="365"/>
      <c r="QQI180" s="365"/>
      <c r="QQJ180" s="365"/>
      <c r="QQK180" s="365"/>
      <c r="QQL180" s="365"/>
      <c r="QQM180" s="365"/>
      <c r="QQN180" s="365"/>
      <c r="QQO180" s="365"/>
      <c r="QQP180" s="365"/>
      <c r="QQQ180" s="365"/>
      <c r="QQR180" s="365"/>
      <c r="QQS180" s="365"/>
      <c r="QQT180" s="365"/>
      <c r="QQU180" s="365"/>
      <c r="QQV180" s="365"/>
      <c r="QQW180" s="365"/>
      <c r="QQX180" s="365"/>
      <c r="QQY180" s="365"/>
      <c r="QQZ180" s="365"/>
      <c r="QRA180" s="365"/>
      <c r="QRB180" s="365"/>
      <c r="QRC180" s="365"/>
      <c r="QRD180" s="365"/>
      <c r="QRE180" s="365"/>
      <c r="QRF180" s="365"/>
      <c r="QRG180" s="365"/>
      <c r="QRH180" s="365"/>
      <c r="QRI180" s="365"/>
      <c r="QRJ180" s="365"/>
      <c r="QRK180" s="365"/>
      <c r="QRL180" s="365"/>
      <c r="QRM180" s="365"/>
      <c r="QRN180" s="365"/>
      <c r="QRO180" s="365"/>
      <c r="QRP180" s="365"/>
      <c r="QRQ180" s="365"/>
      <c r="QRR180" s="365"/>
      <c r="QRS180" s="365"/>
      <c r="QRT180" s="365"/>
      <c r="QRU180" s="365"/>
      <c r="QRV180" s="365"/>
      <c r="QRW180" s="365"/>
      <c r="QRX180" s="365"/>
      <c r="QRY180" s="365"/>
      <c r="QRZ180" s="365"/>
      <c r="QSA180" s="365"/>
      <c r="QSB180" s="365"/>
      <c r="QSC180" s="365"/>
      <c r="QSD180" s="365"/>
      <c r="QSE180" s="365"/>
      <c r="QSF180" s="365"/>
      <c r="QSG180" s="365"/>
      <c r="QSH180" s="365"/>
      <c r="QSI180" s="365"/>
      <c r="QSJ180" s="365"/>
      <c r="QSK180" s="365"/>
      <c r="QSL180" s="365"/>
      <c r="QSM180" s="365"/>
      <c r="QSN180" s="365"/>
      <c r="QSO180" s="365"/>
      <c r="QSP180" s="365"/>
      <c r="QSQ180" s="365"/>
      <c r="QSR180" s="365"/>
      <c r="QSS180" s="365"/>
      <c r="QST180" s="365"/>
      <c r="QSU180" s="365"/>
      <c r="QSV180" s="365"/>
      <c r="QSW180" s="365"/>
      <c r="QSX180" s="365"/>
      <c r="QSY180" s="365"/>
      <c r="QSZ180" s="365"/>
      <c r="QTA180" s="365"/>
      <c r="QTB180" s="365"/>
      <c r="QTC180" s="365"/>
      <c r="QTD180" s="365"/>
      <c r="QTE180" s="365"/>
      <c r="QTF180" s="365"/>
      <c r="QTG180" s="365"/>
      <c r="QTH180" s="365"/>
      <c r="QTI180" s="365"/>
      <c r="QTJ180" s="365"/>
      <c r="QTK180" s="365"/>
      <c r="QTL180" s="365"/>
      <c r="QTM180" s="365"/>
      <c r="QTN180" s="365"/>
      <c r="QTO180" s="365"/>
      <c r="QTP180" s="365"/>
      <c r="QTQ180" s="365"/>
      <c r="QTR180" s="365"/>
      <c r="QTS180" s="365"/>
      <c r="QTT180" s="365"/>
      <c r="QTU180" s="365"/>
      <c r="QTV180" s="365"/>
      <c r="QTW180" s="365"/>
      <c r="QUD180" s="365"/>
      <c r="QUE180" s="365"/>
      <c r="QUF180" s="365"/>
      <c r="QUG180" s="365"/>
      <c r="QUH180" s="365"/>
      <c r="QUI180" s="365"/>
      <c r="QUJ180" s="365"/>
      <c r="QUK180" s="365"/>
      <c r="QUL180" s="365"/>
      <c r="QUM180" s="365"/>
      <c r="QUN180" s="365"/>
      <c r="QUO180" s="365"/>
      <c r="QUP180" s="365"/>
      <c r="QUQ180" s="365"/>
      <c r="QUR180" s="365"/>
      <c r="QUS180" s="365"/>
      <c r="QUT180" s="365"/>
      <c r="QUU180" s="365"/>
      <c r="QUV180" s="365"/>
      <c r="QUW180" s="365"/>
      <c r="QUX180" s="365"/>
      <c r="QUY180" s="365"/>
      <c r="QUZ180" s="365"/>
      <c r="QVA180" s="365"/>
      <c r="QVB180" s="365"/>
      <c r="QVC180" s="365"/>
      <c r="QVD180" s="365"/>
      <c r="QVE180" s="365"/>
      <c r="QVF180" s="365"/>
      <c r="QVG180" s="365"/>
      <c r="QVH180" s="365"/>
      <c r="QVI180" s="365"/>
      <c r="QVJ180" s="365"/>
      <c r="QVK180" s="365"/>
      <c r="QVL180" s="365"/>
      <c r="QVM180" s="365"/>
      <c r="QVN180" s="365"/>
      <c r="QVO180" s="365"/>
      <c r="QVP180" s="365"/>
      <c r="QVQ180" s="365"/>
      <c r="QVR180" s="365"/>
      <c r="QVS180" s="365"/>
      <c r="QVT180" s="365"/>
      <c r="QVU180" s="365"/>
      <c r="QVV180" s="365"/>
      <c r="QVW180" s="365"/>
      <c r="QVX180" s="365"/>
      <c r="QVY180" s="365"/>
      <c r="QVZ180" s="365"/>
      <c r="QWA180" s="365"/>
      <c r="QWB180" s="365"/>
      <c r="QWC180" s="365"/>
      <c r="QWD180" s="365"/>
      <c r="QWE180" s="365"/>
      <c r="QWF180" s="365"/>
      <c r="QWG180" s="365"/>
      <c r="QWH180" s="365"/>
      <c r="QWI180" s="365"/>
      <c r="QWJ180" s="365"/>
      <c r="QWK180" s="365"/>
      <c r="QWL180" s="365"/>
      <c r="QWM180" s="365"/>
      <c r="QWN180" s="365"/>
      <c r="QWO180" s="365"/>
      <c r="QWP180" s="365"/>
      <c r="QWQ180" s="365"/>
      <c r="QWR180" s="365"/>
      <c r="QWS180" s="365"/>
      <c r="QWT180" s="365"/>
      <c r="QWU180" s="365"/>
      <c r="QWV180" s="365"/>
      <c r="QWW180" s="365"/>
      <c r="QWX180" s="365"/>
      <c r="QWY180" s="365"/>
      <c r="QWZ180" s="365"/>
      <c r="QXA180" s="365"/>
      <c r="QXB180" s="365"/>
      <c r="QXC180" s="365"/>
      <c r="QXD180" s="365"/>
      <c r="QXE180" s="365"/>
      <c r="QXF180" s="365"/>
      <c r="QXG180" s="365"/>
      <c r="QXH180" s="365"/>
      <c r="QXI180" s="365"/>
      <c r="QXJ180" s="365"/>
      <c r="QXK180" s="365"/>
      <c r="QXL180" s="365"/>
      <c r="QXM180" s="365"/>
      <c r="QXN180" s="365"/>
      <c r="QXO180" s="365"/>
      <c r="QXP180" s="365"/>
      <c r="QXQ180" s="365"/>
      <c r="QXR180" s="365"/>
      <c r="QXS180" s="365"/>
      <c r="QXT180" s="365"/>
      <c r="QXU180" s="365"/>
      <c r="QXV180" s="365"/>
      <c r="QXW180" s="365"/>
      <c r="QXX180" s="365"/>
      <c r="QXY180" s="365"/>
      <c r="QXZ180" s="365"/>
      <c r="QYA180" s="365"/>
      <c r="QYB180" s="365"/>
      <c r="QYC180" s="365"/>
      <c r="QYD180" s="365"/>
      <c r="QYE180" s="365"/>
      <c r="QYF180" s="365"/>
      <c r="QYG180" s="365"/>
      <c r="QYH180" s="365"/>
      <c r="QYI180" s="365"/>
      <c r="QYJ180" s="365"/>
      <c r="QYK180" s="365"/>
      <c r="QYL180" s="365"/>
      <c r="QYM180" s="365"/>
      <c r="QYN180" s="365"/>
      <c r="QYO180" s="365"/>
      <c r="QYP180" s="365"/>
      <c r="QYQ180" s="365"/>
      <c r="QYR180" s="365"/>
      <c r="QYS180" s="365"/>
      <c r="QYT180" s="365"/>
      <c r="QYU180" s="365"/>
      <c r="QYV180" s="365"/>
      <c r="QYW180" s="365"/>
      <c r="QYX180" s="365"/>
      <c r="QYY180" s="365"/>
      <c r="QYZ180" s="365"/>
      <c r="QZA180" s="365"/>
      <c r="QZB180" s="365"/>
      <c r="QZC180" s="365"/>
      <c r="QZD180" s="365"/>
      <c r="QZE180" s="365"/>
      <c r="QZF180" s="365"/>
      <c r="QZG180" s="365"/>
      <c r="QZH180" s="365"/>
      <c r="QZI180" s="365"/>
      <c r="QZJ180" s="365"/>
      <c r="QZK180" s="365"/>
      <c r="QZL180" s="365"/>
      <c r="QZM180" s="365"/>
      <c r="QZN180" s="365"/>
      <c r="QZO180" s="365"/>
      <c r="QZP180" s="365"/>
      <c r="QZQ180" s="365"/>
      <c r="QZR180" s="365"/>
      <c r="QZS180" s="365"/>
      <c r="QZT180" s="365"/>
      <c r="QZU180" s="365"/>
      <c r="QZV180" s="365"/>
      <c r="QZW180" s="365"/>
      <c r="QZX180" s="365"/>
      <c r="QZY180" s="365"/>
      <c r="QZZ180" s="365"/>
      <c r="RAA180" s="365"/>
      <c r="RAB180" s="365"/>
      <c r="RAC180" s="365"/>
      <c r="RAD180" s="365"/>
      <c r="RAE180" s="365"/>
      <c r="RAF180" s="365"/>
      <c r="RAG180" s="365"/>
      <c r="RAH180" s="365"/>
      <c r="RAI180" s="365"/>
      <c r="RAJ180" s="365"/>
      <c r="RAK180" s="365"/>
      <c r="RAL180" s="365"/>
      <c r="RAM180" s="365"/>
      <c r="RAN180" s="365"/>
      <c r="RAO180" s="365"/>
      <c r="RAP180" s="365"/>
      <c r="RAQ180" s="365"/>
      <c r="RAR180" s="365"/>
      <c r="RAS180" s="365"/>
      <c r="RAT180" s="365"/>
      <c r="RAU180" s="365"/>
      <c r="RAV180" s="365"/>
      <c r="RAW180" s="365"/>
      <c r="RAX180" s="365"/>
      <c r="RAY180" s="365"/>
      <c r="RAZ180" s="365"/>
      <c r="RBA180" s="365"/>
      <c r="RBB180" s="365"/>
      <c r="RBC180" s="365"/>
      <c r="RBD180" s="365"/>
      <c r="RBE180" s="365"/>
      <c r="RBF180" s="365"/>
      <c r="RBG180" s="365"/>
      <c r="RBH180" s="365"/>
      <c r="RBI180" s="365"/>
      <c r="RBJ180" s="365"/>
      <c r="RBK180" s="365"/>
      <c r="RBL180" s="365"/>
      <c r="RBM180" s="365"/>
      <c r="RBN180" s="365"/>
      <c r="RBO180" s="365"/>
      <c r="RBP180" s="365"/>
      <c r="RBQ180" s="365"/>
      <c r="RBR180" s="365"/>
      <c r="RBS180" s="365"/>
      <c r="RBT180" s="365"/>
      <c r="RBU180" s="365"/>
      <c r="RBV180" s="365"/>
      <c r="RBW180" s="365"/>
      <c r="RBX180" s="365"/>
      <c r="RBY180" s="365"/>
      <c r="RBZ180" s="365"/>
      <c r="RCA180" s="365"/>
      <c r="RCB180" s="365"/>
      <c r="RCC180" s="365"/>
      <c r="RCD180" s="365"/>
      <c r="RCE180" s="365"/>
      <c r="RCF180" s="365"/>
      <c r="RCG180" s="365"/>
      <c r="RCH180" s="365"/>
      <c r="RCI180" s="365"/>
      <c r="RCJ180" s="365"/>
      <c r="RCK180" s="365"/>
      <c r="RCL180" s="365"/>
      <c r="RCM180" s="365"/>
      <c r="RCN180" s="365"/>
      <c r="RCO180" s="365"/>
      <c r="RCP180" s="365"/>
      <c r="RCQ180" s="365"/>
      <c r="RCR180" s="365"/>
      <c r="RCS180" s="365"/>
      <c r="RCT180" s="365"/>
      <c r="RCU180" s="365"/>
      <c r="RCV180" s="365"/>
      <c r="RCW180" s="365"/>
      <c r="RCX180" s="365"/>
      <c r="RCY180" s="365"/>
      <c r="RCZ180" s="365"/>
      <c r="RDA180" s="365"/>
      <c r="RDB180" s="365"/>
      <c r="RDC180" s="365"/>
      <c r="RDD180" s="365"/>
      <c r="RDE180" s="365"/>
      <c r="RDF180" s="365"/>
      <c r="RDG180" s="365"/>
      <c r="RDH180" s="365"/>
      <c r="RDI180" s="365"/>
      <c r="RDJ180" s="365"/>
      <c r="RDK180" s="365"/>
      <c r="RDL180" s="365"/>
      <c r="RDM180" s="365"/>
      <c r="RDN180" s="365"/>
      <c r="RDO180" s="365"/>
      <c r="RDP180" s="365"/>
      <c r="RDQ180" s="365"/>
      <c r="RDR180" s="365"/>
      <c r="RDS180" s="365"/>
      <c r="RDZ180" s="365"/>
      <c r="REA180" s="365"/>
      <c r="REB180" s="365"/>
      <c r="REC180" s="365"/>
      <c r="RED180" s="365"/>
      <c r="REE180" s="365"/>
      <c r="REF180" s="365"/>
      <c r="REG180" s="365"/>
      <c r="REH180" s="365"/>
      <c r="REI180" s="365"/>
      <c r="REJ180" s="365"/>
      <c r="REK180" s="365"/>
      <c r="REL180" s="365"/>
      <c r="REM180" s="365"/>
      <c r="REN180" s="365"/>
      <c r="REO180" s="365"/>
      <c r="REP180" s="365"/>
      <c r="REQ180" s="365"/>
      <c r="RER180" s="365"/>
      <c r="RES180" s="365"/>
      <c r="RET180" s="365"/>
      <c r="REU180" s="365"/>
      <c r="REV180" s="365"/>
      <c r="REW180" s="365"/>
      <c r="REX180" s="365"/>
      <c r="REY180" s="365"/>
      <c r="REZ180" s="365"/>
      <c r="RFA180" s="365"/>
      <c r="RFB180" s="365"/>
      <c r="RFC180" s="365"/>
      <c r="RFD180" s="365"/>
      <c r="RFE180" s="365"/>
      <c r="RFF180" s="365"/>
      <c r="RFG180" s="365"/>
      <c r="RFH180" s="365"/>
      <c r="RFI180" s="365"/>
      <c r="RFJ180" s="365"/>
      <c r="RFK180" s="365"/>
      <c r="RFL180" s="365"/>
      <c r="RFM180" s="365"/>
      <c r="RFN180" s="365"/>
      <c r="RFO180" s="365"/>
      <c r="RFP180" s="365"/>
      <c r="RFQ180" s="365"/>
      <c r="RFR180" s="365"/>
      <c r="RFS180" s="365"/>
      <c r="RFT180" s="365"/>
      <c r="RFU180" s="365"/>
      <c r="RFV180" s="365"/>
      <c r="RFW180" s="365"/>
      <c r="RFX180" s="365"/>
      <c r="RFY180" s="365"/>
      <c r="RFZ180" s="365"/>
      <c r="RGA180" s="365"/>
      <c r="RGB180" s="365"/>
      <c r="RGC180" s="365"/>
      <c r="RGD180" s="365"/>
      <c r="RGE180" s="365"/>
      <c r="RGF180" s="365"/>
      <c r="RGG180" s="365"/>
      <c r="RGH180" s="365"/>
      <c r="RGI180" s="365"/>
      <c r="RGJ180" s="365"/>
      <c r="RGK180" s="365"/>
      <c r="RGL180" s="365"/>
      <c r="RGM180" s="365"/>
      <c r="RGN180" s="365"/>
      <c r="RGO180" s="365"/>
      <c r="RGP180" s="365"/>
      <c r="RGQ180" s="365"/>
      <c r="RGR180" s="365"/>
      <c r="RGS180" s="365"/>
      <c r="RGT180" s="365"/>
      <c r="RGU180" s="365"/>
      <c r="RGV180" s="365"/>
      <c r="RGW180" s="365"/>
      <c r="RGX180" s="365"/>
      <c r="RGY180" s="365"/>
      <c r="RGZ180" s="365"/>
      <c r="RHA180" s="365"/>
      <c r="RHB180" s="365"/>
      <c r="RHC180" s="365"/>
      <c r="RHD180" s="365"/>
      <c r="RHE180" s="365"/>
      <c r="RHF180" s="365"/>
      <c r="RHG180" s="365"/>
      <c r="RHH180" s="365"/>
      <c r="RHI180" s="365"/>
      <c r="RHJ180" s="365"/>
      <c r="RHK180" s="365"/>
      <c r="RHL180" s="365"/>
      <c r="RHM180" s="365"/>
      <c r="RHN180" s="365"/>
      <c r="RHO180" s="365"/>
      <c r="RHP180" s="365"/>
      <c r="RHQ180" s="365"/>
      <c r="RHR180" s="365"/>
      <c r="RHS180" s="365"/>
      <c r="RHT180" s="365"/>
      <c r="RHU180" s="365"/>
      <c r="RHV180" s="365"/>
      <c r="RHW180" s="365"/>
      <c r="RHX180" s="365"/>
      <c r="RHY180" s="365"/>
      <c r="RHZ180" s="365"/>
      <c r="RIA180" s="365"/>
      <c r="RIB180" s="365"/>
      <c r="RIC180" s="365"/>
      <c r="RID180" s="365"/>
      <c r="RIE180" s="365"/>
      <c r="RIF180" s="365"/>
      <c r="RIG180" s="365"/>
      <c r="RIH180" s="365"/>
      <c r="RII180" s="365"/>
      <c r="RIJ180" s="365"/>
      <c r="RIK180" s="365"/>
      <c r="RIL180" s="365"/>
      <c r="RIM180" s="365"/>
      <c r="RIN180" s="365"/>
      <c r="RIO180" s="365"/>
      <c r="RIP180" s="365"/>
      <c r="RIQ180" s="365"/>
      <c r="RIR180" s="365"/>
      <c r="RIS180" s="365"/>
      <c r="RIT180" s="365"/>
      <c r="RIU180" s="365"/>
      <c r="RIV180" s="365"/>
      <c r="RIW180" s="365"/>
      <c r="RIX180" s="365"/>
      <c r="RIY180" s="365"/>
      <c r="RIZ180" s="365"/>
      <c r="RJA180" s="365"/>
      <c r="RJB180" s="365"/>
      <c r="RJC180" s="365"/>
      <c r="RJD180" s="365"/>
      <c r="RJE180" s="365"/>
      <c r="RJF180" s="365"/>
      <c r="RJG180" s="365"/>
      <c r="RJH180" s="365"/>
      <c r="RJI180" s="365"/>
      <c r="RJJ180" s="365"/>
      <c r="RJK180" s="365"/>
      <c r="RJL180" s="365"/>
      <c r="RJM180" s="365"/>
      <c r="RJN180" s="365"/>
      <c r="RJO180" s="365"/>
      <c r="RJP180" s="365"/>
      <c r="RJQ180" s="365"/>
      <c r="RJR180" s="365"/>
      <c r="RJS180" s="365"/>
      <c r="RJT180" s="365"/>
      <c r="RJU180" s="365"/>
      <c r="RJV180" s="365"/>
      <c r="RJW180" s="365"/>
      <c r="RJX180" s="365"/>
      <c r="RJY180" s="365"/>
      <c r="RJZ180" s="365"/>
      <c r="RKA180" s="365"/>
      <c r="RKB180" s="365"/>
      <c r="RKC180" s="365"/>
      <c r="RKD180" s="365"/>
      <c r="RKE180" s="365"/>
      <c r="RKF180" s="365"/>
      <c r="RKG180" s="365"/>
      <c r="RKH180" s="365"/>
      <c r="RKI180" s="365"/>
      <c r="RKJ180" s="365"/>
      <c r="RKK180" s="365"/>
      <c r="RKL180" s="365"/>
      <c r="RKM180" s="365"/>
      <c r="RKN180" s="365"/>
      <c r="RKO180" s="365"/>
      <c r="RKP180" s="365"/>
      <c r="RKQ180" s="365"/>
      <c r="RKR180" s="365"/>
      <c r="RKS180" s="365"/>
      <c r="RKT180" s="365"/>
      <c r="RKU180" s="365"/>
      <c r="RKV180" s="365"/>
      <c r="RKW180" s="365"/>
      <c r="RKX180" s="365"/>
      <c r="RKY180" s="365"/>
      <c r="RKZ180" s="365"/>
      <c r="RLA180" s="365"/>
      <c r="RLB180" s="365"/>
      <c r="RLC180" s="365"/>
      <c r="RLD180" s="365"/>
      <c r="RLE180" s="365"/>
      <c r="RLF180" s="365"/>
      <c r="RLG180" s="365"/>
      <c r="RLH180" s="365"/>
      <c r="RLI180" s="365"/>
      <c r="RLJ180" s="365"/>
      <c r="RLK180" s="365"/>
      <c r="RLL180" s="365"/>
      <c r="RLM180" s="365"/>
      <c r="RLN180" s="365"/>
      <c r="RLO180" s="365"/>
      <c r="RLP180" s="365"/>
      <c r="RLQ180" s="365"/>
      <c r="RLR180" s="365"/>
      <c r="RLS180" s="365"/>
      <c r="RLT180" s="365"/>
      <c r="RLU180" s="365"/>
      <c r="RLV180" s="365"/>
      <c r="RLW180" s="365"/>
      <c r="RLX180" s="365"/>
      <c r="RLY180" s="365"/>
      <c r="RLZ180" s="365"/>
      <c r="RMA180" s="365"/>
      <c r="RMB180" s="365"/>
      <c r="RMC180" s="365"/>
      <c r="RMD180" s="365"/>
      <c r="RME180" s="365"/>
      <c r="RMF180" s="365"/>
      <c r="RMG180" s="365"/>
      <c r="RMH180" s="365"/>
      <c r="RMI180" s="365"/>
      <c r="RMJ180" s="365"/>
      <c r="RMK180" s="365"/>
      <c r="RML180" s="365"/>
      <c r="RMM180" s="365"/>
      <c r="RMN180" s="365"/>
      <c r="RMO180" s="365"/>
      <c r="RMP180" s="365"/>
      <c r="RMQ180" s="365"/>
      <c r="RMR180" s="365"/>
      <c r="RMS180" s="365"/>
      <c r="RMT180" s="365"/>
      <c r="RMU180" s="365"/>
      <c r="RMV180" s="365"/>
      <c r="RMW180" s="365"/>
      <c r="RMX180" s="365"/>
      <c r="RMY180" s="365"/>
      <c r="RMZ180" s="365"/>
      <c r="RNA180" s="365"/>
      <c r="RNB180" s="365"/>
      <c r="RNC180" s="365"/>
      <c r="RND180" s="365"/>
      <c r="RNE180" s="365"/>
      <c r="RNF180" s="365"/>
      <c r="RNG180" s="365"/>
      <c r="RNH180" s="365"/>
      <c r="RNI180" s="365"/>
      <c r="RNJ180" s="365"/>
      <c r="RNK180" s="365"/>
      <c r="RNL180" s="365"/>
      <c r="RNM180" s="365"/>
      <c r="RNN180" s="365"/>
      <c r="RNO180" s="365"/>
      <c r="RNV180" s="365"/>
      <c r="RNW180" s="365"/>
      <c r="RNX180" s="365"/>
      <c r="RNY180" s="365"/>
      <c r="RNZ180" s="365"/>
      <c r="ROA180" s="365"/>
      <c r="ROB180" s="365"/>
      <c r="ROC180" s="365"/>
      <c r="ROD180" s="365"/>
      <c r="ROE180" s="365"/>
      <c r="ROF180" s="365"/>
      <c r="ROG180" s="365"/>
      <c r="ROH180" s="365"/>
      <c r="ROI180" s="365"/>
      <c r="ROJ180" s="365"/>
      <c r="ROK180" s="365"/>
      <c r="ROL180" s="365"/>
      <c r="ROM180" s="365"/>
      <c r="RON180" s="365"/>
      <c r="ROO180" s="365"/>
      <c r="ROP180" s="365"/>
      <c r="ROQ180" s="365"/>
      <c r="ROR180" s="365"/>
      <c r="ROS180" s="365"/>
      <c r="ROT180" s="365"/>
      <c r="ROU180" s="365"/>
      <c r="ROV180" s="365"/>
      <c r="ROW180" s="365"/>
      <c r="ROX180" s="365"/>
      <c r="ROY180" s="365"/>
      <c r="ROZ180" s="365"/>
      <c r="RPA180" s="365"/>
      <c r="RPB180" s="365"/>
      <c r="RPC180" s="365"/>
      <c r="RPD180" s="365"/>
      <c r="RPE180" s="365"/>
      <c r="RPF180" s="365"/>
      <c r="RPG180" s="365"/>
      <c r="RPH180" s="365"/>
      <c r="RPI180" s="365"/>
      <c r="RPJ180" s="365"/>
      <c r="RPK180" s="365"/>
      <c r="RPL180" s="365"/>
      <c r="RPM180" s="365"/>
      <c r="RPN180" s="365"/>
      <c r="RPO180" s="365"/>
      <c r="RPP180" s="365"/>
      <c r="RPQ180" s="365"/>
      <c r="RPR180" s="365"/>
      <c r="RPS180" s="365"/>
      <c r="RPT180" s="365"/>
      <c r="RPU180" s="365"/>
      <c r="RPV180" s="365"/>
      <c r="RPW180" s="365"/>
      <c r="RPX180" s="365"/>
      <c r="RPY180" s="365"/>
      <c r="RPZ180" s="365"/>
      <c r="RQA180" s="365"/>
      <c r="RQB180" s="365"/>
      <c r="RQC180" s="365"/>
      <c r="RQD180" s="365"/>
      <c r="RQE180" s="365"/>
      <c r="RQF180" s="365"/>
      <c r="RQG180" s="365"/>
      <c r="RQH180" s="365"/>
      <c r="RQI180" s="365"/>
      <c r="RQJ180" s="365"/>
      <c r="RQK180" s="365"/>
      <c r="RQL180" s="365"/>
      <c r="RQM180" s="365"/>
      <c r="RQN180" s="365"/>
      <c r="RQO180" s="365"/>
      <c r="RQP180" s="365"/>
      <c r="RQQ180" s="365"/>
      <c r="RQR180" s="365"/>
      <c r="RQS180" s="365"/>
      <c r="RQT180" s="365"/>
      <c r="RQU180" s="365"/>
      <c r="RQV180" s="365"/>
      <c r="RQW180" s="365"/>
      <c r="RQX180" s="365"/>
      <c r="RQY180" s="365"/>
      <c r="RQZ180" s="365"/>
      <c r="RRA180" s="365"/>
      <c r="RRB180" s="365"/>
      <c r="RRC180" s="365"/>
      <c r="RRD180" s="365"/>
      <c r="RRE180" s="365"/>
      <c r="RRF180" s="365"/>
      <c r="RRG180" s="365"/>
      <c r="RRH180" s="365"/>
      <c r="RRI180" s="365"/>
      <c r="RRJ180" s="365"/>
      <c r="RRK180" s="365"/>
      <c r="RRL180" s="365"/>
      <c r="RRM180" s="365"/>
      <c r="RRN180" s="365"/>
      <c r="RRO180" s="365"/>
      <c r="RRP180" s="365"/>
      <c r="RRQ180" s="365"/>
      <c r="RRR180" s="365"/>
      <c r="RRS180" s="365"/>
      <c r="RRT180" s="365"/>
      <c r="RRU180" s="365"/>
      <c r="RRV180" s="365"/>
      <c r="RRW180" s="365"/>
      <c r="RRX180" s="365"/>
      <c r="RRY180" s="365"/>
      <c r="RRZ180" s="365"/>
      <c r="RSA180" s="365"/>
      <c r="RSB180" s="365"/>
      <c r="RSC180" s="365"/>
      <c r="RSD180" s="365"/>
      <c r="RSE180" s="365"/>
      <c r="RSF180" s="365"/>
      <c r="RSG180" s="365"/>
      <c r="RSH180" s="365"/>
      <c r="RSI180" s="365"/>
      <c r="RSJ180" s="365"/>
      <c r="RSK180" s="365"/>
      <c r="RSL180" s="365"/>
      <c r="RSM180" s="365"/>
      <c r="RSN180" s="365"/>
      <c r="RSO180" s="365"/>
      <c r="RSP180" s="365"/>
      <c r="RSQ180" s="365"/>
      <c r="RSR180" s="365"/>
      <c r="RSS180" s="365"/>
      <c r="RST180" s="365"/>
      <c r="RSU180" s="365"/>
      <c r="RSV180" s="365"/>
      <c r="RSW180" s="365"/>
      <c r="RSX180" s="365"/>
      <c r="RSY180" s="365"/>
      <c r="RSZ180" s="365"/>
      <c r="RTA180" s="365"/>
      <c r="RTB180" s="365"/>
      <c r="RTC180" s="365"/>
      <c r="RTD180" s="365"/>
      <c r="RTE180" s="365"/>
      <c r="RTF180" s="365"/>
      <c r="RTG180" s="365"/>
      <c r="RTH180" s="365"/>
      <c r="RTI180" s="365"/>
      <c r="RTJ180" s="365"/>
      <c r="RTK180" s="365"/>
      <c r="RTL180" s="365"/>
      <c r="RTM180" s="365"/>
      <c r="RTN180" s="365"/>
      <c r="RTO180" s="365"/>
      <c r="RTP180" s="365"/>
      <c r="RTQ180" s="365"/>
      <c r="RTR180" s="365"/>
      <c r="RTS180" s="365"/>
      <c r="RTT180" s="365"/>
      <c r="RTU180" s="365"/>
      <c r="RTV180" s="365"/>
      <c r="RTW180" s="365"/>
      <c r="RTX180" s="365"/>
      <c r="RTY180" s="365"/>
      <c r="RTZ180" s="365"/>
      <c r="RUA180" s="365"/>
      <c r="RUB180" s="365"/>
      <c r="RUC180" s="365"/>
      <c r="RUD180" s="365"/>
      <c r="RUE180" s="365"/>
      <c r="RUF180" s="365"/>
      <c r="RUG180" s="365"/>
      <c r="RUH180" s="365"/>
      <c r="RUI180" s="365"/>
      <c r="RUJ180" s="365"/>
      <c r="RUK180" s="365"/>
      <c r="RUL180" s="365"/>
      <c r="RUM180" s="365"/>
      <c r="RUN180" s="365"/>
      <c r="RUO180" s="365"/>
      <c r="RUP180" s="365"/>
      <c r="RUQ180" s="365"/>
      <c r="RUR180" s="365"/>
      <c r="RUS180" s="365"/>
      <c r="RUT180" s="365"/>
      <c r="RUU180" s="365"/>
      <c r="RUV180" s="365"/>
      <c r="RUW180" s="365"/>
      <c r="RUX180" s="365"/>
      <c r="RUY180" s="365"/>
      <c r="RUZ180" s="365"/>
      <c r="RVA180" s="365"/>
      <c r="RVB180" s="365"/>
      <c r="RVC180" s="365"/>
      <c r="RVD180" s="365"/>
      <c r="RVE180" s="365"/>
      <c r="RVF180" s="365"/>
      <c r="RVG180" s="365"/>
      <c r="RVH180" s="365"/>
      <c r="RVI180" s="365"/>
      <c r="RVJ180" s="365"/>
      <c r="RVK180" s="365"/>
      <c r="RVL180" s="365"/>
      <c r="RVM180" s="365"/>
      <c r="RVN180" s="365"/>
      <c r="RVO180" s="365"/>
      <c r="RVP180" s="365"/>
      <c r="RVQ180" s="365"/>
      <c r="RVR180" s="365"/>
      <c r="RVS180" s="365"/>
      <c r="RVT180" s="365"/>
      <c r="RVU180" s="365"/>
      <c r="RVV180" s="365"/>
      <c r="RVW180" s="365"/>
      <c r="RVX180" s="365"/>
      <c r="RVY180" s="365"/>
      <c r="RVZ180" s="365"/>
      <c r="RWA180" s="365"/>
      <c r="RWB180" s="365"/>
      <c r="RWC180" s="365"/>
      <c r="RWD180" s="365"/>
      <c r="RWE180" s="365"/>
      <c r="RWF180" s="365"/>
      <c r="RWG180" s="365"/>
      <c r="RWH180" s="365"/>
      <c r="RWI180" s="365"/>
      <c r="RWJ180" s="365"/>
      <c r="RWK180" s="365"/>
      <c r="RWL180" s="365"/>
      <c r="RWM180" s="365"/>
      <c r="RWN180" s="365"/>
      <c r="RWO180" s="365"/>
      <c r="RWP180" s="365"/>
      <c r="RWQ180" s="365"/>
      <c r="RWR180" s="365"/>
      <c r="RWS180" s="365"/>
      <c r="RWT180" s="365"/>
      <c r="RWU180" s="365"/>
      <c r="RWV180" s="365"/>
      <c r="RWW180" s="365"/>
      <c r="RWX180" s="365"/>
      <c r="RWY180" s="365"/>
      <c r="RWZ180" s="365"/>
      <c r="RXA180" s="365"/>
      <c r="RXB180" s="365"/>
      <c r="RXC180" s="365"/>
      <c r="RXD180" s="365"/>
      <c r="RXE180" s="365"/>
      <c r="RXF180" s="365"/>
      <c r="RXG180" s="365"/>
      <c r="RXH180" s="365"/>
      <c r="RXI180" s="365"/>
      <c r="RXJ180" s="365"/>
      <c r="RXK180" s="365"/>
      <c r="RXR180" s="365"/>
      <c r="RXS180" s="365"/>
      <c r="RXT180" s="365"/>
      <c r="RXU180" s="365"/>
      <c r="RXV180" s="365"/>
      <c r="RXW180" s="365"/>
      <c r="RXX180" s="365"/>
      <c r="RXY180" s="365"/>
      <c r="RXZ180" s="365"/>
      <c r="RYA180" s="365"/>
      <c r="RYB180" s="365"/>
      <c r="RYC180" s="365"/>
      <c r="RYD180" s="365"/>
      <c r="RYE180" s="365"/>
      <c r="RYF180" s="365"/>
      <c r="RYG180" s="365"/>
      <c r="RYH180" s="365"/>
      <c r="RYI180" s="365"/>
      <c r="RYJ180" s="365"/>
      <c r="RYK180" s="365"/>
      <c r="RYL180" s="365"/>
      <c r="RYM180" s="365"/>
      <c r="RYN180" s="365"/>
      <c r="RYO180" s="365"/>
      <c r="RYP180" s="365"/>
      <c r="RYQ180" s="365"/>
      <c r="RYR180" s="365"/>
      <c r="RYS180" s="365"/>
      <c r="RYT180" s="365"/>
      <c r="RYU180" s="365"/>
      <c r="RYV180" s="365"/>
      <c r="RYW180" s="365"/>
      <c r="RYX180" s="365"/>
      <c r="RYY180" s="365"/>
      <c r="RYZ180" s="365"/>
      <c r="RZA180" s="365"/>
      <c r="RZB180" s="365"/>
      <c r="RZC180" s="365"/>
      <c r="RZD180" s="365"/>
      <c r="RZE180" s="365"/>
      <c r="RZF180" s="365"/>
      <c r="RZG180" s="365"/>
      <c r="RZH180" s="365"/>
      <c r="RZI180" s="365"/>
      <c r="RZJ180" s="365"/>
      <c r="RZK180" s="365"/>
      <c r="RZL180" s="365"/>
      <c r="RZM180" s="365"/>
      <c r="RZN180" s="365"/>
      <c r="RZO180" s="365"/>
      <c r="RZP180" s="365"/>
      <c r="RZQ180" s="365"/>
      <c r="RZR180" s="365"/>
      <c r="RZS180" s="365"/>
      <c r="RZT180" s="365"/>
      <c r="RZU180" s="365"/>
      <c r="RZV180" s="365"/>
      <c r="RZW180" s="365"/>
      <c r="RZX180" s="365"/>
      <c r="RZY180" s="365"/>
      <c r="RZZ180" s="365"/>
      <c r="SAA180" s="365"/>
      <c r="SAB180" s="365"/>
      <c r="SAC180" s="365"/>
      <c r="SAD180" s="365"/>
      <c r="SAE180" s="365"/>
      <c r="SAF180" s="365"/>
      <c r="SAG180" s="365"/>
      <c r="SAH180" s="365"/>
      <c r="SAI180" s="365"/>
      <c r="SAJ180" s="365"/>
      <c r="SAK180" s="365"/>
      <c r="SAL180" s="365"/>
      <c r="SAM180" s="365"/>
      <c r="SAN180" s="365"/>
      <c r="SAO180" s="365"/>
      <c r="SAP180" s="365"/>
      <c r="SAQ180" s="365"/>
      <c r="SAR180" s="365"/>
      <c r="SAS180" s="365"/>
      <c r="SAT180" s="365"/>
      <c r="SAU180" s="365"/>
      <c r="SAV180" s="365"/>
      <c r="SAW180" s="365"/>
      <c r="SAX180" s="365"/>
      <c r="SAY180" s="365"/>
      <c r="SAZ180" s="365"/>
      <c r="SBA180" s="365"/>
      <c r="SBB180" s="365"/>
      <c r="SBC180" s="365"/>
      <c r="SBD180" s="365"/>
      <c r="SBE180" s="365"/>
      <c r="SBF180" s="365"/>
      <c r="SBG180" s="365"/>
      <c r="SBH180" s="365"/>
      <c r="SBI180" s="365"/>
      <c r="SBJ180" s="365"/>
      <c r="SBK180" s="365"/>
      <c r="SBL180" s="365"/>
      <c r="SBM180" s="365"/>
      <c r="SBN180" s="365"/>
      <c r="SBO180" s="365"/>
      <c r="SBP180" s="365"/>
      <c r="SBQ180" s="365"/>
      <c r="SBR180" s="365"/>
      <c r="SBS180" s="365"/>
      <c r="SBT180" s="365"/>
      <c r="SBU180" s="365"/>
      <c r="SBV180" s="365"/>
      <c r="SBW180" s="365"/>
      <c r="SBX180" s="365"/>
      <c r="SBY180" s="365"/>
      <c r="SBZ180" s="365"/>
      <c r="SCA180" s="365"/>
      <c r="SCB180" s="365"/>
      <c r="SCC180" s="365"/>
      <c r="SCD180" s="365"/>
      <c r="SCE180" s="365"/>
      <c r="SCF180" s="365"/>
      <c r="SCG180" s="365"/>
      <c r="SCH180" s="365"/>
      <c r="SCI180" s="365"/>
      <c r="SCJ180" s="365"/>
      <c r="SCK180" s="365"/>
      <c r="SCL180" s="365"/>
      <c r="SCM180" s="365"/>
      <c r="SCN180" s="365"/>
      <c r="SCO180" s="365"/>
      <c r="SCP180" s="365"/>
      <c r="SCQ180" s="365"/>
      <c r="SCR180" s="365"/>
      <c r="SCS180" s="365"/>
      <c r="SCT180" s="365"/>
      <c r="SCU180" s="365"/>
      <c r="SCV180" s="365"/>
      <c r="SCW180" s="365"/>
      <c r="SCX180" s="365"/>
      <c r="SCY180" s="365"/>
      <c r="SCZ180" s="365"/>
      <c r="SDA180" s="365"/>
      <c r="SDB180" s="365"/>
      <c r="SDC180" s="365"/>
      <c r="SDD180" s="365"/>
      <c r="SDE180" s="365"/>
      <c r="SDF180" s="365"/>
      <c r="SDG180" s="365"/>
      <c r="SDH180" s="365"/>
      <c r="SDI180" s="365"/>
      <c r="SDJ180" s="365"/>
      <c r="SDK180" s="365"/>
      <c r="SDL180" s="365"/>
      <c r="SDM180" s="365"/>
      <c r="SDN180" s="365"/>
      <c r="SDO180" s="365"/>
      <c r="SDP180" s="365"/>
      <c r="SDQ180" s="365"/>
      <c r="SDR180" s="365"/>
      <c r="SDS180" s="365"/>
      <c r="SDT180" s="365"/>
      <c r="SDU180" s="365"/>
      <c r="SDV180" s="365"/>
      <c r="SDW180" s="365"/>
      <c r="SDX180" s="365"/>
      <c r="SDY180" s="365"/>
      <c r="SDZ180" s="365"/>
      <c r="SEA180" s="365"/>
      <c r="SEB180" s="365"/>
      <c r="SEC180" s="365"/>
      <c r="SED180" s="365"/>
      <c r="SEE180" s="365"/>
      <c r="SEF180" s="365"/>
      <c r="SEG180" s="365"/>
      <c r="SEH180" s="365"/>
      <c r="SEI180" s="365"/>
      <c r="SEJ180" s="365"/>
      <c r="SEK180" s="365"/>
      <c r="SEL180" s="365"/>
      <c r="SEM180" s="365"/>
      <c r="SEN180" s="365"/>
      <c r="SEO180" s="365"/>
      <c r="SEP180" s="365"/>
      <c r="SEQ180" s="365"/>
      <c r="SER180" s="365"/>
      <c r="SES180" s="365"/>
      <c r="SET180" s="365"/>
      <c r="SEU180" s="365"/>
      <c r="SEV180" s="365"/>
      <c r="SEW180" s="365"/>
      <c r="SEX180" s="365"/>
      <c r="SEY180" s="365"/>
      <c r="SEZ180" s="365"/>
      <c r="SFA180" s="365"/>
      <c r="SFB180" s="365"/>
      <c r="SFC180" s="365"/>
      <c r="SFD180" s="365"/>
      <c r="SFE180" s="365"/>
      <c r="SFF180" s="365"/>
      <c r="SFG180" s="365"/>
      <c r="SFH180" s="365"/>
      <c r="SFI180" s="365"/>
      <c r="SFJ180" s="365"/>
      <c r="SFK180" s="365"/>
      <c r="SFL180" s="365"/>
      <c r="SFM180" s="365"/>
      <c r="SFN180" s="365"/>
      <c r="SFO180" s="365"/>
      <c r="SFP180" s="365"/>
      <c r="SFQ180" s="365"/>
      <c r="SFR180" s="365"/>
      <c r="SFS180" s="365"/>
      <c r="SFT180" s="365"/>
      <c r="SFU180" s="365"/>
      <c r="SFV180" s="365"/>
      <c r="SFW180" s="365"/>
      <c r="SFX180" s="365"/>
      <c r="SFY180" s="365"/>
      <c r="SFZ180" s="365"/>
      <c r="SGA180" s="365"/>
      <c r="SGB180" s="365"/>
      <c r="SGC180" s="365"/>
      <c r="SGD180" s="365"/>
      <c r="SGE180" s="365"/>
      <c r="SGF180" s="365"/>
      <c r="SGG180" s="365"/>
      <c r="SGH180" s="365"/>
      <c r="SGI180" s="365"/>
      <c r="SGJ180" s="365"/>
      <c r="SGK180" s="365"/>
      <c r="SGL180" s="365"/>
      <c r="SGM180" s="365"/>
      <c r="SGN180" s="365"/>
      <c r="SGO180" s="365"/>
      <c r="SGP180" s="365"/>
      <c r="SGQ180" s="365"/>
      <c r="SGR180" s="365"/>
      <c r="SGS180" s="365"/>
      <c r="SGT180" s="365"/>
      <c r="SGU180" s="365"/>
      <c r="SGV180" s="365"/>
      <c r="SGW180" s="365"/>
      <c r="SGX180" s="365"/>
      <c r="SGY180" s="365"/>
      <c r="SGZ180" s="365"/>
      <c r="SHA180" s="365"/>
      <c r="SHB180" s="365"/>
      <c r="SHC180" s="365"/>
      <c r="SHD180" s="365"/>
      <c r="SHE180" s="365"/>
      <c r="SHF180" s="365"/>
      <c r="SHG180" s="365"/>
      <c r="SHN180" s="365"/>
      <c r="SHO180" s="365"/>
      <c r="SHP180" s="365"/>
      <c r="SHQ180" s="365"/>
      <c r="SHR180" s="365"/>
      <c r="SHS180" s="365"/>
      <c r="SHT180" s="365"/>
      <c r="SHU180" s="365"/>
      <c r="SHV180" s="365"/>
      <c r="SHW180" s="365"/>
      <c r="SHX180" s="365"/>
      <c r="SHY180" s="365"/>
      <c r="SHZ180" s="365"/>
      <c r="SIA180" s="365"/>
      <c r="SIB180" s="365"/>
      <c r="SIC180" s="365"/>
      <c r="SID180" s="365"/>
      <c r="SIE180" s="365"/>
      <c r="SIF180" s="365"/>
      <c r="SIG180" s="365"/>
      <c r="SIH180" s="365"/>
      <c r="SII180" s="365"/>
      <c r="SIJ180" s="365"/>
      <c r="SIK180" s="365"/>
      <c r="SIL180" s="365"/>
      <c r="SIM180" s="365"/>
      <c r="SIN180" s="365"/>
      <c r="SIO180" s="365"/>
      <c r="SIP180" s="365"/>
      <c r="SIQ180" s="365"/>
      <c r="SIR180" s="365"/>
      <c r="SIS180" s="365"/>
      <c r="SIT180" s="365"/>
      <c r="SIU180" s="365"/>
      <c r="SIV180" s="365"/>
      <c r="SIW180" s="365"/>
      <c r="SIX180" s="365"/>
      <c r="SIY180" s="365"/>
      <c r="SIZ180" s="365"/>
      <c r="SJA180" s="365"/>
      <c r="SJB180" s="365"/>
      <c r="SJC180" s="365"/>
      <c r="SJD180" s="365"/>
      <c r="SJE180" s="365"/>
      <c r="SJF180" s="365"/>
      <c r="SJG180" s="365"/>
      <c r="SJH180" s="365"/>
      <c r="SJI180" s="365"/>
      <c r="SJJ180" s="365"/>
      <c r="SJK180" s="365"/>
      <c r="SJL180" s="365"/>
      <c r="SJM180" s="365"/>
      <c r="SJN180" s="365"/>
      <c r="SJO180" s="365"/>
      <c r="SJP180" s="365"/>
      <c r="SJQ180" s="365"/>
      <c r="SJR180" s="365"/>
      <c r="SJS180" s="365"/>
      <c r="SJT180" s="365"/>
      <c r="SJU180" s="365"/>
      <c r="SJV180" s="365"/>
      <c r="SJW180" s="365"/>
      <c r="SJX180" s="365"/>
      <c r="SJY180" s="365"/>
      <c r="SJZ180" s="365"/>
      <c r="SKA180" s="365"/>
      <c r="SKB180" s="365"/>
      <c r="SKC180" s="365"/>
      <c r="SKD180" s="365"/>
      <c r="SKE180" s="365"/>
      <c r="SKF180" s="365"/>
      <c r="SKG180" s="365"/>
      <c r="SKH180" s="365"/>
      <c r="SKI180" s="365"/>
      <c r="SKJ180" s="365"/>
      <c r="SKK180" s="365"/>
      <c r="SKL180" s="365"/>
      <c r="SKM180" s="365"/>
      <c r="SKN180" s="365"/>
      <c r="SKO180" s="365"/>
      <c r="SKP180" s="365"/>
      <c r="SKQ180" s="365"/>
      <c r="SKR180" s="365"/>
      <c r="SKS180" s="365"/>
      <c r="SKT180" s="365"/>
      <c r="SKU180" s="365"/>
      <c r="SKV180" s="365"/>
      <c r="SKW180" s="365"/>
      <c r="SKX180" s="365"/>
      <c r="SKY180" s="365"/>
      <c r="SKZ180" s="365"/>
      <c r="SLA180" s="365"/>
      <c r="SLB180" s="365"/>
      <c r="SLC180" s="365"/>
      <c r="SLD180" s="365"/>
      <c r="SLE180" s="365"/>
      <c r="SLF180" s="365"/>
      <c r="SLG180" s="365"/>
      <c r="SLH180" s="365"/>
      <c r="SLI180" s="365"/>
      <c r="SLJ180" s="365"/>
      <c r="SLK180" s="365"/>
      <c r="SLL180" s="365"/>
      <c r="SLM180" s="365"/>
      <c r="SLN180" s="365"/>
      <c r="SLO180" s="365"/>
      <c r="SLP180" s="365"/>
      <c r="SLQ180" s="365"/>
      <c r="SLR180" s="365"/>
      <c r="SLS180" s="365"/>
      <c r="SLT180" s="365"/>
      <c r="SLU180" s="365"/>
      <c r="SLV180" s="365"/>
      <c r="SLW180" s="365"/>
      <c r="SLX180" s="365"/>
      <c r="SLY180" s="365"/>
      <c r="SLZ180" s="365"/>
      <c r="SMA180" s="365"/>
      <c r="SMB180" s="365"/>
      <c r="SMC180" s="365"/>
      <c r="SMD180" s="365"/>
      <c r="SME180" s="365"/>
      <c r="SMF180" s="365"/>
      <c r="SMG180" s="365"/>
      <c r="SMH180" s="365"/>
      <c r="SMI180" s="365"/>
      <c r="SMJ180" s="365"/>
      <c r="SMK180" s="365"/>
      <c r="SML180" s="365"/>
      <c r="SMM180" s="365"/>
      <c r="SMN180" s="365"/>
      <c r="SMO180" s="365"/>
      <c r="SMP180" s="365"/>
      <c r="SMQ180" s="365"/>
      <c r="SMR180" s="365"/>
      <c r="SMS180" s="365"/>
      <c r="SMT180" s="365"/>
      <c r="SMU180" s="365"/>
      <c r="SMV180" s="365"/>
      <c r="SMW180" s="365"/>
      <c r="SMX180" s="365"/>
      <c r="SMY180" s="365"/>
      <c r="SMZ180" s="365"/>
      <c r="SNA180" s="365"/>
      <c r="SNB180" s="365"/>
      <c r="SNC180" s="365"/>
      <c r="SND180" s="365"/>
      <c r="SNE180" s="365"/>
      <c r="SNF180" s="365"/>
      <c r="SNG180" s="365"/>
      <c r="SNH180" s="365"/>
      <c r="SNI180" s="365"/>
      <c r="SNJ180" s="365"/>
      <c r="SNK180" s="365"/>
      <c r="SNL180" s="365"/>
      <c r="SNM180" s="365"/>
      <c r="SNN180" s="365"/>
      <c r="SNO180" s="365"/>
      <c r="SNP180" s="365"/>
      <c r="SNQ180" s="365"/>
      <c r="SNR180" s="365"/>
      <c r="SNS180" s="365"/>
      <c r="SNT180" s="365"/>
      <c r="SNU180" s="365"/>
      <c r="SNV180" s="365"/>
      <c r="SNW180" s="365"/>
      <c r="SNX180" s="365"/>
      <c r="SNY180" s="365"/>
      <c r="SNZ180" s="365"/>
      <c r="SOA180" s="365"/>
      <c r="SOB180" s="365"/>
      <c r="SOC180" s="365"/>
      <c r="SOD180" s="365"/>
      <c r="SOE180" s="365"/>
      <c r="SOF180" s="365"/>
      <c r="SOG180" s="365"/>
      <c r="SOH180" s="365"/>
      <c r="SOI180" s="365"/>
      <c r="SOJ180" s="365"/>
      <c r="SOK180" s="365"/>
      <c r="SOL180" s="365"/>
      <c r="SOM180" s="365"/>
      <c r="SON180" s="365"/>
      <c r="SOO180" s="365"/>
      <c r="SOP180" s="365"/>
      <c r="SOQ180" s="365"/>
      <c r="SOR180" s="365"/>
      <c r="SOS180" s="365"/>
      <c r="SOT180" s="365"/>
      <c r="SOU180" s="365"/>
      <c r="SOV180" s="365"/>
      <c r="SOW180" s="365"/>
      <c r="SOX180" s="365"/>
      <c r="SOY180" s="365"/>
      <c r="SOZ180" s="365"/>
      <c r="SPA180" s="365"/>
      <c r="SPB180" s="365"/>
      <c r="SPC180" s="365"/>
      <c r="SPD180" s="365"/>
      <c r="SPE180" s="365"/>
      <c r="SPF180" s="365"/>
      <c r="SPG180" s="365"/>
      <c r="SPH180" s="365"/>
      <c r="SPI180" s="365"/>
      <c r="SPJ180" s="365"/>
      <c r="SPK180" s="365"/>
      <c r="SPL180" s="365"/>
      <c r="SPM180" s="365"/>
      <c r="SPN180" s="365"/>
      <c r="SPO180" s="365"/>
      <c r="SPP180" s="365"/>
      <c r="SPQ180" s="365"/>
      <c r="SPR180" s="365"/>
      <c r="SPS180" s="365"/>
      <c r="SPT180" s="365"/>
      <c r="SPU180" s="365"/>
      <c r="SPV180" s="365"/>
      <c r="SPW180" s="365"/>
      <c r="SPX180" s="365"/>
      <c r="SPY180" s="365"/>
      <c r="SPZ180" s="365"/>
      <c r="SQA180" s="365"/>
      <c r="SQB180" s="365"/>
      <c r="SQC180" s="365"/>
      <c r="SQD180" s="365"/>
      <c r="SQE180" s="365"/>
      <c r="SQF180" s="365"/>
      <c r="SQG180" s="365"/>
      <c r="SQH180" s="365"/>
      <c r="SQI180" s="365"/>
      <c r="SQJ180" s="365"/>
      <c r="SQK180" s="365"/>
      <c r="SQL180" s="365"/>
      <c r="SQM180" s="365"/>
      <c r="SQN180" s="365"/>
      <c r="SQO180" s="365"/>
      <c r="SQP180" s="365"/>
      <c r="SQQ180" s="365"/>
      <c r="SQR180" s="365"/>
      <c r="SQS180" s="365"/>
      <c r="SQT180" s="365"/>
      <c r="SQU180" s="365"/>
      <c r="SQV180" s="365"/>
      <c r="SQW180" s="365"/>
      <c r="SQX180" s="365"/>
      <c r="SQY180" s="365"/>
      <c r="SQZ180" s="365"/>
      <c r="SRA180" s="365"/>
      <c r="SRB180" s="365"/>
      <c r="SRC180" s="365"/>
      <c r="SRJ180" s="365"/>
      <c r="SRK180" s="365"/>
      <c r="SRL180" s="365"/>
      <c r="SRM180" s="365"/>
      <c r="SRN180" s="365"/>
      <c r="SRO180" s="365"/>
      <c r="SRP180" s="365"/>
      <c r="SRQ180" s="365"/>
      <c r="SRR180" s="365"/>
      <c r="SRS180" s="365"/>
      <c r="SRT180" s="365"/>
      <c r="SRU180" s="365"/>
      <c r="SRV180" s="365"/>
      <c r="SRW180" s="365"/>
      <c r="SRX180" s="365"/>
      <c r="SRY180" s="365"/>
      <c r="SRZ180" s="365"/>
      <c r="SSA180" s="365"/>
      <c r="SSB180" s="365"/>
      <c r="SSC180" s="365"/>
      <c r="SSD180" s="365"/>
      <c r="SSE180" s="365"/>
      <c r="SSF180" s="365"/>
      <c r="SSG180" s="365"/>
      <c r="SSH180" s="365"/>
      <c r="SSI180" s="365"/>
      <c r="SSJ180" s="365"/>
      <c r="SSK180" s="365"/>
      <c r="SSL180" s="365"/>
      <c r="SSM180" s="365"/>
      <c r="SSN180" s="365"/>
      <c r="SSO180" s="365"/>
      <c r="SSP180" s="365"/>
      <c r="SSQ180" s="365"/>
      <c r="SSR180" s="365"/>
      <c r="SSS180" s="365"/>
      <c r="SST180" s="365"/>
      <c r="SSU180" s="365"/>
      <c r="SSV180" s="365"/>
      <c r="SSW180" s="365"/>
      <c r="SSX180" s="365"/>
      <c r="SSY180" s="365"/>
      <c r="SSZ180" s="365"/>
      <c r="STA180" s="365"/>
      <c r="STB180" s="365"/>
      <c r="STC180" s="365"/>
      <c r="STD180" s="365"/>
      <c r="STE180" s="365"/>
      <c r="STF180" s="365"/>
      <c r="STG180" s="365"/>
      <c r="STH180" s="365"/>
      <c r="STI180" s="365"/>
      <c r="STJ180" s="365"/>
      <c r="STK180" s="365"/>
      <c r="STL180" s="365"/>
      <c r="STM180" s="365"/>
      <c r="STN180" s="365"/>
      <c r="STO180" s="365"/>
      <c r="STP180" s="365"/>
      <c r="STQ180" s="365"/>
      <c r="STR180" s="365"/>
      <c r="STS180" s="365"/>
      <c r="STT180" s="365"/>
      <c r="STU180" s="365"/>
      <c r="STV180" s="365"/>
      <c r="STW180" s="365"/>
      <c r="STX180" s="365"/>
      <c r="STY180" s="365"/>
      <c r="STZ180" s="365"/>
      <c r="SUA180" s="365"/>
      <c r="SUB180" s="365"/>
      <c r="SUC180" s="365"/>
      <c r="SUD180" s="365"/>
      <c r="SUE180" s="365"/>
      <c r="SUF180" s="365"/>
      <c r="SUG180" s="365"/>
      <c r="SUH180" s="365"/>
      <c r="SUI180" s="365"/>
      <c r="SUJ180" s="365"/>
      <c r="SUK180" s="365"/>
      <c r="SUL180" s="365"/>
      <c r="SUM180" s="365"/>
      <c r="SUN180" s="365"/>
      <c r="SUO180" s="365"/>
      <c r="SUP180" s="365"/>
      <c r="SUQ180" s="365"/>
      <c r="SUR180" s="365"/>
      <c r="SUS180" s="365"/>
      <c r="SUT180" s="365"/>
      <c r="SUU180" s="365"/>
      <c r="SUV180" s="365"/>
      <c r="SUW180" s="365"/>
      <c r="SUX180" s="365"/>
      <c r="SUY180" s="365"/>
      <c r="SUZ180" s="365"/>
      <c r="SVA180" s="365"/>
      <c r="SVB180" s="365"/>
      <c r="SVC180" s="365"/>
      <c r="SVD180" s="365"/>
      <c r="SVE180" s="365"/>
      <c r="SVF180" s="365"/>
      <c r="SVG180" s="365"/>
      <c r="SVH180" s="365"/>
      <c r="SVI180" s="365"/>
      <c r="SVJ180" s="365"/>
      <c r="SVK180" s="365"/>
      <c r="SVL180" s="365"/>
      <c r="SVM180" s="365"/>
      <c r="SVN180" s="365"/>
      <c r="SVO180" s="365"/>
      <c r="SVP180" s="365"/>
      <c r="SVQ180" s="365"/>
      <c r="SVR180" s="365"/>
      <c r="SVS180" s="365"/>
      <c r="SVT180" s="365"/>
      <c r="SVU180" s="365"/>
      <c r="SVV180" s="365"/>
      <c r="SVW180" s="365"/>
      <c r="SVX180" s="365"/>
      <c r="SVY180" s="365"/>
      <c r="SVZ180" s="365"/>
      <c r="SWA180" s="365"/>
      <c r="SWB180" s="365"/>
      <c r="SWC180" s="365"/>
      <c r="SWD180" s="365"/>
      <c r="SWE180" s="365"/>
      <c r="SWF180" s="365"/>
      <c r="SWG180" s="365"/>
      <c r="SWH180" s="365"/>
      <c r="SWI180" s="365"/>
      <c r="SWJ180" s="365"/>
      <c r="SWK180" s="365"/>
      <c r="SWL180" s="365"/>
      <c r="SWM180" s="365"/>
      <c r="SWN180" s="365"/>
      <c r="SWO180" s="365"/>
      <c r="SWP180" s="365"/>
      <c r="SWQ180" s="365"/>
      <c r="SWR180" s="365"/>
      <c r="SWS180" s="365"/>
      <c r="SWT180" s="365"/>
      <c r="SWU180" s="365"/>
      <c r="SWV180" s="365"/>
      <c r="SWW180" s="365"/>
      <c r="SWX180" s="365"/>
      <c r="SWY180" s="365"/>
      <c r="SWZ180" s="365"/>
      <c r="SXA180" s="365"/>
      <c r="SXB180" s="365"/>
      <c r="SXC180" s="365"/>
      <c r="SXD180" s="365"/>
      <c r="SXE180" s="365"/>
      <c r="SXF180" s="365"/>
      <c r="SXG180" s="365"/>
      <c r="SXH180" s="365"/>
      <c r="SXI180" s="365"/>
      <c r="SXJ180" s="365"/>
      <c r="SXK180" s="365"/>
      <c r="SXL180" s="365"/>
      <c r="SXM180" s="365"/>
      <c r="SXN180" s="365"/>
      <c r="SXO180" s="365"/>
      <c r="SXP180" s="365"/>
      <c r="SXQ180" s="365"/>
      <c r="SXR180" s="365"/>
      <c r="SXS180" s="365"/>
      <c r="SXT180" s="365"/>
      <c r="SXU180" s="365"/>
      <c r="SXV180" s="365"/>
      <c r="SXW180" s="365"/>
      <c r="SXX180" s="365"/>
      <c r="SXY180" s="365"/>
      <c r="SXZ180" s="365"/>
      <c r="SYA180" s="365"/>
      <c r="SYB180" s="365"/>
      <c r="SYC180" s="365"/>
      <c r="SYD180" s="365"/>
      <c r="SYE180" s="365"/>
      <c r="SYF180" s="365"/>
      <c r="SYG180" s="365"/>
      <c r="SYH180" s="365"/>
      <c r="SYI180" s="365"/>
      <c r="SYJ180" s="365"/>
      <c r="SYK180" s="365"/>
      <c r="SYL180" s="365"/>
      <c r="SYM180" s="365"/>
      <c r="SYN180" s="365"/>
      <c r="SYO180" s="365"/>
      <c r="SYP180" s="365"/>
      <c r="SYQ180" s="365"/>
      <c r="SYR180" s="365"/>
      <c r="SYS180" s="365"/>
      <c r="SYT180" s="365"/>
      <c r="SYU180" s="365"/>
      <c r="SYV180" s="365"/>
      <c r="SYW180" s="365"/>
      <c r="SYX180" s="365"/>
      <c r="SYY180" s="365"/>
      <c r="SYZ180" s="365"/>
      <c r="SZA180" s="365"/>
      <c r="SZB180" s="365"/>
      <c r="SZC180" s="365"/>
      <c r="SZD180" s="365"/>
      <c r="SZE180" s="365"/>
      <c r="SZF180" s="365"/>
      <c r="SZG180" s="365"/>
      <c r="SZH180" s="365"/>
      <c r="SZI180" s="365"/>
      <c r="SZJ180" s="365"/>
      <c r="SZK180" s="365"/>
      <c r="SZL180" s="365"/>
      <c r="SZM180" s="365"/>
      <c r="SZN180" s="365"/>
      <c r="SZO180" s="365"/>
      <c r="SZP180" s="365"/>
      <c r="SZQ180" s="365"/>
      <c r="SZR180" s="365"/>
      <c r="SZS180" s="365"/>
      <c r="SZT180" s="365"/>
      <c r="SZU180" s="365"/>
      <c r="SZV180" s="365"/>
      <c r="SZW180" s="365"/>
      <c r="SZX180" s="365"/>
      <c r="SZY180" s="365"/>
      <c r="SZZ180" s="365"/>
      <c r="TAA180" s="365"/>
      <c r="TAB180" s="365"/>
      <c r="TAC180" s="365"/>
      <c r="TAD180" s="365"/>
      <c r="TAE180" s="365"/>
      <c r="TAF180" s="365"/>
      <c r="TAG180" s="365"/>
      <c r="TAH180" s="365"/>
      <c r="TAI180" s="365"/>
      <c r="TAJ180" s="365"/>
      <c r="TAK180" s="365"/>
      <c r="TAL180" s="365"/>
      <c r="TAM180" s="365"/>
      <c r="TAN180" s="365"/>
      <c r="TAO180" s="365"/>
      <c r="TAP180" s="365"/>
      <c r="TAQ180" s="365"/>
      <c r="TAR180" s="365"/>
      <c r="TAS180" s="365"/>
      <c r="TAT180" s="365"/>
      <c r="TAU180" s="365"/>
      <c r="TAV180" s="365"/>
      <c r="TAW180" s="365"/>
      <c r="TAX180" s="365"/>
      <c r="TAY180" s="365"/>
      <c r="TBF180" s="365"/>
      <c r="TBG180" s="365"/>
      <c r="TBH180" s="365"/>
      <c r="TBI180" s="365"/>
      <c r="TBJ180" s="365"/>
      <c r="TBK180" s="365"/>
      <c r="TBL180" s="365"/>
      <c r="TBM180" s="365"/>
      <c r="TBN180" s="365"/>
      <c r="TBO180" s="365"/>
      <c r="TBP180" s="365"/>
      <c r="TBQ180" s="365"/>
      <c r="TBR180" s="365"/>
      <c r="TBS180" s="365"/>
      <c r="TBT180" s="365"/>
      <c r="TBU180" s="365"/>
      <c r="TBV180" s="365"/>
      <c r="TBW180" s="365"/>
      <c r="TBX180" s="365"/>
      <c r="TBY180" s="365"/>
      <c r="TBZ180" s="365"/>
      <c r="TCA180" s="365"/>
      <c r="TCB180" s="365"/>
      <c r="TCC180" s="365"/>
      <c r="TCD180" s="365"/>
      <c r="TCE180" s="365"/>
      <c r="TCF180" s="365"/>
      <c r="TCG180" s="365"/>
      <c r="TCH180" s="365"/>
      <c r="TCI180" s="365"/>
      <c r="TCJ180" s="365"/>
      <c r="TCK180" s="365"/>
      <c r="TCL180" s="365"/>
      <c r="TCM180" s="365"/>
      <c r="TCN180" s="365"/>
      <c r="TCO180" s="365"/>
      <c r="TCP180" s="365"/>
      <c r="TCQ180" s="365"/>
      <c r="TCR180" s="365"/>
      <c r="TCS180" s="365"/>
      <c r="TCT180" s="365"/>
      <c r="TCU180" s="365"/>
      <c r="TCV180" s="365"/>
      <c r="TCW180" s="365"/>
      <c r="TCX180" s="365"/>
      <c r="TCY180" s="365"/>
      <c r="TCZ180" s="365"/>
      <c r="TDA180" s="365"/>
      <c r="TDB180" s="365"/>
      <c r="TDC180" s="365"/>
      <c r="TDD180" s="365"/>
      <c r="TDE180" s="365"/>
      <c r="TDF180" s="365"/>
      <c r="TDG180" s="365"/>
      <c r="TDH180" s="365"/>
      <c r="TDI180" s="365"/>
      <c r="TDJ180" s="365"/>
      <c r="TDK180" s="365"/>
      <c r="TDL180" s="365"/>
      <c r="TDM180" s="365"/>
      <c r="TDN180" s="365"/>
      <c r="TDO180" s="365"/>
      <c r="TDP180" s="365"/>
      <c r="TDQ180" s="365"/>
      <c r="TDR180" s="365"/>
      <c r="TDS180" s="365"/>
      <c r="TDT180" s="365"/>
      <c r="TDU180" s="365"/>
      <c r="TDV180" s="365"/>
      <c r="TDW180" s="365"/>
      <c r="TDX180" s="365"/>
      <c r="TDY180" s="365"/>
      <c r="TDZ180" s="365"/>
      <c r="TEA180" s="365"/>
      <c r="TEB180" s="365"/>
      <c r="TEC180" s="365"/>
      <c r="TED180" s="365"/>
      <c r="TEE180" s="365"/>
      <c r="TEF180" s="365"/>
      <c r="TEG180" s="365"/>
      <c r="TEH180" s="365"/>
      <c r="TEI180" s="365"/>
      <c r="TEJ180" s="365"/>
      <c r="TEK180" s="365"/>
      <c r="TEL180" s="365"/>
      <c r="TEM180" s="365"/>
      <c r="TEN180" s="365"/>
      <c r="TEO180" s="365"/>
      <c r="TEP180" s="365"/>
      <c r="TEQ180" s="365"/>
      <c r="TER180" s="365"/>
      <c r="TES180" s="365"/>
      <c r="TET180" s="365"/>
      <c r="TEU180" s="365"/>
      <c r="TEV180" s="365"/>
      <c r="TEW180" s="365"/>
      <c r="TEX180" s="365"/>
      <c r="TEY180" s="365"/>
      <c r="TEZ180" s="365"/>
      <c r="TFA180" s="365"/>
      <c r="TFB180" s="365"/>
      <c r="TFC180" s="365"/>
      <c r="TFD180" s="365"/>
      <c r="TFE180" s="365"/>
      <c r="TFF180" s="365"/>
      <c r="TFG180" s="365"/>
      <c r="TFH180" s="365"/>
      <c r="TFI180" s="365"/>
      <c r="TFJ180" s="365"/>
      <c r="TFK180" s="365"/>
      <c r="TFL180" s="365"/>
      <c r="TFM180" s="365"/>
      <c r="TFN180" s="365"/>
      <c r="TFO180" s="365"/>
      <c r="TFP180" s="365"/>
      <c r="TFQ180" s="365"/>
      <c r="TFR180" s="365"/>
      <c r="TFS180" s="365"/>
      <c r="TFT180" s="365"/>
      <c r="TFU180" s="365"/>
      <c r="TFV180" s="365"/>
      <c r="TFW180" s="365"/>
      <c r="TFX180" s="365"/>
      <c r="TFY180" s="365"/>
      <c r="TFZ180" s="365"/>
      <c r="TGA180" s="365"/>
      <c r="TGB180" s="365"/>
      <c r="TGC180" s="365"/>
      <c r="TGD180" s="365"/>
      <c r="TGE180" s="365"/>
      <c r="TGF180" s="365"/>
      <c r="TGG180" s="365"/>
      <c r="TGH180" s="365"/>
      <c r="TGI180" s="365"/>
      <c r="TGJ180" s="365"/>
      <c r="TGK180" s="365"/>
      <c r="TGL180" s="365"/>
      <c r="TGM180" s="365"/>
      <c r="TGN180" s="365"/>
      <c r="TGO180" s="365"/>
      <c r="TGP180" s="365"/>
      <c r="TGQ180" s="365"/>
      <c r="TGR180" s="365"/>
      <c r="TGS180" s="365"/>
      <c r="TGT180" s="365"/>
      <c r="TGU180" s="365"/>
      <c r="TGV180" s="365"/>
      <c r="TGW180" s="365"/>
      <c r="TGX180" s="365"/>
      <c r="TGY180" s="365"/>
      <c r="TGZ180" s="365"/>
      <c r="THA180" s="365"/>
      <c r="THB180" s="365"/>
      <c r="THC180" s="365"/>
      <c r="THD180" s="365"/>
      <c r="THE180" s="365"/>
      <c r="THF180" s="365"/>
      <c r="THG180" s="365"/>
      <c r="THH180" s="365"/>
      <c r="THI180" s="365"/>
      <c r="THJ180" s="365"/>
      <c r="THK180" s="365"/>
      <c r="THL180" s="365"/>
      <c r="THM180" s="365"/>
      <c r="THN180" s="365"/>
      <c r="THO180" s="365"/>
      <c r="THP180" s="365"/>
      <c r="THQ180" s="365"/>
      <c r="THR180" s="365"/>
      <c r="THS180" s="365"/>
      <c r="THT180" s="365"/>
      <c r="THU180" s="365"/>
      <c r="THV180" s="365"/>
      <c r="THW180" s="365"/>
      <c r="THX180" s="365"/>
      <c r="THY180" s="365"/>
      <c r="THZ180" s="365"/>
      <c r="TIA180" s="365"/>
      <c r="TIB180" s="365"/>
      <c r="TIC180" s="365"/>
      <c r="TID180" s="365"/>
      <c r="TIE180" s="365"/>
      <c r="TIF180" s="365"/>
      <c r="TIG180" s="365"/>
      <c r="TIH180" s="365"/>
      <c r="TII180" s="365"/>
      <c r="TIJ180" s="365"/>
      <c r="TIK180" s="365"/>
      <c r="TIL180" s="365"/>
      <c r="TIM180" s="365"/>
      <c r="TIN180" s="365"/>
      <c r="TIO180" s="365"/>
      <c r="TIP180" s="365"/>
      <c r="TIQ180" s="365"/>
      <c r="TIR180" s="365"/>
      <c r="TIS180" s="365"/>
      <c r="TIT180" s="365"/>
      <c r="TIU180" s="365"/>
      <c r="TIV180" s="365"/>
      <c r="TIW180" s="365"/>
      <c r="TIX180" s="365"/>
      <c r="TIY180" s="365"/>
      <c r="TIZ180" s="365"/>
      <c r="TJA180" s="365"/>
      <c r="TJB180" s="365"/>
      <c r="TJC180" s="365"/>
      <c r="TJD180" s="365"/>
      <c r="TJE180" s="365"/>
      <c r="TJF180" s="365"/>
      <c r="TJG180" s="365"/>
      <c r="TJH180" s="365"/>
      <c r="TJI180" s="365"/>
      <c r="TJJ180" s="365"/>
      <c r="TJK180" s="365"/>
      <c r="TJL180" s="365"/>
      <c r="TJM180" s="365"/>
      <c r="TJN180" s="365"/>
      <c r="TJO180" s="365"/>
      <c r="TJP180" s="365"/>
      <c r="TJQ180" s="365"/>
      <c r="TJR180" s="365"/>
      <c r="TJS180" s="365"/>
      <c r="TJT180" s="365"/>
      <c r="TJU180" s="365"/>
      <c r="TJV180" s="365"/>
      <c r="TJW180" s="365"/>
      <c r="TJX180" s="365"/>
      <c r="TJY180" s="365"/>
      <c r="TJZ180" s="365"/>
      <c r="TKA180" s="365"/>
      <c r="TKB180" s="365"/>
      <c r="TKC180" s="365"/>
      <c r="TKD180" s="365"/>
      <c r="TKE180" s="365"/>
      <c r="TKF180" s="365"/>
      <c r="TKG180" s="365"/>
      <c r="TKH180" s="365"/>
      <c r="TKI180" s="365"/>
      <c r="TKJ180" s="365"/>
      <c r="TKK180" s="365"/>
      <c r="TKL180" s="365"/>
      <c r="TKM180" s="365"/>
      <c r="TKN180" s="365"/>
      <c r="TKO180" s="365"/>
      <c r="TKP180" s="365"/>
      <c r="TKQ180" s="365"/>
      <c r="TKR180" s="365"/>
      <c r="TKS180" s="365"/>
      <c r="TKT180" s="365"/>
      <c r="TKU180" s="365"/>
      <c r="TLB180" s="365"/>
      <c r="TLC180" s="365"/>
      <c r="TLD180" s="365"/>
      <c r="TLE180" s="365"/>
      <c r="TLF180" s="365"/>
      <c r="TLG180" s="365"/>
      <c r="TLH180" s="365"/>
      <c r="TLI180" s="365"/>
      <c r="TLJ180" s="365"/>
      <c r="TLK180" s="365"/>
      <c r="TLL180" s="365"/>
      <c r="TLM180" s="365"/>
      <c r="TLN180" s="365"/>
      <c r="TLO180" s="365"/>
      <c r="TLP180" s="365"/>
      <c r="TLQ180" s="365"/>
      <c r="TLR180" s="365"/>
      <c r="TLS180" s="365"/>
      <c r="TLT180" s="365"/>
      <c r="TLU180" s="365"/>
      <c r="TLV180" s="365"/>
      <c r="TLW180" s="365"/>
      <c r="TLX180" s="365"/>
      <c r="TLY180" s="365"/>
      <c r="TLZ180" s="365"/>
      <c r="TMA180" s="365"/>
      <c r="TMB180" s="365"/>
      <c r="TMC180" s="365"/>
      <c r="TMD180" s="365"/>
      <c r="TME180" s="365"/>
      <c r="TMF180" s="365"/>
      <c r="TMG180" s="365"/>
      <c r="TMH180" s="365"/>
      <c r="TMI180" s="365"/>
      <c r="TMJ180" s="365"/>
      <c r="TMK180" s="365"/>
      <c r="TML180" s="365"/>
      <c r="TMM180" s="365"/>
      <c r="TMN180" s="365"/>
      <c r="TMO180" s="365"/>
      <c r="TMP180" s="365"/>
      <c r="TMQ180" s="365"/>
      <c r="TMR180" s="365"/>
      <c r="TMS180" s="365"/>
      <c r="TMT180" s="365"/>
      <c r="TMU180" s="365"/>
      <c r="TMV180" s="365"/>
      <c r="TMW180" s="365"/>
      <c r="TMX180" s="365"/>
      <c r="TMY180" s="365"/>
      <c r="TMZ180" s="365"/>
      <c r="TNA180" s="365"/>
      <c r="TNB180" s="365"/>
      <c r="TNC180" s="365"/>
      <c r="TND180" s="365"/>
      <c r="TNE180" s="365"/>
      <c r="TNF180" s="365"/>
      <c r="TNG180" s="365"/>
      <c r="TNH180" s="365"/>
      <c r="TNI180" s="365"/>
      <c r="TNJ180" s="365"/>
      <c r="TNK180" s="365"/>
      <c r="TNL180" s="365"/>
      <c r="TNM180" s="365"/>
      <c r="TNN180" s="365"/>
      <c r="TNO180" s="365"/>
      <c r="TNP180" s="365"/>
      <c r="TNQ180" s="365"/>
      <c r="TNR180" s="365"/>
      <c r="TNS180" s="365"/>
      <c r="TNT180" s="365"/>
      <c r="TNU180" s="365"/>
      <c r="TNV180" s="365"/>
      <c r="TNW180" s="365"/>
      <c r="TNX180" s="365"/>
      <c r="TNY180" s="365"/>
      <c r="TNZ180" s="365"/>
      <c r="TOA180" s="365"/>
      <c r="TOB180" s="365"/>
      <c r="TOC180" s="365"/>
      <c r="TOD180" s="365"/>
      <c r="TOE180" s="365"/>
      <c r="TOF180" s="365"/>
      <c r="TOG180" s="365"/>
      <c r="TOH180" s="365"/>
      <c r="TOI180" s="365"/>
      <c r="TOJ180" s="365"/>
      <c r="TOK180" s="365"/>
      <c r="TOL180" s="365"/>
      <c r="TOM180" s="365"/>
      <c r="TON180" s="365"/>
      <c r="TOO180" s="365"/>
      <c r="TOP180" s="365"/>
      <c r="TOQ180" s="365"/>
      <c r="TOR180" s="365"/>
      <c r="TOS180" s="365"/>
      <c r="TOT180" s="365"/>
      <c r="TOU180" s="365"/>
      <c r="TOV180" s="365"/>
      <c r="TOW180" s="365"/>
      <c r="TOX180" s="365"/>
      <c r="TOY180" s="365"/>
      <c r="TOZ180" s="365"/>
      <c r="TPA180" s="365"/>
      <c r="TPB180" s="365"/>
      <c r="TPC180" s="365"/>
      <c r="TPD180" s="365"/>
      <c r="TPE180" s="365"/>
      <c r="TPF180" s="365"/>
      <c r="TPG180" s="365"/>
      <c r="TPH180" s="365"/>
      <c r="TPI180" s="365"/>
      <c r="TPJ180" s="365"/>
      <c r="TPK180" s="365"/>
      <c r="TPL180" s="365"/>
      <c r="TPM180" s="365"/>
      <c r="TPN180" s="365"/>
      <c r="TPO180" s="365"/>
      <c r="TPP180" s="365"/>
      <c r="TPQ180" s="365"/>
      <c r="TPR180" s="365"/>
      <c r="TPS180" s="365"/>
      <c r="TPT180" s="365"/>
      <c r="TPU180" s="365"/>
      <c r="TPV180" s="365"/>
      <c r="TPW180" s="365"/>
      <c r="TPX180" s="365"/>
      <c r="TPY180" s="365"/>
      <c r="TPZ180" s="365"/>
      <c r="TQA180" s="365"/>
      <c r="TQB180" s="365"/>
      <c r="TQC180" s="365"/>
      <c r="TQD180" s="365"/>
      <c r="TQE180" s="365"/>
      <c r="TQF180" s="365"/>
      <c r="TQG180" s="365"/>
      <c r="TQH180" s="365"/>
      <c r="TQI180" s="365"/>
      <c r="TQJ180" s="365"/>
      <c r="TQK180" s="365"/>
      <c r="TQL180" s="365"/>
      <c r="TQM180" s="365"/>
      <c r="TQN180" s="365"/>
      <c r="TQO180" s="365"/>
      <c r="TQP180" s="365"/>
      <c r="TQQ180" s="365"/>
      <c r="TQR180" s="365"/>
      <c r="TQS180" s="365"/>
      <c r="TQT180" s="365"/>
      <c r="TQU180" s="365"/>
      <c r="TQV180" s="365"/>
      <c r="TQW180" s="365"/>
      <c r="TQX180" s="365"/>
      <c r="TQY180" s="365"/>
      <c r="TQZ180" s="365"/>
      <c r="TRA180" s="365"/>
      <c r="TRB180" s="365"/>
      <c r="TRC180" s="365"/>
      <c r="TRD180" s="365"/>
      <c r="TRE180" s="365"/>
      <c r="TRF180" s="365"/>
      <c r="TRG180" s="365"/>
      <c r="TRH180" s="365"/>
      <c r="TRI180" s="365"/>
      <c r="TRJ180" s="365"/>
      <c r="TRK180" s="365"/>
      <c r="TRL180" s="365"/>
      <c r="TRM180" s="365"/>
      <c r="TRN180" s="365"/>
      <c r="TRO180" s="365"/>
      <c r="TRP180" s="365"/>
      <c r="TRQ180" s="365"/>
      <c r="TRR180" s="365"/>
      <c r="TRS180" s="365"/>
      <c r="TRT180" s="365"/>
      <c r="TRU180" s="365"/>
      <c r="TRV180" s="365"/>
      <c r="TRW180" s="365"/>
      <c r="TRX180" s="365"/>
      <c r="TRY180" s="365"/>
      <c r="TRZ180" s="365"/>
      <c r="TSA180" s="365"/>
      <c r="TSB180" s="365"/>
      <c r="TSC180" s="365"/>
      <c r="TSD180" s="365"/>
      <c r="TSE180" s="365"/>
      <c r="TSF180" s="365"/>
      <c r="TSG180" s="365"/>
      <c r="TSH180" s="365"/>
      <c r="TSI180" s="365"/>
      <c r="TSJ180" s="365"/>
      <c r="TSK180" s="365"/>
      <c r="TSL180" s="365"/>
      <c r="TSM180" s="365"/>
      <c r="TSN180" s="365"/>
      <c r="TSO180" s="365"/>
      <c r="TSP180" s="365"/>
      <c r="TSQ180" s="365"/>
      <c r="TSR180" s="365"/>
      <c r="TSS180" s="365"/>
      <c r="TST180" s="365"/>
      <c r="TSU180" s="365"/>
      <c r="TSV180" s="365"/>
      <c r="TSW180" s="365"/>
      <c r="TSX180" s="365"/>
      <c r="TSY180" s="365"/>
      <c r="TSZ180" s="365"/>
      <c r="TTA180" s="365"/>
      <c r="TTB180" s="365"/>
      <c r="TTC180" s="365"/>
      <c r="TTD180" s="365"/>
      <c r="TTE180" s="365"/>
      <c r="TTF180" s="365"/>
      <c r="TTG180" s="365"/>
      <c r="TTH180" s="365"/>
      <c r="TTI180" s="365"/>
      <c r="TTJ180" s="365"/>
      <c r="TTK180" s="365"/>
      <c r="TTL180" s="365"/>
      <c r="TTM180" s="365"/>
      <c r="TTN180" s="365"/>
      <c r="TTO180" s="365"/>
      <c r="TTP180" s="365"/>
      <c r="TTQ180" s="365"/>
      <c r="TTR180" s="365"/>
      <c r="TTS180" s="365"/>
      <c r="TTT180" s="365"/>
      <c r="TTU180" s="365"/>
      <c r="TTV180" s="365"/>
      <c r="TTW180" s="365"/>
      <c r="TTX180" s="365"/>
      <c r="TTY180" s="365"/>
      <c r="TTZ180" s="365"/>
      <c r="TUA180" s="365"/>
      <c r="TUB180" s="365"/>
      <c r="TUC180" s="365"/>
      <c r="TUD180" s="365"/>
      <c r="TUE180" s="365"/>
      <c r="TUF180" s="365"/>
      <c r="TUG180" s="365"/>
      <c r="TUH180" s="365"/>
      <c r="TUI180" s="365"/>
      <c r="TUJ180" s="365"/>
      <c r="TUK180" s="365"/>
      <c r="TUL180" s="365"/>
      <c r="TUM180" s="365"/>
      <c r="TUN180" s="365"/>
      <c r="TUO180" s="365"/>
      <c r="TUP180" s="365"/>
      <c r="TUQ180" s="365"/>
      <c r="TUX180" s="365"/>
      <c r="TUY180" s="365"/>
      <c r="TUZ180" s="365"/>
      <c r="TVA180" s="365"/>
      <c r="TVB180" s="365"/>
      <c r="TVC180" s="365"/>
      <c r="TVD180" s="365"/>
      <c r="TVE180" s="365"/>
      <c r="TVF180" s="365"/>
      <c r="TVG180" s="365"/>
      <c r="TVH180" s="365"/>
      <c r="TVI180" s="365"/>
      <c r="TVJ180" s="365"/>
      <c r="TVK180" s="365"/>
      <c r="TVL180" s="365"/>
      <c r="TVM180" s="365"/>
      <c r="TVN180" s="365"/>
      <c r="TVO180" s="365"/>
      <c r="TVP180" s="365"/>
      <c r="TVQ180" s="365"/>
      <c r="TVR180" s="365"/>
      <c r="TVS180" s="365"/>
      <c r="TVT180" s="365"/>
      <c r="TVU180" s="365"/>
      <c r="TVV180" s="365"/>
      <c r="TVW180" s="365"/>
      <c r="TVX180" s="365"/>
      <c r="TVY180" s="365"/>
      <c r="TVZ180" s="365"/>
      <c r="TWA180" s="365"/>
      <c r="TWB180" s="365"/>
      <c r="TWC180" s="365"/>
      <c r="TWD180" s="365"/>
      <c r="TWE180" s="365"/>
      <c r="TWF180" s="365"/>
      <c r="TWG180" s="365"/>
      <c r="TWH180" s="365"/>
      <c r="TWI180" s="365"/>
      <c r="TWJ180" s="365"/>
      <c r="TWK180" s="365"/>
      <c r="TWL180" s="365"/>
      <c r="TWM180" s="365"/>
      <c r="TWN180" s="365"/>
      <c r="TWO180" s="365"/>
      <c r="TWP180" s="365"/>
      <c r="TWQ180" s="365"/>
      <c r="TWR180" s="365"/>
      <c r="TWS180" s="365"/>
      <c r="TWT180" s="365"/>
      <c r="TWU180" s="365"/>
      <c r="TWV180" s="365"/>
      <c r="TWW180" s="365"/>
      <c r="TWX180" s="365"/>
      <c r="TWY180" s="365"/>
      <c r="TWZ180" s="365"/>
      <c r="TXA180" s="365"/>
      <c r="TXB180" s="365"/>
      <c r="TXC180" s="365"/>
      <c r="TXD180" s="365"/>
      <c r="TXE180" s="365"/>
      <c r="TXF180" s="365"/>
      <c r="TXG180" s="365"/>
      <c r="TXH180" s="365"/>
      <c r="TXI180" s="365"/>
      <c r="TXJ180" s="365"/>
      <c r="TXK180" s="365"/>
      <c r="TXL180" s="365"/>
      <c r="TXM180" s="365"/>
      <c r="TXN180" s="365"/>
      <c r="TXO180" s="365"/>
      <c r="TXP180" s="365"/>
      <c r="TXQ180" s="365"/>
      <c r="TXR180" s="365"/>
      <c r="TXS180" s="365"/>
      <c r="TXT180" s="365"/>
      <c r="TXU180" s="365"/>
      <c r="TXV180" s="365"/>
      <c r="TXW180" s="365"/>
      <c r="TXX180" s="365"/>
      <c r="TXY180" s="365"/>
      <c r="TXZ180" s="365"/>
      <c r="TYA180" s="365"/>
      <c r="TYB180" s="365"/>
      <c r="TYC180" s="365"/>
      <c r="TYD180" s="365"/>
      <c r="TYE180" s="365"/>
      <c r="TYF180" s="365"/>
      <c r="TYG180" s="365"/>
      <c r="TYH180" s="365"/>
      <c r="TYI180" s="365"/>
      <c r="TYJ180" s="365"/>
      <c r="TYK180" s="365"/>
      <c r="TYL180" s="365"/>
      <c r="TYM180" s="365"/>
      <c r="TYN180" s="365"/>
      <c r="TYO180" s="365"/>
      <c r="TYP180" s="365"/>
      <c r="TYQ180" s="365"/>
      <c r="TYR180" s="365"/>
      <c r="TYS180" s="365"/>
      <c r="TYT180" s="365"/>
      <c r="TYU180" s="365"/>
      <c r="TYV180" s="365"/>
      <c r="TYW180" s="365"/>
      <c r="TYX180" s="365"/>
      <c r="TYY180" s="365"/>
      <c r="TYZ180" s="365"/>
      <c r="TZA180" s="365"/>
      <c r="TZB180" s="365"/>
      <c r="TZC180" s="365"/>
      <c r="TZD180" s="365"/>
      <c r="TZE180" s="365"/>
      <c r="TZF180" s="365"/>
      <c r="TZG180" s="365"/>
      <c r="TZH180" s="365"/>
      <c r="TZI180" s="365"/>
      <c r="TZJ180" s="365"/>
      <c r="TZK180" s="365"/>
      <c r="TZL180" s="365"/>
      <c r="TZM180" s="365"/>
      <c r="TZN180" s="365"/>
      <c r="TZO180" s="365"/>
      <c r="TZP180" s="365"/>
      <c r="TZQ180" s="365"/>
      <c r="TZR180" s="365"/>
      <c r="TZS180" s="365"/>
      <c r="TZT180" s="365"/>
      <c r="TZU180" s="365"/>
      <c r="TZV180" s="365"/>
      <c r="TZW180" s="365"/>
      <c r="TZX180" s="365"/>
      <c r="TZY180" s="365"/>
      <c r="TZZ180" s="365"/>
      <c r="UAA180" s="365"/>
      <c r="UAB180" s="365"/>
      <c r="UAC180" s="365"/>
      <c r="UAD180" s="365"/>
      <c r="UAE180" s="365"/>
      <c r="UAF180" s="365"/>
      <c r="UAG180" s="365"/>
      <c r="UAH180" s="365"/>
      <c r="UAI180" s="365"/>
      <c r="UAJ180" s="365"/>
      <c r="UAK180" s="365"/>
      <c r="UAL180" s="365"/>
      <c r="UAM180" s="365"/>
      <c r="UAN180" s="365"/>
      <c r="UAO180" s="365"/>
      <c r="UAP180" s="365"/>
      <c r="UAQ180" s="365"/>
      <c r="UAR180" s="365"/>
      <c r="UAS180" s="365"/>
      <c r="UAT180" s="365"/>
      <c r="UAU180" s="365"/>
      <c r="UAV180" s="365"/>
      <c r="UAW180" s="365"/>
      <c r="UAX180" s="365"/>
      <c r="UAY180" s="365"/>
      <c r="UAZ180" s="365"/>
      <c r="UBA180" s="365"/>
      <c r="UBB180" s="365"/>
      <c r="UBC180" s="365"/>
      <c r="UBD180" s="365"/>
      <c r="UBE180" s="365"/>
      <c r="UBF180" s="365"/>
      <c r="UBG180" s="365"/>
      <c r="UBH180" s="365"/>
      <c r="UBI180" s="365"/>
      <c r="UBJ180" s="365"/>
      <c r="UBK180" s="365"/>
      <c r="UBL180" s="365"/>
      <c r="UBM180" s="365"/>
      <c r="UBN180" s="365"/>
      <c r="UBO180" s="365"/>
      <c r="UBP180" s="365"/>
      <c r="UBQ180" s="365"/>
      <c r="UBR180" s="365"/>
      <c r="UBS180" s="365"/>
      <c r="UBT180" s="365"/>
      <c r="UBU180" s="365"/>
      <c r="UBV180" s="365"/>
      <c r="UBW180" s="365"/>
      <c r="UBX180" s="365"/>
      <c r="UBY180" s="365"/>
      <c r="UBZ180" s="365"/>
      <c r="UCA180" s="365"/>
      <c r="UCB180" s="365"/>
      <c r="UCC180" s="365"/>
      <c r="UCD180" s="365"/>
      <c r="UCE180" s="365"/>
      <c r="UCF180" s="365"/>
      <c r="UCG180" s="365"/>
      <c r="UCH180" s="365"/>
      <c r="UCI180" s="365"/>
      <c r="UCJ180" s="365"/>
      <c r="UCK180" s="365"/>
      <c r="UCL180" s="365"/>
      <c r="UCM180" s="365"/>
      <c r="UCN180" s="365"/>
      <c r="UCO180" s="365"/>
      <c r="UCP180" s="365"/>
      <c r="UCQ180" s="365"/>
      <c r="UCR180" s="365"/>
      <c r="UCS180" s="365"/>
      <c r="UCT180" s="365"/>
      <c r="UCU180" s="365"/>
      <c r="UCV180" s="365"/>
      <c r="UCW180" s="365"/>
      <c r="UCX180" s="365"/>
      <c r="UCY180" s="365"/>
      <c r="UCZ180" s="365"/>
      <c r="UDA180" s="365"/>
      <c r="UDB180" s="365"/>
      <c r="UDC180" s="365"/>
      <c r="UDD180" s="365"/>
      <c r="UDE180" s="365"/>
      <c r="UDF180" s="365"/>
      <c r="UDG180" s="365"/>
      <c r="UDH180" s="365"/>
      <c r="UDI180" s="365"/>
      <c r="UDJ180" s="365"/>
      <c r="UDK180" s="365"/>
      <c r="UDL180" s="365"/>
      <c r="UDM180" s="365"/>
      <c r="UDN180" s="365"/>
      <c r="UDO180" s="365"/>
      <c r="UDP180" s="365"/>
      <c r="UDQ180" s="365"/>
      <c r="UDR180" s="365"/>
      <c r="UDS180" s="365"/>
      <c r="UDT180" s="365"/>
      <c r="UDU180" s="365"/>
      <c r="UDV180" s="365"/>
      <c r="UDW180" s="365"/>
      <c r="UDX180" s="365"/>
      <c r="UDY180" s="365"/>
      <c r="UDZ180" s="365"/>
      <c r="UEA180" s="365"/>
      <c r="UEB180" s="365"/>
      <c r="UEC180" s="365"/>
      <c r="UED180" s="365"/>
      <c r="UEE180" s="365"/>
      <c r="UEF180" s="365"/>
      <c r="UEG180" s="365"/>
      <c r="UEH180" s="365"/>
      <c r="UEI180" s="365"/>
      <c r="UEJ180" s="365"/>
      <c r="UEK180" s="365"/>
      <c r="UEL180" s="365"/>
      <c r="UEM180" s="365"/>
      <c r="UET180" s="365"/>
      <c r="UEU180" s="365"/>
      <c r="UEV180" s="365"/>
      <c r="UEW180" s="365"/>
      <c r="UEX180" s="365"/>
      <c r="UEY180" s="365"/>
      <c r="UEZ180" s="365"/>
      <c r="UFA180" s="365"/>
      <c r="UFB180" s="365"/>
      <c r="UFC180" s="365"/>
      <c r="UFD180" s="365"/>
      <c r="UFE180" s="365"/>
      <c r="UFF180" s="365"/>
      <c r="UFG180" s="365"/>
      <c r="UFH180" s="365"/>
      <c r="UFI180" s="365"/>
      <c r="UFJ180" s="365"/>
      <c r="UFK180" s="365"/>
      <c r="UFL180" s="365"/>
      <c r="UFM180" s="365"/>
      <c r="UFN180" s="365"/>
      <c r="UFO180" s="365"/>
      <c r="UFP180" s="365"/>
      <c r="UFQ180" s="365"/>
      <c r="UFR180" s="365"/>
      <c r="UFS180" s="365"/>
      <c r="UFT180" s="365"/>
      <c r="UFU180" s="365"/>
      <c r="UFV180" s="365"/>
      <c r="UFW180" s="365"/>
      <c r="UFX180" s="365"/>
      <c r="UFY180" s="365"/>
      <c r="UFZ180" s="365"/>
      <c r="UGA180" s="365"/>
      <c r="UGB180" s="365"/>
      <c r="UGC180" s="365"/>
      <c r="UGD180" s="365"/>
      <c r="UGE180" s="365"/>
      <c r="UGF180" s="365"/>
      <c r="UGG180" s="365"/>
      <c r="UGH180" s="365"/>
      <c r="UGI180" s="365"/>
      <c r="UGJ180" s="365"/>
      <c r="UGK180" s="365"/>
      <c r="UGL180" s="365"/>
      <c r="UGM180" s="365"/>
      <c r="UGN180" s="365"/>
      <c r="UGO180" s="365"/>
      <c r="UGP180" s="365"/>
      <c r="UGQ180" s="365"/>
      <c r="UGR180" s="365"/>
      <c r="UGS180" s="365"/>
      <c r="UGT180" s="365"/>
      <c r="UGU180" s="365"/>
      <c r="UGV180" s="365"/>
      <c r="UGW180" s="365"/>
      <c r="UGX180" s="365"/>
      <c r="UGY180" s="365"/>
      <c r="UGZ180" s="365"/>
      <c r="UHA180" s="365"/>
      <c r="UHB180" s="365"/>
      <c r="UHC180" s="365"/>
      <c r="UHD180" s="365"/>
      <c r="UHE180" s="365"/>
      <c r="UHF180" s="365"/>
      <c r="UHG180" s="365"/>
      <c r="UHH180" s="365"/>
      <c r="UHI180" s="365"/>
      <c r="UHJ180" s="365"/>
      <c r="UHK180" s="365"/>
      <c r="UHL180" s="365"/>
      <c r="UHM180" s="365"/>
      <c r="UHN180" s="365"/>
      <c r="UHO180" s="365"/>
      <c r="UHP180" s="365"/>
      <c r="UHQ180" s="365"/>
      <c r="UHR180" s="365"/>
      <c r="UHS180" s="365"/>
      <c r="UHT180" s="365"/>
      <c r="UHU180" s="365"/>
      <c r="UHV180" s="365"/>
      <c r="UHW180" s="365"/>
      <c r="UHX180" s="365"/>
      <c r="UHY180" s="365"/>
      <c r="UHZ180" s="365"/>
      <c r="UIA180" s="365"/>
      <c r="UIB180" s="365"/>
      <c r="UIC180" s="365"/>
      <c r="UID180" s="365"/>
      <c r="UIE180" s="365"/>
      <c r="UIF180" s="365"/>
      <c r="UIG180" s="365"/>
      <c r="UIH180" s="365"/>
      <c r="UII180" s="365"/>
      <c r="UIJ180" s="365"/>
      <c r="UIK180" s="365"/>
      <c r="UIL180" s="365"/>
      <c r="UIM180" s="365"/>
      <c r="UIN180" s="365"/>
      <c r="UIO180" s="365"/>
      <c r="UIP180" s="365"/>
      <c r="UIQ180" s="365"/>
      <c r="UIR180" s="365"/>
      <c r="UIS180" s="365"/>
      <c r="UIT180" s="365"/>
      <c r="UIU180" s="365"/>
      <c r="UIV180" s="365"/>
      <c r="UIW180" s="365"/>
      <c r="UIX180" s="365"/>
      <c r="UIY180" s="365"/>
      <c r="UIZ180" s="365"/>
      <c r="UJA180" s="365"/>
      <c r="UJB180" s="365"/>
      <c r="UJC180" s="365"/>
      <c r="UJD180" s="365"/>
      <c r="UJE180" s="365"/>
      <c r="UJF180" s="365"/>
      <c r="UJG180" s="365"/>
      <c r="UJH180" s="365"/>
      <c r="UJI180" s="365"/>
      <c r="UJJ180" s="365"/>
      <c r="UJK180" s="365"/>
      <c r="UJL180" s="365"/>
      <c r="UJM180" s="365"/>
      <c r="UJN180" s="365"/>
      <c r="UJO180" s="365"/>
      <c r="UJP180" s="365"/>
      <c r="UJQ180" s="365"/>
      <c r="UJR180" s="365"/>
      <c r="UJS180" s="365"/>
      <c r="UJT180" s="365"/>
      <c r="UJU180" s="365"/>
      <c r="UJV180" s="365"/>
      <c r="UJW180" s="365"/>
      <c r="UJX180" s="365"/>
      <c r="UJY180" s="365"/>
      <c r="UJZ180" s="365"/>
      <c r="UKA180" s="365"/>
      <c r="UKB180" s="365"/>
      <c r="UKC180" s="365"/>
      <c r="UKD180" s="365"/>
      <c r="UKE180" s="365"/>
      <c r="UKF180" s="365"/>
      <c r="UKG180" s="365"/>
      <c r="UKH180" s="365"/>
      <c r="UKI180" s="365"/>
      <c r="UKJ180" s="365"/>
      <c r="UKK180" s="365"/>
      <c r="UKL180" s="365"/>
      <c r="UKM180" s="365"/>
      <c r="UKN180" s="365"/>
      <c r="UKO180" s="365"/>
      <c r="UKP180" s="365"/>
      <c r="UKQ180" s="365"/>
      <c r="UKR180" s="365"/>
      <c r="UKS180" s="365"/>
      <c r="UKT180" s="365"/>
      <c r="UKU180" s="365"/>
      <c r="UKV180" s="365"/>
      <c r="UKW180" s="365"/>
      <c r="UKX180" s="365"/>
      <c r="UKY180" s="365"/>
      <c r="UKZ180" s="365"/>
      <c r="ULA180" s="365"/>
      <c r="ULB180" s="365"/>
      <c r="ULC180" s="365"/>
      <c r="ULD180" s="365"/>
      <c r="ULE180" s="365"/>
      <c r="ULF180" s="365"/>
      <c r="ULG180" s="365"/>
      <c r="ULH180" s="365"/>
      <c r="ULI180" s="365"/>
      <c r="ULJ180" s="365"/>
      <c r="ULK180" s="365"/>
      <c r="ULL180" s="365"/>
      <c r="ULM180" s="365"/>
      <c r="ULN180" s="365"/>
      <c r="ULO180" s="365"/>
      <c r="ULP180" s="365"/>
      <c r="ULQ180" s="365"/>
      <c r="ULR180" s="365"/>
      <c r="ULS180" s="365"/>
      <c r="ULT180" s="365"/>
      <c r="ULU180" s="365"/>
      <c r="ULV180" s="365"/>
      <c r="ULW180" s="365"/>
      <c r="ULX180" s="365"/>
      <c r="ULY180" s="365"/>
      <c r="ULZ180" s="365"/>
      <c r="UMA180" s="365"/>
      <c r="UMB180" s="365"/>
      <c r="UMC180" s="365"/>
      <c r="UMD180" s="365"/>
      <c r="UME180" s="365"/>
      <c r="UMF180" s="365"/>
      <c r="UMG180" s="365"/>
      <c r="UMH180" s="365"/>
      <c r="UMI180" s="365"/>
      <c r="UMJ180" s="365"/>
      <c r="UMK180" s="365"/>
      <c r="UML180" s="365"/>
      <c r="UMM180" s="365"/>
      <c r="UMN180" s="365"/>
      <c r="UMO180" s="365"/>
      <c r="UMP180" s="365"/>
      <c r="UMQ180" s="365"/>
      <c r="UMR180" s="365"/>
      <c r="UMS180" s="365"/>
      <c r="UMT180" s="365"/>
      <c r="UMU180" s="365"/>
      <c r="UMV180" s="365"/>
      <c r="UMW180" s="365"/>
      <c r="UMX180" s="365"/>
      <c r="UMY180" s="365"/>
      <c r="UMZ180" s="365"/>
      <c r="UNA180" s="365"/>
      <c r="UNB180" s="365"/>
      <c r="UNC180" s="365"/>
      <c r="UND180" s="365"/>
      <c r="UNE180" s="365"/>
      <c r="UNF180" s="365"/>
      <c r="UNG180" s="365"/>
      <c r="UNH180" s="365"/>
      <c r="UNI180" s="365"/>
      <c r="UNJ180" s="365"/>
      <c r="UNK180" s="365"/>
      <c r="UNL180" s="365"/>
      <c r="UNM180" s="365"/>
      <c r="UNN180" s="365"/>
      <c r="UNO180" s="365"/>
      <c r="UNP180" s="365"/>
      <c r="UNQ180" s="365"/>
      <c r="UNR180" s="365"/>
      <c r="UNS180" s="365"/>
      <c r="UNT180" s="365"/>
      <c r="UNU180" s="365"/>
      <c r="UNV180" s="365"/>
      <c r="UNW180" s="365"/>
      <c r="UNX180" s="365"/>
      <c r="UNY180" s="365"/>
      <c r="UNZ180" s="365"/>
      <c r="UOA180" s="365"/>
      <c r="UOB180" s="365"/>
      <c r="UOC180" s="365"/>
      <c r="UOD180" s="365"/>
      <c r="UOE180" s="365"/>
      <c r="UOF180" s="365"/>
      <c r="UOG180" s="365"/>
      <c r="UOH180" s="365"/>
      <c r="UOI180" s="365"/>
      <c r="UOP180" s="365"/>
      <c r="UOQ180" s="365"/>
      <c r="UOR180" s="365"/>
      <c r="UOS180" s="365"/>
      <c r="UOT180" s="365"/>
      <c r="UOU180" s="365"/>
      <c r="UOV180" s="365"/>
      <c r="UOW180" s="365"/>
      <c r="UOX180" s="365"/>
      <c r="UOY180" s="365"/>
      <c r="UOZ180" s="365"/>
      <c r="UPA180" s="365"/>
      <c r="UPB180" s="365"/>
      <c r="UPC180" s="365"/>
      <c r="UPD180" s="365"/>
      <c r="UPE180" s="365"/>
      <c r="UPF180" s="365"/>
      <c r="UPG180" s="365"/>
      <c r="UPH180" s="365"/>
      <c r="UPI180" s="365"/>
      <c r="UPJ180" s="365"/>
      <c r="UPK180" s="365"/>
      <c r="UPL180" s="365"/>
      <c r="UPM180" s="365"/>
      <c r="UPN180" s="365"/>
      <c r="UPO180" s="365"/>
      <c r="UPP180" s="365"/>
      <c r="UPQ180" s="365"/>
      <c r="UPR180" s="365"/>
      <c r="UPS180" s="365"/>
      <c r="UPT180" s="365"/>
      <c r="UPU180" s="365"/>
      <c r="UPV180" s="365"/>
      <c r="UPW180" s="365"/>
      <c r="UPX180" s="365"/>
      <c r="UPY180" s="365"/>
      <c r="UPZ180" s="365"/>
      <c r="UQA180" s="365"/>
      <c r="UQB180" s="365"/>
      <c r="UQC180" s="365"/>
      <c r="UQD180" s="365"/>
      <c r="UQE180" s="365"/>
      <c r="UQF180" s="365"/>
      <c r="UQG180" s="365"/>
      <c r="UQH180" s="365"/>
      <c r="UQI180" s="365"/>
      <c r="UQJ180" s="365"/>
      <c r="UQK180" s="365"/>
      <c r="UQL180" s="365"/>
      <c r="UQM180" s="365"/>
      <c r="UQN180" s="365"/>
      <c r="UQO180" s="365"/>
      <c r="UQP180" s="365"/>
      <c r="UQQ180" s="365"/>
      <c r="UQR180" s="365"/>
      <c r="UQS180" s="365"/>
      <c r="UQT180" s="365"/>
      <c r="UQU180" s="365"/>
      <c r="UQV180" s="365"/>
      <c r="UQW180" s="365"/>
      <c r="UQX180" s="365"/>
      <c r="UQY180" s="365"/>
      <c r="UQZ180" s="365"/>
      <c r="URA180" s="365"/>
      <c r="URB180" s="365"/>
      <c r="URC180" s="365"/>
      <c r="URD180" s="365"/>
      <c r="URE180" s="365"/>
      <c r="URF180" s="365"/>
      <c r="URG180" s="365"/>
      <c r="URH180" s="365"/>
      <c r="URI180" s="365"/>
      <c r="URJ180" s="365"/>
      <c r="URK180" s="365"/>
      <c r="URL180" s="365"/>
      <c r="URM180" s="365"/>
      <c r="URN180" s="365"/>
      <c r="URO180" s="365"/>
      <c r="URP180" s="365"/>
      <c r="URQ180" s="365"/>
      <c r="URR180" s="365"/>
      <c r="URS180" s="365"/>
      <c r="URT180" s="365"/>
      <c r="URU180" s="365"/>
      <c r="URV180" s="365"/>
      <c r="URW180" s="365"/>
      <c r="URX180" s="365"/>
      <c r="URY180" s="365"/>
      <c r="URZ180" s="365"/>
      <c r="USA180" s="365"/>
      <c r="USB180" s="365"/>
      <c r="USC180" s="365"/>
      <c r="USD180" s="365"/>
      <c r="USE180" s="365"/>
      <c r="USF180" s="365"/>
      <c r="USG180" s="365"/>
      <c r="USH180" s="365"/>
      <c r="USI180" s="365"/>
      <c r="USJ180" s="365"/>
      <c r="USK180" s="365"/>
      <c r="USL180" s="365"/>
      <c r="USM180" s="365"/>
      <c r="USN180" s="365"/>
      <c r="USO180" s="365"/>
      <c r="USP180" s="365"/>
      <c r="USQ180" s="365"/>
      <c r="USR180" s="365"/>
      <c r="USS180" s="365"/>
      <c r="UST180" s="365"/>
      <c r="USU180" s="365"/>
      <c r="USV180" s="365"/>
      <c r="USW180" s="365"/>
      <c r="USX180" s="365"/>
      <c r="USY180" s="365"/>
      <c r="USZ180" s="365"/>
      <c r="UTA180" s="365"/>
      <c r="UTB180" s="365"/>
      <c r="UTC180" s="365"/>
      <c r="UTD180" s="365"/>
      <c r="UTE180" s="365"/>
      <c r="UTF180" s="365"/>
      <c r="UTG180" s="365"/>
      <c r="UTH180" s="365"/>
      <c r="UTI180" s="365"/>
      <c r="UTJ180" s="365"/>
      <c r="UTK180" s="365"/>
      <c r="UTL180" s="365"/>
      <c r="UTM180" s="365"/>
      <c r="UTN180" s="365"/>
      <c r="UTO180" s="365"/>
      <c r="UTP180" s="365"/>
      <c r="UTQ180" s="365"/>
      <c r="UTR180" s="365"/>
      <c r="UTS180" s="365"/>
      <c r="UTT180" s="365"/>
      <c r="UTU180" s="365"/>
      <c r="UTV180" s="365"/>
      <c r="UTW180" s="365"/>
      <c r="UTX180" s="365"/>
      <c r="UTY180" s="365"/>
      <c r="UTZ180" s="365"/>
      <c r="UUA180" s="365"/>
      <c r="UUB180" s="365"/>
      <c r="UUC180" s="365"/>
      <c r="UUD180" s="365"/>
      <c r="UUE180" s="365"/>
      <c r="UUF180" s="365"/>
      <c r="UUG180" s="365"/>
      <c r="UUH180" s="365"/>
      <c r="UUI180" s="365"/>
      <c r="UUJ180" s="365"/>
      <c r="UUK180" s="365"/>
      <c r="UUL180" s="365"/>
      <c r="UUM180" s="365"/>
      <c r="UUN180" s="365"/>
      <c r="UUO180" s="365"/>
      <c r="UUP180" s="365"/>
      <c r="UUQ180" s="365"/>
      <c r="UUR180" s="365"/>
      <c r="UUS180" s="365"/>
      <c r="UUT180" s="365"/>
      <c r="UUU180" s="365"/>
      <c r="UUV180" s="365"/>
      <c r="UUW180" s="365"/>
      <c r="UUX180" s="365"/>
      <c r="UUY180" s="365"/>
      <c r="UUZ180" s="365"/>
      <c r="UVA180" s="365"/>
      <c r="UVB180" s="365"/>
      <c r="UVC180" s="365"/>
      <c r="UVD180" s="365"/>
      <c r="UVE180" s="365"/>
      <c r="UVF180" s="365"/>
      <c r="UVG180" s="365"/>
      <c r="UVH180" s="365"/>
      <c r="UVI180" s="365"/>
      <c r="UVJ180" s="365"/>
      <c r="UVK180" s="365"/>
      <c r="UVL180" s="365"/>
      <c r="UVM180" s="365"/>
      <c r="UVN180" s="365"/>
      <c r="UVO180" s="365"/>
      <c r="UVP180" s="365"/>
      <c r="UVQ180" s="365"/>
      <c r="UVR180" s="365"/>
      <c r="UVS180" s="365"/>
      <c r="UVT180" s="365"/>
      <c r="UVU180" s="365"/>
      <c r="UVV180" s="365"/>
      <c r="UVW180" s="365"/>
      <c r="UVX180" s="365"/>
      <c r="UVY180" s="365"/>
      <c r="UVZ180" s="365"/>
      <c r="UWA180" s="365"/>
      <c r="UWB180" s="365"/>
      <c r="UWC180" s="365"/>
      <c r="UWD180" s="365"/>
      <c r="UWE180" s="365"/>
      <c r="UWF180" s="365"/>
      <c r="UWG180" s="365"/>
      <c r="UWH180" s="365"/>
      <c r="UWI180" s="365"/>
      <c r="UWJ180" s="365"/>
      <c r="UWK180" s="365"/>
      <c r="UWL180" s="365"/>
      <c r="UWM180" s="365"/>
      <c r="UWN180" s="365"/>
      <c r="UWO180" s="365"/>
      <c r="UWP180" s="365"/>
      <c r="UWQ180" s="365"/>
      <c r="UWR180" s="365"/>
      <c r="UWS180" s="365"/>
      <c r="UWT180" s="365"/>
      <c r="UWU180" s="365"/>
      <c r="UWV180" s="365"/>
      <c r="UWW180" s="365"/>
      <c r="UWX180" s="365"/>
      <c r="UWY180" s="365"/>
      <c r="UWZ180" s="365"/>
      <c r="UXA180" s="365"/>
      <c r="UXB180" s="365"/>
      <c r="UXC180" s="365"/>
      <c r="UXD180" s="365"/>
      <c r="UXE180" s="365"/>
      <c r="UXF180" s="365"/>
      <c r="UXG180" s="365"/>
      <c r="UXH180" s="365"/>
      <c r="UXI180" s="365"/>
      <c r="UXJ180" s="365"/>
      <c r="UXK180" s="365"/>
      <c r="UXL180" s="365"/>
      <c r="UXM180" s="365"/>
      <c r="UXN180" s="365"/>
      <c r="UXO180" s="365"/>
      <c r="UXP180" s="365"/>
      <c r="UXQ180" s="365"/>
      <c r="UXR180" s="365"/>
      <c r="UXS180" s="365"/>
      <c r="UXT180" s="365"/>
      <c r="UXU180" s="365"/>
      <c r="UXV180" s="365"/>
      <c r="UXW180" s="365"/>
      <c r="UXX180" s="365"/>
      <c r="UXY180" s="365"/>
      <c r="UXZ180" s="365"/>
      <c r="UYA180" s="365"/>
      <c r="UYB180" s="365"/>
      <c r="UYC180" s="365"/>
      <c r="UYD180" s="365"/>
      <c r="UYE180" s="365"/>
      <c r="UYL180" s="365"/>
      <c r="UYM180" s="365"/>
      <c r="UYN180" s="365"/>
      <c r="UYO180" s="365"/>
      <c r="UYP180" s="365"/>
      <c r="UYQ180" s="365"/>
      <c r="UYR180" s="365"/>
      <c r="UYS180" s="365"/>
      <c r="UYT180" s="365"/>
      <c r="UYU180" s="365"/>
      <c r="UYV180" s="365"/>
      <c r="UYW180" s="365"/>
      <c r="UYX180" s="365"/>
      <c r="UYY180" s="365"/>
      <c r="UYZ180" s="365"/>
      <c r="UZA180" s="365"/>
      <c r="UZB180" s="365"/>
      <c r="UZC180" s="365"/>
      <c r="UZD180" s="365"/>
      <c r="UZE180" s="365"/>
      <c r="UZF180" s="365"/>
      <c r="UZG180" s="365"/>
      <c r="UZH180" s="365"/>
      <c r="UZI180" s="365"/>
      <c r="UZJ180" s="365"/>
      <c r="UZK180" s="365"/>
      <c r="UZL180" s="365"/>
      <c r="UZM180" s="365"/>
      <c r="UZN180" s="365"/>
      <c r="UZO180" s="365"/>
      <c r="UZP180" s="365"/>
      <c r="UZQ180" s="365"/>
      <c r="UZR180" s="365"/>
      <c r="UZS180" s="365"/>
      <c r="UZT180" s="365"/>
      <c r="UZU180" s="365"/>
      <c r="UZV180" s="365"/>
      <c r="UZW180" s="365"/>
      <c r="UZX180" s="365"/>
      <c r="UZY180" s="365"/>
      <c r="UZZ180" s="365"/>
      <c r="VAA180" s="365"/>
      <c r="VAB180" s="365"/>
      <c r="VAC180" s="365"/>
      <c r="VAD180" s="365"/>
      <c r="VAE180" s="365"/>
      <c r="VAF180" s="365"/>
      <c r="VAG180" s="365"/>
      <c r="VAH180" s="365"/>
      <c r="VAI180" s="365"/>
      <c r="VAJ180" s="365"/>
      <c r="VAK180" s="365"/>
      <c r="VAL180" s="365"/>
      <c r="VAM180" s="365"/>
      <c r="VAN180" s="365"/>
      <c r="VAO180" s="365"/>
      <c r="VAP180" s="365"/>
      <c r="VAQ180" s="365"/>
      <c r="VAR180" s="365"/>
      <c r="VAS180" s="365"/>
      <c r="VAT180" s="365"/>
      <c r="VAU180" s="365"/>
      <c r="VAV180" s="365"/>
      <c r="VAW180" s="365"/>
      <c r="VAX180" s="365"/>
      <c r="VAY180" s="365"/>
      <c r="VAZ180" s="365"/>
      <c r="VBA180" s="365"/>
      <c r="VBB180" s="365"/>
      <c r="VBC180" s="365"/>
      <c r="VBD180" s="365"/>
      <c r="VBE180" s="365"/>
      <c r="VBF180" s="365"/>
      <c r="VBG180" s="365"/>
      <c r="VBH180" s="365"/>
      <c r="VBI180" s="365"/>
      <c r="VBJ180" s="365"/>
      <c r="VBK180" s="365"/>
      <c r="VBL180" s="365"/>
      <c r="VBM180" s="365"/>
      <c r="VBN180" s="365"/>
      <c r="VBO180" s="365"/>
      <c r="VBP180" s="365"/>
      <c r="VBQ180" s="365"/>
      <c r="VBR180" s="365"/>
      <c r="VBS180" s="365"/>
      <c r="VBT180" s="365"/>
      <c r="VBU180" s="365"/>
      <c r="VBV180" s="365"/>
      <c r="VBW180" s="365"/>
      <c r="VBX180" s="365"/>
      <c r="VBY180" s="365"/>
      <c r="VBZ180" s="365"/>
      <c r="VCA180" s="365"/>
      <c r="VCB180" s="365"/>
      <c r="VCC180" s="365"/>
      <c r="VCD180" s="365"/>
      <c r="VCE180" s="365"/>
      <c r="VCF180" s="365"/>
      <c r="VCG180" s="365"/>
      <c r="VCH180" s="365"/>
      <c r="VCI180" s="365"/>
      <c r="VCJ180" s="365"/>
      <c r="VCK180" s="365"/>
      <c r="VCL180" s="365"/>
      <c r="VCM180" s="365"/>
      <c r="VCN180" s="365"/>
      <c r="VCO180" s="365"/>
      <c r="VCP180" s="365"/>
      <c r="VCQ180" s="365"/>
      <c r="VCR180" s="365"/>
      <c r="VCS180" s="365"/>
      <c r="VCT180" s="365"/>
      <c r="VCU180" s="365"/>
      <c r="VCV180" s="365"/>
      <c r="VCW180" s="365"/>
      <c r="VCX180" s="365"/>
      <c r="VCY180" s="365"/>
      <c r="VCZ180" s="365"/>
      <c r="VDA180" s="365"/>
      <c r="VDB180" s="365"/>
      <c r="VDC180" s="365"/>
      <c r="VDD180" s="365"/>
      <c r="VDE180" s="365"/>
      <c r="VDF180" s="365"/>
      <c r="VDG180" s="365"/>
      <c r="VDH180" s="365"/>
      <c r="VDI180" s="365"/>
      <c r="VDJ180" s="365"/>
      <c r="VDK180" s="365"/>
      <c r="VDL180" s="365"/>
      <c r="VDM180" s="365"/>
      <c r="VDN180" s="365"/>
      <c r="VDO180" s="365"/>
      <c r="VDP180" s="365"/>
      <c r="VDQ180" s="365"/>
      <c r="VDR180" s="365"/>
      <c r="VDS180" s="365"/>
      <c r="VDT180" s="365"/>
      <c r="VDU180" s="365"/>
      <c r="VDV180" s="365"/>
      <c r="VDW180" s="365"/>
      <c r="VDX180" s="365"/>
      <c r="VDY180" s="365"/>
      <c r="VDZ180" s="365"/>
      <c r="VEA180" s="365"/>
      <c r="VEB180" s="365"/>
      <c r="VEC180" s="365"/>
      <c r="VED180" s="365"/>
      <c r="VEE180" s="365"/>
      <c r="VEF180" s="365"/>
      <c r="VEG180" s="365"/>
      <c r="VEH180" s="365"/>
      <c r="VEI180" s="365"/>
      <c r="VEJ180" s="365"/>
      <c r="VEK180" s="365"/>
      <c r="VEL180" s="365"/>
      <c r="VEM180" s="365"/>
      <c r="VEN180" s="365"/>
      <c r="VEO180" s="365"/>
      <c r="VEP180" s="365"/>
      <c r="VEQ180" s="365"/>
      <c r="VER180" s="365"/>
      <c r="VES180" s="365"/>
      <c r="VET180" s="365"/>
      <c r="VEU180" s="365"/>
      <c r="VEV180" s="365"/>
      <c r="VEW180" s="365"/>
      <c r="VEX180" s="365"/>
      <c r="VEY180" s="365"/>
      <c r="VEZ180" s="365"/>
      <c r="VFA180" s="365"/>
      <c r="VFB180" s="365"/>
      <c r="VFC180" s="365"/>
      <c r="VFD180" s="365"/>
      <c r="VFE180" s="365"/>
      <c r="VFF180" s="365"/>
      <c r="VFG180" s="365"/>
      <c r="VFH180" s="365"/>
      <c r="VFI180" s="365"/>
      <c r="VFJ180" s="365"/>
      <c r="VFK180" s="365"/>
      <c r="VFL180" s="365"/>
      <c r="VFM180" s="365"/>
      <c r="VFN180" s="365"/>
      <c r="VFO180" s="365"/>
      <c r="VFP180" s="365"/>
      <c r="VFQ180" s="365"/>
      <c r="VFR180" s="365"/>
      <c r="VFS180" s="365"/>
      <c r="VFT180" s="365"/>
      <c r="VFU180" s="365"/>
      <c r="VFV180" s="365"/>
      <c r="VFW180" s="365"/>
      <c r="VFX180" s="365"/>
      <c r="VFY180" s="365"/>
      <c r="VFZ180" s="365"/>
      <c r="VGA180" s="365"/>
      <c r="VGB180" s="365"/>
      <c r="VGC180" s="365"/>
      <c r="VGD180" s="365"/>
      <c r="VGE180" s="365"/>
      <c r="VGF180" s="365"/>
      <c r="VGG180" s="365"/>
      <c r="VGH180" s="365"/>
      <c r="VGI180" s="365"/>
      <c r="VGJ180" s="365"/>
      <c r="VGK180" s="365"/>
      <c r="VGL180" s="365"/>
      <c r="VGM180" s="365"/>
      <c r="VGN180" s="365"/>
      <c r="VGO180" s="365"/>
      <c r="VGP180" s="365"/>
      <c r="VGQ180" s="365"/>
      <c r="VGR180" s="365"/>
      <c r="VGS180" s="365"/>
      <c r="VGT180" s="365"/>
      <c r="VGU180" s="365"/>
      <c r="VGV180" s="365"/>
      <c r="VGW180" s="365"/>
      <c r="VGX180" s="365"/>
      <c r="VGY180" s="365"/>
      <c r="VGZ180" s="365"/>
      <c r="VHA180" s="365"/>
      <c r="VHB180" s="365"/>
      <c r="VHC180" s="365"/>
      <c r="VHD180" s="365"/>
      <c r="VHE180" s="365"/>
      <c r="VHF180" s="365"/>
      <c r="VHG180" s="365"/>
      <c r="VHH180" s="365"/>
      <c r="VHI180" s="365"/>
      <c r="VHJ180" s="365"/>
      <c r="VHK180" s="365"/>
      <c r="VHL180" s="365"/>
      <c r="VHM180" s="365"/>
      <c r="VHN180" s="365"/>
      <c r="VHO180" s="365"/>
      <c r="VHP180" s="365"/>
      <c r="VHQ180" s="365"/>
      <c r="VHR180" s="365"/>
      <c r="VHS180" s="365"/>
      <c r="VHT180" s="365"/>
      <c r="VHU180" s="365"/>
      <c r="VHV180" s="365"/>
      <c r="VHW180" s="365"/>
      <c r="VHX180" s="365"/>
      <c r="VHY180" s="365"/>
      <c r="VHZ180" s="365"/>
      <c r="VIA180" s="365"/>
      <c r="VIH180" s="365"/>
      <c r="VII180" s="365"/>
      <c r="VIJ180" s="365"/>
      <c r="VIK180" s="365"/>
      <c r="VIL180" s="365"/>
      <c r="VIM180" s="365"/>
      <c r="VIN180" s="365"/>
      <c r="VIO180" s="365"/>
      <c r="VIP180" s="365"/>
      <c r="VIQ180" s="365"/>
      <c r="VIR180" s="365"/>
      <c r="VIS180" s="365"/>
      <c r="VIT180" s="365"/>
      <c r="VIU180" s="365"/>
      <c r="VIV180" s="365"/>
      <c r="VIW180" s="365"/>
      <c r="VIX180" s="365"/>
      <c r="VIY180" s="365"/>
      <c r="VIZ180" s="365"/>
      <c r="VJA180" s="365"/>
      <c r="VJB180" s="365"/>
      <c r="VJC180" s="365"/>
      <c r="VJD180" s="365"/>
      <c r="VJE180" s="365"/>
      <c r="VJF180" s="365"/>
      <c r="VJG180" s="365"/>
      <c r="VJH180" s="365"/>
      <c r="VJI180" s="365"/>
      <c r="VJJ180" s="365"/>
      <c r="VJK180" s="365"/>
      <c r="VJL180" s="365"/>
      <c r="VJM180" s="365"/>
      <c r="VJN180" s="365"/>
      <c r="VJO180" s="365"/>
      <c r="VJP180" s="365"/>
      <c r="VJQ180" s="365"/>
      <c r="VJR180" s="365"/>
      <c r="VJS180" s="365"/>
      <c r="VJT180" s="365"/>
      <c r="VJU180" s="365"/>
      <c r="VJV180" s="365"/>
      <c r="VJW180" s="365"/>
      <c r="VJX180" s="365"/>
      <c r="VJY180" s="365"/>
      <c r="VJZ180" s="365"/>
      <c r="VKA180" s="365"/>
      <c r="VKB180" s="365"/>
      <c r="VKC180" s="365"/>
      <c r="VKD180" s="365"/>
      <c r="VKE180" s="365"/>
      <c r="VKF180" s="365"/>
      <c r="VKG180" s="365"/>
      <c r="VKH180" s="365"/>
      <c r="VKI180" s="365"/>
      <c r="VKJ180" s="365"/>
      <c r="VKK180" s="365"/>
      <c r="VKL180" s="365"/>
      <c r="VKM180" s="365"/>
      <c r="VKN180" s="365"/>
      <c r="VKO180" s="365"/>
      <c r="VKP180" s="365"/>
      <c r="VKQ180" s="365"/>
      <c r="VKR180" s="365"/>
      <c r="VKS180" s="365"/>
      <c r="VKT180" s="365"/>
      <c r="VKU180" s="365"/>
      <c r="VKV180" s="365"/>
      <c r="VKW180" s="365"/>
      <c r="VKX180" s="365"/>
      <c r="VKY180" s="365"/>
      <c r="VKZ180" s="365"/>
      <c r="VLA180" s="365"/>
      <c r="VLB180" s="365"/>
      <c r="VLC180" s="365"/>
      <c r="VLD180" s="365"/>
      <c r="VLE180" s="365"/>
      <c r="VLF180" s="365"/>
      <c r="VLG180" s="365"/>
      <c r="VLH180" s="365"/>
      <c r="VLI180" s="365"/>
      <c r="VLJ180" s="365"/>
      <c r="VLK180" s="365"/>
      <c r="VLL180" s="365"/>
      <c r="VLM180" s="365"/>
      <c r="VLN180" s="365"/>
      <c r="VLO180" s="365"/>
      <c r="VLP180" s="365"/>
      <c r="VLQ180" s="365"/>
      <c r="VLR180" s="365"/>
      <c r="VLS180" s="365"/>
      <c r="VLT180" s="365"/>
      <c r="VLU180" s="365"/>
      <c r="VLV180" s="365"/>
      <c r="VLW180" s="365"/>
      <c r="VLX180" s="365"/>
      <c r="VLY180" s="365"/>
      <c r="VLZ180" s="365"/>
      <c r="VMA180" s="365"/>
      <c r="VMB180" s="365"/>
      <c r="VMC180" s="365"/>
      <c r="VMD180" s="365"/>
      <c r="VME180" s="365"/>
      <c r="VMF180" s="365"/>
      <c r="VMG180" s="365"/>
      <c r="VMH180" s="365"/>
      <c r="VMI180" s="365"/>
      <c r="VMJ180" s="365"/>
      <c r="VMK180" s="365"/>
      <c r="VML180" s="365"/>
      <c r="VMM180" s="365"/>
      <c r="VMN180" s="365"/>
      <c r="VMO180" s="365"/>
      <c r="VMP180" s="365"/>
      <c r="VMQ180" s="365"/>
      <c r="VMR180" s="365"/>
      <c r="VMS180" s="365"/>
      <c r="VMT180" s="365"/>
      <c r="VMU180" s="365"/>
      <c r="VMV180" s="365"/>
      <c r="VMW180" s="365"/>
      <c r="VMX180" s="365"/>
      <c r="VMY180" s="365"/>
      <c r="VMZ180" s="365"/>
      <c r="VNA180" s="365"/>
      <c r="VNB180" s="365"/>
      <c r="VNC180" s="365"/>
      <c r="VND180" s="365"/>
      <c r="VNE180" s="365"/>
      <c r="VNF180" s="365"/>
      <c r="VNG180" s="365"/>
      <c r="VNH180" s="365"/>
      <c r="VNI180" s="365"/>
      <c r="VNJ180" s="365"/>
      <c r="VNK180" s="365"/>
      <c r="VNL180" s="365"/>
      <c r="VNM180" s="365"/>
      <c r="VNN180" s="365"/>
      <c r="VNO180" s="365"/>
      <c r="VNP180" s="365"/>
      <c r="VNQ180" s="365"/>
      <c r="VNR180" s="365"/>
      <c r="VNS180" s="365"/>
      <c r="VNT180" s="365"/>
      <c r="VNU180" s="365"/>
      <c r="VNV180" s="365"/>
      <c r="VNW180" s="365"/>
      <c r="VNX180" s="365"/>
      <c r="VNY180" s="365"/>
      <c r="VNZ180" s="365"/>
      <c r="VOA180" s="365"/>
      <c r="VOB180" s="365"/>
      <c r="VOC180" s="365"/>
      <c r="VOD180" s="365"/>
      <c r="VOE180" s="365"/>
      <c r="VOF180" s="365"/>
      <c r="VOG180" s="365"/>
      <c r="VOH180" s="365"/>
      <c r="VOI180" s="365"/>
      <c r="VOJ180" s="365"/>
      <c r="VOK180" s="365"/>
      <c r="VOL180" s="365"/>
      <c r="VOM180" s="365"/>
      <c r="VON180" s="365"/>
      <c r="VOO180" s="365"/>
      <c r="VOP180" s="365"/>
      <c r="VOQ180" s="365"/>
      <c r="VOR180" s="365"/>
      <c r="VOS180" s="365"/>
      <c r="VOT180" s="365"/>
      <c r="VOU180" s="365"/>
      <c r="VOV180" s="365"/>
      <c r="VOW180" s="365"/>
      <c r="VOX180" s="365"/>
      <c r="VOY180" s="365"/>
      <c r="VOZ180" s="365"/>
      <c r="VPA180" s="365"/>
      <c r="VPB180" s="365"/>
      <c r="VPC180" s="365"/>
      <c r="VPD180" s="365"/>
      <c r="VPE180" s="365"/>
      <c r="VPF180" s="365"/>
      <c r="VPG180" s="365"/>
      <c r="VPH180" s="365"/>
      <c r="VPI180" s="365"/>
      <c r="VPJ180" s="365"/>
      <c r="VPK180" s="365"/>
      <c r="VPL180" s="365"/>
      <c r="VPM180" s="365"/>
      <c r="VPN180" s="365"/>
      <c r="VPO180" s="365"/>
      <c r="VPP180" s="365"/>
      <c r="VPQ180" s="365"/>
      <c r="VPR180" s="365"/>
      <c r="VPS180" s="365"/>
      <c r="VPT180" s="365"/>
      <c r="VPU180" s="365"/>
      <c r="VPV180" s="365"/>
      <c r="VPW180" s="365"/>
      <c r="VPX180" s="365"/>
      <c r="VPY180" s="365"/>
      <c r="VPZ180" s="365"/>
      <c r="VQA180" s="365"/>
      <c r="VQB180" s="365"/>
      <c r="VQC180" s="365"/>
      <c r="VQD180" s="365"/>
      <c r="VQE180" s="365"/>
      <c r="VQF180" s="365"/>
      <c r="VQG180" s="365"/>
      <c r="VQH180" s="365"/>
      <c r="VQI180" s="365"/>
      <c r="VQJ180" s="365"/>
      <c r="VQK180" s="365"/>
      <c r="VQL180" s="365"/>
      <c r="VQM180" s="365"/>
      <c r="VQN180" s="365"/>
      <c r="VQO180" s="365"/>
      <c r="VQP180" s="365"/>
      <c r="VQQ180" s="365"/>
      <c r="VQR180" s="365"/>
      <c r="VQS180" s="365"/>
      <c r="VQT180" s="365"/>
      <c r="VQU180" s="365"/>
      <c r="VQV180" s="365"/>
      <c r="VQW180" s="365"/>
      <c r="VQX180" s="365"/>
      <c r="VQY180" s="365"/>
      <c r="VQZ180" s="365"/>
      <c r="VRA180" s="365"/>
      <c r="VRB180" s="365"/>
      <c r="VRC180" s="365"/>
      <c r="VRD180" s="365"/>
      <c r="VRE180" s="365"/>
      <c r="VRF180" s="365"/>
      <c r="VRG180" s="365"/>
      <c r="VRH180" s="365"/>
      <c r="VRI180" s="365"/>
      <c r="VRJ180" s="365"/>
      <c r="VRK180" s="365"/>
      <c r="VRL180" s="365"/>
      <c r="VRM180" s="365"/>
      <c r="VRN180" s="365"/>
      <c r="VRO180" s="365"/>
      <c r="VRP180" s="365"/>
      <c r="VRQ180" s="365"/>
      <c r="VRR180" s="365"/>
      <c r="VRS180" s="365"/>
      <c r="VRT180" s="365"/>
      <c r="VRU180" s="365"/>
      <c r="VRV180" s="365"/>
      <c r="VRW180" s="365"/>
      <c r="VSD180" s="365"/>
      <c r="VSE180" s="365"/>
      <c r="VSF180" s="365"/>
      <c r="VSG180" s="365"/>
      <c r="VSH180" s="365"/>
      <c r="VSI180" s="365"/>
      <c r="VSJ180" s="365"/>
      <c r="VSK180" s="365"/>
      <c r="VSL180" s="365"/>
      <c r="VSM180" s="365"/>
      <c r="VSN180" s="365"/>
      <c r="VSO180" s="365"/>
      <c r="VSP180" s="365"/>
      <c r="VSQ180" s="365"/>
      <c r="VSR180" s="365"/>
      <c r="VSS180" s="365"/>
      <c r="VST180" s="365"/>
      <c r="VSU180" s="365"/>
      <c r="VSV180" s="365"/>
      <c r="VSW180" s="365"/>
      <c r="VSX180" s="365"/>
      <c r="VSY180" s="365"/>
      <c r="VSZ180" s="365"/>
      <c r="VTA180" s="365"/>
      <c r="VTB180" s="365"/>
      <c r="VTC180" s="365"/>
      <c r="VTD180" s="365"/>
      <c r="VTE180" s="365"/>
      <c r="VTF180" s="365"/>
      <c r="VTG180" s="365"/>
      <c r="VTH180" s="365"/>
      <c r="VTI180" s="365"/>
      <c r="VTJ180" s="365"/>
      <c r="VTK180" s="365"/>
      <c r="VTL180" s="365"/>
      <c r="VTM180" s="365"/>
      <c r="VTN180" s="365"/>
      <c r="VTO180" s="365"/>
      <c r="VTP180" s="365"/>
      <c r="VTQ180" s="365"/>
      <c r="VTR180" s="365"/>
      <c r="VTS180" s="365"/>
      <c r="VTT180" s="365"/>
      <c r="VTU180" s="365"/>
      <c r="VTV180" s="365"/>
      <c r="VTW180" s="365"/>
      <c r="VTX180" s="365"/>
      <c r="VTY180" s="365"/>
      <c r="VTZ180" s="365"/>
      <c r="VUA180" s="365"/>
      <c r="VUB180" s="365"/>
      <c r="VUC180" s="365"/>
      <c r="VUD180" s="365"/>
      <c r="VUE180" s="365"/>
      <c r="VUF180" s="365"/>
      <c r="VUG180" s="365"/>
      <c r="VUH180" s="365"/>
      <c r="VUI180" s="365"/>
      <c r="VUJ180" s="365"/>
      <c r="VUK180" s="365"/>
      <c r="VUL180" s="365"/>
      <c r="VUM180" s="365"/>
      <c r="VUN180" s="365"/>
      <c r="VUO180" s="365"/>
      <c r="VUP180" s="365"/>
      <c r="VUQ180" s="365"/>
      <c r="VUR180" s="365"/>
      <c r="VUS180" s="365"/>
      <c r="VUT180" s="365"/>
      <c r="VUU180" s="365"/>
      <c r="VUV180" s="365"/>
      <c r="VUW180" s="365"/>
      <c r="VUX180" s="365"/>
      <c r="VUY180" s="365"/>
      <c r="VUZ180" s="365"/>
      <c r="VVA180" s="365"/>
      <c r="VVB180" s="365"/>
      <c r="VVC180" s="365"/>
      <c r="VVD180" s="365"/>
      <c r="VVE180" s="365"/>
      <c r="VVF180" s="365"/>
      <c r="VVG180" s="365"/>
      <c r="VVH180" s="365"/>
      <c r="VVI180" s="365"/>
      <c r="VVJ180" s="365"/>
      <c r="VVK180" s="365"/>
      <c r="VVL180" s="365"/>
      <c r="VVM180" s="365"/>
      <c r="VVN180" s="365"/>
      <c r="VVO180" s="365"/>
      <c r="VVP180" s="365"/>
      <c r="VVQ180" s="365"/>
      <c r="VVR180" s="365"/>
      <c r="VVS180" s="365"/>
      <c r="VVT180" s="365"/>
      <c r="VVU180" s="365"/>
      <c r="VVV180" s="365"/>
      <c r="VVW180" s="365"/>
      <c r="VVX180" s="365"/>
      <c r="VVY180" s="365"/>
      <c r="VVZ180" s="365"/>
      <c r="VWA180" s="365"/>
      <c r="VWB180" s="365"/>
      <c r="VWC180" s="365"/>
      <c r="VWD180" s="365"/>
      <c r="VWE180" s="365"/>
      <c r="VWF180" s="365"/>
      <c r="VWG180" s="365"/>
      <c r="VWH180" s="365"/>
      <c r="VWI180" s="365"/>
      <c r="VWJ180" s="365"/>
      <c r="VWK180" s="365"/>
      <c r="VWL180" s="365"/>
      <c r="VWM180" s="365"/>
      <c r="VWN180" s="365"/>
      <c r="VWO180" s="365"/>
      <c r="VWP180" s="365"/>
      <c r="VWQ180" s="365"/>
      <c r="VWR180" s="365"/>
      <c r="VWS180" s="365"/>
      <c r="VWT180" s="365"/>
      <c r="VWU180" s="365"/>
      <c r="VWV180" s="365"/>
      <c r="VWW180" s="365"/>
      <c r="VWX180" s="365"/>
      <c r="VWY180" s="365"/>
      <c r="VWZ180" s="365"/>
      <c r="VXA180" s="365"/>
      <c r="VXB180" s="365"/>
      <c r="VXC180" s="365"/>
      <c r="VXD180" s="365"/>
      <c r="VXE180" s="365"/>
      <c r="VXF180" s="365"/>
      <c r="VXG180" s="365"/>
      <c r="VXH180" s="365"/>
      <c r="VXI180" s="365"/>
      <c r="VXJ180" s="365"/>
      <c r="VXK180" s="365"/>
      <c r="VXL180" s="365"/>
      <c r="VXM180" s="365"/>
      <c r="VXN180" s="365"/>
      <c r="VXO180" s="365"/>
      <c r="VXP180" s="365"/>
      <c r="VXQ180" s="365"/>
      <c r="VXR180" s="365"/>
      <c r="VXS180" s="365"/>
      <c r="VXT180" s="365"/>
      <c r="VXU180" s="365"/>
      <c r="VXV180" s="365"/>
      <c r="VXW180" s="365"/>
      <c r="VXX180" s="365"/>
      <c r="VXY180" s="365"/>
      <c r="VXZ180" s="365"/>
      <c r="VYA180" s="365"/>
      <c r="VYB180" s="365"/>
      <c r="VYC180" s="365"/>
      <c r="VYD180" s="365"/>
      <c r="VYE180" s="365"/>
      <c r="VYF180" s="365"/>
      <c r="VYG180" s="365"/>
      <c r="VYH180" s="365"/>
      <c r="VYI180" s="365"/>
      <c r="VYJ180" s="365"/>
      <c r="VYK180" s="365"/>
      <c r="VYL180" s="365"/>
      <c r="VYM180" s="365"/>
      <c r="VYN180" s="365"/>
      <c r="VYO180" s="365"/>
      <c r="VYP180" s="365"/>
      <c r="VYQ180" s="365"/>
      <c r="VYR180" s="365"/>
      <c r="VYS180" s="365"/>
      <c r="VYT180" s="365"/>
      <c r="VYU180" s="365"/>
      <c r="VYV180" s="365"/>
      <c r="VYW180" s="365"/>
      <c r="VYX180" s="365"/>
      <c r="VYY180" s="365"/>
      <c r="VYZ180" s="365"/>
      <c r="VZA180" s="365"/>
      <c r="VZB180" s="365"/>
      <c r="VZC180" s="365"/>
      <c r="VZD180" s="365"/>
      <c r="VZE180" s="365"/>
      <c r="VZF180" s="365"/>
      <c r="VZG180" s="365"/>
      <c r="VZH180" s="365"/>
      <c r="VZI180" s="365"/>
      <c r="VZJ180" s="365"/>
      <c r="VZK180" s="365"/>
      <c r="VZL180" s="365"/>
      <c r="VZM180" s="365"/>
      <c r="VZN180" s="365"/>
      <c r="VZO180" s="365"/>
      <c r="VZP180" s="365"/>
      <c r="VZQ180" s="365"/>
      <c r="VZR180" s="365"/>
      <c r="VZS180" s="365"/>
      <c r="VZT180" s="365"/>
      <c r="VZU180" s="365"/>
      <c r="VZV180" s="365"/>
      <c r="VZW180" s="365"/>
      <c r="VZX180" s="365"/>
      <c r="VZY180" s="365"/>
      <c r="VZZ180" s="365"/>
      <c r="WAA180" s="365"/>
      <c r="WAB180" s="365"/>
      <c r="WAC180" s="365"/>
      <c r="WAD180" s="365"/>
      <c r="WAE180" s="365"/>
      <c r="WAF180" s="365"/>
      <c r="WAG180" s="365"/>
      <c r="WAH180" s="365"/>
      <c r="WAI180" s="365"/>
      <c r="WAJ180" s="365"/>
      <c r="WAK180" s="365"/>
      <c r="WAL180" s="365"/>
      <c r="WAM180" s="365"/>
      <c r="WAN180" s="365"/>
      <c r="WAO180" s="365"/>
      <c r="WAP180" s="365"/>
      <c r="WAQ180" s="365"/>
      <c r="WAR180" s="365"/>
      <c r="WAS180" s="365"/>
      <c r="WAT180" s="365"/>
      <c r="WAU180" s="365"/>
      <c r="WAV180" s="365"/>
      <c r="WAW180" s="365"/>
      <c r="WAX180" s="365"/>
      <c r="WAY180" s="365"/>
      <c r="WAZ180" s="365"/>
      <c r="WBA180" s="365"/>
      <c r="WBB180" s="365"/>
      <c r="WBC180" s="365"/>
      <c r="WBD180" s="365"/>
      <c r="WBE180" s="365"/>
      <c r="WBF180" s="365"/>
      <c r="WBG180" s="365"/>
      <c r="WBH180" s="365"/>
      <c r="WBI180" s="365"/>
      <c r="WBJ180" s="365"/>
      <c r="WBK180" s="365"/>
      <c r="WBL180" s="365"/>
      <c r="WBM180" s="365"/>
      <c r="WBN180" s="365"/>
      <c r="WBO180" s="365"/>
      <c r="WBP180" s="365"/>
      <c r="WBQ180" s="365"/>
      <c r="WBR180" s="365"/>
      <c r="WBS180" s="365"/>
      <c r="WBZ180" s="365"/>
      <c r="WCA180" s="365"/>
      <c r="WCB180" s="365"/>
      <c r="WCC180" s="365"/>
      <c r="WCD180" s="365"/>
      <c r="WCE180" s="365"/>
      <c r="WCF180" s="365"/>
      <c r="WCG180" s="365"/>
      <c r="WCH180" s="365"/>
      <c r="WCI180" s="365"/>
      <c r="WCJ180" s="365"/>
      <c r="WCK180" s="365"/>
      <c r="WCL180" s="365"/>
      <c r="WCM180" s="365"/>
      <c r="WCN180" s="365"/>
      <c r="WCO180" s="365"/>
      <c r="WCP180" s="365"/>
      <c r="WCQ180" s="365"/>
      <c r="WCR180" s="365"/>
      <c r="WCS180" s="365"/>
      <c r="WCT180" s="365"/>
      <c r="WCU180" s="365"/>
      <c r="WCV180" s="365"/>
      <c r="WCW180" s="365"/>
      <c r="WCX180" s="365"/>
      <c r="WCY180" s="365"/>
      <c r="WCZ180" s="365"/>
      <c r="WDA180" s="365"/>
      <c r="WDB180" s="365"/>
      <c r="WDC180" s="365"/>
      <c r="WDD180" s="365"/>
      <c r="WDE180" s="365"/>
      <c r="WDF180" s="365"/>
      <c r="WDG180" s="365"/>
      <c r="WDH180" s="365"/>
      <c r="WDI180" s="365"/>
      <c r="WDJ180" s="365"/>
      <c r="WDK180" s="365"/>
      <c r="WDL180" s="365"/>
      <c r="WDM180" s="365"/>
      <c r="WDN180" s="365"/>
      <c r="WDO180" s="365"/>
      <c r="WDP180" s="365"/>
      <c r="WDQ180" s="365"/>
      <c r="WDR180" s="365"/>
      <c r="WDS180" s="365"/>
      <c r="WDT180" s="365"/>
      <c r="WDU180" s="365"/>
      <c r="WDV180" s="365"/>
      <c r="WDW180" s="365"/>
      <c r="WDX180" s="365"/>
      <c r="WDY180" s="365"/>
      <c r="WDZ180" s="365"/>
      <c r="WEA180" s="365"/>
      <c r="WEB180" s="365"/>
      <c r="WEC180" s="365"/>
      <c r="WED180" s="365"/>
      <c r="WEE180" s="365"/>
      <c r="WEF180" s="365"/>
      <c r="WEG180" s="365"/>
      <c r="WEH180" s="365"/>
      <c r="WEI180" s="365"/>
      <c r="WEJ180" s="365"/>
      <c r="WEK180" s="365"/>
      <c r="WEL180" s="365"/>
      <c r="WEM180" s="365"/>
      <c r="WEN180" s="365"/>
      <c r="WEO180" s="365"/>
      <c r="WEP180" s="365"/>
      <c r="WEQ180" s="365"/>
      <c r="WER180" s="365"/>
      <c r="WES180" s="365"/>
      <c r="WET180" s="365"/>
      <c r="WEU180" s="365"/>
      <c r="WEV180" s="365"/>
      <c r="WEW180" s="365"/>
      <c r="WEX180" s="365"/>
      <c r="WEY180" s="365"/>
      <c r="WEZ180" s="365"/>
      <c r="WFA180" s="365"/>
      <c r="WFB180" s="365"/>
      <c r="WFC180" s="365"/>
      <c r="WFD180" s="365"/>
      <c r="WFE180" s="365"/>
      <c r="WFF180" s="365"/>
      <c r="WFG180" s="365"/>
      <c r="WFH180" s="365"/>
      <c r="WFI180" s="365"/>
      <c r="WFJ180" s="365"/>
      <c r="WFK180" s="365"/>
      <c r="WFL180" s="365"/>
      <c r="WFM180" s="365"/>
      <c r="WFN180" s="365"/>
      <c r="WFO180" s="365"/>
      <c r="WFP180" s="365"/>
      <c r="WFQ180" s="365"/>
      <c r="WFR180" s="365"/>
      <c r="WFS180" s="365"/>
      <c r="WFT180" s="365"/>
      <c r="WFU180" s="365"/>
      <c r="WFV180" s="365"/>
      <c r="WFW180" s="365"/>
      <c r="WFX180" s="365"/>
      <c r="WFY180" s="365"/>
      <c r="WFZ180" s="365"/>
      <c r="WGA180" s="365"/>
      <c r="WGB180" s="365"/>
      <c r="WGC180" s="365"/>
      <c r="WGD180" s="365"/>
      <c r="WGE180" s="365"/>
      <c r="WGF180" s="365"/>
      <c r="WGG180" s="365"/>
      <c r="WGH180" s="365"/>
      <c r="WGI180" s="365"/>
      <c r="WGJ180" s="365"/>
      <c r="WGK180" s="365"/>
      <c r="WGL180" s="365"/>
      <c r="WGM180" s="365"/>
      <c r="WGN180" s="365"/>
      <c r="WGO180" s="365"/>
      <c r="WGP180" s="365"/>
      <c r="WGQ180" s="365"/>
      <c r="WGR180" s="365"/>
      <c r="WGS180" s="365"/>
      <c r="WGT180" s="365"/>
      <c r="WGU180" s="365"/>
      <c r="WGV180" s="365"/>
      <c r="WGW180" s="365"/>
      <c r="WGX180" s="365"/>
      <c r="WGY180" s="365"/>
      <c r="WGZ180" s="365"/>
      <c r="WHA180" s="365"/>
      <c r="WHB180" s="365"/>
      <c r="WHC180" s="365"/>
      <c r="WHD180" s="365"/>
      <c r="WHE180" s="365"/>
      <c r="WHF180" s="365"/>
      <c r="WHG180" s="365"/>
      <c r="WHH180" s="365"/>
      <c r="WHI180" s="365"/>
      <c r="WHJ180" s="365"/>
      <c r="WHK180" s="365"/>
      <c r="WHL180" s="365"/>
      <c r="WHM180" s="365"/>
      <c r="WHN180" s="365"/>
      <c r="WHO180" s="365"/>
      <c r="WHP180" s="365"/>
      <c r="WHQ180" s="365"/>
      <c r="WHR180" s="365"/>
      <c r="WHS180" s="365"/>
      <c r="WHT180" s="365"/>
      <c r="WHU180" s="365"/>
      <c r="WHV180" s="365"/>
      <c r="WHW180" s="365"/>
      <c r="WHX180" s="365"/>
      <c r="WHY180" s="365"/>
      <c r="WHZ180" s="365"/>
      <c r="WIA180" s="365"/>
      <c r="WIB180" s="365"/>
      <c r="WIC180" s="365"/>
      <c r="WID180" s="365"/>
      <c r="WIE180" s="365"/>
      <c r="WIF180" s="365"/>
      <c r="WIG180" s="365"/>
      <c r="WIH180" s="365"/>
      <c r="WII180" s="365"/>
      <c r="WIJ180" s="365"/>
      <c r="WIK180" s="365"/>
      <c r="WIL180" s="365"/>
      <c r="WIM180" s="365"/>
      <c r="WIN180" s="365"/>
      <c r="WIO180" s="365"/>
      <c r="WIP180" s="365"/>
      <c r="WIQ180" s="365"/>
      <c r="WIR180" s="365"/>
      <c r="WIS180" s="365"/>
      <c r="WIT180" s="365"/>
      <c r="WIU180" s="365"/>
      <c r="WIV180" s="365"/>
      <c r="WIW180" s="365"/>
      <c r="WIX180" s="365"/>
      <c r="WIY180" s="365"/>
      <c r="WIZ180" s="365"/>
      <c r="WJA180" s="365"/>
      <c r="WJB180" s="365"/>
      <c r="WJC180" s="365"/>
      <c r="WJD180" s="365"/>
      <c r="WJE180" s="365"/>
      <c r="WJF180" s="365"/>
      <c r="WJG180" s="365"/>
      <c r="WJH180" s="365"/>
      <c r="WJI180" s="365"/>
      <c r="WJJ180" s="365"/>
      <c r="WJK180" s="365"/>
      <c r="WJL180" s="365"/>
      <c r="WJM180" s="365"/>
      <c r="WJN180" s="365"/>
      <c r="WJO180" s="365"/>
      <c r="WJP180" s="365"/>
      <c r="WJQ180" s="365"/>
      <c r="WJR180" s="365"/>
      <c r="WJS180" s="365"/>
      <c r="WJT180" s="365"/>
      <c r="WJU180" s="365"/>
      <c r="WJV180" s="365"/>
      <c r="WJW180" s="365"/>
      <c r="WJX180" s="365"/>
      <c r="WJY180" s="365"/>
      <c r="WJZ180" s="365"/>
      <c r="WKA180" s="365"/>
      <c r="WKB180" s="365"/>
      <c r="WKC180" s="365"/>
      <c r="WKD180" s="365"/>
      <c r="WKE180" s="365"/>
      <c r="WKF180" s="365"/>
      <c r="WKG180" s="365"/>
      <c r="WKH180" s="365"/>
      <c r="WKI180" s="365"/>
      <c r="WKJ180" s="365"/>
      <c r="WKK180" s="365"/>
      <c r="WKL180" s="365"/>
      <c r="WKM180" s="365"/>
      <c r="WKN180" s="365"/>
      <c r="WKO180" s="365"/>
      <c r="WKP180" s="365"/>
      <c r="WKQ180" s="365"/>
      <c r="WKR180" s="365"/>
      <c r="WKS180" s="365"/>
      <c r="WKT180" s="365"/>
      <c r="WKU180" s="365"/>
      <c r="WKV180" s="365"/>
      <c r="WKW180" s="365"/>
      <c r="WKX180" s="365"/>
      <c r="WKY180" s="365"/>
      <c r="WKZ180" s="365"/>
      <c r="WLA180" s="365"/>
      <c r="WLB180" s="365"/>
      <c r="WLC180" s="365"/>
      <c r="WLD180" s="365"/>
      <c r="WLE180" s="365"/>
      <c r="WLF180" s="365"/>
      <c r="WLG180" s="365"/>
      <c r="WLH180" s="365"/>
      <c r="WLI180" s="365"/>
      <c r="WLJ180" s="365"/>
      <c r="WLK180" s="365"/>
      <c r="WLL180" s="365"/>
      <c r="WLM180" s="365"/>
      <c r="WLN180" s="365"/>
      <c r="WLO180" s="365"/>
      <c r="WLV180" s="365"/>
      <c r="WLW180" s="365"/>
      <c r="WLX180" s="365"/>
      <c r="WLY180" s="365"/>
      <c r="WLZ180" s="365"/>
      <c r="WMA180" s="365"/>
      <c r="WMB180" s="365"/>
      <c r="WMC180" s="365"/>
      <c r="WMD180" s="365"/>
      <c r="WME180" s="365"/>
      <c r="WMF180" s="365"/>
      <c r="WMG180" s="365"/>
      <c r="WMH180" s="365"/>
      <c r="WMI180" s="365"/>
      <c r="WMJ180" s="365"/>
      <c r="WMK180" s="365"/>
      <c r="WML180" s="365"/>
      <c r="WMM180" s="365"/>
      <c r="WMN180" s="365"/>
      <c r="WMO180" s="365"/>
      <c r="WMP180" s="365"/>
      <c r="WMQ180" s="365"/>
      <c r="WMR180" s="365"/>
      <c r="WMS180" s="365"/>
      <c r="WMT180" s="365"/>
      <c r="WMU180" s="365"/>
      <c r="WMV180" s="365"/>
      <c r="WMW180" s="365"/>
      <c r="WMX180" s="365"/>
      <c r="WMY180" s="365"/>
      <c r="WMZ180" s="365"/>
      <c r="WNA180" s="365"/>
      <c r="WNB180" s="365"/>
      <c r="WNC180" s="365"/>
      <c r="WND180" s="365"/>
      <c r="WNE180" s="365"/>
      <c r="WNF180" s="365"/>
      <c r="WNG180" s="365"/>
      <c r="WNH180" s="365"/>
      <c r="WNI180" s="365"/>
      <c r="WNJ180" s="365"/>
      <c r="WNK180" s="365"/>
      <c r="WNL180" s="365"/>
      <c r="WNM180" s="365"/>
      <c r="WNN180" s="365"/>
      <c r="WNO180" s="365"/>
      <c r="WNP180" s="365"/>
      <c r="WNQ180" s="365"/>
      <c r="WNR180" s="365"/>
      <c r="WNS180" s="365"/>
      <c r="WNT180" s="365"/>
      <c r="WNU180" s="365"/>
      <c r="WNV180" s="365"/>
      <c r="WNW180" s="365"/>
      <c r="WNX180" s="365"/>
      <c r="WNY180" s="365"/>
      <c r="WNZ180" s="365"/>
      <c r="WOA180" s="365"/>
      <c r="WOB180" s="365"/>
      <c r="WOC180" s="365"/>
      <c r="WOD180" s="365"/>
      <c r="WOE180" s="365"/>
      <c r="WOF180" s="365"/>
      <c r="WOG180" s="365"/>
      <c r="WOH180" s="365"/>
      <c r="WOI180" s="365"/>
      <c r="WOJ180" s="365"/>
      <c r="WOK180" s="365"/>
      <c r="WOL180" s="365"/>
      <c r="WOM180" s="365"/>
      <c r="WON180" s="365"/>
      <c r="WOO180" s="365"/>
      <c r="WOP180" s="365"/>
      <c r="WOQ180" s="365"/>
      <c r="WOR180" s="365"/>
      <c r="WOS180" s="365"/>
      <c r="WOT180" s="365"/>
      <c r="WOU180" s="365"/>
      <c r="WOV180" s="365"/>
      <c r="WOW180" s="365"/>
      <c r="WOX180" s="365"/>
      <c r="WOY180" s="365"/>
      <c r="WOZ180" s="365"/>
      <c r="WPA180" s="365"/>
      <c r="WPB180" s="365"/>
      <c r="WPC180" s="365"/>
      <c r="WPD180" s="365"/>
      <c r="WPE180" s="365"/>
      <c r="WPF180" s="365"/>
      <c r="WPG180" s="365"/>
      <c r="WPH180" s="365"/>
      <c r="WPI180" s="365"/>
      <c r="WPJ180" s="365"/>
      <c r="WPK180" s="365"/>
      <c r="WPL180" s="365"/>
      <c r="WPM180" s="365"/>
      <c r="WPN180" s="365"/>
      <c r="WPO180" s="365"/>
      <c r="WPP180" s="365"/>
      <c r="WPQ180" s="365"/>
      <c r="WPR180" s="365"/>
      <c r="WPS180" s="365"/>
      <c r="WPT180" s="365"/>
      <c r="WPU180" s="365"/>
      <c r="WPV180" s="365"/>
      <c r="WPW180" s="365"/>
      <c r="WPX180" s="365"/>
      <c r="WPY180" s="365"/>
      <c r="WPZ180" s="365"/>
      <c r="WQA180" s="365"/>
      <c r="WQB180" s="365"/>
      <c r="WQC180" s="365"/>
      <c r="WQD180" s="365"/>
      <c r="WQE180" s="365"/>
      <c r="WQF180" s="365"/>
      <c r="WQG180" s="365"/>
      <c r="WQH180" s="365"/>
      <c r="WQI180" s="365"/>
      <c r="WQJ180" s="365"/>
      <c r="WQK180" s="365"/>
      <c r="WQL180" s="365"/>
      <c r="WQM180" s="365"/>
      <c r="WQN180" s="365"/>
      <c r="WQO180" s="365"/>
      <c r="WQP180" s="365"/>
      <c r="WQQ180" s="365"/>
      <c r="WQR180" s="365"/>
      <c r="WQS180" s="365"/>
      <c r="WQT180" s="365"/>
      <c r="WQU180" s="365"/>
      <c r="WQV180" s="365"/>
      <c r="WQW180" s="365"/>
      <c r="WQX180" s="365"/>
      <c r="WQY180" s="365"/>
      <c r="WQZ180" s="365"/>
      <c r="WRA180" s="365"/>
      <c r="WRB180" s="365"/>
      <c r="WRC180" s="365"/>
      <c r="WRD180" s="365"/>
      <c r="WRE180" s="365"/>
      <c r="WRF180" s="365"/>
      <c r="WRG180" s="365"/>
      <c r="WRH180" s="365"/>
      <c r="WRI180" s="365"/>
      <c r="WRJ180" s="365"/>
      <c r="WRK180" s="365"/>
      <c r="WRL180" s="365"/>
      <c r="WRM180" s="365"/>
      <c r="WRN180" s="365"/>
      <c r="WRO180" s="365"/>
      <c r="WRP180" s="365"/>
      <c r="WRQ180" s="365"/>
      <c r="WRR180" s="365"/>
      <c r="WRS180" s="365"/>
      <c r="WRT180" s="365"/>
      <c r="WRU180" s="365"/>
      <c r="WRV180" s="365"/>
      <c r="WRW180" s="365"/>
      <c r="WRX180" s="365"/>
      <c r="WRY180" s="365"/>
      <c r="WRZ180" s="365"/>
      <c r="WSA180" s="365"/>
      <c r="WSB180" s="365"/>
      <c r="WSC180" s="365"/>
      <c r="WSD180" s="365"/>
      <c r="WSE180" s="365"/>
      <c r="WSF180" s="365"/>
      <c r="WSG180" s="365"/>
      <c r="WSH180" s="365"/>
      <c r="WSI180" s="365"/>
      <c r="WSJ180" s="365"/>
      <c r="WSK180" s="365"/>
      <c r="WSL180" s="365"/>
      <c r="WSM180" s="365"/>
      <c r="WSN180" s="365"/>
      <c r="WSO180" s="365"/>
      <c r="WSP180" s="365"/>
      <c r="WSQ180" s="365"/>
      <c r="WSR180" s="365"/>
      <c r="WSS180" s="365"/>
      <c r="WST180" s="365"/>
      <c r="WSU180" s="365"/>
      <c r="WSV180" s="365"/>
      <c r="WSW180" s="365"/>
      <c r="WSX180" s="365"/>
      <c r="WSY180" s="365"/>
      <c r="WSZ180" s="365"/>
      <c r="WTA180" s="365"/>
      <c r="WTB180" s="365"/>
      <c r="WTC180" s="365"/>
      <c r="WTD180" s="365"/>
      <c r="WTE180" s="365"/>
      <c r="WTF180" s="365"/>
      <c r="WTG180" s="365"/>
      <c r="WTH180" s="365"/>
      <c r="WTI180" s="365"/>
      <c r="WTJ180" s="365"/>
      <c r="WTK180" s="365"/>
      <c r="WTL180" s="365"/>
      <c r="WTM180" s="365"/>
      <c r="WTN180" s="365"/>
      <c r="WTO180" s="365"/>
      <c r="WTP180" s="365"/>
      <c r="WTQ180" s="365"/>
      <c r="WTR180" s="365"/>
      <c r="WTS180" s="365"/>
      <c r="WTT180" s="365"/>
      <c r="WTU180" s="365"/>
      <c r="WTV180" s="365"/>
      <c r="WTW180" s="365"/>
      <c r="WTX180" s="365"/>
      <c r="WTY180" s="365"/>
      <c r="WTZ180" s="365"/>
      <c r="WUA180" s="365"/>
      <c r="WUB180" s="365"/>
      <c r="WUC180" s="365"/>
      <c r="WUD180" s="365"/>
      <c r="WUE180" s="365"/>
      <c r="WUF180" s="365"/>
      <c r="WUG180" s="365"/>
      <c r="WUH180" s="365"/>
      <c r="WUI180" s="365"/>
      <c r="WUJ180" s="365"/>
      <c r="WUK180" s="365"/>
      <c r="WUL180" s="365"/>
      <c r="WUM180" s="365"/>
      <c r="WUN180" s="365"/>
      <c r="WUO180" s="365"/>
      <c r="WUP180" s="365"/>
      <c r="WUQ180" s="365"/>
      <c r="WUR180" s="365"/>
      <c r="WUS180" s="365"/>
      <c r="WUT180" s="365"/>
      <c r="WUU180" s="365"/>
      <c r="WUV180" s="365"/>
      <c r="WUW180" s="365"/>
      <c r="WUX180" s="365"/>
      <c r="WUY180" s="365"/>
      <c r="WUZ180" s="365"/>
      <c r="WVA180" s="365"/>
      <c r="WVB180" s="365"/>
      <c r="WVC180" s="365"/>
      <c r="WVD180" s="365"/>
      <c r="WVE180" s="365"/>
      <c r="WVF180" s="365"/>
      <c r="WVG180" s="365"/>
      <c r="WVH180" s="365"/>
      <c r="WVI180" s="365"/>
      <c r="WVJ180" s="365"/>
      <c r="WVK180" s="365"/>
      <c r="WVR180" s="365"/>
      <c r="WVS180" s="365"/>
      <c r="WVT180" s="365"/>
      <c r="WVU180" s="365"/>
      <c r="WVV180" s="365"/>
      <c r="WVW180" s="365"/>
      <c r="WVX180" s="365"/>
      <c r="WVY180" s="365"/>
      <c r="WVZ180" s="365"/>
      <c r="WWA180" s="365"/>
      <c r="WWB180" s="365"/>
      <c r="WWC180" s="365"/>
      <c r="WWD180" s="365"/>
      <c r="WWE180" s="365"/>
      <c r="WWF180" s="365"/>
      <c r="WWG180" s="365"/>
      <c r="WWH180" s="365"/>
      <c r="WWI180" s="365"/>
      <c r="WWJ180" s="365"/>
      <c r="WWK180" s="365"/>
      <c r="WWL180" s="365"/>
      <c r="WWM180" s="365"/>
      <c r="WWN180" s="365"/>
      <c r="WWO180" s="365"/>
      <c r="WWP180" s="365"/>
      <c r="WWQ180" s="365"/>
      <c r="WWR180" s="365"/>
      <c r="WWS180" s="365"/>
      <c r="WWT180" s="365"/>
      <c r="WWU180" s="365"/>
      <c r="WWV180" s="365"/>
      <c r="WWW180" s="365"/>
      <c r="WWX180" s="365"/>
      <c r="WWY180" s="365"/>
      <c r="WWZ180" s="365"/>
      <c r="WXA180" s="365"/>
      <c r="WXB180" s="365"/>
      <c r="WXC180" s="365"/>
      <c r="WXD180" s="365"/>
      <c r="WXE180" s="365"/>
      <c r="WXF180" s="365"/>
      <c r="WXG180" s="365"/>
      <c r="WXH180" s="365"/>
      <c r="WXI180" s="365"/>
      <c r="WXJ180" s="365"/>
      <c r="WXK180" s="365"/>
      <c r="WXL180" s="365"/>
      <c r="WXM180" s="365"/>
      <c r="WXN180" s="365"/>
      <c r="WXO180" s="365"/>
      <c r="WXP180" s="365"/>
      <c r="WXQ180" s="365"/>
      <c r="WXR180" s="365"/>
      <c r="WXS180" s="365"/>
      <c r="WXT180" s="365"/>
      <c r="WXU180" s="365"/>
      <c r="WXV180" s="365"/>
      <c r="WXW180" s="365"/>
      <c r="WXX180" s="365"/>
      <c r="WXY180" s="365"/>
      <c r="WXZ180" s="365"/>
      <c r="WYA180" s="365"/>
      <c r="WYB180" s="365"/>
      <c r="WYC180" s="365"/>
      <c r="WYD180" s="365"/>
      <c r="WYE180" s="365"/>
      <c r="WYF180" s="365"/>
      <c r="WYG180" s="365"/>
      <c r="WYH180" s="365"/>
      <c r="WYI180" s="365"/>
      <c r="WYJ180" s="365"/>
      <c r="WYK180" s="365"/>
      <c r="WYL180" s="365"/>
      <c r="WYM180" s="365"/>
      <c r="WYN180" s="365"/>
      <c r="WYO180" s="365"/>
      <c r="WYP180" s="365"/>
      <c r="WYQ180" s="365"/>
      <c r="WYR180" s="365"/>
      <c r="WYS180" s="365"/>
      <c r="WYT180" s="365"/>
      <c r="WYU180" s="365"/>
      <c r="WYV180" s="365"/>
      <c r="WYW180" s="365"/>
      <c r="WYX180" s="365"/>
      <c r="WYY180" s="365"/>
      <c r="WYZ180" s="365"/>
      <c r="WZA180" s="365"/>
      <c r="WZB180" s="365"/>
      <c r="WZC180" s="365"/>
      <c r="WZD180" s="365"/>
      <c r="WZE180" s="365"/>
      <c r="WZF180" s="365"/>
      <c r="WZG180" s="365"/>
      <c r="WZH180" s="365"/>
      <c r="WZI180" s="365"/>
      <c r="WZJ180" s="365"/>
      <c r="WZK180" s="365"/>
      <c r="WZL180" s="365"/>
      <c r="WZM180" s="365"/>
      <c r="WZN180" s="365"/>
      <c r="WZO180" s="365"/>
      <c r="WZP180" s="365"/>
      <c r="WZQ180" s="365"/>
      <c r="WZR180" s="365"/>
      <c r="WZS180" s="365"/>
      <c r="WZT180" s="365"/>
      <c r="WZU180" s="365"/>
      <c r="WZV180" s="365"/>
      <c r="WZW180" s="365"/>
      <c r="WZX180" s="365"/>
      <c r="WZY180" s="365"/>
      <c r="WZZ180" s="365"/>
      <c r="XAA180" s="365"/>
      <c r="XAB180" s="365"/>
      <c r="XAC180" s="365"/>
      <c r="XAD180" s="365"/>
      <c r="XAE180" s="365"/>
      <c r="XAF180" s="365"/>
      <c r="XAG180" s="365"/>
      <c r="XAH180" s="365"/>
      <c r="XAI180" s="365"/>
      <c r="XAJ180" s="365"/>
      <c r="XAK180" s="365"/>
      <c r="XAL180" s="365"/>
      <c r="XAM180" s="365"/>
      <c r="XAN180" s="365"/>
      <c r="XAO180" s="365"/>
      <c r="XAP180" s="365"/>
      <c r="XAQ180" s="365"/>
      <c r="XAR180" s="365"/>
      <c r="XAS180" s="365"/>
      <c r="XAT180" s="365"/>
      <c r="XAU180" s="365"/>
      <c r="XAV180" s="365"/>
      <c r="XAW180" s="365"/>
      <c r="XAX180" s="365"/>
      <c r="XAY180" s="365"/>
      <c r="XAZ180" s="365"/>
      <c r="XBA180" s="365"/>
      <c r="XBB180" s="365"/>
      <c r="XBC180" s="365"/>
      <c r="XBD180" s="365"/>
      <c r="XBE180" s="365"/>
      <c r="XBF180" s="365"/>
      <c r="XBG180" s="365"/>
      <c r="XBH180" s="365"/>
      <c r="XBI180" s="365"/>
      <c r="XBJ180" s="365"/>
      <c r="XBK180" s="365"/>
      <c r="XBL180" s="365"/>
      <c r="XBM180" s="365"/>
      <c r="XBN180" s="365"/>
      <c r="XBO180" s="365"/>
      <c r="XBP180" s="365"/>
      <c r="XBQ180" s="365"/>
      <c r="XBR180" s="365"/>
      <c r="XBS180" s="365"/>
      <c r="XBT180" s="365"/>
      <c r="XBU180" s="365"/>
      <c r="XBV180" s="365"/>
      <c r="XBW180" s="365"/>
      <c r="XBX180" s="365"/>
      <c r="XBY180" s="365"/>
      <c r="XBZ180" s="365"/>
      <c r="XCA180" s="365"/>
      <c r="XCB180" s="365"/>
      <c r="XCC180" s="365"/>
      <c r="XCD180" s="365"/>
      <c r="XCE180" s="365"/>
      <c r="XCF180" s="365"/>
      <c r="XCG180" s="365"/>
      <c r="XCH180" s="365"/>
      <c r="XCI180" s="365"/>
      <c r="XCJ180" s="365"/>
      <c r="XCK180" s="365"/>
      <c r="XCL180" s="365"/>
      <c r="XCM180" s="365"/>
      <c r="XCN180" s="365"/>
      <c r="XCO180" s="365"/>
      <c r="XCP180" s="365"/>
      <c r="XCQ180" s="365"/>
      <c r="XCR180" s="365"/>
      <c r="XCS180" s="365"/>
      <c r="XCT180" s="365"/>
      <c r="XCU180" s="365"/>
      <c r="XCV180" s="365"/>
      <c r="XCW180" s="365"/>
      <c r="XCX180" s="365"/>
      <c r="XCY180" s="365"/>
      <c r="XCZ180" s="365"/>
      <c r="XDA180" s="365"/>
      <c r="XDB180" s="365"/>
      <c r="XDC180" s="365"/>
      <c r="XDD180" s="365"/>
      <c r="XDE180" s="365"/>
      <c r="XDF180" s="365"/>
      <c r="XDG180" s="365"/>
      <c r="XDH180" s="365"/>
      <c r="XDI180" s="365"/>
      <c r="XDJ180" s="365"/>
      <c r="XDK180" s="365"/>
      <c r="XDL180" s="365"/>
      <c r="XDM180" s="365"/>
      <c r="XDN180" s="365"/>
      <c r="XDO180" s="365"/>
      <c r="XDP180" s="365"/>
      <c r="XDQ180" s="365"/>
      <c r="XDR180" s="365"/>
      <c r="XDS180" s="365"/>
      <c r="XDT180" s="365"/>
      <c r="XDU180" s="365"/>
      <c r="XDV180" s="365"/>
      <c r="XDW180" s="365"/>
      <c r="XDX180" s="365"/>
      <c r="XDY180" s="365"/>
      <c r="XDZ180" s="365"/>
      <c r="XEA180" s="365"/>
      <c r="XEB180" s="365"/>
      <c r="XEC180" s="365"/>
      <c r="XED180" s="365"/>
      <c r="XEE180" s="365"/>
      <c r="XEF180" s="365"/>
      <c r="XEG180" s="365"/>
      <c r="XEH180" s="365"/>
      <c r="XEI180" s="365"/>
      <c r="XEJ180" s="365"/>
      <c r="XEK180" s="365"/>
      <c r="XEL180" s="365"/>
      <c r="XEM180" s="365"/>
      <c r="XEN180" s="365"/>
      <c r="XEO180" s="365"/>
      <c r="XEP180" s="365"/>
      <c r="XEQ180" s="365"/>
      <c r="XER180" s="365"/>
      <c r="XES180" s="365"/>
      <c r="XET180" s="365"/>
      <c r="XEU180" s="365"/>
      <c r="XEV180" s="365"/>
      <c r="XEW180" s="365"/>
      <c r="XEX180" s="365"/>
      <c r="XEY180" s="365"/>
      <c r="XEZ180" s="365"/>
      <c r="XFA180" s="365"/>
      <c r="XFB180" s="365"/>
      <c r="XFC180" s="365"/>
    </row>
    <row r="181" spans="1:16384" ht="35.25" customHeight="1" x14ac:dyDescent="0.25">
      <c r="A181" s="214" t="s">
        <v>873</v>
      </c>
      <c r="B181" s="224">
        <v>2970000000</v>
      </c>
      <c r="C181" s="224"/>
      <c r="D181" s="211">
        <f>D182</f>
        <v>150000</v>
      </c>
      <c r="E181" s="211">
        <f t="shared" ref="E181:F181" si="54">E182</f>
        <v>731500</v>
      </c>
      <c r="F181" s="211">
        <f t="shared" si="54"/>
        <v>729400</v>
      </c>
      <c r="G181" s="252"/>
      <c r="H181" s="253"/>
      <c r="I181" s="253"/>
      <c r="J181" s="252"/>
      <c r="K181" s="252"/>
      <c r="L181" s="362"/>
      <c r="M181" s="362"/>
      <c r="N181" s="363"/>
      <c r="O181" s="363"/>
      <c r="P181" s="363"/>
      <c r="Q181" s="363"/>
      <c r="R181" s="363"/>
      <c r="S181" s="363"/>
      <c r="T181" s="363"/>
      <c r="U181" s="363"/>
      <c r="V181" s="363"/>
      <c r="W181" s="363"/>
      <c r="X181" s="363"/>
      <c r="Y181" s="363"/>
      <c r="Z181" s="363"/>
      <c r="AA181" s="363"/>
      <c r="AB181" s="363"/>
      <c r="AC181" s="363"/>
      <c r="AD181" s="363"/>
      <c r="AE181" s="363"/>
      <c r="AF181" s="363"/>
      <c r="AG181" s="363"/>
      <c r="AH181" s="363"/>
      <c r="AI181" s="363"/>
      <c r="AJ181" s="363"/>
      <c r="AK181" s="363"/>
      <c r="AL181" s="363"/>
      <c r="AM181" s="363"/>
      <c r="AN181" s="363"/>
      <c r="AO181" s="363"/>
      <c r="AP181" s="363"/>
      <c r="AQ181" s="363"/>
      <c r="AR181" s="363"/>
      <c r="AS181" s="363"/>
      <c r="AT181" s="363"/>
      <c r="AU181" s="363"/>
      <c r="AV181" s="363"/>
      <c r="AW181" s="363"/>
      <c r="AX181" s="363"/>
      <c r="AY181" s="363"/>
      <c r="AZ181" s="363"/>
      <c r="BA181" s="363"/>
      <c r="BB181" s="363"/>
      <c r="BC181" s="363"/>
      <c r="BD181" s="363"/>
      <c r="BE181" s="363"/>
      <c r="BF181" s="363"/>
      <c r="BG181" s="363"/>
      <c r="BH181" s="363"/>
      <c r="BI181" s="363"/>
      <c r="BJ181" s="363"/>
      <c r="BK181" s="363"/>
      <c r="BL181" s="363"/>
      <c r="BM181" s="363"/>
      <c r="BN181" s="363"/>
      <c r="BO181" s="363"/>
      <c r="BP181" s="363"/>
      <c r="BQ181" s="363"/>
      <c r="BR181" s="363"/>
      <c r="BS181" s="363"/>
      <c r="BT181" s="363"/>
      <c r="BU181" s="363"/>
      <c r="BV181" s="363"/>
      <c r="BW181" s="363"/>
      <c r="BX181" s="363"/>
      <c r="BY181" s="363"/>
      <c r="BZ181" s="363"/>
      <c r="CA181" s="363"/>
      <c r="CB181" s="363"/>
      <c r="CC181" s="363"/>
      <c r="CD181" s="363"/>
      <c r="CE181" s="363"/>
      <c r="CF181" s="363"/>
      <c r="CG181" s="363"/>
      <c r="CH181" s="363"/>
      <c r="CI181" s="363"/>
      <c r="CJ181" s="363"/>
      <c r="CK181" s="363"/>
      <c r="CL181" s="363"/>
      <c r="CM181" s="363"/>
      <c r="CN181" s="363"/>
      <c r="CO181" s="363"/>
      <c r="CP181" s="363"/>
      <c r="CQ181" s="363"/>
      <c r="CR181" s="363"/>
      <c r="CS181" s="363"/>
      <c r="CT181" s="363"/>
      <c r="CU181" s="363"/>
      <c r="CV181" s="363"/>
      <c r="CW181" s="363"/>
      <c r="CX181" s="363"/>
      <c r="CY181" s="363"/>
      <c r="CZ181" s="363"/>
      <c r="DA181" s="363"/>
      <c r="DB181" s="363"/>
      <c r="DC181" s="363"/>
      <c r="DD181" s="363"/>
      <c r="DE181" s="363"/>
      <c r="DF181" s="363"/>
      <c r="DG181" s="363"/>
      <c r="DH181" s="363"/>
      <c r="DI181" s="363"/>
      <c r="DJ181" s="363"/>
      <c r="DK181" s="363"/>
      <c r="DL181" s="363"/>
      <c r="DM181" s="363"/>
      <c r="DN181" s="363"/>
      <c r="DO181" s="363"/>
      <c r="DP181" s="363"/>
      <c r="DQ181" s="363"/>
      <c r="DR181" s="363"/>
      <c r="DS181" s="363"/>
      <c r="DT181" s="363"/>
      <c r="DU181" s="363"/>
      <c r="DV181" s="363"/>
      <c r="DW181" s="363"/>
      <c r="DX181" s="363"/>
      <c r="DY181" s="363"/>
      <c r="DZ181" s="363"/>
      <c r="EA181" s="363"/>
      <c r="EB181" s="363"/>
      <c r="EC181" s="363"/>
      <c r="ED181" s="363"/>
      <c r="EE181" s="363"/>
      <c r="EF181" s="363"/>
      <c r="EG181" s="363"/>
      <c r="EH181" s="363"/>
      <c r="EI181" s="363"/>
      <c r="EJ181" s="363"/>
      <c r="EK181" s="363"/>
      <c r="EL181" s="363"/>
      <c r="EM181" s="363"/>
      <c r="EN181" s="363"/>
      <c r="EO181" s="363"/>
      <c r="EP181" s="363"/>
      <c r="EQ181" s="363"/>
      <c r="ER181" s="363"/>
      <c r="ES181" s="363"/>
      <c r="ET181" s="363"/>
      <c r="EU181" s="363"/>
      <c r="EV181" s="363"/>
      <c r="EW181" s="363"/>
      <c r="EX181" s="363"/>
      <c r="EY181" s="363"/>
      <c r="EZ181" s="363"/>
      <c r="FA181" s="363"/>
      <c r="FB181" s="363"/>
      <c r="FC181" s="363"/>
      <c r="FD181" s="363"/>
      <c r="FE181" s="363"/>
      <c r="FF181" s="363"/>
      <c r="FG181" s="363"/>
      <c r="FH181" s="363"/>
      <c r="FI181" s="363"/>
      <c r="FJ181" s="363"/>
      <c r="FK181" s="363"/>
      <c r="FL181" s="363"/>
      <c r="FM181" s="363"/>
      <c r="FN181" s="363"/>
      <c r="FO181" s="363"/>
      <c r="FP181" s="363"/>
      <c r="FQ181" s="363"/>
      <c r="FR181" s="363"/>
      <c r="FS181" s="363"/>
      <c r="FT181" s="363"/>
      <c r="FU181" s="363"/>
      <c r="FV181" s="363"/>
      <c r="FW181" s="363"/>
      <c r="FX181" s="363"/>
      <c r="FY181" s="363"/>
      <c r="FZ181" s="363"/>
      <c r="GA181" s="363"/>
      <c r="GB181" s="363"/>
      <c r="GC181" s="363"/>
      <c r="GD181" s="363"/>
      <c r="GE181" s="363"/>
      <c r="GF181" s="363"/>
      <c r="GG181" s="363"/>
      <c r="GH181" s="363"/>
      <c r="GI181" s="363"/>
      <c r="GJ181" s="363"/>
      <c r="GK181" s="363"/>
      <c r="GL181" s="363"/>
      <c r="GM181" s="363"/>
      <c r="GN181" s="363"/>
      <c r="GO181" s="363"/>
      <c r="GP181" s="363"/>
      <c r="GQ181" s="363"/>
      <c r="GR181" s="363"/>
      <c r="GS181" s="363"/>
      <c r="GT181" s="363"/>
      <c r="GU181" s="363"/>
      <c r="GV181" s="363"/>
      <c r="GW181" s="363"/>
      <c r="GX181" s="363"/>
      <c r="GY181" s="363"/>
      <c r="GZ181" s="363"/>
      <c r="HA181" s="363"/>
      <c r="HB181" s="363"/>
      <c r="HC181" s="363"/>
      <c r="HD181" s="363"/>
      <c r="HE181" s="363"/>
      <c r="HF181" s="363"/>
      <c r="HG181" s="363"/>
      <c r="HH181" s="363"/>
      <c r="HI181" s="363"/>
      <c r="HJ181" s="363"/>
      <c r="HK181" s="363"/>
      <c r="HL181" s="363"/>
      <c r="HM181" s="363"/>
      <c r="HN181" s="363"/>
      <c r="HO181" s="363"/>
      <c r="HP181" s="363"/>
      <c r="HQ181" s="363"/>
      <c r="HR181" s="363"/>
      <c r="HS181" s="363"/>
      <c r="HT181" s="363"/>
      <c r="HU181" s="363"/>
      <c r="HV181" s="363"/>
      <c r="HW181" s="363"/>
      <c r="HX181" s="363"/>
      <c r="HY181" s="363"/>
      <c r="HZ181" s="363"/>
      <c r="IA181" s="363"/>
      <c r="IB181" s="363"/>
      <c r="IC181" s="363"/>
      <c r="ID181" s="363"/>
      <c r="IE181" s="363"/>
      <c r="IF181" s="363"/>
      <c r="IG181" s="363"/>
      <c r="IH181" s="363"/>
      <c r="II181" s="363"/>
      <c r="IJ181" s="363"/>
      <c r="IK181" s="363"/>
      <c r="IL181" s="363"/>
      <c r="IM181" s="363"/>
      <c r="IN181" s="363"/>
      <c r="IO181" s="363"/>
      <c r="IP181" s="363"/>
      <c r="IQ181" s="363"/>
      <c r="IR181" s="363"/>
      <c r="IS181" s="363"/>
      <c r="IT181" s="363"/>
      <c r="IU181" s="363"/>
      <c r="IV181" s="363"/>
      <c r="IW181" s="363"/>
      <c r="IX181" s="363"/>
      <c r="IY181" s="363"/>
      <c r="JF181" s="363"/>
      <c r="JG181" s="363"/>
      <c r="JH181" s="363"/>
      <c r="JI181" s="363"/>
      <c r="JJ181" s="363"/>
      <c r="JK181" s="363"/>
      <c r="JL181" s="363"/>
      <c r="JM181" s="363"/>
      <c r="JN181" s="363"/>
      <c r="JO181" s="363"/>
      <c r="JP181" s="363"/>
      <c r="JQ181" s="363"/>
      <c r="JR181" s="363"/>
      <c r="JS181" s="363"/>
      <c r="JT181" s="363"/>
      <c r="JU181" s="363"/>
      <c r="JV181" s="363"/>
      <c r="JW181" s="363"/>
      <c r="JX181" s="363"/>
      <c r="JY181" s="363"/>
      <c r="JZ181" s="363"/>
      <c r="KA181" s="363"/>
      <c r="KB181" s="363"/>
      <c r="KC181" s="363"/>
      <c r="KD181" s="363"/>
      <c r="KE181" s="363"/>
      <c r="KF181" s="363"/>
      <c r="KG181" s="363"/>
      <c r="KH181" s="363"/>
      <c r="KI181" s="363"/>
      <c r="KJ181" s="363"/>
      <c r="KK181" s="363"/>
      <c r="KL181" s="363"/>
      <c r="KM181" s="363"/>
      <c r="KN181" s="363"/>
      <c r="KO181" s="363"/>
      <c r="KP181" s="363"/>
      <c r="KQ181" s="363"/>
      <c r="KR181" s="363"/>
      <c r="KS181" s="363"/>
      <c r="KT181" s="363"/>
      <c r="KU181" s="363"/>
      <c r="KV181" s="363"/>
      <c r="KW181" s="363"/>
      <c r="KX181" s="363"/>
      <c r="KY181" s="363"/>
      <c r="KZ181" s="363"/>
      <c r="LA181" s="363"/>
      <c r="LB181" s="363"/>
      <c r="LC181" s="363"/>
      <c r="LD181" s="363"/>
      <c r="LE181" s="363"/>
      <c r="LF181" s="363"/>
      <c r="LG181" s="363"/>
      <c r="LH181" s="363"/>
      <c r="LI181" s="363"/>
      <c r="LJ181" s="363"/>
      <c r="LK181" s="363"/>
      <c r="LL181" s="363"/>
      <c r="LM181" s="363"/>
      <c r="LN181" s="363"/>
      <c r="LO181" s="363"/>
      <c r="LP181" s="363"/>
      <c r="LQ181" s="363"/>
      <c r="LR181" s="363"/>
      <c r="LS181" s="363"/>
      <c r="LT181" s="363"/>
      <c r="LU181" s="363"/>
      <c r="LV181" s="363"/>
      <c r="LW181" s="363"/>
      <c r="LX181" s="363"/>
      <c r="LY181" s="363"/>
      <c r="LZ181" s="363"/>
      <c r="MA181" s="363"/>
      <c r="MB181" s="363"/>
      <c r="MC181" s="363"/>
      <c r="MD181" s="363"/>
      <c r="ME181" s="363"/>
      <c r="MF181" s="363"/>
      <c r="MG181" s="363"/>
      <c r="MH181" s="363"/>
      <c r="MI181" s="363"/>
      <c r="MJ181" s="363"/>
      <c r="MK181" s="363"/>
      <c r="ML181" s="363"/>
      <c r="MM181" s="363"/>
      <c r="MN181" s="363"/>
      <c r="MO181" s="363"/>
      <c r="MP181" s="363"/>
      <c r="MQ181" s="363"/>
      <c r="MR181" s="363"/>
      <c r="MS181" s="363"/>
      <c r="MT181" s="363"/>
      <c r="MU181" s="363"/>
      <c r="MV181" s="363"/>
      <c r="MW181" s="363"/>
      <c r="MX181" s="363"/>
      <c r="MY181" s="363"/>
      <c r="MZ181" s="363"/>
      <c r="NA181" s="363"/>
      <c r="NB181" s="363"/>
      <c r="NC181" s="363"/>
      <c r="ND181" s="363"/>
      <c r="NE181" s="363"/>
      <c r="NF181" s="363"/>
      <c r="NG181" s="363"/>
      <c r="NH181" s="363"/>
      <c r="NI181" s="363"/>
      <c r="NJ181" s="363"/>
      <c r="NK181" s="363"/>
      <c r="NL181" s="363"/>
      <c r="NM181" s="363"/>
      <c r="NN181" s="363"/>
      <c r="NO181" s="363"/>
      <c r="NP181" s="363"/>
      <c r="NQ181" s="363"/>
      <c r="NR181" s="363"/>
      <c r="NS181" s="363"/>
      <c r="NT181" s="363"/>
      <c r="NU181" s="363"/>
      <c r="NV181" s="363"/>
      <c r="NW181" s="363"/>
      <c r="NX181" s="363"/>
      <c r="NY181" s="363"/>
      <c r="NZ181" s="363"/>
      <c r="OA181" s="363"/>
      <c r="OB181" s="363"/>
      <c r="OC181" s="363"/>
      <c r="OD181" s="363"/>
      <c r="OE181" s="363"/>
      <c r="OF181" s="363"/>
      <c r="OG181" s="363"/>
      <c r="OH181" s="363"/>
      <c r="OI181" s="363"/>
      <c r="OJ181" s="363"/>
      <c r="OK181" s="363"/>
      <c r="OL181" s="363"/>
      <c r="OM181" s="363"/>
      <c r="ON181" s="363"/>
      <c r="OO181" s="363"/>
      <c r="OP181" s="363"/>
      <c r="OQ181" s="363"/>
      <c r="OR181" s="363"/>
      <c r="OS181" s="363"/>
      <c r="OT181" s="363"/>
      <c r="OU181" s="363"/>
      <c r="OV181" s="363"/>
      <c r="OW181" s="363"/>
      <c r="OX181" s="363"/>
      <c r="OY181" s="363"/>
      <c r="OZ181" s="363"/>
      <c r="PA181" s="363"/>
      <c r="PB181" s="363"/>
      <c r="PC181" s="363"/>
      <c r="PD181" s="363"/>
      <c r="PE181" s="363"/>
      <c r="PF181" s="363"/>
      <c r="PG181" s="363"/>
      <c r="PH181" s="363"/>
      <c r="PI181" s="363"/>
      <c r="PJ181" s="363"/>
      <c r="PK181" s="363"/>
      <c r="PL181" s="363"/>
      <c r="PM181" s="363"/>
      <c r="PN181" s="363"/>
      <c r="PO181" s="363"/>
      <c r="PP181" s="363"/>
      <c r="PQ181" s="363"/>
      <c r="PR181" s="363"/>
      <c r="PS181" s="363"/>
      <c r="PT181" s="363"/>
      <c r="PU181" s="363"/>
      <c r="PV181" s="363"/>
      <c r="PW181" s="363"/>
      <c r="PX181" s="363"/>
      <c r="PY181" s="363"/>
      <c r="PZ181" s="363"/>
      <c r="QA181" s="363"/>
      <c r="QB181" s="363"/>
      <c r="QC181" s="363"/>
      <c r="QD181" s="363"/>
      <c r="QE181" s="363"/>
      <c r="QF181" s="363"/>
      <c r="QG181" s="363"/>
      <c r="QH181" s="363"/>
      <c r="QI181" s="363"/>
      <c r="QJ181" s="363"/>
      <c r="QK181" s="363"/>
      <c r="QL181" s="363"/>
      <c r="QM181" s="363"/>
      <c r="QN181" s="363"/>
      <c r="QO181" s="363"/>
      <c r="QP181" s="363"/>
      <c r="QQ181" s="363"/>
      <c r="QR181" s="363"/>
      <c r="QS181" s="363"/>
      <c r="QT181" s="363"/>
      <c r="QU181" s="363"/>
      <c r="QV181" s="363"/>
      <c r="QW181" s="363"/>
      <c r="QX181" s="363"/>
      <c r="QY181" s="363"/>
      <c r="QZ181" s="363"/>
      <c r="RA181" s="363"/>
      <c r="RB181" s="363"/>
      <c r="RC181" s="363"/>
      <c r="RD181" s="363"/>
      <c r="RE181" s="363"/>
      <c r="RF181" s="363"/>
      <c r="RG181" s="363"/>
      <c r="RH181" s="363"/>
      <c r="RI181" s="363"/>
      <c r="RJ181" s="363"/>
      <c r="RK181" s="363"/>
      <c r="RL181" s="363"/>
      <c r="RM181" s="363"/>
      <c r="RN181" s="363"/>
      <c r="RO181" s="363"/>
      <c r="RP181" s="363"/>
      <c r="RQ181" s="363"/>
      <c r="RR181" s="363"/>
      <c r="RS181" s="363"/>
      <c r="RT181" s="363"/>
      <c r="RU181" s="363"/>
      <c r="RV181" s="363"/>
      <c r="RW181" s="363"/>
      <c r="RX181" s="363"/>
      <c r="RY181" s="363"/>
      <c r="RZ181" s="363"/>
      <c r="SA181" s="363"/>
      <c r="SB181" s="363"/>
      <c r="SC181" s="363"/>
      <c r="SD181" s="363"/>
      <c r="SE181" s="363"/>
      <c r="SF181" s="363"/>
      <c r="SG181" s="363"/>
      <c r="SH181" s="363"/>
      <c r="SI181" s="363"/>
      <c r="SJ181" s="363"/>
      <c r="SK181" s="363"/>
      <c r="SL181" s="363"/>
      <c r="SM181" s="363"/>
      <c r="SN181" s="363"/>
      <c r="SO181" s="363"/>
      <c r="SP181" s="363"/>
      <c r="SQ181" s="363"/>
      <c r="SR181" s="363"/>
      <c r="SS181" s="363"/>
      <c r="ST181" s="363"/>
      <c r="SU181" s="363"/>
      <c r="TB181" s="363"/>
      <c r="TC181" s="363"/>
      <c r="TD181" s="363"/>
      <c r="TE181" s="363"/>
      <c r="TF181" s="363"/>
      <c r="TG181" s="363"/>
      <c r="TH181" s="363"/>
      <c r="TI181" s="363"/>
      <c r="TJ181" s="363"/>
      <c r="TK181" s="363"/>
      <c r="TL181" s="363"/>
      <c r="TM181" s="363"/>
      <c r="TN181" s="363"/>
      <c r="TO181" s="363"/>
      <c r="TP181" s="363"/>
      <c r="TQ181" s="363"/>
      <c r="TR181" s="363"/>
      <c r="TS181" s="363"/>
      <c r="TT181" s="363"/>
      <c r="TU181" s="363"/>
      <c r="TV181" s="363"/>
      <c r="TW181" s="363"/>
      <c r="TX181" s="363"/>
      <c r="TY181" s="363"/>
      <c r="TZ181" s="363"/>
      <c r="UA181" s="363"/>
      <c r="UB181" s="363"/>
      <c r="UC181" s="363"/>
      <c r="UD181" s="363"/>
      <c r="UE181" s="363"/>
      <c r="UF181" s="363"/>
      <c r="UG181" s="363"/>
      <c r="UH181" s="363"/>
      <c r="UI181" s="363"/>
      <c r="UJ181" s="363"/>
      <c r="UK181" s="363"/>
      <c r="UL181" s="363"/>
      <c r="UM181" s="363"/>
      <c r="UN181" s="363"/>
      <c r="UO181" s="363"/>
      <c r="UP181" s="363"/>
      <c r="UQ181" s="363"/>
      <c r="UR181" s="363"/>
      <c r="US181" s="363"/>
      <c r="UT181" s="363"/>
      <c r="UU181" s="363"/>
      <c r="UV181" s="363"/>
      <c r="UW181" s="363"/>
      <c r="UX181" s="363"/>
      <c r="UY181" s="363"/>
      <c r="UZ181" s="363"/>
      <c r="VA181" s="363"/>
      <c r="VB181" s="363"/>
      <c r="VC181" s="363"/>
      <c r="VD181" s="363"/>
      <c r="VE181" s="363"/>
      <c r="VF181" s="363"/>
      <c r="VG181" s="363"/>
      <c r="VH181" s="363"/>
      <c r="VI181" s="363"/>
      <c r="VJ181" s="363"/>
      <c r="VK181" s="363"/>
      <c r="VL181" s="363"/>
      <c r="VM181" s="363"/>
      <c r="VN181" s="363"/>
      <c r="VO181" s="363"/>
      <c r="VP181" s="363"/>
      <c r="VQ181" s="363"/>
      <c r="VR181" s="363"/>
      <c r="VS181" s="363"/>
      <c r="VT181" s="363"/>
      <c r="VU181" s="363"/>
      <c r="VV181" s="363"/>
      <c r="VW181" s="363"/>
      <c r="VX181" s="363"/>
      <c r="VY181" s="363"/>
      <c r="VZ181" s="363"/>
      <c r="WA181" s="363"/>
      <c r="WB181" s="363"/>
      <c r="WC181" s="363"/>
      <c r="WD181" s="363"/>
      <c r="WE181" s="363"/>
      <c r="WF181" s="363"/>
      <c r="WG181" s="363"/>
      <c r="WH181" s="363"/>
      <c r="WI181" s="363"/>
      <c r="WJ181" s="363"/>
      <c r="WK181" s="363"/>
      <c r="WL181" s="363"/>
      <c r="WM181" s="363"/>
      <c r="WN181" s="363"/>
      <c r="WO181" s="363"/>
      <c r="WP181" s="363"/>
      <c r="WQ181" s="363"/>
      <c r="WR181" s="363"/>
      <c r="WS181" s="363"/>
      <c r="WT181" s="363"/>
      <c r="WU181" s="363"/>
      <c r="WV181" s="363"/>
      <c r="WW181" s="363"/>
      <c r="WX181" s="363"/>
      <c r="WY181" s="363"/>
      <c r="WZ181" s="363"/>
      <c r="XA181" s="363"/>
      <c r="XB181" s="363"/>
      <c r="XC181" s="363"/>
      <c r="XD181" s="363"/>
      <c r="XE181" s="363"/>
      <c r="XF181" s="363"/>
      <c r="XG181" s="363"/>
      <c r="XH181" s="363"/>
      <c r="XI181" s="363"/>
      <c r="XJ181" s="363"/>
      <c r="XK181" s="363"/>
      <c r="XL181" s="363"/>
      <c r="XM181" s="363"/>
      <c r="XN181" s="363"/>
      <c r="XO181" s="363"/>
      <c r="XP181" s="363"/>
      <c r="XQ181" s="363"/>
      <c r="XR181" s="363"/>
      <c r="XS181" s="363"/>
      <c r="XT181" s="363"/>
      <c r="XU181" s="363"/>
      <c r="XV181" s="363"/>
      <c r="XW181" s="363"/>
      <c r="XX181" s="363"/>
      <c r="XY181" s="363"/>
      <c r="XZ181" s="363"/>
      <c r="YA181" s="363"/>
      <c r="YB181" s="363"/>
      <c r="YC181" s="363"/>
      <c r="YD181" s="363"/>
      <c r="YE181" s="363"/>
      <c r="YF181" s="363"/>
      <c r="YG181" s="363"/>
      <c r="YH181" s="363"/>
      <c r="YI181" s="363"/>
      <c r="YJ181" s="363"/>
      <c r="YK181" s="363"/>
      <c r="YL181" s="363"/>
      <c r="YM181" s="363"/>
      <c r="YN181" s="363"/>
      <c r="YO181" s="363"/>
      <c r="YP181" s="363"/>
      <c r="YQ181" s="363"/>
      <c r="YR181" s="363"/>
      <c r="YS181" s="363"/>
      <c r="YT181" s="363"/>
      <c r="YU181" s="363"/>
      <c r="YV181" s="363"/>
      <c r="YW181" s="363"/>
      <c r="YX181" s="363"/>
      <c r="YY181" s="363"/>
      <c r="YZ181" s="363"/>
      <c r="ZA181" s="363"/>
      <c r="ZB181" s="363"/>
      <c r="ZC181" s="363"/>
      <c r="ZD181" s="363"/>
      <c r="ZE181" s="363"/>
      <c r="ZF181" s="363"/>
      <c r="ZG181" s="363"/>
      <c r="ZH181" s="363"/>
      <c r="ZI181" s="363"/>
      <c r="ZJ181" s="363"/>
      <c r="ZK181" s="363"/>
      <c r="ZL181" s="363"/>
      <c r="ZM181" s="363"/>
      <c r="ZN181" s="363"/>
      <c r="ZO181" s="363"/>
      <c r="ZP181" s="363"/>
      <c r="ZQ181" s="363"/>
      <c r="ZR181" s="363"/>
      <c r="ZS181" s="363"/>
      <c r="ZT181" s="363"/>
      <c r="ZU181" s="363"/>
      <c r="ZV181" s="363"/>
      <c r="ZW181" s="363"/>
      <c r="ZX181" s="363"/>
      <c r="ZY181" s="363"/>
      <c r="ZZ181" s="363"/>
      <c r="AAA181" s="363"/>
      <c r="AAB181" s="363"/>
      <c r="AAC181" s="363"/>
      <c r="AAD181" s="363"/>
      <c r="AAE181" s="363"/>
      <c r="AAF181" s="363"/>
      <c r="AAG181" s="363"/>
      <c r="AAH181" s="363"/>
      <c r="AAI181" s="363"/>
      <c r="AAJ181" s="363"/>
      <c r="AAK181" s="363"/>
      <c r="AAL181" s="363"/>
      <c r="AAM181" s="363"/>
      <c r="AAN181" s="363"/>
      <c r="AAO181" s="363"/>
      <c r="AAP181" s="363"/>
      <c r="AAQ181" s="363"/>
      <c r="AAR181" s="363"/>
      <c r="AAS181" s="363"/>
      <c r="AAT181" s="363"/>
      <c r="AAU181" s="363"/>
      <c r="AAV181" s="363"/>
      <c r="AAW181" s="363"/>
      <c r="AAX181" s="363"/>
      <c r="AAY181" s="363"/>
      <c r="AAZ181" s="363"/>
      <c r="ABA181" s="363"/>
      <c r="ABB181" s="363"/>
      <c r="ABC181" s="363"/>
      <c r="ABD181" s="363"/>
      <c r="ABE181" s="363"/>
      <c r="ABF181" s="363"/>
      <c r="ABG181" s="363"/>
      <c r="ABH181" s="363"/>
      <c r="ABI181" s="363"/>
      <c r="ABJ181" s="363"/>
      <c r="ABK181" s="363"/>
      <c r="ABL181" s="363"/>
      <c r="ABM181" s="363"/>
      <c r="ABN181" s="363"/>
      <c r="ABO181" s="363"/>
      <c r="ABP181" s="363"/>
      <c r="ABQ181" s="363"/>
      <c r="ABR181" s="363"/>
      <c r="ABS181" s="363"/>
      <c r="ABT181" s="363"/>
      <c r="ABU181" s="363"/>
      <c r="ABV181" s="363"/>
      <c r="ABW181" s="363"/>
      <c r="ABX181" s="363"/>
      <c r="ABY181" s="363"/>
      <c r="ABZ181" s="363"/>
      <c r="ACA181" s="363"/>
      <c r="ACB181" s="363"/>
      <c r="ACC181" s="363"/>
      <c r="ACD181" s="363"/>
      <c r="ACE181" s="363"/>
      <c r="ACF181" s="363"/>
      <c r="ACG181" s="363"/>
      <c r="ACH181" s="363"/>
      <c r="ACI181" s="363"/>
      <c r="ACJ181" s="363"/>
      <c r="ACK181" s="363"/>
      <c r="ACL181" s="363"/>
      <c r="ACM181" s="363"/>
      <c r="ACN181" s="363"/>
      <c r="ACO181" s="363"/>
      <c r="ACP181" s="363"/>
      <c r="ACQ181" s="363"/>
      <c r="ACX181" s="363"/>
      <c r="ACY181" s="363"/>
      <c r="ACZ181" s="363"/>
      <c r="ADA181" s="363"/>
      <c r="ADB181" s="363"/>
      <c r="ADC181" s="363"/>
      <c r="ADD181" s="363"/>
      <c r="ADE181" s="363"/>
      <c r="ADF181" s="363"/>
      <c r="ADG181" s="363"/>
      <c r="ADH181" s="363"/>
      <c r="ADI181" s="363"/>
      <c r="ADJ181" s="363"/>
      <c r="ADK181" s="363"/>
      <c r="ADL181" s="363"/>
      <c r="ADM181" s="363"/>
      <c r="ADN181" s="363"/>
      <c r="ADO181" s="363"/>
      <c r="ADP181" s="363"/>
      <c r="ADQ181" s="363"/>
      <c r="ADR181" s="363"/>
      <c r="ADS181" s="363"/>
      <c r="ADT181" s="363"/>
      <c r="ADU181" s="363"/>
      <c r="ADV181" s="363"/>
      <c r="ADW181" s="363"/>
      <c r="ADX181" s="363"/>
      <c r="ADY181" s="363"/>
      <c r="ADZ181" s="363"/>
      <c r="AEA181" s="363"/>
      <c r="AEB181" s="363"/>
      <c r="AEC181" s="363"/>
      <c r="AED181" s="363"/>
      <c r="AEE181" s="363"/>
      <c r="AEF181" s="363"/>
      <c r="AEG181" s="363"/>
      <c r="AEH181" s="363"/>
      <c r="AEI181" s="363"/>
      <c r="AEJ181" s="363"/>
      <c r="AEK181" s="363"/>
      <c r="AEL181" s="363"/>
      <c r="AEM181" s="363"/>
      <c r="AEN181" s="363"/>
      <c r="AEO181" s="363"/>
      <c r="AEP181" s="363"/>
      <c r="AEQ181" s="363"/>
      <c r="AER181" s="363"/>
      <c r="AES181" s="363"/>
      <c r="AET181" s="363"/>
      <c r="AEU181" s="363"/>
      <c r="AEV181" s="363"/>
      <c r="AEW181" s="363"/>
      <c r="AEX181" s="363"/>
      <c r="AEY181" s="363"/>
      <c r="AEZ181" s="363"/>
      <c r="AFA181" s="363"/>
      <c r="AFB181" s="363"/>
      <c r="AFC181" s="363"/>
      <c r="AFD181" s="363"/>
      <c r="AFE181" s="363"/>
      <c r="AFF181" s="363"/>
      <c r="AFG181" s="363"/>
      <c r="AFH181" s="363"/>
      <c r="AFI181" s="363"/>
      <c r="AFJ181" s="363"/>
      <c r="AFK181" s="363"/>
      <c r="AFL181" s="363"/>
      <c r="AFM181" s="363"/>
      <c r="AFN181" s="363"/>
      <c r="AFO181" s="363"/>
      <c r="AFP181" s="363"/>
      <c r="AFQ181" s="363"/>
      <c r="AFR181" s="363"/>
      <c r="AFS181" s="363"/>
      <c r="AFT181" s="363"/>
      <c r="AFU181" s="363"/>
      <c r="AFV181" s="363"/>
      <c r="AFW181" s="363"/>
      <c r="AFX181" s="363"/>
      <c r="AFY181" s="363"/>
      <c r="AFZ181" s="363"/>
      <c r="AGA181" s="363"/>
      <c r="AGB181" s="363"/>
      <c r="AGC181" s="363"/>
      <c r="AGD181" s="363"/>
      <c r="AGE181" s="363"/>
      <c r="AGF181" s="363"/>
      <c r="AGG181" s="363"/>
      <c r="AGH181" s="363"/>
      <c r="AGI181" s="363"/>
      <c r="AGJ181" s="363"/>
      <c r="AGK181" s="363"/>
      <c r="AGL181" s="363"/>
      <c r="AGM181" s="363"/>
      <c r="AGN181" s="363"/>
      <c r="AGO181" s="363"/>
      <c r="AGP181" s="363"/>
      <c r="AGQ181" s="363"/>
      <c r="AGR181" s="363"/>
      <c r="AGS181" s="363"/>
      <c r="AGT181" s="363"/>
      <c r="AGU181" s="363"/>
      <c r="AGV181" s="363"/>
      <c r="AGW181" s="363"/>
      <c r="AGX181" s="363"/>
      <c r="AGY181" s="363"/>
      <c r="AGZ181" s="363"/>
      <c r="AHA181" s="363"/>
      <c r="AHB181" s="363"/>
      <c r="AHC181" s="363"/>
      <c r="AHD181" s="363"/>
      <c r="AHE181" s="363"/>
      <c r="AHF181" s="363"/>
      <c r="AHG181" s="363"/>
      <c r="AHH181" s="363"/>
      <c r="AHI181" s="363"/>
      <c r="AHJ181" s="363"/>
      <c r="AHK181" s="363"/>
      <c r="AHL181" s="363"/>
      <c r="AHM181" s="363"/>
      <c r="AHN181" s="363"/>
      <c r="AHO181" s="363"/>
      <c r="AHP181" s="363"/>
      <c r="AHQ181" s="363"/>
      <c r="AHR181" s="363"/>
      <c r="AHS181" s="363"/>
      <c r="AHT181" s="363"/>
      <c r="AHU181" s="363"/>
      <c r="AHV181" s="363"/>
      <c r="AHW181" s="363"/>
      <c r="AHX181" s="363"/>
      <c r="AHY181" s="363"/>
      <c r="AHZ181" s="363"/>
      <c r="AIA181" s="363"/>
      <c r="AIB181" s="363"/>
      <c r="AIC181" s="363"/>
      <c r="AID181" s="363"/>
      <c r="AIE181" s="363"/>
      <c r="AIF181" s="363"/>
      <c r="AIG181" s="363"/>
      <c r="AIH181" s="363"/>
      <c r="AII181" s="363"/>
      <c r="AIJ181" s="363"/>
      <c r="AIK181" s="363"/>
      <c r="AIL181" s="363"/>
      <c r="AIM181" s="363"/>
      <c r="AIN181" s="363"/>
      <c r="AIO181" s="363"/>
      <c r="AIP181" s="363"/>
      <c r="AIQ181" s="363"/>
      <c r="AIR181" s="363"/>
      <c r="AIS181" s="363"/>
      <c r="AIT181" s="363"/>
      <c r="AIU181" s="363"/>
      <c r="AIV181" s="363"/>
      <c r="AIW181" s="363"/>
      <c r="AIX181" s="363"/>
      <c r="AIY181" s="363"/>
      <c r="AIZ181" s="363"/>
      <c r="AJA181" s="363"/>
      <c r="AJB181" s="363"/>
      <c r="AJC181" s="363"/>
      <c r="AJD181" s="363"/>
      <c r="AJE181" s="363"/>
      <c r="AJF181" s="363"/>
      <c r="AJG181" s="363"/>
      <c r="AJH181" s="363"/>
      <c r="AJI181" s="363"/>
      <c r="AJJ181" s="363"/>
      <c r="AJK181" s="363"/>
      <c r="AJL181" s="363"/>
      <c r="AJM181" s="363"/>
      <c r="AJN181" s="363"/>
      <c r="AJO181" s="363"/>
      <c r="AJP181" s="363"/>
      <c r="AJQ181" s="363"/>
      <c r="AJR181" s="363"/>
      <c r="AJS181" s="363"/>
      <c r="AJT181" s="363"/>
      <c r="AJU181" s="363"/>
      <c r="AJV181" s="363"/>
      <c r="AJW181" s="363"/>
      <c r="AJX181" s="363"/>
      <c r="AJY181" s="363"/>
      <c r="AJZ181" s="363"/>
      <c r="AKA181" s="363"/>
      <c r="AKB181" s="363"/>
      <c r="AKC181" s="363"/>
      <c r="AKD181" s="363"/>
      <c r="AKE181" s="363"/>
      <c r="AKF181" s="363"/>
      <c r="AKG181" s="363"/>
      <c r="AKH181" s="363"/>
      <c r="AKI181" s="363"/>
      <c r="AKJ181" s="363"/>
      <c r="AKK181" s="363"/>
      <c r="AKL181" s="363"/>
      <c r="AKM181" s="363"/>
      <c r="AKN181" s="363"/>
      <c r="AKO181" s="363"/>
      <c r="AKP181" s="363"/>
      <c r="AKQ181" s="363"/>
      <c r="AKR181" s="363"/>
      <c r="AKS181" s="363"/>
      <c r="AKT181" s="363"/>
      <c r="AKU181" s="363"/>
      <c r="AKV181" s="363"/>
      <c r="AKW181" s="363"/>
      <c r="AKX181" s="363"/>
      <c r="AKY181" s="363"/>
      <c r="AKZ181" s="363"/>
      <c r="ALA181" s="363"/>
      <c r="ALB181" s="363"/>
      <c r="ALC181" s="363"/>
      <c r="ALD181" s="363"/>
      <c r="ALE181" s="363"/>
      <c r="ALF181" s="363"/>
      <c r="ALG181" s="363"/>
      <c r="ALH181" s="363"/>
      <c r="ALI181" s="363"/>
      <c r="ALJ181" s="363"/>
      <c r="ALK181" s="363"/>
      <c r="ALL181" s="363"/>
      <c r="ALM181" s="363"/>
      <c r="ALN181" s="363"/>
      <c r="ALO181" s="363"/>
      <c r="ALP181" s="363"/>
      <c r="ALQ181" s="363"/>
      <c r="ALR181" s="363"/>
      <c r="ALS181" s="363"/>
      <c r="ALT181" s="363"/>
      <c r="ALU181" s="363"/>
      <c r="ALV181" s="363"/>
      <c r="ALW181" s="363"/>
      <c r="ALX181" s="363"/>
      <c r="ALY181" s="363"/>
      <c r="ALZ181" s="363"/>
      <c r="AMA181" s="363"/>
      <c r="AMB181" s="363"/>
      <c r="AMC181" s="363"/>
      <c r="AMD181" s="363"/>
      <c r="AME181" s="363"/>
      <c r="AMF181" s="363"/>
      <c r="AMG181" s="363"/>
      <c r="AMH181" s="363"/>
      <c r="AMI181" s="363"/>
      <c r="AMJ181" s="363"/>
      <c r="AMK181" s="363"/>
      <c r="AML181" s="363"/>
      <c r="AMM181" s="363"/>
      <c r="AMT181" s="363"/>
      <c r="AMU181" s="363"/>
      <c r="AMV181" s="363"/>
      <c r="AMW181" s="363"/>
      <c r="AMX181" s="363"/>
      <c r="AMY181" s="363"/>
      <c r="AMZ181" s="363"/>
      <c r="ANA181" s="363"/>
      <c r="ANB181" s="363"/>
      <c r="ANC181" s="363"/>
      <c r="AND181" s="363"/>
      <c r="ANE181" s="363"/>
      <c r="ANF181" s="363"/>
      <c r="ANG181" s="363"/>
      <c r="ANH181" s="363"/>
      <c r="ANI181" s="363"/>
      <c r="ANJ181" s="363"/>
      <c r="ANK181" s="363"/>
      <c r="ANL181" s="363"/>
      <c r="ANM181" s="363"/>
      <c r="ANN181" s="363"/>
      <c r="ANO181" s="363"/>
      <c r="ANP181" s="363"/>
      <c r="ANQ181" s="363"/>
      <c r="ANR181" s="363"/>
      <c r="ANS181" s="363"/>
      <c r="ANT181" s="363"/>
      <c r="ANU181" s="363"/>
      <c r="ANV181" s="363"/>
      <c r="ANW181" s="363"/>
      <c r="ANX181" s="363"/>
      <c r="ANY181" s="363"/>
      <c r="ANZ181" s="363"/>
      <c r="AOA181" s="363"/>
      <c r="AOB181" s="363"/>
      <c r="AOC181" s="363"/>
      <c r="AOD181" s="363"/>
      <c r="AOE181" s="363"/>
      <c r="AOF181" s="363"/>
      <c r="AOG181" s="363"/>
      <c r="AOH181" s="363"/>
      <c r="AOI181" s="363"/>
      <c r="AOJ181" s="363"/>
      <c r="AOK181" s="363"/>
      <c r="AOL181" s="363"/>
      <c r="AOM181" s="363"/>
      <c r="AON181" s="363"/>
      <c r="AOO181" s="363"/>
      <c r="AOP181" s="363"/>
      <c r="AOQ181" s="363"/>
      <c r="AOR181" s="363"/>
      <c r="AOS181" s="363"/>
      <c r="AOT181" s="363"/>
      <c r="AOU181" s="363"/>
      <c r="AOV181" s="363"/>
      <c r="AOW181" s="363"/>
      <c r="AOX181" s="363"/>
      <c r="AOY181" s="363"/>
      <c r="AOZ181" s="363"/>
      <c r="APA181" s="363"/>
      <c r="APB181" s="363"/>
      <c r="APC181" s="363"/>
      <c r="APD181" s="363"/>
      <c r="APE181" s="363"/>
      <c r="APF181" s="363"/>
      <c r="APG181" s="363"/>
      <c r="APH181" s="363"/>
      <c r="API181" s="363"/>
      <c r="APJ181" s="363"/>
      <c r="APK181" s="363"/>
      <c r="APL181" s="363"/>
      <c r="APM181" s="363"/>
      <c r="APN181" s="363"/>
      <c r="APO181" s="363"/>
      <c r="APP181" s="363"/>
      <c r="APQ181" s="363"/>
      <c r="APR181" s="363"/>
      <c r="APS181" s="363"/>
      <c r="APT181" s="363"/>
      <c r="APU181" s="363"/>
      <c r="APV181" s="363"/>
      <c r="APW181" s="363"/>
      <c r="APX181" s="363"/>
      <c r="APY181" s="363"/>
      <c r="APZ181" s="363"/>
      <c r="AQA181" s="363"/>
      <c r="AQB181" s="363"/>
      <c r="AQC181" s="363"/>
      <c r="AQD181" s="363"/>
      <c r="AQE181" s="363"/>
      <c r="AQF181" s="363"/>
      <c r="AQG181" s="363"/>
      <c r="AQH181" s="363"/>
      <c r="AQI181" s="363"/>
      <c r="AQJ181" s="363"/>
      <c r="AQK181" s="363"/>
      <c r="AQL181" s="363"/>
      <c r="AQM181" s="363"/>
      <c r="AQN181" s="363"/>
      <c r="AQO181" s="363"/>
      <c r="AQP181" s="363"/>
      <c r="AQQ181" s="363"/>
      <c r="AQR181" s="363"/>
      <c r="AQS181" s="363"/>
      <c r="AQT181" s="363"/>
      <c r="AQU181" s="363"/>
      <c r="AQV181" s="363"/>
      <c r="AQW181" s="363"/>
      <c r="AQX181" s="363"/>
      <c r="AQY181" s="363"/>
      <c r="AQZ181" s="363"/>
      <c r="ARA181" s="363"/>
      <c r="ARB181" s="363"/>
      <c r="ARC181" s="363"/>
      <c r="ARD181" s="363"/>
      <c r="ARE181" s="363"/>
      <c r="ARF181" s="363"/>
      <c r="ARG181" s="363"/>
      <c r="ARH181" s="363"/>
      <c r="ARI181" s="363"/>
      <c r="ARJ181" s="363"/>
      <c r="ARK181" s="363"/>
      <c r="ARL181" s="363"/>
      <c r="ARM181" s="363"/>
      <c r="ARN181" s="363"/>
      <c r="ARO181" s="363"/>
      <c r="ARP181" s="363"/>
      <c r="ARQ181" s="363"/>
      <c r="ARR181" s="363"/>
      <c r="ARS181" s="363"/>
      <c r="ART181" s="363"/>
      <c r="ARU181" s="363"/>
      <c r="ARV181" s="363"/>
      <c r="ARW181" s="363"/>
      <c r="ARX181" s="363"/>
      <c r="ARY181" s="363"/>
      <c r="ARZ181" s="363"/>
      <c r="ASA181" s="363"/>
      <c r="ASB181" s="363"/>
      <c r="ASC181" s="363"/>
      <c r="ASD181" s="363"/>
      <c r="ASE181" s="363"/>
      <c r="ASF181" s="363"/>
      <c r="ASG181" s="363"/>
      <c r="ASH181" s="363"/>
      <c r="ASI181" s="363"/>
      <c r="ASJ181" s="363"/>
      <c r="ASK181" s="363"/>
      <c r="ASL181" s="363"/>
      <c r="ASM181" s="363"/>
      <c r="ASN181" s="363"/>
      <c r="ASO181" s="363"/>
      <c r="ASP181" s="363"/>
      <c r="ASQ181" s="363"/>
      <c r="ASR181" s="363"/>
      <c r="ASS181" s="363"/>
      <c r="AST181" s="363"/>
      <c r="ASU181" s="363"/>
      <c r="ASV181" s="363"/>
      <c r="ASW181" s="363"/>
      <c r="ASX181" s="363"/>
      <c r="ASY181" s="363"/>
      <c r="ASZ181" s="363"/>
      <c r="ATA181" s="363"/>
      <c r="ATB181" s="363"/>
      <c r="ATC181" s="363"/>
      <c r="ATD181" s="363"/>
      <c r="ATE181" s="363"/>
      <c r="ATF181" s="363"/>
      <c r="ATG181" s="363"/>
      <c r="ATH181" s="363"/>
      <c r="ATI181" s="363"/>
      <c r="ATJ181" s="363"/>
      <c r="ATK181" s="363"/>
      <c r="ATL181" s="363"/>
      <c r="ATM181" s="363"/>
      <c r="ATN181" s="363"/>
      <c r="ATO181" s="363"/>
      <c r="ATP181" s="363"/>
      <c r="ATQ181" s="363"/>
      <c r="ATR181" s="363"/>
      <c r="ATS181" s="363"/>
      <c r="ATT181" s="363"/>
      <c r="ATU181" s="363"/>
      <c r="ATV181" s="363"/>
      <c r="ATW181" s="363"/>
      <c r="ATX181" s="363"/>
      <c r="ATY181" s="363"/>
      <c r="ATZ181" s="363"/>
      <c r="AUA181" s="363"/>
      <c r="AUB181" s="363"/>
      <c r="AUC181" s="363"/>
      <c r="AUD181" s="363"/>
      <c r="AUE181" s="363"/>
      <c r="AUF181" s="363"/>
      <c r="AUG181" s="363"/>
      <c r="AUH181" s="363"/>
      <c r="AUI181" s="363"/>
      <c r="AUJ181" s="363"/>
      <c r="AUK181" s="363"/>
      <c r="AUL181" s="363"/>
      <c r="AUM181" s="363"/>
      <c r="AUN181" s="363"/>
      <c r="AUO181" s="363"/>
      <c r="AUP181" s="363"/>
      <c r="AUQ181" s="363"/>
      <c r="AUR181" s="363"/>
      <c r="AUS181" s="363"/>
      <c r="AUT181" s="363"/>
      <c r="AUU181" s="363"/>
      <c r="AUV181" s="363"/>
      <c r="AUW181" s="363"/>
      <c r="AUX181" s="363"/>
      <c r="AUY181" s="363"/>
      <c r="AUZ181" s="363"/>
      <c r="AVA181" s="363"/>
      <c r="AVB181" s="363"/>
      <c r="AVC181" s="363"/>
      <c r="AVD181" s="363"/>
      <c r="AVE181" s="363"/>
      <c r="AVF181" s="363"/>
      <c r="AVG181" s="363"/>
      <c r="AVH181" s="363"/>
      <c r="AVI181" s="363"/>
      <c r="AVJ181" s="363"/>
      <c r="AVK181" s="363"/>
      <c r="AVL181" s="363"/>
      <c r="AVM181" s="363"/>
      <c r="AVN181" s="363"/>
      <c r="AVO181" s="363"/>
      <c r="AVP181" s="363"/>
      <c r="AVQ181" s="363"/>
      <c r="AVR181" s="363"/>
      <c r="AVS181" s="363"/>
      <c r="AVT181" s="363"/>
      <c r="AVU181" s="363"/>
      <c r="AVV181" s="363"/>
      <c r="AVW181" s="363"/>
      <c r="AVX181" s="363"/>
      <c r="AVY181" s="363"/>
      <c r="AVZ181" s="363"/>
      <c r="AWA181" s="363"/>
      <c r="AWB181" s="363"/>
      <c r="AWC181" s="363"/>
      <c r="AWD181" s="363"/>
      <c r="AWE181" s="363"/>
      <c r="AWF181" s="363"/>
      <c r="AWG181" s="363"/>
      <c r="AWH181" s="363"/>
      <c r="AWI181" s="363"/>
      <c r="AWP181" s="363"/>
      <c r="AWQ181" s="363"/>
      <c r="AWR181" s="363"/>
      <c r="AWS181" s="363"/>
      <c r="AWT181" s="363"/>
      <c r="AWU181" s="363"/>
      <c r="AWV181" s="363"/>
      <c r="AWW181" s="363"/>
      <c r="AWX181" s="363"/>
      <c r="AWY181" s="363"/>
      <c r="AWZ181" s="363"/>
      <c r="AXA181" s="363"/>
      <c r="AXB181" s="363"/>
      <c r="AXC181" s="363"/>
      <c r="AXD181" s="363"/>
      <c r="AXE181" s="363"/>
      <c r="AXF181" s="363"/>
      <c r="AXG181" s="363"/>
      <c r="AXH181" s="363"/>
      <c r="AXI181" s="363"/>
      <c r="AXJ181" s="363"/>
      <c r="AXK181" s="363"/>
      <c r="AXL181" s="363"/>
      <c r="AXM181" s="363"/>
      <c r="AXN181" s="363"/>
      <c r="AXO181" s="363"/>
      <c r="AXP181" s="363"/>
      <c r="AXQ181" s="363"/>
      <c r="AXR181" s="363"/>
      <c r="AXS181" s="363"/>
      <c r="AXT181" s="363"/>
      <c r="AXU181" s="363"/>
      <c r="AXV181" s="363"/>
      <c r="AXW181" s="363"/>
      <c r="AXX181" s="363"/>
      <c r="AXY181" s="363"/>
      <c r="AXZ181" s="363"/>
      <c r="AYA181" s="363"/>
      <c r="AYB181" s="363"/>
      <c r="AYC181" s="363"/>
      <c r="AYD181" s="363"/>
      <c r="AYE181" s="363"/>
      <c r="AYF181" s="363"/>
      <c r="AYG181" s="363"/>
      <c r="AYH181" s="363"/>
      <c r="AYI181" s="363"/>
      <c r="AYJ181" s="363"/>
      <c r="AYK181" s="363"/>
      <c r="AYL181" s="363"/>
      <c r="AYM181" s="363"/>
      <c r="AYN181" s="363"/>
      <c r="AYO181" s="363"/>
      <c r="AYP181" s="363"/>
      <c r="AYQ181" s="363"/>
      <c r="AYR181" s="363"/>
      <c r="AYS181" s="363"/>
      <c r="AYT181" s="363"/>
      <c r="AYU181" s="363"/>
      <c r="AYV181" s="363"/>
      <c r="AYW181" s="363"/>
      <c r="AYX181" s="363"/>
      <c r="AYY181" s="363"/>
      <c r="AYZ181" s="363"/>
      <c r="AZA181" s="363"/>
      <c r="AZB181" s="363"/>
      <c r="AZC181" s="363"/>
      <c r="AZD181" s="363"/>
      <c r="AZE181" s="363"/>
      <c r="AZF181" s="363"/>
      <c r="AZG181" s="363"/>
      <c r="AZH181" s="363"/>
      <c r="AZI181" s="363"/>
      <c r="AZJ181" s="363"/>
      <c r="AZK181" s="363"/>
      <c r="AZL181" s="363"/>
      <c r="AZM181" s="363"/>
      <c r="AZN181" s="363"/>
      <c r="AZO181" s="363"/>
      <c r="AZP181" s="363"/>
      <c r="AZQ181" s="363"/>
      <c r="AZR181" s="363"/>
      <c r="AZS181" s="363"/>
      <c r="AZT181" s="363"/>
      <c r="AZU181" s="363"/>
      <c r="AZV181" s="363"/>
      <c r="AZW181" s="363"/>
      <c r="AZX181" s="363"/>
      <c r="AZY181" s="363"/>
      <c r="AZZ181" s="363"/>
      <c r="BAA181" s="363"/>
      <c r="BAB181" s="363"/>
      <c r="BAC181" s="363"/>
      <c r="BAD181" s="363"/>
      <c r="BAE181" s="363"/>
      <c r="BAF181" s="363"/>
      <c r="BAG181" s="363"/>
      <c r="BAH181" s="363"/>
      <c r="BAI181" s="363"/>
      <c r="BAJ181" s="363"/>
      <c r="BAK181" s="363"/>
      <c r="BAL181" s="363"/>
      <c r="BAM181" s="363"/>
      <c r="BAN181" s="363"/>
      <c r="BAO181" s="363"/>
      <c r="BAP181" s="363"/>
      <c r="BAQ181" s="363"/>
      <c r="BAR181" s="363"/>
      <c r="BAS181" s="363"/>
      <c r="BAT181" s="363"/>
      <c r="BAU181" s="363"/>
      <c r="BAV181" s="363"/>
      <c r="BAW181" s="363"/>
      <c r="BAX181" s="363"/>
      <c r="BAY181" s="363"/>
      <c r="BAZ181" s="363"/>
      <c r="BBA181" s="363"/>
      <c r="BBB181" s="363"/>
      <c r="BBC181" s="363"/>
      <c r="BBD181" s="363"/>
      <c r="BBE181" s="363"/>
      <c r="BBF181" s="363"/>
      <c r="BBG181" s="363"/>
      <c r="BBH181" s="363"/>
      <c r="BBI181" s="363"/>
      <c r="BBJ181" s="363"/>
      <c r="BBK181" s="363"/>
      <c r="BBL181" s="363"/>
      <c r="BBM181" s="363"/>
      <c r="BBN181" s="363"/>
      <c r="BBO181" s="363"/>
      <c r="BBP181" s="363"/>
      <c r="BBQ181" s="363"/>
      <c r="BBR181" s="363"/>
      <c r="BBS181" s="363"/>
      <c r="BBT181" s="363"/>
      <c r="BBU181" s="363"/>
      <c r="BBV181" s="363"/>
      <c r="BBW181" s="363"/>
      <c r="BBX181" s="363"/>
      <c r="BBY181" s="363"/>
      <c r="BBZ181" s="363"/>
      <c r="BCA181" s="363"/>
      <c r="BCB181" s="363"/>
      <c r="BCC181" s="363"/>
      <c r="BCD181" s="363"/>
      <c r="BCE181" s="363"/>
      <c r="BCF181" s="363"/>
      <c r="BCG181" s="363"/>
      <c r="BCH181" s="363"/>
      <c r="BCI181" s="363"/>
      <c r="BCJ181" s="363"/>
      <c r="BCK181" s="363"/>
      <c r="BCL181" s="363"/>
      <c r="BCM181" s="363"/>
      <c r="BCN181" s="363"/>
      <c r="BCO181" s="363"/>
      <c r="BCP181" s="363"/>
      <c r="BCQ181" s="363"/>
      <c r="BCR181" s="363"/>
      <c r="BCS181" s="363"/>
      <c r="BCT181" s="363"/>
      <c r="BCU181" s="363"/>
      <c r="BCV181" s="363"/>
      <c r="BCW181" s="363"/>
      <c r="BCX181" s="363"/>
      <c r="BCY181" s="363"/>
      <c r="BCZ181" s="363"/>
      <c r="BDA181" s="363"/>
      <c r="BDB181" s="363"/>
      <c r="BDC181" s="363"/>
      <c r="BDD181" s="363"/>
      <c r="BDE181" s="363"/>
      <c r="BDF181" s="363"/>
      <c r="BDG181" s="363"/>
      <c r="BDH181" s="363"/>
      <c r="BDI181" s="363"/>
      <c r="BDJ181" s="363"/>
      <c r="BDK181" s="363"/>
      <c r="BDL181" s="363"/>
      <c r="BDM181" s="363"/>
      <c r="BDN181" s="363"/>
      <c r="BDO181" s="363"/>
      <c r="BDP181" s="363"/>
      <c r="BDQ181" s="363"/>
      <c r="BDR181" s="363"/>
      <c r="BDS181" s="363"/>
      <c r="BDT181" s="363"/>
      <c r="BDU181" s="363"/>
      <c r="BDV181" s="363"/>
      <c r="BDW181" s="363"/>
      <c r="BDX181" s="363"/>
      <c r="BDY181" s="363"/>
      <c r="BDZ181" s="363"/>
      <c r="BEA181" s="363"/>
      <c r="BEB181" s="363"/>
      <c r="BEC181" s="363"/>
      <c r="BED181" s="363"/>
      <c r="BEE181" s="363"/>
      <c r="BEF181" s="363"/>
      <c r="BEG181" s="363"/>
      <c r="BEH181" s="363"/>
      <c r="BEI181" s="363"/>
      <c r="BEJ181" s="363"/>
      <c r="BEK181" s="363"/>
      <c r="BEL181" s="363"/>
      <c r="BEM181" s="363"/>
      <c r="BEN181" s="363"/>
      <c r="BEO181" s="363"/>
      <c r="BEP181" s="363"/>
      <c r="BEQ181" s="363"/>
      <c r="BER181" s="363"/>
      <c r="BES181" s="363"/>
      <c r="BET181" s="363"/>
      <c r="BEU181" s="363"/>
      <c r="BEV181" s="363"/>
      <c r="BEW181" s="363"/>
      <c r="BEX181" s="363"/>
      <c r="BEY181" s="363"/>
      <c r="BEZ181" s="363"/>
      <c r="BFA181" s="363"/>
      <c r="BFB181" s="363"/>
      <c r="BFC181" s="363"/>
      <c r="BFD181" s="363"/>
      <c r="BFE181" s="363"/>
      <c r="BFF181" s="363"/>
      <c r="BFG181" s="363"/>
      <c r="BFH181" s="363"/>
      <c r="BFI181" s="363"/>
      <c r="BFJ181" s="363"/>
      <c r="BFK181" s="363"/>
      <c r="BFL181" s="363"/>
      <c r="BFM181" s="363"/>
      <c r="BFN181" s="363"/>
      <c r="BFO181" s="363"/>
      <c r="BFP181" s="363"/>
      <c r="BFQ181" s="363"/>
      <c r="BFR181" s="363"/>
      <c r="BFS181" s="363"/>
      <c r="BFT181" s="363"/>
      <c r="BFU181" s="363"/>
      <c r="BFV181" s="363"/>
      <c r="BFW181" s="363"/>
      <c r="BFX181" s="363"/>
      <c r="BFY181" s="363"/>
      <c r="BFZ181" s="363"/>
      <c r="BGA181" s="363"/>
      <c r="BGB181" s="363"/>
      <c r="BGC181" s="363"/>
      <c r="BGD181" s="363"/>
      <c r="BGE181" s="363"/>
      <c r="BGL181" s="363"/>
      <c r="BGM181" s="363"/>
      <c r="BGN181" s="363"/>
      <c r="BGO181" s="363"/>
      <c r="BGP181" s="363"/>
      <c r="BGQ181" s="363"/>
      <c r="BGR181" s="363"/>
      <c r="BGS181" s="363"/>
      <c r="BGT181" s="363"/>
      <c r="BGU181" s="363"/>
      <c r="BGV181" s="363"/>
      <c r="BGW181" s="363"/>
      <c r="BGX181" s="363"/>
      <c r="BGY181" s="363"/>
      <c r="BGZ181" s="363"/>
      <c r="BHA181" s="363"/>
      <c r="BHB181" s="363"/>
      <c r="BHC181" s="363"/>
      <c r="BHD181" s="363"/>
      <c r="BHE181" s="363"/>
      <c r="BHF181" s="363"/>
      <c r="BHG181" s="363"/>
      <c r="BHH181" s="363"/>
      <c r="BHI181" s="363"/>
      <c r="BHJ181" s="363"/>
      <c r="BHK181" s="363"/>
      <c r="BHL181" s="363"/>
      <c r="BHM181" s="363"/>
      <c r="BHN181" s="363"/>
      <c r="BHO181" s="363"/>
      <c r="BHP181" s="363"/>
      <c r="BHQ181" s="363"/>
      <c r="BHR181" s="363"/>
      <c r="BHS181" s="363"/>
      <c r="BHT181" s="363"/>
      <c r="BHU181" s="363"/>
      <c r="BHV181" s="363"/>
      <c r="BHW181" s="363"/>
      <c r="BHX181" s="363"/>
      <c r="BHY181" s="363"/>
      <c r="BHZ181" s="363"/>
      <c r="BIA181" s="363"/>
      <c r="BIB181" s="363"/>
      <c r="BIC181" s="363"/>
      <c r="BID181" s="363"/>
      <c r="BIE181" s="363"/>
      <c r="BIF181" s="363"/>
      <c r="BIG181" s="363"/>
      <c r="BIH181" s="363"/>
      <c r="BII181" s="363"/>
      <c r="BIJ181" s="363"/>
      <c r="BIK181" s="363"/>
      <c r="BIL181" s="363"/>
      <c r="BIM181" s="363"/>
      <c r="BIN181" s="363"/>
      <c r="BIO181" s="363"/>
      <c r="BIP181" s="363"/>
      <c r="BIQ181" s="363"/>
      <c r="BIR181" s="363"/>
      <c r="BIS181" s="363"/>
      <c r="BIT181" s="363"/>
      <c r="BIU181" s="363"/>
      <c r="BIV181" s="363"/>
      <c r="BIW181" s="363"/>
      <c r="BIX181" s="363"/>
      <c r="BIY181" s="363"/>
      <c r="BIZ181" s="363"/>
      <c r="BJA181" s="363"/>
      <c r="BJB181" s="363"/>
      <c r="BJC181" s="363"/>
      <c r="BJD181" s="363"/>
      <c r="BJE181" s="363"/>
      <c r="BJF181" s="363"/>
      <c r="BJG181" s="363"/>
      <c r="BJH181" s="363"/>
      <c r="BJI181" s="363"/>
      <c r="BJJ181" s="363"/>
      <c r="BJK181" s="363"/>
      <c r="BJL181" s="363"/>
      <c r="BJM181" s="363"/>
      <c r="BJN181" s="363"/>
      <c r="BJO181" s="363"/>
      <c r="BJP181" s="363"/>
      <c r="BJQ181" s="363"/>
      <c r="BJR181" s="363"/>
      <c r="BJS181" s="363"/>
      <c r="BJT181" s="363"/>
      <c r="BJU181" s="363"/>
      <c r="BJV181" s="363"/>
      <c r="BJW181" s="363"/>
      <c r="BJX181" s="363"/>
      <c r="BJY181" s="363"/>
      <c r="BJZ181" s="363"/>
      <c r="BKA181" s="363"/>
      <c r="BKB181" s="363"/>
      <c r="BKC181" s="363"/>
      <c r="BKD181" s="363"/>
      <c r="BKE181" s="363"/>
      <c r="BKF181" s="363"/>
      <c r="BKG181" s="363"/>
      <c r="BKH181" s="363"/>
      <c r="BKI181" s="363"/>
      <c r="BKJ181" s="363"/>
      <c r="BKK181" s="363"/>
      <c r="BKL181" s="363"/>
      <c r="BKM181" s="363"/>
      <c r="BKN181" s="363"/>
      <c r="BKO181" s="363"/>
      <c r="BKP181" s="363"/>
      <c r="BKQ181" s="363"/>
      <c r="BKR181" s="363"/>
      <c r="BKS181" s="363"/>
      <c r="BKT181" s="363"/>
      <c r="BKU181" s="363"/>
      <c r="BKV181" s="363"/>
      <c r="BKW181" s="363"/>
      <c r="BKX181" s="363"/>
      <c r="BKY181" s="363"/>
      <c r="BKZ181" s="363"/>
      <c r="BLA181" s="363"/>
      <c r="BLB181" s="363"/>
      <c r="BLC181" s="363"/>
      <c r="BLD181" s="363"/>
      <c r="BLE181" s="363"/>
      <c r="BLF181" s="363"/>
      <c r="BLG181" s="363"/>
      <c r="BLH181" s="363"/>
      <c r="BLI181" s="363"/>
      <c r="BLJ181" s="363"/>
      <c r="BLK181" s="363"/>
      <c r="BLL181" s="363"/>
      <c r="BLM181" s="363"/>
      <c r="BLN181" s="363"/>
      <c r="BLO181" s="363"/>
      <c r="BLP181" s="363"/>
      <c r="BLQ181" s="363"/>
      <c r="BLR181" s="363"/>
      <c r="BLS181" s="363"/>
      <c r="BLT181" s="363"/>
      <c r="BLU181" s="363"/>
      <c r="BLV181" s="363"/>
      <c r="BLW181" s="363"/>
      <c r="BLX181" s="363"/>
      <c r="BLY181" s="363"/>
      <c r="BLZ181" s="363"/>
      <c r="BMA181" s="363"/>
      <c r="BMB181" s="363"/>
      <c r="BMC181" s="363"/>
      <c r="BMD181" s="363"/>
      <c r="BME181" s="363"/>
      <c r="BMF181" s="363"/>
      <c r="BMG181" s="363"/>
      <c r="BMH181" s="363"/>
      <c r="BMI181" s="363"/>
      <c r="BMJ181" s="363"/>
      <c r="BMK181" s="363"/>
      <c r="BML181" s="363"/>
      <c r="BMM181" s="363"/>
      <c r="BMN181" s="363"/>
      <c r="BMO181" s="363"/>
      <c r="BMP181" s="363"/>
      <c r="BMQ181" s="363"/>
      <c r="BMR181" s="363"/>
      <c r="BMS181" s="363"/>
      <c r="BMT181" s="363"/>
      <c r="BMU181" s="363"/>
      <c r="BMV181" s="363"/>
      <c r="BMW181" s="363"/>
      <c r="BMX181" s="363"/>
      <c r="BMY181" s="363"/>
      <c r="BMZ181" s="363"/>
      <c r="BNA181" s="363"/>
      <c r="BNB181" s="363"/>
      <c r="BNC181" s="363"/>
      <c r="BND181" s="363"/>
      <c r="BNE181" s="363"/>
      <c r="BNF181" s="363"/>
      <c r="BNG181" s="363"/>
      <c r="BNH181" s="363"/>
      <c r="BNI181" s="363"/>
      <c r="BNJ181" s="363"/>
      <c r="BNK181" s="363"/>
      <c r="BNL181" s="363"/>
      <c r="BNM181" s="363"/>
      <c r="BNN181" s="363"/>
      <c r="BNO181" s="363"/>
      <c r="BNP181" s="363"/>
      <c r="BNQ181" s="363"/>
      <c r="BNR181" s="363"/>
      <c r="BNS181" s="363"/>
      <c r="BNT181" s="363"/>
      <c r="BNU181" s="363"/>
      <c r="BNV181" s="363"/>
      <c r="BNW181" s="363"/>
      <c r="BNX181" s="363"/>
      <c r="BNY181" s="363"/>
      <c r="BNZ181" s="363"/>
      <c r="BOA181" s="363"/>
      <c r="BOB181" s="363"/>
      <c r="BOC181" s="363"/>
      <c r="BOD181" s="363"/>
      <c r="BOE181" s="363"/>
      <c r="BOF181" s="363"/>
      <c r="BOG181" s="363"/>
      <c r="BOH181" s="363"/>
      <c r="BOI181" s="363"/>
      <c r="BOJ181" s="363"/>
      <c r="BOK181" s="363"/>
      <c r="BOL181" s="363"/>
      <c r="BOM181" s="363"/>
      <c r="BON181" s="363"/>
      <c r="BOO181" s="363"/>
      <c r="BOP181" s="363"/>
      <c r="BOQ181" s="363"/>
      <c r="BOR181" s="363"/>
      <c r="BOS181" s="363"/>
      <c r="BOT181" s="363"/>
      <c r="BOU181" s="363"/>
      <c r="BOV181" s="363"/>
      <c r="BOW181" s="363"/>
      <c r="BOX181" s="363"/>
      <c r="BOY181" s="363"/>
      <c r="BOZ181" s="363"/>
      <c r="BPA181" s="363"/>
      <c r="BPB181" s="363"/>
      <c r="BPC181" s="363"/>
      <c r="BPD181" s="363"/>
      <c r="BPE181" s="363"/>
      <c r="BPF181" s="363"/>
      <c r="BPG181" s="363"/>
      <c r="BPH181" s="363"/>
      <c r="BPI181" s="363"/>
      <c r="BPJ181" s="363"/>
      <c r="BPK181" s="363"/>
      <c r="BPL181" s="363"/>
      <c r="BPM181" s="363"/>
      <c r="BPN181" s="363"/>
      <c r="BPO181" s="363"/>
      <c r="BPP181" s="363"/>
      <c r="BPQ181" s="363"/>
      <c r="BPR181" s="363"/>
      <c r="BPS181" s="363"/>
      <c r="BPT181" s="363"/>
      <c r="BPU181" s="363"/>
      <c r="BPV181" s="363"/>
      <c r="BPW181" s="363"/>
      <c r="BPX181" s="363"/>
      <c r="BPY181" s="363"/>
      <c r="BPZ181" s="363"/>
      <c r="BQA181" s="363"/>
      <c r="BQH181" s="363"/>
      <c r="BQI181" s="363"/>
      <c r="BQJ181" s="363"/>
      <c r="BQK181" s="363"/>
      <c r="BQL181" s="363"/>
      <c r="BQM181" s="363"/>
      <c r="BQN181" s="363"/>
      <c r="BQO181" s="363"/>
      <c r="BQP181" s="363"/>
      <c r="BQQ181" s="363"/>
      <c r="BQR181" s="363"/>
      <c r="BQS181" s="363"/>
      <c r="BQT181" s="363"/>
      <c r="BQU181" s="363"/>
      <c r="BQV181" s="363"/>
      <c r="BQW181" s="363"/>
      <c r="BQX181" s="363"/>
      <c r="BQY181" s="363"/>
      <c r="BQZ181" s="363"/>
      <c r="BRA181" s="363"/>
      <c r="BRB181" s="363"/>
      <c r="BRC181" s="363"/>
      <c r="BRD181" s="363"/>
      <c r="BRE181" s="363"/>
      <c r="BRF181" s="363"/>
      <c r="BRG181" s="363"/>
      <c r="BRH181" s="363"/>
      <c r="BRI181" s="363"/>
      <c r="BRJ181" s="363"/>
      <c r="BRK181" s="363"/>
      <c r="BRL181" s="363"/>
      <c r="BRM181" s="363"/>
      <c r="BRN181" s="363"/>
      <c r="BRO181" s="363"/>
      <c r="BRP181" s="363"/>
      <c r="BRQ181" s="363"/>
      <c r="BRR181" s="363"/>
      <c r="BRS181" s="363"/>
      <c r="BRT181" s="363"/>
      <c r="BRU181" s="363"/>
      <c r="BRV181" s="363"/>
      <c r="BRW181" s="363"/>
      <c r="BRX181" s="363"/>
      <c r="BRY181" s="363"/>
      <c r="BRZ181" s="363"/>
      <c r="BSA181" s="363"/>
      <c r="BSB181" s="363"/>
      <c r="BSC181" s="363"/>
      <c r="BSD181" s="363"/>
      <c r="BSE181" s="363"/>
      <c r="BSF181" s="363"/>
      <c r="BSG181" s="363"/>
      <c r="BSH181" s="363"/>
      <c r="BSI181" s="363"/>
      <c r="BSJ181" s="363"/>
      <c r="BSK181" s="363"/>
      <c r="BSL181" s="363"/>
      <c r="BSM181" s="363"/>
      <c r="BSN181" s="363"/>
      <c r="BSO181" s="363"/>
      <c r="BSP181" s="363"/>
      <c r="BSQ181" s="363"/>
      <c r="BSR181" s="363"/>
      <c r="BSS181" s="363"/>
      <c r="BST181" s="363"/>
      <c r="BSU181" s="363"/>
      <c r="BSV181" s="363"/>
      <c r="BSW181" s="363"/>
      <c r="BSX181" s="363"/>
      <c r="BSY181" s="363"/>
      <c r="BSZ181" s="363"/>
      <c r="BTA181" s="363"/>
      <c r="BTB181" s="363"/>
      <c r="BTC181" s="363"/>
      <c r="BTD181" s="363"/>
      <c r="BTE181" s="363"/>
      <c r="BTF181" s="363"/>
      <c r="BTG181" s="363"/>
      <c r="BTH181" s="363"/>
      <c r="BTI181" s="363"/>
      <c r="BTJ181" s="363"/>
      <c r="BTK181" s="363"/>
      <c r="BTL181" s="363"/>
      <c r="BTM181" s="363"/>
      <c r="BTN181" s="363"/>
      <c r="BTO181" s="363"/>
      <c r="BTP181" s="363"/>
      <c r="BTQ181" s="363"/>
      <c r="BTR181" s="363"/>
      <c r="BTS181" s="363"/>
      <c r="BTT181" s="363"/>
      <c r="BTU181" s="363"/>
      <c r="BTV181" s="363"/>
      <c r="BTW181" s="363"/>
      <c r="BTX181" s="363"/>
      <c r="BTY181" s="363"/>
      <c r="BTZ181" s="363"/>
      <c r="BUA181" s="363"/>
      <c r="BUB181" s="363"/>
      <c r="BUC181" s="363"/>
      <c r="BUD181" s="363"/>
      <c r="BUE181" s="363"/>
      <c r="BUF181" s="363"/>
      <c r="BUG181" s="363"/>
      <c r="BUH181" s="363"/>
      <c r="BUI181" s="363"/>
      <c r="BUJ181" s="363"/>
      <c r="BUK181" s="363"/>
      <c r="BUL181" s="363"/>
      <c r="BUM181" s="363"/>
      <c r="BUN181" s="363"/>
      <c r="BUO181" s="363"/>
      <c r="BUP181" s="363"/>
      <c r="BUQ181" s="363"/>
      <c r="BUR181" s="363"/>
      <c r="BUS181" s="363"/>
      <c r="BUT181" s="363"/>
      <c r="BUU181" s="363"/>
      <c r="BUV181" s="363"/>
      <c r="BUW181" s="363"/>
      <c r="BUX181" s="363"/>
      <c r="BUY181" s="363"/>
      <c r="BUZ181" s="363"/>
      <c r="BVA181" s="363"/>
      <c r="BVB181" s="363"/>
      <c r="BVC181" s="363"/>
      <c r="BVD181" s="363"/>
      <c r="BVE181" s="363"/>
      <c r="BVF181" s="363"/>
      <c r="BVG181" s="363"/>
      <c r="BVH181" s="363"/>
      <c r="BVI181" s="363"/>
      <c r="BVJ181" s="363"/>
      <c r="BVK181" s="363"/>
      <c r="BVL181" s="363"/>
      <c r="BVM181" s="363"/>
      <c r="BVN181" s="363"/>
      <c r="BVO181" s="363"/>
      <c r="BVP181" s="363"/>
      <c r="BVQ181" s="363"/>
      <c r="BVR181" s="363"/>
      <c r="BVS181" s="363"/>
      <c r="BVT181" s="363"/>
      <c r="BVU181" s="363"/>
      <c r="BVV181" s="363"/>
      <c r="BVW181" s="363"/>
      <c r="BVX181" s="363"/>
      <c r="BVY181" s="363"/>
      <c r="BVZ181" s="363"/>
      <c r="BWA181" s="363"/>
      <c r="BWB181" s="363"/>
      <c r="BWC181" s="363"/>
      <c r="BWD181" s="363"/>
      <c r="BWE181" s="363"/>
      <c r="BWF181" s="363"/>
      <c r="BWG181" s="363"/>
      <c r="BWH181" s="363"/>
      <c r="BWI181" s="363"/>
      <c r="BWJ181" s="363"/>
      <c r="BWK181" s="363"/>
      <c r="BWL181" s="363"/>
      <c r="BWM181" s="363"/>
      <c r="BWN181" s="363"/>
      <c r="BWO181" s="363"/>
      <c r="BWP181" s="363"/>
      <c r="BWQ181" s="363"/>
      <c r="BWR181" s="363"/>
      <c r="BWS181" s="363"/>
      <c r="BWT181" s="363"/>
      <c r="BWU181" s="363"/>
      <c r="BWV181" s="363"/>
      <c r="BWW181" s="363"/>
      <c r="BWX181" s="363"/>
      <c r="BWY181" s="363"/>
      <c r="BWZ181" s="363"/>
      <c r="BXA181" s="363"/>
      <c r="BXB181" s="363"/>
      <c r="BXC181" s="363"/>
      <c r="BXD181" s="363"/>
      <c r="BXE181" s="363"/>
      <c r="BXF181" s="363"/>
      <c r="BXG181" s="363"/>
      <c r="BXH181" s="363"/>
      <c r="BXI181" s="363"/>
      <c r="BXJ181" s="363"/>
      <c r="BXK181" s="363"/>
      <c r="BXL181" s="363"/>
      <c r="BXM181" s="363"/>
      <c r="BXN181" s="363"/>
      <c r="BXO181" s="363"/>
      <c r="BXP181" s="363"/>
      <c r="BXQ181" s="363"/>
      <c r="BXR181" s="363"/>
      <c r="BXS181" s="363"/>
      <c r="BXT181" s="363"/>
      <c r="BXU181" s="363"/>
      <c r="BXV181" s="363"/>
      <c r="BXW181" s="363"/>
      <c r="BXX181" s="363"/>
      <c r="BXY181" s="363"/>
      <c r="BXZ181" s="363"/>
      <c r="BYA181" s="363"/>
      <c r="BYB181" s="363"/>
      <c r="BYC181" s="363"/>
      <c r="BYD181" s="363"/>
      <c r="BYE181" s="363"/>
      <c r="BYF181" s="363"/>
      <c r="BYG181" s="363"/>
      <c r="BYH181" s="363"/>
      <c r="BYI181" s="363"/>
      <c r="BYJ181" s="363"/>
      <c r="BYK181" s="363"/>
      <c r="BYL181" s="363"/>
      <c r="BYM181" s="363"/>
      <c r="BYN181" s="363"/>
      <c r="BYO181" s="363"/>
      <c r="BYP181" s="363"/>
      <c r="BYQ181" s="363"/>
      <c r="BYR181" s="363"/>
      <c r="BYS181" s="363"/>
      <c r="BYT181" s="363"/>
      <c r="BYU181" s="363"/>
      <c r="BYV181" s="363"/>
      <c r="BYW181" s="363"/>
      <c r="BYX181" s="363"/>
      <c r="BYY181" s="363"/>
      <c r="BYZ181" s="363"/>
      <c r="BZA181" s="363"/>
      <c r="BZB181" s="363"/>
      <c r="BZC181" s="363"/>
      <c r="BZD181" s="363"/>
      <c r="BZE181" s="363"/>
      <c r="BZF181" s="363"/>
      <c r="BZG181" s="363"/>
      <c r="BZH181" s="363"/>
      <c r="BZI181" s="363"/>
      <c r="BZJ181" s="363"/>
      <c r="BZK181" s="363"/>
      <c r="BZL181" s="363"/>
      <c r="BZM181" s="363"/>
      <c r="BZN181" s="363"/>
      <c r="BZO181" s="363"/>
      <c r="BZP181" s="363"/>
      <c r="BZQ181" s="363"/>
      <c r="BZR181" s="363"/>
      <c r="BZS181" s="363"/>
      <c r="BZT181" s="363"/>
      <c r="BZU181" s="363"/>
      <c r="BZV181" s="363"/>
      <c r="BZW181" s="363"/>
      <c r="CAD181" s="363"/>
      <c r="CAE181" s="363"/>
      <c r="CAF181" s="363"/>
      <c r="CAG181" s="363"/>
      <c r="CAH181" s="363"/>
      <c r="CAI181" s="363"/>
      <c r="CAJ181" s="363"/>
      <c r="CAK181" s="363"/>
      <c r="CAL181" s="363"/>
      <c r="CAM181" s="363"/>
      <c r="CAN181" s="363"/>
      <c r="CAO181" s="363"/>
      <c r="CAP181" s="363"/>
      <c r="CAQ181" s="363"/>
      <c r="CAR181" s="363"/>
      <c r="CAS181" s="363"/>
      <c r="CAT181" s="363"/>
      <c r="CAU181" s="363"/>
      <c r="CAV181" s="363"/>
      <c r="CAW181" s="363"/>
      <c r="CAX181" s="363"/>
      <c r="CAY181" s="363"/>
      <c r="CAZ181" s="363"/>
      <c r="CBA181" s="363"/>
      <c r="CBB181" s="363"/>
      <c r="CBC181" s="363"/>
      <c r="CBD181" s="363"/>
      <c r="CBE181" s="363"/>
      <c r="CBF181" s="363"/>
      <c r="CBG181" s="363"/>
      <c r="CBH181" s="363"/>
      <c r="CBI181" s="363"/>
      <c r="CBJ181" s="363"/>
      <c r="CBK181" s="363"/>
      <c r="CBL181" s="363"/>
      <c r="CBM181" s="363"/>
      <c r="CBN181" s="363"/>
      <c r="CBO181" s="363"/>
      <c r="CBP181" s="363"/>
      <c r="CBQ181" s="363"/>
      <c r="CBR181" s="363"/>
      <c r="CBS181" s="363"/>
      <c r="CBT181" s="363"/>
      <c r="CBU181" s="363"/>
      <c r="CBV181" s="363"/>
      <c r="CBW181" s="363"/>
      <c r="CBX181" s="363"/>
      <c r="CBY181" s="363"/>
      <c r="CBZ181" s="363"/>
      <c r="CCA181" s="363"/>
      <c r="CCB181" s="363"/>
      <c r="CCC181" s="363"/>
      <c r="CCD181" s="363"/>
      <c r="CCE181" s="363"/>
      <c r="CCF181" s="363"/>
      <c r="CCG181" s="363"/>
      <c r="CCH181" s="363"/>
      <c r="CCI181" s="363"/>
      <c r="CCJ181" s="363"/>
      <c r="CCK181" s="363"/>
      <c r="CCL181" s="363"/>
      <c r="CCM181" s="363"/>
      <c r="CCN181" s="363"/>
      <c r="CCO181" s="363"/>
      <c r="CCP181" s="363"/>
      <c r="CCQ181" s="363"/>
      <c r="CCR181" s="363"/>
      <c r="CCS181" s="363"/>
      <c r="CCT181" s="363"/>
      <c r="CCU181" s="363"/>
      <c r="CCV181" s="363"/>
      <c r="CCW181" s="363"/>
      <c r="CCX181" s="363"/>
      <c r="CCY181" s="363"/>
      <c r="CCZ181" s="363"/>
      <c r="CDA181" s="363"/>
      <c r="CDB181" s="363"/>
      <c r="CDC181" s="363"/>
      <c r="CDD181" s="363"/>
      <c r="CDE181" s="363"/>
      <c r="CDF181" s="363"/>
      <c r="CDG181" s="363"/>
      <c r="CDH181" s="363"/>
      <c r="CDI181" s="363"/>
      <c r="CDJ181" s="363"/>
      <c r="CDK181" s="363"/>
      <c r="CDL181" s="363"/>
      <c r="CDM181" s="363"/>
      <c r="CDN181" s="363"/>
      <c r="CDO181" s="363"/>
      <c r="CDP181" s="363"/>
      <c r="CDQ181" s="363"/>
      <c r="CDR181" s="363"/>
      <c r="CDS181" s="363"/>
      <c r="CDT181" s="363"/>
      <c r="CDU181" s="363"/>
      <c r="CDV181" s="363"/>
      <c r="CDW181" s="363"/>
      <c r="CDX181" s="363"/>
      <c r="CDY181" s="363"/>
      <c r="CDZ181" s="363"/>
      <c r="CEA181" s="363"/>
      <c r="CEB181" s="363"/>
      <c r="CEC181" s="363"/>
      <c r="CED181" s="363"/>
      <c r="CEE181" s="363"/>
      <c r="CEF181" s="363"/>
      <c r="CEG181" s="363"/>
      <c r="CEH181" s="363"/>
      <c r="CEI181" s="363"/>
      <c r="CEJ181" s="363"/>
      <c r="CEK181" s="363"/>
      <c r="CEL181" s="363"/>
      <c r="CEM181" s="363"/>
      <c r="CEN181" s="363"/>
      <c r="CEO181" s="363"/>
      <c r="CEP181" s="363"/>
      <c r="CEQ181" s="363"/>
      <c r="CER181" s="363"/>
      <c r="CES181" s="363"/>
      <c r="CET181" s="363"/>
      <c r="CEU181" s="363"/>
      <c r="CEV181" s="363"/>
      <c r="CEW181" s="363"/>
      <c r="CEX181" s="363"/>
      <c r="CEY181" s="363"/>
      <c r="CEZ181" s="363"/>
      <c r="CFA181" s="363"/>
      <c r="CFB181" s="363"/>
      <c r="CFC181" s="363"/>
      <c r="CFD181" s="363"/>
      <c r="CFE181" s="363"/>
      <c r="CFF181" s="363"/>
      <c r="CFG181" s="363"/>
      <c r="CFH181" s="363"/>
      <c r="CFI181" s="363"/>
      <c r="CFJ181" s="363"/>
      <c r="CFK181" s="363"/>
      <c r="CFL181" s="363"/>
      <c r="CFM181" s="363"/>
      <c r="CFN181" s="363"/>
      <c r="CFO181" s="363"/>
      <c r="CFP181" s="363"/>
      <c r="CFQ181" s="363"/>
      <c r="CFR181" s="363"/>
      <c r="CFS181" s="363"/>
      <c r="CFT181" s="363"/>
      <c r="CFU181" s="363"/>
      <c r="CFV181" s="363"/>
      <c r="CFW181" s="363"/>
      <c r="CFX181" s="363"/>
      <c r="CFY181" s="363"/>
      <c r="CFZ181" s="363"/>
      <c r="CGA181" s="363"/>
      <c r="CGB181" s="363"/>
      <c r="CGC181" s="363"/>
      <c r="CGD181" s="363"/>
      <c r="CGE181" s="363"/>
      <c r="CGF181" s="363"/>
      <c r="CGG181" s="363"/>
      <c r="CGH181" s="363"/>
      <c r="CGI181" s="363"/>
      <c r="CGJ181" s="363"/>
      <c r="CGK181" s="363"/>
      <c r="CGL181" s="363"/>
      <c r="CGM181" s="363"/>
      <c r="CGN181" s="363"/>
      <c r="CGO181" s="363"/>
      <c r="CGP181" s="363"/>
      <c r="CGQ181" s="363"/>
      <c r="CGR181" s="363"/>
      <c r="CGS181" s="363"/>
      <c r="CGT181" s="363"/>
      <c r="CGU181" s="363"/>
      <c r="CGV181" s="363"/>
      <c r="CGW181" s="363"/>
      <c r="CGX181" s="363"/>
      <c r="CGY181" s="363"/>
      <c r="CGZ181" s="363"/>
      <c r="CHA181" s="363"/>
      <c r="CHB181" s="363"/>
      <c r="CHC181" s="363"/>
      <c r="CHD181" s="363"/>
      <c r="CHE181" s="363"/>
      <c r="CHF181" s="363"/>
      <c r="CHG181" s="363"/>
      <c r="CHH181" s="363"/>
      <c r="CHI181" s="363"/>
      <c r="CHJ181" s="363"/>
      <c r="CHK181" s="363"/>
      <c r="CHL181" s="363"/>
      <c r="CHM181" s="363"/>
      <c r="CHN181" s="363"/>
      <c r="CHO181" s="363"/>
      <c r="CHP181" s="363"/>
      <c r="CHQ181" s="363"/>
      <c r="CHR181" s="363"/>
      <c r="CHS181" s="363"/>
      <c r="CHT181" s="363"/>
      <c r="CHU181" s="363"/>
      <c r="CHV181" s="363"/>
      <c r="CHW181" s="363"/>
      <c r="CHX181" s="363"/>
      <c r="CHY181" s="363"/>
      <c r="CHZ181" s="363"/>
      <c r="CIA181" s="363"/>
      <c r="CIB181" s="363"/>
      <c r="CIC181" s="363"/>
      <c r="CID181" s="363"/>
      <c r="CIE181" s="363"/>
      <c r="CIF181" s="363"/>
      <c r="CIG181" s="363"/>
      <c r="CIH181" s="363"/>
      <c r="CII181" s="363"/>
      <c r="CIJ181" s="363"/>
      <c r="CIK181" s="363"/>
      <c r="CIL181" s="363"/>
      <c r="CIM181" s="363"/>
      <c r="CIN181" s="363"/>
      <c r="CIO181" s="363"/>
      <c r="CIP181" s="363"/>
      <c r="CIQ181" s="363"/>
      <c r="CIR181" s="363"/>
      <c r="CIS181" s="363"/>
      <c r="CIT181" s="363"/>
      <c r="CIU181" s="363"/>
      <c r="CIV181" s="363"/>
      <c r="CIW181" s="363"/>
      <c r="CIX181" s="363"/>
      <c r="CIY181" s="363"/>
      <c r="CIZ181" s="363"/>
      <c r="CJA181" s="363"/>
      <c r="CJB181" s="363"/>
      <c r="CJC181" s="363"/>
      <c r="CJD181" s="363"/>
      <c r="CJE181" s="363"/>
      <c r="CJF181" s="363"/>
      <c r="CJG181" s="363"/>
      <c r="CJH181" s="363"/>
      <c r="CJI181" s="363"/>
      <c r="CJJ181" s="363"/>
      <c r="CJK181" s="363"/>
      <c r="CJL181" s="363"/>
      <c r="CJM181" s="363"/>
      <c r="CJN181" s="363"/>
      <c r="CJO181" s="363"/>
      <c r="CJP181" s="363"/>
      <c r="CJQ181" s="363"/>
      <c r="CJR181" s="363"/>
      <c r="CJS181" s="363"/>
      <c r="CJZ181" s="363"/>
      <c r="CKA181" s="363"/>
      <c r="CKB181" s="363"/>
      <c r="CKC181" s="363"/>
      <c r="CKD181" s="363"/>
      <c r="CKE181" s="363"/>
      <c r="CKF181" s="363"/>
      <c r="CKG181" s="363"/>
      <c r="CKH181" s="363"/>
      <c r="CKI181" s="363"/>
      <c r="CKJ181" s="363"/>
      <c r="CKK181" s="363"/>
      <c r="CKL181" s="363"/>
      <c r="CKM181" s="363"/>
      <c r="CKN181" s="363"/>
      <c r="CKO181" s="363"/>
      <c r="CKP181" s="363"/>
      <c r="CKQ181" s="363"/>
      <c r="CKR181" s="363"/>
      <c r="CKS181" s="363"/>
      <c r="CKT181" s="363"/>
      <c r="CKU181" s="363"/>
      <c r="CKV181" s="363"/>
      <c r="CKW181" s="363"/>
      <c r="CKX181" s="363"/>
      <c r="CKY181" s="363"/>
      <c r="CKZ181" s="363"/>
      <c r="CLA181" s="363"/>
      <c r="CLB181" s="363"/>
      <c r="CLC181" s="363"/>
      <c r="CLD181" s="363"/>
      <c r="CLE181" s="363"/>
      <c r="CLF181" s="363"/>
      <c r="CLG181" s="363"/>
      <c r="CLH181" s="363"/>
      <c r="CLI181" s="363"/>
      <c r="CLJ181" s="363"/>
      <c r="CLK181" s="363"/>
      <c r="CLL181" s="363"/>
      <c r="CLM181" s="363"/>
      <c r="CLN181" s="363"/>
      <c r="CLO181" s="363"/>
      <c r="CLP181" s="363"/>
      <c r="CLQ181" s="363"/>
      <c r="CLR181" s="363"/>
      <c r="CLS181" s="363"/>
      <c r="CLT181" s="363"/>
      <c r="CLU181" s="363"/>
      <c r="CLV181" s="363"/>
      <c r="CLW181" s="363"/>
      <c r="CLX181" s="363"/>
      <c r="CLY181" s="363"/>
      <c r="CLZ181" s="363"/>
      <c r="CMA181" s="363"/>
      <c r="CMB181" s="363"/>
      <c r="CMC181" s="363"/>
      <c r="CMD181" s="363"/>
      <c r="CME181" s="363"/>
      <c r="CMF181" s="363"/>
      <c r="CMG181" s="363"/>
      <c r="CMH181" s="363"/>
      <c r="CMI181" s="363"/>
      <c r="CMJ181" s="363"/>
      <c r="CMK181" s="363"/>
      <c r="CML181" s="363"/>
      <c r="CMM181" s="363"/>
      <c r="CMN181" s="363"/>
      <c r="CMO181" s="363"/>
      <c r="CMP181" s="363"/>
      <c r="CMQ181" s="363"/>
      <c r="CMR181" s="363"/>
      <c r="CMS181" s="363"/>
      <c r="CMT181" s="363"/>
      <c r="CMU181" s="363"/>
      <c r="CMV181" s="363"/>
      <c r="CMW181" s="363"/>
      <c r="CMX181" s="363"/>
      <c r="CMY181" s="363"/>
      <c r="CMZ181" s="363"/>
      <c r="CNA181" s="363"/>
      <c r="CNB181" s="363"/>
      <c r="CNC181" s="363"/>
      <c r="CND181" s="363"/>
      <c r="CNE181" s="363"/>
      <c r="CNF181" s="363"/>
      <c r="CNG181" s="363"/>
      <c r="CNH181" s="363"/>
      <c r="CNI181" s="363"/>
      <c r="CNJ181" s="363"/>
      <c r="CNK181" s="363"/>
      <c r="CNL181" s="363"/>
      <c r="CNM181" s="363"/>
      <c r="CNN181" s="363"/>
      <c r="CNO181" s="363"/>
      <c r="CNP181" s="363"/>
      <c r="CNQ181" s="363"/>
      <c r="CNR181" s="363"/>
      <c r="CNS181" s="363"/>
      <c r="CNT181" s="363"/>
      <c r="CNU181" s="363"/>
      <c r="CNV181" s="363"/>
      <c r="CNW181" s="363"/>
      <c r="CNX181" s="363"/>
      <c r="CNY181" s="363"/>
      <c r="CNZ181" s="363"/>
      <c r="COA181" s="363"/>
      <c r="COB181" s="363"/>
      <c r="COC181" s="363"/>
      <c r="COD181" s="363"/>
      <c r="COE181" s="363"/>
      <c r="COF181" s="363"/>
      <c r="COG181" s="363"/>
      <c r="COH181" s="363"/>
      <c r="COI181" s="363"/>
      <c r="COJ181" s="363"/>
      <c r="COK181" s="363"/>
      <c r="COL181" s="363"/>
      <c r="COM181" s="363"/>
      <c r="CON181" s="363"/>
      <c r="COO181" s="363"/>
      <c r="COP181" s="363"/>
      <c r="COQ181" s="363"/>
      <c r="COR181" s="363"/>
      <c r="COS181" s="363"/>
      <c r="COT181" s="363"/>
      <c r="COU181" s="363"/>
      <c r="COV181" s="363"/>
      <c r="COW181" s="363"/>
      <c r="COX181" s="363"/>
      <c r="COY181" s="363"/>
      <c r="COZ181" s="363"/>
      <c r="CPA181" s="363"/>
      <c r="CPB181" s="363"/>
      <c r="CPC181" s="363"/>
      <c r="CPD181" s="363"/>
      <c r="CPE181" s="363"/>
      <c r="CPF181" s="363"/>
      <c r="CPG181" s="363"/>
      <c r="CPH181" s="363"/>
      <c r="CPI181" s="363"/>
      <c r="CPJ181" s="363"/>
      <c r="CPK181" s="363"/>
      <c r="CPL181" s="363"/>
      <c r="CPM181" s="363"/>
      <c r="CPN181" s="363"/>
      <c r="CPO181" s="363"/>
      <c r="CPP181" s="363"/>
      <c r="CPQ181" s="363"/>
      <c r="CPR181" s="363"/>
      <c r="CPS181" s="363"/>
      <c r="CPT181" s="363"/>
      <c r="CPU181" s="363"/>
      <c r="CPV181" s="363"/>
      <c r="CPW181" s="363"/>
      <c r="CPX181" s="363"/>
      <c r="CPY181" s="363"/>
      <c r="CPZ181" s="363"/>
      <c r="CQA181" s="363"/>
      <c r="CQB181" s="363"/>
      <c r="CQC181" s="363"/>
      <c r="CQD181" s="363"/>
      <c r="CQE181" s="363"/>
      <c r="CQF181" s="363"/>
      <c r="CQG181" s="363"/>
      <c r="CQH181" s="363"/>
      <c r="CQI181" s="363"/>
      <c r="CQJ181" s="363"/>
      <c r="CQK181" s="363"/>
      <c r="CQL181" s="363"/>
      <c r="CQM181" s="363"/>
      <c r="CQN181" s="363"/>
      <c r="CQO181" s="363"/>
      <c r="CQP181" s="363"/>
      <c r="CQQ181" s="363"/>
      <c r="CQR181" s="363"/>
      <c r="CQS181" s="363"/>
      <c r="CQT181" s="363"/>
      <c r="CQU181" s="363"/>
      <c r="CQV181" s="363"/>
      <c r="CQW181" s="363"/>
      <c r="CQX181" s="363"/>
      <c r="CQY181" s="363"/>
      <c r="CQZ181" s="363"/>
      <c r="CRA181" s="363"/>
      <c r="CRB181" s="363"/>
      <c r="CRC181" s="363"/>
      <c r="CRD181" s="363"/>
      <c r="CRE181" s="363"/>
      <c r="CRF181" s="363"/>
      <c r="CRG181" s="363"/>
      <c r="CRH181" s="363"/>
      <c r="CRI181" s="363"/>
      <c r="CRJ181" s="363"/>
      <c r="CRK181" s="363"/>
      <c r="CRL181" s="363"/>
      <c r="CRM181" s="363"/>
      <c r="CRN181" s="363"/>
      <c r="CRO181" s="363"/>
      <c r="CRP181" s="363"/>
      <c r="CRQ181" s="363"/>
      <c r="CRR181" s="363"/>
      <c r="CRS181" s="363"/>
      <c r="CRT181" s="363"/>
      <c r="CRU181" s="363"/>
      <c r="CRV181" s="363"/>
      <c r="CRW181" s="363"/>
      <c r="CRX181" s="363"/>
      <c r="CRY181" s="363"/>
      <c r="CRZ181" s="363"/>
      <c r="CSA181" s="363"/>
      <c r="CSB181" s="363"/>
      <c r="CSC181" s="363"/>
      <c r="CSD181" s="363"/>
      <c r="CSE181" s="363"/>
      <c r="CSF181" s="363"/>
      <c r="CSG181" s="363"/>
      <c r="CSH181" s="363"/>
      <c r="CSI181" s="363"/>
      <c r="CSJ181" s="363"/>
      <c r="CSK181" s="363"/>
      <c r="CSL181" s="363"/>
      <c r="CSM181" s="363"/>
      <c r="CSN181" s="363"/>
      <c r="CSO181" s="363"/>
      <c r="CSP181" s="363"/>
      <c r="CSQ181" s="363"/>
      <c r="CSR181" s="363"/>
      <c r="CSS181" s="363"/>
      <c r="CST181" s="363"/>
      <c r="CSU181" s="363"/>
      <c r="CSV181" s="363"/>
      <c r="CSW181" s="363"/>
      <c r="CSX181" s="363"/>
      <c r="CSY181" s="363"/>
      <c r="CSZ181" s="363"/>
      <c r="CTA181" s="363"/>
      <c r="CTB181" s="363"/>
      <c r="CTC181" s="363"/>
      <c r="CTD181" s="363"/>
      <c r="CTE181" s="363"/>
      <c r="CTF181" s="363"/>
      <c r="CTG181" s="363"/>
      <c r="CTH181" s="363"/>
      <c r="CTI181" s="363"/>
      <c r="CTJ181" s="363"/>
      <c r="CTK181" s="363"/>
      <c r="CTL181" s="363"/>
      <c r="CTM181" s="363"/>
      <c r="CTN181" s="363"/>
      <c r="CTO181" s="363"/>
      <c r="CTV181" s="363"/>
      <c r="CTW181" s="363"/>
      <c r="CTX181" s="363"/>
      <c r="CTY181" s="363"/>
      <c r="CTZ181" s="363"/>
      <c r="CUA181" s="363"/>
      <c r="CUB181" s="363"/>
      <c r="CUC181" s="363"/>
      <c r="CUD181" s="363"/>
      <c r="CUE181" s="363"/>
      <c r="CUF181" s="363"/>
      <c r="CUG181" s="363"/>
      <c r="CUH181" s="363"/>
      <c r="CUI181" s="363"/>
      <c r="CUJ181" s="363"/>
      <c r="CUK181" s="363"/>
      <c r="CUL181" s="363"/>
      <c r="CUM181" s="363"/>
      <c r="CUN181" s="363"/>
      <c r="CUO181" s="363"/>
      <c r="CUP181" s="363"/>
      <c r="CUQ181" s="363"/>
      <c r="CUR181" s="363"/>
      <c r="CUS181" s="363"/>
      <c r="CUT181" s="363"/>
      <c r="CUU181" s="363"/>
      <c r="CUV181" s="363"/>
      <c r="CUW181" s="363"/>
      <c r="CUX181" s="363"/>
      <c r="CUY181" s="363"/>
      <c r="CUZ181" s="363"/>
      <c r="CVA181" s="363"/>
      <c r="CVB181" s="363"/>
      <c r="CVC181" s="363"/>
      <c r="CVD181" s="363"/>
      <c r="CVE181" s="363"/>
      <c r="CVF181" s="363"/>
      <c r="CVG181" s="363"/>
      <c r="CVH181" s="363"/>
      <c r="CVI181" s="363"/>
      <c r="CVJ181" s="363"/>
      <c r="CVK181" s="363"/>
      <c r="CVL181" s="363"/>
      <c r="CVM181" s="363"/>
      <c r="CVN181" s="363"/>
      <c r="CVO181" s="363"/>
      <c r="CVP181" s="363"/>
      <c r="CVQ181" s="363"/>
      <c r="CVR181" s="363"/>
      <c r="CVS181" s="363"/>
      <c r="CVT181" s="363"/>
      <c r="CVU181" s="363"/>
      <c r="CVV181" s="363"/>
      <c r="CVW181" s="363"/>
      <c r="CVX181" s="363"/>
      <c r="CVY181" s="363"/>
      <c r="CVZ181" s="363"/>
      <c r="CWA181" s="363"/>
      <c r="CWB181" s="363"/>
      <c r="CWC181" s="363"/>
      <c r="CWD181" s="363"/>
      <c r="CWE181" s="363"/>
      <c r="CWF181" s="363"/>
      <c r="CWG181" s="363"/>
      <c r="CWH181" s="363"/>
      <c r="CWI181" s="363"/>
      <c r="CWJ181" s="363"/>
      <c r="CWK181" s="363"/>
      <c r="CWL181" s="363"/>
      <c r="CWM181" s="363"/>
      <c r="CWN181" s="363"/>
      <c r="CWO181" s="363"/>
      <c r="CWP181" s="363"/>
      <c r="CWQ181" s="363"/>
      <c r="CWR181" s="363"/>
      <c r="CWS181" s="363"/>
      <c r="CWT181" s="363"/>
      <c r="CWU181" s="363"/>
      <c r="CWV181" s="363"/>
      <c r="CWW181" s="363"/>
      <c r="CWX181" s="363"/>
      <c r="CWY181" s="363"/>
      <c r="CWZ181" s="363"/>
      <c r="CXA181" s="363"/>
      <c r="CXB181" s="363"/>
      <c r="CXC181" s="363"/>
      <c r="CXD181" s="363"/>
      <c r="CXE181" s="363"/>
      <c r="CXF181" s="363"/>
      <c r="CXG181" s="363"/>
      <c r="CXH181" s="363"/>
      <c r="CXI181" s="363"/>
      <c r="CXJ181" s="363"/>
      <c r="CXK181" s="363"/>
      <c r="CXL181" s="363"/>
      <c r="CXM181" s="363"/>
      <c r="CXN181" s="363"/>
      <c r="CXO181" s="363"/>
      <c r="CXP181" s="363"/>
      <c r="CXQ181" s="363"/>
      <c r="CXR181" s="363"/>
      <c r="CXS181" s="363"/>
      <c r="CXT181" s="363"/>
      <c r="CXU181" s="363"/>
      <c r="CXV181" s="363"/>
      <c r="CXW181" s="363"/>
      <c r="CXX181" s="363"/>
      <c r="CXY181" s="363"/>
      <c r="CXZ181" s="363"/>
      <c r="CYA181" s="363"/>
      <c r="CYB181" s="363"/>
      <c r="CYC181" s="363"/>
      <c r="CYD181" s="363"/>
      <c r="CYE181" s="363"/>
      <c r="CYF181" s="363"/>
      <c r="CYG181" s="363"/>
      <c r="CYH181" s="363"/>
      <c r="CYI181" s="363"/>
      <c r="CYJ181" s="363"/>
      <c r="CYK181" s="363"/>
      <c r="CYL181" s="363"/>
      <c r="CYM181" s="363"/>
      <c r="CYN181" s="363"/>
      <c r="CYO181" s="363"/>
      <c r="CYP181" s="363"/>
      <c r="CYQ181" s="363"/>
      <c r="CYR181" s="363"/>
      <c r="CYS181" s="363"/>
      <c r="CYT181" s="363"/>
      <c r="CYU181" s="363"/>
      <c r="CYV181" s="363"/>
      <c r="CYW181" s="363"/>
      <c r="CYX181" s="363"/>
      <c r="CYY181" s="363"/>
      <c r="CYZ181" s="363"/>
      <c r="CZA181" s="363"/>
      <c r="CZB181" s="363"/>
      <c r="CZC181" s="363"/>
      <c r="CZD181" s="363"/>
      <c r="CZE181" s="363"/>
      <c r="CZF181" s="363"/>
      <c r="CZG181" s="363"/>
      <c r="CZH181" s="363"/>
      <c r="CZI181" s="363"/>
      <c r="CZJ181" s="363"/>
      <c r="CZK181" s="363"/>
      <c r="CZL181" s="363"/>
      <c r="CZM181" s="363"/>
      <c r="CZN181" s="363"/>
      <c r="CZO181" s="363"/>
      <c r="CZP181" s="363"/>
      <c r="CZQ181" s="363"/>
      <c r="CZR181" s="363"/>
      <c r="CZS181" s="363"/>
      <c r="CZT181" s="363"/>
      <c r="CZU181" s="363"/>
      <c r="CZV181" s="363"/>
      <c r="CZW181" s="363"/>
      <c r="CZX181" s="363"/>
      <c r="CZY181" s="363"/>
      <c r="CZZ181" s="363"/>
      <c r="DAA181" s="363"/>
      <c r="DAB181" s="363"/>
      <c r="DAC181" s="363"/>
      <c r="DAD181" s="363"/>
      <c r="DAE181" s="363"/>
      <c r="DAF181" s="363"/>
      <c r="DAG181" s="363"/>
      <c r="DAH181" s="363"/>
      <c r="DAI181" s="363"/>
      <c r="DAJ181" s="363"/>
      <c r="DAK181" s="363"/>
      <c r="DAL181" s="363"/>
      <c r="DAM181" s="363"/>
      <c r="DAN181" s="363"/>
      <c r="DAO181" s="363"/>
      <c r="DAP181" s="363"/>
      <c r="DAQ181" s="363"/>
      <c r="DAR181" s="363"/>
      <c r="DAS181" s="363"/>
      <c r="DAT181" s="363"/>
      <c r="DAU181" s="363"/>
      <c r="DAV181" s="363"/>
      <c r="DAW181" s="363"/>
      <c r="DAX181" s="363"/>
      <c r="DAY181" s="363"/>
      <c r="DAZ181" s="363"/>
      <c r="DBA181" s="363"/>
      <c r="DBB181" s="363"/>
      <c r="DBC181" s="363"/>
      <c r="DBD181" s="363"/>
      <c r="DBE181" s="363"/>
      <c r="DBF181" s="363"/>
      <c r="DBG181" s="363"/>
      <c r="DBH181" s="363"/>
      <c r="DBI181" s="363"/>
      <c r="DBJ181" s="363"/>
      <c r="DBK181" s="363"/>
      <c r="DBL181" s="363"/>
      <c r="DBM181" s="363"/>
      <c r="DBN181" s="363"/>
      <c r="DBO181" s="363"/>
      <c r="DBP181" s="363"/>
      <c r="DBQ181" s="363"/>
      <c r="DBR181" s="363"/>
      <c r="DBS181" s="363"/>
      <c r="DBT181" s="363"/>
      <c r="DBU181" s="363"/>
      <c r="DBV181" s="363"/>
      <c r="DBW181" s="363"/>
      <c r="DBX181" s="363"/>
      <c r="DBY181" s="363"/>
      <c r="DBZ181" s="363"/>
      <c r="DCA181" s="363"/>
      <c r="DCB181" s="363"/>
      <c r="DCC181" s="363"/>
      <c r="DCD181" s="363"/>
      <c r="DCE181" s="363"/>
      <c r="DCF181" s="363"/>
      <c r="DCG181" s="363"/>
      <c r="DCH181" s="363"/>
      <c r="DCI181" s="363"/>
      <c r="DCJ181" s="363"/>
      <c r="DCK181" s="363"/>
      <c r="DCL181" s="363"/>
      <c r="DCM181" s="363"/>
      <c r="DCN181" s="363"/>
      <c r="DCO181" s="363"/>
      <c r="DCP181" s="363"/>
      <c r="DCQ181" s="363"/>
      <c r="DCR181" s="363"/>
      <c r="DCS181" s="363"/>
      <c r="DCT181" s="363"/>
      <c r="DCU181" s="363"/>
      <c r="DCV181" s="363"/>
      <c r="DCW181" s="363"/>
      <c r="DCX181" s="363"/>
      <c r="DCY181" s="363"/>
      <c r="DCZ181" s="363"/>
      <c r="DDA181" s="363"/>
      <c r="DDB181" s="363"/>
      <c r="DDC181" s="363"/>
      <c r="DDD181" s="363"/>
      <c r="DDE181" s="363"/>
      <c r="DDF181" s="363"/>
      <c r="DDG181" s="363"/>
      <c r="DDH181" s="363"/>
      <c r="DDI181" s="363"/>
      <c r="DDJ181" s="363"/>
      <c r="DDK181" s="363"/>
      <c r="DDR181" s="363"/>
      <c r="DDS181" s="363"/>
      <c r="DDT181" s="363"/>
      <c r="DDU181" s="363"/>
      <c r="DDV181" s="363"/>
      <c r="DDW181" s="363"/>
      <c r="DDX181" s="363"/>
      <c r="DDY181" s="363"/>
      <c r="DDZ181" s="363"/>
      <c r="DEA181" s="363"/>
      <c r="DEB181" s="363"/>
      <c r="DEC181" s="363"/>
      <c r="DED181" s="363"/>
      <c r="DEE181" s="363"/>
      <c r="DEF181" s="363"/>
      <c r="DEG181" s="363"/>
      <c r="DEH181" s="363"/>
      <c r="DEI181" s="363"/>
      <c r="DEJ181" s="363"/>
      <c r="DEK181" s="363"/>
      <c r="DEL181" s="363"/>
      <c r="DEM181" s="363"/>
      <c r="DEN181" s="363"/>
      <c r="DEO181" s="363"/>
      <c r="DEP181" s="363"/>
      <c r="DEQ181" s="363"/>
      <c r="DER181" s="363"/>
      <c r="DES181" s="363"/>
      <c r="DET181" s="363"/>
      <c r="DEU181" s="363"/>
      <c r="DEV181" s="363"/>
      <c r="DEW181" s="363"/>
      <c r="DEX181" s="363"/>
      <c r="DEY181" s="363"/>
      <c r="DEZ181" s="363"/>
      <c r="DFA181" s="363"/>
      <c r="DFB181" s="363"/>
      <c r="DFC181" s="363"/>
      <c r="DFD181" s="363"/>
      <c r="DFE181" s="363"/>
      <c r="DFF181" s="363"/>
      <c r="DFG181" s="363"/>
      <c r="DFH181" s="363"/>
      <c r="DFI181" s="363"/>
      <c r="DFJ181" s="363"/>
      <c r="DFK181" s="363"/>
      <c r="DFL181" s="363"/>
      <c r="DFM181" s="363"/>
      <c r="DFN181" s="363"/>
      <c r="DFO181" s="363"/>
      <c r="DFP181" s="363"/>
      <c r="DFQ181" s="363"/>
      <c r="DFR181" s="363"/>
      <c r="DFS181" s="363"/>
      <c r="DFT181" s="363"/>
      <c r="DFU181" s="363"/>
      <c r="DFV181" s="363"/>
      <c r="DFW181" s="363"/>
      <c r="DFX181" s="363"/>
      <c r="DFY181" s="363"/>
      <c r="DFZ181" s="363"/>
      <c r="DGA181" s="363"/>
      <c r="DGB181" s="363"/>
      <c r="DGC181" s="363"/>
      <c r="DGD181" s="363"/>
      <c r="DGE181" s="363"/>
      <c r="DGF181" s="363"/>
      <c r="DGG181" s="363"/>
      <c r="DGH181" s="363"/>
      <c r="DGI181" s="363"/>
      <c r="DGJ181" s="363"/>
      <c r="DGK181" s="363"/>
      <c r="DGL181" s="363"/>
      <c r="DGM181" s="363"/>
      <c r="DGN181" s="363"/>
      <c r="DGO181" s="363"/>
      <c r="DGP181" s="363"/>
      <c r="DGQ181" s="363"/>
      <c r="DGR181" s="363"/>
      <c r="DGS181" s="363"/>
      <c r="DGT181" s="363"/>
      <c r="DGU181" s="363"/>
      <c r="DGV181" s="363"/>
      <c r="DGW181" s="363"/>
      <c r="DGX181" s="363"/>
      <c r="DGY181" s="363"/>
      <c r="DGZ181" s="363"/>
      <c r="DHA181" s="363"/>
      <c r="DHB181" s="363"/>
      <c r="DHC181" s="363"/>
      <c r="DHD181" s="363"/>
      <c r="DHE181" s="363"/>
      <c r="DHF181" s="363"/>
      <c r="DHG181" s="363"/>
      <c r="DHH181" s="363"/>
      <c r="DHI181" s="363"/>
      <c r="DHJ181" s="363"/>
      <c r="DHK181" s="363"/>
      <c r="DHL181" s="363"/>
      <c r="DHM181" s="363"/>
      <c r="DHN181" s="363"/>
      <c r="DHO181" s="363"/>
      <c r="DHP181" s="363"/>
      <c r="DHQ181" s="363"/>
      <c r="DHR181" s="363"/>
      <c r="DHS181" s="363"/>
      <c r="DHT181" s="363"/>
      <c r="DHU181" s="363"/>
      <c r="DHV181" s="363"/>
      <c r="DHW181" s="363"/>
      <c r="DHX181" s="363"/>
      <c r="DHY181" s="363"/>
      <c r="DHZ181" s="363"/>
      <c r="DIA181" s="363"/>
      <c r="DIB181" s="363"/>
      <c r="DIC181" s="363"/>
      <c r="DID181" s="363"/>
      <c r="DIE181" s="363"/>
      <c r="DIF181" s="363"/>
      <c r="DIG181" s="363"/>
      <c r="DIH181" s="363"/>
      <c r="DII181" s="363"/>
      <c r="DIJ181" s="363"/>
      <c r="DIK181" s="363"/>
      <c r="DIL181" s="363"/>
      <c r="DIM181" s="363"/>
      <c r="DIN181" s="363"/>
      <c r="DIO181" s="363"/>
      <c r="DIP181" s="363"/>
      <c r="DIQ181" s="363"/>
      <c r="DIR181" s="363"/>
      <c r="DIS181" s="363"/>
      <c r="DIT181" s="363"/>
      <c r="DIU181" s="363"/>
      <c r="DIV181" s="363"/>
      <c r="DIW181" s="363"/>
      <c r="DIX181" s="363"/>
      <c r="DIY181" s="363"/>
      <c r="DIZ181" s="363"/>
      <c r="DJA181" s="363"/>
      <c r="DJB181" s="363"/>
      <c r="DJC181" s="363"/>
      <c r="DJD181" s="363"/>
      <c r="DJE181" s="363"/>
      <c r="DJF181" s="363"/>
      <c r="DJG181" s="363"/>
      <c r="DJH181" s="363"/>
      <c r="DJI181" s="363"/>
      <c r="DJJ181" s="363"/>
      <c r="DJK181" s="363"/>
      <c r="DJL181" s="363"/>
      <c r="DJM181" s="363"/>
      <c r="DJN181" s="363"/>
      <c r="DJO181" s="363"/>
      <c r="DJP181" s="363"/>
      <c r="DJQ181" s="363"/>
      <c r="DJR181" s="363"/>
      <c r="DJS181" s="363"/>
      <c r="DJT181" s="363"/>
      <c r="DJU181" s="363"/>
      <c r="DJV181" s="363"/>
      <c r="DJW181" s="363"/>
      <c r="DJX181" s="363"/>
      <c r="DJY181" s="363"/>
      <c r="DJZ181" s="363"/>
      <c r="DKA181" s="363"/>
      <c r="DKB181" s="363"/>
      <c r="DKC181" s="363"/>
      <c r="DKD181" s="363"/>
      <c r="DKE181" s="363"/>
      <c r="DKF181" s="363"/>
      <c r="DKG181" s="363"/>
      <c r="DKH181" s="363"/>
      <c r="DKI181" s="363"/>
      <c r="DKJ181" s="363"/>
      <c r="DKK181" s="363"/>
      <c r="DKL181" s="363"/>
      <c r="DKM181" s="363"/>
      <c r="DKN181" s="363"/>
      <c r="DKO181" s="363"/>
      <c r="DKP181" s="363"/>
      <c r="DKQ181" s="363"/>
      <c r="DKR181" s="363"/>
      <c r="DKS181" s="363"/>
      <c r="DKT181" s="363"/>
      <c r="DKU181" s="363"/>
      <c r="DKV181" s="363"/>
      <c r="DKW181" s="363"/>
      <c r="DKX181" s="363"/>
      <c r="DKY181" s="363"/>
      <c r="DKZ181" s="363"/>
      <c r="DLA181" s="363"/>
      <c r="DLB181" s="363"/>
      <c r="DLC181" s="363"/>
      <c r="DLD181" s="363"/>
      <c r="DLE181" s="363"/>
      <c r="DLF181" s="363"/>
      <c r="DLG181" s="363"/>
      <c r="DLH181" s="363"/>
      <c r="DLI181" s="363"/>
      <c r="DLJ181" s="363"/>
      <c r="DLK181" s="363"/>
      <c r="DLL181" s="363"/>
      <c r="DLM181" s="363"/>
      <c r="DLN181" s="363"/>
      <c r="DLO181" s="363"/>
      <c r="DLP181" s="363"/>
      <c r="DLQ181" s="363"/>
      <c r="DLR181" s="363"/>
      <c r="DLS181" s="363"/>
      <c r="DLT181" s="363"/>
      <c r="DLU181" s="363"/>
      <c r="DLV181" s="363"/>
      <c r="DLW181" s="363"/>
      <c r="DLX181" s="363"/>
      <c r="DLY181" s="363"/>
      <c r="DLZ181" s="363"/>
      <c r="DMA181" s="363"/>
      <c r="DMB181" s="363"/>
      <c r="DMC181" s="363"/>
      <c r="DMD181" s="363"/>
      <c r="DME181" s="363"/>
      <c r="DMF181" s="363"/>
      <c r="DMG181" s="363"/>
      <c r="DMH181" s="363"/>
      <c r="DMI181" s="363"/>
      <c r="DMJ181" s="363"/>
      <c r="DMK181" s="363"/>
      <c r="DML181" s="363"/>
      <c r="DMM181" s="363"/>
      <c r="DMN181" s="363"/>
      <c r="DMO181" s="363"/>
      <c r="DMP181" s="363"/>
      <c r="DMQ181" s="363"/>
      <c r="DMR181" s="363"/>
      <c r="DMS181" s="363"/>
      <c r="DMT181" s="363"/>
      <c r="DMU181" s="363"/>
      <c r="DMV181" s="363"/>
      <c r="DMW181" s="363"/>
      <c r="DMX181" s="363"/>
      <c r="DMY181" s="363"/>
      <c r="DMZ181" s="363"/>
      <c r="DNA181" s="363"/>
      <c r="DNB181" s="363"/>
      <c r="DNC181" s="363"/>
      <c r="DND181" s="363"/>
      <c r="DNE181" s="363"/>
      <c r="DNF181" s="363"/>
      <c r="DNG181" s="363"/>
      <c r="DNN181" s="363"/>
      <c r="DNO181" s="363"/>
      <c r="DNP181" s="363"/>
      <c r="DNQ181" s="363"/>
      <c r="DNR181" s="363"/>
      <c r="DNS181" s="363"/>
      <c r="DNT181" s="363"/>
      <c r="DNU181" s="363"/>
      <c r="DNV181" s="363"/>
      <c r="DNW181" s="363"/>
      <c r="DNX181" s="363"/>
      <c r="DNY181" s="363"/>
      <c r="DNZ181" s="363"/>
      <c r="DOA181" s="363"/>
      <c r="DOB181" s="363"/>
      <c r="DOC181" s="363"/>
      <c r="DOD181" s="363"/>
      <c r="DOE181" s="363"/>
      <c r="DOF181" s="363"/>
      <c r="DOG181" s="363"/>
      <c r="DOH181" s="363"/>
      <c r="DOI181" s="363"/>
      <c r="DOJ181" s="363"/>
      <c r="DOK181" s="363"/>
      <c r="DOL181" s="363"/>
      <c r="DOM181" s="363"/>
      <c r="DON181" s="363"/>
      <c r="DOO181" s="363"/>
      <c r="DOP181" s="363"/>
      <c r="DOQ181" s="363"/>
      <c r="DOR181" s="363"/>
      <c r="DOS181" s="363"/>
      <c r="DOT181" s="363"/>
      <c r="DOU181" s="363"/>
      <c r="DOV181" s="363"/>
      <c r="DOW181" s="363"/>
      <c r="DOX181" s="363"/>
      <c r="DOY181" s="363"/>
      <c r="DOZ181" s="363"/>
      <c r="DPA181" s="363"/>
      <c r="DPB181" s="363"/>
      <c r="DPC181" s="363"/>
      <c r="DPD181" s="363"/>
      <c r="DPE181" s="363"/>
      <c r="DPF181" s="363"/>
      <c r="DPG181" s="363"/>
      <c r="DPH181" s="363"/>
      <c r="DPI181" s="363"/>
      <c r="DPJ181" s="363"/>
      <c r="DPK181" s="363"/>
      <c r="DPL181" s="363"/>
      <c r="DPM181" s="363"/>
      <c r="DPN181" s="363"/>
      <c r="DPO181" s="363"/>
      <c r="DPP181" s="363"/>
      <c r="DPQ181" s="363"/>
      <c r="DPR181" s="363"/>
      <c r="DPS181" s="363"/>
      <c r="DPT181" s="363"/>
      <c r="DPU181" s="363"/>
      <c r="DPV181" s="363"/>
      <c r="DPW181" s="363"/>
      <c r="DPX181" s="363"/>
      <c r="DPY181" s="363"/>
      <c r="DPZ181" s="363"/>
      <c r="DQA181" s="363"/>
      <c r="DQB181" s="363"/>
      <c r="DQC181" s="363"/>
      <c r="DQD181" s="363"/>
      <c r="DQE181" s="363"/>
      <c r="DQF181" s="363"/>
      <c r="DQG181" s="363"/>
      <c r="DQH181" s="363"/>
      <c r="DQI181" s="363"/>
      <c r="DQJ181" s="363"/>
      <c r="DQK181" s="363"/>
      <c r="DQL181" s="363"/>
      <c r="DQM181" s="363"/>
      <c r="DQN181" s="363"/>
      <c r="DQO181" s="363"/>
      <c r="DQP181" s="363"/>
      <c r="DQQ181" s="363"/>
      <c r="DQR181" s="363"/>
      <c r="DQS181" s="363"/>
      <c r="DQT181" s="363"/>
      <c r="DQU181" s="363"/>
      <c r="DQV181" s="363"/>
      <c r="DQW181" s="363"/>
      <c r="DQX181" s="363"/>
      <c r="DQY181" s="363"/>
      <c r="DQZ181" s="363"/>
      <c r="DRA181" s="363"/>
      <c r="DRB181" s="363"/>
      <c r="DRC181" s="363"/>
      <c r="DRD181" s="363"/>
      <c r="DRE181" s="363"/>
      <c r="DRF181" s="363"/>
      <c r="DRG181" s="363"/>
      <c r="DRH181" s="363"/>
      <c r="DRI181" s="363"/>
      <c r="DRJ181" s="363"/>
      <c r="DRK181" s="363"/>
      <c r="DRL181" s="363"/>
      <c r="DRM181" s="363"/>
      <c r="DRN181" s="363"/>
      <c r="DRO181" s="363"/>
      <c r="DRP181" s="363"/>
      <c r="DRQ181" s="363"/>
      <c r="DRR181" s="363"/>
      <c r="DRS181" s="363"/>
      <c r="DRT181" s="363"/>
      <c r="DRU181" s="363"/>
      <c r="DRV181" s="363"/>
      <c r="DRW181" s="363"/>
      <c r="DRX181" s="363"/>
      <c r="DRY181" s="363"/>
      <c r="DRZ181" s="363"/>
      <c r="DSA181" s="363"/>
      <c r="DSB181" s="363"/>
      <c r="DSC181" s="363"/>
      <c r="DSD181" s="363"/>
      <c r="DSE181" s="363"/>
      <c r="DSF181" s="363"/>
      <c r="DSG181" s="363"/>
      <c r="DSH181" s="363"/>
      <c r="DSI181" s="363"/>
      <c r="DSJ181" s="363"/>
      <c r="DSK181" s="363"/>
      <c r="DSL181" s="363"/>
      <c r="DSM181" s="363"/>
      <c r="DSN181" s="363"/>
      <c r="DSO181" s="363"/>
      <c r="DSP181" s="363"/>
      <c r="DSQ181" s="363"/>
      <c r="DSR181" s="363"/>
      <c r="DSS181" s="363"/>
      <c r="DST181" s="363"/>
      <c r="DSU181" s="363"/>
      <c r="DSV181" s="363"/>
      <c r="DSW181" s="363"/>
      <c r="DSX181" s="363"/>
      <c r="DSY181" s="363"/>
      <c r="DSZ181" s="363"/>
      <c r="DTA181" s="363"/>
      <c r="DTB181" s="363"/>
      <c r="DTC181" s="363"/>
      <c r="DTD181" s="363"/>
      <c r="DTE181" s="363"/>
      <c r="DTF181" s="363"/>
      <c r="DTG181" s="363"/>
      <c r="DTH181" s="363"/>
      <c r="DTI181" s="363"/>
      <c r="DTJ181" s="363"/>
      <c r="DTK181" s="363"/>
      <c r="DTL181" s="363"/>
      <c r="DTM181" s="363"/>
      <c r="DTN181" s="363"/>
      <c r="DTO181" s="363"/>
      <c r="DTP181" s="363"/>
      <c r="DTQ181" s="363"/>
      <c r="DTR181" s="363"/>
      <c r="DTS181" s="363"/>
      <c r="DTT181" s="363"/>
      <c r="DTU181" s="363"/>
      <c r="DTV181" s="363"/>
      <c r="DTW181" s="363"/>
      <c r="DTX181" s="363"/>
      <c r="DTY181" s="363"/>
      <c r="DTZ181" s="363"/>
      <c r="DUA181" s="363"/>
      <c r="DUB181" s="363"/>
      <c r="DUC181" s="363"/>
      <c r="DUD181" s="363"/>
      <c r="DUE181" s="363"/>
      <c r="DUF181" s="363"/>
      <c r="DUG181" s="363"/>
      <c r="DUH181" s="363"/>
      <c r="DUI181" s="363"/>
      <c r="DUJ181" s="363"/>
      <c r="DUK181" s="363"/>
      <c r="DUL181" s="363"/>
      <c r="DUM181" s="363"/>
      <c r="DUN181" s="363"/>
      <c r="DUO181" s="363"/>
      <c r="DUP181" s="363"/>
      <c r="DUQ181" s="363"/>
      <c r="DUR181" s="363"/>
      <c r="DUS181" s="363"/>
      <c r="DUT181" s="363"/>
      <c r="DUU181" s="363"/>
      <c r="DUV181" s="363"/>
      <c r="DUW181" s="363"/>
      <c r="DUX181" s="363"/>
      <c r="DUY181" s="363"/>
      <c r="DUZ181" s="363"/>
      <c r="DVA181" s="363"/>
      <c r="DVB181" s="363"/>
      <c r="DVC181" s="363"/>
      <c r="DVD181" s="363"/>
      <c r="DVE181" s="363"/>
      <c r="DVF181" s="363"/>
      <c r="DVG181" s="363"/>
      <c r="DVH181" s="363"/>
      <c r="DVI181" s="363"/>
      <c r="DVJ181" s="363"/>
      <c r="DVK181" s="363"/>
      <c r="DVL181" s="363"/>
      <c r="DVM181" s="363"/>
      <c r="DVN181" s="363"/>
      <c r="DVO181" s="363"/>
      <c r="DVP181" s="363"/>
      <c r="DVQ181" s="363"/>
      <c r="DVR181" s="363"/>
      <c r="DVS181" s="363"/>
      <c r="DVT181" s="363"/>
      <c r="DVU181" s="363"/>
      <c r="DVV181" s="363"/>
      <c r="DVW181" s="363"/>
      <c r="DVX181" s="363"/>
      <c r="DVY181" s="363"/>
      <c r="DVZ181" s="363"/>
      <c r="DWA181" s="363"/>
      <c r="DWB181" s="363"/>
      <c r="DWC181" s="363"/>
      <c r="DWD181" s="363"/>
      <c r="DWE181" s="363"/>
      <c r="DWF181" s="363"/>
      <c r="DWG181" s="363"/>
      <c r="DWH181" s="363"/>
      <c r="DWI181" s="363"/>
      <c r="DWJ181" s="363"/>
      <c r="DWK181" s="363"/>
      <c r="DWL181" s="363"/>
      <c r="DWM181" s="363"/>
      <c r="DWN181" s="363"/>
      <c r="DWO181" s="363"/>
      <c r="DWP181" s="363"/>
      <c r="DWQ181" s="363"/>
      <c r="DWR181" s="363"/>
      <c r="DWS181" s="363"/>
      <c r="DWT181" s="363"/>
      <c r="DWU181" s="363"/>
      <c r="DWV181" s="363"/>
      <c r="DWW181" s="363"/>
      <c r="DWX181" s="363"/>
      <c r="DWY181" s="363"/>
      <c r="DWZ181" s="363"/>
      <c r="DXA181" s="363"/>
      <c r="DXB181" s="363"/>
      <c r="DXC181" s="363"/>
      <c r="DXJ181" s="363"/>
      <c r="DXK181" s="363"/>
      <c r="DXL181" s="363"/>
      <c r="DXM181" s="363"/>
      <c r="DXN181" s="363"/>
      <c r="DXO181" s="363"/>
      <c r="DXP181" s="363"/>
      <c r="DXQ181" s="363"/>
      <c r="DXR181" s="363"/>
      <c r="DXS181" s="363"/>
      <c r="DXT181" s="363"/>
      <c r="DXU181" s="363"/>
      <c r="DXV181" s="363"/>
      <c r="DXW181" s="363"/>
      <c r="DXX181" s="363"/>
      <c r="DXY181" s="363"/>
      <c r="DXZ181" s="363"/>
      <c r="DYA181" s="363"/>
      <c r="DYB181" s="363"/>
      <c r="DYC181" s="363"/>
      <c r="DYD181" s="363"/>
      <c r="DYE181" s="363"/>
      <c r="DYF181" s="363"/>
      <c r="DYG181" s="363"/>
      <c r="DYH181" s="363"/>
      <c r="DYI181" s="363"/>
      <c r="DYJ181" s="363"/>
      <c r="DYK181" s="363"/>
      <c r="DYL181" s="363"/>
      <c r="DYM181" s="363"/>
      <c r="DYN181" s="363"/>
      <c r="DYO181" s="363"/>
      <c r="DYP181" s="363"/>
      <c r="DYQ181" s="363"/>
      <c r="DYR181" s="363"/>
      <c r="DYS181" s="363"/>
      <c r="DYT181" s="363"/>
      <c r="DYU181" s="363"/>
      <c r="DYV181" s="363"/>
      <c r="DYW181" s="363"/>
      <c r="DYX181" s="363"/>
      <c r="DYY181" s="363"/>
      <c r="DYZ181" s="363"/>
      <c r="DZA181" s="363"/>
      <c r="DZB181" s="363"/>
      <c r="DZC181" s="363"/>
      <c r="DZD181" s="363"/>
      <c r="DZE181" s="363"/>
      <c r="DZF181" s="363"/>
      <c r="DZG181" s="363"/>
      <c r="DZH181" s="363"/>
      <c r="DZI181" s="363"/>
      <c r="DZJ181" s="363"/>
      <c r="DZK181" s="363"/>
      <c r="DZL181" s="363"/>
      <c r="DZM181" s="363"/>
      <c r="DZN181" s="363"/>
      <c r="DZO181" s="363"/>
      <c r="DZP181" s="363"/>
      <c r="DZQ181" s="363"/>
      <c r="DZR181" s="363"/>
      <c r="DZS181" s="363"/>
      <c r="DZT181" s="363"/>
      <c r="DZU181" s="363"/>
      <c r="DZV181" s="363"/>
      <c r="DZW181" s="363"/>
      <c r="DZX181" s="363"/>
      <c r="DZY181" s="363"/>
      <c r="DZZ181" s="363"/>
      <c r="EAA181" s="363"/>
      <c r="EAB181" s="363"/>
      <c r="EAC181" s="363"/>
      <c r="EAD181" s="363"/>
      <c r="EAE181" s="363"/>
      <c r="EAF181" s="363"/>
      <c r="EAG181" s="363"/>
      <c r="EAH181" s="363"/>
      <c r="EAI181" s="363"/>
      <c r="EAJ181" s="363"/>
      <c r="EAK181" s="363"/>
      <c r="EAL181" s="363"/>
      <c r="EAM181" s="363"/>
      <c r="EAN181" s="363"/>
      <c r="EAO181" s="363"/>
      <c r="EAP181" s="363"/>
      <c r="EAQ181" s="363"/>
      <c r="EAR181" s="363"/>
      <c r="EAS181" s="363"/>
      <c r="EAT181" s="363"/>
      <c r="EAU181" s="363"/>
      <c r="EAV181" s="363"/>
      <c r="EAW181" s="363"/>
      <c r="EAX181" s="363"/>
      <c r="EAY181" s="363"/>
      <c r="EAZ181" s="363"/>
      <c r="EBA181" s="363"/>
      <c r="EBB181" s="363"/>
      <c r="EBC181" s="363"/>
      <c r="EBD181" s="363"/>
      <c r="EBE181" s="363"/>
      <c r="EBF181" s="363"/>
      <c r="EBG181" s="363"/>
      <c r="EBH181" s="363"/>
      <c r="EBI181" s="363"/>
      <c r="EBJ181" s="363"/>
      <c r="EBK181" s="363"/>
      <c r="EBL181" s="363"/>
      <c r="EBM181" s="363"/>
      <c r="EBN181" s="363"/>
      <c r="EBO181" s="363"/>
      <c r="EBP181" s="363"/>
      <c r="EBQ181" s="363"/>
      <c r="EBR181" s="363"/>
      <c r="EBS181" s="363"/>
      <c r="EBT181" s="363"/>
      <c r="EBU181" s="363"/>
      <c r="EBV181" s="363"/>
      <c r="EBW181" s="363"/>
      <c r="EBX181" s="363"/>
      <c r="EBY181" s="363"/>
      <c r="EBZ181" s="363"/>
      <c r="ECA181" s="363"/>
      <c r="ECB181" s="363"/>
      <c r="ECC181" s="363"/>
      <c r="ECD181" s="363"/>
      <c r="ECE181" s="363"/>
      <c r="ECF181" s="363"/>
      <c r="ECG181" s="363"/>
      <c r="ECH181" s="363"/>
      <c r="ECI181" s="363"/>
      <c r="ECJ181" s="363"/>
      <c r="ECK181" s="363"/>
      <c r="ECL181" s="363"/>
      <c r="ECM181" s="363"/>
      <c r="ECN181" s="363"/>
      <c r="ECO181" s="363"/>
      <c r="ECP181" s="363"/>
      <c r="ECQ181" s="363"/>
      <c r="ECR181" s="363"/>
      <c r="ECS181" s="363"/>
      <c r="ECT181" s="363"/>
      <c r="ECU181" s="363"/>
      <c r="ECV181" s="363"/>
      <c r="ECW181" s="363"/>
      <c r="ECX181" s="363"/>
      <c r="ECY181" s="363"/>
      <c r="ECZ181" s="363"/>
      <c r="EDA181" s="363"/>
      <c r="EDB181" s="363"/>
      <c r="EDC181" s="363"/>
      <c r="EDD181" s="363"/>
      <c r="EDE181" s="363"/>
      <c r="EDF181" s="363"/>
      <c r="EDG181" s="363"/>
      <c r="EDH181" s="363"/>
      <c r="EDI181" s="363"/>
      <c r="EDJ181" s="363"/>
      <c r="EDK181" s="363"/>
      <c r="EDL181" s="363"/>
      <c r="EDM181" s="363"/>
      <c r="EDN181" s="363"/>
      <c r="EDO181" s="363"/>
      <c r="EDP181" s="363"/>
      <c r="EDQ181" s="363"/>
      <c r="EDR181" s="363"/>
      <c r="EDS181" s="363"/>
      <c r="EDT181" s="363"/>
      <c r="EDU181" s="363"/>
      <c r="EDV181" s="363"/>
      <c r="EDW181" s="363"/>
      <c r="EDX181" s="363"/>
      <c r="EDY181" s="363"/>
      <c r="EDZ181" s="363"/>
      <c r="EEA181" s="363"/>
      <c r="EEB181" s="363"/>
      <c r="EEC181" s="363"/>
      <c r="EED181" s="363"/>
      <c r="EEE181" s="363"/>
      <c r="EEF181" s="363"/>
      <c r="EEG181" s="363"/>
      <c r="EEH181" s="363"/>
      <c r="EEI181" s="363"/>
      <c r="EEJ181" s="363"/>
      <c r="EEK181" s="363"/>
      <c r="EEL181" s="363"/>
      <c r="EEM181" s="363"/>
      <c r="EEN181" s="363"/>
      <c r="EEO181" s="363"/>
      <c r="EEP181" s="363"/>
      <c r="EEQ181" s="363"/>
      <c r="EER181" s="363"/>
      <c r="EES181" s="363"/>
      <c r="EET181" s="363"/>
      <c r="EEU181" s="363"/>
      <c r="EEV181" s="363"/>
      <c r="EEW181" s="363"/>
      <c r="EEX181" s="363"/>
      <c r="EEY181" s="363"/>
      <c r="EEZ181" s="363"/>
      <c r="EFA181" s="363"/>
      <c r="EFB181" s="363"/>
      <c r="EFC181" s="363"/>
      <c r="EFD181" s="363"/>
      <c r="EFE181" s="363"/>
      <c r="EFF181" s="363"/>
      <c r="EFG181" s="363"/>
      <c r="EFH181" s="363"/>
      <c r="EFI181" s="363"/>
      <c r="EFJ181" s="363"/>
      <c r="EFK181" s="363"/>
      <c r="EFL181" s="363"/>
      <c r="EFM181" s="363"/>
      <c r="EFN181" s="363"/>
      <c r="EFO181" s="363"/>
      <c r="EFP181" s="363"/>
      <c r="EFQ181" s="363"/>
      <c r="EFR181" s="363"/>
      <c r="EFS181" s="363"/>
      <c r="EFT181" s="363"/>
      <c r="EFU181" s="363"/>
      <c r="EFV181" s="363"/>
      <c r="EFW181" s="363"/>
      <c r="EFX181" s="363"/>
      <c r="EFY181" s="363"/>
      <c r="EFZ181" s="363"/>
      <c r="EGA181" s="363"/>
      <c r="EGB181" s="363"/>
      <c r="EGC181" s="363"/>
      <c r="EGD181" s="363"/>
      <c r="EGE181" s="363"/>
      <c r="EGF181" s="363"/>
      <c r="EGG181" s="363"/>
      <c r="EGH181" s="363"/>
      <c r="EGI181" s="363"/>
      <c r="EGJ181" s="363"/>
      <c r="EGK181" s="363"/>
      <c r="EGL181" s="363"/>
      <c r="EGM181" s="363"/>
      <c r="EGN181" s="363"/>
      <c r="EGO181" s="363"/>
      <c r="EGP181" s="363"/>
      <c r="EGQ181" s="363"/>
      <c r="EGR181" s="363"/>
      <c r="EGS181" s="363"/>
      <c r="EGT181" s="363"/>
      <c r="EGU181" s="363"/>
      <c r="EGV181" s="363"/>
      <c r="EGW181" s="363"/>
      <c r="EGX181" s="363"/>
      <c r="EGY181" s="363"/>
      <c r="EHF181" s="363"/>
      <c r="EHG181" s="363"/>
      <c r="EHH181" s="363"/>
      <c r="EHI181" s="363"/>
      <c r="EHJ181" s="363"/>
      <c r="EHK181" s="363"/>
      <c r="EHL181" s="363"/>
      <c r="EHM181" s="363"/>
      <c r="EHN181" s="363"/>
      <c r="EHO181" s="363"/>
      <c r="EHP181" s="363"/>
      <c r="EHQ181" s="363"/>
      <c r="EHR181" s="363"/>
      <c r="EHS181" s="363"/>
      <c r="EHT181" s="363"/>
      <c r="EHU181" s="363"/>
      <c r="EHV181" s="363"/>
      <c r="EHW181" s="363"/>
      <c r="EHX181" s="363"/>
      <c r="EHY181" s="363"/>
      <c r="EHZ181" s="363"/>
      <c r="EIA181" s="363"/>
      <c r="EIB181" s="363"/>
      <c r="EIC181" s="363"/>
      <c r="EID181" s="363"/>
      <c r="EIE181" s="363"/>
      <c r="EIF181" s="363"/>
      <c r="EIG181" s="363"/>
      <c r="EIH181" s="363"/>
      <c r="EII181" s="363"/>
      <c r="EIJ181" s="363"/>
      <c r="EIK181" s="363"/>
      <c r="EIL181" s="363"/>
      <c r="EIM181" s="363"/>
      <c r="EIN181" s="363"/>
      <c r="EIO181" s="363"/>
      <c r="EIP181" s="363"/>
      <c r="EIQ181" s="363"/>
      <c r="EIR181" s="363"/>
      <c r="EIS181" s="363"/>
      <c r="EIT181" s="363"/>
      <c r="EIU181" s="363"/>
      <c r="EIV181" s="363"/>
      <c r="EIW181" s="363"/>
      <c r="EIX181" s="363"/>
      <c r="EIY181" s="363"/>
      <c r="EIZ181" s="363"/>
      <c r="EJA181" s="363"/>
      <c r="EJB181" s="363"/>
      <c r="EJC181" s="363"/>
      <c r="EJD181" s="363"/>
      <c r="EJE181" s="363"/>
      <c r="EJF181" s="363"/>
      <c r="EJG181" s="363"/>
      <c r="EJH181" s="363"/>
      <c r="EJI181" s="363"/>
      <c r="EJJ181" s="363"/>
      <c r="EJK181" s="363"/>
      <c r="EJL181" s="363"/>
      <c r="EJM181" s="363"/>
      <c r="EJN181" s="363"/>
      <c r="EJO181" s="363"/>
      <c r="EJP181" s="363"/>
      <c r="EJQ181" s="363"/>
      <c r="EJR181" s="363"/>
      <c r="EJS181" s="363"/>
      <c r="EJT181" s="363"/>
      <c r="EJU181" s="363"/>
      <c r="EJV181" s="363"/>
      <c r="EJW181" s="363"/>
      <c r="EJX181" s="363"/>
      <c r="EJY181" s="363"/>
      <c r="EJZ181" s="363"/>
      <c r="EKA181" s="363"/>
      <c r="EKB181" s="363"/>
      <c r="EKC181" s="363"/>
      <c r="EKD181" s="363"/>
      <c r="EKE181" s="363"/>
      <c r="EKF181" s="363"/>
      <c r="EKG181" s="363"/>
      <c r="EKH181" s="363"/>
      <c r="EKI181" s="363"/>
      <c r="EKJ181" s="363"/>
      <c r="EKK181" s="363"/>
      <c r="EKL181" s="363"/>
      <c r="EKM181" s="363"/>
      <c r="EKN181" s="363"/>
      <c r="EKO181" s="363"/>
      <c r="EKP181" s="363"/>
      <c r="EKQ181" s="363"/>
      <c r="EKR181" s="363"/>
      <c r="EKS181" s="363"/>
      <c r="EKT181" s="363"/>
      <c r="EKU181" s="363"/>
      <c r="EKV181" s="363"/>
      <c r="EKW181" s="363"/>
      <c r="EKX181" s="363"/>
      <c r="EKY181" s="363"/>
      <c r="EKZ181" s="363"/>
      <c r="ELA181" s="363"/>
      <c r="ELB181" s="363"/>
      <c r="ELC181" s="363"/>
      <c r="ELD181" s="363"/>
      <c r="ELE181" s="363"/>
      <c r="ELF181" s="363"/>
      <c r="ELG181" s="363"/>
      <c r="ELH181" s="363"/>
      <c r="ELI181" s="363"/>
      <c r="ELJ181" s="363"/>
      <c r="ELK181" s="363"/>
      <c r="ELL181" s="363"/>
      <c r="ELM181" s="363"/>
      <c r="ELN181" s="363"/>
      <c r="ELO181" s="363"/>
      <c r="ELP181" s="363"/>
      <c r="ELQ181" s="363"/>
      <c r="ELR181" s="363"/>
      <c r="ELS181" s="363"/>
      <c r="ELT181" s="363"/>
      <c r="ELU181" s="363"/>
      <c r="ELV181" s="363"/>
      <c r="ELW181" s="363"/>
      <c r="ELX181" s="363"/>
      <c r="ELY181" s="363"/>
      <c r="ELZ181" s="363"/>
      <c r="EMA181" s="363"/>
      <c r="EMB181" s="363"/>
      <c r="EMC181" s="363"/>
      <c r="EMD181" s="363"/>
      <c r="EME181" s="363"/>
      <c r="EMF181" s="363"/>
      <c r="EMG181" s="363"/>
      <c r="EMH181" s="363"/>
      <c r="EMI181" s="363"/>
      <c r="EMJ181" s="363"/>
      <c r="EMK181" s="363"/>
      <c r="EML181" s="363"/>
      <c r="EMM181" s="363"/>
      <c r="EMN181" s="363"/>
      <c r="EMO181" s="363"/>
      <c r="EMP181" s="363"/>
      <c r="EMQ181" s="363"/>
      <c r="EMR181" s="363"/>
      <c r="EMS181" s="363"/>
      <c r="EMT181" s="363"/>
      <c r="EMU181" s="363"/>
      <c r="EMV181" s="363"/>
      <c r="EMW181" s="363"/>
      <c r="EMX181" s="363"/>
      <c r="EMY181" s="363"/>
      <c r="EMZ181" s="363"/>
      <c r="ENA181" s="363"/>
      <c r="ENB181" s="363"/>
      <c r="ENC181" s="363"/>
      <c r="END181" s="363"/>
      <c r="ENE181" s="363"/>
      <c r="ENF181" s="363"/>
      <c r="ENG181" s="363"/>
      <c r="ENH181" s="363"/>
      <c r="ENI181" s="363"/>
      <c r="ENJ181" s="363"/>
      <c r="ENK181" s="363"/>
      <c r="ENL181" s="363"/>
      <c r="ENM181" s="363"/>
      <c r="ENN181" s="363"/>
      <c r="ENO181" s="363"/>
      <c r="ENP181" s="363"/>
      <c r="ENQ181" s="363"/>
      <c r="ENR181" s="363"/>
      <c r="ENS181" s="363"/>
      <c r="ENT181" s="363"/>
      <c r="ENU181" s="363"/>
      <c r="ENV181" s="363"/>
      <c r="ENW181" s="363"/>
      <c r="ENX181" s="363"/>
      <c r="ENY181" s="363"/>
      <c r="ENZ181" s="363"/>
      <c r="EOA181" s="363"/>
      <c r="EOB181" s="363"/>
      <c r="EOC181" s="363"/>
      <c r="EOD181" s="363"/>
      <c r="EOE181" s="363"/>
      <c r="EOF181" s="363"/>
      <c r="EOG181" s="363"/>
      <c r="EOH181" s="363"/>
      <c r="EOI181" s="363"/>
      <c r="EOJ181" s="363"/>
      <c r="EOK181" s="363"/>
      <c r="EOL181" s="363"/>
      <c r="EOM181" s="363"/>
      <c r="EON181" s="363"/>
      <c r="EOO181" s="363"/>
      <c r="EOP181" s="363"/>
      <c r="EOQ181" s="363"/>
      <c r="EOR181" s="363"/>
      <c r="EOS181" s="363"/>
      <c r="EOT181" s="363"/>
      <c r="EOU181" s="363"/>
      <c r="EOV181" s="363"/>
      <c r="EOW181" s="363"/>
      <c r="EOX181" s="363"/>
      <c r="EOY181" s="363"/>
      <c r="EOZ181" s="363"/>
      <c r="EPA181" s="363"/>
      <c r="EPB181" s="363"/>
      <c r="EPC181" s="363"/>
      <c r="EPD181" s="363"/>
      <c r="EPE181" s="363"/>
      <c r="EPF181" s="363"/>
      <c r="EPG181" s="363"/>
      <c r="EPH181" s="363"/>
      <c r="EPI181" s="363"/>
      <c r="EPJ181" s="363"/>
      <c r="EPK181" s="363"/>
      <c r="EPL181" s="363"/>
      <c r="EPM181" s="363"/>
      <c r="EPN181" s="363"/>
      <c r="EPO181" s="363"/>
      <c r="EPP181" s="363"/>
      <c r="EPQ181" s="363"/>
      <c r="EPR181" s="363"/>
      <c r="EPS181" s="363"/>
      <c r="EPT181" s="363"/>
      <c r="EPU181" s="363"/>
      <c r="EPV181" s="363"/>
      <c r="EPW181" s="363"/>
      <c r="EPX181" s="363"/>
      <c r="EPY181" s="363"/>
      <c r="EPZ181" s="363"/>
      <c r="EQA181" s="363"/>
      <c r="EQB181" s="363"/>
      <c r="EQC181" s="363"/>
      <c r="EQD181" s="363"/>
      <c r="EQE181" s="363"/>
      <c r="EQF181" s="363"/>
      <c r="EQG181" s="363"/>
      <c r="EQH181" s="363"/>
      <c r="EQI181" s="363"/>
      <c r="EQJ181" s="363"/>
      <c r="EQK181" s="363"/>
      <c r="EQL181" s="363"/>
      <c r="EQM181" s="363"/>
      <c r="EQN181" s="363"/>
      <c r="EQO181" s="363"/>
      <c r="EQP181" s="363"/>
      <c r="EQQ181" s="363"/>
      <c r="EQR181" s="363"/>
      <c r="EQS181" s="363"/>
      <c r="EQT181" s="363"/>
      <c r="EQU181" s="363"/>
      <c r="ERB181" s="363"/>
      <c r="ERC181" s="363"/>
      <c r="ERD181" s="363"/>
      <c r="ERE181" s="363"/>
      <c r="ERF181" s="363"/>
      <c r="ERG181" s="363"/>
      <c r="ERH181" s="363"/>
      <c r="ERI181" s="363"/>
      <c r="ERJ181" s="363"/>
      <c r="ERK181" s="363"/>
      <c r="ERL181" s="363"/>
      <c r="ERM181" s="363"/>
      <c r="ERN181" s="363"/>
      <c r="ERO181" s="363"/>
      <c r="ERP181" s="363"/>
      <c r="ERQ181" s="363"/>
      <c r="ERR181" s="363"/>
      <c r="ERS181" s="363"/>
      <c r="ERT181" s="363"/>
      <c r="ERU181" s="363"/>
      <c r="ERV181" s="363"/>
      <c r="ERW181" s="363"/>
      <c r="ERX181" s="363"/>
      <c r="ERY181" s="363"/>
      <c r="ERZ181" s="363"/>
      <c r="ESA181" s="363"/>
      <c r="ESB181" s="363"/>
      <c r="ESC181" s="363"/>
      <c r="ESD181" s="363"/>
      <c r="ESE181" s="363"/>
      <c r="ESF181" s="363"/>
      <c r="ESG181" s="363"/>
      <c r="ESH181" s="363"/>
      <c r="ESI181" s="363"/>
      <c r="ESJ181" s="363"/>
      <c r="ESK181" s="363"/>
      <c r="ESL181" s="363"/>
      <c r="ESM181" s="363"/>
      <c r="ESN181" s="363"/>
      <c r="ESO181" s="363"/>
      <c r="ESP181" s="363"/>
      <c r="ESQ181" s="363"/>
      <c r="ESR181" s="363"/>
      <c r="ESS181" s="363"/>
      <c r="EST181" s="363"/>
      <c r="ESU181" s="363"/>
      <c r="ESV181" s="363"/>
      <c r="ESW181" s="363"/>
      <c r="ESX181" s="363"/>
      <c r="ESY181" s="363"/>
      <c r="ESZ181" s="363"/>
      <c r="ETA181" s="363"/>
      <c r="ETB181" s="363"/>
      <c r="ETC181" s="363"/>
      <c r="ETD181" s="363"/>
      <c r="ETE181" s="363"/>
      <c r="ETF181" s="363"/>
      <c r="ETG181" s="363"/>
      <c r="ETH181" s="363"/>
      <c r="ETI181" s="363"/>
      <c r="ETJ181" s="363"/>
      <c r="ETK181" s="363"/>
      <c r="ETL181" s="363"/>
      <c r="ETM181" s="363"/>
      <c r="ETN181" s="363"/>
      <c r="ETO181" s="363"/>
      <c r="ETP181" s="363"/>
      <c r="ETQ181" s="363"/>
      <c r="ETR181" s="363"/>
      <c r="ETS181" s="363"/>
      <c r="ETT181" s="363"/>
      <c r="ETU181" s="363"/>
      <c r="ETV181" s="363"/>
      <c r="ETW181" s="363"/>
      <c r="ETX181" s="363"/>
      <c r="ETY181" s="363"/>
      <c r="ETZ181" s="363"/>
      <c r="EUA181" s="363"/>
      <c r="EUB181" s="363"/>
      <c r="EUC181" s="363"/>
      <c r="EUD181" s="363"/>
      <c r="EUE181" s="363"/>
      <c r="EUF181" s="363"/>
      <c r="EUG181" s="363"/>
      <c r="EUH181" s="363"/>
      <c r="EUI181" s="363"/>
      <c r="EUJ181" s="363"/>
      <c r="EUK181" s="363"/>
      <c r="EUL181" s="363"/>
      <c r="EUM181" s="363"/>
      <c r="EUN181" s="363"/>
      <c r="EUO181" s="363"/>
      <c r="EUP181" s="363"/>
      <c r="EUQ181" s="363"/>
      <c r="EUR181" s="363"/>
      <c r="EUS181" s="363"/>
      <c r="EUT181" s="363"/>
      <c r="EUU181" s="363"/>
      <c r="EUV181" s="363"/>
      <c r="EUW181" s="363"/>
      <c r="EUX181" s="363"/>
      <c r="EUY181" s="363"/>
      <c r="EUZ181" s="363"/>
      <c r="EVA181" s="363"/>
      <c r="EVB181" s="363"/>
      <c r="EVC181" s="363"/>
      <c r="EVD181" s="363"/>
      <c r="EVE181" s="363"/>
      <c r="EVF181" s="363"/>
      <c r="EVG181" s="363"/>
      <c r="EVH181" s="363"/>
      <c r="EVI181" s="363"/>
      <c r="EVJ181" s="363"/>
      <c r="EVK181" s="363"/>
      <c r="EVL181" s="363"/>
      <c r="EVM181" s="363"/>
      <c r="EVN181" s="363"/>
      <c r="EVO181" s="363"/>
      <c r="EVP181" s="363"/>
      <c r="EVQ181" s="363"/>
      <c r="EVR181" s="363"/>
      <c r="EVS181" s="363"/>
      <c r="EVT181" s="363"/>
      <c r="EVU181" s="363"/>
      <c r="EVV181" s="363"/>
      <c r="EVW181" s="363"/>
      <c r="EVX181" s="363"/>
      <c r="EVY181" s="363"/>
      <c r="EVZ181" s="363"/>
      <c r="EWA181" s="363"/>
      <c r="EWB181" s="363"/>
      <c r="EWC181" s="363"/>
      <c r="EWD181" s="363"/>
      <c r="EWE181" s="363"/>
      <c r="EWF181" s="363"/>
      <c r="EWG181" s="363"/>
      <c r="EWH181" s="363"/>
      <c r="EWI181" s="363"/>
      <c r="EWJ181" s="363"/>
      <c r="EWK181" s="363"/>
      <c r="EWL181" s="363"/>
      <c r="EWM181" s="363"/>
      <c r="EWN181" s="363"/>
      <c r="EWO181" s="363"/>
      <c r="EWP181" s="363"/>
      <c r="EWQ181" s="363"/>
      <c r="EWR181" s="363"/>
      <c r="EWS181" s="363"/>
      <c r="EWT181" s="363"/>
      <c r="EWU181" s="363"/>
      <c r="EWV181" s="363"/>
      <c r="EWW181" s="363"/>
      <c r="EWX181" s="363"/>
      <c r="EWY181" s="363"/>
      <c r="EWZ181" s="363"/>
      <c r="EXA181" s="363"/>
      <c r="EXB181" s="363"/>
      <c r="EXC181" s="363"/>
      <c r="EXD181" s="363"/>
      <c r="EXE181" s="363"/>
      <c r="EXF181" s="363"/>
      <c r="EXG181" s="363"/>
      <c r="EXH181" s="363"/>
      <c r="EXI181" s="363"/>
      <c r="EXJ181" s="363"/>
      <c r="EXK181" s="363"/>
      <c r="EXL181" s="363"/>
      <c r="EXM181" s="363"/>
      <c r="EXN181" s="363"/>
      <c r="EXO181" s="363"/>
      <c r="EXP181" s="363"/>
      <c r="EXQ181" s="363"/>
      <c r="EXR181" s="363"/>
      <c r="EXS181" s="363"/>
      <c r="EXT181" s="363"/>
      <c r="EXU181" s="363"/>
      <c r="EXV181" s="363"/>
      <c r="EXW181" s="363"/>
      <c r="EXX181" s="363"/>
      <c r="EXY181" s="363"/>
      <c r="EXZ181" s="363"/>
      <c r="EYA181" s="363"/>
      <c r="EYB181" s="363"/>
      <c r="EYC181" s="363"/>
      <c r="EYD181" s="363"/>
      <c r="EYE181" s="363"/>
      <c r="EYF181" s="363"/>
      <c r="EYG181" s="363"/>
      <c r="EYH181" s="363"/>
      <c r="EYI181" s="363"/>
      <c r="EYJ181" s="363"/>
      <c r="EYK181" s="363"/>
      <c r="EYL181" s="363"/>
      <c r="EYM181" s="363"/>
      <c r="EYN181" s="363"/>
      <c r="EYO181" s="363"/>
      <c r="EYP181" s="363"/>
      <c r="EYQ181" s="363"/>
      <c r="EYR181" s="363"/>
      <c r="EYS181" s="363"/>
      <c r="EYT181" s="363"/>
      <c r="EYU181" s="363"/>
      <c r="EYV181" s="363"/>
      <c r="EYW181" s="363"/>
      <c r="EYX181" s="363"/>
      <c r="EYY181" s="363"/>
      <c r="EYZ181" s="363"/>
      <c r="EZA181" s="363"/>
      <c r="EZB181" s="363"/>
      <c r="EZC181" s="363"/>
      <c r="EZD181" s="363"/>
      <c r="EZE181" s="363"/>
      <c r="EZF181" s="363"/>
      <c r="EZG181" s="363"/>
      <c r="EZH181" s="363"/>
      <c r="EZI181" s="363"/>
      <c r="EZJ181" s="363"/>
      <c r="EZK181" s="363"/>
      <c r="EZL181" s="363"/>
      <c r="EZM181" s="363"/>
      <c r="EZN181" s="363"/>
      <c r="EZO181" s="363"/>
      <c r="EZP181" s="363"/>
      <c r="EZQ181" s="363"/>
      <c r="EZR181" s="363"/>
      <c r="EZS181" s="363"/>
      <c r="EZT181" s="363"/>
      <c r="EZU181" s="363"/>
      <c r="EZV181" s="363"/>
      <c r="EZW181" s="363"/>
      <c r="EZX181" s="363"/>
      <c r="EZY181" s="363"/>
      <c r="EZZ181" s="363"/>
      <c r="FAA181" s="363"/>
      <c r="FAB181" s="363"/>
      <c r="FAC181" s="363"/>
      <c r="FAD181" s="363"/>
      <c r="FAE181" s="363"/>
      <c r="FAF181" s="363"/>
      <c r="FAG181" s="363"/>
      <c r="FAH181" s="363"/>
      <c r="FAI181" s="363"/>
      <c r="FAJ181" s="363"/>
      <c r="FAK181" s="363"/>
      <c r="FAL181" s="363"/>
      <c r="FAM181" s="363"/>
      <c r="FAN181" s="363"/>
      <c r="FAO181" s="363"/>
      <c r="FAP181" s="363"/>
      <c r="FAQ181" s="363"/>
      <c r="FAX181" s="363"/>
      <c r="FAY181" s="363"/>
      <c r="FAZ181" s="363"/>
      <c r="FBA181" s="363"/>
      <c r="FBB181" s="363"/>
      <c r="FBC181" s="363"/>
      <c r="FBD181" s="363"/>
      <c r="FBE181" s="363"/>
      <c r="FBF181" s="363"/>
      <c r="FBG181" s="363"/>
      <c r="FBH181" s="363"/>
      <c r="FBI181" s="363"/>
      <c r="FBJ181" s="363"/>
      <c r="FBK181" s="363"/>
      <c r="FBL181" s="363"/>
      <c r="FBM181" s="363"/>
      <c r="FBN181" s="363"/>
      <c r="FBO181" s="363"/>
      <c r="FBP181" s="363"/>
      <c r="FBQ181" s="363"/>
      <c r="FBR181" s="363"/>
      <c r="FBS181" s="363"/>
      <c r="FBT181" s="363"/>
      <c r="FBU181" s="363"/>
      <c r="FBV181" s="363"/>
      <c r="FBW181" s="363"/>
      <c r="FBX181" s="363"/>
      <c r="FBY181" s="363"/>
      <c r="FBZ181" s="363"/>
      <c r="FCA181" s="363"/>
      <c r="FCB181" s="363"/>
      <c r="FCC181" s="363"/>
      <c r="FCD181" s="363"/>
      <c r="FCE181" s="363"/>
      <c r="FCF181" s="363"/>
      <c r="FCG181" s="363"/>
      <c r="FCH181" s="363"/>
      <c r="FCI181" s="363"/>
      <c r="FCJ181" s="363"/>
      <c r="FCK181" s="363"/>
      <c r="FCL181" s="363"/>
      <c r="FCM181" s="363"/>
      <c r="FCN181" s="363"/>
      <c r="FCO181" s="363"/>
      <c r="FCP181" s="363"/>
      <c r="FCQ181" s="363"/>
      <c r="FCR181" s="363"/>
      <c r="FCS181" s="363"/>
      <c r="FCT181" s="363"/>
      <c r="FCU181" s="363"/>
      <c r="FCV181" s="363"/>
      <c r="FCW181" s="363"/>
      <c r="FCX181" s="363"/>
      <c r="FCY181" s="363"/>
      <c r="FCZ181" s="363"/>
      <c r="FDA181" s="363"/>
      <c r="FDB181" s="363"/>
      <c r="FDC181" s="363"/>
      <c r="FDD181" s="363"/>
      <c r="FDE181" s="363"/>
      <c r="FDF181" s="363"/>
      <c r="FDG181" s="363"/>
      <c r="FDH181" s="363"/>
      <c r="FDI181" s="363"/>
      <c r="FDJ181" s="363"/>
      <c r="FDK181" s="363"/>
      <c r="FDL181" s="363"/>
      <c r="FDM181" s="363"/>
      <c r="FDN181" s="363"/>
      <c r="FDO181" s="363"/>
      <c r="FDP181" s="363"/>
      <c r="FDQ181" s="363"/>
      <c r="FDR181" s="363"/>
      <c r="FDS181" s="363"/>
      <c r="FDT181" s="363"/>
      <c r="FDU181" s="363"/>
      <c r="FDV181" s="363"/>
      <c r="FDW181" s="363"/>
      <c r="FDX181" s="363"/>
      <c r="FDY181" s="363"/>
      <c r="FDZ181" s="363"/>
      <c r="FEA181" s="363"/>
      <c r="FEB181" s="363"/>
      <c r="FEC181" s="363"/>
      <c r="FED181" s="363"/>
      <c r="FEE181" s="363"/>
      <c r="FEF181" s="363"/>
      <c r="FEG181" s="363"/>
      <c r="FEH181" s="363"/>
      <c r="FEI181" s="363"/>
      <c r="FEJ181" s="363"/>
      <c r="FEK181" s="363"/>
      <c r="FEL181" s="363"/>
      <c r="FEM181" s="363"/>
      <c r="FEN181" s="363"/>
      <c r="FEO181" s="363"/>
      <c r="FEP181" s="363"/>
      <c r="FEQ181" s="363"/>
      <c r="FER181" s="363"/>
      <c r="FES181" s="363"/>
      <c r="FET181" s="363"/>
      <c r="FEU181" s="363"/>
      <c r="FEV181" s="363"/>
      <c r="FEW181" s="363"/>
      <c r="FEX181" s="363"/>
      <c r="FEY181" s="363"/>
      <c r="FEZ181" s="363"/>
      <c r="FFA181" s="363"/>
      <c r="FFB181" s="363"/>
      <c r="FFC181" s="363"/>
      <c r="FFD181" s="363"/>
      <c r="FFE181" s="363"/>
      <c r="FFF181" s="363"/>
      <c r="FFG181" s="363"/>
      <c r="FFH181" s="363"/>
      <c r="FFI181" s="363"/>
      <c r="FFJ181" s="363"/>
      <c r="FFK181" s="363"/>
      <c r="FFL181" s="363"/>
      <c r="FFM181" s="363"/>
      <c r="FFN181" s="363"/>
      <c r="FFO181" s="363"/>
      <c r="FFP181" s="363"/>
      <c r="FFQ181" s="363"/>
      <c r="FFR181" s="363"/>
      <c r="FFS181" s="363"/>
      <c r="FFT181" s="363"/>
      <c r="FFU181" s="363"/>
      <c r="FFV181" s="363"/>
      <c r="FFW181" s="363"/>
      <c r="FFX181" s="363"/>
      <c r="FFY181" s="363"/>
      <c r="FFZ181" s="363"/>
      <c r="FGA181" s="363"/>
      <c r="FGB181" s="363"/>
      <c r="FGC181" s="363"/>
      <c r="FGD181" s="363"/>
      <c r="FGE181" s="363"/>
      <c r="FGF181" s="363"/>
      <c r="FGG181" s="363"/>
      <c r="FGH181" s="363"/>
      <c r="FGI181" s="363"/>
      <c r="FGJ181" s="363"/>
      <c r="FGK181" s="363"/>
      <c r="FGL181" s="363"/>
      <c r="FGM181" s="363"/>
      <c r="FGN181" s="363"/>
      <c r="FGO181" s="363"/>
      <c r="FGP181" s="363"/>
      <c r="FGQ181" s="363"/>
      <c r="FGR181" s="363"/>
      <c r="FGS181" s="363"/>
      <c r="FGT181" s="363"/>
      <c r="FGU181" s="363"/>
      <c r="FGV181" s="363"/>
      <c r="FGW181" s="363"/>
      <c r="FGX181" s="363"/>
      <c r="FGY181" s="363"/>
      <c r="FGZ181" s="363"/>
      <c r="FHA181" s="363"/>
      <c r="FHB181" s="363"/>
      <c r="FHC181" s="363"/>
      <c r="FHD181" s="363"/>
      <c r="FHE181" s="363"/>
      <c r="FHF181" s="363"/>
      <c r="FHG181" s="363"/>
      <c r="FHH181" s="363"/>
      <c r="FHI181" s="363"/>
      <c r="FHJ181" s="363"/>
      <c r="FHK181" s="363"/>
      <c r="FHL181" s="363"/>
      <c r="FHM181" s="363"/>
      <c r="FHN181" s="363"/>
      <c r="FHO181" s="363"/>
      <c r="FHP181" s="363"/>
      <c r="FHQ181" s="363"/>
      <c r="FHR181" s="363"/>
      <c r="FHS181" s="363"/>
      <c r="FHT181" s="363"/>
      <c r="FHU181" s="363"/>
      <c r="FHV181" s="363"/>
      <c r="FHW181" s="363"/>
      <c r="FHX181" s="363"/>
      <c r="FHY181" s="363"/>
      <c r="FHZ181" s="363"/>
      <c r="FIA181" s="363"/>
      <c r="FIB181" s="363"/>
      <c r="FIC181" s="363"/>
      <c r="FID181" s="363"/>
      <c r="FIE181" s="363"/>
      <c r="FIF181" s="363"/>
      <c r="FIG181" s="363"/>
      <c r="FIH181" s="363"/>
      <c r="FII181" s="363"/>
      <c r="FIJ181" s="363"/>
      <c r="FIK181" s="363"/>
      <c r="FIL181" s="363"/>
      <c r="FIM181" s="363"/>
      <c r="FIN181" s="363"/>
      <c r="FIO181" s="363"/>
      <c r="FIP181" s="363"/>
      <c r="FIQ181" s="363"/>
      <c r="FIR181" s="363"/>
      <c r="FIS181" s="363"/>
      <c r="FIT181" s="363"/>
      <c r="FIU181" s="363"/>
      <c r="FIV181" s="363"/>
      <c r="FIW181" s="363"/>
      <c r="FIX181" s="363"/>
      <c r="FIY181" s="363"/>
      <c r="FIZ181" s="363"/>
      <c r="FJA181" s="363"/>
      <c r="FJB181" s="363"/>
      <c r="FJC181" s="363"/>
      <c r="FJD181" s="363"/>
      <c r="FJE181" s="363"/>
      <c r="FJF181" s="363"/>
      <c r="FJG181" s="363"/>
      <c r="FJH181" s="363"/>
      <c r="FJI181" s="363"/>
      <c r="FJJ181" s="363"/>
      <c r="FJK181" s="363"/>
      <c r="FJL181" s="363"/>
      <c r="FJM181" s="363"/>
      <c r="FJN181" s="363"/>
      <c r="FJO181" s="363"/>
      <c r="FJP181" s="363"/>
      <c r="FJQ181" s="363"/>
      <c r="FJR181" s="363"/>
      <c r="FJS181" s="363"/>
      <c r="FJT181" s="363"/>
      <c r="FJU181" s="363"/>
      <c r="FJV181" s="363"/>
      <c r="FJW181" s="363"/>
      <c r="FJX181" s="363"/>
      <c r="FJY181" s="363"/>
      <c r="FJZ181" s="363"/>
      <c r="FKA181" s="363"/>
      <c r="FKB181" s="363"/>
      <c r="FKC181" s="363"/>
      <c r="FKD181" s="363"/>
      <c r="FKE181" s="363"/>
      <c r="FKF181" s="363"/>
      <c r="FKG181" s="363"/>
      <c r="FKH181" s="363"/>
      <c r="FKI181" s="363"/>
      <c r="FKJ181" s="363"/>
      <c r="FKK181" s="363"/>
      <c r="FKL181" s="363"/>
      <c r="FKM181" s="363"/>
      <c r="FKT181" s="363"/>
      <c r="FKU181" s="363"/>
      <c r="FKV181" s="363"/>
      <c r="FKW181" s="363"/>
      <c r="FKX181" s="363"/>
      <c r="FKY181" s="363"/>
      <c r="FKZ181" s="363"/>
      <c r="FLA181" s="363"/>
      <c r="FLB181" s="363"/>
      <c r="FLC181" s="363"/>
      <c r="FLD181" s="363"/>
      <c r="FLE181" s="363"/>
      <c r="FLF181" s="363"/>
      <c r="FLG181" s="363"/>
      <c r="FLH181" s="363"/>
      <c r="FLI181" s="363"/>
      <c r="FLJ181" s="363"/>
      <c r="FLK181" s="363"/>
      <c r="FLL181" s="363"/>
      <c r="FLM181" s="363"/>
      <c r="FLN181" s="363"/>
      <c r="FLO181" s="363"/>
      <c r="FLP181" s="363"/>
      <c r="FLQ181" s="363"/>
      <c r="FLR181" s="363"/>
      <c r="FLS181" s="363"/>
      <c r="FLT181" s="363"/>
      <c r="FLU181" s="363"/>
      <c r="FLV181" s="363"/>
      <c r="FLW181" s="363"/>
      <c r="FLX181" s="363"/>
      <c r="FLY181" s="363"/>
      <c r="FLZ181" s="363"/>
      <c r="FMA181" s="363"/>
      <c r="FMB181" s="363"/>
      <c r="FMC181" s="363"/>
      <c r="FMD181" s="363"/>
      <c r="FME181" s="363"/>
      <c r="FMF181" s="363"/>
      <c r="FMG181" s="363"/>
      <c r="FMH181" s="363"/>
      <c r="FMI181" s="363"/>
      <c r="FMJ181" s="363"/>
      <c r="FMK181" s="363"/>
      <c r="FML181" s="363"/>
      <c r="FMM181" s="363"/>
      <c r="FMN181" s="363"/>
      <c r="FMO181" s="363"/>
      <c r="FMP181" s="363"/>
      <c r="FMQ181" s="363"/>
      <c r="FMR181" s="363"/>
      <c r="FMS181" s="363"/>
      <c r="FMT181" s="363"/>
      <c r="FMU181" s="363"/>
      <c r="FMV181" s="363"/>
      <c r="FMW181" s="363"/>
      <c r="FMX181" s="363"/>
      <c r="FMY181" s="363"/>
      <c r="FMZ181" s="363"/>
      <c r="FNA181" s="363"/>
      <c r="FNB181" s="363"/>
      <c r="FNC181" s="363"/>
      <c r="FND181" s="363"/>
      <c r="FNE181" s="363"/>
      <c r="FNF181" s="363"/>
      <c r="FNG181" s="363"/>
      <c r="FNH181" s="363"/>
      <c r="FNI181" s="363"/>
      <c r="FNJ181" s="363"/>
      <c r="FNK181" s="363"/>
      <c r="FNL181" s="363"/>
      <c r="FNM181" s="363"/>
      <c r="FNN181" s="363"/>
      <c r="FNO181" s="363"/>
      <c r="FNP181" s="363"/>
      <c r="FNQ181" s="363"/>
      <c r="FNR181" s="363"/>
      <c r="FNS181" s="363"/>
      <c r="FNT181" s="363"/>
      <c r="FNU181" s="363"/>
      <c r="FNV181" s="363"/>
      <c r="FNW181" s="363"/>
      <c r="FNX181" s="363"/>
      <c r="FNY181" s="363"/>
      <c r="FNZ181" s="363"/>
      <c r="FOA181" s="363"/>
      <c r="FOB181" s="363"/>
      <c r="FOC181" s="363"/>
      <c r="FOD181" s="363"/>
      <c r="FOE181" s="363"/>
      <c r="FOF181" s="363"/>
      <c r="FOG181" s="363"/>
      <c r="FOH181" s="363"/>
      <c r="FOI181" s="363"/>
      <c r="FOJ181" s="363"/>
      <c r="FOK181" s="363"/>
      <c r="FOL181" s="363"/>
      <c r="FOM181" s="363"/>
      <c r="FON181" s="363"/>
      <c r="FOO181" s="363"/>
      <c r="FOP181" s="363"/>
      <c r="FOQ181" s="363"/>
      <c r="FOR181" s="363"/>
      <c r="FOS181" s="363"/>
      <c r="FOT181" s="363"/>
      <c r="FOU181" s="363"/>
      <c r="FOV181" s="363"/>
      <c r="FOW181" s="363"/>
      <c r="FOX181" s="363"/>
      <c r="FOY181" s="363"/>
      <c r="FOZ181" s="363"/>
      <c r="FPA181" s="363"/>
      <c r="FPB181" s="363"/>
      <c r="FPC181" s="363"/>
      <c r="FPD181" s="363"/>
      <c r="FPE181" s="363"/>
      <c r="FPF181" s="363"/>
      <c r="FPG181" s="363"/>
      <c r="FPH181" s="363"/>
      <c r="FPI181" s="363"/>
      <c r="FPJ181" s="363"/>
      <c r="FPK181" s="363"/>
      <c r="FPL181" s="363"/>
      <c r="FPM181" s="363"/>
      <c r="FPN181" s="363"/>
      <c r="FPO181" s="363"/>
      <c r="FPP181" s="363"/>
      <c r="FPQ181" s="363"/>
      <c r="FPR181" s="363"/>
      <c r="FPS181" s="363"/>
      <c r="FPT181" s="363"/>
      <c r="FPU181" s="363"/>
      <c r="FPV181" s="363"/>
      <c r="FPW181" s="363"/>
      <c r="FPX181" s="363"/>
      <c r="FPY181" s="363"/>
      <c r="FPZ181" s="363"/>
      <c r="FQA181" s="363"/>
      <c r="FQB181" s="363"/>
      <c r="FQC181" s="363"/>
      <c r="FQD181" s="363"/>
      <c r="FQE181" s="363"/>
      <c r="FQF181" s="363"/>
      <c r="FQG181" s="363"/>
      <c r="FQH181" s="363"/>
      <c r="FQI181" s="363"/>
      <c r="FQJ181" s="363"/>
      <c r="FQK181" s="363"/>
      <c r="FQL181" s="363"/>
      <c r="FQM181" s="363"/>
      <c r="FQN181" s="363"/>
      <c r="FQO181" s="363"/>
      <c r="FQP181" s="363"/>
      <c r="FQQ181" s="363"/>
      <c r="FQR181" s="363"/>
      <c r="FQS181" s="363"/>
      <c r="FQT181" s="363"/>
      <c r="FQU181" s="363"/>
      <c r="FQV181" s="363"/>
      <c r="FQW181" s="363"/>
      <c r="FQX181" s="363"/>
      <c r="FQY181" s="363"/>
      <c r="FQZ181" s="363"/>
      <c r="FRA181" s="363"/>
      <c r="FRB181" s="363"/>
      <c r="FRC181" s="363"/>
      <c r="FRD181" s="363"/>
      <c r="FRE181" s="363"/>
      <c r="FRF181" s="363"/>
      <c r="FRG181" s="363"/>
      <c r="FRH181" s="363"/>
      <c r="FRI181" s="363"/>
      <c r="FRJ181" s="363"/>
      <c r="FRK181" s="363"/>
      <c r="FRL181" s="363"/>
      <c r="FRM181" s="363"/>
      <c r="FRN181" s="363"/>
      <c r="FRO181" s="363"/>
      <c r="FRP181" s="363"/>
      <c r="FRQ181" s="363"/>
      <c r="FRR181" s="363"/>
      <c r="FRS181" s="363"/>
      <c r="FRT181" s="363"/>
      <c r="FRU181" s="363"/>
      <c r="FRV181" s="363"/>
      <c r="FRW181" s="363"/>
      <c r="FRX181" s="363"/>
      <c r="FRY181" s="363"/>
      <c r="FRZ181" s="363"/>
      <c r="FSA181" s="363"/>
      <c r="FSB181" s="363"/>
      <c r="FSC181" s="363"/>
      <c r="FSD181" s="363"/>
      <c r="FSE181" s="363"/>
      <c r="FSF181" s="363"/>
      <c r="FSG181" s="363"/>
      <c r="FSH181" s="363"/>
      <c r="FSI181" s="363"/>
      <c r="FSJ181" s="363"/>
      <c r="FSK181" s="363"/>
      <c r="FSL181" s="363"/>
      <c r="FSM181" s="363"/>
      <c r="FSN181" s="363"/>
      <c r="FSO181" s="363"/>
      <c r="FSP181" s="363"/>
      <c r="FSQ181" s="363"/>
      <c r="FSR181" s="363"/>
      <c r="FSS181" s="363"/>
      <c r="FST181" s="363"/>
      <c r="FSU181" s="363"/>
      <c r="FSV181" s="363"/>
      <c r="FSW181" s="363"/>
      <c r="FSX181" s="363"/>
      <c r="FSY181" s="363"/>
      <c r="FSZ181" s="363"/>
      <c r="FTA181" s="363"/>
      <c r="FTB181" s="363"/>
      <c r="FTC181" s="363"/>
      <c r="FTD181" s="363"/>
      <c r="FTE181" s="363"/>
      <c r="FTF181" s="363"/>
      <c r="FTG181" s="363"/>
      <c r="FTH181" s="363"/>
      <c r="FTI181" s="363"/>
      <c r="FTJ181" s="363"/>
      <c r="FTK181" s="363"/>
      <c r="FTL181" s="363"/>
      <c r="FTM181" s="363"/>
      <c r="FTN181" s="363"/>
      <c r="FTO181" s="363"/>
      <c r="FTP181" s="363"/>
      <c r="FTQ181" s="363"/>
      <c r="FTR181" s="363"/>
      <c r="FTS181" s="363"/>
      <c r="FTT181" s="363"/>
      <c r="FTU181" s="363"/>
      <c r="FTV181" s="363"/>
      <c r="FTW181" s="363"/>
      <c r="FTX181" s="363"/>
      <c r="FTY181" s="363"/>
      <c r="FTZ181" s="363"/>
      <c r="FUA181" s="363"/>
      <c r="FUB181" s="363"/>
      <c r="FUC181" s="363"/>
      <c r="FUD181" s="363"/>
      <c r="FUE181" s="363"/>
      <c r="FUF181" s="363"/>
      <c r="FUG181" s="363"/>
      <c r="FUH181" s="363"/>
      <c r="FUI181" s="363"/>
      <c r="FUP181" s="363"/>
      <c r="FUQ181" s="363"/>
      <c r="FUR181" s="363"/>
      <c r="FUS181" s="363"/>
      <c r="FUT181" s="363"/>
      <c r="FUU181" s="363"/>
      <c r="FUV181" s="363"/>
      <c r="FUW181" s="363"/>
      <c r="FUX181" s="363"/>
      <c r="FUY181" s="363"/>
      <c r="FUZ181" s="363"/>
      <c r="FVA181" s="363"/>
      <c r="FVB181" s="363"/>
      <c r="FVC181" s="363"/>
      <c r="FVD181" s="363"/>
      <c r="FVE181" s="363"/>
      <c r="FVF181" s="363"/>
      <c r="FVG181" s="363"/>
      <c r="FVH181" s="363"/>
      <c r="FVI181" s="363"/>
      <c r="FVJ181" s="363"/>
      <c r="FVK181" s="363"/>
      <c r="FVL181" s="363"/>
      <c r="FVM181" s="363"/>
      <c r="FVN181" s="363"/>
      <c r="FVO181" s="363"/>
      <c r="FVP181" s="363"/>
      <c r="FVQ181" s="363"/>
      <c r="FVR181" s="363"/>
      <c r="FVS181" s="363"/>
      <c r="FVT181" s="363"/>
      <c r="FVU181" s="363"/>
      <c r="FVV181" s="363"/>
      <c r="FVW181" s="363"/>
      <c r="FVX181" s="363"/>
      <c r="FVY181" s="363"/>
      <c r="FVZ181" s="363"/>
      <c r="FWA181" s="363"/>
      <c r="FWB181" s="363"/>
      <c r="FWC181" s="363"/>
      <c r="FWD181" s="363"/>
      <c r="FWE181" s="363"/>
      <c r="FWF181" s="363"/>
      <c r="FWG181" s="363"/>
      <c r="FWH181" s="363"/>
      <c r="FWI181" s="363"/>
      <c r="FWJ181" s="363"/>
      <c r="FWK181" s="363"/>
      <c r="FWL181" s="363"/>
      <c r="FWM181" s="363"/>
      <c r="FWN181" s="363"/>
      <c r="FWO181" s="363"/>
      <c r="FWP181" s="363"/>
      <c r="FWQ181" s="363"/>
      <c r="FWR181" s="363"/>
      <c r="FWS181" s="363"/>
      <c r="FWT181" s="363"/>
      <c r="FWU181" s="363"/>
      <c r="FWV181" s="363"/>
      <c r="FWW181" s="363"/>
      <c r="FWX181" s="363"/>
      <c r="FWY181" s="363"/>
      <c r="FWZ181" s="363"/>
      <c r="FXA181" s="363"/>
      <c r="FXB181" s="363"/>
      <c r="FXC181" s="363"/>
      <c r="FXD181" s="363"/>
      <c r="FXE181" s="363"/>
      <c r="FXF181" s="363"/>
      <c r="FXG181" s="363"/>
      <c r="FXH181" s="363"/>
      <c r="FXI181" s="363"/>
      <c r="FXJ181" s="363"/>
      <c r="FXK181" s="363"/>
      <c r="FXL181" s="363"/>
      <c r="FXM181" s="363"/>
      <c r="FXN181" s="363"/>
      <c r="FXO181" s="363"/>
      <c r="FXP181" s="363"/>
      <c r="FXQ181" s="363"/>
      <c r="FXR181" s="363"/>
      <c r="FXS181" s="363"/>
      <c r="FXT181" s="363"/>
      <c r="FXU181" s="363"/>
      <c r="FXV181" s="363"/>
      <c r="FXW181" s="363"/>
      <c r="FXX181" s="363"/>
      <c r="FXY181" s="363"/>
      <c r="FXZ181" s="363"/>
      <c r="FYA181" s="363"/>
      <c r="FYB181" s="363"/>
      <c r="FYC181" s="363"/>
      <c r="FYD181" s="363"/>
      <c r="FYE181" s="363"/>
      <c r="FYF181" s="363"/>
      <c r="FYG181" s="363"/>
      <c r="FYH181" s="363"/>
      <c r="FYI181" s="363"/>
      <c r="FYJ181" s="363"/>
      <c r="FYK181" s="363"/>
      <c r="FYL181" s="363"/>
      <c r="FYM181" s="363"/>
      <c r="FYN181" s="363"/>
      <c r="FYO181" s="363"/>
      <c r="FYP181" s="363"/>
      <c r="FYQ181" s="363"/>
      <c r="FYR181" s="363"/>
      <c r="FYS181" s="363"/>
      <c r="FYT181" s="363"/>
      <c r="FYU181" s="363"/>
      <c r="FYV181" s="363"/>
      <c r="FYW181" s="363"/>
      <c r="FYX181" s="363"/>
      <c r="FYY181" s="363"/>
      <c r="FYZ181" s="363"/>
      <c r="FZA181" s="363"/>
      <c r="FZB181" s="363"/>
      <c r="FZC181" s="363"/>
      <c r="FZD181" s="363"/>
      <c r="FZE181" s="363"/>
      <c r="FZF181" s="363"/>
      <c r="FZG181" s="363"/>
      <c r="FZH181" s="363"/>
      <c r="FZI181" s="363"/>
      <c r="FZJ181" s="363"/>
      <c r="FZK181" s="363"/>
      <c r="FZL181" s="363"/>
      <c r="FZM181" s="363"/>
      <c r="FZN181" s="363"/>
      <c r="FZO181" s="363"/>
      <c r="FZP181" s="363"/>
      <c r="FZQ181" s="363"/>
      <c r="FZR181" s="363"/>
      <c r="FZS181" s="363"/>
      <c r="FZT181" s="363"/>
      <c r="FZU181" s="363"/>
      <c r="FZV181" s="363"/>
      <c r="FZW181" s="363"/>
      <c r="FZX181" s="363"/>
      <c r="FZY181" s="363"/>
      <c r="FZZ181" s="363"/>
      <c r="GAA181" s="363"/>
      <c r="GAB181" s="363"/>
      <c r="GAC181" s="363"/>
      <c r="GAD181" s="363"/>
      <c r="GAE181" s="363"/>
      <c r="GAF181" s="363"/>
      <c r="GAG181" s="363"/>
      <c r="GAH181" s="363"/>
      <c r="GAI181" s="363"/>
      <c r="GAJ181" s="363"/>
      <c r="GAK181" s="363"/>
      <c r="GAL181" s="363"/>
      <c r="GAM181" s="363"/>
      <c r="GAN181" s="363"/>
      <c r="GAO181" s="363"/>
      <c r="GAP181" s="363"/>
      <c r="GAQ181" s="363"/>
      <c r="GAR181" s="363"/>
      <c r="GAS181" s="363"/>
      <c r="GAT181" s="363"/>
      <c r="GAU181" s="363"/>
      <c r="GAV181" s="363"/>
      <c r="GAW181" s="363"/>
      <c r="GAX181" s="363"/>
      <c r="GAY181" s="363"/>
      <c r="GAZ181" s="363"/>
      <c r="GBA181" s="363"/>
      <c r="GBB181" s="363"/>
      <c r="GBC181" s="363"/>
      <c r="GBD181" s="363"/>
      <c r="GBE181" s="363"/>
      <c r="GBF181" s="363"/>
      <c r="GBG181" s="363"/>
      <c r="GBH181" s="363"/>
      <c r="GBI181" s="363"/>
      <c r="GBJ181" s="363"/>
      <c r="GBK181" s="363"/>
      <c r="GBL181" s="363"/>
      <c r="GBM181" s="363"/>
      <c r="GBN181" s="363"/>
      <c r="GBO181" s="363"/>
      <c r="GBP181" s="363"/>
      <c r="GBQ181" s="363"/>
      <c r="GBR181" s="363"/>
      <c r="GBS181" s="363"/>
      <c r="GBT181" s="363"/>
      <c r="GBU181" s="363"/>
      <c r="GBV181" s="363"/>
      <c r="GBW181" s="363"/>
      <c r="GBX181" s="363"/>
      <c r="GBY181" s="363"/>
      <c r="GBZ181" s="363"/>
      <c r="GCA181" s="363"/>
      <c r="GCB181" s="363"/>
      <c r="GCC181" s="363"/>
      <c r="GCD181" s="363"/>
      <c r="GCE181" s="363"/>
      <c r="GCF181" s="363"/>
      <c r="GCG181" s="363"/>
      <c r="GCH181" s="363"/>
      <c r="GCI181" s="363"/>
      <c r="GCJ181" s="363"/>
      <c r="GCK181" s="363"/>
      <c r="GCL181" s="363"/>
      <c r="GCM181" s="363"/>
      <c r="GCN181" s="363"/>
      <c r="GCO181" s="363"/>
      <c r="GCP181" s="363"/>
      <c r="GCQ181" s="363"/>
      <c r="GCR181" s="363"/>
      <c r="GCS181" s="363"/>
      <c r="GCT181" s="363"/>
      <c r="GCU181" s="363"/>
      <c r="GCV181" s="363"/>
      <c r="GCW181" s="363"/>
      <c r="GCX181" s="363"/>
      <c r="GCY181" s="363"/>
      <c r="GCZ181" s="363"/>
      <c r="GDA181" s="363"/>
      <c r="GDB181" s="363"/>
      <c r="GDC181" s="363"/>
      <c r="GDD181" s="363"/>
      <c r="GDE181" s="363"/>
      <c r="GDF181" s="363"/>
      <c r="GDG181" s="363"/>
      <c r="GDH181" s="363"/>
      <c r="GDI181" s="363"/>
      <c r="GDJ181" s="363"/>
      <c r="GDK181" s="363"/>
      <c r="GDL181" s="363"/>
      <c r="GDM181" s="363"/>
      <c r="GDN181" s="363"/>
      <c r="GDO181" s="363"/>
      <c r="GDP181" s="363"/>
      <c r="GDQ181" s="363"/>
      <c r="GDR181" s="363"/>
      <c r="GDS181" s="363"/>
      <c r="GDT181" s="363"/>
      <c r="GDU181" s="363"/>
      <c r="GDV181" s="363"/>
      <c r="GDW181" s="363"/>
      <c r="GDX181" s="363"/>
      <c r="GDY181" s="363"/>
      <c r="GDZ181" s="363"/>
      <c r="GEA181" s="363"/>
      <c r="GEB181" s="363"/>
      <c r="GEC181" s="363"/>
      <c r="GED181" s="363"/>
      <c r="GEE181" s="363"/>
      <c r="GEL181" s="363"/>
      <c r="GEM181" s="363"/>
      <c r="GEN181" s="363"/>
      <c r="GEO181" s="363"/>
      <c r="GEP181" s="363"/>
      <c r="GEQ181" s="363"/>
      <c r="GER181" s="363"/>
      <c r="GES181" s="363"/>
      <c r="GET181" s="363"/>
      <c r="GEU181" s="363"/>
      <c r="GEV181" s="363"/>
      <c r="GEW181" s="363"/>
      <c r="GEX181" s="363"/>
      <c r="GEY181" s="363"/>
      <c r="GEZ181" s="363"/>
      <c r="GFA181" s="363"/>
      <c r="GFB181" s="363"/>
      <c r="GFC181" s="363"/>
      <c r="GFD181" s="363"/>
      <c r="GFE181" s="363"/>
      <c r="GFF181" s="363"/>
      <c r="GFG181" s="363"/>
      <c r="GFH181" s="363"/>
      <c r="GFI181" s="363"/>
      <c r="GFJ181" s="363"/>
      <c r="GFK181" s="363"/>
      <c r="GFL181" s="363"/>
      <c r="GFM181" s="363"/>
      <c r="GFN181" s="363"/>
      <c r="GFO181" s="363"/>
      <c r="GFP181" s="363"/>
      <c r="GFQ181" s="363"/>
      <c r="GFR181" s="363"/>
      <c r="GFS181" s="363"/>
      <c r="GFT181" s="363"/>
      <c r="GFU181" s="363"/>
      <c r="GFV181" s="363"/>
      <c r="GFW181" s="363"/>
      <c r="GFX181" s="363"/>
      <c r="GFY181" s="363"/>
      <c r="GFZ181" s="363"/>
      <c r="GGA181" s="363"/>
      <c r="GGB181" s="363"/>
      <c r="GGC181" s="363"/>
      <c r="GGD181" s="363"/>
      <c r="GGE181" s="363"/>
      <c r="GGF181" s="363"/>
      <c r="GGG181" s="363"/>
      <c r="GGH181" s="363"/>
      <c r="GGI181" s="363"/>
      <c r="GGJ181" s="363"/>
      <c r="GGK181" s="363"/>
      <c r="GGL181" s="363"/>
      <c r="GGM181" s="363"/>
      <c r="GGN181" s="363"/>
      <c r="GGO181" s="363"/>
      <c r="GGP181" s="363"/>
      <c r="GGQ181" s="363"/>
      <c r="GGR181" s="363"/>
      <c r="GGS181" s="363"/>
      <c r="GGT181" s="363"/>
      <c r="GGU181" s="363"/>
      <c r="GGV181" s="363"/>
      <c r="GGW181" s="363"/>
      <c r="GGX181" s="363"/>
      <c r="GGY181" s="363"/>
      <c r="GGZ181" s="363"/>
      <c r="GHA181" s="363"/>
      <c r="GHB181" s="363"/>
      <c r="GHC181" s="363"/>
      <c r="GHD181" s="363"/>
      <c r="GHE181" s="363"/>
      <c r="GHF181" s="363"/>
      <c r="GHG181" s="363"/>
      <c r="GHH181" s="363"/>
      <c r="GHI181" s="363"/>
      <c r="GHJ181" s="363"/>
      <c r="GHK181" s="363"/>
      <c r="GHL181" s="363"/>
      <c r="GHM181" s="363"/>
      <c r="GHN181" s="363"/>
      <c r="GHO181" s="363"/>
      <c r="GHP181" s="363"/>
      <c r="GHQ181" s="363"/>
      <c r="GHR181" s="363"/>
      <c r="GHS181" s="363"/>
      <c r="GHT181" s="363"/>
      <c r="GHU181" s="363"/>
      <c r="GHV181" s="363"/>
      <c r="GHW181" s="363"/>
      <c r="GHX181" s="363"/>
      <c r="GHY181" s="363"/>
      <c r="GHZ181" s="363"/>
      <c r="GIA181" s="363"/>
      <c r="GIB181" s="363"/>
      <c r="GIC181" s="363"/>
      <c r="GID181" s="363"/>
      <c r="GIE181" s="363"/>
      <c r="GIF181" s="363"/>
      <c r="GIG181" s="363"/>
      <c r="GIH181" s="363"/>
      <c r="GII181" s="363"/>
      <c r="GIJ181" s="363"/>
      <c r="GIK181" s="363"/>
      <c r="GIL181" s="363"/>
      <c r="GIM181" s="363"/>
      <c r="GIN181" s="363"/>
      <c r="GIO181" s="363"/>
      <c r="GIP181" s="363"/>
      <c r="GIQ181" s="363"/>
      <c r="GIR181" s="363"/>
      <c r="GIS181" s="363"/>
      <c r="GIT181" s="363"/>
      <c r="GIU181" s="363"/>
      <c r="GIV181" s="363"/>
      <c r="GIW181" s="363"/>
      <c r="GIX181" s="363"/>
      <c r="GIY181" s="363"/>
      <c r="GIZ181" s="363"/>
      <c r="GJA181" s="363"/>
      <c r="GJB181" s="363"/>
      <c r="GJC181" s="363"/>
      <c r="GJD181" s="363"/>
      <c r="GJE181" s="363"/>
      <c r="GJF181" s="363"/>
      <c r="GJG181" s="363"/>
      <c r="GJH181" s="363"/>
      <c r="GJI181" s="363"/>
      <c r="GJJ181" s="363"/>
      <c r="GJK181" s="363"/>
      <c r="GJL181" s="363"/>
      <c r="GJM181" s="363"/>
      <c r="GJN181" s="363"/>
      <c r="GJO181" s="363"/>
      <c r="GJP181" s="363"/>
      <c r="GJQ181" s="363"/>
      <c r="GJR181" s="363"/>
      <c r="GJS181" s="363"/>
      <c r="GJT181" s="363"/>
      <c r="GJU181" s="363"/>
      <c r="GJV181" s="363"/>
      <c r="GJW181" s="363"/>
      <c r="GJX181" s="363"/>
      <c r="GJY181" s="363"/>
      <c r="GJZ181" s="363"/>
      <c r="GKA181" s="363"/>
      <c r="GKB181" s="363"/>
      <c r="GKC181" s="363"/>
      <c r="GKD181" s="363"/>
      <c r="GKE181" s="363"/>
      <c r="GKF181" s="363"/>
      <c r="GKG181" s="363"/>
      <c r="GKH181" s="363"/>
      <c r="GKI181" s="363"/>
      <c r="GKJ181" s="363"/>
      <c r="GKK181" s="363"/>
      <c r="GKL181" s="363"/>
      <c r="GKM181" s="363"/>
      <c r="GKN181" s="363"/>
      <c r="GKO181" s="363"/>
      <c r="GKP181" s="363"/>
      <c r="GKQ181" s="363"/>
      <c r="GKR181" s="363"/>
      <c r="GKS181" s="363"/>
      <c r="GKT181" s="363"/>
      <c r="GKU181" s="363"/>
      <c r="GKV181" s="363"/>
      <c r="GKW181" s="363"/>
      <c r="GKX181" s="363"/>
      <c r="GKY181" s="363"/>
      <c r="GKZ181" s="363"/>
      <c r="GLA181" s="363"/>
      <c r="GLB181" s="363"/>
      <c r="GLC181" s="363"/>
      <c r="GLD181" s="363"/>
      <c r="GLE181" s="363"/>
      <c r="GLF181" s="363"/>
      <c r="GLG181" s="363"/>
      <c r="GLH181" s="363"/>
      <c r="GLI181" s="363"/>
      <c r="GLJ181" s="363"/>
      <c r="GLK181" s="363"/>
      <c r="GLL181" s="363"/>
      <c r="GLM181" s="363"/>
      <c r="GLN181" s="363"/>
      <c r="GLO181" s="363"/>
      <c r="GLP181" s="363"/>
      <c r="GLQ181" s="363"/>
      <c r="GLR181" s="363"/>
      <c r="GLS181" s="363"/>
      <c r="GLT181" s="363"/>
      <c r="GLU181" s="363"/>
      <c r="GLV181" s="363"/>
      <c r="GLW181" s="363"/>
      <c r="GLX181" s="363"/>
      <c r="GLY181" s="363"/>
      <c r="GLZ181" s="363"/>
      <c r="GMA181" s="363"/>
      <c r="GMB181" s="363"/>
      <c r="GMC181" s="363"/>
      <c r="GMD181" s="363"/>
      <c r="GME181" s="363"/>
      <c r="GMF181" s="363"/>
      <c r="GMG181" s="363"/>
      <c r="GMH181" s="363"/>
      <c r="GMI181" s="363"/>
      <c r="GMJ181" s="363"/>
      <c r="GMK181" s="363"/>
      <c r="GML181" s="363"/>
      <c r="GMM181" s="363"/>
      <c r="GMN181" s="363"/>
      <c r="GMO181" s="363"/>
      <c r="GMP181" s="363"/>
      <c r="GMQ181" s="363"/>
      <c r="GMR181" s="363"/>
      <c r="GMS181" s="363"/>
      <c r="GMT181" s="363"/>
      <c r="GMU181" s="363"/>
      <c r="GMV181" s="363"/>
      <c r="GMW181" s="363"/>
      <c r="GMX181" s="363"/>
      <c r="GMY181" s="363"/>
      <c r="GMZ181" s="363"/>
      <c r="GNA181" s="363"/>
      <c r="GNB181" s="363"/>
      <c r="GNC181" s="363"/>
      <c r="GND181" s="363"/>
      <c r="GNE181" s="363"/>
      <c r="GNF181" s="363"/>
      <c r="GNG181" s="363"/>
      <c r="GNH181" s="363"/>
      <c r="GNI181" s="363"/>
      <c r="GNJ181" s="363"/>
      <c r="GNK181" s="363"/>
      <c r="GNL181" s="363"/>
      <c r="GNM181" s="363"/>
      <c r="GNN181" s="363"/>
      <c r="GNO181" s="363"/>
      <c r="GNP181" s="363"/>
      <c r="GNQ181" s="363"/>
      <c r="GNR181" s="363"/>
      <c r="GNS181" s="363"/>
      <c r="GNT181" s="363"/>
      <c r="GNU181" s="363"/>
      <c r="GNV181" s="363"/>
      <c r="GNW181" s="363"/>
      <c r="GNX181" s="363"/>
      <c r="GNY181" s="363"/>
      <c r="GNZ181" s="363"/>
      <c r="GOA181" s="363"/>
      <c r="GOH181" s="363"/>
      <c r="GOI181" s="363"/>
      <c r="GOJ181" s="363"/>
      <c r="GOK181" s="363"/>
      <c r="GOL181" s="363"/>
      <c r="GOM181" s="363"/>
      <c r="GON181" s="363"/>
      <c r="GOO181" s="363"/>
      <c r="GOP181" s="363"/>
      <c r="GOQ181" s="363"/>
      <c r="GOR181" s="363"/>
      <c r="GOS181" s="363"/>
      <c r="GOT181" s="363"/>
      <c r="GOU181" s="363"/>
      <c r="GOV181" s="363"/>
      <c r="GOW181" s="363"/>
      <c r="GOX181" s="363"/>
      <c r="GOY181" s="363"/>
      <c r="GOZ181" s="363"/>
      <c r="GPA181" s="363"/>
      <c r="GPB181" s="363"/>
      <c r="GPC181" s="363"/>
      <c r="GPD181" s="363"/>
      <c r="GPE181" s="363"/>
      <c r="GPF181" s="363"/>
      <c r="GPG181" s="363"/>
      <c r="GPH181" s="363"/>
      <c r="GPI181" s="363"/>
      <c r="GPJ181" s="363"/>
      <c r="GPK181" s="363"/>
      <c r="GPL181" s="363"/>
      <c r="GPM181" s="363"/>
      <c r="GPN181" s="363"/>
      <c r="GPO181" s="363"/>
      <c r="GPP181" s="363"/>
      <c r="GPQ181" s="363"/>
      <c r="GPR181" s="363"/>
      <c r="GPS181" s="363"/>
      <c r="GPT181" s="363"/>
      <c r="GPU181" s="363"/>
      <c r="GPV181" s="363"/>
      <c r="GPW181" s="363"/>
      <c r="GPX181" s="363"/>
      <c r="GPY181" s="363"/>
      <c r="GPZ181" s="363"/>
      <c r="GQA181" s="363"/>
      <c r="GQB181" s="363"/>
      <c r="GQC181" s="363"/>
      <c r="GQD181" s="363"/>
      <c r="GQE181" s="363"/>
      <c r="GQF181" s="363"/>
      <c r="GQG181" s="363"/>
      <c r="GQH181" s="363"/>
      <c r="GQI181" s="363"/>
      <c r="GQJ181" s="363"/>
      <c r="GQK181" s="363"/>
      <c r="GQL181" s="363"/>
      <c r="GQM181" s="363"/>
      <c r="GQN181" s="363"/>
      <c r="GQO181" s="363"/>
      <c r="GQP181" s="363"/>
      <c r="GQQ181" s="363"/>
      <c r="GQR181" s="363"/>
      <c r="GQS181" s="363"/>
      <c r="GQT181" s="363"/>
      <c r="GQU181" s="363"/>
      <c r="GQV181" s="363"/>
      <c r="GQW181" s="363"/>
      <c r="GQX181" s="363"/>
      <c r="GQY181" s="363"/>
      <c r="GQZ181" s="363"/>
      <c r="GRA181" s="363"/>
      <c r="GRB181" s="363"/>
      <c r="GRC181" s="363"/>
      <c r="GRD181" s="363"/>
      <c r="GRE181" s="363"/>
      <c r="GRF181" s="363"/>
      <c r="GRG181" s="363"/>
      <c r="GRH181" s="363"/>
      <c r="GRI181" s="363"/>
      <c r="GRJ181" s="363"/>
      <c r="GRK181" s="363"/>
      <c r="GRL181" s="363"/>
      <c r="GRM181" s="363"/>
      <c r="GRN181" s="363"/>
      <c r="GRO181" s="363"/>
      <c r="GRP181" s="363"/>
      <c r="GRQ181" s="363"/>
      <c r="GRR181" s="363"/>
      <c r="GRS181" s="363"/>
      <c r="GRT181" s="363"/>
      <c r="GRU181" s="363"/>
      <c r="GRV181" s="363"/>
      <c r="GRW181" s="363"/>
      <c r="GRX181" s="363"/>
      <c r="GRY181" s="363"/>
      <c r="GRZ181" s="363"/>
      <c r="GSA181" s="363"/>
      <c r="GSB181" s="363"/>
      <c r="GSC181" s="363"/>
      <c r="GSD181" s="363"/>
      <c r="GSE181" s="363"/>
      <c r="GSF181" s="363"/>
      <c r="GSG181" s="363"/>
      <c r="GSH181" s="363"/>
      <c r="GSI181" s="363"/>
      <c r="GSJ181" s="363"/>
      <c r="GSK181" s="363"/>
      <c r="GSL181" s="363"/>
      <c r="GSM181" s="363"/>
      <c r="GSN181" s="363"/>
      <c r="GSO181" s="363"/>
      <c r="GSP181" s="363"/>
      <c r="GSQ181" s="363"/>
      <c r="GSR181" s="363"/>
      <c r="GSS181" s="363"/>
      <c r="GST181" s="363"/>
      <c r="GSU181" s="363"/>
      <c r="GSV181" s="363"/>
      <c r="GSW181" s="363"/>
      <c r="GSX181" s="363"/>
      <c r="GSY181" s="363"/>
      <c r="GSZ181" s="363"/>
      <c r="GTA181" s="363"/>
      <c r="GTB181" s="363"/>
      <c r="GTC181" s="363"/>
      <c r="GTD181" s="363"/>
      <c r="GTE181" s="363"/>
      <c r="GTF181" s="363"/>
      <c r="GTG181" s="363"/>
      <c r="GTH181" s="363"/>
      <c r="GTI181" s="363"/>
      <c r="GTJ181" s="363"/>
      <c r="GTK181" s="363"/>
      <c r="GTL181" s="363"/>
      <c r="GTM181" s="363"/>
      <c r="GTN181" s="363"/>
      <c r="GTO181" s="363"/>
      <c r="GTP181" s="363"/>
      <c r="GTQ181" s="363"/>
      <c r="GTR181" s="363"/>
      <c r="GTS181" s="363"/>
      <c r="GTT181" s="363"/>
      <c r="GTU181" s="363"/>
      <c r="GTV181" s="363"/>
      <c r="GTW181" s="363"/>
      <c r="GTX181" s="363"/>
      <c r="GTY181" s="363"/>
      <c r="GTZ181" s="363"/>
      <c r="GUA181" s="363"/>
      <c r="GUB181" s="363"/>
      <c r="GUC181" s="363"/>
      <c r="GUD181" s="363"/>
      <c r="GUE181" s="363"/>
      <c r="GUF181" s="363"/>
      <c r="GUG181" s="363"/>
      <c r="GUH181" s="363"/>
      <c r="GUI181" s="363"/>
      <c r="GUJ181" s="363"/>
      <c r="GUK181" s="363"/>
      <c r="GUL181" s="363"/>
      <c r="GUM181" s="363"/>
      <c r="GUN181" s="363"/>
      <c r="GUO181" s="363"/>
      <c r="GUP181" s="363"/>
      <c r="GUQ181" s="363"/>
      <c r="GUR181" s="363"/>
      <c r="GUS181" s="363"/>
      <c r="GUT181" s="363"/>
      <c r="GUU181" s="363"/>
      <c r="GUV181" s="363"/>
      <c r="GUW181" s="363"/>
      <c r="GUX181" s="363"/>
      <c r="GUY181" s="363"/>
      <c r="GUZ181" s="363"/>
      <c r="GVA181" s="363"/>
      <c r="GVB181" s="363"/>
      <c r="GVC181" s="363"/>
      <c r="GVD181" s="363"/>
      <c r="GVE181" s="363"/>
      <c r="GVF181" s="363"/>
      <c r="GVG181" s="363"/>
      <c r="GVH181" s="363"/>
      <c r="GVI181" s="363"/>
      <c r="GVJ181" s="363"/>
      <c r="GVK181" s="363"/>
      <c r="GVL181" s="363"/>
      <c r="GVM181" s="363"/>
      <c r="GVN181" s="363"/>
      <c r="GVO181" s="363"/>
      <c r="GVP181" s="363"/>
      <c r="GVQ181" s="363"/>
      <c r="GVR181" s="363"/>
      <c r="GVS181" s="363"/>
      <c r="GVT181" s="363"/>
      <c r="GVU181" s="363"/>
      <c r="GVV181" s="363"/>
      <c r="GVW181" s="363"/>
      <c r="GVX181" s="363"/>
      <c r="GVY181" s="363"/>
      <c r="GVZ181" s="363"/>
      <c r="GWA181" s="363"/>
      <c r="GWB181" s="363"/>
      <c r="GWC181" s="363"/>
      <c r="GWD181" s="363"/>
      <c r="GWE181" s="363"/>
      <c r="GWF181" s="363"/>
      <c r="GWG181" s="363"/>
      <c r="GWH181" s="363"/>
      <c r="GWI181" s="363"/>
      <c r="GWJ181" s="363"/>
      <c r="GWK181" s="363"/>
      <c r="GWL181" s="363"/>
      <c r="GWM181" s="363"/>
      <c r="GWN181" s="363"/>
      <c r="GWO181" s="363"/>
      <c r="GWP181" s="363"/>
      <c r="GWQ181" s="363"/>
      <c r="GWR181" s="363"/>
      <c r="GWS181" s="363"/>
      <c r="GWT181" s="363"/>
      <c r="GWU181" s="363"/>
      <c r="GWV181" s="363"/>
      <c r="GWW181" s="363"/>
      <c r="GWX181" s="363"/>
      <c r="GWY181" s="363"/>
      <c r="GWZ181" s="363"/>
      <c r="GXA181" s="363"/>
      <c r="GXB181" s="363"/>
      <c r="GXC181" s="363"/>
      <c r="GXD181" s="363"/>
      <c r="GXE181" s="363"/>
      <c r="GXF181" s="363"/>
      <c r="GXG181" s="363"/>
      <c r="GXH181" s="363"/>
      <c r="GXI181" s="363"/>
      <c r="GXJ181" s="363"/>
      <c r="GXK181" s="363"/>
      <c r="GXL181" s="363"/>
      <c r="GXM181" s="363"/>
      <c r="GXN181" s="363"/>
      <c r="GXO181" s="363"/>
      <c r="GXP181" s="363"/>
      <c r="GXQ181" s="363"/>
      <c r="GXR181" s="363"/>
      <c r="GXS181" s="363"/>
      <c r="GXT181" s="363"/>
      <c r="GXU181" s="363"/>
      <c r="GXV181" s="363"/>
      <c r="GXW181" s="363"/>
      <c r="GYD181" s="363"/>
      <c r="GYE181" s="363"/>
      <c r="GYF181" s="363"/>
      <c r="GYG181" s="363"/>
      <c r="GYH181" s="363"/>
      <c r="GYI181" s="363"/>
      <c r="GYJ181" s="363"/>
      <c r="GYK181" s="363"/>
      <c r="GYL181" s="363"/>
      <c r="GYM181" s="363"/>
      <c r="GYN181" s="363"/>
      <c r="GYO181" s="363"/>
      <c r="GYP181" s="363"/>
      <c r="GYQ181" s="363"/>
      <c r="GYR181" s="363"/>
      <c r="GYS181" s="363"/>
      <c r="GYT181" s="363"/>
      <c r="GYU181" s="363"/>
      <c r="GYV181" s="363"/>
      <c r="GYW181" s="363"/>
      <c r="GYX181" s="363"/>
      <c r="GYY181" s="363"/>
      <c r="GYZ181" s="363"/>
      <c r="GZA181" s="363"/>
      <c r="GZB181" s="363"/>
      <c r="GZC181" s="363"/>
      <c r="GZD181" s="363"/>
      <c r="GZE181" s="363"/>
      <c r="GZF181" s="363"/>
      <c r="GZG181" s="363"/>
      <c r="GZH181" s="363"/>
      <c r="GZI181" s="363"/>
      <c r="GZJ181" s="363"/>
      <c r="GZK181" s="363"/>
      <c r="GZL181" s="363"/>
      <c r="GZM181" s="363"/>
      <c r="GZN181" s="363"/>
      <c r="GZO181" s="363"/>
      <c r="GZP181" s="363"/>
      <c r="GZQ181" s="363"/>
      <c r="GZR181" s="363"/>
      <c r="GZS181" s="363"/>
      <c r="GZT181" s="363"/>
      <c r="GZU181" s="363"/>
      <c r="GZV181" s="363"/>
      <c r="GZW181" s="363"/>
      <c r="GZX181" s="363"/>
      <c r="GZY181" s="363"/>
      <c r="GZZ181" s="363"/>
      <c r="HAA181" s="363"/>
      <c r="HAB181" s="363"/>
      <c r="HAC181" s="363"/>
      <c r="HAD181" s="363"/>
      <c r="HAE181" s="363"/>
      <c r="HAF181" s="363"/>
      <c r="HAG181" s="363"/>
      <c r="HAH181" s="363"/>
      <c r="HAI181" s="363"/>
      <c r="HAJ181" s="363"/>
      <c r="HAK181" s="363"/>
      <c r="HAL181" s="363"/>
      <c r="HAM181" s="363"/>
      <c r="HAN181" s="363"/>
      <c r="HAO181" s="363"/>
      <c r="HAP181" s="363"/>
      <c r="HAQ181" s="363"/>
      <c r="HAR181" s="363"/>
      <c r="HAS181" s="363"/>
      <c r="HAT181" s="363"/>
      <c r="HAU181" s="363"/>
      <c r="HAV181" s="363"/>
      <c r="HAW181" s="363"/>
      <c r="HAX181" s="363"/>
      <c r="HAY181" s="363"/>
      <c r="HAZ181" s="363"/>
      <c r="HBA181" s="363"/>
      <c r="HBB181" s="363"/>
      <c r="HBC181" s="363"/>
      <c r="HBD181" s="363"/>
      <c r="HBE181" s="363"/>
      <c r="HBF181" s="363"/>
      <c r="HBG181" s="363"/>
      <c r="HBH181" s="363"/>
      <c r="HBI181" s="363"/>
      <c r="HBJ181" s="363"/>
      <c r="HBK181" s="363"/>
      <c r="HBL181" s="363"/>
      <c r="HBM181" s="363"/>
      <c r="HBN181" s="363"/>
      <c r="HBO181" s="363"/>
      <c r="HBP181" s="363"/>
      <c r="HBQ181" s="363"/>
      <c r="HBR181" s="363"/>
      <c r="HBS181" s="363"/>
      <c r="HBT181" s="363"/>
      <c r="HBU181" s="363"/>
      <c r="HBV181" s="363"/>
      <c r="HBW181" s="363"/>
      <c r="HBX181" s="363"/>
      <c r="HBY181" s="363"/>
      <c r="HBZ181" s="363"/>
      <c r="HCA181" s="363"/>
      <c r="HCB181" s="363"/>
      <c r="HCC181" s="363"/>
      <c r="HCD181" s="363"/>
      <c r="HCE181" s="363"/>
      <c r="HCF181" s="363"/>
      <c r="HCG181" s="363"/>
      <c r="HCH181" s="363"/>
      <c r="HCI181" s="363"/>
      <c r="HCJ181" s="363"/>
      <c r="HCK181" s="363"/>
      <c r="HCL181" s="363"/>
      <c r="HCM181" s="363"/>
      <c r="HCN181" s="363"/>
      <c r="HCO181" s="363"/>
      <c r="HCP181" s="363"/>
      <c r="HCQ181" s="363"/>
      <c r="HCR181" s="363"/>
      <c r="HCS181" s="363"/>
      <c r="HCT181" s="363"/>
      <c r="HCU181" s="363"/>
      <c r="HCV181" s="363"/>
      <c r="HCW181" s="363"/>
      <c r="HCX181" s="363"/>
      <c r="HCY181" s="363"/>
      <c r="HCZ181" s="363"/>
      <c r="HDA181" s="363"/>
      <c r="HDB181" s="363"/>
      <c r="HDC181" s="363"/>
      <c r="HDD181" s="363"/>
      <c r="HDE181" s="363"/>
      <c r="HDF181" s="363"/>
      <c r="HDG181" s="363"/>
      <c r="HDH181" s="363"/>
      <c r="HDI181" s="363"/>
      <c r="HDJ181" s="363"/>
      <c r="HDK181" s="363"/>
      <c r="HDL181" s="363"/>
      <c r="HDM181" s="363"/>
      <c r="HDN181" s="363"/>
      <c r="HDO181" s="363"/>
      <c r="HDP181" s="363"/>
      <c r="HDQ181" s="363"/>
      <c r="HDR181" s="363"/>
      <c r="HDS181" s="363"/>
      <c r="HDT181" s="363"/>
      <c r="HDU181" s="363"/>
      <c r="HDV181" s="363"/>
      <c r="HDW181" s="363"/>
      <c r="HDX181" s="363"/>
      <c r="HDY181" s="363"/>
      <c r="HDZ181" s="363"/>
      <c r="HEA181" s="363"/>
      <c r="HEB181" s="363"/>
      <c r="HEC181" s="363"/>
      <c r="HED181" s="363"/>
      <c r="HEE181" s="363"/>
      <c r="HEF181" s="363"/>
      <c r="HEG181" s="363"/>
      <c r="HEH181" s="363"/>
      <c r="HEI181" s="363"/>
      <c r="HEJ181" s="363"/>
      <c r="HEK181" s="363"/>
      <c r="HEL181" s="363"/>
      <c r="HEM181" s="363"/>
      <c r="HEN181" s="363"/>
      <c r="HEO181" s="363"/>
      <c r="HEP181" s="363"/>
      <c r="HEQ181" s="363"/>
      <c r="HER181" s="363"/>
      <c r="HES181" s="363"/>
      <c r="HET181" s="363"/>
      <c r="HEU181" s="363"/>
      <c r="HEV181" s="363"/>
      <c r="HEW181" s="363"/>
      <c r="HEX181" s="363"/>
      <c r="HEY181" s="363"/>
      <c r="HEZ181" s="363"/>
      <c r="HFA181" s="363"/>
      <c r="HFB181" s="363"/>
      <c r="HFC181" s="363"/>
      <c r="HFD181" s="363"/>
      <c r="HFE181" s="363"/>
      <c r="HFF181" s="363"/>
      <c r="HFG181" s="363"/>
      <c r="HFH181" s="363"/>
      <c r="HFI181" s="363"/>
      <c r="HFJ181" s="363"/>
      <c r="HFK181" s="363"/>
      <c r="HFL181" s="363"/>
      <c r="HFM181" s="363"/>
      <c r="HFN181" s="363"/>
      <c r="HFO181" s="363"/>
      <c r="HFP181" s="363"/>
      <c r="HFQ181" s="363"/>
      <c r="HFR181" s="363"/>
      <c r="HFS181" s="363"/>
      <c r="HFT181" s="363"/>
      <c r="HFU181" s="363"/>
      <c r="HFV181" s="363"/>
      <c r="HFW181" s="363"/>
      <c r="HFX181" s="363"/>
      <c r="HFY181" s="363"/>
      <c r="HFZ181" s="363"/>
      <c r="HGA181" s="363"/>
      <c r="HGB181" s="363"/>
      <c r="HGC181" s="363"/>
      <c r="HGD181" s="363"/>
      <c r="HGE181" s="363"/>
      <c r="HGF181" s="363"/>
      <c r="HGG181" s="363"/>
      <c r="HGH181" s="363"/>
      <c r="HGI181" s="363"/>
      <c r="HGJ181" s="363"/>
      <c r="HGK181" s="363"/>
      <c r="HGL181" s="363"/>
      <c r="HGM181" s="363"/>
      <c r="HGN181" s="363"/>
      <c r="HGO181" s="363"/>
      <c r="HGP181" s="363"/>
      <c r="HGQ181" s="363"/>
      <c r="HGR181" s="363"/>
      <c r="HGS181" s="363"/>
      <c r="HGT181" s="363"/>
      <c r="HGU181" s="363"/>
      <c r="HGV181" s="363"/>
      <c r="HGW181" s="363"/>
      <c r="HGX181" s="363"/>
      <c r="HGY181" s="363"/>
      <c r="HGZ181" s="363"/>
      <c r="HHA181" s="363"/>
      <c r="HHB181" s="363"/>
      <c r="HHC181" s="363"/>
      <c r="HHD181" s="363"/>
      <c r="HHE181" s="363"/>
      <c r="HHF181" s="363"/>
      <c r="HHG181" s="363"/>
      <c r="HHH181" s="363"/>
      <c r="HHI181" s="363"/>
      <c r="HHJ181" s="363"/>
      <c r="HHK181" s="363"/>
      <c r="HHL181" s="363"/>
      <c r="HHM181" s="363"/>
      <c r="HHN181" s="363"/>
      <c r="HHO181" s="363"/>
      <c r="HHP181" s="363"/>
      <c r="HHQ181" s="363"/>
      <c r="HHR181" s="363"/>
      <c r="HHS181" s="363"/>
      <c r="HHZ181" s="363"/>
      <c r="HIA181" s="363"/>
      <c r="HIB181" s="363"/>
      <c r="HIC181" s="363"/>
      <c r="HID181" s="363"/>
      <c r="HIE181" s="363"/>
      <c r="HIF181" s="363"/>
      <c r="HIG181" s="363"/>
      <c r="HIH181" s="363"/>
      <c r="HII181" s="363"/>
      <c r="HIJ181" s="363"/>
      <c r="HIK181" s="363"/>
      <c r="HIL181" s="363"/>
      <c r="HIM181" s="363"/>
      <c r="HIN181" s="363"/>
      <c r="HIO181" s="363"/>
      <c r="HIP181" s="363"/>
      <c r="HIQ181" s="363"/>
      <c r="HIR181" s="363"/>
      <c r="HIS181" s="363"/>
      <c r="HIT181" s="363"/>
      <c r="HIU181" s="363"/>
      <c r="HIV181" s="363"/>
      <c r="HIW181" s="363"/>
      <c r="HIX181" s="363"/>
      <c r="HIY181" s="363"/>
      <c r="HIZ181" s="363"/>
      <c r="HJA181" s="363"/>
      <c r="HJB181" s="363"/>
      <c r="HJC181" s="363"/>
      <c r="HJD181" s="363"/>
      <c r="HJE181" s="363"/>
      <c r="HJF181" s="363"/>
      <c r="HJG181" s="363"/>
      <c r="HJH181" s="363"/>
      <c r="HJI181" s="363"/>
      <c r="HJJ181" s="363"/>
      <c r="HJK181" s="363"/>
      <c r="HJL181" s="363"/>
      <c r="HJM181" s="363"/>
      <c r="HJN181" s="363"/>
      <c r="HJO181" s="363"/>
      <c r="HJP181" s="363"/>
      <c r="HJQ181" s="363"/>
      <c r="HJR181" s="363"/>
      <c r="HJS181" s="363"/>
      <c r="HJT181" s="363"/>
      <c r="HJU181" s="363"/>
      <c r="HJV181" s="363"/>
      <c r="HJW181" s="363"/>
      <c r="HJX181" s="363"/>
      <c r="HJY181" s="363"/>
      <c r="HJZ181" s="363"/>
      <c r="HKA181" s="363"/>
      <c r="HKB181" s="363"/>
      <c r="HKC181" s="363"/>
      <c r="HKD181" s="363"/>
      <c r="HKE181" s="363"/>
      <c r="HKF181" s="363"/>
      <c r="HKG181" s="363"/>
      <c r="HKH181" s="363"/>
      <c r="HKI181" s="363"/>
      <c r="HKJ181" s="363"/>
      <c r="HKK181" s="363"/>
      <c r="HKL181" s="363"/>
      <c r="HKM181" s="363"/>
      <c r="HKN181" s="363"/>
      <c r="HKO181" s="363"/>
      <c r="HKP181" s="363"/>
      <c r="HKQ181" s="363"/>
      <c r="HKR181" s="363"/>
      <c r="HKS181" s="363"/>
      <c r="HKT181" s="363"/>
      <c r="HKU181" s="363"/>
      <c r="HKV181" s="363"/>
      <c r="HKW181" s="363"/>
      <c r="HKX181" s="363"/>
      <c r="HKY181" s="363"/>
      <c r="HKZ181" s="363"/>
      <c r="HLA181" s="363"/>
      <c r="HLB181" s="363"/>
      <c r="HLC181" s="363"/>
      <c r="HLD181" s="363"/>
      <c r="HLE181" s="363"/>
      <c r="HLF181" s="363"/>
      <c r="HLG181" s="363"/>
      <c r="HLH181" s="363"/>
      <c r="HLI181" s="363"/>
      <c r="HLJ181" s="363"/>
      <c r="HLK181" s="363"/>
      <c r="HLL181" s="363"/>
      <c r="HLM181" s="363"/>
      <c r="HLN181" s="363"/>
      <c r="HLO181" s="363"/>
      <c r="HLP181" s="363"/>
      <c r="HLQ181" s="363"/>
      <c r="HLR181" s="363"/>
      <c r="HLS181" s="363"/>
      <c r="HLT181" s="363"/>
      <c r="HLU181" s="363"/>
      <c r="HLV181" s="363"/>
      <c r="HLW181" s="363"/>
      <c r="HLX181" s="363"/>
      <c r="HLY181" s="363"/>
      <c r="HLZ181" s="363"/>
      <c r="HMA181" s="363"/>
      <c r="HMB181" s="363"/>
      <c r="HMC181" s="363"/>
      <c r="HMD181" s="363"/>
      <c r="HME181" s="363"/>
      <c r="HMF181" s="363"/>
      <c r="HMG181" s="363"/>
      <c r="HMH181" s="363"/>
      <c r="HMI181" s="363"/>
      <c r="HMJ181" s="363"/>
      <c r="HMK181" s="363"/>
      <c r="HML181" s="363"/>
      <c r="HMM181" s="363"/>
      <c r="HMN181" s="363"/>
      <c r="HMO181" s="363"/>
      <c r="HMP181" s="363"/>
      <c r="HMQ181" s="363"/>
      <c r="HMR181" s="363"/>
      <c r="HMS181" s="363"/>
      <c r="HMT181" s="363"/>
      <c r="HMU181" s="363"/>
      <c r="HMV181" s="363"/>
      <c r="HMW181" s="363"/>
      <c r="HMX181" s="363"/>
      <c r="HMY181" s="363"/>
      <c r="HMZ181" s="363"/>
      <c r="HNA181" s="363"/>
      <c r="HNB181" s="363"/>
      <c r="HNC181" s="363"/>
      <c r="HND181" s="363"/>
      <c r="HNE181" s="363"/>
      <c r="HNF181" s="363"/>
      <c r="HNG181" s="363"/>
      <c r="HNH181" s="363"/>
      <c r="HNI181" s="363"/>
      <c r="HNJ181" s="363"/>
      <c r="HNK181" s="363"/>
      <c r="HNL181" s="363"/>
      <c r="HNM181" s="363"/>
      <c r="HNN181" s="363"/>
      <c r="HNO181" s="363"/>
      <c r="HNP181" s="363"/>
      <c r="HNQ181" s="363"/>
      <c r="HNR181" s="363"/>
      <c r="HNS181" s="363"/>
      <c r="HNT181" s="363"/>
      <c r="HNU181" s="363"/>
      <c r="HNV181" s="363"/>
      <c r="HNW181" s="363"/>
      <c r="HNX181" s="363"/>
      <c r="HNY181" s="363"/>
      <c r="HNZ181" s="363"/>
      <c r="HOA181" s="363"/>
      <c r="HOB181" s="363"/>
      <c r="HOC181" s="363"/>
      <c r="HOD181" s="363"/>
      <c r="HOE181" s="363"/>
      <c r="HOF181" s="363"/>
      <c r="HOG181" s="363"/>
      <c r="HOH181" s="363"/>
      <c r="HOI181" s="363"/>
      <c r="HOJ181" s="363"/>
      <c r="HOK181" s="363"/>
      <c r="HOL181" s="363"/>
      <c r="HOM181" s="363"/>
      <c r="HON181" s="363"/>
      <c r="HOO181" s="363"/>
      <c r="HOP181" s="363"/>
      <c r="HOQ181" s="363"/>
      <c r="HOR181" s="363"/>
      <c r="HOS181" s="363"/>
      <c r="HOT181" s="363"/>
      <c r="HOU181" s="363"/>
      <c r="HOV181" s="363"/>
      <c r="HOW181" s="363"/>
      <c r="HOX181" s="363"/>
      <c r="HOY181" s="363"/>
      <c r="HOZ181" s="363"/>
      <c r="HPA181" s="363"/>
      <c r="HPB181" s="363"/>
      <c r="HPC181" s="363"/>
      <c r="HPD181" s="363"/>
      <c r="HPE181" s="363"/>
      <c r="HPF181" s="363"/>
      <c r="HPG181" s="363"/>
      <c r="HPH181" s="363"/>
      <c r="HPI181" s="363"/>
      <c r="HPJ181" s="363"/>
      <c r="HPK181" s="363"/>
      <c r="HPL181" s="363"/>
      <c r="HPM181" s="363"/>
      <c r="HPN181" s="363"/>
      <c r="HPO181" s="363"/>
      <c r="HPP181" s="363"/>
      <c r="HPQ181" s="363"/>
      <c r="HPR181" s="363"/>
      <c r="HPS181" s="363"/>
      <c r="HPT181" s="363"/>
      <c r="HPU181" s="363"/>
      <c r="HPV181" s="363"/>
      <c r="HPW181" s="363"/>
      <c r="HPX181" s="363"/>
      <c r="HPY181" s="363"/>
      <c r="HPZ181" s="363"/>
      <c r="HQA181" s="363"/>
      <c r="HQB181" s="363"/>
      <c r="HQC181" s="363"/>
      <c r="HQD181" s="363"/>
      <c r="HQE181" s="363"/>
      <c r="HQF181" s="363"/>
      <c r="HQG181" s="363"/>
      <c r="HQH181" s="363"/>
      <c r="HQI181" s="363"/>
      <c r="HQJ181" s="363"/>
      <c r="HQK181" s="363"/>
      <c r="HQL181" s="363"/>
      <c r="HQM181" s="363"/>
      <c r="HQN181" s="363"/>
      <c r="HQO181" s="363"/>
      <c r="HQP181" s="363"/>
      <c r="HQQ181" s="363"/>
      <c r="HQR181" s="363"/>
      <c r="HQS181" s="363"/>
      <c r="HQT181" s="363"/>
      <c r="HQU181" s="363"/>
      <c r="HQV181" s="363"/>
      <c r="HQW181" s="363"/>
      <c r="HQX181" s="363"/>
      <c r="HQY181" s="363"/>
      <c r="HQZ181" s="363"/>
      <c r="HRA181" s="363"/>
      <c r="HRB181" s="363"/>
      <c r="HRC181" s="363"/>
      <c r="HRD181" s="363"/>
      <c r="HRE181" s="363"/>
      <c r="HRF181" s="363"/>
      <c r="HRG181" s="363"/>
      <c r="HRH181" s="363"/>
      <c r="HRI181" s="363"/>
      <c r="HRJ181" s="363"/>
      <c r="HRK181" s="363"/>
      <c r="HRL181" s="363"/>
      <c r="HRM181" s="363"/>
      <c r="HRN181" s="363"/>
      <c r="HRO181" s="363"/>
      <c r="HRV181" s="363"/>
      <c r="HRW181" s="363"/>
      <c r="HRX181" s="363"/>
      <c r="HRY181" s="363"/>
      <c r="HRZ181" s="363"/>
      <c r="HSA181" s="363"/>
      <c r="HSB181" s="363"/>
      <c r="HSC181" s="363"/>
      <c r="HSD181" s="363"/>
      <c r="HSE181" s="363"/>
      <c r="HSF181" s="363"/>
      <c r="HSG181" s="363"/>
      <c r="HSH181" s="363"/>
      <c r="HSI181" s="363"/>
      <c r="HSJ181" s="363"/>
      <c r="HSK181" s="363"/>
      <c r="HSL181" s="363"/>
      <c r="HSM181" s="363"/>
      <c r="HSN181" s="363"/>
      <c r="HSO181" s="363"/>
      <c r="HSP181" s="363"/>
      <c r="HSQ181" s="363"/>
      <c r="HSR181" s="363"/>
      <c r="HSS181" s="363"/>
      <c r="HST181" s="363"/>
      <c r="HSU181" s="363"/>
      <c r="HSV181" s="363"/>
      <c r="HSW181" s="363"/>
      <c r="HSX181" s="363"/>
      <c r="HSY181" s="363"/>
      <c r="HSZ181" s="363"/>
      <c r="HTA181" s="363"/>
      <c r="HTB181" s="363"/>
      <c r="HTC181" s="363"/>
      <c r="HTD181" s="363"/>
      <c r="HTE181" s="363"/>
      <c r="HTF181" s="363"/>
      <c r="HTG181" s="363"/>
      <c r="HTH181" s="363"/>
      <c r="HTI181" s="363"/>
      <c r="HTJ181" s="363"/>
      <c r="HTK181" s="363"/>
      <c r="HTL181" s="363"/>
      <c r="HTM181" s="363"/>
      <c r="HTN181" s="363"/>
      <c r="HTO181" s="363"/>
      <c r="HTP181" s="363"/>
      <c r="HTQ181" s="363"/>
      <c r="HTR181" s="363"/>
      <c r="HTS181" s="363"/>
      <c r="HTT181" s="363"/>
      <c r="HTU181" s="363"/>
      <c r="HTV181" s="363"/>
      <c r="HTW181" s="363"/>
      <c r="HTX181" s="363"/>
      <c r="HTY181" s="363"/>
      <c r="HTZ181" s="363"/>
      <c r="HUA181" s="363"/>
      <c r="HUB181" s="363"/>
      <c r="HUC181" s="363"/>
      <c r="HUD181" s="363"/>
      <c r="HUE181" s="363"/>
      <c r="HUF181" s="363"/>
      <c r="HUG181" s="363"/>
      <c r="HUH181" s="363"/>
      <c r="HUI181" s="363"/>
      <c r="HUJ181" s="363"/>
      <c r="HUK181" s="363"/>
      <c r="HUL181" s="363"/>
      <c r="HUM181" s="363"/>
      <c r="HUN181" s="363"/>
      <c r="HUO181" s="363"/>
      <c r="HUP181" s="363"/>
      <c r="HUQ181" s="363"/>
      <c r="HUR181" s="363"/>
      <c r="HUS181" s="363"/>
      <c r="HUT181" s="363"/>
      <c r="HUU181" s="363"/>
      <c r="HUV181" s="363"/>
      <c r="HUW181" s="363"/>
      <c r="HUX181" s="363"/>
      <c r="HUY181" s="363"/>
      <c r="HUZ181" s="363"/>
      <c r="HVA181" s="363"/>
      <c r="HVB181" s="363"/>
      <c r="HVC181" s="363"/>
      <c r="HVD181" s="363"/>
      <c r="HVE181" s="363"/>
      <c r="HVF181" s="363"/>
      <c r="HVG181" s="363"/>
      <c r="HVH181" s="363"/>
      <c r="HVI181" s="363"/>
      <c r="HVJ181" s="363"/>
      <c r="HVK181" s="363"/>
      <c r="HVL181" s="363"/>
      <c r="HVM181" s="363"/>
      <c r="HVN181" s="363"/>
      <c r="HVO181" s="363"/>
      <c r="HVP181" s="363"/>
      <c r="HVQ181" s="363"/>
      <c r="HVR181" s="363"/>
      <c r="HVS181" s="363"/>
      <c r="HVT181" s="363"/>
      <c r="HVU181" s="363"/>
      <c r="HVV181" s="363"/>
      <c r="HVW181" s="363"/>
      <c r="HVX181" s="363"/>
      <c r="HVY181" s="363"/>
      <c r="HVZ181" s="363"/>
      <c r="HWA181" s="363"/>
      <c r="HWB181" s="363"/>
      <c r="HWC181" s="363"/>
      <c r="HWD181" s="363"/>
      <c r="HWE181" s="363"/>
      <c r="HWF181" s="363"/>
      <c r="HWG181" s="363"/>
      <c r="HWH181" s="363"/>
      <c r="HWI181" s="363"/>
      <c r="HWJ181" s="363"/>
      <c r="HWK181" s="363"/>
      <c r="HWL181" s="363"/>
      <c r="HWM181" s="363"/>
      <c r="HWN181" s="363"/>
      <c r="HWO181" s="363"/>
      <c r="HWP181" s="363"/>
      <c r="HWQ181" s="363"/>
      <c r="HWR181" s="363"/>
      <c r="HWS181" s="363"/>
      <c r="HWT181" s="363"/>
      <c r="HWU181" s="363"/>
      <c r="HWV181" s="363"/>
      <c r="HWW181" s="363"/>
      <c r="HWX181" s="363"/>
      <c r="HWY181" s="363"/>
      <c r="HWZ181" s="363"/>
      <c r="HXA181" s="363"/>
      <c r="HXB181" s="363"/>
      <c r="HXC181" s="363"/>
      <c r="HXD181" s="363"/>
      <c r="HXE181" s="363"/>
      <c r="HXF181" s="363"/>
      <c r="HXG181" s="363"/>
      <c r="HXH181" s="363"/>
      <c r="HXI181" s="363"/>
      <c r="HXJ181" s="363"/>
      <c r="HXK181" s="363"/>
      <c r="HXL181" s="363"/>
      <c r="HXM181" s="363"/>
      <c r="HXN181" s="363"/>
      <c r="HXO181" s="363"/>
      <c r="HXP181" s="363"/>
      <c r="HXQ181" s="363"/>
      <c r="HXR181" s="363"/>
      <c r="HXS181" s="363"/>
      <c r="HXT181" s="363"/>
      <c r="HXU181" s="363"/>
      <c r="HXV181" s="363"/>
      <c r="HXW181" s="363"/>
      <c r="HXX181" s="363"/>
      <c r="HXY181" s="363"/>
      <c r="HXZ181" s="363"/>
      <c r="HYA181" s="363"/>
      <c r="HYB181" s="363"/>
      <c r="HYC181" s="363"/>
      <c r="HYD181" s="363"/>
      <c r="HYE181" s="363"/>
      <c r="HYF181" s="363"/>
      <c r="HYG181" s="363"/>
      <c r="HYH181" s="363"/>
      <c r="HYI181" s="363"/>
      <c r="HYJ181" s="363"/>
      <c r="HYK181" s="363"/>
      <c r="HYL181" s="363"/>
      <c r="HYM181" s="363"/>
      <c r="HYN181" s="363"/>
      <c r="HYO181" s="363"/>
      <c r="HYP181" s="363"/>
      <c r="HYQ181" s="363"/>
      <c r="HYR181" s="363"/>
      <c r="HYS181" s="363"/>
      <c r="HYT181" s="363"/>
      <c r="HYU181" s="363"/>
      <c r="HYV181" s="363"/>
      <c r="HYW181" s="363"/>
      <c r="HYX181" s="363"/>
      <c r="HYY181" s="363"/>
      <c r="HYZ181" s="363"/>
      <c r="HZA181" s="363"/>
      <c r="HZB181" s="363"/>
      <c r="HZC181" s="363"/>
      <c r="HZD181" s="363"/>
      <c r="HZE181" s="363"/>
      <c r="HZF181" s="363"/>
      <c r="HZG181" s="363"/>
      <c r="HZH181" s="363"/>
      <c r="HZI181" s="363"/>
      <c r="HZJ181" s="363"/>
      <c r="HZK181" s="363"/>
      <c r="HZL181" s="363"/>
      <c r="HZM181" s="363"/>
      <c r="HZN181" s="363"/>
      <c r="HZO181" s="363"/>
      <c r="HZP181" s="363"/>
      <c r="HZQ181" s="363"/>
      <c r="HZR181" s="363"/>
      <c r="HZS181" s="363"/>
      <c r="HZT181" s="363"/>
      <c r="HZU181" s="363"/>
      <c r="HZV181" s="363"/>
      <c r="HZW181" s="363"/>
      <c r="HZX181" s="363"/>
      <c r="HZY181" s="363"/>
      <c r="HZZ181" s="363"/>
      <c r="IAA181" s="363"/>
      <c r="IAB181" s="363"/>
      <c r="IAC181" s="363"/>
      <c r="IAD181" s="363"/>
      <c r="IAE181" s="363"/>
      <c r="IAF181" s="363"/>
      <c r="IAG181" s="363"/>
      <c r="IAH181" s="363"/>
      <c r="IAI181" s="363"/>
      <c r="IAJ181" s="363"/>
      <c r="IAK181" s="363"/>
      <c r="IAL181" s="363"/>
      <c r="IAM181" s="363"/>
      <c r="IAN181" s="363"/>
      <c r="IAO181" s="363"/>
      <c r="IAP181" s="363"/>
      <c r="IAQ181" s="363"/>
      <c r="IAR181" s="363"/>
      <c r="IAS181" s="363"/>
      <c r="IAT181" s="363"/>
      <c r="IAU181" s="363"/>
      <c r="IAV181" s="363"/>
      <c r="IAW181" s="363"/>
      <c r="IAX181" s="363"/>
      <c r="IAY181" s="363"/>
      <c r="IAZ181" s="363"/>
      <c r="IBA181" s="363"/>
      <c r="IBB181" s="363"/>
      <c r="IBC181" s="363"/>
      <c r="IBD181" s="363"/>
      <c r="IBE181" s="363"/>
      <c r="IBF181" s="363"/>
      <c r="IBG181" s="363"/>
      <c r="IBH181" s="363"/>
      <c r="IBI181" s="363"/>
      <c r="IBJ181" s="363"/>
      <c r="IBK181" s="363"/>
      <c r="IBR181" s="363"/>
      <c r="IBS181" s="363"/>
      <c r="IBT181" s="363"/>
      <c r="IBU181" s="363"/>
      <c r="IBV181" s="363"/>
      <c r="IBW181" s="363"/>
      <c r="IBX181" s="363"/>
      <c r="IBY181" s="363"/>
      <c r="IBZ181" s="363"/>
      <c r="ICA181" s="363"/>
      <c r="ICB181" s="363"/>
      <c r="ICC181" s="363"/>
      <c r="ICD181" s="363"/>
      <c r="ICE181" s="363"/>
      <c r="ICF181" s="363"/>
      <c r="ICG181" s="363"/>
      <c r="ICH181" s="363"/>
      <c r="ICI181" s="363"/>
      <c r="ICJ181" s="363"/>
      <c r="ICK181" s="363"/>
      <c r="ICL181" s="363"/>
      <c r="ICM181" s="363"/>
      <c r="ICN181" s="363"/>
      <c r="ICO181" s="363"/>
      <c r="ICP181" s="363"/>
      <c r="ICQ181" s="363"/>
      <c r="ICR181" s="363"/>
      <c r="ICS181" s="363"/>
      <c r="ICT181" s="363"/>
      <c r="ICU181" s="363"/>
      <c r="ICV181" s="363"/>
      <c r="ICW181" s="363"/>
      <c r="ICX181" s="363"/>
      <c r="ICY181" s="363"/>
      <c r="ICZ181" s="363"/>
      <c r="IDA181" s="363"/>
      <c r="IDB181" s="363"/>
      <c r="IDC181" s="363"/>
      <c r="IDD181" s="363"/>
      <c r="IDE181" s="363"/>
      <c r="IDF181" s="363"/>
      <c r="IDG181" s="363"/>
      <c r="IDH181" s="363"/>
      <c r="IDI181" s="363"/>
      <c r="IDJ181" s="363"/>
      <c r="IDK181" s="363"/>
      <c r="IDL181" s="363"/>
      <c r="IDM181" s="363"/>
      <c r="IDN181" s="363"/>
      <c r="IDO181" s="363"/>
      <c r="IDP181" s="363"/>
      <c r="IDQ181" s="363"/>
      <c r="IDR181" s="363"/>
      <c r="IDS181" s="363"/>
      <c r="IDT181" s="363"/>
      <c r="IDU181" s="363"/>
      <c r="IDV181" s="363"/>
      <c r="IDW181" s="363"/>
      <c r="IDX181" s="363"/>
      <c r="IDY181" s="363"/>
      <c r="IDZ181" s="363"/>
      <c r="IEA181" s="363"/>
      <c r="IEB181" s="363"/>
      <c r="IEC181" s="363"/>
      <c r="IED181" s="363"/>
      <c r="IEE181" s="363"/>
      <c r="IEF181" s="363"/>
      <c r="IEG181" s="363"/>
      <c r="IEH181" s="363"/>
      <c r="IEI181" s="363"/>
      <c r="IEJ181" s="363"/>
      <c r="IEK181" s="363"/>
      <c r="IEL181" s="363"/>
      <c r="IEM181" s="363"/>
      <c r="IEN181" s="363"/>
      <c r="IEO181" s="363"/>
      <c r="IEP181" s="363"/>
      <c r="IEQ181" s="363"/>
      <c r="IER181" s="363"/>
      <c r="IES181" s="363"/>
      <c r="IET181" s="363"/>
      <c r="IEU181" s="363"/>
      <c r="IEV181" s="363"/>
      <c r="IEW181" s="363"/>
      <c r="IEX181" s="363"/>
      <c r="IEY181" s="363"/>
      <c r="IEZ181" s="363"/>
      <c r="IFA181" s="363"/>
      <c r="IFB181" s="363"/>
      <c r="IFC181" s="363"/>
      <c r="IFD181" s="363"/>
      <c r="IFE181" s="363"/>
      <c r="IFF181" s="363"/>
      <c r="IFG181" s="363"/>
      <c r="IFH181" s="363"/>
      <c r="IFI181" s="363"/>
      <c r="IFJ181" s="363"/>
      <c r="IFK181" s="363"/>
      <c r="IFL181" s="363"/>
      <c r="IFM181" s="363"/>
      <c r="IFN181" s="363"/>
      <c r="IFO181" s="363"/>
      <c r="IFP181" s="363"/>
      <c r="IFQ181" s="363"/>
      <c r="IFR181" s="363"/>
      <c r="IFS181" s="363"/>
      <c r="IFT181" s="363"/>
      <c r="IFU181" s="363"/>
      <c r="IFV181" s="363"/>
      <c r="IFW181" s="363"/>
      <c r="IFX181" s="363"/>
      <c r="IFY181" s="363"/>
      <c r="IFZ181" s="363"/>
      <c r="IGA181" s="363"/>
      <c r="IGB181" s="363"/>
      <c r="IGC181" s="363"/>
      <c r="IGD181" s="363"/>
      <c r="IGE181" s="363"/>
      <c r="IGF181" s="363"/>
      <c r="IGG181" s="363"/>
      <c r="IGH181" s="363"/>
      <c r="IGI181" s="363"/>
      <c r="IGJ181" s="363"/>
      <c r="IGK181" s="363"/>
      <c r="IGL181" s="363"/>
      <c r="IGM181" s="363"/>
      <c r="IGN181" s="363"/>
      <c r="IGO181" s="363"/>
      <c r="IGP181" s="363"/>
      <c r="IGQ181" s="363"/>
      <c r="IGR181" s="363"/>
      <c r="IGS181" s="363"/>
      <c r="IGT181" s="363"/>
      <c r="IGU181" s="363"/>
      <c r="IGV181" s="363"/>
      <c r="IGW181" s="363"/>
      <c r="IGX181" s="363"/>
      <c r="IGY181" s="363"/>
      <c r="IGZ181" s="363"/>
      <c r="IHA181" s="363"/>
      <c r="IHB181" s="363"/>
      <c r="IHC181" s="363"/>
      <c r="IHD181" s="363"/>
      <c r="IHE181" s="363"/>
      <c r="IHF181" s="363"/>
      <c r="IHG181" s="363"/>
      <c r="IHH181" s="363"/>
      <c r="IHI181" s="363"/>
      <c r="IHJ181" s="363"/>
      <c r="IHK181" s="363"/>
      <c r="IHL181" s="363"/>
      <c r="IHM181" s="363"/>
      <c r="IHN181" s="363"/>
      <c r="IHO181" s="363"/>
      <c r="IHP181" s="363"/>
      <c r="IHQ181" s="363"/>
      <c r="IHR181" s="363"/>
      <c r="IHS181" s="363"/>
      <c r="IHT181" s="363"/>
      <c r="IHU181" s="363"/>
      <c r="IHV181" s="363"/>
      <c r="IHW181" s="363"/>
      <c r="IHX181" s="363"/>
      <c r="IHY181" s="363"/>
      <c r="IHZ181" s="363"/>
      <c r="IIA181" s="363"/>
      <c r="IIB181" s="363"/>
      <c r="IIC181" s="363"/>
      <c r="IID181" s="363"/>
      <c r="IIE181" s="363"/>
      <c r="IIF181" s="363"/>
      <c r="IIG181" s="363"/>
      <c r="IIH181" s="363"/>
      <c r="III181" s="363"/>
      <c r="IIJ181" s="363"/>
      <c r="IIK181" s="363"/>
      <c r="IIL181" s="363"/>
      <c r="IIM181" s="363"/>
      <c r="IIN181" s="363"/>
      <c r="IIO181" s="363"/>
      <c r="IIP181" s="363"/>
      <c r="IIQ181" s="363"/>
      <c r="IIR181" s="363"/>
      <c r="IIS181" s="363"/>
      <c r="IIT181" s="363"/>
      <c r="IIU181" s="363"/>
      <c r="IIV181" s="363"/>
      <c r="IIW181" s="363"/>
      <c r="IIX181" s="363"/>
      <c r="IIY181" s="363"/>
      <c r="IIZ181" s="363"/>
      <c r="IJA181" s="363"/>
      <c r="IJB181" s="363"/>
      <c r="IJC181" s="363"/>
      <c r="IJD181" s="363"/>
      <c r="IJE181" s="363"/>
      <c r="IJF181" s="363"/>
      <c r="IJG181" s="363"/>
      <c r="IJH181" s="363"/>
      <c r="IJI181" s="363"/>
      <c r="IJJ181" s="363"/>
      <c r="IJK181" s="363"/>
      <c r="IJL181" s="363"/>
      <c r="IJM181" s="363"/>
      <c r="IJN181" s="363"/>
      <c r="IJO181" s="363"/>
      <c r="IJP181" s="363"/>
      <c r="IJQ181" s="363"/>
      <c r="IJR181" s="363"/>
      <c r="IJS181" s="363"/>
      <c r="IJT181" s="363"/>
      <c r="IJU181" s="363"/>
      <c r="IJV181" s="363"/>
      <c r="IJW181" s="363"/>
      <c r="IJX181" s="363"/>
      <c r="IJY181" s="363"/>
      <c r="IJZ181" s="363"/>
      <c r="IKA181" s="363"/>
      <c r="IKB181" s="363"/>
      <c r="IKC181" s="363"/>
      <c r="IKD181" s="363"/>
      <c r="IKE181" s="363"/>
      <c r="IKF181" s="363"/>
      <c r="IKG181" s="363"/>
      <c r="IKH181" s="363"/>
      <c r="IKI181" s="363"/>
      <c r="IKJ181" s="363"/>
      <c r="IKK181" s="363"/>
      <c r="IKL181" s="363"/>
      <c r="IKM181" s="363"/>
      <c r="IKN181" s="363"/>
      <c r="IKO181" s="363"/>
      <c r="IKP181" s="363"/>
      <c r="IKQ181" s="363"/>
      <c r="IKR181" s="363"/>
      <c r="IKS181" s="363"/>
      <c r="IKT181" s="363"/>
      <c r="IKU181" s="363"/>
      <c r="IKV181" s="363"/>
      <c r="IKW181" s="363"/>
      <c r="IKX181" s="363"/>
      <c r="IKY181" s="363"/>
      <c r="IKZ181" s="363"/>
      <c r="ILA181" s="363"/>
      <c r="ILB181" s="363"/>
      <c r="ILC181" s="363"/>
      <c r="ILD181" s="363"/>
      <c r="ILE181" s="363"/>
      <c r="ILF181" s="363"/>
      <c r="ILG181" s="363"/>
      <c r="ILN181" s="363"/>
      <c r="ILO181" s="363"/>
      <c r="ILP181" s="363"/>
      <c r="ILQ181" s="363"/>
      <c r="ILR181" s="363"/>
      <c r="ILS181" s="363"/>
      <c r="ILT181" s="363"/>
      <c r="ILU181" s="363"/>
      <c r="ILV181" s="363"/>
      <c r="ILW181" s="363"/>
      <c r="ILX181" s="363"/>
      <c r="ILY181" s="363"/>
      <c r="ILZ181" s="363"/>
      <c r="IMA181" s="363"/>
      <c r="IMB181" s="363"/>
      <c r="IMC181" s="363"/>
      <c r="IMD181" s="363"/>
      <c r="IME181" s="363"/>
      <c r="IMF181" s="363"/>
      <c r="IMG181" s="363"/>
      <c r="IMH181" s="363"/>
      <c r="IMI181" s="363"/>
      <c r="IMJ181" s="363"/>
      <c r="IMK181" s="363"/>
      <c r="IML181" s="363"/>
      <c r="IMM181" s="363"/>
      <c r="IMN181" s="363"/>
      <c r="IMO181" s="363"/>
      <c r="IMP181" s="363"/>
      <c r="IMQ181" s="363"/>
      <c r="IMR181" s="363"/>
      <c r="IMS181" s="363"/>
      <c r="IMT181" s="363"/>
      <c r="IMU181" s="363"/>
      <c r="IMV181" s="363"/>
      <c r="IMW181" s="363"/>
      <c r="IMX181" s="363"/>
      <c r="IMY181" s="363"/>
      <c r="IMZ181" s="363"/>
      <c r="INA181" s="363"/>
      <c r="INB181" s="363"/>
      <c r="INC181" s="363"/>
      <c r="IND181" s="363"/>
      <c r="INE181" s="363"/>
      <c r="INF181" s="363"/>
      <c r="ING181" s="363"/>
      <c r="INH181" s="363"/>
      <c r="INI181" s="363"/>
      <c r="INJ181" s="363"/>
      <c r="INK181" s="363"/>
      <c r="INL181" s="363"/>
      <c r="INM181" s="363"/>
      <c r="INN181" s="363"/>
      <c r="INO181" s="363"/>
      <c r="INP181" s="363"/>
      <c r="INQ181" s="363"/>
      <c r="INR181" s="363"/>
      <c r="INS181" s="363"/>
      <c r="INT181" s="363"/>
      <c r="INU181" s="363"/>
      <c r="INV181" s="363"/>
      <c r="INW181" s="363"/>
      <c r="INX181" s="363"/>
      <c r="INY181" s="363"/>
      <c r="INZ181" s="363"/>
      <c r="IOA181" s="363"/>
      <c r="IOB181" s="363"/>
      <c r="IOC181" s="363"/>
      <c r="IOD181" s="363"/>
      <c r="IOE181" s="363"/>
      <c r="IOF181" s="363"/>
      <c r="IOG181" s="363"/>
      <c r="IOH181" s="363"/>
      <c r="IOI181" s="363"/>
      <c r="IOJ181" s="363"/>
      <c r="IOK181" s="363"/>
      <c r="IOL181" s="363"/>
      <c r="IOM181" s="363"/>
      <c r="ION181" s="363"/>
      <c r="IOO181" s="363"/>
      <c r="IOP181" s="363"/>
      <c r="IOQ181" s="363"/>
      <c r="IOR181" s="363"/>
      <c r="IOS181" s="363"/>
      <c r="IOT181" s="363"/>
      <c r="IOU181" s="363"/>
      <c r="IOV181" s="363"/>
      <c r="IOW181" s="363"/>
      <c r="IOX181" s="363"/>
      <c r="IOY181" s="363"/>
      <c r="IOZ181" s="363"/>
      <c r="IPA181" s="363"/>
      <c r="IPB181" s="363"/>
      <c r="IPC181" s="363"/>
      <c r="IPD181" s="363"/>
      <c r="IPE181" s="363"/>
      <c r="IPF181" s="363"/>
      <c r="IPG181" s="363"/>
      <c r="IPH181" s="363"/>
      <c r="IPI181" s="363"/>
      <c r="IPJ181" s="363"/>
      <c r="IPK181" s="363"/>
      <c r="IPL181" s="363"/>
      <c r="IPM181" s="363"/>
      <c r="IPN181" s="363"/>
      <c r="IPO181" s="363"/>
      <c r="IPP181" s="363"/>
      <c r="IPQ181" s="363"/>
      <c r="IPR181" s="363"/>
      <c r="IPS181" s="363"/>
      <c r="IPT181" s="363"/>
      <c r="IPU181" s="363"/>
      <c r="IPV181" s="363"/>
      <c r="IPW181" s="363"/>
      <c r="IPX181" s="363"/>
      <c r="IPY181" s="363"/>
      <c r="IPZ181" s="363"/>
      <c r="IQA181" s="363"/>
      <c r="IQB181" s="363"/>
      <c r="IQC181" s="363"/>
      <c r="IQD181" s="363"/>
      <c r="IQE181" s="363"/>
      <c r="IQF181" s="363"/>
      <c r="IQG181" s="363"/>
      <c r="IQH181" s="363"/>
      <c r="IQI181" s="363"/>
      <c r="IQJ181" s="363"/>
      <c r="IQK181" s="363"/>
      <c r="IQL181" s="363"/>
      <c r="IQM181" s="363"/>
      <c r="IQN181" s="363"/>
      <c r="IQO181" s="363"/>
      <c r="IQP181" s="363"/>
      <c r="IQQ181" s="363"/>
      <c r="IQR181" s="363"/>
      <c r="IQS181" s="363"/>
      <c r="IQT181" s="363"/>
      <c r="IQU181" s="363"/>
      <c r="IQV181" s="363"/>
      <c r="IQW181" s="363"/>
      <c r="IQX181" s="363"/>
      <c r="IQY181" s="363"/>
      <c r="IQZ181" s="363"/>
      <c r="IRA181" s="363"/>
      <c r="IRB181" s="363"/>
      <c r="IRC181" s="363"/>
      <c r="IRD181" s="363"/>
      <c r="IRE181" s="363"/>
      <c r="IRF181" s="363"/>
      <c r="IRG181" s="363"/>
      <c r="IRH181" s="363"/>
      <c r="IRI181" s="363"/>
      <c r="IRJ181" s="363"/>
      <c r="IRK181" s="363"/>
      <c r="IRL181" s="363"/>
      <c r="IRM181" s="363"/>
      <c r="IRN181" s="363"/>
      <c r="IRO181" s="363"/>
      <c r="IRP181" s="363"/>
      <c r="IRQ181" s="363"/>
      <c r="IRR181" s="363"/>
      <c r="IRS181" s="363"/>
      <c r="IRT181" s="363"/>
      <c r="IRU181" s="363"/>
      <c r="IRV181" s="363"/>
      <c r="IRW181" s="363"/>
      <c r="IRX181" s="363"/>
      <c r="IRY181" s="363"/>
      <c r="IRZ181" s="363"/>
      <c r="ISA181" s="363"/>
      <c r="ISB181" s="363"/>
      <c r="ISC181" s="363"/>
      <c r="ISD181" s="363"/>
      <c r="ISE181" s="363"/>
      <c r="ISF181" s="363"/>
      <c r="ISG181" s="363"/>
      <c r="ISH181" s="363"/>
      <c r="ISI181" s="363"/>
      <c r="ISJ181" s="363"/>
      <c r="ISK181" s="363"/>
      <c r="ISL181" s="363"/>
      <c r="ISM181" s="363"/>
      <c r="ISN181" s="363"/>
      <c r="ISO181" s="363"/>
      <c r="ISP181" s="363"/>
      <c r="ISQ181" s="363"/>
      <c r="ISR181" s="363"/>
      <c r="ISS181" s="363"/>
      <c r="IST181" s="363"/>
      <c r="ISU181" s="363"/>
      <c r="ISV181" s="363"/>
      <c r="ISW181" s="363"/>
      <c r="ISX181" s="363"/>
      <c r="ISY181" s="363"/>
      <c r="ISZ181" s="363"/>
      <c r="ITA181" s="363"/>
      <c r="ITB181" s="363"/>
      <c r="ITC181" s="363"/>
      <c r="ITD181" s="363"/>
      <c r="ITE181" s="363"/>
      <c r="ITF181" s="363"/>
      <c r="ITG181" s="363"/>
      <c r="ITH181" s="363"/>
      <c r="ITI181" s="363"/>
      <c r="ITJ181" s="363"/>
      <c r="ITK181" s="363"/>
      <c r="ITL181" s="363"/>
      <c r="ITM181" s="363"/>
      <c r="ITN181" s="363"/>
      <c r="ITO181" s="363"/>
      <c r="ITP181" s="363"/>
      <c r="ITQ181" s="363"/>
      <c r="ITR181" s="363"/>
      <c r="ITS181" s="363"/>
      <c r="ITT181" s="363"/>
      <c r="ITU181" s="363"/>
      <c r="ITV181" s="363"/>
      <c r="ITW181" s="363"/>
      <c r="ITX181" s="363"/>
      <c r="ITY181" s="363"/>
      <c r="ITZ181" s="363"/>
      <c r="IUA181" s="363"/>
      <c r="IUB181" s="363"/>
      <c r="IUC181" s="363"/>
      <c r="IUD181" s="363"/>
      <c r="IUE181" s="363"/>
      <c r="IUF181" s="363"/>
      <c r="IUG181" s="363"/>
      <c r="IUH181" s="363"/>
      <c r="IUI181" s="363"/>
      <c r="IUJ181" s="363"/>
      <c r="IUK181" s="363"/>
      <c r="IUL181" s="363"/>
      <c r="IUM181" s="363"/>
      <c r="IUN181" s="363"/>
      <c r="IUO181" s="363"/>
      <c r="IUP181" s="363"/>
      <c r="IUQ181" s="363"/>
      <c r="IUR181" s="363"/>
      <c r="IUS181" s="363"/>
      <c r="IUT181" s="363"/>
      <c r="IUU181" s="363"/>
      <c r="IUV181" s="363"/>
      <c r="IUW181" s="363"/>
      <c r="IUX181" s="363"/>
      <c r="IUY181" s="363"/>
      <c r="IUZ181" s="363"/>
      <c r="IVA181" s="363"/>
      <c r="IVB181" s="363"/>
      <c r="IVC181" s="363"/>
      <c r="IVJ181" s="363"/>
      <c r="IVK181" s="363"/>
      <c r="IVL181" s="363"/>
      <c r="IVM181" s="363"/>
      <c r="IVN181" s="363"/>
      <c r="IVO181" s="363"/>
      <c r="IVP181" s="363"/>
      <c r="IVQ181" s="363"/>
      <c r="IVR181" s="363"/>
      <c r="IVS181" s="363"/>
      <c r="IVT181" s="363"/>
      <c r="IVU181" s="363"/>
      <c r="IVV181" s="363"/>
      <c r="IVW181" s="363"/>
      <c r="IVX181" s="363"/>
      <c r="IVY181" s="363"/>
      <c r="IVZ181" s="363"/>
      <c r="IWA181" s="363"/>
      <c r="IWB181" s="363"/>
      <c r="IWC181" s="363"/>
      <c r="IWD181" s="363"/>
      <c r="IWE181" s="363"/>
      <c r="IWF181" s="363"/>
      <c r="IWG181" s="363"/>
      <c r="IWH181" s="363"/>
      <c r="IWI181" s="363"/>
      <c r="IWJ181" s="363"/>
      <c r="IWK181" s="363"/>
      <c r="IWL181" s="363"/>
      <c r="IWM181" s="363"/>
      <c r="IWN181" s="363"/>
      <c r="IWO181" s="363"/>
      <c r="IWP181" s="363"/>
      <c r="IWQ181" s="363"/>
      <c r="IWR181" s="363"/>
      <c r="IWS181" s="363"/>
      <c r="IWT181" s="363"/>
      <c r="IWU181" s="363"/>
      <c r="IWV181" s="363"/>
      <c r="IWW181" s="363"/>
      <c r="IWX181" s="363"/>
      <c r="IWY181" s="363"/>
      <c r="IWZ181" s="363"/>
      <c r="IXA181" s="363"/>
      <c r="IXB181" s="363"/>
      <c r="IXC181" s="363"/>
      <c r="IXD181" s="363"/>
      <c r="IXE181" s="363"/>
      <c r="IXF181" s="363"/>
      <c r="IXG181" s="363"/>
      <c r="IXH181" s="363"/>
      <c r="IXI181" s="363"/>
      <c r="IXJ181" s="363"/>
      <c r="IXK181" s="363"/>
      <c r="IXL181" s="363"/>
      <c r="IXM181" s="363"/>
      <c r="IXN181" s="363"/>
      <c r="IXO181" s="363"/>
      <c r="IXP181" s="363"/>
      <c r="IXQ181" s="363"/>
      <c r="IXR181" s="363"/>
      <c r="IXS181" s="363"/>
      <c r="IXT181" s="363"/>
      <c r="IXU181" s="363"/>
      <c r="IXV181" s="363"/>
      <c r="IXW181" s="363"/>
      <c r="IXX181" s="363"/>
      <c r="IXY181" s="363"/>
      <c r="IXZ181" s="363"/>
      <c r="IYA181" s="363"/>
      <c r="IYB181" s="363"/>
      <c r="IYC181" s="363"/>
      <c r="IYD181" s="363"/>
      <c r="IYE181" s="363"/>
      <c r="IYF181" s="363"/>
      <c r="IYG181" s="363"/>
      <c r="IYH181" s="363"/>
      <c r="IYI181" s="363"/>
      <c r="IYJ181" s="363"/>
      <c r="IYK181" s="363"/>
      <c r="IYL181" s="363"/>
      <c r="IYM181" s="363"/>
      <c r="IYN181" s="363"/>
      <c r="IYO181" s="363"/>
      <c r="IYP181" s="363"/>
      <c r="IYQ181" s="363"/>
      <c r="IYR181" s="363"/>
      <c r="IYS181" s="363"/>
      <c r="IYT181" s="363"/>
      <c r="IYU181" s="363"/>
      <c r="IYV181" s="363"/>
      <c r="IYW181" s="363"/>
      <c r="IYX181" s="363"/>
      <c r="IYY181" s="363"/>
      <c r="IYZ181" s="363"/>
      <c r="IZA181" s="363"/>
      <c r="IZB181" s="363"/>
      <c r="IZC181" s="363"/>
      <c r="IZD181" s="363"/>
      <c r="IZE181" s="363"/>
      <c r="IZF181" s="363"/>
      <c r="IZG181" s="363"/>
      <c r="IZH181" s="363"/>
      <c r="IZI181" s="363"/>
      <c r="IZJ181" s="363"/>
      <c r="IZK181" s="363"/>
      <c r="IZL181" s="363"/>
      <c r="IZM181" s="363"/>
      <c r="IZN181" s="363"/>
      <c r="IZO181" s="363"/>
      <c r="IZP181" s="363"/>
      <c r="IZQ181" s="363"/>
      <c r="IZR181" s="363"/>
      <c r="IZS181" s="363"/>
      <c r="IZT181" s="363"/>
      <c r="IZU181" s="363"/>
      <c r="IZV181" s="363"/>
      <c r="IZW181" s="363"/>
      <c r="IZX181" s="363"/>
      <c r="IZY181" s="363"/>
      <c r="IZZ181" s="363"/>
      <c r="JAA181" s="363"/>
      <c r="JAB181" s="363"/>
      <c r="JAC181" s="363"/>
      <c r="JAD181" s="363"/>
      <c r="JAE181" s="363"/>
      <c r="JAF181" s="363"/>
      <c r="JAG181" s="363"/>
      <c r="JAH181" s="363"/>
      <c r="JAI181" s="363"/>
      <c r="JAJ181" s="363"/>
      <c r="JAK181" s="363"/>
      <c r="JAL181" s="363"/>
      <c r="JAM181" s="363"/>
      <c r="JAN181" s="363"/>
      <c r="JAO181" s="363"/>
      <c r="JAP181" s="363"/>
      <c r="JAQ181" s="363"/>
      <c r="JAR181" s="363"/>
      <c r="JAS181" s="363"/>
      <c r="JAT181" s="363"/>
      <c r="JAU181" s="363"/>
      <c r="JAV181" s="363"/>
      <c r="JAW181" s="363"/>
      <c r="JAX181" s="363"/>
      <c r="JAY181" s="363"/>
      <c r="JAZ181" s="363"/>
      <c r="JBA181" s="363"/>
      <c r="JBB181" s="363"/>
      <c r="JBC181" s="363"/>
      <c r="JBD181" s="363"/>
      <c r="JBE181" s="363"/>
      <c r="JBF181" s="363"/>
      <c r="JBG181" s="363"/>
      <c r="JBH181" s="363"/>
      <c r="JBI181" s="363"/>
      <c r="JBJ181" s="363"/>
      <c r="JBK181" s="363"/>
      <c r="JBL181" s="363"/>
      <c r="JBM181" s="363"/>
      <c r="JBN181" s="363"/>
      <c r="JBO181" s="363"/>
      <c r="JBP181" s="363"/>
      <c r="JBQ181" s="363"/>
      <c r="JBR181" s="363"/>
      <c r="JBS181" s="363"/>
      <c r="JBT181" s="363"/>
      <c r="JBU181" s="363"/>
      <c r="JBV181" s="363"/>
      <c r="JBW181" s="363"/>
      <c r="JBX181" s="363"/>
      <c r="JBY181" s="363"/>
      <c r="JBZ181" s="363"/>
      <c r="JCA181" s="363"/>
      <c r="JCB181" s="363"/>
      <c r="JCC181" s="363"/>
      <c r="JCD181" s="363"/>
      <c r="JCE181" s="363"/>
      <c r="JCF181" s="363"/>
      <c r="JCG181" s="363"/>
      <c r="JCH181" s="363"/>
      <c r="JCI181" s="363"/>
      <c r="JCJ181" s="363"/>
      <c r="JCK181" s="363"/>
      <c r="JCL181" s="363"/>
      <c r="JCM181" s="363"/>
      <c r="JCN181" s="363"/>
      <c r="JCO181" s="363"/>
      <c r="JCP181" s="363"/>
      <c r="JCQ181" s="363"/>
      <c r="JCR181" s="363"/>
      <c r="JCS181" s="363"/>
      <c r="JCT181" s="363"/>
      <c r="JCU181" s="363"/>
      <c r="JCV181" s="363"/>
      <c r="JCW181" s="363"/>
      <c r="JCX181" s="363"/>
      <c r="JCY181" s="363"/>
      <c r="JCZ181" s="363"/>
      <c r="JDA181" s="363"/>
      <c r="JDB181" s="363"/>
      <c r="JDC181" s="363"/>
      <c r="JDD181" s="363"/>
      <c r="JDE181" s="363"/>
      <c r="JDF181" s="363"/>
      <c r="JDG181" s="363"/>
      <c r="JDH181" s="363"/>
      <c r="JDI181" s="363"/>
      <c r="JDJ181" s="363"/>
      <c r="JDK181" s="363"/>
      <c r="JDL181" s="363"/>
      <c r="JDM181" s="363"/>
      <c r="JDN181" s="363"/>
      <c r="JDO181" s="363"/>
      <c r="JDP181" s="363"/>
      <c r="JDQ181" s="363"/>
      <c r="JDR181" s="363"/>
      <c r="JDS181" s="363"/>
      <c r="JDT181" s="363"/>
      <c r="JDU181" s="363"/>
      <c r="JDV181" s="363"/>
      <c r="JDW181" s="363"/>
      <c r="JDX181" s="363"/>
      <c r="JDY181" s="363"/>
      <c r="JDZ181" s="363"/>
      <c r="JEA181" s="363"/>
      <c r="JEB181" s="363"/>
      <c r="JEC181" s="363"/>
      <c r="JED181" s="363"/>
      <c r="JEE181" s="363"/>
      <c r="JEF181" s="363"/>
      <c r="JEG181" s="363"/>
      <c r="JEH181" s="363"/>
      <c r="JEI181" s="363"/>
      <c r="JEJ181" s="363"/>
      <c r="JEK181" s="363"/>
      <c r="JEL181" s="363"/>
      <c r="JEM181" s="363"/>
      <c r="JEN181" s="363"/>
      <c r="JEO181" s="363"/>
      <c r="JEP181" s="363"/>
      <c r="JEQ181" s="363"/>
      <c r="JER181" s="363"/>
      <c r="JES181" s="363"/>
      <c r="JET181" s="363"/>
      <c r="JEU181" s="363"/>
      <c r="JEV181" s="363"/>
      <c r="JEW181" s="363"/>
      <c r="JEX181" s="363"/>
      <c r="JEY181" s="363"/>
      <c r="JFF181" s="363"/>
      <c r="JFG181" s="363"/>
      <c r="JFH181" s="363"/>
      <c r="JFI181" s="363"/>
      <c r="JFJ181" s="363"/>
      <c r="JFK181" s="363"/>
      <c r="JFL181" s="363"/>
      <c r="JFM181" s="363"/>
      <c r="JFN181" s="363"/>
      <c r="JFO181" s="363"/>
      <c r="JFP181" s="363"/>
      <c r="JFQ181" s="363"/>
      <c r="JFR181" s="363"/>
      <c r="JFS181" s="363"/>
      <c r="JFT181" s="363"/>
      <c r="JFU181" s="363"/>
      <c r="JFV181" s="363"/>
      <c r="JFW181" s="363"/>
      <c r="JFX181" s="363"/>
      <c r="JFY181" s="363"/>
      <c r="JFZ181" s="363"/>
      <c r="JGA181" s="363"/>
      <c r="JGB181" s="363"/>
      <c r="JGC181" s="363"/>
      <c r="JGD181" s="363"/>
      <c r="JGE181" s="363"/>
      <c r="JGF181" s="363"/>
      <c r="JGG181" s="363"/>
      <c r="JGH181" s="363"/>
      <c r="JGI181" s="363"/>
      <c r="JGJ181" s="363"/>
      <c r="JGK181" s="363"/>
      <c r="JGL181" s="363"/>
      <c r="JGM181" s="363"/>
      <c r="JGN181" s="363"/>
      <c r="JGO181" s="363"/>
      <c r="JGP181" s="363"/>
      <c r="JGQ181" s="363"/>
      <c r="JGR181" s="363"/>
      <c r="JGS181" s="363"/>
      <c r="JGT181" s="363"/>
      <c r="JGU181" s="363"/>
      <c r="JGV181" s="363"/>
      <c r="JGW181" s="363"/>
      <c r="JGX181" s="363"/>
      <c r="JGY181" s="363"/>
      <c r="JGZ181" s="363"/>
      <c r="JHA181" s="363"/>
      <c r="JHB181" s="363"/>
      <c r="JHC181" s="363"/>
      <c r="JHD181" s="363"/>
      <c r="JHE181" s="363"/>
      <c r="JHF181" s="363"/>
      <c r="JHG181" s="363"/>
      <c r="JHH181" s="363"/>
      <c r="JHI181" s="363"/>
      <c r="JHJ181" s="363"/>
      <c r="JHK181" s="363"/>
      <c r="JHL181" s="363"/>
      <c r="JHM181" s="363"/>
      <c r="JHN181" s="363"/>
      <c r="JHO181" s="363"/>
      <c r="JHP181" s="363"/>
      <c r="JHQ181" s="363"/>
      <c r="JHR181" s="363"/>
      <c r="JHS181" s="363"/>
      <c r="JHT181" s="363"/>
      <c r="JHU181" s="363"/>
      <c r="JHV181" s="363"/>
      <c r="JHW181" s="363"/>
      <c r="JHX181" s="363"/>
      <c r="JHY181" s="363"/>
      <c r="JHZ181" s="363"/>
      <c r="JIA181" s="363"/>
      <c r="JIB181" s="363"/>
      <c r="JIC181" s="363"/>
      <c r="JID181" s="363"/>
      <c r="JIE181" s="363"/>
      <c r="JIF181" s="363"/>
      <c r="JIG181" s="363"/>
      <c r="JIH181" s="363"/>
      <c r="JII181" s="363"/>
      <c r="JIJ181" s="363"/>
      <c r="JIK181" s="363"/>
      <c r="JIL181" s="363"/>
      <c r="JIM181" s="363"/>
      <c r="JIN181" s="363"/>
      <c r="JIO181" s="363"/>
      <c r="JIP181" s="363"/>
      <c r="JIQ181" s="363"/>
      <c r="JIR181" s="363"/>
      <c r="JIS181" s="363"/>
      <c r="JIT181" s="363"/>
      <c r="JIU181" s="363"/>
      <c r="JIV181" s="363"/>
      <c r="JIW181" s="363"/>
      <c r="JIX181" s="363"/>
      <c r="JIY181" s="363"/>
      <c r="JIZ181" s="363"/>
      <c r="JJA181" s="363"/>
      <c r="JJB181" s="363"/>
      <c r="JJC181" s="363"/>
      <c r="JJD181" s="363"/>
      <c r="JJE181" s="363"/>
      <c r="JJF181" s="363"/>
      <c r="JJG181" s="363"/>
      <c r="JJH181" s="363"/>
      <c r="JJI181" s="363"/>
      <c r="JJJ181" s="363"/>
      <c r="JJK181" s="363"/>
      <c r="JJL181" s="363"/>
      <c r="JJM181" s="363"/>
      <c r="JJN181" s="363"/>
      <c r="JJO181" s="363"/>
      <c r="JJP181" s="363"/>
      <c r="JJQ181" s="363"/>
      <c r="JJR181" s="363"/>
      <c r="JJS181" s="363"/>
      <c r="JJT181" s="363"/>
      <c r="JJU181" s="363"/>
      <c r="JJV181" s="363"/>
      <c r="JJW181" s="363"/>
      <c r="JJX181" s="363"/>
      <c r="JJY181" s="363"/>
      <c r="JJZ181" s="363"/>
      <c r="JKA181" s="363"/>
      <c r="JKB181" s="363"/>
      <c r="JKC181" s="363"/>
      <c r="JKD181" s="363"/>
      <c r="JKE181" s="363"/>
      <c r="JKF181" s="363"/>
      <c r="JKG181" s="363"/>
      <c r="JKH181" s="363"/>
      <c r="JKI181" s="363"/>
      <c r="JKJ181" s="363"/>
      <c r="JKK181" s="363"/>
      <c r="JKL181" s="363"/>
      <c r="JKM181" s="363"/>
      <c r="JKN181" s="363"/>
      <c r="JKO181" s="363"/>
      <c r="JKP181" s="363"/>
      <c r="JKQ181" s="363"/>
      <c r="JKR181" s="363"/>
      <c r="JKS181" s="363"/>
      <c r="JKT181" s="363"/>
      <c r="JKU181" s="363"/>
      <c r="JKV181" s="363"/>
      <c r="JKW181" s="363"/>
      <c r="JKX181" s="363"/>
      <c r="JKY181" s="363"/>
      <c r="JKZ181" s="363"/>
      <c r="JLA181" s="363"/>
      <c r="JLB181" s="363"/>
      <c r="JLC181" s="363"/>
      <c r="JLD181" s="363"/>
      <c r="JLE181" s="363"/>
      <c r="JLF181" s="363"/>
      <c r="JLG181" s="363"/>
      <c r="JLH181" s="363"/>
      <c r="JLI181" s="363"/>
      <c r="JLJ181" s="363"/>
      <c r="JLK181" s="363"/>
      <c r="JLL181" s="363"/>
      <c r="JLM181" s="363"/>
      <c r="JLN181" s="363"/>
      <c r="JLO181" s="363"/>
      <c r="JLP181" s="363"/>
      <c r="JLQ181" s="363"/>
      <c r="JLR181" s="363"/>
      <c r="JLS181" s="363"/>
      <c r="JLT181" s="363"/>
      <c r="JLU181" s="363"/>
      <c r="JLV181" s="363"/>
      <c r="JLW181" s="363"/>
      <c r="JLX181" s="363"/>
      <c r="JLY181" s="363"/>
      <c r="JLZ181" s="363"/>
      <c r="JMA181" s="363"/>
      <c r="JMB181" s="363"/>
      <c r="JMC181" s="363"/>
      <c r="JMD181" s="363"/>
      <c r="JME181" s="363"/>
      <c r="JMF181" s="363"/>
      <c r="JMG181" s="363"/>
      <c r="JMH181" s="363"/>
      <c r="JMI181" s="363"/>
      <c r="JMJ181" s="363"/>
      <c r="JMK181" s="363"/>
      <c r="JML181" s="363"/>
      <c r="JMM181" s="363"/>
      <c r="JMN181" s="363"/>
      <c r="JMO181" s="363"/>
      <c r="JMP181" s="363"/>
      <c r="JMQ181" s="363"/>
      <c r="JMR181" s="363"/>
      <c r="JMS181" s="363"/>
      <c r="JMT181" s="363"/>
      <c r="JMU181" s="363"/>
      <c r="JMV181" s="363"/>
      <c r="JMW181" s="363"/>
      <c r="JMX181" s="363"/>
      <c r="JMY181" s="363"/>
      <c r="JMZ181" s="363"/>
      <c r="JNA181" s="363"/>
      <c r="JNB181" s="363"/>
      <c r="JNC181" s="363"/>
      <c r="JND181" s="363"/>
      <c r="JNE181" s="363"/>
      <c r="JNF181" s="363"/>
      <c r="JNG181" s="363"/>
      <c r="JNH181" s="363"/>
      <c r="JNI181" s="363"/>
      <c r="JNJ181" s="363"/>
      <c r="JNK181" s="363"/>
      <c r="JNL181" s="363"/>
      <c r="JNM181" s="363"/>
      <c r="JNN181" s="363"/>
      <c r="JNO181" s="363"/>
      <c r="JNP181" s="363"/>
      <c r="JNQ181" s="363"/>
      <c r="JNR181" s="363"/>
      <c r="JNS181" s="363"/>
      <c r="JNT181" s="363"/>
      <c r="JNU181" s="363"/>
      <c r="JNV181" s="363"/>
      <c r="JNW181" s="363"/>
      <c r="JNX181" s="363"/>
      <c r="JNY181" s="363"/>
      <c r="JNZ181" s="363"/>
      <c r="JOA181" s="363"/>
      <c r="JOB181" s="363"/>
      <c r="JOC181" s="363"/>
      <c r="JOD181" s="363"/>
      <c r="JOE181" s="363"/>
      <c r="JOF181" s="363"/>
      <c r="JOG181" s="363"/>
      <c r="JOH181" s="363"/>
      <c r="JOI181" s="363"/>
      <c r="JOJ181" s="363"/>
      <c r="JOK181" s="363"/>
      <c r="JOL181" s="363"/>
      <c r="JOM181" s="363"/>
      <c r="JON181" s="363"/>
      <c r="JOO181" s="363"/>
      <c r="JOP181" s="363"/>
      <c r="JOQ181" s="363"/>
      <c r="JOR181" s="363"/>
      <c r="JOS181" s="363"/>
      <c r="JOT181" s="363"/>
      <c r="JOU181" s="363"/>
      <c r="JPB181" s="363"/>
      <c r="JPC181" s="363"/>
      <c r="JPD181" s="363"/>
      <c r="JPE181" s="363"/>
      <c r="JPF181" s="363"/>
      <c r="JPG181" s="363"/>
      <c r="JPH181" s="363"/>
      <c r="JPI181" s="363"/>
      <c r="JPJ181" s="363"/>
      <c r="JPK181" s="363"/>
      <c r="JPL181" s="363"/>
      <c r="JPM181" s="363"/>
      <c r="JPN181" s="363"/>
      <c r="JPO181" s="363"/>
      <c r="JPP181" s="363"/>
      <c r="JPQ181" s="363"/>
      <c r="JPR181" s="363"/>
      <c r="JPS181" s="363"/>
      <c r="JPT181" s="363"/>
      <c r="JPU181" s="363"/>
      <c r="JPV181" s="363"/>
      <c r="JPW181" s="363"/>
      <c r="JPX181" s="363"/>
      <c r="JPY181" s="363"/>
      <c r="JPZ181" s="363"/>
      <c r="JQA181" s="363"/>
      <c r="JQB181" s="363"/>
      <c r="JQC181" s="363"/>
      <c r="JQD181" s="363"/>
      <c r="JQE181" s="363"/>
      <c r="JQF181" s="363"/>
      <c r="JQG181" s="363"/>
      <c r="JQH181" s="363"/>
      <c r="JQI181" s="363"/>
      <c r="JQJ181" s="363"/>
      <c r="JQK181" s="363"/>
      <c r="JQL181" s="363"/>
      <c r="JQM181" s="363"/>
      <c r="JQN181" s="363"/>
      <c r="JQO181" s="363"/>
      <c r="JQP181" s="363"/>
      <c r="JQQ181" s="363"/>
      <c r="JQR181" s="363"/>
      <c r="JQS181" s="363"/>
      <c r="JQT181" s="363"/>
      <c r="JQU181" s="363"/>
      <c r="JQV181" s="363"/>
      <c r="JQW181" s="363"/>
      <c r="JQX181" s="363"/>
      <c r="JQY181" s="363"/>
      <c r="JQZ181" s="363"/>
      <c r="JRA181" s="363"/>
      <c r="JRB181" s="363"/>
      <c r="JRC181" s="363"/>
      <c r="JRD181" s="363"/>
      <c r="JRE181" s="363"/>
      <c r="JRF181" s="363"/>
      <c r="JRG181" s="363"/>
      <c r="JRH181" s="363"/>
      <c r="JRI181" s="363"/>
      <c r="JRJ181" s="363"/>
      <c r="JRK181" s="363"/>
      <c r="JRL181" s="363"/>
      <c r="JRM181" s="363"/>
      <c r="JRN181" s="363"/>
      <c r="JRO181" s="363"/>
      <c r="JRP181" s="363"/>
      <c r="JRQ181" s="363"/>
      <c r="JRR181" s="363"/>
      <c r="JRS181" s="363"/>
      <c r="JRT181" s="363"/>
      <c r="JRU181" s="363"/>
      <c r="JRV181" s="363"/>
      <c r="JRW181" s="363"/>
      <c r="JRX181" s="363"/>
      <c r="JRY181" s="363"/>
      <c r="JRZ181" s="363"/>
      <c r="JSA181" s="363"/>
      <c r="JSB181" s="363"/>
      <c r="JSC181" s="363"/>
      <c r="JSD181" s="363"/>
      <c r="JSE181" s="363"/>
      <c r="JSF181" s="363"/>
      <c r="JSG181" s="363"/>
      <c r="JSH181" s="363"/>
      <c r="JSI181" s="363"/>
      <c r="JSJ181" s="363"/>
      <c r="JSK181" s="363"/>
      <c r="JSL181" s="363"/>
      <c r="JSM181" s="363"/>
      <c r="JSN181" s="363"/>
      <c r="JSO181" s="363"/>
      <c r="JSP181" s="363"/>
      <c r="JSQ181" s="363"/>
      <c r="JSR181" s="363"/>
      <c r="JSS181" s="363"/>
      <c r="JST181" s="363"/>
      <c r="JSU181" s="363"/>
      <c r="JSV181" s="363"/>
      <c r="JSW181" s="363"/>
      <c r="JSX181" s="363"/>
      <c r="JSY181" s="363"/>
      <c r="JSZ181" s="363"/>
      <c r="JTA181" s="363"/>
      <c r="JTB181" s="363"/>
      <c r="JTC181" s="363"/>
      <c r="JTD181" s="363"/>
      <c r="JTE181" s="363"/>
      <c r="JTF181" s="363"/>
      <c r="JTG181" s="363"/>
      <c r="JTH181" s="363"/>
      <c r="JTI181" s="363"/>
      <c r="JTJ181" s="363"/>
      <c r="JTK181" s="363"/>
      <c r="JTL181" s="363"/>
      <c r="JTM181" s="363"/>
      <c r="JTN181" s="363"/>
      <c r="JTO181" s="363"/>
      <c r="JTP181" s="363"/>
      <c r="JTQ181" s="363"/>
      <c r="JTR181" s="363"/>
      <c r="JTS181" s="363"/>
      <c r="JTT181" s="363"/>
      <c r="JTU181" s="363"/>
      <c r="JTV181" s="363"/>
      <c r="JTW181" s="363"/>
      <c r="JTX181" s="363"/>
      <c r="JTY181" s="363"/>
      <c r="JTZ181" s="363"/>
      <c r="JUA181" s="363"/>
      <c r="JUB181" s="363"/>
      <c r="JUC181" s="363"/>
      <c r="JUD181" s="363"/>
      <c r="JUE181" s="363"/>
      <c r="JUF181" s="363"/>
      <c r="JUG181" s="363"/>
      <c r="JUH181" s="363"/>
      <c r="JUI181" s="363"/>
      <c r="JUJ181" s="363"/>
      <c r="JUK181" s="363"/>
      <c r="JUL181" s="363"/>
      <c r="JUM181" s="363"/>
      <c r="JUN181" s="363"/>
      <c r="JUO181" s="363"/>
      <c r="JUP181" s="363"/>
      <c r="JUQ181" s="363"/>
      <c r="JUR181" s="363"/>
      <c r="JUS181" s="363"/>
      <c r="JUT181" s="363"/>
      <c r="JUU181" s="363"/>
      <c r="JUV181" s="363"/>
      <c r="JUW181" s="363"/>
      <c r="JUX181" s="363"/>
      <c r="JUY181" s="363"/>
      <c r="JUZ181" s="363"/>
      <c r="JVA181" s="363"/>
      <c r="JVB181" s="363"/>
      <c r="JVC181" s="363"/>
      <c r="JVD181" s="363"/>
      <c r="JVE181" s="363"/>
      <c r="JVF181" s="363"/>
      <c r="JVG181" s="363"/>
      <c r="JVH181" s="363"/>
      <c r="JVI181" s="363"/>
      <c r="JVJ181" s="363"/>
      <c r="JVK181" s="363"/>
      <c r="JVL181" s="363"/>
      <c r="JVM181" s="363"/>
      <c r="JVN181" s="363"/>
      <c r="JVO181" s="363"/>
      <c r="JVP181" s="363"/>
      <c r="JVQ181" s="363"/>
      <c r="JVR181" s="363"/>
      <c r="JVS181" s="363"/>
      <c r="JVT181" s="363"/>
      <c r="JVU181" s="363"/>
      <c r="JVV181" s="363"/>
      <c r="JVW181" s="363"/>
      <c r="JVX181" s="363"/>
      <c r="JVY181" s="363"/>
      <c r="JVZ181" s="363"/>
      <c r="JWA181" s="363"/>
      <c r="JWB181" s="363"/>
      <c r="JWC181" s="363"/>
      <c r="JWD181" s="363"/>
      <c r="JWE181" s="363"/>
      <c r="JWF181" s="363"/>
      <c r="JWG181" s="363"/>
      <c r="JWH181" s="363"/>
      <c r="JWI181" s="363"/>
      <c r="JWJ181" s="363"/>
      <c r="JWK181" s="363"/>
      <c r="JWL181" s="363"/>
      <c r="JWM181" s="363"/>
      <c r="JWN181" s="363"/>
      <c r="JWO181" s="363"/>
      <c r="JWP181" s="363"/>
      <c r="JWQ181" s="363"/>
      <c r="JWR181" s="363"/>
      <c r="JWS181" s="363"/>
      <c r="JWT181" s="363"/>
      <c r="JWU181" s="363"/>
      <c r="JWV181" s="363"/>
      <c r="JWW181" s="363"/>
      <c r="JWX181" s="363"/>
      <c r="JWY181" s="363"/>
      <c r="JWZ181" s="363"/>
      <c r="JXA181" s="363"/>
      <c r="JXB181" s="363"/>
      <c r="JXC181" s="363"/>
      <c r="JXD181" s="363"/>
      <c r="JXE181" s="363"/>
      <c r="JXF181" s="363"/>
      <c r="JXG181" s="363"/>
      <c r="JXH181" s="363"/>
      <c r="JXI181" s="363"/>
      <c r="JXJ181" s="363"/>
      <c r="JXK181" s="363"/>
      <c r="JXL181" s="363"/>
      <c r="JXM181" s="363"/>
      <c r="JXN181" s="363"/>
      <c r="JXO181" s="363"/>
      <c r="JXP181" s="363"/>
      <c r="JXQ181" s="363"/>
      <c r="JXR181" s="363"/>
      <c r="JXS181" s="363"/>
      <c r="JXT181" s="363"/>
      <c r="JXU181" s="363"/>
      <c r="JXV181" s="363"/>
      <c r="JXW181" s="363"/>
      <c r="JXX181" s="363"/>
      <c r="JXY181" s="363"/>
      <c r="JXZ181" s="363"/>
      <c r="JYA181" s="363"/>
      <c r="JYB181" s="363"/>
      <c r="JYC181" s="363"/>
      <c r="JYD181" s="363"/>
      <c r="JYE181" s="363"/>
      <c r="JYF181" s="363"/>
      <c r="JYG181" s="363"/>
      <c r="JYH181" s="363"/>
      <c r="JYI181" s="363"/>
      <c r="JYJ181" s="363"/>
      <c r="JYK181" s="363"/>
      <c r="JYL181" s="363"/>
      <c r="JYM181" s="363"/>
      <c r="JYN181" s="363"/>
      <c r="JYO181" s="363"/>
      <c r="JYP181" s="363"/>
      <c r="JYQ181" s="363"/>
      <c r="JYX181" s="363"/>
      <c r="JYY181" s="363"/>
      <c r="JYZ181" s="363"/>
      <c r="JZA181" s="363"/>
      <c r="JZB181" s="363"/>
      <c r="JZC181" s="363"/>
      <c r="JZD181" s="363"/>
      <c r="JZE181" s="363"/>
      <c r="JZF181" s="363"/>
      <c r="JZG181" s="363"/>
      <c r="JZH181" s="363"/>
      <c r="JZI181" s="363"/>
      <c r="JZJ181" s="363"/>
      <c r="JZK181" s="363"/>
      <c r="JZL181" s="363"/>
      <c r="JZM181" s="363"/>
      <c r="JZN181" s="363"/>
      <c r="JZO181" s="363"/>
      <c r="JZP181" s="363"/>
      <c r="JZQ181" s="363"/>
      <c r="JZR181" s="363"/>
      <c r="JZS181" s="363"/>
      <c r="JZT181" s="363"/>
      <c r="JZU181" s="363"/>
      <c r="JZV181" s="363"/>
      <c r="JZW181" s="363"/>
      <c r="JZX181" s="363"/>
      <c r="JZY181" s="363"/>
      <c r="JZZ181" s="363"/>
      <c r="KAA181" s="363"/>
      <c r="KAB181" s="363"/>
      <c r="KAC181" s="363"/>
      <c r="KAD181" s="363"/>
      <c r="KAE181" s="363"/>
      <c r="KAF181" s="363"/>
      <c r="KAG181" s="363"/>
      <c r="KAH181" s="363"/>
      <c r="KAI181" s="363"/>
      <c r="KAJ181" s="363"/>
      <c r="KAK181" s="363"/>
      <c r="KAL181" s="363"/>
      <c r="KAM181" s="363"/>
      <c r="KAN181" s="363"/>
      <c r="KAO181" s="363"/>
      <c r="KAP181" s="363"/>
      <c r="KAQ181" s="363"/>
      <c r="KAR181" s="363"/>
      <c r="KAS181" s="363"/>
      <c r="KAT181" s="363"/>
      <c r="KAU181" s="363"/>
      <c r="KAV181" s="363"/>
      <c r="KAW181" s="363"/>
      <c r="KAX181" s="363"/>
      <c r="KAY181" s="363"/>
      <c r="KAZ181" s="363"/>
      <c r="KBA181" s="363"/>
      <c r="KBB181" s="363"/>
      <c r="KBC181" s="363"/>
      <c r="KBD181" s="363"/>
      <c r="KBE181" s="363"/>
      <c r="KBF181" s="363"/>
      <c r="KBG181" s="363"/>
      <c r="KBH181" s="363"/>
      <c r="KBI181" s="363"/>
      <c r="KBJ181" s="363"/>
      <c r="KBK181" s="363"/>
      <c r="KBL181" s="363"/>
      <c r="KBM181" s="363"/>
      <c r="KBN181" s="363"/>
      <c r="KBO181" s="363"/>
      <c r="KBP181" s="363"/>
      <c r="KBQ181" s="363"/>
      <c r="KBR181" s="363"/>
      <c r="KBS181" s="363"/>
      <c r="KBT181" s="363"/>
      <c r="KBU181" s="363"/>
      <c r="KBV181" s="363"/>
      <c r="KBW181" s="363"/>
      <c r="KBX181" s="363"/>
      <c r="KBY181" s="363"/>
      <c r="KBZ181" s="363"/>
      <c r="KCA181" s="363"/>
      <c r="KCB181" s="363"/>
      <c r="KCC181" s="363"/>
      <c r="KCD181" s="363"/>
      <c r="KCE181" s="363"/>
      <c r="KCF181" s="363"/>
      <c r="KCG181" s="363"/>
      <c r="KCH181" s="363"/>
      <c r="KCI181" s="363"/>
      <c r="KCJ181" s="363"/>
      <c r="KCK181" s="363"/>
      <c r="KCL181" s="363"/>
      <c r="KCM181" s="363"/>
      <c r="KCN181" s="363"/>
      <c r="KCO181" s="363"/>
      <c r="KCP181" s="363"/>
      <c r="KCQ181" s="363"/>
      <c r="KCR181" s="363"/>
      <c r="KCS181" s="363"/>
      <c r="KCT181" s="363"/>
      <c r="KCU181" s="363"/>
      <c r="KCV181" s="363"/>
      <c r="KCW181" s="363"/>
      <c r="KCX181" s="363"/>
      <c r="KCY181" s="363"/>
      <c r="KCZ181" s="363"/>
      <c r="KDA181" s="363"/>
      <c r="KDB181" s="363"/>
      <c r="KDC181" s="363"/>
      <c r="KDD181" s="363"/>
      <c r="KDE181" s="363"/>
      <c r="KDF181" s="363"/>
      <c r="KDG181" s="363"/>
      <c r="KDH181" s="363"/>
      <c r="KDI181" s="363"/>
      <c r="KDJ181" s="363"/>
      <c r="KDK181" s="363"/>
      <c r="KDL181" s="363"/>
      <c r="KDM181" s="363"/>
      <c r="KDN181" s="363"/>
      <c r="KDO181" s="363"/>
      <c r="KDP181" s="363"/>
      <c r="KDQ181" s="363"/>
      <c r="KDR181" s="363"/>
      <c r="KDS181" s="363"/>
      <c r="KDT181" s="363"/>
      <c r="KDU181" s="363"/>
      <c r="KDV181" s="363"/>
      <c r="KDW181" s="363"/>
      <c r="KDX181" s="363"/>
      <c r="KDY181" s="363"/>
      <c r="KDZ181" s="363"/>
      <c r="KEA181" s="363"/>
      <c r="KEB181" s="363"/>
      <c r="KEC181" s="363"/>
      <c r="KED181" s="363"/>
      <c r="KEE181" s="363"/>
      <c r="KEF181" s="363"/>
      <c r="KEG181" s="363"/>
      <c r="KEH181" s="363"/>
      <c r="KEI181" s="363"/>
      <c r="KEJ181" s="363"/>
      <c r="KEK181" s="363"/>
      <c r="KEL181" s="363"/>
      <c r="KEM181" s="363"/>
      <c r="KEN181" s="363"/>
      <c r="KEO181" s="363"/>
      <c r="KEP181" s="363"/>
      <c r="KEQ181" s="363"/>
      <c r="KER181" s="363"/>
      <c r="KES181" s="363"/>
      <c r="KET181" s="363"/>
      <c r="KEU181" s="363"/>
      <c r="KEV181" s="363"/>
      <c r="KEW181" s="363"/>
      <c r="KEX181" s="363"/>
      <c r="KEY181" s="363"/>
      <c r="KEZ181" s="363"/>
      <c r="KFA181" s="363"/>
      <c r="KFB181" s="363"/>
      <c r="KFC181" s="363"/>
      <c r="KFD181" s="363"/>
      <c r="KFE181" s="363"/>
      <c r="KFF181" s="363"/>
      <c r="KFG181" s="363"/>
      <c r="KFH181" s="363"/>
      <c r="KFI181" s="363"/>
      <c r="KFJ181" s="363"/>
      <c r="KFK181" s="363"/>
      <c r="KFL181" s="363"/>
      <c r="KFM181" s="363"/>
      <c r="KFN181" s="363"/>
      <c r="KFO181" s="363"/>
      <c r="KFP181" s="363"/>
      <c r="KFQ181" s="363"/>
      <c r="KFR181" s="363"/>
      <c r="KFS181" s="363"/>
      <c r="KFT181" s="363"/>
      <c r="KFU181" s="363"/>
      <c r="KFV181" s="363"/>
      <c r="KFW181" s="363"/>
      <c r="KFX181" s="363"/>
      <c r="KFY181" s="363"/>
      <c r="KFZ181" s="363"/>
      <c r="KGA181" s="363"/>
      <c r="KGB181" s="363"/>
      <c r="KGC181" s="363"/>
      <c r="KGD181" s="363"/>
      <c r="KGE181" s="363"/>
      <c r="KGF181" s="363"/>
      <c r="KGG181" s="363"/>
      <c r="KGH181" s="363"/>
      <c r="KGI181" s="363"/>
      <c r="KGJ181" s="363"/>
      <c r="KGK181" s="363"/>
      <c r="KGL181" s="363"/>
      <c r="KGM181" s="363"/>
      <c r="KGN181" s="363"/>
      <c r="KGO181" s="363"/>
      <c r="KGP181" s="363"/>
      <c r="KGQ181" s="363"/>
      <c r="KGR181" s="363"/>
      <c r="KGS181" s="363"/>
      <c r="KGT181" s="363"/>
      <c r="KGU181" s="363"/>
      <c r="KGV181" s="363"/>
      <c r="KGW181" s="363"/>
      <c r="KGX181" s="363"/>
      <c r="KGY181" s="363"/>
      <c r="KGZ181" s="363"/>
      <c r="KHA181" s="363"/>
      <c r="KHB181" s="363"/>
      <c r="KHC181" s="363"/>
      <c r="KHD181" s="363"/>
      <c r="KHE181" s="363"/>
      <c r="KHF181" s="363"/>
      <c r="KHG181" s="363"/>
      <c r="KHH181" s="363"/>
      <c r="KHI181" s="363"/>
      <c r="KHJ181" s="363"/>
      <c r="KHK181" s="363"/>
      <c r="KHL181" s="363"/>
      <c r="KHM181" s="363"/>
      <c r="KHN181" s="363"/>
      <c r="KHO181" s="363"/>
      <c r="KHP181" s="363"/>
      <c r="KHQ181" s="363"/>
      <c r="KHR181" s="363"/>
      <c r="KHS181" s="363"/>
      <c r="KHT181" s="363"/>
      <c r="KHU181" s="363"/>
      <c r="KHV181" s="363"/>
      <c r="KHW181" s="363"/>
      <c r="KHX181" s="363"/>
      <c r="KHY181" s="363"/>
      <c r="KHZ181" s="363"/>
      <c r="KIA181" s="363"/>
      <c r="KIB181" s="363"/>
      <c r="KIC181" s="363"/>
      <c r="KID181" s="363"/>
      <c r="KIE181" s="363"/>
      <c r="KIF181" s="363"/>
      <c r="KIG181" s="363"/>
      <c r="KIH181" s="363"/>
      <c r="KII181" s="363"/>
      <c r="KIJ181" s="363"/>
      <c r="KIK181" s="363"/>
      <c r="KIL181" s="363"/>
      <c r="KIM181" s="363"/>
      <c r="KIT181" s="363"/>
      <c r="KIU181" s="363"/>
      <c r="KIV181" s="363"/>
      <c r="KIW181" s="363"/>
      <c r="KIX181" s="363"/>
      <c r="KIY181" s="363"/>
      <c r="KIZ181" s="363"/>
      <c r="KJA181" s="363"/>
      <c r="KJB181" s="363"/>
      <c r="KJC181" s="363"/>
      <c r="KJD181" s="363"/>
      <c r="KJE181" s="363"/>
      <c r="KJF181" s="363"/>
      <c r="KJG181" s="363"/>
      <c r="KJH181" s="363"/>
      <c r="KJI181" s="363"/>
      <c r="KJJ181" s="363"/>
      <c r="KJK181" s="363"/>
      <c r="KJL181" s="363"/>
      <c r="KJM181" s="363"/>
      <c r="KJN181" s="363"/>
      <c r="KJO181" s="363"/>
      <c r="KJP181" s="363"/>
      <c r="KJQ181" s="363"/>
      <c r="KJR181" s="363"/>
      <c r="KJS181" s="363"/>
      <c r="KJT181" s="363"/>
      <c r="KJU181" s="363"/>
      <c r="KJV181" s="363"/>
      <c r="KJW181" s="363"/>
      <c r="KJX181" s="363"/>
      <c r="KJY181" s="363"/>
      <c r="KJZ181" s="363"/>
      <c r="KKA181" s="363"/>
      <c r="KKB181" s="363"/>
      <c r="KKC181" s="363"/>
      <c r="KKD181" s="363"/>
      <c r="KKE181" s="363"/>
      <c r="KKF181" s="363"/>
      <c r="KKG181" s="363"/>
      <c r="KKH181" s="363"/>
      <c r="KKI181" s="363"/>
      <c r="KKJ181" s="363"/>
      <c r="KKK181" s="363"/>
      <c r="KKL181" s="363"/>
      <c r="KKM181" s="363"/>
      <c r="KKN181" s="363"/>
      <c r="KKO181" s="363"/>
      <c r="KKP181" s="363"/>
      <c r="KKQ181" s="363"/>
      <c r="KKR181" s="363"/>
      <c r="KKS181" s="363"/>
      <c r="KKT181" s="363"/>
      <c r="KKU181" s="363"/>
      <c r="KKV181" s="363"/>
      <c r="KKW181" s="363"/>
      <c r="KKX181" s="363"/>
      <c r="KKY181" s="363"/>
      <c r="KKZ181" s="363"/>
      <c r="KLA181" s="363"/>
      <c r="KLB181" s="363"/>
      <c r="KLC181" s="363"/>
      <c r="KLD181" s="363"/>
      <c r="KLE181" s="363"/>
      <c r="KLF181" s="363"/>
      <c r="KLG181" s="363"/>
      <c r="KLH181" s="363"/>
      <c r="KLI181" s="363"/>
      <c r="KLJ181" s="363"/>
      <c r="KLK181" s="363"/>
      <c r="KLL181" s="363"/>
      <c r="KLM181" s="363"/>
      <c r="KLN181" s="363"/>
      <c r="KLO181" s="363"/>
      <c r="KLP181" s="363"/>
      <c r="KLQ181" s="363"/>
      <c r="KLR181" s="363"/>
      <c r="KLS181" s="363"/>
      <c r="KLT181" s="363"/>
      <c r="KLU181" s="363"/>
      <c r="KLV181" s="363"/>
      <c r="KLW181" s="363"/>
      <c r="KLX181" s="363"/>
      <c r="KLY181" s="363"/>
      <c r="KLZ181" s="363"/>
      <c r="KMA181" s="363"/>
      <c r="KMB181" s="363"/>
      <c r="KMC181" s="363"/>
      <c r="KMD181" s="363"/>
      <c r="KME181" s="363"/>
      <c r="KMF181" s="363"/>
      <c r="KMG181" s="363"/>
      <c r="KMH181" s="363"/>
      <c r="KMI181" s="363"/>
      <c r="KMJ181" s="363"/>
      <c r="KMK181" s="363"/>
      <c r="KML181" s="363"/>
      <c r="KMM181" s="363"/>
      <c r="KMN181" s="363"/>
      <c r="KMO181" s="363"/>
      <c r="KMP181" s="363"/>
      <c r="KMQ181" s="363"/>
      <c r="KMR181" s="363"/>
      <c r="KMS181" s="363"/>
      <c r="KMT181" s="363"/>
      <c r="KMU181" s="363"/>
      <c r="KMV181" s="363"/>
      <c r="KMW181" s="363"/>
      <c r="KMX181" s="363"/>
      <c r="KMY181" s="363"/>
      <c r="KMZ181" s="363"/>
      <c r="KNA181" s="363"/>
      <c r="KNB181" s="363"/>
      <c r="KNC181" s="363"/>
      <c r="KND181" s="363"/>
      <c r="KNE181" s="363"/>
      <c r="KNF181" s="363"/>
      <c r="KNG181" s="363"/>
      <c r="KNH181" s="363"/>
      <c r="KNI181" s="363"/>
      <c r="KNJ181" s="363"/>
      <c r="KNK181" s="363"/>
      <c r="KNL181" s="363"/>
      <c r="KNM181" s="363"/>
      <c r="KNN181" s="363"/>
      <c r="KNO181" s="363"/>
      <c r="KNP181" s="363"/>
      <c r="KNQ181" s="363"/>
      <c r="KNR181" s="363"/>
      <c r="KNS181" s="363"/>
      <c r="KNT181" s="363"/>
      <c r="KNU181" s="363"/>
      <c r="KNV181" s="363"/>
      <c r="KNW181" s="363"/>
      <c r="KNX181" s="363"/>
      <c r="KNY181" s="363"/>
      <c r="KNZ181" s="363"/>
      <c r="KOA181" s="363"/>
      <c r="KOB181" s="363"/>
      <c r="KOC181" s="363"/>
      <c r="KOD181" s="363"/>
      <c r="KOE181" s="363"/>
      <c r="KOF181" s="363"/>
      <c r="KOG181" s="363"/>
      <c r="KOH181" s="363"/>
      <c r="KOI181" s="363"/>
      <c r="KOJ181" s="363"/>
      <c r="KOK181" s="363"/>
      <c r="KOL181" s="363"/>
      <c r="KOM181" s="363"/>
      <c r="KON181" s="363"/>
      <c r="KOO181" s="363"/>
      <c r="KOP181" s="363"/>
      <c r="KOQ181" s="363"/>
      <c r="KOR181" s="363"/>
      <c r="KOS181" s="363"/>
      <c r="KOT181" s="363"/>
      <c r="KOU181" s="363"/>
      <c r="KOV181" s="363"/>
      <c r="KOW181" s="363"/>
      <c r="KOX181" s="363"/>
      <c r="KOY181" s="363"/>
      <c r="KOZ181" s="363"/>
      <c r="KPA181" s="363"/>
      <c r="KPB181" s="363"/>
      <c r="KPC181" s="363"/>
      <c r="KPD181" s="363"/>
      <c r="KPE181" s="363"/>
      <c r="KPF181" s="363"/>
      <c r="KPG181" s="363"/>
      <c r="KPH181" s="363"/>
      <c r="KPI181" s="363"/>
      <c r="KPJ181" s="363"/>
      <c r="KPK181" s="363"/>
      <c r="KPL181" s="363"/>
      <c r="KPM181" s="363"/>
      <c r="KPN181" s="363"/>
      <c r="KPO181" s="363"/>
      <c r="KPP181" s="363"/>
      <c r="KPQ181" s="363"/>
      <c r="KPR181" s="363"/>
      <c r="KPS181" s="363"/>
      <c r="KPT181" s="363"/>
      <c r="KPU181" s="363"/>
      <c r="KPV181" s="363"/>
      <c r="KPW181" s="363"/>
      <c r="KPX181" s="363"/>
      <c r="KPY181" s="363"/>
      <c r="KPZ181" s="363"/>
      <c r="KQA181" s="363"/>
      <c r="KQB181" s="363"/>
      <c r="KQC181" s="363"/>
      <c r="KQD181" s="363"/>
      <c r="KQE181" s="363"/>
      <c r="KQF181" s="363"/>
      <c r="KQG181" s="363"/>
      <c r="KQH181" s="363"/>
      <c r="KQI181" s="363"/>
      <c r="KQJ181" s="363"/>
      <c r="KQK181" s="363"/>
      <c r="KQL181" s="363"/>
      <c r="KQM181" s="363"/>
      <c r="KQN181" s="363"/>
      <c r="KQO181" s="363"/>
      <c r="KQP181" s="363"/>
      <c r="KQQ181" s="363"/>
      <c r="KQR181" s="363"/>
      <c r="KQS181" s="363"/>
      <c r="KQT181" s="363"/>
      <c r="KQU181" s="363"/>
      <c r="KQV181" s="363"/>
      <c r="KQW181" s="363"/>
      <c r="KQX181" s="363"/>
      <c r="KQY181" s="363"/>
      <c r="KQZ181" s="363"/>
      <c r="KRA181" s="363"/>
      <c r="KRB181" s="363"/>
      <c r="KRC181" s="363"/>
      <c r="KRD181" s="363"/>
      <c r="KRE181" s="363"/>
      <c r="KRF181" s="363"/>
      <c r="KRG181" s="363"/>
      <c r="KRH181" s="363"/>
      <c r="KRI181" s="363"/>
      <c r="KRJ181" s="363"/>
      <c r="KRK181" s="363"/>
      <c r="KRL181" s="363"/>
      <c r="KRM181" s="363"/>
      <c r="KRN181" s="363"/>
      <c r="KRO181" s="363"/>
      <c r="KRP181" s="363"/>
      <c r="KRQ181" s="363"/>
      <c r="KRR181" s="363"/>
      <c r="KRS181" s="363"/>
      <c r="KRT181" s="363"/>
      <c r="KRU181" s="363"/>
      <c r="KRV181" s="363"/>
      <c r="KRW181" s="363"/>
      <c r="KRX181" s="363"/>
      <c r="KRY181" s="363"/>
      <c r="KRZ181" s="363"/>
      <c r="KSA181" s="363"/>
      <c r="KSB181" s="363"/>
      <c r="KSC181" s="363"/>
      <c r="KSD181" s="363"/>
      <c r="KSE181" s="363"/>
      <c r="KSF181" s="363"/>
      <c r="KSG181" s="363"/>
      <c r="KSH181" s="363"/>
      <c r="KSI181" s="363"/>
      <c r="KSP181" s="363"/>
      <c r="KSQ181" s="363"/>
      <c r="KSR181" s="363"/>
      <c r="KSS181" s="363"/>
      <c r="KST181" s="363"/>
      <c r="KSU181" s="363"/>
      <c r="KSV181" s="363"/>
      <c r="KSW181" s="363"/>
      <c r="KSX181" s="363"/>
      <c r="KSY181" s="363"/>
      <c r="KSZ181" s="363"/>
      <c r="KTA181" s="363"/>
      <c r="KTB181" s="363"/>
      <c r="KTC181" s="363"/>
      <c r="KTD181" s="363"/>
      <c r="KTE181" s="363"/>
      <c r="KTF181" s="363"/>
      <c r="KTG181" s="363"/>
      <c r="KTH181" s="363"/>
      <c r="KTI181" s="363"/>
      <c r="KTJ181" s="363"/>
      <c r="KTK181" s="363"/>
      <c r="KTL181" s="363"/>
      <c r="KTM181" s="363"/>
      <c r="KTN181" s="363"/>
      <c r="KTO181" s="363"/>
      <c r="KTP181" s="363"/>
      <c r="KTQ181" s="363"/>
      <c r="KTR181" s="363"/>
      <c r="KTS181" s="363"/>
      <c r="KTT181" s="363"/>
      <c r="KTU181" s="363"/>
      <c r="KTV181" s="363"/>
      <c r="KTW181" s="363"/>
      <c r="KTX181" s="363"/>
      <c r="KTY181" s="363"/>
      <c r="KTZ181" s="363"/>
      <c r="KUA181" s="363"/>
      <c r="KUB181" s="363"/>
      <c r="KUC181" s="363"/>
      <c r="KUD181" s="363"/>
      <c r="KUE181" s="363"/>
      <c r="KUF181" s="363"/>
      <c r="KUG181" s="363"/>
      <c r="KUH181" s="363"/>
      <c r="KUI181" s="363"/>
      <c r="KUJ181" s="363"/>
      <c r="KUK181" s="363"/>
      <c r="KUL181" s="363"/>
      <c r="KUM181" s="363"/>
      <c r="KUN181" s="363"/>
      <c r="KUO181" s="363"/>
      <c r="KUP181" s="363"/>
      <c r="KUQ181" s="363"/>
      <c r="KUR181" s="363"/>
      <c r="KUS181" s="363"/>
      <c r="KUT181" s="363"/>
      <c r="KUU181" s="363"/>
      <c r="KUV181" s="363"/>
      <c r="KUW181" s="363"/>
      <c r="KUX181" s="363"/>
      <c r="KUY181" s="363"/>
      <c r="KUZ181" s="363"/>
      <c r="KVA181" s="363"/>
      <c r="KVB181" s="363"/>
      <c r="KVC181" s="363"/>
      <c r="KVD181" s="363"/>
      <c r="KVE181" s="363"/>
      <c r="KVF181" s="363"/>
      <c r="KVG181" s="363"/>
      <c r="KVH181" s="363"/>
      <c r="KVI181" s="363"/>
      <c r="KVJ181" s="363"/>
      <c r="KVK181" s="363"/>
      <c r="KVL181" s="363"/>
      <c r="KVM181" s="363"/>
      <c r="KVN181" s="363"/>
      <c r="KVO181" s="363"/>
      <c r="KVP181" s="363"/>
      <c r="KVQ181" s="363"/>
      <c r="KVR181" s="363"/>
      <c r="KVS181" s="363"/>
      <c r="KVT181" s="363"/>
      <c r="KVU181" s="363"/>
      <c r="KVV181" s="363"/>
      <c r="KVW181" s="363"/>
      <c r="KVX181" s="363"/>
      <c r="KVY181" s="363"/>
      <c r="KVZ181" s="363"/>
      <c r="KWA181" s="363"/>
      <c r="KWB181" s="363"/>
      <c r="KWC181" s="363"/>
      <c r="KWD181" s="363"/>
      <c r="KWE181" s="363"/>
      <c r="KWF181" s="363"/>
      <c r="KWG181" s="363"/>
      <c r="KWH181" s="363"/>
      <c r="KWI181" s="363"/>
      <c r="KWJ181" s="363"/>
      <c r="KWK181" s="363"/>
      <c r="KWL181" s="363"/>
      <c r="KWM181" s="363"/>
      <c r="KWN181" s="363"/>
      <c r="KWO181" s="363"/>
      <c r="KWP181" s="363"/>
      <c r="KWQ181" s="363"/>
      <c r="KWR181" s="363"/>
      <c r="KWS181" s="363"/>
      <c r="KWT181" s="363"/>
      <c r="KWU181" s="363"/>
      <c r="KWV181" s="363"/>
      <c r="KWW181" s="363"/>
      <c r="KWX181" s="363"/>
      <c r="KWY181" s="363"/>
      <c r="KWZ181" s="363"/>
      <c r="KXA181" s="363"/>
      <c r="KXB181" s="363"/>
      <c r="KXC181" s="363"/>
      <c r="KXD181" s="363"/>
      <c r="KXE181" s="363"/>
      <c r="KXF181" s="363"/>
      <c r="KXG181" s="363"/>
      <c r="KXH181" s="363"/>
      <c r="KXI181" s="363"/>
      <c r="KXJ181" s="363"/>
      <c r="KXK181" s="363"/>
      <c r="KXL181" s="363"/>
      <c r="KXM181" s="363"/>
      <c r="KXN181" s="363"/>
      <c r="KXO181" s="363"/>
      <c r="KXP181" s="363"/>
      <c r="KXQ181" s="363"/>
      <c r="KXR181" s="363"/>
      <c r="KXS181" s="363"/>
      <c r="KXT181" s="363"/>
      <c r="KXU181" s="363"/>
      <c r="KXV181" s="363"/>
      <c r="KXW181" s="363"/>
      <c r="KXX181" s="363"/>
      <c r="KXY181" s="363"/>
      <c r="KXZ181" s="363"/>
      <c r="KYA181" s="363"/>
      <c r="KYB181" s="363"/>
      <c r="KYC181" s="363"/>
      <c r="KYD181" s="363"/>
      <c r="KYE181" s="363"/>
      <c r="KYF181" s="363"/>
      <c r="KYG181" s="363"/>
      <c r="KYH181" s="363"/>
      <c r="KYI181" s="363"/>
      <c r="KYJ181" s="363"/>
      <c r="KYK181" s="363"/>
      <c r="KYL181" s="363"/>
      <c r="KYM181" s="363"/>
      <c r="KYN181" s="363"/>
      <c r="KYO181" s="363"/>
      <c r="KYP181" s="363"/>
      <c r="KYQ181" s="363"/>
      <c r="KYR181" s="363"/>
      <c r="KYS181" s="363"/>
      <c r="KYT181" s="363"/>
      <c r="KYU181" s="363"/>
      <c r="KYV181" s="363"/>
      <c r="KYW181" s="363"/>
      <c r="KYX181" s="363"/>
      <c r="KYY181" s="363"/>
      <c r="KYZ181" s="363"/>
      <c r="KZA181" s="363"/>
      <c r="KZB181" s="363"/>
      <c r="KZC181" s="363"/>
      <c r="KZD181" s="363"/>
      <c r="KZE181" s="363"/>
      <c r="KZF181" s="363"/>
      <c r="KZG181" s="363"/>
      <c r="KZH181" s="363"/>
      <c r="KZI181" s="363"/>
      <c r="KZJ181" s="363"/>
      <c r="KZK181" s="363"/>
      <c r="KZL181" s="363"/>
      <c r="KZM181" s="363"/>
      <c r="KZN181" s="363"/>
      <c r="KZO181" s="363"/>
      <c r="KZP181" s="363"/>
      <c r="KZQ181" s="363"/>
      <c r="KZR181" s="363"/>
      <c r="KZS181" s="363"/>
      <c r="KZT181" s="363"/>
      <c r="KZU181" s="363"/>
      <c r="KZV181" s="363"/>
      <c r="KZW181" s="363"/>
      <c r="KZX181" s="363"/>
      <c r="KZY181" s="363"/>
      <c r="KZZ181" s="363"/>
      <c r="LAA181" s="363"/>
      <c r="LAB181" s="363"/>
      <c r="LAC181" s="363"/>
      <c r="LAD181" s="363"/>
      <c r="LAE181" s="363"/>
      <c r="LAF181" s="363"/>
      <c r="LAG181" s="363"/>
      <c r="LAH181" s="363"/>
      <c r="LAI181" s="363"/>
      <c r="LAJ181" s="363"/>
      <c r="LAK181" s="363"/>
      <c r="LAL181" s="363"/>
      <c r="LAM181" s="363"/>
      <c r="LAN181" s="363"/>
      <c r="LAO181" s="363"/>
      <c r="LAP181" s="363"/>
      <c r="LAQ181" s="363"/>
      <c r="LAR181" s="363"/>
      <c r="LAS181" s="363"/>
      <c r="LAT181" s="363"/>
      <c r="LAU181" s="363"/>
      <c r="LAV181" s="363"/>
      <c r="LAW181" s="363"/>
      <c r="LAX181" s="363"/>
      <c r="LAY181" s="363"/>
      <c r="LAZ181" s="363"/>
      <c r="LBA181" s="363"/>
      <c r="LBB181" s="363"/>
      <c r="LBC181" s="363"/>
      <c r="LBD181" s="363"/>
      <c r="LBE181" s="363"/>
      <c r="LBF181" s="363"/>
      <c r="LBG181" s="363"/>
      <c r="LBH181" s="363"/>
      <c r="LBI181" s="363"/>
      <c r="LBJ181" s="363"/>
      <c r="LBK181" s="363"/>
      <c r="LBL181" s="363"/>
      <c r="LBM181" s="363"/>
      <c r="LBN181" s="363"/>
      <c r="LBO181" s="363"/>
      <c r="LBP181" s="363"/>
      <c r="LBQ181" s="363"/>
      <c r="LBR181" s="363"/>
      <c r="LBS181" s="363"/>
      <c r="LBT181" s="363"/>
      <c r="LBU181" s="363"/>
      <c r="LBV181" s="363"/>
      <c r="LBW181" s="363"/>
      <c r="LBX181" s="363"/>
      <c r="LBY181" s="363"/>
      <c r="LBZ181" s="363"/>
      <c r="LCA181" s="363"/>
      <c r="LCB181" s="363"/>
      <c r="LCC181" s="363"/>
      <c r="LCD181" s="363"/>
      <c r="LCE181" s="363"/>
      <c r="LCL181" s="363"/>
      <c r="LCM181" s="363"/>
      <c r="LCN181" s="363"/>
      <c r="LCO181" s="363"/>
      <c r="LCP181" s="363"/>
      <c r="LCQ181" s="363"/>
      <c r="LCR181" s="363"/>
      <c r="LCS181" s="363"/>
      <c r="LCT181" s="363"/>
      <c r="LCU181" s="363"/>
      <c r="LCV181" s="363"/>
      <c r="LCW181" s="363"/>
      <c r="LCX181" s="363"/>
      <c r="LCY181" s="363"/>
      <c r="LCZ181" s="363"/>
      <c r="LDA181" s="363"/>
      <c r="LDB181" s="363"/>
      <c r="LDC181" s="363"/>
      <c r="LDD181" s="363"/>
      <c r="LDE181" s="363"/>
      <c r="LDF181" s="363"/>
      <c r="LDG181" s="363"/>
      <c r="LDH181" s="363"/>
      <c r="LDI181" s="363"/>
      <c r="LDJ181" s="363"/>
      <c r="LDK181" s="363"/>
      <c r="LDL181" s="363"/>
      <c r="LDM181" s="363"/>
      <c r="LDN181" s="363"/>
      <c r="LDO181" s="363"/>
      <c r="LDP181" s="363"/>
      <c r="LDQ181" s="363"/>
      <c r="LDR181" s="363"/>
      <c r="LDS181" s="363"/>
      <c r="LDT181" s="363"/>
      <c r="LDU181" s="363"/>
      <c r="LDV181" s="363"/>
      <c r="LDW181" s="363"/>
      <c r="LDX181" s="363"/>
      <c r="LDY181" s="363"/>
      <c r="LDZ181" s="363"/>
      <c r="LEA181" s="363"/>
      <c r="LEB181" s="363"/>
      <c r="LEC181" s="363"/>
      <c r="LED181" s="363"/>
      <c r="LEE181" s="363"/>
      <c r="LEF181" s="363"/>
      <c r="LEG181" s="363"/>
      <c r="LEH181" s="363"/>
      <c r="LEI181" s="363"/>
      <c r="LEJ181" s="363"/>
      <c r="LEK181" s="363"/>
      <c r="LEL181" s="363"/>
      <c r="LEM181" s="363"/>
      <c r="LEN181" s="363"/>
      <c r="LEO181" s="363"/>
      <c r="LEP181" s="363"/>
      <c r="LEQ181" s="363"/>
      <c r="LER181" s="363"/>
      <c r="LES181" s="363"/>
      <c r="LET181" s="363"/>
      <c r="LEU181" s="363"/>
      <c r="LEV181" s="363"/>
      <c r="LEW181" s="363"/>
      <c r="LEX181" s="363"/>
      <c r="LEY181" s="363"/>
      <c r="LEZ181" s="363"/>
      <c r="LFA181" s="363"/>
      <c r="LFB181" s="363"/>
      <c r="LFC181" s="363"/>
      <c r="LFD181" s="363"/>
      <c r="LFE181" s="363"/>
      <c r="LFF181" s="363"/>
      <c r="LFG181" s="363"/>
      <c r="LFH181" s="363"/>
      <c r="LFI181" s="363"/>
      <c r="LFJ181" s="363"/>
      <c r="LFK181" s="363"/>
      <c r="LFL181" s="363"/>
      <c r="LFM181" s="363"/>
      <c r="LFN181" s="363"/>
      <c r="LFO181" s="363"/>
      <c r="LFP181" s="363"/>
      <c r="LFQ181" s="363"/>
      <c r="LFR181" s="363"/>
      <c r="LFS181" s="363"/>
      <c r="LFT181" s="363"/>
      <c r="LFU181" s="363"/>
      <c r="LFV181" s="363"/>
      <c r="LFW181" s="363"/>
      <c r="LFX181" s="363"/>
      <c r="LFY181" s="363"/>
      <c r="LFZ181" s="363"/>
      <c r="LGA181" s="363"/>
      <c r="LGB181" s="363"/>
      <c r="LGC181" s="363"/>
      <c r="LGD181" s="363"/>
      <c r="LGE181" s="363"/>
      <c r="LGF181" s="363"/>
      <c r="LGG181" s="363"/>
      <c r="LGH181" s="363"/>
      <c r="LGI181" s="363"/>
      <c r="LGJ181" s="363"/>
      <c r="LGK181" s="363"/>
      <c r="LGL181" s="363"/>
      <c r="LGM181" s="363"/>
      <c r="LGN181" s="363"/>
      <c r="LGO181" s="363"/>
      <c r="LGP181" s="363"/>
      <c r="LGQ181" s="363"/>
      <c r="LGR181" s="363"/>
      <c r="LGS181" s="363"/>
      <c r="LGT181" s="363"/>
      <c r="LGU181" s="363"/>
      <c r="LGV181" s="363"/>
      <c r="LGW181" s="363"/>
      <c r="LGX181" s="363"/>
      <c r="LGY181" s="363"/>
      <c r="LGZ181" s="363"/>
      <c r="LHA181" s="363"/>
      <c r="LHB181" s="363"/>
      <c r="LHC181" s="363"/>
      <c r="LHD181" s="363"/>
      <c r="LHE181" s="363"/>
      <c r="LHF181" s="363"/>
      <c r="LHG181" s="363"/>
      <c r="LHH181" s="363"/>
      <c r="LHI181" s="363"/>
      <c r="LHJ181" s="363"/>
      <c r="LHK181" s="363"/>
      <c r="LHL181" s="363"/>
      <c r="LHM181" s="363"/>
      <c r="LHN181" s="363"/>
      <c r="LHO181" s="363"/>
      <c r="LHP181" s="363"/>
      <c r="LHQ181" s="363"/>
      <c r="LHR181" s="363"/>
      <c r="LHS181" s="363"/>
      <c r="LHT181" s="363"/>
      <c r="LHU181" s="363"/>
      <c r="LHV181" s="363"/>
      <c r="LHW181" s="363"/>
      <c r="LHX181" s="363"/>
      <c r="LHY181" s="363"/>
      <c r="LHZ181" s="363"/>
      <c r="LIA181" s="363"/>
      <c r="LIB181" s="363"/>
      <c r="LIC181" s="363"/>
      <c r="LID181" s="363"/>
      <c r="LIE181" s="363"/>
      <c r="LIF181" s="363"/>
      <c r="LIG181" s="363"/>
      <c r="LIH181" s="363"/>
      <c r="LII181" s="363"/>
      <c r="LIJ181" s="363"/>
      <c r="LIK181" s="363"/>
      <c r="LIL181" s="363"/>
      <c r="LIM181" s="363"/>
      <c r="LIN181" s="363"/>
      <c r="LIO181" s="363"/>
      <c r="LIP181" s="363"/>
      <c r="LIQ181" s="363"/>
      <c r="LIR181" s="363"/>
      <c r="LIS181" s="363"/>
      <c r="LIT181" s="363"/>
      <c r="LIU181" s="363"/>
      <c r="LIV181" s="363"/>
      <c r="LIW181" s="363"/>
      <c r="LIX181" s="363"/>
      <c r="LIY181" s="363"/>
      <c r="LIZ181" s="363"/>
      <c r="LJA181" s="363"/>
      <c r="LJB181" s="363"/>
      <c r="LJC181" s="363"/>
      <c r="LJD181" s="363"/>
      <c r="LJE181" s="363"/>
      <c r="LJF181" s="363"/>
      <c r="LJG181" s="363"/>
      <c r="LJH181" s="363"/>
      <c r="LJI181" s="363"/>
      <c r="LJJ181" s="363"/>
      <c r="LJK181" s="363"/>
      <c r="LJL181" s="363"/>
      <c r="LJM181" s="363"/>
      <c r="LJN181" s="363"/>
      <c r="LJO181" s="363"/>
      <c r="LJP181" s="363"/>
      <c r="LJQ181" s="363"/>
      <c r="LJR181" s="363"/>
      <c r="LJS181" s="363"/>
      <c r="LJT181" s="363"/>
      <c r="LJU181" s="363"/>
      <c r="LJV181" s="363"/>
      <c r="LJW181" s="363"/>
      <c r="LJX181" s="363"/>
      <c r="LJY181" s="363"/>
      <c r="LJZ181" s="363"/>
      <c r="LKA181" s="363"/>
      <c r="LKB181" s="363"/>
      <c r="LKC181" s="363"/>
      <c r="LKD181" s="363"/>
      <c r="LKE181" s="363"/>
      <c r="LKF181" s="363"/>
      <c r="LKG181" s="363"/>
      <c r="LKH181" s="363"/>
      <c r="LKI181" s="363"/>
      <c r="LKJ181" s="363"/>
      <c r="LKK181" s="363"/>
      <c r="LKL181" s="363"/>
      <c r="LKM181" s="363"/>
      <c r="LKN181" s="363"/>
      <c r="LKO181" s="363"/>
      <c r="LKP181" s="363"/>
      <c r="LKQ181" s="363"/>
      <c r="LKR181" s="363"/>
      <c r="LKS181" s="363"/>
      <c r="LKT181" s="363"/>
      <c r="LKU181" s="363"/>
      <c r="LKV181" s="363"/>
      <c r="LKW181" s="363"/>
      <c r="LKX181" s="363"/>
      <c r="LKY181" s="363"/>
      <c r="LKZ181" s="363"/>
      <c r="LLA181" s="363"/>
      <c r="LLB181" s="363"/>
      <c r="LLC181" s="363"/>
      <c r="LLD181" s="363"/>
      <c r="LLE181" s="363"/>
      <c r="LLF181" s="363"/>
      <c r="LLG181" s="363"/>
      <c r="LLH181" s="363"/>
      <c r="LLI181" s="363"/>
      <c r="LLJ181" s="363"/>
      <c r="LLK181" s="363"/>
      <c r="LLL181" s="363"/>
      <c r="LLM181" s="363"/>
      <c r="LLN181" s="363"/>
      <c r="LLO181" s="363"/>
      <c r="LLP181" s="363"/>
      <c r="LLQ181" s="363"/>
      <c r="LLR181" s="363"/>
      <c r="LLS181" s="363"/>
      <c r="LLT181" s="363"/>
      <c r="LLU181" s="363"/>
      <c r="LLV181" s="363"/>
      <c r="LLW181" s="363"/>
      <c r="LLX181" s="363"/>
      <c r="LLY181" s="363"/>
      <c r="LLZ181" s="363"/>
      <c r="LMA181" s="363"/>
      <c r="LMH181" s="363"/>
      <c r="LMI181" s="363"/>
      <c r="LMJ181" s="363"/>
      <c r="LMK181" s="363"/>
      <c r="LML181" s="363"/>
      <c r="LMM181" s="363"/>
      <c r="LMN181" s="363"/>
      <c r="LMO181" s="363"/>
      <c r="LMP181" s="363"/>
      <c r="LMQ181" s="363"/>
      <c r="LMR181" s="363"/>
      <c r="LMS181" s="363"/>
      <c r="LMT181" s="363"/>
      <c r="LMU181" s="363"/>
      <c r="LMV181" s="363"/>
      <c r="LMW181" s="363"/>
      <c r="LMX181" s="363"/>
      <c r="LMY181" s="363"/>
      <c r="LMZ181" s="363"/>
      <c r="LNA181" s="363"/>
      <c r="LNB181" s="363"/>
      <c r="LNC181" s="363"/>
      <c r="LND181" s="363"/>
      <c r="LNE181" s="363"/>
      <c r="LNF181" s="363"/>
      <c r="LNG181" s="363"/>
      <c r="LNH181" s="363"/>
      <c r="LNI181" s="363"/>
      <c r="LNJ181" s="363"/>
      <c r="LNK181" s="363"/>
      <c r="LNL181" s="363"/>
      <c r="LNM181" s="363"/>
      <c r="LNN181" s="363"/>
      <c r="LNO181" s="363"/>
      <c r="LNP181" s="363"/>
      <c r="LNQ181" s="363"/>
      <c r="LNR181" s="363"/>
      <c r="LNS181" s="363"/>
      <c r="LNT181" s="363"/>
      <c r="LNU181" s="363"/>
      <c r="LNV181" s="363"/>
      <c r="LNW181" s="363"/>
      <c r="LNX181" s="363"/>
      <c r="LNY181" s="363"/>
      <c r="LNZ181" s="363"/>
      <c r="LOA181" s="363"/>
      <c r="LOB181" s="363"/>
      <c r="LOC181" s="363"/>
      <c r="LOD181" s="363"/>
      <c r="LOE181" s="363"/>
      <c r="LOF181" s="363"/>
      <c r="LOG181" s="363"/>
      <c r="LOH181" s="363"/>
      <c r="LOI181" s="363"/>
      <c r="LOJ181" s="363"/>
      <c r="LOK181" s="363"/>
      <c r="LOL181" s="363"/>
      <c r="LOM181" s="363"/>
      <c r="LON181" s="363"/>
      <c r="LOO181" s="363"/>
      <c r="LOP181" s="363"/>
      <c r="LOQ181" s="363"/>
      <c r="LOR181" s="363"/>
      <c r="LOS181" s="363"/>
      <c r="LOT181" s="363"/>
      <c r="LOU181" s="363"/>
      <c r="LOV181" s="363"/>
      <c r="LOW181" s="363"/>
      <c r="LOX181" s="363"/>
      <c r="LOY181" s="363"/>
      <c r="LOZ181" s="363"/>
      <c r="LPA181" s="363"/>
      <c r="LPB181" s="363"/>
      <c r="LPC181" s="363"/>
      <c r="LPD181" s="363"/>
      <c r="LPE181" s="363"/>
      <c r="LPF181" s="363"/>
      <c r="LPG181" s="363"/>
      <c r="LPH181" s="363"/>
      <c r="LPI181" s="363"/>
      <c r="LPJ181" s="363"/>
      <c r="LPK181" s="363"/>
      <c r="LPL181" s="363"/>
      <c r="LPM181" s="363"/>
      <c r="LPN181" s="363"/>
      <c r="LPO181" s="363"/>
      <c r="LPP181" s="363"/>
      <c r="LPQ181" s="363"/>
      <c r="LPR181" s="363"/>
      <c r="LPS181" s="363"/>
      <c r="LPT181" s="363"/>
      <c r="LPU181" s="363"/>
      <c r="LPV181" s="363"/>
      <c r="LPW181" s="363"/>
      <c r="LPX181" s="363"/>
      <c r="LPY181" s="363"/>
      <c r="LPZ181" s="363"/>
      <c r="LQA181" s="363"/>
      <c r="LQB181" s="363"/>
      <c r="LQC181" s="363"/>
      <c r="LQD181" s="363"/>
      <c r="LQE181" s="363"/>
      <c r="LQF181" s="363"/>
      <c r="LQG181" s="363"/>
      <c r="LQH181" s="363"/>
      <c r="LQI181" s="363"/>
      <c r="LQJ181" s="363"/>
      <c r="LQK181" s="363"/>
      <c r="LQL181" s="363"/>
      <c r="LQM181" s="363"/>
      <c r="LQN181" s="363"/>
      <c r="LQO181" s="363"/>
      <c r="LQP181" s="363"/>
      <c r="LQQ181" s="363"/>
      <c r="LQR181" s="363"/>
      <c r="LQS181" s="363"/>
      <c r="LQT181" s="363"/>
      <c r="LQU181" s="363"/>
      <c r="LQV181" s="363"/>
      <c r="LQW181" s="363"/>
      <c r="LQX181" s="363"/>
      <c r="LQY181" s="363"/>
      <c r="LQZ181" s="363"/>
      <c r="LRA181" s="363"/>
      <c r="LRB181" s="363"/>
      <c r="LRC181" s="363"/>
      <c r="LRD181" s="363"/>
      <c r="LRE181" s="363"/>
      <c r="LRF181" s="363"/>
      <c r="LRG181" s="363"/>
      <c r="LRH181" s="363"/>
      <c r="LRI181" s="363"/>
      <c r="LRJ181" s="363"/>
      <c r="LRK181" s="363"/>
      <c r="LRL181" s="363"/>
      <c r="LRM181" s="363"/>
      <c r="LRN181" s="363"/>
      <c r="LRO181" s="363"/>
      <c r="LRP181" s="363"/>
      <c r="LRQ181" s="363"/>
      <c r="LRR181" s="363"/>
      <c r="LRS181" s="363"/>
      <c r="LRT181" s="363"/>
      <c r="LRU181" s="363"/>
      <c r="LRV181" s="363"/>
      <c r="LRW181" s="363"/>
      <c r="LRX181" s="363"/>
      <c r="LRY181" s="363"/>
      <c r="LRZ181" s="363"/>
      <c r="LSA181" s="363"/>
      <c r="LSB181" s="363"/>
      <c r="LSC181" s="363"/>
      <c r="LSD181" s="363"/>
      <c r="LSE181" s="363"/>
      <c r="LSF181" s="363"/>
      <c r="LSG181" s="363"/>
      <c r="LSH181" s="363"/>
      <c r="LSI181" s="363"/>
      <c r="LSJ181" s="363"/>
      <c r="LSK181" s="363"/>
      <c r="LSL181" s="363"/>
      <c r="LSM181" s="363"/>
      <c r="LSN181" s="363"/>
      <c r="LSO181" s="363"/>
      <c r="LSP181" s="363"/>
      <c r="LSQ181" s="363"/>
      <c r="LSR181" s="363"/>
      <c r="LSS181" s="363"/>
      <c r="LST181" s="363"/>
      <c r="LSU181" s="363"/>
      <c r="LSV181" s="363"/>
      <c r="LSW181" s="363"/>
      <c r="LSX181" s="363"/>
      <c r="LSY181" s="363"/>
      <c r="LSZ181" s="363"/>
      <c r="LTA181" s="363"/>
      <c r="LTB181" s="363"/>
      <c r="LTC181" s="363"/>
      <c r="LTD181" s="363"/>
      <c r="LTE181" s="363"/>
      <c r="LTF181" s="363"/>
      <c r="LTG181" s="363"/>
      <c r="LTH181" s="363"/>
      <c r="LTI181" s="363"/>
      <c r="LTJ181" s="363"/>
      <c r="LTK181" s="363"/>
      <c r="LTL181" s="363"/>
      <c r="LTM181" s="363"/>
      <c r="LTN181" s="363"/>
      <c r="LTO181" s="363"/>
      <c r="LTP181" s="363"/>
      <c r="LTQ181" s="363"/>
      <c r="LTR181" s="363"/>
      <c r="LTS181" s="363"/>
      <c r="LTT181" s="363"/>
      <c r="LTU181" s="363"/>
      <c r="LTV181" s="363"/>
      <c r="LTW181" s="363"/>
      <c r="LTX181" s="363"/>
      <c r="LTY181" s="363"/>
      <c r="LTZ181" s="363"/>
      <c r="LUA181" s="363"/>
      <c r="LUB181" s="363"/>
      <c r="LUC181" s="363"/>
      <c r="LUD181" s="363"/>
      <c r="LUE181" s="363"/>
      <c r="LUF181" s="363"/>
      <c r="LUG181" s="363"/>
      <c r="LUH181" s="363"/>
      <c r="LUI181" s="363"/>
      <c r="LUJ181" s="363"/>
      <c r="LUK181" s="363"/>
      <c r="LUL181" s="363"/>
      <c r="LUM181" s="363"/>
      <c r="LUN181" s="363"/>
      <c r="LUO181" s="363"/>
      <c r="LUP181" s="363"/>
      <c r="LUQ181" s="363"/>
      <c r="LUR181" s="363"/>
      <c r="LUS181" s="363"/>
      <c r="LUT181" s="363"/>
      <c r="LUU181" s="363"/>
      <c r="LUV181" s="363"/>
      <c r="LUW181" s="363"/>
      <c r="LUX181" s="363"/>
      <c r="LUY181" s="363"/>
      <c r="LUZ181" s="363"/>
      <c r="LVA181" s="363"/>
      <c r="LVB181" s="363"/>
      <c r="LVC181" s="363"/>
      <c r="LVD181" s="363"/>
      <c r="LVE181" s="363"/>
      <c r="LVF181" s="363"/>
      <c r="LVG181" s="363"/>
      <c r="LVH181" s="363"/>
      <c r="LVI181" s="363"/>
      <c r="LVJ181" s="363"/>
      <c r="LVK181" s="363"/>
      <c r="LVL181" s="363"/>
      <c r="LVM181" s="363"/>
      <c r="LVN181" s="363"/>
      <c r="LVO181" s="363"/>
      <c r="LVP181" s="363"/>
      <c r="LVQ181" s="363"/>
      <c r="LVR181" s="363"/>
      <c r="LVS181" s="363"/>
      <c r="LVT181" s="363"/>
      <c r="LVU181" s="363"/>
      <c r="LVV181" s="363"/>
      <c r="LVW181" s="363"/>
      <c r="LWD181" s="363"/>
      <c r="LWE181" s="363"/>
      <c r="LWF181" s="363"/>
      <c r="LWG181" s="363"/>
      <c r="LWH181" s="363"/>
      <c r="LWI181" s="363"/>
      <c r="LWJ181" s="363"/>
      <c r="LWK181" s="363"/>
      <c r="LWL181" s="363"/>
      <c r="LWM181" s="363"/>
      <c r="LWN181" s="363"/>
      <c r="LWO181" s="363"/>
      <c r="LWP181" s="363"/>
      <c r="LWQ181" s="363"/>
      <c r="LWR181" s="363"/>
      <c r="LWS181" s="363"/>
      <c r="LWT181" s="363"/>
      <c r="LWU181" s="363"/>
      <c r="LWV181" s="363"/>
      <c r="LWW181" s="363"/>
      <c r="LWX181" s="363"/>
      <c r="LWY181" s="363"/>
      <c r="LWZ181" s="363"/>
      <c r="LXA181" s="363"/>
      <c r="LXB181" s="363"/>
      <c r="LXC181" s="363"/>
      <c r="LXD181" s="363"/>
      <c r="LXE181" s="363"/>
      <c r="LXF181" s="363"/>
      <c r="LXG181" s="363"/>
      <c r="LXH181" s="363"/>
      <c r="LXI181" s="363"/>
      <c r="LXJ181" s="363"/>
      <c r="LXK181" s="363"/>
      <c r="LXL181" s="363"/>
      <c r="LXM181" s="363"/>
      <c r="LXN181" s="363"/>
      <c r="LXO181" s="363"/>
      <c r="LXP181" s="363"/>
      <c r="LXQ181" s="363"/>
      <c r="LXR181" s="363"/>
      <c r="LXS181" s="363"/>
      <c r="LXT181" s="363"/>
      <c r="LXU181" s="363"/>
      <c r="LXV181" s="363"/>
      <c r="LXW181" s="363"/>
      <c r="LXX181" s="363"/>
      <c r="LXY181" s="363"/>
      <c r="LXZ181" s="363"/>
      <c r="LYA181" s="363"/>
      <c r="LYB181" s="363"/>
      <c r="LYC181" s="363"/>
      <c r="LYD181" s="363"/>
      <c r="LYE181" s="363"/>
      <c r="LYF181" s="363"/>
      <c r="LYG181" s="363"/>
      <c r="LYH181" s="363"/>
      <c r="LYI181" s="363"/>
      <c r="LYJ181" s="363"/>
      <c r="LYK181" s="363"/>
      <c r="LYL181" s="363"/>
      <c r="LYM181" s="363"/>
      <c r="LYN181" s="363"/>
      <c r="LYO181" s="363"/>
      <c r="LYP181" s="363"/>
      <c r="LYQ181" s="363"/>
      <c r="LYR181" s="363"/>
      <c r="LYS181" s="363"/>
      <c r="LYT181" s="363"/>
      <c r="LYU181" s="363"/>
      <c r="LYV181" s="363"/>
      <c r="LYW181" s="363"/>
      <c r="LYX181" s="363"/>
      <c r="LYY181" s="363"/>
      <c r="LYZ181" s="363"/>
      <c r="LZA181" s="363"/>
      <c r="LZB181" s="363"/>
      <c r="LZC181" s="363"/>
      <c r="LZD181" s="363"/>
      <c r="LZE181" s="363"/>
      <c r="LZF181" s="363"/>
      <c r="LZG181" s="363"/>
      <c r="LZH181" s="363"/>
      <c r="LZI181" s="363"/>
      <c r="LZJ181" s="363"/>
      <c r="LZK181" s="363"/>
      <c r="LZL181" s="363"/>
      <c r="LZM181" s="363"/>
      <c r="LZN181" s="363"/>
      <c r="LZO181" s="363"/>
      <c r="LZP181" s="363"/>
      <c r="LZQ181" s="363"/>
      <c r="LZR181" s="363"/>
      <c r="LZS181" s="363"/>
      <c r="LZT181" s="363"/>
      <c r="LZU181" s="363"/>
      <c r="LZV181" s="363"/>
      <c r="LZW181" s="363"/>
      <c r="LZX181" s="363"/>
      <c r="LZY181" s="363"/>
      <c r="LZZ181" s="363"/>
      <c r="MAA181" s="363"/>
      <c r="MAB181" s="363"/>
      <c r="MAC181" s="363"/>
      <c r="MAD181" s="363"/>
      <c r="MAE181" s="363"/>
      <c r="MAF181" s="363"/>
      <c r="MAG181" s="363"/>
      <c r="MAH181" s="363"/>
      <c r="MAI181" s="363"/>
      <c r="MAJ181" s="363"/>
      <c r="MAK181" s="363"/>
      <c r="MAL181" s="363"/>
      <c r="MAM181" s="363"/>
      <c r="MAN181" s="363"/>
      <c r="MAO181" s="363"/>
      <c r="MAP181" s="363"/>
      <c r="MAQ181" s="363"/>
      <c r="MAR181" s="363"/>
      <c r="MAS181" s="363"/>
      <c r="MAT181" s="363"/>
      <c r="MAU181" s="363"/>
      <c r="MAV181" s="363"/>
      <c r="MAW181" s="363"/>
      <c r="MAX181" s="363"/>
      <c r="MAY181" s="363"/>
      <c r="MAZ181" s="363"/>
      <c r="MBA181" s="363"/>
      <c r="MBB181" s="363"/>
      <c r="MBC181" s="363"/>
      <c r="MBD181" s="363"/>
      <c r="MBE181" s="363"/>
      <c r="MBF181" s="363"/>
      <c r="MBG181" s="363"/>
      <c r="MBH181" s="363"/>
      <c r="MBI181" s="363"/>
      <c r="MBJ181" s="363"/>
      <c r="MBK181" s="363"/>
      <c r="MBL181" s="363"/>
      <c r="MBM181" s="363"/>
      <c r="MBN181" s="363"/>
      <c r="MBO181" s="363"/>
      <c r="MBP181" s="363"/>
      <c r="MBQ181" s="363"/>
      <c r="MBR181" s="363"/>
      <c r="MBS181" s="363"/>
      <c r="MBT181" s="363"/>
      <c r="MBU181" s="363"/>
      <c r="MBV181" s="363"/>
      <c r="MBW181" s="363"/>
      <c r="MBX181" s="363"/>
      <c r="MBY181" s="363"/>
      <c r="MBZ181" s="363"/>
      <c r="MCA181" s="363"/>
      <c r="MCB181" s="363"/>
      <c r="MCC181" s="363"/>
      <c r="MCD181" s="363"/>
      <c r="MCE181" s="363"/>
      <c r="MCF181" s="363"/>
      <c r="MCG181" s="363"/>
      <c r="MCH181" s="363"/>
      <c r="MCI181" s="363"/>
      <c r="MCJ181" s="363"/>
      <c r="MCK181" s="363"/>
      <c r="MCL181" s="363"/>
      <c r="MCM181" s="363"/>
      <c r="MCN181" s="363"/>
      <c r="MCO181" s="363"/>
      <c r="MCP181" s="363"/>
      <c r="MCQ181" s="363"/>
      <c r="MCR181" s="363"/>
      <c r="MCS181" s="363"/>
      <c r="MCT181" s="363"/>
      <c r="MCU181" s="363"/>
      <c r="MCV181" s="363"/>
      <c r="MCW181" s="363"/>
      <c r="MCX181" s="363"/>
      <c r="MCY181" s="363"/>
      <c r="MCZ181" s="363"/>
      <c r="MDA181" s="363"/>
      <c r="MDB181" s="363"/>
      <c r="MDC181" s="363"/>
      <c r="MDD181" s="363"/>
      <c r="MDE181" s="363"/>
      <c r="MDF181" s="363"/>
      <c r="MDG181" s="363"/>
      <c r="MDH181" s="363"/>
      <c r="MDI181" s="363"/>
      <c r="MDJ181" s="363"/>
      <c r="MDK181" s="363"/>
      <c r="MDL181" s="363"/>
      <c r="MDM181" s="363"/>
      <c r="MDN181" s="363"/>
      <c r="MDO181" s="363"/>
      <c r="MDP181" s="363"/>
      <c r="MDQ181" s="363"/>
      <c r="MDR181" s="363"/>
      <c r="MDS181" s="363"/>
      <c r="MDT181" s="363"/>
      <c r="MDU181" s="363"/>
      <c r="MDV181" s="363"/>
      <c r="MDW181" s="363"/>
      <c r="MDX181" s="363"/>
      <c r="MDY181" s="363"/>
      <c r="MDZ181" s="363"/>
      <c r="MEA181" s="363"/>
      <c r="MEB181" s="363"/>
      <c r="MEC181" s="363"/>
      <c r="MED181" s="363"/>
      <c r="MEE181" s="363"/>
      <c r="MEF181" s="363"/>
      <c r="MEG181" s="363"/>
      <c r="MEH181" s="363"/>
      <c r="MEI181" s="363"/>
      <c r="MEJ181" s="363"/>
      <c r="MEK181" s="363"/>
      <c r="MEL181" s="363"/>
      <c r="MEM181" s="363"/>
      <c r="MEN181" s="363"/>
      <c r="MEO181" s="363"/>
      <c r="MEP181" s="363"/>
      <c r="MEQ181" s="363"/>
      <c r="MER181" s="363"/>
      <c r="MES181" s="363"/>
      <c r="MET181" s="363"/>
      <c r="MEU181" s="363"/>
      <c r="MEV181" s="363"/>
      <c r="MEW181" s="363"/>
      <c r="MEX181" s="363"/>
      <c r="MEY181" s="363"/>
      <c r="MEZ181" s="363"/>
      <c r="MFA181" s="363"/>
      <c r="MFB181" s="363"/>
      <c r="MFC181" s="363"/>
      <c r="MFD181" s="363"/>
      <c r="MFE181" s="363"/>
      <c r="MFF181" s="363"/>
      <c r="MFG181" s="363"/>
      <c r="MFH181" s="363"/>
      <c r="MFI181" s="363"/>
      <c r="MFJ181" s="363"/>
      <c r="MFK181" s="363"/>
      <c r="MFL181" s="363"/>
      <c r="MFM181" s="363"/>
      <c r="MFN181" s="363"/>
      <c r="MFO181" s="363"/>
      <c r="MFP181" s="363"/>
      <c r="MFQ181" s="363"/>
      <c r="MFR181" s="363"/>
      <c r="MFS181" s="363"/>
      <c r="MFZ181" s="363"/>
      <c r="MGA181" s="363"/>
      <c r="MGB181" s="363"/>
      <c r="MGC181" s="363"/>
      <c r="MGD181" s="363"/>
      <c r="MGE181" s="363"/>
      <c r="MGF181" s="363"/>
      <c r="MGG181" s="363"/>
      <c r="MGH181" s="363"/>
      <c r="MGI181" s="363"/>
      <c r="MGJ181" s="363"/>
      <c r="MGK181" s="363"/>
      <c r="MGL181" s="363"/>
      <c r="MGM181" s="363"/>
      <c r="MGN181" s="363"/>
      <c r="MGO181" s="363"/>
      <c r="MGP181" s="363"/>
      <c r="MGQ181" s="363"/>
      <c r="MGR181" s="363"/>
      <c r="MGS181" s="363"/>
      <c r="MGT181" s="363"/>
      <c r="MGU181" s="363"/>
      <c r="MGV181" s="363"/>
      <c r="MGW181" s="363"/>
      <c r="MGX181" s="363"/>
      <c r="MGY181" s="363"/>
      <c r="MGZ181" s="363"/>
      <c r="MHA181" s="363"/>
      <c r="MHB181" s="363"/>
      <c r="MHC181" s="363"/>
      <c r="MHD181" s="363"/>
      <c r="MHE181" s="363"/>
      <c r="MHF181" s="363"/>
      <c r="MHG181" s="363"/>
      <c r="MHH181" s="363"/>
      <c r="MHI181" s="363"/>
      <c r="MHJ181" s="363"/>
      <c r="MHK181" s="363"/>
      <c r="MHL181" s="363"/>
      <c r="MHM181" s="363"/>
      <c r="MHN181" s="363"/>
      <c r="MHO181" s="363"/>
      <c r="MHP181" s="363"/>
      <c r="MHQ181" s="363"/>
      <c r="MHR181" s="363"/>
      <c r="MHS181" s="363"/>
      <c r="MHT181" s="363"/>
      <c r="MHU181" s="363"/>
      <c r="MHV181" s="363"/>
      <c r="MHW181" s="363"/>
      <c r="MHX181" s="363"/>
      <c r="MHY181" s="363"/>
      <c r="MHZ181" s="363"/>
      <c r="MIA181" s="363"/>
      <c r="MIB181" s="363"/>
      <c r="MIC181" s="363"/>
      <c r="MID181" s="363"/>
      <c r="MIE181" s="363"/>
      <c r="MIF181" s="363"/>
      <c r="MIG181" s="363"/>
      <c r="MIH181" s="363"/>
      <c r="MII181" s="363"/>
      <c r="MIJ181" s="363"/>
      <c r="MIK181" s="363"/>
      <c r="MIL181" s="363"/>
      <c r="MIM181" s="363"/>
      <c r="MIN181" s="363"/>
      <c r="MIO181" s="363"/>
      <c r="MIP181" s="363"/>
      <c r="MIQ181" s="363"/>
      <c r="MIR181" s="363"/>
      <c r="MIS181" s="363"/>
      <c r="MIT181" s="363"/>
      <c r="MIU181" s="363"/>
      <c r="MIV181" s="363"/>
      <c r="MIW181" s="363"/>
      <c r="MIX181" s="363"/>
      <c r="MIY181" s="363"/>
      <c r="MIZ181" s="363"/>
      <c r="MJA181" s="363"/>
      <c r="MJB181" s="363"/>
      <c r="MJC181" s="363"/>
      <c r="MJD181" s="363"/>
      <c r="MJE181" s="363"/>
      <c r="MJF181" s="363"/>
      <c r="MJG181" s="363"/>
      <c r="MJH181" s="363"/>
      <c r="MJI181" s="363"/>
      <c r="MJJ181" s="363"/>
      <c r="MJK181" s="363"/>
      <c r="MJL181" s="363"/>
      <c r="MJM181" s="363"/>
      <c r="MJN181" s="363"/>
      <c r="MJO181" s="363"/>
      <c r="MJP181" s="363"/>
      <c r="MJQ181" s="363"/>
      <c r="MJR181" s="363"/>
      <c r="MJS181" s="363"/>
      <c r="MJT181" s="363"/>
      <c r="MJU181" s="363"/>
      <c r="MJV181" s="363"/>
      <c r="MJW181" s="363"/>
      <c r="MJX181" s="363"/>
      <c r="MJY181" s="363"/>
      <c r="MJZ181" s="363"/>
      <c r="MKA181" s="363"/>
      <c r="MKB181" s="363"/>
      <c r="MKC181" s="363"/>
      <c r="MKD181" s="363"/>
      <c r="MKE181" s="363"/>
      <c r="MKF181" s="363"/>
      <c r="MKG181" s="363"/>
      <c r="MKH181" s="363"/>
      <c r="MKI181" s="363"/>
      <c r="MKJ181" s="363"/>
      <c r="MKK181" s="363"/>
      <c r="MKL181" s="363"/>
      <c r="MKM181" s="363"/>
      <c r="MKN181" s="363"/>
      <c r="MKO181" s="363"/>
      <c r="MKP181" s="363"/>
      <c r="MKQ181" s="363"/>
      <c r="MKR181" s="363"/>
      <c r="MKS181" s="363"/>
      <c r="MKT181" s="363"/>
      <c r="MKU181" s="363"/>
      <c r="MKV181" s="363"/>
      <c r="MKW181" s="363"/>
      <c r="MKX181" s="363"/>
      <c r="MKY181" s="363"/>
      <c r="MKZ181" s="363"/>
      <c r="MLA181" s="363"/>
      <c r="MLB181" s="363"/>
      <c r="MLC181" s="363"/>
      <c r="MLD181" s="363"/>
      <c r="MLE181" s="363"/>
      <c r="MLF181" s="363"/>
      <c r="MLG181" s="363"/>
      <c r="MLH181" s="363"/>
      <c r="MLI181" s="363"/>
      <c r="MLJ181" s="363"/>
      <c r="MLK181" s="363"/>
      <c r="MLL181" s="363"/>
      <c r="MLM181" s="363"/>
      <c r="MLN181" s="363"/>
      <c r="MLO181" s="363"/>
      <c r="MLP181" s="363"/>
      <c r="MLQ181" s="363"/>
      <c r="MLR181" s="363"/>
      <c r="MLS181" s="363"/>
      <c r="MLT181" s="363"/>
      <c r="MLU181" s="363"/>
      <c r="MLV181" s="363"/>
      <c r="MLW181" s="363"/>
      <c r="MLX181" s="363"/>
      <c r="MLY181" s="363"/>
      <c r="MLZ181" s="363"/>
      <c r="MMA181" s="363"/>
      <c r="MMB181" s="363"/>
      <c r="MMC181" s="363"/>
      <c r="MMD181" s="363"/>
      <c r="MME181" s="363"/>
      <c r="MMF181" s="363"/>
      <c r="MMG181" s="363"/>
      <c r="MMH181" s="363"/>
      <c r="MMI181" s="363"/>
      <c r="MMJ181" s="363"/>
      <c r="MMK181" s="363"/>
      <c r="MML181" s="363"/>
      <c r="MMM181" s="363"/>
      <c r="MMN181" s="363"/>
      <c r="MMO181" s="363"/>
      <c r="MMP181" s="363"/>
      <c r="MMQ181" s="363"/>
      <c r="MMR181" s="363"/>
      <c r="MMS181" s="363"/>
      <c r="MMT181" s="363"/>
      <c r="MMU181" s="363"/>
      <c r="MMV181" s="363"/>
      <c r="MMW181" s="363"/>
      <c r="MMX181" s="363"/>
      <c r="MMY181" s="363"/>
      <c r="MMZ181" s="363"/>
      <c r="MNA181" s="363"/>
      <c r="MNB181" s="363"/>
      <c r="MNC181" s="363"/>
      <c r="MND181" s="363"/>
      <c r="MNE181" s="363"/>
      <c r="MNF181" s="363"/>
      <c r="MNG181" s="363"/>
      <c r="MNH181" s="363"/>
      <c r="MNI181" s="363"/>
      <c r="MNJ181" s="363"/>
      <c r="MNK181" s="363"/>
      <c r="MNL181" s="363"/>
      <c r="MNM181" s="363"/>
      <c r="MNN181" s="363"/>
      <c r="MNO181" s="363"/>
      <c r="MNP181" s="363"/>
      <c r="MNQ181" s="363"/>
      <c r="MNR181" s="363"/>
      <c r="MNS181" s="363"/>
      <c r="MNT181" s="363"/>
      <c r="MNU181" s="363"/>
      <c r="MNV181" s="363"/>
      <c r="MNW181" s="363"/>
      <c r="MNX181" s="363"/>
      <c r="MNY181" s="363"/>
      <c r="MNZ181" s="363"/>
      <c r="MOA181" s="363"/>
      <c r="MOB181" s="363"/>
      <c r="MOC181" s="363"/>
      <c r="MOD181" s="363"/>
      <c r="MOE181" s="363"/>
      <c r="MOF181" s="363"/>
      <c r="MOG181" s="363"/>
      <c r="MOH181" s="363"/>
      <c r="MOI181" s="363"/>
      <c r="MOJ181" s="363"/>
      <c r="MOK181" s="363"/>
      <c r="MOL181" s="363"/>
      <c r="MOM181" s="363"/>
      <c r="MON181" s="363"/>
      <c r="MOO181" s="363"/>
      <c r="MOP181" s="363"/>
      <c r="MOQ181" s="363"/>
      <c r="MOR181" s="363"/>
      <c r="MOS181" s="363"/>
      <c r="MOT181" s="363"/>
      <c r="MOU181" s="363"/>
      <c r="MOV181" s="363"/>
      <c r="MOW181" s="363"/>
      <c r="MOX181" s="363"/>
      <c r="MOY181" s="363"/>
      <c r="MOZ181" s="363"/>
      <c r="MPA181" s="363"/>
      <c r="MPB181" s="363"/>
      <c r="MPC181" s="363"/>
      <c r="MPD181" s="363"/>
      <c r="MPE181" s="363"/>
      <c r="MPF181" s="363"/>
      <c r="MPG181" s="363"/>
      <c r="MPH181" s="363"/>
      <c r="MPI181" s="363"/>
      <c r="MPJ181" s="363"/>
      <c r="MPK181" s="363"/>
      <c r="MPL181" s="363"/>
      <c r="MPM181" s="363"/>
      <c r="MPN181" s="363"/>
      <c r="MPO181" s="363"/>
      <c r="MPV181" s="363"/>
      <c r="MPW181" s="363"/>
      <c r="MPX181" s="363"/>
      <c r="MPY181" s="363"/>
      <c r="MPZ181" s="363"/>
      <c r="MQA181" s="363"/>
      <c r="MQB181" s="363"/>
      <c r="MQC181" s="363"/>
      <c r="MQD181" s="363"/>
      <c r="MQE181" s="363"/>
      <c r="MQF181" s="363"/>
      <c r="MQG181" s="363"/>
      <c r="MQH181" s="363"/>
      <c r="MQI181" s="363"/>
      <c r="MQJ181" s="363"/>
      <c r="MQK181" s="363"/>
      <c r="MQL181" s="363"/>
      <c r="MQM181" s="363"/>
      <c r="MQN181" s="363"/>
      <c r="MQO181" s="363"/>
      <c r="MQP181" s="363"/>
      <c r="MQQ181" s="363"/>
      <c r="MQR181" s="363"/>
      <c r="MQS181" s="363"/>
      <c r="MQT181" s="363"/>
      <c r="MQU181" s="363"/>
      <c r="MQV181" s="363"/>
      <c r="MQW181" s="363"/>
      <c r="MQX181" s="363"/>
      <c r="MQY181" s="363"/>
      <c r="MQZ181" s="363"/>
      <c r="MRA181" s="363"/>
      <c r="MRB181" s="363"/>
      <c r="MRC181" s="363"/>
      <c r="MRD181" s="363"/>
      <c r="MRE181" s="363"/>
      <c r="MRF181" s="363"/>
      <c r="MRG181" s="363"/>
      <c r="MRH181" s="363"/>
      <c r="MRI181" s="363"/>
      <c r="MRJ181" s="363"/>
      <c r="MRK181" s="363"/>
      <c r="MRL181" s="363"/>
      <c r="MRM181" s="363"/>
      <c r="MRN181" s="363"/>
      <c r="MRO181" s="363"/>
      <c r="MRP181" s="363"/>
      <c r="MRQ181" s="363"/>
      <c r="MRR181" s="363"/>
      <c r="MRS181" s="363"/>
      <c r="MRT181" s="363"/>
      <c r="MRU181" s="363"/>
      <c r="MRV181" s="363"/>
      <c r="MRW181" s="363"/>
      <c r="MRX181" s="363"/>
      <c r="MRY181" s="363"/>
      <c r="MRZ181" s="363"/>
      <c r="MSA181" s="363"/>
      <c r="MSB181" s="363"/>
      <c r="MSC181" s="363"/>
      <c r="MSD181" s="363"/>
      <c r="MSE181" s="363"/>
      <c r="MSF181" s="363"/>
      <c r="MSG181" s="363"/>
      <c r="MSH181" s="363"/>
      <c r="MSI181" s="363"/>
      <c r="MSJ181" s="363"/>
      <c r="MSK181" s="363"/>
      <c r="MSL181" s="363"/>
      <c r="MSM181" s="363"/>
      <c r="MSN181" s="363"/>
      <c r="MSO181" s="363"/>
      <c r="MSP181" s="363"/>
      <c r="MSQ181" s="363"/>
      <c r="MSR181" s="363"/>
      <c r="MSS181" s="363"/>
      <c r="MST181" s="363"/>
      <c r="MSU181" s="363"/>
      <c r="MSV181" s="363"/>
      <c r="MSW181" s="363"/>
      <c r="MSX181" s="363"/>
      <c r="MSY181" s="363"/>
      <c r="MSZ181" s="363"/>
      <c r="MTA181" s="363"/>
      <c r="MTB181" s="363"/>
      <c r="MTC181" s="363"/>
      <c r="MTD181" s="363"/>
      <c r="MTE181" s="363"/>
      <c r="MTF181" s="363"/>
      <c r="MTG181" s="363"/>
      <c r="MTH181" s="363"/>
      <c r="MTI181" s="363"/>
      <c r="MTJ181" s="363"/>
      <c r="MTK181" s="363"/>
      <c r="MTL181" s="363"/>
      <c r="MTM181" s="363"/>
      <c r="MTN181" s="363"/>
      <c r="MTO181" s="363"/>
      <c r="MTP181" s="363"/>
      <c r="MTQ181" s="363"/>
      <c r="MTR181" s="363"/>
      <c r="MTS181" s="363"/>
      <c r="MTT181" s="363"/>
      <c r="MTU181" s="363"/>
      <c r="MTV181" s="363"/>
      <c r="MTW181" s="363"/>
      <c r="MTX181" s="363"/>
      <c r="MTY181" s="363"/>
      <c r="MTZ181" s="363"/>
      <c r="MUA181" s="363"/>
      <c r="MUB181" s="363"/>
      <c r="MUC181" s="363"/>
      <c r="MUD181" s="363"/>
      <c r="MUE181" s="363"/>
      <c r="MUF181" s="363"/>
      <c r="MUG181" s="363"/>
      <c r="MUH181" s="363"/>
      <c r="MUI181" s="363"/>
      <c r="MUJ181" s="363"/>
      <c r="MUK181" s="363"/>
      <c r="MUL181" s="363"/>
      <c r="MUM181" s="363"/>
      <c r="MUN181" s="363"/>
      <c r="MUO181" s="363"/>
      <c r="MUP181" s="363"/>
      <c r="MUQ181" s="363"/>
      <c r="MUR181" s="363"/>
      <c r="MUS181" s="363"/>
      <c r="MUT181" s="363"/>
      <c r="MUU181" s="363"/>
      <c r="MUV181" s="363"/>
      <c r="MUW181" s="363"/>
      <c r="MUX181" s="363"/>
      <c r="MUY181" s="363"/>
      <c r="MUZ181" s="363"/>
      <c r="MVA181" s="363"/>
      <c r="MVB181" s="363"/>
      <c r="MVC181" s="363"/>
      <c r="MVD181" s="363"/>
      <c r="MVE181" s="363"/>
      <c r="MVF181" s="363"/>
      <c r="MVG181" s="363"/>
      <c r="MVH181" s="363"/>
      <c r="MVI181" s="363"/>
      <c r="MVJ181" s="363"/>
      <c r="MVK181" s="363"/>
      <c r="MVL181" s="363"/>
      <c r="MVM181" s="363"/>
      <c r="MVN181" s="363"/>
      <c r="MVO181" s="363"/>
      <c r="MVP181" s="363"/>
      <c r="MVQ181" s="363"/>
      <c r="MVR181" s="363"/>
      <c r="MVS181" s="363"/>
      <c r="MVT181" s="363"/>
      <c r="MVU181" s="363"/>
      <c r="MVV181" s="363"/>
      <c r="MVW181" s="363"/>
      <c r="MVX181" s="363"/>
      <c r="MVY181" s="363"/>
      <c r="MVZ181" s="363"/>
      <c r="MWA181" s="363"/>
      <c r="MWB181" s="363"/>
      <c r="MWC181" s="363"/>
      <c r="MWD181" s="363"/>
      <c r="MWE181" s="363"/>
      <c r="MWF181" s="363"/>
      <c r="MWG181" s="363"/>
      <c r="MWH181" s="363"/>
      <c r="MWI181" s="363"/>
      <c r="MWJ181" s="363"/>
      <c r="MWK181" s="363"/>
      <c r="MWL181" s="363"/>
      <c r="MWM181" s="363"/>
      <c r="MWN181" s="363"/>
      <c r="MWO181" s="363"/>
      <c r="MWP181" s="363"/>
      <c r="MWQ181" s="363"/>
      <c r="MWR181" s="363"/>
      <c r="MWS181" s="363"/>
      <c r="MWT181" s="363"/>
      <c r="MWU181" s="363"/>
      <c r="MWV181" s="363"/>
      <c r="MWW181" s="363"/>
      <c r="MWX181" s="363"/>
      <c r="MWY181" s="363"/>
      <c r="MWZ181" s="363"/>
      <c r="MXA181" s="363"/>
      <c r="MXB181" s="363"/>
      <c r="MXC181" s="363"/>
      <c r="MXD181" s="363"/>
      <c r="MXE181" s="363"/>
      <c r="MXF181" s="363"/>
      <c r="MXG181" s="363"/>
      <c r="MXH181" s="363"/>
      <c r="MXI181" s="363"/>
      <c r="MXJ181" s="363"/>
      <c r="MXK181" s="363"/>
      <c r="MXL181" s="363"/>
      <c r="MXM181" s="363"/>
      <c r="MXN181" s="363"/>
      <c r="MXO181" s="363"/>
      <c r="MXP181" s="363"/>
      <c r="MXQ181" s="363"/>
      <c r="MXR181" s="363"/>
      <c r="MXS181" s="363"/>
      <c r="MXT181" s="363"/>
      <c r="MXU181" s="363"/>
      <c r="MXV181" s="363"/>
      <c r="MXW181" s="363"/>
      <c r="MXX181" s="363"/>
      <c r="MXY181" s="363"/>
      <c r="MXZ181" s="363"/>
      <c r="MYA181" s="363"/>
      <c r="MYB181" s="363"/>
      <c r="MYC181" s="363"/>
      <c r="MYD181" s="363"/>
      <c r="MYE181" s="363"/>
      <c r="MYF181" s="363"/>
      <c r="MYG181" s="363"/>
      <c r="MYH181" s="363"/>
      <c r="MYI181" s="363"/>
      <c r="MYJ181" s="363"/>
      <c r="MYK181" s="363"/>
      <c r="MYL181" s="363"/>
      <c r="MYM181" s="363"/>
      <c r="MYN181" s="363"/>
      <c r="MYO181" s="363"/>
      <c r="MYP181" s="363"/>
      <c r="MYQ181" s="363"/>
      <c r="MYR181" s="363"/>
      <c r="MYS181" s="363"/>
      <c r="MYT181" s="363"/>
      <c r="MYU181" s="363"/>
      <c r="MYV181" s="363"/>
      <c r="MYW181" s="363"/>
      <c r="MYX181" s="363"/>
      <c r="MYY181" s="363"/>
      <c r="MYZ181" s="363"/>
      <c r="MZA181" s="363"/>
      <c r="MZB181" s="363"/>
      <c r="MZC181" s="363"/>
      <c r="MZD181" s="363"/>
      <c r="MZE181" s="363"/>
      <c r="MZF181" s="363"/>
      <c r="MZG181" s="363"/>
      <c r="MZH181" s="363"/>
      <c r="MZI181" s="363"/>
      <c r="MZJ181" s="363"/>
      <c r="MZK181" s="363"/>
      <c r="MZR181" s="363"/>
      <c r="MZS181" s="363"/>
      <c r="MZT181" s="363"/>
      <c r="MZU181" s="363"/>
      <c r="MZV181" s="363"/>
      <c r="MZW181" s="363"/>
      <c r="MZX181" s="363"/>
      <c r="MZY181" s="363"/>
      <c r="MZZ181" s="363"/>
      <c r="NAA181" s="363"/>
      <c r="NAB181" s="363"/>
      <c r="NAC181" s="363"/>
      <c r="NAD181" s="363"/>
      <c r="NAE181" s="363"/>
      <c r="NAF181" s="363"/>
      <c r="NAG181" s="363"/>
      <c r="NAH181" s="363"/>
      <c r="NAI181" s="363"/>
      <c r="NAJ181" s="363"/>
      <c r="NAK181" s="363"/>
      <c r="NAL181" s="363"/>
      <c r="NAM181" s="363"/>
      <c r="NAN181" s="363"/>
      <c r="NAO181" s="363"/>
      <c r="NAP181" s="363"/>
      <c r="NAQ181" s="363"/>
      <c r="NAR181" s="363"/>
      <c r="NAS181" s="363"/>
      <c r="NAT181" s="363"/>
      <c r="NAU181" s="363"/>
      <c r="NAV181" s="363"/>
      <c r="NAW181" s="363"/>
      <c r="NAX181" s="363"/>
      <c r="NAY181" s="363"/>
      <c r="NAZ181" s="363"/>
      <c r="NBA181" s="363"/>
      <c r="NBB181" s="363"/>
      <c r="NBC181" s="363"/>
      <c r="NBD181" s="363"/>
      <c r="NBE181" s="363"/>
      <c r="NBF181" s="363"/>
      <c r="NBG181" s="363"/>
      <c r="NBH181" s="363"/>
      <c r="NBI181" s="363"/>
      <c r="NBJ181" s="363"/>
      <c r="NBK181" s="363"/>
      <c r="NBL181" s="363"/>
      <c r="NBM181" s="363"/>
      <c r="NBN181" s="363"/>
      <c r="NBO181" s="363"/>
      <c r="NBP181" s="363"/>
      <c r="NBQ181" s="363"/>
      <c r="NBR181" s="363"/>
      <c r="NBS181" s="363"/>
      <c r="NBT181" s="363"/>
      <c r="NBU181" s="363"/>
      <c r="NBV181" s="363"/>
      <c r="NBW181" s="363"/>
      <c r="NBX181" s="363"/>
      <c r="NBY181" s="363"/>
      <c r="NBZ181" s="363"/>
      <c r="NCA181" s="363"/>
      <c r="NCB181" s="363"/>
      <c r="NCC181" s="363"/>
      <c r="NCD181" s="363"/>
      <c r="NCE181" s="363"/>
      <c r="NCF181" s="363"/>
      <c r="NCG181" s="363"/>
      <c r="NCH181" s="363"/>
      <c r="NCI181" s="363"/>
      <c r="NCJ181" s="363"/>
      <c r="NCK181" s="363"/>
      <c r="NCL181" s="363"/>
      <c r="NCM181" s="363"/>
      <c r="NCN181" s="363"/>
      <c r="NCO181" s="363"/>
      <c r="NCP181" s="363"/>
      <c r="NCQ181" s="363"/>
      <c r="NCR181" s="363"/>
      <c r="NCS181" s="363"/>
      <c r="NCT181" s="363"/>
      <c r="NCU181" s="363"/>
      <c r="NCV181" s="363"/>
      <c r="NCW181" s="363"/>
      <c r="NCX181" s="363"/>
      <c r="NCY181" s="363"/>
      <c r="NCZ181" s="363"/>
      <c r="NDA181" s="363"/>
      <c r="NDB181" s="363"/>
      <c r="NDC181" s="363"/>
      <c r="NDD181" s="363"/>
      <c r="NDE181" s="363"/>
      <c r="NDF181" s="363"/>
      <c r="NDG181" s="363"/>
      <c r="NDH181" s="363"/>
      <c r="NDI181" s="363"/>
      <c r="NDJ181" s="363"/>
      <c r="NDK181" s="363"/>
      <c r="NDL181" s="363"/>
      <c r="NDM181" s="363"/>
      <c r="NDN181" s="363"/>
      <c r="NDO181" s="363"/>
      <c r="NDP181" s="363"/>
      <c r="NDQ181" s="363"/>
      <c r="NDR181" s="363"/>
      <c r="NDS181" s="363"/>
      <c r="NDT181" s="363"/>
      <c r="NDU181" s="363"/>
      <c r="NDV181" s="363"/>
      <c r="NDW181" s="363"/>
      <c r="NDX181" s="363"/>
      <c r="NDY181" s="363"/>
      <c r="NDZ181" s="363"/>
      <c r="NEA181" s="363"/>
      <c r="NEB181" s="363"/>
      <c r="NEC181" s="363"/>
      <c r="NED181" s="363"/>
      <c r="NEE181" s="363"/>
      <c r="NEF181" s="363"/>
      <c r="NEG181" s="363"/>
      <c r="NEH181" s="363"/>
      <c r="NEI181" s="363"/>
      <c r="NEJ181" s="363"/>
      <c r="NEK181" s="363"/>
      <c r="NEL181" s="363"/>
      <c r="NEM181" s="363"/>
      <c r="NEN181" s="363"/>
      <c r="NEO181" s="363"/>
      <c r="NEP181" s="363"/>
      <c r="NEQ181" s="363"/>
      <c r="NER181" s="363"/>
      <c r="NES181" s="363"/>
      <c r="NET181" s="363"/>
      <c r="NEU181" s="363"/>
      <c r="NEV181" s="363"/>
      <c r="NEW181" s="363"/>
      <c r="NEX181" s="363"/>
      <c r="NEY181" s="363"/>
      <c r="NEZ181" s="363"/>
      <c r="NFA181" s="363"/>
      <c r="NFB181" s="363"/>
      <c r="NFC181" s="363"/>
      <c r="NFD181" s="363"/>
      <c r="NFE181" s="363"/>
      <c r="NFF181" s="363"/>
      <c r="NFG181" s="363"/>
      <c r="NFH181" s="363"/>
      <c r="NFI181" s="363"/>
      <c r="NFJ181" s="363"/>
      <c r="NFK181" s="363"/>
      <c r="NFL181" s="363"/>
      <c r="NFM181" s="363"/>
      <c r="NFN181" s="363"/>
      <c r="NFO181" s="363"/>
      <c r="NFP181" s="363"/>
      <c r="NFQ181" s="363"/>
      <c r="NFR181" s="363"/>
      <c r="NFS181" s="363"/>
      <c r="NFT181" s="363"/>
      <c r="NFU181" s="363"/>
      <c r="NFV181" s="363"/>
      <c r="NFW181" s="363"/>
      <c r="NFX181" s="363"/>
      <c r="NFY181" s="363"/>
      <c r="NFZ181" s="363"/>
      <c r="NGA181" s="363"/>
      <c r="NGB181" s="363"/>
      <c r="NGC181" s="363"/>
      <c r="NGD181" s="363"/>
      <c r="NGE181" s="363"/>
      <c r="NGF181" s="363"/>
      <c r="NGG181" s="363"/>
      <c r="NGH181" s="363"/>
      <c r="NGI181" s="363"/>
      <c r="NGJ181" s="363"/>
      <c r="NGK181" s="363"/>
      <c r="NGL181" s="363"/>
      <c r="NGM181" s="363"/>
      <c r="NGN181" s="363"/>
      <c r="NGO181" s="363"/>
      <c r="NGP181" s="363"/>
      <c r="NGQ181" s="363"/>
      <c r="NGR181" s="363"/>
      <c r="NGS181" s="363"/>
      <c r="NGT181" s="363"/>
      <c r="NGU181" s="363"/>
      <c r="NGV181" s="363"/>
      <c r="NGW181" s="363"/>
      <c r="NGX181" s="363"/>
      <c r="NGY181" s="363"/>
      <c r="NGZ181" s="363"/>
      <c r="NHA181" s="363"/>
      <c r="NHB181" s="363"/>
      <c r="NHC181" s="363"/>
      <c r="NHD181" s="363"/>
      <c r="NHE181" s="363"/>
      <c r="NHF181" s="363"/>
      <c r="NHG181" s="363"/>
      <c r="NHH181" s="363"/>
      <c r="NHI181" s="363"/>
      <c r="NHJ181" s="363"/>
      <c r="NHK181" s="363"/>
      <c r="NHL181" s="363"/>
      <c r="NHM181" s="363"/>
      <c r="NHN181" s="363"/>
      <c r="NHO181" s="363"/>
      <c r="NHP181" s="363"/>
      <c r="NHQ181" s="363"/>
      <c r="NHR181" s="363"/>
      <c r="NHS181" s="363"/>
      <c r="NHT181" s="363"/>
      <c r="NHU181" s="363"/>
      <c r="NHV181" s="363"/>
      <c r="NHW181" s="363"/>
      <c r="NHX181" s="363"/>
      <c r="NHY181" s="363"/>
      <c r="NHZ181" s="363"/>
      <c r="NIA181" s="363"/>
      <c r="NIB181" s="363"/>
      <c r="NIC181" s="363"/>
      <c r="NID181" s="363"/>
      <c r="NIE181" s="363"/>
      <c r="NIF181" s="363"/>
      <c r="NIG181" s="363"/>
      <c r="NIH181" s="363"/>
      <c r="NII181" s="363"/>
      <c r="NIJ181" s="363"/>
      <c r="NIK181" s="363"/>
      <c r="NIL181" s="363"/>
      <c r="NIM181" s="363"/>
      <c r="NIN181" s="363"/>
      <c r="NIO181" s="363"/>
      <c r="NIP181" s="363"/>
      <c r="NIQ181" s="363"/>
      <c r="NIR181" s="363"/>
      <c r="NIS181" s="363"/>
      <c r="NIT181" s="363"/>
      <c r="NIU181" s="363"/>
      <c r="NIV181" s="363"/>
      <c r="NIW181" s="363"/>
      <c r="NIX181" s="363"/>
      <c r="NIY181" s="363"/>
      <c r="NIZ181" s="363"/>
      <c r="NJA181" s="363"/>
      <c r="NJB181" s="363"/>
      <c r="NJC181" s="363"/>
      <c r="NJD181" s="363"/>
      <c r="NJE181" s="363"/>
      <c r="NJF181" s="363"/>
      <c r="NJG181" s="363"/>
      <c r="NJN181" s="363"/>
      <c r="NJO181" s="363"/>
      <c r="NJP181" s="363"/>
      <c r="NJQ181" s="363"/>
      <c r="NJR181" s="363"/>
      <c r="NJS181" s="363"/>
      <c r="NJT181" s="363"/>
      <c r="NJU181" s="363"/>
      <c r="NJV181" s="363"/>
      <c r="NJW181" s="363"/>
      <c r="NJX181" s="363"/>
      <c r="NJY181" s="363"/>
      <c r="NJZ181" s="363"/>
      <c r="NKA181" s="363"/>
      <c r="NKB181" s="363"/>
      <c r="NKC181" s="363"/>
      <c r="NKD181" s="363"/>
      <c r="NKE181" s="363"/>
      <c r="NKF181" s="363"/>
      <c r="NKG181" s="363"/>
      <c r="NKH181" s="363"/>
      <c r="NKI181" s="363"/>
      <c r="NKJ181" s="363"/>
      <c r="NKK181" s="363"/>
      <c r="NKL181" s="363"/>
      <c r="NKM181" s="363"/>
      <c r="NKN181" s="363"/>
      <c r="NKO181" s="363"/>
      <c r="NKP181" s="363"/>
      <c r="NKQ181" s="363"/>
      <c r="NKR181" s="363"/>
      <c r="NKS181" s="363"/>
      <c r="NKT181" s="363"/>
      <c r="NKU181" s="363"/>
      <c r="NKV181" s="363"/>
      <c r="NKW181" s="363"/>
      <c r="NKX181" s="363"/>
      <c r="NKY181" s="363"/>
      <c r="NKZ181" s="363"/>
      <c r="NLA181" s="363"/>
      <c r="NLB181" s="363"/>
      <c r="NLC181" s="363"/>
      <c r="NLD181" s="363"/>
      <c r="NLE181" s="363"/>
      <c r="NLF181" s="363"/>
      <c r="NLG181" s="363"/>
      <c r="NLH181" s="363"/>
      <c r="NLI181" s="363"/>
      <c r="NLJ181" s="363"/>
      <c r="NLK181" s="363"/>
      <c r="NLL181" s="363"/>
      <c r="NLM181" s="363"/>
      <c r="NLN181" s="363"/>
      <c r="NLO181" s="363"/>
      <c r="NLP181" s="363"/>
      <c r="NLQ181" s="363"/>
      <c r="NLR181" s="363"/>
      <c r="NLS181" s="363"/>
      <c r="NLT181" s="363"/>
      <c r="NLU181" s="363"/>
      <c r="NLV181" s="363"/>
      <c r="NLW181" s="363"/>
      <c r="NLX181" s="363"/>
      <c r="NLY181" s="363"/>
      <c r="NLZ181" s="363"/>
      <c r="NMA181" s="363"/>
      <c r="NMB181" s="363"/>
      <c r="NMC181" s="363"/>
      <c r="NMD181" s="363"/>
      <c r="NME181" s="363"/>
      <c r="NMF181" s="363"/>
      <c r="NMG181" s="363"/>
      <c r="NMH181" s="363"/>
      <c r="NMI181" s="363"/>
      <c r="NMJ181" s="363"/>
      <c r="NMK181" s="363"/>
      <c r="NML181" s="363"/>
      <c r="NMM181" s="363"/>
      <c r="NMN181" s="363"/>
      <c r="NMO181" s="363"/>
      <c r="NMP181" s="363"/>
      <c r="NMQ181" s="363"/>
      <c r="NMR181" s="363"/>
      <c r="NMS181" s="363"/>
      <c r="NMT181" s="363"/>
      <c r="NMU181" s="363"/>
      <c r="NMV181" s="363"/>
      <c r="NMW181" s="363"/>
      <c r="NMX181" s="363"/>
      <c r="NMY181" s="363"/>
      <c r="NMZ181" s="363"/>
      <c r="NNA181" s="363"/>
      <c r="NNB181" s="363"/>
      <c r="NNC181" s="363"/>
      <c r="NND181" s="363"/>
      <c r="NNE181" s="363"/>
      <c r="NNF181" s="363"/>
      <c r="NNG181" s="363"/>
      <c r="NNH181" s="363"/>
      <c r="NNI181" s="363"/>
      <c r="NNJ181" s="363"/>
      <c r="NNK181" s="363"/>
      <c r="NNL181" s="363"/>
      <c r="NNM181" s="363"/>
      <c r="NNN181" s="363"/>
      <c r="NNO181" s="363"/>
      <c r="NNP181" s="363"/>
      <c r="NNQ181" s="363"/>
      <c r="NNR181" s="363"/>
      <c r="NNS181" s="363"/>
      <c r="NNT181" s="363"/>
      <c r="NNU181" s="363"/>
      <c r="NNV181" s="363"/>
      <c r="NNW181" s="363"/>
      <c r="NNX181" s="363"/>
      <c r="NNY181" s="363"/>
      <c r="NNZ181" s="363"/>
      <c r="NOA181" s="363"/>
      <c r="NOB181" s="363"/>
      <c r="NOC181" s="363"/>
      <c r="NOD181" s="363"/>
      <c r="NOE181" s="363"/>
      <c r="NOF181" s="363"/>
      <c r="NOG181" s="363"/>
      <c r="NOH181" s="363"/>
      <c r="NOI181" s="363"/>
      <c r="NOJ181" s="363"/>
      <c r="NOK181" s="363"/>
      <c r="NOL181" s="363"/>
      <c r="NOM181" s="363"/>
      <c r="NON181" s="363"/>
      <c r="NOO181" s="363"/>
      <c r="NOP181" s="363"/>
      <c r="NOQ181" s="363"/>
      <c r="NOR181" s="363"/>
      <c r="NOS181" s="363"/>
      <c r="NOT181" s="363"/>
      <c r="NOU181" s="363"/>
      <c r="NOV181" s="363"/>
      <c r="NOW181" s="363"/>
      <c r="NOX181" s="363"/>
      <c r="NOY181" s="363"/>
      <c r="NOZ181" s="363"/>
      <c r="NPA181" s="363"/>
      <c r="NPB181" s="363"/>
      <c r="NPC181" s="363"/>
      <c r="NPD181" s="363"/>
      <c r="NPE181" s="363"/>
      <c r="NPF181" s="363"/>
      <c r="NPG181" s="363"/>
      <c r="NPH181" s="363"/>
      <c r="NPI181" s="363"/>
      <c r="NPJ181" s="363"/>
      <c r="NPK181" s="363"/>
      <c r="NPL181" s="363"/>
      <c r="NPM181" s="363"/>
      <c r="NPN181" s="363"/>
      <c r="NPO181" s="363"/>
      <c r="NPP181" s="363"/>
      <c r="NPQ181" s="363"/>
      <c r="NPR181" s="363"/>
      <c r="NPS181" s="363"/>
      <c r="NPT181" s="363"/>
      <c r="NPU181" s="363"/>
      <c r="NPV181" s="363"/>
      <c r="NPW181" s="363"/>
      <c r="NPX181" s="363"/>
      <c r="NPY181" s="363"/>
      <c r="NPZ181" s="363"/>
      <c r="NQA181" s="363"/>
      <c r="NQB181" s="363"/>
      <c r="NQC181" s="363"/>
      <c r="NQD181" s="363"/>
      <c r="NQE181" s="363"/>
      <c r="NQF181" s="363"/>
      <c r="NQG181" s="363"/>
      <c r="NQH181" s="363"/>
      <c r="NQI181" s="363"/>
      <c r="NQJ181" s="363"/>
      <c r="NQK181" s="363"/>
      <c r="NQL181" s="363"/>
      <c r="NQM181" s="363"/>
      <c r="NQN181" s="363"/>
      <c r="NQO181" s="363"/>
      <c r="NQP181" s="363"/>
      <c r="NQQ181" s="363"/>
      <c r="NQR181" s="363"/>
      <c r="NQS181" s="363"/>
      <c r="NQT181" s="363"/>
      <c r="NQU181" s="363"/>
      <c r="NQV181" s="363"/>
      <c r="NQW181" s="363"/>
      <c r="NQX181" s="363"/>
      <c r="NQY181" s="363"/>
      <c r="NQZ181" s="363"/>
      <c r="NRA181" s="363"/>
      <c r="NRB181" s="363"/>
      <c r="NRC181" s="363"/>
      <c r="NRD181" s="363"/>
      <c r="NRE181" s="363"/>
      <c r="NRF181" s="363"/>
      <c r="NRG181" s="363"/>
      <c r="NRH181" s="363"/>
      <c r="NRI181" s="363"/>
      <c r="NRJ181" s="363"/>
      <c r="NRK181" s="363"/>
      <c r="NRL181" s="363"/>
      <c r="NRM181" s="363"/>
      <c r="NRN181" s="363"/>
      <c r="NRO181" s="363"/>
      <c r="NRP181" s="363"/>
      <c r="NRQ181" s="363"/>
      <c r="NRR181" s="363"/>
      <c r="NRS181" s="363"/>
      <c r="NRT181" s="363"/>
      <c r="NRU181" s="363"/>
      <c r="NRV181" s="363"/>
      <c r="NRW181" s="363"/>
      <c r="NRX181" s="363"/>
      <c r="NRY181" s="363"/>
      <c r="NRZ181" s="363"/>
      <c r="NSA181" s="363"/>
      <c r="NSB181" s="363"/>
      <c r="NSC181" s="363"/>
      <c r="NSD181" s="363"/>
      <c r="NSE181" s="363"/>
      <c r="NSF181" s="363"/>
      <c r="NSG181" s="363"/>
      <c r="NSH181" s="363"/>
      <c r="NSI181" s="363"/>
      <c r="NSJ181" s="363"/>
      <c r="NSK181" s="363"/>
      <c r="NSL181" s="363"/>
      <c r="NSM181" s="363"/>
      <c r="NSN181" s="363"/>
      <c r="NSO181" s="363"/>
      <c r="NSP181" s="363"/>
      <c r="NSQ181" s="363"/>
      <c r="NSR181" s="363"/>
      <c r="NSS181" s="363"/>
      <c r="NST181" s="363"/>
      <c r="NSU181" s="363"/>
      <c r="NSV181" s="363"/>
      <c r="NSW181" s="363"/>
      <c r="NSX181" s="363"/>
      <c r="NSY181" s="363"/>
      <c r="NSZ181" s="363"/>
      <c r="NTA181" s="363"/>
      <c r="NTB181" s="363"/>
      <c r="NTC181" s="363"/>
      <c r="NTJ181" s="363"/>
      <c r="NTK181" s="363"/>
      <c r="NTL181" s="363"/>
      <c r="NTM181" s="363"/>
      <c r="NTN181" s="363"/>
      <c r="NTO181" s="363"/>
      <c r="NTP181" s="363"/>
      <c r="NTQ181" s="363"/>
      <c r="NTR181" s="363"/>
      <c r="NTS181" s="363"/>
      <c r="NTT181" s="363"/>
      <c r="NTU181" s="363"/>
      <c r="NTV181" s="363"/>
      <c r="NTW181" s="363"/>
      <c r="NTX181" s="363"/>
      <c r="NTY181" s="363"/>
      <c r="NTZ181" s="363"/>
      <c r="NUA181" s="363"/>
      <c r="NUB181" s="363"/>
      <c r="NUC181" s="363"/>
      <c r="NUD181" s="363"/>
      <c r="NUE181" s="363"/>
      <c r="NUF181" s="363"/>
      <c r="NUG181" s="363"/>
      <c r="NUH181" s="363"/>
      <c r="NUI181" s="363"/>
      <c r="NUJ181" s="363"/>
      <c r="NUK181" s="363"/>
      <c r="NUL181" s="363"/>
      <c r="NUM181" s="363"/>
      <c r="NUN181" s="363"/>
      <c r="NUO181" s="363"/>
      <c r="NUP181" s="363"/>
      <c r="NUQ181" s="363"/>
      <c r="NUR181" s="363"/>
      <c r="NUS181" s="363"/>
      <c r="NUT181" s="363"/>
      <c r="NUU181" s="363"/>
      <c r="NUV181" s="363"/>
      <c r="NUW181" s="363"/>
      <c r="NUX181" s="363"/>
      <c r="NUY181" s="363"/>
      <c r="NUZ181" s="363"/>
      <c r="NVA181" s="363"/>
      <c r="NVB181" s="363"/>
      <c r="NVC181" s="363"/>
      <c r="NVD181" s="363"/>
      <c r="NVE181" s="363"/>
      <c r="NVF181" s="363"/>
      <c r="NVG181" s="363"/>
      <c r="NVH181" s="363"/>
      <c r="NVI181" s="363"/>
      <c r="NVJ181" s="363"/>
      <c r="NVK181" s="363"/>
      <c r="NVL181" s="363"/>
      <c r="NVM181" s="363"/>
      <c r="NVN181" s="363"/>
      <c r="NVO181" s="363"/>
      <c r="NVP181" s="363"/>
      <c r="NVQ181" s="363"/>
      <c r="NVR181" s="363"/>
      <c r="NVS181" s="363"/>
      <c r="NVT181" s="363"/>
      <c r="NVU181" s="363"/>
      <c r="NVV181" s="363"/>
      <c r="NVW181" s="363"/>
      <c r="NVX181" s="363"/>
      <c r="NVY181" s="363"/>
      <c r="NVZ181" s="363"/>
      <c r="NWA181" s="363"/>
      <c r="NWB181" s="363"/>
      <c r="NWC181" s="363"/>
      <c r="NWD181" s="363"/>
      <c r="NWE181" s="363"/>
      <c r="NWF181" s="363"/>
      <c r="NWG181" s="363"/>
      <c r="NWH181" s="363"/>
      <c r="NWI181" s="363"/>
      <c r="NWJ181" s="363"/>
      <c r="NWK181" s="363"/>
      <c r="NWL181" s="363"/>
      <c r="NWM181" s="363"/>
      <c r="NWN181" s="363"/>
      <c r="NWO181" s="363"/>
      <c r="NWP181" s="363"/>
      <c r="NWQ181" s="363"/>
      <c r="NWR181" s="363"/>
      <c r="NWS181" s="363"/>
      <c r="NWT181" s="363"/>
      <c r="NWU181" s="363"/>
      <c r="NWV181" s="363"/>
      <c r="NWW181" s="363"/>
      <c r="NWX181" s="363"/>
      <c r="NWY181" s="363"/>
      <c r="NWZ181" s="363"/>
      <c r="NXA181" s="363"/>
      <c r="NXB181" s="363"/>
      <c r="NXC181" s="363"/>
      <c r="NXD181" s="363"/>
      <c r="NXE181" s="363"/>
      <c r="NXF181" s="363"/>
      <c r="NXG181" s="363"/>
      <c r="NXH181" s="363"/>
      <c r="NXI181" s="363"/>
      <c r="NXJ181" s="363"/>
      <c r="NXK181" s="363"/>
      <c r="NXL181" s="363"/>
      <c r="NXM181" s="363"/>
      <c r="NXN181" s="363"/>
      <c r="NXO181" s="363"/>
      <c r="NXP181" s="363"/>
      <c r="NXQ181" s="363"/>
      <c r="NXR181" s="363"/>
      <c r="NXS181" s="363"/>
      <c r="NXT181" s="363"/>
      <c r="NXU181" s="363"/>
      <c r="NXV181" s="363"/>
      <c r="NXW181" s="363"/>
      <c r="NXX181" s="363"/>
      <c r="NXY181" s="363"/>
      <c r="NXZ181" s="363"/>
      <c r="NYA181" s="363"/>
      <c r="NYB181" s="363"/>
      <c r="NYC181" s="363"/>
      <c r="NYD181" s="363"/>
      <c r="NYE181" s="363"/>
      <c r="NYF181" s="363"/>
      <c r="NYG181" s="363"/>
      <c r="NYH181" s="363"/>
      <c r="NYI181" s="363"/>
      <c r="NYJ181" s="363"/>
      <c r="NYK181" s="363"/>
      <c r="NYL181" s="363"/>
      <c r="NYM181" s="363"/>
      <c r="NYN181" s="363"/>
      <c r="NYO181" s="363"/>
      <c r="NYP181" s="363"/>
      <c r="NYQ181" s="363"/>
      <c r="NYR181" s="363"/>
      <c r="NYS181" s="363"/>
      <c r="NYT181" s="363"/>
      <c r="NYU181" s="363"/>
      <c r="NYV181" s="363"/>
      <c r="NYW181" s="363"/>
      <c r="NYX181" s="363"/>
      <c r="NYY181" s="363"/>
      <c r="NYZ181" s="363"/>
      <c r="NZA181" s="363"/>
      <c r="NZB181" s="363"/>
      <c r="NZC181" s="363"/>
      <c r="NZD181" s="363"/>
      <c r="NZE181" s="363"/>
      <c r="NZF181" s="363"/>
      <c r="NZG181" s="363"/>
      <c r="NZH181" s="363"/>
      <c r="NZI181" s="363"/>
      <c r="NZJ181" s="363"/>
      <c r="NZK181" s="363"/>
      <c r="NZL181" s="363"/>
      <c r="NZM181" s="363"/>
      <c r="NZN181" s="363"/>
      <c r="NZO181" s="363"/>
      <c r="NZP181" s="363"/>
      <c r="NZQ181" s="363"/>
      <c r="NZR181" s="363"/>
      <c r="NZS181" s="363"/>
      <c r="NZT181" s="363"/>
      <c r="NZU181" s="363"/>
      <c r="NZV181" s="363"/>
      <c r="NZW181" s="363"/>
      <c r="NZX181" s="363"/>
      <c r="NZY181" s="363"/>
      <c r="NZZ181" s="363"/>
      <c r="OAA181" s="363"/>
      <c r="OAB181" s="363"/>
      <c r="OAC181" s="363"/>
      <c r="OAD181" s="363"/>
      <c r="OAE181" s="363"/>
      <c r="OAF181" s="363"/>
      <c r="OAG181" s="363"/>
      <c r="OAH181" s="363"/>
      <c r="OAI181" s="363"/>
      <c r="OAJ181" s="363"/>
      <c r="OAK181" s="363"/>
      <c r="OAL181" s="363"/>
      <c r="OAM181" s="363"/>
      <c r="OAN181" s="363"/>
      <c r="OAO181" s="363"/>
      <c r="OAP181" s="363"/>
      <c r="OAQ181" s="363"/>
      <c r="OAR181" s="363"/>
      <c r="OAS181" s="363"/>
      <c r="OAT181" s="363"/>
      <c r="OAU181" s="363"/>
      <c r="OAV181" s="363"/>
      <c r="OAW181" s="363"/>
      <c r="OAX181" s="363"/>
      <c r="OAY181" s="363"/>
      <c r="OAZ181" s="363"/>
      <c r="OBA181" s="363"/>
      <c r="OBB181" s="363"/>
      <c r="OBC181" s="363"/>
      <c r="OBD181" s="363"/>
      <c r="OBE181" s="363"/>
      <c r="OBF181" s="363"/>
      <c r="OBG181" s="363"/>
      <c r="OBH181" s="363"/>
      <c r="OBI181" s="363"/>
      <c r="OBJ181" s="363"/>
      <c r="OBK181" s="363"/>
      <c r="OBL181" s="363"/>
      <c r="OBM181" s="363"/>
      <c r="OBN181" s="363"/>
      <c r="OBO181" s="363"/>
      <c r="OBP181" s="363"/>
      <c r="OBQ181" s="363"/>
      <c r="OBR181" s="363"/>
      <c r="OBS181" s="363"/>
      <c r="OBT181" s="363"/>
      <c r="OBU181" s="363"/>
      <c r="OBV181" s="363"/>
      <c r="OBW181" s="363"/>
      <c r="OBX181" s="363"/>
      <c r="OBY181" s="363"/>
      <c r="OBZ181" s="363"/>
      <c r="OCA181" s="363"/>
      <c r="OCB181" s="363"/>
      <c r="OCC181" s="363"/>
      <c r="OCD181" s="363"/>
      <c r="OCE181" s="363"/>
      <c r="OCF181" s="363"/>
      <c r="OCG181" s="363"/>
      <c r="OCH181" s="363"/>
      <c r="OCI181" s="363"/>
      <c r="OCJ181" s="363"/>
      <c r="OCK181" s="363"/>
      <c r="OCL181" s="363"/>
      <c r="OCM181" s="363"/>
      <c r="OCN181" s="363"/>
      <c r="OCO181" s="363"/>
      <c r="OCP181" s="363"/>
      <c r="OCQ181" s="363"/>
      <c r="OCR181" s="363"/>
      <c r="OCS181" s="363"/>
      <c r="OCT181" s="363"/>
      <c r="OCU181" s="363"/>
      <c r="OCV181" s="363"/>
      <c r="OCW181" s="363"/>
      <c r="OCX181" s="363"/>
      <c r="OCY181" s="363"/>
      <c r="ODF181" s="363"/>
      <c r="ODG181" s="363"/>
      <c r="ODH181" s="363"/>
      <c r="ODI181" s="363"/>
      <c r="ODJ181" s="363"/>
      <c r="ODK181" s="363"/>
      <c r="ODL181" s="363"/>
      <c r="ODM181" s="363"/>
      <c r="ODN181" s="363"/>
      <c r="ODO181" s="363"/>
      <c r="ODP181" s="363"/>
      <c r="ODQ181" s="363"/>
      <c r="ODR181" s="363"/>
      <c r="ODS181" s="363"/>
      <c r="ODT181" s="363"/>
      <c r="ODU181" s="363"/>
      <c r="ODV181" s="363"/>
      <c r="ODW181" s="363"/>
      <c r="ODX181" s="363"/>
      <c r="ODY181" s="363"/>
      <c r="ODZ181" s="363"/>
      <c r="OEA181" s="363"/>
      <c r="OEB181" s="363"/>
      <c r="OEC181" s="363"/>
      <c r="OED181" s="363"/>
      <c r="OEE181" s="363"/>
      <c r="OEF181" s="363"/>
      <c r="OEG181" s="363"/>
      <c r="OEH181" s="363"/>
      <c r="OEI181" s="363"/>
      <c r="OEJ181" s="363"/>
      <c r="OEK181" s="363"/>
      <c r="OEL181" s="363"/>
      <c r="OEM181" s="363"/>
      <c r="OEN181" s="363"/>
      <c r="OEO181" s="363"/>
      <c r="OEP181" s="363"/>
      <c r="OEQ181" s="363"/>
      <c r="OER181" s="363"/>
      <c r="OES181" s="363"/>
      <c r="OET181" s="363"/>
      <c r="OEU181" s="363"/>
      <c r="OEV181" s="363"/>
      <c r="OEW181" s="363"/>
      <c r="OEX181" s="363"/>
      <c r="OEY181" s="363"/>
      <c r="OEZ181" s="363"/>
      <c r="OFA181" s="363"/>
      <c r="OFB181" s="363"/>
      <c r="OFC181" s="363"/>
      <c r="OFD181" s="363"/>
      <c r="OFE181" s="363"/>
      <c r="OFF181" s="363"/>
      <c r="OFG181" s="363"/>
      <c r="OFH181" s="363"/>
      <c r="OFI181" s="363"/>
      <c r="OFJ181" s="363"/>
      <c r="OFK181" s="363"/>
      <c r="OFL181" s="363"/>
      <c r="OFM181" s="363"/>
      <c r="OFN181" s="363"/>
      <c r="OFO181" s="363"/>
      <c r="OFP181" s="363"/>
      <c r="OFQ181" s="363"/>
      <c r="OFR181" s="363"/>
      <c r="OFS181" s="363"/>
      <c r="OFT181" s="363"/>
      <c r="OFU181" s="363"/>
      <c r="OFV181" s="363"/>
      <c r="OFW181" s="363"/>
      <c r="OFX181" s="363"/>
      <c r="OFY181" s="363"/>
      <c r="OFZ181" s="363"/>
      <c r="OGA181" s="363"/>
      <c r="OGB181" s="363"/>
      <c r="OGC181" s="363"/>
      <c r="OGD181" s="363"/>
      <c r="OGE181" s="363"/>
      <c r="OGF181" s="363"/>
      <c r="OGG181" s="363"/>
      <c r="OGH181" s="363"/>
      <c r="OGI181" s="363"/>
      <c r="OGJ181" s="363"/>
      <c r="OGK181" s="363"/>
      <c r="OGL181" s="363"/>
      <c r="OGM181" s="363"/>
      <c r="OGN181" s="363"/>
      <c r="OGO181" s="363"/>
      <c r="OGP181" s="363"/>
      <c r="OGQ181" s="363"/>
      <c r="OGR181" s="363"/>
      <c r="OGS181" s="363"/>
      <c r="OGT181" s="363"/>
      <c r="OGU181" s="363"/>
      <c r="OGV181" s="363"/>
      <c r="OGW181" s="363"/>
      <c r="OGX181" s="363"/>
      <c r="OGY181" s="363"/>
      <c r="OGZ181" s="363"/>
      <c r="OHA181" s="363"/>
      <c r="OHB181" s="363"/>
      <c r="OHC181" s="363"/>
      <c r="OHD181" s="363"/>
      <c r="OHE181" s="363"/>
      <c r="OHF181" s="363"/>
      <c r="OHG181" s="363"/>
      <c r="OHH181" s="363"/>
      <c r="OHI181" s="363"/>
      <c r="OHJ181" s="363"/>
      <c r="OHK181" s="363"/>
      <c r="OHL181" s="363"/>
      <c r="OHM181" s="363"/>
      <c r="OHN181" s="363"/>
      <c r="OHO181" s="363"/>
      <c r="OHP181" s="363"/>
      <c r="OHQ181" s="363"/>
      <c r="OHR181" s="363"/>
      <c r="OHS181" s="363"/>
      <c r="OHT181" s="363"/>
      <c r="OHU181" s="363"/>
      <c r="OHV181" s="363"/>
      <c r="OHW181" s="363"/>
      <c r="OHX181" s="363"/>
      <c r="OHY181" s="363"/>
      <c r="OHZ181" s="363"/>
      <c r="OIA181" s="363"/>
      <c r="OIB181" s="363"/>
      <c r="OIC181" s="363"/>
      <c r="OID181" s="363"/>
      <c r="OIE181" s="363"/>
      <c r="OIF181" s="363"/>
      <c r="OIG181" s="363"/>
      <c r="OIH181" s="363"/>
      <c r="OII181" s="363"/>
      <c r="OIJ181" s="363"/>
      <c r="OIK181" s="363"/>
      <c r="OIL181" s="363"/>
      <c r="OIM181" s="363"/>
      <c r="OIN181" s="363"/>
      <c r="OIO181" s="363"/>
      <c r="OIP181" s="363"/>
      <c r="OIQ181" s="363"/>
      <c r="OIR181" s="363"/>
      <c r="OIS181" s="363"/>
      <c r="OIT181" s="363"/>
      <c r="OIU181" s="363"/>
      <c r="OIV181" s="363"/>
      <c r="OIW181" s="363"/>
      <c r="OIX181" s="363"/>
      <c r="OIY181" s="363"/>
      <c r="OIZ181" s="363"/>
      <c r="OJA181" s="363"/>
      <c r="OJB181" s="363"/>
      <c r="OJC181" s="363"/>
      <c r="OJD181" s="363"/>
      <c r="OJE181" s="363"/>
      <c r="OJF181" s="363"/>
      <c r="OJG181" s="363"/>
      <c r="OJH181" s="363"/>
      <c r="OJI181" s="363"/>
      <c r="OJJ181" s="363"/>
      <c r="OJK181" s="363"/>
      <c r="OJL181" s="363"/>
      <c r="OJM181" s="363"/>
      <c r="OJN181" s="363"/>
      <c r="OJO181" s="363"/>
      <c r="OJP181" s="363"/>
      <c r="OJQ181" s="363"/>
      <c r="OJR181" s="363"/>
      <c r="OJS181" s="363"/>
      <c r="OJT181" s="363"/>
      <c r="OJU181" s="363"/>
      <c r="OJV181" s="363"/>
      <c r="OJW181" s="363"/>
      <c r="OJX181" s="363"/>
      <c r="OJY181" s="363"/>
      <c r="OJZ181" s="363"/>
      <c r="OKA181" s="363"/>
      <c r="OKB181" s="363"/>
      <c r="OKC181" s="363"/>
      <c r="OKD181" s="363"/>
      <c r="OKE181" s="363"/>
      <c r="OKF181" s="363"/>
      <c r="OKG181" s="363"/>
      <c r="OKH181" s="363"/>
      <c r="OKI181" s="363"/>
      <c r="OKJ181" s="363"/>
      <c r="OKK181" s="363"/>
      <c r="OKL181" s="363"/>
      <c r="OKM181" s="363"/>
      <c r="OKN181" s="363"/>
      <c r="OKO181" s="363"/>
      <c r="OKP181" s="363"/>
      <c r="OKQ181" s="363"/>
      <c r="OKR181" s="363"/>
      <c r="OKS181" s="363"/>
      <c r="OKT181" s="363"/>
      <c r="OKU181" s="363"/>
      <c r="OKV181" s="363"/>
      <c r="OKW181" s="363"/>
      <c r="OKX181" s="363"/>
      <c r="OKY181" s="363"/>
      <c r="OKZ181" s="363"/>
      <c r="OLA181" s="363"/>
      <c r="OLB181" s="363"/>
      <c r="OLC181" s="363"/>
      <c r="OLD181" s="363"/>
      <c r="OLE181" s="363"/>
      <c r="OLF181" s="363"/>
      <c r="OLG181" s="363"/>
      <c r="OLH181" s="363"/>
      <c r="OLI181" s="363"/>
      <c r="OLJ181" s="363"/>
      <c r="OLK181" s="363"/>
      <c r="OLL181" s="363"/>
      <c r="OLM181" s="363"/>
      <c r="OLN181" s="363"/>
      <c r="OLO181" s="363"/>
      <c r="OLP181" s="363"/>
      <c r="OLQ181" s="363"/>
      <c r="OLR181" s="363"/>
      <c r="OLS181" s="363"/>
      <c r="OLT181" s="363"/>
      <c r="OLU181" s="363"/>
      <c r="OLV181" s="363"/>
      <c r="OLW181" s="363"/>
      <c r="OLX181" s="363"/>
      <c r="OLY181" s="363"/>
      <c r="OLZ181" s="363"/>
      <c r="OMA181" s="363"/>
      <c r="OMB181" s="363"/>
      <c r="OMC181" s="363"/>
      <c r="OMD181" s="363"/>
      <c r="OME181" s="363"/>
      <c r="OMF181" s="363"/>
      <c r="OMG181" s="363"/>
      <c r="OMH181" s="363"/>
      <c r="OMI181" s="363"/>
      <c r="OMJ181" s="363"/>
      <c r="OMK181" s="363"/>
      <c r="OML181" s="363"/>
      <c r="OMM181" s="363"/>
      <c r="OMN181" s="363"/>
      <c r="OMO181" s="363"/>
      <c r="OMP181" s="363"/>
      <c r="OMQ181" s="363"/>
      <c r="OMR181" s="363"/>
      <c r="OMS181" s="363"/>
      <c r="OMT181" s="363"/>
      <c r="OMU181" s="363"/>
      <c r="ONB181" s="363"/>
      <c r="ONC181" s="363"/>
      <c r="OND181" s="363"/>
      <c r="ONE181" s="363"/>
      <c r="ONF181" s="363"/>
      <c r="ONG181" s="363"/>
      <c r="ONH181" s="363"/>
      <c r="ONI181" s="363"/>
      <c r="ONJ181" s="363"/>
      <c r="ONK181" s="363"/>
      <c r="ONL181" s="363"/>
      <c r="ONM181" s="363"/>
      <c r="ONN181" s="363"/>
      <c r="ONO181" s="363"/>
      <c r="ONP181" s="363"/>
      <c r="ONQ181" s="363"/>
      <c r="ONR181" s="363"/>
      <c r="ONS181" s="363"/>
      <c r="ONT181" s="363"/>
      <c r="ONU181" s="363"/>
      <c r="ONV181" s="363"/>
      <c r="ONW181" s="363"/>
      <c r="ONX181" s="363"/>
      <c r="ONY181" s="363"/>
      <c r="ONZ181" s="363"/>
      <c r="OOA181" s="363"/>
      <c r="OOB181" s="363"/>
      <c r="OOC181" s="363"/>
      <c r="OOD181" s="363"/>
      <c r="OOE181" s="363"/>
      <c r="OOF181" s="363"/>
      <c r="OOG181" s="363"/>
      <c r="OOH181" s="363"/>
      <c r="OOI181" s="363"/>
      <c r="OOJ181" s="363"/>
      <c r="OOK181" s="363"/>
      <c r="OOL181" s="363"/>
      <c r="OOM181" s="363"/>
      <c r="OON181" s="363"/>
      <c r="OOO181" s="363"/>
      <c r="OOP181" s="363"/>
      <c r="OOQ181" s="363"/>
      <c r="OOR181" s="363"/>
      <c r="OOS181" s="363"/>
      <c r="OOT181" s="363"/>
      <c r="OOU181" s="363"/>
      <c r="OOV181" s="363"/>
      <c r="OOW181" s="363"/>
      <c r="OOX181" s="363"/>
      <c r="OOY181" s="363"/>
      <c r="OOZ181" s="363"/>
      <c r="OPA181" s="363"/>
      <c r="OPB181" s="363"/>
      <c r="OPC181" s="363"/>
      <c r="OPD181" s="363"/>
      <c r="OPE181" s="363"/>
      <c r="OPF181" s="363"/>
      <c r="OPG181" s="363"/>
      <c r="OPH181" s="363"/>
      <c r="OPI181" s="363"/>
      <c r="OPJ181" s="363"/>
      <c r="OPK181" s="363"/>
      <c r="OPL181" s="363"/>
      <c r="OPM181" s="363"/>
      <c r="OPN181" s="363"/>
      <c r="OPO181" s="363"/>
      <c r="OPP181" s="363"/>
      <c r="OPQ181" s="363"/>
      <c r="OPR181" s="363"/>
      <c r="OPS181" s="363"/>
      <c r="OPT181" s="363"/>
      <c r="OPU181" s="363"/>
      <c r="OPV181" s="363"/>
      <c r="OPW181" s="363"/>
      <c r="OPX181" s="363"/>
      <c r="OPY181" s="363"/>
      <c r="OPZ181" s="363"/>
      <c r="OQA181" s="363"/>
      <c r="OQB181" s="363"/>
      <c r="OQC181" s="363"/>
      <c r="OQD181" s="363"/>
      <c r="OQE181" s="363"/>
      <c r="OQF181" s="363"/>
      <c r="OQG181" s="363"/>
      <c r="OQH181" s="363"/>
      <c r="OQI181" s="363"/>
      <c r="OQJ181" s="363"/>
      <c r="OQK181" s="363"/>
      <c r="OQL181" s="363"/>
      <c r="OQM181" s="363"/>
      <c r="OQN181" s="363"/>
      <c r="OQO181" s="363"/>
      <c r="OQP181" s="363"/>
      <c r="OQQ181" s="363"/>
      <c r="OQR181" s="363"/>
      <c r="OQS181" s="363"/>
      <c r="OQT181" s="363"/>
      <c r="OQU181" s="363"/>
      <c r="OQV181" s="363"/>
      <c r="OQW181" s="363"/>
      <c r="OQX181" s="363"/>
      <c r="OQY181" s="363"/>
      <c r="OQZ181" s="363"/>
      <c r="ORA181" s="363"/>
      <c r="ORB181" s="363"/>
      <c r="ORC181" s="363"/>
      <c r="ORD181" s="363"/>
      <c r="ORE181" s="363"/>
      <c r="ORF181" s="363"/>
      <c r="ORG181" s="363"/>
      <c r="ORH181" s="363"/>
      <c r="ORI181" s="363"/>
      <c r="ORJ181" s="363"/>
      <c r="ORK181" s="363"/>
      <c r="ORL181" s="363"/>
      <c r="ORM181" s="363"/>
      <c r="ORN181" s="363"/>
      <c r="ORO181" s="363"/>
      <c r="ORP181" s="363"/>
      <c r="ORQ181" s="363"/>
      <c r="ORR181" s="363"/>
      <c r="ORS181" s="363"/>
      <c r="ORT181" s="363"/>
      <c r="ORU181" s="363"/>
      <c r="ORV181" s="363"/>
      <c r="ORW181" s="363"/>
      <c r="ORX181" s="363"/>
      <c r="ORY181" s="363"/>
      <c r="ORZ181" s="363"/>
      <c r="OSA181" s="363"/>
      <c r="OSB181" s="363"/>
      <c r="OSC181" s="363"/>
      <c r="OSD181" s="363"/>
      <c r="OSE181" s="363"/>
      <c r="OSF181" s="363"/>
      <c r="OSG181" s="363"/>
      <c r="OSH181" s="363"/>
      <c r="OSI181" s="363"/>
      <c r="OSJ181" s="363"/>
      <c r="OSK181" s="363"/>
      <c r="OSL181" s="363"/>
      <c r="OSM181" s="363"/>
      <c r="OSN181" s="363"/>
      <c r="OSO181" s="363"/>
      <c r="OSP181" s="363"/>
      <c r="OSQ181" s="363"/>
      <c r="OSR181" s="363"/>
      <c r="OSS181" s="363"/>
      <c r="OST181" s="363"/>
      <c r="OSU181" s="363"/>
      <c r="OSV181" s="363"/>
      <c r="OSW181" s="363"/>
      <c r="OSX181" s="363"/>
      <c r="OSY181" s="363"/>
      <c r="OSZ181" s="363"/>
      <c r="OTA181" s="363"/>
      <c r="OTB181" s="363"/>
      <c r="OTC181" s="363"/>
      <c r="OTD181" s="363"/>
      <c r="OTE181" s="363"/>
      <c r="OTF181" s="363"/>
      <c r="OTG181" s="363"/>
      <c r="OTH181" s="363"/>
      <c r="OTI181" s="363"/>
      <c r="OTJ181" s="363"/>
      <c r="OTK181" s="363"/>
      <c r="OTL181" s="363"/>
      <c r="OTM181" s="363"/>
      <c r="OTN181" s="363"/>
      <c r="OTO181" s="363"/>
      <c r="OTP181" s="363"/>
      <c r="OTQ181" s="363"/>
      <c r="OTR181" s="363"/>
      <c r="OTS181" s="363"/>
      <c r="OTT181" s="363"/>
      <c r="OTU181" s="363"/>
      <c r="OTV181" s="363"/>
      <c r="OTW181" s="363"/>
      <c r="OTX181" s="363"/>
      <c r="OTY181" s="363"/>
      <c r="OTZ181" s="363"/>
      <c r="OUA181" s="363"/>
      <c r="OUB181" s="363"/>
      <c r="OUC181" s="363"/>
      <c r="OUD181" s="363"/>
      <c r="OUE181" s="363"/>
      <c r="OUF181" s="363"/>
      <c r="OUG181" s="363"/>
      <c r="OUH181" s="363"/>
      <c r="OUI181" s="363"/>
      <c r="OUJ181" s="363"/>
      <c r="OUK181" s="363"/>
      <c r="OUL181" s="363"/>
      <c r="OUM181" s="363"/>
      <c r="OUN181" s="363"/>
      <c r="OUO181" s="363"/>
      <c r="OUP181" s="363"/>
      <c r="OUQ181" s="363"/>
      <c r="OUR181" s="363"/>
      <c r="OUS181" s="363"/>
      <c r="OUT181" s="363"/>
      <c r="OUU181" s="363"/>
      <c r="OUV181" s="363"/>
      <c r="OUW181" s="363"/>
      <c r="OUX181" s="363"/>
      <c r="OUY181" s="363"/>
      <c r="OUZ181" s="363"/>
      <c r="OVA181" s="363"/>
      <c r="OVB181" s="363"/>
      <c r="OVC181" s="363"/>
      <c r="OVD181" s="363"/>
      <c r="OVE181" s="363"/>
      <c r="OVF181" s="363"/>
      <c r="OVG181" s="363"/>
      <c r="OVH181" s="363"/>
      <c r="OVI181" s="363"/>
      <c r="OVJ181" s="363"/>
      <c r="OVK181" s="363"/>
      <c r="OVL181" s="363"/>
      <c r="OVM181" s="363"/>
      <c r="OVN181" s="363"/>
      <c r="OVO181" s="363"/>
      <c r="OVP181" s="363"/>
      <c r="OVQ181" s="363"/>
      <c r="OVR181" s="363"/>
      <c r="OVS181" s="363"/>
      <c r="OVT181" s="363"/>
      <c r="OVU181" s="363"/>
      <c r="OVV181" s="363"/>
      <c r="OVW181" s="363"/>
      <c r="OVX181" s="363"/>
      <c r="OVY181" s="363"/>
      <c r="OVZ181" s="363"/>
      <c r="OWA181" s="363"/>
      <c r="OWB181" s="363"/>
      <c r="OWC181" s="363"/>
      <c r="OWD181" s="363"/>
      <c r="OWE181" s="363"/>
      <c r="OWF181" s="363"/>
      <c r="OWG181" s="363"/>
      <c r="OWH181" s="363"/>
      <c r="OWI181" s="363"/>
      <c r="OWJ181" s="363"/>
      <c r="OWK181" s="363"/>
      <c r="OWL181" s="363"/>
      <c r="OWM181" s="363"/>
      <c r="OWN181" s="363"/>
      <c r="OWO181" s="363"/>
      <c r="OWP181" s="363"/>
      <c r="OWQ181" s="363"/>
      <c r="OWX181" s="363"/>
      <c r="OWY181" s="363"/>
      <c r="OWZ181" s="363"/>
      <c r="OXA181" s="363"/>
      <c r="OXB181" s="363"/>
      <c r="OXC181" s="363"/>
      <c r="OXD181" s="363"/>
      <c r="OXE181" s="363"/>
      <c r="OXF181" s="363"/>
      <c r="OXG181" s="363"/>
      <c r="OXH181" s="363"/>
      <c r="OXI181" s="363"/>
      <c r="OXJ181" s="363"/>
      <c r="OXK181" s="363"/>
      <c r="OXL181" s="363"/>
      <c r="OXM181" s="363"/>
      <c r="OXN181" s="363"/>
      <c r="OXO181" s="363"/>
      <c r="OXP181" s="363"/>
      <c r="OXQ181" s="363"/>
      <c r="OXR181" s="363"/>
      <c r="OXS181" s="363"/>
      <c r="OXT181" s="363"/>
      <c r="OXU181" s="363"/>
      <c r="OXV181" s="363"/>
      <c r="OXW181" s="363"/>
      <c r="OXX181" s="363"/>
      <c r="OXY181" s="363"/>
      <c r="OXZ181" s="363"/>
      <c r="OYA181" s="363"/>
      <c r="OYB181" s="363"/>
      <c r="OYC181" s="363"/>
      <c r="OYD181" s="363"/>
      <c r="OYE181" s="363"/>
      <c r="OYF181" s="363"/>
      <c r="OYG181" s="363"/>
      <c r="OYH181" s="363"/>
      <c r="OYI181" s="363"/>
      <c r="OYJ181" s="363"/>
      <c r="OYK181" s="363"/>
      <c r="OYL181" s="363"/>
      <c r="OYM181" s="363"/>
      <c r="OYN181" s="363"/>
      <c r="OYO181" s="363"/>
      <c r="OYP181" s="363"/>
      <c r="OYQ181" s="363"/>
      <c r="OYR181" s="363"/>
      <c r="OYS181" s="363"/>
      <c r="OYT181" s="363"/>
      <c r="OYU181" s="363"/>
      <c r="OYV181" s="363"/>
      <c r="OYW181" s="363"/>
      <c r="OYX181" s="363"/>
      <c r="OYY181" s="363"/>
      <c r="OYZ181" s="363"/>
      <c r="OZA181" s="363"/>
      <c r="OZB181" s="363"/>
      <c r="OZC181" s="363"/>
      <c r="OZD181" s="363"/>
      <c r="OZE181" s="363"/>
      <c r="OZF181" s="363"/>
      <c r="OZG181" s="363"/>
      <c r="OZH181" s="363"/>
      <c r="OZI181" s="363"/>
      <c r="OZJ181" s="363"/>
      <c r="OZK181" s="363"/>
      <c r="OZL181" s="363"/>
      <c r="OZM181" s="363"/>
      <c r="OZN181" s="363"/>
      <c r="OZO181" s="363"/>
      <c r="OZP181" s="363"/>
      <c r="OZQ181" s="363"/>
      <c r="OZR181" s="363"/>
      <c r="OZS181" s="363"/>
      <c r="OZT181" s="363"/>
      <c r="OZU181" s="363"/>
      <c r="OZV181" s="363"/>
      <c r="OZW181" s="363"/>
      <c r="OZX181" s="363"/>
      <c r="OZY181" s="363"/>
      <c r="OZZ181" s="363"/>
      <c r="PAA181" s="363"/>
      <c r="PAB181" s="363"/>
      <c r="PAC181" s="363"/>
      <c r="PAD181" s="363"/>
      <c r="PAE181" s="363"/>
      <c r="PAF181" s="363"/>
      <c r="PAG181" s="363"/>
      <c r="PAH181" s="363"/>
      <c r="PAI181" s="363"/>
      <c r="PAJ181" s="363"/>
      <c r="PAK181" s="363"/>
      <c r="PAL181" s="363"/>
      <c r="PAM181" s="363"/>
      <c r="PAN181" s="363"/>
      <c r="PAO181" s="363"/>
      <c r="PAP181" s="363"/>
      <c r="PAQ181" s="363"/>
      <c r="PAR181" s="363"/>
      <c r="PAS181" s="363"/>
      <c r="PAT181" s="363"/>
      <c r="PAU181" s="363"/>
      <c r="PAV181" s="363"/>
      <c r="PAW181" s="363"/>
      <c r="PAX181" s="363"/>
      <c r="PAY181" s="363"/>
      <c r="PAZ181" s="363"/>
      <c r="PBA181" s="363"/>
      <c r="PBB181" s="363"/>
      <c r="PBC181" s="363"/>
      <c r="PBD181" s="363"/>
      <c r="PBE181" s="363"/>
      <c r="PBF181" s="363"/>
      <c r="PBG181" s="363"/>
      <c r="PBH181" s="363"/>
      <c r="PBI181" s="363"/>
      <c r="PBJ181" s="363"/>
      <c r="PBK181" s="363"/>
      <c r="PBL181" s="363"/>
      <c r="PBM181" s="363"/>
      <c r="PBN181" s="363"/>
      <c r="PBO181" s="363"/>
      <c r="PBP181" s="363"/>
      <c r="PBQ181" s="363"/>
      <c r="PBR181" s="363"/>
      <c r="PBS181" s="363"/>
      <c r="PBT181" s="363"/>
      <c r="PBU181" s="363"/>
      <c r="PBV181" s="363"/>
      <c r="PBW181" s="363"/>
      <c r="PBX181" s="363"/>
      <c r="PBY181" s="363"/>
      <c r="PBZ181" s="363"/>
      <c r="PCA181" s="363"/>
      <c r="PCB181" s="363"/>
      <c r="PCC181" s="363"/>
      <c r="PCD181" s="363"/>
      <c r="PCE181" s="363"/>
      <c r="PCF181" s="363"/>
      <c r="PCG181" s="363"/>
      <c r="PCH181" s="363"/>
      <c r="PCI181" s="363"/>
      <c r="PCJ181" s="363"/>
      <c r="PCK181" s="363"/>
      <c r="PCL181" s="363"/>
      <c r="PCM181" s="363"/>
      <c r="PCN181" s="363"/>
      <c r="PCO181" s="363"/>
      <c r="PCP181" s="363"/>
      <c r="PCQ181" s="363"/>
      <c r="PCR181" s="363"/>
      <c r="PCS181" s="363"/>
      <c r="PCT181" s="363"/>
      <c r="PCU181" s="363"/>
      <c r="PCV181" s="363"/>
      <c r="PCW181" s="363"/>
      <c r="PCX181" s="363"/>
      <c r="PCY181" s="363"/>
      <c r="PCZ181" s="363"/>
      <c r="PDA181" s="363"/>
      <c r="PDB181" s="363"/>
      <c r="PDC181" s="363"/>
      <c r="PDD181" s="363"/>
      <c r="PDE181" s="363"/>
      <c r="PDF181" s="363"/>
      <c r="PDG181" s="363"/>
      <c r="PDH181" s="363"/>
      <c r="PDI181" s="363"/>
      <c r="PDJ181" s="363"/>
      <c r="PDK181" s="363"/>
      <c r="PDL181" s="363"/>
      <c r="PDM181" s="363"/>
      <c r="PDN181" s="363"/>
      <c r="PDO181" s="363"/>
      <c r="PDP181" s="363"/>
      <c r="PDQ181" s="363"/>
      <c r="PDR181" s="363"/>
      <c r="PDS181" s="363"/>
      <c r="PDT181" s="363"/>
      <c r="PDU181" s="363"/>
      <c r="PDV181" s="363"/>
      <c r="PDW181" s="363"/>
      <c r="PDX181" s="363"/>
      <c r="PDY181" s="363"/>
      <c r="PDZ181" s="363"/>
      <c r="PEA181" s="363"/>
      <c r="PEB181" s="363"/>
      <c r="PEC181" s="363"/>
      <c r="PED181" s="363"/>
      <c r="PEE181" s="363"/>
      <c r="PEF181" s="363"/>
      <c r="PEG181" s="363"/>
      <c r="PEH181" s="363"/>
      <c r="PEI181" s="363"/>
      <c r="PEJ181" s="363"/>
      <c r="PEK181" s="363"/>
      <c r="PEL181" s="363"/>
      <c r="PEM181" s="363"/>
      <c r="PEN181" s="363"/>
      <c r="PEO181" s="363"/>
      <c r="PEP181" s="363"/>
      <c r="PEQ181" s="363"/>
      <c r="PER181" s="363"/>
      <c r="PES181" s="363"/>
      <c r="PET181" s="363"/>
      <c r="PEU181" s="363"/>
      <c r="PEV181" s="363"/>
      <c r="PEW181" s="363"/>
      <c r="PEX181" s="363"/>
      <c r="PEY181" s="363"/>
      <c r="PEZ181" s="363"/>
      <c r="PFA181" s="363"/>
      <c r="PFB181" s="363"/>
      <c r="PFC181" s="363"/>
      <c r="PFD181" s="363"/>
      <c r="PFE181" s="363"/>
      <c r="PFF181" s="363"/>
      <c r="PFG181" s="363"/>
      <c r="PFH181" s="363"/>
      <c r="PFI181" s="363"/>
      <c r="PFJ181" s="363"/>
      <c r="PFK181" s="363"/>
      <c r="PFL181" s="363"/>
      <c r="PFM181" s="363"/>
      <c r="PFN181" s="363"/>
      <c r="PFO181" s="363"/>
      <c r="PFP181" s="363"/>
      <c r="PFQ181" s="363"/>
      <c r="PFR181" s="363"/>
      <c r="PFS181" s="363"/>
      <c r="PFT181" s="363"/>
      <c r="PFU181" s="363"/>
      <c r="PFV181" s="363"/>
      <c r="PFW181" s="363"/>
      <c r="PFX181" s="363"/>
      <c r="PFY181" s="363"/>
      <c r="PFZ181" s="363"/>
      <c r="PGA181" s="363"/>
      <c r="PGB181" s="363"/>
      <c r="PGC181" s="363"/>
      <c r="PGD181" s="363"/>
      <c r="PGE181" s="363"/>
      <c r="PGF181" s="363"/>
      <c r="PGG181" s="363"/>
      <c r="PGH181" s="363"/>
      <c r="PGI181" s="363"/>
      <c r="PGJ181" s="363"/>
      <c r="PGK181" s="363"/>
      <c r="PGL181" s="363"/>
      <c r="PGM181" s="363"/>
      <c r="PGT181" s="363"/>
      <c r="PGU181" s="363"/>
      <c r="PGV181" s="363"/>
      <c r="PGW181" s="363"/>
      <c r="PGX181" s="363"/>
      <c r="PGY181" s="363"/>
      <c r="PGZ181" s="363"/>
      <c r="PHA181" s="363"/>
      <c r="PHB181" s="363"/>
      <c r="PHC181" s="363"/>
      <c r="PHD181" s="363"/>
      <c r="PHE181" s="363"/>
      <c r="PHF181" s="363"/>
      <c r="PHG181" s="363"/>
      <c r="PHH181" s="363"/>
      <c r="PHI181" s="363"/>
      <c r="PHJ181" s="363"/>
      <c r="PHK181" s="363"/>
      <c r="PHL181" s="363"/>
      <c r="PHM181" s="363"/>
      <c r="PHN181" s="363"/>
      <c r="PHO181" s="363"/>
      <c r="PHP181" s="363"/>
      <c r="PHQ181" s="363"/>
      <c r="PHR181" s="363"/>
      <c r="PHS181" s="363"/>
      <c r="PHT181" s="363"/>
      <c r="PHU181" s="363"/>
      <c r="PHV181" s="363"/>
      <c r="PHW181" s="363"/>
      <c r="PHX181" s="363"/>
      <c r="PHY181" s="363"/>
      <c r="PHZ181" s="363"/>
      <c r="PIA181" s="363"/>
      <c r="PIB181" s="363"/>
      <c r="PIC181" s="363"/>
      <c r="PID181" s="363"/>
      <c r="PIE181" s="363"/>
      <c r="PIF181" s="363"/>
      <c r="PIG181" s="363"/>
      <c r="PIH181" s="363"/>
      <c r="PII181" s="363"/>
      <c r="PIJ181" s="363"/>
      <c r="PIK181" s="363"/>
      <c r="PIL181" s="363"/>
      <c r="PIM181" s="363"/>
      <c r="PIN181" s="363"/>
      <c r="PIO181" s="363"/>
      <c r="PIP181" s="363"/>
      <c r="PIQ181" s="363"/>
      <c r="PIR181" s="363"/>
      <c r="PIS181" s="363"/>
      <c r="PIT181" s="363"/>
      <c r="PIU181" s="363"/>
      <c r="PIV181" s="363"/>
      <c r="PIW181" s="363"/>
      <c r="PIX181" s="363"/>
      <c r="PIY181" s="363"/>
      <c r="PIZ181" s="363"/>
      <c r="PJA181" s="363"/>
      <c r="PJB181" s="363"/>
      <c r="PJC181" s="363"/>
      <c r="PJD181" s="363"/>
      <c r="PJE181" s="363"/>
      <c r="PJF181" s="363"/>
      <c r="PJG181" s="363"/>
      <c r="PJH181" s="363"/>
      <c r="PJI181" s="363"/>
      <c r="PJJ181" s="363"/>
      <c r="PJK181" s="363"/>
      <c r="PJL181" s="363"/>
      <c r="PJM181" s="363"/>
      <c r="PJN181" s="363"/>
      <c r="PJO181" s="363"/>
      <c r="PJP181" s="363"/>
      <c r="PJQ181" s="363"/>
      <c r="PJR181" s="363"/>
      <c r="PJS181" s="363"/>
      <c r="PJT181" s="363"/>
      <c r="PJU181" s="363"/>
      <c r="PJV181" s="363"/>
      <c r="PJW181" s="363"/>
      <c r="PJX181" s="363"/>
      <c r="PJY181" s="363"/>
      <c r="PJZ181" s="363"/>
      <c r="PKA181" s="363"/>
      <c r="PKB181" s="363"/>
      <c r="PKC181" s="363"/>
      <c r="PKD181" s="363"/>
      <c r="PKE181" s="363"/>
      <c r="PKF181" s="363"/>
      <c r="PKG181" s="363"/>
      <c r="PKH181" s="363"/>
      <c r="PKI181" s="363"/>
      <c r="PKJ181" s="363"/>
      <c r="PKK181" s="363"/>
      <c r="PKL181" s="363"/>
      <c r="PKM181" s="363"/>
      <c r="PKN181" s="363"/>
      <c r="PKO181" s="363"/>
      <c r="PKP181" s="363"/>
      <c r="PKQ181" s="363"/>
      <c r="PKR181" s="363"/>
      <c r="PKS181" s="363"/>
      <c r="PKT181" s="363"/>
      <c r="PKU181" s="363"/>
      <c r="PKV181" s="363"/>
      <c r="PKW181" s="363"/>
      <c r="PKX181" s="363"/>
      <c r="PKY181" s="363"/>
      <c r="PKZ181" s="363"/>
      <c r="PLA181" s="363"/>
      <c r="PLB181" s="363"/>
      <c r="PLC181" s="363"/>
      <c r="PLD181" s="363"/>
      <c r="PLE181" s="363"/>
      <c r="PLF181" s="363"/>
      <c r="PLG181" s="363"/>
      <c r="PLH181" s="363"/>
      <c r="PLI181" s="363"/>
      <c r="PLJ181" s="363"/>
      <c r="PLK181" s="363"/>
      <c r="PLL181" s="363"/>
      <c r="PLM181" s="363"/>
      <c r="PLN181" s="363"/>
      <c r="PLO181" s="363"/>
      <c r="PLP181" s="363"/>
      <c r="PLQ181" s="363"/>
      <c r="PLR181" s="363"/>
      <c r="PLS181" s="363"/>
      <c r="PLT181" s="363"/>
      <c r="PLU181" s="363"/>
      <c r="PLV181" s="363"/>
      <c r="PLW181" s="363"/>
      <c r="PLX181" s="363"/>
      <c r="PLY181" s="363"/>
      <c r="PLZ181" s="363"/>
      <c r="PMA181" s="363"/>
      <c r="PMB181" s="363"/>
      <c r="PMC181" s="363"/>
      <c r="PMD181" s="363"/>
      <c r="PME181" s="363"/>
      <c r="PMF181" s="363"/>
      <c r="PMG181" s="363"/>
      <c r="PMH181" s="363"/>
      <c r="PMI181" s="363"/>
      <c r="PMJ181" s="363"/>
      <c r="PMK181" s="363"/>
      <c r="PML181" s="363"/>
      <c r="PMM181" s="363"/>
      <c r="PMN181" s="363"/>
      <c r="PMO181" s="363"/>
      <c r="PMP181" s="363"/>
      <c r="PMQ181" s="363"/>
      <c r="PMR181" s="363"/>
      <c r="PMS181" s="363"/>
      <c r="PMT181" s="363"/>
      <c r="PMU181" s="363"/>
      <c r="PMV181" s="363"/>
      <c r="PMW181" s="363"/>
      <c r="PMX181" s="363"/>
      <c r="PMY181" s="363"/>
      <c r="PMZ181" s="363"/>
      <c r="PNA181" s="363"/>
      <c r="PNB181" s="363"/>
      <c r="PNC181" s="363"/>
      <c r="PND181" s="363"/>
      <c r="PNE181" s="363"/>
      <c r="PNF181" s="363"/>
      <c r="PNG181" s="363"/>
      <c r="PNH181" s="363"/>
      <c r="PNI181" s="363"/>
      <c r="PNJ181" s="363"/>
      <c r="PNK181" s="363"/>
      <c r="PNL181" s="363"/>
      <c r="PNM181" s="363"/>
      <c r="PNN181" s="363"/>
      <c r="PNO181" s="363"/>
      <c r="PNP181" s="363"/>
      <c r="PNQ181" s="363"/>
      <c r="PNR181" s="363"/>
      <c r="PNS181" s="363"/>
      <c r="PNT181" s="363"/>
      <c r="PNU181" s="363"/>
      <c r="PNV181" s="363"/>
      <c r="PNW181" s="363"/>
      <c r="PNX181" s="363"/>
      <c r="PNY181" s="363"/>
      <c r="PNZ181" s="363"/>
      <c r="POA181" s="363"/>
      <c r="POB181" s="363"/>
      <c r="POC181" s="363"/>
      <c r="POD181" s="363"/>
      <c r="POE181" s="363"/>
      <c r="POF181" s="363"/>
      <c r="POG181" s="363"/>
      <c r="POH181" s="363"/>
      <c r="POI181" s="363"/>
      <c r="POJ181" s="363"/>
      <c r="POK181" s="363"/>
      <c r="POL181" s="363"/>
      <c r="POM181" s="363"/>
      <c r="PON181" s="363"/>
      <c r="POO181" s="363"/>
      <c r="POP181" s="363"/>
      <c r="POQ181" s="363"/>
      <c r="POR181" s="363"/>
      <c r="POS181" s="363"/>
      <c r="POT181" s="363"/>
      <c r="POU181" s="363"/>
      <c r="POV181" s="363"/>
      <c r="POW181" s="363"/>
      <c r="POX181" s="363"/>
      <c r="POY181" s="363"/>
      <c r="POZ181" s="363"/>
      <c r="PPA181" s="363"/>
      <c r="PPB181" s="363"/>
      <c r="PPC181" s="363"/>
      <c r="PPD181" s="363"/>
      <c r="PPE181" s="363"/>
      <c r="PPF181" s="363"/>
      <c r="PPG181" s="363"/>
      <c r="PPH181" s="363"/>
      <c r="PPI181" s="363"/>
      <c r="PPJ181" s="363"/>
      <c r="PPK181" s="363"/>
      <c r="PPL181" s="363"/>
      <c r="PPM181" s="363"/>
      <c r="PPN181" s="363"/>
      <c r="PPO181" s="363"/>
      <c r="PPP181" s="363"/>
      <c r="PPQ181" s="363"/>
      <c r="PPR181" s="363"/>
      <c r="PPS181" s="363"/>
      <c r="PPT181" s="363"/>
      <c r="PPU181" s="363"/>
      <c r="PPV181" s="363"/>
      <c r="PPW181" s="363"/>
      <c r="PPX181" s="363"/>
      <c r="PPY181" s="363"/>
      <c r="PPZ181" s="363"/>
      <c r="PQA181" s="363"/>
      <c r="PQB181" s="363"/>
      <c r="PQC181" s="363"/>
      <c r="PQD181" s="363"/>
      <c r="PQE181" s="363"/>
      <c r="PQF181" s="363"/>
      <c r="PQG181" s="363"/>
      <c r="PQH181" s="363"/>
      <c r="PQI181" s="363"/>
      <c r="PQP181" s="363"/>
      <c r="PQQ181" s="363"/>
      <c r="PQR181" s="363"/>
      <c r="PQS181" s="363"/>
      <c r="PQT181" s="363"/>
      <c r="PQU181" s="363"/>
      <c r="PQV181" s="363"/>
      <c r="PQW181" s="363"/>
      <c r="PQX181" s="363"/>
      <c r="PQY181" s="363"/>
      <c r="PQZ181" s="363"/>
      <c r="PRA181" s="363"/>
      <c r="PRB181" s="363"/>
      <c r="PRC181" s="363"/>
      <c r="PRD181" s="363"/>
      <c r="PRE181" s="363"/>
      <c r="PRF181" s="363"/>
      <c r="PRG181" s="363"/>
      <c r="PRH181" s="363"/>
      <c r="PRI181" s="363"/>
      <c r="PRJ181" s="363"/>
      <c r="PRK181" s="363"/>
      <c r="PRL181" s="363"/>
      <c r="PRM181" s="363"/>
      <c r="PRN181" s="363"/>
      <c r="PRO181" s="363"/>
      <c r="PRP181" s="363"/>
      <c r="PRQ181" s="363"/>
      <c r="PRR181" s="363"/>
      <c r="PRS181" s="363"/>
      <c r="PRT181" s="363"/>
      <c r="PRU181" s="363"/>
      <c r="PRV181" s="363"/>
      <c r="PRW181" s="363"/>
      <c r="PRX181" s="363"/>
      <c r="PRY181" s="363"/>
      <c r="PRZ181" s="363"/>
      <c r="PSA181" s="363"/>
      <c r="PSB181" s="363"/>
      <c r="PSC181" s="363"/>
      <c r="PSD181" s="363"/>
      <c r="PSE181" s="363"/>
      <c r="PSF181" s="363"/>
      <c r="PSG181" s="363"/>
      <c r="PSH181" s="363"/>
      <c r="PSI181" s="363"/>
      <c r="PSJ181" s="363"/>
      <c r="PSK181" s="363"/>
      <c r="PSL181" s="363"/>
      <c r="PSM181" s="363"/>
      <c r="PSN181" s="363"/>
      <c r="PSO181" s="363"/>
      <c r="PSP181" s="363"/>
      <c r="PSQ181" s="363"/>
      <c r="PSR181" s="363"/>
      <c r="PSS181" s="363"/>
      <c r="PST181" s="363"/>
      <c r="PSU181" s="363"/>
      <c r="PSV181" s="363"/>
      <c r="PSW181" s="363"/>
      <c r="PSX181" s="363"/>
      <c r="PSY181" s="363"/>
      <c r="PSZ181" s="363"/>
      <c r="PTA181" s="363"/>
      <c r="PTB181" s="363"/>
      <c r="PTC181" s="363"/>
      <c r="PTD181" s="363"/>
      <c r="PTE181" s="363"/>
      <c r="PTF181" s="363"/>
      <c r="PTG181" s="363"/>
      <c r="PTH181" s="363"/>
      <c r="PTI181" s="363"/>
      <c r="PTJ181" s="363"/>
      <c r="PTK181" s="363"/>
      <c r="PTL181" s="363"/>
      <c r="PTM181" s="363"/>
      <c r="PTN181" s="363"/>
      <c r="PTO181" s="363"/>
      <c r="PTP181" s="363"/>
      <c r="PTQ181" s="363"/>
      <c r="PTR181" s="363"/>
      <c r="PTS181" s="363"/>
      <c r="PTT181" s="363"/>
      <c r="PTU181" s="363"/>
      <c r="PTV181" s="363"/>
      <c r="PTW181" s="363"/>
      <c r="PTX181" s="363"/>
      <c r="PTY181" s="363"/>
      <c r="PTZ181" s="363"/>
      <c r="PUA181" s="363"/>
      <c r="PUB181" s="363"/>
      <c r="PUC181" s="363"/>
      <c r="PUD181" s="363"/>
      <c r="PUE181" s="363"/>
      <c r="PUF181" s="363"/>
      <c r="PUG181" s="363"/>
      <c r="PUH181" s="363"/>
      <c r="PUI181" s="363"/>
      <c r="PUJ181" s="363"/>
      <c r="PUK181" s="363"/>
      <c r="PUL181" s="363"/>
      <c r="PUM181" s="363"/>
      <c r="PUN181" s="363"/>
      <c r="PUO181" s="363"/>
      <c r="PUP181" s="363"/>
      <c r="PUQ181" s="363"/>
      <c r="PUR181" s="363"/>
      <c r="PUS181" s="363"/>
      <c r="PUT181" s="363"/>
      <c r="PUU181" s="363"/>
      <c r="PUV181" s="363"/>
      <c r="PUW181" s="363"/>
      <c r="PUX181" s="363"/>
      <c r="PUY181" s="363"/>
      <c r="PUZ181" s="363"/>
      <c r="PVA181" s="363"/>
      <c r="PVB181" s="363"/>
      <c r="PVC181" s="363"/>
      <c r="PVD181" s="363"/>
      <c r="PVE181" s="363"/>
      <c r="PVF181" s="363"/>
      <c r="PVG181" s="363"/>
      <c r="PVH181" s="363"/>
      <c r="PVI181" s="363"/>
      <c r="PVJ181" s="363"/>
      <c r="PVK181" s="363"/>
      <c r="PVL181" s="363"/>
      <c r="PVM181" s="363"/>
      <c r="PVN181" s="363"/>
      <c r="PVO181" s="363"/>
      <c r="PVP181" s="363"/>
      <c r="PVQ181" s="363"/>
      <c r="PVR181" s="363"/>
      <c r="PVS181" s="363"/>
      <c r="PVT181" s="363"/>
      <c r="PVU181" s="363"/>
      <c r="PVV181" s="363"/>
      <c r="PVW181" s="363"/>
      <c r="PVX181" s="363"/>
      <c r="PVY181" s="363"/>
      <c r="PVZ181" s="363"/>
      <c r="PWA181" s="363"/>
      <c r="PWB181" s="363"/>
      <c r="PWC181" s="363"/>
      <c r="PWD181" s="363"/>
      <c r="PWE181" s="363"/>
      <c r="PWF181" s="363"/>
      <c r="PWG181" s="363"/>
      <c r="PWH181" s="363"/>
      <c r="PWI181" s="363"/>
      <c r="PWJ181" s="363"/>
      <c r="PWK181" s="363"/>
      <c r="PWL181" s="363"/>
      <c r="PWM181" s="363"/>
      <c r="PWN181" s="363"/>
      <c r="PWO181" s="363"/>
      <c r="PWP181" s="363"/>
      <c r="PWQ181" s="363"/>
      <c r="PWR181" s="363"/>
      <c r="PWS181" s="363"/>
      <c r="PWT181" s="363"/>
      <c r="PWU181" s="363"/>
      <c r="PWV181" s="363"/>
      <c r="PWW181" s="363"/>
      <c r="PWX181" s="363"/>
      <c r="PWY181" s="363"/>
      <c r="PWZ181" s="363"/>
      <c r="PXA181" s="363"/>
      <c r="PXB181" s="363"/>
      <c r="PXC181" s="363"/>
      <c r="PXD181" s="363"/>
      <c r="PXE181" s="363"/>
      <c r="PXF181" s="363"/>
      <c r="PXG181" s="363"/>
      <c r="PXH181" s="363"/>
      <c r="PXI181" s="363"/>
      <c r="PXJ181" s="363"/>
      <c r="PXK181" s="363"/>
      <c r="PXL181" s="363"/>
      <c r="PXM181" s="363"/>
      <c r="PXN181" s="363"/>
      <c r="PXO181" s="363"/>
      <c r="PXP181" s="363"/>
      <c r="PXQ181" s="363"/>
      <c r="PXR181" s="363"/>
      <c r="PXS181" s="363"/>
      <c r="PXT181" s="363"/>
      <c r="PXU181" s="363"/>
      <c r="PXV181" s="363"/>
      <c r="PXW181" s="363"/>
      <c r="PXX181" s="363"/>
      <c r="PXY181" s="363"/>
      <c r="PXZ181" s="363"/>
      <c r="PYA181" s="363"/>
      <c r="PYB181" s="363"/>
      <c r="PYC181" s="363"/>
      <c r="PYD181" s="363"/>
      <c r="PYE181" s="363"/>
      <c r="PYF181" s="363"/>
      <c r="PYG181" s="363"/>
      <c r="PYH181" s="363"/>
      <c r="PYI181" s="363"/>
      <c r="PYJ181" s="363"/>
      <c r="PYK181" s="363"/>
      <c r="PYL181" s="363"/>
      <c r="PYM181" s="363"/>
      <c r="PYN181" s="363"/>
      <c r="PYO181" s="363"/>
      <c r="PYP181" s="363"/>
      <c r="PYQ181" s="363"/>
      <c r="PYR181" s="363"/>
      <c r="PYS181" s="363"/>
      <c r="PYT181" s="363"/>
      <c r="PYU181" s="363"/>
      <c r="PYV181" s="363"/>
      <c r="PYW181" s="363"/>
      <c r="PYX181" s="363"/>
      <c r="PYY181" s="363"/>
      <c r="PYZ181" s="363"/>
      <c r="PZA181" s="363"/>
      <c r="PZB181" s="363"/>
      <c r="PZC181" s="363"/>
      <c r="PZD181" s="363"/>
      <c r="PZE181" s="363"/>
      <c r="PZF181" s="363"/>
      <c r="PZG181" s="363"/>
      <c r="PZH181" s="363"/>
      <c r="PZI181" s="363"/>
      <c r="PZJ181" s="363"/>
      <c r="PZK181" s="363"/>
      <c r="PZL181" s="363"/>
      <c r="PZM181" s="363"/>
      <c r="PZN181" s="363"/>
      <c r="PZO181" s="363"/>
      <c r="PZP181" s="363"/>
      <c r="PZQ181" s="363"/>
      <c r="PZR181" s="363"/>
      <c r="PZS181" s="363"/>
      <c r="PZT181" s="363"/>
      <c r="PZU181" s="363"/>
      <c r="PZV181" s="363"/>
      <c r="PZW181" s="363"/>
      <c r="PZX181" s="363"/>
      <c r="PZY181" s="363"/>
      <c r="PZZ181" s="363"/>
      <c r="QAA181" s="363"/>
      <c r="QAB181" s="363"/>
      <c r="QAC181" s="363"/>
      <c r="QAD181" s="363"/>
      <c r="QAE181" s="363"/>
      <c r="QAL181" s="363"/>
      <c r="QAM181" s="363"/>
      <c r="QAN181" s="363"/>
      <c r="QAO181" s="363"/>
      <c r="QAP181" s="363"/>
      <c r="QAQ181" s="363"/>
      <c r="QAR181" s="363"/>
      <c r="QAS181" s="363"/>
      <c r="QAT181" s="363"/>
      <c r="QAU181" s="363"/>
      <c r="QAV181" s="363"/>
      <c r="QAW181" s="363"/>
      <c r="QAX181" s="363"/>
      <c r="QAY181" s="363"/>
      <c r="QAZ181" s="363"/>
      <c r="QBA181" s="363"/>
      <c r="QBB181" s="363"/>
      <c r="QBC181" s="363"/>
      <c r="QBD181" s="363"/>
      <c r="QBE181" s="363"/>
      <c r="QBF181" s="363"/>
      <c r="QBG181" s="363"/>
      <c r="QBH181" s="363"/>
      <c r="QBI181" s="363"/>
      <c r="QBJ181" s="363"/>
      <c r="QBK181" s="363"/>
      <c r="QBL181" s="363"/>
      <c r="QBM181" s="363"/>
      <c r="QBN181" s="363"/>
      <c r="QBO181" s="363"/>
      <c r="QBP181" s="363"/>
      <c r="QBQ181" s="363"/>
      <c r="QBR181" s="363"/>
      <c r="QBS181" s="363"/>
      <c r="QBT181" s="363"/>
      <c r="QBU181" s="363"/>
      <c r="QBV181" s="363"/>
      <c r="QBW181" s="363"/>
      <c r="QBX181" s="363"/>
      <c r="QBY181" s="363"/>
      <c r="QBZ181" s="363"/>
      <c r="QCA181" s="363"/>
      <c r="QCB181" s="363"/>
      <c r="QCC181" s="363"/>
      <c r="QCD181" s="363"/>
      <c r="QCE181" s="363"/>
      <c r="QCF181" s="363"/>
      <c r="QCG181" s="363"/>
      <c r="QCH181" s="363"/>
      <c r="QCI181" s="363"/>
      <c r="QCJ181" s="363"/>
      <c r="QCK181" s="363"/>
      <c r="QCL181" s="363"/>
      <c r="QCM181" s="363"/>
      <c r="QCN181" s="363"/>
      <c r="QCO181" s="363"/>
      <c r="QCP181" s="363"/>
      <c r="QCQ181" s="363"/>
      <c r="QCR181" s="363"/>
      <c r="QCS181" s="363"/>
      <c r="QCT181" s="363"/>
      <c r="QCU181" s="363"/>
      <c r="QCV181" s="363"/>
      <c r="QCW181" s="363"/>
      <c r="QCX181" s="363"/>
      <c r="QCY181" s="363"/>
      <c r="QCZ181" s="363"/>
      <c r="QDA181" s="363"/>
      <c r="QDB181" s="363"/>
      <c r="QDC181" s="363"/>
      <c r="QDD181" s="363"/>
      <c r="QDE181" s="363"/>
      <c r="QDF181" s="363"/>
      <c r="QDG181" s="363"/>
      <c r="QDH181" s="363"/>
      <c r="QDI181" s="363"/>
      <c r="QDJ181" s="363"/>
      <c r="QDK181" s="363"/>
      <c r="QDL181" s="363"/>
      <c r="QDM181" s="363"/>
      <c r="QDN181" s="363"/>
      <c r="QDO181" s="363"/>
      <c r="QDP181" s="363"/>
      <c r="QDQ181" s="363"/>
      <c r="QDR181" s="363"/>
      <c r="QDS181" s="363"/>
      <c r="QDT181" s="363"/>
      <c r="QDU181" s="363"/>
      <c r="QDV181" s="363"/>
      <c r="QDW181" s="363"/>
      <c r="QDX181" s="363"/>
      <c r="QDY181" s="363"/>
      <c r="QDZ181" s="363"/>
      <c r="QEA181" s="363"/>
      <c r="QEB181" s="363"/>
      <c r="QEC181" s="363"/>
      <c r="QED181" s="363"/>
      <c r="QEE181" s="363"/>
      <c r="QEF181" s="363"/>
      <c r="QEG181" s="363"/>
      <c r="QEH181" s="363"/>
      <c r="QEI181" s="363"/>
      <c r="QEJ181" s="363"/>
      <c r="QEK181" s="363"/>
      <c r="QEL181" s="363"/>
      <c r="QEM181" s="363"/>
      <c r="QEN181" s="363"/>
      <c r="QEO181" s="363"/>
      <c r="QEP181" s="363"/>
      <c r="QEQ181" s="363"/>
      <c r="QER181" s="363"/>
      <c r="QES181" s="363"/>
      <c r="QET181" s="363"/>
      <c r="QEU181" s="363"/>
      <c r="QEV181" s="363"/>
      <c r="QEW181" s="363"/>
      <c r="QEX181" s="363"/>
      <c r="QEY181" s="363"/>
      <c r="QEZ181" s="363"/>
      <c r="QFA181" s="363"/>
      <c r="QFB181" s="363"/>
      <c r="QFC181" s="363"/>
      <c r="QFD181" s="363"/>
      <c r="QFE181" s="363"/>
      <c r="QFF181" s="363"/>
      <c r="QFG181" s="363"/>
      <c r="QFH181" s="363"/>
      <c r="QFI181" s="363"/>
      <c r="QFJ181" s="363"/>
      <c r="QFK181" s="363"/>
      <c r="QFL181" s="363"/>
      <c r="QFM181" s="363"/>
      <c r="QFN181" s="363"/>
      <c r="QFO181" s="363"/>
      <c r="QFP181" s="363"/>
      <c r="QFQ181" s="363"/>
      <c r="QFR181" s="363"/>
      <c r="QFS181" s="363"/>
      <c r="QFT181" s="363"/>
      <c r="QFU181" s="363"/>
      <c r="QFV181" s="363"/>
      <c r="QFW181" s="363"/>
      <c r="QFX181" s="363"/>
      <c r="QFY181" s="363"/>
      <c r="QFZ181" s="363"/>
      <c r="QGA181" s="363"/>
      <c r="QGB181" s="363"/>
      <c r="QGC181" s="363"/>
      <c r="QGD181" s="363"/>
      <c r="QGE181" s="363"/>
      <c r="QGF181" s="363"/>
      <c r="QGG181" s="363"/>
      <c r="QGH181" s="363"/>
      <c r="QGI181" s="363"/>
      <c r="QGJ181" s="363"/>
      <c r="QGK181" s="363"/>
      <c r="QGL181" s="363"/>
      <c r="QGM181" s="363"/>
      <c r="QGN181" s="363"/>
      <c r="QGO181" s="363"/>
      <c r="QGP181" s="363"/>
      <c r="QGQ181" s="363"/>
      <c r="QGR181" s="363"/>
      <c r="QGS181" s="363"/>
      <c r="QGT181" s="363"/>
      <c r="QGU181" s="363"/>
      <c r="QGV181" s="363"/>
      <c r="QGW181" s="363"/>
      <c r="QGX181" s="363"/>
      <c r="QGY181" s="363"/>
      <c r="QGZ181" s="363"/>
      <c r="QHA181" s="363"/>
      <c r="QHB181" s="363"/>
      <c r="QHC181" s="363"/>
      <c r="QHD181" s="363"/>
      <c r="QHE181" s="363"/>
      <c r="QHF181" s="363"/>
      <c r="QHG181" s="363"/>
      <c r="QHH181" s="363"/>
      <c r="QHI181" s="363"/>
      <c r="QHJ181" s="363"/>
      <c r="QHK181" s="363"/>
      <c r="QHL181" s="363"/>
      <c r="QHM181" s="363"/>
      <c r="QHN181" s="363"/>
      <c r="QHO181" s="363"/>
      <c r="QHP181" s="363"/>
      <c r="QHQ181" s="363"/>
      <c r="QHR181" s="363"/>
      <c r="QHS181" s="363"/>
      <c r="QHT181" s="363"/>
      <c r="QHU181" s="363"/>
      <c r="QHV181" s="363"/>
      <c r="QHW181" s="363"/>
      <c r="QHX181" s="363"/>
      <c r="QHY181" s="363"/>
      <c r="QHZ181" s="363"/>
      <c r="QIA181" s="363"/>
      <c r="QIB181" s="363"/>
      <c r="QIC181" s="363"/>
      <c r="QID181" s="363"/>
      <c r="QIE181" s="363"/>
      <c r="QIF181" s="363"/>
      <c r="QIG181" s="363"/>
      <c r="QIH181" s="363"/>
      <c r="QII181" s="363"/>
      <c r="QIJ181" s="363"/>
      <c r="QIK181" s="363"/>
      <c r="QIL181" s="363"/>
      <c r="QIM181" s="363"/>
      <c r="QIN181" s="363"/>
      <c r="QIO181" s="363"/>
      <c r="QIP181" s="363"/>
      <c r="QIQ181" s="363"/>
      <c r="QIR181" s="363"/>
      <c r="QIS181" s="363"/>
      <c r="QIT181" s="363"/>
      <c r="QIU181" s="363"/>
      <c r="QIV181" s="363"/>
      <c r="QIW181" s="363"/>
      <c r="QIX181" s="363"/>
      <c r="QIY181" s="363"/>
      <c r="QIZ181" s="363"/>
      <c r="QJA181" s="363"/>
      <c r="QJB181" s="363"/>
      <c r="QJC181" s="363"/>
      <c r="QJD181" s="363"/>
      <c r="QJE181" s="363"/>
      <c r="QJF181" s="363"/>
      <c r="QJG181" s="363"/>
      <c r="QJH181" s="363"/>
      <c r="QJI181" s="363"/>
      <c r="QJJ181" s="363"/>
      <c r="QJK181" s="363"/>
      <c r="QJL181" s="363"/>
      <c r="QJM181" s="363"/>
      <c r="QJN181" s="363"/>
      <c r="QJO181" s="363"/>
      <c r="QJP181" s="363"/>
      <c r="QJQ181" s="363"/>
      <c r="QJR181" s="363"/>
      <c r="QJS181" s="363"/>
      <c r="QJT181" s="363"/>
      <c r="QJU181" s="363"/>
      <c r="QJV181" s="363"/>
      <c r="QJW181" s="363"/>
      <c r="QJX181" s="363"/>
      <c r="QJY181" s="363"/>
      <c r="QJZ181" s="363"/>
      <c r="QKA181" s="363"/>
      <c r="QKH181" s="363"/>
      <c r="QKI181" s="363"/>
      <c r="QKJ181" s="363"/>
      <c r="QKK181" s="363"/>
      <c r="QKL181" s="363"/>
      <c r="QKM181" s="363"/>
      <c r="QKN181" s="363"/>
      <c r="QKO181" s="363"/>
      <c r="QKP181" s="363"/>
      <c r="QKQ181" s="363"/>
      <c r="QKR181" s="363"/>
      <c r="QKS181" s="363"/>
      <c r="QKT181" s="363"/>
      <c r="QKU181" s="363"/>
      <c r="QKV181" s="363"/>
      <c r="QKW181" s="363"/>
      <c r="QKX181" s="363"/>
      <c r="QKY181" s="363"/>
      <c r="QKZ181" s="363"/>
      <c r="QLA181" s="363"/>
      <c r="QLB181" s="363"/>
      <c r="QLC181" s="363"/>
      <c r="QLD181" s="363"/>
      <c r="QLE181" s="363"/>
      <c r="QLF181" s="363"/>
      <c r="QLG181" s="363"/>
      <c r="QLH181" s="363"/>
      <c r="QLI181" s="363"/>
      <c r="QLJ181" s="363"/>
      <c r="QLK181" s="363"/>
      <c r="QLL181" s="363"/>
      <c r="QLM181" s="363"/>
      <c r="QLN181" s="363"/>
      <c r="QLO181" s="363"/>
      <c r="QLP181" s="363"/>
      <c r="QLQ181" s="363"/>
      <c r="QLR181" s="363"/>
      <c r="QLS181" s="363"/>
      <c r="QLT181" s="363"/>
      <c r="QLU181" s="363"/>
      <c r="QLV181" s="363"/>
      <c r="QLW181" s="363"/>
      <c r="QLX181" s="363"/>
      <c r="QLY181" s="363"/>
      <c r="QLZ181" s="363"/>
      <c r="QMA181" s="363"/>
      <c r="QMB181" s="363"/>
      <c r="QMC181" s="363"/>
      <c r="QMD181" s="363"/>
      <c r="QME181" s="363"/>
      <c r="QMF181" s="363"/>
      <c r="QMG181" s="363"/>
      <c r="QMH181" s="363"/>
      <c r="QMI181" s="363"/>
      <c r="QMJ181" s="363"/>
      <c r="QMK181" s="363"/>
      <c r="QML181" s="363"/>
      <c r="QMM181" s="363"/>
      <c r="QMN181" s="363"/>
      <c r="QMO181" s="363"/>
      <c r="QMP181" s="363"/>
      <c r="QMQ181" s="363"/>
      <c r="QMR181" s="363"/>
      <c r="QMS181" s="363"/>
      <c r="QMT181" s="363"/>
      <c r="QMU181" s="363"/>
      <c r="QMV181" s="363"/>
      <c r="QMW181" s="363"/>
      <c r="QMX181" s="363"/>
      <c r="QMY181" s="363"/>
      <c r="QMZ181" s="363"/>
      <c r="QNA181" s="363"/>
      <c r="QNB181" s="363"/>
      <c r="QNC181" s="363"/>
      <c r="QND181" s="363"/>
      <c r="QNE181" s="363"/>
      <c r="QNF181" s="363"/>
      <c r="QNG181" s="363"/>
      <c r="QNH181" s="363"/>
      <c r="QNI181" s="363"/>
      <c r="QNJ181" s="363"/>
      <c r="QNK181" s="363"/>
      <c r="QNL181" s="363"/>
      <c r="QNM181" s="363"/>
      <c r="QNN181" s="363"/>
      <c r="QNO181" s="363"/>
      <c r="QNP181" s="363"/>
      <c r="QNQ181" s="363"/>
      <c r="QNR181" s="363"/>
      <c r="QNS181" s="363"/>
      <c r="QNT181" s="363"/>
      <c r="QNU181" s="363"/>
      <c r="QNV181" s="363"/>
      <c r="QNW181" s="363"/>
      <c r="QNX181" s="363"/>
      <c r="QNY181" s="363"/>
      <c r="QNZ181" s="363"/>
      <c r="QOA181" s="363"/>
      <c r="QOB181" s="363"/>
      <c r="QOC181" s="363"/>
      <c r="QOD181" s="363"/>
      <c r="QOE181" s="363"/>
      <c r="QOF181" s="363"/>
      <c r="QOG181" s="363"/>
      <c r="QOH181" s="363"/>
      <c r="QOI181" s="363"/>
      <c r="QOJ181" s="363"/>
      <c r="QOK181" s="363"/>
      <c r="QOL181" s="363"/>
      <c r="QOM181" s="363"/>
      <c r="QON181" s="363"/>
      <c r="QOO181" s="363"/>
      <c r="QOP181" s="363"/>
      <c r="QOQ181" s="363"/>
      <c r="QOR181" s="363"/>
      <c r="QOS181" s="363"/>
      <c r="QOT181" s="363"/>
      <c r="QOU181" s="363"/>
      <c r="QOV181" s="363"/>
      <c r="QOW181" s="363"/>
      <c r="QOX181" s="363"/>
      <c r="QOY181" s="363"/>
      <c r="QOZ181" s="363"/>
      <c r="QPA181" s="363"/>
      <c r="QPB181" s="363"/>
      <c r="QPC181" s="363"/>
      <c r="QPD181" s="363"/>
      <c r="QPE181" s="363"/>
      <c r="QPF181" s="363"/>
      <c r="QPG181" s="363"/>
      <c r="QPH181" s="363"/>
      <c r="QPI181" s="363"/>
      <c r="QPJ181" s="363"/>
      <c r="QPK181" s="363"/>
      <c r="QPL181" s="363"/>
      <c r="QPM181" s="363"/>
      <c r="QPN181" s="363"/>
      <c r="QPO181" s="363"/>
      <c r="QPP181" s="363"/>
      <c r="QPQ181" s="363"/>
      <c r="QPR181" s="363"/>
      <c r="QPS181" s="363"/>
      <c r="QPT181" s="363"/>
      <c r="QPU181" s="363"/>
      <c r="QPV181" s="363"/>
      <c r="QPW181" s="363"/>
      <c r="QPX181" s="363"/>
      <c r="QPY181" s="363"/>
      <c r="QPZ181" s="363"/>
      <c r="QQA181" s="363"/>
      <c r="QQB181" s="363"/>
      <c r="QQC181" s="363"/>
      <c r="QQD181" s="363"/>
      <c r="QQE181" s="363"/>
      <c r="QQF181" s="363"/>
      <c r="QQG181" s="363"/>
      <c r="QQH181" s="363"/>
      <c r="QQI181" s="363"/>
      <c r="QQJ181" s="363"/>
      <c r="QQK181" s="363"/>
      <c r="QQL181" s="363"/>
      <c r="QQM181" s="363"/>
      <c r="QQN181" s="363"/>
      <c r="QQO181" s="363"/>
      <c r="QQP181" s="363"/>
      <c r="QQQ181" s="363"/>
      <c r="QQR181" s="363"/>
      <c r="QQS181" s="363"/>
      <c r="QQT181" s="363"/>
      <c r="QQU181" s="363"/>
      <c r="QQV181" s="363"/>
      <c r="QQW181" s="363"/>
      <c r="QQX181" s="363"/>
      <c r="QQY181" s="363"/>
      <c r="QQZ181" s="363"/>
      <c r="QRA181" s="363"/>
      <c r="QRB181" s="363"/>
      <c r="QRC181" s="363"/>
      <c r="QRD181" s="363"/>
      <c r="QRE181" s="363"/>
      <c r="QRF181" s="363"/>
      <c r="QRG181" s="363"/>
      <c r="QRH181" s="363"/>
      <c r="QRI181" s="363"/>
      <c r="QRJ181" s="363"/>
      <c r="QRK181" s="363"/>
      <c r="QRL181" s="363"/>
      <c r="QRM181" s="363"/>
      <c r="QRN181" s="363"/>
      <c r="QRO181" s="363"/>
      <c r="QRP181" s="363"/>
      <c r="QRQ181" s="363"/>
      <c r="QRR181" s="363"/>
      <c r="QRS181" s="363"/>
      <c r="QRT181" s="363"/>
      <c r="QRU181" s="363"/>
      <c r="QRV181" s="363"/>
      <c r="QRW181" s="363"/>
      <c r="QRX181" s="363"/>
      <c r="QRY181" s="363"/>
      <c r="QRZ181" s="363"/>
      <c r="QSA181" s="363"/>
      <c r="QSB181" s="363"/>
      <c r="QSC181" s="363"/>
      <c r="QSD181" s="363"/>
      <c r="QSE181" s="363"/>
      <c r="QSF181" s="363"/>
      <c r="QSG181" s="363"/>
      <c r="QSH181" s="363"/>
      <c r="QSI181" s="363"/>
      <c r="QSJ181" s="363"/>
      <c r="QSK181" s="363"/>
      <c r="QSL181" s="363"/>
      <c r="QSM181" s="363"/>
      <c r="QSN181" s="363"/>
      <c r="QSO181" s="363"/>
      <c r="QSP181" s="363"/>
      <c r="QSQ181" s="363"/>
      <c r="QSR181" s="363"/>
      <c r="QSS181" s="363"/>
      <c r="QST181" s="363"/>
      <c r="QSU181" s="363"/>
      <c r="QSV181" s="363"/>
      <c r="QSW181" s="363"/>
      <c r="QSX181" s="363"/>
      <c r="QSY181" s="363"/>
      <c r="QSZ181" s="363"/>
      <c r="QTA181" s="363"/>
      <c r="QTB181" s="363"/>
      <c r="QTC181" s="363"/>
      <c r="QTD181" s="363"/>
      <c r="QTE181" s="363"/>
      <c r="QTF181" s="363"/>
      <c r="QTG181" s="363"/>
      <c r="QTH181" s="363"/>
      <c r="QTI181" s="363"/>
      <c r="QTJ181" s="363"/>
      <c r="QTK181" s="363"/>
      <c r="QTL181" s="363"/>
      <c r="QTM181" s="363"/>
      <c r="QTN181" s="363"/>
      <c r="QTO181" s="363"/>
      <c r="QTP181" s="363"/>
      <c r="QTQ181" s="363"/>
      <c r="QTR181" s="363"/>
      <c r="QTS181" s="363"/>
      <c r="QTT181" s="363"/>
      <c r="QTU181" s="363"/>
      <c r="QTV181" s="363"/>
      <c r="QTW181" s="363"/>
      <c r="QUD181" s="363"/>
      <c r="QUE181" s="363"/>
      <c r="QUF181" s="363"/>
      <c r="QUG181" s="363"/>
      <c r="QUH181" s="363"/>
      <c r="QUI181" s="363"/>
      <c r="QUJ181" s="363"/>
      <c r="QUK181" s="363"/>
      <c r="QUL181" s="363"/>
      <c r="QUM181" s="363"/>
      <c r="QUN181" s="363"/>
      <c r="QUO181" s="363"/>
      <c r="QUP181" s="363"/>
      <c r="QUQ181" s="363"/>
      <c r="QUR181" s="363"/>
      <c r="QUS181" s="363"/>
      <c r="QUT181" s="363"/>
      <c r="QUU181" s="363"/>
      <c r="QUV181" s="363"/>
      <c r="QUW181" s="363"/>
      <c r="QUX181" s="363"/>
      <c r="QUY181" s="363"/>
      <c r="QUZ181" s="363"/>
      <c r="QVA181" s="363"/>
      <c r="QVB181" s="363"/>
      <c r="QVC181" s="363"/>
      <c r="QVD181" s="363"/>
      <c r="QVE181" s="363"/>
      <c r="QVF181" s="363"/>
      <c r="QVG181" s="363"/>
      <c r="QVH181" s="363"/>
      <c r="QVI181" s="363"/>
      <c r="QVJ181" s="363"/>
      <c r="QVK181" s="363"/>
      <c r="QVL181" s="363"/>
      <c r="QVM181" s="363"/>
      <c r="QVN181" s="363"/>
      <c r="QVO181" s="363"/>
      <c r="QVP181" s="363"/>
      <c r="QVQ181" s="363"/>
      <c r="QVR181" s="363"/>
      <c r="QVS181" s="363"/>
      <c r="QVT181" s="363"/>
      <c r="QVU181" s="363"/>
      <c r="QVV181" s="363"/>
      <c r="QVW181" s="363"/>
      <c r="QVX181" s="363"/>
      <c r="QVY181" s="363"/>
      <c r="QVZ181" s="363"/>
      <c r="QWA181" s="363"/>
      <c r="QWB181" s="363"/>
      <c r="QWC181" s="363"/>
      <c r="QWD181" s="363"/>
      <c r="QWE181" s="363"/>
      <c r="QWF181" s="363"/>
      <c r="QWG181" s="363"/>
      <c r="QWH181" s="363"/>
      <c r="QWI181" s="363"/>
      <c r="QWJ181" s="363"/>
      <c r="QWK181" s="363"/>
      <c r="QWL181" s="363"/>
      <c r="QWM181" s="363"/>
      <c r="QWN181" s="363"/>
      <c r="QWO181" s="363"/>
      <c r="QWP181" s="363"/>
      <c r="QWQ181" s="363"/>
      <c r="QWR181" s="363"/>
      <c r="QWS181" s="363"/>
      <c r="QWT181" s="363"/>
      <c r="QWU181" s="363"/>
      <c r="QWV181" s="363"/>
      <c r="QWW181" s="363"/>
      <c r="QWX181" s="363"/>
      <c r="QWY181" s="363"/>
      <c r="QWZ181" s="363"/>
      <c r="QXA181" s="363"/>
      <c r="QXB181" s="363"/>
      <c r="QXC181" s="363"/>
      <c r="QXD181" s="363"/>
      <c r="QXE181" s="363"/>
      <c r="QXF181" s="363"/>
      <c r="QXG181" s="363"/>
      <c r="QXH181" s="363"/>
      <c r="QXI181" s="363"/>
      <c r="QXJ181" s="363"/>
      <c r="QXK181" s="363"/>
      <c r="QXL181" s="363"/>
      <c r="QXM181" s="363"/>
      <c r="QXN181" s="363"/>
      <c r="QXO181" s="363"/>
      <c r="QXP181" s="363"/>
      <c r="QXQ181" s="363"/>
      <c r="QXR181" s="363"/>
      <c r="QXS181" s="363"/>
      <c r="QXT181" s="363"/>
      <c r="QXU181" s="363"/>
      <c r="QXV181" s="363"/>
      <c r="QXW181" s="363"/>
      <c r="QXX181" s="363"/>
      <c r="QXY181" s="363"/>
      <c r="QXZ181" s="363"/>
      <c r="QYA181" s="363"/>
      <c r="QYB181" s="363"/>
      <c r="QYC181" s="363"/>
      <c r="QYD181" s="363"/>
      <c r="QYE181" s="363"/>
      <c r="QYF181" s="363"/>
      <c r="QYG181" s="363"/>
      <c r="QYH181" s="363"/>
      <c r="QYI181" s="363"/>
      <c r="QYJ181" s="363"/>
      <c r="QYK181" s="363"/>
      <c r="QYL181" s="363"/>
      <c r="QYM181" s="363"/>
      <c r="QYN181" s="363"/>
      <c r="QYO181" s="363"/>
      <c r="QYP181" s="363"/>
      <c r="QYQ181" s="363"/>
      <c r="QYR181" s="363"/>
      <c r="QYS181" s="363"/>
      <c r="QYT181" s="363"/>
      <c r="QYU181" s="363"/>
      <c r="QYV181" s="363"/>
      <c r="QYW181" s="363"/>
      <c r="QYX181" s="363"/>
      <c r="QYY181" s="363"/>
      <c r="QYZ181" s="363"/>
      <c r="QZA181" s="363"/>
      <c r="QZB181" s="363"/>
      <c r="QZC181" s="363"/>
      <c r="QZD181" s="363"/>
      <c r="QZE181" s="363"/>
      <c r="QZF181" s="363"/>
      <c r="QZG181" s="363"/>
      <c r="QZH181" s="363"/>
      <c r="QZI181" s="363"/>
      <c r="QZJ181" s="363"/>
      <c r="QZK181" s="363"/>
      <c r="QZL181" s="363"/>
      <c r="QZM181" s="363"/>
      <c r="QZN181" s="363"/>
      <c r="QZO181" s="363"/>
      <c r="QZP181" s="363"/>
      <c r="QZQ181" s="363"/>
      <c r="QZR181" s="363"/>
      <c r="QZS181" s="363"/>
      <c r="QZT181" s="363"/>
      <c r="QZU181" s="363"/>
      <c r="QZV181" s="363"/>
      <c r="QZW181" s="363"/>
      <c r="QZX181" s="363"/>
      <c r="QZY181" s="363"/>
      <c r="QZZ181" s="363"/>
      <c r="RAA181" s="363"/>
      <c r="RAB181" s="363"/>
      <c r="RAC181" s="363"/>
      <c r="RAD181" s="363"/>
      <c r="RAE181" s="363"/>
      <c r="RAF181" s="363"/>
      <c r="RAG181" s="363"/>
      <c r="RAH181" s="363"/>
      <c r="RAI181" s="363"/>
      <c r="RAJ181" s="363"/>
      <c r="RAK181" s="363"/>
      <c r="RAL181" s="363"/>
      <c r="RAM181" s="363"/>
      <c r="RAN181" s="363"/>
      <c r="RAO181" s="363"/>
      <c r="RAP181" s="363"/>
      <c r="RAQ181" s="363"/>
      <c r="RAR181" s="363"/>
      <c r="RAS181" s="363"/>
      <c r="RAT181" s="363"/>
      <c r="RAU181" s="363"/>
      <c r="RAV181" s="363"/>
      <c r="RAW181" s="363"/>
      <c r="RAX181" s="363"/>
      <c r="RAY181" s="363"/>
      <c r="RAZ181" s="363"/>
      <c r="RBA181" s="363"/>
      <c r="RBB181" s="363"/>
      <c r="RBC181" s="363"/>
      <c r="RBD181" s="363"/>
      <c r="RBE181" s="363"/>
      <c r="RBF181" s="363"/>
      <c r="RBG181" s="363"/>
      <c r="RBH181" s="363"/>
      <c r="RBI181" s="363"/>
      <c r="RBJ181" s="363"/>
      <c r="RBK181" s="363"/>
      <c r="RBL181" s="363"/>
      <c r="RBM181" s="363"/>
      <c r="RBN181" s="363"/>
      <c r="RBO181" s="363"/>
      <c r="RBP181" s="363"/>
      <c r="RBQ181" s="363"/>
      <c r="RBR181" s="363"/>
      <c r="RBS181" s="363"/>
      <c r="RBT181" s="363"/>
      <c r="RBU181" s="363"/>
      <c r="RBV181" s="363"/>
      <c r="RBW181" s="363"/>
      <c r="RBX181" s="363"/>
      <c r="RBY181" s="363"/>
      <c r="RBZ181" s="363"/>
      <c r="RCA181" s="363"/>
      <c r="RCB181" s="363"/>
      <c r="RCC181" s="363"/>
      <c r="RCD181" s="363"/>
      <c r="RCE181" s="363"/>
      <c r="RCF181" s="363"/>
      <c r="RCG181" s="363"/>
      <c r="RCH181" s="363"/>
      <c r="RCI181" s="363"/>
      <c r="RCJ181" s="363"/>
      <c r="RCK181" s="363"/>
      <c r="RCL181" s="363"/>
      <c r="RCM181" s="363"/>
      <c r="RCN181" s="363"/>
      <c r="RCO181" s="363"/>
      <c r="RCP181" s="363"/>
      <c r="RCQ181" s="363"/>
      <c r="RCR181" s="363"/>
      <c r="RCS181" s="363"/>
      <c r="RCT181" s="363"/>
      <c r="RCU181" s="363"/>
      <c r="RCV181" s="363"/>
      <c r="RCW181" s="363"/>
      <c r="RCX181" s="363"/>
      <c r="RCY181" s="363"/>
      <c r="RCZ181" s="363"/>
      <c r="RDA181" s="363"/>
      <c r="RDB181" s="363"/>
      <c r="RDC181" s="363"/>
      <c r="RDD181" s="363"/>
      <c r="RDE181" s="363"/>
      <c r="RDF181" s="363"/>
      <c r="RDG181" s="363"/>
      <c r="RDH181" s="363"/>
      <c r="RDI181" s="363"/>
      <c r="RDJ181" s="363"/>
      <c r="RDK181" s="363"/>
      <c r="RDL181" s="363"/>
      <c r="RDM181" s="363"/>
      <c r="RDN181" s="363"/>
      <c r="RDO181" s="363"/>
      <c r="RDP181" s="363"/>
      <c r="RDQ181" s="363"/>
      <c r="RDR181" s="363"/>
      <c r="RDS181" s="363"/>
      <c r="RDZ181" s="363"/>
      <c r="REA181" s="363"/>
      <c r="REB181" s="363"/>
      <c r="REC181" s="363"/>
      <c r="RED181" s="363"/>
      <c r="REE181" s="363"/>
      <c r="REF181" s="363"/>
      <c r="REG181" s="363"/>
      <c r="REH181" s="363"/>
      <c r="REI181" s="363"/>
      <c r="REJ181" s="363"/>
      <c r="REK181" s="363"/>
      <c r="REL181" s="363"/>
      <c r="REM181" s="363"/>
      <c r="REN181" s="363"/>
      <c r="REO181" s="363"/>
      <c r="REP181" s="363"/>
      <c r="REQ181" s="363"/>
      <c r="RER181" s="363"/>
      <c r="RES181" s="363"/>
      <c r="RET181" s="363"/>
      <c r="REU181" s="363"/>
      <c r="REV181" s="363"/>
      <c r="REW181" s="363"/>
      <c r="REX181" s="363"/>
      <c r="REY181" s="363"/>
      <c r="REZ181" s="363"/>
      <c r="RFA181" s="363"/>
      <c r="RFB181" s="363"/>
      <c r="RFC181" s="363"/>
      <c r="RFD181" s="363"/>
      <c r="RFE181" s="363"/>
      <c r="RFF181" s="363"/>
      <c r="RFG181" s="363"/>
      <c r="RFH181" s="363"/>
      <c r="RFI181" s="363"/>
      <c r="RFJ181" s="363"/>
      <c r="RFK181" s="363"/>
      <c r="RFL181" s="363"/>
      <c r="RFM181" s="363"/>
      <c r="RFN181" s="363"/>
      <c r="RFO181" s="363"/>
      <c r="RFP181" s="363"/>
      <c r="RFQ181" s="363"/>
      <c r="RFR181" s="363"/>
      <c r="RFS181" s="363"/>
      <c r="RFT181" s="363"/>
      <c r="RFU181" s="363"/>
      <c r="RFV181" s="363"/>
      <c r="RFW181" s="363"/>
      <c r="RFX181" s="363"/>
      <c r="RFY181" s="363"/>
      <c r="RFZ181" s="363"/>
      <c r="RGA181" s="363"/>
      <c r="RGB181" s="363"/>
      <c r="RGC181" s="363"/>
      <c r="RGD181" s="363"/>
      <c r="RGE181" s="363"/>
      <c r="RGF181" s="363"/>
      <c r="RGG181" s="363"/>
      <c r="RGH181" s="363"/>
      <c r="RGI181" s="363"/>
      <c r="RGJ181" s="363"/>
      <c r="RGK181" s="363"/>
      <c r="RGL181" s="363"/>
      <c r="RGM181" s="363"/>
      <c r="RGN181" s="363"/>
      <c r="RGO181" s="363"/>
      <c r="RGP181" s="363"/>
      <c r="RGQ181" s="363"/>
      <c r="RGR181" s="363"/>
      <c r="RGS181" s="363"/>
      <c r="RGT181" s="363"/>
      <c r="RGU181" s="363"/>
      <c r="RGV181" s="363"/>
      <c r="RGW181" s="363"/>
      <c r="RGX181" s="363"/>
      <c r="RGY181" s="363"/>
      <c r="RGZ181" s="363"/>
      <c r="RHA181" s="363"/>
      <c r="RHB181" s="363"/>
      <c r="RHC181" s="363"/>
      <c r="RHD181" s="363"/>
      <c r="RHE181" s="363"/>
      <c r="RHF181" s="363"/>
      <c r="RHG181" s="363"/>
      <c r="RHH181" s="363"/>
      <c r="RHI181" s="363"/>
      <c r="RHJ181" s="363"/>
      <c r="RHK181" s="363"/>
      <c r="RHL181" s="363"/>
      <c r="RHM181" s="363"/>
      <c r="RHN181" s="363"/>
      <c r="RHO181" s="363"/>
      <c r="RHP181" s="363"/>
      <c r="RHQ181" s="363"/>
      <c r="RHR181" s="363"/>
      <c r="RHS181" s="363"/>
      <c r="RHT181" s="363"/>
      <c r="RHU181" s="363"/>
      <c r="RHV181" s="363"/>
      <c r="RHW181" s="363"/>
      <c r="RHX181" s="363"/>
      <c r="RHY181" s="363"/>
      <c r="RHZ181" s="363"/>
      <c r="RIA181" s="363"/>
      <c r="RIB181" s="363"/>
      <c r="RIC181" s="363"/>
      <c r="RID181" s="363"/>
      <c r="RIE181" s="363"/>
      <c r="RIF181" s="363"/>
      <c r="RIG181" s="363"/>
      <c r="RIH181" s="363"/>
      <c r="RII181" s="363"/>
      <c r="RIJ181" s="363"/>
      <c r="RIK181" s="363"/>
      <c r="RIL181" s="363"/>
      <c r="RIM181" s="363"/>
      <c r="RIN181" s="363"/>
      <c r="RIO181" s="363"/>
      <c r="RIP181" s="363"/>
      <c r="RIQ181" s="363"/>
      <c r="RIR181" s="363"/>
      <c r="RIS181" s="363"/>
      <c r="RIT181" s="363"/>
      <c r="RIU181" s="363"/>
      <c r="RIV181" s="363"/>
      <c r="RIW181" s="363"/>
      <c r="RIX181" s="363"/>
      <c r="RIY181" s="363"/>
      <c r="RIZ181" s="363"/>
      <c r="RJA181" s="363"/>
      <c r="RJB181" s="363"/>
      <c r="RJC181" s="363"/>
      <c r="RJD181" s="363"/>
      <c r="RJE181" s="363"/>
      <c r="RJF181" s="363"/>
      <c r="RJG181" s="363"/>
      <c r="RJH181" s="363"/>
      <c r="RJI181" s="363"/>
      <c r="RJJ181" s="363"/>
      <c r="RJK181" s="363"/>
      <c r="RJL181" s="363"/>
      <c r="RJM181" s="363"/>
      <c r="RJN181" s="363"/>
      <c r="RJO181" s="363"/>
      <c r="RJP181" s="363"/>
      <c r="RJQ181" s="363"/>
      <c r="RJR181" s="363"/>
      <c r="RJS181" s="363"/>
      <c r="RJT181" s="363"/>
      <c r="RJU181" s="363"/>
      <c r="RJV181" s="363"/>
      <c r="RJW181" s="363"/>
      <c r="RJX181" s="363"/>
      <c r="RJY181" s="363"/>
      <c r="RJZ181" s="363"/>
      <c r="RKA181" s="363"/>
      <c r="RKB181" s="363"/>
      <c r="RKC181" s="363"/>
      <c r="RKD181" s="363"/>
      <c r="RKE181" s="363"/>
      <c r="RKF181" s="363"/>
      <c r="RKG181" s="363"/>
      <c r="RKH181" s="363"/>
      <c r="RKI181" s="363"/>
      <c r="RKJ181" s="363"/>
      <c r="RKK181" s="363"/>
      <c r="RKL181" s="363"/>
      <c r="RKM181" s="363"/>
      <c r="RKN181" s="363"/>
      <c r="RKO181" s="363"/>
      <c r="RKP181" s="363"/>
      <c r="RKQ181" s="363"/>
      <c r="RKR181" s="363"/>
      <c r="RKS181" s="363"/>
      <c r="RKT181" s="363"/>
      <c r="RKU181" s="363"/>
      <c r="RKV181" s="363"/>
      <c r="RKW181" s="363"/>
      <c r="RKX181" s="363"/>
      <c r="RKY181" s="363"/>
      <c r="RKZ181" s="363"/>
      <c r="RLA181" s="363"/>
      <c r="RLB181" s="363"/>
      <c r="RLC181" s="363"/>
      <c r="RLD181" s="363"/>
      <c r="RLE181" s="363"/>
      <c r="RLF181" s="363"/>
      <c r="RLG181" s="363"/>
      <c r="RLH181" s="363"/>
      <c r="RLI181" s="363"/>
      <c r="RLJ181" s="363"/>
      <c r="RLK181" s="363"/>
      <c r="RLL181" s="363"/>
      <c r="RLM181" s="363"/>
      <c r="RLN181" s="363"/>
      <c r="RLO181" s="363"/>
      <c r="RLP181" s="363"/>
      <c r="RLQ181" s="363"/>
      <c r="RLR181" s="363"/>
      <c r="RLS181" s="363"/>
      <c r="RLT181" s="363"/>
      <c r="RLU181" s="363"/>
      <c r="RLV181" s="363"/>
      <c r="RLW181" s="363"/>
      <c r="RLX181" s="363"/>
      <c r="RLY181" s="363"/>
      <c r="RLZ181" s="363"/>
      <c r="RMA181" s="363"/>
      <c r="RMB181" s="363"/>
      <c r="RMC181" s="363"/>
      <c r="RMD181" s="363"/>
      <c r="RME181" s="363"/>
      <c r="RMF181" s="363"/>
      <c r="RMG181" s="363"/>
      <c r="RMH181" s="363"/>
      <c r="RMI181" s="363"/>
      <c r="RMJ181" s="363"/>
      <c r="RMK181" s="363"/>
      <c r="RML181" s="363"/>
      <c r="RMM181" s="363"/>
      <c r="RMN181" s="363"/>
      <c r="RMO181" s="363"/>
      <c r="RMP181" s="363"/>
      <c r="RMQ181" s="363"/>
      <c r="RMR181" s="363"/>
      <c r="RMS181" s="363"/>
      <c r="RMT181" s="363"/>
      <c r="RMU181" s="363"/>
      <c r="RMV181" s="363"/>
      <c r="RMW181" s="363"/>
      <c r="RMX181" s="363"/>
      <c r="RMY181" s="363"/>
      <c r="RMZ181" s="363"/>
      <c r="RNA181" s="363"/>
      <c r="RNB181" s="363"/>
      <c r="RNC181" s="363"/>
      <c r="RND181" s="363"/>
      <c r="RNE181" s="363"/>
      <c r="RNF181" s="363"/>
      <c r="RNG181" s="363"/>
      <c r="RNH181" s="363"/>
      <c r="RNI181" s="363"/>
      <c r="RNJ181" s="363"/>
      <c r="RNK181" s="363"/>
      <c r="RNL181" s="363"/>
      <c r="RNM181" s="363"/>
      <c r="RNN181" s="363"/>
      <c r="RNO181" s="363"/>
      <c r="RNV181" s="363"/>
      <c r="RNW181" s="363"/>
      <c r="RNX181" s="363"/>
      <c r="RNY181" s="363"/>
      <c r="RNZ181" s="363"/>
      <c r="ROA181" s="363"/>
      <c r="ROB181" s="363"/>
      <c r="ROC181" s="363"/>
      <c r="ROD181" s="363"/>
      <c r="ROE181" s="363"/>
      <c r="ROF181" s="363"/>
      <c r="ROG181" s="363"/>
      <c r="ROH181" s="363"/>
      <c r="ROI181" s="363"/>
      <c r="ROJ181" s="363"/>
      <c r="ROK181" s="363"/>
      <c r="ROL181" s="363"/>
      <c r="ROM181" s="363"/>
      <c r="RON181" s="363"/>
      <c r="ROO181" s="363"/>
      <c r="ROP181" s="363"/>
      <c r="ROQ181" s="363"/>
      <c r="ROR181" s="363"/>
      <c r="ROS181" s="363"/>
      <c r="ROT181" s="363"/>
      <c r="ROU181" s="363"/>
      <c r="ROV181" s="363"/>
      <c r="ROW181" s="363"/>
      <c r="ROX181" s="363"/>
      <c r="ROY181" s="363"/>
      <c r="ROZ181" s="363"/>
      <c r="RPA181" s="363"/>
      <c r="RPB181" s="363"/>
      <c r="RPC181" s="363"/>
      <c r="RPD181" s="363"/>
      <c r="RPE181" s="363"/>
      <c r="RPF181" s="363"/>
      <c r="RPG181" s="363"/>
      <c r="RPH181" s="363"/>
      <c r="RPI181" s="363"/>
      <c r="RPJ181" s="363"/>
      <c r="RPK181" s="363"/>
      <c r="RPL181" s="363"/>
      <c r="RPM181" s="363"/>
      <c r="RPN181" s="363"/>
      <c r="RPO181" s="363"/>
      <c r="RPP181" s="363"/>
      <c r="RPQ181" s="363"/>
      <c r="RPR181" s="363"/>
      <c r="RPS181" s="363"/>
      <c r="RPT181" s="363"/>
      <c r="RPU181" s="363"/>
      <c r="RPV181" s="363"/>
      <c r="RPW181" s="363"/>
      <c r="RPX181" s="363"/>
      <c r="RPY181" s="363"/>
      <c r="RPZ181" s="363"/>
      <c r="RQA181" s="363"/>
      <c r="RQB181" s="363"/>
      <c r="RQC181" s="363"/>
      <c r="RQD181" s="363"/>
      <c r="RQE181" s="363"/>
      <c r="RQF181" s="363"/>
      <c r="RQG181" s="363"/>
      <c r="RQH181" s="363"/>
      <c r="RQI181" s="363"/>
      <c r="RQJ181" s="363"/>
      <c r="RQK181" s="363"/>
      <c r="RQL181" s="363"/>
      <c r="RQM181" s="363"/>
      <c r="RQN181" s="363"/>
      <c r="RQO181" s="363"/>
      <c r="RQP181" s="363"/>
      <c r="RQQ181" s="363"/>
      <c r="RQR181" s="363"/>
      <c r="RQS181" s="363"/>
      <c r="RQT181" s="363"/>
      <c r="RQU181" s="363"/>
      <c r="RQV181" s="363"/>
      <c r="RQW181" s="363"/>
      <c r="RQX181" s="363"/>
      <c r="RQY181" s="363"/>
      <c r="RQZ181" s="363"/>
      <c r="RRA181" s="363"/>
      <c r="RRB181" s="363"/>
      <c r="RRC181" s="363"/>
      <c r="RRD181" s="363"/>
      <c r="RRE181" s="363"/>
      <c r="RRF181" s="363"/>
      <c r="RRG181" s="363"/>
      <c r="RRH181" s="363"/>
      <c r="RRI181" s="363"/>
      <c r="RRJ181" s="363"/>
      <c r="RRK181" s="363"/>
      <c r="RRL181" s="363"/>
      <c r="RRM181" s="363"/>
      <c r="RRN181" s="363"/>
      <c r="RRO181" s="363"/>
      <c r="RRP181" s="363"/>
      <c r="RRQ181" s="363"/>
      <c r="RRR181" s="363"/>
      <c r="RRS181" s="363"/>
      <c r="RRT181" s="363"/>
      <c r="RRU181" s="363"/>
      <c r="RRV181" s="363"/>
      <c r="RRW181" s="363"/>
      <c r="RRX181" s="363"/>
      <c r="RRY181" s="363"/>
      <c r="RRZ181" s="363"/>
      <c r="RSA181" s="363"/>
      <c r="RSB181" s="363"/>
      <c r="RSC181" s="363"/>
      <c r="RSD181" s="363"/>
      <c r="RSE181" s="363"/>
      <c r="RSF181" s="363"/>
      <c r="RSG181" s="363"/>
      <c r="RSH181" s="363"/>
      <c r="RSI181" s="363"/>
      <c r="RSJ181" s="363"/>
      <c r="RSK181" s="363"/>
      <c r="RSL181" s="363"/>
      <c r="RSM181" s="363"/>
      <c r="RSN181" s="363"/>
      <c r="RSO181" s="363"/>
      <c r="RSP181" s="363"/>
      <c r="RSQ181" s="363"/>
      <c r="RSR181" s="363"/>
      <c r="RSS181" s="363"/>
      <c r="RST181" s="363"/>
      <c r="RSU181" s="363"/>
      <c r="RSV181" s="363"/>
      <c r="RSW181" s="363"/>
      <c r="RSX181" s="363"/>
      <c r="RSY181" s="363"/>
      <c r="RSZ181" s="363"/>
      <c r="RTA181" s="363"/>
      <c r="RTB181" s="363"/>
      <c r="RTC181" s="363"/>
      <c r="RTD181" s="363"/>
      <c r="RTE181" s="363"/>
      <c r="RTF181" s="363"/>
      <c r="RTG181" s="363"/>
      <c r="RTH181" s="363"/>
      <c r="RTI181" s="363"/>
      <c r="RTJ181" s="363"/>
      <c r="RTK181" s="363"/>
      <c r="RTL181" s="363"/>
      <c r="RTM181" s="363"/>
      <c r="RTN181" s="363"/>
      <c r="RTO181" s="363"/>
      <c r="RTP181" s="363"/>
      <c r="RTQ181" s="363"/>
      <c r="RTR181" s="363"/>
      <c r="RTS181" s="363"/>
      <c r="RTT181" s="363"/>
      <c r="RTU181" s="363"/>
      <c r="RTV181" s="363"/>
      <c r="RTW181" s="363"/>
      <c r="RTX181" s="363"/>
      <c r="RTY181" s="363"/>
      <c r="RTZ181" s="363"/>
      <c r="RUA181" s="363"/>
      <c r="RUB181" s="363"/>
      <c r="RUC181" s="363"/>
      <c r="RUD181" s="363"/>
      <c r="RUE181" s="363"/>
      <c r="RUF181" s="363"/>
      <c r="RUG181" s="363"/>
      <c r="RUH181" s="363"/>
      <c r="RUI181" s="363"/>
      <c r="RUJ181" s="363"/>
      <c r="RUK181" s="363"/>
      <c r="RUL181" s="363"/>
      <c r="RUM181" s="363"/>
      <c r="RUN181" s="363"/>
      <c r="RUO181" s="363"/>
      <c r="RUP181" s="363"/>
      <c r="RUQ181" s="363"/>
      <c r="RUR181" s="363"/>
      <c r="RUS181" s="363"/>
      <c r="RUT181" s="363"/>
      <c r="RUU181" s="363"/>
      <c r="RUV181" s="363"/>
      <c r="RUW181" s="363"/>
      <c r="RUX181" s="363"/>
      <c r="RUY181" s="363"/>
      <c r="RUZ181" s="363"/>
      <c r="RVA181" s="363"/>
      <c r="RVB181" s="363"/>
      <c r="RVC181" s="363"/>
      <c r="RVD181" s="363"/>
      <c r="RVE181" s="363"/>
      <c r="RVF181" s="363"/>
      <c r="RVG181" s="363"/>
      <c r="RVH181" s="363"/>
      <c r="RVI181" s="363"/>
      <c r="RVJ181" s="363"/>
      <c r="RVK181" s="363"/>
      <c r="RVL181" s="363"/>
      <c r="RVM181" s="363"/>
      <c r="RVN181" s="363"/>
      <c r="RVO181" s="363"/>
      <c r="RVP181" s="363"/>
      <c r="RVQ181" s="363"/>
      <c r="RVR181" s="363"/>
      <c r="RVS181" s="363"/>
      <c r="RVT181" s="363"/>
      <c r="RVU181" s="363"/>
      <c r="RVV181" s="363"/>
      <c r="RVW181" s="363"/>
      <c r="RVX181" s="363"/>
      <c r="RVY181" s="363"/>
      <c r="RVZ181" s="363"/>
      <c r="RWA181" s="363"/>
      <c r="RWB181" s="363"/>
      <c r="RWC181" s="363"/>
      <c r="RWD181" s="363"/>
      <c r="RWE181" s="363"/>
      <c r="RWF181" s="363"/>
      <c r="RWG181" s="363"/>
      <c r="RWH181" s="363"/>
      <c r="RWI181" s="363"/>
      <c r="RWJ181" s="363"/>
      <c r="RWK181" s="363"/>
      <c r="RWL181" s="363"/>
      <c r="RWM181" s="363"/>
      <c r="RWN181" s="363"/>
      <c r="RWO181" s="363"/>
      <c r="RWP181" s="363"/>
      <c r="RWQ181" s="363"/>
      <c r="RWR181" s="363"/>
      <c r="RWS181" s="363"/>
      <c r="RWT181" s="363"/>
      <c r="RWU181" s="363"/>
      <c r="RWV181" s="363"/>
      <c r="RWW181" s="363"/>
      <c r="RWX181" s="363"/>
      <c r="RWY181" s="363"/>
      <c r="RWZ181" s="363"/>
      <c r="RXA181" s="363"/>
      <c r="RXB181" s="363"/>
      <c r="RXC181" s="363"/>
      <c r="RXD181" s="363"/>
      <c r="RXE181" s="363"/>
      <c r="RXF181" s="363"/>
      <c r="RXG181" s="363"/>
      <c r="RXH181" s="363"/>
      <c r="RXI181" s="363"/>
      <c r="RXJ181" s="363"/>
      <c r="RXK181" s="363"/>
      <c r="RXR181" s="363"/>
      <c r="RXS181" s="363"/>
      <c r="RXT181" s="363"/>
      <c r="RXU181" s="363"/>
      <c r="RXV181" s="363"/>
      <c r="RXW181" s="363"/>
      <c r="RXX181" s="363"/>
      <c r="RXY181" s="363"/>
      <c r="RXZ181" s="363"/>
      <c r="RYA181" s="363"/>
      <c r="RYB181" s="363"/>
      <c r="RYC181" s="363"/>
      <c r="RYD181" s="363"/>
      <c r="RYE181" s="363"/>
      <c r="RYF181" s="363"/>
      <c r="RYG181" s="363"/>
      <c r="RYH181" s="363"/>
      <c r="RYI181" s="363"/>
      <c r="RYJ181" s="363"/>
      <c r="RYK181" s="363"/>
      <c r="RYL181" s="363"/>
      <c r="RYM181" s="363"/>
      <c r="RYN181" s="363"/>
      <c r="RYO181" s="363"/>
      <c r="RYP181" s="363"/>
      <c r="RYQ181" s="363"/>
      <c r="RYR181" s="363"/>
      <c r="RYS181" s="363"/>
      <c r="RYT181" s="363"/>
      <c r="RYU181" s="363"/>
      <c r="RYV181" s="363"/>
      <c r="RYW181" s="363"/>
      <c r="RYX181" s="363"/>
      <c r="RYY181" s="363"/>
      <c r="RYZ181" s="363"/>
      <c r="RZA181" s="363"/>
      <c r="RZB181" s="363"/>
      <c r="RZC181" s="363"/>
      <c r="RZD181" s="363"/>
      <c r="RZE181" s="363"/>
      <c r="RZF181" s="363"/>
      <c r="RZG181" s="363"/>
      <c r="RZH181" s="363"/>
      <c r="RZI181" s="363"/>
      <c r="RZJ181" s="363"/>
      <c r="RZK181" s="363"/>
      <c r="RZL181" s="363"/>
      <c r="RZM181" s="363"/>
      <c r="RZN181" s="363"/>
      <c r="RZO181" s="363"/>
      <c r="RZP181" s="363"/>
      <c r="RZQ181" s="363"/>
      <c r="RZR181" s="363"/>
      <c r="RZS181" s="363"/>
      <c r="RZT181" s="363"/>
      <c r="RZU181" s="363"/>
      <c r="RZV181" s="363"/>
      <c r="RZW181" s="363"/>
      <c r="RZX181" s="363"/>
      <c r="RZY181" s="363"/>
      <c r="RZZ181" s="363"/>
      <c r="SAA181" s="363"/>
      <c r="SAB181" s="363"/>
      <c r="SAC181" s="363"/>
      <c r="SAD181" s="363"/>
      <c r="SAE181" s="363"/>
      <c r="SAF181" s="363"/>
      <c r="SAG181" s="363"/>
      <c r="SAH181" s="363"/>
      <c r="SAI181" s="363"/>
      <c r="SAJ181" s="363"/>
      <c r="SAK181" s="363"/>
      <c r="SAL181" s="363"/>
      <c r="SAM181" s="363"/>
      <c r="SAN181" s="363"/>
      <c r="SAO181" s="363"/>
      <c r="SAP181" s="363"/>
      <c r="SAQ181" s="363"/>
      <c r="SAR181" s="363"/>
      <c r="SAS181" s="363"/>
      <c r="SAT181" s="363"/>
      <c r="SAU181" s="363"/>
      <c r="SAV181" s="363"/>
      <c r="SAW181" s="363"/>
      <c r="SAX181" s="363"/>
      <c r="SAY181" s="363"/>
      <c r="SAZ181" s="363"/>
      <c r="SBA181" s="363"/>
      <c r="SBB181" s="363"/>
      <c r="SBC181" s="363"/>
      <c r="SBD181" s="363"/>
      <c r="SBE181" s="363"/>
      <c r="SBF181" s="363"/>
      <c r="SBG181" s="363"/>
      <c r="SBH181" s="363"/>
      <c r="SBI181" s="363"/>
      <c r="SBJ181" s="363"/>
      <c r="SBK181" s="363"/>
      <c r="SBL181" s="363"/>
      <c r="SBM181" s="363"/>
      <c r="SBN181" s="363"/>
      <c r="SBO181" s="363"/>
      <c r="SBP181" s="363"/>
      <c r="SBQ181" s="363"/>
      <c r="SBR181" s="363"/>
      <c r="SBS181" s="363"/>
      <c r="SBT181" s="363"/>
      <c r="SBU181" s="363"/>
      <c r="SBV181" s="363"/>
      <c r="SBW181" s="363"/>
      <c r="SBX181" s="363"/>
      <c r="SBY181" s="363"/>
      <c r="SBZ181" s="363"/>
      <c r="SCA181" s="363"/>
      <c r="SCB181" s="363"/>
      <c r="SCC181" s="363"/>
      <c r="SCD181" s="363"/>
      <c r="SCE181" s="363"/>
      <c r="SCF181" s="363"/>
      <c r="SCG181" s="363"/>
      <c r="SCH181" s="363"/>
      <c r="SCI181" s="363"/>
      <c r="SCJ181" s="363"/>
      <c r="SCK181" s="363"/>
      <c r="SCL181" s="363"/>
      <c r="SCM181" s="363"/>
      <c r="SCN181" s="363"/>
      <c r="SCO181" s="363"/>
      <c r="SCP181" s="363"/>
      <c r="SCQ181" s="363"/>
      <c r="SCR181" s="363"/>
      <c r="SCS181" s="363"/>
      <c r="SCT181" s="363"/>
      <c r="SCU181" s="363"/>
      <c r="SCV181" s="363"/>
      <c r="SCW181" s="363"/>
      <c r="SCX181" s="363"/>
      <c r="SCY181" s="363"/>
      <c r="SCZ181" s="363"/>
      <c r="SDA181" s="363"/>
      <c r="SDB181" s="363"/>
      <c r="SDC181" s="363"/>
      <c r="SDD181" s="363"/>
      <c r="SDE181" s="363"/>
      <c r="SDF181" s="363"/>
      <c r="SDG181" s="363"/>
      <c r="SDH181" s="363"/>
      <c r="SDI181" s="363"/>
      <c r="SDJ181" s="363"/>
      <c r="SDK181" s="363"/>
      <c r="SDL181" s="363"/>
      <c r="SDM181" s="363"/>
      <c r="SDN181" s="363"/>
      <c r="SDO181" s="363"/>
      <c r="SDP181" s="363"/>
      <c r="SDQ181" s="363"/>
      <c r="SDR181" s="363"/>
      <c r="SDS181" s="363"/>
      <c r="SDT181" s="363"/>
      <c r="SDU181" s="363"/>
      <c r="SDV181" s="363"/>
      <c r="SDW181" s="363"/>
      <c r="SDX181" s="363"/>
      <c r="SDY181" s="363"/>
      <c r="SDZ181" s="363"/>
      <c r="SEA181" s="363"/>
      <c r="SEB181" s="363"/>
      <c r="SEC181" s="363"/>
      <c r="SED181" s="363"/>
      <c r="SEE181" s="363"/>
      <c r="SEF181" s="363"/>
      <c r="SEG181" s="363"/>
      <c r="SEH181" s="363"/>
      <c r="SEI181" s="363"/>
      <c r="SEJ181" s="363"/>
      <c r="SEK181" s="363"/>
      <c r="SEL181" s="363"/>
      <c r="SEM181" s="363"/>
      <c r="SEN181" s="363"/>
      <c r="SEO181" s="363"/>
      <c r="SEP181" s="363"/>
      <c r="SEQ181" s="363"/>
      <c r="SER181" s="363"/>
      <c r="SES181" s="363"/>
      <c r="SET181" s="363"/>
      <c r="SEU181" s="363"/>
      <c r="SEV181" s="363"/>
      <c r="SEW181" s="363"/>
      <c r="SEX181" s="363"/>
      <c r="SEY181" s="363"/>
      <c r="SEZ181" s="363"/>
      <c r="SFA181" s="363"/>
      <c r="SFB181" s="363"/>
      <c r="SFC181" s="363"/>
      <c r="SFD181" s="363"/>
      <c r="SFE181" s="363"/>
      <c r="SFF181" s="363"/>
      <c r="SFG181" s="363"/>
      <c r="SFH181" s="363"/>
      <c r="SFI181" s="363"/>
      <c r="SFJ181" s="363"/>
      <c r="SFK181" s="363"/>
      <c r="SFL181" s="363"/>
      <c r="SFM181" s="363"/>
      <c r="SFN181" s="363"/>
      <c r="SFO181" s="363"/>
      <c r="SFP181" s="363"/>
      <c r="SFQ181" s="363"/>
      <c r="SFR181" s="363"/>
      <c r="SFS181" s="363"/>
      <c r="SFT181" s="363"/>
      <c r="SFU181" s="363"/>
      <c r="SFV181" s="363"/>
      <c r="SFW181" s="363"/>
      <c r="SFX181" s="363"/>
      <c r="SFY181" s="363"/>
      <c r="SFZ181" s="363"/>
      <c r="SGA181" s="363"/>
      <c r="SGB181" s="363"/>
      <c r="SGC181" s="363"/>
      <c r="SGD181" s="363"/>
      <c r="SGE181" s="363"/>
      <c r="SGF181" s="363"/>
      <c r="SGG181" s="363"/>
      <c r="SGH181" s="363"/>
      <c r="SGI181" s="363"/>
      <c r="SGJ181" s="363"/>
      <c r="SGK181" s="363"/>
      <c r="SGL181" s="363"/>
      <c r="SGM181" s="363"/>
      <c r="SGN181" s="363"/>
      <c r="SGO181" s="363"/>
      <c r="SGP181" s="363"/>
      <c r="SGQ181" s="363"/>
      <c r="SGR181" s="363"/>
      <c r="SGS181" s="363"/>
      <c r="SGT181" s="363"/>
      <c r="SGU181" s="363"/>
      <c r="SGV181" s="363"/>
      <c r="SGW181" s="363"/>
      <c r="SGX181" s="363"/>
      <c r="SGY181" s="363"/>
      <c r="SGZ181" s="363"/>
      <c r="SHA181" s="363"/>
      <c r="SHB181" s="363"/>
      <c r="SHC181" s="363"/>
      <c r="SHD181" s="363"/>
      <c r="SHE181" s="363"/>
      <c r="SHF181" s="363"/>
      <c r="SHG181" s="363"/>
      <c r="SHN181" s="363"/>
      <c r="SHO181" s="363"/>
      <c r="SHP181" s="363"/>
      <c r="SHQ181" s="363"/>
      <c r="SHR181" s="363"/>
      <c r="SHS181" s="363"/>
      <c r="SHT181" s="363"/>
      <c r="SHU181" s="363"/>
      <c r="SHV181" s="363"/>
      <c r="SHW181" s="363"/>
      <c r="SHX181" s="363"/>
      <c r="SHY181" s="363"/>
      <c r="SHZ181" s="363"/>
      <c r="SIA181" s="363"/>
      <c r="SIB181" s="363"/>
      <c r="SIC181" s="363"/>
      <c r="SID181" s="363"/>
      <c r="SIE181" s="363"/>
      <c r="SIF181" s="363"/>
      <c r="SIG181" s="363"/>
      <c r="SIH181" s="363"/>
      <c r="SII181" s="363"/>
      <c r="SIJ181" s="363"/>
      <c r="SIK181" s="363"/>
      <c r="SIL181" s="363"/>
      <c r="SIM181" s="363"/>
      <c r="SIN181" s="363"/>
      <c r="SIO181" s="363"/>
      <c r="SIP181" s="363"/>
      <c r="SIQ181" s="363"/>
      <c r="SIR181" s="363"/>
      <c r="SIS181" s="363"/>
      <c r="SIT181" s="363"/>
      <c r="SIU181" s="363"/>
      <c r="SIV181" s="363"/>
      <c r="SIW181" s="363"/>
      <c r="SIX181" s="363"/>
      <c r="SIY181" s="363"/>
      <c r="SIZ181" s="363"/>
      <c r="SJA181" s="363"/>
      <c r="SJB181" s="363"/>
      <c r="SJC181" s="363"/>
      <c r="SJD181" s="363"/>
      <c r="SJE181" s="363"/>
      <c r="SJF181" s="363"/>
      <c r="SJG181" s="363"/>
      <c r="SJH181" s="363"/>
      <c r="SJI181" s="363"/>
      <c r="SJJ181" s="363"/>
      <c r="SJK181" s="363"/>
      <c r="SJL181" s="363"/>
      <c r="SJM181" s="363"/>
      <c r="SJN181" s="363"/>
      <c r="SJO181" s="363"/>
      <c r="SJP181" s="363"/>
      <c r="SJQ181" s="363"/>
      <c r="SJR181" s="363"/>
      <c r="SJS181" s="363"/>
      <c r="SJT181" s="363"/>
      <c r="SJU181" s="363"/>
      <c r="SJV181" s="363"/>
      <c r="SJW181" s="363"/>
      <c r="SJX181" s="363"/>
      <c r="SJY181" s="363"/>
      <c r="SJZ181" s="363"/>
      <c r="SKA181" s="363"/>
      <c r="SKB181" s="363"/>
      <c r="SKC181" s="363"/>
      <c r="SKD181" s="363"/>
      <c r="SKE181" s="363"/>
      <c r="SKF181" s="363"/>
      <c r="SKG181" s="363"/>
      <c r="SKH181" s="363"/>
      <c r="SKI181" s="363"/>
      <c r="SKJ181" s="363"/>
      <c r="SKK181" s="363"/>
      <c r="SKL181" s="363"/>
      <c r="SKM181" s="363"/>
      <c r="SKN181" s="363"/>
      <c r="SKO181" s="363"/>
      <c r="SKP181" s="363"/>
      <c r="SKQ181" s="363"/>
      <c r="SKR181" s="363"/>
      <c r="SKS181" s="363"/>
      <c r="SKT181" s="363"/>
      <c r="SKU181" s="363"/>
      <c r="SKV181" s="363"/>
      <c r="SKW181" s="363"/>
      <c r="SKX181" s="363"/>
      <c r="SKY181" s="363"/>
      <c r="SKZ181" s="363"/>
      <c r="SLA181" s="363"/>
      <c r="SLB181" s="363"/>
      <c r="SLC181" s="363"/>
      <c r="SLD181" s="363"/>
      <c r="SLE181" s="363"/>
      <c r="SLF181" s="363"/>
      <c r="SLG181" s="363"/>
      <c r="SLH181" s="363"/>
      <c r="SLI181" s="363"/>
      <c r="SLJ181" s="363"/>
      <c r="SLK181" s="363"/>
      <c r="SLL181" s="363"/>
      <c r="SLM181" s="363"/>
      <c r="SLN181" s="363"/>
      <c r="SLO181" s="363"/>
      <c r="SLP181" s="363"/>
      <c r="SLQ181" s="363"/>
      <c r="SLR181" s="363"/>
      <c r="SLS181" s="363"/>
      <c r="SLT181" s="363"/>
      <c r="SLU181" s="363"/>
      <c r="SLV181" s="363"/>
      <c r="SLW181" s="363"/>
      <c r="SLX181" s="363"/>
      <c r="SLY181" s="363"/>
      <c r="SLZ181" s="363"/>
      <c r="SMA181" s="363"/>
      <c r="SMB181" s="363"/>
      <c r="SMC181" s="363"/>
      <c r="SMD181" s="363"/>
      <c r="SME181" s="363"/>
      <c r="SMF181" s="363"/>
      <c r="SMG181" s="363"/>
      <c r="SMH181" s="363"/>
      <c r="SMI181" s="363"/>
      <c r="SMJ181" s="363"/>
      <c r="SMK181" s="363"/>
      <c r="SML181" s="363"/>
      <c r="SMM181" s="363"/>
      <c r="SMN181" s="363"/>
      <c r="SMO181" s="363"/>
      <c r="SMP181" s="363"/>
      <c r="SMQ181" s="363"/>
      <c r="SMR181" s="363"/>
      <c r="SMS181" s="363"/>
      <c r="SMT181" s="363"/>
      <c r="SMU181" s="363"/>
      <c r="SMV181" s="363"/>
      <c r="SMW181" s="363"/>
      <c r="SMX181" s="363"/>
      <c r="SMY181" s="363"/>
      <c r="SMZ181" s="363"/>
      <c r="SNA181" s="363"/>
      <c r="SNB181" s="363"/>
      <c r="SNC181" s="363"/>
      <c r="SND181" s="363"/>
      <c r="SNE181" s="363"/>
      <c r="SNF181" s="363"/>
      <c r="SNG181" s="363"/>
      <c r="SNH181" s="363"/>
      <c r="SNI181" s="363"/>
      <c r="SNJ181" s="363"/>
      <c r="SNK181" s="363"/>
      <c r="SNL181" s="363"/>
      <c r="SNM181" s="363"/>
      <c r="SNN181" s="363"/>
      <c r="SNO181" s="363"/>
      <c r="SNP181" s="363"/>
      <c r="SNQ181" s="363"/>
      <c r="SNR181" s="363"/>
      <c r="SNS181" s="363"/>
      <c r="SNT181" s="363"/>
      <c r="SNU181" s="363"/>
      <c r="SNV181" s="363"/>
      <c r="SNW181" s="363"/>
      <c r="SNX181" s="363"/>
      <c r="SNY181" s="363"/>
      <c r="SNZ181" s="363"/>
      <c r="SOA181" s="363"/>
      <c r="SOB181" s="363"/>
      <c r="SOC181" s="363"/>
      <c r="SOD181" s="363"/>
      <c r="SOE181" s="363"/>
      <c r="SOF181" s="363"/>
      <c r="SOG181" s="363"/>
      <c r="SOH181" s="363"/>
      <c r="SOI181" s="363"/>
      <c r="SOJ181" s="363"/>
      <c r="SOK181" s="363"/>
      <c r="SOL181" s="363"/>
      <c r="SOM181" s="363"/>
      <c r="SON181" s="363"/>
      <c r="SOO181" s="363"/>
      <c r="SOP181" s="363"/>
      <c r="SOQ181" s="363"/>
      <c r="SOR181" s="363"/>
      <c r="SOS181" s="363"/>
      <c r="SOT181" s="363"/>
      <c r="SOU181" s="363"/>
      <c r="SOV181" s="363"/>
      <c r="SOW181" s="363"/>
      <c r="SOX181" s="363"/>
      <c r="SOY181" s="363"/>
      <c r="SOZ181" s="363"/>
      <c r="SPA181" s="363"/>
      <c r="SPB181" s="363"/>
      <c r="SPC181" s="363"/>
      <c r="SPD181" s="363"/>
      <c r="SPE181" s="363"/>
      <c r="SPF181" s="363"/>
      <c r="SPG181" s="363"/>
      <c r="SPH181" s="363"/>
      <c r="SPI181" s="363"/>
      <c r="SPJ181" s="363"/>
      <c r="SPK181" s="363"/>
      <c r="SPL181" s="363"/>
      <c r="SPM181" s="363"/>
      <c r="SPN181" s="363"/>
      <c r="SPO181" s="363"/>
      <c r="SPP181" s="363"/>
      <c r="SPQ181" s="363"/>
      <c r="SPR181" s="363"/>
      <c r="SPS181" s="363"/>
      <c r="SPT181" s="363"/>
      <c r="SPU181" s="363"/>
      <c r="SPV181" s="363"/>
      <c r="SPW181" s="363"/>
      <c r="SPX181" s="363"/>
      <c r="SPY181" s="363"/>
      <c r="SPZ181" s="363"/>
      <c r="SQA181" s="363"/>
      <c r="SQB181" s="363"/>
      <c r="SQC181" s="363"/>
      <c r="SQD181" s="363"/>
      <c r="SQE181" s="363"/>
      <c r="SQF181" s="363"/>
      <c r="SQG181" s="363"/>
      <c r="SQH181" s="363"/>
      <c r="SQI181" s="363"/>
      <c r="SQJ181" s="363"/>
      <c r="SQK181" s="363"/>
      <c r="SQL181" s="363"/>
      <c r="SQM181" s="363"/>
      <c r="SQN181" s="363"/>
      <c r="SQO181" s="363"/>
      <c r="SQP181" s="363"/>
      <c r="SQQ181" s="363"/>
      <c r="SQR181" s="363"/>
      <c r="SQS181" s="363"/>
      <c r="SQT181" s="363"/>
      <c r="SQU181" s="363"/>
      <c r="SQV181" s="363"/>
      <c r="SQW181" s="363"/>
      <c r="SQX181" s="363"/>
      <c r="SQY181" s="363"/>
      <c r="SQZ181" s="363"/>
      <c r="SRA181" s="363"/>
      <c r="SRB181" s="363"/>
      <c r="SRC181" s="363"/>
      <c r="SRJ181" s="363"/>
      <c r="SRK181" s="363"/>
      <c r="SRL181" s="363"/>
      <c r="SRM181" s="363"/>
      <c r="SRN181" s="363"/>
      <c r="SRO181" s="363"/>
      <c r="SRP181" s="363"/>
      <c r="SRQ181" s="363"/>
      <c r="SRR181" s="363"/>
      <c r="SRS181" s="363"/>
      <c r="SRT181" s="363"/>
      <c r="SRU181" s="363"/>
      <c r="SRV181" s="363"/>
      <c r="SRW181" s="363"/>
      <c r="SRX181" s="363"/>
      <c r="SRY181" s="363"/>
      <c r="SRZ181" s="363"/>
      <c r="SSA181" s="363"/>
      <c r="SSB181" s="363"/>
      <c r="SSC181" s="363"/>
      <c r="SSD181" s="363"/>
      <c r="SSE181" s="363"/>
      <c r="SSF181" s="363"/>
      <c r="SSG181" s="363"/>
      <c r="SSH181" s="363"/>
      <c r="SSI181" s="363"/>
      <c r="SSJ181" s="363"/>
      <c r="SSK181" s="363"/>
      <c r="SSL181" s="363"/>
      <c r="SSM181" s="363"/>
      <c r="SSN181" s="363"/>
      <c r="SSO181" s="363"/>
      <c r="SSP181" s="363"/>
      <c r="SSQ181" s="363"/>
      <c r="SSR181" s="363"/>
      <c r="SSS181" s="363"/>
      <c r="SST181" s="363"/>
      <c r="SSU181" s="363"/>
      <c r="SSV181" s="363"/>
      <c r="SSW181" s="363"/>
      <c r="SSX181" s="363"/>
      <c r="SSY181" s="363"/>
      <c r="SSZ181" s="363"/>
      <c r="STA181" s="363"/>
      <c r="STB181" s="363"/>
      <c r="STC181" s="363"/>
      <c r="STD181" s="363"/>
      <c r="STE181" s="363"/>
      <c r="STF181" s="363"/>
      <c r="STG181" s="363"/>
      <c r="STH181" s="363"/>
      <c r="STI181" s="363"/>
      <c r="STJ181" s="363"/>
      <c r="STK181" s="363"/>
      <c r="STL181" s="363"/>
      <c r="STM181" s="363"/>
      <c r="STN181" s="363"/>
      <c r="STO181" s="363"/>
      <c r="STP181" s="363"/>
      <c r="STQ181" s="363"/>
      <c r="STR181" s="363"/>
      <c r="STS181" s="363"/>
      <c r="STT181" s="363"/>
      <c r="STU181" s="363"/>
      <c r="STV181" s="363"/>
      <c r="STW181" s="363"/>
      <c r="STX181" s="363"/>
      <c r="STY181" s="363"/>
      <c r="STZ181" s="363"/>
      <c r="SUA181" s="363"/>
      <c r="SUB181" s="363"/>
      <c r="SUC181" s="363"/>
      <c r="SUD181" s="363"/>
      <c r="SUE181" s="363"/>
      <c r="SUF181" s="363"/>
      <c r="SUG181" s="363"/>
      <c r="SUH181" s="363"/>
      <c r="SUI181" s="363"/>
      <c r="SUJ181" s="363"/>
      <c r="SUK181" s="363"/>
      <c r="SUL181" s="363"/>
      <c r="SUM181" s="363"/>
      <c r="SUN181" s="363"/>
      <c r="SUO181" s="363"/>
      <c r="SUP181" s="363"/>
      <c r="SUQ181" s="363"/>
      <c r="SUR181" s="363"/>
      <c r="SUS181" s="363"/>
      <c r="SUT181" s="363"/>
      <c r="SUU181" s="363"/>
      <c r="SUV181" s="363"/>
      <c r="SUW181" s="363"/>
      <c r="SUX181" s="363"/>
      <c r="SUY181" s="363"/>
      <c r="SUZ181" s="363"/>
      <c r="SVA181" s="363"/>
      <c r="SVB181" s="363"/>
      <c r="SVC181" s="363"/>
      <c r="SVD181" s="363"/>
      <c r="SVE181" s="363"/>
      <c r="SVF181" s="363"/>
      <c r="SVG181" s="363"/>
      <c r="SVH181" s="363"/>
      <c r="SVI181" s="363"/>
      <c r="SVJ181" s="363"/>
      <c r="SVK181" s="363"/>
      <c r="SVL181" s="363"/>
      <c r="SVM181" s="363"/>
      <c r="SVN181" s="363"/>
      <c r="SVO181" s="363"/>
      <c r="SVP181" s="363"/>
      <c r="SVQ181" s="363"/>
      <c r="SVR181" s="363"/>
      <c r="SVS181" s="363"/>
      <c r="SVT181" s="363"/>
      <c r="SVU181" s="363"/>
      <c r="SVV181" s="363"/>
      <c r="SVW181" s="363"/>
      <c r="SVX181" s="363"/>
      <c r="SVY181" s="363"/>
      <c r="SVZ181" s="363"/>
      <c r="SWA181" s="363"/>
      <c r="SWB181" s="363"/>
      <c r="SWC181" s="363"/>
      <c r="SWD181" s="363"/>
      <c r="SWE181" s="363"/>
      <c r="SWF181" s="363"/>
      <c r="SWG181" s="363"/>
      <c r="SWH181" s="363"/>
      <c r="SWI181" s="363"/>
      <c r="SWJ181" s="363"/>
      <c r="SWK181" s="363"/>
      <c r="SWL181" s="363"/>
      <c r="SWM181" s="363"/>
      <c r="SWN181" s="363"/>
      <c r="SWO181" s="363"/>
      <c r="SWP181" s="363"/>
      <c r="SWQ181" s="363"/>
      <c r="SWR181" s="363"/>
      <c r="SWS181" s="363"/>
      <c r="SWT181" s="363"/>
      <c r="SWU181" s="363"/>
      <c r="SWV181" s="363"/>
      <c r="SWW181" s="363"/>
      <c r="SWX181" s="363"/>
      <c r="SWY181" s="363"/>
      <c r="SWZ181" s="363"/>
      <c r="SXA181" s="363"/>
      <c r="SXB181" s="363"/>
      <c r="SXC181" s="363"/>
      <c r="SXD181" s="363"/>
      <c r="SXE181" s="363"/>
      <c r="SXF181" s="363"/>
      <c r="SXG181" s="363"/>
      <c r="SXH181" s="363"/>
      <c r="SXI181" s="363"/>
      <c r="SXJ181" s="363"/>
      <c r="SXK181" s="363"/>
      <c r="SXL181" s="363"/>
      <c r="SXM181" s="363"/>
      <c r="SXN181" s="363"/>
      <c r="SXO181" s="363"/>
      <c r="SXP181" s="363"/>
      <c r="SXQ181" s="363"/>
      <c r="SXR181" s="363"/>
      <c r="SXS181" s="363"/>
      <c r="SXT181" s="363"/>
      <c r="SXU181" s="363"/>
      <c r="SXV181" s="363"/>
      <c r="SXW181" s="363"/>
      <c r="SXX181" s="363"/>
      <c r="SXY181" s="363"/>
      <c r="SXZ181" s="363"/>
      <c r="SYA181" s="363"/>
      <c r="SYB181" s="363"/>
      <c r="SYC181" s="363"/>
      <c r="SYD181" s="363"/>
      <c r="SYE181" s="363"/>
      <c r="SYF181" s="363"/>
      <c r="SYG181" s="363"/>
      <c r="SYH181" s="363"/>
      <c r="SYI181" s="363"/>
      <c r="SYJ181" s="363"/>
      <c r="SYK181" s="363"/>
      <c r="SYL181" s="363"/>
      <c r="SYM181" s="363"/>
      <c r="SYN181" s="363"/>
      <c r="SYO181" s="363"/>
      <c r="SYP181" s="363"/>
      <c r="SYQ181" s="363"/>
      <c r="SYR181" s="363"/>
      <c r="SYS181" s="363"/>
      <c r="SYT181" s="363"/>
      <c r="SYU181" s="363"/>
      <c r="SYV181" s="363"/>
      <c r="SYW181" s="363"/>
      <c r="SYX181" s="363"/>
      <c r="SYY181" s="363"/>
      <c r="SYZ181" s="363"/>
      <c r="SZA181" s="363"/>
      <c r="SZB181" s="363"/>
      <c r="SZC181" s="363"/>
      <c r="SZD181" s="363"/>
      <c r="SZE181" s="363"/>
      <c r="SZF181" s="363"/>
      <c r="SZG181" s="363"/>
      <c r="SZH181" s="363"/>
      <c r="SZI181" s="363"/>
      <c r="SZJ181" s="363"/>
      <c r="SZK181" s="363"/>
      <c r="SZL181" s="363"/>
      <c r="SZM181" s="363"/>
      <c r="SZN181" s="363"/>
      <c r="SZO181" s="363"/>
      <c r="SZP181" s="363"/>
      <c r="SZQ181" s="363"/>
      <c r="SZR181" s="363"/>
      <c r="SZS181" s="363"/>
      <c r="SZT181" s="363"/>
      <c r="SZU181" s="363"/>
      <c r="SZV181" s="363"/>
      <c r="SZW181" s="363"/>
      <c r="SZX181" s="363"/>
      <c r="SZY181" s="363"/>
      <c r="SZZ181" s="363"/>
      <c r="TAA181" s="363"/>
      <c r="TAB181" s="363"/>
      <c r="TAC181" s="363"/>
      <c r="TAD181" s="363"/>
      <c r="TAE181" s="363"/>
      <c r="TAF181" s="363"/>
      <c r="TAG181" s="363"/>
      <c r="TAH181" s="363"/>
      <c r="TAI181" s="363"/>
      <c r="TAJ181" s="363"/>
      <c r="TAK181" s="363"/>
      <c r="TAL181" s="363"/>
      <c r="TAM181" s="363"/>
      <c r="TAN181" s="363"/>
      <c r="TAO181" s="363"/>
      <c r="TAP181" s="363"/>
      <c r="TAQ181" s="363"/>
      <c r="TAR181" s="363"/>
      <c r="TAS181" s="363"/>
      <c r="TAT181" s="363"/>
      <c r="TAU181" s="363"/>
      <c r="TAV181" s="363"/>
      <c r="TAW181" s="363"/>
      <c r="TAX181" s="363"/>
      <c r="TAY181" s="363"/>
      <c r="TBF181" s="363"/>
      <c r="TBG181" s="363"/>
      <c r="TBH181" s="363"/>
      <c r="TBI181" s="363"/>
      <c r="TBJ181" s="363"/>
      <c r="TBK181" s="363"/>
      <c r="TBL181" s="363"/>
      <c r="TBM181" s="363"/>
      <c r="TBN181" s="363"/>
      <c r="TBO181" s="363"/>
      <c r="TBP181" s="363"/>
      <c r="TBQ181" s="363"/>
      <c r="TBR181" s="363"/>
      <c r="TBS181" s="363"/>
      <c r="TBT181" s="363"/>
      <c r="TBU181" s="363"/>
      <c r="TBV181" s="363"/>
      <c r="TBW181" s="363"/>
      <c r="TBX181" s="363"/>
      <c r="TBY181" s="363"/>
      <c r="TBZ181" s="363"/>
      <c r="TCA181" s="363"/>
      <c r="TCB181" s="363"/>
      <c r="TCC181" s="363"/>
      <c r="TCD181" s="363"/>
      <c r="TCE181" s="363"/>
      <c r="TCF181" s="363"/>
      <c r="TCG181" s="363"/>
      <c r="TCH181" s="363"/>
      <c r="TCI181" s="363"/>
      <c r="TCJ181" s="363"/>
      <c r="TCK181" s="363"/>
      <c r="TCL181" s="363"/>
      <c r="TCM181" s="363"/>
      <c r="TCN181" s="363"/>
      <c r="TCO181" s="363"/>
      <c r="TCP181" s="363"/>
      <c r="TCQ181" s="363"/>
      <c r="TCR181" s="363"/>
      <c r="TCS181" s="363"/>
      <c r="TCT181" s="363"/>
      <c r="TCU181" s="363"/>
      <c r="TCV181" s="363"/>
      <c r="TCW181" s="363"/>
      <c r="TCX181" s="363"/>
      <c r="TCY181" s="363"/>
      <c r="TCZ181" s="363"/>
      <c r="TDA181" s="363"/>
      <c r="TDB181" s="363"/>
      <c r="TDC181" s="363"/>
      <c r="TDD181" s="363"/>
      <c r="TDE181" s="363"/>
      <c r="TDF181" s="363"/>
      <c r="TDG181" s="363"/>
      <c r="TDH181" s="363"/>
      <c r="TDI181" s="363"/>
      <c r="TDJ181" s="363"/>
      <c r="TDK181" s="363"/>
      <c r="TDL181" s="363"/>
      <c r="TDM181" s="363"/>
      <c r="TDN181" s="363"/>
      <c r="TDO181" s="363"/>
      <c r="TDP181" s="363"/>
      <c r="TDQ181" s="363"/>
      <c r="TDR181" s="363"/>
      <c r="TDS181" s="363"/>
      <c r="TDT181" s="363"/>
      <c r="TDU181" s="363"/>
      <c r="TDV181" s="363"/>
      <c r="TDW181" s="363"/>
      <c r="TDX181" s="363"/>
      <c r="TDY181" s="363"/>
      <c r="TDZ181" s="363"/>
      <c r="TEA181" s="363"/>
      <c r="TEB181" s="363"/>
      <c r="TEC181" s="363"/>
      <c r="TED181" s="363"/>
      <c r="TEE181" s="363"/>
      <c r="TEF181" s="363"/>
      <c r="TEG181" s="363"/>
      <c r="TEH181" s="363"/>
      <c r="TEI181" s="363"/>
      <c r="TEJ181" s="363"/>
      <c r="TEK181" s="363"/>
      <c r="TEL181" s="363"/>
      <c r="TEM181" s="363"/>
      <c r="TEN181" s="363"/>
      <c r="TEO181" s="363"/>
      <c r="TEP181" s="363"/>
      <c r="TEQ181" s="363"/>
      <c r="TER181" s="363"/>
      <c r="TES181" s="363"/>
      <c r="TET181" s="363"/>
      <c r="TEU181" s="363"/>
      <c r="TEV181" s="363"/>
      <c r="TEW181" s="363"/>
      <c r="TEX181" s="363"/>
      <c r="TEY181" s="363"/>
      <c r="TEZ181" s="363"/>
      <c r="TFA181" s="363"/>
      <c r="TFB181" s="363"/>
      <c r="TFC181" s="363"/>
      <c r="TFD181" s="363"/>
      <c r="TFE181" s="363"/>
      <c r="TFF181" s="363"/>
      <c r="TFG181" s="363"/>
      <c r="TFH181" s="363"/>
      <c r="TFI181" s="363"/>
      <c r="TFJ181" s="363"/>
      <c r="TFK181" s="363"/>
      <c r="TFL181" s="363"/>
      <c r="TFM181" s="363"/>
      <c r="TFN181" s="363"/>
      <c r="TFO181" s="363"/>
      <c r="TFP181" s="363"/>
      <c r="TFQ181" s="363"/>
      <c r="TFR181" s="363"/>
      <c r="TFS181" s="363"/>
      <c r="TFT181" s="363"/>
      <c r="TFU181" s="363"/>
      <c r="TFV181" s="363"/>
      <c r="TFW181" s="363"/>
      <c r="TFX181" s="363"/>
      <c r="TFY181" s="363"/>
      <c r="TFZ181" s="363"/>
      <c r="TGA181" s="363"/>
      <c r="TGB181" s="363"/>
      <c r="TGC181" s="363"/>
      <c r="TGD181" s="363"/>
      <c r="TGE181" s="363"/>
      <c r="TGF181" s="363"/>
      <c r="TGG181" s="363"/>
      <c r="TGH181" s="363"/>
      <c r="TGI181" s="363"/>
      <c r="TGJ181" s="363"/>
      <c r="TGK181" s="363"/>
      <c r="TGL181" s="363"/>
      <c r="TGM181" s="363"/>
      <c r="TGN181" s="363"/>
      <c r="TGO181" s="363"/>
      <c r="TGP181" s="363"/>
      <c r="TGQ181" s="363"/>
      <c r="TGR181" s="363"/>
      <c r="TGS181" s="363"/>
      <c r="TGT181" s="363"/>
      <c r="TGU181" s="363"/>
      <c r="TGV181" s="363"/>
      <c r="TGW181" s="363"/>
      <c r="TGX181" s="363"/>
      <c r="TGY181" s="363"/>
      <c r="TGZ181" s="363"/>
      <c r="THA181" s="363"/>
      <c r="THB181" s="363"/>
      <c r="THC181" s="363"/>
      <c r="THD181" s="363"/>
      <c r="THE181" s="363"/>
      <c r="THF181" s="363"/>
      <c r="THG181" s="363"/>
      <c r="THH181" s="363"/>
      <c r="THI181" s="363"/>
      <c r="THJ181" s="363"/>
      <c r="THK181" s="363"/>
      <c r="THL181" s="363"/>
      <c r="THM181" s="363"/>
      <c r="THN181" s="363"/>
      <c r="THO181" s="363"/>
      <c r="THP181" s="363"/>
      <c r="THQ181" s="363"/>
      <c r="THR181" s="363"/>
      <c r="THS181" s="363"/>
      <c r="THT181" s="363"/>
      <c r="THU181" s="363"/>
      <c r="THV181" s="363"/>
      <c r="THW181" s="363"/>
      <c r="THX181" s="363"/>
      <c r="THY181" s="363"/>
      <c r="THZ181" s="363"/>
      <c r="TIA181" s="363"/>
      <c r="TIB181" s="363"/>
      <c r="TIC181" s="363"/>
      <c r="TID181" s="363"/>
      <c r="TIE181" s="363"/>
      <c r="TIF181" s="363"/>
      <c r="TIG181" s="363"/>
      <c r="TIH181" s="363"/>
      <c r="TII181" s="363"/>
      <c r="TIJ181" s="363"/>
      <c r="TIK181" s="363"/>
      <c r="TIL181" s="363"/>
      <c r="TIM181" s="363"/>
      <c r="TIN181" s="363"/>
      <c r="TIO181" s="363"/>
      <c r="TIP181" s="363"/>
      <c r="TIQ181" s="363"/>
      <c r="TIR181" s="363"/>
      <c r="TIS181" s="363"/>
      <c r="TIT181" s="363"/>
      <c r="TIU181" s="363"/>
      <c r="TIV181" s="363"/>
      <c r="TIW181" s="363"/>
      <c r="TIX181" s="363"/>
      <c r="TIY181" s="363"/>
      <c r="TIZ181" s="363"/>
      <c r="TJA181" s="363"/>
      <c r="TJB181" s="363"/>
      <c r="TJC181" s="363"/>
      <c r="TJD181" s="363"/>
      <c r="TJE181" s="363"/>
      <c r="TJF181" s="363"/>
      <c r="TJG181" s="363"/>
      <c r="TJH181" s="363"/>
      <c r="TJI181" s="363"/>
      <c r="TJJ181" s="363"/>
      <c r="TJK181" s="363"/>
      <c r="TJL181" s="363"/>
      <c r="TJM181" s="363"/>
      <c r="TJN181" s="363"/>
      <c r="TJO181" s="363"/>
      <c r="TJP181" s="363"/>
      <c r="TJQ181" s="363"/>
      <c r="TJR181" s="363"/>
      <c r="TJS181" s="363"/>
      <c r="TJT181" s="363"/>
      <c r="TJU181" s="363"/>
      <c r="TJV181" s="363"/>
      <c r="TJW181" s="363"/>
      <c r="TJX181" s="363"/>
      <c r="TJY181" s="363"/>
      <c r="TJZ181" s="363"/>
      <c r="TKA181" s="363"/>
      <c r="TKB181" s="363"/>
      <c r="TKC181" s="363"/>
      <c r="TKD181" s="363"/>
      <c r="TKE181" s="363"/>
      <c r="TKF181" s="363"/>
      <c r="TKG181" s="363"/>
      <c r="TKH181" s="363"/>
      <c r="TKI181" s="363"/>
      <c r="TKJ181" s="363"/>
      <c r="TKK181" s="363"/>
      <c r="TKL181" s="363"/>
      <c r="TKM181" s="363"/>
      <c r="TKN181" s="363"/>
      <c r="TKO181" s="363"/>
      <c r="TKP181" s="363"/>
      <c r="TKQ181" s="363"/>
      <c r="TKR181" s="363"/>
      <c r="TKS181" s="363"/>
      <c r="TKT181" s="363"/>
      <c r="TKU181" s="363"/>
      <c r="TLB181" s="363"/>
      <c r="TLC181" s="363"/>
      <c r="TLD181" s="363"/>
      <c r="TLE181" s="363"/>
      <c r="TLF181" s="363"/>
      <c r="TLG181" s="363"/>
      <c r="TLH181" s="363"/>
      <c r="TLI181" s="363"/>
      <c r="TLJ181" s="363"/>
      <c r="TLK181" s="363"/>
      <c r="TLL181" s="363"/>
      <c r="TLM181" s="363"/>
      <c r="TLN181" s="363"/>
      <c r="TLO181" s="363"/>
      <c r="TLP181" s="363"/>
      <c r="TLQ181" s="363"/>
      <c r="TLR181" s="363"/>
      <c r="TLS181" s="363"/>
      <c r="TLT181" s="363"/>
      <c r="TLU181" s="363"/>
      <c r="TLV181" s="363"/>
      <c r="TLW181" s="363"/>
      <c r="TLX181" s="363"/>
      <c r="TLY181" s="363"/>
      <c r="TLZ181" s="363"/>
      <c r="TMA181" s="363"/>
      <c r="TMB181" s="363"/>
      <c r="TMC181" s="363"/>
      <c r="TMD181" s="363"/>
      <c r="TME181" s="363"/>
      <c r="TMF181" s="363"/>
      <c r="TMG181" s="363"/>
      <c r="TMH181" s="363"/>
      <c r="TMI181" s="363"/>
      <c r="TMJ181" s="363"/>
      <c r="TMK181" s="363"/>
      <c r="TML181" s="363"/>
      <c r="TMM181" s="363"/>
      <c r="TMN181" s="363"/>
      <c r="TMO181" s="363"/>
      <c r="TMP181" s="363"/>
      <c r="TMQ181" s="363"/>
      <c r="TMR181" s="363"/>
      <c r="TMS181" s="363"/>
      <c r="TMT181" s="363"/>
      <c r="TMU181" s="363"/>
      <c r="TMV181" s="363"/>
      <c r="TMW181" s="363"/>
      <c r="TMX181" s="363"/>
      <c r="TMY181" s="363"/>
      <c r="TMZ181" s="363"/>
      <c r="TNA181" s="363"/>
      <c r="TNB181" s="363"/>
      <c r="TNC181" s="363"/>
      <c r="TND181" s="363"/>
      <c r="TNE181" s="363"/>
      <c r="TNF181" s="363"/>
      <c r="TNG181" s="363"/>
      <c r="TNH181" s="363"/>
      <c r="TNI181" s="363"/>
      <c r="TNJ181" s="363"/>
      <c r="TNK181" s="363"/>
      <c r="TNL181" s="363"/>
      <c r="TNM181" s="363"/>
      <c r="TNN181" s="363"/>
      <c r="TNO181" s="363"/>
      <c r="TNP181" s="363"/>
      <c r="TNQ181" s="363"/>
      <c r="TNR181" s="363"/>
      <c r="TNS181" s="363"/>
      <c r="TNT181" s="363"/>
      <c r="TNU181" s="363"/>
      <c r="TNV181" s="363"/>
      <c r="TNW181" s="363"/>
      <c r="TNX181" s="363"/>
      <c r="TNY181" s="363"/>
      <c r="TNZ181" s="363"/>
      <c r="TOA181" s="363"/>
      <c r="TOB181" s="363"/>
      <c r="TOC181" s="363"/>
      <c r="TOD181" s="363"/>
      <c r="TOE181" s="363"/>
      <c r="TOF181" s="363"/>
      <c r="TOG181" s="363"/>
      <c r="TOH181" s="363"/>
      <c r="TOI181" s="363"/>
      <c r="TOJ181" s="363"/>
      <c r="TOK181" s="363"/>
      <c r="TOL181" s="363"/>
      <c r="TOM181" s="363"/>
      <c r="TON181" s="363"/>
      <c r="TOO181" s="363"/>
      <c r="TOP181" s="363"/>
      <c r="TOQ181" s="363"/>
      <c r="TOR181" s="363"/>
      <c r="TOS181" s="363"/>
      <c r="TOT181" s="363"/>
      <c r="TOU181" s="363"/>
      <c r="TOV181" s="363"/>
      <c r="TOW181" s="363"/>
      <c r="TOX181" s="363"/>
      <c r="TOY181" s="363"/>
      <c r="TOZ181" s="363"/>
      <c r="TPA181" s="363"/>
      <c r="TPB181" s="363"/>
      <c r="TPC181" s="363"/>
      <c r="TPD181" s="363"/>
      <c r="TPE181" s="363"/>
      <c r="TPF181" s="363"/>
      <c r="TPG181" s="363"/>
      <c r="TPH181" s="363"/>
      <c r="TPI181" s="363"/>
      <c r="TPJ181" s="363"/>
      <c r="TPK181" s="363"/>
      <c r="TPL181" s="363"/>
      <c r="TPM181" s="363"/>
      <c r="TPN181" s="363"/>
      <c r="TPO181" s="363"/>
      <c r="TPP181" s="363"/>
      <c r="TPQ181" s="363"/>
      <c r="TPR181" s="363"/>
      <c r="TPS181" s="363"/>
      <c r="TPT181" s="363"/>
      <c r="TPU181" s="363"/>
      <c r="TPV181" s="363"/>
      <c r="TPW181" s="363"/>
      <c r="TPX181" s="363"/>
      <c r="TPY181" s="363"/>
      <c r="TPZ181" s="363"/>
      <c r="TQA181" s="363"/>
      <c r="TQB181" s="363"/>
      <c r="TQC181" s="363"/>
      <c r="TQD181" s="363"/>
      <c r="TQE181" s="363"/>
      <c r="TQF181" s="363"/>
      <c r="TQG181" s="363"/>
      <c r="TQH181" s="363"/>
      <c r="TQI181" s="363"/>
      <c r="TQJ181" s="363"/>
      <c r="TQK181" s="363"/>
      <c r="TQL181" s="363"/>
      <c r="TQM181" s="363"/>
      <c r="TQN181" s="363"/>
      <c r="TQO181" s="363"/>
      <c r="TQP181" s="363"/>
      <c r="TQQ181" s="363"/>
      <c r="TQR181" s="363"/>
      <c r="TQS181" s="363"/>
      <c r="TQT181" s="363"/>
      <c r="TQU181" s="363"/>
      <c r="TQV181" s="363"/>
      <c r="TQW181" s="363"/>
      <c r="TQX181" s="363"/>
      <c r="TQY181" s="363"/>
      <c r="TQZ181" s="363"/>
      <c r="TRA181" s="363"/>
      <c r="TRB181" s="363"/>
      <c r="TRC181" s="363"/>
      <c r="TRD181" s="363"/>
      <c r="TRE181" s="363"/>
      <c r="TRF181" s="363"/>
      <c r="TRG181" s="363"/>
      <c r="TRH181" s="363"/>
      <c r="TRI181" s="363"/>
      <c r="TRJ181" s="363"/>
      <c r="TRK181" s="363"/>
      <c r="TRL181" s="363"/>
      <c r="TRM181" s="363"/>
      <c r="TRN181" s="363"/>
      <c r="TRO181" s="363"/>
      <c r="TRP181" s="363"/>
      <c r="TRQ181" s="363"/>
      <c r="TRR181" s="363"/>
      <c r="TRS181" s="363"/>
      <c r="TRT181" s="363"/>
      <c r="TRU181" s="363"/>
      <c r="TRV181" s="363"/>
      <c r="TRW181" s="363"/>
      <c r="TRX181" s="363"/>
      <c r="TRY181" s="363"/>
      <c r="TRZ181" s="363"/>
      <c r="TSA181" s="363"/>
      <c r="TSB181" s="363"/>
      <c r="TSC181" s="363"/>
      <c r="TSD181" s="363"/>
      <c r="TSE181" s="363"/>
      <c r="TSF181" s="363"/>
      <c r="TSG181" s="363"/>
      <c r="TSH181" s="363"/>
      <c r="TSI181" s="363"/>
      <c r="TSJ181" s="363"/>
      <c r="TSK181" s="363"/>
      <c r="TSL181" s="363"/>
      <c r="TSM181" s="363"/>
      <c r="TSN181" s="363"/>
      <c r="TSO181" s="363"/>
      <c r="TSP181" s="363"/>
      <c r="TSQ181" s="363"/>
      <c r="TSR181" s="363"/>
      <c r="TSS181" s="363"/>
      <c r="TST181" s="363"/>
      <c r="TSU181" s="363"/>
      <c r="TSV181" s="363"/>
      <c r="TSW181" s="363"/>
      <c r="TSX181" s="363"/>
      <c r="TSY181" s="363"/>
      <c r="TSZ181" s="363"/>
      <c r="TTA181" s="363"/>
      <c r="TTB181" s="363"/>
      <c r="TTC181" s="363"/>
      <c r="TTD181" s="363"/>
      <c r="TTE181" s="363"/>
      <c r="TTF181" s="363"/>
      <c r="TTG181" s="363"/>
      <c r="TTH181" s="363"/>
      <c r="TTI181" s="363"/>
      <c r="TTJ181" s="363"/>
      <c r="TTK181" s="363"/>
      <c r="TTL181" s="363"/>
      <c r="TTM181" s="363"/>
      <c r="TTN181" s="363"/>
      <c r="TTO181" s="363"/>
      <c r="TTP181" s="363"/>
      <c r="TTQ181" s="363"/>
      <c r="TTR181" s="363"/>
      <c r="TTS181" s="363"/>
      <c r="TTT181" s="363"/>
      <c r="TTU181" s="363"/>
      <c r="TTV181" s="363"/>
      <c r="TTW181" s="363"/>
      <c r="TTX181" s="363"/>
      <c r="TTY181" s="363"/>
      <c r="TTZ181" s="363"/>
      <c r="TUA181" s="363"/>
      <c r="TUB181" s="363"/>
      <c r="TUC181" s="363"/>
      <c r="TUD181" s="363"/>
      <c r="TUE181" s="363"/>
      <c r="TUF181" s="363"/>
      <c r="TUG181" s="363"/>
      <c r="TUH181" s="363"/>
      <c r="TUI181" s="363"/>
      <c r="TUJ181" s="363"/>
      <c r="TUK181" s="363"/>
      <c r="TUL181" s="363"/>
      <c r="TUM181" s="363"/>
      <c r="TUN181" s="363"/>
      <c r="TUO181" s="363"/>
      <c r="TUP181" s="363"/>
      <c r="TUQ181" s="363"/>
      <c r="TUX181" s="363"/>
      <c r="TUY181" s="363"/>
      <c r="TUZ181" s="363"/>
      <c r="TVA181" s="363"/>
      <c r="TVB181" s="363"/>
      <c r="TVC181" s="363"/>
      <c r="TVD181" s="363"/>
      <c r="TVE181" s="363"/>
      <c r="TVF181" s="363"/>
      <c r="TVG181" s="363"/>
      <c r="TVH181" s="363"/>
      <c r="TVI181" s="363"/>
      <c r="TVJ181" s="363"/>
      <c r="TVK181" s="363"/>
      <c r="TVL181" s="363"/>
      <c r="TVM181" s="363"/>
      <c r="TVN181" s="363"/>
      <c r="TVO181" s="363"/>
      <c r="TVP181" s="363"/>
      <c r="TVQ181" s="363"/>
      <c r="TVR181" s="363"/>
      <c r="TVS181" s="363"/>
      <c r="TVT181" s="363"/>
      <c r="TVU181" s="363"/>
      <c r="TVV181" s="363"/>
      <c r="TVW181" s="363"/>
      <c r="TVX181" s="363"/>
      <c r="TVY181" s="363"/>
      <c r="TVZ181" s="363"/>
      <c r="TWA181" s="363"/>
      <c r="TWB181" s="363"/>
      <c r="TWC181" s="363"/>
      <c r="TWD181" s="363"/>
      <c r="TWE181" s="363"/>
      <c r="TWF181" s="363"/>
      <c r="TWG181" s="363"/>
      <c r="TWH181" s="363"/>
      <c r="TWI181" s="363"/>
      <c r="TWJ181" s="363"/>
      <c r="TWK181" s="363"/>
      <c r="TWL181" s="363"/>
      <c r="TWM181" s="363"/>
      <c r="TWN181" s="363"/>
      <c r="TWO181" s="363"/>
      <c r="TWP181" s="363"/>
      <c r="TWQ181" s="363"/>
      <c r="TWR181" s="363"/>
      <c r="TWS181" s="363"/>
      <c r="TWT181" s="363"/>
      <c r="TWU181" s="363"/>
      <c r="TWV181" s="363"/>
      <c r="TWW181" s="363"/>
      <c r="TWX181" s="363"/>
      <c r="TWY181" s="363"/>
      <c r="TWZ181" s="363"/>
      <c r="TXA181" s="363"/>
      <c r="TXB181" s="363"/>
      <c r="TXC181" s="363"/>
      <c r="TXD181" s="363"/>
      <c r="TXE181" s="363"/>
      <c r="TXF181" s="363"/>
      <c r="TXG181" s="363"/>
      <c r="TXH181" s="363"/>
      <c r="TXI181" s="363"/>
      <c r="TXJ181" s="363"/>
      <c r="TXK181" s="363"/>
      <c r="TXL181" s="363"/>
      <c r="TXM181" s="363"/>
      <c r="TXN181" s="363"/>
      <c r="TXO181" s="363"/>
      <c r="TXP181" s="363"/>
      <c r="TXQ181" s="363"/>
      <c r="TXR181" s="363"/>
      <c r="TXS181" s="363"/>
      <c r="TXT181" s="363"/>
      <c r="TXU181" s="363"/>
      <c r="TXV181" s="363"/>
      <c r="TXW181" s="363"/>
      <c r="TXX181" s="363"/>
      <c r="TXY181" s="363"/>
      <c r="TXZ181" s="363"/>
      <c r="TYA181" s="363"/>
      <c r="TYB181" s="363"/>
      <c r="TYC181" s="363"/>
      <c r="TYD181" s="363"/>
      <c r="TYE181" s="363"/>
      <c r="TYF181" s="363"/>
      <c r="TYG181" s="363"/>
      <c r="TYH181" s="363"/>
      <c r="TYI181" s="363"/>
      <c r="TYJ181" s="363"/>
      <c r="TYK181" s="363"/>
      <c r="TYL181" s="363"/>
      <c r="TYM181" s="363"/>
      <c r="TYN181" s="363"/>
      <c r="TYO181" s="363"/>
      <c r="TYP181" s="363"/>
      <c r="TYQ181" s="363"/>
      <c r="TYR181" s="363"/>
      <c r="TYS181" s="363"/>
      <c r="TYT181" s="363"/>
      <c r="TYU181" s="363"/>
      <c r="TYV181" s="363"/>
      <c r="TYW181" s="363"/>
      <c r="TYX181" s="363"/>
      <c r="TYY181" s="363"/>
      <c r="TYZ181" s="363"/>
      <c r="TZA181" s="363"/>
      <c r="TZB181" s="363"/>
      <c r="TZC181" s="363"/>
      <c r="TZD181" s="363"/>
      <c r="TZE181" s="363"/>
      <c r="TZF181" s="363"/>
      <c r="TZG181" s="363"/>
      <c r="TZH181" s="363"/>
      <c r="TZI181" s="363"/>
      <c r="TZJ181" s="363"/>
      <c r="TZK181" s="363"/>
      <c r="TZL181" s="363"/>
      <c r="TZM181" s="363"/>
      <c r="TZN181" s="363"/>
      <c r="TZO181" s="363"/>
      <c r="TZP181" s="363"/>
      <c r="TZQ181" s="363"/>
      <c r="TZR181" s="363"/>
      <c r="TZS181" s="363"/>
      <c r="TZT181" s="363"/>
      <c r="TZU181" s="363"/>
      <c r="TZV181" s="363"/>
      <c r="TZW181" s="363"/>
      <c r="TZX181" s="363"/>
      <c r="TZY181" s="363"/>
      <c r="TZZ181" s="363"/>
      <c r="UAA181" s="363"/>
      <c r="UAB181" s="363"/>
      <c r="UAC181" s="363"/>
      <c r="UAD181" s="363"/>
      <c r="UAE181" s="363"/>
      <c r="UAF181" s="363"/>
      <c r="UAG181" s="363"/>
      <c r="UAH181" s="363"/>
      <c r="UAI181" s="363"/>
      <c r="UAJ181" s="363"/>
      <c r="UAK181" s="363"/>
      <c r="UAL181" s="363"/>
      <c r="UAM181" s="363"/>
      <c r="UAN181" s="363"/>
      <c r="UAO181" s="363"/>
      <c r="UAP181" s="363"/>
      <c r="UAQ181" s="363"/>
      <c r="UAR181" s="363"/>
      <c r="UAS181" s="363"/>
      <c r="UAT181" s="363"/>
      <c r="UAU181" s="363"/>
      <c r="UAV181" s="363"/>
      <c r="UAW181" s="363"/>
      <c r="UAX181" s="363"/>
      <c r="UAY181" s="363"/>
      <c r="UAZ181" s="363"/>
      <c r="UBA181" s="363"/>
      <c r="UBB181" s="363"/>
      <c r="UBC181" s="363"/>
      <c r="UBD181" s="363"/>
      <c r="UBE181" s="363"/>
      <c r="UBF181" s="363"/>
      <c r="UBG181" s="363"/>
      <c r="UBH181" s="363"/>
      <c r="UBI181" s="363"/>
      <c r="UBJ181" s="363"/>
      <c r="UBK181" s="363"/>
      <c r="UBL181" s="363"/>
      <c r="UBM181" s="363"/>
      <c r="UBN181" s="363"/>
      <c r="UBO181" s="363"/>
      <c r="UBP181" s="363"/>
      <c r="UBQ181" s="363"/>
      <c r="UBR181" s="363"/>
      <c r="UBS181" s="363"/>
      <c r="UBT181" s="363"/>
      <c r="UBU181" s="363"/>
      <c r="UBV181" s="363"/>
      <c r="UBW181" s="363"/>
      <c r="UBX181" s="363"/>
      <c r="UBY181" s="363"/>
      <c r="UBZ181" s="363"/>
      <c r="UCA181" s="363"/>
      <c r="UCB181" s="363"/>
      <c r="UCC181" s="363"/>
      <c r="UCD181" s="363"/>
      <c r="UCE181" s="363"/>
      <c r="UCF181" s="363"/>
      <c r="UCG181" s="363"/>
      <c r="UCH181" s="363"/>
      <c r="UCI181" s="363"/>
      <c r="UCJ181" s="363"/>
      <c r="UCK181" s="363"/>
      <c r="UCL181" s="363"/>
      <c r="UCM181" s="363"/>
      <c r="UCN181" s="363"/>
      <c r="UCO181" s="363"/>
      <c r="UCP181" s="363"/>
      <c r="UCQ181" s="363"/>
      <c r="UCR181" s="363"/>
      <c r="UCS181" s="363"/>
      <c r="UCT181" s="363"/>
      <c r="UCU181" s="363"/>
      <c r="UCV181" s="363"/>
      <c r="UCW181" s="363"/>
      <c r="UCX181" s="363"/>
      <c r="UCY181" s="363"/>
      <c r="UCZ181" s="363"/>
      <c r="UDA181" s="363"/>
      <c r="UDB181" s="363"/>
      <c r="UDC181" s="363"/>
      <c r="UDD181" s="363"/>
      <c r="UDE181" s="363"/>
      <c r="UDF181" s="363"/>
      <c r="UDG181" s="363"/>
      <c r="UDH181" s="363"/>
      <c r="UDI181" s="363"/>
      <c r="UDJ181" s="363"/>
      <c r="UDK181" s="363"/>
      <c r="UDL181" s="363"/>
      <c r="UDM181" s="363"/>
      <c r="UDN181" s="363"/>
      <c r="UDO181" s="363"/>
      <c r="UDP181" s="363"/>
      <c r="UDQ181" s="363"/>
      <c r="UDR181" s="363"/>
      <c r="UDS181" s="363"/>
      <c r="UDT181" s="363"/>
      <c r="UDU181" s="363"/>
      <c r="UDV181" s="363"/>
      <c r="UDW181" s="363"/>
      <c r="UDX181" s="363"/>
      <c r="UDY181" s="363"/>
      <c r="UDZ181" s="363"/>
      <c r="UEA181" s="363"/>
      <c r="UEB181" s="363"/>
      <c r="UEC181" s="363"/>
      <c r="UED181" s="363"/>
      <c r="UEE181" s="363"/>
      <c r="UEF181" s="363"/>
      <c r="UEG181" s="363"/>
      <c r="UEH181" s="363"/>
      <c r="UEI181" s="363"/>
      <c r="UEJ181" s="363"/>
      <c r="UEK181" s="363"/>
      <c r="UEL181" s="363"/>
      <c r="UEM181" s="363"/>
      <c r="UET181" s="363"/>
      <c r="UEU181" s="363"/>
      <c r="UEV181" s="363"/>
      <c r="UEW181" s="363"/>
      <c r="UEX181" s="363"/>
      <c r="UEY181" s="363"/>
      <c r="UEZ181" s="363"/>
      <c r="UFA181" s="363"/>
      <c r="UFB181" s="363"/>
      <c r="UFC181" s="363"/>
      <c r="UFD181" s="363"/>
      <c r="UFE181" s="363"/>
      <c r="UFF181" s="363"/>
      <c r="UFG181" s="363"/>
      <c r="UFH181" s="363"/>
      <c r="UFI181" s="363"/>
      <c r="UFJ181" s="363"/>
      <c r="UFK181" s="363"/>
      <c r="UFL181" s="363"/>
      <c r="UFM181" s="363"/>
      <c r="UFN181" s="363"/>
      <c r="UFO181" s="363"/>
      <c r="UFP181" s="363"/>
      <c r="UFQ181" s="363"/>
      <c r="UFR181" s="363"/>
      <c r="UFS181" s="363"/>
      <c r="UFT181" s="363"/>
      <c r="UFU181" s="363"/>
      <c r="UFV181" s="363"/>
      <c r="UFW181" s="363"/>
      <c r="UFX181" s="363"/>
      <c r="UFY181" s="363"/>
      <c r="UFZ181" s="363"/>
      <c r="UGA181" s="363"/>
      <c r="UGB181" s="363"/>
      <c r="UGC181" s="363"/>
      <c r="UGD181" s="363"/>
      <c r="UGE181" s="363"/>
      <c r="UGF181" s="363"/>
      <c r="UGG181" s="363"/>
      <c r="UGH181" s="363"/>
      <c r="UGI181" s="363"/>
      <c r="UGJ181" s="363"/>
      <c r="UGK181" s="363"/>
      <c r="UGL181" s="363"/>
      <c r="UGM181" s="363"/>
      <c r="UGN181" s="363"/>
      <c r="UGO181" s="363"/>
      <c r="UGP181" s="363"/>
      <c r="UGQ181" s="363"/>
      <c r="UGR181" s="363"/>
      <c r="UGS181" s="363"/>
      <c r="UGT181" s="363"/>
      <c r="UGU181" s="363"/>
      <c r="UGV181" s="363"/>
      <c r="UGW181" s="363"/>
      <c r="UGX181" s="363"/>
      <c r="UGY181" s="363"/>
      <c r="UGZ181" s="363"/>
      <c r="UHA181" s="363"/>
      <c r="UHB181" s="363"/>
      <c r="UHC181" s="363"/>
      <c r="UHD181" s="363"/>
      <c r="UHE181" s="363"/>
      <c r="UHF181" s="363"/>
      <c r="UHG181" s="363"/>
      <c r="UHH181" s="363"/>
      <c r="UHI181" s="363"/>
      <c r="UHJ181" s="363"/>
      <c r="UHK181" s="363"/>
      <c r="UHL181" s="363"/>
      <c r="UHM181" s="363"/>
      <c r="UHN181" s="363"/>
      <c r="UHO181" s="363"/>
      <c r="UHP181" s="363"/>
      <c r="UHQ181" s="363"/>
      <c r="UHR181" s="363"/>
      <c r="UHS181" s="363"/>
      <c r="UHT181" s="363"/>
      <c r="UHU181" s="363"/>
      <c r="UHV181" s="363"/>
      <c r="UHW181" s="363"/>
      <c r="UHX181" s="363"/>
      <c r="UHY181" s="363"/>
      <c r="UHZ181" s="363"/>
      <c r="UIA181" s="363"/>
      <c r="UIB181" s="363"/>
      <c r="UIC181" s="363"/>
      <c r="UID181" s="363"/>
      <c r="UIE181" s="363"/>
      <c r="UIF181" s="363"/>
      <c r="UIG181" s="363"/>
      <c r="UIH181" s="363"/>
      <c r="UII181" s="363"/>
      <c r="UIJ181" s="363"/>
      <c r="UIK181" s="363"/>
      <c r="UIL181" s="363"/>
      <c r="UIM181" s="363"/>
      <c r="UIN181" s="363"/>
      <c r="UIO181" s="363"/>
      <c r="UIP181" s="363"/>
      <c r="UIQ181" s="363"/>
      <c r="UIR181" s="363"/>
      <c r="UIS181" s="363"/>
      <c r="UIT181" s="363"/>
      <c r="UIU181" s="363"/>
      <c r="UIV181" s="363"/>
      <c r="UIW181" s="363"/>
      <c r="UIX181" s="363"/>
      <c r="UIY181" s="363"/>
      <c r="UIZ181" s="363"/>
      <c r="UJA181" s="363"/>
      <c r="UJB181" s="363"/>
      <c r="UJC181" s="363"/>
      <c r="UJD181" s="363"/>
      <c r="UJE181" s="363"/>
      <c r="UJF181" s="363"/>
      <c r="UJG181" s="363"/>
      <c r="UJH181" s="363"/>
      <c r="UJI181" s="363"/>
      <c r="UJJ181" s="363"/>
      <c r="UJK181" s="363"/>
      <c r="UJL181" s="363"/>
      <c r="UJM181" s="363"/>
      <c r="UJN181" s="363"/>
      <c r="UJO181" s="363"/>
      <c r="UJP181" s="363"/>
      <c r="UJQ181" s="363"/>
      <c r="UJR181" s="363"/>
      <c r="UJS181" s="363"/>
      <c r="UJT181" s="363"/>
      <c r="UJU181" s="363"/>
      <c r="UJV181" s="363"/>
      <c r="UJW181" s="363"/>
      <c r="UJX181" s="363"/>
      <c r="UJY181" s="363"/>
      <c r="UJZ181" s="363"/>
      <c r="UKA181" s="363"/>
      <c r="UKB181" s="363"/>
      <c r="UKC181" s="363"/>
      <c r="UKD181" s="363"/>
      <c r="UKE181" s="363"/>
      <c r="UKF181" s="363"/>
      <c r="UKG181" s="363"/>
      <c r="UKH181" s="363"/>
      <c r="UKI181" s="363"/>
      <c r="UKJ181" s="363"/>
      <c r="UKK181" s="363"/>
      <c r="UKL181" s="363"/>
      <c r="UKM181" s="363"/>
      <c r="UKN181" s="363"/>
      <c r="UKO181" s="363"/>
      <c r="UKP181" s="363"/>
      <c r="UKQ181" s="363"/>
      <c r="UKR181" s="363"/>
      <c r="UKS181" s="363"/>
      <c r="UKT181" s="363"/>
      <c r="UKU181" s="363"/>
      <c r="UKV181" s="363"/>
      <c r="UKW181" s="363"/>
      <c r="UKX181" s="363"/>
      <c r="UKY181" s="363"/>
      <c r="UKZ181" s="363"/>
      <c r="ULA181" s="363"/>
      <c r="ULB181" s="363"/>
      <c r="ULC181" s="363"/>
      <c r="ULD181" s="363"/>
      <c r="ULE181" s="363"/>
      <c r="ULF181" s="363"/>
      <c r="ULG181" s="363"/>
      <c r="ULH181" s="363"/>
      <c r="ULI181" s="363"/>
      <c r="ULJ181" s="363"/>
      <c r="ULK181" s="363"/>
      <c r="ULL181" s="363"/>
      <c r="ULM181" s="363"/>
      <c r="ULN181" s="363"/>
      <c r="ULO181" s="363"/>
      <c r="ULP181" s="363"/>
      <c r="ULQ181" s="363"/>
      <c r="ULR181" s="363"/>
      <c r="ULS181" s="363"/>
      <c r="ULT181" s="363"/>
      <c r="ULU181" s="363"/>
      <c r="ULV181" s="363"/>
      <c r="ULW181" s="363"/>
      <c r="ULX181" s="363"/>
      <c r="ULY181" s="363"/>
      <c r="ULZ181" s="363"/>
      <c r="UMA181" s="363"/>
      <c r="UMB181" s="363"/>
      <c r="UMC181" s="363"/>
      <c r="UMD181" s="363"/>
      <c r="UME181" s="363"/>
      <c r="UMF181" s="363"/>
      <c r="UMG181" s="363"/>
      <c r="UMH181" s="363"/>
      <c r="UMI181" s="363"/>
      <c r="UMJ181" s="363"/>
      <c r="UMK181" s="363"/>
      <c r="UML181" s="363"/>
      <c r="UMM181" s="363"/>
      <c r="UMN181" s="363"/>
      <c r="UMO181" s="363"/>
      <c r="UMP181" s="363"/>
      <c r="UMQ181" s="363"/>
      <c r="UMR181" s="363"/>
      <c r="UMS181" s="363"/>
      <c r="UMT181" s="363"/>
      <c r="UMU181" s="363"/>
      <c r="UMV181" s="363"/>
      <c r="UMW181" s="363"/>
      <c r="UMX181" s="363"/>
      <c r="UMY181" s="363"/>
      <c r="UMZ181" s="363"/>
      <c r="UNA181" s="363"/>
      <c r="UNB181" s="363"/>
      <c r="UNC181" s="363"/>
      <c r="UND181" s="363"/>
      <c r="UNE181" s="363"/>
      <c r="UNF181" s="363"/>
      <c r="UNG181" s="363"/>
      <c r="UNH181" s="363"/>
      <c r="UNI181" s="363"/>
      <c r="UNJ181" s="363"/>
      <c r="UNK181" s="363"/>
      <c r="UNL181" s="363"/>
      <c r="UNM181" s="363"/>
      <c r="UNN181" s="363"/>
      <c r="UNO181" s="363"/>
      <c r="UNP181" s="363"/>
      <c r="UNQ181" s="363"/>
      <c r="UNR181" s="363"/>
      <c r="UNS181" s="363"/>
      <c r="UNT181" s="363"/>
      <c r="UNU181" s="363"/>
      <c r="UNV181" s="363"/>
      <c r="UNW181" s="363"/>
      <c r="UNX181" s="363"/>
      <c r="UNY181" s="363"/>
      <c r="UNZ181" s="363"/>
      <c r="UOA181" s="363"/>
      <c r="UOB181" s="363"/>
      <c r="UOC181" s="363"/>
      <c r="UOD181" s="363"/>
      <c r="UOE181" s="363"/>
      <c r="UOF181" s="363"/>
      <c r="UOG181" s="363"/>
      <c r="UOH181" s="363"/>
      <c r="UOI181" s="363"/>
      <c r="UOP181" s="363"/>
      <c r="UOQ181" s="363"/>
      <c r="UOR181" s="363"/>
      <c r="UOS181" s="363"/>
      <c r="UOT181" s="363"/>
      <c r="UOU181" s="363"/>
      <c r="UOV181" s="363"/>
      <c r="UOW181" s="363"/>
      <c r="UOX181" s="363"/>
      <c r="UOY181" s="363"/>
      <c r="UOZ181" s="363"/>
      <c r="UPA181" s="363"/>
      <c r="UPB181" s="363"/>
      <c r="UPC181" s="363"/>
      <c r="UPD181" s="363"/>
      <c r="UPE181" s="363"/>
      <c r="UPF181" s="363"/>
      <c r="UPG181" s="363"/>
      <c r="UPH181" s="363"/>
      <c r="UPI181" s="363"/>
      <c r="UPJ181" s="363"/>
      <c r="UPK181" s="363"/>
      <c r="UPL181" s="363"/>
      <c r="UPM181" s="363"/>
      <c r="UPN181" s="363"/>
      <c r="UPO181" s="363"/>
      <c r="UPP181" s="363"/>
      <c r="UPQ181" s="363"/>
      <c r="UPR181" s="363"/>
      <c r="UPS181" s="363"/>
      <c r="UPT181" s="363"/>
      <c r="UPU181" s="363"/>
      <c r="UPV181" s="363"/>
      <c r="UPW181" s="363"/>
      <c r="UPX181" s="363"/>
      <c r="UPY181" s="363"/>
      <c r="UPZ181" s="363"/>
      <c r="UQA181" s="363"/>
      <c r="UQB181" s="363"/>
      <c r="UQC181" s="363"/>
      <c r="UQD181" s="363"/>
      <c r="UQE181" s="363"/>
      <c r="UQF181" s="363"/>
      <c r="UQG181" s="363"/>
      <c r="UQH181" s="363"/>
      <c r="UQI181" s="363"/>
      <c r="UQJ181" s="363"/>
      <c r="UQK181" s="363"/>
      <c r="UQL181" s="363"/>
      <c r="UQM181" s="363"/>
      <c r="UQN181" s="363"/>
      <c r="UQO181" s="363"/>
      <c r="UQP181" s="363"/>
      <c r="UQQ181" s="363"/>
      <c r="UQR181" s="363"/>
      <c r="UQS181" s="363"/>
      <c r="UQT181" s="363"/>
      <c r="UQU181" s="363"/>
      <c r="UQV181" s="363"/>
      <c r="UQW181" s="363"/>
      <c r="UQX181" s="363"/>
      <c r="UQY181" s="363"/>
      <c r="UQZ181" s="363"/>
      <c r="URA181" s="363"/>
      <c r="URB181" s="363"/>
      <c r="URC181" s="363"/>
      <c r="URD181" s="363"/>
      <c r="URE181" s="363"/>
      <c r="URF181" s="363"/>
      <c r="URG181" s="363"/>
      <c r="URH181" s="363"/>
      <c r="URI181" s="363"/>
      <c r="URJ181" s="363"/>
      <c r="URK181" s="363"/>
      <c r="URL181" s="363"/>
      <c r="URM181" s="363"/>
      <c r="URN181" s="363"/>
      <c r="URO181" s="363"/>
      <c r="URP181" s="363"/>
      <c r="URQ181" s="363"/>
      <c r="URR181" s="363"/>
      <c r="URS181" s="363"/>
      <c r="URT181" s="363"/>
      <c r="URU181" s="363"/>
      <c r="URV181" s="363"/>
      <c r="URW181" s="363"/>
      <c r="URX181" s="363"/>
      <c r="URY181" s="363"/>
      <c r="URZ181" s="363"/>
      <c r="USA181" s="363"/>
      <c r="USB181" s="363"/>
      <c r="USC181" s="363"/>
      <c r="USD181" s="363"/>
      <c r="USE181" s="363"/>
      <c r="USF181" s="363"/>
      <c r="USG181" s="363"/>
      <c r="USH181" s="363"/>
      <c r="USI181" s="363"/>
      <c r="USJ181" s="363"/>
      <c r="USK181" s="363"/>
      <c r="USL181" s="363"/>
      <c r="USM181" s="363"/>
      <c r="USN181" s="363"/>
      <c r="USO181" s="363"/>
      <c r="USP181" s="363"/>
      <c r="USQ181" s="363"/>
      <c r="USR181" s="363"/>
      <c r="USS181" s="363"/>
      <c r="UST181" s="363"/>
      <c r="USU181" s="363"/>
      <c r="USV181" s="363"/>
      <c r="USW181" s="363"/>
      <c r="USX181" s="363"/>
      <c r="USY181" s="363"/>
      <c r="USZ181" s="363"/>
      <c r="UTA181" s="363"/>
      <c r="UTB181" s="363"/>
      <c r="UTC181" s="363"/>
      <c r="UTD181" s="363"/>
      <c r="UTE181" s="363"/>
      <c r="UTF181" s="363"/>
      <c r="UTG181" s="363"/>
      <c r="UTH181" s="363"/>
      <c r="UTI181" s="363"/>
      <c r="UTJ181" s="363"/>
      <c r="UTK181" s="363"/>
      <c r="UTL181" s="363"/>
      <c r="UTM181" s="363"/>
      <c r="UTN181" s="363"/>
      <c r="UTO181" s="363"/>
      <c r="UTP181" s="363"/>
      <c r="UTQ181" s="363"/>
      <c r="UTR181" s="363"/>
      <c r="UTS181" s="363"/>
      <c r="UTT181" s="363"/>
      <c r="UTU181" s="363"/>
      <c r="UTV181" s="363"/>
      <c r="UTW181" s="363"/>
      <c r="UTX181" s="363"/>
      <c r="UTY181" s="363"/>
      <c r="UTZ181" s="363"/>
      <c r="UUA181" s="363"/>
      <c r="UUB181" s="363"/>
      <c r="UUC181" s="363"/>
      <c r="UUD181" s="363"/>
      <c r="UUE181" s="363"/>
      <c r="UUF181" s="363"/>
      <c r="UUG181" s="363"/>
      <c r="UUH181" s="363"/>
      <c r="UUI181" s="363"/>
      <c r="UUJ181" s="363"/>
      <c r="UUK181" s="363"/>
      <c r="UUL181" s="363"/>
      <c r="UUM181" s="363"/>
      <c r="UUN181" s="363"/>
      <c r="UUO181" s="363"/>
      <c r="UUP181" s="363"/>
      <c r="UUQ181" s="363"/>
      <c r="UUR181" s="363"/>
      <c r="UUS181" s="363"/>
      <c r="UUT181" s="363"/>
      <c r="UUU181" s="363"/>
      <c r="UUV181" s="363"/>
      <c r="UUW181" s="363"/>
      <c r="UUX181" s="363"/>
      <c r="UUY181" s="363"/>
      <c r="UUZ181" s="363"/>
      <c r="UVA181" s="363"/>
      <c r="UVB181" s="363"/>
      <c r="UVC181" s="363"/>
      <c r="UVD181" s="363"/>
      <c r="UVE181" s="363"/>
      <c r="UVF181" s="363"/>
      <c r="UVG181" s="363"/>
      <c r="UVH181" s="363"/>
      <c r="UVI181" s="363"/>
      <c r="UVJ181" s="363"/>
      <c r="UVK181" s="363"/>
      <c r="UVL181" s="363"/>
      <c r="UVM181" s="363"/>
      <c r="UVN181" s="363"/>
      <c r="UVO181" s="363"/>
      <c r="UVP181" s="363"/>
      <c r="UVQ181" s="363"/>
      <c r="UVR181" s="363"/>
      <c r="UVS181" s="363"/>
      <c r="UVT181" s="363"/>
      <c r="UVU181" s="363"/>
      <c r="UVV181" s="363"/>
      <c r="UVW181" s="363"/>
      <c r="UVX181" s="363"/>
      <c r="UVY181" s="363"/>
      <c r="UVZ181" s="363"/>
      <c r="UWA181" s="363"/>
      <c r="UWB181" s="363"/>
      <c r="UWC181" s="363"/>
      <c r="UWD181" s="363"/>
      <c r="UWE181" s="363"/>
      <c r="UWF181" s="363"/>
      <c r="UWG181" s="363"/>
      <c r="UWH181" s="363"/>
      <c r="UWI181" s="363"/>
      <c r="UWJ181" s="363"/>
      <c r="UWK181" s="363"/>
      <c r="UWL181" s="363"/>
      <c r="UWM181" s="363"/>
      <c r="UWN181" s="363"/>
      <c r="UWO181" s="363"/>
      <c r="UWP181" s="363"/>
      <c r="UWQ181" s="363"/>
      <c r="UWR181" s="363"/>
      <c r="UWS181" s="363"/>
      <c r="UWT181" s="363"/>
      <c r="UWU181" s="363"/>
      <c r="UWV181" s="363"/>
      <c r="UWW181" s="363"/>
      <c r="UWX181" s="363"/>
      <c r="UWY181" s="363"/>
      <c r="UWZ181" s="363"/>
      <c r="UXA181" s="363"/>
      <c r="UXB181" s="363"/>
      <c r="UXC181" s="363"/>
      <c r="UXD181" s="363"/>
      <c r="UXE181" s="363"/>
      <c r="UXF181" s="363"/>
      <c r="UXG181" s="363"/>
      <c r="UXH181" s="363"/>
      <c r="UXI181" s="363"/>
      <c r="UXJ181" s="363"/>
      <c r="UXK181" s="363"/>
      <c r="UXL181" s="363"/>
      <c r="UXM181" s="363"/>
      <c r="UXN181" s="363"/>
      <c r="UXO181" s="363"/>
      <c r="UXP181" s="363"/>
      <c r="UXQ181" s="363"/>
      <c r="UXR181" s="363"/>
      <c r="UXS181" s="363"/>
      <c r="UXT181" s="363"/>
      <c r="UXU181" s="363"/>
      <c r="UXV181" s="363"/>
      <c r="UXW181" s="363"/>
      <c r="UXX181" s="363"/>
      <c r="UXY181" s="363"/>
      <c r="UXZ181" s="363"/>
      <c r="UYA181" s="363"/>
      <c r="UYB181" s="363"/>
      <c r="UYC181" s="363"/>
      <c r="UYD181" s="363"/>
      <c r="UYE181" s="363"/>
      <c r="UYL181" s="363"/>
      <c r="UYM181" s="363"/>
      <c r="UYN181" s="363"/>
      <c r="UYO181" s="363"/>
      <c r="UYP181" s="363"/>
      <c r="UYQ181" s="363"/>
      <c r="UYR181" s="363"/>
      <c r="UYS181" s="363"/>
      <c r="UYT181" s="363"/>
      <c r="UYU181" s="363"/>
      <c r="UYV181" s="363"/>
      <c r="UYW181" s="363"/>
      <c r="UYX181" s="363"/>
      <c r="UYY181" s="363"/>
      <c r="UYZ181" s="363"/>
      <c r="UZA181" s="363"/>
      <c r="UZB181" s="363"/>
      <c r="UZC181" s="363"/>
      <c r="UZD181" s="363"/>
      <c r="UZE181" s="363"/>
      <c r="UZF181" s="363"/>
      <c r="UZG181" s="363"/>
      <c r="UZH181" s="363"/>
      <c r="UZI181" s="363"/>
      <c r="UZJ181" s="363"/>
      <c r="UZK181" s="363"/>
      <c r="UZL181" s="363"/>
      <c r="UZM181" s="363"/>
      <c r="UZN181" s="363"/>
      <c r="UZO181" s="363"/>
      <c r="UZP181" s="363"/>
      <c r="UZQ181" s="363"/>
      <c r="UZR181" s="363"/>
      <c r="UZS181" s="363"/>
      <c r="UZT181" s="363"/>
      <c r="UZU181" s="363"/>
      <c r="UZV181" s="363"/>
      <c r="UZW181" s="363"/>
      <c r="UZX181" s="363"/>
      <c r="UZY181" s="363"/>
      <c r="UZZ181" s="363"/>
      <c r="VAA181" s="363"/>
      <c r="VAB181" s="363"/>
      <c r="VAC181" s="363"/>
      <c r="VAD181" s="363"/>
      <c r="VAE181" s="363"/>
      <c r="VAF181" s="363"/>
      <c r="VAG181" s="363"/>
      <c r="VAH181" s="363"/>
      <c r="VAI181" s="363"/>
      <c r="VAJ181" s="363"/>
      <c r="VAK181" s="363"/>
      <c r="VAL181" s="363"/>
      <c r="VAM181" s="363"/>
      <c r="VAN181" s="363"/>
      <c r="VAO181" s="363"/>
      <c r="VAP181" s="363"/>
      <c r="VAQ181" s="363"/>
      <c r="VAR181" s="363"/>
      <c r="VAS181" s="363"/>
      <c r="VAT181" s="363"/>
      <c r="VAU181" s="363"/>
      <c r="VAV181" s="363"/>
      <c r="VAW181" s="363"/>
      <c r="VAX181" s="363"/>
      <c r="VAY181" s="363"/>
      <c r="VAZ181" s="363"/>
      <c r="VBA181" s="363"/>
      <c r="VBB181" s="363"/>
      <c r="VBC181" s="363"/>
      <c r="VBD181" s="363"/>
      <c r="VBE181" s="363"/>
      <c r="VBF181" s="363"/>
      <c r="VBG181" s="363"/>
      <c r="VBH181" s="363"/>
      <c r="VBI181" s="363"/>
      <c r="VBJ181" s="363"/>
      <c r="VBK181" s="363"/>
      <c r="VBL181" s="363"/>
      <c r="VBM181" s="363"/>
      <c r="VBN181" s="363"/>
      <c r="VBO181" s="363"/>
      <c r="VBP181" s="363"/>
      <c r="VBQ181" s="363"/>
      <c r="VBR181" s="363"/>
      <c r="VBS181" s="363"/>
      <c r="VBT181" s="363"/>
      <c r="VBU181" s="363"/>
      <c r="VBV181" s="363"/>
      <c r="VBW181" s="363"/>
      <c r="VBX181" s="363"/>
      <c r="VBY181" s="363"/>
      <c r="VBZ181" s="363"/>
      <c r="VCA181" s="363"/>
      <c r="VCB181" s="363"/>
      <c r="VCC181" s="363"/>
      <c r="VCD181" s="363"/>
      <c r="VCE181" s="363"/>
      <c r="VCF181" s="363"/>
      <c r="VCG181" s="363"/>
      <c r="VCH181" s="363"/>
      <c r="VCI181" s="363"/>
      <c r="VCJ181" s="363"/>
      <c r="VCK181" s="363"/>
      <c r="VCL181" s="363"/>
      <c r="VCM181" s="363"/>
      <c r="VCN181" s="363"/>
      <c r="VCO181" s="363"/>
      <c r="VCP181" s="363"/>
      <c r="VCQ181" s="363"/>
      <c r="VCR181" s="363"/>
      <c r="VCS181" s="363"/>
      <c r="VCT181" s="363"/>
      <c r="VCU181" s="363"/>
      <c r="VCV181" s="363"/>
      <c r="VCW181" s="363"/>
      <c r="VCX181" s="363"/>
      <c r="VCY181" s="363"/>
      <c r="VCZ181" s="363"/>
      <c r="VDA181" s="363"/>
      <c r="VDB181" s="363"/>
      <c r="VDC181" s="363"/>
      <c r="VDD181" s="363"/>
      <c r="VDE181" s="363"/>
      <c r="VDF181" s="363"/>
      <c r="VDG181" s="363"/>
      <c r="VDH181" s="363"/>
      <c r="VDI181" s="363"/>
      <c r="VDJ181" s="363"/>
      <c r="VDK181" s="363"/>
      <c r="VDL181" s="363"/>
      <c r="VDM181" s="363"/>
      <c r="VDN181" s="363"/>
      <c r="VDO181" s="363"/>
      <c r="VDP181" s="363"/>
      <c r="VDQ181" s="363"/>
      <c r="VDR181" s="363"/>
      <c r="VDS181" s="363"/>
      <c r="VDT181" s="363"/>
      <c r="VDU181" s="363"/>
      <c r="VDV181" s="363"/>
      <c r="VDW181" s="363"/>
      <c r="VDX181" s="363"/>
      <c r="VDY181" s="363"/>
      <c r="VDZ181" s="363"/>
      <c r="VEA181" s="363"/>
      <c r="VEB181" s="363"/>
      <c r="VEC181" s="363"/>
      <c r="VED181" s="363"/>
      <c r="VEE181" s="363"/>
      <c r="VEF181" s="363"/>
      <c r="VEG181" s="363"/>
      <c r="VEH181" s="363"/>
      <c r="VEI181" s="363"/>
      <c r="VEJ181" s="363"/>
      <c r="VEK181" s="363"/>
      <c r="VEL181" s="363"/>
      <c r="VEM181" s="363"/>
      <c r="VEN181" s="363"/>
      <c r="VEO181" s="363"/>
      <c r="VEP181" s="363"/>
      <c r="VEQ181" s="363"/>
      <c r="VER181" s="363"/>
      <c r="VES181" s="363"/>
      <c r="VET181" s="363"/>
      <c r="VEU181" s="363"/>
      <c r="VEV181" s="363"/>
      <c r="VEW181" s="363"/>
      <c r="VEX181" s="363"/>
      <c r="VEY181" s="363"/>
      <c r="VEZ181" s="363"/>
      <c r="VFA181" s="363"/>
      <c r="VFB181" s="363"/>
      <c r="VFC181" s="363"/>
      <c r="VFD181" s="363"/>
      <c r="VFE181" s="363"/>
      <c r="VFF181" s="363"/>
      <c r="VFG181" s="363"/>
      <c r="VFH181" s="363"/>
      <c r="VFI181" s="363"/>
      <c r="VFJ181" s="363"/>
      <c r="VFK181" s="363"/>
      <c r="VFL181" s="363"/>
      <c r="VFM181" s="363"/>
      <c r="VFN181" s="363"/>
      <c r="VFO181" s="363"/>
      <c r="VFP181" s="363"/>
      <c r="VFQ181" s="363"/>
      <c r="VFR181" s="363"/>
      <c r="VFS181" s="363"/>
      <c r="VFT181" s="363"/>
      <c r="VFU181" s="363"/>
      <c r="VFV181" s="363"/>
      <c r="VFW181" s="363"/>
      <c r="VFX181" s="363"/>
      <c r="VFY181" s="363"/>
      <c r="VFZ181" s="363"/>
      <c r="VGA181" s="363"/>
      <c r="VGB181" s="363"/>
      <c r="VGC181" s="363"/>
      <c r="VGD181" s="363"/>
      <c r="VGE181" s="363"/>
      <c r="VGF181" s="363"/>
      <c r="VGG181" s="363"/>
      <c r="VGH181" s="363"/>
      <c r="VGI181" s="363"/>
      <c r="VGJ181" s="363"/>
      <c r="VGK181" s="363"/>
      <c r="VGL181" s="363"/>
      <c r="VGM181" s="363"/>
      <c r="VGN181" s="363"/>
      <c r="VGO181" s="363"/>
      <c r="VGP181" s="363"/>
      <c r="VGQ181" s="363"/>
      <c r="VGR181" s="363"/>
      <c r="VGS181" s="363"/>
      <c r="VGT181" s="363"/>
      <c r="VGU181" s="363"/>
      <c r="VGV181" s="363"/>
      <c r="VGW181" s="363"/>
      <c r="VGX181" s="363"/>
      <c r="VGY181" s="363"/>
      <c r="VGZ181" s="363"/>
      <c r="VHA181" s="363"/>
      <c r="VHB181" s="363"/>
      <c r="VHC181" s="363"/>
      <c r="VHD181" s="363"/>
      <c r="VHE181" s="363"/>
      <c r="VHF181" s="363"/>
      <c r="VHG181" s="363"/>
      <c r="VHH181" s="363"/>
      <c r="VHI181" s="363"/>
      <c r="VHJ181" s="363"/>
      <c r="VHK181" s="363"/>
      <c r="VHL181" s="363"/>
      <c r="VHM181" s="363"/>
      <c r="VHN181" s="363"/>
      <c r="VHO181" s="363"/>
      <c r="VHP181" s="363"/>
      <c r="VHQ181" s="363"/>
      <c r="VHR181" s="363"/>
      <c r="VHS181" s="363"/>
      <c r="VHT181" s="363"/>
      <c r="VHU181" s="363"/>
      <c r="VHV181" s="363"/>
      <c r="VHW181" s="363"/>
      <c r="VHX181" s="363"/>
      <c r="VHY181" s="363"/>
      <c r="VHZ181" s="363"/>
      <c r="VIA181" s="363"/>
      <c r="VIH181" s="363"/>
      <c r="VII181" s="363"/>
      <c r="VIJ181" s="363"/>
      <c r="VIK181" s="363"/>
      <c r="VIL181" s="363"/>
      <c r="VIM181" s="363"/>
      <c r="VIN181" s="363"/>
      <c r="VIO181" s="363"/>
      <c r="VIP181" s="363"/>
      <c r="VIQ181" s="363"/>
      <c r="VIR181" s="363"/>
      <c r="VIS181" s="363"/>
      <c r="VIT181" s="363"/>
      <c r="VIU181" s="363"/>
      <c r="VIV181" s="363"/>
      <c r="VIW181" s="363"/>
      <c r="VIX181" s="363"/>
      <c r="VIY181" s="363"/>
      <c r="VIZ181" s="363"/>
      <c r="VJA181" s="363"/>
      <c r="VJB181" s="363"/>
      <c r="VJC181" s="363"/>
      <c r="VJD181" s="363"/>
      <c r="VJE181" s="363"/>
      <c r="VJF181" s="363"/>
      <c r="VJG181" s="363"/>
      <c r="VJH181" s="363"/>
      <c r="VJI181" s="363"/>
      <c r="VJJ181" s="363"/>
      <c r="VJK181" s="363"/>
      <c r="VJL181" s="363"/>
      <c r="VJM181" s="363"/>
      <c r="VJN181" s="363"/>
      <c r="VJO181" s="363"/>
      <c r="VJP181" s="363"/>
      <c r="VJQ181" s="363"/>
      <c r="VJR181" s="363"/>
      <c r="VJS181" s="363"/>
      <c r="VJT181" s="363"/>
      <c r="VJU181" s="363"/>
      <c r="VJV181" s="363"/>
      <c r="VJW181" s="363"/>
      <c r="VJX181" s="363"/>
      <c r="VJY181" s="363"/>
      <c r="VJZ181" s="363"/>
      <c r="VKA181" s="363"/>
      <c r="VKB181" s="363"/>
      <c r="VKC181" s="363"/>
      <c r="VKD181" s="363"/>
      <c r="VKE181" s="363"/>
      <c r="VKF181" s="363"/>
      <c r="VKG181" s="363"/>
      <c r="VKH181" s="363"/>
      <c r="VKI181" s="363"/>
      <c r="VKJ181" s="363"/>
      <c r="VKK181" s="363"/>
      <c r="VKL181" s="363"/>
      <c r="VKM181" s="363"/>
      <c r="VKN181" s="363"/>
      <c r="VKO181" s="363"/>
      <c r="VKP181" s="363"/>
      <c r="VKQ181" s="363"/>
      <c r="VKR181" s="363"/>
      <c r="VKS181" s="363"/>
      <c r="VKT181" s="363"/>
      <c r="VKU181" s="363"/>
      <c r="VKV181" s="363"/>
      <c r="VKW181" s="363"/>
      <c r="VKX181" s="363"/>
      <c r="VKY181" s="363"/>
      <c r="VKZ181" s="363"/>
      <c r="VLA181" s="363"/>
      <c r="VLB181" s="363"/>
      <c r="VLC181" s="363"/>
      <c r="VLD181" s="363"/>
      <c r="VLE181" s="363"/>
      <c r="VLF181" s="363"/>
      <c r="VLG181" s="363"/>
      <c r="VLH181" s="363"/>
      <c r="VLI181" s="363"/>
      <c r="VLJ181" s="363"/>
      <c r="VLK181" s="363"/>
      <c r="VLL181" s="363"/>
      <c r="VLM181" s="363"/>
      <c r="VLN181" s="363"/>
      <c r="VLO181" s="363"/>
      <c r="VLP181" s="363"/>
      <c r="VLQ181" s="363"/>
      <c r="VLR181" s="363"/>
      <c r="VLS181" s="363"/>
      <c r="VLT181" s="363"/>
      <c r="VLU181" s="363"/>
      <c r="VLV181" s="363"/>
      <c r="VLW181" s="363"/>
      <c r="VLX181" s="363"/>
      <c r="VLY181" s="363"/>
      <c r="VLZ181" s="363"/>
      <c r="VMA181" s="363"/>
      <c r="VMB181" s="363"/>
      <c r="VMC181" s="363"/>
      <c r="VMD181" s="363"/>
      <c r="VME181" s="363"/>
      <c r="VMF181" s="363"/>
      <c r="VMG181" s="363"/>
      <c r="VMH181" s="363"/>
      <c r="VMI181" s="363"/>
      <c r="VMJ181" s="363"/>
      <c r="VMK181" s="363"/>
      <c r="VML181" s="363"/>
      <c r="VMM181" s="363"/>
      <c r="VMN181" s="363"/>
      <c r="VMO181" s="363"/>
      <c r="VMP181" s="363"/>
      <c r="VMQ181" s="363"/>
      <c r="VMR181" s="363"/>
      <c r="VMS181" s="363"/>
      <c r="VMT181" s="363"/>
      <c r="VMU181" s="363"/>
      <c r="VMV181" s="363"/>
      <c r="VMW181" s="363"/>
      <c r="VMX181" s="363"/>
      <c r="VMY181" s="363"/>
      <c r="VMZ181" s="363"/>
      <c r="VNA181" s="363"/>
      <c r="VNB181" s="363"/>
      <c r="VNC181" s="363"/>
      <c r="VND181" s="363"/>
      <c r="VNE181" s="363"/>
      <c r="VNF181" s="363"/>
      <c r="VNG181" s="363"/>
      <c r="VNH181" s="363"/>
      <c r="VNI181" s="363"/>
      <c r="VNJ181" s="363"/>
      <c r="VNK181" s="363"/>
      <c r="VNL181" s="363"/>
      <c r="VNM181" s="363"/>
      <c r="VNN181" s="363"/>
      <c r="VNO181" s="363"/>
      <c r="VNP181" s="363"/>
      <c r="VNQ181" s="363"/>
      <c r="VNR181" s="363"/>
      <c r="VNS181" s="363"/>
      <c r="VNT181" s="363"/>
      <c r="VNU181" s="363"/>
      <c r="VNV181" s="363"/>
      <c r="VNW181" s="363"/>
      <c r="VNX181" s="363"/>
      <c r="VNY181" s="363"/>
      <c r="VNZ181" s="363"/>
      <c r="VOA181" s="363"/>
      <c r="VOB181" s="363"/>
      <c r="VOC181" s="363"/>
      <c r="VOD181" s="363"/>
      <c r="VOE181" s="363"/>
      <c r="VOF181" s="363"/>
      <c r="VOG181" s="363"/>
      <c r="VOH181" s="363"/>
      <c r="VOI181" s="363"/>
      <c r="VOJ181" s="363"/>
      <c r="VOK181" s="363"/>
      <c r="VOL181" s="363"/>
      <c r="VOM181" s="363"/>
      <c r="VON181" s="363"/>
      <c r="VOO181" s="363"/>
      <c r="VOP181" s="363"/>
      <c r="VOQ181" s="363"/>
      <c r="VOR181" s="363"/>
      <c r="VOS181" s="363"/>
      <c r="VOT181" s="363"/>
      <c r="VOU181" s="363"/>
      <c r="VOV181" s="363"/>
      <c r="VOW181" s="363"/>
      <c r="VOX181" s="363"/>
      <c r="VOY181" s="363"/>
      <c r="VOZ181" s="363"/>
      <c r="VPA181" s="363"/>
      <c r="VPB181" s="363"/>
      <c r="VPC181" s="363"/>
      <c r="VPD181" s="363"/>
      <c r="VPE181" s="363"/>
      <c r="VPF181" s="363"/>
      <c r="VPG181" s="363"/>
      <c r="VPH181" s="363"/>
      <c r="VPI181" s="363"/>
      <c r="VPJ181" s="363"/>
      <c r="VPK181" s="363"/>
      <c r="VPL181" s="363"/>
      <c r="VPM181" s="363"/>
      <c r="VPN181" s="363"/>
      <c r="VPO181" s="363"/>
      <c r="VPP181" s="363"/>
      <c r="VPQ181" s="363"/>
      <c r="VPR181" s="363"/>
      <c r="VPS181" s="363"/>
      <c r="VPT181" s="363"/>
      <c r="VPU181" s="363"/>
      <c r="VPV181" s="363"/>
      <c r="VPW181" s="363"/>
      <c r="VPX181" s="363"/>
      <c r="VPY181" s="363"/>
      <c r="VPZ181" s="363"/>
      <c r="VQA181" s="363"/>
      <c r="VQB181" s="363"/>
      <c r="VQC181" s="363"/>
      <c r="VQD181" s="363"/>
      <c r="VQE181" s="363"/>
      <c r="VQF181" s="363"/>
      <c r="VQG181" s="363"/>
      <c r="VQH181" s="363"/>
      <c r="VQI181" s="363"/>
      <c r="VQJ181" s="363"/>
      <c r="VQK181" s="363"/>
      <c r="VQL181" s="363"/>
      <c r="VQM181" s="363"/>
      <c r="VQN181" s="363"/>
      <c r="VQO181" s="363"/>
      <c r="VQP181" s="363"/>
      <c r="VQQ181" s="363"/>
      <c r="VQR181" s="363"/>
      <c r="VQS181" s="363"/>
      <c r="VQT181" s="363"/>
      <c r="VQU181" s="363"/>
      <c r="VQV181" s="363"/>
      <c r="VQW181" s="363"/>
      <c r="VQX181" s="363"/>
      <c r="VQY181" s="363"/>
      <c r="VQZ181" s="363"/>
      <c r="VRA181" s="363"/>
      <c r="VRB181" s="363"/>
      <c r="VRC181" s="363"/>
      <c r="VRD181" s="363"/>
      <c r="VRE181" s="363"/>
      <c r="VRF181" s="363"/>
      <c r="VRG181" s="363"/>
      <c r="VRH181" s="363"/>
      <c r="VRI181" s="363"/>
      <c r="VRJ181" s="363"/>
      <c r="VRK181" s="363"/>
      <c r="VRL181" s="363"/>
      <c r="VRM181" s="363"/>
      <c r="VRN181" s="363"/>
      <c r="VRO181" s="363"/>
      <c r="VRP181" s="363"/>
      <c r="VRQ181" s="363"/>
      <c r="VRR181" s="363"/>
      <c r="VRS181" s="363"/>
      <c r="VRT181" s="363"/>
      <c r="VRU181" s="363"/>
      <c r="VRV181" s="363"/>
      <c r="VRW181" s="363"/>
      <c r="VSD181" s="363"/>
      <c r="VSE181" s="363"/>
      <c r="VSF181" s="363"/>
      <c r="VSG181" s="363"/>
      <c r="VSH181" s="363"/>
      <c r="VSI181" s="363"/>
      <c r="VSJ181" s="363"/>
      <c r="VSK181" s="363"/>
      <c r="VSL181" s="363"/>
      <c r="VSM181" s="363"/>
      <c r="VSN181" s="363"/>
      <c r="VSO181" s="363"/>
      <c r="VSP181" s="363"/>
      <c r="VSQ181" s="363"/>
      <c r="VSR181" s="363"/>
      <c r="VSS181" s="363"/>
      <c r="VST181" s="363"/>
      <c r="VSU181" s="363"/>
      <c r="VSV181" s="363"/>
      <c r="VSW181" s="363"/>
      <c r="VSX181" s="363"/>
      <c r="VSY181" s="363"/>
      <c r="VSZ181" s="363"/>
      <c r="VTA181" s="363"/>
      <c r="VTB181" s="363"/>
      <c r="VTC181" s="363"/>
      <c r="VTD181" s="363"/>
      <c r="VTE181" s="363"/>
      <c r="VTF181" s="363"/>
      <c r="VTG181" s="363"/>
      <c r="VTH181" s="363"/>
      <c r="VTI181" s="363"/>
      <c r="VTJ181" s="363"/>
      <c r="VTK181" s="363"/>
      <c r="VTL181" s="363"/>
      <c r="VTM181" s="363"/>
      <c r="VTN181" s="363"/>
      <c r="VTO181" s="363"/>
      <c r="VTP181" s="363"/>
      <c r="VTQ181" s="363"/>
      <c r="VTR181" s="363"/>
      <c r="VTS181" s="363"/>
      <c r="VTT181" s="363"/>
      <c r="VTU181" s="363"/>
      <c r="VTV181" s="363"/>
      <c r="VTW181" s="363"/>
      <c r="VTX181" s="363"/>
      <c r="VTY181" s="363"/>
      <c r="VTZ181" s="363"/>
      <c r="VUA181" s="363"/>
      <c r="VUB181" s="363"/>
      <c r="VUC181" s="363"/>
      <c r="VUD181" s="363"/>
      <c r="VUE181" s="363"/>
      <c r="VUF181" s="363"/>
      <c r="VUG181" s="363"/>
      <c r="VUH181" s="363"/>
      <c r="VUI181" s="363"/>
      <c r="VUJ181" s="363"/>
      <c r="VUK181" s="363"/>
      <c r="VUL181" s="363"/>
      <c r="VUM181" s="363"/>
      <c r="VUN181" s="363"/>
      <c r="VUO181" s="363"/>
      <c r="VUP181" s="363"/>
      <c r="VUQ181" s="363"/>
      <c r="VUR181" s="363"/>
      <c r="VUS181" s="363"/>
      <c r="VUT181" s="363"/>
      <c r="VUU181" s="363"/>
      <c r="VUV181" s="363"/>
      <c r="VUW181" s="363"/>
      <c r="VUX181" s="363"/>
      <c r="VUY181" s="363"/>
      <c r="VUZ181" s="363"/>
      <c r="VVA181" s="363"/>
      <c r="VVB181" s="363"/>
      <c r="VVC181" s="363"/>
      <c r="VVD181" s="363"/>
      <c r="VVE181" s="363"/>
      <c r="VVF181" s="363"/>
      <c r="VVG181" s="363"/>
      <c r="VVH181" s="363"/>
      <c r="VVI181" s="363"/>
      <c r="VVJ181" s="363"/>
      <c r="VVK181" s="363"/>
      <c r="VVL181" s="363"/>
      <c r="VVM181" s="363"/>
      <c r="VVN181" s="363"/>
      <c r="VVO181" s="363"/>
      <c r="VVP181" s="363"/>
      <c r="VVQ181" s="363"/>
      <c r="VVR181" s="363"/>
      <c r="VVS181" s="363"/>
      <c r="VVT181" s="363"/>
      <c r="VVU181" s="363"/>
      <c r="VVV181" s="363"/>
      <c r="VVW181" s="363"/>
      <c r="VVX181" s="363"/>
      <c r="VVY181" s="363"/>
      <c r="VVZ181" s="363"/>
      <c r="VWA181" s="363"/>
      <c r="VWB181" s="363"/>
      <c r="VWC181" s="363"/>
      <c r="VWD181" s="363"/>
      <c r="VWE181" s="363"/>
      <c r="VWF181" s="363"/>
      <c r="VWG181" s="363"/>
      <c r="VWH181" s="363"/>
      <c r="VWI181" s="363"/>
      <c r="VWJ181" s="363"/>
      <c r="VWK181" s="363"/>
      <c r="VWL181" s="363"/>
      <c r="VWM181" s="363"/>
      <c r="VWN181" s="363"/>
      <c r="VWO181" s="363"/>
      <c r="VWP181" s="363"/>
      <c r="VWQ181" s="363"/>
      <c r="VWR181" s="363"/>
      <c r="VWS181" s="363"/>
      <c r="VWT181" s="363"/>
      <c r="VWU181" s="363"/>
      <c r="VWV181" s="363"/>
      <c r="VWW181" s="363"/>
      <c r="VWX181" s="363"/>
      <c r="VWY181" s="363"/>
      <c r="VWZ181" s="363"/>
      <c r="VXA181" s="363"/>
      <c r="VXB181" s="363"/>
      <c r="VXC181" s="363"/>
      <c r="VXD181" s="363"/>
      <c r="VXE181" s="363"/>
      <c r="VXF181" s="363"/>
      <c r="VXG181" s="363"/>
      <c r="VXH181" s="363"/>
      <c r="VXI181" s="363"/>
      <c r="VXJ181" s="363"/>
      <c r="VXK181" s="363"/>
      <c r="VXL181" s="363"/>
      <c r="VXM181" s="363"/>
      <c r="VXN181" s="363"/>
      <c r="VXO181" s="363"/>
      <c r="VXP181" s="363"/>
      <c r="VXQ181" s="363"/>
      <c r="VXR181" s="363"/>
      <c r="VXS181" s="363"/>
      <c r="VXT181" s="363"/>
      <c r="VXU181" s="363"/>
      <c r="VXV181" s="363"/>
      <c r="VXW181" s="363"/>
      <c r="VXX181" s="363"/>
      <c r="VXY181" s="363"/>
      <c r="VXZ181" s="363"/>
      <c r="VYA181" s="363"/>
      <c r="VYB181" s="363"/>
      <c r="VYC181" s="363"/>
      <c r="VYD181" s="363"/>
      <c r="VYE181" s="363"/>
      <c r="VYF181" s="363"/>
      <c r="VYG181" s="363"/>
      <c r="VYH181" s="363"/>
      <c r="VYI181" s="363"/>
      <c r="VYJ181" s="363"/>
      <c r="VYK181" s="363"/>
      <c r="VYL181" s="363"/>
      <c r="VYM181" s="363"/>
      <c r="VYN181" s="363"/>
      <c r="VYO181" s="363"/>
      <c r="VYP181" s="363"/>
      <c r="VYQ181" s="363"/>
      <c r="VYR181" s="363"/>
      <c r="VYS181" s="363"/>
      <c r="VYT181" s="363"/>
      <c r="VYU181" s="363"/>
      <c r="VYV181" s="363"/>
      <c r="VYW181" s="363"/>
      <c r="VYX181" s="363"/>
      <c r="VYY181" s="363"/>
      <c r="VYZ181" s="363"/>
      <c r="VZA181" s="363"/>
      <c r="VZB181" s="363"/>
      <c r="VZC181" s="363"/>
      <c r="VZD181" s="363"/>
      <c r="VZE181" s="363"/>
      <c r="VZF181" s="363"/>
      <c r="VZG181" s="363"/>
      <c r="VZH181" s="363"/>
      <c r="VZI181" s="363"/>
      <c r="VZJ181" s="363"/>
      <c r="VZK181" s="363"/>
      <c r="VZL181" s="363"/>
      <c r="VZM181" s="363"/>
      <c r="VZN181" s="363"/>
      <c r="VZO181" s="363"/>
      <c r="VZP181" s="363"/>
      <c r="VZQ181" s="363"/>
      <c r="VZR181" s="363"/>
      <c r="VZS181" s="363"/>
      <c r="VZT181" s="363"/>
      <c r="VZU181" s="363"/>
      <c r="VZV181" s="363"/>
      <c r="VZW181" s="363"/>
      <c r="VZX181" s="363"/>
      <c r="VZY181" s="363"/>
      <c r="VZZ181" s="363"/>
      <c r="WAA181" s="363"/>
      <c r="WAB181" s="363"/>
      <c r="WAC181" s="363"/>
      <c r="WAD181" s="363"/>
      <c r="WAE181" s="363"/>
      <c r="WAF181" s="363"/>
      <c r="WAG181" s="363"/>
      <c r="WAH181" s="363"/>
      <c r="WAI181" s="363"/>
      <c r="WAJ181" s="363"/>
      <c r="WAK181" s="363"/>
      <c r="WAL181" s="363"/>
      <c r="WAM181" s="363"/>
      <c r="WAN181" s="363"/>
      <c r="WAO181" s="363"/>
      <c r="WAP181" s="363"/>
      <c r="WAQ181" s="363"/>
      <c r="WAR181" s="363"/>
      <c r="WAS181" s="363"/>
      <c r="WAT181" s="363"/>
      <c r="WAU181" s="363"/>
      <c r="WAV181" s="363"/>
      <c r="WAW181" s="363"/>
      <c r="WAX181" s="363"/>
      <c r="WAY181" s="363"/>
      <c r="WAZ181" s="363"/>
      <c r="WBA181" s="363"/>
      <c r="WBB181" s="363"/>
      <c r="WBC181" s="363"/>
      <c r="WBD181" s="363"/>
      <c r="WBE181" s="363"/>
      <c r="WBF181" s="363"/>
      <c r="WBG181" s="363"/>
      <c r="WBH181" s="363"/>
      <c r="WBI181" s="363"/>
      <c r="WBJ181" s="363"/>
      <c r="WBK181" s="363"/>
      <c r="WBL181" s="363"/>
      <c r="WBM181" s="363"/>
      <c r="WBN181" s="363"/>
      <c r="WBO181" s="363"/>
      <c r="WBP181" s="363"/>
      <c r="WBQ181" s="363"/>
      <c r="WBR181" s="363"/>
      <c r="WBS181" s="363"/>
      <c r="WBZ181" s="363"/>
      <c r="WCA181" s="363"/>
      <c r="WCB181" s="363"/>
      <c r="WCC181" s="363"/>
      <c r="WCD181" s="363"/>
      <c r="WCE181" s="363"/>
      <c r="WCF181" s="363"/>
      <c r="WCG181" s="363"/>
      <c r="WCH181" s="363"/>
      <c r="WCI181" s="363"/>
      <c r="WCJ181" s="363"/>
      <c r="WCK181" s="363"/>
      <c r="WCL181" s="363"/>
      <c r="WCM181" s="363"/>
      <c r="WCN181" s="363"/>
      <c r="WCO181" s="363"/>
      <c r="WCP181" s="363"/>
      <c r="WCQ181" s="363"/>
      <c r="WCR181" s="363"/>
      <c r="WCS181" s="363"/>
      <c r="WCT181" s="363"/>
      <c r="WCU181" s="363"/>
      <c r="WCV181" s="363"/>
      <c r="WCW181" s="363"/>
      <c r="WCX181" s="363"/>
      <c r="WCY181" s="363"/>
      <c r="WCZ181" s="363"/>
      <c r="WDA181" s="363"/>
      <c r="WDB181" s="363"/>
      <c r="WDC181" s="363"/>
      <c r="WDD181" s="363"/>
      <c r="WDE181" s="363"/>
      <c r="WDF181" s="363"/>
      <c r="WDG181" s="363"/>
      <c r="WDH181" s="363"/>
      <c r="WDI181" s="363"/>
      <c r="WDJ181" s="363"/>
      <c r="WDK181" s="363"/>
      <c r="WDL181" s="363"/>
      <c r="WDM181" s="363"/>
      <c r="WDN181" s="363"/>
      <c r="WDO181" s="363"/>
      <c r="WDP181" s="363"/>
      <c r="WDQ181" s="363"/>
      <c r="WDR181" s="363"/>
      <c r="WDS181" s="363"/>
      <c r="WDT181" s="363"/>
      <c r="WDU181" s="363"/>
      <c r="WDV181" s="363"/>
      <c r="WDW181" s="363"/>
      <c r="WDX181" s="363"/>
      <c r="WDY181" s="363"/>
      <c r="WDZ181" s="363"/>
      <c r="WEA181" s="363"/>
      <c r="WEB181" s="363"/>
      <c r="WEC181" s="363"/>
      <c r="WED181" s="363"/>
      <c r="WEE181" s="363"/>
      <c r="WEF181" s="363"/>
      <c r="WEG181" s="363"/>
      <c r="WEH181" s="363"/>
      <c r="WEI181" s="363"/>
      <c r="WEJ181" s="363"/>
      <c r="WEK181" s="363"/>
      <c r="WEL181" s="363"/>
      <c r="WEM181" s="363"/>
      <c r="WEN181" s="363"/>
      <c r="WEO181" s="363"/>
      <c r="WEP181" s="363"/>
      <c r="WEQ181" s="363"/>
      <c r="WER181" s="363"/>
      <c r="WES181" s="363"/>
      <c r="WET181" s="363"/>
      <c r="WEU181" s="363"/>
      <c r="WEV181" s="363"/>
      <c r="WEW181" s="363"/>
      <c r="WEX181" s="363"/>
      <c r="WEY181" s="363"/>
      <c r="WEZ181" s="363"/>
      <c r="WFA181" s="363"/>
      <c r="WFB181" s="363"/>
      <c r="WFC181" s="363"/>
      <c r="WFD181" s="363"/>
      <c r="WFE181" s="363"/>
      <c r="WFF181" s="363"/>
      <c r="WFG181" s="363"/>
      <c r="WFH181" s="363"/>
      <c r="WFI181" s="363"/>
      <c r="WFJ181" s="363"/>
      <c r="WFK181" s="363"/>
      <c r="WFL181" s="363"/>
      <c r="WFM181" s="363"/>
      <c r="WFN181" s="363"/>
      <c r="WFO181" s="363"/>
      <c r="WFP181" s="363"/>
      <c r="WFQ181" s="363"/>
      <c r="WFR181" s="363"/>
      <c r="WFS181" s="363"/>
      <c r="WFT181" s="363"/>
      <c r="WFU181" s="363"/>
      <c r="WFV181" s="363"/>
      <c r="WFW181" s="363"/>
      <c r="WFX181" s="363"/>
      <c r="WFY181" s="363"/>
      <c r="WFZ181" s="363"/>
      <c r="WGA181" s="363"/>
      <c r="WGB181" s="363"/>
      <c r="WGC181" s="363"/>
      <c r="WGD181" s="363"/>
      <c r="WGE181" s="363"/>
      <c r="WGF181" s="363"/>
      <c r="WGG181" s="363"/>
      <c r="WGH181" s="363"/>
      <c r="WGI181" s="363"/>
      <c r="WGJ181" s="363"/>
      <c r="WGK181" s="363"/>
      <c r="WGL181" s="363"/>
      <c r="WGM181" s="363"/>
      <c r="WGN181" s="363"/>
      <c r="WGO181" s="363"/>
      <c r="WGP181" s="363"/>
      <c r="WGQ181" s="363"/>
      <c r="WGR181" s="363"/>
      <c r="WGS181" s="363"/>
      <c r="WGT181" s="363"/>
      <c r="WGU181" s="363"/>
      <c r="WGV181" s="363"/>
      <c r="WGW181" s="363"/>
      <c r="WGX181" s="363"/>
      <c r="WGY181" s="363"/>
      <c r="WGZ181" s="363"/>
      <c r="WHA181" s="363"/>
      <c r="WHB181" s="363"/>
      <c r="WHC181" s="363"/>
      <c r="WHD181" s="363"/>
      <c r="WHE181" s="363"/>
      <c r="WHF181" s="363"/>
      <c r="WHG181" s="363"/>
      <c r="WHH181" s="363"/>
      <c r="WHI181" s="363"/>
      <c r="WHJ181" s="363"/>
      <c r="WHK181" s="363"/>
      <c r="WHL181" s="363"/>
      <c r="WHM181" s="363"/>
      <c r="WHN181" s="363"/>
      <c r="WHO181" s="363"/>
      <c r="WHP181" s="363"/>
      <c r="WHQ181" s="363"/>
      <c r="WHR181" s="363"/>
      <c r="WHS181" s="363"/>
      <c r="WHT181" s="363"/>
      <c r="WHU181" s="363"/>
      <c r="WHV181" s="363"/>
      <c r="WHW181" s="363"/>
      <c r="WHX181" s="363"/>
      <c r="WHY181" s="363"/>
      <c r="WHZ181" s="363"/>
      <c r="WIA181" s="363"/>
      <c r="WIB181" s="363"/>
      <c r="WIC181" s="363"/>
      <c r="WID181" s="363"/>
      <c r="WIE181" s="363"/>
      <c r="WIF181" s="363"/>
      <c r="WIG181" s="363"/>
      <c r="WIH181" s="363"/>
      <c r="WII181" s="363"/>
      <c r="WIJ181" s="363"/>
      <c r="WIK181" s="363"/>
      <c r="WIL181" s="363"/>
      <c r="WIM181" s="363"/>
      <c r="WIN181" s="363"/>
      <c r="WIO181" s="363"/>
      <c r="WIP181" s="363"/>
      <c r="WIQ181" s="363"/>
      <c r="WIR181" s="363"/>
      <c r="WIS181" s="363"/>
      <c r="WIT181" s="363"/>
      <c r="WIU181" s="363"/>
      <c r="WIV181" s="363"/>
      <c r="WIW181" s="363"/>
      <c r="WIX181" s="363"/>
      <c r="WIY181" s="363"/>
      <c r="WIZ181" s="363"/>
      <c r="WJA181" s="363"/>
      <c r="WJB181" s="363"/>
      <c r="WJC181" s="363"/>
      <c r="WJD181" s="363"/>
      <c r="WJE181" s="363"/>
      <c r="WJF181" s="363"/>
      <c r="WJG181" s="363"/>
      <c r="WJH181" s="363"/>
      <c r="WJI181" s="363"/>
      <c r="WJJ181" s="363"/>
      <c r="WJK181" s="363"/>
      <c r="WJL181" s="363"/>
      <c r="WJM181" s="363"/>
      <c r="WJN181" s="363"/>
      <c r="WJO181" s="363"/>
      <c r="WJP181" s="363"/>
      <c r="WJQ181" s="363"/>
      <c r="WJR181" s="363"/>
      <c r="WJS181" s="363"/>
      <c r="WJT181" s="363"/>
      <c r="WJU181" s="363"/>
      <c r="WJV181" s="363"/>
      <c r="WJW181" s="363"/>
      <c r="WJX181" s="363"/>
      <c r="WJY181" s="363"/>
      <c r="WJZ181" s="363"/>
      <c r="WKA181" s="363"/>
      <c r="WKB181" s="363"/>
      <c r="WKC181" s="363"/>
      <c r="WKD181" s="363"/>
      <c r="WKE181" s="363"/>
      <c r="WKF181" s="363"/>
      <c r="WKG181" s="363"/>
      <c r="WKH181" s="363"/>
      <c r="WKI181" s="363"/>
      <c r="WKJ181" s="363"/>
      <c r="WKK181" s="363"/>
      <c r="WKL181" s="363"/>
      <c r="WKM181" s="363"/>
      <c r="WKN181" s="363"/>
      <c r="WKO181" s="363"/>
      <c r="WKP181" s="363"/>
      <c r="WKQ181" s="363"/>
      <c r="WKR181" s="363"/>
      <c r="WKS181" s="363"/>
      <c r="WKT181" s="363"/>
      <c r="WKU181" s="363"/>
      <c r="WKV181" s="363"/>
      <c r="WKW181" s="363"/>
      <c r="WKX181" s="363"/>
      <c r="WKY181" s="363"/>
      <c r="WKZ181" s="363"/>
      <c r="WLA181" s="363"/>
      <c r="WLB181" s="363"/>
      <c r="WLC181" s="363"/>
      <c r="WLD181" s="363"/>
      <c r="WLE181" s="363"/>
      <c r="WLF181" s="363"/>
      <c r="WLG181" s="363"/>
      <c r="WLH181" s="363"/>
      <c r="WLI181" s="363"/>
      <c r="WLJ181" s="363"/>
      <c r="WLK181" s="363"/>
      <c r="WLL181" s="363"/>
      <c r="WLM181" s="363"/>
      <c r="WLN181" s="363"/>
      <c r="WLO181" s="363"/>
      <c r="WLV181" s="363"/>
      <c r="WLW181" s="363"/>
      <c r="WLX181" s="363"/>
      <c r="WLY181" s="363"/>
      <c r="WLZ181" s="363"/>
      <c r="WMA181" s="363"/>
      <c r="WMB181" s="363"/>
      <c r="WMC181" s="363"/>
      <c r="WMD181" s="363"/>
      <c r="WME181" s="363"/>
      <c r="WMF181" s="363"/>
      <c r="WMG181" s="363"/>
      <c r="WMH181" s="363"/>
      <c r="WMI181" s="363"/>
      <c r="WMJ181" s="363"/>
      <c r="WMK181" s="363"/>
      <c r="WML181" s="363"/>
      <c r="WMM181" s="363"/>
      <c r="WMN181" s="363"/>
      <c r="WMO181" s="363"/>
      <c r="WMP181" s="363"/>
      <c r="WMQ181" s="363"/>
      <c r="WMR181" s="363"/>
      <c r="WMS181" s="363"/>
      <c r="WMT181" s="363"/>
      <c r="WMU181" s="363"/>
      <c r="WMV181" s="363"/>
      <c r="WMW181" s="363"/>
      <c r="WMX181" s="363"/>
      <c r="WMY181" s="363"/>
      <c r="WMZ181" s="363"/>
      <c r="WNA181" s="363"/>
      <c r="WNB181" s="363"/>
      <c r="WNC181" s="363"/>
      <c r="WND181" s="363"/>
      <c r="WNE181" s="363"/>
      <c r="WNF181" s="363"/>
      <c r="WNG181" s="363"/>
      <c r="WNH181" s="363"/>
      <c r="WNI181" s="363"/>
      <c r="WNJ181" s="363"/>
      <c r="WNK181" s="363"/>
      <c r="WNL181" s="363"/>
      <c r="WNM181" s="363"/>
      <c r="WNN181" s="363"/>
      <c r="WNO181" s="363"/>
      <c r="WNP181" s="363"/>
      <c r="WNQ181" s="363"/>
      <c r="WNR181" s="363"/>
      <c r="WNS181" s="363"/>
      <c r="WNT181" s="363"/>
      <c r="WNU181" s="363"/>
      <c r="WNV181" s="363"/>
      <c r="WNW181" s="363"/>
      <c r="WNX181" s="363"/>
      <c r="WNY181" s="363"/>
      <c r="WNZ181" s="363"/>
      <c r="WOA181" s="363"/>
      <c r="WOB181" s="363"/>
      <c r="WOC181" s="363"/>
      <c r="WOD181" s="363"/>
      <c r="WOE181" s="363"/>
      <c r="WOF181" s="363"/>
      <c r="WOG181" s="363"/>
      <c r="WOH181" s="363"/>
      <c r="WOI181" s="363"/>
      <c r="WOJ181" s="363"/>
      <c r="WOK181" s="363"/>
      <c r="WOL181" s="363"/>
      <c r="WOM181" s="363"/>
      <c r="WON181" s="363"/>
      <c r="WOO181" s="363"/>
      <c r="WOP181" s="363"/>
      <c r="WOQ181" s="363"/>
      <c r="WOR181" s="363"/>
      <c r="WOS181" s="363"/>
      <c r="WOT181" s="363"/>
      <c r="WOU181" s="363"/>
      <c r="WOV181" s="363"/>
      <c r="WOW181" s="363"/>
      <c r="WOX181" s="363"/>
      <c r="WOY181" s="363"/>
      <c r="WOZ181" s="363"/>
      <c r="WPA181" s="363"/>
      <c r="WPB181" s="363"/>
      <c r="WPC181" s="363"/>
      <c r="WPD181" s="363"/>
      <c r="WPE181" s="363"/>
      <c r="WPF181" s="363"/>
      <c r="WPG181" s="363"/>
      <c r="WPH181" s="363"/>
      <c r="WPI181" s="363"/>
      <c r="WPJ181" s="363"/>
      <c r="WPK181" s="363"/>
      <c r="WPL181" s="363"/>
      <c r="WPM181" s="363"/>
      <c r="WPN181" s="363"/>
      <c r="WPO181" s="363"/>
      <c r="WPP181" s="363"/>
      <c r="WPQ181" s="363"/>
      <c r="WPR181" s="363"/>
      <c r="WPS181" s="363"/>
      <c r="WPT181" s="363"/>
      <c r="WPU181" s="363"/>
      <c r="WPV181" s="363"/>
      <c r="WPW181" s="363"/>
      <c r="WPX181" s="363"/>
      <c r="WPY181" s="363"/>
      <c r="WPZ181" s="363"/>
      <c r="WQA181" s="363"/>
      <c r="WQB181" s="363"/>
      <c r="WQC181" s="363"/>
      <c r="WQD181" s="363"/>
      <c r="WQE181" s="363"/>
      <c r="WQF181" s="363"/>
      <c r="WQG181" s="363"/>
      <c r="WQH181" s="363"/>
      <c r="WQI181" s="363"/>
      <c r="WQJ181" s="363"/>
      <c r="WQK181" s="363"/>
      <c r="WQL181" s="363"/>
      <c r="WQM181" s="363"/>
      <c r="WQN181" s="363"/>
      <c r="WQO181" s="363"/>
      <c r="WQP181" s="363"/>
      <c r="WQQ181" s="363"/>
      <c r="WQR181" s="363"/>
      <c r="WQS181" s="363"/>
      <c r="WQT181" s="363"/>
      <c r="WQU181" s="363"/>
      <c r="WQV181" s="363"/>
      <c r="WQW181" s="363"/>
      <c r="WQX181" s="363"/>
      <c r="WQY181" s="363"/>
      <c r="WQZ181" s="363"/>
      <c r="WRA181" s="363"/>
      <c r="WRB181" s="363"/>
      <c r="WRC181" s="363"/>
      <c r="WRD181" s="363"/>
      <c r="WRE181" s="363"/>
      <c r="WRF181" s="363"/>
      <c r="WRG181" s="363"/>
      <c r="WRH181" s="363"/>
      <c r="WRI181" s="363"/>
      <c r="WRJ181" s="363"/>
      <c r="WRK181" s="363"/>
      <c r="WRL181" s="363"/>
      <c r="WRM181" s="363"/>
      <c r="WRN181" s="363"/>
      <c r="WRO181" s="363"/>
      <c r="WRP181" s="363"/>
      <c r="WRQ181" s="363"/>
      <c r="WRR181" s="363"/>
      <c r="WRS181" s="363"/>
      <c r="WRT181" s="363"/>
      <c r="WRU181" s="363"/>
      <c r="WRV181" s="363"/>
      <c r="WRW181" s="363"/>
      <c r="WRX181" s="363"/>
      <c r="WRY181" s="363"/>
      <c r="WRZ181" s="363"/>
      <c r="WSA181" s="363"/>
      <c r="WSB181" s="363"/>
      <c r="WSC181" s="363"/>
      <c r="WSD181" s="363"/>
      <c r="WSE181" s="363"/>
      <c r="WSF181" s="363"/>
      <c r="WSG181" s="363"/>
      <c r="WSH181" s="363"/>
      <c r="WSI181" s="363"/>
      <c r="WSJ181" s="363"/>
      <c r="WSK181" s="363"/>
      <c r="WSL181" s="363"/>
      <c r="WSM181" s="363"/>
      <c r="WSN181" s="363"/>
      <c r="WSO181" s="363"/>
      <c r="WSP181" s="363"/>
      <c r="WSQ181" s="363"/>
      <c r="WSR181" s="363"/>
      <c r="WSS181" s="363"/>
      <c r="WST181" s="363"/>
      <c r="WSU181" s="363"/>
      <c r="WSV181" s="363"/>
      <c r="WSW181" s="363"/>
      <c r="WSX181" s="363"/>
      <c r="WSY181" s="363"/>
      <c r="WSZ181" s="363"/>
      <c r="WTA181" s="363"/>
      <c r="WTB181" s="363"/>
      <c r="WTC181" s="363"/>
      <c r="WTD181" s="363"/>
      <c r="WTE181" s="363"/>
      <c r="WTF181" s="363"/>
      <c r="WTG181" s="363"/>
      <c r="WTH181" s="363"/>
      <c r="WTI181" s="363"/>
      <c r="WTJ181" s="363"/>
      <c r="WTK181" s="363"/>
      <c r="WTL181" s="363"/>
      <c r="WTM181" s="363"/>
      <c r="WTN181" s="363"/>
      <c r="WTO181" s="363"/>
      <c r="WTP181" s="363"/>
      <c r="WTQ181" s="363"/>
      <c r="WTR181" s="363"/>
      <c r="WTS181" s="363"/>
      <c r="WTT181" s="363"/>
      <c r="WTU181" s="363"/>
      <c r="WTV181" s="363"/>
      <c r="WTW181" s="363"/>
      <c r="WTX181" s="363"/>
      <c r="WTY181" s="363"/>
      <c r="WTZ181" s="363"/>
      <c r="WUA181" s="363"/>
      <c r="WUB181" s="363"/>
      <c r="WUC181" s="363"/>
      <c r="WUD181" s="363"/>
      <c r="WUE181" s="363"/>
      <c r="WUF181" s="363"/>
      <c r="WUG181" s="363"/>
      <c r="WUH181" s="363"/>
      <c r="WUI181" s="363"/>
      <c r="WUJ181" s="363"/>
      <c r="WUK181" s="363"/>
      <c r="WUL181" s="363"/>
      <c r="WUM181" s="363"/>
      <c r="WUN181" s="363"/>
      <c r="WUO181" s="363"/>
      <c r="WUP181" s="363"/>
      <c r="WUQ181" s="363"/>
      <c r="WUR181" s="363"/>
      <c r="WUS181" s="363"/>
      <c r="WUT181" s="363"/>
      <c r="WUU181" s="363"/>
      <c r="WUV181" s="363"/>
      <c r="WUW181" s="363"/>
      <c r="WUX181" s="363"/>
      <c r="WUY181" s="363"/>
      <c r="WUZ181" s="363"/>
      <c r="WVA181" s="363"/>
      <c r="WVB181" s="363"/>
      <c r="WVC181" s="363"/>
      <c r="WVD181" s="363"/>
      <c r="WVE181" s="363"/>
      <c r="WVF181" s="363"/>
      <c r="WVG181" s="363"/>
      <c r="WVH181" s="363"/>
      <c r="WVI181" s="363"/>
      <c r="WVJ181" s="363"/>
      <c r="WVK181" s="363"/>
      <c r="WVR181" s="363"/>
      <c r="WVS181" s="363"/>
      <c r="WVT181" s="363"/>
      <c r="WVU181" s="363"/>
      <c r="WVV181" s="363"/>
      <c r="WVW181" s="363"/>
      <c r="WVX181" s="363"/>
      <c r="WVY181" s="363"/>
      <c r="WVZ181" s="363"/>
      <c r="WWA181" s="363"/>
      <c r="WWB181" s="363"/>
      <c r="WWC181" s="363"/>
      <c r="WWD181" s="363"/>
      <c r="WWE181" s="363"/>
      <c r="WWF181" s="363"/>
      <c r="WWG181" s="363"/>
      <c r="WWH181" s="363"/>
      <c r="WWI181" s="363"/>
      <c r="WWJ181" s="363"/>
      <c r="WWK181" s="363"/>
      <c r="WWL181" s="363"/>
      <c r="WWM181" s="363"/>
      <c r="WWN181" s="363"/>
      <c r="WWO181" s="363"/>
      <c r="WWP181" s="363"/>
      <c r="WWQ181" s="363"/>
      <c r="WWR181" s="363"/>
      <c r="WWS181" s="363"/>
      <c r="WWT181" s="363"/>
      <c r="WWU181" s="363"/>
      <c r="WWV181" s="363"/>
      <c r="WWW181" s="363"/>
      <c r="WWX181" s="363"/>
      <c r="WWY181" s="363"/>
      <c r="WWZ181" s="363"/>
      <c r="WXA181" s="363"/>
      <c r="WXB181" s="363"/>
      <c r="WXC181" s="363"/>
      <c r="WXD181" s="363"/>
      <c r="WXE181" s="363"/>
      <c r="WXF181" s="363"/>
      <c r="WXG181" s="363"/>
      <c r="WXH181" s="363"/>
      <c r="WXI181" s="363"/>
      <c r="WXJ181" s="363"/>
      <c r="WXK181" s="363"/>
      <c r="WXL181" s="363"/>
      <c r="WXM181" s="363"/>
      <c r="WXN181" s="363"/>
      <c r="WXO181" s="363"/>
      <c r="WXP181" s="363"/>
      <c r="WXQ181" s="363"/>
      <c r="WXR181" s="363"/>
      <c r="WXS181" s="363"/>
      <c r="WXT181" s="363"/>
      <c r="WXU181" s="363"/>
      <c r="WXV181" s="363"/>
      <c r="WXW181" s="363"/>
      <c r="WXX181" s="363"/>
      <c r="WXY181" s="363"/>
      <c r="WXZ181" s="363"/>
      <c r="WYA181" s="363"/>
      <c r="WYB181" s="363"/>
      <c r="WYC181" s="363"/>
      <c r="WYD181" s="363"/>
      <c r="WYE181" s="363"/>
      <c r="WYF181" s="363"/>
      <c r="WYG181" s="363"/>
      <c r="WYH181" s="363"/>
      <c r="WYI181" s="363"/>
      <c r="WYJ181" s="363"/>
      <c r="WYK181" s="363"/>
      <c r="WYL181" s="363"/>
      <c r="WYM181" s="363"/>
      <c r="WYN181" s="363"/>
      <c r="WYO181" s="363"/>
      <c r="WYP181" s="363"/>
      <c r="WYQ181" s="363"/>
      <c r="WYR181" s="363"/>
      <c r="WYS181" s="363"/>
      <c r="WYT181" s="363"/>
      <c r="WYU181" s="363"/>
      <c r="WYV181" s="363"/>
      <c r="WYW181" s="363"/>
      <c r="WYX181" s="363"/>
      <c r="WYY181" s="363"/>
      <c r="WYZ181" s="363"/>
      <c r="WZA181" s="363"/>
      <c r="WZB181" s="363"/>
      <c r="WZC181" s="363"/>
      <c r="WZD181" s="363"/>
      <c r="WZE181" s="363"/>
      <c r="WZF181" s="363"/>
      <c r="WZG181" s="363"/>
      <c r="WZH181" s="363"/>
      <c r="WZI181" s="363"/>
      <c r="WZJ181" s="363"/>
      <c r="WZK181" s="363"/>
      <c r="WZL181" s="363"/>
      <c r="WZM181" s="363"/>
      <c r="WZN181" s="363"/>
      <c r="WZO181" s="363"/>
      <c r="WZP181" s="363"/>
      <c r="WZQ181" s="363"/>
      <c r="WZR181" s="363"/>
      <c r="WZS181" s="363"/>
      <c r="WZT181" s="363"/>
      <c r="WZU181" s="363"/>
      <c r="WZV181" s="363"/>
      <c r="WZW181" s="363"/>
      <c r="WZX181" s="363"/>
      <c r="WZY181" s="363"/>
      <c r="WZZ181" s="363"/>
      <c r="XAA181" s="363"/>
      <c r="XAB181" s="363"/>
      <c r="XAC181" s="363"/>
      <c r="XAD181" s="363"/>
      <c r="XAE181" s="363"/>
      <c r="XAF181" s="363"/>
      <c r="XAG181" s="363"/>
      <c r="XAH181" s="363"/>
      <c r="XAI181" s="363"/>
      <c r="XAJ181" s="363"/>
      <c r="XAK181" s="363"/>
      <c r="XAL181" s="363"/>
      <c r="XAM181" s="363"/>
      <c r="XAN181" s="363"/>
      <c r="XAO181" s="363"/>
      <c r="XAP181" s="363"/>
      <c r="XAQ181" s="363"/>
      <c r="XAR181" s="363"/>
      <c r="XAS181" s="363"/>
      <c r="XAT181" s="363"/>
      <c r="XAU181" s="363"/>
      <c r="XAV181" s="363"/>
      <c r="XAW181" s="363"/>
      <c r="XAX181" s="363"/>
      <c r="XAY181" s="363"/>
      <c r="XAZ181" s="363"/>
      <c r="XBA181" s="363"/>
      <c r="XBB181" s="363"/>
      <c r="XBC181" s="363"/>
      <c r="XBD181" s="363"/>
      <c r="XBE181" s="363"/>
      <c r="XBF181" s="363"/>
      <c r="XBG181" s="363"/>
      <c r="XBH181" s="363"/>
      <c r="XBI181" s="363"/>
      <c r="XBJ181" s="363"/>
      <c r="XBK181" s="363"/>
      <c r="XBL181" s="363"/>
      <c r="XBM181" s="363"/>
      <c r="XBN181" s="363"/>
      <c r="XBO181" s="363"/>
      <c r="XBP181" s="363"/>
      <c r="XBQ181" s="363"/>
      <c r="XBR181" s="363"/>
      <c r="XBS181" s="363"/>
      <c r="XBT181" s="363"/>
      <c r="XBU181" s="363"/>
      <c r="XBV181" s="363"/>
      <c r="XBW181" s="363"/>
      <c r="XBX181" s="363"/>
      <c r="XBY181" s="363"/>
      <c r="XBZ181" s="363"/>
      <c r="XCA181" s="363"/>
      <c r="XCB181" s="363"/>
      <c r="XCC181" s="363"/>
      <c r="XCD181" s="363"/>
      <c r="XCE181" s="363"/>
      <c r="XCF181" s="363"/>
      <c r="XCG181" s="363"/>
      <c r="XCH181" s="363"/>
      <c r="XCI181" s="363"/>
      <c r="XCJ181" s="363"/>
      <c r="XCK181" s="363"/>
      <c r="XCL181" s="363"/>
      <c r="XCM181" s="363"/>
      <c r="XCN181" s="363"/>
      <c r="XCO181" s="363"/>
      <c r="XCP181" s="363"/>
      <c r="XCQ181" s="363"/>
      <c r="XCR181" s="363"/>
      <c r="XCS181" s="363"/>
      <c r="XCT181" s="363"/>
      <c r="XCU181" s="363"/>
      <c r="XCV181" s="363"/>
      <c r="XCW181" s="363"/>
      <c r="XCX181" s="363"/>
      <c r="XCY181" s="363"/>
      <c r="XCZ181" s="363"/>
      <c r="XDA181" s="363"/>
      <c r="XDB181" s="363"/>
      <c r="XDC181" s="363"/>
      <c r="XDD181" s="363"/>
      <c r="XDE181" s="363"/>
      <c r="XDF181" s="363"/>
      <c r="XDG181" s="363"/>
      <c r="XDH181" s="363"/>
      <c r="XDI181" s="363"/>
      <c r="XDJ181" s="363"/>
      <c r="XDK181" s="363"/>
      <c r="XDL181" s="363"/>
      <c r="XDM181" s="363"/>
      <c r="XDN181" s="363"/>
      <c r="XDO181" s="363"/>
      <c r="XDP181" s="363"/>
      <c r="XDQ181" s="363"/>
      <c r="XDR181" s="363"/>
      <c r="XDS181" s="363"/>
      <c r="XDT181" s="363"/>
      <c r="XDU181" s="363"/>
      <c r="XDV181" s="363"/>
      <c r="XDW181" s="363"/>
      <c r="XDX181" s="363"/>
      <c r="XDY181" s="363"/>
      <c r="XDZ181" s="363"/>
      <c r="XEA181" s="363"/>
      <c r="XEB181" s="363"/>
      <c r="XEC181" s="363"/>
      <c r="XED181" s="363"/>
      <c r="XEE181" s="363"/>
      <c r="XEF181" s="363"/>
      <c r="XEG181" s="363"/>
      <c r="XEH181" s="363"/>
      <c r="XEI181" s="363"/>
      <c r="XEJ181" s="363"/>
      <c r="XEK181" s="363"/>
      <c r="XEL181" s="363"/>
      <c r="XEM181" s="363"/>
      <c r="XEN181" s="363"/>
      <c r="XEO181" s="363"/>
      <c r="XEP181" s="363"/>
      <c r="XEQ181" s="363"/>
      <c r="XER181" s="363"/>
      <c r="XES181" s="363"/>
      <c r="XET181" s="363"/>
      <c r="XEU181" s="363"/>
      <c r="XEV181" s="363"/>
      <c r="XEW181" s="363"/>
      <c r="XEX181" s="363"/>
      <c r="XEY181" s="363"/>
      <c r="XEZ181" s="363"/>
      <c r="XFA181" s="363"/>
      <c r="XFB181" s="363"/>
      <c r="XFC181" s="363"/>
    </row>
    <row r="182" spans="1:16384" ht="30.75" x14ac:dyDescent="0.25">
      <c r="A182" s="209" t="s">
        <v>838</v>
      </c>
      <c r="B182" s="223">
        <v>2970000000</v>
      </c>
      <c r="C182" s="223">
        <v>200</v>
      </c>
      <c r="D182" s="210">
        <v>150000</v>
      </c>
      <c r="E182" s="210">
        <v>731500</v>
      </c>
      <c r="F182" s="210">
        <v>729400</v>
      </c>
      <c r="G182" s="250"/>
      <c r="H182" s="251"/>
      <c r="I182" s="251"/>
      <c r="J182" s="250"/>
      <c r="K182" s="250"/>
      <c r="L182" s="364"/>
      <c r="M182" s="364"/>
      <c r="N182" s="365"/>
      <c r="O182" s="365"/>
      <c r="P182" s="365"/>
      <c r="Q182" s="365"/>
      <c r="R182" s="365"/>
      <c r="S182" s="365"/>
      <c r="T182" s="365"/>
      <c r="U182" s="365"/>
      <c r="V182" s="365"/>
      <c r="W182" s="365"/>
      <c r="X182" s="365"/>
      <c r="Y182" s="365"/>
      <c r="Z182" s="365"/>
      <c r="AA182" s="365"/>
      <c r="AB182" s="365"/>
      <c r="AC182" s="365"/>
      <c r="AD182" s="365"/>
      <c r="AE182" s="365"/>
      <c r="AF182" s="365"/>
      <c r="AG182" s="365"/>
      <c r="AH182" s="365"/>
      <c r="AI182" s="365"/>
      <c r="AJ182" s="365"/>
      <c r="AK182" s="365"/>
      <c r="AL182" s="365"/>
      <c r="AM182" s="365"/>
      <c r="AN182" s="365"/>
      <c r="AO182" s="365"/>
      <c r="AP182" s="365"/>
      <c r="AQ182" s="365"/>
      <c r="AR182" s="365"/>
      <c r="AS182" s="365"/>
      <c r="AT182" s="365"/>
      <c r="AU182" s="365"/>
      <c r="AV182" s="365"/>
      <c r="AW182" s="365"/>
      <c r="AX182" s="365"/>
      <c r="AY182" s="365"/>
      <c r="AZ182" s="365"/>
      <c r="BA182" s="365"/>
      <c r="BB182" s="365"/>
      <c r="BC182" s="365"/>
      <c r="BD182" s="365"/>
      <c r="BE182" s="365"/>
      <c r="BF182" s="365"/>
      <c r="BG182" s="365"/>
      <c r="BH182" s="365"/>
      <c r="BI182" s="365"/>
      <c r="BJ182" s="365"/>
      <c r="BK182" s="365"/>
      <c r="BL182" s="365"/>
      <c r="BM182" s="365"/>
      <c r="BN182" s="365"/>
      <c r="BO182" s="365"/>
      <c r="BP182" s="365"/>
      <c r="BQ182" s="365"/>
      <c r="BR182" s="365"/>
      <c r="BS182" s="365"/>
      <c r="BT182" s="365"/>
      <c r="BU182" s="365"/>
      <c r="BV182" s="365"/>
      <c r="BW182" s="365"/>
      <c r="BX182" s="365"/>
      <c r="BY182" s="365"/>
      <c r="BZ182" s="365"/>
      <c r="CA182" s="365"/>
      <c r="CB182" s="365"/>
      <c r="CC182" s="365"/>
      <c r="CD182" s="365"/>
      <c r="CE182" s="365"/>
      <c r="CF182" s="365"/>
      <c r="CG182" s="365"/>
      <c r="CH182" s="365"/>
      <c r="CI182" s="365"/>
      <c r="CJ182" s="365"/>
      <c r="CK182" s="365"/>
      <c r="CL182" s="365"/>
      <c r="CM182" s="365"/>
      <c r="CN182" s="365"/>
      <c r="CO182" s="365"/>
      <c r="CP182" s="365"/>
      <c r="CQ182" s="365"/>
      <c r="CR182" s="365"/>
      <c r="CS182" s="365"/>
      <c r="CT182" s="365"/>
      <c r="CU182" s="365"/>
      <c r="CV182" s="365"/>
      <c r="CW182" s="365"/>
      <c r="CX182" s="365"/>
      <c r="CY182" s="365"/>
      <c r="CZ182" s="365"/>
      <c r="DA182" s="365"/>
      <c r="DB182" s="365"/>
      <c r="DC182" s="365"/>
      <c r="DD182" s="365"/>
      <c r="DE182" s="365"/>
      <c r="DF182" s="365"/>
      <c r="DG182" s="365"/>
      <c r="DH182" s="365"/>
      <c r="DI182" s="365"/>
      <c r="DJ182" s="365"/>
      <c r="DK182" s="365"/>
      <c r="DL182" s="365"/>
      <c r="DM182" s="365"/>
      <c r="DN182" s="365"/>
      <c r="DO182" s="365"/>
      <c r="DP182" s="365"/>
      <c r="DQ182" s="365"/>
      <c r="DR182" s="365"/>
      <c r="DS182" s="365"/>
      <c r="DT182" s="365"/>
      <c r="DU182" s="365"/>
      <c r="DV182" s="365"/>
      <c r="DW182" s="365"/>
      <c r="DX182" s="365"/>
      <c r="DY182" s="365"/>
      <c r="DZ182" s="365"/>
      <c r="EA182" s="365"/>
      <c r="EB182" s="365"/>
      <c r="EC182" s="365"/>
      <c r="ED182" s="365"/>
      <c r="EE182" s="365"/>
      <c r="EF182" s="365"/>
      <c r="EG182" s="365"/>
      <c r="EH182" s="365"/>
      <c r="EI182" s="365"/>
      <c r="EJ182" s="365"/>
      <c r="EK182" s="365"/>
      <c r="EL182" s="365"/>
      <c r="EM182" s="365"/>
      <c r="EN182" s="365"/>
      <c r="EO182" s="365"/>
      <c r="EP182" s="365"/>
      <c r="EQ182" s="365"/>
      <c r="ER182" s="365"/>
      <c r="ES182" s="365"/>
      <c r="ET182" s="365"/>
      <c r="EU182" s="365"/>
      <c r="EV182" s="365"/>
      <c r="EW182" s="365"/>
      <c r="EX182" s="365"/>
      <c r="EY182" s="365"/>
      <c r="EZ182" s="365"/>
      <c r="FA182" s="365"/>
      <c r="FB182" s="365"/>
      <c r="FC182" s="365"/>
      <c r="FD182" s="365"/>
      <c r="FE182" s="365"/>
      <c r="FF182" s="365"/>
      <c r="FG182" s="365"/>
      <c r="FH182" s="365"/>
      <c r="FI182" s="365"/>
      <c r="FJ182" s="365"/>
      <c r="FK182" s="365"/>
      <c r="FL182" s="365"/>
      <c r="FM182" s="365"/>
      <c r="FN182" s="365"/>
      <c r="FO182" s="365"/>
      <c r="FP182" s="365"/>
      <c r="FQ182" s="365"/>
      <c r="FR182" s="365"/>
      <c r="FS182" s="365"/>
      <c r="FT182" s="365"/>
      <c r="FU182" s="365"/>
      <c r="FV182" s="365"/>
      <c r="FW182" s="365"/>
      <c r="FX182" s="365"/>
      <c r="FY182" s="365"/>
      <c r="FZ182" s="365"/>
      <c r="GA182" s="365"/>
      <c r="GB182" s="365"/>
      <c r="GC182" s="365"/>
      <c r="GD182" s="365"/>
      <c r="GE182" s="365"/>
      <c r="GF182" s="365"/>
      <c r="GG182" s="365"/>
      <c r="GH182" s="365"/>
      <c r="GI182" s="365"/>
      <c r="GJ182" s="365"/>
      <c r="GK182" s="365"/>
      <c r="GL182" s="365"/>
      <c r="GM182" s="365"/>
      <c r="GN182" s="365"/>
      <c r="GO182" s="365"/>
      <c r="GP182" s="365"/>
      <c r="GQ182" s="365"/>
      <c r="GR182" s="365"/>
      <c r="GS182" s="365"/>
      <c r="GT182" s="365"/>
      <c r="GU182" s="365"/>
      <c r="GV182" s="365"/>
      <c r="GW182" s="365"/>
      <c r="GX182" s="365"/>
      <c r="GY182" s="365"/>
      <c r="GZ182" s="365"/>
      <c r="HA182" s="365"/>
      <c r="HB182" s="365"/>
      <c r="HC182" s="365"/>
      <c r="HD182" s="365"/>
      <c r="HE182" s="365"/>
      <c r="HF182" s="365"/>
      <c r="HG182" s="365"/>
      <c r="HH182" s="365"/>
      <c r="HI182" s="365"/>
      <c r="HJ182" s="365"/>
      <c r="HK182" s="365"/>
      <c r="HL182" s="365"/>
      <c r="HM182" s="365"/>
      <c r="HN182" s="365"/>
      <c r="HO182" s="365"/>
      <c r="HP182" s="365"/>
      <c r="HQ182" s="365"/>
      <c r="HR182" s="365"/>
      <c r="HS182" s="365"/>
      <c r="HT182" s="365"/>
      <c r="HU182" s="365"/>
      <c r="HV182" s="365"/>
      <c r="HW182" s="365"/>
      <c r="HX182" s="365"/>
      <c r="HY182" s="365"/>
      <c r="HZ182" s="365"/>
      <c r="IA182" s="365"/>
      <c r="IB182" s="365"/>
      <c r="IC182" s="365"/>
      <c r="ID182" s="365"/>
      <c r="IE182" s="365"/>
      <c r="IF182" s="365"/>
      <c r="IG182" s="365"/>
      <c r="IH182" s="365"/>
      <c r="II182" s="365"/>
      <c r="IJ182" s="365"/>
      <c r="IK182" s="365"/>
      <c r="IL182" s="365"/>
      <c r="IM182" s="365"/>
      <c r="IN182" s="365"/>
      <c r="IO182" s="365"/>
      <c r="IP182" s="365"/>
      <c r="IQ182" s="365"/>
      <c r="IR182" s="365"/>
      <c r="IS182" s="365"/>
      <c r="IT182" s="365"/>
      <c r="IU182" s="365"/>
      <c r="IV182" s="365"/>
      <c r="IW182" s="365"/>
      <c r="IX182" s="365"/>
      <c r="IY182" s="365"/>
      <c r="JF182" s="365"/>
      <c r="JG182" s="365"/>
      <c r="JH182" s="365"/>
      <c r="JI182" s="365"/>
      <c r="JJ182" s="365"/>
      <c r="JK182" s="365"/>
      <c r="JL182" s="365"/>
      <c r="JM182" s="365"/>
      <c r="JN182" s="365"/>
      <c r="JO182" s="365"/>
      <c r="JP182" s="365"/>
      <c r="JQ182" s="365"/>
      <c r="JR182" s="365"/>
      <c r="JS182" s="365"/>
      <c r="JT182" s="365"/>
      <c r="JU182" s="365"/>
      <c r="JV182" s="365"/>
      <c r="JW182" s="365"/>
      <c r="JX182" s="365"/>
      <c r="JY182" s="365"/>
      <c r="JZ182" s="365"/>
      <c r="KA182" s="365"/>
      <c r="KB182" s="365"/>
      <c r="KC182" s="365"/>
      <c r="KD182" s="365"/>
      <c r="KE182" s="365"/>
      <c r="KF182" s="365"/>
      <c r="KG182" s="365"/>
      <c r="KH182" s="365"/>
      <c r="KI182" s="365"/>
      <c r="KJ182" s="365"/>
      <c r="KK182" s="365"/>
      <c r="KL182" s="365"/>
      <c r="KM182" s="365"/>
      <c r="KN182" s="365"/>
      <c r="KO182" s="365"/>
      <c r="KP182" s="365"/>
      <c r="KQ182" s="365"/>
      <c r="KR182" s="365"/>
      <c r="KS182" s="365"/>
      <c r="KT182" s="365"/>
      <c r="KU182" s="365"/>
      <c r="KV182" s="365"/>
      <c r="KW182" s="365"/>
      <c r="KX182" s="365"/>
      <c r="KY182" s="365"/>
      <c r="KZ182" s="365"/>
      <c r="LA182" s="365"/>
      <c r="LB182" s="365"/>
      <c r="LC182" s="365"/>
      <c r="LD182" s="365"/>
      <c r="LE182" s="365"/>
      <c r="LF182" s="365"/>
      <c r="LG182" s="365"/>
      <c r="LH182" s="365"/>
      <c r="LI182" s="365"/>
      <c r="LJ182" s="365"/>
      <c r="LK182" s="365"/>
      <c r="LL182" s="365"/>
      <c r="LM182" s="365"/>
      <c r="LN182" s="365"/>
      <c r="LO182" s="365"/>
      <c r="LP182" s="365"/>
      <c r="LQ182" s="365"/>
      <c r="LR182" s="365"/>
      <c r="LS182" s="365"/>
      <c r="LT182" s="365"/>
      <c r="LU182" s="365"/>
      <c r="LV182" s="365"/>
      <c r="LW182" s="365"/>
      <c r="LX182" s="365"/>
      <c r="LY182" s="365"/>
      <c r="LZ182" s="365"/>
      <c r="MA182" s="365"/>
      <c r="MB182" s="365"/>
      <c r="MC182" s="365"/>
      <c r="MD182" s="365"/>
      <c r="ME182" s="365"/>
      <c r="MF182" s="365"/>
      <c r="MG182" s="365"/>
      <c r="MH182" s="365"/>
      <c r="MI182" s="365"/>
      <c r="MJ182" s="365"/>
      <c r="MK182" s="365"/>
      <c r="ML182" s="365"/>
      <c r="MM182" s="365"/>
      <c r="MN182" s="365"/>
      <c r="MO182" s="365"/>
      <c r="MP182" s="365"/>
      <c r="MQ182" s="365"/>
      <c r="MR182" s="365"/>
      <c r="MS182" s="365"/>
      <c r="MT182" s="365"/>
      <c r="MU182" s="365"/>
      <c r="MV182" s="365"/>
      <c r="MW182" s="365"/>
      <c r="MX182" s="365"/>
      <c r="MY182" s="365"/>
      <c r="MZ182" s="365"/>
      <c r="NA182" s="365"/>
      <c r="NB182" s="365"/>
      <c r="NC182" s="365"/>
      <c r="ND182" s="365"/>
      <c r="NE182" s="365"/>
      <c r="NF182" s="365"/>
      <c r="NG182" s="365"/>
      <c r="NH182" s="365"/>
      <c r="NI182" s="365"/>
      <c r="NJ182" s="365"/>
      <c r="NK182" s="365"/>
      <c r="NL182" s="365"/>
      <c r="NM182" s="365"/>
      <c r="NN182" s="365"/>
      <c r="NO182" s="365"/>
      <c r="NP182" s="365"/>
      <c r="NQ182" s="365"/>
      <c r="NR182" s="365"/>
      <c r="NS182" s="365"/>
      <c r="NT182" s="365"/>
      <c r="NU182" s="365"/>
      <c r="NV182" s="365"/>
      <c r="NW182" s="365"/>
      <c r="NX182" s="365"/>
      <c r="NY182" s="365"/>
      <c r="NZ182" s="365"/>
      <c r="OA182" s="365"/>
      <c r="OB182" s="365"/>
      <c r="OC182" s="365"/>
      <c r="OD182" s="365"/>
      <c r="OE182" s="365"/>
      <c r="OF182" s="365"/>
      <c r="OG182" s="365"/>
      <c r="OH182" s="365"/>
      <c r="OI182" s="365"/>
      <c r="OJ182" s="365"/>
      <c r="OK182" s="365"/>
      <c r="OL182" s="365"/>
      <c r="OM182" s="365"/>
      <c r="ON182" s="365"/>
      <c r="OO182" s="365"/>
      <c r="OP182" s="365"/>
      <c r="OQ182" s="365"/>
      <c r="OR182" s="365"/>
      <c r="OS182" s="365"/>
      <c r="OT182" s="365"/>
      <c r="OU182" s="365"/>
      <c r="OV182" s="365"/>
      <c r="OW182" s="365"/>
      <c r="OX182" s="365"/>
      <c r="OY182" s="365"/>
      <c r="OZ182" s="365"/>
      <c r="PA182" s="365"/>
      <c r="PB182" s="365"/>
      <c r="PC182" s="365"/>
      <c r="PD182" s="365"/>
      <c r="PE182" s="365"/>
      <c r="PF182" s="365"/>
      <c r="PG182" s="365"/>
      <c r="PH182" s="365"/>
      <c r="PI182" s="365"/>
      <c r="PJ182" s="365"/>
      <c r="PK182" s="365"/>
      <c r="PL182" s="365"/>
      <c r="PM182" s="365"/>
      <c r="PN182" s="365"/>
      <c r="PO182" s="365"/>
      <c r="PP182" s="365"/>
      <c r="PQ182" s="365"/>
      <c r="PR182" s="365"/>
      <c r="PS182" s="365"/>
      <c r="PT182" s="365"/>
      <c r="PU182" s="365"/>
      <c r="PV182" s="365"/>
      <c r="PW182" s="365"/>
      <c r="PX182" s="365"/>
      <c r="PY182" s="365"/>
      <c r="PZ182" s="365"/>
      <c r="QA182" s="365"/>
      <c r="QB182" s="365"/>
      <c r="QC182" s="365"/>
      <c r="QD182" s="365"/>
      <c r="QE182" s="365"/>
      <c r="QF182" s="365"/>
      <c r="QG182" s="365"/>
      <c r="QH182" s="365"/>
      <c r="QI182" s="365"/>
      <c r="QJ182" s="365"/>
      <c r="QK182" s="365"/>
      <c r="QL182" s="365"/>
      <c r="QM182" s="365"/>
      <c r="QN182" s="365"/>
      <c r="QO182" s="365"/>
      <c r="QP182" s="365"/>
      <c r="QQ182" s="365"/>
      <c r="QR182" s="365"/>
      <c r="QS182" s="365"/>
      <c r="QT182" s="365"/>
      <c r="QU182" s="365"/>
      <c r="QV182" s="365"/>
      <c r="QW182" s="365"/>
      <c r="QX182" s="365"/>
      <c r="QY182" s="365"/>
      <c r="QZ182" s="365"/>
      <c r="RA182" s="365"/>
      <c r="RB182" s="365"/>
      <c r="RC182" s="365"/>
      <c r="RD182" s="365"/>
      <c r="RE182" s="365"/>
      <c r="RF182" s="365"/>
      <c r="RG182" s="365"/>
      <c r="RH182" s="365"/>
      <c r="RI182" s="365"/>
      <c r="RJ182" s="365"/>
      <c r="RK182" s="365"/>
      <c r="RL182" s="365"/>
      <c r="RM182" s="365"/>
      <c r="RN182" s="365"/>
      <c r="RO182" s="365"/>
      <c r="RP182" s="365"/>
      <c r="RQ182" s="365"/>
      <c r="RR182" s="365"/>
      <c r="RS182" s="365"/>
      <c r="RT182" s="365"/>
      <c r="RU182" s="365"/>
      <c r="RV182" s="365"/>
      <c r="RW182" s="365"/>
      <c r="RX182" s="365"/>
      <c r="RY182" s="365"/>
      <c r="RZ182" s="365"/>
      <c r="SA182" s="365"/>
      <c r="SB182" s="365"/>
      <c r="SC182" s="365"/>
      <c r="SD182" s="365"/>
      <c r="SE182" s="365"/>
      <c r="SF182" s="365"/>
      <c r="SG182" s="365"/>
      <c r="SH182" s="365"/>
      <c r="SI182" s="365"/>
      <c r="SJ182" s="365"/>
      <c r="SK182" s="365"/>
      <c r="SL182" s="365"/>
      <c r="SM182" s="365"/>
      <c r="SN182" s="365"/>
      <c r="SO182" s="365"/>
      <c r="SP182" s="365"/>
      <c r="SQ182" s="365"/>
      <c r="SR182" s="365"/>
      <c r="SS182" s="365"/>
      <c r="ST182" s="365"/>
      <c r="SU182" s="365"/>
      <c r="TB182" s="365"/>
      <c r="TC182" s="365"/>
      <c r="TD182" s="365"/>
      <c r="TE182" s="365"/>
      <c r="TF182" s="365"/>
      <c r="TG182" s="365"/>
      <c r="TH182" s="365"/>
      <c r="TI182" s="365"/>
      <c r="TJ182" s="365"/>
      <c r="TK182" s="365"/>
      <c r="TL182" s="365"/>
      <c r="TM182" s="365"/>
      <c r="TN182" s="365"/>
      <c r="TO182" s="365"/>
      <c r="TP182" s="365"/>
      <c r="TQ182" s="365"/>
      <c r="TR182" s="365"/>
      <c r="TS182" s="365"/>
      <c r="TT182" s="365"/>
      <c r="TU182" s="365"/>
      <c r="TV182" s="365"/>
      <c r="TW182" s="365"/>
      <c r="TX182" s="365"/>
      <c r="TY182" s="365"/>
      <c r="TZ182" s="365"/>
      <c r="UA182" s="365"/>
      <c r="UB182" s="365"/>
      <c r="UC182" s="365"/>
      <c r="UD182" s="365"/>
      <c r="UE182" s="365"/>
      <c r="UF182" s="365"/>
      <c r="UG182" s="365"/>
      <c r="UH182" s="365"/>
      <c r="UI182" s="365"/>
      <c r="UJ182" s="365"/>
      <c r="UK182" s="365"/>
      <c r="UL182" s="365"/>
      <c r="UM182" s="365"/>
      <c r="UN182" s="365"/>
      <c r="UO182" s="365"/>
      <c r="UP182" s="365"/>
      <c r="UQ182" s="365"/>
      <c r="UR182" s="365"/>
      <c r="US182" s="365"/>
      <c r="UT182" s="365"/>
      <c r="UU182" s="365"/>
      <c r="UV182" s="365"/>
      <c r="UW182" s="365"/>
      <c r="UX182" s="365"/>
      <c r="UY182" s="365"/>
      <c r="UZ182" s="365"/>
      <c r="VA182" s="365"/>
      <c r="VB182" s="365"/>
      <c r="VC182" s="365"/>
      <c r="VD182" s="365"/>
      <c r="VE182" s="365"/>
      <c r="VF182" s="365"/>
      <c r="VG182" s="365"/>
      <c r="VH182" s="365"/>
      <c r="VI182" s="365"/>
      <c r="VJ182" s="365"/>
      <c r="VK182" s="365"/>
      <c r="VL182" s="365"/>
      <c r="VM182" s="365"/>
      <c r="VN182" s="365"/>
      <c r="VO182" s="365"/>
      <c r="VP182" s="365"/>
      <c r="VQ182" s="365"/>
      <c r="VR182" s="365"/>
      <c r="VS182" s="365"/>
      <c r="VT182" s="365"/>
      <c r="VU182" s="365"/>
      <c r="VV182" s="365"/>
      <c r="VW182" s="365"/>
      <c r="VX182" s="365"/>
      <c r="VY182" s="365"/>
      <c r="VZ182" s="365"/>
      <c r="WA182" s="365"/>
      <c r="WB182" s="365"/>
      <c r="WC182" s="365"/>
      <c r="WD182" s="365"/>
      <c r="WE182" s="365"/>
      <c r="WF182" s="365"/>
      <c r="WG182" s="365"/>
      <c r="WH182" s="365"/>
      <c r="WI182" s="365"/>
      <c r="WJ182" s="365"/>
      <c r="WK182" s="365"/>
      <c r="WL182" s="365"/>
      <c r="WM182" s="365"/>
      <c r="WN182" s="365"/>
      <c r="WO182" s="365"/>
      <c r="WP182" s="365"/>
      <c r="WQ182" s="365"/>
      <c r="WR182" s="365"/>
      <c r="WS182" s="365"/>
      <c r="WT182" s="365"/>
      <c r="WU182" s="365"/>
      <c r="WV182" s="365"/>
      <c r="WW182" s="365"/>
      <c r="WX182" s="365"/>
      <c r="WY182" s="365"/>
      <c r="WZ182" s="365"/>
      <c r="XA182" s="365"/>
      <c r="XB182" s="365"/>
      <c r="XC182" s="365"/>
      <c r="XD182" s="365"/>
      <c r="XE182" s="365"/>
      <c r="XF182" s="365"/>
      <c r="XG182" s="365"/>
      <c r="XH182" s="365"/>
      <c r="XI182" s="365"/>
      <c r="XJ182" s="365"/>
      <c r="XK182" s="365"/>
      <c r="XL182" s="365"/>
      <c r="XM182" s="365"/>
      <c r="XN182" s="365"/>
      <c r="XO182" s="365"/>
      <c r="XP182" s="365"/>
      <c r="XQ182" s="365"/>
      <c r="XR182" s="365"/>
      <c r="XS182" s="365"/>
      <c r="XT182" s="365"/>
      <c r="XU182" s="365"/>
      <c r="XV182" s="365"/>
      <c r="XW182" s="365"/>
      <c r="XX182" s="365"/>
      <c r="XY182" s="365"/>
      <c r="XZ182" s="365"/>
      <c r="YA182" s="365"/>
      <c r="YB182" s="365"/>
      <c r="YC182" s="365"/>
      <c r="YD182" s="365"/>
      <c r="YE182" s="365"/>
      <c r="YF182" s="365"/>
      <c r="YG182" s="365"/>
      <c r="YH182" s="365"/>
      <c r="YI182" s="365"/>
      <c r="YJ182" s="365"/>
      <c r="YK182" s="365"/>
      <c r="YL182" s="365"/>
      <c r="YM182" s="365"/>
      <c r="YN182" s="365"/>
      <c r="YO182" s="365"/>
      <c r="YP182" s="365"/>
      <c r="YQ182" s="365"/>
      <c r="YR182" s="365"/>
      <c r="YS182" s="365"/>
      <c r="YT182" s="365"/>
      <c r="YU182" s="365"/>
      <c r="YV182" s="365"/>
      <c r="YW182" s="365"/>
      <c r="YX182" s="365"/>
      <c r="YY182" s="365"/>
      <c r="YZ182" s="365"/>
      <c r="ZA182" s="365"/>
      <c r="ZB182" s="365"/>
      <c r="ZC182" s="365"/>
      <c r="ZD182" s="365"/>
      <c r="ZE182" s="365"/>
      <c r="ZF182" s="365"/>
      <c r="ZG182" s="365"/>
      <c r="ZH182" s="365"/>
      <c r="ZI182" s="365"/>
      <c r="ZJ182" s="365"/>
      <c r="ZK182" s="365"/>
      <c r="ZL182" s="365"/>
      <c r="ZM182" s="365"/>
      <c r="ZN182" s="365"/>
      <c r="ZO182" s="365"/>
      <c r="ZP182" s="365"/>
      <c r="ZQ182" s="365"/>
      <c r="ZR182" s="365"/>
      <c r="ZS182" s="365"/>
      <c r="ZT182" s="365"/>
      <c r="ZU182" s="365"/>
      <c r="ZV182" s="365"/>
      <c r="ZW182" s="365"/>
      <c r="ZX182" s="365"/>
      <c r="ZY182" s="365"/>
      <c r="ZZ182" s="365"/>
      <c r="AAA182" s="365"/>
      <c r="AAB182" s="365"/>
      <c r="AAC182" s="365"/>
      <c r="AAD182" s="365"/>
      <c r="AAE182" s="365"/>
      <c r="AAF182" s="365"/>
      <c r="AAG182" s="365"/>
      <c r="AAH182" s="365"/>
      <c r="AAI182" s="365"/>
      <c r="AAJ182" s="365"/>
      <c r="AAK182" s="365"/>
      <c r="AAL182" s="365"/>
      <c r="AAM182" s="365"/>
      <c r="AAN182" s="365"/>
      <c r="AAO182" s="365"/>
      <c r="AAP182" s="365"/>
      <c r="AAQ182" s="365"/>
      <c r="AAR182" s="365"/>
      <c r="AAS182" s="365"/>
      <c r="AAT182" s="365"/>
      <c r="AAU182" s="365"/>
      <c r="AAV182" s="365"/>
      <c r="AAW182" s="365"/>
      <c r="AAX182" s="365"/>
      <c r="AAY182" s="365"/>
      <c r="AAZ182" s="365"/>
      <c r="ABA182" s="365"/>
      <c r="ABB182" s="365"/>
      <c r="ABC182" s="365"/>
      <c r="ABD182" s="365"/>
      <c r="ABE182" s="365"/>
      <c r="ABF182" s="365"/>
      <c r="ABG182" s="365"/>
      <c r="ABH182" s="365"/>
      <c r="ABI182" s="365"/>
      <c r="ABJ182" s="365"/>
      <c r="ABK182" s="365"/>
      <c r="ABL182" s="365"/>
      <c r="ABM182" s="365"/>
      <c r="ABN182" s="365"/>
      <c r="ABO182" s="365"/>
      <c r="ABP182" s="365"/>
      <c r="ABQ182" s="365"/>
      <c r="ABR182" s="365"/>
      <c r="ABS182" s="365"/>
      <c r="ABT182" s="365"/>
      <c r="ABU182" s="365"/>
      <c r="ABV182" s="365"/>
      <c r="ABW182" s="365"/>
      <c r="ABX182" s="365"/>
      <c r="ABY182" s="365"/>
      <c r="ABZ182" s="365"/>
      <c r="ACA182" s="365"/>
      <c r="ACB182" s="365"/>
      <c r="ACC182" s="365"/>
      <c r="ACD182" s="365"/>
      <c r="ACE182" s="365"/>
      <c r="ACF182" s="365"/>
      <c r="ACG182" s="365"/>
      <c r="ACH182" s="365"/>
      <c r="ACI182" s="365"/>
      <c r="ACJ182" s="365"/>
      <c r="ACK182" s="365"/>
      <c r="ACL182" s="365"/>
      <c r="ACM182" s="365"/>
      <c r="ACN182" s="365"/>
      <c r="ACO182" s="365"/>
      <c r="ACP182" s="365"/>
      <c r="ACQ182" s="365"/>
      <c r="ACX182" s="365"/>
      <c r="ACY182" s="365"/>
      <c r="ACZ182" s="365"/>
      <c r="ADA182" s="365"/>
      <c r="ADB182" s="365"/>
      <c r="ADC182" s="365"/>
      <c r="ADD182" s="365"/>
      <c r="ADE182" s="365"/>
      <c r="ADF182" s="365"/>
      <c r="ADG182" s="365"/>
      <c r="ADH182" s="365"/>
      <c r="ADI182" s="365"/>
      <c r="ADJ182" s="365"/>
      <c r="ADK182" s="365"/>
      <c r="ADL182" s="365"/>
      <c r="ADM182" s="365"/>
      <c r="ADN182" s="365"/>
      <c r="ADO182" s="365"/>
      <c r="ADP182" s="365"/>
      <c r="ADQ182" s="365"/>
      <c r="ADR182" s="365"/>
      <c r="ADS182" s="365"/>
      <c r="ADT182" s="365"/>
      <c r="ADU182" s="365"/>
      <c r="ADV182" s="365"/>
      <c r="ADW182" s="365"/>
      <c r="ADX182" s="365"/>
      <c r="ADY182" s="365"/>
      <c r="ADZ182" s="365"/>
      <c r="AEA182" s="365"/>
      <c r="AEB182" s="365"/>
      <c r="AEC182" s="365"/>
      <c r="AED182" s="365"/>
      <c r="AEE182" s="365"/>
      <c r="AEF182" s="365"/>
      <c r="AEG182" s="365"/>
      <c r="AEH182" s="365"/>
      <c r="AEI182" s="365"/>
      <c r="AEJ182" s="365"/>
      <c r="AEK182" s="365"/>
      <c r="AEL182" s="365"/>
      <c r="AEM182" s="365"/>
      <c r="AEN182" s="365"/>
      <c r="AEO182" s="365"/>
      <c r="AEP182" s="365"/>
      <c r="AEQ182" s="365"/>
      <c r="AER182" s="365"/>
      <c r="AES182" s="365"/>
      <c r="AET182" s="365"/>
      <c r="AEU182" s="365"/>
      <c r="AEV182" s="365"/>
      <c r="AEW182" s="365"/>
      <c r="AEX182" s="365"/>
      <c r="AEY182" s="365"/>
      <c r="AEZ182" s="365"/>
      <c r="AFA182" s="365"/>
      <c r="AFB182" s="365"/>
      <c r="AFC182" s="365"/>
      <c r="AFD182" s="365"/>
      <c r="AFE182" s="365"/>
      <c r="AFF182" s="365"/>
      <c r="AFG182" s="365"/>
      <c r="AFH182" s="365"/>
      <c r="AFI182" s="365"/>
      <c r="AFJ182" s="365"/>
      <c r="AFK182" s="365"/>
      <c r="AFL182" s="365"/>
      <c r="AFM182" s="365"/>
      <c r="AFN182" s="365"/>
      <c r="AFO182" s="365"/>
      <c r="AFP182" s="365"/>
      <c r="AFQ182" s="365"/>
      <c r="AFR182" s="365"/>
      <c r="AFS182" s="365"/>
      <c r="AFT182" s="365"/>
      <c r="AFU182" s="365"/>
      <c r="AFV182" s="365"/>
      <c r="AFW182" s="365"/>
      <c r="AFX182" s="365"/>
      <c r="AFY182" s="365"/>
      <c r="AFZ182" s="365"/>
      <c r="AGA182" s="365"/>
      <c r="AGB182" s="365"/>
      <c r="AGC182" s="365"/>
      <c r="AGD182" s="365"/>
      <c r="AGE182" s="365"/>
      <c r="AGF182" s="365"/>
      <c r="AGG182" s="365"/>
      <c r="AGH182" s="365"/>
      <c r="AGI182" s="365"/>
      <c r="AGJ182" s="365"/>
      <c r="AGK182" s="365"/>
      <c r="AGL182" s="365"/>
      <c r="AGM182" s="365"/>
      <c r="AGN182" s="365"/>
      <c r="AGO182" s="365"/>
      <c r="AGP182" s="365"/>
      <c r="AGQ182" s="365"/>
      <c r="AGR182" s="365"/>
      <c r="AGS182" s="365"/>
      <c r="AGT182" s="365"/>
      <c r="AGU182" s="365"/>
      <c r="AGV182" s="365"/>
      <c r="AGW182" s="365"/>
      <c r="AGX182" s="365"/>
      <c r="AGY182" s="365"/>
      <c r="AGZ182" s="365"/>
      <c r="AHA182" s="365"/>
      <c r="AHB182" s="365"/>
      <c r="AHC182" s="365"/>
      <c r="AHD182" s="365"/>
      <c r="AHE182" s="365"/>
      <c r="AHF182" s="365"/>
      <c r="AHG182" s="365"/>
      <c r="AHH182" s="365"/>
      <c r="AHI182" s="365"/>
      <c r="AHJ182" s="365"/>
      <c r="AHK182" s="365"/>
      <c r="AHL182" s="365"/>
      <c r="AHM182" s="365"/>
      <c r="AHN182" s="365"/>
      <c r="AHO182" s="365"/>
      <c r="AHP182" s="365"/>
      <c r="AHQ182" s="365"/>
      <c r="AHR182" s="365"/>
      <c r="AHS182" s="365"/>
      <c r="AHT182" s="365"/>
      <c r="AHU182" s="365"/>
      <c r="AHV182" s="365"/>
      <c r="AHW182" s="365"/>
      <c r="AHX182" s="365"/>
      <c r="AHY182" s="365"/>
      <c r="AHZ182" s="365"/>
      <c r="AIA182" s="365"/>
      <c r="AIB182" s="365"/>
      <c r="AIC182" s="365"/>
      <c r="AID182" s="365"/>
      <c r="AIE182" s="365"/>
      <c r="AIF182" s="365"/>
      <c r="AIG182" s="365"/>
      <c r="AIH182" s="365"/>
      <c r="AII182" s="365"/>
      <c r="AIJ182" s="365"/>
      <c r="AIK182" s="365"/>
      <c r="AIL182" s="365"/>
      <c r="AIM182" s="365"/>
      <c r="AIN182" s="365"/>
      <c r="AIO182" s="365"/>
      <c r="AIP182" s="365"/>
      <c r="AIQ182" s="365"/>
      <c r="AIR182" s="365"/>
      <c r="AIS182" s="365"/>
      <c r="AIT182" s="365"/>
      <c r="AIU182" s="365"/>
      <c r="AIV182" s="365"/>
      <c r="AIW182" s="365"/>
      <c r="AIX182" s="365"/>
      <c r="AIY182" s="365"/>
      <c r="AIZ182" s="365"/>
      <c r="AJA182" s="365"/>
      <c r="AJB182" s="365"/>
      <c r="AJC182" s="365"/>
      <c r="AJD182" s="365"/>
      <c r="AJE182" s="365"/>
      <c r="AJF182" s="365"/>
      <c r="AJG182" s="365"/>
      <c r="AJH182" s="365"/>
      <c r="AJI182" s="365"/>
      <c r="AJJ182" s="365"/>
      <c r="AJK182" s="365"/>
      <c r="AJL182" s="365"/>
      <c r="AJM182" s="365"/>
      <c r="AJN182" s="365"/>
      <c r="AJO182" s="365"/>
      <c r="AJP182" s="365"/>
      <c r="AJQ182" s="365"/>
      <c r="AJR182" s="365"/>
      <c r="AJS182" s="365"/>
      <c r="AJT182" s="365"/>
      <c r="AJU182" s="365"/>
      <c r="AJV182" s="365"/>
      <c r="AJW182" s="365"/>
      <c r="AJX182" s="365"/>
      <c r="AJY182" s="365"/>
      <c r="AJZ182" s="365"/>
      <c r="AKA182" s="365"/>
      <c r="AKB182" s="365"/>
      <c r="AKC182" s="365"/>
      <c r="AKD182" s="365"/>
      <c r="AKE182" s="365"/>
      <c r="AKF182" s="365"/>
      <c r="AKG182" s="365"/>
      <c r="AKH182" s="365"/>
      <c r="AKI182" s="365"/>
      <c r="AKJ182" s="365"/>
      <c r="AKK182" s="365"/>
      <c r="AKL182" s="365"/>
      <c r="AKM182" s="365"/>
      <c r="AKN182" s="365"/>
      <c r="AKO182" s="365"/>
      <c r="AKP182" s="365"/>
      <c r="AKQ182" s="365"/>
      <c r="AKR182" s="365"/>
      <c r="AKS182" s="365"/>
      <c r="AKT182" s="365"/>
      <c r="AKU182" s="365"/>
      <c r="AKV182" s="365"/>
      <c r="AKW182" s="365"/>
      <c r="AKX182" s="365"/>
      <c r="AKY182" s="365"/>
      <c r="AKZ182" s="365"/>
      <c r="ALA182" s="365"/>
      <c r="ALB182" s="365"/>
      <c r="ALC182" s="365"/>
      <c r="ALD182" s="365"/>
      <c r="ALE182" s="365"/>
      <c r="ALF182" s="365"/>
      <c r="ALG182" s="365"/>
      <c r="ALH182" s="365"/>
      <c r="ALI182" s="365"/>
      <c r="ALJ182" s="365"/>
      <c r="ALK182" s="365"/>
      <c r="ALL182" s="365"/>
      <c r="ALM182" s="365"/>
      <c r="ALN182" s="365"/>
      <c r="ALO182" s="365"/>
      <c r="ALP182" s="365"/>
      <c r="ALQ182" s="365"/>
      <c r="ALR182" s="365"/>
      <c r="ALS182" s="365"/>
      <c r="ALT182" s="365"/>
      <c r="ALU182" s="365"/>
      <c r="ALV182" s="365"/>
      <c r="ALW182" s="365"/>
      <c r="ALX182" s="365"/>
      <c r="ALY182" s="365"/>
      <c r="ALZ182" s="365"/>
      <c r="AMA182" s="365"/>
      <c r="AMB182" s="365"/>
      <c r="AMC182" s="365"/>
      <c r="AMD182" s="365"/>
      <c r="AME182" s="365"/>
      <c r="AMF182" s="365"/>
      <c r="AMG182" s="365"/>
      <c r="AMH182" s="365"/>
      <c r="AMI182" s="365"/>
      <c r="AMJ182" s="365"/>
      <c r="AMK182" s="365"/>
      <c r="AML182" s="365"/>
      <c r="AMM182" s="365"/>
      <c r="AMT182" s="365"/>
      <c r="AMU182" s="365"/>
      <c r="AMV182" s="365"/>
      <c r="AMW182" s="365"/>
      <c r="AMX182" s="365"/>
      <c r="AMY182" s="365"/>
      <c r="AMZ182" s="365"/>
      <c r="ANA182" s="365"/>
      <c r="ANB182" s="365"/>
      <c r="ANC182" s="365"/>
      <c r="AND182" s="365"/>
      <c r="ANE182" s="365"/>
      <c r="ANF182" s="365"/>
      <c r="ANG182" s="365"/>
      <c r="ANH182" s="365"/>
      <c r="ANI182" s="365"/>
      <c r="ANJ182" s="365"/>
      <c r="ANK182" s="365"/>
      <c r="ANL182" s="365"/>
      <c r="ANM182" s="365"/>
      <c r="ANN182" s="365"/>
      <c r="ANO182" s="365"/>
      <c r="ANP182" s="365"/>
      <c r="ANQ182" s="365"/>
      <c r="ANR182" s="365"/>
      <c r="ANS182" s="365"/>
      <c r="ANT182" s="365"/>
      <c r="ANU182" s="365"/>
      <c r="ANV182" s="365"/>
      <c r="ANW182" s="365"/>
      <c r="ANX182" s="365"/>
      <c r="ANY182" s="365"/>
      <c r="ANZ182" s="365"/>
      <c r="AOA182" s="365"/>
      <c r="AOB182" s="365"/>
      <c r="AOC182" s="365"/>
      <c r="AOD182" s="365"/>
      <c r="AOE182" s="365"/>
      <c r="AOF182" s="365"/>
      <c r="AOG182" s="365"/>
      <c r="AOH182" s="365"/>
      <c r="AOI182" s="365"/>
      <c r="AOJ182" s="365"/>
      <c r="AOK182" s="365"/>
      <c r="AOL182" s="365"/>
      <c r="AOM182" s="365"/>
      <c r="AON182" s="365"/>
      <c r="AOO182" s="365"/>
      <c r="AOP182" s="365"/>
      <c r="AOQ182" s="365"/>
      <c r="AOR182" s="365"/>
      <c r="AOS182" s="365"/>
      <c r="AOT182" s="365"/>
      <c r="AOU182" s="365"/>
      <c r="AOV182" s="365"/>
      <c r="AOW182" s="365"/>
      <c r="AOX182" s="365"/>
      <c r="AOY182" s="365"/>
      <c r="AOZ182" s="365"/>
      <c r="APA182" s="365"/>
      <c r="APB182" s="365"/>
      <c r="APC182" s="365"/>
      <c r="APD182" s="365"/>
      <c r="APE182" s="365"/>
      <c r="APF182" s="365"/>
      <c r="APG182" s="365"/>
      <c r="APH182" s="365"/>
      <c r="API182" s="365"/>
      <c r="APJ182" s="365"/>
      <c r="APK182" s="365"/>
      <c r="APL182" s="365"/>
      <c r="APM182" s="365"/>
      <c r="APN182" s="365"/>
      <c r="APO182" s="365"/>
      <c r="APP182" s="365"/>
      <c r="APQ182" s="365"/>
      <c r="APR182" s="365"/>
      <c r="APS182" s="365"/>
      <c r="APT182" s="365"/>
      <c r="APU182" s="365"/>
      <c r="APV182" s="365"/>
      <c r="APW182" s="365"/>
      <c r="APX182" s="365"/>
      <c r="APY182" s="365"/>
      <c r="APZ182" s="365"/>
      <c r="AQA182" s="365"/>
      <c r="AQB182" s="365"/>
      <c r="AQC182" s="365"/>
      <c r="AQD182" s="365"/>
      <c r="AQE182" s="365"/>
      <c r="AQF182" s="365"/>
      <c r="AQG182" s="365"/>
      <c r="AQH182" s="365"/>
      <c r="AQI182" s="365"/>
      <c r="AQJ182" s="365"/>
      <c r="AQK182" s="365"/>
      <c r="AQL182" s="365"/>
      <c r="AQM182" s="365"/>
      <c r="AQN182" s="365"/>
      <c r="AQO182" s="365"/>
      <c r="AQP182" s="365"/>
      <c r="AQQ182" s="365"/>
      <c r="AQR182" s="365"/>
      <c r="AQS182" s="365"/>
      <c r="AQT182" s="365"/>
      <c r="AQU182" s="365"/>
      <c r="AQV182" s="365"/>
      <c r="AQW182" s="365"/>
      <c r="AQX182" s="365"/>
      <c r="AQY182" s="365"/>
      <c r="AQZ182" s="365"/>
      <c r="ARA182" s="365"/>
      <c r="ARB182" s="365"/>
      <c r="ARC182" s="365"/>
      <c r="ARD182" s="365"/>
      <c r="ARE182" s="365"/>
      <c r="ARF182" s="365"/>
      <c r="ARG182" s="365"/>
      <c r="ARH182" s="365"/>
      <c r="ARI182" s="365"/>
      <c r="ARJ182" s="365"/>
      <c r="ARK182" s="365"/>
      <c r="ARL182" s="365"/>
      <c r="ARM182" s="365"/>
      <c r="ARN182" s="365"/>
      <c r="ARO182" s="365"/>
      <c r="ARP182" s="365"/>
      <c r="ARQ182" s="365"/>
      <c r="ARR182" s="365"/>
      <c r="ARS182" s="365"/>
      <c r="ART182" s="365"/>
      <c r="ARU182" s="365"/>
      <c r="ARV182" s="365"/>
      <c r="ARW182" s="365"/>
      <c r="ARX182" s="365"/>
      <c r="ARY182" s="365"/>
      <c r="ARZ182" s="365"/>
      <c r="ASA182" s="365"/>
      <c r="ASB182" s="365"/>
      <c r="ASC182" s="365"/>
      <c r="ASD182" s="365"/>
      <c r="ASE182" s="365"/>
      <c r="ASF182" s="365"/>
      <c r="ASG182" s="365"/>
      <c r="ASH182" s="365"/>
      <c r="ASI182" s="365"/>
      <c r="ASJ182" s="365"/>
      <c r="ASK182" s="365"/>
      <c r="ASL182" s="365"/>
      <c r="ASM182" s="365"/>
      <c r="ASN182" s="365"/>
      <c r="ASO182" s="365"/>
      <c r="ASP182" s="365"/>
      <c r="ASQ182" s="365"/>
      <c r="ASR182" s="365"/>
      <c r="ASS182" s="365"/>
      <c r="AST182" s="365"/>
      <c r="ASU182" s="365"/>
      <c r="ASV182" s="365"/>
      <c r="ASW182" s="365"/>
      <c r="ASX182" s="365"/>
      <c r="ASY182" s="365"/>
      <c r="ASZ182" s="365"/>
      <c r="ATA182" s="365"/>
      <c r="ATB182" s="365"/>
      <c r="ATC182" s="365"/>
      <c r="ATD182" s="365"/>
      <c r="ATE182" s="365"/>
      <c r="ATF182" s="365"/>
      <c r="ATG182" s="365"/>
      <c r="ATH182" s="365"/>
      <c r="ATI182" s="365"/>
      <c r="ATJ182" s="365"/>
      <c r="ATK182" s="365"/>
      <c r="ATL182" s="365"/>
      <c r="ATM182" s="365"/>
      <c r="ATN182" s="365"/>
      <c r="ATO182" s="365"/>
      <c r="ATP182" s="365"/>
      <c r="ATQ182" s="365"/>
      <c r="ATR182" s="365"/>
      <c r="ATS182" s="365"/>
      <c r="ATT182" s="365"/>
      <c r="ATU182" s="365"/>
      <c r="ATV182" s="365"/>
      <c r="ATW182" s="365"/>
      <c r="ATX182" s="365"/>
      <c r="ATY182" s="365"/>
      <c r="ATZ182" s="365"/>
      <c r="AUA182" s="365"/>
      <c r="AUB182" s="365"/>
      <c r="AUC182" s="365"/>
      <c r="AUD182" s="365"/>
      <c r="AUE182" s="365"/>
      <c r="AUF182" s="365"/>
      <c r="AUG182" s="365"/>
      <c r="AUH182" s="365"/>
      <c r="AUI182" s="365"/>
      <c r="AUJ182" s="365"/>
      <c r="AUK182" s="365"/>
      <c r="AUL182" s="365"/>
      <c r="AUM182" s="365"/>
      <c r="AUN182" s="365"/>
      <c r="AUO182" s="365"/>
      <c r="AUP182" s="365"/>
      <c r="AUQ182" s="365"/>
      <c r="AUR182" s="365"/>
      <c r="AUS182" s="365"/>
      <c r="AUT182" s="365"/>
      <c r="AUU182" s="365"/>
      <c r="AUV182" s="365"/>
      <c r="AUW182" s="365"/>
      <c r="AUX182" s="365"/>
      <c r="AUY182" s="365"/>
      <c r="AUZ182" s="365"/>
      <c r="AVA182" s="365"/>
      <c r="AVB182" s="365"/>
      <c r="AVC182" s="365"/>
      <c r="AVD182" s="365"/>
      <c r="AVE182" s="365"/>
      <c r="AVF182" s="365"/>
      <c r="AVG182" s="365"/>
      <c r="AVH182" s="365"/>
      <c r="AVI182" s="365"/>
      <c r="AVJ182" s="365"/>
      <c r="AVK182" s="365"/>
      <c r="AVL182" s="365"/>
      <c r="AVM182" s="365"/>
      <c r="AVN182" s="365"/>
      <c r="AVO182" s="365"/>
      <c r="AVP182" s="365"/>
      <c r="AVQ182" s="365"/>
      <c r="AVR182" s="365"/>
      <c r="AVS182" s="365"/>
      <c r="AVT182" s="365"/>
      <c r="AVU182" s="365"/>
      <c r="AVV182" s="365"/>
      <c r="AVW182" s="365"/>
      <c r="AVX182" s="365"/>
      <c r="AVY182" s="365"/>
      <c r="AVZ182" s="365"/>
      <c r="AWA182" s="365"/>
      <c r="AWB182" s="365"/>
      <c r="AWC182" s="365"/>
      <c r="AWD182" s="365"/>
      <c r="AWE182" s="365"/>
      <c r="AWF182" s="365"/>
      <c r="AWG182" s="365"/>
      <c r="AWH182" s="365"/>
      <c r="AWI182" s="365"/>
      <c r="AWP182" s="365"/>
      <c r="AWQ182" s="365"/>
      <c r="AWR182" s="365"/>
      <c r="AWS182" s="365"/>
      <c r="AWT182" s="365"/>
      <c r="AWU182" s="365"/>
      <c r="AWV182" s="365"/>
      <c r="AWW182" s="365"/>
      <c r="AWX182" s="365"/>
      <c r="AWY182" s="365"/>
      <c r="AWZ182" s="365"/>
      <c r="AXA182" s="365"/>
      <c r="AXB182" s="365"/>
      <c r="AXC182" s="365"/>
      <c r="AXD182" s="365"/>
      <c r="AXE182" s="365"/>
      <c r="AXF182" s="365"/>
      <c r="AXG182" s="365"/>
      <c r="AXH182" s="365"/>
      <c r="AXI182" s="365"/>
      <c r="AXJ182" s="365"/>
      <c r="AXK182" s="365"/>
      <c r="AXL182" s="365"/>
      <c r="AXM182" s="365"/>
      <c r="AXN182" s="365"/>
      <c r="AXO182" s="365"/>
      <c r="AXP182" s="365"/>
      <c r="AXQ182" s="365"/>
      <c r="AXR182" s="365"/>
      <c r="AXS182" s="365"/>
      <c r="AXT182" s="365"/>
      <c r="AXU182" s="365"/>
      <c r="AXV182" s="365"/>
      <c r="AXW182" s="365"/>
      <c r="AXX182" s="365"/>
      <c r="AXY182" s="365"/>
      <c r="AXZ182" s="365"/>
      <c r="AYA182" s="365"/>
      <c r="AYB182" s="365"/>
      <c r="AYC182" s="365"/>
      <c r="AYD182" s="365"/>
      <c r="AYE182" s="365"/>
      <c r="AYF182" s="365"/>
      <c r="AYG182" s="365"/>
      <c r="AYH182" s="365"/>
      <c r="AYI182" s="365"/>
      <c r="AYJ182" s="365"/>
      <c r="AYK182" s="365"/>
      <c r="AYL182" s="365"/>
      <c r="AYM182" s="365"/>
      <c r="AYN182" s="365"/>
      <c r="AYO182" s="365"/>
      <c r="AYP182" s="365"/>
      <c r="AYQ182" s="365"/>
      <c r="AYR182" s="365"/>
      <c r="AYS182" s="365"/>
      <c r="AYT182" s="365"/>
      <c r="AYU182" s="365"/>
      <c r="AYV182" s="365"/>
      <c r="AYW182" s="365"/>
      <c r="AYX182" s="365"/>
      <c r="AYY182" s="365"/>
      <c r="AYZ182" s="365"/>
      <c r="AZA182" s="365"/>
      <c r="AZB182" s="365"/>
      <c r="AZC182" s="365"/>
      <c r="AZD182" s="365"/>
      <c r="AZE182" s="365"/>
      <c r="AZF182" s="365"/>
      <c r="AZG182" s="365"/>
      <c r="AZH182" s="365"/>
      <c r="AZI182" s="365"/>
      <c r="AZJ182" s="365"/>
      <c r="AZK182" s="365"/>
      <c r="AZL182" s="365"/>
      <c r="AZM182" s="365"/>
      <c r="AZN182" s="365"/>
      <c r="AZO182" s="365"/>
      <c r="AZP182" s="365"/>
      <c r="AZQ182" s="365"/>
      <c r="AZR182" s="365"/>
      <c r="AZS182" s="365"/>
      <c r="AZT182" s="365"/>
      <c r="AZU182" s="365"/>
      <c r="AZV182" s="365"/>
      <c r="AZW182" s="365"/>
      <c r="AZX182" s="365"/>
      <c r="AZY182" s="365"/>
      <c r="AZZ182" s="365"/>
      <c r="BAA182" s="365"/>
      <c r="BAB182" s="365"/>
      <c r="BAC182" s="365"/>
      <c r="BAD182" s="365"/>
      <c r="BAE182" s="365"/>
      <c r="BAF182" s="365"/>
      <c r="BAG182" s="365"/>
      <c r="BAH182" s="365"/>
      <c r="BAI182" s="365"/>
      <c r="BAJ182" s="365"/>
      <c r="BAK182" s="365"/>
      <c r="BAL182" s="365"/>
      <c r="BAM182" s="365"/>
      <c r="BAN182" s="365"/>
      <c r="BAO182" s="365"/>
      <c r="BAP182" s="365"/>
      <c r="BAQ182" s="365"/>
      <c r="BAR182" s="365"/>
      <c r="BAS182" s="365"/>
      <c r="BAT182" s="365"/>
      <c r="BAU182" s="365"/>
      <c r="BAV182" s="365"/>
      <c r="BAW182" s="365"/>
      <c r="BAX182" s="365"/>
      <c r="BAY182" s="365"/>
      <c r="BAZ182" s="365"/>
      <c r="BBA182" s="365"/>
      <c r="BBB182" s="365"/>
      <c r="BBC182" s="365"/>
      <c r="BBD182" s="365"/>
      <c r="BBE182" s="365"/>
      <c r="BBF182" s="365"/>
      <c r="BBG182" s="365"/>
      <c r="BBH182" s="365"/>
      <c r="BBI182" s="365"/>
      <c r="BBJ182" s="365"/>
      <c r="BBK182" s="365"/>
      <c r="BBL182" s="365"/>
      <c r="BBM182" s="365"/>
      <c r="BBN182" s="365"/>
      <c r="BBO182" s="365"/>
      <c r="BBP182" s="365"/>
      <c r="BBQ182" s="365"/>
      <c r="BBR182" s="365"/>
      <c r="BBS182" s="365"/>
      <c r="BBT182" s="365"/>
      <c r="BBU182" s="365"/>
      <c r="BBV182" s="365"/>
      <c r="BBW182" s="365"/>
      <c r="BBX182" s="365"/>
      <c r="BBY182" s="365"/>
      <c r="BBZ182" s="365"/>
      <c r="BCA182" s="365"/>
      <c r="BCB182" s="365"/>
      <c r="BCC182" s="365"/>
      <c r="BCD182" s="365"/>
      <c r="BCE182" s="365"/>
      <c r="BCF182" s="365"/>
      <c r="BCG182" s="365"/>
      <c r="BCH182" s="365"/>
      <c r="BCI182" s="365"/>
      <c r="BCJ182" s="365"/>
      <c r="BCK182" s="365"/>
      <c r="BCL182" s="365"/>
      <c r="BCM182" s="365"/>
      <c r="BCN182" s="365"/>
      <c r="BCO182" s="365"/>
      <c r="BCP182" s="365"/>
      <c r="BCQ182" s="365"/>
      <c r="BCR182" s="365"/>
      <c r="BCS182" s="365"/>
      <c r="BCT182" s="365"/>
      <c r="BCU182" s="365"/>
      <c r="BCV182" s="365"/>
      <c r="BCW182" s="365"/>
      <c r="BCX182" s="365"/>
      <c r="BCY182" s="365"/>
      <c r="BCZ182" s="365"/>
      <c r="BDA182" s="365"/>
      <c r="BDB182" s="365"/>
      <c r="BDC182" s="365"/>
      <c r="BDD182" s="365"/>
      <c r="BDE182" s="365"/>
      <c r="BDF182" s="365"/>
      <c r="BDG182" s="365"/>
      <c r="BDH182" s="365"/>
      <c r="BDI182" s="365"/>
      <c r="BDJ182" s="365"/>
      <c r="BDK182" s="365"/>
      <c r="BDL182" s="365"/>
      <c r="BDM182" s="365"/>
      <c r="BDN182" s="365"/>
      <c r="BDO182" s="365"/>
      <c r="BDP182" s="365"/>
      <c r="BDQ182" s="365"/>
      <c r="BDR182" s="365"/>
      <c r="BDS182" s="365"/>
      <c r="BDT182" s="365"/>
      <c r="BDU182" s="365"/>
      <c r="BDV182" s="365"/>
      <c r="BDW182" s="365"/>
      <c r="BDX182" s="365"/>
      <c r="BDY182" s="365"/>
      <c r="BDZ182" s="365"/>
      <c r="BEA182" s="365"/>
      <c r="BEB182" s="365"/>
      <c r="BEC182" s="365"/>
      <c r="BED182" s="365"/>
      <c r="BEE182" s="365"/>
      <c r="BEF182" s="365"/>
      <c r="BEG182" s="365"/>
      <c r="BEH182" s="365"/>
      <c r="BEI182" s="365"/>
      <c r="BEJ182" s="365"/>
      <c r="BEK182" s="365"/>
      <c r="BEL182" s="365"/>
      <c r="BEM182" s="365"/>
      <c r="BEN182" s="365"/>
      <c r="BEO182" s="365"/>
      <c r="BEP182" s="365"/>
      <c r="BEQ182" s="365"/>
      <c r="BER182" s="365"/>
      <c r="BES182" s="365"/>
      <c r="BET182" s="365"/>
      <c r="BEU182" s="365"/>
      <c r="BEV182" s="365"/>
      <c r="BEW182" s="365"/>
      <c r="BEX182" s="365"/>
      <c r="BEY182" s="365"/>
      <c r="BEZ182" s="365"/>
      <c r="BFA182" s="365"/>
      <c r="BFB182" s="365"/>
      <c r="BFC182" s="365"/>
      <c r="BFD182" s="365"/>
      <c r="BFE182" s="365"/>
      <c r="BFF182" s="365"/>
      <c r="BFG182" s="365"/>
      <c r="BFH182" s="365"/>
      <c r="BFI182" s="365"/>
      <c r="BFJ182" s="365"/>
      <c r="BFK182" s="365"/>
      <c r="BFL182" s="365"/>
      <c r="BFM182" s="365"/>
      <c r="BFN182" s="365"/>
      <c r="BFO182" s="365"/>
      <c r="BFP182" s="365"/>
      <c r="BFQ182" s="365"/>
      <c r="BFR182" s="365"/>
      <c r="BFS182" s="365"/>
      <c r="BFT182" s="365"/>
      <c r="BFU182" s="365"/>
      <c r="BFV182" s="365"/>
      <c r="BFW182" s="365"/>
      <c r="BFX182" s="365"/>
      <c r="BFY182" s="365"/>
      <c r="BFZ182" s="365"/>
      <c r="BGA182" s="365"/>
      <c r="BGB182" s="365"/>
      <c r="BGC182" s="365"/>
      <c r="BGD182" s="365"/>
      <c r="BGE182" s="365"/>
      <c r="BGL182" s="365"/>
      <c r="BGM182" s="365"/>
      <c r="BGN182" s="365"/>
      <c r="BGO182" s="365"/>
      <c r="BGP182" s="365"/>
      <c r="BGQ182" s="365"/>
      <c r="BGR182" s="365"/>
      <c r="BGS182" s="365"/>
      <c r="BGT182" s="365"/>
      <c r="BGU182" s="365"/>
      <c r="BGV182" s="365"/>
      <c r="BGW182" s="365"/>
      <c r="BGX182" s="365"/>
      <c r="BGY182" s="365"/>
      <c r="BGZ182" s="365"/>
      <c r="BHA182" s="365"/>
      <c r="BHB182" s="365"/>
      <c r="BHC182" s="365"/>
      <c r="BHD182" s="365"/>
      <c r="BHE182" s="365"/>
      <c r="BHF182" s="365"/>
      <c r="BHG182" s="365"/>
      <c r="BHH182" s="365"/>
      <c r="BHI182" s="365"/>
      <c r="BHJ182" s="365"/>
      <c r="BHK182" s="365"/>
      <c r="BHL182" s="365"/>
      <c r="BHM182" s="365"/>
      <c r="BHN182" s="365"/>
      <c r="BHO182" s="365"/>
      <c r="BHP182" s="365"/>
      <c r="BHQ182" s="365"/>
      <c r="BHR182" s="365"/>
      <c r="BHS182" s="365"/>
      <c r="BHT182" s="365"/>
      <c r="BHU182" s="365"/>
      <c r="BHV182" s="365"/>
      <c r="BHW182" s="365"/>
      <c r="BHX182" s="365"/>
      <c r="BHY182" s="365"/>
      <c r="BHZ182" s="365"/>
      <c r="BIA182" s="365"/>
      <c r="BIB182" s="365"/>
      <c r="BIC182" s="365"/>
      <c r="BID182" s="365"/>
      <c r="BIE182" s="365"/>
      <c r="BIF182" s="365"/>
      <c r="BIG182" s="365"/>
      <c r="BIH182" s="365"/>
      <c r="BII182" s="365"/>
      <c r="BIJ182" s="365"/>
      <c r="BIK182" s="365"/>
      <c r="BIL182" s="365"/>
      <c r="BIM182" s="365"/>
      <c r="BIN182" s="365"/>
      <c r="BIO182" s="365"/>
      <c r="BIP182" s="365"/>
      <c r="BIQ182" s="365"/>
      <c r="BIR182" s="365"/>
      <c r="BIS182" s="365"/>
      <c r="BIT182" s="365"/>
      <c r="BIU182" s="365"/>
      <c r="BIV182" s="365"/>
      <c r="BIW182" s="365"/>
      <c r="BIX182" s="365"/>
      <c r="BIY182" s="365"/>
      <c r="BIZ182" s="365"/>
      <c r="BJA182" s="365"/>
      <c r="BJB182" s="365"/>
      <c r="BJC182" s="365"/>
      <c r="BJD182" s="365"/>
      <c r="BJE182" s="365"/>
      <c r="BJF182" s="365"/>
      <c r="BJG182" s="365"/>
      <c r="BJH182" s="365"/>
      <c r="BJI182" s="365"/>
      <c r="BJJ182" s="365"/>
      <c r="BJK182" s="365"/>
      <c r="BJL182" s="365"/>
      <c r="BJM182" s="365"/>
      <c r="BJN182" s="365"/>
      <c r="BJO182" s="365"/>
      <c r="BJP182" s="365"/>
      <c r="BJQ182" s="365"/>
      <c r="BJR182" s="365"/>
      <c r="BJS182" s="365"/>
      <c r="BJT182" s="365"/>
      <c r="BJU182" s="365"/>
      <c r="BJV182" s="365"/>
      <c r="BJW182" s="365"/>
      <c r="BJX182" s="365"/>
      <c r="BJY182" s="365"/>
      <c r="BJZ182" s="365"/>
      <c r="BKA182" s="365"/>
      <c r="BKB182" s="365"/>
      <c r="BKC182" s="365"/>
      <c r="BKD182" s="365"/>
      <c r="BKE182" s="365"/>
      <c r="BKF182" s="365"/>
      <c r="BKG182" s="365"/>
      <c r="BKH182" s="365"/>
      <c r="BKI182" s="365"/>
      <c r="BKJ182" s="365"/>
      <c r="BKK182" s="365"/>
      <c r="BKL182" s="365"/>
      <c r="BKM182" s="365"/>
      <c r="BKN182" s="365"/>
      <c r="BKO182" s="365"/>
      <c r="BKP182" s="365"/>
      <c r="BKQ182" s="365"/>
      <c r="BKR182" s="365"/>
      <c r="BKS182" s="365"/>
      <c r="BKT182" s="365"/>
      <c r="BKU182" s="365"/>
      <c r="BKV182" s="365"/>
      <c r="BKW182" s="365"/>
      <c r="BKX182" s="365"/>
      <c r="BKY182" s="365"/>
      <c r="BKZ182" s="365"/>
      <c r="BLA182" s="365"/>
      <c r="BLB182" s="365"/>
      <c r="BLC182" s="365"/>
      <c r="BLD182" s="365"/>
      <c r="BLE182" s="365"/>
      <c r="BLF182" s="365"/>
      <c r="BLG182" s="365"/>
      <c r="BLH182" s="365"/>
      <c r="BLI182" s="365"/>
      <c r="BLJ182" s="365"/>
      <c r="BLK182" s="365"/>
      <c r="BLL182" s="365"/>
      <c r="BLM182" s="365"/>
      <c r="BLN182" s="365"/>
      <c r="BLO182" s="365"/>
      <c r="BLP182" s="365"/>
      <c r="BLQ182" s="365"/>
      <c r="BLR182" s="365"/>
      <c r="BLS182" s="365"/>
      <c r="BLT182" s="365"/>
      <c r="BLU182" s="365"/>
      <c r="BLV182" s="365"/>
      <c r="BLW182" s="365"/>
      <c r="BLX182" s="365"/>
      <c r="BLY182" s="365"/>
      <c r="BLZ182" s="365"/>
      <c r="BMA182" s="365"/>
      <c r="BMB182" s="365"/>
      <c r="BMC182" s="365"/>
      <c r="BMD182" s="365"/>
      <c r="BME182" s="365"/>
      <c r="BMF182" s="365"/>
      <c r="BMG182" s="365"/>
      <c r="BMH182" s="365"/>
      <c r="BMI182" s="365"/>
      <c r="BMJ182" s="365"/>
      <c r="BMK182" s="365"/>
      <c r="BML182" s="365"/>
      <c r="BMM182" s="365"/>
      <c r="BMN182" s="365"/>
      <c r="BMO182" s="365"/>
      <c r="BMP182" s="365"/>
      <c r="BMQ182" s="365"/>
      <c r="BMR182" s="365"/>
      <c r="BMS182" s="365"/>
      <c r="BMT182" s="365"/>
      <c r="BMU182" s="365"/>
      <c r="BMV182" s="365"/>
      <c r="BMW182" s="365"/>
      <c r="BMX182" s="365"/>
      <c r="BMY182" s="365"/>
      <c r="BMZ182" s="365"/>
      <c r="BNA182" s="365"/>
      <c r="BNB182" s="365"/>
      <c r="BNC182" s="365"/>
      <c r="BND182" s="365"/>
      <c r="BNE182" s="365"/>
      <c r="BNF182" s="365"/>
      <c r="BNG182" s="365"/>
      <c r="BNH182" s="365"/>
      <c r="BNI182" s="365"/>
      <c r="BNJ182" s="365"/>
      <c r="BNK182" s="365"/>
      <c r="BNL182" s="365"/>
      <c r="BNM182" s="365"/>
      <c r="BNN182" s="365"/>
      <c r="BNO182" s="365"/>
      <c r="BNP182" s="365"/>
      <c r="BNQ182" s="365"/>
      <c r="BNR182" s="365"/>
      <c r="BNS182" s="365"/>
      <c r="BNT182" s="365"/>
      <c r="BNU182" s="365"/>
      <c r="BNV182" s="365"/>
      <c r="BNW182" s="365"/>
      <c r="BNX182" s="365"/>
      <c r="BNY182" s="365"/>
      <c r="BNZ182" s="365"/>
      <c r="BOA182" s="365"/>
      <c r="BOB182" s="365"/>
      <c r="BOC182" s="365"/>
      <c r="BOD182" s="365"/>
      <c r="BOE182" s="365"/>
      <c r="BOF182" s="365"/>
      <c r="BOG182" s="365"/>
      <c r="BOH182" s="365"/>
      <c r="BOI182" s="365"/>
      <c r="BOJ182" s="365"/>
      <c r="BOK182" s="365"/>
      <c r="BOL182" s="365"/>
      <c r="BOM182" s="365"/>
      <c r="BON182" s="365"/>
      <c r="BOO182" s="365"/>
      <c r="BOP182" s="365"/>
      <c r="BOQ182" s="365"/>
      <c r="BOR182" s="365"/>
      <c r="BOS182" s="365"/>
      <c r="BOT182" s="365"/>
      <c r="BOU182" s="365"/>
      <c r="BOV182" s="365"/>
      <c r="BOW182" s="365"/>
      <c r="BOX182" s="365"/>
      <c r="BOY182" s="365"/>
      <c r="BOZ182" s="365"/>
      <c r="BPA182" s="365"/>
      <c r="BPB182" s="365"/>
      <c r="BPC182" s="365"/>
      <c r="BPD182" s="365"/>
      <c r="BPE182" s="365"/>
      <c r="BPF182" s="365"/>
      <c r="BPG182" s="365"/>
      <c r="BPH182" s="365"/>
      <c r="BPI182" s="365"/>
      <c r="BPJ182" s="365"/>
      <c r="BPK182" s="365"/>
      <c r="BPL182" s="365"/>
      <c r="BPM182" s="365"/>
      <c r="BPN182" s="365"/>
      <c r="BPO182" s="365"/>
      <c r="BPP182" s="365"/>
      <c r="BPQ182" s="365"/>
      <c r="BPR182" s="365"/>
      <c r="BPS182" s="365"/>
      <c r="BPT182" s="365"/>
      <c r="BPU182" s="365"/>
      <c r="BPV182" s="365"/>
      <c r="BPW182" s="365"/>
      <c r="BPX182" s="365"/>
      <c r="BPY182" s="365"/>
      <c r="BPZ182" s="365"/>
      <c r="BQA182" s="365"/>
      <c r="BQH182" s="365"/>
      <c r="BQI182" s="365"/>
      <c r="BQJ182" s="365"/>
      <c r="BQK182" s="365"/>
      <c r="BQL182" s="365"/>
      <c r="BQM182" s="365"/>
      <c r="BQN182" s="365"/>
      <c r="BQO182" s="365"/>
      <c r="BQP182" s="365"/>
      <c r="BQQ182" s="365"/>
      <c r="BQR182" s="365"/>
      <c r="BQS182" s="365"/>
      <c r="BQT182" s="365"/>
      <c r="BQU182" s="365"/>
      <c r="BQV182" s="365"/>
      <c r="BQW182" s="365"/>
      <c r="BQX182" s="365"/>
      <c r="BQY182" s="365"/>
      <c r="BQZ182" s="365"/>
      <c r="BRA182" s="365"/>
      <c r="BRB182" s="365"/>
      <c r="BRC182" s="365"/>
      <c r="BRD182" s="365"/>
      <c r="BRE182" s="365"/>
      <c r="BRF182" s="365"/>
      <c r="BRG182" s="365"/>
      <c r="BRH182" s="365"/>
      <c r="BRI182" s="365"/>
      <c r="BRJ182" s="365"/>
      <c r="BRK182" s="365"/>
      <c r="BRL182" s="365"/>
      <c r="BRM182" s="365"/>
      <c r="BRN182" s="365"/>
      <c r="BRO182" s="365"/>
      <c r="BRP182" s="365"/>
      <c r="BRQ182" s="365"/>
      <c r="BRR182" s="365"/>
      <c r="BRS182" s="365"/>
      <c r="BRT182" s="365"/>
      <c r="BRU182" s="365"/>
      <c r="BRV182" s="365"/>
      <c r="BRW182" s="365"/>
      <c r="BRX182" s="365"/>
      <c r="BRY182" s="365"/>
      <c r="BRZ182" s="365"/>
      <c r="BSA182" s="365"/>
      <c r="BSB182" s="365"/>
      <c r="BSC182" s="365"/>
      <c r="BSD182" s="365"/>
      <c r="BSE182" s="365"/>
      <c r="BSF182" s="365"/>
      <c r="BSG182" s="365"/>
      <c r="BSH182" s="365"/>
      <c r="BSI182" s="365"/>
      <c r="BSJ182" s="365"/>
      <c r="BSK182" s="365"/>
      <c r="BSL182" s="365"/>
      <c r="BSM182" s="365"/>
      <c r="BSN182" s="365"/>
      <c r="BSO182" s="365"/>
      <c r="BSP182" s="365"/>
      <c r="BSQ182" s="365"/>
      <c r="BSR182" s="365"/>
      <c r="BSS182" s="365"/>
      <c r="BST182" s="365"/>
      <c r="BSU182" s="365"/>
      <c r="BSV182" s="365"/>
      <c r="BSW182" s="365"/>
      <c r="BSX182" s="365"/>
      <c r="BSY182" s="365"/>
      <c r="BSZ182" s="365"/>
      <c r="BTA182" s="365"/>
      <c r="BTB182" s="365"/>
      <c r="BTC182" s="365"/>
      <c r="BTD182" s="365"/>
      <c r="BTE182" s="365"/>
      <c r="BTF182" s="365"/>
      <c r="BTG182" s="365"/>
      <c r="BTH182" s="365"/>
      <c r="BTI182" s="365"/>
      <c r="BTJ182" s="365"/>
      <c r="BTK182" s="365"/>
      <c r="BTL182" s="365"/>
      <c r="BTM182" s="365"/>
      <c r="BTN182" s="365"/>
      <c r="BTO182" s="365"/>
      <c r="BTP182" s="365"/>
      <c r="BTQ182" s="365"/>
      <c r="BTR182" s="365"/>
      <c r="BTS182" s="365"/>
      <c r="BTT182" s="365"/>
      <c r="BTU182" s="365"/>
      <c r="BTV182" s="365"/>
      <c r="BTW182" s="365"/>
      <c r="BTX182" s="365"/>
      <c r="BTY182" s="365"/>
      <c r="BTZ182" s="365"/>
      <c r="BUA182" s="365"/>
      <c r="BUB182" s="365"/>
      <c r="BUC182" s="365"/>
      <c r="BUD182" s="365"/>
      <c r="BUE182" s="365"/>
      <c r="BUF182" s="365"/>
      <c r="BUG182" s="365"/>
      <c r="BUH182" s="365"/>
      <c r="BUI182" s="365"/>
      <c r="BUJ182" s="365"/>
      <c r="BUK182" s="365"/>
      <c r="BUL182" s="365"/>
      <c r="BUM182" s="365"/>
      <c r="BUN182" s="365"/>
      <c r="BUO182" s="365"/>
      <c r="BUP182" s="365"/>
      <c r="BUQ182" s="365"/>
      <c r="BUR182" s="365"/>
      <c r="BUS182" s="365"/>
      <c r="BUT182" s="365"/>
      <c r="BUU182" s="365"/>
      <c r="BUV182" s="365"/>
      <c r="BUW182" s="365"/>
      <c r="BUX182" s="365"/>
      <c r="BUY182" s="365"/>
      <c r="BUZ182" s="365"/>
      <c r="BVA182" s="365"/>
      <c r="BVB182" s="365"/>
      <c r="BVC182" s="365"/>
      <c r="BVD182" s="365"/>
      <c r="BVE182" s="365"/>
      <c r="BVF182" s="365"/>
      <c r="BVG182" s="365"/>
      <c r="BVH182" s="365"/>
      <c r="BVI182" s="365"/>
      <c r="BVJ182" s="365"/>
      <c r="BVK182" s="365"/>
      <c r="BVL182" s="365"/>
      <c r="BVM182" s="365"/>
      <c r="BVN182" s="365"/>
      <c r="BVO182" s="365"/>
      <c r="BVP182" s="365"/>
      <c r="BVQ182" s="365"/>
      <c r="BVR182" s="365"/>
      <c r="BVS182" s="365"/>
      <c r="BVT182" s="365"/>
      <c r="BVU182" s="365"/>
      <c r="BVV182" s="365"/>
      <c r="BVW182" s="365"/>
      <c r="BVX182" s="365"/>
      <c r="BVY182" s="365"/>
      <c r="BVZ182" s="365"/>
      <c r="BWA182" s="365"/>
      <c r="BWB182" s="365"/>
      <c r="BWC182" s="365"/>
      <c r="BWD182" s="365"/>
      <c r="BWE182" s="365"/>
      <c r="BWF182" s="365"/>
      <c r="BWG182" s="365"/>
      <c r="BWH182" s="365"/>
      <c r="BWI182" s="365"/>
      <c r="BWJ182" s="365"/>
      <c r="BWK182" s="365"/>
      <c r="BWL182" s="365"/>
      <c r="BWM182" s="365"/>
      <c r="BWN182" s="365"/>
      <c r="BWO182" s="365"/>
      <c r="BWP182" s="365"/>
      <c r="BWQ182" s="365"/>
      <c r="BWR182" s="365"/>
      <c r="BWS182" s="365"/>
      <c r="BWT182" s="365"/>
      <c r="BWU182" s="365"/>
      <c r="BWV182" s="365"/>
      <c r="BWW182" s="365"/>
      <c r="BWX182" s="365"/>
      <c r="BWY182" s="365"/>
      <c r="BWZ182" s="365"/>
      <c r="BXA182" s="365"/>
      <c r="BXB182" s="365"/>
      <c r="BXC182" s="365"/>
      <c r="BXD182" s="365"/>
      <c r="BXE182" s="365"/>
      <c r="BXF182" s="365"/>
      <c r="BXG182" s="365"/>
      <c r="BXH182" s="365"/>
      <c r="BXI182" s="365"/>
      <c r="BXJ182" s="365"/>
      <c r="BXK182" s="365"/>
      <c r="BXL182" s="365"/>
      <c r="BXM182" s="365"/>
      <c r="BXN182" s="365"/>
      <c r="BXO182" s="365"/>
      <c r="BXP182" s="365"/>
      <c r="BXQ182" s="365"/>
      <c r="BXR182" s="365"/>
      <c r="BXS182" s="365"/>
      <c r="BXT182" s="365"/>
      <c r="BXU182" s="365"/>
      <c r="BXV182" s="365"/>
      <c r="BXW182" s="365"/>
      <c r="BXX182" s="365"/>
      <c r="BXY182" s="365"/>
      <c r="BXZ182" s="365"/>
      <c r="BYA182" s="365"/>
      <c r="BYB182" s="365"/>
      <c r="BYC182" s="365"/>
      <c r="BYD182" s="365"/>
      <c r="BYE182" s="365"/>
      <c r="BYF182" s="365"/>
      <c r="BYG182" s="365"/>
      <c r="BYH182" s="365"/>
      <c r="BYI182" s="365"/>
      <c r="BYJ182" s="365"/>
      <c r="BYK182" s="365"/>
      <c r="BYL182" s="365"/>
      <c r="BYM182" s="365"/>
      <c r="BYN182" s="365"/>
      <c r="BYO182" s="365"/>
      <c r="BYP182" s="365"/>
      <c r="BYQ182" s="365"/>
      <c r="BYR182" s="365"/>
      <c r="BYS182" s="365"/>
      <c r="BYT182" s="365"/>
      <c r="BYU182" s="365"/>
      <c r="BYV182" s="365"/>
      <c r="BYW182" s="365"/>
      <c r="BYX182" s="365"/>
      <c r="BYY182" s="365"/>
      <c r="BYZ182" s="365"/>
      <c r="BZA182" s="365"/>
      <c r="BZB182" s="365"/>
      <c r="BZC182" s="365"/>
      <c r="BZD182" s="365"/>
      <c r="BZE182" s="365"/>
      <c r="BZF182" s="365"/>
      <c r="BZG182" s="365"/>
      <c r="BZH182" s="365"/>
      <c r="BZI182" s="365"/>
      <c r="BZJ182" s="365"/>
      <c r="BZK182" s="365"/>
      <c r="BZL182" s="365"/>
      <c r="BZM182" s="365"/>
      <c r="BZN182" s="365"/>
      <c r="BZO182" s="365"/>
      <c r="BZP182" s="365"/>
      <c r="BZQ182" s="365"/>
      <c r="BZR182" s="365"/>
      <c r="BZS182" s="365"/>
      <c r="BZT182" s="365"/>
      <c r="BZU182" s="365"/>
      <c r="BZV182" s="365"/>
      <c r="BZW182" s="365"/>
      <c r="CAD182" s="365"/>
      <c r="CAE182" s="365"/>
      <c r="CAF182" s="365"/>
      <c r="CAG182" s="365"/>
      <c r="CAH182" s="365"/>
      <c r="CAI182" s="365"/>
      <c r="CAJ182" s="365"/>
      <c r="CAK182" s="365"/>
      <c r="CAL182" s="365"/>
      <c r="CAM182" s="365"/>
      <c r="CAN182" s="365"/>
      <c r="CAO182" s="365"/>
      <c r="CAP182" s="365"/>
      <c r="CAQ182" s="365"/>
      <c r="CAR182" s="365"/>
      <c r="CAS182" s="365"/>
      <c r="CAT182" s="365"/>
      <c r="CAU182" s="365"/>
      <c r="CAV182" s="365"/>
      <c r="CAW182" s="365"/>
      <c r="CAX182" s="365"/>
      <c r="CAY182" s="365"/>
      <c r="CAZ182" s="365"/>
      <c r="CBA182" s="365"/>
      <c r="CBB182" s="365"/>
      <c r="CBC182" s="365"/>
      <c r="CBD182" s="365"/>
      <c r="CBE182" s="365"/>
      <c r="CBF182" s="365"/>
      <c r="CBG182" s="365"/>
      <c r="CBH182" s="365"/>
      <c r="CBI182" s="365"/>
      <c r="CBJ182" s="365"/>
      <c r="CBK182" s="365"/>
      <c r="CBL182" s="365"/>
      <c r="CBM182" s="365"/>
      <c r="CBN182" s="365"/>
      <c r="CBO182" s="365"/>
      <c r="CBP182" s="365"/>
      <c r="CBQ182" s="365"/>
      <c r="CBR182" s="365"/>
      <c r="CBS182" s="365"/>
      <c r="CBT182" s="365"/>
      <c r="CBU182" s="365"/>
      <c r="CBV182" s="365"/>
      <c r="CBW182" s="365"/>
      <c r="CBX182" s="365"/>
      <c r="CBY182" s="365"/>
      <c r="CBZ182" s="365"/>
      <c r="CCA182" s="365"/>
      <c r="CCB182" s="365"/>
      <c r="CCC182" s="365"/>
      <c r="CCD182" s="365"/>
      <c r="CCE182" s="365"/>
      <c r="CCF182" s="365"/>
      <c r="CCG182" s="365"/>
      <c r="CCH182" s="365"/>
      <c r="CCI182" s="365"/>
      <c r="CCJ182" s="365"/>
      <c r="CCK182" s="365"/>
      <c r="CCL182" s="365"/>
      <c r="CCM182" s="365"/>
      <c r="CCN182" s="365"/>
      <c r="CCO182" s="365"/>
      <c r="CCP182" s="365"/>
      <c r="CCQ182" s="365"/>
      <c r="CCR182" s="365"/>
      <c r="CCS182" s="365"/>
      <c r="CCT182" s="365"/>
      <c r="CCU182" s="365"/>
      <c r="CCV182" s="365"/>
      <c r="CCW182" s="365"/>
      <c r="CCX182" s="365"/>
      <c r="CCY182" s="365"/>
      <c r="CCZ182" s="365"/>
      <c r="CDA182" s="365"/>
      <c r="CDB182" s="365"/>
      <c r="CDC182" s="365"/>
      <c r="CDD182" s="365"/>
      <c r="CDE182" s="365"/>
      <c r="CDF182" s="365"/>
      <c r="CDG182" s="365"/>
      <c r="CDH182" s="365"/>
      <c r="CDI182" s="365"/>
      <c r="CDJ182" s="365"/>
      <c r="CDK182" s="365"/>
      <c r="CDL182" s="365"/>
      <c r="CDM182" s="365"/>
      <c r="CDN182" s="365"/>
      <c r="CDO182" s="365"/>
      <c r="CDP182" s="365"/>
      <c r="CDQ182" s="365"/>
      <c r="CDR182" s="365"/>
      <c r="CDS182" s="365"/>
      <c r="CDT182" s="365"/>
      <c r="CDU182" s="365"/>
      <c r="CDV182" s="365"/>
      <c r="CDW182" s="365"/>
      <c r="CDX182" s="365"/>
      <c r="CDY182" s="365"/>
      <c r="CDZ182" s="365"/>
      <c r="CEA182" s="365"/>
      <c r="CEB182" s="365"/>
      <c r="CEC182" s="365"/>
      <c r="CED182" s="365"/>
      <c r="CEE182" s="365"/>
      <c r="CEF182" s="365"/>
      <c r="CEG182" s="365"/>
      <c r="CEH182" s="365"/>
      <c r="CEI182" s="365"/>
      <c r="CEJ182" s="365"/>
      <c r="CEK182" s="365"/>
      <c r="CEL182" s="365"/>
      <c r="CEM182" s="365"/>
      <c r="CEN182" s="365"/>
      <c r="CEO182" s="365"/>
      <c r="CEP182" s="365"/>
      <c r="CEQ182" s="365"/>
      <c r="CER182" s="365"/>
      <c r="CES182" s="365"/>
      <c r="CET182" s="365"/>
      <c r="CEU182" s="365"/>
      <c r="CEV182" s="365"/>
      <c r="CEW182" s="365"/>
      <c r="CEX182" s="365"/>
      <c r="CEY182" s="365"/>
      <c r="CEZ182" s="365"/>
      <c r="CFA182" s="365"/>
      <c r="CFB182" s="365"/>
      <c r="CFC182" s="365"/>
      <c r="CFD182" s="365"/>
      <c r="CFE182" s="365"/>
      <c r="CFF182" s="365"/>
      <c r="CFG182" s="365"/>
      <c r="CFH182" s="365"/>
      <c r="CFI182" s="365"/>
      <c r="CFJ182" s="365"/>
      <c r="CFK182" s="365"/>
      <c r="CFL182" s="365"/>
      <c r="CFM182" s="365"/>
      <c r="CFN182" s="365"/>
      <c r="CFO182" s="365"/>
      <c r="CFP182" s="365"/>
      <c r="CFQ182" s="365"/>
      <c r="CFR182" s="365"/>
      <c r="CFS182" s="365"/>
      <c r="CFT182" s="365"/>
      <c r="CFU182" s="365"/>
      <c r="CFV182" s="365"/>
      <c r="CFW182" s="365"/>
      <c r="CFX182" s="365"/>
      <c r="CFY182" s="365"/>
      <c r="CFZ182" s="365"/>
      <c r="CGA182" s="365"/>
      <c r="CGB182" s="365"/>
      <c r="CGC182" s="365"/>
      <c r="CGD182" s="365"/>
      <c r="CGE182" s="365"/>
      <c r="CGF182" s="365"/>
      <c r="CGG182" s="365"/>
      <c r="CGH182" s="365"/>
      <c r="CGI182" s="365"/>
      <c r="CGJ182" s="365"/>
      <c r="CGK182" s="365"/>
      <c r="CGL182" s="365"/>
      <c r="CGM182" s="365"/>
      <c r="CGN182" s="365"/>
      <c r="CGO182" s="365"/>
      <c r="CGP182" s="365"/>
      <c r="CGQ182" s="365"/>
      <c r="CGR182" s="365"/>
      <c r="CGS182" s="365"/>
      <c r="CGT182" s="365"/>
      <c r="CGU182" s="365"/>
      <c r="CGV182" s="365"/>
      <c r="CGW182" s="365"/>
      <c r="CGX182" s="365"/>
      <c r="CGY182" s="365"/>
      <c r="CGZ182" s="365"/>
      <c r="CHA182" s="365"/>
      <c r="CHB182" s="365"/>
      <c r="CHC182" s="365"/>
      <c r="CHD182" s="365"/>
      <c r="CHE182" s="365"/>
      <c r="CHF182" s="365"/>
      <c r="CHG182" s="365"/>
      <c r="CHH182" s="365"/>
      <c r="CHI182" s="365"/>
      <c r="CHJ182" s="365"/>
      <c r="CHK182" s="365"/>
      <c r="CHL182" s="365"/>
      <c r="CHM182" s="365"/>
      <c r="CHN182" s="365"/>
      <c r="CHO182" s="365"/>
      <c r="CHP182" s="365"/>
      <c r="CHQ182" s="365"/>
      <c r="CHR182" s="365"/>
      <c r="CHS182" s="365"/>
      <c r="CHT182" s="365"/>
      <c r="CHU182" s="365"/>
      <c r="CHV182" s="365"/>
      <c r="CHW182" s="365"/>
      <c r="CHX182" s="365"/>
      <c r="CHY182" s="365"/>
      <c r="CHZ182" s="365"/>
      <c r="CIA182" s="365"/>
      <c r="CIB182" s="365"/>
      <c r="CIC182" s="365"/>
      <c r="CID182" s="365"/>
      <c r="CIE182" s="365"/>
      <c r="CIF182" s="365"/>
      <c r="CIG182" s="365"/>
      <c r="CIH182" s="365"/>
      <c r="CII182" s="365"/>
      <c r="CIJ182" s="365"/>
      <c r="CIK182" s="365"/>
      <c r="CIL182" s="365"/>
      <c r="CIM182" s="365"/>
      <c r="CIN182" s="365"/>
      <c r="CIO182" s="365"/>
      <c r="CIP182" s="365"/>
      <c r="CIQ182" s="365"/>
      <c r="CIR182" s="365"/>
      <c r="CIS182" s="365"/>
      <c r="CIT182" s="365"/>
      <c r="CIU182" s="365"/>
      <c r="CIV182" s="365"/>
      <c r="CIW182" s="365"/>
      <c r="CIX182" s="365"/>
      <c r="CIY182" s="365"/>
      <c r="CIZ182" s="365"/>
      <c r="CJA182" s="365"/>
      <c r="CJB182" s="365"/>
      <c r="CJC182" s="365"/>
      <c r="CJD182" s="365"/>
      <c r="CJE182" s="365"/>
      <c r="CJF182" s="365"/>
      <c r="CJG182" s="365"/>
      <c r="CJH182" s="365"/>
      <c r="CJI182" s="365"/>
      <c r="CJJ182" s="365"/>
      <c r="CJK182" s="365"/>
      <c r="CJL182" s="365"/>
      <c r="CJM182" s="365"/>
      <c r="CJN182" s="365"/>
      <c r="CJO182" s="365"/>
      <c r="CJP182" s="365"/>
      <c r="CJQ182" s="365"/>
      <c r="CJR182" s="365"/>
      <c r="CJS182" s="365"/>
      <c r="CJZ182" s="365"/>
      <c r="CKA182" s="365"/>
      <c r="CKB182" s="365"/>
      <c r="CKC182" s="365"/>
      <c r="CKD182" s="365"/>
      <c r="CKE182" s="365"/>
      <c r="CKF182" s="365"/>
      <c r="CKG182" s="365"/>
      <c r="CKH182" s="365"/>
      <c r="CKI182" s="365"/>
      <c r="CKJ182" s="365"/>
      <c r="CKK182" s="365"/>
      <c r="CKL182" s="365"/>
      <c r="CKM182" s="365"/>
      <c r="CKN182" s="365"/>
      <c r="CKO182" s="365"/>
      <c r="CKP182" s="365"/>
      <c r="CKQ182" s="365"/>
      <c r="CKR182" s="365"/>
      <c r="CKS182" s="365"/>
      <c r="CKT182" s="365"/>
      <c r="CKU182" s="365"/>
      <c r="CKV182" s="365"/>
      <c r="CKW182" s="365"/>
      <c r="CKX182" s="365"/>
      <c r="CKY182" s="365"/>
      <c r="CKZ182" s="365"/>
      <c r="CLA182" s="365"/>
      <c r="CLB182" s="365"/>
      <c r="CLC182" s="365"/>
      <c r="CLD182" s="365"/>
      <c r="CLE182" s="365"/>
      <c r="CLF182" s="365"/>
      <c r="CLG182" s="365"/>
      <c r="CLH182" s="365"/>
      <c r="CLI182" s="365"/>
      <c r="CLJ182" s="365"/>
      <c r="CLK182" s="365"/>
      <c r="CLL182" s="365"/>
      <c r="CLM182" s="365"/>
      <c r="CLN182" s="365"/>
      <c r="CLO182" s="365"/>
      <c r="CLP182" s="365"/>
      <c r="CLQ182" s="365"/>
      <c r="CLR182" s="365"/>
      <c r="CLS182" s="365"/>
      <c r="CLT182" s="365"/>
      <c r="CLU182" s="365"/>
      <c r="CLV182" s="365"/>
      <c r="CLW182" s="365"/>
      <c r="CLX182" s="365"/>
      <c r="CLY182" s="365"/>
      <c r="CLZ182" s="365"/>
      <c r="CMA182" s="365"/>
      <c r="CMB182" s="365"/>
      <c r="CMC182" s="365"/>
      <c r="CMD182" s="365"/>
      <c r="CME182" s="365"/>
      <c r="CMF182" s="365"/>
      <c r="CMG182" s="365"/>
      <c r="CMH182" s="365"/>
      <c r="CMI182" s="365"/>
      <c r="CMJ182" s="365"/>
      <c r="CMK182" s="365"/>
      <c r="CML182" s="365"/>
      <c r="CMM182" s="365"/>
      <c r="CMN182" s="365"/>
      <c r="CMO182" s="365"/>
      <c r="CMP182" s="365"/>
      <c r="CMQ182" s="365"/>
      <c r="CMR182" s="365"/>
      <c r="CMS182" s="365"/>
      <c r="CMT182" s="365"/>
      <c r="CMU182" s="365"/>
      <c r="CMV182" s="365"/>
      <c r="CMW182" s="365"/>
      <c r="CMX182" s="365"/>
      <c r="CMY182" s="365"/>
      <c r="CMZ182" s="365"/>
      <c r="CNA182" s="365"/>
      <c r="CNB182" s="365"/>
      <c r="CNC182" s="365"/>
      <c r="CND182" s="365"/>
      <c r="CNE182" s="365"/>
      <c r="CNF182" s="365"/>
      <c r="CNG182" s="365"/>
      <c r="CNH182" s="365"/>
      <c r="CNI182" s="365"/>
      <c r="CNJ182" s="365"/>
      <c r="CNK182" s="365"/>
      <c r="CNL182" s="365"/>
      <c r="CNM182" s="365"/>
      <c r="CNN182" s="365"/>
      <c r="CNO182" s="365"/>
      <c r="CNP182" s="365"/>
      <c r="CNQ182" s="365"/>
      <c r="CNR182" s="365"/>
      <c r="CNS182" s="365"/>
      <c r="CNT182" s="365"/>
      <c r="CNU182" s="365"/>
      <c r="CNV182" s="365"/>
      <c r="CNW182" s="365"/>
      <c r="CNX182" s="365"/>
      <c r="CNY182" s="365"/>
      <c r="CNZ182" s="365"/>
      <c r="COA182" s="365"/>
      <c r="COB182" s="365"/>
      <c r="COC182" s="365"/>
      <c r="COD182" s="365"/>
      <c r="COE182" s="365"/>
      <c r="COF182" s="365"/>
      <c r="COG182" s="365"/>
      <c r="COH182" s="365"/>
      <c r="COI182" s="365"/>
      <c r="COJ182" s="365"/>
      <c r="COK182" s="365"/>
      <c r="COL182" s="365"/>
      <c r="COM182" s="365"/>
      <c r="CON182" s="365"/>
      <c r="COO182" s="365"/>
      <c r="COP182" s="365"/>
      <c r="COQ182" s="365"/>
      <c r="COR182" s="365"/>
      <c r="COS182" s="365"/>
      <c r="COT182" s="365"/>
      <c r="COU182" s="365"/>
      <c r="COV182" s="365"/>
      <c r="COW182" s="365"/>
      <c r="COX182" s="365"/>
      <c r="COY182" s="365"/>
      <c r="COZ182" s="365"/>
      <c r="CPA182" s="365"/>
      <c r="CPB182" s="365"/>
      <c r="CPC182" s="365"/>
      <c r="CPD182" s="365"/>
      <c r="CPE182" s="365"/>
      <c r="CPF182" s="365"/>
      <c r="CPG182" s="365"/>
      <c r="CPH182" s="365"/>
      <c r="CPI182" s="365"/>
      <c r="CPJ182" s="365"/>
      <c r="CPK182" s="365"/>
      <c r="CPL182" s="365"/>
      <c r="CPM182" s="365"/>
      <c r="CPN182" s="365"/>
      <c r="CPO182" s="365"/>
      <c r="CPP182" s="365"/>
      <c r="CPQ182" s="365"/>
      <c r="CPR182" s="365"/>
      <c r="CPS182" s="365"/>
      <c r="CPT182" s="365"/>
      <c r="CPU182" s="365"/>
      <c r="CPV182" s="365"/>
      <c r="CPW182" s="365"/>
      <c r="CPX182" s="365"/>
      <c r="CPY182" s="365"/>
      <c r="CPZ182" s="365"/>
      <c r="CQA182" s="365"/>
      <c r="CQB182" s="365"/>
      <c r="CQC182" s="365"/>
      <c r="CQD182" s="365"/>
      <c r="CQE182" s="365"/>
      <c r="CQF182" s="365"/>
      <c r="CQG182" s="365"/>
      <c r="CQH182" s="365"/>
      <c r="CQI182" s="365"/>
      <c r="CQJ182" s="365"/>
      <c r="CQK182" s="365"/>
      <c r="CQL182" s="365"/>
      <c r="CQM182" s="365"/>
      <c r="CQN182" s="365"/>
      <c r="CQO182" s="365"/>
      <c r="CQP182" s="365"/>
      <c r="CQQ182" s="365"/>
      <c r="CQR182" s="365"/>
      <c r="CQS182" s="365"/>
      <c r="CQT182" s="365"/>
      <c r="CQU182" s="365"/>
      <c r="CQV182" s="365"/>
      <c r="CQW182" s="365"/>
      <c r="CQX182" s="365"/>
      <c r="CQY182" s="365"/>
      <c r="CQZ182" s="365"/>
      <c r="CRA182" s="365"/>
      <c r="CRB182" s="365"/>
      <c r="CRC182" s="365"/>
      <c r="CRD182" s="365"/>
      <c r="CRE182" s="365"/>
      <c r="CRF182" s="365"/>
      <c r="CRG182" s="365"/>
      <c r="CRH182" s="365"/>
      <c r="CRI182" s="365"/>
      <c r="CRJ182" s="365"/>
      <c r="CRK182" s="365"/>
      <c r="CRL182" s="365"/>
      <c r="CRM182" s="365"/>
      <c r="CRN182" s="365"/>
      <c r="CRO182" s="365"/>
      <c r="CRP182" s="365"/>
      <c r="CRQ182" s="365"/>
      <c r="CRR182" s="365"/>
      <c r="CRS182" s="365"/>
      <c r="CRT182" s="365"/>
      <c r="CRU182" s="365"/>
      <c r="CRV182" s="365"/>
      <c r="CRW182" s="365"/>
      <c r="CRX182" s="365"/>
      <c r="CRY182" s="365"/>
      <c r="CRZ182" s="365"/>
      <c r="CSA182" s="365"/>
      <c r="CSB182" s="365"/>
      <c r="CSC182" s="365"/>
      <c r="CSD182" s="365"/>
      <c r="CSE182" s="365"/>
      <c r="CSF182" s="365"/>
      <c r="CSG182" s="365"/>
      <c r="CSH182" s="365"/>
      <c r="CSI182" s="365"/>
      <c r="CSJ182" s="365"/>
      <c r="CSK182" s="365"/>
      <c r="CSL182" s="365"/>
      <c r="CSM182" s="365"/>
      <c r="CSN182" s="365"/>
      <c r="CSO182" s="365"/>
      <c r="CSP182" s="365"/>
      <c r="CSQ182" s="365"/>
      <c r="CSR182" s="365"/>
      <c r="CSS182" s="365"/>
      <c r="CST182" s="365"/>
      <c r="CSU182" s="365"/>
      <c r="CSV182" s="365"/>
      <c r="CSW182" s="365"/>
      <c r="CSX182" s="365"/>
      <c r="CSY182" s="365"/>
      <c r="CSZ182" s="365"/>
      <c r="CTA182" s="365"/>
      <c r="CTB182" s="365"/>
      <c r="CTC182" s="365"/>
      <c r="CTD182" s="365"/>
      <c r="CTE182" s="365"/>
      <c r="CTF182" s="365"/>
      <c r="CTG182" s="365"/>
      <c r="CTH182" s="365"/>
      <c r="CTI182" s="365"/>
      <c r="CTJ182" s="365"/>
      <c r="CTK182" s="365"/>
      <c r="CTL182" s="365"/>
      <c r="CTM182" s="365"/>
      <c r="CTN182" s="365"/>
      <c r="CTO182" s="365"/>
      <c r="CTV182" s="365"/>
      <c r="CTW182" s="365"/>
      <c r="CTX182" s="365"/>
      <c r="CTY182" s="365"/>
      <c r="CTZ182" s="365"/>
      <c r="CUA182" s="365"/>
      <c r="CUB182" s="365"/>
      <c r="CUC182" s="365"/>
      <c r="CUD182" s="365"/>
      <c r="CUE182" s="365"/>
      <c r="CUF182" s="365"/>
      <c r="CUG182" s="365"/>
      <c r="CUH182" s="365"/>
      <c r="CUI182" s="365"/>
      <c r="CUJ182" s="365"/>
      <c r="CUK182" s="365"/>
      <c r="CUL182" s="365"/>
      <c r="CUM182" s="365"/>
      <c r="CUN182" s="365"/>
      <c r="CUO182" s="365"/>
      <c r="CUP182" s="365"/>
      <c r="CUQ182" s="365"/>
      <c r="CUR182" s="365"/>
      <c r="CUS182" s="365"/>
      <c r="CUT182" s="365"/>
      <c r="CUU182" s="365"/>
      <c r="CUV182" s="365"/>
      <c r="CUW182" s="365"/>
      <c r="CUX182" s="365"/>
      <c r="CUY182" s="365"/>
      <c r="CUZ182" s="365"/>
      <c r="CVA182" s="365"/>
      <c r="CVB182" s="365"/>
      <c r="CVC182" s="365"/>
      <c r="CVD182" s="365"/>
      <c r="CVE182" s="365"/>
      <c r="CVF182" s="365"/>
      <c r="CVG182" s="365"/>
      <c r="CVH182" s="365"/>
      <c r="CVI182" s="365"/>
      <c r="CVJ182" s="365"/>
      <c r="CVK182" s="365"/>
      <c r="CVL182" s="365"/>
      <c r="CVM182" s="365"/>
      <c r="CVN182" s="365"/>
      <c r="CVO182" s="365"/>
      <c r="CVP182" s="365"/>
      <c r="CVQ182" s="365"/>
      <c r="CVR182" s="365"/>
      <c r="CVS182" s="365"/>
      <c r="CVT182" s="365"/>
      <c r="CVU182" s="365"/>
      <c r="CVV182" s="365"/>
      <c r="CVW182" s="365"/>
      <c r="CVX182" s="365"/>
      <c r="CVY182" s="365"/>
      <c r="CVZ182" s="365"/>
      <c r="CWA182" s="365"/>
      <c r="CWB182" s="365"/>
      <c r="CWC182" s="365"/>
      <c r="CWD182" s="365"/>
      <c r="CWE182" s="365"/>
      <c r="CWF182" s="365"/>
      <c r="CWG182" s="365"/>
      <c r="CWH182" s="365"/>
      <c r="CWI182" s="365"/>
      <c r="CWJ182" s="365"/>
      <c r="CWK182" s="365"/>
      <c r="CWL182" s="365"/>
      <c r="CWM182" s="365"/>
      <c r="CWN182" s="365"/>
      <c r="CWO182" s="365"/>
      <c r="CWP182" s="365"/>
      <c r="CWQ182" s="365"/>
      <c r="CWR182" s="365"/>
      <c r="CWS182" s="365"/>
      <c r="CWT182" s="365"/>
      <c r="CWU182" s="365"/>
      <c r="CWV182" s="365"/>
      <c r="CWW182" s="365"/>
      <c r="CWX182" s="365"/>
      <c r="CWY182" s="365"/>
      <c r="CWZ182" s="365"/>
      <c r="CXA182" s="365"/>
      <c r="CXB182" s="365"/>
      <c r="CXC182" s="365"/>
      <c r="CXD182" s="365"/>
      <c r="CXE182" s="365"/>
      <c r="CXF182" s="365"/>
      <c r="CXG182" s="365"/>
      <c r="CXH182" s="365"/>
      <c r="CXI182" s="365"/>
      <c r="CXJ182" s="365"/>
      <c r="CXK182" s="365"/>
      <c r="CXL182" s="365"/>
      <c r="CXM182" s="365"/>
      <c r="CXN182" s="365"/>
      <c r="CXO182" s="365"/>
      <c r="CXP182" s="365"/>
      <c r="CXQ182" s="365"/>
      <c r="CXR182" s="365"/>
      <c r="CXS182" s="365"/>
      <c r="CXT182" s="365"/>
      <c r="CXU182" s="365"/>
      <c r="CXV182" s="365"/>
      <c r="CXW182" s="365"/>
      <c r="CXX182" s="365"/>
      <c r="CXY182" s="365"/>
      <c r="CXZ182" s="365"/>
      <c r="CYA182" s="365"/>
      <c r="CYB182" s="365"/>
      <c r="CYC182" s="365"/>
      <c r="CYD182" s="365"/>
      <c r="CYE182" s="365"/>
      <c r="CYF182" s="365"/>
      <c r="CYG182" s="365"/>
      <c r="CYH182" s="365"/>
      <c r="CYI182" s="365"/>
      <c r="CYJ182" s="365"/>
      <c r="CYK182" s="365"/>
      <c r="CYL182" s="365"/>
      <c r="CYM182" s="365"/>
      <c r="CYN182" s="365"/>
      <c r="CYO182" s="365"/>
      <c r="CYP182" s="365"/>
      <c r="CYQ182" s="365"/>
      <c r="CYR182" s="365"/>
      <c r="CYS182" s="365"/>
      <c r="CYT182" s="365"/>
      <c r="CYU182" s="365"/>
      <c r="CYV182" s="365"/>
      <c r="CYW182" s="365"/>
      <c r="CYX182" s="365"/>
      <c r="CYY182" s="365"/>
      <c r="CYZ182" s="365"/>
      <c r="CZA182" s="365"/>
      <c r="CZB182" s="365"/>
      <c r="CZC182" s="365"/>
      <c r="CZD182" s="365"/>
      <c r="CZE182" s="365"/>
      <c r="CZF182" s="365"/>
      <c r="CZG182" s="365"/>
      <c r="CZH182" s="365"/>
      <c r="CZI182" s="365"/>
      <c r="CZJ182" s="365"/>
      <c r="CZK182" s="365"/>
      <c r="CZL182" s="365"/>
      <c r="CZM182" s="365"/>
      <c r="CZN182" s="365"/>
      <c r="CZO182" s="365"/>
      <c r="CZP182" s="365"/>
      <c r="CZQ182" s="365"/>
      <c r="CZR182" s="365"/>
      <c r="CZS182" s="365"/>
      <c r="CZT182" s="365"/>
      <c r="CZU182" s="365"/>
      <c r="CZV182" s="365"/>
      <c r="CZW182" s="365"/>
      <c r="CZX182" s="365"/>
      <c r="CZY182" s="365"/>
      <c r="CZZ182" s="365"/>
      <c r="DAA182" s="365"/>
      <c r="DAB182" s="365"/>
      <c r="DAC182" s="365"/>
      <c r="DAD182" s="365"/>
      <c r="DAE182" s="365"/>
      <c r="DAF182" s="365"/>
      <c r="DAG182" s="365"/>
      <c r="DAH182" s="365"/>
      <c r="DAI182" s="365"/>
      <c r="DAJ182" s="365"/>
      <c r="DAK182" s="365"/>
      <c r="DAL182" s="365"/>
      <c r="DAM182" s="365"/>
      <c r="DAN182" s="365"/>
      <c r="DAO182" s="365"/>
      <c r="DAP182" s="365"/>
      <c r="DAQ182" s="365"/>
      <c r="DAR182" s="365"/>
      <c r="DAS182" s="365"/>
      <c r="DAT182" s="365"/>
      <c r="DAU182" s="365"/>
      <c r="DAV182" s="365"/>
      <c r="DAW182" s="365"/>
      <c r="DAX182" s="365"/>
      <c r="DAY182" s="365"/>
      <c r="DAZ182" s="365"/>
      <c r="DBA182" s="365"/>
      <c r="DBB182" s="365"/>
      <c r="DBC182" s="365"/>
      <c r="DBD182" s="365"/>
      <c r="DBE182" s="365"/>
      <c r="DBF182" s="365"/>
      <c r="DBG182" s="365"/>
      <c r="DBH182" s="365"/>
      <c r="DBI182" s="365"/>
      <c r="DBJ182" s="365"/>
      <c r="DBK182" s="365"/>
      <c r="DBL182" s="365"/>
      <c r="DBM182" s="365"/>
      <c r="DBN182" s="365"/>
      <c r="DBO182" s="365"/>
      <c r="DBP182" s="365"/>
      <c r="DBQ182" s="365"/>
      <c r="DBR182" s="365"/>
      <c r="DBS182" s="365"/>
      <c r="DBT182" s="365"/>
      <c r="DBU182" s="365"/>
      <c r="DBV182" s="365"/>
      <c r="DBW182" s="365"/>
      <c r="DBX182" s="365"/>
      <c r="DBY182" s="365"/>
      <c r="DBZ182" s="365"/>
      <c r="DCA182" s="365"/>
      <c r="DCB182" s="365"/>
      <c r="DCC182" s="365"/>
      <c r="DCD182" s="365"/>
      <c r="DCE182" s="365"/>
      <c r="DCF182" s="365"/>
      <c r="DCG182" s="365"/>
      <c r="DCH182" s="365"/>
      <c r="DCI182" s="365"/>
      <c r="DCJ182" s="365"/>
      <c r="DCK182" s="365"/>
      <c r="DCL182" s="365"/>
      <c r="DCM182" s="365"/>
      <c r="DCN182" s="365"/>
      <c r="DCO182" s="365"/>
      <c r="DCP182" s="365"/>
      <c r="DCQ182" s="365"/>
      <c r="DCR182" s="365"/>
      <c r="DCS182" s="365"/>
      <c r="DCT182" s="365"/>
      <c r="DCU182" s="365"/>
      <c r="DCV182" s="365"/>
      <c r="DCW182" s="365"/>
      <c r="DCX182" s="365"/>
      <c r="DCY182" s="365"/>
      <c r="DCZ182" s="365"/>
      <c r="DDA182" s="365"/>
      <c r="DDB182" s="365"/>
      <c r="DDC182" s="365"/>
      <c r="DDD182" s="365"/>
      <c r="DDE182" s="365"/>
      <c r="DDF182" s="365"/>
      <c r="DDG182" s="365"/>
      <c r="DDH182" s="365"/>
      <c r="DDI182" s="365"/>
      <c r="DDJ182" s="365"/>
      <c r="DDK182" s="365"/>
      <c r="DDR182" s="365"/>
      <c r="DDS182" s="365"/>
      <c r="DDT182" s="365"/>
      <c r="DDU182" s="365"/>
      <c r="DDV182" s="365"/>
      <c r="DDW182" s="365"/>
      <c r="DDX182" s="365"/>
      <c r="DDY182" s="365"/>
      <c r="DDZ182" s="365"/>
      <c r="DEA182" s="365"/>
      <c r="DEB182" s="365"/>
      <c r="DEC182" s="365"/>
      <c r="DED182" s="365"/>
      <c r="DEE182" s="365"/>
      <c r="DEF182" s="365"/>
      <c r="DEG182" s="365"/>
      <c r="DEH182" s="365"/>
      <c r="DEI182" s="365"/>
      <c r="DEJ182" s="365"/>
      <c r="DEK182" s="365"/>
      <c r="DEL182" s="365"/>
      <c r="DEM182" s="365"/>
      <c r="DEN182" s="365"/>
      <c r="DEO182" s="365"/>
      <c r="DEP182" s="365"/>
      <c r="DEQ182" s="365"/>
      <c r="DER182" s="365"/>
      <c r="DES182" s="365"/>
      <c r="DET182" s="365"/>
      <c r="DEU182" s="365"/>
      <c r="DEV182" s="365"/>
      <c r="DEW182" s="365"/>
      <c r="DEX182" s="365"/>
      <c r="DEY182" s="365"/>
      <c r="DEZ182" s="365"/>
      <c r="DFA182" s="365"/>
      <c r="DFB182" s="365"/>
      <c r="DFC182" s="365"/>
      <c r="DFD182" s="365"/>
      <c r="DFE182" s="365"/>
      <c r="DFF182" s="365"/>
      <c r="DFG182" s="365"/>
      <c r="DFH182" s="365"/>
      <c r="DFI182" s="365"/>
      <c r="DFJ182" s="365"/>
      <c r="DFK182" s="365"/>
      <c r="DFL182" s="365"/>
      <c r="DFM182" s="365"/>
      <c r="DFN182" s="365"/>
      <c r="DFO182" s="365"/>
      <c r="DFP182" s="365"/>
      <c r="DFQ182" s="365"/>
      <c r="DFR182" s="365"/>
      <c r="DFS182" s="365"/>
      <c r="DFT182" s="365"/>
      <c r="DFU182" s="365"/>
      <c r="DFV182" s="365"/>
      <c r="DFW182" s="365"/>
      <c r="DFX182" s="365"/>
      <c r="DFY182" s="365"/>
      <c r="DFZ182" s="365"/>
      <c r="DGA182" s="365"/>
      <c r="DGB182" s="365"/>
      <c r="DGC182" s="365"/>
      <c r="DGD182" s="365"/>
      <c r="DGE182" s="365"/>
      <c r="DGF182" s="365"/>
      <c r="DGG182" s="365"/>
      <c r="DGH182" s="365"/>
      <c r="DGI182" s="365"/>
      <c r="DGJ182" s="365"/>
      <c r="DGK182" s="365"/>
      <c r="DGL182" s="365"/>
      <c r="DGM182" s="365"/>
      <c r="DGN182" s="365"/>
      <c r="DGO182" s="365"/>
      <c r="DGP182" s="365"/>
      <c r="DGQ182" s="365"/>
      <c r="DGR182" s="365"/>
      <c r="DGS182" s="365"/>
      <c r="DGT182" s="365"/>
      <c r="DGU182" s="365"/>
      <c r="DGV182" s="365"/>
      <c r="DGW182" s="365"/>
      <c r="DGX182" s="365"/>
      <c r="DGY182" s="365"/>
      <c r="DGZ182" s="365"/>
      <c r="DHA182" s="365"/>
      <c r="DHB182" s="365"/>
      <c r="DHC182" s="365"/>
      <c r="DHD182" s="365"/>
      <c r="DHE182" s="365"/>
      <c r="DHF182" s="365"/>
      <c r="DHG182" s="365"/>
      <c r="DHH182" s="365"/>
      <c r="DHI182" s="365"/>
      <c r="DHJ182" s="365"/>
      <c r="DHK182" s="365"/>
      <c r="DHL182" s="365"/>
      <c r="DHM182" s="365"/>
      <c r="DHN182" s="365"/>
      <c r="DHO182" s="365"/>
      <c r="DHP182" s="365"/>
      <c r="DHQ182" s="365"/>
      <c r="DHR182" s="365"/>
      <c r="DHS182" s="365"/>
      <c r="DHT182" s="365"/>
      <c r="DHU182" s="365"/>
      <c r="DHV182" s="365"/>
      <c r="DHW182" s="365"/>
      <c r="DHX182" s="365"/>
      <c r="DHY182" s="365"/>
      <c r="DHZ182" s="365"/>
      <c r="DIA182" s="365"/>
      <c r="DIB182" s="365"/>
      <c r="DIC182" s="365"/>
      <c r="DID182" s="365"/>
      <c r="DIE182" s="365"/>
      <c r="DIF182" s="365"/>
      <c r="DIG182" s="365"/>
      <c r="DIH182" s="365"/>
      <c r="DII182" s="365"/>
      <c r="DIJ182" s="365"/>
      <c r="DIK182" s="365"/>
      <c r="DIL182" s="365"/>
      <c r="DIM182" s="365"/>
      <c r="DIN182" s="365"/>
      <c r="DIO182" s="365"/>
      <c r="DIP182" s="365"/>
      <c r="DIQ182" s="365"/>
      <c r="DIR182" s="365"/>
      <c r="DIS182" s="365"/>
      <c r="DIT182" s="365"/>
      <c r="DIU182" s="365"/>
      <c r="DIV182" s="365"/>
      <c r="DIW182" s="365"/>
      <c r="DIX182" s="365"/>
      <c r="DIY182" s="365"/>
      <c r="DIZ182" s="365"/>
      <c r="DJA182" s="365"/>
      <c r="DJB182" s="365"/>
      <c r="DJC182" s="365"/>
      <c r="DJD182" s="365"/>
      <c r="DJE182" s="365"/>
      <c r="DJF182" s="365"/>
      <c r="DJG182" s="365"/>
      <c r="DJH182" s="365"/>
      <c r="DJI182" s="365"/>
      <c r="DJJ182" s="365"/>
      <c r="DJK182" s="365"/>
      <c r="DJL182" s="365"/>
      <c r="DJM182" s="365"/>
      <c r="DJN182" s="365"/>
      <c r="DJO182" s="365"/>
      <c r="DJP182" s="365"/>
      <c r="DJQ182" s="365"/>
      <c r="DJR182" s="365"/>
      <c r="DJS182" s="365"/>
      <c r="DJT182" s="365"/>
      <c r="DJU182" s="365"/>
      <c r="DJV182" s="365"/>
      <c r="DJW182" s="365"/>
      <c r="DJX182" s="365"/>
      <c r="DJY182" s="365"/>
      <c r="DJZ182" s="365"/>
      <c r="DKA182" s="365"/>
      <c r="DKB182" s="365"/>
      <c r="DKC182" s="365"/>
      <c r="DKD182" s="365"/>
      <c r="DKE182" s="365"/>
      <c r="DKF182" s="365"/>
      <c r="DKG182" s="365"/>
      <c r="DKH182" s="365"/>
      <c r="DKI182" s="365"/>
      <c r="DKJ182" s="365"/>
      <c r="DKK182" s="365"/>
      <c r="DKL182" s="365"/>
      <c r="DKM182" s="365"/>
      <c r="DKN182" s="365"/>
      <c r="DKO182" s="365"/>
      <c r="DKP182" s="365"/>
      <c r="DKQ182" s="365"/>
      <c r="DKR182" s="365"/>
      <c r="DKS182" s="365"/>
      <c r="DKT182" s="365"/>
      <c r="DKU182" s="365"/>
      <c r="DKV182" s="365"/>
      <c r="DKW182" s="365"/>
      <c r="DKX182" s="365"/>
      <c r="DKY182" s="365"/>
      <c r="DKZ182" s="365"/>
      <c r="DLA182" s="365"/>
      <c r="DLB182" s="365"/>
      <c r="DLC182" s="365"/>
      <c r="DLD182" s="365"/>
      <c r="DLE182" s="365"/>
      <c r="DLF182" s="365"/>
      <c r="DLG182" s="365"/>
      <c r="DLH182" s="365"/>
      <c r="DLI182" s="365"/>
      <c r="DLJ182" s="365"/>
      <c r="DLK182" s="365"/>
      <c r="DLL182" s="365"/>
      <c r="DLM182" s="365"/>
      <c r="DLN182" s="365"/>
      <c r="DLO182" s="365"/>
      <c r="DLP182" s="365"/>
      <c r="DLQ182" s="365"/>
      <c r="DLR182" s="365"/>
      <c r="DLS182" s="365"/>
      <c r="DLT182" s="365"/>
      <c r="DLU182" s="365"/>
      <c r="DLV182" s="365"/>
      <c r="DLW182" s="365"/>
      <c r="DLX182" s="365"/>
      <c r="DLY182" s="365"/>
      <c r="DLZ182" s="365"/>
      <c r="DMA182" s="365"/>
      <c r="DMB182" s="365"/>
      <c r="DMC182" s="365"/>
      <c r="DMD182" s="365"/>
      <c r="DME182" s="365"/>
      <c r="DMF182" s="365"/>
      <c r="DMG182" s="365"/>
      <c r="DMH182" s="365"/>
      <c r="DMI182" s="365"/>
      <c r="DMJ182" s="365"/>
      <c r="DMK182" s="365"/>
      <c r="DML182" s="365"/>
      <c r="DMM182" s="365"/>
      <c r="DMN182" s="365"/>
      <c r="DMO182" s="365"/>
      <c r="DMP182" s="365"/>
      <c r="DMQ182" s="365"/>
      <c r="DMR182" s="365"/>
      <c r="DMS182" s="365"/>
      <c r="DMT182" s="365"/>
      <c r="DMU182" s="365"/>
      <c r="DMV182" s="365"/>
      <c r="DMW182" s="365"/>
      <c r="DMX182" s="365"/>
      <c r="DMY182" s="365"/>
      <c r="DMZ182" s="365"/>
      <c r="DNA182" s="365"/>
      <c r="DNB182" s="365"/>
      <c r="DNC182" s="365"/>
      <c r="DND182" s="365"/>
      <c r="DNE182" s="365"/>
      <c r="DNF182" s="365"/>
      <c r="DNG182" s="365"/>
      <c r="DNN182" s="365"/>
      <c r="DNO182" s="365"/>
      <c r="DNP182" s="365"/>
      <c r="DNQ182" s="365"/>
      <c r="DNR182" s="365"/>
      <c r="DNS182" s="365"/>
      <c r="DNT182" s="365"/>
      <c r="DNU182" s="365"/>
      <c r="DNV182" s="365"/>
      <c r="DNW182" s="365"/>
      <c r="DNX182" s="365"/>
      <c r="DNY182" s="365"/>
      <c r="DNZ182" s="365"/>
      <c r="DOA182" s="365"/>
      <c r="DOB182" s="365"/>
      <c r="DOC182" s="365"/>
      <c r="DOD182" s="365"/>
      <c r="DOE182" s="365"/>
      <c r="DOF182" s="365"/>
      <c r="DOG182" s="365"/>
      <c r="DOH182" s="365"/>
      <c r="DOI182" s="365"/>
      <c r="DOJ182" s="365"/>
      <c r="DOK182" s="365"/>
      <c r="DOL182" s="365"/>
      <c r="DOM182" s="365"/>
      <c r="DON182" s="365"/>
      <c r="DOO182" s="365"/>
      <c r="DOP182" s="365"/>
      <c r="DOQ182" s="365"/>
      <c r="DOR182" s="365"/>
      <c r="DOS182" s="365"/>
      <c r="DOT182" s="365"/>
      <c r="DOU182" s="365"/>
      <c r="DOV182" s="365"/>
      <c r="DOW182" s="365"/>
      <c r="DOX182" s="365"/>
      <c r="DOY182" s="365"/>
      <c r="DOZ182" s="365"/>
      <c r="DPA182" s="365"/>
      <c r="DPB182" s="365"/>
      <c r="DPC182" s="365"/>
      <c r="DPD182" s="365"/>
      <c r="DPE182" s="365"/>
      <c r="DPF182" s="365"/>
      <c r="DPG182" s="365"/>
      <c r="DPH182" s="365"/>
      <c r="DPI182" s="365"/>
      <c r="DPJ182" s="365"/>
      <c r="DPK182" s="365"/>
      <c r="DPL182" s="365"/>
      <c r="DPM182" s="365"/>
      <c r="DPN182" s="365"/>
      <c r="DPO182" s="365"/>
      <c r="DPP182" s="365"/>
      <c r="DPQ182" s="365"/>
      <c r="DPR182" s="365"/>
      <c r="DPS182" s="365"/>
      <c r="DPT182" s="365"/>
      <c r="DPU182" s="365"/>
      <c r="DPV182" s="365"/>
      <c r="DPW182" s="365"/>
      <c r="DPX182" s="365"/>
      <c r="DPY182" s="365"/>
      <c r="DPZ182" s="365"/>
      <c r="DQA182" s="365"/>
      <c r="DQB182" s="365"/>
      <c r="DQC182" s="365"/>
      <c r="DQD182" s="365"/>
      <c r="DQE182" s="365"/>
      <c r="DQF182" s="365"/>
      <c r="DQG182" s="365"/>
      <c r="DQH182" s="365"/>
      <c r="DQI182" s="365"/>
      <c r="DQJ182" s="365"/>
      <c r="DQK182" s="365"/>
      <c r="DQL182" s="365"/>
      <c r="DQM182" s="365"/>
      <c r="DQN182" s="365"/>
      <c r="DQO182" s="365"/>
      <c r="DQP182" s="365"/>
      <c r="DQQ182" s="365"/>
      <c r="DQR182" s="365"/>
      <c r="DQS182" s="365"/>
      <c r="DQT182" s="365"/>
      <c r="DQU182" s="365"/>
      <c r="DQV182" s="365"/>
      <c r="DQW182" s="365"/>
      <c r="DQX182" s="365"/>
      <c r="DQY182" s="365"/>
      <c r="DQZ182" s="365"/>
      <c r="DRA182" s="365"/>
      <c r="DRB182" s="365"/>
      <c r="DRC182" s="365"/>
      <c r="DRD182" s="365"/>
      <c r="DRE182" s="365"/>
      <c r="DRF182" s="365"/>
      <c r="DRG182" s="365"/>
      <c r="DRH182" s="365"/>
      <c r="DRI182" s="365"/>
      <c r="DRJ182" s="365"/>
      <c r="DRK182" s="365"/>
      <c r="DRL182" s="365"/>
      <c r="DRM182" s="365"/>
      <c r="DRN182" s="365"/>
      <c r="DRO182" s="365"/>
      <c r="DRP182" s="365"/>
      <c r="DRQ182" s="365"/>
      <c r="DRR182" s="365"/>
      <c r="DRS182" s="365"/>
      <c r="DRT182" s="365"/>
      <c r="DRU182" s="365"/>
      <c r="DRV182" s="365"/>
      <c r="DRW182" s="365"/>
      <c r="DRX182" s="365"/>
      <c r="DRY182" s="365"/>
      <c r="DRZ182" s="365"/>
      <c r="DSA182" s="365"/>
      <c r="DSB182" s="365"/>
      <c r="DSC182" s="365"/>
      <c r="DSD182" s="365"/>
      <c r="DSE182" s="365"/>
      <c r="DSF182" s="365"/>
      <c r="DSG182" s="365"/>
      <c r="DSH182" s="365"/>
      <c r="DSI182" s="365"/>
      <c r="DSJ182" s="365"/>
      <c r="DSK182" s="365"/>
      <c r="DSL182" s="365"/>
      <c r="DSM182" s="365"/>
      <c r="DSN182" s="365"/>
      <c r="DSO182" s="365"/>
      <c r="DSP182" s="365"/>
      <c r="DSQ182" s="365"/>
      <c r="DSR182" s="365"/>
      <c r="DSS182" s="365"/>
      <c r="DST182" s="365"/>
      <c r="DSU182" s="365"/>
      <c r="DSV182" s="365"/>
      <c r="DSW182" s="365"/>
      <c r="DSX182" s="365"/>
      <c r="DSY182" s="365"/>
      <c r="DSZ182" s="365"/>
      <c r="DTA182" s="365"/>
      <c r="DTB182" s="365"/>
      <c r="DTC182" s="365"/>
      <c r="DTD182" s="365"/>
      <c r="DTE182" s="365"/>
      <c r="DTF182" s="365"/>
      <c r="DTG182" s="365"/>
      <c r="DTH182" s="365"/>
      <c r="DTI182" s="365"/>
      <c r="DTJ182" s="365"/>
      <c r="DTK182" s="365"/>
      <c r="DTL182" s="365"/>
      <c r="DTM182" s="365"/>
      <c r="DTN182" s="365"/>
      <c r="DTO182" s="365"/>
      <c r="DTP182" s="365"/>
      <c r="DTQ182" s="365"/>
      <c r="DTR182" s="365"/>
      <c r="DTS182" s="365"/>
      <c r="DTT182" s="365"/>
      <c r="DTU182" s="365"/>
      <c r="DTV182" s="365"/>
      <c r="DTW182" s="365"/>
      <c r="DTX182" s="365"/>
      <c r="DTY182" s="365"/>
      <c r="DTZ182" s="365"/>
      <c r="DUA182" s="365"/>
      <c r="DUB182" s="365"/>
      <c r="DUC182" s="365"/>
      <c r="DUD182" s="365"/>
      <c r="DUE182" s="365"/>
      <c r="DUF182" s="365"/>
      <c r="DUG182" s="365"/>
      <c r="DUH182" s="365"/>
      <c r="DUI182" s="365"/>
      <c r="DUJ182" s="365"/>
      <c r="DUK182" s="365"/>
      <c r="DUL182" s="365"/>
      <c r="DUM182" s="365"/>
      <c r="DUN182" s="365"/>
      <c r="DUO182" s="365"/>
      <c r="DUP182" s="365"/>
      <c r="DUQ182" s="365"/>
      <c r="DUR182" s="365"/>
      <c r="DUS182" s="365"/>
      <c r="DUT182" s="365"/>
      <c r="DUU182" s="365"/>
      <c r="DUV182" s="365"/>
      <c r="DUW182" s="365"/>
      <c r="DUX182" s="365"/>
      <c r="DUY182" s="365"/>
      <c r="DUZ182" s="365"/>
      <c r="DVA182" s="365"/>
      <c r="DVB182" s="365"/>
      <c r="DVC182" s="365"/>
      <c r="DVD182" s="365"/>
      <c r="DVE182" s="365"/>
      <c r="DVF182" s="365"/>
      <c r="DVG182" s="365"/>
      <c r="DVH182" s="365"/>
      <c r="DVI182" s="365"/>
      <c r="DVJ182" s="365"/>
      <c r="DVK182" s="365"/>
      <c r="DVL182" s="365"/>
      <c r="DVM182" s="365"/>
      <c r="DVN182" s="365"/>
      <c r="DVO182" s="365"/>
      <c r="DVP182" s="365"/>
      <c r="DVQ182" s="365"/>
      <c r="DVR182" s="365"/>
      <c r="DVS182" s="365"/>
      <c r="DVT182" s="365"/>
      <c r="DVU182" s="365"/>
      <c r="DVV182" s="365"/>
      <c r="DVW182" s="365"/>
      <c r="DVX182" s="365"/>
      <c r="DVY182" s="365"/>
      <c r="DVZ182" s="365"/>
      <c r="DWA182" s="365"/>
      <c r="DWB182" s="365"/>
      <c r="DWC182" s="365"/>
      <c r="DWD182" s="365"/>
      <c r="DWE182" s="365"/>
      <c r="DWF182" s="365"/>
      <c r="DWG182" s="365"/>
      <c r="DWH182" s="365"/>
      <c r="DWI182" s="365"/>
      <c r="DWJ182" s="365"/>
      <c r="DWK182" s="365"/>
      <c r="DWL182" s="365"/>
      <c r="DWM182" s="365"/>
      <c r="DWN182" s="365"/>
      <c r="DWO182" s="365"/>
      <c r="DWP182" s="365"/>
      <c r="DWQ182" s="365"/>
      <c r="DWR182" s="365"/>
      <c r="DWS182" s="365"/>
      <c r="DWT182" s="365"/>
      <c r="DWU182" s="365"/>
      <c r="DWV182" s="365"/>
      <c r="DWW182" s="365"/>
      <c r="DWX182" s="365"/>
      <c r="DWY182" s="365"/>
      <c r="DWZ182" s="365"/>
      <c r="DXA182" s="365"/>
      <c r="DXB182" s="365"/>
      <c r="DXC182" s="365"/>
      <c r="DXJ182" s="365"/>
      <c r="DXK182" s="365"/>
      <c r="DXL182" s="365"/>
      <c r="DXM182" s="365"/>
      <c r="DXN182" s="365"/>
      <c r="DXO182" s="365"/>
      <c r="DXP182" s="365"/>
      <c r="DXQ182" s="365"/>
      <c r="DXR182" s="365"/>
      <c r="DXS182" s="365"/>
      <c r="DXT182" s="365"/>
      <c r="DXU182" s="365"/>
      <c r="DXV182" s="365"/>
      <c r="DXW182" s="365"/>
      <c r="DXX182" s="365"/>
      <c r="DXY182" s="365"/>
      <c r="DXZ182" s="365"/>
      <c r="DYA182" s="365"/>
      <c r="DYB182" s="365"/>
      <c r="DYC182" s="365"/>
      <c r="DYD182" s="365"/>
      <c r="DYE182" s="365"/>
      <c r="DYF182" s="365"/>
      <c r="DYG182" s="365"/>
      <c r="DYH182" s="365"/>
      <c r="DYI182" s="365"/>
      <c r="DYJ182" s="365"/>
      <c r="DYK182" s="365"/>
      <c r="DYL182" s="365"/>
      <c r="DYM182" s="365"/>
      <c r="DYN182" s="365"/>
      <c r="DYO182" s="365"/>
      <c r="DYP182" s="365"/>
      <c r="DYQ182" s="365"/>
      <c r="DYR182" s="365"/>
      <c r="DYS182" s="365"/>
      <c r="DYT182" s="365"/>
      <c r="DYU182" s="365"/>
      <c r="DYV182" s="365"/>
      <c r="DYW182" s="365"/>
      <c r="DYX182" s="365"/>
      <c r="DYY182" s="365"/>
      <c r="DYZ182" s="365"/>
      <c r="DZA182" s="365"/>
      <c r="DZB182" s="365"/>
      <c r="DZC182" s="365"/>
      <c r="DZD182" s="365"/>
      <c r="DZE182" s="365"/>
      <c r="DZF182" s="365"/>
      <c r="DZG182" s="365"/>
      <c r="DZH182" s="365"/>
      <c r="DZI182" s="365"/>
      <c r="DZJ182" s="365"/>
      <c r="DZK182" s="365"/>
      <c r="DZL182" s="365"/>
      <c r="DZM182" s="365"/>
      <c r="DZN182" s="365"/>
      <c r="DZO182" s="365"/>
      <c r="DZP182" s="365"/>
      <c r="DZQ182" s="365"/>
      <c r="DZR182" s="365"/>
      <c r="DZS182" s="365"/>
      <c r="DZT182" s="365"/>
      <c r="DZU182" s="365"/>
      <c r="DZV182" s="365"/>
      <c r="DZW182" s="365"/>
      <c r="DZX182" s="365"/>
      <c r="DZY182" s="365"/>
      <c r="DZZ182" s="365"/>
      <c r="EAA182" s="365"/>
      <c r="EAB182" s="365"/>
      <c r="EAC182" s="365"/>
      <c r="EAD182" s="365"/>
      <c r="EAE182" s="365"/>
      <c r="EAF182" s="365"/>
      <c r="EAG182" s="365"/>
      <c r="EAH182" s="365"/>
      <c r="EAI182" s="365"/>
      <c r="EAJ182" s="365"/>
      <c r="EAK182" s="365"/>
      <c r="EAL182" s="365"/>
      <c r="EAM182" s="365"/>
      <c r="EAN182" s="365"/>
      <c r="EAO182" s="365"/>
      <c r="EAP182" s="365"/>
      <c r="EAQ182" s="365"/>
      <c r="EAR182" s="365"/>
      <c r="EAS182" s="365"/>
      <c r="EAT182" s="365"/>
      <c r="EAU182" s="365"/>
      <c r="EAV182" s="365"/>
      <c r="EAW182" s="365"/>
      <c r="EAX182" s="365"/>
      <c r="EAY182" s="365"/>
      <c r="EAZ182" s="365"/>
      <c r="EBA182" s="365"/>
      <c r="EBB182" s="365"/>
      <c r="EBC182" s="365"/>
      <c r="EBD182" s="365"/>
      <c r="EBE182" s="365"/>
      <c r="EBF182" s="365"/>
      <c r="EBG182" s="365"/>
      <c r="EBH182" s="365"/>
      <c r="EBI182" s="365"/>
      <c r="EBJ182" s="365"/>
      <c r="EBK182" s="365"/>
      <c r="EBL182" s="365"/>
      <c r="EBM182" s="365"/>
      <c r="EBN182" s="365"/>
      <c r="EBO182" s="365"/>
      <c r="EBP182" s="365"/>
      <c r="EBQ182" s="365"/>
      <c r="EBR182" s="365"/>
      <c r="EBS182" s="365"/>
      <c r="EBT182" s="365"/>
      <c r="EBU182" s="365"/>
      <c r="EBV182" s="365"/>
      <c r="EBW182" s="365"/>
      <c r="EBX182" s="365"/>
      <c r="EBY182" s="365"/>
      <c r="EBZ182" s="365"/>
      <c r="ECA182" s="365"/>
      <c r="ECB182" s="365"/>
      <c r="ECC182" s="365"/>
      <c r="ECD182" s="365"/>
      <c r="ECE182" s="365"/>
      <c r="ECF182" s="365"/>
      <c r="ECG182" s="365"/>
      <c r="ECH182" s="365"/>
      <c r="ECI182" s="365"/>
      <c r="ECJ182" s="365"/>
      <c r="ECK182" s="365"/>
      <c r="ECL182" s="365"/>
      <c r="ECM182" s="365"/>
      <c r="ECN182" s="365"/>
      <c r="ECO182" s="365"/>
      <c r="ECP182" s="365"/>
      <c r="ECQ182" s="365"/>
      <c r="ECR182" s="365"/>
      <c r="ECS182" s="365"/>
      <c r="ECT182" s="365"/>
      <c r="ECU182" s="365"/>
      <c r="ECV182" s="365"/>
      <c r="ECW182" s="365"/>
      <c r="ECX182" s="365"/>
      <c r="ECY182" s="365"/>
      <c r="ECZ182" s="365"/>
      <c r="EDA182" s="365"/>
      <c r="EDB182" s="365"/>
      <c r="EDC182" s="365"/>
      <c r="EDD182" s="365"/>
      <c r="EDE182" s="365"/>
      <c r="EDF182" s="365"/>
      <c r="EDG182" s="365"/>
      <c r="EDH182" s="365"/>
      <c r="EDI182" s="365"/>
      <c r="EDJ182" s="365"/>
      <c r="EDK182" s="365"/>
      <c r="EDL182" s="365"/>
      <c r="EDM182" s="365"/>
      <c r="EDN182" s="365"/>
      <c r="EDO182" s="365"/>
      <c r="EDP182" s="365"/>
      <c r="EDQ182" s="365"/>
      <c r="EDR182" s="365"/>
      <c r="EDS182" s="365"/>
      <c r="EDT182" s="365"/>
      <c r="EDU182" s="365"/>
      <c r="EDV182" s="365"/>
      <c r="EDW182" s="365"/>
      <c r="EDX182" s="365"/>
      <c r="EDY182" s="365"/>
      <c r="EDZ182" s="365"/>
      <c r="EEA182" s="365"/>
      <c r="EEB182" s="365"/>
      <c r="EEC182" s="365"/>
      <c r="EED182" s="365"/>
      <c r="EEE182" s="365"/>
      <c r="EEF182" s="365"/>
      <c r="EEG182" s="365"/>
      <c r="EEH182" s="365"/>
      <c r="EEI182" s="365"/>
      <c r="EEJ182" s="365"/>
      <c r="EEK182" s="365"/>
      <c r="EEL182" s="365"/>
      <c r="EEM182" s="365"/>
      <c r="EEN182" s="365"/>
      <c r="EEO182" s="365"/>
      <c r="EEP182" s="365"/>
      <c r="EEQ182" s="365"/>
      <c r="EER182" s="365"/>
      <c r="EES182" s="365"/>
      <c r="EET182" s="365"/>
      <c r="EEU182" s="365"/>
      <c r="EEV182" s="365"/>
      <c r="EEW182" s="365"/>
      <c r="EEX182" s="365"/>
      <c r="EEY182" s="365"/>
      <c r="EEZ182" s="365"/>
      <c r="EFA182" s="365"/>
      <c r="EFB182" s="365"/>
      <c r="EFC182" s="365"/>
      <c r="EFD182" s="365"/>
      <c r="EFE182" s="365"/>
      <c r="EFF182" s="365"/>
      <c r="EFG182" s="365"/>
      <c r="EFH182" s="365"/>
      <c r="EFI182" s="365"/>
      <c r="EFJ182" s="365"/>
      <c r="EFK182" s="365"/>
      <c r="EFL182" s="365"/>
      <c r="EFM182" s="365"/>
      <c r="EFN182" s="365"/>
      <c r="EFO182" s="365"/>
      <c r="EFP182" s="365"/>
      <c r="EFQ182" s="365"/>
      <c r="EFR182" s="365"/>
      <c r="EFS182" s="365"/>
      <c r="EFT182" s="365"/>
      <c r="EFU182" s="365"/>
      <c r="EFV182" s="365"/>
      <c r="EFW182" s="365"/>
      <c r="EFX182" s="365"/>
      <c r="EFY182" s="365"/>
      <c r="EFZ182" s="365"/>
      <c r="EGA182" s="365"/>
      <c r="EGB182" s="365"/>
      <c r="EGC182" s="365"/>
      <c r="EGD182" s="365"/>
      <c r="EGE182" s="365"/>
      <c r="EGF182" s="365"/>
      <c r="EGG182" s="365"/>
      <c r="EGH182" s="365"/>
      <c r="EGI182" s="365"/>
      <c r="EGJ182" s="365"/>
      <c r="EGK182" s="365"/>
      <c r="EGL182" s="365"/>
      <c r="EGM182" s="365"/>
      <c r="EGN182" s="365"/>
      <c r="EGO182" s="365"/>
      <c r="EGP182" s="365"/>
      <c r="EGQ182" s="365"/>
      <c r="EGR182" s="365"/>
      <c r="EGS182" s="365"/>
      <c r="EGT182" s="365"/>
      <c r="EGU182" s="365"/>
      <c r="EGV182" s="365"/>
      <c r="EGW182" s="365"/>
      <c r="EGX182" s="365"/>
      <c r="EGY182" s="365"/>
      <c r="EHF182" s="365"/>
      <c r="EHG182" s="365"/>
      <c r="EHH182" s="365"/>
      <c r="EHI182" s="365"/>
      <c r="EHJ182" s="365"/>
      <c r="EHK182" s="365"/>
      <c r="EHL182" s="365"/>
      <c r="EHM182" s="365"/>
      <c r="EHN182" s="365"/>
      <c r="EHO182" s="365"/>
      <c r="EHP182" s="365"/>
      <c r="EHQ182" s="365"/>
      <c r="EHR182" s="365"/>
      <c r="EHS182" s="365"/>
      <c r="EHT182" s="365"/>
      <c r="EHU182" s="365"/>
      <c r="EHV182" s="365"/>
      <c r="EHW182" s="365"/>
      <c r="EHX182" s="365"/>
      <c r="EHY182" s="365"/>
      <c r="EHZ182" s="365"/>
      <c r="EIA182" s="365"/>
      <c r="EIB182" s="365"/>
      <c r="EIC182" s="365"/>
      <c r="EID182" s="365"/>
      <c r="EIE182" s="365"/>
      <c r="EIF182" s="365"/>
      <c r="EIG182" s="365"/>
      <c r="EIH182" s="365"/>
      <c r="EII182" s="365"/>
      <c r="EIJ182" s="365"/>
      <c r="EIK182" s="365"/>
      <c r="EIL182" s="365"/>
      <c r="EIM182" s="365"/>
      <c r="EIN182" s="365"/>
      <c r="EIO182" s="365"/>
      <c r="EIP182" s="365"/>
      <c r="EIQ182" s="365"/>
      <c r="EIR182" s="365"/>
      <c r="EIS182" s="365"/>
      <c r="EIT182" s="365"/>
      <c r="EIU182" s="365"/>
      <c r="EIV182" s="365"/>
      <c r="EIW182" s="365"/>
      <c r="EIX182" s="365"/>
      <c r="EIY182" s="365"/>
      <c r="EIZ182" s="365"/>
      <c r="EJA182" s="365"/>
      <c r="EJB182" s="365"/>
      <c r="EJC182" s="365"/>
      <c r="EJD182" s="365"/>
      <c r="EJE182" s="365"/>
      <c r="EJF182" s="365"/>
      <c r="EJG182" s="365"/>
      <c r="EJH182" s="365"/>
      <c r="EJI182" s="365"/>
      <c r="EJJ182" s="365"/>
      <c r="EJK182" s="365"/>
      <c r="EJL182" s="365"/>
      <c r="EJM182" s="365"/>
      <c r="EJN182" s="365"/>
      <c r="EJO182" s="365"/>
      <c r="EJP182" s="365"/>
      <c r="EJQ182" s="365"/>
      <c r="EJR182" s="365"/>
      <c r="EJS182" s="365"/>
      <c r="EJT182" s="365"/>
      <c r="EJU182" s="365"/>
      <c r="EJV182" s="365"/>
      <c r="EJW182" s="365"/>
      <c r="EJX182" s="365"/>
      <c r="EJY182" s="365"/>
      <c r="EJZ182" s="365"/>
      <c r="EKA182" s="365"/>
      <c r="EKB182" s="365"/>
      <c r="EKC182" s="365"/>
      <c r="EKD182" s="365"/>
      <c r="EKE182" s="365"/>
      <c r="EKF182" s="365"/>
      <c r="EKG182" s="365"/>
      <c r="EKH182" s="365"/>
      <c r="EKI182" s="365"/>
      <c r="EKJ182" s="365"/>
      <c r="EKK182" s="365"/>
      <c r="EKL182" s="365"/>
      <c r="EKM182" s="365"/>
      <c r="EKN182" s="365"/>
      <c r="EKO182" s="365"/>
      <c r="EKP182" s="365"/>
      <c r="EKQ182" s="365"/>
      <c r="EKR182" s="365"/>
      <c r="EKS182" s="365"/>
      <c r="EKT182" s="365"/>
      <c r="EKU182" s="365"/>
      <c r="EKV182" s="365"/>
      <c r="EKW182" s="365"/>
      <c r="EKX182" s="365"/>
      <c r="EKY182" s="365"/>
      <c r="EKZ182" s="365"/>
      <c r="ELA182" s="365"/>
      <c r="ELB182" s="365"/>
      <c r="ELC182" s="365"/>
      <c r="ELD182" s="365"/>
      <c r="ELE182" s="365"/>
      <c r="ELF182" s="365"/>
      <c r="ELG182" s="365"/>
      <c r="ELH182" s="365"/>
      <c r="ELI182" s="365"/>
      <c r="ELJ182" s="365"/>
      <c r="ELK182" s="365"/>
      <c r="ELL182" s="365"/>
      <c r="ELM182" s="365"/>
      <c r="ELN182" s="365"/>
      <c r="ELO182" s="365"/>
      <c r="ELP182" s="365"/>
      <c r="ELQ182" s="365"/>
      <c r="ELR182" s="365"/>
      <c r="ELS182" s="365"/>
      <c r="ELT182" s="365"/>
      <c r="ELU182" s="365"/>
      <c r="ELV182" s="365"/>
      <c r="ELW182" s="365"/>
      <c r="ELX182" s="365"/>
      <c r="ELY182" s="365"/>
      <c r="ELZ182" s="365"/>
      <c r="EMA182" s="365"/>
      <c r="EMB182" s="365"/>
      <c r="EMC182" s="365"/>
      <c r="EMD182" s="365"/>
      <c r="EME182" s="365"/>
      <c r="EMF182" s="365"/>
      <c r="EMG182" s="365"/>
      <c r="EMH182" s="365"/>
      <c r="EMI182" s="365"/>
      <c r="EMJ182" s="365"/>
      <c r="EMK182" s="365"/>
      <c r="EML182" s="365"/>
      <c r="EMM182" s="365"/>
      <c r="EMN182" s="365"/>
      <c r="EMO182" s="365"/>
      <c r="EMP182" s="365"/>
      <c r="EMQ182" s="365"/>
      <c r="EMR182" s="365"/>
      <c r="EMS182" s="365"/>
      <c r="EMT182" s="365"/>
      <c r="EMU182" s="365"/>
      <c r="EMV182" s="365"/>
      <c r="EMW182" s="365"/>
      <c r="EMX182" s="365"/>
      <c r="EMY182" s="365"/>
      <c r="EMZ182" s="365"/>
      <c r="ENA182" s="365"/>
      <c r="ENB182" s="365"/>
      <c r="ENC182" s="365"/>
      <c r="END182" s="365"/>
      <c r="ENE182" s="365"/>
      <c r="ENF182" s="365"/>
      <c r="ENG182" s="365"/>
      <c r="ENH182" s="365"/>
      <c r="ENI182" s="365"/>
      <c r="ENJ182" s="365"/>
      <c r="ENK182" s="365"/>
      <c r="ENL182" s="365"/>
      <c r="ENM182" s="365"/>
      <c r="ENN182" s="365"/>
      <c r="ENO182" s="365"/>
      <c r="ENP182" s="365"/>
      <c r="ENQ182" s="365"/>
      <c r="ENR182" s="365"/>
      <c r="ENS182" s="365"/>
      <c r="ENT182" s="365"/>
      <c r="ENU182" s="365"/>
      <c r="ENV182" s="365"/>
      <c r="ENW182" s="365"/>
      <c r="ENX182" s="365"/>
      <c r="ENY182" s="365"/>
      <c r="ENZ182" s="365"/>
      <c r="EOA182" s="365"/>
      <c r="EOB182" s="365"/>
      <c r="EOC182" s="365"/>
      <c r="EOD182" s="365"/>
      <c r="EOE182" s="365"/>
      <c r="EOF182" s="365"/>
      <c r="EOG182" s="365"/>
      <c r="EOH182" s="365"/>
      <c r="EOI182" s="365"/>
      <c r="EOJ182" s="365"/>
      <c r="EOK182" s="365"/>
      <c r="EOL182" s="365"/>
      <c r="EOM182" s="365"/>
      <c r="EON182" s="365"/>
      <c r="EOO182" s="365"/>
      <c r="EOP182" s="365"/>
      <c r="EOQ182" s="365"/>
      <c r="EOR182" s="365"/>
      <c r="EOS182" s="365"/>
      <c r="EOT182" s="365"/>
      <c r="EOU182" s="365"/>
      <c r="EOV182" s="365"/>
      <c r="EOW182" s="365"/>
      <c r="EOX182" s="365"/>
      <c r="EOY182" s="365"/>
      <c r="EOZ182" s="365"/>
      <c r="EPA182" s="365"/>
      <c r="EPB182" s="365"/>
      <c r="EPC182" s="365"/>
      <c r="EPD182" s="365"/>
      <c r="EPE182" s="365"/>
      <c r="EPF182" s="365"/>
      <c r="EPG182" s="365"/>
      <c r="EPH182" s="365"/>
      <c r="EPI182" s="365"/>
      <c r="EPJ182" s="365"/>
      <c r="EPK182" s="365"/>
      <c r="EPL182" s="365"/>
      <c r="EPM182" s="365"/>
      <c r="EPN182" s="365"/>
      <c r="EPO182" s="365"/>
      <c r="EPP182" s="365"/>
      <c r="EPQ182" s="365"/>
      <c r="EPR182" s="365"/>
      <c r="EPS182" s="365"/>
      <c r="EPT182" s="365"/>
      <c r="EPU182" s="365"/>
      <c r="EPV182" s="365"/>
      <c r="EPW182" s="365"/>
      <c r="EPX182" s="365"/>
      <c r="EPY182" s="365"/>
      <c r="EPZ182" s="365"/>
      <c r="EQA182" s="365"/>
      <c r="EQB182" s="365"/>
      <c r="EQC182" s="365"/>
      <c r="EQD182" s="365"/>
      <c r="EQE182" s="365"/>
      <c r="EQF182" s="365"/>
      <c r="EQG182" s="365"/>
      <c r="EQH182" s="365"/>
      <c r="EQI182" s="365"/>
      <c r="EQJ182" s="365"/>
      <c r="EQK182" s="365"/>
      <c r="EQL182" s="365"/>
      <c r="EQM182" s="365"/>
      <c r="EQN182" s="365"/>
      <c r="EQO182" s="365"/>
      <c r="EQP182" s="365"/>
      <c r="EQQ182" s="365"/>
      <c r="EQR182" s="365"/>
      <c r="EQS182" s="365"/>
      <c r="EQT182" s="365"/>
      <c r="EQU182" s="365"/>
      <c r="ERB182" s="365"/>
      <c r="ERC182" s="365"/>
      <c r="ERD182" s="365"/>
      <c r="ERE182" s="365"/>
      <c r="ERF182" s="365"/>
      <c r="ERG182" s="365"/>
      <c r="ERH182" s="365"/>
      <c r="ERI182" s="365"/>
      <c r="ERJ182" s="365"/>
      <c r="ERK182" s="365"/>
      <c r="ERL182" s="365"/>
      <c r="ERM182" s="365"/>
      <c r="ERN182" s="365"/>
      <c r="ERO182" s="365"/>
      <c r="ERP182" s="365"/>
      <c r="ERQ182" s="365"/>
      <c r="ERR182" s="365"/>
      <c r="ERS182" s="365"/>
      <c r="ERT182" s="365"/>
      <c r="ERU182" s="365"/>
      <c r="ERV182" s="365"/>
      <c r="ERW182" s="365"/>
      <c r="ERX182" s="365"/>
      <c r="ERY182" s="365"/>
      <c r="ERZ182" s="365"/>
      <c r="ESA182" s="365"/>
      <c r="ESB182" s="365"/>
      <c r="ESC182" s="365"/>
      <c r="ESD182" s="365"/>
      <c r="ESE182" s="365"/>
      <c r="ESF182" s="365"/>
      <c r="ESG182" s="365"/>
      <c r="ESH182" s="365"/>
      <c r="ESI182" s="365"/>
      <c r="ESJ182" s="365"/>
      <c r="ESK182" s="365"/>
      <c r="ESL182" s="365"/>
      <c r="ESM182" s="365"/>
      <c r="ESN182" s="365"/>
      <c r="ESO182" s="365"/>
      <c r="ESP182" s="365"/>
      <c r="ESQ182" s="365"/>
      <c r="ESR182" s="365"/>
      <c r="ESS182" s="365"/>
      <c r="EST182" s="365"/>
      <c r="ESU182" s="365"/>
      <c r="ESV182" s="365"/>
      <c r="ESW182" s="365"/>
      <c r="ESX182" s="365"/>
      <c r="ESY182" s="365"/>
      <c r="ESZ182" s="365"/>
      <c r="ETA182" s="365"/>
      <c r="ETB182" s="365"/>
      <c r="ETC182" s="365"/>
      <c r="ETD182" s="365"/>
      <c r="ETE182" s="365"/>
      <c r="ETF182" s="365"/>
      <c r="ETG182" s="365"/>
      <c r="ETH182" s="365"/>
      <c r="ETI182" s="365"/>
      <c r="ETJ182" s="365"/>
      <c r="ETK182" s="365"/>
      <c r="ETL182" s="365"/>
      <c r="ETM182" s="365"/>
      <c r="ETN182" s="365"/>
      <c r="ETO182" s="365"/>
      <c r="ETP182" s="365"/>
      <c r="ETQ182" s="365"/>
      <c r="ETR182" s="365"/>
      <c r="ETS182" s="365"/>
      <c r="ETT182" s="365"/>
      <c r="ETU182" s="365"/>
      <c r="ETV182" s="365"/>
      <c r="ETW182" s="365"/>
      <c r="ETX182" s="365"/>
      <c r="ETY182" s="365"/>
      <c r="ETZ182" s="365"/>
      <c r="EUA182" s="365"/>
      <c r="EUB182" s="365"/>
      <c r="EUC182" s="365"/>
      <c r="EUD182" s="365"/>
      <c r="EUE182" s="365"/>
      <c r="EUF182" s="365"/>
      <c r="EUG182" s="365"/>
      <c r="EUH182" s="365"/>
      <c r="EUI182" s="365"/>
      <c r="EUJ182" s="365"/>
      <c r="EUK182" s="365"/>
      <c r="EUL182" s="365"/>
      <c r="EUM182" s="365"/>
      <c r="EUN182" s="365"/>
      <c r="EUO182" s="365"/>
      <c r="EUP182" s="365"/>
      <c r="EUQ182" s="365"/>
      <c r="EUR182" s="365"/>
      <c r="EUS182" s="365"/>
      <c r="EUT182" s="365"/>
      <c r="EUU182" s="365"/>
      <c r="EUV182" s="365"/>
      <c r="EUW182" s="365"/>
      <c r="EUX182" s="365"/>
      <c r="EUY182" s="365"/>
      <c r="EUZ182" s="365"/>
      <c r="EVA182" s="365"/>
      <c r="EVB182" s="365"/>
      <c r="EVC182" s="365"/>
      <c r="EVD182" s="365"/>
      <c r="EVE182" s="365"/>
      <c r="EVF182" s="365"/>
      <c r="EVG182" s="365"/>
      <c r="EVH182" s="365"/>
      <c r="EVI182" s="365"/>
      <c r="EVJ182" s="365"/>
      <c r="EVK182" s="365"/>
      <c r="EVL182" s="365"/>
      <c r="EVM182" s="365"/>
      <c r="EVN182" s="365"/>
      <c r="EVO182" s="365"/>
      <c r="EVP182" s="365"/>
      <c r="EVQ182" s="365"/>
      <c r="EVR182" s="365"/>
      <c r="EVS182" s="365"/>
      <c r="EVT182" s="365"/>
      <c r="EVU182" s="365"/>
      <c r="EVV182" s="365"/>
      <c r="EVW182" s="365"/>
      <c r="EVX182" s="365"/>
      <c r="EVY182" s="365"/>
      <c r="EVZ182" s="365"/>
      <c r="EWA182" s="365"/>
      <c r="EWB182" s="365"/>
      <c r="EWC182" s="365"/>
      <c r="EWD182" s="365"/>
      <c r="EWE182" s="365"/>
      <c r="EWF182" s="365"/>
      <c r="EWG182" s="365"/>
      <c r="EWH182" s="365"/>
      <c r="EWI182" s="365"/>
      <c r="EWJ182" s="365"/>
      <c r="EWK182" s="365"/>
      <c r="EWL182" s="365"/>
      <c r="EWM182" s="365"/>
      <c r="EWN182" s="365"/>
      <c r="EWO182" s="365"/>
      <c r="EWP182" s="365"/>
      <c r="EWQ182" s="365"/>
      <c r="EWR182" s="365"/>
      <c r="EWS182" s="365"/>
      <c r="EWT182" s="365"/>
      <c r="EWU182" s="365"/>
      <c r="EWV182" s="365"/>
      <c r="EWW182" s="365"/>
      <c r="EWX182" s="365"/>
      <c r="EWY182" s="365"/>
      <c r="EWZ182" s="365"/>
      <c r="EXA182" s="365"/>
      <c r="EXB182" s="365"/>
      <c r="EXC182" s="365"/>
      <c r="EXD182" s="365"/>
      <c r="EXE182" s="365"/>
      <c r="EXF182" s="365"/>
      <c r="EXG182" s="365"/>
      <c r="EXH182" s="365"/>
      <c r="EXI182" s="365"/>
      <c r="EXJ182" s="365"/>
      <c r="EXK182" s="365"/>
      <c r="EXL182" s="365"/>
      <c r="EXM182" s="365"/>
      <c r="EXN182" s="365"/>
      <c r="EXO182" s="365"/>
      <c r="EXP182" s="365"/>
      <c r="EXQ182" s="365"/>
      <c r="EXR182" s="365"/>
      <c r="EXS182" s="365"/>
      <c r="EXT182" s="365"/>
      <c r="EXU182" s="365"/>
      <c r="EXV182" s="365"/>
      <c r="EXW182" s="365"/>
      <c r="EXX182" s="365"/>
      <c r="EXY182" s="365"/>
      <c r="EXZ182" s="365"/>
      <c r="EYA182" s="365"/>
      <c r="EYB182" s="365"/>
      <c r="EYC182" s="365"/>
      <c r="EYD182" s="365"/>
      <c r="EYE182" s="365"/>
      <c r="EYF182" s="365"/>
      <c r="EYG182" s="365"/>
      <c r="EYH182" s="365"/>
      <c r="EYI182" s="365"/>
      <c r="EYJ182" s="365"/>
      <c r="EYK182" s="365"/>
      <c r="EYL182" s="365"/>
      <c r="EYM182" s="365"/>
      <c r="EYN182" s="365"/>
      <c r="EYO182" s="365"/>
      <c r="EYP182" s="365"/>
      <c r="EYQ182" s="365"/>
      <c r="EYR182" s="365"/>
      <c r="EYS182" s="365"/>
      <c r="EYT182" s="365"/>
      <c r="EYU182" s="365"/>
      <c r="EYV182" s="365"/>
      <c r="EYW182" s="365"/>
      <c r="EYX182" s="365"/>
      <c r="EYY182" s="365"/>
      <c r="EYZ182" s="365"/>
      <c r="EZA182" s="365"/>
      <c r="EZB182" s="365"/>
      <c r="EZC182" s="365"/>
      <c r="EZD182" s="365"/>
      <c r="EZE182" s="365"/>
      <c r="EZF182" s="365"/>
      <c r="EZG182" s="365"/>
      <c r="EZH182" s="365"/>
      <c r="EZI182" s="365"/>
      <c r="EZJ182" s="365"/>
      <c r="EZK182" s="365"/>
      <c r="EZL182" s="365"/>
      <c r="EZM182" s="365"/>
      <c r="EZN182" s="365"/>
      <c r="EZO182" s="365"/>
      <c r="EZP182" s="365"/>
      <c r="EZQ182" s="365"/>
      <c r="EZR182" s="365"/>
      <c r="EZS182" s="365"/>
      <c r="EZT182" s="365"/>
      <c r="EZU182" s="365"/>
      <c r="EZV182" s="365"/>
      <c r="EZW182" s="365"/>
      <c r="EZX182" s="365"/>
      <c r="EZY182" s="365"/>
      <c r="EZZ182" s="365"/>
      <c r="FAA182" s="365"/>
      <c r="FAB182" s="365"/>
      <c r="FAC182" s="365"/>
      <c r="FAD182" s="365"/>
      <c r="FAE182" s="365"/>
      <c r="FAF182" s="365"/>
      <c r="FAG182" s="365"/>
      <c r="FAH182" s="365"/>
      <c r="FAI182" s="365"/>
      <c r="FAJ182" s="365"/>
      <c r="FAK182" s="365"/>
      <c r="FAL182" s="365"/>
      <c r="FAM182" s="365"/>
      <c r="FAN182" s="365"/>
      <c r="FAO182" s="365"/>
      <c r="FAP182" s="365"/>
      <c r="FAQ182" s="365"/>
      <c r="FAX182" s="365"/>
      <c r="FAY182" s="365"/>
      <c r="FAZ182" s="365"/>
      <c r="FBA182" s="365"/>
      <c r="FBB182" s="365"/>
      <c r="FBC182" s="365"/>
      <c r="FBD182" s="365"/>
      <c r="FBE182" s="365"/>
      <c r="FBF182" s="365"/>
      <c r="FBG182" s="365"/>
      <c r="FBH182" s="365"/>
      <c r="FBI182" s="365"/>
      <c r="FBJ182" s="365"/>
      <c r="FBK182" s="365"/>
      <c r="FBL182" s="365"/>
      <c r="FBM182" s="365"/>
      <c r="FBN182" s="365"/>
      <c r="FBO182" s="365"/>
      <c r="FBP182" s="365"/>
      <c r="FBQ182" s="365"/>
      <c r="FBR182" s="365"/>
      <c r="FBS182" s="365"/>
      <c r="FBT182" s="365"/>
      <c r="FBU182" s="365"/>
      <c r="FBV182" s="365"/>
      <c r="FBW182" s="365"/>
      <c r="FBX182" s="365"/>
      <c r="FBY182" s="365"/>
      <c r="FBZ182" s="365"/>
      <c r="FCA182" s="365"/>
      <c r="FCB182" s="365"/>
      <c r="FCC182" s="365"/>
      <c r="FCD182" s="365"/>
      <c r="FCE182" s="365"/>
      <c r="FCF182" s="365"/>
      <c r="FCG182" s="365"/>
      <c r="FCH182" s="365"/>
      <c r="FCI182" s="365"/>
      <c r="FCJ182" s="365"/>
      <c r="FCK182" s="365"/>
      <c r="FCL182" s="365"/>
      <c r="FCM182" s="365"/>
      <c r="FCN182" s="365"/>
      <c r="FCO182" s="365"/>
      <c r="FCP182" s="365"/>
      <c r="FCQ182" s="365"/>
      <c r="FCR182" s="365"/>
      <c r="FCS182" s="365"/>
      <c r="FCT182" s="365"/>
      <c r="FCU182" s="365"/>
      <c r="FCV182" s="365"/>
      <c r="FCW182" s="365"/>
      <c r="FCX182" s="365"/>
      <c r="FCY182" s="365"/>
      <c r="FCZ182" s="365"/>
      <c r="FDA182" s="365"/>
      <c r="FDB182" s="365"/>
      <c r="FDC182" s="365"/>
      <c r="FDD182" s="365"/>
      <c r="FDE182" s="365"/>
      <c r="FDF182" s="365"/>
      <c r="FDG182" s="365"/>
      <c r="FDH182" s="365"/>
      <c r="FDI182" s="365"/>
      <c r="FDJ182" s="365"/>
      <c r="FDK182" s="365"/>
      <c r="FDL182" s="365"/>
      <c r="FDM182" s="365"/>
      <c r="FDN182" s="365"/>
      <c r="FDO182" s="365"/>
      <c r="FDP182" s="365"/>
      <c r="FDQ182" s="365"/>
      <c r="FDR182" s="365"/>
      <c r="FDS182" s="365"/>
      <c r="FDT182" s="365"/>
      <c r="FDU182" s="365"/>
      <c r="FDV182" s="365"/>
      <c r="FDW182" s="365"/>
      <c r="FDX182" s="365"/>
      <c r="FDY182" s="365"/>
      <c r="FDZ182" s="365"/>
      <c r="FEA182" s="365"/>
      <c r="FEB182" s="365"/>
      <c r="FEC182" s="365"/>
      <c r="FED182" s="365"/>
      <c r="FEE182" s="365"/>
      <c r="FEF182" s="365"/>
      <c r="FEG182" s="365"/>
      <c r="FEH182" s="365"/>
      <c r="FEI182" s="365"/>
      <c r="FEJ182" s="365"/>
      <c r="FEK182" s="365"/>
      <c r="FEL182" s="365"/>
      <c r="FEM182" s="365"/>
      <c r="FEN182" s="365"/>
      <c r="FEO182" s="365"/>
      <c r="FEP182" s="365"/>
      <c r="FEQ182" s="365"/>
      <c r="FER182" s="365"/>
      <c r="FES182" s="365"/>
      <c r="FET182" s="365"/>
      <c r="FEU182" s="365"/>
      <c r="FEV182" s="365"/>
      <c r="FEW182" s="365"/>
      <c r="FEX182" s="365"/>
      <c r="FEY182" s="365"/>
      <c r="FEZ182" s="365"/>
      <c r="FFA182" s="365"/>
      <c r="FFB182" s="365"/>
      <c r="FFC182" s="365"/>
      <c r="FFD182" s="365"/>
      <c r="FFE182" s="365"/>
      <c r="FFF182" s="365"/>
      <c r="FFG182" s="365"/>
      <c r="FFH182" s="365"/>
      <c r="FFI182" s="365"/>
      <c r="FFJ182" s="365"/>
      <c r="FFK182" s="365"/>
      <c r="FFL182" s="365"/>
      <c r="FFM182" s="365"/>
      <c r="FFN182" s="365"/>
      <c r="FFO182" s="365"/>
      <c r="FFP182" s="365"/>
      <c r="FFQ182" s="365"/>
      <c r="FFR182" s="365"/>
      <c r="FFS182" s="365"/>
      <c r="FFT182" s="365"/>
      <c r="FFU182" s="365"/>
      <c r="FFV182" s="365"/>
      <c r="FFW182" s="365"/>
      <c r="FFX182" s="365"/>
      <c r="FFY182" s="365"/>
      <c r="FFZ182" s="365"/>
      <c r="FGA182" s="365"/>
      <c r="FGB182" s="365"/>
      <c r="FGC182" s="365"/>
      <c r="FGD182" s="365"/>
      <c r="FGE182" s="365"/>
      <c r="FGF182" s="365"/>
      <c r="FGG182" s="365"/>
      <c r="FGH182" s="365"/>
      <c r="FGI182" s="365"/>
      <c r="FGJ182" s="365"/>
      <c r="FGK182" s="365"/>
      <c r="FGL182" s="365"/>
      <c r="FGM182" s="365"/>
      <c r="FGN182" s="365"/>
      <c r="FGO182" s="365"/>
      <c r="FGP182" s="365"/>
      <c r="FGQ182" s="365"/>
      <c r="FGR182" s="365"/>
      <c r="FGS182" s="365"/>
      <c r="FGT182" s="365"/>
      <c r="FGU182" s="365"/>
      <c r="FGV182" s="365"/>
      <c r="FGW182" s="365"/>
      <c r="FGX182" s="365"/>
      <c r="FGY182" s="365"/>
      <c r="FGZ182" s="365"/>
      <c r="FHA182" s="365"/>
      <c r="FHB182" s="365"/>
      <c r="FHC182" s="365"/>
      <c r="FHD182" s="365"/>
      <c r="FHE182" s="365"/>
      <c r="FHF182" s="365"/>
      <c r="FHG182" s="365"/>
      <c r="FHH182" s="365"/>
      <c r="FHI182" s="365"/>
      <c r="FHJ182" s="365"/>
      <c r="FHK182" s="365"/>
      <c r="FHL182" s="365"/>
      <c r="FHM182" s="365"/>
      <c r="FHN182" s="365"/>
      <c r="FHO182" s="365"/>
      <c r="FHP182" s="365"/>
      <c r="FHQ182" s="365"/>
      <c r="FHR182" s="365"/>
      <c r="FHS182" s="365"/>
      <c r="FHT182" s="365"/>
      <c r="FHU182" s="365"/>
      <c r="FHV182" s="365"/>
      <c r="FHW182" s="365"/>
      <c r="FHX182" s="365"/>
      <c r="FHY182" s="365"/>
      <c r="FHZ182" s="365"/>
      <c r="FIA182" s="365"/>
      <c r="FIB182" s="365"/>
      <c r="FIC182" s="365"/>
      <c r="FID182" s="365"/>
      <c r="FIE182" s="365"/>
      <c r="FIF182" s="365"/>
      <c r="FIG182" s="365"/>
      <c r="FIH182" s="365"/>
      <c r="FII182" s="365"/>
      <c r="FIJ182" s="365"/>
      <c r="FIK182" s="365"/>
      <c r="FIL182" s="365"/>
      <c r="FIM182" s="365"/>
      <c r="FIN182" s="365"/>
      <c r="FIO182" s="365"/>
      <c r="FIP182" s="365"/>
      <c r="FIQ182" s="365"/>
      <c r="FIR182" s="365"/>
      <c r="FIS182" s="365"/>
      <c r="FIT182" s="365"/>
      <c r="FIU182" s="365"/>
      <c r="FIV182" s="365"/>
      <c r="FIW182" s="365"/>
      <c r="FIX182" s="365"/>
      <c r="FIY182" s="365"/>
      <c r="FIZ182" s="365"/>
      <c r="FJA182" s="365"/>
      <c r="FJB182" s="365"/>
      <c r="FJC182" s="365"/>
      <c r="FJD182" s="365"/>
      <c r="FJE182" s="365"/>
      <c r="FJF182" s="365"/>
      <c r="FJG182" s="365"/>
      <c r="FJH182" s="365"/>
      <c r="FJI182" s="365"/>
      <c r="FJJ182" s="365"/>
      <c r="FJK182" s="365"/>
      <c r="FJL182" s="365"/>
      <c r="FJM182" s="365"/>
      <c r="FJN182" s="365"/>
      <c r="FJO182" s="365"/>
      <c r="FJP182" s="365"/>
      <c r="FJQ182" s="365"/>
      <c r="FJR182" s="365"/>
      <c r="FJS182" s="365"/>
      <c r="FJT182" s="365"/>
      <c r="FJU182" s="365"/>
      <c r="FJV182" s="365"/>
      <c r="FJW182" s="365"/>
      <c r="FJX182" s="365"/>
      <c r="FJY182" s="365"/>
      <c r="FJZ182" s="365"/>
      <c r="FKA182" s="365"/>
      <c r="FKB182" s="365"/>
      <c r="FKC182" s="365"/>
      <c r="FKD182" s="365"/>
      <c r="FKE182" s="365"/>
      <c r="FKF182" s="365"/>
      <c r="FKG182" s="365"/>
      <c r="FKH182" s="365"/>
      <c r="FKI182" s="365"/>
      <c r="FKJ182" s="365"/>
      <c r="FKK182" s="365"/>
      <c r="FKL182" s="365"/>
      <c r="FKM182" s="365"/>
      <c r="FKT182" s="365"/>
      <c r="FKU182" s="365"/>
      <c r="FKV182" s="365"/>
      <c r="FKW182" s="365"/>
      <c r="FKX182" s="365"/>
      <c r="FKY182" s="365"/>
      <c r="FKZ182" s="365"/>
      <c r="FLA182" s="365"/>
      <c r="FLB182" s="365"/>
      <c r="FLC182" s="365"/>
      <c r="FLD182" s="365"/>
      <c r="FLE182" s="365"/>
      <c r="FLF182" s="365"/>
      <c r="FLG182" s="365"/>
      <c r="FLH182" s="365"/>
      <c r="FLI182" s="365"/>
      <c r="FLJ182" s="365"/>
      <c r="FLK182" s="365"/>
      <c r="FLL182" s="365"/>
      <c r="FLM182" s="365"/>
      <c r="FLN182" s="365"/>
      <c r="FLO182" s="365"/>
      <c r="FLP182" s="365"/>
      <c r="FLQ182" s="365"/>
      <c r="FLR182" s="365"/>
      <c r="FLS182" s="365"/>
      <c r="FLT182" s="365"/>
      <c r="FLU182" s="365"/>
      <c r="FLV182" s="365"/>
      <c r="FLW182" s="365"/>
      <c r="FLX182" s="365"/>
      <c r="FLY182" s="365"/>
      <c r="FLZ182" s="365"/>
      <c r="FMA182" s="365"/>
      <c r="FMB182" s="365"/>
      <c r="FMC182" s="365"/>
      <c r="FMD182" s="365"/>
      <c r="FME182" s="365"/>
      <c r="FMF182" s="365"/>
      <c r="FMG182" s="365"/>
      <c r="FMH182" s="365"/>
      <c r="FMI182" s="365"/>
      <c r="FMJ182" s="365"/>
      <c r="FMK182" s="365"/>
      <c r="FML182" s="365"/>
      <c r="FMM182" s="365"/>
      <c r="FMN182" s="365"/>
      <c r="FMO182" s="365"/>
      <c r="FMP182" s="365"/>
      <c r="FMQ182" s="365"/>
      <c r="FMR182" s="365"/>
      <c r="FMS182" s="365"/>
      <c r="FMT182" s="365"/>
      <c r="FMU182" s="365"/>
      <c r="FMV182" s="365"/>
      <c r="FMW182" s="365"/>
      <c r="FMX182" s="365"/>
      <c r="FMY182" s="365"/>
      <c r="FMZ182" s="365"/>
      <c r="FNA182" s="365"/>
      <c r="FNB182" s="365"/>
      <c r="FNC182" s="365"/>
      <c r="FND182" s="365"/>
      <c r="FNE182" s="365"/>
      <c r="FNF182" s="365"/>
      <c r="FNG182" s="365"/>
      <c r="FNH182" s="365"/>
      <c r="FNI182" s="365"/>
      <c r="FNJ182" s="365"/>
      <c r="FNK182" s="365"/>
      <c r="FNL182" s="365"/>
      <c r="FNM182" s="365"/>
      <c r="FNN182" s="365"/>
      <c r="FNO182" s="365"/>
      <c r="FNP182" s="365"/>
      <c r="FNQ182" s="365"/>
      <c r="FNR182" s="365"/>
      <c r="FNS182" s="365"/>
      <c r="FNT182" s="365"/>
      <c r="FNU182" s="365"/>
      <c r="FNV182" s="365"/>
      <c r="FNW182" s="365"/>
      <c r="FNX182" s="365"/>
      <c r="FNY182" s="365"/>
      <c r="FNZ182" s="365"/>
      <c r="FOA182" s="365"/>
      <c r="FOB182" s="365"/>
      <c r="FOC182" s="365"/>
      <c r="FOD182" s="365"/>
      <c r="FOE182" s="365"/>
      <c r="FOF182" s="365"/>
      <c r="FOG182" s="365"/>
      <c r="FOH182" s="365"/>
      <c r="FOI182" s="365"/>
      <c r="FOJ182" s="365"/>
      <c r="FOK182" s="365"/>
      <c r="FOL182" s="365"/>
      <c r="FOM182" s="365"/>
      <c r="FON182" s="365"/>
      <c r="FOO182" s="365"/>
      <c r="FOP182" s="365"/>
      <c r="FOQ182" s="365"/>
      <c r="FOR182" s="365"/>
      <c r="FOS182" s="365"/>
      <c r="FOT182" s="365"/>
      <c r="FOU182" s="365"/>
      <c r="FOV182" s="365"/>
      <c r="FOW182" s="365"/>
      <c r="FOX182" s="365"/>
      <c r="FOY182" s="365"/>
      <c r="FOZ182" s="365"/>
      <c r="FPA182" s="365"/>
      <c r="FPB182" s="365"/>
      <c r="FPC182" s="365"/>
      <c r="FPD182" s="365"/>
      <c r="FPE182" s="365"/>
      <c r="FPF182" s="365"/>
      <c r="FPG182" s="365"/>
      <c r="FPH182" s="365"/>
      <c r="FPI182" s="365"/>
      <c r="FPJ182" s="365"/>
      <c r="FPK182" s="365"/>
      <c r="FPL182" s="365"/>
      <c r="FPM182" s="365"/>
      <c r="FPN182" s="365"/>
      <c r="FPO182" s="365"/>
      <c r="FPP182" s="365"/>
      <c r="FPQ182" s="365"/>
      <c r="FPR182" s="365"/>
      <c r="FPS182" s="365"/>
      <c r="FPT182" s="365"/>
      <c r="FPU182" s="365"/>
      <c r="FPV182" s="365"/>
      <c r="FPW182" s="365"/>
      <c r="FPX182" s="365"/>
      <c r="FPY182" s="365"/>
      <c r="FPZ182" s="365"/>
      <c r="FQA182" s="365"/>
      <c r="FQB182" s="365"/>
      <c r="FQC182" s="365"/>
      <c r="FQD182" s="365"/>
      <c r="FQE182" s="365"/>
      <c r="FQF182" s="365"/>
      <c r="FQG182" s="365"/>
      <c r="FQH182" s="365"/>
      <c r="FQI182" s="365"/>
      <c r="FQJ182" s="365"/>
      <c r="FQK182" s="365"/>
      <c r="FQL182" s="365"/>
      <c r="FQM182" s="365"/>
      <c r="FQN182" s="365"/>
      <c r="FQO182" s="365"/>
      <c r="FQP182" s="365"/>
      <c r="FQQ182" s="365"/>
      <c r="FQR182" s="365"/>
      <c r="FQS182" s="365"/>
      <c r="FQT182" s="365"/>
      <c r="FQU182" s="365"/>
      <c r="FQV182" s="365"/>
      <c r="FQW182" s="365"/>
      <c r="FQX182" s="365"/>
      <c r="FQY182" s="365"/>
      <c r="FQZ182" s="365"/>
      <c r="FRA182" s="365"/>
      <c r="FRB182" s="365"/>
      <c r="FRC182" s="365"/>
      <c r="FRD182" s="365"/>
      <c r="FRE182" s="365"/>
      <c r="FRF182" s="365"/>
      <c r="FRG182" s="365"/>
      <c r="FRH182" s="365"/>
      <c r="FRI182" s="365"/>
      <c r="FRJ182" s="365"/>
      <c r="FRK182" s="365"/>
      <c r="FRL182" s="365"/>
      <c r="FRM182" s="365"/>
      <c r="FRN182" s="365"/>
      <c r="FRO182" s="365"/>
      <c r="FRP182" s="365"/>
      <c r="FRQ182" s="365"/>
      <c r="FRR182" s="365"/>
      <c r="FRS182" s="365"/>
      <c r="FRT182" s="365"/>
      <c r="FRU182" s="365"/>
      <c r="FRV182" s="365"/>
      <c r="FRW182" s="365"/>
      <c r="FRX182" s="365"/>
      <c r="FRY182" s="365"/>
      <c r="FRZ182" s="365"/>
      <c r="FSA182" s="365"/>
      <c r="FSB182" s="365"/>
      <c r="FSC182" s="365"/>
      <c r="FSD182" s="365"/>
      <c r="FSE182" s="365"/>
      <c r="FSF182" s="365"/>
      <c r="FSG182" s="365"/>
      <c r="FSH182" s="365"/>
      <c r="FSI182" s="365"/>
      <c r="FSJ182" s="365"/>
      <c r="FSK182" s="365"/>
      <c r="FSL182" s="365"/>
      <c r="FSM182" s="365"/>
      <c r="FSN182" s="365"/>
      <c r="FSO182" s="365"/>
      <c r="FSP182" s="365"/>
      <c r="FSQ182" s="365"/>
      <c r="FSR182" s="365"/>
      <c r="FSS182" s="365"/>
      <c r="FST182" s="365"/>
      <c r="FSU182" s="365"/>
      <c r="FSV182" s="365"/>
      <c r="FSW182" s="365"/>
      <c r="FSX182" s="365"/>
      <c r="FSY182" s="365"/>
      <c r="FSZ182" s="365"/>
      <c r="FTA182" s="365"/>
      <c r="FTB182" s="365"/>
      <c r="FTC182" s="365"/>
      <c r="FTD182" s="365"/>
      <c r="FTE182" s="365"/>
      <c r="FTF182" s="365"/>
      <c r="FTG182" s="365"/>
      <c r="FTH182" s="365"/>
      <c r="FTI182" s="365"/>
      <c r="FTJ182" s="365"/>
      <c r="FTK182" s="365"/>
      <c r="FTL182" s="365"/>
      <c r="FTM182" s="365"/>
      <c r="FTN182" s="365"/>
      <c r="FTO182" s="365"/>
      <c r="FTP182" s="365"/>
      <c r="FTQ182" s="365"/>
      <c r="FTR182" s="365"/>
      <c r="FTS182" s="365"/>
      <c r="FTT182" s="365"/>
      <c r="FTU182" s="365"/>
      <c r="FTV182" s="365"/>
      <c r="FTW182" s="365"/>
      <c r="FTX182" s="365"/>
      <c r="FTY182" s="365"/>
      <c r="FTZ182" s="365"/>
      <c r="FUA182" s="365"/>
      <c r="FUB182" s="365"/>
      <c r="FUC182" s="365"/>
      <c r="FUD182" s="365"/>
      <c r="FUE182" s="365"/>
      <c r="FUF182" s="365"/>
      <c r="FUG182" s="365"/>
      <c r="FUH182" s="365"/>
      <c r="FUI182" s="365"/>
      <c r="FUP182" s="365"/>
      <c r="FUQ182" s="365"/>
      <c r="FUR182" s="365"/>
      <c r="FUS182" s="365"/>
      <c r="FUT182" s="365"/>
      <c r="FUU182" s="365"/>
      <c r="FUV182" s="365"/>
      <c r="FUW182" s="365"/>
      <c r="FUX182" s="365"/>
      <c r="FUY182" s="365"/>
      <c r="FUZ182" s="365"/>
      <c r="FVA182" s="365"/>
      <c r="FVB182" s="365"/>
      <c r="FVC182" s="365"/>
      <c r="FVD182" s="365"/>
      <c r="FVE182" s="365"/>
      <c r="FVF182" s="365"/>
      <c r="FVG182" s="365"/>
      <c r="FVH182" s="365"/>
      <c r="FVI182" s="365"/>
      <c r="FVJ182" s="365"/>
      <c r="FVK182" s="365"/>
      <c r="FVL182" s="365"/>
      <c r="FVM182" s="365"/>
      <c r="FVN182" s="365"/>
      <c r="FVO182" s="365"/>
      <c r="FVP182" s="365"/>
      <c r="FVQ182" s="365"/>
      <c r="FVR182" s="365"/>
      <c r="FVS182" s="365"/>
      <c r="FVT182" s="365"/>
      <c r="FVU182" s="365"/>
      <c r="FVV182" s="365"/>
      <c r="FVW182" s="365"/>
      <c r="FVX182" s="365"/>
      <c r="FVY182" s="365"/>
      <c r="FVZ182" s="365"/>
      <c r="FWA182" s="365"/>
      <c r="FWB182" s="365"/>
      <c r="FWC182" s="365"/>
      <c r="FWD182" s="365"/>
      <c r="FWE182" s="365"/>
      <c r="FWF182" s="365"/>
      <c r="FWG182" s="365"/>
      <c r="FWH182" s="365"/>
      <c r="FWI182" s="365"/>
      <c r="FWJ182" s="365"/>
      <c r="FWK182" s="365"/>
      <c r="FWL182" s="365"/>
      <c r="FWM182" s="365"/>
      <c r="FWN182" s="365"/>
      <c r="FWO182" s="365"/>
      <c r="FWP182" s="365"/>
      <c r="FWQ182" s="365"/>
      <c r="FWR182" s="365"/>
      <c r="FWS182" s="365"/>
      <c r="FWT182" s="365"/>
      <c r="FWU182" s="365"/>
      <c r="FWV182" s="365"/>
      <c r="FWW182" s="365"/>
      <c r="FWX182" s="365"/>
      <c r="FWY182" s="365"/>
      <c r="FWZ182" s="365"/>
      <c r="FXA182" s="365"/>
      <c r="FXB182" s="365"/>
      <c r="FXC182" s="365"/>
      <c r="FXD182" s="365"/>
      <c r="FXE182" s="365"/>
      <c r="FXF182" s="365"/>
      <c r="FXG182" s="365"/>
      <c r="FXH182" s="365"/>
      <c r="FXI182" s="365"/>
      <c r="FXJ182" s="365"/>
      <c r="FXK182" s="365"/>
      <c r="FXL182" s="365"/>
      <c r="FXM182" s="365"/>
      <c r="FXN182" s="365"/>
      <c r="FXO182" s="365"/>
      <c r="FXP182" s="365"/>
      <c r="FXQ182" s="365"/>
      <c r="FXR182" s="365"/>
      <c r="FXS182" s="365"/>
      <c r="FXT182" s="365"/>
      <c r="FXU182" s="365"/>
      <c r="FXV182" s="365"/>
      <c r="FXW182" s="365"/>
      <c r="FXX182" s="365"/>
      <c r="FXY182" s="365"/>
      <c r="FXZ182" s="365"/>
      <c r="FYA182" s="365"/>
      <c r="FYB182" s="365"/>
      <c r="FYC182" s="365"/>
      <c r="FYD182" s="365"/>
      <c r="FYE182" s="365"/>
      <c r="FYF182" s="365"/>
      <c r="FYG182" s="365"/>
      <c r="FYH182" s="365"/>
      <c r="FYI182" s="365"/>
      <c r="FYJ182" s="365"/>
      <c r="FYK182" s="365"/>
      <c r="FYL182" s="365"/>
      <c r="FYM182" s="365"/>
      <c r="FYN182" s="365"/>
      <c r="FYO182" s="365"/>
      <c r="FYP182" s="365"/>
      <c r="FYQ182" s="365"/>
      <c r="FYR182" s="365"/>
      <c r="FYS182" s="365"/>
      <c r="FYT182" s="365"/>
      <c r="FYU182" s="365"/>
      <c r="FYV182" s="365"/>
      <c r="FYW182" s="365"/>
      <c r="FYX182" s="365"/>
      <c r="FYY182" s="365"/>
      <c r="FYZ182" s="365"/>
      <c r="FZA182" s="365"/>
      <c r="FZB182" s="365"/>
      <c r="FZC182" s="365"/>
      <c r="FZD182" s="365"/>
      <c r="FZE182" s="365"/>
      <c r="FZF182" s="365"/>
      <c r="FZG182" s="365"/>
      <c r="FZH182" s="365"/>
      <c r="FZI182" s="365"/>
      <c r="FZJ182" s="365"/>
      <c r="FZK182" s="365"/>
      <c r="FZL182" s="365"/>
      <c r="FZM182" s="365"/>
      <c r="FZN182" s="365"/>
      <c r="FZO182" s="365"/>
      <c r="FZP182" s="365"/>
      <c r="FZQ182" s="365"/>
      <c r="FZR182" s="365"/>
      <c r="FZS182" s="365"/>
      <c r="FZT182" s="365"/>
      <c r="FZU182" s="365"/>
      <c r="FZV182" s="365"/>
      <c r="FZW182" s="365"/>
      <c r="FZX182" s="365"/>
      <c r="FZY182" s="365"/>
      <c r="FZZ182" s="365"/>
      <c r="GAA182" s="365"/>
      <c r="GAB182" s="365"/>
      <c r="GAC182" s="365"/>
      <c r="GAD182" s="365"/>
      <c r="GAE182" s="365"/>
      <c r="GAF182" s="365"/>
      <c r="GAG182" s="365"/>
      <c r="GAH182" s="365"/>
      <c r="GAI182" s="365"/>
      <c r="GAJ182" s="365"/>
      <c r="GAK182" s="365"/>
      <c r="GAL182" s="365"/>
      <c r="GAM182" s="365"/>
      <c r="GAN182" s="365"/>
      <c r="GAO182" s="365"/>
      <c r="GAP182" s="365"/>
      <c r="GAQ182" s="365"/>
      <c r="GAR182" s="365"/>
      <c r="GAS182" s="365"/>
      <c r="GAT182" s="365"/>
      <c r="GAU182" s="365"/>
      <c r="GAV182" s="365"/>
      <c r="GAW182" s="365"/>
      <c r="GAX182" s="365"/>
      <c r="GAY182" s="365"/>
      <c r="GAZ182" s="365"/>
      <c r="GBA182" s="365"/>
      <c r="GBB182" s="365"/>
      <c r="GBC182" s="365"/>
      <c r="GBD182" s="365"/>
      <c r="GBE182" s="365"/>
      <c r="GBF182" s="365"/>
      <c r="GBG182" s="365"/>
      <c r="GBH182" s="365"/>
      <c r="GBI182" s="365"/>
      <c r="GBJ182" s="365"/>
      <c r="GBK182" s="365"/>
      <c r="GBL182" s="365"/>
      <c r="GBM182" s="365"/>
      <c r="GBN182" s="365"/>
      <c r="GBO182" s="365"/>
      <c r="GBP182" s="365"/>
      <c r="GBQ182" s="365"/>
      <c r="GBR182" s="365"/>
      <c r="GBS182" s="365"/>
      <c r="GBT182" s="365"/>
      <c r="GBU182" s="365"/>
      <c r="GBV182" s="365"/>
      <c r="GBW182" s="365"/>
      <c r="GBX182" s="365"/>
      <c r="GBY182" s="365"/>
      <c r="GBZ182" s="365"/>
      <c r="GCA182" s="365"/>
      <c r="GCB182" s="365"/>
      <c r="GCC182" s="365"/>
      <c r="GCD182" s="365"/>
      <c r="GCE182" s="365"/>
      <c r="GCF182" s="365"/>
      <c r="GCG182" s="365"/>
      <c r="GCH182" s="365"/>
      <c r="GCI182" s="365"/>
      <c r="GCJ182" s="365"/>
      <c r="GCK182" s="365"/>
      <c r="GCL182" s="365"/>
      <c r="GCM182" s="365"/>
      <c r="GCN182" s="365"/>
      <c r="GCO182" s="365"/>
      <c r="GCP182" s="365"/>
      <c r="GCQ182" s="365"/>
      <c r="GCR182" s="365"/>
      <c r="GCS182" s="365"/>
      <c r="GCT182" s="365"/>
      <c r="GCU182" s="365"/>
      <c r="GCV182" s="365"/>
      <c r="GCW182" s="365"/>
      <c r="GCX182" s="365"/>
      <c r="GCY182" s="365"/>
      <c r="GCZ182" s="365"/>
      <c r="GDA182" s="365"/>
      <c r="GDB182" s="365"/>
      <c r="GDC182" s="365"/>
      <c r="GDD182" s="365"/>
      <c r="GDE182" s="365"/>
      <c r="GDF182" s="365"/>
      <c r="GDG182" s="365"/>
      <c r="GDH182" s="365"/>
      <c r="GDI182" s="365"/>
      <c r="GDJ182" s="365"/>
      <c r="GDK182" s="365"/>
      <c r="GDL182" s="365"/>
      <c r="GDM182" s="365"/>
      <c r="GDN182" s="365"/>
      <c r="GDO182" s="365"/>
      <c r="GDP182" s="365"/>
      <c r="GDQ182" s="365"/>
      <c r="GDR182" s="365"/>
      <c r="GDS182" s="365"/>
      <c r="GDT182" s="365"/>
      <c r="GDU182" s="365"/>
      <c r="GDV182" s="365"/>
      <c r="GDW182" s="365"/>
      <c r="GDX182" s="365"/>
      <c r="GDY182" s="365"/>
      <c r="GDZ182" s="365"/>
      <c r="GEA182" s="365"/>
      <c r="GEB182" s="365"/>
      <c r="GEC182" s="365"/>
      <c r="GED182" s="365"/>
      <c r="GEE182" s="365"/>
      <c r="GEL182" s="365"/>
      <c r="GEM182" s="365"/>
      <c r="GEN182" s="365"/>
      <c r="GEO182" s="365"/>
      <c r="GEP182" s="365"/>
      <c r="GEQ182" s="365"/>
      <c r="GER182" s="365"/>
      <c r="GES182" s="365"/>
      <c r="GET182" s="365"/>
      <c r="GEU182" s="365"/>
      <c r="GEV182" s="365"/>
      <c r="GEW182" s="365"/>
      <c r="GEX182" s="365"/>
      <c r="GEY182" s="365"/>
      <c r="GEZ182" s="365"/>
      <c r="GFA182" s="365"/>
      <c r="GFB182" s="365"/>
      <c r="GFC182" s="365"/>
      <c r="GFD182" s="365"/>
      <c r="GFE182" s="365"/>
      <c r="GFF182" s="365"/>
      <c r="GFG182" s="365"/>
      <c r="GFH182" s="365"/>
      <c r="GFI182" s="365"/>
      <c r="GFJ182" s="365"/>
      <c r="GFK182" s="365"/>
      <c r="GFL182" s="365"/>
      <c r="GFM182" s="365"/>
      <c r="GFN182" s="365"/>
      <c r="GFO182" s="365"/>
      <c r="GFP182" s="365"/>
      <c r="GFQ182" s="365"/>
      <c r="GFR182" s="365"/>
      <c r="GFS182" s="365"/>
      <c r="GFT182" s="365"/>
      <c r="GFU182" s="365"/>
      <c r="GFV182" s="365"/>
      <c r="GFW182" s="365"/>
      <c r="GFX182" s="365"/>
      <c r="GFY182" s="365"/>
      <c r="GFZ182" s="365"/>
      <c r="GGA182" s="365"/>
      <c r="GGB182" s="365"/>
      <c r="GGC182" s="365"/>
      <c r="GGD182" s="365"/>
      <c r="GGE182" s="365"/>
      <c r="GGF182" s="365"/>
      <c r="GGG182" s="365"/>
      <c r="GGH182" s="365"/>
      <c r="GGI182" s="365"/>
      <c r="GGJ182" s="365"/>
      <c r="GGK182" s="365"/>
      <c r="GGL182" s="365"/>
      <c r="GGM182" s="365"/>
      <c r="GGN182" s="365"/>
      <c r="GGO182" s="365"/>
      <c r="GGP182" s="365"/>
      <c r="GGQ182" s="365"/>
      <c r="GGR182" s="365"/>
      <c r="GGS182" s="365"/>
      <c r="GGT182" s="365"/>
      <c r="GGU182" s="365"/>
      <c r="GGV182" s="365"/>
      <c r="GGW182" s="365"/>
      <c r="GGX182" s="365"/>
      <c r="GGY182" s="365"/>
      <c r="GGZ182" s="365"/>
      <c r="GHA182" s="365"/>
      <c r="GHB182" s="365"/>
      <c r="GHC182" s="365"/>
      <c r="GHD182" s="365"/>
      <c r="GHE182" s="365"/>
      <c r="GHF182" s="365"/>
      <c r="GHG182" s="365"/>
      <c r="GHH182" s="365"/>
      <c r="GHI182" s="365"/>
      <c r="GHJ182" s="365"/>
      <c r="GHK182" s="365"/>
      <c r="GHL182" s="365"/>
      <c r="GHM182" s="365"/>
      <c r="GHN182" s="365"/>
      <c r="GHO182" s="365"/>
      <c r="GHP182" s="365"/>
      <c r="GHQ182" s="365"/>
      <c r="GHR182" s="365"/>
      <c r="GHS182" s="365"/>
      <c r="GHT182" s="365"/>
      <c r="GHU182" s="365"/>
      <c r="GHV182" s="365"/>
      <c r="GHW182" s="365"/>
      <c r="GHX182" s="365"/>
      <c r="GHY182" s="365"/>
      <c r="GHZ182" s="365"/>
      <c r="GIA182" s="365"/>
      <c r="GIB182" s="365"/>
      <c r="GIC182" s="365"/>
      <c r="GID182" s="365"/>
      <c r="GIE182" s="365"/>
      <c r="GIF182" s="365"/>
      <c r="GIG182" s="365"/>
      <c r="GIH182" s="365"/>
      <c r="GII182" s="365"/>
      <c r="GIJ182" s="365"/>
      <c r="GIK182" s="365"/>
      <c r="GIL182" s="365"/>
      <c r="GIM182" s="365"/>
      <c r="GIN182" s="365"/>
      <c r="GIO182" s="365"/>
      <c r="GIP182" s="365"/>
      <c r="GIQ182" s="365"/>
      <c r="GIR182" s="365"/>
      <c r="GIS182" s="365"/>
      <c r="GIT182" s="365"/>
      <c r="GIU182" s="365"/>
      <c r="GIV182" s="365"/>
      <c r="GIW182" s="365"/>
      <c r="GIX182" s="365"/>
      <c r="GIY182" s="365"/>
      <c r="GIZ182" s="365"/>
      <c r="GJA182" s="365"/>
      <c r="GJB182" s="365"/>
      <c r="GJC182" s="365"/>
      <c r="GJD182" s="365"/>
      <c r="GJE182" s="365"/>
      <c r="GJF182" s="365"/>
      <c r="GJG182" s="365"/>
      <c r="GJH182" s="365"/>
      <c r="GJI182" s="365"/>
      <c r="GJJ182" s="365"/>
      <c r="GJK182" s="365"/>
      <c r="GJL182" s="365"/>
      <c r="GJM182" s="365"/>
      <c r="GJN182" s="365"/>
      <c r="GJO182" s="365"/>
      <c r="GJP182" s="365"/>
      <c r="GJQ182" s="365"/>
      <c r="GJR182" s="365"/>
      <c r="GJS182" s="365"/>
      <c r="GJT182" s="365"/>
      <c r="GJU182" s="365"/>
      <c r="GJV182" s="365"/>
      <c r="GJW182" s="365"/>
      <c r="GJX182" s="365"/>
      <c r="GJY182" s="365"/>
      <c r="GJZ182" s="365"/>
      <c r="GKA182" s="365"/>
      <c r="GKB182" s="365"/>
      <c r="GKC182" s="365"/>
      <c r="GKD182" s="365"/>
      <c r="GKE182" s="365"/>
      <c r="GKF182" s="365"/>
      <c r="GKG182" s="365"/>
      <c r="GKH182" s="365"/>
      <c r="GKI182" s="365"/>
      <c r="GKJ182" s="365"/>
      <c r="GKK182" s="365"/>
      <c r="GKL182" s="365"/>
      <c r="GKM182" s="365"/>
      <c r="GKN182" s="365"/>
      <c r="GKO182" s="365"/>
      <c r="GKP182" s="365"/>
      <c r="GKQ182" s="365"/>
      <c r="GKR182" s="365"/>
      <c r="GKS182" s="365"/>
      <c r="GKT182" s="365"/>
      <c r="GKU182" s="365"/>
      <c r="GKV182" s="365"/>
      <c r="GKW182" s="365"/>
      <c r="GKX182" s="365"/>
      <c r="GKY182" s="365"/>
      <c r="GKZ182" s="365"/>
      <c r="GLA182" s="365"/>
      <c r="GLB182" s="365"/>
      <c r="GLC182" s="365"/>
      <c r="GLD182" s="365"/>
      <c r="GLE182" s="365"/>
      <c r="GLF182" s="365"/>
      <c r="GLG182" s="365"/>
      <c r="GLH182" s="365"/>
      <c r="GLI182" s="365"/>
      <c r="GLJ182" s="365"/>
      <c r="GLK182" s="365"/>
      <c r="GLL182" s="365"/>
      <c r="GLM182" s="365"/>
      <c r="GLN182" s="365"/>
      <c r="GLO182" s="365"/>
      <c r="GLP182" s="365"/>
      <c r="GLQ182" s="365"/>
      <c r="GLR182" s="365"/>
      <c r="GLS182" s="365"/>
      <c r="GLT182" s="365"/>
      <c r="GLU182" s="365"/>
      <c r="GLV182" s="365"/>
      <c r="GLW182" s="365"/>
      <c r="GLX182" s="365"/>
      <c r="GLY182" s="365"/>
      <c r="GLZ182" s="365"/>
      <c r="GMA182" s="365"/>
      <c r="GMB182" s="365"/>
      <c r="GMC182" s="365"/>
      <c r="GMD182" s="365"/>
      <c r="GME182" s="365"/>
      <c r="GMF182" s="365"/>
      <c r="GMG182" s="365"/>
      <c r="GMH182" s="365"/>
      <c r="GMI182" s="365"/>
      <c r="GMJ182" s="365"/>
      <c r="GMK182" s="365"/>
      <c r="GML182" s="365"/>
      <c r="GMM182" s="365"/>
      <c r="GMN182" s="365"/>
      <c r="GMO182" s="365"/>
      <c r="GMP182" s="365"/>
      <c r="GMQ182" s="365"/>
      <c r="GMR182" s="365"/>
      <c r="GMS182" s="365"/>
      <c r="GMT182" s="365"/>
      <c r="GMU182" s="365"/>
      <c r="GMV182" s="365"/>
      <c r="GMW182" s="365"/>
      <c r="GMX182" s="365"/>
      <c r="GMY182" s="365"/>
      <c r="GMZ182" s="365"/>
      <c r="GNA182" s="365"/>
      <c r="GNB182" s="365"/>
      <c r="GNC182" s="365"/>
      <c r="GND182" s="365"/>
      <c r="GNE182" s="365"/>
      <c r="GNF182" s="365"/>
      <c r="GNG182" s="365"/>
      <c r="GNH182" s="365"/>
      <c r="GNI182" s="365"/>
      <c r="GNJ182" s="365"/>
      <c r="GNK182" s="365"/>
      <c r="GNL182" s="365"/>
      <c r="GNM182" s="365"/>
      <c r="GNN182" s="365"/>
      <c r="GNO182" s="365"/>
      <c r="GNP182" s="365"/>
      <c r="GNQ182" s="365"/>
      <c r="GNR182" s="365"/>
      <c r="GNS182" s="365"/>
      <c r="GNT182" s="365"/>
      <c r="GNU182" s="365"/>
      <c r="GNV182" s="365"/>
      <c r="GNW182" s="365"/>
      <c r="GNX182" s="365"/>
      <c r="GNY182" s="365"/>
      <c r="GNZ182" s="365"/>
      <c r="GOA182" s="365"/>
      <c r="GOH182" s="365"/>
      <c r="GOI182" s="365"/>
      <c r="GOJ182" s="365"/>
      <c r="GOK182" s="365"/>
      <c r="GOL182" s="365"/>
      <c r="GOM182" s="365"/>
      <c r="GON182" s="365"/>
      <c r="GOO182" s="365"/>
      <c r="GOP182" s="365"/>
      <c r="GOQ182" s="365"/>
      <c r="GOR182" s="365"/>
      <c r="GOS182" s="365"/>
      <c r="GOT182" s="365"/>
      <c r="GOU182" s="365"/>
      <c r="GOV182" s="365"/>
      <c r="GOW182" s="365"/>
      <c r="GOX182" s="365"/>
      <c r="GOY182" s="365"/>
      <c r="GOZ182" s="365"/>
      <c r="GPA182" s="365"/>
      <c r="GPB182" s="365"/>
      <c r="GPC182" s="365"/>
      <c r="GPD182" s="365"/>
      <c r="GPE182" s="365"/>
      <c r="GPF182" s="365"/>
      <c r="GPG182" s="365"/>
      <c r="GPH182" s="365"/>
      <c r="GPI182" s="365"/>
      <c r="GPJ182" s="365"/>
      <c r="GPK182" s="365"/>
      <c r="GPL182" s="365"/>
      <c r="GPM182" s="365"/>
      <c r="GPN182" s="365"/>
      <c r="GPO182" s="365"/>
      <c r="GPP182" s="365"/>
      <c r="GPQ182" s="365"/>
      <c r="GPR182" s="365"/>
      <c r="GPS182" s="365"/>
      <c r="GPT182" s="365"/>
      <c r="GPU182" s="365"/>
      <c r="GPV182" s="365"/>
      <c r="GPW182" s="365"/>
      <c r="GPX182" s="365"/>
      <c r="GPY182" s="365"/>
      <c r="GPZ182" s="365"/>
      <c r="GQA182" s="365"/>
      <c r="GQB182" s="365"/>
      <c r="GQC182" s="365"/>
      <c r="GQD182" s="365"/>
      <c r="GQE182" s="365"/>
      <c r="GQF182" s="365"/>
      <c r="GQG182" s="365"/>
      <c r="GQH182" s="365"/>
      <c r="GQI182" s="365"/>
      <c r="GQJ182" s="365"/>
      <c r="GQK182" s="365"/>
      <c r="GQL182" s="365"/>
      <c r="GQM182" s="365"/>
      <c r="GQN182" s="365"/>
      <c r="GQO182" s="365"/>
      <c r="GQP182" s="365"/>
      <c r="GQQ182" s="365"/>
      <c r="GQR182" s="365"/>
      <c r="GQS182" s="365"/>
      <c r="GQT182" s="365"/>
      <c r="GQU182" s="365"/>
      <c r="GQV182" s="365"/>
      <c r="GQW182" s="365"/>
      <c r="GQX182" s="365"/>
      <c r="GQY182" s="365"/>
      <c r="GQZ182" s="365"/>
      <c r="GRA182" s="365"/>
      <c r="GRB182" s="365"/>
      <c r="GRC182" s="365"/>
      <c r="GRD182" s="365"/>
      <c r="GRE182" s="365"/>
      <c r="GRF182" s="365"/>
      <c r="GRG182" s="365"/>
      <c r="GRH182" s="365"/>
      <c r="GRI182" s="365"/>
      <c r="GRJ182" s="365"/>
      <c r="GRK182" s="365"/>
      <c r="GRL182" s="365"/>
      <c r="GRM182" s="365"/>
      <c r="GRN182" s="365"/>
      <c r="GRO182" s="365"/>
      <c r="GRP182" s="365"/>
      <c r="GRQ182" s="365"/>
      <c r="GRR182" s="365"/>
      <c r="GRS182" s="365"/>
      <c r="GRT182" s="365"/>
      <c r="GRU182" s="365"/>
      <c r="GRV182" s="365"/>
      <c r="GRW182" s="365"/>
      <c r="GRX182" s="365"/>
      <c r="GRY182" s="365"/>
      <c r="GRZ182" s="365"/>
      <c r="GSA182" s="365"/>
      <c r="GSB182" s="365"/>
      <c r="GSC182" s="365"/>
      <c r="GSD182" s="365"/>
      <c r="GSE182" s="365"/>
      <c r="GSF182" s="365"/>
      <c r="GSG182" s="365"/>
      <c r="GSH182" s="365"/>
      <c r="GSI182" s="365"/>
      <c r="GSJ182" s="365"/>
      <c r="GSK182" s="365"/>
      <c r="GSL182" s="365"/>
      <c r="GSM182" s="365"/>
      <c r="GSN182" s="365"/>
      <c r="GSO182" s="365"/>
      <c r="GSP182" s="365"/>
      <c r="GSQ182" s="365"/>
      <c r="GSR182" s="365"/>
      <c r="GSS182" s="365"/>
      <c r="GST182" s="365"/>
      <c r="GSU182" s="365"/>
      <c r="GSV182" s="365"/>
      <c r="GSW182" s="365"/>
      <c r="GSX182" s="365"/>
      <c r="GSY182" s="365"/>
      <c r="GSZ182" s="365"/>
      <c r="GTA182" s="365"/>
      <c r="GTB182" s="365"/>
      <c r="GTC182" s="365"/>
      <c r="GTD182" s="365"/>
      <c r="GTE182" s="365"/>
      <c r="GTF182" s="365"/>
      <c r="GTG182" s="365"/>
      <c r="GTH182" s="365"/>
      <c r="GTI182" s="365"/>
      <c r="GTJ182" s="365"/>
      <c r="GTK182" s="365"/>
      <c r="GTL182" s="365"/>
      <c r="GTM182" s="365"/>
      <c r="GTN182" s="365"/>
      <c r="GTO182" s="365"/>
      <c r="GTP182" s="365"/>
      <c r="GTQ182" s="365"/>
      <c r="GTR182" s="365"/>
      <c r="GTS182" s="365"/>
      <c r="GTT182" s="365"/>
      <c r="GTU182" s="365"/>
      <c r="GTV182" s="365"/>
      <c r="GTW182" s="365"/>
      <c r="GTX182" s="365"/>
      <c r="GTY182" s="365"/>
      <c r="GTZ182" s="365"/>
      <c r="GUA182" s="365"/>
      <c r="GUB182" s="365"/>
      <c r="GUC182" s="365"/>
      <c r="GUD182" s="365"/>
      <c r="GUE182" s="365"/>
      <c r="GUF182" s="365"/>
      <c r="GUG182" s="365"/>
      <c r="GUH182" s="365"/>
      <c r="GUI182" s="365"/>
      <c r="GUJ182" s="365"/>
      <c r="GUK182" s="365"/>
      <c r="GUL182" s="365"/>
      <c r="GUM182" s="365"/>
      <c r="GUN182" s="365"/>
      <c r="GUO182" s="365"/>
      <c r="GUP182" s="365"/>
      <c r="GUQ182" s="365"/>
      <c r="GUR182" s="365"/>
      <c r="GUS182" s="365"/>
      <c r="GUT182" s="365"/>
      <c r="GUU182" s="365"/>
      <c r="GUV182" s="365"/>
      <c r="GUW182" s="365"/>
      <c r="GUX182" s="365"/>
      <c r="GUY182" s="365"/>
      <c r="GUZ182" s="365"/>
      <c r="GVA182" s="365"/>
      <c r="GVB182" s="365"/>
      <c r="GVC182" s="365"/>
      <c r="GVD182" s="365"/>
      <c r="GVE182" s="365"/>
      <c r="GVF182" s="365"/>
      <c r="GVG182" s="365"/>
      <c r="GVH182" s="365"/>
      <c r="GVI182" s="365"/>
      <c r="GVJ182" s="365"/>
      <c r="GVK182" s="365"/>
      <c r="GVL182" s="365"/>
      <c r="GVM182" s="365"/>
      <c r="GVN182" s="365"/>
      <c r="GVO182" s="365"/>
      <c r="GVP182" s="365"/>
      <c r="GVQ182" s="365"/>
      <c r="GVR182" s="365"/>
      <c r="GVS182" s="365"/>
      <c r="GVT182" s="365"/>
      <c r="GVU182" s="365"/>
      <c r="GVV182" s="365"/>
      <c r="GVW182" s="365"/>
      <c r="GVX182" s="365"/>
      <c r="GVY182" s="365"/>
      <c r="GVZ182" s="365"/>
      <c r="GWA182" s="365"/>
      <c r="GWB182" s="365"/>
      <c r="GWC182" s="365"/>
      <c r="GWD182" s="365"/>
      <c r="GWE182" s="365"/>
      <c r="GWF182" s="365"/>
      <c r="GWG182" s="365"/>
      <c r="GWH182" s="365"/>
      <c r="GWI182" s="365"/>
      <c r="GWJ182" s="365"/>
      <c r="GWK182" s="365"/>
      <c r="GWL182" s="365"/>
      <c r="GWM182" s="365"/>
      <c r="GWN182" s="365"/>
      <c r="GWO182" s="365"/>
      <c r="GWP182" s="365"/>
      <c r="GWQ182" s="365"/>
      <c r="GWR182" s="365"/>
      <c r="GWS182" s="365"/>
      <c r="GWT182" s="365"/>
      <c r="GWU182" s="365"/>
      <c r="GWV182" s="365"/>
      <c r="GWW182" s="365"/>
      <c r="GWX182" s="365"/>
      <c r="GWY182" s="365"/>
      <c r="GWZ182" s="365"/>
      <c r="GXA182" s="365"/>
      <c r="GXB182" s="365"/>
      <c r="GXC182" s="365"/>
      <c r="GXD182" s="365"/>
      <c r="GXE182" s="365"/>
      <c r="GXF182" s="365"/>
      <c r="GXG182" s="365"/>
      <c r="GXH182" s="365"/>
      <c r="GXI182" s="365"/>
      <c r="GXJ182" s="365"/>
      <c r="GXK182" s="365"/>
      <c r="GXL182" s="365"/>
      <c r="GXM182" s="365"/>
      <c r="GXN182" s="365"/>
      <c r="GXO182" s="365"/>
      <c r="GXP182" s="365"/>
      <c r="GXQ182" s="365"/>
      <c r="GXR182" s="365"/>
      <c r="GXS182" s="365"/>
      <c r="GXT182" s="365"/>
      <c r="GXU182" s="365"/>
      <c r="GXV182" s="365"/>
      <c r="GXW182" s="365"/>
      <c r="GYD182" s="365"/>
      <c r="GYE182" s="365"/>
      <c r="GYF182" s="365"/>
      <c r="GYG182" s="365"/>
      <c r="GYH182" s="365"/>
      <c r="GYI182" s="365"/>
      <c r="GYJ182" s="365"/>
      <c r="GYK182" s="365"/>
      <c r="GYL182" s="365"/>
      <c r="GYM182" s="365"/>
      <c r="GYN182" s="365"/>
      <c r="GYO182" s="365"/>
      <c r="GYP182" s="365"/>
      <c r="GYQ182" s="365"/>
      <c r="GYR182" s="365"/>
      <c r="GYS182" s="365"/>
      <c r="GYT182" s="365"/>
      <c r="GYU182" s="365"/>
      <c r="GYV182" s="365"/>
      <c r="GYW182" s="365"/>
      <c r="GYX182" s="365"/>
      <c r="GYY182" s="365"/>
      <c r="GYZ182" s="365"/>
      <c r="GZA182" s="365"/>
      <c r="GZB182" s="365"/>
      <c r="GZC182" s="365"/>
      <c r="GZD182" s="365"/>
      <c r="GZE182" s="365"/>
      <c r="GZF182" s="365"/>
      <c r="GZG182" s="365"/>
      <c r="GZH182" s="365"/>
      <c r="GZI182" s="365"/>
      <c r="GZJ182" s="365"/>
      <c r="GZK182" s="365"/>
      <c r="GZL182" s="365"/>
      <c r="GZM182" s="365"/>
      <c r="GZN182" s="365"/>
      <c r="GZO182" s="365"/>
      <c r="GZP182" s="365"/>
      <c r="GZQ182" s="365"/>
      <c r="GZR182" s="365"/>
      <c r="GZS182" s="365"/>
      <c r="GZT182" s="365"/>
      <c r="GZU182" s="365"/>
      <c r="GZV182" s="365"/>
      <c r="GZW182" s="365"/>
      <c r="GZX182" s="365"/>
      <c r="GZY182" s="365"/>
      <c r="GZZ182" s="365"/>
      <c r="HAA182" s="365"/>
      <c r="HAB182" s="365"/>
      <c r="HAC182" s="365"/>
      <c r="HAD182" s="365"/>
      <c r="HAE182" s="365"/>
      <c r="HAF182" s="365"/>
      <c r="HAG182" s="365"/>
      <c r="HAH182" s="365"/>
      <c r="HAI182" s="365"/>
      <c r="HAJ182" s="365"/>
      <c r="HAK182" s="365"/>
      <c r="HAL182" s="365"/>
      <c r="HAM182" s="365"/>
      <c r="HAN182" s="365"/>
      <c r="HAO182" s="365"/>
      <c r="HAP182" s="365"/>
      <c r="HAQ182" s="365"/>
      <c r="HAR182" s="365"/>
      <c r="HAS182" s="365"/>
      <c r="HAT182" s="365"/>
      <c r="HAU182" s="365"/>
      <c r="HAV182" s="365"/>
      <c r="HAW182" s="365"/>
      <c r="HAX182" s="365"/>
      <c r="HAY182" s="365"/>
      <c r="HAZ182" s="365"/>
      <c r="HBA182" s="365"/>
      <c r="HBB182" s="365"/>
      <c r="HBC182" s="365"/>
      <c r="HBD182" s="365"/>
      <c r="HBE182" s="365"/>
      <c r="HBF182" s="365"/>
      <c r="HBG182" s="365"/>
      <c r="HBH182" s="365"/>
      <c r="HBI182" s="365"/>
      <c r="HBJ182" s="365"/>
      <c r="HBK182" s="365"/>
      <c r="HBL182" s="365"/>
      <c r="HBM182" s="365"/>
      <c r="HBN182" s="365"/>
      <c r="HBO182" s="365"/>
      <c r="HBP182" s="365"/>
      <c r="HBQ182" s="365"/>
      <c r="HBR182" s="365"/>
      <c r="HBS182" s="365"/>
      <c r="HBT182" s="365"/>
      <c r="HBU182" s="365"/>
      <c r="HBV182" s="365"/>
      <c r="HBW182" s="365"/>
      <c r="HBX182" s="365"/>
      <c r="HBY182" s="365"/>
      <c r="HBZ182" s="365"/>
      <c r="HCA182" s="365"/>
      <c r="HCB182" s="365"/>
      <c r="HCC182" s="365"/>
      <c r="HCD182" s="365"/>
      <c r="HCE182" s="365"/>
      <c r="HCF182" s="365"/>
      <c r="HCG182" s="365"/>
      <c r="HCH182" s="365"/>
      <c r="HCI182" s="365"/>
      <c r="HCJ182" s="365"/>
      <c r="HCK182" s="365"/>
      <c r="HCL182" s="365"/>
      <c r="HCM182" s="365"/>
      <c r="HCN182" s="365"/>
      <c r="HCO182" s="365"/>
      <c r="HCP182" s="365"/>
      <c r="HCQ182" s="365"/>
      <c r="HCR182" s="365"/>
      <c r="HCS182" s="365"/>
      <c r="HCT182" s="365"/>
      <c r="HCU182" s="365"/>
      <c r="HCV182" s="365"/>
      <c r="HCW182" s="365"/>
      <c r="HCX182" s="365"/>
      <c r="HCY182" s="365"/>
      <c r="HCZ182" s="365"/>
      <c r="HDA182" s="365"/>
      <c r="HDB182" s="365"/>
      <c r="HDC182" s="365"/>
      <c r="HDD182" s="365"/>
      <c r="HDE182" s="365"/>
      <c r="HDF182" s="365"/>
      <c r="HDG182" s="365"/>
      <c r="HDH182" s="365"/>
      <c r="HDI182" s="365"/>
      <c r="HDJ182" s="365"/>
      <c r="HDK182" s="365"/>
      <c r="HDL182" s="365"/>
      <c r="HDM182" s="365"/>
      <c r="HDN182" s="365"/>
      <c r="HDO182" s="365"/>
      <c r="HDP182" s="365"/>
      <c r="HDQ182" s="365"/>
      <c r="HDR182" s="365"/>
      <c r="HDS182" s="365"/>
      <c r="HDT182" s="365"/>
      <c r="HDU182" s="365"/>
      <c r="HDV182" s="365"/>
      <c r="HDW182" s="365"/>
      <c r="HDX182" s="365"/>
      <c r="HDY182" s="365"/>
      <c r="HDZ182" s="365"/>
      <c r="HEA182" s="365"/>
      <c r="HEB182" s="365"/>
      <c r="HEC182" s="365"/>
      <c r="HED182" s="365"/>
      <c r="HEE182" s="365"/>
      <c r="HEF182" s="365"/>
      <c r="HEG182" s="365"/>
      <c r="HEH182" s="365"/>
      <c r="HEI182" s="365"/>
      <c r="HEJ182" s="365"/>
      <c r="HEK182" s="365"/>
      <c r="HEL182" s="365"/>
      <c r="HEM182" s="365"/>
      <c r="HEN182" s="365"/>
      <c r="HEO182" s="365"/>
      <c r="HEP182" s="365"/>
      <c r="HEQ182" s="365"/>
      <c r="HER182" s="365"/>
      <c r="HES182" s="365"/>
      <c r="HET182" s="365"/>
      <c r="HEU182" s="365"/>
      <c r="HEV182" s="365"/>
      <c r="HEW182" s="365"/>
      <c r="HEX182" s="365"/>
      <c r="HEY182" s="365"/>
      <c r="HEZ182" s="365"/>
      <c r="HFA182" s="365"/>
      <c r="HFB182" s="365"/>
      <c r="HFC182" s="365"/>
      <c r="HFD182" s="365"/>
      <c r="HFE182" s="365"/>
      <c r="HFF182" s="365"/>
      <c r="HFG182" s="365"/>
      <c r="HFH182" s="365"/>
      <c r="HFI182" s="365"/>
      <c r="HFJ182" s="365"/>
      <c r="HFK182" s="365"/>
      <c r="HFL182" s="365"/>
      <c r="HFM182" s="365"/>
      <c r="HFN182" s="365"/>
      <c r="HFO182" s="365"/>
      <c r="HFP182" s="365"/>
      <c r="HFQ182" s="365"/>
      <c r="HFR182" s="365"/>
      <c r="HFS182" s="365"/>
      <c r="HFT182" s="365"/>
      <c r="HFU182" s="365"/>
      <c r="HFV182" s="365"/>
      <c r="HFW182" s="365"/>
      <c r="HFX182" s="365"/>
      <c r="HFY182" s="365"/>
      <c r="HFZ182" s="365"/>
      <c r="HGA182" s="365"/>
      <c r="HGB182" s="365"/>
      <c r="HGC182" s="365"/>
      <c r="HGD182" s="365"/>
      <c r="HGE182" s="365"/>
      <c r="HGF182" s="365"/>
      <c r="HGG182" s="365"/>
      <c r="HGH182" s="365"/>
      <c r="HGI182" s="365"/>
      <c r="HGJ182" s="365"/>
      <c r="HGK182" s="365"/>
      <c r="HGL182" s="365"/>
      <c r="HGM182" s="365"/>
      <c r="HGN182" s="365"/>
      <c r="HGO182" s="365"/>
      <c r="HGP182" s="365"/>
      <c r="HGQ182" s="365"/>
      <c r="HGR182" s="365"/>
      <c r="HGS182" s="365"/>
      <c r="HGT182" s="365"/>
      <c r="HGU182" s="365"/>
      <c r="HGV182" s="365"/>
      <c r="HGW182" s="365"/>
      <c r="HGX182" s="365"/>
      <c r="HGY182" s="365"/>
      <c r="HGZ182" s="365"/>
      <c r="HHA182" s="365"/>
      <c r="HHB182" s="365"/>
      <c r="HHC182" s="365"/>
      <c r="HHD182" s="365"/>
      <c r="HHE182" s="365"/>
      <c r="HHF182" s="365"/>
      <c r="HHG182" s="365"/>
      <c r="HHH182" s="365"/>
      <c r="HHI182" s="365"/>
      <c r="HHJ182" s="365"/>
      <c r="HHK182" s="365"/>
      <c r="HHL182" s="365"/>
      <c r="HHM182" s="365"/>
      <c r="HHN182" s="365"/>
      <c r="HHO182" s="365"/>
      <c r="HHP182" s="365"/>
      <c r="HHQ182" s="365"/>
      <c r="HHR182" s="365"/>
      <c r="HHS182" s="365"/>
      <c r="HHZ182" s="365"/>
      <c r="HIA182" s="365"/>
      <c r="HIB182" s="365"/>
      <c r="HIC182" s="365"/>
      <c r="HID182" s="365"/>
      <c r="HIE182" s="365"/>
      <c r="HIF182" s="365"/>
      <c r="HIG182" s="365"/>
      <c r="HIH182" s="365"/>
      <c r="HII182" s="365"/>
      <c r="HIJ182" s="365"/>
      <c r="HIK182" s="365"/>
      <c r="HIL182" s="365"/>
      <c r="HIM182" s="365"/>
      <c r="HIN182" s="365"/>
      <c r="HIO182" s="365"/>
      <c r="HIP182" s="365"/>
      <c r="HIQ182" s="365"/>
      <c r="HIR182" s="365"/>
      <c r="HIS182" s="365"/>
      <c r="HIT182" s="365"/>
      <c r="HIU182" s="365"/>
      <c r="HIV182" s="365"/>
      <c r="HIW182" s="365"/>
      <c r="HIX182" s="365"/>
      <c r="HIY182" s="365"/>
      <c r="HIZ182" s="365"/>
      <c r="HJA182" s="365"/>
      <c r="HJB182" s="365"/>
      <c r="HJC182" s="365"/>
      <c r="HJD182" s="365"/>
      <c r="HJE182" s="365"/>
      <c r="HJF182" s="365"/>
      <c r="HJG182" s="365"/>
      <c r="HJH182" s="365"/>
      <c r="HJI182" s="365"/>
      <c r="HJJ182" s="365"/>
      <c r="HJK182" s="365"/>
      <c r="HJL182" s="365"/>
      <c r="HJM182" s="365"/>
      <c r="HJN182" s="365"/>
      <c r="HJO182" s="365"/>
      <c r="HJP182" s="365"/>
      <c r="HJQ182" s="365"/>
      <c r="HJR182" s="365"/>
      <c r="HJS182" s="365"/>
      <c r="HJT182" s="365"/>
      <c r="HJU182" s="365"/>
      <c r="HJV182" s="365"/>
      <c r="HJW182" s="365"/>
      <c r="HJX182" s="365"/>
      <c r="HJY182" s="365"/>
      <c r="HJZ182" s="365"/>
      <c r="HKA182" s="365"/>
      <c r="HKB182" s="365"/>
      <c r="HKC182" s="365"/>
      <c r="HKD182" s="365"/>
      <c r="HKE182" s="365"/>
      <c r="HKF182" s="365"/>
      <c r="HKG182" s="365"/>
      <c r="HKH182" s="365"/>
      <c r="HKI182" s="365"/>
      <c r="HKJ182" s="365"/>
      <c r="HKK182" s="365"/>
      <c r="HKL182" s="365"/>
      <c r="HKM182" s="365"/>
      <c r="HKN182" s="365"/>
      <c r="HKO182" s="365"/>
      <c r="HKP182" s="365"/>
      <c r="HKQ182" s="365"/>
      <c r="HKR182" s="365"/>
      <c r="HKS182" s="365"/>
      <c r="HKT182" s="365"/>
      <c r="HKU182" s="365"/>
      <c r="HKV182" s="365"/>
      <c r="HKW182" s="365"/>
      <c r="HKX182" s="365"/>
      <c r="HKY182" s="365"/>
      <c r="HKZ182" s="365"/>
      <c r="HLA182" s="365"/>
      <c r="HLB182" s="365"/>
      <c r="HLC182" s="365"/>
      <c r="HLD182" s="365"/>
      <c r="HLE182" s="365"/>
      <c r="HLF182" s="365"/>
      <c r="HLG182" s="365"/>
      <c r="HLH182" s="365"/>
      <c r="HLI182" s="365"/>
      <c r="HLJ182" s="365"/>
      <c r="HLK182" s="365"/>
      <c r="HLL182" s="365"/>
      <c r="HLM182" s="365"/>
      <c r="HLN182" s="365"/>
      <c r="HLO182" s="365"/>
      <c r="HLP182" s="365"/>
      <c r="HLQ182" s="365"/>
      <c r="HLR182" s="365"/>
      <c r="HLS182" s="365"/>
      <c r="HLT182" s="365"/>
      <c r="HLU182" s="365"/>
      <c r="HLV182" s="365"/>
      <c r="HLW182" s="365"/>
      <c r="HLX182" s="365"/>
      <c r="HLY182" s="365"/>
      <c r="HLZ182" s="365"/>
      <c r="HMA182" s="365"/>
      <c r="HMB182" s="365"/>
      <c r="HMC182" s="365"/>
      <c r="HMD182" s="365"/>
      <c r="HME182" s="365"/>
      <c r="HMF182" s="365"/>
      <c r="HMG182" s="365"/>
      <c r="HMH182" s="365"/>
      <c r="HMI182" s="365"/>
      <c r="HMJ182" s="365"/>
      <c r="HMK182" s="365"/>
      <c r="HML182" s="365"/>
      <c r="HMM182" s="365"/>
      <c r="HMN182" s="365"/>
      <c r="HMO182" s="365"/>
      <c r="HMP182" s="365"/>
      <c r="HMQ182" s="365"/>
      <c r="HMR182" s="365"/>
      <c r="HMS182" s="365"/>
      <c r="HMT182" s="365"/>
      <c r="HMU182" s="365"/>
      <c r="HMV182" s="365"/>
      <c r="HMW182" s="365"/>
      <c r="HMX182" s="365"/>
      <c r="HMY182" s="365"/>
      <c r="HMZ182" s="365"/>
      <c r="HNA182" s="365"/>
      <c r="HNB182" s="365"/>
      <c r="HNC182" s="365"/>
      <c r="HND182" s="365"/>
      <c r="HNE182" s="365"/>
      <c r="HNF182" s="365"/>
      <c r="HNG182" s="365"/>
      <c r="HNH182" s="365"/>
      <c r="HNI182" s="365"/>
      <c r="HNJ182" s="365"/>
      <c r="HNK182" s="365"/>
      <c r="HNL182" s="365"/>
      <c r="HNM182" s="365"/>
      <c r="HNN182" s="365"/>
      <c r="HNO182" s="365"/>
      <c r="HNP182" s="365"/>
      <c r="HNQ182" s="365"/>
      <c r="HNR182" s="365"/>
      <c r="HNS182" s="365"/>
      <c r="HNT182" s="365"/>
      <c r="HNU182" s="365"/>
      <c r="HNV182" s="365"/>
      <c r="HNW182" s="365"/>
      <c r="HNX182" s="365"/>
      <c r="HNY182" s="365"/>
      <c r="HNZ182" s="365"/>
      <c r="HOA182" s="365"/>
      <c r="HOB182" s="365"/>
      <c r="HOC182" s="365"/>
      <c r="HOD182" s="365"/>
      <c r="HOE182" s="365"/>
      <c r="HOF182" s="365"/>
      <c r="HOG182" s="365"/>
      <c r="HOH182" s="365"/>
      <c r="HOI182" s="365"/>
      <c r="HOJ182" s="365"/>
      <c r="HOK182" s="365"/>
      <c r="HOL182" s="365"/>
      <c r="HOM182" s="365"/>
      <c r="HON182" s="365"/>
      <c r="HOO182" s="365"/>
      <c r="HOP182" s="365"/>
      <c r="HOQ182" s="365"/>
      <c r="HOR182" s="365"/>
      <c r="HOS182" s="365"/>
      <c r="HOT182" s="365"/>
      <c r="HOU182" s="365"/>
      <c r="HOV182" s="365"/>
      <c r="HOW182" s="365"/>
      <c r="HOX182" s="365"/>
      <c r="HOY182" s="365"/>
      <c r="HOZ182" s="365"/>
      <c r="HPA182" s="365"/>
      <c r="HPB182" s="365"/>
      <c r="HPC182" s="365"/>
      <c r="HPD182" s="365"/>
      <c r="HPE182" s="365"/>
      <c r="HPF182" s="365"/>
      <c r="HPG182" s="365"/>
      <c r="HPH182" s="365"/>
      <c r="HPI182" s="365"/>
      <c r="HPJ182" s="365"/>
      <c r="HPK182" s="365"/>
      <c r="HPL182" s="365"/>
      <c r="HPM182" s="365"/>
      <c r="HPN182" s="365"/>
      <c r="HPO182" s="365"/>
      <c r="HPP182" s="365"/>
      <c r="HPQ182" s="365"/>
      <c r="HPR182" s="365"/>
      <c r="HPS182" s="365"/>
      <c r="HPT182" s="365"/>
      <c r="HPU182" s="365"/>
      <c r="HPV182" s="365"/>
      <c r="HPW182" s="365"/>
      <c r="HPX182" s="365"/>
      <c r="HPY182" s="365"/>
      <c r="HPZ182" s="365"/>
      <c r="HQA182" s="365"/>
      <c r="HQB182" s="365"/>
      <c r="HQC182" s="365"/>
      <c r="HQD182" s="365"/>
      <c r="HQE182" s="365"/>
      <c r="HQF182" s="365"/>
      <c r="HQG182" s="365"/>
      <c r="HQH182" s="365"/>
      <c r="HQI182" s="365"/>
      <c r="HQJ182" s="365"/>
      <c r="HQK182" s="365"/>
      <c r="HQL182" s="365"/>
      <c r="HQM182" s="365"/>
      <c r="HQN182" s="365"/>
      <c r="HQO182" s="365"/>
      <c r="HQP182" s="365"/>
      <c r="HQQ182" s="365"/>
      <c r="HQR182" s="365"/>
      <c r="HQS182" s="365"/>
      <c r="HQT182" s="365"/>
      <c r="HQU182" s="365"/>
      <c r="HQV182" s="365"/>
      <c r="HQW182" s="365"/>
      <c r="HQX182" s="365"/>
      <c r="HQY182" s="365"/>
      <c r="HQZ182" s="365"/>
      <c r="HRA182" s="365"/>
      <c r="HRB182" s="365"/>
      <c r="HRC182" s="365"/>
      <c r="HRD182" s="365"/>
      <c r="HRE182" s="365"/>
      <c r="HRF182" s="365"/>
      <c r="HRG182" s="365"/>
      <c r="HRH182" s="365"/>
      <c r="HRI182" s="365"/>
      <c r="HRJ182" s="365"/>
      <c r="HRK182" s="365"/>
      <c r="HRL182" s="365"/>
      <c r="HRM182" s="365"/>
      <c r="HRN182" s="365"/>
      <c r="HRO182" s="365"/>
      <c r="HRV182" s="365"/>
      <c r="HRW182" s="365"/>
      <c r="HRX182" s="365"/>
      <c r="HRY182" s="365"/>
      <c r="HRZ182" s="365"/>
      <c r="HSA182" s="365"/>
      <c r="HSB182" s="365"/>
      <c r="HSC182" s="365"/>
      <c r="HSD182" s="365"/>
      <c r="HSE182" s="365"/>
      <c r="HSF182" s="365"/>
      <c r="HSG182" s="365"/>
      <c r="HSH182" s="365"/>
      <c r="HSI182" s="365"/>
      <c r="HSJ182" s="365"/>
      <c r="HSK182" s="365"/>
      <c r="HSL182" s="365"/>
      <c r="HSM182" s="365"/>
      <c r="HSN182" s="365"/>
      <c r="HSO182" s="365"/>
      <c r="HSP182" s="365"/>
      <c r="HSQ182" s="365"/>
      <c r="HSR182" s="365"/>
      <c r="HSS182" s="365"/>
      <c r="HST182" s="365"/>
      <c r="HSU182" s="365"/>
      <c r="HSV182" s="365"/>
      <c r="HSW182" s="365"/>
      <c r="HSX182" s="365"/>
      <c r="HSY182" s="365"/>
      <c r="HSZ182" s="365"/>
      <c r="HTA182" s="365"/>
      <c r="HTB182" s="365"/>
      <c r="HTC182" s="365"/>
      <c r="HTD182" s="365"/>
      <c r="HTE182" s="365"/>
      <c r="HTF182" s="365"/>
      <c r="HTG182" s="365"/>
      <c r="HTH182" s="365"/>
      <c r="HTI182" s="365"/>
      <c r="HTJ182" s="365"/>
      <c r="HTK182" s="365"/>
      <c r="HTL182" s="365"/>
      <c r="HTM182" s="365"/>
      <c r="HTN182" s="365"/>
      <c r="HTO182" s="365"/>
      <c r="HTP182" s="365"/>
      <c r="HTQ182" s="365"/>
      <c r="HTR182" s="365"/>
      <c r="HTS182" s="365"/>
      <c r="HTT182" s="365"/>
      <c r="HTU182" s="365"/>
      <c r="HTV182" s="365"/>
      <c r="HTW182" s="365"/>
      <c r="HTX182" s="365"/>
      <c r="HTY182" s="365"/>
      <c r="HTZ182" s="365"/>
      <c r="HUA182" s="365"/>
      <c r="HUB182" s="365"/>
      <c r="HUC182" s="365"/>
      <c r="HUD182" s="365"/>
      <c r="HUE182" s="365"/>
      <c r="HUF182" s="365"/>
      <c r="HUG182" s="365"/>
      <c r="HUH182" s="365"/>
      <c r="HUI182" s="365"/>
      <c r="HUJ182" s="365"/>
      <c r="HUK182" s="365"/>
      <c r="HUL182" s="365"/>
      <c r="HUM182" s="365"/>
      <c r="HUN182" s="365"/>
      <c r="HUO182" s="365"/>
      <c r="HUP182" s="365"/>
      <c r="HUQ182" s="365"/>
      <c r="HUR182" s="365"/>
      <c r="HUS182" s="365"/>
      <c r="HUT182" s="365"/>
      <c r="HUU182" s="365"/>
      <c r="HUV182" s="365"/>
      <c r="HUW182" s="365"/>
      <c r="HUX182" s="365"/>
      <c r="HUY182" s="365"/>
      <c r="HUZ182" s="365"/>
      <c r="HVA182" s="365"/>
      <c r="HVB182" s="365"/>
      <c r="HVC182" s="365"/>
      <c r="HVD182" s="365"/>
      <c r="HVE182" s="365"/>
      <c r="HVF182" s="365"/>
      <c r="HVG182" s="365"/>
      <c r="HVH182" s="365"/>
      <c r="HVI182" s="365"/>
      <c r="HVJ182" s="365"/>
      <c r="HVK182" s="365"/>
      <c r="HVL182" s="365"/>
      <c r="HVM182" s="365"/>
      <c r="HVN182" s="365"/>
      <c r="HVO182" s="365"/>
      <c r="HVP182" s="365"/>
      <c r="HVQ182" s="365"/>
      <c r="HVR182" s="365"/>
      <c r="HVS182" s="365"/>
      <c r="HVT182" s="365"/>
      <c r="HVU182" s="365"/>
      <c r="HVV182" s="365"/>
      <c r="HVW182" s="365"/>
      <c r="HVX182" s="365"/>
      <c r="HVY182" s="365"/>
      <c r="HVZ182" s="365"/>
      <c r="HWA182" s="365"/>
      <c r="HWB182" s="365"/>
      <c r="HWC182" s="365"/>
      <c r="HWD182" s="365"/>
      <c r="HWE182" s="365"/>
      <c r="HWF182" s="365"/>
      <c r="HWG182" s="365"/>
      <c r="HWH182" s="365"/>
      <c r="HWI182" s="365"/>
      <c r="HWJ182" s="365"/>
      <c r="HWK182" s="365"/>
      <c r="HWL182" s="365"/>
      <c r="HWM182" s="365"/>
      <c r="HWN182" s="365"/>
      <c r="HWO182" s="365"/>
      <c r="HWP182" s="365"/>
      <c r="HWQ182" s="365"/>
      <c r="HWR182" s="365"/>
      <c r="HWS182" s="365"/>
      <c r="HWT182" s="365"/>
      <c r="HWU182" s="365"/>
      <c r="HWV182" s="365"/>
      <c r="HWW182" s="365"/>
      <c r="HWX182" s="365"/>
      <c r="HWY182" s="365"/>
      <c r="HWZ182" s="365"/>
      <c r="HXA182" s="365"/>
      <c r="HXB182" s="365"/>
      <c r="HXC182" s="365"/>
      <c r="HXD182" s="365"/>
      <c r="HXE182" s="365"/>
      <c r="HXF182" s="365"/>
      <c r="HXG182" s="365"/>
      <c r="HXH182" s="365"/>
      <c r="HXI182" s="365"/>
      <c r="HXJ182" s="365"/>
      <c r="HXK182" s="365"/>
      <c r="HXL182" s="365"/>
      <c r="HXM182" s="365"/>
      <c r="HXN182" s="365"/>
      <c r="HXO182" s="365"/>
      <c r="HXP182" s="365"/>
      <c r="HXQ182" s="365"/>
      <c r="HXR182" s="365"/>
      <c r="HXS182" s="365"/>
      <c r="HXT182" s="365"/>
      <c r="HXU182" s="365"/>
      <c r="HXV182" s="365"/>
      <c r="HXW182" s="365"/>
      <c r="HXX182" s="365"/>
      <c r="HXY182" s="365"/>
      <c r="HXZ182" s="365"/>
      <c r="HYA182" s="365"/>
      <c r="HYB182" s="365"/>
      <c r="HYC182" s="365"/>
      <c r="HYD182" s="365"/>
      <c r="HYE182" s="365"/>
      <c r="HYF182" s="365"/>
      <c r="HYG182" s="365"/>
      <c r="HYH182" s="365"/>
      <c r="HYI182" s="365"/>
      <c r="HYJ182" s="365"/>
      <c r="HYK182" s="365"/>
      <c r="HYL182" s="365"/>
      <c r="HYM182" s="365"/>
      <c r="HYN182" s="365"/>
      <c r="HYO182" s="365"/>
      <c r="HYP182" s="365"/>
      <c r="HYQ182" s="365"/>
      <c r="HYR182" s="365"/>
      <c r="HYS182" s="365"/>
      <c r="HYT182" s="365"/>
      <c r="HYU182" s="365"/>
      <c r="HYV182" s="365"/>
      <c r="HYW182" s="365"/>
      <c r="HYX182" s="365"/>
      <c r="HYY182" s="365"/>
      <c r="HYZ182" s="365"/>
      <c r="HZA182" s="365"/>
      <c r="HZB182" s="365"/>
      <c r="HZC182" s="365"/>
      <c r="HZD182" s="365"/>
      <c r="HZE182" s="365"/>
      <c r="HZF182" s="365"/>
      <c r="HZG182" s="365"/>
      <c r="HZH182" s="365"/>
      <c r="HZI182" s="365"/>
      <c r="HZJ182" s="365"/>
      <c r="HZK182" s="365"/>
      <c r="HZL182" s="365"/>
      <c r="HZM182" s="365"/>
      <c r="HZN182" s="365"/>
      <c r="HZO182" s="365"/>
      <c r="HZP182" s="365"/>
      <c r="HZQ182" s="365"/>
      <c r="HZR182" s="365"/>
      <c r="HZS182" s="365"/>
      <c r="HZT182" s="365"/>
      <c r="HZU182" s="365"/>
      <c r="HZV182" s="365"/>
      <c r="HZW182" s="365"/>
      <c r="HZX182" s="365"/>
      <c r="HZY182" s="365"/>
      <c r="HZZ182" s="365"/>
      <c r="IAA182" s="365"/>
      <c r="IAB182" s="365"/>
      <c r="IAC182" s="365"/>
      <c r="IAD182" s="365"/>
      <c r="IAE182" s="365"/>
      <c r="IAF182" s="365"/>
      <c r="IAG182" s="365"/>
      <c r="IAH182" s="365"/>
      <c r="IAI182" s="365"/>
      <c r="IAJ182" s="365"/>
      <c r="IAK182" s="365"/>
      <c r="IAL182" s="365"/>
      <c r="IAM182" s="365"/>
      <c r="IAN182" s="365"/>
      <c r="IAO182" s="365"/>
      <c r="IAP182" s="365"/>
      <c r="IAQ182" s="365"/>
      <c r="IAR182" s="365"/>
      <c r="IAS182" s="365"/>
      <c r="IAT182" s="365"/>
      <c r="IAU182" s="365"/>
      <c r="IAV182" s="365"/>
      <c r="IAW182" s="365"/>
      <c r="IAX182" s="365"/>
      <c r="IAY182" s="365"/>
      <c r="IAZ182" s="365"/>
      <c r="IBA182" s="365"/>
      <c r="IBB182" s="365"/>
      <c r="IBC182" s="365"/>
      <c r="IBD182" s="365"/>
      <c r="IBE182" s="365"/>
      <c r="IBF182" s="365"/>
      <c r="IBG182" s="365"/>
      <c r="IBH182" s="365"/>
      <c r="IBI182" s="365"/>
      <c r="IBJ182" s="365"/>
      <c r="IBK182" s="365"/>
      <c r="IBR182" s="365"/>
      <c r="IBS182" s="365"/>
      <c r="IBT182" s="365"/>
      <c r="IBU182" s="365"/>
      <c r="IBV182" s="365"/>
      <c r="IBW182" s="365"/>
      <c r="IBX182" s="365"/>
      <c r="IBY182" s="365"/>
      <c r="IBZ182" s="365"/>
      <c r="ICA182" s="365"/>
      <c r="ICB182" s="365"/>
      <c r="ICC182" s="365"/>
      <c r="ICD182" s="365"/>
      <c r="ICE182" s="365"/>
      <c r="ICF182" s="365"/>
      <c r="ICG182" s="365"/>
      <c r="ICH182" s="365"/>
      <c r="ICI182" s="365"/>
      <c r="ICJ182" s="365"/>
      <c r="ICK182" s="365"/>
      <c r="ICL182" s="365"/>
      <c r="ICM182" s="365"/>
      <c r="ICN182" s="365"/>
      <c r="ICO182" s="365"/>
      <c r="ICP182" s="365"/>
      <c r="ICQ182" s="365"/>
      <c r="ICR182" s="365"/>
      <c r="ICS182" s="365"/>
      <c r="ICT182" s="365"/>
      <c r="ICU182" s="365"/>
      <c r="ICV182" s="365"/>
      <c r="ICW182" s="365"/>
      <c r="ICX182" s="365"/>
      <c r="ICY182" s="365"/>
      <c r="ICZ182" s="365"/>
      <c r="IDA182" s="365"/>
      <c r="IDB182" s="365"/>
      <c r="IDC182" s="365"/>
      <c r="IDD182" s="365"/>
      <c r="IDE182" s="365"/>
      <c r="IDF182" s="365"/>
      <c r="IDG182" s="365"/>
      <c r="IDH182" s="365"/>
      <c r="IDI182" s="365"/>
      <c r="IDJ182" s="365"/>
      <c r="IDK182" s="365"/>
      <c r="IDL182" s="365"/>
      <c r="IDM182" s="365"/>
      <c r="IDN182" s="365"/>
      <c r="IDO182" s="365"/>
      <c r="IDP182" s="365"/>
      <c r="IDQ182" s="365"/>
      <c r="IDR182" s="365"/>
      <c r="IDS182" s="365"/>
      <c r="IDT182" s="365"/>
      <c r="IDU182" s="365"/>
      <c r="IDV182" s="365"/>
      <c r="IDW182" s="365"/>
      <c r="IDX182" s="365"/>
      <c r="IDY182" s="365"/>
      <c r="IDZ182" s="365"/>
      <c r="IEA182" s="365"/>
      <c r="IEB182" s="365"/>
      <c r="IEC182" s="365"/>
      <c r="IED182" s="365"/>
      <c r="IEE182" s="365"/>
      <c r="IEF182" s="365"/>
      <c r="IEG182" s="365"/>
      <c r="IEH182" s="365"/>
      <c r="IEI182" s="365"/>
      <c r="IEJ182" s="365"/>
      <c r="IEK182" s="365"/>
      <c r="IEL182" s="365"/>
      <c r="IEM182" s="365"/>
      <c r="IEN182" s="365"/>
      <c r="IEO182" s="365"/>
      <c r="IEP182" s="365"/>
      <c r="IEQ182" s="365"/>
      <c r="IER182" s="365"/>
      <c r="IES182" s="365"/>
      <c r="IET182" s="365"/>
      <c r="IEU182" s="365"/>
      <c r="IEV182" s="365"/>
      <c r="IEW182" s="365"/>
      <c r="IEX182" s="365"/>
      <c r="IEY182" s="365"/>
      <c r="IEZ182" s="365"/>
      <c r="IFA182" s="365"/>
      <c r="IFB182" s="365"/>
      <c r="IFC182" s="365"/>
      <c r="IFD182" s="365"/>
      <c r="IFE182" s="365"/>
      <c r="IFF182" s="365"/>
      <c r="IFG182" s="365"/>
      <c r="IFH182" s="365"/>
      <c r="IFI182" s="365"/>
      <c r="IFJ182" s="365"/>
      <c r="IFK182" s="365"/>
      <c r="IFL182" s="365"/>
      <c r="IFM182" s="365"/>
      <c r="IFN182" s="365"/>
      <c r="IFO182" s="365"/>
      <c r="IFP182" s="365"/>
      <c r="IFQ182" s="365"/>
      <c r="IFR182" s="365"/>
      <c r="IFS182" s="365"/>
      <c r="IFT182" s="365"/>
      <c r="IFU182" s="365"/>
      <c r="IFV182" s="365"/>
      <c r="IFW182" s="365"/>
      <c r="IFX182" s="365"/>
      <c r="IFY182" s="365"/>
      <c r="IFZ182" s="365"/>
      <c r="IGA182" s="365"/>
      <c r="IGB182" s="365"/>
      <c r="IGC182" s="365"/>
      <c r="IGD182" s="365"/>
      <c r="IGE182" s="365"/>
      <c r="IGF182" s="365"/>
      <c r="IGG182" s="365"/>
      <c r="IGH182" s="365"/>
      <c r="IGI182" s="365"/>
      <c r="IGJ182" s="365"/>
      <c r="IGK182" s="365"/>
      <c r="IGL182" s="365"/>
      <c r="IGM182" s="365"/>
      <c r="IGN182" s="365"/>
      <c r="IGO182" s="365"/>
      <c r="IGP182" s="365"/>
      <c r="IGQ182" s="365"/>
      <c r="IGR182" s="365"/>
      <c r="IGS182" s="365"/>
      <c r="IGT182" s="365"/>
      <c r="IGU182" s="365"/>
      <c r="IGV182" s="365"/>
      <c r="IGW182" s="365"/>
      <c r="IGX182" s="365"/>
      <c r="IGY182" s="365"/>
      <c r="IGZ182" s="365"/>
      <c r="IHA182" s="365"/>
      <c r="IHB182" s="365"/>
      <c r="IHC182" s="365"/>
      <c r="IHD182" s="365"/>
      <c r="IHE182" s="365"/>
      <c r="IHF182" s="365"/>
      <c r="IHG182" s="365"/>
      <c r="IHH182" s="365"/>
      <c r="IHI182" s="365"/>
      <c r="IHJ182" s="365"/>
      <c r="IHK182" s="365"/>
      <c r="IHL182" s="365"/>
      <c r="IHM182" s="365"/>
      <c r="IHN182" s="365"/>
      <c r="IHO182" s="365"/>
      <c r="IHP182" s="365"/>
      <c r="IHQ182" s="365"/>
      <c r="IHR182" s="365"/>
      <c r="IHS182" s="365"/>
      <c r="IHT182" s="365"/>
      <c r="IHU182" s="365"/>
      <c r="IHV182" s="365"/>
      <c r="IHW182" s="365"/>
      <c r="IHX182" s="365"/>
      <c r="IHY182" s="365"/>
      <c r="IHZ182" s="365"/>
      <c r="IIA182" s="365"/>
      <c r="IIB182" s="365"/>
      <c r="IIC182" s="365"/>
      <c r="IID182" s="365"/>
      <c r="IIE182" s="365"/>
      <c r="IIF182" s="365"/>
      <c r="IIG182" s="365"/>
      <c r="IIH182" s="365"/>
      <c r="III182" s="365"/>
      <c r="IIJ182" s="365"/>
      <c r="IIK182" s="365"/>
      <c r="IIL182" s="365"/>
      <c r="IIM182" s="365"/>
      <c r="IIN182" s="365"/>
      <c r="IIO182" s="365"/>
      <c r="IIP182" s="365"/>
      <c r="IIQ182" s="365"/>
      <c r="IIR182" s="365"/>
      <c r="IIS182" s="365"/>
      <c r="IIT182" s="365"/>
      <c r="IIU182" s="365"/>
      <c r="IIV182" s="365"/>
      <c r="IIW182" s="365"/>
      <c r="IIX182" s="365"/>
      <c r="IIY182" s="365"/>
      <c r="IIZ182" s="365"/>
      <c r="IJA182" s="365"/>
      <c r="IJB182" s="365"/>
      <c r="IJC182" s="365"/>
      <c r="IJD182" s="365"/>
      <c r="IJE182" s="365"/>
      <c r="IJF182" s="365"/>
      <c r="IJG182" s="365"/>
      <c r="IJH182" s="365"/>
      <c r="IJI182" s="365"/>
      <c r="IJJ182" s="365"/>
      <c r="IJK182" s="365"/>
      <c r="IJL182" s="365"/>
      <c r="IJM182" s="365"/>
      <c r="IJN182" s="365"/>
      <c r="IJO182" s="365"/>
      <c r="IJP182" s="365"/>
      <c r="IJQ182" s="365"/>
      <c r="IJR182" s="365"/>
      <c r="IJS182" s="365"/>
      <c r="IJT182" s="365"/>
      <c r="IJU182" s="365"/>
      <c r="IJV182" s="365"/>
      <c r="IJW182" s="365"/>
      <c r="IJX182" s="365"/>
      <c r="IJY182" s="365"/>
      <c r="IJZ182" s="365"/>
      <c r="IKA182" s="365"/>
      <c r="IKB182" s="365"/>
      <c r="IKC182" s="365"/>
      <c r="IKD182" s="365"/>
      <c r="IKE182" s="365"/>
      <c r="IKF182" s="365"/>
      <c r="IKG182" s="365"/>
      <c r="IKH182" s="365"/>
      <c r="IKI182" s="365"/>
      <c r="IKJ182" s="365"/>
      <c r="IKK182" s="365"/>
      <c r="IKL182" s="365"/>
      <c r="IKM182" s="365"/>
      <c r="IKN182" s="365"/>
      <c r="IKO182" s="365"/>
      <c r="IKP182" s="365"/>
      <c r="IKQ182" s="365"/>
      <c r="IKR182" s="365"/>
      <c r="IKS182" s="365"/>
      <c r="IKT182" s="365"/>
      <c r="IKU182" s="365"/>
      <c r="IKV182" s="365"/>
      <c r="IKW182" s="365"/>
      <c r="IKX182" s="365"/>
      <c r="IKY182" s="365"/>
      <c r="IKZ182" s="365"/>
      <c r="ILA182" s="365"/>
      <c r="ILB182" s="365"/>
      <c r="ILC182" s="365"/>
      <c r="ILD182" s="365"/>
      <c r="ILE182" s="365"/>
      <c r="ILF182" s="365"/>
      <c r="ILG182" s="365"/>
      <c r="ILN182" s="365"/>
      <c r="ILO182" s="365"/>
      <c r="ILP182" s="365"/>
      <c r="ILQ182" s="365"/>
      <c r="ILR182" s="365"/>
      <c r="ILS182" s="365"/>
      <c r="ILT182" s="365"/>
      <c r="ILU182" s="365"/>
      <c r="ILV182" s="365"/>
      <c r="ILW182" s="365"/>
      <c r="ILX182" s="365"/>
      <c r="ILY182" s="365"/>
      <c r="ILZ182" s="365"/>
      <c r="IMA182" s="365"/>
      <c r="IMB182" s="365"/>
      <c r="IMC182" s="365"/>
      <c r="IMD182" s="365"/>
      <c r="IME182" s="365"/>
      <c r="IMF182" s="365"/>
      <c r="IMG182" s="365"/>
      <c r="IMH182" s="365"/>
      <c r="IMI182" s="365"/>
      <c r="IMJ182" s="365"/>
      <c r="IMK182" s="365"/>
      <c r="IML182" s="365"/>
      <c r="IMM182" s="365"/>
      <c r="IMN182" s="365"/>
      <c r="IMO182" s="365"/>
      <c r="IMP182" s="365"/>
      <c r="IMQ182" s="365"/>
      <c r="IMR182" s="365"/>
      <c r="IMS182" s="365"/>
      <c r="IMT182" s="365"/>
      <c r="IMU182" s="365"/>
      <c r="IMV182" s="365"/>
      <c r="IMW182" s="365"/>
      <c r="IMX182" s="365"/>
      <c r="IMY182" s="365"/>
      <c r="IMZ182" s="365"/>
      <c r="INA182" s="365"/>
      <c r="INB182" s="365"/>
      <c r="INC182" s="365"/>
      <c r="IND182" s="365"/>
      <c r="INE182" s="365"/>
      <c r="INF182" s="365"/>
      <c r="ING182" s="365"/>
      <c r="INH182" s="365"/>
      <c r="INI182" s="365"/>
      <c r="INJ182" s="365"/>
      <c r="INK182" s="365"/>
      <c r="INL182" s="365"/>
      <c r="INM182" s="365"/>
      <c r="INN182" s="365"/>
      <c r="INO182" s="365"/>
      <c r="INP182" s="365"/>
      <c r="INQ182" s="365"/>
      <c r="INR182" s="365"/>
      <c r="INS182" s="365"/>
      <c r="INT182" s="365"/>
      <c r="INU182" s="365"/>
      <c r="INV182" s="365"/>
      <c r="INW182" s="365"/>
      <c r="INX182" s="365"/>
      <c r="INY182" s="365"/>
      <c r="INZ182" s="365"/>
      <c r="IOA182" s="365"/>
      <c r="IOB182" s="365"/>
      <c r="IOC182" s="365"/>
      <c r="IOD182" s="365"/>
      <c r="IOE182" s="365"/>
      <c r="IOF182" s="365"/>
      <c r="IOG182" s="365"/>
      <c r="IOH182" s="365"/>
      <c r="IOI182" s="365"/>
      <c r="IOJ182" s="365"/>
      <c r="IOK182" s="365"/>
      <c r="IOL182" s="365"/>
      <c r="IOM182" s="365"/>
      <c r="ION182" s="365"/>
      <c r="IOO182" s="365"/>
      <c r="IOP182" s="365"/>
      <c r="IOQ182" s="365"/>
      <c r="IOR182" s="365"/>
      <c r="IOS182" s="365"/>
      <c r="IOT182" s="365"/>
      <c r="IOU182" s="365"/>
      <c r="IOV182" s="365"/>
      <c r="IOW182" s="365"/>
      <c r="IOX182" s="365"/>
      <c r="IOY182" s="365"/>
      <c r="IOZ182" s="365"/>
      <c r="IPA182" s="365"/>
      <c r="IPB182" s="365"/>
      <c r="IPC182" s="365"/>
      <c r="IPD182" s="365"/>
      <c r="IPE182" s="365"/>
      <c r="IPF182" s="365"/>
      <c r="IPG182" s="365"/>
      <c r="IPH182" s="365"/>
      <c r="IPI182" s="365"/>
      <c r="IPJ182" s="365"/>
      <c r="IPK182" s="365"/>
      <c r="IPL182" s="365"/>
      <c r="IPM182" s="365"/>
      <c r="IPN182" s="365"/>
      <c r="IPO182" s="365"/>
      <c r="IPP182" s="365"/>
      <c r="IPQ182" s="365"/>
      <c r="IPR182" s="365"/>
      <c r="IPS182" s="365"/>
      <c r="IPT182" s="365"/>
      <c r="IPU182" s="365"/>
      <c r="IPV182" s="365"/>
      <c r="IPW182" s="365"/>
      <c r="IPX182" s="365"/>
      <c r="IPY182" s="365"/>
      <c r="IPZ182" s="365"/>
      <c r="IQA182" s="365"/>
      <c r="IQB182" s="365"/>
      <c r="IQC182" s="365"/>
      <c r="IQD182" s="365"/>
      <c r="IQE182" s="365"/>
      <c r="IQF182" s="365"/>
      <c r="IQG182" s="365"/>
      <c r="IQH182" s="365"/>
      <c r="IQI182" s="365"/>
      <c r="IQJ182" s="365"/>
      <c r="IQK182" s="365"/>
      <c r="IQL182" s="365"/>
      <c r="IQM182" s="365"/>
      <c r="IQN182" s="365"/>
      <c r="IQO182" s="365"/>
      <c r="IQP182" s="365"/>
      <c r="IQQ182" s="365"/>
      <c r="IQR182" s="365"/>
      <c r="IQS182" s="365"/>
      <c r="IQT182" s="365"/>
      <c r="IQU182" s="365"/>
      <c r="IQV182" s="365"/>
      <c r="IQW182" s="365"/>
      <c r="IQX182" s="365"/>
      <c r="IQY182" s="365"/>
      <c r="IQZ182" s="365"/>
      <c r="IRA182" s="365"/>
      <c r="IRB182" s="365"/>
      <c r="IRC182" s="365"/>
      <c r="IRD182" s="365"/>
      <c r="IRE182" s="365"/>
      <c r="IRF182" s="365"/>
      <c r="IRG182" s="365"/>
      <c r="IRH182" s="365"/>
      <c r="IRI182" s="365"/>
      <c r="IRJ182" s="365"/>
      <c r="IRK182" s="365"/>
      <c r="IRL182" s="365"/>
      <c r="IRM182" s="365"/>
      <c r="IRN182" s="365"/>
      <c r="IRO182" s="365"/>
      <c r="IRP182" s="365"/>
      <c r="IRQ182" s="365"/>
      <c r="IRR182" s="365"/>
      <c r="IRS182" s="365"/>
      <c r="IRT182" s="365"/>
      <c r="IRU182" s="365"/>
      <c r="IRV182" s="365"/>
      <c r="IRW182" s="365"/>
      <c r="IRX182" s="365"/>
      <c r="IRY182" s="365"/>
      <c r="IRZ182" s="365"/>
      <c r="ISA182" s="365"/>
      <c r="ISB182" s="365"/>
      <c r="ISC182" s="365"/>
      <c r="ISD182" s="365"/>
      <c r="ISE182" s="365"/>
      <c r="ISF182" s="365"/>
      <c r="ISG182" s="365"/>
      <c r="ISH182" s="365"/>
      <c r="ISI182" s="365"/>
      <c r="ISJ182" s="365"/>
      <c r="ISK182" s="365"/>
      <c r="ISL182" s="365"/>
      <c r="ISM182" s="365"/>
      <c r="ISN182" s="365"/>
      <c r="ISO182" s="365"/>
      <c r="ISP182" s="365"/>
      <c r="ISQ182" s="365"/>
      <c r="ISR182" s="365"/>
      <c r="ISS182" s="365"/>
      <c r="IST182" s="365"/>
      <c r="ISU182" s="365"/>
      <c r="ISV182" s="365"/>
      <c r="ISW182" s="365"/>
      <c r="ISX182" s="365"/>
      <c r="ISY182" s="365"/>
      <c r="ISZ182" s="365"/>
      <c r="ITA182" s="365"/>
      <c r="ITB182" s="365"/>
      <c r="ITC182" s="365"/>
      <c r="ITD182" s="365"/>
      <c r="ITE182" s="365"/>
      <c r="ITF182" s="365"/>
      <c r="ITG182" s="365"/>
      <c r="ITH182" s="365"/>
      <c r="ITI182" s="365"/>
      <c r="ITJ182" s="365"/>
      <c r="ITK182" s="365"/>
      <c r="ITL182" s="365"/>
      <c r="ITM182" s="365"/>
      <c r="ITN182" s="365"/>
      <c r="ITO182" s="365"/>
      <c r="ITP182" s="365"/>
      <c r="ITQ182" s="365"/>
      <c r="ITR182" s="365"/>
      <c r="ITS182" s="365"/>
      <c r="ITT182" s="365"/>
      <c r="ITU182" s="365"/>
      <c r="ITV182" s="365"/>
      <c r="ITW182" s="365"/>
      <c r="ITX182" s="365"/>
      <c r="ITY182" s="365"/>
      <c r="ITZ182" s="365"/>
      <c r="IUA182" s="365"/>
      <c r="IUB182" s="365"/>
      <c r="IUC182" s="365"/>
      <c r="IUD182" s="365"/>
      <c r="IUE182" s="365"/>
      <c r="IUF182" s="365"/>
      <c r="IUG182" s="365"/>
      <c r="IUH182" s="365"/>
      <c r="IUI182" s="365"/>
      <c r="IUJ182" s="365"/>
      <c r="IUK182" s="365"/>
      <c r="IUL182" s="365"/>
      <c r="IUM182" s="365"/>
      <c r="IUN182" s="365"/>
      <c r="IUO182" s="365"/>
      <c r="IUP182" s="365"/>
      <c r="IUQ182" s="365"/>
      <c r="IUR182" s="365"/>
      <c r="IUS182" s="365"/>
      <c r="IUT182" s="365"/>
      <c r="IUU182" s="365"/>
      <c r="IUV182" s="365"/>
      <c r="IUW182" s="365"/>
      <c r="IUX182" s="365"/>
      <c r="IUY182" s="365"/>
      <c r="IUZ182" s="365"/>
      <c r="IVA182" s="365"/>
      <c r="IVB182" s="365"/>
      <c r="IVC182" s="365"/>
      <c r="IVJ182" s="365"/>
      <c r="IVK182" s="365"/>
      <c r="IVL182" s="365"/>
      <c r="IVM182" s="365"/>
      <c r="IVN182" s="365"/>
      <c r="IVO182" s="365"/>
      <c r="IVP182" s="365"/>
      <c r="IVQ182" s="365"/>
      <c r="IVR182" s="365"/>
      <c r="IVS182" s="365"/>
      <c r="IVT182" s="365"/>
      <c r="IVU182" s="365"/>
      <c r="IVV182" s="365"/>
      <c r="IVW182" s="365"/>
      <c r="IVX182" s="365"/>
      <c r="IVY182" s="365"/>
      <c r="IVZ182" s="365"/>
      <c r="IWA182" s="365"/>
      <c r="IWB182" s="365"/>
      <c r="IWC182" s="365"/>
      <c r="IWD182" s="365"/>
      <c r="IWE182" s="365"/>
      <c r="IWF182" s="365"/>
      <c r="IWG182" s="365"/>
      <c r="IWH182" s="365"/>
      <c r="IWI182" s="365"/>
      <c r="IWJ182" s="365"/>
      <c r="IWK182" s="365"/>
      <c r="IWL182" s="365"/>
      <c r="IWM182" s="365"/>
      <c r="IWN182" s="365"/>
      <c r="IWO182" s="365"/>
      <c r="IWP182" s="365"/>
      <c r="IWQ182" s="365"/>
      <c r="IWR182" s="365"/>
      <c r="IWS182" s="365"/>
      <c r="IWT182" s="365"/>
      <c r="IWU182" s="365"/>
      <c r="IWV182" s="365"/>
      <c r="IWW182" s="365"/>
      <c r="IWX182" s="365"/>
      <c r="IWY182" s="365"/>
      <c r="IWZ182" s="365"/>
      <c r="IXA182" s="365"/>
      <c r="IXB182" s="365"/>
      <c r="IXC182" s="365"/>
      <c r="IXD182" s="365"/>
      <c r="IXE182" s="365"/>
      <c r="IXF182" s="365"/>
      <c r="IXG182" s="365"/>
      <c r="IXH182" s="365"/>
      <c r="IXI182" s="365"/>
      <c r="IXJ182" s="365"/>
      <c r="IXK182" s="365"/>
      <c r="IXL182" s="365"/>
      <c r="IXM182" s="365"/>
      <c r="IXN182" s="365"/>
      <c r="IXO182" s="365"/>
      <c r="IXP182" s="365"/>
      <c r="IXQ182" s="365"/>
      <c r="IXR182" s="365"/>
      <c r="IXS182" s="365"/>
      <c r="IXT182" s="365"/>
      <c r="IXU182" s="365"/>
      <c r="IXV182" s="365"/>
      <c r="IXW182" s="365"/>
      <c r="IXX182" s="365"/>
      <c r="IXY182" s="365"/>
      <c r="IXZ182" s="365"/>
      <c r="IYA182" s="365"/>
      <c r="IYB182" s="365"/>
      <c r="IYC182" s="365"/>
      <c r="IYD182" s="365"/>
      <c r="IYE182" s="365"/>
      <c r="IYF182" s="365"/>
      <c r="IYG182" s="365"/>
      <c r="IYH182" s="365"/>
      <c r="IYI182" s="365"/>
      <c r="IYJ182" s="365"/>
      <c r="IYK182" s="365"/>
      <c r="IYL182" s="365"/>
      <c r="IYM182" s="365"/>
      <c r="IYN182" s="365"/>
      <c r="IYO182" s="365"/>
      <c r="IYP182" s="365"/>
      <c r="IYQ182" s="365"/>
      <c r="IYR182" s="365"/>
      <c r="IYS182" s="365"/>
      <c r="IYT182" s="365"/>
      <c r="IYU182" s="365"/>
      <c r="IYV182" s="365"/>
      <c r="IYW182" s="365"/>
      <c r="IYX182" s="365"/>
      <c r="IYY182" s="365"/>
      <c r="IYZ182" s="365"/>
      <c r="IZA182" s="365"/>
      <c r="IZB182" s="365"/>
      <c r="IZC182" s="365"/>
      <c r="IZD182" s="365"/>
      <c r="IZE182" s="365"/>
      <c r="IZF182" s="365"/>
      <c r="IZG182" s="365"/>
      <c r="IZH182" s="365"/>
      <c r="IZI182" s="365"/>
      <c r="IZJ182" s="365"/>
      <c r="IZK182" s="365"/>
      <c r="IZL182" s="365"/>
      <c r="IZM182" s="365"/>
      <c r="IZN182" s="365"/>
      <c r="IZO182" s="365"/>
      <c r="IZP182" s="365"/>
      <c r="IZQ182" s="365"/>
      <c r="IZR182" s="365"/>
      <c r="IZS182" s="365"/>
      <c r="IZT182" s="365"/>
      <c r="IZU182" s="365"/>
      <c r="IZV182" s="365"/>
      <c r="IZW182" s="365"/>
      <c r="IZX182" s="365"/>
      <c r="IZY182" s="365"/>
      <c r="IZZ182" s="365"/>
      <c r="JAA182" s="365"/>
      <c r="JAB182" s="365"/>
      <c r="JAC182" s="365"/>
      <c r="JAD182" s="365"/>
      <c r="JAE182" s="365"/>
      <c r="JAF182" s="365"/>
      <c r="JAG182" s="365"/>
      <c r="JAH182" s="365"/>
      <c r="JAI182" s="365"/>
      <c r="JAJ182" s="365"/>
      <c r="JAK182" s="365"/>
      <c r="JAL182" s="365"/>
      <c r="JAM182" s="365"/>
      <c r="JAN182" s="365"/>
      <c r="JAO182" s="365"/>
      <c r="JAP182" s="365"/>
      <c r="JAQ182" s="365"/>
      <c r="JAR182" s="365"/>
      <c r="JAS182" s="365"/>
      <c r="JAT182" s="365"/>
      <c r="JAU182" s="365"/>
      <c r="JAV182" s="365"/>
      <c r="JAW182" s="365"/>
      <c r="JAX182" s="365"/>
      <c r="JAY182" s="365"/>
      <c r="JAZ182" s="365"/>
      <c r="JBA182" s="365"/>
      <c r="JBB182" s="365"/>
      <c r="JBC182" s="365"/>
      <c r="JBD182" s="365"/>
      <c r="JBE182" s="365"/>
      <c r="JBF182" s="365"/>
      <c r="JBG182" s="365"/>
      <c r="JBH182" s="365"/>
      <c r="JBI182" s="365"/>
      <c r="JBJ182" s="365"/>
      <c r="JBK182" s="365"/>
      <c r="JBL182" s="365"/>
      <c r="JBM182" s="365"/>
      <c r="JBN182" s="365"/>
      <c r="JBO182" s="365"/>
      <c r="JBP182" s="365"/>
      <c r="JBQ182" s="365"/>
      <c r="JBR182" s="365"/>
      <c r="JBS182" s="365"/>
      <c r="JBT182" s="365"/>
      <c r="JBU182" s="365"/>
      <c r="JBV182" s="365"/>
      <c r="JBW182" s="365"/>
      <c r="JBX182" s="365"/>
      <c r="JBY182" s="365"/>
      <c r="JBZ182" s="365"/>
      <c r="JCA182" s="365"/>
      <c r="JCB182" s="365"/>
      <c r="JCC182" s="365"/>
      <c r="JCD182" s="365"/>
      <c r="JCE182" s="365"/>
      <c r="JCF182" s="365"/>
      <c r="JCG182" s="365"/>
      <c r="JCH182" s="365"/>
      <c r="JCI182" s="365"/>
      <c r="JCJ182" s="365"/>
      <c r="JCK182" s="365"/>
      <c r="JCL182" s="365"/>
      <c r="JCM182" s="365"/>
      <c r="JCN182" s="365"/>
      <c r="JCO182" s="365"/>
      <c r="JCP182" s="365"/>
      <c r="JCQ182" s="365"/>
      <c r="JCR182" s="365"/>
      <c r="JCS182" s="365"/>
      <c r="JCT182" s="365"/>
      <c r="JCU182" s="365"/>
      <c r="JCV182" s="365"/>
      <c r="JCW182" s="365"/>
      <c r="JCX182" s="365"/>
      <c r="JCY182" s="365"/>
      <c r="JCZ182" s="365"/>
      <c r="JDA182" s="365"/>
      <c r="JDB182" s="365"/>
      <c r="JDC182" s="365"/>
      <c r="JDD182" s="365"/>
      <c r="JDE182" s="365"/>
      <c r="JDF182" s="365"/>
      <c r="JDG182" s="365"/>
      <c r="JDH182" s="365"/>
      <c r="JDI182" s="365"/>
      <c r="JDJ182" s="365"/>
      <c r="JDK182" s="365"/>
      <c r="JDL182" s="365"/>
      <c r="JDM182" s="365"/>
      <c r="JDN182" s="365"/>
      <c r="JDO182" s="365"/>
      <c r="JDP182" s="365"/>
      <c r="JDQ182" s="365"/>
      <c r="JDR182" s="365"/>
      <c r="JDS182" s="365"/>
      <c r="JDT182" s="365"/>
      <c r="JDU182" s="365"/>
      <c r="JDV182" s="365"/>
      <c r="JDW182" s="365"/>
      <c r="JDX182" s="365"/>
      <c r="JDY182" s="365"/>
      <c r="JDZ182" s="365"/>
      <c r="JEA182" s="365"/>
      <c r="JEB182" s="365"/>
      <c r="JEC182" s="365"/>
      <c r="JED182" s="365"/>
      <c r="JEE182" s="365"/>
      <c r="JEF182" s="365"/>
      <c r="JEG182" s="365"/>
      <c r="JEH182" s="365"/>
      <c r="JEI182" s="365"/>
      <c r="JEJ182" s="365"/>
      <c r="JEK182" s="365"/>
      <c r="JEL182" s="365"/>
      <c r="JEM182" s="365"/>
      <c r="JEN182" s="365"/>
      <c r="JEO182" s="365"/>
      <c r="JEP182" s="365"/>
      <c r="JEQ182" s="365"/>
      <c r="JER182" s="365"/>
      <c r="JES182" s="365"/>
      <c r="JET182" s="365"/>
      <c r="JEU182" s="365"/>
      <c r="JEV182" s="365"/>
      <c r="JEW182" s="365"/>
      <c r="JEX182" s="365"/>
      <c r="JEY182" s="365"/>
      <c r="JFF182" s="365"/>
      <c r="JFG182" s="365"/>
      <c r="JFH182" s="365"/>
      <c r="JFI182" s="365"/>
      <c r="JFJ182" s="365"/>
      <c r="JFK182" s="365"/>
      <c r="JFL182" s="365"/>
      <c r="JFM182" s="365"/>
      <c r="JFN182" s="365"/>
      <c r="JFO182" s="365"/>
      <c r="JFP182" s="365"/>
      <c r="JFQ182" s="365"/>
      <c r="JFR182" s="365"/>
      <c r="JFS182" s="365"/>
      <c r="JFT182" s="365"/>
      <c r="JFU182" s="365"/>
      <c r="JFV182" s="365"/>
      <c r="JFW182" s="365"/>
      <c r="JFX182" s="365"/>
      <c r="JFY182" s="365"/>
      <c r="JFZ182" s="365"/>
      <c r="JGA182" s="365"/>
      <c r="JGB182" s="365"/>
      <c r="JGC182" s="365"/>
      <c r="JGD182" s="365"/>
      <c r="JGE182" s="365"/>
      <c r="JGF182" s="365"/>
      <c r="JGG182" s="365"/>
      <c r="JGH182" s="365"/>
      <c r="JGI182" s="365"/>
      <c r="JGJ182" s="365"/>
      <c r="JGK182" s="365"/>
      <c r="JGL182" s="365"/>
      <c r="JGM182" s="365"/>
      <c r="JGN182" s="365"/>
      <c r="JGO182" s="365"/>
      <c r="JGP182" s="365"/>
      <c r="JGQ182" s="365"/>
      <c r="JGR182" s="365"/>
      <c r="JGS182" s="365"/>
      <c r="JGT182" s="365"/>
      <c r="JGU182" s="365"/>
      <c r="JGV182" s="365"/>
      <c r="JGW182" s="365"/>
      <c r="JGX182" s="365"/>
      <c r="JGY182" s="365"/>
      <c r="JGZ182" s="365"/>
      <c r="JHA182" s="365"/>
      <c r="JHB182" s="365"/>
      <c r="JHC182" s="365"/>
      <c r="JHD182" s="365"/>
      <c r="JHE182" s="365"/>
      <c r="JHF182" s="365"/>
      <c r="JHG182" s="365"/>
      <c r="JHH182" s="365"/>
      <c r="JHI182" s="365"/>
      <c r="JHJ182" s="365"/>
      <c r="JHK182" s="365"/>
      <c r="JHL182" s="365"/>
      <c r="JHM182" s="365"/>
      <c r="JHN182" s="365"/>
      <c r="JHO182" s="365"/>
      <c r="JHP182" s="365"/>
      <c r="JHQ182" s="365"/>
      <c r="JHR182" s="365"/>
      <c r="JHS182" s="365"/>
      <c r="JHT182" s="365"/>
      <c r="JHU182" s="365"/>
      <c r="JHV182" s="365"/>
      <c r="JHW182" s="365"/>
      <c r="JHX182" s="365"/>
      <c r="JHY182" s="365"/>
      <c r="JHZ182" s="365"/>
      <c r="JIA182" s="365"/>
      <c r="JIB182" s="365"/>
      <c r="JIC182" s="365"/>
      <c r="JID182" s="365"/>
      <c r="JIE182" s="365"/>
      <c r="JIF182" s="365"/>
      <c r="JIG182" s="365"/>
      <c r="JIH182" s="365"/>
      <c r="JII182" s="365"/>
      <c r="JIJ182" s="365"/>
      <c r="JIK182" s="365"/>
      <c r="JIL182" s="365"/>
      <c r="JIM182" s="365"/>
      <c r="JIN182" s="365"/>
      <c r="JIO182" s="365"/>
      <c r="JIP182" s="365"/>
      <c r="JIQ182" s="365"/>
      <c r="JIR182" s="365"/>
      <c r="JIS182" s="365"/>
      <c r="JIT182" s="365"/>
      <c r="JIU182" s="365"/>
      <c r="JIV182" s="365"/>
      <c r="JIW182" s="365"/>
      <c r="JIX182" s="365"/>
      <c r="JIY182" s="365"/>
      <c r="JIZ182" s="365"/>
      <c r="JJA182" s="365"/>
      <c r="JJB182" s="365"/>
      <c r="JJC182" s="365"/>
      <c r="JJD182" s="365"/>
      <c r="JJE182" s="365"/>
      <c r="JJF182" s="365"/>
      <c r="JJG182" s="365"/>
      <c r="JJH182" s="365"/>
      <c r="JJI182" s="365"/>
      <c r="JJJ182" s="365"/>
      <c r="JJK182" s="365"/>
      <c r="JJL182" s="365"/>
      <c r="JJM182" s="365"/>
      <c r="JJN182" s="365"/>
      <c r="JJO182" s="365"/>
      <c r="JJP182" s="365"/>
      <c r="JJQ182" s="365"/>
      <c r="JJR182" s="365"/>
      <c r="JJS182" s="365"/>
      <c r="JJT182" s="365"/>
      <c r="JJU182" s="365"/>
      <c r="JJV182" s="365"/>
      <c r="JJW182" s="365"/>
      <c r="JJX182" s="365"/>
      <c r="JJY182" s="365"/>
      <c r="JJZ182" s="365"/>
      <c r="JKA182" s="365"/>
      <c r="JKB182" s="365"/>
      <c r="JKC182" s="365"/>
      <c r="JKD182" s="365"/>
      <c r="JKE182" s="365"/>
      <c r="JKF182" s="365"/>
      <c r="JKG182" s="365"/>
      <c r="JKH182" s="365"/>
      <c r="JKI182" s="365"/>
      <c r="JKJ182" s="365"/>
      <c r="JKK182" s="365"/>
      <c r="JKL182" s="365"/>
      <c r="JKM182" s="365"/>
      <c r="JKN182" s="365"/>
      <c r="JKO182" s="365"/>
      <c r="JKP182" s="365"/>
      <c r="JKQ182" s="365"/>
      <c r="JKR182" s="365"/>
      <c r="JKS182" s="365"/>
      <c r="JKT182" s="365"/>
      <c r="JKU182" s="365"/>
      <c r="JKV182" s="365"/>
      <c r="JKW182" s="365"/>
      <c r="JKX182" s="365"/>
      <c r="JKY182" s="365"/>
      <c r="JKZ182" s="365"/>
      <c r="JLA182" s="365"/>
      <c r="JLB182" s="365"/>
      <c r="JLC182" s="365"/>
      <c r="JLD182" s="365"/>
      <c r="JLE182" s="365"/>
      <c r="JLF182" s="365"/>
      <c r="JLG182" s="365"/>
      <c r="JLH182" s="365"/>
      <c r="JLI182" s="365"/>
      <c r="JLJ182" s="365"/>
      <c r="JLK182" s="365"/>
      <c r="JLL182" s="365"/>
      <c r="JLM182" s="365"/>
      <c r="JLN182" s="365"/>
      <c r="JLO182" s="365"/>
      <c r="JLP182" s="365"/>
      <c r="JLQ182" s="365"/>
      <c r="JLR182" s="365"/>
      <c r="JLS182" s="365"/>
      <c r="JLT182" s="365"/>
      <c r="JLU182" s="365"/>
      <c r="JLV182" s="365"/>
      <c r="JLW182" s="365"/>
      <c r="JLX182" s="365"/>
      <c r="JLY182" s="365"/>
      <c r="JLZ182" s="365"/>
      <c r="JMA182" s="365"/>
      <c r="JMB182" s="365"/>
      <c r="JMC182" s="365"/>
      <c r="JMD182" s="365"/>
      <c r="JME182" s="365"/>
      <c r="JMF182" s="365"/>
      <c r="JMG182" s="365"/>
      <c r="JMH182" s="365"/>
      <c r="JMI182" s="365"/>
      <c r="JMJ182" s="365"/>
      <c r="JMK182" s="365"/>
      <c r="JML182" s="365"/>
      <c r="JMM182" s="365"/>
      <c r="JMN182" s="365"/>
      <c r="JMO182" s="365"/>
      <c r="JMP182" s="365"/>
      <c r="JMQ182" s="365"/>
      <c r="JMR182" s="365"/>
      <c r="JMS182" s="365"/>
      <c r="JMT182" s="365"/>
      <c r="JMU182" s="365"/>
      <c r="JMV182" s="365"/>
      <c r="JMW182" s="365"/>
      <c r="JMX182" s="365"/>
      <c r="JMY182" s="365"/>
      <c r="JMZ182" s="365"/>
      <c r="JNA182" s="365"/>
      <c r="JNB182" s="365"/>
      <c r="JNC182" s="365"/>
      <c r="JND182" s="365"/>
      <c r="JNE182" s="365"/>
      <c r="JNF182" s="365"/>
      <c r="JNG182" s="365"/>
      <c r="JNH182" s="365"/>
      <c r="JNI182" s="365"/>
      <c r="JNJ182" s="365"/>
      <c r="JNK182" s="365"/>
      <c r="JNL182" s="365"/>
      <c r="JNM182" s="365"/>
      <c r="JNN182" s="365"/>
      <c r="JNO182" s="365"/>
      <c r="JNP182" s="365"/>
      <c r="JNQ182" s="365"/>
      <c r="JNR182" s="365"/>
      <c r="JNS182" s="365"/>
      <c r="JNT182" s="365"/>
      <c r="JNU182" s="365"/>
      <c r="JNV182" s="365"/>
      <c r="JNW182" s="365"/>
      <c r="JNX182" s="365"/>
      <c r="JNY182" s="365"/>
      <c r="JNZ182" s="365"/>
      <c r="JOA182" s="365"/>
      <c r="JOB182" s="365"/>
      <c r="JOC182" s="365"/>
      <c r="JOD182" s="365"/>
      <c r="JOE182" s="365"/>
      <c r="JOF182" s="365"/>
      <c r="JOG182" s="365"/>
      <c r="JOH182" s="365"/>
      <c r="JOI182" s="365"/>
      <c r="JOJ182" s="365"/>
      <c r="JOK182" s="365"/>
      <c r="JOL182" s="365"/>
      <c r="JOM182" s="365"/>
      <c r="JON182" s="365"/>
      <c r="JOO182" s="365"/>
      <c r="JOP182" s="365"/>
      <c r="JOQ182" s="365"/>
      <c r="JOR182" s="365"/>
      <c r="JOS182" s="365"/>
      <c r="JOT182" s="365"/>
      <c r="JOU182" s="365"/>
      <c r="JPB182" s="365"/>
      <c r="JPC182" s="365"/>
      <c r="JPD182" s="365"/>
      <c r="JPE182" s="365"/>
      <c r="JPF182" s="365"/>
      <c r="JPG182" s="365"/>
      <c r="JPH182" s="365"/>
      <c r="JPI182" s="365"/>
      <c r="JPJ182" s="365"/>
      <c r="JPK182" s="365"/>
      <c r="JPL182" s="365"/>
      <c r="JPM182" s="365"/>
      <c r="JPN182" s="365"/>
      <c r="JPO182" s="365"/>
      <c r="JPP182" s="365"/>
      <c r="JPQ182" s="365"/>
      <c r="JPR182" s="365"/>
      <c r="JPS182" s="365"/>
      <c r="JPT182" s="365"/>
      <c r="JPU182" s="365"/>
      <c r="JPV182" s="365"/>
      <c r="JPW182" s="365"/>
      <c r="JPX182" s="365"/>
      <c r="JPY182" s="365"/>
      <c r="JPZ182" s="365"/>
      <c r="JQA182" s="365"/>
      <c r="JQB182" s="365"/>
      <c r="JQC182" s="365"/>
      <c r="JQD182" s="365"/>
      <c r="JQE182" s="365"/>
      <c r="JQF182" s="365"/>
      <c r="JQG182" s="365"/>
      <c r="JQH182" s="365"/>
      <c r="JQI182" s="365"/>
      <c r="JQJ182" s="365"/>
      <c r="JQK182" s="365"/>
      <c r="JQL182" s="365"/>
      <c r="JQM182" s="365"/>
      <c r="JQN182" s="365"/>
      <c r="JQO182" s="365"/>
      <c r="JQP182" s="365"/>
      <c r="JQQ182" s="365"/>
      <c r="JQR182" s="365"/>
      <c r="JQS182" s="365"/>
      <c r="JQT182" s="365"/>
      <c r="JQU182" s="365"/>
      <c r="JQV182" s="365"/>
      <c r="JQW182" s="365"/>
      <c r="JQX182" s="365"/>
      <c r="JQY182" s="365"/>
      <c r="JQZ182" s="365"/>
      <c r="JRA182" s="365"/>
      <c r="JRB182" s="365"/>
      <c r="JRC182" s="365"/>
      <c r="JRD182" s="365"/>
      <c r="JRE182" s="365"/>
      <c r="JRF182" s="365"/>
      <c r="JRG182" s="365"/>
      <c r="JRH182" s="365"/>
      <c r="JRI182" s="365"/>
      <c r="JRJ182" s="365"/>
      <c r="JRK182" s="365"/>
      <c r="JRL182" s="365"/>
      <c r="JRM182" s="365"/>
      <c r="JRN182" s="365"/>
      <c r="JRO182" s="365"/>
      <c r="JRP182" s="365"/>
      <c r="JRQ182" s="365"/>
      <c r="JRR182" s="365"/>
      <c r="JRS182" s="365"/>
      <c r="JRT182" s="365"/>
      <c r="JRU182" s="365"/>
      <c r="JRV182" s="365"/>
      <c r="JRW182" s="365"/>
      <c r="JRX182" s="365"/>
      <c r="JRY182" s="365"/>
      <c r="JRZ182" s="365"/>
      <c r="JSA182" s="365"/>
      <c r="JSB182" s="365"/>
      <c r="JSC182" s="365"/>
      <c r="JSD182" s="365"/>
      <c r="JSE182" s="365"/>
      <c r="JSF182" s="365"/>
      <c r="JSG182" s="365"/>
      <c r="JSH182" s="365"/>
      <c r="JSI182" s="365"/>
      <c r="JSJ182" s="365"/>
      <c r="JSK182" s="365"/>
      <c r="JSL182" s="365"/>
      <c r="JSM182" s="365"/>
      <c r="JSN182" s="365"/>
      <c r="JSO182" s="365"/>
      <c r="JSP182" s="365"/>
      <c r="JSQ182" s="365"/>
      <c r="JSR182" s="365"/>
      <c r="JSS182" s="365"/>
      <c r="JST182" s="365"/>
      <c r="JSU182" s="365"/>
      <c r="JSV182" s="365"/>
      <c r="JSW182" s="365"/>
      <c r="JSX182" s="365"/>
      <c r="JSY182" s="365"/>
      <c r="JSZ182" s="365"/>
      <c r="JTA182" s="365"/>
      <c r="JTB182" s="365"/>
      <c r="JTC182" s="365"/>
      <c r="JTD182" s="365"/>
      <c r="JTE182" s="365"/>
      <c r="JTF182" s="365"/>
      <c r="JTG182" s="365"/>
      <c r="JTH182" s="365"/>
      <c r="JTI182" s="365"/>
      <c r="JTJ182" s="365"/>
      <c r="JTK182" s="365"/>
      <c r="JTL182" s="365"/>
      <c r="JTM182" s="365"/>
      <c r="JTN182" s="365"/>
      <c r="JTO182" s="365"/>
      <c r="JTP182" s="365"/>
      <c r="JTQ182" s="365"/>
      <c r="JTR182" s="365"/>
      <c r="JTS182" s="365"/>
      <c r="JTT182" s="365"/>
      <c r="JTU182" s="365"/>
      <c r="JTV182" s="365"/>
      <c r="JTW182" s="365"/>
      <c r="JTX182" s="365"/>
      <c r="JTY182" s="365"/>
      <c r="JTZ182" s="365"/>
      <c r="JUA182" s="365"/>
      <c r="JUB182" s="365"/>
      <c r="JUC182" s="365"/>
      <c r="JUD182" s="365"/>
      <c r="JUE182" s="365"/>
      <c r="JUF182" s="365"/>
      <c r="JUG182" s="365"/>
      <c r="JUH182" s="365"/>
      <c r="JUI182" s="365"/>
      <c r="JUJ182" s="365"/>
      <c r="JUK182" s="365"/>
      <c r="JUL182" s="365"/>
      <c r="JUM182" s="365"/>
      <c r="JUN182" s="365"/>
      <c r="JUO182" s="365"/>
      <c r="JUP182" s="365"/>
      <c r="JUQ182" s="365"/>
      <c r="JUR182" s="365"/>
      <c r="JUS182" s="365"/>
      <c r="JUT182" s="365"/>
      <c r="JUU182" s="365"/>
      <c r="JUV182" s="365"/>
      <c r="JUW182" s="365"/>
      <c r="JUX182" s="365"/>
      <c r="JUY182" s="365"/>
      <c r="JUZ182" s="365"/>
      <c r="JVA182" s="365"/>
      <c r="JVB182" s="365"/>
      <c r="JVC182" s="365"/>
      <c r="JVD182" s="365"/>
      <c r="JVE182" s="365"/>
      <c r="JVF182" s="365"/>
      <c r="JVG182" s="365"/>
      <c r="JVH182" s="365"/>
      <c r="JVI182" s="365"/>
      <c r="JVJ182" s="365"/>
      <c r="JVK182" s="365"/>
      <c r="JVL182" s="365"/>
      <c r="JVM182" s="365"/>
      <c r="JVN182" s="365"/>
      <c r="JVO182" s="365"/>
      <c r="JVP182" s="365"/>
      <c r="JVQ182" s="365"/>
      <c r="JVR182" s="365"/>
      <c r="JVS182" s="365"/>
      <c r="JVT182" s="365"/>
      <c r="JVU182" s="365"/>
      <c r="JVV182" s="365"/>
      <c r="JVW182" s="365"/>
      <c r="JVX182" s="365"/>
      <c r="JVY182" s="365"/>
      <c r="JVZ182" s="365"/>
      <c r="JWA182" s="365"/>
      <c r="JWB182" s="365"/>
      <c r="JWC182" s="365"/>
      <c r="JWD182" s="365"/>
      <c r="JWE182" s="365"/>
      <c r="JWF182" s="365"/>
      <c r="JWG182" s="365"/>
      <c r="JWH182" s="365"/>
      <c r="JWI182" s="365"/>
      <c r="JWJ182" s="365"/>
      <c r="JWK182" s="365"/>
      <c r="JWL182" s="365"/>
      <c r="JWM182" s="365"/>
      <c r="JWN182" s="365"/>
      <c r="JWO182" s="365"/>
      <c r="JWP182" s="365"/>
      <c r="JWQ182" s="365"/>
      <c r="JWR182" s="365"/>
      <c r="JWS182" s="365"/>
      <c r="JWT182" s="365"/>
      <c r="JWU182" s="365"/>
      <c r="JWV182" s="365"/>
      <c r="JWW182" s="365"/>
      <c r="JWX182" s="365"/>
      <c r="JWY182" s="365"/>
      <c r="JWZ182" s="365"/>
      <c r="JXA182" s="365"/>
      <c r="JXB182" s="365"/>
      <c r="JXC182" s="365"/>
      <c r="JXD182" s="365"/>
      <c r="JXE182" s="365"/>
      <c r="JXF182" s="365"/>
      <c r="JXG182" s="365"/>
      <c r="JXH182" s="365"/>
      <c r="JXI182" s="365"/>
      <c r="JXJ182" s="365"/>
      <c r="JXK182" s="365"/>
      <c r="JXL182" s="365"/>
      <c r="JXM182" s="365"/>
      <c r="JXN182" s="365"/>
      <c r="JXO182" s="365"/>
      <c r="JXP182" s="365"/>
      <c r="JXQ182" s="365"/>
      <c r="JXR182" s="365"/>
      <c r="JXS182" s="365"/>
      <c r="JXT182" s="365"/>
      <c r="JXU182" s="365"/>
      <c r="JXV182" s="365"/>
      <c r="JXW182" s="365"/>
      <c r="JXX182" s="365"/>
      <c r="JXY182" s="365"/>
      <c r="JXZ182" s="365"/>
      <c r="JYA182" s="365"/>
      <c r="JYB182" s="365"/>
      <c r="JYC182" s="365"/>
      <c r="JYD182" s="365"/>
      <c r="JYE182" s="365"/>
      <c r="JYF182" s="365"/>
      <c r="JYG182" s="365"/>
      <c r="JYH182" s="365"/>
      <c r="JYI182" s="365"/>
      <c r="JYJ182" s="365"/>
      <c r="JYK182" s="365"/>
      <c r="JYL182" s="365"/>
      <c r="JYM182" s="365"/>
      <c r="JYN182" s="365"/>
      <c r="JYO182" s="365"/>
      <c r="JYP182" s="365"/>
      <c r="JYQ182" s="365"/>
      <c r="JYX182" s="365"/>
      <c r="JYY182" s="365"/>
      <c r="JYZ182" s="365"/>
      <c r="JZA182" s="365"/>
      <c r="JZB182" s="365"/>
      <c r="JZC182" s="365"/>
      <c r="JZD182" s="365"/>
      <c r="JZE182" s="365"/>
      <c r="JZF182" s="365"/>
      <c r="JZG182" s="365"/>
      <c r="JZH182" s="365"/>
      <c r="JZI182" s="365"/>
      <c r="JZJ182" s="365"/>
      <c r="JZK182" s="365"/>
      <c r="JZL182" s="365"/>
      <c r="JZM182" s="365"/>
      <c r="JZN182" s="365"/>
      <c r="JZO182" s="365"/>
      <c r="JZP182" s="365"/>
      <c r="JZQ182" s="365"/>
      <c r="JZR182" s="365"/>
      <c r="JZS182" s="365"/>
      <c r="JZT182" s="365"/>
      <c r="JZU182" s="365"/>
      <c r="JZV182" s="365"/>
      <c r="JZW182" s="365"/>
      <c r="JZX182" s="365"/>
      <c r="JZY182" s="365"/>
      <c r="JZZ182" s="365"/>
      <c r="KAA182" s="365"/>
      <c r="KAB182" s="365"/>
      <c r="KAC182" s="365"/>
      <c r="KAD182" s="365"/>
      <c r="KAE182" s="365"/>
      <c r="KAF182" s="365"/>
      <c r="KAG182" s="365"/>
      <c r="KAH182" s="365"/>
      <c r="KAI182" s="365"/>
      <c r="KAJ182" s="365"/>
      <c r="KAK182" s="365"/>
      <c r="KAL182" s="365"/>
      <c r="KAM182" s="365"/>
      <c r="KAN182" s="365"/>
      <c r="KAO182" s="365"/>
      <c r="KAP182" s="365"/>
      <c r="KAQ182" s="365"/>
      <c r="KAR182" s="365"/>
      <c r="KAS182" s="365"/>
      <c r="KAT182" s="365"/>
      <c r="KAU182" s="365"/>
      <c r="KAV182" s="365"/>
      <c r="KAW182" s="365"/>
      <c r="KAX182" s="365"/>
      <c r="KAY182" s="365"/>
      <c r="KAZ182" s="365"/>
      <c r="KBA182" s="365"/>
      <c r="KBB182" s="365"/>
      <c r="KBC182" s="365"/>
      <c r="KBD182" s="365"/>
      <c r="KBE182" s="365"/>
      <c r="KBF182" s="365"/>
      <c r="KBG182" s="365"/>
      <c r="KBH182" s="365"/>
      <c r="KBI182" s="365"/>
      <c r="KBJ182" s="365"/>
      <c r="KBK182" s="365"/>
      <c r="KBL182" s="365"/>
      <c r="KBM182" s="365"/>
      <c r="KBN182" s="365"/>
      <c r="KBO182" s="365"/>
      <c r="KBP182" s="365"/>
      <c r="KBQ182" s="365"/>
      <c r="KBR182" s="365"/>
      <c r="KBS182" s="365"/>
      <c r="KBT182" s="365"/>
      <c r="KBU182" s="365"/>
      <c r="KBV182" s="365"/>
      <c r="KBW182" s="365"/>
      <c r="KBX182" s="365"/>
      <c r="KBY182" s="365"/>
      <c r="KBZ182" s="365"/>
      <c r="KCA182" s="365"/>
      <c r="KCB182" s="365"/>
      <c r="KCC182" s="365"/>
      <c r="KCD182" s="365"/>
      <c r="KCE182" s="365"/>
      <c r="KCF182" s="365"/>
      <c r="KCG182" s="365"/>
      <c r="KCH182" s="365"/>
      <c r="KCI182" s="365"/>
      <c r="KCJ182" s="365"/>
      <c r="KCK182" s="365"/>
      <c r="KCL182" s="365"/>
      <c r="KCM182" s="365"/>
      <c r="KCN182" s="365"/>
      <c r="KCO182" s="365"/>
      <c r="KCP182" s="365"/>
      <c r="KCQ182" s="365"/>
      <c r="KCR182" s="365"/>
      <c r="KCS182" s="365"/>
      <c r="KCT182" s="365"/>
      <c r="KCU182" s="365"/>
      <c r="KCV182" s="365"/>
      <c r="KCW182" s="365"/>
      <c r="KCX182" s="365"/>
      <c r="KCY182" s="365"/>
      <c r="KCZ182" s="365"/>
      <c r="KDA182" s="365"/>
      <c r="KDB182" s="365"/>
      <c r="KDC182" s="365"/>
      <c r="KDD182" s="365"/>
      <c r="KDE182" s="365"/>
      <c r="KDF182" s="365"/>
      <c r="KDG182" s="365"/>
      <c r="KDH182" s="365"/>
      <c r="KDI182" s="365"/>
      <c r="KDJ182" s="365"/>
      <c r="KDK182" s="365"/>
      <c r="KDL182" s="365"/>
      <c r="KDM182" s="365"/>
      <c r="KDN182" s="365"/>
      <c r="KDO182" s="365"/>
      <c r="KDP182" s="365"/>
      <c r="KDQ182" s="365"/>
      <c r="KDR182" s="365"/>
      <c r="KDS182" s="365"/>
      <c r="KDT182" s="365"/>
      <c r="KDU182" s="365"/>
      <c r="KDV182" s="365"/>
      <c r="KDW182" s="365"/>
      <c r="KDX182" s="365"/>
      <c r="KDY182" s="365"/>
      <c r="KDZ182" s="365"/>
      <c r="KEA182" s="365"/>
      <c r="KEB182" s="365"/>
      <c r="KEC182" s="365"/>
      <c r="KED182" s="365"/>
      <c r="KEE182" s="365"/>
      <c r="KEF182" s="365"/>
      <c r="KEG182" s="365"/>
      <c r="KEH182" s="365"/>
      <c r="KEI182" s="365"/>
      <c r="KEJ182" s="365"/>
      <c r="KEK182" s="365"/>
      <c r="KEL182" s="365"/>
      <c r="KEM182" s="365"/>
      <c r="KEN182" s="365"/>
      <c r="KEO182" s="365"/>
      <c r="KEP182" s="365"/>
      <c r="KEQ182" s="365"/>
      <c r="KER182" s="365"/>
      <c r="KES182" s="365"/>
      <c r="KET182" s="365"/>
      <c r="KEU182" s="365"/>
      <c r="KEV182" s="365"/>
      <c r="KEW182" s="365"/>
      <c r="KEX182" s="365"/>
      <c r="KEY182" s="365"/>
      <c r="KEZ182" s="365"/>
      <c r="KFA182" s="365"/>
      <c r="KFB182" s="365"/>
      <c r="KFC182" s="365"/>
      <c r="KFD182" s="365"/>
      <c r="KFE182" s="365"/>
      <c r="KFF182" s="365"/>
      <c r="KFG182" s="365"/>
      <c r="KFH182" s="365"/>
      <c r="KFI182" s="365"/>
      <c r="KFJ182" s="365"/>
      <c r="KFK182" s="365"/>
      <c r="KFL182" s="365"/>
      <c r="KFM182" s="365"/>
      <c r="KFN182" s="365"/>
      <c r="KFO182" s="365"/>
      <c r="KFP182" s="365"/>
      <c r="KFQ182" s="365"/>
      <c r="KFR182" s="365"/>
      <c r="KFS182" s="365"/>
      <c r="KFT182" s="365"/>
      <c r="KFU182" s="365"/>
      <c r="KFV182" s="365"/>
      <c r="KFW182" s="365"/>
      <c r="KFX182" s="365"/>
      <c r="KFY182" s="365"/>
      <c r="KFZ182" s="365"/>
      <c r="KGA182" s="365"/>
      <c r="KGB182" s="365"/>
      <c r="KGC182" s="365"/>
      <c r="KGD182" s="365"/>
      <c r="KGE182" s="365"/>
      <c r="KGF182" s="365"/>
      <c r="KGG182" s="365"/>
      <c r="KGH182" s="365"/>
      <c r="KGI182" s="365"/>
      <c r="KGJ182" s="365"/>
      <c r="KGK182" s="365"/>
      <c r="KGL182" s="365"/>
      <c r="KGM182" s="365"/>
      <c r="KGN182" s="365"/>
      <c r="KGO182" s="365"/>
      <c r="KGP182" s="365"/>
      <c r="KGQ182" s="365"/>
      <c r="KGR182" s="365"/>
      <c r="KGS182" s="365"/>
      <c r="KGT182" s="365"/>
      <c r="KGU182" s="365"/>
      <c r="KGV182" s="365"/>
      <c r="KGW182" s="365"/>
      <c r="KGX182" s="365"/>
      <c r="KGY182" s="365"/>
      <c r="KGZ182" s="365"/>
      <c r="KHA182" s="365"/>
      <c r="KHB182" s="365"/>
      <c r="KHC182" s="365"/>
      <c r="KHD182" s="365"/>
      <c r="KHE182" s="365"/>
      <c r="KHF182" s="365"/>
      <c r="KHG182" s="365"/>
      <c r="KHH182" s="365"/>
      <c r="KHI182" s="365"/>
      <c r="KHJ182" s="365"/>
      <c r="KHK182" s="365"/>
      <c r="KHL182" s="365"/>
      <c r="KHM182" s="365"/>
      <c r="KHN182" s="365"/>
      <c r="KHO182" s="365"/>
      <c r="KHP182" s="365"/>
      <c r="KHQ182" s="365"/>
      <c r="KHR182" s="365"/>
      <c r="KHS182" s="365"/>
      <c r="KHT182" s="365"/>
      <c r="KHU182" s="365"/>
      <c r="KHV182" s="365"/>
      <c r="KHW182" s="365"/>
      <c r="KHX182" s="365"/>
      <c r="KHY182" s="365"/>
      <c r="KHZ182" s="365"/>
      <c r="KIA182" s="365"/>
      <c r="KIB182" s="365"/>
      <c r="KIC182" s="365"/>
      <c r="KID182" s="365"/>
      <c r="KIE182" s="365"/>
      <c r="KIF182" s="365"/>
      <c r="KIG182" s="365"/>
      <c r="KIH182" s="365"/>
      <c r="KII182" s="365"/>
      <c r="KIJ182" s="365"/>
      <c r="KIK182" s="365"/>
      <c r="KIL182" s="365"/>
      <c r="KIM182" s="365"/>
      <c r="KIT182" s="365"/>
      <c r="KIU182" s="365"/>
      <c r="KIV182" s="365"/>
      <c r="KIW182" s="365"/>
      <c r="KIX182" s="365"/>
      <c r="KIY182" s="365"/>
      <c r="KIZ182" s="365"/>
      <c r="KJA182" s="365"/>
      <c r="KJB182" s="365"/>
      <c r="KJC182" s="365"/>
      <c r="KJD182" s="365"/>
      <c r="KJE182" s="365"/>
      <c r="KJF182" s="365"/>
      <c r="KJG182" s="365"/>
      <c r="KJH182" s="365"/>
      <c r="KJI182" s="365"/>
      <c r="KJJ182" s="365"/>
      <c r="KJK182" s="365"/>
      <c r="KJL182" s="365"/>
      <c r="KJM182" s="365"/>
      <c r="KJN182" s="365"/>
      <c r="KJO182" s="365"/>
      <c r="KJP182" s="365"/>
      <c r="KJQ182" s="365"/>
      <c r="KJR182" s="365"/>
      <c r="KJS182" s="365"/>
      <c r="KJT182" s="365"/>
      <c r="KJU182" s="365"/>
      <c r="KJV182" s="365"/>
      <c r="KJW182" s="365"/>
      <c r="KJX182" s="365"/>
      <c r="KJY182" s="365"/>
      <c r="KJZ182" s="365"/>
      <c r="KKA182" s="365"/>
      <c r="KKB182" s="365"/>
      <c r="KKC182" s="365"/>
      <c r="KKD182" s="365"/>
      <c r="KKE182" s="365"/>
      <c r="KKF182" s="365"/>
      <c r="KKG182" s="365"/>
      <c r="KKH182" s="365"/>
      <c r="KKI182" s="365"/>
      <c r="KKJ182" s="365"/>
      <c r="KKK182" s="365"/>
      <c r="KKL182" s="365"/>
      <c r="KKM182" s="365"/>
      <c r="KKN182" s="365"/>
      <c r="KKO182" s="365"/>
      <c r="KKP182" s="365"/>
      <c r="KKQ182" s="365"/>
      <c r="KKR182" s="365"/>
      <c r="KKS182" s="365"/>
      <c r="KKT182" s="365"/>
      <c r="KKU182" s="365"/>
      <c r="KKV182" s="365"/>
      <c r="KKW182" s="365"/>
      <c r="KKX182" s="365"/>
      <c r="KKY182" s="365"/>
      <c r="KKZ182" s="365"/>
      <c r="KLA182" s="365"/>
      <c r="KLB182" s="365"/>
      <c r="KLC182" s="365"/>
      <c r="KLD182" s="365"/>
      <c r="KLE182" s="365"/>
      <c r="KLF182" s="365"/>
      <c r="KLG182" s="365"/>
      <c r="KLH182" s="365"/>
      <c r="KLI182" s="365"/>
      <c r="KLJ182" s="365"/>
      <c r="KLK182" s="365"/>
      <c r="KLL182" s="365"/>
      <c r="KLM182" s="365"/>
      <c r="KLN182" s="365"/>
      <c r="KLO182" s="365"/>
      <c r="KLP182" s="365"/>
      <c r="KLQ182" s="365"/>
      <c r="KLR182" s="365"/>
      <c r="KLS182" s="365"/>
      <c r="KLT182" s="365"/>
      <c r="KLU182" s="365"/>
      <c r="KLV182" s="365"/>
      <c r="KLW182" s="365"/>
      <c r="KLX182" s="365"/>
      <c r="KLY182" s="365"/>
      <c r="KLZ182" s="365"/>
      <c r="KMA182" s="365"/>
      <c r="KMB182" s="365"/>
      <c r="KMC182" s="365"/>
      <c r="KMD182" s="365"/>
      <c r="KME182" s="365"/>
      <c r="KMF182" s="365"/>
      <c r="KMG182" s="365"/>
      <c r="KMH182" s="365"/>
      <c r="KMI182" s="365"/>
      <c r="KMJ182" s="365"/>
      <c r="KMK182" s="365"/>
      <c r="KML182" s="365"/>
      <c r="KMM182" s="365"/>
      <c r="KMN182" s="365"/>
      <c r="KMO182" s="365"/>
      <c r="KMP182" s="365"/>
      <c r="KMQ182" s="365"/>
      <c r="KMR182" s="365"/>
      <c r="KMS182" s="365"/>
      <c r="KMT182" s="365"/>
      <c r="KMU182" s="365"/>
      <c r="KMV182" s="365"/>
      <c r="KMW182" s="365"/>
      <c r="KMX182" s="365"/>
      <c r="KMY182" s="365"/>
      <c r="KMZ182" s="365"/>
      <c r="KNA182" s="365"/>
      <c r="KNB182" s="365"/>
      <c r="KNC182" s="365"/>
      <c r="KND182" s="365"/>
      <c r="KNE182" s="365"/>
      <c r="KNF182" s="365"/>
      <c r="KNG182" s="365"/>
      <c r="KNH182" s="365"/>
      <c r="KNI182" s="365"/>
      <c r="KNJ182" s="365"/>
      <c r="KNK182" s="365"/>
      <c r="KNL182" s="365"/>
      <c r="KNM182" s="365"/>
      <c r="KNN182" s="365"/>
      <c r="KNO182" s="365"/>
      <c r="KNP182" s="365"/>
      <c r="KNQ182" s="365"/>
      <c r="KNR182" s="365"/>
      <c r="KNS182" s="365"/>
      <c r="KNT182" s="365"/>
      <c r="KNU182" s="365"/>
      <c r="KNV182" s="365"/>
      <c r="KNW182" s="365"/>
      <c r="KNX182" s="365"/>
      <c r="KNY182" s="365"/>
      <c r="KNZ182" s="365"/>
      <c r="KOA182" s="365"/>
      <c r="KOB182" s="365"/>
      <c r="KOC182" s="365"/>
      <c r="KOD182" s="365"/>
      <c r="KOE182" s="365"/>
      <c r="KOF182" s="365"/>
      <c r="KOG182" s="365"/>
      <c r="KOH182" s="365"/>
      <c r="KOI182" s="365"/>
      <c r="KOJ182" s="365"/>
      <c r="KOK182" s="365"/>
      <c r="KOL182" s="365"/>
      <c r="KOM182" s="365"/>
      <c r="KON182" s="365"/>
      <c r="KOO182" s="365"/>
      <c r="KOP182" s="365"/>
      <c r="KOQ182" s="365"/>
      <c r="KOR182" s="365"/>
      <c r="KOS182" s="365"/>
      <c r="KOT182" s="365"/>
      <c r="KOU182" s="365"/>
      <c r="KOV182" s="365"/>
      <c r="KOW182" s="365"/>
      <c r="KOX182" s="365"/>
      <c r="KOY182" s="365"/>
      <c r="KOZ182" s="365"/>
      <c r="KPA182" s="365"/>
      <c r="KPB182" s="365"/>
      <c r="KPC182" s="365"/>
      <c r="KPD182" s="365"/>
      <c r="KPE182" s="365"/>
      <c r="KPF182" s="365"/>
      <c r="KPG182" s="365"/>
      <c r="KPH182" s="365"/>
      <c r="KPI182" s="365"/>
      <c r="KPJ182" s="365"/>
      <c r="KPK182" s="365"/>
      <c r="KPL182" s="365"/>
      <c r="KPM182" s="365"/>
      <c r="KPN182" s="365"/>
      <c r="KPO182" s="365"/>
      <c r="KPP182" s="365"/>
      <c r="KPQ182" s="365"/>
      <c r="KPR182" s="365"/>
      <c r="KPS182" s="365"/>
      <c r="KPT182" s="365"/>
      <c r="KPU182" s="365"/>
      <c r="KPV182" s="365"/>
      <c r="KPW182" s="365"/>
      <c r="KPX182" s="365"/>
      <c r="KPY182" s="365"/>
      <c r="KPZ182" s="365"/>
      <c r="KQA182" s="365"/>
      <c r="KQB182" s="365"/>
      <c r="KQC182" s="365"/>
      <c r="KQD182" s="365"/>
      <c r="KQE182" s="365"/>
      <c r="KQF182" s="365"/>
      <c r="KQG182" s="365"/>
      <c r="KQH182" s="365"/>
      <c r="KQI182" s="365"/>
      <c r="KQJ182" s="365"/>
      <c r="KQK182" s="365"/>
      <c r="KQL182" s="365"/>
      <c r="KQM182" s="365"/>
      <c r="KQN182" s="365"/>
      <c r="KQO182" s="365"/>
      <c r="KQP182" s="365"/>
      <c r="KQQ182" s="365"/>
      <c r="KQR182" s="365"/>
      <c r="KQS182" s="365"/>
      <c r="KQT182" s="365"/>
      <c r="KQU182" s="365"/>
      <c r="KQV182" s="365"/>
      <c r="KQW182" s="365"/>
      <c r="KQX182" s="365"/>
      <c r="KQY182" s="365"/>
      <c r="KQZ182" s="365"/>
      <c r="KRA182" s="365"/>
      <c r="KRB182" s="365"/>
      <c r="KRC182" s="365"/>
      <c r="KRD182" s="365"/>
      <c r="KRE182" s="365"/>
      <c r="KRF182" s="365"/>
      <c r="KRG182" s="365"/>
      <c r="KRH182" s="365"/>
      <c r="KRI182" s="365"/>
      <c r="KRJ182" s="365"/>
      <c r="KRK182" s="365"/>
      <c r="KRL182" s="365"/>
      <c r="KRM182" s="365"/>
      <c r="KRN182" s="365"/>
      <c r="KRO182" s="365"/>
      <c r="KRP182" s="365"/>
      <c r="KRQ182" s="365"/>
      <c r="KRR182" s="365"/>
      <c r="KRS182" s="365"/>
      <c r="KRT182" s="365"/>
      <c r="KRU182" s="365"/>
      <c r="KRV182" s="365"/>
      <c r="KRW182" s="365"/>
      <c r="KRX182" s="365"/>
      <c r="KRY182" s="365"/>
      <c r="KRZ182" s="365"/>
      <c r="KSA182" s="365"/>
      <c r="KSB182" s="365"/>
      <c r="KSC182" s="365"/>
      <c r="KSD182" s="365"/>
      <c r="KSE182" s="365"/>
      <c r="KSF182" s="365"/>
      <c r="KSG182" s="365"/>
      <c r="KSH182" s="365"/>
      <c r="KSI182" s="365"/>
      <c r="KSP182" s="365"/>
      <c r="KSQ182" s="365"/>
      <c r="KSR182" s="365"/>
      <c r="KSS182" s="365"/>
      <c r="KST182" s="365"/>
      <c r="KSU182" s="365"/>
      <c r="KSV182" s="365"/>
      <c r="KSW182" s="365"/>
      <c r="KSX182" s="365"/>
      <c r="KSY182" s="365"/>
      <c r="KSZ182" s="365"/>
      <c r="KTA182" s="365"/>
      <c r="KTB182" s="365"/>
      <c r="KTC182" s="365"/>
      <c r="KTD182" s="365"/>
      <c r="KTE182" s="365"/>
      <c r="KTF182" s="365"/>
      <c r="KTG182" s="365"/>
      <c r="KTH182" s="365"/>
      <c r="KTI182" s="365"/>
      <c r="KTJ182" s="365"/>
      <c r="KTK182" s="365"/>
      <c r="KTL182" s="365"/>
      <c r="KTM182" s="365"/>
      <c r="KTN182" s="365"/>
      <c r="KTO182" s="365"/>
      <c r="KTP182" s="365"/>
      <c r="KTQ182" s="365"/>
      <c r="KTR182" s="365"/>
      <c r="KTS182" s="365"/>
      <c r="KTT182" s="365"/>
      <c r="KTU182" s="365"/>
      <c r="KTV182" s="365"/>
      <c r="KTW182" s="365"/>
      <c r="KTX182" s="365"/>
      <c r="KTY182" s="365"/>
      <c r="KTZ182" s="365"/>
      <c r="KUA182" s="365"/>
      <c r="KUB182" s="365"/>
      <c r="KUC182" s="365"/>
      <c r="KUD182" s="365"/>
      <c r="KUE182" s="365"/>
      <c r="KUF182" s="365"/>
      <c r="KUG182" s="365"/>
      <c r="KUH182" s="365"/>
      <c r="KUI182" s="365"/>
      <c r="KUJ182" s="365"/>
      <c r="KUK182" s="365"/>
      <c r="KUL182" s="365"/>
      <c r="KUM182" s="365"/>
      <c r="KUN182" s="365"/>
      <c r="KUO182" s="365"/>
      <c r="KUP182" s="365"/>
      <c r="KUQ182" s="365"/>
      <c r="KUR182" s="365"/>
      <c r="KUS182" s="365"/>
      <c r="KUT182" s="365"/>
      <c r="KUU182" s="365"/>
      <c r="KUV182" s="365"/>
      <c r="KUW182" s="365"/>
      <c r="KUX182" s="365"/>
      <c r="KUY182" s="365"/>
      <c r="KUZ182" s="365"/>
      <c r="KVA182" s="365"/>
      <c r="KVB182" s="365"/>
      <c r="KVC182" s="365"/>
      <c r="KVD182" s="365"/>
      <c r="KVE182" s="365"/>
      <c r="KVF182" s="365"/>
      <c r="KVG182" s="365"/>
      <c r="KVH182" s="365"/>
      <c r="KVI182" s="365"/>
      <c r="KVJ182" s="365"/>
      <c r="KVK182" s="365"/>
      <c r="KVL182" s="365"/>
      <c r="KVM182" s="365"/>
      <c r="KVN182" s="365"/>
      <c r="KVO182" s="365"/>
      <c r="KVP182" s="365"/>
      <c r="KVQ182" s="365"/>
      <c r="KVR182" s="365"/>
      <c r="KVS182" s="365"/>
      <c r="KVT182" s="365"/>
      <c r="KVU182" s="365"/>
      <c r="KVV182" s="365"/>
      <c r="KVW182" s="365"/>
      <c r="KVX182" s="365"/>
      <c r="KVY182" s="365"/>
      <c r="KVZ182" s="365"/>
      <c r="KWA182" s="365"/>
      <c r="KWB182" s="365"/>
      <c r="KWC182" s="365"/>
      <c r="KWD182" s="365"/>
      <c r="KWE182" s="365"/>
      <c r="KWF182" s="365"/>
      <c r="KWG182" s="365"/>
      <c r="KWH182" s="365"/>
      <c r="KWI182" s="365"/>
      <c r="KWJ182" s="365"/>
      <c r="KWK182" s="365"/>
      <c r="KWL182" s="365"/>
      <c r="KWM182" s="365"/>
      <c r="KWN182" s="365"/>
      <c r="KWO182" s="365"/>
      <c r="KWP182" s="365"/>
      <c r="KWQ182" s="365"/>
      <c r="KWR182" s="365"/>
      <c r="KWS182" s="365"/>
      <c r="KWT182" s="365"/>
      <c r="KWU182" s="365"/>
      <c r="KWV182" s="365"/>
      <c r="KWW182" s="365"/>
      <c r="KWX182" s="365"/>
      <c r="KWY182" s="365"/>
      <c r="KWZ182" s="365"/>
      <c r="KXA182" s="365"/>
      <c r="KXB182" s="365"/>
      <c r="KXC182" s="365"/>
      <c r="KXD182" s="365"/>
      <c r="KXE182" s="365"/>
      <c r="KXF182" s="365"/>
      <c r="KXG182" s="365"/>
      <c r="KXH182" s="365"/>
      <c r="KXI182" s="365"/>
      <c r="KXJ182" s="365"/>
      <c r="KXK182" s="365"/>
      <c r="KXL182" s="365"/>
      <c r="KXM182" s="365"/>
      <c r="KXN182" s="365"/>
      <c r="KXO182" s="365"/>
      <c r="KXP182" s="365"/>
      <c r="KXQ182" s="365"/>
      <c r="KXR182" s="365"/>
      <c r="KXS182" s="365"/>
      <c r="KXT182" s="365"/>
      <c r="KXU182" s="365"/>
      <c r="KXV182" s="365"/>
      <c r="KXW182" s="365"/>
      <c r="KXX182" s="365"/>
      <c r="KXY182" s="365"/>
      <c r="KXZ182" s="365"/>
      <c r="KYA182" s="365"/>
      <c r="KYB182" s="365"/>
      <c r="KYC182" s="365"/>
      <c r="KYD182" s="365"/>
      <c r="KYE182" s="365"/>
      <c r="KYF182" s="365"/>
      <c r="KYG182" s="365"/>
      <c r="KYH182" s="365"/>
      <c r="KYI182" s="365"/>
      <c r="KYJ182" s="365"/>
      <c r="KYK182" s="365"/>
      <c r="KYL182" s="365"/>
      <c r="KYM182" s="365"/>
      <c r="KYN182" s="365"/>
      <c r="KYO182" s="365"/>
      <c r="KYP182" s="365"/>
      <c r="KYQ182" s="365"/>
      <c r="KYR182" s="365"/>
      <c r="KYS182" s="365"/>
      <c r="KYT182" s="365"/>
      <c r="KYU182" s="365"/>
      <c r="KYV182" s="365"/>
      <c r="KYW182" s="365"/>
      <c r="KYX182" s="365"/>
      <c r="KYY182" s="365"/>
      <c r="KYZ182" s="365"/>
      <c r="KZA182" s="365"/>
      <c r="KZB182" s="365"/>
      <c r="KZC182" s="365"/>
      <c r="KZD182" s="365"/>
      <c r="KZE182" s="365"/>
      <c r="KZF182" s="365"/>
      <c r="KZG182" s="365"/>
      <c r="KZH182" s="365"/>
      <c r="KZI182" s="365"/>
      <c r="KZJ182" s="365"/>
      <c r="KZK182" s="365"/>
      <c r="KZL182" s="365"/>
      <c r="KZM182" s="365"/>
      <c r="KZN182" s="365"/>
      <c r="KZO182" s="365"/>
      <c r="KZP182" s="365"/>
      <c r="KZQ182" s="365"/>
      <c r="KZR182" s="365"/>
      <c r="KZS182" s="365"/>
      <c r="KZT182" s="365"/>
      <c r="KZU182" s="365"/>
      <c r="KZV182" s="365"/>
      <c r="KZW182" s="365"/>
      <c r="KZX182" s="365"/>
      <c r="KZY182" s="365"/>
      <c r="KZZ182" s="365"/>
      <c r="LAA182" s="365"/>
      <c r="LAB182" s="365"/>
      <c r="LAC182" s="365"/>
      <c r="LAD182" s="365"/>
      <c r="LAE182" s="365"/>
      <c r="LAF182" s="365"/>
      <c r="LAG182" s="365"/>
      <c r="LAH182" s="365"/>
      <c r="LAI182" s="365"/>
      <c r="LAJ182" s="365"/>
      <c r="LAK182" s="365"/>
      <c r="LAL182" s="365"/>
      <c r="LAM182" s="365"/>
      <c r="LAN182" s="365"/>
      <c r="LAO182" s="365"/>
      <c r="LAP182" s="365"/>
      <c r="LAQ182" s="365"/>
      <c r="LAR182" s="365"/>
      <c r="LAS182" s="365"/>
      <c r="LAT182" s="365"/>
      <c r="LAU182" s="365"/>
      <c r="LAV182" s="365"/>
      <c r="LAW182" s="365"/>
      <c r="LAX182" s="365"/>
      <c r="LAY182" s="365"/>
      <c r="LAZ182" s="365"/>
      <c r="LBA182" s="365"/>
      <c r="LBB182" s="365"/>
      <c r="LBC182" s="365"/>
      <c r="LBD182" s="365"/>
      <c r="LBE182" s="365"/>
      <c r="LBF182" s="365"/>
      <c r="LBG182" s="365"/>
      <c r="LBH182" s="365"/>
      <c r="LBI182" s="365"/>
      <c r="LBJ182" s="365"/>
      <c r="LBK182" s="365"/>
      <c r="LBL182" s="365"/>
      <c r="LBM182" s="365"/>
      <c r="LBN182" s="365"/>
      <c r="LBO182" s="365"/>
      <c r="LBP182" s="365"/>
      <c r="LBQ182" s="365"/>
      <c r="LBR182" s="365"/>
      <c r="LBS182" s="365"/>
      <c r="LBT182" s="365"/>
      <c r="LBU182" s="365"/>
      <c r="LBV182" s="365"/>
      <c r="LBW182" s="365"/>
      <c r="LBX182" s="365"/>
      <c r="LBY182" s="365"/>
      <c r="LBZ182" s="365"/>
      <c r="LCA182" s="365"/>
      <c r="LCB182" s="365"/>
      <c r="LCC182" s="365"/>
      <c r="LCD182" s="365"/>
      <c r="LCE182" s="365"/>
      <c r="LCL182" s="365"/>
      <c r="LCM182" s="365"/>
      <c r="LCN182" s="365"/>
      <c r="LCO182" s="365"/>
      <c r="LCP182" s="365"/>
      <c r="LCQ182" s="365"/>
      <c r="LCR182" s="365"/>
      <c r="LCS182" s="365"/>
      <c r="LCT182" s="365"/>
      <c r="LCU182" s="365"/>
      <c r="LCV182" s="365"/>
      <c r="LCW182" s="365"/>
      <c r="LCX182" s="365"/>
      <c r="LCY182" s="365"/>
      <c r="LCZ182" s="365"/>
      <c r="LDA182" s="365"/>
      <c r="LDB182" s="365"/>
      <c r="LDC182" s="365"/>
      <c r="LDD182" s="365"/>
      <c r="LDE182" s="365"/>
      <c r="LDF182" s="365"/>
      <c r="LDG182" s="365"/>
      <c r="LDH182" s="365"/>
      <c r="LDI182" s="365"/>
      <c r="LDJ182" s="365"/>
      <c r="LDK182" s="365"/>
      <c r="LDL182" s="365"/>
      <c r="LDM182" s="365"/>
      <c r="LDN182" s="365"/>
      <c r="LDO182" s="365"/>
      <c r="LDP182" s="365"/>
      <c r="LDQ182" s="365"/>
      <c r="LDR182" s="365"/>
      <c r="LDS182" s="365"/>
      <c r="LDT182" s="365"/>
      <c r="LDU182" s="365"/>
      <c r="LDV182" s="365"/>
      <c r="LDW182" s="365"/>
      <c r="LDX182" s="365"/>
      <c r="LDY182" s="365"/>
      <c r="LDZ182" s="365"/>
      <c r="LEA182" s="365"/>
      <c r="LEB182" s="365"/>
      <c r="LEC182" s="365"/>
      <c r="LED182" s="365"/>
      <c r="LEE182" s="365"/>
      <c r="LEF182" s="365"/>
      <c r="LEG182" s="365"/>
      <c r="LEH182" s="365"/>
      <c r="LEI182" s="365"/>
      <c r="LEJ182" s="365"/>
      <c r="LEK182" s="365"/>
      <c r="LEL182" s="365"/>
      <c r="LEM182" s="365"/>
      <c r="LEN182" s="365"/>
      <c r="LEO182" s="365"/>
      <c r="LEP182" s="365"/>
      <c r="LEQ182" s="365"/>
      <c r="LER182" s="365"/>
      <c r="LES182" s="365"/>
      <c r="LET182" s="365"/>
      <c r="LEU182" s="365"/>
      <c r="LEV182" s="365"/>
      <c r="LEW182" s="365"/>
      <c r="LEX182" s="365"/>
      <c r="LEY182" s="365"/>
      <c r="LEZ182" s="365"/>
      <c r="LFA182" s="365"/>
      <c r="LFB182" s="365"/>
      <c r="LFC182" s="365"/>
      <c r="LFD182" s="365"/>
      <c r="LFE182" s="365"/>
      <c r="LFF182" s="365"/>
      <c r="LFG182" s="365"/>
      <c r="LFH182" s="365"/>
      <c r="LFI182" s="365"/>
      <c r="LFJ182" s="365"/>
      <c r="LFK182" s="365"/>
      <c r="LFL182" s="365"/>
      <c r="LFM182" s="365"/>
      <c r="LFN182" s="365"/>
      <c r="LFO182" s="365"/>
      <c r="LFP182" s="365"/>
      <c r="LFQ182" s="365"/>
      <c r="LFR182" s="365"/>
      <c r="LFS182" s="365"/>
      <c r="LFT182" s="365"/>
      <c r="LFU182" s="365"/>
      <c r="LFV182" s="365"/>
      <c r="LFW182" s="365"/>
      <c r="LFX182" s="365"/>
      <c r="LFY182" s="365"/>
      <c r="LFZ182" s="365"/>
      <c r="LGA182" s="365"/>
      <c r="LGB182" s="365"/>
      <c r="LGC182" s="365"/>
      <c r="LGD182" s="365"/>
      <c r="LGE182" s="365"/>
      <c r="LGF182" s="365"/>
      <c r="LGG182" s="365"/>
      <c r="LGH182" s="365"/>
      <c r="LGI182" s="365"/>
      <c r="LGJ182" s="365"/>
      <c r="LGK182" s="365"/>
      <c r="LGL182" s="365"/>
      <c r="LGM182" s="365"/>
      <c r="LGN182" s="365"/>
      <c r="LGO182" s="365"/>
      <c r="LGP182" s="365"/>
      <c r="LGQ182" s="365"/>
      <c r="LGR182" s="365"/>
      <c r="LGS182" s="365"/>
      <c r="LGT182" s="365"/>
      <c r="LGU182" s="365"/>
      <c r="LGV182" s="365"/>
      <c r="LGW182" s="365"/>
      <c r="LGX182" s="365"/>
      <c r="LGY182" s="365"/>
      <c r="LGZ182" s="365"/>
      <c r="LHA182" s="365"/>
      <c r="LHB182" s="365"/>
      <c r="LHC182" s="365"/>
      <c r="LHD182" s="365"/>
      <c r="LHE182" s="365"/>
      <c r="LHF182" s="365"/>
      <c r="LHG182" s="365"/>
      <c r="LHH182" s="365"/>
      <c r="LHI182" s="365"/>
      <c r="LHJ182" s="365"/>
      <c r="LHK182" s="365"/>
      <c r="LHL182" s="365"/>
      <c r="LHM182" s="365"/>
      <c r="LHN182" s="365"/>
      <c r="LHO182" s="365"/>
      <c r="LHP182" s="365"/>
      <c r="LHQ182" s="365"/>
      <c r="LHR182" s="365"/>
      <c r="LHS182" s="365"/>
      <c r="LHT182" s="365"/>
      <c r="LHU182" s="365"/>
      <c r="LHV182" s="365"/>
      <c r="LHW182" s="365"/>
      <c r="LHX182" s="365"/>
      <c r="LHY182" s="365"/>
      <c r="LHZ182" s="365"/>
      <c r="LIA182" s="365"/>
      <c r="LIB182" s="365"/>
      <c r="LIC182" s="365"/>
      <c r="LID182" s="365"/>
      <c r="LIE182" s="365"/>
      <c r="LIF182" s="365"/>
      <c r="LIG182" s="365"/>
      <c r="LIH182" s="365"/>
      <c r="LII182" s="365"/>
      <c r="LIJ182" s="365"/>
      <c r="LIK182" s="365"/>
      <c r="LIL182" s="365"/>
      <c r="LIM182" s="365"/>
      <c r="LIN182" s="365"/>
      <c r="LIO182" s="365"/>
      <c r="LIP182" s="365"/>
      <c r="LIQ182" s="365"/>
      <c r="LIR182" s="365"/>
      <c r="LIS182" s="365"/>
      <c r="LIT182" s="365"/>
      <c r="LIU182" s="365"/>
      <c r="LIV182" s="365"/>
      <c r="LIW182" s="365"/>
      <c r="LIX182" s="365"/>
      <c r="LIY182" s="365"/>
      <c r="LIZ182" s="365"/>
      <c r="LJA182" s="365"/>
      <c r="LJB182" s="365"/>
      <c r="LJC182" s="365"/>
      <c r="LJD182" s="365"/>
      <c r="LJE182" s="365"/>
      <c r="LJF182" s="365"/>
      <c r="LJG182" s="365"/>
      <c r="LJH182" s="365"/>
      <c r="LJI182" s="365"/>
      <c r="LJJ182" s="365"/>
      <c r="LJK182" s="365"/>
      <c r="LJL182" s="365"/>
      <c r="LJM182" s="365"/>
      <c r="LJN182" s="365"/>
      <c r="LJO182" s="365"/>
      <c r="LJP182" s="365"/>
      <c r="LJQ182" s="365"/>
      <c r="LJR182" s="365"/>
      <c r="LJS182" s="365"/>
      <c r="LJT182" s="365"/>
      <c r="LJU182" s="365"/>
      <c r="LJV182" s="365"/>
      <c r="LJW182" s="365"/>
      <c r="LJX182" s="365"/>
      <c r="LJY182" s="365"/>
      <c r="LJZ182" s="365"/>
      <c r="LKA182" s="365"/>
      <c r="LKB182" s="365"/>
      <c r="LKC182" s="365"/>
      <c r="LKD182" s="365"/>
      <c r="LKE182" s="365"/>
      <c r="LKF182" s="365"/>
      <c r="LKG182" s="365"/>
      <c r="LKH182" s="365"/>
      <c r="LKI182" s="365"/>
      <c r="LKJ182" s="365"/>
      <c r="LKK182" s="365"/>
      <c r="LKL182" s="365"/>
      <c r="LKM182" s="365"/>
      <c r="LKN182" s="365"/>
      <c r="LKO182" s="365"/>
      <c r="LKP182" s="365"/>
      <c r="LKQ182" s="365"/>
      <c r="LKR182" s="365"/>
      <c r="LKS182" s="365"/>
      <c r="LKT182" s="365"/>
      <c r="LKU182" s="365"/>
      <c r="LKV182" s="365"/>
      <c r="LKW182" s="365"/>
      <c r="LKX182" s="365"/>
      <c r="LKY182" s="365"/>
      <c r="LKZ182" s="365"/>
      <c r="LLA182" s="365"/>
      <c r="LLB182" s="365"/>
      <c r="LLC182" s="365"/>
      <c r="LLD182" s="365"/>
      <c r="LLE182" s="365"/>
      <c r="LLF182" s="365"/>
      <c r="LLG182" s="365"/>
      <c r="LLH182" s="365"/>
      <c r="LLI182" s="365"/>
      <c r="LLJ182" s="365"/>
      <c r="LLK182" s="365"/>
      <c r="LLL182" s="365"/>
      <c r="LLM182" s="365"/>
      <c r="LLN182" s="365"/>
      <c r="LLO182" s="365"/>
      <c r="LLP182" s="365"/>
      <c r="LLQ182" s="365"/>
      <c r="LLR182" s="365"/>
      <c r="LLS182" s="365"/>
      <c r="LLT182" s="365"/>
      <c r="LLU182" s="365"/>
      <c r="LLV182" s="365"/>
      <c r="LLW182" s="365"/>
      <c r="LLX182" s="365"/>
      <c r="LLY182" s="365"/>
      <c r="LLZ182" s="365"/>
      <c r="LMA182" s="365"/>
      <c r="LMH182" s="365"/>
      <c r="LMI182" s="365"/>
      <c r="LMJ182" s="365"/>
      <c r="LMK182" s="365"/>
      <c r="LML182" s="365"/>
      <c r="LMM182" s="365"/>
      <c r="LMN182" s="365"/>
      <c r="LMO182" s="365"/>
      <c r="LMP182" s="365"/>
      <c r="LMQ182" s="365"/>
      <c r="LMR182" s="365"/>
      <c r="LMS182" s="365"/>
      <c r="LMT182" s="365"/>
      <c r="LMU182" s="365"/>
      <c r="LMV182" s="365"/>
      <c r="LMW182" s="365"/>
      <c r="LMX182" s="365"/>
      <c r="LMY182" s="365"/>
      <c r="LMZ182" s="365"/>
      <c r="LNA182" s="365"/>
      <c r="LNB182" s="365"/>
      <c r="LNC182" s="365"/>
      <c r="LND182" s="365"/>
      <c r="LNE182" s="365"/>
      <c r="LNF182" s="365"/>
      <c r="LNG182" s="365"/>
      <c r="LNH182" s="365"/>
      <c r="LNI182" s="365"/>
      <c r="LNJ182" s="365"/>
      <c r="LNK182" s="365"/>
      <c r="LNL182" s="365"/>
      <c r="LNM182" s="365"/>
      <c r="LNN182" s="365"/>
      <c r="LNO182" s="365"/>
      <c r="LNP182" s="365"/>
      <c r="LNQ182" s="365"/>
      <c r="LNR182" s="365"/>
      <c r="LNS182" s="365"/>
      <c r="LNT182" s="365"/>
      <c r="LNU182" s="365"/>
      <c r="LNV182" s="365"/>
      <c r="LNW182" s="365"/>
      <c r="LNX182" s="365"/>
      <c r="LNY182" s="365"/>
      <c r="LNZ182" s="365"/>
      <c r="LOA182" s="365"/>
      <c r="LOB182" s="365"/>
      <c r="LOC182" s="365"/>
      <c r="LOD182" s="365"/>
      <c r="LOE182" s="365"/>
      <c r="LOF182" s="365"/>
      <c r="LOG182" s="365"/>
      <c r="LOH182" s="365"/>
      <c r="LOI182" s="365"/>
      <c r="LOJ182" s="365"/>
      <c r="LOK182" s="365"/>
      <c r="LOL182" s="365"/>
      <c r="LOM182" s="365"/>
      <c r="LON182" s="365"/>
      <c r="LOO182" s="365"/>
      <c r="LOP182" s="365"/>
      <c r="LOQ182" s="365"/>
      <c r="LOR182" s="365"/>
      <c r="LOS182" s="365"/>
      <c r="LOT182" s="365"/>
      <c r="LOU182" s="365"/>
      <c r="LOV182" s="365"/>
      <c r="LOW182" s="365"/>
      <c r="LOX182" s="365"/>
      <c r="LOY182" s="365"/>
      <c r="LOZ182" s="365"/>
      <c r="LPA182" s="365"/>
      <c r="LPB182" s="365"/>
      <c r="LPC182" s="365"/>
      <c r="LPD182" s="365"/>
      <c r="LPE182" s="365"/>
      <c r="LPF182" s="365"/>
      <c r="LPG182" s="365"/>
      <c r="LPH182" s="365"/>
      <c r="LPI182" s="365"/>
      <c r="LPJ182" s="365"/>
      <c r="LPK182" s="365"/>
      <c r="LPL182" s="365"/>
      <c r="LPM182" s="365"/>
      <c r="LPN182" s="365"/>
      <c r="LPO182" s="365"/>
      <c r="LPP182" s="365"/>
      <c r="LPQ182" s="365"/>
      <c r="LPR182" s="365"/>
      <c r="LPS182" s="365"/>
      <c r="LPT182" s="365"/>
      <c r="LPU182" s="365"/>
      <c r="LPV182" s="365"/>
      <c r="LPW182" s="365"/>
      <c r="LPX182" s="365"/>
      <c r="LPY182" s="365"/>
      <c r="LPZ182" s="365"/>
      <c r="LQA182" s="365"/>
      <c r="LQB182" s="365"/>
      <c r="LQC182" s="365"/>
      <c r="LQD182" s="365"/>
      <c r="LQE182" s="365"/>
      <c r="LQF182" s="365"/>
      <c r="LQG182" s="365"/>
      <c r="LQH182" s="365"/>
      <c r="LQI182" s="365"/>
      <c r="LQJ182" s="365"/>
      <c r="LQK182" s="365"/>
      <c r="LQL182" s="365"/>
      <c r="LQM182" s="365"/>
      <c r="LQN182" s="365"/>
      <c r="LQO182" s="365"/>
      <c r="LQP182" s="365"/>
      <c r="LQQ182" s="365"/>
      <c r="LQR182" s="365"/>
      <c r="LQS182" s="365"/>
      <c r="LQT182" s="365"/>
      <c r="LQU182" s="365"/>
      <c r="LQV182" s="365"/>
      <c r="LQW182" s="365"/>
      <c r="LQX182" s="365"/>
      <c r="LQY182" s="365"/>
      <c r="LQZ182" s="365"/>
      <c r="LRA182" s="365"/>
      <c r="LRB182" s="365"/>
      <c r="LRC182" s="365"/>
      <c r="LRD182" s="365"/>
      <c r="LRE182" s="365"/>
      <c r="LRF182" s="365"/>
      <c r="LRG182" s="365"/>
      <c r="LRH182" s="365"/>
      <c r="LRI182" s="365"/>
      <c r="LRJ182" s="365"/>
      <c r="LRK182" s="365"/>
      <c r="LRL182" s="365"/>
      <c r="LRM182" s="365"/>
      <c r="LRN182" s="365"/>
      <c r="LRO182" s="365"/>
      <c r="LRP182" s="365"/>
      <c r="LRQ182" s="365"/>
      <c r="LRR182" s="365"/>
      <c r="LRS182" s="365"/>
      <c r="LRT182" s="365"/>
      <c r="LRU182" s="365"/>
      <c r="LRV182" s="365"/>
      <c r="LRW182" s="365"/>
      <c r="LRX182" s="365"/>
      <c r="LRY182" s="365"/>
      <c r="LRZ182" s="365"/>
      <c r="LSA182" s="365"/>
      <c r="LSB182" s="365"/>
      <c r="LSC182" s="365"/>
      <c r="LSD182" s="365"/>
      <c r="LSE182" s="365"/>
      <c r="LSF182" s="365"/>
      <c r="LSG182" s="365"/>
      <c r="LSH182" s="365"/>
      <c r="LSI182" s="365"/>
      <c r="LSJ182" s="365"/>
      <c r="LSK182" s="365"/>
      <c r="LSL182" s="365"/>
      <c r="LSM182" s="365"/>
      <c r="LSN182" s="365"/>
      <c r="LSO182" s="365"/>
      <c r="LSP182" s="365"/>
      <c r="LSQ182" s="365"/>
      <c r="LSR182" s="365"/>
      <c r="LSS182" s="365"/>
      <c r="LST182" s="365"/>
      <c r="LSU182" s="365"/>
      <c r="LSV182" s="365"/>
      <c r="LSW182" s="365"/>
      <c r="LSX182" s="365"/>
      <c r="LSY182" s="365"/>
      <c r="LSZ182" s="365"/>
      <c r="LTA182" s="365"/>
      <c r="LTB182" s="365"/>
      <c r="LTC182" s="365"/>
      <c r="LTD182" s="365"/>
      <c r="LTE182" s="365"/>
      <c r="LTF182" s="365"/>
      <c r="LTG182" s="365"/>
      <c r="LTH182" s="365"/>
      <c r="LTI182" s="365"/>
      <c r="LTJ182" s="365"/>
      <c r="LTK182" s="365"/>
      <c r="LTL182" s="365"/>
      <c r="LTM182" s="365"/>
      <c r="LTN182" s="365"/>
      <c r="LTO182" s="365"/>
      <c r="LTP182" s="365"/>
      <c r="LTQ182" s="365"/>
      <c r="LTR182" s="365"/>
      <c r="LTS182" s="365"/>
      <c r="LTT182" s="365"/>
      <c r="LTU182" s="365"/>
      <c r="LTV182" s="365"/>
      <c r="LTW182" s="365"/>
      <c r="LTX182" s="365"/>
      <c r="LTY182" s="365"/>
      <c r="LTZ182" s="365"/>
      <c r="LUA182" s="365"/>
      <c r="LUB182" s="365"/>
      <c r="LUC182" s="365"/>
      <c r="LUD182" s="365"/>
      <c r="LUE182" s="365"/>
      <c r="LUF182" s="365"/>
      <c r="LUG182" s="365"/>
      <c r="LUH182" s="365"/>
      <c r="LUI182" s="365"/>
      <c r="LUJ182" s="365"/>
      <c r="LUK182" s="365"/>
      <c r="LUL182" s="365"/>
      <c r="LUM182" s="365"/>
      <c r="LUN182" s="365"/>
      <c r="LUO182" s="365"/>
      <c r="LUP182" s="365"/>
      <c r="LUQ182" s="365"/>
      <c r="LUR182" s="365"/>
      <c r="LUS182" s="365"/>
      <c r="LUT182" s="365"/>
      <c r="LUU182" s="365"/>
      <c r="LUV182" s="365"/>
      <c r="LUW182" s="365"/>
      <c r="LUX182" s="365"/>
      <c r="LUY182" s="365"/>
      <c r="LUZ182" s="365"/>
      <c r="LVA182" s="365"/>
      <c r="LVB182" s="365"/>
      <c r="LVC182" s="365"/>
      <c r="LVD182" s="365"/>
      <c r="LVE182" s="365"/>
      <c r="LVF182" s="365"/>
      <c r="LVG182" s="365"/>
      <c r="LVH182" s="365"/>
      <c r="LVI182" s="365"/>
      <c r="LVJ182" s="365"/>
      <c r="LVK182" s="365"/>
      <c r="LVL182" s="365"/>
      <c r="LVM182" s="365"/>
      <c r="LVN182" s="365"/>
      <c r="LVO182" s="365"/>
      <c r="LVP182" s="365"/>
      <c r="LVQ182" s="365"/>
      <c r="LVR182" s="365"/>
      <c r="LVS182" s="365"/>
      <c r="LVT182" s="365"/>
      <c r="LVU182" s="365"/>
      <c r="LVV182" s="365"/>
      <c r="LVW182" s="365"/>
      <c r="LWD182" s="365"/>
      <c r="LWE182" s="365"/>
      <c r="LWF182" s="365"/>
      <c r="LWG182" s="365"/>
      <c r="LWH182" s="365"/>
      <c r="LWI182" s="365"/>
      <c r="LWJ182" s="365"/>
      <c r="LWK182" s="365"/>
      <c r="LWL182" s="365"/>
      <c r="LWM182" s="365"/>
      <c r="LWN182" s="365"/>
      <c r="LWO182" s="365"/>
      <c r="LWP182" s="365"/>
      <c r="LWQ182" s="365"/>
      <c r="LWR182" s="365"/>
      <c r="LWS182" s="365"/>
      <c r="LWT182" s="365"/>
      <c r="LWU182" s="365"/>
      <c r="LWV182" s="365"/>
      <c r="LWW182" s="365"/>
      <c r="LWX182" s="365"/>
      <c r="LWY182" s="365"/>
      <c r="LWZ182" s="365"/>
      <c r="LXA182" s="365"/>
      <c r="LXB182" s="365"/>
      <c r="LXC182" s="365"/>
      <c r="LXD182" s="365"/>
      <c r="LXE182" s="365"/>
      <c r="LXF182" s="365"/>
      <c r="LXG182" s="365"/>
      <c r="LXH182" s="365"/>
      <c r="LXI182" s="365"/>
      <c r="LXJ182" s="365"/>
      <c r="LXK182" s="365"/>
      <c r="LXL182" s="365"/>
      <c r="LXM182" s="365"/>
      <c r="LXN182" s="365"/>
      <c r="LXO182" s="365"/>
      <c r="LXP182" s="365"/>
      <c r="LXQ182" s="365"/>
      <c r="LXR182" s="365"/>
      <c r="LXS182" s="365"/>
      <c r="LXT182" s="365"/>
      <c r="LXU182" s="365"/>
      <c r="LXV182" s="365"/>
      <c r="LXW182" s="365"/>
      <c r="LXX182" s="365"/>
      <c r="LXY182" s="365"/>
      <c r="LXZ182" s="365"/>
      <c r="LYA182" s="365"/>
      <c r="LYB182" s="365"/>
      <c r="LYC182" s="365"/>
      <c r="LYD182" s="365"/>
      <c r="LYE182" s="365"/>
      <c r="LYF182" s="365"/>
      <c r="LYG182" s="365"/>
      <c r="LYH182" s="365"/>
      <c r="LYI182" s="365"/>
      <c r="LYJ182" s="365"/>
      <c r="LYK182" s="365"/>
      <c r="LYL182" s="365"/>
      <c r="LYM182" s="365"/>
      <c r="LYN182" s="365"/>
      <c r="LYO182" s="365"/>
      <c r="LYP182" s="365"/>
      <c r="LYQ182" s="365"/>
      <c r="LYR182" s="365"/>
      <c r="LYS182" s="365"/>
      <c r="LYT182" s="365"/>
      <c r="LYU182" s="365"/>
      <c r="LYV182" s="365"/>
      <c r="LYW182" s="365"/>
      <c r="LYX182" s="365"/>
      <c r="LYY182" s="365"/>
      <c r="LYZ182" s="365"/>
      <c r="LZA182" s="365"/>
      <c r="LZB182" s="365"/>
      <c r="LZC182" s="365"/>
      <c r="LZD182" s="365"/>
      <c r="LZE182" s="365"/>
      <c r="LZF182" s="365"/>
      <c r="LZG182" s="365"/>
      <c r="LZH182" s="365"/>
      <c r="LZI182" s="365"/>
      <c r="LZJ182" s="365"/>
      <c r="LZK182" s="365"/>
      <c r="LZL182" s="365"/>
      <c r="LZM182" s="365"/>
      <c r="LZN182" s="365"/>
      <c r="LZO182" s="365"/>
      <c r="LZP182" s="365"/>
      <c r="LZQ182" s="365"/>
      <c r="LZR182" s="365"/>
      <c r="LZS182" s="365"/>
      <c r="LZT182" s="365"/>
      <c r="LZU182" s="365"/>
      <c r="LZV182" s="365"/>
      <c r="LZW182" s="365"/>
      <c r="LZX182" s="365"/>
      <c r="LZY182" s="365"/>
      <c r="LZZ182" s="365"/>
      <c r="MAA182" s="365"/>
      <c r="MAB182" s="365"/>
      <c r="MAC182" s="365"/>
      <c r="MAD182" s="365"/>
      <c r="MAE182" s="365"/>
      <c r="MAF182" s="365"/>
      <c r="MAG182" s="365"/>
      <c r="MAH182" s="365"/>
      <c r="MAI182" s="365"/>
      <c r="MAJ182" s="365"/>
      <c r="MAK182" s="365"/>
      <c r="MAL182" s="365"/>
      <c r="MAM182" s="365"/>
      <c r="MAN182" s="365"/>
      <c r="MAO182" s="365"/>
      <c r="MAP182" s="365"/>
      <c r="MAQ182" s="365"/>
      <c r="MAR182" s="365"/>
      <c r="MAS182" s="365"/>
      <c r="MAT182" s="365"/>
      <c r="MAU182" s="365"/>
      <c r="MAV182" s="365"/>
      <c r="MAW182" s="365"/>
      <c r="MAX182" s="365"/>
      <c r="MAY182" s="365"/>
      <c r="MAZ182" s="365"/>
      <c r="MBA182" s="365"/>
      <c r="MBB182" s="365"/>
      <c r="MBC182" s="365"/>
      <c r="MBD182" s="365"/>
      <c r="MBE182" s="365"/>
      <c r="MBF182" s="365"/>
      <c r="MBG182" s="365"/>
      <c r="MBH182" s="365"/>
      <c r="MBI182" s="365"/>
      <c r="MBJ182" s="365"/>
      <c r="MBK182" s="365"/>
      <c r="MBL182" s="365"/>
      <c r="MBM182" s="365"/>
      <c r="MBN182" s="365"/>
      <c r="MBO182" s="365"/>
      <c r="MBP182" s="365"/>
      <c r="MBQ182" s="365"/>
      <c r="MBR182" s="365"/>
      <c r="MBS182" s="365"/>
      <c r="MBT182" s="365"/>
      <c r="MBU182" s="365"/>
      <c r="MBV182" s="365"/>
      <c r="MBW182" s="365"/>
      <c r="MBX182" s="365"/>
      <c r="MBY182" s="365"/>
      <c r="MBZ182" s="365"/>
      <c r="MCA182" s="365"/>
      <c r="MCB182" s="365"/>
      <c r="MCC182" s="365"/>
      <c r="MCD182" s="365"/>
      <c r="MCE182" s="365"/>
      <c r="MCF182" s="365"/>
      <c r="MCG182" s="365"/>
      <c r="MCH182" s="365"/>
      <c r="MCI182" s="365"/>
      <c r="MCJ182" s="365"/>
      <c r="MCK182" s="365"/>
      <c r="MCL182" s="365"/>
      <c r="MCM182" s="365"/>
      <c r="MCN182" s="365"/>
      <c r="MCO182" s="365"/>
      <c r="MCP182" s="365"/>
      <c r="MCQ182" s="365"/>
      <c r="MCR182" s="365"/>
      <c r="MCS182" s="365"/>
      <c r="MCT182" s="365"/>
      <c r="MCU182" s="365"/>
      <c r="MCV182" s="365"/>
      <c r="MCW182" s="365"/>
      <c r="MCX182" s="365"/>
      <c r="MCY182" s="365"/>
      <c r="MCZ182" s="365"/>
      <c r="MDA182" s="365"/>
      <c r="MDB182" s="365"/>
      <c r="MDC182" s="365"/>
      <c r="MDD182" s="365"/>
      <c r="MDE182" s="365"/>
      <c r="MDF182" s="365"/>
      <c r="MDG182" s="365"/>
      <c r="MDH182" s="365"/>
      <c r="MDI182" s="365"/>
      <c r="MDJ182" s="365"/>
      <c r="MDK182" s="365"/>
      <c r="MDL182" s="365"/>
      <c r="MDM182" s="365"/>
      <c r="MDN182" s="365"/>
      <c r="MDO182" s="365"/>
      <c r="MDP182" s="365"/>
      <c r="MDQ182" s="365"/>
      <c r="MDR182" s="365"/>
      <c r="MDS182" s="365"/>
      <c r="MDT182" s="365"/>
      <c r="MDU182" s="365"/>
      <c r="MDV182" s="365"/>
      <c r="MDW182" s="365"/>
      <c r="MDX182" s="365"/>
      <c r="MDY182" s="365"/>
      <c r="MDZ182" s="365"/>
      <c r="MEA182" s="365"/>
      <c r="MEB182" s="365"/>
      <c r="MEC182" s="365"/>
      <c r="MED182" s="365"/>
      <c r="MEE182" s="365"/>
      <c r="MEF182" s="365"/>
      <c r="MEG182" s="365"/>
      <c r="MEH182" s="365"/>
      <c r="MEI182" s="365"/>
      <c r="MEJ182" s="365"/>
      <c r="MEK182" s="365"/>
      <c r="MEL182" s="365"/>
      <c r="MEM182" s="365"/>
      <c r="MEN182" s="365"/>
      <c r="MEO182" s="365"/>
      <c r="MEP182" s="365"/>
      <c r="MEQ182" s="365"/>
      <c r="MER182" s="365"/>
      <c r="MES182" s="365"/>
      <c r="MET182" s="365"/>
      <c r="MEU182" s="365"/>
      <c r="MEV182" s="365"/>
      <c r="MEW182" s="365"/>
      <c r="MEX182" s="365"/>
      <c r="MEY182" s="365"/>
      <c r="MEZ182" s="365"/>
      <c r="MFA182" s="365"/>
      <c r="MFB182" s="365"/>
      <c r="MFC182" s="365"/>
      <c r="MFD182" s="365"/>
      <c r="MFE182" s="365"/>
      <c r="MFF182" s="365"/>
      <c r="MFG182" s="365"/>
      <c r="MFH182" s="365"/>
      <c r="MFI182" s="365"/>
      <c r="MFJ182" s="365"/>
      <c r="MFK182" s="365"/>
      <c r="MFL182" s="365"/>
      <c r="MFM182" s="365"/>
      <c r="MFN182" s="365"/>
      <c r="MFO182" s="365"/>
      <c r="MFP182" s="365"/>
      <c r="MFQ182" s="365"/>
      <c r="MFR182" s="365"/>
      <c r="MFS182" s="365"/>
      <c r="MFZ182" s="365"/>
      <c r="MGA182" s="365"/>
      <c r="MGB182" s="365"/>
      <c r="MGC182" s="365"/>
      <c r="MGD182" s="365"/>
      <c r="MGE182" s="365"/>
      <c r="MGF182" s="365"/>
      <c r="MGG182" s="365"/>
      <c r="MGH182" s="365"/>
      <c r="MGI182" s="365"/>
      <c r="MGJ182" s="365"/>
      <c r="MGK182" s="365"/>
      <c r="MGL182" s="365"/>
      <c r="MGM182" s="365"/>
      <c r="MGN182" s="365"/>
      <c r="MGO182" s="365"/>
      <c r="MGP182" s="365"/>
      <c r="MGQ182" s="365"/>
      <c r="MGR182" s="365"/>
      <c r="MGS182" s="365"/>
      <c r="MGT182" s="365"/>
      <c r="MGU182" s="365"/>
      <c r="MGV182" s="365"/>
      <c r="MGW182" s="365"/>
      <c r="MGX182" s="365"/>
      <c r="MGY182" s="365"/>
      <c r="MGZ182" s="365"/>
      <c r="MHA182" s="365"/>
      <c r="MHB182" s="365"/>
      <c r="MHC182" s="365"/>
      <c r="MHD182" s="365"/>
      <c r="MHE182" s="365"/>
      <c r="MHF182" s="365"/>
      <c r="MHG182" s="365"/>
      <c r="MHH182" s="365"/>
      <c r="MHI182" s="365"/>
      <c r="MHJ182" s="365"/>
      <c r="MHK182" s="365"/>
      <c r="MHL182" s="365"/>
      <c r="MHM182" s="365"/>
      <c r="MHN182" s="365"/>
      <c r="MHO182" s="365"/>
      <c r="MHP182" s="365"/>
      <c r="MHQ182" s="365"/>
      <c r="MHR182" s="365"/>
      <c r="MHS182" s="365"/>
      <c r="MHT182" s="365"/>
      <c r="MHU182" s="365"/>
      <c r="MHV182" s="365"/>
      <c r="MHW182" s="365"/>
      <c r="MHX182" s="365"/>
      <c r="MHY182" s="365"/>
      <c r="MHZ182" s="365"/>
      <c r="MIA182" s="365"/>
      <c r="MIB182" s="365"/>
      <c r="MIC182" s="365"/>
      <c r="MID182" s="365"/>
      <c r="MIE182" s="365"/>
      <c r="MIF182" s="365"/>
      <c r="MIG182" s="365"/>
      <c r="MIH182" s="365"/>
      <c r="MII182" s="365"/>
      <c r="MIJ182" s="365"/>
      <c r="MIK182" s="365"/>
      <c r="MIL182" s="365"/>
      <c r="MIM182" s="365"/>
      <c r="MIN182" s="365"/>
      <c r="MIO182" s="365"/>
      <c r="MIP182" s="365"/>
      <c r="MIQ182" s="365"/>
      <c r="MIR182" s="365"/>
      <c r="MIS182" s="365"/>
      <c r="MIT182" s="365"/>
      <c r="MIU182" s="365"/>
      <c r="MIV182" s="365"/>
      <c r="MIW182" s="365"/>
      <c r="MIX182" s="365"/>
      <c r="MIY182" s="365"/>
      <c r="MIZ182" s="365"/>
      <c r="MJA182" s="365"/>
      <c r="MJB182" s="365"/>
      <c r="MJC182" s="365"/>
      <c r="MJD182" s="365"/>
      <c r="MJE182" s="365"/>
      <c r="MJF182" s="365"/>
      <c r="MJG182" s="365"/>
      <c r="MJH182" s="365"/>
      <c r="MJI182" s="365"/>
      <c r="MJJ182" s="365"/>
      <c r="MJK182" s="365"/>
      <c r="MJL182" s="365"/>
      <c r="MJM182" s="365"/>
      <c r="MJN182" s="365"/>
      <c r="MJO182" s="365"/>
      <c r="MJP182" s="365"/>
      <c r="MJQ182" s="365"/>
      <c r="MJR182" s="365"/>
      <c r="MJS182" s="365"/>
      <c r="MJT182" s="365"/>
      <c r="MJU182" s="365"/>
      <c r="MJV182" s="365"/>
      <c r="MJW182" s="365"/>
      <c r="MJX182" s="365"/>
      <c r="MJY182" s="365"/>
      <c r="MJZ182" s="365"/>
      <c r="MKA182" s="365"/>
      <c r="MKB182" s="365"/>
      <c r="MKC182" s="365"/>
      <c r="MKD182" s="365"/>
      <c r="MKE182" s="365"/>
      <c r="MKF182" s="365"/>
      <c r="MKG182" s="365"/>
      <c r="MKH182" s="365"/>
      <c r="MKI182" s="365"/>
      <c r="MKJ182" s="365"/>
      <c r="MKK182" s="365"/>
      <c r="MKL182" s="365"/>
      <c r="MKM182" s="365"/>
      <c r="MKN182" s="365"/>
      <c r="MKO182" s="365"/>
      <c r="MKP182" s="365"/>
      <c r="MKQ182" s="365"/>
      <c r="MKR182" s="365"/>
      <c r="MKS182" s="365"/>
      <c r="MKT182" s="365"/>
      <c r="MKU182" s="365"/>
      <c r="MKV182" s="365"/>
      <c r="MKW182" s="365"/>
      <c r="MKX182" s="365"/>
      <c r="MKY182" s="365"/>
      <c r="MKZ182" s="365"/>
      <c r="MLA182" s="365"/>
      <c r="MLB182" s="365"/>
      <c r="MLC182" s="365"/>
      <c r="MLD182" s="365"/>
      <c r="MLE182" s="365"/>
      <c r="MLF182" s="365"/>
      <c r="MLG182" s="365"/>
      <c r="MLH182" s="365"/>
      <c r="MLI182" s="365"/>
      <c r="MLJ182" s="365"/>
      <c r="MLK182" s="365"/>
      <c r="MLL182" s="365"/>
      <c r="MLM182" s="365"/>
      <c r="MLN182" s="365"/>
      <c r="MLO182" s="365"/>
      <c r="MLP182" s="365"/>
      <c r="MLQ182" s="365"/>
      <c r="MLR182" s="365"/>
      <c r="MLS182" s="365"/>
      <c r="MLT182" s="365"/>
      <c r="MLU182" s="365"/>
      <c r="MLV182" s="365"/>
      <c r="MLW182" s="365"/>
      <c r="MLX182" s="365"/>
      <c r="MLY182" s="365"/>
      <c r="MLZ182" s="365"/>
      <c r="MMA182" s="365"/>
      <c r="MMB182" s="365"/>
      <c r="MMC182" s="365"/>
      <c r="MMD182" s="365"/>
      <c r="MME182" s="365"/>
      <c r="MMF182" s="365"/>
      <c r="MMG182" s="365"/>
      <c r="MMH182" s="365"/>
      <c r="MMI182" s="365"/>
      <c r="MMJ182" s="365"/>
      <c r="MMK182" s="365"/>
      <c r="MML182" s="365"/>
      <c r="MMM182" s="365"/>
      <c r="MMN182" s="365"/>
      <c r="MMO182" s="365"/>
      <c r="MMP182" s="365"/>
      <c r="MMQ182" s="365"/>
      <c r="MMR182" s="365"/>
      <c r="MMS182" s="365"/>
      <c r="MMT182" s="365"/>
      <c r="MMU182" s="365"/>
      <c r="MMV182" s="365"/>
      <c r="MMW182" s="365"/>
      <c r="MMX182" s="365"/>
      <c r="MMY182" s="365"/>
      <c r="MMZ182" s="365"/>
      <c r="MNA182" s="365"/>
      <c r="MNB182" s="365"/>
      <c r="MNC182" s="365"/>
      <c r="MND182" s="365"/>
      <c r="MNE182" s="365"/>
      <c r="MNF182" s="365"/>
      <c r="MNG182" s="365"/>
      <c r="MNH182" s="365"/>
      <c r="MNI182" s="365"/>
      <c r="MNJ182" s="365"/>
      <c r="MNK182" s="365"/>
      <c r="MNL182" s="365"/>
      <c r="MNM182" s="365"/>
      <c r="MNN182" s="365"/>
      <c r="MNO182" s="365"/>
      <c r="MNP182" s="365"/>
      <c r="MNQ182" s="365"/>
      <c r="MNR182" s="365"/>
      <c r="MNS182" s="365"/>
      <c r="MNT182" s="365"/>
      <c r="MNU182" s="365"/>
      <c r="MNV182" s="365"/>
      <c r="MNW182" s="365"/>
      <c r="MNX182" s="365"/>
      <c r="MNY182" s="365"/>
      <c r="MNZ182" s="365"/>
      <c r="MOA182" s="365"/>
      <c r="MOB182" s="365"/>
      <c r="MOC182" s="365"/>
      <c r="MOD182" s="365"/>
      <c r="MOE182" s="365"/>
      <c r="MOF182" s="365"/>
      <c r="MOG182" s="365"/>
      <c r="MOH182" s="365"/>
      <c r="MOI182" s="365"/>
      <c r="MOJ182" s="365"/>
      <c r="MOK182" s="365"/>
      <c r="MOL182" s="365"/>
      <c r="MOM182" s="365"/>
      <c r="MON182" s="365"/>
      <c r="MOO182" s="365"/>
      <c r="MOP182" s="365"/>
      <c r="MOQ182" s="365"/>
      <c r="MOR182" s="365"/>
      <c r="MOS182" s="365"/>
      <c r="MOT182" s="365"/>
      <c r="MOU182" s="365"/>
      <c r="MOV182" s="365"/>
      <c r="MOW182" s="365"/>
      <c r="MOX182" s="365"/>
      <c r="MOY182" s="365"/>
      <c r="MOZ182" s="365"/>
      <c r="MPA182" s="365"/>
      <c r="MPB182" s="365"/>
      <c r="MPC182" s="365"/>
      <c r="MPD182" s="365"/>
      <c r="MPE182" s="365"/>
      <c r="MPF182" s="365"/>
      <c r="MPG182" s="365"/>
      <c r="MPH182" s="365"/>
      <c r="MPI182" s="365"/>
      <c r="MPJ182" s="365"/>
      <c r="MPK182" s="365"/>
      <c r="MPL182" s="365"/>
      <c r="MPM182" s="365"/>
      <c r="MPN182" s="365"/>
      <c r="MPO182" s="365"/>
      <c r="MPV182" s="365"/>
      <c r="MPW182" s="365"/>
      <c r="MPX182" s="365"/>
      <c r="MPY182" s="365"/>
      <c r="MPZ182" s="365"/>
      <c r="MQA182" s="365"/>
      <c r="MQB182" s="365"/>
      <c r="MQC182" s="365"/>
      <c r="MQD182" s="365"/>
      <c r="MQE182" s="365"/>
      <c r="MQF182" s="365"/>
      <c r="MQG182" s="365"/>
      <c r="MQH182" s="365"/>
      <c r="MQI182" s="365"/>
      <c r="MQJ182" s="365"/>
      <c r="MQK182" s="365"/>
      <c r="MQL182" s="365"/>
      <c r="MQM182" s="365"/>
      <c r="MQN182" s="365"/>
      <c r="MQO182" s="365"/>
      <c r="MQP182" s="365"/>
      <c r="MQQ182" s="365"/>
      <c r="MQR182" s="365"/>
      <c r="MQS182" s="365"/>
      <c r="MQT182" s="365"/>
      <c r="MQU182" s="365"/>
      <c r="MQV182" s="365"/>
      <c r="MQW182" s="365"/>
      <c r="MQX182" s="365"/>
      <c r="MQY182" s="365"/>
      <c r="MQZ182" s="365"/>
      <c r="MRA182" s="365"/>
      <c r="MRB182" s="365"/>
      <c r="MRC182" s="365"/>
      <c r="MRD182" s="365"/>
      <c r="MRE182" s="365"/>
      <c r="MRF182" s="365"/>
      <c r="MRG182" s="365"/>
      <c r="MRH182" s="365"/>
      <c r="MRI182" s="365"/>
      <c r="MRJ182" s="365"/>
      <c r="MRK182" s="365"/>
      <c r="MRL182" s="365"/>
      <c r="MRM182" s="365"/>
      <c r="MRN182" s="365"/>
      <c r="MRO182" s="365"/>
      <c r="MRP182" s="365"/>
      <c r="MRQ182" s="365"/>
      <c r="MRR182" s="365"/>
      <c r="MRS182" s="365"/>
      <c r="MRT182" s="365"/>
      <c r="MRU182" s="365"/>
      <c r="MRV182" s="365"/>
      <c r="MRW182" s="365"/>
      <c r="MRX182" s="365"/>
      <c r="MRY182" s="365"/>
      <c r="MRZ182" s="365"/>
      <c r="MSA182" s="365"/>
      <c r="MSB182" s="365"/>
      <c r="MSC182" s="365"/>
      <c r="MSD182" s="365"/>
      <c r="MSE182" s="365"/>
      <c r="MSF182" s="365"/>
      <c r="MSG182" s="365"/>
      <c r="MSH182" s="365"/>
      <c r="MSI182" s="365"/>
      <c r="MSJ182" s="365"/>
      <c r="MSK182" s="365"/>
      <c r="MSL182" s="365"/>
      <c r="MSM182" s="365"/>
      <c r="MSN182" s="365"/>
      <c r="MSO182" s="365"/>
      <c r="MSP182" s="365"/>
      <c r="MSQ182" s="365"/>
      <c r="MSR182" s="365"/>
      <c r="MSS182" s="365"/>
      <c r="MST182" s="365"/>
      <c r="MSU182" s="365"/>
      <c r="MSV182" s="365"/>
      <c r="MSW182" s="365"/>
      <c r="MSX182" s="365"/>
      <c r="MSY182" s="365"/>
      <c r="MSZ182" s="365"/>
      <c r="MTA182" s="365"/>
      <c r="MTB182" s="365"/>
      <c r="MTC182" s="365"/>
      <c r="MTD182" s="365"/>
      <c r="MTE182" s="365"/>
      <c r="MTF182" s="365"/>
      <c r="MTG182" s="365"/>
      <c r="MTH182" s="365"/>
      <c r="MTI182" s="365"/>
      <c r="MTJ182" s="365"/>
      <c r="MTK182" s="365"/>
      <c r="MTL182" s="365"/>
      <c r="MTM182" s="365"/>
      <c r="MTN182" s="365"/>
      <c r="MTO182" s="365"/>
      <c r="MTP182" s="365"/>
      <c r="MTQ182" s="365"/>
      <c r="MTR182" s="365"/>
      <c r="MTS182" s="365"/>
      <c r="MTT182" s="365"/>
      <c r="MTU182" s="365"/>
      <c r="MTV182" s="365"/>
      <c r="MTW182" s="365"/>
      <c r="MTX182" s="365"/>
      <c r="MTY182" s="365"/>
      <c r="MTZ182" s="365"/>
      <c r="MUA182" s="365"/>
      <c r="MUB182" s="365"/>
      <c r="MUC182" s="365"/>
      <c r="MUD182" s="365"/>
      <c r="MUE182" s="365"/>
      <c r="MUF182" s="365"/>
      <c r="MUG182" s="365"/>
      <c r="MUH182" s="365"/>
      <c r="MUI182" s="365"/>
      <c r="MUJ182" s="365"/>
      <c r="MUK182" s="365"/>
      <c r="MUL182" s="365"/>
      <c r="MUM182" s="365"/>
      <c r="MUN182" s="365"/>
      <c r="MUO182" s="365"/>
      <c r="MUP182" s="365"/>
      <c r="MUQ182" s="365"/>
      <c r="MUR182" s="365"/>
      <c r="MUS182" s="365"/>
      <c r="MUT182" s="365"/>
      <c r="MUU182" s="365"/>
      <c r="MUV182" s="365"/>
      <c r="MUW182" s="365"/>
      <c r="MUX182" s="365"/>
      <c r="MUY182" s="365"/>
      <c r="MUZ182" s="365"/>
      <c r="MVA182" s="365"/>
      <c r="MVB182" s="365"/>
      <c r="MVC182" s="365"/>
      <c r="MVD182" s="365"/>
      <c r="MVE182" s="365"/>
      <c r="MVF182" s="365"/>
      <c r="MVG182" s="365"/>
      <c r="MVH182" s="365"/>
      <c r="MVI182" s="365"/>
      <c r="MVJ182" s="365"/>
      <c r="MVK182" s="365"/>
      <c r="MVL182" s="365"/>
      <c r="MVM182" s="365"/>
      <c r="MVN182" s="365"/>
      <c r="MVO182" s="365"/>
      <c r="MVP182" s="365"/>
      <c r="MVQ182" s="365"/>
      <c r="MVR182" s="365"/>
      <c r="MVS182" s="365"/>
      <c r="MVT182" s="365"/>
      <c r="MVU182" s="365"/>
      <c r="MVV182" s="365"/>
      <c r="MVW182" s="365"/>
      <c r="MVX182" s="365"/>
      <c r="MVY182" s="365"/>
      <c r="MVZ182" s="365"/>
      <c r="MWA182" s="365"/>
      <c r="MWB182" s="365"/>
      <c r="MWC182" s="365"/>
      <c r="MWD182" s="365"/>
      <c r="MWE182" s="365"/>
      <c r="MWF182" s="365"/>
      <c r="MWG182" s="365"/>
      <c r="MWH182" s="365"/>
      <c r="MWI182" s="365"/>
      <c r="MWJ182" s="365"/>
      <c r="MWK182" s="365"/>
      <c r="MWL182" s="365"/>
      <c r="MWM182" s="365"/>
      <c r="MWN182" s="365"/>
      <c r="MWO182" s="365"/>
      <c r="MWP182" s="365"/>
      <c r="MWQ182" s="365"/>
      <c r="MWR182" s="365"/>
      <c r="MWS182" s="365"/>
      <c r="MWT182" s="365"/>
      <c r="MWU182" s="365"/>
      <c r="MWV182" s="365"/>
      <c r="MWW182" s="365"/>
      <c r="MWX182" s="365"/>
      <c r="MWY182" s="365"/>
      <c r="MWZ182" s="365"/>
      <c r="MXA182" s="365"/>
      <c r="MXB182" s="365"/>
      <c r="MXC182" s="365"/>
      <c r="MXD182" s="365"/>
      <c r="MXE182" s="365"/>
      <c r="MXF182" s="365"/>
      <c r="MXG182" s="365"/>
      <c r="MXH182" s="365"/>
      <c r="MXI182" s="365"/>
      <c r="MXJ182" s="365"/>
      <c r="MXK182" s="365"/>
      <c r="MXL182" s="365"/>
      <c r="MXM182" s="365"/>
      <c r="MXN182" s="365"/>
      <c r="MXO182" s="365"/>
      <c r="MXP182" s="365"/>
      <c r="MXQ182" s="365"/>
      <c r="MXR182" s="365"/>
      <c r="MXS182" s="365"/>
      <c r="MXT182" s="365"/>
      <c r="MXU182" s="365"/>
      <c r="MXV182" s="365"/>
      <c r="MXW182" s="365"/>
      <c r="MXX182" s="365"/>
      <c r="MXY182" s="365"/>
      <c r="MXZ182" s="365"/>
      <c r="MYA182" s="365"/>
      <c r="MYB182" s="365"/>
      <c r="MYC182" s="365"/>
      <c r="MYD182" s="365"/>
      <c r="MYE182" s="365"/>
      <c r="MYF182" s="365"/>
      <c r="MYG182" s="365"/>
      <c r="MYH182" s="365"/>
      <c r="MYI182" s="365"/>
      <c r="MYJ182" s="365"/>
      <c r="MYK182" s="365"/>
      <c r="MYL182" s="365"/>
      <c r="MYM182" s="365"/>
      <c r="MYN182" s="365"/>
      <c r="MYO182" s="365"/>
      <c r="MYP182" s="365"/>
      <c r="MYQ182" s="365"/>
      <c r="MYR182" s="365"/>
      <c r="MYS182" s="365"/>
      <c r="MYT182" s="365"/>
      <c r="MYU182" s="365"/>
      <c r="MYV182" s="365"/>
      <c r="MYW182" s="365"/>
      <c r="MYX182" s="365"/>
      <c r="MYY182" s="365"/>
      <c r="MYZ182" s="365"/>
      <c r="MZA182" s="365"/>
      <c r="MZB182" s="365"/>
      <c r="MZC182" s="365"/>
      <c r="MZD182" s="365"/>
      <c r="MZE182" s="365"/>
      <c r="MZF182" s="365"/>
      <c r="MZG182" s="365"/>
      <c r="MZH182" s="365"/>
      <c r="MZI182" s="365"/>
      <c r="MZJ182" s="365"/>
      <c r="MZK182" s="365"/>
      <c r="MZR182" s="365"/>
      <c r="MZS182" s="365"/>
      <c r="MZT182" s="365"/>
      <c r="MZU182" s="365"/>
      <c r="MZV182" s="365"/>
      <c r="MZW182" s="365"/>
      <c r="MZX182" s="365"/>
      <c r="MZY182" s="365"/>
      <c r="MZZ182" s="365"/>
      <c r="NAA182" s="365"/>
      <c r="NAB182" s="365"/>
      <c r="NAC182" s="365"/>
      <c r="NAD182" s="365"/>
      <c r="NAE182" s="365"/>
      <c r="NAF182" s="365"/>
      <c r="NAG182" s="365"/>
      <c r="NAH182" s="365"/>
      <c r="NAI182" s="365"/>
      <c r="NAJ182" s="365"/>
      <c r="NAK182" s="365"/>
      <c r="NAL182" s="365"/>
      <c r="NAM182" s="365"/>
      <c r="NAN182" s="365"/>
      <c r="NAO182" s="365"/>
      <c r="NAP182" s="365"/>
      <c r="NAQ182" s="365"/>
      <c r="NAR182" s="365"/>
      <c r="NAS182" s="365"/>
      <c r="NAT182" s="365"/>
      <c r="NAU182" s="365"/>
      <c r="NAV182" s="365"/>
      <c r="NAW182" s="365"/>
      <c r="NAX182" s="365"/>
      <c r="NAY182" s="365"/>
      <c r="NAZ182" s="365"/>
      <c r="NBA182" s="365"/>
      <c r="NBB182" s="365"/>
      <c r="NBC182" s="365"/>
      <c r="NBD182" s="365"/>
      <c r="NBE182" s="365"/>
      <c r="NBF182" s="365"/>
      <c r="NBG182" s="365"/>
      <c r="NBH182" s="365"/>
      <c r="NBI182" s="365"/>
      <c r="NBJ182" s="365"/>
      <c r="NBK182" s="365"/>
      <c r="NBL182" s="365"/>
      <c r="NBM182" s="365"/>
      <c r="NBN182" s="365"/>
      <c r="NBO182" s="365"/>
      <c r="NBP182" s="365"/>
      <c r="NBQ182" s="365"/>
      <c r="NBR182" s="365"/>
      <c r="NBS182" s="365"/>
      <c r="NBT182" s="365"/>
      <c r="NBU182" s="365"/>
      <c r="NBV182" s="365"/>
      <c r="NBW182" s="365"/>
      <c r="NBX182" s="365"/>
      <c r="NBY182" s="365"/>
      <c r="NBZ182" s="365"/>
      <c r="NCA182" s="365"/>
      <c r="NCB182" s="365"/>
      <c r="NCC182" s="365"/>
      <c r="NCD182" s="365"/>
      <c r="NCE182" s="365"/>
      <c r="NCF182" s="365"/>
      <c r="NCG182" s="365"/>
      <c r="NCH182" s="365"/>
      <c r="NCI182" s="365"/>
      <c r="NCJ182" s="365"/>
      <c r="NCK182" s="365"/>
      <c r="NCL182" s="365"/>
      <c r="NCM182" s="365"/>
      <c r="NCN182" s="365"/>
      <c r="NCO182" s="365"/>
      <c r="NCP182" s="365"/>
      <c r="NCQ182" s="365"/>
      <c r="NCR182" s="365"/>
      <c r="NCS182" s="365"/>
      <c r="NCT182" s="365"/>
      <c r="NCU182" s="365"/>
      <c r="NCV182" s="365"/>
      <c r="NCW182" s="365"/>
      <c r="NCX182" s="365"/>
      <c r="NCY182" s="365"/>
      <c r="NCZ182" s="365"/>
      <c r="NDA182" s="365"/>
      <c r="NDB182" s="365"/>
      <c r="NDC182" s="365"/>
      <c r="NDD182" s="365"/>
      <c r="NDE182" s="365"/>
      <c r="NDF182" s="365"/>
      <c r="NDG182" s="365"/>
      <c r="NDH182" s="365"/>
      <c r="NDI182" s="365"/>
      <c r="NDJ182" s="365"/>
      <c r="NDK182" s="365"/>
      <c r="NDL182" s="365"/>
      <c r="NDM182" s="365"/>
      <c r="NDN182" s="365"/>
      <c r="NDO182" s="365"/>
      <c r="NDP182" s="365"/>
      <c r="NDQ182" s="365"/>
      <c r="NDR182" s="365"/>
      <c r="NDS182" s="365"/>
      <c r="NDT182" s="365"/>
      <c r="NDU182" s="365"/>
      <c r="NDV182" s="365"/>
      <c r="NDW182" s="365"/>
      <c r="NDX182" s="365"/>
      <c r="NDY182" s="365"/>
      <c r="NDZ182" s="365"/>
      <c r="NEA182" s="365"/>
      <c r="NEB182" s="365"/>
      <c r="NEC182" s="365"/>
      <c r="NED182" s="365"/>
      <c r="NEE182" s="365"/>
      <c r="NEF182" s="365"/>
      <c r="NEG182" s="365"/>
      <c r="NEH182" s="365"/>
      <c r="NEI182" s="365"/>
      <c r="NEJ182" s="365"/>
      <c r="NEK182" s="365"/>
      <c r="NEL182" s="365"/>
      <c r="NEM182" s="365"/>
      <c r="NEN182" s="365"/>
      <c r="NEO182" s="365"/>
      <c r="NEP182" s="365"/>
      <c r="NEQ182" s="365"/>
      <c r="NER182" s="365"/>
      <c r="NES182" s="365"/>
      <c r="NET182" s="365"/>
      <c r="NEU182" s="365"/>
      <c r="NEV182" s="365"/>
      <c r="NEW182" s="365"/>
      <c r="NEX182" s="365"/>
      <c r="NEY182" s="365"/>
      <c r="NEZ182" s="365"/>
      <c r="NFA182" s="365"/>
      <c r="NFB182" s="365"/>
      <c r="NFC182" s="365"/>
      <c r="NFD182" s="365"/>
      <c r="NFE182" s="365"/>
      <c r="NFF182" s="365"/>
      <c r="NFG182" s="365"/>
      <c r="NFH182" s="365"/>
      <c r="NFI182" s="365"/>
      <c r="NFJ182" s="365"/>
      <c r="NFK182" s="365"/>
      <c r="NFL182" s="365"/>
      <c r="NFM182" s="365"/>
      <c r="NFN182" s="365"/>
      <c r="NFO182" s="365"/>
      <c r="NFP182" s="365"/>
      <c r="NFQ182" s="365"/>
      <c r="NFR182" s="365"/>
      <c r="NFS182" s="365"/>
      <c r="NFT182" s="365"/>
      <c r="NFU182" s="365"/>
      <c r="NFV182" s="365"/>
      <c r="NFW182" s="365"/>
      <c r="NFX182" s="365"/>
      <c r="NFY182" s="365"/>
      <c r="NFZ182" s="365"/>
      <c r="NGA182" s="365"/>
      <c r="NGB182" s="365"/>
      <c r="NGC182" s="365"/>
      <c r="NGD182" s="365"/>
      <c r="NGE182" s="365"/>
      <c r="NGF182" s="365"/>
      <c r="NGG182" s="365"/>
      <c r="NGH182" s="365"/>
      <c r="NGI182" s="365"/>
      <c r="NGJ182" s="365"/>
      <c r="NGK182" s="365"/>
      <c r="NGL182" s="365"/>
      <c r="NGM182" s="365"/>
      <c r="NGN182" s="365"/>
      <c r="NGO182" s="365"/>
      <c r="NGP182" s="365"/>
      <c r="NGQ182" s="365"/>
      <c r="NGR182" s="365"/>
      <c r="NGS182" s="365"/>
      <c r="NGT182" s="365"/>
      <c r="NGU182" s="365"/>
      <c r="NGV182" s="365"/>
      <c r="NGW182" s="365"/>
      <c r="NGX182" s="365"/>
      <c r="NGY182" s="365"/>
      <c r="NGZ182" s="365"/>
      <c r="NHA182" s="365"/>
      <c r="NHB182" s="365"/>
      <c r="NHC182" s="365"/>
      <c r="NHD182" s="365"/>
      <c r="NHE182" s="365"/>
      <c r="NHF182" s="365"/>
      <c r="NHG182" s="365"/>
      <c r="NHH182" s="365"/>
      <c r="NHI182" s="365"/>
      <c r="NHJ182" s="365"/>
      <c r="NHK182" s="365"/>
      <c r="NHL182" s="365"/>
      <c r="NHM182" s="365"/>
      <c r="NHN182" s="365"/>
      <c r="NHO182" s="365"/>
      <c r="NHP182" s="365"/>
      <c r="NHQ182" s="365"/>
      <c r="NHR182" s="365"/>
      <c r="NHS182" s="365"/>
      <c r="NHT182" s="365"/>
      <c r="NHU182" s="365"/>
      <c r="NHV182" s="365"/>
      <c r="NHW182" s="365"/>
      <c r="NHX182" s="365"/>
      <c r="NHY182" s="365"/>
      <c r="NHZ182" s="365"/>
      <c r="NIA182" s="365"/>
      <c r="NIB182" s="365"/>
      <c r="NIC182" s="365"/>
      <c r="NID182" s="365"/>
      <c r="NIE182" s="365"/>
      <c r="NIF182" s="365"/>
      <c r="NIG182" s="365"/>
      <c r="NIH182" s="365"/>
      <c r="NII182" s="365"/>
      <c r="NIJ182" s="365"/>
      <c r="NIK182" s="365"/>
      <c r="NIL182" s="365"/>
      <c r="NIM182" s="365"/>
      <c r="NIN182" s="365"/>
      <c r="NIO182" s="365"/>
      <c r="NIP182" s="365"/>
      <c r="NIQ182" s="365"/>
      <c r="NIR182" s="365"/>
      <c r="NIS182" s="365"/>
      <c r="NIT182" s="365"/>
      <c r="NIU182" s="365"/>
      <c r="NIV182" s="365"/>
      <c r="NIW182" s="365"/>
      <c r="NIX182" s="365"/>
      <c r="NIY182" s="365"/>
      <c r="NIZ182" s="365"/>
      <c r="NJA182" s="365"/>
      <c r="NJB182" s="365"/>
      <c r="NJC182" s="365"/>
      <c r="NJD182" s="365"/>
      <c r="NJE182" s="365"/>
      <c r="NJF182" s="365"/>
      <c r="NJG182" s="365"/>
      <c r="NJN182" s="365"/>
      <c r="NJO182" s="365"/>
      <c r="NJP182" s="365"/>
      <c r="NJQ182" s="365"/>
      <c r="NJR182" s="365"/>
      <c r="NJS182" s="365"/>
      <c r="NJT182" s="365"/>
      <c r="NJU182" s="365"/>
      <c r="NJV182" s="365"/>
      <c r="NJW182" s="365"/>
      <c r="NJX182" s="365"/>
      <c r="NJY182" s="365"/>
      <c r="NJZ182" s="365"/>
      <c r="NKA182" s="365"/>
      <c r="NKB182" s="365"/>
      <c r="NKC182" s="365"/>
      <c r="NKD182" s="365"/>
      <c r="NKE182" s="365"/>
      <c r="NKF182" s="365"/>
      <c r="NKG182" s="365"/>
      <c r="NKH182" s="365"/>
      <c r="NKI182" s="365"/>
      <c r="NKJ182" s="365"/>
      <c r="NKK182" s="365"/>
      <c r="NKL182" s="365"/>
      <c r="NKM182" s="365"/>
      <c r="NKN182" s="365"/>
      <c r="NKO182" s="365"/>
      <c r="NKP182" s="365"/>
      <c r="NKQ182" s="365"/>
      <c r="NKR182" s="365"/>
      <c r="NKS182" s="365"/>
      <c r="NKT182" s="365"/>
      <c r="NKU182" s="365"/>
      <c r="NKV182" s="365"/>
      <c r="NKW182" s="365"/>
      <c r="NKX182" s="365"/>
      <c r="NKY182" s="365"/>
      <c r="NKZ182" s="365"/>
      <c r="NLA182" s="365"/>
      <c r="NLB182" s="365"/>
      <c r="NLC182" s="365"/>
      <c r="NLD182" s="365"/>
      <c r="NLE182" s="365"/>
      <c r="NLF182" s="365"/>
      <c r="NLG182" s="365"/>
      <c r="NLH182" s="365"/>
      <c r="NLI182" s="365"/>
      <c r="NLJ182" s="365"/>
      <c r="NLK182" s="365"/>
      <c r="NLL182" s="365"/>
      <c r="NLM182" s="365"/>
      <c r="NLN182" s="365"/>
      <c r="NLO182" s="365"/>
      <c r="NLP182" s="365"/>
      <c r="NLQ182" s="365"/>
      <c r="NLR182" s="365"/>
      <c r="NLS182" s="365"/>
      <c r="NLT182" s="365"/>
      <c r="NLU182" s="365"/>
      <c r="NLV182" s="365"/>
      <c r="NLW182" s="365"/>
      <c r="NLX182" s="365"/>
      <c r="NLY182" s="365"/>
      <c r="NLZ182" s="365"/>
      <c r="NMA182" s="365"/>
      <c r="NMB182" s="365"/>
      <c r="NMC182" s="365"/>
      <c r="NMD182" s="365"/>
      <c r="NME182" s="365"/>
      <c r="NMF182" s="365"/>
      <c r="NMG182" s="365"/>
      <c r="NMH182" s="365"/>
      <c r="NMI182" s="365"/>
      <c r="NMJ182" s="365"/>
      <c r="NMK182" s="365"/>
      <c r="NML182" s="365"/>
      <c r="NMM182" s="365"/>
      <c r="NMN182" s="365"/>
      <c r="NMO182" s="365"/>
      <c r="NMP182" s="365"/>
      <c r="NMQ182" s="365"/>
      <c r="NMR182" s="365"/>
      <c r="NMS182" s="365"/>
      <c r="NMT182" s="365"/>
      <c r="NMU182" s="365"/>
      <c r="NMV182" s="365"/>
      <c r="NMW182" s="365"/>
      <c r="NMX182" s="365"/>
      <c r="NMY182" s="365"/>
      <c r="NMZ182" s="365"/>
      <c r="NNA182" s="365"/>
      <c r="NNB182" s="365"/>
      <c r="NNC182" s="365"/>
      <c r="NND182" s="365"/>
      <c r="NNE182" s="365"/>
      <c r="NNF182" s="365"/>
      <c r="NNG182" s="365"/>
      <c r="NNH182" s="365"/>
      <c r="NNI182" s="365"/>
      <c r="NNJ182" s="365"/>
      <c r="NNK182" s="365"/>
      <c r="NNL182" s="365"/>
      <c r="NNM182" s="365"/>
      <c r="NNN182" s="365"/>
      <c r="NNO182" s="365"/>
      <c r="NNP182" s="365"/>
      <c r="NNQ182" s="365"/>
      <c r="NNR182" s="365"/>
      <c r="NNS182" s="365"/>
      <c r="NNT182" s="365"/>
      <c r="NNU182" s="365"/>
      <c r="NNV182" s="365"/>
      <c r="NNW182" s="365"/>
      <c r="NNX182" s="365"/>
      <c r="NNY182" s="365"/>
      <c r="NNZ182" s="365"/>
      <c r="NOA182" s="365"/>
      <c r="NOB182" s="365"/>
      <c r="NOC182" s="365"/>
      <c r="NOD182" s="365"/>
      <c r="NOE182" s="365"/>
      <c r="NOF182" s="365"/>
      <c r="NOG182" s="365"/>
      <c r="NOH182" s="365"/>
      <c r="NOI182" s="365"/>
      <c r="NOJ182" s="365"/>
      <c r="NOK182" s="365"/>
      <c r="NOL182" s="365"/>
      <c r="NOM182" s="365"/>
      <c r="NON182" s="365"/>
      <c r="NOO182" s="365"/>
      <c r="NOP182" s="365"/>
      <c r="NOQ182" s="365"/>
      <c r="NOR182" s="365"/>
      <c r="NOS182" s="365"/>
      <c r="NOT182" s="365"/>
      <c r="NOU182" s="365"/>
      <c r="NOV182" s="365"/>
      <c r="NOW182" s="365"/>
      <c r="NOX182" s="365"/>
      <c r="NOY182" s="365"/>
      <c r="NOZ182" s="365"/>
      <c r="NPA182" s="365"/>
      <c r="NPB182" s="365"/>
      <c r="NPC182" s="365"/>
      <c r="NPD182" s="365"/>
      <c r="NPE182" s="365"/>
      <c r="NPF182" s="365"/>
      <c r="NPG182" s="365"/>
      <c r="NPH182" s="365"/>
      <c r="NPI182" s="365"/>
      <c r="NPJ182" s="365"/>
      <c r="NPK182" s="365"/>
      <c r="NPL182" s="365"/>
      <c r="NPM182" s="365"/>
      <c r="NPN182" s="365"/>
      <c r="NPO182" s="365"/>
      <c r="NPP182" s="365"/>
      <c r="NPQ182" s="365"/>
      <c r="NPR182" s="365"/>
      <c r="NPS182" s="365"/>
      <c r="NPT182" s="365"/>
      <c r="NPU182" s="365"/>
      <c r="NPV182" s="365"/>
      <c r="NPW182" s="365"/>
      <c r="NPX182" s="365"/>
      <c r="NPY182" s="365"/>
      <c r="NPZ182" s="365"/>
      <c r="NQA182" s="365"/>
      <c r="NQB182" s="365"/>
      <c r="NQC182" s="365"/>
      <c r="NQD182" s="365"/>
      <c r="NQE182" s="365"/>
      <c r="NQF182" s="365"/>
      <c r="NQG182" s="365"/>
      <c r="NQH182" s="365"/>
      <c r="NQI182" s="365"/>
      <c r="NQJ182" s="365"/>
      <c r="NQK182" s="365"/>
      <c r="NQL182" s="365"/>
      <c r="NQM182" s="365"/>
      <c r="NQN182" s="365"/>
      <c r="NQO182" s="365"/>
      <c r="NQP182" s="365"/>
      <c r="NQQ182" s="365"/>
      <c r="NQR182" s="365"/>
      <c r="NQS182" s="365"/>
      <c r="NQT182" s="365"/>
      <c r="NQU182" s="365"/>
      <c r="NQV182" s="365"/>
      <c r="NQW182" s="365"/>
      <c r="NQX182" s="365"/>
      <c r="NQY182" s="365"/>
      <c r="NQZ182" s="365"/>
      <c r="NRA182" s="365"/>
      <c r="NRB182" s="365"/>
      <c r="NRC182" s="365"/>
      <c r="NRD182" s="365"/>
      <c r="NRE182" s="365"/>
      <c r="NRF182" s="365"/>
      <c r="NRG182" s="365"/>
      <c r="NRH182" s="365"/>
      <c r="NRI182" s="365"/>
      <c r="NRJ182" s="365"/>
      <c r="NRK182" s="365"/>
      <c r="NRL182" s="365"/>
      <c r="NRM182" s="365"/>
      <c r="NRN182" s="365"/>
      <c r="NRO182" s="365"/>
      <c r="NRP182" s="365"/>
      <c r="NRQ182" s="365"/>
      <c r="NRR182" s="365"/>
      <c r="NRS182" s="365"/>
      <c r="NRT182" s="365"/>
      <c r="NRU182" s="365"/>
      <c r="NRV182" s="365"/>
      <c r="NRW182" s="365"/>
      <c r="NRX182" s="365"/>
      <c r="NRY182" s="365"/>
      <c r="NRZ182" s="365"/>
      <c r="NSA182" s="365"/>
      <c r="NSB182" s="365"/>
      <c r="NSC182" s="365"/>
      <c r="NSD182" s="365"/>
      <c r="NSE182" s="365"/>
      <c r="NSF182" s="365"/>
      <c r="NSG182" s="365"/>
      <c r="NSH182" s="365"/>
      <c r="NSI182" s="365"/>
      <c r="NSJ182" s="365"/>
      <c r="NSK182" s="365"/>
      <c r="NSL182" s="365"/>
      <c r="NSM182" s="365"/>
      <c r="NSN182" s="365"/>
      <c r="NSO182" s="365"/>
      <c r="NSP182" s="365"/>
      <c r="NSQ182" s="365"/>
      <c r="NSR182" s="365"/>
      <c r="NSS182" s="365"/>
      <c r="NST182" s="365"/>
      <c r="NSU182" s="365"/>
      <c r="NSV182" s="365"/>
      <c r="NSW182" s="365"/>
      <c r="NSX182" s="365"/>
      <c r="NSY182" s="365"/>
      <c r="NSZ182" s="365"/>
      <c r="NTA182" s="365"/>
      <c r="NTB182" s="365"/>
      <c r="NTC182" s="365"/>
      <c r="NTJ182" s="365"/>
      <c r="NTK182" s="365"/>
      <c r="NTL182" s="365"/>
      <c r="NTM182" s="365"/>
      <c r="NTN182" s="365"/>
      <c r="NTO182" s="365"/>
      <c r="NTP182" s="365"/>
      <c r="NTQ182" s="365"/>
      <c r="NTR182" s="365"/>
      <c r="NTS182" s="365"/>
      <c r="NTT182" s="365"/>
      <c r="NTU182" s="365"/>
      <c r="NTV182" s="365"/>
      <c r="NTW182" s="365"/>
      <c r="NTX182" s="365"/>
      <c r="NTY182" s="365"/>
      <c r="NTZ182" s="365"/>
      <c r="NUA182" s="365"/>
      <c r="NUB182" s="365"/>
      <c r="NUC182" s="365"/>
      <c r="NUD182" s="365"/>
      <c r="NUE182" s="365"/>
      <c r="NUF182" s="365"/>
      <c r="NUG182" s="365"/>
      <c r="NUH182" s="365"/>
      <c r="NUI182" s="365"/>
      <c r="NUJ182" s="365"/>
      <c r="NUK182" s="365"/>
      <c r="NUL182" s="365"/>
      <c r="NUM182" s="365"/>
      <c r="NUN182" s="365"/>
      <c r="NUO182" s="365"/>
      <c r="NUP182" s="365"/>
      <c r="NUQ182" s="365"/>
      <c r="NUR182" s="365"/>
      <c r="NUS182" s="365"/>
      <c r="NUT182" s="365"/>
      <c r="NUU182" s="365"/>
      <c r="NUV182" s="365"/>
      <c r="NUW182" s="365"/>
      <c r="NUX182" s="365"/>
      <c r="NUY182" s="365"/>
      <c r="NUZ182" s="365"/>
      <c r="NVA182" s="365"/>
      <c r="NVB182" s="365"/>
      <c r="NVC182" s="365"/>
      <c r="NVD182" s="365"/>
      <c r="NVE182" s="365"/>
      <c r="NVF182" s="365"/>
      <c r="NVG182" s="365"/>
      <c r="NVH182" s="365"/>
      <c r="NVI182" s="365"/>
      <c r="NVJ182" s="365"/>
      <c r="NVK182" s="365"/>
      <c r="NVL182" s="365"/>
      <c r="NVM182" s="365"/>
      <c r="NVN182" s="365"/>
      <c r="NVO182" s="365"/>
      <c r="NVP182" s="365"/>
      <c r="NVQ182" s="365"/>
      <c r="NVR182" s="365"/>
      <c r="NVS182" s="365"/>
      <c r="NVT182" s="365"/>
      <c r="NVU182" s="365"/>
      <c r="NVV182" s="365"/>
      <c r="NVW182" s="365"/>
      <c r="NVX182" s="365"/>
      <c r="NVY182" s="365"/>
      <c r="NVZ182" s="365"/>
      <c r="NWA182" s="365"/>
      <c r="NWB182" s="365"/>
      <c r="NWC182" s="365"/>
      <c r="NWD182" s="365"/>
      <c r="NWE182" s="365"/>
      <c r="NWF182" s="365"/>
      <c r="NWG182" s="365"/>
      <c r="NWH182" s="365"/>
      <c r="NWI182" s="365"/>
      <c r="NWJ182" s="365"/>
      <c r="NWK182" s="365"/>
      <c r="NWL182" s="365"/>
      <c r="NWM182" s="365"/>
      <c r="NWN182" s="365"/>
      <c r="NWO182" s="365"/>
      <c r="NWP182" s="365"/>
      <c r="NWQ182" s="365"/>
      <c r="NWR182" s="365"/>
      <c r="NWS182" s="365"/>
      <c r="NWT182" s="365"/>
      <c r="NWU182" s="365"/>
      <c r="NWV182" s="365"/>
      <c r="NWW182" s="365"/>
      <c r="NWX182" s="365"/>
      <c r="NWY182" s="365"/>
      <c r="NWZ182" s="365"/>
      <c r="NXA182" s="365"/>
      <c r="NXB182" s="365"/>
      <c r="NXC182" s="365"/>
      <c r="NXD182" s="365"/>
      <c r="NXE182" s="365"/>
      <c r="NXF182" s="365"/>
      <c r="NXG182" s="365"/>
      <c r="NXH182" s="365"/>
      <c r="NXI182" s="365"/>
      <c r="NXJ182" s="365"/>
      <c r="NXK182" s="365"/>
      <c r="NXL182" s="365"/>
      <c r="NXM182" s="365"/>
      <c r="NXN182" s="365"/>
      <c r="NXO182" s="365"/>
      <c r="NXP182" s="365"/>
      <c r="NXQ182" s="365"/>
      <c r="NXR182" s="365"/>
      <c r="NXS182" s="365"/>
      <c r="NXT182" s="365"/>
      <c r="NXU182" s="365"/>
      <c r="NXV182" s="365"/>
      <c r="NXW182" s="365"/>
      <c r="NXX182" s="365"/>
      <c r="NXY182" s="365"/>
      <c r="NXZ182" s="365"/>
      <c r="NYA182" s="365"/>
      <c r="NYB182" s="365"/>
      <c r="NYC182" s="365"/>
      <c r="NYD182" s="365"/>
      <c r="NYE182" s="365"/>
      <c r="NYF182" s="365"/>
      <c r="NYG182" s="365"/>
      <c r="NYH182" s="365"/>
      <c r="NYI182" s="365"/>
      <c r="NYJ182" s="365"/>
      <c r="NYK182" s="365"/>
      <c r="NYL182" s="365"/>
      <c r="NYM182" s="365"/>
      <c r="NYN182" s="365"/>
      <c r="NYO182" s="365"/>
      <c r="NYP182" s="365"/>
      <c r="NYQ182" s="365"/>
      <c r="NYR182" s="365"/>
      <c r="NYS182" s="365"/>
      <c r="NYT182" s="365"/>
      <c r="NYU182" s="365"/>
      <c r="NYV182" s="365"/>
      <c r="NYW182" s="365"/>
      <c r="NYX182" s="365"/>
      <c r="NYY182" s="365"/>
      <c r="NYZ182" s="365"/>
      <c r="NZA182" s="365"/>
      <c r="NZB182" s="365"/>
      <c r="NZC182" s="365"/>
      <c r="NZD182" s="365"/>
      <c r="NZE182" s="365"/>
      <c r="NZF182" s="365"/>
      <c r="NZG182" s="365"/>
      <c r="NZH182" s="365"/>
      <c r="NZI182" s="365"/>
      <c r="NZJ182" s="365"/>
      <c r="NZK182" s="365"/>
      <c r="NZL182" s="365"/>
      <c r="NZM182" s="365"/>
      <c r="NZN182" s="365"/>
      <c r="NZO182" s="365"/>
      <c r="NZP182" s="365"/>
      <c r="NZQ182" s="365"/>
      <c r="NZR182" s="365"/>
      <c r="NZS182" s="365"/>
      <c r="NZT182" s="365"/>
      <c r="NZU182" s="365"/>
      <c r="NZV182" s="365"/>
      <c r="NZW182" s="365"/>
      <c r="NZX182" s="365"/>
      <c r="NZY182" s="365"/>
      <c r="NZZ182" s="365"/>
      <c r="OAA182" s="365"/>
      <c r="OAB182" s="365"/>
      <c r="OAC182" s="365"/>
      <c r="OAD182" s="365"/>
      <c r="OAE182" s="365"/>
      <c r="OAF182" s="365"/>
      <c r="OAG182" s="365"/>
      <c r="OAH182" s="365"/>
      <c r="OAI182" s="365"/>
      <c r="OAJ182" s="365"/>
      <c r="OAK182" s="365"/>
      <c r="OAL182" s="365"/>
      <c r="OAM182" s="365"/>
      <c r="OAN182" s="365"/>
      <c r="OAO182" s="365"/>
      <c r="OAP182" s="365"/>
      <c r="OAQ182" s="365"/>
      <c r="OAR182" s="365"/>
      <c r="OAS182" s="365"/>
      <c r="OAT182" s="365"/>
      <c r="OAU182" s="365"/>
      <c r="OAV182" s="365"/>
      <c r="OAW182" s="365"/>
      <c r="OAX182" s="365"/>
      <c r="OAY182" s="365"/>
      <c r="OAZ182" s="365"/>
      <c r="OBA182" s="365"/>
      <c r="OBB182" s="365"/>
      <c r="OBC182" s="365"/>
      <c r="OBD182" s="365"/>
      <c r="OBE182" s="365"/>
      <c r="OBF182" s="365"/>
      <c r="OBG182" s="365"/>
      <c r="OBH182" s="365"/>
      <c r="OBI182" s="365"/>
      <c r="OBJ182" s="365"/>
      <c r="OBK182" s="365"/>
      <c r="OBL182" s="365"/>
      <c r="OBM182" s="365"/>
      <c r="OBN182" s="365"/>
      <c r="OBO182" s="365"/>
      <c r="OBP182" s="365"/>
      <c r="OBQ182" s="365"/>
      <c r="OBR182" s="365"/>
      <c r="OBS182" s="365"/>
      <c r="OBT182" s="365"/>
      <c r="OBU182" s="365"/>
      <c r="OBV182" s="365"/>
      <c r="OBW182" s="365"/>
      <c r="OBX182" s="365"/>
      <c r="OBY182" s="365"/>
      <c r="OBZ182" s="365"/>
      <c r="OCA182" s="365"/>
      <c r="OCB182" s="365"/>
      <c r="OCC182" s="365"/>
      <c r="OCD182" s="365"/>
      <c r="OCE182" s="365"/>
      <c r="OCF182" s="365"/>
      <c r="OCG182" s="365"/>
      <c r="OCH182" s="365"/>
      <c r="OCI182" s="365"/>
      <c r="OCJ182" s="365"/>
      <c r="OCK182" s="365"/>
      <c r="OCL182" s="365"/>
      <c r="OCM182" s="365"/>
      <c r="OCN182" s="365"/>
      <c r="OCO182" s="365"/>
      <c r="OCP182" s="365"/>
      <c r="OCQ182" s="365"/>
      <c r="OCR182" s="365"/>
      <c r="OCS182" s="365"/>
      <c r="OCT182" s="365"/>
      <c r="OCU182" s="365"/>
      <c r="OCV182" s="365"/>
      <c r="OCW182" s="365"/>
      <c r="OCX182" s="365"/>
      <c r="OCY182" s="365"/>
      <c r="ODF182" s="365"/>
      <c r="ODG182" s="365"/>
      <c r="ODH182" s="365"/>
      <c r="ODI182" s="365"/>
      <c r="ODJ182" s="365"/>
      <c r="ODK182" s="365"/>
      <c r="ODL182" s="365"/>
      <c r="ODM182" s="365"/>
      <c r="ODN182" s="365"/>
      <c r="ODO182" s="365"/>
      <c r="ODP182" s="365"/>
      <c r="ODQ182" s="365"/>
      <c r="ODR182" s="365"/>
      <c r="ODS182" s="365"/>
      <c r="ODT182" s="365"/>
      <c r="ODU182" s="365"/>
      <c r="ODV182" s="365"/>
      <c r="ODW182" s="365"/>
      <c r="ODX182" s="365"/>
      <c r="ODY182" s="365"/>
      <c r="ODZ182" s="365"/>
      <c r="OEA182" s="365"/>
      <c r="OEB182" s="365"/>
      <c r="OEC182" s="365"/>
      <c r="OED182" s="365"/>
      <c r="OEE182" s="365"/>
      <c r="OEF182" s="365"/>
      <c r="OEG182" s="365"/>
      <c r="OEH182" s="365"/>
      <c r="OEI182" s="365"/>
      <c r="OEJ182" s="365"/>
      <c r="OEK182" s="365"/>
      <c r="OEL182" s="365"/>
      <c r="OEM182" s="365"/>
      <c r="OEN182" s="365"/>
      <c r="OEO182" s="365"/>
      <c r="OEP182" s="365"/>
      <c r="OEQ182" s="365"/>
      <c r="OER182" s="365"/>
      <c r="OES182" s="365"/>
      <c r="OET182" s="365"/>
      <c r="OEU182" s="365"/>
      <c r="OEV182" s="365"/>
      <c r="OEW182" s="365"/>
      <c r="OEX182" s="365"/>
      <c r="OEY182" s="365"/>
      <c r="OEZ182" s="365"/>
      <c r="OFA182" s="365"/>
      <c r="OFB182" s="365"/>
      <c r="OFC182" s="365"/>
      <c r="OFD182" s="365"/>
      <c r="OFE182" s="365"/>
      <c r="OFF182" s="365"/>
      <c r="OFG182" s="365"/>
      <c r="OFH182" s="365"/>
      <c r="OFI182" s="365"/>
      <c r="OFJ182" s="365"/>
      <c r="OFK182" s="365"/>
      <c r="OFL182" s="365"/>
      <c r="OFM182" s="365"/>
      <c r="OFN182" s="365"/>
      <c r="OFO182" s="365"/>
      <c r="OFP182" s="365"/>
      <c r="OFQ182" s="365"/>
      <c r="OFR182" s="365"/>
      <c r="OFS182" s="365"/>
      <c r="OFT182" s="365"/>
      <c r="OFU182" s="365"/>
      <c r="OFV182" s="365"/>
      <c r="OFW182" s="365"/>
      <c r="OFX182" s="365"/>
      <c r="OFY182" s="365"/>
      <c r="OFZ182" s="365"/>
      <c r="OGA182" s="365"/>
      <c r="OGB182" s="365"/>
      <c r="OGC182" s="365"/>
      <c r="OGD182" s="365"/>
      <c r="OGE182" s="365"/>
      <c r="OGF182" s="365"/>
      <c r="OGG182" s="365"/>
      <c r="OGH182" s="365"/>
      <c r="OGI182" s="365"/>
      <c r="OGJ182" s="365"/>
      <c r="OGK182" s="365"/>
      <c r="OGL182" s="365"/>
      <c r="OGM182" s="365"/>
      <c r="OGN182" s="365"/>
      <c r="OGO182" s="365"/>
      <c r="OGP182" s="365"/>
      <c r="OGQ182" s="365"/>
      <c r="OGR182" s="365"/>
      <c r="OGS182" s="365"/>
      <c r="OGT182" s="365"/>
      <c r="OGU182" s="365"/>
      <c r="OGV182" s="365"/>
      <c r="OGW182" s="365"/>
      <c r="OGX182" s="365"/>
      <c r="OGY182" s="365"/>
      <c r="OGZ182" s="365"/>
      <c r="OHA182" s="365"/>
      <c r="OHB182" s="365"/>
      <c r="OHC182" s="365"/>
      <c r="OHD182" s="365"/>
      <c r="OHE182" s="365"/>
      <c r="OHF182" s="365"/>
      <c r="OHG182" s="365"/>
      <c r="OHH182" s="365"/>
      <c r="OHI182" s="365"/>
      <c r="OHJ182" s="365"/>
      <c r="OHK182" s="365"/>
      <c r="OHL182" s="365"/>
      <c r="OHM182" s="365"/>
      <c r="OHN182" s="365"/>
      <c r="OHO182" s="365"/>
      <c r="OHP182" s="365"/>
      <c r="OHQ182" s="365"/>
      <c r="OHR182" s="365"/>
      <c r="OHS182" s="365"/>
      <c r="OHT182" s="365"/>
      <c r="OHU182" s="365"/>
      <c r="OHV182" s="365"/>
      <c r="OHW182" s="365"/>
      <c r="OHX182" s="365"/>
      <c r="OHY182" s="365"/>
      <c r="OHZ182" s="365"/>
      <c r="OIA182" s="365"/>
      <c r="OIB182" s="365"/>
      <c r="OIC182" s="365"/>
      <c r="OID182" s="365"/>
      <c r="OIE182" s="365"/>
      <c r="OIF182" s="365"/>
      <c r="OIG182" s="365"/>
      <c r="OIH182" s="365"/>
      <c r="OII182" s="365"/>
      <c r="OIJ182" s="365"/>
      <c r="OIK182" s="365"/>
      <c r="OIL182" s="365"/>
      <c r="OIM182" s="365"/>
      <c r="OIN182" s="365"/>
      <c r="OIO182" s="365"/>
      <c r="OIP182" s="365"/>
      <c r="OIQ182" s="365"/>
      <c r="OIR182" s="365"/>
      <c r="OIS182" s="365"/>
      <c r="OIT182" s="365"/>
      <c r="OIU182" s="365"/>
      <c r="OIV182" s="365"/>
      <c r="OIW182" s="365"/>
      <c r="OIX182" s="365"/>
      <c r="OIY182" s="365"/>
      <c r="OIZ182" s="365"/>
      <c r="OJA182" s="365"/>
      <c r="OJB182" s="365"/>
      <c r="OJC182" s="365"/>
      <c r="OJD182" s="365"/>
      <c r="OJE182" s="365"/>
      <c r="OJF182" s="365"/>
      <c r="OJG182" s="365"/>
      <c r="OJH182" s="365"/>
      <c r="OJI182" s="365"/>
      <c r="OJJ182" s="365"/>
      <c r="OJK182" s="365"/>
      <c r="OJL182" s="365"/>
      <c r="OJM182" s="365"/>
      <c r="OJN182" s="365"/>
      <c r="OJO182" s="365"/>
      <c r="OJP182" s="365"/>
      <c r="OJQ182" s="365"/>
      <c r="OJR182" s="365"/>
      <c r="OJS182" s="365"/>
      <c r="OJT182" s="365"/>
      <c r="OJU182" s="365"/>
      <c r="OJV182" s="365"/>
      <c r="OJW182" s="365"/>
      <c r="OJX182" s="365"/>
      <c r="OJY182" s="365"/>
      <c r="OJZ182" s="365"/>
      <c r="OKA182" s="365"/>
      <c r="OKB182" s="365"/>
      <c r="OKC182" s="365"/>
      <c r="OKD182" s="365"/>
      <c r="OKE182" s="365"/>
      <c r="OKF182" s="365"/>
      <c r="OKG182" s="365"/>
      <c r="OKH182" s="365"/>
      <c r="OKI182" s="365"/>
      <c r="OKJ182" s="365"/>
      <c r="OKK182" s="365"/>
      <c r="OKL182" s="365"/>
      <c r="OKM182" s="365"/>
      <c r="OKN182" s="365"/>
      <c r="OKO182" s="365"/>
      <c r="OKP182" s="365"/>
      <c r="OKQ182" s="365"/>
      <c r="OKR182" s="365"/>
      <c r="OKS182" s="365"/>
      <c r="OKT182" s="365"/>
      <c r="OKU182" s="365"/>
      <c r="OKV182" s="365"/>
      <c r="OKW182" s="365"/>
      <c r="OKX182" s="365"/>
      <c r="OKY182" s="365"/>
      <c r="OKZ182" s="365"/>
      <c r="OLA182" s="365"/>
      <c r="OLB182" s="365"/>
      <c r="OLC182" s="365"/>
      <c r="OLD182" s="365"/>
      <c r="OLE182" s="365"/>
      <c r="OLF182" s="365"/>
      <c r="OLG182" s="365"/>
      <c r="OLH182" s="365"/>
      <c r="OLI182" s="365"/>
      <c r="OLJ182" s="365"/>
      <c r="OLK182" s="365"/>
      <c r="OLL182" s="365"/>
      <c r="OLM182" s="365"/>
      <c r="OLN182" s="365"/>
      <c r="OLO182" s="365"/>
      <c r="OLP182" s="365"/>
      <c r="OLQ182" s="365"/>
      <c r="OLR182" s="365"/>
      <c r="OLS182" s="365"/>
      <c r="OLT182" s="365"/>
      <c r="OLU182" s="365"/>
      <c r="OLV182" s="365"/>
      <c r="OLW182" s="365"/>
      <c r="OLX182" s="365"/>
      <c r="OLY182" s="365"/>
      <c r="OLZ182" s="365"/>
      <c r="OMA182" s="365"/>
      <c r="OMB182" s="365"/>
      <c r="OMC182" s="365"/>
      <c r="OMD182" s="365"/>
      <c r="OME182" s="365"/>
      <c r="OMF182" s="365"/>
      <c r="OMG182" s="365"/>
      <c r="OMH182" s="365"/>
      <c r="OMI182" s="365"/>
      <c r="OMJ182" s="365"/>
      <c r="OMK182" s="365"/>
      <c r="OML182" s="365"/>
      <c r="OMM182" s="365"/>
      <c r="OMN182" s="365"/>
      <c r="OMO182" s="365"/>
      <c r="OMP182" s="365"/>
      <c r="OMQ182" s="365"/>
      <c r="OMR182" s="365"/>
      <c r="OMS182" s="365"/>
      <c r="OMT182" s="365"/>
      <c r="OMU182" s="365"/>
      <c r="ONB182" s="365"/>
      <c r="ONC182" s="365"/>
      <c r="OND182" s="365"/>
      <c r="ONE182" s="365"/>
      <c r="ONF182" s="365"/>
      <c r="ONG182" s="365"/>
      <c r="ONH182" s="365"/>
      <c r="ONI182" s="365"/>
      <c r="ONJ182" s="365"/>
      <c r="ONK182" s="365"/>
      <c r="ONL182" s="365"/>
      <c r="ONM182" s="365"/>
      <c r="ONN182" s="365"/>
      <c r="ONO182" s="365"/>
      <c r="ONP182" s="365"/>
      <c r="ONQ182" s="365"/>
      <c r="ONR182" s="365"/>
      <c r="ONS182" s="365"/>
      <c r="ONT182" s="365"/>
      <c r="ONU182" s="365"/>
      <c r="ONV182" s="365"/>
      <c r="ONW182" s="365"/>
      <c r="ONX182" s="365"/>
      <c r="ONY182" s="365"/>
      <c r="ONZ182" s="365"/>
      <c r="OOA182" s="365"/>
      <c r="OOB182" s="365"/>
      <c r="OOC182" s="365"/>
      <c r="OOD182" s="365"/>
      <c r="OOE182" s="365"/>
      <c r="OOF182" s="365"/>
      <c r="OOG182" s="365"/>
      <c r="OOH182" s="365"/>
      <c r="OOI182" s="365"/>
      <c r="OOJ182" s="365"/>
      <c r="OOK182" s="365"/>
      <c r="OOL182" s="365"/>
      <c r="OOM182" s="365"/>
      <c r="OON182" s="365"/>
      <c r="OOO182" s="365"/>
      <c r="OOP182" s="365"/>
      <c r="OOQ182" s="365"/>
      <c r="OOR182" s="365"/>
      <c r="OOS182" s="365"/>
      <c r="OOT182" s="365"/>
      <c r="OOU182" s="365"/>
      <c r="OOV182" s="365"/>
      <c r="OOW182" s="365"/>
      <c r="OOX182" s="365"/>
      <c r="OOY182" s="365"/>
      <c r="OOZ182" s="365"/>
      <c r="OPA182" s="365"/>
      <c r="OPB182" s="365"/>
      <c r="OPC182" s="365"/>
      <c r="OPD182" s="365"/>
      <c r="OPE182" s="365"/>
      <c r="OPF182" s="365"/>
      <c r="OPG182" s="365"/>
      <c r="OPH182" s="365"/>
      <c r="OPI182" s="365"/>
      <c r="OPJ182" s="365"/>
      <c r="OPK182" s="365"/>
      <c r="OPL182" s="365"/>
      <c r="OPM182" s="365"/>
      <c r="OPN182" s="365"/>
      <c r="OPO182" s="365"/>
      <c r="OPP182" s="365"/>
      <c r="OPQ182" s="365"/>
      <c r="OPR182" s="365"/>
      <c r="OPS182" s="365"/>
      <c r="OPT182" s="365"/>
      <c r="OPU182" s="365"/>
      <c r="OPV182" s="365"/>
      <c r="OPW182" s="365"/>
      <c r="OPX182" s="365"/>
      <c r="OPY182" s="365"/>
      <c r="OPZ182" s="365"/>
      <c r="OQA182" s="365"/>
      <c r="OQB182" s="365"/>
      <c r="OQC182" s="365"/>
      <c r="OQD182" s="365"/>
      <c r="OQE182" s="365"/>
      <c r="OQF182" s="365"/>
      <c r="OQG182" s="365"/>
      <c r="OQH182" s="365"/>
      <c r="OQI182" s="365"/>
      <c r="OQJ182" s="365"/>
      <c r="OQK182" s="365"/>
      <c r="OQL182" s="365"/>
      <c r="OQM182" s="365"/>
      <c r="OQN182" s="365"/>
      <c r="OQO182" s="365"/>
      <c r="OQP182" s="365"/>
      <c r="OQQ182" s="365"/>
      <c r="OQR182" s="365"/>
      <c r="OQS182" s="365"/>
      <c r="OQT182" s="365"/>
      <c r="OQU182" s="365"/>
      <c r="OQV182" s="365"/>
      <c r="OQW182" s="365"/>
      <c r="OQX182" s="365"/>
      <c r="OQY182" s="365"/>
      <c r="OQZ182" s="365"/>
      <c r="ORA182" s="365"/>
      <c r="ORB182" s="365"/>
      <c r="ORC182" s="365"/>
      <c r="ORD182" s="365"/>
      <c r="ORE182" s="365"/>
      <c r="ORF182" s="365"/>
      <c r="ORG182" s="365"/>
      <c r="ORH182" s="365"/>
      <c r="ORI182" s="365"/>
      <c r="ORJ182" s="365"/>
      <c r="ORK182" s="365"/>
      <c r="ORL182" s="365"/>
      <c r="ORM182" s="365"/>
      <c r="ORN182" s="365"/>
      <c r="ORO182" s="365"/>
      <c r="ORP182" s="365"/>
      <c r="ORQ182" s="365"/>
      <c r="ORR182" s="365"/>
      <c r="ORS182" s="365"/>
      <c r="ORT182" s="365"/>
      <c r="ORU182" s="365"/>
      <c r="ORV182" s="365"/>
      <c r="ORW182" s="365"/>
      <c r="ORX182" s="365"/>
      <c r="ORY182" s="365"/>
      <c r="ORZ182" s="365"/>
      <c r="OSA182" s="365"/>
      <c r="OSB182" s="365"/>
      <c r="OSC182" s="365"/>
      <c r="OSD182" s="365"/>
      <c r="OSE182" s="365"/>
      <c r="OSF182" s="365"/>
      <c r="OSG182" s="365"/>
      <c r="OSH182" s="365"/>
      <c r="OSI182" s="365"/>
      <c r="OSJ182" s="365"/>
      <c r="OSK182" s="365"/>
      <c r="OSL182" s="365"/>
      <c r="OSM182" s="365"/>
      <c r="OSN182" s="365"/>
      <c r="OSO182" s="365"/>
      <c r="OSP182" s="365"/>
      <c r="OSQ182" s="365"/>
      <c r="OSR182" s="365"/>
      <c r="OSS182" s="365"/>
      <c r="OST182" s="365"/>
      <c r="OSU182" s="365"/>
      <c r="OSV182" s="365"/>
      <c r="OSW182" s="365"/>
      <c r="OSX182" s="365"/>
      <c r="OSY182" s="365"/>
      <c r="OSZ182" s="365"/>
      <c r="OTA182" s="365"/>
      <c r="OTB182" s="365"/>
      <c r="OTC182" s="365"/>
      <c r="OTD182" s="365"/>
      <c r="OTE182" s="365"/>
      <c r="OTF182" s="365"/>
      <c r="OTG182" s="365"/>
      <c r="OTH182" s="365"/>
      <c r="OTI182" s="365"/>
      <c r="OTJ182" s="365"/>
      <c r="OTK182" s="365"/>
      <c r="OTL182" s="365"/>
      <c r="OTM182" s="365"/>
      <c r="OTN182" s="365"/>
      <c r="OTO182" s="365"/>
      <c r="OTP182" s="365"/>
      <c r="OTQ182" s="365"/>
      <c r="OTR182" s="365"/>
      <c r="OTS182" s="365"/>
      <c r="OTT182" s="365"/>
      <c r="OTU182" s="365"/>
      <c r="OTV182" s="365"/>
      <c r="OTW182" s="365"/>
      <c r="OTX182" s="365"/>
      <c r="OTY182" s="365"/>
      <c r="OTZ182" s="365"/>
      <c r="OUA182" s="365"/>
      <c r="OUB182" s="365"/>
      <c r="OUC182" s="365"/>
      <c r="OUD182" s="365"/>
      <c r="OUE182" s="365"/>
      <c r="OUF182" s="365"/>
      <c r="OUG182" s="365"/>
      <c r="OUH182" s="365"/>
      <c r="OUI182" s="365"/>
      <c r="OUJ182" s="365"/>
      <c r="OUK182" s="365"/>
      <c r="OUL182" s="365"/>
      <c r="OUM182" s="365"/>
      <c r="OUN182" s="365"/>
      <c r="OUO182" s="365"/>
      <c r="OUP182" s="365"/>
      <c r="OUQ182" s="365"/>
      <c r="OUR182" s="365"/>
      <c r="OUS182" s="365"/>
      <c r="OUT182" s="365"/>
      <c r="OUU182" s="365"/>
      <c r="OUV182" s="365"/>
      <c r="OUW182" s="365"/>
      <c r="OUX182" s="365"/>
      <c r="OUY182" s="365"/>
      <c r="OUZ182" s="365"/>
      <c r="OVA182" s="365"/>
      <c r="OVB182" s="365"/>
      <c r="OVC182" s="365"/>
      <c r="OVD182" s="365"/>
      <c r="OVE182" s="365"/>
      <c r="OVF182" s="365"/>
      <c r="OVG182" s="365"/>
      <c r="OVH182" s="365"/>
      <c r="OVI182" s="365"/>
      <c r="OVJ182" s="365"/>
      <c r="OVK182" s="365"/>
      <c r="OVL182" s="365"/>
      <c r="OVM182" s="365"/>
      <c r="OVN182" s="365"/>
      <c r="OVO182" s="365"/>
      <c r="OVP182" s="365"/>
      <c r="OVQ182" s="365"/>
      <c r="OVR182" s="365"/>
      <c r="OVS182" s="365"/>
      <c r="OVT182" s="365"/>
      <c r="OVU182" s="365"/>
      <c r="OVV182" s="365"/>
      <c r="OVW182" s="365"/>
      <c r="OVX182" s="365"/>
      <c r="OVY182" s="365"/>
      <c r="OVZ182" s="365"/>
      <c r="OWA182" s="365"/>
      <c r="OWB182" s="365"/>
      <c r="OWC182" s="365"/>
      <c r="OWD182" s="365"/>
      <c r="OWE182" s="365"/>
      <c r="OWF182" s="365"/>
      <c r="OWG182" s="365"/>
      <c r="OWH182" s="365"/>
      <c r="OWI182" s="365"/>
      <c r="OWJ182" s="365"/>
      <c r="OWK182" s="365"/>
      <c r="OWL182" s="365"/>
      <c r="OWM182" s="365"/>
      <c r="OWN182" s="365"/>
      <c r="OWO182" s="365"/>
      <c r="OWP182" s="365"/>
      <c r="OWQ182" s="365"/>
      <c r="OWX182" s="365"/>
      <c r="OWY182" s="365"/>
      <c r="OWZ182" s="365"/>
      <c r="OXA182" s="365"/>
      <c r="OXB182" s="365"/>
      <c r="OXC182" s="365"/>
      <c r="OXD182" s="365"/>
      <c r="OXE182" s="365"/>
      <c r="OXF182" s="365"/>
      <c r="OXG182" s="365"/>
      <c r="OXH182" s="365"/>
      <c r="OXI182" s="365"/>
      <c r="OXJ182" s="365"/>
      <c r="OXK182" s="365"/>
      <c r="OXL182" s="365"/>
      <c r="OXM182" s="365"/>
      <c r="OXN182" s="365"/>
      <c r="OXO182" s="365"/>
      <c r="OXP182" s="365"/>
      <c r="OXQ182" s="365"/>
      <c r="OXR182" s="365"/>
      <c r="OXS182" s="365"/>
      <c r="OXT182" s="365"/>
      <c r="OXU182" s="365"/>
      <c r="OXV182" s="365"/>
      <c r="OXW182" s="365"/>
      <c r="OXX182" s="365"/>
      <c r="OXY182" s="365"/>
      <c r="OXZ182" s="365"/>
      <c r="OYA182" s="365"/>
      <c r="OYB182" s="365"/>
      <c r="OYC182" s="365"/>
      <c r="OYD182" s="365"/>
      <c r="OYE182" s="365"/>
      <c r="OYF182" s="365"/>
      <c r="OYG182" s="365"/>
      <c r="OYH182" s="365"/>
      <c r="OYI182" s="365"/>
      <c r="OYJ182" s="365"/>
      <c r="OYK182" s="365"/>
      <c r="OYL182" s="365"/>
      <c r="OYM182" s="365"/>
      <c r="OYN182" s="365"/>
      <c r="OYO182" s="365"/>
      <c r="OYP182" s="365"/>
      <c r="OYQ182" s="365"/>
      <c r="OYR182" s="365"/>
      <c r="OYS182" s="365"/>
      <c r="OYT182" s="365"/>
      <c r="OYU182" s="365"/>
      <c r="OYV182" s="365"/>
      <c r="OYW182" s="365"/>
      <c r="OYX182" s="365"/>
      <c r="OYY182" s="365"/>
      <c r="OYZ182" s="365"/>
      <c r="OZA182" s="365"/>
      <c r="OZB182" s="365"/>
      <c r="OZC182" s="365"/>
      <c r="OZD182" s="365"/>
      <c r="OZE182" s="365"/>
      <c r="OZF182" s="365"/>
      <c r="OZG182" s="365"/>
      <c r="OZH182" s="365"/>
      <c r="OZI182" s="365"/>
      <c r="OZJ182" s="365"/>
      <c r="OZK182" s="365"/>
      <c r="OZL182" s="365"/>
      <c r="OZM182" s="365"/>
      <c r="OZN182" s="365"/>
      <c r="OZO182" s="365"/>
      <c r="OZP182" s="365"/>
      <c r="OZQ182" s="365"/>
      <c r="OZR182" s="365"/>
      <c r="OZS182" s="365"/>
      <c r="OZT182" s="365"/>
      <c r="OZU182" s="365"/>
      <c r="OZV182" s="365"/>
      <c r="OZW182" s="365"/>
      <c r="OZX182" s="365"/>
      <c r="OZY182" s="365"/>
      <c r="OZZ182" s="365"/>
      <c r="PAA182" s="365"/>
      <c r="PAB182" s="365"/>
      <c r="PAC182" s="365"/>
      <c r="PAD182" s="365"/>
      <c r="PAE182" s="365"/>
      <c r="PAF182" s="365"/>
      <c r="PAG182" s="365"/>
      <c r="PAH182" s="365"/>
      <c r="PAI182" s="365"/>
      <c r="PAJ182" s="365"/>
      <c r="PAK182" s="365"/>
      <c r="PAL182" s="365"/>
      <c r="PAM182" s="365"/>
      <c r="PAN182" s="365"/>
      <c r="PAO182" s="365"/>
      <c r="PAP182" s="365"/>
      <c r="PAQ182" s="365"/>
      <c r="PAR182" s="365"/>
      <c r="PAS182" s="365"/>
      <c r="PAT182" s="365"/>
      <c r="PAU182" s="365"/>
      <c r="PAV182" s="365"/>
      <c r="PAW182" s="365"/>
      <c r="PAX182" s="365"/>
      <c r="PAY182" s="365"/>
      <c r="PAZ182" s="365"/>
      <c r="PBA182" s="365"/>
      <c r="PBB182" s="365"/>
      <c r="PBC182" s="365"/>
      <c r="PBD182" s="365"/>
      <c r="PBE182" s="365"/>
      <c r="PBF182" s="365"/>
      <c r="PBG182" s="365"/>
      <c r="PBH182" s="365"/>
      <c r="PBI182" s="365"/>
      <c r="PBJ182" s="365"/>
      <c r="PBK182" s="365"/>
      <c r="PBL182" s="365"/>
      <c r="PBM182" s="365"/>
      <c r="PBN182" s="365"/>
      <c r="PBO182" s="365"/>
      <c r="PBP182" s="365"/>
      <c r="PBQ182" s="365"/>
      <c r="PBR182" s="365"/>
      <c r="PBS182" s="365"/>
      <c r="PBT182" s="365"/>
      <c r="PBU182" s="365"/>
      <c r="PBV182" s="365"/>
      <c r="PBW182" s="365"/>
      <c r="PBX182" s="365"/>
      <c r="PBY182" s="365"/>
      <c r="PBZ182" s="365"/>
      <c r="PCA182" s="365"/>
      <c r="PCB182" s="365"/>
      <c r="PCC182" s="365"/>
      <c r="PCD182" s="365"/>
      <c r="PCE182" s="365"/>
      <c r="PCF182" s="365"/>
      <c r="PCG182" s="365"/>
      <c r="PCH182" s="365"/>
      <c r="PCI182" s="365"/>
      <c r="PCJ182" s="365"/>
      <c r="PCK182" s="365"/>
      <c r="PCL182" s="365"/>
      <c r="PCM182" s="365"/>
      <c r="PCN182" s="365"/>
      <c r="PCO182" s="365"/>
      <c r="PCP182" s="365"/>
      <c r="PCQ182" s="365"/>
      <c r="PCR182" s="365"/>
      <c r="PCS182" s="365"/>
      <c r="PCT182" s="365"/>
      <c r="PCU182" s="365"/>
      <c r="PCV182" s="365"/>
      <c r="PCW182" s="365"/>
      <c r="PCX182" s="365"/>
      <c r="PCY182" s="365"/>
      <c r="PCZ182" s="365"/>
      <c r="PDA182" s="365"/>
      <c r="PDB182" s="365"/>
      <c r="PDC182" s="365"/>
      <c r="PDD182" s="365"/>
      <c r="PDE182" s="365"/>
      <c r="PDF182" s="365"/>
      <c r="PDG182" s="365"/>
      <c r="PDH182" s="365"/>
      <c r="PDI182" s="365"/>
      <c r="PDJ182" s="365"/>
      <c r="PDK182" s="365"/>
      <c r="PDL182" s="365"/>
      <c r="PDM182" s="365"/>
      <c r="PDN182" s="365"/>
      <c r="PDO182" s="365"/>
      <c r="PDP182" s="365"/>
      <c r="PDQ182" s="365"/>
      <c r="PDR182" s="365"/>
      <c r="PDS182" s="365"/>
      <c r="PDT182" s="365"/>
      <c r="PDU182" s="365"/>
      <c r="PDV182" s="365"/>
      <c r="PDW182" s="365"/>
      <c r="PDX182" s="365"/>
      <c r="PDY182" s="365"/>
      <c r="PDZ182" s="365"/>
      <c r="PEA182" s="365"/>
      <c r="PEB182" s="365"/>
      <c r="PEC182" s="365"/>
      <c r="PED182" s="365"/>
      <c r="PEE182" s="365"/>
      <c r="PEF182" s="365"/>
      <c r="PEG182" s="365"/>
      <c r="PEH182" s="365"/>
      <c r="PEI182" s="365"/>
      <c r="PEJ182" s="365"/>
      <c r="PEK182" s="365"/>
      <c r="PEL182" s="365"/>
      <c r="PEM182" s="365"/>
      <c r="PEN182" s="365"/>
      <c r="PEO182" s="365"/>
      <c r="PEP182" s="365"/>
      <c r="PEQ182" s="365"/>
      <c r="PER182" s="365"/>
      <c r="PES182" s="365"/>
      <c r="PET182" s="365"/>
      <c r="PEU182" s="365"/>
      <c r="PEV182" s="365"/>
      <c r="PEW182" s="365"/>
      <c r="PEX182" s="365"/>
      <c r="PEY182" s="365"/>
      <c r="PEZ182" s="365"/>
      <c r="PFA182" s="365"/>
      <c r="PFB182" s="365"/>
      <c r="PFC182" s="365"/>
      <c r="PFD182" s="365"/>
      <c r="PFE182" s="365"/>
      <c r="PFF182" s="365"/>
      <c r="PFG182" s="365"/>
      <c r="PFH182" s="365"/>
      <c r="PFI182" s="365"/>
      <c r="PFJ182" s="365"/>
      <c r="PFK182" s="365"/>
      <c r="PFL182" s="365"/>
      <c r="PFM182" s="365"/>
      <c r="PFN182" s="365"/>
      <c r="PFO182" s="365"/>
      <c r="PFP182" s="365"/>
      <c r="PFQ182" s="365"/>
      <c r="PFR182" s="365"/>
      <c r="PFS182" s="365"/>
      <c r="PFT182" s="365"/>
      <c r="PFU182" s="365"/>
      <c r="PFV182" s="365"/>
      <c r="PFW182" s="365"/>
      <c r="PFX182" s="365"/>
      <c r="PFY182" s="365"/>
      <c r="PFZ182" s="365"/>
      <c r="PGA182" s="365"/>
      <c r="PGB182" s="365"/>
      <c r="PGC182" s="365"/>
      <c r="PGD182" s="365"/>
      <c r="PGE182" s="365"/>
      <c r="PGF182" s="365"/>
      <c r="PGG182" s="365"/>
      <c r="PGH182" s="365"/>
      <c r="PGI182" s="365"/>
      <c r="PGJ182" s="365"/>
      <c r="PGK182" s="365"/>
      <c r="PGL182" s="365"/>
      <c r="PGM182" s="365"/>
      <c r="PGT182" s="365"/>
      <c r="PGU182" s="365"/>
      <c r="PGV182" s="365"/>
      <c r="PGW182" s="365"/>
      <c r="PGX182" s="365"/>
      <c r="PGY182" s="365"/>
      <c r="PGZ182" s="365"/>
      <c r="PHA182" s="365"/>
      <c r="PHB182" s="365"/>
      <c r="PHC182" s="365"/>
      <c r="PHD182" s="365"/>
      <c r="PHE182" s="365"/>
      <c r="PHF182" s="365"/>
      <c r="PHG182" s="365"/>
      <c r="PHH182" s="365"/>
      <c r="PHI182" s="365"/>
      <c r="PHJ182" s="365"/>
      <c r="PHK182" s="365"/>
      <c r="PHL182" s="365"/>
      <c r="PHM182" s="365"/>
      <c r="PHN182" s="365"/>
      <c r="PHO182" s="365"/>
      <c r="PHP182" s="365"/>
      <c r="PHQ182" s="365"/>
      <c r="PHR182" s="365"/>
      <c r="PHS182" s="365"/>
      <c r="PHT182" s="365"/>
      <c r="PHU182" s="365"/>
      <c r="PHV182" s="365"/>
      <c r="PHW182" s="365"/>
      <c r="PHX182" s="365"/>
      <c r="PHY182" s="365"/>
      <c r="PHZ182" s="365"/>
      <c r="PIA182" s="365"/>
      <c r="PIB182" s="365"/>
      <c r="PIC182" s="365"/>
      <c r="PID182" s="365"/>
      <c r="PIE182" s="365"/>
      <c r="PIF182" s="365"/>
      <c r="PIG182" s="365"/>
      <c r="PIH182" s="365"/>
      <c r="PII182" s="365"/>
      <c r="PIJ182" s="365"/>
      <c r="PIK182" s="365"/>
      <c r="PIL182" s="365"/>
      <c r="PIM182" s="365"/>
      <c r="PIN182" s="365"/>
      <c r="PIO182" s="365"/>
      <c r="PIP182" s="365"/>
      <c r="PIQ182" s="365"/>
      <c r="PIR182" s="365"/>
      <c r="PIS182" s="365"/>
      <c r="PIT182" s="365"/>
      <c r="PIU182" s="365"/>
      <c r="PIV182" s="365"/>
      <c r="PIW182" s="365"/>
      <c r="PIX182" s="365"/>
      <c r="PIY182" s="365"/>
      <c r="PIZ182" s="365"/>
      <c r="PJA182" s="365"/>
      <c r="PJB182" s="365"/>
      <c r="PJC182" s="365"/>
      <c r="PJD182" s="365"/>
      <c r="PJE182" s="365"/>
      <c r="PJF182" s="365"/>
      <c r="PJG182" s="365"/>
      <c r="PJH182" s="365"/>
      <c r="PJI182" s="365"/>
      <c r="PJJ182" s="365"/>
      <c r="PJK182" s="365"/>
      <c r="PJL182" s="365"/>
      <c r="PJM182" s="365"/>
      <c r="PJN182" s="365"/>
      <c r="PJO182" s="365"/>
      <c r="PJP182" s="365"/>
      <c r="PJQ182" s="365"/>
      <c r="PJR182" s="365"/>
      <c r="PJS182" s="365"/>
      <c r="PJT182" s="365"/>
      <c r="PJU182" s="365"/>
      <c r="PJV182" s="365"/>
      <c r="PJW182" s="365"/>
      <c r="PJX182" s="365"/>
      <c r="PJY182" s="365"/>
      <c r="PJZ182" s="365"/>
      <c r="PKA182" s="365"/>
      <c r="PKB182" s="365"/>
      <c r="PKC182" s="365"/>
      <c r="PKD182" s="365"/>
      <c r="PKE182" s="365"/>
      <c r="PKF182" s="365"/>
      <c r="PKG182" s="365"/>
      <c r="PKH182" s="365"/>
      <c r="PKI182" s="365"/>
      <c r="PKJ182" s="365"/>
      <c r="PKK182" s="365"/>
      <c r="PKL182" s="365"/>
      <c r="PKM182" s="365"/>
      <c r="PKN182" s="365"/>
      <c r="PKO182" s="365"/>
      <c r="PKP182" s="365"/>
      <c r="PKQ182" s="365"/>
      <c r="PKR182" s="365"/>
      <c r="PKS182" s="365"/>
      <c r="PKT182" s="365"/>
      <c r="PKU182" s="365"/>
      <c r="PKV182" s="365"/>
      <c r="PKW182" s="365"/>
      <c r="PKX182" s="365"/>
      <c r="PKY182" s="365"/>
      <c r="PKZ182" s="365"/>
      <c r="PLA182" s="365"/>
      <c r="PLB182" s="365"/>
      <c r="PLC182" s="365"/>
      <c r="PLD182" s="365"/>
      <c r="PLE182" s="365"/>
      <c r="PLF182" s="365"/>
      <c r="PLG182" s="365"/>
      <c r="PLH182" s="365"/>
      <c r="PLI182" s="365"/>
      <c r="PLJ182" s="365"/>
      <c r="PLK182" s="365"/>
      <c r="PLL182" s="365"/>
      <c r="PLM182" s="365"/>
      <c r="PLN182" s="365"/>
      <c r="PLO182" s="365"/>
      <c r="PLP182" s="365"/>
      <c r="PLQ182" s="365"/>
      <c r="PLR182" s="365"/>
      <c r="PLS182" s="365"/>
      <c r="PLT182" s="365"/>
      <c r="PLU182" s="365"/>
      <c r="PLV182" s="365"/>
      <c r="PLW182" s="365"/>
      <c r="PLX182" s="365"/>
      <c r="PLY182" s="365"/>
      <c r="PLZ182" s="365"/>
      <c r="PMA182" s="365"/>
      <c r="PMB182" s="365"/>
      <c r="PMC182" s="365"/>
      <c r="PMD182" s="365"/>
      <c r="PME182" s="365"/>
      <c r="PMF182" s="365"/>
      <c r="PMG182" s="365"/>
      <c r="PMH182" s="365"/>
      <c r="PMI182" s="365"/>
      <c r="PMJ182" s="365"/>
      <c r="PMK182" s="365"/>
      <c r="PML182" s="365"/>
      <c r="PMM182" s="365"/>
      <c r="PMN182" s="365"/>
      <c r="PMO182" s="365"/>
      <c r="PMP182" s="365"/>
      <c r="PMQ182" s="365"/>
      <c r="PMR182" s="365"/>
      <c r="PMS182" s="365"/>
      <c r="PMT182" s="365"/>
      <c r="PMU182" s="365"/>
      <c r="PMV182" s="365"/>
      <c r="PMW182" s="365"/>
      <c r="PMX182" s="365"/>
      <c r="PMY182" s="365"/>
      <c r="PMZ182" s="365"/>
      <c r="PNA182" s="365"/>
      <c r="PNB182" s="365"/>
      <c r="PNC182" s="365"/>
      <c r="PND182" s="365"/>
      <c r="PNE182" s="365"/>
      <c r="PNF182" s="365"/>
      <c r="PNG182" s="365"/>
      <c r="PNH182" s="365"/>
      <c r="PNI182" s="365"/>
      <c r="PNJ182" s="365"/>
      <c r="PNK182" s="365"/>
      <c r="PNL182" s="365"/>
      <c r="PNM182" s="365"/>
      <c r="PNN182" s="365"/>
      <c r="PNO182" s="365"/>
      <c r="PNP182" s="365"/>
      <c r="PNQ182" s="365"/>
      <c r="PNR182" s="365"/>
      <c r="PNS182" s="365"/>
      <c r="PNT182" s="365"/>
      <c r="PNU182" s="365"/>
      <c r="PNV182" s="365"/>
      <c r="PNW182" s="365"/>
      <c r="PNX182" s="365"/>
      <c r="PNY182" s="365"/>
      <c r="PNZ182" s="365"/>
      <c r="POA182" s="365"/>
      <c r="POB182" s="365"/>
      <c r="POC182" s="365"/>
      <c r="POD182" s="365"/>
      <c r="POE182" s="365"/>
      <c r="POF182" s="365"/>
      <c r="POG182" s="365"/>
      <c r="POH182" s="365"/>
      <c r="POI182" s="365"/>
      <c r="POJ182" s="365"/>
      <c r="POK182" s="365"/>
      <c r="POL182" s="365"/>
      <c r="POM182" s="365"/>
      <c r="PON182" s="365"/>
      <c r="POO182" s="365"/>
      <c r="POP182" s="365"/>
      <c r="POQ182" s="365"/>
      <c r="POR182" s="365"/>
      <c r="POS182" s="365"/>
      <c r="POT182" s="365"/>
      <c r="POU182" s="365"/>
      <c r="POV182" s="365"/>
      <c r="POW182" s="365"/>
      <c r="POX182" s="365"/>
      <c r="POY182" s="365"/>
      <c r="POZ182" s="365"/>
      <c r="PPA182" s="365"/>
      <c r="PPB182" s="365"/>
      <c r="PPC182" s="365"/>
      <c r="PPD182" s="365"/>
      <c r="PPE182" s="365"/>
      <c r="PPF182" s="365"/>
      <c r="PPG182" s="365"/>
      <c r="PPH182" s="365"/>
      <c r="PPI182" s="365"/>
      <c r="PPJ182" s="365"/>
      <c r="PPK182" s="365"/>
      <c r="PPL182" s="365"/>
      <c r="PPM182" s="365"/>
      <c r="PPN182" s="365"/>
      <c r="PPO182" s="365"/>
      <c r="PPP182" s="365"/>
      <c r="PPQ182" s="365"/>
      <c r="PPR182" s="365"/>
      <c r="PPS182" s="365"/>
      <c r="PPT182" s="365"/>
      <c r="PPU182" s="365"/>
      <c r="PPV182" s="365"/>
      <c r="PPW182" s="365"/>
      <c r="PPX182" s="365"/>
      <c r="PPY182" s="365"/>
      <c r="PPZ182" s="365"/>
      <c r="PQA182" s="365"/>
      <c r="PQB182" s="365"/>
      <c r="PQC182" s="365"/>
      <c r="PQD182" s="365"/>
      <c r="PQE182" s="365"/>
      <c r="PQF182" s="365"/>
      <c r="PQG182" s="365"/>
      <c r="PQH182" s="365"/>
      <c r="PQI182" s="365"/>
      <c r="PQP182" s="365"/>
      <c r="PQQ182" s="365"/>
      <c r="PQR182" s="365"/>
      <c r="PQS182" s="365"/>
      <c r="PQT182" s="365"/>
      <c r="PQU182" s="365"/>
      <c r="PQV182" s="365"/>
      <c r="PQW182" s="365"/>
      <c r="PQX182" s="365"/>
      <c r="PQY182" s="365"/>
      <c r="PQZ182" s="365"/>
      <c r="PRA182" s="365"/>
      <c r="PRB182" s="365"/>
      <c r="PRC182" s="365"/>
      <c r="PRD182" s="365"/>
      <c r="PRE182" s="365"/>
      <c r="PRF182" s="365"/>
      <c r="PRG182" s="365"/>
      <c r="PRH182" s="365"/>
      <c r="PRI182" s="365"/>
      <c r="PRJ182" s="365"/>
      <c r="PRK182" s="365"/>
      <c r="PRL182" s="365"/>
      <c r="PRM182" s="365"/>
      <c r="PRN182" s="365"/>
      <c r="PRO182" s="365"/>
      <c r="PRP182" s="365"/>
      <c r="PRQ182" s="365"/>
      <c r="PRR182" s="365"/>
      <c r="PRS182" s="365"/>
      <c r="PRT182" s="365"/>
      <c r="PRU182" s="365"/>
      <c r="PRV182" s="365"/>
      <c r="PRW182" s="365"/>
      <c r="PRX182" s="365"/>
      <c r="PRY182" s="365"/>
      <c r="PRZ182" s="365"/>
      <c r="PSA182" s="365"/>
      <c r="PSB182" s="365"/>
      <c r="PSC182" s="365"/>
      <c r="PSD182" s="365"/>
      <c r="PSE182" s="365"/>
      <c r="PSF182" s="365"/>
      <c r="PSG182" s="365"/>
      <c r="PSH182" s="365"/>
      <c r="PSI182" s="365"/>
      <c r="PSJ182" s="365"/>
      <c r="PSK182" s="365"/>
      <c r="PSL182" s="365"/>
      <c r="PSM182" s="365"/>
      <c r="PSN182" s="365"/>
      <c r="PSO182" s="365"/>
      <c r="PSP182" s="365"/>
      <c r="PSQ182" s="365"/>
      <c r="PSR182" s="365"/>
      <c r="PSS182" s="365"/>
      <c r="PST182" s="365"/>
      <c r="PSU182" s="365"/>
      <c r="PSV182" s="365"/>
      <c r="PSW182" s="365"/>
      <c r="PSX182" s="365"/>
      <c r="PSY182" s="365"/>
      <c r="PSZ182" s="365"/>
      <c r="PTA182" s="365"/>
      <c r="PTB182" s="365"/>
      <c r="PTC182" s="365"/>
      <c r="PTD182" s="365"/>
      <c r="PTE182" s="365"/>
      <c r="PTF182" s="365"/>
      <c r="PTG182" s="365"/>
      <c r="PTH182" s="365"/>
      <c r="PTI182" s="365"/>
      <c r="PTJ182" s="365"/>
      <c r="PTK182" s="365"/>
      <c r="PTL182" s="365"/>
      <c r="PTM182" s="365"/>
      <c r="PTN182" s="365"/>
      <c r="PTO182" s="365"/>
      <c r="PTP182" s="365"/>
      <c r="PTQ182" s="365"/>
      <c r="PTR182" s="365"/>
      <c r="PTS182" s="365"/>
      <c r="PTT182" s="365"/>
      <c r="PTU182" s="365"/>
      <c r="PTV182" s="365"/>
      <c r="PTW182" s="365"/>
      <c r="PTX182" s="365"/>
      <c r="PTY182" s="365"/>
      <c r="PTZ182" s="365"/>
      <c r="PUA182" s="365"/>
      <c r="PUB182" s="365"/>
      <c r="PUC182" s="365"/>
      <c r="PUD182" s="365"/>
      <c r="PUE182" s="365"/>
      <c r="PUF182" s="365"/>
      <c r="PUG182" s="365"/>
      <c r="PUH182" s="365"/>
      <c r="PUI182" s="365"/>
      <c r="PUJ182" s="365"/>
      <c r="PUK182" s="365"/>
      <c r="PUL182" s="365"/>
      <c r="PUM182" s="365"/>
      <c r="PUN182" s="365"/>
      <c r="PUO182" s="365"/>
      <c r="PUP182" s="365"/>
      <c r="PUQ182" s="365"/>
      <c r="PUR182" s="365"/>
      <c r="PUS182" s="365"/>
      <c r="PUT182" s="365"/>
      <c r="PUU182" s="365"/>
      <c r="PUV182" s="365"/>
      <c r="PUW182" s="365"/>
      <c r="PUX182" s="365"/>
      <c r="PUY182" s="365"/>
      <c r="PUZ182" s="365"/>
      <c r="PVA182" s="365"/>
      <c r="PVB182" s="365"/>
      <c r="PVC182" s="365"/>
      <c r="PVD182" s="365"/>
      <c r="PVE182" s="365"/>
      <c r="PVF182" s="365"/>
      <c r="PVG182" s="365"/>
      <c r="PVH182" s="365"/>
      <c r="PVI182" s="365"/>
      <c r="PVJ182" s="365"/>
      <c r="PVK182" s="365"/>
      <c r="PVL182" s="365"/>
      <c r="PVM182" s="365"/>
      <c r="PVN182" s="365"/>
      <c r="PVO182" s="365"/>
      <c r="PVP182" s="365"/>
      <c r="PVQ182" s="365"/>
      <c r="PVR182" s="365"/>
      <c r="PVS182" s="365"/>
      <c r="PVT182" s="365"/>
      <c r="PVU182" s="365"/>
      <c r="PVV182" s="365"/>
      <c r="PVW182" s="365"/>
      <c r="PVX182" s="365"/>
      <c r="PVY182" s="365"/>
      <c r="PVZ182" s="365"/>
      <c r="PWA182" s="365"/>
      <c r="PWB182" s="365"/>
      <c r="PWC182" s="365"/>
      <c r="PWD182" s="365"/>
      <c r="PWE182" s="365"/>
      <c r="PWF182" s="365"/>
      <c r="PWG182" s="365"/>
      <c r="PWH182" s="365"/>
      <c r="PWI182" s="365"/>
      <c r="PWJ182" s="365"/>
      <c r="PWK182" s="365"/>
      <c r="PWL182" s="365"/>
      <c r="PWM182" s="365"/>
      <c r="PWN182" s="365"/>
      <c r="PWO182" s="365"/>
      <c r="PWP182" s="365"/>
      <c r="PWQ182" s="365"/>
      <c r="PWR182" s="365"/>
      <c r="PWS182" s="365"/>
      <c r="PWT182" s="365"/>
      <c r="PWU182" s="365"/>
      <c r="PWV182" s="365"/>
      <c r="PWW182" s="365"/>
      <c r="PWX182" s="365"/>
      <c r="PWY182" s="365"/>
      <c r="PWZ182" s="365"/>
      <c r="PXA182" s="365"/>
      <c r="PXB182" s="365"/>
      <c r="PXC182" s="365"/>
      <c r="PXD182" s="365"/>
      <c r="PXE182" s="365"/>
      <c r="PXF182" s="365"/>
      <c r="PXG182" s="365"/>
      <c r="PXH182" s="365"/>
      <c r="PXI182" s="365"/>
      <c r="PXJ182" s="365"/>
      <c r="PXK182" s="365"/>
      <c r="PXL182" s="365"/>
      <c r="PXM182" s="365"/>
      <c r="PXN182" s="365"/>
      <c r="PXO182" s="365"/>
      <c r="PXP182" s="365"/>
      <c r="PXQ182" s="365"/>
      <c r="PXR182" s="365"/>
      <c r="PXS182" s="365"/>
      <c r="PXT182" s="365"/>
      <c r="PXU182" s="365"/>
      <c r="PXV182" s="365"/>
      <c r="PXW182" s="365"/>
      <c r="PXX182" s="365"/>
      <c r="PXY182" s="365"/>
      <c r="PXZ182" s="365"/>
      <c r="PYA182" s="365"/>
      <c r="PYB182" s="365"/>
      <c r="PYC182" s="365"/>
      <c r="PYD182" s="365"/>
      <c r="PYE182" s="365"/>
      <c r="PYF182" s="365"/>
      <c r="PYG182" s="365"/>
      <c r="PYH182" s="365"/>
      <c r="PYI182" s="365"/>
      <c r="PYJ182" s="365"/>
      <c r="PYK182" s="365"/>
      <c r="PYL182" s="365"/>
      <c r="PYM182" s="365"/>
      <c r="PYN182" s="365"/>
      <c r="PYO182" s="365"/>
      <c r="PYP182" s="365"/>
      <c r="PYQ182" s="365"/>
      <c r="PYR182" s="365"/>
      <c r="PYS182" s="365"/>
      <c r="PYT182" s="365"/>
      <c r="PYU182" s="365"/>
      <c r="PYV182" s="365"/>
      <c r="PYW182" s="365"/>
      <c r="PYX182" s="365"/>
      <c r="PYY182" s="365"/>
      <c r="PYZ182" s="365"/>
      <c r="PZA182" s="365"/>
      <c r="PZB182" s="365"/>
      <c r="PZC182" s="365"/>
      <c r="PZD182" s="365"/>
      <c r="PZE182" s="365"/>
      <c r="PZF182" s="365"/>
      <c r="PZG182" s="365"/>
      <c r="PZH182" s="365"/>
      <c r="PZI182" s="365"/>
      <c r="PZJ182" s="365"/>
      <c r="PZK182" s="365"/>
      <c r="PZL182" s="365"/>
      <c r="PZM182" s="365"/>
      <c r="PZN182" s="365"/>
      <c r="PZO182" s="365"/>
      <c r="PZP182" s="365"/>
      <c r="PZQ182" s="365"/>
      <c r="PZR182" s="365"/>
      <c r="PZS182" s="365"/>
      <c r="PZT182" s="365"/>
      <c r="PZU182" s="365"/>
      <c r="PZV182" s="365"/>
      <c r="PZW182" s="365"/>
      <c r="PZX182" s="365"/>
      <c r="PZY182" s="365"/>
      <c r="PZZ182" s="365"/>
      <c r="QAA182" s="365"/>
      <c r="QAB182" s="365"/>
      <c r="QAC182" s="365"/>
      <c r="QAD182" s="365"/>
      <c r="QAE182" s="365"/>
      <c r="QAL182" s="365"/>
      <c r="QAM182" s="365"/>
      <c r="QAN182" s="365"/>
      <c r="QAO182" s="365"/>
      <c r="QAP182" s="365"/>
      <c r="QAQ182" s="365"/>
      <c r="QAR182" s="365"/>
      <c r="QAS182" s="365"/>
      <c r="QAT182" s="365"/>
      <c r="QAU182" s="365"/>
      <c r="QAV182" s="365"/>
      <c r="QAW182" s="365"/>
      <c r="QAX182" s="365"/>
      <c r="QAY182" s="365"/>
      <c r="QAZ182" s="365"/>
      <c r="QBA182" s="365"/>
      <c r="QBB182" s="365"/>
      <c r="QBC182" s="365"/>
      <c r="QBD182" s="365"/>
      <c r="QBE182" s="365"/>
      <c r="QBF182" s="365"/>
      <c r="QBG182" s="365"/>
      <c r="QBH182" s="365"/>
      <c r="QBI182" s="365"/>
      <c r="QBJ182" s="365"/>
      <c r="QBK182" s="365"/>
      <c r="QBL182" s="365"/>
      <c r="QBM182" s="365"/>
      <c r="QBN182" s="365"/>
      <c r="QBO182" s="365"/>
      <c r="QBP182" s="365"/>
      <c r="QBQ182" s="365"/>
      <c r="QBR182" s="365"/>
      <c r="QBS182" s="365"/>
      <c r="QBT182" s="365"/>
      <c r="QBU182" s="365"/>
      <c r="QBV182" s="365"/>
      <c r="QBW182" s="365"/>
      <c r="QBX182" s="365"/>
      <c r="QBY182" s="365"/>
      <c r="QBZ182" s="365"/>
      <c r="QCA182" s="365"/>
      <c r="QCB182" s="365"/>
      <c r="QCC182" s="365"/>
      <c r="QCD182" s="365"/>
      <c r="QCE182" s="365"/>
      <c r="QCF182" s="365"/>
      <c r="QCG182" s="365"/>
      <c r="QCH182" s="365"/>
      <c r="QCI182" s="365"/>
      <c r="QCJ182" s="365"/>
      <c r="QCK182" s="365"/>
      <c r="QCL182" s="365"/>
      <c r="QCM182" s="365"/>
      <c r="QCN182" s="365"/>
      <c r="QCO182" s="365"/>
      <c r="QCP182" s="365"/>
      <c r="QCQ182" s="365"/>
      <c r="QCR182" s="365"/>
      <c r="QCS182" s="365"/>
      <c r="QCT182" s="365"/>
      <c r="QCU182" s="365"/>
      <c r="QCV182" s="365"/>
      <c r="QCW182" s="365"/>
      <c r="QCX182" s="365"/>
      <c r="QCY182" s="365"/>
      <c r="QCZ182" s="365"/>
      <c r="QDA182" s="365"/>
      <c r="QDB182" s="365"/>
      <c r="QDC182" s="365"/>
      <c r="QDD182" s="365"/>
      <c r="QDE182" s="365"/>
      <c r="QDF182" s="365"/>
      <c r="QDG182" s="365"/>
      <c r="QDH182" s="365"/>
      <c r="QDI182" s="365"/>
      <c r="QDJ182" s="365"/>
      <c r="QDK182" s="365"/>
      <c r="QDL182" s="365"/>
      <c r="QDM182" s="365"/>
      <c r="QDN182" s="365"/>
      <c r="QDO182" s="365"/>
      <c r="QDP182" s="365"/>
      <c r="QDQ182" s="365"/>
      <c r="QDR182" s="365"/>
      <c r="QDS182" s="365"/>
      <c r="QDT182" s="365"/>
      <c r="QDU182" s="365"/>
      <c r="QDV182" s="365"/>
      <c r="QDW182" s="365"/>
      <c r="QDX182" s="365"/>
      <c r="QDY182" s="365"/>
      <c r="QDZ182" s="365"/>
      <c r="QEA182" s="365"/>
      <c r="QEB182" s="365"/>
      <c r="QEC182" s="365"/>
      <c r="QED182" s="365"/>
      <c r="QEE182" s="365"/>
      <c r="QEF182" s="365"/>
      <c r="QEG182" s="365"/>
      <c r="QEH182" s="365"/>
      <c r="QEI182" s="365"/>
      <c r="QEJ182" s="365"/>
      <c r="QEK182" s="365"/>
      <c r="QEL182" s="365"/>
      <c r="QEM182" s="365"/>
      <c r="QEN182" s="365"/>
      <c r="QEO182" s="365"/>
      <c r="QEP182" s="365"/>
      <c r="QEQ182" s="365"/>
      <c r="QER182" s="365"/>
      <c r="QES182" s="365"/>
      <c r="QET182" s="365"/>
      <c r="QEU182" s="365"/>
      <c r="QEV182" s="365"/>
      <c r="QEW182" s="365"/>
      <c r="QEX182" s="365"/>
      <c r="QEY182" s="365"/>
      <c r="QEZ182" s="365"/>
      <c r="QFA182" s="365"/>
      <c r="QFB182" s="365"/>
      <c r="QFC182" s="365"/>
      <c r="QFD182" s="365"/>
      <c r="QFE182" s="365"/>
      <c r="QFF182" s="365"/>
      <c r="QFG182" s="365"/>
      <c r="QFH182" s="365"/>
      <c r="QFI182" s="365"/>
      <c r="QFJ182" s="365"/>
      <c r="QFK182" s="365"/>
      <c r="QFL182" s="365"/>
      <c r="QFM182" s="365"/>
      <c r="QFN182" s="365"/>
      <c r="QFO182" s="365"/>
      <c r="QFP182" s="365"/>
      <c r="QFQ182" s="365"/>
      <c r="QFR182" s="365"/>
      <c r="QFS182" s="365"/>
      <c r="QFT182" s="365"/>
      <c r="QFU182" s="365"/>
      <c r="QFV182" s="365"/>
      <c r="QFW182" s="365"/>
      <c r="QFX182" s="365"/>
      <c r="QFY182" s="365"/>
      <c r="QFZ182" s="365"/>
      <c r="QGA182" s="365"/>
      <c r="QGB182" s="365"/>
      <c r="QGC182" s="365"/>
      <c r="QGD182" s="365"/>
      <c r="QGE182" s="365"/>
      <c r="QGF182" s="365"/>
      <c r="QGG182" s="365"/>
      <c r="QGH182" s="365"/>
      <c r="QGI182" s="365"/>
      <c r="QGJ182" s="365"/>
      <c r="QGK182" s="365"/>
      <c r="QGL182" s="365"/>
      <c r="QGM182" s="365"/>
      <c r="QGN182" s="365"/>
      <c r="QGO182" s="365"/>
      <c r="QGP182" s="365"/>
      <c r="QGQ182" s="365"/>
      <c r="QGR182" s="365"/>
      <c r="QGS182" s="365"/>
      <c r="QGT182" s="365"/>
      <c r="QGU182" s="365"/>
      <c r="QGV182" s="365"/>
      <c r="QGW182" s="365"/>
      <c r="QGX182" s="365"/>
      <c r="QGY182" s="365"/>
      <c r="QGZ182" s="365"/>
      <c r="QHA182" s="365"/>
      <c r="QHB182" s="365"/>
      <c r="QHC182" s="365"/>
      <c r="QHD182" s="365"/>
      <c r="QHE182" s="365"/>
      <c r="QHF182" s="365"/>
      <c r="QHG182" s="365"/>
      <c r="QHH182" s="365"/>
      <c r="QHI182" s="365"/>
      <c r="QHJ182" s="365"/>
      <c r="QHK182" s="365"/>
      <c r="QHL182" s="365"/>
      <c r="QHM182" s="365"/>
      <c r="QHN182" s="365"/>
      <c r="QHO182" s="365"/>
      <c r="QHP182" s="365"/>
      <c r="QHQ182" s="365"/>
      <c r="QHR182" s="365"/>
      <c r="QHS182" s="365"/>
      <c r="QHT182" s="365"/>
      <c r="QHU182" s="365"/>
      <c r="QHV182" s="365"/>
      <c r="QHW182" s="365"/>
      <c r="QHX182" s="365"/>
      <c r="QHY182" s="365"/>
      <c r="QHZ182" s="365"/>
      <c r="QIA182" s="365"/>
      <c r="QIB182" s="365"/>
      <c r="QIC182" s="365"/>
      <c r="QID182" s="365"/>
      <c r="QIE182" s="365"/>
      <c r="QIF182" s="365"/>
      <c r="QIG182" s="365"/>
      <c r="QIH182" s="365"/>
      <c r="QII182" s="365"/>
      <c r="QIJ182" s="365"/>
      <c r="QIK182" s="365"/>
      <c r="QIL182" s="365"/>
      <c r="QIM182" s="365"/>
      <c r="QIN182" s="365"/>
      <c r="QIO182" s="365"/>
      <c r="QIP182" s="365"/>
      <c r="QIQ182" s="365"/>
      <c r="QIR182" s="365"/>
      <c r="QIS182" s="365"/>
      <c r="QIT182" s="365"/>
      <c r="QIU182" s="365"/>
      <c r="QIV182" s="365"/>
      <c r="QIW182" s="365"/>
      <c r="QIX182" s="365"/>
      <c r="QIY182" s="365"/>
      <c r="QIZ182" s="365"/>
      <c r="QJA182" s="365"/>
      <c r="QJB182" s="365"/>
      <c r="QJC182" s="365"/>
      <c r="QJD182" s="365"/>
      <c r="QJE182" s="365"/>
      <c r="QJF182" s="365"/>
      <c r="QJG182" s="365"/>
      <c r="QJH182" s="365"/>
      <c r="QJI182" s="365"/>
      <c r="QJJ182" s="365"/>
      <c r="QJK182" s="365"/>
      <c r="QJL182" s="365"/>
      <c r="QJM182" s="365"/>
      <c r="QJN182" s="365"/>
      <c r="QJO182" s="365"/>
      <c r="QJP182" s="365"/>
      <c r="QJQ182" s="365"/>
      <c r="QJR182" s="365"/>
      <c r="QJS182" s="365"/>
      <c r="QJT182" s="365"/>
      <c r="QJU182" s="365"/>
      <c r="QJV182" s="365"/>
      <c r="QJW182" s="365"/>
      <c r="QJX182" s="365"/>
      <c r="QJY182" s="365"/>
      <c r="QJZ182" s="365"/>
      <c r="QKA182" s="365"/>
      <c r="QKH182" s="365"/>
      <c r="QKI182" s="365"/>
      <c r="QKJ182" s="365"/>
      <c r="QKK182" s="365"/>
      <c r="QKL182" s="365"/>
      <c r="QKM182" s="365"/>
      <c r="QKN182" s="365"/>
      <c r="QKO182" s="365"/>
      <c r="QKP182" s="365"/>
      <c r="QKQ182" s="365"/>
      <c r="QKR182" s="365"/>
      <c r="QKS182" s="365"/>
      <c r="QKT182" s="365"/>
      <c r="QKU182" s="365"/>
      <c r="QKV182" s="365"/>
      <c r="QKW182" s="365"/>
      <c r="QKX182" s="365"/>
      <c r="QKY182" s="365"/>
      <c r="QKZ182" s="365"/>
      <c r="QLA182" s="365"/>
      <c r="QLB182" s="365"/>
      <c r="QLC182" s="365"/>
      <c r="QLD182" s="365"/>
      <c r="QLE182" s="365"/>
      <c r="QLF182" s="365"/>
      <c r="QLG182" s="365"/>
      <c r="QLH182" s="365"/>
      <c r="QLI182" s="365"/>
      <c r="QLJ182" s="365"/>
      <c r="QLK182" s="365"/>
      <c r="QLL182" s="365"/>
      <c r="QLM182" s="365"/>
      <c r="QLN182" s="365"/>
      <c r="QLO182" s="365"/>
      <c r="QLP182" s="365"/>
      <c r="QLQ182" s="365"/>
      <c r="QLR182" s="365"/>
      <c r="QLS182" s="365"/>
      <c r="QLT182" s="365"/>
      <c r="QLU182" s="365"/>
      <c r="QLV182" s="365"/>
      <c r="QLW182" s="365"/>
      <c r="QLX182" s="365"/>
      <c r="QLY182" s="365"/>
      <c r="QLZ182" s="365"/>
      <c r="QMA182" s="365"/>
      <c r="QMB182" s="365"/>
      <c r="QMC182" s="365"/>
      <c r="QMD182" s="365"/>
      <c r="QME182" s="365"/>
      <c r="QMF182" s="365"/>
      <c r="QMG182" s="365"/>
      <c r="QMH182" s="365"/>
      <c r="QMI182" s="365"/>
      <c r="QMJ182" s="365"/>
      <c r="QMK182" s="365"/>
      <c r="QML182" s="365"/>
      <c r="QMM182" s="365"/>
      <c r="QMN182" s="365"/>
      <c r="QMO182" s="365"/>
      <c r="QMP182" s="365"/>
      <c r="QMQ182" s="365"/>
      <c r="QMR182" s="365"/>
      <c r="QMS182" s="365"/>
      <c r="QMT182" s="365"/>
      <c r="QMU182" s="365"/>
      <c r="QMV182" s="365"/>
      <c r="QMW182" s="365"/>
      <c r="QMX182" s="365"/>
      <c r="QMY182" s="365"/>
      <c r="QMZ182" s="365"/>
      <c r="QNA182" s="365"/>
      <c r="QNB182" s="365"/>
      <c r="QNC182" s="365"/>
      <c r="QND182" s="365"/>
      <c r="QNE182" s="365"/>
      <c r="QNF182" s="365"/>
      <c r="QNG182" s="365"/>
      <c r="QNH182" s="365"/>
      <c r="QNI182" s="365"/>
      <c r="QNJ182" s="365"/>
      <c r="QNK182" s="365"/>
      <c r="QNL182" s="365"/>
      <c r="QNM182" s="365"/>
      <c r="QNN182" s="365"/>
      <c r="QNO182" s="365"/>
      <c r="QNP182" s="365"/>
      <c r="QNQ182" s="365"/>
      <c r="QNR182" s="365"/>
      <c r="QNS182" s="365"/>
      <c r="QNT182" s="365"/>
      <c r="QNU182" s="365"/>
      <c r="QNV182" s="365"/>
      <c r="QNW182" s="365"/>
      <c r="QNX182" s="365"/>
      <c r="QNY182" s="365"/>
      <c r="QNZ182" s="365"/>
      <c r="QOA182" s="365"/>
      <c r="QOB182" s="365"/>
      <c r="QOC182" s="365"/>
      <c r="QOD182" s="365"/>
      <c r="QOE182" s="365"/>
      <c r="QOF182" s="365"/>
      <c r="QOG182" s="365"/>
      <c r="QOH182" s="365"/>
      <c r="QOI182" s="365"/>
      <c r="QOJ182" s="365"/>
      <c r="QOK182" s="365"/>
      <c r="QOL182" s="365"/>
      <c r="QOM182" s="365"/>
      <c r="QON182" s="365"/>
      <c r="QOO182" s="365"/>
      <c r="QOP182" s="365"/>
      <c r="QOQ182" s="365"/>
      <c r="QOR182" s="365"/>
      <c r="QOS182" s="365"/>
      <c r="QOT182" s="365"/>
      <c r="QOU182" s="365"/>
      <c r="QOV182" s="365"/>
      <c r="QOW182" s="365"/>
      <c r="QOX182" s="365"/>
      <c r="QOY182" s="365"/>
      <c r="QOZ182" s="365"/>
      <c r="QPA182" s="365"/>
      <c r="QPB182" s="365"/>
      <c r="QPC182" s="365"/>
      <c r="QPD182" s="365"/>
      <c r="QPE182" s="365"/>
      <c r="QPF182" s="365"/>
      <c r="QPG182" s="365"/>
      <c r="QPH182" s="365"/>
      <c r="QPI182" s="365"/>
      <c r="QPJ182" s="365"/>
      <c r="QPK182" s="365"/>
      <c r="QPL182" s="365"/>
      <c r="QPM182" s="365"/>
      <c r="QPN182" s="365"/>
      <c r="QPO182" s="365"/>
      <c r="QPP182" s="365"/>
      <c r="QPQ182" s="365"/>
      <c r="QPR182" s="365"/>
      <c r="QPS182" s="365"/>
      <c r="QPT182" s="365"/>
      <c r="QPU182" s="365"/>
      <c r="QPV182" s="365"/>
      <c r="QPW182" s="365"/>
      <c r="QPX182" s="365"/>
      <c r="QPY182" s="365"/>
      <c r="QPZ182" s="365"/>
      <c r="QQA182" s="365"/>
      <c r="QQB182" s="365"/>
      <c r="QQC182" s="365"/>
      <c r="QQD182" s="365"/>
      <c r="QQE182" s="365"/>
      <c r="QQF182" s="365"/>
      <c r="QQG182" s="365"/>
      <c r="QQH182" s="365"/>
      <c r="QQI182" s="365"/>
      <c r="QQJ182" s="365"/>
      <c r="QQK182" s="365"/>
      <c r="QQL182" s="365"/>
      <c r="QQM182" s="365"/>
      <c r="QQN182" s="365"/>
      <c r="QQO182" s="365"/>
      <c r="QQP182" s="365"/>
      <c r="QQQ182" s="365"/>
      <c r="QQR182" s="365"/>
      <c r="QQS182" s="365"/>
      <c r="QQT182" s="365"/>
      <c r="QQU182" s="365"/>
      <c r="QQV182" s="365"/>
      <c r="QQW182" s="365"/>
      <c r="QQX182" s="365"/>
      <c r="QQY182" s="365"/>
      <c r="QQZ182" s="365"/>
      <c r="QRA182" s="365"/>
      <c r="QRB182" s="365"/>
      <c r="QRC182" s="365"/>
      <c r="QRD182" s="365"/>
      <c r="QRE182" s="365"/>
      <c r="QRF182" s="365"/>
      <c r="QRG182" s="365"/>
      <c r="QRH182" s="365"/>
      <c r="QRI182" s="365"/>
      <c r="QRJ182" s="365"/>
      <c r="QRK182" s="365"/>
      <c r="QRL182" s="365"/>
      <c r="QRM182" s="365"/>
      <c r="QRN182" s="365"/>
      <c r="QRO182" s="365"/>
      <c r="QRP182" s="365"/>
      <c r="QRQ182" s="365"/>
      <c r="QRR182" s="365"/>
      <c r="QRS182" s="365"/>
      <c r="QRT182" s="365"/>
      <c r="QRU182" s="365"/>
      <c r="QRV182" s="365"/>
      <c r="QRW182" s="365"/>
      <c r="QRX182" s="365"/>
      <c r="QRY182" s="365"/>
      <c r="QRZ182" s="365"/>
      <c r="QSA182" s="365"/>
      <c r="QSB182" s="365"/>
      <c r="QSC182" s="365"/>
      <c r="QSD182" s="365"/>
      <c r="QSE182" s="365"/>
      <c r="QSF182" s="365"/>
      <c r="QSG182" s="365"/>
      <c r="QSH182" s="365"/>
      <c r="QSI182" s="365"/>
      <c r="QSJ182" s="365"/>
      <c r="QSK182" s="365"/>
      <c r="QSL182" s="365"/>
      <c r="QSM182" s="365"/>
      <c r="QSN182" s="365"/>
      <c r="QSO182" s="365"/>
      <c r="QSP182" s="365"/>
      <c r="QSQ182" s="365"/>
      <c r="QSR182" s="365"/>
      <c r="QSS182" s="365"/>
      <c r="QST182" s="365"/>
      <c r="QSU182" s="365"/>
      <c r="QSV182" s="365"/>
      <c r="QSW182" s="365"/>
      <c r="QSX182" s="365"/>
      <c r="QSY182" s="365"/>
      <c r="QSZ182" s="365"/>
      <c r="QTA182" s="365"/>
      <c r="QTB182" s="365"/>
      <c r="QTC182" s="365"/>
      <c r="QTD182" s="365"/>
      <c r="QTE182" s="365"/>
      <c r="QTF182" s="365"/>
      <c r="QTG182" s="365"/>
      <c r="QTH182" s="365"/>
      <c r="QTI182" s="365"/>
      <c r="QTJ182" s="365"/>
      <c r="QTK182" s="365"/>
      <c r="QTL182" s="365"/>
      <c r="QTM182" s="365"/>
      <c r="QTN182" s="365"/>
      <c r="QTO182" s="365"/>
      <c r="QTP182" s="365"/>
      <c r="QTQ182" s="365"/>
      <c r="QTR182" s="365"/>
      <c r="QTS182" s="365"/>
      <c r="QTT182" s="365"/>
      <c r="QTU182" s="365"/>
      <c r="QTV182" s="365"/>
      <c r="QTW182" s="365"/>
      <c r="QUD182" s="365"/>
      <c r="QUE182" s="365"/>
      <c r="QUF182" s="365"/>
      <c r="QUG182" s="365"/>
      <c r="QUH182" s="365"/>
      <c r="QUI182" s="365"/>
      <c r="QUJ182" s="365"/>
      <c r="QUK182" s="365"/>
      <c r="QUL182" s="365"/>
      <c r="QUM182" s="365"/>
      <c r="QUN182" s="365"/>
      <c r="QUO182" s="365"/>
      <c r="QUP182" s="365"/>
      <c r="QUQ182" s="365"/>
      <c r="QUR182" s="365"/>
      <c r="QUS182" s="365"/>
      <c r="QUT182" s="365"/>
      <c r="QUU182" s="365"/>
      <c r="QUV182" s="365"/>
      <c r="QUW182" s="365"/>
      <c r="QUX182" s="365"/>
      <c r="QUY182" s="365"/>
      <c r="QUZ182" s="365"/>
      <c r="QVA182" s="365"/>
      <c r="QVB182" s="365"/>
      <c r="QVC182" s="365"/>
      <c r="QVD182" s="365"/>
      <c r="QVE182" s="365"/>
      <c r="QVF182" s="365"/>
      <c r="QVG182" s="365"/>
      <c r="QVH182" s="365"/>
      <c r="QVI182" s="365"/>
      <c r="QVJ182" s="365"/>
      <c r="QVK182" s="365"/>
      <c r="QVL182" s="365"/>
      <c r="QVM182" s="365"/>
      <c r="QVN182" s="365"/>
      <c r="QVO182" s="365"/>
      <c r="QVP182" s="365"/>
      <c r="QVQ182" s="365"/>
      <c r="QVR182" s="365"/>
      <c r="QVS182" s="365"/>
      <c r="QVT182" s="365"/>
      <c r="QVU182" s="365"/>
      <c r="QVV182" s="365"/>
      <c r="QVW182" s="365"/>
      <c r="QVX182" s="365"/>
      <c r="QVY182" s="365"/>
      <c r="QVZ182" s="365"/>
      <c r="QWA182" s="365"/>
      <c r="QWB182" s="365"/>
      <c r="QWC182" s="365"/>
      <c r="QWD182" s="365"/>
      <c r="QWE182" s="365"/>
      <c r="QWF182" s="365"/>
      <c r="QWG182" s="365"/>
      <c r="QWH182" s="365"/>
      <c r="QWI182" s="365"/>
      <c r="QWJ182" s="365"/>
      <c r="QWK182" s="365"/>
      <c r="QWL182" s="365"/>
      <c r="QWM182" s="365"/>
      <c r="QWN182" s="365"/>
      <c r="QWO182" s="365"/>
      <c r="QWP182" s="365"/>
      <c r="QWQ182" s="365"/>
      <c r="QWR182" s="365"/>
      <c r="QWS182" s="365"/>
      <c r="QWT182" s="365"/>
      <c r="QWU182" s="365"/>
      <c r="QWV182" s="365"/>
      <c r="QWW182" s="365"/>
      <c r="QWX182" s="365"/>
      <c r="QWY182" s="365"/>
      <c r="QWZ182" s="365"/>
      <c r="QXA182" s="365"/>
      <c r="QXB182" s="365"/>
      <c r="QXC182" s="365"/>
      <c r="QXD182" s="365"/>
      <c r="QXE182" s="365"/>
      <c r="QXF182" s="365"/>
      <c r="QXG182" s="365"/>
      <c r="QXH182" s="365"/>
      <c r="QXI182" s="365"/>
      <c r="QXJ182" s="365"/>
      <c r="QXK182" s="365"/>
      <c r="QXL182" s="365"/>
      <c r="QXM182" s="365"/>
      <c r="QXN182" s="365"/>
      <c r="QXO182" s="365"/>
      <c r="QXP182" s="365"/>
      <c r="QXQ182" s="365"/>
      <c r="QXR182" s="365"/>
      <c r="QXS182" s="365"/>
      <c r="QXT182" s="365"/>
      <c r="QXU182" s="365"/>
      <c r="QXV182" s="365"/>
      <c r="QXW182" s="365"/>
      <c r="QXX182" s="365"/>
      <c r="QXY182" s="365"/>
      <c r="QXZ182" s="365"/>
      <c r="QYA182" s="365"/>
      <c r="QYB182" s="365"/>
      <c r="QYC182" s="365"/>
      <c r="QYD182" s="365"/>
      <c r="QYE182" s="365"/>
      <c r="QYF182" s="365"/>
      <c r="QYG182" s="365"/>
      <c r="QYH182" s="365"/>
      <c r="QYI182" s="365"/>
      <c r="QYJ182" s="365"/>
      <c r="QYK182" s="365"/>
      <c r="QYL182" s="365"/>
      <c r="QYM182" s="365"/>
      <c r="QYN182" s="365"/>
      <c r="QYO182" s="365"/>
      <c r="QYP182" s="365"/>
      <c r="QYQ182" s="365"/>
      <c r="QYR182" s="365"/>
      <c r="QYS182" s="365"/>
      <c r="QYT182" s="365"/>
      <c r="QYU182" s="365"/>
      <c r="QYV182" s="365"/>
      <c r="QYW182" s="365"/>
      <c r="QYX182" s="365"/>
      <c r="QYY182" s="365"/>
      <c r="QYZ182" s="365"/>
      <c r="QZA182" s="365"/>
      <c r="QZB182" s="365"/>
      <c r="QZC182" s="365"/>
      <c r="QZD182" s="365"/>
      <c r="QZE182" s="365"/>
      <c r="QZF182" s="365"/>
      <c r="QZG182" s="365"/>
      <c r="QZH182" s="365"/>
      <c r="QZI182" s="365"/>
      <c r="QZJ182" s="365"/>
      <c r="QZK182" s="365"/>
      <c r="QZL182" s="365"/>
      <c r="QZM182" s="365"/>
      <c r="QZN182" s="365"/>
      <c r="QZO182" s="365"/>
      <c r="QZP182" s="365"/>
      <c r="QZQ182" s="365"/>
      <c r="QZR182" s="365"/>
      <c r="QZS182" s="365"/>
      <c r="QZT182" s="365"/>
      <c r="QZU182" s="365"/>
      <c r="QZV182" s="365"/>
      <c r="QZW182" s="365"/>
      <c r="QZX182" s="365"/>
      <c r="QZY182" s="365"/>
      <c r="QZZ182" s="365"/>
      <c r="RAA182" s="365"/>
      <c r="RAB182" s="365"/>
      <c r="RAC182" s="365"/>
      <c r="RAD182" s="365"/>
      <c r="RAE182" s="365"/>
      <c r="RAF182" s="365"/>
      <c r="RAG182" s="365"/>
      <c r="RAH182" s="365"/>
      <c r="RAI182" s="365"/>
      <c r="RAJ182" s="365"/>
      <c r="RAK182" s="365"/>
      <c r="RAL182" s="365"/>
      <c r="RAM182" s="365"/>
      <c r="RAN182" s="365"/>
      <c r="RAO182" s="365"/>
      <c r="RAP182" s="365"/>
      <c r="RAQ182" s="365"/>
      <c r="RAR182" s="365"/>
      <c r="RAS182" s="365"/>
      <c r="RAT182" s="365"/>
      <c r="RAU182" s="365"/>
      <c r="RAV182" s="365"/>
      <c r="RAW182" s="365"/>
      <c r="RAX182" s="365"/>
      <c r="RAY182" s="365"/>
      <c r="RAZ182" s="365"/>
      <c r="RBA182" s="365"/>
      <c r="RBB182" s="365"/>
      <c r="RBC182" s="365"/>
      <c r="RBD182" s="365"/>
      <c r="RBE182" s="365"/>
      <c r="RBF182" s="365"/>
      <c r="RBG182" s="365"/>
      <c r="RBH182" s="365"/>
      <c r="RBI182" s="365"/>
      <c r="RBJ182" s="365"/>
      <c r="RBK182" s="365"/>
      <c r="RBL182" s="365"/>
      <c r="RBM182" s="365"/>
      <c r="RBN182" s="365"/>
      <c r="RBO182" s="365"/>
      <c r="RBP182" s="365"/>
      <c r="RBQ182" s="365"/>
      <c r="RBR182" s="365"/>
      <c r="RBS182" s="365"/>
      <c r="RBT182" s="365"/>
      <c r="RBU182" s="365"/>
      <c r="RBV182" s="365"/>
      <c r="RBW182" s="365"/>
      <c r="RBX182" s="365"/>
      <c r="RBY182" s="365"/>
      <c r="RBZ182" s="365"/>
      <c r="RCA182" s="365"/>
      <c r="RCB182" s="365"/>
      <c r="RCC182" s="365"/>
      <c r="RCD182" s="365"/>
      <c r="RCE182" s="365"/>
      <c r="RCF182" s="365"/>
      <c r="RCG182" s="365"/>
      <c r="RCH182" s="365"/>
      <c r="RCI182" s="365"/>
      <c r="RCJ182" s="365"/>
      <c r="RCK182" s="365"/>
      <c r="RCL182" s="365"/>
      <c r="RCM182" s="365"/>
      <c r="RCN182" s="365"/>
      <c r="RCO182" s="365"/>
      <c r="RCP182" s="365"/>
      <c r="RCQ182" s="365"/>
      <c r="RCR182" s="365"/>
      <c r="RCS182" s="365"/>
      <c r="RCT182" s="365"/>
      <c r="RCU182" s="365"/>
      <c r="RCV182" s="365"/>
      <c r="RCW182" s="365"/>
      <c r="RCX182" s="365"/>
      <c r="RCY182" s="365"/>
      <c r="RCZ182" s="365"/>
      <c r="RDA182" s="365"/>
      <c r="RDB182" s="365"/>
      <c r="RDC182" s="365"/>
      <c r="RDD182" s="365"/>
      <c r="RDE182" s="365"/>
      <c r="RDF182" s="365"/>
      <c r="RDG182" s="365"/>
      <c r="RDH182" s="365"/>
      <c r="RDI182" s="365"/>
      <c r="RDJ182" s="365"/>
      <c r="RDK182" s="365"/>
      <c r="RDL182" s="365"/>
      <c r="RDM182" s="365"/>
      <c r="RDN182" s="365"/>
      <c r="RDO182" s="365"/>
      <c r="RDP182" s="365"/>
      <c r="RDQ182" s="365"/>
      <c r="RDR182" s="365"/>
      <c r="RDS182" s="365"/>
      <c r="RDZ182" s="365"/>
      <c r="REA182" s="365"/>
      <c r="REB182" s="365"/>
      <c r="REC182" s="365"/>
      <c r="RED182" s="365"/>
      <c r="REE182" s="365"/>
      <c r="REF182" s="365"/>
      <c r="REG182" s="365"/>
      <c r="REH182" s="365"/>
      <c r="REI182" s="365"/>
      <c r="REJ182" s="365"/>
      <c r="REK182" s="365"/>
      <c r="REL182" s="365"/>
      <c r="REM182" s="365"/>
      <c r="REN182" s="365"/>
      <c r="REO182" s="365"/>
      <c r="REP182" s="365"/>
      <c r="REQ182" s="365"/>
      <c r="RER182" s="365"/>
      <c r="RES182" s="365"/>
      <c r="RET182" s="365"/>
      <c r="REU182" s="365"/>
      <c r="REV182" s="365"/>
      <c r="REW182" s="365"/>
      <c r="REX182" s="365"/>
      <c r="REY182" s="365"/>
      <c r="REZ182" s="365"/>
      <c r="RFA182" s="365"/>
      <c r="RFB182" s="365"/>
      <c r="RFC182" s="365"/>
      <c r="RFD182" s="365"/>
      <c r="RFE182" s="365"/>
      <c r="RFF182" s="365"/>
      <c r="RFG182" s="365"/>
      <c r="RFH182" s="365"/>
      <c r="RFI182" s="365"/>
      <c r="RFJ182" s="365"/>
      <c r="RFK182" s="365"/>
      <c r="RFL182" s="365"/>
      <c r="RFM182" s="365"/>
      <c r="RFN182" s="365"/>
      <c r="RFO182" s="365"/>
      <c r="RFP182" s="365"/>
      <c r="RFQ182" s="365"/>
      <c r="RFR182" s="365"/>
      <c r="RFS182" s="365"/>
      <c r="RFT182" s="365"/>
      <c r="RFU182" s="365"/>
      <c r="RFV182" s="365"/>
      <c r="RFW182" s="365"/>
      <c r="RFX182" s="365"/>
      <c r="RFY182" s="365"/>
      <c r="RFZ182" s="365"/>
      <c r="RGA182" s="365"/>
      <c r="RGB182" s="365"/>
      <c r="RGC182" s="365"/>
      <c r="RGD182" s="365"/>
      <c r="RGE182" s="365"/>
      <c r="RGF182" s="365"/>
      <c r="RGG182" s="365"/>
      <c r="RGH182" s="365"/>
      <c r="RGI182" s="365"/>
      <c r="RGJ182" s="365"/>
      <c r="RGK182" s="365"/>
      <c r="RGL182" s="365"/>
      <c r="RGM182" s="365"/>
      <c r="RGN182" s="365"/>
      <c r="RGO182" s="365"/>
      <c r="RGP182" s="365"/>
      <c r="RGQ182" s="365"/>
      <c r="RGR182" s="365"/>
      <c r="RGS182" s="365"/>
      <c r="RGT182" s="365"/>
      <c r="RGU182" s="365"/>
      <c r="RGV182" s="365"/>
      <c r="RGW182" s="365"/>
      <c r="RGX182" s="365"/>
      <c r="RGY182" s="365"/>
      <c r="RGZ182" s="365"/>
      <c r="RHA182" s="365"/>
      <c r="RHB182" s="365"/>
      <c r="RHC182" s="365"/>
      <c r="RHD182" s="365"/>
      <c r="RHE182" s="365"/>
      <c r="RHF182" s="365"/>
      <c r="RHG182" s="365"/>
      <c r="RHH182" s="365"/>
      <c r="RHI182" s="365"/>
      <c r="RHJ182" s="365"/>
      <c r="RHK182" s="365"/>
      <c r="RHL182" s="365"/>
      <c r="RHM182" s="365"/>
      <c r="RHN182" s="365"/>
      <c r="RHO182" s="365"/>
      <c r="RHP182" s="365"/>
      <c r="RHQ182" s="365"/>
      <c r="RHR182" s="365"/>
      <c r="RHS182" s="365"/>
      <c r="RHT182" s="365"/>
      <c r="RHU182" s="365"/>
      <c r="RHV182" s="365"/>
      <c r="RHW182" s="365"/>
      <c r="RHX182" s="365"/>
      <c r="RHY182" s="365"/>
      <c r="RHZ182" s="365"/>
      <c r="RIA182" s="365"/>
      <c r="RIB182" s="365"/>
      <c r="RIC182" s="365"/>
      <c r="RID182" s="365"/>
      <c r="RIE182" s="365"/>
      <c r="RIF182" s="365"/>
      <c r="RIG182" s="365"/>
      <c r="RIH182" s="365"/>
      <c r="RII182" s="365"/>
      <c r="RIJ182" s="365"/>
      <c r="RIK182" s="365"/>
      <c r="RIL182" s="365"/>
      <c r="RIM182" s="365"/>
      <c r="RIN182" s="365"/>
      <c r="RIO182" s="365"/>
      <c r="RIP182" s="365"/>
      <c r="RIQ182" s="365"/>
      <c r="RIR182" s="365"/>
      <c r="RIS182" s="365"/>
      <c r="RIT182" s="365"/>
      <c r="RIU182" s="365"/>
      <c r="RIV182" s="365"/>
      <c r="RIW182" s="365"/>
      <c r="RIX182" s="365"/>
      <c r="RIY182" s="365"/>
      <c r="RIZ182" s="365"/>
      <c r="RJA182" s="365"/>
      <c r="RJB182" s="365"/>
      <c r="RJC182" s="365"/>
      <c r="RJD182" s="365"/>
      <c r="RJE182" s="365"/>
      <c r="RJF182" s="365"/>
      <c r="RJG182" s="365"/>
      <c r="RJH182" s="365"/>
      <c r="RJI182" s="365"/>
      <c r="RJJ182" s="365"/>
      <c r="RJK182" s="365"/>
      <c r="RJL182" s="365"/>
      <c r="RJM182" s="365"/>
      <c r="RJN182" s="365"/>
      <c r="RJO182" s="365"/>
      <c r="RJP182" s="365"/>
      <c r="RJQ182" s="365"/>
      <c r="RJR182" s="365"/>
      <c r="RJS182" s="365"/>
      <c r="RJT182" s="365"/>
      <c r="RJU182" s="365"/>
      <c r="RJV182" s="365"/>
      <c r="RJW182" s="365"/>
      <c r="RJX182" s="365"/>
      <c r="RJY182" s="365"/>
      <c r="RJZ182" s="365"/>
      <c r="RKA182" s="365"/>
      <c r="RKB182" s="365"/>
      <c r="RKC182" s="365"/>
      <c r="RKD182" s="365"/>
      <c r="RKE182" s="365"/>
      <c r="RKF182" s="365"/>
      <c r="RKG182" s="365"/>
      <c r="RKH182" s="365"/>
      <c r="RKI182" s="365"/>
      <c r="RKJ182" s="365"/>
      <c r="RKK182" s="365"/>
      <c r="RKL182" s="365"/>
      <c r="RKM182" s="365"/>
      <c r="RKN182" s="365"/>
      <c r="RKO182" s="365"/>
      <c r="RKP182" s="365"/>
      <c r="RKQ182" s="365"/>
      <c r="RKR182" s="365"/>
      <c r="RKS182" s="365"/>
      <c r="RKT182" s="365"/>
      <c r="RKU182" s="365"/>
      <c r="RKV182" s="365"/>
      <c r="RKW182" s="365"/>
      <c r="RKX182" s="365"/>
      <c r="RKY182" s="365"/>
      <c r="RKZ182" s="365"/>
      <c r="RLA182" s="365"/>
      <c r="RLB182" s="365"/>
      <c r="RLC182" s="365"/>
      <c r="RLD182" s="365"/>
      <c r="RLE182" s="365"/>
      <c r="RLF182" s="365"/>
      <c r="RLG182" s="365"/>
      <c r="RLH182" s="365"/>
      <c r="RLI182" s="365"/>
      <c r="RLJ182" s="365"/>
      <c r="RLK182" s="365"/>
      <c r="RLL182" s="365"/>
      <c r="RLM182" s="365"/>
      <c r="RLN182" s="365"/>
      <c r="RLO182" s="365"/>
      <c r="RLP182" s="365"/>
      <c r="RLQ182" s="365"/>
      <c r="RLR182" s="365"/>
      <c r="RLS182" s="365"/>
      <c r="RLT182" s="365"/>
      <c r="RLU182" s="365"/>
      <c r="RLV182" s="365"/>
      <c r="RLW182" s="365"/>
      <c r="RLX182" s="365"/>
      <c r="RLY182" s="365"/>
      <c r="RLZ182" s="365"/>
      <c r="RMA182" s="365"/>
      <c r="RMB182" s="365"/>
      <c r="RMC182" s="365"/>
      <c r="RMD182" s="365"/>
      <c r="RME182" s="365"/>
      <c r="RMF182" s="365"/>
      <c r="RMG182" s="365"/>
      <c r="RMH182" s="365"/>
      <c r="RMI182" s="365"/>
      <c r="RMJ182" s="365"/>
      <c r="RMK182" s="365"/>
      <c r="RML182" s="365"/>
      <c r="RMM182" s="365"/>
      <c r="RMN182" s="365"/>
      <c r="RMO182" s="365"/>
      <c r="RMP182" s="365"/>
      <c r="RMQ182" s="365"/>
      <c r="RMR182" s="365"/>
      <c r="RMS182" s="365"/>
      <c r="RMT182" s="365"/>
      <c r="RMU182" s="365"/>
      <c r="RMV182" s="365"/>
      <c r="RMW182" s="365"/>
      <c r="RMX182" s="365"/>
      <c r="RMY182" s="365"/>
      <c r="RMZ182" s="365"/>
      <c r="RNA182" s="365"/>
      <c r="RNB182" s="365"/>
      <c r="RNC182" s="365"/>
      <c r="RND182" s="365"/>
      <c r="RNE182" s="365"/>
      <c r="RNF182" s="365"/>
      <c r="RNG182" s="365"/>
      <c r="RNH182" s="365"/>
      <c r="RNI182" s="365"/>
      <c r="RNJ182" s="365"/>
      <c r="RNK182" s="365"/>
      <c r="RNL182" s="365"/>
      <c r="RNM182" s="365"/>
      <c r="RNN182" s="365"/>
      <c r="RNO182" s="365"/>
      <c r="RNV182" s="365"/>
      <c r="RNW182" s="365"/>
      <c r="RNX182" s="365"/>
      <c r="RNY182" s="365"/>
      <c r="RNZ182" s="365"/>
      <c r="ROA182" s="365"/>
      <c r="ROB182" s="365"/>
      <c r="ROC182" s="365"/>
      <c r="ROD182" s="365"/>
      <c r="ROE182" s="365"/>
      <c r="ROF182" s="365"/>
      <c r="ROG182" s="365"/>
      <c r="ROH182" s="365"/>
      <c r="ROI182" s="365"/>
      <c r="ROJ182" s="365"/>
      <c r="ROK182" s="365"/>
      <c r="ROL182" s="365"/>
      <c r="ROM182" s="365"/>
      <c r="RON182" s="365"/>
      <c r="ROO182" s="365"/>
      <c r="ROP182" s="365"/>
      <c r="ROQ182" s="365"/>
      <c r="ROR182" s="365"/>
      <c r="ROS182" s="365"/>
      <c r="ROT182" s="365"/>
      <c r="ROU182" s="365"/>
      <c r="ROV182" s="365"/>
      <c r="ROW182" s="365"/>
      <c r="ROX182" s="365"/>
      <c r="ROY182" s="365"/>
      <c r="ROZ182" s="365"/>
      <c r="RPA182" s="365"/>
      <c r="RPB182" s="365"/>
      <c r="RPC182" s="365"/>
      <c r="RPD182" s="365"/>
      <c r="RPE182" s="365"/>
      <c r="RPF182" s="365"/>
      <c r="RPG182" s="365"/>
      <c r="RPH182" s="365"/>
      <c r="RPI182" s="365"/>
      <c r="RPJ182" s="365"/>
      <c r="RPK182" s="365"/>
      <c r="RPL182" s="365"/>
      <c r="RPM182" s="365"/>
      <c r="RPN182" s="365"/>
      <c r="RPO182" s="365"/>
      <c r="RPP182" s="365"/>
      <c r="RPQ182" s="365"/>
      <c r="RPR182" s="365"/>
      <c r="RPS182" s="365"/>
      <c r="RPT182" s="365"/>
      <c r="RPU182" s="365"/>
      <c r="RPV182" s="365"/>
      <c r="RPW182" s="365"/>
      <c r="RPX182" s="365"/>
      <c r="RPY182" s="365"/>
      <c r="RPZ182" s="365"/>
      <c r="RQA182" s="365"/>
      <c r="RQB182" s="365"/>
      <c r="RQC182" s="365"/>
      <c r="RQD182" s="365"/>
      <c r="RQE182" s="365"/>
      <c r="RQF182" s="365"/>
      <c r="RQG182" s="365"/>
      <c r="RQH182" s="365"/>
      <c r="RQI182" s="365"/>
      <c r="RQJ182" s="365"/>
      <c r="RQK182" s="365"/>
      <c r="RQL182" s="365"/>
      <c r="RQM182" s="365"/>
      <c r="RQN182" s="365"/>
      <c r="RQO182" s="365"/>
      <c r="RQP182" s="365"/>
      <c r="RQQ182" s="365"/>
      <c r="RQR182" s="365"/>
      <c r="RQS182" s="365"/>
      <c r="RQT182" s="365"/>
      <c r="RQU182" s="365"/>
      <c r="RQV182" s="365"/>
      <c r="RQW182" s="365"/>
      <c r="RQX182" s="365"/>
      <c r="RQY182" s="365"/>
      <c r="RQZ182" s="365"/>
      <c r="RRA182" s="365"/>
      <c r="RRB182" s="365"/>
      <c r="RRC182" s="365"/>
      <c r="RRD182" s="365"/>
      <c r="RRE182" s="365"/>
      <c r="RRF182" s="365"/>
      <c r="RRG182" s="365"/>
      <c r="RRH182" s="365"/>
      <c r="RRI182" s="365"/>
      <c r="RRJ182" s="365"/>
      <c r="RRK182" s="365"/>
      <c r="RRL182" s="365"/>
      <c r="RRM182" s="365"/>
      <c r="RRN182" s="365"/>
      <c r="RRO182" s="365"/>
      <c r="RRP182" s="365"/>
      <c r="RRQ182" s="365"/>
      <c r="RRR182" s="365"/>
      <c r="RRS182" s="365"/>
      <c r="RRT182" s="365"/>
      <c r="RRU182" s="365"/>
      <c r="RRV182" s="365"/>
      <c r="RRW182" s="365"/>
      <c r="RRX182" s="365"/>
      <c r="RRY182" s="365"/>
      <c r="RRZ182" s="365"/>
      <c r="RSA182" s="365"/>
      <c r="RSB182" s="365"/>
      <c r="RSC182" s="365"/>
      <c r="RSD182" s="365"/>
      <c r="RSE182" s="365"/>
      <c r="RSF182" s="365"/>
      <c r="RSG182" s="365"/>
      <c r="RSH182" s="365"/>
      <c r="RSI182" s="365"/>
      <c r="RSJ182" s="365"/>
      <c r="RSK182" s="365"/>
      <c r="RSL182" s="365"/>
      <c r="RSM182" s="365"/>
      <c r="RSN182" s="365"/>
      <c r="RSO182" s="365"/>
      <c r="RSP182" s="365"/>
      <c r="RSQ182" s="365"/>
      <c r="RSR182" s="365"/>
      <c r="RSS182" s="365"/>
      <c r="RST182" s="365"/>
      <c r="RSU182" s="365"/>
      <c r="RSV182" s="365"/>
      <c r="RSW182" s="365"/>
      <c r="RSX182" s="365"/>
      <c r="RSY182" s="365"/>
      <c r="RSZ182" s="365"/>
      <c r="RTA182" s="365"/>
      <c r="RTB182" s="365"/>
      <c r="RTC182" s="365"/>
      <c r="RTD182" s="365"/>
      <c r="RTE182" s="365"/>
      <c r="RTF182" s="365"/>
      <c r="RTG182" s="365"/>
      <c r="RTH182" s="365"/>
      <c r="RTI182" s="365"/>
      <c r="RTJ182" s="365"/>
      <c r="RTK182" s="365"/>
      <c r="RTL182" s="365"/>
      <c r="RTM182" s="365"/>
      <c r="RTN182" s="365"/>
      <c r="RTO182" s="365"/>
      <c r="RTP182" s="365"/>
      <c r="RTQ182" s="365"/>
      <c r="RTR182" s="365"/>
      <c r="RTS182" s="365"/>
      <c r="RTT182" s="365"/>
      <c r="RTU182" s="365"/>
      <c r="RTV182" s="365"/>
      <c r="RTW182" s="365"/>
      <c r="RTX182" s="365"/>
      <c r="RTY182" s="365"/>
      <c r="RTZ182" s="365"/>
      <c r="RUA182" s="365"/>
      <c r="RUB182" s="365"/>
      <c r="RUC182" s="365"/>
      <c r="RUD182" s="365"/>
      <c r="RUE182" s="365"/>
      <c r="RUF182" s="365"/>
      <c r="RUG182" s="365"/>
      <c r="RUH182" s="365"/>
      <c r="RUI182" s="365"/>
      <c r="RUJ182" s="365"/>
      <c r="RUK182" s="365"/>
      <c r="RUL182" s="365"/>
      <c r="RUM182" s="365"/>
      <c r="RUN182" s="365"/>
      <c r="RUO182" s="365"/>
      <c r="RUP182" s="365"/>
      <c r="RUQ182" s="365"/>
      <c r="RUR182" s="365"/>
      <c r="RUS182" s="365"/>
      <c r="RUT182" s="365"/>
      <c r="RUU182" s="365"/>
      <c r="RUV182" s="365"/>
      <c r="RUW182" s="365"/>
      <c r="RUX182" s="365"/>
      <c r="RUY182" s="365"/>
      <c r="RUZ182" s="365"/>
      <c r="RVA182" s="365"/>
      <c r="RVB182" s="365"/>
      <c r="RVC182" s="365"/>
      <c r="RVD182" s="365"/>
      <c r="RVE182" s="365"/>
      <c r="RVF182" s="365"/>
      <c r="RVG182" s="365"/>
      <c r="RVH182" s="365"/>
      <c r="RVI182" s="365"/>
      <c r="RVJ182" s="365"/>
      <c r="RVK182" s="365"/>
      <c r="RVL182" s="365"/>
      <c r="RVM182" s="365"/>
      <c r="RVN182" s="365"/>
      <c r="RVO182" s="365"/>
      <c r="RVP182" s="365"/>
      <c r="RVQ182" s="365"/>
      <c r="RVR182" s="365"/>
      <c r="RVS182" s="365"/>
      <c r="RVT182" s="365"/>
      <c r="RVU182" s="365"/>
      <c r="RVV182" s="365"/>
      <c r="RVW182" s="365"/>
      <c r="RVX182" s="365"/>
      <c r="RVY182" s="365"/>
      <c r="RVZ182" s="365"/>
      <c r="RWA182" s="365"/>
      <c r="RWB182" s="365"/>
      <c r="RWC182" s="365"/>
      <c r="RWD182" s="365"/>
      <c r="RWE182" s="365"/>
      <c r="RWF182" s="365"/>
      <c r="RWG182" s="365"/>
      <c r="RWH182" s="365"/>
      <c r="RWI182" s="365"/>
      <c r="RWJ182" s="365"/>
      <c r="RWK182" s="365"/>
      <c r="RWL182" s="365"/>
      <c r="RWM182" s="365"/>
      <c r="RWN182" s="365"/>
      <c r="RWO182" s="365"/>
      <c r="RWP182" s="365"/>
      <c r="RWQ182" s="365"/>
      <c r="RWR182" s="365"/>
      <c r="RWS182" s="365"/>
      <c r="RWT182" s="365"/>
      <c r="RWU182" s="365"/>
      <c r="RWV182" s="365"/>
      <c r="RWW182" s="365"/>
      <c r="RWX182" s="365"/>
      <c r="RWY182" s="365"/>
      <c r="RWZ182" s="365"/>
      <c r="RXA182" s="365"/>
      <c r="RXB182" s="365"/>
      <c r="RXC182" s="365"/>
      <c r="RXD182" s="365"/>
      <c r="RXE182" s="365"/>
      <c r="RXF182" s="365"/>
      <c r="RXG182" s="365"/>
      <c r="RXH182" s="365"/>
      <c r="RXI182" s="365"/>
      <c r="RXJ182" s="365"/>
      <c r="RXK182" s="365"/>
      <c r="RXR182" s="365"/>
      <c r="RXS182" s="365"/>
      <c r="RXT182" s="365"/>
      <c r="RXU182" s="365"/>
      <c r="RXV182" s="365"/>
      <c r="RXW182" s="365"/>
      <c r="RXX182" s="365"/>
      <c r="RXY182" s="365"/>
      <c r="RXZ182" s="365"/>
      <c r="RYA182" s="365"/>
      <c r="RYB182" s="365"/>
      <c r="RYC182" s="365"/>
      <c r="RYD182" s="365"/>
      <c r="RYE182" s="365"/>
      <c r="RYF182" s="365"/>
      <c r="RYG182" s="365"/>
      <c r="RYH182" s="365"/>
      <c r="RYI182" s="365"/>
      <c r="RYJ182" s="365"/>
      <c r="RYK182" s="365"/>
      <c r="RYL182" s="365"/>
      <c r="RYM182" s="365"/>
      <c r="RYN182" s="365"/>
      <c r="RYO182" s="365"/>
      <c r="RYP182" s="365"/>
      <c r="RYQ182" s="365"/>
      <c r="RYR182" s="365"/>
      <c r="RYS182" s="365"/>
      <c r="RYT182" s="365"/>
      <c r="RYU182" s="365"/>
      <c r="RYV182" s="365"/>
      <c r="RYW182" s="365"/>
      <c r="RYX182" s="365"/>
      <c r="RYY182" s="365"/>
      <c r="RYZ182" s="365"/>
      <c r="RZA182" s="365"/>
      <c r="RZB182" s="365"/>
      <c r="RZC182" s="365"/>
      <c r="RZD182" s="365"/>
      <c r="RZE182" s="365"/>
      <c r="RZF182" s="365"/>
      <c r="RZG182" s="365"/>
      <c r="RZH182" s="365"/>
      <c r="RZI182" s="365"/>
      <c r="RZJ182" s="365"/>
      <c r="RZK182" s="365"/>
      <c r="RZL182" s="365"/>
      <c r="RZM182" s="365"/>
      <c r="RZN182" s="365"/>
      <c r="RZO182" s="365"/>
      <c r="RZP182" s="365"/>
      <c r="RZQ182" s="365"/>
      <c r="RZR182" s="365"/>
      <c r="RZS182" s="365"/>
      <c r="RZT182" s="365"/>
      <c r="RZU182" s="365"/>
      <c r="RZV182" s="365"/>
      <c r="RZW182" s="365"/>
      <c r="RZX182" s="365"/>
      <c r="RZY182" s="365"/>
      <c r="RZZ182" s="365"/>
      <c r="SAA182" s="365"/>
      <c r="SAB182" s="365"/>
      <c r="SAC182" s="365"/>
      <c r="SAD182" s="365"/>
      <c r="SAE182" s="365"/>
      <c r="SAF182" s="365"/>
      <c r="SAG182" s="365"/>
      <c r="SAH182" s="365"/>
      <c r="SAI182" s="365"/>
      <c r="SAJ182" s="365"/>
      <c r="SAK182" s="365"/>
      <c r="SAL182" s="365"/>
      <c r="SAM182" s="365"/>
      <c r="SAN182" s="365"/>
      <c r="SAO182" s="365"/>
      <c r="SAP182" s="365"/>
      <c r="SAQ182" s="365"/>
      <c r="SAR182" s="365"/>
      <c r="SAS182" s="365"/>
      <c r="SAT182" s="365"/>
      <c r="SAU182" s="365"/>
      <c r="SAV182" s="365"/>
      <c r="SAW182" s="365"/>
      <c r="SAX182" s="365"/>
      <c r="SAY182" s="365"/>
      <c r="SAZ182" s="365"/>
      <c r="SBA182" s="365"/>
      <c r="SBB182" s="365"/>
      <c r="SBC182" s="365"/>
      <c r="SBD182" s="365"/>
      <c r="SBE182" s="365"/>
      <c r="SBF182" s="365"/>
      <c r="SBG182" s="365"/>
      <c r="SBH182" s="365"/>
      <c r="SBI182" s="365"/>
      <c r="SBJ182" s="365"/>
      <c r="SBK182" s="365"/>
      <c r="SBL182" s="365"/>
      <c r="SBM182" s="365"/>
      <c r="SBN182" s="365"/>
      <c r="SBO182" s="365"/>
      <c r="SBP182" s="365"/>
      <c r="SBQ182" s="365"/>
      <c r="SBR182" s="365"/>
      <c r="SBS182" s="365"/>
      <c r="SBT182" s="365"/>
      <c r="SBU182" s="365"/>
      <c r="SBV182" s="365"/>
      <c r="SBW182" s="365"/>
      <c r="SBX182" s="365"/>
      <c r="SBY182" s="365"/>
      <c r="SBZ182" s="365"/>
      <c r="SCA182" s="365"/>
      <c r="SCB182" s="365"/>
      <c r="SCC182" s="365"/>
      <c r="SCD182" s="365"/>
      <c r="SCE182" s="365"/>
      <c r="SCF182" s="365"/>
      <c r="SCG182" s="365"/>
      <c r="SCH182" s="365"/>
      <c r="SCI182" s="365"/>
      <c r="SCJ182" s="365"/>
      <c r="SCK182" s="365"/>
      <c r="SCL182" s="365"/>
      <c r="SCM182" s="365"/>
      <c r="SCN182" s="365"/>
      <c r="SCO182" s="365"/>
      <c r="SCP182" s="365"/>
      <c r="SCQ182" s="365"/>
      <c r="SCR182" s="365"/>
      <c r="SCS182" s="365"/>
      <c r="SCT182" s="365"/>
      <c r="SCU182" s="365"/>
      <c r="SCV182" s="365"/>
      <c r="SCW182" s="365"/>
      <c r="SCX182" s="365"/>
      <c r="SCY182" s="365"/>
      <c r="SCZ182" s="365"/>
      <c r="SDA182" s="365"/>
      <c r="SDB182" s="365"/>
      <c r="SDC182" s="365"/>
      <c r="SDD182" s="365"/>
      <c r="SDE182" s="365"/>
      <c r="SDF182" s="365"/>
      <c r="SDG182" s="365"/>
      <c r="SDH182" s="365"/>
      <c r="SDI182" s="365"/>
      <c r="SDJ182" s="365"/>
      <c r="SDK182" s="365"/>
      <c r="SDL182" s="365"/>
      <c r="SDM182" s="365"/>
      <c r="SDN182" s="365"/>
      <c r="SDO182" s="365"/>
      <c r="SDP182" s="365"/>
      <c r="SDQ182" s="365"/>
      <c r="SDR182" s="365"/>
      <c r="SDS182" s="365"/>
      <c r="SDT182" s="365"/>
      <c r="SDU182" s="365"/>
      <c r="SDV182" s="365"/>
      <c r="SDW182" s="365"/>
      <c r="SDX182" s="365"/>
      <c r="SDY182" s="365"/>
      <c r="SDZ182" s="365"/>
      <c r="SEA182" s="365"/>
      <c r="SEB182" s="365"/>
      <c r="SEC182" s="365"/>
      <c r="SED182" s="365"/>
      <c r="SEE182" s="365"/>
      <c r="SEF182" s="365"/>
      <c r="SEG182" s="365"/>
      <c r="SEH182" s="365"/>
      <c r="SEI182" s="365"/>
      <c r="SEJ182" s="365"/>
      <c r="SEK182" s="365"/>
      <c r="SEL182" s="365"/>
      <c r="SEM182" s="365"/>
      <c r="SEN182" s="365"/>
      <c r="SEO182" s="365"/>
      <c r="SEP182" s="365"/>
      <c r="SEQ182" s="365"/>
      <c r="SER182" s="365"/>
      <c r="SES182" s="365"/>
      <c r="SET182" s="365"/>
      <c r="SEU182" s="365"/>
      <c r="SEV182" s="365"/>
      <c r="SEW182" s="365"/>
      <c r="SEX182" s="365"/>
      <c r="SEY182" s="365"/>
      <c r="SEZ182" s="365"/>
      <c r="SFA182" s="365"/>
      <c r="SFB182" s="365"/>
      <c r="SFC182" s="365"/>
      <c r="SFD182" s="365"/>
      <c r="SFE182" s="365"/>
      <c r="SFF182" s="365"/>
      <c r="SFG182" s="365"/>
      <c r="SFH182" s="365"/>
      <c r="SFI182" s="365"/>
      <c r="SFJ182" s="365"/>
      <c r="SFK182" s="365"/>
      <c r="SFL182" s="365"/>
      <c r="SFM182" s="365"/>
      <c r="SFN182" s="365"/>
      <c r="SFO182" s="365"/>
      <c r="SFP182" s="365"/>
      <c r="SFQ182" s="365"/>
      <c r="SFR182" s="365"/>
      <c r="SFS182" s="365"/>
      <c r="SFT182" s="365"/>
      <c r="SFU182" s="365"/>
      <c r="SFV182" s="365"/>
      <c r="SFW182" s="365"/>
      <c r="SFX182" s="365"/>
      <c r="SFY182" s="365"/>
      <c r="SFZ182" s="365"/>
      <c r="SGA182" s="365"/>
      <c r="SGB182" s="365"/>
      <c r="SGC182" s="365"/>
      <c r="SGD182" s="365"/>
      <c r="SGE182" s="365"/>
      <c r="SGF182" s="365"/>
      <c r="SGG182" s="365"/>
      <c r="SGH182" s="365"/>
      <c r="SGI182" s="365"/>
      <c r="SGJ182" s="365"/>
      <c r="SGK182" s="365"/>
      <c r="SGL182" s="365"/>
      <c r="SGM182" s="365"/>
      <c r="SGN182" s="365"/>
      <c r="SGO182" s="365"/>
      <c r="SGP182" s="365"/>
      <c r="SGQ182" s="365"/>
      <c r="SGR182" s="365"/>
      <c r="SGS182" s="365"/>
      <c r="SGT182" s="365"/>
      <c r="SGU182" s="365"/>
      <c r="SGV182" s="365"/>
      <c r="SGW182" s="365"/>
      <c r="SGX182" s="365"/>
      <c r="SGY182" s="365"/>
      <c r="SGZ182" s="365"/>
      <c r="SHA182" s="365"/>
      <c r="SHB182" s="365"/>
      <c r="SHC182" s="365"/>
      <c r="SHD182" s="365"/>
      <c r="SHE182" s="365"/>
      <c r="SHF182" s="365"/>
      <c r="SHG182" s="365"/>
      <c r="SHN182" s="365"/>
      <c r="SHO182" s="365"/>
      <c r="SHP182" s="365"/>
      <c r="SHQ182" s="365"/>
      <c r="SHR182" s="365"/>
      <c r="SHS182" s="365"/>
      <c r="SHT182" s="365"/>
      <c r="SHU182" s="365"/>
      <c r="SHV182" s="365"/>
      <c r="SHW182" s="365"/>
      <c r="SHX182" s="365"/>
      <c r="SHY182" s="365"/>
      <c r="SHZ182" s="365"/>
      <c r="SIA182" s="365"/>
      <c r="SIB182" s="365"/>
      <c r="SIC182" s="365"/>
      <c r="SID182" s="365"/>
      <c r="SIE182" s="365"/>
      <c r="SIF182" s="365"/>
      <c r="SIG182" s="365"/>
      <c r="SIH182" s="365"/>
      <c r="SII182" s="365"/>
      <c r="SIJ182" s="365"/>
      <c r="SIK182" s="365"/>
      <c r="SIL182" s="365"/>
      <c r="SIM182" s="365"/>
      <c r="SIN182" s="365"/>
      <c r="SIO182" s="365"/>
      <c r="SIP182" s="365"/>
      <c r="SIQ182" s="365"/>
      <c r="SIR182" s="365"/>
      <c r="SIS182" s="365"/>
      <c r="SIT182" s="365"/>
      <c r="SIU182" s="365"/>
      <c r="SIV182" s="365"/>
      <c r="SIW182" s="365"/>
      <c r="SIX182" s="365"/>
      <c r="SIY182" s="365"/>
      <c r="SIZ182" s="365"/>
      <c r="SJA182" s="365"/>
      <c r="SJB182" s="365"/>
      <c r="SJC182" s="365"/>
      <c r="SJD182" s="365"/>
      <c r="SJE182" s="365"/>
      <c r="SJF182" s="365"/>
      <c r="SJG182" s="365"/>
      <c r="SJH182" s="365"/>
      <c r="SJI182" s="365"/>
      <c r="SJJ182" s="365"/>
      <c r="SJK182" s="365"/>
      <c r="SJL182" s="365"/>
      <c r="SJM182" s="365"/>
      <c r="SJN182" s="365"/>
      <c r="SJO182" s="365"/>
      <c r="SJP182" s="365"/>
      <c r="SJQ182" s="365"/>
      <c r="SJR182" s="365"/>
      <c r="SJS182" s="365"/>
      <c r="SJT182" s="365"/>
      <c r="SJU182" s="365"/>
      <c r="SJV182" s="365"/>
      <c r="SJW182" s="365"/>
      <c r="SJX182" s="365"/>
      <c r="SJY182" s="365"/>
      <c r="SJZ182" s="365"/>
      <c r="SKA182" s="365"/>
      <c r="SKB182" s="365"/>
      <c r="SKC182" s="365"/>
      <c r="SKD182" s="365"/>
      <c r="SKE182" s="365"/>
      <c r="SKF182" s="365"/>
      <c r="SKG182" s="365"/>
      <c r="SKH182" s="365"/>
      <c r="SKI182" s="365"/>
      <c r="SKJ182" s="365"/>
      <c r="SKK182" s="365"/>
      <c r="SKL182" s="365"/>
      <c r="SKM182" s="365"/>
      <c r="SKN182" s="365"/>
      <c r="SKO182" s="365"/>
      <c r="SKP182" s="365"/>
      <c r="SKQ182" s="365"/>
      <c r="SKR182" s="365"/>
      <c r="SKS182" s="365"/>
      <c r="SKT182" s="365"/>
      <c r="SKU182" s="365"/>
      <c r="SKV182" s="365"/>
      <c r="SKW182" s="365"/>
      <c r="SKX182" s="365"/>
      <c r="SKY182" s="365"/>
      <c r="SKZ182" s="365"/>
      <c r="SLA182" s="365"/>
      <c r="SLB182" s="365"/>
      <c r="SLC182" s="365"/>
      <c r="SLD182" s="365"/>
      <c r="SLE182" s="365"/>
      <c r="SLF182" s="365"/>
      <c r="SLG182" s="365"/>
      <c r="SLH182" s="365"/>
      <c r="SLI182" s="365"/>
      <c r="SLJ182" s="365"/>
      <c r="SLK182" s="365"/>
      <c r="SLL182" s="365"/>
      <c r="SLM182" s="365"/>
      <c r="SLN182" s="365"/>
      <c r="SLO182" s="365"/>
      <c r="SLP182" s="365"/>
      <c r="SLQ182" s="365"/>
      <c r="SLR182" s="365"/>
      <c r="SLS182" s="365"/>
      <c r="SLT182" s="365"/>
      <c r="SLU182" s="365"/>
      <c r="SLV182" s="365"/>
      <c r="SLW182" s="365"/>
      <c r="SLX182" s="365"/>
      <c r="SLY182" s="365"/>
      <c r="SLZ182" s="365"/>
      <c r="SMA182" s="365"/>
      <c r="SMB182" s="365"/>
      <c r="SMC182" s="365"/>
      <c r="SMD182" s="365"/>
      <c r="SME182" s="365"/>
      <c r="SMF182" s="365"/>
      <c r="SMG182" s="365"/>
      <c r="SMH182" s="365"/>
      <c r="SMI182" s="365"/>
      <c r="SMJ182" s="365"/>
      <c r="SMK182" s="365"/>
      <c r="SML182" s="365"/>
      <c r="SMM182" s="365"/>
      <c r="SMN182" s="365"/>
      <c r="SMO182" s="365"/>
      <c r="SMP182" s="365"/>
      <c r="SMQ182" s="365"/>
      <c r="SMR182" s="365"/>
      <c r="SMS182" s="365"/>
      <c r="SMT182" s="365"/>
      <c r="SMU182" s="365"/>
      <c r="SMV182" s="365"/>
      <c r="SMW182" s="365"/>
      <c r="SMX182" s="365"/>
      <c r="SMY182" s="365"/>
      <c r="SMZ182" s="365"/>
      <c r="SNA182" s="365"/>
      <c r="SNB182" s="365"/>
      <c r="SNC182" s="365"/>
      <c r="SND182" s="365"/>
      <c r="SNE182" s="365"/>
      <c r="SNF182" s="365"/>
      <c r="SNG182" s="365"/>
      <c r="SNH182" s="365"/>
      <c r="SNI182" s="365"/>
      <c r="SNJ182" s="365"/>
      <c r="SNK182" s="365"/>
      <c r="SNL182" s="365"/>
      <c r="SNM182" s="365"/>
      <c r="SNN182" s="365"/>
      <c r="SNO182" s="365"/>
      <c r="SNP182" s="365"/>
      <c r="SNQ182" s="365"/>
      <c r="SNR182" s="365"/>
      <c r="SNS182" s="365"/>
      <c r="SNT182" s="365"/>
      <c r="SNU182" s="365"/>
      <c r="SNV182" s="365"/>
      <c r="SNW182" s="365"/>
      <c r="SNX182" s="365"/>
      <c r="SNY182" s="365"/>
      <c r="SNZ182" s="365"/>
      <c r="SOA182" s="365"/>
      <c r="SOB182" s="365"/>
      <c r="SOC182" s="365"/>
      <c r="SOD182" s="365"/>
      <c r="SOE182" s="365"/>
      <c r="SOF182" s="365"/>
      <c r="SOG182" s="365"/>
      <c r="SOH182" s="365"/>
      <c r="SOI182" s="365"/>
      <c r="SOJ182" s="365"/>
      <c r="SOK182" s="365"/>
      <c r="SOL182" s="365"/>
      <c r="SOM182" s="365"/>
      <c r="SON182" s="365"/>
      <c r="SOO182" s="365"/>
      <c r="SOP182" s="365"/>
      <c r="SOQ182" s="365"/>
      <c r="SOR182" s="365"/>
      <c r="SOS182" s="365"/>
      <c r="SOT182" s="365"/>
      <c r="SOU182" s="365"/>
      <c r="SOV182" s="365"/>
      <c r="SOW182" s="365"/>
      <c r="SOX182" s="365"/>
      <c r="SOY182" s="365"/>
      <c r="SOZ182" s="365"/>
      <c r="SPA182" s="365"/>
      <c r="SPB182" s="365"/>
      <c r="SPC182" s="365"/>
      <c r="SPD182" s="365"/>
      <c r="SPE182" s="365"/>
      <c r="SPF182" s="365"/>
      <c r="SPG182" s="365"/>
      <c r="SPH182" s="365"/>
      <c r="SPI182" s="365"/>
      <c r="SPJ182" s="365"/>
      <c r="SPK182" s="365"/>
      <c r="SPL182" s="365"/>
      <c r="SPM182" s="365"/>
      <c r="SPN182" s="365"/>
      <c r="SPO182" s="365"/>
      <c r="SPP182" s="365"/>
      <c r="SPQ182" s="365"/>
      <c r="SPR182" s="365"/>
      <c r="SPS182" s="365"/>
      <c r="SPT182" s="365"/>
      <c r="SPU182" s="365"/>
      <c r="SPV182" s="365"/>
      <c r="SPW182" s="365"/>
      <c r="SPX182" s="365"/>
      <c r="SPY182" s="365"/>
      <c r="SPZ182" s="365"/>
      <c r="SQA182" s="365"/>
      <c r="SQB182" s="365"/>
      <c r="SQC182" s="365"/>
      <c r="SQD182" s="365"/>
      <c r="SQE182" s="365"/>
      <c r="SQF182" s="365"/>
      <c r="SQG182" s="365"/>
      <c r="SQH182" s="365"/>
      <c r="SQI182" s="365"/>
      <c r="SQJ182" s="365"/>
      <c r="SQK182" s="365"/>
      <c r="SQL182" s="365"/>
      <c r="SQM182" s="365"/>
      <c r="SQN182" s="365"/>
      <c r="SQO182" s="365"/>
      <c r="SQP182" s="365"/>
      <c r="SQQ182" s="365"/>
      <c r="SQR182" s="365"/>
      <c r="SQS182" s="365"/>
      <c r="SQT182" s="365"/>
      <c r="SQU182" s="365"/>
      <c r="SQV182" s="365"/>
      <c r="SQW182" s="365"/>
      <c r="SQX182" s="365"/>
      <c r="SQY182" s="365"/>
      <c r="SQZ182" s="365"/>
      <c r="SRA182" s="365"/>
      <c r="SRB182" s="365"/>
      <c r="SRC182" s="365"/>
      <c r="SRJ182" s="365"/>
      <c r="SRK182" s="365"/>
      <c r="SRL182" s="365"/>
      <c r="SRM182" s="365"/>
      <c r="SRN182" s="365"/>
      <c r="SRO182" s="365"/>
      <c r="SRP182" s="365"/>
      <c r="SRQ182" s="365"/>
      <c r="SRR182" s="365"/>
      <c r="SRS182" s="365"/>
      <c r="SRT182" s="365"/>
      <c r="SRU182" s="365"/>
      <c r="SRV182" s="365"/>
      <c r="SRW182" s="365"/>
      <c r="SRX182" s="365"/>
      <c r="SRY182" s="365"/>
      <c r="SRZ182" s="365"/>
      <c r="SSA182" s="365"/>
      <c r="SSB182" s="365"/>
      <c r="SSC182" s="365"/>
      <c r="SSD182" s="365"/>
      <c r="SSE182" s="365"/>
      <c r="SSF182" s="365"/>
      <c r="SSG182" s="365"/>
      <c r="SSH182" s="365"/>
      <c r="SSI182" s="365"/>
      <c r="SSJ182" s="365"/>
      <c r="SSK182" s="365"/>
      <c r="SSL182" s="365"/>
      <c r="SSM182" s="365"/>
      <c r="SSN182" s="365"/>
      <c r="SSO182" s="365"/>
      <c r="SSP182" s="365"/>
      <c r="SSQ182" s="365"/>
      <c r="SSR182" s="365"/>
      <c r="SSS182" s="365"/>
      <c r="SST182" s="365"/>
      <c r="SSU182" s="365"/>
      <c r="SSV182" s="365"/>
      <c r="SSW182" s="365"/>
      <c r="SSX182" s="365"/>
      <c r="SSY182" s="365"/>
      <c r="SSZ182" s="365"/>
      <c r="STA182" s="365"/>
      <c r="STB182" s="365"/>
      <c r="STC182" s="365"/>
      <c r="STD182" s="365"/>
      <c r="STE182" s="365"/>
      <c r="STF182" s="365"/>
      <c r="STG182" s="365"/>
      <c r="STH182" s="365"/>
      <c r="STI182" s="365"/>
      <c r="STJ182" s="365"/>
      <c r="STK182" s="365"/>
      <c r="STL182" s="365"/>
      <c r="STM182" s="365"/>
      <c r="STN182" s="365"/>
      <c r="STO182" s="365"/>
      <c r="STP182" s="365"/>
      <c r="STQ182" s="365"/>
      <c r="STR182" s="365"/>
      <c r="STS182" s="365"/>
      <c r="STT182" s="365"/>
      <c r="STU182" s="365"/>
      <c r="STV182" s="365"/>
      <c r="STW182" s="365"/>
      <c r="STX182" s="365"/>
      <c r="STY182" s="365"/>
      <c r="STZ182" s="365"/>
      <c r="SUA182" s="365"/>
      <c r="SUB182" s="365"/>
      <c r="SUC182" s="365"/>
      <c r="SUD182" s="365"/>
      <c r="SUE182" s="365"/>
      <c r="SUF182" s="365"/>
      <c r="SUG182" s="365"/>
      <c r="SUH182" s="365"/>
      <c r="SUI182" s="365"/>
      <c r="SUJ182" s="365"/>
      <c r="SUK182" s="365"/>
      <c r="SUL182" s="365"/>
      <c r="SUM182" s="365"/>
      <c r="SUN182" s="365"/>
      <c r="SUO182" s="365"/>
      <c r="SUP182" s="365"/>
      <c r="SUQ182" s="365"/>
      <c r="SUR182" s="365"/>
      <c r="SUS182" s="365"/>
      <c r="SUT182" s="365"/>
      <c r="SUU182" s="365"/>
      <c r="SUV182" s="365"/>
      <c r="SUW182" s="365"/>
      <c r="SUX182" s="365"/>
      <c r="SUY182" s="365"/>
      <c r="SUZ182" s="365"/>
      <c r="SVA182" s="365"/>
      <c r="SVB182" s="365"/>
      <c r="SVC182" s="365"/>
      <c r="SVD182" s="365"/>
      <c r="SVE182" s="365"/>
      <c r="SVF182" s="365"/>
      <c r="SVG182" s="365"/>
      <c r="SVH182" s="365"/>
      <c r="SVI182" s="365"/>
      <c r="SVJ182" s="365"/>
      <c r="SVK182" s="365"/>
      <c r="SVL182" s="365"/>
      <c r="SVM182" s="365"/>
      <c r="SVN182" s="365"/>
      <c r="SVO182" s="365"/>
      <c r="SVP182" s="365"/>
      <c r="SVQ182" s="365"/>
      <c r="SVR182" s="365"/>
      <c r="SVS182" s="365"/>
      <c r="SVT182" s="365"/>
      <c r="SVU182" s="365"/>
      <c r="SVV182" s="365"/>
      <c r="SVW182" s="365"/>
      <c r="SVX182" s="365"/>
      <c r="SVY182" s="365"/>
      <c r="SVZ182" s="365"/>
      <c r="SWA182" s="365"/>
      <c r="SWB182" s="365"/>
      <c r="SWC182" s="365"/>
      <c r="SWD182" s="365"/>
      <c r="SWE182" s="365"/>
      <c r="SWF182" s="365"/>
      <c r="SWG182" s="365"/>
      <c r="SWH182" s="365"/>
      <c r="SWI182" s="365"/>
      <c r="SWJ182" s="365"/>
      <c r="SWK182" s="365"/>
      <c r="SWL182" s="365"/>
      <c r="SWM182" s="365"/>
      <c r="SWN182" s="365"/>
      <c r="SWO182" s="365"/>
      <c r="SWP182" s="365"/>
      <c r="SWQ182" s="365"/>
      <c r="SWR182" s="365"/>
      <c r="SWS182" s="365"/>
      <c r="SWT182" s="365"/>
      <c r="SWU182" s="365"/>
      <c r="SWV182" s="365"/>
      <c r="SWW182" s="365"/>
      <c r="SWX182" s="365"/>
      <c r="SWY182" s="365"/>
      <c r="SWZ182" s="365"/>
      <c r="SXA182" s="365"/>
      <c r="SXB182" s="365"/>
      <c r="SXC182" s="365"/>
      <c r="SXD182" s="365"/>
      <c r="SXE182" s="365"/>
      <c r="SXF182" s="365"/>
      <c r="SXG182" s="365"/>
      <c r="SXH182" s="365"/>
      <c r="SXI182" s="365"/>
      <c r="SXJ182" s="365"/>
      <c r="SXK182" s="365"/>
      <c r="SXL182" s="365"/>
      <c r="SXM182" s="365"/>
      <c r="SXN182" s="365"/>
      <c r="SXO182" s="365"/>
      <c r="SXP182" s="365"/>
      <c r="SXQ182" s="365"/>
      <c r="SXR182" s="365"/>
      <c r="SXS182" s="365"/>
      <c r="SXT182" s="365"/>
      <c r="SXU182" s="365"/>
      <c r="SXV182" s="365"/>
      <c r="SXW182" s="365"/>
      <c r="SXX182" s="365"/>
      <c r="SXY182" s="365"/>
      <c r="SXZ182" s="365"/>
      <c r="SYA182" s="365"/>
      <c r="SYB182" s="365"/>
      <c r="SYC182" s="365"/>
      <c r="SYD182" s="365"/>
      <c r="SYE182" s="365"/>
      <c r="SYF182" s="365"/>
      <c r="SYG182" s="365"/>
      <c r="SYH182" s="365"/>
      <c r="SYI182" s="365"/>
      <c r="SYJ182" s="365"/>
      <c r="SYK182" s="365"/>
      <c r="SYL182" s="365"/>
      <c r="SYM182" s="365"/>
      <c r="SYN182" s="365"/>
      <c r="SYO182" s="365"/>
      <c r="SYP182" s="365"/>
      <c r="SYQ182" s="365"/>
      <c r="SYR182" s="365"/>
      <c r="SYS182" s="365"/>
      <c r="SYT182" s="365"/>
      <c r="SYU182" s="365"/>
      <c r="SYV182" s="365"/>
      <c r="SYW182" s="365"/>
      <c r="SYX182" s="365"/>
      <c r="SYY182" s="365"/>
      <c r="SYZ182" s="365"/>
      <c r="SZA182" s="365"/>
      <c r="SZB182" s="365"/>
      <c r="SZC182" s="365"/>
      <c r="SZD182" s="365"/>
      <c r="SZE182" s="365"/>
      <c r="SZF182" s="365"/>
      <c r="SZG182" s="365"/>
      <c r="SZH182" s="365"/>
      <c r="SZI182" s="365"/>
      <c r="SZJ182" s="365"/>
      <c r="SZK182" s="365"/>
      <c r="SZL182" s="365"/>
      <c r="SZM182" s="365"/>
      <c r="SZN182" s="365"/>
      <c r="SZO182" s="365"/>
      <c r="SZP182" s="365"/>
      <c r="SZQ182" s="365"/>
      <c r="SZR182" s="365"/>
      <c r="SZS182" s="365"/>
      <c r="SZT182" s="365"/>
      <c r="SZU182" s="365"/>
      <c r="SZV182" s="365"/>
      <c r="SZW182" s="365"/>
      <c r="SZX182" s="365"/>
      <c r="SZY182" s="365"/>
      <c r="SZZ182" s="365"/>
      <c r="TAA182" s="365"/>
      <c r="TAB182" s="365"/>
      <c r="TAC182" s="365"/>
      <c r="TAD182" s="365"/>
      <c r="TAE182" s="365"/>
      <c r="TAF182" s="365"/>
      <c r="TAG182" s="365"/>
      <c r="TAH182" s="365"/>
      <c r="TAI182" s="365"/>
      <c r="TAJ182" s="365"/>
      <c r="TAK182" s="365"/>
      <c r="TAL182" s="365"/>
      <c r="TAM182" s="365"/>
      <c r="TAN182" s="365"/>
      <c r="TAO182" s="365"/>
      <c r="TAP182" s="365"/>
      <c r="TAQ182" s="365"/>
      <c r="TAR182" s="365"/>
      <c r="TAS182" s="365"/>
      <c r="TAT182" s="365"/>
      <c r="TAU182" s="365"/>
      <c r="TAV182" s="365"/>
      <c r="TAW182" s="365"/>
      <c r="TAX182" s="365"/>
      <c r="TAY182" s="365"/>
      <c r="TBF182" s="365"/>
      <c r="TBG182" s="365"/>
      <c r="TBH182" s="365"/>
      <c r="TBI182" s="365"/>
      <c r="TBJ182" s="365"/>
      <c r="TBK182" s="365"/>
      <c r="TBL182" s="365"/>
      <c r="TBM182" s="365"/>
      <c r="TBN182" s="365"/>
      <c r="TBO182" s="365"/>
      <c r="TBP182" s="365"/>
      <c r="TBQ182" s="365"/>
      <c r="TBR182" s="365"/>
      <c r="TBS182" s="365"/>
      <c r="TBT182" s="365"/>
      <c r="TBU182" s="365"/>
      <c r="TBV182" s="365"/>
      <c r="TBW182" s="365"/>
      <c r="TBX182" s="365"/>
      <c r="TBY182" s="365"/>
      <c r="TBZ182" s="365"/>
      <c r="TCA182" s="365"/>
      <c r="TCB182" s="365"/>
      <c r="TCC182" s="365"/>
      <c r="TCD182" s="365"/>
      <c r="TCE182" s="365"/>
      <c r="TCF182" s="365"/>
      <c r="TCG182" s="365"/>
      <c r="TCH182" s="365"/>
      <c r="TCI182" s="365"/>
      <c r="TCJ182" s="365"/>
      <c r="TCK182" s="365"/>
      <c r="TCL182" s="365"/>
      <c r="TCM182" s="365"/>
      <c r="TCN182" s="365"/>
      <c r="TCO182" s="365"/>
      <c r="TCP182" s="365"/>
      <c r="TCQ182" s="365"/>
      <c r="TCR182" s="365"/>
      <c r="TCS182" s="365"/>
      <c r="TCT182" s="365"/>
      <c r="TCU182" s="365"/>
      <c r="TCV182" s="365"/>
      <c r="TCW182" s="365"/>
      <c r="TCX182" s="365"/>
      <c r="TCY182" s="365"/>
      <c r="TCZ182" s="365"/>
      <c r="TDA182" s="365"/>
      <c r="TDB182" s="365"/>
      <c r="TDC182" s="365"/>
      <c r="TDD182" s="365"/>
      <c r="TDE182" s="365"/>
      <c r="TDF182" s="365"/>
      <c r="TDG182" s="365"/>
      <c r="TDH182" s="365"/>
      <c r="TDI182" s="365"/>
      <c r="TDJ182" s="365"/>
      <c r="TDK182" s="365"/>
      <c r="TDL182" s="365"/>
      <c r="TDM182" s="365"/>
      <c r="TDN182" s="365"/>
      <c r="TDO182" s="365"/>
      <c r="TDP182" s="365"/>
      <c r="TDQ182" s="365"/>
      <c r="TDR182" s="365"/>
      <c r="TDS182" s="365"/>
      <c r="TDT182" s="365"/>
      <c r="TDU182" s="365"/>
      <c r="TDV182" s="365"/>
      <c r="TDW182" s="365"/>
      <c r="TDX182" s="365"/>
      <c r="TDY182" s="365"/>
      <c r="TDZ182" s="365"/>
      <c r="TEA182" s="365"/>
      <c r="TEB182" s="365"/>
      <c r="TEC182" s="365"/>
      <c r="TED182" s="365"/>
      <c r="TEE182" s="365"/>
      <c r="TEF182" s="365"/>
      <c r="TEG182" s="365"/>
      <c r="TEH182" s="365"/>
      <c r="TEI182" s="365"/>
      <c r="TEJ182" s="365"/>
      <c r="TEK182" s="365"/>
      <c r="TEL182" s="365"/>
      <c r="TEM182" s="365"/>
      <c r="TEN182" s="365"/>
      <c r="TEO182" s="365"/>
      <c r="TEP182" s="365"/>
      <c r="TEQ182" s="365"/>
      <c r="TER182" s="365"/>
      <c r="TES182" s="365"/>
      <c r="TET182" s="365"/>
      <c r="TEU182" s="365"/>
      <c r="TEV182" s="365"/>
      <c r="TEW182" s="365"/>
      <c r="TEX182" s="365"/>
      <c r="TEY182" s="365"/>
      <c r="TEZ182" s="365"/>
      <c r="TFA182" s="365"/>
      <c r="TFB182" s="365"/>
      <c r="TFC182" s="365"/>
      <c r="TFD182" s="365"/>
      <c r="TFE182" s="365"/>
      <c r="TFF182" s="365"/>
      <c r="TFG182" s="365"/>
      <c r="TFH182" s="365"/>
      <c r="TFI182" s="365"/>
      <c r="TFJ182" s="365"/>
      <c r="TFK182" s="365"/>
      <c r="TFL182" s="365"/>
      <c r="TFM182" s="365"/>
      <c r="TFN182" s="365"/>
      <c r="TFO182" s="365"/>
      <c r="TFP182" s="365"/>
      <c r="TFQ182" s="365"/>
      <c r="TFR182" s="365"/>
      <c r="TFS182" s="365"/>
      <c r="TFT182" s="365"/>
      <c r="TFU182" s="365"/>
      <c r="TFV182" s="365"/>
      <c r="TFW182" s="365"/>
      <c r="TFX182" s="365"/>
      <c r="TFY182" s="365"/>
      <c r="TFZ182" s="365"/>
      <c r="TGA182" s="365"/>
      <c r="TGB182" s="365"/>
      <c r="TGC182" s="365"/>
      <c r="TGD182" s="365"/>
      <c r="TGE182" s="365"/>
      <c r="TGF182" s="365"/>
      <c r="TGG182" s="365"/>
      <c r="TGH182" s="365"/>
      <c r="TGI182" s="365"/>
      <c r="TGJ182" s="365"/>
      <c r="TGK182" s="365"/>
      <c r="TGL182" s="365"/>
      <c r="TGM182" s="365"/>
      <c r="TGN182" s="365"/>
      <c r="TGO182" s="365"/>
      <c r="TGP182" s="365"/>
      <c r="TGQ182" s="365"/>
      <c r="TGR182" s="365"/>
      <c r="TGS182" s="365"/>
      <c r="TGT182" s="365"/>
      <c r="TGU182" s="365"/>
      <c r="TGV182" s="365"/>
      <c r="TGW182" s="365"/>
      <c r="TGX182" s="365"/>
      <c r="TGY182" s="365"/>
      <c r="TGZ182" s="365"/>
      <c r="THA182" s="365"/>
      <c r="THB182" s="365"/>
      <c r="THC182" s="365"/>
      <c r="THD182" s="365"/>
      <c r="THE182" s="365"/>
      <c r="THF182" s="365"/>
      <c r="THG182" s="365"/>
      <c r="THH182" s="365"/>
      <c r="THI182" s="365"/>
      <c r="THJ182" s="365"/>
      <c r="THK182" s="365"/>
      <c r="THL182" s="365"/>
      <c r="THM182" s="365"/>
      <c r="THN182" s="365"/>
      <c r="THO182" s="365"/>
      <c r="THP182" s="365"/>
      <c r="THQ182" s="365"/>
      <c r="THR182" s="365"/>
      <c r="THS182" s="365"/>
      <c r="THT182" s="365"/>
      <c r="THU182" s="365"/>
      <c r="THV182" s="365"/>
      <c r="THW182" s="365"/>
      <c r="THX182" s="365"/>
      <c r="THY182" s="365"/>
      <c r="THZ182" s="365"/>
      <c r="TIA182" s="365"/>
      <c r="TIB182" s="365"/>
      <c r="TIC182" s="365"/>
      <c r="TID182" s="365"/>
      <c r="TIE182" s="365"/>
      <c r="TIF182" s="365"/>
      <c r="TIG182" s="365"/>
      <c r="TIH182" s="365"/>
      <c r="TII182" s="365"/>
      <c r="TIJ182" s="365"/>
      <c r="TIK182" s="365"/>
      <c r="TIL182" s="365"/>
      <c r="TIM182" s="365"/>
      <c r="TIN182" s="365"/>
      <c r="TIO182" s="365"/>
      <c r="TIP182" s="365"/>
      <c r="TIQ182" s="365"/>
      <c r="TIR182" s="365"/>
      <c r="TIS182" s="365"/>
      <c r="TIT182" s="365"/>
      <c r="TIU182" s="365"/>
      <c r="TIV182" s="365"/>
      <c r="TIW182" s="365"/>
      <c r="TIX182" s="365"/>
      <c r="TIY182" s="365"/>
      <c r="TIZ182" s="365"/>
      <c r="TJA182" s="365"/>
      <c r="TJB182" s="365"/>
      <c r="TJC182" s="365"/>
      <c r="TJD182" s="365"/>
      <c r="TJE182" s="365"/>
      <c r="TJF182" s="365"/>
      <c r="TJG182" s="365"/>
      <c r="TJH182" s="365"/>
      <c r="TJI182" s="365"/>
      <c r="TJJ182" s="365"/>
      <c r="TJK182" s="365"/>
      <c r="TJL182" s="365"/>
      <c r="TJM182" s="365"/>
      <c r="TJN182" s="365"/>
      <c r="TJO182" s="365"/>
      <c r="TJP182" s="365"/>
      <c r="TJQ182" s="365"/>
      <c r="TJR182" s="365"/>
      <c r="TJS182" s="365"/>
      <c r="TJT182" s="365"/>
      <c r="TJU182" s="365"/>
      <c r="TJV182" s="365"/>
      <c r="TJW182" s="365"/>
      <c r="TJX182" s="365"/>
      <c r="TJY182" s="365"/>
      <c r="TJZ182" s="365"/>
      <c r="TKA182" s="365"/>
      <c r="TKB182" s="365"/>
      <c r="TKC182" s="365"/>
      <c r="TKD182" s="365"/>
      <c r="TKE182" s="365"/>
      <c r="TKF182" s="365"/>
      <c r="TKG182" s="365"/>
      <c r="TKH182" s="365"/>
      <c r="TKI182" s="365"/>
      <c r="TKJ182" s="365"/>
      <c r="TKK182" s="365"/>
      <c r="TKL182" s="365"/>
      <c r="TKM182" s="365"/>
      <c r="TKN182" s="365"/>
      <c r="TKO182" s="365"/>
      <c r="TKP182" s="365"/>
      <c r="TKQ182" s="365"/>
      <c r="TKR182" s="365"/>
      <c r="TKS182" s="365"/>
      <c r="TKT182" s="365"/>
      <c r="TKU182" s="365"/>
      <c r="TLB182" s="365"/>
      <c r="TLC182" s="365"/>
      <c r="TLD182" s="365"/>
      <c r="TLE182" s="365"/>
      <c r="TLF182" s="365"/>
      <c r="TLG182" s="365"/>
      <c r="TLH182" s="365"/>
      <c r="TLI182" s="365"/>
      <c r="TLJ182" s="365"/>
      <c r="TLK182" s="365"/>
      <c r="TLL182" s="365"/>
      <c r="TLM182" s="365"/>
      <c r="TLN182" s="365"/>
      <c r="TLO182" s="365"/>
      <c r="TLP182" s="365"/>
      <c r="TLQ182" s="365"/>
      <c r="TLR182" s="365"/>
      <c r="TLS182" s="365"/>
      <c r="TLT182" s="365"/>
      <c r="TLU182" s="365"/>
      <c r="TLV182" s="365"/>
      <c r="TLW182" s="365"/>
      <c r="TLX182" s="365"/>
      <c r="TLY182" s="365"/>
      <c r="TLZ182" s="365"/>
      <c r="TMA182" s="365"/>
      <c r="TMB182" s="365"/>
      <c r="TMC182" s="365"/>
      <c r="TMD182" s="365"/>
      <c r="TME182" s="365"/>
      <c r="TMF182" s="365"/>
      <c r="TMG182" s="365"/>
      <c r="TMH182" s="365"/>
      <c r="TMI182" s="365"/>
      <c r="TMJ182" s="365"/>
      <c r="TMK182" s="365"/>
      <c r="TML182" s="365"/>
      <c r="TMM182" s="365"/>
      <c r="TMN182" s="365"/>
      <c r="TMO182" s="365"/>
      <c r="TMP182" s="365"/>
      <c r="TMQ182" s="365"/>
      <c r="TMR182" s="365"/>
      <c r="TMS182" s="365"/>
      <c r="TMT182" s="365"/>
      <c r="TMU182" s="365"/>
      <c r="TMV182" s="365"/>
      <c r="TMW182" s="365"/>
      <c r="TMX182" s="365"/>
      <c r="TMY182" s="365"/>
      <c r="TMZ182" s="365"/>
      <c r="TNA182" s="365"/>
      <c r="TNB182" s="365"/>
      <c r="TNC182" s="365"/>
      <c r="TND182" s="365"/>
      <c r="TNE182" s="365"/>
      <c r="TNF182" s="365"/>
      <c r="TNG182" s="365"/>
      <c r="TNH182" s="365"/>
      <c r="TNI182" s="365"/>
      <c r="TNJ182" s="365"/>
      <c r="TNK182" s="365"/>
      <c r="TNL182" s="365"/>
      <c r="TNM182" s="365"/>
      <c r="TNN182" s="365"/>
      <c r="TNO182" s="365"/>
      <c r="TNP182" s="365"/>
      <c r="TNQ182" s="365"/>
      <c r="TNR182" s="365"/>
      <c r="TNS182" s="365"/>
      <c r="TNT182" s="365"/>
      <c r="TNU182" s="365"/>
      <c r="TNV182" s="365"/>
      <c r="TNW182" s="365"/>
      <c r="TNX182" s="365"/>
      <c r="TNY182" s="365"/>
      <c r="TNZ182" s="365"/>
      <c r="TOA182" s="365"/>
      <c r="TOB182" s="365"/>
      <c r="TOC182" s="365"/>
      <c r="TOD182" s="365"/>
      <c r="TOE182" s="365"/>
      <c r="TOF182" s="365"/>
      <c r="TOG182" s="365"/>
      <c r="TOH182" s="365"/>
      <c r="TOI182" s="365"/>
      <c r="TOJ182" s="365"/>
      <c r="TOK182" s="365"/>
      <c r="TOL182" s="365"/>
      <c r="TOM182" s="365"/>
      <c r="TON182" s="365"/>
      <c r="TOO182" s="365"/>
      <c r="TOP182" s="365"/>
      <c r="TOQ182" s="365"/>
      <c r="TOR182" s="365"/>
      <c r="TOS182" s="365"/>
      <c r="TOT182" s="365"/>
      <c r="TOU182" s="365"/>
      <c r="TOV182" s="365"/>
      <c r="TOW182" s="365"/>
      <c r="TOX182" s="365"/>
      <c r="TOY182" s="365"/>
      <c r="TOZ182" s="365"/>
      <c r="TPA182" s="365"/>
      <c r="TPB182" s="365"/>
      <c r="TPC182" s="365"/>
      <c r="TPD182" s="365"/>
      <c r="TPE182" s="365"/>
      <c r="TPF182" s="365"/>
      <c r="TPG182" s="365"/>
      <c r="TPH182" s="365"/>
      <c r="TPI182" s="365"/>
      <c r="TPJ182" s="365"/>
      <c r="TPK182" s="365"/>
      <c r="TPL182" s="365"/>
      <c r="TPM182" s="365"/>
      <c r="TPN182" s="365"/>
      <c r="TPO182" s="365"/>
      <c r="TPP182" s="365"/>
      <c r="TPQ182" s="365"/>
      <c r="TPR182" s="365"/>
      <c r="TPS182" s="365"/>
      <c r="TPT182" s="365"/>
      <c r="TPU182" s="365"/>
      <c r="TPV182" s="365"/>
      <c r="TPW182" s="365"/>
      <c r="TPX182" s="365"/>
      <c r="TPY182" s="365"/>
      <c r="TPZ182" s="365"/>
      <c r="TQA182" s="365"/>
      <c r="TQB182" s="365"/>
      <c r="TQC182" s="365"/>
      <c r="TQD182" s="365"/>
      <c r="TQE182" s="365"/>
      <c r="TQF182" s="365"/>
      <c r="TQG182" s="365"/>
      <c r="TQH182" s="365"/>
      <c r="TQI182" s="365"/>
      <c r="TQJ182" s="365"/>
      <c r="TQK182" s="365"/>
      <c r="TQL182" s="365"/>
      <c r="TQM182" s="365"/>
      <c r="TQN182" s="365"/>
      <c r="TQO182" s="365"/>
      <c r="TQP182" s="365"/>
      <c r="TQQ182" s="365"/>
      <c r="TQR182" s="365"/>
      <c r="TQS182" s="365"/>
      <c r="TQT182" s="365"/>
      <c r="TQU182" s="365"/>
      <c r="TQV182" s="365"/>
      <c r="TQW182" s="365"/>
      <c r="TQX182" s="365"/>
      <c r="TQY182" s="365"/>
      <c r="TQZ182" s="365"/>
      <c r="TRA182" s="365"/>
      <c r="TRB182" s="365"/>
      <c r="TRC182" s="365"/>
      <c r="TRD182" s="365"/>
      <c r="TRE182" s="365"/>
      <c r="TRF182" s="365"/>
      <c r="TRG182" s="365"/>
      <c r="TRH182" s="365"/>
      <c r="TRI182" s="365"/>
      <c r="TRJ182" s="365"/>
      <c r="TRK182" s="365"/>
      <c r="TRL182" s="365"/>
      <c r="TRM182" s="365"/>
      <c r="TRN182" s="365"/>
      <c r="TRO182" s="365"/>
      <c r="TRP182" s="365"/>
      <c r="TRQ182" s="365"/>
      <c r="TRR182" s="365"/>
      <c r="TRS182" s="365"/>
      <c r="TRT182" s="365"/>
      <c r="TRU182" s="365"/>
      <c r="TRV182" s="365"/>
      <c r="TRW182" s="365"/>
      <c r="TRX182" s="365"/>
      <c r="TRY182" s="365"/>
      <c r="TRZ182" s="365"/>
      <c r="TSA182" s="365"/>
      <c r="TSB182" s="365"/>
      <c r="TSC182" s="365"/>
      <c r="TSD182" s="365"/>
      <c r="TSE182" s="365"/>
      <c r="TSF182" s="365"/>
      <c r="TSG182" s="365"/>
      <c r="TSH182" s="365"/>
      <c r="TSI182" s="365"/>
      <c r="TSJ182" s="365"/>
      <c r="TSK182" s="365"/>
      <c r="TSL182" s="365"/>
      <c r="TSM182" s="365"/>
      <c r="TSN182" s="365"/>
      <c r="TSO182" s="365"/>
      <c r="TSP182" s="365"/>
      <c r="TSQ182" s="365"/>
      <c r="TSR182" s="365"/>
      <c r="TSS182" s="365"/>
      <c r="TST182" s="365"/>
      <c r="TSU182" s="365"/>
      <c r="TSV182" s="365"/>
      <c r="TSW182" s="365"/>
      <c r="TSX182" s="365"/>
      <c r="TSY182" s="365"/>
      <c r="TSZ182" s="365"/>
      <c r="TTA182" s="365"/>
      <c r="TTB182" s="365"/>
      <c r="TTC182" s="365"/>
      <c r="TTD182" s="365"/>
      <c r="TTE182" s="365"/>
      <c r="TTF182" s="365"/>
      <c r="TTG182" s="365"/>
      <c r="TTH182" s="365"/>
      <c r="TTI182" s="365"/>
      <c r="TTJ182" s="365"/>
      <c r="TTK182" s="365"/>
      <c r="TTL182" s="365"/>
      <c r="TTM182" s="365"/>
      <c r="TTN182" s="365"/>
      <c r="TTO182" s="365"/>
      <c r="TTP182" s="365"/>
      <c r="TTQ182" s="365"/>
      <c r="TTR182" s="365"/>
      <c r="TTS182" s="365"/>
      <c r="TTT182" s="365"/>
      <c r="TTU182" s="365"/>
      <c r="TTV182" s="365"/>
      <c r="TTW182" s="365"/>
      <c r="TTX182" s="365"/>
      <c r="TTY182" s="365"/>
      <c r="TTZ182" s="365"/>
      <c r="TUA182" s="365"/>
      <c r="TUB182" s="365"/>
      <c r="TUC182" s="365"/>
      <c r="TUD182" s="365"/>
      <c r="TUE182" s="365"/>
      <c r="TUF182" s="365"/>
      <c r="TUG182" s="365"/>
      <c r="TUH182" s="365"/>
      <c r="TUI182" s="365"/>
      <c r="TUJ182" s="365"/>
      <c r="TUK182" s="365"/>
      <c r="TUL182" s="365"/>
      <c r="TUM182" s="365"/>
      <c r="TUN182" s="365"/>
      <c r="TUO182" s="365"/>
      <c r="TUP182" s="365"/>
      <c r="TUQ182" s="365"/>
      <c r="TUX182" s="365"/>
      <c r="TUY182" s="365"/>
      <c r="TUZ182" s="365"/>
      <c r="TVA182" s="365"/>
      <c r="TVB182" s="365"/>
      <c r="TVC182" s="365"/>
      <c r="TVD182" s="365"/>
      <c r="TVE182" s="365"/>
      <c r="TVF182" s="365"/>
      <c r="TVG182" s="365"/>
      <c r="TVH182" s="365"/>
      <c r="TVI182" s="365"/>
      <c r="TVJ182" s="365"/>
      <c r="TVK182" s="365"/>
      <c r="TVL182" s="365"/>
      <c r="TVM182" s="365"/>
      <c r="TVN182" s="365"/>
      <c r="TVO182" s="365"/>
      <c r="TVP182" s="365"/>
      <c r="TVQ182" s="365"/>
      <c r="TVR182" s="365"/>
      <c r="TVS182" s="365"/>
      <c r="TVT182" s="365"/>
      <c r="TVU182" s="365"/>
      <c r="TVV182" s="365"/>
      <c r="TVW182" s="365"/>
      <c r="TVX182" s="365"/>
      <c r="TVY182" s="365"/>
      <c r="TVZ182" s="365"/>
      <c r="TWA182" s="365"/>
      <c r="TWB182" s="365"/>
      <c r="TWC182" s="365"/>
      <c r="TWD182" s="365"/>
      <c r="TWE182" s="365"/>
      <c r="TWF182" s="365"/>
      <c r="TWG182" s="365"/>
      <c r="TWH182" s="365"/>
      <c r="TWI182" s="365"/>
      <c r="TWJ182" s="365"/>
      <c r="TWK182" s="365"/>
      <c r="TWL182" s="365"/>
      <c r="TWM182" s="365"/>
      <c r="TWN182" s="365"/>
      <c r="TWO182" s="365"/>
      <c r="TWP182" s="365"/>
      <c r="TWQ182" s="365"/>
      <c r="TWR182" s="365"/>
      <c r="TWS182" s="365"/>
      <c r="TWT182" s="365"/>
      <c r="TWU182" s="365"/>
      <c r="TWV182" s="365"/>
      <c r="TWW182" s="365"/>
      <c r="TWX182" s="365"/>
      <c r="TWY182" s="365"/>
      <c r="TWZ182" s="365"/>
      <c r="TXA182" s="365"/>
      <c r="TXB182" s="365"/>
      <c r="TXC182" s="365"/>
      <c r="TXD182" s="365"/>
      <c r="TXE182" s="365"/>
      <c r="TXF182" s="365"/>
      <c r="TXG182" s="365"/>
      <c r="TXH182" s="365"/>
      <c r="TXI182" s="365"/>
      <c r="TXJ182" s="365"/>
      <c r="TXK182" s="365"/>
      <c r="TXL182" s="365"/>
      <c r="TXM182" s="365"/>
      <c r="TXN182" s="365"/>
      <c r="TXO182" s="365"/>
      <c r="TXP182" s="365"/>
      <c r="TXQ182" s="365"/>
      <c r="TXR182" s="365"/>
      <c r="TXS182" s="365"/>
      <c r="TXT182" s="365"/>
      <c r="TXU182" s="365"/>
      <c r="TXV182" s="365"/>
      <c r="TXW182" s="365"/>
      <c r="TXX182" s="365"/>
      <c r="TXY182" s="365"/>
      <c r="TXZ182" s="365"/>
      <c r="TYA182" s="365"/>
      <c r="TYB182" s="365"/>
      <c r="TYC182" s="365"/>
      <c r="TYD182" s="365"/>
      <c r="TYE182" s="365"/>
      <c r="TYF182" s="365"/>
      <c r="TYG182" s="365"/>
      <c r="TYH182" s="365"/>
      <c r="TYI182" s="365"/>
      <c r="TYJ182" s="365"/>
      <c r="TYK182" s="365"/>
      <c r="TYL182" s="365"/>
      <c r="TYM182" s="365"/>
      <c r="TYN182" s="365"/>
      <c r="TYO182" s="365"/>
      <c r="TYP182" s="365"/>
      <c r="TYQ182" s="365"/>
      <c r="TYR182" s="365"/>
      <c r="TYS182" s="365"/>
      <c r="TYT182" s="365"/>
      <c r="TYU182" s="365"/>
      <c r="TYV182" s="365"/>
      <c r="TYW182" s="365"/>
      <c r="TYX182" s="365"/>
      <c r="TYY182" s="365"/>
      <c r="TYZ182" s="365"/>
      <c r="TZA182" s="365"/>
      <c r="TZB182" s="365"/>
      <c r="TZC182" s="365"/>
      <c r="TZD182" s="365"/>
      <c r="TZE182" s="365"/>
      <c r="TZF182" s="365"/>
      <c r="TZG182" s="365"/>
      <c r="TZH182" s="365"/>
      <c r="TZI182" s="365"/>
      <c r="TZJ182" s="365"/>
      <c r="TZK182" s="365"/>
      <c r="TZL182" s="365"/>
      <c r="TZM182" s="365"/>
      <c r="TZN182" s="365"/>
      <c r="TZO182" s="365"/>
      <c r="TZP182" s="365"/>
      <c r="TZQ182" s="365"/>
      <c r="TZR182" s="365"/>
      <c r="TZS182" s="365"/>
      <c r="TZT182" s="365"/>
      <c r="TZU182" s="365"/>
      <c r="TZV182" s="365"/>
      <c r="TZW182" s="365"/>
      <c r="TZX182" s="365"/>
      <c r="TZY182" s="365"/>
      <c r="TZZ182" s="365"/>
      <c r="UAA182" s="365"/>
      <c r="UAB182" s="365"/>
      <c r="UAC182" s="365"/>
      <c r="UAD182" s="365"/>
      <c r="UAE182" s="365"/>
      <c r="UAF182" s="365"/>
      <c r="UAG182" s="365"/>
      <c r="UAH182" s="365"/>
      <c r="UAI182" s="365"/>
      <c r="UAJ182" s="365"/>
      <c r="UAK182" s="365"/>
      <c r="UAL182" s="365"/>
      <c r="UAM182" s="365"/>
      <c r="UAN182" s="365"/>
      <c r="UAO182" s="365"/>
      <c r="UAP182" s="365"/>
      <c r="UAQ182" s="365"/>
      <c r="UAR182" s="365"/>
      <c r="UAS182" s="365"/>
      <c r="UAT182" s="365"/>
      <c r="UAU182" s="365"/>
      <c r="UAV182" s="365"/>
      <c r="UAW182" s="365"/>
      <c r="UAX182" s="365"/>
      <c r="UAY182" s="365"/>
      <c r="UAZ182" s="365"/>
      <c r="UBA182" s="365"/>
      <c r="UBB182" s="365"/>
      <c r="UBC182" s="365"/>
      <c r="UBD182" s="365"/>
      <c r="UBE182" s="365"/>
      <c r="UBF182" s="365"/>
      <c r="UBG182" s="365"/>
      <c r="UBH182" s="365"/>
      <c r="UBI182" s="365"/>
      <c r="UBJ182" s="365"/>
      <c r="UBK182" s="365"/>
      <c r="UBL182" s="365"/>
      <c r="UBM182" s="365"/>
      <c r="UBN182" s="365"/>
      <c r="UBO182" s="365"/>
      <c r="UBP182" s="365"/>
      <c r="UBQ182" s="365"/>
      <c r="UBR182" s="365"/>
      <c r="UBS182" s="365"/>
      <c r="UBT182" s="365"/>
      <c r="UBU182" s="365"/>
      <c r="UBV182" s="365"/>
      <c r="UBW182" s="365"/>
      <c r="UBX182" s="365"/>
      <c r="UBY182" s="365"/>
      <c r="UBZ182" s="365"/>
      <c r="UCA182" s="365"/>
      <c r="UCB182" s="365"/>
      <c r="UCC182" s="365"/>
      <c r="UCD182" s="365"/>
      <c r="UCE182" s="365"/>
      <c r="UCF182" s="365"/>
      <c r="UCG182" s="365"/>
      <c r="UCH182" s="365"/>
      <c r="UCI182" s="365"/>
      <c r="UCJ182" s="365"/>
      <c r="UCK182" s="365"/>
      <c r="UCL182" s="365"/>
      <c r="UCM182" s="365"/>
      <c r="UCN182" s="365"/>
      <c r="UCO182" s="365"/>
      <c r="UCP182" s="365"/>
      <c r="UCQ182" s="365"/>
      <c r="UCR182" s="365"/>
      <c r="UCS182" s="365"/>
      <c r="UCT182" s="365"/>
      <c r="UCU182" s="365"/>
      <c r="UCV182" s="365"/>
      <c r="UCW182" s="365"/>
      <c r="UCX182" s="365"/>
      <c r="UCY182" s="365"/>
      <c r="UCZ182" s="365"/>
      <c r="UDA182" s="365"/>
      <c r="UDB182" s="365"/>
      <c r="UDC182" s="365"/>
      <c r="UDD182" s="365"/>
      <c r="UDE182" s="365"/>
      <c r="UDF182" s="365"/>
      <c r="UDG182" s="365"/>
      <c r="UDH182" s="365"/>
      <c r="UDI182" s="365"/>
      <c r="UDJ182" s="365"/>
      <c r="UDK182" s="365"/>
      <c r="UDL182" s="365"/>
      <c r="UDM182" s="365"/>
      <c r="UDN182" s="365"/>
      <c r="UDO182" s="365"/>
      <c r="UDP182" s="365"/>
      <c r="UDQ182" s="365"/>
      <c r="UDR182" s="365"/>
      <c r="UDS182" s="365"/>
      <c r="UDT182" s="365"/>
      <c r="UDU182" s="365"/>
      <c r="UDV182" s="365"/>
      <c r="UDW182" s="365"/>
      <c r="UDX182" s="365"/>
      <c r="UDY182" s="365"/>
      <c r="UDZ182" s="365"/>
      <c r="UEA182" s="365"/>
      <c r="UEB182" s="365"/>
      <c r="UEC182" s="365"/>
      <c r="UED182" s="365"/>
      <c r="UEE182" s="365"/>
      <c r="UEF182" s="365"/>
      <c r="UEG182" s="365"/>
      <c r="UEH182" s="365"/>
      <c r="UEI182" s="365"/>
      <c r="UEJ182" s="365"/>
      <c r="UEK182" s="365"/>
      <c r="UEL182" s="365"/>
      <c r="UEM182" s="365"/>
      <c r="UET182" s="365"/>
      <c r="UEU182" s="365"/>
      <c r="UEV182" s="365"/>
      <c r="UEW182" s="365"/>
      <c r="UEX182" s="365"/>
      <c r="UEY182" s="365"/>
      <c r="UEZ182" s="365"/>
      <c r="UFA182" s="365"/>
      <c r="UFB182" s="365"/>
      <c r="UFC182" s="365"/>
      <c r="UFD182" s="365"/>
      <c r="UFE182" s="365"/>
      <c r="UFF182" s="365"/>
      <c r="UFG182" s="365"/>
      <c r="UFH182" s="365"/>
      <c r="UFI182" s="365"/>
      <c r="UFJ182" s="365"/>
      <c r="UFK182" s="365"/>
      <c r="UFL182" s="365"/>
      <c r="UFM182" s="365"/>
      <c r="UFN182" s="365"/>
      <c r="UFO182" s="365"/>
      <c r="UFP182" s="365"/>
      <c r="UFQ182" s="365"/>
      <c r="UFR182" s="365"/>
      <c r="UFS182" s="365"/>
      <c r="UFT182" s="365"/>
      <c r="UFU182" s="365"/>
      <c r="UFV182" s="365"/>
      <c r="UFW182" s="365"/>
      <c r="UFX182" s="365"/>
      <c r="UFY182" s="365"/>
      <c r="UFZ182" s="365"/>
      <c r="UGA182" s="365"/>
      <c r="UGB182" s="365"/>
      <c r="UGC182" s="365"/>
      <c r="UGD182" s="365"/>
      <c r="UGE182" s="365"/>
      <c r="UGF182" s="365"/>
      <c r="UGG182" s="365"/>
      <c r="UGH182" s="365"/>
      <c r="UGI182" s="365"/>
      <c r="UGJ182" s="365"/>
      <c r="UGK182" s="365"/>
      <c r="UGL182" s="365"/>
      <c r="UGM182" s="365"/>
      <c r="UGN182" s="365"/>
      <c r="UGO182" s="365"/>
      <c r="UGP182" s="365"/>
      <c r="UGQ182" s="365"/>
      <c r="UGR182" s="365"/>
      <c r="UGS182" s="365"/>
      <c r="UGT182" s="365"/>
      <c r="UGU182" s="365"/>
      <c r="UGV182" s="365"/>
      <c r="UGW182" s="365"/>
      <c r="UGX182" s="365"/>
      <c r="UGY182" s="365"/>
      <c r="UGZ182" s="365"/>
      <c r="UHA182" s="365"/>
      <c r="UHB182" s="365"/>
      <c r="UHC182" s="365"/>
      <c r="UHD182" s="365"/>
      <c r="UHE182" s="365"/>
      <c r="UHF182" s="365"/>
      <c r="UHG182" s="365"/>
      <c r="UHH182" s="365"/>
      <c r="UHI182" s="365"/>
      <c r="UHJ182" s="365"/>
      <c r="UHK182" s="365"/>
      <c r="UHL182" s="365"/>
      <c r="UHM182" s="365"/>
      <c r="UHN182" s="365"/>
      <c r="UHO182" s="365"/>
      <c r="UHP182" s="365"/>
      <c r="UHQ182" s="365"/>
      <c r="UHR182" s="365"/>
      <c r="UHS182" s="365"/>
      <c r="UHT182" s="365"/>
      <c r="UHU182" s="365"/>
      <c r="UHV182" s="365"/>
      <c r="UHW182" s="365"/>
      <c r="UHX182" s="365"/>
      <c r="UHY182" s="365"/>
      <c r="UHZ182" s="365"/>
      <c r="UIA182" s="365"/>
      <c r="UIB182" s="365"/>
      <c r="UIC182" s="365"/>
      <c r="UID182" s="365"/>
      <c r="UIE182" s="365"/>
      <c r="UIF182" s="365"/>
      <c r="UIG182" s="365"/>
      <c r="UIH182" s="365"/>
      <c r="UII182" s="365"/>
      <c r="UIJ182" s="365"/>
      <c r="UIK182" s="365"/>
      <c r="UIL182" s="365"/>
      <c r="UIM182" s="365"/>
      <c r="UIN182" s="365"/>
      <c r="UIO182" s="365"/>
      <c r="UIP182" s="365"/>
      <c r="UIQ182" s="365"/>
      <c r="UIR182" s="365"/>
      <c r="UIS182" s="365"/>
      <c r="UIT182" s="365"/>
      <c r="UIU182" s="365"/>
      <c r="UIV182" s="365"/>
      <c r="UIW182" s="365"/>
      <c r="UIX182" s="365"/>
      <c r="UIY182" s="365"/>
      <c r="UIZ182" s="365"/>
      <c r="UJA182" s="365"/>
      <c r="UJB182" s="365"/>
      <c r="UJC182" s="365"/>
      <c r="UJD182" s="365"/>
      <c r="UJE182" s="365"/>
      <c r="UJF182" s="365"/>
      <c r="UJG182" s="365"/>
      <c r="UJH182" s="365"/>
      <c r="UJI182" s="365"/>
      <c r="UJJ182" s="365"/>
      <c r="UJK182" s="365"/>
      <c r="UJL182" s="365"/>
      <c r="UJM182" s="365"/>
      <c r="UJN182" s="365"/>
      <c r="UJO182" s="365"/>
      <c r="UJP182" s="365"/>
      <c r="UJQ182" s="365"/>
      <c r="UJR182" s="365"/>
      <c r="UJS182" s="365"/>
      <c r="UJT182" s="365"/>
      <c r="UJU182" s="365"/>
      <c r="UJV182" s="365"/>
      <c r="UJW182" s="365"/>
      <c r="UJX182" s="365"/>
      <c r="UJY182" s="365"/>
      <c r="UJZ182" s="365"/>
      <c r="UKA182" s="365"/>
      <c r="UKB182" s="365"/>
      <c r="UKC182" s="365"/>
      <c r="UKD182" s="365"/>
      <c r="UKE182" s="365"/>
      <c r="UKF182" s="365"/>
      <c r="UKG182" s="365"/>
      <c r="UKH182" s="365"/>
      <c r="UKI182" s="365"/>
      <c r="UKJ182" s="365"/>
      <c r="UKK182" s="365"/>
      <c r="UKL182" s="365"/>
      <c r="UKM182" s="365"/>
      <c r="UKN182" s="365"/>
      <c r="UKO182" s="365"/>
      <c r="UKP182" s="365"/>
      <c r="UKQ182" s="365"/>
      <c r="UKR182" s="365"/>
      <c r="UKS182" s="365"/>
      <c r="UKT182" s="365"/>
      <c r="UKU182" s="365"/>
      <c r="UKV182" s="365"/>
      <c r="UKW182" s="365"/>
      <c r="UKX182" s="365"/>
      <c r="UKY182" s="365"/>
      <c r="UKZ182" s="365"/>
      <c r="ULA182" s="365"/>
      <c r="ULB182" s="365"/>
      <c r="ULC182" s="365"/>
      <c r="ULD182" s="365"/>
      <c r="ULE182" s="365"/>
      <c r="ULF182" s="365"/>
      <c r="ULG182" s="365"/>
      <c r="ULH182" s="365"/>
      <c r="ULI182" s="365"/>
      <c r="ULJ182" s="365"/>
      <c r="ULK182" s="365"/>
      <c r="ULL182" s="365"/>
      <c r="ULM182" s="365"/>
      <c r="ULN182" s="365"/>
      <c r="ULO182" s="365"/>
      <c r="ULP182" s="365"/>
      <c r="ULQ182" s="365"/>
      <c r="ULR182" s="365"/>
      <c r="ULS182" s="365"/>
      <c r="ULT182" s="365"/>
      <c r="ULU182" s="365"/>
      <c r="ULV182" s="365"/>
      <c r="ULW182" s="365"/>
      <c r="ULX182" s="365"/>
      <c r="ULY182" s="365"/>
      <c r="ULZ182" s="365"/>
      <c r="UMA182" s="365"/>
      <c r="UMB182" s="365"/>
      <c r="UMC182" s="365"/>
      <c r="UMD182" s="365"/>
      <c r="UME182" s="365"/>
      <c r="UMF182" s="365"/>
      <c r="UMG182" s="365"/>
      <c r="UMH182" s="365"/>
      <c r="UMI182" s="365"/>
      <c r="UMJ182" s="365"/>
      <c r="UMK182" s="365"/>
      <c r="UML182" s="365"/>
      <c r="UMM182" s="365"/>
      <c r="UMN182" s="365"/>
      <c r="UMO182" s="365"/>
      <c r="UMP182" s="365"/>
      <c r="UMQ182" s="365"/>
      <c r="UMR182" s="365"/>
      <c r="UMS182" s="365"/>
      <c r="UMT182" s="365"/>
      <c r="UMU182" s="365"/>
      <c r="UMV182" s="365"/>
      <c r="UMW182" s="365"/>
      <c r="UMX182" s="365"/>
      <c r="UMY182" s="365"/>
      <c r="UMZ182" s="365"/>
      <c r="UNA182" s="365"/>
      <c r="UNB182" s="365"/>
      <c r="UNC182" s="365"/>
      <c r="UND182" s="365"/>
      <c r="UNE182" s="365"/>
      <c r="UNF182" s="365"/>
      <c r="UNG182" s="365"/>
      <c r="UNH182" s="365"/>
      <c r="UNI182" s="365"/>
      <c r="UNJ182" s="365"/>
      <c r="UNK182" s="365"/>
      <c r="UNL182" s="365"/>
      <c r="UNM182" s="365"/>
      <c r="UNN182" s="365"/>
      <c r="UNO182" s="365"/>
      <c r="UNP182" s="365"/>
      <c r="UNQ182" s="365"/>
      <c r="UNR182" s="365"/>
      <c r="UNS182" s="365"/>
      <c r="UNT182" s="365"/>
      <c r="UNU182" s="365"/>
      <c r="UNV182" s="365"/>
      <c r="UNW182" s="365"/>
      <c r="UNX182" s="365"/>
      <c r="UNY182" s="365"/>
      <c r="UNZ182" s="365"/>
      <c r="UOA182" s="365"/>
      <c r="UOB182" s="365"/>
      <c r="UOC182" s="365"/>
      <c r="UOD182" s="365"/>
      <c r="UOE182" s="365"/>
      <c r="UOF182" s="365"/>
      <c r="UOG182" s="365"/>
      <c r="UOH182" s="365"/>
      <c r="UOI182" s="365"/>
      <c r="UOP182" s="365"/>
      <c r="UOQ182" s="365"/>
      <c r="UOR182" s="365"/>
      <c r="UOS182" s="365"/>
      <c r="UOT182" s="365"/>
      <c r="UOU182" s="365"/>
      <c r="UOV182" s="365"/>
      <c r="UOW182" s="365"/>
      <c r="UOX182" s="365"/>
      <c r="UOY182" s="365"/>
      <c r="UOZ182" s="365"/>
      <c r="UPA182" s="365"/>
      <c r="UPB182" s="365"/>
      <c r="UPC182" s="365"/>
      <c r="UPD182" s="365"/>
      <c r="UPE182" s="365"/>
      <c r="UPF182" s="365"/>
      <c r="UPG182" s="365"/>
      <c r="UPH182" s="365"/>
      <c r="UPI182" s="365"/>
      <c r="UPJ182" s="365"/>
      <c r="UPK182" s="365"/>
      <c r="UPL182" s="365"/>
      <c r="UPM182" s="365"/>
      <c r="UPN182" s="365"/>
      <c r="UPO182" s="365"/>
      <c r="UPP182" s="365"/>
      <c r="UPQ182" s="365"/>
      <c r="UPR182" s="365"/>
      <c r="UPS182" s="365"/>
      <c r="UPT182" s="365"/>
      <c r="UPU182" s="365"/>
      <c r="UPV182" s="365"/>
      <c r="UPW182" s="365"/>
      <c r="UPX182" s="365"/>
      <c r="UPY182" s="365"/>
      <c r="UPZ182" s="365"/>
      <c r="UQA182" s="365"/>
      <c r="UQB182" s="365"/>
      <c r="UQC182" s="365"/>
      <c r="UQD182" s="365"/>
      <c r="UQE182" s="365"/>
      <c r="UQF182" s="365"/>
      <c r="UQG182" s="365"/>
      <c r="UQH182" s="365"/>
      <c r="UQI182" s="365"/>
      <c r="UQJ182" s="365"/>
      <c r="UQK182" s="365"/>
      <c r="UQL182" s="365"/>
      <c r="UQM182" s="365"/>
      <c r="UQN182" s="365"/>
      <c r="UQO182" s="365"/>
      <c r="UQP182" s="365"/>
      <c r="UQQ182" s="365"/>
      <c r="UQR182" s="365"/>
      <c r="UQS182" s="365"/>
      <c r="UQT182" s="365"/>
      <c r="UQU182" s="365"/>
      <c r="UQV182" s="365"/>
      <c r="UQW182" s="365"/>
      <c r="UQX182" s="365"/>
      <c r="UQY182" s="365"/>
      <c r="UQZ182" s="365"/>
      <c r="URA182" s="365"/>
      <c r="URB182" s="365"/>
      <c r="URC182" s="365"/>
      <c r="URD182" s="365"/>
      <c r="URE182" s="365"/>
      <c r="URF182" s="365"/>
      <c r="URG182" s="365"/>
      <c r="URH182" s="365"/>
      <c r="URI182" s="365"/>
      <c r="URJ182" s="365"/>
      <c r="URK182" s="365"/>
      <c r="URL182" s="365"/>
      <c r="URM182" s="365"/>
      <c r="URN182" s="365"/>
      <c r="URO182" s="365"/>
      <c r="URP182" s="365"/>
      <c r="URQ182" s="365"/>
      <c r="URR182" s="365"/>
      <c r="URS182" s="365"/>
      <c r="URT182" s="365"/>
      <c r="URU182" s="365"/>
      <c r="URV182" s="365"/>
      <c r="URW182" s="365"/>
      <c r="URX182" s="365"/>
      <c r="URY182" s="365"/>
      <c r="URZ182" s="365"/>
      <c r="USA182" s="365"/>
      <c r="USB182" s="365"/>
      <c r="USC182" s="365"/>
      <c r="USD182" s="365"/>
      <c r="USE182" s="365"/>
      <c r="USF182" s="365"/>
      <c r="USG182" s="365"/>
      <c r="USH182" s="365"/>
      <c r="USI182" s="365"/>
      <c r="USJ182" s="365"/>
      <c r="USK182" s="365"/>
      <c r="USL182" s="365"/>
      <c r="USM182" s="365"/>
      <c r="USN182" s="365"/>
      <c r="USO182" s="365"/>
      <c r="USP182" s="365"/>
      <c r="USQ182" s="365"/>
      <c r="USR182" s="365"/>
      <c r="USS182" s="365"/>
      <c r="UST182" s="365"/>
      <c r="USU182" s="365"/>
      <c r="USV182" s="365"/>
      <c r="USW182" s="365"/>
      <c r="USX182" s="365"/>
      <c r="USY182" s="365"/>
      <c r="USZ182" s="365"/>
      <c r="UTA182" s="365"/>
      <c r="UTB182" s="365"/>
      <c r="UTC182" s="365"/>
      <c r="UTD182" s="365"/>
      <c r="UTE182" s="365"/>
      <c r="UTF182" s="365"/>
      <c r="UTG182" s="365"/>
      <c r="UTH182" s="365"/>
      <c r="UTI182" s="365"/>
      <c r="UTJ182" s="365"/>
      <c r="UTK182" s="365"/>
      <c r="UTL182" s="365"/>
      <c r="UTM182" s="365"/>
      <c r="UTN182" s="365"/>
      <c r="UTO182" s="365"/>
      <c r="UTP182" s="365"/>
      <c r="UTQ182" s="365"/>
      <c r="UTR182" s="365"/>
      <c r="UTS182" s="365"/>
      <c r="UTT182" s="365"/>
      <c r="UTU182" s="365"/>
      <c r="UTV182" s="365"/>
      <c r="UTW182" s="365"/>
      <c r="UTX182" s="365"/>
      <c r="UTY182" s="365"/>
      <c r="UTZ182" s="365"/>
      <c r="UUA182" s="365"/>
      <c r="UUB182" s="365"/>
      <c r="UUC182" s="365"/>
      <c r="UUD182" s="365"/>
      <c r="UUE182" s="365"/>
      <c r="UUF182" s="365"/>
      <c r="UUG182" s="365"/>
      <c r="UUH182" s="365"/>
      <c r="UUI182" s="365"/>
      <c r="UUJ182" s="365"/>
      <c r="UUK182" s="365"/>
      <c r="UUL182" s="365"/>
      <c r="UUM182" s="365"/>
      <c r="UUN182" s="365"/>
      <c r="UUO182" s="365"/>
      <c r="UUP182" s="365"/>
      <c r="UUQ182" s="365"/>
      <c r="UUR182" s="365"/>
      <c r="UUS182" s="365"/>
      <c r="UUT182" s="365"/>
      <c r="UUU182" s="365"/>
      <c r="UUV182" s="365"/>
      <c r="UUW182" s="365"/>
      <c r="UUX182" s="365"/>
      <c r="UUY182" s="365"/>
      <c r="UUZ182" s="365"/>
      <c r="UVA182" s="365"/>
      <c r="UVB182" s="365"/>
      <c r="UVC182" s="365"/>
      <c r="UVD182" s="365"/>
      <c r="UVE182" s="365"/>
      <c r="UVF182" s="365"/>
      <c r="UVG182" s="365"/>
      <c r="UVH182" s="365"/>
      <c r="UVI182" s="365"/>
      <c r="UVJ182" s="365"/>
      <c r="UVK182" s="365"/>
      <c r="UVL182" s="365"/>
      <c r="UVM182" s="365"/>
      <c r="UVN182" s="365"/>
      <c r="UVO182" s="365"/>
      <c r="UVP182" s="365"/>
      <c r="UVQ182" s="365"/>
      <c r="UVR182" s="365"/>
      <c r="UVS182" s="365"/>
      <c r="UVT182" s="365"/>
      <c r="UVU182" s="365"/>
      <c r="UVV182" s="365"/>
      <c r="UVW182" s="365"/>
      <c r="UVX182" s="365"/>
      <c r="UVY182" s="365"/>
      <c r="UVZ182" s="365"/>
      <c r="UWA182" s="365"/>
      <c r="UWB182" s="365"/>
      <c r="UWC182" s="365"/>
      <c r="UWD182" s="365"/>
      <c r="UWE182" s="365"/>
      <c r="UWF182" s="365"/>
      <c r="UWG182" s="365"/>
      <c r="UWH182" s="365"/>
      <c r="UWI182" s="365"/>
      <c r="UWJ182" s="365"/>
      <c r="UWK182" s="365"/>
      <c r="UWL182" s="365"/>
      <c r="UWM182" s="365"/>
      <c r="UWN182" s="365"/>
      <c r="UWO182" s="365"/>
      <c r="UWP182" s="365"/>
      <c r="UWQ182" s="365"/>
      <c r="UWR182" s="365"/>
      <c r="UWS182" s="365"/>
      <c r="UWT182" s="365"/>
      <c r="UWU182" s="365"/>
      <c r="UWV182" s="365"/>
      <c r="UWW182" s="365"/>
      <c r="UWX182" s="365"/>
      <c r="UWY182" s="365"/>
      <c r="UWZ182" s="365"/>
      <c r="UXA182" s="365"/>
      <c r="UXB182" s="365"/>
      <c r="UXC182" s="365"/>
      <c r="UXD182" s="365"/>
      <c r="UXE182" s="365"/>
      <c r="UXF182" s="365"/>
      <c r="UXG182" s="365"/>
      <c r="UXH182" s="365"/>
      <c r="UXI182" s="365"/>
      <c r="UXJ182" s="365"/>
      <c r="UXK182" s="365"/>
      <c r="UXL182" s="365"/>
      <c r="UXM182" s="365"/>
      <c r="UXN182" s="365"/>
      <c r="UXO182" s="365"/>
      <c r="UXP182" s="365"/>
      <c r="UXQ182" s="365"/>
      <c r="UXR182" s="365"/>
      <c r="UXS182" s="365"/>
      <c r="UXT182" s="365"/>
      <c r="UXU182" s="365"/>
      <c r="UXV182" s="365"/>
      <c r="UXW182" s="365"/>
      <c r="UXX182" s="365"/>
      <c r="UXY182" s="365"/>
      <c r="UXZ182" s="365"/>
      <c r="UYA182" s="365"/>
      <c r="UYB182" s="365"/>
      <c r="UYC182" s="365"/>
      <c r="UYD182" s="365"/>
      <c r="UYE182" s="365"/>
      <c r="UYL182" s="365"/>
      <c r="UYM182" s="365"/>
      <c r="UYN182" s="365"/>
      <c r="UYO182" s="365"/>
      <c r="UYP182" s="365"/>
      <c r="UYQ182" s="365"/>
      <c r="UYR182" s="365"/>
      <c r="UYS182" s="365"/>
      <c r="UYT182" s="365"/>
      <c r="UYU182" s="365"/>
      <c r="UYV182" s="365"/>
      <c r="UYW182" s="365"/>
      <c r="UYX182" s="365"/>
      <c r="UYY182" s="365"/>
      <c r="UYZ182" s="365"/>
      <c r="UZA182" s="365"/>
      <c r="UZB182" s="365"/>
      <c r="UZC182" s="365"/>
      <c r="UZD182" s="365"/>
      <c r="UZE182" s="365"/>
      <c r="UZF182" s="365"/>
      <c r="UZG182" s="365"/>
      <c r="UZH182" s="365"/>
      <c r="UZI182" s="365"/>
      <c r="UZJ182" s="365"/>
      <c r="UZK182" s="365"/>
      <c r="UZL182" s="365"/>
      <c r="UZM182" s="365"/>
      <c r="UZN182" s="365"/>
      <c r="UZO182" s="365"/>
      <c r="UZP182" s="365"/>
      <c r="UZQ182" s="365"/>
      <c r="UZR182" s="365"/>
      <c r="UZS182" s="365"/>
      <c r="UZT182" s="365"/>
      <c r="UZU182" s="365"/>
      <c r="UZV182" s="365"/>
      <c r="UZW182" s="365"/>
      <c r="UZX182" s="365"/>
      <c r="UZY182" s="365"/>
      <c r="UZZ182" s="365"/>
      <c r="VAA182" s="365"/>
      <c r="VAB182" s="365"/>
      <c r="VAC182" s="365"/>
      <c r="VAD182" s="365"/>
      <c r="VAE182" s="365"/>
      <c r="VAF182" s="365"/>
      <c r="VAG182" s="365"/>
      <c r="VAH182" s="365"/>
      <c r="VAI182" s="365"/>
      <c r="VAJ182" s="365"/>
      <c r="VAK182" s="365"/>
      <c r="VAL182" s="365"/>
      <c r="VAM182" s="365"/>
      <c r="VAN182" s="365"/>
      <c r="VAO182" s="365"/>
      <c r="VAP182" s="365"/>
      <c r="VAQ182" s="365"/>
      <c r="VAR182" s="365"/>
      <c r="VAS182" s="365"/>
      <c r="VAT182" s="365"/>
      <c r="VAU182" s="365"/>
      <c r="VAV182" s="365"/>
      <c r="VAW182" s="365"/>
      <c r="VAX182" s="365"/>
      <c r="VAY182" s="365"/>
      <c r="VAZ182" s="365"/>
      <c r="VBA182" s="365"/>
      <c r="VBB182" s="365"/>
      <c r="VBC182" s="365"/>
      <c r="VBD182" s="365"/>
      <c r="VBE182" s="365"/>
      <c r="VBF182" s="365"/>
      <c r="VBG182" s="365"/>
      <c r="VBH182" s="365"/>
      <c r="VBI182" s="365"/>
      <c r="VBJ182" s="365"/>
      <c r="VBK182" s="365"/>
      <c r="VBL182" s="365"/>
      <c r="VBM182" s="365"/>
      <c r="VBN182" s="365"/>
      <c r="VBO182" s="365"/>
      <c r="VBP182" s="365"/>
      <c r="VBQ182" s="365"/>
      <c r="VBR182" s="365"/>
      <c r="VBS182" s="365"/>
      <c r="VBT182" s="365"/>
      <c r="VBU182" s="365"/>
      <c r="VBV182" s="365"/>
      <c r="VBW182" s="365"/>
      <c r="VBX182" s="365"/>
      <c r="VBY182" s="365"/>
      <c r="VBZ182" s="365"/>
      <c r="VCA182" s="365"/>
      <c r="VCB182" s="365"/>
      <c r="VCC182" s="365"/>
      <c r="VCD182" s="365"/>
      <c r="VCE182" s="365"/>
      <c r="VCF182" s="365"/>
      <c r="VCG182" s="365"/>
      <c r="VCH182" s="365"/>
      <c r="VCI182" s="365"/>
      <c r="VCJ182" s="365"/>
      <c r="VCK182" s="365"/>
      <c r="VCL182" s="365"/>
      <c r="VCM182" s="365"/>
      <c r="VCN182" s="365"/>
      <c r="VCO182" s="365"/>
      <c r="VCP182" s="365"/>
      <c r="VCQ182" s="365"/>
      <c r="VCR182" s="365"/>
      <c r="VCS182" s="365"/>
      <c r="VCT182" s="365"/>
      <c r="VCU182" s="365"/>
      <c r="VCV182" s="365"/>
      <c r="VCW182" s="365"/>
      <c r="VCX182" s="365"/>
      <c r="VCY182" s="365"/>
      <c r="VCZ182" s="365"/>
      <c r="VDA182" s="365"/>
      <c r="VDB182" s="365"/>
      <c r="VDC182" s="365"/>
      <c r="VDD182" s="365"/>
      <c r="VDE182" s="365"/>
      <c r="VDF182" s="365"/>
      <c r="VDG182" s="365"/>
      <c r="VDH182" s="365"/>
      <c r="VDI182" s="365"/>
      <c r="VDJ182" s="365"/>
      <c r="VDK182" s="365"/>
      <c r="VDL182" s="365"/>
      <c r="VDM182" s="365"/>
      <c r="VDN182" s="365"/>
      <c r="VDO182" s="365"/>
      <c r="VDP182" s="365"/>
      <c r="VDQ182" s="365"/>
      <c r="VDR182" s="365"/>
      <c r="VDS182" s="365"/>
      <c r="VDT182" s="365"/>
      <c r="VDU182" s="365"/>
      <c r="VDV182" s="365"/>
      <c r="VDW182" s="365"/>
      <c r="VDX182" s="365"/>
      <c r="VDY182" s="365"/>
      <c r="VDZ182" s="365"/>
      <c r="VEA182" s="365"/>
      <c r="VEB182" s="365"/>
      <c r="VEC182" s="365"/>
      <c r="VED182" s="365"/>
      <c r="VEE182" s="365"/>
      <c r="VEF182" s="365"/>
      <c r="VEG182" s="365"/>
      <c r="VEH182" s="365"/>
      <c r="VEI182" s="365"/>
      <c r="VEJ182" s="365"/>
      <c r="VEK182" s="365"/>
      <c r="VEL182" s="365"/>
      <c r="VEM182" s="365"/>
      <c r="VEN182" s="365"/>
      <c r="VEO182" s="365"/>
      <c r="VEP182" s="365"/>
      <c r="VEQ182" s="365"/>
      <c r="VER182" s="365"/>
      <c r="VES182" s="365"/>
      <c r="VET182" s="365"/>
      <c r="VEU182" s="365"/>
      <c r="VEV182" s="365"/>
      <c r="VEW182" s="365"/>
      <c r="VEX182" s="365"/>
      <c r="VEY182" s="365"/>
      <c r="VEZ182" s="365"/>
      <c r="VFA182" s="365"/>
      <c r="VFB182" s="365"/>
      <c r="VFC182" s="365"/>
      <c r="VFD182" s="365"/>
      <c r="VFE182" s="365"/>
      <c r="VFF182" s="365"/>
      <c r="VFG182" s="365"/>
      <c r="VFH182" s="365"/>
      <c r="VFI182" s="365"/>
      <c r="VFJ182" s="365"/>
      <c r="VFK182" s="365"/>
      <c r="VFL182" s="365"/>
      <c r="VFM182" s="365"/>
      <c r="VFN182" s="365"/>
      <c r="VFO182" s="365"/>
      <c r="VFP182" s="365"/>
      <c r="VFQ182" s="365"/>
      <c r="VFR182" s="365"/>
      <c r="VFS182" s="365"/>
      <c r="VFT182" s="365"/>
      <c r="VFU182" s="365"/>
      <c r="VFV182" s="365"/>
      <c r="VFW182" s="365"/>
      <c r="VFX182" s="365"/>
      <c r="VFY182" s="365"/>
      <c r="VFZ182" s="365"/>
      <c r="VGA182" s="365"/>
      <c r="VGB182" s="365"/>
      <c r="VGC182" s="365"/>
      <c r="VGD182" s="365"/>
      <c r="VGE182" s="365"/>
      <c r="VGF182" s="365"/>
      <c r="VGG182" s="365"/>
      <c r="VGH182" s="365"/>
      <c r="VGI182" s="365"/>
      <c r="VGJ182" s="365"/>
      <c r="VGK182" s="365"/>
      <c r="VGL182" s="365"/>
      <c r="VGM182" s="365"/>
      <c r="VGN182" s="365"/>
      <c r="VGO182" s="365"/>
      <c r="VGP182" s="365"/>
      <c r="VGQ182" s="365"/>
      <c r="VGR182" s="365"/>
      <c r="VGS182" s="365"/>
      <c r="VGT182" s="365"/>
      <c r="VGU182" s="365"/>
      <c r="VGV182" s="365"/>
      <c r="VGW182" s="365"/>
      <c r="VGX182" s="365"/>
      <c r="VGY182" s="365"/>
      <c r="VGZ182" s="365"/>
      <c r="VHA182" s="365"/>
      <c r="VHB182" s="365"/>
      <c r="VHC182" s="365"/>
      <c r="VHD182" s="365"/>
      <c r="VHE182" s="365"/>
      <c r="VHF182" s="365"/>
      <c r="VHG182" s="365"/>
      <c r="VHH182" s="365"/>
      <c r="VHI182" s="365"/>
      <c r="VHJ182" s="365"/>
      <c r="VHK182" s="365"/>
      <c r="VHL182" s="365"/>
      <c r="VHM182" s="365"/>
      <c r="VHN182" s="365"/>
      <c r="VHO182" s="365"/>
      <c r="VHP182" s="365"/>
      <c r="VHQ182" s="365"/>
      <c r="VHR182" s="365"/>
      <c r="VHS182" s="365"/>
      <c r="VHT182" s="365"/>
      <c r="VHU182" s="365"/>
      <c r="VHV182" s="365"/>
      <c r="VHW182" s="365"/>
      <c r="VHX182" s="365"/>
      <c r="VHY182" s="365"/>
      <c r="VHZ182" s="365"/>
      <c r="VIA182" s="365"/>
      <c r="VIH182" s="365"/>
      <c r="VII182" s="365"/>
      <c r="VIJ182" s="365"/>
      <c r="VIK182" s="365"/>
      <c r="VIL182" s="365"/>
      <c r="VIM182" s="365"/>
      <c r="VIN182" s="365"/>
      <c r="VIO182" s="365"/>
      <c r="VIP182" s="365"/>
      <c r="VIQ182" s="365"/>
      <c r="VIR182" s="365"/>
      <c r="VIS182" s="365"/>
      <c r="VIT182" s="365"/>
      <c r="VIU182" s="365"/>
      <c r="VIV182" s="365"/>
      <c r="VIW182" s="365"/>
      <c r="VIX182" s="365"/>
      <c r="VIY182" s="365"/>
      <c r="VIZ182" s="365"/>
      <c r="VJA182" s="365"/>
      <c r="VJB182" s="365"/>
      <c r="VJC182" s="365"/>
      <c r="VJD182" s="365"/>
      <c r="VJE182" s="365"/>
      <c r="VJF182" s="365"/>
      <c r="VJG182" s="365"/>
      <c r="VJH182" s="365"/>
      <c r="VJI182" s="365"/>
      <c r="VJJ182" s="365"/>
      <c r="VJK182" s="365"/>
      <c r="VJL182" s="365"/>
      <c r="VJM182" s="365"/>
      <c r="VJN182" s="365"/>
      <c r="VJO182" s="365"/>
      <c r="VJP182" s="365"/>
      <c r="VJQ182" s="365"/>
      <c r="VJR182" s="365"/>
      <c r="VJS182" s="365"/>
      <c r="VJT182" s="365"/>
      <c r="VJU182" s="365"/>
      <c r="VJV182" s="365"/>
      <c r="VJW182" s="365"/>
      <c r="VJX182" s="365"/>
      <c r="VJY182" s="365"/>
      <c r="VJZ182" s="365"/>
      <c r="VKA182" s="365"/>
      <c r="VKB182" s="365"/>
      <c r="VKC182" s="365"/>
      <c r="VKD182" s="365"/>
      <c r="VKE182" s="365"/>
      <c r="VKF182" s="365"/>
      <c r="VKG182" s="365"/>
      <c r="VKH182" s="365"/>
      <c r="VKI182" s="365"/>
      <c r="VKJ182" s="365"/>
      <c r="VKK182" s="365"/>
      <c r="VKL182" s="365"/>
      <c r="VKM182" s="365"/>
      <c r="VKN182" s="365"/>
      <c r="VKO182" s="365"/>
      <c r="VKP182" s="365"/>
      <c r="VKQ182" s="365"/>
      <c r="VKR182" s="365"/>
      <c r="VKS182" s="365"/>
      <c r="VKT182" s="365"/>
      <c r="VKU182" s="365"/>
      <c r="VKV182" s="365"/>
      <c r="VKW182" s="365"/>
      <c r="VKX182" s="365"/>
      <c r="VKY182" s="365"/>
      <c r="VKZ182" s="365"/>
      <c r="VLA182" s="365"/>
      <c r="VLB182" s="365"/>
      <c r="VLC182" s="365"/>
      <c r="VLD182" s="365"/>
      <c r="VLE182" s="365"/>
      <c r="VLF182" s="365"/>
      <c r="VLG182" s="365"/>
      <c r="VLH182" s="365"/>
      <c r="VLI182" s="365"/>
      <c r="VLJ182" s="365"/>
      <c r="VLK182" s="365"/>
      <c r="VLL182" s="365"/>
      <c r="VLM182" s="365"/>
      <c r="VLN182" s="365"/>
      <c r="VLO182" s="365"/>
      <c r="VLP182" s="365"/>
      <c r="VLQ182" s="365"/>
      <c r="VLR182" s="365"/>
      <c r="VLS182" s="365"/>
      <c r="VLT182" s="365"/>
      <c r="VLU182" s="365"/>
      <c r="VLV182" s="365"/>
      <c r="VLW182" s="365"/>
      <c r="VLX182" s="365"/>
      <c r="VLY182" s="365"/>
      <c r="VLZ182" s="365"/>
      <c r="VMA182" s="365"/>
      <c r="VMB182" s="365"/>
      <c r="VMC182" s="365"/>
      <c r="VMD182" s="365"/>
      <c r="VME182" s="365"/>
      <c r="VMF182" s="365"/>
      <c r="VMG182" s="365"/>
      <c r="VMH182" s="365"/>
      <c r="VMI182" s="365"/>
      <c r="VMJ182" s="365"/>
      <c r="VMK182" s="365"/>
      <c r="VML182" s="365"/>
      <c r="VMM182" s="365"/>
      <c r="VMN182" s="365"/>
      <c r="VMO182" s="365"/>
      <c r="VMP182" s="365"/>
      <c r="VMQ182" s="365"/>
      <c r="VMR182" s="365"/>
      <c r="VMS182" s="365"/>
      <c r="VMT182" s="365"/>
      <c r="VMU182" s="365"/>
      <c r="VMV182" s="365"/>
      <c r="VMW182" s="365"/>
      <c r="VMX182" s="365"/>
      <c r="VMY182" s="365"/>
      <c r="VMZ182" s="365"/>
      <c r="VNA182" s="365"/>
      <c r="VNB182" s="365"/>
      <c r="VNC182" s="365"/>
      <c r="VND182" s="365"/>
      <c r="VNE182" s="365"/>
      <c r="VNF182" s="365"/>
      <c r="VNG182" s="365"/>
      <c r="VNH182" s="365"/>
      <c r="VNI182" s="365"/>
      <c r="VNJ182" s="365"/>
      <c r="VNK182" s="365"/>
      <c r="VNL182" s="365"/>
      <c r="VNM182" s="365"/>
      <c r="VNN182" s="365"/>
      <c r="VNO182" s="365"/>
      <c r="VNP182" s="365"/>
      <c r="VNQ182" s="365"/>
      <c r="VNR182" s="365"/>
      <c r="VNS182" s="365"/>
      <c r="VNT182" s="365"/>
      <c r="VNU182" s="365"/>
      <c r="VNV182" s="365"/>
      <c r="VNW182" s="365"/>
      <c r="VNX182" s="365"/>
      <c r="VNY182" s="365"/>
      <c r="VNZ182" s="365"/>
      <c r="VOA182" s="365"/>
      <c r="VOB182" s="365"/>
      <c r="VOC182" s="365"/>
      <c r="VOD182" s="365"/>
      <c r="VOE182" s="365"/>
      <c r="VOF182" s="365"/>
      <c r="VOG182" s="365"/>
      <c r="VOH182" s="365"/>
      <c r="VOI182" s="365"/>
      <c r="VOJ182" s="365"/>
      <c r="VOK182" s="365"/>
      <c r="VOL182" s="365"/>
      <c r="VOM182" s="365"/>
      <c r="VON182" s="365"/>
      <c r="VOO182" s="365"/>
      <c r="VOP182" s="365"/>
      <c r="VOQ182" s="365"/>
      <c r="VOR182" s="365"/>
      <c r="VOS182" s="365"/>
      <c r="VOT182" s="365"/>
      <c r="VOU182" s="365"/>
      <c r="VOV182" s="365"/>
      <c r="VOW182" s="365"/>
      <c r="VOX182" s="365"/>
      <c r="VOY182" s="365"/>
      <c r="VOZ182" s="365"/>
      <c r="VPA182" s="365"/>
      <c r="VPB182" s="365"/>
      <c r="VPC182" s="365"/>
      <c r="VPD182" s="365"/>
      <c r="VPE182" s="365"/>
      <c r="VPF182" s="365"/>
      <c r="VPG182" s="365"/>
      <c r="VPH182" s="365"/>
      <c r="VPI182" s="365"/>
      <c r="VPJ182" s="365"/>
      <c r="VPK182" s="365"/>
      <c r="VPL182" s="365"/>
      <c r="VPM182" s="365"/>
      <c r="VPN182" s="365"/>
      <c r="VPO182" s="365"/>
      <c r="VPP182" s="365"/>
      <c r="VPQ182" s="365"/>
      <c r="VPR182" s="365"/>
      <c r="VPS182" s="365"/>
      <c r="VPT182" s="365"/>
      <c r="VPU182" s="365"/>
      <c r="VPV182" s="365"/>
      <c r="VPW182" s="365"/>
      <c r="VPX182" s="365"/>
      <c r="VPY182" s="365"/>
      <c r="VPZ182" s="365"/>
      <c r="VQA182" s="365"/>
      <c r="VQB182" s="365"/>
      <c r="VQC182" s="365"/>
      <c r="VQD182" s="365"/>
      <c r="VQE182" s="365"/>
      <c r="VQF182" s="365"/>
      <c r="VQG182" s="365"/>
      <c r="VQH182" s="365"/>
      <c r="VQI182" s="365"/>
      <c r="VQJ182" s="365"/>
      <c r="VQK182" s="365"/>
      <c r="VQL182" s="365"/>
      <c r="VQM182" s="365"/>
      <c r="VQN182" s="365"/>
      <c r="VQO182" s="365"/>
      <c r="VQP182" s="365"/>
      <c r="VQQ182" s="365"/>
      <c r="VQR182" s="365"/>
      <c r="VQS182" s="365"/>
      <c r="VQT182" s="365"/>
      <c r="VQU182" s="365"/>
      <c r="VQV182" s="365"/>
      <c r="VQW182" s="365"/>
      <c r="VQX182" s="365"/>
      <c r="VQY182" s="365"/>
      <c r="VQZ182" s="365"/>
      <c r="VRA182" s="365"/>
      <c r="VRB182" s="365"/>
      <c r="VRC182" s="365"/>
      <c r="VRD182" s="365"/>
      <c r="VRE182" s="365"/>
      <c r="VRF182" s="365"/>
      <c r="VRG182" s="365"/>
      <c r="VRH182" s="365"/>
      <c r="VRI182" s="365"/>
      <c r="VRJ182" s="365"/>
      <c r="VRK182" s="365"/>
      <c r="VRL182" s="365"/>
      <c r="VRM182" s="365"/>
      <c r="VRN182" s="365"/>
      <c r="VRO182" s="365"/>
      <c r="VRP182" s="365"/>
      <c r="VRQ182" s="365"/>
      <c r="VRR182" s="365"/>
      <c r="VRS182" s="365"/>
      <c r="VRT182" s="365"/>
      <c r="VRU182" s="365"/>
      <c r="VRV182" s="365"/>
      <c r="VRW182" s="365"/>
      <c r="VSD182" s="365"/>
      <c r="VSE182" s="365"/>
      <c r="VSF182" s="365"/>
      <c r="VSG182" s="365"/>
      <c r="VSH182" s="365"/>
      <c r="VSI182" s="365"/>
      <c r="VSJ182" s="365"/>
      <c r="VSK182" s="365"/>
      <c r="VSL182" s="365"/>
      <c r="VSM182" s="365"/>
      <c r="VSN182" s="365"/>
      <c r="VSO182" s="365"/>
      <c r="VSP182" s="365"/>
      <c r="VSQ182" s="365"/>
      <c r="VSR182" s="365"/>
      <c r="VSS182" s="365"/>
      <c r="VST182" s="365"/>
      <c r="VSU182" s="365"/>
      <c r="VSV182" s="365"/>
      <c r="VSW182" s="365"/>
      <c r="VSX182" s="365"/>
      <c r="VSY182" s="365"/>
      <c r="VSZ182" s="365"/>
      <c r="VTA182" s="365"/>
      <c r="VTB182" s="365"/>
      <c r="VTC182" s="365"/>
      <c r="VTD182" s="365"/>
      <c r="VTE182" s="365"/>
      <c r="VTF182" s="365"/>
      <c r="VTG182" s="365"/>
      <c r="VTH182" s="365"/>
      <c r="VTI182" s="365"/>
      <c r="VTJ182" s="365"/>
      <c r="VTK182" s="365"/>
      <c r="VTL182" s="365"/>
      <c r="VTM182" s="365"/>
      <c r="VTN182" s="365"/>
      <c r="VTO182" s="365"/>
      <c r="VTP182" s="365"/>
      <c r="VTQ182" s="365"/>
      <c r="VTR182" s="365"/>
      <c r="VTS182" s="365"/>
      <c r="VTT182" s="365"/>
      <c r="VTU182" s="365"/>
      <c r="VTV182" s="365"/>
      <c r="VTW182" s="365"/>
      <c r="VTX182" s="365"/>
      <c r="VTY182" s="365"/>
      <c r="VTZ182" s="365"/>
      <c r="VUA182" s="365"/>
      <c r="VUB182" s="365"/>
      <c r="VUC182" s="365"/>
      <c r="VUD182" s="365"/>
      <c r="VUE182" s="365"/>
      <c r="VUF182" s="365"/>
      <c r="VUG182" s="365"/>
      <c r="VUH182" s="365"/>
      <c r="VUI182" s="365"/>
      <c r="VUJ182" s="365"/>
      <c r="VUK182" s="365"/>
      <c r="VUL182" s="365"/>
      <c r="VUM182" s="365"/>
      <c r="VUN182" s="365"/>
      <c r="VUO182" s="365"/>
      <c r="VUP182" s="365"/>
      <c r="VUQ182" s="365"/>
      <c r="VUR182" s="365"/>
      <c r="VUS182" s="365"/>
      <c r="VUT182" s="365"/>
      <c r="VUU182" s="365"/>
      <c r="VUV182" s="365"/>
      <c r="VUW182" s="365"/>
      <c r="VUX182" s="365"/>
      <c r="VUY182" s="365"/>
      <c r="VUZ182" s="365"/>
      <c r="VVA182" s="365"/>
      <c r="VVB182" s="365"/>
      <c r="VVC182" s="365"/>
      <c r="VVD182" s="365"/>
      <c r="VVE182" s="365"/>
      <c r="VVF182" s="365"/>
      <c r="VVG182" s="365"/>
      <c r="VVH182" s="365"/>
      <c r="VVI182" s="365"/>
      <c r="VVJ182" s="365"/>
      <c r="VVK182" s="365"/>
      <c r="VVL182" s="365"/>
      <c r="VVM182" s="365"/>
      <c r="VVN182" s="365"/>
      <c r="VVO182" s="365"/>
      <c r="VVP182" s="365"/>
      <c r="VVQ182" s="365"/>
      <c r="VVR182" s="365"/>
      <c r="VVS182" s="365"/>
      <c r="VVT182" s="365"/>
      <c r="VVU182" s="365"/>
      <c r="VVV182" s="365"/>
      <c r="VVW182" s="365"/>
      <c r="VVX182" s="365"/>
      <c r="VVY182" s="365"/>
      <c r="VVZ182" s="365"/>
      <c r="VWA182" s="365"/>
      <c r="VWB182" s="365"/>
      <c r="VWC182" s="365"/>
      <c r="VWD182" s="365"/>
      <c r="VWE182" s="365"/>
      <c r="VWF182" s="365"/>
      <c r="VWG182" s="365"/>
      <c r="VWH182" s="365"/>
      <c r="VWI182" s="365"/>
      <c r="VWJ182" s="365"/>
      <c r="VWK182" s="365"/>
      <c r="VWL182" s="365"/>
      <c r="VWM182" s="365"/>
      <c r="VWN182" s="365"/>
      <c r="VWO182" s="365"/>
      <c r="VWP182" s="365"/>
      <c r="VWQ182" s="365"/>
      <c r="VWR182" s="365"/>
      <c r="VWS182" s="365"/>
      <c r="VWT182" s="365"/>
      <c r="VWU182" s="365"/>
      <c r="VWV182" s="365"/>
      <c r="VWW182" s="365"/>
      <c r="VWX182" s="365"/>
      <c r="VWY182" s="365"/>
      <c r="VWZ182" s="365"/>
      <c r="VXA182" s="365"/>
      <c r="VXB182" s="365"/>
      <c r="VXC182" s="365"/>
      <c r="VXD182" s="365"/>
      <c r="VXE182" s="365"/>
      <c r="VXF182" s="365"/>
      <c r="VXG182" s="365"/>
      <c r="VXH182" s="365"/>
      <c r="VXI182" s="365"/>
      <c r="VXJ182" s="365"/>
      <c r="VXK182" s="365"/>
      <c r="VXL182" s="365"/>
      <c r="VXM182" s="365"/>
      <c r="VXN182" s="365"/>
      <c r="VXO182" s="365"/>
      <c r="VXP182" s="365"/>
      <c r="VXQ182" s="365"/>
      <c r="VXR182" s="365"/>
      <c r="VXS182" s="365"/>
      <c r="VXT182" s="365"/>
      <c r="VXU182" s="365"/>
      <c r="VXV182" s="365"/>
      <c r="VXW182" s="365"/>
      <c r="VXX182" s="365"/>
      <c r="VXY182" s="365"/>
      <c r="VXZ182" s="365"/>
      <c r="VYA182" s="365"/>
      <c r="VYB182" s="365"/>
      <c r="VYC182" s="365"/>
      <c r="VYD182" s="365"/>
      <c r="VYE182" s="365"/>
      <c r="VYF182" s="365"/>
      <c r="VYG182" s="365"/>
      <c r="VYH182" s="365"/>
      <c r="VYI182" s="365"/>
      <c r="VYJ182" s="365"/>
      <c r="VYK182" s="365"/>
      <c r="VYL182" s="365"/>
      <c r="VYM182" s="365"/>
      <c r="VYN182" s="365"/>
      <c r="VYO182" s="365"/>
      <c r="VYP182" s="365"/>
      <c r="VYQ182" s="365"/>
      <c r="VYR182" s="365"/>
      <c r="VYS182" s="365"/>
      <c r="VYT182" s="365"/>
      <c r="VYU182" s="365"/>
      <c r="VYV182" s="365"/>
      <c r="VYW182" s="365"/>
      <c r="VYX182" s="365"/>
      <c r="VYY182" s="365"/>
      <c r="VYZ182" s="365"/>
      <c r="VZA182" s="365"/>
      <c r="VZB182" s="365"/>
      <c r="VZC182" s="365"/>
      <c r="VZD182" s="365"/>
      <c r="VZE182" s="365"/>
      <c r="VZF182" s="365"/>
      <c r="VZG182" s="365"/>
      <c r="VZH182" s="365"/>
      <c r="VZI182" s="365"/>
      <c r="VZJ182" s="365"/>
      <c r="VZK182" s="365"/>
      <c r="VZL182" s="365"/>
      <c r="VZM182" s="365"/>
      <c r="VZN182" s="365"/>
      <c r="VZO182" s="365"/>
      <c r="VZP182" s="365"/>
      <c r="VZQ182" s="365"/>
      <c r="VZR182" s="365"/>
      <c r="VZS182" s="365"/>
      <c r="VZT182" s="365"/>
      <c r="VZU182" s="365"/>
      <c r="VZV182" s="365"/>
      <c r="VZW182" s="365"/>
      <c r="VZX182" s="365"/>
      <c r="VZY182" s="365"/>
      <c r="VZZ182" s="365"/>
      <c r="WAA182" s="365"/>
      <c r="WAB182" s="365"/>
      <c r="WAC182" s="365"/>
      <c r="WAD182" s="365"/>
      <c r="WAE182" s="365"/>
      <c r="WAF182" s="365"/>
      <c r="WAG182" s="365"/>
      <c r="WAH182" s="365"/>
      <c r="WAI182" s="365"/>
      <c r="WAJ182" s="365"/>
      <c r="WAK182" s="365"/>
      <c r="WAL182" s="365"/>
      <c r="WAM182" s="365"/>
      <c r="WAN182" s="365"/>
      <c r="WAO182" s="365"/>
      <c r="WAP182" s="365"/>
      <c r="WAQ182" s="365"/>
      <c r="WAR182" s="365"/>
      <c r="WAS182" s="365"/>
      <c r="WAT182" s="365"/>
      <c r="WAU182" s="365"/>
      <c r="WAV182" s="365"/>
      <c r="WAW182" s="365"/>
      <c r="WAX182" s="365"/>
      <c r="WAY182" s="365"/>
      <c r="WAZ182" s="365"/>
      <c r="WBA182" s="365"/>
      <c r="WBB182" s="365"/>
      <c r="WBC182" s="365"/>
      <c r="WBD182" s="365"/>
      <c r="WBE182" s="365"/>
      <c r="WBF182" s="365"/>
      <c r="WBG182" s="365"/>
      <c r="WBH182" s="365"/>
      <c r="WBI182" s="365"/>
      <c r="WBJ182" s="365"/>
      <c r="WBK182" s="365"/>
      <c r="WBL182" s="365"/>
      <c r="WBM182" s="365"/>
      <c r="WBN182" s="365"/>
      <c r="WBO182" s="365"/>
      <c r="WBP182" s="365"/>
      <c r="WBQ182" s="365"/>
      <c r="WBR182" s="365"/>
      <c r="WBS182" s="365"/>
      <c r="WBZ182" s="365"/>
      <c r="WCA182" s="365"/>
      <c r="WCB182" s="365"/>
      <c r="WCC182" s="365"/>
      <c r="WCD182" s="365"/>
      <c r="WCE182" s="365"/>
      <c r="WCF182" s="365"/>
      <c r="WCG182" s="365"/>
      <c r="WCH182" s="365"/>
      <c r="WCI182" s="365"/>
      <c r="WCJ182" s="365"/>
      <c r="WCK182" s="365"/>
      <c r="WCL182" s="365"/>
      <c r="WCM182" s="365"/>
      <c r="WCN182" s="365"/>
      <c r="WCO182" s="365"/>
      <c r="WCP182" s="365"/>
      <c r="WCQ182" s="365"/>
      <c r="WCR182" s="365"/>
      <c r="WCS182" s="365"/>
      <c r="WCT182" s="365"/>
      <c r="WCU182" s="365"/>
      <c r="WCV182" s="365"/>
      <c r="WCW182" s="365"/>
      <c r="WCX182" s="365"/>
      <c r="WCY182" s="365"/>
      <c r="WCZ182" s="365"/>
      <c r="WDA182" s="365"/>
      <c r="WDB182" s="365"/>
      <c r="WDC182" s="365"/>
      <c r="WDD182" s="365"/>
      <c r="WDE182" s="365"/>
      <c r="WDF182" s="365"/>
      <c r="WDG182" s="365"/>
      <c r="WDH182" s="365"/>
      <c r="WDI182" s="365"/>
      <c r="WDJ182" s="365"/>
      <c r="WDK182" s="365"/>
      <c r="WDL182" s="365"/>
      <c r="WDM182" s="365"/>
      <c r="WDN182" s="365"/>
      <c r="WDO182" s="365"/>
      <c r="WDP182" s="365"/>
      <c r="WDQ182" s="365"/>
      <c r="WDR182" s="365"/>
      <c r="WDS182" s="365"/>
      <c r="WDT182" s="365"/>
      <c r="WDU182" s="365"/>
      <c r="WDV182" s="365"/>
      <c r="WDW182" s="365"/>
      <c r="WDX182" s="365"/>
      <c r="WDY182" s="365"/>
      <c r="WDZ182" s="365"/>
      <c r="WEA182" s="365"/>
      <c r="WEB182" s="365"/>
      <c r="WEC182" s="365"/>
      <c r="WED182" s="365"/>
      <c r="WEE182" s="365"/>
      <c r="WEF182" s="365"/>
      <c r="WEG182" s="365"/>
      <c r="WEH182" s="365"/>
      <c r="WEI182" s="365"/>
      <c r="WEJ182" s="365"/>
      <c r="WEK182" s="365"/>
      <c r="WEL182" s="365"/>
      <c r="WEM182" s="365"/>
      <c r="WEN182" s="365"/>
      <c r="WEO182" s="365"/>
      <c r="WEP182" s="365"/>
      <c r="WEQ182" s="365"/>
      <c r="WER182" s="365"/>
      <c r="WES182" s="365"/>
      <c r="WET182" s="365"/>
      <c r="WEU182" s="365"/>
      <c r="WEV182" s="365"/>
      <c r="WEW182" s="365"/>
      <c r="WEX182" s="365"/>
      <c r="WEY182" s="365"/>
      <c r="WEZ182" s="365"/>
      <c r="WFA182" s="365"/>
      <c r="WFB182" s="365"/>
      <c r="WFC182" s="365"/>
      <c r="WFD182" s="365"/>
      <c r="WFE182" s="365"/>
      <c r="WFF182" s="365"/>
      <c r="WFG182" s="365"/>
      <c r="WFH182" s="365"/>
      <c r="WFI182" s="365"/>
      <c r="WFJ182" s="365"/>
      <c r="WFK182" s="365"/>
      <c r="WFL182" s="365"/>
      <c r="WFM182" s="365"/>
      <c r="WFN182" s="365"/>
      <c r="WFO182" s="365"/>
      <c r="WFP182" s="365"/>
      <c r="WFQ182" s="365"/>
      <c r="WFR182" s="365"/>
      <c r="WFS182" s="365"/>
      <c r="WFT182" s="365"/>
      <c r="WFU182" s="365"/>
      <c r="WFV182" s="365"/>
      <c r="WFW182" s="365"/>
      <c r="WFX182" s="365"/>
      <c r="WFY182" s="365"/>
      <c r="WFZ182" s="365"/>
      <c r="WGA182" s="365"/>
      <c r="WGB182" s="365"/>
      <c r="WGC182" s="365"/>
      <c r="WGD182" s="365"/>
      <c r="WGE182" s="365"/>
      <c r="WGF182" s="365"/>
      <c r="WGG182" s="365"/>
      <c r="WGH182" s="365"/>
      <c r="WGI182" s="365"/>
      <c r="WGJ182" s="365"/>
      <c r="WGK182" s="365"/>
      <c r="WGL182" s="365"/>
      <c r="WGM182" s="365"/>
      <c r="WGN182" s="365"/>
      <c r="WGO182" s="365"/>
      <c r="WGP182" s="365"/>
      <c r="WGQ182" s="365"/>
      <c r="WGR182" s="365"/>
      <c r="WGS182" s="365"/>
      <c r="WGT182" s="365"/>
      <c r="WGU182" s="365"/>
      <c r="WGV182" s="365"/>
      <c r="WGW182" s="365"/>
      <c r="WGX182" s="365"/>
      <c r="WGY182" s="365"/>
      <c r="WGZ182" s="365"/>
      <c r="WHA182" s="365"/>
      <c r="WHB182" s="365"/>
      <c r="WHC182" s="365"/>
      <c r="WHD182" s="365"/>
      <c r="WHE182" s="365"/>
      <c r="WHF182" s="365"/>
      <c r="WHG182" s="365"/>
      <c r="WHH182" s="365"/>
      <c r="WHI182" s="365"/>
      <c r="WHJ182" s="365"/>
      <c r="WHK182" s="365"/>
      <c r="WHL182" s="365"/>
      <c r="WHM182" s="365"/>
      <c r="WHN182" s="365"/>
      <c r="WHO182" s="365"/>
      <c r="WHP182" s="365"/>
      <c r="WHQ182" s="365"/>
      <c r="WHR182" s="365"/>
      <c r="WHS182" s="365"/>
      <c r="WHT182" s="365"/>
      <c r="WHU182" s="365"/>
      <c r="WHV182" s="365"/>
      <c r="WHW182" s="365"/>
      <c r="WHX182" s="365"/>
      <c r="WHY182" s="365"/>
      <c r="WHZ182" s="365"/>
      <c r="WIA182" s="365"/>
      <c r="WIB182" s="365"/>
      <c r="WIC182" s="365"/>
      <c r="WID182" s="365"/>
      <c r="WIE182" s="365"/>
      <c r="WIF182" s="365"/>
      <c r="WIG182" s="365"/>
      <c r="WIH182" s="365"/>
      <c r="WII182" s="365"/>
      <c r="WIJ182" s="365"/>
      <c r="WIK182" s="365"/>
      <c r="WIL182" s="365"/>
      <c r="WIM182" s="365"/>
      <c r="WIN182" s="365"/>
      <c r="WIO182" s="365"/>
      <c r="WIP182" s="365"/>
      <c r="WIQ182" s="365"/>
      <c r="WIR182" s="365"/>
      <c r="WIS182" s="365"/>
      <c r="WIT182" s="365"/>
      <c r="WIU182" s="365"/>
      <c r="WIV182" s="365"/>
      <c r="WIW182" s="365"/>
      <c r="WIX182" s="365"/>
      <c r="WIY182" s="365"/>
      <c r="WIZ182" s="365"/>
      <c r="WJA182" s="365"/>
      <c r="WJB182" s="365"/>
      <c r="WJC182" s="365"/>
      <c r="WJD182" s="365"/>
      <c r="WJE182" s="365"/>
      <c r="WJF182" s="365"/>
      <c r="WJG182" s="365"/>
      <c r="WJH182" s="365"/>
      <c r="WJI182" s="365"/>
      <c r="WJJ182" s="365"/>
      <c r="WJK182" s="365"/>
      <c r="WJL182" s="365"/>
      <c r="WJM182" s="365"/>
      <c r="WJN182" s="365"/>
      <c r="WJO182" s="365"/>
      <c r="WJP182" s="365"/>
      <c r="WJQ182" s="365"/>
      <c r="WJR182" s="365"/>
      <c r="WJS182" s="365"/>
      <c r="WJT182" s="365"/>
      <c r="WJU182" s="365"/>
      <c r="WJV182" s="365"/>
      <c r="WJW182" s="365"/>
      <c r="WJX182" s="365"/>
      <c r="WJY182" s="365"/>
      <c r="WJZ182" s="365"/>
      <c r="WKA182" s="365"/>
      <c r="WKB182" s="365"/>
      <c r="WKC182" s="365"/>
      <c r="WKD182" s="365"/>
      <c r="WKE182" s="365"/>
      <c r="WKF182" s="365"/>
      <c r="WKG182" s="365"/>
      <c r="WKH182" s="365"/>
      <c r="WKI182" s="365"/>
      <c r="WKJ182" s="365"/>
      <c r="WKK182" s="365"/>
      <c r="WKL182" s="365"/>
      <c r="WKM182" s="365"/>
      <c r="WKN182" s="365"/>
      <c r="WKO182" s="365"/>
      <c r="WKP182" s="365"/>
      <c r="WKQ182" s="365"/>
      <c r="WKR182" s="365"/>
      <c r="WKS182" s="365"/>
      <c r="WKT182" s="365"/>
      <c r="WKU182" s="365"/>
      <c r="WKV182" s="365"/>
      <c r="WKW182" s="365"/>
      <c r="WKX182" s="365"/>
      <c r="WKY182" s="365"/>
      <c r="WKZ182" s="365"/>
      <c r="WLA182" s="365"/>
      <c r="WLB182" s="365"/>
      <c r="WLC182" s="365"/>
      <c r="WLD182" s="365"/>
      <c r="WLE182" s="365"/>
      <c r="WLF182" s="365"/>
      <c r="WLG182" s="365"/>
      <c r="WLH182" s="365"/>
      <c r="WLI182" s="365"/>
      <c r="WLJ182" s="365"/>
      <c r="WLK182" s="365"/>
      <c r="WLL182" s="365"/>
      <c r="WLM182" s="365"/>
      <c r="WLN182" s="365"/>
      <c r="WLO182" s="365"/>
      <c r="WLV182" s="365"/>
      <c r="WLW182" s="365"/>
      <c r="WLX182" s="365"/>
      <c r="WLY182" s="365"/>
      <c r="WLZ182" s="365"/>
      <c r="WMA182" s="365"/>
      <c r="WMB182" s="365"/>
      <c r="WMC182" s="365"/>
      <c r="WMD182" s="365"/>
      <c r="WME182" s="365"/>
      <c r="WMF182" s="365"/>
      <c r="WMG182" s="365"/>
      <c r="WMH182" s="365"/>
      <c r="WMI182" s="365"/>
      <c r="WMJ182" s="365"/>
      <c r="WMK182" s="365"/>
      <c r="WML182" s="365"/>
      <c r="WMM182" s="365"/>
      <c r="WMN182" s="365"/>
      <c r="WMO182" s="365"/>
      <c r="WMP182" s="365"/>
      <c r="WMQ182" s="365"/>
      <c r="WMR182" s="365"/>
      <c r="WMS182" s="365"/>
      <c r="WMT182" s="365"/>
      <c r="WMU182" s="365"/>
      <c r="WMV182" s="365"/>
      <c r="WMW182" s="365"/>
      <c r="WMX182" s="365"/>
      <c r="WMY182" s="365"/>
      <c r="WMZ182" s="365"/>
      <c r="WNA182" s="365"/>
      <c r="WNB182" s="365"/>
      <c r="WNC182" s="365"/>
      <c r="WND182" s="365"/>
      <c r="WNE182" s="365"/>
      <c r="WNF182" s="365"/>
      <c r="WNG182" s="365"/>
      <c r="WNH182" s="365"/>
      <c r="WNI182" s="365"/>
      <c r="WNJ182" s="365"/>
      <c r="WNK182" s="365"/>
      <c r="WNL182" s="365"/>
      <c r="WNM182" s="365"/>
      <c r="WNN182" s="365"/>
      <c r="WNO182" s="365"/>
      <c r="WNP182" s="365"/>
      <c r="WNQ182" s="365"/>
      <c r="WNR182" s="365"/>
      <c r="WNS182" s="365"/>
      <c r="WNT182" s="365"/>
      <c r="WNU182" s="365"/>
      <c r="WNV182" s="365"/>
      <c r="WNW182" s="365"/>
      <c r="WNX182" s="365"/>
      <c r="WNY182" s="365"/>
      <c r="WNZ182" s="365"/>
      <c r="WOA182" s="365"/>
      <c r="WOB182" s="365"/>
      <c r="WOC182" s="365"/>
      <c r="WOD182" s="365"/>
      <c r="WOE182" s="365"/>
      <c r="WOF182" s="365"/>
      <c r="WOG182" s="365"/>
      <c r="WOH182" s="365"/>
      <c r="WOI182" s="365"/>
      <c r="WOJ182" s="365"/>
      <c r="WOK182" s="365"/>
      <c r="WOL182" s="365"/>
      <c r="WOM182" s="365"/>
      <c r="WON182" s="365"/>
      <c r="WOO182" s="365"/>
      <c r="WOP182" s="365"/>
      <c r="WOQ182" s="365"/>
      <c r="WOR182" s="365"/>
      <c r="WOS182" s="365"/>
      <c r="WOT182" s="365"/>
      <c r="WOU182" s="365"/>
      <c r="WOV182" s="365"/>
      <c r="WOW182" s="365"/>
      <c r="WOX182" s="365"/>
      <c r="WOY182" s="365"/>
      <c r="WOZ182" s="365"/>
      <c r="WPA182" s="365"/>
      <c r="WPB182" s="365"/>
      <c r="WPC182" s="365"/>
      <c r="WPD182" s="365"/>
      <c r="WPE182" s="365"/>
      <c r="WPF182" s="365"/>
      <c r="WPG182" s="365"/>
      <c r="WPH182" s="365"/>
      <c r="WPI182" s="365"/>
      <c r="WPJ182" s="365"/>
      <c r="WPK182" s="365"/>
      <c r="WPL182" s="365"/>
      <c r="WPM182" s="365"/>
      <c r="WPN182" s="365"/>
      <c r="WPO182" s="365"/>
      <c r="WPP182" s="365"/>
      <c r="WPQ182" s="365"/>
      <c r="WPR182" s="365"/>
      <c r="WPS182" s="365"/>
      <c r="WPT182" s="365"/>
      <c r="WPU182" s="365"/>
      <c r="WPV182" s="365"/>
      <c r="WPW182" s="365"/>
      <c r="WPX182" s="365"/>
      <c r="WPY182" s="365"/>
      <c r="WPZ182" s="365"/>
      <c r="WQA182" s="365"/>
      <c r="WQB182" s="365"/>
      <c r="WQC182" s="365"/>
      <c r="WQD182" s="365"/>
      <c r="WQE182" s="365"/>
      <c r="WQF182" s="365"/>
      <c r="WQG182" s="365"/>
      <c r="WQH182" s="365"/>
      <c r="WQI182" s="365"/>
      <c r="WQJ182" s="365"/>
      <c r="WQK182" s="365"/>
      <c r="WQL182" s="365"/>
      <c r="WQM182" s="365"/>
      <c r="WQN182" s="365"/>
      <c r="WQO182" s="365"/>
      <c r="WQP182" s="365"/>
      <c r="WQQ182" s="365"/>
      <c r="WQR182" s="365"/>
      <c r="WQS182" s="365"/>
      <c r="WQT182" s="365"/>
      <c r="WQU182" s="365"/>
      <c r="WQV182" s="365"/>
      <c r="WQW182" s="365"/>
      <c r="WQX182" s="365"/>
      <c r="WQY182" s="365"/>
      <c r="WQZ182" s="365"/>
      <c r="WRA182" s="365"/>
      <c r="WRB182" s="365"/>
      <c r="WRC182" s="365"/>
      <c r="WRD182" s="365"/>
      <c r="WRE182" s="365"/>
      <c r="WRF182" s="365"/>
      <c r="WRG182" s="365"/>
      <c r="WRH182" s="365"/>
      <c r="WRI182" s="365"/>
      <c r="WRJ182" s="365"/>
      <c r="WRK182" s="365"/>
      <c r="WRL182" s="365"/>
      <c r="WRM182" s="365"/>
      <c r="WRN182" s="365"/>
      <c r="WRO182" s="365"/>
      <c r="WRP182" s="365"/>
      <c r="WRQ182" s="365"/>
      <c r="WRR182" s="365"/>
      <c r="WRS182" s="365"/>
      <c r="WRT182" s="365"/>
      <c r="WRU182" s="365"/>
      <c r="WRV182" s="365"/>
      <c r="WRW182" s="365"/>
      <c r="WRX182" s="365"/>
      <c r="WRY182" s="365"/>
      <c r="WRZ182" s="365"/>
      <c r="WSA182" s="365"/>
      <c r="WSB182" s="365"/>
      <c r="WSC182" s="365"/>
      <c r="WSD182" s="365"/>
      <c r="WSE182" s="365"/>
      <c r="WSF182" s="365"/>
      <c r="WSG182" s="365"/>
      <c r="WSH182" s="365"/>
      <c r="WSI182" s="365"/>
      <c r="WSJ182" s="365"/>
      <c r="WSK182" s="365"/>
      <c r="WSL182" s="365"/>
      <c r="WSM182" s="365"/>
      <c r="WSN182" s="365"/>
      <c r="WSO182" s="365"/>
      <c r="WSP182" s="365"/>
      <c r="WSQ182" s="365"/>
      <c r="WSR182" s="365"/>
      <c r="WSS182" s="365"/>
      <c r="WST182" s="365"/>
      <c r="WSU182" s="365"/>
      <c r="WSV182" s="365"/>
      <c r="WSW182" s="365"/>
      <c r="WSX182" s="365"/>
      <c r="WSY182" s="365"/>
      <c r="WSZ182" s="365"/>
      <c r="WTA182" s="365"/>
      <c r="WTB182" s="365"/>
      <c r="WTC182" s="365"/>
      <c r="WTD182" s="365"/>
      <c r="WTE182" s="365"/>
      <c r="WTF182" s="365"/>
      <c r="WTG182" s="365"/>
      <c r="WTH182" s="365"/>
      <c r="WTI182" s="365"/>
      <c r="WTJ182" s="365"/>
      <c r="WTK182" s="365"/>
      <c r="WTL182" s="365"/>
      <c r="WTM182" s="365"/>
      <c r="WTN182" s="365"/>
      <c r="WTO182" s="365"/>
      <c r="WTP182" s="365"/>
      <c r="WTQ182" s="365"/>
      <c r="WTR182" s="365"/>
      <c r="WTS182" s="365"/>
      <c r="WTT182" s="365"/>
      <c r="WTU182" s="365"/>
      <c r="WTV182" s="365"/>
      <c r="WTW182" s="365"/>
      <c r="WTX182" s="365"/>
      <c r="WTY182" s="365"/>
      <c r="WTZ182" s="365"/>
      <c r="WUA182" s="365"/>
      <c r="WUB182" s="365"/>
      <c r="WUC182" s="365"/>
      <c r="WUD182" s="365"/>
      <c r="WUE182" s="365"/>
      <c r="WUF182" s="365"/>
      <c r="WUG182" s="365"/>
      <c r="WUH182" s="365"/>
      <c r="WUI182" s="365"/>
      <c r="WUJ182" s="365"/>
      <c r="WUK182" s="365"/>
      <c r="WUL182" s="365"/>
      <c r="WUM182" s="365"/>
      <c r="WUN182" s="365"/>
      <c r="WUO182" s="365"/>
      <c r="WUP182" s="365"/>
      <c r="WUQ182" s="365"/>
      <c r="WUR182" s="365"/>
      <c r="WUS182" s="365"/>
      <c r="WUT182" s="365"/>
      <c r="WUU182" s="365"/>
      <c r="WUV182" s="365"/>
      <c r="WUW182" s="365"/>
      <c r="WUX182" s="365"/>
      <c r="WUY182" s="365"/>
      <c r="WUZ182" s="365"/>
      <c r="WVA182" s="365"/>
      <c r="WVB182" s="365"/>
      <c r="WVC182" s="365"/>
      <c r="WVD182" s="365"/>
      <c r="WVE182" s="365"/>
      <c r="WVF182" s="365"/>
      <c r="WVG182" s="365"/>
      <c r="WVH182" s="365"/>
      <c r="WVI182" s="365"/>
      <c r="WVJ182" s="365"/>
      <c r="WVK182" s="365"/>
      <c r="WVR182" s="365"/>
      <c r="WVS182" s="365"/>
      <c r="WVT182" s="365"/>
      <c r="WVU182" s="365"/>
      <c r="WVV182" s="365"/>
      <c r="WVW182" s="365"/>
      <c r="WVX182" s="365"/>
      <c r="WVY182" s="365"/>
      <c r="WVZ182" s="365"/>
      <c r="WWA182" s="365"/>
      <c r="WWB182" s="365"/>
      <c r="WWC182" s="365"/>
      <c r="WWD182" s="365"/>
      <c r="WWE182" s="365"/>
      <c r="WWF182" s="365"/>
      <c r="WWG182" s="365"/>
      <c r="WWH182" s="365"/>
      <c r="WWI182" s="365"/>
      <c r="WWJ182" s="365"/>
      <c r="WWK182" s="365"/>
      <c r="WWL182" s="365"/>
      <c r="WWM182" s="365"/>
      <c r="WWN182" s="365"/>
      <c r="WWO182" s="365"/>
      <c r="WWP182" s="365"/>
      <c r="WWQ182" s="365"/>
      <c r="WWR182" s="365"/>
      <c r="WWS182" s="365"/>
      <c r="WWT182" s="365"/>
      <c r="WWU182" s="365"/>
      <c r="WWV182" s="365"/>
      <c r="WWW182" s="365"/>
      <c r="WWX182" s="365"/>
      <c r="WWY182" s="365"/>
      <c r="WWZ182" s="365"/>
      <c r="WXA182" s="365"/>
      <c r="WXB182" s="365"/>
      <c r="WXC182" s="365"/>
      <c r="WXD182" s="365"/>
      <c r="WXE182" s="365"/>
      <c r="WXF182" s="365"/>
      <c r="WXG182" s="365"/>
      <c r="WXH182" s="365"/>
      <c r="WXI182" s="365"/>
      <c r="WXJ182" s="365"/>
      <c r="WXK182" s="365"/>
      <c r="WXL182" s="365"/>
      <c r="WXM182" s="365"/>
      <c r="WXN182" s="365"/>
      <c r="WXO182" s="365"/>
      <c r="WXP182" s="365"/>
      <c r="WXQ182" s="365"/>
      <c r="WXR182" s="365"/>
      <c r="WXS182" s="365"/>
      <c r="WXT182" s="365"/>
      <c r="WXU182" s="365"/>
      <c r="WXV182" s="365"/>
      <c r="WXW182" s="365"/>
      <c r="WXX182" s="365"/>
      <c r="WXY182" s="365"/>
      <c r="WXZ182" s="365"/>
      <c r="WYA182" s="365"/>
      <c r="WYB182" s="365"/>
      <c r="WYC182" s="365"/>
      <c r="WYD182" s="365"/>
      <c r="WYE182" s="365"/>
      <c r="WYF182" s="365"/>
      <c r="WYG182" s="365"/>
      <c r="WYH182" s="365"/>
      <c r="WYI182" s="365"/>
      <c r="WYJ182" s="365"/>
      <c r="WYK182" s="365"/>
      <c r="WYL182" s="365"/>
      <c r="WYM182" s="365"/>
      <c r="WYN182" s="365"/>
      <c r="WYO182" s="365"/>
      <c r="WYP182" s="365"/>
      <c r="WYQ182" s="365"/>
      <c r="WYR182" s="365"/>
      <c r="WYS182" s="365"/>
      <c r="WYT182" s="365"/>
      <c r="WYU182" s="365"/>
      <c r="WYV182" s="365"/>
      <c r="WYW182" s="365"/>
      <c r="WYX182" s="365"/>
      <c r="WYY182" s="365"/>
      <c r="WYZ182" s="365"/>
      <c r="WZA182" s="365"/>
      <c r="WZB182" s="365"/>
      <c r="WZC182" s="365"/>
      <c r="WZD182" s="365"/>
      <c r="WZE182" s="365"/>
      <c r="WZF182" s="365"/>
      <c r="WZG182" s="365"/>
      <c r="WZH182" s="365"/>
      <c r="WZI182" s="365"/>
      <c r="WZJ182" s="365"/>
      <c r="WZK182" s="365"/>
      <c r="WZL182" s="365"/>
      <c r="WZM182" s="365"/>
      <c r="WZN182" s="365"/>
      <c r="WZO182" s="365"/>
      <c r="WZP182" s="365"/>
      <c r="WZQ182" s="365"/>
      <c r="WZR182" s="365"/>
      <c r="WZS182" s="365"/>
      <c r="WZT182" s="365"/>
      <c r="WZU182" s="365"/>
      <c r="WZV182" s="365"/>
      <c r="WZW182" s="365"/>
      <c r="WZX182" s="365"/>
      <c r="WZY182" s="365"/>
      <c r="WZZ182" s="365"/>
      <c r="XAA182" s="365"/>
      <c r="XAB182" s="365"/>
      <c r="XAC182" s="365"/>
      <c r="XAD182" s="365"/>
      <c r="XAE182" s="365"/>
      <c r="XAF182" s="365"/>
      <c r="XAG182" s="365"/>
      <c r="XAH182" s="365"/>
      <c r="XAI182" s="365"/>
      <c r="XAJ182" s="365"/>
      <c r="XAK182" s="365"/>
      <c r="XAL182" s="365"/>
      <c r="XAM182" s="365"/>
      <c r="XAN182" s="365"/>
      <c r="XAO182" s="365"/>
      <c r="XAP182" s="365"/>
      <c r="XAQ182" s="365"/>
      <c r="XAR182" s="365"/>
      <c r="XAS182" s="365"/>
      <c r="XAT182" s="365"/>
      <c r="XAU182" s="365"/>
      <c r="XAV182" s="365"/>
      <c r="XAW182" s="365"/>
      <c r="XAX182" s="365"/>
      <c r="XAY182" s="365"/>
      <c r="XAZ182" s="365"/>
      <c r="XBA182" s="365"/>
      <c r="XBB182" s="365"/>
      <c r="XBC182" s="365"/>
      <c r="XBD182" s="365"/>
      <c r="XBE182" s="365"/>
      <c r="XBF182" s="365"/>
      <c r="XBG182" s="365"/>
      <c r="XBH182" s="365"/>
      <c r="XBI182" s="365"/>
      <c r="XBJ182" s="365"/>
      <c r="XBK182" s="365"/>
      <c r="XBL182" s="365"/>
      <c r="XBM182" s="365"/>
      <c r="XBN182" s="365"/>
      <c r="XBO182" s="365"/>
      <c r="XBP182" s="365"/>
      <c r="XBQ182" s="365"/>
      <c r="XBR182" s="365"/>
      <c r="XBS182" s="365"/>
      <c r="XBT182" s="365"/>
      <c r="XBU182" s="365"/>
      <c r="XBV182" s="365"/>
      <c r="XBW182" s="365"/>
      <c r="XBX182" s="365"/>
      <c r="XBY182" s="365"/>
      <c r="XBZ182" s="365"/>
      <c r="XCA182" s="365"/>
      <c r="XCB182" s="365"/>
      <c r="XCC182" s="365"/>
      <c r="XCD182" s="365"/>
      <c r="XCE182" s="365"/>
      <c r="XCF182" s="365"/>
      <c r="XCG182" s="365"/>
      <c r="XCH182" s="365"/>
      <c r="XCI182" s="365"/>
      <c r="XCJ182" s="365"/>
      <c r="XCK182" s="365"/>
      <c r="XCL182" s="365"/>
      <c r="XCM182" s="365"/>
      <c r="XCN182" s="365"/>
      <c r="XCO182" s="365"/>
      <c r="XCP182" s="365"/>
      <c r="XCQ182" s="365"/>
      <c r="XCR182" s="365"/>
      <c r="XCS182" s="365"/>
      <c r="XCT182" s="365"/>
      <c r="XCU182" s="365"/>
      <c r="XCV182" s="365"/>
      <c r="XCW182" s="365"/>
      <c r="XCX182" s="365"/>
      <c r="XCY182" s="365"/>
      <c r="XCZ182" s="365"/>
      <c r="XDA182" s="365"/>
      <c r="XDB182" s="365"/>
      <c r="XDC182" s="365"/>
      <c r="XDD182" s="365"/>
      <c r="XDE182" s="365"/>
      <c r="XDF182" s="365"/>
      <c r="XDG182" s="365"/>
      <c r="XDH182" s="365"/>
      <c r="XDI182" s="365"/>
      <c r="XDJ182" s="365"/>
      <c r="XDK182" s="365"/>
      <c r="XDL182" s="365"/>
      <c r="XDM182" s="365"/>
      <c r="XDN182" s="365"/>
      <c r="XDO182" s="365"/>
      <c r="XDP182" s="365"/>
      <c r="XDQ182" s="365"/>
      <c r="XDR182" s="365"/>
      <c r="XDS182" s="365"/>
      <c r="XDT182" s="365"/>
      <c r="XDU182" s="365"/>
      <c r="XDV182" s="365"/>
      <c r="XDW182" s="365"/>
      <c r="XDX182" s="365"/>
      <c r="XDY182" s="365"/>
      <c r="XDZ182" s="365"/>
      <c r="XEA182" s="365"/>
      <c r="XEB182" s="365"/>
      <c r="XEC182" s="365"/>
      <c r="XED182" s="365"/>
      <c r="XEE182" s="365"/>
      <c r="XEF182" s="365"/>
      <c r="XEG182" s="365"/>
      <c r="XEH182" s="365"/>
      <c r="XEI182" s="365"/>
      <c r="XEJ182" s="365"/>
      <c r="XEK182" s="365"/>
      <c r="XEL182" s="365"/>
      <c r="XEM182" s="365"/>
      <c r="XEN182" s="365"/>
      <c r="XEO182" s="365"/>
      <c r="XEP182" s="365"/>
      <c r="XEQ182" s="365"/>
      <c r="XER182" s="365"/>
      <c r="XES182" s="365"/>
      <c r="XET182" s="365"/>
      <c r="XEU182" s="365"/>
      <c r="XEV182" s="365"/>
      <c r="XEW182" s="365"/>
      <c r="XEX182" s="365"/>
      <c r="XEY182" s="365"/>
      <c r="XEZ182" s="365"/>
      <c r="XFA182" s="365"/>
      <c r="XFB182" s="365"/>
      <c r="XFC182" s="365"/>
    </row>
    <row r="183" spans="1:16384" ht="31.5" x14ac:dyDescent="0.25">
      <c r="A183" s="225" t="s">
        <v>1177</v>
      </c>
      <c r="B183" s="224">
        <v>1300000000</v>
      </c>
      <c r="C183" s="224"/>
      <c r="D183" s="211">
        <f>D184</f>
        <v>28800000</v>
      </c>
      <c r="E183" s="211">
        <f t="shared" ref="E183:F183" si="55">E184</f>
        <v>28600000</v>
      </c>
      <c r="F183" s="211">
        <f t="shared" si="55"/>
        <v>28400000</v>
      </c>
      <c r="G183" s="252"/>
      <c r="H183" s="253"/>
      <c r="I183" s="253"/>
      <c r="J183" s="252"/>
      <c r="K183" s="252"/>
      <c r="L183" s="362"/>
      <c r="M183" s="362"/>
      <c r="N183" s="363"/>
      <c r="O183" s="363"/>
      <c r="P183" s="363"/>
      <c r="Q183" s="363"/>
      <c r="R183" s="363"/>
      <c r="S183" s="363"/>
      <c r="T183" s="363"/>
      <c r="U183" s="363"/>
      <c r="V183" s="363"/>
      <c r="W183" s="363"/>
      <c r="X183" s="363"/>
      <c r="Y183" s="363"/>
      <c r="Z183" s="363"/>
      <c r="AA183" s="363"/>
      <c r="AB183" s="363"/>
      <c r="AC183" s="363"/>
      <c r="AD183" s="363"/>
      <c r="AE183" s="363"/>
      <c r="AF183" s="363"/>
      <c r="AG183" s="363"/>
      <c r="AH183" s="363"/>
      <c r="AI183" s="363"/>
      <c r="AJ183" s="363"/>
      <c r="AK183" s="363"/>
      <c r="AL183" s="363"/>
      <c r="AM183" s="363"/>
      <c r="AN183" s="363"/>
      <c r="AO183" s="363"/>
      <c r="AP183" s="363"/>
      <c r="AQ183" s="363"/>
      <c r="AR183" s="363"/>
      <c r="AS183" s="363"/>
      <c r="AT183" s="363"/>
      <c r="AU183" s="363"/>
      <c r="AV183" s="363"/>
      <c r="AW183" s="363"/>
      <c r="AX183" s="363"/>
      <c r="AY183" s="363"/>
      <c r="AZ183" s="363"/>
      <c r="BA183" s="363"/>
      <c r="BB183" s="363"/>
      <c r="BC183" s="363"/>
      <c r="BD183" s="363"/>
      <c r="BE183" s="363"/>
      <c r="BF183" s="363"/>
      <c r="BG183" s="363"/>
      <c r="BH183" s="363"/>
      <c r="BI183" s="363"/>
      <c r="BJ183" s="363"/>
      <c r="BK183" s="363"/>
      <c r="BL183" s="363"/>
      <c r="BM183" s="363"/>
      <c r="BN183" s="363"/>
      <c r="BO183" s="363"/>
      <c r="BP183" s="363"/>
      <c r="BQ183" s="363"/>
      <c r="BR183" s="363"/>
      <c r="BS183" s="363"/>
      <c r="BT183" s="363"/>
      <c r="BU183" s="363"/>
      <c r="BV183" s="363"/>
      <c r="BW183" s="363"/>
      <c r="BX183" s="363"/>
      <c r="BY183" s="363"/>
      <c r="BZ183" s="363"/>
      <c r="CA183" s="363"/>
      <c r="CB183" s="363"/>
      <c r="CC183" s="363"/>
      <c r="CD183" s="363"/>
      <c r="CE183" s="363"/>
      <c r="CF183" s="363"/>
      <c r="CG183" s="363"/>
      <c r="CH183" s="363"/>
      <c r="CI183" s="363"/>
      <c r="CJ183" s="363"/>
      <c r="CK183" s="363"/>
      <c r="CL183" s="363"/>
      <c r="CM183" s="363"/>
      <c r="CN183" s="363"/>
      <c r="CO183" s="363"/>
      <c r="CP183" s="363"/>
      <c r="CQ183" s="363"/>
      <c r="CR183" s="363"/>
      <c r="CS183" s="363"/>
      <c r="CT183" s="363"/>
      <c r="CU183" s="363"/>
      <c r="CV183" s="363"/>
      <c r="CW183" s="363"/>
      <c r="CX183" s="363"/>
      <c r="CY183" s="363"/>
      <c r="CZ183" s="363"/>
      <c r="DA183" s="363"/>
      <c r="DB183" s="363"/>
      <c r="DC183" s="363"/>
      <c r="DD183" s="363"/>
      <c r="DE183" s="363"/>
      <c r="DF183" s="363"/>
      <c r="DG183" s="363"/>
      <c r="DH183" s="363"/>
      <c r="DI183" s="363"/>
      <c r="DJ183" s="363"/>
      <c r="DK183" s="363"/>
      <c r="DL183" s="363"/>
      <c r="DM183" s="363"/>
      <c r="DN183" s="363"/>
      <c r="DO183" s="363"/>
      <c r="DP183" s="363"/>
      <c r="DQ183" s="363"/>
      <c r="DR183" s="363"/>
      <c r="DS183" s="363"/>
      <c r="DT183" s="363"/>
      <c r="DU183" s="363"/>
      <c r="DV183" s="363"/>
      <c r="DW183" s="363"/>
      <c r="DX183" s="363"/>
      <c r="DY183" s="363"/>
      <c r="DZ183" s="363"/>
      <c r="EA183" s="363"/>
      <c r="EB183" s="363"/>
      <c r="EC183" s="363"/>
      <c r="ED183" s="363"/>
      <c r="EE183" s="363"/>
      <c r="EF183" s="363"/>
      <c r="EG183" s="363"/>
      <c r="EH183" s="363"/>
      <c r="EI183" s="363"/>
      <c r="EJ183" s="363"/>
      <c r="EK183" s="363"/>
      <c r="EL183" s="363"/>
      <c r="EM183" s="363"/>
      <c r="EN183" s="363"/>
      <c r="EO183" s="363"/>
      <c r="EP183" s="363"/>
      <c r="EQ183" s="363"/>
      <c r="ER183" s="363"/>
      <c r="ES183" s="363"/>
      <c r="ET183" s="363"/>
      <c r="EU183" s="363"/>
      <c r="EV183" s="363"/>
      <c r="EW183" s="363"/>
      <c r="EX183" s="363"/>
      <c r="EY183" s="363"/>
      <c r="EZ183" s="363"/>
      <c r="FA183" s="363"/>
      <c r="FB183" s="363"/>
      <c r="FC183" s="363"/>
      <c r="FD183" s="363"/>
      <c r="FE183" s="363"/>
      <c r="FF183" s="363"/>
      <c r="FG183" s="363"/>
      <c r="FH183" s="363"/>
      <c r="FI183" s="363"/>
      <c r="FJ183" s="363"/>
      <c r="FK183" s="363"/>
      <c r="FL183" s="363"/>
      <c r="FM183" s="363"/>
      <c r="FN183" s="363"/>
      <c r="FO183" s="363"/>
      <c r="FP183" s="363"/>
      <c r="FQ183" s="363"/>
      <c r="FR183" s="363"/>
      <c r="FS183" s="363"/>
      <c r="FT183" s="363"/>
      <c r="FU183" s="363"/>
      <c r="FV183" s="363"/>
      <c r="FW183" s="363"/>
      <c r="FX183" s="363"/>
      <c r="FY183" s="363"/>
      <c r="FZ183" s="363"/>
      <c r="GA183" s="363"/>
      <c r="GB183" s="363"/>
      <c r="GC183" s="363"/>
      <c r="GD183" s="363"/>
      <c r="GE183" s="363"/>
      <c r="GF183" s="363"/>
      <c r="GG183" s="363"/>
      <c r="GH183" s="363"/>
      <c r="GI183" s="363"/>
      <c r="GJ183" s="363"/>
      <c r="GK183" s="363"/>
      <c r="GL183" s="363"/>
      <c r="GM183" s="363"/>
      <c r="GN183" s="363"/>
      <c r="GO183" s="363"/>
      <c r="GP183" s="363"/>
      <c r="GQ183" s="363"/>
      <c r="GR183" s="363"/>
      <c r="GS183" s="363"/>
      <c r="GT183" s="363"/>
      <c r="GU183" s="363"/>
      <c r="GV183" s="363"/>
      <c r="GW183" s="363"/>
      <c r="GX183" s="363"/>
      <c r="GY183" s="363"/>
      <c r="GZ183" s="363"/>
      <c r="HA183" s="363"/>
      <c r="HB183" s="363"/>
      <c r="HC183" s="363"/>
      <c r="HD183" s="363"/>
      <c r="HE183" s="363"/>
      <c r="HF183" s="363"/>
      <c r="HG183" s="363"/>
      <c r="HH183" s="363"/>
      <c r="HI183" s="363"/>
      <c r="HJ183" s="363"/>
      <c r="HK183" s="363"/>
      <c r="HL183" s="363"/>
      <c r="HM183" s="363"/>
      <c r="HN183" s="363"/>
      <c r="HO183" s="363"/>
      <c r="HP183" s="363"/>
      <c r="HQ183" s="363"/>
      <c r="HR183" s="363"/>
      <c r="HS183" s="363"/>
      <c r="HT183" s="363"/>
      <c r="HU183" s="363"/>
      <c r="HV183" s="363"/>
      <c r="HW183" s="363"/>
      <c r="HX183" s="363"/>
      <c r="HY183" s="363"/>
      <c r="HZ183" s="363"/>
      <c r="IA183" s="363"/>
      <c r="IB183" s="363"/>
      <c r="IC183" s="363"/>
      <c r="ID183" s="363"/>
      <c r="IE183" s="363"/>
      <c r="IF183" s="363"/>
      <c r="IG183" s="363"/>
      <c r="IH183" s="363"/>
      <c r="II183" s="363"/>
      <c r="IJ183" s="363"/>
      <c r="IK183" s="363"/>
      <c r="IL183" s="363"/>
      <c r="IM183" s="363"/>
      <c r="IN183" s="363"/>
      <c r="IO183" s="363"/>
      <c r="IP183" s="363"/>
      <c r="IQ183" s="363"/>
      <c r="IR183" s="363"/>
      <c r="IS183" s="363"/>
      <c r="IT183" s="363"/>
      <c r="IU183" s="363"/>
      <c r="IV183" s="363"/>
      <c r="IW183" s="363"/>
      <c r="IX183" s="363"/>
      <c r="IY183" s="363"/>
      <c r="JF183" s="363"/>
      <c r="JG183" s="363"/>
      <c r="JH183" s="363"/>
      <c r="JI183" s="363"/>
      <c r="JJ183" s="363"/>
      <c r="JK183" s="363"/>
      <c r="JL183" s="363"/>
      <c r="JM183" s="363"/>
      <c r="JN183" s="363"/>
      <c r="JO183" s="363"/>
      <c r="JP183" s="363"/>
      <c r="JQ183" s="363"/>
      <c r="JR183" s="363"/>
      <c r="JS183" s="363"/>
      <c r="JT183" s="363"/>
      <c r="JU183" s="363"/>
      <c r="JV183" s="363"/>
      <c r="JW183" s="363"/>
      <c r="JX183" s="363"/>
      <c r="JY183" s="363"/>
      <c r="JZ183" s="363"/>
      <c r="KA183" s="363"/>
      <c r="KB183" s="363"/>
      <c r="KC183" s="363"/>
      <c r="KD183" s="363"/>
      <c r="KE183" s="363"/>
      <c r="KF183" s="363"/>
      <c r="KG183" s="363"/>
      <c r="KH183" s="363"/>
      <c r="KI183" s="363"/>
      <c r="KJ183" s="363"/>
      <c r="KK183" s="363"/>
      <c r="KL183" s="363"/>
      <c r="KM183" s="363"/>
      <c r="KN183" s="363"/>
      <c r="KO183" s="363"/>
      <c r="KP183" s="363"/>
      <c r="KQ183" s="363"/>
      <c r="KR183" s="363"/>
      <c r="KS183" s="363"/>
      <c r="KT183" s="363"/>
      <c r="KU183" s="363"/>
      <c r="KV183" s="363"/>
      <c r="KW183" s="363"/>
      <c r="KX183" s="363"/>
      <c r="KY183" s="363"/>
      <c r="KZ183" s="363"/>
      <c r="LA183" s="363"/>
      <c r="LB183" s="363"/>
      <c r="LC183" s="363"/>
      <c r="LD183" s="363"/>
      <c r="LE183" s="363"/>
      <c r="LF183" s="363"/>
      <c r="LG183" s="363"/>
      <c r="LH183" s="363"/>
      <c r="LI183" s="363"/>
      <c r="LJ183" s="363"/>
      <c r="LK183" s="363"/>
      <c r="LL183" s="363"/>
      <c r="LM183" s="363"/>
      <c r="LN183" s="363"/>
      <c r="LO183" s="363"/>
      <c r="LP183" s="363"/>
      <c r="LQ183" s="363"/>
      <c r="LR183" s="363"/>
      <c r="LS183" s="363"/>
      <c r="LT183" s="363"/>
      <c r="LU183" s="363"/>
      <c r="LV183" s="363"/>
      <c r="LW183" s="363"/>
      <c r="LX183" s="363"/>
      <c r="LY183" s="363"/>
      <c r="LZ183" s="363"/>
      <c r="MA183" s="363"/>
      <c r="MB183" s="363"/>
      <c r="MC183" s="363"/>
      <c r="MD183" s="363"/>
      <c r="ME183" s="363"/>
      <c r="MF183" s="363"/>
      <c r="MG183" s="363"/>
      <c r="MH183" s="363"/>
      <c r="MI183" s="363"/>
      <c r="MJ183" s="363"/>
      <c r="MK183" s="363"/>
      <c r="ML183" s="363"/>
      <c r="MM183" s="363"/>
      <c r="MN183" s="363"/>
      <c r="MO183" s="363"/>
      <c r="MP183" s="363"/>
      <c r="MQ183" s="363"/>
      <c r="MR183" s="363"/>
      <c r="MS183" s="363"/>
      <c r="MT183" s="363"/>
      <c r="MU183" s="363"/>
      <c r="MV183" s="363"/>
      <c r="MW183" s="363"/>
      <c r="MX183" s="363"/>
      <c r="MY183" s="363"/>
      <c r="MZ183" s="363"/>
      <c r="NA183" s="363"/>
      <c r="NB183" s="363"/>
      <c r="NC183" s="363"/>
      <c r="ND183" s="363"/>
      <c r="NE183" s="363"/>
      <c r="NF183" s="363"/>
      <c r="NG183" s="363"/>
      <c r="NH183" s="363"/>
      <c r="NI183" s="363"/>
      <c r="NJ183" s="363"/>
      <c r="NK183" s="363"/>
      <c r="NL183" s="363"/>
      <c r="NM183" s="363"/>
      <c r="NN183" s="363"/>
      <c r="NO183" s="363"/>
      <c r="NP183" s="363"/>
      <c r="NQ183" s="363"/>
      <c r="NR183" s="363"/>
      <c r="NS183" s="363"/>
      <c r="NT183" s="363"/>
      <c r="NU183" s="363"/>
      <c r="NV183" s="363"/>
      <c r="NW183" s="363"/>
      <c r="NX183" s="363"/>
      <c r="NY183" s="363"/>
      <c r="NZ183" s="363"/>
      <c r="OA183" s="363"/>
      <c r="OB183" s="363"/>
      <c r="OC183" s="363"/>
      <c r="OD183" s="363"/>
      <c r="OE183" s="363"/>
      <c r="OF183" s="363"/>
      <c r="OG183" s="363"/>
      <c r="OH183" s="363"/>
      <c r="OI183" s="363"/>
      <c r="OJ183" s="363"/>
      <c r="OK183" s="363"/>
      <c r="OL183" s="363"/>
      <c r="OM183" s="363"/>
      <c r="ON183" s="363"/>
      <c r="OO183" s="363"/>
      <c r="OP183" s="363"/>
      <c r="OQ183" s="363"/>
      <c r="OR183" s="363"/>
      <c r="OS183" s="363"/>
      <c r="OT183" s="363"/>
      <c r="OU183" s="363"/>
      <c r="OV183" s="363"/>
      <c r="OW183" s="363"/>
      <c r="OX183" s="363"/>
      <c r="OY183" s="363"/>
      <c r="OZ183" s="363"/>
      <c r="PA183" s="363"/>
      <c r="PB183" s="363"/>
      <c r="PC183" s="363"/>
      <c r="PD183" s="363"/>
      <c r="PE183" s="363"/>
      <c r="PF183" s="363"/>
      <c r="PG183" s="363"/>
      <c r="PH183" s="363"/>
      <c r="PI183" s="363"/>
      <c r="PJ183" s="363"/>
      <c r="PK183" s="363"/>
      <c r="PL183" s="363"/>
      <c r="PM183" s="363"/>
      <c r="PN183" s="363"/>
      <c r="PO183" s="363"/>
      <c r="PP183" s="363"/>
      <c r="PQ183" s="363"/>
      <c r="PR183" s="363"/>
      <c r="PS183" s="363"/>
      <c r="PT183" s="363"/>
      <c r="PU183" s="363"/>
      <c r="PV183" s="363"/>
      <c r="PW183" s="363"/>
      <c r="PX183" s="363"/>
      <c r="PY183" s="363"/>
      <c r="PZ183" s="363"/>
      <c r="QA183" s="363"/>
      <c r="QB183" s="363"/>
      <c r="QC183" s="363"/>
      <c r="QD183" s="363"/>
      <c r="QE183" s="363"/>
      <c r="QF183" s="363"/>
      <c r="QG183" s="363"/>
      <c r="QH183" s="363"/>
      <c r="QI183" s="363"/>
      <c r="QJ183" s="363"/>
      <c r="QK183" s="363"/>
      <c r="QL183" s="363"/>
      <c r="QM183" s="363"/>
      <c r="QN183" s="363"/>
      <c r="QO183" s="363"/>
      <c r="QP183" s="363"/>
      <c r="QQ183" s="363"/>
      <c r="QR183" s="363"/>
      <c r="QS183" s="363"/>
      <c r="QT183" s="363"/>
      <c r="QU183" s="363"/>
      <c r="QV183" s="363"/>
      <c r="QW183" s="363"/>
      <c r="QX183" s="363"/>
      <c r="QY183" s="363"/>
      <c r="QZ183" s="363"/>
      <c r="RA183" s="363"/>
      <c r="RB183" s="363"/>
      <c r="RC183" s="363"/>
      <c r="RD183" s="363"/>
      <c r="RE183" s="363"/>
      <c r="RF183" s="363"/>
      <c r="RG183" s="363"/>
      <c r="RH183" s="363"/>
      <c r="RI183" s="363"/>
      <c r="RJ183" s="363"/>
      <c r="RK183" s="363"/>
      <c r="RL183" s="363"/>
      <c r="RM183" s="363"/>
      <c r="RN183" s="363"/>
      <c r="RO183" s="363"/>
      <c r="RP183" s="363"/>
      <c r="RQ183" s="363"/>
      <c r="RR183" s="363"/>
      <c r="RS183" s="363"/>
      <c r="RT183" s="363"/>
      <c r="RU183" s="363"/>
      <c r="RV183" s="363"/>
      <c r="RW183" s="363"/>
      <c r="RX183" s="363"/>
      <c r="RY183" s="363"/>
      <c r="RZ183" s="363"/>
      <c r="SA183" s="363"/>
      <c r="SB183" s="363"/>
      <c r="SC183" s="363"/>
      <c r="SD183" s="363"/>
      <c r="SE183" s="363"/>
      <c r="SF183" s="363"/>
      <c r="SG183" s="363"/>
      <c r="SH183" s="363"/>
      <c r="SI183" s="363"/>
      <c r="SJ183" s="363"/>
      <c r="SK183" s="363"/>
      <c r="SL183" s="363"/>
      <c r="SM183" s="363"/>
      <c r="SN183" s="363"/>
      <c r="SO183" s="363"/>
      <c r="SP183" s="363"/>
      <c r="SQ183" s="363"/>
      <c r="SR183" s="363"/>
      <c r="SS183" s="363"/>
      <c r="ST183" s="363"/>
      <c r="SU183" s="363"/>
      <c r="TB183" s="363"/>
      <c r="TC183" s="363"/>
      <c r="TD183" s="363"/>
      <c r="TE183" s="363"/>
      <c r="TF183" s="363"/>
      <c r="TG183" s="363"/>
      <c r="TH183" s="363"/>
      <c r="TI183" s="363"/>
      <c r="TJ183" s="363"/>
      <c r="TK183" s="363"/>
      <c r="TL183" s="363"/>
      <c r="TM183" s="363"/>
      <c r="TN183" s="363"/>
      <c r="TO183" s="363"/>
      <c r="TP183" s="363"/>
      <c r="TQ183" s="363"/>
      <c r="TR183" s="363"/>
      <c r="TS183" s="363"/>
      <c r="TT183" s="363"/>
      <c r="TU183" s="363"/>
      <c r="TV183" s="363"/>
      <c r="TW183" s="363"/>
      <c r="TX183" s="363"/>
      <c r="TY183" s="363"/>
      <c r="TZ183" s="363"/>
      <c r="UA183" s="363"/>
      <c r="UB183" s="363"/>
      <c r="UC183" s="363"/>
      <c r="UD183" s="363"/>
      <c r="UE183" s="363"/>
      <c r="UF183" s="363"/>
      <c r="UG183" s="363"/>
      <c r="UH183" s="363"/>
      <c r="UI183" s="363"/>
      <c r="UJ183" s="363"/>
      <c r="UK183" s="363"/>
      <c r="UL183" s="363"/>
      <c r="UM183" s="363"/>
      <c r="UN183" s="363"/>
      <c r="UO183" s="363"/>
      <c r="UP183" s="363"/>
      <c r="UQ183" s="363"/>
      <c r="UR183" s="363"/>
      <c r="US183" s="363"/>
      <c r="UT183" s="363"/>
      <c r="UU183" s="363"/>
      <c r="UV183" s="363"/>
      <c r="UW183" s="363"/>
      <c r="UX183" s="363"/>
      <c r="UY183" s="363"/>
      <c r="UZ183" s="363"/>
      <c r="VA183" s="363"/>
      <c r="VB183" s="363"/>
      <c r="VC183" s="363"/>
      <c r="VD183" s="363"/>
      <c r="VE183" s="363"/>
      <c r="VF183" s="363"/>
      <c r="VG183" s="363"/>
      <c r="VH183" s="363"/>
      <c r="VI183" s="363"/>
      <c r="VJ183" s="363"/>
      <c r="VK183" s="363"/>
      <c r="VL183" s="363"/>
      <c r="VM183" s="363"/>
      <c r="VN183" s="363"/>
      <c r="VO183" s="363"/>
      <c r="VP183" s="363"/>
      <c r="VQ183" s="363"/>
      <c r="VR183" s="363"/>
      <c r="VS183" s="363"/>
      <c r="VT183" s="363"/>
      <c r="VU183" s="363"/>
      <c r="VV183" s="363"/>
      <c r="VW183" s="363"/>
      <c r="VX183" s="363"/>
      <c r="VY183" s="363"/>
      <c r="VZ183" s="363"/>
      <c r="WA183" s="363"/>
      <c r="WB183" s="363"/>
      <c r="WC183" s="363"/>
      <c r="WD183" s="363"/>
      <c r="WE183" s="363"/>
      <c r="WF183" s="363"/>
      <c r="WG183" s="363"/>
      <c r="WH183" s="363"/>
      <c r="WI183" s="363"/>
      <c r="WJ183" s="363"/>
      <c r="WK183" s="363"/>
      <c r="WL183" s="363"/>
      <c r="WM183" s="363"/>
      <c r="WN183" s="363"/>
      <c r="WO183" s="363"/>
      <c r="WP183" s="363"/>
      <c r="WQ183" s="363"/>
      <c r="WR183" s="363"/>
      <c r="WS183" s="363"/>
      <c r="WT183" s="363"/>
      <c r="WU183" s="363"/>
      <c r="WV183" s="363"/>
      <c r="WW183" s="363"/>
      <c r="WX183" s="363"/>
      <c r="WY183" s="363"/>
      <c r="WZ183" s="363"/>
      <c r="XA183" s="363"/>
      <c r="XB183" s="363"/>
      <c r="XC183" s="363"/>
      <c r="XD183" s="363"/>
      <c r="XE183" s="363"/>
      <c r="XF183" s="363"/>
      <c r="XG183" s="363"/>
      <c r="XH183" s="363"/>
      <c r="XI183" s="363"/>
      <c r="XJ183" s="363"/>
      <c r="XK183" s="363"/>
      <c r="XL183" s="363"/>
      <c r="XM183" s="363"/>
      <c r="XN183" s="363"/>
      <c r="XO183" s="363"/>
      <c r="XP183" s="363"/>
      <c r="XQ183" s="363"/>
      <c r="XR183" s="363"/>
      <c r="XS183" s="363"/>
      <c r="XT183" s="363"/>
      <c r="XU183" s="363"/>
      <c r="XV183" s="363"/>
      <c r="XW183" s="363"/>
      <c r="XX183" s="363"/>
      <c r="XY183" s="363"/>
      <c r="XZ183" s="363"/>
      <c r="YA183" s="363"/>
      <c r="YB183" s="363"/>
      <c r="YC183" s="363"/>
      <c r="YD183" s="363"/>
      <c r="YE183" s="363"/>
      <c r="YF183" s="363"/>
      <c r="YG183" s="363"/>
      <c r="YH183" s="363"/>
      <c r="YI183" s="363"/>
      <c r="YJ183" s="363"/>
      <c r="YK183" s="363"/>
      <c r="YL183" s="363"/>
      <c r="YM183" s="363"/>
      <c r="YN183" s="363"/>
      <c r="YO183" s="363"/>
      <c r="YP183" s="363"/>
      <c r="YQ183" s="363"/>
      <c r="YR183" s="363"/>
      <c r="YS183" s="363"/>
      <c r="YT183" s="363"/>
      <c r="YU183" s="363"/>
      <c r="YV183" s="363"/>
      <c r="YW183" s="363"/>
      <c r="YX183" s="363"/>
      <c r="YY183" s="363"/>
      <c r="YZ183" s="363"/>
      <c r="ZA183" s="363"/>
      <c r="ZB183" s="363"/>
      <c r="ZC183" s="363"/>
      <c r="ZD183" s="363"/>
      <c r="ZE183" s="363"/>
      <c r="ZF183" s="363"/>
      <c r="ZG183" s="363"/>
      <c r="ZH183" s="363"/>
      <c r="ZI183" s="363"/>
      <c r="ZJ183" s="363"/>
      <c r="ZK183" s="363"/>
      <c r="ZL183" s="363"/>
      <c r="ZM183" s="363"/>
      <c r="ZN183" s="363"/>
      <c r="ZO183" s="363"/>
      <c r="ZP183" s="363"/>
      <c r="ZQ183" s="363"/>
      <c r="ZR183" s="363"/>
      <c r="ZS183" s="363"/>
      <c r="ZT183" s="363"/>
      <c r="ZU183" s="363"/>
      <c r="ZV183" s="363"/>
      <c r="ZW183" s="363"/>
      <c r="ZX183" s="363"/>
      <c r="ZY183" s="363"/>
      <c r="ZZ183" s="363"/>
      <c r="AAA183" s="363"/>
      <c r="AAB183" s="363"/>
      <c r="AAC183" s="363"/>
      <c r="AAD183" s="363"/>
      <c r="AAE183" s="363"/>
      <c r="AAF183" s="363"/>
      <c r="AAG183" s="363"/>
      <c r="AAH183" s="363"/>
      <c r="AAI183" s="363"/>
      <c r="AAJ183" s="363"/>
      <c r="AAK183" s="363"/>
      <c r="AAL183" s="363"/>
      <c r="AAM183" s="363"/>
      <c r="AAN183" s="363"/>
      <c r="AAO183" s="363"/>
      <c r="AAP183" s="363"/>
      <c r="AAQ183" s="363"/>
      <c r="AAR183" s="363"/>
      <c r="AAS183" s="363"/>
      <c r="AAT183" s="363"/>
      <c r="AAU183" s="363"/>
      <c r="AAV183" s="363"/>
      <c r="AAW183" s="363"/>
      <c r="AAX183" s="363"/>
      <c r="AAY183" s="363"/>
      <c r="AAZ183" s="363"/>
      <c r="ABA183" s="363"/>
      <c r="ABB183" s="363"/>
      <c r="ABC183" s="363"/>
      <c r="ABD183" s="363"/>
      <c r="ABE183" s="363"/>
      <c r="ABF183" s="363"/>
      <c r="ABG183" s="363"/>
      <c r="ABH183" s="363"/>
      <c r="ABI183" s="363"/>
      <c r="ABJ183" s="363"/>
      <c r="ABK183" s="363"/>
      <c r="ABL183" s="363"/>
      <c r="ABM183" s="363"/>
      <c r="ABN183" s="363"/>
      <c r="ABO183" s="363"/>
      <c r="ABP183" s="363"/>
      <c r="ABQ183" s="363"/>
      <c r="ABR183" s="363"/>
      <c r="ABS183" s="363"/>
      <c r="ABT183" s="363"/>
      <c r="ABU183" s="363"/>
      <c r="ABV183" s="363"/>
      <c r="ABW183" s="363"/>
      <c r="ABX183" s="363"/>
      <c r="ABY183" s="363"/>
      <c r="ABZ183" s="363"/>
      <c r="ACA183" s="363"/>
      <c r="ACB183" s="363"/>
      <c r="ACC183" s="363"/>
      <c r="ACD183" s="363"/>
      <c r="ACE183" s="363"/>
      <c r="ACF183" s="363"/>
      <c r="ACG183" s="363"/>
      <c r="ACH183" s="363"/>
      <c r="ACI183" s="363"/>
      <c r="ACJ183" s="363"/>
      <c r="ACK183" s="363"/>
      <c r="ACL183" s="363"/>
      <c r="ACM183" s="363"/>
      <c r="ACN183" s="363"/>
      <c r="ACO183" s="363"/>
      <c r="ACP183" s="363"/>
      <c r="ACQ183" s="363"/>
      <c r="ACX183" s="363"/>
      <c r="ACY183" s="363"/>
      <c r="ACZ183" s="363"/>
      <c r="ADA183" s="363"/>
      <c r="ADB183" s="363"/>
      <c r="ADC183" s="363"/>
      <c r="ADD183" s="363"/>
      <c r="ADE183" s="363"/>
      <c r="ADF183" s="363"/>
      <c r="ADG183" s="363"/>
      <c r="ADH183" s="363"/>
      <c r="ADI183" s="363"/>
      <c r="ADJ183" s="363"/>
      <c r="ADK183" s="363"/>
      <c r="ADL183" s="363"/>
      <c r="ADM183" s="363"/>
      <c r="ADN183" s="363"/>
      <c r="ADO183" s="363"/>
      <c r="ADP183" s="363"/>
      <c r="ADQ183" s="363"/>
      <c r="ADR183" s="363"/>
      <c r="ADS183" s="363"/>
      <c r="ADT183" s="363"/>
      <c r="ADU183" s="363"/>
      <c r="ADV183" s="363"/>
      <c r="ADW183" s="363"/>
      <c r="ADX183" s="363"/>
      <c r="ADY183" s="363"/>
      <c r="ADZ183" s="363"/>
      <c r="AEA183" s="363"/>
      <c r="AEB183" s="363"/>
      <c r="AEC183" s="363"/>
      <c r="AED183" s="363"/>
      <c r="AEE183" s="363"/>
      <c r="AEF183" s="363"/>
      <c r="AEG183" s="363"/>
      <c r="AEH183" s="363"/>
      <c r="AEI183" s="363"/>
      <c r="AEJ183" s="363"/>
      <c r="AEK183" s="363"/>
      <c r="AEL183" s="363"/>
      <c r="AEM183" s="363"/>
      <c r="AEN183" s="363"/>
      <c r="AEO183" s="363"/>
      <c r="AEP183" s="363"/>
      <c r="AEQ183" s="363"/>
      <c r="AER183" s="363"/>
      <c r="AES183" s="363"/>
      <c r="AET183" s="363"/>
      <c r="AEU183" s="363"/>
      <c r="AEV183" s="363"/>
      <c r="AEW183" s="363"/>
      <c r="AEX183" s="363"/>
      <c r="AEY183" s="363"/>
      <c r="AEZ183" s="363"/>
      <c r="AFA183" s="363"/>
      <c r="AFB183" s="363"/>
      <c r="AFC183" s="363"/>
      <c r="AFD183" s="363"/>
      <c r="AFE183" s="363"/>
      <c r="AFF183" s="363"/>
      <c r="AFG183" s="363"/>
      <c r="AFH183" s="363"/>
      <c r="AFI183" s="363"/>
      <c r="AFJ183" s="363"/>
      <c r="AFK183" s="363"/>
      <c r="AFL183" s="363"/>
      <c r="AFM183" s="363"/>
      <c r="AFN183" s="363"/>
      <c r="AFO183" s="363"/>
      <c r="AFP183" s="363"/>
      <c r="AFQ183" s="363"/>
      <c r="AFR183" s="363"/>
      <c r="AFS183" s="363"/>
      <c r="AFT183" s="363"/>
      <c r="AFU183" s="363"/>
      <c r="AFV183" s="363"/>
      <c r="AFW183" s="363"/>
      <c r="AFX183" s="363"/>
      <c r="AFY183" s="363"/>
      <c r="AFZ183" s="363"/>
      <c r="AGA183" s="363"/>
      <c r="AGB183" s="363"/>
      <c r="AGC183" s="363"/>
      <c r="AGD183" s="363"/>
      <c r="AGE183" s="363"/>
      <c r="AGF183" s="363"/>
      <c r="AGG183" s="363"/>
      <c r="AGH183" s="363"/>
      <c r="AGI183" s="363"/>
      <c r="AGJ183" s="363"/>
      <c r="AGK183" s="363"/>
      <c r="AGL183" s="363"/>
      <c r="AGM183" s="363"/>
      <c r="AGN183" s="363"/>
      <c r="AGO183" s="363"/>
      <c r="AGP183" s="363"/>
      <c r="AGQ183" s="363"/>
      <c r="AGR183" s="363"/>
      <c r="AGS183" s="363"/>
      <c r="AGT183" s="363"/>
      <c r="AGU183" s="363"/>
      <c r="AGV183" s="363"/>
      <c r="AGW183" s="363"/>
      <c r="AGX183" s="363"/>
      <c r="AGY183" s="363"/>
      <c r="AGZ183" s="363"/>
      <c r="AHA183" s="363"/>
      <c r="AHB183" s="363"/>
      <c r="AHC183" s="363"/>
      <c r="AHD183" s="363"/>
      <c r="AHE183" s="363"/>
      <c r="AHF183" s="363"/>
      <c r="AHG183" s="363"/>
      <c r="AHH183" s="363"/>
      <c r="AHI183" s="363"/>
      <c r="AHJ183" s="363"/>
      <c r="AHK183" s="363"/>
      <c r="AHL183" s="363"/>
      <c r="AHM183" s="363"/>
      <c r="AHN183" s="363"/>
      <c r="AHO183" s="363"/>
      <c r="AHP183" s="363"/>
      <c r="AHQ183" s="363"/>
      <c r="AHR183" s="363"/>
      <c r="AHS183" s="363"/>
      <c r="AHT183" s="363"/>
      <c r="AHU183" s="363"/>
      <c r="AHV183" s="363"/>
      <c r="AHW183" s="363"/>
      <c r="AHX183" s="363"/>
      <c r="AHY183" s="363"/>
      <c r="AHZ183" s="363"/>
      <c r="AIA183" s="363"/>
      <c r="AIB183" s="363"/>
      <c r="AIC183" s="363"/>
      <c r="AID183" s="363"/>
      <c r="AIE183" s="363"/>
      <c r="AIF183" s="363"/>
      <c r="AIG183" s="363"/>
      <c r="AIH183" s="363"/>
      <c r="AII183" s="363"/>
      <c r="AIJ183" s="363"/>
      <c r="AIK183" s="363"/>
      <c r="AIL183" s="363"/>
      <c r="AIM183" s="363"/>
      <c r="AIN183" s="363"/>
      <c r="AIO183" s="363"/>
      <c r="AIP183" s="363"/>
      <c r="AIQ183" s="363"/>
      <c r="AIR183" s="363"/>
      <c r="AIS183" s="363"/>
      <c r="AIT183" s="363"/>
      <c r="AIU183" s="363"/>
      <c r="AIV183" s="363"/>
      <c r="AIW183" s="363"/>
      <c r="AIX183" s="363"/>
      <c r="AIY183" s="363"/>
      <c r="AIZ183" s="363"/>
      <c r="AJA183" s="363"/>
      <c r="AJB183" s="363"/>
      <c r="AJC183" s="363"/>
      <c r="AJD183" s="363"/>
      <c r="AJE183" s="363"/>
      <c r="AJF183" s="363"/>
      <c r="AJG183" s="363"/>
      <c r="AJH183" s="363"/>
      <c r="AJI183" s="363"/>
      <c r="AJJ183" s="363"/>
      <c r="AJK183" s="363"/>
      <c r="AJL183" s="363"/>
      <c r="AJM183" s="363"/>
      <c r="AJN183" s="363"/>
      <c r="AJO183" s="363"/>
      <c r="AJP183" s="363"/>
      <c r="AJQ183" s="363"/>
      <c r="AJR183" s="363"/>
      <c r="AJS183" s="363"/>
      <c r="AJT183" s="363"/>
      <c r="AJU183" s="363"/>
      <c r="AJV183" s="363"/>
      <c r="AJW183" s="363"/>
      <c r="AJX183" s="363"/>
      <c r="AJY183" s="363"/>
      <c r="AJZ183" s="363"/>
      <c r="AKA183" s="363"/>
      <c r="AKB183" s="363"/>
      <c r="AKC183" s="363"/>
      <c r="AKD183" s="363"/>
      <c r="AKE183" s="363"/>
      <c r="AKF183" s="363"/>
      <c r="AKG183" s="363"/>
      <c r="AKH183" s="363"/>
      <c r="AKI183" s="363"/>
      <c r="AKJ183" s="363"/>
      <c r="AKK183" s="363"/>
      <c r="AKL183" s="363"/>
      <c r="AKM183" s="363"/>
      <c r="AKN183" s="363"/>
      <c r="AKO183" s="363"/>
      <c r="AKP183" s="363"/>
      <c r="AKQ183" s="363"/>
      <c r="AKR183" s="363"/>
      <c r="AKS183" s="363"/>
      <c r="AKT183" s="363"/>
      <c r="AKU183" s="363"/>
      <c r="AKV183" s="363"/>
      <c r="AKW183" s="363"/>
      <c r="AKX183" s="363"/>
      <c r="AKY183" s="363"/>
      <c r="AKZ183" s="363"/>
      <c r="ALA183" s="363"/>
      <c r="ALB183" s="363"/>
      <c r="ALC183" s="363"/>
      <c r="ALD183" s="363"/>
      <c r="ALE183" s="363"/>
      <c r="ALF183" s="363"/>
      <c r="ALG183" s="363"/>
      <c r="ALH183" s="363"/>
      <c r="ALI183" s="363"/>
      <c r="ALJ183" s="363"/>
      <c r="ALK183" s="363"/>
      <c r="ALL183" s="363"/>
      <c r="ALM183" s="363"/>
      <c r="ALN183" s="363"/>
      <c r="ALO183" s="363"/>
      <c r="ALP183" s="363"/>
      <c r="ALQ183" s="363"/>
      <c r="ALR183" s="363"/>
      <c r="ALS183" s="363"/>
      <c r="ALT183" s="363"/>
      <c r="ALU183" s="363"/>
      <c r="ALV183" s="363"/>
      <c r="ALW183" s="363"/>
      <c r="ALX183" s="363"/>
      <c r="ALY183" s="363"/>
      <c r="ALZ183" s="363"/>
      <c r="AMA183" s="363"/>
      <c r="AMB183" s="363"/>
      <c r="AMC183" s="363"/>
      <c r="AMD183" s="363"/>
      <c r="AME183" s="363"/>
      <c r="AMF183" s="363"/>
      <c r="AMG183" s="363"/>
      <c r="AMH183" s="363"/>
      <c r="AMI183" s="363"/>
      <c r="AMJ183" s="363"/>
      <c r="AMK183" s="363"/>
      <c r="AML183" s="363"/>
      <c r="AMM183" s="363"/>
      <c r="AMT183" s="363"/>
      <c r="AMU183" s="363"/>
      <c r="AMV183" s="363"/>
      <c r="AMW183" s="363"/>
      <c r="AMX183" s="363"/>
      <c r="AMY183" s="363"/>
      <c r="AMZ183" s="363"/>
      <c r="ANA183" s="363"/>
      <c r="ANB183" s="363"/>
      <c r="ANC183" s="363"/>
      <c r="AND183" s="363"/>
      <c r="ANE183" s="363"/>
      <c r="ANF183" s="363"/>
      <c r="ANG183" s="363"/>
      <c r="ANH183" s="363"/>
      <c r="ANI183" s="363"/>
      <c r="ANJ183" s="363"/>
      <c r="ANK183" s="363"/>
      <c r="ANL183" s="363"/>
      <c r="ANM183" s="363"/>
      <c r="ANN183" s="363"/>
      <c r="ANO183" s="363"/>
      <c r="ANP183" s="363"/>
      <c r="ANQ183" s="363"/>
      <c r="ANR183" s="363"/>
      <c r="ANS183" s="363"/>
      <c r="ANT183" s="363"/>
      <c r="ANU183" s="363"/>
      <c r="ANV183" s="363"/>
      <c r="ANW183" s="363"/>
      <c r="ANX183" s="363"/>
      <c r="ANY183" s="363"/>
      <c r="ANZ183" s="363"/>
      <c r="AOA183" s="363"/>
      <c r="AOB183" s="363"/>
      <c r="AOC183" s="363"/>
      <c r="AOD183" s="363"/>
      <c r="AOE183" s="363"/>
      <c r="AOF183" s="363"/>
      <c r="AOG183" s="363"/>
      <c r="AOH183" s="363"/>
      <c r="AOI183" s="363"/>
      <c r="AOJ183" s="363"/>
      <c r="AOK183" s="363"/>
      <c r="AOL183" s="363"/>
      <c r="AOM183" s="363"/>
      <c r="AON183" s="363"/>
      <c r="AOO183" s="363"/>
      <c r="AOP183" s="363"/>
      <c r="AOQ183" s="363"/>
      <c r="AOR183" s="363"/>
      <c r="AOS183" s="363"/>
      <c r="AOT183" s="363"/>
      <c r="AOU183" s="363"/>
      <c r="AOV183" s="363"/>
      <c r="AOW183" s="363"/>
      <c r="AOX183" s="363"/>
      <c r="AOY183" s="363"/>
      <c r="AOZ183" s="363"/>
      <c r="APA183" s="363"/>
      <c r="APB183" s="363"/>
      <c r="APC183" s="363"/>
      <c r="APD183" s="363"/>
      <c r="APE183" s="363"/>
      <c r="APF183" s="363"/>
      <c r="APG183" s="363"/>
      <c r="APH183" s="363"/>
      <c r="API183" s="363"/>
      <c r="APJ183" s="363"/>
      <c r="APK183" s="363"/>
      <c r="APL183" s="363"/>
      <c r="APM183" s="363"/>
      <c r="APN183" s="363"/>
      <c r="APO183" s="363"/>
      <c r="APP183" s="363"/>
      <c r="APQ183" s="363"/>
      <c r="APR183" s="363"/>
      <c r="APS183" s="363"/>
      <c r="APT183" s="363"/>
      <c r="APU183" s="363"/>
      <c r="APV183" s="363"/>
      <c r="APW183" s="363"/>
      <c r="APX183" s="363"/>
      <c r="APY183" s="363"/>
      <c r="APZ183" s="363"/>
      <c r="AQA183" s="363"/>
      <c r="AQB183" s="363"/>
      <c r="AQC183" s="363"/>
      <c r="AQD183" s="363"/>
      <c r="AQE183" s="363"/>
      <c r="AQF183" s="363"/>
      <c r="AQG183" s="363"/>
      <c r="AQH183" s="363"/>
      <c r="AQI183" s="363"/>
      <c r="AQJ183" s="363"/>
      <c r="AQK183" s="363"/>
      <c r="AQL183" s="363"/>
      <c r="AQM183" s="363"/>
      <c r="AQN183" s="363"/>
      <c r="AQO183" s="363"/>
      <c r="AQP183" s="363"/>
      <c r="AQQ183" s="363"/>
      <c r="AQR183" s="363"/>
      <c r="AQS183" s="363"/>
      <c r="AQT183" s="363"/>
      <c r="AQU183" s="363"/>
      <c r="AQV183" s="363"/>
      <c r="AQW183" s="363"/>
      <c r="AQX183" s="363"/>
      <c r="AQY183" s="363"/>
      <c r="AQZ183" s="363"/>
      <c r="ARA183" s="363"/>
      <c r="ARB183" s="363"/>
      <c r="ARC183" s="363"/>
      <c r="ARD183" s="363"/>
      <c r="ARE183" s="363"/>
      <c r="ARF183" s="363"/>
      <c r="ARG183" s="363"/>
      <c r="ARH183" s="363"/>
      <c r="ARI183" s="363"/>
      <c r="ARJ183" s="363"/>
      <c r="ARK183" s="363"/>
      <c r="ARL183" s="363"/>
      <c r="ARM183" s="363"/>
      <c r="ARN183" s="363"/>
      <c r="ARO183" s="363"/>
      <c r="ARP183" s="363"/>
      <c r="ARQ183" s="363"/>
      <c r="ARR183" s="363"/>
      <c r="ARS183" s="363"/>
      <c r="ART183" s="363"/>
      <c r="ARU183" s="363"/>
      <c r="ARV183" s="363"/>
      <c r="ARW183" s="363"/>
      <c r="ARX183" s="363"/>
      <c r="ARY183" s="363"/>
      <c r="ARZ183" s="363"/>
      <c r="ASA183" s="363"/>
      <c r="ASB183" s="363"/>
      <c r="ASC183" s="363"/>
      <c r="ASD183" s="363"/>
      <c r="ASE183" s="363"/>
      <c r="ASF183" s="363"/>
      <c r="ASG183" s="363"/>
      <c r="ASH183" s="363"/>
      <c r="ASI183" s="363"/>
      <c r="ASJ183" s="363"/>
      <c r="ASK183" s="363"/>
      <c r="ASL183" s="363"/>
      <c r="ASM183" s="363"/>
      <c r="ASN183" s="363"/>
      <c r="ASO183" s="363"/>
      <c r="ASP183" s="363"/>
      <c r="ASQ183" s="363"/>
      <c r="ASR183" s="363"/>
      <c r="ASS183" s="363"/>
      <c r="AST183" s="363"/>
      <c r="ASU183" s="363"/>
      <c r="ASV183" s="363"/>
      <c r="ASW183" s="363"/>
      <c r="ASX183" s="363"/>
      <c r="ASY183" s="363"/>
      <c r="ASZ183" s="363"/>
      <c r="ATA183" s="363"/>
      <c r="ATB183" s="363"/>
      <c r="ATC183" s="363"/>
      <c r="ATD183" s="363"/>
      <c r="ATE183" s="363"/>
      <c r="ATF183" s="363"/>
      <c r="ATG183" s="363"/>
      <c r="ATH183" s="363"/>
      <c r="ATI183" s="363"/>
      <c r="ATJ183" s="363"/>
      <c r="ATK183" s="363"/>
      <c r="ATL183" s="363"/>
      <c r="ATM183" s="363"/>
      <c r="ATN183" s="363"/>
      <c r="ATO183" s="363"/>
      <c r="ATP183" s="363"/>
      <c r="ATQ183" s="363"/>
      <c r="ATR183" s="363"/>
      <c r="ATS183" s="363"/>
      <c r="ATT183" s="363"/>
      <c r="ATU183" s="363"/>
      <c r="ATV183" s="363"/>
      <c r="ATW183" s="363"/>
      <c r="ATX183" s="363"/>
      <c r="ATY183" s="363"/>
      <c r="ATZ183" s="363"/>
      <c r="AUA183" s="363"/>
      <c r="AUB183" s="363"/>
      <c r="AUC183" s="363"/>
      <c r="AUD183" s="363"/>
      <c r="AUE183" s="363"/>
      <c r="AUF183" s="363"/>
      <c r="AUG183" s="363"/>
      <c r="AUH183" s="363"/>
      <c r="AUI183" s="363"/>
      <c r="AUJ183" s="363"/>
      <c r="AUK183" s="363"/>
      <c r="AUL183" s="363"/>
      <c r="AUM183" s="363"/>
      <c r="AUN183" s="363"/>
      <c r="AUO183" s="363"/>
      <c r="AUP183" s="363"/>
      <c r="AUQ183" s="363"/>
      <c r="AUR183" s="363"/>
      <c r="AUS183" s="363"/>
      <c r="AUT183" s="363"/>
      <c r="AUU183" s="363"/>
      <c r="AUV183" s="363"/>
      <c r="AUW183" s="363"/>
      <c r="AUX183" s="363"/>
      <c r="AUY183" s="363"/>
      <c r="AUZ183" s="363"/>
      <c r="AVA183" s="363"/>
      <c r="AVB183" s="363"/>
      <c r="AVC183" s="363"/>
      <c r="AVD183" s="363"/>
      <c r="AVE183" s="363"/>
      <c r="AVF183" s="363"/>
      <c r="AVG183" s="363"/>
      <c r="AVH183" s="363"/>
      <c r="AVI183" s="363"/>
      <c r="AVJ183" s="363"/>
      <c r="AVK183" s="363"/>
      <c r="AVL183" s="363"/>
      <c r="AVM183" s="363"/>
      <c r="AVN183" s="363"/>
      <c r="AVO183" s="363"/>
      <c r="AVP183" s="363"/>
      <c r="AVQ183" s="363"/>
      <c r="AVR183" s="363"/>
      <c r="AVS183" s="363"/>
      <c r="AVT183" s="363"/>
      <c r="AVU183" s="363"/>
      <c r="AVV183" s="363"/>
      <c r="AVW183" s="363"/>
      <c r="AVX183" s="363"/>
      <c r="AVY183" s="363"/>
      <c r="AVZ183" s="363"/>
      <c r="AWA183" s="363"/>
      <c r="AWB183" s="363"/>
      <c r="AWC183" s="363"/>
      <c r="AWD183" s="363"/>
      <c r="AWE183" s="363"/>
      <c r="AWF183" s="363"/>
      <c r="AWG183" s="363"/>
      <c r="AWH183" s="363"/>
      <c r="AWI183" s="363"/>
      <c r="AWP183" s="363"/>
      <c r="AWQ183" s="363"/>
      <c r="AWR183" s="363"/>
      <c r="AWS183" s="363"/>
      <c r="AWT183" s="363"/>
      <c r="AWU183" s="363"/>
      <c r="AWV183" s="363"/>
      <c r="AWW183" s="363"/>
      <c r="AWX183" s="363"/>
      <c r="AWY183" s="363"/>
      <c r="AWZ183" s="363"/>
      <c r="AXA183" s="363"/>
      <c r="AXB183" s="363"/>
      <c r="AXC183" s="363"/>
      <c r="AXD183" s="363"/>
      <c r="AXE183" s="363"/>
      <c r="AXF183" s="363"/>
      <c r="AXG183" s="363"/>
      <c r="AXH183" s="363"/>
      <c r="AXI183" s="363"/>
      <c r="AXJ183" s="363"/>
      <c r="AXK183" s="363"/>
      <c r="AXL183" s="363"/>
      <c r="AXM183" s="363"/>
      <c r="AXN183" s="363"/>
      <c r="AXO183" s="363"/>
      <c r="AXP183" s="363"/>
      <c r="AXQ183" s="363"/>
      <c r="AXR183" s="363"/>
      <c r="AXS183" s="363"/>
      <c r="AXT183" s="363"/>
      <c r="AXU183" s="363"/>
      <c r="AXV183" s="363"/>
      <c r="AXW183" s="363"/>
      <c r="AXX183" s="363"/>
      <c r="AXY183" s="363"/>
      <c r="AXZ183" s="363"/>
      <c r="AYA183" s="363"/>
      <c r="AYB183" s="363"/>
      <c r="AYC183" s="363"/>
      <c r="AYD183" s="363"/>
      <c r="AYE183" s="363"/>
      <c r="AYF183" s="363"/>
      <c r="AYG183" s="363"/>
      <c r="AYH183" s="363"/>
      <c r="AYI183" s="363"/>
      <c r="AYJ183" s="363"/>
      <c r="AYK183" s="363"/>
      <c r="AYL183" s="363"/>
      <c r="AYM183" s="363"/>
      <c r="AYN183" s="363"/>
      <c r="AYO183" s="363"/>
      <c r="AYP183" s="363"/>
      <c r="AYQ183" s="363"/>
      <c r="AYR183" s="363"/>
      <c r="AYS183" s="363"/>
      <c r="AYT183" s="363"/>
      <c r="AYU183" s="363"/>
      <c r="AYV183" s="363"/>
      <c r="AYW183" s="363"/>
      <c r="AYX183" s="363"/>
      <c r="AYY183" s="363"/>
      <c r="AYZ183" s="363"/>
      <c r="AZA183" s="363"/>
      <c r="AZB183" s="363"/>
      <c r="AZC183" s="363"/>
      <c r="AZD183" s="363"/>
      <c r="AZE183" s="363"/>
      <c r="AZF183" s="363"/>
      <c r="AZG183" s="363"/>
      <c r="AZH183" s="363"/>
      <c r="AZI183" s="363"/>
      <c r="AZJ183" s="363"/>
      <c r="AZK183" s="363"/>
      <c r="AZL183" s="363"/>
      <c r="AZM183" s="363"/>
      <c r="AZN183" s="363"/>
      <c r="AZO183" s="363"/>
      <c r="AZP183" s="363"/>
      <c r="AZQ183" s="363"/>
      <c r="AZR183" s="363"/>
      <c r="AZS183" s="363"/>
      <c r="AZT183" s="363"/>
      <c r="AZU183" s="363"/>
      <c r="AZV183" s="363"/>
      <c r="AZW183" s="363"/>
      <c r="AZX183" s="363"/>
      <c r="AZY183" s="363"/>
      <c r="AZZ183" s="363"/>
      <c r="BAA183" s="363"/>
      <c r="BAB183" s="363"/>
      <c r="BAC183" s="363"/>
      <c r="BAD183" s="363"/>
      <c r="BAE183" s="363"/>
      <c r="BAF183" s="363"/>
      <c r="BAG183" s="363"/>
      <c r="BAH183" s="363"/>
      <c r="BAI183" s="363"/>
      <c r="BAJ183" s="363"/>
      <c r="BAK183" s="363"/>
      <c r="BAL183" s="363"/>
      <c r="BAM183" s="363"/>
      <c r="BAN183" s="363"/>
      <c r="BAO183" s="363"/>
      <c r="BAP183" s="363"/>
      <c r="BAQ183" s="363"/>
      <c r="BAR183" s="363"/>
      <c r="BAS183" s="363"/>
      <c r="BAT183" s="363"/>
      <c r="BAU183" s="363"/>
      <c r="BAV183" s="363"/>
      <c r="BAW183" s="363"/>
      <c r="BAX183" s="363"/>
      <c r="BAY183" s="363"/>
      <c r="BAZ183" s="363"/>
      <c r="BBA183" s="363"/>
      <c r="BBB183" s="363"/>
      <c r="BBC183" s="363"/>
      <c r="BBD183" s="363"/>
      <c r="BBE183" s="363"/>
      <c r="BBF183" s="363"/>
      <c r="BBG183" s="363"/>
      <c r="BBH183" s="363"/>
      <c r="BBI183" s="363"/>
      <c r="BBJ183" s="363"/>
      <c r="BBK183" s="363"/>
      <c r="BBL183" s="363"/>
      <c r="BBM183" s="363"/>
      <c r="BBN183" s="363"/>
      <c r="BBO183" s="363"/>
      <c r="BBP183" s="363"/>
      <c r="BBQ183" s="363"/>
      <c r="BBR183" s="363"/>
      <c r="BBS183" s="363"/>
      <c r="BBT183" s="363"/>
      <c r="BBU183" s="363"/>
      <c r="BBV183" s="363"/>
      <c r="BBW183" s="363"/>
      <c r="BBX183" s="363"/>
      <c r="BBY183" s="363"/>
      <c r="BBZ183" s="363"/>
      <c r="BCA183" s="363"/>
      <c r="BCB183" s="363"/>
      <c r="BCC183" s="363"/>
      <c r="BCD183" s="363"/>
      <c r="BCE183" s="363"/>
      <c r="BCF183" s="363"/>
      <c r="BCG183" s="363"/>
      <c r="BCH183" s="363"/>
      <c r="BCI183" s="363"/>
      <c r="BCJ183" s="363"/>
      <c r="BCK183" s="363"/>
      <c r="BCL183" s="363"/>
      <c r="BCM183" s="363"/>
      <c r="BCN183" s="363"/>
      <c r="BCO183" s="363"/>
      <c r="BCP183" s="363"/>
      <c r="BCQ183" s="363"/>
      <c r="BCR183" s="363"/>
      <c r="BCS183" s="363"/>
      <c r="BCT183" s="363"/>
      <c r="BCU183" s="363"/>
      <c r="BCV183" s="363"/>
      <c r="BCW183" s="363"/>
      <c r="BCX183" s="363"/>
      <c r="BCY183" s="363"/>
      <c r="BCZ183" s="363"/>
      <c r="BDA183" s="363"/>
      <c r="BDB183" s="363"/>
      <c r="BDC183" s="363"/>
      <c r="BDD183" s="363"/>
      <c r="BDE183" s="363"/>
      <c r="BDF183" s="363"/>
      <c r="BDG183" s="363"/>
      <c r="BDH183" s="363"/>
      <c r="BDI183" s="363"/>
      <c r="BDJ183" s="363"/>
      <c r="BDK183" s="363"/>
      <c r="BDL183" s="363"/>
      <c r="BDM183" s="363"/>
      <c r="BDN183" s="363"/>
      <c r="BDO183" s="363"/>
      <c r="BDP183" s="363"/>
      <c r="BDQ183" s="363"/>
      <c r="BDR183" s="363"/>
      <c r="BDS183" s="363"/>
      <c r="BDT183" s="363"/>
      <c r="BDU183" s="363"/>
      <c r="BDV183" s="363"/>
      <c r="BDW183" s="363"/>
      <c r="BDX183" s="363"/>
      <c r="BDY183" s="363"/>
      <c r="BDZ183" s="363"/>
      <c r="BEA183" s="363"/>
      <c r="BEB183" s="363"/>
      <c r="BEC183" s="363"/>
      <c r="BED183" s="363"/>
      <c r="BEE183" s="363"/>
      <c r="BEF183" s="363"/>
      <c r="BEG183" s="363"/>
      <c r="BEH183" s="363"/>
      <c r="BEI183" s="363"/>
      <c r="BEJ183" s="363"/>
      <c r="BEK183" s="363"/>
      <c r="BEL183" s="363"/>
      <c r="BEM183" s="363"/>
      <c r="BEN183" s="363"/>
      <c r="BEO183" s="363"/>
      <c r="BEP183" s="363"/>
      <c r="BEQ183" s="363"/>
      <c r="BER183" s="363"/>
      <c r="BES183" s="363"/>
      <c r="BET183" s="363"/>
      <c r="BEU183" s="363"/>
      <c r="BEV183" s="363"/>
      <c r="BEW183" s="363"/>
      <c r="BEX183" s="363"/>
      <c r="BEY183" s="363"/>
      <c r="BEZ183" s="363"/>
      <c r="BFA183" s="363"/>
      <c r="BFB183" s="363"/>
      <c r="BFC183" s="363"/>
      <c r="BFD183" s="363"/>
      <c r="BFE183" s="363"/>
      <c r="BFF183" s="363"/>
      <c r="BFG183" s="363"/>
      <c r="BFH183" s="363"/>
      <c r="BFI183" s="363"/>
      <c r="BFJ183" s="363"/>
      <c r="BFK183" s="363"/>
      <c r="BFL183" s="363"/>
      <c r="BFM183" s="363"/>
      <c r="BFN183" s="363"/>
      <c r="BFO183" s="363"/>
      <c r="BFP183" s="363"/>
      <c r="BFQ183" s="363"/>
      <c r="BFR183" s="363"/>
      <c r="BFS183" s="363"/>
      <c r="BFT183" s="363"/>
      <c r="BFU183" s="363"/>
      <c r="BFV183" s="363"/>
      <c r="BFW183" s="363"/>
      <c r="BFX183" s="363"/>
      <c r="BFY183" s="363"/>
      <c r="BFZ183" s="363"/>
      <c r="BGA183" s="363"/>
      <c r="BGB183" s="363"/>
      <c r="BGC183" s="363"/>
      <c r="BGD183" s="363"/>
      <c r="BGE183" s="363"/>
      <c r="BGL183" s="363"/>
      <c r="BGM183" s="363"/>
      <c r="BGN183" s="363"/>
      <c r="BGO183" s="363"/>
      <c r="BGP183" s="363"/>
      <c r="BGQ183" s="363"/>
      <c r="BGR183" s="363"/>
      <c r="BGS183" s="363"/>
      <c r="BGT183" s="363"/>
      <c r="BGU183" s="363"/>
      <c r="BGV183" s="363"/>
      <c r="BGW183" s="363"/>
      <c r="BGX183" s="363"/>
      <c r="BGY183" s="363"/>
      <c r="BGZ183" s="363"/>
      <c r="BHA183" s="363"/>
      <c r="BHB183" s="363"/>
      <c r="BHC183" s="363"/>
      <c r="BHD183" s="363"/>
      <c r="BHE183" s="363"/>
      <c r="BHF183" s="363"/>
      <c r="BHG183" s="363"/>
      <c r="BHH183" s="363"/>
      <c r="BHI183" s="363"/>
      <c r="BHJ183" s="363"/>
      <c r="BHK183" s="363"/>
      <c r="BHL183" s="363"/>
      <c r="BHM183" s="363"/>
      <c r="BHN183" s="363"/>
      <c r="BHO183" s="363"/>
      <c r="BHP183" s="363"/>
      <c r="BHQ183" s="363"/>
      <c r="BHR183" s="363"/>
      <c r="BHS183" s="363"/>
      <c r="BHT183" s="363"/>
      <c r="BHU183" s="363"/>
      <c r="BHV183" s="363"/>
      <c r="BHW183" s="363"/>
      <c r="BHX183" s="363"/>
      <c r="BHY183" s="363"/>
      <c r="BHZ183" s="363"/>
      <c r="BIA183" s="363"/>
      <c r="BIB183" s="363"/>
      <c r="BIC183" s="363"/>
      <c r="BID183" s="363"/>
      <c r="BIE183" s="363"/>
      <c r="BIF183" s="363"/>
      <c r="BIG183" s="363"/>
      <c r="BIH183" s="363"/>
      <c r="BII183" s="363"/>
      <c r="BIJ183" s="363"/>
      <c r="BIK183" s="363"/>
      <c r="BIL183" s="363"/>
      <c r="BIM183" s="363"/>
      <c r="BIN183" s="363"/>
      <c r="BIO183" s="363"/>
      <c r="BIP183" s="363"/>
      <c r="BIQ183" s="363"/>
      <c r="BIR183" s="363"/>
      <c r="BIS183" s="363"/>
      <c r="BIT183" s="363"/>
      <c r="BIU183" s="363"/>
      <c r="BIV183" s="363"/>
      <c r="BIW183" s="363"/>
      <c r="BIX183" s="363"/>
      <c r="BIY183" s="363"/>
      <c r="BIZ183" s="363"/>
      <c r="BJA183" s="363"/>
      <c r="BJB183" s="363"/>
      <c r="BJC183" s="363"/>
      <c r="BJD183" s="363"/>
      <c r="BJE183" s="363"/>
      <c r="BJF183" s="363"/>
      <c r="BJG183" s="363"/>
      <c r="BJH183" s="363"/>
      <c r="BJI183" s="363"/>
      <c r="BJJ183" s="363"/>
      <c r="BJK183" s="363"/>
      <c r="BJL183" s="363"/>
      <c r="BJM183" s="363"/>
      <c r="BJN183" s="363"/>
      <c r="BJO183" s="363"/>
      <c r="BJP183" s="363"/>
      <c r="BJQ183" s="363"/>
      <c r="BJR183" s="363"/>
      <c r="BJS183" s="363"/>
      <c r="BJT183" s="363"/>
      <c r="BJU183" s="363"/>
      <c r="BJV183" s="363"/>
      <c r="BJW183" s="363"/>
      <c r="BJX183" s="363"/>
      <c r="BJY183" s="363"/>
      <c r="BJZ183" s="363"/>
      <c r="BKA183" s="363"/>
      <c r="BKB183" s="363"/>
      <c r="BKC183" s="363"/>
      <c r="BKD183" s="363"/>
      <c r="BKE183" s="363"/>
      <c r="BKF183" s="363"/>
      <c r="BKG183" s="363"/>
      <c r="BKH183" s="363"/>
      <c r="BKI183" s="363"/>
      <c r="BKJ183" s="363"/>
      <c r="BKK183" s="363"/>
      <c r="BKL183" s="363"/>
      <c r="BKM183" s="363"/>
      <c r="BKN183" s="363"/>
      <c r="BKO183" s="363"/>
      <c r="BKP183" s="363"/>
      <c r="BKQ183" s="363"/>
      <c r="BKR183" s="363"/>
      <c r="BKS183" s="363"/>
      <c r="BKT183" s="363"/>
      <c r="BKU183" s="363"/>
      <c r="BKV183" s="363"/>
      <c r="BKW183" s="363"/>
      <c r="BKX183" s="363"/>
      <c r="BKY183" s="363"/>
      <c r="BKZ183" s="363"/>
      <c r="BLA183" s="363"/>
      <c r="BLB183" s="363"/>
      <c r="BLC183" s="363"/>
      <c r="BLD183" s="363"/>
      <c r="BLE183" s="363"/>
      <c r="BLF183" s="363"/>
      <c r="BLG183" s="363"/>
      <c r="BLH183" s="363"/>
      <c r="BLI183" s="363"/>
      <c r="BLJ183" s="363"/>
      <c r="BLK183" s="363"/>
      <c r="BLL183" s="363"/>
      <c r="BLM183" s="363"/>
      <c r="BLN183" s="363"/>
      <c r="BLO183" s="363"/>
      <c r="BLP183" s="363"/>
      <c r="BLQ183" s="363"/>
      <c r="BLR183" s="363"/>
      <c r="BLS183" s="363"/>
      <c r="BLT183" s="363"/>
      <c r="BLU183" s="363"/>
      <c r="BLV183" s="363"/>
      <c r="BLW183" s="363"/>
      <c r="BLX183" s="363"/>
      <c r="BLY183" s="363"/>
      <c r="BLZ183" s="363"/>
      <c r="BMA183" s="363"/>
      <c r="BMB183" s="363"/>
      <c r="BMC183" s="363"/>
      <c r="BMD183" s="363"/>
      <c r="BME183" s="363"/>
      <c r="BMF183" s="363"/>
      <c r="BMG183" s="363"/>
      <c r="BMH183" s="363"/>
      <c r="BMI183" s="363"/>
      <c r="BMJ183" s="363"/>
      <c r="BMK183" s="363"/>
      <c r="BML183" s="363"/>
      <c r="BMM183" s="363"/>
      <c r="BMN183" s="363"/>
      <c r="BMO183" s="363"/>
      <c r="BMP183" s="363"/>
      <c r="BMQ183" s="363"/>
      <c r="BMR183" s="363"/>
      <c r="BMS183" s="363"/>
      <c r="BMT183" s="363"/>
      <c r="BMU183" s="363"/>
      <c r="BMV183" s="363"/>
      <c r="BMW183" s="363"/>
      <c r="BMX183" s="363"/>
      <c r="BMY183" s="363"/>
      <c r="BMZ183" s="363"/>
      <c r="BNA183" s="363"/>
      <c r="BNB183" s="363"/>
      <c r="BNC183" s="363"/>
      <c r="BND183" s="363"/>
      <c r="BNE183" s="363"/>
      <c r="BNF183" s="363"/>
      <c r="BNG183" s="363"/>
      <c r="BNH183" s="363"/>
      <c r="BNI183" s="363"/>
      <c r="BNJ183" s="363"/>
      <c r="BNK183" s="363"/>
      <c r="BNL183" s="363"/>
      <c r="BNM183" s="363"/>
      <c r="BNN183" s="363"/>
      <c r="BNO183" s="363"/>
      <c r="BNP183" s="363"/>
      <c r="BNQ183" s="363"/>
      <c r="BNR183" s="363"/>
      <c r="BNS183" s="363"/>
      <c r="BNT183" s="363"/>
      <c r="BNU183" s="363"/>
      <c r="BNV183" s="363"/>
      <c r="BNW183" s="363"/>
      <c r="BNX183" s="363"/>
      <c r="BNY183" s="363"/>
      <c r="BNZ183" s="363"/>
      <c r="BOA183" s="363"/>
      <c r="BOB183" s="363"/>
      <c r="BOC183" s="363"/>
      <c r="BOD183" s="363"/>
      <c r="BOE183" s="363"/>
      <c r="BOF183" s="363"/>
      <c r="BOG183" s="363"/>
      <c r="BOH183" s="363"/>
      <c r="BOI183" s="363"/>
      <c r="BOJ183" s="363"/>
      <c r="BOK183" s="363"/>
      <c r="BOL183" s="363"/>
      <c r="BOM183" s="363"/>
      <c r="BON183" s="363"/>
      <c r="BOO183" s="363"/>
      <c r="BOP183" s="363"/>
      <c r="BOQ183" s="363"/>
      <c r="BOR183" s="363"/>
      <c r="BOS183" s="363"/>
      <c r="BOT183" s="363"/>
      <c r="BOU183" s="363"/>
      <c r="BOV183" s="363"/>
      <c r="BOW183" s="363"/>
      <c r="BOX183" s="363"/>
      <c r="BOY183" s="363"/>
      <c r="BOZ183" s="363"/>
      <c r="BPA183" s="363"/>
      <c r="BPB183" s="363"/>
      <c r="BPC183" s="363"/>
      <c r="BPD183" s="363"/>
      <c r="BPE183" s="363"/>
      <c r="BPF183" s="363"/>
      <c r="BPG183" s="363"/>
      <c r="BPH183" s="363"/>
      <c r="BPI183" s="363"/>
      <c r="BPJ183" s="363"/>
      <c r="BPK183" s="363"/>
      <c r="BPL183" s="363"/>
      <c r="BPM183" s="363"/>
      <c r="BPN183" s="363"/>
      <c r="BPO183" s="363"/>
      <c r="BPP183" s="363"/>
      <c r="BPQ183" s="363"/>
      <c r="BPR183" s="363"/>
      <c r="BPS183" s="363"/>
      <c r="BPT183" s="363"/>
      <c r="BPU183" s="363"/>
      <c r="BPV183" s="363"/>
      <c r="BPW183" s="363"/>
      <c r="BPX183" s="363"/>
      <c r="BPY183" s="363"/>
      <c r="BPZ183" s="363"/>
      <c r="BQA183" s="363"/>
      <c r="BQH183" s="363"/>
      <c r="BQI183" s="363"/>
      <c r="BQJ183" s="363"/>
      <c r="BQK183" s="363"/>
      <c r="BQL183" s="363"/>
      <c r="BQM183" s="363"/>
      <c r="BQN183" s="363"/>
      <c r="BQO183" s="363"/>
      <c r="BQP183" s="363"/>
      <c r="BQQ183" s="363"/>
      <c r="BQR183" s="363"/>
      <c r="BQS183" s="363"/>
      <c r="BQT183" s="363"/>
      <c r="BQU183" s="363"/>
      <c r="BQV183" s="363"/>
      <c r="BQW183" s="363"/>
      <c r="BQX183" s="363"/>
      <c r="BQY183" s="363"/>
      <c r="BQZ183" s="363"/>
      <c r="BRA183" s="363"/>
      <c r="BRB183" s="363"/>
      <c r="BRC183" s="363"/>
      <c r="BRD183" s="363"/>
      <c r="BRE183" s="363"/>
      <c r="BRF183" s="363"/>
      <c r="BRG183" s="363"/>
      <c r="BRH183" s="363"/>
      <c r="BRI183" s="363"/>
      <c r="BRJ183" s="363"/>
      <c r="BRK183" s="363"/>
      <c r="BRL183" s="363"/>
      <c r="BRM183" s="363"/>
      <c r="BRN183" s="363"/>
      <c r="BRO183" s="363"/>
      <c r="BRP183" s="363"/>
      <c r="BRQ183" s="363"/>
      <c r="BRR183" s="363"/>
      <c r="BRS183" s="363"/>
      <c r="BRT183" s="363"/>
      <c r="BRU183" s="363"/>
      <c r="BRV183" s="363"/>
      <c r="BRW183" s="363"/>
      <c r="BRX183" s="363"/>
      <c r="BRY183" s="363"/>
      <c r="BRZ183" s="363"/>
      <c r="BSA183" s="363"/>
      <c r="BSB183" s="363"/>
      <c r="BSC183" s="363"/>
      <c r="BSD183" s="363"/>
      <c r="BSE183" s="363"/>
      <c r="BSF183" s="363"/>
      <c r="BSG183" s="363"/>
      <c r="BSH183" s="363"/>
      <c r="BSI183" s="363"/>
      <c r="BSJ183" s="363"/>
      <c r="BSK183" s="363"/>
      <c r="BSL183" s="363"/>
      <c r="BSM183" s="363"/>
      <c r="BSN183" s="363"/>
      <c r="BSO183" s="363"/>
      <c r="BSP183" s="363"/>
      <c r="BSQ183" s="363"/>
      <c r="BSR183" s="363"/>
      <c r="BSS183" s="363"/>
      <c r="BST183" s="363"/>
      <c r="BSU183" s="363"/>
      <c r="BSV183" s="363"/>
      <c r="BSW183" s="363"/>
      <c r="BSX183" s="363"/>
      <c r="BSY183" s="363"/>
      <c r="BSZ183" s="363"/>
      <c r="BTA183" s="363"/>
      <c r="BTB183" s="363"/>
      <c r="BTC183" s="363"/>
      <c r="BTD183" s="363"/>
      <c r="BTE183" s="363"/>
      <c r="BTF183" s="363"/>
      <c r="BTG183" s="363"/>
      <c r="BTH183" s="363"/>
      <c r="BTI183" s="363"/>
      <c r="BTJ183" s="363"/>
      <c r="BTK183" s="363"/>
      <c r="BTL183" s="363"/>
      <c r="BTM183" s="363"/>
      <c r="BTN183" s="363"/>
      <c r="BTO183" s="363"/>
      <c r="BTP183" s="363"/>
      <c r="BTQ183" s="363"/>
      <c r="BTR183" s="363"/>
      <c r="BTS183" s="363"/>
      <c r="BTT183" s="363"/>
      <c r="BTU183" s="363"/>
      <c r="BTV183" s="363"/>
      <c r="BTW183" s="363"/>
      <c r="BTX183" s="363"/>
      <c r="BTY183" s="363"/>
      <c r="BTZ183" s="363"/>
      <c r="BUA183" s="363"/>
      <c r="BUB183" s="363"/>
      <c r="BUC183" s="363"/>
      <c r="BUD183" s="363"/>
      <c r="BUE183" s="363"/>
      <c r="BUF183" s="363"/>
      <c r="BUG183" s="363"/>
      <c r="BUH183" s="363"/>
      <c r="BUI183" s="363"/>
      <c r="BUJ183" s="363"/>
      <c r="BUK183" s="363"/>
      <c r="BUL183" s="363"/>
      <c r="BUM183" s="363"/>
      <c r="BUN183" s="363"/>
      <c r="BUO183" s="363"/>
      <c r="BUP183" s="363"/>
      <c r="BUQ183" s="363"/>
      <c r="BUR183" s="363"/>
      <c r="BUS183" s="363"/>
      <c r="BUT183" s="363"/>
      <c r="BUU183" s="363"/>
      <c r="BUV183" s="363"/>
      <c r="BUW183" s="363"/>
      <c r="BUX183" s="363"/>
      <c r="BUY183" s="363"/>
      <c r="BUZ183" s="363"/>
      <c r="BVA183" s="363"/>
      <c r="BVB183" s="363"/>
      <c r="BVC183" s="363"/>
      <c r="BVD183" s="363"/>
      <c r="BVE183" s="363"/>
      <c r="BVF183" s="363"/>
      <c r="BVG183" s="363"/>
      <c r="BVH183" s="363"/>
      <c r="BVI183" s="363"/>
      <c r="BVJ183" s="363"/>
      <c r="BVK183" s="363"/>
      <c r="BVL183" s="363"/>
      <c r="BVM183" s="363"/>
      <c r="BVN183" s="363"/>
      <c r="BVO183" s="363"/>
      <c r="BVP183" s="363"/>
      <c r="BVQ183" s="363"/>
      <c r="BVR183" s="363"/>
      <c r="BVS183" s="363"/>
      <c r="BVT183" s="363"/>
      <c r="BVU183" s="363"/>
      <c r="BVV183" s="363"/>
      <c r="BVW183" s="363"/>
      <c r="BVX183" s="363"/>
      <c r="BVY183" s="363"/>
      <c r="BVZ183" s="363"/>
      <c r="BWA183" s="363"/>
      <c r="BWB183" s="363"/>
      <c r="BWC183" s="363"/>
      <c r="BWD183" s="363"/>
      <c r="BWE183" s="363"/>
      <c r="BWF183" s="363"/>
      <c r="BWG183" s="363"/>
      <c r="BWH183" s="363"/>
      <c r="BWI183" s="363"/>
      <c r="BWJ183" s="363"/>
      <c r="BWK183" s="363"/>
      <c r="BWL183" s="363"/>
      <c r="BWM183" s="363"/>
      <c r="BWN183" s="363"/>
      <c r="BWO183" s="363"/>
      <c r="BWP183" s="363"/>
      <c r="BWQ183" s="363"/>
      <c r="BWR183" s="363"/>
      <c r="BWS183" s="363"/>
      <c r="BWT183" s="363"/>
      <c r="BWU183" s="363"/>
      <c r="BWV183" s="363"/>
      <c r="BWW183" s="363"/>
      <c r="BWX183" s="363"/>
      <c r="BWY183" s="363"/>
      <c r="BWZ183" s="363"/>
      <c r="BXA183" s="363"/>
      <c r="BXB183" s="363"/>
      <c r="BXC183" s="363"/>
      <c r="BXD183" s="363"/>
      <c r="BXE183" s="363"/>
      <c r="BXF183" s="363"/>
      <c r="BXG183" s="363"/>
      <c r="BXH183" s="363"/>
      <c r="BXI183" s="363"/>
      <c r="BXJ183" s="363"/>
      <c r="BXK183" s="363"/>
      <c r="BXL183" s="363"/>
      <c r="BXM183" s="363"/>
      <c r="BXN183" s="363"/>
      <c r="BXO183" s="363"/>
      <c r="BXP183" s="363"/>
      <c r="BXQ183" s="363"/>
      <c r="BXR183" s="363"/>
      <c r="BXS183" s="363"/>
      <c r="BXT183" s="363"/>
      <c r="BXU183" s="363"/>
      <c r="BXV183" s="363"/>
      <c r="BXW183" s="363"/>
      <c r="BXX183" s="363"/>
      <c r="BXY183" s="363"/>
      <c r="BXZ183" s="363"/>
      <c r="BYA183" s="363"/>
      <c r="BYB183" s="363"/>
      <c r="BYC183" s="363"/>
      <c r="BYD183" s="363"/>
      <c r="BYE183" s="363"/>
      <c r="BYF183" s="363"/>
      <c r="BYG183" s="363"/>
      <c r="BYH183" s="363"/>
      <c r="BYI183" s="363"/>
      <c r="BYJ183" s="363"/>
      <c r="BYK183" s="363"/>
      <c r="BYL183" s="363"/>
      <c r="BYM183" s="363"/>
      <c r="BYN183" s="363"/>
      <c r="BYO183" s="363"/>
      <c r="BYP183" s="363"/>
      <c r="BYQ183" s="363"/>
      <c r="BYR183" s="363"/>
      <c r="BYS183" s="363"/>
      <c r="BYT183" s="363"/>
      <c r="BYU183" s="363"/>
      <c r="BYV183" s="363"/>
      <c r="BYW183" s="363"/>
      <c r="BYX183" s="363"/>
      <c r="BYY183" s="363"/>
      <c r="BYZ183" s="363"/>
      <c r="BZA183" s="363"/>
      <c r="BZB183" s="363"/>
      <c r="BZC183" s="363"/>
      <c r="BZD183" s="363"/>
      <c r="BZE183" s="363"/>
      <c r="BZF183" s="363"/>
      <c r="BZG183" s="363"/>
      <c r="BZH183" s="363"/>
      <c r="BZI183" s="363"/>
      <c r="BZJ183" s="363"/>
      <c r="BZK183" s="363"/>
      <c r="BZL183" s="363"/>
      <c r="BZM183" s="363"/>
      <c r="BZN183" s="363"/>
      <c r="BZO183" s="363"/>
      <c r="BZP183" s="363"/>
      <c r="BZQ183" s="363"/>
      <c r="BZR183" s="363"/>
      <c r="BZS183" s="363"/>
      <c r="BZT183" s="363"/>
      <c r="BZU183" s="363"/>
      <c r="BZV183" s="363"/>
      <c r="BZW183" s="363"/>
      <c r="CAD183" s="363"/>
      <c r="CAE183" s="363"/>
      <c r="CAF183" s="363"/>
      <c r="CAG183" s="363"/>
      <c r="CAH183" s="363"/>
      <c r="CAI183" s="363"/>
      <c r="CAJ183" s="363"/>
      <c r="CAK183" s="363"/>
      <c r="CAL183" s="363"/>
      <c r="CAM183" s="363"/>
      <c r="CAN183" s="363"/>
      <c r="CAO183" s="363"/>
      <c r="CAP183" s="363"/>
      <c r="CAQ183" s="363"/>
      <c r="CAR183" s="363"/>
      <c r="CAS183" s="363"/>
      <c r="CAT183" s="363"/>
      <c r="CAU183" s="363"/>
      <c r="CAV183" s="363"/>
      <c r="CAW183" s="363"/>
      <c r="CAX183" s="363"/>
      <c r="CAY183" s="363"/>
      <c r="CAZ183" s="363"/>
      <c r="CBA183" s="363"/>
      <c r="CBB183" s="363"/>
      <c r="CBC183" s="363"/>
      <c r="CBD183" s="363"/>
      <c r="CBE183" s="363"/>
      <c r="CBF183" s="363"/>
      <c r="CBG183" s="363"/>
      <c r="CBH183" s="363"/>
      <c r="CBI183" s="363"/>
      <c r="CBJ183" s="363"/>
      <c r="CBK183" s="363"/>
      <c r="CBL183" s="363"/>
      <c r="CBM183" s="363"/>
      <c r="CBN183" s="363"/>
      <c r="CBO183" s="363"/>
      <c r="CBP183" s="363"/>
      <c r="CBQ183" s="363"/>
      <c r="CBR183" s="363"/>
      <c r="CBS183" s="363"/>
      <c r="CBT183" s="363"/>
      <c r="CBU183" s="363"/>
      <c r="CBV183" s="363"/>
      <c r="CBW183" s="363"/>
      <c r="CBX183" s="363"/>
      <c r="CBY183" s="363"/>
      <c r="CBZ183" s="363"/>
      <c r="CCA183" s="363"/>
      <c r="CCB183" s="363"/>
      <c r="CCC183" s="363"/>
      <c r="CCD183" s="363"/>
      <c r="CCE183" s="363"/>
      <c r="CCF183" s="363"/>
      <c r="CCG183" s="363"/>
      <c r="CCH183" s="363"/>
      <c r="CCI183" s="363"/>
      <c r="CCJ183" s="363"/>
      <c r="CCK183" s="363"/>
      <c r="CCL183" s="363"/>
      <c r="CCM183" s="363"/>
      <c r="CCN183" s="363"/>
      <c r="CCO183" s="363"/>
      <c r="CCP183" s="363"/>
      <c r="CCQ183" s="363"/>
      <c r="CCR183" s="363"/>
      <c r="CCS183" s="363"/>
      <c r="CCT183" s="363"/>
      <c r="CCU183" s="363"/>
      <c r="CCV183" s="363"/>
      <c r="CCW183" s="363"/>
      <c r="CCX183" s="363"/>
      <c r="CCY183" s="363"/>
      <c r="CCZ183" s="363"/>
      <c r="CDA183" s="363"/>
      <c r="CDB183" s="363"/>
      <c r="CDC183" s="363"/>
      <c r="CDD183" s="363"/>
      <c r="CDE183" s="363"/>
      <c r="CDF183" s="363"/>
      <c r="CDG183" s="363"/>
      <c r="CDH183" s="363"/>
      <c r="CDI183" s="363"/>
      <c r="CDJ183" s="363"/>
      <c r="CDK183" s="363"/>
      <c r="CDL183" s="363"/>
      <c r="CDM183" s="363"/>
      <c r="CDN183" s="363"/>
      <c r="CDO183" s="363"/>
      <c r="CDP183" s="363"/>
      <c r="CDQ183" s="363"/>
      <c r="CDR183" s="363"/>
      <c r="CDS183" s="363"/>
      <c r="CDT183" s="363"/>
      <c r="CDU183" s="363"/>
      <c r="CDV183" s="363"/>
      <c r="CDW183" s="363"/>
      <c r="CDX183" s="363"/>
      <c r="CDY183" s="363"/>
      <c r="CDZ183" s="363"/>
      <c r="CEA183" s="363"/>
      <c r="CEB183" s="363"/>
      <c r="CEC183" s="363"/>
      <c r="CED183" s="363"/>
      <c r="CEE183" s="363"/>
      <c r="CEF183" s="363"/>
      <c r="CEG183" s="363"/>
      <c r="CEH183" s="363"/>
      <c r="CEI183" s="363"/>
      <c r="CEJ183" s="363"/>
      <c r="CEK183" s="363"/>
      <c r="CEL183" s="363"/>
      <c r="CEM183" s="363"/>
      <c r="CEN183" s="363"/>
      <c r="CEO183" s="363"/>
      <c r="CEP183" s="363"/>
      <c r="CEQ183" s="363"/>
      <c r="CER183" s="363"/>
      <c r="CES183" s="363"/>
      <c r="CET183" s="363"/>
      <c r="CEU183" s="363"/>
      <c r="CEV183" s="363"/>
      <c r="CEW183" s="363"/>
      <c r="CEX183" s="363"/>
      <c r="CEY183" s="363"/>
      <c r="CEZ183" s="363"/>
      <c r="CFA183" s="363"/>
      <c r="CFB183" s="363"/>
      <c r="CFC183" s="363"/>
      <c r="CFD183" s="363"/>
      <c r="CFE183" s="363"/>
      <c r="CFF183" s="363"/>
      <c r="CFG183" s="363"/>
      <c r="CFH183" s="363"/>
      <c r="CFI183" s="363"/>
      <c r="CFJ183" s="363"/>
      <c r="CFK183" s="363"/>
      <c r="CFL183" s="363"/>
      <c r="CFM183" s="363"/>
      <c r="CFN183" s="363"/>
      <c r="CFO183" s="363"/>
      <c r="CFP183" s="363"/>
      <c r="CFQ183" s="363"/>
      <c r="CFR183" s="363"/>
      <c r="CFS183" s="363"/>
      <c r="CFT183" s="363"/>
      <c r="CFU183" s="363"/>
      <c r="CFV183" s="363"/>
      <c r="CFW183" s="363"/>
      <c r="CFX183" s="363"/>
      <c r="CFY183" s="363"/>
      <c r="CFZ183" s="363"/>
      <c r="CGA183" s="363"/>
      <c r="CGB183" s="363"/>
      <c r="CGC183" s="363"/>
      <c r="CGD183" s="363"/>
      <c r="CGE183" s="363"/>
      <c r="CGF183" s="363"/>
      <c r="CGG183" s="363"/>
      <c r="CGH183" s="363"/>
      <c r="CGI183" s="363"/>
      <c r="CGJ183" s="363"/>
      <c r="CGK183" s="363"/>
      <c r="CGL183" s="363"/>
      <c r="CGM183" s="363"/>
      <c r="CGN183" s="363"/>
      <c r="CGO183" s="363"/>
      <c r="CGP183" s="363"/>
      <c r="CGQ183" s="363"/>
      <c r="CGR183" s="363"/>
      <c r="CGS183" s="363"/>
      <c r="CGT183" s="363"/>
      <c r="CGU183" s="363"/>
      <c r="CGV183" s="363"/>
      <c r="CGW183" s="363"/>
      <c r="CGX183" s="363"/>
      <c r="CGY183" s="363"/>
      <c r="CGZ183" s="363"/>
      <c r="CHA183" s="363"/>
      <c r="CHB183" s="363"/>
      <c r="CHC183" s="363"/>
      <c r="CHD183" s="363"/>
      <c r="CHE183" s="363"/>
      <c r="CHF183" s="363"/>
      <c r="CHG183" s="363"/>
      <c r="CHH183" s="363"/>
      <c r="CHI183" s="363"/>
      <c r="CHJ183" s="363"/>
      <c r="CHK183" s="363"/>
      <c r="CHL183" s="363"/>
      <c r="CHM183" s="363"/>
      <c r="CHN183" s="363"/>
      <c r="CHO183" s="363"/>
      <c r="CHP183" s="363"/>
      <c r="CHQ183" s="363"/>
      <c r="CHR183" s="363"/>
      <c r="CHS183" s="363"/>
      <c r="CHT183" s="363"/>
      <c r="CHU183" s="363"/>
      <c r="CHV183" s="363"/>
      <c r="CHW183" s="363"/>
      <c r="CHX183" s="363"/>
      <c r="CHY183" s="363"/>
      <c r="CHZ183" s="363"/>
      <c r="CIA183" s="363"/>
      <c r="CIB183" s="363"/>
      <c r="CIC183" s="363"/>
      <c r="CID183" s="363"/>
      <c r="CIE183" s="363"/>
      <c r="CIF183" s="363"/>
      <c r="CIG183" s="363"/>
      <c r="CIH183" s="363"/>
      <c r="CII183" s="363"/>
      <c r="CIJ183" s="363"/>
      <c r="CIK183" s="363"/>
      <c r="CIL183" s="363"/>
      <c r="CIM183" s="363"/>
      <c r="CIN183" s="363"/>
      <c r="CIO183" s="363"/>
      <c r="CIP183" s="363"/>
      <c r="CIQ183" s="363"/>
      <c r="CIR183" s="363"/>
      <c r="CIS183" s="363"/>
      <c r="CIT183" s="363"/>
      <c r="CIU183" s="363"/>
      <c r="CIV183" s="363"/>
      <c r="CIW183" s="363"/>
      <c r="CIX183" s="363"/>
      <c r="CIY183" s="363"/>
      <c r="CIZ183" s="363"/>
      <c r="CJA183" s="363"/>
      <c r="CJB183" s="363"/>
      <c r="CJC183" s="363"/>
      <c r="CJD183" s="363"/>
      <c r="CJE183" s="363"/>
      <c r="CJF183" s="363"/>
      <c r="CJG183" s="363"/>
      <c r="CJH183" s="363"/>
      <c r="CJI183" s="363"/>
      <c r="CJJ183" s="363"/>
      <c r="CJK183" s="363"/>
      <c r="CJL183" s="363"/>
      <c r="CJM183" s="363"/>
      <c r="CJN183" s="363"/>
      <c r="CJO183" s="363"/>
      <c r="CJP183" s="363"/>
      <c r="CJQ183" s="363"/>
      <c r="CJR183" s="363"/>
      <c r="CJS183" s="363"/>
      <c r="CJZ183" s="363"/>
      <c r="CKA183" s="363"/>
      <c r="CKB183" s="363"/>
      <c r="CKC183" s="363"/>
      <c r="CKD183" s="363"/>
      <c r="CKE183" s="363"/>
      <c r="CKF183" s="363"/>
      <c r="CKG183" s="363"/>
      <c r="CKH183" s="363"/>
      <c r="CKI183" s="363"/>
      <c r="CKJ183" s="363"/>
      <c r="CKK183" s="363"/>
      <c r="CKL183" s="363"/>
      <c r="CKM183" s="363"/>
      <c r="CKN183" s="363"/>
      <c r="CKO183" s="363"/>
      <c r="CKP183" s="363"/>
      <c r="CKQ183" s="363"/>
      <c r="CKR183" s="363"/>
      <c r="CKS183" s="363"/>
      <c r="CKT183" s="363"/>
      <c r="CKU183" s="363"/>
      <c r="CKV183" s="363"/>
      <c r="CKW183" s="363"/>
      <c r="CKX183" s="363"/>
      <c r="CKY183" s="363"/>
      <c r="CKZ183" s="363"/>
      <c r="CLA183" s="363"/>
      <c r="CLB183" s="363"/>
      <c r="CLC183" s="363"/>
      <c r="CLD183" s="363"/>
      <c r="CLE183" s="363"/>
      <c r="CLF183" s="363"/>
      <c r="CLG183" s="363"/>
      <c r="CLH183" s="363"/>
      <c r="CLI183" s="363"/>
      <c r="CLJ183" s="363"/>
      <c r="CLK183" s="363"/>
      <c r="CLL183" s="363"/>
      <c r="CLM183" s="363"/>
      <c r="CLN183" s="363"/>
      <c r="CLO183" s="363"/>
      <c r="CLP183" s="363"/>
      <c r="CLQ183" s="363"/>
      <c r="CLR183" s="363"/>
      <c r="CLS183" s="363"/>
      <c r="CLT183" s="363"/>
      <c r="CLU183" s="363"/>
      <c r="CLV183" s="363"/>
      <c r="CLW183" s="363"/>
      <c r="CLX183" s="363"/>
      <c r="CLY183" s="363"/>
      <c r="CLZ183" s="363"/>
      <c r="CMA183" s="363"/>
      <c r="CMB183" s="363"/>
      <c r="CMC183" s="363"/>
      <c r="CMD183" s="363"/>
      <c r="CME183" s="363"/>
      <c r="CMF183" s="363"/>
      <c r="CMG183" s="363"/>
      <c r="CMH183" s="363"/>
      <c r="CMI183" s="363"/>
      <c r="CMJ183" s="363"/>
      <c r="CMK183" s="363"/>
      <c r="CML183" s="363"/>
      <c r="CMM183" s="363"/>
      <c r="CMN183" s="363"/>
      <c r="CMO183" s="363"/>
      <c r="CMP183" s="363"/>
      <c r="CMQ183" s="363"/>
      <c r="CMR183" s="363"/>
      <c r="CMS183" s="363"/>
      <c r="CMT183" s="363"/>
      <c r="CMU183" s="363"/>
      <c r="CMV183" s="363"/>
      <c r="CMW183" s="363"/>
      <c r="CMX183" s="363"/>
      <c r="CMY183" s="363"/>
      <c r="CMZ183" s="363"/>
      <c r="CNA183" s="363"/>
      <c r="CNB183" s="363"/>
      <c r="CNC183" s="363"/>
      <c r="CND183" s="363"/>
      <c r="CNE183" s="363"/>
      <c r="CNF183" s="363"/>
      <c r="CNG183" s="363"/>
      <c r="CNH183" s="363"/>
      <c r="CNI183" s="363"/>
      <c r="CNJ183" s="363"/>
      <c r="CNK183" s="363"/>
      <c r="CNL183" s="363"/>
      <c r="CNM183" s="363"/>
      <c r="CNN183" s="363"/>
      <c r="CNO183" s="363"/>
      <c r="CNP183" s="363"/>
      <c r="CNQ183" s="363"/>
      <c r="CNR183" s="363"/>
      <c r="CNS183" s="363"/>
      <c r="CNT183" s="363"/>
      <c r="CNU183" s="363"/>
      <c r="CNV183" s="363"/>
      <c r="CNW183" s="363"/>
      <c r="CNX183" s="363"/>
      <c r="CNY183" s="363"/>
      <c r="CNZ183" s="363"/>
      <c r="COA183" s="363"/>
      <c r="COB183" s="363"/>
      <c r="COC183" s="363"/>
      <c r="COD183" s="363"/>
      <c r="COE183" s="363"/>
      <c r="COF183" s="363"/>
      <c r="COG183" s="363"/>
      <c r="COH183" s="363"/>
      <c r="COI183" s="363"/>
      <c r="COJ183" s="363"/>
      <c r="COK183" s="363"/>
      <c r="COL183" s="363"/>
      <c r="COM183" s="363"/>
      <c r="CON183" s="363"/>
      <c r="COO183" s="363"/>
      <c r="COP183" s="363"/>
      <c r="COQ183" s="363"/>
      <c r="COR183" s="363"/>
      <c r="COS183" s="363"/>
      <c r="COT183" s="363"/>
      <c r="COU183" s="363"/>
      <c r="COV183" s="363"/>
      <c r="COW183" s="363"/>
      <c r="COX183" s="363"/>
      <c r="COY183" s="363"/>
      <c r="COZ183" s="363"/>
      <c r="CPA183" s="363"/>
      <c r="CPB183" s="363"/>
      <c r="CPC183" s="363"/>
      <c r="CPD183" s="363"/>
      <c r="CPE183" s="363"/>
      <c r="CPF183" s="363"/>
      <c r="CPG183" s="363"/>
      <c r="CPH183" s="363"/>
      <c r="CPI183" s="363"/>
      <c r="CPJ183" s="363"/>
      <c r="CPK183" s="363"/>
      <c r="CPL183" s="363"/>
      <c r="CPM183" s="363"/>
      <c r="CPN183" s="363"/>
      <c r="CPO183" s="363"/>
      <c r="CPP183" s="363"/>
      <c r="CPQ183" s="363"/>
      <c r="CPR183" s="363"/>
      <c r="CPS183" s="363"/>
      <c r="CPT183" s="363"/>
      <c r="CPU183" s="363"/>
      <c r="CPV183" s="363"/>
      <c r="CPW183" s="363"/>
      <c r="CPX183" s="363"/>
      <c r="CPY183" s="363"/>
      <c r="CPZ183" s="363"/>
      <c r="CQA183" s="363"/>
      <c r="CQB183" s="363"/>
      <c r="CQC183" s="363"/>
      <c r="CQD183" s="363"/>
      <c r="CQE183" s="363"/>
      <c r="CQF183" s="363"/>
      <c r="CQG183" s="363"/>
      <c r="CQH183" s="363"/>
      <c r="CQI183" s="363"/>
      <c r="CQJ183" s="363"/>
      <c r="CQK183" s="363"/>
      <c r="CQL183" s="363"/>
      <c r="CQM183" s="363"/>
      <c r="CQN183" s="363"/>
      <c r="CQO183" s="363"/>
      <c r="CQP183" s="363"/>
      <c r="CQQ183" s="363"/>
      <c r="CQR183" s="363"/>
      <c r="CQS183" s="363"/>
      <c r="CQT183" s="363"/>
      <c r="CQU183" s="363"/>
      <c r="CQV183" s="363"/>
      <c r="CQW183" s="363"/>
      <c r="CQX183" s="363"/>
      <c r="CQY183" s="363"/>
      <c r="CQZ183" s="363"/>
      <c r="CRA183" s="363"/>
      <c r="CRB183" s="363"/>
      <c r="CRC183" s="363"/>
      <c r="CRD183" s="363"/>
      <c r="CRE183" s="363"/>
      <c r="CRF183" s="363"/>
      <c r="CRG183" s="363"/>
      <c r="CRH183" s="363"/>
      <c r="CRI183" s="363"/>
      <c r="CRJ183" s="363"/>
      <c r="CRK183" s="363"/>
      <c r="CRL183" s="363"/>
      <c r="CRM183" s="363"/>
      <c r="CRN183" s="363"/>
      <c r="CRO183" s="363"/>
      <c r="CRP183" s="363"/>
      <c r="CRQ183" s="363"/>
      <c r="CRR183" s="363"/>
      <c r="CRS183" s="363"/>
      <c r="CRT183" s="363"/>
      <c r="CRU183" s="363"/>
      <c r="CRV183" s="363"/>
      <c r="CRW183" s="363"/>
      <c r="CRX183" s="363"/>
      <c r="CRY183" s="363"/>
      <c r="CRZ183" s="363"/>
      <c r="CSA183" s="363"/>
      <c r="CSB183" s="363"/>
      <c r="CSC183" s="363"/>
      <c r="CSD183" s="363"/>
      <c r="CSE183" s="363"/>
      <c r="CSF183" s="363"/>
      <c r="CSG183" s="363"/>
      <c r="CSH183" s="363"/>
      <c r="CSI183" s="363"/>
      <c r="CSJ183" s="363"/>
      <c r="CSK183" s="363"/>
      <c r="CSL183" s="363"/>
      <c r="CSM183" s="363"/>
      <c r="CSN183" s="363"/>
      <c r="CSO183" s="363"/>
      <c r="CSP183" s="363"/>
      <c r="CSQ183" s="363"/>
      <c r="CSR183" s="363"/>
      <c r="CSS183" s="363"/>
      <c r="CST183" s="363"/>
      <c r="CSU183" s="363"/>
      <c r="CSV183" s="363"/>
      <c r="CSW183" s="363"/>
      <c r="CSX183" s="363"/>
      <c r="CSY183" s="363"/>
      <c r="CSZ183" s="363"/>
      <c r="CTA183" s="363"/>
      <c r="CTB183" s="363"/>
      <c r="CTC183" s="363"/>
      <c r="CTD183" s="363"/>
      <c r="CTE183" s="363"/>
      <c r="CTF183" s="363"/>
      <c r="CTG183" s="363"/>
      <c r="CTH183" s="363"/>
      <c r="CTI183" s="363"/>
      <c r="CTJ183" s="363"/>
      <c r="CTK183" s="363"/>
      <c r="CTL183" s="363"/>
      <c r="CTM183" s="363"/>
      <c r="CTN183" s="363"/>
      <c r="CTO183" s="363"/>
      <c r="CTV183" s="363"/>
      <c r="CTW183" s="363"/>
      <c r="CTX183" s="363"/>
      <c r="CTY183" s="363"/>
      <c r="CTZ183" s="363"/>
      <c r="CUA183" s="363"/>
      <c r="CUB183" s="363"/>
      <c r="CUC183" s="363"/>
      <c r="CUD183" s="363"/>
      <c r="CUE183" s="363"/>
      <c r="CUF183" s="363"/>
      <c r="CUG183" s="363"/>
      <c r="CUH183" s="363"/>
      <c r="CUI183" s="363"/>
      <c r="CUJ183" s="363"/>
      <c r="CUK183" s="363"/>
      <c r="CUL183" s="363"/>
      <c r="CUM183" s="363"/>
      <c r="CUN183" s="363"/>
      <c r="CUO183" s="363"/>
      <c r="CUP183" s="363"/>
      <c r="CUQ183" s="363"/>
      <c r="CUR183" s="363"/>
      <c r="CUS183" s="363"/>
      <c r="CUT183" s="363"/>
      <c r="CUU183" s="363"/>
      <c r="CUV183" s="363"/>
      <c r="CUW183" s="363"/>
      <c r="CUX183" s="363"/>
      <c r="CUY183" s="363"/>
      <c r="CUZ183" s="363"/>
      <c r="CVA183" s="363"/>
      <c r="CVB183" s="363"/>
      <c r="CVC183" s="363"/>
      <c r="CVD183" s="363"/>
      <c r="CVE183" s="363"/>
      <c r="CVF183" s="363"/>
      <c r="CVG183" s="363"/>
      <c r="CVH183" s="363"/>
      <c r="CVI183" s="363"/>
      <c r="CVJ183" s="363"/>
      <c r="CVK183" s="363"/>
      <c r="CVL183" s="363"/>
      <c r="CVM183" s="363"/>
      <c r="CVN183" s="363"/>
      <c r="CVO183" s="363"/>
      <c r="CVP183" s="363"/>
      <c r="CVQ183" s="363"/>
      <c r="CVR183" s="363"/>
      <c r="CVS183" s="363"/>
      <c r="CVT183" s="363"/>
      <c r="CVU183" s="363"/>
      <c r="CVV183" s="363"/>
      <c r="CVW183" s="363"/>
      <c r="CVX183" s="363"/>
      <c r="CVY183" s="363"/>
      <c r="CVZ183" s="363"/>
      <c r="CWA183" s="363"/>
      <c r="CWB183" s="363"/>
      <c r="CWC183" s="363"/>
      <c r="CWD183" s="363"/>
      <c r="CWE183" s="363"/>
      <c r="CWF183" s="363"/>
      <c r="CWG183" s="363"/>
      <c r="CWH183" s="363"/>
      <c r="CWI183" s="363"/>
      <c r="CWJ183" s="363"/>
      <c r="CWK183" s="363"/>
      <c r="CWL183" s="363"/>
      <c r="CWM183" s="363"/>
      <c r="CWN183" s="363"/>
      <c r="CWO183" s="363"/>
      <c r="CWP183" s="363"/>
      <c r="CWQ183" s="363"/>
      <c r="CWR183" s="363"/>
      <c r="CWS183" s="363"/>
      <c r="CWT183" s="363"/>
      <c r="CWU183" s="363"/>
      <c r="CWV183" s="363"/>
      <c r="CWW183" s="363"/>
      <c r="CWX183" s="363"/>
      <c r="CWY183" s="363"/>
      <c r="CWZ183" s="363"/>
      <c r="CXA183" s="363"/>
      <c r="CXB183" s="363"/>
      <c r="CXC183" s="363"/>
      <c r="CXD183" s="363"/>
      <c r="CXE183" s="363"/>
      <c r="CXF183" s="363"/>
      <c r="CXG183" s="363"/>
      <c r="CXH183" s="363"/>
      <c r="CXI183" s="363"/>
      <c r="CXJ183" s="363"/>
      <c r="CXK183" s="363"/>
      <c r="CXL183" s="363"/>
      <c r="CXM183" s="363"/>
      <c r="CXN183" s="363"/>
      <c r="CXO183" s="363"/>
      <c r="CXP183" s="363"/>
      <c r="CXQ183" s="363"/>
      <c r="CXR183" s="363"/>
      <c r="CXS183" s="363"/>
      <c r="CXT183" s="363"/>
      <c r="CXU183" s="363"/>
      <c r="CXV183" s="363"/>
      <c r="CXW183" s="363"/>
      <c r="CXX183" s="363"/>
      <c r="CXY183" s="363"/>
      <c r="CXZ183" s="363"/>
      <c r="CYA183" s="363"/>
      <c r="CYB183" s="363"/>
      <c r="CYC183" s="363"/>
      <c r="CYD183" s="363"/>
      <c r="CYE183" s="363"/>
      <c r="CYF183" s="363"/>
      <c r="CYG183" s="363"/>
      <c r="CYH183" s="363"/>
      <c r="CYI183" s="363"/>
      <c r="CYJ183" s="363"/>
      <c r="CYK183" s="363"/>
      <c r="CYL183" s="363"/>
      <c r="CYM183" s="363"/>
      <c r="CYN183" s="363"/>
      <c r="CYO183" s="363"/>
      <c r="CYP183" s="363"/>
      <c r="CYQ183" s="363"/>
      <c r="CYR183" s="363"/>
      <c r="CYS183" s="363"/>
      <c r="CYT183" s="363"/>
      <c r="CYU183" s="363"/>
      <c r="CYV183" s="363"/>
      <c r="CYW183" s="363"/>
      <c r="CYX183" s="363"/>
      <c r="CYY183" s="363"/>
      <c r="CYZ183" s="363"/>
      <c r="CZA183" s="363"/>
      <c r="CZB183" s="363"/>
      <c r="CZC183" s="363"/>
      <c r="CZD183" s="363"/>
      <c r="CZE183" s="363"/>
      <c r="CZF183" s="363"/>
      <c r="CZG183" s="363"/>
      <c r="CZH183" s="363"/>
      <c r="CZI183" s="363"/>
      <c r="CZJ183" s="363"/>
      <c r="CZK183" s="363"/>
      <c r="CZL183" s="363"/>
      <c r="CZM183" s="363"/>
      <c r="CZN183" s="363"/>
      <c r="CZO183" s="363"/>
      <c r="CZP183" s="363"/>
      <c r="CZQ183" s="363"/>
      <c r="CZR183" s="363"/>
      <c r="CZS183" s="363"/>
      <c r="CZT183" s="363"/>
      <c r="CZU183" s="363"/>
      <c r="CZV183" s="363"/>
      <c r="CZW183" s="363"/>
      <c r="CZX183" s="363"/>
      <c r="CZY183" s="363"/>
      <c r="CZZ183" s="363"/>
      <c r="DAA183" s="363"/>
      <c r="DAB183" s="363"/>
      <c r="DAC183" s="363"/>
      <c r="DAD183" s="363"/>
      <c r="DAE183" s="363"/>
      <c r="DAF183" s="363"/>
      <c r="DAG183" s="363"/>
      <c r="DAH183" s="363"/>
      <c r="DAI183" s="363"/>
      <c r="DAJ183" s="363"/>
      <c r="DAK183" s="363"/>
      <c r="DAL183" s="363"/>
      <c r="DAM183" s="363"/>
      <c r="DAN183" s="363"/>
      <c r="DAO183" s="363"/>
      <c r="DAP183" s="363"/>
      <c r="DAQ183" s="363"/>
      <c r="DAR183" s="363"/>
      <c r="DAS183" s="363"/>
      <c r="DAT183" s="363"/>
      <c r="DAU183" s="363"/>
      <c r="DAV183" s="363"/>
      <c r="DAW183" s="363"/>
      <c r="DAX183" s="363"/>
      <c r="DAY183" s="363"/>
      <c r="DAZ183" s="363"/>
      <c r="DBA183" s="363"/>
      <c r="DBB183" s="363"/>
      <c r="DBC183" s="363"/>
      <c r="DBD183" s="363"/>
      <c r="DBE183" s="363"/>
      <c r="DBF183" s="363"/>
      <c r="DBG183" s="363"/>
      <c r="DBH183" s="363"/>
      <c r="DBI183" s="363"/>
      <c r="DBJ183" s="363"/>
      <c r="DBK183" s="363"/>
      <c r="DBL183" s="363"/>
      <c r="DBM183" s="363"/>
      <c r="DBN183" s="363"/>
      <c r="DBO183" s="363"/>
      <c r="DBP183" s="363"/>
      <c r="DBQ183" s="363"/>
      <c r="DBR183" s="363"/>
      <c r="DBS183" s="363"/>
      <c r="DBT183" s="363"/>
      <c r="DBU183" s="363"/>
      <c r="DBV183" s="363"/>
      <c r="DBW183" s="363"/>
      <c r="DBX183" s="363"/>
      <c r="DBY183" s="363"/>
      <c r="DBZ183" s="363"/>
      <c r="DCA183" s="363"/>
      <c r="DCB183" s="363"/>
      <c r="DCC183" s="363"/>
      <c r="DCD183" s="363"/>
      <c r="DCE183" s="363"/>
      <c r="DCF183" s="363"/>
      <c r="DCG183" s="363"/>
      <c r="DCH183" s="363"/>
      <c r="DCI183" s="363"/>
      <c r="DCJ183" s="363"/>
      <c r="DCK183" s="363"/>
      <c r="DCL183" s="363"/>
      <c r="DCM183" s="363"/>
      <c r="DCN183" s="363"/>
      <c r="DCO183" s="363"/>
      <c r="DCP183" s="363"/>
      <c r="DCQ183" s="363"/>
      <c r="DCR183" s="363"/>
      <c r="DCS183" s="363"/>
      <c r="DCT183" s="363"/>
      <c r="DCU183" s="363"/>
      <c r="DCV183" s="363"/>
      <c r="DCW183" s="363"/>
      <c r="DCX183" s="363"/>
      <c r="DCY183" s="363"/>
      <c r="DCZ183" s="363"/>
      <c r="DDA183" s="363"/>
      <c r="DDB183" s="363"/>
      <c r="DDC183" s="363"/>
      <c r="DDD183" s="363"/>
      <c r="DDE183" s="363"/>
      <c r="DDF183" s="363"/>
      <c r="DDG183" s="363"/>
      <c r="DDH183" s="363"/>
      <c r="DDI183" s="363"/>
      <c r="DDJ183" s="363"/>
      <c r="DDK183" s="363"/>
      <c r="DDR183" s="363"/>
      <c r="DDS183" s="363"/>
      <c r="DDT183" s="363"/>
      <c r="DDU183" s="363"/>
      <c r="DDV183" s="363"/>
      <c r="DDW183" s="363"/>
      <c r="DDX183" s="363"/>
      <c r="DDY183" s="363"/>
      <c r="DDZ183" s="363"/>
      <c r="DEA183" s="363"/>
      <c r="DEB183" s="363"/>
      <c r="DEC183" s="363"/>
      <c r="DED183" s="363"/>
      <c r="DEE183" s="363"/>
      <c r="DEF183" s="363"/>
      <c r="DEG183" s="363"/>
      <c r="DEH183" s="363"/>
      <c r="DEI183" s="363"/>
      <c r="DEJ183" s="363"/>
      <c r="DEK183" s="363"/>
      <c r="DEL183" s="363"/>
      <c r="DEM183" s="363"/>
      <c r="DEN183" s="363"/>
      <c r="DEO183" s="363"/>
      <c r="DEP183" s="363"/>
      <c r="DEQ183" s="363"/>
      <c r="DER183" s="363"/>
      <c r="DES183" s="363"/>
      <c r="DET183" s="363"/>
      <c r="DEU183" s="363"/>
      <c r="DEV183" s="363"/>
      <c r="DEW183" s="363"/>
      <c r="DEX183" s="363"/>
      <c r="DEY183" s="363"/>
      <c r="DEZ183" s="363"/>
      <c r="DFA183" s="363"/>
      <c r="DFB183" s="363"/>
      <c r="DFC183" s="363"/>
      <c r="DFD183" s="363"/>
      <c r="DFE183" s="363"/>
      <c r="DFF183" s="363"/>
      <c r="DFG183" s="363"/>
      <c r="DFH183" s="363"/>
      <c r="DFI183" s="363"/>
      <c r="DFJ183" s="363"/>
      <c r="DFK183" s="363"/>
      <c r="DFL183" s="363"/>
      <c r="DFM183" s="363"/>
      <c r="DFN183" s="363"/>
      <c r="DFO183" s="363"/>
      <c r="DFP183" s="363"/>
      <c r="DFQ183" s="363"/>
      <c r="DFR183" s="363"/>
      <c r="DFS183" s="363"/>
      <c r="DFT183" s="363"/>
      <c r="DFU183" s="363"/>
      <c r="DFV183" s="363"/>
      <c r="DFW183" s="363"/>
      <c r="DFX183" s="363"/>
      <c r="DFY183" s="363"/>
      <c r="DFZ183" s="363"/>
      <c r="DGA183" s="363"/>
      <c r="DGB183" s="363"/>
      <c r="DGC183" s="363"/>
      <c r="DGD183" s="363"/>
      <c r="DGE183" s="363"/>
      <c r="DGF183" s="363"/>
      <c r="DGG183" s="363"/>
      <c r="DGH183" s="363"/>
      <c r="DGI183" s="363"/>
      <c r="DGJ183" s="363"/>
      <c r="DGK183" s="363"/>
      <c r="DGL183" s="363"/>
      <c r="DGM183" s="363"/>
      <c r="DGN183" s="363"/>
      <c r="DGO183" s="363"/>
      <c r="DGP183" s="363"/>
      <c r="DGQ183" s="363"/>
      <c r="DGR183" s="363"/>
      <c r="DGS183" s="363"/>
      <c r="DGT183" s="363"/>
      <c r="DGU183" s="363"/>
      <c r="DGV183" s="363"/>
      <c r="DGW183" s="363"/>
      <c r="DGX183" s="363"/>
      <c r="DGY183" s="363"/>
      <c r="DGZ183" s="363"/>
      <c r="DHA183" s="363"/>
      <c r="DHB183" s="363"/>
      <c r="DHC183" s="363"/>
      <c r="DHD183" s="363"/>
      <c r="DHE183" s="363"/>
      <c r="DHF183" s="363"/>
      <c r="DHG183" s="363"/>
      <c r="DHH183" s="363"/>
      <c r="DHI183" s="363"/>
      <c r="DHJ183" s="363"/>
      <c r="DHK183" s="363"/>
      <c r="DHL183" s="363"/>
      <c r="DHM183" s="363"/>
      <c r="DHN183" s="363"/>
      <c r="DHO183" s="363"/>
      <c r="DHP183" s="363"/>
      <c r="DHQ183" s="363"/>
      <c r="DHR183" s="363"/>
      <c r="DHS183" s="363"/>
      <c r="DHT183" s="363"/>
      <c r="DHU183" s="363"/>
      <c r="DHV183" s="363"/>
      <c r="DHW183" s="363"/>
      <c r="DHX183" s="363"/>
      <c r="DHY183" s="363"/>
      <c r="DHZ183" s="363"/>
      <c r="DIA183" s="363"/>
      <c r="DIB183" s="363"/>
      <c r="DIC183" s="363"/>
      <c r="DID183" s="363"/>
      <c r="DIE183" s="363"/>
      <c r="DIF183" s="363"/>
      <c r="DIG183" s="363"/>
      <c r="DIH183" s="363"/>
      <c r="DII183" s="363"/>
      <c r="DIJ183" s="363"/>
      <c r="DIK183" s="363"/>
      <c r="DIL183" s="363"/>
      <c r="DIM183" s="363"/>
      <c r="DIN183" s="363"/>
      <c r="DIO183" s="363"/>
      <c r="DIP183" s="363"/>
      <c r="DIQ183" s="363"/>
      <c r="DIR183" s="363"/>
      <c r="DIS183" s="363"/>
      <c r="DIT183" s="363"/>
      <c r="DIU183" s="363"/>
      <c r="DIV183" s="363"/>
      <c r="DIW183" s="363"/>
      <c r="DIX183" s="363"/>
      <c r="DIY183" s="363"/>
      <c r="DIZ183" s="363"/>
      <c r="DJA183" s="363"/>
      <c r="DJB183" s="363"/>
      <c r="DJC183" s="363"/>
      <c r="DJD183" s="363"/>
      <c r="DJE183" s="363"/>
      <c r="DJF183" s="363"/>
      <c r="DJG183" s="363"/>
      <c r="DJH183" s="363"/>
      <c r="DJI183" s="363"/>
      <c r="DJJ183" s="363"/>
      <c r="DJK183" s="363"/>
      <c r="DJL183" s="363"/>
      <c r="DJM183" s="363"/>
      <c r="DJN183" s="363"/>
      <c r="DJO183" s="363"/>
      <c r="DJP183" s="363"/>
      <c r="DJQ183" s="363"/>
      <c r="DJR183" s="363"/>
      <c r="DJS183" s="363"/>
      <c r="DJT183" s="363"/>
      <c r="DJU183" s="363"/>
      <c r="DJV183" s="363"/>
      <c r="DJW183" s="363"/>
      <c r="DJX183" s="363"/>
      <c r="DJY183" s="363"/>
      <c r="DJZ183" s="363"/>
      <c r="DKA183" s="363"/>
      <c r="DKB183" s="363"/>
      <c r="DKC183" s="363"/>
      <c r="DKD183" s="363"/>
      <c r="DKE183" s="363"/>
      <c r="DKF183" s="363"/>
      <c r="DKG183" s="363"/>
      <c r="DKH183" s="363"/>
      <c r="DKI183" s="363"/>
      <c r="DKJ183" s="363"/>
      <c r="DKK183" s="363"/>
      <c r="DKL183" s="363"/>
      <c r="DKM183" s="363"/>
      <c r="DKN183" s="363"/>
      <c r="DKO183" s="363"/>
      <c r="DKP183" s="363"/>
      <c r="DKQ183" s="363"/>
      <c r="DKR183" s="363"/>
      <c r="DKS183" s="363"/>
      <c r="DKT183" s="363"/>
      <c r="DKU183" s="363"/>
      <c r="DKV183" s="363"/>
      <c r="DKW183" s="363"/>
      <c r="DKX183" s="363"/>
      <c r="DKY183" s="363"/>
      <c r="DKZ183" s="363"/>
      <c r="DLA183" s="363"/>
      <c r="DLB183" s="363"/>
      <c r="DLC183" s="363"/>
      <c r="DLD183" s="363"/>
      <c r="DLE183" s="363"/>
      <c r="DLF183" s="363"/>
      <c r="DLG183" s="363"/>
      <c r="DLH183" s="363"/>
      <c r="DLI183" s="363"/>
      <c r="DLJ183" s="363"/>
      <c r="DLK183" s="363"/>
      <c r="DLL183" s="363"/>
      <c r="DLM183" s="363"/>
      <c r="DLN183" s="363"/>
      <c r="DLO183" s="363"/>
      <c r="DLP183" s="363"/>
      <c r="DLQ183" s="363"/>
      <c r="DLR183" s="363"/>
      <c r="DLS183" s="363"/>
      <c r="DLT183" s="363"/>
      <c r="DLU183" s="363"/>
      <c r="DLV183" s="363"/>
      <c r="DLW183" s="363"/>
      <c r="DLX183" s="363"/>
      <c r="DLY183" s="363"/>
      <c r="DLZ183" s="363"/>
      <c r="DMA183" s="363"/>
      <c r="DMB183" s="363"/>
      <c r="DMC183" s="363"/>
      <c r="DMD183" s="363"/>
      <c r="DME183" s="363"/>
      <c r="DMF183" s="363"/>
      <c r="DMG183" s="363"/>
      <c r="DMH183" s="363"/>
      <c r="DMI183" s="363"/>
      <c r="DMJ183" s="363"/>
      <c r="DMK183" s="363"/>
      <c r="DML183" s="363"/>
      <c r="DMM183" s="363"/>
      <c r="DMN183" s="363"/>
      <c r="DMO183" s="363"/>
      <c r="DMP183" s="363"/>
      <c r="DMQ183" s="363"/>
      <c r="DMR183" s="363"/>
      <c r="DMS183" s="363"/>
      <c r="DMT183" s="363"/>
      <c r="DMU183" s="363"/>
      <c r="DMV183" s="363"/>
      <c r="DMW183" s="363"/>
      <c r="DMX183" s="363"/>
      <c r="DMY183" s="363"/>
      <c r="DMZ183" s="363"/>
      <c r="DNA183" s="363"/>
      <c r="DNB183" s="363"/>
      <c r="DNC183" s="363"/>
      <c r="DND183" s="363"/>
      <c r="DNE183" s="363"/>
      <c r="DNF183" s="363"/>
      <c r="DNG183" s="363"/>
      <c r="DNN183" s="363"/>
      <c r="DNO183" s="363"/>
      <c r="DNP183" s="363"/>
      <c r="DNQ183" s="363"/>
      <c r="DNR183" s="363"/>
      <c r="DNS183" s="363"/>
      <c r="DNT183" s="363"/>
      <c r="DNU183" s="363"/>
      <c r="DNV183" s="363"/>
      <c r="DNW183" s="363"/>
      <c r="DNX183" s="363"/>
      <c r="DNY183" s="363"/>
      <c r="DNZ183" s="363"/>
      <c r="DOA183" s="363"/>
      <c r="DOB183" s="363"/>
      <c r="DOC183" s="363"/>
      <c r="DOD183" s="363"/>
      <c r="DOE183" s="363"/>
      <c r="DOF183" s="363"/>
      <c r="DOG183" s="363"/>
      <c r="DOH183" s="363"/>
      <c r="DOI183" s="363"/>
      <c r="DOJ183" s="363"/>
      <c r="DOK183" s="363"/>
      <c r="DOL183" s="363"/>
      <c r="DOM183" s="363"/>
      <c r="DON183" s="363"/>
      <c r="DOO183" s="363"/>
      <c r="DOP183" s="363"/>
      <c r="DOQ183" s="363"/>
      <c r="DOR183" s="363"/>
      <c r="DOS183" s="363"/>
      <c r="DOT183" s="363"/>
      <c r="DOU183" s="363"/>
      <c r="DOV183" s="363"/>
      <c r="DOW183" s="363"/>
      <c r="DOX183" s="363"/>
      <c r="DOY183" s="363"/>
      <c r="DOZ183" s="363"/>
      <c r="DPA183" s="363"/>
      <c r="DPB183" s="363"/>
      <c r="DPC183" s="363"/>
      <c r="DPD183" s="363"/>
      <c r="DPE183" s="363"/>
      <c r="DPF183" s="363"/>
      <c r="DPG183" s="363"/>
      <c r="DPH183" s="363"/>
      <c r="DPI183" s="363"/>
      <c r="DPJ183" s="363"/>
      <c r="DPK183" s="363"/>
      <c r="DPL183" s="363"/>
      <c r="DPM183" s="363"/>
      <c r="DPN183" s="363"/>
      <c r="DPO183" s="363"/>
      <c r="DPP183" s="363"/>
      <c r="DPQ183" s="363"/>
      <c r="DPR183" s="363"/>
      <c r="DPS183" s="363"/>
      <c r="DPT183" s="363"/>
      <c r="DPU183" s="363"/>
      <c r="DPV183" s="363"/>
      <c r="DPW183" s="363"/>
      <c r="DPX183" s="363"/>
      <c r="DPY183" s="363"/>
      <c r="DPZ183" s="363"/>
      <c r="DQA183" s="363"/>
      <c r="DQB183" s="363"/>
      <c r="DQC183" s="363"/>
      <c r="DQD183" s="363"/>
      <c r="DQE183" s="363"/>
      <c r="DQF183" s="363"/>
      <c r="DQG183" s="363"/>
      <c r="DQH183" s="363"/>
      <c r="DQI183" s="363"/>
      <c r="DQJ183" s="363"/>
      <c r="DQK183" s="363"/>
      <c r="DQL183" s="363"/>
      <c r="DQM183" s="363"/>
      <c r="DQN183" s="363"/>
      <c r="DQO183" s="363"/>
      <c r="DQP183" s="363"/>
      <c r="DQQ183" s="363"/>
      <c r="DQR183" s="363"/>
      <c r="DQS183" s="363"/>
      <c r="DQT183" s="363"/>
      <c r="DQU183" s="363"/>
      <c r="DQV183" s="363"/>
      <c r="DQW183" s="363"/>
      <c r="DQX183" s="363"/>
      <c r="DQY183" s="363"/>
      <c r="DQZ183" s="363"/>
      <c r="DRA183" s="363"/>
      <c r="DRB183" s="363"/>
      <c r="DRC183" s="363"/>
      <c r="DRD183" s="363"/>
      <c r="DRE183" s="363"/>
      <c r="DRF183" s="363"/>
      <c r="DRG183" s="363"/>
      <c r="DRH183" s="363"/>
      <c r="DRI183" s="363"/>
      <c r="DRJ183" s="363"/>
      <c r="DRK183" s="363"/>
      <c r="DRL183" s="363"/>
      <c r="DRM183" s="363"/>
      <c r="DRN183" s="363"/>
      <c r="DRO183" s="363"/>
      <c r="DRP183" s="363"/>
      <c r="DRQ183" s="363"/>
      <c r="DRR183" s="363"/>
      <c r="DRS183" s="363"/>
      <c r="DRT183" s="363"/>
      <c r="DRU183" s="363"/>
      <c r="DRV183" s="363"/>
      <c r="DRW183" s="363"/>
      <c r="DRX183" s="363"/>
      <c r="DRY183" s="363"/>
      <c r="DRZ183" s="363"/>
      <c r="DSA183" s="363"/>
      <c r="DSB183" s="363"/>
      <c r="DSC183" s="363"/>
      <c r="DSD183" s="363"/>
      <c r="DSE183" s="363"/>
      <c r="DSF183" s="363"/>
      <c r="DSG183" s="363"/>
      <c r="DSH183" s="363"/>
      <c r="DSI183" s="363"/>
      <c r="DSJ183" s="363"/>
      <c r="DSK183" s="363"/>
      <c r="DSL183" s="363"/>
      <c r="DSM183" s="363"/>
      <c r="DSN183" s="363"/>
      <c r="DSO183" s="363"/>
      <c r="DSP183" s="363"/>
      <c r="DSQ183" s="363"/>
      <c r="DSR183" s="363"/>
      <c r="DSS183" s="363"/>
      <c r="DST183" s="363"/>
      <c r="DSU183" s="363"/>
      <c r="DSV183" s="363"/>
      <c r="DSW183" s="363"/>
      <c r="DSX183" s="363"/>
      <c r="DSY183" s="363"/>
      <c r="DSZ183" s="363"/>
      <c r="DTA183" s="363"/>
      <c r="DTB183" s="363"/>
      <c r="DTC183" s="363"/>
      <c r="DTD183" s="363"/>
      <c r="DTE183" s="363"/>
      <c r="DTF183" s="363"/>
      <c r="DTG183" s="363"/>
      <c r="DTH183" s="363"/>
      <c r="DTI183" s="363"/>
      <c r="DTJ183" s="363"/>
      <c r="DTK183" s="363"/>
      <c r="DTL183" s="363"/>
      <c r="DTM183" s="363"/>
      <c r="DTN183" s="363"/>
      <c r="DTO183" s="363"/>
      <c r="DTP183" s="363"/>
      <c r="DTQ183" s="363"/>
      <c r="DTR183" s="363"/>
      <c r="DTS183" s="363"/>
      <c r="DTT183" s="363"/>
      <c r="DTU183" s="363"/>
      <c r="DTV183" s="363"/>
      <c r="DTW183" s="363"/>
      <c r="DTX183" s="363"/>
      <c r="DTY183" s="363"/>
      <c r="DTZ183" s="363"/>
      <c r="DUA183" s="363"/>
      <c r="DUB183" s="363"/>
      <c r="DUC183" s="363"/>
      <c r="DUD183" s="363"/>
      <c r="DUE183" s="363"/>
      <c r="DUF183" s="363"/>
      <c r="DUG183" s="363"/>
      <c r="DUH183" s="363"/>
      <c r="DUI183" s="363"/>
      <c r="DUJ183" s="363"/>
      <c r="DUK183" s="363"/>
      <c r="DUL183" s="363"/>
      <c r="DUM183" s="363"/>
      <c r="DUN183" s="363"/>
      <c r="DUO183" s="363"/>
      <c r="DUP183" s="363"/>
      <c r="DUQ183" s="363"/>
      <c r="DUR183" s="363"/>
      <c r="DUS183" s="363"/>
      <c r="DUT183" s="363"/>
      <c r="DUU183" s="363"/>
      <c r="DUV183" s="363"/>
      <c r="DUW183" s="363"/>
      <c r="DUX183" s="363"/>
      <c r="DUY183" s="363"/>
      <c r="DUZ183" s="363"/>
      <c r="DVA183" s="363"/>
      <c r="DVB183" s="363"/>
      <c r="DVC183" s="363"/>
      <c r="DVD183" s="363"/>
      <c r="DVE183" s="363"/>
      <c r="DVF183" s="363"/>
      <c r="DVG183" s="363"/>
      <c r="DVH183" s="363"/>
      <c r="DVI183" s="363"/>
      <c r="DVJ183" s="363"/>
      <c r="DVK183" s="363"/>
      <c r="DVL183" s="363"/>
      <c r="DVM183" s="363"/>
      <c r="DVN183" s="363"/>
      <c r="DVO183" s="363"/>
      <c r="DVP183" s="363"/>
      <c r="DVQ183" s="363"/>
      <c r="DVR183" s="363"/>
      <c r="DVS183" s="363"/>
      <c r="DVT183" s="363"/>
      <c r="DVU183" s="363"/>
      <c r="DVV183" s="363"/>
      <c r="DVW183" s="363"/>
      <c r="DVX183" s="363"/>
      <c r="DVY183" s="363"/>
      <c r="DVZ183" s="363"/>
      <c r="DWA183" s="363"/>
      <c r="DWB183" s="363"/>
      <c r="DWC183" s="363"/>
      <c r="DWD183" s="363"/>
      <c r="DWE183" s="363"/>
      <c r="DWF183" s="363"/>
      <c r="DWG183" s="363"/>
      <c r="DWH183" s="363"/>
      <c r="DWI183" s="363"/>
      <c r="DWJ183" s="363"/>
      <c r="DWK183" s="363"/>
      <c r="DWL183" s="363"/>
      <c r="DWM183" s="363"/>
      <c r="DWN183" s="363"/>
      <c r="DWO183" s="363"/>
      <c r="DWP183" s="363"/>
      <c r="DWQ183" s="363"/>
      <c r="DWR183" s="363"/>
      <c r="DWS183" s="363"/>
      <c r="DWT183" s="363"/>
      <c r="DWU183" s="363"/>
      <c r="DWV183" s="363"/>
      <c r="DWW183" s="363"/>
      <c r="DWX183" s="363"/>
      <c r="DWY183" s="363"/>
      <c r="DWZ183" s="363"/>
      <c r="DXA183" s="363"/>
      <c r="DXB183" s="363"/>
      <c r="DXC183" s="363"/>
      <c r="DXJ183" s="363"/>
      <c r="DXK183" s="363"/>
      <c r="DXL183" s="363"/>
      <c r="DXM183" s="363"/>
      <c r="DXN183" s="363"/>
      <c r="DXO183" s="363"/>
      <c r="DXP183" s="363"/>
      <c r="DXQ183" s="363"/>
      <c r="DXR183" s="363"/>
      <c r="DXS183" s="363"/>
      <c r="DXT183" s="363"/>
      <c r="DXU183" s="363"/>
      <c r="DXV183" s="363"/>
      <c r="DXW183" s="363"/>
      <c r="DXX183" s="363"/>
      <c r="DXY183" s="363"/>
      <c r="DXZ183" s="363"/>
      <c r="DYA183" s="363"/>
      <c r="DYB183" s="363"/>
      <c r="DYC183" s="363"/>
      <c r="DYD183" s="363"/>
      <c r="DYE183" s="363"/>
      <c r="DYF183" s="363"/>
      <c r="DYG183" s="363"/>
      <c r="DYH183" s="363"/>
      <c r="DYI183" s="363"/>
      <c r="DYJ183" s="363"/>
      <c r="DYK183" s="363"/>
      <c r="DYL183" s="363"/>
      <c r="DYM183" s="363"/>
      <c r="DYN183" s="363"/>
      <c r="DYO183" s="363"/>
      <c r="DYP183" s="363"/>
      <c r="DYQ183" s="363"/>
      <c r="DYR183" s="363"/>
      <c r="DYS183" s="363"/>
      <c r="DYT183" s="363"/>
      <c r="DYU183" s="363"/>
      <c r="DYV183" s="363"/>
      <c r="DYW183" s="363"/>
      <c r="DYX183" s="363"/>
      <c r="DYY183" s="363"/>
      <c r="DYZ183" s="363"/>
      <c r="DZA183" s="363"/>
      <c r="DZB183" s="363"/>
      <c r="DZC183" s="363"/>
      <c r="DZD183" s="363"/>
      <c r="DZE183" s="363"/>
      <c r="DZF183" s="363"/>
      <c r="DZG183" s="363"/>
      <c r="DZH183" s="363"/>
      <c r="DZI183" s="363"/>
      <c r="DZJ183" s="363"/>
      <c r="DZK183" s="363"/>
      <c r="DZL183" s="363"/>
      <c r="DZM183" s="363"/>
      <c r="DZN183" s="363"/>
      <c r="DZO183" s="363"/>
      <c r="DZP183" s="363"/>
      <c r="DZQ183" s="363"/>
      <c r="DZR183" s="363"/>
      <c r="DZS183" s="363"/>
      <c r="DZT183" s="363"/>
      <c r="DZU183" s="363"/>
      <c r="DZV183" s="363"/>
      <c r="DZW183" s="363"/>
      <c r="DZX183" s="363"/>
      <c r="DZY183" s="363"/>
      <c r="DZZ183" s="363"/>
      <c r="EAA183" s="363"/>
      <c r="EAB183" s="363"/>
      <c r="EAC183" s="363"/>
      <c r="EAD183" s="363"/>
      <c r="EAE183" s="363"/>
      <c r="EAF183" s="363"/>
      <c r="EAG183" s="363"/>
      <c r="EAH183" s="363"/>
      <c r="EAI183" s="363"/>
      <c r="EAJ183" s="363"/>
      <c r="EAK183" s="363"/>
      <c r="EAL183" s="363"/>
      <c r="EAM183" s="363"/>
      <c r="EAN183" s="363"/>
      <c r="EAO183" s="363"/>
      <c r="EAP183" s="363"/>
      <c r="EAQ183" s="363"/>
      <c r="EAR183" s="363"/>
      <c r="EAS183" s="363"/>
      <c r="EAT183" s="363"/>
      <c r="EAU183" s="363"/>
      <c r="EAV183" s="363"/>
      <c r="EAW183" s="363"/>
      <c r="EAX183" s="363"/>
      <c r="EAY183" s="363"/>
      <c r="EAZ183" s="363"/>
      <c r="EBA183" s="363"/>
      <c r="EBB183" s="363"/>
      <c r="EBC183" s="363"/>
      <c r="EBD183" s="363"/>
      <c r="EBE183" s="363"/>
      <c r="EBF183" s="363"/>
      <c r="EBG183" s="363"/>
      <c r="EBH183" s="363"/>
      <c r="EBI183" s="363"/>
      <c r="EBJ183" s="363"/>
      <c r="EBK183" s="363"/>
      <c r="EBL183" s="363"/>
      <c r="EBM183" s="363"/>
      <c r="EBN183" s="363"/>
      <c r="EBO183" s="363"/>
      <c r="EBP183" s="363"/>
      <c r="EBQ183" s="363"/>
      <c r="EBR183" s="363"/>
      <c r="EBS183" s="363"/>
      <c r="EBT183" s="363"/>
      <c r="EBU183" s="363"/>
      <c r="EBV183" s="363"/>
      <c r="EBW183" s="363"/>
      <c r="EBX183" s="363"/>
      <c r="EBY183" s="363"/>
      <c r="EBZ183" s="363"/>
      <c r="ECA183" s="363"/>
      <c r="ECB183" s="363"/>
      <c r="ECC183" s="363"/>
      <c r="ECD183" s="363"/>
      <c r="ECE183" s="363"/>
      <c r="ECF183" s="363"/>
      <c r="ECG183" s="363"/>
      <c r="ECH183" s="363"/>
      <c r="ECI183" s="363"/>
      <c r="ECJ183" s="363"/>
      <c r="ECK183" s="363"/>
      <c r="ECL183" s="363"/>
      <c r="ECM183" s="363"/>
      <c r="ECN183" s="363"/>
      <c r="ECO183" s="363"/>
      <c r="ECP183" s="363"/>
      <c r="ECQ183" s="363"/>
      <c r="ECR183" s="363"/>
      <c r="ECS183" s="363"/>
      <c r="ECT183" s="363"/>
      <c r="ECU183" s="363"/>
      <c r="ECV183" s="363"/>
      <c r="ECW183" s="363"/>
      <c r="ECX183" s="363"/>
      <c r="ECY183" s="363"/>
      <c r="ECZ183" s="363"/>
      <c r="EDA183" s="363"/>
      <c r="EDB183" s="363"/>
      <c r="EDC183" s="363"/>
      <c r="EDD183" s="363"/>
      <c r="EDE183" s="363"/>
      <c r="EDF183" s="363"/>
      <c r="EDG183" s="363"/>
      <c r="EDH183" s="363"/>
      <c r="EDI183" s="363"/>
      <c r="EDJ183" s="363"/>
      <c r="EDK183" s="363"/>
      <c r="EDL183" s="363"/>
      <c r="EDM183" s="363"/>
      <c r="EDN183" s="363"/>
      <c r="EDO183" s="363"/>
      <c r="EDP183" s="363"/>
      <c r="EDQ183" s="363"/>
      <c r="EDR183" s="363"/>
      <c r="EDS183" s="363"/>
      <c r="EDT183" s="363"/>
      <c r="EDU183" s="363"/>
      <c r="EDV183" s="363"/>
      <c r="EDW183" s="363"/>
      <c r="EDX183" s="363"/>
      <c r="EDY183" s="363"/>
      <c r="EDZ183" s="363"/>
      <c r="EEA183" s="363"/>
      <c r="EEB183" s="363"/>
      <c r="EEC183" s="363"/>
      <c r="EED183" s="363"/>
      <c r="EEE183" s="363"/>
      <c r="EEF183" s="363"/>
      <c r="EEG183" s="363"/>
      <c r="EEH183" s="363"/>
      <c r="EEI183" s="363"/>
      <c r="EEJ183" s="363"/>
      <c r="EEK183" s="363"/>
      <c r="EEL183" s="363"/>
      <c r="EEM183" s="363"/>
      <c r="EEN183" s="363"/>
      <c r="EEO183" s="363"/>
      <c r="EEP183" s="363"/>
      <c r="EEQ183" s="363"/>
      <c r="EER183" s="363"/>
      <c r="EES183" s="363"/>
      <c r="EET183" s="363"/>
      <c r="EEU183" s="363"/>
      <c r="EEV183" s="363"/>
      <c r="EEW183" s="363"/>
      <c r="EEX183" s="363"/>
      <c r="EEY183" s="363"/>
      <c r="EEZ183" s="363"/>
      <c r="EFA183" s="363"/>
      <c r="EFB183" s="363"/>
      <c r="EFC183" s="363"/>
      <c r="EFD183" s="363"/>
      <c r="EFE183" s="363"/>
      <c r="EFF183" s="363"/>
      <c r="EFG183" s="363"/>
      <c r="EFH183" s="363"/>
      <c r="EFI183" s="363"/>
      <c r="EFJ183" s="363"/>
      <c r="EFK183" s="363"/>
      <c r="EFL183" s="363"/>
      <c r="EFM183" s="363"/>
      <c r="EFN183" s="363"/>
      <c r="EFO183" s="363"/>
      <c r="EFP183" s="363"/>
      <c r="EFQ183" s="363"/>
      <c r="EFR183" s="363"/>
      <c r="EFS183" s="363"/>
      <c r="EFT183" s="363"/>
      <c r="EFU183" s="363"/>
      <c r="EFV183" s="363"/>
      <c r="EFW183" s="363"/>
      <c r="EFX183" s="363"/>
      <c r="EFY183" s="363"/>
      <c r="EFZ183" s="363"/>
      <c r="EGA183" s="363"/>
      <c r="EGB183" s="363"/>
      <c r="EGC183" s="363"/>
      <c r="EGD183" s="363"/>
      <c r="EGE183" s="363"/>
      <c r="EGF183" s="363"/>
      <c r="EGG183" s="363"/>
      <c r="EGH183" s="363"/>
      <c r="EGI183" s="363"/>
      <c r="EGJ183" s="363"/>
      <c r="EGK183" s="363"/>
      <c r="EGL183" s="363"/>
      <c r="EGM183" s="363"/>
      <c r="EGN183" s="363"/>
      <c r="EGO183" s="363"/>
      <c r="EGP183" s="363"/>
      <c r="EGQ183" s="363"/>
      <c r="EGR183" s="363"/>
      <c r="EGS183" s="363"/>
      <c r="EGT183" s="363"/>
      <c r="EGU183" s="363"/>
      <c r="EGV183" s="363"/>
      <c r="EGW183" s="363"/>
      <c r="EGX183" s="363"/>
      <c r="EGY183" s="363"/>
      <c r="EHF183" s="363"/>
      <c r="EHG183" s="363"/>
      <c r="EHH183" s="363"/>
      <c r="EHI183" s="363"/>
      <c r="EHJ183" s="363"/>
      <c r="EHK183" s="363"/>
      <c r="EHL183" s="363"/>
      <c r="EHM183" s="363"/>
      <c r="EHN183" s="363"/>
      <c r="EHO183" s="363"/>
      <c r="EHP183" s="363"/>
      <c r="EHQ183" s="363"/>
      <c r="EHR183" s="363"/>
      <c r="EHS183" s="363"/>
      <c r="EHT183" s="363"/>
      <c r="EHU183" s="363"/>
      <c r="EHV183" s="363"/>
      <c r="EHW183" s="363"/>
      <c r="EHX183" s="363"/>
      <c r="EHY183" s="363"/>
      <c r="EHZ183" s="363"/>
      <c r="EIA183" s="363"/>
      <c r="EIB183" s="363"/>
      <c r="EIC183" s="363"/>
      <c r="EID183" s="363"/>
      <c r="EIE183" s="363"/>
      <c r="EIF183" s="363"/>
      <c r="EIG183" s="363"/>
      <c r="EIH183" s="363"/>
      <c r="EII183" s="363"/>
      <c r="EIJ183" s="363"/>
      <c r="EIK183" s="363"/>
      <c r="EIL183" s="363"/>
      <c r="EIM183" s="363"/>
      <c r="EIN183" s="363"/>
      <c r="EIO183" s="363"/>
      <c r="EIP183" s="363"/>
      <c r="EIQ183" s="363"/>
      <c r="EIR183" s="363"/>
      <c r="EIS183" s="363"/>
      <c r="EIT183" s="363"/>
      <c r="EIU183" s="363"/>
      <c r="EIV183" s="363"/>
      <c r="EIW183" s="363"/>
      <c r="EIX183" s="363"/>
      <c r="EIY183" s="363"/>
      <c r="EIZ183" s="363"/>
      <c r="EJA183" s="363"/>
      <c r="EJB183" s="363"/>
      <c r="EJC183" s="363"/>
      <c r="EJD183" s="363"/>
      <c r="EJE183" s="363"/>
      <c r="EJF183" s="363"/>
      <c r="EJG183" s="363"/>
      <c r="EJH183" s="363"/>
      <c r="EJI183" s="363"/>
      <c r="EJJ183" s="363"/>
      <c r="EJK183" s="363"/>
      <c r="EJL183" s="363"/>
      <c r="EJM183" s="363"/>
      <c r="EJN183" s="363"/>
      <c r="EJO183" s="363"/>
      <c r="EJP183" s="363"/>
      <c r="EJQ183" s="363"/>
      <c r="EJR183" s="363"/>
      <c r="EJS183" s="363"/>
      <c r="EJT183" s="363"/>
      <c r="EJU183" s="363"/>
      <c r="EJV183" s="363"/>
      <c r="EJW183" s="363"/>
      <c r="EJX183" s="363"/>
      <c r="EJY183" s="363"/>
      <c r="EJZ183" s="363"/>
      <c r="EKA183" s="363"/>
      <c r="EKB183" s="363"/>
      <c r="EKC183" s="363"/>
      <c r="EKD183" s="363"/>
      <c r="EKE183" s="363"/>
      <c r="EKF183" s="363"/>
      <c r="EKG183" s="363"/>
      <c r="EKH183" s="363"/>
      <c r="EKI183" s="363"/>
      <c r="EKJ183" s="363"/>
      <c r="EKK183" s="363"/>
      <c r="EKL183" s="363"/>
      <c r="EKM183" s="363"/>
      <c r="EKN183" s="363"/>
      <c r="EKO183" s="363"/>
      <c r="EKP183" s="363"/>
      <c r="EKQ183" s="363"/>
      <c r="EKR183" s="363"/>
      <c r="EKS183" s="363"/>
      <c r="EKT183" s="363"/>
      <c r="EKU183" s="363"/>
      <c r="EKV183" s="363"/>
      <c r="EKW183" s="363"/>
      <c r="EKX183" s="363"/>
      <c r="EKY183" s="363"/>
      <c r="EKZ183" s="363"/>
      <c r="ELA183" s="363"/>
      <c r="ELB183" s="363"/>
      <c r="ELC183" s="363"/>
      <c r="ELD183" s="363"/>
      <c r="ELE183" s="363"/>
      <c r="ELF183" s="363"/>
      <c r="ELG183" s="363"/>
      <c r="ELH183" s="363"/>
      <c r="ELI183" s="363"/>
      <c r="ELJ183" s="363"/>
      <c r="ELK183" s="363"/>
      <c r="ELL183" s="363"/>
      <c r="ELM183" s="363"/>
      <c r="ELN183" s="363"/>
      <c r="ELO183" s="363"/>
      <c r="ELP183" s="363"/>
      <c r="ELQ183" s="363"/>
      <c r="ELR183" s="363"/>
      <c r="ELS183" s="363"/>
      <c r="ELT183" s="363"/>
      <c r="ELU183" s="363"/>
      <c r="ELV183" s="363"/>
      <c r="ELW183" s="363"/>
      <c r="ELX183" s="363"/>
      <c r="ELY183" s="363"/>
      <c r="ELZ183" s="363"/>
      <c r="EMA183" s="363"/>
      <c r="EMB183" s="363"/>
      <c r="EMC183" s="363"/>
      <c r="EMD183" s="363"/>
      <c r="EME183" s="363"/>
      <c r="EMF183" s="363"/>
      <c r="EMG183" s="363"/>
      <c r="EMH183" s="363"/>
      <c r="EMI183" s="363"/>
      <c r="EMJ183" s="363"/>
      <c r="EMK183" s="363"/>
      <c r="EML183" s="363"/>
      <c r="EMM183" s="363"/>
      <c r="EMN183" s="363"/>
      <c r="EMO183" s="363"/>
      <c r="EMP183" s="363"/>
      <c r="EMQ183" s="363"/>
      <c r="EMR183" s="363"/>
      <c r="EMS183" s="363"/>
      <c r="EMT183" s="363"/>
      <c r="EMU183" s="363"/>
      <c r="EMV183" s="363"/>
      <c r="EMW183" s="363"/>
      <c r="EMX183" s="363"/>
      <c r="EMY183" s="363"/>
      <c r="EMZ183" s="363"/>
      <c r="ENA183" s="363"/>
      <c r="ENB183" s="363"/>
      <c r="ENC183" s="363"/>
      <c r="END183" s="363"/>
      <c r="ENE183" s="363"/>
      <c r="ENF183" s="363"/>
      <c r="ENG183" s="363"/>
      <c r="ENH183" s="363"/>
      <c r="ENI183" s="363"/>
      <c r="ENJ183" s="363"/>
      <c r="ENK183" s="363"/>
      <c r="ENL183" s="363"/>
      <c r="ENM183" s="363"/>
      <c r="ENN183" s="363"/>
      <c r="ENO183" s="363"/>
      <c r="ENP183" s="363"/>
      <c r="ENQ183" s="363"/>
      <c r="ENR183" s="363"/>
      <c r="ENS183" s="363"/>
      <c r="ENT183" s="363"/>
      <c r="ENU183" s="363"/>
      <c r="ENV183" s="363"/>
      <c r="ENW183" s="363"/>
      <c r="ENX183" s="363"/>
      <c r="ENY183" s="363"/>
      <c r="ENZ183" s="363"/>
      <c r="EOA183" s="363"/>
      <c r="EOB183" s="363"/>
      <c r="EOC183" s="363"/>
      <c r="EOD183" s="363"/>
      <c r="EOE183" s="363"/>
      <c r="EOF183" s="363"/>
      <c r="EOG183" s="363"/>
      <c r="EOH183" s="363"/>
      <c r="EOI183" s="363"/>
      <c r="EOJ183" s="363"/>
      <c r="EOK183" s="363"/>
      <c r="EOL183" s="363"/>
      <c r="EOM183" s="363"/>
      <c r="EON183" s="363"/>
      <c r="EOO183" s="363"/>
      <c r="EOP183" s="363"/>
      <c r="EOQ183" s="363"/>
      <c r="EOR183" s="363"/>
      <c r="EOS183" s="363"/>
      <c r="EOT183" s="363"/>
      <c r="EOU183" s="363"/>
      <c r="EOV183" s="363"/>
      <c r="EOW183" s="363"/>
      <c r="EOX183" s="363"/>
      <c r="EOY183" s="363"/>
      <c r="EOZ183" s="363"/>
      <c r="EPA183" s="363"/>
      <c r="EPB183" s="363"/>
      <c r="EPC183" s="363"/>
      <c r="EPD183" s="363"/>
      <c r="EPE183" s="363"/>
      <c r="EPF183" s="363"/>
      <c r="EPG183" s="363"/>
      <c r="EPH183" s="363"/>
      <c r="EPI183" s="363"/>
      <c r="EPJ183" s="363"/>
      <c r="EPK183" s="363"/>
      <c r="EPL183" s="363"/>
      <c r="EPM183" s="363"/>
      <c r="EPN183" s="363"/>
      <c r="EPO183" s="363"/>
      <c r="EPP183" s="363"/>
      <c r="EPQ183" s="363"/>
      <c r="EPR183" s="363"/>
      <c r="EPS183" s="363"/>
      <c r="EPT183" s="363"/>
      <c r="EPU183" s="363"/>
      <c r="EPV183" s="363"/>
      <c r="EPW183" s="363"/>
      <c r="EPX183" s="363"/>
      <c r="EPY183" s="363"/>
      <c r="EPZ183" s="363"/>
      <c r="EQA183" s="363"/>
      <c r="EQB183" s="363"/>
      <c r="EQC183" s="363"/>
      <c r="EQD183" s="363"/>
      <c r="EQE183" s="363"/>
      <c r="EQF183" s="363"/>
      <c r="EQG183" s="363"/>
      <c r="EQH183" s="363"/>
      <c r="EQI183" s="363"/>
      <c r="EQJ183" s="363"/>
      <c r="EQK183" s="363"/>
      <c r="EQL183" s="363"/>
      <c r="EQM183" s="363"/>
      <c r="EQN183" s="363"/>
      <c r="EQO183" s="363"/>
      <c r="EQP183" s="363"/>
      <c r="EQQ183" s="363"/>
      <c r="EQR183" s="363"/>
      <c r="EQS183" s="363"/>
      <c r="EQT183" s="363"/>
      <c r="EQU183" s="363"/>
      <c r="ERB183" s="363"/>
      <c r="ERC183" s="363"/>
      <c r="ERD183" s="363"/>
      <c r="ERE183" s="363"/>
      <c r="ERF183" s="363"/>
      <c r="ERG183" s="363"/>
      <c r="ERH183" s="363"/>
      <c r="ERI183" s="363"/>
      <c r="ERJ183" s="363"/>
      <c r="ERK183" s="363"/>
      <c r="ERL183" s="363"/>
      <c r="ERM183" s="363"/>
      <c r="ERN183" s="363"/>
      <c r="ERO183" s="363"/>
      <c r="ERP183" s="363"/>
      <c r="ERQ183" s="363"/>
      <c r="ERR183" s="363"/>
      <c r="ERS183" s="363"/>
      <c r="ERT183" s="363"/>
      <c r="ERU183" s="363"/>
      <c r="ERV183" s="363"/>
      <c r="ERW183" s="363"/>
      <c r="ERX183" s="363"/>
      <c r="ERY183" s="363"/>
      <c r="ERZ183" s="363"/>
      <c r="ESA183" s="363"/>
      <c r="ESB183" s="363"/>
      <c r="ESC183" s="363"/>
      <c r="ESD183" s="363"/>
      <c r="ESE183" s="363"/>
      <c r="ESF183" s="363"/>
      <c r="ESG183" s="363"/>
      <c r="ESH183" s="363"/>
      <c r="ESI183" s="363"/>
      <c r="ESJ183" s="363"/>
      <c r="ESK183" s="363"/>
      <c r="ESL183" s="363"/>
      <c r="ESM183" s="363"/>
      <c r="ESN183" s="363"/>
      <c r="ESO183" s="363"/>
      <c r="ESP183" s="363"/>
      <c r="ESQ183" s="363"/>
      <c r="ESR183" s="363"/>
      <c r="ESS183" s="363"/>
      <c r="EST183" s="363"/>
      <c r="ESU183" s="363"/>
      <c r="ESV183" s="363"/>
      <c r="ESW183" s="363"/>
      <c r="ESX183" s="363"/>
      <c r="ESY183" s="363"/>
      <c r="ESZ183" s="363"/>
      <c r="ETA183" s="363"/>
      <c r="ETB183" s="363"/>
      <c r="ETC183" s="363"/>
      <c r="ETD183" s="363"/>
      <c r="ETE183" s="363"/>
      <c r="ETF183" s="363"/>
      <c r="ETG183" s="363"/>
      <c r="ETH183" s="363"/>
      <c r="ETI183" s="363"/>
      <c r="ETJ183" s="363"/>
      <c r="ETK183" s="363"/>
      <c r="ETL183" s="363"/>
      <c r="ETM183" s="363"/>
      <c r="ETN183" s="363"/>
      <c r="ETO183" s="363"/>
      <c r="ETP183" s="363"/>
      <c r="ETQ183" s="363"/>
      <c r="ETR183" s="363"/>
      <c r="ETS183" s="363"/>
      <c r="ETT183" s="363"/>
      <c r="ETU183" s="363"/>
      <c r="ETV183" s="363"/>
      <c r="ETW183" s="363"/>
      <c r="ETX183" s="363"/>
      <c r="ETY183" s="363"/>
      <c r="ETZ183" s="363"/>
      <c r="EUA183" s="363"/>
      <c r="EUB183" s="363"/>
      <c r="EUC183" s="363"/>
      <c r="EUD183" s="363"/>
      <c r="EUE183" s="363"/>
      <c r="EUF183" s="363"/>
      <c r="EUG183" s="363"/>
      <c r="EUH183" s="363"/>
      <c r="EUI183" s="363"/>
      <c r="EUJ183" s="363"/>
      <c r="EUK183" s="363"/>
      <c r="EUL183" s="363"/>
      <c r="EUM183" s="363"/>
      <c r="EUN183" s="363"/>
      <c r="EUO183" s="363"/>
      <c r="EUP183" s="363"/>
      <c r="EUQ183" s="363"/>
      <c r="EUR183" s="363"/>
      <c r="EUS183" s="363"/>
      <c r="EUT183" s="363"/>
      <c r="EUU183" s="363"/>
      <c r="EUV183" s="363"/>
      <c r="EUW183" s="363"/>
      <c r="EUX183" s="363"/>
      <c r="EUY183" s="363"/>
      <c r="EUZ183" s="363"/>
      <c r="EVA183" s="363"/>
      <c r="EVB183" s="363"/>
      <c r="EVC183" s="363"/>
      <c r="EVD183" s="363"/>
      <c r="EVE183" s="363"/>
      <c r="EVF183" s="363"/>
      <c r="EVG183" s="363"/>
      <c r="EVH183" s="363"/>
      <c r="EVI183" s="363"/>
      <c r="EVJ183" s="363"/>
      <c r="EVK183" s="363"/>
      <c r="EVL183" s="363"/>
      <c r="EVM183" s="363"/>
      <c r="EVN183" s="363"/>
      <c r="EVO183" s="363"/>
      <c r="EVP183" s="363"/>
      <c r="EVQ183" s="363"/>
      <c r="EVR183" s="363"/>
      <c r="EVS183" s="363"/>
      <c r="EVT183" s="363"/>
      <c r="EVU183" s="363"/>
      <c r="EVV183" s="363"/>
      <c r="EVW183" s="363"/>
      <c r="EVX183" s="363"/>
      <c r="EVY183" s="363"/>
      <c r="EVZ183" s="363"/>
      <c r="EWA183" s="363"/>
      <c r="EWB183" s="363"/>
      <c r="EWC183" s="363"/>
      <c r="EWD183" s="363"/>
      <c r="EWE183" s="363"/>
      <c r="EWF183" s="363"/>
      <c r="EWG183" s="363"/>
      <c r="EWH183" s="363"/>
      <c r="EWI183" s="363"/>
      <c r="EWJ183" s="363"/>
      <c r="EWK183" s="363"/>
      <c r="EWL183" s="363"/>
      <c r="EWM183" s="363"/>
      <c r="EWN183" s="363"/>
      <c r="EWO183" s="363"/>
      <c r="EWP183" s="363"/>
      <c r="EWQ183" s="363"/>
      <c r="EWR183" s="363"/>
      <c r="EWS183" s="363"/>
      <c r="EWT183" s="363"/>
      <c r="EWU183" s="363"/>
      <c r="EWV183" s="363"/>
      <c r="EWW183" s="363"/>
      <c r="EWX183" s="363"/>
      <c r="EWY183" s="363"/>
      <c r="EWZ183" s="363"/>
      <c r="EXA183" s="363"/>
      <c r="EXB183" s="363"/>
      <c r="EXC183" s="363"/>
      <c r="EXD183" s="363"/>
      <c r="EXE183" s="363"/>
      <c r="EXF183" s="363"/>
      <c r="EXG183" s="363"/>
      <c r="EXH183" s="363"/>
      <c r="EXI183" s="363"/>
      <c r="EXJ183" s="363"/>
      <c r="EXK183" s="363"/>
      <c r="EXL183" s="363"/>
      <c r="EXM183" s="363"/>
      <c r="EXN183" s="363"/>
      <c r="EXO183" s="363"/>
      <c r="EXP183" s="363"/>
      <c r="EXQ183" s="363"/>
      <c r="EXR183" s="363"/>
      <c r="EXS183" s="363"/>
      <c r="EXT183" s="363"/>
      <c r="EXU183" s="363"/>
      <c r="EXV183" s="363"/>
      <c r="EXW183" s="363"/>
      <c r="EXX183" s="363"/>
      <c r="EXY183" s="363"/>
      <c r="EXZ183" s="363"/>
      <c r="EYA183" s="363"/>
      <c r="EYB183" s="363"/>
      <c r="EYC183" s="363"/>
      <c r="EYD183" s="363"/>
      <c r="EYE183" s="363"/>
      <c r="EYF183" s="363"/>
      <c r="EYG183" s="363"/>
      <c r="EYH183" s="363"/>
      <c r="EYI183" s="363"/>
      <c r="EYJ183" s="363"/>
      <c r="EYK183" s="363"/>
      <c r="EYL183" s="363"/>
      <c r="EYM183" s="363"/>
      <c r="EYN183" s="363"/>
      <c r="EYO183" s="363"/>
      <c r="EYP183" s="363"/>
      <c r="EYQ183" s="363"/>
      <c r="EYR183" s="363"/>
      <c r="EYS183" s="363"/>
      <c r="EYT183" s="363"/>
      <c r="EYU183" s="363"/>
      <c r="EYV183" s="363"/>
      <c r="EYW183" s="363"/>
      <c r="EYX183" s="363"/>
      <c r="EYY183" s="363"/>
      <c r="EYZ183" s="363"/>
      <c r="EZA183" s="363"/>
      <c r="EZB183" s="363"/>
      <c r="EZC183" s="363"/>
      <c r="EZD183" s="363"/>
      <c r="EZE183" s="363"/>
      <c r="EZF183" s="363"/>
      <c r="EZG183" s="363"/>
      <c r="EZH183" s="363"/>
      <c r="EZI183" s="363"/>
      <c r="EZJ183" s="363"/>
      <c r="EZK183" s="363"/>
      <c r="EZL183" s="363"/>
      <c r="EZM183" s="363"/>
      <c r="EZN183" s="363"/>
      <c r="EZO183" s="363"/>
      <c r="EZP183" s="363"/>
      <c r="EZQ183" s="363"/>
      <c r="EZR183" s="363"/>
      <c r="EZS183" s="363"/>
      <c r="EZT183" s="363"/>
      <c r="EZU183" s="363"/>
      <c r="EZV183" s="363"/>
      <c r="EZW183" s="363"/>
      <c r="EZX183" s="363"/>
      <c r="EZY183" s="363"/>
      <c r="EZZ183" s="363"/>
      <c r="FAA183" s="363"/>
      <c r="FAB183" s="363"/>
      <c r="FAC183" s="363"/>
      <c r="FAD183" s="363"/>
      <c r="FAE183" s="363"/>
      <c r="FAF183" s="363"/>
      <c r="FAG183" s="363"/>
      <c r="FAH183" s="363"/>
      <c r="FAI183" s="363"/>
      <c r="FAJ183" s="363"/>
      <c r="FAK183" s="363"/>
      <c r="FAL183" s="363"/>
      <c r="FAM183" s="363"/>
      <c r="FAN183" s="363"/>
      <c r="FAO183" s="363"/>
      <c r="FAP183" s="363"/>
      <c r="FAQ183" s="363"/>
      <c r="FAX183" s="363"/>
      <c r="FAY183" s="363"/>
      <c r="FAZ183" s="363"/>
      <c r="FBA183" s="363"/>
      <c r="FBB183" s="363"/>
      <c r="FBC183" s="363"/>
      <c r="FBD183" s="363"/>
      <c r="FBE183" s="363"/>
      <c r="FBF183" s="363"/>
      <c r="FBG183" s="363"/>
      <c r="FBH183" s="363"/>
      <c r="FBI183" s="363"/>
      <c r="FBJ183" s="363"/>
      <c r="FBK183" s="363"/>
      <c r="FBL183" s="363"/>
      <c r="FBM183" s="363"/>
      <c r="FBN183" s="363"/>
      <c r="FBO183" s="363"/>
      <c r="FBP183" s="363"/>
      <c r="FBQ183" s="363"/>
      <c r="FBR183" s="363"/>
      <c r="FBS183" s="363"/>
      <c r="FBT183" s="363"/>
      <c r="FBU183" s="363"/>
      <c r="FBV183" s="363"/>
      <c r="FBW183" s="363"/>
      <c r="FBX183" s="363"/>
      <c r="FBY183" s="363"/>
      <c r="FBZ183" s="363"/>
      <c r="FCA183" s="363"/>
      <c r="FCB183" s="363"/>
      <c r="FCC183" s="363"/>
      <c r="FCD183" s="363"/>
      <c r="FCE183" s="363"/>
      <c r="FCF183" s="363"/>
      <c r="FCG183" s="363"/>
      <c r="FCH183" s="363"/>
      <c r="FCI183" s="363"/>
      <c r="FCJ183" s="363"/>
      <c r="FCK183" s="363"/>
      <c r="FCL183" s="363"/>
      <c r="FCM183" s="363"/>
      <c r="FCN183" s="363"/>
      <c r="FCO183" s="363"/>
      <c r="FCP183" s="363"/>
      <c r="FCQ183" s="363"/>
      <c r="FCR183" s="363"/>
      <c r="FCS183" s="363"/>
      <c r="FCT183" s="363"/>
      <c r="FCU183" s="363"/>
      <c r="FCV183" s="363"/>
      <c r="FCW183" s="363"/>
      <c r="FCX183" s="363"/>
      <c r="FCY183" s="363"/>
      <c r="FCZ183" s="363"/>
      <c r="FDA183" s="363"/>
      <c r="FDB183" s="363"/>
      <c r="FDC183" s="363"/>
      <c r="FDD183" s="363"/>
      <c r="FDE183" s="363"/>
      <c r="FDF183" s="363"/>
      <c r="FDG183" s="363"/>
      <c r="FDH183" s="363"/>
      <c r="FDI183" s="363"/>
      <c r="FDJ183" s="363"/>
      <c r="FDK183" s="363"/>
      <c r="FDL183" s="363"/>
      <c r="FDM183" s="363"/>
      <c r="FDN183" s="363"/>
      <c r="FDO183" s="363"/>
      <c r="FDP183" s="363"/>
      <c r="FDQ183" s="363"/>
      <c r="FDR183" s="363"/>
      <c r="FDS183" s="363"/>
      <c r="FDT183" s="363"/>
      <c r="FDU183" s="363"/>
      <c r="FDV183" s="363"/>
      <c r="FDW183" s="363"/>
      <c r="FDX183" s="363"/>
      <c r="FDY183" s="363"/>
      <c r="FDZ183" s="363"/>
      <c r="FEA183" s="363"/>
      <c r="FEB183" s="363"/>
      <c r="FEC183" s="363"/>
      <c r="FED183" s="363"/>
      <c r="FEE183" s="363"/>
      <c r="FEF183" s="363"/>
      <c r="FEG183" s="363"/>
      <c r="FEH183" s="363"/>
      <c r="FEI183" s="363"/>
      <c r="FEJ183" s="363"/>
      <c r="FEK183" s="363"/>
      <c r="FEL183" s="363"/>
      <c r="FEM183" s="363"/>
      <c r="FEN183" s="363"/>
      <c r="FEO183" s="363"/>
      <c r="FEP183" s="363"/>
      <c r="FEQ183" s="363"/>
      <c r="FER183" s="363"/>
      <c r="FES183" s="363"/>
      <c r="FET183" s="363"/>
      <c r="FEU183" s="363"/>
      <c r="FEV183" s="363"/>
      <c r="FEW183" s="363"/>
      <c r="FEX183" s="363"/>
      <c r="FEY183" s="363"/>
      <c r="FEZ183" s="363"/>
      <c r="FFA183" s="363"/>
      <c r="FFB183" s="363"/>
      <c r="FFC183" s="363"/>
      <c r="FFD183" s="363"/>
      <c r="FFE183" s="363"/>
      <c r="FFF183" s="363"/>
      <c r="FFG183" s="363"/>
      <c r="FFH183" s="363"/>
      <c r="FFI183" s="363"/>
      <c r="FFJ183" s="363"/>
      <c r="FFK183" s="363"/>
      <c r="FFL183" s="363"/>
      <c r="FFM183" s="363"/>
      <c r="FFN183" s="363"/>
      <c r="FFO183" s="363"/>
      <c r="FFP183" s="363"/>
      <c r="FFQ183" s="363"/>
      <c r="FFR183" s="363"/>
      <c r="FFS183" s="363"/>
      <c r="FFT183" s="363"/>
      <c r="FFU183" s="363"/>
      <c r="FFV183" s="363"/>
      <c r="FFW183" s="363"/>
      <c r="FFX183" s="363"/>
      <c r="FFY183" s="363"/>
      <c r="FFZ183" s="363"/>
      <c r="FGA183" s="363"/>
      <c r="FGB183" s="363"/>
      <c r="FGC183" s="363"/>
      <c r="FGD183" s="363"/>
      <c r="FGE183" s="363"/>
      <c r="FGF183" s="363"/>
      <c r="FGG183" s="363"/>
      <c r="FGH183" s="363"/>
      <c r="FGI183" s="363"/>
      <c r="FGJ183" s="363"/>
      <c r="FGK183" s="363"/>
      <c r="FGL183" s="363"/>
      <c r="FGM183" s="363"/>
      <c r="FGN183" s="363"/>
      <c r="FGO183" s="363"/>
      <c r="FGP183" s="363"/>
      <c r="FGQ183" s="363"/>
      <c r="FGR183" s="363"/>
      <c r="FGS183" s="363"/>
      <c r="FGT183" s="363"/>
      <c r="FGU183" s="363"/>
      <c r="FGV183" s="363"/>
      <c r="FGW183" s="363"/>
      <c r="FGX183" s="363"/>
      <c r="FGY183" s="363"/>
      <c r="FGZ183" s="363"/>
      <c r="FHA183" s="363"/>
      <c r="FHB183" s="363"/>
      <c r="FHC183" s="363"/>
      <c r="FHD183" s="363"/>
      <c r="FHE183" s="363"/>
      <c r="FHF183" s="363"/>
      <c r="FHG183" s="363"/>
      <c r="FHH183" s="363"/>
      <c r="FHI183" s="363"/>
      <c r="FHJ183" s="363"/>
      <c r="FHK183" s="363"/>
      <c r="FHL183" s="363"/>
      <c r="FHM183" s="363"/>
      <c r="FHN183" s="363"/>
      <c r="FHO183" s="363"/>
      <c r="FHP183" s="363"/>
      <c r="FHQ183" s="363"/>
      <c r="FHR183" s="363"/>
      <c r="FHS183" s="363"/>
      <c r="FHT183" s="363"/>
      <c r="FHU183" s="363"/>
      <c r="FHV183" s="363"/>
      <c r="FHW183" s="363"/>
      <c r="FHX183" s="363"/>
      <c r="FHY183" s="363"/>
      <c r="FHZ183" s="363"/>
      <c r="FIA183" s="363"/>
      <c r="FIB183" s="363"/>
      <c r="FIC183" s="363"/>
      <c r="FID183" s="363"/>
      <c r="FIE183" s="363"/>
      <c r="FIF183" s="363"/>
      <c r="FIG183" s="363"/>
      <c r="FIH183" s="363"/>
      <c r="FII183" s="363"/>
      <c r="FIJ183" s="363"/>
      <c r="FIK183" s="363"/>
      <c r="FIL183" s="363"/>
      <c r="FIM183" s="363"/>
      <c r="FIN183" s="363"/>
      <c r="FIO183" s="363"/>
      <c r="FIP183" s="363"/>
      <c r="FIQ183" s="363"/>
      <c r="FIR183" s="363"/>
      <c r="FIS183" s="363"/>
      <c r="FIT183" s="363"/>
      <c r="FIU183" s="363"/>
      <c r="FIV183" s="363"/>
      <c r="FIW183" s="363"/>
      <c r="FIX183" s="363"/>
      <c r="FIY183" s="363"/>
      <c r="FIZ183" s="363"/>
      <c r="FJA183" s="363"/>
      <c r="FJB183" s="363"/>
      <c r="FJC183" s="363"/>
      <c r="FJD183" s="363"/>
      <c r="FJE183" s="363"/>
      <c r="FJF183" s="363"/>
      <c r="FJG183" s="363"/>
      <c r="FJH183" s="363"/>
      <c r="FJI183" s="363"/>
      <c r="FJJ183" s="363"/>
      <c r="FJK183" s="363"/>
      <c r="FJL183" s="363"/>
      <c r="FJM183" s="363"/>
      <c r="FJN183" s="363"/>
      <c r="FJO183" s="363"/>
      <c r="FJP183" s="363"/>
      <c r="FJQ183" s="363"/>
      <c r="FJR183" s="363"/>
      <c r="FJS183" s="363"/>
      <c r="FJT183" s="363"/>
      <c r="FJU183" s="363"/>
      <c r="FJV183" s="363"/>
      <c r="FJW183" s="363"/>
      <c r="FJX183" s="363"/>
      <c r="FJY183" s="363"/>
      <c r="FJZ183" s="363"/>
      <c r="FKA183" s="363"/>
      <c r="FKB183" s="363"/>
      <c r="FKC183" s="363"/>
      <c r="FKD183" s="363"/>
      <c r="FKE183" s="363"/>
      <c r="FKF183" s="363"/>
      <c r="FKG183" s="363"/>
      <c r="FKH183" s="363"/>
      <c r="FKI183" s="363"/>
      <c r="FKJ183" s="363"/>
      <c r="FKK183" s="363"/>
      <c r="FKL183" s="363"/>
      <c r="FKM183" s="363"/>
      <c r="FKT183" s="363"/>
      <c r="FKU183" s="363"/>
      <c r="FKV183" s="363"/>
      <c r="FKW183" s="363"/>
      <c r="FKX183" s="363"/>
      <c r="FKY183" s="363"/>
      <c r="FKZ183" s="363"/>
      <c r="FLA183" s="363"/>
      <c r="FLB183" s="363"/>
      <c r="FLC183" s="363"/>
      <c r="FLD183" s="363"/>
      <c r="FLE183" s="363"/>
      <c r="FLF183" s="363"/>
      <c r="FLG183" s="363"/>
      <c r="FLH183" s="363"/>
      <c r="FLI183" s="363"/>
      <c r="FLJ183" s="363"/>
      <c r="FLK183" s="363"/>
      <c r="FLL183" s="363"/>
      <c r="FLM183" s="363"/>
      <c r="FLN183" s="363"/>
      <c r="FLO183" s="363"/>
      <c r="FLP183" s="363"/>
      <c r="FLQ183" s="363"/>
      <c r="FLR183" s="363"/>
      <c r="FLS183" s="363"/>
      <c r="FLT183" s="363"/>
      <c r="FLU183" s="363"/>
      <c r="FLV183" s="363"/>
      <c r="FLW183" s="363"/>
      <c r="FLX183" s="363"/>
      <c r="FLY183" s="363"/>
      <c r="FLZ183" s="363"/>
      <c r="FMA183" s="363"/>
      <c r="FMB183" s="363"/>
      <c r="FMC183" s="363"/>
      <c r="FMD183" s="363"/>
      <c r="FME183" s="363"/>
      <c r="FMF183" s="363"/>
      <c r="FMG183" s="363"/>
      <c r="FMH183" s="363"/>
      <c r="FMI183" s="363"/>
      <c r="FMJ183" s="363"/>
      <c r="FMK183" s="363"/>
      <c r="FML183" s="363"/>
      <c r="FMM183" s="363"/>
      <c r="FMN183" s="363"/>
      <c r="FMO183" s="363"/>
      <c r="FMP183" s="363"/>
      <c r="FMQ183" s="363"/>
      <c r="FMR183" s="363"/>
      <c r="FMS183" s="363"/>
      <c r="FMT183" s="363"/>
      <c r="FMU183" s="363"/>
      <c r="FMV183" s="363"/>
      <c r="FMW183" s="363"/>
      <c r="FMX183" s="363"/>
      <c r="FMY183" s="363"/>
      <c r="FMZ183" s="363"/>
      <c r="FNA183" s="363"/>
      <c r="FNB183" s="363"/>
      <c r="FNC183" s="363"/>
      <c r="FND183" s="363"/>
      <c r="FNE183" s="363"/>
      <c r="FNF183" s="363"/>
      <c r="FNG183" s="363"/>
      <c r="FNH183" s="363"/>
      <c r="FNI183" s="363"/>
      <c r="FNJ183" s="363"/>
      <c r="FNK183" s="363"/>
      <c r="FNL183" s="363"/>
      <c r="FNM183" s="363"/>
      <c r="FNN183" s="363"/>
      <c r="FNO183" s="363"/>
      <c r="FNP183" s="363"/>
      <c r="FNQ183" s="363"/>
      <c r="FNR183" s="363"/>
      <c r="FNS183" s="363"/>
      <c r="FNT183" s="363"/>
      <c r="FNU183" s="363"/>
      <c r="FNV183" s="363"/>
      <c r="FNW183" s="363"/>
      <c r="FNX183" s="363"/>
      <c r="FNY183" s="363"/>
      <c r="FNZ183" s="363"/>
      <c r="FOA183" s="363"/>
      <c r="FOB183" s="363"/>
      <c r="FOC183" s="363"/>
      <c r="FOD183" s="363"/>
      <c r="FOE183" s="363"/>
      <c r="FOF183" s="363"/>
      <c r="FOG183" s="363"/>
      <c r="FOH183" s="363"/>
      <c r="FOI183" s="363"/>
      <c r="FOJ183" s="363"/>
      <c r="FOK183" s="363"/>
      <c r="FOL183" s="363"/>
      <c r="FOM183" s="363"/>
      <c r="FON183" s="363"/>
      <c r="FOO183" s="363"/>
      <c r="FOP183" s="363"/>
      <c r="FOQ183" s="363"/>
      <c r="FOR183" s="363"/>
      <c r="FOS183" s="363"/>
      <c r="FOT183" s="363"/>
      <c r="FOU183" s="363"/>
      <c r="FOV183" s="363"/>
      <c r="FOW183" s="363"/>
      <c r="FOX183" s="363"/>
      <c r="FOY183" s="363"/>
      <c r="FOZ183" s="363"/>
      <c r="FPA183" s="363"/>
      <c r="FPB183" s="363"/>
      <c r="FPC183" s="363"/>
      <c r="FPD183" s="363"/>
      <c r="FPE183" s="363"/>
      <c r="FPF183" s="363"/>
      <c r="FPG183" s="363"/>
      <c r="FPH183" s="363"/>
      <c r="FPI183" s="363"/>
      <c r="FPJ183" s="363"/>
      <c r="FPK183" s="363"/>
      <c r="FPL183" s="363"/>
      <c r="FPM183" s="363"/>
      <c r="FPN183" s="363"/>
      <c r="FPO183" s="363"/>
      <c r="FPP183" s="363"/>
      <c r="FPQ183" s="363"/>
      <c r="FPR183" s="363"/>
      <c r="FPS183" s="363"/>
      <c r="FPT183" s="363"/>
      <c r="FPU183" s="363"/>
      <c r="FPV183" s="363"/>
      <c r="FPW183" s="363"/>
      <c r="FPX183" s="363"/>
      <c r="FPY183" s="363"/>
      <c r="FPZ183" s="363"/>
      <c r="FQA183" s="363"/>
      <c r="FQB183" s="363"/>
      <c r="FQC183" s="363"/>
      <c r="FQD183" s="363"/>
      <c r="FQE183" s="363"/>
      <c r="FQF183" s="363"/>
      <c r="FQG183" s="363"/>
      <c r="FQH183" s="363"/>
      <c r="FQI183" s="363"/>
      <c r="FQJ183" s="363"/>
      <c r="FQK183" s="363"/>
      <c r="FQL183" s="363"/>
      <c r="FQM183" s="363"/>
      <c r="FQN183" s="363"/>
      <c r="FQO183" s="363"/>
      <c r="FQP183" s="363"/>
      <c r="FQQ183" s="363"/>
      <c r="FQR183" s="363"/>
      <c r="FQS183" s="363"/>
      <c r="FQT183" s="363"/>
      <c r="FQU183" s="363"/>
      <c r="FQV183" s="363"/>
      <c r="FQW183" s="363"/>
      <c r="FQX183" s="363"/>
      <c r="FQY183" s="363"/>
      <c r="FQZ183" s="363"/>
      <c r="FRA183" s="363"/>
      <c r="FRB183" s="363"/>
      <c r="FRC183" s="363"/>
      <c r="FRD183" s="363"/>
      <c r="FRE183" s="363"/>
      <c r="FRF183" s="363"/>
      <c r="FRG183" s="363"/>
      <c r="FRH183" s="363"/>
      <c r="FRI183" s="363"/>
      <c r="FRJ183" s="363"/>
      <c r="FRK183" s="363"/>
      <c r="FRL183" s="363"/>
      <c r="FRM183" s="363"/>
      <c r="FRN183" s="363"/>
      <c r="FRO183" s="363"/>
      <c r="FRP183" s="363"/>
      <c r="FRQ183" s="363"/>
      <c r="FRR183" s="363"/>
      <c r="FRS183" s="363"/>
      <c r="FRT183" s="363"/>
      <c r="FRU183" s="363"/>
      <c r="FRV183" s="363"/>
      <c r="FRW183" s="363"/>
      <c r="FRX183" s="363"/>
      <c r="FRY183" s="363"/>
      <c r="FRZ183" s="363"/>
      <c r="FSA183" s="363"/>
      <c r="FSB183" s="363"/>
      <c r="FSC183" s="363"/>
      <c r="FSD183" s="363"/>
      <c r="FSE183" s="363"/>
      <c r="FSF183" s="363"/>
      <c r="FSG183" s="363"/>
      <c r="FSH183" s="363"/>
      <c r="FSI183" s="363"/>
      <c r="FSJ183" s="363"/>
      <c r="FSK183" s="363"/>
      <c r="FSL183" s="363"/>
      <c r="FSM183" s="363"/>
      <c r="FSN183" s="363"/>
      <c r="FSO183" s="363"/>
      <c r="FSP183" s="363"/>
      <c r="FSQ183" s="363"/>
      <c r="FSR183" s="363"/>
      <c r="FSS183" s="363"/>
      <c r="FST183" s="363"/>
      <c r="FSU183" s="363"/>
      <c r="FSV183" s="363"/>
      <c r="FSW183" s="363"/>
      <c r="FSX183" s="363"/>
      <c r="FSY183" s="363"/>
      <c r="FSZ183" s="363"/>
      <c r="FTA183" s="363"/>
      <c r="FTB183" s="363"/>
      <c r="FTC183" s="363"/>
      <c r="FTD183" s="363"/>
      <c r="FTE183" s="363"/>
      <c r="FTF183" s="363"/>
      <c r="FTG183" s="363"/>
      <c r="FTH183" s="363"/>
      <c r="FTI183" s="363"/>
      <c r="FTJ183" s="363"/>
      <c r="FTK183" s="363"/>
      <c r="FTL183" s="363"/>
      <c r="FTM183" s="363"/>
      <c r="FTN183" s="363"/>
      <c r="FTO183" s="363"/>
      <c r="FTP183" s="363"/>
      <c r="FTQ183" s="363"/>
      <c r="FTR183" s="363"/>
      <c r="FTS183" s="363"/>
      <c r="FTT183" s="363"/>
      <c r="FTU183" s="363"/>
      <c r="FTV183" s="363"/>
      <c r="FTW183" s="363"/>
      <c r="FTX183" s="363"/>
      <c r="FTY183" s="363"/>
      <c r="FTZ183" s="363"/>
      <c r="FUA183" s="363"/>
      <c r="FUB183" s="363"/>
      <c r="FUC183" s="363"/>
      <c r="FUD183" s="363"/>
      <c r="FUE183" s="363"/>
      <c r="FUF183" s="363"/>
      <c r="FUG183" s="363"/>
      <c r="FUH183" s="363"/>
      <c r="FUI183" s="363"/>
      <c r="FUP183" s="363"/>
      <c r="FUQ183" s="363"/>
      <c r="FUR183" s="363"/>
      <c r="FUS183" s="363"/>
      <c r="FUT183" s="363"/>
      <c r="FUU183" s="363"/>
      <c r="FUV183" s="363"/>
      <c r="FUW183" s="363"/>
      <c r="FUX183" s="363"/>
      <c r="FUY183" s="363"/>
      <c r="FUZ183" s="363"/>
      <c r="FVA183" s="363"/>
      <c r="FVB183" s="363"/>
      <c r="FVC183" s="363"/>
      <c r="FVD183" s="363"/>
      <c r="FVE183" s="363"/>
      <c r="FVF183" s="363"/>
      <c r="FVG183" s="363"/>
      <c r="FVH183" s="363"/>
      <c r="FVI183" s="363"/>
      <c r="FVJ183" s="363"/>
      <c r="FVK183" s="363"/>
      <c r="FVL183" s="363"/>
      <c r="FVM183" s="363"/>
      <c r="FVN183" s="363"/>
      <c r="FVO183" s="363"/>
      <c r="FVP183" s="363"/>
      <c r="FVQ183" s="363"/>
      <c r="FVR183" s="363"/>
      <c r="FVS183" s="363"/>
      <c r="FVT183" s="363"/>
      <c r="FVU183" s="363"/>
      <c r="FVV183" s="363"/>
      <c r="FVW183" s="363"/>
      <c r="FVX183" s="363"/>
      <c r="FVY183" s="363"/>
      <c r="FVZ183" s="363"/>
      <c r="FWA183" s="363"/>
      <c r="FWB183" s="363"/>
      <c r="FWC183" s="363"/>
      <c r="FWD183" s="363"/>
      <c r="FWE183" s="363"/>
      <c r="FWF183" s="363"/>
      <c r="FWG183" s="363"/>
      <c r="FWH183" s="363"/>
      <c r="FWI183" s="363"/>
      <c r="FWJ183" s="363"/>
      <c r="FWK183" s="363"/>
      <c r="FWL183" s="363"/>
      <c r="FWM183" s="363"/>
      <c r="FWN183" s="363"/>
      <c r="FWO183" s="363"/>
      <c r="FWP183" s="363"/>
      <c r="FWQ183" s="363"/>
      <c r="FWR183" s="363"/>
      <c r="FWS183" s="363"/>
      <c r="FWT183" s="363"/>
      <c r="FWU183" s="363"/>
      <c r="FWV183" s="363"/>
      <c r="FWW183" s="363"/>
      <c r="FWX183" s="363"/>
      <c r="FWY183" s="363"/>
      <c r="FWZ183" s="363"/>
      <c r="FXA183" s="363"/>
      <c r="FXB183" s="363"/>
      <c r="FXC183" s="363"/>
      <c r="FXD183" s="363"/>
      <c r="FXE183" s="363"/>
      <c r="FXF183" s="363"/>
      <c r="FXG183" s="363"/>
      <c r="FXH183" s="363"/>
      <c r="FXI183" s="363"/>
      <c r="FXJ183" s="363"/>
      <c r="FXK183" s="363"/>
      <c r="FXL183" s="363"/>
      <c r="FXM183" s="363"/>
      <c r="FXN183" s="363"/>
      <c r="FXO183" s="363"/>
      <c r="FXP183" s="363"/>
      <c r="FXQ183" s="363"/>
      <c r="FXR183" s="363"/>
      <c r="FXS183" s="363"/>
      <c r="FXT183" s="363"/>
      <c r="FXU183" s="363"/>
      <c r="FXV183" s="363"/>
      <c r="FXW183" s="363"/>
      <c r="FXX183" s="363"/>
      <c r="FXY183" s="363"/>
      <c r="FXZ183" s="363"/>
      <c r="FYA183" s="363"/>
      <c r="FYB183" s="363"/>
      <c r="FYC183" s="363"/>
      <c r="FYD183" s="363"/>
      <c r="FYE183" s="363"/>
      <c r="FYF183" s="363"/>
      <c r="FYG183" s="363"/>
      <c r="FYH183" s="363"/>
      <c r="FYI183" s="363"/>
      <c r="FYJ183" s="363"/>
      <c r="FYK183" s="363"/>
      <c r="FYL183" s="363"/>
      <c r="FYM183" s="363"/>
      <c r="FYN183" s="363"/>
      <c r="FYO183" s="363"/>
      <c r="FYP183" s="363"/>
      <c r="FYQ183" s="363"/>
      <c r="FYR183" s="363"/>
      <c r="FYS183" s="363"/>
      <c r="FYT183" s="363"/>
      <c r="FYU183" s="363"/>
      <c r="FYV183" s="363"/>
      <c r="FYW183" s="363"/>
      <c r="FYX183" s="363"/>
      <c r="FYY183" s="363"/>
      <c r="FYZ183" s="363"/>
      <c r="FZA183" s="363"/>
      <c r="FZB183" s="363"/>
      <c r="FZC183" s="363"/>
      <c r="FZD183" s="363"/>
      <c r="FZE183" s="363"/>
      <c r="FZF183" s="363"/>
      <c r="FZG183" s="363"/>
      <c r="FZH183" s="363"/>
      <c r="FZI183" s="363"/>
      <c r="FZJ183" s="363"/>
      <c r="FZK183" s="363"/>
      <c r="FZL183" s="363"/>
      <c r="FZM183" s="363"/>
      <c r="FZN183" s="363"/>
      <c r="FZO183" s="363"/>
      <c r="FZP183" s="363"/>
      <c r="FZQ183" s="363"/>
      <c r="FZR183" s="363"/>
      <c r="FZS183" s="363"/>
      <c r="FZT183" s="363"/>
      <c r="FZU183" s="363"/>
      <c r="FZV183" s="363"/>
      <c r="FZW183" s="363"/>
      <c r="FZX183" s="363"/>
      <c r="FZY183" s="363"/>
      <c r="FZZ183" s="363"/>
      <c r="GAA183" s="363"/>
      <c r="GAB183" s="363"/>
      <c r="GAC183" s="363"/>
      <c r="GAD183" s="363"/>
      <c r="GAE183" s="363"/>
      <c r="GAF183" s="363"/>
      <c r="GAG183" s="363"/>
      <c r="GAH183" s="363"/>
      <c r="GAI183" s="363"/>
      <c r="GAJ183" s="363"/>
      <c r="GAK183" s="363"/>
      <c r="GAL183" s="363"/>
      <c r="GAM183" s="363"/>
      <c r="GAN183" s="363"/>
      <c r="GAO183" s="363"/>
      <c r="GAP183" s="363"/>
      <c r="GAQ183" s="363"/>
      <c r="GAR183" s="363"/>
      <c r="GAS183" s="363"/>
      <c r="GAT183" s="363"/>
      <c r="GAU183" s="363"/>
      <c r="GAV183" s="363"/>
      <c r="GAW183" s="363"/>
      <c r="GAX183" s="363"/>
      <c r="GAY183" s="363"/>
      <c r="GAZ183" s="363"/>
      <c r="GBA183" s="363"/>
      <c r="GBB183" s="363"/>
      <c r="GBC183" s="363"/>
      <c r="GBD183" s="363"/>
      <c r="GBE183" s="363"/>
      <c r="GBF183" s="363"/>
      <c r="GBG183" s="363"/>
      <c r="GBH183" s="363"/>
      <c r="GBI183" s="363"/>
      <c r="GBJ183" s="363"/>
      <c r="GBK183" s="363"/>
      <c r="GBL183" s="363"/>
      <c r="GBM183" s="363"/>
      <c r="GBN183" s="363"/>
      <c r="GBO183" s="363"/>
      <c r="GBP183" s="363"/>
      <c r="GBQ183" s="363"/>
      <c r="GBR183" s="363"/>
      <c r="GBS183" s="363"/>
      <c r="GBT183" s="363"/>
      <c r="GBU183" s="363"/>
      <c r="GBV183" s="363"/>
      <c r="GBW183" s="363"/>
      <c r="GBX183" s="363"/>
      <c r="GBY183" s="363"/>
      <c r="GBZ183" s="363"/>
      <c r="GCA183" s="363"/>
      <c r="GCB183" s="363"/>
      <c r="GCC183" s="363"/>
      <c r="GCD183" s="363"/>
      <c r="GCE183" s="363"/>
      <c r="GCF183" s="363"/>
      <c r="GCG183" s="363"/>
      <c r="GCH183" s="363"/>
      <c r="GCI183" s="363"/>
      <c r="GCJ183" s="363"/>
      <c r="GCK183" s="363"/>
      <c r="GCL183" s="363"/>
      <c r="GCM183" s="363"/>
      <c r="GCN183" s="363"/>
      <c r="GCO183" s="363"/>
      <c r="GCP183" s="363"/>
      <c r="GCQ183" s="363"/>
      <c r="GCR183" s="363"/>
      <c r="GCS183" s="363"/>
      <c r="GCT183" s="363"/>
      <c r="GCU183" s="363"/>
      <c r="GCV183" s="363"/>
      <c r="GCW183" s="363"/>
      <c r="GCX183" s="363"/>
      <c r="GCY183" s="363"/>
      <c r="GCZ183" s="363"/>
      <c r="GDA183" s="363"/>
      <c r="GDB183" s="363"/>
      <c r="GDC183" s="363"/>
      <c r="GDD183" s="363"/>
      <c r="GDE183" s="363"/>
      <c r="GDF183" s="363"/>
      <c r="GDG183" s="363"/>
      <c r="GDH183" s="363"/>
      <c r="GDI183" s="363"/>
      <c r="GDJ183" s="363"/>
      <c r="GDK183" s="363"/>
      <c r="GDL183" s="363"/>
      <c r="GDM183" s="363"/>
      <c r="GDN183" s="363"/>
      <c r="GDO183" s="363"/>
      <c r="GDP183" s="363"/>
      <c r="GDQ183" s="363"/>
      <c r="GDR183" s="363"/>
      <c r="GDS183" s="363"/>
      <c r="GDT183" s="363"/>
      <c r="GDU183" s="363"/>
      <c r="GDV183" s="363"/>
      <c r="GDW183" s="363"/>
      <c r="GDX183" s="363"/>
      <c r="GDY183" s="363"/>
      <c r="GDZ183" s="363"/>
      <c r="GEA183" s="363"/>
      <c r="GEB183" s="363"/>
      <c r="GEC183" s="363"/>
      <c r="GED183" s="363"/>
      <c r="GEE183" s="363"/>
      <c r="GEL183" s="363"/>
      <c r="GEM183" s="363"/>
      <c r="GEN183" s="363"/>
      <c r="GEO183" s="363"/>
      <c r="GEP183" s="363"/>
      <c r="GEQ183" s="363"/>
      <c r="GER183" s="363"/>
      <c r="GES183" s="363"/>
      <c r="GET183" s="363"/>
      <c r="GEU183" s="363"/>
      <c r="GEV183" s="363"/>
      <c r="GEW183" s="363"/>
      <c r="GEX183" s="363"/>
      <c r="GEY183" s="363"/>
      <c r="GEZ183" s="363"/>
      <c r="GFA183" s="363"/>
      <c r="GFB183" s="363"/>
      <c r="GFC183" s="363"/>
      <c r="GFD183" s="363"/>
      <c r="GFE183" s="363"/>
      <c r="GFF183" s="363"/>
      <c r="GFG183" s="363"/>
      <c r="GFH183" s="363"/>
      <c r="GFI183" s="363"/>
      <c r="GFJ183" s="363"/>
      <c r="GFK183" s="363"/>
      <c r="GFL183" s="363"/>
      <c r="GFM183" s="363"/>
      <c r="GFN183" s="363"/>
      <c r="GFO183" s="363"/>
      <c r="GFP183" s="363"/>
      <c r="GFQ183" s="363"/>
      <c r="GFR183" s="363"/>
      <c r="GFS183" s="363"/>
      <c r="GFT183" s="363"/>
      <c r="GFU183" s="363"/>
      <c r="GFV183" s="363"/>
      <c r="GFW183" s="363"/>
      <c r="GFX183" s="363"/>
      <c r="GFY183" s="363"/>
      <c r="GFZ183" s="363"/>
      <c r="GGA183" s="363"/>
      <c r="GGB183" s="363"/>
      <c r="GGC183" s="363"/>
      <c r="GGD183" s="363"/>
      <c r="GGE183" s="363"/>
      <c r="GGF183" s="363"/>
      <c r="GGG183" s="363"/>
      <c r="GGH183" s="363"/>
      <c r="GGI183" s="363"/>
      <c r="GGJ183" s="363"/>
      <c r="GGK183" s="363"/>
      <c r="GGL183" s="363"/>
      <c r="GGM183" s="363"/>
      <c r="GGN183" s="363"/>
      <c r="GGO183" s="363"/>
      <c r="GGP183" s="363"/>
      <c r="GGQ183" s="363"/>
      <c r="GGR183" s="363"/>
      <c r="GGS183" s="363"/>
      <c r="GGT183" s="363"/>
      <c r="GGU183" s="363"/>
      <c r="GGV183" s="363"/>
      <c r="GGW183" s="363"/>
      <c r="GGX183" s="363"/>
      <c r="GGY183" s="363"/>
      <c r="GGZ183" s="363"/>
      <c r="GHA183" s="363"/>
      <c r="GHB183" s="363"/>
      <c r="GHC183" s="363"/>
      <c r="GHD183" s="363"/>
      <c r="GHE183" s="363"/>
      <c r="GHF183" s="363"/>
      <c r="GHG183" s="363"/>
      <c r="GHH183" s="363"/>
      <c r="GHI183" s="363"/>
      <c r="GHJ183" s="363"/>
      <c r="GHK183" s="363"/>
      <c r="GHL183" s="363"/>
      <c r="GHM183" s="363"/>
      <c r="GHN183" s="363"/>
      <c r="GHO183" s="363"/>
      <c r="GHP183" s="363"/>
      <c r="GHQ183" s="363"/>
      <c r="GHR183" s="363"/>
      <c r="GHS183" s="363"/>
      <c r="GHT183" s="363"/>
      <c r="GHU183" s="363"/>
      <c r="GHV183" s="363"/>
      <c r="GHW183" s="363"/>
      <c r="GHX183" s="363"/>
      <c r="GHY183" s="363"/>
      <c r="GHZ183" s="363"/>
      <c r="GIA183" s="363"/>
      <c r="GIB183" s="363"/>
      <c r="GIC183" s="363"/>
      <c r="GID183" s="363"/>
      <c r="GIE183" s="363"/>
      <c r="GIF183" s="363"/>
      <c r="GIG183" s="363"/>
      <c r="GIH183" s="363"/>
      <c r="GII183" s="363"/>
      <c r="GIJ183" s="363"/>
      <c r="GIK183" s="363"/>
      <c r="GIL183" s="363"/>
      <c r="GIM183" s="363"/>
      <c r="GIN183" s="363"/>
      <c r="GIO183" s="363"/>
      <c r="GIP183" s="363"/>
      <c r="GIQ183" s="363"/>
      <c r="GIR183" s="363"/>
      <c r="GIS183" s="363"/>
      <c r="GIT183" s="363"/>
      <c r="GIU183" s="363"/>
      <c r="GIV183" s="363"/>
      <c r="GIW183" s="363"/>
      <c r="GIX183" s="363"/>
      <c r="GIY183" s="363"/>
      <c r="GIZ183" s="363"/>
      <c r="GJA183" s="363"/>
      <c r="GJB183" s="363"/>
      <c r="GJC183" s="363"/>
      <c r="GJD183" s="363"/>
      <c r="GJE183" s="363"/>
      <c r="GJF183" s="363"/>
      <c r="GJG183" s="363"/>
      <c r="GJH183" s="363"/>
      <c r="GJI183" s="363"/>
      <c r="GJJ183" s="363"/>
      <c r="GJK183" s="363"/>
      <c r="GJL183" s="363"/>
      <c r="GJM183" s="363"/>
      <c r="GJN183" s="363"/>
      <c r="GJO183" s="363"/>
      <c r="GJP183" s="363"/>
      <c r="GJQ183" s="363"/>
      <c r="GJR183" s="363"/>
      <c r="GJS183" s="363"/>
      <c r="GJT183" s="363"/>
      <c r="GJU183" s="363"/>
      <c r="GJV183" s="363"/>
      <c r="GJW183" s="363"/>
      <c r="GJX183" s="363"/>
      <c r="GJY183" s="363"/>
      <c r="GJZ183" s="363"/>
      <c r="GKA183" s="363"/>
      <c r="GKB183" s="363"/>
      <c r="GKC183" s="363"/>
      <c r="GKD183" s="363"/>
      <c r="GKE183" s="363"/>
      <c r="GKF183" s="363"/>
      <c r="GKG183" s="363"/>
      <c r="GKH183" s="363"/>
      <c r="GKI183" s="363"/>
      <c r="GKJ183" s="363"/>
      <c r="GKK183" s="363"/>
      <c r="GKL183" s="363"/>
      <c r="GKM183" s="363"/>
      <c r="GKN183" s="363"/>
      <c r="GKO183" s="363"/>
      <c r="GKP183" s="363"/>
      <c r="GKQ183" s="363"/>
      <c r="GKR183" s="363"/>
      <c r="GKS183" s="363"/>
      <c r="GKT183" s="363"/>
      <c r="GKU183" s="363"/>
      <c r="GKV183" s="363"/>
      <c r="GKW183" s="363"/>
      <c r="GKX183" s="363"/>
      <c r="GKY183" s="363"/>
      <c r="GKZ183" s="363"/>
      <c r="GLA183" s="363"/>
      <c r="GLB183" s="363"/>
      <c r="GLC183" s="363"/>
      <c r="GLD183" s="363"/>
      <c r="GLE183" s="363"/>
      <c r="GLF183" s="363"/>
      <c r="GLG183" s="363"/>
      <c r="GLH183" s="363"/>
      <c r="GLI183" s="363"/>
      <c r="GLJ183" s="363"/>
      <c r="GLK183" s="363"/>
      <c r="GLL183" s="363"/>
      <c r="GLM183" s="363"/>
      <c r="GLN183" s="363"/>
      <c r="GLO183" s="363"/>
      <c r="GLP183" s="363"/>
      <c r="GLQ183" s="363"/>
      <c r="GLR183" s="363"/>
      <c r="GLS183" s="363"/>
      <c r="GLT183" s="363"/>
      <c r="GLU183" s="363"/>
      <c r="GLV183" s="363"/>
      <c r="GLW183" s="363"/>
      <c r="GLX183" s="363"/>
      <c r="GLY183" s="363"/>
      <c r="GLZ183" s="363"/>
      <c r="GMA183" s="363"/>
      <c r="GMB183" s="363"/>
      <c r="GMC183" s="363"/>
      <c r="GMD183" s="363"/>
      <c r="GME183" s="363"/>
      <c r="GMF183" s="363"/>
      <c r="GMG183" s="363"/>
      <c r="GMH183" s="363"/>
      <c r="GMI183" s="363"/>
      <c r="GMJ183" s="363"/>
      <c r="GMK183" s="363"/>
      <c r="GML183" s="363"/>
      <c r="GMM183" s="363"/>
      <c r="GMN183" s="363"/>
      <c r="GMO183" s="363"/>
      <c r="GMP183" s="363"/>
      <c r="GMQ183" s="363"/>
      <c r="GMR183" s="363"/>
      <c r="GMS183" s="363"/>
      <c r="GMT183" s="363"/>
      <c r="GMU183" s="363"/>
      <c r="GMV183" s="363"/>
      <c r="GMW183" s="363"/>
      <c r="GMX183" s="363"/>
      <c r="GMY183" s="363"/>
      <c r="GMZ183" s="363"/>
      <c r="GNA183" s="363"/>
      <c r="GNB183" s="363"/>
      <c r="GNC183" s="363"/>
      <c r="GND183" s="363"/>
      <c r="GNE183" s="363"/>
      <c r="GNF183" s="363"/>
      <c r="GNG183" s="363"/>
      <c r="GNH183" s="363"/>
      <c r="GNI183" s="363"/>
      <c r="GNJ183" s="363"/>
      <c r="GNK183" s="363"/>
      <c r="GNL183" s="363"/>
      <c r="GNM183" s="363"/>
      <c r="GNN183" s="363"/>
      <c r="GNO183" s="363"/>
      <c r="GNP183" s="363"/>
      <c r="GNQ183" s="363"/>
      <c r="GNR183" s="363"/>
      <c r="GNS183" s="363"/>
      <c r="GNT183" s="363"/>
      <c r="GNU183" s="363"/>
      <c r="GNV183" s="363"/>
      <c r="GNW183" s="363"/>
      <c r="GNX183" s="363"/>
      <c r="GNY183" s="363"/>
      <c r="GNZ183" s="363"/>
      <c r="GOA183" s="363"/>
      <c r="GOH183" s="363"/>
      <c r="GOI183" s="363"/>
      <c r="GOJ183" s="363"/>
      <c r="GOK183" s="363"/>
      <c r="GOL183" s="363"/>
      <c r="GOM183" s="363"/>
      <c r="GON183" s="363"/>
      <c r="GOO183" s="363"/>
      <c r="GOP183" s="363"/>
      <c r="GOQ183" s="363"/>
      <c r="GOR183" s="363"/>
      <c r="GOS183" s="363"/>
      <c r="GOT183" s="363"/>
      <c r="GOU183" s="363"/>
      <c r="GOV183" s="363"/>
      <c r="GOW183" s="363"/>
      <c r="GOX183" s="363"/>
      <c r="GOY183" s="363"/>
      <c r="GOZ183" s="363"/>
      <c r="GPA183" s="363"/>
      <c r="GPB183" s="363"/>
      <c r="GPC183" s="363"/>
      <c r="GPD183" s="363"/>
      <c r="GPE183" s="363"/>
      <c r="GPF183" s="363"/>
      <c r="GPG183" s="363"/>
      <c r="GPH183" s="363"/>
      <c r="GPI183" s="363"/>
      <c r="GPJ183" s="363"/>
      <c r="GPK183" s="363"/>
      <c r="GPL183" s="363"/>
      <c r="GPM183" s="363"/>
      <c r="GPN183" s="363"/>
      <c r="GPO183" s="363"/>
      <c r="GPP183" s="363"/>
      <c r="GPQ183" s="363"/>
      <c r="GPR183" s="363"/>
      <c r="GPS183" s="363"/>
      <c r="GPT183" s="363"/>
      <c r="GPU183" s="363"/>
      <c r="GPV183" s="363"/>
      <c r="GPW183" s="363"/>
      <c r="GPX183" s="363"/>
      <c r="GPY183" s="363"/>
      <c r="GPZ183" s="363"/>
      <c r="GQA183" s="363"/>
      <c r="GQB183" s="363"/>
      <c r="GQC183" s="363"/>
      <c r="GQD183" s="363"/>
      <c r="GQE183" s="363"/>
      <c r="GQF183" s="363"/>
      <c r="GQG183" s="363"/>
      <c r="GQH183" s="363"/>
      <c r="GQI183" s="363"/>
      <c r="GQJ183" s="363"/>
      <c r="GQK183" s="363"/>
      <c r="GQL183" s="363"/>
      <c r="GQM183" s="363"/>
      <c r="GQN183" s="363"/>
      <c r="GQO183" s="363"/>
      <c r="GQP183" s="363"/>
      <c r="GQQ183" s="363"/>
      <c r="GQR183" s="363"/>
      <c r="GQS183" s="363"/>
      <c r="GQT183" s="363"/>
      <c r="GQU183" s="363"/>
      <c r="GQV183" s="363"/>
      <c r="GQW183" s="363"/>
      <c r="GQX183" s="363"/>
      <c r="GQY183" s="363"/>
      <c r="GQZ183" s="363"/>
      <c r="GRA183" s="363"/>
      <c r="GRB183" s="363"/>
      <c r="GRC183" s="363"/>
      <c r="GRD183" s="363"/>
      <c r="GRE183" s="363"/>
      <c r="GRF183" s="363"/>
      <c r="GRG183" s="363"/>
      <c r="GRH183" s="363"/>
      <c r="GRI183" s="363"/>
      <c r="GRJ183" s="363"/>
      <c r="GRK183" s="363"/>
      <c r="GRL183" s="363"/>
      <c r="GRM183" s="363"/>
      <c r="GRN183" s="363"/>
      <c r="GRO183" s="363"/>
      <c r="GRP183" s="363"/>
      <c r="GRQ183" s="363"/>
      <c r="GRR183" s="363"/>
      <c r="GRS183" s="363"/>
      <c r="GRT183" s="363"/>
      <c r="GRU183" s="363"/>
      <c r="GRV183" s="363"/>
      <c r="GRW183" s="363"/>
      <c r="GRX183" s="363"/>
      <c r="GRY183" s="363"/>
      <c r="GRZ183" s="363"/>
      <c r="GSA183" s="363"/>
      <c r="GSB183" s="363"/>
      <c r="GSC183" s="363"/>
      <c r="GSD183" s="363"/>
      <c r="GSE183" s="363"/>
      <c r="GSF183" s="363"/>
      <c r="GSG183" s="363"/>
      <c r="GSH183" s="363"/>
      <c r="GSI183" s="363"/>
      <c r="GSJ183" s="363"/>
      <c r="GSK183" s="363"/>
      <c r="GSL183" s="363"/>
      <c r="GSM183" s="363"/>
      <c r="GSN183" s="363"/>
      <c r="GSO183" s="363"/>
      <c r="GSP183" s="363"/>
      <c r="GSQ183" s="363"/>
      <c r="GSR183" s="363"/>
      <c r="GSS183" s="363"/>
      <c r="GST183" s="363"/>
      <c r="GSU183" s="363"/>
      <c r="GSV183" s="363"/>
      <c r="GSW183" s="363"/>
      <c r="GSX183" s="363"/>
      <c r="GSY183" s="363"/>
      <c r="GSZ183" s="363"/>
      <c r="GTA183" s="363"/>
      <c r="GTB183" s="363"/>
      <c r="GTC183" s="363"/>
      <c r="GTD183" s="363"/>
      <c r="GTE183" s="363"/>
      <c r="GTF183" s="363"/>
      <c r="GTG183" s="363"/>
      <c r="GTH183" s="363"/>
      <c r="GTI183" s="363"/>
      <c r="GTJ183" s="363"/>
      <c r="GTK183" s="363"/>
      <c r="GTL183" s="363"/>
      <c r="GTM183" s="363"/>
      <c r="GTN183" s="363"/>
      <c r="GTO183" s="363"/>
      <c r="GTP183" s="363"/>
      <c r="GTQ183" s="363"/>
      <c r="GTR183" s="363"/>
      <c r="GTS183" s="363"/>
      <c r="GTT183" s="363"/>
      <c r="GTU183" s="363"/>
      <c r="GTV183" s="363"/>
      <c r="GTW183" s="363"/>
      <c r="GTX183" s="363"/>
      <c r="GTY183" s="363"/>
      <c r="GTZ183" s="363"/>
      <c r="GUA183" s="363"/>
      <c r="GUB183" s="363"/>
      <c r="GUC183" s="363"/>
      <c r="GUD183" s="363"/>
      <c r="GUE183" s="363"/>
      <c r="GUF183" s="363"/>
      <c r="GUG183" s="363"/>
      <c r="GUH183" s="363"/>
      <c r="GUI183" s="363"/>
      <c r="GUJ183" s="363"/>
      <c r="GUK183" s="363"/>
      <c r="GUL183" s="363"/>
      <c r="GUM183" s="363"/>
      <c r="GUN183" s="363"/>
      <c r="GUO183" s="363"/>
      <c r="GUP183" s="363"/>
      <c r="GUQ183" s="363"/>
      <c r="GUR183" s="363"/>
      <c r="GUS183" s="363"/>
      <c r="GUT183" s="363"/>
      <c r="GUU183" s="363"/>
      <c r="GUV183" s="363"/>
      <c r="GUW183" s="363"/>
      <c r="GUX183" s="363"/>
      <c r="GUY183" s="363"/>
      <c r="GUZ183" s="363"/>
      <c r="GVA183" s="363"/>
      <c r="GVB183" s="363"/>
      <c r="GVC183" s="363"/>
      <c r="GVD183" s="363"/>
      <c r="GVE183" s="363"/>
      <c r="GVF183" s="363"/>
      <c r="GVG183" s="363"/>
      <c r="GVH183" s="363"/>
      <c r="GVI183" s="363"/>
      <c r="GVJ183" s="363"/>
      <c r="GVK183" s="363"/>
      <c r="GVL183" s="363"/>
      <c r="GVM183" s="363"/>
      <c r="GVN183" s="363"/>
      <c r="GVO183" s="363"/>
      <c r="GVP183" s="363"/>
      <c r="GVQ183" s="363"/>
      <c r="GVR183" s="363"/>
      <c r="GVS183" s="363"/>
      <c r="GVT183" s="363"/>
      <c r="GVU183" s="363"/>
      <c r="GVV183" s="363"/>
      <c r="GVW183" s="363"/>
      <c r="GVX183" s="363"/>
      <c r="GVY183" s="363"/>
      <c r="GVZ183" s="363"/>
      <c r="GWA183" s="363"/>
      <c r="GWB183" s="363"/>
      <c r="GWC183" s="363"/>
      <c r="GWD183" s="363"/>
      <c r="GWE183" s="363"/>
      <c r="GWF183" s="363"/>
      <c r="GWG183" s="363"/>
      <c r="GWH183" s="363"/>
      <c r="GWI183" s="363"/>
      <c r="GWJ183" s="363"/>
      <c r="GWK183" s="363"/>
      <c r="GWL183" s="363"/>
      <c r="GWM183" s="363"/>
      <c r="GWN183" s="363"/>
      <c r="GWO183" s="363"/>
      <c r="GWP183" s="363"/>
      <c r="GWQ183" s="363"/>
      <c r="GWR183" s="363"/>
      <c r="GWS183" s="363"/>
      <c r="GWT183" s="363"/>
      <c r="GWU183" s="363"/>
      <c r="GWV183" s="363"/>
      <c r="GWW183" s="363"/>
      <c r="GWX183" s="363"/>
      <c r="GWY183" s="363"/>
      <c r="GWZ183" s="363"/>
      <c r="GXA183" s="363"/>
      <c r="GXB183" s="363"/>
      <c r="GXC183" s="363"/>
      <c r="GXD183" s="363"/>
      <c r="GXE183" s="363"/>
      <c r="GXF183" s="363"/>
      <c r="GXG183" s="363"/>
      <c r="GXH183" s="363"/>
      <c r="GXI183" s="363"/>
      <c r="GXJ183" s="363"/>
      <c r="GXK183" s="363"/>
      <c r="GXL183" s="363"/>
      <c r="GXM183" s="363"/>
      <c r="GXN183" s="363"/>
      <c r="GXO183" s="363"/>
      <c r="GXP183" s="363"/>
      <c r="GXQ183" s="363"/>
      <c r="GXR183" s="363"/>
      <c r="GXS183" s="363"/>
      <c r="GXT183" s="363"/>
      <c r="GXU183" s="363"/>
      <c r="GXV183" s="363"/>
      <c r="GXW183" s="363"/>
      <c r="GYD183" s="363"/>
      <c r="GYE183" s="363"/>
      <c r="GYF183" s="363"/>
      <c r="GYG183" s="363"/>
      <c r="GYH183" s="363"/>
      <c r="GYI183" s="363"/>
      <c r="GYJ183" s="363"/>
      <c r="GYK183" s="363"/>
      <c r="GYL183" s="363"/>
      <c r="GYM183" s="363"/>
      <c r="GYN183" s="363"/>
      <c r="GYO183" s="363"/>
      <c r="GYP183" s="363"/>
      <c r="GYQ183" s="363"/>
      <c r="GYR183" s="363"/>
      <c r="GYS183" s="363"/>
      <c r="GYT183" s="363"/>
      <c r="GYU183" s="363"/>
      <c r="GYV183" s="363"/>
      <c r="GYW183" s="363"/>
      <c r="GYX183" s="363"/>
      <c r="GYY183" s="363"/>
      <c r="GYZ183" s="363"/>
      <c r="GZA183" s="363"/>
      <c r="GZB183" s="363"/>
      <c r="GZC183" s="363"/>
      <c r="GZD183" s="363"/>
      <c r="GZE183" s="363"/>
      <c r="GZF183" s="363"/>
      <c r="GZG183" s="363"/>
      <c r="GZH183" s="363"/>
      <c r="GZI183" s="363"/>
      <c r="GZJ183" s="363"/>
      <c r="GZK183" s="363"/>
      <c r="GZL183" s="363"/>
      <c r="GZM183" s="363"/>
      <c r="GZN183" s="363"/>
      <c r="GZO183" s="363"/>
      <c r="GZP183" s="363"/>
      <c r="GZQ183" s="363"/>
      <c r="GZR183" s="363"/>
      <c r="GZS183" s="363"/>
      <c r="GZT183" s="363"/>
      <c r="GZU183" s="363"/>
      <c r="GZV183" s="363"/>
      <c r="GZW183" s="363"/>
      <c r="GZX183" s="363"/>
      <c r="GZY183" s="363"/>
      <c r="GZZ183" s="363"/>
      <c r="HAA183" s="363"/>
      <c r="HAB183" s="363"/>
      <c r="HAC183" s="363"/>
      <c r="HAD183" s="363"/>
      <c r="HAE183" s="363"/>
      <c r="HAF183" s="363"/>
      <c r="HAG183" s="363"/>
      <c r="HAH183" s="363"/>
      <c r="HAI183" s="363"/>
      <c r="HAJ183" s="363"/>
      <c r="HAK183" s="363"/>
      <c r="HAL183" s="363"/>
      <c r="HAM183" s="363"/>
      <c r="HAN183" s="363"/>
      <c r="HAO183" s="363"/>
      <c r="HAP183" s="363"/>
      <c r="HAQ183" s="363"/>
      <c r="HAR183" s="363"/>
      <c r="HAS183" s="363"/>
      <c r="HAT183" s="363"/>
      <c r="HAU183" s="363"/>
      <c r="HAV183" s="363"/>
      <c r="HAW183" s="363"/>
      <c r="HAX183" s="363"/>
      <c r="HAY183" s="363"/>
      <c r="HAZ183" s="363"/>
      <c r="HBA183" s="363"/>
      <c r="HBB183" s="363"/>
      <c r="HBC183" s="363"/>
      <c r="HBD183" s="363"/>
      <c r="HBE183" s="363"/>
      <c r="HBF183" s="363"/>
      <c r="HBG183" s="363"/>
      <c r="HBH183" s="363"/>
      <c r="HBI183" s="363"/>
      <c r="HBJ183" s="363"/>
      <c r="HBK183" s="363"/>
      <c r="HBL183" s="363"/>
      <c r="HBM183" s="363"/>
      <c r="HBN183" s="363"/>
      <c r="HBO183" s="363"/>
      <c r="HBP183" s="363"/>
      <c r="HBQ183" s="363"/>
      <c r="HBR183" s="363"/>
      <c r="HBS183" s="363"/>
      <c r="HBT183" s="363"/>
      <c r="HBU183" s="363"/>
      <c r="HBV183" s="363"/>
      <c r="HBW183" s="363"/>
      <c r="HBX183" s="363"/>
      <c r="HBY183" s="363"/>
      <c r="HBZ183" s="363"/>
      <c r="HCA183" s="363"/>
      <c r="HCB183" s="363"/>
      <c r="HCC183" s="363"/>
      <c r="HCD183" s="363"/>
      <c r="HCE183" s="363"/>
      <c r="HCF183" s="363"/>
      <c r="HCG183" s="363"/>
      <c r="HCH183" s="363"/>
      <c r="HCI183" s="363"/>
      <c r="HCJ183" s="363"/>
      <c r="HCK183" s="363"/>
      <c r="HCL183" s="363"/>
      <c r="HCM183" s="363"/>
      <c r="HCN183" s="363"/>
      <c r="HCO183" s="363"/>
      <c r="HCP183" s="363"/>
      <c r="HCQ183" s="363"/>
      <c r="HCR183" s="363"/>
      <c r="HCS183" s="363"/>
      <c r="HCT183" s="363"/>
      <c r="HCU183" s="363"/>
      <c r="HCV183" s="363"/>
      <c r="HCW183" s="363"/>
      <c r="HCX183" s="363"/>
      <c r="HCY183" s="363"/>
      <c r="HCZ183" s="363"/>
      <c r="HDA183" s="363"/>
      <c r="HDB183" s="363"/>
      <c r="HDC183" s="363"/>
      <c r="HDD183" s="363"/>
      <c r="HDE183" s="363"/>
      <c r="HDF183" s="363"/>
      <c r="HDG183" s="363"/>
      <c r="HDH183" s="363"/>
      <c r="HDI183" s="363"/>
      <c r="HDJ183" s="363"/>
      <c r="HDK183" s="363"/>
      <c r="HDL183" s="363"/>
      <c r="HDM183" s="363"/>
      <c r="HDN183" s="363"/>
      <c r="HDO183" s="363"/>
      <c r="HDP183" s="363"/>
      <c r="HDQ183" s="363"/>
      <c r="HDR183" s="363"/>
      <c r="HDS183" s="363"/>
      <c r="HDT183" s="363"/>
      <c r="HDU183" s="363"/>
      <c r="HDV183" s="363"/>
      <c r="HDW183" s="363"/>
      <c r="HDX183" s="363"/>
      <c r="HDY183" s="363"/>
      <c r="HDZ183" s="363"/>
      <c r="HEA183" s="363"/>
      <c r="HEB183" s="363"/>
      <c r="HEC183" s="363"/>
      <c r="HED183" s="363"/>
      <c r="HEE183" s="363"/>
      <c r="HEF183" s="363"/>
      <c r="HEG183" s="363"/>
      <c r="HEH183" s="363"/>
      <c r="HEI183" s="363"/>
      <c r="HEJ183" s="363"/>
      <c r="HEK183" s="363"/>
      <c r="HEL183" s="363"/>
      <c r="HEM183" s="363"/>
      <c r="HEN183" s="363"/>
      <c r="HEO183" s="363"/>
      <c r="HEP183" s="363"/>
      <c r="HEQ183" s="363"/>
      <c r="HER183" s="363"/>
      <c r="HES183" s="363"/>
      <c r="HET183" s="363"/>
      <c r="HEU183" s="363"/>
      <c r="HEV183" s="363"/>
      <c r="HEW183" s="363"/>
      <c r="HEX183" s="363"/>
      <c r="HEY183" s="363"/>
      <c r="HEZ183" s="363"/>
      <c r="HFA183" s="363"/>
      <c r="HFB183" s="363"/>
      <c r="HFC183" s="363"/>
      <c r="HFD183" s="363"/>
      <c r="HFE183" s="363"/>
      <c r="HFF183" s="363"/>
      <c r="HFG183" s="363"/>
      <c r="HFH183" s="363"/>
      <c r="HFI183" s="363"/>
      <c r="HFJ183" s="363"/>
      <c r="HFK183" s="363"/>
      <c r="HFL183" s="363"/>
      <c r="HFM183" s="363"/>
      <c r="HFN183" s="363"/>
      <c r="HFO183" s="363"/>
      <c r="HFP183" s="363"/>
      <c r="HFQ183" s="363"/>
      <c r="HFR183" s="363"/>
      <c r="HFS183" s="363"/>
      <c r="HFT183" s="363"/>
      <c r="HFU183" s="363"/>
      <c r="HFV183" s="363"/>
      <c r="HFW183" s="363"/>
      <c r="HFX183" s="363"/>
      <c r="HFY183" s="363"/>
      <c r="HFZ183" s="363"/>
      <c r="HGA183" s="363"/>
      <c r="HGB183" s="363"/>
      <c r="HGC183" s="363"/>
      <c r="HGD183" s="363"/>
      <c r="HGE183" s="363"/>
      <c r="HGF183" s="363"/>
      <c r="HGG183" s="363"/>
      <c r="HGH183" s="363"/>
      <c r="HGI183" s="363"/>
      <c r="HGJ183" s="363"/>
      <c r="HGK183" s="363"/>
      <c r="HGL183" s="363"/>
      <c r="HGM183" s="363"/>
      <c r="HGN183" s="363"/>
      <c r="HGO183" s="363"/>
      <c r="HGP183" s="363"/>
      <c r="HGQ183" s="363"/>
      <c r="HGR183" s="363"/>
      <c r="HGS183" s="363"/>
      <c r="HGT183" s="363"/>
      <c r="HGU183" s="363"/>
      <c r="HGV183" s="363"/>
      <c r="HGW183" s="363"/>
      <c r="HGX183" s="363"/>
      <c r="HGY183" s="363"/>
      <c r="HGZ183" s="363"/>
      <c r="HHA183" s="363"/>
      <c r="HHB183" s="363"/>
      <c r="HHC183" s="363"/>
      <c r="HHD183" s="363"/>
      <c r="HHE183" s="363"/>
      <c r="HHF183" s="363"/>
      <c r="HHG183" s="363"/>
      <c r="HHH183" s="363"/>
      <c r="HHI183" s="363"/>
      <c r="HHJ183" s="363"/>
      <c r="HHK183" s="363"/>
      <c r="HHL183" s="363"/>
      <c r="HHM183" s="363"/>
      <c r="HHN183" s="363"/>
      <c r="HHO183" s="363"/>
      <c r="HHP183" s="363"/>
      <c r="HHQ183" s="363"/>
      <c r="HHR183" s="363"/>
      <c r="HHS183" s="363"/>
      <c r="HHZ183" s="363"/>
      <c r="HIA183" s="363"/>
      <c r="HIB183" s="363"/>
      <c r="HIC183" s="363"/>
      <c r="HID183" s="363"/>
      <c r="HIE183" s="363"/>
      <c r="HIF183" s="363"/>
      <c r="HIG183" s="363"/>
      <c r="HIH183" s="363"/>
      <c r="HII183" s="363"/>
      <c r="HIJ183" s="363"/>
      <c r="HIK183" s="363"/>
      <c r="HIL183" s="363"/>
      <c r="HIM183" s="363"/>
      <c r="HIN183" s="363"/>
      <c r="HIO183" s="363"/>
      <c r="HIP183" s="363"/>
      <c r="HIQ183" s="363"/>
      <c r="HIR183" s="363"/>
      <c r="HIS183" s="363"/>
      <c r="HIT183" s="363"/>
      <c r="HIU183" s="363"/>
      <c r="HIV183" s="363"/>
      <c r="HIW183" s="363"/>
      <c r="HIX183" s="363"/>
      <c r="HIY183" s="363"/>
      <c r="HIZ183" s="363"/>
      <c r="HJA183" s="363"/>
      <c r="HJB183" s="363"/>
      <c r="HJC183" s="363"/>
      <c r="HJD183" s="363"/>
      <c r="HJE183" s="363"/>
      <c r="HJF183" s="363"/>
      <c r="HJG183" s="363"/>
      <c r="HJH183" s="363"/>
      <c r="HJI183" s="363"/>
      <c r="HJJ183" s="363"/>
      <c r="HJK183" s="363"/>
      <c r="HJL183" s="363"/>
      <c r="HJM183" s="363"/>
      <c r="HJN183" s="363"/>
      <c r="HJO183" s="363"/>
      <c r="HJP183" s="363"/>
      <c r="HJQ183" s="363"/>
      <c r="HJR183" s="363"/>
      <c r="HJS183" s="363"/>
      <c r="HJT183" s="363"/>
      <c r="HJU183" s="363"/>
      <c r="HJV183" s="363"/>
      <c r="HJW183" s="363"/>
      <c r="HJX183" s="363"/>
      <c r="HJY183" s="363"/>
      <c r="HJZ183" s="363"/>
      <c r="HKA183" s="363"/>
      <c r="HKB183" s="363"/>
      <c r="HKC183" s="363"/>
      <c r="HKD183" s="363"/>
      <c r="HKE183" s="363"/>
      <c r="HKF183" s="363"/>
      <c r="HKG183" s="363"/>
      <c r="HKH183" s="363"/>
      <c r="HKI183" s="363"/>
      <c r="HKJ183" s="363"/>
      <c r="HKK183" s="363"/>
      <c r="HKL183" s="363"/>
      <c r="HKM183" s="363"/>
      <c r="HKN183" s="363"/>
      <c r="HKO183" s="363"/>
      <c r="HKP183" s="363"/>
      <c r="HKQ183" s="363"/>
      <c r="HKR183" s="363"/>
      <c r="HKS183" s="363"/>
      <c r="HKT183" s="363"/>
      <c r="HKU183" s="363"/>
      <c r="HKV183" s="363"/>
      <c r="HKW183" s="363"/>
      <c r="HKX183" s="363"/>
      <c r="HKY183" s="363"/>
      <c r="HKZ183" s="363"/>
      <c r="HLA183" s="363"/>
      <c r="HLB183" s="363"/>
      <c r="HLC183" s="363"/>
      <c r="HLD183" s="363"/>
      <c r="HLE183" s="363"/>
      <c r="HLF183" s="363"/>
      <c r="HLG183" s="363"/>
      <c r="HLH183" s="363"/>
      <c r="HLI183" s="363"/>
      <c r="HLJ183" s="363"/>
      <c r="HLK183" s="363"/>
      <c r="HLL183" s="363"/>
      <c r="HLM183" s="363"/>
      <c r="HLN183" s="363"/>
      <c r="HLO183" s="363"/>
      <c r="HLP183" s="363"/>
      <c r="HLQ183" s="363"/>
      <c r="HLR183" s="363"/>
      <c r="HLS183" s="363"/>
      <c r="HLT183" s="363"/>
      <c r="HLU183" s="363"/>
      <c r="HLV183" s="363"/>
      <c r="HLW183" s="363"/>
      <c r="HLX183" s="363"/>
      <c r="HLY183" s="363"/>
      <c r="HLZ183" s="363"/>
      <c r="HMA183" s="363"/>
      <c r="HMB183" s="363"/>
      <c r="HMC183" s="363"/>
      <c r="HMD183" s="363"/>
      <c r="HME183" s="363"/>
      <c r="HMF183" s="363"/>
      <c r="HMG183" s="363"/>
      <c r="HMH183" s="363"/>
      <c r="HMI183" s="363"/>
      <c r="HMJ183" s="363"/>
      <c r="HMK183" s="363"/>
      <c r="HML183" s="363"/>
      <c r="HMM183" s="363"/>
      <c r="HMN183" s="363"/>
      <c r="HMO183" s="363"/>
      <c r="HMP183" s="363"/>
      <c r="HMQ183" s="363"/>
      <c r="HMR183" s="363"/>
      <c r="HMS183" s="363"/>
      <c r="HMT183" s="363"/>
      <c r="HMU183" s="363"/>
      <c r="HMV183" s="363"/>
      <c r="HMW183" s="363"/>
      <c r="HMX183" s="363"/>
      <c r="HMY183" s="363"/>
      <c r="HMZ183" s="363"/>
      <c r="HNA183" s="363"/>
      <c r="HNB183" s="363"/>
      <c r="HNC183" s="363"/>
      <c r="HND183" s="363"/>
      <c r="HNE183" s="363"/>
      <c r="HNF183" s="363"/>
      <c r="HNG183" s="363"/>
      <c r="HNH183" s="363"/>
      <c r="HNI183" s="363"/>
      <c r="HNJ183" s="363"/>
      <c r="HNK183" s="363"/>
      <c r="HNL183" s="363"/>
      <c r="HNM183" s="363"/>
      <c r="HNN183" s="363"/>
      <c r="HNO183" s="363"/>
      <c r="HNP183" s="363"/>
      <c r="HNQ183" s="363"/>
      <c r="HNR183" s="363"/>
      <c r="HNS183" s="363"/>
      <c r="HNT183" s="363"/>
      <c r="HNU183" s="363"/>
      <c r="HNV183" s="363"/>
      <c r="HNW183" s="363"/>
      <c r="HNX183" s="363"/>
      <c r="HNY183" s="363"/>
      <c r="HNZ183" s="363"/>
      <c r="HOA183" s="363"/>
      <c r="HOB183" s="363"/>
      <c r="HOC183" s="363"/>
      <c r="HOD183" s="363"/>
      <c r="HOE183" s="363"/>
      <c r="HOF183" s="363"/>
      <c r="HOG183" s="363"/>
      <c r="HOH183" s="363"/>
      <c r="HOI183" s="363"/>
      <c r="HOJ183" s="363"/>
      <c r="HOK183" s="363"/>
      <c r="HOL183" s="363"/>
      <c r="HOM183" s="363"/>
      <c r="HON183" s="363"/>
      <c r="HOO183" s="363"/>
      <c r="HOP183" s="363"/>
      <c r="HOQ183" s="363"/>
      <c r="HOR183" s="363"/>
      <c r="HOS183" s="363"/>
      <c r="HOT183" s="363"/>
      <c r="HOU183" s="363"/>
      <c r="HOV183" s="363"/>
      <c r="HOW183" s="363"/>
      <c r="HOX183" s="363"/>
      <c r="HOY183" s="363"/>
      <c r="HOZ183" s="363"/>
      <c r="HPA183" s="363"/>
      <c r="HPB183" s="363"/>
      <c r="HPC183" s="363"/>
      <c r="HPD183" s="363"/>
      <c r="HPE183" s="363"/>
      <c r="HPF183" s="363"/>
      <c r="HPG183" s="363"/>
      <c r="HPH183" s="363"/>
      <c r="HPI183" s="363"/>
      <c r="HPJ183" s="363"/>
      <c r="HPK183" s="363"/>
      <c r="HPL183" s="363"/>
      <c r="HPM183" s="363"/>
      <c r="HPN183" s="363"/>
      <c r="HPO183" s="363"/>
      <c r="HPP183" s="363"/>
      <c r="HPQ183" s="363"/>
      <c r="HPR183" s="363"/>
      <c r="HPS183" s="363"/>
      <c r="HPT183" s="363"/>
      <c r="HPU183" s="363"/>
      <c r="HPV183" s="363"/>
      <c r="HPW183" s="363"/>
      <c r="HPX183" s="363"/>
      <c r="HPY183" s="363"/>
      <c r="HPZ183" s="363"/>
      <c r="HQA183" s="363"/>
      <c r="HQB183" s="363"/>
      <c r="HQC183" s="363"/>
      <c r="HQD183" s="363"/>
      <c r="HQE183" s="363"/>
      <c r="HQF183" s="363"/>
      <c r="HQG183" s="363"/>
      <c r="HQH183" s="363"/>
      <c r="HQI183" s="363"/>
      <c r="HQJ183" s="363"/>
      <c r="HQK183" s="363"/>
      <c r="HQL183" s="363"/>
      <c r="HQM183" s="363"/>
      <c r="HQN183" s="363"/>
      <c r="HQO183" s="363"/>
      <c r="HQP183" s="363"/>
      <c r="HQQ183" s="363"/>
      <c r="HQR183" s="363"/>
      <c r="HQS183" s="363"/>
      <c r="HQT183" s="363"/>
      <c r="HQU183" s="363"/>
      <c r="HQV183" s="363"/>
      <c r="HQW183" s="363"/>
      <c r="HQX183" s="363"/>
      <c r="HQY183" s="363"/>
      <c r="HQZ183" s="363"/>
      <c r="HRA183" s="363"/>
      <c r="HRB183" s="363"/>
      <c r="HRC183" s="363"/>
      <c r="HRD183" s="363"/>
      <c r="HRE183" s="363"/>
      <c r="HRF183" s="363"/>
      <c r="HRG183" s="363"/>
      <c r="HRH183" s="363"/>
      <c r="HRI183" s="363"/>
      <c r="HRJ183" s="363"/>
      <c r="HRK183" s="363"/>
      <c r="HRL183" s="363"/>
      <c r="HRM183" s="363"/>
      <c r="HRN183" s="363"/>
      <c r="HRO183" s="363"/>
      <c r="HRV183" s="363"/>
      <c r="HRW183" s="363"/>
      <c r="HRX183" s="363"/>
      <c r="HRY183" s="363"/>
      <c r="HRZ183" s="363"/>
      <c r="HSA183" s="363"/>
      <c r="HSB183" s="363"/>
      <c r="HSC183" s="363"/>
      <c r="HSD183" s="363"/>
      <c r="HSE183" s="363"/>
      <c r="HSF183" s="363"/>
      <c r="HSG183" s="363"/>
      <c r="HSH183" s="363"/>
      <c r="HSI183" s="363"/>
      <c r="HSJ183" s="363"/>
      <c r="HSK183" s="363"/>
      <c r="HSL183" s="363"/>
      <c r="HSM183" s="363"/>
      <c r="HSN183" s="363"/>
      <c r="HSO183" s="363"/>
      <c r="HSP183" s="363"/>
      <c r="HSQ183" s="363"/>
      <c r="HSR183" s="363"/>
      <c r="HSS183" s="363"/>
      <c r="HST183" s="363"/>
      <c r="HSU183" s="363"/>
      <c r="HSV183" s="363"/>
      <c r="HSW183" s="363"/>
      <c r="HSX183" s="363"/>
      <c r="HSY183" s="363"/>
      <c r="HSZ183" s="363"/>
      <c r="HTA183" s="363"/>
      <c r="HTB183" s="363"/>
      <c r="HTC183" s="363"/>
      <c r="HTD183" s="363"/>
      <c r="HTE183" s="363"/>
      <c r="HTF183" s="363"/>
      <c r="HTG183" s="363"/>
      <c r="HTH183" s="363"/>
      <c r="HTI183" s="363"/>
      <c r="HTJ183" s="363"/>
      <c r="HTK183" s="363"/>
      <c r="HTL183" s="363"/>
      <c r="HTM183" s="363"/>
      <c r="HTN183" s="363"/>
      <c r="HTO183" s="363"/>
      <c r="HTP183" s="363"/>
      <c r="HTQ183" s="363"/>
      <c r="HTR183" s="363"/>
      <c r="HTS183" s="363"/>
      <c r="HTT183" s="363"/>
      <c r="HTU183" s="363"/>
      <c r="HTV183" s="363"/>
      <c r="HTW183" s="363"/>
      <c r="HTX183" s="363"/>
      <c r="HTY183" s="363"/>
      <c r="HTZ183" s="363"/>
      <c r="HUA183" s="363"/>
      <c r="HUB183" s="363"/>
      <c r="HUC183" s="363"/>
      <c r="HUD183" s="363"/>
      <c r="HUE183" s="363"/>
      <c r="HUF183" s="363"/>
      <c r="HUG183" s="363"/>
      <c r="HUH183" s="363"/>
      <c r="HUI183" s="363"/>
      <c r="HUJ183" s="363"/>
      <c r="HUK183" s="363"/>
      <c r="HUL183" s="363"/>
      <c r="HUM183" s="363"/>
      <c r="HUN183" s="363"/>
      <c r="HUO183" s="363"/>
      <c r="HUP183" s="363"/>
      <c r="HUQ183" s="363"/>
      <c r="HUR183" s="363"/>
      <c r="HUS183" s="363"/>
      <c r="HUT183" s="363"/>
      <c r="HUU183" s="363"/>
      <c r="HUV183" s="363"/>
      <c r="HUW183" s="363"/>
      <c r="HUX183" s="363"/>
      <c r="HUY183" s="363"/>
      <c r="HUZ183" s="363"/>
      <c r="HVA183" s="363"/>
      <c r="HVB183" s="363"/>
      <c r="HVC183" s="363"/>
      <c r="HVD183" s="363"/>
      <c r="HVE183" s="363"/>
      <c r="HVF183" s="363"/>
      <c r="HVG183" s="363"/>
      <c r="HVH183" s="363"/>
      <c r="HVI183" s="363"/>
      <c r="HVJ183" s="363"/>
      <c r="HVK183" s="363"/>
      <c r="HVL183" s="363"/>
      <c r="HVM183" s="363"/>
      <c r="HVN183" s="363"/>
      <c r="HVO183" s="363"/>
      <c r="HVP183" s="363"/>
      <c r="HVQ183" s="363"/>
      <c r="HVR183" s="363"/>
      <c r="HVS183" s="363"/>
      <c r="HVT183" s="363"/>
      <c r="HVU183" s="363"/>
      <c r="HVV183" s="363"/>
      <c r="HVW183" s="363"/>
      <c r="HVX183" s="363"/>
      <c r="HVY183" s="363"/>
      <c r="HVZ183" s="363"/>
      <c r="HWA183" s="363"/>
      <c r="HWB183" s="363"/>
      <c r="HWC183" s="363"/>
      <c r="HWD183" s="363"/>
      <c r="HWE183" s="363"/>
      <c r="HWF183" s="363"/>
      <c r="HWG183" s="363"/>
      <c r="HWH183" s="363"/>
      <c r="HWI183" s="363"/>
      <c r="HWJ183" s="363"/>
      <c r="HWK183" s="363"/>
      <c r="HWL183" s="363"/>
      <c r="HWM183" s="363"/>
      <c r="HWN183" s="363"/>
      <c r="HWO183" s="363"/>
      <c r="HWP183" s="363"/>
      <c r="HWQ183" s="363"/>
      <c r="HWR183" s="363"/>
      <c r="HWS183" s="363"/>
      <c r="HWT183" s="363"/>
      <c r="HWU183" s="363"/>
      <c r="HWV183" s="363"/>
      <c r="HWW183" s="363"/>
      <c r="HWX183" s="363"/>
      <c r="HWY183" s="363"/>
      <c r="HWZ183" s="363"/>
      <c r="HXA183" s="363"/>
      <c r="HXB183" s="363"/>
      <c r="HXC183" s="363"/>
      <c r="HXD183" s="363"/>
      <c r="HXE183" s="363"/>
      <c r="HXF183" s="363"/>
      <c r="HXG183" s="363"/>
      <c r="HXH183" s="363"/>
      <c r="HXI183" s="363"/>
      <c r="HXJ183" s="363"/>
      <c r="HXK183" s="363"/>
      <c r="HXL183" s="363"/>
      <c r="HXM183" s="363"/>
      <c r="HXN183" s="363"/>
      <c r="HXO183" s="363"/>
      <c r="HXP183" s="363"/>
      <c r="HXQ183" s="363"/>
      <c r="HXR183" s="363"/>
      <c r="HXS183" s="363"/>
      <c r="HXT183" s="363"/>
      <c r="HXU183" s="363"/>
      <c r="HXV183" s="363"/>
      <c r="HXW183" s="363"/>
      <c r="HXX183" s="363"/>
      <c r="HXY183" s="363"/>
      <c r="HXZ183" s="363"/>
      <c r="HYA183" s="363"/>
      <c r="HYB183" s="363"/>
      <c r="HYC183" s="363"/>
      <c r="HYD183" s="363"/>
      <c r="HYE183" s="363"/>
      <c r="HYF183" s="363"/>
      <c r="HYG183" s="363"/>
      <c r="HYH183" s="363"/>
      <c r="HYI183" s="363"/>
      <c r="HYJ183" s="363"/>
      <c r="HYK183" s="363"/>
      <c r="HYL183" s="363"/>
      <c r="HYM183" s="363"/>
      <c r="HYN183" s="363"/>
      <c r="HYO183" s="363"/>
      <c r="HYP183" s="363"/>
      <c r="HYQ183" s="363"/>
      <c r="HYR183" s="363"/>
      <c r="HYS183" s="363"/>
      <c r="HYT183" s="363"/>
      <c r="HYU183" s="363"/>
      <c r="HYV183" s="363"/>
      <c r="HYW183" s="363"/>
      <c r="HYX183" s="363"/>
      <c r="HYY183" s="363"/>
      <c r="HYZ183" s="363"/>
      <c r="HZA183" s="363"/>
      <c r="HZB183" s="363"/>
      <c r="HZC183" s="363"/>
      <c r="HZD183" s="363"/>
      <c r="HZE183" s="363"/>
      <c r="HZF183" s="363"/>
      <c r="HZG183" s="363"/>
      <c r="HZH183" s="363"/>
      <c r="HZI183" s="363"/>
      <c r="HZJ183" s="363"/>
      <c r="HZK183" s="363"/>
      <c r="HZL183" s="363"/>
      <c r="HZM183" s="363"/>
      <c r="HZN183" s="363"/>
      <c r="HZO183" s="363"/>
      <c r="HZP183" s="363"/>
      <c r="HZQ183" s="363"/>
      <c r="HZR183" s="363"/>
      <c r="HZS183" s="363"/>
      <c r="HZT183" s="363"/>
      <c r="HZU183" s="363"/>
      <c r="HZV183" s="363"/>
      <c r="HZW183" s="363"/>
      <c r="HZX183" s="363"/>
      <c r="HZY183" s="363"/>
      <c r="HZZ183" s="363"/>
      <c r="IAA183" s="363"/>
      <c r="IAB183" s="363"/>
      <c r="IAC183" s="363"/>
      <c r="IAD183" s="363"/>
      <c r="IAE183" s="363"/>
      <c r="IAF183" s="363"/>
      <c r="IAG183" s="363"/>
      <c r="IAH183" s="363"/>
      <c r="IAI183" s="363"/>
      <c r="IAJ183" s="363"/>
      <c r="IAK183" s="363"/>
      <c r="IAL183" s="363"/>
      <c r="IAM183" s="363"/>
      <c r="IAN183" s="363"/>
      <c r="IAO183" s="363"/>
      <c r="IAP183" s="363"/>
      <c r="IAQ183" s="363"/>
      <c r="IAR183" s="363"/>
      <c r="IAS183" s="363"/>
      <c r="IAT183" s="363"/>
      <c r="IAU183" s="363"/>
      <c r="IAV183" s="363"/>
      <c r="IAW183" s="363"/>
      <c r="IAX183" s="363"/>
      <c r="IAY183" s="363"/>
      <c r="IAZ183" s="363"/>
      <c r="IBA183" s="363"/>
      <c r="IBB183" s="363"/>
      <c r="IBC183" s="363"/>
      <c r="IBD183" s="363"/>
      <c r="IBE183" s="363"/>
      <c r="IBF183" s="363"/>
      <c r="IBG183" s="363"/>
      <c r="IBH183" s="363"/>
      <c r="IBI183" s="363"/>
      <c r="IBJ183" s="363"/>
      <c r="IBK183" s="363"/>
      <c r="IBR183" s="363"/>
      <c r="IBS183" s="363"/>
      <c r="IBT183" s="363"/>
      <c r="IBU183" s="363"/>
      <c r="IBV183" s="363"/>
      <c r="IBW183" s="363"/>
      <c r="IBX183" s="363"/>
      <c r="IBY183" s="363"/>
      <c r="IBZ183" s="363"/>
      <c r="ICA183" s="363"/>
      <c r="ICB183" s="363"/>
      <c r="ICC183" s="363"/>
      <c r="ICD183" s="363"/>
      <c r="ICE183" s="363"/>
      <c r="ICF183" s="363"/>
      <c r="ICG183" s="363"/>
      <c r="ICH183" s="363"/>
      <c r="ICI183" s="363"/>
      <c r="ICJ183" s="363"/>
      <c r="ICK183" s="363"/>
      <c r="ICL183" s="363"/>
      <c r="ICM183" s="363"/>
      <c r="ICN183" s="363"/>
      <c r="ICO183" s="363"/>
      <c r="ICP183" s="363"/>
      <c r="ICQ183" s="363"/>
      <c r="ICR183" s="363"/>
      <c r="ICS183" s="363"/>
      <c r="ICT183" s="363"/>
      <c r="ICU183" s="363"/>
      <c r="ICV183" s="363"/>
      <c r="ICW183" s="363"/>
      <c r="ICX183" s="363"/>
      <c r="ICY183" s="363"/>
      <c r="ICZ183" s="363"/>
      <c r="IDA183" s="363"/>
      <c r="IDB183" s="363"/>
      <c r="IDC183" s="363"/>
      <c r="IDD183" s="363"/>
      <c r="IDE183" s="363"/>
      <c r="IDF183" s="363"/>
      <c r="IDG183" s="363"/>
      <c r="IDH183" s="363"/>
      <c r="IDI183" s="363"/>
      <c r="IDJ183" s="363"/>
      <c r="IDK183" s="363"/>
      <c r="IDL183" s="363"/>
      <c r="IDM183" s="363"/>
      <c r="IDN183" s="363"/>
      <c r="IDO183" s="363"/>
      <c r="IDP183" s="363"/>
      <c r="IDQ183" s="363"/>
      <c r="IDR183" s="363"/>
      <c r="IDS183" s="363"/>
      <c r="IDT183" s="363"/>
      <c r="IDU183" s="363"/>
      <c r="IDV183" s="363"/>
      <c r="IDW183" s="363"/>
      <c r="IDX183" s="363"/>
      <c r="IDY183" s="363"/>
      <c r="IDZ183" s="363"/>
      <c r="IEA183" s="363"/>
      <c r="IEB183" s="363"/>
      <c r="IEC183" s="363"/>
      <c r="IED183" s="363"/>
      <c r="IEE183" s="363"/>
      <c r="IEF183" s="363"/>
      <c r="IEG183" s="363"/>
      <c r="IEH183" s="363"/>
      <c r="IEI183" s="363"/>
      <c r="IEJ183" s="363"/>
      <c r="IEK183" s="363"/>
      <c r="IEL183" s="363"/>
      <c r="IEM183" s="363"/>
      <c r="IEN183" s="363"/>
      <c r="IEO183" s="363"/>
      <c r="IEP183" s="363"/>
      <c r="IEQ183" s="363"/>
      <c r="IER183" s="363"/>
      <c r="IES183" s="363"/>
      <c r="IET183" s="363"/>
      <c r="IEU183" s="363"/>
      <c r="IEV183" s="363"/>
      <c r="IEW183" s="363"/>
      <c r="IEX183" s="363"/>
      <c r="IEY183" s="363"/>
      <c r="IEZ183" s="363"/>
      <c r="IFA183" s="363"/>
      <c r="IFB183" s="363"/>
      <c r="IFC183" s="363"/>
      <c r="IFD183" s="363"/>
      <c r="IFE183" s="363"/>
      <c r="IFF183" s="363"/>
      <c r="IFG183" s="363"/>
      <c r="IFH183" s="363"/>
      <c r="IFI183" s="363"/>
      <c r="IFJ183" s="363"/>
      <c r="IFK183" s="363"/>
      <c r="IFL183" s="363"/>
      <c r="IFM183" s="363"/>
      <c r="IFN183" s="363"/>
      <c r="IFO183" s="363"/>
      <c r="IFP183" s="363"/>
      <c r="IFQ183" s="363"/>
      <c r="IFR183" s="363"/>
      <c r="IFS183" s="363"/>
      <c r="IFT183" s="363"/>
      <c r="IFU183" s="363"/>
      <c r="IFV183" s="363"/>
      <c r="IFW183" s="363"/>
      <c r="IFX183" s="363"/>
      <c r="IFY183" s="363"/>
      <c r="IFZ183" s="363"/>
      <c r="IGA183" s="363"/>
      <c r="IGB183" s="363"/>
      <c r="IGC183" s="363"/>
      <c r="IGD183" s="363"/>
      <c r="IGE183" s="363"/>
      <c r="IGF183" s="363"/>
      <c r="IGG183" s="363"/>
      <c r="IGH183" s="363"/>
      <c r="IGI183" s="363"/>
      <c r="IGJ183" s="363"/>
      <c r="IGK183" s="363"/>
      <c r="IGL183" s="363"/>
      <c r="IGM183" s="363"/>
      <c r="IGN183" s="363"/>
      <c r="IGO183" s="363"/>
      <c r="IGP183" s="363"/>
      <c r="IGQ183" s="363"/>
      <c r="IGR183" s="363"/>
      <c r="IGS183" s="363"/>
      <c r="IGT183" s="363"/>
      <c r="IGU183" s="363"/>
      <c r="IGV183" s="363"/>
      <c r="IGW183" s="363"/>
      <c r="IGX183" s="363"/>
      <c r="IGY183" s="363"/>
      <c r="IGZ183" s="363"/>
      <c r="IHA183" s="363"/>
      <c r="IHB183" s="363"/>
      <c r="IHC183" s="363"/>
      <c r="IHD183" s="363"/>
      <c r="IHE183" s="363"/>
      <c r="IHF183" s="363"/>
      <c r="IHG183" s="363"/>
      <c r="IHH183" s="363"/>
      <c r="IHI183" s="363"/>
      <c r="IHJ183" s="363"/>
      <c r="IHK183" s="363"/>
      <c r="IHL183" s="363"/>
      <c r="IHM183" s="363"/>
      <c r="IHN183" s="363"/>
      <c r="IHO183" s="363"/>
      <c r="IHP183" s="363"/>
      <c r="IHQ183" s="363"/>
      <c r="IHR183" s="363"/>
      <c r="IHS183" s="363"/>
      <c r="IHT183" s="363"/>
      <c r="IHU183" s="363"/>
      <c r="IHV183" s="363"/>
      <c r="IHW183" s="363"/>
      <c r="IHX183" s="363"/>
      <c r="IHY183" s="363"/>
      <c r="IHZ183" s="363"/>
      <c r="IIA183" s="363"/>
      <c r="IIB183" s="363"/>
      <c r="IIC183" s="363"/>
      <c r="IID183" s="363"/>
      <c r="IIE183" s="363"/>
      <c r="IIF183" s="363"/>
      <c r="IIG183" s="363"/>
      <c r="IIH183" s="363"/>
      <c r="III183" s="363"/>
      <c r="IIJ183" s="363"/>
      <c r="IIK183" s="363"/>
      <c r="IIL183" s="363"/>
      <c r="IIM183" s="363"/>
      <c r="IIN183" s="363"/>
      <c r="IIO183" s="363"/>
      <c r="IIP183" s="363"/>
      <c r="IIQ183" s="363"/>
      <c r="IIR183" s="363"/>
      <c r="IIS183" s="363"/>
      <c r="IIT183" s="363"/>
      <c r="IIU183" s="363"/>
      <c r="IIV183" s="363"/>
      <c r="IIW183" s="363"/>
      <c r="IIX183" s="363"/>
      <c r="IIY183" s="363"/>
      <c r="IIZ183" s="363"/>
      <c r="IJA183" s="363"/>
      <c r="IJB183" s="363"/>
      <c r="IJC183" s="363"/>
      <c r="IJD183" s="363"/>
      <c r="IJE183" s="363"/>
      <c r="IJF183" s="363"/>
      <c r="IJG183" s="363"/>
      <c r="IJH183" s="363"/>
      <c r="IJI183" s="363"/>
      <c r="IJJ183" s="363"/>
      <c r="IJK183" s="363"/>
      <c r="IJL183" s="363"/>
      <c r="IJM183" s="363"/>
      <c r="IJN183" s="363"/>
      <c r="IJO183" s="363"/>
      <c r="IJP183" s="363"/>
      <c r="IJQ183" s="363"/>
      <c r="IJR183" s="363"/>
      <c r="IJS183" s="363"/>
      <c r="IJT183" s="363"/>
      <c r="IJU183" s="363"/>
      <c r="IJV183" s="363"/>
      <c r="IJW183" s="363"/>
      <c r="IJX183" s="363"/>
      <c r="IJY183" s="363"/>
      <c r="IJZ183" s="363"/>
      <c r="IKA183" s="363"/>
      <c r="IKB183" s="363"/>
      <c r="IKC183" s="363"/>
      <c r="IKD183" s="363"/>
      <c r="IKE183" s="363"/>
      <c r="IKF183" s="363"/>
      <c r="IKG183" s="363"/>
      <c r="IKH183" s="363"/>
      <c r="IKI183" s="363"/>
      <c r="IKJ183" s="363"/>
      <c r="IKK183" s="363"/>
      <c r="IKL183" s="363"/>
      <c r="IKM183" s="363"/>
      <c r="IKN183" s="363"/>
      <c r="IKO183" s="363"/>
      <c r="IKP183" s="363"/>
      <c r="IKQ183" s="363"/>
      <c r="IKR183" s="363"/>
      <c r="IKS183" s="363"/>
      <c r="IKT183" s="363"/>
      <c r="IKU183" s="363"/>
      <c r="IKV183" s="363"/>
      <c r="IKW183" s="363"/>
      <c r="IKX183" s="363"/>
      <c r="IKY183" s="363"/>
      <c r="IKZ183" s="363"/>
      <c r="ILA183" s="363"/>
      <c r="ILB183" s="363"/>
      <c r="ILC183" s="363"/>
      <c r="ILD183" s="363"/>
      <c r="ILE183" s="363"/>
      <c r="ILF183" s="363"/>
      <c r="ILG183" s="363"/>
      <c r="ILN183" s="363"/>
      <c r="ILO183" s="363"/>
      <c r="ILP183" s="363"/>
      <c r="ILQ183" s="363"/>
      <c r="ILR183" s="363"/>
      <c r="ILS183" s="363"/>
      <c r="ILT183" s="363"/>
      <c r="ILU183" s="363"/>
      <c r="ILV183" s="363"/>
      <c r="ILW183" s="363"/>
      <c r="ILX183" s="363"/>
      <c r="ILY183" s="363"/>
      <c r="ILZ183" s="363"/>
      <c r="IMA183" s="363"/>
      <c r="IMB183" s="363"/>
      <c r="IMC183" s="363"/>
      <c r="IMD183" s="363"/>
      <c r="IME183" s="363"/>
      <c r="IMF183" s="363"/>
      <c r="IMG183" s="363"/>
      <c r="IMH183" s="363"/>
      <c r="IMI183" s="363"/>
      <c r="IMJ183" s="363"/>
      <c r="IMK183" s="363"/>
      <c r="IML183" s="363"/>
      <c r="IMM183" s="363"/>
      <c r="IMN183" s="363"/>
      <c r="IMO183" s="363"/>
      <c r="IMP183" s="363"/>
      <c r="IMQ183" s="363"/>
      <c r="IMR183" s="363"/>
      <c r="IMS183" s="363"/>
      <c r="IMT183" s="363"/>
      <c r="IMU183" s="363"/>
      <c r="IMV183" s="363"/>
      <c r="IMW183" s="363"/>
      <c r="IMX183" s="363"/>
      <c r="IMY183" s="363"/>
      <c r="IMZ183" s="363"/>
      <c r="INA183" s="363"/>
      <c r="INB183" s="363"/>
      <c r="INC183" s="363"/>
      <c r="IND183" s="363"/>
      <c r="INE183" s="363"/>
      <c r="INF183" s="363"/>
      <c r="ING183" s="363"/>
      <c r="INH183" s="363"/>
      <c r="INI183" s="363"/>
      <c r="INJ183" s="363"/>
      <c r="INK183" s="363"/>
      <c r="INL183" s="363"/>
      <c r="INM183" s="363"/>
      <c r="INN183" s="363"/>
      <c r="INO183" s="363"/>
      <c r="INP183" s="363"/>
      <c r="INQ183" s="363"/>
      <c r="INR183" s="363"/>
      <c r="INS183" s="363"/>
      <c r="INT183" s="363"/>
      <c r="INU183" s="363"/>
      <c r="INV183" s="363"/>
      <c r="INW183" s="363"/>
      <c r="INX183" s="363"/>
      <c r="INY183" s="363"/>
      <c r="INZ183" s="363"/>
      <c r="IOA183" s="363"/>
      <c r="IOB183" s="363"/>
      <c r="IOC183" s="363"/>
      <c r="IOD183" s="363"/>
      <c r="IOE183" s="363"/>
      <c r="IOF183" s="363"/>
      <c r="IOG183" s="363"/>
      <c r="IOH183" s="363"/>
      <c r="IOI183" s="363"/>
      <c r="IOJ183" s="363"/>
      <c r="IOK183" s="363"/>
      <c r="IOL183" s="363"/>
      <c r="IOM183" s="363"/>
      <c r="ION183" s="363"/>
      <c r="IOO183" s="363"/>
      <c r="IOP183" s="363"/>
      <c r="IOQ183" s="363"/>
      <c r="IOR183" s="363"/>
      <c r="IOS183" s="363"/>
      <c r="IOT183" s="363"/>
      <c r="IOU183" s="363"/>
      <c r="IOV183" s="363"/>
      <c r="IOW183" s="363"/>
      <c r="IOX183" s="363"/>
      <c r="IOY183" s="363"/>
      <c r="IOZ183" s="363"/>
      <c r="IPA183" s="363"/>
      <c r="IPB183" s="363"/>
      <c r="IPC183" s="363"/>
      <c r="IPD183" s="363"/>
      <c r="IPE183" s="363"/>
      <c r="IPF183" s="363"/>
      <c r="IPG183" s="363"/>
      <c r="IPH183" s="363"/>
      <c r="IPI183" s="363"/>
      <c r="IPJ183" s="363"/>
      <c r="IPK183" s="363"/>
      <c r="IPL183" s="363"/>
      <c r="IPM183" s="363"/>
      <c r="IPN183" s="363"/>
      <c r="IPO183" s="363"/>
      <c r="IPP183" s="363"/>
      <c r="IPQ183" s="363"/>
      <c r="IPR183" s="363"/>
      <c r="IPS183" s="363"/>
      <c r="IPT183" s="363"/>
      <c r="IPU183" s="363"/>
      <c r="IPV183" s="363"/>
      <c r="IPW183" s="363"/>
      <c r="IPX183" s="363"/>
      <c r="IPY183" s="363"/>
      <c r="IPZ183" s="363"/>
      <c r="IQA183" s="363"/>
      <c r="IQB183" s="363"/>
      <c r="IQC183" s="363"/>
      <c r="IQD183" s="363"/>
      <c r="IQE183" s="363"/>
      <c r="IQF183" s="363"/>
      <c r="IQG183" s="363"/>
      <c r="IQH183" s="363"/>
      <c r="IQI183" s="363"/>
      <c r="IQJ183" s="363"/>
      <c r="IQK183" s="363"/>
      <c r="IQL183" s="363"/>
      <c r="IQM183" s="363"/>
      <c r="IQN183" s="363"/>
      <c r="IQO183" s="363"/>
      <c r="IQP183" s="363"/>
      <c r="IQQ183" s="363"/>
      <c r="IQR183" s="363"/>
      <c r="IQS183" s="363"/>
      <c r="IQT183" s="363"/>
      <c r="IQU183" s="363"/>
      <c r="IQV183" s="363"/>
      <c r="IQW183" s="363"/>
      <c r="IQX183" s="363"/>
      <c r="IQY183" s="363"/>
      <c r="IQZ183" s="363"/>
      <c r="IRA183" s="363"/>
      <c r="IRB183" s="363"/>
      <c r="IRC183" s="363"/>
      <c r="IRD183" s="363"/>
      <c r="IRE183" s="363"/>
      <c r="IRF183" s="363"/>
      <c r="IRG183" s="363"/>
      <c r="IRH183" s="363"/>
      <c r="IRI183" s="363"/>
      <c r="IRJ183" s="363"/>
      <c r="IRK183" s="363"/>
      <c r="IRL183" s="363"/>
      <c r="IRM183" s="363"/>
      <c r="IRN183" s="363"/>
      <c r="IRO183" s="363"/>
      <c r="IRP183" s="363"/>
      <c r="IRQ183" s="363"/>
      <c r="IRR183" s="363"/>
      <c r="IRS183" s="363"/>
      <c r="IRT183" s="363"/>
      <c r="IRU183" s="363"/>
      <c r="IRV183" s="363"/>
      <c r="IRW183" s="363"/>
      <c r="IRX183" s="363"/>
      <c r="IRY183" s="363"/>
      <c r="IRZ183" s="363"/>
      <c r="ISA183" s="363"/>
      <c r="ISB183" s="363"/>
      <c r="ISC183" s="363"/>
      <c r="ISD183" s="363"/>
      <c r="ISE183" s="363"/>
      <c r="ISF183" s="363"/>
      <c r="ISG183" s="363"/>
      <c r="ISH183" s="363"/>
      <c r="ISI183" s="363"/>
      <c r="ISJ183" s="363"/>
      <c r="ISK183" s="363"/>
      <c r="ISL183" s="363"/>
      <c r="ISM183" s="363"/>
      <c r="ISN183" s="363"/>
      <c r="ISO183" s="363"/>
      <c r="ISP183" s="363"/>
      <c r="ISQ183" s="363"/>
      <c r="ISR183" s="363"/>
      <c r="ISS183" s="363"/>
      <c r="IST183" s="363"/>
      <c r="ISU183" s="363"/>
      <c r="ISV183" s="363"/>
      <c r="ISW183" s="363"/>
      <c r="ISX183" s="363"/>
      <c r="ISY183" s="363"/>
      <c r="ISZ183" s="363"/>
      <c r="ITA183" s="363"/>
      <c r="ITB183" s="363"/>
      <c r="ITC183" s="363"/>
      <c r="ITD183" s="363"/>
      <c r="ITE183" s="363"/>
      <c r="ITF183" s="363"/>
      <c r="ITG183" s="363"/>
      <c r="ITH183" s="363"/>
      <c r="ITI183" s="363"/>
      <c r="ITJ183" s="363"/>
      <c r="ITK183" s="363"/>
      <c r="ITL183" s="363"/>
      <c r="ITM183" s="363"/>
      <c r="ITN183" s="363"/>
      <c r="ITO183" s="363"/>
      <c r="ITP183" s="363"/>
      <c r="ITQ183" s="363"/>
      <c r="ITR183" s="363"/>
      <c r="ITS183" s="363"/>
      <c r="ITT183" s="363"/>
      <c r="ITU183" s="363"/>
      <c r="ITV183" s="363"/>
      <c r="ITW183" s="363"/>
      <c r="ITX183" s="363"/>
      <c r="ITY183" s="363"/>
      <c r="ITZ183" s="363"/>
      <c r="IUA183" s="363"/>
      <c r="IUB183" s="363"/>
      <c r="IUC183" s="363"/>
      <c r="IUD183" s="363"/>
      <c r="IUE183" s="363"/>
      <c r="IUF183" s="363"/>
      <c r="IUG183" s="363"/>
      <c r="IUH183" s="363"/>
      <c r="IUI183" s="363"/>
      <c r="IUJ183" s="363"/>
      <c r="IUK183" s="363"/>
      <c r="IUL183" s="363"/>
      <c r="IUM183" s="363"/>
      <c r="IUN183" s="363"/>
      <c r="IUO183" s="363"/>
      <c r="IUP183" s="363"/>
      <c r="IUQ183" s="363"/>
      <c r="IUR183" s="363"/>
      <c r="IUS183" s="363"/>
      <c r="IUT183" s="363"/>
      <c r="IUU183" s="363"/>
      <c r="IUV183" s="363"/>
      <c r="IUW183" s="363"/>
      <c r="IUX183" s="363"/>
      <c r="IUY183" s="363"/>
      <c r="IUZ183" s="363"/>
      <c r="IVA183" s="363"/>
      <c r="IVB183" s="363"/>
      <c r="IVC183" s="363"/>
      <c r="IVJ183" s="363"/>
      <c r="IVK183" s="363"/>
      <c r="IVL183" s="363"/>
      <c r="IVM183" s="363"/>
      <c r="IVN183" s="363"/>
      <c r="IVO183" s="363"/>
      <c r="IVP183" s="363"/>
      <c r="IVQ183" s="363"/>
      <c r="IVR183" s="363"/>
      <c r="IVS183" s="363"/>
      <c r="IVT183" s="363"/>
      <c r="IVU183" s="363"/>
      <c r="IVV183" s="363"/>
      <c r="IVW183" s="363"/>
      <c r="IVX183" s="363"/>
      <c r="IVY183" s="363"/>
      <c r="IVZ183" s="363"/>
      <c r="IWA183" s="363"/>
      <c r="IWB183" s="363"/>
      <c r="IWC183" s="363"/>
      <c r="IWD183" s="363"/>
      <c r="IWE183" s="363"/>
      <c r="IWF183" s="363"/>
      <c r="IWG183" s="363"/>
      <c r="IWH183" s="363"/>
      <c r="IWI183" s="363"/>
      <c r="IWJ183" s="363"/>
      <c r="IWK183" s="363"/>
      <c r="IWL183" s="363"/>
      <c r="IWM183" s="363"/>
      <c r="IWN183" s="363"/>
      <c r="IWO183" s="363"/>
      <c r="IWP183" s="363"/>
      <c r="IWQ183" s="363"/>
      <c r="IWR183" s="363"/>
      <c r="IWS183" s="363"/>
      <c r="IWT183" s="363"/>
      <c r="IWU183" s="363"/>
      <c r="IWV183" s="363"/>
      <c r="IWW183" s="363"/>
      <c r="IWX183" s="363"/>
      <c r="IWY183" s="363"/>
      <c r="IWZ183" s="363"/>
      <c r="IXA183" s="363"/>
      <c r="IXB183" s="363"/>
      <c r="IXC183" s="363"/>
      <c r="IXD183" s="363"/>
      <c r="IXE183" s="363"/>
      <c r="IXF183" s="363"/>
      <c r="IXG183" s="363"/>
      <c r="IXH183" s="363"/>
      <c r="IXI183" s="363"/>
      <c r="IXJ183" s="363"/>
      <c r="IXK183" s="363"/>
      <c r="IXL183" s="363"/>
      <c r="IXM183" s="363"/>
      <c r="IXN183" s="363"/>
      <c r="IXO183" s="363"/>
      <c r="IXP183" s="363"/>
      <c r="IXQ183" s="363"/>
      <c r="IXR183" s="363"/>
      <c r="IXS183" s="363"/>
      <c r="IXT183" s="363"/>
      <c r="IXU183" s="363"/>
      <c r="IXV183" s="363"/>
      <c r="IXW183" s="363"/>
      <c r="IXX183" s="363"/>
      <c r="IXY183" s="363"/>
      <c r="IXZ183" s="363"/>
      <c r="IYA183" s="363"/>
      <c r="IYB183" s="363"/>
      <c r="IYC183" s="363"/>
      <c r="IYD183" s="363"/>
      <c r="IYE183" s="363"/>
      <c r="IYF183" s="363"/>
      <c r="IYG183" s="363"/>
      <c r="IYH183" s="363"/>
      <c r="IYI183" s="363"/>
      <c r="IYJ183" s="363"/>
      <c r="IYK183" s="363"/>
      <c r="IYL183" s="363"/>
      <c r="IYM183" s="363"/>
      <c r="IYN183" s="363"/>
      <c r="IYO183" s="363"/>
      <c r="IYP183" s="363"/>
      <c r="IYQ183" s="363"/>
      <c r="IYR183" s="363"/>
      <c r="IYS183" s="363"/>
      <c r="IYT183" s="363"/>
      <c r="IYU183" s="363"/>
      <c r="IYV183" s="363"/>
      <c r="IYW183" s="363"/>
      <c r="IYX183" s="363"/>
      <c r="IYY183" s="363"/>
      <c r="IYZ183" s="363"/>
      <c r="IZA183" s="363"/>
      <c r="IZB183" s="363"/>
      <c r="IZC183" s="363"/>
      <c r="IZD183" s="363"/>
      <c r="IZE183" s="363"/>
      <c r="IZF183" s="363"/>
      <c r="IZG183" s="363"/>
      <c r="IZH183" s="363"/>
      <c r="IZI183" s="363"/>
      <c r="IZJ183" s="363"/>
      <c r="IZK183" s="363"/>
      <c r="IZL183" s="363"/>
      <c r="IZM183" s="363"/>
      <c r="IZN183" s="363"/>
      <c r="IZO183" s="363"/>
      <c r="IZP183" s="363"/>
      <c r="IZQ183" s="363"/>
      <c r="IZR183" s="363"/>
      <c r="IZS183" s="363"/>
      <c r="IZT183" s="363"/>
      <c r="IZU183" s="363"/>
      <c r="IZV183" s="363"/>
      <c r="IZW183" s="363"/>
      <c r="IZX183" s="363"/>
      <c r="IZY183" s="363"/>
      <c r="IZZ183" s="363"/>
      <c r="JAA183" s="363"/>
      <c r="JAB183" s="363"/>
      <c r="JAC183" s="363"/>
      <c r="JAD183" s="363"/>
      <c r="JAE183" s="363"/>
      <c r="JAF183" s="363"/>
      <c r="JAG183" s="363"/>
      <c r="JAH183" s="363"/>
      <c r="JAI183" s="363"/>
      <c r="JAJ183" s="363"/>
      <c r="JAK183" s="363"/>
      <c r="JAL183" s="363"/>
      <c r="JAM183" s="363"/>
      <c r="JAN183" s="363"/>
      <c r="JAO183" s="363"/>
      <c r="JAP183" s="363"/>
      <c r="JAQ183" s="363"/>
      <c r="JAR183" s="363"/>
      <c r="JAS183" s="363"/>
      <c r="JAT183" s="363"/>
      <c r="JAU183" s="363"/>
      <c r="JAV183" s="363"/>
      <c r="JAW183" s="363"/>
      <c r="JAX183" s="363"/>
      <c r="JAY183" s="363"/>
      <c r="JAZ183" s="363"/>
      <c r="JBA183" s="363"/>
      <c r="JBB183" s="363"/>
      <c r="JBC183" s="363"/>
      <c r="JBD183" s="363"/>
      <c r="JBE183" s="363"/>
      <c r="JBF183" s="363"/>
      <c r="JBG183" s="363"/>
      <c r="JBH183" s="363"/>
      <c r="JBI183" s="363"/>
      <c r="JBJ183" s="363"/>
      <c r="JBK183" s="363"/>
      <c r="JBL183" s="363"/>
      <c r="JBM183" s="363"/>
      <c r="JBN183" s="363"/>
      <c r="JBO183" s="363"/>
      <c r="JBP183" s="363"/>
      <c r="JBQ183" s="363"/>
      <c r="JBR183" s="363"/>
      <c r="JBS183" s="363"/>
      <c r="JBT183" s="363"/>
      <c r="JBU183" s="363"/>
      <c r="JBV183" s="363"/>
      <c r="JBW183" s="363"/>
      <c r="JBX183" s="363"/>
      <c r="JBY183" s="363"/>
      <c r="JBZ183" s="363"/>
      <c r="JCA183" s="363"/>
      <c r="JCB183" s="363"/>
      <c r="JCC183" s="363"/>
      <c r="JCD183" s="363"/>
      <c r="JCE183" s="363"/>
      <c r="JCF183" s="363"/>
      <c r="JCG183" s="363"/>
      <c r="JCH183" s="363"/>
      <c r="JCI183" s="363"/>
      <c r="JCJ183" s="363"/>
      <c r="JCK183" s="363"/>
      <c r="JCL183" s="363"/>
      <c r="JCM183" s="363"/>
      <c r="JCN183" s="363"/>
      <c r="JCO183" s="363"/>
      <c r="JCP183" s="363"/>
      <c r="JCQ183" s="363"/>
      <c r="JCR183" s="363"/>
      <c r="JCS183" s="363"/>
      <c r="JCT183" s="363"/>
      <c r="JCU183" s="363"/>
      <c r="JCV183" s="363"/>
      <c r="JCW183" s="363"/>
      <c r="JCX183" s="363"/>
      <c r="JCY183" s="363"/>
      <c r="JCZ183" s="363"/>
      <c r="JDA183" s="363"/>
      <c r="JDB183" s="363"/>
      <c r="JDC183" s="363"/>
      <c r="JDD183" s="363"/>
      <c r="JDE183" s="363"/>
      <c r="JDF183" s="363"/>
      <c r="JDG183" s="363"/>
      <c r="JDH183" s="363"/>
      <c r="JDI183" s="363"/>
      <c r="JDJ183" s="363"/>
      <c r="JDK183" s="363"/>
      <c r="JDL183" s="363"/>
      <c r="JDM183" s="363"/>
      <c r="JDN183" s="363"/>
      <c r="JDO183" s="363"/>
      <c r="JDP183" s="363"/>
      <c r="JDQ183" s="363"/>
      <c r="JDR183" s="363"/>
      <c r="JDS183" s="363"/>
      <c r="JDT183" s="363"/>
      <c r="JDU183" s="363"/>
      <c r="JDV183" s="363"/>
      <c r="JDW183" s="363"/>
      <c r="JDX183" s="363"/>
      <c r="JDY183" s="363"/>
      <c r="JDZ183" s="363"/>
      <c r="JEA183" s="363"/>
      <c r="JEB183" s="363"/>
      <c r="JEC183" s="363"/>
      <c r="JED183" s="363"/>
      <c r="JEE183" s="363"/>
      <c r="JEF183" s="363"/>
      <c r="JEG183" s="363"/>
      <c r="JEH183" s="363"/>
      <c r="JEI183" s="363"/>
      <c r="JEJ183" s="363"/>
      <c r="JEK183" s="363"/>
      <c r="JEL183" s="363"/>
      <c r="JEM183" s="363"/>
      <c r="JEN183" s="363"/>
      <c r="JEO183" s="363"/>
      <c r="JEP183" s="363"/>
      <c r="JEQ183" s="363"/>
      <c r="JER183" s="363"/>
      <c r="JES183" s="363"/>
      <c r="JET183" s="363"/>
      <c r="JEU183" s="363"/>
      <c r="JEV183" s="363"/>
      <c r="JEW183" s="363"/>
      <c r="JEX183" s="363"/>
      <c r="JEY183" s="363"/>
      <c r="JFF183" s="363"/>
      <c r="JFG183" s="363"/>
      <c r="JFH183" s="363"/>
      <c r="JFI183" s="363"/>
      <c r="JFJ183" s="363"/>
      <c r="JFK183" s="363"/>
      <c r="JFL183" s="363"/>
      <c r="JFM183" s="363"/>
      <c r="JFN183" s="363"/>
      <c r="JFO183" s="363"/>
      <c r="JFP183" s="363"/>
      <c r="JFQ183" s="363"/>
      <c r="JFR183" s="363"/>
      <c r="JFS183" s="363"/>
      <c r="JFT183" s="363"/>
      <c r="JFU183" s="363"/>
      <c r="JFV183" s="363"/>
      <c r="JFW183" s="363"/>
      <c r="JFX183" s="363"/>
      <c r="JFY183" s="363"/>
      <c r="JFZ183" s="363"/>
      <c r="JGA183" s="363"/>
      <c r="JGB183" s="363"/>
      <c r="JGC183" s="363"/>
      <c r="JGD183" s="363"/>
      <c r="JGE183" s="363"/>
      <c r="JGF183" s="363"/>
      <c r="JGG183" s="363"/>
      <c r="JGH183" s="363"/>
      <c r="JGI183" s="363"/>
      <c r="JGJ183" s="363"/>
      <c r="JGK183" s="363"/>
      <c r="JGL183" s="363"/>
      <c r="JGM183" s="363"/>
      <c r="JGN183" s="363"/>
      <c r="JGO183" s="363"/>
      <c r="JGP183" s="363"/>
      <c r="JGQ183" s="363"/>
      <c r="JGR183" s="363"/>
      <c r="JGS183" s="363"/>
      <c r="JGT183" s="363"/>
      <c r="JGU183" s="363"/>
      <c r="JGV183" s="363"/>
      <c r="JGW183" s="363"/>
      <c r="JGX183" s="363"/>
      <c r="JGY183" s="363"/>
      <c r="JGZ183" s="363"/>
      <c r="JHA183" s="363"/>
      <c r="JHB183" s="363"/>
      <c r="JHC183" s="363"/>
      <c r="JHD183" s="363"/>
      <c r="JHE183" s="363"/>
      <c r="JHF183" s="363"/>
      <c r="JHG183" s="363"/>
      <c r="JHH183" s="363"/>
      <c r="JHI183" s="363"/>
      <c r="JHJ183" s="363"/>
      <c r="JHK183" s="363"/>
      <c r="JHL183" s="363"/>
      <c r="JHM183" s="363"/>
      <c r="JHN183" s="363"/>
      <c r="JHO183" s="363"/>
      <c r="JHP183" s="363"/>
      <c r="JHQ183" s="363"/>
      <c r="JHR183" s="363"/>
      <c r="JHS183" s="363"/>
      <c r="JHT183" s="363"/>
      <c r="JHU183" s="363"/>
      <c r="JHV183" s="363"/>
      <c r="JHW183" s="363"/>
      <c r="JHX183" s="363"/>
      <c r="JHY183" s="363"/>
      <c r="JHZ183" s="363"/>
      <c r="JIA183" s="363"/>
      <c r="JIB183" s="363"/>
      <c r="JIC183" s="363"/>
      <c r="JID183" s="363"/>
      <c r="JIE183" s="363"/>
      <c r="JIF183" s="363"/>
      <c r="JIG183" s="363"/>
      <c r="JIH183" s="363"/>
      <c r="JII183" s="363"/>
      <c r="JIJ183" s="363"/>
      <c r="JIK183" s="363"/>
      <c r="JIL183" s="363"/>
      <c r="JIM183" s="363"/>
      <c r="JIN183" s="363"/>
      <c r="JIO183" s="363"/>
      <c r="JIP183" s="363"/>
      <c r="JIQ183" s="363"/>
      <c r="JIR183" s="363"/>
      <c r="JIS183" s="363"/>
      <c r="JIT183" s="363"/>
      <c r="JIU183" s="363"/>
      <c r="JIV183" s="363"/>
      <c r="JIW183" s="363"/>
      <c r="JIX183" s="363"/>
      <c r="JIY183" s="363"/>
      <c r="JIZ183" s="363"/>
      <c r="JJA183" s="363"/>
      <c r="JJB183" s="363"/>
      <c r="JJC183" s="363"/>
      <c r="JJD183" s="363"/>
      <c r="JJE183" s="363"/>
      <c r="JJF183" s="363"/>
      <c r="JJG183" s="363"/>
      <c r="JJH183" s="363"/>
      <c r="JJI183" s="363"/>
      <c r="JJJ183" s="363"/>
      <c r="JJK183" s="363"/>
      <c r="JJL183" s="363"/>
      <c r="JJM183" s="363"/>
      <c r="JJN183" s="363"/>
      <c r="JJO183" s="363"/>
      <c r="JJP183" s="363"/>
      <c r="JJQ183" s="363"/>
      <c r="JJR183" s="363"/>
      <c r="JJS183" s="363"/>
      <c r="JJT183" s="363"/>
      <c r="JJU183" s="363"/>
      <c r="JJV183" s="363"/>
      <c r="JJW183" s="363"/>
      <c r="JJX183" s="363"/>
      <c r="JJY183" s="363"/>
      <c r="JJZ183" s="363"/>
      <c r="JKA183" s="363"/>
      <c r="JKB183" s="363"/>
      <c r="JKC183" s="363"/>
      <c r="JKD183" s="363"/>
      <c r="JKE183" s="363"/>
      <c r="JKF183" s="363"/>
      <c r="JKG183" s="363"/>
      <c r="JKH183" s="363"/>
      <c r="JKI183" s="363"/>
      <c r="JKJ183" s="363"/>
      <c r="JKK183" s="363"/>
      <c r="JKL183" s="363"/>
      <c r="JKM183" s="363"/>
      <c r="JKN183" s="363"/>
      <c r="JKO183" s="363"/>
      <c r="JKP183" s="363"/>
      <c r="JKQ183" s="363"/>
      <c r="JKR183" s="363"/>
      <c r="JKS183" s="363"/>
      <c r="JKT183" s="363"/>
      <c r="JKU183" s="363"/>
      <c r="JKV183" s="363"/>
      <c r="JKW183" s="363"/>
      <c r="JKX183" s="363"/>
      <c r="JKY183" s="363"/>
      <c r="JKZ183" s="363"/>
      <c r="JLA183" s="363"/>
      <c r="JLB183" s="363"/>
      <c r="JLC183" s="363"/>
      <c r="JLD183" s="363"/>
      <c r="JLE183" s="363"/>
      <c r="JLF183" s="363"/>
      <c r="JLG183" s="363"/>
      <c r="JLH183" s="363"/>
      <c r="JLI183" s="363"/>
      <c r="JLJ183" s="363"/>
      <c r="JLK183" s="363"/>
      <c r="JLL183" s="363"/>
      <c r="JLM183" s="363"/>
      <c r="JLN183" s="363"/>
      <c r="JLO183" s="363"/>
      <c r="JLP183" s="363"/>
      <c r="JLQ183" s="363"/>
      <c r="JLR183" s="363"/>
      <c r="JLS183" s="363"/>
      <c r="JLT183" s="363"/>
      <c r="JLU183" s="363"/>
      <c r="JLV183" s="363"/>
      <c r="JLW183" s="363"/>
      <c r="JLX183" s="363"/>
      <c r="JLY183" s="363"/>
      <c r="JLZ183" s="363"/>
      <c r="JMA183" s="363"/>
      <c r="JMB183" s="363"/>
      <c r="JMC183" s="363"/>
      <c r="JMD183" s="363"/>
      <c r="JME183" s="363"/>
      <c r="JMF183" s="363"/>
      <c r="JMG183" s="363"/>
      <c r="JMH183" s="363"/>
      <c r="JMI183" s="363"/>
      <c r="JMJ183" s="363"/>
      <c r="JMK183" s="363"/>
      <c r="JML183" s="363"/>
      <c r="JMM183" s="363"/>
      <c r="JMN183" s="363"/>
      <c r="JMO183" s="363"/>
      <c r="JMP183" s="363"/>
      <c r="JMQ183" s="363"/>
      <c r="JMR183" s="363"/>
      <c r="JMS183" s="363"/>
      <c r="JMT183" s="363"/>
      <c r="JMU183" s="363"/>
      <c r="JMV183" s="363"/>
      <c r="JMW183" s="363"/>
      <c r="JMX183" s="363"/>
      <c r="JMY183" s="363"/>
      <c r="JMZ183" s="363"/>
      <c r="JNA183" s="363"/>
      <c r="JNB183" s="363"/>
      <c r="JNC183" s="363"/>
      <c r="JND183" s="363"/>
      <c r="JNE183" s="363"/>
      <c r="JNF183" s="363"/>
      <c r="JNG183" s="363"/>
      <c r="JNH183" s="363"/>
      <c r="JNI183" s="363"/>
      <c r="JNJ183" s="363"/>
      <c r="JNK183" s="363"/>
      <c r="JNL183" s="363"/>
      <c r="JNM183" s="363"/>
      <c r="JNN183" s="363"/>
      <c r="JNO183" s="363"/>
      <c r="JNP183" s="363"/>
      <c r="JNQ183" s="363"/>
      <c r="JNR183" s="363"/>
      <c r="JNS183" s="363"/>
      <c r="JNT183" s="363"/>
      <c r="JNU183" s="363"/>
      <c r="JNV183" s="363"/>
      <c r="JNW183" s="363"/>
      <c r="JNX183" s="363"/>
      <c r="JNY183" s="363"/>
      <c r="JNZ183" s="363"/>
      <c r="JOA183" s="363"/>
      <c r="JOB183" s="363"/>
      <c r="JOC183" s="363"/>
      <c r="JOD183" s="363"/>
      <c r="JOE183" s="363"/>
      <c r="JOF183" s="363"/>
      <c r="JOG183" s="363"/>
      <c r="JOH183" s="363"/>
      <c r="JOI183" s="363"/>
      <c r="JOJ183" s="363"/>
      <c r="JOK183" s="363"/>
      <c r="JOL183" s="363"/>
      <c r="JOM183" s="363"/>
      <c r="JON183" s="363"/>
      <c r="JOO183" s="363"/>
      <c r="JOP183" s="363"/>
      <c r="JOQ183" s="363"/>
      <c r="JOR183" s="363"/>
      <c r="JOS183" s="363"/>
      <c r="JOT183" s="363"/>
      <c r="JOU183" s="363"/>
      <c r="JPB183" s="363"/>
      <c r="JPC183" s="363"/>
      <c r="JPD183" s="363"/>
      <c r="JPE183" s="363"/>
      <c r="JPF183" s="363"/>
      <c r="JPG183" s="363"/>
      <c r="JPH183" s="363"/>
      <c r="JPI183" s="363"/>
      <c r="JPJ183" s="363"/>
      <c r="JPK183" s="363"/>
      <c r="JPL183" s="363"/>
      <c r="JPM183" s="363"/>
      <c r="JPN183" s="363"/>
      <c r="JPO183" s="363"/>
      <c r="JPP183" s="363"/>
      <c r="JPQ183" s="363"/>
      <c r="JPR183" s="363"/>
      <c r="JPS183" s="363"/>
      <c r="JPT183" s="363"/>
      <c r="JPU183" s="363"/>
      <c r="JPV183" s="363"/>
      <c r="JPW183" s="363"/>
      <c r="JPX183" s="363"/>
      <c r="JPY183" s="363"/>
      <c r="JPZ183" s="363"/>
      <c r="JQA183" s="363"/>
      <c r="JQB183" s="363"/>
      <c r="JQC183" s="363"/>
      <c r="JQD183" s="363"/>
      <c r="JQE183" s="363"/>
      <c r="JQF183" s="363"/>
      <c r="JQG183" s="363"/>
      <c r="JQH183" s="363"/>
      <c r="JQI183" s="363"/>
      <c r="JQJ183" s="363"/>
      <c r="JQK183" s="363"/>
      <c r="JQL183" s="363"/>
      <c r="JQM183" s="363"/>
      <c r="JQN183" s="363"/>
      <c r="JQO183" s="363"/>
      <c r="JQP183" s="363"/>
      <c r="JQQ183" s="363"/>
      <c r="JQR183" s="363"/>
      <c r="JQS183" s="363"/>
      <c r="JQT183" s="363"/>
      <c r="JQU183" s="363"/>
      <c r="JQV183" s="363"/>
      <c r="JQW183" s="363"/>
      <c r="JQX183" s="363"/>
      <c r="JQY183" s="363"/>
      <c r="JQZ183" s="363"/>
      <c r="JRA183" s="363"/>
      <c r="JRB183" s="363"/>
      <c r="JRC183" s="363"/>
      <c r="JRD183" s="363"/>
      <c r="JRE183" s="363"/>
      <c r="JRF183" s="363"/>
      <c r="JRG183" s="363"/>
      <c r="JRH183" s="363"/>
      <c r="JRI183" s="363"/>
      <c r="JRJ183" s="363"/>
      <c r="JRK183" s="363"/>
      <c r="JRL183" s="363"/>
      <c r="JRM183" s="363"/>
      <c r="JRN183" s="363"/>
      <c r="JRO183" s="363"/>
      <c r="JRP183" s="363"/>
      <c r="JRQ183" s="363"/>
      <c r="JRR183" s="363"/>
      <c r="JRS183" s="363"/>
      <c r="JRT183" s="363"/>
      <c r="JRU183" s="363"/>
      <c r="JRV183" s="363"/>
      <c r="JRW183" s="363"/>
      <c r="JRX183" s="363"/>
      <c r="JRY183" s="363"/>
      <c r="JRZ183" s="363"/>
      <c r="JSA183" s="363"/>
      <c r="JSB183" s="363"/>
      <c r="JSC183" s="363"/>
      <c r="JSD183" s="363"/>
      <c r="JSE183" s="363"/>
      <c r="JSF183" s="363"/>
      <c r="JSG183" s="363"/>
      <c r="JSH183" s="363"/>
      <c r="JSI183" s="363"/>
      <c r="JSJ183" s="363"/>
      <c r="JSK183" s="363"/>
      <c r="JSL183" s="363"/>
      <c r="JSM183" s="363"/>
      <c r="JSN183" s="363"/>
      <c r="JSO183" s="363"/>
      <c r="JSP183" s="363"/>
      <c r="JSQ183" s="363"/>
      <c r="JSR183" s="363"/>
      <c r="JSS183" s="363"/>
      <c r="JST183" s="363"/>
      <c r="JSU183" s="363"/>
      <c r="JSV183" s="363"/>
      <c r="JSW183" s="363"/>
      <c r="JSX183" s="363"/>
      <c r="JSY183" s="363"/>
      <c r="JSZ183" s="363"/>
      <c r="JTA183" s="363"/>
      <c r="JTB183" s="363"/>
      <c r="JTC183" s="363"/>
      <c r="JTD183" s="363"/>
      <c r="JTE183" s="363"/>
      <c r="JTF183" s="363"/>
      <c r="JTG183" s="363"/>
      <c r="JTH183" s="363"/>
      <c r="JTI183" s="363"/>
      <c r="JTJ183" s="363"/>
      <c r="JTK183" s="363"/>
      <c r="JTL183" s="363"/>
      <c r="JTM183" s="363"/>
      <c r="JTN183" s="363"/>
      <c r="JTO183" s="363"/>
      <c r="JTP183" s="363"/>
      <c r="JTQ183" s="363"/>
      <c r="JTR183" s="363"/>
      <c r="JTS183" s="363"/>
      <c r="JTT183" s="363"/>
      <c r="JTU183" s="363"/>
      <c r="JTV183" s="363"/>
      <c r="JTW183" s="363"/>
      <c r="JTX183" s="363"/>
      <c r="JTY183" s="363"/>
      <c r="JTZ183" s="363"/>
      <c r="JUA183" s="363"/>
      <c r="JUB183" s="363"/>
      <c r="JUC183" s="363"/>
      <c r="JUD183" s="363"/>
      <c r="JUE183" s="363"/>
      <c r="JUF183" s="363"/>
      <c r="JUG183" s="363"/>
      <c r="JUH183" s="363"/>
      <c r="JUI183" s="363"/>
      <c r="JUJ183" s="363"/>
      <c r="JUK183" s="363"/>
      <c r="JUL183" s="363"/>
      <c r="JUM183" s="363"/>
      <c r="JUN183" s="363"/>
      <c r="JUO183" s="363"/>
      <c r="JUP183" s="363"/>
      <c r="JUQ183" s="363"/>
      <c r="JUR183" s="363"/>
      <c r="JUS183" s="363"/>
      <c r="JUT183" s="363"/>
      <c r="JUU183" s="363"/>
      <c r="JUV183" s="363"/>
      <c r="JUW183" s="363"/>
      <c r="JUX183" s="363"/>
      <c r="JUY183" s="363"/>
      <c r="JUZ183" s="363"/>
      <c r="JVA183" s="363"/>
      <c r="JVB183" s="363"/>
      <c r="JVC183" s="363"/>
      <c r="JVD183" s="363"/>
      <c r="JVE183" s="363"/>
      <c r="JVF183" s="363"/>
      <c r="JVG183" s="363"/>
      <c r="JVH183" s="363"/>
      <c r="JVI183" s="363"/>
      <c r="JVJ183" s="363"/>
      <c r="JVK183" s="363"/>
      <c r="JVL183" s="363"/>
      <c r="JVM183" s="363"/>
      <c r="JVN183" s="363"/>
      <c r="JVO183" s="363"/>
      <c r="JVP183" s="363"/>
      <c r="JVQ183" s="363"/>
      <c r="JVR183" s="363"/>
      <c r="JVS183" s="363"/>
      <c r="JVT183" s="363"/>
      <c r="JVU183" s="363"/>
      <c r="JVV183" s="363"/>
      <c r="JVW183" s="363"/>
      <c r="JVX183" s="363"/>
      <c r="JVY183" s="363"/>
      <c r="JVZ183" s="363"/>
      <c r="JWA183" s="363"/>
      <c r="JWB183" s="363"/>
      <c r="JWC183" s="363"/>
      <c r="JWD183" s="363"/>
      <c r="JWE183" s="363"/>
      <c r="JWF183" s="363"/>
      <c r="JWG183" s="363"/>
      <c r="JWH183" s="363"/>
      <c r="JWI183" s="363"/>
      <c r="JWJ183" s="363"/>
      <c r="JWK183" s="363"/>
      <c r="JWL183" s="363"/>
      <c r="JWM183" s="363"/>
      <c r="JWN183" s="363"/>
      <c r="JWO183" s="363"/>
      <c r="JWP183" s="363"/>
      <c r="JWQ183" s="363"/>
      <c r="JWR183" s="363"/>
      <c r="JWS183" s="363"/>
      <c r="JWT183" s="363"/>
      <c r="JWU183" s="363"/>
      <c r="JWV183" s="363"/>
      <c r="JWW183" s="363"/>
      <c r="JWX183" s="363"/>
      <c r="JWY183" s="363"/>
      <c r="JWZ183" s="363"/>
      <c r="JXA183" s="363"/>
      <c r="JXB183" s="363"/>
      <c r="JXC183" s="363"/>
      <c r="JXD183" s="363"/>
      <c r="JXE183" s="363"/>
      <c r="JXF183" s="363"/>
      <c r="JXG183" s="363"/>
      <c r="JXH183" s="363"/>
      <c r="JXI183" s="363"/>
      <c r="JXJ183" s="363"/>
      <c r="JXK183" s="363"/>
      <c r="JXL183" s="363"/>
      <c r="JXM183" s="363"/>
      <c r="JXN183" s="363"/>
      <c r="JXO183" s="363"/>
      <c r="JXP183" s="363"/>
      <c r="JXQ183" s="363"/>
      <c r="JXR183" s="363"/>
      <c r="JXS183" s="363"/>
      <c r="JXT183" s="363"/>
      <c r="JXU183" s="363"/>
      <c r="JXV183" s="363"/>
      <c r="JXW183" s="363"/>
      <c r="JXX183" s="363"/>
      <c r="JXY183" s="363"/>
      <c r="JXZ183" s="363"/>
      <c r="JYA183" s="363"/>
      <c r="JYB183" s="363"/>
      <c r="JYC183" s="363"/>
      <c r="JYD183" s="363"/>
      <c r="JYE183" s="363"/>
      <c r="JYF183" s="363"/>
      <c r="JYG183" s="363"/>
      <c r="JYH183" s="363"/>
      <c r="JYI183" s="363"/>
      <c r="JYJ183" s="363"/>
      <c r="JYK183" s="363"/>
      <c r="JYL183" s="363"/>
      <c r="JYM183" s="363"/>
      <c r="JYN183" s="363"/>
      <c r="JYO183" s="363"/>
      <c r="JYP183" s="363"/>
      <c r="JYQ183" s="363"/>
      <c r="JYX183" s="363"/>
      <c r="JYY183" s="363"/>
      <c r="JYZ183" s="363"/>
      <c r="JZA183" s="363"/>
      <c r="JZB183" s="363"/>
      <c r="JZC183" s="363"/>
      <c r="JZD183" s="363"/>
      <c r="JZE183" s="363"/>
      <c r="JZF183" s="363"/>
      <c r="JZG183" s="363"/>
      <c r="JZH183" s="363"/>
      <c r="JZI183" s="363"/>
      <c r="JZJ183" s="363"/>
      <c r="JZK183" s="363"/>
      <c r="JZL183" s="363"/>
      <c r="JZM183" s="363"/>
      <c r="JZN183" s="363"/>
      <c r="JZO183" s="363"/>
      <c r="JZP183" s="363"/>
      <c r="JZQ183" s="363"/>
      <c r="JZR183" s="363"/>
      <c r="JZS183" s="363"/>
      <c r="JZT183" s="363"/>
      <c r="JZU183" s="363"/>
      <c r="JZV183" s="363"/>
      <c r="JZW183" s="363"/>
      <c r="JZX183" s="363"/>
      <c r="JZY183" s="363"/>
      <c r="JZZ183" s="363"/>
      <c r="KAA183" s="363"/>
      <c r="KAB183" s="363"/>
      <c r="KAC183" s="363"/>
      <c r="KAD183" s="363"/>
      <c r="KAE183" s="363"/>
      <c r="KAF183" s="363"/>
      <c r="KAG183" s="363"/>
      <c r="KAH183" s="363"/>
      <c r="KAI183" s="363"/>
      <c r="KAJ183" s="363"/>
      <c r="KAK183" s="363"/>
      <c r="KAL183" s="363"/>
      <c r="KAM183" s="363"/>
      <c r="KAN183" s="363"/>
      <c r="KAO183" s="363"/>
      <c r="KAP183" s="363"/>
      <c r="KAQ183" s="363"/>
      <c r="KAR183" s="363"/>
      <c r="KAS183" s="363"/>
      <c r="KAT183" s="363"/>
      <c r="KAU183" s="363"/>
      <c r="KAV183" s="363"/>
      <c r="KAW183" s="363"/>
      <c r="KAX183" s="363"/>
      <c r="KAY183" s="363"/>
      <c r="KAZ183" s="363"/>
      <c r="KBA183" s="363"/>
      <c r="KBB183" s="363"/>
      <c r="KBC183" s="363"/>
      <c r="KBD183" s="363"/>
      <c r="KBE183" s="363"/>
      <c r="KBF183" s="363"/>
      <c r="KBG183" s="363"/>
      <c r="KBH183" s="363"/>
      <c r="KBI183" s="363"/>
      <c r="KBJ183" s="363"/>
      <c r="KBK183" s="363"/>
      <c r="KBL183" s="363"/>
      <c r="KBM183" s="363"/>
      <c r="KBN183" s="363"/>
      <c r="KBO183" s="363"/>
      <c r="KBP183" s="363"/>
      <c r="KBQ183" s="363"/>
      <c r="KBR183" s="363"/>
      <c r="KBS183" s="363"/>
      <c r="KBT183" s="363"/>
      <c r="KBU183" s="363"/>
      <c r="KBV183" s="363"/>
      <c r="KBW183" s="363"/>
      <c r="KBX183" s="363"/>
      <c r="KBY183" s="363"/>
      <c r="KBZ183" s="363"/>
      <c r="KCA183" s="363"/>
      <c r="KCB183" s="363"/>
      <c r="KCC183" s="363"/>
      <c r="KCD183" s="363"/>
      <c r="KCE183" s="363"/>
      <c r="KCF183" s="363"/>
      <c r="KCG183" s="363"/>
      <c r="KCH183" s="363"/>
      <c r="KCI183" s="363"/>
      <c r="KCJ183" s="363"/>
      <c r="KCK183" s="363"/>
      <c r="KCL183" s="363"/>
      <c r="KCM183" s="363"/>
      <c r="KCN183" s="363"/>
      <c r="KCO183" s="363"/>
      <c r="KCP183" s="363"/>
      <c r="KCQ183" s="363"/>
      <c r="KCR183" s="363"/>
      <c r="KCS183" s="363"/>
      <c r="KCT183" s="363"/>
      <c r="KCU183" s="363"/>
      <c r="KCV183" s="363"/>
      <c r="KCW183" s="363"/>
      <c r="KCX183" s="363"/>
      <c r="KCY183" s="363"/>
      <c r="KCZ183" s="363"/>
      <c r="KDA183" s="363"/>
      <c r="KDB183" s="363"/>
      <c r="KDC183" s="363"/>
      <c r="KDD183" s="363"/>
      <c r="KDE183" s="363"/>
      <c r="KDF183" s="363"/>
      <c r="KDG183" s="363"/>
      <c r="KDH183" s="363"/>
      <c r="KDI183" s="363"/>
      <c r="KDJ183" s="363"/>
      <c r="KDK183" s="363"/>
      <c r="KDL183" s="363"/>
      <c r="KDM183" s="363"/>
      <c r="KDN183" s="363"/>
      <c r="KDO183" s="363"/>
      <c r="KDP183" s="363"/>
      <c r="KDQ183" s="363"/>
      <c r="KDR183" s="363"/>
      <c r="KDS183" s="363"/>
      <c r="KDT183" s="363"/>
      <c r="KDU183" s="363"/>
      <c r="KDV183" s="363"/>
      <c r="KDW183" s="363"/>
      <c r="KDX183" s="363"/>
      <c r="KDY183" s="363"/>
      <c r="KDZ183" s="363"/>
      <c r="KEA183" s="363"/>
      <c r="KEB183" s="363"/>
      <c r="KEC183" s="363"/>
      <c r="KED183" s="363"/>
      <c r="KEE183" s="363"/>
      <c r="KEF183" s="363"/>
      <c r="KEG183" s="363"/>
      <c r="KEH183" s="363"/>
      <c r="KEI183" s="363"/>
      <c r="KEJ183" s="363"/>
      <c r="KEK183" s="363"/>
      <c r="KEL183" s="363"/>
      <c r="KEM183" s="363"/>
      <c r="KEN183" s="363"/>
      <c r="KEO183" s="363"/>
      <c r="KEP183" s="363"/>
      <c r="KEQ183" s="363"/>
      <c r="KER183" s="363"/>
      <c r="KES183" s="363"/>
      <c r="KET183" s="363"/>
      <c r="KEU183" s="363"/>
      <c r="KEV183" s="363"/>
      <c r="KEW183" s="363"/>
      <c r="KEX183" s="363"/>
      <c r="KEY183" s="363"/>
      <c r="KEZ183" s="363"/>
      <c r="KFA183" s="363"/>
      <c r="KFB183" s="363"/>
      <c r="KFC183" s="363"/>
      <c r="KFD183" s="363"/>
      <c r="KFE183" s="363"/>
      <c r="KFF183" s="363"/>
      <c r="KFG183" s="363"/>
      <c r="KFH183" s="363"/>
      <c r="KFI183" s="363"/>
      <c r="KFJ183" s="363"/>
      <c r="KFK183" s="363"/>
      <c r="KFL183" s="363"/>
      <c r="KFM183" s="363"/>
      <c r="KFN183" s="363"/>
      <c r="KFO183" s="363"/>
      <c r="KFP183" s="363"/>
      <c r="KFQ183" s="363"/>
      <c r="KFR183" s="363"/>
      <c r="KFS183" s="363"/>
      <c r="KFT183" s="363"/>
      <c r="KFU183" s="363"/>
      <c r="KFV183" s="363"/>
      <c r="KFW183" s="363"/>
      <c r="KFX183" s="363"/>
      <c r="KFY183" s="363"/>
      <c r="KFZ183" s="363"/>
      <c r="KGA183" s="363"/>
      <c r="KGB183" s="363"/>
      <c r="KGC183" s="363"/>
      <c r="KGD183" s="363"/>
      <c r="KGE183" s="363"/>
      <c r="KGF183" s="363"/>
      <c r="KGG183" s="363"/>
      <c r="KGH183" s="363"/>
      <c r="KGI183" s="363"/>
      <c r="KGJ183" s="363"/>
      <c r="KGK183" s="363"/>
      <c r="KGL183" s="363"/>
      <c r="KGM183" s="363"/>
      <c r="KGN183" s="363"/>
      <c r="KGO183" s="363"/>
      <c r="KGP183" s="363"/>
      <c r="KGQ183" s="363"/>
      <c r="KGR183" s="363"/>
      <c r="KGS183" s="363"/>
      <c r="KGT183" s="363"/>
      <c r="KGU183" s="363"/>
      <c r="KGV183" s="363"/>
      <c r="KGW183" s="363"/>
      <c r="KGX183" s="363"/>
      <c r="KGY183" s="363"/>
      <c r="KGZ183" s="363"/>
      <c r="KHA183" s="363"/>
      <c r="KHB183" s="363"/>
      <c r="KHC183" s="363"/>
      <c r="KHD183" s="363"/>
      <c r="KHE183" s="363"/>
      <c r="KHF183" s="363"/>
      <c r="KHG183" s="363"/>
      <c r="KHH183" s="363"/>
      <c r="KHI183" s="363"/>
      <c r="KHJ183" s="363"/>
      <c r="KHK183" s="363"/>
      <c r="KHL183" s="363"/>
      <c r="KHM183" s="363"/>
      <c r="KHN183" s="363"/>
      <c r="KHO183" s="363"/>
      <c r="KHP183" s="363"/>
      <c r="KHQ183" s="363"/>
      <c r="KHR183" s="363"/>
      <c r="KHS183" s="363"/>
      <c r="KHT183" s="363"/>
      <c r="KHU183" s="363"/>
      <c r="KHV183" s="363"/>
      <c r="KHW183" s="363"/>
      <c r="KHX183" s="363"/>
      <c r="KHY183" s="363"/>
      <c r="KHZ183" s="363"/>
      <c r="KIA183" s="363"/>
      <c r="KIB183" s="363"/>
      <c r="KIC183" s="363"/>
      <c r="KID183" s="363"/>
      <c r="KIE183" s="363"/>
      <c r="KIF183" s="363"/>
      <c r="KIG183" s="363"/>
      <c r="KIH183" s="363"/>
      <c r="KII183" s="363"/>
      <c r="KIJ183" s="363"/>
      <c r="KIK183" s="363"/>
      <c r="KIL183" s="363"/>
      <c r="KIM183" s="363"/>
      <c r="KIT183" s="363"/>
      <c r="KIU183" s="363"/>
      <c r="KIV183" s="363"/>
      <c r="KIW183" s="363"/>
      <c r="KIX183" s="363"/>
      <c r="KIY183" s="363"/>
      <c r="KIZ183" s="363"/>
      <c r="KJA183" s="363"/>
      <c r="KJB183" s="363"/>
      <c r="KJC183" s="363"/>
      <c r="KJD183" s="363"/>
      <c r="KJE183" s="363"/>
      <c r="KJF183" s="363"/>
      <c r="KJG183" s="363"/>
      <c r="KJH183" s="363"/>
      <c r="KJI183" s="363"/>
      <c r="KJJ183" s="363"/>
      <c r="KJK183" s="363"/>
      <c r="KJL183" s="363"/>
      <c r="KJM183" s="363"/>
      <c r="KJN183" s="363"/>
      <c r="KJO183" s="363"/>
      <c r="KJP183" s="363"/>
      <c r="KJQ183" s="363"/>
      <c r="KJR183" s="363"/>
      <c r="KJS183" s="363"/>
      <c r="KJT183" s="363"/>
      <c r="KJU183" s="363"/>
      <c r="KJV183" s="363"/>
      <c r="KJW183" s="363"/>
      <c r="KJX183" s="363"/>
      <c r="KJY183" s="363"/>
      <c r="KJZ183" s="363"/>
      <c r="KKA183" s="363"/>
      <c r="KKB183" s="363"/>
      <c r="KKC183" s="363"/>
      <c r="KKD183" s="363"/>
      <c r="KKE183" s="363"/>
      <c r="KKF183" s="363"/>
      <c r="KKG183" s="363"/>
      <c r="KKH183" s="363"/>
      <c r="KKI183" s="363"/>
      <c r="KKJ183" s="363"/>
      <c r="KKK183" s="363"/>
      <c r="KKL183" s="363"/>
      <c r="KKM183" s="363"/>
      <c r="KKN183" s="363"/>
      <c r="KKO183" s="363"/>
      <c r="KKP183" s="363"/>
      <c r="KKQ183" s="363"/>
      <c r="KKR183" s="363"/>
      <c r="KKS183" s="363"/>
      <c r="KKT183" s="363"/>
      <c r="KKU183" s="363"/>
      <c r="KKV183" s="363"/>
      <c r="KKW183" s="363"/>
      <c r="KKX183" s="363"/>
      <c r="KKY183" s="363"/>
      <c r="KKZ183" s="363"/>
      <c r="KLA183" s="363"/>
      <c r="KLB183" s="363"/>
      <c r="KLC183" s="363"/>
      <c r="KLD183" s="363"/>
      <c r="KLE183" s="363"/>
      <c r="KLF183" s="363"/>
      <c r="KLG183" s="363"/>
      <c r="KLH183" s="363"/>
      <c r="KLI183" s="363"/>
      <c r="KLJ183" s="363"/>
      <c r="KLK183" s="363"/>
      <c r="KLL183" s="363"/>
      <c r="KLM183" s="363"/>
      <c r="KLN183" s="363"/>
      <c r="KLO183" s="363"/>
      <c r="KLP183" s="363"/>
      <c r="KLQ183" s="363"/>
      <c r="KLR183" s="363"/>
      <c r="KLS183" s="363"/>
      <c r="KLT183" s="363"/>
      <c r="KLU183" s="363"/>
      <c r="KLV183" s="363"/>
      <c r="KLW183" s="363"/>
      <c r="KLX183" s="363"/>
      <c r="KLY183" s="363"/>
      <c r="KLZ183" s="363"/>
      <c r="KMA183" s="363"/>
      <c r="KMB183" s="363"/>
      <c r="KMC183" s="363"/>
      <c r="KMD183" s="363"/>
      <c r="KME183" s="363"/>
      <c r="KMF183" s="363"/>
      <c r="KMG183" s="363"/>
      <c r="KMH183" s="363"/>
      <c r="KMI183" s="363"/>
      <c r="KMJ183" s="363"/>
      <c r="KMK183" s="363"/>
      <c r="KML183" s="363"/>
      <c r="KMM183" s="363"/>
      <c r="KMN183" s="363"/>
      <c r="KMO183" s="363"/>
      <c r="KMP183" s="363"/>
      <c r="KMQ183" s="363"/>
      <c r="KMR183" s="363"/>
      <c r="KMS183" s="363"/>
      <c r="KMT183" s="363"/>
      <c r="KMU183" s="363"/>
      <c r="KMV183" s="363"/>
      <c r="KMW183" s="363"/>
      <c r="KMX183" s="363"/>
      <c r="KMY183" s="363"/>
      <c r="KMZ183" s="363"/>
      <c r="KNA183" s="363"/>
      <c r="KNB183" s="363"/>
      <c r="KNC183" s="363"/>
      <c r="KND183" s="363"/>
      <c r="KNE183" s="363"/>
      <c r="KNF183" s="363"/>
      <c r="KNG183" s="363"/>
      <c r="KNH183" s="363"/>
      <c r="KNI183" s="363"/>
      <c r="KNJ183" s="363"/>
      <c r="KNK183" s="363"/>
      <c r="KNL183" s="363"/>
      <c r="KNM183" s="363"/>
      <c r="KNN183" s="363"/>
      <c r="KNO183" s="363"/>
      <c r="KNP183" s="363"/>
      <c r="KNQ183" s="363"/>
      <c r="KNR183" s="363"/>
      <c r="KNS183" s="363"/>
      <c r="KNT183" s="363"/>
      <c r="KNU183" s="363"/>
      <c r="KNV183" s="363"/>
      <c r="KNW183" s="363"/>
      <c r="KNX183" s="363"/>
      <c r="KNY183" s="363"/>
      <c r="KNZ183" s="363"/>
      <c r="KOA183" s="363"/>
      <c r="KOB183" s="363"/>
      <c r="KOC183" s="363"/>
      <c r="KOD183" s="363"/>
      <c r="KOE183" s="363"/>
      <c r="KOF183" s="363"/>
      <c r="KOG183" s="363"/>
      <c r="KOH183" s="363"/>
      <c r="KOI183" s="363"/>
      <c r="KOJ183" s="363"/>
      <c r="KOK183" s="363"/>
      <c r="KOL183" s="363"/>
      <c r="KOM183" s="363"/>
      <c r="KON183" s="363"/>
      <c r="KOO183" s="363"/>
      <c r="KOP183" s="363"/>
      <c r="KOQ183" s="363"/>
      <c r="KOR183" s="363"/>
      <c r="KOS183" s="363"/>
      <c r="KOT183" s="363"/>
      <c r="KOU183" s="363"/>
      <c r="KOV183" s="363"/>
      <c r="KOW183" s="363"/>
      <c r="KOX183" s="363"/>
      <c r="KOY183" s="363"/>
      <c r="KOZ183" s="363"/>
      <c r="KPA183" s="363"/>
      <c r="KPB183" s="363"/>
      <c r="KPC183" s="363"/>
      <c r="KPD183" s="363"/>
      <c r="KPE183" s="363"/>
      <c r="KPF183" s="363"/>
      <c r="KPG183" s="363"/>
      <c r="KPH183" s="363"/>
      <c r="KPI183" s="363"/>
      <c r="KPJ183" s="363"/>
      <c r="KPK183" s="363"/>
      <c r="KPL183" s="363"/>
      <c r="KPM183" s="363"/>
      <c r="KPN183" s="363"/>
      <c r="KPO183" s="363"/>
      <c r="KPP183" s="363"/>
      <c r="KPQ183" s="363"/>
      <c r="KPR183" s="363"/>
      <c r="KPS183" s="363"/>
      <c r="KPT183" s="363"/>
      <c r="KPU183" s="363"/>
      <c r="KPV183" s="363"/>
      <c r="KPW183" s="363"/>
      <c r="KPX183" s="363"/>
      <c r="KPY183" s="363"/>
      <c r="KPZ183" s="363"/>
      <c r="KQA183" s="363"/>
      <c r="KQB183" s="363"/>
      <c r="KQC183" s="363"/>
      <c r="KQD183" s="363"/>
      <c r="KQE183" s="363"/>
      <c r="KQF183" s="363"/>
      <c r="KQG183" s="363"/>
      <c r="KQH183" s="363"/>
      <c r="KQI183" s="363"/>
      <c r="KQJ183" s="363"/>
      <c r="KQK183" s="363"/>
      <c r="KQL183" s="363"/>
      <c r="KQM183" s="363"/>
      <c r="KQN183" s="363"/>
      <c r="KQO183" s="363"/>
      <c r="KQP183" s="363"/>
      <c r="KQQ183" s="363"/>
      <c r="KQR183" s="363"/>
      <c r="KQS183" s="363"/>
      <c r="KQT183" s="363"/>
      <c r="KQU183" s="363"/>
      <c r="KQV183" s="363"/>
      <c r="KQW183" s="363"/>
      <c r="KQX183" s="363"/>
      <c r="KQY183" s="363"/>
      <c r="KQZ183" s="363"/>
      <c r="KRA183" s="363"/>
      <c r="KRB183" s="363"/>
      <c r="KRC183" s="363"/>
      <c r="KRD183" s="363"/>
      <c r="KRE183" s="363"/>
      <c r="KRF183" s="363"/>
      <c r="KRG183" s="363"/>
      <c r="KRH183" s="363"/>
      <c r="KRI183" s="363"/>
      <c r="KRJ183" s="363"/>
      <c r="KRK183" s="363"/>
      <c r="KRL183" s="363"/>
      <c r="KRM183" s="363"/>
      <c r="KRN183" s="363"/>
      <c r="KRO183" s="363"/>
      <c r="KRP183" s="363"/>
      <c r="KRQ183" s="363"/>
      <c r="KRR183" s="363"/>
      <c r="KRS183" s="363"/>
      <c r="KRT183" s="363"/>
      <c r="KRU183" s="363"/>
      <c r="KRV183" s="363"/>
      <c r="KRW183" s="363"/>
      <c r="KRX183" s="363"/>
      <c r="KRY183" s="363"/>
      <c r="KRZ183" s="363"/>
      <c r="KSA183" s="363"/>
      <c r="KSB183" s="363"/>
      <c r="KSC183" s="363"/>
      <c r="KSD183" s="363"/>
      <c r="KSE183" s="363"/>
      <c r="KSF183" s="363"/>
      <c r="KSG183" s="363"/>
      <c r="KSH183" s="363"/>
      <c r="KSI183" s="363"/>
      <c r="KSP183" s="363"/>
      <c r="KSQ183" s="363"/>
      <c r="KSR183" s="363"/>
      <c r="KSS183" s="363"/>
      <c r="KST183" s="363"/>
      <c r="KSU183" s="363"/>
      <c r="KSV183" s="363"/>
      <c r="KSW183" s="363"/>
      <c r="KSX183" s="363"/>
      <c r="KSY183" s="363"/>
      <c r="KSZ183" s="363"/>
      <c r="KTA183" s="363"/>
      <c r="KTB183" s="363"/>
      <c r="KTC183" s="363"/>
      <c r="KTD183" s="363"/>
      <c r="KTE183" s="363"/>
      <c r="KTF183" s="363"/>
      <c r="KTG183" s="363"/>
      <c r="KTH183" s="363"/>
      <c r="KTI183" s="363"/>
      <c r="KTJ183" s="363"/>
      <c r="KTK183" s="363"/>
      <c r="KTL183" s="363"/>
      <c r="KTM183" s="363"/>
      <c r="KTN183" s="363"/>
      <c r="KTO183" s="363"/>
      <c r="KTP183" s="363"/>
      <c r="KTQ183" s="363"/>
      <c r="KTR183" s="363"/>
      <c r="KTS183" s="363"/>
      <c r="KTT183" s="363"/>
      <c r="KTU183" s="363"/>
      <c r="KTV183" s="363"/>
      <c r="KTW183" s="363"/>
      <c r="KTX183" s="363"/>
      <c r="KTY183" s="363"/>
      <c r="KTZ183" s="363"/>
      <c r="KUA183" s="363"/>
      <c r="KUB183" s="363"/>
      <c r="KUC183" s="363"/>
      <c r="KUD183" s="363"/>
      <c r="KUE183" s="363"/>
      <c r="KUF183" s="363"/>
      <c r="KUG183" s="363"/>
      <c r="KUH183" s="363"/>
      <c r="KUI183" s="363"/>
      <c r="KUJ183" s="363"/>
      <c r="KUK183" s="363"/>
      <c r="KUL183" s="363"/>
      <c r="KUM183" s="363"/>
      <c r="KUN183" s="363"/>
      <c r="KUO183" s="363"/>
      <c r="KUP183" s="363"/>
      <c r="KUQ183" s="363"/>
      <c r="KUR183" s="363"/>
      <c r="KUS183" s="363"/>
      <c r="KUT183" s="363"/>
      <c r="KUU183" s="363"/>
      <c r="KUV183" s="363"/>
      <c r="KUW183" s="363"/>
      <c r="KUX183" s="363"/>
      <c r="KUY183" s="363"/>
      <c r="KUZ183" s="363"/>
      <c r="KVA183" s="363"/>
      <c r="KVB183" s="363"/>
      <c r="KVC183" s="363"/>
      <c r="KVD183" s="363"/>
      <c r="KVE183" s="363"/>
      <c r="KVF183" s="363"/>
      <c r="KVG183" s="363"/>
      <c r="KVH183" s="363"/>
      <c r="KVI183" s="363"/>
      <c r="KVJ183" s="363"/>
      <c r="KVK183" s="363"/>
      <c r="KVL183" s="363"/>
      <c r="KVM183" s="363"/>
      <c r="KVN183" s="363"/>
      <c r="KVO183" s="363"/>
      <c r="KVP183" s="363"/>
      <c r="KVQ183" s="363"/>
      <c r="KVR183" s="363"/>
      <c r="KVS183" s="363"/>
      <c r="KVT183" s="363"/>
      <c r="KVU183" s="363"/>
      <c r="KVV183" s="363"/>
      <c r="KVW183" s="363"/>
      <c r="KVX183" s="363"/>
      <c r="KVY183" s="363"/>
      <c r="KVZ183" s="363"/>
      <c r="KWA183" s="363"/>
      <c r="KWB183" s="363"/>
      <c r="KWC183" s="363"/>
      <c r="KWD183" s="363"/>
      <c r="KWE183" s="363"/>
      <c r="KWF183" s="363"/>
      <c r="KWG183" s="363"/>
      <c r="KWH183" s="363"/>
      <c r="KWI183" s="363"/>
      <c r="KWJ183" s="363"/>
      <c r="KWK183" s="363"/>
      <c r="KWL183" s="363"/>
      <c r="KWM183" s="363"/>
      <c r="KWN183" s="363"/>
      <c r="KWO183" s="363"/>
      <c r="KWP183" s="363"/>
      <c r="KWQ183" s="363"/>
      <c r="KWR183" s="363"/>
      <c r="KWS183" s="363"/>
      <c r="KWT183" s="363"/>
      <c r="KWU183" s="363"/>
      <c r="KWV183" s="363"/>
      <c r="KWW183" s="363"/>
      <c r="KWX183" s="363"/>
      <c r="KWY183" s="363"/>
      <c r="KWZ183" s="363"/>
      <c r="KXA183" s="363"/>
      <c r="KXB183" s="363"/>
      <c r="KXC183" s="363"/>
      <c r="KXD183" s="363"/>
      <c r="KXE183" s="363"/>
      <c r="KXF183" s="363"/>
      <c r="KXG183" s="363"/>
      <c r="KXH183" s="363"/>
      <c r="KXI183" s="363"/>
      <c r="KXJ183" s="363"/>
      <c r="KXK183" s="363"/>
      <c r="KXL183" s="363"/>
      <c r="KXM183" s="363"/>
      <c r="KXN183" s="363"/>
      <c r="KXO183" s="363"/>
      <c r="KXP183" s="363"/>
      <c r="KXQ183" s="363"/>
      <c r="KXR183" s="363"/>
      <c r="KXS183" s="363"/>
      <c r="KXT183" s="363"/>
      <c r="KXU183" s="363"/>
      <c r="KXV183" s="363"/>
      <c r="KXW183" s="363"/>
      <c r="KXX183" s="363"/>
      <c r="KXY183" s="363"/>
      <c r="KXZ183" s="363"/>
      <c r="KYA183" s="363"/>
      <c r="KYB183" s="363"/>
      <c r="KYC183" s="363"/>
      <c r="KYD183" s="363"/>
      <c r="KYE183" s="363"/>
      <c r="KYF183" s="363"/>
      <c r="KYG183" s="363"/>
      <c r="KYH183" s="363"/>
      <c r="KYI183" s="363"/>
      <c r="KYJ183" s="363"/>
      <c r="KYK183" s="363"/>
      <c r="KYL183" s="363"/>
      <c r="KYM183" s="363"/>
      <c r="KYN183" s="363"/>
      <c r="KYO183" s="363"/>
      <c r="KYP183" s="363"/>
      <c r="KYQ183" s="363"/>
      <c r="KYR183" s="363"/>
      <c r="KYS183" s="363"/>
      <c r="KYT183" s="363"/>
      <c r="KYU183" s="363"/>
      <c r="KYV183" s="363"/>
      <c r="KYW183" s="363"/>
      <c r="KYX183" s="363"/>
      <c r="KYY183" s="363"/>
      <c r="KYZ183" s="363"/>
      <c r="KZA183" s="363"/>
      <c r="KZB183" s="363"/>
      <c r="KZC183" s="363"/>
      <c r="KZD183" s="363"/>
      <c r="KZE183" s="363"/>
      <c r="KZF183" s="363"/>
      <c r="KZG183" s="363"/>
      <c r="KZH183" s="363"/>
      <c r="KZI183" s="363"/>
      <c r="KZJ183" s="363"/>
      <c r="KZK183" s="363"/>
      <c r="KZL183" s="363"/>
      <c r="KZM183" s="363"/>
      <c r="KZN183" s="363"/>
      <c r="KZO183" s="363"/>
      <c r="KZP183" s="363"/>
      <c r="KZQ183" s="363"/>
      <c r="KZR183" s="363"/>
      <c r="KZS183" s="363"/>
      <c r="KZT183" s="363"/>
      <c r="KZU183" s="363"/>
      <c r="KZV183" s="363"/>
      <c r="KZW183" s="363"/>
      <c r="KZX183" s="363"/>
      <c r="KZY183" s="363"/>
      <c r="KZZ183" s="363"/>
      <c r="LAA183" s="363"/>
      <c r="LAB183" s="363"/>
      <c r="LAC183" s="363"/>
      <c r="LAD183" s="363"/>
      <c r="LAE183" s="363"/>
      <c r="LAF183" s="363"/>
      <c r="LAG183" s="363"/>
      <c r="LAH183" s="363"/>
      <c r="LAI183" s="363"/>
      <c r="LAJ183" s="363"/>
      <c r="LAK183" s="363"/>
      <c r="LAL183" s="363"/>
      <c r="LAM183" s="363"/>
      <c r="LAN183" s="363"/>
      <c r="LAO183" s="363"/>
      <c r="LAP183" s="363"/>
      <c r="LAQ183" s="363"/>
      <c r="LAR183" s="363"/>
      <c r="LAS183" s="363"/>
      <c r="LAT183" s="363"/>
      <c r="LAU183" s="363"/>
      <c r="LAV183" s="363"/>
      <c r="LAW183" s="363"/>
      <c r="LAX183" s="363"/>
      <c r="LAY183" s="363"/>
      <c r="LAZ183" s="363"/>
      <c r="LBA183" s="363"/>
      <c r="LBB183" s="363"/>
      <c r="LBC183" s="363"/>
      <c r="LBD183" s="363"/>
      <c r="LBE183" s="363"/>
      <c r="LBF183" s="363"/>
      <c r="LBG183" s="363"/>
      <c r="LBH183" s="363"/>
      <c r="LBI183" s="363"/>
      <c r="LBJ183" s="363"/>
      <c r="LBK183" s="363"/>
      <c r="LBL183" s="363"/>
      <c r="LBM183" s="363"/>
      <c r="LBN183" s="363"/>
      <c r="LBO183" s="363"/>
      <c r="LBP183" s="363"/>
      <c r="LBQ183" s="363"/>
      <c r="LBR183" s="363"/>
      <c r="LBS183" s="363"/>
      <c r="LBT183" s="363"/>
      <c r="LBU183" s="363"/>
      <c r="LBV183" s="363"/>
      <c r="LBW183" s="363"/>
      <c r="LBX183" s="363"/>
      <c r="LBY183" s="363"/>
      <c r="LBZ183" s="363"/>
      <c r="LCA183" s="363"/>
      <c r="LCB183" s="363"/>
      <c r="LCC183" s="363"/>
      <c r="LCD183" s="363"/>
      <c r="LCE183" s="363"/>
      <c r="LCL183" s="363"/>
      <c r="LCM183" s="363"/>
      <c r="LCN183" s="363"/>
      <c r="LCO183" s="363"/>
      <c r="LCP183" s="363"/>
      <c r="LCQ183" s="363"/>
      <c r="LCR183" s="363"/>
      <c r="LCS183" s="363"/>
      <c r="LCT183" s="363"/>
      <c r="LCU183" s="363"/>
      <c r="LCV183" s="363"/>
      <c r="LCW183" s="363"/>
      <c r="LCX183" s="363"/>
      <c r="LCY183" s="363"/>
      <c r="LCZ183" s="363"/>
      <c r="LDA183" s="363"/>
      <c r="LDB183" s="363"/>
      <c r="LDC183" s="363"/>
      <c r="LDD183" s="363"/>
      <c r="LDE183" s="363"/>
      <c r="LDF183" s="363"/>
      <c r="LDG183" s="363"/>
      <c r="LDH183" s="363"/>
      <c r="LDI183" s="363"/>
      <c r="LDJ183" s="363"/>
      <c r="LDK183" s="363"/>
      <c r="LDL183" s="363"/>
      <c r="LDM183" s="363"/>
      <c r="LDN183" s="363"/>
      <c r="LDO183" s="363"/>
      <c r="LDP183" s="363"/>
      <c r="LDQ183" s="363"/>
      <c r="LDR183" s="363"/>
      <c r="LDS183" s="363"/>
      <c r="LDT183" s="363"/>
      <c r="LDU183" s="363"/>
      <c r="LDV183" s="363"/>
      <c r="LDW183" s="363"/>
      <c r="LDX183" s="363"/>
      <c r="LDY183" s="363"/>
      <c r="LDZ183" s="363"/>
      <c r="LEA183" s="363"/>
      <c r="LEB183" s="363"/>
      <c r="LEC183" s="363"/>
      <c r="LED183" s="363"/>
      <c r="LEE183" s="363"/>
      <c r="LEF183" s="363"/>
      <c r="LEG183" s="363"/>
      <c r="LEH183" s="363"/>
      <c r="LEI183" s="363"/>
      <c r="LEJ183" s="363"/>
      <c r="LEK183" s="363"/>
      <c r="LEL183" s="363"/>
      <c r="LEM183" s="363"/>
      <c r="LEN183" s="363"/>
      <c r="LEO183" s="363"/>
      <c r="LEP183" s="363"/>
      <c r="LEQ183" s="363"/>
      <c r="LER183" s="363"/>
      <c r="LES183" s="363"/>
      <c r="LET183" s="363"/>
      <c r="LEU183" s="363"/>
      <c r="LEV183" s="363"/>
      <c r="LEW183" s="363"/>
      <c r="LEX183" s="363"/>
      <c r="LEY183" s="363"/>
      <c r="LEZ183" s="363"/>
      <c r="LFA183" s="363"/>
      <c r="LFB183" s="363"/>
      <c r="LFC183" s="363"/>
      <c r="LFD183" s="363"/>
      <c r="LFE183" s="363"/>
      <c r="LFF183" s="363"/>
      <c r="LFG183" s="363"/>
      <c r="LFH183" s="363"/>
      <c r="LFI183" s="363"/>
      <c r="LFJ183" s="363"/>
      <c r="LFK183" s="363"/>
      <c r="LFL183" s="363"/>
      <c r="LFM183" s="363"/>
      <c r="LFN183" s="363"/>
      <c r="LFO183" s="363"/>
      <c r="LFP183" s="363"/>
      <c r="LFQ183" s="363"/>
      <c r="LFR183" s="363"/>
      <c r="LFS183" s="363"/>
      <c r="LFT183" s="363"/>
      <c r="LFU183" s="363"/>
      <c r="LFV183" s="363"/>
      <c r="LFW183" s="363"/>
      <c r="LFX183" s="363"/>
      <c r="LFY183" s="363"/>
      <c r="LFZ183" s="363"/>
      <c r="LGA183" s="363"/>
      <c r="LGB183" s="363"/>
      <c r="LGC183" s="363"/>
      <c r="LGD183" s="363"/>
      <c r="LGE183" s="363"/>
      <c r="LGF183" s="363"/>
      <c r="LGG183" s="363"/>
      <c r="LGH183" s="363"/>
      <c r="LGI183" s="363"/>
      <c r="LGJ183" s="363"/>
      <c r="LGK183" s="363"/>
      <c r="LGL183" s="363"/>
      <c r="LGM183" s="363"/>
      <c r="LGN183" s="363"/>
      <c r="LGO183" s="363"/>
      <c r="LGP183" s="363"/>
      <c r="LGQ183" s="363"/>
      <c r="LGR183" s="363"/>
      <c r="LGS183" s="363"/>
      <c r="LGT183" s="363"/>
      <c r="LGU183" s="363"/>
      <c r="LGV183" s="363"/>
      <c r="LGW183" s="363"/>
      <c r="LGX183" s="363"/>
      <c r="LGY183" s="363"/>
      <c r="LGZ183" s="363"/>
      <c r="LHA183" s="363"/>
      <c r="LHB183" s="363"/>
      <c r="LHC183" s="363"/>
      <c r="LHD183" s="363"/>
      <c r="LHE183" s="363"/>
      <c r="LHF183" s="363"/>
      <c r="LHG183" s="363"/>
      <c r="LHH183" s="363"/>
      <c r="LHI183" s="363"/>
      <c r="LHJ183" s="363"/>
      <c r="LHK183" s="363"/>
      <c r="LHL183" s="363"/>
      <c r="LHM183" s="363"/>
      <c r="LHN183" s="363"/>
      <c r="LHO183" s="363"/>
      <c r="LHP183" s="363"/>
      <c r="LHQ183" s="363"/>
      <c r="LHR183" s="363"/>
      <c r="LHS183" s="363"/>
      <c r="LHT183" s="363"/>
      <c r="LHU183" s="363"/>
      <c r="LHV183" s="363"/>
      <c r="LHW183" s="363"/>
      <c r="LHX183" s="363"/>
      <c r="LHY183" s="363"/>
      <c r="LHZ183" s="363"/>
      <c r="LIA183" s="363"/>
      <c r="LIB183" s="363"/>
      <c r="LIC183" s="363"/>
      <c r="LID183" s="363"/>
      <c r="LIE183" s="363"/>
      <c r="LIF183" s="363"/>
      <c r="LIG183" s="363"/>
      <c r="LIH183" s="363"/>
      <c r="LII183" s="363"/>
      <c r="LIJ183" s="363"/>
      <c r="LIK183" s="363"/>
      <c r="LIL183" s="363"/>
      <c r="LIM183" s="363"/>
      <c r="LIN183" s="363"/>
      <c r="LIO183" s="363"/>
      <c r="LIP183" s="363"/>
      <c r="LIQ183" s="363"/>
      <c r="LIR183" s="363"/>
      <c r="LIS183" s="363"/>
      <c r="LIT183" s="363"/>
      <c r="LIU183" s="363"/>
      <c r="LIV183" s="363"/>
      <c r="LIW183" s="363"/>
      <c r="LIX183" s="363"/>
      <c r="LIY183" s="363"/>
      <c r="LIZ183" s="363"/>
      <c r="LJA183" s="363"/>
      <c r="LJB183" s="363"/>
      <c r="LJC183" s="363"/>
      <c r="LJD183" s="363"/>
      <c r="LJE183" s="363"/>
      <c r="LJF183" s="363"/>
      <c r="LJG183" s="363"/>
      <c r="LJH183" s="363"/>
      <c r="LJI183" s="363"/>
      <c r="LJJ183" s="363"/>
      <c r="LJK183" s="363"/>
      <c r="LJL183" s="363"/>
      <c r="LJM183" s="363"/>
      <c r="LJN183" s="363"/>
      <c r="LJO183" s="363"/>
      <c r="LJP183" s="363"/>
      <c r="LJQ183" s="363"/>
      <c r="LJR183" s="363"/>
      <c r="LJS183" s="363"/>
      <c r="LJT183" s="363"/>
      <c r="LJU183" s="363"/>
      <c r="LJV183" s="363"/>
      <c r="LJW183" s="363"/>
      <c r="LJX183" s="363"/>
      <c r="LJY183" s="363"/>
      <c r="LJZ183" s="363"/>
      <c r="LKA183" s="363"/>
      <c r="LKB183" s="363"/>
      <c r="LKC183" s="363"/>
      <c r="LKD183" s="363"/>
      <c r="LKE183" s="363"/>
      <c r="LKF183" s="363"/>
      <c r="LKG183" s="363"/>
      <c r="LKH183" s="363"/>
      <c r="LKI183" s="363"/>
      <c r="LKJ183" s="363"/>
      <c r="LKK183" s="363"/>
      <c r="LKL183" s="363"/>
      <c r="LKM183" s="363"/>
      <c r="LKN183" s="363"/>
      <c r="LKO183" s="363"/>
      <c r="LKP183" s="363"/>
      <c r="LKQ183" s="363"/>
      <c r="LKR183" s="363"/>
      <c r="LKS183" s="363"/>
      <c r="LKT183" s="363"/>
      <c r="LKU183" s="363"/>
      <c r="LKV183" s="363"/>
      <c r="LKW183" s="363"/>
      <c r="LKX183" s="363"/>
      <c r="LKY183" s="363"/>
      <c r="LKZ183" s="363"/>
      <c r="LLA183" s="363"/>
      <c r="LLB183" s="363"/>
      <c r="LLC183" s="363"/>
      <c r="LLD183" s="363"/>
      <c r="LLE183" s="363"/>
      <c r="LLF183" s="363"/>
      <c r="LLG183" s="363"/>
      <c r="LLH183" s="363"/>
      <c r="LLI183" s="363"/>
      <c r="LLJ183" s="363"/>
      <c r="LLK183" s="363"/>
      <c r="LLL183" s="363"/>
      <c r="LLM183" s="363"/>
      <c r="LLN183" s="363"/>
      <c r="LLO183" s="363"/>
      <c r="LLP183" s="363"/>
      <c r="LLQ183" s="363"/>
      <c r="LLR183" s="363"/>
      <c r="LLS183" s="363"/>
      <c r="LLT183" s="363"/>
      <c r="LLU183" s="363"/>
      <c r="LLV183" s="363"/>
      <c r="LLW183" s="363"/>
      <c r="LLX183" s="363"/>
      <c r="LLY183" s="363"/>
      <c r="LLZ183" s="363"/>
      <c r="LMA183" s="363"/>
      <c r="LMH183" s="363"/>
      <c r="LMI183" s="363"/>
      <c r="LMJ183" s="363"/>
      <c r="LMK183" s="363"/>
      <c r="LML183" s="363"/>
      <c r="LMM183" s="363"/>
      <c r="LMN183" s="363"/>
      <c r="LMO183" s="363"/>
      <c r="LMP183" s="363"/>
      <c r="LMQ183" s="363"/>
      <c r="LMR183" s="363"/>
      <c r="LMS183" s="363"/>
      <c r="LMT183" s="363"/>
      <c r="LMU183" s="363"/>
      <c r="LMV183" s="363"/>
      <c r="LMW183" s="363"/>
      <c r="LMX183" s="363"/>
      <c r="LMY183" s="363"/>
      <c r="LMZ183" s="363"/>
      <c r="LNA183" s="363"/>
      <c r="LNB183" s="363"/>
      <c r="LNC183" s="363"/>
      <c r="LND183" s="363"/>
      <c r="LNE183" s="363"/>
      <c r="LNF183" s="363"/>
      <c r="LNG183" s="363"/>
      <c r="LNH183" s="363"/>
      <c r="LNI183" s="363"/>
      <c r="LNJ183" s="363"/>
      <c r="LNK183" s="363"/>
      <c r="LNL183" s="363"/>
      <c r="LNM183" s="363"/>
      <c r="LNN183" s="363"/>
      <c r="LNO183" s="363"/>
      <c r="LNP183" s="363"/>
      <c r="LNQ183" s="363"/>
      <c r="LNR183" s="363"/>
      <c r="LNS183" s="363"/>
      <c r="LNT183" s="363"/>
      <c r="LNU183" s="363"/>
      <c r="LNV183" s="363"/>
      <c r="LNW183" s="363"/>
      <c r="LNX183" s="363"/>
      <c r="LNY183" s="363"/>
      <c r="LNZ183" s="363"/>
      <c r="LOA183" s="363"/>
      <c r="LOB183" s="363"/>
      <c r="LOC183" s="363"/>
      <c r="LOD183" s="363"/>
      <c r="LOE183" s="363"/>
      <c r="LOF183" s="363"/>
      <c r="LOG183" s="363"/>
      <c r="LOH183" s="363"/>
      <c r="LOI183" s="363"/>
      <c r="LOJ183" s="363"/>
      <c r="LOK183" s="363"/>
      <c r="LOL183" s="363"/>
      <c r="LOM183" s="363"/>
      <c r="LON183" s="363"/>
      <c r="LOO183" s="363"/>
      <c r="LOP183" s="363"/>
      <c r="LOQ183" s="363"/>
      <c r="LOR183" s="363"/>
      <c r="LOS183" s="363"/>
      <c r="LOT183" s="363"/>
      <c r="LOU183" s="363"/>
      <c r="LOV183" s="363"/>
      <c r="LOW183" s="363"/>
      <c r="LOX183" s="363"/>
      <c r="LOY183" s="363"/>
      <c r="LOZ183" s="363"/>
      <c r="LPA183" s="363"/>
      <c r="LPB183" s="363"/>
      <c r="LPC183" s="363"/>
      <c r="LPD183" s="363"/>
      <c r="LPE183" s="363"/>
      <c r="LPF183" s="363"/>
      <c r="LPG183" s="363"/>
      <c r="LPH183" s="363"/>
      <c r="LPI183" s="363"/>
      <c r="LPJ183" s="363"/>
      <c r="LPK183" s="363"/>
      <c r="LPL183" s="363"/>
      <c r="LPM183" s="363"/>
      <c r="LPN183" s="363"/>
      <c r="LPO183" s="363"/>
      <c r="LPP183" s="363"/>
      <c r="LPQ183" s="363"/>
      <c r="LPR183" s="363"/>
      <c r="LPS183" s="363"/>
      <c r="LPT183" s="363"/>
      <c r="LPU183" s="363"/>
      <c r="LPV183" s="363"/>
      <c r="LPW183" s="363"/>
      <c r="LPX183" s="363"/>
      <c r="LPY183" s="363"/>
      <c r="LPZ183" s="363"/>
      <c r="LQA183" s="363"/>
      <c r="LQB183" s="363"/>
      <c r="LQC183" s="363"/>
      <c r="LQD183" s="363"/>
      <c r="LQE183" s="363"/>
      <c r="LQF183" s="363"/>
      <c r="LQG183" s="363"/>
      <c r="LQH183" s="363"/>
      <c r="LQI183" s="363"/>
      <c r="LQJ183" s="363"/>
      <c r="LQK183" s="363"/>
      <c r="LQL183" s="363"/>
      <c r="LQM183" s="363"/>
      <c r="LQN183" s="363"/>
      <c r="LQO183" s="363"/>
      <c r="LQP183" s="363"/>
      <c r="LQQ183" s="363"/>
      <c r="LQR183" s="363"/>
      <c r="LQS183" s="363"/>
      <c r="LQT183" s="363"/>
      <c r="LQU183" s="363"/>
      <c r="LQV183" s="363"/>
      <c r="LQW183" s="363"/>
      <c r="LQX183" s="363"/>
      <c r="LQY183" s="363"/>
      <c r="LQZ183" s="363"/>
      <c r="LRA183" s="363"/>
      <c r="LRB183" s="363"/>
      <c r="LRC183" s="363"/>
      <c r="LRD183" s="363"/>
      <c r="LRE183" s="363"/>
      <c r="LRF183" s="363"/>
      <c r="LRG183" s="363"/>
      <c r="LRH183" s="363"/>
      <c r="LRI183" s="363"/>
      <c r="LRJ183" s="363"/>
      <c r="LRK183" s="363"/>
      <c r="LRL183" s="363"/>
      <c r="LRM183" s="363"/>
      <c r="LRN183" s="363"/>
      <c r="LRO183" s="363"/>
      <c r="LRP183" s="363"/>
      <c r="LRQ183" s="363"/>
      <c r="LRR183" s="363"/>
      <c r="LRS183" s="363"/>
      <c r="LRT183" s="363"/>
      <c r="LRU183" s="363"/>
      <c r="LRV183" s="363"/>
      <c r="LRW183" s="363"/>
      <c r="LRX183" s="363"/>
      <c r="LRY183" s="363"/>
      <c r="LRZ183" s="363"/>
      <c r="LSA183" s="363"/>
      <c r="LSB183" s="363"/>
      <c r="LSC183" s="363"/>
      <c r="LSD183" s="363"/>
      <c r="LSE183" s="363"/>
      <c r="LSF183" s="363"/>
      <c r="LSG183" s="363"/>
      <c r="LSH183" s="363"/>
      <c r="LSI183" s="363"/>
      <c r="LSJ183" s="363"/>
      <c r="LSK183" s="363"/>
      <c r="LSL183" s="363"/>
      <c r="LSM183" s="363"/>
      <c r="LSN183" s="363"/>
      <c r="LSO183" s="363"/>
      <c r="LSP183" s="363"/>
      <c r="LSQ183" s="363"/>
      <c r="LSR183" s="363"/>
      <c r="LSS183" s="363"/>
      <c r="LST183" s="363"/>
      <c r="LSU183" s="363"/>
      <c r="LSV183" s="363"/>
      <c r="LSW183" s="363"/>
      <c r="LSX183" s="363"/>
      <c r="LSY183" s="363"/>
      <c r="LSZ183" s="363"/>
      <c r="LTA183" s="363"/>
      <c r="LTB183" s="363"/>
      <c r="LTC183" s="363"/>
      <c r="LTD183" s="363"/>
      <c r="LTE183" s="363"/>
      <c r="LTF183" s="363"/>
      <c r="LTG183" s="363"/>
      <c r="LTH183" s="363"/>
      <c r="LTI183" s="363"/>
      <c r="LTJ183" s="363"/>
      <c r="LTK183" s="363"/>
      <c r="LTL183" s="363"/>
      <c r="LTM183" s="363"/>
      <c r="LTN183" s="363"/>
      <c r="LTO183" s="363"/>
      <c r="LTP183" s="363"/>
      <c r="LTQ183" s="363"/>
      <c r="LTR183" s="363"/>
      <c r="LTS183" s="363"/>
      <c r="LTT183" s="363"/>
      <c r="LTU183" s="363"/>
      <c r="LTV183" s="363"/>
      <c r="LTW183" s="363"/>
      <c r="LTX183" s="363"/>
      <c r="LTY183" s="363"/>
      <c r="LTZ183" s="363"/>
      <c r="LUA183" s="363"/>
      <c r="LUB183" s="363"/>
      <c r="LUC183" s="363"/>
      <c r="LUD183" s="363"/>
      <c r="LUE183" s="363"/>
      <c r="LUF183" s="363"/>
      <c r="LUG183" s="363"/>
      <c r="LUH183" s="363"/>
      <c r="LUI183" s="363"/>
      <c r="LUJ183" s="363"/>
      <c r="LUK183" s="363"/>
      <c r="LUL183" s="363"/>
      <c r="LUM183" s="363"/>
      <c r="LUN183" s="363"/>
      <c r="LUO183" s="363"/>
      <c r="LUP183" s="363"/>
      <c r="LUQ183" s="363"/>
      <c r="LUR183" s="363"/>
      <c r="LUS183" s="363"/>
      <c r="LUT183" s="363"/>
      <c r="LUU183" s="363"/>
      <c r="LUV183" s="363"/>
      <c r="LUW183" s="363"/>
      <c r="LUX183" s="363"/>
      <c r="LUY183" s="363"/>
      <c r="LUZ183" s="363"/>
      <c r="LVA183" s="363"/>
      <c r="LVB183" s="363"/>
      <c r="LVC183" s="363"/>
      <c r="LVD183" s="363"/>
      <c r="LVE183" s="363"/>
      <c r="LVF183" s="363"/>
      <c r="LVG183" s="363"/>
      <c r="LVH183" s="363"/>
      <c r="LVI183" s="363"/>
      <c r="LVJ183" s="363"/>
      <c r="LVK183" s="363"/>
      <c r="LVL183" s="363"/>
      <c r="LVM183" s="363"/>
      <c r="LVN183" s="363"/>
      <c r="LVO183" s="363"/>
      <c r="LVP183" s="363"/>
      <c r="LVQ183" s="363"/>
      <c r="LVR183" s="363"/>
      <c r="LVS183" s="363"/>
      <c r="LVT183" s="363"/>
      <c r="LVU183" s="363"/>
      <c r="LVV183" s="363"/>
      <c r="LVW183" s="363"/>
      <c r="LWD183" s="363"/>
      <c r="LWE183" s="363"/>
      <c r="LWF183" s="363"/>
      <c r="LWG183" s="363"/>
      <c r="LWH183" s="363"/>
      <c r="LWI183" s="363"/>
      <c r="LWJ183" s="363"/>
      <c r="LWK183" s="363"/>
      <c r="LWL183" s="363"/>
      <c r="LWM183" s="363"/>
      <c r="LWN183" s="363"/>
      <c r="LWO183" s="363"/>
      <c r="LWP183" s="363"/>
      <c r="LWQ183" s="363"/>
      <c r="LWR183" s="363"/>
      <c r="LWS183" s="363"/>
      <c r="LWT183" s="363"/>
      <c r="LWU183" s="363"/>
      <c r="LWV183" s="363"/>
      <c r="LWW183" s="363"/>
      <c r="LWX183" s="363"/>
      <c r="LWY183" s="363"/>
      <c r="LWZ183" s="363"/>
      <c r="LXA183" s="363"/>
      <c r="LXB183" s="363"/>
      <c r="LXC183" s="363"/>
      <c r="LXD183" s="363"/>
      <c r="LXE183" s="363"/>
      <c r="LXF183" s="363"/>
      <c r="LXG183" s="363"/>
      <c r="LXH183" s="363"/>
      <c r="LXI183" s="363"/>
      <c r="LXJ183" s="363"/>
      <c r="LXK183" s="363"/>
      <c r="LXL183" s="363"/>
      <c r="LXM183" s="363"/>
      <c r="LXN183" s="363"/>
      <c r="LXO183" s="363"/>
      <c r="LXP183" s="363"/>
      <c r="LXQ183" s="363"/>
      <c r="LXR183" s="363"/>
      <c r="LXS183" s="363"/>
      <c r="LXT183" s="363"/>
      <c r="LXU183" s="363"/>
      <c r="LXV183" s="363"/>
      <c r="LXW183" s="363"/>
      <c r="LXX183" s="363"/>
      <c r="LXY183" s="363"/>
      <c r="LXZ183" s="363"/>
      <c r="LYA183" s="363"/>
      <c r="LYB183" s="363"/>
      <c r="LYC183" s="363"/>
      <c r="LYD183" s="363"/>
      <c r="LYE183" s="363"/>
      <c r="LYF183" s="363"/>
      <c r="LYG183" s="363"/>
      <c r="LYH183" s="363"/>
      <c r="LYI183" s="363"/>
      <c r="LYJ183" s="363"/>
      <c r="LYK183" s="363"/>
      <c r="LYL183" s="363"/>
      <c r="LYM183" s="363"/>
      <c r="LYN183" s="363"/>
      <c r="LYO183" s="363"/>
      <c r="LYP183" s="363"/>
      <c r="LYQ183" s="363"/>
      <c r="LYR183" s="363"/>
      <c r="LYS183" s="363"/>
      <c r="LYT183" s="363"/>
      <c r="LYU183" s="363"/>
      <c r="LYV183" s="363"/>
      <c r="LYW183" s="363"/>
      <c r="LYX183" s="363"/>
      <c r="LYY183" s="363"/>
      <c r="LYZ183" s="363"/>
      <c r="LZA183" s="363"/>
      <c r="LZB183" s="363"/>
      <c r="LZC183" s="363"/>
      <c r="LZD183" s="363"/>
      <c r="LZE183" s="363"/>
      <c r="LZF183" s="363"/>
      <c r="LZG183" s="363"/>
      <c r="LZH183" s="363"/>
      <c r="LZI183" s="363"/>
      <c r="LZJ183" s="363"/>
      <c r="LZK183" s="363"/>
      <c r="LZL183" s="363"/>
      <c r="LZM183" s="363"/>
      <c r="LZN183" s="363"/>
      <c r="LZO183" s="363"/>
      <c r="LZP183" s="363"/>
      <c r="LZQ183" s="363"/>
      <c r="LZR183" s="363"/>
      <c r="LZS183" s="363"/>
      <c r="LZT183" s="363"/>
      <c r="LZU183" s="363"/>
      <c r="LZV183" s="363"/>
      <c r="LZW183" s="363"/>
      <c r="LZX183" s="363"/>
      <c r="LZY183" s="363"/>
      <c r="LZZ183" s="363"/>
      <c r="MAA183" s="363"/>
      <c r="MAB183" s="363"/>
      <c r="MAC183" s="363"/>
      <c r="MAD183" s="363"/>
      <c r="MAE183" s="363"/>
      <c r="MAF183" s="363"/>
      <c r="MAG183" s="363"/>
      <c r="MAH183" s="363"/>
      <c r="MAI183" s="363"/>
      <c r="MAJ183" s="363"/>
      <c r="MAK183" s="363"/>
      <c r="MAL183" s="363"/>
      <c r="MAM183" s="363"/>
      <c r="MAN183" s="363"/>
      <c r="MAO183" s="363"/>
      <c r="MAP183" s="363"/>
      <c r="MAQ183" s="363"/>
      <c r="MAR183" s="363"/>
      <c r="MAS183" s="363"/>
      <c r="MAT183" s="363"/>
      <c r="MAU183" s="363"/>
      <c r="MAV183" s="363"/>
      <c r="MAW183" s="363"/>
      <c r="MAX183" s="363"/>
      <c r="MAY183" s="363"/>
      <c r="MAZ183" s="363"/>
      <c r="MBA183" s="363"/>
      <c r="MBB183" s="363"/>
      <c r="MBC183" s="363"/>
      <c r="MBD183" s="363"/>
      <c r="MBE183" s="363"/>
      <c r="MBF183" s="363"/>
      <c r="MBG183" s="363"/>
      <c r="MBH183" s="363"/>
      <c r="MBI183" s="363"/>
      <c r="MBJ183" s="363"/>
      <c r="MBK183" s="363"/>
      <c r="MBL183" s="363"/>
      <c r="MBM183" s="363"/>
      <c r="MBN183" s="363"/>
      <c r="MBO183" s="363"/>
      <c r="MBP183" s="363"/>
      <c r="MBQ183" s="363"/>
      <c r="MBR183" s="363"/>
      <c r="MBS183" s="363"/>
      <c r="MBT183" s="363"/>
      <c r="MBU183" s="363"/>
      <c r="MBV183" s="363"/>
      <c r="MBW183" s="363"/>
      <c r="MBX183" s="363"/>
      <c r="MBY183" s="363"/>
      <c r="MBZ183" s="363"/>
      <c r="MCA183" s="363"/>
      <c r="MCB183" s="363"/>
      <c r="MCC183" s="363"/>
      <c r="MCD183" s="363"/>
      <c r="MCE183" s="363"/>
      <c r="MCF183" s="363"/>
      <c r="MCG183" s="363"/>
      <c r="MCH183" s="363"/>
      <c r="MCI183" s="363"/>
      <c r="MCJ183" s="363"/>
      <c r="MCK183" s="363"/>
      <c r="MCL183" s="363"/>
      <c r="MCM183" s="363"/>
      <c r="MCN183" s="363"/>
      <c r="MCO183" s="363"/>
      <c r="MCP183" s="363"/>
      <c r="MCQ183" s="363"/>
      <c r="MCR183" s="363"/>
      <c r="MCS183" s="363"/>
      <c r="MCT183" s="363"/>
      <c r="MCU183" s="363"/>
      <c r="MCV183" s="363"/>
      <c r="MCW183" s="363"/>
      <c r="MCX183" s="363"/>
      <c r="MCY183" s="363"/>
      <c r="MCZ183" s="363"/>
      <c r="MDA183" s="363"/>
      <c r="MDB183" s="363"/>
      <c r="MDC183" s="363"/>
      <c r="MDD183" s="363"/>
      <c r="MDE183" s="363"/>
      <c r="MDF183" s="363"/>
      <c r="MDG183" s="363"/>
      <c r="MDH183" s="363"/>
      <c r="MDI183" s="363"/>
      <c r="MDJ183" s="363"/>
      <c r="MDK183" s="363"/>
      <c r="MDL183" s="363"/>
      <c r="MDM183" s="363"/>
      <c r="MDN183" s="363"/>
      <c r="MDO183" s="363"/>
      <c r="MDP183" s="363"/>
      <c r="MDQ183" s="363"/>
      <c r="MDR183" s="363"/>
      <c r="MDS183" s="363"/>
      <c r="MDT183" s="363"/>
      <c r="MDU183" s="363"/>
      <c r="MDV183" s="363"/>
      <c r="MDW183" s="363"/>
      <c r="MDX183" s="363"/>
      <c r="MDY183" s="363"/>
      <c r="MDZ183" s="363"/>
      <c r="MEA183" s="363"/>
      <c r="MEB183" s="363"/>
      <c r="MEC183" s="363"/>
      <c r="MED183" s="363"/>
      <c r="MEE183" s="363"/>
      <c r="MEF183" s="363"/>
      <c r="MEG183" s="363"/>
      <c r="MEH183" s="363"/>
      <c r="MEI183" s="363"/>
      <c r="MEJ183" s="363"/>
      <c r="MEK183" s="363"/>
      <c r="MEL183" s="363"/>
      <c r="MEM183" s="363"/>
      <c r="MEN183" s="363"/>
      <c r="MEO183" s="363"/>
      <c r="MEP183" s="363"/>
      <c r="MEQ183" s="363"/>
      <c r="MER183" s="363"/>
      <c r="MES183" s="363"/>
      <c r="MET183" s="363"/>
      <c r="MEU183" s="363"/>
      <c r="MEV183" s="363"/>
      <c r="MEW183" s="363"/>
      <c r="MEX183" s="363"/>
      <c r="MEY183" s="363"/>
      <c r="MEZ183" s="363"/>
      <c r="MFA183" s="363"/>
      <c r="MFB183" s="363"/>
      <c r="MFC183" s="363"/>
      <c r="MFD183" s="363"/>
      <c r="MFE183" s="363"/>
      <c r="MFF183" s="363"/>
      <c r="MFG183" s="363"/>
      <c r="MFH183" s="363"/>
      <c r="MFI183" s="363"/>
      <c r="MFJ183" s="363"/>
      <c r="MFK183" s="363"/>
      <c r="MFL183" s="363"/>
      <c r="MFM183" s="363"/>
      <c r="MFN183" s="363"/>
      <c r="MFO183" s="363"/>
      <c r="MFP183" s="363"/>
      <c r="MFQ183" s="363"/>
      <c r="MFR183" s="363"/>
      <c r="MFS183" s="363"/>
      <c r="MFZ183" s="363"/>
      <c r="MGA183" s="363"/>
      <c r="MGB183" s="363"/>
      <c r="MGC183" s="363"/>
      <c r="MGD183" s="363"/>
      <c r="MGE183" s="363"/>
      <c r="MGF183" s="363"/>
      <c r="MGG183" s="363"/>
      <c r="MGH183" s="363"/>
      <c r="MGI183" s="363"/>
      <c r="MGJ183" s="363"/>
      <c r="MGK183" s="363"/>
      <c r="MGL183" s="363"/>
      <c r="MGM183" s="363"/>
      <c r="MGN183" s="363"/>
      <c r="MGO183" s="363"/>
      <c r="MGP183" s="363"/>
      <c r="MGQ183" s="363"/>
      <c r="MGR183" s="363"/>
      <c r="MGS183" s="363"/>
      <c r="MGT183" s="363"/>
      <c r="MGU183" s="363"/>
      <c r="MGV183" s="363"/>
      <c r="MGW183" s="363"/>
      <c r="MGX183" s="363"/>
      <c r="MGY183" s="363"/>
      <c r="MGZ183" s="363"/>
      <c r="MHA183" s="363"/>
      <c r="MHB183" s="363"/>
      <c r="MHC183" s="363"/>
      <c r="MHD183" s="363"/>
      <c r="MHE183" s="363"/>
      <c r="MHF183" s="363"/>
      <c r="MHG183" s="363"/>
      <c r="MHH183" s="363"/>
      <c r="MHI183" s="363"/>
      <c r="MHJ183" s="363"/>
      <c r="MHK183" s="363"/>
      <c r="MHL183" s="363"/>
      <c r="MHM183" s="363"/>
      <c r="MHN183" s="363"/>
      <c r="MHO183" s="363"/>
      <c r="MHP183" s="363"/>
      <c r="MHQ183" s="363"/>
      <c r="MHR183" s="363"/>
      <c r="MHS183" s="363"/>
      <c r="MHT183" s="363"/>
      <c r="MHU183" s="363"/>
      <c r="MHV183" s="363"/>
      <c r="MHW183" s="363"/>
      <c r="MHX183" s="363"/>
      <c r="MHY183" s="363"/>
      <c r="MHZ183" s="363"/>
      <c r="MIA183" s="363"/>
      <c r="MIB183" s="363"/>
      <c r="MIC183" s="363"/>
      <c r="MID183" s="363"/>
      <c r="MIE183" s="363"/>
      <c r="MIF183" s="363"/>
      <c r="MIG183" s="363"/>
      <c r="MIH183" s="363"/>
      <c r="MII183" s="363"/>
      <c r="MIJ183" s="363"/>
      <c r="MIK183" s="363"/>
      <c r="MIL183" s="363"/>
      <c r="MIM183" s="363"/>
      <c r="MIN183" s="363"/>
      <c r="MIO183" s="363"/>
      <c r="MIP183" s="363"/>
      <c r="MIQ183" s="363"/>
      <c r="MIR183" s="363"/>
      <c r="MIS183" s="363"/>
      <c r="MIT183" s="363"/>
      <c r="MIU183" s="363"/>
      <c r="MIV183" s="363"/>
      <c r="MIW183" s="363"/>
      <c r="MIX183" s="363"/>
      <c r="MIY183" s="363"/>
      <c r="MIZ183" s="363"/>
      <c r="MJA183" s="363"/>
      <c r="MJB183" s="363"/>
      <c r="MJC183" s="363"/>
      <c r="MJD183" s="363"/>
      <c r="MJE183" s="363"/>
      <c r="MJF183" s="363"/>
      <c r="MJG183" s="363"/>
      <c r="MJH183" s="363"/>
      <c r="MJI183" s="363"/>
      <c r="MJJ183" s="363"/>
      <c r="MJK183" s="363"/>
      <c r="MJL183" s="363"/>
      <c r="MJM183" s="363"/>
      <c r="MJN183" s="363"/>
      <c r="MJO183" s="363"/>
      <c r="MJP183" s="363"/>
      <c r="MJQ183" s="363"/>
      <c r="MJR183" s="363"/>
      <c r="MJS183" s="363"/>
      <c r="MJT183" s="363"/>
      <c r="MJU183" s="363"/>
      <c r="MJV183" s="363"/>
      <c r="MJW183" s="363"/>
      <c r="MJX183" s="363"/>
      <c r="MJY183" s="363"/>
      <c r="MJZ183" s="363"/>
      <c r="MKA183" s="363"/>
      <c r="MKB183" s="363"/>
      <c r="MKC183" s="363"/>
      <c r="MKD183" s="363"/>
      <c r="MKE183" s="363"/>
      <c r="MKF183" s="363"/>
      <c r="MKG183" s="363"/>
      <c r="MKH183" s="363"/>
      <c r="MKI183" s="363"/>
      <c r="MKJ183" s="363"/>
      <c r="MKK183" s="363"/>
      <c r="MKL183" s="363"/>
      <c r="MKM183" s="363"/>
      <c r="MKN183" s="363"/>
      <c r="MKO183" s="363"/>
      <c r="MKP183" s="363"/>
      <c r="MKQ183" s="363"/>
      <c r="MKR183" s="363"/>
      <c r="MKS183" s="363"/>
      <c r="MKT183" s="363"/>
      <c r="MKU183" s="363"/>
      <c r="MKV183" s="363"/>
      <c r="MKW183" s="363"/>
      <c r="MKX183" s="363"/>
      <c r="MKY183" s="363"/>
      <c r="MKZ183" s="363"/>
      <c r="MLA183" s="363"/>
      <c r="MLB183" s="363"/>
      <c r="MLC183" s="363"/>
      <c r="MLD183" s="363"/>
      <c r="MLE183" s="363"/>
      <c r="MLF183" s="363"/>
      <c r="MLG183" s="363"/>
      <c r="MLH183" s="363"/>
      <c r="MLI183" s="363"/>
      <c r="MLJ183" s="363"/>
      <c r="MLK183" s="363"/>
      <c r="MLL183" s="363"/>
      <c r="MLM183" s="363"/>
      <c r="MLN183" s="363"/>
      <c r="MLO183" s="363"/>
      <c r="MLP183" s="363"/>
      <c r="MLQ183" s="363"/>
      <c r="MLR183" s="363"/>
      <c r="MLS183" s="363"/>
      <c r="MLT183" s="363"/>
      <c r="MLU183" s="363"/>
      <c r="MLV183" s="363"/>
      <c r="MLW183" s="363"/>
      <c r="MLX183" s="363"/>
      <c r="MLY183" s="363"/>
      <c r="MLZ183" s="363"/>
      <c r="MMA183" s="363"/>
      <c r="MMB183" s="363"/>
      <c r="MMC183" s="363"/>
      <c r="MMD183" s="363"/>
      <c r="MME183" s="363"/>
      <c r="MMF183" s="363"/>
      <c r="MMG183" s="363"/>
      <c r="MMH183" s="363"/>
      <c r="MMI183" s="363"/>
      <c r="MMJ183" s="363"/>
      <c r="MMK183" s="363"/>
      <c r="MML183" s="363"/>
      <c r="MMM183" s="363"/>
      <c r="MMN183" s="363"/>
      <c r="MMO183" s="363"/>
      <c r="MMP183" s="363"/>
      <c r="MMQ183" s="363"/>
      <c r="MMR183" s="363"/>
      <c r="MMS183" s="363"/>
      <c r="MMT183" s="363"/>
      <c r="MMU183" s="363"/>
      <c r="MMV183" s="363"/>
      <c r="MMW183" s="363"/>
      <c r="MMX183" s="363"/>
      <c r="MMY183" s="363"/>
      <c r="MMZ183" s="363"/>
      <c r="MNA183" s="363"/>
      <c r="MNB183" s="363"/>
      <c r="MNC183" s="363"/>
      <c r="MND183" s="363"/>
      <c r="MNE183" s="363"/>
      <c r="MNF183" s="363"/>
      <c r="MNG183" s="363"/>
      <c r="MNH183" s="363"/>
      <c r="MNI183" s="363"/>
      <c r="MNJ183" s="363"/>
      <c r="MNK183" s="363"/>
      <c r="MNL183" s="363"/>
      <c r="MNM183" s="363"/>
      <c r="MNN183" s="363"/>
      <c r="MNO183" s="363"/>
      <c r="MNP183" s="363"/>
      <c r="MNQ183" s="363"/>
      <c r="MNR183" s="363"/>
      <c r="MNS183" s="363"/>
      <c r="MNT183" s="363"/>
      <c r="MNU183" s="363"/>
      <c r="MNV183" s="363"/>
      <c r="MNW183" s="363"/>
      <c r="MNX183" s="363"/>
      <c r="MNY183" s="363"/>
      <c r="MNZ183" s="363"/>
      <c r="MOA183" s="363"/>
      <c r="MOB183" s="363"/>
      <c r="MOC183" s="363"/>
      <c r="MOD183" s="363"/>
      <c r="MOE183" s="363"/>
      <c r="MOF183" s="363"/>
      <c r="MOG183" s="363"/>
      <c r="MOH183" s="363"/>
      <c r="MOI183" s="363"/>
      <c r="MOJ183" s="363"/>
      <c r="MOK183" s="363"/>
      <c r="MOL183" s="363"/>
      <c r="MOM183" s="363"/>
      <c r="MON183" s="363"/>
      <c r="MOO183" s="363"/>
      <c r="MOP183" s="363"/>
      <c r="MOQ183" s="363"/>
      <c r="MOR183" s="363"/>
      <c r="MOS183" s="363"/>
      <c r="MOT183" s="363"/>
      <c r="MOU183" s="363"/>
      <c r="MOV183" s="363"/>
      <c r="MOW183" s="363"/>
      <c r="MOX183" s="363"/>
      <c r="MOY183" s="363"/>
      <c r="MOZ183" s="363"/>
      <c r="MPA183" s="363"/>
      <c r="MPB183" s="363"/>
      <c r="MPC183" s="363"/>
      <c r="MPD183" s="363"/>
      <c r="MPE183" s="363"/>
      <c r="MPF183" s="363"/>
      <c r="MPG183" s="363"/>
      <c r="MPH183" s="363"/>
      <c r="MPI183" s="363"/>
      <c r="MPJ183" s="363"/>
      <c r="MPK183" s="363"/>
      <c r="MPL183" s="363"/>
      <c r="MPM183" s="363"/>
      <c r="MPN183" s="363"/>
      <c r="MPO183" s="363"/>
      <c r="MPV183" s="363"/>
      <c r="MPW183" s="363"/>
      <c r="MPX183" s="363"/>
      <c r="MPY183" s="363"/>
      <c r="MPZ183" s="363"/>
      <c r="MQA183" s="363"/>
      <c r="MQB183" s="363"/>
      <c r="MQC183" s="363"/>
      <c r="MQD183" s="363"/>
      <c r="MQE183" s="363"/>
      <c r="MQF183" s="363"/>
      <c r="MQG183" s="363"/>
      <c r="MQH183" s="363"/>
      <c r="MQI183" s="363"/>
      <c r="MQJ183" s="363"/>
      <c r="MQK183" s="363"/>
      <c r="MQL183" s="363"/>
      <c r="MQM183" s="363"/>
      <c r="MQN183" s="363"/>
      <c r="MQO183" s="363"/>
      <c r="MQP183" s="363"/>
      <c r="MQQ183" s="363"/>
      <c r="MQR183" s="363"/>
      <c r="MQS183" s="363"/>
      <c r="MQT183" s="363"/>
      <c r="MQU183" s="363"/>
      <c r="MQV183" s="363"/>
      <c r="MQW183" s="363"/>
      <c r="MQX183" s="363"/>
      <c r="MQY183" s="363"/>
      <c r="MQZ183" s="363"/>
      <c r="MRA183" s="363"/>
      <c r="MRB183" s="363"/>
      <c r="MRC183" s="363"/>
      <c r="MRD183" s="363"/>
      <c r="MRE183" s="363"/>
      <c r="MRF183" s="363"/>
      <c r="MRG183" s="363"/>
      <c r="MRH183" s="363"/>
      <c r="MRI183" s="363"/>
      <c r="MRJ183" s="363"/>
      <c r="MRK183" s="363"/>
      <c r="MRL183" s="363"/>
      <c r="MRM183" s="363"/>
      <c r="MRN183" s="363"/>
      <c r="MRO183" s="363"/>
      <c r="MRP183" s="363"/>
      <c r="MRQ183" s="363"/>
      <c r="MRR183" s="363"/>
      <c r="MRS183" s="363"/>
      <c r="MRT183" s="363"/>
      <c r="MRU183" s="363"/>
      <c r="MRV183" s="363"/>
      <c r="MRW183" s="363"/>
      <c r="MRX183" s="363"/>
      <c r="MRY183" s="363"/>
      <c r="MRZ183" s="363"/>
      <c r="MSA183" s="363"/>
      <c r="MSB183" s="363"/>
      <c r="MSC183" s="363"/>
      <c r="MSD183" s="363"/>
      <c r="MSE183" s="363"/>
      <c r="MSF183" s="363"/>
      <c r="MSG183" s="363"/>
      <c r="MSH183" s="363"/>
      <c r="MSI183" s="363"/>
      <c r="MSJ183" s="363"/>
      <c r="MSK183" s="363"/>
      <c r="MSL183" s="363"/>
      <c r="MSM183" s="363"/>
      <c r="MSN183" s="363"/>
      <c r="MSO183" s="363"/>
      <c r="MSP183" s="363"/>
      <c r="MSQ183" s="363"/>
      <c r="MSR183" s="363"/>
      <c r="MSS183" s="363"/>
      <c r="MST183" s="363"/>
      <c r="MSU183" s="363"/>
      <c r="MSV183" s="363"/>
      <c r="MSW183" s="363"/>
      <c r="MSX183" s="363"/>
      <c r="MSY183" s="363"/>
      <c r="MSZ183" s="363"/>
      <c r="MTA183" s="363"/>
      <c r="MTB183" s="363"/>
      <c r="MTC183" s="363"/>
      <c r="MTD183" s="363"/>
      <c r="MTE183" s="363"/>
      <c r="MTF183" s="363"/>
      <c r="MTG183" s="363"/>
      <c r="MTH183" s="363"/>
      <c r="MTI183" s="363"/>
      <c r="MTJ183" s="363"/>
      <c r="MTK183" s="363"/>
      <c r="MTL183" s="363"/>
      <c r="MTM183" s="363"/>
      <c r="MTN183" s="363"/>
      <c r="MTO183" s="363"/>
      <c r="MTP183" s="363"/>
      <c r="MTQ183" s="363"/>
      <c r="MTR183" s="363"/>
      <c r="MTS183" s="363"/>
      <c r="MTT183" s="363"/>
      <c r="MTU183" s="363"/>
      <c r="MTV183" s="363"/>
      <c r="MTW183" s="363"/>
      <c r="MTX183" s="363"/>
      <c r="MTY183" s="363"/>
      <c r="MTZ183" s="363"/>
      <c r="MUA183" s="363"/>
      <c r="MUB183" s="363"/>
      <c r="MUC183" s="363"/>
      <c r="MUD183" s="363"/>
      <c r="MUE183" s="363"/>
      <c r="MUF183" s="363"/>
      <c r="MUG183" s="363"/>
      <c r="MUH183" s="363"/>
      <c r="MUI183" s="363"/>
      <c r="MUJ183" s="363"/>
      <c r="MUK183" s="363"/>
      <c r="MUL183" s="363"/>
      <c r="MUM183" s="363"/>
      <c r="MUN183" s="363"/>
      <c r="MUO183" s="363"/>
      <c r="MUP183" s="363"/>
      <c r="MUQ183" s="363"/>
      <c r="MUR183" s="363"/>
      <c r="MUS183" s="363"/>
      <c r="MUT183" s="363"/>
      <c r="MUU183" s="363"/>
      <c r="MUV183" s="363"/>
      <c r="MUW183" s="363"/>
      <c r="MUX183" s="363"/>
      <c r="MUY183" s="363"/>
      <c r="MUZ183" s="363"/>
      <c r="MVA183" s="363"/>
      <c r="MVB183" s="363"/>
      <c r="MVC183" s="363"/>
      <c r="MVD183" s="363"/>
      <c r="MVE183" s="363"/>
      <c r="MVF183" s="363"/>
      <c r="MVG183" s="363"/>
      <c r="MVH183" s="363"/>
      <c r="MVI183" s="363"/>
      <c r="MVJ183" s="363"/>
      <c r="MVK183" s="363"/>
      <c r="MVL183" s="363"/>
      <c r="MVM183" s="363"/>
      <c r="MVN183" s="363"/>
      <c r="MVO183" s="363"/>
      <c r="MVP183" s="363"/>
      <c r="MVQ183" s="363"/>
      <c r="MVR183" s="363"/>
      <c r="MVS183" s="363"/>
      <c r="MVT183" s="363"/>
      <c r="MVU183" s="363"/>
      <c r="MVV183" s="363"/>
      <c r="MVW183" s="363"/>
      <c r="MVX183" s="363"/>
      <c r="MVY183" s="363"/>
      <c r="MVZ183" s="363"/>
      <c r="MWA183" s="363"/>
      <c r="MWB183" s="363"/>
      <c r="MWC183" s="363"/>
      <c r="MWD183" s="363"/>
      <c r="MWE183" s="363"/>
      <c r="MWF183" s="363"/>
      <c r="MWG183" s="363"/>
      <c r="MWH183" s="363"/>
      <c r="MWI183" s="363"/>
      <c r="MWJ183" s="363"/>
      <c r="MWK183" s="363"/>
      <c r="MWL183" s="363"/>
      <c r="MWM183" s="363"/>
      <c r="MWN183" s="363"/>
      <c r="MWO183" s="363"/>
      <c r="MWP183" s="363"/>
      <c r="MWQ183" s="363"/>
      <c r="MWR183" s="363"/>
      <c r="MWS183" s="363"/>
      <c r="MWT183" s="363"/>
      <c r="MWU183" s="363"/>
      <c r="MWV183" s="363"/>
      <c r="MWW183" s="363"/>
      <c r="MWX183" s="363"/>
      <c r="MWY183" s="363"/>
      <c r="MWZ183" s="363"/>
      <c r="MXA183" s="363"/>
      <c r="MXB183" s="363"/>
      <c r="MXC183" s="363"/>
      <c r="MXD183" s="363"/>
      <c r="MXE183" s="363"/>
      <c r="MXF183" s="363"/>
      <c r="MXG183" s="363"/>
      <c r="MXH183" s="363"/>
      <c r="MXI183" s="363"/>
      <c r="MXJ183" s="363"/>
      <c r="MXK183" s="363"/>
      <c r="MXL183" s="363"/>
      <c r="MXM183" s="363"/>
      <c r="MXN183" s="363"/>
      <c r="MXO183" s="363"/>
      <c r="MXP183" s="363"/>
      <c r="MXQ183" s="363"/>
      <c r="MXR183" s="363"/>
      <c r="MXS183" s="363"/>
      <c r="MXT183" s="363"/>
      <c r="MXU183" s="363"/>
      <c r="MXV183" s="363"/>
      <c r="MXW183" s="363"/>
      <c r="MXX183" s="363"/>
      <c r="MXY183" s="363"/>
      <c r="MXZ183" s="363"/>
      <c r="MYA183" s="363"/>
      <c r="MYB183" s="363"/>
      <c r="MYC183" s="363"/>
      <c r="MYD183" s="363"/>
      <c r="MYE183" s="363"/>
      <c r="MYF183" s="363"/>
      <c r="MYG183" s="363"/>
      <c r="MYH183" s="363"/>
      <c r="MYI183" s="363"/>
      <c r="MYJ183" s="363"/>
      <c r="MYK183" s="363"/>
      <c r="MYL183" s="363"/>
      <c r="MYM183" s="363"/>
      <c r="MYN183" s="363"/>
      <c r="MYO183" s="363"/>
      <c r="MYP183" s="363"/>
      <c r="MYQ183" s="363"/>
      <c r="MYR183" s="363"/>
      <c r="MYS183" s="363"/>
      <c r="MYT183" s="363"/>
      <c r="MYU183" s="363"/>
      <c r="MYV183" s="363"/>
      <c r="MYW183" s="363"/>
      <c r="MYX183" s="363"/>
      <c r="MYY183" s="363"/>
      <c r="MYZ183" s="363"/>
      <c r="MZA183" s="363"/>
      <c r="MZB183" s="363"/>
      <c r="MZC183" s="363"/>
      <c r="MZD183" s="363"/>
      <c r="MZE183" s="363"/>
      <c r="MZF183" s="363"/>
      <c r="MZG183" s="363"/>
      <c r="MZH183" s="363"/>
      <c r="MZI183" s="363"/>
      <c r="MZJ183" s="363"/>
      <c r="MZK183" s="363"/>
      <c r="MZR183" s="363"/>
      <c r="MZS183" s="363"/>
      <c r="MZT183" s="363"/>
      <c r="MZU183" s="363"/>
      <c r="MZV183" s="363"/>
      <c r="MZW183" s="363"/>
      <c r="MZX183" s="363"/>
      <c r="MZY183" s="363"/>
      <c r="MZZ183" s="363"/>
      <c r="NAA183" s="363"/>
      <c r="NAB183" s="363"/>
      <c r="NAC183" s="363"/>
      <c r="NAD183" s="363"/>
      <c r="NAE183" s="363"/>
      <c r="NAF183" s="363"/>
      <c r="NAG183" s="363"/>
      <c r="NAH183" s="363"/>
      <c r="NAI183" s="363"/>
      <c r="NAJ183" s="363"/>
      <c r="NAK183" s="363"/>
      <c r="NAL183" s="363"/>
      <c r="NAM183" s="363"/>
      <c r="NAN183" s="363"/>
      <c r="NAO183" s="363"/>
      <c r="NAP183" s="363"/>
      <c r="NAQ183" s="363"/>
      <c r="NAR183" s="363"/>
      <c r="NAS183" s="363"/>
      <c r="NAT183" s="363"/>
      <c r="NAU183" s="363"/>
      <c r="NAV183" s="363"/>
      <c r="NAW183" s="363"/>
      <c r="NAX183" s="363"/>
      <c r="NAY183" s="363"/>
      <c r="NAZ183" s="363"/>
      <c r="NBA183" s="363"/>
      <c r="NBB183" s="363"/>
      <c r="NBC183" s="363"/>
      <c r="NBD183" s="363"/>
      <c r="NBE183" s="363"/>
      <c r="NBF183" s="363"/>
      <c r="NBG183" s="363"/>
      <c r="NBH183" s="363"/>
      <c r="NBI183" s="363"/>
      <c r="NBJ183" s="363"/>
      <c r="NBK183" s="363"/>
      <c r="NBL183" s="363"/>
      <c r="NBM183" s="363"/>
      <c r="NBN183" s="363"/>
      <c r="NBO183" s="363"/>
      <c r="NBP183" s="363"/>
      <c r="NBQ183" s="363"/>
      <c r="NBR183" s="363"/>
      <c r="NBS183" s="363"/>
      <c r="NBT183" s="363"/>
      <c r="NBU183" s="363"/>
      <c r="NBV183" s="363"/>
      <c r="NBW183" s="363"/>
      <c r="NBX183" s="363"/>
      <c r="NBY183" s="363"/>
      <c r="NBZ183" s="363"/>
      <c r="NCA183" s="363"/>
      <c r="NCB183" s="363"/>
      <c r="NCC183" s="363"/>
      <c r="NCD183" s="363"/>
      <c r="NCE183" s="363"/>
      <c r="NCF183" s="363"/>
      <c r="NCG183" s="363"/>
      <c r="NCH183" s="363"/>
      <c r="NCI183" s="363"/>
      <c r="NCJ183" s="363"/>
      <c r="NCK183" s="363"/>
      <c r="NCL183" s="363"/>
      <c r="NCM183" s="363"/>
      <c r="NCN183" s="363"/>
      <c r="NCO183" s="363"/>
      <c r="NCP183" s="363"/>
      <c r="NCQ183" s="363"/>
      <c r="NCR183" s="363"/>
      <c r="NCS183" s="363"/>
      <c r="NCT183" s="363"/>
      <c r="NCU183" s="363"/>
      <c r="NCV183" s="363"/>
      <c r="NCW183" s="363"/>
      <c r="NCX183" s="363"/>
      <c r="NCY183" s="363"/>
      <c r="NCZ183" s="363"/>
      <c r="NDA183" s="363"/>
      <c r="NDB183" s="363"/>
      <c r="NDC183" s="363"/>
      <c r="NDD183" s="363"/>
      <c r="NDE183" s="363"/>
      <c r="NDF183" s="363"/>
      <c r="NDG183" s="363"/>
      <c r="NDH183" s="363"/>
      <c r="NDI183" s="363"/>
      <c r="NDJ183" s="363"/>
      <c r="NDK183" s="363"/>
      <c r="NDL183" s="363"/>
      <c r="NDM183" s="363"/>
      <c r="NDN183" s="363"/>
      <c r="NDO183" s="363"/>
      <c r="NDP183" s="363"/>
      <c r="NDQ183" s="363"/>
      <c r="NDR183" s="363"/>
      <c r="NDS183" s="363"/>
      <c r="NDT183" s="363"/>
      <c r="NDU183" s="363"/>
      <c r="NDV183" s="363"/>
      <c r="NDW183" s="363"/>
      <c r="NDX183" s="363"/>
      <c r="NDY183" s="363"/>
      <c r="NDZ183" s="363"/>
      <c r="NEA183" s="363"/>
      <c r="NEB183" s="363"/>
      <c r="NEC183" s="363"/>
      <c r="NED183" s="363"/>
      <c r="NEE183" s="363"/>
      <c r="NEF183" s="363"/>
      <c r="NEG183" s="363"/>
      <c r="NEH183" s="363"/>
      <c r="NEI183" s="363"/>
      <c r="NEJ183" s="363"/>
      <c r="NEK183" s="363"/>
      <c r="NEL183" s="363"/>
      <c r="NEM183" s="363"/>
      <c r="NEN183" s="363"/>
      <c r="NEO183" s="363"/>
      <c r="NEP183" s="363"/>
      <c r="NEQ183" s="363"/>
      <c r="NER183" s="363"/>
      <c r="NES183" s="363"/>
      <c r="NET183" s="363"/>
      <c r="NEU183" s="363"/>
      <c r="NEV183" s="363"/>
      <c r="NEW183" s="363"/>
      <c r="NEX183" s="363"/>
      <c r="NEY183" s="363"/>
      <c r="NEZ183" s="363"/>
      <c r="NFA183" s="363"/>
      <c r="NFB183" s="363"/>
      <c r="NFC183" s="363"/>
      <c r="NFD183" s="363"/>
      <c r="NFE183" s="363"/>
      <c r="NFF183" s="363"/>
      <c r="NFG183" s="363"/>
      <c r="NFH183" s="363"/>
      <c r="NFI183" s="363"/>
      <c r="NFJ183" s="363"/>
      <c r="NFK183" s="363"/>
      <c r="NFL183" s="363"/>
      <c r="NFM183" s="363"/>
      <c r="NFN183" s="363"/>
      <c r="NFO183" s="363"/>
      <c r="NFP183" s="363"/>
      <c r="NFQ183" s="363"/>
      <c r="NFR183" s="363"/>
      <c r="NFS183" s="363"/>
      <c r="NFT183" s="363"/>
      <c r="NFU183" s="363"/>
      <c r="NFV183" s="363"/>
      <c r="NFW183" s="363"/>
      <c r="NFX183" s="363"/>
      <c r="NFY183" s="363"/>
      <c r="NFZ183" s="363"/>
      <c r="NGA183" s="363"/>
      <c r="NGB183" s="363"/>
      <c r="NGC183" s="363"/>
      <c r="NGD183" s="363"/>
      <c r="NGE183" s="363"/>
      <c r="NGF183" s="363"/>
      <c r="NGG183" s="363"/>
      <c r="NGH183" s="363"/>
      <c r="NGI183" s="363"/>
      <c r="NGJ183" s="363"/>
      <c r="NGK183" s="363"/>
      <c r="NGL183" s="363"/>
      <c r="NGM183" s="363"/>
      <c r="NGN183" s="363"/>
      <c r="NGO183" s="363"/>
      <c r="NGP183" s="363"/>
      <c r="NGQ183" s="363"/>
      <c r="NGR183" s="363"/>
      <c r="NGS183" s="363"/>
      <c r="NGT183" s="363"/>
      <c r="NGU183" s="363"/>
      <c r="NGV183" s="363"/>
      <c r="NGW183" s="363"/>
      <c r="NGX183" s="363"/>
      <c r="NGY183" s="363"/>
      <c r="NGZ183" s="363"/>
      <c r="NHA183" s="363"/>
      <c r="NHB183" s="363"/>
      <c r="NHC183" s="363"/>
      <c r="NHD183" s="363"/>
      <c r="NHE183" s="363"/>
      <c r="NHF183" s="363"/>
      <c r="NHG183" s="363"/>
      <c r="NHH183" s="363"/>
      <c r="NHI183" s="363"/>
      <c r="NHJ183" s="363"/>
      <c r="NHK183" s="363"/>
      <c r="NHL183" s="363"/>
      <c r="NHM183" s="363"/>
      <c r="NHN183" s="363"/>
      <c r="NHO183" s="363"/>
      <c r="NHP183" s="363"/>
      <c r="NHQ183" s="363"/>
      <c r="NHR183" s="363"/>
      <c r="NHS183" s="363"/>
      <c r="NHT183" s="363"/>
      <c r="NHU183" s="363"/>
      <c r="NHV183" s="363"/>
      <c r="NHW183" s="363"/>
      <c r="NHX183" s="363"/>
      <c r="NHY183" s="363"/>
      <c r="NHZ183" s="363"/>
      <c r="NIA183" s="363"/>
      <c r="NIB183" s="363"/>
      <c r="NIC183" s="363"/>
      <c r="NID183" s="363"/>
      <c r="NIE183" s="363"/>
      <c r="NIF183" s="363"/>
      <c r="NIG183" s="363"/>
      <c r="NIH183" s="363"/>
      <c r="NII183" s="363"/>
      <c r="NIJ183" s="363"/>
      <c r="NIK183" s="363"/>
      <c r="NIL183" s="363"/>
      <c r="NIM183" s="363"/>
      <c r="NIN183" s="363"/>
      <c r="NIO183" s="363"/>
      <c r="NIP183" s="363"/>
      <c r="NIQ183" s="363"/>
      <c r="NIR183" s="363"/>
      <c r="NIS183" s="363"/>
      <c r="NIT183" s="363"/>
      <c r="NIU183" s="363"/>
      <c r="NIV183" s="363"/>
      <c r="NIW183" s="363"/>
      <c r="NIX183" s="363"/>
      <c r="NIY183" s="363"/>
      <c r="NIZ183" s="363"/>
      <c r="NJA183" s="363"/>
      <c r="NJB183" s="363"/>
      <c r="NJC183" s="363"/>
      <c r="NJD183" s="363"/>
      <c r="NJE183" s="363"/>
      <c r="NJF183" s="363"/>
      <c r="NJG183" s="363"/>
      <c r="NJN183" s="363"/>
      <c r="NJO183" s="363"/>
      <c r="NJP183" s="363"/>
      <c r="NJQ183" s="363"/>
      <c r="NJR183" s="363"/>
      <c r="NJS183" s="363"/>
      <c r="NJT183" s="363"/>
      <c r="NJU183" s="363"/>
      <c r="NJV183" s="363"/>
      <c r="NJW183" s="363"/>
      <c r="NJX183" s="363"/>
      <c r="NJY183" s="363"/>
      <c r="NJZ183" s="363"/>
      <c r="NKA183" s="363"/>
      <c r="NKB183" s="363"/>
      <c r="NKC183" s="363"/>
      <c r="NKD183" s="363"/>
      <c r="NKE183" s="363"/>
      <c r="NKF183" s="363"/>
      <c r="NKG183" s="363"/>
      <c r="NKH183" s="363"/>
      <c r="NKI183" s="363"/>
      <c r="NKJ183" s="363"/>
      <c r="NKK183" s="363"/>
      <c r="NKL183" s="363"/>
      <c r="NKM183" s="363"/>
      <c r="NKN183" s="363"/>
      <c r="NKO183" s="363"/>
      <c r="NKP183" s="363"/>
      <c r="NKQ183" s="363"/>
      <c r="NKR183" s="363"/>
      <c r="NKS183" s="363"/>
      <c r="NKT183" s="363"/>
      <c r="NKU183" s="363"/>
      <c r="NKV183" s="363"/>
      <c r="NKW183" s="363"/>
      <c r="NKX183" s="363"/>
      <c r="NKY183" s="363"/>
      <c r="NKZ183" s="363"/>
      <c r="NLA183" s="363"/>
      <c r="NLB183" s="363"/>
      <c r="NLC183" s="363"/>
      <c r="NLD183" s="363"/>
      <c r="NLE183" s="363"/>
      <c r="NLF183" s="363"/>
      <c r="NLG183" s="363"/>
      <c r="NLH183" s="363"/>
      <c r="NLI183" s="363"/>
      <c r="NLJ183" s="363"/>
      <c r="NLK183" s="363"/>
      <c r="NLL183" s="363"/>
      <c r="NLM183" s="363"/>
      <c r="NLN183" s="363"/>
      <c r="NLO183" s="363"/>
      <c r="NLP183" s="363"/>
      <c r="NLQ183" s="363"/>
      <c r="NLR183" s="363"/>
      <c r="NLS183" s="363"/>
      <c r="NLT183" s="363"/>
      <c r="NLU183" s="363"/>
      <c r="NLV183" s="363"/>
      <c r="NLW183" s="363"/>
      <c r="NLX183" s="363"/>
      <c r="NLY183" s="363"/>
      <c r="NLZ183" s="363"/>
      <c r="NMA183" s="363"/>
      <c r="NMB183" s="363"/>
      <c r="NMC183" s="363"/>
      <c r="NMD183" s="363"/>
      <c r="NME183" s="363"/>
      <c r="NMF183" s="363"/>
      <c r="NMG183" s="363"/>
      <c r="NMH183" s="363"/>
      <c r="NMI183" s="363"/>
      <c r="NMJ183" s="363"/>
      <c r="NMK183" s="363"/>
      <c r="NML183" s="363"/>
      <c r="NMM183" s="363"/>
      <c r="NMN183" s="363"/>
      <c r="NMO183" s="363"/>
      <c r="NMP183" s="363"/>
      <c r="NMQ183" s="363"/>
      <c r="NMR183" s="363"/>
      <c r="NMS183" s="363"/>
      <c r="NMT183" s="363"/>
      <c r="NMU183" s="363"/>
      <c r="NMV183" s="363"/>
      <c r="NMW183" s="363"/>
      <c r="NMX183" s="363"/>
      <c r="NMY183" s="363"/>
      <c r="NMZ183" s="363"/>
      <c r="NNA183" s="363"/>
      <c r="NNB183" s="363"/>
      <c r="NNC183" s="363"/>
      <c r="NND183" s="363"/>
      <c r="NNE183" s="363"/>
      <c r="NNF183" s="363"/>
      <c r="NNG183" s="363"/>
      <c r="NNH183" s="363"/>
      <c r="NNI183" s="363"/>
      <c r="NNJ183" s="363"/>
      <c r="NNK183" s="363"/>
      <c r="NNL183" s="363"/>
      <c r="NNM183" s="363"/>
      <c r="NNN183" s="363"/>
      <c r="NNO183" s="363"/>
      <c r="NNP183" s="363"/>
      <c r="NNQ183" s="363"/>
      <c r="NNR183" s="363"/>
      <c r="NNS183" s="363"/>
      <c r="NNT183" s="363"/>
      <c r="NNU183" s="363"/>
      <c r="NNV183" s="363"/>
      <c r="NNW183" s="363"/>
      <c r="NNX183" s="363"/>
      <c r="NNY183" s="363"/>
      <c r="NNZ183" s="363"/>
      <c r="NOA183" s="363"/>
      <c r="NOB183" s="363"/>
      <c r="NOC183" s="363"/>
      <c r="NOD183" s="363"/>
      <c r="NOE183" s="363"/>
      <c r="NOF183" s="363"/>
      <c r="NOG183" s="363"/>
      <c r="NOH183" s="363"/>
      <c r="NOI183" s="363"/>
      <c r="NOJ183" s="363"/>
      <c r="NOK183" s="363"/>
      <c r="NOL183" s="363"/>
      <c r="NOM183" s="363"/>
      <c r="NON183" s="363"/>
      <c r="NOO183" s="363"/>
      <c r="NOP183" s="363"/>
      <c r="NOQ183" s="363"/>
      <c r="NOR183" s="363"/>
      <c r="NOS183" s="363"/>
      <c r="NOT183" s="363"/>
      <c r="NOU183" s="363"/>
      <c r="NOV183" s="363"/>
      <c r="NOW183" s="363"/>
      <c r="NOX183" s="363"/>
      <c r="NOY183" s="363"/>
      <c r="NOZ183" s="363"/>
      <c r="NPA183" s="363"/>
      <c r="NPB183" s="363"/>
      <c r="NPC183" s="363"/>
      <c r="NPD183" s="363"/>
      <c r="NPE183" s="363"/>
      <c r="NPF183" s="363"/>
      <c r="NPG183" s="363"/>
      <c r="NPH183" s="363"/>
      <c r="NPI183" s="363"/>
      <c r="NPJ183" s="363"/>
      <c r="NPK183" s="363"/>
      <c r="NPL183" s="363"/>
      <c r="NPM183" s="363"/>
      <c r="NPN183" s="363"/>
      <c r="NPO183" s="363"/>
      <c r="NPP183" s="363"/>
      <c r="NPQ183" s="363"/>
      <c r="NPR183" s="363"/>
      <c r="NPS183" s="363"/>
      <c r="NPT183" s="363"/>
      <c r="NPU183" s="363"/>
      <c r="NPV183" s="363"/>
      <c r="NPW183" s="363"/>
      <c r="NPX183" s="363"/>
      <c r="NPY183" s="363"/>
      <c r="NPZ183" s="363"/>
      <c r="NQA183" s="363"/>
      <c r="NQB183" s="363"/>
      <c r="NQC183" s="363"/>
      <c r="NQD183" s="363"/>
      <c r="NQE183" s="363"/>
      <c r="NQF183" s="363"/>
      <c r="NQG183" s="363"/>
      <c r="NQH183" s="363"/>
      <c r="NQI183" s="363"/>
      <c r="NQJ183" s="363"/>
      <c r="NQK183" s="363"/>
      <c r="NQL183" s="363"/>
      <c r="NQM183" s="363"/>
      <c r="NQN183" s="363"/>
      <c r="NQO183" s="363"/>
      <c r="NQP183" s="363"/>
      <c r="NQQ183" s="363"/>
      <c r="NQR183" s="363"/>
      <c r="NQS183" s="363"/>
      <c r="NQT183" s="363"/>
      <c r="NQU183" s="363"/>
      <c r="NQV183" s="363"/>
      <c r="NQW183" s="363"/>
      <c r="NQX183" s="363"/>
      <c r="NQY183" s="363"/>
      <c r="NQZ183" s="363"/>
      <c r="NRA183" s="363"/>
      <c r="NRB183" s="363"/>
      <c r="NRC183" s="363"/>
      <c r="NRD183" s="363"/>
      <c r="NRE183" s="363"/>
      <c r="NRF183" s="363"/>
      <c r="NRG183" s="363"/>
      <c r="NRH183" s="363"/>
      <c r="NRI183" s="363"/>
      <c r="NRJ183" s="363"/>
      <c r="NRK183" s="363"/>
      <c r="NRL183" s="363"/>
      <c r="NRM183" s="363"/>
      <c r="NRN183" s="363"/>
      <c r="NRO183" s="363"/>
      <c r="NRP183" s="363"/>
      <c r="NRQ183" s="363"/>
      <c r="NRR183" s="363"/>
      <c r="NRS183" s="363"/>
      <c r="NRT183" s="363"/>
      <c r="NRU183" s="363"/>
      <c r="NRV183" s="363"/>
      <c r="NRW183" s="363"/>
      <c r="NRX183" s="363"/>
      <c r="NRY183" s="363"/>
      <c r="NRZ183" s="363"/>
      <c r="NSA183" s="363"/>
      <c r="NSB183" s="363"/>
      <c r="NSC183" s="363"/>
      <c r="NSD183" s="363"/>
      <c r="NSE183" s="363"/>
      <c r="NSF183" s="363"/>
      <c r="NSG183" s="363"/>
      <c r="NSH183" s="363"/>
      <c r="NSI183" s="363"/>
      <c r="NSJ183" s="363"/>
      <c r="NSK183" s="363"/>
      <c r="NSL183" s="363"/>
      <c r="NSM183" s="363"/>
      <c r="NSN183" s="363"/>
      <c r="NSO183" s="363"/>
      <c r="NSP183" s="363"/>
      <c r="NSQ183" s="363"/>
      <c r="NSR183" s="363"/>
      <c r="NSS183" s="363"/>
      <c r="NST183" s="363"/>
      <c r="NSU183" s="363"/>
      <c r="NSV183" s="363"/>
      <c r="NSW183" s="363"/>
      <c r="NSX183" s="363"/>
      <c r="NSY183" s="363"/>
      <c r="NSZ183" s="363"/>
      <c r="NTA183" s="363"/>
      <c r="NTB183" s="363"/>
      <c r="NTC183" s="363"/>
      <c r="NTJ183" s="363"/>
      <c r="NTK183" s="363"/>
      <c r="NTL183" s="363"/>
      <c r="NTM183" s="363"/>
      <c r="NTN183" s="363"/>
      <c r="NTO183" s="363"/>
      <c r="NTP183" s="363"/>
      <c r="NTQ183" s="363"/>
      <c r="NTR183" s="363"/>
      <c r="NTS183" s="363"/>
      <c r="NTT183" s="363"/>
      <c r="NTU183" s="363"/>
      <c r="NTV183" s="363"/>
      <c r="NTW183" s="363"/>
      <c r="NTX183" s="363"/>
      <c r="NTY183" s="363"/>
      <c r="NTZ183" s="363"/>
      <c r="NUA183" s="363"/>
      <c r="NUB183" s="363"/>
      <c r="NUC183" s="363"/>
      <c r="NUD183" s="363"/>
      <c r="NUE183" s="363"/>
      <c r="NUF183" s="363"/>
      <c r="NUG183" s="363"/>
      <c r="NUH183" s="363"/>
      <c r="NUI183" s="363"/>
      <c r="NUJ183" s="363"/>
      <c r="NUK183" s="363"/>
      <c r="NUL183" s="363"/>
      <c r="NUM183" s="363"/>
      <c r="NUN183" s="363"/>
      <c r="NUO183" s="363"/>
      <c r="NUP183" s="363"/>
      <c r="NUQ183" s="363"/>
      <c r="NUR183" s="363"/>
      <c r="NUS183" s="363"/>
      <c r="NUT183" s="363"/>
      <c r="NUU183" s="363"/>
      <c r="NUV183" s="363"/>
      <c r="NUW183" s="363"/>
      <c r="NUX183" s="363"/>
      <c r="NUY183" s="363"/>
      <c r="NUZ183" s="363"/>
      <c r="NVA183" s="363"/>
      <c r="NVB183" s="363"/>
      <c r="NVC183" s="363"/>
      <c r="NVD183" s="363"/>
      <c r="NVE183" s="363"/>
      <c r="NVF183" s="363"/>
      <c r="NVG183" s="363"/>
      <c r="NVH183" s="363"/>
      <c r="NVI183" s="363"/>
      <c r="NVJ183" s="363"/>
      <c r="NVK183" s="363"/>
      <c r="NVL183" s="363"/>
      <c r="NVM183" s="363"/>
      <c r="NVN183" s="363"/>
      <c r="NVO183" s="363"/>
      <c r="NVP183" s="363"/>
      <c r="NVQ183" s="363"/>
      <c r="NVR183" s="363"/>
      <c r="NVS183" s="363"/>
      <c r="NVT183" s="363"/>
      <c r="NVU183" s="363"/>
      <c r="NVV183" s="363"/>
      <c r="NVW183" s="363"/>
      <c r="NVX183" s="363"/>
      <c r="NVY183" s="363"/>
      <c r="NVZ183" s="363"/>
      <c r="NWA183" s="363"/>
      <c r="NWB183" s="363"/>
      <c r="NWC183" s="363"/>
      <c r="NWD183" s="363"/>
      <c r="NWE183" s="363"/>
      <c r="NWF183" s="363"/>
      <c r="NWG183" s="363"/>
      <c r="NWH183" s="363"/>
      <c r="NWI183" s="363"/>
      <c r="NWJ183" s="363"/>
      <c r="NWK183" s="363"/>
      <c r="NWL183" s="363"/>
      <c r="NWM183" s="363"/>
      <c r="NWN183" s="363"/>
      <c r="NWO183" s="363"/>
      <c r="NWP183" s="363"/>
      <c r="NWQ183" s="363"/>
      <c r="NWR183" s="363"/>
      <c r="NWS183" s="363"/>
      <c r="NWT183" s="363"/>
      <c r="NWU183" s="363"/>
      <c r="NWV183" s="363"/>
      <c r="NWW183" s="363"/>
      <c r="NWX183" s="363"/>
      <c r="NWY183" s="363"/>
      <c r="NWZ183" s="363"/>
      <c r="NXA183" s="363"/>
      <c r="NXB183" s="363"/>
      <c r="NXC183" s="363"/>
      <c r="NXD183" s="363"/>
      <c r="NXE183" s="363"/>
      <c r="NXF183" s="363"/>
      <c r="NXG183" s="363"/>
      <c r="NXH183" s="363"/>
      <c r="NXI183" s="363"/>
      <c r="NXJ183" s="363"/>
      <c r="NXK183" s="363"/>
      <c r="NXL183" s="363"/>
      <c r="NXM183" s="363"/>
      <c r="NXN183" s="363"/>
      <c r="NXO183" s="363"/>
      <c r="NXP183" s="363"/>
      <c r="NXQ183" s="363"/>
      <c r="NXR183" s="363"/>
      <c r="NXS183" s="363"/>
      <c r="NXT183" s="363"/>
      <c r="NXU183" s="363"/>
      <c r="NXV183" s="363"/>
      <c r="NXW183" s="363"/>
      <c r="NXX183" s="363"/>
      <c r="NXY183" s="363"/>
      <c r="NXZ183" s="363"/>
      <c r="NYA183" s="363"/>
      <c r="NYB183" s="363"/>
      <c r="NYC183" s="363"/>
      <c r="NYD183" s="363"/>
      <c r="NYE183" s="363"/>
      <c r="NYF183" s="363"/>
      <c r="NYG183" s="363"/>
      <c r="NYH183" s="363"/>
      <c r="NYI183" s="363"/>
      <c r="NYJ183" s="363"/>
      <c r="NYK183" s="363"/>
      <c r="NYL183" s="363"/>
      <c r="NYM183" s="363"/>
      <c r="NYN183" s="363"/>
      <c r="NYO183" s="363"/>
      <c r="NYP183" s="363"/>
      <c r="NYQ183" s="363"/>
      <c r="NYR183" s="363"/>
      <c r="NYS183" s="363"/>
      <c r="NYT183" s="363"/>
      <c r="NYU183" s="363"/>
      <c r="NYV183" s="363"/>
      <c r="NYW183" s="363"/>
      <c r="NYX183" s="363"/>
      <c r="NYY183" s="363"/>
      <c r="NYZ183" s="363"/>
      <c r="NZA183" s="363"/>
      <c r="NZB183" s="363"/>
      <c r="NZC183" s="363"/>
      <c r="NZD183" s="363"/>
      <c r="NZE183" s="363"/>
      <c r="NZF183" s="363"/>
      <c r="NZG183" s="363"/>
      <c r="NZH183" s="363"/>
      <c r="NZI183" s="363"/>
      <c r="NZJ183" s="363"/>
      <c r="NZK183" s="363"/>
      <c r="NZL183" s="363"/>
      <c r="NZM183" s="363"/>
      <c r="NZN183" s="363"/>
      <c r="NZO183" s="363"/>
      <c r="NZP183" s="363"/>
      <c r="NZQ183" s="363"/>
      <c r="NZR183" s="363"/>
      <c r="NZS183" s="363"/>
      <c r="NZT183" s="363"/>
      <c r="NZU183" s="363"/>
      <c r="NZV183" s="363"/>
      <c r="NZW183" s="363"/>
      <c r="NZX183" s="363"/>
      <c r="NZY183" s="363"/>
      <c r="NZZ183" s="363"/>
      <c r="OAA183" s="363"/>
      <c r="OAB183" s="363"/>
      <c r="OAC183" s="363"/>
      <c r="OAD183" s="363"/>
      <c r="OAE183" s="363"/>
      <c r="OAF183" s="363"/>
      <c r="OAG183" s="363"/>
      <c r="OAH183" s="363"/>
      <c r="OAI183" s="363"/>
      <c r="OAJ183" s="363"/>
      <c r="OAK183" s="363"/>
      <c r="OAL183" s="363"/>
      <c r="OAM183" s="363"/>
      <c r="OAN183" s="363"/>
      <c r="OAO183" s="363"/>
      <c r="OAP183" s="363"/>
      <c r="OAQ183" s="363"/>
      <c r="OAR183" s="363"/>
      <c r="OAS183" s="363"/>
      <c r="OAT183" s="363"/>
      <c r="OAU183" s="363"/>
      <c r="OAV183" s="363"/>
      <c r="OAW183" s="363"/>
      <c r="OAX183" s="363"/>
      <c r="OAY183" s="363"/>
      <c r="OAZ183" s="363"/>
      <c r="OBA183" s="363"/>
      <c r="OBB183" s="363"/>
      <c r="OBC183" s="363"/>
      <c r="OBD183" s="363"/>
      <c r="OBE183" s="363"/>
      <c r="OBF183" s="363"/>
      <c r="OBG183" s="363"/>
      <c r="OBH183" s="363"/>
      <c r="OBI183" s="363"/>
      <c r="OBJ183" s="363"/>
      <c r="OBK183" s="363"/>
      <c r="OBL183" s="363"/>
      <c r="OBM183" s="363"/>
      <c r="OBN183" s="363"/>
      <c r="OBO183" s="363"/>
      <c r="OBP183" s="363"/>
      <c r="OBQ183" s="363"/>
      <c r="OBR183" s="363"/>
      <c r="OBS183" s="363"/>
      <c r="OBT183" s="363"/>
      <c r="OBU183" s="363"/>
      <c r="OBV183" s="363"/>
      <c r="OBW183" s="363"/>
      <c r="OBX183" s="363"/>
      <c r="OBY183" s="363"/>
      <c r="OBZ183" s="363"/>
      <c r="OCA183" s="363"/>
      <c r="OCB183" s="363"/>
      <c r="OCC183" s="363"/>
      <c r="OCD183" s="363"/>
      <c r="OCE183" s="363"/>
      <c r="OCF183" s="363"/>
      <c r="OCG183" s="363"/>
      <c r="OCH183" s="363"/>
      <c r="OCI183" s="363"/>
      <c r="OCJ183" s="363"/>
      <c r="OCK183" s="363"/>
      <c r="OCL183" s="363"/>
      <c r="OCM183" s="363"/>
      <c r="OCN183" s="363"/>
      <c r="OCO183" s="363"/>
      <c r="OCP183" s="363"/>
      <c r="OCQ183" s="363"/>
      <c r="OCR183" s="363"/>
      <c r="OCS183" s="363"/>
      <c r="OCT183" s="363"/>
      <c r="OCU183" s="363"/>
      <c r="OCV183" s="363"/>
      <c r="OCW183" s="363"/>
      <c r="OCX183" s="363"/>
      <c r="OCY183" s="363"/>
      <c r="ODF183" s="363"/>
      <c r="ODG183" s="363"/>
      <c r="ODH183" s="363"/>
      <c r="ODI183" s="363"/>
      <c r="ODJ183" s="363"/>
      <c r="ODK183" s="363"/>
      <c r="ODL183" s="363"/>
      <c r="ODM183" s="363"/>
      <c r="ODN183" s="363"/>
      <c r="ODO183" s="363"/>
      <c r="ODP183" s="363"/>
      <c r="ODQ183" s="363"/>
      <c r="ODR183" s="363"/>
      <c r="ODS183" s="363"/>
      <c r="ODT183" s="363"/>
      <c r="ODU183" s="363"/>
      <c r="ODV183" s="363"/>
      <c r="ODW183" s="363"/>
      <c r="ODX183" s="363"/>
      <c r="ODY183" s="363"/>
      <c r="ODZ183" s="363"/>
      <c r="OEA183" s="363"/>
      <c r="OEB183" s="363"/>
      <c r="OEC183" s="363"/>
      <c r="OED183" s="363"/>
      <c r="OEE183" s="363"/>
      <c r="OEF183" s="363"/>
      <c r="OEG183" s="363"/>
      <c r="OEH183" s="363"/>
      <c r="OEI183" s="363"/>
      <c r="OEJ183" s="363"/>
      <c r="OEK183" s="363"/>
      <c r="OEL183" s="363"/>
      <c r="OEM183" s="363"/>
      <c r="OEN183" s="363"/>
      <c r="OEO183" s="363"/>
      <c r="OEP183" s="363"/>
      <c r="OEQ183" s="363"/>
      <c r="OER183" s="363"/>
      <c r="OES183" s="363"/>
      <c r="OET183" s="363"/>
      <c r="OEU183" s="363"/>
      <c r="OEV183" s="363"/>
      <c r="OEW183" s="363"/>
      <c r="OEX183" s="363"/>
      <c r="OEY183" s="363"/>
      <c r="OEZ183" s="363"/>
      <c r="OFA183" s="363"/>
      <c r="OFB183" s="363"/>
      <c r="OFC183" s="363"/>
      <c r="OFD183" s="363"/>
      <c r="OFE183" s="363"/>
      <c r="OFF183" s="363"/>
      <c r="OFG183" s="363"/>
      <c r="OFH183" s="363"/>
      <c r="OFI183" s="363"/>
      <c r="OFJ183" s="363"/>
      <c r="OFK183" s="363"/>
      <c r="OFL183" s="363"/>
      <c r="OFM183" s="363"/>
      <c r="OFN183" s="363"/>
      <c r="OFO183" s="363"/>
      <c r="OFP183" s="363"/>
      <c r="OFQ183" s="363"/>
      <c r="OFR183" s="363"/>
      <c r="OFS183" s="363"/>
      <c r="OFT183" s="363"/>
      <c r="OFU183" s="363"/>
      <c r="OFV183" s="363"/>
      <c r="OFW183" s="363"/>
      <c r="OFX183" s="363"/>
      <c r="OFY183" s="363"/>
      <c r="OFZ183" s="363"/>
      <c r="OGA183" s="363"/>
      <c r="OGB183" s="363"/>
      <c r="OGC183" s="363"/>
      <c r="OGD183" s="363"/>
      <c r="OGE183" s="363"/>
      <c r="OGF183" s="363"/>
      <c r="OGG183" s="363"/>
      <c r="OGH183" s="363"/>
      <c r="OGI183" s="363"/>
      <c r="OGJ183" s="363"/>
      <c r="OGK183" s="363"/>
      <c r="OGL183" s="363"/>
      <c r="OGM183" s="363"/>
      <c r="OGN183" s="363"/>
      <c r="OGO183" s="363"/>
      <c r="OGP183" s="363"/>
      <c r="OGQ183" s="363"/>
      <c r="OGR183" s="363"/>
      <c r="OGS183" s="363"/>
      <c r="OGT183" s="363"/>
      <c r="OGU183" s="363"/>
      <c r="OGV183" s="363"/>
      <c r="OGW183" s="363"/>
      <c r="OGX183" s="363"/>
      <c r="OGY183" s="363"/>
      <c r="OGZ183" s="363"/>
      <c r="OHA183" s="363"/>
      <c r="OHB183" s="363"/>
      <c r="OHC183" s="363"/>
      <c r="OHD183" s="363"/>
      <c r="OHE183" s="363"/>
      <c r="OHF183" s="363"/>
      <c r="OHG183" s="363"/>
      <c r="OHH183" s="363"/>
      <c r="OHI183" s="363"/>
      <c r="OHJ183" s="363"/>
      <c r="OHK183" s="363"/>
      <c r="OHL183" s="363"/>
      <c r="OHM183" s="363"/>
      <c r="OHN183" s="363"/>
      <c r="OHO183" s="363"/>
      <c r="OHP183" s="363"/>
      <c r="OHQ183" s="363"/>
      <c r="OHR183" s="363"/>
      <c r="OHS183" s="363"/>
      <c r="OHT183" s="363"/>
      <c r="OHU183" s="363"/>
      <c r="OHV183" s="363"/>
      <c r="OHW183" s="363"/>
      <c r="OHX183" s="363"/>
      <c r="OHY183" s="363"/>
      <c r="OHZ183" s="363"/>
      <c r="OIA183" s="363"/>
      <c r="OIB183" s="363"/>
      <c r="OIC183" s="363"/>
      <c r="OID183" s="363"/>
      <c r="OIE183" s="363"/>
      <c r="OIF183" s="363"/>
      <c r="OIG183" s="363"/>
      <c r="OIH183" s="363"/>
      <c r="OII183" s="363"/>
      <c r="OIJ183" s="363"/>
      <c r="OIK183" s="363"/>
      <c r="OIL183" s="363"/>
      <c r="OIM183" s="363"/>
      <c r="OIN183" s="363"/>
      <c r="OIO183" s="363"/>
      <c r="OIP183" s="363"/>
      <c r="OIQ183" s="363"/>
      <c r="OIR183" s="363"/>
      <c r="OIS183" s="363"/>
      <c r="OIT183" s="363"/>
      <c r="OIU183" s="363"/>
      <c r="OIV183" s="363"/>
      <c r="OIW183" s="363"/>
      <c r="OIX183" s="363"/>
      <c r="OIY183" s="363"/>
      <c r="OIZ183" s="363"/>
      <c r="OJA183" s="363"/>
      <c r="OJB183" s="363"/>
      <c r="OJC183" s="363"/>
      <c r="OJD183" s="363"/>
      <c r="OJE183" s="363"/>
      <c r="OJF183" s="363"/>
      <c r="OJG183" s="363"/>
      <c r="OJH183" s="363"/>
      <c r="OJI183" s="363"/>
      <c r="OJJ183" s="363"/>
      <c r="OJK183" s="363"/>
      <c r="OJL183" s="363"/>
      <c r="OJM183" s="363"/>
      <c r="OJN183" s="363"/>
      <c r="OJO183" s="363"/>
      <c r="OJP183" s="363"/>
      <c r="OJQ183" s="363"/>
      <c r="OJR183" s="363"/>
      <c r="OJS183" s="363"/>
      <c r="OJT183" s="363"/>
      <c r="OJU183" s="363"/>
      <c r="OJV183" s="363"/>
      <c r="OJW183" s="363"/>
      <c r="OJX183" s="363"/>
      <c r="OJY183" s="363"/>
      <c r="OJZ183" s="363"/>
      <c r="OKA183" s="363"/>
      <c r="OKB183" s="363"/>
      <c r="OKC183" s="363"/>
      <c r="OKD183" s="363"/>
      <c r="OKE183" s="363"/>
      <c r="OKF183" s="363"/>
      <c r="OKG183" s="363"/>
      <c r="OKH183" s="363"/>
      <c r="OKI183" s="363"/>
      <c r="OKJ183" s="363"/>
      <c r="OKK183" s="363"/>
      <c r="OKL183" s="363"/>
      <c r="OKM183" s="363"/>
      <c r="OKN183" s="363"/>
      <c r="OKO183" s="363"/>
      <c r="OKP183" s="363"/>
      <c r="OKQ183" s="363"/>
      <c r="OKR183" s="363"/>
      <c r="OKS183" s="363"/>
      <c r="OKT183" s="363"/>
      <c r="OKU183" s="363"/>
      <c r="OKV183" s="363"/>
      <c r="OKW183" s="363"/>
      <c r="OKX183" s="363"/>
      <c r="OKY183" s="363"/>
      <c r="OKZ183" s="363"/>
      <c r="OLA183" s="363"/>
      <c r="OLB183" s="363"/>
      <c r="OLC183" s="363"/>
      <c r="OLD183" s="363"/>
      <c r="OLE183" s="363"/>
      <c r="OLF183" s="363"/>
      <c r="OLG183" s="363"/>
      <c r="OLH183" s="363"/>
      <c r="OLI183" s="363"/>
      <c r="OLJ183" s="363"/>
      <c r="OLK183" s="363"/>
      <c r="OLL183" s="363"/>
      <c r="OLM183" s="363"/>
      <c r="OLN183" s="363"/>
      <c r="OLO183" s="363"/>
      <c r="OLP183" s="363"/>
      <c r="OLQ183" s="363"/>
      <c r="OLR183" s="363"/>
      <c r="OLS183" s="363"/>
      <c r="OLT183" s="363"/>
      <c r="OLU183" s="363"/>
      <c r="OLV183" s="363"/>
      <c r="OLW183" s="363"/>
      <c r="OLX183" s="363"/>
      <c r="OLY183" s="363"/>
      <c r="OLZ183" s="363"/>
      <c r="OMA183" s="363"/>
      <c r="OMB183" s="363"/>
      <c r="OMC183" s="363"/>
      <c r="OMD183" s="363"/>
      <c r="OME183" s="363"/>
      <c r="OMF183" s="363"/>
      <c r="OMG183" s="363"/>
      <c r="OMH183" s="363"/>
      <c r="OMI183" s="363"/>
      <c r="OMJ183" s="363"/>
      <c r="OMK183" s="363"/>
      <c r="OML183" s="363"/>
      <c r="OMM183" s="363"/>
      <c r="OMN183" s="363"/>
      <c r="OMO183" s="363"/>
      <c r="OMP183" s="363"/>
      <c r="OMQ183" s="363"/>
      <c r="OMR183" s="363"/>
      <c r="OMS183" s="363"/>
      <c r="OMT183" s="363"/>
      <c r="OMU183" s="363"/>
      <c r="ONB183" s="363"/>
      <c r="ONC183" s="363"/>
      <c r="OND183" s="363"/>
      <c r="ONE183" s="363"/>
      <c r="ONF183" s="363"/>
      <c r="ONG183" s="363"/>
      <c r="ONH183" s="363"/>
      <c r="ONI183" s="363"/>
      <c r="ONJ183" s="363"/>
      <c r="ONK183" s="363"/>
      <c r="ONL183" s="363"/>
      <c r="ONM183" s="363"/>
      <c r="ONN183" s="363"/>
      <c r="ONO183" s="363"/>
      <c r="ONP183" s="363"/>
      <c r="ONQ183" s="363"/>
      <c r="ONR183" s="363"/>
      <c r="ONS183" s="363"/>
      <c r="ONT183" s="363"/>
      <c r="ONU183" s="363"/>
      <c r="ONV183" s="363"/>
      <c r="ONW183" s="363"/>
      <c r="ONX183" s="363"/>
      <c r="ONY183" s="363"/>
      <c r="ONZ183" s="363"/>
      <c r="OOA183" s="363"/>
      <c r="OOB183" s="363"/>
      <c r="OOC183" s="363"/>
      <c r="OOD183" s="363"/>
      <c r="OOE183" s="363"/>
      <c r="OOF183" s="363"/>
      <c r="OOG183" s="363"/>
      <c r="OOH183" s="363"/>
      <c r="OOI183" s="363"/>
      <c r="OOJ183" s="363"/>
      <c r="OOK183" s="363"/>
      <c r="OOL183" s="363"/>
      <c r="OOM183" s="363"/>
      <c r="OON183" s="363"/>
      <c r="OOO183" s="363"/>
      <c r="OOP183" s="363"/>
      <c r="OOQ183" s="363"/>
      <c r="OOR183" s="363"/>
      <c r="OOS183" s="363"/>
      <c r="OOT183" s="363"/>
      <c r="OOU183" s="363"/>
      <c r="OOV183" s="363"/>
      <c r="OOW183" s="363"/>
      <c r="OOX183" s="363"/>
      <c r="OOY183" s="363"/>
      <c r="OOZ183" s="363"/>
      <c r="OPA183" s="363"/>
      <c r="OPB183" s="363"/>
      <c r="OPC183" s="363"/>
      <c r="OPD183" s="363"/>
      <c r="OPE183" s="363"/>
      <c r="OPF183" s="363"/>
      <c r="OPG183" s="363"/>
      <c r="OPH183" s="363"/>
      <c r="OPI183" s="363"/>
      <c r="OPJ183" s="363"/>
      <c r="OPK183" s="363"/>
      <c r="OPL183" s="363"/>
      <c r="OPM183" s="363"/>
      <c r="OPN183" s="363"/>
      <c r="OPO183" s="363"/>
      <c r="OPP183" s="363"/>
      <c r="OPQ183" s="363"/>
      <c r="OPR183" s="363"/>
      <c r="OPS183" s="363"/>
      <c r="OPT183" s="363"/>
      <c r="OPU183" s="363"/>
      <c r="OPV183" s="363"/>
      <c r="OPW183" s="363"/>
      <c r="OPX183" s="363"/>
      <c r="OPY183" s="363"/>
      <c r="OPZ183" s="363"/>
      <c r="OQA183" s="363"/>
      <c r="OQB183" s="363"/>
      <c r="OQC183" s="363"/>
      <c r="OQD183" s="363"/>
      <c r="OQE183" s="363"/>
      <c r="OQF183" s="363"/>
      <c r="OQG183" s="363"/>
      <c r="OQH183" s="363"/>
      <c r="OQI183" s="363"/>
      <c r="OQJ183" s="363"/>
      <c r="OQK183" s="363"/>
      <c r="OQL183" s="363"/>
      <c r="OQM183" s="363"/>
      <c r="OQN183" s="363"/>
      <c r="OQO183" s="363"/>
      <c r="OQP183" s="363"/>
      <c r="OQQ183" s="363"/>
      <c r="OQR183" s="363"/>
      <c r="OQS183" s="363"/>
      <c r="OQT183" s="363"/>
      <c r="OQU183" s="363"/>
      <c r="OQV183" s="363"/>
      <c r="OQW183" s="363"/>
      <c r="OQX183" s="363"/>
      <c r="OQY183" s="363"/>
      <c r="OQZ183" s="363"/>
      <c r="ORA183" s="363"/>
      <c r="ORB183" s="363"/>
      <c r="ORC183" s="363"/>
      <c r="ORD183" s="363"/>
      <c r="ORE183" s="363"/>
      <c r="ORF183" s="363"/>
      <c r="ORG183" s="363"/>
      <c r="ORH183" s="363"/>
      <c r="ORI183" s="363"/>
      <c r="ORJ183" s="363"/>
      <c r="ORK183" s="363"/>
      <c r="ORL183" s="363"/>
      <c r="ORM183" s="363"/>
      <c r="ORN183" s="363"/>
      <c r="ORO183" s="363"/>
      <c r="ORP183" s="363"/>
      <c r="ORQ183" s="363"/>
      <c r="ORR183" s="363"/>
      <c r="ORS183" s="363"/>
      <c r="ORT183" s="363"/>
      <c r="ORU183" s="363"/>
      <c r="ORV183" s="363"/>
      <c r="ORW183" s="363"/>
      <c r="ORX183" s="363"/>
      <c r="ORY183" s="363"/>
      <c r="ORZ183" s="363"/>
      <c r="OSA183" s="363"/>
      <c r="OSB183" s="363"/>
      <c r="OSC183" s="363"/>
      <c r="OSD183" s="363"/>
      <c r="OSE183" s="363"/>
      <c r="OSF183" s="363"/>
      <c r="OSG183" s="363"/>
      <c r="OSH183" s="363"/>
      <c r="OSI183" s="363"/>
      <c r="OSJ183" s="363"/>
      <c r="OSK183" s="363"/>
      <c r="OSL183" s="363"/>
      <c r="OSM183" s="363"/>
      <c r="OSN183" s="363"/>
      <c r="OSO183" s="363"/>
      <c r="OSP183" s="363"/>
      <c r="OSQ183" s="363"/>
      <c r="OSR183" s="363"/>
      <c r="OSS183" s="363"/>
      <c r="OST183" s="363"/>
      <c r="OSU183" s="363"/>
      <c r="OSV183" s="363"/>
      <c r="OSW183" s="363"/>
      <c r="OSX183" s="363"/>
      <c r="OSY183" s="363"/>
      <c r="OSZ183" s="363"/>
      <c r="OTA183" s="363"/>
      <c r="OTB183" s="363"/>
      <c r="OTC183" s="363"/>
      <c r="OTD183" s="363"/>
      <c r="OTE183" s="363"/>
      <c r="OTF183" s="363"/>
      <c r="OTG183" s="363"/>
      <c r="OTH183" s="363"/>
      <c r="OTI183" s="363"/>
      <c r="OTJ183" s="363"/>
      <c r="OTK183" s="363"/>
      <c r="OTL183" s="363"/>
      <c r="OTM183" s="363"/>
      <c r="OTN183" s="363"/>
      <c r="OTO183" s="363"/>
      <c r="OTP183" s="363"/>
      <c r="OTQ183" s="363"/>
      <c r="OTR183" s="363"/>
      <c r="OTS183" s="363"/>
      <c r="OTT183" s="363"/>
      <c r="OTU183" s="363"/>
      <c r="OTV183" s="363"/>
      <c r="OTW183" s="363"/>
      <c r="OTX183" s="363"/>
      <c r="OTY183" s="363"/>
      <c r="OTZ183" s="363"/>
      <c r="OUA183" s="363"/>
      <c r="OUB183" s="363"/>
      <c r="OUC183" s="363"/>
      <c r="OUD183" s="363"/>
      <c r="OUE183" s="363"/>
      <c r="OUF183" s="363"/>
      <c r="OUG183" s="363"/>
      <c r="OUH183" s="363"/>
      <c r="OUI183" s="363"/>
      <c r="OUJ183" s="363"/>
      <c r="OUK183" s="363"/>
      <c r="OUL183" s="363"/>
      <c r="OUM183" s="363"/>
      <c r="OUN183" s="363"/>
      <c r="OUO183" s="363"/>
      <c r="OUP183" s="363"/>
      <c r="OUQ183" s="363"/>
      <c r="OUR183" s="363"/>
      <c r="OUS183" s="363"/>
      <c r="OUT183" s="363"/>
      <c r="OUU183" s="363"/>
      <c r="OUV183" s="363"/>
      <c r="OUW183" s="363"/>
      <c r="OUX183" s="363"/>
      <c r="OUY183" s="363"/>
      <c r="OUZ183" s="363"/>
      <c r="OVA183" s="363"/>
      <c r="OVB183" s="363"/>
      <c r="OVC183" s="363"/>
      <c r="OVD183" s="363"/>
      <c r="OVE183" s="363"/>
      <c r="OVF183" s="363"/>
      <c r="OVG183" s="363"/>
      <c r="OVH183" s="363"/>
      <c r="OVI183" s="363"/>
      <c r="OVJ183" s="363"/>
      <c r="OVK183" s="363"/>
      <c r="OVL183" s="363"/>
      <c r="OVM183" s="363"/>
      <c r="OVN183" s="363"/>
      <c r="OVO183" s="363"/>
      <c r="OVP183" s="363"/>
      <c r="OVQ183" s="363"/>
      <c r="OVR183" s="363"/>
      <c r="OVS183" s="363"/>
      <c r="OVT183" s="363"/>
      <c r="OVU183" s="363"/>
      <c r="OVV183" s="363"/>
      <c r="OVW183" s="363"/>
      <c r="OVX183" s="363"/>
      <c r="OVY183" s="363"/>
      <c r="OVZ183" s="363"/>
      <c r="OWA183" s="363"/>
      <c r="OWB183" s="363"/>
      <c r="OWC183" s="363"/>
      <c r="OWD183" s="363"/>
      <c r="OWE183" s="363"/>
      <c r="OWF183" s="363"/>
      <c r="OWG183" s="363"/>
      <c r="OWH183" s="363"/>
      <c r="OWI183" s="363"/>
      <c r="OWJ183" s="363"/>
      <c r="OWK183" s="363"/>
      <c r="OWL183" s="363"/>
      <c r="OWM183" s="363"/>
      <c r="OWN183" s="363"/>
      <c r="OWO183" s="363"/>
      <c r="OWP183" s="363"/>
      <c r="OWQ183" s="363"/>
      <c r="OWX183" s="363"/>
      <c r="OWY183" s="363"/>
      <c r="OWZ183" s="363"/>
      <c r="OXA183" s="363"/>
      <c r="OXB183" s="363"/>
      <c r="OXC183" s="363"/>
      <c r="OXD183" s="363"/>
      <c r="OXE183" s="363"/>
      <c r="OXF183" s="363"/>
      <c r="OXG183" s="363"/>
      <c r="OXH183" s="363"/>
      <c r="OXI183" s="363"/>
      <c r="OXJ183" s="363"/>
      <c r="OXK183" s="363"/>
      <c r="OXL183" s="363"/>
      <c r="OXM183" s="363"/>
      <c r="OXN183" s="363"/>
      <c r="OXO183" s="363"/>
      <c r="OXP183" s="363"/>
      <c r="OXQ183" s="363"/>
      <c r="OXR183" s="363"/>
      <c r="OXS183" s="363"/>
      <c r="OXT183" s="363"/>
      <c r="OXU183" s="363"/>
      <c r="OXV183" s="363"/>
      <c r="OXW183" s="363"/>
      <c r="OXX183" s="363"/>
      <c r="OXY183" s="363"/>
      <c r="OXZ183" s="363"/>
      <c r="OYA183" s="363"/>
      <c r="OYB183" s="363"/>
      <c r="OYC183" s="363"/>
      <c r="OYD183" s="363"/>
      <c r="OYE183" s="363"/>
      <c r="OYF183" s="363"/>
      <c r="OYG183" s="363"/>
      <c r="OYH183" s="363"/>
      <c r="OYI183" s="363"/>
      <c r="OYJ183" s="363"/>
      <c r="OYK183" s="363"/>
      <c r="OYL183" s="363"/>
      <c r="OYM183" s="363"/>
      <c r="OYN183" s="363"/>
      <c r="OYO183" s="363"/>
      <c r="OYP183" s="363"/>
      <c r="OYQ183" s="363"/>
      <c r="OYR183" s="363"/>
      <c r="OYS183" s="363"/>
      <c r="OYT183" s="363"/>
      <c r="OYU183" s="363"/>
      <c r="OYV183" s="363"/>
      <c r="OYW183" s="363"/>
      <c r="OYX183" s="363"/>
      <c r="OYY183" s="363"/>
      <c r="OYZ183" s="363"/>
      <c r="OZA183" s="363"/>
      <c r="OZB183" s="363"/>
      <c r="OZC183" s="363"/>
      <c r="OZD183" s="363"/>
      <c r="OZE183" s="363"/>
      <c r="OZF183" s="363"/>
      <c r="OZG183" s="363"/>
      <c r="OZH183" s="363"/>
      <c r="OZI183" s="363"/>
      <c r="OZJ183" s="363"/>
      <c r="OZK183" s="363"/>
      <c r="OZL183" s="363"/>
      <c r="OZM183" s="363"/>
      <c r="OZN183" s="363"/>
      <c r="OZO183" s="363"/>
      <c r="OZP183" s="363"/>
      <c r="OZQ183" s="363"/>
      <c r="OZR183" s="363"/>
      <c r="OZS183" s="363"/>
      <c r="OZT183" s="363"/>
      <c r="OZU183" s="363"/>
      <c r="OZV183" s="363"/>
      <c r="OZW183" s="363"/>
      <c r="OZX183" s="363"/>
      <c r="OZY183" s="363"/>
      <c r="OZZ183" s="363"/>
      <c r="PAA183" s="363"/>
      <c r="PAB183" s="363"/>
      <c r="PAC183" s="363"/>
      <c r="PAD183" s="363"/>
      <c r="PAE183" s="363"/>
      <c r="PAF183" s="363"/>
      <c r="PAG183" s="363"/>
      <c r="PAH183" s="363"/>
      <c r="PAI183" s="363"/>
      <c r="PAJ183" s="363"/>
      <c r="PAK183" s="363"/>
      <c r="PAL183" s="363"/>
      <c r="PAM183" s="363"/>
      <c r="PAN183" s="363"/>
      <c r="PAO183" s="363"/>
      <c r="PAP183" s="363"/>
      <c r="PAQ183" s="363"/>
      <c r="PAR183" s="363"/>
      <c r="PAS183" s="363"/>
      <c r="PAT183" s="363"/>
      <c r="PAU183" s="363"/>
      <c r="PAV183" s="363"/>
      <c r="PAW183" s="363"/>
      <c r="PAX183" s="363"/>
      <c r="PAY183" s="363"/>
      <c r="PAZ183" s="363"/>
      <c r="PBA183" s="363"/>
      <c r="PBB183" s="363"/>
      <c r="PBC183" s="363"/>
      <c r="PBD183" s="363"/>
      <c r="PBE183" s="363"/>
      <c r="PBF183" s="363"/>
      <c r="PBG183" s="363"/>
      <c r="PBH183" s="363"/>
      <c r="PBI183" s="363"/>
      <c r="PBJ183" s="363"/>
      <c r="PBK183" s="363"/>
      <c r="PBL183" s="363"/>
      <c r="PBM183" s="363"/>
      <c r="PBN183" s="363"/>
      <c r="PBO183" s="363"/>
      <c r="PBP183" s="363"/>
      <c r="PBQ183" s="363"/>
      <c r="PBR183" s="363"/>
      <c r="PBS183" s="363"/>
      <c r="PBT183" s="363"/>
      <c r="PBU183" s="363"/>
      <c r="PBV183" s="363"/>
      <c r="PBW183" s="363"/>
      <c r="PBX183" s="363"/>
      <c r="PBY183" s="363"/>
      <c r="PBZ183" s="363"/>
      <c r="PCA183" s="363"/>
      <c r="PCB183" s="363"/>
      <c r="PCC183" s="363"/>
      <c r="PCD183" s="363"/>
      <c r="PCE183" s="363"/>
      <c r="PCF183" s="363"/>
      <c r="PCG183" s="363"/>
      <c r="PCH183" s="363"/>
      <c r="PCI183" s="363"/>
      <c r="PCJ183" s="363"/>
      <c r="PCK183" s="363"/>
      <c r="PCL183" s="363"/>
      <c r="PCM183" s="363"/>
      <c r="PCN183" s="363"/>
      <c r="PCO183" s="363"/>
      <c r="PCP183" s="363"/>
      <c r="PCQ183" s="363"/>
      <c r="PCR183" s="363"/>
      <c r="PCS183" s="363"/>
      <c r="PCT183" s="363"/>
      <c r="PCU183" s="363"/>
      <c r="PCV183" s="363"/>
      <c r="PCW183" s="363"/>
      <c r="PCX183" s="363"/>
      <c r="PCY183" s="363"/>
      <c r="PCZ183" s="363"/>
      <c r="PDA183" s="363"/>
      <c r="PDB183" s="363"/>
      <c r="PDC183" s="363"/>
      <c r="PDD183" s="363"/>
      <c r="PDE183" s="363"/>
      <c r="PDF183" s="363"/>
      <c r="PDG183" s="363"/>
      <c r="PDH183" s="363"/>
      <c r="PDI183" s="363"/>
      <c r="PDJ183" s="363"/>
      <c r="PDK183" s="363"/>
      <c r="PDL183" s="363"/>
      <c r="PDM183" s="363"/>
      <c r="PDN183" s="363"/>
      <c r="PDO183" s="363"/>
      <c r="PDP183" s="363"/>
      <c r="PDQ183" s="363"/>
      <c r="PDR183" s="363"/>
      <c r="PDS183" s="363"/>
      <c r="PDT183" s="363"/>
      <c r="PDU183" s="363"/>
      <c r="PDV183" s="363"/>
      <c r="PDW183" s="363"/>
      <c r="PDX183" s="363"/>
      <c r="PDY183" s="363"/>
      <c r="PDZ183" s="363"/>
      <c r="PEA183" s="363"/>
      <c r="PEB183" s="363"/>
      <c r="PEC183" s="363"/>
      <c r="PED183" s="363"/>
      <c r="PEE183" s="363"/>
      <c r="PEF183" s="363"/>
      <c r="PEG183" s="363"/>
      <c r="PEH183" s="363"/>
      <c r="PEI183" s="363"/>
      <c r="PEJ183" s="363"/>
      <c r="PEK183" s="363"/>
      <c r="PEL183" s="363"/>
      <c r="PEM183" s="363"/>
      <c r="PEN183" s="363"/>
      <c r="PEO183" s="363"/>
      <c r="PEP183" s="363"/>
      <c r="PEQ183" s="363"/>
      <c r="PER183" s="363"/>
      <c r="PES183" s="363"/>
      <c r="PET183" s="363"/>
      <c r="PEU183" s="363"/>
      <c r="PEV183" s="363"/>
      <c r="PEW183" s="363"/>
      <c r="PEX183" s="363"/>
      <c r="PEY183" s="363"/>
      <c r="PEZ183" s="363"/>
      <c r="PFA183" s="363"/>
      <c r="PFB183" s="363"/>
      <c r="PFC183" s="363"/>
      <c r="PFD183" s="363"/>
      <c r="PFE183" s="363"/>
      <c r="PFF183" s="363"/>
      <c r="PFG183" s="363"/>
      <c r="PFH183" s="363"/>
      <c r="PFI183" s="363"/>
      <c r="PFJ183" s="363"/>
      <c r="PFK183" s="363"/>
      <c r="PFL183" s="363"/>
      <c r="PFM183" s="363"/>
      <c r="PFN183" s="363"/>
      <c r="PFO183" s="363"/>
      <c r="PFP183" s="363"/>
      <c r="PFQ183" s="363"/>
      <c r="PFR183" s="363"/>
      <c r="PFS183" s="363"/>
      <c r="PFT183" s="363"/>
      <c r="PFU183" s="363"/>
      <c r="PFV183" s="363"/>
      <c r="PFW183" s="363"/>
      <c r="PFX183" s="363"/>
      <c r="PFY183" s="363"/>
      <c r="PFZ183" s="363"/>
      <c r="PGA183" s="363"/>
      <c r="PGB183" s="363"/>
      <c r="PGC183" s="363"/>
      <c r="PGD183" s="363"/>
      <c r="PGE183" s="363"/>
      <c r="PGF183" s="363"/>
      <c r="PGG183" s="363"/>
      <c r="PGH183" s="363"/>
      <c r="PGI183" s="363"/>
      <c r="PGJ183" s="363"/>
      <c r="PGK183" s="363"/>
      <c r="PGL183" s="363"/>
      <c r="PGM183" s="363"/>
      <c r="PGT183" s="363"/>
      <c r="PGU183" s="363"/>
      <c r="PGV183" s="363"/>
      <c r="PGW183" s="363"/>
      <c r="PGX183" s="363"/>
      <c r="PGY183" s="363"/>
      <c r="PGZ183" s="363"/>
      <c r="PHA183" s="363"/>
      <c r="PHB183" s="363"/>
      <c r="PHC183" s="363"/>
      <c r="PHD183" s="363"/>
      <c r="PHE183" s="363"/>
      <c r="PHF183" s="363"/>
      <c r="PHG183" s="363"/>
      <c r="PHH183" s="363"/>
      <c r="PHI183" s="363"/>
      <c r="PHJ183" s="363"/>
      <c r="PHK183" s="363"/>
      <c r="PHL183" s="363"/>
      <c r="PHM183" s="363"/>
      <c r="PHN183" s="363"/>
      <c r="PHO183" s="363"/>
      <c r="PHP183" s="363"/>
      <c r="PHQ183" s="363"/>
      <c r="PHR183" s="363"/>
      <c r="PHS183" s="363"/>
      <c r="PHT183" s="363"/>
      <c r="PHU183" s="363"/>
      <c r="PHV183" s="363"/>
      <c r="PHW183" s="363"/>
      <c r="PHX183" s="363"/>
      <c r="PHY183" s="363"/>
      <c r="PHZ183" s="363"/>
      <c r="PIA183" s="363"/>
      <c r="PIB183" s="363"/>
      <c r="PIC183" s="363"/>
      <c r="PID183" s="363"/>
      <c r="PIE183" s="363"/>
      <c r="PIF183" s="363"/>
      <c r="PIG183" s="363"/>
      <c r="PIH183" s="363"/>
      <c r="PII183" s="363"/>
      <c r="PIJ183" s="363"/>
      <c r="PIK183" s="363"/>
      <c r="PIL183" s="363"/>
      <c r="PIM183" s="363"/>
      <c r="PIN183" s="363"/>
      <c r="PIO183" s="363"/>
      <c r="PIP183" s="363"/>
      <c r="PIQ183" s="363"/>
      <c r="PIR183" s="363"/>
      <c r="PIS183" s="363"/>
      <c r="PIT183" s="363"/>
      <c r="PIU183" s="363"/>
      <c r="PIV183" s="363"/>
      <c r="PIW183" s="363"/>
      <c r="PIX183" s="363"/>
      <c r="PIY183" s="363"/>
      <c r="PIZ183" s="363"/>
      <c r="PJA183" s="363"/>
      <c r="PJB183" s="363"/>
      <c r="PJC183" s="363"/>
      <c r="PJD183" s="363"/>
      <c r="PJE183" s="363"/>
      <c r="PJF183" s="363"/>
      <c r="PJG183" s="363"/>
      <c r="PJH183" s="363"/>
      <c r="PJI183" s="363"/>
      <c r="PJJ183" s="363"/>
      <c r="PJK183" s="363"/>
      <c r="PJL183" s="363"/>
      <c r="PJM183" s="363"/>
      <c r="PJN183" s="363"/>
      <c r="PJO183" s="363"/>
      <c r="PJP183" s="363"/>
      <c r="PJQ183" s="363"/>
      <c r="PJR183" s="363"/>
      <c r="PJS183" s="363"/>
      <c r="PJT183" s="363"/>
      <c r="PJU183" s="363"/>
      <c r="PJV183" s="363"/>
      <c r="PJW183" s="363"/>
      <c r="PJX183" s="363"/>
      <c r="PJY183" s="363"/>
      <c r="PJZ183" s="363"/>
      <c r="PKA183" s="363"/>
      <c r="PKB183" s="363"/>
      <c r="PKC183" s="363"/>
      <c r="PKD183" s="363"/>
      <c r="PKE183" s="363"/>
      <c r="PKF183" s="363"/>
      <c r="PKG183" s="363"/>
      <c r="PKH183" s="363"/>
      <c r="PKI183" s="363"/>
      <c r="PKJ183" s="363"/>
      <c r="PKK183" s="363"/>
      <c r="PKL183" s="363"/>
      <c r="PKM183" s="363"/>
      <c r="PKN183" s="363"/>
      <c r="PKO183" s="363"/>
      <c r="PKP183" s="363"/>
      <c r="PKQ183" s="363"/>
      <c r="PKR183" s="363"/>
      <c r="PKS183" s="363"/>
      <c r="PKT183" s="363"/>
      <c r="PKU183" s="363"/>
      <c r="PKV183" s="363"/>
      <c r="PKW183" s="363"/>
      <c r="PKX183" s="363"/>
      <c r="PKY183" s="363"/>
      <c r="PKZ183" s="363"/>
      <c r="PLA183" s="363"/>
      <c r="PLB183" s="363"/>
      <c r="PLC183" s="363"/>
      <c r="PLD183" s="363"/>
      <c r="PLE183" s="363"/>
      <c r="PLF183" s="363"/>
      <c r="PLG183" s="363"/>
      <c r="PLH183" s="363"/>
      <c r="PLI183" s="363"/>
      <c r="PLJ183" s="363"/>
      <c r="PLK183" s="363"/>
      <c r="PLL183" s="363"/>
      <c r="PLM183" s="363"/>
      <c r="PLN183" s="363"/>
      <c r="PLO183" s="363"/>
      <c r="PLP183" s="363"/>
      <c r="PLQ183" s="363"/>
      <c r="PLR183" s="363"/>
      <c r="PLS183" s="363"/>
      <c r="PLT183" s="363"/>
      <c r="PLU183" s="363"/>
      <c r="PLV183" s="363"/>
      <c r="PLW183" s="363"/>
      <c r="PLX183" s="363"/>
      <c r="PLY183" s="363"/>
      <c r="PLZ183" s="363"/>
      <c r="PMA183" s="363"/>
      <c r="PMB183" s="363"/>
      <c r="PMC183" s="363"/>
      <c r="PMD183" s="363"/>
      <c r="PME183" s="363"/>
      <c r="PMF183" s="363"/>
      <c r="PMG183" s="363"/>
      <c r="PMH183" s="363"/>
      <c r="PMI183" s="363"/>
      <c r="PMJ183" s="363"/>
      <c r="PMK183" s="363"/>
      <c r="PML183" s="363"/>
      <c r="PMM183" s="363"/>
      <c r="PMN183" s="363"/>
      <c r="PMO183" s="363"/>
      <c r="PMP183" s="363"/>
      <c r="PMQ183" s="363"/>
      <c r="PMR183" s="363"/>
      <c r="PMS183" s="363"/>
      <c r="PMT183" s="363"/>
      <c r="PMU183" s="363"/>
      <c r="PMV183" s="363"/>
      <c r="PMW183" s="363"/>
      <c r="PMX183" s="363"/>
      <c r="PMY183" s="363"/>
      <c r="PMZ183" s="363"/>
      <c r="PNA183" s="363"/>
      <c r="PNB183" s="363"/>
      <c r="PNC183" s="363"/>
      <c r="PND183" s="363"/>
      <c r="PNE183" s="363"/>
      <c r="PNF183" s="363"/>
      <c r="PNG183" s="363"/>
      <c r="PNH183" s="363"/>
      <c r="PNI183" s="363"/>
      <c r="PNJ183" s="363"/>
      <c r="PNK183" s="363"/>
      <c r="PNL183" s="363"/>
      <c r="PNM183" s="363"/>
      <c r="PNN183" s="363"/>
      <c r="PNO183" s="363"/>
      <c r="PNP183" s="363"/>
      <c r="PNQ183" s="363"/>
      <c r="PNR183" s="363"/>
      <c r="PNS183" s="363"/>
      <c r="PNT183" s="363"/>
      <c r="PNU183" s="363"/>
      <c r="PNV183" s="363"/>
      <c r="PNW183" s="363"/>
      <c r="PNX183" s="363"/>
      <c r="PNY183" s="363"/>
      <c r="PNZ183" s="363"/>
      <c r="POA183" s="363"/>
      <c r="POB183" s="363"/>
      <c r="POC183" s="363"/>
      <c r="POD183" s="363"/>
      <c r="POE183" s="363"/>
      <c r="POF183" s="363"/>
      <c r="POG183" s="363"/>
      <c r="POH183" s="363"/>
      <c r="POI183" s="363"/>
      <c r="POJ183" s="363"/>
      <c r="POK183" s="363"/>
      <c r="POL183" s="363"/>
      <c r="POM183" s="363"/>
      <c r="PON183" s="363"/>
      <c r="POO183" s="363"/>
      <c r="POP183" s="363"/>
      <c r="POQ183" s="363"/>
      <c r="POR183" s="363"/>
      <c r="POS183" s="363"/>
      <c r="POT183" s="363"/>
      <c r="POU183" s="363"/>
      <c r="POV183" s="363"/>
      <c r="POW183" s="363"/>
      <c r="POX183" s="363"/>
      <c r="POY183" s="363"/>
      <c r="POZ183" s="363"/>
      <c r="PPA183" s="363"/>
      <c r="PPB183" s="363"/>
      <c r="PPC183" s="363"/>
      <c r="PPD183" s="363"/>
      <c r="PPE183" s="363"/>
      <c r="PPF183" s="363"/>
      <c r="PPG183" s="363"/>
      <c r="PPH183" s="363"/>
      <c r="PPI183" s="363"/>
      <c r="PPJ183" s="363"/>
      <c r="PPK183" s="363"/>
      <c r="PPL183" s="363"/>
      <c r="PPM183" s="363"/>
      <c r="PPN183" s="363"/>
      <c r="PPO183" s="363"/>
      <c r="PPP183" s="363"/>
      <c r="PPQ183" s="363"/>
      <c r="PPR183" s="363"/>
      <c r="PPS183" s="363"/>
      <c r="PPT183" s="363"/>
      <c r="PPU183" s="363"/>
      <c r="PPV183" s="363"/>
      <c r="PPW183" s="363"/>
      <c r="PPX183" s="363"/>
      <c r="PPY183" s="363"/>
      <c r="PPZ183" s="363"/>
      <c r="PQA183" s="363"/>
      <c r="PQB183" s="363"/>
      <c r="PQC183" s="363"/>
      <c r="PQD183" s="363"/>
      <c r="PQE183" s="363"/>
      <c r="PQF183" s="363"/>
      <c r="PQG183" s="363"/>
      <c r="PQH183" s="363"/>
      <c r="PQI183" s="363"/>
      <c r="PQP183" s="363"/>
      <c r="PQQ183" s="363"/>
      <c r="PQR183" s="363"/>
      <c r="PQS183" s="363"/>
      <c r="PQT183" s="363"/>
      <c r="PQU183" s="363"/>
      <c r="PQV183" s="363"/>
      <c r="PQW183" s="363"/>
      <c r="PQX183" s="363"/>
      <c r="PQY183" s="363"/>
      <c r="PQZ183" s="363"/>
      <c r="PRA183" s="363"/>
      <c r="PRB183" s="363"/>
      <c r="PRC183" s="363"/>
      <c r="PRD183" s="363"/>
      <c r="PRE183" s="363"/>
      <c r="PRF183" s="363"/>
      <c r="PRG183" s="363"/>
      <c r="PRH183" s="363"/>
      <c r="PRI183" s="363"/>
      <c r="PRJ183" s="363"/>
      <c r="PRK183" s="363"/>
      <c r="PRL183" s="363"/>
      <c r="PRM183" s="363"/>
      <c r="PRN183" s="363"/>
      <c r="PRO183" s="363"/>
      <c r="PRP183" s="363"/>
      <c r="PRQ183" s="363"/>
      <c r="PRR183" s="363"/>
      <c r="PRS183" s="363"/>
      <c r="PRT183" s="363"/>
      <c r="PRU183" s="363"/>
      <c r="PRV183" s="363"/>
      <c r="PRW183" s="363"/>
      <c r="PRX183" s="363"/>
      <c r="PRY183" s="363"/>
      <c r="PRZ183" s="363"/>
      <c r="PSA183" s="363"/>
      <c r="PSB183" s="363"/>
      <c r="PSC183" s="363"/>
      <c r="PSD183" s="363"/>
      <c r="PSE183" s="363"/>
      <c r="PSF183" s="363"/>
      <c r="PSG183" s="363"/>
      <c r="PSH183" s="363"/>
      <c r="PSI183" s="363"/>
      <c r="PSJ183" s="363"/>
      <c r="PSK183" s="363"/>
      <c r="PSL183" s="363"/>
      <c r="PSM183" s="363"/>
      <c r="PSN183" s="363"/>
      <c r="PSO183" s="363"/>
      <c r="PSP183" s="363"/>
      <c r="PSQ183" s="363"/>
      <c r="PSR183" s="363"/>
      <c r="PSS183" s="363"/>
      <c r="PST183" s="363"/>
      <c r="PSU183" s="363"/>
      <c r="PSV183" s="363"/>
      <c r="PSW183" s="363"/>
      <c r="PSX183" s="363"/>
      <c r="PSY183" s="363"/>
      <c r="PSZ183" s="363"/>
      <c r="PTA183" s="363"/>
      <c r="PTB183" s="363"/>
      <c r="PTC183" s="363"/>
      <c r="PTD183" s="363"/>
      <c r="PTE183" s="363"/>
      <c r="PTF183" s="363"/>
      <c r="PTG183" s="363"/>
      <c r="PTH183" s="363"/>
      <c r="PTI183" s="363"/>
      <c r="PTJ183" s="363"/>
      <c r="PTK183" s="363"/>
      <c r="PTL183" s="363"/>
      <c r="PTM183" s="363"/>
      <c r="PTN183" s="363"/>
      <c r="PTO183" s="363"/>
      <c r="PTP183" s="363"/>
      <c r="PTQ183" s="363"/>
      <c r="PTR183" s="363"/>
      <c r="PTS183" s="363"/>
      <c r="PTT183" s="363"/>
      <c r="PTU183" s="363"/>
      <c r="PTV183" s="363"/>
      <c r="PTW183" s="363"/>
      <c r="PTX183" s="363"/>
      <c r="PTY183" s="363"/>
      <c r="PTZ183" s="363"/>
      <c r="PUA183" s="363"/>
      <c r="PUB183" s="363"/>
      <c r="PUC183" s="363"/>
      <c r="PUD183" s="363"/>
      <c r="PUE183" s="363"/>
      <c r="PUF183" s="363"/>
      <c r="PUG183" s="363"/>
      <c r="PUH183" s="363"/>
      <c r="PUI183" s="363"/>
      <c r="PUJ183" s="363"/>
      <c r="PUK183" s="363"/>
      <c r="PUL183" s="363"/>
      <c r="PUM183" s="363"/>
      <c r="PUN183" s="363"/>
      <c r="PUO183" s="363"/>
      <c r="PUP183" s="363"/>
      <c r="PUQ183" s="363"/>
      <c r="PUR183" s="363"/>
      <c r="PUS183" s="363"/>
      <c r="PUT183" s="363"/>
      <c r="PUU183" s="363"/>
      <c r="PUV183" s="363"/>
      <c r="PUW183" s="363"/>
      <c r="PUX183" s="363"/>
      <c r="PUY183" s="363"/>
      <c r="PUZ183" s="363"/>
      <c r="PVA183" s="363"/>
      <c r="PVB183" s="363"/>
      <c r="PVC183" s="363"/>
      <c r="PVD183" s="363"/>
      <c r="PVE183" s="363"/>
      <c r="PVF183" s="363"/>
      <c r="PVG183" s="363"/>
      <c r="PVH183" s="363"/>
      <c r="PVI183" s="363"/>
      <c r="PVJ183" s="363"/>
      <c r="PVK183" s="363"/>
      <c r="PVL183" s="363"/>
      <c r="PVM183" s="363"/>
      <c r="PVN183" s="363"/>
      <c r="PVO183" s="363"/>
      <c r="PVP183" s="363"/>
      <c r="PVQ183" s="363"/>
      <c r="PVR183" s="363"/>
      <c r="PVS183" s="363"/>
      <c r="PVT183" s="363"/>
      <c r="PVU183" s="363"/>
      <c r="PVV183" s="363"/>
      <c r="PVW183" s="363"/>
      <c r="PVX183" s="363"/>
      <c r="PVY183" s="363"/>
      <c r="PVZ183" s="363"/>
      <c r="PWA183" s="363"/>
      <c r="PWB183" s="363"/>
      <c r="PWC183" s="363"/>
      <c r="PWD183" s="363"/>
      <c r="PWE183" s="363"/>
      <c r="PWF183" s="363"/>
      <c r="PWG183" s="363"/>
      <c r="PWH183" s="363"/>
      <c r="PWI183" s="363"/>
      <c r="PWJ183" s="363"/>
      <c r="PWK183" s="363"/>
      <c r="PWL183" s="363"/>
      <c r="PWM183" s="363"/>
      <c r="PWN183" s="363"/>
      <c r="PWO183" s="363"/>
      <c r="PWP183" s="363"/>
      <c r="PWQ183" s="363"/>
      <c r="PWR183" s="363"/>
      <c r="PWS183" s="363"/>
      <c r="PWT183" s="363"/>
      <c r="PWU183" s="363"/>
      <c r="PWV183" s="363"/>
      <c r="PWW183" s="363"/>
      <c r="PWX183" s="363"/>
      <c r="PWY183" s="363"/>
      <c r="PWZ183" s="363"/>
      <c r="PXA183" s="363"/>
      <c r="PXB183" s="363"/>
      <c r="PXC183" s="363"/>
      <c r="PXD183" s="363"/>
      <c r="PXE183" s="363"/>
      <c r="PXF183" s="363"/>
      <c r="PXG183" s="363"/>
      <c r="PXH183" s="363"/>
      <c r="PXI183" s="363"/>
      <c r="PXJ183" s="363"/>
      <c r="PXK183" s="363"/>
      <c r="PXL183" s="363"/>
      <c r="PXM183" s="363"/>
      <c r="PXN183" s="363"/>
      <c r="PXO183" s="363"/>
      <c r="PXP183" s="363"/>
      <c r="PXQ183" s="363"/>
      <c r="PXR183" s="363"/>
      <c r="PXS183" s="363"/>
      <c r="PXT183" s="363"/>
      <c r="PXU183" s="363"/>
      <c r="PXV183" s="363"/>
      <c r="PXW183" s="363"/>
      <c r="PXX183" s="363"/>
      <c r="PXY183" s="363"/>
      <c r="PXZ183" s="363"/>
      <c r="PYA183" s="363"/>
      <c r="PYB183" s="363"/>
      <c r="PYC183" s="363"/>
      <c r="PYD183" s="363"/>
      <c r="PYE183" s="363"/>
      <c r="PYF183" s="363"/>
      <c r="PYG183" s="363"/>
      <c r="PYH183" s="363"/>
      <c r="PYI183" s="363"/>
      <c r="PYJ183" s="363"/>
      <c r="PYK183" s="363"/>
      <c r="PYL183" s="363"/>
      <c r="PYM183" s="363"/>
      <c r="PYN183" s="363"/>
      <c r="PYO183" s="363"/>
      <c r="PYP183" s="363"/>
      <c r="PYQ183" s="363"/>
      <c r="PYR183" s="363"/>
      <c r="PYS183" s="363"/>
      <c r="PYT183" s="363"/>
      <c r="PYU183" s="363"/>
      <c r="PYV183" s="363"/>
      <c r="PYW183" s="363"/>
      <c r="PYX183" s="363"/>
      <c r="PYY183" s="363"/>
      <c r="PYZ183" s="363"/>
      <c r="PZA183" s="363"/>
      <c r="PZB183" s="363"/>
      <c r="PZC183" s="363"/>
      <c r="PZD183" s="363"/>
      <c r="PZE183" s="363"/>
      <c r="PZF183" s="363"/>
      <c r="PZG183" s="363"/>
      <c r="PZH183" s="363"/>
      <c r="PZI183" s="363"/>
      <c r="PZJ183" s="363"/>
      <c r="PZK183" s="363"/>
      <c r="PZL183" s="363"/>
      <c r="PZM183" s="363"/>
      <c r="PZN183" s="363"/>
      <c r="PZO183" s="363"/>
      <c r="PZP183" s="363"/>
      <c r="PZQ183" s="363"/>
      <c r="PZR183" s="363"/>
      <c r="PZS183" s="363"/>
      <c r="PZT183" s="363"/>
      <c r="PZU183" s="363"/>
      <c r="PZV183" s="363"/>
      <c r="PZW183" s="363"/>
      <c r="PZX183" s="363"/>
      <c r="PZY183" s="363"/>
      <c r="PZZ183" s="363"/>
      <c r="QAA183" s="363"/>
      <c r="QAB183" s="363"/>
      <c r="QAC183" s="363"/>
      <c r="QAD183" s="363"/>
      <c r="QAE183" s="363"/>
      <c r="QAL183" s="363"/>
      <c r="QAM183" s="363"/>
      <c r="QAN183" s="363"/>
      <c r="QAO183" s="363"/>
      <c r="QAP183" s="363"/>
      <c r="QAQ183" s="363"/>
      <c r="QAR183" s="363"/>
      <c r="QAS183" s="363"/>
      <c r="QAT183" s="363"/>
      <c r="QAU183" s="363"/>
      <c r="QAV183" s="363"/>
      <c r="QAW183" s="363"/>
      <c r="QAX183" s="363"/>
      <c r="QAY183" s="363"/>
      <c r="QAZ183" s="363"/>
      <c r="QBA183" s="363"/>
      <c r="QBB183" s="363"/>
      <c r="QBC183" s="363"/>
      <c r="QBD183" s="363"/>
      <c r="QBE183" s="363"/>
      <c r="QBF183" s="363"/>
      <c r="QBG183" s="363"/>
      <c r="QBH183" s="363"/>
      <c r="QBI183" s="363"/>
      <c r="QBJ183" s="363"/>
      <c r="QBK183" s="363"/>
      <c r="QBL183" s="363"/>
      <c r="QBM183" s="363"/>
      <c r="QBN183" s="363"/>
      <c r="QBO183" s="363"/>
      <c r="QBP183" s="363"/>
      <c r="QBQ183" s="363"/>
      <c r="QBR183" s="363"/>
      <c r="QBS183" s="363"/>
      <c r="QBT183" s="363"/>
      <c r="QBU183" s="363"/>
      <c r="QBV183" s="363"/>
      <c r="QBW183" s="363"/>
      <c r="QBX183" s="363"/>
      <c r="QBY183" s="363"/>
      <c r="QBZ183" s="363"/>
      <c r="QCA183" s="363"/>
      <c r="QCB183" s="363"/>
      <c r="QCC183" s="363"/>
      <c r="QCD183" s="363"/>
      <c r="QCE183" s="363"/>
      <c r="QCF183" s="363"/>
      <c r="QCG183" s="363"/>
      <c r="QCH183" s="363"/>
      <c r="QCI183" s="363"/>
      <c r="QCJ183" s="363"/>
      <c r="QCK183" s="363"/>
      <c r="QCL183" s="363"/>
      <c r="QCM183" s="363"/>
      <c r="QCN183" s="363"/>
      <c r="QCO183" s="363"/>
      <c r="QCP183" s="363"/>
      <c r="QCQ183" s="363"/>
      <c r="QCR183" s="363"/>
      <c r="QCS183" s="363"/>
      <c r="QCT183" s="363"/>
      <c r="QCU183" s="363"/>
      <c r="QCV183" s="363"/>
      <c r="QCW183" s="363"/>
      <c r="QCX183" s="363"/>
      <c r="QCY183" s="363"/>
      <c r="QCZ183" s="363"/>
      <c r="QDA183" s="363"/>
      <c r="QDB183" s="363"/>
      <c r="QDC183" s="363"/>
      <c r="QDD183" s="363"/>
      <c r="QDE183" s="363"/>
      <c r="QDF183" s="363"/>
      <c r="QDG183" s="363"/>
      <c r="QDH183" s="363"/>
      <c r="QDI183" s="363"/>
      <c r="QDJ183" s="363"/>
      <c r="QDK183" s="363"/>
      <c r="QDL183" s="363"/>
      <c r="QDM183" s="363"/>
      <c r="QDN183" s="363"/>
      <c r="QDO183" s="363"/>
      <c r="QDP183" s="363"/>
      <c r="QDQ183" s="363"/>
      <c r="QDR183" s="363"/>
      <c r="QDS183" s="363"/>
      <c r="QDT183" s="363"/>
      <c r="QDU183" s="363"/>
      <c r="QDV183" s="363"/>
      <c r="QDW183" s="363"/>
      <c r="QDX183" s="363"/>
      <c r="QDY183" s="363"/>
      <c r="QDZ183" s="363"/>
      <c r="QEA183" s="363"/>
      <c r="QEB183" s="363"/>
      <c r="QEC183" s="363"/>
      <c r="QED183" s="363"/>
      <c r="QEE183" s="363"/>
      <c r="QEF183" s="363"/>
      <c r="QEG183" s="363"/>
      <c r="QEH183" s="363"/>
      <c r="QEI183" s="363"/>
      <c r="QEJ183" s="363"/>
      <c r="QEK183" s="363"/>
      <c r="QEL183" s="363"/>
      <c r="QEM183" s="363"/>
      <c r="QEN183" s="363"/>
      <c r="QEO183" s="363"/>
      <c r="QEP183" s="363"/>
      <c r="QEQ183" s="363"/>
      <c r="QER183" s="363"/>
      <c r="QES183" s="363"/>
      <c r="QET183" s="363"/>
      <c r="QEU183" s="363"/>
      <c r="QEV183" s="363"/>
      <c r="QEW183" s="363"/>
      <c r="QEX183" s="363"/>
      <c r="QEY183" s="363"/>
      <c r="QEZ183" s="363"/>
      <c r="QFA183" s="363"/>
      <c r="QFB183" s="363"/>
      <c r="QFC183" s="363"/>
      <c r="QFD183" s="363"/>
      <c r="QFE183" s="363"/>
      <c r="QFF183" s="363"/>
      <c r="QFG183" s="363"/>
      <c r="QFH183" s="363"/>
      <c r="QFI183" s="363"/>
      <c r="QFJ183" s="363"/>
      <c r="QFK183" s="363"/>
      <c r="QFL183" s="363"/>
      <c r="QFM183" s="363"/>
      <c r="QFN183" s="363"/>
      <c r="QFO183" s="363"/>
      <c r="QFP183" s="363"/>
      <c r="QFQ183" s="363"/>
      <c r="QFR183" s="363"/>
      <c r="QFS183" s="363"/>
      <c r="QFT183" s="363"/>
      <c r="QFU183" s="363"/>
      <c r="QFV183" s="363"/>
      <c r="QFW183" s="363"/>
      <c r="QFX183" s="363"/>
      <c r="QFY183" s="363"/>
      <c r="QFZ183" s="363"/>
      <c r="QGA183" s="363"/>
      <c r="QGB183" s="363"/>
      <c r="QGC183" s="363"/>
      <c r="QGD183" s="363"/>
      <c r="QGE183" s="363"/>
      <c r="QGF183" s="363"/>
      <c r="QGG183" s="363"/>
      <c r="QGH183" s="363"/>
      <c r="QGI183" s="363"/>
      <c r="QGJ183" s="363"/>
      <c r="QGK183" s="363"/>
      <c r="QGL183" s="363"/>
      <c r="QGM183" s="363"/>
      <c r="QGN183" s="363"/>
      <c r="QGO183" s="363"/>
      <c r="QGP183" s="363"/>
      <c r="QGQ183" s="363"/>
      <c r="QGR183" s="363"/>
      <c r="QGS183" s="363"/>
      <c r="QGT183" s="363"/>
      <c r="QGU183" s="363"/>
      <c r="QGV183" s="363"/>
      <c r="QGW183" s="363"/>
      <c r="QGX183" s="363"/>
      <c r="QGY183" s="363"/>
      <c r="QGZ183" s="363"/>
      <c r="QHA183" s="363"/>
      <c r="QHB183" s="363"/>
      <c r="QHC183" s="363"/>
      <c r="QHD183" s="363"/>
      <c r="QHE183" s="363"/>
      <c r="QHF183" s="363"/>
      <c r="QHG183" s="363"/>
      <c r="QHH183" s="363"/>
      <c r="QHI183" s="363"/>
      <c r="QHJ183" s="363"/>
      <c r="QHK183" s="363"/>
      <c r="QHL183" s="363"/>
      <c r="QHM183" s="363"/>
      <c r="QHN183" s="363"/>
      <c r="QHO183" s="363"/>
      <c r="QHP183" s="363"/>
      <c r="QHQ183" s="363"/>
      <c r="QHR183" s="363"/>
      <c r="QHS183" s="363"/>
      <c r="QHT183" s="363"/>
      <c r="QHU183" s="363"/>
      <c r="QHV183" s="363"/>
      <c r="QHW183" s="363"/>
      <c r="QHX183" s="363"/>
      <c r="QHY183" s="363"/>
      <c r="QHZ183" s="363"/>
      <c r="QIA183" s="363"/>
      <c r="QIB183" s="363"/>
      <c r="QIC183" s="363"/>
      <c r="QID183" s="363"/>
      <c r="QIE183" s="363"/>
      <c r="QIF183" s="363"/>
      <c r="QIG183" s="363"/>
      <c r="QIH183" s="363"/>
      <c r="QII183" s="363"/>
      <c r="QIJ183" s="363"/>
      <c r="QIK183" s="363"/>
      <c r="QIL183" s="363"/>
      <c r="QIM183" s="363"/>
      <c r="QIN183" s="363"/>
      <c r="QIO183" s="363"/>
      <c r="QIP183" s="363"/>
      <c r="QIQ183" s="363"/>
      <c r="QIR183" s="363"/>
      <c r="QIS183" s="363"/>
      <c r="QIT183" s="363"/>
      <c r="QIU183" s="363"/>
      <c r="QIV183" s="363"/>
      <c r="QIW183" s="363"/>
      <c r="QIX183" s="363"/>
      <c r="QIY183" s="363"/>
      <c r="QIZ183" s="363"/>
      <c r="QJA183" s="363"/>
      <c r="QJB183" s="363"/>
      <c r="QJC183" s="363"/>
      <c r="QJD183" s="363"/>
      <c r="QJE183" s="363"/>
      <c r="QJF183" s="363"/>
      <c r="QJG183" s="363"/>
      <c r="QJH183" s="363"/>
      <c r="QJI183" s="363"/>
      <c r="QJJ183" s="363"/>
      <c r="QJK183" s="363"/>
      <c r="QJL183" s="363"/>
      <c r="QJM183" s="363"/>
      <c r="QJN183" s="363"/>
      <c r="QJO183" s="363"/>
      <c r="QJP183" s="363"/>
      <c r="QJQ183" s="363"/>
      <c r="QJR183" s="363"/>
      <c r="QJS183" s="363"/>
      <c r="QJT183" s="363"/>
      <c r="QJU183" s="363"/>
      <c r="QJV183" s="363"/>
      <c r="QJW183" s="363"/>
      <c r="QJX183" s="363"/>
      <c r="QJY183" s="363"/>
      <c r="QJZ183" s="363"/>
      <c r="QKA183" s="363"/>
      <c r="QKH183" s="363"/>
      <c r="QKI183" s="363"/>
      <c r="QKJ183" s="363"/>
      <c r="QKK183" s="363"/>
      <c r="QKL183" s="363"/>
      <c r="QKM183" s="363"/>
      <c r="QKN183" s="363"/>
      <c r="QKO183" s="363"/>
      <c r="QKP183" s="363"/>
      <c r="QKQ183" s="363"/>
      <c r="QKR183" s="363"/>
      <c r="QKS183" s="363"/>
      <c r="QKT183" s="363"/>
      <c r="QKU183" s="363"/>
      <c r="QKV183" s="363"/>
      <c r="QKW183" s="363"/>
      <c r="QKX183" s="363"/>
      <c r="QKY183" s="363"/>
      <c r="QKZ183" s="363"/>
      <c r="QLA183" s="363"/>
      <c r="QLB183" s="363"/>
      <c r="QLC183" s="363"/>
      <c r="QLD183" s="363"/>
      <c r="QLE183" s="363"/>
      <c r="QLF183" s="363"/>
      <c r="QLG183" s="363"/>
      <c r="QLH183" s="363"/>
      <c r="QLI183" s="363"/>
      <c r="QLJ183" s="363"/>
      <c r="QLK183" s="363"/>
      <c r="QLL183" s="363"/>
      <c r="QLM183" s="363"/>
      <c r="QLN183" s="363"/>
      <c r="QLO183" s="363"/>
      <c r="QLP183" s="363"/>
      <c r="QLQ183" s="363"/>
      <c r="QLR183" s="363"/>
      <c r="QLS183" s="363"/>
      <c r="QLT183" s="363"/>
      <c r="QLU183" s="363"/>
      <c r="QLV183" s="363"/>
      <c r="QLW183" s="363"/>
      <c r="QLX183" s="363"/>
      <c r="QLY183" s="363"/>
      <c r="QLZ183" s="363"/>
      <c r="QMA183" s="363"/>
      <c r="QMB183" s="363"/>
      <c r="QMC183" s="363"/>
      <c r="QMD183" s="363"/>
      <c r="QME183" s="363"/>
      <c r="QMF183" s="363"/>
      <c r="QMG183" s="363"/>
      <c r="QMH183" s="363"/>
      <c r="QMI183" s="363"/>
      <c r="QMJ183" s="363"/>
      <c r="QMK183" s="363"/>
      <c r="QML183" s="363"/>
      <c r="QMM183" s="363"/>
      <c r="QMN183" s="363"/>
      <c r="QMO183" s="363"/>
      <c r="QMP183" s="363"/>
      <c r="QMQ183" s="363"/>
      <c r="QMR183" s="363"/>
      <c r="QMS183" s="363"/>
      <c r="QMT183" s="363"/>
      <c r="QMU183" s="363"/>
      <c r="QMV183" s="363"/>
      <c r="QMW183" s="363"/>
      <c r="QMX183" s="363"/>
      <c r="QMY183" s="363"/>
      <c r="QMZ183" s="363"/>
      <c r="QNA183" s="363"/>
      <c r="QNB183" s="363"/>
      <c r="QNC183" s="363"/>
      <c r="QND183" s="363"/>
      <c r="QNE183" s="363"/>
      <c r="QNF183" s="363"/>
      <c r="QNG183" s="363"/>
      <c r="QNH183" s="363"/>
      <c r="QNI183" s="363"/>
      <c r="QNJ183" s="363"/>
      <c r="QNK183" s="363"/>
      <c r="QNL183" s="363"/>
      <c r="QNM183" s="363"/>
      <c r="QNN183" s="363"/>
      <c r="QNO183" s="363"/>
      <c r="QNP183" s="363"/>
      <c r="QNQ183" s="363"/>
      <c r="QNR183" s="363"/>
      <c r="QNS183" s="363"/>
      <c r="QNT183" s="363"/>
      <c r="QNU183" s="363"/>
      <c r="QNV183" s="363"/>
      <c r="QNW183" s="363"/>
      <c r="QNX183" s="363"/>
      <c r="QNY183" s="363"/>
      <c r="QNZ183" s="363"/>
      <c r="QOA183" s="363"/>
      <c r="QOB183" s="363"/>
      <c r="QOC183" s="363"/>
      <c r="QOD183" s="363"/>
      <c r="QOE183" s="363"/>
      <c r="QOF183" s="363"/>
      <c r="QOG183" s="363"/>
      <c r="QOH183" s="363"/>
      <c r="QOI183" s="363"/>
      <c r="QOJ183" s="363"/>
      <c r="QOK183" s="363"/>
      <c r="QOL183" s="363"/>
      <c r="QOM183" s="363"/>
      <c r="QON183" s="363"/>
      <c r="QOO183" s="363"/>
      <c r="QOP183" s="363"/>
      <c r="QOQ183" s="363"/>
      <c r="QOR183" s="363"/>
      <c r="QOS183" s="363"/>
      <c r="QOT183" s="363"/>
      <c r="QOU183" s="363"/>
      <c r="QOV183" s="363"/>
      <c r="QOW183" s="363"/>
      <c r="QOX183" s="363"/>
      <c r="QOY183" s="363"/>
      <c r="QOZ183" s="363"/>
      <c r="QPA183" s="363"/>
      <c r="QPB183" s="363"/>
      <c r="QPC183" s="363"/>
      <c r="QPD183" s="363"/>
      <c r="QPE183" s="363"/>
      <c r="QPF183" s="363"/>
      <c r="QPG183" s="363"/>
      <c r="QPH183" s="363"/>
      <c r="QPI183" s="363"/>
      <c r="QPJ183" s="363"/>
      <c r="QPK183" s="363"/>
      <c r="QPL183" s="363"/>
      <c r="QPM183" s="363"/>
      <c r="QPN183" s="363"/>
      <c r="QPO183" s="363"/>
      <c r="QPP183" s="363"/>
      <c r="QPQ183" s="363"/>
      <c r="QPR183" s="363"/>
      <c r="QPS183" s="363"/>
      <c r="QPT183" s="363"/>
      <c r="QPU183" s="363"/>
      <c r="QPV183" s="363"/>
      <c r="QPW183" s="363"/>
      <c r="QPX183" s="363"/>
      <c r="QPY183" s="363"/>
      <c r="QPZ183" s="363"/>
      <c r="QQA183" s="363"/>
      <c r="QQB183" s="363"/>
      <c r="QQC183" s="363"/>
      <c r="QQD183" s="363"/>
      <c r="QQE183" s="363"/>
      <c r="QQF183" s="363"/>
      <c r="QQG183" s="363"/>
      <c r="QQH183" s="363"/>
      <c r="QQI183" s="363"/>
      <c r="QQJ183" s="363"/>
      <c r="QQK183" s="363"/>
      <c r="QQL183" s="363"/>
      <c r="QQM183" s="363"/>
      <c r="QQN183" s="363"/>
      <c r="QQO183" s="363"/>
      <c r="QQP183" s="363"/>
      <c r="QQQ183" s="363"/>
      <c r="QQR183" s="363"/>
      <c r="QQS183" s="363"/>
      <c r="QQT183" s="363"/>
      <c r="QQU183" s="363"/>
      <c r="QQV183" s="363"/>
      <c r="QQW183" s="363"/>
      <c r="QQX183" s="363"/>
      <c r="QQY183" s="363"/>
      <c r="QQZ183" s="363"/>
      <c r="QRA183" s="363"/>
      <c r="QRB183" s="363"/>
      <c r="QRC183" s="363"/>
      <c r="QRD183" s="363"/>
      <c r="QRE183" s="363"/>
      <c r="QRF183" s="363"/>
      <c r="QRG183" s="363"/>
      <c r="QRH183" s="363"/>
      <c r="QRI183" s="363"/>
      <c r="QRJ183" s="363"/>
      <c r="QRK183" s="363"/>
      <c r="QRL183" s="363"/>
      <c r="QRM183" s="363"/>
      <c r="QRN183" s="363"/>
      <c r="QRO183" s="363"/>
      <c r="QRP183" s="363"/>
      <c r="QRQ183" s="363"/>
      <c r="QRR183" s="363"/>
      <c r="QRS183" s="363"/>
      <c r="QRT183" s="363"/>
      <c r="QRU183" s="363"/>
      <c r="QRV183" s="363"/>
      <c r="QRW183" s="363"/>
      <c r="QRX183" s="363"/>
      <c r="QRY183" s="363"/>
      <c r="QRZ183" s="363"/>
      <c r="QSA183" s="363"/>
      <c r="QSB183" s="363"/>
      <c r="QSC183" s="363"/>
      <c r="QSD183" s="363"/>
      <c r="QSE183" s="363"/>
      <c r="QSF183" s="363"/>
      <c r="QSG183" s="363"/>
      <c r="QSH183" s="363"/>
      <c r="QSI183" s="363"/>
      <c r="QSJ183" s="363"/>
      <c r="QSK183" s="363"/>
      <c r="QSL183" s="363"/>
      <c r="QSM183" s="363"/>
      <c r="QSN183" s="363"/>
      <c r="QSO183" s="363"/>
      <c r="QSP183" s="363"/>
      <c r="QSQ183" s="363"/>
      <c r="QSR183" s="363"/>
      <c r="QSS183" s="363"/>
      <c r="QST183" s="363"/>
      <c r="QSU183" s="363"/>
      <c r="QSV183" s="363"/>
      <c r="QSW183" s="363"/>
      <c r="QSX183" s="363"/>
      <c r="QSY183" s="363"/>
      <c r="QSZ183" s="363"/>
      <c r="QTA183" s="363"/>
      <c r="QTB183" s="363"/>
      <c r="QTC183" s="363"/>
      <c r="QTD183" s="363"/>
      <c r="QTE183" s="363"/>
      <c r="QTF183" s="363"/>
      <c r="QTG183" s="363"/>
      <c r="QTH183" s="363"/>
      <c r="QTI183" s="363"/>
      <c r="QTJ183" s="363"/>
      <c r="QTK183" s="363"/>
      <c r="QTL183" s="363"/>
      <c r="QTM183" s="363"/>
      <c r="QTN183" s="363"/>
      <c r="QTO183" s="363"/>
      <c r="QTP183" s="363"/>
      <c r="QTQ183" s="363"/>
      <c r="QTR183" s="363"/>
      <c r="QTS183" s="363"/>
      <c r="QTT183" s="363"/>
      <c r="QTU183" s="363"/>
      <c r="QTV183" s="363"/>
      <c r="QTW183" s="363"/>
      <c r="QUD183" s="363"/>
      <c r="QUE183" s="363"/>
      <c r="QUF183" s="363"/>
      <c r="QUG183" s="363"/>
      <c r="QUH183" s="363"/>
      <c r="QUI183" s="363"/>
      <c r="QUJ183" s="363"/>
      <c r="QUK183" s="363"/>
      <c r="QUL183" s="363"/>
      <c r="QUM183" s="363"/>
      <c r="QUN183" s="363"/>
      <c r="QUO183" s="363"/>
      <c r="QUP183" s="363"/>
      <c r="QUQ183" s="363"/>
      <c r="QUR183" s="363"/>
      <c r="QUS183" s="363"/>
      <c r="QUT183" s="363"/>
      <c r="QUU183" s="363"/>
      <c r="QUV183" s="363"/>
      <c r="QUW183" s="363"/>
      <c r="QUX183" s="363"/>
      <c r="QUY183" s="363"/>
      <c r="QUZ183" s="363"/>
      <c r="QVA183" s="363"/>
      <c r="QVB183" s="363"/>
      <c r="QVC183" s="363"/>
      <c r="QVD183" s="363"/>
      <c r="QVE183" s="363"/>
      <c r="QVF183" s="363"/>
      <c r="QVG183" s="363"/>
      <c r="QVH183" s="363"/>
      <c r="QVI183" s="363"/>
      <c r="QVJ183" s="363"/>
      <c r="QVK183" s="363"/>
      <c r="QVL183" s="363"/>
      <c r="QVM183" s="363"/>
      <c r="QVN183" s="363"/>
      <c r="QVO183" s="363"/>
      <c r="QVP183" s="363"/>
      <c r="QVQ183" s="363"/>
      <c r="QVR183" s="363"/>
      <c r="QVS183" s="363"/>
      <c r="QVT183" s="363"/>
      <c r="QVU183" s="363"/>
      <c r="QVV183" s="363"/>
      <c r="QVW183" s="363"/>
      <c r="QVX183" s="363"/>
      <c r="QVY183" s="363"/>
      <c r="QVZ183" s="363"/>
      <c r="QWA183" s="363"/>
      <c r="QWB183" s="363"/>
      <c r="QWC183" s="363"/>
      <c r="QWD183" s="363"/>
      <c r="QWE183" s="363"/>
      <c r="QWF183" s="363"/>
      <c r="QWG183" s="363"/>
      <c r="QWH183" s="363"/>
      <c r="QWI183" s="363"/>
      <c r="QWJ183" s="363"/>
      <c r="QWK183" s="363"/>
      <c r="QWL183" s="363"/>
      <c r="QWM183" s="363"/>
      <c r="QWN183" s="363"/>
      <c r="QWO183" s="363"/>
      <c r="QWP183" s="363"/>
      <c r="QWQ183" s="363"/>
      <c r="QWR183" s="363"/>
      <c r="QWS183" s="363"/>
      <c r="QWT183" s="363"/>
      <c r="QWU183" s="363"/>
      <c r="QWV183" s="363"/>
      <c r="QWW183" s="363"/>
      <c r="QWX183" s="363"/>
      <c r="QWY183" s="363"/>
      <c r="QWZ183" s="363"/>
      <c r="QXA183" s="363"/>
      <c r="QXB183" s="363"/>
      <c r="QXC183" s="363"/>
      <c r="QXD183" s="363"/>
      <c r="QXE183" s="363"/>
      <c r="QXF183" s="363"/>
      <c r="QXG183" s="363"/>
      <c r="QXH183" s="363"/>
      <c r="QXI183" s="363"/>
      <c r="QXJ183" s="363"/>
      <c r="QXK183" s="363"/>
      <c r="QXL183" s="363"/>
      <c r="QXM183" s="363"/>
      <c r="QXN183" s="363"/>
      <c r="QXO183" s="363"/>
      <c r="QXP183" s="363"/>
      <c r="QXQ183" s="363"/>
      <c r="QXR183" s="363"/>
      <c r="QXS183" s="363"/>
      <c r="QXT183" s="363"/>
      <c r="QXU183" s="363"/>
      <c r="QXV183" s="363"/>
      <c r="QXW183" s="363"/>
      <c r="QXX183" s="363"/>
      <c r="QXY183" s="363"/>
      <c r="QXZ183" s="363"/>
      <c r="QYA183" s="363"/>
      <c r="QYB183" s="363"/>
      <c r="QYC183" s="363"/>
      <c r="QYD183" s="363"/>
      <c r="QYE183" s="363"/>
      <c r="QYF183" s="363"/>
      <c r="QYG183" s="363"/>
      <c r="QYH183" s="363"/>
      <c r="QYI183" s="363"/>
      <c r="QYJ183" s="363"/>
      <c r="QYK183" s="363"/>
      <c r="QYL183" s="363"/>
      <c r="QYM183" s="363"/>
      <c r="QYN183" s="363"/>
      <c r="QYO183" s="363"/>
      <c r="QYP183" s="363"/>
      <c r="QYQ183" s="363"/>
      <c r="QYR183" s="363"/>
      <c r="QYS183" s="363"/>
      <c r="QYT183" s="363"/>
      <c r="QYU183" s="363"/>
      <c r="QYV183" s="363"/>
      <c r="QYW183" s="363"/>
      <c r="QYX183" s="363"/>
      <c r="QYY183" s="363"/>
      <c r="QYZ183" s="363"/>
      <c r="QZA183" s="363"/>
      <c r="QZB183" s="363"/>
      <c r="QZC183" s="363"/>
      <c r="QZD183" s="363"/>
      <c r="QZE183" s="363"/>
      <c r="QZF183" s="363"/>
      <c r="QZG183" s="363"/>
      <c r="QZH183" s="363"/>
      <c r="QZI183" s="363"/>
      <c r="QZJ183" s="363"/>
      <c r="QZK183" s="363"/>
      <c r="QZL183" s="363"/>
      <c r="QZM183" s="363"/>
      <c r="QZN183" s="363"/>
      <c r="QZO183" s="363"/>
      <c r="QZP183" s="363"/>
      <c r="QZQ183" s="363"/>
      <c r="QZR183" s="363"/>
      <c r="QZS183" s="363"/>
      <c r="QZT183" s="363"/>
      <c r="QZU183" s="363"/>
      <c r="QZV183" s="363"/>
      <c r="QZW183" s="363"/>
      <c r="QZX183" s="363"/>
      <c r="QZY183" s="363"/>
      <c r="QZZ183" s="363"/>
      <c r="RAA183" s="363"/>
      <c r="RAB183" s="363"/>
      <c r="RAC183" s="363"/>
      <c r="RAD183" s="363"/>
      <c r="RAE183" s="363"/>
      <c r="RAF183" s="363"/>
      <c r="RAG183" s="363"/>
      <c r="RAH183" s="363"/>
      <c r="RAI183" s="363"/>
      <c r="RAJ183" s="363"/>
      <c r="RAK183" s="363"/>
      <c r="RAL183" s="363"/>
      <c r="RAM183" s="363"/>
      <c r="RAN183" s="363"/>
      <c r="RAO183" s="363"/>
      <c r="RAP183" s="363"/>
      <c r="RAQ183" s="363"/>
      <c r="RAR183" s="363"/>
      <c r="RAS183" s="363"/>
      <c r="RAT183" s="363"/>
      <c r="RAU183" s="363"/>
      <c r="RAV183" s="363"/>
      <c r="RAW183" s="363"/>
      <c r="RAX183" s="363"/>
      <c r="RAY183" s="363"/>
      <c r="RAZ183" s="363"/>
      <c r="RBA183" s="363"/>
      <c r="RBB183" s="363"/>
      <c r="RBC183" s="363"/>
      <c r="RBD183" s="363"/>
      <c r="RBE183" s="363"/>
      <c r="RBF183" s="363"/>
      <c r="RBG183" s="363"/>
      <c r="RBH183" s="363"/>
      <c r="RBI183" s="363"/>
      <c r="RBJ183" s="363"/>
      <c r="RBK183" s="363"/>
      <c r="RBL183" s="363"/>
      <c r="RBM183" s="363"/>
      <c r="RBN183" s="363"/>
      <c r="RBO183" s="363"/>
      <c r="RBP183" s="363"/>
      <c r="RBQ183" s="363"/>
      <c r="RBR183" s="363"/>
      <c r="RBS183" s="363"/>
      <c r="RBT183" s="363"/>
      <c r="RBU183" s="363"/>
      <c r="RBV183" s="363"/>
      <c r="RBW183" s="363"/>
      <c r="RBX183" s="363"/>
      <c r="RBY183" s="363"/>
      <c r="RBZ183" s="363"/>
      <c r="RCA183" s="363"/>
      <c r="RCB183" s="363"/>
      <c r="RCC183" s="363"/>
      <c r="RCD183" s="363"/>
      <c r="RCE183" s="363"/>
      <c r="RCF183" s="363"/>
      <c r="RCG183" s="363"/>
      <c r="RCH183" s="363"/>
      <c r="RCI183" s="363"/>
      <c r="RCJ183" s="363"/>
      <c r="RCK183" s="363"/>
      <c r="RCL183" s="363"/>
      <c r="RCM183" s="363"/>
      <c r="RCN183" s="363"/>
      <c r="RCO183" s="363"/>
      <c r="RCP183" s="363"/>
      <c r="RCQ183" s="363"/>
      <c r="RCR183" s="363"/>
      <c r="RCS183" s="363"/>
      <c r="RCT183" s="363"/>
      <c r="RCU183" s="363"/>
      <c r="RCV183" s="363"/>
      <c r="RCW183" s="363"/>
      <c r="RCX183" s="363"/>
      <c r="RCY183" s="363"/>
      <c r="RCZ183" s="363"/>
      <c r="RDA183" s="363"/>
      <c r="RDB183" s="363"/>
      <c r="RDC183" s="363"/>
      <c r="RDD183" s="363"/>
      <c r="RDE183" s="363"/>
      <c r="RDF183" s="363"/>
      <c r="RDG183" s="363"/>
      <c r="RDH183" s="363"/>
      <c r="RDI183" s="363"/>
      <c r="RDJ183" s="363"/>
      <c r="RDK183" s="363"/>
      <c r="RDL183" s="363"/>
      <c r="RDM183" s="363"/>
      <c r="RDN183" s="363"/>
      <c r="RDO183" s="363"/>
      <c r="RDP183" s="363"/>
      <c r="RDQ183" s="363"/>
      <c r="RDR183" s="363"/>
      <c r="RDS183" s="363"/>
      <c r="RDZ183" s="363"/>
      <c r="REA183" s="363"/>
      <c r="REB183" s="363"/>
      <c r="REC183" s="363"/>
      <c r="RED183" s="363"/>
      <c r="REE183" s="363"/>
      <c r="REF183" s="363"/>
      <c r="REG183" s="363"/>
      <c r="REH183" s="363"/>
      <c r="REI183" s="363"/>
      <c r="REJ183" s="363"/>
      <c r="REK183" s="363"/>
      <c r="REL183" s="363"/>
      <c r="REM183" s="363"/>
      <c r="REN183" s="363"/>
      <c r="REO183" s="363"/>
      <c r="REP183" s="363"/>
      <c r="REQ183" s="363"/>
      <c r="RER183" s="363"/>
      <c r="RES183" s="363"/>
      <c r="RET183" s="363"/>
      <c r="REU183" s="363"/>
      <c r="REV183" s="363"/>
      <c r="REW183" s="363"/>
      <c r="REX183" s="363"/>
      <c r="REY183" s="363"/>
      <c r="REZ183" s="363"/>
      <c r="RFA183" s="363"/>
      <c r="RFB183" s="363"/>
      <c r="RFC183" s="363"/>
      <c r="RFD183" s="363"/>
      <c r="RFE183" s="363"/>
      <c r="RFF183" s="363"/>
      <c r="RFG183" s="363"/>
      <c r="RFH183" s="363"/>
      <c r="RFI183" s="363"/>
      <c r="RFJ183" s="363"/>
      <c r="RFK183" s="363"/>
      <c r="RFL183" s="363"/>
      <c r="RFM183" s="363"/>
      <c r="RFN183" s="363"/>
      <c r="RFO183" s="363"/>
      <c r="RFP183" s="363"/>
      <c r="RFQ183" s="363"/>
      <c r="RFR183" s="363"/>
      <c r="RFS183" s="363"/>
      <c r="RFT183" s="363"/>
      <c r="RFU183" s="363"/>
      <c r="RFV183" s="363"/>
      <c r="RFW183" s="363"/>
      <c r="RFX183" s="363"/>
      <c r="RFY183" s="363"/>
      <c r="RFZ183" s="363"/>
      <c r="RGA183" s="363"/>
      <c r="RGB183" s="363"/>
      <c r="RGC183" s="363"/>
      <c r="RGD183" s="363"/>
      <c r="RGE183" s="363"/>
      <c r="RGF183" s="363"/>
      <c r="RGG183" s="363"/>
      <c r="RGH183" s="363"/>
      <c r="RGI183" s="363"/>
      <c r="RGJ183" s="363"/>
      <c r="RGK183" s="363"/>
      <c r="RGL183" s="363"/>
      <c r="RGM183" s="363"/>
      <c r="RGN183" s="363"/>
      <c r="RGO183" s="363"/>
      <c r="RGP183" s="363"/>
      <c r="RGQ183" s="363"/>
      <c r="RGR183" s="363"/>
      <c r="RGS183" s="363"/>
      <c r="RGT183" s="363"/>
      <c r="RGU183" s="363"/>
      <c r="RGV183" s="363"/>
      <c r="RGW183" s="363"/>
      <c r="RGX183" s="363"/>
      <c r="RGY183" s="363"/>
      <c r="RGZ183" s="363"/>
      <c r="RHA183" s="363"/>
      <c r="RHB183" s="363"/>
      <c r="RHC183" s="363"/>
      <c r="RHD183" s="363"/>
      <c r="RHE183" s="363"/>
      <c r="RHF183" s="363"/>
      <c r="RHG183" s="363"/>
      <c r="RHH183" s="363"/>
      <c r="RHI183" s="363"/>
      <c r="RHJ183" s="363"/>
      <c r="RHK183" s="363"/>
      <c r="RHL183" s="363"/>
      <c r="RHM183" s="363"/>
      <c r="RHN183" s="363"/>
      <c r="RHO183" s="363"/>
      <c r="RHP183" s="363"/>
      <c r="RHQ183" s="363"/>
      <c r="RHR183" s="363"/>
      <c r="RHS183" s="363"/>
      <c r="RHT183" s="363"/>
      <c r="RHU183" s="363"/>
      <c r="RHV183" s="363"/>
      <c r="RHW183" s="363"/>
      <c r="RHX183" s="363"/>
      <c r="RHY183" s="363"/>
      <c r="RHZ183" s="363"/>
      <c r="RIA183" s="363"/>
      <c r="RIB183" s="363"/>
      <c r="RIC183" s="363"/>
      <c r="RID183" s="363"/>
      <c r="RIE183" s="363"/>
      <c r="RIF183" s="363"/>
      <c r="RIG183" s="363"/>
      <c r="RIH183" s="363"/>
      <c r="RII183" s="363"/>
      <c r="RIJ183" s="363"/>
      <c r="RIK183" s="363"/>
      <c r="RIL183" s="363"/>
      <c r="RIM183" s="363"/>
      <c r="RIN183" s="363"/>
      <c r="RIO183" s="363"/>
      <c r="RIP183" s="363"/>
      <c r="RIQ183" s="363"/>
      <c r="RIR183" s="363"/>
      <c r="RIS183" s="363"/>
      <c r="RIT183" s="363"/>
      <c r="RIU183" s="363"/>
      <c r="RIV183" s="363"/>
      <c r="RIW183" s="363"/>
      <c r="RIX183" s="363"/>
      <c r="RIY183" s="363"/>
      <c r="RIZ183" s="363"/>
      <c r="RJA183" s="363"/>
      <c r="RJB183" s="363"/>
      <c r="RJC183" s="363"/>
      <c r="RJD183" s="363"/>
      <c r="RJE183" s="363"/>
      <c r="RJF183" s="363"/>
      <c r="RJG183" s="363"/>
      <c r="RJH183" s="363"/>
      <c r="RJI183" s="363"/>
      <c r="RJJ183" s="363"/>
      <c r="RJK183" s="363"/>
      <c r="RJL183" s="363"/>
      <c r="RJM183" s="363"/>
      <c r="RJN183" s="363"/>
      <c r="RJO183" s="363"/>
      <c r="RJP183" s="363"/>
      <c r="RJQ183" s="363"/>
      <c r="RJR183" s="363"/>
      <c r="RJS183" s="363"/>
      <c r="RJT183" s="363"/>
      <c r="RJU183" s="363"/>
      <c r="RJV183" s="363"/>
      <c r="RJW183" s="363"/>
      <c r="RJX183" s="363"/>
      <c r="RJY183" s="363"/>
      <c r="RJZ183" s="363"/>
      <c r="RKA183" s="363"/>
      <c r="RKB183" s="363"/>
      <c r="RKC183" s="363"/>
      <c r="RKD183" s="363"/>
      <c r="RKE183" s="363"/>
      <c r="RKF183" s="363"/>
      <c r="RKG183" s="363"/>
      <c r="RKH183" s="363"/>
      <c r="RKI183" s="363"/>
      <c r="RKJ183" s="363"/>
      <c r="RKK183" s="363"/>
      <c r="RKL183" s="363"/>
      <c r="RKM183" s="363"/>
      <c r="RKN183" s="363"/>
      <c r="RKO183" s="363"/>
      <c r="RKP183" s="363"/>
      <c r="RKQ183" s="363"/>
      <c r="RKR183" s="363"/>
      <c r="RKS183" s="363"/>
      <c r="RKT183" s="363"/>
      <c r="RKU183" s="363"/>
      <c r="RKV183" s="363"/>
      <c r="RKW183" s="363"/>
      <c r="RKX183" s="363"/>
      <c r="RKY183" s="363"/>
      <c r="RKZ183" s="363"/>
      <c r="RLA183" s="363"/>
      <c r="RLB183" s="363"/>
      <c r="RLC183" s="363"/>
      <c r="RLD183" s="363"/>
      <c r="RLE183" s="363"/>
      <c r="RLF183" s="363"/>
      <c r="RLG183" s="363"/>
      <c r="RLH183" s="363"/>
      <c r="RLI183" s="363"/>
      <c r="RLJ183" s="363"/>
      <c r="RLK183" s="363"/>
      <c r="RLL183" s="363"/>
      <c r="RLM183" s="363"/>
      <c r="RLN183" s="363"/>
      <c r="RLO183" s="363"/>
      <c r="RLP183" s="363"/>
      <c r="RLQ183" s="363"/>
      <c r="RLR183" s="363"/>
      <c r="RLS183" s="363"/>
      <c r="RLT183" s="363"/>
      <c r="RLU183" s="363"/>
      <c r="RLV183" s="363"/>
      <c r="RLW183" s="363"/>
      <c r="RLX183" s="363"/>
      <c r="RLY183" s="363"/>
      <c r="RLZ183" s="363"/>
      <c r="RMA183" s="363"/>
      <c r="RMB183" s="363"/>
      <c r="RMC183" s="363"/>
      <c r="RMD183" s="363"/>
      <c r="RME183" s="363"/>
      <c r="RMF183" s="363"/>
      <c r="RMG183" s="363"/>
      <c r="RMH183" s="363"/>
      <c r="RMI183" s="363"/>
      <c r="RMJ183" s="363"/>
      <c r="RMK183" s="363"/>
      <c r="RML183" s="363"/>
      <c r="RMM183" s="363"/>
      <c r="RMN183" s="363"/>
      <c r="RMO183" s="363"/>
      <c r="RMP183" s="363"/>
      <c r="RMQ183" s="363"/>
      <c r="RMR183" s="363"/>
      <c r="RMS183" s="363"/>
      <c r="RMT183" s="363"/>
      <c r="RMU183" s="363"/>
      <c r="RMV183" s="363"/>
      <c r="RMW183" s="363"/>
      <c r="RMX183" s="363"/>
      <c r="RMY183" s="363"/>
      <c r="RMZ183" s="363"/>
      <c r="RNA183" s="363"/>
      <c r="RNB183" s="363"/>
      <c r="RNC183" s="363"/>
      <c r="RND183" s="363"/>
      <c r="RNE183" s="363"/>
      <c r="RNF183" s="363"/>
      <c r="RNG183" s="363"/>
      <c r="RNH183" s="363"/>
      <c r="RNI183" s="363"/>
      <c r="RNJ183" s="363"/>
      <c r="RNK183" s="363"/>
      <c r="RNL183" s="363"/>
      <c r="RNM183" s="363"/>
      <c r="RNN183" s="363"/>
      <c r="RNO183" s="363"/>
      <c r="RNV183" s="363"/>
      <c r="RNW183" s="363"/>
      <c r="RNX183" s="363"/>
      <c r="RNY183" s="363"/>
      <c r="RNZ183" s="363"/>
      <c r="ROA183" s="363"/>
      <c r="ROB183" s="363"/>
      <c r="ROC183" s="363"/>
      <c r="ROD183" s="363"/>
      <c r="ROE183" s="363"/>
      <c r="ROF183" s="363"/>
      <c r="ROG183" s="363"/>
      <c r="ROH183" s="363"/>
      <c r="ROI183" s="363"/>
      <c r="ROJ183" s="363"/>
      <c r="ROK183" s="363"/>
      <c r="ROL183" s="363"/>
      <c r="ROM183" s="363"/>
      <c r="RON183" s="363"/>
      <c r="ROO183" s="363"/>
      <c r="ROP183" s="363"/>
      <c r="ROQ183" s="363"/>
      <c r="ROR183" s="363"/>
      <c r="ROS183" s="363"/>
      <c r="ROT183" s="363"/>
      <c r="ROU183" s="363"/>
      <c r="ROV183" s="363"/>
      <c r="ROW183" s="363"/>
      <c r="ROX183" s="363"/>
      <c r="ROY183" s="363"/>
      <c r="ROZ183" s="363"/>
      <c r="RPA183" s="363"/>
      <c r="RPB183" s="363"/>
      <c r="RPC183" s="363"/>
      <c r="RPD183" s="363"/>
      <c r="RPE183" s="363"/>
      <c r="RPF183" s="363"/>
      <c r="RPG183" s="363"/>
      <c r="RPH183" s="363"/>
      <c r="RPI183" s="363"/>
      <c r="RPJ183" s="363"/>
      <c r="RPK183" s="363"/>
      <c r="RPL183" s="363"/>
      <c r="RPM183" s="363"/>
      <c r="RPN183" s="363"/>
      <c r="RPO183" s="363"/>
      <c r="RPP183" s="363"/>
      <c r="RPQ183" s="363"/>
      <c r="RPR183" s="363"/>
      <c r="RPS183" s="363"/>
      <c r="RPT183" s="363"/>
      <c r="RPU183" s="363"/>
      <c r="RPV183" s="363"/>
      <c r="RPW183" s="363"/>
      <c r="RPX183" s="363"/>
      <c r="RPY183" s="363"/>
      <c r="RPZ183" s="363"/>
      <c r="RQA183" s="363"/>
      <c r="RQB183" s="363"/>
      <c r="RQC183" s="363"/>
      <c r="RQD183" s="363"/>
      <c r="RQE183" s="363"/>
      <c r="RQF183" s="363"/>
      <c r="RQG183" s="363"/>
      <c r="RQH183" s="363"/>
      <c r="RQI183" s="363"/>
      <c r="RQJ183" s="363"/>
      <c r="RQK183" s="363"/>
      <c r="RQL183" s="363"/>
      <c r="RQM183" s="363"/>
      <c r="RQN183" s="363"/>
      <c r="RQO183" s="363"/>
      <c r="RQP183" s="363"/>
      <c r="RQQ183" s="363"/>
      <c r="RQR183" s="363"/>
      <c r="RQS183" s="363"/>
      <c r="RQT183" s="363"/>
      <c r="RQU183" s="363"/>
      <c r="RQV183" s="363"/>
      <c r="RQW183" s="363"/>
      <c r="RQX183" s="363"/>
      <c r="RQY183" s="363"/>
      <c r="RQZ183" s="363"/>
      <c r="RRA183" s="363"/>
      <c r="RRB183" s="363"/>
      <c r="RRC183" s="363"/>
      <c r="RRD183" s="363"/>
      <c r="RRE183" s="363"/>
      <c r="RRF183" s="363"/>
      <c r="RRG183" s="363"/>
      <c r="RRH183" s="363"/>
      <c r="RRI183" s="363"/>
      <c r="RRJ183" s="363"/>
      <c r="RRK183" s="363"/>
      <c r="RRL183" s="363"/>
      <c r="RRM183" s="363"/>
      <c r="RRN183" s="363"/>
      <c r="RRO183" s="363"/>
      <c r="RRP183" s="363"/>
      <c r="RRQ183" s="363"/>
      <c r="RRR183" s="363"/>
      <c r="RRS183" s="363"/>
      <c r="RRT183" s="363"/>
      <c r="RRU183" s="363"/>
      <c r="RRV183" s="363"/>
      <c r="RRW183" s="363"/>
      <c r="RRX183" s="363"/>
      <c r="RRY183" s="363"/>
      <c r="RRZ183" s="363"/>
      <c r="RSA183" s="363"/>
      <c r="RSB183" s="363"/>
      <c r="RSC183" s="363"/>
      <c r="RSD183" s="363"/>
      <c r="RSE183" s="363"/>
      <c r="RSF183" s="363"/>
      <c r="RSG183" s="363"/>
      <c r="RSH183" s="363"/>
      <c r="RSI183" s="363"/>
      <c r="RSJ183" s="363"/>
      <c r="RSK183" s="363"/>
      <c r="RSL183" s="363"/>
      <c r="RSM183" s="363"/>
      <c r="RSN183" s="363"/>
      <c r="RSO183" s="363"/>
      <c r="RSP183" s="363"/>
      <c r="RSQ183" s="363"/>
      <c r="RSR183" s="363"/>
      <c r="RSS183" s="363"/>
      <c r="RST183" s="363"/>
      <c r="RSU183" s="363"/>
      <c r="RSV183" s="363"/>
      <c r="RSW183" s="363"/>
      <c r="RSX183" s="363"/>
      <c r="RSY183" s="363"/>
      <c r="RSZ183" s="363"/>
      <c r="RTA183" s="363"/>
      <c r="RTB183" s="363"/>
      <c r="RTC183" s="363"/>
      <c r="RTD183" s="363"/>
      <c r="RTE183" s="363"/>
      <c r="RTF183" s="363"/>
      <c r="RTG183" s="363"/>
      <c r="RTH183" s="363"/>
      <c r="RTI183" s="363"/>
      <c r="RTJ183" s="363"/>
      <c r="RTK183" s="363"/>
      <c r="RTL183" s="363"/>
      <c r="RTM183" s="363"/>
      <c r="RTN183" s="363"/>
      <c r="RTO183" s="363"/>
      <c r="RTP183" s="363"/>
      <c r="RTQ183" s="363"/>
      <c r="RTR183" s="363"/>
      <c r="RTS183" s="363"/>
      <c r="RTT183" s="363"/>
      <c r="RTU183" s="363"/>
      <c r="RTV183" s="363"/>
      <c r="RTW183" s="363"/>
      <c r="RTX183" s="363"/>
      <c r="RTY183" s="363"/>
      <c r="RTZ183" s="363"/>
      <c r="RUA183" s="363"/>
      <c r="RUB183" s="363"/>
      <c r="RUC183" s="363"/>
      <c r="RUD183" s="363"/>
      <c r="RUE183" s="363"/>
      <c r="RUF183" s="363"/>
      <c r="RUG183" s="363"/>
      <c r="RUH183" s="363"/>
      <c r="RUI183" s="363"/>
      <c r="RUJ183" s="363"/>
      <c r="RUK183" s="363"/>
      <c r="RUL183" s="363"/>
      <c r="RUM183" s="363"/>
      <c r="RUN183" s="363"/>
      <c r="RUO183" s="363"/>
      <c r="RUP183" s="363"/>
      <c r="RUQ183" s="363"/>
      <c r="RUR183" s="363"/>
      <c r="RUS183" s="363"/>
      <c r="RUT183" s="363"/>
      <c r="RUU183" s="363"/>
      <c r="RUV183" s="363"/>
      <c r="RUW183" s="363"/>
      <c r="RUX183" s="363"/>
      <c r="RUY183" s="363"/>
      <c r="RUZ183" s="363"/>
      <c r="RVA183" s="363"/>
      <c r="RVB183" s="363"/>
      <c r="RVC183" s="363"/>
      <c r="RVD183" s="363"/>
      <c r="RVE183" s="363"/>
      <c r="RVF183" s="363"/>
      <c r="RVG183" s="363"/>
      <c r="RVH183" s="363"/>
      <c r="RVI183" s="363"/>
      <c r="RVJ183" s="363"/>
      <c r="RVK183" s="363"/>
      <c r="RVL183" s="363"/>
      <c r="RVM183" s="363"/>
      <c r="RVN183" s="363"/>
      <c r="RVO183" s="363"/>
      <c r="RVP183" s="363"/>
      <c r="RVQ183" s="363"/>
      <c r="RVR183" s="363"/>
      <c r="RVS183" s="363"/>
      <c r="RVT183" s="363"/>
      <c r="RVU183" s="363"/>
      <c r="RVV183" s="363"/>
      <c r="RVW183" s="363"/>
      <c r="RVX183" s="363"/>
      <c r="RVY183" s="363"/>
      <c r="RVZ183" s="363"/>
      <c r="RWA183" s="363"/>
      <c r="RWB183" s="363"/>
      <c r="RWC183" s="363"/>
      <c r="RWD183" s="363"/>
      <c r="RWE183" s="363"/>
      <c r="RWF183" s="363"/>
      <c r="RWG183" s="363"/>
      <c r="RWH183" s="363"/>
      <c r="RWI183" s="363"/>
      <c r="RWJ183" s="363"/>
      <c r="RWK183" s="363"/>
      <c r="RWL183" s="363"/>
      <c r="RWM183" s="363"/>
      <c r="RWN183" s="363"/>
      <c r="RWO183" s="363"/>
      <c r="RWP183" s="363"/>
      <c r="RWQ183" s="363"/>
      <c r="RWR183" s="363"/>
      <c r="RWS183" s="363"/>
      <c r="RWT183" s="363"/>
      <c r="RWU183" s="363"/>
      <c r="RWV183" s="363"/>
      <c r="RWW183" s="363"/>
      <c r="RWX183" s="363"/>
      <c r="RWY183" s="363"/>
      <c r="RWZ183" s="363"/>
      <c r="RXA183" s="363"/>
      <c r="RXB183" s="363"/>
      <c r="RXC183" s="363"/>
      <c r="RXD183" s="363"/>
      <c r="RXE183" s="363"/>
      <c r="RXF183" s="363"/>
      <c r="RXG183" s="363"/>
      <c r="RXH183" s="363"/>
      <c r="RXI183" s="363"/>
      <c r="RXJ183" s="363"/>
      <c r="RXK183" s="363"/>
      <c r="RXR183" s="363"/>
      <c r="RXS183" s="363"/>
      <c r="RXT183" s="363"/>
      <c r="RXU183" s="363"/>
      <c r="RXV183" s="363"/>
      <c r="RXW183" s="363"/>
      <c r="RXX183" s="363"/>
      <c r="RXY183" s="363"/>
      <c r="RXZ183" s="363"/>
      <c r="RYA183" s="363"/>
      <c r="RYB183" s="363"/>
      <c r="RYC183" s="363"/>
      <c r="RYD183" s="363"/>
      <c r="RYE183" s="363"/>
      <c r="RYF183" s="363"/>
      <c r="RYG183" s="363"/>
      <c r="RYH183" s="363"/>
      <c r="RYI183" s="363"/>
      <c r="RYJ183" s="363"/>
      <c r="RYK183" s="363"/>
      <c r="RYL183" s="363"/>
      <c r="RYM183" s="363"/>
      <c r="RYN183" s="363"/>
      <c r="RYO183" s="363"/>
      <c r="RYP183" s="363"/>
      <c r="RYQ183" s="363"/>
      <c r="RYR183" s="363"/>
      <c r="RYS183" s="363"/>
      <c r="RYT183" s="363"/>
      <c r="RYU183" s="363"/>
      <c r="RYV183" s="363"/>
      <c r="RYW183" s="363"/>
      <c r="RYX183" s="363"/>
      <c r="RYY183" s="363"/>
      <c r="RYZ183" s="363"/>
      <c r="RZA183" s="363"/>
      <c r="RZB183" s="363"/>
      <c r="RZC183" s="363"/>
      <c r="RZD183" s="363"/>
      <c r="RZE183" s="363"/>
      <c r="RZF183" s="363"/>
      <c r="RZG183" s="363"/>
      <c r="RZH183" s="363"/>
      <c r="RZI183" s="363"/>
      <c r="RZJ183" s="363"/>
      <c r="RZK183" s="363"/>
      <c r="RZL183" s="363"/>
      <c r="RZM183" s="363"/>
      <c r="RZN183" s="363"/>
      <c r="RZO183" s="363"/>
      <c r="RZP183" s="363"/>
      <c r="RZQ183" s="363"/>
      <c r="RZR183" s="363"/>
      <c r="RZS183" s="363"/>
      <c r="RZT183" s="363"/>
      <c r="RZU183" s="363"/>
      <c r="RZV183" s="363"/>
      <c r="RZW183" s="363"/>
      <c r="RZX183" s="363"/>
      <c r="RZY183" s="363"/>
      <c r="RZZ183" s="363"/>
      <c r="SAA183" s="363"/>
      <c r="SAB183" s="363"/>
      <c r="SAC183" s="363"/>
      <c r="SAD183" s="363"/>
      <c r="SAE183" s="363"/>
      <c r="SAF183" s="363"/>
      <c r="SAG183" s="363"/>
      <c r="SAH183" s="363"/>
      <c r="SAI183" s="363"/>
      <c r="SAJ183" s="363"/>
      <c r="SAK183" s="363"/>
      <c r="SAL183" s="363"/>
      <c r="SAM183" s="363"/>
      <c r="SAN183" s="363"/>
      <c r="SAO183" s="363"/>
      <c r="SAP183" s="363"/>
      <c r="SAQ183" s="363"/>
      <c r="SAR183" s="363"/>
      <c r="SAS183" s="363"/>
      <c r="SAT183" s="363"/>
      <c r="SAU183" s="363"/>
      <c r="SAV183" s="363"/>
      <c r="SAW183" s="363"/>
      <c r="SAX183" s="363"/>
      <c r="SAY183" s="363"/>
      <c r="SAZ183" s="363"/>
      <c r="SBA183" s="363"/>
      <c r="SBB183" s="363"/>
      <c r="SBC183" s="363"/>
      <c r="SBD183" s="363"/>
      <c r="SBE183" s="363"/>
      <c r="SBF183" s="363"/>
      <c r="SBG183" s="363"/>
      <c r="SBH183" s="363"/>
      <c r="SBI183" s="363"/>
      <c r="SBJ183" s="363"/>
      <c r="SBK183" s="363"/>
      <c r="SBL183" s="363"/>
      <c r="SBM183" s="363"/>
      <c r="SBN183" s="363"/>
      <c r="SBO183" s="363"/>
      <c r="SBP183" s="363"/>
      <c r="SBQ183" s="363"/>
      <c r="SBR183" s="363"/>
      <c r="SBS183" s="363"/>
      <c r="SBT183" s="363"/>
      <c r="SBU183" s="363"/>
      <c r="SBV183" s="363"/>
      <c r="SBW183" s="363"/>
      <c r="SBX183" s="363"/>
      <c r="SBY183" s="363"/>
      <c r="SBZ183" s="363"/>
      <c r="SCA183" s="363"/>
      <c r="SCB183" s="363"/>
      <c r="SCC183" s="363"/>
      <c r="SCD183" s="363"/>
      <c r="SCE183" s="363"/>
      <c r="SCF183" s="363"/>
      <c r="SCG183" s="363"/>
      <c r="SCH183" s="363"/>
      <c r="SCI183" s="363"/>
      <c r="SCJ183" s="363"/>
      <c r="SCK183" s="363"/>
      <c r="SCL183" s="363"/>
      <c r="SCM183" s="363"/>
      <c r="SCN183" s="363"/>
      <c r="SCO183" s="363"/>
      <c r="SCP183" s="363"/>
      <c r="SCQ183" s="363"/>
      <c r="SCR183" s="363"/>
      <c r="SCS183" s="363"/>
      <c r="SCT183" s="363"/>
      <c r="SCU183" s="363"/>
      <c r="SCV183" s="363"/>
      <c r="SCW183" s="363"/>
      <c r="SCX183" s="363"/>
      <c r="SCY183" s="363"/>
      <c r="SCZ183" s="363"/>
      <c r="SDA183" s="363"/>
      <c r="SDB183" s="363"/>
      <c r="SDC183" s="363"/>
      <c r="SDD183" s="363"/>
      <c r="SDE183" s="363"/>
      <c r="SDF183" s="363"/>
      <c r="SDG183" s="363"/>
      <c r="SDH183" s="363"/>
      <c r="SDI183" s="363"/>
      <c r="SDJ183" s="363"/>
      <c r="SDK183" s="363"/>
      <c r="SDL183" s="363"/>
      <c r="SDM183" s="363"/>
      <c r="SDN183" s="363"/>
      <c r="SDO183" s="363"/>
      <c r="SDP183" s="363"/>
      <c r="SDQ183" s="363"/>
      <c r="SDR183" s="363"/>
      <c r="SDS183" s="363"/>
      <c r="SDT183" s="363"/>
      <c r="SDU183" s="363"/>
      <c r="SDV183" s="363"/>
      <c r="SDW183" s="363"/>
      <c r="SDX183" s="363"/>
      <c r="SDY183" s="363"/>
      <c r="SDZ183" s="363"/>
      <c r="SEA183" s="363"/>
      <c r="SEB183" s="363"/>
      <c r="SEC183" s="363"/>
      <c r="SED183" s="363"/>
      <c r="SEE183" s="363"/>
      <c r="SEF183" s="363"/>
      <c r="SEG183" s="363"/>
      <c r="SEH183" s="363"/>
      <c r="SEI183" s="363"/>
      <c r="SEJ183" s="363"/>
      <c r="SEK183" s="363"/>
      <c r="SEL183" s="363"/>
      <c r="SEM183" s="363"/>
      <c r="SEN183" s="363"/>
      <c r="SEO183" s="363"/>
      <c r="SEP183" s="363"/>
      <c r="SEQ183" s="363"/>
      <c r="SER183" s="363"/>
      <c r="SES183" s="363"/>
      <c r="SET183" s="363"/>
      <c r="SEU183" s="363"/>
      <c r="SEV183" s="363"/>
      <c r="SEW183" s="363"/>
      <c r="SEX183" s="363"/>
      <c r="SEY183" s="363"/>
      <c r="SEZ183" s="363"/>
      <c r="SFA183" s="363"/>
      <c r="SFB183" s="363"/>
      <c r="SFC183" s="363"/>
      <c r="SFD183" s="363"/>
      <c r="SFE183" s="363"/>
      <c r="SFF183" s="363"/>
      <c r="SFG183" s="363"/>
      <c r="SFH183" s="363"/>
      <c r="SFI183" s="363"/>
      <c r="SFJ183" s="363"/>
      <c r="SFK183" s="363"/>
      <c r="SFL183" s="363"/>
      <c r="SFM183" s="363"/>
      <c r="SFN183" s="363"/>
      <c r="SFO183" s="363"/>
      <c r="SFP183" s="363"/>
      <c r="SFQ183" s="363"/>
      <c r="SFR183" s="363"/>
      <c r="SFS183" s="363"/>
      <c r="SFT183" s="363"/>
      <c r="SFU183" s="363"/>
      <c r="SFV183" s="363"/>
      <c r="SFW183" s="363"/>
      <c r="SFX183" s="363"/>
      <c r="SFY183" s="363"/>
      <c r="SFZ183" s="363"/>
      <c r="SGA183" s="363"/>
      <c r="SGB183" s="363"/>
      <c r="SGC183" s="363"/>
      <c r="SGD183" s="363"/>
      <c r="SGE183" s="363"/>
      <c r="SGF183" s="363"/>
      <c r="SGG183" s="363"/>
      <c r="SGH183" s="363"/>
      <c r="SGI183" s="363"/>
      <c r="SGJ183" s="363"/>
      <c r="SGK183" s="363"/>
      <c r="SGL183" s="363"/>
      <c r="SGM183" s="363"/>
      <c r="SGN183" s="363"/>
      <c r="SGO183" s="363"/>
      <c r="SGP183" s="363"/>
      <c r="SGQ183" s="363"/>
      <c r="SGR183" s="363"/>
      <c r="SGS183" s="363"/>
      <c r="SGT183" s="363"/>
      <c r="SGU183" s="363"/>
      <c r="SGV183" s="363"/>
      <c r="SGW183" s="363"/>
      <c r="SGX183" s="363"/>
      <c r="SGY183" s="363"/>
      <c r="SGZ183" s="363"/>
      <c r="SHA183" s="363"/>
      <c r="SHB183" s="363"/>
      <c r="SHC183" s="363"/>
      <c r="SHD183" s="363"/>
      <c r="SHE183" s="363"/>
      <c r="SHF183" s="363"/>
      <c r="SHG183" s="363"/>
      <c r="SHN183" s="363"/>
      <c r="SHO183" s="363"/>
      <c r="SHP183" s="363"/>
      <c r="SHQ183" s="363"/>
      <c r="SHR183" s="363"/>
      <c r="SHS183" s="363"/>
      <c r="SHT183" s="363"/>
      <c r="SHU183" s="363"/>
      <c r="SHV183" s="363"/>
      <c r="SHW183" s="363"/>
      <c r="SHX183" s="363"/>
      <c r="SHY183" s="363"/>
      <c r="SHZ183" s="363"/>
      <c r="SIA183" s="363"/>
      <c r="SIB183" s="363"/>
      <c r="SIC183" s="363"/>
      <c r="SID183" s="363"/>
      <c r="SIE183" s="363"/>
      <c r="SIF183" s="363"/>
      <c r="SIG183" s="363"/>
      <c r="SIH183" s="363"/>
      <c r="SII183" s="363"/>
      <c r="SIJ183" s="363"/>
      <c r="SIK183" s="363"/>
      <c r="SIL183" s="363"/>
      <c r="SIM183" s="363"/>
      <c r="SIN183" s="363"/>
      <c r="SIO183" s="363"/>
      <c r="SIP183" s="363"/>
      <c r="SIQ183" s="363"/>
      <c r="SIR183" s="363"/>
      <c r="SIS183" s="363"/>
      <c r="SIT183" s="363"/>
      <c r="SIU183" s="363"/>
      <c r="SIV183" s="363"/>
      <c r="SIW183" s="363"/>
      <c r="SIX183" s="363"/>
      <c r="SIY183" s="363"/>
      <c r="SIZ183" s="363"/>
      <c r="SJA183" s="363"/>
      <c r="SJB183" s="363"/>
      <c r="SJC183" s="363"/>
      <c r="SJD183" s="363"/>
      <c r="SJE183" s="363"/>
      <c r="SJF183" s="363"/>
      <c r="SJG183" s="363"/>
      <c r="SJH183" s="363"/>
      <c r="SJI183" s="363"/>
      <c r="SJJ183" s="363"/>
      <c r="SJK183" s="363"/>
      <c r="SJL183" s="363"/>
      <c r="SJM183" s="363"/>
      <c r="SJN183" s="363"/>
      <c r="SJO183" s="363"/>
      <c r="SJP183" s="363"/>
      <c r="SJQ183" s="363"/>
      <c r="SJR183" s="363"/>
      <c r="SJS183" s="363"/>
      <c r="SJT183" s="363"/>
      <c r="SJU183" s="363"/>
      <c r="SJV183" s="363"/>
      <c r="SJW183" s="363"/>
      <c r="SJX183" s="363"/>
      <c r="SJY183" s="363"/>
      <c r="SJZ183" s="363"/>
      <c r="SKA183" s="363"/>
      <c r="SKB183" s="363"/>
      <c r="SKC183" s="363"/>
      <c r="SKD183" s="363"/>
      <c r="SKE183" s="363"/>
      <c r="SKF183" s="363"/>
      <c r="SKG183" s="363"/>
      <c r="SKH183" s="363"/>
      <c r="SKI183" s="363"/>
      <c r="SKJ183" s="363"/>
      <c r="SKK183" s="363"/>
      <c r="SKL183" s="363"/>
      <c r="SKM183" s="363"/>
      <c r="SKN183" s="363"/>
      <c r="SKO183" s="363"/>
      <c r="SKP183" s="363"/>
      <c r="SKQ183" s="363"/>
      <c r="SKR183" s="363"/>
      <c r="SKS183" s="363"/>
      <c r="SKT183" s="363"/>
      <c r="SKU183" s="363"/>
      <c r="SKV183" s="363"/>
      <c r="SKW183" s="363"/>
      <c r="SKX183" s="363"/>
      <c r="SKY183" s="363"/>
      <c r="SKZ183" s="363"/>
      <c r="SLA183" s="363"/>
      <c r="SLB183" s="363"/>
      <c r="SLC183" s="363"/>
      <c r="SLD183" s="363"/>
      <c r="SLE183" s="363"/>
      <c r="SLF183" s="363"/>
      <c r="SLG183" s="363"/>
      <c r="SLH183" s="363"/>
      <c r="SLI183" s="363"/>
      <c r="SLJ183" s="363"/>
      <c r="SLK183" s="363"/>
      <c r="SLL183" s="363"/>
      <c r="SLM183" s="363"/>
      <c r="SLN183" s="363"/>
      <c r="SLO183" s="363"/>
      <c r="SLP183" s="363"/>
      <c r="SLQ183" s="363"/>
      <c r="SLR183" s="363"/>
      <c r="SLS183" s="363"/>
      <c r="SLT183" s="363"/>
      <c r="SLU183" s="363"/>
      <c r="SLV183" s="363"/>
      <c r="SLW183" s="363"/>
      <c r="SLX183" s="363"/>
      <c r="SLY183" s="363"/>
      <c r="SLZ183" s="363"/>
      <c r="SMA183" s="363"/>
      <c r="SMB183" s="363"/>
      <c r="SMC183" s="363"/>
      <c r="SMD183" s="363"/>
      <c r="SME183" s="363"/>
      <c r="SMF183" s="363"/>
      <c r="SMG183" s="363"/>
      <c r="SMH183" s="363"/>
      <c r="SMI183" s="363"/>
      <c r="SMJ183" s="363"/>
      <c r="SMK183" s="363"/>
      <c r="SML183" s="363"/>
      <c r="SMM183" s="363"/>
      <c r="SMN183" s="363"/>
      <c r="SMO183" s="363"/>
      <c r="SMP183" s="363"/>
      <c r="SMQ183" s="363"/>
      <c r="SMR183" s="363"/>
      <c r="SMS183" s="363"/>
      <c r="SMT183" s="363"/>
      <c r="SMU183" s="363"/>
      <c r="SMV183" s="363"/>
      <c r="SMW183" s="363"/>
      <c r="SMX183" s="363"/>
      <c r="SMY183" s="363"/>
      <c r="SMZ183" s="363"/>
      <c r="SNA183" s="363"/>
      <c r="SNB183" s="363"/>
      <c r="SNC183" s="363"/>
      <c r="SND183" s="363"/>
      <c r="SNE183" s="363"/>
      <c r="SNF183" s="363"/>
      <c r="SNG183" s="363"/>
      <c r="SNH183" s="363"/>
      <c r="SNI183" s="363"/>
      <c r="SNJ183" s="363"/>
      <c r="SNK183" s="363"/>
      <c r="SNL183" s="363"/>
      <c r="SNM183" s="363"/>
      <c r="SNN183" s="363"/>
      <c r="SNO183" s="363"/>
      <c r="SNP183" s="363"/>
      <c r="SNQ183" s="363"/>
      <c r="SNR183" s="363"/>
      <c r="SNS183" s="363"/>
      <c r="SNT183" s="363"/>
      <c r="SNU183" s="363"/>
      <c r="SNV183" s="363"/>
      <c r="SNW183" s="363"/>
      <c r="SNX183" s="363"/>
      <c r="SNY183" s="363"/>
      <c r="SNZ183" s="363"/>
      <c r="SOA183" s="363"/>
      <c r="SOB183" s="363"/>
      <c r="SOC183" s="363"/>
      <c r="SOD183" s="363"/>
      <c r="SOE183" s="363"/>
      <c r="SOF183" s="363"/>
      <c r="SOG183" s="363"/>
      <c r="SOH183" s="363"/>
      <c r="SOI183" s="363"/>
      <c r="SOJ183" s="363"/>
      <c r="SOK183" s="363"/>
      <c r="SOL183" s="363"/>
      <c r="SOM183" s="363"/>
      <c r="SON183" s="363"/>
      <c r="SOO183" s="363"/>
      <c r="SOP183" s="363"/>
      <c r="SOQ183" s="363"/>
      <c r="SOR183" s="363"/>
      <c r="SOS183" s="363"/>
      <c r="SOT183" s="363"/>
      <c r="SOU183" s="363"/>
      <c r="SOV183" s="363"/>
      <c r="SOW183" s="363"/>
      <c r="SOX183" s="363"/>
      <c r="SOY183" s="363"/>
      <c r="SOZ183" s="363"/>
      <c r="SPA183" s="363"/>
      <c r="SPB183" s="363"/>
      <c r="SPC183" s="363"/>
      <c r="SPD183" s="363"/>
      <c r="SPE183" s="363"/>
      <c r="SPF183" s="363"/>
      <c r="SPG183" s="363"/>
      <c r="SPH183" s="363"/>
      <c r="SPI183" s="363"/>
      <c r="SPJ183" s="363"/>
      <c r="SPK183" s="363"/>
      <c r="SPL183" s="363"/>
      <c r="SPM183" s="363"/>
      <c r="SPN183" s="363"/>
      <c r="SPO183" s="363"/>
      <c r="SPP183" s="363"/>
      <c r="SPQ183" s="363"/>
      <c r="SPR183" s="363"/>
      <c r="SPS183" s="363"/>
      <c r="SPT183" s="363"/>
      <c r="SPU183" s="363"/>
      <c r="SPV183" s="363"/>
      <c r="SPW183" s="363"/>
      <c r="SPX183" s="363"/>
      <c r="SPY183" s="363"/>
      <c r="SPZ183" s="363"/>
      <c r="SQA183" s="363"/>
      <c r="SQB183" s="363"/>
      <c r="SQC183" s="363"/>
      <c r="SQD183" s="363"/>
      <c r="SQE183" s="363"/>
      <c r="SQF183" s="363"/>
      <c r="SQG183" s="363"/>
      <c r="SQH183" s="363"/>
      <c r="SQI183" s="363"/>
      <c r="SQJ183" s="363"/>
      <c r="SQK183" s="363"/>
      <c r="SQL183" s="363"/>
      <c r="SQM183" s="363"/>
      <c r="SQN183" s="363"/>
      <c r="SQO183" s="363"/>
      <c r="SQP183" s="363"/>
      <c r="SQQ183" s="363"/>
      <c r="SQR183" s="363"/>
      <c r="SQS183" s="363"/>
      <c r="SQT183" s="363"/>
      <c r="SQU183" s="363"/>
      <c r="SQV183" s="363"/>
      <c r="SQW183" s="363"/>
      <c r="SQX183" s="363"/>
      <c r="SQY183" s="363"/>
      <c r="SQZ183" s="363"/>
      <c r="SRA183" s="363"/>
      <c r="SRB183" s="363"/>
      <c r="SRC183" s="363"/>
      <c r="SRJ183" s="363"/>
      <c r="SRK183" s="363"/>
      <c r="SRL183" s="363"/>
      <c r="SRM183" s="363"/>
      <c r="SRN183" s="363"/>
      <c r="SRO183" s="363"/>
      <c r="SRP183" s="363"/>
      <c r="SRQ183" s="363"/>
      <c r="SRR183" s="363"/>
      <c r="SRS183" s="363"/>
      <c r="SRT183" s="363"/>
      <c r="SRU183" s="363"/>
      <c r="SRV183" s="363"/>
      <c r="SRW183" s="363"/>
      <c r="SRX183" s="363"/>
      <c r="SRY183" s="363"/>
      <c r="SRZ183" s="363"/>
      <c r="SSA183" s="363"/>
      <c r="SSB183" s="363"/>
      <c r="SSC183" s="363"/>
      <c r="SSD183" s="363"/>
      <c r="SSE183" s="363"/>
      <c r="SSF183" s="363"/>
      <c r="SSG183" s="363"/>
      <c r="SSH183" s="363"/>
      <c r="SSI183" s="363"/>
      <c r="SSJ183" s="363"/>
      <c r="SSK183" s="363"/>
      <c r="SSL183" s="363"/>
      <c r="SSM183" s="363"/>
      <c r="SSN183" s="363"/>
      <c r="SSO183" s="363"/>
      <c r="SSP183" s="363"/>
      <c r="SSQ183" s="363"/>
      <c r="SSR183" s="363"/>
      <c r="SSS183" s="363"/>
      <c r="SST183" s="363"/>
      <c r="SSU183" s="363"/>
      <c r="SSV183" s="363"/>
      <c r="SSW183" s="363"/>
      <c r="SSX183" s="363"/>
      <c r="SSY183" s="363"/>
      <c r="SSZ183" s="363"/>
      <c r="STA183" s="363"/>
      <c r="STB183" s="363"/>
      <c r="STC183" s="363"/>
      <c r="STD183" s="363"/>
      <c r="STE183" s="363"/>
      <c r="STF183" s="363"/>
      <c r="STG183" s="363"/>
      <c r="STH183" s="363"/>
      <c r="STI183" s="363"/>
      <c r="STJ183" s="363"/>
      <c r="STK183" s="363"/>
      <c r="STL183" s="363"/>
      <c r="STM183" s="363"/>
      <c r="STN183" s="363"/>
      <c r="STO183" s="363"/>
      <c r="STP183" s="363"/>
      <c r="STQ183" s="363"/>
      <c r="STR183" s="363"/>
      <c r="STS183" s="363"/>
      <c r="STT183" s="363"/>
      <c r="STU183" s="363"/>
      <c r="STV183" s="363"/>
      <c r="STW183" s="363"/>
      <c r="STX183" s="363"/>
      <c r="STY183" s="363"/>
      <c r="STZ183" s="363"/>
      <c r="SUA183" s="363"/>
      <c r="SUB183" s="363"/>
      <c r="SUC183" s="363"/>
      <c r="SUD183" s="363"/>
      <c r="SUE183" s="363"/>
      <c r="SUF183" s="363"/>
      <c r="SUG183" s="363"/>
      <c r="SUH183" s="363"/>
      <c r="SUI183" s="363"/>
      <c r="SUJ183" s="363"/>
      <c r="SUK183" s="363"/>
      <c r="SUL183" s="363"/>
      <c r="SUM183" s="363"/>
      <c r="SUN183" s="363"/>
      <c r="SUO183" s="363"/>
      <c r="SUP183" s="363"/>
      <c r="SUQ183" s="363"/>
      <c r="SUR183" s="363"/>
      <c r="SUS183" s="363"/>
      <c r="SUT183" s="363"/>
      <c r="SUU183" s="363"/>
      <c r="SUV183" s="363"/>
      <c r="SUW183" s="363"/>
      <c r="SUX183" s="363"/>
      <c r="SUY183" s="363"/>
      <c r="SUZ183" s="363"/>
      <c r="SVA183" s="363"/>
      <c r="SVB183" s="363"/>
      <c r="SVC183" s="363"/>
      <c r="SVD183" s="363"/>
      <c r="SVE183" s="363"/>
      <c r="SVF183" s="363"/>
      <c r="SVG183" s="363"/>
      <c r="SVH183" s="363"/>
      <c r="SVI183" s="363"/>
      <c r="SVJ183" s="363"/>
      <c r="SVK183" s="363"/>
      <c r="SVL183" s="363"/>
      <c r="SVM183" s="363"/>
      <c r="SVN183" s="363"/>
      <c r="SVO183" s="363"/>
      <c r="SVP183" s="363"/>
      <c r="SVQ183" s="363"/>
      <c r="SVR183" s="363"/>
      <c r="SVS183" s="363"/>
      <c r="SVT183" s="363"/>
      <c r="SVU183" s="363"/>
      <c r="SVV183" s="363"/>
      <c r="SVW183" s="363"/>
      <c r="SVX183" s="363"/>
      <c r="SVY183" s="363"/>
      <c r="SVZ183" s="363"/>
      <c r="SWA183" s="363"/>
      <c r="SWB183" s="363"/>
      <c r="SWC183" s="363"/>
      <c r="SWD183" s="363"/>
      <c r="SWE183" s="363"/>
      <c r="SWF183" s="363"/>
      <c r="SWG183" s="363"/>
      <c r="SWH183" s="363"/>
      <c r="SWI183" s="363"/>
      <c r="SWJ183" s="363"/>
      <c r="SWK183" s="363"/>
      <c r="SWL183" s="363"/>
      <c r="SWM183" s="363"/>
      <c r="SWN183" s="363"/>
      <c r="SWO183" s="363"/>
      <c r="SWP183" s="363"/>
      <c r="SWQ183" s="363"/>
      <c r="SWR183" s="363"/>
      <c r="SWS183" s="363"/>
      <c r="SWT183" s="363"/>
      <c r="SWU183" s="363"/>
      <c r="SWV183" s="363"/>
      <c r="SWW183" s="363"/>
      <c r="SWX183" s="363"/>
      <c r="SWY183" s="363"/>
      <c r="SWZ183" s="363"/>
      <c r="SXA183" s="363"/>
      <c r="SXB183" s="363"/>
      <c r="SXC183" s="363"/>
      <c r="SXD183" s="363"/>
      <c r="SXE183" s="363"/>
      <c r="SXF183" s="363"/>
      <c r="SXG183" s="363"/>
      <c r="SXH183" s="363"/>
      <c r="SXI183" s="363"/>
      <c r="SXJ183" s="363"/>
      <c r="SXK183" s="363"/>
      <c r="SXL183" s="363"/>
      <c r="SXM183" s="363"/>
      <c r="SXN183" s="363"/>
      <c r="SXO183" s="363"/>
      <c r="SXP183" s="363"/>
      <c r="SXQ183" s="363"/>
      <c r="SXR183" s="363"/>
      <c r="SXS183" s="363"/>
      <c r="SXT183" s="363"/>
      <c r="SXU183" s="363"/>
      <c r="SXV183" s="363"/>
      <c r="SXW183" s="363"/>
      <c r="SXX183" s="363"/>
      <c r="SXY183" s="363"/>
      <c r="SXZ183" s="363"/>
      <c r="SYA183" s="363"/>
      <c r="SYB183" s="363"/>
      <c r="SYC183" s="363"/>
      <c r="SYD183" s="363"/>
      <c r="SYE183" s="363"/>
      <c r="SYF183" s="363"/>
      <c r="SYG183" s="363"/>
      <c r="SYH183" s="363"/>
      <c r="SYI183" s="363"/>
      <c r="SYJ183" s="363"/>
      <c r="SYK183" s="363"/>
      <c r="SYL183" s="363"/>
      <c r="SYM183" s="363"/>
      <c r="SYN183" s="363"/>
      <c r="SYO183" s="363"/>
      <c r="SYP183" s="363"/>
      <c r="SYQ183" s="363"/>
      <c r="SYR183" s="363"/>
      <c r="SYS183" s="363"/>
      <c r="SYT183" s="363"/>
      <c r="SYU183" s="363"/>
      <c r="SYV183" s="363"/>
      <c r="SYW183" s="363"/>
      <c r="SYX183" s="363"/>
      <c r="SYY183" s="363"/>
      <c r="SYZ183" s="363"/>
      <c r="SZA183" s="363"/>
      <c r="SZB183" s="363"/>
      <c r="SZC183" s="363"/>
      <c r="SZD183" s="363"/>
      <c r="SZE183" s="363"/>
      <c r="SZF183" s="363"/>
      <c r="SZG183" s="363"/>
      <c r="SZH183" s="363"/>
      <c r="SZI183" s="363"/>
      <c r="SZJ183" s="363"/>
      <c r="SZK183" s="363"/>
      <c r="SZL183" s="363"/>
      <c r="SZM183" s="363"/>
      <c r="SZN183" s="363"/>
      <c r="SZO183" s="363"/>
      <c r="SZP183" s="363"/>
      <c r="SZQ183" s="363"/>
      <c r="SZR183" s="363"/>
      <c r="SZS183" s="363"/>
      <c r="SZT183" s="363"/>
      <c r="SZU183" s="363"/>
      <c r="SZV183" s="363"/>
      <c r="SZW183" s="363"/>
      <c r="SZX183" s="363"/>
      <c r="SZY183" s="363"/>
      <c r="SZZ183" s="363"/>
      <c r="TAA183" s="363"/>
      <c r="TAB183" s="363"/>
      <c r="TAC183" s="363"/>
      <c r="TAD183" s="363"/>
      <c r="TAE183" s="363"/>
      <c r="TAF183" s="363"/>
      <c r="TAG183" s="363"/>
      <c r="TAH183" s="363"/>
      <c r="TAI183" s="363"/>
      <c r="TAJ183" s="363"/>
      <c r="TAK183" s="363"/>
      <c r="TAL183" s="363"/>
      <c r="TAM183" s="363"/>
      <c r="TAN183" s="363"/>
      <c r="TAO183" s="363"/>
      <c r="TAP183" s="363"/>
      <c r="TAQ183" s="363"/>
      <c r="TAR183" s="363"/>
      <c r="TAS183" s="363"/>
      <c r="TAT183" s="363"/>
      <c r="TAU183" s="363"/>
      <c r="TAV183" s="363"/>
      <c r="TAW183" s="363"/>
      <c r="TAX183" s="363"/>
      <c r="TAY183" s="363"/>
      <c r="TBF183" s="363"/>
      <c r="TBG183" s="363"/>
      <c r="TBH183" s="363"/>
      <c r="TBI183" s="363"/>
      <c r="TBJ183" s="363"/>
      <c r="TBK183" s="363"/>
      <c r="TBL183" s="363"/>
      <c r="TBM183" s="363"/>
      <c r="TBN183" s="363"/>
      <c r="TBO183" s="363"/>
      <c r="TBP183" s="363"/>
      <c r="TBQ183" s="363"/>
      <c r="TBR183" s="363"/>
      <c r="TBS183" s="363"/>
      <c r="TBT183" s="363"/>
      <c r="TBU183" s="363"/>
      <c r="TBV183" s="363"/>
      <c r="TBW183" s="363"/>
      <c r="TBX183" s="363"/>
      <c r="TBY183" s="363"/>
      <c r="TBZ183" s="363"/>
      <c r="TCA183" s="363"/>
      <c r="TCB183" s="363"/>
      <c r="TCC183" s="363"/>
      <c r="TCD183" s="363"/>
      <c r="TCE183" s="363"/>
      <c r="TCF183" s="363"/>
      <c r="TCG183" s="363"/>
      <c r="TCH183" s="363"/>
      <c r="TCI183" s="363"/>
      <c r="TCJ183" s="363"/>
      <c r="TCK183" s="363"/>
      <c r="TCL183" s="363"/>
      <c r="TCM183" s="363"/>
      <c r="TCN183" s="363"/>
      <c r="TCO183" s="363"/>
      <c r="TCP183" s="363"/>
      <c r="TCQ183" s="363"/>
      <c r="TCR183" s="363"/>
      <c r="TCS183" s="363"/>
      <c r="TCT183" s="363"/>
      <c r="TCU183" s="363"/>
      <c r="TCV183" s="363"/>
      <c r="TCW183" s="363"/>
      <c r="TCX183" s="363"/>
      <c r="TCY183" s="363"/>
      <c r="TCZ183" s="363"/>
      <c r="TDA183" s="363"/>
      <c r="TDB183" s="363"/>
      <c r="TDC183" s="363"/>
      <c r="TDD183" s="363"/>
      <c r="TDE183" s="363"/>
      <c r="TDF183" s="363"/>
      <c r="TDG183" s="363"/>
      <c r="TDH183" s="363"/>
      <c r="TDI183" s="363"/>
      <c r="TDJ183" s="363"/>
      <c r="TDK183" s="363"/>
      <c r="TDL183" s="363"/>
      <c r="TDM183" s="363"/>
      <c r="TDN183" s="363"/>
      <c r="TDO183" s="363"/>
      <c r="TDP183" s="363"/>
      <c r="TDQ183" s="363"/>
      <c r="TDR183" s="363"/>
      <c r="TDS183" s="363"/>
      <c r="TDT183" s="363"/>
      <c r="TDU183" s="363"/>
      <c r="TDV183" s="363"/>
      <c r="TDW183" s="363"/>
      <c r="TDX183" s="363"/>
      <c r="TDY183" s="363"/>
      <c r="TDZ183" s="363"/>
      <c r="TEA183" s="363"/>
      <c r="TEB183" s="363"/>
      <c r="TEC183" s="363"/>
      <c r="TED183" s="363"/>
      <c r="TEE183" s="363"/>
      <c r="TEF183" s="363"/>
      <c r="TEG183" s="363"/>
      <c r="TEH183" s="363"/>
      <c r="TEI183" s="363"/>
      <c r="TEJ183" s="363"/>
      <c r="TEK183" s="363"/>
      <c r="TEL183" s="363"/>
      <c r="TEM183" s="363"/>
      <c r="TEN183" s="363"/>
      <c r="TEO183" s="363"/>
      <c r="TEP183" s="363"/>
      <c r="TEQ183" s="363"/>
      <c r="TER183" s="363"/>
      <c r="TES183" s="363"/>
      <c r="TET183" s="363"/>
      <c r="TEU183" s="363"/>
      <c r="TEV183" s="363"/>
      <c r="TEW183" s="363"/>
      <c r="TEX183" s="363"/>
      <c r="TEY183" s="363"/>
      <c r="TEZ183" s="363"/>
      <c r="TFA183" s="363"/>
      <c r="TFB183" s="363"/>
      <c r="TFC183" s="363"/>
      <c r="TFD183" s="363"/>
      <c r="TFE183" s="363"/>
      <c r="TFF183" s="363"/>
      <c r="TFG183" s="363"/>
      <c r="TFH183" s="363"/>
      <c r="TFI183" s="363"/>
      <c r="TFJ183" s="363"/>
      <c r="TFK183" s="363"/>
      <c r="TFL183" s="363"/>
      <c r="TFM183" s="363"/>
      <c r="TFN183" s="363"/>
      <c r="TFO183" s="363"/>
      <c r="TFP183" s="363"/>
      <c r="TFQ183" s="363"/>
      <c r="TFR183" s="363"/>
      <c r="TFS183" s="363"/>
      <c r="TFT183" s="363"/>
      <c r="TFU183" s="363"/>
      <c r="TFV183" s="363"/>
      <c r="TFW183" s="363"/>
      <c r="TFX183" s="363"/>
      <c r="TFY183" s="363"/>
      <c r="TFZ183" s="363"/>
      <c r="TGA183" s="363"/>
      <c r="TGB183" s="363"/>
      <c r="TGC183" s="363"/>
      <c r="TGD183" s="363"/>
      <c r="TGE183" s="363"/>
      <c r="TGF183" s="363"/>
      <c r="TGG183" s="363"/>
      <c r="TGH183" s="363"/>
      <c r="TGI183" s="363"/>
      <c r="TGJ183" s="363"/>
      <c r="TGK183" s="363"/>
      <c r="TGL183" s="363"/>
      <c r="TGM183" s="363"/>
      <c r="TGN183" s="363"/>
      <c r="TGO183" s="363"/>
      <c r="TGP183" s="363"/>
      <c r="TGQ183" s="363"/>
      <c r="TGR183" s="363"/>
      <c r="TGS183" s="363"/>
      <c r="TGT183" s="363"/>
      <c r="TGU183" s="363"/>
      <c r="TGV183" s="363"/>
      <c r="TGW183" s="363"/>
      <c r="TGX183" s="363"/>
      <c r="TGY183" s="363"/>
      <c r="TGZ183" s="363"/>
      <c r="THA183" s="363"/>
      <c r="THB183" s="363"/>
      <c r="THC183" s="363"/>
      <c r="THD183" s="363"/>
      <c r="THE183" s="363"/>
      <c r="THF183" s="363"/>
      <c r="THG183" s="363"/>
      <c r="THH183" s="363"/>
      <c r="THI183" s="363"/>
      <c r="THJ183" s="363"/>
      <c r="THK183" s="363"/>
      <c r="THL183" s="363"/>
      <c r="THM183" s="363"/>
      <c r="THN183" s="363"/>
      <c r="THO183" s="363"/>
      <c r="THP183" s="363"/>
      <c r="THQ183" s="363"/>
      <c r="THR183" s="363"/>
      <c r="THS183" s="363"/>
      <c r="THT183" s="363"/>
      <c r="THU183" s="363"/>
      <c r="THV183" s="363"/>
      <c r="THW183" s="363"/>
      <c r="THX183" s="363"/>
      <c r="THY183" s="363"/>
      <c r="THZ183" s="363"/>
      <c r="TIA183" s="363"/>
      <c r="TIB183" s="363"/>
      <c r="TIC183" s="363"/>
      <c r="TID183" s="363"/>
      <c r="TIE183" s="363"/>
      <c r="TIF183" s="363"/>
      <c r="TIG183" s="363"/>
      <c r="TIH183" s="363"/>
      <c r="TII183" s="363"/>
      <c r="TIJ183" s="363"/>
      <c r="TIK183" s="363"/>
      <c r="TIL183" s="363"/>
      <c r="TIM183" s="363"/>
      <c r="TIN183" s="363"/>
      <c r="TIO183" s="363"/>
      <c r="TIP183" s="363"/>
      <c r="TIQ183" s="363"/>
      <c r="TIR183" s="363"/>
      <c r="TIS183" s="363"/>
      <c r="TIT183" s="363"/>
      <c r="TIU183" s="363"/>
      <c r="TIV183" s="363"/>
      <c r="TIW183" s="363"/>
      <c r="TIX183" s="363"/>
      <c r="TIY183" s="363"/>
      <c r="TIZ183" s="363"/>
      <c r="TJA183" s="363"/>
      <c r="TJB183" s="363"/>
      <c r="TJC183" s="363"/>
      <c r="TJD183" s="363"/>
      <c r="TJE183" s="363"/>
      <c r="TJF183" s="363"/>
      <c r="TJG183" s="363"/>
      <c r="TJH183" s="363"/>
      <c r="TJI183" s="363"/>
      <c r="TJJ183" s="363"/>
      <c r="TJK183" s="363"/>
      <c r="TJL183" s="363"/>
      <c r="TJM183" s="363"/>
      <c r="TJN183" s="363"/>
      <c r="TJO183" s="363"/>
      <c r="TJP183" s="363"/>
      <c r="TJQ183" s="363"/>
      <c r="TJR183" s="363"/>
      <c r="TJS183" s="363"/>
      <c r="TJT183" s="363"/>
      <c r="TJU183" s="363"/>
      <c r="TJV183" s="363"/>
      <c r="TJW183" s="363"/>
      <c r="TJX183" s="363"/>
      <c r="TJY183" s="363"/>
      <c r="TJZ183" s="363"/>
      <c r="TKA183" s="363"/>
      <c r="TKB183" s="363"/>
      <c r="TKC183" s="363"/>
      <c r="TKD183" s="363"/>
      <c r="TKE183" s="363"/>
      <c r="TKF183" s="363"/>
      <c r="TKG183" s="363"/>
      <c r="TKH183" s="363"/>
      <c r="TKI183" s="363"/>
      <c r="TKJ183" s="363"/>
      <c r="TKK183" s="363"/>
      <c r="TKL183" s="363"/>
      <c r="TKM183" s="363"/>
      <c r="TKN183" s="363"/>
      <c r="TKO183" s="363"/>
      <c r="TKP183" s="363"/>
      <c r="TKQ183" s="363"/>
      <c r="TKR183" s="363"/>
      <c r="TKS183" s="363"/>
      <c r="TKT183" s="363"/>
      <c r="TKU183" s="363"/>
      <c r="TLB183" s="363"/>
      <c r="TLC183" s="363"/>
      <c r="TLD183" s="363"/>
      <c r="TLE183" s="363"/>
      <c r="TLF183" s="363"/>
      <c r="TLG183" s="363"/>
      <c r="TLH183" s="363"/>
      <c r="TLI183" s="363"/>
      <c r="TLJ183" s="363"/>
      <c r="TLK183" s="363"/>
      <c r="TLL183" s="363"/>
      <c r="TLM183" s="363"/>
      <c r="TLN183" s="363"/>
      <c r="TLO183" s="363"/>
      <c r="TLP183" s="363"/>
      <c r="TLQ183" s="363"/>
      <c r="TLR183" s="363"/>
      <c r="TLS183" s="363"/>
      <c r="TLT183" s="363"/>
      <c r="TLU183" s="363"/>
      <c r="TLV183" s="363"/>
      <c r="TLW183" s="363"/>
      <c r="TLX183" s="363"/>
      <c r="TLY183" s="363"/>
      <c r="TLZ183" s="363"/>
      <c r="TMA183" s="363"/>
      <c r="TMB183" s="363"/>
      <c r="TMC183" s="363"/>
      <c r="TMD183" s="363"/>
      <c r="TME183" s="363"/>
      <c r="TMF183" s="363"/>
      <c r="TMG183" s="363"/>
      <c r="TMH183" s="363"/>
      <c r="TMI183" s="363"/>
      <c r="TMJ183" s="363"/>
      <c r="TMK183" s="363"/>
      <c r="TML183" s="363"/>
      <c r="TMM183" s="363"/>
      <c r="TMN183" s="363"/>
      <c r="TMO183" s="363"/>
      <c r="TMP183" s="363"/>
      <c r="TMQ183" s="363"/>
      <c r="TMR183" s="363"/>
      <c r="TMS183" s="363"/>
      <c r="TMT183" s="363"/>
      <c r="TMU183" s="363"/>
      <c r="TMV183" s="363"/>
      <c r="TMW183" s="363"/>
      <c r="TMX183" s="363"/>
      <c r="TMY183" s="363"/>
      <c r="TMZ183" s="363"/>
      <c r="TNA183" s="363"/>
      <c r="TNB183" s="363"/>
      <c r="TNC183" s="363"/>
      <c r="TND183" s="363"/>
      <c r="TNE183" s="363"/>
      <c r="TNF183" s="363"/>
      <c r="TNG183" s="363"/>
      <c r="TNH183" s="363"/>
      <c r="TNI183" s="363"/>
      <c r="TNJ183" s="363"/>
      <c r="TNK183" s="363"/>
      <c r="TNL183" s="363"/>
      <c r="TNM183" s="363"/>
      <c r="TNN183" s="363"/>
      <c r="TNO183" s="363"/>
      <c r="TNP183" s="363"/>
      <c r="TNQ183" s="363"/>
      <c r="TNR183" s="363"/>
      <c r="TNS183" s="363"/>
      <c r="TNT183" s="363"/>
      <c r="TNU183" s="363"/>
      <c r="TNV183" s="363"/>
      <c r="TNW183" s="363"/>
      <c r="TNX183" s="363"/>
      <c r="TNY183" s="363"/>
      <c r="TNZ183" s="363"/>
      <c r="TOA183" s="363"/>
      <c r="TOB183" s="363"/>
      <c r="TOC183" s="363"/>
      <c r="TOD183" s="363"/>
      <c r="TOE183" s="363"/>
      <c r="TOF183" s="363"/>
      <c r="TOG183" s="363"/>
      <c r="TOH183" s="363"/>
      <c r="TOI183" s="363"/>
      <c r="TOJ183" s="363"/>
      <c r="TOK183" s="363"/>
      <c r="TOL183" s="363"/>
      <c r="TOM183" s="363"/>
      <c r="TON183" s="363"/>
      <c r="TOO183" s="363"/>
      <c r="TOP183" s="363"/>
      <c r="TOQ183" s="363"/>
      <c r="TOR183" s="363"/>
      <c r="TOS183" s="363"/>
      <c r="TOT183" s="363"/>
      <c r="TOU183" s="363"/>
      <c r="TOV183" s="363"/>
      <c r="TOW183" s="363"/>
      <c r="TOX183" s="363"/>
      <c r="TOY183" s="363"/>
      <c r="TOZ183" s="363"/>
      <c r="TPA183" s="363"/>
      <c r="TPB183" s="363"/>
      <c r="TPC183" s="363"/>
      <c r="TPD183" s="363"/>
      <c r="TPE183" s="363"/>
      <c r="TPF183" s="363"/>
      <c r="TPG183" s="363"/>
      <c r="TPH183" s="363"/>
      <c r="TPI183" s="363"/>
      <c r="TPJ183" s="363"/>
      <c r="TPK183" s="363"/>
      <c r="TPL183" s="363"/>
      <c r="TPM183" s="363"/>
      <c r="TPN183" s="363"/>
      <c r="TPO183" s="363"/>
      <c r="TPP183" s="363"/>
      <c r="TPQ183" s="363"/>
      <c r="TPR183" s="363"/>
      <c r="TPS183" s="363"/>
      <c r="TPT183" s="363"/>
      <c r="TPU183" s="363"/>
      <c r="TPV183" s="363"/>
      <c r="TPW183" s="363"/>
      <c r="TPX183" s="363"/>
      <c r="TPY183" s="363"/>
      <c r="TPZ183" s="363"/>
      <c r="TQA183" s="363"/>
      <c r="TQB183" s="363"/>
      <c r="TQC183" s="363"/>
      <c r="TQD183" s="363"/>
      <c r="TQE183" s="363"/>
      <c r="TQF183" s="363"/>
      <c r="TQG183" s="363"/>
      <c r="TQH183" s="363"/>
      <c r="TQI183" s="363"/>
      <c r="TQJ183" s="363"/>
      <c r="TQK183" s="363"/>
      <c r="TQL183" s="363"/>
      <c r="TQM183" s="363"/>
      <c r="TQN183" s="363"/>
      <c r="TQO183" s="363"/>
      <c r="TQP183" s="363"/>
      <c r="TQQ183" s="363"/>
      <c r="TQR183" s="363"/>
      <c r="TQS183" s="363"/>
      <c r="TQT183" s="363"/>
      <c r="TQU183" s="363"/>
      <c r="TQV183" s="363"/>
      <c r="TQW183" s="363"/>
      <c r="TQX183" s="363"/>
      <c r="TQY183" s="363"/>
      <c r="TQZ183" s="363"/>
      <c r="TRA183" s="363"/>
      <c r="TRB183" s="363"/>
      <c r="TRC183" s="363"/>
      <c r="TRD183" s="363"/>
      <c r="TRE183" s="363"/>
      <c r="TRF183" s="363"/>
      <c r="TRG183" s="363"/>
      <c r="TRH183" s="363"/>
      <c r="TRI183" s="363"/>
      <c r="TRJ183" s="363"/>
      <c r="TRK183" s="363"/>
      <c r="TRL183" s="363"/>
      <c r="TRM183" s="363"/>
      <c r="TRN183" s="363"/>
      <c r="TRO183" s="363"/>
      <c r="TRP183" s="363"/>
      <c r="TRQ183" s="363"/>
      <c r="TRR183" s="363"/>
      <c r="TRS183" s="363"/>
      <c r="TRT183" s="363"/>
      <c r="TRU183" s="363"/>
      <c r="TRV183" s="363"/>
      <c r="TRW183" s="363"/>
      <c r="TRX183" s="363"/>
      <c r="TRY183" s="363"/>
      <c r="TRZ183" s="363"/>
      <c r="TSA183" s="363"/>
      <c r="TSB183" s="363"/>
      <c r="TSC183" s="363"/>
      <c r="TSD183" s="363"/>
      <c r="TSE183" s="363"/>
      <c r="TSF183" s="363"/>
      <c r="TSG183" s="363"/>
      <c r="TSH183" s="363"/>
      <c r="TSI183" s="363"/>
      <c r="TSJ183" s="363"/>
      <c r="TSK183" s="363"/>
      <c r="TSL183" s="363"/>
      <c r="TSM183" s="363"/>
      <c r="TSN183" s="363"/>
      <c r="TSO183" s="363"/>
      <c r="TSP183" s="363"/>
      <c r="TSQ183" s="363"/>
      <c r="TSR183" s="363"/>
      <c r="TSS183" s="363"/>
      <c r="TST183" s="363"/>
      <c r="TSU183" s="363"/>
      <c r="TSV183" s="363"/>
      <c r="TSW183" s="363"/>
      <c r="TSX183" s="363"/>
      <c r="TSY183" s="363"/>
      <c r="TSZ183" s="363"/>
      <c r="TTA183" s="363"/>
      <c r="TTB183" s="363"/>
      <c r="TTC183" s="363"/>
      <c r="TTD183" s="363"/>
      <c r="TTE183" s="363"/>
      <c r="TTF183" s="363"/>
      <c r="TTG183" s="363"/>
      <c r="TTH183" s="363"/>
      <c r="TTI183" s="363"/>
      <c r="TTJ183" s="363"/>
      <c r="TTK183" s="363"/>
      <c r="TTL183" s="363"/>
      <c r="TTM183" s="363"/>
      <c r="TTN183" s="363"/>
      <c r="TTO183" s="363"/>
      <c r="TTP183" s="363"/>
      <c r="TTQ183" s="363"/>
      <c r="TTR183" s="363"/>
      <c r="TTS183" s="363"/>
      <c r="TTT183" s="363"/>
      <c r="TTU183" s="363"/>
      <c r="TTV183" s="363"/>
      <c r="TTW183" s="363"/>
      <c r="TTX183" s="363"/>
      <c r="TTY183" s="363"/>
      <c r="TTZ183" s="363"/>
      <c r="TUA183" s="363"/>
      <c r="TUB183" s="363"/>
      <c r="TUC183" s="363"/>
      <c r="TUD183" s="363"/>
      <c r="TUE183" s="363"/>
      <c r="TUF183" s="363"/>
      <c r="TUG183" s="363"/>
      <c r="TUH183" s="363"/>
      <c r="TUI183" s="363"/>
      <c r="TUJ183" s="363"/>
      <c r="TUK183" s="363"/>
      <c r="TUL183" s="363"/>
      <c r="TUM183" s="363"/>
      <c r="TUN183" s="363"/>
      <c r="TUO183" s="363"/>
      <c r="TUP183" s="363"/>
      <c r="TUQ183" s="363"/>
      <c r="TUX183" s="363"/>
      <c r="TUY183" s="363"/>
      <c r="TUZ183" s="363"/>
      <c r="TVA183" s="363"/>
      <c r="TVB183" s="363"/>
      <c r="TVC183" s="363"/>
      <c r="TVD183" s="363"/>
      <c r="TVE183" s="363"/>
      <c r="TVF183" s="363"/>
      <c r="TVG183" s="363"/>
      <c r="TVH183" s="363"/>
      <c r="TVI183" s="363"/>
      <c r="TVJ183" s="363"/>
      <c r="TVK183" s="363"/>
      <c r="TVL183" s="363"/>
      <c r="TVM183" s="363"/>
      <c r="TVN183" s="363"/>
      <c r="TVO183" s="363"/>
      <c r="TVP183" s="363"/>
      <c r="TVQ183" s="363"/>
      <c r="TVR183" s="363"/>
      <c r="TVS183" s="363"/>
      <c r="TVT183" s="363"/>
      <c r="TVU183" s="363"/>
      <c r="TVV183" s="363"/>
      <c r="TVW183" s="363"/>
      <c r="TVX183" s="363"/>
      <c r="TVY183" s="363"/>
      <c r="TVZ183" s="363"/>
      <c r="TWA183" s="363"/>
      <c r="TWB183" s="363"/>
      <c r="TWC183" s="363"/>
      <c r="TWD183" s="363"/>
      <c r="TWE183" s="363"/>
      <c r="TWF183" s="363"/>
      <c r="TWG183" s="363"/>
      <c r="TWH183" s="363"/>
      <c r="TWI183" s="363"/>
      <c r="TWJ183" s="363"/>
      <c r="TWK183" s="363"/>
      <c r="TWL183" s="363"/>
      <c r="TWM183" s="363"/>
      <c r="TWN183" s="363"/>
      <c r="TWO183" s="363"/>
      <c r="TWP183" s="363"/>
      <c r="TWQ183" s="363"/>
      <c r="TWR183" s="363"/>
      <c r="TWS183" s="363"/>
      <c r="TWT183" s="363"/>
      <c r="TWU183" s="363"/>
      <c r="TWV183" s="363"/>
      <c r="TWW183" s="363"/>
      <c r="TWX183" s="363"/>
      <c r="TWY183" s="363"/>
      <c r="TWZ183" s="363"/>
      <c r="TXA183" s="363"/>
      <c r="TXB183" s="363"/>
      <c r="TXC183" s="363"/>
      <c r="TXD183" s="363"/>
      <c r="TXE183" s="363"/>
      <c r="TXF183" s="363"/>
      <c r="TXG183" s="363"/>
      <c r="TXH183" s="363"/>
      <c r="TXI183" s="363"/>
      <c r="TXJ183" s="363"/>
      <c r="TXK183" s="363"/>
      <c r="TXL183" s="363"/>
      <c r="TXM183" s="363"/>
      <c r="TXN183" s="363"/>
      <c r="TXO183" s="363"/>
      <c r="TXP183" s="363"/>
      <c r="TXQ183" s="363"/>
      <c r="TXR183" s="363"/>
      <c r="TXS183" s="363"/>
      <c r="TXT183" s="363"/>
      <c r="TXU183" s="363"/>
      <c r="TXV183" s="363"/>
      <c r="TXW183" s="363"/>
      <c r="TXX183" s="363"/>
      <c r="TXY183" s="363"/>
      <c r="TXZ183" s="363"/>
      <c r="TYA183" s="363"/>
      <c r="TYB183" s="363"/>
      <c r="TYC183" s="363"/>
      <c r="TYD183" s="363"/>
      <c r="TYE183" s="363"/>
      <c r="TYF183" s="363"/>
      <c r="TYG183" s="363"/>
      <c r="TYH183" s="363"/>
      <c r="TYI183" s="363"/>
      <c r="TYJ183" s="363"/>
      <c r="TYK183" s="363"/>
      <c r="TYL183" s="363"/>
      <c r="TYM183" s="363"/>
      <c r="TYN183" s="363"/>
      <c r="TYO183" s="363"/>
      <c r="TYP183" s="363"/>
      <c r="TYQ183" s="363"/>
      <c r="TYR183" s="363"/>
      <c r="TYS183" s="363"/>
      <c r="TYT183" s="363"/>
      <c r="TYU183" s="363"/>
      <c r="TYV183" s="363"/>
      <c r="TYW183" s="363"/>
      <c r="TYX183" s="363"/>
      <c r="TYY183" s="363"/>
      <c r="TYZ183" s="363"/>
      <c r="TZA183" s="363"/>
      <c r="TZB183" s="363"/>
      <c r="TZC183" s="363"/>
      <c r="TZD183" s="363"/>
      <c r="TZE183" s="363"/>
      <c r="TZF183" s="363"/>
      <c r="TZG183" s="363"/>
      <c r="TZH183" s="363"/>
      <c r="TZI183" s="363"/>
      <c r="TZJ183" s="363"/>
      <c r="TZK183" s="363"/>
      <c r="TZL183" s="363"/>
      <c r="TZM183" s="363"/>
      <c r="TZN183" s="363"/>
      <c r="TZO183" s="363"/>
      <c r="TZP183" s="363"/>
      <c r="TZQ183" s="363"/>
      <c r="TZR183" s="363"/>
      <c r="TZS183" s="363"/>
      <c r="TZT183" s="363"/>
      <c r="TZU183" s="363"/>
      <c r="TZV183" s="363"/>
      <c r="TZW183" s="363"/>
      <c r="TZX183" s="363"/>
      <c r="TZY183" s="363"/>
      <c r="TZZ183" s="363"/>
      <c r="UAA183" s="363"/>
      <c r="UAB183" s="363"/>
      <c r="UAC183" s="363"/>
      <c r="UAD183" s="363"/>
      <c r="UAE183" s="363"/>
      <c r="UAF183" s="363"/>
      <c r="UAG183" s="363"/>
      <c r="UAH183" s="363"/>
      <c r="UAI183" s="363"/>
      <c r="UAJ183" s="363"/>
      <c r="UAK183" s="363"/>
      <c r="UAL183" s="363"/>
      <c r="UAM183" s="363"/>
      <c r="UAN183" s="363"/>
      <c r="UAO183" s="363"/>
      <c r="UAP183" s="363"/>
      <c r="UAQ183" s="363"/>
      <c r="UAR183" s="363"/>
      <c r="UAS183" s="363"/>
      <c r="UAT183" s="363"/>
      <c r="UAU183" s="363"/>
      <c r="UAV183" s="363"/>
      <c r="UAW183" s="363"/>
      <c r="UAX183" s="363"/>
      <c r="UAY183" s="363"/>
      <c r="UAZ183" s="363"/>
      <c r="UBA183" s="363"/>
      <c r="UBB183" s="363"/>
      <c r="UBC183" s="363"/>
      <c r="UBD183" s="363"/>
      <c r="UBE183" s="363"/>
      <c r="UBF183" s="363"/>
      <c r="UBG183" s="363"/>
      <c r="UBH183" s="363"/>
      <c r="UBI183" s="363"/>
      <c r="UBJ183" s="363"/>
      <c r="UBK183" s="363"/>
      <c r="UBL183" s="363"/>
      <c r="UBM183" s="363"/>
      <c r="UBN183" s="363"/>
      <c r="UBO183" s="363"/>
      <c r="UBP183" s="363"/>
      <c r="UBQ183" s="363"/>
      <c r="UBR183" s="363"/>
      <c r="UBS183" s="363"/>
      <c r="UBT183" s="363"/>
      <c r="UBU183" s="363"/>
      <c r="UBV183" s="363"/>
      <c r="UBW183" s="363"/>
      <c r="UBX183" s="363"/>
      <c r="UBY183" s="363"/>
      <c r="UBZ183" s="363"/>
      <c r="UCA183" s="363"/>
      <c r="UCB183" s="363"/>
      <c r="UCC183" s="363"/>
      <c r="UCD183" s="363"/>
      <c r="UCE183" s="363"/>
      <c r="UCF183" s="363"/>
      <c r="UCG183" s="363"/>
      <c r="UCH183" s="363"/>
      <c r="UCI183" s="363"/>
      <c r="UCJ183" s="363"/>
      <c r="UCK183" s="363"/>
      <c r="UCL183" s="363"/>
      <c r="UCM183" s="363"/>
      <c r="UCN183" s="363"/>
      <c r="UCO183" s="363"/>
      <c r="UCP183" s="363"/>
      <c r="UCQ183" s="363"/>
      <c r="UCR183" s="363"/>
      <c r="UCS183" s="363"/>
      <c r="UCT183" s="363"/>
      <c r="UCU183" s="363"/>
      <c r="UCV183" s="363"/>
      <c r="UCW183" s="363"/>
      <c r="UCX183" s="363"/>
      <c r="UCY183" s="363"/>
      <c r="UCZ183" s="363"/>
      <c r="UDA183" s="363"/>
      <c r="UDB183" s="363"/>
      <c r="UDC183" s="363"/>
      <c r="UDD183" s="363"/>
      <c r="UDE183" s="363"/>
      <c r="UDF183" s="363"/>
      <c r="UDG183" s="363"/>
      <c r="UDH183" s="363"/>
      <c r="UDI183" s="363"/>
      <c r="UDJ183" s="363"/>
      <c r="UDK183" s="363"/>
      <c r="UDL183" s="363"/>
      <c r="UDM183" s="363"/>
      <c r="UDN183" s="363"/>
      <c r="UDO183" s="363"/>
      <c r="UDP183" s="363"/>
      <c r="UDQ183" s="363"/>
      <c r="UDR183" s="363"/>
      <c r="UDS183" s="363"/>
      <c r="UDT183" s="363"/>
      <c r="UDU183" s="363"/>
      <c r="UDV183" s="363"/>
      <c r="UDW183" s="363"/>
      <c r="UDX183" s="363"/>
      <c r="UDY183" s="363"/>
      <c r="UDZ183" s="363"/>
      <c r="UEA183" s="363"/>
      <c r="UEB183" s="363"/>
      <c r="UEC183" s="363"/>
      <c r="UED183" s="363"/>
      <c r="UEE183" s="363"/>
      <c r="UEF183" s="363"/>
      <c r="UEG183" s="363"/>
      <c r="UEH183" s="363"/>
      <c r="UEI183" s="363"/>
      <c r="UEJ183" s="363"/>
      <c r="UEK183" s="363"/>
      <c r="UEL183" s="363"/>
      <c r="UEM183" s="363"/>
      <c r="UET183" s="363"/>
      <c r="UEU183" s="363"/>
      <c r="UEV183" s="363"/>
      <c r="UEW183" s="363"/>
      <c r="UEX183" s="363"/>
      <c r="UEY183" s="363"/>
      <c r="UEZ183" s="363"/>
      <c r="UFA183" s="363"/>
      <c r="UFB183" s="363"/>
      <c r="UFC183" s="363"/>
      <c r="UFD183" s="363"/>
      <c r="UFE183" s="363"/>
      <c r="UFF183" s="363"/>
      <c r="UFG183" s="363"/>
      <c r="UFH183" s="363"/>
      <c r="UFI183" s="363"/>
      <c r="UFJ183" s="363"/>
      <c r="UFK183" s="363"/>
      <c r="UFL183" s="363"/>
      <c r="UFM183" s="363"/>
      <c r="UFN183" s="363"/>
      <c r="UFO183" s="363"/>
      <c r="UFP183" s="363"/>
      <c r="UFQ183" s="363"/>
      <c r="UFR183" s="363"/>
      <c r="UFS183" s="363"/>
      <c r="UFT183" s="363"/>
      <c r="UFU183" s="363"/>
      <c r="UFV183" s="363"/>
      <c r="UFW183" s="363"/>
      <c r="UFX183" s="363"/>
      <c r="UFY183" s="363"/>
      <c r="UFZ183" s="363"/>
      <c r="UGA183" s="363"/>
      <c r="UGB183" s="363"/>
      <c r="UGC183" s="363"/>
      <c r="UGD183" s="363"/>
      <c r="UGE183" s="363"/>
      <c r="UGF183" s="363"/>
      <c r="UGG183" s="363"/>
      <c r="UGH183" s="363"/>
      <c r="UGI183" s="363"/>
      <c r="UGJ183" s="363"/>
      <c r="UGK183" s="363"/>
      <c r="UGL183" s="363"/>
      <c r="UGM183" s="363"/>
      <c r="UGN183" s="363"/>
      <c r="UGO183" s="363"/>
      <c r="UGP183" s="363"/>
      <c r="UGQ183" s="363"/>
      <c r="UGR183" s="363"/>
      <c r="UGS183" s="363"/>
      <c r="UGT183" s="363"/>
      <c r="UGU183" s="363"/>
      <c r="UGV183" s="363"/>
      <c r="UGW183" s="363"/>
      <c r="UGX183" s="363"/>
      <c r="UGY183" s="363"/>
      <c r="UGZ183" s="363"/>
      <c r="UHA183" s="363"/>
      <c r="UHB183" s="363"/>
      <c r="UHC183" s="363"/>
      <c r="UHD183" s="363"/>
      <c r="UHE183" s="363"/>
      <c r="UHF183" s="363"/>
      <c r="UHG183" s="363"/>
      <c r="UHH183" s="363"/>
      <c r="UHI183" s="363"/>
      <c r="UHJ183" s="363"/>
      <c r="UHK183" s="363"/>
      <c r="UHL183" s="363"/>
      <c r="UHM183" s="363"/>
      <c r="UHN183" s="363"/>
      <c r="UHO183" s="363"/>
      <c r="UHP183" s="363"/>
      <c r="UHQ183" s="363"/>
      <c r="UHR183" s="363"/>
      <c r="UHS183" s="363"/>
      <c r="UHT183" s="363"/>
      <c r="UHU183" s="363"/>
      <c r="UHV183" s="363"/>
      <c r="UHW183" s="363"/>
      <c r="UHX183" s="363"/>
      <c r="UHY183" s="363"/>
      <c r="UHZ183" s="363"/>
      <c r="UIA183" s="363"/>
      <c r="UIB183" s="363"/>
      <c r="UIC183" s="363"/>
      <c r="UID183" s="363"/>
      <c r="UIE183" s="363"/>
      <c r="UIF183" s="363"/>
      <c r="UIG183" s="363"/>
      <c r="UIH183" s="363"/>
      <c r="UII183" s="363"/>
      <c r="UIJ183" s="363"/>
      <c r="UIK183" s="363"/>
      <c r="UIL183" s="363"/>
      <c r="UIM183" s="363"/>
      <c r="UIN183" s="363"/>
      <c r="UIO183" s="363"/>
      <c r="UIP183" s="363"/>
      <c r="UIQ183" s="363"/>
      <c r="UIR183" s="363"/>
      <c r="UIS183" s="363"/>
      <c r="UIT183" s="363"/>
      <c r="UIU183" s="363"/>
      <c r="UIV183" s="363"/>
      <c r="UIW183" s="363"/>
      <c r="UIX183" s="363"/>
      <c r="UIY183" s="363"/>
      <c r="UIZ183" s="363"/>
      <c r="UJA183" s="363"/>
      <c r="UJB183" s="363"/>
      <c r="UJC183" s="363"/>
      <c r="UJD183" s="363"/>
      <c r="UJE183" s="363"/>
      <c r="UJF183" s="363"/>
      <c r="UJG183" s="363"/>
      <c r="UJH183" s="363"/>
      <c r="UJI183" s="363"/>
      <c r="UJJ183" s="363"/>
      <c r="UJK183" s="363"/>
      <c r="UJL183" s="363"/>
      <c r="UJM183" s="363"/>
      <c r="UJN183" s="363"/>
      <c r="UJO183" s="363"/>
      <c r="UJP183" s="363"/>
      <c r="UJQ183" s="363"/>
      <c r="UJR183" s="363"/>
      <c r="UJS183" s="363"/>
      <c r="UJT183" s="363"/>
      <c r="UJU183" s="363"/>
      <c r="UJV183" s="363"/>
      <c r="UJW183" s="363"/>
      <c r="UJX183" s="363"/>
      <c r="UJY183" s="363"/>
      <c r="UJZ183" s="363"/>
      <c r="UKA183" s="363"/>
      <c r="UKB183" s="363"/>
      <c r="UKC183" s="363"/>
      <c r="UKD183" s="363"/>
      <c r="UKE183" s="363"/>
      <c r="UKF183" s="363"/>
      <c r="UKG183" s="363"/>
      <c r="UKH183" s="363"/>
      <c r="UKI183" s="363"/>
      <c r="UKJ183" s="363"/>
      <c r="UKK183" s="363"/>
      <c r="UKL183" s="363"/>
      <c r="UKM183" s="363"/>
      <c r="UKN183" s="363"/>
      <c r="UKO183" s="363"/>
      <c r="UKP183" s="363"/>
      <c r="UKQ183" s="363"/>
      <c r="UKR183" s="363"/>
      <c r="UKS183" s="363"/>
      <c r="UKT183" s="363"/>
      <c r="UKU183" s="363"/>
      <c r="UKV183" s="363"/>
      <c r="UKW183" s="363"/>
      <c r="UKX183" s="363"/>
      <c r="UKY183" s="363"/>
      <c r="UKZ183" s="363"/>
      <c r="ULA183" s="363"/>
      <c r="ULB183" s="363"/>
      <c r="ULC183" s="363"/>
      <c r="ULD183" s="363"/>
      <c r="ULE183" s="363"/>
      <c r="ULF183" s="363"/>
      <c r="ULG183" s="363"/>
      <c r="ULH183" s="363"/>
      <c r="ULI183" s="363"/>
      <c r="ULJ183" s="363"/>
      <c r="ULK183" s="363"/>
      <c r="ULL183" s="363"/>
      <c r="ULM183" s="363"/>
      <c r="ULN183" s="363"/>
      <c r="ULO183" s="363"/>
      <c r="ULP183" s="363"/>
      <c r="ULQ183" s="363"/>
      <c r="ULR183" s="363"/>
      <c r="ULS183" s="363"/>
      <c r="ULT183" s="363"/>
      <c r="ULU183" s="363"/>
      <c r="ULV183" s="363"/>
      <c r="ULW183" s="363"/>
      <c r="ULX183" s="363"/>
      <c r="ULY183" s="363"/>
      <c r="ULZ183" s="363"/>
      <c r="UMA183" s="363"/>
      <c r="UMB183" s="363"/>
      <c r="UMC183" s="363"/>
      <c r="UMD183" s="363"/>
      <c r="UME183" s="363"/>
      <c r="UMF183" s="363"/>
      <c r="UMG183" s="363"/>
      <c r="UMH183" s="363"/>
      <c r="UMI183" s="363"/>
      <c r="UMJ183" s="363"/>
      <c r="UMK183" s="363"/>
      <c r="UML183" s="363"/>
      <c r="UMM183" s="363"/>
      <c r="UMN183" s="363"/>
      <c r="UMO183" s="363"/>
      <c r="UMP183" s="363"/>
      <c r="UMQ183" s="363"/>
      <c r="UMR183" s="363"/>
      <c r="UMS183" s="363"/>
      <c r="UMT183" s="363"/>
      <c r="UMU183" s="363"/>
      <c r="UMV183" s="363"/>
      <c r="UMW183" s="363"/>
      <c r="UMX183" s="363"/>
      <c r="UMY183" s="363"/>
      <c r="UMZ183" s="363"/>
      <c r="UNA183" s="363"/>
      <c r="UNB183" s="363"/>
      <c r="UNC183" s="363"/>
      <c r="UND183" s="363"/>
      <c r="UNE183" s="363"/>
      <c r="UNF183" s="363"/>
      <c r="UNG183" s="363"/>
      <c r="UNH183" s="363"/>
      <c r="UNI183" s="363"/>
      <c r="UNJ183" s="363"/>
      <c r="UNK183" s="363"/>
      <c r="UNL183" s="363"/>
      <c r="UNM183" s="363"/>
      <c r="UNN183" s="363"/>
      <c r="UNO183" s="363"/>
      <c r="UNP183" s="363"/>
      <c r="UNQ183" s="363"/>
      <c r="UNR183" s="363"/>
      <c r="UNS183" s="363"/>
      <c r="UNT183" s="363"/>
      <c r="UNU183" s="363"/>
      <c r="UNV183" s="363"/>
      <c r="UNW183" s="363"/>
      <c r="UNX183" s="363"/>
      <c r="UNY183" s="363"/>
      <c r="UNZ183" s="363"/>
      <c r="UOA183" s="363"/>
      <c r="UOB183" s="363"/>
      <c r="UOC183" s="363"/>
      <c r="UOD183" s="363"/>
      <c r="UOE183" s="363"/>
      <c r="UOF183" s="363"/>
      <c r="UOG183" s="363"/>
      <c r="UOH183" s="363"/>
      <c r="UOI183" s="363"/>
      <c r="UOP183" s="363"/>
      <c r="UOQ183" s="363"/>
      <c r="UOR183" s="363"/>
      <c r="UOS183" s="363"/>
      <c r="UOT183" s="363"/>
      <c r="UOU183" s="363"/>
      <c r="UOV183" s="363"/>
      <c r="UOW183" s="363"/>
      <c r="UOX183" s="363"/>
      <c r="UOY183" s="363"/>
      <c r="UOZ183" s="363"/>
      <c r="UPA183" s="363"/>
      <c r="UPB183" s="363"/>
      <c r="UPC183" s="363"/>
      <c r="UPD183" s="363"/>
      <c r="UPE183" s="363"/>
      <c r="UPF183" s="363"/>
      <c r="UPG183" s="363"/>
      <c r="UPH183" s="363"/>
      <c r="UPI183" s="363"/>
      <c r="UPJ183" s="363"/>
      <c r="UPK183" s="363"/>
      <c r="UPL183" s="363"/>
      <c r="UPM183" s="363"/>
      <c r="UPN183" s="363"/>
      <c r="UPO183" s="363"/>
      <c r="UPP183" s="363"/>
      <c r="UPQ183" s="363"/>
      <c r="UPR183" s="363"/>
      <c r="UPS183" s="363"/>
      <c r="UPT183" s="363"/>
      <c r="UPU183" s="363"/>
      <c r="UPV183" s="363"/>
      <c r="UPW183" s="363"/>
      <c r="UPX183" s="363"/>
      <c r="UPY183" s="363"/>
      <c r="UPZ183" s="363"/>
      <c r="UQA183" s="363"/>
      <c r="UQB183" s="363"/>
      <c r="UQC183" s="363"/>
      <c r="UQD183" s="363"/>
      <c r="UQE183" s="363"/>
      <c r="UQF183" s="363"/>
      <c r="UQG183" s="363"/>
      <c r="UQH183" s="363"/>
      <c r="UQI183" s="363"/>
      <c r="UQJ183" s="363"/>
      <c r="UQK183" s="363"/>
      <c r="UQL183" s="363"/>
      <c r="UQM183" s="363"/>
      <c r="UQN183" s="363"/>
      <c r="UQO183" s="363"/>
      <c r="UQP183" s="363"/>
      <c r="UQQ183" s="363"/>
      <c r="UQR183" s="363"/>
      <c r="UQS183" s="363"/>
      <c r="UQT183" s="363"/>
      <c r="UQU183" s="363"/>
      <c r="UQV183" s="363"/>
      <c r="UQW183" s="363"/>
      <c r="UQX183" s="363"/>
      <c r="UQY183" s="363"/>
      <c r="UQZ183" s="363"/>
      <c r="URA183" s="363"/>
      <c r="URB183" s="363"/>
      <c r="URC183" s="363"/>
      <c r="URD183" s="363"/>
      <c r="URE183" s="363"/>
      <c r="URF183" s="363"/>
      <c r="URG183" s="363"/>
      <c r="URH183" s="363"/>
      <c r="URI183" s="363"/>
      <c r="URJ183" s="363"/>
      <c r="URK183" s="363"/>
      <c r="URL183" s="363"/>
      <c r="URM183" s="363"/>
      <c r="URN183" s="363"/>
      <c r="URO183" s="363"/>
      <c r="URP183" s="363"/>
      <c r="URQ183" s="363"/>
      <c r="URR183" s="363"/>
      <c r="URS183" s="363"/>
      <c r="URT183" s="363"/>
      <c r="URU183" s="363"/>
      <c r="URV183" s="363"/>
      <c r="URW183" s="363"/>
      <c r="URX183" s="363"/>
      <c r="URY183" s="363"/>
      <c r="URZ183" s="363"/>
      <c r="USA183" s="363"/>
      <c r="USB183" s="363"/>
      <c r="USC183" s="363"/>
      <c r="USD183" s="363"/>
      <c r="USE183" s="363"/>
      <c r="USF183" s="363"/>
      <c r="USG183" s="363"/>
      <c r="USH183" s="363"/>
      <c r="USI183" s="363"/>
      <c r="USJ183" s="363"/>
      <c r="USK183" s="363"/>
      <c r="USL183" s="363"/>
      <c r="USM183" s="363"/>
      <c r="USN183" s="363"/>
      <c r="USO183" s="363"/>
      <c r="USP183" s="363"/>
      <c r="USQ183" s="363"/>
      <c r="USR183" s="363"/>
      <c r="USS183" s="363"/>
      <c r="UST183" s="363"/>
      <c r="USU183" s="363"/>
      <c r="USV183" s="363"/>
      <c r="USW183" s="363"/>
      <c r="USX183" s="363"/>
      <c r="USY183" s="363"/>
      <c r="USZ183" s="363"/>
      <c r="UTA183" s="363"/>
      <c r="UTB183" s="363"/>
      <c r="UTC183" s="363"/>
      <c r="UTD183" s="363"/>
      <c r="UTE183" s="363"/>
      <c r="UTF183" s="363"/>
      <c r="UTG183" s="363"/>
      <c r="UTH183" s="363"/>
      <c r="UTI183" s="363"/>
      <c r="UTJ183" s="363"/>
      <c r="UTK183" s="363"/>
      <c r="UTL183" s="363"/>
      <c r="UTM183" s="363"/>
      <c r="UTN183" s="363"/>
      <c r="UTO183" s="363"/>
      <c r="UTP183" s="363"/>
      <c r="UTQ183" s="363"/>
      <c r="UTR183" s="363"/>
      <c r="UTS183" s="363"/>
      <c r="UTT183" s="363"/>
      <c r="UTU183" s="363"/>
      <c r="UTV183" s="363"/>
      <c r="UTW183" s="363"/>
      <c r="UTX183" s="363"/>
      <c r="UTY183" s="363"/>
      <c r="UTZ183" s="363"/>
      <c r="UUA183" s="363"/>
      <c r="UUB183" s="363"/>
      <c r="UUC183" s="363"/>
      <c r="UUD183" s="363"/>
      <c r="UUE183" s="363"/>
      <c r="UUF183" s="363"/>
      <c r="UUG183" s="363"/>
      <c r="UUH183" s="363"/>
      <c r="UUI183" s="363"/>
      <c r="UUJ183" s="363"/>
      <c r="UUK183" s="363"/>
      <c r="UUL183" s="363"/>
      <c r="UUM183" s="363"/>
      <c r="UUN183" s="363"/>
      <c r="UUO183" s="363"/>
      <c r="UUP183" s="363"/>
      <c r="UUQ183" s="363"/>
      <c r="UUR183" s="363"/>
      <c r="UUS183" s="363"/>
      <c r="UUT183" s="363"/>
      <c r="UUU183" s="363"/>
      <c r="UUV183" s="363"/>
      <c r="UUW183" s="363"/>
      <c r="UUX183" s="363"/>
      <c r="UUY183" s="363"/>
      <c r="UUZ183" s="363"/>
      <c r="UVA183" s="363"/>
      <c r="UVB183" s="363"/>
      <c r="UVC183" s="363"/>
      <c r="UVD183" s="363"/>
      <c r="UVE183" s="363"/>
      <c r="UVF183" s="363"/>
      <c r="UVG183" s="363"/>
      <c r="UVH183" s="363"/>
      <c r="UVI183" s="363"/>
      <c r="UVJ183" s="363"/>
      <c r="UVK183" s="363"/>
      <c r="UVL183" s="363"/>
      <c r="UVM183" s="363"/>
      <c r="UVN183" s="363"/>
      <c r="UVO183" s="363"/>
      <c r="UVP183" s="363"/>
      <c r="UVQ183" s="363"/>
      <c r="UVR183" s="363"/>
      <c r="UVS183" s="363"/>
      <c r="UVT183" s="363"/>
      <c r="UVU183" s="363"/>
      <c r="UVV183" s="363"/>
      <c r="UVW183" s="363"/>
      <c r="UVX183" s="363"/>
      <c r="UVY183" s="363"/>
      <c r="UVZ183" s="363"/>
      <c r="UWA183" s="363"/>
      <c r="UWB183" s="363"/>
      <c r="UWC183" s="363"/>
      <c r="UWD183" s="363"/>
      <c r="UWE183" s="363"/>
      <c r="UWF183" s="363"/>
      <c r="UWG183" s="363"/>
      <c r="UWH183" s="363"/>
      <c r="UWI183" s="363"/>
      <c r="UWJ183" s="363"/>
      <c r="UWK183" s="363"/>
      <c r="UWL183" s="363"/>
      <c r="UWM183" s="363"/>
      <c r="UWN183" s="363"/>
      <c r="UWO183" s="363"/>
      <c r="UWP183" s="363"/>
      <c r="UWQ183" s="363"/>
      <c r="UWR183" s="363"/>
      <c r="UWS183" s="363"/>
      <c r="UWT183" s="363"/>
      <c r="UWU183" s="363"/>
      <c r="UWV183" s="363"/>
      <c r="UWW183" s="363"/>
      <c r="UWX183" s="363"/>
      <c r="UWY183" s="363"/>
      <c r="UWZ183" s="363"/>
      <c r="UXA183" s="363"/>
      <c r="UXB183" s="363"/>
      <c r="UXC183" s="363"/>
      <c r="UXD183" s="363"/>
      <c r="UXE183" s="363"/>
      <c r="UXF183" s="363"/>
      <c r="UXG183" s="363"/>
      <c r="UXH183" s="363"/>
      <c r="UXI183" s="363"/>
      <c r="UXJ183" s="363"/>
      <c r="UXK183" s="363"/>
      <c r="UXL183" s="363"/>
      <c r="UXM183" s="363"/>
      <c r="UXN183" s="363"/>
      <c r="UXO183" s="363"/>
      <c r="UXP183" s="363"/>
      <c r="UXQ183" s="363"/>
      <c r="UXR183" s="363"/>
      <c r="UXS183" s="363"/>
      <c r="UXT183" s="363"/>
      <c r="UXU183" s="363"/>
      <c r="UXV183" s="363"/>
      <c r="UXW183" s="363"/>
      <c r="UXX183" s="363"/>
      <c r="UXY183" s="363"/>
      <c r="UXZ183" s="363"/>
      <c r="UYA183" s="363"/>
      <c r="UYB183" s="363"/>
      <c r="UYC183" s="363"/>
      <c r="UYD183" s="363"/>
      <c r="UYE183" s="363"/>
      <c r="UYL183" s="363"/>
      <c r="UYM183" s="363"/>
      <c r="UYN183" s="363"/>
      <c r="UYO183" s="363"/>
      <c r="UYP183" s="363"/>
      <c r="UYQ183" s="363"/>
      <c r="UYR183" s="363"/>
      <c r="UYS183" s="363"/>
      <c r="UYT183" s="363"/>
      <c r="UYU183" s="363"/>
      <c r="UYV183" s="363"/>
      <c r="UYW183" s="363"/>
      <c r="UYX183" s="363"/>
      <c r="UYY183" s="363"/>
      <c r="UYZ183" s="363"/>
      <c r="UZA183" s="363"/>
      <c r="UZB183" s="363"/>
      <c r="UZC183" s="363"/>
      <c r="UZD183" s="363"/>
      <c r="UZE183" s="363"/>
      <c r="UZF183" s="363"/>
      <c r="UZG183" s="363"/>
      <c r="UZH183" s="363"/>
      <c r="UZI183" s="363"/>
      <c r="UZJ183" s="363"/>
      <c r="UZK183" s="363"/>
      <c r="UZL183" s="363"/>
      <c r="UZM183" s="363"/>
      <c r="UZN183" s="363"/>
      <c r="UZO183" s="363"/>
      <c r="UZP183" s="363"/>
      <c r="UZQ183" s="363"/>
      <c r="UZR183" s="363"/>
      <c r="UZS183" s="363"/>
      <c r="UZT183" s="363"/>
      <c r="UZU183" s="363"/>
      <c r="UZV183" s="363"/>
      <c r="UZW183" s="363"/>
      <c r="UZX183" s="363"/>
      <c r="UZY183" s="363"/>
      <c r="UZZ183" s="363"/>
      <c r="VAA183" s="363"/>
      <c r="VAB183" s="363"/>
      <c r="VAC183" s="363"/>
      <c r="VAD183" s="363"/>
      <c r="VAE183" s="363"/>
      <c r="VAF183" s="363"/>
      <c r="VAG183" s="363"/>
      <c r="VAH183" s="363"/>
      <c r="VAI183" s="363"/>
      <c r="VAJ183" s="363"/>
      <c r="VAK183" s="363"/>
      <c r="VAL183" s="363"/>
      <c r="VAM183" s="363"/>
      <c r="VAN183" s="363"/>
      <c r="VAO183" s="363"/>
      <c r="VAP183" s="363"/>
      <c r="VAQ183" s="363"/>
      <c r="VAR183" s="363"/>
      <c r="VAS183" s="363"/>
      <c r="VAT183" s="363"/>
      <c r="VAU183" s="363"/>
      <c r="VAV183" s="363"/>
      <c r="VAW183" s="363"/>
      <c r="VAX183" s="363"/>
      <c r="VAY183" s="363"/>
      <c r="VAZ183" s="363"/>
      <c r="VBA183" s="363"/>
      <c r="VBB183" s="363"/>
      <c r="VBC183" s="363"/>
      <c r="VBD183" s="363"/>
      <c r="VBE183" s="363"/>
      <c r="VBF183" s="363"/>
      <c r="VBG183" s="363"/>
      <c r="VBH183" s="363"/>
      <c r="VBI183" s="363"/>
      <c r="VBJ183" s="363"/>
      <c r="VBK183" s="363"/>
      <c r="VBL183" s="363"/>
      <c r="VBM183" s="363"/>
      <c r="VBN183" s="363"/>
      <c r="VBO183" s="363"/>
      <c r="VBP183" s="363"/>
      <c r="VBQ183" s="363"/>
      <c r="VBR183" s="363"/>
      <c r="VBS183" s="363"/>
      <c r="VBT183" s="363"/>
      <c r="VBU183" s="363"/>
      <c r="VBV183" s="363"/>
      <c r="VBW183" s="363"/>
      <c r="VBX183" s="363"/>
      <c r="VBY183" s="363"/>
      <c r="VBZ183" s="363"/>
      <c r="VCA183" s="363"/>
      <c r="VCB183" s="363"/>
      <c r="VCC183" s="363"/>
      <c r="VCD183" s="363"/>
      <c r="VCE183" s="363"/>
      <c r="VCF183" s="363"/>
      <c r="VCG183" s="363"/>
      <c r="VCH183" s="363"/>
      <c r="VCI183" s="363"/>
      <c r="VCJ183" s="363"/>
      <c r="VCK183" s="363"/>
      <c r="VCL183" s="363"/>
      <c r="VCM183" s="363"/>
      <c r="VCN183" s="363"/>
      <c r="VCO183" s="363"/>
      <c r="VCP183" s="363"/>
      <c r="VCQ183" s="363"/>
      <c r="VCR183" s="363"/>
      <c r="VCS183" s="363"/>
      <c r="VCT183" s="363"/>
      <c r="VCU183" s="363"/>
      <c r="VCV183" s="363"/>
      <c r="VCW183" s="363"/>
      <c r="VCX183" s="363"/>
      <c r="VCY183" s="363"/>
      <c r="VCZ183" s="363"/>
      <c r="VDA183" s="363"/>
      <c r="VDB183" s="363"/>
      <c r="VDC183" s="363"/>
      <c r="VDD183" s="363"/>
      <c r="VDE183" s="363"/>
      <c r="VDF183" s="363"/>
      <c r="VDG183" s="363"/>
      <c r="VDH183" s="363"/>
      <c r="VDI183" s="363"/>
      <c r="VDJ183" s="363"/>
      <c r="VDK183" s="363"/>
      <c r="VDL183" s="363"/>
      <c r="VDM183" s="363"/>
      <c r="VDN183" s="363"/>
      <c r="VDO183" s="363"/>
      <c r="VDP183" s="363"/>
      <c r="VDQ183" s="363"/>
      <c r="VDR183" s="363"/>
      <c r="VDS183" s="363"/>
      <c r="VDT183" s="363"/>
      <c r="VDU183" s="363"/>
      <c r="VDV183" s="363"/>
      <c r="VDW183" s="363"/>
      <c r="VDX183" s="363"/>
      <c r="VDY183" s="363"/>
      <c r="VDZ183" s="363"/>
      <c r="VEA183" s="363"/>
      <c r="VEB183" s="363"/>
      <c r="VEC183" s="363"/>
      <c r="VED183" s="363"/>
      <c r="VEE183" s="363"/>
      <c r="VEF183" s="363"/>
      <c r="VEG183" s="363"/>
      <c r="VEH183" s="363"/>
      <c r="VEI183" s="363"/>
      <c r="VEJ183" s="363"/>
      <c r="VEK183" s="363"/>
      <c r="VEL183" s="363"/>
      <c r="VEM183" s="363"/>
      <c r="VEN183" s="363"/>
      <c r="VEO183" s="363"/>
      <c r="VEP183" s="363"/>
      <c r="VEQ183" s="363"/>
      <c r="VER183" s="363"/>
      <c r="VES183" s="363"/>
      <c r="VET183" s="363"/>
      <c r="VEU183" s="363"/>
      <c r="VEV183" s="363"/>
      <c r="VEW183" s="363"/>
      <c r="VEX183" s="363"/>
      <c r="VEY183" s="363"/>
      <c r="VEZ183" s="363"/>
      <c r="VFA183" s="363"/>
      <c r="VFB183" s="363"/>
      <c r="VFC183" s="363"/>
      <c r="VFD183" s="363"/>
      <c r="VFE183" s="363"/>
      <c r="VFF183" s="363"/>
      <c r="VFG183" s="363"/>
      <c r="VFH183" s="363"/>
      <c r="VFI183" s="363"/>
      <c r="VFJ183" s="363"/>
      <c r="VFK183" s="363"/>
      <c r="VFL183" s="363"/>
      <c r="VFM183" s="363"/>
      <c r="VFN183" s="363"/>
      <c r="VFO183" s="363"/>
      <c r="VFP183" s="363"/>
      <c r="VFQ183" s="363"/>
      <c r="VFR183" s="363"/>
      <c r="VFS183" s="363"/>
      <c r="VFT183" s="363"/>
      <c r="VFU183" s="363"/>
      <c r="VFV183" s="363"/>
      <c r="VFW183" s="363"/>
      <c r="VFX183" s="363"/>
      <c r="VFY183" s="363"/>
      <c r="VFZ183" s="363"/>
      <c r="VGA183" s="363"/>
      <c r="VGB183" s="363"/>
      <c r="VGC183" s="363"/>
      <c r="VGD183" s="363"/>
      <c r="VGE183" s="363"/>
      <c r="VGF183" s="363"/>
      <c r="VGG183" s="363"/>
      <c r="VGH183" s="363"/>
      <c r="VGI183" s="363"/>
      <c r="VGJ183" s="363"/>
      <c r="VGK183" s="363"/>
      <c r="VGL183" s="363"/>
      <c r="VGM183" s="363"/>
      <c r="VGN183" s="363"/>
      <c r="VGO183" s="363"/>
      <c r="VGP183" s="363"/>
      <c r="VGQ183" s="363"/>
      <c r="VGR183" s="363"/>
      <c r="VGS183" s="363"/>
      <c r="VGT183" s="363"/>
      <c r="VGU183" s="363"/>
      <c r="VGV183" s="363"/>
      <c r="VGW183" s="363"/>
      <c r="VGX183" s="363"/>
      <c r="VGY183" s="363"/>
      <c r="VGZ183" s="363"/>
      <c r="VHA183" s="363"/>
      <c r="VHB183" s="363"/>
      <c r="VHC183" s="363"/>
      <c r="VHD183" s="363"/>
      <c r="VHE183" s="363"/>
      <c r="VHF183" s="363"/>
      <c r="VHG183" s="363"/>
      <c r="VHH183" s="363"/>
      <c r="VHI183" s="363"/>
      <c r="VHJ183" s="363"/>
      <c r="VHK183" s="363"/>
      <c r="VHL183" s="363"/>
      <c r="VHM183" s="363"/>
      <c r="VHN183" s="363"/>
      <c r="VHO183" s="363"/>
      <c r="VHP183" s="363"/>
      <c r="VHQ183" s="363"/>
      <c r="VHR183" s="363"/>
      <c r="VHS183" s="363"/>
      <c r="VHT183" s="363"/>
      <c r="VHU183" s="363"/>
      <c r="VHV183" s="363"/>
      <c r="VHW183" s="363"/>
      <c r="VHX183" s="363"/>
      <c r="VHY183" s="363"/>
      <c r="VHZ183" s="363"/>
      <c r="VIA183" s="363"/>
      <c r="VIH183" s="363"/>
      <c r="VII183" s="363"/>
      <c r="VIJ183" s="363"/>
      <c r="VIK183" s="363"/>
      <c r="VIL183" s="363"/>
      <c r="VIM183" s="363"/>
      <c r="VIN183" s="363"/>
      <c r="VIO183" s="363"/>
      <c r="VIP183" s="363"/>
      <c r="VIQ183" s="363"/>
      <c r="VIR183" s="363"/>
      <c r="VIS183" s="363"/>
      <c r="VIT183" s="363"/>
      <c r="VIU183" s="363"/>
      <c r="VIV183" s="363"/>
      <c r="VIW183" s="363"/>
      <c r="VIX183" s="363"/>
      <c r="VIY183" s="363"/>
      <c r="VIZ183" s="363"/>
      <c r="VJA183" s="363"/>
      <c r="VJB183" s="363"/>
      <c r="VJC183" s="363"/>
      <c r="VJD183" s="363"/>
      <c r="VJE183" s="363"/>
      <c r="VJF183" s="363"/>
      <c r="VJG183" s="363"/>
      <c r="VJH183" s="363"/>
      <c r="VJI183" s="363"/>
      <c r="VJJ183" s="363"/>
      <c r="VJK183" s="363"/>
      <c r="VJL183" s="363"/>
      <c r="VJM183" s="363"/>
      <c r="VJN183" s="363"/>
      <c r="VJO183" s="363"/>
      <c r="VJP183" s="363"/>
      <c r="VJQ183" s="363"/>
      <c r="VJR183" s="363"/>
      <c r="VJS183" s="363"/>
      <c r="VJT183" s="363"/>
      <c r="VJU183" s="363"/>
      <c r="VJV183" s="363"/>
      <c r="VJW183" s="363"/>
      <c r="VJX183" s="363"/>
      <c r="VJY183" s="363"/>
      <c r="VJZ183" s="363"/>
      <c r="VKA183" s="363"/>
      <c r="VKB183" s="363"/>
      <c r="VKC183" s="363"/>
      <c r="VKD183" s="363"/>
      <c r="VKE183" s="363"/>
      <c r="VKF183" s="363"/>
      <c r="VKG183" s="363"/>
      <c r="VKH183" s="363"/>
      <c r="VKI183" s="363"/>
      <c r="VKJ183" s="363"/>
      <c r="VKK183" s="363"/>
      <c r="VKL183" s="363"/>
      <c r="VKM183" s="363"/>
      <c r="VKN183" s="363"/>
      <c r="VKO183" s="363"/>
      <c r="VKP183" s="363"/>
      <c r="VKQ183" s="363"/>
      <c r="VKR183" s="363"/>
      <c r="VKS183" s="363"/>
      <c r="VKT183" s="363"/>
      <c r="VKU183" s="363"/>
      <c r="VKV183" s="363"/>
      <c r="VKW183" s="363"/>
      <c r="VKX183" s="363"/>
      <c r="VKY183" s="363"/>
      <c r="VKZ183" s="363"/>
      <c r="VLA183" s="363"/>
      <c r="VLB183" s="363"/>
      <c r="VLC183" s="363"/>
      <c r="VLD183" s="363"/>
      <c r="VLE183" s="363"/>
      <c r="VLF183" s="363"/>
      <c r="VLG183" s="363"/>
      <c r="VLH183" s="363"/>
      <c r="VLI183" s="363"/>
      <c r="VLJ183" s="363"/>
      <c r="VLK183" s="363"/>
      <c r="VLL183" s="363"/>
      <c r="VLM183" s="363"/>
      <c r="VLN183" s="363"/>
      <c r="VLO183" s="363"/>
      <c r="VLP183" s="363"/>
      <c r="VLQ183" s="363"/>
      <c r="VLR183" s="363"/>
      <c r="VLS183" s="363"/>
      <c r="VLT183" s="363"/>
      <c r="VLU183" s="363"/>
      <c r="VLV183" s="363"/>
      <c r="VLW183" s="363"/>
      <c r="VLX183" s="363"/>
      <c r="VLY183" s="363"/>
      <c r="VLZ183" s="363"/>
      <c r="VMA183" s="363"/>
      <c r="VMB183" s="363"/>
      <c r="VMC183" s="363"/>
      <c r="VMD183" s="363"/>
      <c r="VME183" s="363"/>
      <c r="VMF183" s="363"/>
      <c r="VMG183" s="363"/>
      <c r="VMH183" s="363"/>
      <c r="VMI183" s="363"/>
      <c r="VMJ183" s="363"/>
      <c r="VMK183" s="363"/>
      <c r="VML183" s="363"/>
      <c r="VMM183" s="363"/>
      <c r="VMN183" s="363"/>
      <c r="VMO183" s="363"/>
      <c r="VMP183" s="363"/>
      <c r="VMQ183" s="363"/>
      <c r="VMR183" s="363"/>
      <c r="VMS183" s="363"/>
      <c r="VMT183" s="363"/>
      <c r="VMU183" s="363"/>
      <c r="VMV183" s="363"/>
      <c r="VMW183" s="363"/>
      <c r="VMX183" s="363"/>
      <c r="VMY183" s="363"/>
      <c r="VMZ183" s="363"/>
      <c r="VNA183" s="363"/>
      <c r="VNB183" s="363"/>
      <c r="VNC183" s="363"/>
      <c r="VND183" s="363"/>
      <c r="VNE183" s="363"/>
      <c r="VNF183" s="363"/>
      <c r="VNG183" s="363"/>
      <c r="VNH183" s="363"/>
      <c r="VNI183" s="363"/>
      <c r="VNJ183" s="363"/>
      <c r="VNK183" s="363"/>
      <c r="VNL183" s="363"/>
      <c r="VNM183" s="363"/>
      <c r="VNN183" s="363"/>
      <c r="VNO183" s="363"/>
      <c r="VNP183" s="363"/>
      <c r="VNQ183" s="363"/>
      <c r="VNR183" s="363"/>
      <c r="VNS183" s="363"/>
      <c r="VNT183" s="363"/>
      <c r="VNU183" s="363"/>
      <c r="VNV183" s="363"/>
      <c r="VNW183" s="363"/>
      <c r="VNX183" s="363"/>
      <c r="VNY183" s="363"/>
      <c r="VNZ183" s="363"/>
      <c r="VOA183" s="363"/>
      <c r="VOB183" s="363"/>
      <c r="VOC183" s="363"/>
      <c r="VOD183" s="363"/>
      <c r="VOE183" s="363"/>
      <c r="VOF183" s="363"/>
      <c r="VOG183" s="363"/>
      <c r="VOH183" s="363"/>
      <c r="VOI183" s="363"/>
      <c r="VOJ183" s="363"/>
      <c r="VOK183" s="363"/>
      <c r="VOL183" s="363"/>
      <c r="VOM183" s="363"/>
      <c r="VON183" s="363"/>
      <c r="VOO183" s="363"/>
      <c r="VOP183" s="363"/>
      <c r="VOQ183" s="363"/>
      <c r="VOR183" s="363"/>
      <c r="VOS183" s="363"/>
      <c r="VOT183" s="363"/>
      <c r="VOU183" s="363"/>
      <c r="VOV183" s="363"/>
      <c r="VOW183" s="363"/>
      <c r="VOX183" s="363"/>
      <c r="VOY183" s="363"/>
      <c r="VOZ183" s="363"/>
      <c r="VPA183" s="363"/>
      <c r="VPB183" s="363"/>
      <c r="VPC183" s="363"/>
      <c r="VPD183" s="363"/>
      <c r="VPE183" s="363"/>
      <c r="VPF183" s="363"/>
      <c r="VPG183" s="363"/>
      <c r="VPH183" s="363"/>
      <c r="VPI183" s="363"/>
      <c r="VPJ183" s="363"/>
      <c r="VPK183" s="363"/>
      <c r="VPL183" s="363"/>
      <c r="VPM183" s="363"/>
      <c r="VPN183" s="363"/>
      <c r="VPO183" s="363"/>
      <c r="VPP183" s="363"/>
      <c r="VPQ183" s="363"/>
      <c r="VPR183" s="363"/>
      <c r="VPS183" s="363"/>
      <c r="VPT183" s="363"/>
      <c r="VPU183" s="363"/>
      <c r="VPV183" s="363"/>
      <c r="VPW183" s="363"/>
      <c r="VPX183" s="363"/>
      <c r="VPY183" s="363"/>
      <c r="VPZ183" s="363"/>
      <c r="VQA183" s="363"/>
      <c r="VQB183" s="363"/>
      <c r="VQC183" s="363"/>
      <c r="VQD183" s="363"/>
      <c r="VQE183" s="363"/>
      <c r="VQF183" s="363"/>
      <c r="VQG183" s="363"/>
      <c r="VQH183" s="363"/>
      <c r="VQI183" s="363"/>
      <c r="VQJ183" s="363"/>
      <c r="VQK183" s="363"/>
      <c r="VQL183" s="363"/>
      <c r="VQM183" s="363"/>
      <c r="VQN183" s="363"/>
      <c r="VQO183" s="363"/>
      <c r="VQP183" s="363"/>
      <c r="VQQ183" s="363"/>
      <c r="VQR183" s="363"/>
      <c r="VQS183" s="363"/>
      <c r="VQT183" s="363"/>
      <c r="VQU183" s="363"/>
      <c r="VQV183" s="363"/>
      <c r="VQW183" s="363"/>
      <c r="VQX183" s="363"/>
      <c r="VQY183" s="363"/>
      <c r="VQZ183" s="363"/>
      <c r="VRA183" s="363"/>
      <c r="VRB183" s="363"/>
      <c r="VRC183" s="363"/>
      <c r="VRD183" s="363"/>
      <c r="VRE183" s="363"/>
      <c r="VRF183" s="363"/>
      <c r="VRG183" s="363"/>
      <c r="VRH183" s="363"/>
      <c r="VRI183" s="363"/>
      <c r="VRJ183" s="363"/>
      <c r="VRK183" s="363"/>
      <c r="VRL183" s="363"/>
      <c r="VRM183" s="363"/>
      <c r="VRN183" s="363"/>
      <c r="VRO183" s="363"/>
      <c r="VRP183" s="363"/>
      <c r="VRQ183" s="363"/>
      <c r="VRR183" s="363"/>
      <c r="VRS183" s="363"/>
      <c r="VRT183" s="363"/>
      <c r="VRU183" s="363"/>
      <c r="VRV183" s="363"/>
      <c r="VRW183" s="363"/>
      <c r="VSD183" s="363"/>
      <c r="VSE183" s="363"/>
      <c r="VSF183" s="363"/>
      <c r="VSG183" s="363"/>
      <c r="VSH183" s="363"/>
      <c r="VSI183" s="363"/>
      <c r="VSJ183" s="363"/>
      <c r="VSK183" s="363"/>
      <c r="VSL183" s="363"/>
      <c r="VSM183" s="363"/>
      <c r="VSN183" s="363"/>
      <c r="VSO183" s="363"/>
      <c r="VSP183" s="363"/>
      <c r="VSQ183" s="363"/>
      <c r="VSR183" s="363"/>
      <c r="VSS183" s="363"/>
      <c r="VST183" s="363"/>
      <c r="VSU183" s="363"/>
      <c r="VSV183" s="363"/>
      <c r="VSW183" s="363"/>
      <c r="VSX183" s="363"/>
      <c r="VSY183" s="363"/>
      <c r="VSZ183" s="363"/>
      <c r="VTA183" s="363"/>
      <c r="VTB183" s="363"/>
      <c r="VTC183" s="363"/>
      <c r="VTD183" s="363"/>
      <c r="VTE183" s="363"/>
      <c r="VTF183" s="363"/>
      <c r="VTG183" s="363"/>
      <c r="VTH183" s="363"/>
      <c r="VTI183" s="363"/>
      <c r="VTJ183" s="363"/>
      <c r="VTK183" s="363"/>
      <c r="VTL183" s="363"/>
      <c r="VTM183" s="363"/>
      <c r="VTN183" s="363"/>
      <c r="VTO183" s="363"/>
      <c r="VTP183" s="363"/>
      <c r="VTQ183" s="363"/>
      <c r="VTR183" s="363"/>
      <c r="VTS183" s="363"/>
      <c r="VTT183" s="363"/>
      <c r="VTU183" s="363"/>
      <c r="VTV183" s="363"/>
      <c r="VTW183" s="363"/>
      <c r="VTX183" s="363"/>
      <c r="VTY183" s="363"/>
      <c r="VTZ183" s="363"/>
      <c r="VUA183" s="363"/>
      <c r="VUB183" s="363"/>
      <c r="VUC183" s="363"/>
      <c r="VUD183" s="363"/>
      <c r="VUE183" s="363"/>
      <c r="VUF183" s="363"/>
      <c r="VUG183" s="363"/>
      <c r="VUH183" s="363"/>
      <c r="VUI183" s="363"/>
      <c r="VUJ183" s="363"/>
      <c r="VUK183" s="363"/>
      <c r="VUL183" s="363"/>
      <c r="VUM183" s="363"/>
      <c r="VUN183" s="363"/>
      <c r="VUO183" s="363"/>
      <c r="VUP183" s="363"/>
      <c r="VUQ183" s="363"/>
      <c r="VUR183" s="363"/>
      <c r="VUS183" s="363"/>
      <c r="VUT183" s="363"/>
      <c r="VUU183" s="363"/>
      <c r="VUV183" s="363"/>
      <c r="VUW183" s="363"/>
      <c r="VUX183" s="363"/>
      <c r="VUY183" s="363"/>
      <c r="VUZ183" s="363"/>
      <c r="VVA183" s="363"/>
      <c r="VVB183" s="363"/>
      <c r="VVC183" s="363"/>
      <c r="VVD183" s="363"/>
      <c r="VVE183" s="363"/>
      <c r="VVF183" s="363"/>
      <c r="VVG183" s="363"/>
      <c r="VVH183" s="363"/>
      <c r="VVI183" s="363"/>
      <c r="VVJ183" s="363"/>
      <c r="VVK183" s="363"/>
      <c r="VVL183" s="363"/>
      <c r="VVM183" s="363"/>
      <c r="VVN183" s="363"/>
      <c r="VVO183" s="363"/>
      <c r="VVP183" s="363"/>
      <c r="VVQ183" s="363"/>
      <c r="VVR183" s="363"/>
      <c r="VVS183" s="363"/>
      <c r="VVT183" s="363"/>
      <c r="VVU183" s="363"/>
      <c r="VVV183" s="363"/>
      <c r="VVW183" s="363"/>
      <c r="VVX183" s="363"/>
      <c r="VVY183" s="363"/>
      <c r="VVZ183" s="363"/>
      <c r="VWA183" s="363"/>
      <c r="VWB183" s="363"/>
      <c r="VWC183" s="363"/>
      <c r="VWD183" s="363"/>
      <c r="VWE183" s="363"/>
      <c r="VWF183" s="363"/>
      <c r="VWG183" s="363"/>
      <c r="VWH183" s="363"/>
      <c r="VWI183" s="363"/>
      <c r="VWJ183" s="363"/>
      <c r="VWK183" s="363"/>
      <c r="VWL183" s="363"/>
      <c r="VWM183" s="363"/>
      <c r="VWN183" s="363"/>
      <c r="VWO183" s="363"/>
      <c r="VWP183" s="363"/>
      <c r="VWQ183" s="363"/>
      <c r="VWR183" s="363"/>
      <c r="VWS183" s="363"/>
      <c r="VWT183" s="363"/>
      <c r="VWU183" s="363"/>
      <c r="VWV183" s="363"/>
      <c r="VWW183" s="363"/>
      <c r="VWX183" s="363"/>
      <c r="VWY183" s="363"/>
      <c r="VWZ183" s="363"/>
      <c r="VXA183" s="363"/>
      <c r="VXB183" s="363"/>
      <c r="VXC183" s="363"/>
      <c r="VXD183" s="363"/>
      <c r="VXE183" s="363"/>
      <c r="VXF183" s="363"/>
      <c r="VXG183" s="363"/>
      <c r="VXH183" s="363"/>
      <c r="VXI183" s="363"/>
      <c r="VXJ183" s="363"/>
      <c r="VXK183" s="363"/>
      <c r="VXL183" s="363"/>
      <c r="VXM183" s="363"/>
      <c r="VXN183" s="363"/>
      <c r="VXO183" s="363"/>
      <c r="VXP183" s="363"/>
      <c r="VXQ183" s="363"/>
      <c r="VXR183" s="363"/>
      <c r="VXS183" s="363"/>
      <c r="VXT183" s="363"/>
      <c r="VXU183" s="363"/>
      <c r="VXV183" s="363"/>
      <c r="VXW183" s="363"/>
      <c r="VXX183" s="363"/>
      <c r="VXY183" s="363"/>
      <c r="VXZ183" s="363"/>
      <c r="VYA183" s="363"/>
      <c r="VYB183" s="363"/>
      <c r="VYC183" s="363"/>
      <c r="VYD183" s="363"/>
      <c r="VYE183" s="363"/>
      <c r="VYF183" s="363"/>
      <c r="VYG183" s="363"/>
      <c r="VYH183" s="363"/>
      <c r="VYI183" s="363"/>
      <c r="VYJ183" s="363"/>
      <c r="VYK183" s="363"/>
      <c r="VYL183" s="363"/>
      <c r="VYM183" s="363"/>
      <c r="VYN183" s="363"/>
      <c r="VYO183" s="363"/>
      <c r="VYP183" s="363"/>
      <c r="VYQ183" s="363"/>
      <c r="VYR183" s="363"/>
      <c r="VYS183" s="363"/>
      <c r="VYT183" s="363"/>
      <c r="VYU183" s="363"/>
      <c r="VYV183" s="363"/>
      <c r="VYW183" s="363"/>
      <c r="VYX183" s="363"/>
      <c r="VYY183" s="363"/>
      <c r="VYZ183" s="363"/>
      <c r="VZA183" s="363"/>
      <c r="VZB183" s="363"/>
      <c r="VZC183" s="363"/>
      <c r="VZD183" s="363"/>
      <c r="VZE183" s="363"/>
      <c r="VZF183" s="363"/>
      <c r="VZG183" s="363"/>
      <c r="VZH183" s="363"/>
      <c r="VZI183" s="363"/>
      <c r="VZJ183" s="363"/>
      <c r="VZK183" s="363"/>
      <c r="VZL183" s="363"/>
      <c r="VZM183" s="363"/>
      <c r="VZN183" s="363"/>
      <c r="VZO183" s="363"/>
      <c r="VZP183" s="363"/>
      <c r="VZQ183" s="363"/>
      <c r="VZR183" s="363"/>
      <c r="VZS183" s="363"/>
      <c r="VZT183" s="363"/>
      <c r="VZU183" s="363"/>
      <c r="VZV183" s="363"/>
      <c r="VZW183" s="363"/>
      <c r="VZX183" s="363"/>
      <c r="VZY183" s="363"/>
      <c r="VZZ183" s="363"/>
      <c r="WAA183" s="363"/>
      <c r="WAB183" s="363"/>
      <c r="WAC183" s="363"/>
      <c r="WAD183" s="363"/>
      <c r="WAE183" s="363"/>
      <c r="WAF183" s="363"/>
      <c r="WAG183" s="363"/>
      <c r="WAH183" s="363"/>
      <c r="WAI183" s="363"/>
      <c r="WAJ183" s="363"/>
      <c r="WAK183" s="363"/>
      <c r="WAL183" s="363"/>
      <c r="WAM183" s="363"/>
      <c r="WAN183" s="363"/>
      <c r="WAO183" s="363"/>
      <c r="WAP183" s="363"/>
      <c r="WAQ183" s="363"/>
      <c r="WAR183" s="363"/>
      <c r="WAS183" s="363"/>
      <c r="WAT183" s="363"/>
      <c r="WAU183" s="363"/>
      <c r="WAV183" s="363"/>
      <c r="WAW183" s="363"/>
      <c r="WAX183" s="363"/>
      <c r="WAY183" s="363"/>
      <c r="WAZ183" s="363"/>
      <c r="WBA183" s="363"/>
      <c r="WBB183" s="363"/>
      <c r="WBC183" s="363"/>
      <c r="WBD183" s="363"/>
      <c r="WBE183" s="363"/>
      <c r="WBF183" s="363"/>
      <c r="WBG183" s="363"/>
      <c r="WBH183" s="363"/>
      <c r="WBI183" s="363"/>
      <c r="WBJ183" s="363"/>
      <c r="WBK183" s="363"/>
      <c r="WBL183" s="363"/>
      <c r="WBM183" s="363"/>
      <c r="WBN183" s="363"/>
      <c r="WBO183" s="363"/>
      <c r="WBP183" s="363"/>
      <c r="WBQ183" s="363"/>
      <c r="WBR183" s="363"/>
      <c r="WBS183" s="363"/>
      <c r="WBZ183" s="363"/>
      <c r="WCA183" s="363"/>
      <c r="WCB183" s="363"/>
      <c r="WCC183" s="363"/>
      <c r="WCD183" s="363"/>
      <c r="WCE183" s="363"/>
      <c r="WCF183" s="363"/>
      <c r="WCG183" s="363"/>
      <c r="WCH183" s="363"/>
      <c r="WCI183" s="363"/>
      <c r="WCJ183" s="363"/>
      <c r="WCK183" s="363"/>
      <c r="WCL183" s="363"/>
      <c r="WCM183" s="363"/>
      <c r="WCN183" s="363"/>
      <c r="WCO183" s="363"/>
      <c r="WCP183" s="363"/>
      <c r="WCQ183" s="363"/>
      <c r="WCR183" s="363"/>
      <c r="WCS183" s="363"/>
      <c r="WCT183" s="363"/>
      <c r="WCU183" s="363"/>
      <c r="WCV183" s="363"/>
      <c r="WCW183" s="363"/>
      <c r="WCX183" s="363"/>
      <c r="WCY183" s="363"/>
      <c r="WCZ183" s="363"/>
      <c r="WDA183" s="363"/>
      <c r="WDB183" s="363"/>
      <c r="WDC183" s="363"/>
      <c r="WDD183" s="363"/>
      <c r="WDE183" s="363"/>
      <c r="WDF183" s="363"/>
      <c r="WDG183" s="363"/>
      <c r="WDH183" s="363"/>
      <c r="WDI183" s="363"/>
      <c r="WDJ183" s="363"/>
      <c r="WDK183" s="363"/>
      <c r="WDL183" s="363"/>
      <c r="WDM183" s="363"/>
      <c r="WDN183" s="363"/>
      <c r="WDO183" s="363"/>
      <c r="WDP183" s="363"/>
      <c r="WDQ183" s="363"/>
      <c r="WDR183" s="363"/>
      <c r="WDS183" s="363"/>
      <c r="WDT183" s="363"/>
      <c r="WDU183" s="363"/>
      <c r="WDV183" s="363"/>
      <c r="WDW183" s="363"/>
      <c r="WDX183" s="363"/>
      <c r="WDY183" s="363"/>
      <c r="WDZ183" s="363"/>
      <c r="WEA183" s="363"/>
      <c r="WEB183" s="363"/>
      <c r="WEC183" s="363"/>
      <c r="WED183" s="363"/>
      <c r="WEE183" s="363"/>
      <c r="WEF183" s="363"/>
      <c r="WEG183" s="363"/>
      <c r="WEH183" s="363"/>
      <c r="WEI183" s="363"/>
      <c r="WEJ183" s="363"/>
      <c r="WEK183" s="363"/>
      <c r="WEL183" s="363"/>
      <c r="WEM183" s="363"/>
      <c r="WEN183" s="363"/>
      <c r="WEO183" s="363"/>
      <c r="WEP183" s="363"/>
      <c r="WEQ183" s="363"/>
      <c r="WER183" s="363"/>
      <c r="WES183" s="363"/>
      <c r="WET183" s="363"/>
      <c r="WEU183" s="363"/>
      <c r="WEV183" s="363"/>
      <c r="WEW183" s="363"/>
      <c r="WEX183" s="363"/>
      <c r="WEY183" s="363"/>
      <c r="WEZ183" s="363"/>
      <c r="WFA183" s="363"/>
      <c r="WFB183" s="363"/>
      <c r="WFC183" s="363"/>
      <c r="WFD183" s="363"/>
      <c r="WFE183" s="363"/>
      <c r="WFF183" s="363"/>
      <c r="WFG183" s="363"/>
      <c r="WFH183" s="363"/>
      <c r="WFI183" s="363"/>
      <c r="WFJ183" s="363"/>
      <c r="WFK183" s="363"/>
      <c r="WFL183" s="363"/>
      <c r="WFM183" s="363"/>
      <c r="WFN183" s="363"/>
      <c r="WFO183" s="363"/>
      <c r="WFP183" s="363"/>
      <c r="WFQ183" s="363"/>
      <c r="WFR183" s="363"/>
      <c r="WFS183" s="363"/>
      <c r="WFT183" s="363"/>
      <c r="WFU183" s="363"/>
      <c r="WFV183" s="363"/>
      <c r="WFW183" s="363"/>
      <c r="WFX183" s="363"/>
      <c r="WFY183" s="363"/>
      <c r="WFZ183" s="363"/>
      <c r="WGA183" s="363"/>
      <c r="WGB183" s="363"/>
      <c r="WGC183" s="363"/>
      <c r="WGD183" s="363"/>
      <c r="WGE183" s="363"/>
      <c r="WGF183" s="363"/>
      <c r="WGG183" s="363"/>
      <c r="WGH183" s="363"/>
      <c r="WGI183" s="363"/>
      <c r="WGJ183" s="363"/>
      <c r="WGK183" s="363"/>
      <c r="WGL183" s="363"/>
      <c r="WGM183" s="363"/>
      <c r="WGN183" s="363"/>
      <c r="WGO183" s="363"/>
      <c r="WGP183" s="363"/>
      <c r="WGQ183" s="363"/>
      <c r="WGR183" s="363"/>
      <c r="WGS183" s="363"/>
      <c r="WGT183" s="363"/>
      <c r="WGU183" s="363"/>
      <c r="WGV183" s="363"/>
      <c r="WGW183" s="363"/>
      <c r="WGX183" s="363"/>
      <c r="WGY183" s="363"/>
      <c r="WGZ183" s="363"/>
      <c r="WHA183" s="363"/>
      <c r="WHB183" s="363"/>
      <c r="WHC183" s="363"/>
      <c r="WHD183" s="363"/>
      <c r="WHE183" s="363"/>
      <c r="WHF183" s="363"/>
      <c r="WHG183" s="363"/>
      <c r="WHH183" s="363"/>
      <c r="WHI183" s="363"/>
      <c r="WHJ183" s="363"/>
      <c r="WHK183" s="363"/>
      <c r="WHL183" s="363"/>
      <c r="WHM183" s="363"/>
      <c r="WHN183" s="363"/>
      <c r="WHO183" s="363"/>
      <c r="WHP183" s="363"/>
      <c r="WHQ183" s="363"/>
      <c r="WHR183" s="363"/>
      <c r="WHS183" s="363"/>
      <c r="WHT183" s="363"/>
      <c r="WHU183" s="363"/>
      <c r="WHV183" s="363"/>
      <c r="WHW183" s="363"/>
      <c r="WHX183" s="363"/>
      <c r="WHY183" s="363"/>
      <c r="WHZ183" s="363"/>
      <c r="WIA183" s="363"/>
      <c r="WIB183" s="363"/>
      <c r="WIC183" s="363"/>
      <c r="WID183" s="363"/>
      <c r="WIE183" s="363"/>
      <c r="WIF183" s="363"/>
      <c r="WIG183" s="363"/>
      <c r="WIH183" s="363"/>
      <c r="WII183" s="363"/>
      <c r="WIJ183" s="363"/>
      <c r="WIK183" s="363"/>
      <c r="WIL183" s="363"/>
      <c r="WIM183" s="363"/>
      <c r="WIN183" s="363"/>
      <c r="WIO183" s="363"/>
      <c r="WIP183" s="363"/>
      <c r="WIQ183" s="363"/>
      <c r="WIR183" s="363"/>
      <c r="WIS183" s="363"/>
      <c r="WIT183" s="363"/>
      <c r="WIU183" s="363"/>
      <c r="WIV183" s="363"/>
      <c r="WIW183" s="363"/>
      <c r="WIX183" s="363"/>
      <c r="WIY183" s="363"/>
      <c r="WIZ183" s="363"/>
      <c r="WJA183" s="363"/>
      <c r="WJB183" s="363"/>
      <c r="WJC183" s="363"/>
      <c r="WJD183" s="363"/>
      <c r="WJE183" s="363"/>
      <c r="WJF183" s="363"/>
      <c r="WJG183" s="363"/>
      <c r="WJH183" s="363"/>
      <c r="WJI183" s="363"/>
      <c r="WJJ183" s="363"/>
      <c r="WJK183" s="363"/>
      <c r="WJL183" s="363"/>
      <c r="WJM183" s="363"/>
      <c r="WJN183" s="363"/>
      <c r="WJO183" s="363"/>
      <c r="WJP183" s="363"/>
      <c r="WJQ183" s="363"/>
      <c r="WJR183" s="363"/>
      <c r="WJS183" s="363"/>
      <c r="WJT183" s="363"/>
      <c r="WJU183" s="363"/>
      <c r="WJV183" s="363"/>
      <c r="WJW183" s="363"/>
      <c r="WJX183" s="363"/>
      <c r="WJY183" s="363"/>
      <c r="WJZ183" s="363"/>
      <c r="WKA183" s="363"/>
      <c r="WKB183" s="363"/>
      <c r="WKC183" s="363"/>
      <c r="WKD183" s="363"/>
      <c r="WKE183" s="363"/>
      <c r="WKF183" s="363"/>
      <c r="WKG183" s="363"/>
      <c r="WKH183" s="363"/>
      <c r="WKI183" s="363"/>
      <c r="WKJ183" s="363"/>
      <c r="WKK183" s="363"/>
      <c r="WKL183" s="363"/>
      <c r="WKM183" s="363"/>
      <c r="WKN183" s="363"/>
      <c r="WKO183" s="363"/>
      <c r="WKP183" s="363"/>
      <c r="WKQ183" s="363"/>
      <c r="WKR183" s="363"/>
      <c r="WKS183" s="363"/>
      <c r="WKT183" s="363"/>
      <c r="WKU183" s="363"/>
      <c r="WKV183" s="363"/>
      <c r="WKW183" s="363"/>
      <c r="WKX183" s="363"/>
      <c r="WKY183" s="363"/>
      <c r="WKZ183" s="363"/>
      <c r="WLA183" s="363"/>
      <c r="WLB183" s="363"/>
      <c r="WLC183" s="363"/>
      <c r="WLD183" s="363"/>
      <c r="WLE183" s="363"/>
      <c r="WLF183" s="363"/>
      <c r="WLG183" s="363"/>
      <c r="WLH183" s="363"/>
      <c r="WLI183" s="363"/>
      <c r="WLJ183" s="363"/>
      <c r="WLK183" s="363"/>
      <c r="WLL183" s="363"/>
      <c r="WLM183" s="363"/>
      <c r="WLN183" s="363"/>
      <c r="WLO183" s="363"/>
      <c r="WLV183" s="363"/>
      <c r="WLW183" s="363"/>
      <c r="WLX183" s="363"/>
      <c r="WLY183" s="363"/>
      <c r="WLZ183" s="363"/>
      <c r="WMA183" s="363"/>
      <c r="WMB183" s="363"/>
      <c r="WMC183" s="363"/>
      <c r="WMD183" s="363"/>
      <c r="WME183" s="363"/>
      <c r="WMF183" s="363"/>
      <c r="WMG183" s="363"/>
      <c r="WMH183" s="363"/>
      <c r="WMI183" s="363"/>
      <c r="WMJ183" s="363"/>
      <c r="WMK183" s="363"/>
      <c r="WML183" s="363"/>
      <c r="WMM183" s="363"/>
      <c r="WMN183" s="363"/>
      <c r="WMO183" s="363"/>
      <c r="WMP183" s="363"/>
      <c r="WMQ183" s="363"/>
      <c r="WMR183" s="363"/>
      <c r="WMS183" s="363"/>
      <c r="WMT183" s="363"/>
      <c r="WMU183" s="363"/>
      <c r="WMV183" s="363"/>
      <c r="WMW183" s="363"/>
      <c r="WMX183" s="363"/>
      <c r="WMY183" s="363"/>
      <c r="WMZ183" s="363"/>
      <c r="WNA183" s="363"/>
      <c r="WNB183" s="363"/>
      <c r="WNC183" s="363"/>
      <c r="WND183" s="363"/>
      <c r="WNE183" s="363"/>
      <c r="WNF183" s="363"/>
      <c r="WNG183" s="363"/>
      <c r="WNH183" s="363"/>
      <c r="WNI183" s="363"/>
      <c r="WNJ183" s="363"/>
      <c r="WNK183" s="363"/>
      <c r="WNL183" s="363"/>
      <c r="WNM183" s="363"/>
      <c r="WNN183" s="363"/>
      <c r="WNO183" s="363"/>
      <c r="WNP183" s="363"/>
      <c r="WNQ183" s="363"/>
      <c r="WNR183" s="363"/>
      <c r="WNS183" s="363"/>
      <c r="WNT183" s="363"/>
      <c r="WNU183" s="363"/>
      <c r="WNV183" s="363"/>
      <c r="WNW183" s="363"/>
      <c r="WNX183" s="363"/>
      <c r="WNY183" s="363"/>
      <c r="WNZ183" s="363"/>
      <c r="WOA183" s="363"/>
      <c r="WOB183" s="363"/>
      <c r="WOC183" s="363"/>
      <c r="WOD183" s="363"/>
      <c r="WOE183" s="363"/>
      <c r="WOF183" s="363"/>
      <c r="WOG183" s="363"/>
      <c r="WOH183" s="363"/>
      <c r="WOI183" s="363"/>
      <c r="WOJ183" s="363"/>
      <c r="WOK183" s="363"/>
      <c r="WOL183" s="363"/>
      <c r="WOM183" s="363"/>
      <c r="WON183" s="363"/>
      <c r="WOO183" s="363"/>
      <c r="WOP183" s="363"/>
      <c r="WOQ183" s="363"/>
      <c r="WOR183" s="363"/>
      <c r="WOS183" s="363"/>
      <c r="WOT183" s="363"/>
      <c r="WOU183" s="363"/>
      <c r="WOV183" s="363"/>
      <c r="WOW183" s="363"/>
      <c r="WOX183" s="363"/>
      <c r="WOY183" s="363"/>
      <c r="WOZ183" s="363"/>
      <c r="WPA183" s="363"/>
      <c r="WPB183" s="363"/>
      <c r="WPC183" s="363"/>
      <c r="WPD183" s="363"/>
      <c r="WPE183" s="363"/>
      <c r="WPF183" s="363"/>
      <c r="WPG183" s="363"/>
      <c r="WPH183" s="363"/>
      <c r="WPI183" s="363"/>
      <c r="WPJ183" s="363"/>
      <c r="WPK183" s="363"/>
      <c r="WPL183" s="363"/>
      <c r="WPM183" s="363"/>
      <c r="WPN183" s="363"/>
      <c r="WPO183" s="363"/>
      <c r="WPP183" s="363"/>
      <c r="WPQ183" s="363"/>
      <c r="WPR183" s="363"/>
      <c r="WPS183" s="363"/>
      <c r="WPT183" s="363"/>
      <c r="WPU183" s="363"/>
      <c r="WPV183" s="363"/>
      <c r="WPW183" s="363"/>
      <c r="WPX183" s="363"/>
      <c r="WPY183" s="363"/>
      <c r="WPZ183" s="363"/>
      <c r="WQA183" s="363"/>
      <c r="WQB183" s="363"/>
      <c r="WQC183" s="363"/>
      <c r="WQD183" s="363"/>
      <c r="WQE183" s="363"/>
      <c r="WQF183" s="363"/>
      <c r="WQG183" s="363"/>
      <c r="WQH183" s="363"/>
      <c r="WQI183" s="363"/>
      <c r="WQJ183" s="363"/>
      <c r="WQK183" s="363"/>
      <c r="WQL183" s="363"/>
      <c r="WQM183" s="363"/>
      <c r="WQN183" s="363"/>
      <c r="WQO183" s="363"/>
      <c r="WQP183" s="363"/>
      <c r="WQQ183" s="363"/>
      <c r="WQR183" s="363"/>
      <c r="WQS183" s="363"/>
      <c r="WQT183" s="363"/>
      <c r="WQU183" s="363"/>
      <c r="WQV183" s="363"/>
      <c r="WQW183" s="363"/>
      <c r="WQX183" s="363"/>
      <c r="WQY183" s="363"/>
      <c r="WQZ183" s="363"/>
      <c r="WRA183" s="363"/>
      <c r="WRB183" s="363"/>
      <c r="WRC183" s="363"/>
      <c r="WRD183" s="363"/>
      <c r="WRE183" s="363"/>
      <c r="WRF183" s="363"/>
      <c r="WRG183" s="363"/>
      <c r="WRH183" s="363"/>
      <c r="WRI183" s="363"/>
      <c r="WRJ183" s="363"/>
      <c r="WRK183" s="363"/>
      <c r="WRL183" s="363"/>
      <c r="WRM183" s="363"/>
      <c r="WRN183" s="363"/>
      <c r="WRO183" s="363"/>
      <c r="WRP183" s="363"/>
      <c r="WRQ183" s="363"/>
      <c r="WRR183" s="363"/>
      <c r="WRS183" s="363"/>
      <c r="WRT183" s="363"/>
      <c r="WRU183" s="363"/>
      <c r="WRV183" s="363"/>
      <c r="WRW183" s="363"/>
      <c r="WRX183" s="363"/>
      <c r="WRY183" s="363"/>
      <c r="WRZ183" s="363"/>
      <c r="WSA183" s="363"/>
      <c r="WSB183" s="363"/>
      <c r="WSC183" s="363"/>
      <c r="WSD183" s="363"/>
      <c r="WSE183" s="363"/>
      <c r="WSF183" s="363"/>
      <c r="WSG183" s="363"/>
      <c r="WSH183" s="363"/>
      <c r="WSI183" s="363"/>
      <c r="WSJ183" s="363"/>
      <c r="WSK183" s="363"/>
      <c r="WSL183" s="363"/>
      <c r="WSM183" s="363"/>
      <c r="WSN183" s="363"/>
      <c r="WSO183" s="363"/>
      <c r="WSP183" s="363"/>
      <c r="WSQ183" s="363"/>
      <c r="WSR183" s="363"/>
      <c r="WSS183" s="363"/>
      <c r="WST183" s="363"/>
      <c r="WSU183" s="363"/>
      <c r="WSV183" s="363"/>
      <c r="WSW183" s="363"/>
      <c r="WSX183" s="363"/>
      <c r="WSY183" s="363"/>
      <c r="WSZ183" s="363"/>
      <c r="WTA183" s="363"/>
      <c r="WTB183" s="363"/>
      <c r="WTC183" s="363"/>
      <c r="WTD183" s="363"/>
      <c r="WTE183" s="363"/>
      <c r="WTF183" s="363"/>
      <c r="WTG183" s="363"/>
      <c r="WTH183" s="363"/>
      <c r="WTI183" s="363"/>
      <c r="WTJ183" s="363"/>
      <c r="WTK183" s="363"/>
      <c r="WTL183" s="363"/>
      <c r="WTM183" s="363"/>
      <c r="WTN183" s="363"/>
      <c r="WTO183" s="363"/>
      <c r="WTP183" s="363"/>
      <c r="WTQ183" s="363"/>
      <c r="WTR183" s="363"/>
      <c r="WTS183" s="363"/>
      <c r="WTT183" s="363"/>
      <c r="WTU183" s="363"/>
      <c r="WTV183" s="363"/>
      <c r="WTW183" s="363"/>
      <c r="WTX183" s="363"/>
      <c r="WTY183" s="363"/>
      <c r="WTZ183" s="363"/>
      <c r="WUA183" s="363"/>
      <c r="WUB183" s="363"/>
      <c r="WUC183" s="363"/>
      <c r="WUD183" s="363"/>
      <c r="WUE183" s="363"/>
      <c r="WUF183" s="363"/>
      <c r="WUG183" s="363"/>
      <c r="WUH183" s="363"/>
      <c r="WUI183" s="363"/>
      <c r="WUJ183" s="363"/>
      <c r="WUK183" s="363"/>
      <c r="WUL183" s="363"/>
      <c r="WUM183" s="363"/>
      <c r="WUN183" s="363"/>
      <c r="WUO183" s="363"/>
      <c r="WUP183" s="363"/>
      <c r="WUQ183" s="363"/>
      <c r="WUR183" s="363"/>
      <c r="WUS183" s="363"/>
      <c r="WUT183" s="363"/>
      <c r="WUU183" s="363"/>
      <c r="WUV183" s="363"/>
      <c r="WUW183" s="363"/>
      <c r="WUX183" s="363"/>
      <c r="WUY183" s="363"/>
      <c r="WUZ183" s="363"/>
      <c r="WVA183" s="363"/>
      <c r="WVB183" s="363"/>
      <c r="WVC183" s="363"/>
      <c r="WVD183" s="363"/>
      <c r="WVE183" s="363"/>
      <c r="WVF183" s="363"/>
      <c r="WVG183" s="363"/>
      <c r="WVH183" s="363"/>
      <c r="WVI183" s="363"/>
      <c r="WVJ183" s="363"/>
      <c r="WVK183" s="363"/>
      <c r="WVR183" s="363"/>
      <c r="WVS183" s="363"/>
      <c r="WVT183" s="363"/>
      <c r="WVU183" s="363"/>
      <c r="WVV183" s="363"/>
      <c r="WVW183" s="363"/>
      <c r="WVX183" s="363"/>
      <c r="WVY183" s="363"/>
      <c r="WVZ183" s="363"/>
      <c r="WWA183" s="363"/>
      <c r="WWB183" s="363"/>
      <c r="WWC183" s="363"/>
      <c r="WWD183" s="363"/>
      <c r="WWE183" s="363"/>
      <c r="WWF183" s="363"/>
      <c r="WWG183" s="363"/>
      <c r="WWH183" s="363"/>
      <c r="WWI183" s="363"/>
      <c r="WWJ183" s="363"/>
      <c r="WWK183" s="363"/>
      <c r="WWL183" s="363"/>
      <c r="WWM183" s="363"/>
      <c r="WWN183" s="363"/>
      <c r="WWO183" s="363"/>
      <c r="WWP183" s="363"/>
      <c r="WWQ183" s="363"/>
      <c r="WWR183" s="363"/>
      <c r="WWS183" s="363"/>
      <c r="WWT183" s="363"/>
      <c r="WWU183" s="363"/>
      <c r="WWV183" s="363"/>
      <c r="WWW183" s="363"/>
      <c r="WWX183" s="363"/>
      <c r="WWY183" s="363"/>
      <c r="WWZ183" s="363"/>
      <c r="WXA183" s="363"/>
      <c r="WXB183" s="363"/>
      <c r="WXC183" s="363"/>
      <c r="WXD183" s="363"/>
      <c r="WXE183" s="363"/>
      <c r="WXF183" s="363"/>
      <c r="WXG183" s="363"/>
      <c r="WXH183" s="363"/>
      <c r="WXI183" s="363"/>
      <c r="WXJ183" s="363"/>
      <c r="WXK183" s="363"/>
      <c r="WXL183" s="363"/>
      <c r="WXM183" s="363"/>
      <c r="WXN183" s="363"/>
      <c r="WXO183" s="363"/>
      <c r="WXP183" s="363"/>
      <c r="WXQ183" s="363"/>
      <c r="WXR183" s="363"/>
      <c r="WXS183" s="363"/>
      <c r="WXT183" s="363"/>
      <c r="WXU183" s="363"/>
      <c r="WXV183" s="363"/>
      <c r="WXW183" s="363"/>
      <c r="WXX183" s="363"/>
      <c r="WXY183" s="363"/>
      <c r="WXZ183" s="363"/>
      <c r="WYA183" s="363"/>
      <c r="WYB183" s="363"/>
      <c r="WYC183" s="363"/>
      <c r="WYD183" s="363"/>
      <c r="WYE183" s="363"/>
      <c r="WYF183" s="363"/>
      <c r="WYG183" s="363"/>
      <c r="WYH183" s="363"/>
      <c r="WYI183" s="363"/>
      <c r="WYJ183" s="363"/>
      <c r="WYK183" s="363"/>
      <c r="WYL183" s="363"/>
      <c r="WYM183" s="363"/>
      <c r="WYN183" s="363"/>
      <c r="WYO183" s="363"/>
      <c r="WYP183" s="363"/>
      <c r="WYQ183" s="363"/>
      <c r="WYR183" s="363"/>
      <c r="WYS183" s="363"/>
      <c r="WYT183" s="363"/>
      <c r="WYU183" s="363"/>
      <c r="WYV183" s="363"/>
      <c r="WYW183" s="363"/>
      <c r="WYX183" s="363"/>
      <c r="WYY183" s="363"/>
      <c r="WYZ183" s="363"/>
      <c r="WZA183" s="363"/>
      <c r="WZB183" s="363"/>
      <c r="WZC183" s="363"/>
      <c r="WZD183" s="363"/>
      <c r="WZE183" s="363"/>
      <c r="WZF183" s="363"/>
      <c r="WZG183" s="363"/>
      <c r="WZH183" s="363"/>
      <c r="WZI183" s="363"/>
      <c r="WZJ183" s="363"/>
      <c r="WZK183" s="363"/>
      <c r="WZL183" s="363"/>
      <c r="WZM183" s="363"/>
      <c r="WZN183" s="363"/>
      <c r="WZO183" s="363"/>
      <c r="WZP183" s="363"/>
      <c r="WZQ183" s="363"/>
      <c r="WZR183" s="363"/>
      <c r="WZS183" s="363"/>
      <c r="WZT183" s="363"/>
      <c r="WZU183" s="363"/>
      <c r="WZV183" s="363"/>
      <c r="WZW183" s="363"/>
      <c r="WZX183" s="363"/>
      <c r="WZY183" s="363"/>
      <c r="WZZ183" s="363"/>
      <c r="XAA183" s="363"/>
      <c r="XAB183" s="363"/>
      <c r="XAC183" s="363"/>
      <c r="XAD183" s="363"/>
      <c r="XAE183" s="363"/>
      <c r="XAF183" s="363"/>
      <c r="XAG183" s="363"/>
      <c r="XAH183" s="363"/>
      <c r="XAI183" s="363"/>
      <c r="XAJ183" s="363"/>
      <c r="XAK183" s="363"/>
      <c r="XAL183" s="363"/>
      <c r="XAM183" s="363"/>
      <c r="XAN183" s="363"/>
      <c r="XAO183" s="363"/>
      <c r="XAP183" s="363"/>
      <c r="XAQ183" s="363"/>
      <c r="XAR183" s="363"/>
      <c r="XAS183" s="363"/>
      <c r="XAT183" s="363"/>
      <c r="XAU183" s="363"/>
      <c r="XAV183" s="363"/>
      <c r="XAW183" s="363"/>
      <c r="XAX183" s="363"/>
      <c r="XAY183" s="363"/>
      <c r="XAZ183" s="363"/>
      <c r="XBA183" s="363"/>
      <c r="XBB183" s="363"/>
      <c r="XBC183" s="363"/>
      <c r="XBD183" s="363"/>
      <c r="XBE183" s="363"/>
      <c r="XBF183" s="363"/>
      <c r="XBG183" s="363"/>
      <c r="XBH183" s="363"/>
      <c r="XBI183" s="363"/>
      <c r="XBJ183" s="363"/>
      <c r="XBK183" s="363"/>
      <c r="XBL183" s="363"/>
      <c r="XBM183" s="363"/>
      <c r="XBN183" s="363"/>
      <c r="XBO183" s="363"/>
      <c r="XBP183" s="363"/>
      <c r="XBQ183" s="363"/>
      <c r="XBR183" s="363"/>
      <c r="XBS183" s="363"/>
      <c r="XBT183" s="363"/>
      <c r="XBU183" s="363"/>
      <c r="XBV183" s="363"/>
      <c r="XBW183" s="363"/>
      <c r="XBX183" s="363"/>
      <c r="XBY183" s="363"/>
      <c r="XBZ183" s="363"/>
      <c r="XCA183" s="363"/>
      <c r="XCB183" s="363"/>
      <c r="XCC183" s="363"/>
      <c r="XCD183" s="363"/>
      <c r="XCE183" s="363"/>
      <c r="XCF183" s="363"/>
      <c r="XCG183" s="363"/>
      <c r="XCH183" s="363"/>
      <c r="XCI183" s="363"/>
      <c r="XCJ183" s="363"/>
      <c r="XCK183" s="363"/>
      <c r="XCL183" s="363"/>
      <c r="XCM183" s="363"/>
      <c r="XCN183" s="363"/>
      <c r="XCO183" s="363"/>
      <c r="XCP183" s="363"/>
      <c r="XCQ183" s="363"/>
      <c r="XCR183" s="363"/>
      <c r="XCS183" s="363"/>
      <c r="XCT183" s="363"/>
      <c r="XCU183" s="363"/>
      <c r="XCV183" s="363"/>
      <c r="XCW183" s="363"/>
      <c r="XCX183" s="363"/>
      <c r="XCY183" s="363"/>
      <c r="XCZ183" s="363"/>
      <c r="XDA183" s="363"/>
      <c r="XDB183" s="363"/>
      <c r="XDC183" s="363"/>
      <c r="XDD183" s="363"/>
      <c r="XDE183" s="363"/>
      <c r="XDF183" s="363"/>
      <c r="XDG183" s="363"/>
      <c r="XDH183" s="363"/>
      <c r="XDI183" s="363"/>
      <c r="XDJ183" s="363"/>
      <c r="XDK183" s="363"/>
      <c r="XDL183" s="363"/>
      <c r="XDM183" s="363"/>
      <c r="XDN183" s="363"/>
      <c r="XDO183" s="363"/>
      <c r="XDP183" s="363"/>
      <c r="XDQ183" s="363"/>
      <c r="XDR183" s="363"/>
      <c r="XDS183" s="363"/>
      <c r="XDT183" s="363"/>
      <c r="XDU183" s="363"/>
      <c r="XDV183" s="363"/>
      <c r="XDW183" s="363"/>
      <c r="XDX183" s="363"/>
      <c r="XDY183" s="363"/>
      <c r="XDZ183" s="363"/>
      <c r="XEA183" s="363"/>
      <c r="XEB183" s="363"/>
      <c r="XEC183" s="363"/>
      <c r="XED183" s="363"/>
      <c r="XEE183" s="363"/>
      <c r="XEF183" s="363"/>
      <c r="XEG183" s="363"/>
      <c r="XEH183" s="363"/>
      <c r="XEI183" s="363"/>
      <c r="XEJ183" s="363"/>
      <c r="XEK183" s="363"/>
      <c r="XEL183" s="363"/>
      <c r="XEM183" s="363"/>
      <c r="XEN183" s="363"/>
      <c r="XEO183" s="363"/>
      <c r="XEP183" s="363"/>
      <c r="XEQ183" s="363"/>
      <c r="XER183" s="363"/>
      <c r="XES183" s="363"/>
      <c r="XET183" s="363"/>
      <c r="XEU183" s="363"/>
      <c r="XEV183" s="363"/>
      <c r="XEW183" s="363"/>
      <c r="XEX183" s="363"/>
      <c r="XEY183" s="363"/>
      <c r="XEZ183" s="363"/>
      <c r="XFA183" s="363"/>
      <c r="XFB183" s="363"/>
      <c r="XFC183" s="363"/>
    </row>
    <row r="184" spans="1:16384" ht="47.25" x14ac:dyDescent="0.25">
      <c r="A184" s="265" t="s">
        <v>868</v>
      </c>
      <c r="B184" s="224">
        <v>1320000000</v>
      </c>
      <c r="C184" s="224"/>
      <c r="D184" s="211">
        <f>D185</f>
        <v>28800000</v>
      </c>
      <c r="E184" s="211">
        <f t="shared" ref="E184:F184" si="56">E185</f>
        <v>28600000</v>
      </c>
      <c r="F184" s="211">
        <f t="shared" si="56"/>
        <v>28400000</v>
      </c>
      <c r="G184" s="252"/>
      <c r="H184" s="253"/>
      <c r="I184" s="253"/>
      <c r="J184" s="252"/>
      <c r="K184" s="252"/>
      <c r="L184" s="362"/>
      <c r="M184" s="362"/>
      <c r="N184" s="363"/>
      <c r="O184" s="363"/>
      <c r="P184" s="363"/>
      <c r="Q184" s="363"/>
      <c r="R184" s="363"/>
      <c r="S184" s="363"/>
      <c r="T184" s="363"/>
      <c r="U184" s="363"/>
      <c r="V184" s="363"/>
      <c r="W184" s="363"/>
      <c r="X184" s="363"/>
      <c r="Y184" s="363"/>
      <c r="Z184" s="363"/>
      <c r="AA184" s="363"/>
      <c r="AB184" s="363"/>
      <c r="AC184" s="363"/>
      <c r="AD184" s="363"/>
      <c r="AE184" s="363"/>
      <c r="AF184" s="363"/>
      <c r="AG184" s="363"/>
      <c r="AH184" s="363"/>
      <c r="AI184" s="363"/>
      <c r="AJ184" s="363"/>
      <c r="AK184" s="363"/>
      <c r="AL184" s="363"/>
      <c r="AM184" s="363"/>
      <c r="AN184" s="363"/>
      <c r="AO184" s="363"/>
      <c r="AP184" s="363"/>
      <c r="AQ184" s="363"/>
      <c r="AR184" s="363"/>
      <c r="AS184" s="363"/>
      <c r="AT184" s="363"/>
      <c r="AU184" s="363"/>
      <c r="AV184" s="363"/>
      <c r="AW184" s="363"/>
      <c r="AX184" s="363"/>
      <c r="AY184" s="363"/>
      <c r="AZ184" s="363"/>
      <c r="BA184" s="363"/>
      <c r="BB184" s="363"/>
      <c r="BC184" s="363"/>
      <c r="BD184" s="363"/>
      <c r="BE184" s="363"/>
      <c r="BF184" s="363"/>
      <c r="BG184" s="363"/>
      <c r="BH184" s="363"/>
      <c r="BI184" s="363"/>
      <c r="BJ184" s="363"/>
      <c r="BK184" s="363"/>
      <c r="BL184" s="363"/>
      <c r="BM184" s="363"/>
      <c r="BN184" s="363"/>
      <c r="BO184" s="363"/>
      <c r="BP184" s="363"/>
      <c r="BQ184" s="363"/>
      <c r="BR184" s="363"/>
      <c r="BS184" s="363"/>
      <c r="BT184" s="363"/>
      <c r="BU184" s="363"/>
      <c r="BV184" s="363"/>
      <c r="BW184" s="363"/>
      <c r="BX184" s="363"/>
      <c r="BY184" s="363"/>
      <c r="BZ184" s="363"/>
      <c r="CA184" s="363"/>
      <c r="CB184" s="363"/>
      <c r="CC184" s="363"/>
      <c r="CD184" s="363"/>
      <c r="CE184" s="363"/>
      <c r="CF184" s="363"/>
      <c r="CG184" s="363"/>
      <c r="CH184" s="363"/>
      <c r="CI184" s="363"/>
      <c r="CJ184" s="363"/>
      <c r="CK184" s="363"/>
      <c r="CL184" s="363"/>
      <c r="CM184" s="363"/>
      <c r="CN184" s="363"/>
      <c r="CO184" s="363"/>
      <c r="CP184" s="363"/>
      <c r="CQ184" s="363"/>
      <c r="CR184" s="363"/>
      <c r="CS184" s="363"/>
      <c r="CT184" s="363"/>
      <c r="CU184" s="363"/>
      <c r="CV184" s="363"/>
      <c r="CW184" s="363"/>
      <c r="CX184" s="363"/>
      <c r="CY184" s="363"/>
      <c r="CZ184" s="363"/>
      <c r="DA184" s="363"/>
      <c r="DB184" s="363"/>
      <c r="DC184" s="363"/>
      <c r="DD184" s="363"/>
      <c r="DE184" s="363"/>
      <c r="DF184" s="363"/>
      <c r="DG184" s="363"/>
      <c r="DH184" s="363"/>
      <c r="DI184" s="363"/>
      <c r="DJ184" s="363"/>
      <c r="DK184" s="363"/>
      <c r="DL184" s="363"/>
      <c r="DM184" s="363"/>
      <c r="DN184" s="363"/>
      <c r="DO184" s="363"/>
      <c r="DP184" s="363"/>
      <c r="DQ184" s="363"/>
      <c r="DR184" s="363"/>
      <c r="DS184" s="363"/>
      <c r="DT184" s="363"/>
      <c r="DU184" s="363"/>
      <c r="DV184" s="363"/>
      <c r="DW184" s="363"/>
      <c r="DX184" s="363"/>
      <c r="DY184" s="363"/>
      <c r="DZ184" s="363"/>
      <c r="EA184" s="363"/>
      <c r="EB184" s="363"/>
      <c r="EC184" s="363"/>
      <c r="ED184" s="363"/>
      <c r="EE184" s="363"/>
      <c r="EF184" s="363"/>
      <c r="EG184" s="363"/>
      <c r="EH184" s="363"/>
      <c r="EI184" s="363"/>
      <c r="EJ184" s="363"/>
      <c r="EK184" s="363"/>
      <c r="EL184" s="363"/>
      <c r="EM184" s="363"/>
      <c r="EN184" s="363"/>
      <c r="EO184" s="363"/>
      <c r="EP184" s="363"/>
      <c r="EQ184" s="363"/>
      <c r="ER184" s="363"/>
      <c r="ES184" s="363"/>
      <c r="ET184" s="363"/>
      <c r="EU184" s="363"/>
      <c r="EV184" s="363"/>
      <c r="EW184" s="363"/>
      <c r="EX184" s="363"/>
      <c r="EY184" s="363"/>
      <c r="EZ184" s="363"/>
      <c r="FA184" s="363"/>
      <c r="FB184" s="363"/>
      <c r="FC184" s="363"/>
      <c r="FD184" s="363"/>
      <c r="FE184" s="363"/>
      <c r="FF184" s="363"/>
      <c r="FG184" s="363"/>
      <c r="FH184" s="363"/>
      <c r="FI184" s="363"/>
      <c r="FJ184" s="363"/>
      <c r="FK184" s="363"/>
      <c r="FL184" s="363"/>
      <c r="FM184" s="363"/>
      <c r="FN184" s="363"/>
      <c r="FO184" s="363"/>
      <c r="FP184" s="363"/>
      <c r="FQ184" s="363"/>
      <c r="FR184" s="363"/>
      <c r="FS184" s="363"/>
      <c r="FT184" s="363"/>
      <c r="FU184" s="363"/>
      <c r="FV184" s="363"/>
      <c r="FW184" s="363"/>
      <c r="FX184" s="363"/>
      <c r="FY184" s="363"/>
      <c r="FZ184" s="363"/>
      <c r="GA184" s="363"/>
      <c r="GB184" s="363"/>
      <c r="GC184" s="363"/>
      <c r="GD184" s="363"/>
      <c r="GE184" s="363"/>
      <c r="GF184" s="363"/>
      <c r="GG184" s="363"/>
      <c r="GH184" s="363"/>
      <c r="GI184" s="363"/>
      <c r="GJ184" s="363"/>
      <c r="GK184" s="363"/>
      <c r="GL184" s="363"/>
      <c r="GM184" s="363"/>
      <c r="GN184" s="363"/>
      <c r="GO184" s="363"/>
      <c r="GP184" s="363"/>
      <c r="GQ184" s="363"/>
      <c r="GR184" s="363"/>
      <c r="GS184" s="363"/>
      <c r="GT184" s="363"/>
      <c r="GU184" s="363"/>
      <c r="GV184" s="363"/>
      <c r="GW184" s="363"/>
      <c r="GX184" s="363"/>
      <c r="GY184" s="363"/>
      <c r="GZ184" s="363"/>
      <c r="HA184" s="363"/>
      <c r="HB184" s="363"/>
      <c r="HC184" s="363"/>
      <c r="HD184" s="363"/>
      <c r="HE184" s="363"/>
      <c r="HF184" s="363"/>
      <c r="HG184" s="363"/>
      <c r="HH184" s="363"/>
      <c r="HI184" s="363"/>
      <c r="HJ184" s="363"/>
      <c r="HK184" s="363"/>
      <c r="HL184" s="363"/>
      <c r="HM184" s="363"/>
      <c r="HN184" s="363"/>
      <c r="HO184" s="363"/>
      <c r="HP184" s="363"/>
      <c r="HQ184" s="363"/>
      <c r="HR184" s="363"/>
      <c r="HS184" s="363"/>
      <c r="HT184" s="363"/>
      <c r="HU184" s="363"/>
      <c r="HV184" s="363"/>
      <c r="HW184" s="363"/>
      <c r="HX184" s="363"/>
      <c r="HY184" s="363"/>
      <c r="HZ184" s="363"/>
      <c r="IA184" s="363"/>
      <c r="IB184" s="363"/>
      <c r="IC184" s="363"/>
      <c r="ID184" s="363"/>
      <c r="IE184" s="363"/>
      <c r="IF184" s="363"/>
      <c r="IG184" s="363"/>
      <c r="IH184" s="363"/>
      <c r="II184" s="363"/>
      <c r="IJ184" s="363"/>
      <c r="IK184" s="363"/>
      <c r="IL184" s="363"/>
      <c r="IM184" s="363"/>
      <c r="IN184" s="363"/>
      <c r="IO184" s="363"/>
      <c r="IP184" s="363"/>
      <c r="IQ184" s="363"/>
      <c r="IR184" s="363"/>
      <c r="IS184" s="363"/>
      <c r="IT184" s="363"/>
      <c r="IU184" s="363"/>
      <c r="IV184" s="363"/>
      <c r="IW184" s="363"/>
      <c r="IX184" s="363"/>
      <c r="IY184" s="363"/>
      <c r="JF184" s="363"/>
      <c r="JG184" s="363"/>
      <c r="JH184" s="363"/>
      <c r="JI184" s="363"/>
      <c r="JJ184" s="363"/>
      <c r="JK184" s="363"/>
      <c r="JL184" s="363"/>
      <c r="JM184" s="363"/>
      <c r="JN184" s="363"/>
      <c r="JO184" s="363"/>
      <c r="JP184" s="363"/>
      <c r="JQ184" s="363"/>
      <c r="JR184" s="363"/>
      <c r="JS184" s="363"/>
      <c r="JT184" s="363"/>
      <c r="JU184" s="363"/>
      <c r="JV184" s="363"/>
      <c r="JW184" s="363"/>
      <c r="JX184" s="363"/>
      <c r="JY184" s="363"/>
      <c r="JZ184" s="363"/>
      <c r="KA184" s="363"/>
      <c r="KB184" s="363"/>
      <c r="KC184" s="363"/>
      <c r="KD184" s="363"/>
      <c r="KE184" s="363"/>
      <c r="KF184" s="363"/>
      <c r="KG184" s="363"/>
      <c r="KH184" s="363"/>
      <c r="KI184" s="363"/>
      <c r="KJ184" s="363"/>
      <c r="KK184" s="363"/>
      <c r="KL184" s="363"/>
      <c r="KM184" s="363"/>
      <c r="KN184" s="363"/>
      <c r="KO184" s="363"/>
      <c r="KP184" s="363"/>
      <c r="KQ184" s="363"/>
      <c r="KR184" s="363"/>
      <c r="KS184" s="363"/>
      <c r="KT184" s="363"/>
      <c r="KU184" s="363"/>
      <c r="KV184" s="363"/>
      <c r="KW184" s="363"/>
      <c r="KX184" s="363"/>
      <c r="KY184" s="363"/>
      <c r="KZ184" s="363"/>
      <c r="LA184" s="363"/>
      <c r="LB184" s="363"/>
      <c r="LC184" s="363"/>
      <c r="LD184" s="363"/>
      <c r="LE184" s="363"/>
      <c r="LF184" s="363"/>
      <c r="LG184" s="363"/>
      <c r="LH184" s="363"/>
      <c r="LI184" s="363"/>
      <c r="LJ184" s="363"/>
      <c r="LK184" s="363"/>
      <c r="LL184" s="363"/>
      <c r="LM184" s="363"/>
      <c r="LN184" s="363"/>
      <c r="LO184" s="363"/>
      <c r="LP184" s="363"/>
      <c r="LQ184" s="363"/>
      <c r="LR184" s="363"/>
      <c r="LS184" s="363"/>
      <c r="LT184" s="363"/>
      <c r="LU184" s="363"/>
      <c r="LV184" s="363"/>
      <c r="LW184" s="363"/>
      <c r="LX184" s="363"/>
      <c r="LY184" s="363"/>
      <c r="LZ184" s="363"/>
      <c r="MA184" s="363"/>
      <c r="MB184" s="363"/>
      <c r="MC184" s="363"/>
      <c r="MD184" s="363"/>
      <c r="ME184" s="363"/>
      <c r="MF184" s="363"/>
      <c r="MG184" s="363"/>
      <c r="MH184" s="363"/>
      <c r="MI184" s="363"/>
      <c r="MJ184" s="363"/>
      <c r="MK184" s="363"/>
      <c r="ML184" s="363"/>
      <c r="MM184" s="363"/>
      <c r="MN184" s="363"/>
      <c r="MO184" s="363"/>
      <c r="MP184" s="363"/>
      <c r="MQ184" s="363"/>
      <c r="MR184" s="363"/>
      <c r="MS184" s="363"/>
      <c r="MT184" s="363"/>
      <c r="MU184" s="363"/>
      <c r="MV184" s="363"/>
      <c r="MW184" s="363"/>
      <c r="MX184" s="363"/>
      <c r="MY184" s="363"/>
      <c r="MZ184" s="363"/>
      <c r="NA184" s="363"/>
      <c r="NB184" s="363"/>
      <c r="NC184" s="363"/>
      <c r="ND184" s="363"/>
      <c r="NE184" s="363"/>
      <c r="NF184" s="363"/>
      <c r="NG184" s="363"/>
      <c r="NH184" s="363"/>
      <c r="NI184" s="363"/>
      <c r="NJ184" s="363"/>
      <c r="NK184" s="363"/>
      <c r="NL184" s="363"/>
      <c r="NM184" s="363"/>
      <c r="NN184" s="363"/>
      <c r="NO184" s="363"/>
      <c r="NP184" s="363"/>
      <c r="NQ184" s="363"/>
      <c r="NR184" s="363"/>
      <c r="NS184" s="363"/>
      <c r="NT184" s="363"/>
      <c r="NU184" s="363"/>
      <c r="NV184" s="363"/>
      <c r="NW184" s="363"/>
      <c r="NX184" s="363"/>
      <c r="NY184" s="363"/>
      <c r="NZ184" s="363"/>
      <c r="OA184" s="363"/>
      <c r="OB184" s="363"/>
      <c r="OC184" s="363"/>
      <c r="OD184" s="363"/>
      <c r="OE184" s="363"/>
      <c r="OF184" s="363"/>
      <c r="OG184" s="363"/>
      <c r="OH184" s="363"/>
      <c r="OI184" s="363"/>
      <c r="OJ184" s="363"/>
      <c r="OK184" s="363"/>
      <c r="OL184" s="363"/>
      <c r="OM184" s="363"/>
      <c r="ON184" s="363"/>
      <c r="OO184" s="363"/>
      <c r="OP184" s="363"/>
      <c r="OQ184" s="363"/>
      <c r="OR184" s="363"/>
      <c r="OS184" s="363"/>
      <c r="OT184" s="363"/>
      <c r="OU184" s="363"/>
      <c r="OV184" s="363"/>
      <c r="OW184" s="363"/>
      <c r="OX184" s="363"/>
      <c r="OY184" s="363"/>
      <c r="OZ184" s="363"/>
      <c r="PA184" s="363"/>
      <c r="PB184" s="363"/>
      <c r="PC184" s="363"/>
      <c r="PD184" s="363"/>
      <c r="PE184" s="363"/>
      <c r="PF184" s="363"/>
      <c r="PG184" s="363"/>
      <c r="PH184" s="363"/>
      <c r="PI184" s="363"/>
      <c r="PJ184" s="363"/>
      <c r="PK184" s="363"/>
      <c r="PL184" s="363"/>
      <c r="PM184" s="363"/>
      <c r="PN184" s="363"/>
      <c r="PO184" s="363"/>
      <c r="PP184" s="363"/>
      <c r="PQ184" s="363"/>
      <c r="PR184" s="363"/>
      <c r="PS184" s="363"/>
      <c r="PT184" s="363"/>
      <c r="PU184" s="363"/>
      <c r="PV184" s="363"/>
      <c r="PW184" s="363"/>
      <c r="PX184" s="363"/>
      <c r="PY184" s="363"/>
      <c r="PZ184" s="363"/>
      <c r="QA184" s="363"/>
      <c r="QB184" s="363"/>
      <c r="QC184" s="363"/>
      <c r="QD184" s="363"/>
      <c r="QE184" s="363"/>
      <c r="QF184" s="363"/>
      <c r="QG184" s="363"/>
      <c r="QH184" s="363"/>
      <c r="QI184" s="363"/>
      <c r="QJ184" s="363"/>
      <c r="QK184" s="363"/>
      <c r="QL184" s="363"/>
      <c r="QM184" s="363"/>
      <c r="QN184" s="363"/>
      <c r="QO184" s="363"/>
      <c r="QP184" s="363"/>
      <c r="QQ184" s="363"/>
      <c r="QR184" s="363"/>
      <c r="QS184" s="363"/>
      <c r="QT184" s="363"/>
      <c r="QU184" s="363"/>
      <c r="QV184" s="363"/>
      <c r="QW184" s="363"/>
      <c r="QX184" s="363"/>
      <c r="QY184" s="363"/>
      <c r="QZ184" s="363"/>
      <c r="RA184" s="363"/>
      <c r="RB184" s="363"/>
      <c r="RC184" s="363"/>
      <c r="RD184" s="363"/>
      <c r="RE184" s="363"/>
      <c r="RF184" s="363"/>
      <c r="RG184" s="363"/>
      <c r="RH184" s="363"/>
      <c r="RI184" s="363"/>
      <c r="RJ184" s="363"/>
      <c r="RK184" s="363"/>
      <c r="RL184" s="363"/>
      <c r="RM184" s="363"/>
      <c r="RN184" s="363"/>
      <c r="RO184" s="363"/>
      <c r="RP184" s="363"/>
      <c r="RQ184" s="363"/>
      <c r="RR184" s="363"/>
      <c r="RS184" s="363"/>
      <c r="RT184" s="363"/>
      <c r="RU184" s="363"/>
      <c r="RV184" s="363"/>
      <c r="RW184" s="363"/>
      <c r="RX184" s="363"/>
      <c r="RY184" s="363"/>
      <c r="RZ184" s="363"/>
      <c r="SA184" s="363"/>
      <c r="SB184" s="363"/>
      <c r="SC184" s="363"/>
      <c r="SD184" s="363"/>
      <c r="SE184" s="363"/>
      <c r="SF184" s="363"/>
      <c r="SG184" s="363"/>
      <c r="SH184" s="363"/>
      <c r="SI184" s="363"/>
      <c r="SJ184" s="363"/>
      <c r="SK184" s="363"/>
      <c r="SL184" s="363"/>
      <c r="SM184" s="363"/>
      <c r="SN184" s="363"/>
      <c r="SO184" s="363"/>
      <c r="SP184" s="363"/>
      <c r="SQ184" s="363"/>
      <c r="SR184" s="363"/>
      <c r="SS184" s="363"/>
      <c r="ST184" s="363"/>
      <c r="SU184" s="363"/>
      <c r="TB184" s="363"/>
      <c r="TC184" s="363"/>
      <c r="TD184" s="363"/>
      <c r="TE184" s="363"/>
      <c r="TF184" s="363"/>
      <c r="TG184" s="363"/>
      <c r="TH184" s="363"/>
      <c r="TI184" s="363"/>
      <c r="TJ184" s="363"/>
      <c r="TK184" s="363"/>
      <c r="TL184" s="363"/>
      <c r="TM184" s="363"/>
      <c r="TN184" s="363"/>
      <c r="TO184" s="363"/>
      <c r="TP184" s="363"/>
      <c r="TQ184" s="363"/>
      <c r="TR184" s="363"/>
      <c r="TS184" s="363"/>
      <c r="TT184" s="363"/>
      <c r="TU184" s="363"/>
      <c r="TV184" s="363"/>
      <c r="TW184" s="363"/>
      <c r="TX184" s="363"/>
      <c r="TY184" s="363"/>
      <c r="TZ184" s="363"/>
      <c r="UA184" s="363"/>
      <c r="UB184" s="363"/>
      <c r="UC184" s="363"/>
      <c r="UD184" s="363"/>
      <c r="UE184" s="363"/>
      <c r="UF184" s="363"/>
      <c r="UG184" s="363"/>
      <c r="UH184" s="363"/>
      <c r="UI184" s="363"/>
      <c r="UJ184" s="363"/>
      <c r="UK184" s="363"/>
      <c r="UL184" s="363"/>
      <c r="UM184" s="363"/>
      <c r="UN184" s="363"/>
      <c r="UO184" s="363"/>
      <c r="UP184" s="363"/>
      <c r="UQ184" s="363"/>
      <c r="UR184" s="363"/>
      <c r="US184" s="363"/>
      <c r="UT184" s="363"/>
      <c r="UU184" s="363"/>
      <c r="UV184" s="363"/>
      <c r="UW184" s="363"/>
      <c r="UX184" s="363"/>
      <c r="UY184" s="363"/>
      <c r="UZ184" s="363"/>
      <c r="VA184" s="363"/>
      <c r="VB184" s="363"/>
      <c r="VC184" s="363"/>
      <c r="VD184" s="363"/>
      <c r="VE184" s="363"/>
      <c r="VF184" s="363"/>
      <c r="VG184" s="363"/>
      <c r="VH184" s="363"/>
      <c r="VI184" s="363"/>
      <c r="VJ184" s="363"/>
      <c r="VK184" s="363"/>
      <c r="VL184" s="363"/>
      <c r="VM184" s="363"/>
      <c r="VN184" s="363"/>
      <c r="VO184" s="363"/>
      <c r="VP184" s="363"/>
      <c r="VQ184" s="363"/>
      <c r="VR184" s="363"/>
      <c r="VS184" s="363"/>
      <c r="VT184" s="363"/>
      <c r="VU184" s="363"/>
      <c r="VV184" s="363"/>
      <c r="VW184" s="363"/>
      <c r="VX184" s="363"/>
      <c r="VY184" s="363"/>
      <c r="VZ184" s="363"/>
      <c r="WA184" s="363"/>
      <c r="WB184" s="363"/>
      <c r="WC184" s="363"/>
      <c r="WD184" s="363"/>
      <c r="WE184" s="363"/>
      <c r="WF184" s="363"/>
      <c r="WG184" s="363"/>
      <c r="WH184" s="363"/>
      <c r="WI184" s="363"/>
      <c r="WJ184" s="363"/>
      <c r="WK184" s="363"/>
      <c r="WL184" s="363"/>
      <c r="WM184" s="363"/>
      <c r="WN184" s="363"/>
      <c r="WO184" s="363"/>
      <c r="WP184" s="363"/>
      <c r="WQ184" s="363"/>
      <c r="WR184" s="363"/>
      <c r="WS184" s="363"/>
      <c r="WT184" s="363"/>
      <c r="WU184" s="363"/>
      <c r="WV184" s="363"/>
      <c r="WW184" s="363"/>
      <c r="WX184" s="363"/>
      <c r="WY184" s="363"/>
      <c r="WZ184" s="363"/>
      <c r="XA184" s="363"/>
      <c r="XB184" s="363"/>
      <c r="XC184" s="363"/>
      <c r="XD184" s="363"/>
      <c r="XE184" s="363"/>
      <c r="XF184" s="363"/>
      <c r="XG184" s="363"/>
      <c r="XH184" s="363"/>
      <c r="XI184" s="363"/>
      <c r="XJ184" s="363"/>
      <c r="XK184" s="363"/>
      <c r="XL184" s="363"/>
      <c r="XM184" s="363"/>
      <c r="XN184" s="363"/>
      <c r="XO184" s="363"/>
      <c r="XP184" s="363"/>
      <c r="XQ184" s="363"/>
      <c r="XR184" s="363"/>
      <c r="XS184" s="363"/>
      <c r="XT184" s="363"/>
      <c r="XU184" s="363"/>
      <c r="XV184" s="363"/>
      <c r="XW184" s="363"/>
      <c r="XX184" s="363"/>
      <c r="XY184" s="363"/>
      <c r="XZ184" s="363"/>
      <c r="YA184" s="363"/>
      <c r="YB184" s="363"/>
      <c r="YC184" s="363"/>
      <c r="YD184" s="363"/>
      <c r="YE184" s="363"/>
      <c r="YF184" s="363"/>
      <c r="YG184" s="363"/>
      <c r="YH184" s="363"/>
      <c r="YI184" s="363"/>
      <c r="YJ184" s="363"/>
      <c r="YK184" s="363"/>
      <c r="YL184" s="363"/>
      <c r="YM184" s="363"/>
      <c r="YN184" s="363"/>
      <c r="YO184" s="363"/>
      <c r="YP184" s="363"/>
      <c r="YQ184" s="363"/>
      <c r="YR184" s="363"/>
      <c r="YS184" s="363"/>
      <c r="YT184" s="363"/>
      <c r="YU184" s="363"/>
      <c r="YV184" s="363"/>
      <c r="YW184" s="363"/>
      <c r="YX184" s="363"/>
      <c r="YY184" s="363"/>
      <c r="YZ184" s="363"/>
      <c r="ZA184" s="363"/>
      <c r="ZB184" s="363"/>
      <c r="ZC184" s="363"/>
      <c r="ZD184" s="363"/>
      <c r="ZE184" s="363"/>
      <c r="ZF184" s="363"/>
      <c r="ZG184" s="363"/>
      <c r="ZH184" s="363"/>
      <c r="ZI184" s="363"/>
      <c r="ZJ184" s="363"/>
      <c r="ZK184" s="363"/>
      <c r="ZL184" s="363"/>
      <c r="ZM184" s="363"/>
      <c r="ZN184" s="363"/>
      <c r="ZO184" s="363"/>
      <c r="ZP184" s="363"/>
      <c r="ZQ184" s="363"/>
      <c r="ZR184" s="363"/>
      <c r="ZS184" s="363"/>
      <c r="ZT184" s="363"/>
      <c r="ZU184" s="363"/>
      <c r="ZV184" s="363"/>
      <c r="ZW184" s="363"/>
      <c r="ZX184" s="363"/>
      <c r="ZY184" s="363"/>
      <c r="ZZ184" s="363"/>
      <c r="AAA184" s="363"/>
      <c r="AAB184" s="363"/>
      <c r="AAC184" s="363"/>
      <c r="AAD184" s="363"/>
      <c r="AAE184" s="363"/>
      <c r="AAF184" s="363"/>
      <c r="AAG184" s="363"/>
      <c r="AAH184" s="363"/>
      <c r="AAI184" s="363"/>
      <c r="AAJ184" s="363"/>
      <c r="AAK184" s="363"/>
      <c r="AAL184" s="363"/>
      <c r="AAM184" s="363"/>
      <c r="AAN184" s="363"/>
      <c r="AAO184" s="363"/>
      <c r="AAP184" s="363"/>
      <c r="AAQ184" s="363"/>
      <c r="AAR184" s="363"/>
      <c r="AAS184" s="363"/>
      <c r="AAT184" s="363"/>
      <c r="AAU184" s="363"/>
      <c r="AAV184" s="363"/>
      <c r="AAW184" s="363"/>
      <c r="AAX184" s="363"/>
      <c r="AAY184" s="363"/>
      <c r="AAZ184" s="363"/>
      <c r="ABA184" s="363"/>
      <c r="ABB184" s="363"/>
      <c r="ABC184" s="363"/>
      <c r="ABD184" s="363"/>
      <c r="ABE184" s="363"/>
      <c r="ABF184" s="363"/>
      <c r="ABG184" s="363"/>
      <c r="ABH184" s="363"/>
      <c r="ABI184" s="363"/>
      <c r="ABJ184" s="363"/>
      <c r="ABK184" s="363"/>
      <c r="ABL184" s="363"/>
      <c r="ABM184" s="363"/>
      <c r="ABN184" s="363"/>
      <c r="ABO184" s="363"/>
      <c r="ABP184" s="363"/>
      <c r="ABQ184" s="363"/>
      <c r="ABR184" s="363"/>
      <c r="ABS184" s="363"/>
      <c r="ABT184" s="363"/>
      <c r="ABU184" s="363"/>
      <c r="ABV184" s="363"/>
      <c r="ABW184" s="363"/>
      <c r="ABX184" s="363"/>
      <c r="ABY184" s="363"/>
      <c r="ABZ184" s="363"/>
      <c r="ACA184" s="363"/>
      <c r="ACB184" s="363"/>
      <c r="ACC184" s="363"/>
      <c r="ACD184" s="363"/>
      <c r="ACE184" s="363"/>
      <c r="ACF184" s="363"/>
      <c r="ACG184" s="363"/>
      <c r="ACH184" s="363"/>
      <c r="ACI184" s="363"/>
      <c r="ACJ184" s="363"/>
      <c r="ACK184" s="363"/>
      <c r="ACL184" s="363"/>
      <c r="ACM184" s="363"/>
      <c r="ACN184" s="363"/>
      <c r="ACO184" s="363"/>
      <c r="ACP184" s="363"/>
      <c r="ACQ184" s="363"/>
      <c r="ACX184" s="363"/>
      <c r="ACY184" s="363"/>
      <c r="ACZ184" s="363"/>
      <c r="ADA184" s="363"/>
      <c r="ADB184" s="363"/>
      <c r="ADC184" s="363"/>
      <c r="ADD184" s="363"/>
      <c r="ADE184" s="363"/>
      <c r="ADF184" s="363"/>
      <c r="ADG184" s="363"/>
      <c r="ADH184" s="363"/>
      <c r="ADI184" s="363"/>
      <c r="ADJ184" s="363"/>
      <c r="ADK184" s="363"/>
      <c r="ADL184" s="363"/>
      <c r="ADM184" s="363"/>
      <c r="ADN184" s="363"/>
      <c r="ADO184" s="363"/>
      <c r="ADP184" s="363"/>
      <c r="ADQ184" s="363"/>
      <c r="ADR184" s="363"/>
      <c r="ADS184" s="363"/>
      <c r="ADT184" s="363"/>
      <c r="ADU184" s="363"/>
      <c r="ADV184" s="363"/>
      <c r="ADW184" s="363"/>
      <c r="ADX184" s="363"/>
      <c r="ADY184" s="363"/>
      <c r="ADZ184" s="363"/>
      <c r="AEA184" s="363"/>
      <c r="AEB184" s="363"/>
      <c r="AEC184" s="363"/>
      <c r="AED184" s="363"/>
      <c r="AEE184" s="363"/>
      <c r="AEF184" s="363"/>
      <c r="AEG184" s="363"/>
      <c r="AEH184" s="363"/>
      <c r="AEI184" s="363"/>
      <c r="AEJ184" s="363"/>
      <c r="AEK184" s="363"/>
      <c r="AEL184" s="363"/>
      <c r="AEM184" s="363"/>
      <c r="AEN184" s="363"/>
      <c r="AEO184" s="363"/>
      <c r="AEP184" s="363"/>
      <c r="AEQ184" s="363"/>
      <c r="AER184" s="363"/>
      <c r="AES184" s="363"/>
      <c r="AET184" s="363"/>
      <c r="AEU184" s="363"/>
      <c r="AEV184" s="363"/>
      <c r="AEW184" s="363"/>
      <c r="AEX184" s="363"/>
      <c r="AEY184" s="363"/>
      <c r="AEZ184" s="363"/>
      <c r="AFA184" s="363"/>
      <c r="AFB184" s="363"/>
      <c r="AFC184" s="363"/>
      <c r="AFD184" s="363"/>
      <c r="AFE184" s="363"/>
      <c r="AFF184" s="363"/>
      <c r="AFG184" s="363"/>
      <c r="AFH184" s="363"/>
      <c r="AFI184" s="363"/>
      <c r="AFJ184" s="363"/>
      <c r="AFK184" s="363"/>
      <c r="AFL184" s="363"/>
      <c r="AFM184" s="363"/>
      <c r="AFN184" s="363"/>
      <c r="AFO184" s="363"/>
      <c r="AFP184" s="363"/>
      <c r="AFQ184" s="363"/>
      <c r="AFR184" s="363"/>
      <c r="AFS184" s="363"/>
      <c r="AFT184" s="363"/>
      <c r="AFU184" s="363"/>
      <c r="AFV184" s="363"/>
      <c r="AFW184" s="363"/>
      <c r="AFX184" s="363"/>
      <c r="AFY184" s="363"/>
      <c r="AFZ184" s="363"/>
      <c r="AGA184" s="363"/>
      <c r="AGB184" s="363"/>
      <c r="AGC184" s="363"/>
      <c r="AGD184" s="363"/>
      <c r="AGE184" s="363"/>
      <c r="AGF184" s="363"/>
      <c r="AGG184" s="363"/>
      <c r="AGH184" s="363"/>
      <c r="AGI184" s="363"/>
      <c r="AGJ184" s="363"/>
      <c r="AGK184" s="363"/>
      <c r="AGL184" s="363"/>
      <c r="AGM184" s="363"/>
      <c r="AGN184" s="363"/>
      <c r="AGO184" s="363"/>
      <c r="AGP184" s="363"/>
      <c r="AGQ184" s="363"/>
      <c r="AGR184" s="363"/>
      <c r="AGS184" s="363"/>
      <c r="AGT184" s="363"/>
      <c r="AGU184" s="363"/>
      <c r="AGV184" s="363"/>
      <c r="AGW184" s="363"/>
      <c r="AGX184" s="363"/>
      <c r="AGY184" s="363"/>
      <c r="AGZ184" s="363"/>
      <c r="AHA184" s="363"/>
      <c r="AHB184" s="363"/>
      <c r="AHC184" s="363"/>
      <c r="AHD184" s="363"/>
      <c r="AHE184" s="363"/>
      <c r="AHF184" s="363"/>
      <c r="AHG184" s="363"/>
      <c r="AHH184" s="363"/>
      <c r="AHI184" s="363"/>
      <c r="AHJ184" s="363"/>
      <c r="AHK184" s="363"/>
      <c r="AHL184" s="363"/>
      <c r="AHM184" s="363"/>
      <c r="AHN184" s="363"/>
      <c r="AHO184" s="363"/>
      <c r="AHP184" s="363"/>
      <c r="AHQ184" s="363"/>
      <c r="AHR184" s="363"/>
      <c r="AHS184" s="363"/>
      <c r="AHT184" s="363"/>
      <c r="AHU184" s="363"/>
      <c r="AHV184" s="363"/>
      <c r="AHW184" s="363"/>
      <c r="AHX184" s="363"/>
      <c r="AHY184" s="363"/>
      <c r="AHZ184" s="363"/>
      <c r="AIA184" s="363"/>
      <c r="AIB184" s="363"/>
      <c r="AIC184" s="363"/>
      <c r="AID184" s="363"/>
      <c r="AIE184" s="363"/>
      <c r="AIF184" s="363"/>
      <c r="AIG184" s="363"/>
      <c r="AIH184" s="363"/>
      <c r="AII184" s="363"/>
      <c r="AIJ184" s="363"/>
      <c r="AIK184" s="363"/>
      <c r="AIL184" s="363"/>
      <c r="AIM184" s="363"/>
      <c r="AIN184" s="363"/>
      <c r="AIO184" s="363"/>
      <c r="AIP184" s="363"/>
      <c r="AIQ184" s="363"/>
      <c r="AIR184" s="363"/>
      <c r="AIS184" s="363"/>
      <c r="AIT184" s="363"/>
      <c r="AIU184" s="363"/>
      <c r="AIV184" s="363"/>
      <c r="AIW184" s="363"/>
      <c r="AIX184" s="363"/>
      <c r="AIY184" s="363"/>
      <c r="AIZ184" s="363"/>
      <c r="AJA184" s="363"/>
      <c r="AJB184" s="363"/>
      <c r="AJC184" s="363"/>
      <c r="AJD184" s="363"/>
      <c r="AJE184" s="363"/>
      <c r="AJF184" s="363"/>
      <c r="AJG184" s="363"/>
      <c r="AJH184" s="363"/>
      <c r="AJI184" s="363"/>
      <c r="AJJ184" s="363"/>
      <c r="AJK184" s="363"/>
      <c r="AJL184" s="363"/>
      <c r="AJM184" s="363"/>
      <c r="AJN184" s="363"/>
      <c r="AJO184" s="363"/>
      <c r="AJP184" s="363"/>
      <c r="AJQ184" s="363"/>
      <c r="AJR184" s="363"/>
      <c r="AJS184" s="363"/>
      <c r="AJT184" s="363"/>
      <c r="AJU184" s="363"/>
      <c r="AJV184" s="363"/>
      <c r="AJW184" s="363"/>
      <c r="AJX184" s="363"/>
      <c r="AJY184" s="363"/>
      <c r="AJZ184" s="363"/>
      <c r="AKA184" s="363"/>
      <c r="AKB184" s="363"/>
      <c r="AKC184" s="363"/>
      <c r="AKD184" s="363"/>
      <c r="AKE184" s="363"/>
      <c r="AKF184" s="363"/>
      <c r="AKG184" s="363"/>
      <c r="AKH184" s="363"/>
      <c r="AKI184" s="363"/>
      <c r="AKJ184" s="363"/>
      <c r="AKK184" s="363"/>
      <c r="AKL184" s="363"/>
      <c r="AKM184" s="363"/>
      <c r="AKN184" s="363"/>
      <c r="AKO184" s="363"/>
      <c r="AKP184" s="363"/>
      <c r="AKQ184" s="363"/>
      <c r="AKR184" s="363"/>
      <c r="AKS184" s="363"/>
      <c r="AKT184" s="363"/>
      <c r="AKU184" s="363"/>
      <c r="AKV184" s="363"/>
      <c r="AKW184" s="363"/>
      <c r="AKX184" s="363"/>
      <c r="AKY184" s="363"/>
      <c r="AKZ184" s="363"/>
      <c r="ALA184" s="363"/>
      <c r="ALB184" s="363"/>
      <c r="ALC184" s="363"/>
      <c r="ALD184" s="363"/>
      <c r="ALE184" s="363"/>
      <c r="ALF184" s="363"/>
      <c r="ALG184" s="363"/>
      <c r="ALH184" s="363"/>
      <c r="ALI184" s="363"/>
      <c r="ALJ184" s="363"/>
      <c r="ALK184" s="363"/>
      <c r="ALL184" s="363"/>
      <c r="ALM184" s="363"/>
      <c r="ALN184" s="363"/>
      <c r="ALO184" s="363"/>
      <c r="ALP184" s="363"/>
      <c r="ALQ184" s="363"/>
      <c r="ALR184" s="363"/>
      <c r="ALS184" s="363"/>
      <c r="ALT184" s="363"/>
      <c r="ALU184" s="363"/>
      <c r="ALV184" s="363"/>
      <c r="ALW184" s="363"/>
      <c r="ALX184" s="363"/>
      <c r="ALY184" s="363"/>
      <c r="ALZ184" s="363"/>
      <c r="AMA184" s="363"/>
      <c r="AMB184" s="363"/>
      <c r="AMC184" s="363"/>
      <c r="AMD184" s="363"/>
      <c r="AME184" s="363"/>
      <c r="AMF184" s="363"/>
      <c r="AMG184" s="363"/>
      <c r="AMH184" s="363"/>
      <c r="AMI184" s="363"/>
      <c r="AMJ184" s="363"/>
      <c r="AMK184" s="363"/>
      <c r="AML184" s="363"/>
      <c r="AMM184" s="363"/>
      <c r="AMT184" s="363"/>
      <c r="AMU184" s="363"/>
      <c r="AMV184" s="363"/>
      <c r="AMW184" s="363"/>
      <c r="AMX184" s="363"/>
      <c r="AMY184" s="363"/>
      <c r="AMZ184" s="363"/>
      <c r="ANA184" s="363"/>
      <c r="ANB184" s="363"/>
      <c r="ANC184" s="363"/>
      <c r="AND184" s="363"/>
      <c r="ANE184" s="363"/>
      <c r="ANF184" s="363"/>
      <c r="ANG184" s="363"/>
      <c r="ANH184" s="363"/>
      <c r="ANI184" s="363"/>
      <c r="ANJ184" s="363"/>
      <c r="ANK184" s="363"/>
      <c r="ANL184" s="363"/>
      <c r="ANM184" s="363"/>
      <c r="ANN184" s="363"/>
      <c r="ANO184" s="363"/>
      <c r="ANP184" s="363"/>
      <c r="ANQ184" s="363"/>
      <c r="ANR184" s="363"/>
      <c r="ANS184" s="363"/>
      <c r="ANT184" s="363"/>
      <c r="ANU184" s="363"/>
      <c r="ANV184" s="363"/>
      <c r="ANW184" s="363"/>
      <c r="ANX184" s="363"/>
      <c r="ANY184" s="363"/>
      <c r="ANZ184" s="363"/>
      <c r="AOA184" s="363"/>
      <c r="AOB184" s="363"/>
      <c r="AOC184" s="363"/>
      <c r="AOD184" s="363"/>
      <c r="AOE184" s="363"/>
      <c r="AOF184" s="363"/>
      <c r="AOG184" s="363"/>
      <c r="AOH184" s="363"/>
      <c r="AOI184" s="363"/>
      <c r="AOJ184" s="363"/>
      <c r="AOK184" s="363"/>
      <c r="AOL184" s="363"/>
      <c r="AOM184" s="363"/>
      <c r="AON184" s="363"/>
      <c r="AOO184" s="363"/>
      <c r="AOP184" s="363"/>
      <c r="AOQ184" s="363"/>
      <c r="AOR184" s="363"/>
      <c r="AOS184" s="363"/>
      <c r="AOT184" s="363"/>
      <c r="AOU184" s="363"/>
      <c r="AOV184" s="363"/>
      <c r="AOW184" s="363"/>
      <c r="AOX184" s="363"/>
      <c r="AOY184" s="363"/>
      <c r="AOZ184" s="363"/>
      <c r="APA184" s="363"/>
      <c r="APB184" s="363"/>
      <c r="APC184" s="363"/>
      <c r="APD184" s="363"/>
      <c r="APE184" s="363"/>
      <c r="APF184" s="363"/>
      <c r="APG184" s="363"/>
      <c r="APH184" s="363"/>
      <c r="API184" s="363"/>
      <c r="APJ184" s="363"/>
      <c r="APK184" s="363"/>
      <c r="APL184" s="363"/>
      <c r="APM184" s="363"/>
      <c r="APN184" s="363"/>
      <c r="APO184" s="363"/>
      <c r="APP184" s="363"/>
      <c r="APQ184" s="363"/>
      <c r="APR184" s="363"/>
      <c r="APS184" s="363"/>
      <c r="APT184" s="363"/>
      <c r="APU184" s="363"/>
      <c r="APV184" s="363"/>
      <c r="APW184" s="363"/>
      <c r="APX184" s="363"/>
      <c r="APY184" s="363"/>
      <c r="APZ184" s="363"/>
      <c r="AQA184" s="363"/>
      <c r="AQB184" s="363"/>
      <c r="AQC184" s="363"/>
      <c r="AQD184" s="363"/>
      <c r="AQE184" s="363"/>
      <c r="AQF184" s="363"/>
      <c r="AQG184" s="363"/>
      <c r="AQH184" s="363"/>
      <c r="AQI184" s="363"/>
      <c r="AQJ184" s="363"/>
      <c r="AQK184" s="363"/>
      <c r="AQL184" s="363"/>
      <c r="AQM184" s="363"/>
      <c r="AQN184" s="363"/>
      <c r="AQO184" s="363"/>
      <c r="AQP184" s="363"/>
      <c r="AQQ184" s="363"/>
      <c r="AQR184" s="363"/>
      <c r="AQS184" s="363"/>
      <c r="AQT184" s="363"/>
      <c r="AQU184" s="363"/>
      <c r="AQV184" s="363"/>
      <c r="AQW184" s="363"/>
      <c r="AQX184" s="363"/>
      <c r="AQY184" s="363"/>
      <c r="AQZ184" s="363"/>
      <c r="ARA184" s="363"/>
      <c r="ARB184" s="363"/>
      <c r="ARC184" s="363"/>
      <c r="ARD184" s="363"/>
      <c r="ARE184" s="363"/>
      <c r="ARF184" s="363"/>
      <c r="ARG184" s="363"/>
      <c r="ARH184" s="363"/>
      <c r="ARI184" s="363"/>
      <c r="ARJ184" s="363"/>
      <c r="ARK184" s="363"/>
      <c r="ARL184" s="363"/>
      <c r="ARM184" s="363"/>
      <c r="ARN184" s="363"/>
      <c r="ARO184" s="363"/>
      <c r="ARP184" s="363"/>
      <c r="ARQ184" s="363"/>
      <c r="ARR184" s="363"/>
      <c r="ARS184" s="363"/>
      <c r="ART184" s="363"/>
      <c r="ARU184" s="363"/>
      <c r="ARV184" s="363"/>
      <c r="ARW184" s="363"/>
      <c r="ARX184" s="363"/>
      <c r="ARY184" s="363"/>
      <c r="ARZ184" s="363"/>
      <c r="ASA184" s="363"/>
      <c r="ASB184" s="363"/>
      <c r="ASC184" s="363"/>
      <c r="ASD184" s="363"/>
      <c r="ASE184" s="363"/>
      <c r="ASF184" s="363"/>
      <c r="ASG184" s="363"/>
      <c r="ASH184" s="363"/>
      <c r="ASI184" s="363"/>
      <c r="ASJ184" s="363"/>
      <c r="ASK184" s="363"/>
      <c r="ASL184" s="363"/>
      <c r="ASM184" s="363"/>
      <c r="ASN184" s="363"/>
      <c r="ASO184" s="363"/>
      <c r="ASP184" s="363"/>
      <c r="ASQ184" s="363"/>
      <c r="ASR184" s="363"/>
      <c r="ASS184" s="363"/>
      <c r="AST184" s="363"/>
      <c r="ASU184" s="363"/>
      <c r="ASV184" s="363"/>
      <c r="ASW184" s="363"/>
      <c r="ASX184" s="363"/>
      <c r="ASY184" s="363"/>
      <c r="ASZ184" s="363"/>
      <c r="ATA184" s="363"/>
      <c r="ATB184" s="363"/>
      <c r="ATC184" s="363"/>
      <c r="ATD184" s="363"/>
      <c r="ATE184" s="363"/>
      <c r="ATF184" s="363"/>
      <c r="ATG184" s="363"/>
      <c r="ATH184" s="363"/>
      <c r="ATI184" s="363"/>
      <c r="ATJ184" s="363"/>
      <c r="ATK184" s="363"/>
      <c r="ATL184" s="363"/>
      <c r="ATM184" s="363"/>
      <c r="ATN184" s="363"/>
      <c r="ATO184" s="363"/>
      <c r="ATP184" s="363"/>
      <c r="ATQ184" s="363"/>
      <c r="ATR184" s="363"/>
      <c r="ATS184" s="363"/>
      <c r="ATT184" s="363"/>
      <c r="ATU184" s="363"/>
      <c r="ATV184" s="363"/>
      <c r="ATW184" s="363"/>
      <c r="ATX184" s="363"/>
      <c r="ATY184" s="363"/>
      <c r="ATZ184" s="363"/>
      <c r="AUA184" s="363"/>
      <c r="AUB184" s="363"/>
      <c r="AUC184" s="363"/>
      <c r="AUD184" s="363"/>
      <c r="AUE184" s="363"/>
      <c r="AUF184" s="363"/>
      <c r="AUG184" s="363"/>
      <c r="AUH184" s="363"/>
      <c r="AUI184" s="363"/>
      <c r="AUJ184" s="363"/>
      <c r="AUK184" s="363"/>
      <c r="AUL184" s="363"/>
      <c r="AUM184" s="363"/>
      <c r="AUN184" s="363"/>
      <c r="AUO184" s="363"/>
      <c r="AUP184" s="363"/>
      <c r="AUQ184" s="363"/>
      <c r="AUR184" s="363"/>
      <c r="AUS184" s="363"/>
      <c r="AUT184" s="363"/>
      <c r="AUU184" s="363"/>
      <c r="AUV184" s="363"/>
      <c r="AUW184" s="363"/>
      <c r="AUX184" s="363"/>
      <c r="AUY184" s="363"/>
      <c r="AUZ184" s="363"/>
      <c r="AVA184" s="363"/>
      <c r="AVB184" s="363"/>
      <c r="AVC184" s="363"/>
      <c r="AVD184" s="363"/>
      <c r="AVE184" s="363"/>
      <c r="AVF184" s="363"/>
      <c r="AVG184" s="363"/>
      <c r="AVH184" s="363"/>
      <c r="AVI184" s="363"/>
      <c r="AVJ184" s="363"/>
      <c r="AVK184" s="363"/>
      <c r="AVL184" s="363"/>
      <c r="AVM184" s="363"/>
      <c r="AVN184" s="363"/>
      <c r="AVO184" s="363"/>
      <c r="AVP184" s="363"/>
      <c r="AVQ184" s="363"/>
      <c r="AVR184" s="363"/>
      <c r="AVS184" s="363"/>
      <c r="AVT184" s="363"/>
      <c r="AVU184" s="363"/>
      <c r="AVV184" s="363"/>
      <c r="AVW184" s="363"/>
      <c r="AVX184" s="363"/>
      <c r="AVY184" s="363"/>
      <c r="AVZ184" s="363"/>
      <c r="AWA184" s="363"/>
      <c r="AWB184" s="363"/>
      <c r="AWC184" s="363"/>
      <c r="AWD184" s="363"/>
      <c r="AWE184" s="363"/>
      <c r="AWF184" s="363"/>
      <c r="AWG184" s="363"/>
      <c r="AWH184" s="363"/>
      <c r="AWI184" s="363"/>
      <c r="AWP184" s="363"/>
      <c r="AWQ184" s="363"/>
      <c r="AWR184" s="363"/>
      <c r="AWS184" s="363"/>
      <c r="AWT184" s="363"/>
      <c r="AWU184" s="363"/>
      <c r="AWV184" s="363"/>
      <c r="AWW184" s="363"/>
      <c r="AWX184" s="363"/>
      <c r="AWY184" s="363"/>
      <c r="AWZ184" s="363"/>
      <c r="AXA184" s="363"/>
      <c r="AXB184" s="363"/>
      <c r="AXC184" s="363"/>
      <c r="AXD184" s="363"/>
      <c r="AXE184" s="363"/>
      <c r="AXF184" s="363"/>
      <c r="AXG184" s="363"/>
      <c r="AXH184" s="363"/>
      <c r="AXI184" s="363"/>
      <c r="AXJ184" s="363"/>
      <c r="AXK184" s="363"/>
      <c r="AXL184" s="363"/>
      <c r="AXM184" s="363"/>
      <c r="AXN184" s="363"/>
      <c r="AXO184" s="363"/>
      <c r="AXP184" s="363"/>
      <c r="AXQ184" s="363"/>
      <c r="AXR184" s="363"/>
      <c r="AXS184" s="363"/>
      <c r="AXT184" s="363"/>
      <c r="AXU184" s="363"/>
      <c r="AXV184" s="363"/>
      <c r="AXW184" s="363"/>
      <c r="AXX184" s="363"/>
      <c r="AXY184" s="363"/>
      <c r="AXZ184" s="363"/>
      <c r="AYA184" s="363"/>
      <c r="AYB184" s="363"/>
      <c r="AYC184" s="363"/>
      <c r="AYD184" s="363"/>
      <c r="AYE184" s="363"/>
      <c r="AYF184" s="363"/>
      <c r="AYG184" s="363"/>
      <c r="AYH184" s="363"/>
      <c r="AYI184" s="363"/>
      <c r="AYJ184" s="363"/>
      <c r="AYK184" s="363"/>
      <c r="AYL184" s="363"/>
      <c r="AYM184" s="363"/>
      <c r="AYN184" s="363"/>
      <c r="AYO184" s="363"/>
      <c r="AYP184" s="363"/>
      <c r="AYQ184" s="363"/>
      <c r="AYR184" s="363"/>
      <c r="AYS184" s="363"/>
      <c r="AYT184" s="363"/>
      <c r="AYU184" s="363"/>
      <c r="AYV184" s="363"/>
      <c r="AYW184" s="363"/>
      <c r="AYX184" s="363"/>
      <c r="AYY184" s="363"/>
      <c r="AYZ184" s="363"/>
      <c r="AZA184" s="363"/>
      <c r="AZB184" s="363"/>
      <c r="AZC184" s="363"/>
      <c r="AZD184" s="363"/>
      <c r="AZE184" s="363"/>
      <c r="AZF184" s="363"/>
      <c r="AZG184" s="363"/>
      <c r="AZH184" s="363"/>
      <c r="AZI184" s="363"/>
      <c r="AZJ184" s="363"/>
      <c r="AZK184" s="363"/>
      <c r="AZL184" s="363"/>
      <c r="AZM184" s="363"/>
      <c r="AZN184" s="363"/>
      <c r="AZO184" s="363"/>
      <c r="AZP184" s="363"/>
      <c r="AZQ184" s="363"/>
      <c r="AZR184" s="363"/>
      <c r="AZS184" s="363"/>
      <c r="AZT184" s="363"/>
      <c r="AZU184" s="363"/>
      <c r="AZV184" s="363"/>
      <c r="AZW184" s="363"/>
      <c r="AZX184" s="363"/>
      <c r="AZY184" s="363"/>
      <c r="AZZ184" s="363"/>
      <c r="BAA184" s="363"/>
      <c r="BAB184" s="363"/>
      <c r="BAC184" s="363"/>
      <c r="BAD184" s="363"/>
      <c r="BAE184" s="363"/>
      <c r="BAF184" s="363"/>
      <c r="BAG184" s="363"/>
      <c r="BAH184" s="363"/>
      <c r="BAI184" s="363"/>
      <c r="BAJ184" s="363"/>
      <c r="BAK184" s="363"/>
      <c r="BAL184" s="363"/>
      <c r="BAM184" s="363"/>
      <c r="BAN184" s="363"/>
      <c r="BAO184" s="363"/>
      <c r="BAP184" s="363"/>
      <c r="BAQ184" s="363"/>
      <c r="BAR184" s="363"/>
      <c r="BAS184" s="363"/>
      <c r="BAT184" s="363"/>
      <c r="BAU184" s="363"/>
      <c r="BAV184" s="363"/>
      <c r="BAW184" s="363"/>
      <c r="BAX184" s="363"/>
      <c r="BAY184" s="363"/>
      <c r="BAZ184" s="363"/>
      <c r="BBA184" s="363"/>
      <c r="BBB184" s="363"/>
      <c r="BBC184" s="363"/>
      <c r="BBD184" s="363"/>
      <c r="BBE184" s="363"/>
      <c r="BBF184" s="363"/>
      <c r="BBG184" s="363"/>
      <c r="BBH184" s="363"/>
      <c r="BBI184" s="363"/>
      <c r="BBJ184" s="363"/>
      <c r="BBK184" s="363"/>
      <c r="BBL184" s="363"/>
      <c r="BBM184" s="363"/>
      <c r="BBN184" s="363"/>
      <c r="BBO184" s="363"/>
      <c r="BBP184" s="363"/>
      <c r="BBQ184" s="363"/>
      <c r="BBR184" s="363"/>
      <c r="BBS184" s="363"/>
      <c r="BBT184" s="363"/>
      <c r="BBU184" s="363"/>
      <c r="BBV184" s="363"/>
      <c r="BBW184" s="363"/>
      <c r="BBX184" s="363"/>
      <c r="BBY184" s="363"/>
      <c r="BBZ184" s="363"/>
      <c r="BCA184" s="363"/>
      <c r="BCB184" s="363"/>
      <c r="BCC184" s="363"/>
      <c r="BCD184" s="363"/>
      <c r="BCE184" s="363"/>
      <c r="BCF184" s="363"/>
      <c r="BCG184" s="363"/>
      <c r="BCH184" s="363"/>
      <c r="BCI184" s="363"/>
      <c r="BCJ184" s="363"/>
      <c r="BCK184" s="363"/>
      <c r="BCL184" s="363"/>
      <c r="BCM184" s="363"/>
      <c r="BCN184" s="363"/>
      <c r="BCO184" s="363"/>
      <c r="BCP184" s="363"/>
      <c r="BCQ184" s="363"/>
      <c r="BCR184" s="363"/>
      <c r="BCS184" s="363"/>
      <c r="BCT184" s="363"/>
      <c r="BCU184" s="363"/>
      <c r="BCV184" s="363"/>
      <c r="BCW184" s="363"/>
      <c r="BCX184" s="363"/>
      <c r="BCY184" s="363"/>
      <c r="BCZ184" s="363"/>
      <c r="BDA184" s="363"/>
      <c r="BDB184" s="363"/>
      <c r="BDC184" s="363"/>
      <c r="BDD184" s="363"/>
      <c r="BDE184" s="363"/>
      <c r="BDF184" s="363"/>
      <c r="BDG184" s="363"/>
      <c r="BDH184" s="363"/>
      <c r="BDI184" s="363"/>
      <c r="BDJ184" s="363"/>
      <c r="BDK184" s="363"/>
      <c r="BDL184" s="363"/>
      <c r="BDM184" s="363"/>
      <c r="BDN184" s="363"/>
      <c r="BDO184" s="363"/>
      <c r="BDP184" s="363"/>
      <c r="BDQ184" s="363"/>
      <c r="BDR184" s="363"/>
      <c r="BDS184" s="363"/>
      <c r="BDT184" s="363"/>
      <c r="BDU184" s="363"/>
      <c r="BDV184" s="363"/>
      <c r="BDW184" s="363"/>
      <c r="BDX184" s="363"/>
      <c r="BDY184" s="363"/>
      <c r="BDZ184" s="363"/>
      <c r="BEA184" s="363"/>
      <c r="BEB184" s="363"/>
      <c r="BEC184" s="363"/>
      <c r="BED184" s="363"/>
      <c r="BEE184" s="363"/>
      <c r="BEF184" s="363"/>
      <c r="BEG184" s="363"/>
      <c r="BEH184" s="363"/>
      <c r="BEI184" s="363"/>
      <c r="BEJ184" s="363"/>
      <c r="BEK184" s="363"/>
      <c r="BEL184" s="363"/>
      <c r="BEM184" s="363"/>
      <c r="BEN184" s="363"/>
      <c r="BEO184" s="363"/>
      <c r="BEP184" s="363"/>
      <c r="BEQ184" s="363"/>
      <c r="BER184" s="363"/>
      <c r="BES184" s="363"/>
      <c r="BET184" s="363"/>
      <c r="BEU184" s="363"/>
      <c r="BEV184" s="363"/>
      <c r="BEW184" s="363"/>
      <c r="BEX184" s="363"/>
      <c r="BEY184" s="363"/>
      <c r="BEZ184" s="363"/>
      <c r="BFA184" s="363"/>
      <c r="BFB184" s="363"/>
      <c r="BFC184" s="363"/>
      <c r="BFD184" s="363"/>
      <c r="BFE184" s="363"/>
      <c r="BFF184" s="363"/>
      <c r="BFG184" s="363"/>
      <c r="BFH184" s="363"/>
      <c r="BFI184" s="363"/>
      <c r="BFJ184" s="363"/>
      <c r="BFK184" s="363"/>
      <c r="BFL184" s="363"/>
      <c r="BFM184" s="363"/>
      <c r="BFN184" s="363"/>
      <c r="BFO184" s="363"/>
      <c r="BFP184" s="363"/>
      <c r="BFQ184" s="363"/>
      <c r="BFR184" s="363"/>
      <c r="BFS184" s="363"/>
      <c r="BFT184" s="363"/>
      <c r="BFU184" s="363"/>
      <c r="BFV184" s="363"/>
      <c r="BFW184" s="363"/>
      <c r="BFX184" s="363"/>
      <c r="BFY184" s="363"/>
      <c r="BFZ184" s="363"/>
      <c r="BGA184" s="363"/>
      <c r="BGB184" s="363"/>
      <c r="BGC184" s="363"/>
      <c r="BGD184" s="363"/>
      <c r="BGE184" s="363"/>
      <c r="BGL184" s="363"/>
      <c r="BGM184" s="363"/>
      <c r="BGN184" s="363"/>
      <c r="BGO184" s="363"/>
      <c r="BGP184" s="363"/>
      <c r="BGQ184" s="363"/>
      <c r="BGR184" s="363"/>
      <c r="BGS184" s="363"/>
      <c r="BGT184" s="363"/>
      <c r="BGU184" s="363"/>
      <c r="BGV184" s="363"/>
      <c r="BGW184" s="363"/>
      <c r="BGX184" s="363"/>
      <c r="BGY184" s="363"/>
      <c r="BGZ184" s="363"/>
      <c r="BHA184" s="363"/>
      <c r="BHB184" s="363"/>
      <c r="BHC184" s="363"/>
      <c r="BHD184" s="363"/>
      <c r="BHE184" s="363"/>
      <c r="BHF184" s="363"/>
      <c r="BHG184" s="363"/>
      <c r="BHH184" s="363"/>
      <c r="BHI184" s="363"/>
      <c r="BHJ184" s="363"/>
      <c r="BHK184" s="363"/>
      <c r="BHL184" s="363"/>
      <c r="BHM184" s="363"/>
      <c r="BHN184" s="363"/>
      <c r="BHO184" s="363"/>
      <c r="BHP184" s="363"/>
      <c r="BHQ184" s="363"/>
      <c r="BHR184" s="363"/>
      <c r="BHS184" s="363"/>
      <c r="BHT184" s="363"/>
      <c r="BHU184" s="363"/>
      <c r="BHV184" s="363"/>
      <c r="BHW184" s="363"/>
      <c r="BHX184" s="363"/>
      <c r="BHY184" s="363"/>
      <c r="BHZ184" s="363"/>
      <c r="BIA184" s="363"/>
      <c r="BIB184" s="363"/>
      <c r="BIC184" s="363"/>
      <c r="BID184" s="363"/>
      <c r="BIE184" s="363"/>
      <c r="BIF184" s="363"/>
      <c r="BIG184" s="363"/>
      <c r="BIH184" s="363"/>
      <c r="BII184" s="363"/>
      <c r="BIJ184" s="363"/>
      <c r="BIK184" s="363"/>
      <c r="BIL184" s="363"/>
      <c r="BIM184" s="363"/>
      <c r="BIN184" s="363"/>
      <c r="BIO184" s="363"/>
      <c r="BIP184" s="363"/>
      <c r="BIQ184" s="363"/>
      <c r="BIR184" s="363"/>
      <c r="BIS184" s="363"/>
      <c r="BIT184" s="363"/>
      <c r="BIU184" s="363"/>
      <c r="BIV184" s="363"/>
      <c r="BIW184" s="363"/>
      <c r="BIX184" s="363"/>
      <c r="BIY184" s="363"/>
      <c r="BIZ184" s="363"/>
      <c r="BJA184" s="363"/>
      <c r="BJB184" s="363"/>
      <c r="BJC184" s="363"/>
      <c r="BJD184" s="363"/>
      <c r="BJE184" s="363"/>
      <c r="BJF184" s="363"/>
      <c r="BJG184" s="363"/>
      <c r="BJH184" s="363"/>
      <c r="BJI184" s="363"/>
      <c r="BJJ184" s="363"/>
      <c r="BJK184" s="363"/>
      <c r="BJL184" s="363"/>
      <c r="BJM184" s="363"/>
      <c r="BJN184" s="363"/>
      <c r="BJO184" s="363"/>
      <c r="BJP184" s="363"/>
      <c r="BJQ184" s="363"/>
      <c r="BJR184" s="363"/>
      <c r="BJS184" s="363"/>
      <c r="BJT184" s="363"/>
      <c r="BJU184" s="363"/>
      <c r="BJV184" s="363"/>
      <c r="BJW184" s="363"/>
      <c r="BJX184" s="363"/>
      <c r="BJY184" s="363"/>
      <c r="BJZ184" s="363"/>
      <c r="BKA184" s="363"/>
      <c r="BKB184" s="363"/>
      <c r="BKC184" s="363"/>
      <c r="BKD184" s="363"/>
      <c r="BKE184" s="363"/>
      <c r="BKF184" s="363"/>
      <c r="BKG184" s="363"/>
      <c r="BKH184" s="363"/>
      <c r="BKI184" s="363"/>
      <c r="BKJ184" s="363"/>
      <c r="BKK184" s="363"/>
      <c r="BKL184" s="363"/>
      <c r="BKM184" s="363"/>
      <c r="BKN184" s="363"/>
      <c r="BKO184" s="363"/>
      <c r="BKP184" s="363"/>
      <c r="BKQ184" s="363"/>
      <c r="BKR184" s="363"/>
      <c r="BKS184" s="363"/>
      <c r="BKT184" s="363"/>
      <c r="BKU184" s="363"/>
      <c r="BKV184" s="363"/>
      <c r="BKW184" s="363"/>
      <c r="BKX184" s="363"/>
      <c r="BKY184" s="363"/>
      <c r="BKZ184" s="363"/>
      <c r="BLA184" s="363"/>
      <c r="BLB184" s="363"/>
      <c r="BLC184" s="363"/>
      <c r="BLD184" s="363"/>
      <c r="BLE184" s="363"/>
      <c r="BLF184" s="363"/>
      <c r="BLG184" s="363"/>
      <c r="BLH184" s="363"/>
      <c r="BLI184" s="363"/>
      <c r="BLJ184" s="363"/>
      <c r="BLK184" s="363"/>
      <c r="BLL184" s="363"/>
      <c r="BLM184" s="363"/>
      <c r="BLN184" s="363"/>
      <c r="BLO184" s="363"/>
      <c r="BLP184" s="363"/>
      <c r="BLQ184" s="363"/>
      <c r="BLR184" s="363"/>
      <c r="BLS184" s="363"/>
      <c r="BLT184" s="363"/>
      <c r="BLU184" s="363"/>
      <c r="BLV184" s="363"/>
      <c r="BLW184" s="363"/>
      <c r="BLX184" s="363"/>
      <c r="BLY184" s="363"/>
      <c r="BLZ184" s="363"/>
      <c r="BMA184" s="363"/>
      <c r="BMB184" s="363"/>
      <c r="BMC184" s="363"/>
      <c r="BMD184" s="363"/>
      <c r="BME184" s="363"/>
      <c r="BMF184" s="363"/>
      <c r="BMG184" s="363"/>
      <c r="BMH184" s="363"/>
      <c r="BMI184" s="363"/>
      <c r="BMJ184" s="363"/>
      <c r="BMK184" s="363"/>
      <c r="BML184" s="363"/>
      <c r="BMM184" s="363"/>
      <c r="BMN184" s="363"/>
      <c r="BMO184" s="363"/>
      <c r="BMP184" s="363"/>
      <c r="BMQ184" s="363"/>
      <c r="BMR184" s="363"/>
      <c r="BMS184" s="363"/>
      <c r="BMT184" s="363"/>
      <c r="BMU184" s="363"/>
      <c r="BMV184" s="363"/>
      <c r="BMW184" s="363"/>
      <c r="BMX184" s="363"/>
      <c r="BMY184" s="363"/>
      <c r="BMZ184" s="363"/>
      <c r="BNA184" s="363"/>
      <c r="BNB184" s="363"/>
      <c r="BNC184" s="363"/>
      <c r="BND184" s="363"/>
      <c r="BNE184" s="363"/>
      <c r="BNF184" s="363"/>
      <c r="BNG184" s="363"/>
      <c r="BNH184" s="363"/>
      <c r="BNI184" s="363"/>
      <c r="BNJ184" s="363"/>
      <c r="BNK184" s="363"/>
      <c r="BNL184" s="363"/>
      <c r="BNM184" s="363"/>
      <c r="BNN184" s="363"/>
      <c r="BNO184" s="363"/>
      <c r="BNP184" s="363"/>
      <c r="BNQ184" s="363"/>
      <c r="BNR184" s="363"/>
      <c r="BNS184" s="363"/>
      <c r="BNT184" s="363"/>
      <c r="BNU184" s="363"/>
      <c r="BNV184" s="363"/>
      <c r="BNW184" s="363"/>
      <c r="BNX184" s="363"/>
      <c r="BNY184" s="363"/>
      <c r="BNZ184" s="363"/>
      <c r="BOA184" s="363"/>
      <c r="BOB184" s="363"/>
      <c r="BOC184" s="363"/>
      <c r="BOD184" s="363"/>
      <c r="BOE184" s="363"/>
      <c r="BOF184" s="363"/>
      <c r="BOG184" s="363"/>
      <c r="BOH184" s="363"/>
      <c r="BOI184" s="363"/>
      <c r="BOJ184" s="363"/>
      <c r="BOK184" s="363"/>
      <c r="BOL184" s="363"/>
      <c r="BOM184" s="363"/>
      <c r="BON184" s="363"/>
      <c r="BOO184" s="363"/>
      <c r="BOP184" s="363"/>
      <c r="BOQ184" s="363"/>
      <c r="BOR184" s="363"/>
      <c r="BOS184" s="363"/>
      <c r="BOT184" s="363"/>
      <c r="BOU184" s="363"/>
      <c r="BOV184" s="363"/>
      <c r="BOW184" s="363"/>
      <c r="BOX184" s="363"/>
      <c r="BOY184" s="363"/>
      <c r="BOZ184" s="363"/>
      <c r="BPA184" s="363"/>
      <c r="BPB184" s="363"/>
      <c r="BPC184" s="363"/>
      <c r="BPD184" s="363"/>
      <c r="BPE184" s="363"/>
      <c r="BPF184" s="363"/>
      <c r="BPG184" s="363"/>
      <c r="BPH184" s="363"/>
      <c r="BPI184" s="363"/>
      <c r="BPJ184" s="363"/>
      <c r="BPK184" s="363"/>
      <c r="BPL184" s="363"/>
      <c r="BPM184" s="363"/>
      <c r="BPN184" s="363"/>
      <c r="BPO184" s="363"/>
      <c r="BPP184" s="363"/>
      <c r="BPQ184" s="363"/>
      <c r="BPR184" s="363"/>
      <c r="BPS184" s="363"/>
      <c r="BPT184" s="363"/>
      <c r="BPU184" s="363"/>
      <c r="BPV184" s="363"/>
      <c r="BPW184" s="363"/>
      <c r="BPX184" s="363"/>
      <c r="BPY184" s="363"/>
      <c r="BPZ184" s="363"/>
      <c r="BQA184" s="363"/>
      <c r="BQH184" s="363"/>
      <c r="BQI184" s="363"/>
      <c r="BQJ184" s="363"/>
      <c r="BQK184" s="363"/>
      <c r="BQL184" s="363"/>
      <c r="BQM184" s="363"/>
      <c r="BQN184" s="363"/>
      <c r="BQO184" s="363"/>
      <c r="BQP184" s="363"/>
      <c r="BQQ184" s="363"/>
      <c r="BQR184" s="363"/>
      <c r="BQS184" s="363"/>
      <c r="BQT184" s="363"/>
      <c r="BQU184" s="363"/>
      <c r="BQV184" s="363"/>
      <c r="BQW184" s="363"/>
      <c r="BQX184" s="363"/>
      <c r="BQY184" s="363"/>
      <c r="BQZ184" s="363"/>
      <c r="BRA184" s="363"/>
      <c r="BRB184" s="363"/>
      <c r="BRC184" s="363"/>
      <c r="BRD184" s="363"/>
      <c r="BRE184" s="363"/>
      <c r="BRF184" s="363"/>
      <c r="BRG184" s="363"/>
      <c r="BRH184" s="363"/>
      <c r="BRI184" s="363"/>
      <c r="BRJ184" s="363"/>
      <c r="BRK184" s="363"/>
      <c r="BRL184" s="363"/>
      <c r="BRM184" s="363"/>
      <c r="BRN184" s="363"/>
      <c r="BRO184" s="363"/>
      <c r="BRP184" s="363"/>
      <c r="BRQ184" s="363"/>
      <c r="BRR184" s="363"/>
      <c r="BRS184" s="363"/>
      <c r="BRT184" s="363"/>
      <c r="BRU184" s="363"/>
      <c r="BRV184" s="363"/>
      <c r="BRW184" s="363"/>
      <c r="BRX184" s="363"/>
      <c r="BRY184" s="363"/>
      <c r="BRZ184" s="363"/>
      <c r="BSA184" s="363"/>
      <c r="BSB184" s="363"/>
      <c r="BSC184" s="363"/>
      <c r="BSD184" s="363"/>
      <c r="BSE184" s="363"/>
      <c r="BSF184" s="363"/>
      <c r="BSG184" s="363"/>
      <c r="BSH184" s="363"/>
      <c r="BSI184" s="363"/>
      <c r="BSJ184" s="363"/>
      <c r="BSK184" s="363"/>
      <c r="BSL184" s="363"/>
      <c r="BSM184" s="363"/>
      <c r="BSN184" s="363"/>
      <c r="BSO184" s="363"/>
      <c r="BSP184" s="363"/>
      <c r="BSQ184" s="363"/>
      <c r="BSR184" s="363"/>
      <c r="BSS184" s="363"/>
      <c r="BST184" s="363"/>
      <c r="BSU184" s="363"/>
      <c r="BSV184" s="363"/>
      <c r="BSW184" s="363"/>
      <c r="BSX184" s="363"/>
      <c r="BSY184" s="363"/>
      <c r="BSZ184" s="363"/>
      <c r="BTA184" s="363"/>
      <c r="BTB184" s="363"/>
      <c r="BTC184" s="363"/>
      <c r="BTD184" s="363"/>
      <c r="BTE184" s="363"/>
      <c r="BTF184" s="363"/>
      <c r="BTG184" s="363"/>
      <c r="BTH184" s="363"/>
      <c r="BTI184" s="363"/>
      <c r="BTJ184" s="363"/>
      <c r="BTK184" s="363"/>
      <c r="BTL184" s="363"/>
      <c r="BTM184" s="363"/>
      <c r="BTN184" s="363"/>
      <c r="BTO184" s="363"/>
      <c r="BTP184" s="363"/>
      <c r="BTQ184" s="363"/>
      <c r="BTR184" s="363"/>
      <c r="BTS184" s="363"/>
      <c r="BTT184" s="363"/>
      <c r="BTU184" s="363"/>
      <c r="BTV184" s="363"/>
      <c r="BTW184" s="363"/>
      <c r="BTX184" s="363"/>
      <c r="BTY184" s="363"/>
      <c r="BTZ184" s="363"/>
      <c r="BUA184" s="363"/>
      <c r="BUB184" s="363"/>
      <c r="BUC184" s="363"/>
      <c r="BUD184" s="363"/>
      <c r="BUE184" s="363"/>
      <c r="BUF184" s="363"/>
      <c r="BUG184" s="363"/>
      <c r="BUH184" s="363"/>
      <c r="BUI184" s="363"/>
      <c r="BUJ184" s="363"/>
      <c r="BUK184" s="363"/>
      <c r="BUL184" s="363"/>
      <c r="BUM184" s="363"/>
      <c r="BUN184" s="363"/>
      <c r="BUO184" s="363"/>
      <c r="BUP184" s="363"/>
      <c r="BUQ184" s="363"/>
      <c r="BUR184" s="363"/>
      <c r="BUS184" s="363"/>
      <c r="BUT184" s="363"/>
      <c r="BUU184" s="363"/>
      <c r="BUV184" s="363"/>
      <c r="BUW184" s="363"/>
      <c r="BUX184" s="363"/>
      <c r="BUY184" s="363"/>
      <c r="BUZ184" s="363"/>
      <c r="BVA184" s="363"/>
      <c r="BVB184" s="363"/>
      <c r="BVC184" s="363"/>
      <c r="BVD184" s="363"/>
      <c r="BVE184" s="363"/>
      <c r="BVF184" s="363"/>
      <c r="BVG184" s="363"/>
      <c r="BVH184" s="363"/>
      <c r="BVI184" s="363"/>
      <c r="BVJ184" s="363"/>
      <c r="BVK184" s="363"/>
      <c r="BVL184" s="363"/>
      <c r="BVM184" s="363"/>
      <c r="BVN184" s="363"/>
      <c r="BVO184" s="363"/>
      <c r="BVP184" s="363"/>
      <c r="BVQ184" s="363"/>
      <c r="BVR184" s="363"/>
      <c r="BVS184" s="363"/>
      <c r="BVT184" s="363"/>
      <c r="BVU184" s="363"/>
      <c r="BVV184" s="363"/>
      <c r="BVW184" s="363"/>
      <c r="BVX184" s="363"/>
      <c r="BVY184" s="363"/>
      <c r="BVZ184" s="363"/>
      <c r="BWA184" s="363"/>
      <c r="BWB184" s="363"/>
      <c r="BWC184" s="363"/>
      <c r="BWD184" s="363"/>
      <c r="BWE184" s="363"/>
      <c r="BWF184" s="363"/>
      <c r="BWG184" s="363"/>
      <c r="BWH184" s="363"/>
      <c r="BWI184" s="363"/>
      <c r="BWJ184" s="363"/>
      <c r="BWK184" s="363"/>
      <c r="BWL184" s="363"/>
      <c r="BWM184" s="363"/>
      <c r="BWN184" s="363"/>
      <c r="BWO184" s="363"/>
      <c r="BWP184" s="363"/>
      <c r="BWQ184" s="363"/>
      <c r="BWR184" s="363"/>
      <c r="BWS184" s="363"/>
      <c r="BWT184" s="363"/>
      <c r="BWU184" s="363"/>
      <c r="BWV184" s="363"/>
      <c r="BWW184" s="363"/>
      <c r="BWX184" s="363"/>
      <c r="BWY184" s="363"/>
      <c r="BWZ184" s="363"/>
      <c r="BXA184" s="363"/>
      <c r="BXB184" s="363"/>
      <c r="BXC184" s="363"/>
      <c r="BXD184" s="363"/>
      <c r="BXE184" s="363"/>
      <c r="BXF184" s="363"/>
      <c r="BXG184" s="363"/>
      <c r="BXH184" s="363"/>
      <c r="BXI184" s="363"/>
      <c r="BXJ184" s="363"/>
      <c r="BXK184" s="363"/>
      <c r="BXL184" s="363"/>
      <c r="BXM184" s="363"/>
      <c r="BXN184" s="363"/>
      <c r="BXO184" s="363"/>
      <c r="BXP184" s="363"/>
      <c r="BXQ184" s="363"/>
      <c r="BXR184" s="363"/>
      <c r="BXS184" s="363"/>
      <c r="BXT184" s="363"/>
      <c r="BXU184" s="363"/>
      <c r="BXV184" s="363"/>
      <c r="BXW184" s="363"/>
      <c r="BXX184" s="363"/>
      <c r="BXY184" s="363"/>
      <c r="BXZ184" s="363"/>
      <c r="BYA184" s="363"/>
      <c r="BYB184" s="363"/>
      <c r="BYC184" s="363"/>
      <c r="BYD184" s="363"/>
      <c r="BYE184" s="363"/>
      <c r="BYF184" s="363"/>
      <c r="BYG184" s="363"/>
      <c r="BYH184" s="363"/>
      <c r="BYI184" s="363"/>
      <c r="BYJ184" s="363"/>
      <c r="BYK184" s="363"/>
      <c r="BYL184" s="363"/>
      <c r="BYM184" s="363"/>
      <c r="BYN184" s="363"/>
      <c r="BYO184" s="363"/>
      <c r="BYP184" s="363"/>
      <c r="BYQ184" s="363"/>
      <c r="BYR184" s="363"/>
      <c r="BYS184" s="363"/>
      <c r="BYT184" s="363"/>
      <c r="BYU184" s="363"/>
      <c r="BYV184" s="363"/>
      <c r="BYW184" s="363"/>
      <c r="BYX184" s="363"/>
      <c r="BYY184" s="363"/>
      <c r="BYZ184" s="363"/>
      <c r="BZA184" s="363"/>
      <c r="BZB184" s="363"/>
      <c r="BZC184" s="363"/>
      <c r="BZD184" s="363"/>
      <c r="BZE184" s="363"/>
      <c r="BZF184" s="363"/>
      <c r="BZG184" s="363"/>
      <c r="BZH184" s="363"/>
      <c r="BZI184" s="363"/>
      <c r="BZJ184" s="363"/>
      <c r="BZK184" s="363"/>
      <c r="BZL184" s="363"/>
      <c r="BZM184" s="363"/>
      <c r="BZN184" s="363"/>
      <c r="BZO184" s="363"/>
      <c r="BZP184" s="363"/>
      <c r="BZQ184" s="363"/>
      <c r="BZR184" s="363"/>
      <c r="BZS184" s="363"/>
      <c r="BZT184" s="363"/>
      <c r="BZU184" s="363"/>
      <c r="BZV184" s="363"/>
      <c r="BZW184" s="363"/>
      <c r="CAD184" s="363"/>
      <c r="CAE184" s="363"/>
      <c r="CAF184" s="363"/>
      <c r="CAG184" s="363"/>
      <c r="CAH184" s="363"/>
      <c r="CAI184" s="363"/>
      <c r="CAJ184" s="363"/>
      <c r="CAK184" s="363"/>
      <c r="CAL184" s="363"/>
      <c r="CAM184" s="363"/>
      <c r="CAN184" s="363"/>
      <c r="CAO184" s="363"/>
      <c r="CAP184" s="363"/>
      <c r="CAQ184" s="363"/>
      <c r="CAR184" s="363"/>
      <c r="CAS184" s="363"/>
      <c r="CAT184" s="363"/>
      <c r="CAU184" s="363"/>
      <c r="CAV184" s="363"/>
      <c r="CAW184" s="363"/>
      <c r="CAX184" s="363"/>
      <c r="CAY184" s="363"/>
      <c r="CAZ184" s="363"/>
      <c r="CBA184" s="363"/>
      <c r="CBB184" s="363"/>
      <c r="CBC184" s="363"/>
      <c r="CBD184" s="363"/>
      <c r="CBE184" s="363"/>
      <c r="CBF184" s="363"/>
      <c r="CBG184" s="363"/>
      <c r="CBH184" s="363"/>
      <c r="CBI184" s="363"/>
      <c r="CBJ184" s="363"/>
      <c r="CBK184" s="363"/>
      <c r="CBL184" s="363"/>
      <c r="CBM184" s="363"/>
      <c r="CBN184" s="363"/>
      <c r="CBO184" s="363"/>
      <c r="CBP184" s="363"/>
      <c r="CBQ184" s="363"/>
      <c r="CBR184" s="363"/>
      <c r="CBS184" s="363"/>
      <c r="CBT184" s="363"/>
      <c r="CBU184" s="363"/>
      <c r="CBV184" s="363"/>
      <c r="CBW184" s="363"/>
      <c r="CBX184" s="363"/>
      <c r="CBY184" s="363"/>
      <c r="CBZ184" s="363"/>
      <c r="CCA184" s="363"/>
      <c r="CCB184" s="363"/>
      <c r="CCC184" s="363"/>
      <c r="CCD184" s="363"/>
      <c r="CCE184" s="363"/>
      <c r="CCF184" s="363"/>
      <c r="CCG184" s="363"/>
      <c r="CCH184" s="363"/>
      <c r="CCI184" s="363"/>
      <c r="CCJ184" s="363"/>
      <c r="CCK184" s="363"/>
      <c r="CCL184" s="363"/>
      <c r="CCM184" s="363"/>
      <c r="CCN184" s="363"/>
      <c r="CCO184" s="363"/>
      <c r="CCP184" s="363"/>
      <c r="CCQ184" s="363"/>
      <c r="CCR184" s="363"/>
      <c r="CCS184" s="363"/>
      <c r="CCT184" s="363"/>
      <c r="CCU184" s="363"/>
      <c r="CCV184" s="363"/>
      <c r="CCW184" s="363"/>
      <c r="CCX184" s="363"/>
      <c r="CCY184" s="363"/>
      <c r="CCZ184" s="363"/>
      <c r="CDA184" s="363"/>
      <c r="CDB184" s="363"/>
      <c r="CDC184" s="363"/>
      <c r="CDD184" s="363"/>
      <c r="CDE184" s="363"/>
      <c r="CDF184" s="363"/>
      <c r="CDG184" s="363"/>
      <c r="CDH184" s="363"/>
      <c r="CDI184" s="363"/>
      <c r="CDJ184" s="363"/>
      <c r="CDK184" s="363"/>
      <c r="CDL184" s="363"/>
      <c r="CDM184" s="363"/>
      <c r="CDN184" s="363"/>
      <c r="CDO184" s="363"/>
      <c r="CDP184" s="363"/>
      <c r="CDQ184" s="363"/>
      <c r="CDR184" s="363"/>
      <c r="CDS184" s="363"/>
      <c r="CDT184" s="363"/>
      <c r="CDU184" s="363"/>
      <c r="CDV184" s="363"/>
      <c r="CDW184" s="363"/>
      <c r="CDX184" s="363"/>
      <c r="CDY184" s="363"/>
      <c r="CDZ184" s="363"/>
      <c r="CEA184" s="363"/>
      <c r="CEB184" s="363"/>
      <c r="CEC184" s="363"/>
      <c r="CED184" s="363"/>
      <c r="CEE184" s="363"/>
      <c r="CEF184" s="363"/>
      <c r="CEG184" s="363"/>
      <c r="CEH184" s="363"/>
      <c r="CEI184" s="363"/>
      <c r="CEJ184" s="363"/>
      <c r="CEK184" s="363"/>
      <c r="CEL184" s="363"/>
      <c r="CEM184" s="363"/>
      <c r="CEN184" s="363"/>
      <c r="CEO184" s="363"/>
      <c r="CEP184" s="363"/>
      <c r="CEQ184" s="363"/>
      <c r="CER184" s="363"/>
      <c r="CES184" s="363"/>
      <c r="CET184" s="363"/>
      <c r="CEU184" s="363"/>
      <c r="CEV184" s="363"/>
      <c r="CEW184" s="363"/>
      <c r="CEX184" s="363"/>
      <c r="CEY184" s="363"/>
      <c r="CEZ184" s="363"/>
      <c r="CFA184" s="363"/>
      <c r="CFB184" s="363"/>
      <c r="CFC184" s="363"/>
      <c r="CFD184" s="363"/>
      <c r="CFE184" s="363"/>
      <c r="CFF184" s="363"/>
      <c r="CFG184" s="363"/>
      <c r="CFH184" s="363"/>
      <c r="CFI184" s="363"/>
      <c r="CFJ184" s="363"/>
      <c r="CFK184" s="363"/>
      <c r="CFL184" s="363"/>
      <c r="CFM184" s="363"/>
      <c r="CFN184" s="363"/>
      <c r="CFO184" s="363"/>
      <c r="CFP184" s="363"/>
      <c r="CFQ184" s="363"/>
      <c r="CFR184" s="363"/>
      <c r="CFS184" s="363"/>
      <c r="CFT184" s="363"/>
      <c r="CFU184" s="363"/>
      <c r="CFV184" s="363"/>
      <c r="CFW184" s="363"/>
      <c r="CFX184" s="363"/>
      <c r="CFY184" s="363"/>
      <c r="CFZ184" s="363"/>
      <c r="CGA184" s="363"/>
      <c r="CGB184" s="363"/>
      <c r="CGC184" s="363"/>
      <c r="CGD184" s="363"/>
      <c r="CGE184" s="363"/>
      <c r="CGF184" s="363"/>
      <c r="CGG184" s="363"/>
      <c r="CGH184" s="363"/>
      <c r="CGI184" s="363"/>
      <c r="CGJ184" s="363"/>
      <c r="CGK184" s="363"/>
      <c r="CGL184" s="363"/>
      <c r="CGM184" s="363"/>
      <c r="CGN184" s="363"/>
      <c r="CGO184" s="363"/>
      <c r="CGP184" s="363"/>
      <c r="CGQ184" s="363"/>
      <c r="CGR184" s="363"/>
      <c r="CGS184" s="363"/>
      <c r="CGT184" s="363"/>
      <c r="CGU184" s="363"/>
      <c r="CGV184" s="363"/>
      <c r="CGW184" s="363"/>
      <c r="CGX184" s="363"/>
      <c r="CGY184" s="363"/>
      <c r="CGZ184" s="363"/>
      <c r="CHA184" s="363"/>
      <c r="CHB184" s="363"/>
      <c r="CHC184" s="363"/>
      <c r="CHD184" s="363"/>
      <c r="CHE184" s="363"/>
      <c r="CHF184" s="363"/>
      <c r="CHG184" s="363"/>
      <c r="CHH184" s="363"/>
      <c r="CHI184" s="363"/>
      <c r="CHJ184" s="363"/>
      <c r="CHK184" s="363"/>
      <c r="CHL184" s="363"/>
      <c r="CHM184" s="363"/>
      <c r="CHN184" s="363"/>
      <c r="CHO184" s="363"/>
      <c r="CHP184" s="363"/>
      <c r="CHQ184" s="363"/>
      <c r="CHR184" s="363"/>
      <c r="CHS184" s="363"/>
      <c r="CHT184" s="363"/>
      <c r="CHU184" s="363"/>
      <c r="CHV184" s="363"/>
      <c r="CHW184" s="363"/>
      <c r="CHX184" s="363"/>
      <c r="CHY184" s="363"/>
      <c r="CHZ184" s="363"/>
      <c r="CIA184" s="363"/>
      <c r="CIB184" s="363"/>
      <c r="CIC184" s="363"/>
      <c r="CID184" s="363"/>
      <c r="CIE184" s="363"/>
      <c r="CIF184" s="363"/>
      <c r="CIG184" s="363"/>
      <c r="CIH184" s="363"/>
      <c r="CII184" s="363"/>
      <c r="CIJ184" s="363"/>
      <c r="CIK184" s="363"/>
      <c r="CIL184" s="363"/>
      <c r="CIM184" s="363"/>
      <c r="CIN184" s="363"/>
      <c r="CIO184" s="363"/>
      <c r="CIP184" s="363"/>
      <c r="CIQ184" s="363"/>
      <c r="CIR184" s="363"/>
      <c r="CIS184" s="363"/>
      <c r="CIT184" s="363"/>
      <c r="CIU184" s="363"/>
      <c r="CIV184" s="363"/>
      <c r="CIW184" s="363"/>
      <c r="CIX184" s="363"/>
      <c r="CIY184" s="363"/>
      <c r="CIZ184" s="363"/>
      <c r="CJA184" s="363"/>
      <c r="CJB184" s="363"/>
      <c r="CJC184" s="363"/>
      <c r="CJD184" s="363"/>
      <c r="CJE184" s="363"/>
      <c r="CJF184" s="363"/>
      <c r="CJG184" s="363"/>
      <c r="CJH184" s="363"/>
      <c r="CJI184" s="363"/>
      <c r="CJJ184" s="363"/>
      <c r="CJK184" s="363"/>
      <c r="CJL184" s="363"/>
      <c r="CJM184" s="363"/>
      <c r="CJN184" s="363"/>
      <c r="CJO184" s="363"/>
      <c r="CJP184" s="363"/>
      <c r="CJQ184" s="363"/>
      <c r="CJR184" s="363"/>
      <c r="CJS184" s="363"/>
      <c r="CJZ184" s="363"/>
      <c r="CKA184" s="363"/>
      <c r="CKB184" s="363"/>
      <c r="CKC184" s="363"/>
      <c r="CKD184" s="363"/>
      <c r="CKE184" s="363"/>
      <c r="CKF184" s="363"/>
      <c r="CKG184" s="363"/>
      <c r="CKH184" s="363"/>
      <c r="CKI184" s="363"/>
      <c r="CKJ184" s="363"/>
      <c r="CKK184" s="363"/>
      <c r="CKL184" s="363"/>
      <c r="CKM184" s="363"/>
      <c r="CKN184" s="363"/>
      <c r="CKO184" s="363"/>
      <c r="CKP184" s="363"/>
      <c r="CKQ184" s="363"/>
      <c r="CKR184" s="363"/>
      <c r="CKS184" s="363"/>
      <c r="CKT184" s="363"/>
      <c r="CKU184" s="363"/>
      <c r="CKV184" s="363"/>
      <c r="CKW184" s="363"/>
      <c r="CKX184" s="363"/>
      <c r="CKY184" s="363"/>
      <c r="CKZ184" s="363"/>
      <c r="CLA184" s="363"/>
      <c r="CLB184" s="363"/>
      <c r="CLC184" s="363"/>
      <c r="CLD184" s="363"/>
      <c r="CLE184" s="363"/>
      <c r="CLF184" s="363"/>
      <c r="CLG184" s="363"/>
      <c r="CLH184" s="363"/>
      <c r="CLI184" s="363"/>
      <c r="CLJ184" s="363"/>
      <c r="CLK184" s="363"/>
      <c r="CLL184" s="363"/>
      <c r="CLM184" s="363"/>
      <c r="CLN184" s="363"/>
      <c r="CLO184" s="363"/>
      <c r="CLP184" s="363"/>
      <c r="CLQ184" s="363"/>
      <c r="CLR184" s="363"/>
      <c r="CLS184" s="363"/>
      <c r="CLT184" s="363"/>
      <c r="CLU184" s="363"/>
      <c r="CLV184" s="363"/>
      <c r="CLW184" s="363"/>
      <c r="CLX184" s="363"/>
      <c r="CLY184" s="363"/>
      <c r="CLZ184" s="363"/>
      <c r="CMA184" s="363"/>
      <c r="CMB184" s="363"/>
      <c r="CMC184" s="363"/>
      <c r="CMD184" s="363"/>
      <c r="CME184" s="363"/>
      <c r="CMF184" s="363"/>
      <c r="CMG184" s="363"/>
      <c r="CMH184" s="363"/>
      <c r="CMI184" s="363"/>
      <c r="CMJ184" s="363"/>
      <c r="CMK184" s="363"/>
      <c r="CML184" s="363"/>
      <c r="CMM184" s="363"/>
      <c r="CMN184" s="363"/>
      <c r="CMO184" s="363"/>
      <c r="CMP184" s="363"/>
      <c r="CMQ184" s="363"/>
      <c r="CMR184" s="363"/>
      <c r="CMS184" s="363"/>
      <c r="CMT184" s="363"/>
      <c r="CMU184" s="363"/>
      <c r="CMV184" s="363"/>
      <c r="CMW184" s="363"/>
      <c r="CMX184" s="363"/>
      <c r="CMY184" s="363"/>
      <c r="CMZ184" s="363"/>
      <c r="CNA184" s="363"/>
      <c r="CNB184" s="363"/>
      <c r="CNC184" s="363"/>
      <c r="CND184" s="363"/>
      <c r="CNE184" s="363"/>
      <c r="CNF184" s="363"/>
      <c r="CNG184" s="363"/>
      <c r="CNH184" s="363"/>
      <c r="CNI184" s="363"/>
      <c r="CNJ184" s="363"/>
      <c r="CNK184" s="363"/>
      <c r="CNL184" s="363"/>
      <c r="CNM184" s="363"/>
      <c r="CNN184" s="363"/>
      <c r="CNO184" s="363"/>
      <c r="CNP184" s="363"/>
      <c r="CNQ184" s="363"/>
      <c r="CNR184" s="363"/>
      <c r="CNS184" s="363"/>
      <c r="CNT184" s="363"/>
      <c r="CNU184" s="363"/>
      <c r="CNV184" s="363"/>
      <c r="CNW184" s="363"/>
      <c r="CNX184" s="363"/>
      <c r="CNY184" s="363"/>
      <c r="CNZ184" s="363"/>
      <c r="COA184" s="363"/>
      <c r="COB184" s="363"/>
      <c r="COC184" s="363"/>
      <c r="COD184" s="363"/>
      <c r="COE184" s="363"/>
      <c r="COF184" s="363"/>
      <c r="COG184" s="363"/>
      <c r="COH184" s="363"/>
      <c r="COI184" s="363"/>
      <c r="COJ184" s="363"/>
      <c r="COK184" s="363"/>
      <c r="COL184" s="363"/>
      <c r="COM184" s="363"/>
      <c r="CON184" s="363"/>
      <c r="COO184" s="363"/>
      <c r="COP184" s="363"/>
      <c r="COQ184" s="363"/>
      <c r="COR184" s="363"/>
      <c r="COS184" s="363"/>
      <c r="COT184" s="363"/>
      <c r="COU184" s="363"/>
      <c r="COV184" s="363"/>
      <c r="COW184" s="363"/>
      <c r="COX184" s="363"/>
      <c r="COY184" s="363"/>
      <c r="COZ184" s="363"/>
      <c r="CPA184" s="363"/>
      <c r="CPB184" s="363"/>
      <c r="CPC184" s="363"/>
      <c r="CPD184" s="363"/>
      <c r="CPE184" s="363"/>
      <c r="CPF184" s="363"/>
      <c r="CPG184" s="363"/>
      <c r="CPH184" s="363"/>
      <c r="CPI184" s="363"/>
      <c r="CPJ184" s="363"/>
      <c r="CPK184" s="363"/>
      <c r="CPL184" s="363"/>
      <c r="CPM184" s="363"/>
      <c r="CPN184" s="363"/>
      <c r="CPO184" s="363"/>
      <c r="CPP184" s="363"/>
      <c r="CPQ184" s="363"/>
      <c r="CPR184" s="363"/>
      <c r="CPS184" s="363"/>
      <c r="CPT184" s="363"/>
      <c r="CPU184" s="363"/>
      <c r="CPV184" s="363"/>
      <c r="CPW184" s="363"/>
      <c r="CPX184" s="363"/>
      <c r="CPY184" s="363"/>
      <c r="CPZ184" s="363"/>
      <c r="CQA184" s="363"/>
      <c r="CQB184" s="363"/>
      <c r="CQC184" s="363"/>
      <c r="CQD184" s="363"/>
      <c r="CQE184" s="363"/>
      <c r="CQF184" s="363"/>
      <c r="CQG184" s="363"/>
      <c r="CQH184" s="363"/>
      <c r="CQI184" s="363"/>
      <c r="CQJ184" s="363"/>
      <c r="CQK184" s="363"/>
      <c r="CQL184" s="363"/>
      <c r="CQM184" s="363"/>
      <c r="CQN184" s="363"/>
      <c r="CQO184" s="363"/>
      <c r="CQP184" s="363"/>
      <c r="CQQ184" s="363"/>
      <c r="CQR184" s="363"/>
      <c r="CQS184" s="363"/>
      <c r="CQT184" s="363"/>
      <c r="CQU184" s="363"/>
      <c r="CQV184" s="363"/>
      <c r="CQW184" s="363"/>
      <c r="CQX184" s="363"/>
      <c r="CQY184" s="363"/>
      <c r="CQZ184" s="363"/>
      <c r="CRA184" s="363"/>
      <c r="CRB184" s="363"/>
      <c r="CRC184" s="363"/>
      <c r="CRD184" s="363"/>
      <c r="CRE184" s="363"/>
      <c r="CRF184" s="363"/>
      <c r="CRG184" s="363"/>
      <c r="CRH184" s="363"/>
      <c r="CRI184" s="363"/>
      <c r="CRJ184" s="363"/>
      <c r="CRK184" s="363"/>
      <c r="CRL184" s="363"/>
      <c r="CRM184" s="363"/>
      <c r="CRN184" s="363"/>
      <c r="CRO184" s="363"/>
      <c r="CRP184" s="363"/>
      <c r="CRQ184" s="363"/>
      <c r="CRR184" s="363"/>
      <c r="CRS184" s="363"/>
      <c r="CRT184" s="363"/>
      <c r="CRU184" s="363"/>
      <c r="CRV184" s="363"/>
      <c r="CRW184" s="363"/>
      <c r="CRX184" s="363"/>
      <c r="CRY184" s="363"/>
      <c r="CRZ184" s="363"/>
      <c r="CSA184" s="363"/>
      <c r="CSB184" s="363"/>
      <c r="CSC184" s="363"/>
      <c r="CSD184" s="363"/>
      <c r="CSE184" s="363"/>
      <c r="CSF184" s="363"/>
      <c r="CSG184" s="363"/>
      <c r="CSH184" s="363"/>
      <c r="CSI184" s="363"/>
      <c r="CSJ184" s="363"/>
      <c r="CSK184" s="363"/>
      <c r="CSL184" s="363"/>
      <c r="CSM184" s="363"/>
      <c r="CSN184" s="363"/>
      <c r="CSO184" s="363"/>
      <c r="CSP184" s="363"/>
      <c r="CSQ184" s="363"/>
      <c r="CSR184" s="363"/>
      <c r="CSS184" s="363"/>
      <c r="CST184" s="363"/>
      <c r="CSU184" s="363"/>
      <c r="CSV184" s="363"/>
      <c r="CSW184" s="363"/>
      <c r="CSX184" s="363"/>
      <c r="CSY184" s="363"/>
      <c r="CSZ184" s="363"/>
      <c r="CTA184" s="363"/>
      <c r="CTB184" s="363"/>
      <c r="CTC184" s="363"/>
      <c r="CTD184" s="363"/>
      <c r="CTE184" s="363"/>
      <c r="CTF184" s="363"/>
      <c r="CTG184" s="363"/>
      <c r="CTH184" s="363"/>
      <c r="CTI184" s="363"/>
      <c r="CTJ184" s="363"/>
      <c r="CTK184" s="363"/>
      <c r="CTL184" s="363"/>
      <c r="CTM184" s="363"/>
      <c r="CTN184" s="363"/>
      <c r="CTO184" s="363"/>
      <c r="CTV184" s="363"/>
      <c r="CTW184" s="363"/>
      <c r="CTX184" s="363"/>
      <c r="CTY184" s="363"/>
      <c r="CTZ184" s="363"/>
      <c r="CUA184" s="363"/>
      <c r="CUB184" s="363"/>
      <c r="CUC184" s="363"/>
      <c r="CUD184" s="363"/>
      <c r="CUE184" s="363"/>
      <c r="CUF184" s="363"/>
      <c r="CUG184" s="363"/>
      <c r="CUH184" s="363"/>
      <c r="CUI184" s="363"/>
      <c r="CUJ184" s="363"/>
      <c r="CUK184" s="363"/>
      <c r="CUL184" s="363"/>
      <c r="CUM184" s="363"/>
      <c r="CUN184" s="363"/>
      <c r="CUO184" s="363"/>
      <c r="CUP184" s="363"/>
      <c r="CUQ184" s="363"/>
      <c r="CUR184" s="363"/>
      <c r="CUS184" s="363"/>
      <c r="CUT184" s="363"/>
      <c r="CUU184" s="363"/>
      <c r="CUV184" s="363"/>
      <c r="CUW184" s="363"/>
      <c r="CUX184" s="363"/>
      <c r="CUY184" s="363"/>
      <c r="CUZ184" s="363"/>
      <c r="CVA184" s="363"/>
      <c r="CVB184" s="363"/>
      <c r="CVC184" s="363"/>
      <c r="CVD184" s="363"/>
      <c r="CVE184" s="363"/>
      <c r="CVF184" s="363"/>
      <c r="CVG184" s="363"/>
      <c r="CVH184" s="363"/>
      <c r="CVI184" s="363"/>
      <c r="CVJ184" s="363"/>
      <c r="CVK184" s="363"/>
      <c r="CVL184" s="363"/>
      <c r="CVM184" s="363"/>
      <c r="CVN184" s="363"/>
      <c r="CVO184" s="363"/>
      <c r="CVP184" s="363"/>
      <c r="CVQ184" s="363"/>
      <c r="CVR184" s="363"/>
      <c r="CVS184" s="363"/>
      <c r="CVT184" s="363"/>
      <c r="CVU184" s="363"/>
      <c r="CVV184" s="363"/>
      <c r="CVW184" s="363"/>
      <c r="CVX184" s="363"/>
      <c r="CVY184" s="363"/>
      <c r="CVZ184" s="363"/>
      <c r="CWA184" s="363"/>
      <c r="CWB184" s="363"/>
      <c r="CWC184" s="363"/>
      <c r="CWD184" s="363"/>
      <c r="CWE184" s="363"/>
      <c r="CWF184" s="363"/>
      <c r="CWG184" s="363"/>
      <c r="CWH184" s="363"/>
      <c r="CWI184" s="363"/>
      <c r="CWJ184" s="363"/>
      <c r="CWK184" s="363"/>
      <c r="CWL184" s="363"/>
      <c r="CWM184" s="363"/>
      <c r="CWN184" s="363"/>
      <c r="CWO184" s="363"/>
      <c r="CWP184" s="363"/>
      <c r="CWQ184" s="363"/>
      <c r="CWR184" s="363"/>
      <c r="CWS184" s="363"/>
      <c r="CWT184" s="363"/>
      <c r="CWU184" s="363"/>
      <c r="CWV184" s="363"/>
      <c r="CWW184" s="363"/>
      <c r="CWX184" s="363"/>
      <c r="CWY184" s="363"/>
      <c r="CWZ184" s="363"/>
      <c r="CXA184" s="363"/>
      <c r="CXB184" s="363"/>
      <c r="CXC184" s="363"/>
      <c r="CXD184" s="363"/>
      <c r="CXE184" s="363"/>
      <c r="CXF184" s="363"/>
      <c r="CXG184" s="363"/>
      <c r="CXH184" s="363"/>
      <c r="CXI184" s="363"/>
      <c r="CXJ184" s="363"/>
      <c r="CXK184" s="363"/>
      <c r="CXL184" s="363"/>
      <c r="CXM184" s="363"/>
      <c r="CXN184" s="363"/>
      <c r="CXO184" s="363"/>
      <c r="CXP184" s="363"/>
      <c r="CXQ184" s="363"/>
      <c r="CXR184" s="363"/>
      <c r="CXS184" s="363"/>
      <c r="CXT184" s="363"/>
      <c r="CXU184" s="363"/>
      <c r="CXV184" s="363"/>
      <c r="CXW184" s="363"/>
      <c r="CXX184" s="363"/>
      <c r="CXY184" s="363"/>
      <c r="CXZ184" s="363"/>
      <c r="CYA184" s="363"/>
      <c r="CYB184" s="363"/>
      <c r="CYC184" s="363"/>
      <c r="CYD184" s="363"/>
      <c r="CYE184" s="363"/>
      <c r="CYF184" s="363"/>
      <c r="CYG184" s="363"/>
      <c r="CYH184" s="363"/>
      <c r="CYI184" s="363"/>
      <c r="CYJ184" s="363"/>
      <c r="CYK184" s="363"/>
      <c r="CYL184" s="363"/>
      <c r="CYM184" s="363"/>
      <c r="CYN184" s="363"/>
      <c r="CYO184" s="363"/>
      <c r="CYP184" s="363"/>
      <c r="CYQ184" s="363"/>
      <c r="CYR184" s="363"/>
      <c r="CYS184" s="363"/>
      <c r="CYT184" s="363"/>
      <c r="CYU184" s="363"/>
      <c r="CYV184" s="363"/>
      <c r="CYW184" s="363"/>
      <c r="CYX184" s="363"/>
      <c r="CYY184" s="363"/>
      <c r="CYZ184" s="363"/>
      <c r="CZA184" s="363"/>
      <c r="CZB184" s="363"/>
      <c r="CZC184" s="363"/>
      <c r="CZD184" s="363"/>
      <c r="CZE184" s="363"/>
      <c r="CZF184" s="363"/>
      <c r="CZG184" s="363"/>
      <c r="CZH184" s="363"/>
      <c r="CZI184" s="363"/>
      <c r="CZJ184" s="363"/>
      <c r="CZK184" s="363"/>
      <c r="CZL184" s="363"/>
      <c r="CZM184" s="363"/>
      <c r="CZN184" s="363"/>
      <c r="CZO184" s="363"/>
      <c r="CZP184" s="363"/>
      <c r="CZQ184" s="363"/>
      <c r="CZR184" s="363"/>
      <c r="CZS184" s="363"/>
      <c r="CZT184" s="363"/>
      <c r="CZU184" s="363"/>
      <c r="CZV184" s="363"/>
      <c r="CZW184" s="363"/>
      <c r="CZX184" s="363"/>
      <c r="CZY184" s="363"/>
      <c r="CZZ184" s="363"/>
      <c r="DAA184" s="363"/>
      <c r="DAB184" s="363"/>
      <c r="DAC184" s="363"/>
      <c r="DAD184" s="363"/>
      <c r="DAE184" s="363"/>
      <c r="DAF184" s="363"/>
      <c r="DAG184" s="363"/>
      <c r="DAH184" s="363"/>
      <c r="DAI184" s="363"/>
      <c r="DAJ184" s="363"/>
      <c r="DAK184" s="363"/>
      <c r="DAL184" s="363"/>
      <c r="DAM184" s="363"/>
      <c r="DAN184" s="363"/>
      <c r="DAO184" s="363"/>
      <c r="DAP184" s="363"/>
      <c r="DAQ184" s="363"/>
      <c r="DAR184" s="363"/>
      <c r="DAS184" s="363"/>
      <c r="DAT184" s="363"/>
      <c r="DAU184" s="363"/>
      <c r="DAV184" s="363"/>
      <c r="DAW184" s="363"/>
      <c r="DAX184" s="363"/>
      <c r="DAY184" s="363"/>
      <c r="DAZ184" s="363"/>
      <c r="DBA184" s="363"/>
      <c r="DBB184" s="363"/>
      <c r="DBC184" s="363"/>
      <c r="DBD184" s="363"/>
      <c r="DBE184" s="363"/>
      <c r="DBF184" s="363"/>
      <c r="DBG184" s="363"/>
      <c r="DBH184" s="363"/>
      <c r="DBI184" s="363"/>
      <c r="DBJ184" s="363"/>
      <c r="DBK184" s="363"/>
      <c r="DBL184" s="363"/>
      <c r="DBM184" s="363"/>
      <c r="DBN184" s="363"/>
      <c r="DBO184" s="363"/>
      <c r="DBP184" s="363"/>
      <c r="DBQ184" s="363"/>
      <c r="DBR184" s="363"/>
      <c r="DBS184" s="363"/>
      <c r="DBT184" s="363"/>
      <c r="DBU184" s="363"/>
      <c r="DBV184" s="363"/>
      <c r="DBW184" s="363"/>
      <c r="DBX184" s="363"/>
      <c r="DBY184" s="363"/>
      <c r="DBZ184" s="363"/>
      <c r="DCA184" s="363"/>
      <c r="DCB184" s="363"/>
      <c r="DCC184" s="363"/>
      <c r="DCD184" s="363"/>
      <c r="DCE184" s="363"/>
      <c r="DCF184" s="363"/>
      <c r="DCG184" s="363"/>
      <c r="DCH184" s="363"/>
      <c r="DCI184" s="363"/>
      <c r="DCJ184" s="363"/>
      <c r="DCK184" s="363"/>
      <c r="DCL184" s="363"/>
      <c r="DCM184" s="363"/>
      <c r="DCN184" s="363"/>
      <c r="DCO184" s="363"/>
      <c r="DCP184" s="363"/>
      <c r="DCQ184" s="363"/>
      <c r="DCR184" s="363"/>
      <c r="DCS184" s="363"/>
      <c r="DCT184" s="363"/>
      <c r="DCU184" s="363"/>
      <c r="DCV184" s="363"/>
      <c r="DCW184" s="363"/>
      <c r="DCX184" s="363"/>
      <c r="DCY184" s="363"/>
      <c r="DCZ184" s="363"/>
      <c r="DDA184" s="363"/>
      <c r="DDB184" s="363"/>
      <c r="DDC184" s="363"/>
      <c r="DDD184" s="363"/>
      <c r="DDE184" s="363"/>
      <c r="DDF184" s="363"/>
      <c r="DDG184" s="363"/>
      <c r="DDH184" s="363"/>
      <c r="DDI184" s="363"/>
      <c r="DDJ184" s="363"/>
      <c r="DDK184" s="363"/>
      <c r="DDR184" s="363"/>
      <c r="DDS184" s="363"/>
      <c r="DDT184" s="363"/>
      <c r="DDU184" s="363"/>
      <c r="DDV184" s="363"/>
      <c r="DDW184" s="363"/>
      <c r="DDX184" s="363"/>
      <c r="DDY184" s="363"/>
      <c r="DDZ184" s="363"/>
      <c r="DEA184" s="363"/>
      <c r="DEB184" s="363"/>
      <c r="DEC184" s="363"/>
      <c r="DED184" s="363"/>
      <c r="DEE184" s="363"/>
      <c r="DEF184" s="363"/>
      <c r="DEG184" s="363"/>
      <c r="DEH184" s="363"/>
      <c r="DEI184" s="363"/>
      <c r="DEJ184" s="363"/>
      <c r="DEK184" s="363"/>
      <c r="DEL184" s="363"/>
      <c r="DEM184" s="363"/>
      <c r="DEN184" s="363"/>
      <c r="DEO184" s="363"/>
      <c r="DEP184" s="363"/>
      <c r="DEQ184" s="363"/>
      <c r="DER184" s="363"/>
      <c r="DES184" s="363"/>
      <c r="DET184" s="363"/>
      <c r="DEU184" s="363"/>
      <c r="DEV184" s="363"/>
      <c r="DEW184" s="363"/>
      <c r="DEX184" s="363"/>
      <c r="DEY184" s="363"/>
      <c r="DEZ184" s="363"/>
      <c r="DFA184" s="363"/>
      <c r="DFB184" s="363"/>
      <c r="DFC184" s="363"/>
      <c r="DFD184" s="363"/>
      <c r="DFE184" s="363"/>
      <c r="DFF184" s="363"/>
      <c r="DFG184" s="363"/>
      <c r="DFH184" s="363"/>
      <c r="DFI184" s="363"/>
      <c r="DFJ184" s="363"/>
      <c r="DFK184" s="363"/>
      <c r="DFL184" s="363"/>
      <c r="DFM184" s="363"/>
      <c r="DFN184" s="363"/>
      <c r="DFO184" s="363"/>
      <c r="DFP184" s="363"/>
      <c r="DFQ184" s="363"/>
      <c r="DFR184" s="363"/>
      <c r="DFS184" s="363"/>
      <c r="DFT184" s="363"/>
      <c r="DFU184" s="363"/>
      <c r="DFV184" s="363"/>
      <c r="DFW184" s="363"/>
      <c r="DFX184" s="363"/>
      <c r="DFY184" s="363"/>
      <c r="DFZ184" s="363"/>
      <c r="DGA184" s="363"/>
      <c r="DGB184" s="363"/>
      <c r="DGC184" s="363"/>
      <c r="DGD184" s="363"/>
      <c r="DGE184" s="363"/>
      <c r="DGF184" s="363"/>
      <c r="DGG184" s="363"/>
      <c r="DGH184" s="363"/>
      <c r="DGI184" s="363"/>
      <c r="DGJ184" s="363"/>
      <c r="DGK184" s="363"/>
      <c r="DGL184" s="363"/>
      <c r="DGM184" s="363"/>
      <c r="DGN184" s="363"/>
      <c r="DGO184" s="363"/>
      <c r="DGP184" s="363"/>
      <c r="DGQ184" s="363"/>
      <c r="DGR184" s="363"/>
      <c r="DGS184" s="363"/>
      <c r="DGT184" s="363"/>
      <c r="DGU184" s="363"/>
      <c r="DGV184" s="363"/>
      <c r="DGW184" s="363"/>
      <c r="DGX184" s="363"/>
      <c r="DGY184" s="363"/>
      <c r="DGZ184" s="363"/>
      <c r="DHA184" s="363"/>
      <c r="DHB184" s="363"/>
      <c r="DHC184" s="363"/>
      <c r="DHD184" s="363"/>
      <c r="DHE184" s="363"/>
      <c r="DHF184" s="363"/>
      <c r="DHG184" s="363"/>
      <c r="DHH184" s="363"/>
      <c r="DHI184" s="363"/>
      <c r="DHJ184" s="363"/>
      <c r="DHK184" s="363"/>
      <c r="DHL184" s="363"/>
      <c r="DHM184" s="363"/>
      <c r="DHN184" s="363"/>
      <c r="DHO184" s="363"/>
      <c r="DHP184" s="363"/>
      <c r="DHQ184" s="363"/>
      <c r="DHR184" s="363"/>
      <c r="DHS184" s="363"/>
      <c r="DHT184" s="363"/>
      <c r="DHU184" s="363"/>
      <c r="DHV184" s="363"/>
      <c r="DHW184" s="363"/>
      <c r="DHX184" s="363"/>
      <c r="DHY184" s="363"/>
      <c r="DHZ184" s="363"/>
      <c r="DIA184" s="363"/>
      <c r="DIB184" s="363"/>
      <c r="DIC184" s="363"/>
      <c r="DID184" s="363"/>
      <c r="DIE184" s="363"/>
      <c r="DIF184" s="363"/>
      <c r="DIG184" s="363"/>
      <c r="DIH184" s="363"/>
      <c r="DII184" s="363"/>
      <c r="DIJ184" s="363"/>
      <c r="DIK184" s="363"/>
      <c r="DIL184" s="363"/>
      <c r="DIM184" s="363"/>
      <c r="DIN184" s="363"/>
      <c r="DIO184" s="363"/>
      <c r="DIP184" s="363"/>
      <c r="DIQ184" s="363"/>
      <c r="DIR184" s="363"/>
      <c r="DIS184" s="363"/>
      <c r="DIT184" s="363"/>
      <c r="DIU184" s="363"/>
      <c r="DIV184" s="363"/>
      <c r="DIW184" s="363"/>
      <c r="DIX184" s="363"/>
      <c r="DIY184" s="363"/>
      <c r="DIZ184" s="363"/>
      <c r="DJA184" s="363"/>
      <c r="DJB184" s="363"/>
      <c r="DJC184" s="363"/>
      <c r="DJD184" s="363"/>
      <c r="DJE184" s="363"/>
      <c r="DJF184" s="363"/>
      <c r="DJG184" s="363"/>
      <c r="DJH184" s="363"/>
      <c r="DJI184" s="363"/>
      <c r="DJJ184" s="363"/>
      <c r="DJK184" s="363"/>
      <c r="DJL184" s="363"/>
      <c r="DJM184" s="363"/>
      <c r="DJN184" s="363"/>
      <c r="DJO184" s="363"/>
      <c r="DJP184" s="363"/>
      <c r="DJQ184" s="363"/>
      <c r="DJR184" s="363"/>
      <c r="DJS184" s="363"/>
      <c r="DJT184" s="363"/>
      <c r="DJU184" s="363"/>
      <c r="DJV184" s="363"/>
      <c r="DJW184" s="363"/>
      <c r="DJX184" s="363"/>
      <c r="DJY184" s="363"/>
      <c r="DJZ184" s="363"/>
      <c r="DKA184" s="363"/>
      <c r="DKB184" s="363"/>
      <c r="DKC184" s="363"/>
      <c r="DKD184" s="363"/>
      <c r="DKE184" s="363"/>
      <c r="DKF184" s="363"/>
      <c r="DKG184" s="363"/>
      <c r="DKH184" s="363"/>
      <c r="DKI184" s="363"/>
      <c r="DKJ184" s="363"/>
      <c r="DKK184" s="363"/>
      <c r="DKL184" s="363"/>
      <c r="DKM184" s="363"/>
      <c r="DKN184" s="363"/>
      <c r="DKO184" s="363"/>
      <c r="DKP184" s="363"/>
      <c r="DKQ184" s="363"/>
      <c r="DKR184" s="363"/>
      <c r="DKS184" s="363"/>
      <c r="DKT184" s="363"/>
      <c r="DKU184" s="363"/>
      <c r="DKV184" s="363"/>
      <c r="DKW184" s="363"/>
      <c r="DKX184" s="363"/>
      <c r="DKY184" s="363"/>
      <c r="DKZ184" s="363"/>
      <c r="DLA184" s="363"/>
      <c r="DLB184" s="363"/>
      <c r="DLC184" s="363"/>
      <c r="DLD184" s="363"/>
      <c r="DLE184" s="363"/>
      <c r="DLF184" s="363"/>
      <c r="DLG184" s="363"/>
      <c r="DLH184" s="363"/>
      <c r="DLI184" s="363"/>
      <c r="DLJ184" s="363"/>
      <c r="DLK184" s="363"/>
      <c r="DLL184" s="363"/>
      <c r="DLM184" s="363"/>
      <c r="DLN184" s="363"/>
      <c r="DLO184" s="363"/>
      <c r="DLP184" s="363"/>
      <c r="DLQ184" s="363"/>
      <c r="DLR184" s="363"/>
      <c r="DLS184" s="363"/>
      <c r="DLT184" s="363"/>
      <c r="DLU184" s="363"/>
      <c r="DLV184" s="363"/>
      <c r="DLW184" s="363"/>
      <c r="DLX184" s="363"/>
      <c r="DLY184" s="363"/>
      <c r="DLZ184" s="363"/>
      <c r="DMA184" s="363"/>
      <c r="DMB184" s="363"/>
      <c r="DMC184" s="363"/>
      <c r="DMD184" s="363"/>
      <c r="DME184" s="363"/>
      <c r="DMF184" s="363"/>
      <c r="DMG184" s="363"/>
      <c r="DMH184" s="363"/>
      <c r="DMI184" s="363"/>
      <c r="DMJ184" s="363"/>
      <c r="DMK184" s="363"/>
      <c r="DML184" s="363"/>
      <c r="DMM184" s="363"/>
      <c r="DMN184" s="363"/>
      <c r="DMO184" s="363"/>
      <c r="DMP184" s="363"/>
      <c r="DMQ184" s="363"/>
      <c r="DMR184" s="363"/>
      <c r="DMS184" s="363"/>
      <c r="DMT184" s="363"/>
      <c r="DMU184" s="363"/>
      <c r="DMV184" s="363"/>
      <c r="DMW184" s="363"/>
      <c r="DMX184" s="363"/>
      <c r="DMY184" s="363"/>
      <c r="DMZ184" s="363"/>
      <c r="DNA184" s="363"/>
      <c r="DNB184" s="363"/>
      <c r="DNC184" s="363"/>
      <c r="DND184" s="363"/>
      <c r="DNE184" s="363"/>
      <c r="DNF184" s="363"/>
      <c r="DNG184" s="363"/>
      <c r="DNN184" s="363"/>
      <c r="DNO184" s="363"/>
      <c r="DNP184" s="363"/>
      <c r="DNQ184" s="363"/>
      <c r="DNR184" s="363"/>
      <c r="DNS184" s="363"/>
      <c r="DNT184" s="363"/>
      <c r="DNU184" s="363"/>
      <c r="DNV184" s="363"/>
      <c r="DNW184" s="363"/>
      <c r="DNX184" s="363"/>
      <c r="DNY184" s="363"/>
      <c r="DNZ184" s="363"/>
      <c r="DOA184" s="363"/>
      <c r="DOB184" s="363"/>
      <c r="DOC184" s="363"/>
      <c r="DOD184" s="363"/>
      <c r="DOE184" s="363"/>
      <c r="DOF184" s="363"/>
      <c r="DOG184" s="363"/>
      <c r="DOH184" s="363"/>
      <c r="DOI184" s="363"/>
      <c r="DOJ184" s="363"/>
      <c r="DOK184" s="363"/>
      <c r="DOL184" s="363"/>
      <c r="DOM184" s="363"/>
      <c r="DON184" s="363"/>
      <c r="DOO184" s="363"/>
      <c r="DOP184" s="363"/>
      <c r="DOQ184" s="363"/>
      <c r="DOR184" s="363"/>
      <c r="DOS184" s="363"/>
      <c r="DOT184" s="363"/>
      <c r="DOU184" s="363"/>
      <c r="DOV184" s="363"/>
      <c r="DOW184" s="363"/>
      <c r="DOX184" s="363"/>
      <c r="DOY184" s="363"/>
      <c r="DOZ184" s="363"/>
      <c r="DPA184" s="363"/>
      <c r="DPB184" s="363"/>
      <c r="DPC184" s="363"/>
      <c r="DPD184" s="363"/>
      <c r="DPE184" s="363"/>
      <c r="DPF184" s="363"/>
      <c r="DPG184" s="363"/>
      <c r="DPH184" s="363"/>
      <c r="DPI184" s="363"/>
      <c r="DPJ184" s="363"/>
      <c r="DPK184" s="363"/>
      <c r="DPL184" s="363"/>
      <c r="DPM184" s="363"/>
      <c r="DPN184" s="363"/>
      <c r="DPO184" s="363"/>
      <c r="DPP184" s="363"/>
      <c r="DPQ184" s="363"/>
      <c r="DPR184" s="363"/>
      <c r="DPS184" s="363"/>
      <c r="DPT184" s="363"/>
      <c r="DPU184" s="363"/>
      <c r="DPV184" s="363"/>
      <c r="DPW184" s="363"/>
      <c r="DPX184" s="363"/>
      <c r="DPY184" s="363"/>
      <c r="DPZ184" s="363"/>
      <c r="DQA184" s="363"/>
      <c r="DQB184" s="363"/>
      <c r="DQC184" s="363"/>
      <c r="DQD184" s="363"/>
      <c r="DQE184" s="363"/>
      <c r="DQF184" s="363"/>
      <c r="DQG184" s="363"/>
      <c r="DQH184" s="363"/>
      <c r="DQI184" s="363"/>
      <c r="DQJ184" s="363"/>
      <c r="DQK184" s="363"/>
      <c r="DQL184" s="363"/>
      <c r="DQM184" s="363"/>
      <c r="DQN184" s="363"/>
      <c r="DQO184" s="363"/>
      <c r="DQP184" s="363"/>
      <c r="DQQ184" s="363"/>
      <c r="DQR184" s="363"/>
      <c r="DQS184" s="363"/>
      <c r="DQT184" s="363"/>
      <c r="DQU184" s="363"/>
      <c r="DQV184" s="363"/>
      <c r="DQW184" s="363"/>
      <c r="DQX184" s="363"/>
      <c r="DQY184" s="363"/>
      <c r="DQZ184" s="363"/>
      <c r="DRA184" s="363"/>
      <c r="DRB184" s="363"/>
      <c r="DRC184" s="363"/>
      <c r="DRD184" s="363"/>
      <c r="DRE184" s="363"/>
      <c r="DRF184" s="363"/>
      <c r="DRG184" s="363"/>
      <c r="DRH184" s="363"/>
      <c r="DRI184" s="363"/>
      <c r="DRJ184" s="363"/>
      <c r="DRK184" s="363"/>
      <c r="DRL184" s="363"/>
      <c r="DRM184" s="363"/>
      <c r="DRN184" s="363"/>
      <c r="DRO184" s="363"/>
      <c r="DRP184" s="363"/>
      <c r="DRQ184" s="363"/>
      <c r="DRR184" s="363"/>
      <c r="DRS184" s="363"/>
      <c r="DRT184" s="363"/>
      <c r="DRU184" s="363"/>
      <c r="DRV184" s="363"/>
      <c r="DRW184" s="363"/>
      <c r="DRX184" s="363"/>
      <c r="DRY184" s="363"/>
      <c r="DRZ184" s="363"/>
      <c r="DSA184" s="363"/>
      <c r="DSB184" s="363"/>
      <c r="DSC184" s="363"/>
      <c r="DSD184" s="363"/>
      <c r="DSE184" s="363"/>
      <c r="DSF184" s="363"/>
      <c r="DSG184" s="363"/>
      <c r="DSH184" s="363"/>
      <c r="DSI184" s="363"/>
      <c r="DSJ184" s="363"/>
      <c r="DSK184" s="363"/>
      <c r="DSL184" s="363"/>
      <c r="DSM184" s="363"/>
      <c r="DSN184" s="363"/>
      <c r="DSO184" s="363"/>
      <c r="DSP184" s="363"/>
      <c r="DSQ184" s="363"/>
      <c r="DSR184" s="363"/>
      <c r="DSS184" s="363"/>
      <c r="DST184" s="363"/>
      <c r="DSU184" s="363"/>
      <c r="DSV184" s="363"/>
      <c r="DSW184" s="363"/>
      <c r="DSX184" s="363"/>
      <c r="DSY184" s="363"/>
      <c r="DSZ184" s="363"/>
      <c r="DTA184" s="363"/>
      <c r="DTB184" s="363"/>
      <c r="DTC184" s="363"/>
      <c r="DTD184" s="363"/>
      <c r="DTE184" s="363"/>
      <c r="DTF184" s="363"/>
      <c r="DTG184" s="363"/>
      <c r="DTH184" s="363"/>
      <c r="DTI184" s="363"/>
      <c r="DTJ184" s="363"/>
      <c r="DTK184" s="363"/>
      <c r="DTL184" s="363"/>
      <c r="DTM184" s="363"/>
      <c r="DTN184" s="363"/>
      <c r="DTO184" s="363"/>
      <c r="DTP184" s="363"/>
      <c r="DTQ184" s="363"/>
      <c r="DTR184" s="363"/>
      <c r="DTS184" s="363"/>
      <c r="DTT184" s="363"/>
      <c r="DTU184" s="363"/>
      <c r="DTV184" s="363"/>
      <c r="DTW184" s="363"/>
      <c r="DTX184" s="363"/>
      <c r="DTY184" s="363"/>
      <c r="DTZ184" s="363"/>
      <c r="DUA184" s="363"/>
      <c r="DUB184" s="363"/>
      <c r="DUC184" s="363"/>
      <c r="DUD184" s="363"/>
      <c r="DUE184" s="363"/>
      <c r="DUF184" s="363"/>
      <c r="DUG184" s="363"/>
      <c r="DUH184" s="363"/>
      <c r="DUI184" s="363"/>
      <c r="DUJ184" s="363"/>
      <c r="DUK184" s="363"/>
      <c r="DUL184" s="363"/>
      <c r="DUM184" s="363"/>
      <c r="DUN184" s="363"/>
      <c r="DUO184" s="363"/>
      <c r="DUP184" s="363"/>
      <c r="DUQ184" s="363"/>
      <c r="DUR184" s="363"/>
      <c r="DUS184" s="363"/>
      <c r="DUT184" s="363"/>
      <c r="DUU184" s="363"/>
      <c r="DUV184" s="363"/>
      <c r="DUW184" s="363"/>
      <c r="DUX184" s="363"/>
      <c r="DUY184" s="363"/>
      <c r="DUZ184" s="363"/>
      <c r="DVA184" s="363"/>
      <c r="DVB184" s="363"/>
      <c r="DVC184" s="363"/>
      <c r="DVD184" s="363"/>
      <c r="DVE184" s="363"/>
      <c r="DVF184" s="363"/>
      <c r="DVG184" s="363"/>
      <c r="DVH184" s="363"/>
      <c r="DVI184" s="363"/>
      <c r="DVJ184" s="363"/>
      <c r="DVK184" s="363"/>
      <c r="DVL184" s="363"/>
      <c r="DVM184" s="363"/>
      <c r="DVN184" s="363"/>
      <c r="DVO184" s="363"/>
      <c r="DVP184" s="363"/>
      <c r="DVQ184" s="363"/>
      <c r="DVR184" s="363"/>
      <c r="DVS184" s="363"/>
      <c r="DVT184" s="363"/>
      <c r="DVU184" s="363"/>
      <c r="DVV184" s="363"/>
      <c r="DVW184" s="363"/>
      <c r="DVX184" s="363"/>
      <c r="DVY184" s="363"/>
      <c r="DVZ184" s="363"/>
      <c r="DWA184" s="363"/>
      <c r="DWB184" s="363"/>
      <c r="DWC184" s="363"/>
      <c r="DWD184" s="363"/>
      <c r="DWE184" s="363"/>
      <c r="DWF184" s="363"/>
      <c r="DWG184" s="363"/>
      <c r="DWH184" s="363"/>
      <c r="DWI184" s="363"/>
      <c r="DWJ184" s="363"/>
      <c r="DWK184" s="363"/>
      <c r="DWL184" s="363"/>
      <c r="DWM184" s="363"/>
      <c r="DWN184" s="363"/>
      <c r="DWO184" s="363"/>
      <c r="DWP184" s="363"/>
      <c r="DWQ184" s="363"/>
      <c r="DWR184" s="363"/>
      <c r="DWS184" s="363"/>
      <c r="DWT184" s="363"/>
      <c r="DWU184" s="363"/>
      <c r="DWV184" s="363"/>
      <c r="DWW184" s="363"/>
      <c r="DWX184" s="363"/>
      <c r="DWY184" s="363"/>
      <c r="DWZ184" s="363"/>
      <c r="DXA184" s="363"/>
      <c r="DXB184" s="363"/>
      <c r="DXC184" s="363"/>
      <c r="DXJ184" s="363"/>
      <c r="DXK184" s="363"/>
      <c r="DXL184" s="363"/>
      <c r="DXM184" s="363"/>
      <c r="DXN184" s="363"/>
      <c r="DXO184" s="363"/>
      <c r="DXP184" s="363"/>
      <c r="DXQ184" s="363"/>
      <c r="DXR184" s="363"/>
      <c r="DXS184" s="363"/>
      <c r="DXT184" s="363"/>
      <c r="DXU184" s="363"/>
      <c r="DXV184" s="363"/>
      <c r="DXW184" s="363"/>
      <c r="DXX184" s="363"/>
      <c r="DXY184" s="363"/>
      <c r="DXZ184" s="363"/>
      <c r="DYA184" s="363"/>
      <c r="DYB184" s="363"/>
      <c r="DYC184" s="363"/>
      <c r="DYD184" s="363"/>
      <c r="DYE184" s="363"/>
      <c r="DYF184" s="363"/>
      <c r="DYG184" s="363"/>
      <c r="DYH184" s="363"/>
      <c r="DYI184" s="363"/>
      <c r="DYJ184" s="363"/>
      <c r="DYK184" s="363"/>
      <c r="DYL184" s="363"/>
      <c r="DYM184" s="363"/>
      <c r="DYN184" s="363"/>
      <c r="DYO184" s="363"/>
      <c r="DYP184" s="363"/>
      <c r="DYQ184" s="363"/>
      <c r="DYR184" s="363"/>
      <c r="DYS184" s="363"/>
      <c r="DYT184" s="363"/>
      <c r="DYU184" s="363"/>
      <c r="DYV184" s="363"/>
      <c r="DYW184" s="363"/>
      <c r="DYX184" s="363"/>
      <c r="DYY184" s="363"/>
      <c r="DYZ184" s="363"/>
      <c r="DZA184" s="363"/>
      <c r="DZB184" s="363"/>
      <c r="DZC184" s="363"/>
      <c r="DZD184" s="363"/>
      <c r="DZE184" s="363"/>
      <c r="DZF184" s="363"/>
      <c r="DZG184" s="363"/>
      <c r="DZH184" s="363"/>
      <c r="DZI184" s="363"/>
      <c r="DZJ184" s="363"/>
      <c r="DZK184" s="363"/>
      <c r="DZL184" s="363"/>
      <c r="DZM184" s="363"/>
      <c r="DZN184" s="363"/>
      <c r="DZO184" s="363"/>
      <c r="DZP184" s="363"/>
      <c r="DZQ184" s="363"/>
      <c r="DZR184" s="363"/>
      <c r="DZS184" s="363"/>
      <c r="DZT184" s="363"/>
      <c r="DZU184" s="363"/>
      <c r="DZV184" s="363"/>
      <c r="DZW184" s="363"/>
      <c r="DZX184" s="363"/>
      <c r="DZY184" s="363"/>
      <c r="DZZ184" s="363"/>
      <c r="EAA184" s="363"/>
      <c r="EAB184" s="363"/>
      <c r="EAC184" s="363"/>
      <c r="EAD184" s="363"/>
      <c r="EAE184" s="363"/>
      <c r="EAF184" s="363"/>
      <c r="EAG184" s="363"/>
      <c r="EAH184" s="363"/>
      <c r="EAI184" s="363"/>
      <c r="EAJ184" s="363"/>
      <c r="EAK184" s="363"/>
      <c r="EAL184" s="363"/>
      <c r="EAM184" s="363"/>
      <c r="EAN184" s="363"/>
      <c r="EAO184" s="363"/>
      <c r="EAP184" s="363"/>
      <c r="EAQ184" s="363"/>
      <c r="EAR184" s="363"/>
      <c r="EAS184" s="363"/>
      <c r="EAT184" s="363"/>
      <c r="EAU184" s="363"/>
      <c r="EAV184" s="363"/>
      <c r="EAW184" s="363"/>
      <c r="EAX184" s="363"/>
      <c r="EAY184" s="363"/>
      <c r="EAZ184" s="363"/>
      <c r="EBA184" s="363"/>
      <c r="EBB184" s="363"/>
      <c r="EBC184" s="363"/>
      <c r="EBD184" s="363"/>
      <c r="EBE184" s="363"/>
      <c r="EBF184" s="363"/>
      <c r="EBG184" s="363"/>
      <c r="EBH184" s="363"/>
      <c r="EBI184" s="363"/>
      <c r="EBJ184" s="363"/>
      <c r="EBK184" s="363"/>
      <c r="EBL184" s="363"/>
      <c r="EBM184" s="363"/>
      <c r="EBN184" s="363"/>
      <c r="EBO184" s="363"/>
      <c r="EBP184" s="363"/>
      <c r="EBQ184" s="363"/>
      <c r="EBR184" s="363"/>
      <c r="EBS184" s="363"/>
      <c r="EBT184" s="363"/>
      <c r="EBU184" s="363"/>
      <c r="EBV184" s="363"/>
      <c r="EBW184" s="363"/>
      <c r="EBX184" s="363"/>
      <c r="EBY184" s="363"/>
      <c r="EBZ184" s="363"/>
      <c r="ECA184" s="363"/>
      <c r="ECB184" s="363"/>
      <c r="ECC184" s="363"/>
      <c r="ECD184" s="363"/>
      <c r="ECE184" s="363"/>
      <c r="ECF184" s="363"/>
      <c r="ECG184" s="363"/>
      <c r="ECH184" s="363"/>
      <c r="ECI184" s="363"/>
      <c r="ECJ184" s="363"/>
      <c r="ECK184" s="363"/>
      <c r="ECL184" s="363"/>
      <c r="ECM184" s="363"/>
      <c r="ECN184" s="363"/>
      <c r="ECO184" s="363"/>
      <c r="ECP184" s="363"/>
      <c r="ECQ184" s="363"/>
      <c r="ECR184" s="363"/>
      <c r="ECS184" s="363"/>
      <c r="ECT184" s="363"/>
      <c r="ECU184" s="363"/>
      <c r="ECV184" s="363"/>
      <c r="ECW184" s="363"/>
      <c r="ECX184" s="363"/>
      <c r="ECY184" s="363"/>
      <c r="ECZ184" s="363"/>
      <c r="EDA184" s="363"/>
      <c r="EDB184" s="363"/>
      <c r="EDC184" s="363"/>
      <c r="EDD184" s="363"/>
      <c r="EDE184" s="363"/>
      <c r="EDF184" s="363"/>
      <c r="EDG184" s="363"/>
      <c r="EDH184" s="363"/>
      <c r="EDI184" s="363"/>
      <c r="EDJ184" s="363"/>
      <c r="EDK184" s="363"/>
      <c r="EDL184" s="363"/>
      <c r="EDM184" s="363"/>
      <c r="EDN184" s="363"/>
      <c r="EDO184" s="363"/>
      <c r="EDP184" s="363"/>
      <c r="EDQ184" s="363"/>
      <c r="EDR184" s="363"/>
      <c r="EDS184" s="363"/>
      <c r="EDT184" s="363"/>
      <c r="EDU184" s="363"/>
      <c r="EDV184" s="363"/>
      <c r="EDW184" s="363"/>
      <c r="EDX184" s="363"/>
      <c r="EDY184" s="363"/>
      <c r="EDZ184" s="363"/>
      <c r="EEA184" s="363"/>
      <c r="EEB184" s="363"/>
      <c r="EEC184" s="363"/>
      <c r="EED184" s="363"/>
      <c r="EEE184" s="363"/>
      <c r="EEF184" s="363"/>
      <c r="EEG184" s="363"/>
      <c r="EEH184" s="363"/>
      <c r="EEI184" s="363"/>
      <c r="EEJ184" s="363"/>
      <c r="EEK184" s="363"/>
      <c r="EEL184" s="363"/>
      <c r="EEM184" s="363"/>
      <c r="EEN184" s="363"/>
      <c r="EEO184" s="363"/>
      <c r="EEP184" s="363"/>
      <c r="EEQ184" s="363"/>
      <c r="EER184" s="363"/>
      <c r="EES184" s="363"/>
      <c r="EET184" s="363"/>
      <c r="EEU184" s="363"/>
      <c r="EEV184" s="363"/>
      <c r="EEW184" s="363"/>
      <c r="EEX184" s="363"/>
      <c r="EEY184" s="363"/>
      <c r="EEZ184" s="363"/>
      <c r="EFA184" s="363"/>
      <c r="EFB184" s="363"/>
      <c r="EFC184" s="363"/>
      <c r="EFD184" s="363"/>
      <c r="EFE184" s="363"/>
      <c r="EFF184" s="363"/>
      <c r="EFG184" s="363"/>
      <c r="EFH184" s="363"/>
      <c r="EFI184" s="363"/>
      <c r="EFJ184" s="363"/>
      <c r="EFK184" s="363"/>
      <c r="EFL184" s="363"/>
      <c r="EFM184" s="363"/>
      <c r="EFN184" s="363"/>
      <c r="EFO184" s="363"/>
      <c r="EFP184" s="363"/>
      <c r="EFQ184" s="363"/>
      <c r="EFR184" s="363"/>
      <c r="EFS184" s="363"/>
      <c r="EFT184" s="363"/>
      <c r="EFU184" s="363"/>
      <c r="EFV184" s="363"/>
      <c r="EFW184" s="363"/>
      <c r="EFX184" s="363"/>
      <c r="EFY184" s="363"/>
      <c r="EFZ184" s="363"/>
      <c r="EGA184" s="363"/>
      <c r="EGB184" s="363"/>
      <c r="EGC184" s="363"/>
      <c r="EGD184" s="363"/>
      <c r="EGE184" s="363"/>
      <c r="EGF184" s="363"/>
      <c r="EGG184" s="363"/>
      <c r="EGH184" s="363"/>
      <c r="EGI184" s="363"/>
      <c r="EGJ184" s="363"/>
      <c r="EGK184" s="363"/>
      <c r="EGL184" s="363"/>
      <c r="EGM184" s="363"/>
      <c r="EGN184" s="363"/>
      <c r="EGO184" s="363"/>
      <c r="EGP184" s="363"/>
      <c r="EGQ184" s="363"/>
      <c r="EGR184" s="363"/>
      <c r="EGS184" s="363"/>
      <c r="EGT184" s="363"/>
      <c r="EGU184" s="363"/>
      <c r="EGV184" s="363"/>
      <c r="EGW184" s="363"/>
      <c r="EGX184" s="363"/>
      <c r="EGY184" s="363"/>
      <c r="EHF184" s="363"/>
      <c r="EHG184" s="363"/>
      <c r="EHH184" s="363"/>
      <c r="EHI184" s="363"/>
      <c r="EHJ184" s="363"/>
      <c r="EHK184" s="363"/>
      <c r="EHL184" s="363"/>
      <c r="EHM184" s="363"/>
      <c r="EHN184" s="363"/>
      <c r="EHO184" s="363"/>
      <c r="EHP184" s="363"/>
      <c r="EHQ184" s="363"/>
      <c r="EHR184" s="363"/>
      <c r="EHS184" s="363"/>
      <c r="EHT184" s="363"/>
      <c r="EHU184" s="363"/>
      <c r="EHV184" s="363"/>
      <c r="EHW184" s="363"/>
      <c r="EHX184" s="363"/>
      <c r="EHY184" s="363"/>
      <c r="EHZ184" s="363"/>
      <c r="EIA184" s="363"/>
      <c r="EIB184" s="363"/>
      <c r="EIC184" s="363"/>
      <c r="EID184" s="363"/>
      <c r="EIE184" s="363"/>
      <c r="EIF184" s="363"/>
      <c r="EIG184" s="363"/>
      <c r="EIH184" s="363"/>
      <c r="EII184" s="363"/>
      <c r="EIJ184" s="363"/>
      <c r="EIK184" s="363"/>
      <c r="EIL184" s="363"/>
      <c r="EIM184" s="363"/>
      <c r="EIN184" s="363"/>
      <c r="EIO184" s="363"/>
      <c r="EIP184" s="363"/>
      <c r="EIQ184" s="363"/>
      <c r="EIR184" s="363"/>
      <c r="EIS184" s="363"/>
      <c r="EIT184" s="363"/>
      <c r="EIU184" s="363"/>
      <c r="EIV184" s="363"/>
      <c r="EIW184" s="363"/>
      <c r="EIX184" s="363"/>
      <c r="EIY184" s="363"/>
      <c r="EIZ184" s="363"/>
      <c r="EJA184" s="363"/>
      <c r="EJB184" s="363"/>
      <c r="EJC184" s="363"/>
      <c r="EJD184" s="363"/>
      <c r="EJE184" s="363"/>
      <c r="EJF184" s="363"/>
      <c r="EJG184" s="363"/>
      <c r="EJH184" s="363"/>
      <c r="EJI184" s="363"/>
      <c r="EJJ184" s="363"/>
      <c r="EJK184" s="363"/>
      <c r="EJL184" s="363"/>
      <c r="EJM184" s="363"/>
      <c r="EJN184" s="363"/>
      <c r="EJO184" s="363"/>
      <c r="EJP184" s="363"/>
      <c r="EJQ184" s="363"/>
      <c r="EJR184" s="363"/>
      <c r="EJS184" s="363"/>
      <c r="EJT184" s="363"/>
      <c r="EJU184" s="363"/>
      <c r="EJV184" s="363"/>
      <c r="EJW184" s="363"/>
      <c r="EJX184" s="363"/>
      <c r="EJY184" s="363"/>
      <c r="EJZ184" s="363"/>
      <c r="EKA184" s="363"/>
      <c r="EKB184" s="363"/>
      <c r="EKC184" s="363"/>
      <c r="EKD184" s="363"/>
      <c r="EKE184" s="363"/>
      <c r="EKF184" s="363"/>
      <c r="EKG184" s="363"/>
      <c r="EKH184" s="363"/>
      <c r="EKI184" s="363"/>
      <c r="EKJ184" s="363"/>
      <c r="EKK184" s="363"/>
      <c r="EKL184" s="363"/>
      <c r="EKM184" s="363"/>
      <c r="EKN184" s="363"/>
      <c r="EKO184" s="363"/>
      <c r="EKP184" s="363"/>
      <c r="EKQ184" s="363"/>
      <c r="EKR184" s="363"/>
      <c r="EKS184" s="363"/>
      <c r="EKT184" s="363"/>
      <c r="EKU184" s="363"/>
      <c r="EKV184" s="363"/>
      <c r="EKW184" s="363"/>
      <c r="EKX184" s="363"/>
      <c r="EKY184" s="363"/>
      <c r="EKZ184" s="363"/>
      <c r="ELA184" s="363"/>
      <c r="ELB184" s="363"/>
      <c r="ELC184" s="363"/>
      <c r="ELD184" s="363"/>
      <c r="ELE184" s="363"/>
      <c r="ELF184" s="363"/>
      <c r="ELG184" s="363"/>
      <c r="ELH184" s="363"/>
      <c r="ELI184" s="363"/>
      <c r="ELJ184" s="363"/>
      <c r="ELK184" s="363"/>
      <c r="ELL184" s="363"/>
      <c r="ELM184" s="363"/>
      <c r="ELN184" s="363"/>
      <c r="ELO184" s="363"/>
      <c r="ELP184" s="363"/>
      <c r="ELQ184" s="363"/>
      <c r="ELR184" s="363"/>
      <c r="ELS184" s="363"/>
      <c r="ELT184" s="363"/>
      <c r="ELU184" s="363"/>
      <c r="ELV184" s="363"/>
      <c r="ELW184" s="363"/>
      <c r="ELX184" s="363"/>
      <c r="ELY184" s="363"/>
      <c r="ELZ184" s="363"/>
      <c r="EMA184" s="363"/>
      <c r="EMB184" s="363"/>
      <c r="EMC184" s="363"/>
      <c r="EMD184" s="363"/>
      <c r="EME184" s="363"/>
      <c r="EMF184" s="363"/>
      <c r="EMG184" s="363"/>
      <c r="EMH184" s="363"/>
      <c r="EMI184" s="363"/>
      <c r="EMJ184" s="363"/>
      <c r="EMK184" s="363"/>
      <c r="EML184" s="363"/>
      <c r="EMM184" s="363"/>
      <c r="EMN184" s="363"/>
      <c r="EMO184" s="363"/>
      <c r="EMP184" s="363"/>
      <c r="EMQ184" s="363"/>
      <c r="EMR184" s="363"/>
      <c r="EMS184" s="363"/>
      <c r="EMT184" s="363"/>
      <c r="EMU184" s="363"/>
      <c r="EMV184" s="363"/>
      <c r="EMW184" s="363"/>
      <c r="EMX184" s="363"/>
      <c r="EMY184" s="363"/>
      <c r="EMZ184" s="363"/>
      <c r="ENA184" s="363"/>
      <c r="ENB184" s="363"/>
      <c r="ENC184" s="363"/>
      <c r="END184" s="363"/>
      <c r="ENE184" s="363"/>
      <c r="ENF184" s="363"/>
      <c r="ENG184" s="363"/>
      <c r="ENH184" s="363"/>
      <c r="ENI184" s="363"/>
      <c r="ENJ184" s="363"/>
      <c r="ENK184" s="363"/>
      <c r="ENL184" s="363"/>
      <c r="ENM184" s="363"/>
      <c r="ENN184" s="363"/>
      <c r="ENO184" s="363"/>
      <c r="ENP184" s="363"/>
      <c r="ENQ184" s="363"/>
      <c r="ENR184" s="363"/>
      <c r="ENS184" s="363"/>
      <c r="ENT184" s="363"/>
      <c r="ENU184" s="363"/>
      <c r="ENV184" s="363"/>
      <c r="ENW184" s="363"/>
      <c r="ENX184" s="363"/>
      <c r="ENY184" s="363"/>
      <c r="ENZ184" s="363"/>
      <c r="EOA184" s="363"/>
      <c r="EOB184" s="363"/>
      <c r="EOC184" s="363"/>
      <c r="EOD184" s="363"/>
      <c r="EOE184" s="363"/>
      <c r="EOF184" s="363"/>
      <c r="EOG184" s="363"/>
      <c r="EOH184" s="363"/>
      <c r="EOI184" s="363"/>
      <c r="EOJ184" s="363"/>
      <c r="EOK184" s="363"/>
      <c r="EOL184" s="363"/>
      <c r="EOM184" s="363"/>
      <c r="EON184" s="363"/>
      <c r="EOO184" s="363"/>
      <c r="EOP184" s="363"/>
      <c r="EOQ184" s="363"/>
      <c r="EOR184" s="363"/>
      <c r="EOS184" s="363"/>
      <c r="EOT184" s="363"/>
      <c r="EOU184" s="363"/>
      <c r="EOV184" s="363"/>
      <c r="EOW184" s="363"/>
      <c r="EOX184" s="363"/>
      <c r="EOY184" s="363"/>
      <c r="EOZ184" s="363"/>
      <c r="EPA184" s="363"/>
      <c r="EPB184" s="363"/>
      <c r="EPC184" s="363"/>
      <c r="EPD184" s="363"/>
      <c r="EPE184" s="363"/>
      <c r="EPF184" s="363"/>
      <c r="EPG184" s="363"/>
      <c r="EPH184" s="363"/>
      <c r="EPI184" s="363"/>
      <c r="EPJ184" s="363"/>
      <c r="EPK184" s="363"/>
      <c r="EPL184" s="363"/>
      <c r="EPM184" s="363"/>
      <c r="EPN184" s="363"/>
      <c r="EPO184" s="363"/>
      <c r="EPP184" s="363"/>
      <c r="EPQ184" s="363"/>
      <c r="EPR184" s="363"/>
      <c r="EPS184" s="363"/>
      <c r="EPT184" s="363"/>
      <c r="EPU184" s="363"/>
      <c r="EPV184" s="363"/>
      <c r="EPW184" s="363"/>
      <c r="EPX184" s="363"/>
      <c r="EPY184" s="363"/>
      <c r="EPZ184" s="363"/>
      <c r="EQA184" s="363"/>
      <c r="EQB184" s="363"/>
      <c r="EQC184" s="363"/>
      <c r="EQD184" s="363"/>
      <c r="EQE184" s="363"/>
      <c r="EQF184" s="363"/>
      <c r="EQG184" s="363"/>
      <c r="EQH184" s="363"/>
      <c r="EQI184" s="363"/>
      <c r="EQJ184" s="363"/>
      <c r="EQK184" s="363"/>
      <c r="EQL184" s="363"/>
      <c r="EQM184" s="363"/>
      <c r="EQN184" s="363"/>
      <c r="EQO184" s="363"/>
      <c r="EQP184" s="363"/>
      <c r="EQQ184" s="363"/>
      <c r="EQR184" s="363"/>
      <c r="EQS184" s="363"/>
      <c r="EQT184" s="363"/>
      <c r="EQU184" s="363"/>
      <c r="ERB184" s="363"/>
      <c r="ERC184" s="363"/>
      <c r="ERD184" s="363"/>
      <c r="ERE184" s="363"/>
      <c r="ERF184" s="363"/>
      <c r="ERG184" s="363"/>
      <c r="ERH184" s="363"/>
      <c r="ERI184" s="363"/>
      <c r="ERJ184" s="363"/>
      <c r="ERK184" s="363"/>
      <c r="ERL184" s="363"/>
      <c r="ERM184" s="363"/>
      <c r="ERN184" s="363"/>
      <c r="ERO184" s="363"/>
      <c r="ERP184" s="363"/>
      <c r="ERQ184" s="363"/>
      <c r="ERR184" s="363"/>
      <c r="ERS184" s="363"/>
      <c r="ERT184" s="363"/>
      <c r="ERU184" s="363"/>
      <c r="ERV184" s="363"/>
      <c r="ERW184" s="363"/>
      <c r="ERX184" s="363"/>
      <c r="ERY184" s="363"/>
      <c r="ERZ184" s="363"/>
      <c r="ESA184" s="363"/>
      <c r="ESB184" s="363"/>
      <c r="ESC184" s="363"/>
      <c r="ESD184" s="363"/>
      <c r="ESE184" s="363"/>
      <c r="ESF184" s="363"/>
      <c r="ESG184" s="363"/>
      <c r="ESH184" s="363"/>
      <c r="ESI184" s="363"/>
      <c r="ESJ184" s="363"/>
      <c r="ESK184" s="363"/>
      <c r="ESL184" s="363"/>
      <c r="ESM184" s="363"/>
      <c r="ESN184" s="363"/>
      <c r="ESO184" s="363"/>
      <c r="ESP184" s="363"/>
      <c r="ESQ184" s="363"/>
      <c r="ESR184" s="363"/>
      <c r="ESS184" s="363"/>
      <c r="EST184" s="363"/>
      <c r="ESU184" s="363"/>
      <c r="ESV184" s="363"/>
      <c r="ESW184" s="363"/>
      <c r="ESX184" s="363"/>
      <c r="ESY184" s="363"/>
      <c r="ESZ184" s="363"/>
      <c r="ETA184" s="363"/>
      <c r="ETB184" s="363"/>
      <c r="ETC184" s="363"/>
      <c r="ETD184" s="363"/>
      <c r="ETE184" s="363"/>
      <c r="ETF184" s="363"/>
      <c r="ETG184" s="363"/>
      <c r="ETH184" s="363"/>
      <c r="ETI184" s="363"/>
      <c r="ETJ184" s="363"/>
      <c r="ETK184" s="363"/>
      <c r="ETL184" s="363"/>
      <c r="ETM184" s="363"/>
      <c r="ETN184" s="363"/>
      <c r="ETO184" s="363"/>
      <c r="ETP184" s="363"/>
      <c r="ETQ184" s="363"/>
      <c r="ETR184" s="363"/>
      <c r="ETS184" s="363"/>
      <c r="ETT184" s="363"/>
      <c r="ETU184" s="363"/>
      <c r="ETV184" s="363"/>
      <c r="ETW184" s="363"/>
      <c r="ETX184" s="363"/>
      <c r="ETY184" s="363"/>
      <c r="ETZ184" s="363"/>
      <c r="EUA184" s="363"/>
      <c r="EUB184" s="363"/>
      <c r="EUC184" s="363"/>
      <c r="EUD184" s="363"/>
      <c r="EUE184" s="363"/>
      <c r="EUF184" s="363"/>
      <c r="EUG184" s="363"/>
      <c r="EUH184" s="363"/>
      <c r="EUI184" s="363"/>
      <c r="EUJ184" s="363"/>
      <c r="EUK184" s="363"/>
      <c r="EUL184" s="363"/>
      <c r="EUM184" s="363"/>
      <c r="EUN184" s="363"/>
      <c r="EUO184" s="363"/>
      <c r="EUP184" s="363"/>
      <c r="EUQ184" s="363"/>
      <c r="EUR184" s="363"/>
      <c r="EUS184" s="363"/>
      <c r="EUT184" s="363"/>
      <c r="EUU184" s="363"/>
      <c r="EUV184" s="363"/>
      <c r="EUW184" s="363"/>
      <c r="EUX184" s="363"/>
      <c r="EUY184" s="363"/>
      <c r="EUZ184" s="363"/>
      <c r="EVA184" s="363"/>
      <c r="EVB184" s="363"/>
      <c r="EVC184" s="363"/>
      <c r="EVD184" s="363"/>
      <c r="EVE184" s="363"/>
      <c r="EVF184" s="363"/>
      <c r="EVG184" s="363"/>
      <c r="EVH184" s="363"/>
      <c r="EVI184" s="363"/>
      <c r="EVJ184" s="363"/>
      <c r="EVK184" s="363"/>
      <c r="EVL184" s="363"/>
      <c r="EVM184" s="363"/>
      <c r="EVN184" s="363"/>
      <c r="EVO184" s="363"/>
      <c r="EVP184" s="363"/>
      <c r="EVQ184" s="363"/>
      <c r="EVR184" s="363"/>
      <c r="EVS184" s="363"/>
      <c r="EVT184" s="363"/>
      <c r="EVU184" s="363"/>
      <c r="EVV184" s="363"/>
      <c r="EVW184" s="363"/>
      <c r="EVX184" s="363"/>
      <c r="EVY184" s="363"/>
      <c r="EVZ184" s="363"/>
      <c r="EWA184" s="363"/>
      <c r="EWB184" s="363"/>
      <c r="EWC184" s="363"/>
      <c r="EWD184" s="363"/>
      <c r="EWE184" s="363"/>
      <c r="EWF184" s="363"/>
      <c r="EWG184" s="363"/>
      <c r="EWH184" s="363"/>
      <c r="EWI184" s="363"/>
      <c r="EWJ184" s="363"/>
      <c r="EWK184" s="363"/>
      <c r="EWL184" s="363"/>
      <c r="EWM184" s="363"/>
      <c r="EWN184" s="363"/>
      <c r="EWO184" s="363"/>
      <c r="EWP184" s="363"/>
      <c r="EWQ184" s="363"/>
      <c r="EWR184" s="363"/>
      <c r="EWS184" s="363"/>
      <c r="EWT184" s="363"/>
      <c r="EWU184" s="363"/>
      <c r="EWV184" s="363"/>
      <c r="EWW184" s="363"/>
      <c r="EWX184" s="363"/>
      <c r="EWY184" s="363"/>
      <c r="EWZ184" s="363"/>
      <c r="EXA184" s="363"/>
      <c r="EXB184" s="363"/>
      <c r="EXC184" s="363"/>
      <c r="EXD184" s="363"/>
      <c r="EXE184" s="363"/>
      <c r="EXF184" s="363"/>
      <c r="EXG184" s="363"/>
      <c r="EXH184" s="363"/>
      <c r="EXI184" s="363"/>
      <c r="EXJ184" s="363"/>
      <c r="EXK184" s="363"/>
      <c r="EXL184" s="363"/>
      <c r="EXM184" s="363"/>
      <c r="EXN184" s="363"/>
      <c r="EXO184" s="363"/>
      <c r="EXP184" s="363"/>
      <c r="EXQ184" s="363"/>
      <c r="EXR184" s="363"/>
      <c r="EXS184" s="363"/>
      <c r="EXT184" s="363"/>
      <c r="EXU184" s="363"/>
      <c r="EXV184" s="363"/>
      <c r="EXW184" s="363"/>
      <c r="EXX184" s="363"/>
      <c r="EXY184" s="363"/>
      <c r="EXZ184" s="363"/>
      <c r="EYA184" s="363"/>
      <c r="EYB184" s="363"/>
      <c r="EYC184" s="363"/>
      <c r="EYD184" s="363"/>
      <c r="EYE184" s="363"/>
      <c r="EYF184" s="363"/>
      <c r="EYG184" s="363"/>
      <c r="EYH184" s="363"/>
      <c r="EYI184" s="363"/>
      <c r="EYJ184" s="363"/>
      <c r="EYK184" s="363"/>
      <c r="EYL184" s="363"/>
      <c r="EYM184" s="363"/>
      <c r="EYN184" s="363"/>
      <c r="EYO184" s="363"/>
      <c r="EYP184" s="363"/>
      <c r="EYQ184" s="363"/>
      <c r="EYR184" s="363"/>
      <c r="EYS184" s="363"/>
      <c r="EYT184" s="363"/>
      <c r="EYU184" s="363"/>
      <c r="EYV184" s="363"/>
      <c r="EYW184" s="363"/>
      <c r="EYX184" s="363"/>
      <c r="EYY184" s="363"/>
      <c r="EYZ184" s="363"/>
      <c r="EZA184" s="363"/>
      <c r="EZB184" s="363"/>
      <c r="EZC184" s="363"/>
      <c r="EZD184" s="363"/>
      <c r="EZE184" s="363"/>
      <c r="EZF184" s="363"/>
      <c r="EZG184" s="363"/>
      <c r="EZH184" s="363"/>
      <c r="EZI184" s="363"/>
      <c r="EZJ184" s="363"/>
      <c r="EZK184" s="363"/>
      <c r="EZL184" s="363"/>
      <c r="EZM184" s="363"/>
      <c r="EZN184" s="363"/>
      <c r="EZO184" s="363"/>
      <c r="EZP184" s="363"/>
      <c r="EZQ184" s="363"/>
      <c r="EZR184" s="363"/>
      <c r="EZS184" s="363"/>
      <c r="EZT184" s="363"/>
      <c r="EZU184" s="363"/>
      <c r="EZV184" s="363"/>
      <c r="EZW184" s="363"/>
      <c r="EZX184" s="363"/>
      <c r="EZY184" s="363"/>
      <c r="EZZ184" s="363"/>
      <c r="FAA184" s="363"/>
      <c r="FAB184" s="363"/>
      <c r="FAC184" s="363"/>
      <c r="FAD184" s="363"/>
      <c r="FAE184" s="363"/>
      <c r="FAF184" s="363"/>
      <c r="FAG184" s="363"/>
      <c r="FAH184" s="363"/>
      <c r="FAI184" s="363"/>
      <c r="FAJ184" s="363"/>
      <c r="FAK184" s="363"/>
      <c r="FAL184" s="363"/>
      <c r="FAM184" s="363"/>
      <c r="FAN184" s="363"/>
      <c r="FAO184" s="363"/>
      <c r="FAP184" s="363"/>
      <c r="FAQ184" s="363"/>
      <c r="FAX184" s="363"/>
      <c r="FAY184" s="363"/>
      <c r="FAZ184" s="363"/>
      <c r="FBA184" s="363"/>
      <c r="FBB184" s="363"/>
      <c r="FBC184" s="363"/>
      <c r="FBD184" s="363"/>
      <c r="FBE184" s="363"/>
      <c r="FBF184" s="363"/>
      <c r="FBG184" s="363"/>
      <c r="FBH184" s="363"/>
      <c r="FBI184" s="363"/>
      <c r="FBJ184" s="363"/>
      <c r="FBK184" s="363"/>
      <c r="FBL184" s="363"/>
      <c r="FBM184" s="363"/>
      <c r="FBN184" s="363"/>
      <c r="FBO184" s="363"/>
      <c r="FBP184" s="363"/>
      <c r="FBQ184" s="363"/>
      <c r="FBR184" s="363"/>
      <c r="FBS184" s="363"/>
      <c r="FBT184" s="363"/>
      <c r="FBU184" s="363"/>
      <c r="FBV184" s="363"/>
      <c r="FBW184" s="363"/>
      <c r="FBX184" s="363"/>
      <c r="FBY184" s="363"/>
      <c r="FBZ184" s="363"/>
      <c r="FCA184" s="363"/>
      <c r="FCB184" s="363"/>
      <c r="FCC184" s="363"/>
      <c r="FCD184" s="363"/>
      <c r="FCE184" s="363"/>
      <c r="FCF184" s="363"/>
      <c r="FCG184" s="363"/>
      <c r="FCH184" s="363"/>
      <c r="FCI184" s="363"/>
      <c r="FCJ184" s="363"/>
      <c r="FCK184" s="363"/>
      <c r="FCL184" s="363"/>
      <c r="FCM184" s="363"/>
      <c r="FCN184" s="363"/>
      <c r="FCO184" s="363"/>
      <c r="FCP184" s="363"/>
      <c r="FCQ184" s="363"/>
      <c r="FCR184" s="363"/>
      <c r="FCS184" s="363"/>
      <c r="FCT184" s="363"/>
      <c r="FCU184" s="363"/>
      <c r="FCV184" s="363"/>
      <c r="FCW184" s="363"/>
      <c r="FCX184" s="363"/>
      <c r="FCY184" s="363"/>
      <c r="FCZ184" s="363"/>
      <c r="FDA184" s="363"/>
      <c r="FDB184" s="363"/>
      <c r="FDC184" s="363"/>
      <c r="FDD184" s="363"/>
      <c r="FDE184" s="363"/>
      <c r="FDF184" s="363"/>
      <c r="FDG184" s="363"/>
      <c r="FDH184" s="363"/>
      <c r="FDI184" s="363"/>
      <c r="FDJ184" s="363"/>
      <c r="FDK184" s="363"/>
      <c r="FDL184" s="363"/>
      <c r="FDM184" s="363"/>
      <c r="FDN184" s="363"/>
      <c r="FDO184" s="363"/>
      <c r="FDP184" s="363"/>
      <c r="FDQ184" s="363"/>
      <c r="FDR184" s="363"/>
      <c r="FDS184" s="363"/>
      <c r="FDT184" s="363"/>
      <c r="FDU184" s="363"/>
      <c r="FDV184" s="363"/>
      <c r="FDW184" s="363"/>
      <c r="FDX184" s="363"/>
      <c r="FDY184" s="363"/>
      <c r="FDZ184" s="363"/>
      <c r="FEA184" s="363"/>
      <c r="FEB184" s="363"/>
      <c r="FEC184" s="363"/>
      <c r="FED184" s="363"/>
      <c r="FEE184" s="363"/>
      <c r="FEF184" s="363"/>
      <c r="FEG184" s="363"/>
      <c r="FEH184" s="363"/>
      <c r="FEI184" s="363"/>
      <c r="FEJ184" s="363"/>
      <c r="FEK184" s="363"/>
      <c r="FEL184" s="363"/>
      <c r="FEM184" s="363"/>
      <c r="FEN184" s="363"/>
      <c r="FEO184" s="363"/>
      <c r="FEP184" s="363"/>
      <c r="FEQ184" s="363"/>
      <c r="FER184" s="363"/>
      <c r="FES184" s="363"/>
      <c r="FET184" s="363"/>
      <c r="FEU184" s="363"/>
      <c r="FEV184" s="363"/>
      <c r="FEW184" s="363"/>
      <c r="FEX184" s="363"/>
      <c r="FEY184" s="363"/>
      <c r="FEZ184" s="363"/>
      <c r="FFA184" s="363"/>
      <c r="FFB184" s="363"/>
      <c r="FFC184" s="363"/>
      <c r="FFD184" s="363"/>
      <c r="FFE184" s="363"/>
      <c r="FFF184" s="363"/>
      <c r="FFG184" s="363"/>
      <c r="FFH184" s="363"/>
      <c r="FFI184" s="363"/>
      <c r="FFJ184" s="363"/>
      <c r="FFK184" s="363"/>
      <c r="FFL184" s="363"/>
      <c r="FFM184" s="363"/>
      <c r="FFN184" s="363"/>
      <c r="FFO184" s="363"/>
      <c r="FFP184" s="363"/>
      <c r="FFQ184" s="363"/>
      <c r="FFR184" s="363"/>
      <c r="FFS184" s="363"/>
      <c r="FFT184" s="363"/>
      <c r="FFU184" s="363"/>
      <c r="FFV184" s="363"/>
      <c r="FFW184" s="363"/>
      <c r="FFX184" s="363"/>
      <c r="FFY184" s="363"/>
      <c r="FFZ184" s="363"/>
      <c r="FGA184" s="363"/>
      <c r="FGB184" s="363"/>
      <c r="FGC184" s="363"/>
      <c r="FGD184" s="363"/>
      <c r="FGE184" s="363"/>
      <c r="FGF184" s="363"/>
      <c r="FGG184" s="363"/>
      <c r="FGH184" s="363"/>
      <c r="FGI184" s="363"/>
      <c r="FGJ184" s="363"/>
      <c r="FGK184" s="363"/>
      <c r="FGL184" s="363"/>
      <c r="FGM184" s="363"/>
      <c r="FGN184" s="363"/>
      <c r="FGO184" s="363"/>
      <c r="FGP184" s="363"/>
      <c r="FGQ184" s="363"/>
      <c r="FGR184" s="363"/>
      <c r="FGS184" s="363"/>
      <c r="FGT184" s="363"/>
      <c r="FGU184" s="363"/>
      <c r="FGV184" s="363"/>
      <c r="FGW184" s="363"/>
      <c r="FGX184" s="363"/>
      <c r="FGY184" s="363"/>
      <c r="FGZ184" s="363"/>
      <c r="FHA184" s="363"/>
      <c r="FHB184" s="363"/>
      <c r="FHC184" s="363"/>
      <c r="FHD184" s="363"/>
      <c r="FHE184" s="363"/>
      <c r="FHF184" s="363"/>
      <c r="FHG184" s="363"/>
      <c r="FHH184" s="363"/>
      <c r="FHI184" s="363"/>
      <c r="FHJ184" s="363"/>
      <c r="FHK184" s="363"/>
      <c r="FHL184" s="363"/>
      <c r="FHM184" s="363"/>
      <c r="FHN184" s="363"/>
      <c r="FHO184" s="363"/>
      <c r="FHP184" s="363"/>
      <c r="FHQ184" s="363"/>
      <c r="FHR184" s="363"/>
      <c r="FHS184" s="363"/>
      <c r="FHT184" s="363"/>
      <c r="FHU184" s="363"/>
      <c r="FHV184" s="363"/>
      <c r="FHW184" s="363"/>
      <c r="FHX184" s="363"/>
      <c r="FHY184" s="363"/>
      <c r="FHZ184" s="363"/>
      <c r="FIA184" s="363"/>
      <c r="FIB184" s="363"/>
      <c r="FIC184" s="363"/>
      <c r="FID184" s="363"/>
      <c r="FIE184" s="363"/>
      <c r="FIF184" s="363"/>
      <c r="FIG184" s="363"/>
      <c r="FIH184" s="363"/>
      <c r="FII184" s="363"/>
      <c r="FIJ184" s="363"/>
      <c r="FIK184" s="363"/>
      <c r="FIL184" s="363"/>
      <c r="FIM184" s="363"/>
      <c r="FIN184" s="363"/>
      <c r="FIO184" s="363"/>
      <c r="FIP184" s="363"/>
      <c r="FIQ184" s="363"/>
      <c r="FIR184" s="363"/>
      <c r="FIS184" s="363"/>
      <c r="FIT184" s="363"/>
      <c r="FIU184" s="363"/>
      <c r="FIV184" s="363"/>
      <c r="FIW184" s="363"/>
      <c r="FIX184" s="363"/>
      <c r="FIY184" s="363"/>
      <c r="FIZ184" s="363"/>
      <c r="FJA184" s="363"/>
      <c r="FJB184" s="363"/>
      <c r="FJC184" s="363"/>
      <c r="FJD184" s="363"/>
      <c r="FJE184" s="363"/>
      <c r="FJF184" s="363"/>
      <c r="FJG184" s="363"/>
      <c r="FJH184" s="363"/>
      <c r="FJI184" s="363"/>
      <c r="FJJ184" s="363"/>
      <c r="FJK184" s="363"/>
      <c r="FJL184" s="363"/>
      <c r="FJM184" s="363"/>
      <c r="FJN184" s="363"/>
      <c r="FJO184" s="363"/>
      <c r="FJP184" s="363"/>
      <c r="FJQ184" s="363"/>
      <c r="FJR184" s="363"/>
      <c r="FJS184" s="363"/>
      <c r="FJT184" s="363"/>
      <c r="FJU184" s="363"/>
      <c r="FJV184" s="363"/>
      <c r="FJW184" s="363"/>
      <c r="FJX184" s="363"/>
      <c r="FJY184" s="363"/>
      <c r="FJZ184" s="363"/>
      <c r="FKA184" s="363"/>
      <c r="FKB184" s="363"/>
      <c r="FKC184" s="363"/>
      <c r="FKD184" s="363"/>
      <c r="FKE184" s="363"/>
      <c r="FKF184" s="363"/>
      <c r="FKG184" s="363"/>
      <c r="FKH184" s="363"/>
      <c r="FKI184" s="363"/>
      <c r="FKJ184" s="363"/>
      <c r="FKK184" s="363"/>
      <c r="FKL184" s="363"/>
      <c r="FKM184" s="363"/>
      <c r="FKT184" s="363"/>
      <c r="FKU184" s="363"/>
      <c r="FKV184" s="363"/>
      <c r="FKW184" s="363"/>
      <c r="FKX184" s="363"/>
      <c r="FKY184" s="363"/>
      <c r="FKZ184" s="363"/>
      <c r="FLA184" s="363"/>
      <c r="FLB184" s="363"/>
      <c r="FLC184" s="363"/>
      <c r="FLD184" s="363"/>
      <c r="FLE184" s="363"/>
      <c r="FLF184" s="363"/>
      <c r="FLG184" s="363"/>
      <c r="FLH184" s="363"/>
      <c r="FLI184" s="363"/>
      <c r="FLJ184" s="363"/>
      <c r="FLK184" s="363"/>
      <c r="FLL184" s="363"/>
      <c r="FLM184" s="363"/>
      <c r="FLN184" s="363"/>
      <c r="FLO184" s="363"/>
      <c r="FLP184" s="363"/>
      <c r="FLQ184" s="363"/>
      <c r="FLR184" s="363"/>
      <c r="FLS184" s="363"/>
      <c r="FLT184" s="363"/>
      <c r="FLU184" s="363"/>
      <c r="FLV184" s="363"/>
      <c r="FLW184" s="363"/>
      <c r="FLX184" s="363"/>
      <c r="FLY184" s="363"/>
      <c r="FLZ184" s="363"/>
      <c r="FMA184" s="363"/>
      <c r="FMB184" s="363"/>
      <c r="FMC184" s="363"/>
      <c r="FMD184" s="363"/>
      <c r="FME184" s="363"/>
      <c r="FMF184" s="363"/>
      <c r="FMG184" s="363"/>
      <c r="FMH184" s="363"/>
      <c r="FMI184" s="363"/>
      <c r="FMJ184" s="363"/>
      <c r="FMK184" s="363"/>
      <c r="FML184" s="363"/>
      <c r="FMM184" s="363"/>
      <c r="FMN184" s="363"/>
      <c r="FMO184" s="363"/>
      <c r="FMP184" s="363"/>
      <c r="FMQ184" s="363"/>
      <c r="FMR184" s="363"/>
      <c r="FMS184" s="363"/>
      <c r="FMT184" s="363"/>
      <c r="FMU184" s="363"/>
      <c r="FMV184" s="363"/>
      <c r="FMW184" s="363"/>
      <c r="FMX184" s="363"/>
      <c r="FMY184" s="363"/>
      <c r="FMZ184" s="363"/>
      <c r="FNA184" s="363"/>
      <c r="FNB184" s="363"/>
      <c r="FNC184" s="363"/>
      <c r="FND184" s="363"/>
      <c r="FNE184" s="363"/>
      <c r="FNF184" s="363"/>
      <c r="FNG184" s="363"/>
      <c r="FNH184" s="363"/>
      <c r="FNI184" s="363"/>
      <c r="FNJ184" s="363"/>
      <c r="FNK184" s="363"/>
      <c r="FNL184" s="363"/>
      <c r="FNM184" s="363"/>
      <c r="FNN184" s="363"/>
      <c r="FNO184" s="363"/>
      <c r="FNP184" s="363"/>
      <c r="FNQ184" s="363"/>
      <c r="FNR184" s="363"/>
      <c r="FNS184" s="363"/>
      <c r="FNT184" s="363"/>
      <c r="FNU184" s="363"/>
      <c r="FNV184" s="363"/>
      <c r="FNW184" s="363"/>
      <c r="FNX184" s="363"/>
      <c r="FNY184" s="363"/>
      <c r="FNZ184" s="363"/>
      <c r="FOA184" s="363"/>
      <c r="FOB184" s="363"/>
      <c r="FOC184" s="363"/>
      <c r="FOD184" s="363"/>
      <c r="FOE184" s="363"/>
      <c r="FOF184" s="363"/>
      <c r="FOG184" s="363"/>
      <c r="FOH184" s="363"/>
      <c r="FOI184" s="363"/>
      <c r="FOJ184" s="363"/>
      <c r="FOK184" s="363"/>
      <c r="FOL184" s="363"/>
      <c r="FOM184" s="363"/>
      <c r="FON184" s="363"/>
      <c r="FOO184" s="363"/>
      <c r="FOP184" s="363"/>
      <c r="FOQ184" s="363"/>
      <c r="FOR184" s="363"/>
      <c r="FOS184" s="363"/>
      <c r="FOT184" s="363"/>
      <c r="FOU184" s="363"/>
      <c r="FOV184" s="363"/>
      <c r="FOW184" s="363"/>
      <c r="FOX184" s="363"/>
      <c r="FOY184" s="363"/>
      <c r="FOZ184" s="363"/>
      <c r="FPA184" s="363"/>
      <c r="FPB184" s="363"/>
      <c r="FPC184" s="363"/>
      <c r="FPD184" s="363"/>
      <c r="FPE184" s="363"/>
      <c r="FPF184" s="363"/>
      <c r="FPG184" s="363"/>
      <c r="FPH184" s="363"/>
      <c r="FPI184" s="363"/>
      <c r="FPJ184" s="363"/>
      <c r="FPK184" s="363"/>
      <c r="FPL184" s="363"/>
      <c r="FPM184" s="363"/>
      <c r="FPN184" s="363"/>
      <c r="FPO184" s="363"/>
      <c r="FPP184" s="363"/>
      <c r="FPQ184" s="363"/>
      <c r="FPR184" s="363"/>
      <c r="FPS184" s="363"/>
      <c r="FPT184" s="363"/>
      <c r="FPU184" s="363"/>
      <c r="FPV184" s="363"/>
      <c r="FPW184" s="363"/>
      <c r="FPX184" s="363"/>
      <c r="FPY184" s="363"/>
      <c r="FPZ184" s="363"/>
      <c r="FQA184" s="363"/>
      <c r="FQB184" s="363"/>
      <c r="FQC184" s="363"/>
      <c r="FQD184" s="363"/>
      <c r="FQE184" s="363"/>
      <c r="FQF184" s="363"/>
      <c r="FQG184" s="363"/>
      <c r="FQH184" s="363"/>
      <c r="FQI184" s="363"/>
      <c r="FQJ184" s="363"/>
      <c r="FQK184" s="363"/>
      <c r="FQL184" s="363"/>
      <c r="FQM184" s="363"/>
      <c r="FQN184" s="363"/>
      <c r="FQO184" s="363"/>
      <c r="FQP184" s="363"/>
      <c r="FQQ184" s="363"/>
      <c r="FQR184" s="363"/>
      <c r="FQS184" s="363"/>
      <c r="FQT184" s="363"/>
      <c r="FQU184" s="363"/>
      <c r="FQV184" s="363"/>
      <c r="FQW184" s="363"/>
      <c r="FQX184" s="363"/>
      <c r="FQY184" s="363"/>
      <c r="FQZ184" s="363"/>
      <c r="FRA184" s="363"/>
      <c r="FRB184" s="363"/>
      <c r="FRC184" s="363"/>
      <c r="FRD184" s="363"/>
      <c r="FRE184" s="363"/>
      <c r="FRF184" s="363"/>
      <c r="FRG184" s="363"/>
      <c r="FRH184" s="363"/>
      <c r="FRI184" s="363"/>
      <c r="FRJ184" s="363"/>
      <c r="FRK184" s="363"/>
      <c r="FRL184" s="363"/>
      <c r="FRM184" s="363"/>
      <c r="FRN184" s="363"/>
      <c r="FRO184" s="363"/>
      <c r="FRP184" s="363"/>
      <c r="FRQ184" s="363"/>
      <c r="FRR184" s="363"/>
      <c r="FRS184" s="363"/>
      <c r="FRT184" s="363"/>
      <c r="FRU184" s="363"/>
      <c r="FRV184" s="363"/>
      <c r="FRW184" s="363"/>
      <c r="FRX184" s="363"/>
      <c r="FRY184" s="363"/>
      <c r="FRZ184" s="363"/>
      <c r="FSA184" s="363"/>
      <c r="FSB184" s="363"/>
      <c r="FSC184" s="363"/>
      <c r="FSD184" s="363"/>
      <c r="FSE184" s="363"/>
      <c r="FSF184" s="363"/>
      <c r="FSG184" s="363"/>
      <c r="FSH184" s="363"/>
      <c r="FSI184" s="363"/>
      <c r="FSJ184" s="363"/>
      <c r="FSK184" s="363"/>
      <c r="FSL184" s="363"/>
      <c r="FSM184" s="363"/>
      <c r="FSN184" s="363"/>
      <c r="FSO184" s="363"/>
      <c r="FSP184" s="363"/>
      <c r="FSQ184" s="363"/>
      <c r="FSR184" s="363"/>
      <c r="FSS184" s="363"/>
      <c r="FST184" s="363"/>
      <c r="FSU184" s="363"/>
      <c r="FSV184" s="363"/>
      <c r="FSW184" s="363"/>
      <c r="FSX184" s="363"/>
      <c r="FSY184" s="363"/>
      <c r="FSZ184" s="363"/>
      <c r="FTA184" s="363"/>
      <c r="FTB184" s="363"/>
      <c r="FTC184" s="363"/>
      <c r="FTD184" s="363"/>
      <c r="FTE184" s="363"/>
      <c r="FTF184" s="363"/>
      <c r="FTG184" s="363"/>
      <c r="FTH184" s="363"/>
      <c r="FTI184" s="363"/>
      <c r="FTJ184" s="363"/>
      <c r="FTK184" s="363"/>
      <c r="FTL184" s="363"/>
      <c r="FTM184" s="363"/>
      <c r="FTN184" s="363"/>
      <c r="FTO184" s="363"/>
      <c r="FTP184" s="363"/>
      <c r="FTQ184" s="363"/>
      <c r="FTR184" s="363"/>
      <c r="FTS184" s="363"/>
      <c r="FTT184" s="363"/>
      <c r="FTU184" s="363"/>
      <c r="FTV184" s="363"/>
      <c r="FTW184" s="363"/>
      <c r="FTX184" s="363"/>
      <c r="FTY184" s="363"/>
      <c r="FTZ184" s="363"/>
      <c r="FUA184" s="363"/>
      <c r="FUB184" s="363"/>
      <c r="FUC184" s="363"/>
      <c r="FUD184" s="363"/>
      <c r="FUE184" s="363"/>
      <c r="FUF184" s="363"/>
      <c r="FUG184" s="363"/>
      <c r="FUH184" s="363"/>
      <c r="FUI184" s="363"/>
      <c r="FUP184" s="363"/>
      <c r="FUQ184" s="363"/>
      <c r="FUR184" s="363"/>
      <c r="FUS184" s="363"/>
      <c r="FUT184" s="363"/>
      <c r="FUU184" s="363"/>
      <c r="FUV184" s="363"/>
      <c r="FUW184" s="363"/>
      <c r="FUX184" s="363"/>
      <c r="FUY184" s="363"/>
      <c r="FUZ184" s="363"/>
      <c r="FVA184" s="363"/>
      <c r="FVB184" s="363"/>
      <c r="FVC184" s="363"/>
      <c r="FVD184" s="363"/>
      <c r="FVE184" s="363"/>
      <c r="FVF184" s="363"/>
      <c r="FVG184" s="363"/>
      <c r="FVH184" s="363"/>
      <c r="FVI184" s="363"/>
      <c r="FVJ184" s="363"/>
      <c r="FVK184" s="363"/>
      <c r="FVL184" s="363"/>
      <c r="FVM184" s="363"/>
      <c r="FVN184" s="363"/>
      <c r="FVO184" s="363"/>
      <c r="FVP184" s="363"/>
      <c r="FVQ184" s="363"/>
      <c r="FVR184" s="363"/>
      <c r="FVS184" s="363"/>
      <c r="FVT184" s="363"/>
      <c r="FVU184" s="363"/>
      <c r="FVV184" s="363"/>
      <c r="FVW184" s="363"/>
      <c r="FVX184" s="363"/>
      <c r="FVY184" s="363"/>
      <c r="FVZ184" s="363"/>
      <c r="FWA184" s="363"/>
      <c r="FWB184" s="363"/>
      <c r="FWC184" s="363"/>
      <c r="FWD184" s="363"/>
      <c r="FWE184" s="363"/>
      <c r="FWF184" s="363"/>
      <c r="FWG184" s="363"/>
      <c r="FWH184" s="363"/>
      <c r="FWI184" s="363"/>
      <c r="FWJ184" s="363"/>
      <c r="FWK184" s="363"/>
      <c r="FWL184" s="363"/>
      <c r="FWM184" s="363"/>
      <c r="FWN184" s="363"/>
      <c r="FWO184" s="363"/>
      <c r="FWP184" s="363"/>
      <c r="FWQ184" s="363"/>
      <c r="FWR184" s="363"/>
      <c r="FWS184" s="363"/>
      <c r="FWT184" s="363"/>
      <c r="FWU184" s="363"/>
      <c r="FWV184" s="363"/>
      <c r="FWW184" s="363"/>
      <c r="FWX184" s="363"/>
      <c r="FWY184" s="363"/>
      <c r="FWZ184" s="363"/>
      <c r="FXA184" s="363"/>
      <c r="FXB184" s="363"/>
      <c r="FXC184" s="363"/>
      <c r="FXD184" s="363"/>
      <c r="FXE184" s="363"/>
      <c r="FXF184" s="363"/>
      <c r="FXG184" s="363"/>
      <c r="FXH184" s="363"/>
      <c r="FXI184" s="363"/>
      <c r="FXJ184" s="363"/>
      <c r="FXK184" s="363"/>
      <c r="FXL184" s="363"/>
      <c r="FXM184" s="363"/>
      <c r="FXN184" s="363"/>
      <c r="FXO184" s="363"/>
      <c r="FXP184" s="363"/>
      <c r="FXQ184" s="363"/>
      <c r="FXR184" s="363"/>
      <c r="FXS184" s="363"/>
      <c r="FXT184" s="363"/>
      <c r="FXU184" s="363"/>
      <c r="FXV184" s="363"/>
      <c r="FXW184" s="363"/>
      <c r="FXX184" s="363"/>
      <c r="FXY184" s="363"/>
      <c r="FXZ184" s="363"/>
      <c r="FYA184" s="363"/>
      <c r="FYB184" s="363"/>
      <c r="FYC184" s="363"/>
      <c r="FYD184" s="363"/>
      <c r="FYE184" s="363"/>
      <c r="FYF184" s="363"/>
      <c r="FYG184" s="363"/>
      <c r="FYH184" s="363"/>
      <c r="FYI184" s="363"/>
      <c r="FYJ184" s="363"/>
      <c r="FYK184" s="363"/>
      <c r="FYL184" s="363"/>
      <c r="FYM184" s="363"/>
      <c r="FYN184" s="363"/>
      <c r="FYO184" s="363"/>
      <c r="FYP184" s="363"/>
      <c r="FYQ184" s="363"/>
      <c r="FYR184" s="363"/>
      <c r="FYS184" s="363"/>
      <c r="FYT184" s="363"/>
      <c r="FYU184" s="363"/>
      <c r="FYV184" s="363"/>
      <c r="FYW184" s="363"/>
      <c r="FYX184" s="363"/>
      <c r="FYY184" s="363"/>
      <c r="FYZ184" s="363"/>
      <c r="FZA184" s="363"/>
      <c r="FZB184" s="363"/>
      <c r="FZC184" s="363"/>
      <c r="FZD184" s="363"/>
      <c r="FZE184" s="363"/>
      <c r="FZF184" s="363"/>
      <c r="FZG184" s="363"/>
      <c r="FZH184" s="363"/>
      <c r="FZI184" s="363"/>
      <c r="FZJ184" s="363"/>
      <c r="FZK184" s="363"/>
      <c r="FZL184" s="363"/>
      <c r="FZM184" s="363"/>
      <c r="FZN184" s="363"/>
      <c r="FZO184" s="363"/>
      <c r="FZP184" s="363"/>
      <c r="FZQ184" s="363"/>
      <c r="FZR184" s="363"/>
      <c r="FZS184" s="363"/>
      <c r="FZT184" s="363"/>
      <c r="FZU184" s="363"/>
      <c r="FZV184" s="363"/>
      <c r="FZW184" s="363"/>
      <c r="FZX184" s="363"/>
      <c r="FZY184" s="363"/>
      <c r="FZZ184" s="363"/>
      <c r="GAA184" s="363"/>
      <c r="GAB184" s="363"/>
      <c r="GAC184" s="363"/>
      <c r="GAD184" s="363"/>
      <c r="GAE184" s="363"/>
      <c r="GAF184" s="363"/>
      <c r="GAG184" s="363"/>
      <c r="GAH184" s="363"/>
      <c r="GAI184" s="363"/>
      <c r="GAJ184" s="363"/>
      <c r="GAK184" s="363"/>
      <c r="GAL184" s="363"/>
      <c r="GAM184" s="363"/>
      <c r="GAN184" s="363"/>
      <c r="GAO184" s="363"/>
      <c r="GAP184" s="363"/>
      <c r="GAQ184" s="363"/>
      <c r="GAR184" s="363"/>
      <c r="GAS184" s="363"/>
      <c r="GAT184" s="363"/>
      <c r="GAU184" s="363"/>
      <c r="GAV184" s="363"/>
      <c r="GAW184" s="363"/>
      <c r="GAX184" s="363"/>
      <c r="GAY184" s="363"/>
      <c r="GAZ184" s="363"/>
      <c r="GBA184" s="363"/>
      <c r="GBB184" s="363"/>
      <c r="GBC184" s="363"/>
      <c r="GBD184" s="363"/>
      <c r="GBE184" s="363"/>
      <c r="GBF184" s="363"/>
      <c r="GBG184" s="363"/>
      <c r="GBH184" s="363"/>
      <c r="GBI184" s="363"/>
      <c r="GBJ184" s="363"/>
      <c r="GBK184" s="363"/>
      <c r="GBL184" s="363"/>
      <c r="GBM184" s="363"/>
      <c r="GBN184" s="363"/>
      <c r="GBO184" s="363"/>
      <c r="GBP184" s="363"/>
      <c r="GBQ184" s="363"/>
      <c r="GBR184" s="363"/>
      <c r="GBS184" s="363"/>
      <c r="GBT184" s="363"/>
      <c r="GBU184" s="363"/>
      <c r="GBV184" s="363"/>
      <c r="GBW184" s="363"/>
      <c r="GBX184" s="363"/>
      <c r="GBY184" s="363"/>
      <c r="GBZ184" s="363"/>
      <c r="GCA184" s="363"/>
      <c r="GCB184" s="363"/>
      <c r="GCC184" s="363"/>
      <c r="GCD184" s="363"/>
      <c r="GCE184" s="363"/>
      <c r="GCF184" s="363"/>
      <c r="GCG184" s="363"/>
      <c r="GCH184" s="363"/>
      <c r="GCI184" s="363"/>
      <c r="GCJ184" s="363"/>
      <c r="GCK184" s="363"/>
      <c r="GCL184" s="363"/>
      <c r="GCM184" s="363"/>
      <c r="GCN184" s="363"/>
      <c r="GCO184" s="363"/>
      <c r="GCP184" s="363"/>
      <c r="GCQ184" s="363"/>
      <c r="GCR184" s="363"/>
      <c r="GCS184" s="363"/>
      <c r="GCT184" s="363"/>
      <c r="GCU184" s="363"/>
      <c r="GCV184" s="363"/>
      <c r="GCW184" s="363"/>
      <c r="GCX184" s="363"/>
      <c r="GCY184" s="363"/>
      <c r="GCZ184" s="363"/>
      <c r="GDA184" s="363"/>
      <c r="GDB184" s="363"/>
      <c r="GDC184" s="363"/>
      <c r="GDD184" s="363"/>
      <c r="GDE184" s="363"/>
      <c r="GDF184" s="363"/>
      <c r="GDG184" s="363"/>
      <c r="GDH184" s="363"/>
      <c r="GDI184" s="363"/>
      <c r="GDJ184" s="363"/>
      <c r="GDK184" s="363"/>
      <c r="GDL184" s="363"/>
      <c r="GDM184" s="363"/>
      <c r="GDN184" s="363"/>
      <c r="GDO184" s="363"/>
      <c r="GDP184" s="363"/>
      <c r="GDQ184" s="363"/>
      <c r="GDR184" s="363"/>
      <c r="GDS184" s="363"/>
      <c r="GDT184" s="363"/>
      <c r="GDU184" s="363"/>
      <c r="GDV184" s="363"/>
      <c r="GDW184" s="363"/>
      <c r="GDX184" s="363"/>
      <c r="GDY184" s="363"/>
      <c r="GDZ184" s="363"/>
      <c r="GEA184" s="363"/>
      <c r="GEB184" s="363"/>
      <c r="GEC184" s="363"/>
      <c r="GED184" s="363"/>
      <c r="GEE184" s="363"/>
      <c r="GEL184" s="363"/>
      <c r="GEM184" s="363"/>
      <c r="GEN184" s="363"/>
      <c r="GEO184" s="363"/>
      <c r="GEP184" s="363"/>
      <c r="GEQ184" s="363"/>
      <c r="GER184" s="363"/>
      <c r="GES184" s="363"/>
      <c r="GET184" s="363"/>
      <c r="GEU184" s="363"/>
      <c r="GEV184" s="363"/>
      <c r="GEW184" s="363"/>
      <c r="GEX184" s="363"/>
      <c r="GEY184" s="363"/>
      <c r="GEZ184" s="363"/>
      <c r="GFA184" s="363"/>
      <c r="GFB184" s="363"/>
      <c r="GFC184" s="363"/>
      <c r="GFD184" s="363"/>
      <c r="GFE184" s="363"/>
      <c r="GFF184" s="363"/>
      <c r="GFG184" s="363"/>
      <c r="GFH184" s="363"/>
      <c r="GFI184" s="363"/>
      <c r="GFJ184" s="363"/>
      <c r="GFK184" s="363"/>
      <c r="GFL184" s="363"/>
      <c r="GFM184" s="363"/>
      <c r="GFN184" s="363"/>
      <c r="GFO184" s="363"/>
      <c r="GFP184" s="363"/>
      <c r="GFQ184" s="363"/>
      <c r="GFR184" s="363"/>
      <c r="GFS184" s="363"/>
      <c r="GFT184" s="363"/>
      <c r="GFU184" s="363"/>
      <c r="GFV184" s="363"/>
      <c r="GFW184" s="363"/>
      <c r="GFX184" s="363"/>
      <c r="GFY184" s="363"/>
      <c r="GFZ184" s="363"/>
      <c r="GGA184" s="363"/>
      <c r="GGB184" s="363"/>
      <c r="GGC184" s="363"/>
      <c r="GGD184" s="363"/>
      <c r="GGE184" s="363"/>
      <c r="GGF184" s="363"/>
      <c r="GGG184" s="363"/>
      <c r="GGH184" s="363"/>
      <c r="GGI184" s="363"/>
      <c r="GGJ184" s="363"/>
      <c r="GGK184" s="363"/>
      <c r="GGL184" s="363"/>
      <c r="GGM184" s="363"/>
      <c r="GGN184" s="363"/>
      <c r="GGO184" s="363"/>
      <c r="GGP184" s="363"/>
      <c r="GGQ184" s="363"/>
      <c r="GGR184" s="363"/>
      <c r="GGS184" s="363"/>
      <c r="GGT184" s="363"/>
      <c r="GGU184" s="363"/>
      <c r="GGV184" s="363"/>
      <c r="GGW184" s="363"/>
      <c r="GGX184" s="363"/>
      <c r="GGY184" s="363"/>
      <c r="GGZ184" s="363"/>
      <c r="GHA184" s="363"/>
      <c r="GHB184" s="363"/>
      <c r="GHC184" s="363"/>
      <c r="GHD184" s="363"/>
      <c r="GHE184" s="363"/>
      <c r="GHF184" s="363"/>
      <c r="GHG184" s="363"/>
      <c r="GHH184" s="363"/>
      <c r="GHI184" s="363"/>
      <c r="GHJ184" s="363"/>
      <c r="GHK184" s="363"/>
      <c r="GHL184" s="363"/>
      <c r="GHM184" s="363"/>
      <c r="GHN184" s="363"/>
      <c r="GHO184" s="363"/>
      <c r="GHP184" s="363"/>
      <c r="GHQ184" s="363"/>
      <c r="GHR184" s="363"/>
      <c r="GHS184" s="363"/>
      <c r="GHT184" s="363"/>
      <c r="GHU184" s="363"/>
      <c r="GHV184" s="363"/>
      <c r="GHW184" s="363"/>
      <c r="GHX184" s="363"/>
      <c r="GHY184" s="363"/>
      <c r="GHZ184" s="363"/>
      <c r="GIA184" s="363"/>
      <c r="GIB184" s="363"/>
      <c r="GIC184" s="363"/>
      <c r="GID184" s="363"/>
      <c r="GIE184" s="363"/>
      <c r="GIF184" s="363"/>
      <c r="GIG184" s="363"/>
      <c r="GIH184" s="363"/>
      <c r="GII184" s="363"/>
      <c r="GIJ184" s="363"/>
      <c r="GIK184" s="363"/>
      <c r="GIL184" s="363"/>
      <c r="GIM184" s="363"/>
      <c r="GIN184" s="363"/>
      <c r="GIO184" s="363"/>
      <c r="GIP184" s="363"/>
      <c r="GIQ184" s="363"/>
      <c r="GIR184" s="363"/>
      <c r="GIS184" s="363"/>
      <c r="GIT184" s="363"/>
      <c r="GIU184" s="363"/>
      <c r="GIV184" s="363"/>
      <c r="GIW184" s="363"/>
      <c r="GIX184" s="363"/>
      <c r="GIY184" s="363"/>
      <c r="GIZ184" s="363"/>
      <c r="GJA184" s="363"/>
      <c r="GJB184" s="363"/>
      <c r="GJC184" s="363"/>
      <c r="GJD184" s="363"/>
      <c r="GJE184" s="363"/>
      <c r="GJF184" s="363"/>
      <c r="GJG184" s="363"/>
      <c r="GJH184" s="363"/>
      <c r="GJI184" s="363"/>
      <c r="GJJ184" s="363"/>
      <c r="GJK184" s="363"/>
      <c r="GJL184" s="363"/>
      <c r="GJM184" s="363"/>
      <c r="GJN184" s="363"/>
      <c r="GJO184" s="363"/>
      <c r="GJP184" s="363"/>
      <c r="GJQ184" s="363"/>
      <c r="GJR184" s="363"/>
      <c r="GJS184" s="363"/>
      <c r="GJT184" s="363"/>
      <c r="GJU184" s="363"/>
      <c r="GJV184" s="363"/>
      <c r="GJW184" s="363"/>
      <c r="GJX184" s="363"/>
      <c r="GJY184" s="363"/>
      <c r="GJZ184" s="363"/>
      <c r="GKA184" s="363"/>
      <c r="GKB184" s="363"/>
      <c r="GKC184" s="363"/>
      <c r="GKD184" s="363"/>
      <c r="GKE184" s="363"/>
      <c r="GKF184" s="363"/>
      <c r="GKG184" s="363"/>
      <c r="GKH184" s="363"/>
      <c r="GKI184" s="363"/>
      <c r="GKJ184" s="363"/>
      <c r="GKK184" s="363"/>
      <c r="GKL184" s="363"/>
      <c r="GKM184" s="363"/>
      <c r="GKN184" s="363"/>
      <c r="GKO184" s="363"/>
      <c r="GKP184" s="363"/>
      <c r="GKQ184" s="363"/>
      <c r="GKR184" s="363"/>
      <c r="GKS184" s="363"/>
      <c r="GKT184" s="363"/>
      <c r="GKU184" s="363"/>
      <c r="GKV184" s="363"/>
      <c r="GKW184" s="363"/>
      <c r="GKX184" s="363"/>
      <c r="GKY184" s="363"/>
      <c r="GKZ184" s="363"/>
      <c r="GLA184" s="363"/>
      <c r="GLB184" s="363"/>
      <c r="GLC184" s="363"/>
      <c r="GLD184" s="363"/>
      <c r="GLE184" s="363"/>
      <c r="GLF184" s="363"/>
      <c r="GLG184" s="363"/>
      <c r="GLH184" s="363"/>
      <c r="GLI184" s="363"/>
      <c r="GLJ184" s="363"/>
      <c r="GLK184" s="363"/>
      <c r="GLL184" s="363"/>
      <c r="GLM184" s="363"/>
      <c r="GLN184" s="363"/>
      <c r="GLO184" s="363"/>
      <c r="GLP184" s="363"/>
      <c r="GLQ184" s="363"/>
      <c r="GLR184" s="363"/>
      <c r="GLS184" s="363"/>
      <c r="GLT184" s="363"/>
      <c r="GLU184" s="363"/>
      <c r="GLV184" s="363"/>
      <c r="GLW184" s="363"/>
      <c r="GLX184" s="363"/>
      <c r="GLY184" s="363"/>
      <c r="GLZ184" s="363"/>
      <c r="GMA184" s="363"/>
      <c r="GMB184" s="363"/>
      <c r="GMC184" s="363"/>
      <c r="GMD184" s="363"/>
      <c r="GME184" s="363"/>
      <c r="GMF184" s="363"/>
      <c r="GMG184" s="363"/>
      <c r="GMH184" s="363"/>
      <c r="GMI184" s="363"/>
      <c r="GMJ184" s="363"/>
      <c r="GMK184" s="363"/>
      <c r="GML184" s="363"/>
      <c r="GMM184" s="363"/>
      <c r="GMN184" s="363"/>
      <c r="GMO184" s="363"/>
      <c r="GMP184" s="363"/>
      <c r="GMQ184" s="363"/>
      <c r="GMR184" s="363"/>
      <c r="GMS184" s="363"/>
      <c r="GMT184" s="363"/>
      <c r="GMU184" s="363"/>
      <c r="GMV184" s="363"/>
      <c r="GMW184" s="363"/>
      <c r="GMX184" s="363"/>
      <c r="GMY184" s="363"/>
      <c r="GMZ184" s="363"/>
      <c r="GNA184" s="363"/>
      <c r="GNB184" s="363"/>
      <c r="GNC184" s="363"/>
      <c r="GND184" s="363"/>
      <c r="GNE184" s="363"/>
      <c r="GNF184" s="363"/>
      <c r="GNG184" s="363"/>
      <c r="GNH184" s="363"/>
      <c r="GNI184" s="363"/>
      <c r="GNJ184" s="363"/>
      <c r="GNK184" s="363"/>
      <c r="GNL184" s="363"/>
      <c r="GNM184" s="363"/>
      <c r="GNN184" s="363"/>
      <c r="GNO184" s="363"/>
      <c r="GNP184" s="363"/>
      <c r="GNQ184" s="363"/>
      <c r="GNR184" s="363"/>
      <c r="GNS184" s="363"/>
      <c r="GNT184" s="363"/>
      <c r="GNU184" s="363"/>
      <c r="GNV184" s="363"/>
      <c r="GNW184" s="363"/>
      <c r="GNX184" s="363"/>
      <c r="GNY184" s="363"/>
      <c r="GNZ184" s="363"/>
      <c r="GOA184" s="363"/>
      <c r="GOH184" s="363"/>
      <c r="GOI184" s="363"/>
      <c r="GOJ184" s="363"/>
      <c r="GOK184" s="363"/>
      <c r="GOL184" s="363"/>
      <c r="GOM184" s="363"/>
      <c r="GON184" s="363"/>
      <c r="GOO184" s="363"/>
      <c r="GOP184" s="363"/>
      <c r="GOQ184" s="363"/>
      <c r="GOR184" s="363"/>
      <c r="GOS184" s="363"/>
      <c r="GOT184" s="363"/>
      <c r="GOU184" s="363"/>
      <c r="GOV184" s="363"/>
      <c r="GOW184" s="363"/>
      <c r="GOX184" s="363"/>
      <c r="GOY184" s="363"/>
      <c r="GOZ184" s="363"/>
      <c r="GPA184" s="363"/>
      <c r="GPB184" s="363"/>
      <c r="GPC184" s="363"/>
      <c r="GPD184" s="363"/>
      <c r="GPE184" s="363"/>
      <c r="GPF184" s="363"/>
      <c r="GPG184" s="363"/>
      <c r="GPH184" s="363"/>
      <c r="GPI184" s="363"/>
      <c r="GPJ184" s="363"/>
      <c r="GPK184" s="363"/>
      <c r="GPL184" s="363"/>
      <c r="GPM184" s="363"/>
      <c r="GPN184" s="363"/>
      <c r="GPO184" s="363"/>
      <c r="GPP184" s="363"/>
      <c r="GPQ184" s="363"/>
      <c r="GPR184" s="363"/>
      <c r="GPS184" s="363"/>
      <c r="GPT184" s="363"/>
      <c r="GPU184" s="363"/>
      <c r="GPV184" s="363"/>
      <c r="GPW184" s="363"/>
      <c r="GPX184" s="363"/>
      <c r="GPY184" s="363"/>
      <c r="GPZ184" s="363"/>
      <c r="GQA184" s="363"/>
      <c r="GQB184" s="363"/>
      <c r="GQC184" s="363"/>
      <c r="GQD184" s="363"/>
      <c r="GQE184" s="363"/>
      <c r="GQF184" s="363"/>
      <c r="GQG184" s="363"/>
      <c r="GQH184" s="363"/>
      <c r="GQI184" s="363"/>
      <c r="GQJ184" s="363"/>
      <c r="GQK184" s="363"/>
      <c r="GQL184" s="363"/>
      <c r="GQM184" s="363"/>
      <c r="GQN184" s="363"/>
      <c r="GQO184" s="363"/>
      <c r="GQP184" s="363"/>
      <c r="GQQ184" s="363"/>
      <c r="GQR184" s="363"/>
      <c r="GQS184" s="363"/>
      <c r="GQT184" s="363"/>
      <c r="GQU184" s="363"/>
      <c r="GQV184" s="363"/>
      <c r="GQW184" s="363"/>
      <c r="GQX184" s="363"/>
      <c r="GQY184" s="363"/>
      <c r="GQZ184" s="363"/>
      <c r="GRA184" s="363"/>
      <c r="GRB184" s="363"/>
      <c r="GRC184" s="363"/>
      <c r="GRD184" s="363"/>
      <c r="GRE184" s="363"/>
      <c r="GRF184" s="363"/>
      <c r="GRG184" s="363"/>
      <c r="GRH184" s="363"/>
      <c r="GRI184" s="363"/>
      <c r="GRJ184" s="363"/>
      <c r="GRK184" s="363"/>
      <c r="GRL184" s="363"/>
      <c r="GRM184" s="363"/>
      <c r="GRN184" s="363"/>
      <c r="GRO184" s="363"/>
      <c r="GRP184" s="363"/>
      <c r="GRQ184" s="363"/>
      <c r="GRR184" s="363"/>
      <c r="GRS184" s="363"/>
      <c r="GRT184" s="363"/>
      <c r="GRU184" s="363"/>
      <c r="GRV184" s="363"/>
      <c r="GRW184" s="363"/>
      <c r="GRX184" s="363"/>
      <c r="GRY184" s="363"/>
      <c r="GRZ184" s="363"/>
      <c r="GSA184" s="363"/>
      <c r="GSB184" s="363"/>
      <c r="GSC184" s="363"/>
      <c r="GSD184" s="363"/>
      <c r="GSE184" s="363"/>
      <c r="GSF184" s="363"/>
      <c r="GSG184" s="363"/>
      <c r="GSH184" s="363"/>
      <c r="GSI184" s="363"/>
      <c r="GSJ184" s="363"/>
      <c r="GSK184" s="363"/>
      <c r="GSL184" s="363"/>
      <c r="GSM184" s="363"/>
      <c r="GSN184" s="363"/>
      <c r="GSO184" s="363"/>
      <c r="GSP184" s="363"/>
      <c r="GSQ184" s="363"/>
      <c r="GSR184" s="363"/>
      <c r="GSS184" s="363"/>
      <c r="GST184" s="363"/>
      <c r="GSU184" s="363"/>
      <c r="GSV184" s="363"/>
      <c r="GSW184" s="363"/>
      <c r="GSX184" s="363"/>
      <c r="GSY184" s="363"/>
      <c r="GSZ184" s="363"/>
      <c r="GTA184" s="363"/>
      <c r="GTB184" s="363"/>
      <c r="GTC184" s="363"/>
      <c r="GTD184" s="363"/>
      <c r="GTE184" s="363"/>
      <c r="GTF184" s="363"/>
      <c r="GTG184" s="363"/>
      <c r="GTH184" s="363"/>
      <c r="GTI184" s="363"/>
      <c r="GTJ184" s="363"/>
      <c r="GTK184" s="363"/>
      <c r="GTL184" s="363"/>
      <c r="GTM184" s="363"/>
      <c r="GTN184" s="363"/>
      <c r="GTO184" s="363"/>
      <c r="GTP184" s="363"/>
      <c r="GTQ184" s="363"/>
      <c r="GTR184" s="363"/>
      <c r="GTS184" s="363"/>
      <c r="GTT184" s="363"/>
      <c r="GTU184" s="363"/>
      <c r="GTV184" s="363"/>
      <c r="GTW184" s="363"/>
      <c r="GTX184" s="363"/>
      <c r="GTY184" s="363"/>
      <c r="GTZ184" s="363"/>
      <c r="GUA184" s="363"/>
      <c r="GUB184" s="363"/>
      <c r="GUC184" s="363"/>
      <c r="GUD184" s="363"/>
      <c r="GUE184" s="363"/>
      <c r="GUF184" s="363"/>
      <c r="GUG184" s="363"/>
      <c r="GUH184" s="363"/>
      <c r="GUI184" s="363"/>
      <c r="GUJ184" s="363"/>
      <c r="GUK184" s="363"/>
      <c r="GUL184" s="363"/>
      <c r="GUM184" s="363"/>
      <c r="GUN184" s="363"/>
      <c r="GUO184" s="363"/>
      <c r="GUP184" s="363"/>
      <c r="GUQ184" s="363"/>
      <c r="GUR184" s="363"/>
      <c r="GUS184" s="363"/>
      <c r="GUT184" s="363"/>
      <c r="GUU184" s="363"/>
      <c r="GUV184" s="363"/>
      <c r="GUW184" s="363"/>
      <c r="GUX184" s="363"/>
      <c r="GUY184" s="363"/>
      <c r="GUZ184" s="363"/>
      <c r="GVA184" s="363"/>
      <c r="GVB184" s="363"/>
      <c r="GVC184" s="363"/>
      <c r="GVD184" s="363"/>
      <c r="GVE184" s="363"/>
      <c r="GVF184" s="363"/>
      <c r="GVG184" s="363"/>
      <c r="GVH184" s="363"/>
      <c r="GVI184" s="363"/>
      <c r="GVJ184" s="363"/>
      <c r="GVK184" s="363"/>
      <c r="GVL184" s="363"/>
      <c r="GVM184" s="363"/>
      <c r="GVN184" s="363"/>
      <c r="GVO184" s="363"/>
      <c r="GVP184" s="363"/>
      <c r="GVQ184" s="363"/>
      <c r="GVR184" s="363"/>
      <c r="GVS184" s="363"/>
      <c r="GVT184" s="363"/>
      <c r="GVU184" s="363"/>
      <c r="GVV184" s="363"/>
      <c r="GVW184" s="363"/>
      <c r="GVX184" s="363"/>
      <c r="GVY184" s="363"/>
      <c r="GVZ184" s="363"/>
      <c r="GWA184" s="363"/>
      <c r="GWB184" s="363"/>
      <c r="GWC184" s="363"/>
      <c r="GWD184" s="363"/>
      <c r="GWE184" s="363"/>
      <c r="GWF184" s="363"/>
      <c r="GWG184" s="363"/>
      <c r="GWH184" s="363"/>
      <c r="GWI184" s="363"/>
      <c r="GWJ184" s="363"/>
      <c r="GWK184" s="363"/>
      <c r="GWL184" s="363"/>
      <c r="GWM184" s="363"/>
      <c r="GWN184" s="363"/>
      <c r="GWO184" s="363"/>
      <c r="GWP184" s="363"/>
      <c r="GWQ184" s="363"/>
      <c r="GWR184" s="363"/>
      <c r="GWS184" s="363"/>
      <c r="GWT184" s="363"/>
      <c r="GWU184" s="363"/>
      <c r="GWV184" s="363"/>
      <c r="GWW184" s="363"/>
      <c r="GWX184" s="363"/>
      <c r="GWY184" s="363"/>
      <c r="GWZ184" s="363"/>
      <c r="GXA184" s="363"/>
      <c r="GXB184" s="363"/>
      <c r="GXC184" s="363"/>
      <c r="GXD184" s="363"/>
      <c r="GXE184" s="363"/>
      <c r="GXF184" s="363"/>
      <c r="GXG184" s="363"/>
      <c r="GXH184" s="363"/>
      <c r="GXI184" s="363"/>
      <c r="GXJ184" s="363"/>
      <c r="GXK184" s="363"/>
      <c r="GXL184" s="363"/>
      <c r="GXM184" s="363"/>
      <c r="GXN184" s="363"/>
      <c r="GXO184" s="363"/>
      <c r="GXP184" s="363"/>
      <c r="GXQ184" s="363"/>
      <c r="GXR184" s="363"/>
      <c r="GXS184" s="363"/>
      <c r="GXT184" s="363"/>
      <c r="GXU184" s="363"/>
      <c r="GXV184" s="363"/>
      <c r="GXW184" s="363"/>
      <c r="GYD184" s="363"/>
      <c r="GYE184" s="363"/>
      <c r="GYF184" s="363"/>
      <c r="GYG184" s="363"/>
      <c r="GYH184" s="363"/>
      <c r="GYI184" s="363"/>
      <c r="GYJ184" s="363"/>
      <c r="GYK184" s="363"/>
      <c r="GYL184" s="363"/>
      <c r="GYM184" s="363"/>
      <c r="GYN184" s="363"/>
      <c r="GYO184" s="363"/>
      <c r="GYP184" s="363"/>
      <c r="GYQ184" s="363"/>
      <c r="GYR184" s="363"/>
      <c r="GYS184" s="363"/>
      <c r="GYT184" s="363"/>
      <c r="GYU184" s="363"/>
      <c r="GYV184" s="363"/>
      <c r="GYW184" s="363"/>
      <c r="GYX184" s="363"/>
      <c r="GYY184" s="363"/>
      <c r="GYZ184" s="363"/>
      <c r="GZA184" s="363"/>
      <c r="GZB184" s="363"/>
      <c r="GZC184" s="363"/>
      <c r="GZD184" s="363"/>
      <c r="GZE184" s="363"/>
      <c r="GZF184" s="363"/>
      <c r="GZG184" s="363"/>
      <c r="GZH184" s="363"/>
      <c r="GZI184" s="363"/>
      <c r="GZJ184" s="363"/>
      <c r="GZK184" s="363"/>
      <c r="GZL184" s="363"/>
      <c r="GZM184" s="363"/>
      <c r="GZN184" s="363"/>
      <c r="GZO184" s="363"/>
      <c r="GZP184" s="363"/>
      <c r="GZQ184" s="363"/>
      <c r="GZR184" s="363"/>
      <c r="GZS184" s="363"/>
      <c r="GZT184" s="363"/>
      <c r="GZU184" s="363"/>
      <c r="GZV184" s="363"/>
      <c r="GZW184" s="363"/>
      <c r="GZX184" s="363"/>
      <c r="GZY184" s="363"/>
      <c r="GZZ184" s="363"/>
      <c r="HAA184" s="363"/>
      <c r="HAB184" s="363"/>
      <c r="HAC184" s="363"/>
      <c r="HAD184" s="363"/>
      <c r="HAE184" s="363"/>
      <c r="HAF184" s="363"/>
      <c r="HAG184" s="363"/>
      <c r="HAH184" s="363"/>
      <c r="HAI184" s="363"/>
      <c r="HAJ184" s="363"/>
      <c r="HAK184" s="363"/>
      <c r="HAL184" s="363"/>
      <c r="HAM184" s="363"/>
      <c r="HAN184" s="363"/>
      <c r="HAO184" s="363"/>
      <c r="HAP184" s="363"/>
      <c r="HAQ184" s="363"/>
      <c r="HAR184" s="363"/>
      <c r="HAS184" s="363"/>
      <c r="HAT184" s="363"/>
      <c r="HAU184" s="363"/>
      <c r="HAV184" s="363"/>
      <c r="HAW184" s="363"/>
      <c r="HAX184" s="363"/>
      <c r="HAY184" s="363"/>
      <c r="HAZ184" s="363"/>
      <c r="HBA184" s="363"/>
      <c r="HBB184" s="363"/>
      <c r="HBC184" s="363"/>
      <c r="HBD184" s="363"/>
      <c r="HBE184" s="363"/>
      <c r="HBF184" s="363"/>
      <c r="HBG184" s="363"/>
      <c r="HBH184" s="363"/>
      <c r="HBI184" s="363"/>
      <c r="HBJ184" s="363"/>
      <c r="HBK184" s="363"/>
      <c r="HBL184" s="363"/>
      <c r="HBM184" s="363"/>
      <c r="HBN184" s="363"/>
      <c r="HBO184" s="363"/>
      <c r="HBP184" s="363"/>
      <c r="HBQ184" s="363"/>
      <c r="HBR184" s="363"/>
      <c r="HBS184" s="363"/>
      <c r="HBT184" s="363"/>
      <c r="HBU184" s="363"/>
      <c r="HBV184" s="363"/>
      <c r="HBW184" s="363"/>
      <c r="HBX184" s="363"/>
      <c r="HBY184" s="363"/>
      <c r="HBZ184" s="363"/>
      <c r="HCA184" s="363"/>
      <c r="HCB184" s="363"/>
      <c r="HCC184" s="363"/>
      <c r="HCD184" s="363"/>
      <c r="HCE184" s="363"/>
      <c r="HCF184" s="363"/>
      <c r="HCG184" s="363"/>
      <c r="HCH184" s="363"/>
      <c r="HCI184" s="363"/>
      <c r="HCJ184" s="363"/>
      <c r="HCK184" s="363"/>
      <c r="HCL184" s="363"/>
      <c r="HCM184" s="363"/>
      <c r="HCN184" s="363"/>
      <c r="HCO184" s="363"/>
      <c r="HCP184" s="363"/>
      <c r="HCQ184" s="363"/>
      <c r="HCR184" s="363"/>
      <c r="HCS184" s="363"/>
      <c r="HCT184" s="363"/>
      <c r="HCU184" s="363"/>
      <c r="HCV184" s="363"/>
      <c r="HCW184" s="363"/>
      <c r="HCX184" s="363"/>
      <c r="HCY184" s="363"/>
      <c r="HCZ184" s="363"/>
      <c r="HDA184" s="363"/>
      <c r="HDB184" s="363"/>
      <c r="HDC184" s="363"/>
      <c r="HDD184" s="363"/>
      <c r="HDE184" s="363"/>
      <c r="HDF184" s="363"/>
      <c r="HDG184" s="363"/>
      <c r="HDH184" s="363"/>
      <c r="HDI184" s="363"/>
      <c r="HDJ184" s="363"/>
      <c r="HDK184" s="363"/>
      <c r="HDL184" s="363"/>
      <c r="HDM184" s="363"/>
      <c r="HDN184" s="363"/>
      <c r="HDO184" s="363"/>
      <c r="HDP184" s="363"/>
      <c r="HDQ184" s="363"/>
      <c r="HDR184" s="363"/>
      <c r="HDS184" s="363"/>
      <c r="HDT184" s="363"/>
      <c r="HDU184" s="363"/>
      <c r="HDV184" s="363"/>
      <c r="HDW184" s="363"/>
      <c r="HDX184" s="363"/>
      <c r="HDY184" s="363"/>
      <c r="HDZ184" s="363"/>
      <c r="HEA184" s="363"/>
      <c r="HEB184" s="363"/>
      <c r="HEC184" s="363"/>
      <c r="HED184" s="363"/>
      <c r="HEE184" s="363"/>
      <c r="HEF184" s="363"/>
      <c r="HEG184" s="363"/>
      <c r="HEH184" s="363"/>
      <c r="HEI184" s="363"/>
      <c r="HEJ184" s="363"/>
      <c r="HEK184" s="363"/>
      <c r="HEL184" s="363"/>
      <c r="HEM184" s="363"/>
      <c r="HEN184" s="363"/>
      <c r="HEO184" s="363"/>
      <c r="HEP184" s="363"/>
      <c r="HEQ184" s="363"/>
      <c r="HER184" s="363"/>
      <c r="HES184" s="363"/>
      <c r="HET184" s="363"/>
      <c r="HEU184" s="363"/>
      <c r="HEV184" s="363"/>
      <c r="HEW184" s="363"/>
      <c r="HEX184" s="363"/>
      <c r="HEY184" s="363"/>
      <c r="HEZ184" s="363"/>
      <c r="HFA184" s="363"/>
      <c r="HFB184" s="363"/>
      <c r="HFC184" s="363"/>
      <c r="HFD184" s="363"/>
      <c r="HFE184" s="363"/>
      <c r="HFF184" s="363"/>
      <c r="HFG184" s="363"/>
      <c r="HFH184" s="363"/>
      <c r="HFI184" s="363"/>
      <c r="HFJ184" s="363"/>
      <c r="HFK184" s="363"/>
      <c r="HFL184" s="363"/>
      <c r="HFM184" s="363"/>
      <c r="HFN184" s="363"/>
      <c r="HFO184" s="363"/>
      <c r="HFP184" s="363"/>
      <c r="HFQ184" s="363"/>
      <c r="HFR184" s="363"/>
      <c r="HFS184" s="363"/>
      <c r="HFT184" s="363"/>
      <c r="HFU184" s="363"/>
      <c r="HFV184" s="363"/>
      <c r="HFW184" s="363"/>
      <c r="HFX184" s="363"/>
      <c r="HFY184" s="363"/>
      <c r="HFZ184" s="363"/>
      <c r="HGA184" s="363"/>
      <c r="HGB184" s="363"/>
      <c r="HGC184" s="363"/>
      <c r="HGD184" s="363"/>
      <c r="HGE184" s="363"/>
      <c r="HGF184" s="363"/>
      <c r="HGG184" s="363"/>
      <c r="HGH184" s="363"/>
      <c r="HGI184" s="363"/>
      <c r="HGJ184" s="363"/>
      <c r="HGK184" s="363"/>
      <c r="HGL184" s="363"/>
      <c r="HGM184" s="363"/>
      <c r="HGN184" s="363"/>
      <c r="HGO184" s="363"/>
      <c r="HGP184" s="363"/>
      <c r="HGQ184" s="363"/>
      <c r="HGR184" s="363"/>
      <c r="HGS184" s="363"/>
      <c r="HGT184" s="363"/>
      <c r="HGU184" s="363"/>
      <c r="HGV184" s="363"/>
      <c r="HGW184" s="363"/>
      <c r="HGX184" s="363"/>
      <c r="HGY184" s="363"/>
      <c r="HGZ184" s="363"/>
      <c r="HHA184" s="363"/>
      <c r="HHB184" s="363"/>
      <c r="HHC184" s="363"/>
      <c r="HHD184" s="363"/>
      <c r="HHE184" s="363"/>
      <c r="HHF184" s="363"/>
      <c r="HHG184" s="363"/>
      <c r="HHH184" s="363"/>
      <c r="HHI184" s="363"/>
      <c r="HHJ184" s="363"/>
      <c r="HHK184" s="363"/>
      <c r="HHL184" s="363"/>
      <c r="HHM184" s="363"/>
      <c r="HHN184" s="363"/>
      <c r="HHO184" s="363"/>
      <c r="HHP184" s="363"/>
      <c r="HHQ184" s="363"/>
      <c r="HHR184" s="363"/>
      <c r="HHS184" s="363"/>
      <c r="HHZ184" s="363"/>
      <c r="HIA184" s="363"/>
      <c r="HIB184" s="363"/>
      <c r="HIC184" s="363"/>
      <c r="HID184" s="363"/>
      <c r="HIE184" s="363"/>
      <c r="HIF184" s="363"/>
      <c r="HIG184" s="363"/>
      <c r="HIH184" s="363"/>
      <c r="HII184" s="363"/>
      <c r="HIJ184" s="363"/>
      <c r="HIK184" s="363"/>
      <c r="HIL184" s="363"/>
      <c r="HIM184" s="363"/>
      <c r="HIN184" s="363"/>
      <c r="HIO184" s="363"/>
      <c r="HIP184" s="363"/>
      <c r="HIQ184" s="363"/>
      <c r="HIR184" s="363"/>
      <c r="HIS184" s="363"/>
      <c r="HIT184" s="363"/>
      <c r="HIU184" s="363"/>
      <c r="HIV184" s="363"/>
      <c r="HIW184" s="363"/>
      <c r="HIX184" s="363"/>
      <c r="HIY184" s="363"/>
      <c r="HIZ184" s="363"/>
      <c r="HJA184" s="363"/>
      <c r="HJB184" s="363"/>
      <c r="HJC184" s="363"/>
      <c r="HJD184" s="363"/>
      <c r="HJE184" s="363"/>
      <c r="HJF184" s="363"/>
      <c r="HJG184" s="363"/>
      <c r="HJH184" s="363"/>
      <c r="HJI184" s="363"/>
      <c r="HJJ184" s="363"/>
      <c r="HJK184" s="363"/>
      <c r="HJL184" s="363"/>
      <c r="HJM184" s="363"/>
      <c r="HJN184" s="363"/>
      <c r="HJO184" s="363"/>
      <c r="HJP184" s="363"/>
      <c r="HJQ184" s="363"/>
      <c r="HJR184" s="363"/>
      <c r="HJS184" s="363"/>
      <c r="HJT184" s="363"/>
      <c r="HJU184" s="363"/>
      <c r="HJV184" s="363"/>
      <c r="HJW184" s="363"/>
      <c r="HJX184" s="363"/>
      <c r="HJY184" s="363"/>
      <c r="HJZ184" s="363"/>
      <c r="HKA184" s="363"/>
      <c r="HKB184" s="363"/>
      <c r="HKC184" s="363"/>
      <c r="HKD184" s="363"/>
      <c r="HKE184" s="363"/>
      <c r="HKF184" s="363"/>
      <c r="HKG184" s="363"/>
      <c r="HKH184" s="363"/>
      <c r="HKI184" s="363"/>
      <c r="HKJ184" s="363"/>
      <c r="HKK184" s="363"/>
      <c r="HKL184" s="363"/>
      <c r="HKM184" s="363"/>
      <c r="HKN184" s="363"/>
      <c r="HKO184" s="363"/>
      <c r="HKP184" s="363"/>
      <c r="HKQ184" s="363"/>
      <c r="HKR184" s="363"/>
      <c r="HKS184" s="363"/>
      <c r="HKT184" s="363"/>
      <c r="HKU184" s="363"/>
      <c r="HKV184" s="363"/>
      <c r="HKW184" s="363"/>
      <c r="HKX184" s="363"/>
      <c r="HKY184" s="363"/>
      <c r="HKZ184" s="363"/>
      <c r="HLA184" s="363"/>
      <c r="HLB184" s="363"/>
      <c r="HLC184" s="363"/>
      <c r="HLD184" s="363"/>
      <c r="HLE184" s="363"/>
      <c r="HLF184" s="363"/>
      <c r="HLG184" s="363"/>
      <c r="HLH184" s="363"/>
      <c r="HLI184" s="363"/>
      <c r="HLJ184" s="363"/>
      <c r="HLK184" s="363"/>
      <c r="HLL184" s="363"/>
      <c r="HLM184" s="363"/>
      <c r="HLN184" s="363"/>
      <c r="HLO184" s="363"/>
      <c r="HLP184" s="363"/>
      <c r="HLQ184" s="363"/>
      <c r="HLR184" s="363"/>
      <c r="HLS184" s="363"/>
      <c r="HLT184" s="363"/>
      <c r="HLU184" s="363"/>
      <c r="HLV184" s="363"/>
      <c r="HLW184" s="363"/>
      <c r="HLX184" s="363"/>
      <c r="HLY184" s="363"/>
      <c r="HLZ184" s="363"/>
      <c r="HMA184" s="363"/>
      <c r="HMB184" s="363"/>
      <c r="HMC184" s="363"/>
      <c r="HMD184" s="363"/>
      <c r="HME184" s="363"/>
      <c r="HMF184" s="363"/>
      <c r="HMG184" s="363"/>
      <c r="HMH184" s="363"/>
      <c r="HMI184" s="363"/>
      <c r="HMJ184" s="363"/>
      <c r="HMK184" s="363"/>
      <c r="HML184" s="363"/>
      <c r="HMM184" s="363"/>
      <c r="HMN184" s="363"/>
      <c r="HMO184" s="363"/>
      <c r="HMP184" s="363"/>
      <c r="HMQ184" s="363"/>
      <c r="HMR184" s="363"/>
      <c r="HMS184" s="363"/>
      <c r="HMT184" s="363"/>
      <c r="HMU184" s="363"/>
      <c r="HMV184" s="363"/>
      <c r="HMW184" s="363"/>
      <c r="HMX184" s="363"/>
      <c r="HMY184" s="363"/>
      <c r="HMZ184" s="363"/>
      <c r="HNA184" s="363"/>
      <c r="HNB184" s="363"/>
      <c r="HNC184" s="363"/>
      <c r="HND184" s="363"/>
      <c r="HNE184" s="363"/>
      <c r="HNF184" s="363"/>
      <c r="HNG184" s="363"/>
      <c r="HNH184" s="363"/>
      <c r="HNI184" s="363"/>
      <c r="HNJ184" s="363"/>
      <c r="HNK184" s="363"/>
      <c r="HNL184" s="363"/>
      <c r="HNM184" s="363"/>
      <c r="HNN184" s="363"/>
      <c r="HNO184" s="363"/>
      <c r="HNP184" s="363"/>
      <c r="HNQ184" s="363"/>
      <c r="HNR184" s="363"/>
      <c r="HNS184" s="363"/>
      <c r="HNT184" s="363"/>
      <c r="HNU184" s="363"/>
      <c r="HNV184" s="363"/>
      <c r="HNW184" s="363"/>
      <c r="HNX184" s="363"/>
      <c r="HNY184" s="363"/>
      <c r="HNZ184" s="363"/>
      <c r="HOA184" s="363"/>
      <c r="HOB184" s="363"/>
      <c r="HOC184" s="363"/>
      <c r="HOD184" s="363"/>
      <c r="HOE184" s="363"/>
      <c r="HOF184" s="363"/>
      <c r="HOG184" s="363"/>
      <c r="HOH184" s="363"/>
      <c r="HOI184" s="363"/>
      <c r="HOJ184" s="363"/>
      <c r="HOK184" s="363"/>
      <c r="HOL184" s="363"/>
      <c r="HOM184" s="363"/>
      <c r="HON184" s="363"/>
      <c r="HOO184" s="363"/>
      <c r="HOP184" s="363"/>
      <c r="HOQ184" s="363"/>
      <c r="HOR184" s="363"/>
      <c r="HOS184" s="363"/>
      <c r="HOT184" s="363"/>
      <c r="HOU184" s="363"/>
      <c r="HOV184" s="363"/>
      <c r="HOW184" s="363"/>
      <c r="HOX184" s="363"/>
      <c r="HOY184" s="363"/>
      <c r="HOZ184" s="363"/>
      <c r="HPA184" s="363"/>
      <c r="HPB184" s="363"/>
      <c r="HPC184" s="363"/>
      <c r="HPD184" s="363"/>
      <c r="HPE184" s="363"/>
      <c r="HPF184" s="363"/>
      <c r="HPG184" s="363"/>
      <c r="HPH184" s="363"/>
      <c r="HPI184" s="363"/>
      <c r="HPJ184" s="363"/>
      <c r="HPK184" s="363"/>
      <c r="HPL184" s="363"/>
      <c r="HPM184" s="363"/>
      <c r="HPN184" s="363"/>
      <c r="HPO184" s="363"/>
      <c r="HPP184" s="363"/>
      <c r="HPQ184" s="363"/>
      <c r="HPR184" s="363"/>
      <c r="HPS184" s="363"/>
      <c r="HPT184" s="363"/>
      <c r="HPU184" s="363"/>
      <c r="HPV184" s="363"/>
      <c r="HPW184" s="363"/>
      <c r="HPX184" s="363"/>
      <c r="HPY184" s="363"/>
      <c r="HPZ184" s="363"/>
      <c r="HQA184" s="363"/>
      <c r="HQB184" s="363"/>
      <c r="HQC184" s="363"/>
      <c r="HQD184" s="363"/>
      <c r="HQE184" s="363"/>
      <c r="HQF184" s="363"/>
      <c r="HQG184" s="363"/>
      <c r="HQH184" s="363"/>
      <c r="HQI184" s="363"/>
      <c r="HQJ184" s="363"/>
      <c r="HQK184" s="363"/>
      <c r="HQL184" s="363"/>
      <c r="HQM184" s="363"/>
      <c r="HQN184" s="363"/>
      <c r="HQO184" s="363"/>
      <c r="HQP184" s="363"/>
      <c r="HQQ184" s="363"/>
      <c r="HQR184" s="363"/>
      <c r="HQS184" s="363"/>
      <c r="HQT184" s="363"/>
      <c r="HQU184" s="363"/>
      <c r="HQV184" s="363"/>
      <c r="HQW184" s="363"/>
      <c r="HQX184" s="363"/>
      <c r="HQY184" s="363"/>
      <c r="HQZ184" s="363"/>
      <c r="HRA184" s="363"/>
      <c r="HRB184" s="363"/>
      <c r="HRC184" s="363"/>
      <c r="HRD184" s="363"/>
      <c r="HRE184" s="363"/>
      <c r="HRF184" s="363"/>
      <c r="HRG184" s="363"/>
      <c r="HRH184" s="363"/>
      <c r="HRI184" s="363"/>
      <c r="HRJ184" s="363"/>
      <c r="HRK184" s="363"/>
      <c r="HRL184" s="363"/>
      <c r="HRM184" s="363"/>
      <c r="HRN184" s="363"/>
      <c r="HRO184" s="363"/>
      <c r="HRV184" s="363"/>
      <c r="HRW184" s="363"/>
      <c r="HRX184" s="363"/>
      <c r="HRY184" s="363"/>
      <c r="HRZ184" s="363"/>
      <c r="HSA184" s="363"/>
      <c r="HSB184" s="363"/>
      <c r="HSC184" s="363"/>
      <c r="HSD184" s="363"/>
      <c r="HSE184" s="363"/>
      <c r="HSF184" s="363"/>
      <c r="HSG184" s="363"/>
      <c r="HSH184" s="363"/>
      <c r="HSI184" s="363"/>
      <c r="HSJ184" s="363"/>
      <c r="HSK184" s="363"/>
      <c r="HSL184" s="363"/>
      <c r="HSM184" s="363"/>
      <c r="HSN184" s="363"/>
      <c r="HSO184" s="363"/>
      <c r="HSP184" s="363"/>
      <c r="HSQ184" s="363"/>
      <c r="HSR184" s="363"/>
      <c r="HSS184" s="363"/>
      <c r="HST184" s="363"/>
      <c r="HSU184" s="363"/>
      <c r="HSV184" s="363"/>
      <c r="HSW184" s="363"/>
      <c r="HSX184" s="363"/>
      <c r="HSY184" s="363"/>
      <c r="HSZ184" s="363"/>
      <c r="HTA184" s="363"/>
      <c r="HTB184" s="363"/>
      <c r="HTC184" s="363"/>
      <c r="HTD184" s="363"/>
      <c r="HTE184" s="363"/>
      <c r="HTF184" s="363"/>
      <c r="HTG184" s="363"/>
      <c r="HTH184" s="363"/>
      <c r="HTI184" s="363"/>
      <c r="HTJ184" s="363"/>
      <c r="HTK184" s="363"/>
      <c r="HTL184" s="363"/>
      <c r="HTM184" s="363"/>
      <c r="HTN184" s="363"/>
      <c r="HTO184" s="363"/>
      <c r="HTP184" s="363"/>
      <c r="HTQ184" s="363"/>
      <c r="HTR184" s="363"/>
      <c r="HTS184" s="363"/>
      <c r="HTT184" s="363"/>
      <c r="HTU184" s="363"/>
      <c r="HTV184" s="363"/>
      <c r="HTW184" s="363"/>
      <c r="HTX184" s="363"/>
      <c r="HTY184" s="363"/>
      <c r="HTZ184" s="363"/>
      <c r="HUA184" s="363"/>
      <c r="HUB184" s="363"/>
      <c r="HUC184" s="363"/>
      <c r="HUD184" s="363"/>
      <c r="HUE184" s="363"/>
      <c r="HUF184" s="363"/>
      <c r="HUG184" s="363"/>
      <c r="HUH184" s="363"/>
      <c r="HUI184" s="363"/>
      <c r="HUJ184" s="363"/>
      <c r="HUK184" s="363"/>
      <c r="HUL184" s="363"/>
      <c r="HUM184" s="363"/>
      <c r="HUN184" s="363"/>
      <c r="HUO184" s="363"/>
      <c r="HUP184" s="363"/>
      <c r="HUQ184" s="363"/>
      <c r="HUR184" s="363"/>
      <c r="HUS184" s="363"/>
      <c r="HUT184" s="363"/>
      <c r="HUU184" s="363"/>
      <c r="HUV184" s="363"/>
      <c r="HUW184" s="363"/>
      <c r="HUX184" s="363"/>
      <c r="HUY184" s="363"/>
      <c r="HUZ184" s="363"/>
      <c r="HVA184" s="363"/>
      <c r="HVB184" s="363"/>
      <c r="HVC184" s="363"/>
      <c r="HVD184" s="363"/>
      <c r="HVE184" s="363"/>
      <c r="HVF184" s="363"/>
      <c r="HVG184" s="363"/>
      <c r="HVH184" s="363"/>
      <c r="HVI184" s="363"/>
      <c r="HVJ184" s="363"/>
      <c r="HVK184" s="363"/>
      <c r="HVL184" s="363"/>
      <c r="HVM184" s="363"/>
      <c r="HVN184" s="363"/>
      <c r="HVO184" s="363"/>
      <c r="HVP184" s="363"/>
      <c r="HVQ184" s="363"/>
      <c r="HVR184" s="363"/>
      <c r="HVS184" s="363"/>
      <c r="HVT184" s="363"/>
      <c r="HVU184" s="363"/>
      <c r="HVV184" s="363"/>
      <c r="HVW184" s="363"/>
      <c r="HVX184" s="363"/>
      <c r="HVY184" s="363"/>
      <c r="HVZ184" s="363"/>
      <c r="HWA184" s="363"/>
      <c r="HWB184" s="363"/>
      <c r="HWC184" s="363"/>
      <c r="HWD184" s="363"/>
      <c r="HWE184" s="363"/>
      <c r="HWF184" s="363"/>
      <c r="HWG184" s="363"/>
      <c r="HWH184" s="363"/>
      <c r="HWI184" s="363"/>
      <c r="HWJ184" s="363"/>
      <c r="HWK184" s="363"/>
      <c r="HWL184" s="363"/>
      <c r="HWM184" s="363"/>
      <c r="HWN184" s="363"/>
      <c r="HWO184" s="363"/>
      <c r="HWP184" s="363"/>
      <c r="HWQ184" s="363"/>
      <c r="HWR184" s="363"/>
      <c r="HWS184" s="363"/>
      <c r="HWT184" s="363"/>
      <c r="HWU184" s="363"/>
      <c r="HWV184" s="363"/>
      <c r="HWW184" s="363"/>
      <c r="HWX184" s="363"/>
      <c r="HWY184" s="363"/>
      <c r="HWZ184" s="363"/>
      <c r="HXA184" s="363"/>
      <c r="HXB184" s="363"/>
      <c r="HXC184" s="363"/>
      <c r="HXD184" s="363"/>
      <c r="HXE184" s="363"/>
      <c r="HXF184" s="363"/>
      <c r="HXG184" s="363"/>
      <c r="HXH184" s="363"/>
      <c r="HXI184" s="363"/>
      <c r="HXJ184" s="363"/>
      <c r="HXK184" s="363"/>
      <c r="HXL184" s="363"/>
      <c r="HXM184" s="363"/>
      <c r="HXN184" s="363"/>
      <c r="HXO184" s="363"/>
      <c r="HXP184" s="363"/>
      <c r="HXQ184" s="363"/>
      <c r="HXR184" s="363"/>
      <c r="HXS184" s="363"/>
      <c r="HXT184" s="363"/>
      <c r="HXU184" s="363"/>
      <c r="HXV184" s="363"/>
      <c r="HXW184" s="363"/>
      <c r="HXX184" s="363"/>
      <c r="HXY184" s="363"/>
      <c r="HXZ184" s="363"/>
      <c r="HYA184" s="363"/>
      <c r="HYB184" s="363"/>
      <c r="HYC184" s="363"/>
      <c r="HYD184" s="363"/>
      <c r="HYE184" s="363"/>
      <c r="HYF184" s="363"/>
      <c r="HYG184" s="363"/>
      <c r="HYH184" s="363"/>
      <c r="HYI184" s="363"/>
      <c r="HYJ184" s="363"/>
      <c r="HYK184" s="363"/>
      <c r="HYL184" s="363"/>
      <c r="HYM184" s="363"/>
      <c r="HYN184" s="363"/>
      <c r="HYO184" s="363"/>
      <c r="HYP184" s="363"/>
      <c r="HYQ184" s="363"/>
      <c r="HYR184" s="363"/>
      <c r="HYS184" s="363"/>
      <c r="HYT184" s="363"/>
      <c r="HYU184" s="363"/>
      <c r="HYV184" s="363"/>
      <c r="HYW184" s="363"/>
      <c r="HYX184" s="363"/>
      <c r="HYY184" s="363"/>
      <c r="HYZ184" s="363"/>
      <c r="HZA184" s="363"/>
      <c r="HZB184" s="363"/>
      <c r="HZC184" s="363"/>
      <c r="HZD184" s="363"/>
      <c r="HZE184" s="363"/>
      <c r="HZF184" s="363"/>
      <c r="HZG184" s="363"/>
      <c r="HZH184" s="363"/>
      <c r="HZI184" s="363"/>
      <c r="HZJ184" s="363"/>
      <c r="HZK184" s="363"/>
      <c r="HZL184" s="363"/>
      <c r="HZM184" s="363"/>
      <c r="HZN184" s="363"/>
      <c r="HZO184" s="363"/>
      <c r="HZP184" s="363"/>
      <c r="HZQ184" s="363"/>
      <c r="HZR184" s="363"/>
      <c r="HZS184" s="363"/>
      <c r="HZT184" s="363"/>
      <c r="HZU184" s="363"/>
      <c r="HZV184" s="363"/>
      <c r="HZW184" s="363"/>
      <c r="HZX184" s="363"/>
      <c r="HZY184" s="363"/>
      <c r="HZZ184" s="363"/>
      <c r="IAA184" s="363"/>
      <c r="IAB184" s="363"/>
      <c r="IAC184" s="363"/>
      <c r="IAD184" s="363"/>
      <c r="IAE184" s="363"/>
      <c r="IAF184" s="363"/>
      <c r="IAG184" s="363"/>
      <c r="IAH184" s="363"/>
      <c r="IAI184" s="363"/>
      <c r="IAJ184" s="363"/>
      <c r="IAK184" s="363"/>
      <c r="IAL184" s="363"/>
      <c r="IAM184" s="363"/>
      <c r="IAN184" s="363"/>
      <c r="IAO184" s="363"/>
      <c r="IAP184" s="363"/>
      <c r="IAQ184" s="363"/>
      <c r="IAR184" s="363"/>
      <c r="IAS184" s="363"/>
      <c r="IAT184" s="363"/>
      <c r="IAU184" s="363"/>
      <c r="IAV184" s="363"/>
      <c r="IAW184" s="363"/>
      <c r="IAX184" s="363"/>
      <c r="IAY184" s="363"/>
      <c r="IAZ184" s="363"/>
      <c r="IBA184" s="363"/>
      <c r="IBB184" s="363"/>
      <c r="IBC184" s="363"/>
      <c r="IBD184" s="363"/>
      <c r="IBE184" s="363"/>
      <c r="IBF184" s="363"/>
      <c r="IBG184" s="363"/>
      <c r="IBH184" s="363"/>
      <c r="IBI184" s="363"/>
      <c r="IBJ184" s="363"/>
      <c r="IBK184" s="363"/>
      <c r="IBR184" s="363"/>
      <c r="IBS184" s="363"/>
      <c r="IBT184" s="363"/>
      <c r="IBU184" s="363"/>
      <c r="IBV184" s="363"/>
      <c r="IBW184" s="363"/>
      <c r="IBX184" s="363"/>
      <c r="IBY184" s="363"/>
      <c r="IBZ184" s="363"/>
      <c r="ICA184" s="363"/>
      <c r="ICB184" s="363"/>
      <c r="ICC184" s="363"/>
      <c r="ICD184" s="363"/>
      <c r="ICE184" s="363"/>
      <c r="ICF184" s="363"/>
      <c r="ICG184" s="363"/>
      <c r="ICH184" s="363"/>
      <c r="ICI184" s="363"/>
      <c r="ICJ184" s="363"/>
      <c r="ICK184" s="363"/>
      <c r="ICL184" s="363"/>
      <c r="ICM184" s="363"/>
      <c r="ICN184" s="363"/>
      <c r="ICO184" s="363"/>
      <c r="ICP184" s="363"/>
      <c r="ICQ184" s="363"/>
      <c r="ICR184" s="363"/>
      <c r="ICS184" s="363"/>
      <c r="ICT184" s="363"/>
      <c r="ICU184" s="363"/>
      <c r="ICV184" s="363"/>
      <c r="ICW184" s="363"/>
      <c r="ICX184" s="363"/>
      <c r="ICY184" s="363"/>
      <c r="ICZ184" s="363"/>
      <c r="IDA184" s="363"/>
      <c r="IDB184" s="363"/>
      <c r="IDC184" s="363"/>
      <c r="IDD184" s="363"/>
      <c r="IDE184" s="363"/>
      <c r="IDF184" s="363"/>
      <c r="IDG184" s="363"/>
      <c r="IDH184" s="363"/>
      <c r="IDI184" s="363"/>
      <c r="IDJ184" s="363"/>
      <c r="IDK184" s="363"/>
      <c r="IDL184" s="363"/>
      <c r="IDM184" s="363"/>
      <c r="IDN184" s="363"/>
      <c r="IDO184" s="363"/>
      <c r="IDP184" s="363"/>
      <c r="IDQ184" s="363"/>
      <c r="IDR184" s="363"/>
      <c r="IDS184" s="363"/>
      <c r="IDT184" s="363"/>
      <c r="IDU184" s="363"/>
      <c r="IDV184" s="363"/>
      <c r="IDW184" s="363"/>
      <c r="IDX184" s="363"/>
      <c r="IDY184" s="363"/>
      <c r="IDZ184" s="363"/>
      <c r="IEA184" s="363"/>
      <c r="IEB184" s="363"/>
      <c r="IEC184" s="363"/>
      <c r="IED184" s="363"/>
      <c r="IEE184" s="363"/>
      <c r="IEF184" s="363"/>
      <c r="IEG184" s="363"/>
      <c r="IEH184" s="363"/>
      <c r="IEI184" s="363"/>
      <c r="IEJ184" s="363"/>
      <c r="IEK184" s="363"/>
      <c r="IEL184" s="363"/>
      <c r="IEM184" s="363"/>
      <c r="IEN184" s="363"/>
      <c r="IEO184" s="363"/>
      <c r="IEP184" s="363"/>
      <c r="IEQ184" s="363"/>
      <c r="IER184" s="363"/>
      <c r="IES184" s="363"/>
      <c r="IET184" s="363"/>
      <c r="IEU184" s="363"/>
      <c r="IEV184" s="363"/>
      <c r="IEW184" s="363"/>
      <c r="IEX184" s="363"/>
      <c r="IEY184" s="363"/>
      <c r="IEZ184" s="363"/>
      <c r="IFA184" s="363"/>
      <c r="IFB184" s="363"/>
      <c r="IFC184" s="363"/>
      <c r="IFD184" s="363"/>
      <c r="IFE184" s="363"/>
      <c r="IFF184" s="363"/>
      <c r="IFG184" s="363"/>
      <c r="IFH184" s="363"/>
      <c r="IFI184" s="363"/>
      <c r="IFJ184" s="363"/>
      <c r="IFK184" s="363"/>
      <c r="IFL184" s="363"/>
      <c r="IFM184" s="363"/>
      <c r="IFN184" s="363"/>
      <c r="IFO184" s="363"/>
      <c r="IFP184" s="363"/>
      <c r="IFQ184" s="363"/>
      <c r="IFR184" s="363"/>
      <c r="IFS184" s="363"/>
      <c r="IFT184" s="363"/>
      <c r="IFU184" s="363"/>
      <c r="IFV184" s="363"/>
      <c r="IFW184" s="363"/>
      <c r="IFX184" s="363"/>
      <c r="IFY184" s="363"/>
      <c r="IFZ184" s="363"/>
      <c r="IGA184" s="363"/>
      <c r="IGB184" s="363"/>
      <c r="IGC184" s="363"/>
      <c r="IGD184" s="363"/>
      <c r="IGE184" s="363"/>
      <c r="IGF184" s="363"/>
      <c r="IGG184" s="363"/>
      <c r="IGH184" s="363"/>
      <c r="IGI184" s="363"/>
      <c r="IGJ184" s="363"/>
      <c r="IGK184" s="363"/>
      <c r="IGL184" s="363"/>
      <c r="IGM184" s="363"/>
      <c r="IGN184" s="363"/>
      <c r="IGO184" s="363"/>
      <c r="IGP184" s="363"/>
      <c r="IGQ184" s="363"/>
      <c r="IGR184" s="363"/>
      <c r="IGS184" s="363"/>
      <c r="IGT184" s="363"/>
      <c r="IGU184" s="363"/>
      <c r="IGV184" s="363"/>
      <c r="IGW184" s="363"/>
      <c r="IGX184" s="363"/>
      <c r="IGY184" s="363"/>
      <c r="IGZ184" s="363"/>
      <c r="IHA184" s="363"/>
      <c r="IHB184" s="363"/>
      <c r="IHC184" s="363"/>
      <c r="IHD184" s="363"/>
      <c r="IHE184" s="363"/>
      <c r="IHF184" s="363"/>
      <c r="IHG184" s="363"/>
      <c r="IHH184" s="363"/>
      <c r="IHI184" s="363"/>
      <c r="IHJ184" s="363"/>
      <c r="IHK184" s="363"/>
      <c r="IHL184" s="363"/>
      <c r="IHM184" s="363"/>
      <c r="IHN184" s="363"/>
      <c r="IHO184" s="363"/>
      <c r="IHP184" s="363"/>
      <c r="IHQ184" s="363"/>
      <c r="IHR184" s="363"/>
      <c r="IHS184" s="363"/>
      <c r="IHT184" s="363"/>
      <c r="IHU184" s="363"/>
      <c r="IHV184" s="363"/>
      <c r="IHW184" s="363"/>
      <c r="IHX184" s="363"/>
      <c r="IHY184" s="363"/>
      <c r="IHZ184" s="363"/>
      <c r="IIA184" s="363"/>
      <c r="IIB184" s="363"/>
      <c r="IIC184" s="363"/>
      <c r="IID184" s="363"/>
      <c r="IIE184" s="363"/>
      <c r="IIF184" s="363"/>
      <c r="IIG184" s="363"/>
      <c r="IIH184" s="363"/>
      <c r="III184" s="363"/>
      <c r="IIJ184" s="363"/>
      <c r="IIK184" s="363"/>
      <c r="IIL184" s="363"/>
      <c r="IIM184" s="363"/>
      <c r="IIN184" s="363"/>
      <c r="IIO184" s="363"/>
      <c r="IIP184" s="363"/>
      <c r="IIQ184" s="363"/>
      <c r="IIR184" s="363"/>
      <c r="IIS184" s="363"/>
      <c r="IIT184" s="363"/>
      <c r="IIU184" s="363"/>
      <c r="IIV184" s="363"/>
      <c r="IIW184" s="363"/>
      <c r="IIX184" s="363"/>
      <c r="IIY184" s="363"/>
      <c r="IIZ184" s="363"/>
      <c r="IJA184" s="363"/>
      <c r="IJB184" s="363"/>
      <c r="IJC184" s="363"/>
      <c r="IJD184" s="363"/>
      <c r="IJE184" s="363"/>
      <c r="IJF184" s="363"/>
      <c r="IJG184" s="363"/>
      <c r="IJH184" s="363"/>
      <c r="IJI184" s="363"/>
      <c r="IJJ184" s="363"/>
      <c r="IJK184" s="363"/>
      <c r="IJL184" s="363"/>
      <c r="IJM184" s="363"/>
      <c r="IJN184" s="363"/>
      <c r="IJO184" s="363"/>
      <c r="IJP184" s="363"/>
      <c r="IJQ184" s="363"/>
      <c r="IJR184" s="363"/>
      <c r="IJS184" s="363"/>
      <c r="IJT184" s="363"/>
      <c r="IJU184" s="363"/>
      <c r="IJV184" s="363"/>
      <c r="IJW184" s="363"/>
      <c r="IJX184" s="363"/>
      <c r="IJY184" s="363"/>
      <c r="IJZ184" s="363"/>
      <c r="IKA184" s="363"/>
      <c r="IKB184" s="363"/>
      <c r="IKC184" s="363"/>
      <c r="IKD184" s="363"/>
      <c r="IKE184" s="363"/>
      <c r="IKF184" s="363"/>
      <c r="IKG184" s="363"/>
      <c r="IKH184" s="363"/>
      <c r="IKI184" s="363"/>
      <c r="IKJ184" s="363"/>
      <c r="IKK184" s="363"/>
      <c r="IKL184" s="363"/>
      <c r="IKM184" s="363"/>
      <c r="IKN184" s="363"/>
      <c r="IKO184" s="363"/>
      <c r="IKP184" s="363"/>
      <c r="IKQ184" s="363"/>
      <c r="IKR184" s="363"/>
      <c r="IKS184" s="363"/>
      <c r="IKT184" s="363"/>
      <c r="IKU184" s="363"/>
      <c r="IKV184" s="363"/>
      <c r="IKW184" s="363"/>
      <c r="IKX184" s="363"/>
      <c r="IKY184" s="363"/>
      <c r="IKZ184" s="363"/>
      <c r="ILA184" s="363"/>
      <c r="ILB184" s="363"/>
      <c r="ILC184" s="363"/>
      <c r="ILD184" s="363"/>
      <c r="ILE184" s="363"/>
      <c r="ILF184" s="363"/>
      <c r="ILG184" s="363"/>
      <c r="ILN184" s="363"/>
      <c r="ILO184" s="363"/>
      <c r="ILP184" s="363"/>
      <c r="ILQ184" s="363"/>
      <c r="ILR184" s="363"/>
      <c r="ILS184" s="363"/>
      <c r="ILT184" s="363"/>
      <c r="ILU184" s="363"/>
      <c r="ILV184" s="363"/>
      <c r="ILW184" s="363"/>
      <c r="ILX184" s="363"/>
      <c r="ILY184" s="363"/>
      <c r="ILZ184" s="363"/>
      <c r="IMA184" s="363"/>
      <c r="IMB184" s="363"/>
      <c r="IMC184" s="363"/>
      <c r="IMD184" s="363"/>
      <c r="IME184" s="363"/>
      <c r="IMF184" s="363"/>
      <c r="IMG184" s="363"/>
      <c r="IMH184" s="363"/>
      <c r="IMI184" s="363"/>
      <c r="IMJ184" s="363"/>
      <c r="IMK184" s="363"/>
      <c r="IML184" s="363"/>
      <c r="IMM184" s="363"/>
      <c r="IMN184" s="363"/>
      <c r="IMO184" s="363"/>
      <c r="IMP184" s="363"/>
      <c r="IMQ184" s="363"/>
      <c r="IMR184" s="363"/>
      <c r="IMS184" s="363"/>
      <c r="IMT184" s="363"/>
      <c r="IMU184" s="363"/>
      <c r="IMV184" s="363"/>
      <c r="IMW184" s="363"/>
      <c r="IMX184" s="363"/>
      <c r="IMY184" s="363"/>
      <c r="IMZ184" s="363"/>
      <c r="INA184" s="363"/>
      <c r="INB184" s="363"/>
      <c r="INC184" s="363"/>
      <c r="IND184" s="363"/>
      <c r="INE184" s="363"/>
      <c r="INF184" s="363"/>
      <c r="ING184" s="363"/>
      <c r="INH184" s="363"/>
      <c r="INI184" s="363"/>
      <c r="INJ184" s="363"/>
      <c r="INK184" s="363"/>
      <c r="INL184" s="363"/>
      <c r="INM184" s="363"/>
      <c r="INN184" s="363"/>
      <c r="INO184" s="363"/>
      <c r="INP184" s="363"/>
      <c r="INQ184" s="363"/>
      <c r="INR184" s="363"/>
      <c r="INS184" s="363"/>
      <c r="INT184" s="363"/>
      <c r="INU184" s="363"/>
      <c r="INV184" s="363"/>
      <c r="INW184" s="363"/>
      <c r="INX184" s="363"/>
      <c r="INY184" s="363"/>
      <c r="INZ184" s="363"/>
      <c r="IOA184" s="363"/>
      <c r="IOB184" s="363"/>
      <c r="IOC184" s="363"/>
      <c r="IOD184" s="363"/>
      <c r="IOE184" s="363"/>
      <c r="IOF184" s="363"/>
      <c r="IOG184" s="363"/>
      <c r="IOH184" s="363"/>
      <c r="IOI184" s="363"/>
      <c r="IOJ184" s="363"/>
      <c r="IOK184" s="363"/>
      <c r="IOL184" s="363"/>
      <c r="IOM184" s="363"/>
      <c r="ION184" s="363"/>
      <c r="IOO184" s="363"/>
      <c r="IOP184" s="363"/>
      <c r="IOQ184" s="363"/>
      <c r="IOR184" s="363"/>
      <c r="IOS184" s="363"/>
      <c r="IOT184" s="363"/>
      <c r="IOU184" s="363"/>
      <c r="IOV184" s="363"/>
      <c r="IOW184" s="363"/>
      <c r="IOX184" s="363"/>
      <c r="IOY184" s="363"/>
      <c r="IOZ184" s="363"/>
      <c r="IPA184" s="363"/>
      <c r="IPB184" s="363"/>
      <c r="IPC184" s="363"/>
      <c r="IPD184" s="363"/>
      <c r="IPE184" s="363"/>
      <c r="IPF184" s="363"/>
      <c r="IPG184" s="363"/>
      <c r="IPH184" s="363"/>
      <c r="IPI184" s="363"/>
      <c r="IPJ184" s="363"/>
      <c r="IPK184" s="363"/>
      <c r="IPL184" s="363"/>
      <c r="IPM184" s="363"/>
      <c r="IPN184" s="363"/>
      <c r="IPO184" s="363"/>
      <c r="IPP184" s="363"/>
      <c r="IPQ184" s="363"/>
      <c r="IPR184" s="363"/>
      <c r="IPS184" s="363"/>
      <c r="IPT184" s="363"/>
      <c r="IPU184" s="363"/>
      <c r="IPV184" s="363"/>
      <c r="IPW184" s="363"/>
      <c r="IPX184" s="363"/>
      <c r="IPY184" s="363"/>
      <c r="IPZ184" s="363"/>
      <c r="IQA184" s="363"/>
      <c r="IQB184" s="363"/>
      <c r="IQC184" s="363"/>
      <c r="IQD184" s="363"/>
      <c r="IQE184" s="363"/>
      <c r="IQF184" s="363"/>
      <c r="IQG184" s="363"/>
      <c r="IQH184" s="363"/>
      <c r="IQI184" s="363"/>
      <c r="IQJ184" s="363"/>
      <c r="IQK184" s="363"/>
      <c r="IQL184" s="363"/>
      <c r="IQM184" s="363"/>
      <c r="IQN184" s="363"/>
      <c r="IQO184" s="363"/>
      <c r="IQP184" s="363"/>
      <c r="IQQ184" s="363"/>
      <c r="IQR184" s="363"/>
      <c r="IQS184" s="363"/>
      <c r="IQT184" s="363"/>
      <c r="IQU184" s="363"/>
      <c r="IQV184" s="363"/>
      <c r="IQW184" s="363"/>
      <c r="IQX184" s="363"/>
      <c r="IQY184" s="363"/>
      <c r="IQZ184" s="363"/>
      <c r="IRA184" s="363"/>
      <c r="IRB184" s="363"/>
      <c r="IRC184" s="363"/>
      <c r="IRD184" s="363"/>
      <c r="IRE184" s="363"/>
      <c r="IRF184" s="363"/>
      <c r="IRG184" s="363"/>
      <c r="IRH184" s="363"/>
      <c r="IRI184" s="363"/>
      <c r="IRJ184" s="363"/>
      <c r="IRK184" s="363"/>
      <c r="IRL184" s="363"/>
      <c r="IRM184" s="363"/>
      <c r="IRN184" s="363"/>
      <c r="IRO184" s="363"/>
      <c r="IRP184" s="363"/>
      <c r="IRQ184" s="363"/>
      <c r="IRR184" s="363"/>
      <c r="IRS184" s="363"/>
      <c r="IRT184" s="363"/>
      <c r="IRU184" s="363"/>
      <c r="IRV184" s="363"/>
      <c r="IRW184" s="363"/>
      <c r="IRX184" s="363"/>
      <c r="IRY184" s="363"/>
      <c r="IRZ184" s="363"/>
      <c r="ISA184" s="363"/>
      <c r="ISB184" s="363"/>
      <c r="ISC184" s="363"/>
      <c r="ISD184" s="363"/>
      <c r="ISE184" s="363"/>
      <c r="ISF184" s="363"/>
      <c r="ISG184" s="363"/>
      <c r="ISH184" s="363"/>
      <c r="ISI184" s="363"/>
      <c r="ISJ184" s="363"/>
      <c r="ISK184" s="363"/>
      <c r="ISL184" s="363"/>
      <c r="ISM184" s="363"/>
      <c r="ISN184" s="363"/>
      <c r="ISO184" s="363"/>
      <c r="ISP184" s="363"/>
      <c r="ISQ184" s="363"/>
      <c r="ISR184" s="363"/>
      <c r="ISS184" s="363"/>
      <c r="IST184" s="363"/>
      <c r="ISU184" s="363"/>
      <c r="ISV184" s="363"/>
      <c r="ISW184" s="363"/>
      <c r="ISX184" s="363"/>
      <c r="ISY184" s="363"/>
      <c r="ISZ184" s="363"/>
      <c r="ITA184" s="363"/>
      <c r="ITB184" s="363"/>
      <c r="ITC184" s="363"/>
      <c r="ITD184" s="363"/>
      <c r="ITE184" s="363"/>
      <c r="ITF184" s="363"/>
      <c r="ITG184" s="363"/>
      <c r="ITH184" s="363"/>
      <c r="ITI184" s="363"/>
      <c r="ITJ184" s="363"/>
      <c r="ITK184" s="363"/>
      <c r="ITL184" s="363"/>
      <c r="ITM184" s="363"/>
      <c r="ITN184" s="363"/>
      <c r="ITO184" s="363"/>
      <c r="ITP184" s="363"/>
      <c r="ITQ184" s="363"/>
      <c r="ITR184" s="363"/>
      <c r="ITS184" s="363"/>
      <c r="ITT184" s="363"/>
      <c r="ITU184" s="363"/>
      <c r="ITV184" s="363"/>
      <c r="ITW184" s="363"/>
      <c r="ITX184" s="363"/>
      <c r="ITY184" s="363"/>
      <c r="ITZ184" s="363"/>
      <c r="IUA184" s="363"/>
      <c r="IUB184" s="363"/>
      <c r="IUC184" s="363"/>
      <c r="IUD184" s="363"/>
      <c r="IUE184" s="363"/>
      <c r="IUF184" s="363"/>
      <c r="IUG184" s="363"/>
      <c r="IUH184" s="363"/>
      <c r="IUI184" s="363"/>
      <c r="IUJ184" s="363"/>
      <c r="IUK184" s="363"/>
      <c r="IUL184" s="363"/>
      <c r="IUM184" s="363"/>
      <c r="IUN184" s="363"/>
      <c r="IUO184" s="363"/>
      <c r="IUP184" s="363"/>
      <c r="IUQ184" s="363"/>
      <c r="IUR184" s="363"/>
      <c r="IUS184" s="363"/>
      <c r="IUT184" s="363"/>
      <c r="IUU184" s="363"/>
      <c r="IUV184" s="363"/>
      <c r="IUW184" s="363"/>
      <c r="IUX184" s="363"/>
      <c r="IUY184" s="363"/>
      <c r="IUZ184" s="363"/>
      <c r="IVA184" s="363"/>
      <c r="IVB184" s="363"/>
      <c r="IVC184" s="363"/>
      <c r="IVJ184" s="363"/>
      <c r="IVK184" s="363"/>
      <c r="IVL184" s="363"/>
      <c r="IVM184" s="363"/>
      <c r="IVN184" s="363"/>
      <c r="IVO184" s="363"/>
      <c r="IVP184" s="363"/>
      <c r="IVQ184" s="363"/>
      <c r="IVR184" s="363"/>
      <c r="IVS184" s="363"/>
      <c r="IVT184" s="363"/>
      <c r="IVU184" s="363"/>
      <c r="IVV184" s="363"/>
      <c r="IVW184" s="363"/>
      <c r="IVX184" s="363"/>
      <c r="IVY184" s="363"/>
      <c r="IVZ184" s="363"/>
      <c r="IWA184" s="363"/>
      <c r="IWB184" s="363"/>
      <c r="IWC184" s="363"/>
      <c r="IWD184" s="363"/>
      <c r="IWE184" s="363"/>
      <c r="IWF184" s="363"/>
      <c r="IWG184" s="363"/>
      <c r="IWH184" s="363"/>
      <c r="IWI184" s="363"/>
      <c r="IWJ184" s="363"/>
      <c r="IWK184" s="363"/>
      <c r="IWL184" s="363"/>
      <c r="IWM184" s="363"/>
      <c r="IWN184" s="363"/>
      <c r="IWO184" s="363"/>
      <c r="IWP184" s="363"/>
      <c r="IWQ184" s="363"/>
      <c r="IWR184" s="363"/>
      <c r="IWS184" s="363"/>
      <c r="IWT184" s="363"/>
      <c r="IWU184" s="363"/>
      <c r="IWV184" s="363"/>
      <c r="IWW184" s="363"/>
      <c r="IWX184" s="363"/>
      <c r="IWY184" s="363"/>
      <c r="IWZ184" s="363"/>
      <c r="IXA184" s="363"/>
      <c r="IXB184" s="363"/>
      <c r="IXC184" s="363"/>
      <c r="IXD184" s="363"/>
      <c r="IXE184" s="363"/>
      <c r="IXF184" s="363"/>
      <c r="IXG184" s="363"/>
      <c r="IXH184" s="363"/>
      <c r="IXI184" s="363"/>
      <c r="IXJ184" s="363"/>
      <c r="IXK184" s="363"/>
      <c r="IXL184" s="363"/>
      <c r="IXM184" s="363"/>
      <c r="IXN184" s="363"/>
      <c r="IXO184" s="363"/>
      <c r="IXP184" s="363"/>
      <c r="IXQ184" s="363"/>
      <c r="IXR184" s="363"/>
      <c r="IXS184" s="363"/>
      <c r="IXT184" s="363"/>
      <c r="IXU184" s="363"/>
      <c r="IXV184" s="363"/>
      <c r="IXW184" s="363"/>
      <c r="IXX184" s="363"/>
      <c r="IXY184" s="363"/>
      <c r="IXZ184" s="363"/>
      <c r="IYA184" s="363"/>
      <c r="IYB184" s="363"/>
      <c r="IYC184" s="363"/>
      <c r="IYD184" s="363"/>
      <c r="IYE184" s="363"/>
      <c r="IYF184" s="363"/>
      <c r="IYG184" s="363"/>
      <c r="IYH184" s="363"/>
      <c r="IYI184" s="363"/>
      <c r="IYJ184" s="363"/>
      <c r="IYK184" s="363"/>
      <c r="IYL184" s="363"/>
      <c r="IYM184" s="363"/>
      <c r="IYN184" s="363"/>
      <c r="IYO184" s="363"/>
      <c r="IYP184" s="363"/>
      <c r="IYQ184" s="363"/>
      <c r="IYR184" s="363"/>
      <c r="IYS184" s="363"/>
      <c r="IYT184" s="363"/>
      <c r="IYU184" s="363"/>
      <c r="IYV184" s="363"/>
      <c r="IYW184" s="363"/>
      <c r="IYX184" s="363"/>
      <c r="IYY184" s="363"/>
      <c r="IYZ184" s="363"/>
      <c r="IZA184" s="363"/>
      <c r="IZB184" s="363"/>
      <c r="IZC184" s="363"/>
      <c r="IZD184" s="363"/>
      <c r="IZE184" s="363"/>
      <c r="IZF184" s="363"/>
      <c r="IZG184" s="363"/>
      <c r="IZH184" s="363"/>
      <c r="IZI184" s="363"/>
      <c r="IZJ184" s="363"/>
      <c r="IZK184" s="363"/>
      <c r="IZL184" s="363"/>
      <c r="IZM184" s="363"/>
      <c r="IZN184" s="363"/>
      <c r="IZO184" s="363"/>
      <c r="IZP184" s="363"/>
      <c r="IZQ184" s="363"/>
      <c r="IZR184" s="363"/>
      <c r="IZS184" s="363"/>
      <c r="IZT184" s="363"/>
      <c r="IZU184" s="363"/>
      <c r="IZV184" s="363"/>
      <c r="IZW184" s="363"/>
      <c r="IZX184" s="363"/>
      <c r="IZY184" s="363"/>
      <c r="IZZ184" s="363"/>
      <c r="JAA184" s="363"/>
      <c r="JAB184" s="363"/>
      <c r="JAC184" s="363"/>
      <c r="JAD184" s="363"/>
      <c r="JAE184" s="363"/>
      <c r="JAF184" s="363"/>
      <c r="JAG184" s="363"/>
      <c r="JAH184" s="363"/>
      <c r="JAI184" s="363"/>
      <c r="JAJ184" s="363"/>
      <c r="JAK184" s="363"/>
      <c r="JAL184" s="363"/>
      <c r="JAM184" s="363"/>
      <c r="JAN184" s="363"/>
      <c r="JAO184" s="363"/>
      <c r="JAP184" s="363"/>
      <c r="JAQ184" s="363"/>
      <c r="JAR184" s="363"/>
      <c r="JAS184" s="363"/>
      <c r="JAT184" s="363"/>
      <c r="JAU184" s="363"/>
      <c r="JAV184" s="363"/>
      <c r="JAW184" s="363"/>
      <c r="JAX184" s="363"/>
      <c r="JAY184" s="363"/>
      <c r="JAZ184" s="363"/>
      <c r="JBA184" s="363"/>
      <c r="JBB184" s="363"/>
      <c r="JBC184" s="363"/>
      <c r="JBD184" s="363"/>
      <c r="JBE184" s="363"/>
      <c r="JBF184" s="363"/>
      <c r="JBG184" s="363"/>
      <c r="JBH184" s="363"/>
      <c r="JBI184" s="363"/>
      <c r="JBJ184" s="363"/>
      <c r="JBK184" s="363"/>
      <c r="JBL184" s="363"/>
      <c r="JBM184" s="363"/>
      <c r="JBN184" s="363"/>
      <c r="JBO184" s="363"/>
      <c r="JBP184" s="363"/>
      <c r="JBQ184" s="363"/>
      <c r="JBR184" s="363"/>
      <c r="JBS184" s="363"/>
      <c r="JBT184" s="363"/>
      <c r="JBU184" s="363"/>
      <c r="JBV184" s="363"/>
      <c r="JBW184" s="363"/>
      <c r="JBX184" s="363"/>
      <c r="JBY184" s="363"/>
      <c r="JBZ184" s="363"/>
      <c r="JCA184" s="363"/>
      <c r="JCB184" s="363"/>
      <c r="JCC184" s="363"/>
      <c r="JCD184" s="363"/>
      <c r="JCE184" s="363"/>
      <c r="JCF184" s="363"/>
      <c r="JCG184" s="363"/>
      <c r="JCH184" s="363"/>
      <c r="JCI184" s="363"/>
      <c r="JCJ184" s="363"/>
      <c r="JCK184" s="363"/>
      <c r="JCL184" s="363"/>
      <c r="JCM184" s="363"/>
      <c r="JCN184" s="363"/>
      <c r="JCO184" s="363"/>
      <c r="JCP184" s="363"/>
      <c r="JCQ184" s="363"/>
      <c r="JCR184" s="363"/>
      <c r="JCS184" s="363"/>
      <c r="JCT184" s="363"/>
      <c r="JCU184" s="363"/>
      <c r="JCV184" s="363"/>
      <c r="JCW184" s="363"/>
      <c r="JCX184" s="363"/>
      <c r="JCY184" s="363"/>
      <c r="JCZ184" s="363"/>
      <c r="JDA184" s="363"/>
      <c r="JDB184" s="363"/>
      <c r="JDC184" s="363"/>
      <c r="JDD184" s="363"/>
      <c r="JDE184" s="363"/>
      <c r="JDF184" s="363"/>
      <c r="JDG184" s="363"/>
      <c r="JDH184" s="363"/>
      <c r="JDI184" s="363"/>
      <c r="JDJ184" s="363"/>
      <c r="JDK184" s="363"/>
      <c r="JDL184" s="363"/>
      <c r="JDM184" s="363"/>
      <c r="JDN184" s="363"/>
      <c r="JDO184" s="363"/>
      <c r="JDP184" s="363"/>
      <c r="JDQ184" s="363"/>
      <c r="JDR184" s="363"/>
      <c r="JDS184" s="363"/>
      <c r="JDT184" s="363"/>
      <c r="JDU184" s="363"/>
      <c r="JDV184" s="363"/>
      <c r="JDW184" s="363"/>
      <c r="JDX184" s="363"/>
      <c r="JDY184" s="363"/>
      <c r="JDZ184" s="363"/>
      <c r="JEA184" s="363"/>
      <c r="JEB184" s="363"/>
      <c r="JEC184" s="363"/>
      <c r="JED184" s="363"/>
      <c r="JEE184" s="363"/>
      <c r="JEF184" s="363"/>
      <c r="JEG184" s="363"/>
      <c r="JEH184" s="363"/>
      <c r="JEI184" s="363"/>
      <c r="JEJ184" s="363"/>
      <c r="JEK184" s="363"/>
      <c r="JEL184" s="363"/>
      <c r="JEM184" s="363"/>
      <c r="JEN184" s="363"/>
      <c r="JEO184" s="363"/>
      <c r="JEP184" s="363"/>
      <c r="JEQ184" s="363"/>
      <c r="JER184" s="363"/>
      <c r="JES184" s="363"/>
      <c r="JET184" s="363"/>
      <c r="JEU184" s="363"/>
      <c r="JEV184" s="363"/>
      <c r="JEW184" s="363"/>
      <c r="JEX184" s="363"/>
      <c r="JEY184" s="363"/>
      <c r="JFF184" s="363"/>
      <c r="JFG184" s="363"/>
      <c r="JFH184" s="363"/>
      <c r="JFI184" s="363"/>
      <c r="JFJ184" s="363"/>
      <c r="JFK184" s="363"/>
      <c r="JFL184" s="363"/>
      <c r="JFM184" s="363"/>
      <c r="JFN184" s="363"/>
      <c r="JFO184" s="363"/>
      <c r="JFP184" s="363"/>
      <c r="JFQ184" s="363"/>
      <c r="JFR184" s="363"/>
      <c r="JFS184" s="363"/>
      <c r="JFT184" s="363"/>
      <c r="JFU184" s="363"/>
      <c r="JFV184" s="363"/>
      <c r="JFW184" s="363"/>
      <c r="JFX184" s="363"/>
      <c r="JFY184" s="363"/>
      <c r="JFZ184" s="363"/>
      <c r="JGA184" s="363"/>
      <c r="JGB184" s="363"/>
      <c r="JGC184" s="363"/>
      <c r="JGD184" s="363"/>
      <c r="JGE184" s="363"/>
      <c r="JGF184" s="363"/>
      <c r="JGG184" s="363"/>
      <c r="JGH184" s="363"/>
      <c r="JGI184" s="363"/>
      <c r="JGJ184" s="363"/>
      <c r="JGK184" s="363"/>
      <c r="JGL184" s="363"/>
      <c r="JGM184" s="363"/>
      <c r="JGN184" s="363"/>
      <c r="JGO184" s="363"/>
      <c r="JGP184" s="363"/>
      <c r="JGQ184" s="363"/>
      <c r="JGR184" s="363"/>
      <c r="JGS184" s="363"/>
      <c r="JGT184" s="363"/>
      <c r="JGU184" s="363"/>
      <c r="JGV184" s="363"/>
      <c r="JGW184" s="363"/>
      <c r="JGX184" s="363"/>
      <c r="JGY184" s="363"/>
      <c r="JGZ184" s="363"/>
      <c r="JHA184" s="363"/>
      <c r="JHB184" s="363"/>
      <c r="JHC184" s="363"/>
      <c r="JHD184" s="363"/>
      <c r="JHE184" s="363"/>
      <c r="JHF184" s="363"/>
      <c r="JHG184" s="363"/>
      <c r="JHH184" s="363"/>
      <c r="JHI184" s="363"/>
      <c r="JHJ184" s="363"/>
      <c r="JHK184" s="363"/>
      <c r="JHL184" s="363"/>
      <c r="JHM184" s="363"/>
      <c r="JHN184" s="363"/>
      <c r="JHO184" s="363"/>
      <c r="JHP184" s="363"/>
      <c r="JHQ184" s="363"/>
      <c r="JHR184" s="363"/>
      <c r="JHS184" s="363"/>
      <c r="JHT184" s="363"/>
      <c r="JHU184" s="363"/>
      <c r="JHV184" s="363"/>
      <c r="JHW184" s="363"/>
      <c r="JHX184" s="363"/>
      <c r="JHY184" s="363"/>
      <c r="JHZ184" s="363"/>
      <c r="JIA184" s="363"/>
      <c r="JIB184" s="363"/>
      <c r="JIC184" s="363"/>
      <c r="JID184" s="363"/>
      <c r="JIE184" s="363"/>
      <c r="JIF184" s="363"/>
      <c r="JIG184" s="363"/>
      <c r="JIH184" s="363"/>
      <c r="JII184" s="363"/>
      <c r="JIJ184" s="363"/>
      <c r="JIK184" s="363"/>
      <c r="JIL184" s="363"/>
      <c r="JIM184" s="363"/>
      <c r="JIN184" s="363"/>
      <c r="JIO184" s="363"/>
      <c r="JIP184" s="363"/>
      <c r="JIQ184" s="363"/>
      <c r="JIR184" s="363"/>
      <c r="JIS184" s="363"/>
      <c r="JIT184" s="363"/>
      <c r="JIU184" s="363"/>
      <c r="JIV184" s="363"/>
      <c r="JIW184" s="363"/>
      <c r="JIX184" s="363"/>
      <c r="JIY184" s="363"/>
      <c r="JIZ184" s="363"/>
      <c r="JJA184" s="363"/>
      <c r="JJB184" s="363"/>
      <c r="JJC184" s="363"/>
      <c r="JJD184" s="363"/>
      <c r="JJE184" s="363"/>
      <c r="JJF184" s="363"/>
      <c r="JJG184" s="363"/>
      <c r="JJH184" s="363"/>
      <c r="JJI184" s="363"/>
      <c r="JJJ184" s="363"/>
      <c r="JJK184" s="363"/>
      <c r="JJL184" s="363"/>
      <c r="JJM184" s="363"/>
      <c r="JJN184" s="363"/>
      <c r="JJO184" s="363"/>
      <c r="JJP184" s="363"/>
      <c r="JJQ184" s="363"/>
      <c r="JJR184" s="363"/>
      <c r="JJS184" s="363"/>
      <c r="JJT184" s="363"/>
      <c r="JJU184" s="363"/>
      <c r="JJV184" s="363"/>
      <c r="JJW184" s="363"/>
      <c r="JJX184" s="363"/>
      <c r="JJY184" s="363"/>
      <c r="JJZ184" s="363"/>
      <c r="JKA184" s="363"/>
      <c r="JKB184" s="363"/>
      <c r="JKC184" s="363"/>
      <c r="JKD184" s="363"/>
      <c r="JKE184" s="363"/>
      <c r="JKF184" s="363"/>
      <c r="JKG184" s="363"/>
      <c r="JKH184" s="363"/>
      <c r="JKI184" s="363"/>
      <c r="JKJ184" s="363"/>
      <c r="JKK184" s="363"/>
      <c r="JKL184" s="363"/>
      <c r="JKM184" s="363"/>
      <c r="JKN184" s="363"/>
      <c r="JKO184" s="363"/>
      <c r="JKP184" s="363"/>
      <c r="JKQ184" s="363"/>
      <c r="JKR184" s="363"/>
      <c r="JKS184" s="363"/>
      <c r="JKT184" s="363"/>
      <c r="JKU184" s="363"/>
      <c r="JKV184" s="363"/>
      <c r="JKW184" s="363"/>
      <c r="JKX184" s="363"/>
      <c r="JKY184" s="363"/>
      <c r="JKZ184" s="363"/>
      <c r="JLA184" s="363"/>
      <c r="JLB184" s="363"/>
      <c r="JLC184" s="363"/>
      <c r="JLD184" s="363"/>
      <c r="JLE184" s="363"/>
      <c r="JLF184" s="363"/>
      <c r="JLG184" s="363"/>
      <c r="JLH184" s="363"/>
      <c r="JLI184" s="363"/>
      <c r="JLJ184" s="363"/>
      <c r="JLK184" s="363"/>
      <c r="JLL184" s="363"/>
      <c r="JLM184" s="363"/>
      <c r="JLN184" s="363"/>
      <c r="JLO184" s="363"/>
      <c r="JLP184" s="363"/>
      <c r="JLQ184" s="363"/>
      <c r="JLR184" s="363"/>
      <c r="JLS184" s="363"/>
      <c r="JLT184" s="363"/>
      <c r="JLU184" s="363"/>
      <c r="JLV184" s="363"/>
      <c r="JLW184" s="363"/>
      <c r="JLX184" s="363"/>
      <c r="JLY184" s="363"/>
      <c r="JLZ184" s="363"/>
      <c r="JMA184" s="363"/>
      <c r="JMB184" s="363"/>
      <c r="JMC184" s="363"/>
      <c r="JMD184" s="363"/>
      <c r="JME184" s="363"/>
      <c r="JMF184" s="363"/>
      <c r="JMG184" s="363"/>
      <c r="JMH184" s="363"/>
      <c r="JMI184" s="363"/>
      <c r="JMJ184" s="363"/>
      <c r="JMK184" s="363"/>
      <c r="JML184" s="363"/>
      <c r="JMM184" s="363"/>
      <c r="JMN184" s="363"/>
      <c r="JMO184" s="363"/>
      <c r="JMP184" s="363"/>
      <c r="JMQ184" s="363"/>
      <c r="JMR184" s="363"/>
      <c r="JMS184" s="363"/>
      <c r="JMT184" s="363"/>
      <c r="JMU184" s="363"/>
      <c r="JMV184" s="363"/>
      <c r="JMW184" s="363"/>
      <c r="JMX184" s="363"/>
      <c r="JMY184" s="363"/>
      <c r="JMZ184" s="363"/>
      <c r="JNA184" s="363"/>
      <c r="JNB184" s="363"/>
      <c r="JNC184" s="363"/>
      <c r="JND184" s="363"/>
      <c r="JNE184" s="363"/>
      <c r="JNF184" s="363"/>
      <c r="JNG184" s="363"/>
      <c r="JNH184" s="363"/>
      <c r="JNI184" s="363"/>
      <c r="JNJ184" s="363"/>
      <c r="JNK184" s="363"/>
      <c r="JNL184" s="363"/>
      <c r="JNM184" s="363"/>
      <c r="JNN184" s="363"/>
      <c r="JNO184" s="363"/>
      <c r="JNP184" s="363"/>
      <c r="JNQ184" s="363"/>
      <c r="JNR184" s="363"/>
      <c r="JNS184" s="363"/>
      <c r="JNT184" s="363"/>
      <c r="JNU184" s="363"/>
      <c r="JNV184" s="363"/>
      <c r="JNW184" s="363"/>
      <c r="JNX184" s="363"/>
      <c r="JNY184" s="363"/>
      <c r="JNZ184" s="363"/>
      <c r="JOA184" s="363"/>
      <c r="JOB184" s="363"/>
      <c r="JOC184" s="363"/>
      <c r="JOD184" s="363"/>
      <c r="JOE184" s="363"/>
      <c r="JOF184" s="363"/>
      <c r="JOG184" s="363"/>
      <c r="JOH184" s="363"/>
      <c r="JOI184" s="363"/>
      <c r="JOJ184" s="363"/>
      <c r="JOK184" s="363"/>
      <c r="JOL184" s="363"/>
      <c r="JOM184" s="363"/>
      <c r="JON184" s="363"/>
      <c r="JOO184" s="363"/>
      <c r="JOP184" s="363"/>
      <c r="JOQ184" s="363"/>
      <c r="JOR184" s="363"/>
      <c r="JOS184" s="363"/>
      <c r="JOT184" s="363"/>
      <c r="JOU184" s="363"/>
      <c r="JPB184" s="363"/>
      <c r="JPC184" s="363"/>
      <c r="JPD184" s="363"/>
      <c r="JPE184" s="363"/>
      <c r="JPF184" s="363"/>
      <c r="JPG184" s="363"/>
      <c r="JPH184" s="363"/>
      <c r="JPI184" s="363"/>
      <c r="JPJ184" s="363"/>
      <c r="JPK184" s="363"/>
      <c r="JPL184" s="363"/>
      <c r="JPM184" s="363"/>
      <c r="JPN184" s="363"/>
      <c r="JPO184" s="363"/>
      <c r="JPP184" s="363"/>
      <c r="JPQ184" s="363"/>
      <c r="JPR184" s="363"/>
      <c r="JPS184" s="363"/>
      <c r="JPT184" s="363"/>
      <c r="JPU184" s="363"/>
      <c r="JPV184" s="363"/>
      <c r="JPW184" s="363"/>
      <c r="JPX184" s="363"/>
      <c r="JPY184" s="363"/>
      <c r="JPZ184" s="363"/>
      <c r="JQA184" s="363"/>
      <c r="JQB184" s="363"/>
      <c r="JQC184" s="363"/>
      <c r="JQD184" s="363"/>
      <c r="JQE184" s="363"/>
      <c r="JQF184" s="363"/>
      <c r="JQG184" s="363"/>
      <c r="JQH184" s="363"/>
      <c r="JQI184" s="363"/>
      <c r="JQJ184" s="363"/>
      <c r="JQK184" s="363"/>
      <c r="JQL184" s="363"/>
      <c r="JQM184" s="363"/>
      <c r="JQN184" s="363"/>
      <c r="JQO184" s="363"/>
      <c r="JQP184" s="363"/>
      <c r="JQQ184" s="363"/>
      <c r="JQR184" s="363"/>
      <c r="JQS184" s="363"/>
      <c r="JQT184" s="363"/>
      <c r="JQU184" s="363"/>
      <c r="JQV184" s="363"/>
      <c r="JQW184" s="363"/>
      <c r="JQX184" s="363"/>
      <c r="JQY184" s="363"/>
      <c r="JQZ184" s="363"/>
      <c r="JRA184" s="363"/>
      <c r="JRB184" s="363"/>
      <c r="JRC184" s="363"/>
      <c r="JRD184" s="363"/>
      <c r="JRE184" s="363"/>
      <c r="JRF184" s="363"/>
      <c r="JRG184" s="363"/>
      <c r="JRH184" s="363"/>
      <c r="JRI184" s="363"/>
      <c r="JRJ184" s="363"/>
      <c r="JRK184" s="363"/>
      <c r="JRL184" s="363"/>
      <c r="JRM184" s="363"/>
      <c r="JRN184" s="363"/>
      <c r="JRO184" s="363"/>
      <c r="JRP184" s="363"/>
      <c r="JRQ184" s="363"/>
      <c r="JRR184" s="363"/>
      <c r="JRS184" s="363"/>
      <c r="JRT184" s="363"/>
      <c r="JRU184" s="363"/>
      <c r="JRV184" s="363"/>
      <c r="JRW184" s="363"/>
      <c r="JRX184" s="363"/>
      <c r="JRY184" s="363"/>
      <c r="JRZ184" s="363"/>
      <c r="JSA184" s="363"/>
      <c r="JSB184" s="363"/>
      <c r="JSC184" s="363"/>
      <c r="JSD184" s="363"/>
      <c r="JSE184" s="363"/>
      <c r="JSF184" s="363"/>
      <c r="JSG184" s="363"/>
      <c r="JSH184" s="363"/>
      <c r="JSI184" s="363"/>
      <c r="JSJ184" s="363"/>
      <c r="JSK184" s="363"/>
      <c r="JSL184" s="363"/>
      <c r="JSM184" s="363"/>
      <c r="JSN184" s="363"/>
      <c r="JSO184" s="363"/>
      <c r="JSP184" s="363"/>
      <c r="JSQ184" s="363"/>
      <c r="JSR184" s="363"/>
      <c r="JSS184" s="363"/>
      <c r="JST184" s="363"/>
      <c r="JSU184" s="363"/>
      <c r="JSV184" s="363"/>
      <c r="JSW184" s="363"/>
      <c r="JSX184" s="363"/>
      <c r="JSY184" s="363"/>
      <c r="JSZ184" s="363"/>
      <c r="JTA184" s="363"/>
      <c r="JTB184" s="363"/>
      <c r="JTC184" s="363"/>
      <c r="JTD184" s="363"/>
      <c r="JTE184" s="363"/>
      <c r="JTF184" s="363"/>
      <c r="JTG184" s="363"/>
      <c r="JTH184" s="363"/>
      <c r="JTI184" s="363"/>
      <c r="JTJ184" s="363"/>
      <c r="JTK184" s="363"/>
      <c r="JTL184" s="363"/>
      <c r="JTM184" s="363"/>
      <c r="JTN184" s="363"/>
      <c r="JTO184" s="363"/>
      <c r="JTP184" s="363"/>
      <c r="JTQ184" s="363"/>
      <c r="JTR184" s="363"/>
      <c r="JTS184" s="363"/>
      <c r="JTT184" s="363"/>
      <c r="JTU184" s="363"/>
      <c r="JTV184" s="363"/>
      <c r="JTW184" s="363"/>
      <c r="JTX184" s="363"/>
      <c r="JTY184" s="363"/>
      <c r="JTZ184" s="363"/>
      <c r="JUA184" s="363"/>
      <c r="JUB184" s="363"/>
      <c r="JUC184" s="363"/>
      <c r="JUD184" s="363"/>
      <c r="JUE184" s="363"/>
      <c r="JUF184" s="363"/>
      <c r="JUG184" s="363"/>
      <c r="JUH184" s="363"/>
      <c r="JUI184" s="363"/>
      <c r="JUJ184" s="363"/>
      <c r="JUK184" s="363"/>
      <c r="JUL184" s="363"/>
      <c r="JUM184" s="363"/>
      <c r="JUN184" s="363"/>
      <c r="JUO184" s="363"/>
      <c r="JUP184" s="363"/>
      <c r="JUQ184" s="363"/>
      <c r="JUR184" s="363"/>
      <c r="JUS184" s="363"/>
      <c r="JUT184" s="363"/>
      <c r="JUU184" s="363"/>
      <c r="JUV184" s="363"/>
      <c r="JUW184" s="363"/>
      <c r="JUX184" s="363"/>
      <c r="JUY184" s="363"/>
      <c r="JUZ184" s="363"/>
      <c r="JVA184" s="363"/>
      <c r="JVB184" s="363"/>
      <c r="JVC184" s="363"/>
      <c r="JVD184" s="363"/>
      <c r="JVE184" s="363"/>
      <c r="JVF184" s="363"/>
      <c r="JVG184" s="363"/>
      <c r="JVH184" s="363"/>
      <c r="JVI184" s="363"/>
      <c r="JVJ184" s="363"/>
      <c r="JVK184" s="363"/>
      <c r="JVL184" s="363"/>
      <c r="JVM184" s="363"/>
      <c r="JVN184" s="363"/>
      <c r="JVO184" s="363"/>
      <c r="JVP184" s="363"/>
      <c r="JVQ184" s="363"/>
      <c r="JVR184" s="363"/>
      <c r="JVS184" s="363"/>
      <c r="JVT184" s="363"/>
      <c r="JVU184" s="363"/>
      <c r="JVV184" s="363"/>
      <c r="JVW184" s="363"/>
      <c r="JVX184" s="363"/>
      <c r="JVY184" s="363"/>
      <c r="JVZ184" s="363"/>
      <c r="JWA184" s="363"/>
      <c r="JWB184" s="363"/>
      <c r="JWC184" s="363"/>
      <c r="JWD184" s="363"/>
      <c r="JWE184" s="363"/>
      <c r="JWF184" s="363"/>
      <c r="JWG184" s="363"/>
      <c r="JWH184" s="363"/>
      <c r="JWI184" s="363"/>
      <c r="JWJ184" s="363"/>
      <c r="JWK184" s="363"/>
      <c r="JWL184" s="363"/>
      <c r="JWM184" s="363"/>
      <c r="JWN184" s="363"/>
      <c r="JWO184" s="363"/>
      <c r="JWP184" s="363"/>
      <c r="JWQ184" s="363"/>
      <c r="JWR184" s="363"/>
      <c r="JWS184" s="363"/>
      <c r="JWT184" s="363"/>
      <c r="JWU184" s="363"/>
      <c r="JWV184" s="363"/>
      <c r="JWW184" s="363"/>
      <c r="JWX184" s="363"/>
      <c r="JWY184" s="363"/>
      <c r="JWZ184" s="363"/>
      <c r="JXA184" s="363"/>
      <c r="JXB184" s="363"/>
      <c r="JXC184" s="363"/>
      <c r="JXD184" s="363"/>
      <c r="JXE184" s="363"/>
      <c r="JXF184" s="363"/>
      <c r="JXG184" s="363"/>
      <c r="JXH184" s="363"/>
      <c r="JXI184" s="363"/>
      <c r="JXJ184" s="363"/>
      <c r="JXK184" s="363"/>
      <c r="JXL184" s="363"/>
      <c r="JXM184" s="363"/>
      <c r="JXN184" s="363"/>
      <c r="JXO184" s="363"/>
      <c r="JXP184" s="363"/>
      <c r="JXQ184" s="363"/>
      <c r="JXR184" s="363"/>
      <c r="JXS184" s="363"/>
      <c r="JXT184" s="363"/>
      <c r="JXU184" s="363"/>
      <c r="JXV184" s="363"/>
      <c r="JXW184" s="363"/>
      <c r="JXX184" s="363"/>
      <c r="JXY184" s="363"/>
      <c r="JXZ184" s="363"/>
      <c r="JYA184" s="363"/>
      <c r="JYB184" s="363"/>
      <c r="JYC184" s="363"/>
      <c r="JYD184" s="363"/>
      <c r="JYE184" s="363"/>
      <c r="JYF184" s="363"/>
      <c r="JYG184" s="363"/>
      <c r="JYH184" s="363"/>
      <c r="JYI184" s="363"/>
      <c r="JYJ184" s="363"/>
      <c r="JYK184" s="363"/>
      <c r="JYL184" s="363"/>
      <c r="JYM184" s="363"/>
      <c r="JYN184" s="363"/>
      <c r="JYO184" s="363"/>
      <c r="JYP184" s="363"/>
      <c r="JYQ184" s="363"/>
      <c r="JYX184" s="363"/>
      <c r="JYY184" s="363"/>
      <c r="JYZ184" s="363"/>
      <c r="JZA184" s="363"/>
      <c r="JZB184" s="363"/>
      <c r="JZC184" s="363"/>
      <c r="JZD184" s="363"/>
      <c r="JZE184" s="363"/>
      <c r="JZF184" s="363"/>
      <c r="JZG184" s="363"/>
      <c r="JZH184" s="363"/>
      <c r="JZI184" s="363"/>
      <c r="JZJ184" s="363"/>
      <c r="JZK184" s="363"/>
      <c r="JZL184" s="363"/>
      <c r="JZM184" s="363"/>
      <c r="JZN184" s="363"/>
      <c r="JZO184" s="363"/>
      <c r="JZP184" s="363"/>
      <c r="JZQ184" s="363"/>
      <c r="JZR184" s="363"/>
      <c r="JZS184" s="363"/>
      <c r="JZT184" s="363"/>
      <c r="JZU184" s="363"/>
      <c r="JZV184" s="363"/>
      <c r="JZW184" s="363"/>
      <c r="JZX184" s="363"/>
      <c r="JZY184" s="363"/>
      <c r="JZZ184" s="363"/>
      <c r="KAA184" s="363"/>
      <c r="KAB184" s="363"/>
      <c r="KAC184" s="363"/>
      <c r="KAD184" s="363"/>
      <c r="KAE184" s="363"/>
      <c r="KAF184" s="363"/>
      <c r="KAG184" s="363"/>
      <c r="KAH184" s="363"/>
      <c r="KAI184" s="363"/>
      <c r="KAJ184" s="363"/>
      <c r="KAK184" s="363"/>
      <c r="KAL184" s="363"/>
      <c r="KAM184" s="363"/>
      <c r="KAN184" s="363"/>
      <c r="KAO184" s="363"/>
      <c r="KAP184" s="363"/>
      <c r="KAQ184" s="363"/>
      <c r="KAR184" s="363"/>
      <c r="KAS184" s="363"/>
      <c r="KAT184" s="363"/>
      <c r="KAU184" s="363"/>
      <c r="KAV184" s="363"/>
      <c r="KAW184" s="363"/>
      <c r="KAX184" s="363"/>
      <c r="KAY184" s="363"/>
      <c r="KAZ184" s="363"/>
      <c r="KBA184" s="363"/>
      <c r="KBB184" s="363"/>
      <c r="KBC184" s="363"/>
      <c r="KBD184" s="363"/>
      <c r="KBE184" s="363"/>
      <c r="KBF184" s="363"/>
      <c r="KBG184" s="363"/>
      <c r="KBH184" s="363"/>
      <c r="KBI184" s="363"/>
      <c r="KBJ184" s="363"/>
      <c r="KBK184" s="363"/>
      <c r="KBL184" s="363"/>
      <c r="KBM184" s="363"/>
      <c r="KBN184" s="363"/>
      <c r="KBO184" s="363"/>
      <c r="KBP184" s="363"/>
      <c r="KBQ184" s="363"/>
      <c r="KBR184" s="363"/>
      <c r="KBS184" s="363"/>
      <c r="KBT184" s="363"/>
      <c r="KBU184" s="363"/>
      <c r="KBV184" s="363"/>
      <c r="KBW184" s="363"/>
      <c r="KBX184" s="363"/>
      <c r="KBY184" s="363"/>
      <c r="KBZ184" s="363"/>
      <c r="KCA184" s="363"/>
      <c r="KCB184" s="363"/>
      <c r="KCC184" s="363"/>
      <c r="KCD184" s="363"/>
      <c r="KCE184" s="363"/>
      <c r="KCF184" s="363"/>
      <c r="KCG184" s="363"/>
      <c r="KCH184" s="363"/>
      <c r="KCI184" s="363"/>
      <c r="KCJ184" s="363"/>
      <c r="KCK184" s="363"/>
      <c r="KCL184" s="363"/>
      <c r="KCM184" s="363"/>
      <c r="KCN184" s="363"/>
      <c r="KCO184" s="363"/>
      <c r="KCP184" s="363"/>
      <c r="KCQ184" s="363"/>
      <c r="KCR184" s="363"/>
      <c r="KCS184" s="363"/>
      <c r="KCT184" s="363"/>
      <c r="KCU184" s="363"/>
      <c r="KCV184" s="363"/>
      <c r="KCW184" s="363"/>
      <c r="KCX184" s="363"/>
      <c r="KCY184" s="363"/>
      <c r="KCZ184" s="363"/>
      <c r="KDA184" s="363"/>
      <c r="KDB184" s="363"/>
      <c r="KDC184" s="363"/>
      <c r="KDD184" s="363"/>
      <c r="KDE184" s="363"/>
      <c r="KDF184" s="363"/>
      <c r="KDG184" s="363"/>
      <c r="KDH184" s="363"/>
      <c r="KDI184" s="363"/>
      <c r="KDJ184" s="363"/>
      <c r="KDK184" s="363"/>
      <c r="KDL184" s="363"/>
      <c r="KDM184" s="363"/>
      <c r="KDN184" s="363"/>
      <c r="KDO184" s="363"/>
      <c r="KDP184" s="363"/>
      <c r="KDQ184" s="363"/>
      <c r="KDR184" s="363"/>
      <c r="KDS184" s="363"/>
      <c r="KDT184" s="363"/>
      <c r="KDU184" s="363"/>
      <c r="KDV184" s="363"/>
      <c r="KDW184" s="363"/>
      <c r="KDX184" s="363"/>
      <c r="KDY184" s="363"/>
      <c r="KDZ184" s="363"/>
      <c r="KEA184" s="363"/>
      <c r="KEB184" s="363"/>
      <c r="KEC184" s="363"/>
      <c r="KED184" s="363"/>
      <c r="KEE184" s="363"/>
      <c r="KEF184" s="363"/>
      <c r="KEG184" s="363"/>
      <c r="KEH184" s="363"/>
      <c r="KEI184" s="363"/>
      <c r="KEJ184" s="363"/>
      <c r="KEK184" s="363"/>
      <c r="KEL184" s="363"/>
      <c r="KEM184" s="363"/>
      <c r="KEN184" s="363"/>
      <c r="KEO184" s="363"/>
      <c r="KEP184" s="363"/>
      <c r="KEQ184" s="363"/>
      <c r="KER184" s="363"/>
      <c r="KES184" s="363"/>
      <c r="KET184" s="363"/>
      <c r="KEU184" s="363"/>
      <c r="KEV184" s="363"/>
      <c r="KEW184" s="363"/>
      <c r="KEX184" s="363"/>
      <c r="KEY184" s="363"/>
      <c r="KEZ184" s="363"/>
      <c r="KFA184" s="363"/>
      <c r="KFB184" s="363"/>
      <c r="KFC184" s="363"/>
      <c r="KFD184" s="363"/>
      <c r="KFE184" s="363"/>
      <c r="KFF184" s="363"/>
      <c r="KFG184" s="363"/>
      <c r="KFH184" s="363"/>
      <c r="KFI184" s="363"/>
      <c r="KFJ184" s="363"/>
      <c r="KFK184" s="363"/>
      <c r="KFL184" s="363"/>
      <c r="KFM184" s="363"/>
      <c r="KFN184" s="363"/>
      <c r="KFO184" s="363"/>
      <c r="KFP184" s="363"/>
      <c r="KFQ184" s="363"/>
      <c r="KFR184" s="363"/>
      <c r="KFS184" s="363"/>
      <c r="KFT184" s="363"/>
      <c r="KFU184" s="363"/>
      <c r="KFV184" s="363"/>
      <c r="KFW184" s="363"/>
      <c r="KFX184" s="363"/>
      <c r="KFY184" s="363"/>
      <c r="KFZ184" s="363"/>
      <c r="KGA184" s="363"/>
      <c r="KGB184" s="363"/>
      <c r="KGC184" s="363"/>
      <c r="KGD184" s="363"/>
      <c r="KGE184" s="363"/>
      <c r="KGF184" s="363"/>
      <c r="KGG184" s="363"/>
      <c r="KGH184" s="363"/>
      <c r="KGI184" s="363"/>
      <c r="KGJ184" s="363"/>
      <c r="KGK184" s="363"/>
      <c r="KGL184" s="363"/>
      <c r="KGM184" s="363"/>
      <c r="KGN184" s="363"/>
      <c r="KGO184" s="363"/>
      <c r="KGP184" s="363"/>
      <c r="KGQ184" s="363"/>
      <c r="KGR184" s="363"/>
      <c r="KGS184" s="363"/>
      <c r="KGT184" s="363"/>
      <c r="KGU184" s="363"/>
      <c r="KGV184" s="363"/>
      <c r="KGW184" s="363"/>
      <c r="KGX184" s="363"/>
      <c r="KGY184" s="363"/>
      <c r="KGZ184" s="363"/>
      <c r="KHA184" s="363"/>
      <c r="KHB184" s="363"/>
      <c r="KHC184" s="363"/>
      <c r="KHD184" s="363"/>
      <c r="KHE184" s="363"/>
      <c r="KHF184" s="363"/>
      <c r="KHG184" s="363"/>
      <c r="KHH184" s="363"/>
      <c r="KHI184" s="363"/>
      <c r="KHJ184" s="363"/>
      <c r="KHK184" s="363"/>
      <c r="KHL184" s="363"/>
      <c r="KHM184" s="363"/>
      <c r="KHN184" s="363"/>
      <c r="KHO184" s="363"/>
      <c r="KHP184" s="363"/>
      <c r="KHQ184" s="363"/>
      <c r="KHR184" s="363"/>
      <c r="KHS184" s="363"/>
      <c r="KHT184" s="363"/>
      <c r="KHU184" s="363"/>
      <c r="KHV184" s="363"/>
      <c r="KHW184" s="363"/>
      <c r="KHX184" s="363"/>
      <c r="KHY184" s="363"/>
      <c r="KHZ184" s="363"/>
      <c r="KIA184" s="363"/>
      <c r="KIB184" s="363"/>
      <c r="KIC184" s="363"/>
      <c r="KID184" s="363"/>
      <c r="KIE184" s="363"/>
      <c r="KIF184" s="363"/>
      <c r="KIG184" s="363"/>
      <c r="KIH184" s="363"/>
      <c r="KII184" s="363"/>
      <c r="KIJ184" s="363"/>
      <c r="KIK184" s="363"/>
      <c r="KIL184" s="363"/>
      <c r="KIM184" s="363"/>
      <c r="KIT184" s="363"/>
      <c r="KIU184" s="363"/>
      <c r="KIV184" s="363"/>
      <c r="KIW184" s="363"/>
      <c r="KIX184" s="363"/>
      <c r="KIY184" s="363"/>
      <c r="KIZ184" s="363"/>
      <c r="KJA184" s="363"/>
      <c r="KJB184" s="363"/>
      <c r="KJC184" s="363"/>
      <c r="KJD184" s="363"/>
      <c r="KJE184" s="363"/>
      <c r="KJF184" s="363"/>
      <c r="KJG184" s="363"/>
      <c r="KJH184" s="363"/>
      <c r="KJI184" s="363"/>
      <c r="KJJ184" s="363"/>
      <c r="KJK184" s="363"/>
      <c r="KJL184" s="363"/>
      <c r="KJM184" s="363"/>
      <c r="KJN184" s="363"/>
      <c r="KJO184" s="363"/>
      <c r="KJP184" s="363"/>
      <c r="KJQ184" s="363"/>
      <c r="KJR184" s="363"/>
      <c r="KJS184" s="363"/>
      <c r="KJT184" s="363"/>
      <c r="KJU184" s="363"/>
      <c r="KJV184" s="363"/>
      <c r="KJW184" s="363"/>
      <c r="KJX184" s="363"/>
      <c r="KJY184" s="363"/>
      <c r="KJZ184" s="363"/>
      <c r="KKA184" s="363"/>
      <c r="KKB184" s="363"/>
      <c r="KKC184" s="363"/>
      <c r="KKD184" s="363"/>
      <c r="KKE184" s="363"/>
      <c r="KKF184" s="363"/>
      <c r="KKG184" s="363"/>
      <c r="KKH184" s="363"/>
      <c r="KKI184" s="363"/>
      <c r="KKJ184" s="363"/>
      <c r="KKK184" s="363"/>
      <c r="KKL184" s="363"/>
      <c r="KKM184" s="363"/>
      <c r="KKN184" s="363"/>
      <c r="KKO184" s="363"/>
      <c r="KKP184" s="363"/>
      <c r="KKQ184" s="363"/>
      <c r="KKR184" s="363"/>
      <c r="KKS184" s="363"/>
      <c r="KKT184" s="363"/>
      <c r="KKU184" s="363"/>
      <c r="KKV184" s="363"/>
      <c r="KKW184" s="363"/>
      <c r="KKX184" s="363"/>
      <c r="KKY184" s="363"/>
      <c r="KKZ184" s="363"/>
      <c r="KLA184" s="363"/>
      <c r="KLB184" s="363"/>
      <c r="KLC184" s="363"/>
      <c r="KLD184" s="363"/>
      <c r="KLE184" s="363"/>
      <c r="KLF184" s="363"/>
      <c r="KLG184" s="363"/>
      <c r="KLH184" s="363"/>
      <c r="KLI184" s="363"/>
      <c r="KLJ184" s="363"/>
      <c r="KLK184" s="363"/>
      <c r="KLL184" s="363"/>
      <c r="KLM184" s="363"/>
      <c r="KLN184" s="363"/>
      <c r="KLO184" s="363"/>
      <c r="KLP184" s="363"/>
      <c r="KLQ184" s="363"/>
      <c r="KLR184" s="363"/>
      <c r="KLS184" s="363"/>
      <c r="KLT184" s="363"/>
      <c r="KLU184" s="363"/>
      <c r="KLV184" s="363"/>
      <c r="KLW184" s="363"/>
      <c r="KLX184" s="363"/>
      <c r="KLY184" s="363"/>
      <c r="KLZ184" s="363"/>
      <c r="KMA184" s="363"/>
      <c r="KMB184" s="363"/>
      <c r="KMC184" s="363"/>
      <c r="KMD184" s="363"/>
      <c r="KME184" s="363"/>
      <c r="KMF184" s="363"/>
      <c r="KMG184" s="363"/>
      <c r="KMH184" s="363"/>
      <c r="KMI184" s="363"/>
      <c r="KMJ184" s="363"/>
      <c r="KMK184" s="363"/>
      <c r="KML184" s="363"/>
      <c r="KMM184" s="363"/>
      <c r="KMN184" s="363"/>
      <c r="KMO184" s="363"/>
      <c r="KMP184" s="363"/>
      <c r="KMQ184" s="363"/>
      <c r="KMR184" s="363"/>
      <c r="KMS184" s="363"/>
      <c r="KMT184" s="363"/>
      <c r="KMU184" s="363"/>
      <c r="KMV184" s="363"/>
      <c r="KMW184" s="363"/>
      <c r="KMX184" s="363"/>
      <c r="KMY184" s="363"/>
      <c r="KMZ184" s="363"/>
      <c r="KNA184" s="363"/>
      <c r="KNB184" s="363"/>
      <c r="KNC184" s="363"/>
      <c r="KND184" s="363"/>
      <c r="KNE184" s="363"/>
      <c r="KNF184" s="363"/>
      <c r="KNG184" s="363"/>
      <c r="KNH184" s="363"/>
      <c r="KNI184" s="363"/>
      <c r="KNJ184" s="363"/>
      <c r="KNK184" s="363"/>
      <c r="KNL184" s="363"/>
      <c r="KNM184" s="363"/>
      <c r="KNN184" s="363"/>
      <c r="KNO184" s="363"/>
      <c r="KNP184" s="363"/>
      <c r="KNQ184" s="363"/>
      <c r="KNR184" s="363"/>
      <c r="KNS184" s="363"/>
      <c r="KNT184" s="363"/>
      <c r="KNU184" s="363"/>
      <c r="KNV184" s="363"/>
      <c r="KNW184" s="363"/>
      <c r="KNX184" s="363"/>
      <c r="KNY184" s="363"/>
      <c r="KNZ184" s="363"/>
      <c r="KOA184" s="363"/>
      <c r="KOB184" s="363"/>
      <c r="KOC184" s="363"/>
      <c r="KOD184" s="363"/>
      <c r="KOE184" s="363"/>
      <c r="KOF184" s="363"/>
      <c r="KOG184" s="363"/>
      <c r="KOH184" s="363"/>
      <c r="KOI184" s="363"/>
      <c r="KOJ184" s="363"/>
      <c r="KOK184" s="363"/>
      <c r="KOL184" s="363"/>
      <c r="KOM184" s="363"/>
      <c r="KON184" s="363"/>
      <c r="KOO184" s="363"/>
      <c r="KOP184" s="363"/>
      <c r="KOQ184" s="363"/>
      <c r="KOR184" s="363"/>
      <c r="KOS184" s="363"/>
      <c r="KOT184" s="363"/>
      <c r="KOU184" s="363"/>
      <c r="KOV184" s="363"/>
      <c r="KOW184" s="363"/>
      <c r="KOX184" s="363"/>
      <c r="KOY184" s="363"/>
      <c r="KOZ184" s="363"/>
      <c r="KPA184" s="363"/>
      <c r="KPB184" s="363"/>
      <c r="KPC184" s="363"/>
      <c r="KPD184" s="363"/>
      <c r="KPE184" s="363"/>
      <c r="KPF184" s="363"/>
      <c r="KPG184" s="363"/>
      <c r="KPH184" s="363"/>
      <c r="KPI184" s="363"/>
      <c r="KPJ184" s="363"/>
      <c r="KPK184" s="363"/>
      <c r="KPL184" s="363"/>
      <c r="KPM184" s="363"/>
      <c r="KPN184" s="363"/>
      <c r="KPO184" s="363"/>
      <c r="KPP184" s="363"/>
      <c r="KPQ184" s="363"/>
      <c r="KPR184" s="363"/>
      <c r="KPS184" s="363"/>
      <c r="KPT184" s="363"/>
      <c r="KPU184" s="363"/>
      <c r="KPV184" s="363"/>
      <c r="KPW184" s="363"/>
      <c r="KPX184" s="363"/>
      <c r="KPY184" s="363"/>
      <c r="KPZ184" s="363"/>
      <c r="KQA184" s="363"/>
      <c r="KQB184" s="363"/>
      <c r="KQC184" s="363"/>
      <c r="KQD184" s="363"/>
      <c r="KQE184" s="363"/>
      <c r="KQF184" s="363"/>
      <c r="KQG184" s="363"/>
      <c r="KQH184" s="363"/>
      <c r="KQI184" s="363"/>
      <c r="KQJ184" s="363"/>
      <c r="KQK184" s="363"/>
      <c r="KQL184" s="363"/>
      <c r="KQM184" s="363"/>
      <c r="KQN184" s="363"/>
      <c r="KQO184" s="363"/>
      <c r="KQP184" s="363"/>
      <c r="KQQ184" s="363"/>
      <c r="KQR184" s="363"/>
      <c r="KQS184" s="363"/>
      <c r="KQT184" s="363"/>
      <c r="KQU184" s="363"/>
      <c r="KQV184" s="363"/>
      <c r="KQW184" s="363"/>
      <c r="KQX184" s="363"/>
      <c r="KQY184" s="363"/>
      <c r="KQZ184" s="363"/>
      <c r="KRA184" s="363"/>
      <c r="KRB184" s="363"/>
      <c r="KRC184" s="363"/>
      <c r="KRD184" s="363"/>
      <c r="KRE184" s="363"/>
      <c r="KRF184" s="363"/>
      <c r="KRG184" s="363"/>
      <c r="KRH184" s="363"/>
      <c r="KRI184" s="363"/>
      <c r="KRJ184" s="363"/>
      <c r="KRK184" s="363"/>
      <c r="KRL184" s="363"/>
      <c r="KRM184" s="363"/>
      <c r="KRN184" s="363"/>
      <c r="KRO184" s="363"/>
      <c r="KRP184" s="363"/>
      <c r="KRQ184" s="363"/>
      <c r="KRR184" s="363"/>
      <c r="KRS184" s="363"/>
      <c r="KRT184" s="363"/>
      <c r="KRU184" s="363"/>
      <c r="KRV184" s="363"/>
      <c r="KRW184" s="363"/>
      <c r="KRX184" s="363"/>
      <c r="KRY184" s="363"/>
      <c r="KRZ184" s="363"/>
      <c r="KSA184" s="363"/>
      <c r="KSB184" s="363"/>
      <c r="KSC184" s="363"/>
      <c r="KSD184" s="363"/>
      <c r="KSE184" s="363"/>
      <c r="KSF184" s="363"/>
      <c r="KSG184" s="363"/>
      <c r="KSH184" s="363"/>
      <c r="KSI184" s="363"/>
      <c r="KSP184" s="363"/>
      <c r="KSQ184" s="363"/>
      <c r="KSR184" s="363"/>
      <c r="KSS184" s="363"/>
      <c r="KST184" s="363"/>
      <c r="KSU184" s="363"/>
      <c r="KSV184" s="363"/>
      <c r="KSW184" s="363"/>
      <c r="KSX184" s="363"/>
      <c r="KSY184" s="363"/>
      <c r="KSZ184" s="363"/>
      <c r="KTA184" s="363"/>
      <c r="KTB184" s="363"/>
      <c r="KTC184" s="363"/>
      <c r="KTD184" s="363"/>
      <c r="KTE184" s="363"/>
      <c r="KTF184" s="363"/>
      <c r="KTG184" s="363"/>
      <c r="KTH184" s="363"/>
      <c r="KTI184" s="363"/>
      <c r="KTJ184" s="363"/>
      <c r="KTK184" s="363"/>
      <c r="KTL184" s="363"/>
      <c r="KTM184" s="363"/>
      <c r="KTN184" s="363"/>
      <c r="KTO184" s="363"/>
      <c r="KTP184" s="363"/>
      <c r="KTQ184" s="363"/>
      <c r="KTR184" s="363"/>
      <c r="KTS184" s="363"/>
      <c r="KTT184" s="363"/>
      <c r="KTU184" s="363"/>
      <c r="KTV184" s="363"/>
      <c r="KTW184" s="363"/>
      <c r="KTX184" s="363"/>
      <c r="KTY184" s="363"/>
      <c r="KTZ184" s="363"/>
      <c r="KUA184" s="363"/>
      <c r="KUB184" s="363"/>
      <c r="KUC184" s="363"/>
      <c r="KUD184" s="363"/>
      <c r="KUE184" s="363"/>
      <c r="KUF184" s="363"/>
      <c r="KUG184" s="363"/>
      <c r="KUH184" s="363"/>
      <c r="KUI184" s="363"/>
      <c r="KUJ184" s="363"/>
      <c r="KUK184" s="363"/>
      <c r="KUL184" s="363"/>
      <c r="KUM184" s="363"/>
      <c r="KUN184" s="363"/>
      <c r="KUO184" s="363"/>
      <c r="KUP184" s="363"/>
      <c r="KUQ184" s="363"/>
      <c r="KUR184" s="363"/>
      <c r="KUS184" s="363"/>
      <c r="KUT184" s="363"/>
      <c r="KUU184" s="363"/>
      <c r="KUV184" s="363"/>
      <c r="KUW184" s="363"/>
      <c r="KUX184" s="363"/>
      <c r="KUY184" s="363"/>
      <c r="KUZ184" s="363"/>
      <c r="KVA184" s="363"/>
      <c r="KVB184" s="363"/>
      <c r="KVC184" s="363"/>
      <c r="KVD184" s="363"/>
      <c r="KVE184" s="363"/>
      <c r="KVF184" s="363"/>
      <c r="KVG184" s="363"/>
      <c r="KVH184" s="363"/>
      <c r="KVI184" s="363"/>
      <c r="KVJ184" s="363"/>
      <c r="KVK184" s="363"/>
      <c r="KVL184" s="363"/>
      <c r="KVM184" s="363"/>
      <c r="KVN184" s="363"/>
      <c r="KVO184" s="363"/>
      <c r="KVP184" s="363"/>
      <c r="KVQ184" s="363"/>
      <c r="KVR184" s="363"/>
      <c r="KVS184" s="363"/>
      <c r="KVT184" s="363"/>
      <c r="KVU184" s="363"/>
      <c r="KVV184" s="363"/>
      <c r="KVW184" s="363"/>
      <c r="KVX184" s="363"/>
      <c r="KVY184" s="363"/>
      <c r="KVZ184" s="363"/>
      <c r="KWA184" s="363"/>
      <c r="KWB184" s="363"/>
      <c r="KWC184" s="363"/>
      <c r="KWD184" s="363"/>
      <c r="KWE184" s="363"/>
      <c r="KWF184" s="363"/>
      <c r="KWG184" s="363"/>
      <c r="KWH184" s="363"/>
      <c r="KWI184" s="363"/>
      <c r="KWJ184" s="363"/>
      <c r="KWK184" s="363"/>
      <c r="KWL184" s="363"/>
      <c r="KWM184" s="363"/>
      <c r="KWN184" s="363"/>
      <c r="KWO184" s="363"/>
      <c r="KWP184" s="363"/>
      <c r="KWQ184" s="363"/>
      <c r="KWR184" s="363"/>
      <c r="KWS184" s="363"/>
      <c r="KWT184" s="363"/>
      <c r="KWU184" s="363"/>
      <c r="KWV184" s="363"/>
      <c r="KWW184" s="363"/>
      <c r="KWX184" s="363"/>
      <c r="KWY184" s="363"/>
      <c r="KWZ184" s="363"/>
      <c r="KXA184" s="363"/>
      <c r="KXB184" s="363"/>
      <c r="KXC184" s="363"/>
      <c r="KXD184" s="363"/>
      <c r="KXE184" s="363"/>
      <c r="KXF184" s="363"/>
      <c r="KXG184" s="363"/>
      <c r="KXH184" s="363"/>
      <c r="KXI184" s="363"/>
      <c r="KXJ184" s="363"/>
      <c r="KXK184" s="363"/>
      <c r="KXL184" s="363"/>
      <c r="KXM184" s="363"/>
      <c r="KXN184" s="363"/>
      <c r="KXO184" s="363"/>
      <c r="KXP184" s="363"/>
      <c r="KXQ184" s="363"/>
      <c r="KXR184" s="363"/>
      <c r="KXS184" s="363"/>
      <c r="KXT184" s="363"/>
      <c r="KXU184" s="363"/>
      <c r="KXV184" s="363"/>
      <c r="KXW184" s="363"/>
      <c r="KXX184" s="363"/>
      <c r="KXY184" s="363"/>
      <c r="KXZ184" s="363"/>
      <c r="KYA184" s="363"/>
      <c r="KYB184" s="363"/>
      <c r="KYC184" s="363"/>
      <c r="KYD184" s="363"/>
      <c r="KYE184" s="363"/>
      <c r="KYF184" s="363"/>
      <c r="KYG184" s="363"/>
      <c r="KYH184" s="363"/>
      <c r="KYI184" s="363"/>
      <c r="KYJ184" s="363"/>
      <c r="KYK184" s="363"/>
      <c r="KYL184" s="363"/>
      <c r="KYM184" s="363"/>
      <c r="KYN184" s="363"/>
      <c r="KYO184" s="363"/>
      <c r="KYP184" s="363"/>
      <c r="KYQ184" s="363"/>
      <c r="KYR184" s="363"/>
      <c r="KYS184" s="363"/>
      <c r="KYT184" s="363"/>
      <c r="KYU184" s="363"/>
      <c r="KYV184" s="363"/>
      <c r="KYW184" s="363"/>
      <c r="KYX184" s="363"/>
      <c r="KYY184" s="363"/>
      <c r="KYZ184" s="363"/>
      <c r="KZA184" s="363"/>
      <c r="KZB184" s="363"/>
      <c r="KZC184" s="363"/>
      <c r="KZD184" s="363"/>
      <c r="KZE184" s="363"/>
      <c r="KZF184" s="363"/>
      <c r="KZG184" s="363"/>
      <c r="KZH184" s="363"/>
      <c r="KZI184" s="363"/>
      <c r="KZJ184" s="363"/>
      <c r="KZK184" s="363"/>
      <c r="KZL184" s="363"/>
      <c r="KZM184" s="363"/>
      <c r="KZN184" s="363"/>
      <c r="KZO184" s="363"/>
      <c r="KZP184" s="363"/>
      <c r="KZQ184" s="363"/>
      <c r="KZR184" s="363"/>
      <c r="KZS184" s="363"/>
      <c r="KZT184" s="363"/>
      <c r="KZU184" s="363"/>
      <c r="KZV184" s="363"/>
      <c r="KZW184" s="363"/>
      <c r="KZX184" s="363"/>
      <c r="KZY184" s="363"/>
      <c r="KZZ184" s="363"/>
      <c r="LAA184" s="363"/>
      <c r="LAB184" s="363"/>
      <c r="LAC184" s="363"/>
      <c r="LAD184" s="363"/>
      <c r="LAE184" s="363"/>
      <c r="LAF184" s="363"/>
      <c r="LAG184" s="363"/>
      <c r="LAH184" s="363"/>
      <c r="LAI184" s="363"/>
      <c r="LAJ184" s="363"/>
      <c r="LAK184" s="363"/>
      <c r="LAL184" s="363"/>
      <c r="LAM184" s="363"/>
      <c r="LAN184" s="363"/>
      <c r="LAO184" s="363"/>
      <c r="LAP184" s="363"/>
      <c r="LAQ184" s="363"/>
      <c r="LAR184" s="363"/>
      <c r="LAS184" s="363"/>
      <c r="LAT184" s="363"/>
      <c r="LAU184" s="363"/>
      <c r="LAV184" s="363"/>
      <c r="LAW184" s="363"/>
      <c r="LAX184" s="363"/>
      <c r="LAY184" s="363"/>
      <c r="LAZ184" s="363"/>
      <c r="LBA184" s="363"/>
      <c r="LBB184" s="363"/>
      <c r="LBC184" s="363"/>
      <c r="LBD184" s="363"/>
      <c r="LBE184" s="363"/>
      <c r="LBF184" s="363"/>
      <c r="LBG184" s="363"/>
      <c r="LBH184" s="363"/>
      <c r="LBI184" s="363"/>
      <c r="LBJ184" s="363"/>
      <c r="LBK184" s="363"/>
      <c r="LBL184" s="363"/>
      <c r="LBM184" s="363"/>
      <c r="LBN184" s="363"/>
      <c r="LBO184" s="363"/>
      <c r="LBP184" s="363"/>
      <c r="LBQ184" s="363"/>
      <c r="LBR184" s="363"/>
      <c r="LBS184" s="363"/>
      <c r="LBT184" s="363"/>
      <c r="LBU184" s="363"/>
      <c r="LBV184" s="363"/>
      <c r="LBW184" s="363"/>
      <c r="LBX184" s="363"/>
      <c r="LBY184" s="363"/>
      <c r="LBZ184" s="363"/>
      <c r="LCA184" s="363"/>
      <c r="LCB184" s="363"/>
      <c r="LCC184" s="363"/>
      <c r="LCD184" s="363"/>
      <c r="LCE184" s="363"/>
      <c r="LCL184" s="363"/>
      <c r="LCM184" s="363"/>
      <c r="LCN184" s="363"/>
      <c r="LCO184" s="363"/>
      <c r="LCP184" s="363"/>
      <c r="LCQ184" s="363"/>
      <c r="LCR184" s="363"/>
      <c r="LCS184" s="363"/>
      <c r="LCT184" s="363"/>
      <c r="LCU184" s="363"/>
      <c r="LCV184" s="363"/>
      <c r="LCW184" s="363"/>
      <c r="LCX184" s="363"/>
      <c r="LCY184" s="363"/>
      <c r="LCZ184" s="363"/>
      <c r="LDA184" s="363"/>
      <c r="LDB184" s="363"/>
      <c r="LDC184" s="363"/>
      <c r="LDD184" s="363"/>
      <c r="LDE184" s="363"/>
      <c r="LDF184" s="363"/>
      <c r="LDG184" s="363"/>
      <c r="LDH184" s="363"/>
      <c r="LDI184" s="363"/>
      <c r="LDJ184" s="363"/>
      <c r="LDK184" s="363"/>
      <c r="LDL184" s="363"/>
      <c r="LDM184" s="363"/>
      <c r="LDN184" s="363"/>
      <c r="LDO184" s="363"/>
      <c r="LDP184" s="363"/>
      <c r="LDQ184" s="363"/>
      <c r="LDR184" s="363"/>
      <c r="LDS184" s="363"/>
      <c r="LDT184" s="363"/>
      <c r="LDU184" s="363"/>
      <c r="LDV184" s="363"/>
      <c r="LDW184" s="363"/>
      <c r="LDX184" s="363"/>
      <c r="LDY184" s="363"/>
      <c r="LDZ184" s="363"/>
      <c r="LEA184" s="363"/>
      <c r="LEB184" s="363"/>
      <c r="LEC184" s="363"/>
      <c r="LED184" s="363"/>
      <c r="LEE184" s="363"/>
      <c r="LEF184" s="363"/>
      <c r="LEG184" s="363"/>
      <c r="LEH184" s="363"/>
      <c r="LEI184" s="363"/>
      <c r="LEJ184" s="363"/>
      <c r="LEK184" s="363"/>
      <c r="LEL184" s="363"/>
      <c r="LEM184" s="363"/>
      <c r="LEN184" s="363"/>
      <c r="LEO184" s="363"/>
      <c r="LEP184" s="363"/>
      <c r="LEQ184" s="363"/>
      <c r="LER184" s="363"/>
      <c r="LES184" s="363"/>
      <c r="LET184" s="363"/>
      <c r="LEU184" s="363"/>
      <c r="LEV184" s="363"/>
      <c r="LEW184" s="363"/>
      <c r="LEX184" s="363"/>
      <c r="LEY184" s="363"/>
      <c r="LEZ184" s="363"/>
      <c r="LFA184" s="363"/>
      <c r="LFB184" s="363"/>
      <c r="LFC184" s="363"/>
      <c r="LFD184" s="363"/>
      <c r="LFE184" s="363"/>
      <c r="LFF184" s="363"/>
      <c r="LFG184" s="363"/>
      <c r="LFH184" s="363"/>
      <c r="LFI184" s="363"/>
      <c r="LFJ184" s="363"/>
      <c r="LFK184" s="363"/>
      <c r="LFL184" s="363"/>
      <c r="LFM184" s="363"/>
      <c r="LFN184" s="363"/>
      <c r="LFO184" s="363"/>
      <c r="LFP184" s="363"/>
      <c r="LFQ184" s="363"/>
      <c r="LFR184" s="363"/>
      <c r="LFS184" s="363"/>
      <c r="LFT184" s="363"/>
      <c r="LFU184" s="363"/>
      <c r="LFV184" s="363"/>
      <c r="LFW184" s="363"/>
      <c r="LFX184" s="363"/>
      <c r="LFY184" s="363"/>
      <c r="LFZ184" s="363"/>
      <c r="LGA184" s="363"/>
      <c r="LGB184" s="363"/>
      <c r="LGC184" s="363"/>
      <c r="LGD184" s="363"/>
      <c r="LGE184" s="363"/>
      <c r="LGF184" s="363"/>
      <c r="LGG184" s="363"/>
      <c r="LGH184" s="363"/>
      <c r="LGI184" s="363"/>
      <c r="LGJ184" s="363"/>
      <c r="LGK184" s="363"/>
      <c r="LGL184" s="363"/>
      <c r="LGM184" s="363"/>
      <c r="LGN184" s="363"/>
      <c r="LGO184" s="363"/>
      <c r="LGP184" s="363"/>
      <c r="LGQ184" s="363"/>
      <c r="LGR184" s="363"/>
      <c r="LGS184" s="363"/>
      <c r="LGT184" s="363"/>
      <c r="LGU184" s="363"/>
      <c r="LGV184" s="363"/>
      <c r="LGW184" s="363"/>
      <c r="LGX184" s="363"/>
      <c r="LGY184" s="363"/>
      <c r="LGZ184" s="363"/>
      <c r="LHA184" s="363"/>
      <c r="LHB184" s="363"/>
      <c r="LHC184" s="363"/>
      <c r="LHD184" s="363"/>
      <c r="LHE184" s="363"/>
      <c r="LHF184" s="363"/>
      <c r="LHG184" s="363"/>
      <c r="LHH184" s="363"/>
      <c r="LHI184" s="363"/>
      <c r="LHJ184" s="363"/>
      <c r="LHK184" s="363"/>
      <c r="LHL184" s="363"/>
      <c r="LHM184" s="363"/>
      <c r="LHN184" s="363"/>
      <c r="LHO184" s="363"/>
      <c r="LHP184" s="363"/>
      <c r="LHQ184" s="363"/>
      <c r="LHR184" s="363"/>
      <c r="LHS184" s="363"/>
      <c r="LHT184" s="363"/>
      <c r="LHU184" s="363"/>
      <c r="LHV184" s="363"/>
      <c r="LHW184" s="363"/>
      <c r="LHX184" s="363"/>
      <c r="LHY184" s="363"/>
      <c r="LHZ184" s="363"/>
      <c r="LIA184" s="363"/>
      <c r="LIB184" s="363"/>
      <c r="LIC184" s="363"/>
      <c r="LID184" s="363"/>
      <c r="LIE184" s="363"/>
      <c r="LIF184" s="363"/>
      <c r="LIG184" s="363"/>
      <c r="LIH184" s="363"/>
      <c r="LII184" s="363"/>
      <c r="LIJ184" s="363"/>
      <c r="LIK184" s="363"/>
      <c r="LIL184" s="363"/>
      <c r="LIM184" s="363"/>
      <c r="LIN184" s="363"/>
      <c r="LIO184" s="363"/>
      <c r="LIP184" s="363"/>
      <c r="LIQ184" s="363"/>
      <c r="LIR184" s="363"/>
      <c r="LIS184" s="363"/>
      <c r="LIT184" s="363"/>
      <c r="LIU184" s="363"/>
      <c r="LIV184" s="363"/>
      <c r="LIW184" s="363"/>
      <c r="LIX184" s="363"/>
      <c r="LIY184" s="363"/>
      <c r="LIZ184" s="363"/>
      <c r="LJA184" s="363"/>
      <c r="LJB184" s="363"/>
      <c r="LJC184" s="363"/>
      <c r="LJD184" s="363"/>
      <c r="LJE184" s="363"/>
      <c r="LJF184" s="363"/>
      <c r="LJG184" s="363"/>
      <c r="LJH184" s="363"/>
      <c r="LJI184" s="363"/>
      <c r="LJJ184" s="363"/>
      <c r="LJK184" s="363"/>
      <c r="LJL184" s="363"/>
      <c r="LJM184" s="363"/>
      <c r="LJN184" s="363"/>
      <c r="LJO184" s="363"/>
      <c r="LJP184" s="363"/>
      <c r="LJQ184" s="363"/>
      <c r="LJR184" s="363"/>
      <c r="LJS184" s="363"/>
      <c r="LJT184" s="363"/>
      <c r="LJU184" s="363"/>
      <c r="LJV184" s="363"/>
      <c r="LJW184" s="363"/>
      <c r="LJX184" s="363"/>
      <c r="LJY184" s="363"/>
      <c r="LJZ184" s="363"/>
      <c r="LKA184" s="363"/>
      <c r="LKB184" s="363"/>
      <c r="LKC184" s="363"/>
      <c r="LKD184" s="363"/>
      <c r="LKE184" s="363"/>
      <c r="LKF184" s="363"/>
      <c r="LKG184" s="363"/>
      <c r="LKH184" s="363"/>
      <c r="LKI184" s="363"/>
      <c r="LKJ184" s="363"/>
      <c r="LKK184" s="363"/>
      <c r="LKL184" s="363"/>
      <c r="LKM184" s="363"/>
      <c r="LKN184" s="363"/>
      <c r="LKO184" s="363"/>
      <c r="LKP184" s="363"/>
      <c r="LKQ184" s="363"/>
      <c r="LKR184" s="363"/>
      <c r="LKS184" s="363"/>
      <c r="LKT184" s="363"/>
      <c r="LKU184" s="363"/>
      <c r="LKV184" s="363"/>
      <c r="LKW184" s="363"/>
      <c r="LKX184" s="363"/>
      <c r="LKY184" s="363"/>
      <c r="LKZ184" s="363"/>
      <c r="LLA184" s="363"/>
      <c r="LLB184" s="363"/>
      <c r="LLC184" s="363"/>
      <c r="LLD184" s="363"/>
      <c r="LLE184" s="363"/>
      <c r="LLF184" s="363"/>
      <c r="LLG184" s="363"/>
      <c r="LLH184" s="363"/>
      <c r="LLI184" s="363"/>
      <c r="LLJ184" s="363"/>
      <c r="LLK184" s="363"/>
      <c r="LLL184" s="363"/>
      <c r="LLM184" s="363"/>
      <c r="LLN184" s="363"/>
      <c r="LLO184" s="363"/>
      <c r="LLP184" s="363"/>
      <c r="LLQ184" s="363"/>
      <c r="LLR184" s="363"/>
      <c r="LLS184" s="363"/>
      <c r="LLT184" s="363"/>
      <c r="LLU184" s="363"/>
      <c r="LLV184" s="363"/>
      <c r="LLW184" s="363"/>
      <c r="LLX184" s="363"/>
      <c r="LLY184" s="363"/>
      <c r="LLZ184" s="363"/>
      <c r="LMA184" s="363"/>
      <c r="LMH184" s="363"/>
      <c r="LMI184" s="363"/>
      <c r="LMJ184" s="363"/>
      <c r="LMK184" s="363"/>
      <c r="LML184" s="363"/>
      <c r="LMM184" s="363"/>
      <c r="LMN184" s="363"/>
      <c r="LMO184" s="363"/>
      <c r="LMP184" s="363"/>
      <c r="LMQ184" s="363"/>
      <c r="LMR184" s="363"/>
      <c r="LMS184" s="363"/>
      <c r="LMT184" s="363"/>
      <c r="LMU184" s="363"/>
      <c r="LMV184" s="363"/>
      <c r="LMW184" s="363"/>
      <c r="LMX184" s="363"/>
      <c r="LMY184" s="363"/>
      <c r="LMZ184" s="363"/>
      <c r="LNA184" s="363"/>
      <c r="LNB184" s="363"/>
      <c r="LNC184" s="363"/>
      <c r="LND184" s="363"/>
      <c r="LNE184" s="363"/>
      <c r="LNF184" s="363"/>
      <c r="LNG184" s="363"/>
      <c r="LNH184" s="363"/>
      <c r="LNI184" s="363"/>
      <c r="LNJ184" s="363"/>
      <c r="LNK184" s="363"/>
      <c r="LNL184" s="363"/>
      <c r="LNM184" s="363"/>
      <c r="LNN184" s="363"/>
      <c r="LNO184" s="363"/>
      <c r="LNP184" s="363"/>
      <c r="LNQ184" s="363"/>
      <c r="LNR184" s="363"/>
      <c r="LNS184" s="363"/>
      <c r="LNT184" s="363"/>
      <c r="LNU184" s="363"/>
      <c r="LNV184" s="363"/>
      <c r="LNW184" s="363"/>
      <c r="LNX184" s="363"/>
      <c r="LNY184" s="363"/>
      <c r="LNZ184" s="363"/>
      <c r="LOA184" s="363"/>
      <c r="LOB184" s="363"/>
      <c r="LOC184" s="363"/>
      <c r="LOD184" s="363"/>
      <c r="LOE184" s="363"/>
      <c r="LOF184" s="363"/>
      <c r="LOG184" s="363"/>
      <c r="LOH184" s="363"/>
      <c r="LOI184" s="363"/>
      <c r="LOJ184" s="363"/>
      <c r="LOK184" s="363"/>
      <c r="LOL184" s="363"/>
      <c r="LOM184" s="363"/>
      <c r="LON184" s="363"/>
      <c r="LOO184" s="363"/>
      <c r="LOP184" s="363"/>
      <c r="LOQ184" s="363"/>
      <c r="LOR184" s="363"/>
      <c r="LOS184" s="363"/>
      <c r="LOT184" s="363"/>
      <c r="LOU184" s="363"/>
      <c r="LOV184" s="363"/>
      <c r="LOW184" s="363"/>
      <c r="LOX184" s="363"/>
      <c r="LOY184" s="363"/>
      <c r="LOZ184" s="363"/>
      <c r="LPA184" s="363"/>
      <c r="LPB184" s="363"/>
      <c r="LPC184" s="363"/>
      <c r="LPD184" s="363"/>
      <c r="LPE184" s="363"/>
      <c r="LPF184" s="363"/>
      <c r="LPG184" s="363"/>
      <c r="LPH184" s="363"/>
      <c r="LPI184" s="363"/>
      <c r="LPJ184" s="363"/>
      <c r="LPK184" s="363"/>
      <c r="LPL184" s="363"/>
      <c r="LPM184" s="363"/>
      <c r="LPN184" s="363"/>
      <c r="LPO184" s="363"/>
      <c r="LPP184" s="363"/>
      <c r="LPQ184" s="363"/>
      <c r="LPR184" s="363"/>
      <c r="LPS184" s="363"/>
      <c r="LPT184" s="363"/>
      <c r="LPU184" s="363"/>
      <c r="LPV184" s="363"/>
      <c r="LPW184" s="363"/>
      <c r="LPX184" s="363"/>
      <c r="LPY184" s="363"/>
      <c r="LPZ184" s="363"/>
      <c r="LQA184" s="363"/>
      <c r="LQB184" s="363"/>
      <c r="LQC184" s="363"/>
      <c r="LQD184" s="363"/>
      <c r="LQE184" s="363"/>
      <c r="LQF184" s="363"/>
      <c r="LQG184" s="363"/>
      <c r="LQH184" s="363"/>
      <c r="LQI184" s="363"/>
      <c r="LQJ184" s="363"/>
      <c r="LQK184" s="363"/>
      <c r="LQL184" s="363"/>
      <c r="LQM184" s="363"/>
      <c r="LQN184" s="363"/>
      <c r="LQO184" s="363"/>
      <c r="LQP184" s="363"/>
      <c r="LQQ184" s="363"/>
      <c r="LQR184" s="363"/>
      <c r="LQS184" s="363"/>
      <c r="LQT184" s="363"/>
      <c r="LQU184" s="363"/>
      <c r="LQV184" s="363"/>
      <c r="LQW184" s="363"/>
      <c r="LQX184" s="363"/>
      <c r="LQY184" s="363"/>
      <c r="LQZ184" s="363"/>
      <c r="LRA184" s="363"/>
      <c r="LRB184" s="363"/>
      <c r="LRC184" s="363"/>
      <c r="LRD184" s="363"/>
      <c r="LRE184" s="363"/>
      <c r="LRF184" s="363"/>
      <c r="LRG184" s="363"/>
      <c r="LRH184" s="363"/>
      <c r="LRI184" s="363"/>
      <c r="LRJ184" s="363"/>
      <c r="LRK184" s="363"/>
      <c r="LRL184" s="363"/>
      <c r="LRM184" s="363"/>
      <c r="LRN184" s="363"/>
      <c r="LRO184" s="363"/>
      <c r="LRP184" s="363"/>
      <c r="LRQ184" s="363"/>
      <c r="LRR184" s="363"/>
      <c r="LRS184" s="363"/>
      <c r="LRT184" s="363"/>
      <c r="LRU184" s="363"/>
      <c r="LRV184" s="363"/>
      <c r="LRW184" s="363"/>
      <c r="LRX184" s="363"/>
      <c r="LRY184" s="363"/>
      <c r="LRZ184" s="363"/>
      <c r="LSA184" s="363"/>
      <c r="LSB184" s="363"/>
      <c r="LSC184" s="363"/>
      <c r="LSD184" s="363"/>
      <c r="LSE184" s="363"/>
      <c r="LSF184" s="363"/>
      <c r="LSG184" s="363"/>
      <c r="LSH184" s="363"/>
      <c r="LSI184" s="363"/>
      <c r="LSJ184" s="363"/>
      <c r="LSK184" s="363"/>
      <c r="LSL184" s="363"/>
      <c r="LSM184" s="363"/>
      <c r="LSN184" s="363"/>
      <c r="LSO184" s="363"/>
      <c r="LSP184" s="363"/>
      <c r="LSQ184" s="363"/>
      <c r="LSR184" s="363"/>
      <c r="LSS184" s="363"/>
      <c r="LST184" s="363"/>
      <c r="LSU184" s="363"/>
      <c r="LSV184" s="363"/>
      <c r="LSW184" s="363"/>
      <c r="LSX184" s="363"/>
      <c r="LSY184" s="363"/>
      <c r="LSZ184" s="363"/>
      <c r="LTA184" s="363"/>
      <c r="LTB184" s="363"/>
      <c r="LTC184" s="363"/>
      <c r="LTD184" s="363"/>
      <c r="LTE184" s="363"/>
      <c r="LTF184" s="363"/>
      <c r="LTG184" s="363"/>
      <c r="LTH184" s="363"/>
      <c r="LTI184" s="363"/>
      <c r="LTJ184" s="363"/>
      <c r="LTK184" s="363"/>
      <c r="LTL184" s="363"/>
      <c r="LTM184" s="363"/>
      <c r="LTN184" s="363"/>
      <c r="LTO184" s="363"/>
      <c r="LTP184" s="363"/>
      <c r="LTQ184" s="363"/>
      <c r="LTR184" s="363"/>
      <c r="LTS184" s="363"/>
      <c r="LTT184" s="363"/>
      <c r="LTU184" s="363"/>
      <c r="LTV184" s="363"/>
      <c r="LTW184" s="363"/>
      <c r="LTX184" s="363"/>
      <c r="LTY184" s="363"/>
      <c r="LTZ184" s="363"/>
      <c r="LUA184" s="363"/>
      <c r="LUB184" s="363"/>
      <c r="LUC184" s="363"/>
      <c r="LUD184" s="363"/>
      <c r="LUE184" s="363"/>
      <c r="LUF184" s="363"/>
      <c r="LUG184" s="363"/>
      <c r="LUH184" s="363"/>
      <c r="LUI184" s="363"/>
      <c r="LUJ184" s="363"/>
      <c r="LUK184" s="363"/>
      <c r="LUL184" s="363"/>
      <c r="LUM184" s="363"/>
      <c r="LUN184" s="363"/>
      <c r="LUO184" s="363"/>
      <c r="LUP184" s="363"/>
      <c r="LUQ184" s="363"/>
      <c r="LUR184" s="363"/>
      <c r="LUS184" s="363"/>
      <c r="LUT184" s="363"/>
      <c r="LUU184" s="363"/>
      <c r="LUV184" s="363"/>
      <c r="LUW184" s="363"/>
      <c r="LUX184" s="363"/>
      <c r="LUY184" s="363"/>
      <c r="LUZ184" s="363"/>
      <c r="LVA184" s="363"/>
      <c r="LVB184" s="363"/>
      <c r="LVC184" s="363"/>
      <c r="LVD184" s="363"/>
      <c r="LVE184" s="363"/>
      <c r="LVF184" s="363"/>
      <c r="LVG184" s="363"/>
      <c r="LVH184" s="363"/>
      <c r="LVI184" s="363"/>
      <c r="LVJ184" s="363"/>
      <c r="LVK184" s="363"/>
      <c r="LVL184" s="363"/>
      <c r="LVM184" s="363"/>
      <c r="LVN184" s="363"/>
      <c r="LVO184" s="363"/>
      <c r="LVP184" s="363"/>
      <c r="LVQ184" s="363"/>
      <c r="LVR184" s="363"/>
      <c r="LVS184" s="363"/>
      <c r="LVT184" s="363"/>
      <c r="LVU184" s="363"/>
      <c r="LVV184" s="363"/>
      <c r="LVW184" s="363"/>
      <c r="LWD184" s="363"/>
      <c r="LWE184" s="363"/>
      <c r="LWF184" s="363"/>
      <c r="LWG184" s="363"/>
      <c r="LWH184" s="363"/>
      <c r="LWI184" s="363"/>
      <c r="LWJ184" s="363"/>
      <c r="LWK184" s="363"/>
      <c r="LWL184" s="363"/>
      <c r="LWM184" s="363"/>
      <c r="LWN184" s="363"/>
      <c r="LWO184" s="363"/>
      <c r="LWP184" s="363"/>
      <c r="LWQ184" s="363"/>
      <c r="LWR184" s="363"/>
      <c r="LWS184" s="363"/>
      <c r="LWT184" s="363"/>
      <c r="LWU184" s="363"/>
      <c r="LWV184" s="363"/>
      <c r="LWW184" s="363"/>
      <c r="LWX184" s="363"/>
      <c r="LWY184" s="363"/>
      <c r="LWZ184" s="363"/>
      <c r="LXA184" s="363"/>
      <c r="LXB184" s="363"/>
      <c r="LXC184" s="363"/>
      <c r="LXD184" s="363"/>
      <c r="LXE184" s="363"/>
      <c r="LXF184" s="363"/>
      <c r="LXG184" s="363"/>
      <c r="LXH184" s="363"/>
      <c r="LXI184" s="363"/>
      <c r="LXJ184" s="363"/>
      <c r="LXK184" s="363"/>
      <c r="LXL184" s="363"/>
      <c r="LXM184" s="363"/>
      <c r="LXN184" s="363"/>
      <c r="LXO184" s="363"/>
      <c r="LXP184" s="363"/>
      <c r="LXQ184" s="363"/>
      <c r="LXR184" s="363"/>
      <c r="LXS184" s="363"/>
      <c r="LXT184" s="363"/>
      <c r="LXU184" s="363"/>
      <c r="LXV184" s="363"/>
      <c r="LXW184" s="363"/>
      <c r="LXX184" s="363"/>
      <c r="LXY184" s="363"/>
      <c r="LXZ184" s="363"/>
      <c r="LYA184" s="363"/>
      <c r="LYB184" s="363"/>
      <c r="LYC184" s="363"/>
      <c r="LYD184" s="363"/>
      <c r="LYE184" s="363"/>
      <c r="LYF184" s="363"/>
      <c r="LYG184" s="363"/>
      <c r="LYH184" s="363"/>
      <c r="LYI184" s="363"/>
      <c r="LYJ184" s="363"/>
      <c r="LYK184" s="363"/>
      <c r="LYL184" s="363"/>
      <c r="LYM184" s="363"/>
      <c r="LYN184" s="363"/>
      <c r="LYO184" s="363"/>
      <c r="LYP184" s="363"/>
      <c r="LYQ184" s="363"/>
      <c r="LYR184" s="363"/>
      <c r="LYS184" s="363"/>
      <c r="LYT184" s="363"/>
      <c r="LYU184" s="363"/>
      <c r="LYV184" s="363"/>
      <c r="LYW184" s="363"/>
      <c r="LYX184" s="363"/>
      <c r="LYY184" s="363"/>
      <c r="LYZ184" s="363"/>
      <c r="LZA184" s="363"/>
      <c r="LZB184" s="363"/>
      <c r="LZC184" s="363"/>
      <c r="LZD184" s="363"/>
      <c r="LZE184" s="363"/>
      <c r="LZF184" s="363"/>
      <c r="LZG184" s="363"/>
      <c r="LZH184" s="363"/>
      <c r="LZI184" s="363"/>
      <c r="LZJ184" s="363"/>
      <c r="LZK184" s="363"/>
      <c r="LZL184" s="363"/>
      <c r="LZM184" s="363"/>
      <c r="LZN184" s="363"/>
      <c r="LZO184" s="363"/>
      <c r="LZP184" s="363"/>
      <c r="LZQ184" s="363"/>
      <c r="LZR184" s="363"/>
      <c r="LZS184" s="363"/>
      <c r="LZT184" s="363"/>
      <c r="LZU184" s="363"/>
      <c r="LZV184" s="363"/>
      <c r="LZW184" s="363"/>
      <c r="LZX184" s="363"/>
      <c r="LZY184" s="363"/>
      <c r="LZZ184" s="363"/>
      <c r="MAA184" s="363"/>
      <c r="MAB184" s="363"/>
      <c r="MAC184" s="363"/>
      <c r="MAD184" s="363"/>
      <c r="MAE184" s="363"/>
      <c r="MAF184" s="363"/>
      <c r="MAG184" s="363"/>
      <c r="MAH184" s="363"/>
      <c r="MAI184" s="363"/>
      <c r="MAJ184" s="363"/>
      <c r="MAK184" s="363"/>
      <c r="MAL184" s="363"/>
      <c r="MAM184" s="363"/>
      <c r="MAN184" s="363"/>
      <c r="MAO184" s="363"/>
      <c r="MAP184" s="363"/>
      <c r="MAQ184" s="363"/>
      <c r="MAR184" s="363"/>
      <c r="MAS184" s="363"/>
      <c r="MAT184" s="363"/>
      <c r="MAU184" s="363"/>
      <c r="MAV184" s="363"/>
      <c r="MAW184" s="363"/>
      <c r="MAX184" s="363"/>
      <c r="MAY184" s="363"/>
      <c r="MAZ184" s="363"/>
      <c r="MBA184" s="363"/>
      <c r="MBB184" s="363"/>
      <c r="MBC184" s="363"/>
      <c r="MBD184" s="363"/>
      <c r="MBE184" s="363"/>
      <c r="MBF184" s="363"/>
      <c r="MBG184" s="363"/>
      <c r="MBH184" s="363"/>
      <c r="MBI184" s="363"/>
      <c r="MBJ184" s="363"/>
      <c r="MBK184" s="363"/>
      <c r="MBL184" s="363"/>
      <c r="MBM184" s="363"/>
      <c r="MBN184" s="363"/>
      <c r="MBO184" s="363"/>
      <c r="MBP184" s="363"/>
      <c r="MBQ184" s="363"/>
      <c r="MBR184" s="363"/>
      <c r="MBS184" s="363"/>
      <c r="MBT184" s="363"/>
      <c r="MBU184" s="363"/>
      <c r="MBV184" s="363"/>
      <c r="MBW184" s="363"/>
      <c r="MBX184" s="363"/>
      <c r="MBY184" s="363"/>
      <c r="MBZ184" s="363"/>
      <c r="MCA184" s="363"/>
      <c r="MCB184" s="363"/>
      <c r="MCC184" s="363"/>
      <c r="MCD184" s="363"/>
      <c r="MCE184" s="363"/>
      <c r="MCF184" s="363"/>
      <c r="MCG184" s="363"/>
      <c r="MCH184" s="363"/>
      <c r="MCI184" s="363"/>
      <c r="MCJ184" s="363"/>
      <c r="MCK184" s="363"/>
      <c r="MCL184" s="363"/>
      <c r="MCM184" s="363"/>
      <c r="MCN184" s="363"/>
      <c r="MCO184" s="363"/>
      <c r="MCP184" s="363"/>
      <c r="MCQ184" s="363"/>
      <c r="MCR184" s="363"/>
      <c r="MCS184" s="363"/>
      <c r="MCT184" s="363"/>
      <c r="MCU184" s="363"/>
      <c r="MCV184" s="363"/>
      <c r="MCW184" s="363"/>
      <c r="MCX184" s="363"/>
      <c r="MCY184" s="363"/>
      <c r="MCZ184" s="363"/>
      <c r="MDA184" s="363"/>
      <c r="MDB184" s="363"/>
      <c r="MDC184" s="363"/>
      <c r="MDD184" s="363"/>
      <c r="MDE184" s="363"/>
      <c r="MDF184" s="363"/>
      <c r="MDG184" s="363"/>
      <c r="MDH184" s="363"/>
      <c r="MDI184" s="363"/>
      <c r="MDJ184" s="363"/>
      <c r="MDK184" s="363"/>
      <c r="MDL184" s="363"/>
      <c r="MDM184" s="363"/>
      <c r="MDN184" s="363"/>
      <c r="MDO184" s="363"/>
      <c r="MDP184" s="363"/>
      <c r="MDQ184" s="363"/>
      <c r="MDR184" s="363"/>
      <c r="MDS184" s="363"/>
      <c r="MDT184" s="363"/>
      <c r="MDU184" s="363"/>
      <c r="MDV184" s="363"/>
      <c r="MDW184" s="363"/>
      <c r="MDX184" s="363"/>
      <c r="MDY184" s="363"/>
      <c r="MDZ184" s="363"/>
      <c r="MEA184" s="363"/>
      <c r="MEB184" s="363"/>
      <c r="MEC184" s="363"/>
      <c r="MED184" s="363"/>
      <c r="MEE184" s="363"/>
      <c r="MEF184" s="363"/>
      <c r="MEG184" s="363"/>
      <c r="MEH184" s="363"/>
      <c r="MEI184" s="363"/>
      <c r="MEJ184" s="363"/>
      <c r="MEK184" s="363"/>
      <c r="MEL184" s="363"/>
      <c r="MEM184" s="363"/>
      <c r="MEN184" s="363"/>
      <c r="MEO184" s="363"/>
      <c r="MEP184" s="363"/>
      <c r="MEQ184" s="363"/>
      <c r="MER184" s="363"/>
      <c r="MES184" s="363"/>
      <c r="MET184" s="363"/>
      <c r="MEU184" s="363"/>
      <c r="MEV184" s="363"/>
      <c r="MEW184" s="363"/>
      <c r="MEX184" s="363"/>
      <c r="MEY184" s="363"/>
      <c r="MEZ184" s="363"/>
      <c r="MFA184" s="363"/>
      <c r="MFB184" s="363"/>
      <c r="MFC184" s="363"/>
      <c r="MFD184" s="363"/>
      <c r="MFE184" s="363"/>
      <c r="MFF184" s="363"/>
      <c r="MFG184" s="363"/>
      <c r="MFH184" s="363"/>
      <c r="MFI184" s="363"/>
      <c r="MFJ184" s="363"/>
      <c r="MFK184" s="363"/>
      <c r="MFL184" s="363"/>
      <c r="MFM184" s="363"/>
      <c r="MFN184" s="363"/>
      <c r="MFO184" s="363"/>
      <c r="MFP184" s="363"/>
      <c r="MFQ184" s="363"/>
      <c r="MFR184" s="363"/>
      <c r="MFS184" s="363"/>
      <c r="MFZ184" s="363"/>
      <c r="MGA184" s="363"/>
      <c r="MGB184" s="363"/>
      <c r="MGC184" s="363"/>
      <c r="MGD184" s="363"/>
      <c r="MGE184" s="363"/>
      <c r="MGF184" s="363"/>
      <c r="MGG184" s="363"/>
      <c r="MGH184" s="363"/>
      <c r="MGI184" s="363"/>
      <c r="MGJ184" s="363"/>
      <c r="MGK184" s="363"/>
      <c r="MGL184" s="363"/>
      <c r="MGM184" s="363"/>
      <c r="MGN184" s="363"/>
      <c r="MGO184" s="363"/>
      <c r="MGP184" s="363"/>
      <c r="MGQ184" s="363"/>
      <c r="MGR184" s="363"/>
      <c r="MGS184" s="363"/>
      <c r="MGT184" s="363"/>
      <c r="MGU184" s="363"/>
      <c r="MGV184" s="363"/>
      <c r="MGW184" s="363"/>
      <c r="MGX184" s="363"/>
      <c r="MGY184" s="363"/>
      <c r="MGZ184" s="363"/>
      <c r="MHA184" s="363"/>
      <c r="MHB184" s="363"/>
      <c r="MHC184" s="363"/>
      <c r="MHD184" s="363"/>
      <c r="MHE184" s="363"/>
      <c r="MHF184" s="363"/>
      <c r="MHG184" s="363"/>
      <c r="MHH184" s="363"/>
      <c r="MHI184" s="363"/>
      <c r="MHJ184" s="363"/>
      <c r="MHK184" s="363"/>
      <c r="MHL184" s="363"/>
      <c r="MHM184" s="363"/>
      <c r="MHN184" s="363"/>
      <c r="MHO184" s="363"/>
      <c r="MHP184" s="363"/>
      <c r="MHQ184" s="363"/>
      <c r="MHR184" s="363"/>
      <c r="MHS184" s="363"/>
      <c r="MHT184" s="363"/>
      <c r="MHU184" s="363"/>
      <c r="MHV184" s="363"/>
      <c r="MHW184" s="363"/>
      <c r="MHX184" s="363"/>
      <c r="MHY184" s="363"/>
      <c r="MHZ184" s="363"/>
      <c r="MIA184" s="363"/>
      <c r="MIB184" s="363"/>
      <c r="MIC184" s="363"/>
      <c r="MID184" s="363"/>
      <c r="MIE184" s="363"/>
      <c r="MIF184" s="363"/>
      <c r="MIG184" s="363"/>
      <c r="MIH184" s="363"/>
      <c r="MII184" s="363"/>
      <c r="MIJ184" s="363"/>
      <c r="MIK184" s="363"/>
      <c r="MIL184" s="363"/>
      <c r="MIM184" s="363"/>
      <c r="MIN184" s="363"/>
      <c r="MIO184" s="363"/>
      <c r="MIP184" s="363"/>
      <c r="MIQ184" s="363"/>
      <c r="MIR184" s="363"/>
      <c r="MIS184" s="363"/>
      <c r="MIT184" s="363"/>
      <c r="MIU184" s="363"/>
      <c r="MIV184" s="363"/>
      <c r="MIW184" s="363"/>
      <c r="MIX184" s="363"/>
      <c r="MIY184" s="363"/>
      <c r="MIZ184" s="363"/>
      <c r="MJA184" s="363"/>
      <c r="MJB184" s="363"/>
      <c r="MJC184" s="363"/>
      <c r="MJD184" s="363"/>
      <c r="MJE184" s="363"/>
      <c r="MJF184" s="363"/>
      <c r="MJG184" s="363"/>
      <c r="MJH184" s="363"/>
      <c r="MJI184" s="363"/>
      <c r="MJJ184" s="363"/>
      <c r="MJK184" s="363"/>
      <c r="MJL184" s="363"/>
      <c r="MJM184" s="363"/>
      <c r="MJN184" s="363"/>
      <c r="MJO184" s="363"/>
      <c r="MJP184" s="363"/>
      <c r="MJQ184" s="363"/>
      <c r="MJR184" s="363"/>
      <c r="MJS184" s="363"/>
      <c r="MJT184" s="363"/>
      <c r="MJU184" s="363"/>
      <c r="MJV184" s="363"/>
      <c r="MJW184" s="363"/>
      <c r="MJX184" s="363"/>
      <c r="MJY184" s="363"/>
      <c r="MJZ184" s="363"/>
      <c r="MKA184" s="363"/>
      <c r="MKB184" s="363"/>
      <c r="MKC184" s="363"/>
      <c r="MKD184" s="363"/>
      <c r="MKE184" s="363"/>
      <c r="MKF184" s="363"/>
      <c r="MKG184" s="363"/>
      <c r="MKH184" s="363"/>
      <c r="MKI184" s="363"/>
      <c r="MKJ184" s="363"/>
      <c r="MKK184" s="363"/>
      <c r="MKL184" s="363"/>
      <c r="MKM184" s="363"/>
      <c r="MKN184" s="363"/>
      <c r="MKO184" s="363"/>
      <c r="MKP184" s="363"/>
      <c r="MKQ184" s="363"/>
      <c r="MKR184" s="363"/>
      <c r="MKS184" s="363"/>
      <c r="MKT184" s="363"/>
      <c r="MKU184" s="363"/>
      <c r="MKV184" s="363"/>
      <c r="MKW184" s="363"/>
      <c r="MKX184" s="363"/>
      <c r="MKY184" s="363"/>
      <c r="MKZ184" s="363"/>
      <c r="MLA184" s="363"/>
      <c r="MLB184" s="363"/>
      <c r="MLC184" s="363"/>
      <c r="MLD184" s="363"/>
      <c r="MLE184" s="363"/>
      <c r="MLF184" s="363"/>
      <c r="MLG184" s="363"/>
      <c r="MLH184" s="363"/>
      <c r="MLI184" s="363"/>
      <c r="MLJ184" s="363"/>
      <c r="MLK184" s="363"/>
      <c r="MLL184" s="363"/>
      <c r="MLM184" s="363"/>
      <c r="MLN184" s="363"/>
      <c r="MLO184" s="363"/>
      <c r="MLP184" s="363"/>
      <c r="MLQ184" s="363"/>
      <c r="MLR184" s="363"/>
      <c r="MLS184" s="363"/>
      <c r="MLT184" s="363"/>
      <c r="MLU184" s="363"/>
      <c r="MLV184" s="363"/>
      <c r="MLW184" s="363"/>
      <c r="MLX184" s="363"/>
      <c r="MLY184" s="363"/>
      <c r="MLZ184" s="363"/>
      <c r="MMA184" s="363"/>
      <c r="MMB184" s="363"/>
      <c r="MMC184" s="363"/>
      <c r="MMD184" s="363"/>
      <c r="MME184" s="363"/>
      <c r="MMF184" s="363"/>
      <c r="MMG184" s="363"/>
      <c r="MMH184" s="363"/>
      <c r="MMI184" s="363"/>
      <c r="MMJ184" s="363"/>
      <c r="MMK184" s="363"/>
      <c r="MML184" s="363"/>
      <c r="MMM184" s="363"/>
      <c r="MMN184" s="363"/>
      <c r="MMO184" s="363"/>
      <c r="MMP184" s="363"/>
      <c r="MMQ184" s="363"/>
      <c r="MMR184" s="363"/>
      <c r="MMS184" s="363"/>
      <c r="MMT184" s="363"/>
      <c r="MMU184" s="363"/>
      <c r="MMV184" s="363"/>
      <c r="MMW184" s="363"/>
      <c r="MMX184" s="363"/>
      <c r="MMY184" s="363"/>
      <c r="MMZ184" s="363"/>
      <c r="MNA184" s="363"/>
      <c r="MNB184" s="363"/>
      <c r="MNC184" s="363"/>
      <c r="MND184" s="363"/>
      <c r="MNE184" s="363"/>
      <c r="MNF184" s="363"/>
      <c r="MNG184" s="363"/>
      <c r="MNH184" s="363"/>
      <c r="MNI184" s="363"/>
      <c r="MNJ184" s="363"/>
      <c r="MNK184" s="363"/>
      <c r="MNL184" s="363"/>
      <c r="MNM184" s="363"/>
      <c r="MNN184" s="363"/>
      <c r="MNO184" s="363"/>
      <c r="MNP184" s="363"/>
      <c r="MNQ184" s="363"/>
      <c r="MNR184" s="363"/>
      <c r="MNS184" s="363"/>
      <c r="MNT184" s="363"/>
      <c r="MNU184" s="363"/>
      <c r="MNV184" s="363"/>
      <c r="MNW184" s="363"/>
      <c r="MNX184" s="363"/>
      <c r="MNY184" s="363"/>
      <c r="MNZ184" s="363"/>
      <c r="MOA184" s="363"/>
      <c r="MOB184" s="363"/>
      <c r="MOC184" s="363"/>
      <c r="MOD184" s="363"/>
      <c r="MOE184" s="363"/>
      <c r="MOF184" s="363"/>
      <c r="MOG184" s="363"/>
      <c r="MOH184" s="363"/>
      <c r="MOI184" s="363"/>
      <c r="MOJ184" s="363"/>
      <c r="MOK184" s="363"/>
      <c r="MOL184" s="363"/>
      <c r="MOM184" s="363"/>
      <c r="MON184" s="363"/>
      <c r="MOO184" s="363"/>
      <c r="MOP184" s="363"/>
      <c r="MOQ184" s="363"/>
      <c r="MOR184" s="363"/>
      <c r="MOS184" s="363"/>
      <c r="MOT184" s="363"/>
      <c r="MOU184" s="363"/>
      <c r="MOV184" s="363"/>
      <c r="MOW184" s="363"/>
      <c r="MOX184" s="363"/>
      <c r="MOY184" s="363"/>
      <c r="MOZ184" s="363"/>
      <c r="MPA184" s="363"/>
      <c r="MPB184" s="363"/>
      <c r="MPC184" s="363"/>
      <c r="MPD184" s="363"/>
      <c r="MPE184" s="363"/>
      <c r="MPF184" s="363"/>
      <c r="MPG184" s="363"/>
      <c r="MPH184" s="363"/>
      <c r="MPI184" s="363"/>
      <c r="MPJ184" s="363"/>
      <c r="MPK184" s="363"/>
      <c r="MPL184" s="363"/>
      <c r="MPM184" s="363"/>
      <c r="MPN184" s="363"/>
      <c r="MPO184" s="363"/>
      <c r="MPV184" s="363"/>
      <c r="MPW184" s="363"/>
      <c r="MPX184" s="363"/>
      <c r="MPY184" s="363"/>
      <c r="MPZ184" s="363"/>
      <c r="MQA184" s="363"/>
      <c r="MQB184" s="363"/>
      <c r="MQC184" s="363"/>
      <c r="MQD184" s="363"/>
      <c r="MQE184" s="363"/>
      <c r="MQF184" s="363"/>
      <c r="MQG184" s="363"/>
      <c r="MQH184" s="363"/>
      <c r="MQI184" s="363"/>
      <c r="MQJ184" s="363"/>
      <c r="MQK184" s="363"/>
      <c r="MQL184" s="363"/>
      <c r="MQM184" s="363"/>
      <c r="MQN184" s="363"/>
      <c r="MQO184" s="363"/>
      <c r="MQP184" s="363"/>
      <c r="MQQ184" s="363"/>
      <c r="MQR184" s="363"/>
      <c r="MQS184" s="363"/>
      <c r="MQT184" s="363"/>
      <c r="MQU184" s="363"/>
      <c r="MQV184" s="363"/>
      <c r="MQW184" s="363"/>
      <c r="MQX184" s="363"/>
      <c r="MQY184" s="363"/>
      <c r="MQZ184" s="363"/>
      <c r="MRA184" s="363"/>
      <c r="MRB184" s="363"/>
      <c r="MRC184" s="363"/>
      <c r="MRD184" s="363"/>
      <c r="MRE184" s="363"/>
      <c r="MRF184" s="363"/>
      <c r="MRG184" s="363"/>
      <c r="MRH184" s="363"/>
      <c r="MRI184" s="363"/>
      <c r="MRJ184" s="363"/>
      <c r="MRK184" s="363"/>
      <c r="MRL184" s="363"/>
      <c r="MRM184" s="363"/>
      <c r="MRN184" s="363"/>
      <c r="MRO184" s="363"/>
      <c r="MRP184" s="363"/>
      <c r="MRQ184" s="363"/>
      <c r="MRR184" s="363"/>
      <c r="MRS184" s="363"/>
      <c r="MRT184" s="363"/>
      <c r="MRU184" s="363"/>
      <c r="MRV184" s="363"/>
      <c r="MRW184" s="363"/>
      <c r="MRX184" s="363"/>
      <c r="MRY184" s="363"/>
      <c r="MRZ184" s="363"/>
      <c r="MSA184" s="363"/>
      <c r="MSB184" s="363"/>
      <c r="MSC184" s="363"/>
      <c r="MSD184" s="363"/>
      <c r="MSE184" s="363"/>
      <c r="MSF184" s="363"/>
      <c r="MSG184" s="363"/>
      <c r="MSH184" s="363"/>
      <c r="MSI184" s="363"/>
      <c r="MSJ184" s="363"/>
      <c r="MSK184" s="363"/>
      <c r="MSL184" s="363"/>
      <c r="MSM184" s="363"/>
      <c r="MSN184" s="363"/>
      <c r="MSO184" s="363"/>
      <c r="MSP184" s="363"/>
      <c r="MSQ184" s="363"/>
      <c r="MSR184" s="363"/>
      <c r="MSS184" s="363"/>
      <c r="MST184" s="363"/>
      <c r="MSU184" s="363"/>
      <c r="MSV184" s="363"/>
      <c r="MSW184" s="363"/>
      <c r="MSX184" s="363"/>
      <c r="MSY184" s="363"/>
      <c r="MSZ184" s="363"/>
      <c r="MTA184" s="363"/>
      <c r="MTB184" s="363"/>
      <c r="MTC184" s="363"/>
      <c r="MTD184" s="363"/>
      <c r="MTE184" s="363"/>
      <c r="MTF184" s="363"/>
      <c r="MTG184" s="363"/>
      <c r="MTH184" s="363"/>
      <c r="MTI184" s="363"/>
      <c r="MTJ184" s="363"/>
      <c r="MTK184" s="363"/>
      <c r="MTL184" s="363"/>
      <c r="MTM184" s="363"/>
      <c r="MTN184" s="363"/>
      <c r="MTO184" s="363"/>
      <c r="MTP184" s="363"/>
      <c r="MTQ184" s="363"/>
      <c r="MTR184" s="363"/>
      <c r="MTS184" s="363"/>
      <c r="MTT184" s="363"/>
      <c r="MTU184" s="363"/>
      <c r="MTV184" s="363"/>
      <c r="MTW184" s="363"/>
      <c r="MTX184" s="363"/>
      <c r="MTY184" s="363"/>
      <c r="MTZ184" s="363"/>
      <c r="MUA184" s="363"/>
      <c r="MUB184" s="363"/>
      <c r="MUC184" s="363"/>
      <c r="MUD184" s="363"/>
      <c r="MUE184" s="363"/>
      <c r="MUF184" s="363"/>
      <c r="MUG184" s="363"/>
      <c r="MUH184" s="363"/>
      <c r="MUI184" s="363"/>
      <c r="MUJ184" s="363"/>
      <c r="MUK184" s="363"/>
      <c r="MUL184" s="363"/>
      <c r="MUM184" s="363"/>
      <c r="MUN184" s="363"/>
      <c r="MUO184" s="363"/>
      <c r="MUP184" s="363"/>
      <c r="MUQ184" s="363"/>
      <c r="MUR184" s="363"/>
      <c r="MUS184" s="363"/>
      <c r="MUT184" s="363"/>
      <c r="MUU184" s="363"/>
      <c r="MUV184" s="363"/>
      <c r="MUW184" s="363"/>
      <c r="MUX184" s="363"/>
      <c r="MUY184" s="363"/>
      <c r="MUZ184" s="363"/>
      <c r="MVA184" s="363"/>
      <c r="MVB184" s="363"/>
      <c r="MVC184" s="363"/>
      <c r="MVD184" s="363"/>
      <c r="MVE184" s="363"/>
      <c r="MVF184" s="363"/>
      <c r="MVG184" s="363"/>
      <c r="MVH184" s="363"/>
      <c r="MVI184" s="363"/>
      <c r="MVJ184" s="363"/>
      <c r="MVK184" s="363"/>
      <c r="MVL184" s="363"/>
      <c r="MVM184" s="363"/>
      <c r="MVN184" s="363"/>
      <c r="MVO184" s="363"/>
      <c r="MVP184" s="363"/>
      <c r="MVQ184" s="363"/>
      <c r="MVR184" s="363"/>
      <c r="MVS184" s="363"/>
      <c r="MVT184" s="363"/>
      <c r="MVU184" s="363"/>
      <c r="MVV184" s="363"/>
      <c r="MVW184" s="363"/>
      <c r="MVX184" s="363"/>
      <c r="MVY184" s="363"/>
      <c r="MVZ184" s="363"/>
      <c r="MWA184" s="363"/>
      <c r="MWB184" s="363"/>
      <c r="MWC184" s="363"/>
      <c r="MWD184" s="363"/>
      <c r="MWE184" s="363"/>
      <c r="MWF184" s="363"/>
      <c r="MWG184" s="363"/>
      <c r="MWH184" s="363"/>
      <c r="MWI184" s="363"/>
      <c r="MWJ184" s="363"/>
      <c r="MWK184" s="363"/>
      <c r="MWL184" s="363"/>
      <c r="MWM184" s="363"/>
      <c r="MWN184" s="363"/>
      <c r="MWO184" s="363"/>
      <c r="MWP184" s="363"/>
      <c r="MWQ184" s="363"/>
      <c r="MWR184" s="363"/>
      <c r="MWS184" s="363"/>
      <c r="MWT184" s="363"/>
      <c r="MWU184" s="363"/>
      <c r="MWV184" s="363"/>
      <c r="MWW184" s="363"/>
      <c r="MWX184" s="363"/>
      <c r="MWY184" s="363"/>
      <c r="MWZ184" s="363"/>
      <c r="MXA184" s="363"/>
      <c r="MXB184" s="363"/>
      <c r="MXC184" s="363"/>
      <c r="MXD184" s="363"/>
      <c r="MXE184" s="363"/>
      <c r="MXF184" s="363"/>
      <c r="MXG184" s="363"/>
      <c r="MXH184" s="363"/>
      <c r="MXI184" s="363"/>
      <c r="MXJ184" s="363"/>
      <c r="MXK184" s="363"/>
      <c r="MXL184" s="363"/>
      <c r="MXM184" s="363"/>
      <c r="MXN184" s="363"/>
      <c r="MXO184" s="363"/>
      <c r="MXP184" s="363"/>
      <c r="MXQ184" s="363"/>
      <c r="MXR184" s="363"/>
      <c r="MXS184" s="363"/>
      <c r="MXT184" s="363"/>
      <c r="MXU184" s="363"/>
      <c r="MXV184" s="363"/>
      <c r="MXW184" s="363"/>
      <c r="MXX184" s="363"/>
      <c r="MXY184" s="363"/>
      <c r="MXZ184" s="363"/>
      <c r="MYA184" s="363"/>
      <c r="MYB184" s="363"/>
      <c r="MYC184" s="363"/>
      <c r="MYD184" s="363"/>
      <c r="MYE184" s="363"/>
      <c r="MYF184" s="363"/>
      <c r="MYG184" s="363"/>
      <c r="MYH184" s="363"/>
      <c r="MYI184" s="363"/>
      <c r="MYJ184" s="363"/>
      <c r="MYK184" s="363"/>
      <c r="MYL184" s="363"/>
      <c r="MYM184" s="363"/>
      <c r="MYN184" s="363"/>
      <c r="MYO184" s="363"/>
      <c r="MYP184" s="363"/>
      <c r="MYQ184" s="363"/>
      <c r="MYR184" s="363"/>
      <c r="MYS184" s="363"/>
      <c r="MYT184" s="363"/>
      <c r="MYU184" s="363"/>
      <c r="MYV184" s="363"/>
      <c r="MYW184" s="363"/>
      <c r="MYX184" s="363"/>
      <c r="MYY184" s="363"/>
      <c r="MYZ184" s="363"/>
      <c r="MZA184" s="363"/>
      <c r="MZB184" s="363"/>
      <c r="MZC184" s="363"/>
      <c r="MZD184" s="363"/>
      <c r="MZE184" s="363"/>
      <c r="MZF184" s="363"/>
      <c r="MZG184" s="363"/>
      <c r="MZH184" s="363"/>
      <c r="MZI184" s="363"/>
      <c r="MZJ184" s="363"/>
      <c r="MZK184" s="363"/>
      <c r="MZR184" s="363"/>
      <c r="MZS184" s="363"/>
      <c r="MZT184" s="363"/>
      <c r="MZU184" s="363"/>
      <c r="MZV184" s="363"/>
      <c r="MZW184" s="363"/>
      <c r="MZX184" s="363"/>
      <c r="MZY184" s="363"/>
      <c r="MZZ184" s="363"/>
      <c r="NAA184" s="363"/>
      <c r="NAB184" s="363"/>
      <c r="NAC184" s="363"/>
      <c r="NAD184" s="363"/>
      <c r="NAE184" s="363"/>
      <c r="NAF184" s="363"/>
      <c r="NAG184" s="363"/>
      <c r="NAH184" s="363"/>
      <c r="NAI184" s="363"/>
      <c r="NAJ184" s="363"/>
      <c r="NAK184" s="363"/>
      <c r="NAL184" s="363"/>
      <c r="NAM184" s="363"/>
      <c r="NAN184" s="363"/>
      <c r="NAO184" s="363"/>
      <c r="NAP184" s="363"/>
      <c r="NAQ184" s="363"/>
      <c r="NAR184" s="363"/>
      <c r="NAS184" s="363"/>
      <c r="NAT184" s="363"/>
      <c r="NAU184" s="363"/>
      <c r="NAV184" s="363"/>
      <c r="NAW184" s="363"/>
      <c r="NAX184" s="363"/>
      <c r="NAY184" s="363"/>
      <c r="NAZ184" s="363"/>
      <c r="NBA184" s="363"/>
      <c r="NBB184" s="363"/>
      <c r="NBC184" s="363"/>
      <c r="NBD184" s="363"/>
      <c r="NBE184" s="363"/>
      <c r="NBF184" s="363"/>
      <c r="NBG184" s="363"/>
      <c r="NBH184" s="363"/>
      <c r="NBI184" s="363"/>
      <c r="NBJ184" s="363"/>
      <c r="NBK184" s="363"/>
      <c r="NBL184" s="363"/>
      <c r="NBM184" s="363"/>
      <c r="NBN184" s="363"/>
      <c r="NBO184" s="363"/>
      <c r="NBP184" s="363"/>
      <c r="NBQ184" s="363"/>
      <c r="NBR184" s="363"/>
      <c r="NBS184" s="363"/>
      <c r="NBT184" s="363"/>
      <c r="NBU184" s="363"/>
      <c r="NBV184" s="363"/>
      <c r="NBW184" s="363"/>
      <c r="NBX184" s="363"/>
      <c r="NBY184" s="363"/>
      <c r="NBZ184" s="363"/>
      <c r="NCA184" s="363"/>
      <c r="NCB184" s="363"/>
      <c r="NCC184" s="363"/>
      <c r="NCD184" s="363"/>
      <c r="NCE184" s="363"/>
      <c r="NCF184" s="363"/>
      <c r="NCG184" s="363"/>
      <c r="NCH184" s="363"/>
      <c r="NCI184" s="363"/>
      <c r="NCJ184" s="363"/>
      <c r="NCK184" s="363"/>
      <c r="NCL184" s="363"/>
      <c r="NCM184" s="363"/>
      <c r="NCN184" s="363"/>
      <c r="NCO184" s="363"/>
      <c r="NCP184" s="363"/>
      <c r="NCQ184" s="363"/>
      <c r="NCR184" s="363"/>
      <c r="NCS184" s="363"/>
      <c r="NCT184" s="363"/>
      <c r="NCU184" s="363"/>
      <c r="NCV184" s="363"/>
      <c r="NCW184" s="363"/>
      <c r="NCX184" s="363"/>
      <c r="NCY184" s="363"/>
      <c r="NCZ184" s="363"/>
      <c r="NDA184" s="363"/>
      <c r="NDB184" s="363"/>
      <c r="NDC184" s="363"/>
      <c r="NDD184" s="363"/>
      <c r="NDE184" s="363"/>
      <c r="NDF184" s="363"/>
      <c r="NDG184" s="363"/>
      <c r="NDH184" s="363"/>
      <c r="NDI184" s="363"/>
      <c r="NDJ184" s="363"/>
      <c r="NDK184" s="363"/>
      <c r="NDL184" s="363"/>
      <c r="NDM184" s="363"/>
      <c r="NDN184" s="363"/>
      <c r="NDO184" s="363"/>
      <c r="NDP184" s="363"/>
      <c r="NDQ184" s="363"/>
      <c r="NDR184" s="363"/>
      <c r="NDS184" s="363"/>
      <c r="NDT184" s="363"/>
      <c r="NDU184" s="363"/>
      <c r="NDV184" s="363"/>
      <c r="NDW184" s="363"/>
      <c r="NDX184" s="363"/>
      <c r="NDY184" s="363"/>
      <c r="NDZ184" s="363"/>
      <c r="NEA184" s="363"/>
      <c r="NEB184" s="363"/>
      <c r="NEC184" s="363"/>
      <c r="NED184" s="363"/>
      <c r="NEE184" s="363"/>
      <c r="NEF184" s="363"/>
      <c r="NEG184" s="363"/>
      <c r="NEH184" s="363"/>
      <c r="NEI184" s="363"/>
      <c r="NEJ184" s="363"/>
      <c r="NEK184" s="363"/>
      <c r="NEL184" s="363"/>
      <c r="NEM184" s="363"/>
      <c r="NEN184" s="363"/>
      <c r="NEO184" s="363"/>
      <c r="NEP184" s="363"/>
      <c r="NEQ184" s="363"/>
      <c r="NER184" s="363"/>
      <c r="NES184" s="363"/>
      <c r="NET184" s="363"/>
      <c r="NEU184" s="363"/>
      <c r="NEV184" s="363"/>
      <c r="NEW184" s="363"/>
      <c r="NEX184" s="363"/>
      <c r="NEY184" s="363"/>
      <c r="NEZ184" s="363"/>
      <c r="NFA184" s="363"/>
      <c r="NFB184" s="363"/>
      <c r="NFC184" s="363"/>
      <c r="NFD184" s="363"/>
      <c r="NFE184" s="363"/>
      <c r="NFF184" s="363"/>
      <c r="NFG184" s="363"/>
      <c r="NFH184" s="363"/>
      <c r="NFI184" s="363"/>
      <c r="NFJ184" s="363"/>
      <c r="NFK184" s="363"/>
      <c r="NFL184" s="363"/>
      <c r="NFM184" s="363"/>
      <c r="NFN184" s="363"/>
      <c r="NFO184" s="363"/>
      <c r="NFP184" s="363"/>
      <c r="NFQ184" s="363"/>
      <c r="NFR184" s="363"/>
      <c r="NFS184" s="363"/>
      <c r="NFT184" s="363"/>
      <c r="NFU184" s="363"/>
      <c r="NFV184" s="363"/>
      <c r="NFW184" s="363"/>
      <c r="NFX184" s="363"/>
      <c r="NFY184" s="363"/>
      <c r="NFZ184" s="363"/>
      <c r="NGA184" s="363"/>
      <c r="NGB184" s="363"/>
      <c r="NGC184" s="363"/>
      <c r="NGD184" s="363"/>
      <c r="NGE184" s="363"/>
      <c r="NGF184" s="363"/>
      <c r="NGG184" s="363"/>
      <c r="NGH184" s="363"/>
      <c r="NGI184" s="363"/>
      <c r="NGJ184" s="363"/>
      <c r="NGK184" s="363"/>
      <c r="NGL184" s="363"/>
      <c r="NGM184" s="363"/>
      <c r="NGN184" s="363"/>
      <c r="NGO184" s="363"/>
      <c r="NGP184" s="363"/>
      <c r="NGQ184" s="363"/>
      <c r="NGR184" s="363"/>
      <c r="NGS184" s="363"/>
      <c r="NGT184" s="363"/>
      <c r="NGU184" s="363"/>
      <c r="NGV184" s="363"/>
      <c r="NGW184" s="363"/>
      <c r="NGX184" s="363"/>
      <c r="NGY184" s="363"/>
      <c r="NGZ184" s="363"/>
      <c r="NHA184" s="363"/>
      <c r="NHB184" s="363"/>
      <c r="NHC184" s="363"/>
      <c r="NHD184" s="363"/>
      <c r="NHE184" s="363"/>
      <c r="NHF184" s="363"/>
      <c r="NHG184" s="363"/>
      <c r="NHH184" s="363"/>
      <c r="NHI184" s="363"/>
      <c r="NHJ184" s="363"/>
      <c r="NHK184" s="363"/>
      <c r="NHL184" s="363"/>
      <c r="NHM184" s="363"/>
      <c r="NHN184" s="363"/>
      <c r="NHO184" s="363"/>
      <c r="NHP184" s="363"/>
      <c r="NHQ184" s="363"/>
      <c r="NHR184" s="363"/>
      <c r="NHS184" s="363"/>
      <c r="NHT184" s="363"/>
      <c r="NHU184" s="363"/>
      <c r="NHV184" s="363"/>
      <c r="NHW184" s="363"/>
      <c r="NHX184" s="363"/>
      <c r="NHY184" s="363"/>
      <c r="NHZ184" s="363"/>
      <c r="NIA184" s="363"/>
      <c r="NIB184" s="363"/>
      <c r="NIC184" s="363"/>
      <c r="NID184" s="363"/>
      <c r="NIE184" s="363"/>
      <c r="NIF184" s="363"/>
      <c r="NIG184" s="363"/>
      <c r="NIH184" s="363"/>
      <c r="NII184" s="363"/>
      <c r="NIJ184" s="363"/>
      <c r="NIK184" s="363"/>
      <c r="NIL184" s="363"/>
      <c r="NIM184" s="363"/>
      <c r="NIN184" s="363"/>
      <c r="NIO184" s="363"/>
      <c r="NIP184" s="363"/>
      <c r="NIQ184" s="363"/>
      <c r="NIR184" s="363"/>
      <c r="NIS184" s="363"/>
      <c r="NIT184" s="363"/>
      <c r="NIU184" s="363"/>
      <c r="NIV184" s="363"/>
      <c r="NIW184" s="363"/>
      <c r="NIX184" s="363"/>
      <c r="NIY184" s="363"/>
      <c r="NIZ184" s="363"/>
      <c r="NJA184" s="363"/>
      <c r="NJB184" s="363"/>
      <c r="NJC184" s="363"/>
      <c r="NJD184" s="363"/>
      <c r="NJE184" s="363"/>
      <c r="NJF184" s="363"/>
      <c r="NJG184" s="363"/>
      <c r="NJN184" s="363"/>
      <c r="NJO184" s="363"/>
      <c r="NJP184" s="363"/>
      <c r="NJQ184" s="363"/>
      <c r="NJR184" s="363"/>
      <c r="NJS184" s="363"/>
      <c r="NJT184" s="363"/>
      <c r="NJU184" s="363"/>
      <c r="NJV184" s="363"/>
      <c r="NJW184" s="363"/>
      <c r="NJX184" s="363"/>
      <c r="NJY184" s="363"/>
      <c r="NJZ184" s="363"/>
      <c r="NKA184" s="363"/>
      <c r="NKB184" s="363"/>
      <c r="NKC184" s="363"/>
      <c r="NKD184" s="363"/>
      <c r="NKE184" s="363"/>
      <c r="NKF184" s="363"/>
      <c r="NKG184" s="363"/>
      <c r="NKH184" s="363"/>
      <c r="NKI184" s="363"/>
      <c r="NKJ184" s="363"/>
      <c r="NKK184" s="363"/>
      <c r="NKL184" s="363"/>
      <c r="NKM184" s="363"/>
      <c r="NKN184" s="363"/>
      <c r="NKO184" s="363"/>
      <c r="NKP184" s="363"/>
      <c r="NKQ184" s="363"/>
      <c r="NKR184" s="363"/>
      <c r="NKS184" s="363"/>
      <c r="NKT184" s="363"/>
      <c r="NKU184" s="363"/>
      <c r="NKV184" s="363"/>
      <c r="NKW184" s="363"/>
      <c r="NKX184" s="363"/>
      <c r="NKY184" s="363"/>
      <c r="NKZ184" s="363"/>
      <c r="NLA184" s="363"/>
      <c r="NLB184" s="363"/>
      <c r="NLC184" s="363"/>
      <c r="NLD184" s="363"/>
      <c r="NLE184" s="363"/>
      <c r="NLF184" s="363"/>
      <c r="NLG184" s="363"/>
      <c r="NLH184" s="363"/>
      <c r="NLI184" s="363"/>
      <c r="NLJ184" s="363"/>
      <c r="NLK184" s="363"/>
      <c r="NLL184" s="363"/>
      <c r="NLM184" s="363"/>
      <c r="NLN184" s="363"/>
      <c r="NLO184" s="363"/>
      <c r="NLP184" s="363"/>
      <c r="NLQ184" s="363"/>
      <c r="NLR184" s="363"/>
      <c r="NLS184" s="363"/>
      <c r="NLT184" s="363"/>
      <c r="NLU184" s="363"/>
      <c r="NLV184" s="363"/>
      <c r="NLW184" s="363"/>
      <c r="NLX184" s="363"/>
      <c r="NLY184" s="363"/>
      <c r="NLZ184" s="363"/>
      <c r="NMA184" s="363"/>
      <c r="NMB184" s="363"/>
      <c r="NMC184" s="363"/>
      <c r="NMD184" s="363"/>
      <c r="NME184" s="363"/>
      <c r="NMF184" s="363"/>
      <c r="NMG184" s="363"/>
      <c r="NMH184" s="363"/>
      <c r="NMI184" s="363"/>
      <c r="NMJ184" s="363"/>
      <c r="NMK184" s="363"/>
      <c r="NML184" s="363"/>
      <c r="NMM184" s="363"/>
      <c r="NMN184" s="363"/>
      <c r="NMO184" s="363"/>
      <c r="NMP184" s="363"/>
      <c r="NMQ184" s="363"/>
      <c r="NMR184" s="363"/>
      <c r="NMS184" s="363"/>
      <c r="NMT184" s="363"/>
      <c r="NMU184" s="363"/>
      <c r="NMV184" s="363"/>
      <c r="NMW184" s="363"/>
      <c r="NMX184" s="363"/>
      <c r="NMY184" s="363"/>
      <c r="NMZ184" s="363"/>
      <c r="NNA184" s="363"/>
      <c r="NNB184" s="363"/>
      <c r="NNC184" s="363"/>
      <c r="NND184" s="363"/>
      <c r="NNE184" s="363"/>
      <c r="NNF184" s="363"/>
      <c r="NNG184" s="363"/>
      <c r="NNH184" s="363"/>
      <c r="NNI184" s="363"/>
      <c r="NNJ184" s="363"/>
      <c r="NNK184" s="363"/>
      <c r="NNL184" s="363"/>
      <c r="NNM184" s="363"/>
      <c r="NNN184" s="363"/>
      <c r="NNO184" s="363"/>
      <c r="NNP184" s="363"/>
      <c r="NNQ184" s="363"/>
      <c r="NNR184" s="363"/>
      <c r="NNS184" s="363"/>
      <c r="NNT184" s="363"/>
      <c r="NNU184" s="363"/>
      <c r="NNV184" s="363"/>
      <c r="NNW184" s="363"/>
      <c r="NNX184" s="363"/>
      <c r="NNY184" s="363"/>
      <c r="NNZ184" s="363"/>
      <c r="NOA184" s="363"/>
      <c r="NOB184" s="363"/>
      <c r="NOC184" s="363"/>
      <c r="NOD184" s="363"/>
      <c r="NOE184" s="363"/>
      <c r="NOF184" s="363"/>
      <c r="NOG184" s="363"/>
      <c r="NOH184" s="363"/>
      <c r="NOI184" s="363"/>
      <c r="NOJ184" s="363"/>
      <c r="NOK184" s="363"/>
      <c r="NOL184" s="363"/>
      <c r="NOM184" s="363"/>
      <c r="NON184" s="363"/>
      <c r="NOO184" s="363"/>
      <c r="NOP184" s="363"/>
      <c r="NOQ184" s="363"/>
      <c r="NOR184" s="363"/>
      <c r="NOS184" s="363"/>
      <c r="NOT184" s="363"/>
      <c r="NOU184" s="363"/>
      <c r="NOV184" s="363"/>
      <c r="NOW184" s="363"/>
      <c r="NOX184" s="363"/>
      <c r="NOY184" s="363"/>
      <c r="NOZ184" s="363"/>
      <c r="NPA184" s="363"/>
      <c r="NPB184" s="363"/>
      <c r="NPC184" s="363"/>
      <c r="NPD184" s="363"/>
      <c r="NPE184" s="363"/>
      <c r="NPF184" s="363"/>
      <c r="NPG184" s="363"/>
      <c r="NPH184" s="363"/>
      <c r="NPI184" s="363"/>
      <c r="NPJ184" s="363"/>
      <c r="NPK184" s="363"/>
      <c r="NPL184" s="363"/>
      <c r="NPM184" s="363"/>
      <c r="NPN184" s="363"/>
      <c r="NPO184" s="363"/>
      <c r="NPP184" s="363"/>
      <c r="NPQ184" s="363"/>
      <c r="NPR184" s="363"/>
      <c r="NPS184" s="363"/>
      <c r="NPT184" s="363"/>
      <c r="NPU184" s="363"/>
      <c r="NPV184" s="363"/>
      <c r="NPW184" s="363"/>
      <c r="NPX184" s="363"/>
      <c r="NPY184" s="363"/>
      <c r="NPZ184" s="363"/>
      <c r="NQA184" s="363"/>
      <c r="NQB184" s="363"/>
      <c r="NQC184" s="363"/>
      <c r="NQD184" s="363"/>
      <c r="NQE184" s="363"/>
      <c r="NQF184" s="363"/>
      <c r="NQG184" s="363"/>
      <c r="NQH184" s="363"/>
      <c r="NQI184" s="363"/>
      <c r="NQJ184" s="363"/>
      <c r="NQK184" s="363"/>
      <c r="NQL184" s="363"/>
      <c r="NQM184" s="363"/>
      <c r="NQN184" s="363"/>
      <c r="NQO184" s="363"/>
      <c r="NQP184" s="363"/>
      <c r="NQQ184" s="363"/>
      <c r="NQR184" s="363"/>
      <c r="NQS184" s="363"/>
      <c r="NQT184" s="363"/>
      <c r="NQU184" s="363"/>
      <c r="NQV184" s="363"/>
      <c r="NQW184" s="363"/>
      <c r="NQX184" s="363"/>
      <c r="NQY184" s="363"/>
      <c r="NQZ184" s="363"/>
      <c r="NRA184" s="363"/>
      <c r="NRB184" s="363"/>
      <c r="NRC184" s="363"/>
      <c r="NRD184" s="363"/>
      <c r="NRE184" s="363"/>
      <c r="NRF184" s="363"/>
      <c r="NRG184" s="363"/>
      <c r="NRH184" s="363"/>
      <c r="NRI184" s="363"/>
      <c r="NRJ184" s="363"/>
      <c r="NRK184" s="363"/>
      <c r="NRL184" s="363"/>
      <c r="NRM184" s="363"/>
      <c r="NRN184" s="363"/>
      <c r="NRO184" s="363"/>
      <c r="NRP184" s="363"/>
      <c r="NRQ184" s="363"/>
      <c r="NRR184" s="363"/>
      <c r="NRS184" s="363"/>
      <c r="NRT184" s="363"/>
      <c r="NRU184" s="363"/>
      <c r="NRV184" s="363"/>
      <c r="NRW184" s="363"/>
      <c r="NRX184" s="363"/>
      <c r="NRY184" s="363"/>
      <c r="NRZ184" s="363"/>
      <c r="NSA184" s="363"/>
      <c r="NSB184" s="363"/>
      <c r="NSC184" s="363"/>
      <c r="NSD184" s="363"/>
      <c r="NSE184" s="363"/>
      <c r="NSF184" s="363"/>
      <c r="NSG184" s="363"/>
      <c r="NSH184" s="363"/>
      <c r="NSI184" s="363"/>
      <c r="NSJ184" s="363"/>
      <c r="NSK184" s="363"/>
      <c r="NSL184" s="363"/>
      <c r="NSM184" s="363"/>
      <c r="NSN184" s="363"/>
      <c r="NSO184" s="363"/>
      <c r="NSP184" s="363"/>
      <c r="NSQ184" s="363"/>
      <c r="NSR184" s="363"/>
      <c r="NSS184" s="363"/>
      <c r="NST184" s="363"/>
      <c r="NSU184" s="363"/>
      <c r="NSV184" s="363"/>
      <c r="NSW184" s="363"/>
      <c r="NSX184" s="363"/>
      <c r="NSY184" s="363"/>
      <c r="NSZ184" s="363"/>
      <c r="NTA184" s="363"/>
      <c r="NTB184" s="363"/>
      <c r="NTC184" s="363"/>
      <c r="NTJ184" s="363"/>
      <c r="NTK184" s="363"/>
      <c r="NTL184" s="363"/>
      <c r="NTM184" s="363"/>
      <c r="NTN184" s="363"/>
      <c r="NTO184" s="363"/>
      <c r="NTP184" s="363"/>
      <c r="NTQ184" s="363"/>
      <c r="NTR184" s="363"/>
      <c r="NTS184" s="363"/>
      <c r="NTT184" s="363"/>
      <c r="NTU184" s="363"/>
      <c r="NTV184" s="363"/>
      <c r="NTW184" s="363"/>
      <c r="NTX184" s="363"/>
      <c r="NTY184" s="363"/>
      <c r="NTZ184" s="363"/>
      <c r="NUA184" s="363"/>
      <c r="NUB184" s="363"/>
      <c r="NUC184" s="363"/>
      <c r="NUD184" s="363"/>
      <c r="NUE184" s="363"/>
      <c r="NUF184" s="363"/>
      <c r="NUG184" s="363"/>
      <c r="NUH184" s="363"/>
      <c r="NUI184" s="363"/>
      <c r="NUJ184" s="363"/>
      <c r="NUK184" s="363"/>
      <c r="NUL184" s="363"/>
      <c r="NUM184" s="363"/>
      <c r="NUN184" s="363"/>
      <c r="NUO184" s="363"/>
      <c r="NUP184" s="363"/>
      <c r="NUQ184" s="363"/>
      <c r="NUR184" s="363"/>
      <c r="NUS184" s="363"/>
      <c r="NUT184" s="363"/>
      <c r="NUU184" s="363"/>
      <c r="NUV184" s="363"/>
      <c r="NUW184" s="363"/>
      <c r="NUX184" s="363"/>
      <c r="NUY184" s="363"/>
      <c r="NUZ184" s="363"/>
      <c r="NVA184" s="363"/>
      <c r="NVB184" s="363"/>
      <c r="NVC184" s="363"/>
      <c r="NVD184" s="363"/>
      <c r="NVE184" s="363"/>
      <c r="NVF184" s="363"/>
      <c r="NVG184" s="363"/>
      <c r="NVH184" s="363"/>
      <c r="NVI184" s="363"/>
      <c r="NVJ184" s="363"/>
      <c r="NVK184" s="363"/>
      <c r="NVL184" s="363"/>
      <c r="NVM184" s="363"/>
      <c r="NVN184" s="363"/>
      <c r="NVO184" s="363"/>
      <c r="NVP184" s="363"/>
      <c r="NVQ184" s="363"/>
      <c r="NVR184" s="363"/>
      <c r="NVS184" s="363"/>
      <c r="NVT184" s="363"/>
      <c r="NVU184" s="363"/>
      <c r="NVV184" s="363"/>
      <c r="NVW184" s="363"/>
      <c r="NVX184" s="363"/>
      <c r="NVY184" s="363"/>
      <c r="NVZ184" s="363"/>
      <c r="NWA184" s="363"/>
      <c r="NWB184" s="363"/>
      <c r="NWC184" s="363"/>
      <c r="NWD184" s="363"/>
      <c r="NWE184" s="363"/>
      <c r="NWF184" s="363"/>
      <c r="NWG184" s="363"/>
      <c r="NWH184" s="363"/>
      <c r="NWI184" s="363"/>
      <c r="NWJ184" s="363"/>
      <c r="NWK184" s="363"/>
      <c r="NWL184" s="363"/>
      <c r="NWM184" s="363"/>
      <c r="NWN184" s="363"/>
      <c r="NWO184" s="363"/>
      <c r="NWP184" s="363"/>
      <c r="NWQ184" s="363"/>
      <c r="NWR184" s="363"/>
      <c r="NWS184" s="363"/>
      <c r="NWT184" s="363"/>
      <c r="NWU184" s="363"/>
      <c r="NWV184" s="363"/>
      <c r="NWW184" s="363"/>
      <c r="NWX184" s="363"/>
      <c r="NWY184" s="363"/>
      <c r="NWZ184" s="363"/>
      <c r="NXA184" s="363"/>
      <c r="NXB184" s="363"/>
      <c r="NXC184" s="363"/>
      <c r="NXD184" s="363"/>
      <c r="NXE184" s="363"/>
      <c r="NXF184" s="363"/>
      <c r="NXG184" s="363"/>
      <c r="NXH184" s="363"/>
      <c r="NXI184" s="363"/>
      <c r="NXJ184" s="363"/>
      <c r="NXK184" s="363"/>
      <c r="NXL184" s="363"/>
      <c r="NXM184" s="363"/>
      <c r="NXN184" s="363"/>
      <c r="NXO184" s="363"/>
      <c r="NXP184" s="363"/>
      <c r="NXQ184" s="363"/>
      <c r="NXR184" s="363"/>
      <c r="NXS184" s="363"/>
      <c r="NXT184" s="363"/>
      <c r="NXU184" s="363"/>
      <c r="NXV184" s="363"/>
      <c r="NXW184" s="363"/>
      <c r="NXX184" s="363"/>
      <c r="NXY184" s="363"/>
      <c r="NXZ184" s="363"/>
      <c r="NYA184" s="363"/>
      <c r="NYB184" s="363"/>
      <c r="NYC184" s="363"/>
      <c r="NYD184" s="363"/>
      <c r="NYE184" s="363"/>
      <c r="NYF184" s="363"/>
      <c r="NYG184" s="363"/>
      <c r="NYH184" s="363"/>
      <c r="NYI184" s="363"/>
      <c r="NYJ184" s="363"/>
      <c r="NYK184" s="363"/>
      <c r="NYL184" s="363"/>
      <c r="NYM184" s="363"/>
      <c r="NYN184" s="363"/>
      <c r="NYO184" s="363"/>
      <c r="NYP184" s="363"/>
      <c r="NYQ184" s="363"/>
      <c r="NYR184" s="363"/>
      <c r="NYS184" s="363"/>
      <c r="NYT184" s="363"/>
      <c r="NYU184" s="363"/>
      <c r="NYV184" s="363"/>
      <c r="NYW184" s="363"/>
      <c r="NYX184" s="363"/>
      <c r="NYY184" s="363"/>
      <c r="NYZ184" s="363"/>
      <c r="NZA184" s="363"/>
      <c r="NZB184" s="363"/>
      <c r="NZC184" s="363"/>
      <c r="NZD184" s="363"/>
      <c r="NZE184" s="363"/>
      <c r="NZF184" s="363"/>
      <c r="NZG184" s="363"/>
      <c r="NZH184" s="363"/>
      <c r="NZI184" s="363"/>
      <c r="NZJ184" s="363"/>
      <c r="NZK184" s="363"/>
      <c r="NZL184" s="363"/>
      <c r="NZM184" s="363"/>
      <c r="NZN184" s="363"/>
      <c r="NZO184" s="363"/>
      <c r="NZP184" s="363"/>
      <c r="NZQ184" s="363"/>
      <c r="NZR184" s="363"/>
      <c r="NZS184" s="363"/>
      <c r="NZT184" s="363"/>
      <c r="NZU184" s="363"/>
      <c r="NZV184" s="363"/>
      <c r="NZW184" s="363"/>
      <c r="NZX184" s="363"/>
      <c r="NZY184" s="363"/>
      <c r="NZZ184" s="363"/>
      <c r="OAA184" s="363"/>
      <c r="OAB184" s="363"/>
      <c r="OAC184" s="363"/>
      <c r="OAD184" s="363"/>
      <c r="OAE184" s="363"/>
      <c r="OAF184" s="363"/>
      <c r="OAG184" s="363"/>
      <c r="OAH184" s="363"/>
      <c r="OAI184" s="363"/>
      <c r="OAJ184" s="363"/>
      <c r="OAK184" s="363"/>
      <c r="OAL184" s="363"/>
      <c r="OAM184" s="363"/>
      <c r="OAN184" s="363"/>
      <c r="OAO184" s="363"/>
      <c r="OAP184" s="363"/>
      <c r="OAQ184" s="363"/>
      <c r="OAR184" s="363"/>
      <c r="OAS184" s="363"/>
      <c r="OAT184" s="363"/>
      <c r="OAU184" s="363"/>
      <c r="OAV184" s="363"/>
      <c r="OAW184" s="363"/>
      <c r="OAX184" s="363"/>
      <c r="OAY184" s="363"/>
      <c r="OAZ184" s="363"/>
      <c r="OBA184" s="363"/>
      <c r="OBB184" s="363"/>
      <c r="OBC184" s="363"/>
      <c r="OBD184" s="363"/>
      <c r="OBE184" s="363"/>
      <c r="OBF184" s="363"/>
      <c r="OBG184" s="363"/>
      <c r="OBH184" s="363"/>
      <c r="OBI184" s="363"/>
      <c r="OBJ184" s="363"/>
      <c r="OBK184" s="363"/>
      <c r="OBL184" s="363"/>
      <c r="OBM184" s="363"/>
      <c r="OBN184" s="363"/>
      <c r="OBO184" s="363"/>
      <c r="OBP184" s="363"/>
      <c r="OBQ184" s="363"/>
      <c r="OBR184" s="363"/>
      <c r="OBS184" s="363"/>
      <c r="OBT184" s="363"/>
      <c r="OBU184" s="363"/>
      <c r="OBV184" s="363"/>
      <c r="OBW184" s="363"/>
      <c r="OBX184" s="363"/>
      <c r="OBY184" s="363"/>
      <c r="OBZ184" s="363"/>
      <c r="OCA184" s="363"/>
      <c r="OCB184" s="363"/>
      <c r="OCC184" s="363"/>
      <c r="OCD184" s="363"/>
      <c r="OCE184" s="363"/>
      <c r="OCF184" s="363"/>
      <c r="OCG184" s="363"/>
      <c r="OCH184" s="363"/>
      <c r="OCI184" s="363"/>
      <c r="OCJ184" s="363"/>
      <c r="OCK184" s="363"/>
      <c r="OCL184" s="363"/>
      <c r="OCM184" s="363"/>
      <c r="OCN184" s="363"/>
      <c r="OCO184" s="363"/>
      <c r="OCP184" s="363"/>
      <c r="OCQ184" s="363"/>
      <c r="OCR184" s="363"/>
      <c r="OCS184" s="363"/>
      <c r="OCT184" s="363"/>
      <c r="OCU184" s="363"/>
      <c r="OCV184" s="363"/>
      <c r="OCW184" s="363"/>
      <c r="OCX184" s="363"/>
      <c r="OCY184" s="363"/>
      <c r="ODF184" s="363"/>
      <c r="ODG184" s="363"/>
      <c r="ODH184" s="363"/>
      <c r="ODI184" s="363"/>
      <c r="ODJ184" s="363"/>
      <c r="ODK184" s="363"/>
      <c r="ODL184" s="363"/>
      <c r="ODM184" s="363"/>
      <c r="ODN184" s="363"/>
      <c r="ODO184" s="363"/>
      <c r="ODP184" s="363"/>
      <c r="ODQ184" s="363"/>
      <c r="ODR184" s="363"/>
      <c r="ODS184" s="363"/>
      <c r="ODT184" s="363"/>
      <c r="ODU184" s="363"/>
      <c r="ODV184" s="363"/>
      <c r="ODW184" s="363"/>
      <c r="ODX184" s="363"/>
      <c r="ODY184" s="363"/>
      <c r="ODZ184" s="363"/>
      <c r="OEA184" s="363"/>
      <c r="OEB184" s="363"/>
      <c r="OEC184" s="363"/>
      <c r="OED184" s="363"/>
      <c r="OEE184" s="363"/>
      <c r="OEF184" s="363"/>
      <c r="OEG184" s="363"/>
      <c r="OEH184" s="363"/>
      <c r="OEI184" s="363"/>
      <c r="OEJ184" s="363"/>
      <c r="OEK184" s="363"/>
      <c r="OEL184" s="363"/>
      <c r="OEM184" s="363"/>
      <c r="OEN184" s="363"/>
      <c r="OEO184" s="363"/>
      <c r="OEP184" s="363"/>
      <c r="OEQ184" s="363"/>
      <c r="OER184" s="363"/>
      <c r="OES184" s="363"/>
      <c r="OET184" s="363"/>
      <c r="OEU184" s="363"/>
      <c r="OEV184" s="363"/>
      <c r="OEW184" s="363"/>
      <c r="OEX184" s="363"/>
      <c r="OEY184" s="363"/>
      <c r="OEZ184" s="363"/>
      <c r="OFA184" s="363"/>
      <c r="OFB184" s="363"/>
      <c r="OFC184" s="363"/>
      <c r="OFD184" s="363"/>
      <c r="OFE184" s="363"/>
      <c r="OFF184" s="363"/>
      <c r="OFG184" s="363"/>
      <c r="OFH184" s="363"/>
      <c r="OFI184" s="363"/>
      <c r="OFJ184" s="363"/>
      <c r="OFK184" s="363"/>
      <c r="OFL184" s="363"/>
      <c r="OFM184" s="363"/>
      <c r="OFN184" s="363"/>
      <c r="OFO184" s="363"/>
      <c r="OFP184" s="363"/>
      <c r="OFQ184" s="363"/>
      <c r="OFR184" s="363"/>
      <c r="OFS184" s="363"/>
      <c r="OFT184" s="363"/>
      <c r="OFU184" s="363"/>
      <c r="OFV184" s="363"/>
      <c r="OFW184" s="363"/>
      <c r="OFX184" s="363"/>
      <c r="OFY184" s="363"/>
      <c r="OFZ184" s="363"/>
      <c r="OGA184" s="363"/>
      <c r="OGB184" s="363"/>
      <c r="OGC184" s="363"/>
      <c r="OGD184" s="363"/>
      <c r="OGE184" s="363"/>
      <c r="OGF184" s="363"/>
      <c r="OGG184" s="363"/>
      <c r="OGH184" s="363"/>
      <c r="OGI184" s="363"/>
      <c r="OGJ184" s="363"/>
      <c r="OGK184" s="363"/>
      <c r="OGL184" s="363"/>
      <c r="OGM184" s="363"/>
      <c r="OGN184" s="363"/>
      <c r="OGO184" s="363"/>
      <c r="OGP184" s="363"/>
      <c r="OGQ184" s="363"/>
      <c r="OGR184" s="363"/>
      <c r="OGS184" s="363"/>
      <c r="OGT184" s="363"/>
      <c r="OGU184" s="363"/>
      <c r="OGV184" s="363"/>
      <c r="OGW184" s="363"/>
      <c r="OGX184" s="363"/>
      <c r="OGY184" s="363"/>
      <c r="OGZ184" s="363"/>
      <c r="OHA184" s="363"/>
      <c r="OHB184" s="363"/>
      <c r="OHC184" s="363"/>
      <c r="OHD184" s="363"/>
      <c r="OHE184" s="363"/>
      <c r="OHF184" s="363"/>
      <c r="OHG184" s="363"/>
      <c r="OHH184" s="363"/>
      <c r="OHI184" s="363"/>
      <c r="OHJ184" s="363"/>
      <c r="OHK184" s="363"/>
      <c r="OHL184" s="363"/>
      <c r="OHM184" s="363"/>
      <c r="OHN184" s="363"/>
      <c r="OHO184" s="363"/>
      <c r="OHP184" s="363"/>
      <c r="OHQ184" s="363"/>
      <c r="OHR184" s="363"/>
      <c r="OHS184" s="363"/>
      <c r="OHT184" s="363"/>
      <c r="OHU184" s="363"/>
      <c r="OHV184" s="363"/>
      <c r="OHW184" s="363"/>
      <c r="OHX184" s="363"/>
      <c r="OHY184" s="363"/>
      <c r="OHZ184" s="363"/>
      <c r="OIA184" s="363"/>
      <c r="OIB184" s="363"/>
      <c r="OIC184" s="363"/>
      <c r="OID184" s="363"/>
      <c r="OIE184" s="363"/>
      <c r="OIF184" s="363"/>
      <c r="OIG184" s="363"/>
      <c r="OIH184" s="363"/>
      <c r="OII184" s="363"/>
      <c r="OIJ184" s="363"/>
      <c r="OIK184" s="363"/>
      <c r="OIL184" s="363"/>
      <c r="OIM184" s="363"/>
      <c r="OIN184" s="363"/>
      <c r="OIO184" s="363"/>
      <c r="OIP184" s="363"/>
      <c r="OIQ184" s="363"/>
      <c r="OIR184" s="363"/>
      <c r="OIS184" s="363"/>
      <c r="OIT184" s="363"/>
      <c r="OIU184" s="363"/>
      <c r="OIV184" s="363"/>
      <c r="OIW184" s="363"/>
      <c r="OIX184" s="363"/>
      <c r="OIY184" s="363"/>
      <c r="OIZ184" s="363"/>
      <c r="OJA184" s="363"/>
      <c r="OJB184" s="363"/>
      <c r="OJC184" s="363"/>
      <c r="OJD184" s="363"/>
      <c r="OJE184" s="363"/>
      <c r="OJF184" s="363"/>
      <c r="OJG184" s="363"/>
      <c r="OJH184" s="363"/>
      <c r="OJI184" s="363"/>
      <c r="OJJ184" s="363"/>
      <c r="OJK184" s="363"/>
      <c r="OJL184" s="363"/>
      <c r="OJM184" s="363"/>
      <c r="OJN184" s="363"/>
      <c r="OJO184" s="363"/>
      <c r="OJP184" s="363"/>
      <c r="OJQ184" s="363"/>
      <c r="OJR184" s="363"/>
      <c r="OJS184" s="363"/>
      <c r="OJT184" s="363"/>
      <c r="OJU184" s="363"/>
      <c r="OJV184" s="363"/>
      <c r="OJW184" s="363"/>
      <c r="OJX184" s="363"/>
      <c r="OJY184" s="363"/>
      <c r="OJZ184" s="363"/>
      <c r="OKA184" s="363"/>
      <c r="OKB184" s="363"/>
      <c r="OKC184" s="363"/>
      <c r="OKD184" s="363"/>
      <c r="OKE184" s="363"/>
      <c r="OKF184" s="363"/>
      <c r="OKG184" s="363"/>
      <c r="OKH184" s="363"/>
      <c r="OKI184" s="363"/>
      <c r="OKJ184" s="363"/>
      <c r="OKK184" s="363"/>
      <c r="OKL184" s="363"/>
      <c r="OKM184" s="363"/>
      <c r="OKN184" s="363"/>
      <c r="OKO184" s="363"/>
      <c r="OKP184" s="363"/>
      <c r="OKQ184" s="363"/>
      <c r="OKR184" s="363"/>
      <c r="OKS184" s="363"/>
      <c r="OKT184" s="363"/>
      <c r="OKU184" s="363"/>
      <c r="OKV184" s="363"/>
      <c r="OKW184" s="363"/>
      <c r="OKX184" s="363"/>
      <c r="OKY184" s="363"/>
      <c r="OKZ184" s="363"/>
      <c r="OLA184" s="363"/>
      <c r="OLB184" s="363"/>
      <c r="OLC184" s="363"/>
      <c r="OLD184" s="363"/>
      <c r="OLE184" s="363"/>
      <c r="OLF184" s="363"/>
      <c r="OLG184" s="363"/>
      <c r="OLH184" s="363"/>
      <c r="OLI184" s="363"/>
      <c r="OLJ184" s="363"/>
      <c r="OLK184" s="363"/>
      <c r="OLL184" s="363"/>
      <c r="OLM184" s="363"/>
      <c r="OLN184" s="363"/>
      <c r="OLO184" s="363"/>
      <c r="OLP184" s="363"/>
      <c r="OLQ184" s="363"/>
      <c r="OLR184" s="363"/>
      <c r="OLS184" s="363"/>
      <c r="OLT184" s="363"/>
      <c r="OLU184" s="363"/>
      <c r="OLV184" s="363"/>
      <c r="OLW184" s="363"/>
      <c r="OLX184" s="363"/>
      <c r="OLY184" s="363"/>
      <c r="OLZ184" s="363"/>
      <c r="OMA184" s="363"/>
      <c r="OMB184" s="363"/>
      <c r="OMC184" s="363"/>
      <c r="OMD184" s="363"/>
      <c r="OME184" s="363"/>
      <c r="OMF184" s="363"/>
      <c r="OMG184" s="363"/>
      <c r="OMH184" s="363"/>
      <c r="OMI184" s="363"/>
      <c r="OMJ184" s="363"/>
      <c r="OMK184" s="363"/>
      <c r="OML184" s="363"/>
      <c r="OMM184" s="363"/>
      <c r="OMN184" s="363"/>
      <c r="OMO184" s="363"/>
      <c r="OMP184" s="363"/>
      <c r="OMQ184" s="363"/>
      <c r="OMR184" s="363"/>
      <c r="OMS184" s="363"/>
      <c r="OMT184" s="363"/>
      <c r="OMU184" s="363"/>
      <c r="ONB184" s="363"/>
      <c r="ONC184" s="363"/>
      <c r="OND184" s="363"/>
      <c r="ONE184" s="363"/>
      <c r="ONF184" s="363"/>
      <c r="ONG184" s="363"/>
      <c r="ONH184" s="363"/>
      <c r="ONI184" s="363"/>
      <c r="ONJ184" s="363"/>
      <c r="ONK184" s="363"/>
      <c r="ONL184" s="363"/>
      <c r="ONM184" s="363"/>
      <c r="ONN184" s="363"/>
      <c r="ONO184" s="363"/>
      <c r="ONP184" s="363"/>
      <c r="ONQ184" s="363"/>
      <c r="ONR184" s="363"/>
      <c r="ONS184" s="363"/>
      <c r="ONT184" s="363"/>
      <c r="ONU184" s="363"/>
      <c r="ONV184" s="363"/>
      <c r="ONW184" s="363"/>
      <c r="ONX184" s="363"/>
      <c r="ONY184" s="363"/>
      <c r="ONZ184" s="363"/>
      <c r="OOA184" s="363"/>
      <c r="OOB184" s="363"/>
      <c r="OOC184" s="363"/>
      <c r="OOD184" s="363"/>
      <c r="OOE184" s="363"/>
      <c r="OOF184" s="363"/>
      <c r="OOG184" s="363"/>
      <c r="OOH184" s="363"/>
      <c r="OOI184" s="363"/>
      <c r="OOJ184" s="363"/>
      <c r="OOK184" s="363"/>
      <c r="OOL184" s="363"/>
      <c r="OOM184" s="363"/>
      <c r="OON184" s="363"/>
      <c r="OOO184" s="363"/>
      <c r="OOP184" s="363"/>
      <c r="OOQ184" s="363"/>
      <c r="OOR184" s="363"/>
      <c r="OOS184" s="363"/>
      <c r="OOT184" s="363"/>
      <c r="OOU184" s="363"/>
      <c r="OOV184" s="363"/>
      <c r="OOW184" s="363"/>
      <c r="OOX184" s="363"/>
      <c r="OOY184" s="363"/>
      <c r="OOZ184" s="363"/>
      <c r="OPA184" s="363"/>
      <c r="OPB184" s="363"/>
      <c r="OPC184" s="363"/>
      <c r="OPD184" s="363"/>
      <c r="OPE184" s="363"/>
      <c r="OPF184" s="363"/>
      <c r="OPG184" s="363"/>
      <c r="OPH184" s="363"/>
      <c r="OPI184" s="363"/>
      <c r="OPJ184" s="363"/>
      <c r="OPK184" s="363"/>
      <c r="OPL184" s="363"/>
      <c r="OPM184" s="363"/>
      <c r="OPN184" s="363"/>
      <c r="OPO184" s="363"/>
      <c r="OPP184" s="363"/>
      <c r="OPQ184" s="363"/>
      <c r="OPR184" s="363"/>
      <c r="OPS184" s="363"/>
      <c r="OPT184" s="363"/>
      <c r="OPU184" s="363"/>
      <c r="OPV184" s="363"/>
      <c r="OPW184" s="363"/>
      <c r="OPX184" s="363"/>
      <c r="OPY184" s="363"/>
      <c r="OPZ184" s="363"/>
      <c r="OQA184" s="363"/>
      <c r="OQB184" s="363"/>
      <c r="OQC184" s="363"/>
      <c r="OQD184" s="363"/>
      <c r="OQE184" s="363"/>
      <c r="OQF184" s="363"/>
      <c r="OQG184" s="363"/>
      <c r="OQH184" s="363"/>
      <c r="OQI184" s="363"/>
      <c r="OQJ184" s="363"/>
      <c r="OQK184" s="363"/>
      <c r="OQL184" s="363"/>
      <c r="OQM184" s="363"/>
      <c r="OQN184" s="363"/>
      <c r="OQO184" s="363"/>
      <c r="OQP184" s="363"/>
      <c r="OQQ184" s="363"/>
      <c r="OQR184" s="363"/>
      <c r="OQS184" s="363"/>
      <c r="OQT184" s="363"/>
      <c r="OQU184" s="363"/>
      <c r="OQV184" s="363"/>
      <c r="OQW184" s="363"/>
      <c r="OQX184" s="363"/>
      <c r="OQY184" s="363"/>
      <c r="OQZ184" s="363"/>
      <c r="ORA184" s="363"/>
      <c r="ORB184" s="363"/>
      <c r="ORC184" s="363"/>
      <c r="ORD184" s="363"/>
      <c r="ORE184" s="363"/>
      <c r="ORF184" s="363"/>
      <c r="ORG184" s="363"/>
      <c r="ORH184" s="363"/>
      <c r="ORI184" s="363"/>
      <c r="ORJ184" s="363"/>
      <c r="ORK184" s="363"/>
      <c r="ORL184" s="363"/>
      <c r="ORM184" s="363"/>
      <c r="ORN184" s="363"/>
      <c r="ORO184" s="363"/>
      <c r="ORP184" s="363"/>
      <c r="ORQ184" s="363"/>
      <c r="ORR184" s="363"/>
      <c r="ORS184" s="363"/>
      <c r="ORT184" s="363"/>
      <c r="ORU184" s="363"/>
      <c r="ORV184" s="363"/>
      <c r="ORW184" s="363"/>
      <c r="ORX184" s="363"/>
      <c r="ORY184" s="363"/>
      <c r="ORZ184" s="363"/>
      <c r="OSA184" s="363"/>
      <c r="OSB184" s="363"/>
      <c r="OSC184" s="363"/>
      <c r="OSD184" s="363"/>
      <c r="OSE184" s="363"/>
      <c r="OSF184" s="363"/>
      <c r="OSG184" s="363"/>
      <c r="OSH184" s="363"/>
      <c r="OSI184" s="363"/>
      <c r="OSJ184" s="363"/>
      <c r="OSK184" s="363"/>
      <c r="OSL184" s="363"/>
      <c r="OSM184" s="363"/>
      <c r="OSN184" s="363"/>
      <c r="OSO184" s="363"/>
      <c r="OSP184" s="363"/>
      <c r="OSQ184" s="363"/>
      <c r="OSR184" s="363"/>
      <c r="OSS184" s="363"/>
      <c r="OST184" s="363"/>
      <c r="OSU184" s="363"/>
      <c r="OSV184" s="363"/>
      <c r="OSW184" s="363"/>
      <c r="OSX184" s="363"/>
      <c r="OSY184" s="363"/>
      <c r="OSZ184" s="363"/>
      <c r="OTA184" s="363"/>
      <c r="OTB184" s="363"/>
      <c r="OTC184" s="363"/>
      <c r="OTD184" s="363"/>
      <c r="OTE184" s="363"/>
      <c r="OTF184" s="363"/>
      <c r="OTG184" s="363"/>
      <c r="OTH184" s="363"/>
      <c r="OTI184" s="363"/>
      <c r="OTJ184" s="363"/>
      <c r="OTK184" s="363"/>
      <c r="OTL184" s="363"/>
      <c r="OTM184" s="363"/>
      <c r="OTN184" s="363"/>
      <c r="OTO184" s="363"/>
      <c r="OTP184" s="363"/>
      <c r="OTQ184" s="363"/>
      <c r="OTR184" s="363"/>
      <c r="OTS184" s="363"/>
      <c r="OTT184" s="363"/>
      <c r="OTU184" s="363"/>
      <c r="OTV184" s="363"/>
      <c r="OTW184" s="363"/>
      <c r="OTX184" s="363"/>
      <c r="OTY184" s="363"/>
      <c r="OTZ184" s="363"/>
      <c r="OUA184" s="363"/>
      <c r="OUB184" s="363"/>
      <c r="OUC184" s="363"/>
      <c r="OUD184" s="363"/>
      <c r="OUE184" s="363"/>
      <c r="OUF184" s="363"/>
      <c r="OUG184" s="363"/>
      <c r="OUH184" s="363"/>
      <c r="OUI184" s="363"/>
      <c r="OUJ184" s="363"/>
      <c r="OUK184" s="363"/>
      <c r="OUL184" s="363"/>
      <c r="OUM184" s="363"/>
      <c r="OUN184" s="363"/>
      <c r="OUO184" s="363"/>
      <c r="OUP184" s="363"/>
      <c r="OUQ184" s="363"/>
      <c r="OUR184" s="363"/>
      <c r="OUS184" s="363"/>
      <c r="OUT184" s="363"/>
      <c r="OUU184" s="363"/>
      <c r="OUV184" s="363"/>
      <c r="OUW184" s="363"/>
      <c r="OUX184" s="363"/>
      <c r="OUY184" s="363"/>
      <c r="OUZ184" s="363"/>
      <c r="OVA184" s="363"/>
      <c r="OVB184" s="363"/>
      <c r="OVC184" s="363"/>
      <c r="OVD184" s="363"/>
      <c r="OVE184" s="363"/>
      <c r="OVF184" s="363"/>
      <c r="OVG184" s="363"/>
      <c r="OVH184" s="363"/>
      <c r="OVI184" s="363"/>
      <c r="OVJ184" s="363"/>
      <c r="OVK184" s="363"/>
      <c r="OVL184" s="363"/>
      <c r="OVM184" s="363"/>
      <c r="OVN184" s="363"/>
      <c r="OVO184" s="363"/>
      <c r="OVP184" s="363"/>
      <c r="OVQ184" s="363"/>
      <c r="OVR184" s="363"/>
      <c r="OVS184" s="363"/>
      <c r="OVT184" s="363"/>
      <c r="OVU184" s="363"/>
      <c r="OVV184" s="363"/>
      <c r="OVW184" s="363"/>
      <c r="OVX184" s="363"/>
      <c r="OVY184" s="363"/>
      <c r="OVZ184" s="363"/>
      <c r="OWA184" s="363"/>
      <c r="OWB184" s="363"/>
      <c r="OWC184" s="363"/>
      <c r="OWD184" s="363"/>
      <c r="OWE184" s="363"/>
      <c r="OWF184" s="363"/>
      <c r="OWG184" s="363"/>
      <c r="OWH184" s="363"/>
      <c r="OWI184" s="363"/>
      <c r="OWJ184" s="363"/>
      <c r="OWK184" s="363"/>
      <c r="OWL184" s="363"/>
      <c r="OWM184" s="363"/>
      <c r="OWN184" s="363"/>
      <c r="OWO184" s="363"/>
      <c r="OWP184" s="363"/>
      <c r="OWQ184" s="363"/>
      <c r="OWX184" s="363"/>
      <c r="OWY184" s="363"/>
      <c r="OWZ184" s="363"/>
      <c r="OXA184" s="363"/>
      <c r="OXB184" s="363"/>
      <c r="OXC184" s="363"/>
      <c r="OXD184" s="363"/>
      <c r="OXE184" s="363"/>
      <c r="OXF184" s="363"/>
      <c r="OXG184" s="363"/>
      <c r="OXH184" s="363"/>
      <c r="OXI184" s="363"/>
      <c r="OXJ184" s="363"/>
      <c r="OXK184" s="363"/>
      <c r="OXL184" s="363"/>
      <c r="OXM184" s="363"/>
      <c r="OXN184" s="363"/>
      <c r="OXO184" s="363"/>
      <c r="OXP184" s="363"/>
      <c r="OXQ184" s="363"/>
      <c r="OXR184" s="363"/>
      <c r="OXS184" s="363"/>
      <c r="OXT184" s="363"/>
      <c r="OXU184" s="363"/>
      <c r="OXV184" s="363"/>
      <c r="OXW184" s="363"/>
      <c r="OXX184" s="363"/>
      <c r="OXY184" s="363"/>
      <c r="OXZ184" s="363"/>
      <c r="OYA184" s="363"/>
      <c r="OYB184" s="363"/>
      <c r="OYC184" s="363"/>
      <c r="OYD184" s="363"/>
      <c r="OYE184" s="363"/>
      <c r="OYF184" s="363"/>
      <c r="OYG184" s="363"/>
      <c r="OYH184" s="363"/>
      <c r="OYI184" s="363"/>
      <c r="OYJ184" s="363"/>
      <c r="OYK184" s="363"/>
      <c r="OYL184" s="363"/>
      <c r="OYM184" s="363"/>
      <c r="OYN184" s="363"/>
      <c r="OYO184" s="363"/>
      <c r="OYP184" s="363"/>
      <c r="OYQ184" s="363"/>
      <c r="OYR184" s="363"/>
      <c r="OYS184" s="363"/>
      <c r="OYT184" s="363"/>
      <c r="OYU184" s="363"/>
      <c r="OYV184" s="363"/>
      <c r="OYW184" s="363"/>
      <c r="OYX184" s="363"/>
      <c r="OYY184" s="363"/>
      <c r="OYZ184" s="363"/>
      <c r="OZA184" s="363"/>
      <c r="OZB184" s="363"/>
      <c r="OZC184" s="363"/>
      <c r="OZD184" s="363"/>
      <c r="OZE184" s="363"/>
      <c r="OZF184" s="363"/>
      <c r="OZG184" s="363"/>
      <c r="OZH184" s="363"/>
      <c r="OZI184" s="363"/>
      <c r="OZJ184" s="363"/>
      <c r="OZK184" s="363"/>
      <c r="OZL184" s="363"/>
      <c r="OZM184" s="363"/>
      <c r="OZN184" s="363"/>
      <c r="OZO184" s="363"/>
      <c r="OZP184" s="363"/>
      <c r="OZQ184" s="363"/>
      <c r="OZR184" s="363"/>
      <c r="OZS184" s="363"/>
      <c r="OZT184" s="363"/>
      <c r="OZU184" s="363"/>
      <c r="OZV184" s="363"/>
      <c r="OZW184" s="363"/>
      <c r="OZX184" s="363"/>
      <c r="OZY184" s="363"/>
      <c r="OZZ184" s="363"/>
      <c r="PAA184" s="363"/>
      <c r="PAB184" s="363"/>
      <c r="PAC184" s="363"/>
      <c r="PAD184" s="363"/>
      <c r="PAE184" s="363"/>
      <c r="PAF184" s="363"/>
      <c r="PAG184" s="363"/>
      <c r="PAH184" s="363"/>
      <c r="PAI184" s="363"/>
      <c r="PAJ184" s="363"/>
      <c r="PAK184" s="363"/>
      <c r="PAL184" s="363"/>
      <c r="PAM184" s="363"/>
      <c r="PAN184" s="363"/>
      <c r="PAO184" s="363"/>
      <c r="PAP184" s="363"/>
      <c r="PAQ184" s="363"/>
      <c r="PAR184" s="363"/>
      <c r="PAS184" s="363"/>
      <c r="PAT184" s="363"/>
      <c r="PAU184" s="363"/>
      <c r="PAV184" s="363"/>
      <c r="PAW184" s="363"/>
      <c r="PAX184" s="363"/>
      <c r="PAY184" s="363"/>
      <c r="PAZ184" s="363"/>
      <c r="PBA184" s="363"/>
      <c r="PBB184" s="363"/>
      <c r="PBC184" s="363"/>
      <c r="PBD184" s="363"/>
      <c r="PBE184" s="363"/>
      <c r="PBF184" s="363"/>
      <c r="PBG184" s="363"/>
      <c r="PBH184" s="363"/>
      <c r="PBI184" s="363"/>
      <c r="PBJ184" s="363"/>
      <c r="PBK184" s="363"/>
      <c r="PBL184" s="363"/>
      <c r="PBM184" s="363"/>
      <c r="PBN184" s="363"/>
      <c r="PBO184" s="363"/>
      <c r="PBP184" s="363"/>
      <c r="PBQ184" s="363"/>
      <c r="PBR184" s="363"/>
      <c r="PBS184" s="363"/>
      <c r="PBT184" s="363"/>
      <c r="PBU184" s="363"/>
      <c r="PBV184" s="363"/>
      <c r="PBW184" s="363"/>
      <c r="PBX184" s="363"/>
      <c r="PBY184" s="363"/>
      <c r="PBZ184" s="363"/>
      <c r="PCA184" s="363"/>
      <c r="PCB184" s="363"/>
      <c r="PCC184" s="363"/>
      <c r="PCD184" s="363"/>
      <c r="PCE184" s="363"/>
      <c r="PCF184" s="363"/>
      <c r="PCG184" s="363"/>
      <c r="PCH184" s="363"/>
      <c r="PCI184" s="363"/>
      <c r="PCJ184" s="363"/>
      <c r="PCK184" s="363"/>
      <c r="PCL184" s="363"/>
      <c r="PCM184" s="363"/>
      <c r="PCN184" s="363"/>
      <c r="PCO184" s="363"/>
      <c r="PCP184" s="363"/>
      <c r="PCQ184" s="363"/>
      <c r="PCR184" s="363"/>
      <c r="PCS184" s="363"/>
      <c r="PCT184" s="363"/>
      <c r="PCU184" s="363"/>
      <c r="PCV184" s="363"/>
      <c r="PCW184" s="363"/>
      <c r="PCX184" s="363"/>
      <c r="PCY184" s="363"/>
      <c r="PCZ184" s="363"/>
      <c r="PDA184" s="363"/>
      <c r="PDB184" s="363"/>
      <c r="PDC184" s="363"/>
      <c r="PDD184" s="363"/>
      <c r="PDE184" s="363"/>
      <c r="PDF184" s="363"/>
      <c r="PDG184" s="363"/>
      <c r="PDH184" s="363"/>
      <c r="PDI184" s="363"/>
      <c r="PDJ184" s="363"/>
      <c r="PDK184" s="363"/>
      <c r="PDL184" s="363"/>
      <c r="PDM184" s="363"/>
      <c r="PDN184" s="363"/>
      <c r="PDO184" s="363"/>
      <c r="PDP184" s="363"/>
      <c r="PDQ184" s="363"/>
      <c r="PDR184" s="363"/>
      <c r="PDS184" s="363"/>
      <c r="PDT184" s="363"/>
      <c r="PDU184" s="363"/>
      <c r="PDV184" s="363"/>
      <c r="PDW184" s="363"/>
      <c r="PDX184" s="363"/>
      <c r="PDY184" s="363"/>
      <c r="PDZ184" s="363"/>
      <c r="PEA184" s="363"/>
      <c r="PEB184" s="363"/>
      <c r="PEC184" s="363"/>
      <c r="PED184" s="363"/>
      <c r="PEE184" s="363"/>
      <c r="PEF184" s="363"/>
      <c r="PEG184" s="363"/>
      <c r="PEH184" s="363"/>
      <c r="PEI184" s="363"/>
      <c r="PEJ184" s="363"/>
      <c r="PEK184" s="363"/>
      <c r="PEL184" s="363"/>
      <c r="PEM184" s="363"/>
      <c r="PEN184" s="363"/>
      <c r="PEO184" s="363"/>
      <c r="PEP184" s="363"/>
      <c r="PEQ184" s="363"/>
      <c r="PER184" s="363"/>
      <c r="PES184" s="363"/>
      <c r="PET184" s="363"/>
      <c r="PEU184" s="363"/>
      <c r="PEV184" s="363"/>
      <c r="PEW184" s="363"/>
      <c r="PEX184" s="363"/>
      <c r="PEY184" s="363"/>
      <c r="PEZ184" s="363"/>
      <c r="PFA184" s="363"/>
      <c r="PFB184" s="363"/>
      <c r="PFC184" s="363"/>
      <c r="PFD184" s="363"/>
      <c r="PFE184" s="363"/>
      <c r="PFF184" s="363"/>
      <c r="PFG184" s="363"/>
      <c r="PFH184" s="363"/>
      <c r="PFI184" s="363"/>
      <c r="PFJ184" s="363"/>
      <c r="PFK184" s="363"/>
      <c r="PFL184" s="363"/>
      <c r="PFM184" s="363"/>
      <c r="PFN184" s="363"/>
      <c r="PFO184" s="363"/>
      <c r="PFP184" s="363"/>
      <c r="PFQ184" s="363"/>
      <c r="PFR184" s="363"/>
      <c r="PFS184" s="363"/>
      <c r="PFT184" s="363"/>
      <c r="PFU184" s="363"/>
      <c r="PFV184" s="363"/>
      <c r="PFW184" s="363"/>
      <c r="PFX184" s="363"/>
      <c r="PFY184" s="363"/>
      <c r="PFZ184" s="363"/>
      <c r="PGA184" s="363"/>
      <c r="PGB184" s="363"/>
      <c r="PGC184" s="363"/>
      <c r="PGD184" s="363"/>
      <c r="PGE184" s="363"/>
      <c r="PGF184" s="363"/>
      <c r="PGG184" s="363"/>
      <c r="PGH184" s="363"/>
      <c r="PGI184" s="363"/>
      <c r="PGJ184" s="363"/>
      <c r="PGK184" s="363"/>
      <c r="PGL184" s="363"/>
      <c r="PGM184" s="363"/>
      <c r="PGT184" s="363"/>
      <c r="PGU184" s="363"/>
      <c r="PGV184" s="363"/>
      <c r="PGW184" s="363"/>
      <c r="PGX184" s="363"/>
      <c r="PGY184" s="363"/>
      <c r="PGZ184" s="363"/>
      <c r="PHA184" s="363"/>
      <c r="PHB184" s="363"/>
      <c r="PHC184" s="363"/>
      <c r="PHD184" s="363"/>
      <c r="PHE184" s="363"/>
      <c r="PHF184" s="363"/>
      <c r="PHG184" s="363"/>
      <c r="PHH184" s="363"/>
      <c r="PHI184" s="363"/>
      <c r="PHJ184" s="363"/>
      <c r="PHK184" s="363"/>
      <c r="PHL184" s="363"/>
      <c r="PHM184" s="363"/>
      <c r="PHN184" s="363"/>
      <c r="PHO184" s="363"/>
      <c r="PHP184" s="363"/>
      <c r="PHQ184" s="363"/>
      <c r="PHR184" s="363"/>
      <c r="PHS184" s="363"/>
      <c r="PHT184" s="363"/>
      <c r="PHU184" s="363"/>
      <c r="PHV184" s="363"/>
      <c r="PHW184" s="363"/>
      <c r="PHX184" s="363"/>
      <c r="PHY184" s="363"/>
      <c r="PHZ184" s="363"/>
      <c r="PIA184" s="363"/>
      <c r="PIB184" s="363"/>
      <c r="PIC184" s="363"/>
      <c r="PID184" s="363"/>
      <c r="PIE184" s="363"/>
      <c r="PIF184" s="363"/>
      <c r="PIG184" s="363"/>
      <c r="PIH184" s="363"/>
      <c r="PII184" s="363"/>
      <c r="PIJ184" s="363"/>
      <c r="PIK184" s="363"/>
      <c r="PIL184" s="363"/>
      <c r="PIM184" s="363"/>
      <c r="PIN184" s="363"/>
      <c r="PIO184" s="363"/>
      <c r="PIP184" s="363"/>
      <c r="PIQ184" s="363"/>
      <c r="PIR184" s="363"/>
      <c r="PIS184" s="363"/>
      <c r="PIT184" s="363"/>
      <c r="PIU184" s="363"/>
      <c r="PIV184" s="363"/>
      <c r="PIW184" s="363"/>
      <c r="PIX184" s="363"/>
      <c r="PIY184" s="363"/>
      <c r="PIZ184" s="363"/>
      <c r="PJA184" s="363"/>
      <c r="PJB184" s="363"/>
      <c r="PJC184" s="363"/>
      <c r="PJD184" s="363"/>
      <c r="PJE184" s="363"/>
      <c r="PJF184" s="363"/>
      <c r="PJG184" s="363"/>
      <c r="PJH184" s="363"/>
      <c r="PJI184" s="363"/>
      <c r="PJJ184" s="363"/>
      <c r="PJK184" s="363"/>
      <c r="PJL184" s="363"/>
      <c r="PJM184" s="363"/>
      <c r="PJN184" s="363"/>
      <c r="PJO184" s="363"/>
      <c r="PJP184" s="363"/>
      <c r="PJQ184" s="363"/>
      <c r="PJR184" s="363"/>
      <c r="PJS184" s="363"/>
      <c r="PJT184" s="363"/>
      <c r="PJU184" s="363"/>
      <c r="PJV184" s="363"/>
      <c r="PJW184" s="363"/>
      <c r="PJX184" s="363"/>
      <c r="PJY184" s="363"/>
      <c r="PJZ184" s="363"/>
      <c r="PKA184" s="363"/>
      <c r="PKB184" s="363"/>
      <c r="PKC184" s="363"/>
      <c r="PKD184" s="363"/>
      <c r="PKE184" s="363"/>
      <c r="PKF184" s="363"/>
      <c r="PKG184" s="363"/>
      <c r="PKH184" s="363"/>
      <c r="PKI184" s="363"/>
      <c r="PKJ184" s="363"/>
      <c r="PKK184" s="363"/>
      <c r="PKL184" s="363"/>
      <c r="PKM184" s="363"/>
      <c r="PKN184" s="363"/>
      <c r="PKO184" s="363"/>
      <c r="PKP184" s="363"/>
      <c r="PKQ184" s="363"/>
      <c r="PKR184" s="363"/>
      <c r="PKS184" s="363"/>
      <c r="PKT184" s="363"/>
      <c r="PKU184" s="363"/>
      <c r="PKV184" s="363"/>
      <c r="PKW184" s="363"/>
      <c r="PKX184" s="363"/>
      <c r="PKY184" s="363"/>
      <c r="PKZ184" s="363"/>
      <c r="PLA184" s="363"/>
      <c r="PLB184" s="363"/>
      <c r="PLC184" s="363"/>
      <c r="PLD184" s="363"/>
      <c r="PLE184" s="363"/>
      <c r="PLF184" s="363"/>
      <c r="PLG184" s="363"/>
      <c r="PLH184" s="363"/>
      <c r="PLI184" s="363"/>
      <c r="PLJ184" s="363"/>
      <c r="PLK184" s="363"/>
      <c r="PLL184" s="363"/>
      <c r="PLM184" s="363"/>
      <c r="PLN184" s="363"/>
      <c r="PLO184" s="363"/>
      <c r="PLP184" s="363"/>
      <c r="PLQ184" s="363"/>
      <c r="PLR184" s="363"/>
      <c r="PLS184" s="363"/>
      <c r="PLT184" s="363"/>
      <c r="PLU184" s="363"/>
      <c r="PLV184" s="363"/>
      <c r="PLW184" s="363"/>
      <c r="PLX184" s="363"/>
      <c r="PLY184" s="363"/>
      <c r="PLZ184" s="363"/>
      <c r="PMA184" s="363"/>
      <c r="PMB184" s="363"/>
      <c r="PMC184" s="363"/>
      <c r="PMD184" s="363"/>
      <c r="PME184" s="363"/>
      <c r="PMF184" s="363"/>
      <c r="PMG184" s="363"/>
      <c r="PMH184" s="363"/>
      <c r="PMI184" s="363"/>
      <c r="PMJ184" s="363"/>
      <c r="PMK184" s="363"/>
      <c r="PML184" s="363"/>
      <c r="PMM184" s="363"/>
      <c r="PMN184" s="363"/>
      <c r="PMO184" s="363"/>
      <c r="PMP184" s="363"/>
      <c r="PMQ184" s="363"/>
      <c r="PMR184" s="363"/>
      <c r="PMS184" s="363"/>
      <c r="PMT184" s="363"/>
      <c r="PMU184" s="363"/>
      <c r="PMV184" s="363"/>
      <c r="PMW184" s="363"/>
      <c r="PMX184" s="363"/>
      <c r="PMY184" s="363"/>
      <c r="PMZ184" s="363"/>
      <c r="PNA184" s="363"/>
      <c r="PNB184" s="363"/>
      <c r="PNC184" s="363"/>
      <c r="PND184" s="363"/>
      <c r="PNE184" s="363"/>
      <c r="PNF184" s="363"/>
      <c r="PNG184" s="363"/>
      <c r="PNH184" s="363"/>
      <c r="PNI184" s="363"/>
      <c r="PNJ184" s="363"/>
      <c r="PNK184" s="363"/>
      <c r="PNL184" s="363"/>
      <c r="PNM184" s="363"/>
      <c r="PNN184" s="363"/>
      <c r="PNO184" s="363"/>
      <c r="PNP184" s="363"/>
      <c r="PNQ184" s="363"/>
      <c r="PNR184" s="363"/>
      <c r="PNS184" s="363"/>
      <c r="PNT184" s="363"/>
      <c r="PNU184" s="363"/>
      <c r="PNV184" s="363"/>
      <c r="PNW184" s="363"/>
      <c r="PNX184" s="363"/>
      <c r="PNY184" s="363"/>
      <c r="PNZ184" s="363"/>
      <c r="POA184" s="363"/>
      <c r="POB184" s="363"/>
      <c r="POC184" s="363"/>
      <c r="POD184" s="363"/>
      <c r="POE184" s="363"/>
      <c r="POF184" s="363"/>
      <c r="POG184" s="363"/>
      <c r="POH184" s="363"/>
      <c r="POI184" s="363"/>
      <c r="POJ184" s="363"/>
      <c r="POK184" s="363"/>
      <c r="POL184" s="363"/>
      <c r="POM184" s="363"/>
      <c r="PON184" s="363"/>
      <c r="POO184" s="363"/>
      <c r="POP184" s="363"/>
      <c r="POQ184" s="363"/>
      <c r="POR184" s="363"/>
      <c r="POS184" s="363"/>
      <c r="POT184" s="363"/>
      <c r="POU184" s="363"/>
      <c r="POV184" s="363"/>
      <c r="POW184" s="363"/>
      <c r="POX184" s="363"/>
      <c r="POY184" s="363"/>
      <c r="POZ184" s="363"/>
      <c r="PPA184" s="363"/>
      <c r="PPB184" s="363"/>
      <c r="PPC184" s="363"/>
      <c r="PPD184" s="363"/>
      <c r="PPE184" s="363"/>
      <c r="PPF184" s="363"/>
      <c r="PPG184" s="363"/>
      <c r="PPH184" s="363"/>
      <c r="PPI184" s="363"/>
      <c r="PPJ184" s="363"/>
      <c r="PPK184" s="363"/>
      <c r="PPL184" s="363"/>
      <c r="PPM184" s="363"/>
      <c r="PPN184" s="363"/>
      <c r="PPO184" s="363"/>
      <c r="PPP184" s="363"/>
      <c r="PPQ184" s="363"/>
      <c r="PPR184" s="363"/>
      <c r="PPS184" s="363"/>
      <c r="PPT184" s="363"/>
      <c r="PPU184" s="363"/>
      <c r="PPV184" s="363"/>
      <c r="PPW184" s="363"/>
      <c r="PPX184" s="363"/>
      <c r="PPY184" s="363"/>
      <c r="PPZ184" s="363"/>
      <c r="PQA184" s="363"/>
      <c r="PQB184" s="363"/>
      <c r="PQC184" s="363"/>
      <c r="PQD184" s="363"/>
      <c r="PQE184" s="363"/>
      <c r="PQF184" s="363"/>
      <c r="PQG184" s="363"/>
      <c r="PQH184" s="363"/>
      <c r="PQI184" s="363"/>
      <c r="PQP184" s="363"/>
      <c r="PQQ184" s="363"/>
      <c r="PQR184" s="363"/>
      <c r="PQS184" s="363"/>
      <c r="PQT184" s="363"/>
      <c r="PQU184" s="363"/>
      <c r="PQV184" s="363"/>
      <c r="PQW184" s="363"/>
      <c r="PQX184" s="363"/>
      <c r="PQY184" s="363"/>
      <c r="PQZ184" s="363"/>
      <c r="PRA184" s="363"/>
      <c r="PRB184" s="363"/>
      <c r="PRC184" s="363"/>
      <c r="PRD184" s="363"/>
      <c r="PRE184" s="363"/>
      <c r="PRF184" s="363"/>
      <c r="PRG184" s="363"/>
      <c r="PRH184" s="363"/>
      <c r="PRI184" s="363"/>
      <c r="PRJ184" s="363"/>
      <c r="PRK184" s="363"/>
      <c r="PRL184" s="363"/>
      <c r="PRM184" s="363"/>
      <c r="PRN184" s="363"/>
      <c r="PRO184" s="363"/>
      <c r="PRP184" s="363"/>
      <c r="PRQ184" s="363"/>
      <c r="PRR184" s="363"/>
      <c r="PRS184" s="363"/>
      <c r="PRT184" s="363"/>
      <c r="PRU184" s="363"/>
      <c r="PRV184" s="363"/>
      <c r="PRW184" s="363"/>
      <c r="PRX184" s="363"/>
      <c r="PRY184" s="363"/>
      <c r="PRZ184" s="363"/>
      <c r="PSA184" s="363"/>
      <c r="PSB184" s="363"/>
      <c r="PSC184" s="363"/>
      <c r="PSD184" s="363"/>
      <c r="PSE184" s="363"/>
      <c r="PSF184" s="363"/>
      <c r="PSG184" s="363"/>
      <c r="PSH184" s="363"/>
      <c r="PSI184" s="363"/>
      <c r="PSJ184" s="363"/>
      <c r="PSK184" s="363"/>
      <c r="PSL184" s="363"/>
      <c r="PSM184" s="363"/>
      <c r="PSN184" s="363"/>
      <c r="PSO184" s="363"/>
      <c r="PSP184" s="363"/>
      <c r="PSQ184" s="363"/>
      <c r="PSR184" s="363"/>
      <c r="PSS184" s="363"/>
      <c r="PST184" s="363"/>
      <c r="PSU184" s="363"/>
      <c r="PSV184" s="363"/>
      <c r="PSW184" s="363"/>
      <c r="PSX184" s="363"/>
      <c r="PSY184" s="363"/>
      <c r="PSZ184" s="363"/>
      <c r="PTA184" s="363"/>
      <c r="PTB184" s="363"/>
      <c r="PTC184" s="363"/>
      <c r="PTD184" s="363"/>
      <c r="PTE184" s="363"/>
      <c r="PTF184" s="363"/>
      <c r="PTG184" s="363"/>
      <c r="PTH184" s="363"/>
      <c r="PTI184" s="363"/>
      <c r="PTJ184" s="363"/>
      <c r="PTK184" s="363"/>
      <c r="PTL184" s="363"/>
      <c r="PTM184" s="363"/>
      <c r="PTN184" s="363"/>
      <c r="PTO184" s="363"/>
      <c r="PTP184" s="363"/>
      <c r="PTQ184" s="363"/>
      <c r="PTR184" s="363"/>
      <c r="PTS184" s="363"/>
      <c r="PTT184" s="363"/>
      <c r="PTU184" s="363"/>
      <c r="PTV184" s="363"/>
      <c r="PTW184" s="363"/>
      <c r="PTX184" s="363"/>
      <c r="PTY184" s="363"/>
      <c r="PTZ184" s="363"/>
      <c r="PUA184" s="363"/>
      <c r="PUB184" s="363"/>
      <c r="PUC184" s="363"/>
      <c r="PUD184" s="363"/>
      <c r="PUE184" s="363"/>
      <c r="PUF184" s="363"/>
      <c r="PUG184" s="363"/>
      <c r="PUH184" s="363"/>
      <c r="PUI184" s="363"/>
      <c r="PUJ184" s="363"/>
      <c r="PUK184" s="363"/>
      <c r="PUL184" s="363"/>
      <c r="PUM184" s="363"/>
      <c r="PUN184" s="363"/>
      <c r="PUO184" s="363"/>
      <c r="PUP184" s="363"/>
      <c r="PUQ184" s="363"/>
      <c r="PUR184" s="363"/>
      <c r="PUS184" s="363"/>
      <c r="PUT184" s="363"/>
      <c r="PUU184" s="363"/>
      <c r="PUV184" s="363"/>
      <c r="PUW184" s="363"/>
      <c r="PUX184" s="363"/>
      <c r="PUY184" s="363"/>
      <c r="PUZ184" s="363"/>
      <c r="PVA184" s="363"/>
      <c r="PVB184" s="363"/>
      <c r="PVC184" s="363"/>
      <c r="PVD184" s="363"/>
      <c r="PVE184" s="363"/>
      <c r="PVF184" s="363"/>
      <c r="PVG184" s="363"/>
      <c r="PVH184" s="363"/>
      <c r="PVI184" s="363"/>
      <c r="PVJ184" s="363"/>
      <c r="PVK184" s="363"/>
      <c r="PVL184" s="363"/>
      <c r="PVM184" s="363"/>
      <c r="PVN184" s="363"/>
      <c r="PVO184" s="363"/>
      <c r="PVP184" s="363"/>
      <c r="PVQ184" s="363"/>
      <c r="PVR184" s="363"/>
      <c r="PVS184" s="363"/>
      <c r="PVT184" s="363"/>
      <c r="PVU184" s="363"/>
      <c r="PVV184" s="363"/>
      <c r="PVW184" s="363"/>
      <c r="PVX184" s="363"/>
      <c r="PVY184" s="363"/>
      <c r="PVZ184" s="363"/>
      <c r="PWA184" s="363"/>
      <c r="PWB184" s="363"/>
      <c r="PWC184" s="363"/>
      <c r="PWD184" s="363"/>
      <c r="PWE184" s="363"/>
      <c r="PWF184" s="363"/>
      <c r="PWG184" s="363"/>
      <c r="PWH184" s="363"/>
      <c r="PWI184" s="363"/>
      <c r="PWJ184" s="363"/>
      <c r="PWK184" s="363"/>
      <c r="PWL184" s="363"/>
      <c r="PWM184" s="363"/>
      <c r="PWN184" s="363"/>
      <c r="PWO184" s="363"/>
      <c r="PWP184" s="363"/>
      <c r="PWQ184" s="363"/>
      <c r="PWR184" s="363"/>
      <c r="PWS184" s="363"/>
      <c r="PWT184" s="363"/>
      <c r="PWU184" s="363"/>
      <c r="PWV184" s="363"/>
      <c r="PWW184" s="363"/>
      <c r="PWX184" s="363"/>
      <c r="PWY184" s="363"/>
      <c r="PWZ184" s="363"/>
      <c r="PXA184" s="363"/>
      <c r="PXB184" s="363"/>
      <c r="PXC184" s="363"/>
      <c r="PXD184" s="363"/>
      <c r="PXE184" s="363"/>
      <c r="PXF184" s="363"/>
      <c r="PXG184" s="363"/>
      <c r="PXH184" s="363"/>
      <c r="PXI184" s="363"/>
      <c r="PXJ184" s="363"/>
      <c r="PXK184" s="363"/>
      <c r="PXL184" s="363"/>
      <c r="PXM184" s="363"/>
      <c r="PXN184" s="363"/>
      <c r="PXO184" s="363"/>
      <c r="PXP184" s="363"/>
      <c r="PXQ184" s="363"/>
      <c r="PXR184" s="363"/>
      <c r="PXS184" s="363"/>
      <c r="PXT184" s="363"/>
      <c r="PXU184" s="363"/>
      <c r="PXV184" s="363"/>
      <c r="PXW184" s="363"/>
      <c r="PXX184" s="363"/>
      <c r="PXY184" s="363"/>
      <c r="PXZ184" s="363"/>
      <c r="PYA184" s="363"/>
      <c r="PYB184" s="363"/>
      <c r="PYC184" s="363"/>
      <c r="PYD184" s="363"/>
      <c r="PYE184" s="363"/>
      <c r="PYF184" s="363"/>
      <c r="PYG184" s="363"/>
      <c r="PYH184" s="363"/>
      <c r="PYI184" s="363"/>
      <c r="PYJ184" s="363"/>
      <c r="PYK184" s="363"/>
      <c r="PYL184" s="363"/>
      <c r="PYM184" s="363"/>
      <c r="PYN184" s="363"/>
      <c r="PYO184" s="363"/>
      <c r="PYP184" s="363"/>
      <c r="PYQ184" s="363"/>
      <c r="PYR184" s="363"/>
      <c r="PYS184" s="363"/>
      <c r="PYT184" s="363"/>
      <c r="PYU184" s="363"/>
      <c r="PYV184" s="363"/>
      <c r="PYW184" s="363"/>
      <c r="PYX184" s="363"/>
      <c r="PYY184" s="363"/>
      <c r="PYZ184" s="363"/>
      <c r="PZA184" s="363"/>
      <c r="PZB184" s="363"/>
      <c r="PZC184" s="363"/>
      <c r="PZD184" s="363"/>
      <c r="PZE184" s="363"/>
      <c r="PZF184" s="363"/>
      <c r="PZG184" s="363"/>
      <c r="PZH184" s="363"/>
      <c r="PZI184" s="363"/>
      <c r="PZJ184" s="363"/>
      <c r="PZK184" s="363"/>
      <c r="PZL184" s="363"/>
      <c r="PZM184" s="363"/>
      <c r="PZN184" s="363"/>
      <c r="PZO184" s="363"/>
      <c r="PZP184" s="363"/>
      <c r="PZQ184" s="363"/>
      <c r="PZR184" s="363"/>
      <c r="PZS184" s="363"/>
      <c r="PZT184" s="363"/>
      <c r="PZU184" s="363"/>
      <c r="PZV184" s="363"/>
      <c r="PZW184" s="363"/>
      <c r="PZX184" s="363"/>
      <c r="PZY184" s="363"/>
      <c r="PZZ184" s="363"/>
      <c r="QAA184" s="363"/>
      <c r="QAB184" s="363"/>
      <c r="QAC184" s="363"/>
      <c r="QAD184" s="363"/>
      <c r="QAE184" s="363"/>
      <c r="QAL184" s="363"/>
      <c r="QAM184" s="363"/>
      <c r="QAN184" s="363"/>
      <c r="QAO184" s="363"/>
      <c r="QAP184" s="363"/>
      <c r="QAQ184" s="363"/>
      <c r="QAR184" s="363"/>
      <c r="QAS184" s="363"/>
      <c r="QAT184" s="363"/>
      <c r="QAU184" s="363"/>
      <c r="QAV184" s="363"/>
      <c r="QAW184" s="363"/>
      <c r="QAX184" s="363"/>
      <c r="QAY184" s="363"/>
      <c r="QAZ184" s="363"/>
      <c r="QBA184" s="363"/>
      <c r="QBB184" s="363"/>
      <c r="QBC184" s="363"/>
      <c r="QBD184" s="363"/>
      <c r="QBE184" s="363"/>
      <c r="QBF184" s="363"/>
      <c r="QBG184" s="363"/>
      <c r="QBH184" s="363"/>
      <c r="QBI184" s="363"/>
      <c r="QBJ184" s="363"/>
      <c r="QBK184" s="363"/>
      <c r="QBL184" s="363"/>
      <c r="QBM184" s="363"/>
      <c r="QBN184" s="363"/>
      <c r="QBO184" s="363"/>
      <c r="QBP184" s="363"/>
      <c r="QBQ184" s="363"/>
      <c r="QBR184" s="363"/>
      <c r="QBS184" s="363"/>
      <c r="QBT184" s="363"/>
      <c r="QBU184" s="363"/>
      <c r="QBV184" s="363"/>
      <c r="QBW184" s="363"/>
      <c r="QBX184" s="363"/>
      <c r="QBY184" s="363"/>
      <c r="QBZ184" s="363"/>
      <c r="QCA184" s="363"/>
      <c r="QCB184" s="363"/>
      <c r="QCC184" s="363"/>
      <c r="QCD184" s="363"/>
      <c r="QCE184" s="363"/>
      <c r="QCF184" s="363"/>
      <c r="QCG184" s="363"/>
      <c r="QCH184" s="363"/>
      <c r="QCI184" s="363"/>
      <c r="QCJ184" s="363"/>
      <c r="QCK184" s="363"/>
      <c r="QCL184" s="363"/>
      <c r="QCM184" s="363"/>
      <c r="QCN184" s="363"/>
      <c r="QCO184" s="363"/>
      <c r="QCP184" s="363"/>
      <c r="QCQ184" s="363"/>
      <c r="QCR184" s="363"/>
      <c r="QCS184" s="363"/>
      <c r="QCT184" s="363"/>
      <c r="QCU184" s="363"/>
      <c r="QCV184" s="363"/>
      <c r="QCW184" s="363"/>
      <c r="QCX184" s="363"/>
      <c r="QCY184" s="363"/>
      <c r="QCZ184" s="363"/>
      <c r="QDA184" s="363"/>
      <c r="QDB184" s="363"/>
      <c r="QDC184" s="363"/>
      <c r="QDD184" s="363"/>
      <c r="QDE184" s="363"/>
      <c r="QDF184" s="363"/>
      <c r="QDG184" s="363"/>
      <c r="QDH184" s="363"/>
      <c r="QDI184" s="363"/>
      <c r="QDJ184" s="363"/>
      <c r="QDK184" s="363"/>
      <c r="QDL184" s="363"/>
      <c r="QDM184" s="363"/>
      <c r="QDN184" s="363"/>
      <c r="QDO184" s="363"/>
      <c r="QDP184" s="363"/>
      <c r="QDQ184" s="363"/>
      <c r="QDR184" s="363"/>
      <c r="QDS184" s="363"/>
      <c r="QDT184" s="363"/>
      <c r="QDU184" s="363"/>
      <c r="QDV184" s="363"/>
      <c r="QDW184" s="363"/>
      <c r="QDX184" s="363"/>
      <c r="QDY184" s="363"/>
      <c r="QDZ184" s="363"/>
      <c r="QEA184" s="363"/>
      <c r="QEB184" s="363"/>
      <c r="QEC184" s="363"/>
      <c r="QED184" s="363"/>
      <c r="QEE184" s="363"/>
      <c r="QEF184" s="363"/>
      <c r="QEG184" s="363"/>
      <c r="QEH184" s="363"/>
      <c r="QEI184" s="363"/>
      <c r="QEJ184" s="363"/>
      <c r="QEK184" s="363"/>
      <c r="QEL184" s="363"/>
      <c r="QEM184" s="363"/>
      <c r="QEN184" s="363"/>
      <c r="QEO184" s="363"/>
      <c r="QEP184" s="363"/>
      <c r="QEQ184" s="363"/>
      <c r="QER184" s="363"/>
      <c r="QES184" s="363"/>
      <c r="QET184" s="363"/>
      <c r="QEU184" s="363"/>
      <c r="QEV184" s="363"/>
      <c r="QEW184" s="363"/>
      <c r="QEX184" s="363"/>
      <c r="QEY184" s="363"/>
      <c r="QEZ184" s="363"/>
      <c r="QFA184" s="363"/>
      <c r="QFB184" s="363"/>
      <c r="QFC184" s="363"/>
      <c r="QFD184" s="363"/>
      <c r="QFE184" s="363"/>
      <c r="QFF184" s="363"/>
      <c r="QFG184" s="363"/>
      <c r="QFH184" s="363"/>
      <c r="QFI184" s="363"/>
      <c r="QFJ184" s="363"/>
      <c r="QFK184" s="363"/>
      <c r="QFL184" s="363"/>
      <c r="QFM184" s="363"/>
      <c r="QFN184" s="363"/>
      <c r="QFO184" s="363"/>
      <c r="QFP184" s="363"/>
      <c r="QFQ184" s="363"/>
      <c r="QFR184" s="363"/>
      <c r="QFS184" s="363"/>
      <c r="QFT184" s="363"/>
      <c r="QFU184" s="363"/>
      <c r="QFV184" s="363"/>
      <c r="QFW184" s="363"/>
      <c r="QFX184" s="363"/>
      <c r="QFY184" s="363"/>
      <c r="QFZ184" s="363"/>
      <c r="QGA184" s="363"/>
      <c r="QGB184" s="363"/>
      <c r="QGC184" s="363"/>
      <c r="QGD184" s="363"/>
      <c r="QGE184" s="363"/>
      <c r="QGF184" s="363"/>
      <c r="QGG184" s="363"/>
      <c r="QGH184" s="363"/>
      <c r="QGI184" s="363"/>
      <c r="QGJ184" s="363"/>
      <c r="QGK184" s="363"/>
      <c r="QGL184" s="363"/>
      <c r="QGM184" s="363"/>
      <c r="QGN184" s="363"/>
      <c r="QGO184" s="363"/>
      <c r="QGP184" s="363"/>
      <c r="QGQ184" s="363"/>
      <c r="QGR184" s="363"/>
      <c r="QGS184" s="363"/>
      <c r="QGT184" s="363"/>
      <c r="QGU184" s="363"/>
      <c r="QGV184" s="363"/>
      <c r="QGW184" s="363"/>
      <c r="QGX184" s="363"/>
      <c r="QGY184" s="363"/>
      <c r="QGZ184" s="363"/>
      <c r="QHA184" s="363"/>
      <c r="QHB184" s="363"/>
      <c r="QHC184" s="363"/>
      <c r="QHD184" s="363"/>
      <c r="QHE184" s="363"/>
      <c r="QHF184" s="363"/>
      <c r="QHG184" s="363"/>
      <c r="QHH184" s="363"/>
      <c r="QHI184" s="363"/>
      <c r="QHJ184" s="363"/>
      <c r="QHK184" s="363"/>
      <c r="QHL184" s="363"/>
      <c r="QHM184" s="363"/>
      <c r="QHN184" s="363"/>
      <c r="QHO184" s="363"/>
      <c r="QHP184" s="363"/>
      <c r="QHQ184" s="363"/>
      <c r="QHR184" s="363"/>
      <c r="QHS184" s="363"/>
      <c r="QHT184" s="363"/>
      <c r="QHU184" s="363"/>
      <c r="QHV184" s="363"/>
      <c r="QHW184" s="363"/>
      <c r="QHX184" s="363"/>
      <c r="QHY184" s="363"/>
      <c r="QHZ184" s="363"/>
      <c r="QIA184" s="363"/>
      <c r="QIB184" s="363"/>
      <c r="QIC184" s="363"/>
      <c r="QID184" s="363"/>
      <c r="QIE184" s="363"/>
      <c r="QIF184" s="363"/>
      <c r="QIG184" s="363"/>
      <c r="QIH184" s="363"/>
      <c r="QII184" s="363"/>
      <c r="QIJ184" s="363"/>
      <c r="QIK184" s="363"/>
      <c r="QIL184" s="363"/>
      <c r="QIM184" s="363"/>
      <c r="QIN184" s="363"/>
      <c r="QIO184" s="363"/>
      <c r="QIP184" s="363"/>
      <c r="QIQ184" s="363"/>
      <c r="QIR184" s="363"/>
      <c r="QIS184" s="363"/>
      <c r="QIT184" s="363"/>
      <c r="QIU184" s="363"/>
      <c r="QIV184" s="363"/>
      <c r="QIW184" s="363"/>
      <c r="QIX184" s="363"/>
      <c r="QIY184" s="363"/>
      <c r="QIZ184" s="363"/>
      <c r="QJA184" s="363"/>
      <c r="QJB184" s="363"/>
      <c r="QJC184" s="363"/>
      <c r="QJD184" s="363"/>
      <c r="QJE184" s="363"/>
      <c r="QJF184" s="363"/>
      <c r="QJG184" s="363"/>
      <c r="QJH184" s="363"/>
      <c r="QJI184" s="363"/>
      <c r="QJJ184" s="363"/>
      <c r="QJK184" s="363"/>
      <c r="QJL184" s="363"/>
      <c r="QJM184" s="363"/>
      <c r="QJN184" s="363"/>
      <c r="QJO184" s="363"/>
      <c r="QJP184" s="363"/>
      <c r="QJQ184" s="363"/>
      <c r="QJR184" s="363"/>
      <c r="QJS184" s="363"/>
      <c r="QJT184" s="363"/>
      <c r="QJU184" s="363"/>
      <c r="QJV184" s="363"/>
      <c r="QJW184" s="363"/>
      <c r="QJX184" s="363"/>
      <c r="QJY184" s="363"/>
      <c r="QJZ184" s="363"/>
      <c r="QKA184" s="363"/>
      <c r="QKH184" s="363"/>
      <c r="QKI184" s="363"/>
      <c r="QKJ184" s="363"/>
      <c r="QKK184" s="363"/>
      <c r="QKL184" s="363"/>
      <c r="QKM184" s="363"/>
      <c r="QKN184" s="363"/>
      <c r="QKO184" s="363"/>
      <c r="QKP184" s="363"/>
      <c r="QKQ184" s="363"/>
      <c r="QKR184" s="363"/>
      <c r="QKS184" s="363"/>
      <c r="QKT184" s="363"/>
      <c r="QKU184" s="363"/>
      <c r="QKV184" s="363"/>
      <c r="QKW184" s="363"/>
      <c r="QKX184" s="363"/>
      <c r="QKY184" s="363"/>
      <c r="QKZ184" s="363"/>
      <c r="QLA184" s="363"/>
      <c r="QLB184" s="363"/>
      <c r="QLC184" s="363"/>
      <c r="QLD184" s="363"/>
      <c r="QLE184" s="363"/>
      <c r="QLF184" s="363"/>
      <c r="QLG184" s="363"/>
      <c r="QLH184" s="363"/>
      <c r="QLI184" s="363"/>
      <c r="QLJ184" s="363"/>
      <c r="QLK184" s="363"/>
      <c r="QLL184" s="363"/>
      <c r="QLM184" s="363"/>
      <c r="QLN184" s="363"/>
      <c r="QLO184" s="363"/>
      <c r="QLP184" s="363"/>
      <c r="QLQ184" s="363"/>
      <c r="QLR184" s="363"/>
      <c r="QLS184" s="363"/>
      <c r="QLT184" s="363"/>
      <c r="QLU184" s="363"/>
      <c r="QLV184" s="363"/>
      <c r="QLW184" s="363"/>
      <c r="QLX184" s="363"/>
      <c r="QLY184" s="363"/>
      <c r="QLZ184" s="363"/>
      <c r="QMA184" s="363"/>
      <c r="QMB184" s="363"/>
      <c r="QMC184" s="363"/>
      <c r="QMD184" s="363"/>
      <c r="QME184" s="363"/>
      <c r="QMF184" s="363"/>
      <c r="QMG184" s="363"/>
      <c r="QMH184" s="363"/>
      <c r="QMI184" s="363"/>
      <c r="QMJ184" s="363"/>
      <c r="QMK184" s="363"/>
      <c r="QML184" s="363"/>
      <c r="QMM184" s="363"/>
      <c r="QMN184" s="363"/>
      <c r="QMO184" s="363"/>
      <c r="QMP184" s="363"/>
      <c r="QMQ184" s="363"/>
      <c r="QMR184" s="363"/>
      <c r="QMS184" s="363"/>
      <c r="QMT184" s="363"/>
      <c r="QMU184" s="363"/>
      <c r="QMV184" s="363"/>
      <c r="QMW184" s="363"/>
      <c r="QMX184" s="363"/>
      <c r="QMY184" s="363"/>
      <c r="QMZ184" s="363"/>
      <c r="QNA184" s="363"/>
      <c r="QNB184" s="363"/>
      <c r="QNC184" s="363"/>
      <c r="QND184" s="363"/>
      <c r="QNE184" s="363"/>
      <c r="QNF184" s="363"/>
      <c r="QNG184" s="363"/>
      <c r="QNH184" s="363"/>
      <c r="QNI184" s="363"/>
      <c r="QNJ184" s="363"/>
      <c r="QNK184" s="363"/>
      <c r="QNL184" s="363"/>
      <c r="QNM184" s="363"/>
      <c r="QNN184" s="363"/>
      <c r="QNO184" s="363"/>
      <c r="QNP184" s="363"/>
      <c r="QNQ184" s="363"/>
      <c r="QNR184" s="363"/>
      <c r="QNS184" s="363"/>
      <c r="QNT184" s="363"/>
      <c r="QNU184" s="363"/>
      <c r="QNV184" s="363"/>
      <c r="QNW184" s="363"/>
      <c r="QNX184" s="363"/>
      <c r="QNY184" s="363"/>
      <c r="QNZ184" s="363"/>
      <c r="QOA184" s="363"/>
      <c r="QOB184" s="363"/>
      <c r="QOC184" s="363"/>
      <c r="QOD184" s="363"/>
      <c r="QOE184" s="363"/>
      <c r="QOF184" s="363"/>
      <c r="QOG184" s="363"/>
      <c r="QOH184" s="363"/>
      <c r="QOI184" s="363"/>
      <c r="QOJ184" s="363"/>
      <c r="QOK184" s="363"/>
      <c r="QOL184" s="363"/>
      <c r="QOM184" s="363"/>
      <c r="QON184" s="363"/>
      <c r="QOO184" s="363"/>
      <c r="QOP184" s="363"/>
      <c r="QOQ184" s="363"/>
      <c r="QOR184" s="363"/>
      <c r="QOS184" s="363"/>
      <c r="QOT184" s="363"/>
      <c r="QOU184" s="363"/>
      <c r="QOV184" s="363"/>
      <c r="QOW184" s="363"/>
      <c r="QOX184" s="363"/>
      <c r="QOY184" s="363"/>
      <c r="QOZ184" s="363"/>
      <c r="QPA184" s="363"/>
      <c r="QPB184" s="363"/>
      <c r="QPC184" s="363"/>
      <c r="QPD184" s="363"/>
      <c r="QPE184" s="363"/>
      <c r="QPF184" s="363"/>
      <c r="QPG184" s="363"/>
      <c r="QPH184" s="363"/>
      <c r="QPI184" s="363"/>
      <c r="QPJ184" s="363"/>
      <c r="QPK184" s="363"/>
      <c r="QPL184" s="363"/>
      <c r="QPM184" s="363"/>
      <c r="QPN184" s="363"/>
      <c r="QPO184" s="363"/>
      <c r="QPP184" s="363"/>
      <c r="QPQ184" s="363"/>
      <c r="QPR184" s="363"/>
      <c r="QPS184" s="363"/>
      <c r="QPT184" s="363"/>
      <c r="QPU184" s="363"/>
      <c r="QPV184" s="363"/>
      <c r="QPW184" s="363"/>
      <c r="QPX184" s="363"/>
      <c r="QPY184" s="363"/>
      <c r="QPZ184" s="363"/>
      <c r="QQA184" s="363"/>
      <c r="QQB184" s="363"/>
      <c r="QQC184" s="363"/>
      <c r="QQD184" s="363"/>
      <c r="QQE184" s="363"/>
      <c r="QQF184" s="363"/>
      <c r="QQG184" s="363"/>
      <c r="QQH184" s="363"/>
      <c r="QQI184" s="363"/>
      <c r="QQJ184" s="363"/>
      <c r="QQK184" s="363"/>
      <c r="QQL184" s="363"/>
      <c r="QQM184" s="363"/>
      <c r="QQN184" s="363"/>
      <c r="QQO184" s="363"/>
      <c r="QQP184" s="363"/>
      <c r="QQQ184" s="363"/>
      <c r="QQR184" s="363"/>
      <c r="QQS184" s="363"/>
      <c r="QQT184" s="363"/>
      <c r="QQU184" s="363"/>
      <c r="QQV184" s="363"/>
      <c r="QQW184" s="363"/>
      <c r="QQX184" s="363"/>
      <c r="QQY184" s="363"/>
      <c r="QQZ184" s="363"/>
      <c r="QRA184" s="363"/>
      <c r="QRB184" s="363"/>
      <c r="QRC184" s="363"/>
      <c r="QRD184" s="363"/>
      <c r="QRE184" s="363"/>
      <c r="QRF184" s="363"/>
      <c r="QRG184" s="363"/>
      <c r="QRH184" s="363"/>
      <c r="QRI184" s="363"/>
      <c r="QRJ184" s="363"/>
      <c r="QRK184" s="363"/>
      <c r="QRL184" s="363"/>
      <c r="QRM184" s="363"/>
      <c r="QRN184" s="363"/>
      <c r="QRO184" s="363"/>
      <c r="QRP184" s="363"/>
      <c r="QRQ184" s="363"/>
      <c r="QRR184" s="363"/>
      <c r="QRS184" s="363"/>
      <c r="QRT184" s="363"/>
      <c r="QRU184" s="363"/>
      <c r="QRV184" s="363"/>
      <c r="QRW184" s="363"/>
      <c r="QRX184" s="363"/>
      <c r="QRY184" s="363"/>
      <c r="QRZ184" s="363"/>
      <c r="QSA184" s="363"/>
      <c r="QSB184" s="363"/>
      <c r="QSC184" s="363"/>
      <c r="QSD184" s="363"/>
      <c r="QSE184" s="363"/>
      <c r="QSF184" s="363"/>
      <c r="QSG184" s="363"/>
      <c r="QSH184" s="363"/>
      <c r="QSI184" s="363"/>
      <c r="QSJ184" s="363"/>
      <c r="QSK184" s="363"/>
      <c r="QSL184" s="363"/>
      <c r="QSM184" s="363"/>
      <c r="QSN184" s="363"/>
      <c r="QSO184" s="363"/>
      <c r="QSP184" s="363"/>
      <c r="QSQ184" s="363"/>
      <c r="QSR184" s="363"/>
      <c r="QSS184" s="363"/>
      <c r="QST184" s="363"/>
      <c r="QSU184" s="363"/>
      <c r="QSV184" s="363"/>
      <c r="QSW184" s="363"/>
      <c r="QSX184" s="363"/>
      <c r="QSY184" s="363"/>
      <c r="QSZ184" s="363"/>
      <c r="QTA184" s="363"/>
      <c r="QTB184" s="363"/>
      <c r="QTC184" s="363"/>
      <c r="QTD184" s="363"/>
      <c r="QTE184" s="363"/>
      <c r="QTF184" s="363"/>
      <c r="QTG184" s="363"/>
      <c r="QTH184" s="363"/>
      <c r="QTI184" s="363"/>
      <c r="QTJ184" s="363"/>
      <c r="QTK184" s="363"/>
      <c r="QTL184" s="363"/>
      <c r="QTM184" s="363"/>
      <c r="QTN184" s="363"/>
      <c r="QTO184" s="363"/>
      <c r="QTP184" s="363"/>
      <c r="QTQ184" s="363"/>
      <c r="QTR184" s="363"/>
      <c r="QTS184" s="363"/>
      <c r="QTT184" s="363"/>
      <c r="QTU184" s="363"/>
      <c r="QTV184" s="363"/>
      <c r="QTW184" s="363"/>
      <c r="QUD184" s="363"/>
      <c r="QUE184" s="363"/>
      <c r="QUF184" s="363"/>
      <c r="QUG184" s="363"/>
      <c r="QUH184" s="363"/>
      <c r="QUI184" s="363"/>
      <c r="QUJ184" s="363"/>
      <c r="QUK184" s="363"/>
      <c r="QUL184" s="363"/>
      <c r="QUM184" s="363"/>
      <c r="QUN184" s="363"/>
      <c r="QUO184" s="363"/>
      <c r="QUP184" s="363"/>
      <c r="QUQ184" s="363"/>
      <c r="QUR184" s="363"/>
      <c r="QUS184" s="363"/>
      <c r="QUT184" s="363"/>
      <c r="QUU184" s="363"/>
      <c r="QUV184" s="363"/>
      <c r="QUW184" s="363"/>
      <c r="QUX184" s="363"/>
      <c r="QUY184" s="363"/>
      <c r="QUZ184" s="363"/>
      <c r="QVA184" s="363"/>
      <c r="QVB184" s="363"/>
      <c r="QVC184" s="363"/>
      <c r="QVD184" s="363"/>
      <c r="QVE184" s="363"/>
      <c r="QVF184" s="363"/>
      <c r="QVG184" s="363"/>
      <c r="QVH184" s="363"/>
      <c r="QVI184" s="363"/>
      <c r="QVJ184" s="363"/>
      <c r="QVK184" s="363"/>
      <c r="QVL184" s="363"/>
      <c r="QVM184" s="363"/>
      <c r="QVN184" s="363"/>
      <c r="QVO184" s="363"/>
      <c r="QVP184" s="363"/>
      <c r="QVQ184" s="363"/>
      <c r="QVR184" s="363"/>
      <c r="QVS184" s="363"/>
      <c r="QVT184" s="363"/>
      <c r="QVU184" s="363"/>
      <c r="QVV184" s="363"/>
      <c r="QVW184" s="363"/>
      <c r="QVX184" s="363"/>
      <c r="QVY184" s="363"/>
      <c r="QVZ184" s="363"/>
      <c r="QWA184" s="363"/>
      <c r="QWB184" s="363"/>
      <c r="QWC184" s="363"/>
      <c r="QWD184" s="363"/>
      <c r="QWE184" s="363"/>
      <c r="QWF184" s="363"/>
      <c r="QWG184" s="363"/>
      <c r="QWH184" s="363"/>
      <c r="QWI184" s="363"/>
      <c r="QWJ184" s="363"/>
      <c r="QWK184" s="363"/>
      <c r="QWL184" s="363"/>
      <c r="QWM184" s="363"/>
      <c r="QWN184" s="363"/>
      <c r="QWO184" s="363"/>
      <c r="QWP184" s="363"/>
      <c r="QWQ184" s="363"/>
      <c r="QWR184" s="363"/>
      <c r="QWS184" s="363"/>
      <c r="QWT184" s="363"/>
      <c r="QWU184" s="363"/>
      <c r="QWV184" s="363"/>
      <c r="QWW184" s="363"/>
      <c r="QWX184" s="363"/>
      <c r="QWY184" s="363"/>
      <c r="QWZ184" s="363"/>
      <c r="QXA184" s="363"/>
      <c r="QXB184" s="363"/>
      <c r="QXC184" s="363"/>
      <c r="QXD184" s="363"/>
      <c r="QXE184" s="363"/>
      <c r="QXF184" s="363"/>
      <c r="QXG184" s="363"/>
      <c r="QXH184" s="363"/>
      <c r="QXI184" s="363"/>
      <c r="QXJ184" s="363"/>
      <c r="QXK184" s="363"/>
      <c r="QXL184" s="363"/>
      <c r="QXM184" s="363"/>
      <c r="QXN184" s="363"/>
      <c r="QXO184" s="363"/>
      <c r="QXP184" s="363"/>
      <c r="QXQ184" s="363"/>
      <c r="QXR184" s="363"/>
      <c r="QXS184" s="363"/>
      <c r="QXT184" s="363"/>
      <c r="QXU184" s="363"/>
      <c r="QXV184" s="363"/>
      <c r="QXW184" s="363"/>
      <c r="QXX184" s="363"/>
      <c r="QXY184" s="363"/>
      <c r="QXZ184" s="363"/>
      <c r="QYA184" s="363"/>
      <c r="QYB184" s="363"/>
      <c r="QYC184" s="363"/>
      <c r="QYD184" s="363"/>
      <c r="QYE184" s="363"/>
      <c r="QYF184" s="363"/>
      <c r="QYG184" s="363"/>
      <c r="QYH184" s="363"/>
      <c r="QYI184" s="363"/>
      <c r="QYJ184" s="363"/>
      <c r="QYK184" s="363"/>
      <c r="QYL184" s="363"/>
      <c r="QYM184" s="363"/>
      <c r="QYN184" s="363"/>
      <c r="QYO184" s="363"/>
      <c r="QYP184" s="363"/>
      <c r="QYQ184" s="363"/>
      <c r="QYR184" s="363"/>
      <c r="QYS184" s="363"/>
      <c r="QYT184" s="363"/>
      <c r="QYU184" s="363"/>
      <c r="QYV184" s="363"/>
      <c r="QYW184" s="363"/>
      <c r="QYX184" s="363"/>
      <c r="QYY184" s="363"/>
      <c r="QYZ184" s="363"/>
      <c r="QZA184" s="363"/>
      <c r="QZB184" s="363"/>
      <c r="QZC184" s="363"/>
      <c r="QZD184" s="363"/>
      <c r="QZE184" s="363"/>
      <c r="QZF184" s="363"/>
      <c r="QZG184" s="363"/>
      <c r="QZH184" s="363"/>
      <c r="QZI184" s="363"/>
      <c r="QZJ184" s="363"/>
      <c r="QZK184" s="363"/>
      <c r="QZL184" s="363"/>
      <c r="QZM184" s="363"/>
      <c r="QZN184" s="363"/>
      <c r="QZO184" s="363"/>
      <c r="QZP184" s="363"/>
      <c r="QZQ184" s="363"/>
      <c r="QZR184" s="363"/>
      <c r="QZS184" s="363"/>
      <c r="QZT184" s="363"/>
      <c r="QZU184" s="363"/>
      <c r="QZV184" s="363"/>
      <c r="QZW184" s="363"/>
      <c r="QZX184" s="363"/>
      <c r="QZY184" s="363"/>
      <c r="QZZ184" s="363"/>
      <c r="RAA184" s="363"/>
      <c r="RAB184" s="363"/>
      <c r="RAC184" s="363"/>
      <c r="RAD184" s="363"/>
      <c r="RAE184" s="363"/>
      <c r="RAF184" s="363"/>
      <c r="RAG184" s="363"/>
      <c r="RAH184" s="363"/>
      <c r="RAI184" s="363"/>
      <c r="RAJ184" s="363"/>
      <c r="RAK184" s="363"/>
      <c r="RAL184" s="363"/>
      <c r="RAM184" s="363"/>
      <c r="RAN184" s="363"/>
      <c r="RAO184" s="363"/>
      <c r="RAP184" s="363"/>
      <c r="RAQ184" s="363"/>
      <c r="RAR184" s="363"/>
      <c r="RAS184" s="363"/>
      <c r="RAT184" s="363"/>
      <c r="RAU184" s="363"/>
      <c r="RAV184" s="363"/>
      <c r="RAW184" s="363"/>
      <c r="RAX184" s="363"/>
      <c r="RAY184" s="363"/>
      <c r="RAZ184" s="363"/>
      <c r="RBA184" s="363"/>
      <c r="RBB184" s="363"/>
      <c r="RBC184" s="363"/>
      <c r="RBD184" s="363"/>
      <c r="RBE184" s="363"/>
      <c r="RBF184" s="363"/>
      <c r="RBG184" s="363"/>
      <c r="RBH184" s="363"/>
      <c r="RBI184" s="363"/>
      <c r="RBJ184" s="363"/>
      <c r="RBK184" s="363"/>
      <c r="RBL184" s="363"/>
      <c r="RBM184" s="363"/>
      <c r="RBN184" s="363"/>
      <c r="RBO184" s="363"/>
      <c r="RBP184" s="363"/>
      <c r="RBQ184" s="363"/>
      <c r="RBR184" s="363"/>
      <c r="RBS184" s="363"/>
      <c r="RBT184" s="363"/>
      <c r="RBU184" s="363"/>
      <c r="RBV184" s="363"/>
      <c r="RBW184" s="363"/>
      <c r="RBX184" s="363"/>
      <c r="RBY184" s="363"/>
      <c r="RBZ184" s="363"/>
      <c r="RCA184" s="363"/>
      <c r="RCB184" s="363"/>
      <c r="RCC184" s="363"/>
      <c r="RCD184" s="363"/>
      <c r="RCE184" s="363"/>
      <c r="RCF184" s="363"/>
      <c r="RCG184" s="363"/>
      <c r="RCH184" s="363"/>
      <c r="RCI184" s="363"/>
      <c r="RCJ184" s="363"/>
      <c r="RCK184" s="363"/>
      <c r="RCL184" s="363"/>
      <c r="RCM184" s="363"/>
      <c r="RCN184" s="363"/>
      <c r="RCO184" s="363"/>
      <c r="RCP184" s="363"/>
      <c r="RCQ184" s="363"/>
      <c r="RCR184" s="363"/>
      <c r="RCS184" s="363"/>
      <c r="RCT184" s="363"/>
      <c r="RCU184" s="363"/>
      <c r="RCV184" s="363"/>
      <c r="RCW184" s="363"/>
      <c r="RCX184" s="363"/>
      <c r="RCY184" s="363"/>
      <c r="RCZ184" s="363"/>
      <c r="RDA184" s="363"/>
      <c r="RDB184" s="363"/>
      <c r="RDC184" s="363"/>
      <c r="RDD184" s="363"/>
      <c r="RDE184" s="363"/>
      <c r="RDF184" s="363"/>
      <c r="RDG184" s="363"/>
      <c r="RDH184" s="363"/>
      <c r="RDI184" s="363"/>
      <c r="RDJ184" s="363"/>
      <c r="RDK184" s="363"/>
      <c r="RDL184" s="363"/>
      <c r="RDM184" s="363"/>
      <c r="RDN184" s="363"/>
      <c r="RDO184" s="363"/>
      <c r="RDP184" s="363"/>
      <c r="RDQ184" s="363"/>
      <c r="RDR184" s="363"/>
      <c r="RDS184" s="363"/>
      <c r="RDZ184" s="363"/>
      <c r="REA184" s="363"/>
      <c r="REB184" s="363"/>
      <c r="REC184" s="363"/>
      <c r="RED184" s="363"/>
      <c r="REE184" s="363"/>
      <c r="REF184" s="363"/>
      <c r="REG184" s="363"/>
      <c r="REH184" s="363"/>
      <c r="REI184" s="363"/>
      <c r="REJ184" s="363"/>
      <c r="REK184" s="363"/>
      <c r="REL184" s="363"/>
      <c r="REM184" s="363"/>
      <c r="REN184" s="363"/>
      <c r="REO184" s="363"/>
      <c r="REP184" s="363"/>
      <c r="REQ184" s="363"/>
      <c r="RER184" s="363"/>
      <c r="RES184" s="363"/>
      <c r="RET184" s="363"/>
      <c r="REU184" s="363"/>
      <c r="REV184" s="363"/>
      <c r="REW184" s="363"/>
      <c r="REX184" s="363"/>
      <c r="REY184" s="363"/>
      <c r="REZ184" s="363"/>
      <c r="RFA184" s="363"/>
      <c r="RFB184" s="363"/>
      <c r="RFC184" s="363"/>
      <c r="RFD184" s="363"/>
      <c r="RFE184" s="363"/>
      <c r="RFF184" s="363"/>
      <c r="RFG184" s="363"/>
      <c r="RFH184" s="363"/>
      <c r="RFI184" s="363"/>
      <c r="RFJ184" s="363"/>
      <c r="RFK184" s="363"/>
      <c r="RFL184" s="363"/>
      <c r="RFM184" s="363"/>
      <c r="RFN184" s="363"/>
      <c r="RFO184" s="363"/>
      <c r="RFP184" s="363"/>
      <c r="RFQ184" s="363"/>
      <c r="RFR184" s="363"/>
      <c r="RFS184" s="363"/>
      <c r="RFT184" s="363"/>
      <c r="RFU184" s="363"/>
      <c r="RFV184" s="363"/>
      <c r="RFW184" s="363"/>
      <c r="RFX184" s="363"/>
      <c r="RFY184" s="363"/>
      <c r="RFZ184" s="363"/>
      <c r="RGA184" s="363"/>
      <c r="RGB184" s="363"/>
      <c r="RGC184" s="363"/>
      <c r="RGD184" s="363"/>
      <c r="RGE184" s="363"/>
      <c r="RGF184" s="363"/>
      <c r="RGG184" s="363"/>
      <c r="RGH184" s="363"/>
      <c r="RGI184" s="363"/>
      <c r="RGJ184" s="363"/>
      <c r="RGK184" s="363"/>
      <c r="RGL184" s="363"/>
      <c r="RGM184" s="363"/>
      <c r="RGN184" s="363"/>
      <c r="RGO184" s="363"/>
      <c r="RGP184" s="363"/>
      <c r="RGQ184" s="363"/>
      <c r="RGR184" s="363"/>
      <c r="RGS184" s="363"/>
      <c r="RGT184" s="363"/>
      <c r="RGU184" s="363"/>
      <c r="RGV184" s="363"/>
      <c r="RGW184" s="363"/>
      <c r="RGX184" s="363"/>
      <c r="RGY184" s="363"/>
      <c r="RGZ184" s="363"/>
      <c r="RHA184" s="363"/>
      <c r="RHB184" s="363"/>
      <c r="RHC184" s="363"/>
      <c r="RHD184" s="363"/>
      <c r="RHE184" s="363"/>
      <c r="RHF184" s="363"/>
      <c r="RHG184" s="363"/>
      <c r="RHH184" s="363"/>
      <c r="RHI184" s="363"/>
      <c r="RHJ184" s="363"/>
      <c r="RHK184" s="363"/>
      <c r="RHL184" s="363"/>
      <c r="RHM184" s="363"/>
      <c r="RHN184" s="363"/>
      <c r="RHO184" s="363"/>
      <c r="RHP184" s="363"/>
      <c r="RHQ184" s="363"/>
      <c r="RHR184" s="363"/>
      <c r="RHS184" s="363"/>
      <c r="RHT184" s="363"/>
      <c r="RHU184" s="363"/>
      <c r="RHV184" s="363"/>
      <c r="RHW184" s="363"/>
      <c r="RHX184" s="363"/>
      <c r="RHY184" s="363"/>
      <c r="RHZ184" s="363"/>
      <c r="RIA184" s="363"/>
      <c r="RIB184" s="363"/>
      <c r="RIC184" s="363"/>
      <c r="RID184" s="363"/>
      <c r="RIE184" s="363"/>
      <c r="RIF184" s="363"/>
      <c r="RIG184" s="363"/>
      <c r="RIH184" s="363"/>
      <c r="RII184" s="363"/>
      <c r="RIJ184" s="363"/>
      <c r="RIK184" s="363"/>
      <c r="RIL184" s="363"/>
      <c r="RIM184" s="363"/>
      <c r="RIN184" s="363"/>
      <c r="RIO184" s="363"/>
      <c r="RIP184" s="363"/>
      <c r="RIQ184" s="363"/>
      <c r="RIR184" s="363"/>
      <c r="RIS184" s="363"/>
      <c r="RIT184" s="363"/>
      <c r="RIU184" s="363"/>
      <c r="RIV184" s="363"/>
      <c r="RIW184" s="363"/>
      <c r="RIX184" s="363"/>
      <c r="RIY184" s="363"/>
      <c r="RIZ184" s="363"/>
      <c r="RJA184" s="363"/>
      <c r="RJB184" s="363"/>
      <c r="RJC184" s="363"/>
      <c r="RJD184" s="363"/>
      <c r="RJE184" s="363"/>
      <c r="RJF184" s="363"/>
      <c r="RJG184" s="363"/>
      <c r="RJH184" s="363"/>
      <c r="RJI184" s="363"/>
      <c r="RJJ184" s="363"/>
      <c r="RJK184" s="363"/>
      <c r="RJL184" s="363"/>
      <c r="RJM184" s="363"/>
      <c r="RJN184" s="363"/>
      <c r="RJO184" s="363"/>
      <c r="RJP184" s="363"/>
      <c r="RJQ184" s="363"/>
      <c r="RJR184" s="363"/>
      <c r="RJS184" s="363"/>
      <c r="RJT184" s="363"/>
      <c r="RJU184" s="363"/>
      <c r="RJV184" s="363"/>
      <c r="RJW184" s="363"/>
      <c r="RJX184" s="363"/>
      <c r="RJY184" s="363"/>
      <c r="RJZ184" s="363"/>
      <c r="RKA184" s="363"/>
      <c r="RKB184" s="363"/>
      <c r="RKC184" s="363"/>
      <c r="RKD184" s="363"/>
      <c r="RKE184" s="363"/>
      <c r="RKF184" s="363"/>
      <c r="RKG184" s="363"/>
      <c r="RKH184" s="363"/>
      <c r="RKI184" s="363"/>
      <c r="RKJ184" s="363"/>
      <c r="RKK184" s="363"/>
      <c r="RKL184" s="363"/>
      <c r="RKM184" s="363"/>
      <c r="RKN184" s="363"/>
      <c r="RKO184" s="363"/>
      <c r="RKP184" s="363"/>
      <c r="RKQ184" s="363"/>
      <c r="RKR184" s="363"/>
      <c r="RKS184" s="363"/>
      <c r="RKT184" s="363"/>
      <c r="RKU184" s="363"/>
      <c r="RKV184" s="363"/>
      <c r="RKW184" s="363"/>
      <c r="RKX184" s="363"/>
      <c r="RKY184" s="363"/>
      <c r="RKZ184" s="363"/>
      <c r="RLA184" s="363"/>
      <c r="RLB184" s="363"/>
      <c r="RLC184" s="363"/>
      <c r="RLD184" s="363"/>
      <c r="RLE184" s="363"/>
      <c r="RLF184" s="363"/>
      <c r="RLG184" s="363"/>
      <c r="RLH184" s="363"/>
      <c r="RLI184" s="363"/>
      <c r="RLJ184" s="363"/>
      <c r="RLK184" s="363"/>
      <c r="RLL184" s="363"/>
      <c r="RLM184" s="363"/>
      <c r="RLN184" s="363"/>
      <c r="RLO184" s="363"/>
      <c r="RLP184" s="363"/>
      <c r="RLQ184" s="363"/>
      <c r="RLR184" s="363"/>
      <c r="RLS184" s="363"/>
      <c r="RLT184" s="363"/>
      <c r="RLU184" s="363"/>
      <c r="RLV184" s="363"/>
      <c r="RLW184" s="363"/>
      <c r="RLX184" s="363"/>
      <c r="RLY184" s="363"/>
      <c r="RLZ184" s="363"/>
      <c r="RMA184" s="363"/>
      <c r="RMB184" s="363"/>
      <c r="RMC184" s="363"/>
      <c r="RMD184" s="363"/>
      <c r="RME184" s="363"/>
      <c r="RMF184" s="363"/>
      <c r="RMG184" s="363"/>
      <c r="RMH184" s="363"/>
      <c r="RMI184" s="363"/>
      <c r="RMJ184" s="363"/>
      <c r="RMK184" s="363"/>
      <c r="RML184" s="363"/>
      <c r="RMM184" s="363"/>
      <c r="RMN184" s="363"/>
      <c r="RMO184" s="363"/>
      <c r="RMP184" s="363"/>
      <c r="RMQ184" s="363"/>
      <c r="RMR184" s="363"/>
      <c r="RMS184" s="363"/>
      <c r="RMT184" s="363"/>
      <c r="RMU184" s="363"/>
      <c r="RMV184" s="363"/>
      <c r="RMW184" s="363"/>
      <c r="RMX184" s="363"/>
      <c r="RMY184" s="363"/>
      <c r="RMZ184" s="363"/>
      <c r="RNA184" s="363"/>
      <c r="RNB184" s="363"/>
      <c r="RNC184" s="363"/>
      <c r="RND184" s="363"/>
      <c r="RNE184" s="363"/>
      <c r="RNF184" s="363"/>
      <c r="RNG184" s="363"/>
      <c r="RNH184" s="363"/>
      <c r="RNI184" s="363"/>
      <c r="RNJ184" s="363"/>
      <c r="RNK184" s="363"/>
      <c r="RNL184" s="363"/>
      <c r="RNM184" s="363"/>
      <c r="RNN184" s="363"/>
      <c r="RNO184" s="363"/>
      <c r="RNV184" s="363"/>
      <c r="RNW184" s="363"/>
      <c r="RNX184" s="363"/>
      <c r="RNY184" s="363"/>
      <c r="RNZ184" s="363"/>
      <c r="ROA184" s="363"/>
      <c r="ROB184" s="363"/>
      <c r="ROC184" s="363"/>
      <c r="ROD184" s="363"/>
      <c r="ROE184" s="363"/>
      <c r="ROF184" s="363"/>
      <c r="ROG184" s="363"/>
      <c r="ROH184" s="363"/>
      <c r="ROI184" s="363"/>
      <c r="ROJ184" s="363"/>
      <c r="ROK184" s="363"/>
      <c r="ROL184" s="363"/>
      <c r="ROM184" s="363"/>
      <c r="RON184" s="363"/>
      <c r="ROO184" s="363"/>
      <c r="ROP184" s="363"/>
      <c r="ROQ184" s="363"/>
      <c r="ROR184" s="363"/>
      <c r="ROS184" s="363"/>
      <c r="ROT184" s="363"/>
      <c r="ROU184" s="363"/>
      <c r="ROV184" s="363"/>
      <c r="ROW184" s="363"/>
      <c r="ROX184" s="363"/>
      <c r="ROY184" s="363"/>
      <c r="ROZ184" s="363"/>
      <c r="RPA184" s="363"/>
      <c r="RPB184" s="363"/>
      <c r="RPC184" s="363"/>
      <c r="RPD184" s="363"/>
      <c r="RPE184" s="363"/>
      <c r="RPF184" s="363"/>
      <c r="RPG184" s="363"/>
      <c r="RPH184" s="363"/>
      <c r="RPI184" s="363"/>
      <c r="RPJ184" s="363"/>
      <c r="RPK184" s="363"/>
      <c r="RPL184" s="363"/>
      <c r="RPM184" s="363"/>
      <c r="RPN184" s="363"/>
      <c r="RPO184" s="363"/>
      <c r="RPP184" s="363"/>
      <c r="RPQ184" s="363"/>
      <c r="RPR184" s="363"/>
      <c r="RPS184" s="363"/>
      <c r="RPT184" s="363"/>
      <c r="RPU184" s="363"/>
      <c r="RPV184" s="363"/>
      <c r="RPW184" s="363"/>
      <c r="RPX184" s="363"/>
      <c r="RPY184" s="363"/>
      <c r="RPZ184" s="363"/>
      <c r="RQA184" s="363"/>
      <c r="RQB184" s="363"/>
      <c r="RQC184" s="363"/>
      <c r="RQD184" s="363"/>
      <c r="RQE184" s="363"/>
      <c r="RQF184" s="363"/>
      <c r="RQG184" s="363"/>
      <c r="RQH184" s="363"/>
      <c r="RQI184" s="363"/>
      <c r="RQJ184" s="363"/>
      <c r="RQK184" s="363"/>
      <c r="RQL184" s="363"/>
      <c r="RQM184" s="363"/>
      <c r="RQN184" s="363"/>
      <c r="RQO184" s="363"/>
      <c r="RQP184" s="363"/>
      <c r="RQQ184" s="363"/>
      <c r="RQR184" s="363"/>
      <c r="RQS184" s="363"/>
      <c r="RQT184" s="363"/>
      <c r="RQU184" s="363"/>
      <c r="RQV184" s="363"/>
      <c r="RQW184" s="363"/>
      <c r="RQX184" s="363"/>
      <c r="RQY184" s="363"/>
      <c r="RQZ184" s="363"/>
      <c r="RRA184" s="363"/>
      <c r="RRB184" s="363"/>
      <c r="RRC184" s="363"/>
      <c r="RRD184" s="363"/>
      <c r="RRE184" s="363"/>
      <c r="RRF184" s="363"/>
      <c r="RRG184" s="363"/>
      <c r="RRH184" s="363"/>
      <c r="RRI184" s="363"/>
      <c r="RRJ184" s="363"/>
      <c r="RRK184" s="363"/>
      <c r="RRL184" s="363"/>
      <c r="RRM184" s="363"/>
      <c r="RRN184" s="363"/>
      <c r="RRO184" s="363"/>
      <c r="RRP184" s="363"/>
      <c r="RRQ184" s="363"/>
      <c r="RRR184" s="363"/>
      <c r="RRS184" s="363"/>
      <c r="RRT184" s="363"/>
      <c r="RRU184" s="363"/>
      <c r="RRV184" s="363"/>
      <c r="RRW184" s="363"/>
      <c r="RRX184" s="363"/>
      <c r="RRY184" s="363"/>
      <c r="RRZ184" s="363"/>
      <c r="RSA184" s="363"/>
      <c r="RSB184" s="363"/>
      <c r="RSC184" s="363"/>
      <c r="RSD184" s="363"/>
      <c r="RSE184" s="363"/>
      <c r="RSF184" s="363"/>
      <c r="RSG184" s="363"/>
      <c r="RSH184" s="363"/>
      <c r="RSI184" s="363"/>
      <c r="RSJ184" s="363"/>
      <c r="RSK184" s="363"/>
      <c r="RSL184" s="363"/>
      <c r="RSM184" s="363"/>
      <c r="RSN184" s="363"/>
      <c r="RSO184" s="363"/>
      <c r="RSP184" s="363"/>
      <c r="RSQ184" s="363"/>
      <c r="RSR184" s="363"/>
      <c r="RSS184" s="363"/>
      <c r="RST184" s="363"/>
      <c r="RSU184" s="363"/>
      <c r="RSV184" s="363"/>
      <c r="RSW184" s="363"/>
      <c r="RSX184" s="363"/>
      <c r="RSY184" s="363"/>
      <c r="RSZ184" s="363"/>
      <c r="RTA184" s="363"/>
      <c r="RTB184" s="363"/>
      <c r="RTC184" s="363"/>
      <c r="RTD184" s="363"/>
      <c r="RTE184" s="363"/>
      <c r="RTF184" s="363"/>
      <c r="RTG184" s="363"/>
      <c r="RTH184" s="363"/>
      <c r="RTI184" s="363"/>
      <c r="RTJ184" s="363"/>
      <c r="RTK184" s="363"/>
      <c r="RTL184" s="363"/>
      <c r="RTM184" s="363"/>
      <c r="RTN184" s="363"/>
      <c r="RTO184" s="363"/>
      <c r="RTP184" s="363"/>
      <c r="RTQ184" s="363"/>
      <c r="RTR184" s="363"/>
      <c r="RTS184" s="363"/>
      <c r="RTT184" s="363"/>
      <c r="RTU184" s="363"/>
      <c r="RTV184" s="363"/>
      <c r="RTW184" s="363"/>
      <c r="RTX184" s="363"/>
      <c r="RTY184" s="363"/>
      <c r="RTZ184" s="363"/>
      <c r="RUA184" s="363"/>
      <c r="RUB184" s="363"/>
      <c r="RUC184" s="363"/>
      <c r="RUD184" s="363"/>
      <c r="RUE184" s="363"/>
      <c r="RUF184" s="363"/>
      <c r="RUG184" s="363"/>
      <c r="RUH184" s="363"/>
      <c r="RUI184" s="363"/>
      <c r="RUJ184" s="363"/>
      <c r="RUK184" s="363"/>
      <c r="RUL184" s="363"/>
      <c r="RUM184" s="363"/>
      <c r="RUN184" s="363"/>
      <c r="RUO184" s="363"/>
      <c r="RUP184" s="363"/>
      <c r="RUQ184" s="363"/>
      <c r="RUR184" s="363"/>
      <c r="RUS184" s="363"/>
      <c r="RUT184" s="363"/>
      <c r="RUU184" s="363"/>
      <c r="RUV184" s="363"/>
      <c r="RUW184" s="363"/>
      <c r="RUX184" s="363"/>
      <c r="RUY184" s="363"/>
      <c r="RUZ184" s="363"/>
      <c r="RVA184" s="363"/>
      <c r="RVB184" s="363"/>
      <c r="RVC184" s="363"/>
      <c r="RVD184" s="363"/>
      <c r="RVE184" s="363"/>
      <c r="RVF184" s="363"/>
      <c r="RVG184" s="363"/>
      <c r="RVH184" s="363"/>
      <c r="RVI184" s="363"/>
      <c r="RVJ184" s="363"/>
      <c r="RVK184" s="363"/>
      <c r="RVL184" s="363"/>
      <c r="RVM184" s="363"/>
      <c r="RVN184" s="363"/>
      <c r="RVO184" s="363"/>
      <c r="RVP184" s="363"/>
      <c r="RVQ184" s="363"/>
      <c r="RVR184" s="363"/>
      <c r="RVS184" s="363"/>
      <c r="RVT184" s="363"/>
      <c r="RVU184" s="363"/>
      <c r="RVV184" s="363"/>
      <c r="RVW184" s="363"/>
      <c r="RVX184" s="363"/>
      <c r="RVY184" s="363"/>
      <c r="RVZ184" s="363"/>
      <c r="RWA184" s="363"/>
      <c r="RWB184" s="363"/>
      <c r="RWC184" s="363"/>
      <c r="RWD184" s="363"/>
      <c r="RWE184" s="363"/>
      <c r="RWF184" s="363"/>
      <c r="RWG184" s="363"/>
      <c r="RWH184" s="363"/>
      <c r="RWI184" s="363"/>
      <c r="RWJ184" s="363"/>
      <c r="RWK184" s="363"/>
      <c r="RWL184" s="363"/>
      <c r="RWM184" s="363"/>
      <c r="RWN184" s="363"/>
      <c r="RWO184" s="363"/>
      <c r="RWP184" s="363"/>
      <c r="RWQ184" s="363"/>
      <c r="RWR184" s="363"/>
      <c r="RWS184" s="363"/>
      <c r="RWT184" s="363"/>
      <c r="RWU184" s="363"/>
      <c r="RWV184" s="363"/>
      <c r="RWW184" s="363"/>
      <c r="RWX184" s="363"/>
      <c r="RWY184" s="363"/>
      <c r="RWZ184" s="363"/>
      <c r="RXA184" s="363"/>
      <c r="RXB184" s="363"/>
      <c r="RXC184" s="363"/>
      <c r="RXD184" s="363"/>
      <c r="RXE184" s="363"/>
      <c r="RXF184" s="363"/>
      <c r="RXG184" s="363"/>
      <c r="RXH184" s="363"/>
      <c r="RXI184" s="363"/>
      <c r="RXJ184" s="363"/>
      <c r="RXK184" s="363"/>
      <c r="RXR184" s="363"/>
      <c r="RXS184" s="363"/>
      <c r="RXT184" s="363"/>
      <c r="RXU184" s="363"/>
      <c r="RXV184" s="363"/>
      <c r="RXW184" s="363"/>
      <c r="RXX184" s="363"/>
      <c r="RXY184" s="363"/>
      <c r="RXZ184" s="363"/>
      <c r="RYA184" s="363"/>
      <c r="RYB184" s="363"/>
      <c r="RYC184" s="363"/>
      <c r="RYD184" s="363"/>
      <c r="RYE184" s="363"/>
      <c r="RYF184" s="363"/>
      <c r="RYG184" s="363"/>
      <c r="RYH184" s="363"/>
      <c r="RYI184" s="363"/>
      <c r="RYJ184" s="363"/>
      <c r="RYK184" s="363"/>
      <c r="RYL184" s="363"/>
      <c r="RYM184" s="363"/>
      <c r="RYN184" s="363"/>
      <c r="RYO184" s="363"/>
      <c r="RYP184" s="363"/>
      <c r="RYQ184" s="363"/>
      <c r="RYR184" s="363"/>
      <c r="RYS184" s="363"/>
      <c r="RYT184" s="363"/>
      <c r="RYU184" s="363"/>
      <c r="RYV184" s="363"/>
      <c r="RYW184" s="363"/>
      <c r="RYX184" s="363"/>
      <c r="RYY184" s="363"/>
      <c r="RYZ184" s="363"/>
      <c r="RZA184" s="363"/>
      <c r="RZB184" s="363"/>
      <c r="RZC184" s="363"/>
      <c r="RZD184" s="363"/>
      <c r="RZE184" s="363"/>
      <c r="RZF184" s="363"/>
      <c r="RZG184" s="363"/>
      <c r="RZH184" s="363"/>
      <c r="RZI184" s="363"/>
      <c r="RZJ184" s="363"/>
      <c r="RZK184" s="363"/>
      <c r="RZL184" s="363"/>
      <c r="RZM184" s="363"/>
      <c r="RZN184" s="363"/>
      <c r="RZO184" s="363"/>
      <c r="RZP184" s="363"/>
      <c r="RZQ184" s="363"/>
      <c r="RZR184" s="363"/>
      <c r="RZS184" s="363"/>
      <c r="RZT184" s="363"/>
      <c r="RZU184" s="363"/>
      <c r="RZV184" s="363"/>
      <c r="RZW184" s="363"/>
      <c r="RZX184" s="363"/>
      <c r="RZY184" s="363"/>
      <c r="RZZ184" s="363"/>
      <c r="SAA184" s="363"/>
      <c r="SAB184" s="363"/>
      <c r="SAC184" s="363"/>
      <c r="SAD184" s="363"/>
      <c r="SAE184" s="363"/>
      <c r="SAF184" s="363"/>
      <c r="SAG184" s="363"/>
      <c r="SAH184" s="363"/>
      <c r="SAI184" s="363"/>
      <c r="SAJ184" s="363"/>
      <c r="SAK184" s="363"/>
      <c r="SAL184" s="363"/>
      <c r="SAM184" s="363"/>
      <c r="SAN184" s="363"/>
      <c r="SAO184" s="363"/>
      <c r="SAP184" s="363"/>
      <c r="SAQ184" s="363"/>
      <c r="SAR184" s="363"/>
      <c r="SAS184" s="363"/>
      <c r="SAT184" s="363"/>
      <c r="SAU184" s="363"/>
      <c r="SAV184" s="363"/>
      <c r="SAW184" s="363"/>
      <c r="SAX184" s="363"/>
      <c r="SAY184" s="363"/>
      <c r="SAZ184" s="363"/>
      <c r="SBA184" s="363"/>
      <c r="SBB184" s="363"/>
      <c r="SBC184" s="363"/>
      <c r="SBD184" s="363"/>
      <c r="SBE184" s="363"/>
      <c r="SBF184" s="363"/>
      <c r="SBG184" s="363"/>
      <c r="SBH184" s="363"/>
      <c r="SBI184" s="363"/>
      <c r="SBJ184" s="363"/>
      <c r="SBK184" s="363"/>
      <c r="SBL184" s="363"/>
      <c r="SBM184" s="363"/>
      <c r="SBN184" s="363"/>
      <c r="SBO184" s="363"/>
      <c r="SBP184" s="363"/>
      <c r="SBQ184" s="363"/>
      <c r="SBR184" s="363"/>
      <c r="SBS184" s="363"/>
      <c r="SBT184" s="363"/>
      <c r="SBU184" s="363"/>
      <c r="SBV184" s="363"/>
      <c r="SBW184" s="363"/>
      <c r="SBX184" s="363"/>
      <c r="SBY184" s="363"/>
      <c r="SBZ184" s="363"/>
      <c r="SCA184" s="363"/>
      <c r="SCB184" s="363"/>
      <c r="SCC184" s="363"/>
      <c r="SCD184" s="363"/>
      <c r="SCE184" s="363"/>
      <c r="SCF184" s="363"/>
      <c r="SCG184" s="363"/>
      <c r="SCH184" s="363"/>
      <c r="SCI184" s="363"/>
      <c r="SCJ184" s="363"/>
      <c r="SCK184" s="363"/>
      <c r="SCL184" s="363"/>
      <c r="SCM184" s="363"/>
      <c r="SCN184" s="363"/>
      <c r="SCO184" s="363"/>
      <c r="SCP184" s="363"/>
      <c r="SCQ184" s="363"/>
      <c r="SCR184" s="363"/>
      <c r="SCS184" s="363"/>
      <c r="SCT184" s="363"/>
      <c r="SCU184" s="363"/>
      <c r="SCV184" s="363"/>
      <c r="SCW184" s="363"/>
      <c r="SCX184" s="363"/>
      <c r="SCY184" s="363"/>
      <c r="SCZ184" s="363"/>
      <c r="SDA184" s="363"/>
      <c r="SDB184" s="363"/>
      <c r="SDC184" s="363"/>
      <c r="SDD184" s="363"/>
      <c r="SDE184" s="363"/>
      <c r="SDF184" s="363"/>
      <c r="SDG184" s="363"/>
      <c r="SDH184" s="363"/>
      <c r="SDI184" s="363"/>
      <c r="SDJ184" s="363"/>
      <c r="SDK184" s="363"/>
      <c r="SDL184" s="363"/>
      <c r="SDM184" s="363"/>
      <c r="SDN184" s="363"/>
      <c r="SDO184" s="363"/>
      <c r="SDP184" s="363"/>
      <c r="SDQ184" s="363"/>
      <c r="SDR184" s="363"/>
      <c r="SDS184" s="363"/>
      <c r="SDT184" s="363"/>
      <c r="SDU184" s="363"/>
      <c r="SDV184" s="363"/>
      <c r="SDW184" s="363"/>
      <c r="SDX184" s="363"/>
      <c r="SDY184" s="363"/>
      <c r="SDZ184" s="363"/>
      <c r="SEA184" s="363"/>
      <c r="SEB184" s="363"/>
      <c r="SEC184" s="363"/>
      <c r="SED184" s="363"/>
      <c r="SEE184" s="363"/>
      <c r="SEF184" s="363"/>
      <c r="SEG184" s="363"/>
      <c r="SEH184" s="363"/>
      <c r="SEI184" s="363"/>
      <c r="SEJ184" s="363"/>
      <c r="SEK184" s="363"/>
      <c r="SEL184" s="363"/>
      <c r="SEM184" s="363"/>
      <c r="SEN184" s="363"/>
      <c r="SEO184" s="363"/>
      <c r="SEP184" s="363"/>
      <c r="SEQ184" s="363"/>
      <c r="SER184" s="363"/>
      <c r="SES184" s="363"/>
      <c r="SET184" s="363"/>
      <c r="SEU184" s="363"/>
      <c r="SEV184" s="363"/>
      <c r="SEW184" s="363"/>
      <c r="SEX184" s="363"/>
      <c r="SEY184" s="363"/>
      <c r="SEZ184" s="363"/>
      <c r="SFA184" s="363"/>
      <c r="SFB184" s="363"/>
      <c r="SFC184" s="363"/>
      <c r="SFD184" s="363"/>
      <c r="SFE184" s="363"/>
      <c r="SFF184" s="363"/>
      <c r="SFG184" s="363"/>
      <c r="SFH184" s="363"/>
      <c r="SFI184" s="363"/>
      <c r="SFJ184" s="363"/>
      <c r="SFK184" s="363"/>
      <c r="SFL184" s="363"/>
      <c r="SFM184" s="363"/>
      <c r="SFN184" s="363"/>
      <c r="SFO184" s="363"/>
      <c r="SFP184" s="363"/>
      <c r="SFQ184" s="363"/>
      <c r="SFR184" s="363"/>
      <c r="SFS184" s="363"/>
      <c r="SFT184" s="363"/>
      <c r="SFU184" s="363"/>
      <c r="SFV184" s="363"/>
      <c r="SFW184" s="363"/>
      <c r="SFX184" s="363"/>
      <c r="SFY184" s="363"/>
      <c r="SFZ184" s="363"/>
      <c r="SGA184" s="363"/>
      <c r="SGB184" s="363"/>
      <c r="SGC184" s="363"/>
      <c r="SGD184" s="363"/>
      <c r="SGE184" s="363"/>
      <c r="SGF184" s="363"/>
      <c r="SGG184" s="363"/>
      <c r="SGH184" s="363"/>
      <c r="SGI184" s="363"/>
      <c r="SGJ184" s="363"/>
      <c r="SGK184" s="363"/>
      <c r="SGL184" s="363"/>
      <c r="SGM184" s="363"/>
      <c r="SGN184" s="363"/>
      <c r="SGO184" s="363"/>
      <c r="SGP184" s="363"/>
      <c r="SGQ184" s="363"/>
      <c r="SGR184" s="363"/>
      <c r="SGS184" s="363"/>
      <c r="SGT184" s="363"/>
      <c r="SGU184" s="363"/>
      <c r="SGV184" s="363"/>
      <c r="SGW184" s="363"/>
      <c r="SGX184" s="363"/>
      <c r="SGY184" s="363"/>
      <c r="SGZ184" s="363"/>
      <c r="SHA184" s="363"/>
      <c r="SHB184" s="363"/>
      <c r="SHC184" s="363"/>
      <c r="SHD184" s="363"/>
      <c r="SHE184" s="363"/>
      <c r="SHF184" s="363"/>
      <c r="SHG184" s="363"/>
      <c r="SHN184" s="363"/>
      <c r="SHO184" s="363"/>
      <c r="SHP184" s="363"/>
      <c r="SHQ184" s="363"/>
      <c r="SHR184" s="363"/>
      <c r="SHS184" s="363"/>
      <c r="SHT184" s="363"/>
      <c r="SHU184" s="363"/>
      <c r="SHV184" s="363"/>
      <c r="SHW184" s="363"/>
      <c r="SHX184" s="363"/>
      <c r="SHY184" s="363"/>
      <c r="SHZ184" s="363"/>
      <c r="SIA184" s="363"/>
      <c r="SIB184" s="363"/>
      <c r="SIC184" s="363"/>
      <c r="SID184" s="363"/>
      <c r="SIE184" s="363"/>
      <c r="SIF184" s="363"/>
      <c r="SIG184" s="363"/>
      <c r="SIH184" s="363"/>
      <c r="SII184" s="363"/>
      <c r="SIJ184" s="363"/>
      <c r="SIK184" s="363"/>
      <c r="SIL184" s="363"/>
      <c r="SIM184" s="363"/>
      <c r="SIN184" s="363"/>
      <c r="SIO184" s="363"/>
      <c r="SIP184" s="363"/>
      <c r="SIQ184" s="363"/>
      <c r="SIR184" s="363"/>
      <c r="SIS184" s="363"/>
      <c r="SIT184" s="363"/>
      <c r="SIU184" s="363"/>
      <c r="SIV184" s="363"/>
      <c r="SIW184" s="363"/>
      <c r="SIX184" s="363"/>
      <c r="SIY184" s="363"/>
      <c r="SIZ184" s="363"/>
      <c r="SJA184" s="363"/>
      <c r="SJB184" s="363"/>
      <c r="SJC184" s="363"/>
      <c r="SJD184" s="363"/>
      <c r="SJE184" s="363"/>
      <c r="SJF184" s="363"/>
      <c r="SJG184" s="363"/>
      <c r="SJH184" s="363"/>
      <c r="SJI184" s="363"/>
      <c r="SJJ184" s="363"/>
      <c r="SJK184" s="363"/>
      <c r="SJL184" s="363"/>
      <c r="SJM184" s="363"/>
      <c r="SJN184" s="363"/>
      <c r="SJO184" s="363"/>
      <c r="SJP184" s="363"/>
      <c r="SJQ184" s="363"/>
      <c r="SJR184" s="363"/>
      <c r="SJS184" s="363"/>
      <c r="SJT184" s="363"/>
      <c r="SJU184" s="363"/>
      <c r="SJV184" s="363"/>
      <c r="SJW184" s="363"/>
      <c r="SJX184" s="363"/>
      <c r="SJY184" s="363"/>
      <c r="SJZ184" s="363"/>
      <c r="SKA184" s="363"/>
      <c r="SKB184" s="363"/>
      <c r="SKC184" s="363"/>
      <c r="SKD184" s="363"/>
      <c r="SKE184" s="363"/>
      <c r="SKF184" s="363"/>
      <c r="SKG184" s="363"/>
      <c r="SKH184" s="363"/>
      <c r="SKI184" s="363"/>
      <c r="SKJ184" s="363"/>
      <c r="SKK184" s="363"/>
      <c r="SKL184" s="363"/>
      <c r="SKM184" s="363"/>
      <c r="SKN184" s="363"/>
      <c r="SKO184" s="363"/>
      <c r="SKP184" s="363"/>
      <c r="SKQ184" s="363"/>
      <c r="SKR184" s="363"/>
      <c r="SKS184" s="363"/>
      <c r="SKT184" s="363"/>
      <c r="SKU184" s="363"/>
      <c r="SKV184" s="363"/>
      <c r="SKW184" s="363"/>
      <c r="SKX184" s="363"/>
      <c r="SKY184" s="363"/>
      <c r="SKZ184" s="363"/>
      <c r="SLA184" s="363"/>
      <c r="SLB184" s="363"/>
      <c r="SLC184" s="363"/>
      <c r="SLD184" s="363"/>
      <c r="SLE184" s="363"/>
      <c r="SLF184" s="363"/>
      <c r="SLG184" s="363"/>
      <c r="SLH184" s="363"/>
      <c r="SLI184" s="363"/>
      <c r="SLJ184" s="363"/>
      <c r="SLK184" s="363"/>
      <c r="SLL184" s="363"/>
      <c r="SLM184" s="363"/>
      <c r="SLN184" s="363"/>
      <c r="SLO184" s="363"/>
      <c r="SLP184" s="363"/>
      <c r="SLQ184" s="363"/>
      <c r="SLR184" s="363"/>
      <c r="SLS184" s="363"/>
      <c r="SLT184" s="363"/>
      <c r="SLU184" s="363"/>
      <c r="SLV184" s="363"/>
      <c r="SLW184" s="363"/>
      <c r="SLX184" s="363"/>
      <c r="SLY184" s="363"/>
      <c r="SLZ184" s="363"/>
      <c r="SMA184" s="363"/>
      <c r="SMB184" s="363"/>
      <c r="SMC184" s="363"/>
      <c r="SMD184" s="363"/>
      <c r="SME184" s="363"/>
      <c r="SMF184" s="363"/>
      <c r="SMG184" s="363"/>
      <c r="SMH184" s="363"/>
      <c r="SMI184" s="363"/>
      <c r="SMJ184" s="363"/>
      <c r="SMK184" s="363"/>
      <c r="SML184" s="363"/>
      <c r="SMM184" s="363"/>
      <c r="SMN184" s="363"/>
      <c r="SMO184" s="363"/>
      <c r="SMP184" s="363"/>
      <c r="SMQ184" s="363"/>
      <c r="SMR184" s="363"/>
      <c r="SMS184" s="363"/>
      <c r="SMT184" s="363"/>
      <c r="SMU184" s="363"/>
      <c r="SMV184" s="363"/>
      <c r="SMW184" s="363"/>
      <c r="SMX184" s="363"/>
      <c r="SMY184" s="363"/>
      <c r="SMZ184" s="363"/>
      <c r="SNA184" s="363"/>
      <c r="SNB184" s="363"/>
      <c r="SNC184" s="363"/>
      <c r="SND184" s="363"/>
      <c r="SNE184" s="363"/>
      <c r="SNF184" s="363"/>
      <c r="SNG184" s="363"/>
      <c r="SNH184" s="363"/>
      <c r="SNI184" s="363"/>
      <c r="SNJ184" s="363"/>
      <c r="SNK184" s="363"/>
      <c r="SNL184" s="363"/>
      <c r="SNM184" s="363"/>
      <c r="SNN184" s="363"/>
      <c r="SNO184" s="363"/>
      <c r="SNP184" s="363"/>
      <c r="SNQ184" s="363"/>
      <c r="SNR184" s="363"/>
      <c r="SNS184" s="363"/>
      <c r="SNT184" s="363"/>
      <c r="SNU184" s="363"/>
      <c r="SNV184" s="363"/>
      <c r="SNW184" s="363"/>
      <c r="SNX184" s="363"/>
      <c r="SNY184" s="363"/>
      <c r="SNZ184" s="363"/>
      <c r="SOA184" s="363"/>
      <c r="SOB184" s="363"/>
      <c r="SOC184" s="363"/>
      <c r="SOD184" s="363"/>
      <c r="SOE184" s="363"/>
      <c r="SOF184" s="363"/>
      <c r="SOG184" s="363"/>
      <c r="SOH184" s="363"/>
      <c r="SOI184" s="363"/>
      <c r="SOJ184" s="363"/>
      <c r="SOK184" s="363"/>
      <c r="SOL184" s="363"/>
      <c r="SOM184" s="363"/>
      <c r="SON184" s="363"/>
      <c r="SOO184" s="363"/>
      <c r="SOP184" s="363"/>
      <c r="SOQ184" s="363"/>
      <c r="SOR184" s="363"/>
      <c r="SOS184" s="363"/>
      <c r="SOT184" s="363"/>
      <c r="SOU184" s="363"/>
      <c r="SOV184" s="363"/>
      <c r="SOW184" s="363"/>
      <c r="SOX184" s="363"/>
      <c r="SOY184" s="363"/>
      <c r="SOZ184" s="363"/>
      <c r="SPA184" s="363"/>
      <c r="SPB184" s="363"/>
      <c r="SPC184" s="363"/>
      <c r="SPD184" s="363"/>
      <c r="SPE184" s="363"/>
      <c r="SPF184" s="363"/>
      <c r="SPG184" s="363"/>
      <c r="SPH184" s="363"/>
      <c r="SPI184" s="363"/>
      <c r="SPJ184" s="363"/>
      <c r="SPK184" s="363"/>
      <c r="SPL184" s="363"/>
      <c r="SPM184" s="363"/>
      <c r="SPN184" s="363"/>
      <c r="SPO184" s="363"/>
      <c r="SPP184" s="363"/>
      <c r="SPQ184" s="363"/>
      <c r="SPR184" s="363"/>
      <c r="SPS184" s="363"/>
      <c r="SPT184" s="363"/>
      <c r="SPU184" s="363"/>
      <c r="SPV184" s="363"/>
      <c r="SPW184" s="363"/>
      <c r="SPX184" s="363"/>
      <c r="SPY184" s="363"/>
      <c r="SPZ184" s="363"/>
      <c r="SQA184" s="363"/>
      <c r="SQB184" s="363"/>
      <c r="SQC184" s="363"/>
      <c r="SQD184" s="363"/>
      <c r="SQE184" s="363"/>
      <c r="SQF184" s="363"/>
      <c r="SQG184" s="363"/>
      <c r="SQH184" s="363"/>
      <c r="SQI184" s="363"/>
      <c r="SQJ184" s="363"/>
      <c r="SQK184" s="363"/>
      <c r="SQL184" s="363"/>
      <c r="SQM184" s="363"/>
      <c r="SQN184" s="363"/>
      <c r="SQO184" s="363"/>
      <c r="SQP184" s="363"/>
      <c r="SQQ184" s="363"/>
      <c r="SQR184" s="363"/>
      <c r="SQS184" s="363"/>
      <c r="SQT184" s="363"/>
      <c r="SQU184" s="363"/>
      <c r="SQV184" s="363"/>
      <c r="SQW184" s="363"/>
      <c r="SQX184" s="363"/>
      <c r="SQY184" s="363"/>
      <c r="SQZ184" s="363"/>
      <c r="SRA184" s="363"/>
      <c r="SRB184" s="363"/>
      <c r="SRC184" s="363"/>
      <c r="SRJ184" s="363"/>
      <c r="SRK184" s="363"/>
      <c r="SRL184" s="363"/>
      <c r="SRM184" s="363"/>
      <c r="SRN184" s="363"/>
      <c r="SRO184" s="363"/>
      <c r="SRP184" s="363"/>
      <c r="SRQ184" s="363"/>
      <c r="SRR184" s="363"/>
      <c r="SRS184" s="363"/>
      <c r="SRT184" s="363"/>
      <c r="SRU184" s="363"/>
      <c r="SRV184" s="363"/>
      <c r="SRW184" s="363"/>
      <c r="SRX184" s="363"/>
      <c r="SRY184" s="363"/>
      <c r="SRZ184" s="363"/>
      <c r="SSA184" s="363"/>
      <c r="SSB184" s="363"/>
      <c r="SSC184" s="363"/>
      <c r="SSD184" s="363"/>
      <c r="SSE184" s="363"/>
      <c r="SSF184" s="363"/>
      <c r="SSG184" s="363"/>
      <c r="SSH184" s="363"/>
      <c r="SSI184" s="363"/>
      <c r="SSJ184" s="363"/>
      <c r="SSK184" s="363"/>
      <c r="SSL184" s="363"/>
      <c r="SSM184" s="363"/>
      <c r="SSN184" s="363"/>
      <c r="SSO184" s="363"/>
      <c r="SSP184" s="363"/>
      <c r="SSQ184" s="363"/>
      <c r="SSR184" s="363"/>
      <c r="SSS184" s="363"/>
      <c r="SST184" s="363"/>
      <c r="SSU184" s="363"/>
      <c r="SSV184" s="363"/>
      <c r="SSW184" s="363"/>
      <c r="SSX184" s="363"/>
      <c r="SSY184" s="363"/>
      <c r="SSZ184" s="363"/>
      <c r="STA184" s="363"/>
      <c r="STB184" s="363"/>
      <c r="STC184" s="363"/>
      <c r="STD184" s="363"/>
      <c r="STE184" s="363"/>
      <c r="STF184" s="363"/>
      <c r="STG184" s="363"/>
      <c r="STH184" s="363"/>
      <c r="STI184" s="363"/>
      <c r="STJ184" s="363"/>
      <c r="STK184" s="363"/>
      <c r="STL184" s="363"/>
      <c r="STM184" s="363"/>
      <c r="STN184" s="363"/>
      <c r="STO184" s="363"/>
      <c r="STP184" s="363"/>
      <c r="STQ184" s="363"/>
      <c r="STR184" s="363"/>
      <c r="STS184" s="363"/>
      <c r="STT184" s="363"/>
      <c r="STU184" s="363"/>
      <c r="STV184" s="363"/>
      <c r="STW184" s="363"/>
      <c r="STX184" s="363"/>
      <c r="STY184" s="363"/>
      <c r="STZ184" s="363"/>
      <c r="SUA184" s="363"/>
      <c r="SUB184" s="363"/>
      <c r="SUC184" s="363"/>
      <c r="SUD184" s="363"/>
      <c r="SUE184" s="363"/>
      <c r="SUF184" s="363"/>
      <c r="SUG184" s="363"/>
      <c r="SUH184" s="363"/>
      <c r="SUI184" s="363"/>
      <c r="SUJ184" s="363"/>
      <c r="SUK184" s="363"/>
      <c r="SUL184" s="363"/>
      <c r="SUM184" s="363"/>
      <c r="SUN184" s="363"/>
      <c r="SUO184" s="363"/>
      <c r="SUP184" s="363"/>
      <c r="SUQ184" s="363"/>
      <c r="SUR184" s="363"/>
      <c r="SUS184" s="363"/>
      <c r="SUT184" s="363"/>
      <c r="SUU184" s="363"/>
      <c r="SUV184" s="363"/>
      <c r="SUW184" s="363"/>
      <c r="SUX184" s="363"/>
      <c r="SUY184" s="363"/>
      <c r="SUZ184" s="363"/>
      <c r="SVA184" s="363"/>
      <c r="SVB184" s="363"/>
      <c r="SVC184" s="363"/>
      <c r="SVD184" s="363"/>
      <c r="SVE184" s="363"/>
      <c r="SVF184" s="363"/>
      <c r="SVG184" s="363"/>
      <c r="SVH184" s="363"/>
      <c r="SVI184" s="363"/>
      <c r="SVJ184" s="363"/>
      <c r="SVK184" s="363"/>
      <c r="SVL184" s="363"/>
      <c r="SVM184" s="363"/>
      <c r="SVN184" s="363"/>
      <c r="SVO184" s="363"/>
      <c r="SVP184" s="363"/>
      <c r="SVQ184" s="363"/>
      <c r="SVR184" s="363"/>
      <c r="SVS184" s="363"/>
      <c r="SVT184" s="363"/>
      <c r="SVU184" s="363"/>
      <c r="SVV184" s="363"/>
      <c r="SVW184" s="363"/>
      <c r="SVX184" s="363"/>
      <c r="SVY184" s="363"/>
      <c r="SVZ184" s="363"/>
      <c r="SWA184" s="363"/>
      <c r="SWB184" s="363"/>
      <c r="SWC184" s="363"/>
      <c r="SWD184" s="363"/>
      <c r="SWE184" s="363"/>
      <c r="SWF184" s="363"/>
      <c r="SWG184" s="363"/>
      <c r="SWH184" s="363"/>
      <c r="SWI184" s="363"/>
      <c r="SWJ184" s="363"/>
      <c r="SWK184" s="363"/>
      <c r="SWL184" s="363"/>
      <c r="SWM184" s="363"/>
      <c r="SWN184" s="363"/>
      <c r="SWO184" s="363"/>
      <c r="SWP184" s="363"/>
      <c r="SWQ184" s="363"/>
      <c r="SWR184" s="363"/>
      <c r="SWS184" s="363"/>
      <c r="SWT184" s="363"/>
      <c r="SWU184" s="363"/>
      <c r="SWV184" s="363"/>
      <c r="SWW184" s="363"/>
      <c r="SWX184" s="363"/>
      <c r="SWY184" s="363"/>
      <c r="SWZ184" s="363"/>
      <c r="SXA184" s="363"/>
      <c r="SXB184" s="363"/>
      <c r="SXC184" s="363"/>
      <c r="SXD184" s="363"/>
      <c r="SXE184" s="363"/>
      <c r="SXF184" s="363"/>
      <c r="SXG184" s="363"/>
      <c r="SXH184" s="363"/>
      <c r="SXI184" s="363"/>
      <c r="SXJ184" s="363"/>
      <c r="SXK184" s="363"/>
      <c r="SXL184" s="363"/>
      <c r="SXM184" s="363"/>
      <c r="SXN184" s="363"/>
      <c r="SXO184" s="363"/>
      <c r="SXP184" s="363"/>
      <c r="SXQ184" s="363"/>
      <c r="SXR184" s="363"/>
      <c r="SXS184" s="363"/>
      <c r="SXT184" s="363"/>
      <c r="SXU184" s="363"/>
      <c r="SXV184" s="363"/>
      <c r="SXW184" s="363"/>
      <c r="SXX184" s="363"/>
      <c r="SXY184" s="363"/>
      <c r="SXZ184" s="363"/>
      <c r="SYA184" s="363"/>
      <c r="SYB184" s="363"/>
      <c r="SYC184" s="363"/>
      <c r="SYD184" s="363"/>
      <c r="SYE184" s="363"/>
      <c r="SYF184" s="363"/>
      <c r="SYG184" s="363"/>
      <c r="SYH184" s="363"/>
      <c r="SYI184" s="363"/>
      <c r="SYJ184" s="363"/>
      <c r="SYK184" s="363"/>
      <c r="SYL184" s="363"/>
      <c r="SYM184" s="363"/>
      <c r="SYN184" s="363"/>
      <c r="SYO184" s="363"/>
      <c r="SYP184" s="363"/>
      <c r="SYQ184" s="363"/>
      <c r="SYR184" s="363"/>
      <c r="SYS184" s="363"/>
      <c r="SYT184" s="363"/>
      <c r="SYU184" s="363"/>
      <c r="SYV184" s="363"/>
      <c r="SYW184" s="363"/>
      <c r="SYX184" s="363"/>
      <c r="SYY184" s="363"/>
      <c r="SYZ184" s="363"/>
      <c r="SZA184" s="363"/>
      <c r="SZB184" s="363"/>
      <c r="SZC184" s="363"/>
      <c r="SZD184" s="363"/>
      <c r="SZE184" s="363"/>
      <c r="SZF184" s="363"/>
      <c r="SZG184" s="363"/>
      <c r="SZH184" s="363"/>
      <c r="SZI184" s="363"/>
      <c r="SZJ184" s="363"/>
      <c r="SZK184" s="363"/>
      <c r="SZL184" s="363"/>
      <c r="SZM184" s="363"/>
      <c r="SZN184" s="363"/>
      <c r="SZO184" s="363"/>
      <c r="SZP184" s="363"/>
      <c r="SZQ184" s="363"/>
      <c r="SZR184" s="363"/>
      <c r="SZS184" s="363"/>
      <c r="SZT184" s="363"/>
      <c r="SZU184" s="363"/>
      <c r="SZV184" s="363"/>
      <c r="SZW184" s="363"/>
      <c r="SZX184" s="363"/>
      <c r="SZY184" s="363"/>
      <c r="SZZ184" s="363"/>
      <c r="TAA184" s="363"/>
      <c r="TAB184" s="363"/>
      <c r="TAC184" s="363"/>
      <c r="TAD184" s="363"/>
      <c r="TAE184" s="363"/>
      <c r="TAF184" s="363"/>
      <c r="TAG184" s="363"/>
      <c r="TAH184" s="363"/>
      <c r="TAI184" s="363"/>
      <c r="TAJ184" s="363"/>
      <c r="TAK184" s="363"/>
      <c r="TAL184" s="363"/>
      <c r="TAM184" s="363"/>
      <c r="TAN184" s="363"/>
      <c r="TAO184" s="363"/>
      <c r="TAP184" s="363"/>
      <c r="TAQ184" s="363"/>
      <c r="TAR184" s="363"/>
      <c r="TAS184" s="363"/>
      <c r="TAT184" s="363"/>
      <c r="TAU184" s="363"/>
      <c r="TAV184" s="363"/>
      <c r="TAW184" s="363"/>
      <c r="TAX184" s="363"/>
      <c r="TAY184" s="363"/>
      <c r="TBF184" s="363"/>
      <c r="TBG184" s="363"/>
      <c r="TBH184" s="363"/>
      <c r="TBI184" s="363"/>
      <c r="TBJ184" s="363"/>
      <c r="TBK184" s="363"/>
      <c r="TBL184" s="363"/>
      <c r="TBM184" s="363"/>
      <c r="TBN184" s="363"/>
      <c r="TBO184" s="363"/>
      <c r="TBP184" s="363"/>
      <c r="TBQ184" s="363"/>
      <c r="TBR184" s="363"/>
      <c r="TBS184" s="363"/>
      <c r="TBT184" s="363"/>
      <c r="TBU184" s="363"/>
      <c r="TBV184" s="363"/>
      <c r="TBW184" s="363"/>
      <c r="TBX184" s="363"/>
      <c r="TBY184" s="363"/>
      <c r="TBZ184" s="363"/>
      <c r="TCA184" s="363"/>
      <c r="TCB184" s="363"/>
      <c r="TCC184" s="363"/>
      <c r="TCD184" s="363"/>
      <c r="TCE184" s="363"/>
      <c r="TCF184" s="363"/>
      <c r="TCG184" s="363"/>
      <c r="TCH184" s="363"/>
      <c r="TCI184" s="363"/>
      <c r="TCJ184" s="363"/>
      <c r="TCK184" s="363"/>
      <c r="TCL184" s="363"/>
      <c r="TCM184" s="363"/>
      <c r="TCN184" s="363"/>
      <c r="TCO184" s="363"/>
      <c r="TCP184" s="363"/>
      <c r="TCQ184" s="363"/>
      <c r="TCR184" s="363"/>
      <c r="TCS184" s="363"/>
      <c r="TCT184" s="363"/>
      <c r="TCU184" s="363"/>
      <c r="TCV184" s="363"/>
      <c r="TCW184" s="363"/>
      <c r="TCX184" s="363"/>
      <c r="TCY184" s="363"/>
      <c r="TCZ184" s="363"/>
      <c r="TDA184" s="363"/>
      <c r="TDB184" s="363"/>
      <c r="TDC184" s="363"/>
      <c r="TDD184" s="363"/>
      <c r="TDE184" s="363"/>
      <c r="TDF184" s="363"/>
      <c r="TDG184" s="363"/>
      <c r="TDH184" s="363"/>
      <c r="TDI184" s="363"/>
      <c r="TDJ184" s="363"/>
      <c r="TDK184" s="363"/>
      <c r="TDL184" s="363"/>
      <c r="TDM184" s="363"/>
      <c r="TDN184" s="363"/>
      <c r="TDO184" s="363"/>
      <c r="TDP184" s="363"/>
      <c r="TDQ184" s="363"/>
      <c r="TDR184" s="363"/>
      <c r="TDS184" s="363"/>
      <c r="TDT184" s="363"/>
      <c r="TDU184" s="363"/>
      <c r="TDV184" s="363"/>
      <c r="TDW184" s="363"/>
      <c r="TDX184" s="363"/>
      <c r="TDY184" s="363"/>
      <c r="TDZ184" s="363"/>
      <c r="TEA184" s="363"/>
      <c r="TEB184" s="363"/>
      <c r="TEC184" s="363"/>
      <c r="TED184" s="363"/>
      <c r="TEE184" s="363"/>
      <c r="TEF184" s="363"/>
      <c r="TEG184" s="363"/>
      <c r="TEH184" s="363"/>
      <c r="TEI184" s="363"/>
      <c r="TEJ184" s="363"/>
      <c r="TEK184" s="363"/>
      <c r="TEL184" s="363"/>
      <c r="TEM184" s="363"/>
      <c r="TEN184" s="363"/>
      <c r="TEO184" s="363"/>
      <c r="TEP184" s="363"/>
      <c r="TEQ184" s="363"/>
      <c r="TER184" s="363"/>
      <c r="TES184" s="363"/>
      <c r="TET184" s="363"/>
      <c r="TEU184" s="363"/>
      <c r="TEV184" s="363"/>
      <c r="TEW184" s="363"/>
      <c r="TEX184" s="363"/>
      <c r="TEY184" s="363"/>
      <c r="TEZ184" s="363"/>
      <c r="TFA184" s="363"/>
      <c r="TFB184" s="363"/>
      <c r="TFC184" s="363"/>
      <c r="TFD184" s="363"/>
      <c r="TFE184" s="363"/>
      <c r="TFF184" s="363"/>
      <c r="TFG184" s="363"/>
      <c r="TFH184" s="363"/>
      <c r="TFI184" s="363"/>
      <c r="TFJ184" s="363"/>
      <c r="TFK184" s="363"/>
      <c r="TFL184" s="363"/>
      <c r="TFM184" s="363"/>
      <c r="TFN184" s="363"/>
      <c r="TFO184" s="363"/>
      <c r="TFP184" s="363"/>
      <c r="TFQ184" s="363"/>
      <c r="TFR184" s="363"/>
      <c r="TFS184" s="363"/>
      <c r="TFT184" s="363"/>
      <c r="TFU184" s="363"/>
      <c r="TFV184" s="363"/>
      <c r="TFW184" s="363"/>
      <c r="TFX184" s="363"/>
      <c r="TFY184" s="363"/>
      <c r="TFZ184" s="363"/>
      <c r="TGA184" s="363"/>
      <c r="TGB184" s="363"/>
      <c r="TGC184" s="363"/>
      <c r="TGD184" s="363"/>
      <c r="TGE184" s="363"/>
      <c r="TGF184" s="363"/>
      <c r="TGG184" s="363"/>
      <c r="TGH184" s="363"/>
      <c r="TGI184" s="363"/>
      <c r="TGJ184" s="363"/>
      <c r="TGK184" s="363"/>
      <c r="TGL184" s="363"/>
      <c r="TGM184" s="363"/>
      <c r="TGN184" s="363"/>
      <c r="TGO184" s="363"/>
      <c r="TGP184" s="363"/>
      <c r="TGQ184" s="363"/>
      <c r="TGR184" s="363"/>
      <c r="TGS184" s="363"/>
      <c r="TGT184" s="363"/>
      <c r="TGU184" s="363"/>
      <c r="TGV184" s="363"/>
      <c r="TGW184" s="363"/>
      <c r="TGX184" s="363"/>
      <c r="TGY184" s="363"/>
      <c r="TGZ184" s="363"/>
      <c r="THA184" s="363"/>
      <c r="THB184" s="363"/>
      <c r="THC184" s="363"/>
      <c r="THD184" s="363"/>
      <c r="THE184" s="363"/>
      <c r="THF184" s="363"/>
      <c r="THG184" s="363"/>
      <c r="THH184" s="363"/>
      <c r="THI184" s="363"/>
      <c r="THJ184" s="363"/>
      <c r="THK184" s="363"/>
      <c r="THL184" s="363"/>
      <c r="THM184" s="363"/>
      <c r="THN184" s="363"/>
      <c r="THO184" s="363"/>
      <c r="THP184" s="363"/>
      <c r="THQ184" s="363"/>
      <c r="THR184" s="363"/>
      <c r="THS184" s="363"/>
      <c r="THT184" s="363"/>
      <c r="THU184" s="363"/>
      <c r="THV184" s="363"/>
      <c r="THW184" s="363"/>
      <c r="THX184" s="363"/>
      <c r="THY184" s="363"/>
      <c r="THZ184" s="363"/>
      <c r="TIA184" s="363"/>
      <c r="TIB184" s="363"/>
      <c r="TIC184" s="363"/>
      <c r="TID184" s="363"/>
      <c r="TIE184" s="363"/>
      <c r="TIF184" s="363"/>
      <c r="TIG184" s="363"/>
      <c r="TIH184" s="363"/>
      <c r="TII184" s="363"/>
      <c r="TIJ184" s="363"/>
      <c r="TIK184" s="363"/>
      <c r="TIL184" s="363"/>
      <c r="TIM184" s="363"/>
      <c r="TIN184" s="363"/>
      <c r="TIO184" s="363"/>
      <c r="TIP184" s="363"/>
      <c r="TIQ184" s="363"/>
      <c r="TIR184" s="363"/>
      <c r="TIS184" s="363"/>
      <c r="TIT184" s="363"/>
      <c r="TIU184" s="363"/>
      <c r="TIV184" s="363"/>
      <c r="TIW184" s="363"/>
      <c r="TIX184" s="363"/>
      <c r="TIY184" s="363"/>
      <c r="TIZ184" s="363"/>
      <c r="TJA184" s="363"/>
      <c r="TJB184" s="363"/>
      <c r="TJC184" s="363"/>
      <c r="TJD184" s="363"/>
      <c r="TJE184" s="363"/>
      <c r="TJF184" s="363"/>
      <c r="TJG184" s="363"/>
      <c r="TJH184" s="363"/>
      <c r="TJI184" s="363"/>
      <c r="TJJ184" s="363"/>
      <c r="TJK184" s="363"/>
      <c r="TJL184" s="363"/>
      <c r="TJM184" s="363"/>
      <c r="TJN184" s="363"/>
      <c r="TJO184" s="363"/>
      <c r="TJP184" s="363"/>
      <c r="TJQ184" s="363"/>
      <c r="TJR184" s="363"/>
      <c r="TJS184" s="363"/>
      <c r="TJT184" s="363"/>
      <c r="TJU184" s="363"/>
      <c r="TJV184" s="363"/>
      <c r="TJW184" s="363"/>
      <c r="TJX184" s="363"/>
      <c r="TJY184" s="363"/>
      <c r="TJZ184" s="363"/>
      <c r="TKA184" s="363"/>
      <c r="TKB184" s="363"/>
      <c r="TKC184" s="363"/>
      <c r="TKD184" s="363"/>
      <c r="TKE184" s="363"/>
      <c r="TKF184" s="363"/>
      <c r="TKG184" s="363"/>
      <c r="TKH184" s="363"/>
      <c r="TKI184" s="363"/>
      <c r="TKJ184" s="363"/>
      <c r="TKK184" s="363"/>
      <c r="TKL184" s="363"/>
      <c r="TKM184" s="363"/>
      <c r="TKN184" s="363"/>
      <c r="TKO184" s="363"/>
      <c r="TKP184" s="363"/>
      <c r="TKQ184" s="363"/>
      <c r="TKR184" s="363"/>
      <c r="TKS184" s="363"/>
      <c r="TKT184" s="363"/>
      <c r="TKU184" s="363"/>
      <c r="TLB184" s="363"/>
      <c r="TLC184" s="363"/>
      <c r="TLD184" s="363"/>
      <c r="TLE184" s="363"/>
      <c r="TLF184" s="363"/>
      <c r="TLG184" s="363"/>
      <c r="TLH184" s="363"/>
      <c r="TLI184" s="363"/>
      <c r="TLJ184" s="363"/>
      <c r="TLK184" s="363"/>
      <c r="TLL184" s="363"/>
      <c r="TLM184" s="363"/>
      <c r="TLN184" s="363"/>
      <c r="TLO184" s="363"/>
      <c r="TLP184" s="363"/>
      <c r="TLQ184" s="363"/>
      <c r="TLR184" s="363"/>
      <c r="TLS184" s="363"/>
      <c r="TLT184" s="363"/>
      <c r="TLU184" s="363"/>
      <c r="TLV184" s="363"/>
      <c r="TLW184" s="363"/>
      <c r="TLX184" s="363"/>
      <c r="TLY184" s="363"/>
      <c r="TLZ184" s="363"/>
      <c r="TMA184" s="363"/>
      <c r="TMB184" s="363"/>
      <c r="TMC184" s="363"/>
      <c r="TMD184" s="363"/>
      <c r="TME184" s="363"/>
      <c r="TMF184" s="363"/>
      <c r="TMG184" s="363"/>
      <c r="TMH184" s="363"/>
      <c r="TMI184" s="363"/>
      <c r="TMJ184" s="363"/>
      <c r="TMK184" s="363"/>
      <c r="TML184" s="363"/>
      <c r="TMM184" s="363"/>
      <c r="TMN184" s="363"/>
      <c r="TMO184" s="363"/>
      <c r="TMP184" s="363"/>
      <c r="TMQ184" s="363"/>
      <c r="TMR184" s="363"/>
      <c r="TMS184" s="363"/>
      <c r="TMT184" s="363"/>
      <c r="TMU184" s="363"/>
      <c r="TMV184" s="363"/>
      <c r="TMW184" s="363"/>
      <c r="TMX184" s="363"/>
      <c r="TMY184" s="363"/>
      <c r="TMZ184" s="363"/>
      <c r="TNA184" s="363"/>
      <c r="TNB184" s="363"/>
      <c r="TNC184" s="363"/>
      <c r="TND184" s="363"/>
      <c r="TNE184" s="363"/>
      <c r="TNF184" s="363"/>
      <c r="TNG184" s="363"/>
      <c r="TNH184" s="363"/>
      <c r="TNI184" s="363"/>
      <c r="TNJ184" s="363"/>
      <c r="TNK184" s="363"/>
      <c r="TNL184" s="363"/>
      <c r="TNM184" s="363"/>
      <c r="TNN184" s="363"/>
      <c r="TNO184" s="363"/>
      <c r="TNP184" s="363"/>
      <c r="TNQ184" s="363"/>
      <c r="TNR184" s="363"/>
      <c r="TNS184" s="363"/>
      <c r="TNT184" s="363"/>
      <c r="TNU184" s="363"/>
      <c r="TNV184" s="363"/>
      <c r="TNW184" s="363"/>
      <c r="TNX184" s="363"/>
      <c r="TNY184" s="363"/>
      <c r="TNZ184" s="363"/>
      <c r="TOA184" s="363"/>
      <c r="TOB184" s="363"/>
      <c r="TOC184" s="363"/>
      <c r="TOD184" s="363"/>
      <c r="TOE184" s="363"/>
      <c r="TOF184" s="363"/>
      <c r="TOG184" s="363"/>
      <c r="TOH184" s="363"/>
      <c r="TOI184" s="363"/>
      <c r="TOJ184" s="363"/>
      <c r="TOK184" s="363"/>
      <c r="TOL184" s="363"/>
      <c r="TOM184" s="363"/>
      <c r="TON184" s="363"/>
      <c r="TOO184" s="363"/>
      <c r="TOP184" s="363"/>
      <c r="TOQ184" s="363"/>
      <c r="TOR184" s="363"/>
      <c r="TOS184" s="363"/>
      <c r="TOT184" s="363"/>
      <c r="TOU184" s="363"/>
      <c r="TOV184" s="363"/>
      <c r="TOW184" s="363"/>
      <c r="TOX184" s="363"/>
      <c r="TOY184" s="363"/>
      <c r="TOZ184" s="363"/>
      <c r="TPA184" s="363"/>
      <c r="TPB184" s="363"/>
      <c r="TPC184" s="363"/>
      <c r="TPD184" s="363"/>
      <c r="TPE184" s="363"/>
      <c r="TPF184" s="363"/>
      <c r="TPG184" s="363"/>
      <c r="TPH184" s="363"/>
      <c r="TPI184" s="363"/>
      <c r="TPJ184" s="363"/>
      <c r="TPK184" s="363"/>
      <c r="TPL184" s="363"/>
      <c r="TPM184" s="363"/>
      <c r="TPN184" s="363"/>
      <c r="TPO184" s="363"/>
      <c r="TPP184" s="363"/>
      <c r="TPQ184" s="363"/>
      <c r="TPR184" s="363"/>
      <c r="TPS184" s="363"/>
      <c r="TPT184" s="363"/>
      <c r="TPU184" s="363"/>
      <c r="TPV184" s="363"/>
      <c r="TPW184" s="363"/>
      <c r="TPX184" s="363"/>
      <c r="TPY184" s="363"/>
      <c r="TPZ184" s="363"/>
      <c r="TQA184" s="363"/>
      <c r="TQB184" s="363"/>
      <c r="TQC184" s="363"/>
      <c r="TQD184" s="363"/>
      <c r="TQE184" s="363"/>
      <c r="TQF184" s="363"/>
      <c r="TQG184" s="363"/>
      <c r="TQH184" s="363"/>
      <c r="TQI184" s="363"/>
      <c r="TQJ184" s="363"/>
      <c r="TQK184" s="363"/>
      <c r="TQL184" s="363"/>
      <c r="TQM184" s="363"/>
      <c r="TQN184" s="363"/>
      <c r="TQO184" s="363"/>
      <c r="TQP184" s="363"/>
      <c r="TQQ184" s="363"/>
      <c r="TQR184" s="363"/>
      <c r="TQS184" s="363"/>
      <c r="TQT184" s="363"/>
      <c r="TQU184" s="363"/>
      <c r="TQV184" s="363"/>
      <c r="TQW184" s="363"/>
      <c r="TQX184" s="363"/>
      <c r="TQY184" s="363"/>
      <c r="TQZ184" s="363"/>
      <c r="TRA184" s="363"/>
      <c r="TRB184" s="363"/>
      <c r="TRC184" s="363"/>
      <c r="TRD184" s="363"/>
      <c r="TRE184" s="363"/>
      <c r="TRF184" s="363"/>
      <c r="TRG184" s="363"/>
      <c r="TRH184" s="363"/>
      <c r="TRI184" s="363"/>
      <c r="TRJ184" s="363"/>
      <c r="TRK184" s="363"/>
      <c r="TRL184" s="363"/>
      <c r="TRM184" s="363"/>
      <c r="TRN184" s="363"/>
      <c r="TRO184" s="363"/>
      <c r="TRP184" s="363"/>
      <c r="TRQ184" s="363"/>
      <c r="TRR184" s="363"/>
      <c r="TRS184" s="363"/>
      <c r="TRT184" s="363"/>
      <c r="TRU184" s="363"/>
      <c r="TRV184" s="363"/>
      <c r="TRW184" s="363"/>
      <c r="TRX184" s="363"/>
      <c r="TRY184" s="363"/>
      <c r="TRZ184" s="363"/>
      <c r="TSA184" s="363"/>
      <c r="TSB184" s="363"/>
      <c r="TSC184" s="363"/>
      <c r="TSD184" s="363"/>
      <c r="TSE184" s="363"/>
      <c r="TSF184" s="363"/>
      <c r="TSG184" s="363"/>
      <c r="TSH184" s="363"/>
      <c r="TSI184" s="363"/>
      <c r="TSJ184" s="363"/>
      <c r="TSK184" s="363"/>
      <c r="TSL184" s="363"/>
      <c r="TSM184" s="363"/>
      <c r="TSN184" s="363"/>
      <c r="TSO184" s="363"/>
      <c r="TSP184" s="363"/>
      <c r="TSQ184" s="363"/>
      <c r="TSR184" s="363"/>
      <c r="TSS184" s="363"/>
      <c r="TST184" s="363"/>
      <c r="TSU184" s="363"/>
      <c r="TSV184" s="363"/>
      <c r="TSW184" s="363"/>
      <c r="TSX184" s="363"/>
      <c r="TSY184" s="363"/>
      <c r="TSZ184" s="363"/>
      <c r="TTA184" s="363"/>
      <c r="TTB184" s="363"/>
      <c r="TTC184" s="363"/>
      <c r="TTD184" s="363"/>
      <c r="TTE184" s="363"/>
      <c r="TTF184" s="363"/>
      <c r="TTG184" s="363"/>
      <c r="TTH184" s="363"/>
      <c r="TTI184" s="363"/>
      <c r="TTJ184" s="363"/>
      <c r="TTK184" s="363"/>
      <c r="TTL184" s="363"/>
      <c r="TTM184" s="363"/>
      <c r="TTN184" s="363"/>
      <c r="TTO184" s="363"/>
      <c r="TTP184" s="363"/>
      <c r="TTQ184" s="363"/>
      <c r="TTR184" s="363"/>
      <c r="TTS184" s="363"/>
      <c r="TTT184" s="363"/>
      <c r="TTU184" s="363"/>
      <c r="TTV184" s="363"/>
      <c r="TTW184" s="363"/>
      <c r="TTX184" s="363"/>
      <c r="TTY184" s="363"/>
      <c r="TTZ184" s="363"/>
      <c r="TUA184" s="363"/>
      <c r="TUB184" s="363"/>
      <c r="TUC184" s="363"/>
      <c r="TUD184" s="363"/>
      <c r="TUE184" s="363"/>
      <c r="TUF184" s="363"/>
      <c r="TUG184" s="363"/>
      <c r="TUH184" s="363"/>
      <c r="TUI184" s="363"/>
      <c r="TUJ184" s="363"/>
      <c r="TUK184" s="363"/>
      <c r="TUL184" s="363"/>
      <c r="TUM184" s="363"/>
      <c r="TUN184" s="363"/>
      <c r="TUO184" s="363"/>
      <c r="TUP184" s="363"/>
      <c r="TUQ184" s="363"/>
      <c r="TUX184" s="363"/>
      <c r="TUY184" s="363"/>
      <c r="TUZ184" s="363"/>
      <c r="TVA184" s="363"/>
      <c r="TVB184" s="363"/>
      <c r="TVC184" s="363"/>
      <c r="TVD184" s="363"/>
      <c r="TVE184" s="363"/>
      <c r="TVF184" s="363"/>
      <c r="TVG184" s="363"/>
      <c r="TVH184" s="363"/>
      <c r="TVI184" s="363"/>
      <c r="TVJ184" s="363"/>
      <c r="TVK184" s="363"/>
      <c r="TVL184" s="363"/>
      <c r="TVM184" s="363"/>
      <c r="TVN184" s="363"/>
      <c r="TVO184" s="363"/>
      <c r="TVP184" s="363"/>
      <c r="TVQ184" s="363"/>
      <c r="TVR184" s="363"/>
      <c r="TVS184" s="363"/>
      <c r="TVT184" s="363"/>
      <c r="TVU184" s="363"/>
      <c r="TVV184" s="363"/>
      <c r="TVW184" s="363"/>
      <c r="TVX184" s="363"/>
      <c r="TVY184" s="363"/>
      <c r="TVZ184" s="363"/>
      <c r="TWA184" s="363"/>
      <c r="TWB184" s="363"/>
      <c r="TWC184" s="363"/>
      <c r="TWD184" s="363"/>
      <c r="TWE184" s="363"/>
      <c r="TWF184" s="363"/>
      <c r="TWG184" s="363"/>
      <c r="TWH184" s="363"/>
      <c r="TWI184" s="363"/>
      <c r="TWJ184" s="363"/>
      <c r="TWK184" s="363"/>
      <c r="TWL184" s="363"/>
      <c r="TWM184" s="363"/>
      <c r="TWN184" s="363"/>
      <c r="TWO184" s="363"/>
      <c r="TWP184" s="363"/>
      <c r="TWQ184" s="363"/>
      <c r="TWR184" s="363"/>
      <c r="TWS184" s="363"/>
      <c r="TWT184" s="363"/>
      <c r="TWU184" s="363"/>
      <c r="TWV184" s="363"/>
      <c r="TWW184" s="363"/>
      <c r="TWX184" s="363"/>
      <c r="TWY184" s="363"/>
      <c r="TWZ184" s="363"/>
      <c r="TXA184" s="363"/>
      <c r="TXB184" s="363"/>
      <c r="TXC184" s="363"/>
      <c r="TXD184" s="363"/>
      <c r="TXE184" s="363"/>
      <c r="TXF184" s="363"/>
      <c r="TXG184" s="363"/>
      <c r="TXH184" s="363"/>
      <c r="TXI184" s="363"/>
      <c r="TXJ184" s="363"/>
      <c r="TXK184" s="363"/>
      <c r="TXL184" s="363"/>
      <c r="TXM184" s="363"/>
      <c r="TXN184" s="363"/>
      <c r="TXO184" s="363"/>
      <c r="TXP184" s="363"/>
      <c r="TXQ184" s="363"/>
      <c r="TXR184" s="363"/>
      <c r="TXS184" s="363"/>
      <c r="TXT184" s="363"/>
      <c r="TXU184" s="363"/>
      <c r="TXV184" s="363"/>
      <c r="TXW184" s="363"/>
      <c r="TXX184" s="363"/>
      <c r="TXY184" s="363"/>
      <c r="TXZ184" s="363"/>
      <c r="TYA184" s="363"/>
      <c r="TYB184" s="363"/>
      <c r="TYC184" s="363"/>
      <c r="TYD184" s="363"/>
      <c r="TYE184" s="363"/>
      <c r="TYF184" s="363"/>
      <c r="TYG184" s="363"/>
      <c r="TYH184" s="363"/>
      <c r="TYI184" s="363"/>
      <c r="TYJ184" s="363"/>
      <c r="TYK184" s="363"/>
      <c r="TYL184" s="363"/>
      <c r="TYM184" s="363"/>
      <c r="TYN184" s="363"/>
      <c r="TYO184" s="363"/>
      <c r="TYP184" s="363"/>
      <c r="TYQ184" s="363"/>
      <c r="TYR184" s="363"/>
      <c r="TYS184" s="363"/>
      <c r="TYT184" s="363"/>
      <c r="TYU184" s="363"/>
      <c r="TYV184" s="363"/>
      <c r="TYW184" s="363"/>
      <c r="TYX184" s="363"/>
      <c r="TYY184" s="363"/>
      <c r="TYZ184" s="363"/>
      <c r="TZA184" s="363"/>
      <c r="TZB184" s="363"/>
      <c r="TZC184" s="363"/>
      <c r="TZD184" s="363"/>
      <c r="TZE184" s="363"/>
      <c r="TZF184" s="363"/>
      <c r="TZG184" s="363"/>
      <c r="TZH184" s="363"/>
      <c r="TZI184" s="363"/>
      <c r="TZJ184" s="363"/>
      <c r="TZK184" s="363"/>
      <c r="TZL184" s="363"/>
      <c r="TZM184" s="363"/>
      <c r="TZN184" s="363"/>
      <c r="TZO184" s="363"/>
      <c r="TZP184" s="363"/>
      <c r="TZQ184" s="363"/>
      <c r="TZR184" s="363"/>
      <c r="TZS184" s="363"/>
      <c r="TZT184" s="363"/>
      <c r="TZU184" s="363"/>
      <c r="TZV184" s="363"/>
      <c r="TZW184" s="363"/>
      <c r="TZX184" s="363"/>
      <c r="TZY184" s="363"/>
      <c r="TZZ184" s="363"/>
      <c r="UAA184" s="363"/>
      <c r="UAB184" s="363"/>
      <c r="UAC184" s="363"/>
      <c r="UAD184" s="363"/>
      <c r="UAE184" s="363"/>
      <c r="UAF184" s="363"/>
      <c r="UAG184" s="363"/>
      <c r="UAH184" s="363"/>
      <c r="UAI184" s="363"/>
      <c r="UAJ184" s="363"/>
      <c r="UAK184" s="363"/>
      <c r="UAL184" s="363"/>
      <c r="UAM184" s="363"/>
      <c r="UAN184" s="363"/>
      <c r="UAO184" s="363"/>
      <c r="UAP184" s="363"/>
      <c r="UAQ184" s="363"/>
      <c r="UAR184" s="363"/>
      <c r="UAS184" s="363"/>
      <c r="UAT184" s="363"/>
      <c r="UAU184" s="363"/>
      <c r="UAV184" s="363"/>
      <c r="UAW184" s="363"/>
      <c r="UAX184" s="363"/>
      <c r="UAY184" s="363"/>
      <c r="UAZ184" s="363"/>
      <c r="UBA184" s="363"/>
      <c r="UBB184" s="363"/>
      <c r="UBC184" s="363"/>
      <c r="UBD184" s="363"/>
      <c r="UBE184" s="363"/>
      <c r="UBF184" s="363"/>
      <c r="UBG184" s="363"/>
      <c r="UBH184" s="363"/>
      <c r="UBI184" s="363"/>
      <c r="UBJ184" s="363"/>
      <c r="UBK184" s="363"/>
      <c r="UBL184" s="363"/>
      <c r="UBM184" s="363"/>
      <c r="UBN184" s="363"/>
      <c r="UBO184" s="363"/>
      <c r="UBP184" s="363"/>
      <c r="UBQ184" s="363"/>
      <c r="UBR184" s="363"/>
      <c r="UBS184" s="363"/>
      <c r="UBT184" s="363"/>
      <c r="UBU184" s="363"/>
      <c r="UBV184" s="363"/>
      <c r="UBW184" s="363"/>
      <c r="UBX184" s="363"/>
      <c r="UBY184" s="363"/>
      <c r="UBZ184" s="363"/>
      <c r="UCA184" s="363"/>
      <c r="UCB184" s="363"/>
      <c r="UCC184" s="363"/>
      <c r="UCD184" s="363"/>
      <c r="UCE184" s="363"/>
      <c r="UCF184" s="363"/>
      <c r="UCG184" s="363"/>
      <c r="UCH184" s="363"/>
      <c r="UCI184" s="363"/>
      <c r="UCJ184" s="363"/>
      <c r="UCK184" s="363"/>
      <c r="UCL184" s="363"/>
      <c r="UCM184" s="363"/>
      <c r="UCN184" s="363"/>
      <c r="UCO184" s="363"/>
      <c r="UCP184" s="363"/>
      <c r="UCQ184" s="363"/>
      <c r="UCR184" s="363"/>
      <c r="UCS184" s="363"/>
      <c r="UCT184" s="363"/>
      <c r="UCU184" s="363"/>
      <c r="UCV184" s="363"/>
      <c r="UCW184" s="363"/>
      <c r="UCX184" s="363"/>
      <c r="UCY184" s="363"/>
      <c r="UCZ184" s="363"/>
      <c r="UDA184" s="363"/>
      <c r="UDB184" s="363"/>
      <c r="UDC184" s="363"/>
      <c r="UDD184" s="363"/>
      <c r="UDE184" s="363"/>
      <c r="UDF184" s="363"/>
      <c r="UDG184" s="363"/>
      <c r="UDH184" s="363"/>
      <c r="UDI184" s="363"/>
      <c r="UDJ184" s="363"/>
      <c r="UDK184" s="363"/>
      <c r="UDL184" s="363"/>
      <c r="UDM184" s="363"/>
      <c r="UDN184" s="363"/>
      <c r="UDO184" s="363"/>
      <c r="UDP184" s="363"/>
      <c r="UDQ184" s="363"/>
      <c r="UDR184" s="363"/>
      <c r="UDS184" s="363"/>
      <c r="UDT184" s="363"/>
      <c r="UDU184" s="363"/>
      <c r="UDV184" s="363"/>
      <c r="UDW184" s="363"/>
      <c r="UDX184" s="363"/>
      <c r="UDY184" s="363"/>
      <c r="UDZ184" s="363"/>
      <c r="UEA184" s="363"/>
      <c r="UEB184" s="363"/>
      <c r="UEC184" s="363"/>
      <c r="UED184" s="363"/>
      <c r="UEE184" s="363"/>
      <c r="UEF184" s="363"/>
      <c r="UEG184" s="363"/>
      <c r="UEH184" s="363"/>
      <c r="UEI184" s="363"/>
      <c r="UEJ184" s="363"/>
      <c r="UEK184" s="363"/>
      <c r="UEL184" s="363"/>
      <c r="UEM184" s="363"/>
      <c r="UET184" s="363"/>
      <c r="UEU184" s="363"/>
      <c r="UEV184" s="363"/>
      <c r="UEW184" s="363"/>
      <c r="UEX184" s="363"/>
      <c r="UEY184" s="363"/>
      <c r="UEZ184" s="363"/>
      <c r="UFA184" s="363"/>
      <c r="UFB184" s="363"/>
      <c r="UFC184" s="363"/>
      <c r="UFD184" s="363"/>
      <c r="UFE184" s="363"/>
      <c r="UFF184" s="363"/>
      <c r="UFG184" s="363"/>
      <c r="UFH184" s="363"/>
      <c r="UFI184" s="363"/>
      <c r="UFJ184" s="363"/>
      <c r="UFK184" s="363"/>
      <c r="UFL184" s="363"/>
      <c r="UFM184" s="363"/>
      <c r="UFN184" s="363"/>
      <c r="UFO184" s="363"/>
      <c r="UFP184" s="363"/>
      <c r="UFQ184" s="363"/>
      <c r="UFR184" s="363"/>
      <c r="UFS184" s="363"/>
      <c r="UFT184" s="363"/>
      <c r="UFU184" s="363"/>
      <c r="UFV184" s="363"/>
      <c r="UFW184" s="363"/>
      <c r="UFX184" s="363"/>
      <c r="UFY184" s="363"/>
      <c r="UFZ184" s="363"/>
      <c r="UGA184" s="363"/>
      <c r="UGB184" s="363"/>
      <c r="UGC184" s="363"/>
      <c r="UGD184" s="363"/>
      <c r="UGE184" s="363"/>
      <c r="UGF184" s="363"/>
      <c r="UGG184" s="363"/>
      <c r="UGH184" s="363"/>
      <c r="UGI184" s="363"/>
      <c r="UGJ184" s="363"/>
      <c r="UGK184" s="363"/>
      <c r="UGL184" s="363"/>
      <c r="UGM184" s="363"/>
      <c r="UGN184" s="363"/>
      <c r="UGO184" s="363"/>
      <c r="UGP184" s="363"/>
      <c r="UGQ184" s="363"/>
      <c r="UGR184" s="363"/>
      <c r="UGS184" s="363"/>
      <c r="UGT184" s="363"/>
      <c r="UGU184" s="363"/>
      <c r="UGV184" s="363"/>
      <c r="UGW184" s="363"/>
      <c r="UGX184" s="363"/>
      <c r="UGY184" s="363"/>
      <c r="UGZ184" s="363"/>
      <c r="UHA184" s="363"/>
      <c r="UHB184" s="363"/>
      <c r="UHC184" s="363"/>
      <c r="UHD184" s="363"/>
      <c r="UHE184" s="363"/>
      <c r="UHF184" s="363"/>
      <c r="UHG184" s="363"/>
      <c r="UHH184" s="363"/>
      <c r="UHI184" s="363"/>
      <c r="UHJ184" s="363"/>
      <c r="UHK184" s="363"/>
      <c r="UHL184" s="363"/>
      <c r="UHM184" s="363"/>
      <c r="UHN184" s="363"/>
      <c r="UHO184" s="363"/>
      <c r="UHP184" s="363"/>
      <c r="UHQ184" s="363"/>
      <c r="UHR184" s="363"/>
      <c r="UHS184" s="363"/>
      <c r="UHT184" s="363"/>
      <c r="UHU184" s="363"/>
      <c r="UHV184" s="363"/>
      <c r="UHW184" s="363"/>
      <c r="UHX184" s="363"/>
      <c r="UHY184" s="363"/>
      <c r="UHZ184" s="363"/>
      <c r="UIA184" s="363"/>
      <c r="UIB184" s="363"/>
      <c r="UIC184" s="363"/>
      <c r="UID184" s="363"/>
      <c r="UIE184" s="363"/>
      <c r="UIF184" s="363"/>
      <c r="UIG184" s="363"/>
      <c r="UIH184" s="363"/>
      <c r="UII184" s="363"/>
      <c r="UIJ184" s="363"/>
      <c r="UIK184" s="363"/>
      <c r="UIL184" s="363"/>
      <c r="UIM184" s="363"/>
      <c r="UIN184" s="363"/>
      <c r="UIO184" s="363"/>
      <c r="UIP184" s="363"/>
      <c r="UIQ184" s="363"/>
      <c r="UIR184" s="363"/>
      <c r="UIS184" s="363"/>
      <c r="UIT184" s="363"/>
      <c r="UIU184" s="363"/>
      <c r="UIV184" s="363"/>
      <c r="UIW184" s="363"/>
      <c r="UIX184" s="363"/>
      <c r="UIY184" s="363"/>
      <c r="UIZ184" s="363"/>
      <c r="UJA184" s="363"/>
      <c r="UJB184" s="363"/>
      <c r="UJC184" s="363"/>
      <c r="UJD184" s="363"/>
      <c r="UJE184" s="363"/>
      <c r="UJF184" s="363"/>
      <c r="UJG184" s="363"/>
      <c r="UJH184" s="363"/>
      <c r="UJI184" s="363"/>
      <c r="UJJ184" s="363"/>
      <c r="UJK184" s="363"/>
      <c r="UJL184" s="363"/>
      <c r="UJM184" s="363"/>
      <c r="UJN184" s="363"/>
      <c r="UJO184" s="363"/>
      <c r="UJP184" s="363"/>
      <c r="UJQ184" s="363"/>
      <c r="UJR184" s="363"/>
      <c r="UJS184" s="363"/>
      <c r="UJT184" s="363"/>
      <c r="UJU184" s="363"/>
      <c r="UJV184" s="363"/>
      <c r="UJW184" s="363"/>
      <c r="UJX184" s="363"/>
      <c r="UJY184" s="363"/>
      <c r="UJZ184" s="363"/>
      <c r="UKA184" s="363"/>
      <c r="UKB184" s="363"/>
      <c r="UKC184" s="363"/>
      <c r="UKD184" s="363"/>
      <c r="UKE184" s="363"/>
      <c r="UKF184" s="363"/>
      <c r="UKG184" s="363"/>
      <c r="UKH184" s="363"/>
      <c r="UKI184" s="363"/>
      <c r="UKJ184" s="363"/>
      <c r="UKK184" s="363"/>
      <c r="UKL184" s="363"/>
      <c r="UKM184" s="363"/>
      <c r="UKN184" s="363"/>
      <c r="UKO184" s="363"/>
      <c r="UKP184" s="363"/>
      <c r="UKQ184" s="363"/>
      <c r="UKR184" s="363"/>
      <c r="UKS184" s="363"/>
      <c r="UKT184" s="363"/>
      <c r="UKU184" s="363"/>
      <c r="UKV184" s="363"/>
      <c r="UKW184" s="363"/>
      <c r="UKX184" s="363"/>
      <c r="UKY184" s="363"/>
      <c r="UKZ184" s="363"/>
      <c r="ULA184" s="363"/>
      <c r="ULB184" s="363"/>
      <c r="ULC184" s="363"/>
      <c r="ULD184" s="363"/>
      <c r="ULE184" s="363"/>
      <c r="ULF184" s="363"/>
      <c r="ULG184" s="363"/>
      <c r="ULH184" s="363"/>
      <c r="ULI184" s="363"/>
      <c r="ULJ184" s="363"/>
      <c r="ULK184" s="363"/>
      <c r="ULL184" s="363"/>
      <c r="ULM184" s="363"/>
      <c r="ULN184" s="363"/>
      <c r="ULO184" s="363"/>
      <c r="ULP184" s="363"/>
      <c r="ULQ184" s="363"/>
      <c r="ULR184" s="363"/>
      <c r="ULS184" s="363"/>
      <c r="ULT184" s="363"/>
      <c r="ULU184" s="363"/>
      <c r="ULV184" s="363"/>
      <c r="ULW184" s="363"/>
      <c r="ULX184" s="363"/>
      <c r="ULY184" s="363"/>
      <c r="ULZ184" s="363"/>
      <c r="UMA184" s="363"/>
      <c r="UMB184" s="363"/>
      <c r="UMC184" s="363"/>
      <c r="UMD184" s="363"/>
      <c r="UME184" s="363"/>
      <c r="UMF184" s="363"/>
      <c r="UMG184" s="363"/>
      <c r="UMH184" s="363"/>
      <c r="UMI184" s="363"/>
      <c r="UMJ184" s="363"/>
      <c r="UMK184" s="363"/>
      <c r="UML184" s="363"/>
      <c r="UMM184" s="363"/>
      <c r="UMN184" s="363"/>
      <c r="UMO184" s="363"/>
      <c r="UMP184" s="363"/>
      <c r="UMQ184" s="363"/>
      <c r="UMR184" s="363"/>
      <c r="UMS184" s="363"/>
      <c r="UMT184" s="363"/>
      <c r="UMU184" s="363"/>
      <c r="UMV184" s="363"/>
      <c r="UMW184" s="363"/>
      <c r="UMX184" s="363"/>
      <c r="UMY184" s="363"/>
      <c r="UMZ184" s="363"/>
      <c r="UNA184" s="363"/>
      <c r="UNB184" s="363"/>
      <c r="UNC184" s="363"/>
      <c r="UND184" s="363"/>
      <c r="UNE184" s="363"/>
      <c r="UNF184" s="363"/>
      <c r="UNG184" s="363"/>
      <c r="UNH184" s="363"/>
      <c r="UNI184" s="363"/>
      <c r="UNJ184" s="363"/>
      <c r="UNK184" s="363"/>
      <c r="UNL184" s="363"/>
      <c r="UNM184" s="363"/>
      <c r="UNN184" s="363"/>
      <c r="UNO184" s="363"/>
      <c r="UNP184" s="363"/>
      <c r="UNQ184" s="363"/>
      <c r="UNR184" s="363"/>
      <c r="UNS184" s="363"/>
      <c r="UNT184" s="363"/>
      <c r="UNU184" s="363"/>
      <c r="UNV184" s="363"/>
      <c r="UNW184" s="363"/>
      <c r="UNX184" s="363"/>
      <c r="UNY184" s="363"/>
      <c r="UNZ184" s="363"/>
      <c r="UOA184" s="363"/>
      <c r="UOB184" s="363"/>
      <c r="UOC184" s="363"/>
      <c r="UOD184" s="363"/>
      <c r="UOE184" s="363"/>
      <c r="UOF184" s="363"/>
      <c r="UOG184" s="363"/>
      <c r="UOH184" s="363"/>
      <c r="UOI184" s="363"/>
      <c r="UOP184" s="363"/>
      <c r="UOQ184" s="363"/>
      <c r="UOR184" s="363"/>
      <c r="UOS184" s="363"/>
      <c r="UOT184" s="363"/>
      <c r="UOU184" s="363"/>
      <c r="UOV184" s="363"/>
      <c r="UOW184" s="363"/>
      <c r="UOX184" s="363"/>
      <c r="UOY184" s="363"/>
      <c r="UOZ184" s="363"/>
      <c r="UPA184" s="363"/>
      <c r="UPB184" s="363"/>
      <c r="UPC184" s="363"/>
      <c r="UPD184" s="363"/>
      <c r="UPE184" s="363"/>
      <c r="UPF184" s="363"/>
      <c r="UPG184" s="363"/>
      <c r="UPH184" s="363"/>
      <c r="UPI184" s="363"/>
      <c r="UPJ184" s="363"/>
      <c r="UPK184" s="363"/>
      <c r="UPL184" s="363"/>
      <c r="UPM184" s="363"/>
      <c r="UPN184" s="363"/>
      <c r="UPO184" s="363"/>
      <c r="UPP184" s="363"/>
      <c r="UPQ184" s="363"/>
      <c r="UPR184" s="363"/>
      <c r="UPS184" s="363"/>
      <c r="UPT184" s="363"/>
      <c r="UPU184" s="363"/>
      <c r="UPV184" s="363"/>
      <c r="UPW184" s="363"/>
      <c r="UPX184" s="363"/>
      <c r="UPY184" s="363"/>
      <c r="UPZ184" s="363"/>
      <c r="UQA184" s="363"/>
      <c r="UQB184" s="363"/>
      <c r="UQC184" s="363"/>
      <c r="UQD184" s="363"/>
      <c r="UQE184" s="363"/>
      <c r="UQF184" s="363"/>
      <c r="UQG184" s="363"/>
      <c r="UQH184" s="363"/>
      <c r="UQI184" s="363"/>
      <c r="UQJ184" s="363"/>
      <c r="UQK184" s="363"/>
      <c r="UQL184" s="363"/>
      <c r="UQM184" s="363"/>
      <c r="UQN184" s="363"/>
      <c r="UQO184" s="363"/>
      <c r="UQP184" s="363"/>
      <c r="UQQ184" s="363"/>
      <c r="UQR184" s="363"/>
      <c r="UQS184" s="363"/>
      <c r="UQT184" s="363"/>
      <c r="UQU184" s="363"/>
      <c r="UQV184" s="363"/>
      <c r="UQW184" s="363"/>
      <c r="UQX184" s="363"/>
      <c r="UQY184" s="363"/>
      <c r="UQZ184" s="363"/>
      <c r="URA184" s="363"/>
      <c r="URB184" s="363"/>
      <c r="URC184" s="363"/>
      <c r="URD184" s="363"/>
      <c r="URE184" s="363"/>
      <c r="URF184" s="363"/>
      <c r="URG184" s="363"/>
      <c r="URH184" s="363"/>
      <c r="URI184" s="363"/>
      <c r="URJ184" s="363"/>
      <c r="URK184" s="363"/>
      <c r="URL184" s="363"/>
      <c r="URM184" s="363"/>
      <c r="URN184" s="363"/>
      <c r="URO184" s="363"/>
      <c r="URP184" s="363"/>
      <c r="URQ184" s="363"/>
      <c r="URR184" s="363"/>
      <c r="URS184" s="363"/>
      <c r="URT184" s="363"/>
      <c r="URU184" s="363"/>
      <c r="URV184" s="363"/>
      <c r="URW184" s="363"/>
      <c r="URX184" s="363"/>
      <c r="URY184" s="363"/>
      <c r="URZ184" s="363"/>
      <c r="USA184" s="363"/>
      <c r="USB184" s="363"/>
      <c r="USC184" s="363"/>
      <c r="USD184" s="363"/>
      <c r="USE184" s="363"/>
      <c r="USF184" s="363"/>
      <c r="USG184" s="363"/>
      <c r="USH184" s="363"/>
      <c r="USI184" s="363"/>
      <c r="USJ184" s="363"/>
      <c r="USK184" s="363"/>
      <c r="USL184" s="363"/>
      <c r="USM184" s="363"/>
      <c r="USN184" s="363"/>
      <c r="USO184" s="363"/>
      <c r="USP184" s="363"/>
      <c r="USQ184" s="363"/>
      <c r="USR184" s="363"/>
      <c r="USS184" s="363"/>
      <c r="UST184" s="363"/>
      <c r="USU184" s="363"/>
      <c r="USV184" s="363"/>
      <c r="USW184" s="363"/>
      <c r="USX184" s="363"/>
      <c r="USY184" s="363"/>
      <c r="USZ184" s="363"/>
      <c r="UTA184" s="363"/>
      <c r="UTB184" s="363"/>
      <c r="UTC184" s="363"/>
      <c r="UTD184" s="363"/>
      <c r="UTE184" s="363"/>
      <c r="UTF184" s="363"/>
      <c r="UTG184" s="363"/>
      <c r="UTH184" s="363"/>
      <c r="UTI184" s="363"/>
      <c r="UTJ184" s="363"/>
      <c r="UTK184" s="363"/>
      <c r="UTL184" s="363"/>
      <c r="UTM184" s="363"/>
      <c r="UTN184" s="363"/>
      <c r="UTO184" s="363"/>
      <c r="UTP184" s="363"/>
      <c r="UTQ184" s="363"/>
      <c r="UTR184" s="363"/>
      <c r="UTS184" s="363"/>
      <c r="UTT184" s="363"/>
      <c r="UTU184" s="363"/>
      <c r="UTV184" s="363"/>
      <c r="UTW184" s="363"/>
      <c r="UTX184" s="363"/>
      <c r="UTY184" s="363"/>
      <c r="UTZ184" s="363"/>
      <c r="UUA184" s="363"/>
      <c r="UUB184" s="363"/>
      <c r="UUC184" s="363"/>
      <c r="UUD184" s="363"/>
      <c r="UUE184" s="363"/>
      <c r="UUF184" s="363"/>
      <c r="UUG184" s="363"/>
      <c r="UUH184" s="363"/>
      <c r="UUI184" s="363"/>
      <c r="UUJ184" s="363"/>
      <c r="UUK184" s="363"/>
      <c r="UUL184" s="363"/>
      <c r="UUM184" s="363"/>
      <c r="UUN184" s="363"/>
      <c r="UUO184" s="363"/>
      <c r="UUP184" s="363"/>
      <c r="UUQ184" s="363"/>
      <c r="UUR184" s="363"/>
      <c r="UUS184" s="363"/>
      <c r="UUT184" s="363"/>
      <c r="UUU184" s="363"/>
      <c r="UUV184" s="363"/>
      <c r="UUW184" s="363"/>
      <c r="UUX184" s="363"/>
      <c r="UUY184" s="363"/>
      <c r="UUZ184" s="363"/>
      <c r="UVA184" s="363"/>
      <c r="UVB184" s="363"/>
      <c r="UVC184" s="363"/>
      <c r="UVD184" s="363"/>
      <c r="UVE184" s="363"/>
      <c r="UVF184" s="363"/>
      <c r="UVG184" s="363"/>
      <c r="UVH184" s="363"/>
      <c r="UVI184" s="363"/>
      <c r="UVJ184" s="363"/>
      <c r="UVK184" s="363"/>
      <c r="UVL184" s="363"/>
      <c r="UVM184" s="363"/>
      <c r="UVN184" s="363"/>
      <c r="UVO184" s="363"/>
      <c r="UVP184" s="363"/>
      <c r="UVQ184" s="363"/>
      <c r="UVR184" s="363"/>
      <c r="UVS184" s="363"/>
      <c r="UVT184" s="363"/>
      <c r="UVU184" s="363"/>
      <c r="UVV184" s="363"/>
      <c r="UVW184" s="363"/>
      <c r="UVX184" s="363"/>
      <c r="UVY184" s="363"/>
      <c r="UVZ184" s="363"/>
      <c r="UWA184" s="363"/>
      <c r="UWB184" s="363"/>
      <c r="UWC184" s="363"/>
      <c r="UWD184" s="363"/>
      <c r="UWE184" s="363"/>
      <c r="UWF184" s="363"/>
      <c r="UWG184" s="363"/>
      <c r="UWH184" s="363"/>
      <c r="UWI184" s="363"/>
      <c r="UWJ184" s="363"/>
      <c r="UWK184" s="363"/>
      <c r="UWL184" s="363"/>
      <c r="UWM184" s="363"/>
      <c r="UWN184" s="363"/>
      <c r="UWO184" s="363"/>
      <c r="UWP184" s="363"/>
      <c r="UWQ184" s="363"/>
      <c r="UWR184" s="363"/>
      <c r="UWS184" s="363"/>
      <c r="UWT184" s="363"/>
      <c r="UWU184" s="363"/>
      <c r="UWV184" s="363"/>
      <c r="UWW184" s="363"/>
      <c r="UWX184" s="363"/>
      <c r="UWY184" s="363"/>
      <c r="UWZ184" s="363"/>
      <c r="UXA184" s="363"/>
      <c r="UXB184" s="363"/>
      <c r="UXC184" s="363"/>
      <c r="UXD184" s="363"/>
      <c r="UXE184" s="363"/>
      <c r="UXF184" s="363"/>
      <c r="UXG184" s="363"/>
      <c r="UXH184" s="363"/>
      <c r="UXI184" s="363"/>
      <c r="UXJ184" s="363"/>
      <c r="UXK184" s="363"/>
      <c r="UXL184" s="363"/>
      <c r="UXM184" s="363"/>
      <c r="UXN184" s="363"/>
      <c r="UXO184" s="363"/>
      <c r="UXP184" s="363"/>
      <c r="UXQ184" s="363"/>
      <c r="UXR184" s="363"/>
      <c r="UXS184" s="363"/>
      <c r="UXT184" s="363"/>
      <c r="UXU184" s="363"/>
      <c r="UXV184" s="363"/>
      <c r="UXW184" s="363"/>
      <c r="UXX184" s="363"/>
      <c r="UXY184" s="363"/>
      <c r="UXZ184" s="363"/>
      <c r="UYA184" s="363"/>
      <c r="UYB184" s="363"/>
      <c r="UYC184" s="363"/>
      <c r="UYD184" s="363"/>
      <c r="UYE184" s="363"/>
      <c r="UYL184" s="363"/>
      <c r="UYM184" s="363"/>
      <c r="UYN184" s="363"/>
      <c r="UYO184" s="363"/>
      <c r="UYP184" s="363"/>
      <c r="UYQ184" s="363"/>
      <c r="UYR184" s="363"/>
      <c r="UYS184" s="363"/>
      <c r="UYT184" s="363"/>
      <c r="UYU184" s="363"/>
      <c r="UYV184" s="363"/>
      <c r="UYW184" s="363"/>
      <c r="UYX184" s="363"/>
      <c r="UYY184" s="363"/>
      <c r="UYZ184" s="363"/>
      <c r="UZA184" s="363"/>
      <c r="UZB184" s="363"/>
      <c r="UZC184" s="363"/>
      <c r="UZD184" s="363"/>
      <c r="UZE184" s="363"/>
      <c r="UZF184" s="363"/>
      <c r="UZG184" s="363"/>
      <c r="UZH184" s="363"/>
      <c r="UZI184" s="363"/>
      <c r="UZJ184" s="363"/>
      <c r="UZK184" s="363"/>
      <c r="UZL184" s="363"/>
      <c r="UZM184" s="363"/>
      <c r="UZN184" s="363"/>
      <c r="UZO184" s="363"/>
      <c r="UZP184" s="363"/>
      <c r="UZQ184" s="363"/>
      <c r="UZR184" s="363"/>
      <c r="UZS184" s="363"/>
      <c r="UZT184" s="363"/>
      <c r="UZU184" s="363"/>
      <c r="UZV184" s="363"/>
      <c r="UZW184" s="363"/>
      <c r="UZX184" s="363"/>
      <c r="UZY184" s="363"/>
      <c r="UZZ184" s="363"/>
      <c r="VAA184" s="363"/>
      <c r="VAB184" s="363"/>
      <c r="VAC184" s="363"/>
      <c r="VAD184" s="363"/>
      <c r="VAE184" s="363"/>
      <c r="VAF184" s="363"/>
      <c r="VAG184" s="363"/>
      <c r="VAH184" s="363"/>
      <c r="VAI184" s="363"/>
      <c r="VAJ184" s="363"/>
      <c r="VAK184" s="363"/>
      <c r="VAL184" s="363"/>
      <c r="VAM184" s="363"/>
      <c r="VAN184" s="363"/>
      <c r="VAO184" s="363"/>
      <c r="VAP184" s="363"/>
      <c r="VAQ184" s="363"/>
      <c r="VAR184" s="363"/>
      <c r="VAS184" s="363"/>
      <c r="VAT184" s="363"/>
      <c r="VAU184" s="363"/>
      <c r="VAV184" s="363"/>
      <c r="VAW184" s="363"/>
      <c r="VAX184" s="363"/>
      <c r="VAY184" s="363"/>
      <c r="VAZ184" s="363"/>
      <c r="VBA184" s="363"/>
      <c r="VBB184" s="363"/>
      <c r="VBC184" s="363"/>
      <c r="VBD184" s="363"/>
      <c r="VBE184" s="363"/>
      <c r="VBF184" s="363"/>
      <c r="VBG184" s="363"/>
      <c r="VBH184" s="363"/>
      <c r="VBI184" s="363"/>
      <c r="VBJ184" s="363"/>
      <c r="VBK184" s="363"/>
      <c r="VBL184" s="363"/>
      <c r="VBM184" s="363"/>
      <c r="VBN184" s="363"/>
      <c r="VBO184" s="363"/>
      <c r="VBP184" s="363"/>
      <c r="VBQ184" s="363"/>
      <c r="VBR184" s="363"/>
      <c r="VBS184" s="363"/>
      <c r="VBT184" s="363"/>
      <c r="VBU184" s="363"/>
      <c r="VBV184" s="363"/>
      <c r="VBW184" s="363"/>
      <c r="VBX184" s="363"/>
      <c r="VBY184" s="363"/>
      <c r="VBZ184" s="363"/>
      <c r="VCA184" s="363"/>
      <c r="VCB184" s="363"/>
      <c r="VCC184" s="363"/>
      <c r="VCD184" s="363"/>
      <c r="VCE184" s="363"/>
      <c r="VCF184" s="363"/>
      <c r="VCG184" s="363"/>
      <c r="VCH184" s="363"/>
      <c r="VCI184" s="363"/>
      <c r="VCJ184" s="363"/>
      <c r="VCK184" s="363"/>
      <c r="VCL184" s="363"/>
      <c r="VCM184" s="363"/>
      <c r="VCN184" s="363"/>
      <c r="VCO184" s="363"/>
      <c r="VCP184" s="363"/>
      <c r="VCQ184" s="363"/>
      <c r="VCR184" s="363"/>
      <c r="VCS184" s="363"/>
      <c r="VCT184" s="363"/>
      <c r="VCU184" s="363"/>
      <c r="VCV184" s="363"/>
      <c r="VCW184" s="363"/>
      <c r="VCX184" s="363"/>
      <c r="VCY184" s="363"/>
      <c r="VCZ184" s="363"/>
      <c r="VDA184" s="363"/>
      <c r="VDB184" s="363"/>
      <c r="VDC184" s="363"/>
      <c r="VDD184" s="363"/>
      <c r="VDE184" s="363"/>
      <c r="VDF184" s="363"/>
      <c r="VDG184" s="363"/>
      <c r="VDH184" s="363"/>
      <c r="VDI184" s="363"/>
      <c r="VDJ184" s="363"/>
      <c r="VDK184" s="363"/>
      <c r="VDL184" s="363"/>
      <c r="VDM184" s="363"/>
      <c r="VDN184" s="363"/>
      <c r="VDO184" s="363"/>
      <c r="VDP184" s="363"/>
      <c r="VDQ184" s="363"/>
      <c r="VDR184" s="363"/>
      <c r="VDS184" s="363"/>
      <c r="VDT184" s="363"/>
      <c r="VDU184" s="363"/>
      <c r="VDV184" s="363"/>
      <c r="VDW184" s="363"/>
      <c r="VDX184" s="363"/>
      <c r="VDY184" s="363"/>
      <c r="VDZ184" s="363"/>
      <c r="VEA184" s="363"/>
      <c r="VEB184" s="363"/>
      <c r="VEC184" s="363"/>
      <c r="VED184" s="363"/>
      <c r="VEE184" s="363"/>
      <c r="VEF184" s="363"/>
      <c r="VEG184" s="363"/>
      <c r="VEH184" s="363"/>
      <c r="VEI184" s="363"/>
      <c r="VEJ184" s="363"/>
      <c r="VEK184" s="363"/>
      <c r="VEL184" s="363"/>
      <c r="VEM184" s="363"/>
      <c r="VEN184" s="363"/>
      <c r="VEO184" s="363"/>
      <c r="VEP184" s="363"/>
      <c r="VEQ184" s="363"/>
      <c r="VER184" s="363"/>
      <c r="VES184" s="363"/>
      <c r="VET184" s="363"/>
      <c r="VEU184" s="363"/>
      <c r="VEV184" s="363"/>
      <c r="VEW184" s="363"/>
      <c r="VEX184" s="363"/>
      <c r="VEY184" s="363"/>
      <c r="VEZ184" s="363"/>
      <c r="VFA184" s="363"/>
      <c r="VFB184" s="363"/>
      <c r="VFC184" s="363"/>
      <c r="VFD184" s="363"/>
      <c r="VFE184" s="363"/>
      <c r="VFF184" s="363"/>
      <c r="VFG184" s="363"/>
      <c r="VFH184" s="363"/>
      <c r="VFI184" s="363"/>
      <c r="VFJ184" s="363"/>
      <c r="VFK184" s="363"/>
      <c r="VFL184" s="363"/>
      <c r="VFM184" s="363"/>
      <c r="VFN184" s="363"/>
      <c r="VFO184" s="363"/>
      <c r="VFP184" s="363"/>
      <c r="VFQ184" s="363"/>
      <c r="VFR184" s="363"/>
      <c r="VFS184" s="363"/>
      <c r="VFT184" s="363"/>
      <c r="VFU184" s="363"/>
      <c r="VFV184" s="363"/>
      <c r="VFW184" s="363"/>
      <c r="VFX184" s="363"/>
      <c r="VFY184" s="363"/>
      <c r="VFZ184" s="363"/>
      <c r="VGA184" s="363"/>
      <c r="VGB184" s="363"/>
      <c r="VGC184" s="363"/>
      <c r="VGD184" s="363"/>
      <c r="VGE184" s="363"/>
      <c r="VGF184" s="363"/>
      <c r="VGG184" s="363"/>
      <c r="VGH184" s="363"/>
      <c r="VGI184" s="363"/>
      <c r="VGJ184" s="363"/>
      <c r="VGK184" s="363"/>
      <c r="VGL184" s="363"/>
      <c r="VGM184" s="363"/>
      <c r="VGN184" s="363"/>
      <c r="VGO184" s="363"/>
      <c r="VGP184" s="363"/>
      <c r="VGQ184" s="363"/>
      <c r="VGR184" s="363"/>
      <c r="VGS184" s="363"/>
      <c r="VGT184" s="363"/>
      <c r="VGU184" s="363"/>
      <c r="VGV184" s="363"/>
      <c r="VGW184" s="363"/>
      <c r="VGX184" s="363"/>
      <c r="VGY184" s="363"/>
      <c r="VGZ184" s="363"/>
      <c r="VHA184" s="363"/>
      <c r="VHB184" s="363"/>
      <c r="VHC184" s="363"/>
      <c r="VHD184" s="363"/>
      <c r="VHE184" s="363"/>
      <c r="VHF184" s="363"/>
      <c r="VHG184" s="363"/>
      <c r="VHH184" s="363"/>
      <c r="VHI184" s="363"/>
      <c r="VHJ184" s="363"/>
      <c r="VHK184" s="363"/>
      <c r="VHL184" s="363"/>
      <c r="VHM184" s="363"/>
      <c r="VHN184" s="363"/>
      <c r="VHO184" s="363"/>
      <c r="VHP184" s="363"/>
      <c r="VHQ184" s="363"/>
      <c r="VHR184" s="363"/>
      <c r="VHS184" s="363"/>
      <c r="VHT184" s="363"/>
      <c r="VHU184" s="363"/>
      <c r="VHV184" s="363"/>
      <c r="VHW184" s="363"/>
      <c r="VHX184" s="363"/>
      <c r="VHY184" s="363"/>
      <c r="VHZ184" s="363"/>
      <c r="VIA184" s="363"/>
      <c r="VIH184" s="363"/>
      <c r="VII184" s="363"/>
      <c r="VIJ184" s="363"/>
      <c r="VIK184" s="363"/>
      <c r="VIL184" s="363"/>
      <c r="VIM184" s="363"/>
      <c r="VIN184" s="363"/>
      <c r="VIO184" s="363"/>
      <c r="VIP184" s="363"/>
      <c r="VIQ184" s="363"/>
      <c r="VIR184" s="363"/>
      <c r="VIS184" s="363"/>
      <c r="VIT184" s="363"/>
      <c r="VIU184" s="363"/>
      <c r="VIV184" s="363"/>
      <c r="VIW184" s="363"/>
      <c r="VIX184" s="363"/>
      <c r="VIY184" s="363"/>
      <c r="VIZ184" s="363"/>
      <c r="VJA184" s="363"/>
      <c r="VJB184" s="363"/>
      <c r="VJC184" s="363"/>
      <c r="VJD184" s="363"/>
      <c r="VJE184" s="363"/>
      <c r="VJF184" s="363"/>
      <c r="VJG184" s="363"/>
      <c r="VJH184" s="363"/>
      <c r="VJI184" s="363"/>
      <c r="VJJ184" s="363"/>
      <c r="VJK184" s="363"/>
      <c r="VJL184" s="363"/>
      <c r="VJM184" s="363"/>
      <c r="VJN184" s="363"/>
      <c r="VJO184" s="363"/>
      <c r="VJP184" s="363"/>
      <c r="VJQ184" s="363"/>
      <c r="VJR184" s="363"/>
      <c r="VJS184" s="363"/>
      <c r="VJT184" s="363"/>
      <c r="VJU184" s="363"/>
      <c r="VJV184" s="363"/>
      <c r="VJW184" s="363"/>
      <c r="VJX184" s="363"/>
      <c r="VJY184" s="363"/>
      <c r="VJZ184" s="363"/>
      <c r="VKA184" s="363"/>
      <c r="VKB184" s="363"/>
      <c r="VKC184" s="363"/>
      <c r="VKD184" s="363"/>
      <c r="VKE184" s="363"/>
      <c r="VKF184" s="363"/>
      <c r="VKG184" s="363"/>
      <c r="VKH184" s="363"/>
      <c r="VKI184" s="363"/>
      <c r="VKJ184" s="363"/>
      <c r="VKK184" s="363"/>
      <c r="VKL184" s="363"/>
      <c r="VKM184" s="363"/>
      <c r="VKN184" s="363"/>
      <c r="VKO184" s="363"/>
      <c r="VKP184" s="363"/>
      <c r="VKQ184" s="363"/>
      <c r="VKR184" s="363"/>
      <c r="VKS184" s="363"/>
      <c r="VKT184" s="363"/>
      <c r="VKU184" s="363"/>
      <c r="VKV184" s="363"/>
      <c r="VKW184" s="363"/>
      <c r="VKX184" s="363"/>
      <c r="VKY184" s="363"/>
      <c r="VKZ184" s="363"/>
      <c r="VLA184" s="363"/>
      <c r="VLB184" s="363"/>
      <c r="VLC184" s="363"/>
      <c r="VLD184" s="363"/>
      <c r="VLE184" s="363"/>
      <c r="VLF184" s="363"/>
      <c r="VLG184" s="363"/>
      <c r="VLH184" s="363"/>
      <c r="VLI184" s="363"/>
      <c r="VLJ184" s="363"/>
      <c r="VLK184" s="363"/>
      <c r="VLL184" s="363"/>
      <c r="VLM184" s="363"/>
      <c r="VLN184" s="363"/>
      <c r="VLO184" s="363"/>
      <c r="VLP184" s="363"/>
      <c r="VLQ184" s="363"/>
      <c r="VLR184" s="363"/>
      <c r="VLS184" s="363"/>
      <c r="VLT184" s="363"/>
      <c r="VLU184" s="363"/>
      <c r="VLV184" s="363"/>
      <c r="VLW184" s="363"/>
      <c r="VLX184" s="363"/>
      <c r="VLY184" s="363"/>
      <c r="VLZ184" s="363"/>
      <c r="VMA184" s="363"/>
      <c r="VMB184" s="363"/>
      <c r="VMC184" s="363"/>
      <c r="VMD184" s="363"/>
      <c r="VME184" s="363"/>
      <c r="VMF184" s="363"/>
      <c r="VMG184" s="363"/>
      <c r="VMH184" s="363"/>
      <c r="VMI184" s="363"/>
      <c r="VMJ184" s="363"/>
      <c r="VMK184" s="363"/>
      <c r="VML184" s="363"/>
      <c r="VMM184" s="363"/>
      <c r="VMN184" s="363"/>
      <c r="VMO184" s="363"/>
      <c r="VMP184" s="363"/>
      <c r="VMQ184" s="363"/>
      <c r="VMR184" s="363"/>
      <c r="VMS184" s="363"/>
      <c r="VMT184" s="363"/>
      <c r="VMU184" s="363"/>
      <c r="VMV184" s="363"/>
      <c r="VMW184" s="363"/>
      <c r="VMX184" s="363"/>
      <c r="VMY184" s="363"/>
      <c r="VMZ184" s="363"/>
      <c r="VNA184" s="363"/>
      <c r="VNB184" s="363"/>
      <c r="VNC184" s="363"/>
      <c r="VND184" s="363"/>
      <c r="VNE184" s="363"/>
      <c r="VNF184" s="363"/>
      <c r="VNG184" s="363"/>
      <c r="VNH184" s="363"/>
      <c r="VNI184" s="363"/>
      <c r="VNJ184" s="363"/>
      <c r="VNK184" s="363"/>
      <c r="VNL184" s="363"/>
      <c r="VNM184" s="363"/>
      <c r="VNN184" s="363"/>
      <c r="VNO184" s="363"/>
      <c r="VNP184" s="363"/>
      <c r="VNQ184" s="363"/>
      <c r="VNR184" s="363"/>
      <c r="VNS184" s="363"/>
      <c r="VNT184" s="363"/>
      <c r="VNU184" s="363"/>
      <c r="VNV184" s="363"/>
      <c r="VNW184" s="363"/>
      <c r="VNX184" s="363"/>
      <c r="VNY184" s="363"/>
      <c r="VNZ184" s="363"/>
      <c r="VOA184" s="363"/>
      <c r="VOB184" s="363"/>
      <c r="VOC184" s="363"/>
      <c r="VOD184" s="363"/>
      <c r="VOE184" s="363"/>
      <c r="VOF184" s="363"/>
      <c r="VOG184" s="363"/>
      <c r="VOH184" s="363"/>
      <c r="VOI184" s="363"/>
      <c r="VOJ184" s="363"/>
      <c r="VOK184" s="363"/>
      <c r="VOL184" s="363"/>
      <c r="VOM184" s="363"/>
      <c r="VON184" s="363"/>
      <c r="VOO184" s="363"/>
      <c r="VOP184" s="363"/>
      <c r="VOQ184" s="363"/>
      <c r="VOR184" s="363"/>
      <c r="VOS184" s="363"/>
      <c r="VOT184" s="363"/>
      <c r="VOU184" s="363"/>
      <c r="VOV184" s="363"/>
      <c r="VOW184" s="363"/>
      <c r="VOX184" s="363"/>
      <c r="VOY184" s="363"/>
      <c r="VOZ184" s="363"/>
      <c r="VPA184" s="363"/>
      <c r="VPB184" s="363"/>
      <c r="VPC184" s="363"/>
      <c r="VPD184" s="363"/>
      <c r="VPE184" s="363"/>
      <c r="VPF184" s="363"/>
      <c r="VPG184" s="363"/>
      <c r="VPH184" s="363"/>
      <c r="VPI184" s="363"/>
      <c r="VPJ184" s="363"/>
      <c r="VPK184" s="363"/>
      <c r="VPL184" s="363"/>
      <c r="VPM184" s="363"/>
      <c r="VPN184" s="363"/>
      <c r="VPO184" s="363"/>
      <c r="VPP184" s="363"/>
      <c r="VPQ184" s="363"/>
      <c r="VPR184" s="363"/>
      <c r="VPS184" s="363"/>
      <c r="VPT184" s="363"/>
      <c r="VPU184" s="363"/>
      <c r="VPV184" s="363"/>
      <c r="VPW184" s="363"/>
      <c r="VPX184" s="363"/>
      <c r="VPY184" s="363"/>
      <c r="VPZ184" s="363"/>
      <c r="VQA184" s="363"/>
      <c r="VQB184" s="363"/>
      <c r="VQC184" s="363"/>
      <c r="VQD184" s="363"/>
      <c r="VQE184" s="363"/>
      <c r="VQF184" s="363"/>
      <c r="VQG184" s="363"/>
      <c r="VQH184" s="363"/>
      <c r="VQI184" s="363"/>
      <c r="VQJ184" s="363"/>
      <c r="VQK184" s="363"/>
      <c r="VQL184" s="363"/>
      <c r="VQM184" s="363"/>
      <c r="VQN184" s="363"/>
      <c r="VQO184" s="363"/>
      <c r="VQP184" s="363"/>
      <c r="VQQ184" s="363"/>
      <c r="VQR184" s="363"/>
      <c r="VQS184" s="363"/>
      <c r="VQT184" s="363"/>
      <c r="VQU184" s="363"/>
      <c r="VQV184" s="363"/>
      <c r="VQW184" s="363"/>
      <c r="VQX184" s="363"/>
      <c r="VQY184" s="363"/>
      <c r="VQZ184" s="363"/>
      <c r="VRA184" s="363"/>
      <c r="VRB184" s="363"/>
      <c r="VRC184" s="363"/>
      <c r="VRD184" s="363"/>
      <c r="VRE184" s="363"/>
      <c r="VRF184" s="363"/>
      <c r="VRG184" s="363"/>
      <c r="VRH184" s="363"/>
      <c r="VRI184" s="363"/>
      <c r="VRJ184" s="363"/>
      <c r="VRK184" s="363"/>
      <c r="VRL184" s="363"/>
      <c r="VRM184" s="363"/>
      <c r="VRN184" s="363"/>
      <c r="VRO184" s="363"/>
      <c r="VRP184" s="363"/>
      <c r="VRQ184" s="363"/>
      <c r="VRR184" s="363"/>
      <c r="VRS184" s="363"/>
      <c r="VRT184" s="363"/>
      <c r="VRU184" s="363"/>
      <c r="VRV184" s="363"/>
      <c r="VRW184" s="363"/>
      <c r="VSD184" s="363"/>
      <c r="VSE184" s="363"/>
      <c r="VSF184" s="363"/>
      <c r="VSG184" s="363"/>
      <c r="VSH184" s="363"/>
      <c r="VSI184" s="363"/>
      <c r="VSJ184" s="363"/>
      <c r="VSK184" s="363"/>
      <c r="VSL184" s="363"/>
      <c r="VSM184" s="363"/>
      <c r="VSN184" s="363"/>
      <c r="VSO184" s="363"/>
      <c r="VSP184" s="363"/>
      <c r="VSQ184" s="363"/>
      <c r="VSR184" s="363"/>
      <c r="VSS184" s="363"/>
      <c r="VST184" s="363"/>
      <c r="VSU184" s="363"/>
      <c r="VSV184" s="363"/>
      <c r="VSW184" s="363"/>
      <c r="VSX184" s="363"/>
      <c r="VSY184" s="363"/>
      <c r="VSZ184" s="363"/>
      <c r="VTA184" s="363"/>
      <c r="VTB184" s="363"/>
      <c r="VTC184" s="363"/>
      <c r="VTD184" s="363"/>
      <c r="VTE184" s="363"/>
      <c r="VTF184" s="363"/>
      <c r="VTG184" s="363"/>
      <c r="VTH184" s="363"/>
      <c r="VTI184" s="363"/>
      <c r="VTJ184" s="363"/>
      <c r="VTK184" s="363"/>
      <c r="VTL184" s="363"/>
      <c r="VTM184" s="363"/>
      <c r="VTN184" s="363"/>
      <c r="VTO184" s="363"/>
      <c r="VTP184" s="363"/>
      <c r="VTQ184" s="363"/>
      <c r="VTR184" s="363"/>
      <c r="VTS184" s="363"/>
      <c r="VTT184" s="363"/>
      <c r="VTU184" s="363"/>
      <c r="VTV184" s="363"/>
      <c r="VTW184" s="363"/>
      <c r="VTX184" s="363"/>
      <c r="VTY184" s="363"/>
      <c r="VTZ184" s="363"/>
      <c r="VUA184" s="363"/>
      <c r="VUB184" s="363"/>
      <c r="VUC184" s="363"/>
      <c r="VUD184" s="363"/>
      <c r="VUE184" s="363"/>
      <c r="VUF184" s="363"/>
      <c r="VUG184" s="363"/>
      <c r="VUH184" s="363"/>
      <c r="VUI184" s="363"/>
      <c r="VUJ184" s="363"/>
      <c r="VUK184" s="363"/>
      <c r="VUL184" s="363"/>
      <c r="VUM184" s="363"/>
      <c r="VUN184" s="363"/>
      <c r="VUO184" s="363"/>
      <c r="VUP184" s="363"/>
      <c r="VUQ184" s="363"/>
      <c r="VUR184" s="363"/>
      <c r="VUS184" s="363"/>
      <c r="VUT184" s="363"/>
      <c r="VUU184" s="363"/>
      <c r="VUV184" s="363"/>
      <c r="VUW184" s="363"/>
      <c r="VUX184" s="363"/>
      <c r="VUY184" s="363"/>
      <c r="VUZ184" s="363"/>
      <c r="VVA184" s="363"/>
      <c r="VVB184" s="363"/>
      <c r="VVC184" s="363"/>
      <c r="VVD184" s="363"/>
      <c r="VVE184" s="363"/>
      <c r="VVF184" s="363"/>
      <c r="VVG184" s="363"/>
      <c r="VVH184" s="363"/>
      <c r="VVI184" s="363"/>
      <c r="VVJ184" s="363"/>
      <c r="VVK184" s="363"/>
      <c r="VVL184" s="363"/>
      <c r="VVM184" s="363"/>
      <c r="VVN184" s="363"/>
      <c r="VVO184" s="363"/>
      <c r="VVP184" s="363"/>
      <c r="VVQ184" s="363"/>
      <c r="VVR184" s="363"/>
      <c r="VVS184" s="363"/>
      <c r="VVT184" s="363"/>
      <c r="VVU184" s="363"/>
      <c r="VVV184" s="363"/>
      <c r="VVW184" s="363"/>
      <c r="VVX184" s="363"/>
      <c r="VVY184" s="363"/>
      <c r="VVZ184" s="363"/>
      <c r="VWA184" s="363"/>
      <c r="VWB184" s="363"/>
      <c r="VWC184" s="363"/>
      <c r="VWD184" s="363"/>
      <c r="VWE184" s="363"/>
      <c r="VWF184" s="363"/>
      <c r="VWG184" s="363"/>
      <c r="VWH184" s="363"/>
      <c r="VWI184" s="363"/>
      <c r="VWJ184" s="363"/>
      <c r="VWK184" s="363"/>
      <c r="VWL184" s="363"/>
      <c r="VWM184" s="363"/>
      <c r="VWN184" s="363"/>
      <c r="VWO184" s="363"/>
      <c r="VWP184" s="363"/>
      <c r="VWQ184" s="363"/>
      <c r="VWR184" s="363"/>
      <c r="VWS184" s="363"/>
      <c r="VWT184" s="363"/>
      <c r="VWU184" s="363"/>
      <c r="VWV184" s="363"/>
      <c r="VWW184" s="363"/>
      <c r="VWX184" s="363"/>
      <c r="VWY184" s="363"/>
      <c r="VWZ184" s="363"/>
      <c r="VXA184" s="363"/>
      <c r="VXB184" s="363"/>
      <c r="VXC184" s="363"/>
      <c r="VXD184" s="363"/>
      <c r="VXE184" s="363"/>
      <c r="VXF184" s="363"/>
      <c r="VXG184" s="363"/>
      <c r="VXH184" s="363"/>
      <c r="VXI184" s="363"/>
      <c r="VXJ184" s="363"/>
      <c r="VXK184" s="363"/>
      <c r="VXL184" s="363"/>
      <c r="VXM184" s="363"/>
      <c r="VXN184" s="363"/>
      <c r="VXO184" s="363"/>
      <c r="VXP184" s="363"/>
      <c r="VXQ184" s="363"/>
      <c r="VXR184" s="363"/>
      <c r="VXS184" s="363"/>
      <c r="VXT184" s="363"/>
      <c r="VXU184" s="363"/>
      <c r="VXV184" s="363"/>
      <c r="VXW184" s="363"/>
      <c r="VXX184" s="363"/>
      <c r="VXY184" s="363"/>
      <c r="VXZ184" s="363"/>
      <c r="VYA184" s="363"/>
      <c r="VYB184" s="363"/>
      <c r="VYC184" s="363"/>
      <c r="VYD184" s="363"/>
      <c r="VYE184" s="363"/>
      <c r="VYF184" s="363"/>
      <c r="VYG184" s="363"/>
      <c r="VYH184" s="363"/>
      <c r="VYI184" s="363"/>
      <c r="VYJ184" s="363"/>
      <c r="VYK184" s="363"/>
      <c r="VYL184" s="363"/>
      <c r="VYM184" s="363"/>
      <c r="VYN184" s="363"/>
      <c r="VYO184" s="363"/>
      <c r="VYP184" s="363"/>
      <c r="VYQ184" s="363"/>
      <c r="VYR184" s="363"/>
      <c r="VYS184" s="363"/>
      <c r="VYT184" s="363"/>
      <c r="VYU184" s="363"/>
      <c r="VYV184" s="363"/>
      <c r="VYW184" s="363"/>
      <c r="VYX184" s="363"/>
      <c r="VYY184" s="363"/>
      <c r="VYZ184" s="363"/>
      <c r="VZA184" s="363"/>
      <c r="VZB184" s="363"/>
      <c r="VZC184" s="363"/>
      <c r="VZD184" s="363"/>
      <c r="VZE184" s="363"/>
      <c r="VZF184" s="363"/>
      <c r="VZG184" s="363"/>
      <c r="VZH184" s="363"/>
      <c r="VZI184" s="363"/>
      <c r="VZJ184" s="363"/>
      <c r="VZK184" s="363"/>
      <c r="VZL184" s="363"/>
      <c r="VZM184" s="363"/>
      <c r="VZN184" s="363"/>
      <c r="VZO184" s="363"/>
      <c r="VZP184" s="363"/>
      <c r="VZQ184" s="363"/>
      <c r="VZR184" s="363"/>
      <c r="VZS184" s="363"/>
      <c r="VZT184" s="363"/>
      <c r="VZU184" s="363"/>
      <c r="VZV184" s="363"/>
      <c r="VZW184" s="363"/>
      <c r="VZX184" s="363"/>
      <c r="VZY184" s="363"/>
      <c r="VZZ184" s="363"/>
      <c r="WAA184" s="363"/>
      <c r="WAB184" s="363"/>
      <c r="WAC184" s="363"/>
      <c r="WAD184" s="363"/>
      <c r="WAE184" s="363"/>
      <c r="WAF184" s="363"/>
      <c r="WAG184" s="363"/>
      <c r="WAH184" s="363"/>
      <c r="WAI184" s="363"/>
      <c r="WAJ184" s="363"/>
      <c r="WAK184" s="363"/>
      <c r="WAL184" s="363"/>
      <c r="WAM184" s="363"/>
      <c r="WAN184" s="363"/>
      <c r="WAO184" s="363"/>
      <c r="WAP184" s="363"/>
      <c r="WAQ184" s="363"/>
      <c r="WAR184" s="363"/>
      <c r="WAS184" s="363"/>
      <c r="WAT184" s="363"/>
      <c r="WAU184" s="363"/>
      <c r="WAV184" s="363"/>
      <c r="WAW184" s="363"/>
      <c r="WAX184" s="363"/>
      <c r="WAY184" s="363"/>
      <c r="WAZ184" s="363"/>
      <c r="WBA184" s="363"/>
      <c r="WBB184" s="363"/>
      <c r="WBC184" s="363"/>
      <c r="WBD184" s="363"/>
      <c r="WBE184" s="363"/>
      <c r="WBF184" s="363"/>
      <c r="WBG184" s="363"/>
      <c r="WBH184" s="363"/>
      <c r="WBI184" s="363"/>
      <c r="WBJ184" s="363"/>
      <c r="WBK184" s="363"/>
      <c r="WBL184" s="363"/>
      <c r="WBM184" s="363"/>
      <c r="WBN184" s="363"/>
      <c r="WBO184" s="363"/>
      <c r="WBP184" s="363"/>
      <c r="WBQ184" s="363"/>
      <c r="WBR184" s="363"/>
      <c r="WBS184" s="363"/>
      <c r="WBZ184" s="363"/>
      <c r="WCA184" s="363"/>
      <c r="WCB184" s="363"/>
      <c r="WCC184" s="363"/>
      <c r="WCD184" s="363"/>
      <c r="WCE184" s="363"/>
      <c r="WCF184" s="363"/>
      <c r="WCG184" s="363"/>
      <c r="WCH184" s="363"/>
      <c r="WCI184" s="363"/>
      <c r="WCJ184" s="363"/>
      <c r="WCK184" s="363"/>
      <c r="WCL184" s="363"/>
      <c r="WCM184" s="363"/>
      <c r="WCN184" s="363"/>
      <c r="WCO184" s="363"/>
      <c r="WCP184" s="363"/>
      <c r="WCQ184" s="363"/>
      <c r="WCR184" s="363"/>
      <c r="WCS184" s="363"/>
      <c r="WCT184" s="363"/>
      <c r="WCU184" s="363"/>
      <c r="WCV184" s="363"/>
      <c r="WCW184" s="363"/>
      <c r="WCX184" s="363"/>
      <c r="WCY184" s="363"/>
      <c r="WCZ184" s="363"/>
      <c r="WDA184" s="363"/>
      <c r="WDB184" s="363"/>
      <c r="WDC184" s="363"/>
      <c r="WDD184" s="363"/>
      <c r="WDE184" s="363"/>
      <c r="WDF184" s="363"/>
      <c r="WDG184" s="363"/>
      <c r="WDH184" s="363"/>
      <c r="WDI184" s="363"/>
      <c r="WDJ184" s="363"/>
      <c r="WDK184" s="363"/>
      <c r="WDL184" s="363"/>
      <c r="WDM184" s="363"/>
      <c r="WDN184" s="363"/>
      <c r="WDO184" s="363"/>
      <c r="WDP184" s="363"/>
      <c r="WDQ184" s="363"/>
      <c r="WDR184" s="363"/>
      <c r="WDS184" s="363"/>
      <c r="WDT184" s="363"/>
      <c r="WDU184" s="363"/>
      <c r="WDV184" s="363"/>
      <c r="WDW184" s="363"/>
      <c r="WDX184" s="363"/>
      <c r="WDY184" s="363"/>
      <c r="WDZ184" s="363"/>
      <c r="WEA184" s="363"/>
      <c r="WEB184" s="363"/>
      <c r="WEC184" s="363"/>
      <c r="WED184" s="363"/>
      <c r="WEE184" s="363"/>
      <c r="WEF184" s="363"/>
      <c r="WEG184" s="363"/>
      <c r="WEH184" s="363"/>
      <c r="WEI184" s="363"/>
      <c r="WEJ184" s="363"/>
      <c r="WEK184" s="363"/>
      <c r="WEL184" s="363"/>
      <c r="WEM184" s="363"/>
      <c r="WEN184" s="363"/>
      <c r="WEO184" s="363"/>
      <c r="WEP184" s="363"/>
      <c r="WEQ184" s="363"/>
      <c r="WER184" s="363"/>
      <c r="WES184" s="363"/>
      <c r="WET184" s="363"/>
      <c r="WEU184" s="363"/>
      <c r="WEV184" s="363"/>
      <c r="WEW184" s="363"/>
      <c r="WEX184" s="363"/>
      <c r="WEY184" s="363"/>
      <c r="WEZ184" s="363"/>
      <c r="WFA184" s="363"/>
      <c r="WFB184" s="363"/>
      <c r="WFC184" s="363"/>
      <c r="WFD184" s="363"/>
      <c r="WFE184" s="363"/>
      <c r="WFF184" s="363"/>
      <c r="WFG184" s="363"/>
      <c r="WFH184" s="363"/>
      <c r="WFI184" s="363"/>
      <c r="WFJ184" s="363"/>
      <c r="WFK184" s="363"/>
      <c r="WFL184" s="363"/>
      <c r="WFM184" s="363"/>
      <c r="WFN184" s="363"/>
      <c r="WFO184" s="363"/>
      <c r="WFP184" s="363"/>
      <c r="WFQ184" s="363"/>
      <c r="WFR184" s="363"/>
      <c r="WFS184" s="363"/>
      <c r="WFT184" s="363"/>
      <c r="WFU184" s="363"/>
      <c r="WFV184" s="363"/>
      <c r="WFW184" s="363"/>
      <c r="WFX184" s="363"/>
      <c r="WFY184" s="363"/>
      <c r="WFZ184" s="363"/>
      <c r="WGA184" s="363"/>
      <c r="WGB184" s="363"/>
      <c r="WGC184" s="363"/>
      <c r="WGD184" s="363"/>
      <c r="WGE184" s="363"/>
      <c r="WGF184" s="363"/>
      <c r="WGG184" s="363"/>
      <c r="WGH184" s="363"/>
      <c r="WGI184" s="363"/>
      <c r="WGJ184" s="363"/>
      <c r="WGK184" s="363"/>
      <c r="WGL184" s="363"/>
      <c r="WGM184" s="363"/>
      <c r="WGN184" s="363"/>
      <c r="WGO184" s="363"/>
      <c r="WGP184" s="363"/>
      <c r="WGQ184" s="363"/>
      <c r="WGR184" s="363"/>
      <c r="WGS184" s="363"/>
      <c r="WGT184" s="363"/>
      <c r="WGU184" s="363"/>
      <c r="WGV184" s="363"/>
      <c r="WGW184" s="363"/>
      <c r="WGX184" s="363"/>
      <c r="WGY184" s="363"/>
      <c r="WGZ184" s="363"/>
      <c r="WHA184" s="363"/>
      <c r="WHB184" s="363"/>
      <c r="WHC184" s="363"/>
      <c r="WHD184" s="363"/>
      <c r="WHE184" s="363"/>
      <c r="WHF184" s="363"/>
      <c r="WHG184" s="363"/>
      <c r="WHH184" s="363"/>
      <c r="WHI184" s="363"/>
      <c r="WHJ184" s="363"/>
      <c r="WHK184" s="363"/>
      <c r="WHL184" s="363"/>
      <c r="WHM184" s="363"/>
      <c r="WHN184" s="363"/>
      <c r="WHO184" s="363"/>
      <c r="WHP184" s="363"/>
      <c r="WHQ184" s="363"/>
      <c r="WHR184" s="363"/>
      <c r="WHS184" s="363"/>
      <c r="WHT184" s="363"/>
      <c r="WHU184" s="363"/>
      <c r="WHV184" s="363"/>
      <c r="WHW184" s="363"/>
      <c r="WHX184" s="363"/>
      <c r="WHY184" s="363"/>
      <c r="WHZ184" s="363"/>
      <c r="WIA184" s="363"/>
      <c r="WIB184" s="363"/>
      <c r="WIC184" s="363"/>
      <c r="WID184" s="363"/>
      <c r="WIE184" s="363"/>
      <c r="WIF184" s="363"/>
      <c r="WIG184" s="363"/>
      <c r="WIH184" s="363"/>
      <c r="WII184" s="363"/>
      <c r="WIJ184" s="363"/>
      <c r="WIK184" s="363"/>
      <c r="WIL184" s="363"/>
      <c r="WIM184" s="363"/>
      <c r="WIN184" s="363"/>
      <c r="WIO184" s="363"/>
      <c r="WIP184" s="363"/>
      <c r="WIQ184" s="363"/>
      <c r="WIR184" s="363"/>
      <c r="WIS184" s="363"/>
      <c r="WIT184" s="363"/>
      <c r="WIU184" s="363"/>
      <c r="WIV184" s="363"/>
      <c r="WIW184" s="363"/>
      <c r="WIX184" s="363"/>
      <c r="WIY184" s="363"/>
      <c r="WIZ184" s="363"/>
      <c r="WJA184" s="363"/>
      <c r="WJB184" s="363"/>
      <c r="WJC184" s="363"/>
      <c r="WJD184" s="363"/>
      <c r="WJE184" s="363"/>
      <c r="WJF184" s="363"/>
      <c r="WJG184" s="363"/>
      <c r="WJH184" s="363"/>
      <c r="WJI184" s="363"/>
      <c r="WJJ184" s="363"/>
      <c r="WJK184" s="363"/>
      <c r="WJL184" s="363"/>
      <c r="WJM184" s="363"/>
      <c r="WJN184" s="363"/>
      <c r="WJO184" s="363"/>
      <c r="WJP184" s="363"/>
      <c r="WJQ184" s="363"/>
      <c r="WJR184" s="363"/>
      <c r="WJS184" s="363"/>
      <c r="WJT184" s="363"/>
      <c r="WJU184" s="363"/>
      <c r="WJV184" s="363"/>
      <c r="WJW184" s="363"/>
      <c r="WJX184" s="363"/>
      <c r="WJY184" s="363"/>
      <c r="WJZ184" s="363"/>
      <c r="WKA184" s="363"/>
      <c r="WKB184" s="363"/>
      <c r="WKC184" s="363"/>
      <c r="WKD184" s="363"/>
      <c r="WKE184" s="363"/>
      <c r="WKF184" s="363"/>
      <c r="WKG184" s="363"/>
      <c r="WKH184" s="363"/>
      <c r="WKI184" s="363"/>
      <c r="WKJ184" s="363"/>
      <c r="WKK184" s="363"/>
      <c r="WKL184" s="363"/>
      <c r="WKM184" s="363"/>
      <c r="WKN184" s="363"/>
      <c r="WKO184" s="363"/>
      <c r="WKP184" s="363"/>
      <c r="WKQ184" s="363"/>
      <c r="WKR184" s="363"/>
      <c r="WKS184" s="363"/>
      <c r="WKT184" s="363"/>
      <c r="WKU184" s="363"/>
      <c r="WKV184" s="363"/>
      <c r="WKW184" s="363"/>
      <c r="WKX184" s="363"/>
      <c r="WKY184" s="363"/>
      <c r="WKZ184" s="363"/>
      <c r="WLA184" s="363"/>
      <c r="WLB184" s="363"/>
      <c r="WLC184" s="363"/>
      <c r="WLD184" s="363"/>
      <c r="WLE184" s="363"/>
      <c r="WLF184" s="363"/>
      <c r="WLG184" s="363"/>
      <c r="WLH184" s="363"/>
      <c r="WLI184" s="363"/>
      <c r="WLJ184" s="363"/>
      <c r="WLK184" s="363"/>
      <c r="WLL184" s="363"/>
      <c r="WLM184" s="363"/>
      <c r="WLN184" s="363"/>
      <c r="WLO184" s="363"/>
      <c r="WLV184" s="363"/>
      <c r="WLW184" s="363"/>
      <c r="WLX184" s="363"/>
      <c r="WLY184" s="363"/>
      <c r="WLZ184" s="363"/>
      <c r="WMA184" s="363"/>
      <c r="WMB184" s="363"/>
      <c r="WMC184" s="363"/>
      <c r="WMD184" s="363"/>
      <c r="WME184" s="363"/>
      <c r="WMF184" s="363"/>
      <c r="WMG184" s="363"/>
      <c r="WMH184" s="363"/>
      <c r="WMI184" s="363"/>
      <c r="WMJ184" s="363"/>
      <c r="WMK184" s="363"/>
      <c r="WML184" s="363"/>
      <c r="WMM184" s="363"/>
      <c r="WMN184" s="363"/>
      <c r="WMO184" s="363"/>
      <c r="WMP184" s="363"/>
      <c r="WMQ184" s="363"/>
      <c r="WMR184" s="363"/>
      <c r="WMS184" s="363"/>
      <c r="WMT184" s="363"/>
      <c r="WMU184" s="363"/>
      <c r="WMV184" s="363"/>
      <c r="WMW184" s="363"/>
      <c r="WMX184" s="363"/>
      <c r="WMY184" s="363"/>
      <c r="WMZ184" s="363"/>
      <c r="WNA184" s="363"/>
      <c r="WNB184" s="363"/>
      <c r="WNC184" s="363"/>
      <c r="WND184" s="363"/>
      <c r="WNE184" s="363"/>
      <c r="WNF184" s="363"/>
      <c r="WNG184" s="363"/>
      <c r="WNH184" s="363"/>
      <c r="WNI184" s="363"/>
      <c r="WNJ184" s="363"/>
      <c r="WNK184" s="363"/>
      <c r="WNL184" s="363"/>
      <c r="WNM184" s="363"/>
      <c r="WNN184" s="363"/>
      <c r="WNO184" s="363"/>
      <c r="WNP184" s="363"/>
      <c r="WNQ184" s="363"/>
      <c r="WNR184" s="363"/>
      <c r="WNS184" s="363"/>
      <c r="WNT184" s="363"/>
      <c r="WNU184" s="363"/>
      <c r="WNV184" s="363"/>
      <c r="WNW184" s="363"/>
      <c r="WNX184" s="363"/>
      <c r="WNY184" s="363"/>
      <c r="WNZ184" s="363"/>
      <c r="WOA184" s="363"/>
      <c r="WOB184" s="363"/>
      <c r="WOC184" s="363"/>
      <c r="WOD184" s="363"/>
      <c r="WOE184" s="363"/>
      <c r="WOF184" s="363"/>
      <c r="WOG184" s="363"/>
      <c r="WOH184" s="363"/>
      <c r="WOI184" s="363"/>
      <c r="WOJ184" s="363"/>
      <c r="WOK184" s="363"/>
      <c r="WOL184" s="363"/>
      <c r="WOM184" s="363"/>
      <c r="WON184" s="363"/>
      <c r="WOO184" s="363"/>
      <c r="WOP184" s="363"/>
      <c r="WOQ184" s="363"/>
      <c r="WOR184" s="363"/>
      <c r="WOS184" s="363"/>
      <c r="WOT184" s="363"/>
      <c r="WOU184" s="363"/>
      <c r="WOV184" s="363"/>
      <c r="WOW184" s="363"/>
      <c r="WOX184" s="363"/>
      <c r="WOY184" s="363"/>
      <c r="WOZ184" s="363"/>
      <c r="WPA184" s="363"/>
      <c r="WPB184" s="363"/>
      <c r="WPC184" s="363"/>
      <c r="WPD184" s="363"/>
      <c r="WPE184" s="363"/>
      <c r="WPF184" s="363"/>
      <c r="WPG184" s="363"/>
      <c r="WPH184" s="363"/>
      <c r="WPI184" s="363"/>
      <c r="WPJ184" s="363"/>
      <c r="WPK184" s="363"/>
      <c r="WPL184" s="363"/>
      <c r="WPM184" s="363"/>
      <c r="WPN184" s="363"/>
      <c r="WPO184" s="363"/>
      <c r="WPP184" s="363"/>
      <c r="WPQ184" s="363"/>
      <c r="WPR184" s="363"/>
      <c r="WPS184" s="363"/>
      <c r="WPT184" s="363"/>
      <c r="WPU184" s="363"/>
      <c r="WPV184" s="363"/>
      <c r="WPW184" s="363"/>
      <c r="WPX184" s="363"/>
      <c r="WPY184" s="363"/>
      <c r="WPZ184" s="363"/>
      <c r="WQA184" s="363"/>
      <c r="WQB184" s="363"/>
      <c r="WQC184" s="363"/>
      <c r="WQD184" s="363"/>
      <c r="WQE184" s="363"/>
      <c r="WQF184" s="363"/>
      <c r="WQG184" s="363"/>
      <c r="WQH184" s="363"/>
      <c r="WQI184" s="363"/>
      <c r="WQJ184" s="363"/>
      <c r="WQK184" s="363"/>
      <c r="WQL184" s="363"/>
      <c r="WQM184" s="363"/>
      <c r="WQN184" s="363"/>
      <c r="WQO184" s="363"/>
      <c r="WQP184" s="363"/>
      <c r="WQQ184" s="363"/>
      <c r="WQR184" s="363"/>
      <c r="WQS184" s="363"/>
      <c r="WQT184" s="363"/>
      <c r="WQU184" s="363"/>
      <c r="WQV184" s="363"/>
      <c r="WQW184" s="363"/>
      <c r="WQX184" s="363"/>
      <c r="WQY184" s="363"/>
      <c r="WQZ184" s="363"/>
      <c r="WRA184" s="363"/>
      <c r="WRB184" s="363"/>
      <c r="WRC184" s="363"/>
      <c r="WRD184" s="363"/>
      <c r="WRE184" s="363"/>
      <c r="WRF184" s="363"/>
      <c r="WRG184" s="363"/>
      <c r="WRH184" s="363"/>
      <c r="WRI184" s="363"/>
      <c r="WRJ184" s="363"/>
      <c r="WRK184" s="363"/>
      <c r="WRL184" s="363"/>
      <c r="WRM184" s="363"/>
      <c r="WRN184" s="363"/>
      <c r="WRO184" s="363"/>
      <c r="WRP184" s="363"/>
      <c r="WRQ184" s="363"/>
      <c r="WRR184" s="363"/>
      <c r="WRS184" s="363"/>
      <c r="WRT184" s="363"/>
      <c r="WRU184" s="363"/>
      <c r="WRV184" s="363"/>
      <c r="WRW184" s="363"/>
      <c r="WRX184" s="363"/>
      <c r="WRY184" s="363"/>
      <c r="WRZ184" s="363"/>
      <c r="WSA184" s="363"/>
      <c r="WSB184" s="363"/>
      <c r="WSC184" s="363"/>
      <c r="WSD184" s="363"/>
      <c r="WSE184" s="363"/>
      <c r="WSF184" s="363"/>
      <c r="WSG184" s="363"/>
      <c r="WSH184" s="363"/>
      <c r="WSI184" s="363"/>
      <c r="WSJ184" s="363"/>
      <c r="WSK184" s="363"/>
      <c r="WSL184" s="363"/>
      <c r="WSM184" s="363"/>
      <c r="WSN184" s="363"/>
      <c r="WSO184" s="363"/>
      <c r="WSP184" s="363"/>
      <c r="WSQ184" s="363"/>
      <c r="WSR184" s="363"/>
      <c r="WSS184" s="363"/>
      <c r="WST184" s="363"/>
      <c r="WSU184" s="363"/>
      <c r="WSV184" s="363"/>
      <c r="WSW184" s="363"/>
      <c r="WSX184" s="363"/>
      <c r="WSY184" s="363"/>
      <c r="WSZ184" s="363"/>
      <c r="WTA184" s="363"/>
      <c r="WTB184" s="363"/>
      <c r="WTC184" s="363"/>
      <c r="WTD184" s="363"/>
      <c r="WTE184" s="363"/>
      <c r="WTF184" s="363"/>
      <c r="WTG184" s="363"/>
      <c r="WTH184" s="363"/>
      <c r="WTI184" s="363"/>
      <c r="WTJ184" s="363"/>
      <c r="WTK184" s="363"/>
      <c r="WTL184" s="363"/>
      <c r="WTM184" s="363"/>
      <c r="WTN184" s="363"/>
      <c r="WTO184" s="363"/>
      <c r="WTP184" s="363"/>
      <c r="WTQ184" s="363"/>
      <c r="WTR184" s="363"/>
      <c r="WTS184" s="363"/>
      <c r="WTT184" s="363"/>
      <c r="WTU184" s="363"/>
      <c r="WTV184" s="363"/>
      <c r="WTW184" s="363"/>
      <c r="WTX184" s="363"/>
      <c r="WTY184" s="363"/>
      <c r="WTZ184" s="363"/>
      <c r="WUA184" s="363"/>
      <c r="WUB184" s="363"/>
      <c r="WUC184" s="363"/>
      <c r="WUD184" s="363"/>
      <c r="WUE184" s="363"/>
      <c r="WUF184" s="363"/>
      <c r="WUG184" s="363"/>
      <c r="WUH184" s="363"/>
      <c r="WUI184" s="363"/>
      <c r="WUJ184" s="363"/>
      <c r="WUK184" s="363"/>
      <c r="WUL184" s="363"/>
      <c r="WUM184" s="363"/>
      <c r="WUN184" s="363"/>
      <c r="WUO184" s="363"/>
      <c r="WUP184" s="363"/>
      <c r="WUQ184" s="363"/>
      <c r="WUR184" s="363"/>
      <c r="WUS184" s="363"/>
      <c r="WUT184" s="363"/>
      <c r="WUU184" s="363"/>
      <c r="WUV184" s="363"/>
      <c r="WUW184" s="363"/>
      <c r="WUX184" s="363"/>
      <c r="WUY184" s="363"/>
      <c r="WUZ184" s="363"/>
      <c r="WVA184" s="363"/>
      <c r="WVB184" s="363"/>
      <c r="WVC184" s="363"/>
      <c r="WVD184" s="363"/>
      <c r="WVE184" s="363"/>
      <c r="WVF184" s="363"/>
      <c r="WVG184" s="363"/>
      <c r="WVH184" s="363"/>
      <c r="WVI184" s="363"/>
      <c r="WVJ184" s="363"/>
      <c r="WVK184" s="363"/>
      <c r="WVR184" s="363"/>
      <c r="WVS184" s="363"/>
      <c r="WVT184" s="363"/>
      <c r="WVU184" s="363"/>
      <c r="WVV184" s="363"/>
      <c r="WVW184" s="363"/>
      <c r="WVX184" s="363"/>
      <c r="WVY184" s="363"/>
      <c r="WVZ184" s="363"/>
      <c r="WWA184" s="363"/>
      <c r="WWB184" s="363"/>
      <c r="WWC184" s="363"/>
      <c r="WWD184" s="363"/>
      <c r="WWE184" s="363"/>
      <c r="WWF184" s="363"/>
      <c r="WWG184" s="363"/>
      <c r="WWH184" s="363"/>
      <c r="WWI184" s="363"/>
      <c r="WWJ184" s="363"/>
      <c r="WWK184" s="363"/>
      <c r="WWL184" s="363"/>
      <c r="WWM184" s="363"/>
      <c r="WWN184" s="363"/>
      <c r="WWO184" s="363"/>
      <c r="WWP184" s="363"/>
      <c r="WWQ184" s="363"/>
      <c r="WWR184" s="363"/>
      <c r="WWS184" s="363"/>
      <c r="WWT184" s="363"/>
      <c r="WWU184" s="363"/>
      <c r="WWV184" s="363"/>
      <c r="WWW184" s="363"/>
      <c r="WWX184" s="363"/>
      <c r="WWY184" s="363"/>
      <c r="WWZ184" s="363"/>
      <c r="WXA184" s="363"/>
      <c r="WXB184" s="363"/>
      <c r="WXC184" s="363"/>
      <c r="WXD184" s="363"/>
      <c r="WXE184" s="363"/>
      <c r="WXF184" s="363"/>
      <c r="WXG184" s="363"/>
      <c r="WXH184" s="363"/>
      <c r="WXI184" s="363"/>
      <c r="WXJ184" s="363"/>
      <c r="WXK184" s="363"/>
      <c r="WXL184" s="363"/>
      <c r="WXM184" s="363"/>
      <c r="WXN184" s="363"/>
      <c r="WXO184" s="363"/>
      <c r="WXP184" s="363"/>
      <c r="WXQ184" s="363"/>
      <c r="WXR184" s="363"/>
      <c r="WXS184" s="363"/>
      <c r="WXT184" s="363"/>
      <c r="WXU184" s="363"/>
      <c r="WXV184" s="363"/>
      <c r="WXW184" s="363"/>
      <c r="WXX184" s="363"/>
      <c r="WXY184" s="363"/>
      <c r="WXZ184" s="363"/>
      <c r="WYA184" s="363"/>
      <c r="WYB184" s="363"/>
      <c r="WYC184" s="363"/>
      <c r="WYD184" s="363"/>
      <c r="WYE184" s="363"/>
      <c r="WYF184" s="363"/>
      <c r="WYG184" s="363"/>
      <c r="WYH184" s="363"/>
      <c r="WYI184" s="363"/>
      <c r="WYJ184" s="363"/>
      <c r="WYK184" s="363"/>
      <c r="WYL184" s="363"/>
      <c r="WYM184" s="363"/>
      <c r="WYN184" s="363"/>
      <c r="WYO184" s="363"/>
      <c r="WYP184" s="363"/>
      <c r="WYQ184" s="363"/>
      <c r="WYR184" s="363"/>
      <c r="WYS184" s="363"/>
      <c r="WYT184" s="363"/>
      <c r="WYU184" s="363"/>
      <c r="WYV184" s="363"/>
      <c r="WYW184" s="363"/>
      <c r="WYX184" s="363"/>
      <c r="WYY184" s="363"/>
      <c r="WYZ184" s="363"/>
      <c r="WZA184" s="363"/>
      <c r="WZB184" s="363"/>
      <c r="WZC184" s="363"/>
      <c r="WZD184" s="363"/>
      <c r="WZE184" s="363"/>
      <c r="WZF184" s="363"/>
      <c r="WZG184" s="363"/>
      <c r="WZH184" s="363"/>
      <c r="WZI184" s="363"/>
      <c r="WZJ184" s="363"/>
      <c r="WZK184" s="363"/>
      <c r="WZL184" s="363"/>
      <c r="WZM184" s="363"/>
      <c r="WZN184" s="363"/>
      <c r="WZO184" s="363"/>
      <c r="WZP184" s="363"/>
      <c r="WZQ184" s="363"/>
      <c r="WZR184" s="363"/>
      <c r="WZS184" s="363"/>
      <c r="WZT184" s="363"/>
      <c r="WZU184" s="363"/>
      <c r="WZV184" s="363"/>
      <c r="WZW184" s="363"/>
      <c r="WZX184" s="363"/>
      <c r="WZY184" s="363"/>
      <c r="WZZ184" s="363"/>
      <c r="XAA184" s="363"/>
      <c r="XAB184" s="363"/>
      <c r="XAC184" s="363"/>
      <c r="XAD184" s="363"/>
      <c r="XAE184" s="363"/>
      <c r="XAF184" s="363"/>
      <c r="XAG184" s="363"/>
      <c r="XAH184" s="363"/>
      <c r="XAI184" s="363"/>
      <c r="XAJ184" s="363"/>
      <c r="XAK184" s="363"/>
      <c r="XAL184" s="363"/>
      <c r="XAM184" s="363"/>
      <c r="XAN184" s="363"/>
      <c r="XAO184" s="363"/>
      <c r="XAP184" s="363"/>
      <c r="XAQ184" s="363"/>
      <c r="XAR184" s="363"/>
      <c r="XAS184" s="363"/>
      <c r="XAT184" s="363"/>
      <c r="XAU184" s="363"/>
      <c r="XAV184" s="363"/>
      <c r="XAW184" s="363"/>
      <c r="XAX184" s="363"/>
      <c r="XAY184" s="363"/>
      <c r="XAZ184" s="363"/>
      <c r="XBA184" s="363"/>
      <c r="XBB184" s="363"/>
      <c r="XBC184" s="363"/>
      <c r="XBD184" s="363"/>
      <c r="XBE184" s="363"/>
      <c r="XBF184" s="363"/>
      <c r="XBG184" s="363"/>
      <c r="XBH184" s="363"/>
      <c r="XBI184" s="363"/>
      <c r="XBJ184" s="363"/>
      <c r="XBK184" s="363"/>
      <c r="XBL184" s="363"/>
      <c r="XBM184" s="363"/>
      <c r="XBN184" s="363"/>
      <c r="XBO184" s="363"/>
      <c r="XBP184" s="363"/>
      <c r="XBQ184" s="363"/>
      <c r="XBR184" s="363"/>
      <c r="XBS184" s="363"/>
      <c r="XBT184" s="363"/>
      <c r="XBU184" s="363"/>
      <c r="XBV184" s="363"/>
      <c r="XBW184" s="363"/>
      <c r="XBX184" s="363"/>
      <c r="XBY184" s="363"/>
      <c r="XBZ184" s="363"/>
      <c r="XCA184" s="363"/>
      <c r="XCB184" s="363"/>
      <c r="XCC184" s="363"/>
      <c r="XCD184" s="363"/>
      <c r="XCE184" s="363"/>
      <c r="XCF184" s="363"/>
      <c r="XCG184" s="363"/>
      <c r="XCH184" s="363"/>
      <c r="XCI184" s="363"/>
      <c r="XCJ184" s="363"/>
      <c r="XCK184" s="363"/>
      <c r="XCL184" s="363"/>
      <c r="XCM184" s="363"/>
      <c r="XCN184" s="363"/>
      <c r="XCO184" s="363"/>
      <c r="XCP184" s="363"/>
      <c r="XCQ184" s="363"/>
      <c r="XCR184" s="363"/>
      <c r="XCS184" s="363"/>
      <c r="XCT184" s="363"/>
      <c r="XCU184" s="363"/>
      <c r="XCV184" s="363"/>
      <c r="XCW184" s="363"/>
      <c r="XCX184" s="363"/>
      <c r="XCY184" s="363"/>
      <c r="XCZ184" s="363"/>
      <c r="XDA184" s="363"/>
      <c r="XDB184" s="363"/>
      <c r="XDC184" s="363"/>
      <c r="XDD184" s="363"/>
      <c r="XDE184" s="363"/>
      <c r="XDF184" s="363"/>
      <c r="XDG184" s="363"/>
      <c r="XDH184" s="363"/>
      <c r="XDI184" s="363"/>
      <c r="XDJ184" s="363"/>
      <c r="XDK184" s="363"/>
      <c r="XDL184" s="363"/>
      <c r="XDM184" s="363"/>
      <c r="XDN184" s="363"/>
      <c r="XDO184" s="363"/>
      <c r="XDP184" s="363"/>
      <c r="XDQ184" s="363"/>
      <c r="XDR184" s="363"/>
      <c r="XDS184" s="363"/>
      <c r="XDT184" s="363"/>
      <c r="XDU184" s="363"/>
      <c r="XDV184" s="363"/>
      <c r="XDW184" s="363"/>
      <c r="XDX184" s="363"/>
      <c r="XDY184" s="363"/>
      <c r="XDZ184" s="363"/>
      <c r="XEA184" s="363"/>
      <c r="XEB184" s="363"/>
      <c r="XEC184" s="363"/>
      <c r="XED184" s="363"/>
      <c r="XEE184" s="363"/>
      <c r="XEF184" s="363"/>
      <c r="XEG184" s="363"/>
      <c r="XEH184" s="363"/>
      <c r="XEI184" s="363"/>
      <c r="XEJ184" s="363"/>
      <c r="XEK184" s="363"/>
      <c r="XEL184" s="363"/>
      <c r="XEM184" s="363"/>
      <c r="XEN184" s="363"/>
      <c r="XEO184" s="363"/>
      <c r="XEP184" s="363"/>
      <c r="XEQ184" s="363"/>
      <c r="XER184" s="363"/>
      <c r="XES184" s="363"/>
      <c r="XET184" s="363"/>
      <c r="XEU184" s="363"/>
      <c r="XEV184" s="363"/>
      <c r="XEW184" s="363"/>
      <c r="XEX184" s="363"/>
      <c r="XEY184" s="363"/>
      <c r="XEZ184" s="363"/>
      <c r="XFA184" s="363"/>
      <c r="XFB184" s="363"/>
      <c r="XFC184" s="363"/>
    </row>
    <row r="185" spans="1:16384" ht="30.75" x14ac:dyDescent="0.25">
      <c r="A185" s="209" t="s">
        <v>838</v>
      </c>
      <c r="B185" s="223">
        <v>1320000000</v>
      </c>
      <c r="C185" s="223">
        <v>200</v>
      </c>
      <c r="D185" s="210">
        <v>28800000</v>
      </c>
      <c r="E185" s="210">
        <v>28600000</v>
      </c>
      <c r="F185" s="210">
        <v>28400000</v>
      </c>
      <c r="G185" s="250"/>
      <c r="H185" s="251"/>
      <c r="I185" s="251"/>
      <c r="J185" s="250"/>
      <c r="K185" s="250"/>
      <c r="L185" s="364"/>
      <c r="M185" s="364"/>
      <c r="N185" s="365"/>
      <c r="O185" s="365"/>
      <c r="P185" s="365"/>
      <c r="Q185" s="365"/>
      <c r="R185" s="365"/>
      <c r="S185" s="365"/>
      <c r="T185" s="365"/>
      <c r="U185" s="365"/>
      <c r="V185" s="365"/>
      <c r="W185" s="365"/>
      <c r="X185" s="365"/>
      <c r="Y185" s="365"/>
      <c r="Z185" s="365"/>
      <c r="AA185" s="365"/>
      <c r="AB185" s="365"/>
      <c r="AC185" s="365"/>
      <c r="AD185" s="365"/>
      <c r="AE185" s="365"/>
      <c r="AF185" s="365"/>
      <c r="AG185" s="365"/>
      <c r="AH185" s="365"/>
      <c r="AI185" s="365"/>
      <c r="AJ185" s="365"/>
      <c r="AK185" s="365"/>
      <c r="AL185" s="365"/>
      <c r="AM185" s="365"/>
      <c r="AN185" s="365"/>
      <c r="AO185" s="365"/>
      <c r="AP185" s="365"/>
      <c r="AQ185" s="365"/>
      <c r="AR185" s="365"/>
      <c r="AS185" s="365"/>
      <c r="AT185" s="365"/>
      <c r="AU185" s="365"/>
      <c r="AV185" s="365"/>
      <c r="AW185" s="365"/>
      <c r="AX185" s="365"/>
      <c r="AY185" s="365"/>
      <c r="AZ185" s="365"/>
      <c r="BA185" s="365"/>
      <c r="BB185" s="365"/>
      <c r="BC185" s="365"/>
      <c r="BD185" s="365"/>
      <c r="BE185" s="365"/>
      <c r="BF185" s="365"/>
      <c r="BG185" s="365"/>
      <c r="BH185" s="365"/>
      <c r="BI185" s="365"/>
      <c r="BJ185" s="365"/>
      <c r="BK185" s="365"/>
      <c r="BL185" s="365"/>
      <c r="BM185" s="365"/>
      <c r="BN185" s="365"/>
      <c r="BO185" s="365"/>
      <c r="BP185" s="365"/>
      <c r="BQ185" s="365"/>
      <c r="BR185" s="365"/>
      <c r="BS185" s="365"/>
      <c r="BT185" s="365"/>
      <c r="BU185" s="365"/>
      <c r="BV185" s="365"/>
      <c r="BW185" s="365"/>
      <c r="BX185" s="365"/>
      <c r="BY185" s="365"/>
      <c r="BZ185" s="365"/>
      <c r="CA185" s="365"/>
      <c r="CB185" s="365"/>
      <c r="CC185" s="365"/>
      <c r="CD185" s="365"/>
      <c r="CE185" s="365"/>
      <c r="CF185" s="365"/>
      <c r="CG185" s="365"/>
      <c r="CH185" s="365"/>
      <c r="CI185" s="365"/>
      <c r="CJ185" s="365"/>
      <c r="CK185" s="365"/>
      <c r="CL185" s="365"/>
      <c r="CM185" s="365"/>
      <c r="CN185" s="365"/>
      <c r="CO185" s="365"/>
      <c r="CP185" s="365"/>
      <c r="CQ185" s="365"/>
      <c r="CR185" s="365"/>
      <c r="CS185" s="365"/>
      <c r="CT185" s="365"/>
      <c r="CU185" s="365"/>
      <c r="CV185" s="365"/>
      <c r="CW185" s="365"/>
      <c r="CX185" s="365"/>
      <c r="CY185" s="365"/>
      <c r="CZ185" s="365"/>
      <c r="DA185" s="365"/>
      <c r="DB185" s="365"/>
      <c r="DC185" s="365"/>
      <c r="DD185" s="365"/>
      <c r="DE185" s="365"/>
      <c r="DF185" s="365"/>
      <c r="DG185" s="365"/>
      <c r="DH185" s="365"/>
      <c r="DI185" s="365"/>
      <c r="DJ185" s="365"/>
      <c r="DK185" s="365"/>
      <c r="DL185" s="365"/>
      <c r="DM185" s="365"/>
      <c r="DN185" s="365"/>
      <c r="DO185" s="365"/>
      <c r="DP185" s="365"/>
      <c r="DQ185" s="365"/>
      <c r="DR185" s="365"/>
      <c r="DS185" s="365"/>
      <c r="DT185" s="365"/>
      <c r="DU185" s="365"/>
      <c r="DV185" s="365"/>
      <c r="DW185" s="365"/>
      <c r="DX185" s="365"/>
      <c r="DY185" s="365"/>
      <c r="DZ185" s="365"/>
      <c r="EA185" s="365"/>
      <c r="EB185" s="365"/>
      <c r="EC185" s="365"/>
      <c r="ED185" s="365"/>
      <c r="EE185" s="365"/>
      <c r="EF185" s="365"/>
      <c r="EG185" s="365"/>
      <c r="EH185" s="365"/>
      <c r="EI185" s="365"/>
      <c r="EJ185" s="365"/>
      <c r="EK185" s="365"/>
      <c r="EL185" s="365"/>
      <c r="EM185" s="365"/>
      <c r="EN185" s="365"/>
      <c r="EO185" s="365"/>
      <c r="EP185" s="365"/>
      <c r="EQ185" s="365"/>
      <c r="ER185" s="365"/>
      <c r="ES185" s="365"/>
      <c r="ET185" s="365"/>
      <c r="EU185" s="365"/>
      <c r="EV185" s="365"/>
      <c r="EW185" s="365"/>
      <c r="EX185" s="365"/>
      <c r="EY185" s="365"/>
      <c r="EZ185" s="365"/>
      <c r="FA185" s="365"/>
      <c r="FB185" s="365"/>
      <c r="FC185" s="365"/>
      <c r="FD185" s="365"/>
      <c r="FE185" s="365"/>
      <c r="FF185" s="365"/>
      <c r="FG185" s="365"/>
      <c r="FH185" s="365"/>
      <c r="FI185" s="365"/>
      <c r="FJ185" s="365"/>
      <c r="FK185" s="365"/>
      <c r="FL185" s="365"/>
      <c r="FM185" s="365"/>
      <c r="FN185" s="365"/>
      <c r="FO185" s="365"/>
      <c r="FP185" s="365"/>
      <c r="FQ185" s="365"/>
      <c r="FR185" s="365"/>
      <c r="FS185" s="365"/>
      <c r="FT185" s="365"/>
      <c r="FU185" s="365"/>
      <c r="FV185" s="365"/>
      <c r="FW185" s="365"/>
      <c r="FX185" s="365"/>
      <c r="FY185" s="365"/>
      <c r="FZ185" s="365"/>
      <c r="GA185" s="365"/>
      <c r="GB185" s="365"/>
      <c r="GC185" s="365"/>
      <c r="GD185" s="365"/>
      <c r="GE185" s="365"/>
      <c r="GF185" s="365"/>
      <c r="GG185" s="365"/>
      <c r="GH185" s="365"/>
      <c r="GI185" s="365"/>
      <c r="GJ185" s="365"/>
      <c r="GK185" s="365"/>
      <c r="GL185" s="365"/>
      <c r="GM185" s="365"/>
      <c r="GN185" s="365"/>
      <c r="GO185" s="365"/>
      <c r="GP185" s="365"/>
      <c r="GQ185" s="365"/>
      <c r="GR185" s="365"/>
      <c r="GS185" s="365"/>
      <c r="GT185" s="365"/>
      <c r="GU185" s="365"/>
      <c r="GV185" s="365"/>
      <c r="GW185" s="365"/>
      <c r="GX185" s="365"/>
      <c r="GY185" s="365"/>
      <c r="GZ185" s="365"/>
      <c r="HA185" s="365"/>
      <c r="HB185" s="365"/>
      <c r="HC185" s="365"/>
      <c r="HD185" s="365"/>
      <c r="HE185" s="365"/>
      <c r="HF185" s="365"/>
      <c r="HG185" s="365"/>
      <c r="HH185" s="365"/>
      <c r="HI185" s="365"/>
      <c r="HJ185" s="365"/>
      <c r="HK185" s="365"/>
      <c r="HL185" s="365"/>
      <c r="HM185" s="365"/>
      <c r="HN185" s="365"/>
      <c r="HO185" s="365"/>
      <c r="HP185" s="365"/>
      <c r="HQ185" s="365"/>
      <c r="HR185" s="365"/>
      <c r="HS185" s="365"/>
      <c r="HT185" s="365"/>
      <c r="HU185" s="365"/>
      <c r="HV185" s="365"/>
      <c r="HW185" s="365"/>
      <c r="HX185" s="365"/>
      <c r="HY185" s="365"/>
      <c r="HZ185" s="365"/>
      <c r="IA185" s="365"/>
      <c r="IB185" s="365"/>
      <c r="IC185" s="365"/>
      <c r="ID185" s="365"/>
      <c r="IE185" s="365"/>
      <c r="IF185" s="365"/>
      <c r="IG185" s="365"/>
      <c r="IH185" s="365"/>
      <c r="II185" s="365"/>
      <c r="IJ185" s="365"/>
      <c r="IK185" s="365"/>
      <c r="IL185" s="365"/>
      <c r="IM185" s="365"/>
      <c r="IN185" s="365"/>
      <c r="IO185" s="365"/>
      <c r="IP185" s="365"/>
      <c r="IQ185" s="365"/>
      <c r="IR185" s="365"/>
      <c r="IS185" s="365"/>
      <c r="IT185" s="365"/>
      <c r="IU185" s="365"/>
      <c r="IV185" s="365"/>
      <c r="IW185" s="365"/>
      <c r="IX185" s="365"/>
      <c r="IY185" s="365"/>
      <c r="JF185" s="365"/>
      <c r="JG185" s="365"/>
      <c r="JH185" s="365"/>
      <c r="JI185" s="365"/>
      <c r="JJ185" s="365"/>
      <c r="JK185" s="365"/>
      <c r="JL185" s="365"/>
      <c r="JM185" s="365"/>
      <c r="JN185" s="365"/>
      <c r="JO185" s="365"/>
      <c r="JP185" s="365"/>
      <c r="JQ185" s="365"/>
      <c r="JR185" s="365"/>
      <c r="JS185" s="365"/>
      <c r="JT185" s="365"/>
      <c r="JU185" s="365"/>
      <c r="JV185" s="365"/>
      <c r="JW185" s="365"/>
      <c r="JX185" s="365"/>
      <c r="JY185" s="365"/>
      <c r="JZ185" s="365"/>
      <c r="KA185" s="365"/>
      <c r="KB185" s="365"/>
      <c r="KC185" s="365"/>
      <c r="KD185" s="365"/>
      <c r="KE185" s="365"/>
      <c r="KF185" s="365"/>
      <c r="KG185" s="365"/>
      <c r="KH185" s="365"/>
      <c r="KI185" s="365"/>
      <c r="KJ185" s="365"/>
      <c r="KK185" s="365"/>
      <c r="KL185" s="365"/>
      <c r="KM185" s="365"/>
      <c r="KN185" s="365"/>
      <c r="KO185" s="365"/>
      <c r="KP185" s="365"/>
      <c r="KQ185" s="365"/>
      <c r="KR185" s="365"/>
      <c r="KS185" s="365"/>
      <c r="KT185" s="365"/>
      <c r="KU185" s="365"/>
      <c r="KV185" s="365"/>
      <c r="KW185" s="365"/>
      <c r="KX185" s="365"/>
      <c r="KY185" s="365"/>
      <c r="KZ185" s="365"/>
      <c r="LA185" s="365"/>
      <c r="LB185" s="365"/>
      <c r="LC185" s="365"/>
      <c r="LD185" s="365"/>
      <c r="LE185" s="365"/>
      <c r="LF185" s="365"/>
      <c r="LG185" s="365"/>
      <c r="LH185" s="365"/>
      <c r="LI185" s="365"/>
      <c r="LJ185" s="365"/>
      <c r="LK185" s="365"/>
      <c r="LL185" s="365"/>
      <c r="LM185" s="365"/>
      <c r="LN185" s="365"/>
      <c r="LO185" s="365"/>
      <c r="LP185" s="365"/>
      <c r="LQ185" s="365"/>
      <c r="LR185" s="365"/>
      <c r="LS185" s="365"/>
      <c r="LT185" s="365"/>
      <c r="LU185" s="365"/>
      <c r="LV185" s="365"/>
      <c r="LW185" s="365"/>
      <c r="LX185" s="365"/>
      <c r="LY185" s="365"/>
      <c r="LZ185" s="365"/>
      <c r="MA185" s="365"/>
      <c r="MB185" s="365"/>
      <c r="MC185" s="365"/>
      <c r="MD185" s="365"/>
      <c r="ME185" s="365"/>
      <c r="MF185" s="365"/>
      <c r="MG185" s="365"/>
      <c r="MH185" s="365"/>
      <c r="MI185" s="365"/>
      <c r="MJ185" s="365"/>
      <c r="MK185" s="365"/>
      <c r="ML185" s="365"/>
      <c r="MM185" s="365"/>
      <c r="MN185" s="365"/>
      <c r="MO185" s="365"/>
      <c r="MP185" s="365"/>
      <c r="MQ185" s="365"/>
      <c r="MR185" s="365"/>
      <c r="MS185" s="365"/>
      <c r="MT185" s="365"/>
      <c r="MU185" s="365"/>
      <c r="MV185" s="365"/>
      <c r="MW185" s="365"/>
      <c r="MX185" s="365"/>
      <c r="MY185" s="365"/>
      <c r="MZ185" s="365"/>
      <c r="NA185" s="365"/>
      <c r="NB185" s="365"/>
      <c r="NC185" s="365"/>
      <c r="ND185" s="365"/>
      <c r="NE185" s="365"/>
      <c r="NF185" s="365"/>
      <c r="NG185" s="365"/>
      <c r="NH185" s="365"/>
      <c r="NI185" s="365"/>
      <c r="NJ185" s="365"/>
      <c r="NK185" s="365"/>
      <c r="NL185" s="365"/>
      <c r="NM185" s="365"/>
      <c r="NN185" s="365"/>
      <c r="NO185" s="365"/>
      <c r="NP185" s="365"/>
      <c r="NQ185" s="365"/>
      <c r="NR185" s="365"/>
      <c r="NS185" s="365"/>
      <c r="NT185" s="365"/>
      <c r="NU185" s="365"/>
      <c r="NV185" s="365"/>
      <c r="NW185" s="365"/>
      <c r="NX185" s="365"/>
      <c r="NY185" s="365"/>
      <c r="NZ185" s="365"/>
      <c r="OA185" s="365"/>
      <c r="OB185" s="365"/>
      <c r="OC185" s="365"/>
      <c r="OD185" s="365"/>
      <c r="OE185" s="365"/>
      <c r="OF185" s="365"/>
      <c r="OG185" s="365"/>
      <c r="OH185" s="365"/>
      <c r="OI185" s="365"/>
      <c r="OJ185" s="365"/>
      <c r="OK185" s="365"/>
      <c r="OL185" s="365"/>
      <c r="OM185" s="365"/>
      <c r="ON185" s="365"/>
      <c r="OO185" s="365"/>
      <c r="OP185" s="365"/>
      <c r="OQ185" s="365"/>
      <c r="OR185" s="365"/>
      <c r="OS185" s="365"/>
      <c r="OT185" s="365"/>
      <c r="OU185" s="365"/>
      <c r="OV185" s="365"/>
      <c r="OW185" s="365"/>
      <c r="OX185" s="365"/>
      <c r="OY185" s="365"/>
      <c r="OZ185" s="365"/>
      <c r="PA185" s="365"/>
      <c r="PB185" s="365"/>
      <c r="PC185" s="365"/>
      <c r="PD185" s="365"/>
      <c r="PE185" s="365"/>
      <c r="PF185" s="365"/>
      <c r="PG185" s="365"/>
      <c r="PH185" s="365"/>
      <c r="PI185" s="365"/>
      <c r="PJ185" s="365"/>
      <c r="PK185" s="365"/>
      <c r="PL185" s="365"/>
      <c r="PM185" s="365"/>
      <c r="PN185" s="365"/>
      <c r="PO185" s="365"/>
      <c r="PP185" s="365"/>
      <c r="PQ185" s="365"/>
      <c r="PR185" s="365"/>
      <c r="PS185" s="365"/>
      <c r="PT185" s="365"/>
      <c r="PU185" s="365"/>
      <c r="PV185" s="365"/>
      <c r="PW185" s="365"/>
      <c r="PX185" s="365"/>
      <c r="PY185" s="365"/>
      <c r="PZ185" s="365"/>
      <c r="QA185" s="365"/>
      <c r="QB185" s="365"/>
      <c r="QC185" s="365"/>
      <c r="QD185" s="365"/>
      <c r="QE185" s="365"/>
      <c r="QF185" s="365"/>
      <c r="QG185" s="365"/>
      <c r="QH185" s="365"/>
      <c r="QI185" s="365"/>
      <c r="QJ185" s="365"/>
      <c r="QK185" s="365"/>
      <c r="QL185" s="365"/>
      <c r="QM185" s="365"/>
      <c r="QN185" s="365"/>
      <c r="QO185" s="365"/>
      <c r="QP185" s="365"/>
      <c r="QQ185" s="365"/>
      <c r="QR185" s="365"/>
      <c r="QS185" s="365"/>
      <c r="QT185" s="365"/>
      <c r="QU185" s="365"/>
      <c r="QV185" s="365"/>
      <c r="QW185" s="365"/>
      <c r="QX185" s="365"/>
      <c r="QY185" s="365"/>
      <c r="QZ185" s="365"/>
      <c r="RA185" s="365"/>
      <c r="RB185" s="365"/>
      <c r="RC185" s="365"/>
      <c r="RD185" s="365"/>
      <c r="RE185" s="365"/>
      <c r="RF185" s="365"/>
      <c r="RG185" s="365"/>
      <c r="RH185" s="365"/>
      <c r="RI185" s="365"/>
      <c r="RJ185" s="365"/>
      <c r="RK185" s="365"/>
      <c r="RL185" s="365"/>
      <c r="RM185" s="365"/>
      <c r="RN185" s="365"/>
      <c r="RO185" s="365"/>
      <c r="RP185" s="365"/>
      <c r="RQ185" s="365"/>
      <c r="RR185" s="365"/>
      <c r="RS185" s="365"/>
      <c r="RT185" s="365"/>
      <c r="RU185" s="365"/>
      <c r="RV185" s="365"/>
      <c r="RW185" s="365"/>
      <c r="RX185" s="365"/>
      <c r="RY185" s="365"/>
      <c r="RZ185" s="365"/>
      <c r="SA185" s="365"/>
      <c r="SB185" s="365"/>
      <c r="SC185" s="365"/>
      <c r="SD185" s="365"/>
      <c r="SE185" s="365"/>
      <c r="SF185" s="365"/>
      <c r="SG185" s="365"/>
      <c r="SH185" s="365"/>
      <c r="SI185" s="365"/>
      <c r="SJ185" s="365"/>
      <c r="SK185" s="365"/>
      <c r="SL185" s="365"/>
      <c r="SM185" s="365"/>
      <c r="SN185" s="365"/>
      <c r="SO185" s="365"/>
      <c r="SP185" s="365"/>
      <c r="SQ185" s="365"/>
      <c r="SR185" s="365"/>
      <c r="SS185" s="365"/>
      <c r="ST185" s="365"/>
      <c r="SU185" s="365"/>
      <c r="TB185" s="365"/>
      <c r="TC185" s="365"/>
      <c r="TD185" s="365"/>
      <c r="TE185" s="365"/>
      <c r="TF185" s="365"/>
      <c r="TG185" s="365"/>
      <c r="TH185" s="365"/>
      <c r="TI185" s="365"/>
      <c r="TJ185" s="365"/>
      <c r="TK185" s="365"/>
      <c r="TL185" s="365"/>
      <c r="TM185" s="365"/>
      <c r="TN185" s="365"/>
      <c r="TO185" s="365"/>
      <c r="TP185" s="365"/>
      <c r="TQ185" s="365"/>
      <c r="TR185" s="365"/>
      <c r="TS185" s="365"/>
      <c r="TT185" s="365"/>
      <c r="TU185" s="365"/>
      <c r="TV185" s="365"/>
      <c r="TW185" s="365"/>
      <c r="TX185" s="365"/>
      <c r="TY185" s="365"/>
      <c r="TZ185" s="365"/>
      <c r="UA185" s="365"/>
      <c r="UB185" s="365"/>
      <c r="UC185" s="365"/>
      <c r="UD185" s="365"/>
      <c r="UE185" s="365"/>
      <c r="UF185" s="365"/>
      <c r="UG185" s="365"/>
      <c r="UH185" s="365"/>
      <c r="UI185" s="365"/>
      <c r="UJ185" s="365"/>
      <c r="UK185" s="365"/>
      <c r="UL185" s="365"/>
      <c r="UM185" s="365"/>
      <c r="UN185" s="365"/>
      <c r="UO185" s="365"/>
      <c r="UP185" s="365"/>
      <c r="UQ185" s="365"/>
      <c r="UR185" s="365"/>
      <c r="US185" s="365"/>
      <c r="UT185" s="365"/>
      <c r="UU185" s="365"/>
      <c r="UV185" s="365"/>
      <c r="UW185" s="365"/>
      <c r="UX185" s="365"/>
      <c r="UY185" s="365"/>
      <c r="UZ185" s="365"/>
      <c r="VA185" s="365"/>
      <c r="VB185" s="365"/>
      <c r="VC185" s="365"/>
      <c r="VD185" s="365"/>
      <c r="VE185" s="365"/>
      <c r="VF185" s="365"/>
      <c r="VG185" s="365"/>
      <c r="VH185" s="365"/>
      <c r="VI185" s="365"/>
      <c r="VJ185" s="365"/>
      <c r="VK185" s="365"/>
      <c r="VL185" s="365"/>
      <c r="VM185" s="365"/>
      <c r="VN185" s="365"/>
      <c r="VO185" s="365"/>
      <c r="VP185" s="365"/>
      <c r="VQ185" s="365"/>
      <c r="VR185" s="365"/>
      <c r="VS185" s="365"/>
      <c r="VT185" s="365"/>
      <c r="VU185" s="365"/>
      <c r="VV185" s="365"/>
      <c r="VW185" s="365"/>
      <c r="VX185" s="365"/>
      <c r="VY185" s="365"/>
      <c r="VZ185" s="365"/>
      <c r="WA185" s="365"/>
      <c r="WB185" s="365"/>
      <c r="WC185" s="365"/>
      <c r="WD185" s="365"/>
      <c r="WE185" s="365"/>
      <c r="WF185" s="365"/>
      <c r="WG185" s="365"/>
      <c r="WH185" s="365"/>
      <c r="WI185" s="365"/>
      <c r="WJ185" s="365"/>
      <c r="WK185" s="365"/>
      <c r="WL185" s="365"/>
      <c r="WM185" s="365"/>
      <c r="WN185" s="365"/>
      <c r="WO185" s="365"/>
      <c r="WP185" s="365"/>
      <c r="WQ185" s="365"/>
      <c r="WR185" s="365"/>
      <c r="WS185" s="365"/>
      <c r="WT185" s="365"/>
      <c r="WU185" s="365"/>
      <c r="WV185" s="365"/>
      <c r="WW185" s="365"/>
      <c r="WX185" s="365"/>
      <c r="WY185" s="365"/>
      <c r="WZ185" s="365"/>
      <c r="XA185" s="365"/>
      <c r="XB185" s="365"/>
      <c r="XC185" s="365"/>
      <c r="XD185" s="365"/>
      <c r="XE185" s="365"/>
      <c r="XF185" s="365"/>
      <c r="XG185" s="365"/>
      <c r="XH185" s="365"/>
      <c r="XI185" s="365"/>
      <c r="XJ185" s="365"/>
      <c r="XK185" s="365"/>
      <c r="XL185" s="365"/>
      <c r="XM185" s="365"/>
      <c r="XN185" s="365"/>
      <c r="XO185" s="365"/>
      <c r="XP185" s="365"/>
      <c r="XQ185" s="365"/>
      <c r="XR185" s="365"/>
      <c r="XS185" s="365"/>
      <c r="XT185" s="365"/>
      <c r="XU185" s="365"/>
      <c r="XV185" s="365"/>
      <c r="XW185" s="365"/>
      <c r="XX185" s="365"/>
      <c r="XY185" s="365"/>
      <c r="XZ185" s="365"/>
      <c r="YA185" s="365"/>
      <c r="YB185" s="365"/>
      <c r="YC185" s="365"/>
      <c r="YD185" s="365"/>
      <c r="YE185" s="365"/>
      <c r="YF185" s="365"/>
      <c r="YG185" s="365"/>
      <c r="YH185" s="365"/>
      <c r="YI185" s="365"/>
      <c r="YJ185" s="365"/>
      <c r="YK185" s="365"/>
      <c r="YL185" s="365"/>
      <c r="YM185" s="365"/>
      <c r="YN185" s="365"/>
      <c r="YO185" s="365"/>
      <c r="YP185" s="365"/>
      <c r="YQ185" s="365"/>
      <c r="YR185" s="365"/>
      <c r="YS185" s="365"/>
      <c r="YT185" s="365"/>
      <c r="YU185" s="365"/>
      <c r="YV185" s="365"/>
      <c r="YW185" s="365"/>
      <c r="YX185" s="365"/>
      <c r="YY185" s="365"/>
      <c r="YZ185" s="365"/>
      <c r="ZA185" s="365"/>
      <c r="ZB185" s="365"/>
      <c r="ZC185" s="365"/>
      <c r="ZD185" s="365"/>
      <c r="ZE185" s="365"/>
      <c r="ZF185" s="365"/>
      <c r="ZG185" s="365"/>
      <c r="ZH185" s="365"/>
      <c r="ZI185" s="365"/>
      <c r="ZJ185" s="365"/>
      <c r="ZK185" s="365"/>
      <c r="ZL185" s="365"/>
      <c r="ZM185" s="365"/>
      <c r="ZN185" s="365"/>
      <c r="ZO185" s="365"/>
      <c r="ZP185" s="365"/>
      <c r="ZQ185" s="365"/>
      <c r="ZR185" s="365"/>
      <c r="ZS185" s="365"/>
      <c r="ZT185" s="365"/>
      <c r="ZU185" s="365"/>
      <c r="ZV185" s="365"/>
      <c r="ZW185" s="365"/>
      <c r="ZX185" s="365"/>
      <c r="ZY185" s="365"/>
      <c r="ZZ185" s="365"/>
      <c r="AAA185" s="365"/>
      <c r="AAB185" s="365"/>
      <c r="AAC185" s="365"/>
      <c r="AAD185" s="365"/>
      <c r="AAE185" s="365"/>
      <c r="AAF185" s="365"/>
      <c r="AAG185" s="365"/>
      <c r="AAH185" s="365"/>
      <c r="AAI185" s="365"/>
      <c r="AAJ185" s="365"/>
      <c r="AAK185" s="365"/>
      <c r="AAL185" s="365"/>
      <c r="AAM185" s="365"/>
      <c r="AAN185" s="365"/>
      <c r="AAO185" s="365"/>
      <c r="AAP185" s="365"/>
      <c r="AAQ185" s="365"/>
      <c r="AAR185" s="365"/>
      <c r="AAS185" s="365"/>
      <c r="AAT185" s="365"/>
      <c r="AAU185" s="365"/>
      <c r="AAV185" s="365"/>
      <c r="AAW185" s="365"/>
      <c r="AAX185" s="365"/>
      <c r="AAY185" s="365"/>
      <c r="AAZ185" s="365"/>
      <c r="ABA185" s="365"/>
      <c r="ABB185" s="365"/>
      <c r="ABC185" s="365"/>
      <c r="ABD185" s="365"/>
      <c r="ABE185" s="365"/>
      <c r="ABF185" s="365"/>
      <c r="ABG185" s="365"/>
      <c r="ABH185" s="365"/>
      <c r="ABI185" s="365"/>
      <c r="ABJ185" s="365"/>
      <c r="ABK185" s="365"/>
      <c r="ABL185" s="365"/>
      <c r="ABM185" s="365"/>
      <c r="ABN185" s="365"/>
      <c r="ABO185" s="365"/>
      <c r="ABP185" s="365"/>
      <c r="ABQ185" s="365"/>
      <c r="ABR185" s="365"/>
      <c r="ABS185" s="365"/>
      <c r="ABT185" s="365"/>
      <c r="ABU185" s="365"/>
      <c r="ABV185" s="365"/>
      <c r="ABW185" s="365"/>
      <c r="ABX185" s="365"/>
      <c r="ABY185" s="365"/>
      <c r="ABZ185" s="365"/>
      <c r="ACA185" s="365"/>
      <c r="ACB185" s="365"/>
      <c r="ACC185" s="365"/>
      <c r="ACD185" s="365"/>
      <c r="ACE185" s="365"/>
      <c r="ACF185" s="365"/>
      <c r="ACG185" s="365"/>
      <c r="ACH185" s="365"/>
      <c r="ACI185" s="365"/>
      <c r="ACJ185" s="365"/>
      <c r="ACK185" s="365"/>
      <c r="ACL185" s="365"/>
      <c r="ACM185" s="365"/>
      <c r="ACN185" s="365"/>
      <c r="ACO185" s="365"/>
      <c r="ACP185" s="365"/>
      <c r="ACQ185" s="365"/>
      <c r="ACX185" s="365"/>
      <c r="ACY185" s="365"/>
      <c r="ACZ185" s="365"/>
      <c r="ADA185" s="365"/>
      <c r="ADB185" s="365"/>
      <c r="ADC185" s="365"/>
      <c r="ADD185" s="365"/>
      <c r="ADE185" s="365"/>
      <c r="ADF185" s="365"/>
      <c r="ADG185" s="365"/>
      <c r="ADH185" s="365"/>
      <c r="ADI185" s="365"/>
      <c r="ADJ185" s="365"/>
      <c r="ADK185" s="365"/>
      <c r="ADL185" s="365"/>
      <c r="ADM185" s="365"/>
      <c r="ADN185" s="365"/>
      <c r="ADO185" s="365"/>
      <c r="ADP185" s="365"/>
      <c r="ADQ185" s="365"/>
      <c r="ADR185" s="365"/>
      <c r="ADS185" s="365"/>
      <c r="ADT185" s="365"/>
      <c r="ADU185" s="365"/>
      <c r="ADV185" s="365"/>
      <c r="ADW185" s="365"/>
      <c r="ADX185" s="365"/>
      <c r="ADY185" s="365"/>
      <c r="ADZ185" s="365"/>
      <c r="AEA185" s="365"/>
      <c r="AEB185" s="365"/>
      <c r="AEC185" s="365"/>
      <c r="AED185" s="365"/>
      <c r="AEE185" s="365"/>
      <c r="AEF185" s="365"/>
      <c r="AEG185" s="365"/>
      <c r="AEH185" s="365"/>
      <c r="AEI185" s="365"/>
      <c r="AEJ185" s="365"/>
      <c r="AEK185" s="365"/>
      <c r="AEL185" s="365"/>
      <c r="AEM185" s="365"/>
      <c r="AEN185" s="365"/>
      <c r="AEO185" s="365"/>
      <c r="AEP185" s="365"/>
      <c r="AEQ185" s="365"/>
      <c r="AER185" s="365"/>
      <c r="AES185" s="365"/>
      <c r="AET185" s="365"/>
      <c r="AEU185" s="365"/>
      <c r="AEV185" s="365"/>
      <c r="AEW185" s="365"/>
      <c r="AEX185" s="365"/>
      <c r="AEY185" s="365"/>
      <c r="AEZ185" s="365"/>
      <c r="AFA185" s="365"/>
      <c r="AFB185" s="365"/>
      <c r="AFC185" s="365"/>
      <c r="AFD185" s="365"/>
      <c r="AFE185" s="365"/>
      <c r="AFF185" s="365"/>
      <c r="AFG185" s="365"/>
      <c r="AFH185" s="365"/>
      <c r="AFI185" s="365"/>
      <c r="AFJ185" s="365"/>
      <c r="AFK185" s="365"/>
      <c r="AFL185" s="365"/>
      <c r="AFM185" s="365"/>
      <c r="AFN185" s="365"/>
      <c r="AFO185" s="365"/>
      <c r="AFP185" s="365"/>
      <c r="AFQ185" s="365"/>
      <c r="AFR185" s="365"/>
      <c r="AFS185" s="365"/>
      <c r="AFT185" s="365"/>
      <c r="AFU185" s="365"/>
      <c r="AFV185" s="365"/>
      <c r="AFW185" s="365"/>
      <c r="AFX185" s="365"/>
      <c r="AFY185" s="365"/>
      <c r="AFZ185" s="365"/>
      <c r="AGA185" s="365"/>
      <c r="AGB185" s="365"/>
      <c r="AGC185" s="365"/>
      <c r="AGD185" s="365"/>
      <c r="AGE185" s="365"/>
      <c r="AGF185" s="365"/>
      <c r="AGG185" s="365"/>
      <c r="AGH185" s="365"/>
      <c r="AGI185" s="365"/>
      <c r="AGJ185" s="365"/>
      <c r="AGK185" s="365"/>
      <c r="AGL185" s="365"/>
      <c r="AGM185" s="365"/>
      <c r="AGN185" s="365"/>
      <c r="AGO185" s="365"/>
      <c r="AGP185" s="365"/>
      <c r="AGQ185" s="365"/>
      <c r="AGR185" s="365"/>
      <c r="AGS185" s="365"/>
      <c r="AGT185" s="365"/>
      <c r="AGU185" s="365"/>
      <c r="AGV185" s="365"/>
      <c r="AGW185" s="365"/>
      <c r="AGX185" s="365"/>
      <c r="AGY185" s="365"/>
      <c r="AGZ185" s="365"/>
      <c r="AHA185" s="365"/>
      <c r="AHB185" s="365"/>
      <c r="AHC185" s="365"/>
      <c r="AHD185" s="365"/>
      <c r="AHE185" s="365"/>
      <c r="AHF185" s="365"/>
      <c r="AHG185" s="365"/>
      <c r="AHH185" s="365"/>
      <c r="AHI185" s="365"/>
      <c r="AHJ185" s="365"/>
      <c r="AHK185" s="365"/>
      <c r="AHL185" s="365"/>
      <c r="AHM185" s="365"/>
      <c r="AHN185" s="365"/>
      <c r="AHO185" s="365"/>
      <c r="AHP185" s="365"/>
      <c r="AHQ185" s="365"/>
      <c r="AHR185" s="365"/>
      <c r="AHS185" s="365"/>
      <c r="AHT185" s="365"/>
      <c r="AHU185" s="365"/>
      <c r="AHV185" s="365"/>
      <c r="AHW185" s="365"/>
      <c r="AHX185" s="365"/>
      <c r="AHY185" s="365"/>
      <c r="AHZ185" s="365"/>
      <c r="AIA185" s="365"/>
      <c r="AIB185" s="365"/>
      <c r="AIC185" s="365"/>
      <c r="AID185" s="365"/>
      <c r="AIE185" s="365"/>
      <c r="AIF185" s="365"/>
      <c r="AIG185" s="365"/>
      <c r="AIH185" s="365"/>
      <c r="AII185" s="365"/>
      <c r="AIJ185" s="365"/>
      <c r="AIK185" s="365"/>
      <c r="AIL185" s="365"/>
      <c r="AIM185" s="365"/>
      <c r="AIN185" s="365"/>
      <c r="AIO185" s="365"/>
      <c r="AIP185" s="365"/>
      <c r="AIQ185" s="365"/>
      <c r="AIR185" s="365"/>
      <c r="AIS185" s="365"/>
      <c r="AIT185" s="365"/>
      <c r="AIU185" s="365"/>
      <c r="AIV185" s="365"/>
      <c r="AIW185" s="365"/>
      <c r="AIX185" s="365"/>
      <c r="AIY185" s="365"/>
      <c r="AIZ185" s="365"/>
      <c r="AJA185" s="365"/>
      <c r="AJB185" s="365"/>
      <c r="AJC185" s="365"/>
      <c r="AJD185" s="365"/>
      <c r="AJE185" s="365"/>
      <c r="AJF185" s="365"/>
      <c r="AJG185" s="365"/>
      <c r="AJH185" s="365"/>
      <c r="AJI185" s="365"/>
      <c r="AJJ185" s="365"/>
      <c r="AJK185" s="365"/>
      <c r="AJL185" s="365"/>
      <c r="AJM185" s="365"/>
      <c r="AJN185" s="365"/>
      <c r="AJO185" s="365"/>
      <c r="AJP185" s="365"/>
      <c r="AJQ185" s="365"/>
      <c r="AJR185" s="365"/>
      <c r="AJS185" s="365"/>
      <c r="AJT185" s="365"/>
      <c r="AJU185" s="365"/>
      <c r="AJV185" s="365"/>
      <c r="AJW185" s="365"/>
      <c r="AJX185" s="365"/>
      <c r="AJY185" s="365"/>
      <c r="AJZ185" s="365"/>
      <c r="AKA185" s="365"/>
      <c r="AKB185" s="365"/>
      <c r="AKC185" s="365"/>
      <c r="AKD185" s="365"/>
      <c r="AKE185" s="365"/>
      <c r="AKF185" s="365"/>
      <c r="AKG185" s="365"/>
      <c r="AKH185" s="365"/>
      <c r="AKI185" s="365"/>
      <c r="AKJ185" s="365"/>
      <c r="AKK185" s="365"/>
      <c r="AKL185" s="365"/>
      <c r="AKM185" s="365"/>
      <c r="AKN185" s="365"/>
      <c r="AKO185" s="365"/>
      <c r="AKP185" s="365"/>
      <c r="AKQ185" s="365"/>
      <c r="AKR185" s="365"/>
      <c r="AKS185" s="365"/>
      <c r="AKT185" s="365"/>
      <c r="AKU185" s="365"/>
      <c r="AKV185" s="365"/>
      <c r="AKW185" s="365"/>
      <c r="AKX185" s="365"/>
      <c r="AKY185" s="365"/>
      <c r="AKZ185" s="365"/>
      <c r="ALA185" s="365"/>
      <c r="ALB185" s="365"/>
      <c r="ALC185" s="365"/>
      <c r="ALD185" s="365"/>
      <c r="ALE185" s="365"/>
      <c r="ALF185" s="365"/>
      <c r="ALG185" s="365"/>
      <c r="ALH185" s="365"/>
      <c r="ALI185" s="365"/>
      <c r="ALJ185" s="365"/>
      <c r="ALK185" s="365"/>
      <c r="ALL185" s="365"/>
      <c r="ALM185" s="365"/>
      <c r="ALN185" s="365"/>
      <c r="ALO185" s="365"/>
      <c r="ALP185" s="365"/>
      <c r="ALQ185" s="365"/>
      <c r="ALR185" s="365"/>
      <c r="ALS185" s="365"/>
      <c r="ALT185" s="365"/>
      <c r="ALU185" s="365"/>
      <c r="ALV185" s="365"/>
      <c r="ALW185" s="365"/>
      <c r="ALX185" s="365"/>
      <c r="ALY185" s="365"/>
      <c r="ALZ185" s="365"/>
      <c r="AMA185" s="365"/>
      <c r="AMB185" s="365"/>
      <c r="AMC185" s="365"/>
      <c r="AMD185" s="365"/>
      <c r="AME185" s="365"/>
      <c r="AMF185" s="365"/>
      <c r="AMG185" s="365"/>
      <c r="AMH185" s="365"/>
      <c r="AMI185" s="365"/>
      <c r="AMJ185" s="365"/>
      <c r="AMK185" s="365"/>
      <c r="AML185" s="365"/>
      <c r="AMM185" s="365"/>
      <c r="AMT185" s="365"/>
      <c r="AMU185" s="365"/>
      <c r="AMV185" s="365"/>
      <c r="AMW185" s="365"/>
      <c r="AMX185" s="365"/>
      <c r="AMY185" s="365"/>
      <c r="AMZ185" s="365"/>
      <c r="ANA185" s="365"/>
      <c r="ANB185" s="365"/>
      <c r="ANC185" s="365"/>
      <c r="AND185" s="365"/>
      <c r="ANE185" s="365"/>
      <c r="ANF185" s="365"/>
      <c r="ANG185" s="365"/>
      <c r="ANH185" s="365"/>
      <c r="ANI185" s="365"/>
      <c r="ANJ185" s="365"/>
      <c r="ANK185" s="365"/>
      <c r="ANL185" s="365"/>
      <c r="ANM185" s="365"/>
      <c r="ANN185" s="365"/>
      <c r="ANO185" s="365"/>
      <c r="ANP185" s="365"/>
      <c r="ANQ185" s="365"/>
      <c r="ANR185" s="365"/>
      <c r="ANS185" s="365"/>
      <c r="ANT185" s="365"/>
      <c r="ANU185" s="365"/>
      <c r="ANV185" s="365"/>
      <c r="ANW185" s="365"/>
      <c r="ANX185" s="365"/>
      <c r="ANY185" s="365"/>
      <c r="ANZ185" s="365"/>
      <c r="AOA185" s="365"/>
      <c r="AOB185" s="365"/>
      <c r="AOC185" s="365"/>
      <c r="AOD185" s="365"/>
      <c r="AOE185" s="365"/>
      <c r="AOF185" s="365"/>
      <c r="AOG185" s="365"/>
      <c r="AOH185" s="365"/>
      <c r="AOI185" s="365"/>
      <c r="AOJ185" s="365"/>
      <c r="AOK185" s="365"/>
      <c r="AOL185" s="365"/>
      <c r="AOM185" s="365"/>
      <c r="AON185" s="365"/>
      <c r="AOO185" s="365"/>
      <c r="AOP185" s="365"/>
      <c r="AOQ185" s="365"/>
      <c r="AOR185" s="365"/>
      <c r="AOS185" s="365"/>
      <c r="AOT185" s="365"/>
      <c r="AOU185" s="365"/>
      <c r="AOV185" s="365"/>
      <c r="AOW185" s="365"/>
      <c r="AOX185" s="365"/>
      <c r="AOY185" s="365"/>
      <c r="AOZ185" s="365"/>
      <c r="APA185" s="365"/>
      <c r="APB185" s="365"/>
      <c r="APC185" s="365"/>
      <c r="APD185" s="365"/>
      <c r="APE185" s="365"/>
      <c r="APF185" s="365"/>
      <c r="APG185" s="365"/>
      <c r="APH185" s="365"/>
      <c r="API185" s="365"/>
      <c r="APJ185" s="365"/>
      <c r="APK185" s="365"/>
      <c r="APL185" s="365"/>
      <c r="APM185" s="365"/>
      <c r="APN185" s="365"/>
      <c r="APO185" s="365"/>
      <c r="APP185" s="365"/>
      <c r="APQ185" s="365"/>
      <c r="APR185" s="365"/>
      <c r="APS185" s="365"/>
      <c r="APT185" s="365"/>
      <c r="APU185" s="365"/>
      <c r="APV185" s="365"/>
      <c r="APW185" s="365"/>
      <c r="APX185" s="365"/>
      <c r="APY185" s="365"/>
      <c r="APZ185" s="365"/>
      <c r="AQA185" s="365"/>
      <c r="AQB185" s="365"/>
      <c r="AQC185" s="365"/>
      <c r="AQD185" s="365"/>
      <c r="AQE185" s="365"/>
      <c r="AQF185" s="365"/>
      <c r="AQG185" s="365"/>
      <c r="AQH185" s="365"/>
      <c r="AQI185" s="365"/>
      <c r="AQJ185" s="365"/>
      <c r="AQK185" s="365"/>
      <c r="AQL185" s="365"/>
      <c r="AQM185" s="365"/>
      <c r="AQN185" s="365"/>
      <c r="AQO185" s="365"/>
      <c r="AQP185" s="365"/>
      <c r="AQQ185" s="365"/>
      <c r="AQR185" s="365"/>
      <c r="AQS185" s="365"/>
      <c r="AQT185" s="365"/>
      <c r="AQU185" s="365"/>
      <c r="AQV185" s="365"/>
      <c r="AQW185" s="365"/>
      <c r="AQX185" s="365"/>
      <c r="AQY185" s="365"/>
      <c r="AQZ185" s="365"/>
      <c r="ARA185" s="365"/>
      <c r="ARB185" s="365"/>
      <c r="ARC185" s="365"/>
      <c r="ARD185" s="365"/>
      <c r="ARE185" s="365"/>
      <c r="ARF185" s="365"/>
      <c r="ARG185" s="365"/>
      <c r="ARH185" s="365"/>
      <c r="ARI185" s="365"/>
      <c r="ARJ185" s="365"/>
      <c r="ARK185" s="365"/>
      <c r="ARL185" s="365"/>
      <c r="ARM185" s="365"/>
      <c r="ARN185" s="365"/>
      <c r="ARO185" s="365"/>
      <c r="ARP185" s="365"/>
      <c r="ARQ185" s="365"/>
      <c r="ARR185" s="365"/>
      <c r="ARS185" s="365"/>
      <c r="ART185" s="365"/>
      <c r="ARU185" s="365"/>
      <c r="ARV185" s="365"/>
      <c r="ARW185" s="365"/>
      <c r="ARX185" s="365"/>
      <c r="ARY185" s="365"/>
      <c r="ARZ185" s="365"/>
      <c r="ASA185" s="365"/>
      <c r="ASB185" s="365"/>
      <c r="ASC185" s="365"/>
      <c r="ASD185" s="365"/>
      <c r="ASE185" s="365"/>
      <c r="ASF185" s="365"/>
      <c r="ASG185" s="365"/>
      <c r="ASH185" s="365"/>
      <c r="ASI185" s="365"/>
      <c r="ASJ185" s="365"/>
      <c r="ASK185" s="365"/>
      <c r="ASL185" s="365"/>
      <c r="ASM185" s="365"/>
      <c r="ASN185" s="365"/>
      <c r="ASO185" s="365"/>
      <c r="ASP185" s="365"/>
      <c r="ASQ185" s="365"/>
      <c r="ASR185" s="365"/>
      <c r="ASS185" s="365"/>
      <c r="AST185" s="365"/>
      <c r="ASU185" s="365"/>
      <c r="ASV185" s="365"/>
      <c r="ASW185" s="365"/>
      <c r="ASX185" s="365"/>
      <c r="ASY185" s="365"/>
      <c r="ASZ185" s="365"/>
      <c r="ATA185" s="365"/>
      <c r="ATB185" s="365"/>
      <c r="ATC185" s="365"/>
      <c r="ATD185" s="365"/>
      <c r="ATE185" s="365"/>
      <c r="ATF185" s="365"/>
      <c r="ATG185" s="365"/>
      <c r="ATH185" s="365"/>
      <c r="ATI185" s="365"/>
      <c r="ATJ185" s="365"/>
      <c r="ATK185" s="365"/>
      <c r="ATL185" s="365"/>
      <c r="ATM185" s="365"/>
      <c r="ATN185" s="365"/>
      <c r="ATO185" s="365"/>
      <c r="ATP185" s="365"/>
      <c r="ATQ185" s="365"/>
      <c r="ATR185" s="365"/>
      <c r="ATS185" s="365"/>
      <c r="ATT185" s="365"/>
      <c r="ATU185" s="365"/>
      <c r="ATV185" s="365"/>
      <c r="ATW185" s="365"/>
      <c r="ATX185" s="365"/>
      <c r="ATY185" s="365"/>
      <c r="ATZ185" s="365"/>
      <c r="AUA185" s="365"/>
      <c r="AUB185" s="365"/>
      <c r="AUC185" s="365"/>
      <c r="AUD185" s="365"/>
      <c r="AUE185" s="365"/>
      <c r="AUF185" s="365"/>
      <c r="AUG185" s="365"/>
      <c r="AUH185" s="365"/>
      <c r="AUI185" s="365"/>
      <c r="AUJ185" s="365"/>
      <c r="AUK185" s="365"/>
      <c r="AUL185" s="365"/>
      <c r="AUM185" s="365"/>
      <c r="AUN185" s="365"/>
      <c r="AUO185" s="365"/>
      <c r="AUP185" s="365"/>
      <c r="AUQ185" s="365"/>
      <c r="AUR185" s="365"/>
      <c r="AUS185" s="365"/>
      <c r="AUT185" s="365"/>
      <c r="AUU185" s="365"/>
      <c r="AUV185" s="365"/>
      <c r="AUW185" s="365"/>
      <c r="AUX185" s="365"/>
      <c r="AUY185" s="365"/>
      <c r="AUZ185" s="365"/>
      <c r="AVA185" s="365"/>
      <c r="AVB185" s="365"/>
      <c r="AVC185" s="365"/>
      <c r="AVD185" s="365"/>
      <c r="AVE185" s="365"/>
      <c r="AVF185" s="365"/>
      <c r="AVG185" s="365"/>
      <c r="AVH185" s="365"/>
      <c r="AVI185" s="365"/>
      <c r="AVJ185" s="365"/>
      <c r="AVK185" s="365"/>
      <c r="AVL185" s="365"/>
      <c r="AVM185" s="365"/>
      <c r="AVN185" s="365"/>
      <c r="AVO185" s="365"/>
      <c r="AVP185" s="365"/>
      <c r="AVQ185" s="365"/>
      <c r="AVR185" s="365"/>
      <c r="AVS185" s="365"/>
      <c r="AVT185" s="365"/>
      <c r="AVU185" s="365"/>
      <c r="AVV185" s="365"/>
      <c r="AVW185" s="365"/>
      <c r="AVX185" s="365"/>
      <c r="AVY185" s="365"/>
      <c r="AVZ185" s="365"/>
      <c r="AWA185" s="365"/>
      <c r="AWB185" s="365"/>
      <c r="AWC185" s="365"/>
      <c r="AWD185" s="365"/>
      <c r="AWE185" s="365"/>
      <c r="AWF185" s="365"/>
      <c r="AWG185" s="365"/>
      <c r="AWH185" s="365"/>
      <c r="AWI185" s="365"/>
      <c r="AWP185" s="365"/>
      <c r="AWQ185" s="365"/>
      <c r="AWR185" s="365"/>
      <c r="AWS185" s="365"/>
      <c r="AWT185" s="365"/>
      <c r="AWU185" s="365"/>
      <c r="AWV185" s="365"/>
      <c r="AWW185" s="365"/>
      <c r="AWX185" s="365"/>
      <c r="AWY185" s="365"/>
      <c r="AWZ185" s="365"/>
      <c r="AXA185" s="365"/>
      <c r="AXB185" s="365"/>
      <c r="AXC185" s="365"/>
      <c r="AXD185" s="365"/>
      <c r="AXE185" s="365"/>
      <c r="AXF185" s="365"/>
      <c r="AXG185" s="365"/>
      <c r="AXH185" s="365"/>
      <c r="AXI185" s="365"/>
      <c r="AXJ185" s="365"/>
      <c r="AXK185" s="365"/>
      <c r="AXL185" s="365"/>
      <c r="AXM185" s="365"/>
      <c r="AXN185" s="365"/>
      <c r="AXO185" s="365"/>
      <c r="AXP185" s="365"/>
      <c r="AXQ185" s="365"/>
      <c r="AXR185" s="365"/>
      <c r="AXS185" s="365"/>
      <c r="AXT185" s="365"/>
      <c r="AXU185" s="365"/>
      <c r="AXV185" s="365"/>
      <c r="AXW185" s="365"/>
      <c r="AXX185" s="365"/>
      <c r="AXY185" s="365"/>
      <c r="AXZ185" s="365"/>
      <c r="AYA185" s="365"/>
      <c r="AYB185" s="365"/>
      <c r="AYC185" s="365"/>
      <c r="AYD185" s="365"/>
      <c r="AYE185" s="365"/>
      <c r="AYF185" s="365"/>
      <c r="AYG185" s="365"/>
      <c r="AYH185" s="365"/>
      <c r="AYI185" s="365"/>
      <c r="AYJ185" s="365"/>
      <c r="AYK185" s="365"/>
      <c r="AYL185" s="365"/>
      <c r="AYM185" s="365"/>
      <c r="AYN185" s="365"/>
      <c r="AYO185" s="365"/>
      <c r="AYP185" s="365"/>
      <c r="AYQ185" s="365"/>
      <c r="AYR185" s="365"/>
      <c r="AYS185" s="365"/>
      <c r="AYT185" s="365"/>
      <c r="AYU185" s="365"/>
      <c r="AYV185" s="365"/>
      <c r="AYW185" s="365"/>
      <c r="AYX185" s="365"/>
      <c r="AYY185" s="365"/>
      <c r="AYZ185" s="365"/>
      <c r="AZA185" s="365"/>
      <c r="AZB185" s="365"/>
      <c r="AZC185" s="365"/>
      <c r="AZD185" s="365"/>
      <c r="AZE185" s="365"/>
      <c r="AZF185" s="365"/>
      <c r="AZG185" s="365"/>
      <c r="AZH185" s="365"/>
      <c r="AZI185" s="365"/>
      <c r="AZJ185" s="365"/>
      <c r="AZK185" s="365"/>
      <c r="AZL185" s="365"/>
      <c r="AZM185" s="365"/>
      <c r="AZN185" s="365"/>
      <c r="AZO185" s="365"/>
      <c r="AZP185" s="365"/>
      <c r="AZQ185" s="365"/>
      <c r="AZR185" s="365"/>
      <c r="AZS185" s="365"/>
      <c r="AZT185" s="365"/>
      <c r="AZU185" s="365"/>
      <c r="AZV185" s="365"/>
      <c r="AZW185" s="365"/>
      <c r="AZX185" s="365"/>
      <c r="AZY185" s="365"/>
      <c r="AZZ185" s="365"/>
      <c r="BAA185" s="365"/>
      <c r="BAB185" s="365"/>
      <c r="BAC185" s="365"/>
      <c r="BAD185" s="365"/>
      <c r="BAE185" s="365"/>
      <c r="BAF185" s="365"/>
      <c r="BAG185" s="365"/>
      <c r="BAH185" s="365"/>
      <c r="BAI185" s="365"/>
      <c r="BAJ185" s="365"/>
      <c r="BAK185" s="365"/>
      <c r="BAL185" s="365"/>
      <c r="BAM185" s="365"/>
      <c r="BAN185" s="365"/>
      <c r="BAO185" s="365"/>
      <c r="BAP185" s="365"/>
      <c r="BAQ185" s="365"/>
      <c r="BAR185" s="365"/>
      <c r="BAS185" s="365"/>
      <c r="BAT185" s="365"/>
      <c r="BAU185" s="365"/>
      <c r="BAV185" s="365"/>
      <c r="BAW185" s="365"/>
      <c r="BAX185" s="365"/>
      <c r="BAY185" s="365"/>
      <c r="BAZ185" s="365"/>
      <c r="BBA185" s="365"/>
      <c r="BBB185" s="365"/>
      <c r="BBC185" s="365"/>
      <c r="BBD185" s="365"/>
      <c r="BBE185" s="365"/>
      <c r="BBF185" s="365"/>
      <c r="BBG185" s="365"/>
      <c r="BBH185" s="365"/>
      <c r="BBI185" s="365"/>
      <c r="BBJ185" s="365"/>
      <c r="BBK185" s="365"/>
      <c r="BBL185" s="365"/>
      <c r="BBM185" s="365"/>
      <c r="BBN185" s="365"/>
      <c r="BBO185" s="365"/>
      <c r="BBP185" s="365"/>
      <c r="BBQ185" s="365"/>
      <c r="BBR185" s="365"/>
      <c r="BBS185" s="365"/>
      <c r="BBT185" s="365"/>
      <c r="BBU185" s="365"/>
      <c r="BBV185" s="365"/>
      <c r="BBW185" s="365"/>
      <c r="BBX185" s="365"/>
      <c r="BBY185" s="365"/>
      <c r="BBZ185" s="365"/>
      <c r="BCA185" s="365"/>
      <c r="BCB185" s="365"/>
      <c r="BCC185" s="365"/>
      <c r="BCD185" s="365"/>
      <c r="BCE185" s="365"/>
      <c r="BCF185" s="365"/>
      <c r="BCG185" s="365"/>
      <c r="BCH185" s="365"/>
      <c r="BCI185" s="365"/>
      <c r="BCJ185" s="365"/>
      <c r="BCK185" s="365"/>
      <c r="BCL185" s="365"/>
      <c r="BCM185" s="365"/>
      <c r="BCN185" s="365"/>
      <c r="BCO185" s="365"/>
      <c r="BCP185" s="365"/>
      <c r="BCQ185" s="365"/>
      <c r="BCR185" s="365"/>
      <c r="BCS185" s="365"/>
      <c r="BCT185" s="365"/>
      <c r="BCU185" s="365"/>
      <c r="BCV185" s="365"/>
      <c r="BCW185" s="365"/>
      <c r="BCX185" s="365"/>
      <c r="BCY185" s="365"/>
      <c r="BCZ185" s="365"/>
      <c r="BDA185" s="365"/>
      <c r="BDB185" s="365"/>
      <c r="BDC185" s="365"/>
      <c r="BDD185" s="365"/>
      <c r="BDE185" s="365"/>
      <c r="BDF185" s="365"/>
      <c r="BDG185" s="365"/>
      <c r="BDH185" s="365"/>
      <c r="BDI185" s="365"/>
      <c r="BDJ185" s="365"/>
      <c r="BDK185" s="365"/>
      <c r="BDL185" s="365"/>
      <c r="BDM185" s="365"/>
      <c r="BDN185" s="365"/>
      <c r="BDO185" s="365"/>
      <c r="BDP185" s="365"/>
      <c r="BDQ185" s="365"/>
      <c r="BDR185" s="365"/>
      <c r="BDS185" s="365"/>
      <c r="BDT185" s="365"/>
      <c r="BDU185" s="365"/>
      <c r="BDV185" s="365"/>
      <c r="BDW185" s="365"/>
      <c r="BDX185" s="365"/>
      <c r="BDY185" s="365"/>
      <c r="BDZ185" s="365"/>
      <c r="BEA185" s="365"/>
      <c r="BEB185" s="365"/>
      <c r="BEC185" s="365"/>
      <c r="BED185" s="365"/>
      <c r="BEE185" s="365"/>
      <c r="BEF185" s="365"/>
      <c r="BEG185" s="365"/>
      <c r="BEH185" s="365"/>
      <c r="BEI185" s="365"/>
      <c r="BEJ185" s="365"/>
      <c r="BEK185" s="365"/>
      <c r="BEL185" s="365"/>
      <c r="BEM185" s="365"/>
      <c r="BEN185" s="365"/>
      <c r="BEO185" s="365"/>
      <c r="BEP185" s="365"/>
      <c r="BEQ185" s="365"/>
      <c r="BER185" s="365"/>
      <c r="BES185" s="365"/>
      <c r="BET185" s="365"/>
      <c r="BEU185" s="365"/>
      <c r="BEV185" s="365"/>
      <c r="BEW185" s="365"/>
      <c r="BEX185" s="365"/>
      <c r="BEY185" s="365"/>
      <c r="BEZ185" s="365"/>
      <c r="BFA185" s="365"/>
      <c r="BFB185" s="365"/>
      <c r="BFC185" s="365"/>
      <c r="BFD185" s="365"/>
      <c r="BFE185" s="365"/>
      <c r="BFF185" s="365"/>
      <c r="BFG185" s="365"/>
      <c r="BFH185" s="365"/>
      <c r="BFI185" s="365"/>
      <c r="BFJ185" s="365"/>
      <c r="BFK185" s="365"/>
      <c r="BFL185" s="365"/>
      <c r="BFM185" s="365"/>
      <c r="BFN185" s="365"/>
      <c r="BFO185" s="365"/>
      <c r="BFP185" s="365"/>
      <c r="BFQ185" s="365"/>
      <c r="BFR185" s="365"/>
      <c r="BFS185" s="365"/>
      <c r="BFT185" s="365"/>
      <c r="BFU185" s="365"/>
      <c r="BFV185" s="365"/>
      <c r="BFW185" s="365"/>
      <c r="BFX185" s="365"/>
      <c r="BFY185" s="365"/>
      <c r="BFZ185" s="365"/>
      <c r="BGA185" s="365"/>
      <c r="BGB185" s="365"/>
      <c r="BGC185" s="365"/>
      <c r="BGD185" s="365"/>
      <c r="BGE185" s="365"/>
      <c r="BGL185" s="365"/>
      <c r="BGM185" s="365"/>
      <c r="BGN185" s="365"/>
      <c r="BGO185" s="365"/>
      <c r="BGP185" s="365"/>
      <c r="BGQ185" s="365"/>
      <c r="BGR185" s="365"/>
      <c r="BGS185" s="365"/>
      <c r="BGT185" s="365"/>
      <c r="BGU185" s="365"/>
      <c r="BGV185" s="365"/>
      <c r="BGW185" s="365"/>
      <c r="BGX185" s="365"/>
      <c r="BGY185" s="365"/>
      <c r="BGZ185" s="365"/>
      <c r="BHA185" s="365"/>
      <c r="BHB185" s="365"/>
      <c r="BHC185" s="365"/>
      <c r="BHD185" s="365"/>
      <c r="BHE185" s="365"/>
      <c r="BHF185" s="365"/>
      <c r="BHG185" s="365"/>
      <c r="BHH185" s="365"/>
      <c r="BHI185" s="365"/>
      <c r="BHJ185" s="365"/>
      <c r="BHK185" s="365"/>
      <c r="BHL185" s="365"/>
      <c r="BHM185" s="365"/>
      <c r="BHN185" s="365"/>
      <c r="BHO185" s="365"/>
      <c r="BHP185" s="365"/>
      <c r="BHQ185" s="365"/>
      <c r="BHR185" s="365"/>
      <c r="BHS185" s="365"/>
      <c r="BHT185" s="365"/>
      <c r="BHU185" s="365"/>
      <c r="BHV185" s="365"/>
      <c r="BHW185" s="365"/>
      <c r="BHX185" s="365"/>
      <c r="BHY185" s="365"/>
      <c r="BHZ185" s="365"/>
      <c r="BIA185" s="365"/>
      <c r="BIB185" s="365"/>
      <c r="BIC185" s="365"/>
      <c r="BID185" s="365"/>
      <c r="BIE185" s="365"/>
      <c r="BIF185" s="365"/>
      <c r="BIG185" s="365"/>
      <c r="BIH185" s="365"/>
      <c r="BII185" s="365"/>
      <c r="BIJ185" s="365"/>
      <c r="BIK185" s="365"/>
      <c r="BIL185" s="365"/>
      <c r="BIM185" s="365"/>
      <c r="BIN185" s="365"/>
      <c r="BIO185" s="365"/>
      <c r="BIP185" s="365"/>
      <c r="BIQ185" s="365"/>
      <c r="BIR185" s="365"/>
      <c r="BIS185" s="365"/>
      <c r="BIT185" s="365"/>
      <c r="BIU185" s="365"/>
      <c r="BIV185" s="365"/>
      <c r="BIW185" s="365"/>
      <c r="BIX185" s="365"/>
      <c r="BIY185" s="365"/>
      <c r="BIZ185" s="365"/>
      <c r="BJA185" s="365"/>
      <c r="BJB185" s="365"/>
      <c r="BJC185" s="365"/>
      <c r="BJD185" s="365"/>
      <c r="BJE185" s="365"/>
      <c r="BJF185" s="365"/>
      <c r="BJG185" s="365"/>
      <c r="BJH185" s="365"/>
      <c r="BJI185" s="365"/>
      <c r="BJJ185" s="365"/>
      <c r="BJK185" s="365"/>
      <c r="BJL185" s="365"/>
      <c r="BJM185" s="365"/>
      <c r="BJN185" s="365"/>
      <c r="BJO185" s="365"/>
      <c r="BJP185" s="365"/>
      <c r="BJQ185" s="365"/>
      <c r="BJR185" s="365"/>
      <c r="BJS185" s="365"/>
      <c r="BJT185" s="365"/>
      <c r="BJU185" s="365"/>
      <c r="BJV185" s="365"/>
      <c r="BJW185" s="365"/>
      <c r="BJX185" s="365"/>
      <c r="BJY185" s="365"/>
      <c r="BJZ185" s="365"/>
      <c r="BKA185" s="365"/>
      <c r="BKB185" s="365"/>
      <c r="BKC185" s="365"/>
      <c r="BKD185" s="365"/>
      <c r="BKE185" s="365"/>
      <c r="BKF185" s="365"/>
      <c r="BKG185" s="365"/>
      <c r="BKH185" s="365"/>
      <c r="BKI185" s="365"/>
      <c r="BKJ185" s="365"/>
      <c r="BKK185" s="365"/>
      <c r="BKL185" s="365"/>
      <c r="BKM185" s="365"/>
      <c r="BKN185" s="365"/>
      <c r="BKO185" s="365"/>
      <c r="BKP185" s="365"/>
      <c r="BKQ185" s="365"/>
      <c r="BKR185" s="365"/>
      <c r="BKS185" s="365"/>
      <c r="BKT185" s="365"/>
      <c r="BKU185" s="365"/>
      <c r="BKV185" s="365"/>
      <c r="BKW185" s="365"/>
      <c r="BKX185" s="365"/>
      <c r="BKY185" s="365"/>
      <c r="BKZ185" s="365"/>
      <c r="BLA185" s="365"/>
      <c r="BLB185" s="365"/>
      <c r="BLC185" s="365"/>
      <c r="BLD185" s="365"/>
      <c r="BLE185" s="365"/>
      <c r="BLF185" s="365"/>
      <c r="BLG185" s="365"/>
      <c r="BLH185" s="365"/>
      <c r="BLI185" s="365"/>
      <c r="BLJ185" s="365"/>
      <c r="BLK185" s="365"/>
      <c r="BLL185" s="365"/>
      <c r="BLM185" s="365"/>
      <c r="BLN185" s="365"/>
      <c r="BLO185" s="365"/>
      <c r="BLP185" s="365"/>
      <c r="BLQ185" s="365"/>
      <c r="BLR185" s="365"/>
      <c r="BLS185" s="365"/>
      <c r="BLT185" s="365"/>
      <c r="BLU185" s="365"/>
      <c r="BLV185" s="365"/>
      <c r="BLW185" s="365"/>
      <c r="BLX185" s="365"/>
      <c r="BLY185" s="365"/>
      <c r="BLZ185" s="365"/>
      <c r="BMA185" s="365"/>
      <c r="BMB185" s="365"/>
      <c r="BMC185" s="365"/>
      <c r="BMD185" s="365"/>
      <c r="BME185" s="365"/>
      <c r="BMF185" s="365"/>
      <c r="BMG185" s="365"/>
      <c r="BMH185" s="365"/>
      <c r="BMI185" s="365"/>
      <c r="BMJ185" s="365"/>
      <c r="BMK185" s="365"/>
      <c r="BML185" s="365"/>
      <c r="BMM185" s="365"/>
      <c r="BMN185" s="365"/>
      <c r="BMO185" s="365"/>
      <c r="BMP185" s="365"/>
      <c r="BMQ185" s="365"/>
      <c r="BMR185" s="365"/>
      <c r="BMS185" s="365"/>
      <c r="BMT185" s="365"/>
      <c r="BMU185" s="365"/>
      <c r="BMV185" s="365"/>
      <c r="BMW185" s="365"/>
      <c r="BMX185" s="365"/>
      <c r="BMY185" s="365"/>
      <c r="BMZ185" s="365"/>
      <c r="BNA185" s="365"/>
      <c r="BNB185" s="365"/>
      <c r="BNC185" s="365"/>
      <c r="BND185" s="365"/>
      <c r="BNE185" s="365"/>
      <c r="BNF185" s="365"/>
      <c r="BNG185" s="365"/>
      <c r="BNH185" s="365"/>
      <c r="BNI185" s="365"/>
      <c r="BNJ185" s="365"/>
      <c r="BNK185" s="365"/>
      <c r="BNL185" s="365"/>
      <c r="BNM185" s="365"/>
      <c r="BNN185" s="365"/>
      <c r="BNO185" s="365"/>
      <c r="BNP185" s="365"/>
      <c r="BNQ185" s="365"/>
      <c r="BNR185" s="365"/>
      <c r="BNS185" s="365"/>
      <c r="BNT185" s="365"/>
      <c r="BNU185" s="365"/>
      <c r="BNV185" s="365"/>
      <c r="BNW185" s="365"/>
      <c r="BNX185" s="365"/>
      <c r="BNY185" s="365"/>
      <c r="BNZ185" s="365"/>
      <c r="BOA185" s="365"/>
      <c r="BOB185" s="365"/>
      <c r="BOC185" s="365"/>
      <c r="BOD185" s="365"/>
      <c r="BOE185" s="365"/>
      <c r="BOF185" s="365"/>
      <c r="BOG185" s="365"/>
      <c r="BOH185" s="365"/>
      <c r="BOI185" s="365"/>
      <c r="BOJ185" s="365"/>
      <c r="BOK185" s="365"/>
      <c r="BOL185" s="365"/>
      <c r="BOM185" s="365"/>
      <c r="BON185" s="365"/>
      <c r="BOO185" s="365"/>
      <c r="BOP185" s="365"/>
      <c r="BOQ185" s="365"/>
      <c r="BOR185" s="365"/>
      <c r="BOS185" s="365"/>
      <c r="BOT185" s="365"/>
      <c r="BOU185" s="365"/>
      <c r="BOV185" s="365"/>
      <c r="BOW185" s="365"/>
      <c r="BOX185" s="365"/>
      <c r="BOY185" s="365"/>
      <c r="BOZ185" s="365"/>
      <c r="BPA185" s="365"/>
      <c r="BPB185" s="365"/>
      <c r="BPC185" s="365"/>
      <c r="BPD185" s="365"/>
      <c r="BPE185" s="365"/>
      <c r="BPF185" s="365"/>
      <c r="BPG185" s="365"/>
      <c r="BPH185" s="365"/>
      <c r="BPI185" s="365"/>
      <c r="BPJ185" s="365"/>
      <c r="BPK185" s="365"/>
      <c r="BPL185" s="365"/>
      <c r="BPM185" s="365"/>
      <c r="BPN185" s="365"/>
      <c r="BPO185" s="365"/>
      <c r="BPP185" s="365"/>
      <c r="BPQ185" s="365"/>
      <c r="BPR185" s="365"/>
      <c r="BPS185" s="365"/>
      <c r="BPT185" s="365"/>
      <c r="BPU185" s="365"/>
      <c r="BPV185" s="365"/>
      <c r="BPW185" s="365"/>
      <c r="BPX185" s="365"/>
      <c r="BPY185" s="365"/>
      <c r="BPZ185" s="365"/>
      <c r="BQA185" s="365"/>
      <c r="BQH185" s="365"/>
      <c r="BQI185" s="365"/>
      <c r="BQJ185" s="365"/>
      <c r="BQK185" s="365"/>
      <c r="BQL185" s="365"/>
      <c r="BQM185" s="365"/>
      <c r="BQN185" s="365"/>
      <c r="BQO185" s="365"/>
      <c r="BQP185" s="365"/>
      <c r="BQQ185" s="365"/>
      <c r="BQR185" s="365"/>
      <c r="BQS185" s="365"/>
      <c r="BQT185" s="365"/>
      <c r="BQU185" s="365"/>
      <c r="BQV185" s="365"/>
      <c r="BQW185" s="365"/>
      <c r="BQX185" s="365"/>
      <c r="BQY185" s="365"/>
      <c r="BQZ185" s="365"/>
      <c r="BRA185" s="365"/>
      <c r="BRB185" s="365"/>
      <c r="BRC185" s="365"/>
      <c r="BRD185" s="365"/>
      <c r="BRE185" s="365"/>
      <c r="BRF185" s="365"/>
      <c r="BRG185" s="365"/>
      <c r="BRH185" s="365"/>
      <c r="BRI185" s="365"/>
      <c r="BRJ185" s="365"/>
      <c r="BRK185" s="365"/>
      <c r="BRL185" s="365"/>
      <c r="BRM185" s="365"/>
      <c r="BRN185" s="365"/>
      <c r="BRO185" s="365"/>
      <c r="BRP185" s="365"/>
      <c r="BRQ185" s="365"/>
      <c r="BRR185" s="365"/>
      <c r="BRS185" s="365"/>
      <c r="BRT185" s="365"/>
      <c r="BRU185" s="365"/>
      <c r="BRV185" s="365"/>
      <c r="BRW185" s="365"/>
      <c r="BRX185" s="365"/>
      <c r="BRY185" s="365"/>
      <c r="BRZ185" s="365"/>
      <c r="BSA185" s="365"/>
      <c r="BSB185" s="365"/>
      <c r="BSC185" s="365"/>
      <c r="BSD185" s="365"/>
      <c r="BSE185" s="365"/>
      <c r="BSF185" s="365"/>
      <c r="BSG185" s="365"/>
      <c r="BSH185" s="365"/>
      <c r="BSI185" s="365"/>
      <c r="BSJ185" s="365"/>
      <c r="BSK185" s="365"/>
      <c r="BSL185" s="365"/>
      <c r="BSM185" s="365"/>
      <c r="BSN185" s="365"/>
      <c r="BSO185" s="365"/>
      <c r="BSP185" s="365"/>
      <c r="BSQ185" s="365"/>
      <c r="BSR185" s="365"/>
      <c r="BSS185" s="365"/>
      <c r="BST185" s="365"/>
      <c r="BSU185" s="365"/>
      <c r="BSV185" s="365"/>
      <c r="BSW185" s="365"/>
      <c r="BSX185" s="365"/>
      <c r="BSY185" s="365"/>
      <c r="BSZ185" s="365"/>
      <c r="BTA185" s="365"/>
      <c r="BTB185" s="365"/>
      <c r="BTC185" s="365"/>
      <c r="BTD185" s="365"/>
      <c r="BTE185" s="365"/>
      <c r="BTF185" s="365"/>
      <c r="BTG185" s="365"/>
      <c r="BTH185" s="365"/>
      <c r="BTI185" s="365"/>
      <c r="BTJ185" s="365"/>
      <c r="BTK185" s="365"/>
      <c r="BTL185" s="365"/>
      <c r="BTM185" s="365"/>
      <c r="BTN185" s="365"/>
      <c r="BTO185" s="365"/>
      <c r="BTP185" s="365"/>
      <c r="BTQ185" s="365"/>
      <c r="BTR185" s="365"/>
      <c r="BTS185" s="365"/>
      <c r="BTT185" s="365"/>
      <c r="BTU185" s="365"/>
      <c r="BTV185" s="365"/>
      <c r="BTW185" s="365"/>
      <c r="BTX185" s="365"/>
      <c r="BTY185" s="365"/>
      <c r="BTZ185" s="365"/>
      <c r="BUA185" s="365"/>
      <c r="BUB185" s="365"/>
      <c r="BUC185" s="365"/>
      <c r="BUD185" s="365"/>
      <c r="BUE185" s="365"/>
      <c r="BUF185" s="365"/>
      <c r="BUG185" s="365"/>
      <c r="BUH185" s="365"/>
      <c r="BUI185" s="365"/>
      <c r="BUJ185" s="365"/>
      <c r="BUK185" s="365"/>
      <c r="BUL185" s="365"/>
      <c r="BUM185" s="365"/>
      <c r="BUN185" s="365"/>
      <c r="BUO185" s="365"/>
      <c r="BUP185" s="365"/>
      <c r="BUQ185" s="365"/>
      <c r="BUR185" s="365"/>
      <c r="BUS185" s="365"/>
      <c r="BUT185" s="365"/>
      <c r="BUU185" s="365"/>
      <c r="BUV185" s="365"/>
      <c r="BUW185" s="365"/>
      <c r="BUX185" s="365"/>
      <c r="BUY185" s="365"/>
      <c r="BUZ185" s="365"/>
      <c r="BVA185" s="365"/>
      <c r="BVB185" s="365"/>
      <c r="BVC185" s="365"/>
      <c r="BVD185" s="365"/>
      <c r="BVE185" s="365"/>
      <c r="BVF185" s="365"/>
      <c r="BVG185" s="365"/>
      <c r="BVH185" s="365"/>
      <c r="BVI185" s="365"/>
      <c r="BVJ185" s="365"/>
      <c r="BVK185" s="365"/>
      <c r="BVL185" s="365"/>
      <c r="BVM185" s="365"/>
      <c r="BVN185" s="365"/>
      <c r="BVO185" s="365"/>
      <c r="BVP185" s="365"/>
      <c r="BVQ185" s="365"/>
      <c r="BVR185" s="365"/>
      <c r="BVS185" s="365"/>
      <c r="BVT185" s="365"/>
      <c r="BVU185" s="365"/>
      <c r="BVV185" s="365"/>
      <c r="BVW185" s="365"/>
      <c r="BVX185" s="365"/>
      <c r="BVY185" s="365"/>
      <c r="BVZ185" s="365"/>
      <c r="BWA185" s="365"/>
      <c r="BWB185" s="365"/>
      <c r="BWC185" s="365"/>
      <c r="BWD185" s="365"/>
      <c r="BWE185" s="365"/>
      <c r="BWF185" s="365"/>
      <c r="BWG185" s="365"/>
      <c r="BWH185" s="365"/>
      <c r="BWI185" s="365"/>
      <c r="BWJ185" s="365"/>
      <c r="BWK185" s="365"/>
      <c r="BWL185" s="365"/>
      <c r="BWM185" s="365"/>
      <c r="BWN185" s="365"/>
      <c r="BWO185" s="365"/>
      <c r="BWP185" s="365"/>
      <c r="BWQ185" s="365"/>
      <c r="BWR185" s="365"/>
      <c r="BWS185" s="365"/>
      <c r="BWT185" s="365"/>
      <c r="BWU185" s="365"/>
      <c r="BWV185" s="365"/>
      <c r="BWW185" s="365"/>
      <c r="BWX185" s="365"/>
      <c r="BWY185" s="365"/>
      <c r="BWZ185" s="365"/>
      <c r="BXA185" s="365"/>
      <c r="BXB185" s="365"/>
      <c r="BXC185" s="365"/>
      <c r="BXD185" s="365"/>
      <c r="BXE185" s="365"/>
      <c r="BXF185" s="365"/>
      <c r="BXG185" s="365"/>
      <c r="BXH185" s="365"/>
      <c r="BXI185" s="365"/>
      <c r="BXJ185" s="365"/>
      <c r="BXK185" s="365"/>
      <c r="BXL185" s="365"/>
      <c r="BXM185" s="365"/>
      <c r="BXN185" s="365"/>
      <c r="BXO185" s="365"/>
      <c r="BXP185" s="365"/>
      <c r="BXQ185" s="365"/>
      <c r="BXR185" s="365"/>
      <c r="BXS185" s="365"/>
      <c r="BXT185" s="365"/>
      <c r="BXU185" s="365"/>
      <c r="BXV185" s="365"/>
      <c r="BXW185" s="365"/>
      <c r="BXX185" s="365"/>
      <c r="BXY185" s="365"/>
      <c r="BXZ185" s="365"/>
      <c r="BYA185" s="365"/>
      <c r="BYB185" s="365"/>
      <c r="BYC185" s="365"/>
      <c r="BYD185" s="365"/>
      <c r="BYE185" s="365"/>
      <c r="BYF185" s="365"/>
      <c r="BYG185" s="365"/>
      <c r="BYH185" s="365"/>
      <c r="BYI185" s="365"/>
      <c r="BYJ185" s="365"/>
      <c r="BYK185" s="365"/>
      <c r="BYL185" s="365"/>
      <c r="BYM185" s="365"/>
      <c r="BYN185" s="365"/>
      <c r="BYO185" s="365"/>
      <c r="BYP185" s="365"/>
      <c r="BYQ185" s="365"/>
      <c r="BYR185" s="365"/>
      <c r="BYS185" s="365"/>
      <c r="BYT185" s="365"/>
      <c r="BYU185" s="365"/>
      <c r="BYV185" s="365"/>
      <c r="BYW185" s="365"/>
      <c r="BYX185" s="365"/>
      <c r="BYY185" s="365"/>
      <c r="BYZ185" s="365"/>
      <c r="BZA185" s="365"/>
      <c r="BZB185" s="365"/>
      <c r="BZC185" s="365"/>
      <c r="BZD185" s="365"/>
      <c r="BZE185" s="365"/>
      <c r="BZF185" s="365"/>
      <c r="BZG185" s="365"/>
      <c r="BZH185" s="365"/>
      <c r="BZI185" s="365"/>
      <c r="BZJ185" s="365"/>
      <c r="BZK185" s="365"/>
      <c r="BZL185" s="365"/>
      <c r="BZM185" s="365"/>
      <c r="BZN185" s="365"/>
      <c r="BZO185" s="365"/>
      <c r="BZP185" s="365"/>
      <c r="BZQ185" s="365"/>
      <c r="BZR185" s="365"/>
      <c r="BZS185" s="365"/>
      <c r="BZT185" s="365"/>
      <c r="BZU185" s="365"/>
      <c r="BZV185" s="365"/>
      <c r="BZW185" s="365"/>
      <c r="CAD185" s="365"/>
      <c r="CAE185" s="365"/>
      <c r="CAF185" s="365"/>
      <c r="CAG185" s="365"/>
      <c r="CAH185" s="365"/>
      <c r="CAI185" s="365"/>
      <c r="CAJ185" s="365"/>
      <c r="CAK185" s="365"/>
      <c r="CAL185" s="365"/>
      <c r="CAM185" s="365"/>
      <c r="CAN185" s="365"/>
      <c r="CAO185" s="365"/>
      <c r="CAP185" s="365"/>
      <c r="CAQ185" s="365"/>
      <c r="CAR185" s="365"/>
      <c r="CAS185" s="365"/>
      <c r="CAT185" s="365"/>
      <c r="CAU185" s="365"/>
      <c r="CAV185" s="365"/>
      <c r="CAW185" s="365"/>
      <c r="CAX185" s="365"/>
      <c r="CAY185" s="365"/>
      <c r="CAZ185" s="365"/>
      <c r="CBA185" s="365"/>
      <c r="CBB185" s="365"/>
      <c r="CBC185" s="365"/>
      <c r="CBD185" s="365"/>
      <c r="CBE185" s="365"/>
      <c r="CBF185" s="365"/>
      <c r="CBG185" s="365"/>
      <c r="CBH185" s="365"/>
      <c r="CBI185" s="365"/>
      <c r="CBJ185" s="365"/>
      <c r="CBK185" s="365"/>
      <c r="CBL185" s="365"/>
      <c r="CBM185" s="365"/>
      <c r="CBN185" s="365"/>
      <c r="CBO185" s="365"/>
      <c r="CBP185" s="365"/>
      <c r="CBQ185" s="365"/>
      <c r="CBR185" s="365"/>
      <c r="CBS185" s="365"/>
      <c r="CBT185" s="365"/>
      <c r="CBU185" s="365"/>
      <c r="CBV185" s="365"/>
      <c r="CBW185" s="365"/>
      <c r="CBX185" s="365"/>
      <c r="CBY185" s="365"/>
      <c r="CBZ185" s="365"/>
      <c r="CCA185" s="365"/>
      <c r="CCB185" s="365"/>
      <c r="CCC185" s="365"/>
      <c r="CCD185" s="365"/>
      <c r="CCE185" s="365"/>
      <c r="CCF185" s="365"/>
      <c r="CCG185" s="365"/>
      <c r="CCH185" s="365"/>
      <c r="CCI185" s="365"/>
      <c r="CCJ185" s="365"/>
      <c r="CCK185" s="365"/>
      <c r="CCL185" s="365"/>
      <c r="CCM185" s="365"/>
      <c r="CCN185" s="365"/>
      <c r="CCO185" s="365"/>
      <c r="CCP185" s="365"/>
      <c r="CCQ185" s="365"/>
      <c r="CCR185" s="365"/>
      <c r="CCS185" s="365"/>
      <c r="CCT185" s="365"/>
      <c r="CCU185" s="365"/>
      <c r="CCV185" s="365"/>
      <c r="CCW185" s="365"/>
      <c r="CCX185" s="365"/>
      <c r="CCY185" s="365"/>
      <c r="CCZ185" s="365"/>
      <c r="CDA185" s="365"/>
      <c r="CDB185" s="365"/>
      <c r="CDC185" s="365"/>
      <c r="CDD185" s="365"/>
      <c r="CDE185" s="365"/>
      <c r="CDF185" s="365"/>
      <c r="CDG185" s="365"/>
      <c r="CDH185" s="365"/>
      <c r="CDI185" s="365"/>
      <c r="CDJ185" s="365"/>
      <c r="CDK185" s="365"/>
      <c r="CDL185" s="365"/>
      <c r="CDM185" s="365"/>
      <c r="CDN185" s="365"/>
      <c r="CDO185" s="365"/>
      <c r="CDP185" s="365"/>
      <c r="CDQ185" s="365"/>
      <c r="CDR185" s="365"/>
      <c r="CDS185" s="365"/>
      <c r="CDT185" s="365"/>
      <c r="CDU185" s="365"/>
      <c r="CDV185" s="365"/>
      <c r="CDW185" s="365"/>
      <c r="CDX185" s="365"/>
      <c r="CDY185" s="365"/>
      <c r="CDZ185" s="365"/>
      <c r="CEA185" s="365"/>
      <c r="CEB185" s="365"/>
      <c r="CEC185" s="365"/>
      <c r="CED185" s="365"/>
      <c r="CEE185" s="365"/>
      <c r="CEF185" s="365"/>
      <c r="CEG185" s="365"/>
      <c r="CEH185" s="365"/>
      <c r="CEI185" s="365"/>
      <c r="CEJ185" s="365"/>
      <c r="CEK185" s="365"/>
      <c r="CEL185" s="365"/>
      <c r="CEM185" s="365"/>
      <c r="CEN185" s="365"/>
      <c r="CEO185" s="365"/>
      <c r="CEP185" s="365"/>
      <c r="CEQ185" s="365"/>
      <c r="CER185" s="365"/>
      <c r="CES185" s="365"/>
      <c r="CET185" s="365"/>
      <c r="CEU185" s="365"/>
      <c r="CEV185" s="365"/>
      <c r="CEW185" s="365"/>
      <c r="CEX185" s="365"/>
      <c r="CEY185" s="365"/>
      <c r="CEZ185" s="365"/>
      <c r="CFA185" s="365"/>
      <c r="CFB185" s="365"/>
      <c r="CFC185" s="365"/>
      <c r="CFD185" s="365"/>
      <c r="CFE185" s="365"/>
      <c r="CFF185" s="365"/>
      <c r="CFG185" s="365"/>
      <c r="CFH185" s="365"/>
      <c r="CFI185" s="365"/>
      <c r="CFJ185" s="365"/>
      <c r="CFK185" s="365"/>
      <c r="CFL185" s="365"/>
      <c r="CFM185" s="365"/>
      <c r="CFN185" s="365"/>
      <c r="CFO185" s="365"/>
      <c r="CFP185" s="365"/>
      <c r="CFQ185" s="365"/>
      <c r="CFR185" s="365"/>
      <c r="CFS185" s="365"/>
      <c r="CFT185" s="365"/>
      <c r="CFU185" s="365"/>
      <c r="CFV185" s="365"/>
      <c r="CFW185" s="365"/>
      <c r="CFX185" s="365"/>
      <c r="CFY185" s="365"/>
      <c r="CFZ185" s="365"/>
      <c r="CGA185" s="365"/>
      <c r="CGB185" s="365"/>
      <c r="CGC185" s="365"/>
      <c r="CGD185" s="365"/>
      <c r="CGE185" s="365"/>
      <c r="CGF185" s="365"/>
      <c r="CGG185" s="365"/>
      <c r="CGH185" s="365"/>
      <c r="CGI185" s="365"/>
      <c r="CGJ185" s="365"/>
      <c r="CGK185" s="365"/>
      <c r="CGL185" s="365"/>
      <c r="CGM185" s="365"/>
      <c r="CGN185" s="365"/>
      <c r="CGO185" s="365"/>
      <c r="CGP185" s="365"/>
      <c r="CGQ185" s="365"/>
      <c r="CGR185" s="365"/>
      <c r="CGS185" s="365"/>
      <c r="CGT185" s="365"/>
      <c r="CGU185" s="365"/>
      <c r="CGV185" s="365"/>
      <c r="CGW185" s="365"/>
      <c r="CGX185" s="365"/>
      <c r="CGY185" s="365"/>
      <c r="CGZ185" s="365"/>
      <c r="CHA185" s="365"/>
      <c r="CHB185" s="365"/>
      <c r="CHC185" s="365"/>
      <c r="CHD185" s="365"/>
      <c r="CHE185" s="365"/>
      <c r="CHF185" s="365"/>
      <c r="CHG185" s="365"/>
      <c r="CHH185" s="365"/>
      <c r="CHI185" s="365"/>
      <c r="CHJ185" s="365"/>
      <c r="CHK185" s="365"/>
      <c r="CHL185" s="365"/>
      <c r="CHM185" s="365"/>
      <c r="CHN185" s="365"/>
      <c r="CHO185" s="365"/>
      <c r="CHP185" s="365"/>
      <c r="CHQ185" s="365"/>
      <c r="CHR185" s="365"/>
      <c r="CHS185" s="365"/>
      <c r="CHT185" s="365"/>
      <c r="CHU185" s="365"/>
      <c r="CHV185" s="365"/>
      <c r="CHW185" s="365"/>
      <c r="CHX185" s="365"/>
      <c r="CHY185" s="365"/>
      <c r="CHZ185" s="365"/>
      <c r="CIA185" s="365"/>
      <c r="CIB185" s="365"/>
      <c r="CIC185" s="365"/>
      <c r="CID185" s="365"/>
      <c r="CIE185" s="365"/>
      <c r="CIF185" s="365"/>
      <c r="CIG185" s="365"/>
      <c r="CIH185" s="365"/>
      <c r="CII185" s="365"/>
      <c r="CIJ185" s="365"/>
      <c r="CIK185" s="365"/>
      <c r="CIL185" s="365"/>
      <c r="CIM185" s="365"/>
      <c r="CIN185" s="365"/>
      <c r="CIO185" s="365"/>
      <c r="CIP185" s="365"/>
      <c r="CIQ185" s="365"/>
      <c r="CIR185" s="365"/>
      <c r="CIS185" s="365"/>
      <c r="CIT185" s="365"/>
      <c r="CIU185" s="365"/>
      <c r="CIV185" s="365"/>
      <c r="CIW185" s="365"/>
      <c r="CIX185" s="365"/>
      <c r="CIY185" s="365"/>
      <c r="CIZ185" s="365"/>
      <c r="CJA185" s="365"/>
      <c r="CJB185" s="365"/>
      <c r="CJC185" s="365"/>
      <c r="CJD185" s="365"/>
      <c r="CJE185" s="365"/>
      <c r="CJF185" s="365"/>
      <c r="CJG185" s="365"/>
      <c r="CJH185" s="365"/>
      <c r="CJI185" s="365"/>
      <c r="CJJ185" s="365"/>
      <c r="CJK185" s="365"/>
      <c r="CJL185" s="365"/>
      <c r="CJM185" s="365"/>
      <c r="CJN185" s="365"/>
      <c r="CJO185" s="365"/>
      <c r="CJP185" s="365"/>
      <c r="CJQ185" s="365"/>
      <c r="CJR185" s="365"/>
      <c r="CJS185" s="365"/>
      <c r="CJZ185" s="365"/>
      <c r="CKA185" s="365"/>
      <c r="CKB185" s="365"/>
      <c r="CKC185" s="365"/>
      <c r="CKD185" s="365"/>
      <c r="CKE185" s="365"/>
      <c r="CKF185" s="365"/>
      <c r="CKG185" s="365"/>
      <c r="CKH185" s="365"/>
      <c r="CKI185" s="365"/>
      <c r="CKJ185" s="365"/>
      <c r="CKK185" s="365"/>
      <c r="CKL185" s="365"/>
      <c r="CKM185" s="365"/>
      <c r="CKN185" s="365"/>
      <c r="CKO185" s="365"/>
      <c r="CKP185" s="365"/>
      <c r="CKQ185" s="365"/>
      <c r="CKR185" s="365"/>
      <c r="CKS185" s="365"/>
      <c r="CKT185" s="365"/>
      <c r="CKU185" s="365"/>
      <c r="CKV185" s="365"/>
      <c r="CKW185" s="365"/>
      <c r="CKX185" s="365"/>
      <c r="CKY185" s="365"/>
      <c r="CKZ185" s="365"/>
      <c r="CLA185" s="365"/>
      <c r="CLB185" s="365"/>
      <c r="CLC185" s="365"/>
      <c r="CLD185" s="365"/>
      <c r="CLE185" s="365"/>
      <c r="CLF185" s="365"/>
      <c r="CLG185" s="365"/>
      <c r="CLH185" s="365"/>
      <c r="CLI185" s="365"/>
      <c r="CLJ185" s="365"/>
      <c r="CLK185" s="365"/>
      <c r="CLL185" s="365"/>
      <c r="CLM185" s="365"/>
      <c r="CLN185" s="365"/>
      <c r="CLO185" s="365"/>
      <c r="CLP185" s="365"/>
      <c r="CLQ185" s="365"/>
      <c r="CLR185" s="365"/>
      <c r="CLS185" s="365"/>
      <c r="CLT185" s="365"/>
      <c r="CLU185" s="365"/>
      <c r="CLV185" s="365"/>
      <c r="CLW185" s="365"/>
      <c r="CLX185" s="365"/>
      <c r="CLY185" s="365"/>
      <c r="CLZ185" s="365"/>
      <c r="CMA185" s="365"/>
      <c r="CMB185" s="365"/>
      <c r="CMC185" s="365"/>
      <c r="CMD185" s="365"/>
      <c r="CME185" s="365"/>
      <c r="CMF185" s="365"/>
      <c r="CMG185" s="365"/>
      <c r="CMH185" s="365"/>
      <c r="CMI185" s="365"/>
      <c r="CMJ185" s="365"/>
      <c r="CMK185" s="365"/>
      <c r="CML185" s="365"/>
      <c r="CMM185" s="365"/>
      <c r="CMN185" s="365"/>
      <c r="CMO185" s="365"/>
      <c r="CMP185" s="365"/>
      <c r="CMQ185" s="365"/>
      <c r="CMR185" s="365"/>
      <c r="CMS185" s="365"/>
      <c r="CMT185" s="365"/>
      <c r="CMU185" s="365"/>
      <c r="CMV185" s="365"/>
      <c r="CMW185" s="365"/>
      <c r="CMX185" s="365"/>
      <c r="CMY185" s="365"/>
      <c r="CMZ185" s="365"/>
      <c r="CNA185" s="365"/>
      <c r="CNB185" s="365"/>
      <c r="CNC185" s="365"/>
      <c r="CND185" s="365"/>
      <c r="CNE185" s="365"/>
      <c r="CNF185" s="365"/>
      <c r="CNG185" s="365"/>
      <c r="CNH185" s="365"/>
      <c r="CNI185" s="365"/>
      <c r="CNJ185" s="365"/>
      <c r="CNK185" s="365"/>
      <c r="CNL185" s="365"/>
      <c r="CNM185" s="365"/>
      <c r="CNN185" s="365"/>
      <c r="CNO185" s="365"/>
      <c r="CNP185" s="365"/>
      <c r="CNQ185" s="365"/>
      <c r="CNR185" s="365"/>
      <c r="CNS185" s="365"/>
      <c r="CNT185" s="365"/>
      <c r="CNU185" s="365"/>
      <c r="CNV185" s="365"/>
      <c r="CNW185" s="365"/>
      <c r="CNX185" s="365"/>
      <c r="CNY185" s="365"/>
      <c r="CNZ185" s="365"/>
      <c r="COA185" s="365"/>
      <c r="COB185" s="365"/>
      <c r="COC185" s="365"/>
      <c r="COD185" s="365"/>
      <c r="COE185" s="365"/>
      <c r="COF185" s="365"/>
      <c r="COG185" s="365"/>
      <c r="COH185" s="365"/>
      <c r="COI185" s="365"/>
      <c r="COJ185" s="365"/>
      <c r="COK185" s="365"/>
      <c r="COL185" s="365"/>
      <c r="COM185" s="365"/>
      <c r="CON185" s="365"/>
      <c r="COO185" s="365"/>
      <c r="COP185" s="365"/>
      <c r="COQ185" s="365"/>
      <c r="COR185" s="365"/>
      <c r="COS185" s="365"/>
      <c r="COT185" s="365"/>
      <c r="COU185" s="365"/>
      <c r="COV185" s="365"/>
      <c r="COW185" s="365"/>
      <c r="COX185" s="365"/>
      <c r="COY185" s="365"/>
      <c r="COZ185" s="365"/>
      <c r="CPA185" s="365"/>
      <c r="CPB185" s="365"/>
      <c r="CPC185" s="365"/>
      <c r="CPD185" s="365"/>
      <c r="CPE185" s="365"/>
      <c r="CPF185" s="365"/>
      <c r="CPG185" s="365"/>
      <c r="CPH185" s="365"/>
      <c r="CPI185" s="365"/>
      <c r="CPJ185" s="365"/>
      <c r="CPK185" s="365"/>
      <c r="CPL185" s="365"/>
      <c r="CPM185" s="365"/>
      <c r="CPN185" s="365"/>
      <c r="CPO185" s="365"/>
      <c r="CPP185" s="365"/>
      <c r="CPQ185" s="365"/>
      <c r="CPR185" s="365"/>
      <c r="CPS185" s="365"/>
      <c r="CPT185" s="365"/>
      <c r="CPU185" s="365"/>
      <c r="CPV185" s="365"/>
      <c r="CPW185" s="365"/>
      <c r="CPX185" s="365"/>
      <c r="CPY185" s="365"/>
      <c r="CPZ185" s="365"/>
      <c r="CQA185" s="365"/>
      <c r="CQB185" s="365"/>
      <c r="CQC185" s="365"/>
      <c r="CQD185" s="365"/>
      <c r="CQE185" s="365"/>
      <c r="CQF185" s="365"/>
      <c r="CQG185" s="365"/>
      <c r="CQH185" s="365"/>
      <c r="CQI185" s="365"/>
      <c r="CQJ185" s="365"/>
      <c r="CQK185" s="365"/>
      <c r="CQL185" s="365"/>
      <c r="CQM185" s="365"/>
      <c r="CQN185" s="365"/>
      <c r="CQO185" s="365"/>
      <c r="CQP185" s="365"/>
      <c r="CQQ185" s="365"/>
      <c r="CQR185" s="365"/>
      <c r="CQS185" s="365"/>
      <c r="CQT185" s="365"/>
      <c r="CQU185" s="365"/>
      <c r="CQV185" s="365"/>
      <c r="CQW185" s="365"/>
      <c r="CQX185" s="365"/>
      <c r="CQY185" s="365"/>
      <c r="CQZ185" s="365"/>
      <c r="CRA185" s="365"/>
      <c r="CRB185" s="365"/>
      <c r="CRC185" s="365"/>
      <c r="CRD185" s="365"/>
      <c r="CRE185" s="365"/>
      <c r="CRF185" s="365"/>
      <c r="CRG185" s="365"/>
      <c r="CRH185" s="365"/>
      <c r="CRI185" s="365"/>
      <c r="CRJ185" s="365"/>
      <c r="CRK185" s="365"/>
      <c r="CRL185" s="365"/>
      <c r="CRM185" s="365"/>
      <c r="CRN185" s="365"/>
      <c r="CRO185" s="365"/>
      <c r="CRP185" s="365"/>
      <c r="CRQ185" s="365"/>
      <c r="CRR185" s="365"/>
      <c r="CRS185" s="365"/>
      <c r="CRT185" s="365"/>
      <c r="CRU185" s="365"/>
      <c r="CRV185" s="365"/>
      <c r="CRW185" s="365"/>
      <c r="CRX185" s="365"/>
      <c r="CRY185" s="365"/>
      <c r="CRZ185" s="365"/>
      <c r="CSA185" s="365"/>
      <c r="CSB185" s="365"/>
      <c r="CSC185" s="365"/>
      <c r="CSD185" s="365"/>
      <c r="CSE185" s="365"/>
      <c r="CSF185" s="365"/>
      <c r="CSG185" s="365"/>
      <c r="CSH185" s="365"/>
      <c r="CSI185" s="365"/>
      <c r="CSJ185" s="365"/>
      <c r="CSK185" s="365"/>
      <c r="CSL185" s="365"/>
      <c r="CSM185" s="365"/>
      <c r="CSN185" s="365"/>
      <c r="CSO185" s="365"/>
      <c r="CSP185" s="365"/>
      <c r="CSQ185" s="365"/>
      <c r="CSR185" s="365"/>
      <c r="CSS185" s="365"/>
      <c r="CST185" s="365"/>
      <c r="CSU185" s="365"/>
      <c r="CSV185" s="365"/>
      <c r="CSW185" s="365"/>
      <c r="CSX185" s="365"/>
      <c r="CSY185" s="365"/>
      <c r="CSZ185" s="365"/>
      <c r="CTA185" s="365"/>
      <c r="CTB185" s="365"/>
      <c r="CTC185" s="365"/>
      <c r="CTD185" s="365"/>
      <c r="CTE185" s="365"/>
      <c r="CTF185" s="365"/>
      <c r="CTG185" s="365"/>
      <c r="CTH185" s="365"/>
      <c r="CTI185" s="365"/>
      <c r="CTJ185" s="365"/>
      <c r="CTK185" s="365"/>
      <c r="CTL185" s="365"/>
      <c r="CTM185" s="365"/>
      <c r="CTN185" s="365"/>
      <c r="CTO185" s="365"/>
      <c r="CTV185" s="365"/>
      <c r="CTW185" s="365"/>
      <c r="CTX185" s="365"/>
      <c r="CTY185" s="365"/>
      <c r="CTZ185" s="365"/>
      <c r="CUA185" s="365"/>
      <c r="CUB185" s="365"/>
      <c r="CUC185" s="365"/>
      <c r="CUD185" s="365"/>
      <c r="CUE185" s="365"/>
      <c r="CUF185" s="365"/>
      <c r="CUG185" s="365"/>
      <c r="CUH185" s="365"/>
      <c r="CUI185" s="365"/>
      <c r="CUJ185" s="365"/>
      <c r="CUK185" s="365"/>
      <c r="CUL185" s="365"/>
      <c r="CUM185" s="365"/>
      <c r="CUN185" s="365"/>
      <c r="CUO185" s="365"/>
      <c r="CUP185" s="365"/>
      <c r="CUQ185" s="365"/>
      <c r="CUR185" s="365"/>
      <c r="CUS185" s="365"/>
      <c r="CUT185" s="365"/>
      <c r="CUU185" s="365"/>
      <c r="CUV185" s="365"/>
      <c r="CUW185" s="365"/>
      <c r="CUX185" s="365"/>
      <c r="CUY185" s="365"/>
      <c r="CUZ185" s="365"/>
      <c r="CVA185" s="365"/>
      <c r="CVB185" s="365"/>
      <c r="CVC185" s="365"/>
      <c r="CVD185" s="365"/>
      <c r="CVE185" s="365"/>
      <c r="CVF185" s="365"/>
      <c r="CVG185" s="365"/>
      <c r="CVH185" s="365"/>
      <c r="CVI185" s="365"/>
      <c r="CVJ185" s="365"/>
      <c r="CVK185" s="365"/>
      <c r="CVL185" s="365"/>
      <c r="CVM185" s="365"/>
      <c r="CVN185" s="365"/>
      <c r="CVO185" s="365"/>
      <c r="CVP185" s="365"/>
      <c r="CVQ185" s="365"/>
      <c r="CVR185" s="365"/>
      <c r="CVS185" s="365"/>
      <c r="CVT185" s="365"/>
      <c r="CVU185" s="365"/>
      <c r="CVV185" s="365"/>
      <c r="CVW185" s="365"/>
      <c r="CVX185" s="365"/>
      <c r="CVY185" s="365"/>
      <c r="CVZ185" s="365"/>
      <c r="CWA185" s="365"/>
      <c r="CWB185" s="365"/>
      <c r="CWC185" s="365"/>
      <c r="CWD185" s="365"/>
      <c r="CWE185" s="365"/>
      <c r="CWF185" s="365"/>
      <c r="CWG185" s="365"/>
      <c r="CWH185" s="365"/>
      <c r="CWI185" s="365"/>
      <c r="CWJ185" s="365"/>
      <c r="CWK185" s="365"/>
      <c r="CWL185" s="365"/>
      <c r="CWM185" s="365"/>
      <c r="CWN185" s="365"/>
      <c r="CWO185" s="365"/>
      <c r="CWP185" s="365"/>
      <c r="CWQ185" s="365"/>
      <c r="CWR185" s="365"/>
      <c r="CWS185" s="365"/>
      <c r="CWT185" s="365"/>
      <c r="CWU185" s="365"/>
      <c r="CWV185" s="365"/>
      <c r="CWW185" s="365"/>
      <c r="CWX185" s="365"/>
      <c r="CWY185" s="365"/>
      <c r="CWZ185" s="365"/>
      <c r="CXA185" s="365"/>
      <c r="CXB185" s="365"/>
      <c r="CXC185" s="365"/>
      <c r="CXD185" s="365"/>
      <c r="CXE185" s="365"/>
      <c r="CXF185" s="365"/>
      <c r="CXG185" s="365"/>
      <c r="CXH185" s="365"/>
      <c r="CXI185" s="365"/>
      <c r="CXJ185" s="365"/>
      <c r="CXK185" s="365"/>
      <c r="CXL185" s="365"/>
      <c r="CXM185" s="365"/>
      <c r="CXN185" s="365"/>
      <c r="CXO185" s="365"/>
      <c r="CXP185" s="365"/>
      <c r="CXQ185" s="365"/>
      <c r="CXR185" s="365"/>
      <c r="CXS185" s="365"/>
      <c r="CXT185" s="365"/>
      <c r="CXU185" s="365"/>
      <c r="CXV185" s="365"/>
      <c r="CXW185" s="365"/>
      <c r="CXX185" s="365"/>
      <c r="CXY185" s="365"/>
      <c r="CXZ185" s="365"/>
      <c r="CYA185" s="365"/>
      <c r="CYB185" s="365"/>
      <c r="CYC185" s="365"/>
      <c r="CYD185" s="365"/>
      <c r="CYE185" s="365"/>
      <c r="CYF185" s="365"/>
      <c r="CYG185" s="365"/>
      <c r="CYH185" s="365"/>
      <c r="CYI185" s="365"/>
      <c r="CYJ185" s="365"/>
      <c r="CYK185" s="365"/>
      <c r="CYL185" s="365"/>
      <c r="CYM185" s="365"/>
      <c r="CYN185" s="365"/>
      <c r="CYO185" s="365"/>
      <c r="CYP185" s="365"/>
      <c r="CYQ185" s="365"/>
      <c r="CYR185" s="365"/>
      <c r="CYS185" s="365"/>
      <c r="CYT185" s="365"/>
      <c r="CYU185" s="365"/>
      <c r="CYV185" s="365"/>
      <c r="CYW185" s="365"/>
      <c r="CYX185" s="365"/>
      <c r="CYY185" s="365"/>
      <c r="CYZ185" s="365"/>
      <c r="CZA185" s="365"/>
      <c r="CZB185" s="365"/>
      <c r="CZC185" s="365"/>
      <c r="CZD185" s="365"/>
      <c r="CZE185" s="365"/>
      <c r="CZF185" s="365"/>
      <c r="CZG185" s="365"/>
      <c r="CZH185" s="365"/>
      <c r="CZI185" s="365"/>
      <c r="CZJ185" s="365"/>
      <c r="CZK185" s="365"/>
      <c r="CZL185" s="365"/>
      <c r="CZM185" s="365"/>
      <c r="CZN185" s="365"/>
      <c r="CZO185" s="365"/>
      <c r="CZP185" s="365"/>
      <c r="CZQ185" s="365"/>
      <c r="CZR185" s="365"/>
      <c r="CZS185" s="365"/>
      <c r="CZT185" s="365"/>
      <c r="CZU185" s="365"/>
      <c r="CZV185" s="365"/>
      <c r="CZW185" s="365"/>
      <c r="CZX185" s="365"/>
      <c r="CZY185" s="365"/>
      <c r="CZZ185" s="365"/>
      <c r="DAA185" s="365"/>
      <c r="DAB185" s="365"/>
      <c r="DAC185" s="365"/>
      <c r="DAD185" s="365"/>
      <c r="DAE185" s="365"/>
      <c r="DAF185" s="365"/>
      <c r="DAG185" s="365"/>
      <c r="DAH185" s="365"/>
      <c r="DAI185" s="365"/>
      <c r="DAJ185" s="365"/>
      <c r="DAK185" s="365"/>
      <c r="DAL185" s="365"/>
      <c r="DAM185" s="365"/>
      <c r="DAN185" s="365"/>
      <c r="DAO185" s="365"/>
      <c r="DAP185" s="365"/>
      <c r="DAQ185" s="365"/>
      <c r="DAR185" s="365"/>
      <c r="DAS185" s="365"/>
      <c r="DAT185" s="365"/>
      <c r="DAU185" s="365"/>
      <c r="DAV185" s="365"/>
      <c r="DAW185" s="365"/>
      <c r="DAX185" s="365"/>
      <c r="DAY185" s="365"/>
      <c r="DAZ185" s="365"/>
      <c r="DBA185" s="365"/>
      <c r="DBB185" s="365"/>
      <c r="DBC185" s="365"/>
      <c r="DBD185" s="365"/>
      <c r="DBE185" s="365"/>
      <c r="DBF185" s="365"/>
      <c r="DBG185" s="365"/>
      <c r="DBH185" s="365"/>
      <c r="DBI185" s="365"/>
      <c r="DBJ185" s="365"/>
      <c r="DBK185" s="365"/>
      <c r="DBL185" s="365"/>
      <c r="DBM185" s="365"/>
      <c r="DBN185" s="365"/>
      <c r="DBO185" s="365"/>
      <c r="DBP185" s="365"/>
      <c r="DBQ185" s="365"/>
      <c r="DBR185" s="365"/>
      <c r="DBS185" s="365"/>
      <c r="DBT185" s="365"/>
      <c r="DBU185" s="365"/>
      <c r="DBV185" s="365"/>
      <c r="DBW185" s="365"/>
      <c r="DBX185" s="365"/>
      <c r="DBY185" s="365"/>
      <c r="DBZ185" s="365"/>
      <c r="DCA185" s="365"/>
      <c r="DCB185" s="365"/>
      <c r="DCC185" s="365"/>
      <c r="DCD185" s="365"/>
      <c r="DCE185" s="365"/>
      <c r="DCF185" s="365"/>
      <c r="DCG185" s="365"/>
      <c r="DCH185" s="365"/>
      <c r="DCI185" s="365"/>
      <c r="DCJ185" s="365"/>
      <c r="DCK185" s="365"/>
      <c r="DCL185" s="365"/>
      <c r="DCM185" s="365"/>
      <c r="DCN185" s="365"/>
      <c r="DCO185" s="365"/>
      <c r="DCP185" s="365"/>
      <c r="DCQ185" s="365"/>
      <c r="DCR185" s="365"/>
      <c r="DCS185" s="365"/>
      <c r="DCT185" s="365"/>
      <c r="DCU185" s="365"/>
      <c r="DCV185" s="365"/>
      <c r="DCW185" s="365"/>
      <c r="DCX185" s="365"/>
      <c r="DCY185" s="365"/>
      <c r="DCZ185" s="365"/>
      <c r="DDA185" s="365"/>
      <c r="DDB185" s="365"/>
      <c r="DDC185" s="365"/>
      <c r="DDD185" s="365"/>
      <c r="DDE185" s="365"/>
      <c r="DDF185" s="365"/>
      <c r="DDG185" s="365"/>
      <c r="DDH185" s="365"/>
      <c r="DDI185" s="365"/>
      <c r="DDJ185" s="365"/>
      <c r="DDK185" s="365"/>
      <c r="DDR185" s="365"/>
      <c r="DDS185" s="365"/>
      <c r="DDT185" s="365"/>
      <c r="DDU185" s="365"/>
      <c r="DDV185" s="365"/>
      <c r="DDW185" s="365"/>
      <c r="DDX185" s="365"/>
      <c r="DDY185" s="365"/>
      <c r="DDZ185" s="365"/>
      <c r="DEA185" s="365"/>
      <c r="DEB185" s="365"/>
      <c r="DEC185" s="365"/>
      <c r="DED185" s="365"/>
      <c r="DEE185" s="365"/>
      <c r="DEF185" s="365"/>
      <c r="DEG185" s="365"/>
      <c r="DEH185" s="365"/>
      <c r="DEI185" s="365"/>
      <c r="DEJ185" s="365"/>
      <c r="DEK185" s="365"/>
      <c r="DEL185" s="365"/>
      <c r="DEM185" s="365"/>
      <c r="DEN185" s="365"/>
      <c r="DEO185" s="365"/>
      <c r="DEP185" s="365"/>
      <c r="DEQ185" s="365"/>
      <c r="DER185" s="365"/>
      <c r="DES185" s="365"/>
      <c r="DET185" s="365"/>
      <c r="DEU185" s="365"/>
      <c r="DEV185" s="365"/>
      <c r="DEW185" s="365"/>
      <c r="DEX185" s="365"/>
      <c r="DEY185" s="365"/>
      <c r="DEZ185" s="365"/>
      <c r="DFA185" s="365"/>
      <c r="DFB185" s="365"/>
      <c r="DFC185" s="365"/>
      <c r="DFD185" s="365"/>
      <c r="DFE185" s="365"/>
      <c r="DFF185" s="365"/>
      <c r="DFG185" s="365"/>
      <c r="DFH185" s="365"/>
      <c r="DFI185" s="365"/>
      <c r="DFJ185" s="365"/>
      <c r="DFK185" s="365"/>
      <c r="DFL185" s="365"/>
      <c r="DFM185" s="365"/>
      <c r="DFN185" s="365"/>
      <c r="DFO185" s="365"/>
      <c r="DFP185" s="365"/>
      <c r="DFQ185" s="365"/>
      <c r="DFR185" s="365"/>
      <c r="DFS185" s="365"/>
      <c r="DFT185" s="365"/>
      <c r="DFU185" s="365"/>
      <c r="DFV185" s="365"/>
      <c r="DFW185" s="365"/>
      <c r="DFX185" s="365"/>
      <c r="DFY185" s="365"/>
      <c r="DFZ185" s="365"/>
      <c r="DGA185" s="365"/>
      <c r="DGB185" s="365"/>
      <c r="DGC185" s="365"/>
      <c r="DGD185" s="365"/>
      <c r="DGE185" s="365"/>
      <c r="DGF185" s="365"/>
      <c r="DGG185" s="365"/>
      <c r="DGH185" s="365"/>
      <c r="DGI185" s="365"/>
      <c r="DGJ185" s="365"/>
      <c r="DGK185" s="365"/>
      <c r="DGL185" s="365"/>
      <c r="DGM185" s="365"/>
      <c r="DGN185" s="365"/>
      <c r="DGO185" s="365"/>
      <c r="DGP185" s="365"/>
      <c r="DGQ185" s="365"/>
      <c r="DGR185" s="365"/>
      <c r="DGS185" s="365"/>
      <c r="DGT185" s="365"/>
      <c r="DGU185" s="365"/>
      <c r="DGV185" s="365"/>
      <c r="DGW185" s="365"/>
      <c r="DGX185" s="365"/>
      <c r="DGY185" s="365"/>
      <c r="DGZ185" s="365"/>
      <c r="DHA185" s="365"/>
      <c r="DHB185" s="365"/>
      <c r="DHC185" s="365"/>
      <c r="DHD185" s="365"/>
      <c r="DHE185" s="365"/>
      <c r="DHF185" s="365"/>
      <c r="DHG185" s="365"/>
      <c r="DHH185" s="365"/>
      <c r="DHI185" s="365"/>
      <c r="DHJ185" s="365"/>
      <c r="DHK185" s="365"/>
      <c r="DHL185" s="365"/>
      <c r="DHM185" s="365"/>
      <c r="DHN185" s="365"/>
      <c r="DHO185" s="365"/>
      <c r="DHP185" s="365"/>
      <c r="DHQ185" s="365"/>
      <c r="DHR185" s="365"/>
      <c r="DHS185" s="365"/>
      <c r="DHT185" s="365"/>
      <c r="DHU185" s="365"/>
      <c r="DHV185" s="365"/>
      <c r="DHW185" s="365"/>
      <c r="DHX185" s="365"/>
      <c r="DHY185" s="365"/>
      <c r="DHZ185" s="365"/>
      <c r="DIA185" s="365"/>
      <c r="DIB185" s="365"/>
      <c r="DIC185" s="365"/>
      <c r="DID185" s="365"/>
      <c r="DIE185" s="365"/>
      <c r="DIF185" s="365"/>
      <c r="DIG185" s="365"/>
      <c r="DIH185" s="365"/>
      <c r="DII185" s="365"/>
      <c r="DIJ185" s="365"/>
      <c r="DIK185" s="365"/>
      <c r="DIL185" s="365"/>
      <c r="DIM185" s="365"/>
      <c r="DIN185" s="365"/>
      <c r="DIO185" s="365"/>
      <c r="DIP185" s="365"/>
      <c r="DIQ185" s="365"/>
      <c r="DIR185" s="365"/>
      <c r="DIS185" s="365"/>
      <c r="DIT185" s="365"/>
      <c r="DIU185" s="365"/>
      <c r="DIV185" s="365"/>
      <c r="DIW185" s="365"/>
      <c r="DIX185" s="365"/>
      <c r="DIY185" s="365"/>
      <c r="DIZ185" s="365"/>
      <c r="DJA185" s="365"/>
      <c r="DJB185" s="365"/>
      <c r="DJC185" s="365"/>
      <c r="DJD185" s="365"/>
      <c r="DJE185" s="365"/>
      <c r="DJF185" s="365"/>
      <c r="DJG185" s="365"/>
      <c r="DJH185" s="365"/>
      <c r="DJI185" s="365"/>
      <c r="DJJ185" s="365"/>
      <c r="DJK185" s="365"/>
      <c r="DJL185" s="365"/>
      <c r="DJM185" s="365"/>
      <c r="DJN185" s="365"/>
      <c r="DJO185" s="365"/>
      <c r="DJP185" s="365"/>
      <c r="DJQ185" s="365"/>
      <c r="DJR185" s="365"/>
      <c r="DJS185" s="365"/>
      <c r="DJT185" s="365"/>
      <c r="DJU185" s="365"/>
      <c r="DJV185" s="365"/>
      <c r="DJW185" s="365"/>
      <c r="DJX185" s="365"/>
      <c r="DJY185" s="365"/>
      <c r="DJZ185" s="365"/>
      <c r="DKA185" s="365"/>
      <c r="DKB185" s="365"/>
      <c r="DKC185" s="365"/>
      <c r="DKD185" s="365"/>
      <c r="DKE185" s="365"/>
      <c r="DKF185" s="365"/>
      <c r="DKG185" s="365"/>
      <c r="DKH185" s="365"/>
      <c r="DKI185" s="365"/>
      <c r="DKJ185" s="365"/>
      <c r="DKK185" s="365"/>
      <c r="DKL185" s="365"/>
      <c r="DKM185" s="365"/>
      <c r="DKN185" s="365"/>
      <c r="DKO185" s="365"/>
      <c r="DKP185" s="365"/>
      <c r="DKQ185" s="365"/>
      <c r="DKR185" s="365"/>
      <c r="DKS185" s="365"/>
      <c r="DKT185" s="365"/>
      <c r="DKU185" s="365"/>
      <c r="DKV185" s="365"/>
      <c r="DKW185" s="365"/>
      <c r="DKX185" s="365"/>
      <c r="DKY185" s="365"/>
      <c r="DKZ185" s="365"/>
      <c r="DLA185" s="365"/>
      <c r="DLB185" s="365"/>
      <c r="DLC185" s="365"/>
      <c r="DLD185" s="365"/>
      <c r="DLE185" s="365"/>
      <c r="DLF185" s="365"/>
      <c r="DLG185" s="365"/>
      <c r="DLH185" s="365"/>
      <c r="DLI185" s="365"/>
      <c r="DLJ185" s="365"/>
      <c r="DLK185" s="365"/>
      <c r="DLL185" s="365"/>
      <c r="DLM185" s="365"/>
      <c r="DLN185" s="365"/>
      <c r="DLO185" s="365"/>
      <c r="DLP185" s="365"/>
      <c r="DLQ185" s="365"/>
      <c r="DLR185" s="365"/>
      <c r="DLS185" s="365"/>
      <c r="DLT185" s="365"/>
      <c r="DLU185" s="365"/>
      <c r="DLV185" s="365"/>
      <c r="DLW185" s="365"/>
      <c r="DLX185" s="365"/>
      <c r="DLY185" s="365"/>
      <c r="DLZ185" s="365"/>
      <c r="DMA185" s="365"/>
      <c r="DMB185" s="365"/>
      <c r="DMC185" s="365"/>
      <c r="DMD185" s="365"/>
      <c r="DME185" s="365"/>
      <c r="DMF185" s="365"/>
      <c r="DMG185" s="365"/>
      <c r="DMH185" s="365"/>
      <c r="DMI185" s="365"/>
      <c r="DMJ185" s="365"/>
      <c r="DMK185" s="365"/>
      <c r="DML185" s="365"/>
      <c r="DMM185" s="365"/>
      <c r="DMN185" s="365"/>
      <c r="DMO185" s="365"/>
      <c r="DMP185" s="365"/>
      <c r="DMQ185" s="365"/>
      <c r="DMR185" s="365"/>
      <c r="DMS185" s="365"/>
      <c r="DMT185" s="365"/>
      <c r="DMU185" s="365"/>
      <c r="DMV185" s="365"/>
      <c r="DMW185" s="365"/>
      <c r="DMX185" s="365"/>
      <c r="DMY185" s="365"/>
      <c r="DMZ185" s="365"/>
      <c r="DNA185" s="365"/>
      <c r="DNB185" s="365"/>
      <c r="DNC185" s="365"/>
      <c r="DND185" s="365"/>
      <c r="DNE185" s="365"/>
      <c r="DNF185" s="365"/>
      <c r="DNG185" s="365"/>
      <c r="DNN185" s="365"/>
      <c r="DNO185" s="365"/>
      <c r="DNP185" s="365"/>
      <c r="DNQ185" s="365"/>
      <c r="DNR185" s="365"/>
      <c r="DNS185" s="365"/>
      <c r="DNT185" s="365"/>
      <c r="DNU185" s="365"/>
      <c r="DNV185" s="365"/>
      <c r="DNW185" s="365"/>
      <c r="DNX185" s="365"/>
      <c r="DNY185" s="365"/>
      <c r="DNZ185" s="365"/>
      <c r="DOA185" s="365"/>
      <c r="DOB185" s="365"/>
      <c r="DOC185" s="365"/>
      <c r="DOD185" s="365"/>
      <c r="DOE185" s="365"/>
      <c r="DOF185" s="365"/>
      <c r="DOG185" s="365"/>
      <c r="DOH185" s="365"/>
      <c r="DOI185" s="365"/>
      <c r="DOJ185" s="365"/>
      <c r="DOK185" s="365"/>
      <c r="DOL185" s="365"/>
      <c r="DOM185" s="365"/>
      <c r="DON185" s="365"/>
      <c r="DOO185" s="365"/>
      <c r="DOP185" s="365"/>
      <c r="DOQ185" s="365"/>
      <c r="DOR185" s="365"/>
      <c r="DOS185" s="365"/>
      <c r="DOT185" s="365"/>
      <c r="DOU185" s="365"/>
      <c r="DOV185" s="365"/>
      <c r="DOW185" s="365"/>
      <c r="DOX185" s="365"/>
      <c r="DOY185" s="365"/>
      <c r="DOZ185" s="365"/>
      <c r="DPA185" s="365"/>
      <c r="DPB185" s="365"/>
      <c r="DPC185" s="365"/>
      <c r="DPD185" s="365"/>
      <c r="DPE185" s="365"/>
      <c r="DPF185" s="365"/>
      <c r="DPG185" s="365"/>
      <c r="DPH185" s="365"/>
      <c r="DPI185" s="365"/>
      <c r="DPJ185" s="365"/>
      <c r="DPK185" s="365"/>
      <c r="DPL185" s="365"/>
      <c r="DPM185" s="365"/>
      <c r="DPN185" s="365"/>
      <c r="DPO185" s="365"/>
      <c r="DPP185" s="365"/>
      <c r="DPQ185" s="365"/>
      <c r="DPR185" s="365"/>
      <c r="DPS185" s="365"/>
      <c r="DPT185" s="365"/>
      <c r="DPU185" s="365"/>
      <c r="DPV185" s="365"/>
      <c r="DPW185" s="365"/>
      <c r="DPX185" s="365"/>
      <c r="DPY185" s="365"/>
      <c r="DPZ185" s="365"/>
      <c r="DQA185" s="365"/>
      <c r="DQB185" s="365"/>
      <c r="DQC185" s="365"/>
      <c r="DQD185" s="365"/>
      <c r="DQE185" s="365"/>
      <c r="DQF185" s="365"/>
      <c r="DQG185" s="365"/>
      <c r="DQH185" s="365"/>
      <c r="DQI185" s="365"/>
      <c r="DQJ185" s="365"/>
      <c r="DQK185" s="365"/>
      <c r="DQL185" s="365"/>
      <c r="DQM185" s="365"/>
      <c r="DQN185" s="365"/>
      <c r="DQO185" s="365"/>
      <c r="DQP185" s="365"/>
      <c r="DQQ185" s="365"/>
      <c r="DQR185" s="365"/>
      <c r="DQS185" s="365"/>
      <c r="DQT185" s="365"/>
      <c r="DQU185" s="365"/>
      <c r="DQV185" s="365"/>
      <c r="DQW185" s="365"/>
      <c r="DQX185" s="365"/>
      <c r="DQY185" s="365"/>
      <c r="DQZ185" s="365"/>
      <c r="DRA185" s="365"/>
      <c r="DRB185" s="365"/>
      <c r="DRC185" s="365"/>
      <c r="DRD185" s="365"/>
      <c r="DRE185" s="365"/>
      <c r="DRF185" s="365"/>
      <c r="DRG185" s="365"/>
      <c r="DRH185" s="365"/>
      <c r="DRI185" s="365"/>
      <c r="DRJ185" s="365"/>
      <c r="DRK185" s="365"/>
      <c r="DRL185" s="365"/>
      <c r="DRM185" s="365"/>
      <c r="DRN185" s="365"/>
      <c r="DRO185" s="365"/>
      <c r="DRP185" s="365"/>
      <c r="DRQ185" s="365"/>
      <c r="DRR185" s="365"/>
      <c r="DRS185" s="365"/>
      <c r="DRT185" s="365"/>
      <c r="DRU185" s="365"/>
      <c r="DRV185" s="365"/>
      <c r="DRW185" s="365"/>
      <c r="DRX185" s="365"/>
      <c r="DRY185" s="365"/>
      <c r="DRZ185" s="365"/>
      <c r="DSA185" s="365"/>
      <c r="DSB185" s="365"/>
      <c r="DSC185" s="365"/>
      <c r="DSD185" s="365"/>
      <c r="DSE185" s="365"/>
      <c r="DSF185" s="365"/>
      <c r="DSG185" s="365"/>
      <c r="DSH185" s="365"/>
      <c r="DSI185" s="365"/>
      <c r="DSJ185" s="365"/>
      <c r="DSK185" s="365"/>
      <c r="DSL185" s="365"/>
      <c r="DSM185" s="365"/>
      <c r="DSN185" s="365"/>
      <c r="DSO185" s="365"/>
      <c r="DSP185" s="365"/>
      <c r="DSQ185" s="365"/>
      <c r="DSR185" s="365"/>
      <c r="DSS185" s="365"/>
      <c r="DST185" s="365"/>
      <c r="DSU185" s="365"/>
      <c r="DSV185" s="365"/>
      <c r="DSW185" s="365"/>
      <c r="DSX185" s="365"/>
      <c r="DSY185" s="365"/>
      <c r="DSZ185" s="365"/>
      <c r="DTA185" s="365"/>
      <c r="DTB185" s="365"/>
      <c r="DTC185" s="365"/>
      <c r="DTD185" s="365"/>
      <c r="DTE185" s="365"/>
      <c r="DTF185" s="365"/>
      <c r="DTG185" s="365"/>
      <c r="DTH185" s="365"/>
      <c r="DTI185" s="365"/>
      <c r="DTJ185" s="365"/>
      <c r="DTK185" s="365"/>
      <c r="DTL185" s="365"/>
      <c r="DTM185" s="365"/>
      <c r="DTN185" s="365"/>
      <c r="DTO185" s="365"/>
      <c r="DTP185" s="365"/>
      <c r="DTQ185" s="365"/>
      <c r="DTR185" s="365"/>
      <c r="DTS185" s="365"/>
      <c r="DTT185" s="365"/>
      <c r="DTU185" s="365"/>
      <c r="DTV185" s="365"/>
      <c r="DTW185" s="365"/>
      <c r="DTX185" s="365"/>
      <c r="DTY185" s="365"/>
      <c r="DTZ185" s="365"/>
      <c r="DUA185" s="365"/>
      <c r="DUB185" s="365"/>
      <c r="DUC185" s="365"/>
      <c r="DUD185" s="365"/>
      <c r="DUE185" s="365"/>
      <c r="DUF185" s="365"/>
      <c r="DUG185" s="365"/>
      <c r="DUH185" s="365"/>
      <c r="DUI185" s="365"/>
      <c r="DUJ185" s="365"/>
      <c r="DUK185" s="365"/>
      <c r="DUL185" s="365"/>
      <c r="DUM185" s="365"/>
      <c r="DUN185" s="365"/>
      <c r="DUO185" s="365"/>
      <c r="DUP185" s="365"/>
      <c r="DUQ185" s="365"/>
      <c r="DUR185" s="365"/>
      <c r="DUS185" s="365"/>
      <c r="DUT185" s="365"/>
      <c r="DUU185" s="365"/>
      <c r="DUV185" s="365"/>
      <c r="DUW185" s="365"/>
      <c r="DUX185" s="365"/>
      <c r="DUY185" s="365"/>
      <c r="DUZ185" s="365"/>
      <c r="DVA185" s="365"/>
      <c r="DVB185" s="365"/>
      <c r="DVC185" s="365"/>
      <c r="DVD185" s="365"/>
      <c r="DVE185" s="365"/>
      <c r="DVF185" s="365"/>
      <c r="DVG185" s="365"/>
      <c r="DVH185" s="365"/>
      <c r="DVI185" s="365"/>
      <c r="DVJ185" s="365"/>
      <c r="DVK185" s="365"/>
      <c r="DVL185" s="365"/>
      <c r="DVM185" s="365"/>
      <c r="DVN185" s="365"/>
      <c r="DVO185" s="365"/>
      <c r="DVP185" s="365"/>
      <c r="DVQ185" s="365"/>
      <c r="DVR185" s="365"/>
      <c r="DVS185" s="365"/>
      <c r="DVT185" s="365"/>
      <c r="DVU185" s="365"/>
      <c r="DVV185" s="365"/>
      <c r="DVW185" s="365"/>
      <c r="DVX185" s="365"/>
      <c r="DVY185" s="365"/>
      <c r="DVZ185" s="365"/>
      <c r="DWA185" s="365"/>
      <c r="DWB185" s="365"/>
      <c r="DWC185" s="365"/>
      <c r="DWD185" s="365"/>
      <c r="DWE185" s="365"/>
      <c r="DWF185" s="365"/>
      <c r="DWG185" s="365"/>
      <c r="DWH185" s="365"/>
      <c r="DWI185" s="365"/>
      <c r="DWJ185" s="365"/>
      <c r="DWK185" s="365"/>
      <c r="DWL185" s="365"/>
      <c r="DWM185" s="365"/>
      <c r="DWN185" s="365"/>
      <c r="DWO185" s="365"/>
      <c r="DWP185" s="365"/>
      <c r="DWQ185" s="365"/>
      <c r="DWR185" s="365"/>
      <c r="DWS185" s="365"/>
      <c r="DWT185" s="365"/>
      <c r="DWU185" s="365"/>
      <c r="DWV185" s="365"/>
      <c r="DWW185" s="365"/>
      <c r="DWX185" s="365"/>
      <c r="DWY185" s="365"/>
      <c r="DWZ185" s="365"/>
      <c r="DXA185" s="365"/>
      <c r="DXB185" s="365"/>
      <c r="DXC185" s="365"/>
      <c r="DXJ185" s="365"/>
      <c r="DXK185" s="365"/>
      <c r="DXL185" s="365"/>
      <c r="DXM185" s="365"/>
      <c r="DXN185" s="365"/>
      <c r="DXO185" s="365"/>
      <c r="DXP185" s="365"/>
      <c r="DXQ185" s="365"/>
      <c r="DXR185" s="365"/>
      <c r="DXS185" s="365"/>
      <c r="DXT185" s="365"/>
      <c r="DXU185" s="365"/>
      <c r="DXV185" s="365"/>
      <c r="DXW185" s="365"/>
      <c r="DXX185" s="365"/>
      <c r="DXY185" s="365"/>
      <c r="DXZ185" s="365"/>
      <c r="DYA185" s="365"/>
      <c r="DYB185" s="365"/>
      <c r="DYC185" s="365"/>
      <c r="DYD185" s="365"/>
      <c r="DYE185" s="365"/>
      <c r="DYF185" s="365"/>
      <c r="DYG185" s="365"/>
      <c r="DYH185" s="365"/>
      <c r="DYI185" s="365"/>
      <c r="DYJ185" s="365"/>
      <c r="DYK185" s="365"/>
      <c r="DYL185" s="365"/>
      <c r="DYM185" s="365"/>
      <c r="DYN185" s="365"/>
      <c r="DYO185" s="365"/>
      <c r="DYP185" s="365"/>
      <c r="DYQ185" s="365"/>
      <c r="DYR185" s="365"/>
      <c r="DYS185" s="365"/>
      <c r="DYT185" s="365"/>
      <c r="DYU185" s="365"/>
      <c r="DYV185" s="365"/>
      <c r="DYW185" s="365"/>
      <c r="DYX185" s="365"/>
      <c r="DYY185" s="365"/>
      <c r="DYZ185" s="365"/>
      <c r="DZA185" s="365"/>
      <c r="DZB185" s="365"/>
      <c r="DZC185" s="365"/>
      <c r="DZD185" s="365"/>
      <c r="DZE185" s="365"/>
      <c r="DZF185" s="365"/>
      <c r="DZG185" s="365"/>
      <c r="DZH185" s="365"/>
      <c r="DZI185" s="365"/>
      <c r="DZJ185" s="365"/>
      <c r="DZK185" s="365"/>
      <c r="DZL185" s="365"/>
      <c r="DZM185" s="365"/>
      <c r="DZN185" s="365"/>
      <c r="DZO185" s="365"/>
      <c r="DZP185" s="365"/>
      <c r="DZQ185" s="365"/>
      <c r="DZR185" s="365"/>
      <c r="DZS185" s="365"/>
      <c r="DZT185" s="365"/>
      <c r="DZU185" s="365"/>
      <c r="DZV185" s="365"/>
      <c r="DZW185" s="365"/>
      <c r="DZX185" s="365"/>
      <c r="DZY185" s="365"/>
      <c r="DZZ185" s="365"/>
      <c r="EAA185" s="365"/>
      <c r="EAB185" s="365"/>
      <c r="EAC185" s="365"/>
      <c r="EAD185" s="365"/>
      <c r="EAE185" s="365"/>
      <c r="EAF185" s="365"/>
      <c r="EAG185" s="365"/>
      <c r="EAH185" s="365"/>
      <c r="EAI185" s="365"/>
      <c r="EAJ185" s="365"/>
      <c r="EAK185" s="365"/>
      <c r="EAL185" s="365"/>
      <c r="EAM185" s="365"/>
      <c r="EAN185" s="365"/>
      <c r="EAO185" s="365"/>
      <c r="EAP185" s="365"/>
      <c r="EAQ185" s="365"/>
      <c r="EAR185" s="365"/>
      <c r="EAS185" s="365"/>
      <c r="EAT185" s="365"/>
      <c r="EAU185" s="365"/>
      <c r="EAV185" s="365"/>
      <c r="EAW185" s="365"/>
      <c r="EAX185" s="365"/>
      <c r="EAY185" s="365"/>
      <c r="EAZ185" s="365"/>
      <c r="EBA185" s="365"/>
      <c r="EBB185" s="365"/>
      <c r="EBC185" s="365"/>
      <c r="EBD185" s="365"/>
      <c r="EBE185" s="365"/>
      <c r="EBF185" s="365"/>
      <c r="EBG185" s="365"/>
      <c r="EBH185" s="365"/>
      <c r="EBI185" s="365"/>
      <c r="EBJ185" s="365"/>
      <c r="EBK185" s="365"/>
      <c r="EBL185" s="365"/>
      <c r="EBM185" s="365"/>
      <c r="EBN185" s="365"/>
      <c r="EBO185" s="365"/>
      <c r="EBP185" s="365"/>
      <c r="EBQ185" s="365"/>
      <c r="EBR185" s="365"/>
      <c r="EBS185" s="365"/>
      <c r="EBT185" s="365"/>
      <c r="EBU185" s="365"/>
      <c r="EBV185" s="365"/>
      <c r="EBW185" s="365"/>
      <c r="EBX185" s="365"/>
      <c r="EBY185" s="365"/>
      <c r="EBZ185" s="365"/>
      <c r="ECA185" s="365"/>
      <c r="ECB185" s="365"/>
      <c r="ECC185" s="365"/>
      <c r="ECD185" s="365"/>
      <c r="ECE185" s="365"/>
      <c r="ECF185" s="365"/>
      <c r="ECG185" s="365"/>
      <c r="ECH185" s="365"/>
      <c r="ECI185" s="365"/>
      <c r="ECJ185" s="365"/>
      <c r="ECK185" s="365"/>
      <c r="ECL185" s="365"/>
      <c r="ECM185" s="365"/>
      <c r="ECN185" s="365"/>
      <c r="ECO185" s="365"/>
      <c r="ECP185" s="365"/>
      <c r="ECQ185" s="365"/>
      <c r="ECR185" s="365"/>
      <c r="ECS185" s="365"/>
      <c r="ECT185" s="365"/>
      <c r="ECU185" s="365"/>
      <c r="ECV185" s="365"/>
      <c r="ECW185" s="365"/>
      <c r="ECX185" s="365"/>
      <c r="ECY185" s="365"/>
      <c r="ECZ185" s="365"/>
      <c r="EDA185" s="365"/>
      <c r="EDB185" s="365"/>
      <c r="EDC185" s="365"/>
      <c r="EDD185" s="365"/>
      <c r="EDE185" s="365"/>
      <c r="EDF185" s="365"/>
      <c r="EDG185" s="365"/>
      <c r="EDH185" s="365"/>
      <c r="EDI185" s="365"/>
      <c r="EDJ185" s="365"/>
      <c r="EDK185" s="365"/>
      <c r="EDL185" s="365"/>
      <c r="EDM185" s="365"/>
      <c r="EDN185" s="365"/>
      <c r="EDO185" s="365"/>
      <c r="EDP185" s="365"/>
      <c r="EDQ185" s="365"/>
      <c r="EDR185" s="365"/>
      <c r="EDS185" s="365"/>
      <c r="EDT185" s="365"/>
      <c r="EDU185" s="365"/>
      <c r="EDV185" s="365"/>
      <c r="EDW185" s="365"/>
      <c r="EDX185" s="365"/>
      <c r="EDY185" s="365"/>
      <c r="EDZ185" s="365"/>
      <c r="EEA185" s="365"/>
      <c r="EEB185" s="365"/>
      <c r="EEC185" s="365"/>
      <c r="EED185" s="365"/>
      <c r="EEE185" s="365"/>
      <c r="EEF185" s="365"/>
      <c r="EEG185" s="365"/>
      <c r="EEH185" s="365"/>
      <c r="EEI185" s="365"/>
      <c r="EEJ185" s="365"/>
      <c r="EEK185" s="365"/>
      <c r="EEL185" s="365"/>
      <c r="EEM185" s="365"/>
      <c r="EEN185" s="365"/>
      <c r="EEO185" s="365"/>
      <c r="EEP185" s="365"/>
      <c r="EEQ185" s="365"/>
      <c r="EER185" s="365"/>
      <c r="EES185" s="365"/>
      <c r="EET185" s="365"/>
      <c r="EEU185" s="365"/>
      <c r="EEV185" s="365"/>
      <c r="EEW185" s="365"/>
      <c r="EEX185" s="365"/>
      <c r="EEY185" s="365"/>
      <c r="EEZ185" s="365"/>
      <c r="EFA185" s="365"/>
      <c r="EFB185" s="365"/>
      <c r="EFC185" s="365"/>
      <c r="EFD185" s="365"/>
      <c r="EFE185" s="365"/>
      <c r="EFF185" s="365"/>
      <c r="EFG185" s="365"/>
      <c r="EFH185" s="365"/>
      <c r="EFI185" s="365"/>
      <c r="EFJ185" s="365"/>
      <c r="EFK185" s="365"/>
      <c r="EFL185" s="365"/>
      <c r="EFM185" s="365"/>
      <c r="EFN185" s="365"/>
      <c r="EFO185" s="365"/>
      <c r="EFP185" s="365"/>
      <c r="EFQ185" s="365"/>
      <c r="EFR185" s="365"/>
      <c r="EFS185" s="365"/>
      <c r="EFT185" s="365"/>
      <c r="EFU185" s="365"/>
      <c r="EFV185" s="365"/>
      <c r="EFW185" s="365"/>
      <c r="EFX185" s="365"/>
      <c r="EFY185" s="365"/>
      <c r="EFZ185" s="365"/>
      <c r="EGA185" s="365"/>
      <c r="EGB185" s="365"/>
      <c r="EGC185" s="365"/>
      <c r="EGD185" s="365"/>
      <c r="EGE185" s="365"/>
      <c r="EGF185" s="365"/>
      <c r="EGG185" s="365"/>
      <c r="EGH185" s="365"/>
      <c r="EGI185" s="365"/>
      <c r="EGJ185" s="365"/>
      <c r="EGK185" s="365"/>
      <c r="EGL185" s="365"/>
      <c r="EGM185" s="365"/>
      <c r="EGN185" s="365"/>
      <c r="EGO185" s="365"/>
      <c r="EGP185" s="365"/>
      <c r="EGQ185" s="365"/>
      <c r="EGR185" s="365"/>
      <c r="EGS185" s="365"/>
      <c r="EGT185" s="365"/>
      <c r="EGU185" s="365"/>
      <c r="EGV185" s="365"/>
      <c r="EGW185" s="365"/>
      <c r="EGX185" s="365"/>
      <c r="EGY185" s="365"/>
      <c r="EHF185" s="365"/>
      <c r="EHG185" s="365"/>
      <c r="EHH185" s="365"/>
      <c r="EHI185" s="365"/>
      <c r="EHJ185" s="365"/>
      <c r="EHK185" s="365"/>
      <c r="EHL185" s="365"/>
      <c r="EHM185" s="365"/>
      <c r="EHN185" s="365"/>
      <c r="EHO185" s="365"/>
      <c r="EHP185" s="365"/>
      <c r="EHQ185" s="365"/>
      <c r="EHR185" s="365"/>
      <c r="EHS185" s="365"/>
      <c r="EHT185" s="365"/>
      <c r="EHU185" s="365"/>
      <c r="EHV185" s="365"/>
      <c r="EHW185" s="365"/>
      <c r="EHX185" s="365"/>
      <c r="EHY185" s="365"/>
      <c r="EHZ185" s="365"/>
      <c r="EIA185" s="365"/>
      <c r="EIB185" s="365"/>
      <c r="EIC185" s="365"/>
      <c r="EID185" s="365"/>
      <c r="EIE185" s="365"/>
      <c r="EIF185" s="365"/>
      <c r="EIG185" s="365"/>
      <c r="EIH185" s="365"/>
      <c r="EII185" s="365"/>
      <c r="EIJ185" s="365"/>
      <c r="EIK185" s="365"/>
      <c r="EIL185" s="365"/>
      <c r="EIM185" s="365"/>
      <c r="EIN185" s="365"/>
      <c r="EIO185" s="365"/>
      <c r="EIP185" s="365"/>
      <c r="EIQ185" s="365"/>
      <c r="EIR185" s="365"/>
      <c r="EIS185" s="365"/>
      <c r="EIT185" s="365"/>
      <c r="EIU185" s="365"/>
      <c r="EIV185" s="365"/>
      <c r="EIW185" s="365"/>
      <c r="EIX185" s="365"/>
      <c r="EIY185" s="365"/>
      <c r="EIZ185" s="365"/>
      <c r="EJA185" s="365"/>
      <c r="EJB185" s="365"/>
      <c r="EJC185" s="365"/>
      <c r="EJD185" s="365"/>
      <c r="EJE185" s="365"/>
      <c r="EJF185" s="365"/>
      <c r="EJG185" s="365"/>
      <c r="EJH185" s="365"/>
      <c r="EJI185" s="365"/>
      <c r="EJJ185" s="365"/>
      <c r="EJK185" s="365"/>
      <c r="EJL185" s="365"/>
      <c r="EJM185" s="365"/>
      <c r="EJN185" s="365"/>
      <c r="EJO185" s="365"/>
      <c r="EJP185" s="365"/>
      <c r="EJQ185" s="365"/>
      <c r="EJR185" s="365"/>
      <c r="EJS185" s="365"/>
      <c r="EJT185" s="365"/>
      <c r="EJU185" s="365"/>
      <c r="EJV185" s="365"/>
      <c r="EJW185" s="365"/>
      <c r="EJX185" s="365"/>
      <c r="EJY185" s="365"/>
      <c r="EJZ185" s="365"/>
      <c r="EKA185" s="365"/>
      <c r="EKB185" s="365"/>
      <c r="EKC185" s="365"/>
      <c r="EKD185" s="365"/>
      <c r="EKE185" s="365"/>
      <c r="EKF185" s="365"/>
      <c r="EKG185" s="365"/>
      <c r="EKH185" s="365"/>
      <c r="EKI185" s="365"/>
      <c r="EKJ185" s="365"/>
      <c r="EKK185" s="365"/>
      <c r="EKL185" s="365"/>
      <c r="EKM185" s="365"/>
      <c r="EKN185" s="365"/>
      <c r="EKO185" s="365"/>
      <c r="EKP185" s="365"/>
      <c r="EKQ185" s="365"/>
      <c r="EKR185" s="365"/>
      <c r="EKS185" s="365"/>
      <c r="EKT185" s="365"/>
      <c r="EKU185" s="365"/>
      <c r="EKV185" s="365"/>
      <c r="EKW185" s="365"/>
      <c r="EKX185" s="365"/>
      <c r="EKY185" s="365"/>
      <c r="EKZ185" s="365"/>
      <c r="ELA185" s="365"/>
      <c r="ELB185" s="365"/>
      <c r="ELC185" s="365"/>
      <c r="ELD185" s="365"/>
      <c r="ELE185" s="365"/>
      <c r="ELF185" s="365"/>
      <c r="ELG185" s="365"/>
      <c r="ELH185" s="365"/>
      <c r="ELI185" s="365"/>
      <c r="ELJ185" s="365"/>
      <c r="ELK185" s="365"/>
      <c r="ELL185" s="365"/>
      <c r="ELM185" s="365"/>
      <c r="ELN185" s="365"/>
      <c r="ELO185" s="365"/>
      <c r="ELP185" s="365"/>
      <c r="ELQ185" s="365"/>
      <c r="ELR185" s="365"/>
      <c r="ELS185" s="365"/>
      <c r="ELT185" s="365"/>
      <c r="ELU185" s="365"/>
      <c r="ELV185" s="365"/>
      <c r="ELW185" s="365"/>
      <c r="ELX185" s="365"/>
      <c r="ELY185" s="365"/>
      <c r="ELZ185" s="365"/>
      <c r="EMA185" s="365"/>
      <c r="EMB185" s="365"/>
      <c r="EMC185" s="365"/>
      <c r="EMD185" s="365"/>
      <c r="EME185" s="365"/>
      <c r="EMF185" s="365"/>
      <c r="EMG185" s="365"/>
      <c r="EMH185" s="365"/>
      <c r="EMI185" s="365"/>
      <c r="EMJ185" s="365"/>
      <c r="EMK185" s="365"/>
      <c r="EML185" s="365"/>
      <c r="EMM185" s="365"/>
      <c r="EMN185" s="365"/>
      <c r="EMO185" s="365"/>
      <c r="EMP185" s="365"/>
      <c r="EMQ185" s="365"/>
      <c r="EMR185" s="365"/>
      <c r="EMS185" s="365"/>
      <c r="EMT185" s="365"/>
      <c r="EMU185" s="365"/>
      <c r="EMV185" s="365"/>
      <c r="EMW185" s="365"/>
      <c r="EMX185" s="365"/>
      <c r="EMY185" s="365"/>
      <c r="EMZ185" s="365"/>
      <c r="ENA185" s="365"/>
      <c r="ENB185" s="365"/>
      <c r="ENC185" s="365"/>
      <c r="END185" s="365"/>
      <c r="ENE185" s="365"/>
      <c r="ENF185" s="365"/>
      <c r="ENG185" s="365"/>
      <c r="ENH185" s="365"/>
      <c r="ENI185" s="365"/>
      <c r="ENJ185" s="365"/>
      <c r="ENK185" s="365"/>
      <c r="ENL185" s="365"/>
      <c r="ENM185" s="365"/>
      <c r="ENN185" s="365"/>
      <c r="ENO185" s="365"/>
      <c r="ENP185" s="365"/>
      <c r="ENQ185" s="365"/>
      <c r="ENR185" s="365"/>
      <c r="ENS185" s="365"/>
      <c r="ENT185" s="365"/>
      <c r="ENU185" s="365"/>
      <c r="ENV185" s="365"/>
      <c r="ENW185" s="365"/>
      <c r="ENX185" s="365"/>
      <c r="ENY185" s="365"/>
      <c r="ENZ185" s="365"/>
      <c r="EOA185" s="365"/>
      <c r="EOB185" s="365"/>
      <c r="EOC185" s="365"/>
      <c r="EOD185" s="365"/>
      <c r="EOE185" s="365"/>
      <c r="EOF185" s="365"/>
      <c r="EOG185" s="365"/>
      <c r="EOH185" s="365"/>
      <c r="EOI185" s="365"/>
      <c r="EOJ185" s="365"/>
      <c r="EOK185" s="365"/>
      <c r="EOL185" s="365"/>
      <c r="EOM185" s="365"/>
      <c r="EON185" s="365"/>
      <c r="EOO185" s="365"/>
      <c r="EOP185" s="365"/>
      <c r="EOQ185" s="365"/>
      <c r="EOR185" s="365"/>
      <c r="EOS185" s="365"/>
      <c r="EOT185" s="365"/>
      <c r="EOU185" s="365"/>
      <c r="EOV185" s="365"/>
      <c r="EOW185" s="365"/>
      <c r="EOX185" s="365"/>
      <c r="EOY185" s="365"/>
      <c r="EOZ185" s="365"/>
      <c r="EPA185" s="365"/>
      <c r="EPB185" s="365"/>
      <c r="EPC185" s="365"/>
      <c r="EPD185" s="365"/>
      <c r="EPE185" s="365"/>
      <c r="EPF185" s="365"/>
      <c r="EPG185" s="365"/>
      <c r="EPH185" s="365"/>
      <c r="EPI185" s="365"/>
      <c r="EPJ185" s="365"/>
      <c r="EPK185" s="365"/>
      <c r="EPL185" s="365"/>
      <c r="EPM185" s="365"/>
      <c r="EPN185" s="365"/>
      <c r="EPO185" s="365"/>
      <c r="EPP185" s="365"/>
      <c r="EPQ185" s="365"/>
      <c r="EPR185" s="365"/>
      <c r="EPS185" s="365"/>
      <c r="EPT185" s="365"/>
      <c r="EPU185" s="365"/>
      <c r="EPV185" s="365"/>
      <c r="EPW185" s="365"/>
      <c r="EPX185" s="365"/>
      <c r="EPY185" s="365"/>
      <c r="EPZ185" s="365"/>
      <c r="EQA185" s="365"/>
      <c r="EQB185" s="365"/>
      <c r="EQC185" s="365"/>
      <c r="EQD185" s="365"/>
      <c r="EQE185" s="365"/>
      <c r="EQF185" s="365"/>
      <c r="EQG185" s="365"/>
      <c r="EQH185" s="365"/>
      <c r="EQI185" s="365"/>
      <c r="EQJ185" s="365"/>
      <c r="EQK185" s="365"/>
      <c r="EQL185" s="365"/>
      <c r="EQM185" s="365"/>
      <c r="EQN185" s="365"/>
      <c r="EQO185" s="365"/>
      <c r="EQP185" s="365"/>
      <c r="EQQ185" s="365"/>
      <c r="EQR185" s="365"/>
      <c r="EQS185" s="365"/>
      <c r="EQT185" s="365"/>
      <c r="EQU185" s="365"/>
      <c r="ERB185" s="365"/>
      <c r="ERC185" s="365"/>
      <c r="ERD185" s="365"/>
      <c r="ERE185" s="365"/>
      <c r="ERF185" s="365"/>
      <c r="ERG185" s="365"/>
      <c r="ERH185" s="365"/>
      <c r="ERI185" s="365"/>
      <c r="ERJ185" s="365"/>
      <c r="ERK185" s="365"/>
      <c r="ERL185" s="365"/>
      <c r="ERM185" s="365"/>
      <c r="ERN185" s="365"/>
      <c r="ERO185" s="365"/>
      <c r="ERP185" s="365"/>
      <c r="ERQ185" s="365"/>
      <c r="ERR185" s="365"/>
      <c r="ERS185" s="365"/>
      <c r="ERT185" s="365"/>
      <c r="ERU185" s="365"/>
      <c r="ERV185" s="365"/>
      <c r="ERW185" s="365"/>
      <c r="ERX185" s="365"/>
      <c r="ERY185" s="365"/>
      <c r="ERZ185" s="365"/>
      <c r="ESA185" s="365"/>
      <c r="ESB185" s="365"/>
      <c r="ESC185" s="365"/>
      <c r="ESD185" s="365"/>
      <c r="ESE185" s="365"/>
      <c r="ESF185" s="365"/>
      <c r="ESG185" s="365"/>
      <c r="ESH185" s="365"/>
      <c r="ESI185" s="365"/>
      <c r="ESJ185" s="365"/>
      <c r="ESK185" s="365"/>
      <c r="ESL185" s="365"/>
      <c r="ESM185" s="365"/>
      <c r="ESN185" s="365"/>
      <c r="ESO185" s="365"/>
      <c r="ESP185" s="365"/>
      <c r="ESQ185" s="365"/>
      <c r="ESR185" s="365"/>
      <c r="ESS185" s="365"/>
      <c r="EST185" s="365"/>
      <c r="ESU185" s="365"/>
      <c r="ESV185" s="365"/>
      <c r="ESW185" s="365"/>
      <c r="ESX185" s="365"/>
      <c r="ESY185" s="365"/>
      <c r="ESZ185" s="365"/>
      <c r="ETA185" s="365"/>
      <c r="ETB185" s="365"/>
      <c r="ETC185" s="365"/>
      <c r="ETD185" s="365"/>
      <c r="ETE185" s="365"/>
      <c r="ETF185" s="365"/>
      <c r="ETG185" s="365"/>
      <c r="ETH185" s="365"/>
      <c r="ETI185" s="365"/>
      <c r="ETJ185" s="365"/>
      <c r="ETK185" s="365"/>
      <c r="ETL185" s="365"/>
      <c r="ETM185" s="365"/>
      <c r="ETN185" s="365"/>
      <c r="ETO185" s="365"/>
      <c r="ETP185" s="365"/>
      <c r="ETQ185" s="365"/>
      <c r="ETR185" s="365"/>
      <c r="ETS185" s="365"/>
      <c r="ETT185" s="365"/>
      <c r="ETU185" s="365"/>
      <c r="ETV185" s="365"/>
      <c r="ETW185" s="365"/>
      <c r="ETX185" s="365"/>
      <c r="ETY185" s="365"/>
      <c r="ETZ185" s="365"/>
      <c r="EUA185" s="365"/>
      <c r="EUB185" s="365"/>
      <c r="EUC185" s="365"/>
      <c r="EUD185" s="365"/>
      <c r="EUE185" s="365"/>
      <c r="EUF185" s="365"/>
      <c r="EUG185" s="365"/>
      <c r="EUH185" s="365"/>
      <c r="EUI185" s="365"/>
      <c r="EUJ185" s="365"/>
      <c r="EUK185" s="365"/>
      <c r="EUL185" s="365"/>
      <c r="EUM185" s="365"/>
      <c r="EUN185" s="365"/>
      <c r="EUO185" s="365"/>
      <c r="EUP185" s="365"/>
      <c r="EUQ185" s="365"/>
      <c r="EUR185" s="365"/>
      <c r="EUS185" s="365"/>
      <c r="EUT185" s="365"/>
      <c r="EUU185" s="365"/>
      <c r="EUV185" s="365"/>
      <c r="EUW185" s="365"/>
      <c r="EUX185" s="365"/>
      <c r="EUY185" s="365"/>
      <c r="EUZ185" s="365"/>
      <c r="EVA185" s="365"/>
      <c r="EVB185" s="365"/>
      <c r="EVC185" s="365"/>
      <c r="EVD185" s="365"/>
      <c r="EVE185" s="365"/>
      <c r="EVF185" s="365"/>
      <c r="EVG185" s="365"/>
      <c r="EVH185" s="365"/>
      <c r="EVI185" s="365"/>
      <c r="EVJ185" s="365"/>
      <c r="EVK185" s="365"/>
      <c r="EVL185" s="365"/>
      <c r="EVM185" s="365"/>
      <c r="EVN185" s="365"/>
      <c r="EVO185" s="365"/>
      <c r="EVP185" s="365"/>
      <c r="EVQ185" s="365"/>
      <c r="EVR185" s="365"/>
      <c r="EVS185" s="365"/>
      <c r="EVT185" s="365"/>
      <c r="EVU185" s="365"/>
      <c r="EVV185" s="365"/>
      <c r="EVW185" s="365"/>
      <c r="EVX185" s="365"/>
      <c r="EVY185" s="365"/>
      <c r="EVZ185" s="365"/>
      <c r="EWA185" s="365"/>
      <c r="EWB185" s="365"/>
      <c r="EWC185" s="365"/>
      <c r="EWD185" s="365"/>
      <c r="EWE185" s="365"/>
      <c r="EWF185" s="365"/>
      <c r="EWG185" s="365"/>
      <c r="EWH185" s="365"/>
      <c r="EWI185" s="365"/>
      <c r="EWJ185" s="365"/>
      <c r="EWK185" s="365"/>
      <c r="EWL185" s="365"/>
      <c r="EWM185" s="365"/>
      <c r="EWN185" s="365"/>
      <c r="EWO185" s="365"/>
      <c r="EWP185" s="365"/>
      <c r="EWQ185" s="365"/>
      <c r="EWR185" s="365"/>
      <c r="EWS185" s="365"/>
      <c r="EWT185" s="365"/>
      <c r="EWU185" s="365"/>
      <c r="EWV185" s="365"/>
      <c r="EWW185" s="365"/>
      <c r="EWX185" s="365"/>
      <c r="EWY185" s="365"/>
      <c r="EWZ185" s="365"/>
      <c r="EXA185" s="365"/>
      <c r="EXB185" s="365"/>
      <c r="EXC185" s="365"/>
      <c r="EXD185" s="365"/>
      <c r="EXE185" s="365"/>
      <c r="EXF185" s="365"/>
      <c r="EXG185" s="365"/>
      <c r="EXH185" s="365"/>
      <c r="EXI185" s="365"/>
      <c r="EXJ185" s="365"/>
      <c r="EXK185" s="365"/>
      <c r="EXL185" s="365"/>
      <c r="EXM185" s="365"/>
      <c r="EXN185" s="365"/>
      <c r="EXO185" s="365"/>
      <c r="EXP185" s="365"/>
      <c r="EXQ185" s="365"/>
      <c r="EXR185" s="365"/>
      <c r="EXS185" s="365"/>
      <c r="EXT185" s="365"/>
      <c r="EXU185" s="365"/>
      <c r="EXV185" s="365"/>
      <c r="EXW185" s="365"/>
      <c r="EXX185" s="365"/>
      <c r="EXY185" s="365"/>
      <c r="EXZ185" s="365"/>
      <c r="EYA185" s="365"/>
      <c r="EYB185" s="365"/>
      <c r="EYC185" s="365"/>
      <c r="EYD185" s="365"/>
      <c r="EYE185" s="365"/>
      <c r="EYF185" s="365"/>
      <c r="EYG185" s="365"/>
      <c r="EYH185" s="365"/>
      <c r="EYI185" s="365"/>
      <c r="EYJ185" s="365"/>
      <c r="EYK185" s="365"/>
      <c r="EYL185" s="365"/>
      <c r="EYM185" s="365"/>
      <c r="EYN185" s="365"/>
      <c r="EYO185" s="365"/>
      <c r="EYP185" s="365"/>
      <c r="EYQ185" s="365"/>
      <c r="EYR185" s="365"/>
      <c r="EYS185" s="365"/>
      <c r="EYT185" s="365"/>
      <c r="EYU185" s="365"/>
      <c r="EYV185" s="365"/>
      <c r="EYW185" s="365"/>
      <c r="EYX185" s="365"/>
      <c r="EYY185" s="365"/>
      <c r="EYZ185" s="365"/>
      <c r="EZA185" s="365"/>
      <c r="EZB185" s="365"/>
      <c r="EZC185" s="365"/>
      <c r="EZD185" s="365"/>
      <c r="EZE185" s="365"/>
      <c r="EZF185" s="365"/>
      <c r="EZG185" s="365"/>
      <c r="EZH185" s="365"/>
      <c r="EZI185" s="365"/>
      <c r="EZJ185" s="365"/>
      <c r="EZK185" s="365"/>
      <c r="EZL185" s="365"/>
      <c r="EZM185" s="365"/>
      <c r="EZN185" s="365"/>
      <c r="EZO185" s="365"/>
      <c r="EZP185" s="365"/>
      <c r="EZQ185" s="365"/>
      <c r="EZR185" s="365"/>
      <c r="EZS185" s="365"/>
      <c r="EZT185" s="365"/>
      <c r="EZU185" s="365"/>
      <c r="EZV185" s="365"/>
      <c r="EZW185" s="365"/>
      <c r="EZX185" s="365"/>
      <c r="EZY185" s="365"/>
      <c r="EZZ185" s="365"/>
      <c r="FAA185" s="365"/>
      <c r="FAB185" s="365"/>
      <c r="FAC185" s="365"/>
      <c r="FAD185" s="365"/>
      <c r="FAE185" s="365"/>
      <c r="FAF185" s="365"/>
      <c r="FAG185" s="365"/>
      <c r="FAH185" s="365"/>
      <c r="FAI185" s="365"/>
      <c r="FAJ185" s="365"/>
      <c r="FAK185" s="365"/>
      <c r="FAL185" s="365"/>
      <c r="FAM185" s="365"/>
      <c r="FAN185" s="365"/>
      <c r="FAO185" s="365"/>
      <c r="FAP185" s="365"/>
      <c r="FAQ185" s="365"/>
      <c r="FAX185" s="365"/>
      <c r="FAY185" s="365"/>
      <c r="FAZ185" s="365"/>
      <c r="FBA185" s="365"/>
      <c r="FBB185" s="365"/>
      <c r="FBC185" s="365"/>
      <c r="FBD185" s="365"/>
      <c r="FBE185" s="365"/>
      <c r="FBF185" s="365"/>
      <c r="FBG185" s="365"/>
      <c r="FBH185" s="365"/>
      <c r="FBI185" s="365"/>
      <c r="FBJ185" s="365"/>
      <c r="FBK185" s="365"/>
      <c r="FBL185" s="365"/>
      <c r="FBM185" s="365"/>
      <c r="FBN185" s="365"/>
      <c r="FBO185" s="365"/>
      <c r="FBP185" s="365"/>
      <c r="FBQ185" s="365"/>
      <c r="FBR185" s="365"/>
      <c r="FBS185" s="365"/>
      <c r="FBT185" s="365"/>
      <c r="FBU185" s="365"/>
      <c r="FBV185" s="365"/>
      <c r="FBW185" s="365"/>
      <c r="FBX185" s="365"/>
      <c r="FBY185" s="365"/>
      <c r="FBZ185" s="365"/>
      <c r="FCA185" s="365"/>
      <c r="FCB185" s="365"/>
      <c r="FCC185" s="365"/>
      <c r="FCD185" s="365"/>
      <c r="FCE185" s="365"/>
      <c r="FCF185" s="365"/>
      <c r="FCG185" s="365"/>
      <c r="FCH185" s="365"/>
      <c r="FCI185" s="365"/>
      <c r="FCJ185" s="365"/>
      <c r="FCK185" s="365"/>
      <c r="FCL185" s="365"/>
      <c r="FCM185" s="365"/>
      <c r="FCN185" s="365"/>
      <c r="FCO185" s="365"/>
      <c r="FCP185" s="365"/>
      <c r="FCQ185" s="365"/>
      <c r="FCR185" s="365"/>
      <c r="FCS185" s="365"/>
      <c r="FCT185" s="365"/>
      <c r="FCU185" s="365"/>
      <c r="FCV185" s="365"/>
      <c r="FCW185" s="365"/>
      <c r="FCX185" s="365"/>
      <c r="FCY185" s="365"/>
      <c r="FCZ185" s="365"/>
      <c r="FDA185" s="365"/>
      <c r="FDB185" s="365"/>
      <c r="FDC185" s="365"/>
      <c r="FDD185" s="365"/>
      <c r="FDE185" s="365"/>
      <c r="FDF185" s="365"/>
      <c r="FDG185" s="365"/>
      <c r="FDH185" s="365"/>
      <c r="FDI185" s="365"/>
      <c r="FDJ185" s="365"/>
      <c r="FDK185" s="365"/>
      <c r="FDL185" s="365"/>
      <c r="FDM185" s="365"/>
      <c r="FDN185" s="365"/>
      <c r="FDO185" s="365"/>
      <c r="FDP185" s="365"/>
      <c r="FDQ185" s="365"/>
      <c r="FDR185" s="365"/>
      <c r="FDS185" s="365"/>
      <c r="FDT185" s="365"/>
      <c r="FDU185" s="365"/>
      <c r="FDV185" s="365"/>
      <c r="FDW185" s="365"/>
      <c r="FDX185" s="365"/>
      <c r="FDY185" s="365"/>
      <c r="FDZ185" s="365"/>
      <c r="FEA185" s="365"/>
      <c r="FEB185" s="365"/>
      <c r="FEC185" s="365"/>
      <c r="FED185" s="365"/>
      <c r="FEE185" s="365"/>
      <c r="FEF185" s="365"/>
      <c r="FEG185" s="365"/>
      <c r="FEH185" s="365"/>
      <c r="FEI185" s="365"/>
      <c r="FEJ185" s="365"/>
      <c r="FEK185" s="365"/>
      <c r="FEL185" s="365"/>
      <c r="FEM185" s="365"/>
      <c r="FEN185" s="365"/>
      <c r="FEO185" s="365"/>
      <c r="FEP185" s="365"/>
      <c r="FEQ185" s="365"/>
      <c r="FER185" s="365"/>
      <c r="FES185" s="365"/>
      <c r="FET185" s="365"/>
      <c r="FEU185" s="365"/>
      <c r="FEV185" s="365"/>
      <c r="FEW185" s="365"/>
      <c r="FEX185" s="365"/>
      <c r="FEY185" s="365"/>
      <c r="FEZ185" s="365"/>
      <c r="FFA185" s="365"/>
      <c r="FFB185" s="365"/>
      <c r="FFC185" s="365"/>
      <c r="FFD185" s="365"/>
      <c r="FFE185" s="365"/>
      <c r="FFF185" s="365"/>
      <c r="FFG185" s="365"/>
      <c r="FFH185" s="365"/>
      <c r="FFI185" s="365"/>
      <c r="FFJ185" s="365"/>
      <c r="FFK185" s="365"/>
      <c r="FFL185" s="365"/>
      <c r="FFM185" s="365"/>
      <c r="FFN185" s="365"/>
      <c r="FFO185" s="365"/>
      <c r="FFP185" s="365"/>
      <c r="FFQ185" s="365"/>
      <c r="FFR185" s="365"/>
      <c r="FFS185" s="365"/>
      <c r="FFT185" s="365"/>
      <c r="FFU185" s="365"/>
      <c r="FFV185" s="365"/>
      <c r="FFW185" s="365"/>
      <c r="FFX185" s="365"/>
      <c r="FFY185" s="365"/>
      <c r="FFZ185" s="365"/>
      <c r="FGA185" s="365"/>
      <c r="FGB185" s="365"/>
      <c r="FGC185" s="365"/>
      <c r="FGD185" s="365"/>
      <c r="FGE185" s="365"/>
      <c r="FGF185" s="365"/>
      <c r="FGG185" s="365"/>
      <c r="FGH185" s="365"/>
      <c r="FGI185" s="365"/>
      <c r="FGJ185" s="365"/>
      <c r="FGK185" s="365"/>
      <c r="FGL185" s="365"/>
      <c r="FGM185" s="365"/>
      <c r="FGN185" s="365"/>
      <c r="FGO185" s="365"/>
      <c r="FGP185" s="365"/>
      <c r="FGQ185" s="365"/>
      <c r="FGR185" s="365"/>
      <c r="FGS185" s="365"/>
      <c r="FGT185" s="365"/>
      <c r="FGU185" s="365"/>
      <c r="FGV185" s="365"/>
      <c r="FGW185" s="365"/>
      <c r="FGX185" s="365"/>
      <c r="FGY185" s="365"/>
      <c r="FGZ185" s="365"/>
      <c r="FHA185" s="365"/>
      <c r="FHB185" s="365"/>
      <c r="FHC185" s="365"/>
      <c r="FHD185" s="365"/>
      <c r="FHE185" s="365"/>
      <c r="FHF185" s="365"/>
      <c r="FHG185" s="365"/>
      <c r="FHH185" s="365"/>
      <c r="FHI185" s="365"/>
      <c r="FHJ185" s="365"/>
      <c r="FHK185" s="365"/>
      <c r="FHL185" s="365"/>
      <c r="FHM185" s="365"/>
      <c r="FHN185" s="365"/>
      <c r="FHO185" s="365"/>
      <c r="FHP185" s="365"/>
      <c r="FHQ185" s="365"/>
      <c r="FHR185" s="365"/>
      <c r="FHS185" s="365"/>
      <c r="FHT185" s="365"/>
      <c r="FHU185" s="365"/>
      <c r="FHV185" s="365"/>
      <c r="FHW185" s="365"/>
      <c r="FHX185" s="365"/>
      <c r="FHY185" s="365"/>
      <c r="FHZ185" s="365"/>
      <c r="FIA185" s="365"/>
      <c r="FIB185" s="365"/>
      <c r="FIC185" s="365"/>
      <c r="FID185" s="365"/>
      <c r="FIE185" s="365"/>
      <c r="FIF185" s="365"/>
      <c r="FIG185" s="365"/>
      <c r="FIH185" s="365"/>
      <c r="FII185" s="365"/>
      <c r="FIJ185" s="365"/>
      <c r="FIK185" s="365"/>
      <c r="FIL185" s="365"/>
      <c r="FIM185" s="365"/>
      <c r="FIN185" s="365"/>
      <c r="FIO185" s="365"/>
      <c r="FIP185" s="365"/>
      <c r="FIQ185" s="365"/>
      <c r="FIR185" s="365"/>
      <c r="FIS185" s="365"/>
      <c r="FIT185" s="365"/>
      <c r="FIU185" s="365"/>
      <c r="FIV185" s="365"/>
      <c r="FIW185" s="365"/>
      <c r="FIX185" s="365"/>
      <c r="FIY185" s="365"/>
      <c r="FIZ185" s="365"/>
      <c r="FJA185" s="365"/>
      <c r="FJB185" s="365"/>
      <c r="FJC185" s="365"/>
      <c r="FJD185" s="365"/>
      <c r="FJE185" s="365"/>
      <c r="FJF185" s="365"/>
      <c r="FJG185" s="365"/>
      <c r="FJH185" s="365"/>
      <c r="FJI185" s="365"/>
      <c r="FJJ185" s="365"/>
      <c r="FJK185" s="365"/>
      <c r="FJL185" s="365"/>
      <c r="FJM185" s="365"/>
      <c r="FJN185" s="365"/>
      <c r="FJO185" s="365"/>
      <c r="FJP185" s="365"/>
      <c r="FJQ185" s="365"/>
      <c r="FJR185" s="365"/>
      <c r="FJS185" s="365"/>
      <c r="FJT185" s="365"/>
      <c r="FJU185" s="365"/>
      <c r="FJV185" s="365"/>
      <c r="FJW185" s="365"/>
      <c r="FJX185" s="365"/>
      <c r="FJY185" s="365"/>
      <c r="FJZ185" s="365"/>
      <c r="FKA185" s="365"/>
      <c r="FKB185" s="365"/>
      <c r="FKC185" s="365"/>
      <c r="FKD185" s="365"/>
      <c r="FKE185" s="365"/>
      <c r="FKF185" s="365"/>
      <c r="FKG185" s="365"/>
      <c r="FKH185" s="365"/>
      <c r="FKI185" s="365"/>
      <c r="FKJ185" s="365"/>
      <c r="FKK185" s="365"/>
      <c r="FKL185" s="365"/>
      <c r="FKM185" s="365"/>
      <c r="FKT185" s="365"/>
      <c r="FKU185" s="365"/>
      <c r="FKV185" s="365"/>
      <c r="FKW185" s="365"/>
      <c r="FKX185" s="365"/>
      <c r="FKY185" s="365"/>
      <c r="FKZ185" s="365"/>
      <c r="FLA185" s="365"/>
      <c r="FLB185" s="365"/>
      <c r="FLC185" s="365"/>
      <c r="FLD185" s="365"/>
      <c r="FLE185" s="365"/>
      <c r="FLF185" s="365"/>
      <c r="FLG185" s="365"/>
      <c r="FLH185" s="365"/>
      <c r="FLI185" s="365"/>
      <c r="FLJ185" s="365"/>
      <c r="FLK185" s="365"/>
      <c r="FLL185" s="365"/>
      <c r="FLM185" s="365"/>
      <c r="FLN185" s="365"/>
      <c r="FLO185" s="365"/>
      <c r="FLP185" s="365"/>
      <c r="FLQ185" s="365"/>
      <c r="FLR185" s="365"/>
      <c r="FLS185" s="365"/>
      <c r="FLT185" s="365"/>
      <c r="FLU185" s="365"/>
      <c r="FLV185" s="365"/>
      <c r="FLW185" s="365"/>
      <c r="FLX185" s="365"/>
      <c r="FLY185" s="365"/>
      <c r="FLZ185" s="365"/>
      <c r="FMA185" s="365"/>
      <c r="FMB185" s="365"/>
      <c r="FMC185" s="365"/>
      <c r="FMD185" s="365"/>
      <c r="FME185" s="365"/>
      <c r="FMF185" s="365"/>
      <c r="FMG185" s="365"/>
      <c r="FMH185" s="365"/>
      <c r="FMI185" s="365"/>
      <c r="FMJ185" s="365"/>
      <c r="FMK185" s="365"/>
      <c r="FML185" s="365"/>
      <c r="FMM185" s="365"/>
      <c r="FMN185" s="365"/>
      <c r="FMO185" s="365"/>
      <c r="FMP185" s="365"/>
      <c r="FMQ185" s="365"/>
      <c r="FMR185" s="365"/>
      <c r="FMS185" s="365"/>
      <c r="FMT185" s="365"/>
      <c r="FMU185" s="365"/>
      <c r="FMV185" s="365"/>
      <c r="FMW185" s="365"/>
      <c r="FMX185" s="365"/>
      <c r="FMY185" s="365"/>
      <c r="FMZ185" s="365"/>
      <c r="FNA185" s="365"/>
      <c r="FNB185" s="365"/>
      <c r="FNC185" s="365"/>
      <c r="FND185" s="365"/>
      <c r="FNE185" s="365"/>
      <c r="FNF185" s="365"/>
      <c r="FNG185" s="365"/>
      <c r="FNH185" s="365"/>
      <c r="FNI185" s="365"/>
      <c r="FNJ185" s="365"/>
      <c r="FNK185" s="365"/>
      <c r="FNL185" s="365"/>
      <c r="FNM185" s="365"/>
      <c r="FNN185" s="365"/>
      <c r="FNO185" s="365"/>
      <c r="FNP185" s="365"/>
      <c r="FNQ185" s="365"/>
      <c r="FNR185" s="365"/>
      <c r="FNS185" s="365"/>
      <c r="FNT185" s="365"/>
      <c r="FNU185" s="365"/>
      <c r="FNV185" s="365"/>
      <c r="FNW185" s="365"/>
      <c r="FNX185" s="365"/>
      <c r="FNY185" s="365"/>
      <c r="FNZ185" s="365"/>
      <c r="FOA185" s="365"/>
      <c r="FOB185" s="365"/>
      <c r="FOC185" s="365"/>
      <c r="FOD185" s="365"/>
      <c r="FOE185" s="365"/>
      <c r="FOF185" s="365"/>
      <c r="FOG185" s="365"/>
      <c r="FOH185" s="365"/>
      <c r="FOI185" s="365"/>
      <c r="FOJ185" s="365"/>
      <c r="FOK185" s="365"/>
      <c r="FOL185" s="365"/>
      <c r="FOM185" s="365"/>
      <c r="FON185" s="365"/>
      <c r="FOO185" s="365"/>
      <c r="FOP185" s="365"/>
      <c r="FOQ185" s="365"/>
      <c r="FOR185" s="365"/>
      <c r="FOS185" s="365"/>
      <c r="FOT185" s="365"/>
      <c r="FOU185" s="365"/>
      <c r="FOV185" s="365"/>
      <c r="FOW185" s="365"/>
      <c r="FOX185" s="365"/>
      <c r="FOY185" s="365"/>
      <c r="FOZ185" s="365"/>
      <c r="FPA185" s="365"/>
      <c r="FPB185" s="365"/>
      <c r="FPC185" s="365"/>
      <c r="FPD185" s="365"/>
      <c r="FPE185" s="365"/>
      <c r="FPF185" s="365"/>
      <c r="FPG185" s="365"/>
      <c r="FPH185" s="365"/>
      <c r="FPI185" s="365"/>
      <c r="FPJ185" s="365"/>
      <c r="FPK185" s="365"/>
      <c r="FPL185" s="365"/>
      <c r="FPM185" s="365"/>
      <c r="FPN185" s="365"/>
      <c r="FPO185" s="365"/>
      <c r="FPP185" s="365"/>
      <c r="FPQ185" s="365"/>
      <c r="FPR185" s="365"/>
      <c r="FPS185" s="365"/>
      <c r="FPT185" s="365"/>
      <c r="FPU185" s="365"/>
      <c r="FPV185" s="365"/>
      <c r="FPW185" s="365"/>
      <c r="FPX185" s="365"/>
      <c r="FPY185" s="365"/>
      <c r="FPZ185" s="365"/>
      <c r="FQA185" s="365"/>
      <c r="FQB185" s="365"/>
      <c r="FQC185" s="365"/>
      <c r="FQD185" s="365"/>
      <c r="FQE185" s="365"/>
      <c r="FQF185" s="365"/>
      <c r="FQG185" s="365"/>
      <c r="FQH185" s="365"/>
      <c r="FQI185" s="365"/>
      <c r="FQJ185" s="365"/>
      <c r="FQK185" s="365"/>
      <c r="FQL185" s="365"/>
      <c r="FQM185" s="365"/>
      <c r="FQN185" s="365"/>
      <c r="FQO185" s="365"/>
      <c r="FQP185" s="365"/>
      <c r="FQQ185" s="365"/>
      <c r="FQR185" s="365"/>
      <c r="FQS185" s="365"/>
      <c r="FQT185" s="365"/>
      <c r="FQU185" s="365"/>
      <c r="FQV185" s="365"/>
      <c r="FQW185" s="365"/>
      <c r="FQX185" s="365"/>
      <c r="FQY185" s="365"/>
      <c r="FQZ185" s="365"/>
      <c r="FRA185" s="365"/>
      <c r="FRB185" s="365"/>
      <c r="FRC185" s="365"/>
      <c r="FRD185" s="365"/>
      <c r="FRE185" s="365"/>
      <c r="FRF185" s="365"/>
      <c r="FRG185" s="365"/>
      <c r="FRH185" s="365"/>
      <c r="FRI185" s="365"/>
      <c r="FRJ185" s="365"/>
      <c r="FRK185" s="365"/>
      <c r="FRL185" s="365"/>
      <c r="FRM185" s="365"/>
      <c r="FRN185" s="365"/>
      <c r="FRO185" s="365"/>
      <c r="FRP185" s="365"/>
      <c r="FRQ185" s="365"/>
      <c r="FRR185" s="365"/>
      <c r="FRS185" s="365"/>
      <c r="FRT185" s="365"/>
      <c r="FRU185" s="365"/>
      <c r="FRV185" s="365"/>
      <c r="FRW185" s="365"/>
      <c r="FRX185" s="365"/>
      <c r="FRY185" s="365"/>
      <c r="FRZ185" s="365"/>
      <c r="FSA185" s="365"/>
      <c r="FSB185" s="365"/>
      <c r="FSC185" s="365"/>
      <c r="FSD185" s="365"/>
      <c r="FSE185" s="365"/>
      <c r="FSF185" s="365"/>
      <c r="FSG185" s="365"/>
      <c r="FSH185" s="365"/>
      <c r="FSI185" s="365"/>
      <c r="FSJ185" s="365"/>
      <c r="FSK185" s="365"/>
      <c r="FSL185" s="365"/>
      <c r="FSM185" s="365"/>
      <c r="FSN185" s="365"/>
      <c r="FSO185" s="365"/>
      <c r="FSP185" s="365"/>
      <c r="FSQ185" s="365"/>
      <c r="FSR185" s="365"/>
      <c r="FSS185" s="365"/>
      <c r="FST185" s="365"/>
      <c r="FSU185" s="365"/>
      <c r="FSV185" s="365"/>
      <c r="FSW185" s="365"/>
      <c r="FSX185" s="365"/>
      <c r="FSY185" s="365"/>
      <c r="FSZ185" s="365"/>
      <c r="FTA185" s="365"/>
      <c r="FTB185" s="365"/>
      <c r="FTC185" s="365"/>
      <c r="FTD185" s="365"/>
      <c r="FTE185" s="365"/>
      <c r="FTF185" s="365"/>
      <c r="FTG185" s="365"/>
      <c r="FTH185" s="365"/>
      <c r="FTI185" s="365"/>
      <c r="FTJ185" s="365"/>
      <c r="FTK185" s="365"/>
      <c r="FTL185" s="365"/>
      <c r="FTM185" s="365"/>
      <c r="FTN185" s="365"/>
      <c r="FTO185" s="365"/>
      <c r="FTP185" s="365"/>
      <c r="FTQ185" s="365"/>
      <c r="FTR185" s="365"/>
      <c r="FTS185" s="365"/>
      <c r="FTT185" s="365"/>
      <c r="FTU185" s="365"/>
      <c r="FTV185" s="365"/>
      <c r="FTW185" s="365"/>
      <c r="FTX185" s="365"/>
      <c r="FTY185" s="365"/>
      <c r="FTZ185" s="365"/>
      <c r="FUA185" s="365"/>
      <c r="FUB185" s="365"/>
      <c r="FUC185" s="365"/>
      <c r="FUD185" s="365"/>
      <c r="FUE185" s="365"/>
      <c r="FUF185" s="365"/>
      <c r="FUG185" s="365"/>
      <c r="FUH185" s="365"/>
      <c r="FUI185" s="365"/>
      <c r="FUP185" s="365"/>
      <c r="FUQ185" s="365"/>
      <c r="FUR185" s="365"/>
      <c r="FUS185" s="365"/>
      <c r="FUT185" s="365"/>
      <c r="FUU185" s="365"/>
      <c r="FUV185" s="365"/>
      <c r="FUW185" s="365"/>
      <c r="FUX185" s="365"/>
      <c r="FUY185" s="365"/>
      <c r="FUZ185" s="365"/>
      <c r="FVA185" s="365"/>
      <c r="FVB185" s="365"/>
      <c r="FVC185" s="365"/>
      <c r="FVD185" s="365"/>
      <c r="FVE185" s="365"/>
      <c r="FVF185" s="365"/>
      <c r="FVG185" s="365"/>
      <c r="FVH185" s="365"/>
      <c r="FVI185" s="365"/>
      <c r="FVJ185" s="365"/>
      <c r="FVK185" s="365"/>
      <c r="FVL185" s="365"/>
      <c r="FVM185" s="365"/>
      <c r="FVN185" s="365"/>
      <c r="FVO185" s="365"/>
      <c r="FVP185" s="365"/>
      <c r="FVQ185" s="365"/>
      <c r="FVR185" s="365"/>
      <c r="FVS185" s="365"/>
      <c r="FVT185" s="365"/>
      <c r="FVU185" s="365"/>
      <c r="FVV185" s="365"/>
      <c r="FVW185" s="365"/>
      <c r="FVX185" s="365"/>
      <c r="FVY185" s="365"/>
      <c r="FVZ185" s="365"/>
      <c r="FWA185" s="365"/>
      <c r="FWB185" s="365"/>
      <c r="FWC185" s="365"/>
      <c r="FWD185" s="365"/>
      <c r="FWE185" s="365"/>
      <c r="FWF185" s="365"/>
      <c r="FWG185" s="365"/>
      <c r="FWH185" s="365"/>
      <c r="FWI185" s="365"/>
      <c r="FWJ185" s="365"/>
      <c r="FWK185" s="365"/>
      <c r="FWL185" s="365"/>
      <c r="FWM185" s="365"/>
      <c r="FWN185" s="365"/>
      <c r="FWO185" s="365"/>
      <c r="FWP185" s="365"/>
      <c r="FWQ185" s="365"/>
      <c r="FWR185" s="365"/>
      <c r="FWS185" s="365"/>
      <c r="FWT185" s="365"/>
      <c r="FWU185" s="365"/>
      <c r="FWV185" s="365"/>
      <c r="FWW185" s="365"/>
      <c r="FWX185" s="365"/>
      <c r="FWY185" s="365"/>
      <c r="FWZ185" s="365"/>
      <c r="FXA185" s="365"/>
      <c r="FXB185" s="365"/>
      <c r="FXC185" s="365"/>
      <c r="FXD185" s="365"/>
      <c r="FXE185" s="365"/>
      <c r="FXF185" s="365"/>
      <c r="FXG185" s="365"/>
      <c r="FXH185" s="365"/>
      <c r="FXI185" s="365"/>
      <c r="FXJ185" s="365"/>
      <c r="FXK185" s="365"/>
      <c r="FXL185" s="365"/>
      <c r="FXM185" s="365"/>
      <c r="FXN185" s="365"/>
      <c r="FXO185" s="365"/>
      <c r="FXP185" s="365"/>
      <c r="FXQ185" s="365"/>
      <c r="FXR185" s="365"/>
      <c r="FXS185" s="365"/>
      <c r="FXT185" s="365"/>
      <c r="FXU185" s="365"/>
      <c r="FXV185" s="365"/>
      <c r="FXW185" s="365"/>
      <c r="FXX185" s="365"/>
      <c r="FXY185" s="365"/>
      <c r="FXZ185" s="365"/>
      <c r="FYA185" s="365"/>
      <c r="FYB185" s="365"/>
      <c r="FYC185" s="365"/>
      <c r="FYD185" s="365"/>
      <c r="FYE185" s="365"/>
      <c r="FYF185" s="365"/>
      <c r="FYG185" s="365"/>
      <c r="FYH185" s="365"/>
      <c r="FYI185" s="365"/>
      <c r="FYJ185" s="365"/>
      <c r="FYK185" s="365"/>
      <c r="FYL185" s="365"/>
      <c r="FYM185" s="365"/>
      <c r="FYN185" s="365"/>
      <c r="FYO185" s="365"/>
      <c r="FYP185" s="365"/>
      <c r="FYQ185" s="365"/>
      <c r="FYR185" s="365"/>
      <c r="FYS185" s="365"/>
      <c r="FYT185" s="365"/>
      <c r="FYU185" s="365"/>
      <c r="FYV185" s="365"/>
      <c r="FYW185" s="365"/>
      <c r="FYX185" s="365"/>
      <c r="FYY185" s="365"/>
      <c r="FYZ185" s="365"/>
      <c r="FZA185" s="365"/>
      <c r="FZB185" s="365"/>
      <c r="FZC185" s="365"/>
      <c r="FZD185" s="365"/>
      <c r="FZE185" s="365"/>
      <c r="FZF185" s="365"/>
      <c r="FZG185" s="365"/>
      <c r="FZH185" s="365"/>
      <c r="FZI185" s="365"/>
      <c r="FZJ185" s="365"/>
      <c r="FZK185" s="365"/>
      <c r="FZL185" s="365"/>
      <c r="FZM185" s="365"/>
      <c r="FZN185" s="365"/>
      <c r="FZO185" s="365"/>
      <c r="FZP185" s="365"/>
      <c r="FZQ185" s="365"/>
      <c r="FZR185" s="365"/>
      <c r="FZS185" s="365"/>
      <c r="FZT185" s="365"/>
      <c r="FZU185" s="365"/>
      <c r="FZV185" s="365"/>
      <c r="FZW185" s="365"/>
      <c r="FZX185" s="365"/>
      <c r="FZY185" s="365"/>
      <c r="FZZ185" s="365"/>
      <c r="GAA185" s="365"/>
      <c r="GAB185" s="365"/>
      <c r="GAC185" s="365"/>
      <c r="GAD185" s="365"/>
      <c r="GAE185" s="365"/>
      <c r="GAF185" s="365"/>
      <c r="GAG185" s="365"/>
      <c r="GAH185" s="365"/>
      <c r="GAI185" s="365"/>
      <c r="GAJ185" s="365"/>
      <c r="GAK185" s="365"/>
      <c r="GAL185" s="365"/>
      <c r="GAM185" s="365"/>
      <c r="GAN185" s="365"/>
      <c r="GAO185" s="365"/>
      <c r="GAP185" s="365"/>
      <c r="GAQ185" s="365"/>
      <c r="GAR185" s="365"/>
      <c r="GAS185" s="365"/>
      <c r="GAT185" s="365"/>
      <c r="GAU185" s="365"/>
      <c r="GAV185" s="365"/>
      <c r="GAW185" s="365"/>
      <c r="GAX185" s="365"/>
      <c r="GAY185" s="365"/>
      <c r="GAZ185" s="365"/>
      <c r="GBA185" s="365"/>
      <c r="GBB185" s="365"/>
      <c r="GBC185" s="365"/>
      <c r="GBD185" s="365"/>
      <c r="GBE185" s="365"/>
      <c r="GBF185" s="365"/>
      <c r="GBG185" s="365"/>
      <c r="GBH185" s="365"/>
      <c r="GBI185" s="365"/>
      <c r="GBJ185" s="365"/>
      <c r="GBK185" s="365"/>
      <c r="GBL185" s="365"/>
      <c r="GBM185" s="365"/>
      <c r="GBN185" s="365"/>
      <c r="GBO185" s="365"/>
      <c r="GBP185" s="365"/>
      <c r="GBQ185" s="365"/>
      <c r="GBR185" s="365"/>
      <c r="GBS185" s="365"/>
      <c r="GBT185" s="365"/>
      <c r="GBU185" s="365"/>
      <c r="GBV185" s="365"/>
      <c r="GBW185" s="365"/>
      <c r="GBX185" s="365"/>
      <c r="GBY185" s="365"/>
      <c r="GBZ185" s="365"/>
      <c r="GCA185" s="365"/>
      <c r="GCB185" s="365"/>
      <c r="GCC185" s="365"/>
      <c r="GCD185" s="365"/>
      <c r="GCE185" s="365"/>
      <c r="GCF185" s="365"/>
      <c r="GCG185" s="365"/>
      <c r="GCH185" s="365"/>
      <c r="GCI185" s="365"/>
      <c r="GCJ185" s="365"/>
      <c r="GCK185" s="365"/>
      <c r="GCL185" s="365"/>
      <c r="GCM185" s="365"/>
      <c r="GCN185" s="365"/>
      <c r="GCO185" s="365"/>
      <c r="GCP185" s="365"/>
      <c r="GCQ185" s="365"/>
      <c r="GCR185" s="365"/>
      <c r="GCS185" s="365"/>
      <c r="GCT185" s="365"/>
      <c r="GCU185" s="365"/>
      <c r="GCV185" s="365"/>
      <c r="GCW185" s="365"/>
      <c r="GCX185" s="365"/>
      <c r="GCY185" s="365"/>
      <c r="GCZ185" s="365"/>
      <c r="GDA185" s="365"/>
      <c r="GDB185" s="365"/>
      <c r="GDC185" s="365"/>
      <c r="GDD185" s="365"/>
      <c r="GDE185" s="365"/>
      <c r="GDF185" s="365"/>
      <c r="GDG185" s="365"/>
      <c r="GDH185" s="365"/>
      <c r="GDI185" s="365"/>
      <c r="GDJ185" s="365"/>
      <c r="GDK185" s="365"/>
      <c r="GDL185" s="365"/>
      <c r="GDM185" s="365"/>
      <c r="GDN185" s="365"/>
      <c r="GDO185" s="365"/>
      <c r="GDP185" s="365"/>
      <c r="GDQ185" s="365"/>
      <c r="GDR185" s="365"/>
      <c r="GDS185" s="365"/>
      <c r="GDT185" s="365"/>
      <c r="GDU185" s="365"/>
      <c r="GDV185" s="365"/>
      <c r="GDW185" s="365"/>
      <c r="GDX185" s="365"/>
      <c r="GDY185" s="365"/>
      <c r="GDZ185" s="365"/>
      <c r="GEA185" s="365"/>
      <c r="GEB185" s="365"/>
      <c r="GEC185" s="365"/>
      <c r="GED185" s="365"/>
      <c r="GEE185" s="365"/>
      <c r="GEL185" s="365"/>
      <c r="GEM185" s="365"/>
      <c r="GEN185" s="365"/>
      <c r="GEO185" s="365"/>
      <c r="GEP185" s="365"/>
      <c r="GEQ185" s="365"/>
      <c r="GER185" s="365"/>
      <c r="GES185" s="365"/>
      <c r="GET185" s="365"/>
      <c r="GEU185" s="365"/>
      <c r="GEV185" s="365"/>
      <c r="GEW185" s="365"/>
      <c r="GEX185" s="365"/>
      <c r="GEY185" s="365"/>
      <c r="GEZ185" s="365"/>
      <c r="GFA185" s="365"/>
      <c r="GFB185" s="365"/>
      <c r="GFC185" s="365"/>
      <c r="GFD185" s="365"/>
      <c r="GFE185" s="365"/>
      <c r="GFF185" s="365"/>
      <c r="GFG185" s="365"/>
      <c r="GFH185" s="365"/>
      <c r="GFI185" s="365"/>
      <c r="GFJ185" s="365"/>
      <c r="GFK185" s="365"/>
      <c r="GFL185" s="365"/>
      <c r="GFM185" s="365"/>
      <c r="GFN185" s="365"/>
      <c r="GFO185" s="365"/>
      <c r="GFP185" s="365"/>
      <c r="GFQ185" s="365"/>
      <c r="GFR185" s="365"/>
      <c r="GFS185" s="365"/>
      <c r="GFT185" s="365"/>
      <c r="GFU185" s="365"/>
      <c r="GFV185" s="365"/>
      <c r="GFW185" s="365"/>
      <c r="GFX185" s="365"/>
      <c r="GFY185" s="365"/>
      <c r="GFZ185" s="365"/>
      <c r="GGA185" s="365"/>
      <c r="GGB185" s="365"/>
      <c r="GGC185" s="365"/>
      <c r="GGD185" s="365"/>
      <c r="GGE185" s="365"/>
      <c r="GGF185" s="365"/>
      <c r="GGG185" s="365"/>
      <c r="GGH185" s="365"/>
      <c r="GGI185" s="365"/>
      <c r="GGJ185" s="365"/>
      <c r="GGK185" s="365"/>
      <c r="GGL185" s="365"/>
      <c r="GGM185" s="365"/>
      <c r="GGN185" s="365"/>
      <c r="GGO185" s="365"/>
      <c r="GGP185" s="365"/>
      <c r="GGQ185" s="365"/>
      <c r="GGR185" s="365"/>
      <c r="GGS185" s="365"/>
      <c r="GGT185" s="365"/>
      <c r="GGU185" s="365"/>
      <c r="GGV185" s="365"/>
      <c r="GGW185" s="365"/>
      <c r="GGX185" s="365"/>
      <c r="GGY185" s="365"/>
      <c r="GGZ185" s="365"/>
      <c r="GHA185" s="365"/>
      <c r="GHB185" s="365"/>
      <c r="GHC185" s="365"/>
      <c r="GHD185" s="365"/>
      <c r="GHE185" s="365"/>
      <c r="GHF185" s="365"/>
      <c r="GHG185" s="365"/>
      <c r="GHH185" s="365"/>
      <c r="GHI185" s="365"/>
      <c r="GHJ185" s="365"/>
      <c r="GHK185" s="365"/>
      <c r="GHL185" s="365"/>
      <c r="GHM185" s="365"/>
      <c r="GHN185" s="365"/>
      <c r="GHO185" s="365"/>
      <c r="GHP185" s="365"/>
      <c r="GHQ185" s="365"/>
      <c r="GHR185" s="365"/>
      <c r="GHS185" s="365"/>
      <c r="GHT185" s="365"/>
      <c r="GHU185" s="365"/>
      <c r="GHV185" s="365"/>
      <c r="GHW185" s="365"/>
      <c r="GHX185" s="365"/>
      <c r="GHY185" s="365"/>
      <c r="GHZ185" s="365"/>
      <c r="GIA185" s="365"/>
      <c r="GIB185" s="365"/>
      <c r="GIC185" s="365"/>
      <c r="GID185" s="365"/>
      <c r="GIE185" s="365"/>
      <c r="GIF185" s="365"/>
      <c r="GIG185" s="365"/>
      <c r="GIH185" s="365"/>
      <c r="GII185" s="365"/>
      <c r="GIJ185" s="365"/>
      <c r="GIK185" s="365"/>
      <c r="GIL185" s="365"/>
      <c r="GIM185" s="365"/>
      <c r="GIN185" s="365"/>
      <c r="GIO185" s="365"/>
      <c r="GIP185" s="365"/>
      <c r="GIQ185" s="365"/>
      <c r="GIR185" s="365"/>
      <c r="GIS185" s="365"/>
      <c r="GIT185" s="365"/>
      <c r="GIU185" s="365"/>
      <c r="GIV185" s="365"/>
      <c r="GIW185" s="365"/>
      <c r="GIX185" s="365"/>
      <c r="GIY185" s="365"/>
      <c r="GIZ185" s="365"/>
      <c r="GJA185" s="365"/>
      <c r="GJB185" s="365"/>
      <c r="GJC185" s="365"/>
      <c r="GJD185" s="365"/>
      <c r="GJE185" s="365"/>
      <c r="GJF185" s="365"/>
      <c r="GJG185" s="365"/>
      <c r="GJH185" s="365"/>
      <c r="GJI185" s="365"/>
      <c r="GJJ185" s="365"/>
      <c r="GJK185" s="365"/>
      <c r="GJL185" s="365"/>
      <c r="GJM185" s="365"/>
      <c r="GJN185" s="365"/>
      <c r="GJO185" s="365"/>
      <c r="GJP185" s="365"/>
      <c r="GJQ185" s="365"/>
      <c r="GJR185" s="365"/>
      <c r="GJS185" s="365"/>
      <c r="GJT185" s="365"/>
      <c r="GJU185" s="365"/>
      <c r="GJV185" s="365"/>
      <c r="GJW185" s="365"/>
      <c r="GJX185" s="365"/>
      <c r="GJY185" s="365"/>
      <c r="GJZ185" s="365"/>
      <c r="GKA185" s="365"/>
      <c r="GKB185" s="365"/>
      <c r="GKC185" s="365"/>
      <c r="GKD185" s="365"/>
      <c r="GKE185" s="365"/>
      <c r="GKF185" s="365"/>
      <c r="GKG185" s="365"/>
      <c r="GKH185" s="365"/>
      <c r="GKI185" s="365"/>
      <c r="GKJ185" s="365"/>
      <c r="GKK185" s="365"/>
      <c r="GKL185" s="365"/>
      <c r="GKM185" s="365"/>
      <c r="GKN185" s="365"/>
      <c r="GKO185" s="365"/>
      <c r="GKP185" s="365"/>
      <c r="GKQ185" s="365"/>
      <c r="GKR185" s="365"/>
      <c r="GKS185" s="365"/>
      <c r="GKT185" s="365"/>
      <c r="GKU185" s="365"/>
      <c r="GKV185" s="365"/>
      <c r="GKW185" s="365"/>
      <c r="GKX185" s="365"/>
      <c r="GKY185" s="365"/>
      <c r="GKZ185" s="365"/>
      <c r="GLA185" s="365"/>
      <c r="GLB185" s="365"/>
      <c r="GLC185" s="365"/>
      <c r="GLD185" s="365"/>
      <c r="GLE185" s="365"/>
      <c r="GLF185" s="365"/>
      <c r="GLG185" s="365"/>
      <c r="GLH185" s="365"/>
      <c r="GLI185" s="365"/>
      <c r="GLJ185" s="365"/>
      <c r="GLK185" s="365"/>
      <c r="GLL185" s="365"/>
      <c r="GLM185" s="365"/>
      <c r="GLN185" s="365"/>
      <c r="GLO185" s="365"/>
      <c r="GLP185" s="365"/>
      <c r="GLQ185" s="365"/>
      <c r="GLR185" s="365"/>
      <c r="GLS185" s="365"/>
      <c r="GLT185" s="365"/>
      <c r="GLU185" s="365"/>
      <c r="GLV185" s="365"/>
      <c r="GLW185" s="365"/>
      <c r="GLX185" s="365"/>
      <c r="GLY185" s="365"/>
      <c r="GLZ185" s="365"/>
      <c r="GMA185" s="365"/>
      <c r="GMB185" s="365"/>
      <c r="GMC185" s="365"/>
      <c r="GMD185" s="365"/>
      <c r="GME185" s="365"/>
      <c r="GMF185" s="365"/>
      <c r="GMG185" s="365"/>
      <c r="GMH185" s="365"/>
      <c r="GMI185" s="365"/>
      <c r="GMJ185" s="365"/>
      <c r="GMK185" s="365"/>
      <c r="GML185" s="365"/>
      <c r="GMM185" s="365"/>
      <c r="GMN185" s="365"/>
      <c r="GMO185" s="365"/>
      <c r="GMP185" s="365"/>
      <c r="GMQ185" s="365"/>
      <c r="GMR185" s="365"/>
      <c r="GMS185" s="365"/>
      <c r="GMT185" s="365"/>
      <c r="GMU185" s="365"/>
      <c r="GMV185" s="365"/>
      <c r="GMW185" s="365"/>
      <c r="GMX185" s="365"/>
      <c r="GMY185" s="365"/>
      <c r="GMZ185" s="365"/>
      <c r="GNA185" s="365"/>
      <c r="GNB185" s="365"/>
      <c r="GNC185" s="365"/>
      <c r="GND185" s="365"/>
      <c r="GNE185" s="365"/>
      <c r="GNF185" s="365"/>
      <c r="GNG185" s="365"/>
      <c r="GNH185" s="365"/>
      <c r="GNI185" s="365"/>
      <c r="GNJ185" s="365"/>
      <c r="GNK185" s="365"/>
      <c r="GNL185" s="365"/>
      <c r="GNM185" s="365"/>
      <c r="GNN185" s="365"/>
      <c r="GNO185" s="365"/>
      <c r="GNP185" s="365"/>
      <c r="GNQ185" s="365"/>
      <c r="GNR185" s="365"/>
      <c r="GNS185" s="365"/>
      <c r="GNT185" s="365"/>
      <c r="GNU185" s="365"/>
      <c r="GNV185" s="365"/>
      <c r="GNW185" s="365"/>
      <c r="GNX185" s="365"/>
      <c r="GNY185" s="365"/>
      <c r="GNZ185" s="365"/>
      <c r="GOA185" s="365"/>
      <c r="GOH185" s="365"/>
      <c r="GOI185" s="365"/>
      <c r="GOJ185" s="365"/>
      <c r="GOK185" s="365"/>
      <c r="GOL185" s="365"/>
      <c r="GOM185" s="365"/>
      <c r="GON185" s="365"/>
      <c r="GOO185" s="365"/>
      <c r="GOP185" s="365"/>
      <c r="GOQ185" s="365"/>
      <c r="GOR185" s="365"/>
      <c r="GOS185" s="365"/>
      <c r="GOT185" s="365"/>
      <c r="GOU185" s="365"/>
      <c r="GOV185" s="365"/>
      <c r="GOW185" s="365"/>
      <c r="GOX185" s="365"/>
      <c r="GOY185" s="365"/>
      <c r="GOZ185" s="365"/>
      <c r="GPA185" s="365"/>
      <c r="GPB185" s="365"/>
      <c r="GPC185" s="365"/>
      <c r="GPD185" s="365"/>
      <c r="GPE185" s="365"/>
      <c r="GPF185" s="365"/>
      <c r="GPG185" s="365"/>
      <c r="GPH185" s="365"/>
      <c r="GPI185" s="365"/>
      <c r="GPJ185" s="365"/>
      <c r="GPK185" s="365"/>
      <c r="GPL185" s="365"/>
      <c r="GPM185" s="365"/>
      <c r="GPN185" s="365"/>
      <c r="GPO185" s="365"/>
      <c r="GPP185" s="365"/>
      <c r="GPQ185" s="365"/>
      <c r="GPR185" s="365"/>
      <c r="GPS185" s="365"/>
      <c r="GPT185" s="365"/>
      <c r="GPU185" s="365"/>
      <c r="GPV185" s="365"/>
      <c r="GPW185" s="365"/>
      <c r="GPX185" s="365"/>
      <c r="GPY185" s="365"/>
      <c r="GPZ185" s="365"/>
      <c r="GQA185" s="365"/>
      <c r="GQB185" s="365"/>
      <c r="GQC185" s="365"/>
      <c r="GQD185" s="365"/>
      <c r="GQE185" s="365"/>
      <c r="GQF185" s="365"/>
      <c r="GQG185" s="365"/>
      <c r="GQH185" s="365"/>
      <c r="GQI185" s="365"/>
      <c r="GQJ185" s="365"/>
      <c r="GQK185" s="365"/>
      <c r="GQL185" s="365"/>
      <c r="GQM185" s="365"/>
      <c r="GQN185" s="365"/>
      <c r="GQO185" s="365"/>
      <c r="GQP185" s="365"/>
      <c r="GQQ185" s="365"/>
      <c r="GQR185" s="365"/>
      <c r="GQS185" s="365"/>
      <c r="GQT185" s="365"/>
      <c r="GQU185" s="365"/>
      <c r="GQV185" s="365"/>
      <c r="GQW185" s="365"/>
      <c r="GQX185" s="365"/>
      <c r="GQY185" s="365"/>
      <c r="GQZ185" s="365"/>
      <c r="GRA185" s="365"/>
      <c r="GRB185" s="365"/>
      <c r="GRC185" s="365"/>
      <c r="GRD185" s="365"/>
      <c r="GRE185" s="365"/>
      <c r="GRF185" s="365"/>
      <c r="GRG185" s="365"/>
      <c r="GRH185" s="365"/>
      <c r="GRI185" s="365"/>
      <c r="GRJ185" s="365"/>
      <c r="GRK185" s="365"/>
      <c r="GRL185" s="365"/>
      <c r="GRM185" s="365"/>
      <c r="GRN185" s="365"/>
      <c r="GRO185" s="365"/>
      <c r="GRP185" s="365"/>
      <c r="GRQ185" s="365"/>
      <c r="GRR185" s="365"/>
      <c r="GRS185" s="365"/>
      <c r="GRT185" s="365"/>
      <c r="GRU185" s="365"/>
      <c r="GRV185" s="365"/>
      <c r="GRW185" s="365"/>
      <c r="GRX185" s="365"/>
      <c r="GRY185" s="365"/>
      <c r="GRZ185" s="365"/>
      <c r="GSA185" s="365"/>
      <c r="GSB185" s="365"/>
      <c r="GSC185" s="365"/>
      <c r="GSD185" s="365"/>
      <c r="GSE185" s="365"/>
      <c r="GSF185" s="365"/>
      <c r="GSG185" s="365"/>
      <c r="GSH185" s="365"/>
      <c r="GSI185" s="365"/>
      <c r="GSJ185" s="365"/>
      <c r="GSK185" s="365"/>
      <c r="GSL185" s="365"/>
      <c r="GSM185" s="365"/>
      <c r="GSN185" s="365"/>
      <c r="GSO185" s="365"/>
      <c r="GSP185" s="365"/>
      <c r="GSQ185" s="365"/>
      <c r="GSR185" s="365"/>
      <c r="GSS185" s="365"/>
      <c r="GST185" s="365"/>
      <c r="GSU185" s="365"/>
      <c r="GSV185" s="365"/>
      <c r="GSW185" s="365"/>
      <c r="GSX185" s="365"/>
      <c r="GSY185" s="365"/>
      <c r="GSZ185" s="365"/>
      <c r="GTA185" s="365"/>
      <c r="GTB185" s="365"/>
      <c r="GTC185" s="365"/>
      <c r="GTD185" s="365"/>
      <c r="GTE185" s="365"/>
      <c r="GTF185" s="365"/>
      <c r="GTG185" s="365"/>
      <c r="GTH185" s="365"/>
      <c r="GTI185" s="365"/>
      <c r="GTJ185" s="365"/>
      <c r="GTK185" s="365"/>
      <c r="GTL185" s="365"/>
      <c r="GTM185" s="365"/>
      <c r="GTN185" s="365"/>
      <c r="GTO185" s="365"/>
      <c r="GTP185" s="365"/>
      <c r="GTQ185" s="365"/>
      <c r="GTR185" s="365"/>
      <c r="GTS185" s="365"/>
      <c r="GTT185" s="365"/>
      <c r="GTU185" s="365"/>
      <c r="GTV185" s="365"/>
      <c r="GTW185" s="365"/>
      <c r="GTX185" s="365"/>
      <c r="GTY185" s="365"/>
      <c r="GTZ185" s="365"/>
      <c r="GUA185" s="365"/>
      <c r="GUB185" s="365"/>
      <c r="GUC185" s="365"/>
      <c r="GUD185" s="365"/>
      <c r="GUE185" s="365"/>
      <c r="GUF185" s="365"/>
      <c r="GUG185" s="365"/>
      <c r="GUH185" s="365"/>
      <c r="GUI185" s="365"/>
      <c r="GUJ185" s="365"/>
      <c r="GUK185" s="365"/>
      <c r="GUL185" s="365"/>
      <c r="GUM185" s="365"/>
      <c r="GUN185" s="365"/>
      <c r="GUO185" s="365"/>
      <c r="GUP185" s="365"/>
      <c r="GUQ185" s="365"/>
      <c r="GUR185" s="365"/>
      <c r="GUS185" s="365"/>
      <c r="GUT185" s="365"/>
      <c r="GUU185" s="365"/>
      <c r="GUV185" s="365"/>
      <c r="GUW185" s="365"/>
      <c r="GUX185" s="365"/>
      <c r="GUY185" s="365"/>
      <c r="GUZ185" s="365"/>
      <c r="GVA185" s="365"/>
      <c r="GVB185" s="365"/>
      <c r="GVC185" s="365"/>
      <c r="GVD185" s="365"/>
      <c r="GVE185" s="365"/>
      <c r="GVF185" s="365"/>
      <c r="GVG185" s="365"/>
      <c r="GVH185" s="365"/>
      <c r="GVI185" s="365"/>
      <c r="GVJ185" s="365"/>
      <c r="GVK185" s="365"/>
      <c r="GVL185" s="365"/>
      <c r="GVM185" s="365"/>
      <c r="GVN185" s="365"/>
      <c r="GVO185" s="365"/>
      <c r="GVP185" s="365"/>
      <c r="GVQ185" s="365"/>
      <c r="GVR185" s="365"/>
      <c r="GVS185" s="365"/>
      <c r="GVT185" s="365"/>
      <c r="GVU185" s="365"/>
      <c r="GVV185" s="365"/>
      <c r="GVW185" s="365"/>
      <c r="GVX185" s="365"/>
      <c r="GVY185" s="365"/>
      <c r="GVZ185" s="365"/>
      <c r="GWA185" s="365"/>
      <c r="GWB185" s="365"/>
      <c r="GWC185" s="365"/>
      <c r="GWD185" s="365"/>
      <c r="GWE185" s="365"/>
      <c r="GWF185" s="365"/>
      <c r="GWG185" s="365"/>
      <c r="GWH185" s="365"/>
      <c r="GWI185" s="365"/>
      <c r="GWJ185" s="365"/>
      <c r="GWK185" s="365"/>
      <c r="GWL185" s="365"/>
      <c r="GWM185" s="365"/>
      <c r="GWN185" s="365"/>
      <c r="GWO185" s="365"/>
      <c r="GWP185" s="365"/>
      <c r="GWQ185" s="365"/>
      <c r="GWR185" s="365"/>
      <c r="GWS185" s="365"/>
      <c r="GWT185" s="365"/>
      <c r="GWU185" s="365"/>
      <c r="GWV185" s="365"/>
      <c r="GWW185" s="365"/>
      <c r="GWX185" s="365"/>
      <c r="GWY185" s="365"/>
      <c r="GWZ185" s="365"/>
      <c r="GXA185" s="365"/>
      <c r="GXB185" s="365"/>
      <c r="GXC185" s="365"/>
      <c r="GXD185" s="365"/>
      <c r="GXE185" s="365"/>
      <c r="GXF185" s="365"/>
      <c r="GXG185" s="365"/>
      <c r="GXH185" s="365"/>
      <c r="GXI185" s="365"/>
      <c r="GXJ185" s="365"/>
      <c r="GXK185" s="365"/>
      <c r="GXL185" s="365"/>
      <c r="GXM185" s="365"/>
      <c r="GXN185" s="365"/>
      <c r="GXO185" s="365"/>
      <c r="GXP185" s="365"/>
      <c r="GXQ185" s="365"/>
      <c r="GXR185" s="365"/>
      <c r="GXS185" s="365"/>
      <c r="GXT185" s="365"/>
      <c r="GXU185" s="365"/>
      <c r="GXV185" s="365"/>
      <c r="GXW185" s="365"/>
      <c r="GYD185" s="365"/>
      <c r="GYE185" s="365"/>
      <c r="GYF185" s="365"/>
      <c r="GYG185" s="365"/>
      <c r="GYH185" s="365"/>
      <c r="GYI185" s="365"/>
      <c r="GYJ185" s="365"/>
      <c r="GYK185" s="365"/>
      <c r="GYL185" s="365"/>
      <c r="GYM185" s="365"/>
      <c r="GYN185" s="365"/>
      <c r="GYO185" s="365"/>
      <c r="GYP185" s="365"/>
      <c r="GYQ185" s="365"/>
      <c r="GYR185" s="365"/>
      <c r="GYS185" s="365"/>
      <c r="GYT185" s="365"/>
      <c r="GYU185" s="365"/>
      <c r="GYV185" s="365"/>
      <c r="GYW185" s="365"/>
      <c r="GYX185" s="365"/>
      <c r="GYY185" s="365"/>
      <c r="GYZ185" s="365"/>
      <c r="GZA185" s="365"/>
      <c r="GZB185" s="365"/>
      <c r="GZC185" s="365"/>
      <c r="GZD185" s="365"/>
      <c r="GZE185" s="365"/>
      <c r="GZF185" s="365"/>
      <c r="GZG185" s="365"/>
      <c r="GZH185" s="365"/>
      <c r="GZI185" s="365"/>
      <c r="GZJ185" s="365"/>
      <c r="GZK185" s="365"/>
      <c r="GZL185" s="365"/>
      <c r="GZM185" s="365"/>
      <c r="GZN185" s="365"/>
      <c r="GZO185" s="365"/>
      <c r="GZP185" s="365"/>
      <c r="GZQ185" s="365"/>
      <c r="GZR185" s="365"/>
      <c r="GZS185" s="365"/>
      <c r="GZT185" s="365"/>
      <c r="GZU185" s="365"/>
      <c r="GZV185" s="365"/>
      <c r="GZW185" s="365"/>
      <c r="GZX185" s="365"/>
      <c r="GZY185" s="365"/>
      <c r="GZZ185" s="365"/>
      <c r="HAA185" s="365"/>
      <c r="HAB185" s="365"/>
      <c r="HAC185" s="365"/>
      <c r="HAD185" s="365"/>
      <c r="HAE185" s="365"/>
      <c r="HAF185" s="365"/>
      <c r="HAG185" s="365"/>
      <c r="HAH185" s="365"/>
      <c r="HAI185" s="365"/>
      <c r="HAJ185" s="365"/>
      <c r="HAK185" s="365"/>
      <c r="HAL185" s="365"/>
      <c r="HAM185" s="365"/>
      <c r="HAN185" s="365"/>
      <c r="HAO185" s="365"/>
      <c r="HAP185" s="365"/>
      <c r="HAQ185" s="365"/>
      <c r="HAR185" s="365"/>
      <c r="HAS185" s="365"/>
      <c r="HAT185" s="365"/>
      <c r="HAU185" s="365"/>
      <c r="HAV185" s="365"/>
      <c r="HAW185" s="365"/>
      <c r="HAX185" s="365"/>
      <c r="HAY185" s="365"/>
      <c r="HAZ185" s="365"/>
      <c r="HBA185" s="365"/>
      <c r="HBB185" s="365"/>
      <c r="HBC185" s="365"/>
      <c r="HBD185" s="365"/>
      <c r="HBE185" s="365"/>
      <c r="HBF185" s="365"/>
      <c r="HBG185" s="365"/>
      <c r="HBH185" s="365"/>
      <c r="HBI185" s="365"/>
      <c r="HBJ185" s="365"/>
      <c r="HBK185" s="365"/>
      <c r="HBL185" s="365"/>
      <c r="HBM185" s="365"/>
      <c r="HBN185" s="365"/>
      <c r="HBO185" s="365"/>
      <c r="HBP185" s="365"/>
      <c r="HBQ185" s="365"/>
      <c r="HBR185" s="365"/>
      <c r="HBS185" s="365"/>
      <c r="HBT185" s="365"/>
      <c r="HBU185" s="365"/>
      <c r="HBV185" s="365"/>
      <c r="HBW185" s="365"/>
      <c r="HBX185" s="365"/>
      <c r="HBY185" s="365"/>
      <c r="HBZ185" s="365"/>
      <c r="HCA185" s="365"/>
      <c r="HCB185" s="365"/>
      <c r="HCC185" s="365"/>
      <c r="HCD185" s="365"/>
      <c r="HCE185" s="365"/>
      <c r="HCF185" s="365"/>
      <c r="HCG185" s="365"/>
      <c r="HCH185" s="365"/>
      <c r="HCI185" s="365"/>
      <c r="HCJ185" s="365"/>
      <c r="HCK185" s="365"/>
      <c r="HCL185" s="365"/>
      <c r="HCM185" s="365"/>
      <c r="HCN185" s="365"/>
      <c r="HCO185" s="365"/>
      <c r="HCP185" s="365"/>
      <c r="HCQ185" s="365"/>
      <c r="HCR185" s="365"/>
      <c r="HCS185" s="365"/>
      <c r="HCT185" s="365"/>
      <c r="HCU185" s="365"/>
      <c r="HCV185" s="365"/>
      <c r="HCW185" s="365"/>
      <c r="HCX185" s="365"/>
      <c r="HCY185" s="365"/>
      <c r="HCZ185" s="365"/>
      <c r="HDA185" s="365"/>
      <c r="HDB185" s="365"/>
      <c r="HDC185" s="365"/>
      <c r="HDD185" s="365"/>
      <c r="HDE185" s="365"/>
      <c r="HDF185" s="365"/>
      <c r="HDG185" s="365"/>
      <c r="HDH185" s="365"/>
      <c r="HDI185" s="365"/>
      <c r="HDJ185" s="365"/>
      <c r="HDK185" s="365"/>
      <c r="HDL185" s="365"/>
      <c r="HDM185" s="365"/>
      <c r="HDN185" s="365"/>
      <c r="HDO185" s="365"/>
      <c r="HDP185" s="365"/>
      <c r="HDQ185" s="365"/>
      <c r="HDR185" s="365"/>
      <c r="HDS185" s="365"/>
      <c r="HDT185" s="365"/>
      <c r="HDU185" s="365"/>
      <c r="HDV185" s="365"/>
      <c r="HDW185" s="365"/>
      <c r="HDX185" s="365"/>
      <c r="HDY185" s="365"/>
      <c r="HDZ185" s="365"/>
      <c r="HEA185" s="365"/>
      <c r="HEB185" s="365"/>
      <c r="HEC185" s="365"/>
      <c r="HED185" s="365"/>
      <c r="HEE185" s="365"/>
      <c r="HEF185" s="365"/>
      <c r="HEG185" s="365"/>
      <c r="HEH185" s="365"/>
      <c r="HEI185" s="365"/>
      <c r="HEJ185" s="365"/>
      <c r="HEK185" s="365"/>
      <c r="HEL185" s="365"/>
      <c r="HEM185" s="365"/>
      <c r="HEN185" s="365"/>
      <c r="HEO185" s="365"/>
      <c r="HEP185" s="365"/>
      <c r="HEQ185" s="365"/>
      <c r="HER185" s="365"/>
      <c r="HES185" s="365"/>
      <c r="HET185" s="365"/>
      <c r="HEU185" s="365"/>
      <c r="HEV185" s="365"/>
      <c r="HEW185" s="365"/>
      <c r="HEX185" s="365"/>
      <c r="HEY185" s="365"/>
      <c r="HEZ185" s="365"/>
      <c r="HFA185" s="365"/>
      <c r="HFB185" s="365"/>
      <c r="HFC185" s="365"/>
      <c r="HFD185" s="365"/>
      <c r="HFE185" s="365"/>
      <c r="HFF185" s="365"/>
      <c r="HFG185" s="365"/>
      <c r="HFH185" s="365"/>
      <c r="HFI185" s="365"/>
      <c r="HFJ185" s="365"/>
      <c r="HFK185" s="365"/>
      <c r="HFL185" s="365"/>
      <c r="HFM185" s="365"/>
      <c r="HFN185" s="365"/>
      <c r="HFO185" s="365"/>
      <c r="HFP185" s="365"/>
      <c r="HFQ185" s="365"/>
      <c r="HFR185" s="365"/>
      <c r="HFS185" s="365"/>
      <c r="HFT185" s="365"/>
      <c r="HFU185" s="365"/>
      <c r="HFV185" s="365"/>
      <c r="HFW185" s="365"/>
      <c r="HFX185" s="365"/>
      <c r="HFY185" s="365"/>
      <c r="HFZ185" s="365"/>
      <c r="HGA185" s="365"/>
      <c r="HGB185" s="365"/>
      <c r="HGC185" s="365"/>
      <c r="HGD185" s="365"/>
      <c r="HGE185" s="365"/>
      <c r="HGF185" s="365"/>
      <c r="HGG185" s="365"/>
      <c r="HGH185" s="365"/>
      <c r="HGI185" s="365"/>
      <c r="HGJ185" s="365"/>
      <c r="HGK185" s="365"/>
      <c r="HGL185" s="365"/>
      <c r="HGM185" s="365"/>
      <c r="HGN185" s="365"/>
      <c r="HGO185" s="365"/>
      <c r="HGP185" s="365"/>
      <c r="HGQ185" s="365"/>
      <c r="HGR185" s="365"/>
      <c r="HGS185" s="365"/>
      <c r="HGT185" s="365"/>
      <c r="HGU185" s="365"/>
      <c r="HGV185" s="365"/>
      <c r="HGW185" s="365"/>
      <c r="HGX185" s="365"/>
      <c r="HGY185" s="365"/>
      <c r="HGZ185" s="365"/>
      <c r="HHA185" s="365"/>
      <c r="HHB185" s="365"/>
      <c r="HHC185" s="365"/>
      <c r="HHD185" s="365"/>
      <c r="HHE185" s="365"/>
      <c r="HHF185" s="365"/>
      <c r="HHG185" s="365"/>
      <c r="HHH185" s="365"/>
      <c r="HHI185" s="365"/>
      <c r="HHJ185" s="365"/>
      <c r="HHK185" s="365"/>
      <c r="HHL185" s="365"/>
      <c r="HHM185" s="365"/>
      <c r="HHN185" s="365"/>
      <c r="HHO185" s="365"/>
      <c r="HHP185" s="365"/>
      <c r="HHQ185" s="365"/>
      <c r="HHR185" s="365"/>
      <c r="HHS185" s="365"/>
      <c r="HHZ185" s="365"/>
      <c r="HIA185" s="365"/>
      <c r="HIB185" s="365"/>
      <c r="HIC185" s="365"/>
      <c r="HID185" s="365"/>
      <c r="HIE185" s="365"/>
      <c r="HIF185" s="365"/>
      <c r="HIG185" s="365"/>
      <c r="HIH185" s="365"/>
      <c r="HII185" s="365"/>
      <c r="HIJ185" s="365"/>
      <c r="HIK185" s="365"/>
      <c r="HIL185" s="365"/>
      <c r="HIM185" s="365"/>
      <c r="HIN185" s="365"/>
      <c r="HIO185" s="365"/>
      <c r="HIP185" s="365"/>
      <c r="HIQ185" s="365"/>
      <c r="HIR185" s="365"/>
      <c r="HIS185" s="365"/>
      <c r="HIT185" s="365"/>
      <c r="HIU185" s="365"/>
      <c r="HIV185" s="365"/>
      <c r="HIW185" s="365"/>
      <c r="HIX185" s="365"/>
      <c r="HIY185" s="365"/>
      <c r="HIZ185" s="365"/>
      <c r="HJA185" s="365"/>
      <c r="HJB185" s="365"/>
      <c r="HJC185" s="365"/>
      <c r="HJD185" s="365"/>
      <c r="HJE185" s="365"/>
      <c r="HJF185" s="365"/>
      <c r="HJG185" s="365"/>
      <c r="HJH185" s="365"/>
      <c r="HJI185" s="365"/>
      <c r="HJJ185" s="365"/>
      <c r="HJK185" s="365"/>
      <c r="HJL185" s="365"/>
      <c r="HJM185" s="365"/>
      <c r="HJN185" s="365"/>
      <c r="HJO185" s="365"/>
      <c r="HJP185" s="365"/>
      <c r="HJQ185" s="365"/>
      <c r="HJR185" s="365"/>
      <c r="HJS185" s="365"/>
      <c r="HJT185" s="365"/>
      <c r="HJU185" s="365"/>
      <c r="HJV185" s="365"/>
      <c r="HJW185" s="365"/>
      <c r="HJX185" s="365"/>
      <c r="HJY185" s="365"/>
      <c r="HJZ185" s="365"/>
      <c r="HKA185" s="365"/>
      <c r="HKB185" s="365"/>
      <c r="HKC185" s="365"/>
      <c r="HKD185" s="365"/>
      <c r="HKE185" s="365"/>
      <c r="HKF185" s="365"/>
      <c r="HKG185" s="365"/>
      <c r="HKH185" s="365"/>
      <c r="HKI185" s="365"/>
      <c r="HKJ185" s="365"/>
      <c r="HKK185" s="365"/>
      <c r="HKL185" s="365"/>
      <c r="HKM185" s="365"/>
      <c r="HKN185" s="365"/>
      <c r="HKO185" s="365"/>
      <c r="HKP185" s="365"/>
      <c r="HKQ185" s="365"/>
      <c r="HKR185" s="365"/>
      <c r="HKS185" s="365"/>
      <c r="HKT185" s="365"/>
      <c r="HKU185" s="365"/>
      <c r="HKV185" s="365"/>
      <c r="HKW185" s="365"/>
      <c r="HKX185" s="365"/>
      <c r="HKY185" s="365"/>
      <c r="HKZ185" s="365"/>
      <c r="HLA185" s="365"/>
      <c r="HLB185" s="365"/>
      <c r="HLC185" s="365"/>
      <c r="HLD185" s="365"/>
      <c r="HLE185" s="365"/>
      <c r="HLF185" s="365"/>
      <c r="HLG185" s="365"/>
      <c r="HLH185" s="365"/>
      <c r="HLI185" s="365"/>
      <c r="HLJ185" s="365"/>
      <c r="HLK185" s="365"/>
      <c r="HLL185" s="365"/>
      <c r="HLM185" s="365"/>
      <c r="HLN185" s="365"/>
      <c r="HLO185" s="365"/>
      <c r="HLP185" s="365"/>
      <c r="HLQ185" s="365"/>
      <c r="HLR185" s="365"/>
      <c r="HLS185" s="365"/>
      <c r="HLT185" s="365"/>
      <c r="HLU185" s="365"/>
      <c r="HLV185" s="365"/>
      <c r="HLW185" s="365"/>
      <c r="HLX185" s="365"/>
      <c r="HLY185" s="365"/>
      <c r="HLZ185" s="365"/>
      <c r="HMA185" s="365"/>
      <c r="HMB185" s="365"/>
      <c r="HMC185" s="365"/>
      <c r="HMD185" s="365"/>
      <c r="HME185" s="365"/>
      <c r="HMF185" s="365"/>
      <c r="HMG185" s="365"/>
      <c r="HMH185" s="365"/>
      <c r="HMI185" s="365"/>
      <c r="HMJ185" s="365"/>
      <c r="HMK185" s="365"/>
      <c r="HML185" s="365"/>
      <c r="HMM185" s="365"/>
      <c r="HMN185" s="365"/>
      <c r="HMO185" s="365"/>
      <c r="HMP185" s="365"/>
      <c r="HMQ185" s="365"/>
      <c r="HMR185" s="365"/>
      <c r="HMS185" s="365"/>
      <c r="HMT185" s="365"/>
      <c r="HMU185" s="365"/>
      <c r="HMV185" s="365"/>
      <c r="HMW185" s="365"/>
      <c r="HMX185" s="365"/>
      <c r="HMY185" s="365"/>
      <c r="HMZ185" s="365"/>
      <c r="HNA185" s="365"/>
      <c r="HNB185" s="365"/>
      <c r="HNC185" s="365"/>
      <c r="HND185" s="365"/>
      <c r="HNE185" s="365"/>
      <c r="HNF185" s="365"/>
      <c r="HNG185" s="365"/>
      <c r="HNH185" s="365"/>
      <c r="HNI185" s="365"/>
      <c r="HNJ185" s="365"/>
      <c r="HNK185" s="365"/>
      <c r="HNL185" s="365"/>
      <c r="HNM185" s="365"/>
      <c r="HNN185" s="365"/>
      <c r="HNO185" s="365"/>
      <c r="HNP185" s="365"/>
      <c r="HNQ185" s="365"/>
      <c r="HNR185" s="365"/>
      <c r="HNS185" s="365"/>
      <c r="HNT185" s="365"/>
      <c r="HNU185" s="365"/>
      <c r="HNV185" s="365"/>
      <c r="HNW185" s="365"/>
      <c r="HNX185" s="365"/>
      <c r="HNY185" s="365"/>
      <c r="HNZ185" s="365"/>
      <c r="HOA185" s="365"/>
      <c r="HOB185" s="365"/>
      <c r="HOC185" s="365"/>
      <c r="HOD185" s="365"/>
      <c r="HOE185" s="365"/>
      <c r="HOF185" s="365"/>
      <c r="HOG185" s="365"/>
      <c r="HOH185" s="365"/>
      <c r="HOI185" s="365"/>
      <c r="HOJ185" s="365"/>
      <c r="HOK185" s="365"/>
      <c r="HOL185" s="365"/>
      <c r="HOM185" s="365"/>
      <c r="HON185" s="365"/>
      <c r="HOO185" s="365"/>
      <c r="HOP185" s="365"/>
      <c r="HOQ185" s="365"/>
      <c r="HOR185" s="365"/>
      <c r="HOS185" s="365"/>
      <c r="HOT185" s="365"/>
      <c r="HOU185" s="365"/>
      <c r="HOV185" s="365"/>
      <c r="HOW185" s="365"/>
      <c r="HOX185" s="365"/>
      <c r="HOY185" s="365"/>
      <c r="HOZ185" s="365"/>
      <c r="HPA185" s="365"/>
      <c r="HPB185" s="365"/>
      <c r="HPC185" s="365"/>
      <c r="HPD185" s="365"/>
      <c r="HPE185" s="365"/>
      <c r="HPF185" s="365"/>
      <c r="HPG185" s="365"/>
      <c r="HPH185" s="365"/>
      <c r="HPI185" s="365"/>
      <c r="HPJ185" s="365"/>
      <c r="HPK185" s="365"/>
      <c r="HPL185" s="365"/>
      <c r="HPM185" s="365"/>
      <c r="HPN185" s="365"/>
      <c r="HPO185" s="365"/>
      <c r="HPP185" s="365"/>
      <c r="HPQ185" s="365"/>
      <c r="HPR185" s="365"/>
      <c r="HPS185" s="365"/>
      <c r="HPT185" s="365"/>
      <c r="HPU185" s="365"/>
      <c r="HPV185" s="365"/>
      <c r="HPW185" s="365"/>
      <c r="HPX185" s="365"/>
      <c r="HPY185" s="365"/>
      <c r="HPZ185" s="365"/>
      <c r="HQA185" s="365"/>
      <c r="HQB185" s="365"/>
      <c r="HQC185" s="365"/>
      <c r="HQD185" s="365"/>
      <c r="HQE185" s="365"/>
      <c r="HQF185" s="365"/>
      <c r="HQG185" s="365"/>
      <c r="HQH185" s="365"/>
      <c r="HQI185" s="365"/>
      <c r="HQJ185" s="365"/>
      <c r="HQK185" s="365"/>
      <c r="HQL185" s="365"/>
      <c r="HQM185" s="365"/>
      <c r="HQN185" s="365"/>
      <c r="HQO185" s="365"/>
      <c r="HQP185" s="365"/>
      <c r="HQQ185" s="365"/>
      <c r="HQR185" s="365"/>
      <c r="HQS185" s="365"/>
      <c r="HQT185" s="365"/>
      <c r="HQU185" s="365"/>
      <c r="HQV185" s="365"/>
      <c r="HQW185" s="365"/>
      <c r="HQX185" s="365"/>
      <c r="HQY185" s="365"/>
      <c r="HQZ185" s="365"/>
      <c r="HRA185" s="365"/>
      <c r="HRB185" s="365"/>
      <c r="HRC185" s="365"/>
      <c r="HRD185" s="365"/>
      <c r="HRE185" s="365"/>
      <c r="HRF185" s="365"/>
      <c r="HRG185" s="365"/>
      <c r="HRH185" s="365"/>
      <c r="HRI185" s="365"/>
      <c r="HRJ185" s="365"/>
      <c r="HRK185" s="365"/>
      <c r="HRL185" s="365"/>
      <c r="HRM185" s="365"/>
      <c r="HRN185" s="365"/>
      <c r="HRO185" s="365"/>
      <c r="HRV185" s="365"/>
      <c r="HRW185" s="365"/>
      <c r="HRX185" s="365"/>
      <c r="HRY185" s="365"/>
      <c r="HRZ185" s="365"/>
      <c r="HSA185" s="365"/>
      <c r="HSB185" s="365"/>
      <c r="HSC185" s="365"/>
      <c r="HSD185" s="365"/>
      <c r="HSE185" s="365"/>
      <c r="HSF185" s="365"/>
      <c r="HSG185" s="365"/>
      <c r="HSH185" s="365"/>
      <c r="HSI185" s="365"/>
      <c r="HSJ185" s="365"/>
      <c r="HSK185" s="365"/>
      <c r="HSL185" s="365"/>
      <c r="HSM185" s="365"/>
      <c r="HSN185" s="365"/>
      <c r="HSO185" s="365"/>
      <c r="HSP185" s="365"/>
      <c r="HSQ185" s="365"/>
      <c r="HSR185" s="365"/>
      <c r="HSS185" s="365"/>
      <c r="HST185" s="365"/>
      <c r="HSU185" s="365"/>
      <c r="HSV185" s="365"/>
      <c r="HSW185" s="365"/>
      <c r="HSX185" s="365"/>
      <c r="HSY185" s="365"/>
      <c r="HSZ185" s="365"/>
      <c r="HTA185" s="365"/>
      <c r="HTB185" s="365"/>
      <c r="HTC185" s="365"/>
      <c r="HTD185" s="365"/>
      <c r="HTE185" s="365"/>
      <c r="HTF185" s="365"/>
      <c r="HTG185" s="365"/>
      <c r="HTH185" s="365"/>
      <c r="HTI185" s="365"/>
      <c r="HTJ185" s="365"/>
      <c r="HTK185" s="365"/>
      <c r="HTL185" s="365"/>
      <c r="HTM185" s="365"/>
      <c r="HTN185" s="365"/>
      <c r="HTO185" s="365"/>
      <c r="HTP185" s="365"/>
      <c r="HTQ185" s="365"/>
      <c r="HTR185" s="365"/>
      <c r="HTS185" s="365"/>
      <c r="HTT185" s="365"/>
      <c r="HTU185" s="365"/>
      <c r="HTV185" s="365"/>
      <c r="HTW185" s="365"/>
      <c r="HTX185" s="365"/>
      <c r="HTY185" s="365"/>
      <c r="HTZ185" s="365"/>
      <c r="HUA185" s="365"/>
      <c r="HUB185" s="365"/>
      <c r="HUC185" s="365"/>
      <c r="HUD185" s="365"/>
      <c r="HUE185" s="365"/>
      <c r="HUF185" s="365"/>
      <c r="HUG185" s="365"/>
      <c r="HUH185" s="365"/>
      <c r="HUI185" s="365"/>
      <c r="HUJ185" s="365"/>
      <c r="HUK185" s="365"/>
      <c r="HUL185" s="365"/>
      <c r="HUM185" s="365"/>
      <c r="HUN185" s="365"/>
      <c r="HUO185" s="365"/>
      <c r="HUP185" s="365"/>
      <c r="HUQ185" s="365"/>
      <c r="HUR185" s="365"/>
      <c r="HUS185" s="365"/>
      <c r="HUT185" s="365"/>
      <c r="HUU185" s="365"/>
      <c r="HUV185" s="365"/>
      <c r="HUW185" s="365"/>
      <c r="HUX185" s="365"/>
      <c r="HUY185" s="365"/>
      <c r="HUZ185" s="365"/>
      <c r="HVA185" s="365"/>
      <c r="HVB185" s="365"/>
      <c r="HVC185" s="365"/>
      <c r="HVD185" s="365"/>
      <c r="HVE185" s="365"/>
      <c r="HVF185" s="365"/>
      <c r="HVG185" s="365"/>
      <c r="HVH185" s="365"/>
      <c r="HVI185" s="365"/>
      <c r="HVJ185" s="365"/>
      <c r="HVK185" s="365"/>
      <c r="HVL185" s="365"/>
      <c r="HVM185" s="365"/>
      <c r="HVN185" s="365"/>
      <c r="HVO185" s="365"/>
      <c r="HVP185" s="365"/>
      <c r="HVQ185" s="365"/>
      <c r="HVR185" s="365"/>
      <c r="HVS185" s="365"/>
      <c r="HVT185" s="365"/>
      <c r="HVU185" s="365"/>
      <c r="HVV185" s="365"/>
      <c r="HVW185" s="365"/>
      <c r="HVX185" s="365"/>
      <c r="HVY185" s="365"/>
      <c r="HVZ185" s="365"/>
      <c r="HWA185" s="365"/>
      <c r="HWB185" s="365"/>
      <c r="HWC185" s="365"/>
      <c r="HWD185" s="365"/>
      <c r="HWE185" s="365"/>
      <c r="HWF185" s="365"/>
      <c r="HWG185" s="365"/>
      <c r="HWH185" s="365"/>
      <c r="HWI185" s="365"/>
      <c r="HWJ185" s="365"/>
      <c r="HWK185" s="365"/>
      <c r="HWL185" s="365"/>
      <c r="HWM185" s="365"/>
      <c r="HWN185" s="365"/>
      <c r="HWO185" s="365"/>
      <c r="HWP185" s="365"/>
      <c r="HWQ185" s="365"/>
      <c r="HWR185" s="365"/>
      <c r="HWS185" s="365"/>
      <c r="HWT185" s="365"/>
      <c r="HWU185" s="365"/>
      <c r="HWV185" s="365"/>
      <c r="HWW185" s="365"/>
      <c r="HWX185" s="365"/>
      <c r="HWY185" s="365"/>
      <c r="HWZ185" s="365"/>
      <c r="HXA185" s="365"/>
      <c r="HXB185" s="365"/>
      <c r="HXC185" s="365"/>
      <c r="HXD185" s="365"/>
      <c r="HXE185" s="365"/>
      <c r="HXF185" s="365"/>
      <c r="HXG185" s="365"/>
      <c r="HXH185" s="365"/>
      <c r="HXI185" s="365"/>
      <c r="HXJ185" s="365"/>
      <c r="HXK185" s="365"/>
      <c r="HXL185" s="365"/>
      <c r="HXM185" s="365"/>
      <c r="HXN185" s="365"/>
      <c r="HXO185" s="365"/>
      <c r="HXP185" s="365"/>
      <c r="HXQ185" s="365"/>
      <c r="HXR185" s="365"/>
      <c r="HXS185" s="365"/>
      <c r="HXT185" s="365"/>
      <c r="HXU185" s="365"/>
      <c r="HXV185" s="365"/>
      <c r="HXW185" s="365"/>
      <c r="HXX185" s="365"/>
      <c r="HXY185" s="365"/>
      <c r="HXZ185" s="365"/>
      <c r="HYA185" s="365"/>
      <c r="HYB185" s="365"/>
      <c r="HYC185" s="365"/>
      <c r="HYD185" s="365"/>
      <c r="HYE185" s="365"/>
      <c r="HYF185" s="365"/>
      <c r="HYG185" s="365"/>
      <c r="HYH185" s="365"/>
      <c r="HYI185" s="365"/>
      <c r="HYJ185" s="365"/>
      <c r="HYK185" s="365"/>
      <c r="HYL185" s="365"/>
      <c r="HYM185" s="365"/>
      <c r="HYN185" s="365"/>
      <c r="HYO185" s="365"/>
      <c r="HYP185" s="365"/>
      <c r="HYQ185" s="365"/>
      <c r="HYR185" s="365"/>
      <c r="HYS185" s="365"/>
      <c r="HYT185" s="365"/>
      <c r="HYU185" s="365"/>
      <c r="HYV185" s="365"/>
      <c r="HYW185" s="365"/>
      <c r="HYX185" s="365"/>
      <c r="HYY185" s="365"/>
      <c r="HYZ185" s="365"/>
      <c r="HZA185" s="365"/>
      <c r="HZB185" s="365"/>
      <c r="HZC185" s="365"/>
      <c r="HZD185" s="365"/>
      <c r="HZE185" s="365"/>
      <c r="HZF185" s="365"/>
      <c r="HZG185" s="365"/>
      <c r="HZH185" s="365"/>
      <c r="HZI185" s="365"/>
      <c r="HZJ185" s="365"/>
      <c r="HZK185" s="365"/>
      <c r="HZL185" s="365"/>
      <c r="HZM185" s="365"/>
      <c r="HZN185" s="365"/>
      <c r="HZO185" s="365"/>
      <c r="HZP185" s="365"/>
      <c r="HZQ185" s="365"/>
      <c r="HZR185" s="365"/>
      <c r="HZS185" s="365"/>
      <c r="HZT185" s="365"/>
      <c r="HZU185" s="365"/>
      <c r="HZV185" s="365"/>
      <c r="HZW185" s="365"/>
      <c r="HZX185" s="365"/>
      <c r="HZY185" s="365"/>
      <c r="HZZ185" s="365"/>
      <c r="IAA185" s="365"/>
      <c r="IAB185" s="365"/>
      <c r="IAC185" s="365"/>
      <c r="IAD185" s="365"/>
      <c r="IAE185" s="365"/>
      <c r="IAF185" s="365"/>
      <c r="IAG185" s="365"/>
      <c r="IAH185" s="365"/>
      <c r="IAI185" s="365"/>
      <c r="IAJ185" s="365"/>
      <c r="IAK185" s="365"/>
      <c r="IAL185" s="365"/>
      <c r="IAM185" s="365"/>
      <c r="IAN185" s="365"/>
      <c r="IAO185" s="365"/>
      <c r="IAP185" s="365"/>
      <c r="IAQ185" s="365"/>
      <c r="IAR185" s="365"/>
      <c r="IAS185" s="365"/>
      <c r="IAT185" s="365"/>
      <c r="IAU185" s="365"/>
      <c r="IAV185" s="365"/>
      <c r="IAW185" s="365"/>
      <c r="IAX185" s="365"/>
      <c r="IAY185" s="365"/>
      <c r="IAZ185" s="365"/>
      <c r="IBA185" s="365"/>
      <c r="IBB185" s="365"/>
      <c r="IBC185" s="365"/>
      <c r="IBD185" s="365"/>
      <c r="IBE185" s="365"/>
      <c r="IBF185" s="365"/>
      <c r="IBG185" s="365"/>
      <c r="IBH185" s="365"/>
      <c r="IBI185" s="365"/>
      <c r="IBJ185" s="365"/>
      <c r="IBK185" s="365"/>
      <c r="IBR185" s="365"/>
      <c r="IBS185" s="365"/>
      <c r="IBT185" s="365"/>
      <c r="IBU185" s="365"/>
      <c r="IBV185" s="365"/>
      <c r="IBW185" s="365"/>
      <c r="IBX185" s="365"/>
      <c r="IBY185" s="365"/>
      <c r="IBZ185" s="365"/>
      <c r="ICA185" s="365"/>
      <c r="ICB185" s="365"/>
      <c r="ICC185" s="365"/>
      <c r="ICD185" s="365"/>
      <c r="ICE185" s="365"/>
      <c r="ICF185" s="365"/>
      <c r="ICG185" s="365"/>
      <c r="ICH185" s="365"/>
      <c r="ICI185" s="365"/>
      <c r="ICJ185" s="365"/>
      <c r="ICK185" s="365"/>
      <c r="ICL185" s="365"/>
      <c r="ICM185" s="365"/>
      <c r="ICN185" s="365"/>
      <c r="ICO185" s="365"/>
      <c r="ICP185" s="365"/>
      <c r="ICQ185" s="365"/>
      <c r="ICR185" s="365"/>
      <c r="ICS185" s="365"/>
      <c r="ICT185" s="365"/>
      <c r="ICU185" s="365"/>
      <c r="ICV185" s="365"/>
      <c r="ICW185" s="365"/>
      <c r="ICX185" s="365"/>
      <c r="ICY185" s="365"/>
      <c r="ICZ185" s="365"/>
      <c r="IDA185" s="365"/>
      <c r="IDB185" s="365"/>
      <c r="IDC185" s="365"/>
      <c r="IDD185" s="365"/>
      <c r="IDE185" s="365"/>
      <c r="IDF185" s="365"/>
      <c r="IDG185" s="365"/>
      <c r="IDH185" s="365"/>
      <c r="IDI185" s="365"/>
      <c r="IDJ185" s="365"/>
      <c r="IDK185" s="365"/>
      <c r="IDL185" s="365"/>
      <c r="IDM185" s="365"/>
      <c r="IDN185" s="365"/>
      <c r="IDO185" s="365"/>
      <c r="IDP185" s="365"/>
      <c r="IDQ185" s="365"/>
      <c r="IDR185" s="365"/>
      <c r="IDS185" s="365"/>
      <c r="IDT185" s="365"/>
      <c r="IDU185" s="365"/>
      <c r="IDV185" s="365"/>
      <c r="IDW185" s="365"/>
      <c r="IDX185" s="365"/>
      <c r="IDY185" s="365"/>
      <c r="IDZ185" s="365"/>
      <c r="IEA185" s="365"/>
      <c r="IEB185" s="365"/>
      <c r="IEC185" s="365"/>
      <c r="IED185" s="365"/>
      <c r="IEE185" s="365"/>
      <c r="IEF185" s="365"/>
      <c r="IEG185" s="365"/>
      <c r="IEH185" s="365"/>
      <c r="IEI185" s="365"/>
      <c r="IEJ185" s="365"/>
      <c r="IEK185" s="365"/>
      <c r="IEL185" s="365"/>
      <c r="IEM185" s="365"/>
      <c r="IEN185" s="365"/>
      <c r="IEO185" s="365"/>
      <c r="IEP185" s="365"/>
      <c r="IEQ185" s="365"/>
      <c r="IER185" s="365"/>
      <c r="IES185" s="365"/>
      <c r="IET185" s="365"/>
      <c r="IEU185" s="365"/>
      <c r="IEV185" s="365"/>
      <c r="IEW185" s="365"/>
      <c r="IEX185" s="365"/>
      <c r="IEY185" s="365"/>
      <c r="IEZ185" s="365"/>
      <c r="IFA185" s="365"/>
      <c r="IFB185" s="365"/>
      <c r="IFC185" s="365"/>
      <c r="IFD185" s="365"/>
      <c r="IFE185" s="365"/>
      <c r="IFF185" s="365"/>
      <c r="IFG185" s="365"/>
      <c r="IFH185" s="365"/>
      <c r="IFI185" s="365"/>
      <c r="IFJ185" s="365"/>
      <c r="IFK185" s="365"/>
      <c r="IFL185" s="365"/>
      <c r="IFM185" s="365"/>
      <c r="IFN185" s="365"/>
      <c r="IFO185" s="365"/>
      <c r="IFP185" s="365"/>
      <c r="IFQ185" s="365"/>
      <c r="IFR185" s="365"/>
      <c r="IFS185" s="365"/>
      <c r="IFT185" s="365"/>
      <c r="IFU185" s="365"/>
      <c r="IFV185" s="365"/>
      <c r="IFW185" s="365"/>
      <c r="IFX185" s="365"/>
      <c r="IFY185" s="365"/>
      <c r="IFZ185" s="365"/>
      <c r="IGA185" s="365"/>
      <c r="IGB185" s="365"/>
      <c r="IGC185" s="365"/>
      <c r="IGD185" s="365"/>
      <c r="IGE185" s="365"/>
      <c r="IGF185" s="365"/>
      <c r="IGG185" s="365"/>
      <c r="IGH185" s="365"/>
      <c r="IGI185" s="365"/>
      <c r="IGJ185" s="365"/>
      <c r="IGK185" s="365"/>
      <c r="IGL185" s="365"/>
      <c r="IGM185" s="365"/>
      <c r="IGN185" s="365"/>
      <c r="IGO185" s="365"/>
      <c r="IGP185" s="365"/>
      <c r="IGQ185" s="365"/>
      <c r="IGR185" s="365"/>
      <c r="IGS185" s="365"/>
      <c r="IGT185" s="365"/>
      <c r="IGU185" s="365"/>
      <c r="IGV185" s="365"/>
      <c r="IGW185" s="365"/>
      <c r="IGX185" s="365"/>
      <c r="IGY185" s="365"/>
      <c r="IGZ185" s="365"/>
      <c r="IHA185" s="365"/>
      <c r="IHB185" s="365"/>
      <c r="IHC185" s="365"/>
      <c r="IHD185" s="365"/>
      <c r="IHE185" s="365"/>
      <c r="IHF185" s="365"/>
      <c r="IHG185" s="365"/>
      <c r="IHH185" s="365"/>
      <c r="IHI185" s="365"/>
      <c r="IHJ185" s="365"/>
      <c r="IHK185" s="365"/>
      <c r="IHL185" s="365"/>
      <c r="IHM185" s="365"/>
      <c r="IHN185" s="365"/>
      <c r="IHO185" s="365"/>
      <c r="IHP185" s="365"/>
      <c r="IHQ185" s="365"/>
      <c r="IHR185" s="365"/>
      <c r="IHS185" s="365"/>
      <c r="IHT185" s="365"/>
      <c r="IHU185" s="365"/>
      <c r="IHV185" s="365"/>
      <c r="IHW185" s="365"/>
      <c r="IHX185" s="365"/>
      <c r="IHY185" s="365"/>
      <c r="IHZ185" s="365"/>
      <c r="IIA185" s="365"/>
      <c r="IIB185" s="365"/>
      <c r="IIC185" s="365"/>
      <c r="IID185" s="365"/>
      <c r="IIE185" s="365"/>
      <c r="IIF185" s="365"/>
      <c r="IIG185" s="365"/>
      <c r="IIH185" s="365"/>
      <c r="III185" s="365"/>
      <c r="IIJ185" s="365"/>
      <c r="IIK185" s="365"/>
      <c r="IIL185" s="365"/>
      <c r="IIM185" s="365"/>
      <c r="IIN185" s="365"/>
      <c r="IIO185" s="365"/>
      <c r="IIP185" s="365"/>
      <c r="IIQ185" s="365"/>
      <c r="IIR185" s="365"/>
      <c r="IIS185" s="365"/>
      <c r="IIT185" s="365"/>
      <c r="IIU185" s="365"/>
      <c r="IIV185" s="365"/>
      <c r="IIW185" s="365"/>
      <c r="IIX185" s="365"/>
      <c r="IIY185" s="365"/>
      <c r="IIZ185" s="365"/>
      <c r="IJA185" s="365"/>
      <c r="IJB185" s="365"/>
      <c r="IJC185" s="365"/>
      <c r="IJD185" s="365"/>
      <c r="IJE185" s="365"/>
      <c r="IJF185" s="365"/>
      <c r="IJG185" s="365"/>
      <c r="IJH185" s="365"/>
      <c r="IJI185" s="365"/>
      <c r="IJJ185" s="365"/>
      <c r="IJK185" s="365"/>
      <c r="IJL185" s="365"/>
      <c r="IJM185" s="365"/>
      <c r="IJN185" s="365"/>
      <c r="IJO185" s="365"/>
      <c r="IJP185" s="365"/>
      <c r="IJQ185" s="365"/>
      <c r="IJR185" s="365"/>
      <c r="IJS185" s="365"/>
      <c r="IJT185" s="365"/>
      <c r="IJU185" s="365"/>
      <c r="IJV185" s="365"/>
      <c r="IJW185" s="365"/>
      <c r="IJX185" s="365"/>
      <c r="IJY185" s="365"/>
      <c r="IJZ185" s="365"/>
      <c r="IKA185" s="365"/>
      <c r="IKB185" s="365"/>
      <c r="IKC185" s="365"/>
      <c r="IKD185" s="365"/>
      <c r="IKE185" s="365"/>
      <c r="IKF185" s="365"/>
      <c r="IKG185" s="365"/>
      <c r="IKH185" s="365"/>
      <c r="IKI185" s="365"/>
      <c r="IKJ185" s="365"/>
      <c r="IKK185" s="365"/>
      <c r="IKL185" s="365"/>
      <c r="IKM185" s="365"/>
      <c r="IKN185" s="365"/>
      <c r="IKO185" s="365"/>
      <c r="IKP185" s="365"/>
      <c r="IKQ185" s="365"/>
      <c r="IKR185" s="365"/>
      <c r="IKS185" s="365"/>
      <c r="IKT185" s="365"/>
      <c r="IKU185" s="365"/>
      <c r="IKV185" s="365"/>
      <c r="IKW185" s="365"/>
      <c r="IKX185" s="365"/>
      <c r="IKY185" s="365"/>
      <c r="IKZ185" s="365"/>
      <c r="ILA185" s="365"/>
      <c r="ILB185" s="365"/>
      <c r="ILC185" s="365"/>
      <c r="ILD185" s="365"/>
      <c r="ILE185" s="365"/>
      <c r="ILF185" s="365"/>
      <c r="ILG185" s="365"/>
      <c r="ILN185" s="365"/>
      <c r="ILO185" s="365"/>
      <c r="ILP185" s="365"/>
      <c r="ILQ185" s="365"/>
      <c r="ILR185" s="365"/>
      <c r="ILS185" s="365"/>
      <c r="ILT185" s="365"/>
      <c r="ILU185" s="365"/>
      <c r="ILV185" s="365"/>
      <c r="ILW185" s="365"/>
      <c r="ILX185" s="365"/>
      <c r="ILY185" s="365"/>
      <c r="ILZ185" s="365"/>
      <c r="IMA185" s="365"/>
      <c r="IMB185" s="365"/>
      <c r="IMC185" s="365"/>
      <c r="IMD185" s="365"/>
      <c r="IME185" s="365"/>
      <c r="IMF185" s="365"/>
      <c r="IMG185" s="365"/>
      <c r="IMH185" s="365"/>
      <c r="IMI185" s="365"/>
      <c r="IMJ185" s="365"/>
      <c r="IMK185" s="365"/>
      <c r="IML185" s="365"/>
      <c r="IMM185" s="365"/>
      <c r="IMN185" s="365"/>
      <c r="IMO185" s="365"/>
      <c r="IMP185" s="365"/>
      <c r="IMQ185" s="365"/>
      <c r="IMR185" s="365"/>
      <c r="IMS185" s="365"/>
      <c r="IMT185" s="365"/>
      <c r="IMU185" s="365"/>
      <c r="IMV185" s="365"/>
      <c r="IMW185" s="365"/>
      <c r="IMX185" s="365"/>
      <c r="IMY185" s="365"/>
      <c r="IMZ185" s="365"/>
      <c r="INA185" s="365"/>
      <c r="INB185" s="365"/>
      <c r="INC185" s="365"/>
      <c r="IND185" s="365"/>
      <c r="INE185" s="365"/>
      <c r="INF185" s="365"/>
      <c r="ING185" s="365"/>
      <c r="INH185" s="365"/>
      <c r="INI185" s="365"/>
      <c r="INJ185" s="365"/>
      <c r="INK185" s="365"/>
      <c r="INL185" s="365"/>
      <c r="INM185" s="365"/>
      <c r="INN185" s="365"/>
      <c r="INO185" s="365"/>
      <c r="INP185" s="365"/>
      <c r="INQ185" s="365"/>
      <c r="INR185" s="365"/>
      <c r="INS185" s="365"/>
      <c r="INT185" s="365"/>
      <c r="INU185" s="365"/>
      <c r="INV185" s="365"/>
      <c r="INW185" s="365"/>
      <c r="INX185" s="365"/>
      <c r="INY185" s="365"/>
      <c r="INZ185" s="365"/>
      <c r="IOA185" s="365"/>
      <c r="IOB185" s="365"/>
      <c r="IOC185" s="365"/>
      <c r="IOD185" s="365"/>
      <c r="IOE185" s="365"/>
      <c r="IOF185" s="365"/>
      <c r="IOG185" s="365"/>
      <c r="IOH185" s="365"/>
      <c r="IOI185" s="365"/>
      <c r="IOJ185" s="365"/>
      <c r="IOK185" s="365"/>
      <c r="IOL185" s="365"/>
      <c r="IOM185" s="365"/>
      <c r="ION185" s="365"/>
      <c r="IOO185" s="365"/>
      <c r="IOP185" s="365"/>
      <c r="IOQ185" s="365"/>
      <c r="IOR185" s="365"/>
      <c r="IOS185" s="365"/>
      <c r="IOT185" s="365"/>
      <c r="IOU185" s="365"/>
      <c r="IOV185" s="365"/>
      <c r="IOW185" s="365"/>
      <c r="IOX185" s="365"/>
      <c r="IOY185" s="365"/>
      <c r="IOZ185" s="365"/>
      <c r="IPA185" s="365"/>
      <c r="IPB185" s="365"/>
      <c r="IPC185" s="365"/>
      <c r="IPD185" s="365"/>
      <c r="IPE185" s="365"/>
      <c r="IPF185" s="365"/>
      <c r="IPG185" s="365"/>
      <c r="IPH185" s="365"/>
      <c r="IPI185" s="365"/>
      <c r="IPJ185" s="365"/>
      <c r="IPK185" s="365"/>
      <c r="IPL185" s="365"/>
      <c r="IPM185" s="365"/>
      <c r="IPN185" s="365"/>
      <c r="IPO185" s="365"/>
      <c r="IPP185" s="365"/>
      <c r="IPQ185" s="365"/>
      <c r="IPR185" s="365"/>
      <c r="IPS185" s="365"/>
      <c r="IPT185" s="365"/>
      <c r="IPU185" s="365"/>
      <c r="IPV185" s="365"/>
      <c r="IPW185" s="365"/>
      <c r="IPX185" s="365"/>
      <c r="IPY185" s="365"/>
      <c r="IPZ185" s="365"/>
      <c r="IQA185" s="365"/>
      <c r="IQB185" s="365"/>
      <c r="IQC185" s="365"/>
      <c r="IQD185" s="365"/>
      <c r="IQE185" s="365"/>
      <c r="IQF185" s="365"/>
      <c r="IQG185" s="365"/>
      <c r="IQH185" s="365"/>
      <c r="IQI185" s="365"/>
      <c r="IQJ185" s="365"/>
      <c r="IQK185" s="365"/>
      <c r="IQL185" s="365"/>
      <c r="IQM185" s="365"/>
      <c r="IQN185" s="365"/>
      <c r="IQO185" s="365"/>
      <c r="IQP185" s="365"/>
      <c r="IQQ185" s="365"/>
      <c r="IQR185" s="365"/>
      <c r="IQS185" s="365"/>
      <c r="IQT185" s="365"/>
      <c r="IQU185" s="365"/>
      <c r="IQV185" s="365"/>
      <c r="IQW185" s="365"/>
      <c r="IQX185" s="365"/>
      <c r="IQY185" s="365"/>
      <c r="IQZ185" s="365"/>
      <c r="IRA185" s="365"/>
      <c r="IRB185" s="365"/>
      <c r="IRC185" s="365"/>
      <c r="IRD185" s="365"/>
      <c r="IRE185" s="365"/>
      <c r="IRF185" s="365"/>
      <c r="IRG185" s="365"/>
      <c r="IRH185" s="365"/>
      <c r="IRI185" s="365"/>
      <c r="IRJ185" s="365"/>
      <c r="IRK185" s="365"/>
      <c r="IRL185" s="365"/>
      <c r="IRM185" s="365"/>
      <c r="IRN185" s="365"/>
      <c r="IRO185" s="365"/>
      <c r="IRP185" s="365"/>
      <c r="IRQ185" s="365"/>
      <c r="IRR185" s="365"/>
      <c r="IRS185" s="365"/>
      <c r="IRT185" s="365"/>
      <c r="IRU185" s="365"/>
      <c r="IRV185" s="365"/>
      <c r="IRW185" s="365"/>
      <c r="IRX185" s="365"/>
      <c r="IRY185" s="365"/>
      <c r="IRZ185" s="365"/>
      <c r="ISA185" s="365"/>
      <c r="ISB185" s="365"/>
      <c r="ISC185" s="365"/>
      <c r="ISD185" s="365"/>
      <c r="ISE185" s="365"/>
      <c r="ISF185" s="365"/>
      <c r="ISG185" s="365"/>
      <c r="ISH185" s="365"/>
      <c r="ISI185" s="365"/>
      <c r="ISJ185" s="365"/>
      <c r="ISK185" s="365"/>
      <c r="ISL185" s="365"/>
      <c r="ISM185" s="365"/>
      <c r="ISN185" s="365"/>
      <c r="ISO185" s="365"/>
      <c r="ISP185" s="365"/>
      <c r="ISQ185" s="365"/>
      <c r="ISR185" s="365"/>
      <c r="ISS185" s="365"/>
      <c r="IST185" s="365"/>
      <c r="ISU185" s="365"/>
      <c r="ISV185" s="365"/>
      <c r="ISW185" s="365"/>
      <c r="ISX185" s="365"/>
      <c r="ISY185" s="365"/>
      <c r="ISZ185" s="365"/>
      <c r="ITA185" s="365"/>
      <c r="ITB185" s="365"/>
      <c r="ITC185" s="365"/>
      <c r="ITD185" s="365"/>
      <c r="ITE185" s="365"/>
      <c r="ITF185" s="365"/>
      <c r="ITG185" s="365"/>
      <c r="ITH185" s="365"/>
      <c r="ITI185" s="365"/>
      <c r="ITJ185" s="365"/>
      <c r="ITK185" s="365"/>
      <c r="ITL185" s="365"/>
      <c r="ITM185" s="365"/>
      <c r="ITN185" s="365"/>
      <c r="ITO185" s="365"/>
      <c r="ITP185" s="365"/>
      <c r="ITQ185" s="365"/>
      <c r="ITR185" s="365"/>
      <c r="ITS185" s="365"/>
      <c r="ITT185" s="365"/>
      <c r="ITU185" s="365"/>
      <c r="ITV185" s="365"/>
      <c r="ITW185" s="365"/>
      <c r="ITX185" s="365"/>
      <c r="ITY185" s="365"/>
      <c r="ITZ185" s="365"/>
      <c r="IUA185" s="365"/>
      <c r="IUB185" s="365"/>
      <c r="IUC185" s="365"/>
      <c r="IUD185" s="365"/>
      <c r="IUE185" s="365"/>
      <c r="IUF185" s="365"/>
      <c r="IUG185" s="365"/>
      <c r="IUH185" s="365"/>
      <c r="IUI185" s="365"/>
      <c r="IUJ185" s="365"/>
      <c r="IUK185" s="365"/>
      <c r="IUL185" s="365"/>
      <c r="IUM185" s="365"/>
      <c r="IUN185" s="365"/>
      <c r="IUO185" s="365"/>
      <c r="IUP185" s="365"/>
      <c r="IUQ185" s="365"/>
      <c r="IUR185" s="365"/>
      <c r="IUS185" s="365"/>
      <c r="IUT185" s="365"/>
      <c r="IUU185" s="365"/>
      <c r="IUV185" s="365"/>
      <c r="IUW185" s="365"/>
      <c r="IUX185" s="365"/>
      <c r="IUY185" s="365"/>
      <c r="IUZ185" s="365"/>
      <c r="IVA185" s="365"/>
      <c r="IVB185" s="365"/>
      <c r="IVC185" s="365"/>
      <c r="IVJ185" s="365"/>
      <c r="IVK185" s="365"/>
      <c r="IVL185" s="365"/>
      <c r="IVM185" s="365"/>
      <c r="IVN185" s="365"/>
      <c r="IVO185" s="365"/>
      <c r="IVP185" s="365"/>
      <c r="IVQ185" s="365"/>
      <c r="IVR185" s="365"/>
      <c r="IVS185" s="365"/>
      <c r="IVT185" s="365"/>
      <c r="IVU185" s="365"/>
      <c r="IVV185" s="365"/>
      <c r="IVW185" s="365"/>
      <c r="IVX185" s="365"/>
      <c r="IVY185" s="365"/>
      <c r="IVZ185" s="365"/>
      <c r="IWA185" s="365"/>
      <c r="IWB185" s="365"/>
      <c r="IWC185" s="365"/>
      <c r="IWD185" s="365"/>
      <c r="IWE185" s="365"/>
      <c r="IWF185" s="365"/>
      <c r="IWG185" s="365"/>
      <c r="IWH185" s="365"/>
      <c r="IWI185" s="365"/>
      <c r="IWJ185" s="365"/>
      <c r="IWK185" s="365"/>
      <c r="IWL185" s="365"/>
      <c r="IWM185" s="365"/>
      <c r="IWN185" s="365"/>
      <c r="IWO185" s="365"/>
      <c r="IWP185" s="365"/>
      <c r="IWQ185" s="365"/>
      <c r="IWR185" s="365"/>
      <c r="IWS185" s="365"/>
      <c r="IWT185" s="365"/>
      <c r="IWU185" s="365"/>
      <c r="IWV185" s="365"/>
      <c r="IWW185" s="365"/>
      <c r="IWX185" s="365"/>
      <c r="IWY185" s="365"/>
      <c r="IWZ185" s="365"/>
      <c r="IXA185" s="365"/>
      <c r="IXB185" s="365"/>
      <c r="IXC185" s="365"/>
      <c r="IXD185" s="365"/>
      <c r="IXE185" s="365"/>
      <c r="IXF185" s="365"/>
      <c r="IXG185" s="365"/>
      <c r="IXH185" s="365"/>
      <c r="IXI185" s="365"/>
      <c r="IXJ185" s="365"/>
      <c r="IXK185" s="365"/>
      <c r="IXL185" s="365"/>
      <c r="IXM185" s="365"/>
      <c r="IXN185" s="365"/>
      <c r="IXO185" s="365"/>
      <c r="IXP185" s="365"/>
      <c r="IXQ185" s="365"/>
      <c r="IXR185" s="365"/>
      <c r="IXS185" s="365"/>
      <c r="IXT185" s="365"/>
      <c r="IXU185" s="365"/>
      <c r="IXV185" s="365"/>
      <c r="IXW185" s="365"/>
      <c r="IXX185" s="365"/>
      <c r="IXY185" s="365"/>
      <c r="IXZ185" s="365"/>
      <c r="IYA185" s="365"/>
      <c r="IYB185" s="365"/>
      <c r="IYC185" s="365"/>
      <c r="IYD185" s="365"/>
      <c r="IYE185" s="365"/>
      <c r="IYF185" s="365"/>
      <c r="IYG185" s="365"/>
      <c r="IYH185" s="365"/>
      <c r="IYI185" s="365"/>
      <c r="IYJ185" s="365"/>
      <c r="IYK185" s="365"/>
      <c r="IYL185" s="365"/>
      <c r="IYM185" s="365"/>
      <c r="IYN185" s="365"/>
      <c r="IYO185" s="365"/>
      <c r="IYP185" s="365"/>
      <c r="IYQ185" s="365"/>
      <c r="IYR185" s="365"/>
      <c r="IYS185" s="365"/>
      <c r="IYT185" s="365"/>
      <c r="IYU185" s="365"/>
      <c r="IYV185" s="365"/>
      <c r="IYW185" s="365"/>
      <c r="IYX185" s="365"/>
      <c r="IYY185" s="365"/>
      <c r="IYZ185" s="365"/>
      <c r="IZA185" s="365"/>
      <c r="IZB185" s="365"/>
      <c r="IZC185" s="365"/>
      <c r="IZD185" s="365"/>
      <c r="IZE185" s="365"/>
      <c r="IZF185" s="365"/>
      <c r="IZG185" s="365"/>
      <c r="IZH185" s="365"/>
      <c r="IZI185" s="365"/>
      <c r="IZJ185" s="365"/>
      <c r="IZK185" s="365"/>
      <c r="IZL185" s="365"/>
      <c r="IZM185" s="365"/>
      <c r="IZN185" s="365"/>
      <c r="IZO185" s="365"/>
      <c r="IZP185" s="365"/>
      <c r="IZQ185" s="365"/>
      <c r="IZR185" s="365"/>
      <c r="IZS185" s="365"/>
      <c r="IZT185" s="365"/>
      <c r="IZU185" s="365"/>
      <c r="IZV185" s="365"/>
      <c r="IZW185" s="365"/>
      <c r="IZX185" s="365"/>
      <c r="IZY185" s="365"/>
      <c r="IZZ185" s="365"/>
      <c r="JAA185" s="365"/>
      <c r="JAB185" s="365"/>
      <c r="JAC185" s="365"/>
      <c r="JAD185" s="365"/>
      <c r="JAE185" s="365"/>
      <c r="JAF185" s="365"/>
      <c r="JAG185" s="365"/>
      <c r="JAH185" s="365"/>
      <c r="JAI185" s="365"/>
      <c r="JAJ185" s="365"/>
      <c r="JAK185" s="365"/>
      <c r="JAL185" s="365"/>
      <c r="JAM185" s="365"/>
      <c r="JAN185" s="365"/>
      <c r="JAO185" s="365"/>
      <c r="JAP185" s="365"/>
      <c r="JAQ185" s="365"/>
      <c r="JAR185" s="365"/>
      <c r="JAS185" s="365"/>
      <c r="JAT185" s="365"/>
      <c r="JAU185" s="365"/>
      <c r="JAV185" s="365"/>
      <c r="JAW185" s="365"/>
      <c r="JAX185" s="365"/>
      <c r="JAY185" s="365"/>
      <c r="JAZ185" s="365"/>
      <c r="JBA185" s="365"/>
      <c r="JBB185" s="365"/>
      <c r="JBC185" s="365"/>
      <c r="JBD185" s="365"/>
      <c r="JBE185" s="365"/>
      <c r="JBF185" s="365"/>
      <c r="JBG185" s="365"/>
      <c r="JBH185" s="365"/>
      <c r="JBI185" s="365"/>
      <c r="JBJ185" s="365"/>
      <c r="JBK185" s="365"/>
      <c r="JBL185" s="365"/>
      <c r="JBM185" s="365"/>
      <c r="JBN185" s="365"/>
      <c r="JBO185" s="365"/>
      <c r="JBP185" s="365"/>
      <c r="JBQ185" s="365"/>
      <c r="JBR185" s="365"/>
      <c r="JBS185" s="365"/>
      <c r="JBT185" s="365"/>
      <c r="JBU185" s="365"/>
      <c r="JBV185" s="365"/>
      <c r="JBW185" s="365"/>
      <c r="JBX185" s="365"/>
      <c r="JBY185" s="365"/>
      <c r="JBZ185" s="365"/>
      <c r="JCA185" s="365"/>
      <c r="JCB185" s="365"/>
      <c r="JCC185" s="365"/>
      <c r="JCD185" s="365"/>
      <c r="JCE185" s="365"/>
      <c r="JCF185" s="365"/>
      <c r="JCG185" s="365"/>
      <c r="JCH185" s="365"/>
      <c r="JCI185" s="365"/>
      <c r="JCJ185" s="365"/>
      <c r="JCK185" s="365"/>
      <c r="JCL185" s="365"/>
      <c r="JCM185" s="365"/>
      <c r="JCN185" s="365"/>
      <c r="JCO185" s="365"/>
      <c r="JCP185" s="365"/>
      <c r="JCQ185" s="365"/>
      <c r="JCR185" s="365"/>
      <c r="JCS185" s="365"/>
      <c r="JCT185" s="365"/>
      <c r="JCU185" s="365"/>
      <c r="JCV185" s="365"/>
      <c r="JCW185" s="365"/>
      <c r="JCX185" s="365"/>
      <c r="JCY185" s="365"/>
      <c r="JCZ185" s="365"/>
      <c r="JDA185" s="365"/>
      <c r="JDB185" s="365"/>
      <c r="JDC185" s="365"/>
      <c r="JDD185" s="365"/>
      <c r="JDE185" s="365"/>
      <c r="JDF185" s="365"/>
      <c r="JDG185" s="365"/>
      <c r="JDH185" s="365"/>
      <c r="JDI185" s="365"/>
      <c r="JDJ185" s="365"/>
      <c r="JDK185" s="365"/>
      <c r="JDL185" s="365"/>
      <c r="JDM185" s="365"/>
      <c r="JDN185" s="365"/>
      <c r="JDO185" s="365"/>
      <c r="JDP185" s="365"/>
      <c r="JDQ185" s="365"/>
      <c r="JDR185" s="365"/>
      <c r="JDS185" s="365"/>
      <c r="JDT185" s="365"/>
      <c r="JDU185" s="365"/>
      <c r="JDV185" s="365"/>
      <c r="JDW185" s="365"/>
      <c r="JDX185" s="365"/>
      <c r="JDY185" s="365"/>
      <c r="JDZ185" s="365"/>
      <c r="JEA185" s="365"/>
      <c r="JEB185" s="365"/>
      <c r="JEC185" s="365"/>
      <c r="JED185" s="365"/>
      <c r="JEE185" s="365"/>
      <c r="JEF185" s="365"/>
      <c r="JEG185" s="365"/>
      <c r="JEH185" s="365"/>
      <c r="JEI185" s="365"/>
      <c r="JEJ185" s="365"/>
      <c r="JEK185" s="365"/>
      <c r="JEL185" s="365"/>
      <c r="JEM185" s="365"/>
      <c r="JEN185" s="365"/>
      <c r="JEO185" s="365"/>
      <c r="JEP185" s="365"/>
      <c r="JEQ185" s="365"/>
      <c r="JER185" s="365"/>
      <c r="JES185" s="365"/>
      <c r="JET185" s="365"/>
      <c r="JEU185" s="365"/>
      <c r="JEV185" s="365"/>
      <c r="JEW185" s="365"/>
      <c r="JEX185" s="365"/>
      <c r="JEY185" s="365"/>
      <c r="JFF185" s="365"/>
      <c r="JFG185" s="365"/>
      <c r="JFH185" s="365"/>
      <c r="JFI185" s="365"/>
      <c r="JFJ185" s="365"/>
      <c r="JFK185" s="365"/>
      <c r="JFL185" s="365"/>
      <c r="JFM185" s="365"/>
      <c r="JFN185" s="365"/>
      <c r="JFO185" s="365"/>
      <c r="JFP185" s="365"/>
      <c r="JFQ185" s="365"/>
      <c r="JFR185" s="365"/>
      <c r="JFS185" s="365"/>
      <c r="JFT185" s="365"/>
      <c r="JFU185" s="365"/>
      <c r="JFV185" s="365"/>
      <c r="JFW185" s="365"/>
      <c r="JFX185" s="365"/>
      <c r="JFY185" s="365"/>
      <c r="JFZ185" s="365"/>
      <c r="JGA185" s="365"/>
      <c r="JGB185" s="365"/>
      <c r="JGC185" s="365"/>
      <c r="JGD185" s="365"/>
      <c r="JGE185" s="365"/>
      <c r="JGF185" s="365"/>
      <c r="JGG185" s="365"/>
      <c r="JGH185" s="365"/>
      <c r="JGI185" s="365"/>
      <c r="JGJ185" s="365"/>
      <c r="JGK185" s="365"/>
      <c r="JGL185" s="365"/>
      <c r="JGM185" s="365"/>
      <c r="JGN185" s="365"/>
      <c r="JGO185" s="365"/>
      <c r="JGP185" s="365"/>
      <c r="JGQ185" s="365"/>
      <c r="JGR185" s="365"/>
      <c r="JGS185" s="365"/>
      <c r="JGT185" s="365"/>
      <c r="JGU185" s="365"/>
      <c r="JGV185" s="365"/>
      <c r="JGW185" s="365"/>
      <c r="JGX185" s="365"/>
      <c r="JGY185" s="365"/>
      <c r="JGZ185" s="365"/>
      <c r="JHA185" s="365"/>
      <c r="JHB185" s="365"/>
      <c r="JHC185" s="365"/>
      <c r="JHD185" s="365"/>
      <c r="JHE185" s="365"/>
      <c r="JHF185" s="365"/>
      <c r="JHG185" s="365"/>
      <c r="JHH185" s="365"/>
      <c r="JHI185" s="365"/>
      <c r="JHJ185" s="365"/>
      <c r="JHK185" s="365"/>
      <c r="JHL185" s="365"/>
      <c r="JHM185" s="365"/>
      <c r="JHN185" s="365"/>
      <c r="JHO185" s="365"/>
      <c r="JHP185" s="365"/>
      <c r="JHQ185" s="365"/>
      <c r="JHR185" s="365"/>
      <c r="JHS185" s="365"/>
      <c r="JHT185" s="365"/>
      <c r="JHU185" s="365"/>
      <c r="JHV185" s="365"/>
      <c r="JHW185" s="365"/>
      <c r="JHX185" s="365"/>
      <c r="JHY185" s="365"/>
      <c r="JHZ185" s="365"/>
      <c r="JIA185" s="365"/>
      <c r="JIB185" s="365"/>
      <c r="JIC185" s="365"/>
      <c r="JID185" s="365"/>
      <c r="JIE185" s="365"/>
      <c r="JIF185" s="365"/>
      <c r="JIG185" s="365"/>
      <c r="JIH185" s="365"/>
      <c r="JII185" s="365"/>
      <c r="JIJ185" s="365"/>
      <c r="JIK185" s="365"/>
      <c r="JIL185" s="365"/>
      <c r="JIM185" s="365"/>
      <c r="JIN185" s="365"/>
      <c r="JIO185" s="365"/>
      <c r="JIP185" s="365"/>
      <c r="JIQ185" s="365"/>
      <c r="JIR185" s="365"/>
      <c r="JIS185" s="365"/>
      <c r="JIT185" s="365"/>
      <c r="JIU185" s="365"/>
      <c r="JIV185" s="365"/>
      <c r="JIW185" s="365"/>
      <c r="JIX185" s="365"/>
      <c r="JIY185" s="365"/>
      <c r="JIZ185" s="365"/>
      <c r="JJA185" s="365"/>
      <c r="JJB185" s="365"/>
      <c r="JJC185" s="365"/>
      <c r="JJD185" s="365"/>
      <c r="JJE185" s="365"/>
      <c r="JJF185" s="365"/>
      <c r="JJG185" s="365"/>
      <c r="JJH185" s="365"/>
      <c r="JJI185" s="365"/>
      <c r="JJJ185" s="365"/>
      <c r="JJK185" s="365"/>
      <c r="JJL185" s="365"/>
      <c r="JJM185" s="365"/>
      <c r="JJN185" s="365"/>
      <c r="JJO185" s="365"/>
      <c r="JJP185" s="365"/>
      <c r="JJQ185" s="365"/>
      <c r="JJR185" s="365"/>
      <c r="JJS185" s="365"/>
      <c r="JJT185" s="365"/>
      <c r="JJU185" s="365"/>
      <c r="JJV185" s="365"/>
      <c r="JJW185" s="365"/>
      <c r="JJX185" s="365"/>
      <c r="JJY185" s="365"/>
      <c r="JJZ185" s="365"/>
      <c r="JKA185" s="365"/>
      <c r="JKB185" s="365"/>
      <c r="JKC185" s="365"/>
      <c r="JKD185" s="365"/>
      <c r="JKE185" s="365"/>
      <c r="JKF185" s="365"/>
      <c r="JKG185" s="365"/>
      <c r="JKH185" s="365"/>
      <c r="JKI185" s="365"/>
      <c r="JKJ185" s="365"/>
      <c r="JKK185" s="365"/>
      <c r="JKL185" s="365"/>
      <c r="JKM185" s="365"/>
      <c r="JKN185" s="365"/>
      <c r="JKO185" s="365"/>
      <c r="JKP185" s="365"/>
      <c r="JKQ185" s="365"/>
      <c r="JKR185" s="365"/>
      <c r="JKS185" s="365"/>
      <c r="JKT185" s="365"/>
      <c r="JKU185" s="365"/>
      <c r="JKV185" s="365"/>
      <c r="JKW185" s="365"/>
      <c r="JKX185" s="365"/>
      <c r="JKY185" s="365"/>
      <c r="JKZ185" s="365"/>
      <c r="JLA185" s="365"/>
      <c r="JLB185" s="365"/>
      <c r="JLC185" s="365"/>
      <c r="JLD185" s="365"/>
      <c r="JLE185" s="365"/>
      <c r="JLF185" s="365"/>
      <c r="JLG185" s="365"/>
      <c r="JLH185" s="365"/>
      <c r="JLI185" s="365"/>
      <c r="JLJ185" s="365"/>
      <c r="JLK185" s="365"/>
      <c r="JLL185" s="365"/>
      <c r="JLM185" s="365"/>
      <c r="JLN185" s="365"/>
      <c r="JLO185" s="365"/>
      <c r="JLP185" s="365"/>
      <c r="JLQ185" s="365"/>
      <c r="JLR185" s="365"/>
      <c r="JLS185" s="365"/>
      <c r="JLT185" s="365"/>
      <c r="JLU185" s="365"/>
      <c r="JLV185" s="365"/>
      <c r="JLW185" s="365"/>
      <c r="JLX185" s="365"/>
      <c r="JLY185" s="365"/>
      <c r="JLZ185" s="365"/>
      <c r="JMA185" s="365"/>
      <c r="JMB185" s="365"/>
      <c r="JMC185" s="365"/>
      <c r="JMD185" s="365"/>
      <c r="JME185" s="365"/>
      <c r="JMF185" s="365"/>
      <c r="JMG185" s="365"/>
      <c r="JMH185" s="365"/>
      <c r="JMI185" s="365"/>
      <c r="JMJ185" s="365"/>
      <c r="JMK185" s="365"/>
      <c r="JML185" s="365"/>
      <c r="JMM185" s="365"/>
      <c r="JMN185" s="365"/>
      <c r="JMO185" s="365"/>
      <c r="JMP185" s="365"/>
      <c r="JMQ185" s="365"/>
      <c r="JMR185" s="365"/>
      <c r="JMS185" s="365"/>
      <c r="JMT185" s="365"/>
      <c r="JMU185" s="365"/>
      <c r="JMV185" s="365"/>
      <c r="JMW185" s="365"/>
      <c r="JMX185" s="365"/>
      <c r="JMY185" s="365"/>
      <c r="JMZ185" s="365"/>
      <c r="JNA185" s="365"/>
      <c r="JNB185" s="365"/>
      <c r="JNC185" s="365"/>
      <c r="JND185" s="365"/>
      <c r="JNE185" s="365"/>
      <c r="JNF185" s="365"/>
      <c r="JNG185" s="365"/>
      <c r="JNH185" s="365"/>
      <c r="JNI185" s="365"/>
      <c r="JNJ185" s="365"/>
      <c r="JNK185" s="365"/>
      <c r="JNL185" s="365"/>
      <c r="JNM185" s="365"/>
      <c r="JNN185" s="365"/>
      <c r="JNO185" s="365"/>
      <c r="JNP185" s="365"/>
      <c r="JNQ185" s="365"/>
      <c r="JNR185" s="365"/>
      <c r="JNS185" s="365"/>
      <c r="JNT185" s="365"/>
      <c r="JNU185" s="365"/>
      <c r="JNV185" s="365"/>
      <c r="JNW185" s="365"/>
      <c r="JNX185" s="365"/>
      <c r="JNY185" s="365"/>
      <c r="JNZ185" s="365"/>
      <c r="JOA185" s="365"/>
      <c r="JOB185" s="365"/>
      <c r="JOC185" s="365"/>
      <c r="JOD185" s="365"/>
      <c r="JOE185" s="365"/>
      <c r="JOF185" s="365"/>
      <c r="JOG185" s="365"/>
      <c r="JOH185" s="365"/>
      <c r="JOI185" s="365"/>
      <c r="JOJ185" s="365"/>
      <c r="JOK185" s="365"/>
      <c r="JOL185" s="365"/>
      <c r="JOM185" s="365"/>
      <c r="JON185" s="365"/>
      <c r="JOO185" s="365"/>
      <c r="JOP185" s="365"/>
      <c r="JOQ185" s="365"/>
      <c r="JOR185" s="365"/>
      <c r="JOS185" s="365"/>
      <c r="JOT185" s="365"/>
      <c r="JOU185" s="365"/>
      <c r="JPB185" s="365"/>
      <c r="JPC185" s="365"/>
      <c r="JPD185" s="365"/>
      <c r="JPE185" s="365"/>
      <c r="JPF185" s="365"/>
      <c r="JPG185" s="365"/>
      <c r="JPH185" s="365"/>
      <c r="JPI185" s="365"/>
      <c r="JPJ185" s="365"/>
      <c r="JPK185" s="365"/>
      <c r="JPL185" s="365"/>
      <c r="JPM185" s="365"/>
      <c r="JPN185" s="365"/>
      <c r="JPO185" s="365"/>
      <c r="JPP185" s="365"/>
      <c r="JPQ185" s="365"/>
      <c r="JPR185" s="365"/>
      <c r="JPS185" s="365"/>
      <c r="JPT185" s="365"/>
      <c r="JPU185" s="365"/>
      <c r="JPV185" s="365"/>
      <c r="JPW185" s="365"/>
      <c r="JPX185" s="365"/>
      <c r="JPY185" s="365"/>
      <c r="JPZ185" s="365"/>
      <c r="JQA185" s="365"/>
      <c r="JQB185" s="365"/>
      <c r="JQC185" s="365"/>
      <c r="JQD185" s="365"/>
      <c r="JQE185" s="365"/>
      <c r="JQF185" s="365"/>
      <c r="JQG185" s="365"/>
      <c r="JQH185" s="365"/>
      <c r="JQI185" s="365"/>
      <c r="JQJ185" s="365"/>
      <c r="JQK185" s="365"/>
      <c r="JQL185" s="365"/>
      <c r="JQM185" s="365"/>
      <c r="JQN185" s="365"/>
      <c r="JQO185" s="365"/>
      <c r="JQP185" s="365"/>
      <c r="JQQ185" s="365"/>
      <c r="JQR185" s="365"/>
      <c r="JQS185" s="365"/>
      <c r="JQT185" s="365"/>
      <c r="JQU185" s="365"/>
      <c r="JQV185" s="365"/>
      <c r="JQW185" s="365"/>
      <c r="JQX185" s="365"/>
      <c r="JQY185" s="365"/>
      <c r="JQZ185" s="365"/>
      <c r="JRA185" s="365"/>
      <c r="JRB185" s="365"/>
      <c r="JRC185" s="365"/>
      <c r="JRD185" s="365"/>
      <c r="JRE185" s="365"/>
      <c r="JRF185" s="365"/>
      <c r="JRG185" s="365"/>
      <c r="JRH185" s="365"/>
      <c r="JRI185" s="365"/>
      <c r="JRJ185" s="365"/>
      <c r="JRK185" s="365"/>
      <c r="JRL185" s="365"/>
      <c r="JRM185" s="365"/>
      <c r="JRN185" s="365"/>
      <c r="JRO185" s="365"/>
      <c r="JRP185" s="365"/>
      <c r="JRQ185" s="365"/>
      <c r="JRR185" s="365"/>
      <c r="JRS185" s="365"/>
      <c r="JRT185" s="365"/>
      <c r="JRU185" s="365"/>
      <c r="JRV185" s="365"/>
      <c r="JRW185" s="365"/>
      <c r="JRX185" s="365"/>
      <c r="JRY185" s="365"/>
      <c r="JRZ185" s="365"/>
      <c r="JSA185" s="365"/>
      <c r="JSB185" s="365"/>
      <c r="JSC185" s="365"/>
      <c r="JSD185" s="365"/>
      <c r="JSE185" s="365"/>
      <c r="JSF185" s="365"/>
      <c r="JSG185" s="365"/>
      <c r="JSH185" s="365"/>
      <c r="JSI185" s="365"/>
      <c r="JSJ185" s="365"/>
      <c r="JSK185" s="365"/>
      <c r="JSL185" s="365"/>
      <c r="JSM185" s="365"/>
      <c r="JSN185" s="365"/>
      <c r="JSO185" s="365"/>
      <c r="JSP185" s="365"/>
      <c r="JSQ185" s="365"/>
      <c r="JSR185" s="365"/>
      <c r="JSS185" s="365"/>
      <c r="JST185" s="365"/>
      <c r="JSU185" s="365"/>
      <c r="JSV185" s="365"/>
      <c r="JSW185" s="365"/>
      <c r="JSX185" s="365"/>
      <c r="JSY185" s="365"/>
      <c r="JSZ185" s="365"/>
      <c r="JTA185" s="365"/>
      <c r="JTB185" s="365"/>
      <c r="JTC185" s="365"/>
      <c r="JTD185" s="365"/>
      <c r="JTE185" s="365"/>
      <c r="JTF185" s="365"/>
      <c r="JTG185" s="365"/>
      <c r="JTH185" s="365"/>
      <c r="JTI185" s="365"/>
      <c r="JTJ185" s="365"/>
      <c r="JTK185" s="365"/>
      <c r="JTL185" s="365"/>
      <c r="JTM185" s="365"/>
      <c r="JTN185" s="365"/>
      <c r="JTO185" s="365"/>
      <c r="JTP185" s="365"/>
      <c r="JTQ185" s="365"/>
      <c r="JTR185" s="365"/>
      <c r="JTS185" s="365"/>
      <c r="JTT185" s="365"/>
      <c r="JTU185" s="365"/>
      <c r="JTV185" s="365"/>
      <c r="JTW185" s="365"/>
      <c r="JTX185" s="365"/>
      <c r="JTY185" s="365"/>
      <c r="JTZ185" s="365"/>
      <c r="JUA185" s="365"/>
      <c r="JUB185" s="365"/>
      <c r="JUC185" s="365"/>
      <c r="JUD185" s="365"/>
      <c r="JUE185" s="365"/>
      <c r="JUF185" s="365"/>
      <c r="JUG185" s="365"/>
      <c r="JUH185" s="365"/>
      <c r="JUI185" s="365"/>
      <c r="JUJ185" s="365"/>
      <c r="JUK185" s="365"/>
      <c r="JUL185" s="365"/>
      <c r="JUM185" s="365"/>
      <c r="JUN185" s="365"/>
      <c r="JUO185" s="365"/>
      <c r="JUP185" s="365"/>
      <c r="JUQ185" s="365"/>
      <c r="JUR185" s="365"/>
      <c r="JUS185" s="365"/>
      <c r="JUT185" s="365"/>
      <c r="JUU185" s="365"/>
      <c r="JUV185" s="365"/>
      <c r="JUW185" s="365"/>
      <c r="JUX185" s="365"/>
      <c r="JUY185" s="365"/>
      <c r="JUZ185" s="365"/>
      <c r="JVA185" s="365"/>
      <c r="JVB185" s="365"/>
      <c r="JVC185" s="365"/>
      <c r="JVD185" s="365"/>
      <c r="JVE185" s="365"/>
      <c r="JVF185" s="365"/>
      <c r="JVG185" s="365"/>
      <c r="JVH185" s="365"/>
      <c r="JVI185" s="365"/>
      <c r="JVJ185" s="365"/>
      <c r="JVK185" s="365"/>
      <c r="JVL185" s="365"/>
      <c r="JVM185" s="365"/>
      <c r="JVN185" s="365"/>
      <c r="JVO185" s="365"/>
      <c r="JVP185" s="365"/>
      <c r="JVQ185" s="365"/>
      <c r="JVR185" s="365"/>
      <c r="JVS185" s="365"/>
      <c r="JVT185" s="365"/>
      <c r="JVU185" s="365"/>
      <c r="JVV185" s="365"/>
      <c r="JVW185" s="365"/>
      <c r="JVX185" s="365"/>
      <c r="JVY185" s="365"/>
      <c r="JVZ185" s="365"/>
      <c r="JWA185" s="365"/>
      <c r="JWB185" s="365"/>
      <c r="JWC185" s="365"/>
      <c r="JWD185" s="365"/>
      <c r="JWE185" s="365"/>
      <c r="JWF185" s="365"/>
      <c r="JWG185" s="365"/>
      <c r="JWH185" s="365"/>
      <c r="JWI185" s="365"/>
      <c r="JWJ185" s="365"/>
      <c r="JWK185" s="365"/>
      <c r="JWL185" s="365"/>
      <c r="JWM185" s="365"/>
      <c r="JWN185" s="365"/>
      <c r="JWO185" s="365"/>
      <c r="JWP185" s="365"/>
      <c r="JWQ185" s="365"/>
      <c r="JWR185" s="365"/>
      <c r="JWS185" s="365"/>
      <c r="JWT185" s="365"/>
      <c r="JWU185" s="365"/>
      <c r="JWV185" s="365"/>
      <c r="JWW185" s="365"/>
      <c r="JWX185" s="365"/>
      <c r="JWY185" s="365"/>
      <c r="JWZ185" s="365"/>
      <c r="JXA185" s="365"/>
      <c r="JXB185" s="365"/>
      <c r="JXC185" s="365"/>
      <c r="JXD185" s="365"/>
      <c r="JXE185" s="365"/>
      <c r="JXF185" s="365"/>
      <c r="JXG185" s="365"/>
      <c r="JXH185" s="365"/>
      <c r="JXI185" s="365"/>
      <c r="JXJ185" s="365"/>
      <c r="JXK185" s="365"/>
      <c r="JXL185" s="365"/>
      <c r="JXM185" s="365"/>
      <c r="JXN185" s="365"/>
      <c r="JXO185" s="365"/>
      <c r="JXP185" s="365"/>
      <c r="JXQ185" s="365"/>
      <c r="JXR185" s="365"/>
      <c r="JXS185" s="365"/>
      <c r="JXT185" s="365"/>
      <c r="JXU185" s="365"/>
      <c r="JXV185" s="365"/>
      <c r="JXW185" s="365"/>
      <c r="JXX185" s="365"/>
      <c r="JXY185" s="365"/>
      <c r="JXZ185" s="365"/>
      <c r="JYA185" s="365"/>
      <c r="JYB185" s="365"/>
      <c r="JYC185" s="365"/>
      <c r="JYD185" s="365"/>
      <c r="JYE185" s="365"/>
      <c r="JYF185" s="365"/>
      <c r="JYG185" s="365"/>
      <c r="JYH185" s="365"/>
      <c r="JYI185" s="365"/>
      <c r="JYJ185" s="365"/>
      <c r="JYK185" s="365"/>
      <c r="JYL185" s="365"/>
      <c r="JYM185" s="365"/>
      <c r="JYN185" s="365"/>
      <c r="JYO185" s="365"/>
      <c r="JYP185" s="365"/>
      <c r="JYQ185" s="365"/>
      <c r="JYX185" s="365"/>
      <c r="JYY185" s="365"/>
      <c r="JYZ185" s="365"/>
      <c r="JZA185" s="365"/>
      <c r="JZB185" s="365"/>
      <c r="JZC185" s="365"/>
      <c r="JZD185" s="365"/>
      <c r="JZE185" s="365"/>
      <c r="JZF185" s="365"/>
      <c r="JZG185" s="365"/>
      <c r="JZH185" s="365"/>
      <c r="JZI185" s="365"/>
      <c r="JZJ185" s="365"/>
      <c r="JZK185" s="365"/>
      <c r="JZL185" s="365"/>
      <c r="JZM185" s="365"/>
      <c r="JZN185" s="365"/>
      <c r="JZO185" s="365"/>
      <c r="JZP185" s="365"/>
      <c r="JZQ185" s="365"/>
      <c r="JZR185" s="365"/>
      <c r="JZS185" s="365"/>
      <c r="JZT185" s="365"/>
      <c r="JZU185" s="365"/>
      <c r="JZV185" s="365"/>
      <c r="JZW185" s="365"/>
      <c r="JZX185" s="365"/>
      <c r="JZY185" s="365"/>
      <c r="JZZ185" s="365"/>
      <c r="KAA185" s="365"/>
      <c r="KAB185" s="365"/>
      <c r="KAC185" s="365"/>
      <c r="KAD185" s="365"/>
      <c r="KAE185" s="365"/>
      <c r="KAF185" s="365"/>
      <c r="KAG185" s="365"/>
      <c r="KAH185" s="365"/>
      <c r="KAI185" s="365"/>
      <c r="KAJ185" s="365"/>
      <c r="KAK185" s="365"/>
      <c r="KAL185" s="365"/>
      <c r="KAM185" s="365"/>
      <c r="KAN185" s="365"/>
      <c r="KAO185" s="365"/>
      <c r="KAP185" s="365"/>
      <c r="KAQ185" s="365"/>
      <c r="KAR185" s="365"/>
      <c r="KAS185" s="365"/>
      <c r="KAT185" s="365"/>
      <c r="KAU185" s="365"/>
      <c r="KAV185" s="365"/>
      <c r="KAW185" s="365"/>
      <c r="KAX185" s="365"/>
      <c r="KAY185" s="365"/>
      <c r="KAZ185" s="365"/>
      <c r="KBA185" s="365"/>
      <c r="KBB185" s="365"/>
      <c r="KBC185" s="365"/>
      <c r="KBD185" s="365"/>
      <c r="KBE185" s="365"/>
      <c r="KBF185" s="365"/>
      <c r="KBG185" s="365"/>
      <c r="KBH185" s="365"/>
      <c r="KBI185" s="365"/>
      <c r="KBJ185" s="365"/>
      <c r="KBK185" s="365"/>
      <c r="KBL185" s="365"/>
      <c r="KBM185" s="365"/>
      <c r="KBN185" s="365"/>
      <c r="KBO185" s="365"/>
      <c r="KBP185" s="365"/>
      <c r="KBQ185" s="365"/>
      <c r="KBR185" s="365"/>
      <c r="KBS185" s="365"/>
      <c r="KBT185" s="365"/>
      <c r="KBU185" s="365"/>
      <c r="KBV185" s="365"/>
      <c r="KBW185" s="365"/>
      <c r="KBX185" s="365"/>
      <c r="KBY185" s="365"/>
      <c r="KBZ185" s="365"/>
      <c r="KCA185" s="365"/>
      <c r="KCB185" s="365"/>
      <c r="KCC185" s="365"/>
      <c r="KCD185" s="365"/>
      <c r="KCE185" s="365"/>
      <c r="KCF185" s="365"/>
      <c r="KCG185" s="365"/>
      <c r="KCH185" s="365"/>
      <c r="KCI185" s="365"/>
      <c r="KCJ185" s="365"/>
      <c r="KCK185" s="365"/>
      <c r="KCL185" s="365"/>
      <c r="KCM185" s="365"/>
      <c r="KCN185" s="365"/>
      <c r="KCO185" s="365"/>
      <c r="KCP185" s="365"/>
      <c r="KCQ185" s="365"/>
      <c r="KCR185" s="365"/>
      <c r="KCS185" s="365"/>
      <c r="KCT185" s="365"/>
      <c r="KCU185" s="365"/>
      <c r="KCV185" s="365"/>
      <c r="KCW185" s="365"/>
      <c r="KCX185" s="365"/>
      <c r="KCY185" s="365"/>
      <c r="KCZ185" s="365"/>
      <c r="KDA185" s="365"/>
      <c r="KDB185" s="365"/>
      <c r="KDC185" s="365"/>
      <c r="KDD185" s="365"/>
      <c r="KDE185" s="365"/>
      <c r="KDF185" s="365"/>
      <c r="KDG185" s="365"/>
      <c r="KDH185" s="365"/>
      <c r="KDI185" s="365"/>
      <c r="KDJ185" s="365"/>
      <c r="KDK185" s="365"/>
      <c r="KDL185" s="365"/>
      <c r="KDM185" s="365"/>
      <c r="KDN185" s="365"/>
      <c r="KDO185" s="365"/>
      <c r="KDP185" s="365"/>
      <c r="KDQ185" s="365"/>
      <c r="KDR185" s="365"/>
      <c r="KDS185" s="365"/>
      <c r="KDT185" s="365"/>
      <c r="KDU185" s="365"/>
      <c r="KDV185" s="365"/>
      <c r="KDW185" s="365"/>
      <c r="KDX185" s="365"/>
      <c r="KDY185" s="365"/>
      <c r="KDZ185" s="365"/>
      <c r="KEA185" s="365"/>
      <c r="KEB185" s="365"/>
      <c r="KEC185" s="365"/>
      <c r="KED185" s="365"/>
      <c r="KEE185" s="365"/>
      <c r="KEF185" s="365"/>
      <c r="KEG185" s="365"/>
      <c r="KEH185" s="365"/>
      <c r="KEI185" s="365"/>
      <c r="KEJ185" s="365"/>
      <c r="KEK185" s="365"/>
      <c r="KEL185" s="365"/>
      <c r="KEM185" s="365"/>
      <c r="KEN185" s="365"/>
      <c r="KEO185" s="365"/>
      <c r="KEP185" s="365"/>
      <c r="KEQ185" s="365"/>
      <c r="KER185" s="365"/>
      <c r="KES185" s="365"/>
      <c r="KET185" s="365"/>
      <c r="KEU185" s="365"/>
      <c r="KEV185" s="365"/>
      <c r="KEW185" s="365"/>
      <c r="KEX185" s="365"/>
      <c r="KEY185" s="365"/>
      <c r="KEZ185" s="365"/>
      <c r="KFA185" s="365"/>
      <c r="KFB185" s="365"/>
      <c r="KFC185" s="365"/>
      <c r="KFD185" s="365"/>
      <c r="KFE185" s="365"/>
      <c r="KFF185" s="365"/>
      <c r="KFG185" s="365"/>
      <c r="KFH185" s="365"/>
      <c r="KFI185" s="365"/>
      <c r="KFJ185" s="365"/>
      <c r="KFK185" s="365"/>
      <c r="KFL185" s="365"/>
      <c r="KFM185" s="365"/>
      <c r="KFN185" s="365"/>
      <c r="KFO185" s="365"/>
      <c r="KFP185" s="365"/>
      <c r="KFQ185" s="365"/>
      <c r="KFR185" s="365"/>
      <c r="KFS185" s="365"/>
      <c r="KFT185" s="365"/>
      <c r="KFU185" s="365"/>
      <c r="KFV185" s="365"/>
      <c r="KFW185" s="365"/>
      <c r="KFX185" s="365"/>
      <c r="KFY185" s="365"/>
      <c r="KFZ185" s="365"/>
      <c r="KGA185" s="365"/>
      <c r="KGB185" s="365"/>
      <c r="KGC185" s="365"/>
      <c r="KGD185" s="365"/>
      <c r="KGE185" s="365"/>
      <c r="KGF185" s="365"/>
      <c r="KGG185" s="365"/>
      <c r="KGH185" s="365"/>
      <c r="KGI185" s="365"/>
      <c r="KGJ185" s="365"/>
      <c r="KGK185" s="365"/>
      <c r="KGL185" s="365"/>
      <c r="KGM185" s="365"/>
      <c r="KGN185" s="365"/>
      <c r="KGO185" s="365"/>
      <c r="KGP185" s="365"/>
      <c r="KGQ185" s="365"/>
      <c r="KGR185" s="365"/>
      <c r="KGS185" s="365"/>
      <c r="KGT185" s="365"/>
      <c r="KGU185" s="365"/>
      <c r="KGV185" s="365"/>
      <c r="KGW185" s="365"/>
      <c r="KGX185" s="365"/>
      <c r="KGY185" s="365"/>
      <c r="KGZ185" s="365"/>
      <c r="KHA185" s="365"/>
      <c r="KHB185" s="365"/>
      <c r="KHC185" s="365"/>
      <c r="KHD185" s="365"/>
      <c r="KHE185" s="365"/>
      <c r="KHF185" s="365"/>
      <c r="KHG185" s="365"/>
      <c r="KHH185" s="365"/>
      <c r="KHI185" s="365"/>
      <c r="KHJ185" s="365"/>
      <c r="KHK185" s="365"/>
      <c r="KHL185" s="365"/>
      <c r="KHM185" s="365"/>
      <c r="KHN185" s="365"/>
      <c r="KHO185" s="365"/>
      <c r="KHP185" s="365"/>
      <c r="KHQ185" s="365"/>
      <c r="KHR185" s="365"/>
      <c r="KHS185" s="365"/>
      <c r="KHT185" s="365"/>
      <c r="KHU185" s="365"/>
      <c r="KHV185" s="365"/>
      <c r="KHW185" s="365"/>
      <c r="KHX185" s="365"/>
      <c r="KHY185" s="365"/>
      <c r="KHZ185" s="365"/>
      <c r="KIA185" s="365"/>
      <c r="KIB185" s="365"/>
      <c r="KIC185" s="365"/>
      <c r="KID185" s="365"/>
      <c r="KIE185" s="365"/>
      <c r="KIF185" s="365"/>
      <c r="KIG185" s="365"/>
      <c r="KIH185" s="365"/>
      <c r="KII185" s="365"/>
      <c r="KIJ185" s="365"/>
      <c r="KIK185" s="365"/>
      <c r="KIL185" s="365"/>
      <c r="KIM185" s="365"/>
      <c r="KIT185" s="365"/>
      <c r="KIU185" s="365"/>
      <c r="KIV185" s="365"/>
      <c r="KIW185" s="365"/>
      <c r="KIX185" s="365"/>
      <c r="KIY185" s="365"/>
      <c r="KIZ185" s="365"/>
      <c r="KJA185" s="365"/>
      <c r="KJB185" s="365"/>
      <c r="KJC185" s="365"/>
      <c r="KJD185" s="365"/>
      <c r="KJE185" s="365"/>
      <c r="KJF185" s="365"/>
      <c r="KJG185" s="365"/>
      <c r="KJH185" s="365"/>
      <c r="KJI185" s="365"/>
      <c r="KJJ185" s="365"/>
      <c r="KJK185" s="365"/>
      <c r="KJL185" s="365"/>
      <c r="KJM185" s="365"/>
      <c r="KJN185" s="365"/>
      <c r="KJO185" s="365"/>
      <c r="KJP185" s="365"/>
      <c r="KJQ185" s="365"/>
      <c r="KJR185" s="365"/>
      <c r="KJS185" s="365"/>
      <c r="KJT185" s="365"/>
      <c r="KJU185" s="365"/>
      <c r="KJV185" s="365"/>
      <c r="KJW185" s="365"/>
      <c r="KJX185" s="365"/>
      <c r="KJY185" s="365"/>
      <c r="KJZ185" s="365"/>
      <c r="KKA185" s="365"/>
      <c r="KKB185" s="365"/>
      <c r="KKC185" s="365"/>
      <c r="KKD185" s="365"/>
      <c r="KKE185" s="365"/>
      <c r="KKF185" s="365"/>
      <c r="KKG185" s="365"/>
      <c r="KKH185" s="365"/>
      <c r="KKI185" s="365"/>
      <c r="KKJ185" s="365"/>
      <c r="KKK185" s="365"/>
      <c r="KKL185" s="365"/>
      <c r="KKM185" s="365"/>
      <c r="KKN185" s="365"/>
      <c r="KKO185" s="365"/>
      <c r="KKP185" s="365"/>
      <c r="KKQ185" s="365"/>
      <c r="KKR185" s="365"/>
      <c r="KKS185" s="365"/>
      <c r="KKT185" s="365"/>
      <c r="KKU185" s="365"/>
      <c r="KKV185" s="365"/>
      <c r="KKW185" s="365"/>
      <c r="KKX185" s="365"/>
      <c r="KKY185" s="365"/>
      <c r="KKZ185" s="365"/>
      <c r="KLA185" s="365"/>
      <c r="KLB185" s="365"/>
      <c r="KLC185" s="365"/>
      <c r="KLD185" s="365"/>
      <c r="KLE185" s="365"/>
      <c r="KLF185" s="365"/>
      <c r="KLG185" s="365"/>
      <c r="KLH185" s="365"/>
      <c r="KLI185" s="365"/>
      <c r="KLJ185" s="365"/>
      <c r="KLK185" s="365"/>
      <c r="KLL185" s="365"/>
      <c r="KLM185" s="365"/>
      <c r="KLN185" s="365"/>
      <c r="KLO185" s="365"/>
      <c r="KLP185" s="365"/>
      <c r="KLQ185" s="365"/>
      <c r="KLR185" s="365"/>
      <c r="KLS185" s="365"/>
      <c r="KLT185" s="365"/>
      <c r="KLU185" s="365"/>
      <c r="KLV185" s="365"/>
      <c r="KLW185" s="365"/>
      <c r="KLX185" s="365"/>
      <c r="KLY185" s="365"/>
      <c r="KLZ185" s="365"/>
      <c r="KMA185" s="365"/>
      <c r="KMB185" s="365"/>
      <c r="KMC185" s="365"/>
      <c r="KMD185" s="365"/>
      <c r="KME185" s="365"/>
      <c r="KMF185" s="365"/>
      <c r="KMG185" s="365"/>
      <c r="KMH185" s="365"/>
      <c r="KMI185" s="365"/>
      <c r="KMJ185" s="365"/>
      <c r="KMK185" s="365"/>
      <c r="KML185" s="365"/>
      <c r="KMM185" s="365"/>
      <c r="KMN185" s="365"/>
      <c r="KMO185" s="365"/>
      <c r="KMP185" s="365"/>
      <c r="KMQ185" s="365"/>
      <c r="KMR185" s="365"/>
      <c r="KMS185" s="365"/>
      <c r="KMT185" s="365"/>
      <c r="KMU185" s="365"/>
      <c r="KMV185" s="365"/>
      <c r="KMW185" s="365"/>
      <c r="KMX185" s="365"/>
      <c r="KMY185" s="365"/>
      <c r="KMZ185" s="365"/>
      <c r="KNA185" s="365"/>
      <c r="KNB185" s="365"/>
      <c r="KNC185" s="365"/>
      <c r="KND185" s="365"/>
      <c r="KNE185" s="365"/>
      <c r="KNF185" s="365"/>
      <c r="KNG185" s="365"/>
      <c r="KNH185" s="365"/>
      <c r="KNI185" s="365"/>
      <c r="KNJ185" s="365"/>
      <c r="KNK185" s="365"/>
      <c r="KNL185" s="365"/>
      <c r="KNM185" s="365"/>
      <c r="KNN185" s="365"/>
      <c r="KNO185" s="365"/>
      <c r="KNP185" s="365"/>
      <c r="KNQ185" s="365"/>
      <c r="KNR185" s="365"/>
      <c r="KNS185" s="365"/>
      <c r="KNT185" s="365"/>
      <c r="KNU185" s="365"/>
      <c r="KNV185" s="365"/>
      <c r="KNW185" s="365"/>
      <c r="KNX185" s="365"/>
      <c r="KNY185" s="365"/>
      <c r="KNZ185" s="365"/>
      <c r="KOA185" s="365"/>
      <c r="KOB185" s="365"/>
      <c r="KOC185" s="365"/>
      <c r="KOD185" s="365"/>
      <c r="KOE185" s="365"/>
      <c r="KOF185" s="365"/>
      <c r="KOG185" s="365"/>
      <c r="KOH185" s="365"/>
      <c r="KOI185" s="365"/>
      <c r="KOJ185" s="365"/>
      <c r="KOK185" s="365"/>
      <c r="KOL185" s="365"/>
      <c r="KOM185" s="365"/>
      <c r="KON185" s="365"/>
      <c r="KOO185" s="365"/>
      <c r="KOP185" s="365"/>
      <c r="KOQ185" s="365"/>
      <c r="KOR185" s="365"/>
      <c r="KOS185" s="365"/>
      <c r="KOT185" s="365"/>
      <c r="KOU185" s="365"/>
      <c r="KOV185" s="365"/>
      <c r="KOW185" s="365"/>
      <c r="KOX185" s="365"/>
      <c r="KOY185" s="365"/>
      <c r="KOZ185" s="365"/>
      <c r="KPA185" s="365"/>
      <c r="KPB185" s="365"/>
      <c r="KPC185" s="365"/>
      <c r="KPD185" s="365"/>
      <c r="KPE185" s="365"/>
      <c r="KPF185" s="365"/>
      <c r="KPG185" s="365"/>
      <c r="KPH185" s="365"/>
      <c r="KPI185" s="365"/>
      <c r="KPJ185" s="365"/>
      <c r="KPK185" s="365"/>
      <c r="KPL185" s="365"/>
      <c r="KPM185" s="365"/>
      <c r="KPN185" s="365"/>
      <c r="KPO185" s="365"/>
      <c r="KPP185" s="365"/>
      <c r="KPQ185" s="365"/>
      <c r="KPR185" s="365"/>
      <c r="KPS185" s="365"/>
      <c r="KPT185" s="365"/>
      <c r="KPU185" s="365"/>
      <c r="KPV185" s="365"/>
      <c r="KPW185" s="365"/>
      <c r="KPX185" s="365"/>
      <c r="KPY185" s="365"/>
      <c r="KPZ185" s="365"/>
      <c r="KQA185" s="365"/>
      <c r="KQB185" s="365"/>
      <c r="KQC185" s="365"/>
      <c r="KQD185" s="365"/>
      <c r="KQE185" s="365"/>
      <c r="KQF185" s="365"/>
      <c r="KQG185" s="365"/>
      <c r="KQH185" s="365"/>
      <c r="KQI185" s="365"/>
      <c r="KQJ185" s="365"/>
      <c r="KQK185" s="365"/>
      <c r="KQL185" s="365"/>
      <c r="KQM185" s="365"/>
      <c r="KQN185" s="365"/>
      <c r="KQO185" s="365"/>
      <c r="KQP185" s="365"/>
      <c r="KQQ185" s="365"/>
      <c r="KQR185" s="365"/>
      <c r="KQS185" s="365"/>
      <c r="KQT185" s="365"/>
      <c r="KQU185" s="365"/>
      <c r="KQV185" s="365"/>
      <c r="KQW185" s="365"/>
      <c r="KQX185" s="365"/>
      <c r="KQY185" s="365"/>
      <c r="KQZ185" s="365"/>
      <c r="KRA185" s="365"/>
      <c r="KRB185" s="365"/>
      <c r="KRC185" s="365"/>
      <c r="KRD185" s="365"/>
      <c r="KRE185" s="365"/>
      <c r="KRF185" s="365"/>
      <c r="KRG185" s="365"/>
      <c r="KRH185" s="365"/>
      <c r="KRI185" s="365"/>
      <c r="KRJ185" s="365"/>
      <c r="KRK185" s="365"/>
      <c r="KRL185" s="365"/>
      <c r="KRM185" s="365"/>
      <c r="KRN185" s="365"/>
      <c r="KRO185" s="365"/>
      <c r="KRP185" s="365"/>
      <c r="KRQ185" s="365"/>
      <c r="KRR185" s="365"/>
      <c r="KRS185" s="365"/>
      <c r="KRT185" s="365"/>
      <c r="KRU185" s="365"/>
      <c r="KRV185" s="365"/>
      <c r="KRW185" s="365"/>
      <c r="KRX185" s="365"/>
      <c r="KRY185" s="365"/>
      <c r="KRZ185" s="365"/>
      <c r="KSA185" s="365"/>
      <c r="KSB185" s="365"/>
      <c r="KSC185" s="365"/>
      <c r="KSD185" s="365"/>
      <c r="KSE185" s="365"/>
      <c r="KSF185" s="365"/>
      <c r="KSG185" s="365"/>
      <c r="KSH185" s="365"/>
      <c r="KSI185" s="365"/>
      <c r="KSP185" s="365"/>
      <c r="KSQ185" s="365"/>
      <c r="KSR185" s="365"/>
      <c r="KSS185" s="365"/>
      <c r="KST185" s="365"/>
      <c r="KSU185" s="365"/>
      <c r="KSV185" s="365"/>
      <c r="KSW185" s="365"/>
      <c r="KSX185" s="365"/>
      <c r="KSY185" s="365"/>
      <c r="KSZ185" s="365"/>
      <c r="KTA185" s="365"/>
      <c r="KTB185" s="365"/>
      <c r="KTC185" s="365"/>
      <c r="KTD185" s="365"/>
      <c r="KTE185" s="365"/>
      <c r="KTF185" s="365"/>
      <c r="KTG185" s="365"/>
      <c r="KTH185" s="365"/>
      <c r="KTI185" s="365"/>
      <c r="KTJ185" s="365"/>
      <c r="KTK185" s="365"/>
      <c r="KTL185" s="365"/>
      <c r="KTM185" s="365"/>
      <c r="KTN185" s="365"/>
      <c r="KTO185" s="365"/>
      <c r="KTP185" s="365"/>
      <c r="KTQ185" s="365"/>
      <c r="KTR185" s="365"/>
      <c r="KTS185" s="365"/>
      <c r="KTT185" s="365"/>
      <c r="KTU185" s="365"/>
      <c r="KTV185" s="365"/>
      <c r="KTW185" s="365"/>
      <c r="KTX185" s="365"/>
      <c r="KTY185" s="365"/>
      <c r="KTZ185" s="365"/>
      <c r="KUA185" s="365"/>
      <c r="KUB185" s="365"/>
      <c r="KUC185" s="365"/>
      <c r="KUD185" s="365"/>
      <c r="KUE185" s="365"/>
      <c r="KUF185" s="365"/>
      <c r="KUG185" s="365"/>
      <c r="KUH185" s="365"/>
      <c r="KUI185" s="365"/>
      <c r="KUJ185" s="365"/>
      <c r="KUK185" s="365"/>
      <c r="KUL185" s="365"/>
      <c r="KUM185" s="365"/>
      <c r="KUN185" s="365"/>
      <c r="KUO185" s="365"/>
      <c r="KUP185" s="365"/>
      <c r="KUQ185" s="365"/>
      <c r="KUR185" s="365"/>
      <c r="KUS185" s="365"/>
      <c r="KUT185" s="365"/>
      <c r="KUU185" s="365"/>
      <c r="KUV185" s="365"/>
      <c r="KUW185" s="365"/>
      <c r="KUX185" s="365"/>
      <c r="KUY185" s="365"/>
      <c r="KUZ185" s="365"/>
      <c r="KVA185" s="365"/>
      <c r="KVB185" s="365"/>
      <c r="KVC185" s="365"/>
      <c r="KVD185" s="365"/>
      <c r="KVE185" s="365"/>
      <c r="KVF185" s="365"/>
      <c r="KVG185" s="365"/>
      <c r="KVH185" s="365"/>
      <c r="KVI185" s="365"/>
      <c r="KVJ185" s="365"/>
      <c r="KVK185" s="365"/>
      <c r="KVL185" s="365"/>
      <c r="KVM185" s="365"/>
      <c r="KVN185" s="365"/>
      <c r="KVO185" s="365"/>
      <c r="KVP185" s="365"/>
      <c r="KVQ185" s="365"/>
      <c r="KVR185" s="365"/>
      <c r="KVS185" s="365"/>
      <c r="KVT185" s="365"/>
      <c r="KVU185" s="365"/>
      <c r="KVV185" s="365"/>
      <c r="KVW185" s="365"/>
      <c r="KVX185" s="365"/>
      <c r="KVY185" s="365"/>
      <c r="KVZ185" s="365"/>
      <c r="KWA185" s="365"/>
      <c r="KWB185" s="365"/>
      <c r="KWC185" s="365"/>
      <c r="KWD185" s="365"/>
      <c r="KWE185" s="365"/>
      <c r="KWF185" s="365"/>
      <c r="KWG185" s="365"/>
      <c r="KWH185" s="365"/>
      <c r="KWI185" s="365"/>
      <c r="KWJ185" s="365"/>
      <c r="KWK185" s="365"/>
      <c r="KWL185" s="365"/>
      <c r="KWM185" s="365"/>
      <c r="KWN185" s="365"/>
      <c r="KWO185" s="365"/>
      <c r="KWP185" s="365"/>
      <c r="KWQ185" s="365"/>
      <c r="KWR185" s="365"/>
      <c r="KWS185" s="365"/>
      <c r="KWT185" s="365"/>
      <c r="KWU185" s="365"/>
      <c r="KWV185" s="365"/>
      <c r="KWW185" s="365"/>
      <c r="KWX185" s="365"/>
      <c r="KWY185" s="365"/>
      <c r="KWZ185" s="365"/>
      <c r="KXA185" s="365"/>
      <c r="KXB185" s="365"/>
      <c r="KXC185" s="365"/>
      <c r="KXD185" s="365"/>
      <c r="KXE185" s="365"/>
      <c r="KXF185" s="365"/>
      <c r="KXG185" s="365"/>
      <c r="KXH185" s="365"/>
      <c r="KXI185" s="365"/>
      <c r="KXJ185" s="365"/>
      <c r="KXK185" s="365"/>
      <c r="KXL185" s="365"/>
      <c r="KXM185" s="365"/>
      <c r="KXN185" s="365"/>
      <c r="KXO185" s="365"/>
      <c r="KXP185" s="365"/>
      <c r="KXQ185" s="365"/>
      <c r="KXR185" s="365"/>
      <c r="KXS185" s="365"/>
      <c r="KXT185" s="365"/>
      <c r="KXU185" s="365"/>
      <c r="KXV185" s="365"/>
      <c r="KXW185" s="365"/>
      <c r="KXX185" s="365"/>
      <c r="KXY185" s="365"/>
      <c r="KXZ185" s="365"/>
      <c r="KYA185" s="365"/>
      <c r="KYB185" s="365"/>
      <c r="KYC185" s="365"/>
      <c r="KYD185" s="365"/>
      <c r="KYE185" s="365"/>
      <c r="KYF185" s="365"/>
      <c r="KYG185" s="365"/>
      <c r="KYH185" s="365"/>
      <c r="KYI185" s="365"/>
      <c r="KYJ185" s="365"/>
      <c r="KYK185" s="365"/>
      <c r="KYL185" s="365"/>
      <c r="KYM185" s="365"/>
      <c r="KYN185" s="365"/>
      <c r="KYO185" s="365"/>
      <c r="KYP185" s="365"/>
      <c r="KYQ185" s="365"/>
      <c r="KYR185" s="365"/>
      <c r="KYS185" s="365"/>
      <c r="KYT185" s="365"/>
      <c r="KYU185" s="365"/>
      <c r="KYV185" s="365"/>
      <c r="KYW185" s="365"/>
      <c r="KYX185" s="365"/>
      <c r="KYY185" s="365"/>
      <c r="KYZ185" s="365"/>
      <c r="KZA185" s="365"/>
      <c r="KZB185" s="365"/>
      <c r="KZC185" s="365"/>
      <c r="KZD185" s="365"/>
      <c r="KZE185" s="365"/>
      <c r="KZF185" s="365"/>
      <c r="KZG185" s="365"/>
      <c r="KZH185" s="365"/>
      <c r="KZI185" s="365"/>
      <c r="KZJ185" s="365"/>
      <c r="KZK185" s="365"/>
      <c r="KZL185" s="365"/>
      <c r="KZM185" s="365"/>
      <c r="KZN185" s="365"/>
      <c r="KZO185" s="365"/>
      <c r="KZP185" s="365"/>
      <c r="KZQ185" s="365"/>
      <c r="KZR185" s="365"/>
      <c r="KZS185" s="365"/>
      <c r="KZT185" s="365"/>
      <c r="KZU185" s="365"/>
      <c r="KZV185" s="365"/>
      <c r="KZW185" s="365"/>
      <c r="KZX185" s="365"/>
      <c r="KZY185" s="365"/>
      <c r="KZZ185" s="365"/>
      <c r="LAA185" s="365"/>
      <c r="LAB185" s="365"/>
      <c r="LAC185" s="365"/>
      <c r="LAD185" s="365"/>
      <c r="LAE185" s="365"/>
      <c r="LAF185" s="365"/>
      <c r="LAG185" s="365"/>
      <c r="LAH185" s="365"/>
      <c r="LAI185" s="365"/>
      <c r="LAJ185" s="365"/>
      <c r="LAK185" s="365"/>
      <c r="LAL185" s="365"/>
      <c r="LAM185" s="365"/>
      <c r="LAN185" s="365"/>
      <c r="LAO185" s="365"/>
      <c r="LAP185" s="365"/>
      <c r="LAQ185" s="365"/>
      <c r="LAR185" s="365"/>
      <c r="LAS185" s="365"/>
      <c r="LAT185" s="365"/>
      <c r="LAU185" s="365"/>
      <c r="LAV185" s="365"/>
      <c r="LAW185" s="365"/>
      <c r="LAX185" s="365"/>
      <c r="LAY185" s="365"/>
      <c r="LAZ185" s="365"/>
      <c r="LBA185" s="365"/>
      <c r="LBB185" s="365"/>
      <c r="LBC185" s="365"/>
      <c r="LBD185" s="365"/>
      <c r="LBE185" s="365"/>
      <c r="LBF185" s="365"/>
      <c r="LBG185" s="365"/>
      <c r="LBH185" s="365"/>
      <c r="LBI185" s="365"/>
      <c r="LBJ185" s="365"/>
      <c r="LBK185" s="365"/>
      <c r="LBL185" s="365"/>
      <c r="LBM185" s="365"/>
      <c r="LBN185" s="365"/>
      <c r="LBO185" s="365"/>
      <c r="LBP185" s="365"/>
      <c r="LBQ185" s="365"/>
      <c r="LBR185" s="365"/>
      <c r="LBS185" s="365"/>
      <c r="LBT185" s="365"/>
      <c r="LBU185" s="365"/>
      <c r="LBV185" s="365"/>
      <c r="LBW185" s="365"/>
      <c r="LBX185" s="365"/>
      <c r="LBY185" s="365"/>
      <c r="LBZ185" s="365"/>
      <c r="LCA185" s="365"/>
      <c r="LCB185" s="365"/>
      <c r="LCC185" s="365"/>
      <c r="LCD185" s="365"/>
      <c r="LCE185" s="365"/>
      <c r="LCL185" s="365"/>
      <c r="LCM185" s="365"/>
      <c r="LCN185" s="365"/>
      <c r="LCO185" s="365"/>
      <c r="LCP185" s="365"/>
      <c r="LCQ185" s="365"/>
      <c r="LCR185" s="365"/>
      <c r="LCS185" s="365"/>
      <c r="LCT185" s="365"/>
      <c r="LCU185" s="365"/>
      <c r="LCV185" s="365"/>
      <c r="LCW185" s="365"/>
      <c r="LCX185" s="365"/>
      <c r="LCY185" s="365"/>
      <c r="LCZ185" s="365"/>
      <c r="LDA185" s="365"/>
      <c r="LDB185" s="365"/>
      <c r="LDC185" s="365"/>
      <c r="LDD185" s="365"/>
      <c r="LDE185" s="365"/>
      <c r="LDF185" s="365"/>
      <c r="LDG185" s="365"/>
      <c r="LDH185" s="365"/>
      <c r="LDI185" s="365"/>
      <c r="LDJ185" s="365"/>
      <c r="LDK185" s="365"/>
      <c r="LDL185" s="365"/>
      <c r="LDM185" s="365"/>
      <c r="LDN185" s="365"/>
      <c r="LDO185" s="365"/>
      <c r="LDP185" s="365"/>
      <c r="LDQ185" s="365"/>
      <c r="LDR185" s="365"/>
      <c r="LDS185" s="365"/>
      <c r="LDT185" s="365"/>
      <c r="LDU185" s="365"/>
      <c r="LDV185" s="365"/>
      <c r="LDW185" s="365"/>
      <c r="LDX185" s="365"/>
      <c r="LDY185" s="365"/>
      <c r="LDZ185" s="365"/>
      <c r="LEA185" s="365"/>
      <c r="LEB185" s="365"/>
      <c r="LEC185" s="365"/>
      <c r="LED185" s="365"/>
      <c r="LEE185" s="365"/>
      <c r="LEF185" s="365"/>
      <c r="LEG185" s="365"/>
      <c r="LEH185" s="365"/>
      <c r="LEI185" s="365"/>
      <c r="LEJ185" s="365"/>
      <c r="LEK185" s="365"/>
      <c r="LEL185" s="365"/>
      <c r="LEM185" s="365"/>
      <c r="LEN185" s="365"/>
      <c r="LEO185" s="365"/>
      <c r="LEP185" s="365"/>
      <c r="LEQ185" s="365"/>
      <c r="LER185" s="365"/>
      <c r="LES185" s="365"/>
      <c r="LET185" s="365"/>
      <c r="LEU185" s="365"/>
      <c r="LEV185" s="365"/>
      <c r="LEW185" s="365"/>
      <c r="LEX185" s="365"/>
      <c r="LEY185" s="365"/>
      <c r="LEZ185" s="365"/>
      <c r="LFA185" s="365"/>
      <c r="LFB185" s="365"/>
      <c r="LFC185" s="365"/>
      <c r="LFD185" s="365"/>
      <c r="LFE185" s="365"/>
      <c r="LFF185" s="365"/>
      <c r="LFG185" s="365"/>
      <c r="LFH185" s="365"/>
      <c r="LFI185" s="365"/>
      <c r="LFJ185" s="365"/>
      <c r="LFK185" s="365"/>
      <c r="LFL185" s="365"/>
      <c r="LFM185" s="365"/>
      <c r="LFN185" s="365"/>
      <c r="LFO185" s="365"/>
      <c r="LFP185" s="365"/>
      <c r="LFQ185" s="365"/>
      <c r="LFR185" s="365"/>
      <c r="LFS185" s="365"/>
      <c r="LFT185" s="365"/>
      <c r="LFU185" s="365"/>
      <c r="LFV185" s="365"/>
      <c r="LFW185" s="365"/>
      <c r="LFX185" s="365"/>
      <c r="LFY185" s="365"/>
      <c r="LFZ185" s="365"/>
      <c r="LGA185" s="365"/>
      <c r="LGB185" s="365"/>
      <c r="LGC185" s="365"/>
      <c r="LGD185" s="365"/>
      <c r="LGE185" s="365"/>
      <c r="LGF185" s="365"/>
      <c r="LGG185" s="365"/>
      <c r="LGH185" s="365"/>
      <c r="LGI185" s="365"/>
      <c r="LGJ185" s="365"/>
      <c r="LGK185" s="365"/>
      <c r="LGL185" s="365"/>
      <c r="LGM185" s="365"/>
      <c r="LGN185" s="365"/>
      <c r="LGO185" s="365"/>
      <c r="LGP185" s="365"/>
      <c r="LGQ185" s="365"/>
      <c r="LGR185" s="365"/>
      <c r="LGS185" s="365"/>
      <c r="LGT185" s="365"/>
      <c r="LGU185" s="365"/>
      <c r="LGV185" s="365"/>
      <c r="LGW185" s="365"/>
      <c r="LGX185" s="365"/>
      <c r="LGY185" s="365"/>
      <c r="LGZ185" s="365"/>
      <c r="LHA185" s="365"/>
      <c r="LHB185" s="365"/>
      <c r="LHC185" s="365"/>
      <c r="LHD185" s="365"/>
      <c r="LHE185" s="365"/>
      <c r="LHF185" s="365"/>
      <c r="LHG185" s="365"/>
      <c r="LHH185" s="365"/>
      <c r="LHI185" s="365"/>
      <c r="LHJ185" s="365"/>
      <c r="LHK185" s="365"/>
      <c r="LHL185" s="365"/>
      <c r="LHM185" s="365"/>
      <c r="LHN185" s="365"/>
      <c r="LHO185" s="365"/>
      <c r="LHP185" s="365"/>
      <c r="LHQ185" s="365"/>
      <c r="LHR185" s="365"/>
      <c r="LHS185" s="365"/>
      <c r="LHT185" s="365"/>
      <c r="LHU185" s="365"/>
      <c r="LHV185" s="365"/>
      <c r="LHW185" s="365"/>
      <c r="LHX185" s="365"/>
      <c r="LHY185" s="365"/>
      <c r="LHZ185" s="365"/>
      <c r="LIA185" s="365"/>
      <c r="LIB185" s="365"/>
      <c r="LIC185" s="365"/>
      <c r="LID185" s="365"/>
      <c r="LIE185" s="365"/>
      <c r="LIF185" s="365"/>
      <c r="LIG185" s="365"/>
      <c r="LIH185" s="365"/>
      <c r="LII185" s="365"/>
      <c r="LIJ185" s="365"/>
      <c r="LIK185" s="365"/>
      <c r="LIL185" s="365"/>
      <c r="LIM185" s="365"/>
      <c r="LIN185" s="365"/>
      <c r="LIO185" s="365"/>
      <c r="LIP185" s="365"/>
      <c r="LIQ185" s="365"/>
      <c r="LIR185" s="365"/>
      <c r="LIS185" s="365"/>
      <c r="LIT185" s="365"/>
      <c r="LIU185" s="365"/>
      <c r="LIV185" s="365"/>
      <c r="LIW185" s="365"/>
      <c r="LIX185" s="365"/>
      <c r="LIY185" s="365"/>
      <c r="LIZ185" s="365"/>
      <c r="LJA185" s="365"/>
      <c r="LJB185" s="365"/>
      <c r="LJC185" s="365"/>
      <c r="LJD185" s="365"/>
      <c r="LJE185" s="365"/>
      <c r="LJF185" s="365"/>
      <c r="LJG185" s="365"/>
      <c r="LJH185" s="365"/>
      <c r="LJI185" s="365"/>
      <c r="LJJ185" s="365"/>
      <c r="LJK185" s="365"/>
      <c r="LJL185" s="365"/>
      <c r="LJM185" s="365"/>
      <c r="LJN185" s="365"/>
      <c r="LJO185" s="365"/>
      <c r="LJP185" s="365"/>
      <c r="LJQ185" s="365"/>
      <c r="LJR185" s="365"/>
      <c r="LJS185" s="365"/>
      <c r="LJT185" s="365"/>
      <c r="LJU185" s="365"/>
      <c r="LJV185" s="365"/>
      <c r="LJW185" s="365"/>
      <c r="LJX185" s="365"/>
      <c r="LJY185" s="365"/>
      <c r="LJZ185" s="365"/>
      <c r="LKA185" s="365"/>
      <c r="LKB185" s="365"/>
      <c r="LKC185" s="365"/>
      <c r="LKD185" s="365"/>
      <c r="LKE185" s="365"/>
      <c r="LKF185" s="365"/>
      <c r="LKG185" s="365"/>
      <c r="LKH185" s="365"/>
      <c r="LKI185" s="365"/>
      <c r="LKJ185" s="365"/>
      <c r="LKK185" s="365"/>
      <c r="LKL185" s="365"/>
      <c r="LKM185" s="365"/>
      <c r="LKN185" s="365"/>
      <c r="LKO185" s="365"/>
      <c r="LKP185" s="365"/>
      <c r="LKQ185" s="365"/>
      <c r="LKR185" s="365"/>
      <c r="LKS185" s="365"/>
      <c r="LKT185" s="365"/>
      <c r="LKU185" s="365"/>
      <c r="LKV185" s="365"/>
      <c r="LKW185" s="365"/>
      <c r="LKX185" s="365"/>
      <c r="LKY185" s="365"/>
      <c r="LKZ185" s="365"/>
      <c r="LLA185" s="365"/>
      <c r="LLB185" s="365"/>
      <c r="LLC185" s="365"/>
      <c r="LLD185" s="365"/>
      <c r="LLE185" s="365"/>
      <c r="LLF185" s="365"/>
      <c r="LLG185" s="365"/>
      <c r="LLH185" s="365"/>
      <c r="LLI185" s="365"/>
      <c r="LLJ185" s="365"/>
      <c r="LLK185" s="365"/>
      <c r="LLL185" s="365"/>
      <c r="LLM185" s="365"/>
      <c r="LLN185" s="365"/>
      <c r="LLO185" s="365"/>
      <c r="LLP185" s="365"/>
      <c r="LLQ185" s="365"/>
      <c r="LLR185" s="365"/>
      <c r="LLS185" s="365"/>
      <c r="LLT185" s="365"/>
      <c r="LLU185" s="365"/>
      <c r="LLV185" s="365"/>
      <c r="LLW185" s="365"/>
      <c r="LLX185" s="365"/>
      <c r="LLY185" s="365"/>
      <c r="LLZ185" s="365"/>
      <c r="LMA185" s="365"/>
      <c r="LMH185" s="365"/>
      <c r="LMI185" s="365"/>
      <c r="LMJ185" s="365"/>
      <c r="LMK185" s="365"/>
      <c r="LML185" s="365"/>
      <c r="LMM185" s="365"/>
      <c r="LMN185" s="365"/>
      <c r="LMO185" s="365"/>
      <c r="LMP185" s="365"/>
      <c r="LMQ185" s="365"/>
      <c r="LMR185" s="365"/>
      <c r="LMS185" s="365"/>
      <c r="LMT185" s="365"/>
      <c r="LMU185" s="365"/>
      <c r="LMV185" s="365"/>
      <c r="LMW185" s="365"/>
      <c r="LMX185" s="365"/>
      <c r="LMY185" s="365"/>
      <c r="LMZ185" s="365"/>
      <c r="LNA185" s="365"/>
      <c r="LNB185" s="365"/>
      <c r="LNC185" s="365"/>
      <c r="LND185" s="365"/>
      <c r="LNE185" s="365"/>
      <c r="LNF185" s="365"/>
      <c r="LNG185" s="365"/>
      <c r="LNH185" s="365"/>
      <c r="LNI185" s="365"/>
      <c r="LNJ185" s="365"/>
      <c r="LNK185" s="365"/>
      <c r="LNL185" s="365"/>
      <c r="LNM185" s="365"/>
      <c r="LNN185" s="365"/>
      <c r="LNO185" s="365"/>
      <c r="LNP185" s="365"/>
      <c r="LNQ185" s="365"/>
      <c r="LNR185" s="365"/>
      <c r="LNS185" s="365"/>
      <c r="LNT185" s="365"/>
      <c r="LNU185" s="365"/>
      <c r="LNV185" s="365"/>
      <c r="LNW185" s="365"/>
      <c r="LNX185" s="365"/>
      <c r="LNY185" s="365"/>
      <c r="LNZ185" s="365"/>
      <c r="LOA185" s="365"/>
      <c r="LOB185" s="365"/>
      <c r="LOC185" s="365"/>
      <c r="LOD185" s="365"/>
      <c r="LOE185" s="365"/>
      <c r="LOF185" s="365"/>
      <c r="LOG185" s="365"/>
      <c r="LOH185" s="365"/>
      <c r="LOI185" s="365"/>
      <c r="LOJ185" s="365"/>
      <c r="LOK185" s="365"/>
      <c r="LOL185" s="365"/>
      <c r="LOM185" s="365"/>
      <c r="LON185" s="365"/>
      <c r="LOO185" s="365"/>
      <c r="LOP185" s="365"/>
      <c r="LOQ185" s="365"/>
      <c r="LOR185" s="365"/>
      <c r="LOS185" s="365"/>
      <c r="LOT185" s="365"/>
      <c r="LOU185" s="365"/>
      <c r="LOV185" s="365"/>
      <c r="LOW185" s="365"/>
      <c r="LOX185" s="365"/>
      <c r="LOY185" s="365"/>
      <c r="LOZ185" s="365"/>
      <c r="LPA185" s="365"/>
      <c r="LPB185" s="365"/>
      <c r="LPC185" s="365"/>
      <c r="LPD185" s="365"/>
      <c r="LPE185" s="365"/>
      <c r="LPF185" s="365"/>
      <c r="LPG185" s="365"/>
      <c r="LPH185" s="365"/>
      <c r="LPI185" s="365"/>
      <c r="LPJ185" s="365"/>
      <c r="LPK185" s="365"/>
      <c r="LPL185" s="365"/>
      <c r="LPM185" s="365"/>
      <c r="LPN185" s="365"/>
      <c r="LPO185" s="365"/>
      <c r="LPP185" s="365"/>
      <c r="LPQ185" s="365"/>
      <c r="LPR185" s="365"/>
      <c r="LPS185" s="365"/>
      <c r="LPT185" s="365"/>
      <c r="LPU185" s="365"/>
      <c r="LPV185" s="365"/>
      <c r="LPW185" s="365"/>
      <c r="LPX185" s="365"/>
      <c r="LPY185" s="365"/>
      <c r="LPZ185" s="365"/>
      <c r="LQA185" s="365"/>
      <c r="LQB185" s="365"/>
      <c r="LQC185" s="365"/>
      <c r="LQD185" s="365"/>
      <c r="LQE185" s="365"/>
      <c r="LQF185" s="365"/>
      <c r="LQG185" s="365"/>
      <c r="LQH185" s="365"/>
      <c r="LQI185" s="365"/>
      <c r="LQJ185" s="365"/>
      <c r="LQK185" s="365"/>
      <c r="LQL185" s="365"/>
      <c r="LQM185" s="365"/>
      <c r="LQN185" s="365"/>
      <c r="LQO185" s="365"/>
      <c r="LQP185" s="365"/>
      <c r="LQQ185" s="365"/>
      <c r="LQR185" s="365"/>
      <c r="LQS185" s="365"/>
      <c r="LQT185" s="365"/>
      <c r="LQU185" s="365"/>
      <c r="LQV185" s="365"/>
      <c r="LQW185" s="365"/>
      <c r="LQX185" s="365"/>
      <c r="LQY185" s="365"/>
      <c r="LQZ185" s="365"/>
      <c r="LRA185" s="365"/>
      <c r="LRB185" s="365"/>
      <c r="LRC185" s="365"/>
      <c r="LRD185" s="365"/>
      <c r="LRE185" s="365"/>
      <c r="LRF185" s="365"/>
      <c r="LRG185" s="365"/>
      <c r="LRH185" s="365"/>
      <c r="LRI185" s="365"/>
      <c r="LRJ185" s="365"/>
      <c r="LRK185" s="365"/>
      <c r="LRL185" s="365"/>
      <c r="LRM185" s="365"/>
      <c r="LRN185" s="365"/>
      <c r="LRO185" s="365"/>
      <c r="LRP185" s="365"/>
      <c r="LRQ185" s="365"/>
      <c r="LRR185" s="365"/>
      <c r="LRS185" s="365"/>
      <c r="LRT185" s="365"/>
      <c r="LRU185" s="365"/>
      <c r="LRV185" s="365"/>
      <c r="LRW185" s="365"/>
      <c r="LRX185" s="365"/>
      <c r="LRY185" s="365"/>
      <c r="LRZ185" s="365"/>
      <c r="LSA185" s="365"/>
      <c r="LSB185" s="365"/>
      <c r="LSC185" s="365"/>
      <c r="LSD185" s="365"/>
      <c r="LSE185" s="365"/>
      <c r="LSF185" s="365"/>
      <c r="LSG185" s="365"/>
      <c r="LSH185" s="365"/>
      <c r="LSI185" s="365"/>
      <c r="LSJ185" s="365"/>
      <c r="LSK185" s="365"/>
      <c r="LSL185" s="365"/>
      <c r="LSM185" s="365"/>
      <c r="LSN185" s="365"/>
      <c r="LSO185" s="365"/>
      <c r="LSP185" s="365"/>
      <c r="LSQ185" s="365"/>
      <c r="LSR185" s="365"/>
      <c r="LSS185" s="365"/>
      <c r="LST185" s="365"/>
      <c r="LSU185" s="365"/>
      <c r="LSV185" s="365"/>
      <c r="LSW185" s="365"/>
      <c r="LSX185" s="365"/>
      <c r="LSY185" s="365"/>
      <c r="LSZ185" s="365"/>
      <c r="LTA185" s="365"/>
      <c r="LTB185" s="365"/>
      <c r="LTC185" s="365"/>
      <c r="LTD185" s="365"/>
      <c r="LTE185" s="365"/>
      <c r="LTF185" s="365"/>
      <c r="LTG185" s="365"/>
      <c r="LTH185" s="365"/>
      <c r="LTI185" s="365"/>
      <c r="LTJ185" s="365"/>
      <c r="LTK185" s="365"/>
      <c r="LTL185" s="365"/>
      <c r="LTM185" s="365"/>
      <c r="LTN185" s="365"/>
      <c r="LTO185" s="365"/>
      <c r="LTP185" s="365"/>
      <c r="LTQ185" s="365"/>
      <c r="LTR185" s="365"/>
      <c r="LTS185" s="365"/>
      <c r="LTT185" s="365"/>
      <c r="LTU185" s="365"/>
      <c r="LTV185" s="365"/>
      <c r="LTW185" s="365"/>
      <c r="LTX185" s="365"/>
      <c r="LTY185" s="365"/>
      <c r="LTZ185" s="365"/>
      <c r="LUA185" s="365"/>
      <c r="LUB185" s="365"/>
      <c r="LUC185" s="365"/>
      <c r="LUD185" s="365"/>
      <c r="LUE185" s="365"/>
      <c r="LUF185" s="365"/>
      <c r="LUG185" s="365"/>
      <c r="LUH185" s="365"/>
      <c r="LUI185" s="365"/>
      <c r="LUJ185" s="365"/>
      <c r="LUK185" s="365"/>
      <c r="LUL185" s="365"/>
      <c r="LUM185" s="365"/>
      <c r="LUN185" s="365"/>
      <c r="LUO185" s="365"/>
      <c r="LUP185" s="365"/>
      <c r="LUQ185" s="365"/>
      <c r="LUR185" s="365"/>
      <c r="LUS185" s="365"/>
      <c r="LUT185" s="365"/>
      <c r="LUU185" s="365"/>
      <c r="LUV185" s="365"/>
      <c r="LUW185" s="365"/>
      <c r="LUX185" s="365"/>
      <c r="LUY185" s="365"/>
      <c r="LUZ185" s="365"/>
      <c r="LVA185" s="365"/>
      <c r="LVB185" s="365"/>
      <c r="LVC185" s="365"/>
      <c r="LVD185" s="365"/>
      <c r="LVE185" s="365"/>
      <c r="LVF185" s="365"/>
      <c r="LVG185" s="365"/>
      <c r="LVH185" s="365"/>
      <c r="LVI185" s="365"/>
      <c r="LVJ185" s="365"/>
      <c r="LVK185" s="365"/>
      <c r="LVL185" s="365"/>
      <c r="LVM185" s="365"/>
      <c r="LVN185" s="365"/>
      <c r="LVO185" s="365"/>
      <c r="LVP185" s="365"/>
      <c r="LVQ185" s="365"/>
      <c r="LVR185" s="365"/>
      <c r="LVS185" s="365"/>
      <c r="LVT185" s="365"/>
      <c r="LVU185" s="365"/>
      <c r="LVV185" s="365"/>
      <c r="LVW185" s="365"/>
      <c r="LWD185" s="365"/>
      <c r="LWE185" s="365"/>
      <c r="LWF185" s="365"/>
      <c r="LWG185" s="365"/>
      <c r="LWH185" s="365"/>
      <c r="LWI185" s="365"/>
      <c r="LWJ185" s="365"/>
      <c r="LWK185" s="365"/>
      <c r="LWL185" s="365"/>
      <c r="LWM185" s="365"/>
      <c r="LWN185" s="365"/>
      <c r="LWO185" s="365"/>
      <c r="LWP185" s="365"/>
      <c r="LWQ185" s="365"/>
      <c r="LWR185" s="365"/>
      <c r="LWS185" s="365"/>
      <c r="LWT185" s="365"/>
      <c r="LWU185" s="365"/>
      <c r="LWV185" s="365"/>
      <c r="LWW185" s="365"/>
      <c r="LWX185" s="365"/>
      <c r="LWY185" s="365"/>
      <c r="LWZ185" s="365"/>
      <c r="LXA185" s="365"/>
      <c r="LXB185" s="365"/>
      <c r="LXC185" s="365"/>
      <c r="LXD185" s="365"/>
      <c r="LXE185" s="365"/>
      <c r="LXF185" s="365"/>
      <c r="LXG185" s="365"/>
      <c r="LXH185" s="365"/>
      <c r="LXI185" s="365"/>
      <c r="LXJ185" s="365"/>
      <c r="LXK185" s="365"/>
      <c r="LXL185" s="365"/>
      <c r="LXM185" s="365"/>
      <c r="LXN185" s="365"/>
      <c r="LXO185" s="365"/>
      <c r="LXP185" s="365"/>
      <c r="LXQ185" s="365"/>
      <c r="LXR185" s="365"/>
      <c r="LXS185" s="365"/>
      <c r="LXT185" s="365"/>
      <c r="LXU185" s="365"/>
      <c r="LXV185" s="365"/>
      <c r="LXW185" s="365"/>
      <c r="LXX185" s="365"/>
      <c r="LXY185" s="365"/>
      <c r="LXZ185" s="365"/>
      <c r="LYA185" s="365"/>
      <c r="LYB185" s="365"/>
      <c r="LYC185" s="365"/>
      <c r="LYD185" s="365"/>
      <c r="LYE185" s="365"/>
      <c r="LYF185" s="365"/>
      <c r="LYG185" s="365"/>
      <c r="LYH185" s="365"/>
      <c r="LYI185" s="365"/>
      <c r="LYJ185" s="365"/>
      <c r="LYK185" s="365"/>
      <c r="LYL185" s="365"/>
      <c r="LYM185" s="365"/>
      <c r="LYN185" s="365"/>
      <c r="LYO185" s="365"/>
      <c r="LYP185" s="365"/>
      <c r="LYQ185" s="365"/>
      <c r="LYR185" s="365"/>
      <c r="LYS185" s="365"/>
      <c r="LYT185" s="365"/>
      <c r="LYU185" s="365"/>
      <c r="LYV185" s="365"/>
      <c r="LYW185" s="365"/>
      <c r="LYX185" s="365"/>
      <c r="LYY185" s="365"/>
      <c r="LYZ185" s="365"/>
      <c r="LZA185" s="365"/>
      <c r="LZB185" s="365"/>
      <c r="LZC185" s="365"/>
      <c r="LZD185" s="365"/>
      <c r="LZE185" s="365"/>
      <c r="LZF185" s="365"/>
      <c r="LZG185" s="365"/>
      <c r="LZH185" s="365"/>
      <c r="LZI185" s="365"/>
      <c r="LZJ185" s="365"/>
      <c r="LZK185" s="365"/>
      <c r="LZL185" s="365"/>
      <c r="LZM185" s="365"/>
      <c r="LZN185" s="365"/>
      <c r="LZO185" s="365"/>
      <c r="LZP185" s="365"/>
      <c r="LZQ185" s="365"/>
      <c r="LZR185" s="365"/>
      <c r="LZS185" s="365"/>
      <c r="LZT185" s="365"/>
      <c r="LZU185" s="365"/>
      <c r="LZV185" s="365"/>
      <c r="LZW185" s="365"/>
      <c r="LZX185" s="365"/>
      <c r="LZY185" s="365"/>
      <c r="LZZ185" s="365"/>
      <c r="MAA185" s="365"/>
      <c r="MAB185" s="365"/>
      <c r="MAC185" s="365"/>
      <c r="MAD185" s="365"/>
      <c r="MAE185" s="365"/>
      <c r="MAF185" s="365"/>
      <c r="MAG185" s="365"/>
      <c r="MAH185" s="365"/>
      <c r="MAI185" s="365"/>
      <c r="MAJ185" s="365"/>
      <c r="MAK185" s="365"/>
      <c r="MAL185" s="365"/>
      <c r="MAM185" s="365"/>
      <c r="MAN185" s="365"/>
      <c r="MAO185" s="365"/>
      <c r="MAP185" s="365"/>
      <c r="MAQ185" s="365"/>
      <c r="MAR185" s="365"/>
      <c r="MAS185" s="365"/>
      <c r="MAT185" s="365"/>
      <c r="MAU185" s="365"/>
      <c r="MAV185" s="365"/>
      <c r="MAW185" s="365"/>
      <c r="MAX185" s="365"/>
      <c r="MAY185" s="365"/>
      <c r="MAZ185" s="365"/>
      <c r="MBA185" s="365"/>
      <c r="MBB185" s="365"/>
      <c r="MBC185" s="365"/>
      <c r="MBD185" s="365"/>
      <c r="MBE185" s="365"/>
      <c r="MBF185" s="365"/>
      <c r="MBG185" s="365"/>
      <c r="MBH185" s="365"/>
      <c r="MBI185" s="365"/>
      <c r="MBJ185" s="365"/>
      <c r="MBK185" s="365"/>
      <c r="MBL185" s="365"/>
      <c r="MBM185" s="365"/>
      <c r="MBN185" s="365"/>
      <c r="MBO185" s="365"/>
      <c r="MBP185" s="365"/>
      <c r="MBQ185" s="365"/>
      <c r="MBR185" s="365"/>
      <c r="MBS185" s="365"/>
      <c r="MBT185" s="365"/>
      <c r="MBU185" s="365"/>
      <c r="MBV185" s="365"/>
      <c r="MBW185" s="365"/>
      <c r="MBX185" s="365"/>
      <c r="MBY185" s="365"/>
      <c r="MBZ185" s="365"/>
      <c r="MCA185" s="365"/>
      <c r="MCB185" s="365"/>
      <c r="MCC185" s="365"/>
      <c r="MCD185" s="365"/>
      <c r="MCE185" s="365"/>
      <c r="MCF185" s="365"/>
      <c r="MCG185" s="365"/>
      <c r="MCH185" s="365"/>
      <c r="MCI185" s="365"/>
      <c r="MCJ185" s="365"/>
      <c r="MCK185" s="365"/>
      <c r="MCL185" s="365"/>
      <c r="MCM185" s="365"/>
      <c r="MCN185" s="365"/>
      <c r="MCO185" s="365"/>
      <c r="MCP185" s="365"/>
      <c r="MCQ185" s="365"/>
      <c r="MCR185" s="365"/>
      <c r="MCS185" s="365"/>
      <c r="MCT185" s="365"/>
      <c r="MCU185" s="365"/>
      <c r="MCV185" s="365"/>
      <c r="MCW185" s="365"/>
      <c r="MCX185" s="365"/>
      <c r="MCY185" s="365"/>
      <c r="MCZ185" s="365"/>
      <c r="MDA185" s="365"/>
      <c r="MDB185" s="365"/>
      <c r="MDC185" s="365"/>
      <c r="MDD185" s="365"/>
      <c r="MDE185" s="365"/>
      <c r="MDF185" s="365"/>
      <c r="MDG185" s="365"/>
      <c r="MDH185" s="365"/>
      <c r="MDI185" s="365"/>
      <c r="MDJ185" s="365"/>
      <c r="MDK185" s="365"/>
      <c r="MDL185" s="365"/>
      <c r="MDM185" s="365"/>
      <c r="MDN185" s="365"/>
      <c r="MDO185" s="365"/>
      <c r="MDP185" s="365"/>
      <c r="MDQ185" s="365"/>
      <c r="MDR185" s="365"/>
      <c r="MDS185" s="365"/>
      <c r="MDT185" s="365"/>
      <c r="MDU185" s="365"/>
      <c r="MDV185" s="365"/>
      <c r="MDW185" s="365"/>
      <c r="MDX185" s="365"/>
      <c r="MDY185" s="365"/>
      <c r="MDZ185" s="365"/>
      <c r="MEA185" s="365"/>
      <c r="MEB185" s="365"/>
      <c r="MEC185" s="365"/>
      <c r="MED185" s="365"/>
      <c r="MEE185" s="365"/>
      <c r="MEF185" s="365"/>
      <c r="MEG185" s="365"/>
      <c r="MEH185" s="365"/>
      <c r="MEI185" s="365"/>
      <c r="MEJ185" s="365"/>
      <c r="MEK185" s="365"/>
      <c r="MEL185" s="365"/>
      <c r="MEM185" s="365"/>
      <c r="MEN185" s="365"/>
      <c r="MEO185" s="365"/>
      <c r="MEP185" s="365"/>
      <c r="MEQ185" s="365"/>
      <c r="MER185" s="365"/>
      <c r="MES185" s="365"/>
      <c r="MET185" s="365"/>
      <c r="MEU185" s="365"/>
      <c r="MEV185" s="365"/>
      <c r="MEW185" s="365"/>
      <c r="MEX185" s="365"/>
      <c r="MEY185" s="365"/>
      <c r="MEZ185" s="365"/>
      <c r="MFA185" s="365"/>
      <c r="MFB185" s="365"/>
      <c r="MFC185" s="365"/>
      <c r="MFD185" s="365"/>
      <c r="MFE185" s="365"/>
      <c r="MFF185" s="365"/>
      <c r="MFG185" s="365"/>
      <c r="MFH185" s="365"/>
      <c r="MFI185" s="365"/>
      <c r="MFJ185" s="365"/>
      <c r="MFK185" s="365"/>
      <c r="MFL185" s="365"/>
      <c r="MFM185" s="365"/>
      <c r="MFN185" s="365"/>
      <c r="MFO185" s="365"/>
      <c r="MFP185" s="365"/>
      <c r="MFQ185" s="365"/>
      <c r="MFR185" s="365"/>
      <c r="MFS185" s="365"/>
      <c r="MFZ185" s="365"/>
      <c r="MGA185" s="365"/>
      <c r="MGB185" s="365"/>
      <c r="MGC185" s="365"/>
      <c r="MGD185" s="365"/>
      <c r="MGE185" s="365"/>
      <c r="MGF185" s="365"/>
      <c r="MGG185" s="365"/>
      <c r="MGH185" s="365"/>
      <c r="MGI185" s="365"/>
      <c r="MGJ185" s="365"/>
      <c r="MGK185" s="365"/>
      <c r="MGL185" s="365"/>
      <c r="MGM185" s="365"/>
      <c r="MGN185" s="365"/>
      <c r="MGO185" s="365"/>
      <c r="MGP185" s="365"/>
      <c r="MGQ185" s="365"/>
      <c r="MGR185" s="365"/>
      <c r="MGS185" s="365"/>
      <c r="MGT185" s="365"/>
      <c r="MGU185" s="365"/>
      <c r="MGV185" s="365"/>
      <c r="MGW185" s="365"/>
      <c r="MGX185" s="365"/>
      <c r="MGY185" s="365"/>
      <c r="MGZ185" s="365"/>
      <c r="MHA185" s="365"/>
      <c r="MHB185" s="365"/>
      <c r="MHC185" s="365"/>
      <c r="MHD185" s="365"/>
      <c r="MHE185" s="365"/>
      <c r="MHF185" s="365"/>
      <c r="MHG185" s="365"/>
      <c r="MHH185" s="365"/>
      <c r="MHI185" s="365"/>
      <c r="MHJ185" s="365"/>
      <c r="MHK185" s="365"/>
      <c r="MHL185" s="365"/>
      <c r="MHM185" s="365"/>
      <c r="MHN185" s="365"/>
      <c r="MHO185" s="365"/>
      <c r="MHP185" s="365"/>
      <c r="MHQ185" s="365"/>
      <c r="MHR185" s="365"/>
      <c r="MHS185" s="365"/>
      <c r="MHT185" s="365"/>
      <c r="MHU185" s="365"/>
      <c r="MHV185" s="365"/>
      <c r="MHW185" s="365"/>
      <c r="MHX185" s="365"/>
      <c r="MHY185" s="365"/>
      <c r="MHZ185" s="365"/>
      <c r="MIA185" s="365"/>
      <c r="MIB185" s="365"/>
      <c r="MIC185" s="365"/>
      <c r="MID185" s="365"/>
      <c r="MIE185" s="365"/>
      <c r="MIF185" s="365"/>
      <c r="MIG185" s="365"/>
      <c r="MIH185" s="365"/>
      <c r="MII185" s="365"/>
      <c r="MIJ185" s="365"/>
      <c r="MIK185" s="365"/>
      <c r="MIL185" s="365"/>
      <c r="MIM185" s="365"/>
      <c r="MIN185" s="365"/>
      <c r="MIO185" s="365"/>
      <c r="MIP185" s="365"/>
      <c r="MIQ185" s="365"/>
      <c r="MIR185" s="365"/>
      <c r="MIS185" s="365"/>
      <c r="MIT185" s="365"/>
      <c r="MIU185" s="365"/>
      <c r="MIV185" s="365"/>
      <c r="MIW185" s="365"/>
      <c r="MIX185" s="365"/>
      <c r="MIY185" s="365"/>
      <c r="MIZ185" s="365"/>
      <c r="MJA185" s="365"/>
      <c r="MJB185" s="365"/>
      <c r="MJC185" s="365"/>
      <c r="MJD185" s="365"/>
      <c r="MJE185" s="365"/>
      <c r="MJF185" s="365"/>
      <c r="MJG185" s="365"/>
      <c r="MJH185" s="365"/>
      <c r="MJI185" s="365"/>
      <c r="MJJ185" s="365"/>
      <c r="MJK185" s="365"/>
      <c r="MJL185" s="365"/>
      <c r="MJM185" s="365"/>
      <c r="MJN185" s="365"/>
      <c r="MJO185" s="365"/>
      <c r="MJP185" s="365"/>
      <c r="MJQ185" s="365"/>
      <c r="MJR185" s="365"/>
      <c r="MJS185" s="365"/>
      <c r="MJT185" s="365"/>
      <c r="MJU185" s="365"/>
      <c r="MJV185" s="365"/>
      <c r="MJW185" s="365"/>
      <c r="MJX185" s="365"/>
      <c r="MJY185" s="365"/>
      <c r="MJZ185" s="365"/>
      <c r="MKA185" s="365"/>
      <c r="MKB185" s="365"/>
      <c r="MKC185" s="365"/>
      <c r="MKD185" s="365"/>
      <c r="MKE185" s="365"/>
      <c r="MKF185" s="365"/>
      <c r="MKG185" s="365"/>
      <c r="MKH185" s="365"/>
      <c r="MKI185" s="365"/>
      <c r="MKJ185" s="365"/>
      <c r="MKK185" s="365"/>
      <c r="MKL185" s="365"/>
      <c r="MKM185" s="365"/>
      <c r="MKN185" s="365"/>
      <c r="MKO185" s="365"/>
      <c r="MKP185" s="365"/>
      <c r="MKQ185" s="365"/>
      <c r="MKR185" s="365"/>
      <c r="MKS185" s="365"/>
      <c r="MKT185" s="365"/>
      <c r="MKU185" s="365"/>
      <c r="MKV185" s="365"/>
      <c r="MKW185" s="365"/>
      <c r="MKX185" s="365"/>
      <c r="MKY185" s="365"/>
      <c r="MKZ185" s="365"/>
      <c r="MLA185" s="365"/>
      <c r="MLB185" s="365"/>
      <c r="MLC185" s="365"/>
      <c r="MLD185" s="365"/>
      <c r="MLE185" s="365"/>
      <c r="MLF185" s="365"/>
      <c r="MLG185" s="365"/>
      <c r="MLH185" s="365"/>
      <c r="MLI185" s="365"/>
      <c r="MLJ185" s="365"/>
      <c r="MLK185" s="365"/>
      <c r="MLL185" s="365"/>
      <c r="MLM185" s="365"/>
      <c r="MLN185" s="365"/>
      <c r="MLO185" s="365"/>
      <c r="MLP185" s="365"/>
      <c r="MLQ185" s="365"/>
      <c r="MLR185" s="365"/>
      <c r="MLS185" s="365"/>
      <c r="MLT185" s="365"/>
      <c r="MLU185" s="365"/>
      <c r="MLV185" s="365"/>
      <c r="MLW185" s="365"/>
      <c r="MLX185" s="365"/>
      <c r="MLY185" s="365"/>
      <c r="MLZ185" s="365"/>
      <c r="MMA185" s="365"/>
      <c r="MMB185" s="365"/>
      <c r="MMC185" s="365"/>
      <c r="MMD185" s="365"/>
      <c r="MME185" s="365"/>
      <c r="MMF185" s="365"/>
      <c r="MMG185" s="365"/>
      <c r="MMH185" s="365"/>
      <c r="MMI185" s="365"/>
      <c r="MMJ185" s="365"/>
      <c r="MMK185" s="365"/>
      <c r="MML185" s="365"/>
      <c r="MMM185" s="365"/>
      <c r="MMN185" s="365"/>
      <c r="MMO185" s="365"/>
      <c r="MMP185" s="365"/>
      <c r="MMQ185" s="365"/>
      <c r="MMR185" s="365"/>
      <c r="MMS185" s="365"/>
      <c r="MMT185" s="365"/>
      <c r="MMU185" s="365"/>
      <c r="MMV185" s="365"/>
      <c r="MMW185" s="365"/>
      <c r="MMX185" s="365"/>
      <c r="MMY185" s="365"/>
      <c r="MMZ185" s="365"/>
      <c r="MNA185" s="365"/>
      <c r="MNB185" s="365"/>
      <c r="MNC185" s="365"/>
      <c r="MND185" s="365"/>
      <c r="MNE185" s="365"/>
      <c r="MNF185" s="365"/>
      <c r="MNG185" s="365"/>
      <c r="MNH185" s="365"/>
      <c r="MNI185" s="365"/>
      <c r="MNJ185" s="365"/>
      <c r="MNK185" s="365"/>
      <c r="MNL185" s="365"/>
      <c r="MNM185" s="365"/>
      <c r="MNN185" s="365"/>
      <c r="MNO185" s="365"/>
      <c r="MNP185" s="365"/>
      <c r="MNQ185" s="365"/>
      <c r="MNR185" s="365"/>
      <c r="MNS185" s="365"/>
      <c r="MNT185" s="365"/>
      <c r="MNU185" s="365"/>
      <c r="MNV185" s="365"/>
      <c r="MNW185" s="365"/>
      <c r="MNX185" s="365"/>
      <c r="MNY185" s="365"/>
      <c r="MNZ185" s="365"/>
      <c r="MOA185" s="365"/>
      <c r="MOB185" s="365"/>
      <c r="MOC185" s="365"/>
      <c r="MOD185" s="365"/>
      <c r="MOE185" s="365"/>
      <c r="MOF185" s="365"/>
      <c r="MOG185" s="365"/>
      <c r="MOH185" s="365"/>
      <c r="MOI185" s="365"/>
      <c r="MOJ185" s="365"/>
      <c r="MOK185" s="365"/>
      <c r="MOL185" s="365"/>
      <c r="MOM185" s="365"/>
      <c r="MON185" s="365"/>
      <c r="MOO185" s="365"/>
      <c r="MOP185" s="365"/>
      <c r="MOQ185" s="365"/>
      <c r="MOR185" s="365"/>
      <c r="MOS185" s="365"/>
      <c r="MOT185" s="365"/>
      <c r="MOU185" s="365"/>
      <c r="MOV185" s="365"/>
      <c r="MOW185" s="365"/>
      <c r="MOX185" s="365"/>
      <c r="MOY185" s="365"/>
      <c r="MOZ185" s="365"/>
      <c r="MPA185" s="365"/>
      <c r="MPB185" s="365"/>
      <c r="MPC185" s="365"/>
      <c r="MPD185" s="365"/>
      <c r="MPE185" s="365"/>
      <c r="MPF185" s="365"/>
      <c r="MPG185" s="365"/>
      <c r="MPH185" s="365"/>
      <c r="MPI185" s="365"/>
      <c r="MPJ185" s="365"/>
      <c r="MPK185" s="365"/>
      <c r="MPL185" s="365"/>
      <c r="MPM185" s="365"/>
      <c r="MPN185" s="365"/>
      <c r="MPO185" s="365"/>
      <c r="MPV185" s="365"/>
      <c r="MPW185" s="365"/>
      <c r="MPX185" s="365"/>
      <c r="MPY185" s="365"/>
      <c r="MPZ185" s="365"/>
      <c r="MQA185" s="365"/>
      <c r="MQB185" s="365"/>
      <c r="MQC185" s="365"/>
      <c r="MQD185" s="365"/>
      <c r="MQE185" s="365"/>
      <c r="MQF185" s="365"/>
      <c r="MQG185" s="365"/>
      <c r="MQH185" s="365"/>
      <c r="MQI185" s="365"/>
      <c r="MQJ185" s="365"/>
      <c r="MQK185" s="365"/>
      <c r="MQL185" s="365"/>
      <c r="MQM185" s="365"/>
      <c r="MQN185" s="365"/>
      <c r="MQO185" s="365"/>
      <c r="MQP185" s="365"/>
      <c r="MQQ185" s="365"/>
      <c r="MQR185" s="365"/>
      <c r="MQS185" s="365"/>
      <c r="MQT185" s="365"/>
      <c r="MQU185" s="365"/>
      <c r="MQV185" s="365"/>
      <c r="MQW185" s="365"/>
      <c r="MQX185" s="365"/>
      <c r="MQY185" s="365"/>
      <c r="MQZ185" s="365"/>
      <c r="MRA185" s="365"/>
      <c r="MRB185" s="365"/>
      <c r="MRC185" s="365"/>
      <c r="MRD185" s="365"/>
      <c r="MRE185" s="365"/>
      <c r="MRF185" s="365"/>
      <c r="MRG185" s="365"/>
      <c r="MRH185" s="365"/>
      <c r="MRI185" s="365"/>
      <c r="MRJ185" s="365"/>
      <c r="MRK185" s="365"/>
      <c r="MRL185" s="365"/>
      <c r="MRM185" s="365"/>
      <c r="MRN185" s="365"/>
      <c r="MRO185" s="365"/>
      <c r="MRP185" s="365"/>
      <c r="MRQ185" s="365"/>
      <c r="MRR185" s="365"/>
      <c r="MRS185" s="365"/>
      <c r="MRT185" s="365"/>
      <c r="MRU185" s="365"/>
      <c r="MRV185" s="365"/>
      <c r="MRW185" s="365"/>
      <c r="MRX185" s="365"/>
      <c r="MRY185" s="365"/>
      <c r="MRZ185" s="365"/>
      <c r="MSA185" s="365"/>
      <c r="MSB185" s="365"/>
      <c r="MSC185" s="365"/>
      <c r="MSD185" s="365"/>
      <c r="MSE185" s="365"/>
      <c r="MSF185" s="365"/>
      <c r="MSG185" s="365"/>
      <c r="MSH185" s="365"/>
      <c r="MSI185" s="365"/>
      <c r="MSJ185" s="365"/>
      <c r="MSK185" s="365"/>
      <c r="MSL185" s="365"/>
      <c r="MSM185" s="365"/>
      <c r="MSN185" s="365"/>
      <c r="MSO185" s="365"/>
      <c r="MSP185" s="365"/>
      <c r="MSQ185" s="365"/>
      <c r="MSR185" s="365"/>
      <c r="MSS185" s="365"/>
      <c r="MST185" s="365"/>
      <c r="MSU185" s="365"/>
      <c r="MSV185" s="365"/>
      <c r="MSW185" s="365"/>
      <c r="MSX185" s="365"/>
      <c r="MSY185" s="365"/>
      <c r="MSZ185" s="365"/>
      <c r="MTA185" s="365"/>
      <c r="MTB185" s="365"/>
      <c r="MTC185" s="365"/>
      <c r="MTD185" s="365"/>
      <c r="MTE185" s="365"/>
      <c r="MTF185" s="365"/>
      <c r="MTG185" s="365"/>
      <c r="MTH185" s="365"/>
      <c r="MTI185" s="365"/>
      <c r="MTJ185" s="365"/>
      <c r="MTK185" s="365"/>
      <c r="MTL185" s="365"/>
      <c r="MTM185" s="365"/>
      <c r="MTN185" s="365"/>
      <c r="MTO185" s="365"/>
      <c r="MTP185" s="365"/>
      <c r="MTQ185" s="365"/>
      <c r="MTR185" s="365"/>
      <c r="MTS185" s="365"/>
      <c r="MTT185" s="365"/>
      <c r="MTU185" s="365"/>
      <c r="MTV185" s="365"/>
      <c r="MTW185" s="365"/>
      <c r="MTX185" s="365"/>
      <c r="MTY185" s="365"/>
      <c r="MTZ185" s="365"/>
      <c r="MUA185" s="365"/>
      <c r="MUB185" s="365"/>
      <c r="MUC185" s="365"/>
      <c r="MUD185" s="365"/>
      <c r="MUE185" s="365"/>
      <c r="MUF185" s="365"/>
      <c r="MUG185" s="365"/>
      <c r="MUH185" s="365"/>
      <c r="MUI185" s="365"/>
      <c r="MUJ185" s="365"/>
      <c r="MUK185" s="365"/>
      <c r="MUL185" s="365"/>
      <c r="MUM185" s="365"/>
      <c r="MUN185" s="365"/>
      <c r="MUO185" s="365"/>
      <c r="MUP185" s="365"/>
      <c r="MUQ185" s="365"/>
      <c r="MUR185" s="365"/>
      <c r="MUS185" s="365"/>
      <c r="MUT185" s="365"/>
      <c r="MUU185" s="365"/>
      <c r="MUV185" s="365"/>
      <c r="MUW185" s="365"/>
      <c r="MUX185" s="365"/>
      <c r="MUY185" s="365"/>
      <c r="MUZ185" s="365"/>
      <c r="MVA185" s="365"/>
      <c r="MVB185" s="365"/>
      <c r="MVC185" s="365"/>
      <c r="MVD185" s="365"/>
      <c r="MVE185" s="365"/>
      <c r="MVF185" s="365"/>
      <c r="MVG185" s="365"/>
      <c r="MVH185" s="365"/>
      <c r="MVI185" s="365"/>
      <c r="MVJ185" s="365"/>
      <c r="MVK185" s="365"/>
      <c r="MVL185" s="365"/>
      <c r="MVM185" s="365"/>
      <c r="MVN185" s="365"/>
      <c r="MVO185" s="365"/>
      <c r="MVP185" s="365"/>
      <c r="MVQ185" s="365"/>
      <c r="MVR185" s="365"/>
      <c r="MVS185" s="365"/>
      <c r="MVT185" s="365"/>
      <c r="MVU185" s="365"/>
      <c r="MVV185" s="365"/>
      <c r="MVW185" s="365"/>
      <c r="MVX185" s="365"/>
      <c r="MVY185" s="365"/>
      <c r="MVZ185" s="365"/>
      <c r="MWA185" s="365"/>
      <c r="MWB185" s="365"/>
      <c r="MWC185" s="365"/>
      <c r="MWD185" s="365"/>
      <c r="MWE185" s="365"/>
      <c r="MWF185" s="365"/>
      <c r="MWG185" s="365"/>
      <c r="MWH185" s="365"/>
      <c r="MWI185" s="365"/>
      <c r="MWJ185" s="365"/>
      <c r="MWK185" s="365"/>
      <c r="MWL185" s="365"/>
      <c r="MWM185" s="365"/>
      <c r="MWN185" s="365"/>
      <c r="MWO185" s="365"/>
      <c r="MWP185" s="365"/>
      <c r="MWQ185" s="365"/>
      <c r="MWR185" s="365"/>
      <c r="MWS185" s="365"/>
      <c r="MWT185" s="365"/>
      <c r="MWU185" s="365"/>
      <c r="MWV185" s="365"/>
      <c r="MWW185" s="365"/>
      <c r="MWX185" s="365"/>
      <c r="MWY185" s="365"/>
      <c r="MWZ185" s="365"/>
      <c r="MXA185" s="365"/>
      <c r="MXB185" s="365"/>
      <c r="MXC185" s="365"/>
      <c r="MXD185" s="365"/>
      <c r="MXE185" s="365"/>
      <c r="MXF185" s="365"/>
      <c r="MXG185" s="365"/>
      <c r="MXH185" s="365"/>
      <c r="MXI185" s="365"/>
      <c r="MXJ185" s="365"/>
      <c r="MXK185" s="365"/>
      <c r="MXL185" s="365"/>
      <c r="MXM185" s="365"/>
      <c r="MXN185" s="365"/>
      <c r="MXO185" s="365"/>
      <c r="MXP185" s="365"/>
      <c r="MXQ185" s="365"/>
      <c r="MXR185" s="365"/>
      <c r="MXS185" s="365"/>
      <c r="MXT185" s="365"/>
      <c r="MXU185" s="365"/>
      <c r="MXV185" s="365"/>
      <c r="MXW185" s="365"/>
      <c r="MXX185" s="365"/>
      <c r="MXY185" s="365"/>
      <c r="MXZ185" s="365"/>
      <c r="MYA185" s="365"/>
      <c r="MYB185" s="365"/>
      <c r="MYC185" s="365"/>
      <c r="MYD185" s="365"/>
      <c r="MYE185" s="365"/>
      <c r="MYF185" s="365"/>
      <c r="MYG185" s="365"/>
      <c r="MYH185" s="365"/>
      <c r="MYI185" s="365"/>
      <c r="MYJ185" s="365"/>
      <c r="MYK185" s="365"/>
      <c r="MYL185" s="365"/>
      <c r="MYM185" s="365"/>
      <c r="MYN185" s="365"/>
      <c r="MYO185" s="365"/>
      <c r="MYP185" s="365"/>
      <c r="MYQ185" s="365"/>
      <c r="MYR185" s="365"/>
      <c r="MYS185" s="365"/>
      <c r="MYT185" s="365"/>
      <c r="MYU185" s="365"/>
      <c r="MYV185" s="365"/>
      <c r="MYW185" s="365"/>
      <c r="MYX185" s="365"/>
      <c r="MYY185" s="365"/>
      <c r="MYZ185" s="365"/>
      <c r="MZA185" s="365"/>
      <c r="MZB185" s="365"/>
      <c r="MZC185" s="365"/>
      <c r="MZD185" s="365"/>
      <c r="MZE185" s="365"/>
      <c r="MZF185" s="365"/>
      <c r="MZG185" s="365"/>
      <c r="MZH185" s="365"/>
      <c r="MZI185" s="365"/>
      <c r="MZJ185" s="365"/>
      <c r="MZK185" s="365"/>
      <c r="MZR185" s="365"/>
      <c r="MZS185" s="365"/>
      <c r="MZT185" s="365"/>
      <c r="MZU185" s="365"/>
      <c r="MZV185" s="365"/>
      <c r="MZW185" s="365"/>
      <c r="MZX185" s="365"/>
      <c r="MZY185" s="365"/>
      <c r="MZZ185" s="365"/>
      <c r="NAA185" s="365"/>
      <c r="NAB185" s="365"/>
      <c r="NAC185" s="365"/>
      <c r="NAD185" s="365"/>
      <c r="NAE185" s="365"/>
      <c r="NAF185" s="365"/>
      <c r="NAG185" s="365"/>
      <c r="NAH185" s="365"/>
      <c r="NAI185" s="365"/>
      <c r="NAJ185" s="365"/>
      <c r="NAK185" s="365"/>
      <c r="NAL185" s="365"/>
      <c r="NAM185" s="365"/>
      <c r="NAN185" s="365"/>
      <c r="NAO185" s="365"/>
      <c r="NAP185" s="365"/>
      <c r="NAQ185" s="365"/>
      <c r="NAR185" s="365"/>
      <c r="NAS185" s="365"/>
      <c r="NAT185" s="365"/>
      <c r="NAU185" s="365"/>
      <c r="NAV185" s="365"/>
      <c r="NAW185" s="365"/>
      <c r="NAX185" s="365"/>
      <c r="NAY185" s="365"/>
      <c r="NAZ185" s="365"/>
      <c r="NBA185" s="365"/>
      <c r="NBB185" s="365"/>
      <c r="NBC185" s="365"/>
      <c r="NBD185" s="365"/>
      <c r="NBE185" s="365"/>
      <c r="NBF185" s="365"/>
      <c r="NBG185" s="365"/>
      <c r="NBH185" s="365"/>
      <c r="NBI185" s="365"/>
      <c r="NBJ185" s="365"/>
      <c r="NBK185" s="365"/>
      <c r="NBL185" s="365"/>
      <c r="NBM185" s="365"/>
      <c r="NBN185" s="365"/>
      <c r="NBO185" s="365"/>
      <c r="NBP185" s="365"/>
      <c r="NBQ185" s="365"/>
      <c r="NBR185" s="365"/>
      <c r="NBS185" s="365"/>
      <c r="NBT185" s="365"/>
      <c r="NBU185" s="365"/>
      <c r="NBV185" s="365"/>
      <c r="NBW185" s="365"/>
      <c r="NBX185" s="365"/>
      <c r="NBY185" s="365"/>
      <c r="NBZ185" s="365"/>
      <c r="NCA185" s="365"/>
      <c r="NCB185" s="365"/>
      <c r="NCC185" s="365"/>
      <c r="NCD185" s="365"/>
      <c r="NCE185" s="365"/>
      <c r="NCF185" s="365"/>
      <c r="NCG185" s="365"/>
      <c r="NCH185" s="365"/>
      <c r="NCI185" s="365"/>
      <c r="NCJ185" s="365"/>
      <c r="NCK185" s="365"/>
      <c r="NCL185" s="365"/>
      <c r="NCM185" s="365"/>
      <c r="NCN185" s="365"/>
      <c r="NCO185" s="365"/>
      <c r="NCP185" s="365"/>
      <c r="NCQ185" s="365"/>
      <c r="NCR185" s="365"/>
      <c r="NCS185" s="365"/>
      <c r="NCT185" s="365"/>
      <c r="NCU185" s="365"/>
      <c r="NCV185" s="365"/>
      <c r="NCW185" s="365"/>
      <c r="NCX185" s="365"/>
      <c r="NCY185" s="365"/>
      <c r="NCZ185" s="365"/>
      <c r="NDA185" s="365"/>
      <c r="NDB185" s="365"/>
      <c r="NDC185" s="365"/>
      <c r="NDD185" s="365"/>
      <c r="NDE185" s="365"/>
      <c r="NDF185" s="365"/>
      <c r="NDG185" s="365"/>
      <c r="NDH185" s="365"/>
      <c r="NDI185" s="365"/>
      <c r="NDJ185" s="365"/>
      <c r="NDK185" s="365"/>
      <c r="NDL185" s="365"/>
      <c r="NDM185" s="365"/>
      <c r="NDN185" s="365"/>
      <c r="NDO185" s="365"/>
      <c r="NDP185" s="365"/>
      <c r="NDQ185" s="365"/>
      <c r="NDR185" s="365"/>
      <c r="NDS185" s="365"/>
      <c r="NDT185" s="365"/>
      <c r="NDU185" s="365"/>
      <c r="NDV185" s="365"/>
      <c r="NDW185" s="365"/>
      <c r="NDX185" s="365"/>
      <c r="NDY185" s="365"/>
      <c r="NDZ185" s="365"/>
      <c r="NEA185" s="365"/>
      <c r="NEB185" s="365"/>
      <c r="NEC185" s="365"/>
      <c r="NED185" s="365"/>
      <c r="NEE185" s="365"/>
      <c r="NEF185" s="365"/>
      <c r="NEG185" s="365"/>
      <c r="NEH185" s="365"/>
      <c r="NEI185" s="365"/>
      <c r="NEJ185" s="365"/>
      <c r="NEK185" s="365"/>
      <c r="NEL185" s="365"/>
      <c r="NEM185" s="365"/>
      <c r="NEN185" s="365"/>
      <c r="NEO185" s="365"/>
      <c r="NEP185" s="365"/>
      <c r="NEQ185" s="365"/>
      <c r="NER185" s="365"/>
      <c r="NES185" s="365"/>
      <c r="NET185" s="365"/>
      <c r="NEU185" s="365"/>
      <c r="NEV185" s="365"/>
      <c r="NEW185" s="365"/>
      <c r="NEX185" s="365"/>
      <c r="NEY185" s="365"/>
      <c r="NEZ185" s="365"/>
      <c r="NFA185" s="365"/>
      <c r="NFB185" s="365"/>
      <c r="NFC185" s="365"/>
      <c r="NFD185" s="365"/>
      <c r="NFE185" s="365"/>
      <c r="NFF185" s="365"/>
      <c r="NFG185" s="365"/>
      <c r="NFH185" s="365"/>
      <c r="NFI185" s="365"/>
      <c r="NFJ185" s="365"/>
      <c r="NFK185" s="365"/>
      <c r="NFL185" s="365"/>
      <c r="NFM185" s="365"/>
      <c r="NFN185" s="365"/>
      <c r="NFO185" s="365"/>
      <c r="NFP185" s="365"/>
      <c r="NFQ185" s="365"/>
      <c r="NFR185" s="365"/>
      <c r="NFS185" s="365"/>
      <c r="NFT185" s="365"/>
      <c r="NFU185" s="365"/>
      <c r="NFV185" s="365"/>
      <c r="NFW185" s="365"/>
      <c r="NFX185" s="365"/>
      <c r="NFY185" s="365"/>
      <c r="NFZ185" s="365"/>
      <c r="NGA185" s="365"/>
      <c r="NGB185" s="365"/>
      <c r="NGC185" s="365"/>
      <c r="NGD185" s="365"/>
      <c r="NGE185" s="365"/>
      <c r="NGF185" s="365"/>
      <c r="NGG185" s="365"/>
      <c r="NGH185" s="365"/>
      <c r="NGI185" s="365"/>
      <c r="NGJ185" s="365"/>
      <c r="NGK185" s="365"/>
      <c r="NGL185" s="365"/>
      <c r="NGM185" s="365"/>
      <c r="NGN185" s="365"/>
      <c r="NGO185" s="365"/>
      <c r="NGP185" s="365"/>
      <c r="NGQ185" s="365"/>
      <c r="NGR185" s="365"/>
      <c r="NGS185" s="365"/>
      <c r="NGT185" s="365"/>
      <c r="NGU185" s="365"/>
      <c r="NGV185" s="365"/>
      <c r="NGW185" s="365"/>
      <c r="NGX185" s="365"/>
      <c r="NGY185" s="365"/>
      <c r="NGZ185" s="365"/>
      <c r="NHA185" s="365"/>
      <c r="NHB185" s="365"/>
      <c r="NHC185" s="365"/>
      <c r="NHD185" s="365"/>
      <c r="NHE185" s="365"/>
      <c r="NHF185" s="365"/>
      <c r="NHG185" s="365"/>
      <c r="NHH185" s="365"/>
      <c r="NHI185" s="365"/>
      <c r="NHJ185" s="365"/>
      <c r="NHK185" s="365"/>
      <c r="NHL185" s="365"/>
      <c r="NHM185" s="365"/>
      <c r="NHN185" s="365"/>
      <c r="NHO185" s="365"/>
      <c r="NHP185" s="365"/>
      <c r="NHQ185" s="365"/>
      <c r="NHR185" s="365"/>
      <c r="NHS185" s="365"/>
      <c r="NHT185" s="365"/>
      <c r="NHU185" s="365"/>
      <c r="NHV185" s="365"/>
      <c r="NHW185" s="365"/>
      <c r="NHX185" s="365"/>
      <c r="NHY185" s="365"/>
      <c r="NHZ185" s="365"/>
      <c r="NIA185" s="365"/>
      <c r="NIB185" s="365"/>
      <c r="NIC185" s="365"/>
      <c r="NID185" s="365"/>
      <c r="NIE185" s="365"/>
      <c r="NIF185" s="365"/>
      <c r="NIG185" s="365"/>
      <c r="NIH185" s="365"/>
      <c r="NII185" s="365"/>
      <c r="NIJ185" s="365"/>
      <c r="NIK185" s="365"/>
      <c r="NIL185" s="365"/>
      <c r="NIM185" s="365"/>
      <c r="NIN185" s="365"/>
      <c r="NIO185" s="365"/>
      <c r="NIP185" s="365"/>
      <c r="NIQ185" s="365"/>
      <c r="NIR185" s="365"/>
      <c r="NIS185" s="365"/>
      <c r="NIT185" s="365"/>
      <c r="NIU185" s="365"/>
      <c r="NIV185" s="365"/>
      <c r="NIW185" s="365"/>
      <c r="NIX185" s="365"/>
      <c r="NIY185" s="365"/>
      <c r="NIZ185" s="365"/>
      <c r="NJA185" s="365"/>
      <c r="NJB185" s="365"/>
      <c r="NJC185" s="365"/>
      <c r="NJD185" s="365"/>
      <c r="NJE185" s="365"/>
      <c r="NJF185" s="365"/>
      <c r="NJG185" s="365"/>
      <c r="NJN185" s="365"/>
      <c r="NJO185" s="365"/>
      <c r="NJP185" s="365"/>
      <c r="NJQ185" s="365"/>
      <c r="NJR185" s="365"/>
      <c r="NJS185" s="365"/>
      <c r="NJT185" s="365"/>
      <c r="NJU185" s="365"/>
      <c r="NJV185" s="365"/>
      <c r="NJW185" s="365"/>
      <c r="NJX185" s="365"/>
      <c r="NJY185" s="365"/>
      <c r="NJZ185" s="365"/>
      <c r="NKA185" s="365"/>
      <c r="NKB185" s="365"/>
      <c r="NKC185" s="365"/>
      <c r="NKD185" s="365"/>
      <c r="NKE185" s="365"/>
      <c r="NKF185" s="365"/>
      <c r="NKG185" s="365"/>
      <c r="NKH185" s="365"/>
      <c r="NKI185" s="365"/>
      <c r="NKJ185" s="365"/>
      <c r="NKK185" s="365"/>
      <c r="NKL185" s="365"/>
      <c r="NKM185" s="365"/>
      <c r="NKN185" s="365"/>
      <c r="NKO185" s="365"/>
      <c r="NKP185" s="365"/>
      <c r="NKQ185" s="365"/>
      <c r="NKR185" s="365"/>
      <c r="NKS185" s="365"/>
      <c r="NKT185" s="365"/>
      <c r="NKU185" s="365"/>
      <c r="NKV185" s="365"/>
      <c r="NKW185" s="365"/>
      <c r="NKX185" s="365"/>
      <c r="NKY185" s="365"/>
      <c r="NKZ185" s="365"/>
      <c r="NLA185" s="365"/>
      <c r="NLB185" s="365"/>
      <c r="NLC185" s="365"/>
      <c r="NLD185" s="365"/>
      <c r="NLE185" s="365"/>
      <c r="NLF185" s="365"/>
      <c r="NLG185" s="365"/>
      <c r="NLH185" s="365"/>
      <c r="NLI185" s="365"/>
      <c r="NLJ185" s="365"/>
      <c r="NLK185" s="365"/>
      <c r="NLL185" s="365"/>
      <c r="NLM185" s="365"/>
      <c r="NLN185" s="365"/>
      <c r="NLO185" s="365"/>
      <c r="NLP185" s="365"/>
      <c r="NLQ185" s="365"/>
      <c r="NLR185" s="365"/>
      <c r="NLS185" s="365"/>
      <c r="NLT185" s="365"/>
      <c r="NLU185" s="365"/>
      <c r="NLV185" s="365"/>
      <c r="NLW185" s="365"/>
      <c r="NLX185" s="365"/>
      <c r="NLY185" s="365"/>
      <c r="NLZ185" s="365"/>
      <c r="NMA185" s="365"/>
      <c r="NMB185" s="365"/>
      <c r="NMC185" s="365"/>
      <c r="NMD185" s="365"/>
      <c r="NME185" s="365"/>
      <c r="NMF185" s="365"/>
      <c r="NMG185" s="365"/>
      <c r="NMH185" s="365"/>
      <c r="NMI185" s="365"/>
      <c r="NMJ185" s="365"/>
      <c r="NMK185" s="365"/>
      <c r="NML185" s="365"/>
      <c r="NMM185" s="365"/>
      <c r="NMN185" s="365"/>
      <c r="NMO185" s="365"/>
      <c r="NMP185" s="365"/>
      <c r="NMQ185" s="365"/>
      <c r="NMR185" s="365"/>
      <c r="NMS185" s="365"/>
      <c r="NMT185" s="365"/>
      <c r="NMU185" s="365"/>
      <c r="NMV185" s="365"/>
      <c r="NMW185" s="365"/>
      <c r="NMX185" s="365"/>
      <c r="NMY185" s="365"/>
      <c r="NMZ185" s="365"/>
      <c r="NNA185" s="365"/>
      <c r="NNB185" s="365"/>
      <c r="NNC185" s="365"/>
      <c r="NND185" s="365"/>
      <c r="NNE185" s="365"/>
      <c r="NNF185" s="365"/>
      <c r="NNG185" s="365"/>
      <c r="NNH185" s="365"/>
      <c r="NNI185" s="365"/>
      <c r="NNJ185" s="365"/>
      <c r="NNK185" s="365"/>
      <c r="NNL185" s="365"/>
      <c r="NNM185" s="365"/>
      <c r="NNN185" s="365"/>
      <c r="NNO185" s="365"/>
      <c r="NNP185" s="365"/>
      <c r="NNQ185" s="365"/>
      <c r="NNR185" s="365"/>
      <c r="NNS185" s="365"/>
      <c r="NNT185" s="365"/>
      <c r="NNU185" s="365"/>
      <c r="NNV185" s="365"/>
      <c r="NNW185" s="365"/>
      <c r="NNX185" s="365"/>
      <c r="NNY185" s="365"/>
      <c r="NNZ185" s="365"/>
      <c r="NOA185" s="365"/>
      <c r="NOB185" s="365"/>
      <c r="NOC185" s="365"/>
      <c r="NOD185" s="365"/>
      <c r="NOE185" s="365"/>
      <c r="NOF185" s="365"/>
      <c r="NOG185" s="365"/>
      <c r="NOH185" s="365"/>
      <c r="NOI185" s="365"/>
      <c r="NOJ185" s="365"/>
      <c r="NOK185" s="365"/>
      <c r="NOL185" s="365"/>
      <c r="NOM185" s="365"/>
      <c r="NON185" s="365"/>
      <c r="NOO185" s="365"/>
      <c r="NOP185" s="365"/>
      <c r="NOQ185" s="365"/>
      <c r="NOR185" s="365"/>
      <c r="NOS185" s="365"/>
      <c r="NOT185" s="365"/>
      <c r="NOU185" s="365"/>
      <c r="NOV185" s="365"/>
      <c r="NOW185" s="365"/>
      <c r="NOX185" s="365"/>
      <c r="NOY185" s="365"/>
      <c r="NOZ185" s="365"/>
      <c r="NPA185" s="365"/>
      <c r="NPB185" s="365"/>
      <c r="NPC185" s="365"/>
      <c r="NPD185" s="365"/>
      <c r="NPE185" s="365"/>
      <c r="NPF185" s="365"/>
      <c r="NPG185" s="365"/>
      <c r="NPH185" s="365"/>
      <c r="NPI185" s="365"/>
      <c r="NPJ185" s="365"/>
      <c r="NPK185" s="365"/>
      <c r="NPL185" s="365"/>
      <c r="NPM185" s="365"/>
      <c r="NPN185" s="365"/>
      <c r="NPO185" s="365"/>
      <c r="NPP185" s="365"/>
      <c r="NPQ185" s="365"/>
      <c r="NPR185" s="365"/>
      <c r="NPS185" s="365"/>
      <c r="NPT185" s="365"/>
      <c r="NPU185" s="365"/>
      <c r="NPV185" s="365"/>
      <c r="NPW185" s="365"/>
      <c r="NPX185" s="365"/>
      <c r="NPY185" s="365"/>
      <c r="NPZ185" s="365"/>
      <c r="NQA185" s="365"/>
      <c r="NQB185" s="365"/>
      <c r="NQC185" s="365"/>
      <c r="NQD185" s="365"/>
      <c r="NQE185" s="365"/>
      <c r="NQF185" s="365"/>
      <c r="NQG185" s="365"/>
      <c r="NQH185" s="365"/>
      <c r="NQI185" s="365"/>
      <c r="NQJ185" s="365"/>
      <c r="NQK185" s="365"/>
      <c r="NQL185" s="365"/>
      <c r="NQM185" s="365"/>
      <c r="NQN185" s="365"/>
      <c r="NQO185" s="365"/>
      <c r="NQP185" s="365"/>
      <c r="NQQ185" s="365"/>
      <c r="NQR185" s="365"/>
      <c r="NQS185" s="365"/>
      <c r="NQT185" s="365"/>
      <c r="NQU185" s="365"/>
      <c r="NQV185" s="365"/>
      <c r="NQW185" s="365"/>
      <c r="NQX185" s="365"/>
      <c r="NQY185" s="365"/>
      <c r="NQZ185" s="365"/>
      <c r="NRA185" s="365"/>
      <c r="NRB185" s="365"/>
      <c r="NRC185" s="365"/>
      <c r="NRD185" s="365"/>
      <c r="NRE185" s="365"/>
      <c r="NRF185" s="365"/>
      <c r="NRG185" s="365"/>
      <c r="NRH185" s="365"/>
      <c r="NRI185" s="365"/>
      <c r="NRJ185" s="365"/>
      <c r="NRK185" s="365"/>
      <c r="NRL185" s="365"/>
      <c r="NRM185" s="365"/>
      <c r="NRN185" s="365"/>
      <c r="NRO185" s="365"/>
      <c r="NRP185" s="365"/>
      <c r="NRQ185" s="365"/>
      <c r="NRR185" s="365"/>
      <c r="NRS185" s="365"/>
      <c r="NRT185" s="365"/>
      <c r="NRU185" s="365"/>
      <c r="NRV185" s="365"/>
      <c r="NRW185" s="365"/>
      <c r="NRX185" s="365"/>
      <c r="NRY185" s="365"/>
      <c r="NRZ185" s="365"/>
      <c r="NSA185" s="365"/>
      <c r="NSB185" s="365"/>
      <c r="NSC185" s="365"/>
      <c r="NSD185" s="365"/>
      <c r="NSE185" s="365"/>
      <c r="NSF185" s="365"/>
      <c r="NSG185" s="365"/>
      <c r="NSH185" s="365"/>
      <c r="NSI185" s="365"/>
      <c r="NSJ185" s="365"/>
      <c r="NSK185" s="365"/>
      <c r="NSL185" s="365"/>
      <c r="NSM185" s="365"/>
      <c r="NSN185" s="365"/>
      <c r="NSO185" s="365"/>
      <c r="NSP185" s="365"/>
      <c r="NSQ185" s="365"/>
      <c r="NSR185" s="365"/>
      <c r="NSS185" s="365"/>
      <c r="NST185" s="365"/>
      <c r="NSU185" s="365"/>
      <c r="NSV185" s="365"/>
      <c r="NSW185" s="365"/>
      <c r="NSX185" s="365"/>
      <c r="NSY185" s="365"/>
      <c r="NSZ185" s="365"/>
      <c r="NTA185" s="365"/>
      <c r="NTB185" s="365"/>
      <c r="NTC185" s="365"/>
      <c r="NTJ185" s="365"/>
      <c r="NTK185" s="365"/>
      <c r="NTL185" s="365"/>
      <c r="NTM185" s="365"/>
      <c r="NTN185" s="365"/>
      <c r="NTO185" s="365"/>
      <c r="NTP185" s="365"/>
      <c r="NTQ185" s="365"/>
      <c r="NTR185" s="365"/>
      <c r="NTS185" s="365"/>
      <c r="NTT185" s="365"/>
      <c r="NTU185" s="365"/>
      <c r="NTV185" s="365"/>
      <c r="NTW185" s="365"/>
      <c r="NTX185" s="365"/>
      <c r="NTY185" s="365"/>
      <c r="NTZ185" s="365"/>
      <c r="NUA185" s="365"/>
      <c r="NUB185" s="365"/>
      <c r="NUC185" s="365"/>
      <c r="NUD185" s="365"/>
      <c r="NUE185" s="365"/>
      <c r="NUF185" s="365"/>
      <c r="NUG185" s="365"/>
      <c r="NUH185" s="365"/>
      <c r="NUI185" s="365"/>
      <c r="NUJ185" s="365"/>
      <c r="NUK185" s="365"/>
      <c r="NUL185" s="365"/>
      <c r="NUM185" s="365"/>
      <c r="NUN185" s="365"/>
      <c r="NUO185" s="365"/>
      <c r="NUP185" s="365"/>
      <c r="NUQ185" s="365"/>
      <c r="NUR185" s="365"/>
      <c r="NUS185" s="365"/>
      <c r="NUT185" s="365"/>
      <c r="NUU185" s="365"/>
      <c r="NUV185" s="365"/>
      <c r="NUW185" s="365"/>
      <c r="NUX185" s="365"/>
      <c r="NUY185" s="365"/>
      <c r="NUZ185" s="365"/>
      <c r="NVA185" s="365"/>
      <c r="NVB185" s="365"/>
      <c r="NVC185" s="365"/>
      <c r="NVD185" s="365"/>
      <c r="NVE185" s="365"/>
      <c r="NVF185" s="365"/>
      <c r="NVG185" s="365"/>
      <c r="NVH185" s="365"/>
      <c r="NVI185" s="365"/>
      <c r="NVJ185" s="365"/>
      <c r="NVK185" s="365"/>
      <c r="NVL185" s="365"/>
      <c r="NVM185" s="365"/>
      <c r="NVN185" s="365"/>
      <c r="NVO185" s="365"/>
      <c r="NVP185" s="365"/>
      <c r="NVQ185" s="365"/>
      <c r="NVR185" s="365"/>
      <c r="NVS185" s="365"/>
      <c r="NVT185" s="365"/>
      <c r="NVU185" s="365"/>
      <c r="NVV185" s="365"/>
      <c r="NVW185" s="365"/>
      <c r="NVX185" s="365"/>
      <c r="NVY185" s="365"/>
      <c r="NVZ185" s="365"/>
      <c r="NWA185" s="365"/>
      <c r="NWB185" s="365"/>
      <c r="NWC185" s="365"/>
      <c r="NWD185" s="365"/>
      <c r="NWE185" s="365"/>
      <c r="NWF185" s="365"/>
      <c r="NWG185" s="365"/>
      <c r="NWH185" s="365"/>
      <c r="NWI185" s="365"/>
      <c r="NWJ185" s="365"/>
      <c r="NWK185" s="365"/>
      <c r="NWL185" s="365"/>
      <c r="NWM185" s="365"/>
      <c r="NWN185" s="365"/>
      <c r="NWO185" s="365"/>
      <c r="NWP185" s="365"/>
      <c r="NWQ185" s="365"/>
      <c r="NWR185" s="365"/>
      <c r="NWS185" s="365"/>
      <c r="NWT185" s="365"/>
      <c r="NWU185" s="365"/>
      <c r="NWV185" s="365"/>
      <c r="NWW185" s="365"/>
      <c r="NWX185" s="365"/>
      <c r="NWY185" s="365"/>
      <c r="NWZ185" s="365"/>
      <c r="NXA185" s="365"/>
      <c r="NXB185" s="365"/>
      <c r="NXC185" s="365"/>
      <c r="NXD185" s="365"/>
      <c r="NXE185" s="365"/>
      <c r="NXF185" s="365"/>
      <c r="NXG185" s="365"/>
      <c r="NXH185" s="365"/>
      <c r="NXI185" s="365"/>
      <c r="NXJ185" s="365"/>
      <c r="NXK185" s="365"/>
      <c r="NXL185" s="365"/>
      <c r="NXM185" s="365"/>
      <c r="NXN185" s="365"/>
      <c r="NXO185" s="365"/>
      <c r="NXP185" s="365"/>
      <c r="NXQ185" s="365"/>
      <c r="NXR185" s="365"/>
      <c r="NXS185" s="365"/>
      <c r="NXT185" s="365"/>
      <c r="NXU185" s="365"/>
      <c r="NXV185" s="365"/>
      <c r="NXW185" s="365"/>
      <c r="NXX185" s="365"/>
      <c r="NXY185" s="365"/>
      <c r="NXZ185" s="365"/>
      <c r="NYA185" s="365"/>
      <c r="NYB185" s="365"/>
      <c r="NYC185" s="365"/>
      <c r="NYD185" s="365"/>
      <c r="NYE185" s="365"/>
      <c r="NYF185" s="365"/>
      <c r="NYG185" s="365"/>
      <c r="NYH185" s="365"/>
      <c r="NYI185" s="365"/>
      <c r="NYJ185" s="365"/>
      <c r="NYK185" s="365"/>
      <c r="NYL185" s="365"/>
      <c r="NYM185" s="365"/>
      <c r="NYN185" s="365"/>
      <c r="NYO185" s="365"/>
      <c r="NYP185" s="365"/>
      <c r="NYQ185" s="365"/>
      <c r="NYR185" s="365"/>
      <c r="NYS185" s="365"/>
      <c r="NYT185" s="365"/>
      <c r="NYU185" s="365"/>
      <c r="NYV185" s="365"/>
      <c r="NYW185" s="365"/>
      <c r="NYX185" s="365"/>
      <c r="NYY185" s="365"/>
      <c r="NYZ185" s="365"/>
      <c r="NZA185" s="365"/>
      <c r="NZB185" s="365"/>
      <c r="NZC185" s="365"/>
      <c r="NZD185" s="365"/>
      <c r="NZE185" s="365"/>
      <c r="NZF185" s="365"/>
      <c r="NZG185" s="365"/>
      <c r="NZH185" s="365"/>
      <c r="NZI185" s="365"/>
      <c r="NZJ185" s="365"/>
      <c r="NZK185" s="365"/>
      <c r="NZL185" s="365"/>
      <c r="NZM185" s="365"/>
      <c r="NZN185" s="365"/>
      <c r="NZO185" s="365"/>
      <c r="NZP185" s="365"/>
      <c r="NZQ185" s="365"/>
      <c r="NZR185" s="365"/>
      <c r="NZS185" s="365"/>
      <c r="NZT185" s="365"/>
      <c r="NZU185" s="365"/>
      <c r="NZV185" s="365"/>
      <c r="NZW185" s="365"/>
      <c r="NZX185" s="365"/>
      <c r="NZY185" s="365"/>
      <c r="NZZ185" s="365"/>
      <c r="OAA185" s="365"/>
      <c r="OAB185" s="365"/>
      <c r="OAC185" s="365"/>
      <c r="OAD185" s="365"/>
      <c r="OAE185" s="365"/>
      <c r="OAF185" s="365"/>
      <c r="OAG185" s="365"/>
      <c r="OAH185" s="365"/>
      <c r="OAI185" s="365"/>
      <c r="OAJ185" s="365"/>
      <c r="OAK185" s="365"/>
      <c r="OAL185" s="365"/>
      <c r="OAM185" s="365"/>
      <c r="OAN185" s="365"/>
      <c r="OAO185" s="365"/>
      <c r="OAP185" s="365"/>
      <c r="OAQ185" s="365"/>
      <c r="OAR185" s="365"/>
      <c r="OAS185" s="365"/>
      <c r="OAT185" s="365"/>
      <c r="OAU185" s="365"/>
      <c r="OAV185" s="365"/>
      <c r="OAW185" s="365"/>
      <c r="OAX185" s="365"/>
      <c r="OAY185" s="365"/>
      <c r="OAZ185" s="365"/>
      <c r="OBA185" s="365"/>
      <c r="OBB185" s="365"/>
      <c r="OBC185" s="365"/>
      <c r="OBD185" s="365"/>
      <c r="OBE185" s="365"/>
      <c r="OBF185" s="365"/>
      <c r="OBG185" s="365"/>
      <c r="OBH185" s="365"/>
      <c r="OBI185" s="365"/>
      <c r="OBJ185" s="365"/>
      <c r="OBK185" s="365"/>
      <c r="OBL185" s="365"/>
      <c r="OBM185" s="365"/>
      <c r="OBN185" s="365"/>
      <c r="OBO185" s="365"/>
      <c r="OBP185" s="365"/>
      <c r="OBQ185" s="365"/>
      <c r="OBR185" s="365"/>
      <c r="OBS185" s="365"/>
      <c r="OBT185" s="365"/>
      <c r="OBU185" s="365"/>
      <c r="OBV185" s="365"/>
      <c r="OBW185" s="365"/>
      <c r="OBX185" s="365"/>
      <c r="OBY185" s="365"/>
      <c r="OBZ185" s="365"/>
      <c r="OCA185" s="365"/>
      <c r="OCB185" s="365"/>
      <c r="OCC185" s="365"/>
      <c r="OCD185" s="365"/>
      <c r="OCE185" s="365"/>
      <c r="OCF185" s="365"/>
      <c r="OCG185" s="365"/>
      <c r="OCH185" s="365"/>
      <c r="OCI185" s="365"/>
      <c r="OCJ185" s="365"/>
      <c r="OCK185" s="365"/>
      <c r="OCL185" s="365"/>
      <c r="OCM185" s="365"/>
      <c r="OCN185" s="365"/>
      <c r="OCO185" s="365"/>
      <c r="OCP185" s="365"/>
      <c r="OCQ185" s="365"/>
      <c r="OCR185" s="365"/>
      <c r="OCS185" s="365"/>
      <c r="OCT185" s="365"/>
      <c r="OCU185" s="365"/>
      <c r="OCV185" s="365"/>
      <c r="OCW185" s="365"/>
      <c r="OCX185" s="365"/>
      <c r="OCY185" s="365"/>
      <c r="ODF185" s="365"/>
      <c r="ODG185" s="365"/>
      <c r="ODH185" s="365"/>
      <c r="ODI185" s="365"/>
      <c r="ODJ185" s="365"/>
      <c r="ODK185" s="365"/>
      <c r="ODL185" s="365"/>
      <c r="ODM185" s="365"/>
      <c r="ODN185" s="365"/>
      <c r="ODO185" s="365"/>
      <c r="ODP185" s="365"/>
      <c r="ODQ185" s="365"/>
      <c r="ODR185" s="365"/>
      <c r="ODS185" s="365"/>
      <c r="ODT185" s="365"/>
      <c r="ODU185" s="365"/>
      <c r="ODV185" s="365"/>
      <c r="ODW185" s="365"/>
      <c r="ODX185" s="365"/>
      <c r="ODY185" s="365"/>
      <c r="ODZ185" s="365"/>
      <c r="OEA185" s="365"/>
      <c r="OEB185" s="365"/>
      <c r="OEC185" s="365"/>
      <c r="OED185" s="365"/>
      <c r="OEE185" s="365"/>
      <c r="OEF185" s="365"/>
      <c r="OEG185" s="365"/>
      <c r="OEH185" s="365"/>
      <c r="OEI185" s="365"/>
      <c r="OEJ185" s="365"/>
      <c r="OEK185" s="365"/>
      <c r="OEL185" s="365"/>
      <c r="OEM185" s="365"/>
      <c r="OEN185" s="365"/>
      <c r="OEO185" s="365"/>
      <c r="OEP185" s="365"/>
      <c r="OEQ185" s="365"/>
      <c r="OER185" s="365"/>
      <c r="OES185" s="365"/>
      <c r="OET185" s="365"/>
      <c r="OEU185" s="365"/>
      <c r="OEV185" s="365"/>
      <c r="OEW185" s="365"/>
      <c r="OEX185" s="365"/>
      <c r="OEY185" s="365"/>
      <c r="OEZ185" s="365"/>
      <c r="OFA185" s="365"/>
      <c r="OFB185" s="365"/>
      <c r="OFC185" s="365"/>
      <c r="OFD185" s="365"/>
      <c r="OFE185" s="365"/>
      <c r="OFF185" s="365"/>
      <c r="OFG185" s="365"/>
      <c r="OFH185" s="365"/>
      <c r="OFI185" s="365"/>
      <c r="OFJ185" s="365"/>
      <c r="OFK185" s="365"/>
      <c r="OFL185" s="365"/>
      <c r="OFM185" s="365"/>
      <c r="OFN185" s="365"/>
      <c r="OFO185" s="365"/>
      <c r="OFP185" s="365"/>
      <c r="OFQ185" s="365"/>
      <c r="OFR185" s="365"/>
      <c r="OFS185" s="365"/>
      <c r="OFT185" s="365"/>
      <c r="OFU185" s="365"/>
      <c r="OFV185" s="365"/>
      <c r="OFW185" s="365"/>
      <c r="OFX185" s="365"/>
      <c r="OFY185" s="365"/>
      <c r="OFZ185" s="365"/>
      <c r="OGA185" s="365"/>
      <c r="OGB185" s="365"/>
      <c r="OGC185" s="365"/>
      <c r="OGD185" s="365"/>
      <c r="OGE185" s="365"/>
      <c r="OGF185" s="365"/>
      <c r="OGG185" s="365"/>
      <c r="OGH185" s="365"/>
      <c r="OGI185" s="365"/>
      <c r="OGJ185" s="365"/>
      <c r="OGK185" s="365"/>
      <c r="OGL185" s="365"/>
      <c r="OGM185" s="365"/>
      <c r="OGN185" s="365"/>
      <c r="OGO185" s="365"/>
      <c r="OGP185" s="365"/>
      <c r="OGQ185" s="365"/>
      <c r="OGR185" s="365"/>
      <c r="OGS185" s="365"/>
      <c r="OGT185" s="365"/>
      <c r="OGU185" s="365"/>
      <c r="OGV185" s="365"/>
      <c r="OGW185" s="365"/>
      <c r="OGX185" s="365"/>
      <c r="OGY185" s="365"/>
      <c r="OGZ185" s="365"/>
      <c r="OHA185" s="365"/>
      <c r="OHB185" s="365"/>
      <c r="OHC185" s="365"/>
      <c r="OHD185" s="365"/>
      <c r="OHE185" s="365"/>
      <c r="OHF185" s="365"/>
      <c r="OHG185" s="365"/>
      <c r="OHH185" s="365"/>
      <c r="OHI185" s="365"/>
      <c r="OHJ185" s="365"/>
      <c r="OHK185" s="365"/>
      <c r="OHL185" s="365"/>
      <c r="OHM185" s="365"/>
      <c r="OHN185" s="365"/>
      <c r="OHO185" s="365"/>
      <c r="OHP185" s="365"/>
      <c r="OHQ185" s="365"/>
      <c r="OHR185" s="365"/>
      <c r="OHS185" s="365"/>
      <c r="OHT185" s="365"/>
      <c r="OHU185" s="365"/>
      <c r="OHV185" s="365"/>
      <c r="OHW185" s="365"/>
      <c r="OHX185" s="365"/>
      <c r="OHY185" s="365"/>
      <c r="OHZ185" s="365"/>
      <c r="OIA185" s="365"/>
      <c r="OIB185" s="365"/>
      <c r="OIC185" s="365"/>
      <c r="OID185" s="365"/>
      <c r="OIE185" s="365"/>
      <c r="OIF185" s="365"/>
      <c r="OIG185" s="365"/>
      <c r="OIH185" s="365"/>
      <c r="OII185" s="365"/>
      <c r="OIJ185" s="365"/>
      <c r="OIK185" s="365"/>
      <c r="OIL185" s="365"/>
      <c r="OIM185" s="365"/>
      <c r="OIN185" s="365"/>
      <c r="OIO185" s="365"/>
      <c r="OIP185" s="365"/>
      <c r="OIQ185" s="365"/>
      <c r="OIR185" s="365"/>
      <c r="OIS185" s="365"/>
      <c r="OIT185" s="365"/>
      <c r="OIU185" s="365"/>
      <c r="OIV185" s="365"/>
      <c r="OIW185" s="365"/>
      <c r="OIX185" s="365"/>
      <c r="OIY185" s="365"/>
      <c r="OIZ185" s="365"/>
      <c r="OJA185" s="365"/>
      <c r="OJB185" s="365"/>
      <c r="OJC185" s="365"/>
      <c r="OJD185" s="365"/>
      <c r="OJE185" s="365"/>
      <c r="OJF185" s="365"/>
      <c r="OJG185" s="365"/>
      <c r="OJH185" s="365"/>
      <c r="OJI185" s="365"/>
      <c r="OJJ185" s="365"/>
      <c r="OJK185" s="365"/>
      <c r="OJL185" s="365"/>
      <c r="OJM185" s="365"/>
      <c r="OJN185" s="365"/>
      <c r="OJO185" s="365"/>
      <c r="OJP185" s="365"/>
      <c r="OJQ185" s="365"/>
      <c r="OJR185" s="365"/>
      <c r="OJS185" s="365"/>
      <c r="OJT185" s="365"/>
      <c r="OJU185" s="365"/>
      <c r="OJV185" s="365"/>
      <c r="OJW185" s="365"/>
      <c r="OJX185" s="365"/>
      <c r="OJY185" s="365"/>
      <c r="OJZ185" s="365"/>
      <c r="OKA185" s="365"/>
      <c r="OKB185" s="365"/>
      <c r="OKC185" s="365"/>
      <c r="OKD185" s="365"/>
      <c r="OKE185" s="365"/>
      <c r="OKF185" s="365"/>
      <c r="OKG185" s="365"/>
      <c r="OKH185" s="365"/>
      <c r="OKI185" s="365"/>
      <c r="OKJ185" s="365"/>
      <c r="OKK185" s="365"/>
      <c r="OKL185" s="365"/>
      <c r="OKM185" s="365"/>
      <c r="OKN185" s="365"/>
      <c r="OKO185" s="365"/>
      <c r="OKP185" s="365"/>
      <c r="OKQ185" s="365"/>
      <c r="OKR185" s="365"/>
      <c r="OKS185" s="365"/>
      <c r="OKT185" s="365"/>
      <c r="OKU185" s="365"/>
      <c r="OKV185" s="365"/>
      <c r="OKW185" s="365"/>
      <c r="OKX185" s="365"/>
      <c r="OKY185" s="365"/>
      <c r="OKZ185" s="365"/>
      <c r="OLA185" s="365"/>
      <c r="OLB185" s="365"/>
      <c r="OLC185" s="365"/>
      <c r="OLD185" s="365"/>
      <c r="OLE185" s="365"/>
      <c r="OLF185" s="365"/>
      <c r="OLG185" s="365"/>
      <c r="OLH185" s="365"/>
      <c r="OLI185" s="365"/>
      <c r="OLJ185" s="365"/>
      <c r="OLK185" s="365"/>
      <c r="OLL185" s="365"/>
      <c r="OLM185" s="365"/>
      <c r="OLN185" s="365"/>
      <c r="OLO185" s="365"/>
      <c r="OLP185" s="365"/>
      <c r="OLQ185" s="365"/>
      <c r="OLR185" s="365"/>
      <c r="OLS185" s="365"/>
      <c r="OLT185" s="365"/>
      <c r="OLU185" s="365"/>
      <c r="OLV185" s="365"/>
      <c r="OLW185" s="365"/>
      <c r="OLX185" s="365"/>
      <c r="OLY185" s="365"/>
      <c r="OLZ185" s="365"/>
      <c r="OMA185" s="365"/>
      <c r="OMB185" s="365"/>
      <c r="OMC185" s="365"/>
      <c r="OMD185" s="365"/>
      <c r="OME185" s="365"/>
      <c r="OMF185" s="365"/>
      <c r="OMG185" s="365"/>
      <c r="OMH185" s="365"/>
      <c r="OMI185" s="365"/>
      <c r="OMJ185" s="365"/>
      <c r="OMK185" s="365"/>
      <c r="OML185" s="365"/>
      <c r="OMM185" s="365"/>
      <c r="OMN185" s="365"/>
      <c r="OMO185" s="365"/>
      <c r="OMP185" s="365"/>
      <c r="OMQ185" s="365"/>
      <c r="OMR185" s="365"/>
      <c r="OMS185" s="365"/>
      <c r="OMT185" s="365"/>
      <c r="OMU185" s="365"/>
      <c r="ONB185" s="365"/>
      <c r="ONC185" s="365"/>
      <c r="OND185" s="365"/>
      <c r="ONE185" s="365"/>
      <c r="ONF185" s="365"/>
      <c r="ONG185" s="365"/>
      <c r="ONH185" s="365"/>
      <c r="ONI185" s="365"/>
      <c r="ONJ185" s="365"/>
      <c r="ONK185" s="365"/>
      <c r="ONL185" s="365"/>
      <c r="ONM185" s="365"/>
      <c r="ONN185" s="365"/>
      <c r="ONO185" s="365"/>
      <c r="ONP185" s="365"/>
      <c r="ONQ185" s="365"/>
      <c r="ONR185" s="365"/>
      <c r="ONS185" s="365"/>
      <c r="ONT185" s="365"/>
      <c r="ONU185" s="365"/>
      <c r="ONV185" s="365"/>
      <c r="ONW185" s="365"/>
      <c r="ONX185" s="365"/>
      <c r="ONY185" s="365"/>
      <c r="ONZ185" s="365"/>
      <c r="OOA185" s="365"/>
      <c r="OOB185" s="365"/>
      <c r="OOC185" s="365"/>
      <c r="OOD185" s="365"/>
      <c r="OOE185" s="365"/>
      <c r="OOF185" s="365"/>
      <c r="OOG185" s="365"/>
      <c r="OOH185" s="365"/>
      <c r="OOI185" s="365"/>
      <c r="OOJ185" s="365"/>
      <c r="OOK185" s="365"/>
      <c r="OOL185" s="365"/>
      <c r="OOM185" s="365"/>
      <c r="OON185" s="365"/>
      <c r="OOO185" s="365"/>
      <c r="OOP185" s="365"/>
      <c r="OOQ185" s="365"/>
      <c r="OOR185" s="365"/>
      <c r="OOS185" s="365"/>
      <c r="OOT185" s="365"/>
      <c r="OOU185" s="365"/>
      <c r="OOV185" s="365"/>
      <c r="OOW185" s="365"/>
      <c r="OOX185" s="365"/>
      <c r="OOY185" s="365"/>
      <c r="OOZ185" s="365"/>
      <c r="OPA185" s="365"/>
      <c r="OPB185" s="365"/>
      <c r="OPC185" s="365"/>
      <c r="OPD185" s="365"/>
      <c r="OPE185" s="365"/>
      <c r="OPF185" s="365"/>
      <c r="OPG185" s="365"/>
      <c r="OPH185" s="365"/>
      <c r="OPI185" s="365"/>
      <c r="OPJ185" s="365"/>
      <c r="OPK185" s="365"/>
      <c r="OPL185" s="365"/>
      <c r="OPM185" s="365"/>
      <c r="OPN185" s="365"/>
      <c r="OPO185" s="365"/>
      <c r="OPP185" s="365"/>
      <c r="OPQ185" s="365"/>
      <c r="OPR185" s="365"/>
      <c r="OPS185" s="365"/>
      <c r="OPT185" s="365"/>
      <c r="OPU185" s="365"/>
      <c r="OPV185" s="365"/>
      <c r="OPW185" s="365"/>
      <c r="OPX185" s="365"/>
      <c r="OPY185" s="365"/>
      <c r="OPZ185" s="365"/>
      <c r="OQA185" s="365"/>
      <c r="OQB185" s="365"/>
      <c r="OQC185" s="365"/>
      <c r="OQD185" s="365"/>
      <c r="OQE185" s="365"/>
      <c r="OQF185" s="365"/>
      <c r="OQG185" s="365"/>
      <c r="OQH185" s="365"/>
      <c r="OQI185" s="365"/>
      <c r="OQJ185" s="365"/>
      <c r="OQK185" s="365"/>
      <c r="OQL185" s="365"/>
      <c r="OQM185" s="365"/>
      <c r="OQN185" s="365"/>
      <c r="OQO185" s="365"/>
      <c r="OQP185" s="365"/>
      <c r="OQQ185" s="365"/>
      <c r="OQR185" s="365"/>
      <c r="OQS185" s="365"/>
      <c r="OQT185" s="365"/>
      <c r="OQU185" s="365"/>
      <c r="OQV185" s="365"/>
      <c r="OQW185" s="365"/>
      <c r="OQX185" s="365"/>
      <c r="OQY185" s="365"/>
      <c r="OQZ185" s="365"/>
      <c r="ORA185" s="365"/>
      <c r="ORB185" s="365"/>
      <c r="ORC185" s="365"/>
      <c r="ORD185" s="365"/>
      <c r="ORE185" s="365"/>
      <c r="ORF185" s="365"/>
      <c r="ORG185" s="365"/>
      <c r="ORH185" s="365"/>
      <c r="ORI185" s="365"/>
      <c r="ORJ185" s="365"/>
      <c r="ORK185" s="365"/>
      <c r="ORL185" s="365"/>
      <c r="ORM185" s="365"/>
      <c r="ORN185" s="365"/>
      <c r="ORO185" s="365"/>
      <c r="ORP185" s="365"/>
      <c r="ORQ185" s="365"/>
      <c r="ORR185" s="365"/>
      <c r="ORS185" s="365"/>
      <c r="ORT185" s="365"/>
      <c r="ORU185" s="365"/>
      <c r="ORV185" s="365"/>
      <c r="ORW185" s="365"/>
      <c r="ORX185" s="365"/>
      <c r="ORY185" s="365"/>
      <c r="ORZ185" s="365"/>
      <c r="OSA185" s="365"/>
      <c r="OSB185" s="365"/>
      <c r="OSC185" s="365"/>
      <c r="OSD185" s="365"/>
      <c r="OSE185" s="365"/>
      <c r="OSF185" s="365"/>
      <c r="OSG185" s="365"/>
      <c r="OSH185" s="365"/>
      <c r="OSI185" s="365"/>
      <c r="OSJ185" s="365"/>
      <c r="OSK185" s="365"/>
      <c r="OSL185" s="365"/>
      <c r="OSM185" s="365"/>
      <c r="OSN185" s="365"/>
      <c r="OSO185" s="365"/>
      <c r="OSP185" s="365"/>
      <c r="OSQ185" s="365"/>
      <c r="OSR185" s="365"/>
      <c r="OSS185" s="365"/>
      <c r="OST185" s="365"/>
      <c r="OSU185" s="365"/>
      <c r="OSV185" s="365"/>
      <c r="OSW185" s="365"/>
      <c r="OSX185" s="365"/>
      <c r="OSY185" s="365"/>
      <c r="OSZ185" s="365"/>
      <c r="OTA185" s="365"/>
      <c r="OTB185" s="365"/>
      <c r="OTC185" s="365"/>
      <c r="OTD185" s="365"/>
      <c r="OTE185" s="365"/>
      <c r="OTF185" s="365"/>
      <c r="OTG185" s="365"/>
      <c r="OTH185" s="365"/>
      <c r="OTI185" s="365"/>
      <c r="OTJ185" s="365"/>
      <c r="OTK185" s="365"/>
      <c r="OTL185" s="365"/>
      <c r="OTM185" s="365"/>
      <c r="OTN185" s="365"/>
      <c r="OTO185" s="365"/>
      <c r="OTP185" s="365"/>
      <c r="OTQ185" s="365"/>
      <c r="OTR185" s="365"/>
      <c r="OTS185" s="365"/>
      <c r="OTT185" s="365"/>
      <c r="OTU185" s="365"/>
      <c r="OTV185" s="365"/>
      <c r="OTW185" s="365"/>
      <c r="OTX185" s="365"/>
      <c r="OTY185" s="365"/>
      <c r="OTZ185" s="365"/>
      <c r="OUA185" s="365"/>
      <c r="OUB185" s="365"/>
      <c r="OUC185" s="365"/>
      <c r="OUD185" s="365"/>
      <c r="OUE185" s="365"/>
      <c r="OUF185" s="365"/>
      <c r="OUG185" s="365"/>
      <c r="OUH185" s="365"/>
      <c r="OUI185" s="365"/>
      <c r="OUJ185" s="365"/>
      <c r="OUK185" s="365"/>
      <c r="OUL185" s="365"/>
      <c r="OUM185" s="365"/>
      <c r="OUN185" s="365"/>
      <c r="OUO185" s="365"/>
      <c r="OUP185" s="365"/>
      <c r="OUQ185" s="365"/>
      <c r="OUR185" s="365"/>
      <c r="OUS185" s="365"/>
      <c r="OUT185" s="365"/>
      <c r="OUU185" s="365"/>
      <c r="OUV185" s="365"/>
      <c r="OUW185" s="365"/>
      <c r="OUX185" s="365"/>
      <c r="OUY185" s="365"/>
      <c r="OUZ185" s="365"/>
      <c r="OVA185" s="365"/>
      <c r="OVB185" s="365"/>
      <c r="OVC185" s="365"/>
      <c r="OVD185" s="365"/>
      <c r="OVE185" s="365"/>
      <c r="OVF185" s="365"/>
      <c r="OVG185" s="365"/>
      <c r="OVH185" s="365"/>
      <c r="OVI185" s="365"/>
      <c r="OVJ185" s="365"/>
      <c r="OVK185" s="365"/>
      <c r="OVL185" s="365"/>
      <c r="OVM185" s="365"/>
      <c r="OVN185" s="365"/>
      <c r="OVO185" s="365"/>
      <c r="OVP185" s="365"/>
      <c r="OVQ185" s="365"/>
      <c r="OVR185" s="365"/>
      <c r="OVS185" s="365"/>
      <c r="OVT185" s="365"/>
      <c r="OVU185" s="365"/>
      <c r="OVV185" s="365"/>
      <c r="OVW185" s="365"/>
      <c r="OVX185" s="365"/>
      <c r="OVY185" s="365"/>
      <c r="OVZ185" s="365"/>
      <c r="OWA185" s="365"/>
      <c r="OWB185" s="365"/>
      <c r="OWC185" s="365"/>
      <c r="OWD185" s="365"/>
      <c r="OWE185" s="365"/>
      <c r="OWF185" s="365"/>
      <c r="OWG185" s="365"/>
      <c r="OWH185" s="365"/>
      <c r="OWI185" s="365"/>
      <c r="OWJ185" s="365"/>
      <c r="OWK185" s="365"/>
      <c r="OWL185" s="365"/>
      <c r="OWM185" s="365"/>
      <c r="OWN185" s="365"/>
      <c r="OWO185" s="365"/>
      <c r="OWP185" s="365"/>
      <c r="OWQ185" s="365"/>
      <c r="OWX185" s="365"/>
      <c r="OWY185" s="365"/>
      <c r="OWZ185" s="365"/>
      <c r="OXA185" s="365"/>
      <c r="OXB185" s="365"/>
      <c r="OXC185" s="365"/>
      <c r="OXD185" s="365"/>
      <c r="OXE185" s="365"/>
      <c r="OXF185" s="365"/>
      <c r="OXG185" s="365"/>
      <c r="OXH185" s="365"/>
      <c r="OXI185" s="365"/>
      <c r="OXJ185" s="365"/>
      <c r="OXK185" s="365"/>
      <c r="OXL185" s="365"/>
      <c r="OXM185" s="365"/>
      <c r="OXN185" s="365"/>
      <c r="OXO185" s="365"/>
      <c r="OXP185" s="365"/>
      <c r="OXQ185" s="365"/>
      <c r="OXR185" s="365"/>
      <c r="OXS185" s="365"/>
      <c r="OXT185" s="365"/>
      <c r="OXU185" s="365"/>
      <c r="OXV185" s="365"/>
      <c r="OXW185" s="365"/>
      <c r="OXX185" s="365"/>
      <c r="OXY185" s="365"/>
      <c r="OXZ185" s="365"/>
      <c r="OYA185" s="365"/>
      <c r="OYB185" s="365"/>
      <c r="OYC185" s="365"/>
      <c r="OYD185" s="365"/>
      <c r="OYE185" s="365"/>
      <c r="OYF185" s="365"/>
      <c r="OYG185" s="365"/>
      <c r="OYH185" s="365"/>
      <c r="OYI185" s="365"/>
      <c r="OYJ185" s="365"/>
      <c r="OYK185" s="365"/>
      <c r="OYL185" s="365"/>
      <c r="OYM185" s="365"/>
      <c r="OYN185" s="365"/>
      <c r="OYO185" s="365"/>
      <c r="OYP185" s="365"/>
      <c r="OYQ185" s="365"/>
      <c r="OYR185" s="365"/>
      <c r="OYS185" s="365"/>
      <c r="OYT185" s="365"/>
      <c r="OYU185" s="365"/>
      <c r="OYV185" s="365"/>
      <c r="OYW185" s="365"/>
      <c r="OYX185" s="365"/>
      <c r="OYY185" s="365"/>
      <c r="OYZ185" s="365"/>
      <c r="OZA185" s="365"/>
      <c r="OZB185" s="365"/>
      <c r="OZC185" s="365"/>
      <c r="OZD185" s="365"/>
      <c r="OZE185" s="365"/>
      <c r="OZF185" s="365"/>
      <c r="OZG185" s="365"/>
      <c r="OZH185" s="365"/>
      <c r="OZI185" s="365"/>
      <c r="OZJ185" s="365"/>
      <c r="OZK185" s="365"/>
      <c r="OZL185" s="365"/>
      <c r="OZM185" s="365"/>
      <c r="OZN185" s="365"/>
      <c r="OZO185" s="365"/>
      <c r="OZP185" s="365"/>
      <c r="OZQ185" s="365"/>
      <c r="OZR185" s="365"/>
      <c r="OZS185" s="365"/>
      <c r="OZT185" s="365"/>
      <c r="OZU185" s="365"/>
      <c r="OZV185" s="365"/>
      <c r="OZW185" s="365"/>
      <c r="OZX185" s="365"/>
      <c r="OZY185" s="365"/>
      <c r="OZZ185" s="365"/>
      <c r="PAA185" s="365"/>
      <c r="PAB185" s="365"/>
      <c r="PAC185" s="365"/>
      <c r="PAD185" s="365"/>
      <c r="PAE185" s="365"/>
      <c r="PAF185" s="365"/>
      <c r="PAG185" s="365"/>
      <c r="PAH185" s="365"/>
      <c r="PAI185" s="365"/>
      <c r="PAJ185" s="365"/>
      <c r="PAK185" s="365"/>
      <c r="PAL185" s="365"/>
      <c r="PAM185" s="365"/>
      <c r="PAN185" s="365"/>
      <c r="PAO185" s="365"/>
      <c r="PAP185" s="365"/>
      <c r="PAQ185" s="365"/>
      <c r="PAR185" s="365"/>
      <c r="PAS185" s="365"/>
      <c r="PAT185" s="365"/>
      <c r="PAU185" s="365"/>
      <c r="PAV185" s="365"/>
      <c r="PAW185" s="365"/>
      <c r="PAX185" s="365"/>
      <c r="PAY185" s="365"/>
      <c r="PAZ185" s="365"/>
      <c r="PBA185" s="365"/>
      <c r="PBB185" s="365"/>
      <c r="PBC185" s="365"/>
      <c r="PBD185" s="365"/>
      <c r="PBE185" s="365"/>
      <c r="PBF185" s="365"/>
      <c r="PBG185" s="365"/>
      <c r="PBH185" s="365"/>
      <c r="PBI185" s="365"/>
      <c r="PBJ185" s="365"/>
      <c r="PBK185" s="365"/>
      <c r="PBL185" s="365"/>
      <c r="PBM185" s="365"/>
      <c r="PBN185" s="365"/>
      <c r="PBO185" s="365"/>
      <c r="PBP185" s="365"/>
      <c r="PBQ185" s="365"/>
      <c r="PBR185" s="365"/>
      <c r="PBS185" s="365"/>
      <c r="PBT185" s="365"/>
      <c r="PBU185" s="365"/>
      <c r="PBV185" s="365"/>
      <c r="PBW185" s="365"/>
      <c r="PBX185" s="365"/>
      <c r="PBY185" s="365"/>
      <c r="PBZ185" s="365"/>
      <c r="PCA185" s="365"/>
      <c r="PCB185" s="365"/>
      <c r="PCC185" s="365"/>
      <c r="PCD185" s="365"/>
      <c r="PCE185" s="365"/>
      <c r="PCF185" s="365"/>
      <c r="PCG185" s="365"/>
      <c r="PCH185" s="365"/>
      <c r="PCI185" s="365"/>
      <c r="PCJ185" s="365"/>
      <c r="PCK185" s="365"/>
      <c r="PCL185" s="365"/>
      <c r="PCM185" s="365"/>
      <c r="PCN185" s="365"/>
      <c r="PCO185" s="365"/>
      <c r="PCP185" s="365"/>
      <c r="PCQ185" s="365"/>
      <c r="PCR185" s="365"/>
      <c r="PCS185" s="365"/>
      <c r="PCT185" s="365"/>
      <c r="PCU185" s="365"/>
      <c r="PCV185" s="365"/>
      <c r="PCW185" s="365"/>
      <c r="PCX185" s="365"/>
      <c r="PCY185" s="365"/>
      <c r="PCZ185" s="365"/>
      <c r="PDA185" s="365"/>
      <c r="PDB185" s="365"/>
      <c r="PDC185" s="365"/>
      <c r="PDD185" s="365"/>
      <c r="PDE185" s="365"/>
      <c r="PDF185" s="365"/>
      <c r="PDG185" s="365"/>
      <c r="PDH185" s="365"/>
      <c r="PDI185" s="365"/>
      <c r="PDJ185" s="365"/>
      <c r="PDK185" s="365"/>
      <c r="PDL185" s="365"/>
      <c r="PDM185" s="365"/>
      <c r="PDN185" s="365"/>
      <c r="PDO185" s="365"/>
      <c r="PDP185" s="365"/>
      <c r="PDQ185" s="365"/>
      <c r="PDR185" s="365"/>
      <c r="PDS185" s="365"/>
      <c r="PDT185" s="365"/>
      <c r="PDU185" s="365"/>
      <c r="PDV185" s="365"/>
      <c r="PDW185" s="365"/>
      <c r="PDX185" s="365"/>
      <c r="PDY185" s="365"/>
      <c r="PDZ185" s="365"/>
      <c r="PEA185" s="365"/>
      <c r="PEB185" s="365"/>
      <c r="PEC185" s="365"/>
      <c r="PED185" s="365"/>
      <c r="PEE185" s="365"/>
      <c r="PEF185" s="365"/>
      <c r="PEG185" s="365"/>
      <c r="PEH185" s="365"/>
      <c r="PEI185" s="365"/>
      <c r="PEJ185" s="365"/>
      <c r="PEK185" s="365"/>
      <c r="PEL185" s="365"/>
      <c r="PEM185" s="365"/>
      <c r="PEN185" s="365"/>
      <c r="PEO185" s="365"/>
      <c r="PEP185" s="365"/>
      <c r="PEQ185" s="365"/>
      <c r="PER185" s="365"/>
      <c r="PES185" s="365"/>
      <c r="PET185" s="365"/>
      <c r="PEU185" s="365"/>
      <c r="PEV185" s="365"/>
      <c r="PEW185" s="365"/>
      <c r="PEX185" s="365"/>
      <c r="PEY185" s="365"/>
      <c r="PEZ185" s="365"/>
      <c r="PFA185" s="365"/>
      <c r="PFB185" s="365"/>
      <c r="PFC185" s="365"/>
      <c r="PFD185" s="365"/>
      <c r="PFE185" s="365"/>
      <c r="PFF185" s="365"/>
      <c r="PFG185" s="365"/>
      <c r="PFH185" s="365"/>
      <c r="PFI185" s="365"/>
      <c r="PFJ185" s="365"/>
      <c r="PFK185" s="365"/>
      <c r="PFL185" s="365"/>
      <c r="PFM185" s="365"/>
      <c r="PFN185" s="365"/>
      <c r="PFO185" s="365"/>
      <c r="PFP185" s="365"/>
      <c r="PFQ185" s="365"/>
      <c r="PFR185" s="365"/>
      <c r="PFS185" s="365"/>
      <c r="PFT185" s="365"/>
      <c r="PFU185" s="365"/>
      <c r="PFV185" s="365"/>
      <c r="PFW185" s="365"/>
      <c r="PFX185" s="365"/>
      <c r="PFY185" s="365"/>
      <c r="PFZ185" s="365"/>
      <c r="PGA185" s="365"/>
      <c r="PGB185" s="365"/>
      <c r="PGC185" s="365"/>
      <c r="PGD185" s="365"/>
      <c r="PGE185" s="365"/>
      <c r="PGF185" s="365"/>
      <c r="PGG185" s="365"/>
      <c r="PGH185" s="365"/>
      <c r="PGI185" s="365"/>
      <c r="PGJ185" s="365"/>
      <c r="PGK185" s="365"/>
      <c r="PGL185" s="365"/>
      <c r="PGM185" s="365"/>
      <c r="PGT185" s="365"/>
      <c r="PGU185" s="365"/>
      <c r="PGV185" s="365"/>
      <c r="PGW185" s="365"/>
      <c r="PGX185" s="365"/>
      <c r="PGY185" s="365"/>
      <c r="PGZ185" s="365"/>
      <c r="PHA185" s="365"/>
      <c r="PHB185" s="365"/>
      <c r="PHC185" s="365"/>
      <c r="PHD185" s="365"/>
      <c r="PHE185" s="365"/>
      <c r="PHF185" s="365"/>
      <c r="PHG185" s="365"/>
      <c r="PHH185" s="365"/>
      <c r="PHI185" s="365"/>
      <c r="PHJ185" s="365"/>
      <c r="PHK185" s="365"/>
      <c r="PHL185" s="365"/>
      <c r="PHM185" s="365"/>
      <c r="PHN185" s="365"/>
      <c r="PHO185" s="365"/>
      <c r="PHP185" s="365"/>
      <c r="PHQ185" s="365"/>
      <c r="PHR185" s="365"/>
      <c r="PHS185" s="365"/>
      <c r="PHT185" s="365"/>
      <c r="PHU185" s="365"/>
      <c r="PHV185" s="365"/>
      <c r="PHW185" s="365"/>
      <c r="PHX185" s="365"/>
      <c r="PHY185" s="365"/>
      <c r="PHZ185" s="365"/>
      <c r="PIA185" s="365"/>
      <c r="PIB185" s="365"/>
      <c r="PIC185" s="365"/>
      <c r="PID185" s="365"/>
      <c r="PIE185" s="365"/>
      <c r="PIF185" s="365"/>
      <c r="PIG185" s="365"/>
      <c r="PIH185" s="365"/>
      <c r="PII185" s="365"/>
      <c r="PIJ185" s="365"/>
      <c r="PIK185" s="365"/>
      <c r="PIL185" s="365"/>
      <c r="PIM185" s="365"/>
      <c r="PIN185" s="365"/>
      <c r="PIO185" s="365"/>
      <c r="PIP185" s="365"/>
      <c r="PIQ185" s="365"/>
      <c r="PIR185" s="365"/>
      <c r="PIS185" s="365"/>
      <c r="PIT185" s="365"/>
      <c r="PIU185" s="365"/>
      <c r="PIV185" s="365"/>
      <c r="PIW185" s="365"/>
      <c r="PIX185" s="365"/>
      <c r="PIY185" s="365"/>
      <c r="PIZ185" s="365"/>
      <c r="PJA185" s="365"/>
      <c r="PJB185" s="365"/>
      <c r="PJC185" s="365"/>
      <c r="PJD185" s="365"/>
      <c r="PJE185" s="365"/>
      <c r="PJF185" s="365"/>
      <c r="PJG185" s="365"/>
      <c r="PJH185" s="365"/>
      <c r="PJI185" s="365"/>
      <c r="PJJ185" s="365"/>
      <c r="PJK185" s="365"/>
      <c r="PJL185" s="365"/>
      <c r="PJM185" s="365"/>
      <c r="PJN185" s="365"/>
      <c r="PJO185" s="365"/>
      <c r="PJP185" s="365"/>
      <c r="PJQ185" s="365"/>
      <c r="PJR185" s="365"/>
      <c r="PJS185" s="365"/>
      <c r="PJT185" s="365"/>
      <c r="PJU185" s="365"/>
      <c r="PJV185" s="365"/>
      <c r="PJW185" s="365"/>
      <c r="PJX185" s="365"/>
      <c r="PJY185" s="365"/>
      <c r="PJZ185" s="365"/>
      <c r="PKA185" s="365"/>
      <c r="PKB185" s="365"/>
      <c r="PKC185" s="365"/>
      <c r="PKD185" s="365"/>
      <c r="PKE185" s="365"/>
      <c r="PKF185" s="365"/>
      <c r="PKG185" s="365"/>
      <c r="PKH185" s="365"/>
      <c r="PKI185" s="365"/>
      <c r="PKJ185" s="365"/>
      <c r="PKK185" s="365"/>
      <c r="PKL185" s="365"/>
      <c r="PKM185" s="365"/>
      <c r="PKN185" s="365"/>
      <c r="PKO185" s="365"/>
      <c r="PKP185" s="365"/>
      <c r="PKQ185" s="365"/>
      <c r="PKR185" s="365"/>
      <c r="PKS185" s="365"/>
      <c r="PKT185" s="365"/>
      <c r="PKU185" s="365"/>
      <c r="PKV185" s="365"/>
      <c r="PKW185" s="365"/>
      <c r="PKX185" s="365"/>
      <c r="PKY185" s="365"/>
      <c r="PKZ185" s="365"/>
      <c r="PLA185" s="365"/>
      <c r="PLB185" s="365"/>
      <c r="PLC185" s="365"/>
      <c r="PLD185" s="365"/>
      <c r="PLE185" s="365"/>
      <c r="PLF185" s="365"/>
      <c r="PLG185" s="365"/>
      <c r="PLH185" s="365"/>
      <c r="PLI185" s="365"/>
      <c r="PLJ185" s="365"/>
      <c r="PLK185" s="365"/>
      <c r="PLL185" s="365"/>
      <c r="PLM185" s="365"/>
      <c r="PLN185" s="365"/>
      <c r="PLO185" s="365"/>
      <c r="PLP185" s="365"/>
      <c r="PLQ185" s="365"/>
      <c r="PLR185" s="365"/>
      <c r="PLS185" s="365"/>
      <c r="PLT185" s="365"/>
      <c r="PLU185" s="365"/>
      <c r="PLV185" s="365"/>
      <c r="PLW185" s="365"/>
      <c r="PLX185" s="365"/>
      <c r="PLY185" s="365"/>
      <c r="PLZ185" s="365"/>
      <c r="PMA185" s="365"/>
      <c r="PMB185" s="365"/>
      <c r="PMC185" s="365"/>
      <c r="PMD185" s="365"/>
      <c r="PME185" s="365"/>
      <c r="PMF185" s="365"/>
      <c r="PMG185" s="365"/>
      <c r="PMH185" s="365"/>
      <c r="PMI185" s="365"/>
      <c r="PMJ185" s="365"/>
      <c r="PMK185" s="365"/>
      <c r="PML185" s="365"/>
      <c r="PMM185" s="365"/>
      <c r="PMN185" s="365"/>
      <c r="PMO185" s="365"/>
      <c r="PMP185" s="365"/>
      <c r="PMQ185" s="365"/>
      <c r="PMR185" s="365"/>
      <c r="PMS185" s="365"/>
      <c r="PMT185" s="365"/>
      <c r="PMU185" s="365"/>
      <c r="PMV185" s="365"/>
      <c r="PMW185" s="365"/>
      <c r="PMX185" s="365"/>
      <c r="PMY185" s="365"/>
      <c r="PMZ185" s="365"/>
      <c r="PNA185" s="365"/>
      <c r="PNB185" s="365"/>
      <c r="PNC185" s="365"/>
      <c r="PND185" s="365"/>
      <c r="PNE185" s="365"/>
      <c r="PNF185" s="365"/>
      <c r="PNG185" s="365"/>
      <c r="PNH185" s="365"/>
      <c r="PNI185" s="365"/>
      <c r="PNJ185" s="365"/>
      <c r="PNK185" s="365"/>
      <c r="PNL185" s="365"/>
      <c r="PNM185" s="365"/>
      <c r="PNN185" s="365"/>
      <c r="PNO185" s="365"/>
      <c r="PNP185" s="365"/>
      <c r="PNQ185" s="365"/>
      <c r="PNR185" s="365"/>
      <c r="PNS185" s="365"/>
      <c r="PNT185" s="365"/>
      <c r="PNU185" s="365"/>
      <c r="PNV185" s="365"/>
      <c r="PNW185" s="365"/>
      <c r="PNX185" s="365"/>
      <c r="PNY185" s="365"/>
      <c r="PNZ185" s="365"/>
      <c r="POA185" s="365"/>
      <c r="POB185" s="365"/>
      <c r="POC185" s="365"/>
      <c r="POD185" s="365"/>
      <c r="POE185" s="365"/>
      <c r="POF185" s="365"/>
      <c r="POG185" s="365"/>
      <c r="POH185" s="365"/>
      <c r="POI185" s="365"/>
      <c r="POJ185" s="365"/>
      <c r="POK185" s="365"/>
      <c r="POL185" s="365"/>
      <c r="POM185" s="365"/>
      <c r="PON185" s="365"/>
      <c r="POO185" s="365"/>
      <c r="POP185" s="365"/>
      <c r="POQ185" s="365"/>
      <c r="POR185" s="365"/>
      <c r="POS185" s="365"/>
      <c r="POT185" s="365"/>
      <c r="POU185" s="365"/>
      <c r="POV185" s="365"/>
      <c r="POW185" s="365"/>
      <c r="POX185" s="365"/>
      <c r="POY185" s="365"/>
      <c r="POZ185" s="365"/>
      <c r="PPA185" s="365"/>
      <c r="PPB185" s="365"/>
      <c r="PPC185" s="365"/>
      <c r="PPD185" s="365"/>
      <c r="PPE185" s="365"/>
      <c r="PPF185" s="365"/>
      <c r="PPG185" s="365"/>
      <c r="PPH185" s="365"/>
      <c r="PPI185" s="365"/>
      <c r="PPJ185" s="365"/>
      <c r="PPK185" s="365"/>
      <c r="PPL185" s="365"/>
      <c r="PPM185" s="365"/>
      <c r="PPN185" s="365"/>
      <c r="PPO185" s="365"/>
      <c r="PPP185" s="365"/>
      <c r="PPQ185" s="365"/>
      <c r="PPR185" s="365"/>
      <c r="PPS185" s="365"/>
      <c r="PPT185" s="365"/>
      <c r="PPU185" s="365"/>
      <c r="PPV185" s="365"/>
      <c r="PPW185" s="365"/>
      <c r="PPX185" s="365"/>
      <c r="PPY185" s="365"/>
      <c r="PPZ185" s="365"/>
      <c r="PQA185" s="365"/>
      <c r="PQB185" s="365"/>
      <c r="PQC185" s="365"/>
      <c r="PQD185" s="365"/>
      <c r="PQE185" s="365"/>
      <c r="PQF185" s="365"/>
      <c r="PQG185" s="365"/>
      <c r="PQH185" s="365"/>
      <c r="PQI185" s="365"/>
      <c r="PQP185" s="365"/>
      <c r="PQQ185" s="365"/>
      <c r="PQR185" s="365"/>
      <c r="PQS185" s="365"/>
      <c r="PQT185" s="365"/>
      <c r="PQU185" s="365"/>
      <c r="PQV185" s="365"/>
      <c r="PQW185" s="365"/>
      <c r="PQX185" s="365"/>
      <c r="PQY185" s="365"/>
      <c r="PQZ185" s="365"/>
      <c r="PRA185" s="365"/>
      <c r="PRB185" s="365"/>
      <c r="PRC185" s="365"/>
      <c r="PRD185" s="365"/>
      <c r="PRE185" s="365"/>
      <c r="PRF185" s="365"/>
      <c r="PRG185" s="365"/>
      <c r="PRH185" s="365"/>
      <c r="PRI185" s="365"/>
      <c r="PRJ185" s="365"/>
      <c r="PRK185" s="365"/>
      <c r="PRL185" s="365"/>
      <c r="PRM185" s="365"/>
      <c r="PRN185" s="365"/>
      <c r="PRO185" s="365"/>
      <c r="PRP185" s="365"/>
      <c r="PRQ185" s="365"/>
      <c r="PRR185" s="365"/>
      <c r="PRS185" s="365"/>
      <c r="PRT185" s="365"/>
      <c r="PRU185" s="365"/>
      <c r="PRV185" s="365"/>
      <c r="PRW185" s="365"/>
      <c r="PRX185" s="365"/>
      <c r="PRY185" s="365"/>
      <c r="PRZ185" s="365"/>
      <c r="PSA185" s="365"/>
      <c r="PSB185" s="365"/>
      <c r="PSC185" s="365"/>
      <c r="PSD185" s="365"/>
      <c r="PSE185" s="365"/>
      <c r="PSF185" s="365"/>
      <c r="PSG185" s="365"/>
      <c r="PSH185" s="365"/>
      <c r="PSI185" s="365"/>
      <c r="PSJ185" s="365"/>
      <c r="PSK185" s="365"/>
      <c r="PSL185" s="365"/>
      <c r="PSM185" s="365"/>
      <c r="PSN185" s="365"/>
      <c r="PSO185" s="365"/>
      <c r="PSP185" s="365"/>
      <c r="PSQ185" s="365"/>
      <c r="PSR185" s="365"/>
      <c r="PSS185" s="365"/>
      <c r="PST185" s="365"/>
      <c r="PSU185" s="365"/>
      <c r="PSV185" s="365"/>
      <c r="PSW185" s="365"/>
      <c r="PSX185" s="365"/>
      <c r="PSY185" s="365"/>
      <c r="PSZ185" s="365"/>
      <c r="PTA185" s="365"/>
      <c r="PTB185" s="365"/>
      <c r="PTC185" s="365"/>
      <c r="PTD185" s="365"/>
      <c r="PTE185" s="365"/>
      <c r="PTF185" s="365"/>
      <c r="PTG185" s="365"/>
      <c r="PTH185" s="365"/>
      <c r="PTI185" s="365"/>
      <c r="PTJ185" s="365"/>
      <c r="PTK185" s="365"/>
      <c r="PTL185" s="365"/>
      <c r="PTM185" s="365"/>
      <c r="PTN185" s="365"/>
      <c r="PTO185" s="365"/>
      <c r="PTP185" s="365"/>
      <c r="PTQ185" s="365"/>
      <c r="PTR185" s="365"/>
      <c r="PTS185" s="365"/>
      <c r="PTT185" s="365"/>
      <c r="PTU185" s="365"/>
      <c r="PTV185" s="365"/>
      <c r="PTW185" s="365"/>
      <c r="PTX185" s="365"/>
      <c r="PTY185" s="365"/>
      <c r="PTZ185" s="365"/>
      <c r="PUA185" s="365"/>
      <c r="PUB185" s="365"/>
      <c r="PUC185" s="365"/>
      <c r="PUD185" s="365"/>
      <c r="PUE185" s="365"/>
      <c r="PUF185" s="365"/>
      <c r="PUG185" s="365"/>
      <c r="PUH185" s="365"/>
      <c r="PUI185" s="365"/>
      <c r="PUJ185" s="365"/>
      <c r="PUK185" s="365"/>
      <c r="PUL185" s="365"/>
      <c r="PUM185" s="365"/>
      <c r="PUN185" s="365"/>
      <c r="PUO185" s="365"/>
      <c r="PUP185" s="365"/>
      <c r="PUQ185" s="365"/>
      <c r="PUR185" s="365"/>
      <c r="PUS185" s="365"/>
      <c r="PUT185" s="365"/>
      <c r="PUU185" s="365"/>
      <c r="PUV185" s="365"/>
      <c r="PUW185" s="365"/>
      <c r="PUX185" s="365"/>
      <c r="PUY185" s="365"/>
      <c r="PUZ185" s="365"/>
      <c r="PVA185" s="365"/>
      <c r="PVB185" s="365"/>
      <c r="PVC185" s="365"/>
      <c r="PVD185" s="365"/>
      <c r="PVE185" s="365"/>
      <c r="PVF185" s="365"/>
      <c r="PVG185" s="365"/>
      <c r="PVH185" s="365"/>
      <c r="PVI185" s="365"/>
      <c r="PVJ185" s="365"/>
      <c r="PVK185" s="365"/>
      <c r="PVL185" s="365"/>
      <c r="PVM185" s="365"/>
      <c r="PVN185" s="365"/>
      <c r="PVO185" s="365"/>
      <c r="PVP185" s="365"/>
      <c r="PVQ185" s="365"/>
      <c r="PVR185" s="365"/>
      <c r="PVS185" s="365"/>
      <c r="PVT185" s="365"/>
      <c r="PVU185" s="365"/>
      <c r="PVV185" s="365"/>
      <c r="PVW185" s="365"/>
      <c r="PVX185" s="365"/>
      <c r="PVY185" s="365"/>
      <c r="PVZ185" s="365"/>
      <c r="PWA185" s="365"/>
      <c r="PWB185" s="365"/>
      <c r="PWC185" s="365"/>
      <c r="PWD185" s="365"/>
      <c r="PWE185" s="365"/>
      <c r="PWF185" s="365"/>
      <c r="PWG185" s="365"/>
      <c r="PWH185" s="365"/>
      <c r="PWI185" s="365"/>
      <c r="PWJ185" s="365"/>
      <c r="PWK185" s="365"/>
      <c r="PWL185" s="365"/>
      <c r="PWM185" s="365"/>
      <c r="PWN185" s="365"/>
      <c r="PWO185" s="365"/>
      <c r="PWP185" s="365"/>
      <c r="PWQ185" s="365"/>
      <c r="PWR185" s="365"/>
      <c r="PWS185" s="365"/>
      <c r="PWT185" s="365"/>
      <c r="PWU185" s="365"/>
      <c r="PWV185" s="365"/>
      <c r="PWW185" s="365"/>
      <c r="PWX185" s="365"/>
      <c r="PWY185" s="365"/>
      <c r="PWZ185" s="365"/>
      <c r="PXA185" s="365"/>
      <c r="PXB185" s="365"/>
      <c r="PXC185" s="365"/>
      <c r="PXD185" s="365"/>
      <c r="PXE185" s="365"/>
      <c r="PXF185" s="365"/>
      <c r="PXG185" s="365"/>
      <c r="PXH185" s="365"/>
      <c r="PXI185" s="365"/>
      <c r="PXJ185" s="365"/>
      <c r="PXK185" s="365"/>
      <c r="PXL185" s="365"/>
      <c r="PXM185" s="365"/>
      <c r="PXN185" s="365"/>
      <c r="PXO185" s="365"/>
      <c r="PXP185" s="365"/>
      <c r="PXQ185" s="365"/>
      <c r="PXR185" s="365"/>
      <c r="PXS185" s="365"/>
      <c r="PXT185" s="365"/>
      <c r="PXU185" s="365"/>
      <c r="PXV185" s="365"/>
      <c r="PXW185" s="365"/>
      <c r="PXX185" s="365"/>
      <c r="PXY185" s="365"/>
      <c r="PXZ185" s="365"/>
      <c r="PYA185" s="365"/>
      <c r="PYB185" s="365"/>
      <c r="PYC185" s="365"/>
      <c r="PYD185" s="365"/>
      <c r="PYE185" s="365"/>
      <c r="PYF185" s="365"/>
      <c r="PYG185" s="365"/>
      <c r="PYH185" s="365"/>
      <c r="PYI185" s="365"/>
      <c r="PYJ185" s="365"/>
      <c r="PYK185" s="365"/>
      <c r="PYL185" s="365"/>
      <c r="PYM185" s="365"/>
      <c r="PYN185" s="365"/>
      <c r="PYO185" s="365"/>
      <c r="PYP185" s="365"/>
      <c r="PYQ185" s="365"/>
      <c r="PYR185" s="365"/>
      <c r="PYS185" s="365"/>
      <c r="PYT185" s="365"/>
      <c r="PYU185" s="365"/>
      <c r="PYV185" s="365"/>
      <c r="PYW185" s="365"/>
      <c r="PYX185" s="365"/>
      <c r="PYY185" s="365"/>
      <c r="PYZ185" s="365"/>
      <c r="PZA185" s="365"/>
      <c r="PZB185" s="365"/>
      <c r="PZC185" s="365"/>
      <c r="PZD185" s="365"/>
      <c r="PZE185" s="365"/>
      <c r="PZF185" s="365"/>
      <c r="PZG185" s="365"/>
      <c r="PZH185" s="365"/>
      <c r="PZI185" s="365"/>
      <c r="PZJ185" s="365"/>
      <c r="PZK185" s="365"/>
      <c r="PZL185" s="365"/>
      <c r="PZM185" s="365"/>
      <c r="PZN185" s="365"/>
      <c r="PZO185" s="365"/>
      <c r="PZP185" s="365"/>
      <c r="PZQ185" s="365"/>
      <c r="PZR185" s="365"/>
      <c r="PZS185" s="365"/>
      <c r="PZT185" s="365"/>
      <c r="PZU185" s="365"/>
      <c r="PZV185" s="365"/>
      <c r="PZW185" s="365"/>
      <c r="PZX185" s="365"/>
      <c r="PZY185" s="365"/>
      <c r="PZZ185" s="365"/>
      <c r="QAA185" s="365"/>
      <c r="QAB185" s="365"/>
      <c r="QAC185" s="365"/>
      <c r="QAD185" s="365"/>
      <c r="QAE185" s="365"/>
      <c r="QAL185" s="365"/>
      <c r="QAM185" s="365"/>
      <c r="QAN185" s="365"/>
      <c r="QAO185" s="365"/>
      <c r="QAP185" s="365"/>
      <c r="QAQ185" s="365"/>
      <c r="QAR185" s="365"/>
      <c r="QAS185" s="365"/>
      <c r="QAT185" s="365"/>
      <c r="QAU185" s="365"/>
      <c r="QAV185" s="365"/>
      <c r="QAW185" s="365"/>
      <c r="QAX185" s="365"/>
      <c r="QAY185" s="365"/>
      <c r="QAZ185" s="365"/>
      <c r="QBA185" s="365"/>
      <c r="QBB185" s="365"/>
      <c r="QBC185" s="365"/>
      <c r="QBD185" s="365"/>
      <c r="QBE185" s="365"/>
      <c r="QBF185" s="365"/>
      <c r="QBG185" s="365"/>
      <c r="QBH185" s="365"/>
      <c r="QBI185" s="365"/>
      <c r="QBJ185" s="365"/>
      <c r="QBK185" s="365"/>
      <c r="QBL185" s="365"/>
      <c r="QBM185" s="365"/>
      <c r="QBN185" s="365"/>
      <c r="QBO185" s="365"/>
      <c r="QBP185" s="365"/>
      <c r="QBQ185" s="365"/>
      <c r="QBR185" s="365"/>
      <c r="QBS185" s="365"/>
      <c r="QBT185" s="365"/>
      <c r="QBU185" s="365"/>
      <c r="QBV185" s="365"/>
      <c r="QBW185" s="365"/>
      <c r="QBX185" s="365"/>
      <c r="QBY185" s="365"/>
      <c r="QBZ185" s="365"/>
      <c r="QCA185" s="365"/>
      <c r="QCB185" s="365"/>
      <c r="QCC185" s="365"/>
      <c r="QCD185" s="365"/>
      <c r="QCE185" s="365"/>
      <c r="QCF185" s="365"/>
      <c r="QCG185" s="365"/>
      <c r="QCH185" s="365"/>
      <c r="QCI185" s="365"/>
      <c r="QCJ185" s="365"/>
      <c r="QCK185" s="365"/>
      <c r="QCL185" s="365"/>
      <c r="QCM185" s="365"/>
      <c r="QCN185" s="365"/>
      <c r="QCO185" s="365"/>
      <c r="QCP185" s="365"/>
      <c r="QCQ185" s="365"/>
      <c r="QCR185" s="365"/>
      <c r="QCS185" s="365"/>
      <c r="QCT185" s="365"/>
      <c r="QCU185" s="365"/>
      <c r="QCV185" s="365"/>
      <c r="QCW185" s="365"/>
      <c r="QCX185" s="365"/>
      <c r="QCY185" s="365"/>
      <c r="QCZ185" s="365"/>
      <c r="QDA185" s="365"/>
      <c r="QDB185" s="365"/>
      <c r="QDC185" s="365"/>
      <c r="QDD185" s="365"/>
      <c r="QDE185" s="365"/>
      <c r="QDF185" s="365"/>
      <c r="QDG185" s="365"/>
      <c r="QDH185" s="365"/>
      <c r="QDI185" s="365"/>
      <c r="QDJ185" s="365"/>
      <c r="QDK185" s="365"/>
      <c r="QDL185" s="365"/>
      <c r="QDM185" s="365"/>
      <c r="QDN185" s="365"/>
      <c r="QDO185" s="365"/>
      <c r="QDP185" s="365"/>
      <c r="QDQ185" s="365"/>
      <c r="QDR185" s="365"/>
      <c r="QDS185" s="365"/>
      <c r="QDT185" s="365"/>
      <c r="QDU185" s="365"/>
      <c r="QDV185" s="365"/>
      <c r="QDW185" s="365"/>
      <c r="QDX185" s="365"/>
      <c r="QDY185" s="365"/>
      <c r="QDZ185" s="365"/>
      <c r="QEA185" s="365"/>
      <c r="QEB185" s="365"/>
      <c r="QEC185" s="365"/>
      <c r="QED185" s="365"/>
      <c r="QEE185" s="365"/>
      <c r="QEF185" s="365"/>
      <c r="QEG185" s="365"/>
      <c r="QEH185" s="365"/>
      <c r="QEI185" s="365"/>
      <c r="QEJ185" s="365"/>
      <c r="QEK185" s="365"/>
      <c r="QEL185" s="365"/>
      <c r="QEM185" s="365"/>
      <c r="QEN185" s="365"/>
      <c r="QEO185" s="365"/>
      <c r="QEP185" s="365"/>
      <c r="QEQ185" s="365"/>
      <c r="QER185" s="365"/>
      <c r="QES185" s="365"/>
      <c r="QET185" s="365"/>
      <c r="QEU185" s="365"/>
      <c r="QEV185" s="365"/>
      <c r="QEW185" s="365"/>
      <c r="QEX185" s="365"/>
      <c r="QEY185" s="365"/>
      <c r="QEZ185" s="365"/>
      <c r="QFA185" s="365"/>
      <c r="QFB185" s="365"/>
      <c r="QFC185" s="365"/>
      <c r="QFD185" s="365"/>
      <c r="QFE185" s="365"/>
      <c r="QFF185" s="365"/>
      <c r="QFG185" s="365"/>
      <c r="QFH185" s="365"/>
      <c r="QFI185" s="365"/>
      <c r="QFJ185" s="365"/>
      <c r="QFK185" s="365"/>
      <c r="QFL185" s="365"/>
      <c r="QFM185" s="365"/>
      <c r="QFN185" s="365"/>
      <c r="QFO185" s="365"/>
      <c r="QFP185" s="365"/>
      <c r="QFQ185" s="365"/>
      <c r="QFR185" s="365"/>
      <c r="QFS185" s="365"/>
      <c r="QFT185" s="365"/>
      <c r="QFU185" s="365"/>
      <c r="QFV185" s="365"/>
      <c r="QFW185" s="365"/>
      <c r="QFX185" s="365"/>
      <c r="QFY185" s="365"/>
      <c r="QFZ185" s="365"/>
      <c r="QGA185" s="365"/>
      <c r="QGB185" s="365"/>
      <c r="QGC185" s="365"/>
      <c r="QGD185" s="365"/>
      <c r="QGE185" s="365"/>
      <c r="QGF185" s="365"/>
      <c r="QGG185" s="365"/>
      <c r="QGH185" s="365"/>
      <c r="QGI185" s="365"/>
      <c r="QGJ185" s="365"/>
      <c r="QGK185" s="365"/>
      <c r="QGL185" s="365"/>
      <c r="QGM185" s="365"/>
      <c r="QGN185" s="365"/>
      <c r="QGO185" s="365"/>
      <c r="QGP185" s="365"/>
      <c r="QGQ185" s="365"/>
      <c r="QGR185" s="365"/>
      <c r="QGS185" s="365"/>
      <c r="QGT185" s="365"/>
      <c r="QGU185" s="365"/>
      <c r="QGV185" s="365"/>
      <c r="QGW185" s="365"/>
      <c r="QGX185" s="365"/>
      <c r="QGY185" s="365"/>
      <c r="QGZ185" s="365"/>
      <c r="QHA185" s="365"/>
      <c r="QHB185" s="365"/>
      <c r="QHC185" s="365"/>
      <c r="QHD185" s="365"/>
      <c r="QHE185" s="365"/>
      <c r="QHF185" s="365"/>
      <c r="QHG185" s="365"/>
      <c r="QHH185" s="365"/>
      <c r="QHI185" s="365"/>
      <c r="QHJ185" s="365"/>
      <c r="QHK185" s="365"/>
      <c r="QHL185" s="365"/>
      <c r="QHM185" s="365"/>
      <c r="QHN185" s="365"/>
      <c r="QHO185" s="365"/>
      <c r="QHP185" s="365"/>
      <c r="QHQ185" s="365"/>
      <c r="QHR185" s="365"/>
      <c r="QHS185" s="365"/>
      <c r="QHT185" s="365"/>
      <c r="QHU185" s="365"/>
      <c r="QHV185" s="365"/>
      <c r="QHW185" s="365"/>
      <c r="QHX185" s="365"/>
      <c r="QHY185" s="365"/>
      <c r="QHZ185" s="365"/>
      <c r="QIA185" s="365"/>
      <c r="QIB185" s="365"/>
      <c r="QIC185" s="365"/>
      <c r="QID185" s="365"/>
      <c r="QIE185" s="365"/>
      <c r="QIF185" s="365"/>
      <c r="QIG185" s="365"/>
      <c r="QIH185" s="365"/>
      <c r="QII185" s="365"/>
      <c r="QIJ185" s="365"/>
      <c r="QIK185" s="365"/>
      <c r="QIL185" s="365"/>
      <c r="QIM185" s="365"/>
      <c r="QIN185" s="365"/>
      <c r="QIO185" s="365"/>
      <c r="QIP185" s="365"/>
      <c r="QIQ185" s="365"/>
      <c r="QIR185" s="365"/>
      <c r="QIS185" s="365"/>
      <c r="QIT185" s="365"/>
      <c r="QIU185" s="365"/>
      <c r="QIV185" s="365"/>
      <c r="QIW185" s="365"/>
      <c r="QIX185" s="365"/>
      <c r="QIY185" s="365"/>
      <c r="QIZ185" s="365"/>
      <c r="QJA185" s="365"/>
      <c r="QJB185" s="365"/>
      <c r="QJC185" s="365"/>
      <c r="QJD185" s="365"/>
      <c r="QJE185" s="365"/>
      <c r="QJF185" s="365"/>
      <c r="QJG185" s="365"/>
      <c r="QJH185" s="365"/>
      <c r="QJI185" s="365"/>
      <c r="QJJ185" s="365"/>
      <c r="QJK185" s="365"/>
      <c r="QJL185" s="365"/>
      <c r="QJM185" s="365"/>
      <c r="QJN185" s="365"/>
      <c r="QJO185" s="365"/>
      <c r="QJP185" s="365"/>
      <c r="QJQ185" s="365"/>
      <c r="QJR185" s="365"/>
      <c r="QJS185" s="365"/>
      <c r="QJT185" s="365"/>
      <c r="QJU185" s="365"/>
      <c r="QJV185" s="365"/>
      <c r="QJW185" s="365"/>
      <c r="QJX185" s="365"/>
      <c r="QJY185" s="365"/>
      <c r="QJZ185" s="365"/>
      <c r="QKA185" s="365"/>
      <c r="QKH185" s="365"/>
      <c r="QKI185" s="365"/>
      <c r="QKJ185" s="365"/>
      <c r="QKK185" s="365"/>
      <c r="QKL185" s="365"/>
      <c r="QKM185" s="365"/>
      <c r="QKN185" s="365"/>
      <c r="QKO185" s="365"/>
      <c r="QKP185" s="365"/>
      <c r="QKQ185" s="365"/>
      <c r="QKR185" s="365"/>
      <c r="QKS185" s="365"/>
      <c r="QKT185" s="365"/>
      <c r="QKU185" s="365"/>
      <c r="QKV185" s="365"/>
      <c r="QKW185" s="365"/>
      <c r="QKX185" s="365"/>
      <c r="QKY185" s="365"/>
      <c r="QKZ185" s="365"/>
      <c r="QLA185" s="365"/>
      <c r="QLB185" s="365"/>
      <c r="QLC185" s="365"/>
      <c r="QLD185" s="365"/>
      <c r="QLE185" s="365"/>
      <c r="QLF185" s="365"/>
      <c r="QLG185" s="365"/>
      <c r="QLH185" s="365"/>
      <c r="QLI185" s="365"/>
      <c r="QLJ185" s="365"/>
      <c r="QLK185" s="365"/>
      <c r="QLL185" s="365"/>
      <c r="QLM185" s="365"/>
      <c r="QLN185" s="365"/>
      <c r="QLO185" s="365"/>
      <c r="QLP185" s="365"/>
      <c r="QLQ185" s="365"/>
      <c r="QLR185" s="365"/>
      <c r="QLS185" s="365"/>
      <c r="QLT185" s="365"/>
      <c r="QLU185" s="365"/>
      <c r="QLV185" s="365"/>
      <c r="QLW185" s="365"/>
      <c r="QLX185" s="365"/>
      <c r="QLY185" s="365"/>
      <c r="QLZ185" s="365"/>
      <c r="QMA185" s="365"/>
      <c r="QMB185" s="365"/>
      <c r="QMC185" s="365"/>
      <c r="QMD185" s="365"/>
      <c r="QME185" s="365"/>
      <c r="QMF185" s="365"/>
      <c r="QMG185" s="365"/>
      <c r="QMH185" s="365"/>
      <c r="QMI185" s="365"/>
      <c r="QMJ185" s="365"/>
      <c r="QMK185" s="365"/>
      <c r="QML185" s="365"/>
      <c r="QMM185" s="365"/>
      <c r="QMN185" s="365"/>
      <c r="QMO185" s="365"/>
      <c r="QMP185" s="365"/>
      <c r="QMQ185" s="365"/>
      <c r="QMR185" s="365"/>
      <c r="QMS185" s="365"/>
      <c r="QMT185" s="365"/>
      <c r="QMU185" s="365"/>
      <c r="QMV185" s="365"/>
      <c r="QMW185" s="365"/>
      <c r="QMX185" s="365"/>
      <c r="QMY185" s="365"/>
      <c r="QMZ185" s="365"/>
      <c r="QNA185" s="365"/>
      <c r="QNB185" s="365"/>
      <c r="QNC185" s="365"/>
      <c r="QND185" s="365"/>
      <c r="QNE185" s="365"/>
      <c r="QNF185" s="365"/>
      <c r="QNG185" s="365"/>
      <c r="QNH185" s="365"/>
      <c r="QNI185" s="365"/>
      <c r="QNJ185" s="365"/>
      <c r="QNK185" s="365"/>
      <c r="QNL185" s="365"/>
      <c r="QNM185" s="365"/>
      <c r="QNN185" s="365"/>
      <c r="QNO185" s="365"/>
      <c r="QNP185" s="365"/>
      <c r="QNQ185" s="365"/>
      <c r="QNR185" s="365"/>
      <c r="QNS185" s="365"/>
      <c r="QNT185" s="365"/>
      <c r="QNU185" s="365"/>
      <c r="QNV185" s="365"/>
      <c r="QNW185" s="365"/>
      <c r="QNX185" s="365"/>
      <c r="QNY185" s="365"/>
      <c r="QNZ185" s="365"/>
      <c r="QOA185" s="365"/>
      <c r="QOB185" s="365"/>
      <c r="QOC185" s="365"/>
      <c r="QOD185" s="365"/>
      <c r="QOE185" s="365"/>
      <c r="QOF185" s="365"/>
      <c r="QOG185" s="365"/>
      <c r="QOH185" s="365"/>
      <c r="QOI185" s="365"/>
      <c r="QOJ185" s="365"/>
      <c r="QOK185" s="365"/>
      <c r="QOL185" s="365"/>
      <c r="QOM185" s="365"/>
      <c r="QON185" s="365"/>
      <c r="QOO185" s="365"/>
      <c r="QOP185" s="365"/>
      <c r="QOQ185" s="365"/>
      <c r="QOR185" s="365"/>
      <c r="QOS185" s="365"/>
      <c r="QOT185" s="365"/>
      <c r="QOU185" s="365"/>
      <c r="QOV185" s="365"/>
      <c r="QOW185" s="365"/>
      <c r="QOX185" s="365"/>
      <c r="QOY185" s="365"/>
      <c r="QOZ185" s="365"/>
      <c r="QPA185" s="365"/>
      <c r="QPB185" s="365"/>
      <c r="QPC185" s="365"/>
      <c r="QPD185" s="365"/>
      <c r="QPE185" s="365"/>
      <c r="QPF185" s="365"/>
      <c r="QPG185" s="365"/>
      <c r="QPH185" s="365"/>
      <c r="QPI185" s="365"/>
      <c r="QPJ185" s="365"/>
      <c r="QPK185" s="365"/>
      <c r="QPL185" s="365"/>
      <c r="QPM185" s="365"/>
      <c r="QPN185" s="365"/>
      <c r="QPO185" s="365"/>
      <c r="QPP185" s="365"/>
      <c r="QPQ185" s="365"/>
      <c r="QPR185" s="365"/>
      <c r="QPS185" s="365"/>
      <c r="QPT185" s="365"/>
      <c r="QPU185" s="365"/>
      <c r="QPV185" s="365"/>
      <c r="QPW185" s="365"/>
      <c r="QPX185" s="365"/>
      <c r="QPY185" s="365"/>
      <c r="QPZ185" s="365"/>
      <c r="QQA185" s="365"/>
      <c r="QQB185" s="365"/>
      <c r="QQC185" s="365"/>
      <c r="QQD185" s="365"/>
      <c r="QQE185" s="365"/>
      <c r="QQF185" s="365"/>
      <c r="QQG185" s="365"/>
      <c r="QQH185" s="365"/>
      <c r="QQI185" s="365"/>
      <c r="QQJ185" s="365"/>
      <c r="QQK185" s="365"/>
      <c r="QQL185" s="365"/>
      <c r="QQM185" s="365"/>
      <c r="QQN185" s="365"/>
      <c r="QQO185" s="365"/>
      <c r="QQP185" s="365"/>
      <c r="QQQ185" s="365"/>
      <c r="QQR185" s="365"/>
      <c r="QQS185" s="365"/>
      <c r="QQT185" s="365"/>
      <c r="QQU185" s="365"/>
      <c r="QQV185" s="365"/>
      <c r="QQW185" s="365"/>
      <c r="QQX185" s="365"/>
      <c r="QQY185" s="365"/>
      <c r="QQZ185" s="365"/>
      <c r="QRA185" s="365"/>
      <c r="QRB185" s="365"/>
      <c r="QRC185" s="365"/>
      <c r="QRD185" s="365"/>
      <c r="QRE185" s="365"/>
      <c r="QRF185" s="365"/>
      <c r="QRG185" s="365"/>
      <c r="QRH185" s="365"/>
      <c r="QRI185" s="365"/>
      <c r="QRJ185" s="365"/>
      <c r="QRK185" s="365"/>
      <c r="QRL185" s="365"/>
      <c r="QRM185" s="365"/>
      <c r="QRN185" s="365"/>
      <c r="QRO185" s="365"/>
      <c r="QRP185" s="365"/>
      <c r="QRQ185" s="365"/>
      <c r="QRR185" s="365"/>
      <c r="QRS185" s="365"/>
      <c r="QRT185" s="365"/>
      <c r="QRU185" s="365"/>
      <c r="QRV185" s="365"/>
      <c r="QRW185" s="365"/>
      <c r="QRX185" s="365"/>
      <c r="QRY185" s="365"/>
      <c r="QRZ185" s="365"/>
      <c r="QSA185" s="365"/>
      <c r="QSB185" s="365"/>
      <c r="QSC185" s="365"/>
      <c r="QSD185" s="365"/>
      <c r="QSE185" s="365"/>
      <c r="QSF185" s="365"/>
      <c r="QSG185" s="365"/>
      <c r="QSH185" s="365"/>
      <c r="QSI185" s="365"/>
      <c r="QSJ185" s="365"/>
      <c r="QSK185" s="365"/>
      <c r="QSL185" s="365"/>
      <c r="QSM185" s="365"/>
      <c r="QSN185" s="365"/>
      <c r="QSO185" s="365"/>
      <c r="QSP185" s="365"/>
      <c r="QSQ185" s="365"/>
      <c r="QSR185" s="365"/>
      <c r="QSS185" s="365"/>
      <c r="QST185" s="365"/>
      <c r="QSU185" s="365"/>
      <c r="QSV185" s="365"/>
      <c r="QSW185" s="365"/>
      <c r="QSX185" s="365"/>
      <c r="QSY185" s="365"/>
      <c r="QSZ185" s="365"/>
      <c r="QTA185" s="365"/>
      <c r="QTB185" s="365"/>
      <c r="QTC185" s="365"/>
      <c r="QTD185" s="365"/>
      <c r="QTE185" s="365"/>
      <c r="QTF185" s="365"/>
      <c r="QTG185" s="365"/>
      <c r="QTH185" s="365"/>
      <c r="QTI185" s="365"/>
      <c r="QTJ185" s="365"/>
      <c r="QTK185" s="365"/>
      <c r="QTL185" s="365"/>
      <c r="QTM185" s="365"/>
      <c r="QTN185" s="365"/>
      <c r="QTO185" s="365"/>
      <c r="QTP185" s="365"/>
      <c r="QTQ185" s="365"/>
      <c r="QTR185" s="365"/>
      <c r="QTS185" s="365"/>
      <c r="QTT185" s="365"/>
      <c r="QTU185" s="365"/>
      <c r="QTV185" s="365"/>
      <c r="QTW185" s="365"/>
      <c r="QUD185" s="365"/>
      <c r="QUE185" s="365"/>
      <c r="QUF185" s="365"/>
      <c r="QUG185" s="365"/>
      <c r="QUH185" s="365"/>
      <c r="QUI185" s="365"/>
      <c r="QUJ185" s="365"/>
      <c r="QUK185" s="365"/>
      <c r="QUL185" s="365"/>
      <c r="QUM185" s="365"/>
      <c r="QUN185" s="365"/>
      <c r="QUO185" s="365"/>
      <c r="QUP185" s="365"/>
      <c r="QUQ185" s="365"/>
      <c r="QUR185" s="365"/>
      <c r="QUS185" s="365"/>
      <c r="QUT185" s="365"/>
      <c r="QUU185" s="365"/>
      <c r="QUV185" s="365"/>
      <c r="QUW185" s="365"/>
      <c r="QUX185" s="365"/>
      <c r="QUY185" s="365"/>
      <c r="QUZ185" s="365"/>
      <c r="QVA185" s="365"/>
      <c r="QVB185" s="365"/>
      <c r="QVC185" s="365"/>
      <c r="QVD185" s="365"/>
      <c r="QVE185" s="365"/>
      <c r="QVF185" s="365"/>
      <c r="QVG185" s="365"/>
      <c r="QVH185" s="365"/>
      <c r="QVI185" s="365"/>
      <c r="QVJ185" s="365"/>
      <c r="QVK185" s="365"/>
      <c r="QVL185" s="365"/>
      <c r="QVM185" s="365"/>
      <c r="QVN185" s="365"/>
      <c r="QVO185" s="365"/>
      <c r="QVP185" s="365"/>
      <c r="QVQ185" s="365"/>
      <c r="QVR185" s="365"/>
      <c r="QVS185" s="365"/>
      <c r="QVT185" s="365"/>
      <c r="QVU185" s="365"/>
      <c r="QVV185" s="365"/>
      <c r="QVW185" s="365"/>
      <c r="QVX185" s="365"/>
      <c r="QVY185" s="365"/>
      <c r="QVZ185" s="365"/>
      <c r="QWA185" s="365"/>
      <c r="QWB185" s="365"/>
      <c r="QWC185" s="365"/>
      <c r="QWD185" s="365"/>
      <c r="QWE185" s="365"/>
      <c r="QWF185" s="365"/>
      <c r="QWG185" s="365"/>
      <c r="QWH185" s="365"/>
      <c r="QWI185" s="365"/>
      <c r="QWJ185" s="365"/>
      <c r="QWK185" s="365"/>
      <c r="QWL185" s="365"/>
      <c r="QWM185" s="365"/>
      <c r="QWN185" s="365"/>
      <c r="QWO185" s="365"/>
      <c r="QWP185" s="365"/>
      <c r="QWQ185" s="365"/>
      <c r="QWR185" s="365"/>
      <c r="QWS185" s="365"/>
      <c r="QWT185" s="365"/>
      <c r="QWU185" s="365"/>
      <c r="QWV185" s="365"/>
      <c r="QWW185" s="365"/>
      <c r="QWX185" s="365"/>
      <c r="QWY185" s="365"/>
      <c r="QWZ185" s="365"/>
      <c r="QXA185" s="365"/>
      <c r="QXB185" s="365"/>
      <c r="QXC185" s="365"/>
      <c r="QXD185" s="365"/>
      <c r="QXE185" s="365"/>
      <c r="QXF185" s="365"/>
      <c r="QXG185" s="365"/>
      <c r="QXH185" s="365"/>
      <c r="QXI185" s="365"/>
      <c r="QXJ185" s="365"/>
      <c r="QXK185" s="365"/>
      <c r="QXL185" s="365"/>
      <c r="QXM185" s="365"/>
      <c r="QXN185" s="365"/>
      <c r="QXO185" s="365"/>
      <c r="QXP185" s="365"/>
      <c r="QXQ185" s="365"/>
      <c r="QXR185" s="365"/>
      <c r="QXS185" s="365"/>
      <c r="QXT185" s="365"/>
      <c r="QXU185" s="365"/>
      <c r="QXV185" s="365"/>
      <c r="QXW185" s="365"/>
      <c r="QXX185" s="365"/>
      <c r="QXY185" s="365"/>
      <c r="QXZ185" s="365"/>
      <c r="QYA185" s="365"/>
      <c r="QYB185" s="365"/>
      <c r="QYC185" s="365"/>
      <c r="QYD185" s="365"/>
      <c r="QYE185" s="365"/>
      <c r="QYF185" s="365"/>
      <c r="QYG185" s="365"/>
      <c r="QYH185" s="365"/>
      <c r="QYI185" s="365"/>
      <c r="QYJ185" s="365"/>
      <c r="QYK185" s="365"/>
      <c r="QYL185" s="365"/>
      <c r="QYM185" s="365"/>
      <c r="QYN185" s="365"/>
      <c r="QYO185" s="365"/>
      <c r="QYP185" s="365"/>
      <c r="QYQ185" s="365"/>
      <c r="QYR185" s="365"/>
      <c r="QYS185" s="365"/>
      <c r="QYT185" s="365"/>
      <c r="QYU185" s="365"/>
      <c r="QYV185" s="365"/>
      <c r="QYW185" s="365"/>
      <c r="QYX185" s="365"/>
      <c r="QYY185" s="365"/>
      <c r="QYZ185" s="365"/>
      <c r="QZA185" s="365"/>
      <c r="QZB185" s="365"/>
      <c r="QZC185" s="365"/>
      <c r="QZD185" s="365"/>
      <c r="QZE185" s="365"/>
      <c r="QZF185" s="365"/>
      <c r="QZG185" s="365"/>
      <c r="QZH185" s="365"/>
      <c r="QZI185" s="365"/>
      <c r="QZJ185" s="365"/>
      <c r="QZK185" s="365"/>
      <c r="QZL185" s="365"/>
      <c r="QZM185" s="365"/>
      <c r="QZN185" s="365"/>
      <c r="QZO185" s="365"/>
      <c r="QZP185" s="365"/>
      <c r="QZQ185" s="365"/>
      <c r="QZR185" s="365"/>
      <c r="QZS185" s="365"/>
      <c r="QZT185" s="365"/>
      <c r="QZU185" s="365"/>
      <c r="QZV185" s="365"/>
      <c r="QZW185" s="365"/>
      <c r="QZX185" s="365"/>
      <c r="QZY185" s="365"/>
      <c r="QZZ185" s="365"/>
      <c r="RAA185" s="365"/>
      <c r="RAB185" s="365"/>
      <c r="RAC185" s="365"/>
      <c r="RAD185" s="365"/>
      <c r="RAE185" s="365"/>
      <c r="RAF185" s="365"/>
      <c r="RAG185" s="365"/>
      <c r="RAH185" s="365"/>
      <c r="RAI185" s="365"/>
      <c r="RAJ185" s="365"/>
      <c r="RAK185" s="365"/>
      <c r="RAL185" s="365"/>
      <c r="RAM185" s="365"/>
      <c r="RAN185" s="365"/>
      <c r="RAO185" s="365"/>
      <c r="RAP185" s="365"/>
      <c r="RAQ185" s="365"/>
      <c r="RAR185" s="365"/>
      <c r="RAS185" s="365"/>
      <c r="RAT185" s="365"/>
      <c r="RAU185" s="365"/>
      <c r="RAV185" s="365"/>
      <c r="RAW185" s="365"/>
      <c r="RAX185" s="365"/>
      <c r="RAY185" s="365"/>
      <c r="RAZ185" s="365"/>
      <c r="RBA185" s="365"/>
      <c r="RBB185" s="365"/>
      <c r="RBC185" s="365"/>
      <c r="RBD185" s="365"/>
      <c r="RBE185" s="365"/>
      <c r="RBF185" s="365"/>
      <c r="RBG185" s="365"/>
      <c r="RBH185" s="365"/>
      <c r="RBI185" s="365"/>
      <c r="RBJ185" s="365"/>
      <c r="RBK185" s="365"/>
      <c r="RBL185" s="365"/>
      <c r="RBM185" s="365"/>
      <c r="RBN185" s="365"/>
      <c r="RBO185" s="365"/>
      <c r="RBP185" s="365"/>
      <c r="RBQ185" s="365"/>
      <c r="RBR185" s="365"/>
      <c r="RBS185" s="365"/>
      <c r="RBT185" s="365"/>
      <c r="RBU185" s="365"/>
      <c r="RBV185" s="365"/>
      <c r="RBW185" s="365"/>
      <c r="RBX185" s="365"/>
      <c r="RBY185" s="365"/>
      <c r="RBZ185" s="365"/>
      <c r="RCA185" s="365"/>
      <c r="RCB185" s="365"/>
      <c r="RCC185" s="365"/>
      <c r="RCD185" s="365"/>
      <c r="RCE185" s="365"/>
      <c r="RCF185" s="365"/>
      <c r="RCG185" s="365"/>
      <c r="RCH185" s="365"/>
      <c r="RCI185" s="365"/>
      <c r="RCJ185" s="365"/>
      <c r="RCK185" s="365"/>
      <c r="RCL185" s="365"/>
      <c r="RCM185" s="365"/>
      <c r="RCN185" s="365"/>
      <c r="RCO185" s="365"/>
      <c r="RCP185" s="365"/>
      <c r="RCQ185" s="365"/>
      <c r="RCR185" s="365"/>
      <c r="RCS185" s="365"/>
      <c r="RCT185" s="365"/>
      <c r="RCU185" s="365"/>
      <c r="RCV185" s="365"/>
      <c r="RCW185" s="365"/>
      <c r="RCX185" s="365"/>
      <c r="RCY185" s="365"/>
      <c r="RCZ185" s="365"/>
      <c r="RDA185" s="365"/>
      <c r="RDB185" s="365"/>
      <c r="RDC185" s="365"/>
      <c r="RDD185" s="365"/>
      <c r="RDE185" s="365"/>
      <c r="RDF185" s="365"/>
      <c r="RDG185" s="365"/>
      <c r="RDH185" s="365"/>
      <c r="RDI185" s="365"/>
      <c r="RDJ185" s="365"/>
      <c r="RDK185" s="365"/>
      <c r="RDL185" s="365"/>
      <c r="RDM185" s="365"/>
      <c r="RDN185" s="365"/>
      <c r="RDO185" s="365"/>
      <c r="RDP185" s="365"/>
      <c r="RDQ185" s="365"/>
      <c r="RDR185" s="365"/>
      <c r="RDS185" s="365"/>
      <c r="RDZ185" s="365"/>
      <c r="REA185" s="365"/>
      <c r="REB185" s="365"/>
      <c r="REC185" s="365"/>
      <c r="RED185" s="365"/>
      <c r="REE185" s="365"/>
      <c r="REF185" s="365"/>
      <c r="REG185" s="365"/>
      <c r="REH185" s="365"/>
      <c r="REI185" s="365"/>
      <c r="REJ185" s="365"/>
      <c r="REK185" s="365"/>
      <c r="REL185" s="365"/>
      <c r="REM185" s="365"/>
      <c r="REN185" s="365"/>
      <c r="REO185" s="365"/>
      <c r="REP185" s="365"/>
      <c r="REQ185" s="365"/>
      <c r="RER185" s="365"/>
      <c r="RES185" s="365"/>
      <c r="RET185" s="365"/>
      <c r="REU185" s="365"/>
      <c r="REV185" s="365"/>
      <c r="REW185" s="365"/>
      <c r="REX185" s="365"/>
      <c r="REY185" s="365"/>
      <c r="REZ185" s="365"/>
      <c r="RFA185" s="365"/>
      <c r="RFB185" s="365"/>
      <c r="RFC185" s="365"/>
      <c r="RFD185" s="365"/>
      <c r="RFE185" s="365"/>
      <c r="RFF185" s="365"/>
      <c r="RFG185" s="365"/>
      <c r="RFH185" s="365"/>
      <c r="RFI185" s="365"/>
      <c r="RFJ185" s="365"/>
      <c r="RFK185" s="365"/>
      <c r="RFL185" s="365"/>
      <c r="RFM185" s="365"/>
      <c r="RFN185" s="365"/>
      <c r="RFO185" s="365"/>
      <c r="RFP185" s="365"/>
      <c r="RFQ185" s="365"/>
      <c r="RFR185" s="365"/>
      <c r="RFS185" s="365"/>
      <c r="RFT185" s="365"/>
      <c r="RFU185" s="365"/>
      <c r="RFV185" s="365"/>
      <c r="RFW185" s="365"/>
      <c r="RFX185" s="365"/>
      <c r="RFY185" s="365"/>
      <c r="RFZ185" s="365"/>
      <c r="RGA185" s="365"/>
      <c r="RGB185" s="365"/>
      <c r="RGC185" s="365"/>
      <c r="RGD185" s="365"/>
      <c r="RGE185" s="365"/>
      <c r="RGF185" s="365"/>
      <c r="RGG185" s="365"/>
      <c r="RGH185" s="365"/>
      <c r="RGI185" s="365"/>
      <c r="RGJ185" s="365"/>
      <c r="RGK185" s="365"/>
      <c r="RGL185" s="365"/>
      <c r="RGM185" s="365"/>
      <c r="RGN185" s="365"/>
      <c r="RGO185" s="365"/>
      <c r="RGP185" s="365"/>
      <c r="RGQ185" s="365"/>
      <c r="RGR185" s="365"/>
      <c r="RGS185" s="365"/>
      <c r="RGT185" s="365"/>
      <c r="RGU185" s="365"/>
      <c r="RGV185" s="365"/>
      <c r="RGW185" s="365"/>
      <c r="RGX185" s="365"/>
      <c r="RGY185" s="365"/>
      <c r="RGZ185" s="365"/>
      <c r="RHA185" s="365"/>
      <c r="RHB185" s="365"/>
      <c r="RHC185" s="365"/>
      <c r="RHD185" s="365"/>
      <c r="RHE185" s="365"/>
      <c r="RHF185" s="365"/>
      <c r="RHG185" s="365"/>
      <c r="RHH185" s="365"/>
      <c r="RHI185" s="365"/>
      <c r="RHJ185" s="365"/>
      <c r="RHK185" s="365"/>
      <c r="RHL185" s="365"/>
      <c r="RHM185" s="365"/>
      <c r="RHN185" s="365"/>
      <c r="RHO185" s="365"/>
      <c r="RHP185" s="365"/>
      <c r="RHQ185" s="365"/>
      <c r="RHR185" s="365"/>
      <c r="RHS185" s="365"/>
      <c r="RHT185" s="365"/>
      <c r="RHU185" s="365"/>
      <c r="RHV185" s="365"/>
      <c r="RHW185" s="365"/>
      <c r="RHX185" s="365"/>
      <c r="RHY185" s="365"/>
      <c r="RHZ185" s="365"/>
      <c r="RIA185" s="365"/>
      <c r="RIB185" s="365"/>
      <c r="RIC185" s="365"/>
      <c r="RID185" s="365"/>
      <c r="RIE185" s="365"/>
      <c r="RIF185" s="365"/>
      <c r="RIG185" s="365"/>
      <c r="RIH185" s="365"/>
      <c r="RII185" s="365"/>
      <c r="RIJ185" s="365"/>
      <c r="RIK185" s="365"/>
      <c r="RIL185" s="365"/>
      <c r="RIM185" s="365"/>
      <c r="RIN185" s="365"/>
      <c r="RIO185" s="365"/>
      <c r="RIP185" s="365"/>
      <c r="RIQ185" s="365"/>
      <c r="RIR185" s="365"/>
      <c r="RIS185" s="365"/>
      <c r="RIT185" s="365"/>
      <c r="RIU185" s="365"/>
      <c r="RIV185" s="365"/>
      <c r="RIW185" s="365"/>
      <c r="RIX185" s="365"/>
      <c r="RIY185" s="365"/>
      <c r="RIZ185" s="365"/>
      <c r="RJA185" s="365"/>
      <c r="RJB185" s="365"/>
      <c r="RJC185" s="365"/>
      <c r="RJD185" s="365"/>
      <c r="RJE185" s="365"/>
      <c r="RJF185" s="365"/>
      <c r="RJG185" s="365"/>
      <c r="RJH185" s="365"/>
      <c r="RJI185" s="365"/>
      <c r="RJJ185" s="365"/>
      <c r="RJK185" s="365"/>
      <c r="RJL185" s="365"/>
      <c r="RJM185" s="365"/>
      <c r="RJN185" s="365"/>
      <c r="RJO185" s="365"/>
      <c r="RJP185" s="365"/>
      <c r="RJQ185" s="365"/>
      <c r="RJR185" s="365"/>
      <c r="RJS185" s="365"/>
      <c r="RJT185" s="365"/>
      <c r="RJU185" s="365"/>
      <c r="RJV185" s="365"/>
      <c r="RJW185" s="365"/>
      <c r="RJX185" s="365"/>
      <c r="RJY185" s="365"/>
      <c r="RJZ185" s="365"/>
      <c r="RKA185" s="365"/>
      <c r="RKB185" s="365"/>
      <c r="RKC185" s="365"/>
      <c r="RKD185" s="365"/>
      <c r="RKE185" s="365"/>
      <c r="RKF185" s="365"/>
      <c r="RKG185" s="365"/>
      <c r="RKH185" s="365"/>
      <c r="RKI185" s="365"/>
      <c r="RKJ185" s="365"/>
      <c r="RKK185" s="365"/>
      <c r="RKL185" s="365"/>
      <c r="RKM185" s="365"/>
      <c r="RKN185" s="365"/>
      <c r="RKO185" s="365"/>
      <c r="RKP185" s="365"/>
      <c r="RKQ185" s="365"/>
      <c r="RKR185" s="365"/>
      <c r="RKS185" s="365"/>
      <c r="RKT185" s="365"/>
      <c r="RKU185" s="365"/>
      <c r="RKV185" s="365"/>
      <c r="RKW185" s="365"/>
      <c r="RKX185" s="365"/>
      <c r="RKY185" s="365"/>
      <c r="RKZ185" s="365"/>
      <c r="RLA185" s="365"/>
      <c r="RLB185" s="365"/>
      <c r="RLC185" s="365"/>
      <c r="RLD185" s="365"/>
      <c r="RLE185" s="365"/>
      <c r="RLF185" s="365"/>
      <c r="RLG185" s="365"/>
      <c r="RLH185" s="365"/>
      <c r="RLI185" s="365"/>
      <c r="RLJ185" s="365"/>
      <c r="RLK185" s="365"/>
      <c r="RLL185" s="365"/>
      <c r="RLM185" s="365"/>
      <c r="RLN185" s="365"/>
      <c r="RLO185" s="365"/>
      <c r="RLP185" s="365"/>
      <c r="RLQ185" s="365"/>
      <c r="RLR185" s="365"/>
      <c r="RLS185" s="365"/>
      <c r="RLT185" s="365"/>
      <c r="RLU185" s="365"/>
      <c r="RLV185" s="365"/>
      <c r="RLW185" s="365"/>
      <c r="RLX185" s="365"/>
      <c r="RLY185" s="365"/>
      <c r="RLZ185" s="365"/>
      <c r="RMA185" s="365"/>
      <c r="RMB185" s="365"/>
      <c r="RMC185" s="365"/>
      <c r="RMD185" s="365"/>
      <c r="RME185" s="365"/>
      <c r="RMF185" s="365"/>
      <c r="RMG185" s="365"/>
      <c r="RMH185" s="365"/>
      <c r="RMI185" s="365"/>
      <c r="RMJ185" s="365"/>
      <c r="RMK185" s="365"/>
      <c r="RML185" s="365"/>
      <c r="RMM185" s="365"/>
      <c r="RMN185" s="365"/>
      <c r="RMO185" s="365"/>
      <c r="RMP185" s="365"/>
      <c r="RMQ185" s="365"/>
      <c r="RMR185" s="365"/>
      <c r="RMS185" s="365"/>
      <c r="RMT185" s="365"/>
      <c r="RMU185" s="365"/>
      <c r="RMV185" s="365"/>
      <c r="RMW185" s="365"/>
      <c r="RMX185" s="365"/>
      <c r="RMY185" s="365"/>
      <c r="RMZ185" s="365"/>
      <c r="RNA185" s="365"/>
      <c r="RNB185" s="365"/>
      <c r="RNC185" s="365"/>
      <c r="RND185" s="365"/>
      <c r="RNE185" s="365"/>
      <c r="RNF185" s="365"/>
      <c r="RNG185" s="365"/>
      <c r="RNH185" s="365"/>
      <c r="RNI185" s="365"/>
      <c r="RNJ185" s="365"/>
      <c r="RNK185" s="365"/>
      <c r="RNL185" s="365"/>
      <c r="RNM185" s="365"/>
      <c r="RNN185" s="365"/>
      <c r="RNO185" s="365"/>
      <c r="RNV185" s="365"/>
      <c r="RNW185" s="365"/>
      <c r="RNX185" s="365"/>
      <c r="RNY185" s="365"/>
      <c r="RNZ185" s="365"/>
      <c r="ROA185" s="365"/>
      <c r="ROB185" s="365"/>
      <c r="ROC185" s="365"/>
      <c r="ROD185" s="365"/>
      <c r="ROE185" s="365"/>
      <c r="ROF185" s="365"/>
      <c r="ROG185" s="365"/>
      <c r="ROH185" s="365"/>
      <c r="ROI185" s="365"/>
      <c r="ROJ185" s="365"/>
      <c r="ROK185" s="365"/>
      <c r="ROL185" s="365"/>
      <c r="ROM185" s="365"/>
      <c r="RON185" s="365"/>
      <c r="ROO185" s="365"/>
      <c r="ROP185" s="365"/>
      <c r="ROQ185" s="365"/>
      <c r="ROR185" s="365"/>
      <c r="ROS185" s="365"/>
      <c r="ROT185" s="365"/>
      <c r="ROU185" s="365"/>
      <c r="ROV185" s="365"/>
      <c r="ROW185" s="365"/>
      <c r="ROX185" s="365"/>
      <c r="ROY185" s="365"/>
      <c r="ROZ185" s="365"/>
      <c r="RPA185" s="365"/>
      <c r="RPB185" s="365"/>
      <c r="RPC185" s="365"/>
      <c r="RPD185" s="365"/>
      <c r="RPE185" s="365"/>
      <c r="RPF185" s="365"/>
      <c r="RPG185" s="365"/>
      <c r="RPH185" s="365"/>
      <c r="RPI185" s="365"/>
      <c r="RPJ185" s="365"/>
      <c r="RPK185" s="365"/>
      <c r="RPL185" s="365"/>
      <c r="RPM185" s="365"/>
      <c r="RPN185" s="365"/>
      <c r="RPO185" s="365"/>
      <c r="RPP185" s="365"/>
      <c r="RPQ185" s="365"/>
      <c r="RPR185" s="365"/>
      <c r="RPS185" s="365"/>
      <c r="RPT185" s="365"/>
      <c r="RPU185" s="365"/>
      <c r="RPV185" s="365"/>
      <c r="RPW185" s="365"/>
      <c r="RPX185" s="365"/>
      <c r="RPY185" s="365"/>
      <c r="RPZ185" s="365"/>
      <c r="RQA185" s="365"/>
      <c r="RQB185" s="365"/>
      <c r="RQC185" s="365"/>
      <c r="RQD185" s="365"/>
      <c r="RQE185" s="365"/>
      <c r="RQF185" s="365"/>
      <c r="RQG185" s="365"/>
      <c r="RQH185" s="365"/>
      <c r="RQI185" s="365"/>
      <c r="RQJ185" s="365"/>
      <c r="RQK185" s="365"/>
      <c r="RQL185" s="365"/>
      <c r="RQM185" s="365"/>
      <c r="RQN185" s="365"/>
      <c r="RQO185" s="365"/>
      <c r="RQP185" s="365"/>
      <c r="RQQ185" s="365"/>
      <c r="RQR185" s="365"/>
      <c r="RQS185" s="365"/>
      <c r="RQT185" s="365"/>
      <c r="RQU185" s="365"/>
      <c r="RQV185" s="365"/>
      <c r="RQW185" s="365"/>
      <c r="RQX185" s="365"/>
      <c r="RQY185" s="365"/>
      <c r="RQZ185" s="365"/>
      <c r="RRA185" s="365"/>
      <c r="RRB185" s="365"/>
      <c r="RRC185" s="365"/>
      <c r="RRD185" s="365"/>
      <c r="RRE185" s="365"/>
      <c r="RRF185" s="365"/>
      <c r="RRG185" s="365"/>
      <c r="RRH185" s="365"/>
      <c r="RRI185" s="365"/>
      <c r="RRJ185" s="365"/>
      <c r="RRK185" s="365"/>
      <c r="RRL185" s="365"/>
      <c r="RRM185" s="365"/>
      <c r="RRN185" s="365"/>
      <c r="RRO185" s="365"/>
      <c r="RRP185" s="365"/>
      <c r="RRQ185" s="365"/>
      <c r="RRR185" s="365"/>
      <c r="RRS185" s="365"/>
      <c r="RRT185" s="365"/>
      <c r="RRU185" s="365"/>
      <c r="RRV185" s="365"/>
      <c r="RRW185" s="365"/>
      <c r="RRX185" s="365"/>
      <c r="RRY185" s="365"/>
      <c r="RRZ185" s="365"/>
      <c r="RSA185" s="365"/>
      <c r="RSB185" s="365"/>
      <c r="RSC185" s="365"/>
      <c r="RSD185" s="365"/>
      <c r="RSE185" s="365"/>
      <c r="RSF185" s="365"/>
      <c r="RSG185" s="365"/>
      <c r="RSH185" s="365"/>
      <c r="RSI185" s="365"/>
      <c r="RSJ185" s="365"/>
      <c r="RSK185" s="365"/>
      <c r="RSL185" s="365"/>
      <c r="RSM185" s="365"/>
      <c r="RSN185" s="365"/>
      <c r="RSO185" s="365"/>
      <c r="RSP185" s="365"/>
      <c r="RSQ185" s="365"/>
      <c r="RSR185" s="365"/>
      <c r="RSS185" s="365"/>
      <c r="RST185" s="365"/>
      <c r="RSU185" s="365"/>
      <c r="RSV185" s="365"/>
      <c r="RSW185" s="365"/>
      <c r="RSX185" s="365"/>
      <c r="RSY185" s="365"/>
      <c r="RSZ185" s="365"/>
      <c r="RTA185" s="365"/>
      <c r="RTB185" s="365"/>
      <c r="RTC185" s="365"/>
      <c r="RTD185" s="365"/>
      <c r="RTE185" s="365"/>
      <c r="RTF185" s="365"/>
      <c r="RTG185" s="365"/>
      <c r="RTH185" s="365"/>
      <c r="RTI185" s="365"/>
      <c r="RTJ185" s="365"/>
      <c r="RTK185" s="365"/>
      <c r="RTL185" s="365"/>
      <c r="RTM185" s="365"/>
      <c r="RTN185" s="365"/>
      <c r="RTO185" s="365"/>
      <c r="RTP185" s="365"/>
      <c r="RTQ185" s="365"/>
      <c r="RTR185" s="365"/>
      <c r="RTS185" s="365"/>
      <c r="RTT185" s="365"/>
      <c r="RTU185" s="365"/>
      <c r="RTV185" s="365"/>
      <c r="RTW185" s="365"/>
      <c r="RTX185" s="365"/>
      <c r="RTY185" s="365"/>
      <c r="RTZ185" s="365"/>
      <c r="RUA185" s="365"/>
      <c r="RUB185" s="365"/>
      <c r="RUC185" s="365"/>
      <c r="RUD185" s="365"/>
      <c r="RUE185" s="365"/>
      <c r="RUF185" s="365"/>
      <c r="RUG185" s="365"/>
      <c r="RUH185" s="365"/>
      <c r="RUI185" s="365"/>
      <c r="RUJ185" s="365"/>
      <c r="RUK185" s="365"/>
      <c r="RUL185" s="365"/>
      <c r="RUM185" s="365"/>
      <c r="RUN185" s="365"/>
      <c r="RUO185" s="365"/>
      <c r="RUP185" s="365"/>
      <c r="RUQ185" s="365"/>
      <c r="RUR185" s="365"/>
      <c r="RUS185" s="365"/>
      <c r="RUT185" s="365"/>
      <c r="RUU185" s="365"/>
      <c r="RUV185" s="365"/>
      <c r="RUW185" s="365"/>
      <c r="RUX185" s="365"/>
      <c r="RUY185" s="365"/>
      <c r="RUZ185" s="365"/>
      <c r="RVA185" s="365"/>
      <c r="RVB185" s="365"/>
      <c r="RVC185" s="365"/>
      <c r="RVD185" s="365"/>
      <c r="RVE185" s="365"/>
      <c r="RVF185" s="365"/>
      <c r="RVG185" s="365"/>
      <c r="RVH185" s="365"/>
      <c r="RVI185" s="365"/>
      <c r="RVJ185" s="365"/>
      <c r="RVK185" s="365"/>
      <c r="RVL185" s="365"/>
      <c r="RVM185" s="365"/>
      <c r="RVN185" s="365"/>
      <c r="RVO185" s="365"/>
      <c r="RVP185" s="365"/>
      <c r="RVQ185" s="365"/>
      <c r="RVR185" s="365"/>
      <c r="RVS185" s="365"/>
      <c r="RVT185" s="365"/>
      <c r="RVU185" s="365"/>
      <c r="RVV185" s="365"/>
      <c r="RVW185" s="365"/>
      <c r="RVX185" s="365"/>
      <c r="RVY185" s="365"/>
      <c r="RVZ185" s="365"/>
      <c r="RWA185" s="365"/>
      <c r="RWB185" s="365"/>
      <c r="RWC185" s="365"/>
      <c r="RWD185" s="365"/>
      <c r="RWE185" s="365"/>
      <c r="RWF185" s="365"/>
      <c r="RWG185" s="365"/>
      <c r="RWH185" s="365"/>
      <c r="RWI185" s="365"/>
      <c r="RWJ185" s="365"/>
      <c r="RWK185" s="365"/>
      <c r="RWL185" s="365"/>
      <c r="RWM185" s="365"/>
      <c r="RWN185" s="365"/>
      <c r="RWO185" s="365"/>
      <c r="RWP185" s="365"/>
      <c r="RWQ185" s="365"/>
      <c r="RWR185" s="365"/>
      <c r="RWS185" s="365"/>
      <c r="RWT185" s="365"/>
      <c r="RWU185" s="365"/>
      <c r="RWV185" s="365"/>
      <c r="RWW185" s="365"/>
      <c r="RWX185" s="365"/>
      <c r="RWY185" s="365"/>
      <c r="RWZ185" s="365"/>
      <c r="RXA185" s="365"/>
      <c r="RXB185" s="365"/>
      <c r="RXC185" s="365"/>
      <c r="RXD185" s="365"/>
      <c r="RXE185" s="365"/>
      <c r="RXF185" s="365"/>
      <c r="RXG185" s="365"/>
      <c r="RXH185" s="365"/>
      <c r="RXI185" s="365"/>
      <c r="RXJ185" s="365"/>
      <c r="RXK185" s="365"/>
      <c r="RXR185" s="365"/>
      <c r="RXS185" s="365"/>
      <c r="RXT185" s="365"/>
      <c r="RXU185" s="365"/>
      <c r="RXV185" s="365"/>
      <c r="RXW185" s="365"/>
      <c r="RXX185" s="365"/>
      <c r="RXY185" s="365"/>
      <c r="RXZ185" s="365"/>
      <c r="RYA185" s="365"/>
      <c r="RYB185" s="365"/>
      <c r="RYC185" s="365"/>
      <c r="RYD185" s="365"/>
      <c r="RYE185" s="365"/>
      <c r="RYF185" s="365"/>
      <c r="RYG185" s="365"/>
      <c r="RYH185" s="365"/>
      <c r="RYI185" s="365"/>
      <c r="RYJ185" s="365"/>
      <c r="RYK185" s="365"/>
      <c r="RYL185" s="365"/>
      <c r="RYM185" s="365"/>
      <c r="RYN185" s="365"/>
      <c r="RYO185" s="365"/>
      <c r="RYP185" s="365"/>
      <c r="RYQ185" s="365"/>
      <c r="RYR185" s="365"/>
      <c r="RYS185" s="365"/>
      <c r="RYT185" s="365"/>
      <c r="RYU185" s="365"/>
      <c r="RYV185" s="365"/>
      <c r="RYW185" s="365"/>
      <c r="RYX185" s="365"/>
      <c r="RYY185" s="365"/>
      <c r="RYZ185" s="365"/>
      <c r="RZA185" s="365"/>
      <c r="RZB185" s="365"/>
      <c r="RZC185" s="365"/>
      <c r="RZD185" s="365"/>
      <c r="RZE185" s="365"/>
      <c r="RZF185" s="365"/>
      <c r="RZG185" s="365"/>
      <c r="RZH185" s="365"/>
      <c r="RZI185" s="365"/>
      <c r="RZJ185" s="365"/>
      <c r="RZK185" s="365"/>
      <c r="RZL185" s="365"/>
      <c r="RZM185" s="365"/>
      <c r="RZN185" s="365"/>
      <c r="RZO185" s="365"/>
      <c r="RZP185" s="365"/>
      <c r="RZQ185" s="365"/>
      <c r="RZR185" s="365"/>
      <c r="RZS185" s="365"/>
      <c r="RZT185" s="365"/>
      <c r="RZU185" s="365"/>
      <c r="RZV185" s="365"/>
      <c r="RZW185" s="365"/>
      <c r="RZX185" s="365"/>
      <c r="RZY185" s="365"/>
      <c r="RZZ185" s="365"/>
      <c r="SAA185" s="365"/>
      <c r="SAB185" s="365"/>
      <c r="SAC185" s="365"/>
      <c r="SAD185" s="365"/>
      <c r="SAE185" s="365"/>
      <c r="SAF185" s="365"/>
      <c r="SAG185" s="365"/>
      <c r="SAH185" s="365"/>
      <c r="SAI185" s="365"/>
      <c r="SAJ185" s="365"/>
      <c r="SAK185" s="365"/>
      <c r="SAL185" s="365"/>
      <c r="SAM185" s="365"/>
      <c r="SAN185" s="365"/>
      <c r="SAO185" s="365"/>
      <c r="SAP185" s="365"/>
      <c r="SAQ185" s="365"/>
      <c r="SAR185" s="365"/>
      <c r="SAS185" s="365"/>
      <c r="SAT185" s="365"/>
      <c r="SAU185" s="365"/>
      <c r="SAV185" s="365"/>
      <c r="SAW185" s="365"/>
      <c r="SAX185" s="365"/>
      <c r="SAY185" s="365"/>
      <c r="SAZ185" s="365"/>
      <c r="SBA185" s="365"/>
      <c r="SBB185" s="365"/>
      <c r="SBC185" s="365"/>
      <c r="SBD185" s="365"/>
      <c r="SBE185" s="365"/>
      <c r="SBF185" s="365"/>
      <c r="SBG185" s="365"/>
      <c r="SBH185" s="365"/>
      <c r="SBI185" s="365"/>
      <c r="SBJ185" s="365"/>
      <c r="SBK185" s="365"/>
      <c r="SBL185" s="365"/>
      <c r="SBM185" s="365"/>
      <c r="SBN185" s="365"/>
      <c r="SBO185" s="365"/>
      <c r="SBP185" s="365"/>
      <c r="SBQ185" s="365"/>
      <c r="SBR185" s="365"/>
      <c r="SBS185" s="365"/>
      <c r="SBT185" s="365"/>
      <c r="SBU185" s="365"/>
      <c r="SBV185" s="365"/>
      <c r="SBW185" s="365"/>
      <c r="SBX185" s="365"/>
      <c r="SBY185" s="365"/>
      <c r="SBZ185" s="365"/>
      <c r="SCA185" s="365"/>
      <c r="SCB185" s="365"/>
      <c r="SCC185" s="365"/>
      <c r="SCD185" s="365"/>
      <c r="SCE185" s="365"/>
      <c r="SCF185" s="365"/>
      <c r="SCG185" s="365"/>
      <c r="SCH185" s="365"/>
      <c r="SCI185" s="365"/>
      <c r="SCJ185" s="365"/>
      <c r="SCK185" s="365"/>
      <c r="SCL185" s="365"/>
      <c r="SCM185" s="365"/>
      <c r="SCN185" s="365"/>
      <c r="SCO185" s="365"/>
      <c r="SCP185" s="365"/>
      <c r="SCQ185" s="365"/>
      <c r="SCR185" s="365"/>
      <c r="SCS185" s="365"/>
      <c r="SCT185" s="365"/>
      <c r="SCU185" s="365"/>
      <c r="SCV185" s="365"/>
      <c r="SCW185" s="365"/>
      <c r="SCX185" s="365"/>
      <c r="SCY185" s="365"/>
      <c r="SCZ185" s="365"/>
      <c r="SDA185" s="365"/>
      <c r="SDB185" s="365"/>
      <c r="SDC185" s="365"/>
      <c r="SDD185" s="365"/>
      <c r="SDE185" s="365"/>
      <c r="SDF185" s="365"/>
      <c r="SDG185" s="365"/>
      <c r="SDH185" s="365"/>
      <c r="SDI185" s="365"/>
      <c r="SDJ185" s="365"/>
      <c r="SDK185" s="365"/>
      <c r="SDL185" s="365"/>
      <c r="SDM185" s="365"/>
      <c r="SDN185" s="365"/>
      <c r="SDO185" s="365"/>
      <c r="SDP185" s="365"/>
      <c r="SDQ185" s="365"/>
      <c r="SDR185" s="365"/>
      <c r="SDS185" s="365"/>
      <c r="SDT185" s="365"/>
      <c r="SDU185" s="365"/>
      <c r="SDV185" s="365"/>
      <c r="SDW185" s="365"/>
      <c r="SDX185" s="365"/>
      <c r="SDY185" s="365"/>
      <c r="SDZ185" s="365"/>
      <c r="SEA185" s="365"/>
      <c r="SEB185" s="365"/>
      <c r="SEC185" s="365"/>
      <c r="SED185" s="365"/>
      <c r="SEE185" s="365"/>
      <c r="SEF185" s="365"/>
      <c r="SEG185" s="365"/>
      <c r="SEH185" s="365"/>
      <c r="SEI185" s="365"/>
      <c r="SEJ185" s="365"/>
      <c r="SEK185" s="365"/>
      <c r="SEL185" s="365"/>
      <c r="SEM185" s="365"/>
      <c r="SEN185" s="365"/>
      <c r="SEO185" s="365"/>
      <c r="SEP185" s="365"/>
      <c r="SEQ185" s="365"/>
      <c r="SER185" s="365"/>
      <c r="SES185" s="365"/>
      <c r="SET185" s="365"/>
      <c r="SEU185" s="365"/>
      <c r="SEV185" s="365"/>
      <c r="SEW185" s="365"/>
      <c r="SEX185" s="365"/>
      <c r="SEY185" s="365"/>
      <c r="SEZ185" s="365"/>
      <c r="SFA185" s="365"/>
      <c r="SFB185" s="365"/>
      <c r="SFC185" s="365"/>
      <c r="SFD185" s="365"/>
      <c r="SFE185" s="365"/>
      <c r="SFF185" s="365"/>
      <c r="SFG185" s="365"/>
      <c r="SFH185" s="365"/>
      <c r="SFI185" s="365"/>
      <c r="SFJ185" s="365"/>
      <c r="SFK185" s="365"/>
      <c r="SFL185" s="365"/>
      <c r="SFM185" s="365"/>
      <c r="SFN185" s="365"/>
      <c r="SFO185" s="365"/>
      <c r="SFP185" s="365"/>
      <c r="SFQ185" s="365"/>
      <c r="SFR185" s="365"/>
      <c r="SFS185" s="365"/>
      <c r="SFT185" s="365"/>
      <c r="SFU185" s="365"/>
      <c r="SFV185" s="365"/>
      <c r="SFW185" s="365"/>
      <c r="SFX185" s="365"/>
      <c r="SFY185" s="365"/>
      <c r="SFZ185" s="365"/>
      <c r="SGA185" s="365"/>
      <c r="SGB185" s="365"/>
      <c r="SGC185" s="365"/>
      <c r="SGD185" s="365"/>
      <c r="SGE185" s="365"/>
      <c r="SGF185" s="365"/>
      <c r="SGG185" s="365"/>
      <c r="SGH185" s="365"/>
      <c r="SGI185" s="365"/>
      <c r="SGJ185" s="365"/>
      <c r="SGK185" s="365"/>
      <c r="SGL185" s="365"/>
      <c r="SGM185" s="365"/>
      <c r="SGN185" s="365"/>
      <c r="SGO185" s="365"/>
      <c r="SGP185" s="365"/>
      <c r="SGQ185" s="365"/>
      <c r="SGR185" s="365"/>
      <c r="SGS185" s="365"/>
      <c r="SGT185" s="365"/>
      <c r="SGU185" s="365"/>
      <c r="SGV185" s="365"/>
      <c r="SGW185" s="365"/>
      <c r="SGX185" s="365"/>
      <c r="SGY185" s="365"/>
      <c r="SGZ185" s="365"/>
      <c r="SHA185" s="365"/>
      <c r="SHB185" s="365"/>
      <c r="SHC185" s="365"/>
      <c r="SHD185" s="365"/>
      <c r="SHE185" s="365"/>
      <c r="SHF185" s="365"/>
      <c r="SHG185" s="365"/>
      <c r="SHN185" s="365"/>
      <c r="SHO185" s="365"/>
      <c r="SHP185" s="365"/>
      <c r="SHQ185" s="365"/>
      <c r="SHR185" s="365"/>
      <c r="SHS185" s="365"/>
      <c r="SHT185" s="365"/>
      <c r="SHU185" s="365"/>
      <c r="SHV185" s="365"/>
      <c r="SHW185" s="365"/>
      <c r="SHX185" s="365"/>
      <c r="SHY185" s="365"/>
      <c r="SHZ185" s="365"/>
      <c r="SIA185" s="365"/>
      <c r="SIB185" s="365"/>
      <c r="SIC185" s="365"/>
      <c r="SID185" s="365"/>
      <c r="SIE185" s="365"/>
      <c r="SIF185" s="365"/>
      <c r="SIG185" s="365"/>
      <c r="SIH185" s="365"/>
      <c r="SII185" s="365"/>
      <c r="SIJ185" s="365"/>
      <c r="SIK185" s="365"/>
      <c r="SIL185" s="365"/>
      <c r="SIM185" s="365"/>
      <c r="SIN185" s="365"/>
      <c r="SIO185" s="365"/>
      <c r="SIP185" s="365"/>
      <c r="SIQ185" s="365"/>
      <c r="SIR185" s="365"/>
      <c r="SIS185" s="365"/>
      <c r="SIT185" s="365"/>
      <c r="SIU185" s="365"/>
      <c r="SIV185" s="365"/>
      <c r="SIW185" s="365"/>
      <c r="SIX185" s="365"/>
      <c r="SIY185" s="365"/>
      <c r="SIZ185" s="365"/>
      <c r="SJA185" s="365"/>
      <c r="SJB185" s="365"/>
      <c r="SJC185" s="365"/>
      <c r="SJD185" s="365"/>
      <c r="SJE185" s="365"/>
      <c r="SJF185" s="365"/>
      <c r="SJG185" s="365"/>
      <c r="SJH185" s="365"/>
      <c r="SJI185" s="365"/>
      <c r="SJJ185" s="365"/>
      <c r="SJK185" s="365"/>
      <c r="SJL185" s="365"/>
      <c r="SJM185" s="365"/>
      <c r="SJN185" s="365"/>
      <c r="SJO185" s="365"/>
      <c r="SJP185" s="365"/>
      <c r="SJQ185" s="365"/>
      <c r="SJR185" s="365"/>
      <c r="SJS185" s="365"/>
      <c r="SJT185" s="365"/>
      <c r="SJU185" s="365"/>
      <c r="SJV185" s="365"/>
      <c r="SJW185" s="365"/>
      <c r="SJX185" s="365"/>
      <c r="SJY185" s="365"/>
      <c r="SJZ185" s="365"/>
      <c r="SKA185" s="365"/>
      <c r="SKB185" s="365"/>
      <c r="SKC185" s="365"/>
      <c r="SKD185" s="365"/>
      <c r="SKE185" s="365"/>
      <c r="SKF185" s="365"/>
      <c r="SKG185" s="365"/>
      <c r="SKH185" s="365"/>
      <c r="SKI185" s="365"/>
      <c r="SKJ185" s="365"/>
      <c r="SKK185" s="365"/>
      <c r="SKL185" s="365"/>
      <c r="SKM185" s="365"/>
      <c r="SKN185" s="365"/>
      <c r="SKO185" s="365"/>
      <c r="SKP185" s="365"/>
      <c r="SKQ185" s="365"/>
      <c r="SKR185" s="365"/>
      <c r="SKS185" s="365"/>
      <c r="SKT185" s="365"/>
      <c r="SKU185" s="365"/>
      <c r="SKV185" s="365"/>
      <c r="SKW185" s="365"/>
      <c r="SKX185" s="365"/>
      <c r="SKY185" s="365"/>
      <c r="SKZ185" s="365"/>
      <c r="SLA185" s="365"/>
      <c r="SLB185" s="365"/>
      <c r="SLC185" s="365"/>
      <c r="SLD185" s="365"/>
      <c r="SLE185" s="365"/>
      <c r="SLF185" s="365"/>
      <c r="SLG185" s="365"/>
      <c r="SLH185" s="365"/>
      <c r="SLI185" s="365"/>
      <c r="SLJ185" s="365"/>
      <c r="SLK185" s="365"/>
      <c r="SLL185" s="365"/>
      <c r="SLM185" s="365"/>
      <c r="SLN185" s="365"/>
      <c r="SLO185" s="365"/>
      <c r="SLP185" s="365"/>
      <c r="SLQ185" s="365"/>
      <c r="SLR185" s="365"/>
      <c r="SLS185" s="365"/>
      <c r="SLT185" s="365"/>
      <c r="SLU185" s="365"/>
      <c r="SLV185" s="365"/>
      <c r="SLW185" s="365"/>
      <c r="SLX185" s="365"/>
      <c r="SLY185" s="365"/>
      <c r="SLZ185" s="365"/>
      <c r="SMA185" s="365"/>
      <c r="SMB185" s="365"/>
      <c r="SMC185" s="365"/>
      <c r="SMD185" s="365"/>
      <c r="SME185" s="365"/>
      <c r="SMF185" s="365"/>
      <c r="SMG185" s="365"/>
      <c r="SMH185" s="365"/>
      <c r="SMI185" s="365"/>
      <c r="SMJ185" s="365"/>
      <c r="SMK185" s="365"/>
      <c r="SML185" s="365"/>
      <c r="SMM185" s="365"/>
      <c r="SMN185" s="365"/>
      <c r="SMO185" s="365"/>
      <c r="SMP185" s="365"/>
      <c r="SMQ185" s="365"/>
      <c r="SMR185" s="365"/>
      <c r="SMS185" s="365"/>
      <c r="SMT185" s="365"/>
      <c r="SMU185" s="365"/>
      <c r="SMV185" s="365"/>
      <c r="SMW185" s="365"/>
      <c r="SMX185" s="365"/>
      <c r="SMY185" s="365"/>
      <c r="SMZ185" s="365"/>
      <c r="SNA185" s="365"/>
      <c r="SNB185" s="365"/>
      <c r="SNC185" s="365"/>
      <c r="SND185" s="365"/>
      <c r="SNE185" s="365"/>
      <c r="SNF185" s="365"/>
      <c r="SNG185" s="365"/>
      <c r="SNH185" s="365"/>
      <c r="SNI185" s="365"/>
      <c r="SNJ185" s="365"/>
      <c r="SNK185" s="365"/>
      <c r="SNL185" s="365"/>
      <c r="SNM185" s="365"/>
      <c r="SNN185" s="365"/>
      <c r="SNO185" s="365"/>
      <c r="SNP185" s="365"/>
      <c r="SNQ185" s="365"/>
      <c r="SNR185" s="365"/>
      <c r="SNS185" s="365"/>
      <c r="SNT185" s="365"/>
      <c r="SNU185" s="365"/>
      <c r="SNV185" s="365"/>
      <c r="SNW185" s="365"/>
      <c r="SNX185" s="365"/>
      <c r="SNY185" s="365"/>
      <c r="SNZ185" s="365"/>
      <c r="SOA185" s="365"/>
      <c r="SOB185" s="365"/>
      <c r="SOC185" s="365"/>
      <c r="SOD185" s="365"/>
      <c r="SOE185" s="365"/>
      <c r="SOF185" s="365"/>
      <c r="SOG185" s="365"/>
      <c r="SOH185" s="365"/>
      <c r="SOI185" s="365"/>
      <c r="SOJ185" s="365"/>
      <c r="SOK185" s="365"/>
      <c r="SOL185" s="365"/>
      <c r="SOM185" s="365"/>
      <c r="SON185" s="365"/>
      <c r="SOO185" s="365"/>
      <c r="SOP185" s="365"/>
      <c r="SOQ185" s="365"/>
      <c r="SOR185" s="365"/>
      <c r="SOS185" s="365"/>
      <c r="SOT185" s="365"/>
      <c r="SOU185" s="365"/>
      <c r="SOV185" s="365"/>
      <c r="SOW185" s="365"/>
      <c r="SOX185" s="365"/>
      <c r="SOY185" s="365"/>
      <c r="SOZ185" s="365"/>
      <c r="SPA185" s="365"/>
      <c r="SPB185" s="365"/>
      <c r="SPC185" s="365"/>
      <c r="SPD185" s="365"/>
      <c r="SPE185" s="365"/>
      <c r="SPF185" s="365"/>
      <c r="SPG185" s="365"/>
      <c r="SPH185" s="365"/>
      <c r="SPI185" s="365"/>
      <c r="SPJ185" s="365"/>
      <c r="SPK185" s="365"/>
      <c r="SPL185" s="365"/>
      <c r="SPM185" s="365"/>
      <c r="SPN185" s="365"/>
      <c r="SPO185" s="365"/>
      <c r="SPP185" s="365"/>
      <c r="SPQ185" s="365"/>
      <c r="SPR185" s="365"/>
      <c r="SPS185" s="365"/>
      <c r="SPT185" s="365"/>
      <c r="SPU185" s="365"/>
      <c r="SPV185" s="365"/>
      <c r="SPW185" s="365"/>
      <c r="SPX185" s="365"/>
      <c r="SPY185" s="365"/>
      <c r="SPZ185" s="365"/>
      <c r="SQA185" s="365"/>
      <c r="SQB185" s="365"/>
      <c r="SQC185" s="365"/>
      <c r="SQD185" s="365"/>
      <c r="SQE185" s="365"/>
      <c r="SQF185" s="365"/>
      <c r="SQG185" s="365"/>
      <c r="SQH185" s="365"/>
      <c r="SQI185" s="365"/>
      <c r="SQJ185" s="365"/>
      <c r="SQK185" s="365"/>
      <c r="SQL185" s="365"/>
      <c r="SQM185" s="365"/>
      <c r="SQN185" s="365"/>
      <c r="SQO185" s="365"/>
      <c r="SQP185" s="365"/>
      <c r="SQQ185" s="365"/>
      <c r="SQR185" s="365"/>
      <c r="SQS185" s="365"/>
      <c r="SQT185" s="365"/>
      <c r="SQU185" s="365"/>
      <c r="SQV185" s="365"/>
      <c r="SQW185" s="365"/>
      <c r="SQX185" s="365"/>
      <c r="SQY185" s="365"/>
      <c r="SQZ185" s="365"/>
      <c r="SRA185" s="365"/>
      <c r="SRB185" s="365"/>
      <c r="SRC185" s="365"/>
      <c r="SRJ185" s="365"/>
      <c r="SRK185" s="365"/>
      <c r="SRL185" s="365"/>
      <c r="SRM185" s="365"/>
      <c r="SRN185" s="365"/>
      <c r="SRO185" s="365"/>
      <c r="SRP185" s="365"/>
      <c r="SRQ185" s="365"/>
      <c r="SRR185" s="365"/>
      <c r="SRS185" s="365"/>
      <c r="SRT185" s="365"/>
      <c r="SRU185" s="365"/>
      <c r="SRV185" s="365"/>
      <c r="SRW185" s="365"/>
      <c r="SRX185" s="365"/>
      <c r="SRY185" s="365"/>
      <c r="SRZ185" s="365"/>
      <c r="SSA185" s="365"/>
      <c r="SSB185" s="365"/>
      <c r="SSC185" s="365"/>
      <c r="SSD185" s="365"/>
      <c r="SSE185" s="365"/>
      <c r="SSF185" s="365"/>
      <c r="SSG185" s="365"/>
      <c r="SSH185" s="365"/>
      <c r="SSI185" s="365"/>
      <c r="SSJ185" s="365"/>
      <c r="SSK185" s="365"/>
      <c r="SSL185" s="365"/>
      <c r="SSM185" s="365"/>
      <c r="SSN185" s="365"/>
      <c r="SSO185" s="365"/>
      <c r="SSP185" s="365"/>
      <c r="SSQ185" s="365"/>
      <c r="SSR185" s="365"/>
      <c r="SSS185" s="365"/>
      <c r="SST185" s="365"/>
      <c r="SSU185" s="365"/>
      <c r="SSV185" s="365"/>
      <c r="SSW185" s="365"/>
      <c r="SSX185" s="365"/>
      <c r="SSY185" s="365"/>
      <c r="SSZ185" s="365"/>
      <c r="STA185" s="365"/>
      <c r="STB185" s="365"/>
      <c r="STC185" s="365"/>
      <c r="STD185" s="365"/>
      <c r="STE185" s="365"/>
      <c r="STF185" s="365"/>
      <c r="STG185" s="365"/>
      <c r="STH185" s="365"/>
      <c r="STI185" s="365"/>
      <c r="STJ185" s="365"/>
      <c r="STK185" s="365"/>
      <c r="STL185" s="365"/>
      <c r="STM185" s="365"/>
      <c r="STN185" s="365"/>
      <c r="STO185" s="365"/>
      <c r="STP185" s="365"/>
      <c r="STQ185" s="365"/>
      <c r="STR185" s="365"/>
      <c r="STS185" s="365"/>
      <c r="STT185" s="365"/>
      <c r="STU185" s="365"/>
      <c r="STV185" s="365"/>
      <c r="STW185" s="365"/>
      <c r="STX185" s="365"/>
      <c r="STY185" s="365"/>
      <c r="STZ185" s="365"/>
      <c r="SUA185" s="365"/>
      <c r="SUB185" s="365"/>
      <c r="SUC185" s="365"/>
      <c r="SUD185" s="365"/>
      <c r="SUE185" s="365"/>
      <c r="SUF185" s="365"/>
      <c r="SUG185" s="365"/>
      <c r="SUH185" s="365"/>
      <c r="SUI185" s="365"/>
      <c r="SUJ185" s="365"/>
      <c r="SUK185" s="365"/>
      <c r="SUL185" s="365"/>
      <c r="SUM185" s="365"/>
      <c r="SUN185" s="365"/>
      <c r="SUO185" s="365"/>
      <c r="SUP185" s="365"/>
      <c r="SUQ185" s="365"/>
      <c r="SUR185" s="365"/>
      <c r="SUS185" s="365"/>
      <c r="SUT185" s="365"/>
      <c r="SUU185" s="365"/>
      <c r="SUV185" s="365"/>
      <c r="SUW185" s="365"/>
      <c r="SUX185" s="365"/>
      <c r="SUY185" s="365"/>
      <c r="SUZ185" s="365"/>
      <c r="SVA185" s="365"/>
      <c r="SVB185" s="365"/>
      <c r="SVC185" s="365"/>
      <c r="SVD185" s="365"/>
      <c r="SVE185" s="365"/>
      <c r="SVF185" s="365"/>
      <c r="SVG185" s="365"/>
      <c r="SVH185" s="365"/>
      <c r="SVI185" s="365"/>
      <c r="SVJ185" s="365"/>
      <c r="SVK185" s="365"/>
      <c r="SVL185" s="365"/>
      <c r="SVM185" s="365"/>
      <c r="SVN185" s="365"/>
      <c r="SVO185" s="365"/>
      <c r="SVP185" s="365"/>
      <c r="SVQ185" s="365"/>
      <c r="SVR185" s="365"/>
      <c r="SVS185" s="365"/>
      <c r="SVT185" s="365"/>
      <c r="SVU185" s="365"/>
      <c r="SVV185" s="365"/>
      <c r="SVW185" s="365"/>
      <c r="SVX185" s="365"/>
      <c r="SVY185" s="365"/>
      <c r="SVZ185" s="365"/>
      <c r="SWA185" s="365"/>
      <c r="SWB185" s="365"/>
      <c r="SWC185" s="365"/>
      <c r="SWD185" s="365"/>
      <c r="SWE185" s="365"/>
      <c r="SWF185" s="365"/>
      <c r="SWG185" s="365"/>
      <c r="SWH185" s="365"/>
      <c r="SWI185" s="365"/>
      <c r="SWJ185" s="365"/>
      <c r="SWK185" s="365"/>
      <c r="SWL185" s="365"/>
      <c r="SWM185" s="365"/>
      <c r="SWN185" s="365"/>
      <c r="SWO185" s="365"/>
      <c r="SWP185" s="365"/>
      <c r="SWQ185" s="365"/>
      <c r="SWR185" s="365"/>
      <c r="SWS185" s="365"/>
      <c r="SWT185" s="365"/>
      <c r="SWU185" s="365"/>
      <c r="SWV185" s="365"/>
      <c r="SWW185" s="365"/>
      <c r="SWX185" s="365"/>
      <c r="SWY185" s="365"/>
      <c r="SWZ185" s="365"/>
      <c r="SXA185" s="365"/>
      <c r="SXB185" s="365"/>
      <c r="SXC185" s="365"/>
      <c r="SXD185" s="365"/>
      <c r="SXE185" s="365"/>
      <c r="SXF185" s="365"/>
      <c r="SXG185" s="365"/>
      <c r="SXH185" s="365"/>
      <c r="SXI185" s="365"/>
      <c r="SXJ185" s="365"/>
      <c r="SXK185" s="365"/>
      <c r="SXL185" s="365"/>
      <c r="SXM185" s="365"/>
      <c r="SXN185" s="365"/>
      <c r="SXO185" s="365"/>
      <c r="SXP185" s="365"/>
      <c r="SXQ185" s="365"/>
      <c r="SXR185" s="365"/>
      <c r="SXS185" s="365"/>
      <c r="SXT185" s="365"/>
      <c r="SXU185" s="365"/>
      <c r="SXV185" s="365"/>
      <c r="SXW185" s="365"/>
      <c r="SXX185" s="365"/>
      <c r="SXY185" s="365"/>
      <c r="SXZ185" s="365"/>
      <c r="SYA185" s="365"/>
      <c r="SYB185" s="365"/>
      <c r="SYC185" s="365"/>
      <c r="SYD185" s="365"/>
      <c r="SYE185" s="365"/>
      <c r="SYF185" s="365"/>
      <c r="SYG185" s="365"/>
      <c r="SYH185" s="365"/>
      <c r="SYI185" s="365"/>
      <c r="SYJ185" s="365"/>
      <c r="SYK185" s="365"/>
      <c r="SYL185" s="365"/>
      <c r="SYM185" s="365"/>
      <c r="SYN185" s="365"/>
      <c r="SYO185" s="365"/>
      <c r="SYP185" s="365"/>
      <c r="SYQ185" s="365"/>
      <c r="SYR185" s="365"/>
      <c r="SYS185" s="365"/>
      <c r="SYT185" s="365"/>
      <c r="SYU185" s="365"/>
      <c r="SYV185" s="365"/>
      <c r="SYW185" s="365"/>
      <c r="SYX185" s="365"/>
      <c r="SYY185" s="365"/>
      <c r="SYZ185" s="365"/>
      <c r="SZA185" s="365"/>
      <c r="SZB185" s="365"/>
      <c r="SZC185" s="365"/>
      <c r="SZD185" s="365"/>
      <c r="SZE185" s="365"/>
      <c r="SZF185" s="365"/>
      <c r="SZG185" s="365"/>
      <c r="SZH185" s="365"/>
      <c r="SZI185" s="365"/>
      <c r="SZJ185" s="365"/>
      <c r="SZK185" s="365"/>
      <c r="SZL185" s="365"/>
      <c r="SZM185" s="365"/>
      <c r="SZN185" s="365"/>
      <c r="SZO185" s="365"/>
      <c r="SZP185" s="365"/>
      <c r="SZQ185" s="365"/>
      <c r="SZR185" s="365"/>
      <c r="SZS185" s="365"/>
      <c r="SZT185" s="365"/>
      <c r="SZU185" s="365"/>
      <c r="SZV185" s="365"/>
      <c r="SZW185" s="365"/>
      <c r="SZX185" s="365"/>
      <c r="SZY185" s="365"/>
      <c r="SZZ185" s="365"/>
      <c r="TAA185" s="365"/>
      <c r="TAB185" s="365"/>
      <c r="TAC185" s="365"/>
      <c r="TAD185" s="365"/>
      <c r="TAE185" s="365"/>
      <c r="TAF185" s="365"/>
      <c r="TAG185" s="365"/>
      <c r="TAH185" s="365"/>
      <c r="TAI185" s="365"/>
      <c r="TAJ185" s="365"/>
      <c r="TAK185" s="365"/>
      <c r="TAL185" s="365"/>
      <c r="TAM185" s="365"/>
      <c r="TAN185" s="365"/>
      <c r="TAO185" s="365"/>
      <c r="TAP185" s="365"/>
      <c r="TAQ185" s="365"/>
      <c r="TAR185" s="365"/>
      <c r="TAS185" s="365"/>
      <c r="TAT185" s="365"/>
      <c r="TAU185" s="365"/>
      <c r="TAV185" s="365"/>
      <c r="TAW185" s="365"/>
      <c r="TAX185" s="365"/>
      <c r="TAY185" s="365"/>
      <c r="TBF185" s="365"/>
      <c r="TBG185" s="365"/>
      <c r="TBH185" s="365"/>
      <c r="TBI185" s="365"/>
      <c r="TBJ185" s="365"/>
      <c r="TBK185" s="365"/>
      <c r="TBL185" s="365"/>
      <c r="TBM185" s="365"/>
      <c r="TBN185" s="365"/>
      <c r="TBO185" s="365"/>
      <c r="TBP185" s="365"/>
      <c r="TBQ185" s="365"/>
      <c r="TBR185" s="365"/>
      <c r="TBS185" s="365"/>
      <c r="TBT185" s="365"/>
      <c r="TBU185" s="365"/>
      <c r="TBV185" s="365"/>
      <c r="TBW185" s="365"/>
      <c r="TBX185" s="365"/>
      <c r="TBY185" s="365"/>
      <c r="TBZ185" s="365"/>
      <c r="TCA185" s="365"/>
      <c r="TCB185" s="365"/>
      <c r="TCC185" s="365"/>
      <c r="TCD185" s="365"/>
      <c r="TCE185" s="365"/>
      <c r="TCF185" s="365"/>
      <c r="TCG185" s="365"/>
      <c r="TCH185" s="365"/>
      <c r="TCI185" s="365"/>
      <c r="TCJ185" s="365"/>
      <c r="TCK185" s="365"/>
      <c r="TCL185" s="365"/>
      <c r="TCM185" s="365"/>
      <c r="TCN185" s="365"/>
      <c r="TCO185" s="365"/>
      <c r="TCP185" s="365"/>
      <c r="TCQ185" s="365"/>
      <c r="TCR185" s="365"/>
      <c r="TCS185" s="365"/>
      <c r="TCT185" s="365"/>
      <c r="TCU185" s="365"/>
      <c r="TCV185" s="365"/>
      <c r="TCW185" s="365"/>
      <c r="TCX185" s="365"/>
      <c r="TCY185" s="365"/>
      <c r="TCZ185" s="365"/>
      <c r="TDA185" s="365"/>
      <c r="TDB185" s="365"/>
      <c r="TDC185" s="365"/>
      <c r="TDD185" s="365"/>
      <c r="TDE185" s="365"/>
      <c r="TDF185" s="365"/>
      <c r="TDG185" s="365"/>
      <c r="TDH185" s="365"/>
      <c r="TDI185" s="365"/>
      <c r="TDJ185" s="365"/>
      <c r="TDK185" s="365"/>
      <c r="TDL185" s="365"/>
      <c r="TDM185" s="365"/>
      <c r="TDN185" s="365"/>
      <c r="TDO185" s="365"/>
      <c r="TDP185" s="365"/>
      <c r="TDQ185" s="365"/>
      <c r="TDR185" s="365"/>
      <c r="TDS185" s="365"/>
      <c r="TDT185" s="365"/>
      <c r="TDU185" s="365"/>
      <c r="TDV185" s="365"/>
      <c r="TDW185" s="365"/>
      <c r="TDX185" s="365"/>
      <c r="TDY185" s="365"/>
      <c r="TDZ185" s="365"/>
      <c r="TEA185" s="365"/>
      <c r="TEB185" s="365"/>
      <c r="TEC185" s="365"/>
      <c r="TED185" s="365"/>
      <c r="TEE185" s="365"/>
      <c r="TEF185" s="365"/>
      <c r="TEG185" s="365"/>
      <c r="TEH185" s="365"/>
      <c r="TEI185" s="365"/>
      <c r="TEJ185" s="365"/>
      <c r="TEK185" s="365"/>
      <c r="TEL185" s="365"/>
      <c r="TEM185" s="365"/>
      <c r="TEN185" s="365"/>
      <c r="TEO185" s="365"/>
      <c r="TEP185" s="365"/>
      <c r="TEQ185" s="365"/>
      <c r="TER185" s="365"/>
      <c r="TES185" s="365"/>
      <c r="TET185" s="365"/>
      <c r="TEU185" s="365"/>
      <c r="TEV185" s="365"/>
      <c r="TEW185" s="365"/>
      <c r="TEX185" s="365"/>
      <c r="TEY185" s="365"/>
      <c r="TEZ185" s="365"/>
      <c r="TFA185" s="365"/>
      <c r="TFB185" s="365"/>
      <c r="TFC185" s="365"/>
      <c r="TFD185" s="365"/>
      <c r="TFE185" s="365"/>
      <c r="TFF185" s="365"/>
      <c r="TFG185" s="365"/>
      <c r="TFH185" s="365"/>
      <c r="TFI185" s="365"/>
      <c r="TFJ185" s="365"/>
      <c r="TFK185" s="365"/>
      <c r="TFL185" s="365"/>
      <c r="TFM185" s="365"/>
      <c r="TFN185" s="365"/>
      <c r="TFO185" s="365"/>
      <c r="TFP185" s="365"/>
      <c r="TFQ185" s="365"/>
      <c r="TFR185" s="365"/>
      <c r="TFS185" s="365"/>
      <c r="TFT185" s="365"/>
      <c r="TFU185" s="365"/>
      <c r="TFV185" s="365"/>
      <c r="TFW185" s="365"/>
      <c r="TFX185" s="365"/>
      <c r="TFY185" s="365"/>
      <c r="TFZ185" s="365"/>
      <c r="TGA185" s="365"/>
      <c r="TGB185" s="365"/>
      <c r="TGC185" s="365"/>
      <c r="TGD185" s="365"/>
      <c r="TGE185" s="365"/>
      <c r="TGF185" s="365"/>
      <c r="TGG185" s="365"/>
      <c r="TGH185" s="365"/>
      <c r="TGI185" s="365"/>
      <c r="TGJ185" s="365"/>
      <c r="TGK185" s="365"/>
      <c r="TGL185" s="365"/>
      <c r="TGM185" s="365"/>
      <c r="TGN185" s="365"/>
      <c r="TGO185" s="365"/>
      <c r="TGP185" s="365"/>
      <c r="TGQ185" s="365"/>
      <c r="TGR185" s="365"/>
      <c r="TGS185" s="365"/>
      <c r="TGT185" s="365"/>
      <c r="TGU185" s="365"/>
      <c r="TGV185" s="365"/>
      <c r="TGW185" s="365"/>
      <c r="TGX185" s="365"/>
      <c r="TGY185" s="365"/>
      <c r="TGZ185" s="365"/>
      <c r="THA185" s="365"/>
      <c r="THB185" s="365"/>
      <c r="THC185" s="365"/>
      <c r="THD185" s="365"/>
      <c r="THE185" s="365"/>
      <c r="THF185" s="365"/>
      <c r="THG185" s="365"/>
      <c r="THH185" s="365"/>
      <c r="THI185" s="365"/>
      <c r="THJ185" s="365"/>
      <c r="THK185" s="365"/>
      <c r="THL185" s="365"/>
      <c r="THM185" s="365"/>
      <c r="THN185" s="365"/>
      <c r="THO185" s="365"/>
      <c r="THP185" s="365"/>
      <c r="THQ185" s="365"/>
      <c r="THR185" s="365"/>
      <c r="THS185" s="365"/>
      <c r="THT185" s="365"/>
      <c r="THU185" s="365"/>
      <c r="THV185" s="365"/>
      <c r="THW185" s="365"/>
      <c r="THX185" s="365"/>
      <c r="THY185" s="365"/>
      <c r="THZ185" s="365"/>
      <c r="TIA185" s="365"/>
      <c r="TIB185" s="365"/>
      <c r="TIC185" s="365"/>
      <c r="TID185" s="365"/>
      <c r="TIE185" s="365"/>
      <c r="TIF185" s="365"/>
      <c r="TIG185" s="365"/>
      <c r="TIH185" s="365"/>
      <c r="TII185" s="365"/>
      <c r="TIJ185" s="365"/>
      <c r="TIK185" s="365"/>
      <c r="TIL185" s="365"/>
      <c r="TIM185" s="365"/>
      <c r="TIN185" s="365"/>
      <c r="TIO185" s="365"/>
      <c r="TIP185" s="365"/>
      <c r="TIQ185" s="365"/>
      <c r="TIR185" s="365"/>
      <c r="TIS185" s="365"/>
      <c r="TIT185" s="365"/>
      <c r="TIU185" s="365"/>
      <c r="TIV185" s="365"/>
      <c r="TIW185" s="365"/>
      <c r="TIX185" s="365"/>
      <c r="TIY185" s="365"/>
      <c r="TIZ185" s="365"/>
      <c r="TJA185" s="365"/>
      <c r="TJB185" s="365"/>
      <c r="TJC185" s="365"/>
      <c r="TJD185" s="365"/>
      <c r="TJE185" s="365"/>
      <c r="TJF185" s="365"/>
      <c r="TJG185" s="365"/>
      <c r="TJH185" s="365"/>
      <c r="TJI185" s="365"/>
      <c r="TJJ185" s="365"/>
      <c r="TJK185" s="365"/>
      <c r="TJL185" s="365"/>
      <c r="TJM185" s="365"/>
      <c r="TJN185" s="365"/>
      <c r="TJO185" s="365"/>
      <c r="TJP185" s="365"/>
      <c r="TJQ185" s="365"/>
      <c r="TJR185" s="365"/>
      <c r="TJS185" s="365"/>
      <c r="TJT185" s="365"/>
      <c r="TJU185" s="365"/>
      <c r="TJV185" s="365"/>
      <c r="TJW185" s="365"/>
      <c r="TJX185" s="365"/>
      <c r="TJY185" s="365"/>
      <c r="TJZ185" s="365"/>
      <c r="TKA185" s="365"/>
      <c r="TKB185" s="365"/>
      <c r="TKC185" s="365"/>
      <c r="TKD185" s="365"/>
      <c r="TKE185" s="365"/>
      <c r="TKF185" s="365"/>
      <c r="TKG185" s="365"/>
      <c r="TKH185" s="365"/>
      <c r="TKI185" s="365"/>
      <c r="TKJ185" s="365"/>
      <c r="TKK185" s="365"/>
      <c r="TKL185" s="365"/>
      <c r="TKM185" s="365"/>
      <c r="TKN185" s="365"/>
      <c r="TKO185" s="365"/>
      <c r="TKP185" s="365"/>
      <c r="TKQ185" s="365"/>
      <c r="TKR185" s="365"/>
      <c r="TKS185" s="365"/>
      <c r="TKT185" s="365"/>
      <c r="TKU185" s="365"/>
      <c r="TLB185" s="365"/>
      <c r="TLC185" s="365"/>
      <c r="TLD185" s="365"/>
      <c r="TLE185" s="365"/>
      <c r="TLF185" s="365"/>
      <c r="TLG185" s="365"/>
      <c r="TLH185" s="365"/>
      <c r="TLI185" s="365"/>
      <c r="TLJ185" s="365"/>
      <c r="TLK185" s="365"/>
      <c r="TLL185" s="365"/>
      <c r="TLM185" s="365"/>
      <c r="TLN185" s="365"/>
      <c r="TLO185" s="365"/>
      <c r="TLP185" s="365"/>
      <c r="TLQ185" s="365"/>
      <c r="TLR185" s="365"/>
      <c r="TLS185" s="365"/>
      <c r="TLT185" s="365"/>
      <c r="TLU185" s="365"/>
      <c r="TLV185" s="365"/>
      <c r="TLW185" s="365"/>
      <c r="TLX185" s="365"/>
      <c r="TLY185" s="365"/>
      <c r="TLZ185" s="365"/>
      <c r="TMA185" s="365"/>
      <c r="TMB185" s="365"/>
      <c r="TMC185" s="365"/>
      <c r="TMD185" s="365"/>
      <c r="TME185" s="365"/>
      <c r="TMF185" s="365"/>
      <c r="TMG185" s="365"/>
      <c r="TMH185" s="365"/>
      <c r="TMI185" s="365"/>
      <c r="TMJ185" s="365"/>
      <c r="TMK185" s="365"/>
      <c r="TML185" s="365"/>
      <c r="TMM185" s="365"/>
      <c r="TMN185" s="365"/>
      <c r="TMO185" s="365"/>
      <c r="TMP185" s="365"/>
      <c r="TMQ185" s="365"/>
      <c r="TMR185" s="365"/>
      <c r="TMS185" s="365"/>
      <c r="TMT185" s="365"/>
      <c r="TMU185" s="365"/>
      <c r="TMV185" s="365"/>
      <c r="TMW185" s="365"/>
      <c r="TMX185" s="365"/>
      <c r="TMY185" s="365"/>
      <c r="TMZ185" s="365"/>
      <c r="TNA185" s="365"/>
      <c r="TNB185" s="365"/>
      <c r="TNC185" s="365"/>
      <c r="TND185" s="365"/>
      <c r="TNE185" s="365"/>
      <c r="TNF185" s="365"/>
      <c r="TNG185" s="365"/>
      <c r="TNH185" s="365"/>
      <c r="TNI185" s="365"/>
      <c r="TNJ185" s="365"/>
      <c r="TNK185" s="365"/>
      <c r="TNL185" s="365"/>
      <c r="TNM185" s="365"/>
      <c r="TNN185" s="365"/>
      <c r="TNO185" s="365"/>
      <c r="TNP185" s="365"/>
      <c r="TNQ185" s="365"/>
      <c r="TNR185" s="365"/>
      <c r="TNS185" s="365"/>
      <c r="TNT185" s="365"/>
      <c r="TNU185" s="365"/>
      <c r="TNV185" s="365"/>
      <c r="TNW185" s="365"/>
      <c r="TNX185" s="365"/>
      <c r="TNY185" s="365"/>
      <c r="TNZ185" s="365"/>
      <c r="TOA185" s="365"/>
      <c r="TOB185" s="365"/>
      <c r="TOC185" s="365"/>
      <c r="TOD185" s="365"/>
      <c r="TOE185" s="365"/>
      <c r="TOF185" s="365"/>
      <c r="TOG185" s="365"/>
      <c r="TOH185" s="365"/>
      <c r="TOI185" s="365"/>
      <c r="TOJ185" s="365"/>
      <c r="TOK185" s="365"/>
      <c r="TOL185" s="365"/>
      <c r="TOM185" s="365"/>
      <c r="TON185" s="365"/>
      <c r="TOO185" s="365"/>
      <c r="TOP185" s="365"/>
      <c r="TOQ185" s="365"/>
      <c r="TOR185" s="365"/>
      <c r="TOS185" s="365"/>
      <c r="TOT185" s="365"/>
      <c r="TOU185" s="365"/>
      <c r="TOV185" s="365"/>
      <c r="TOW185" s="365"/>
      <c r="TOX185" s="365"/>
      <c r="TOY185" s="365"/>
      <c r="TOZ185" s="365"/>
      <c r="TPA185" s="365"/>
      <c r="TPB185" s="365"/>
      <c r="TPC185" s="365"/>
      <c r="TPD185" s="365"/>
      <c r="TPE185" s="365"/>
      <c r="TPF185" s="365"/>
      <c r="TPG185" s="365"/>
      <c r="TPH185" s="365"/>
      <c r="TPI185" s="365"/>
      <c r="TPJ185" s="365"/>
      <c r="TPK185" s="365"/>
      <c r="TPL185" s="365"/>
      <c r="TPM185" s="365"/>
      <c r="TPN185" s="365"/>
      <c r="TPO185" s="365"/>
      <c r="TPP185" s="365"/>
      <c r="TPQ185" s="365"/>
      <c r="TPR185" s="365"/>
      <c r="TPS185" s="365"/>
      <c r="TPT185" s="365"/>
      <c r="TPU185" s="365"/>
      <c r="TPV185" s="365"/>
      <c r="TPW185" s="365"/>
      <c r="TPX185" s="365"/>
      <c r="TPY185" s="365"/>
      <c r="TPZ185" s="365"/>
      <c r="TQA185" s="365"/>
      <c r="TQB185" s="365"/>
      <c r="TQC185" s="365"/>
      <c r="TQD185" s="365"/>
      <c r="TQE185" s="365"/>
      <c r="TQF185" s="365"/>
      <c r="TQG185" s="365"/>
      <c r="TQH185" s="365"/>
      <c r="TQI185" s="365"/>
      <c r="TQJ185" s="365"/>
      <c r="TQK185" s="365"/>
      <c r="TQL185" s="365"/>
      <c r="TQM185" s="365"/>
      <c r="TQN185" s="365"/>
      <c r="TQO185" s="365"/>
      <c r="TQP185" s="365"/>
      <c r="TQQ185" s="365"/>
      <c r="TQR185" s="365"/>
      <c r="TQS185" s="365"/>
      <c r="TQT185" s="365"/>
      <c r="TQU185" s="365"/>
      <c r="TQV185" s="365"/>
      <c r="TQW185" s="365"/>
      <c r="TQX185" s="365"/>
      <c r="TQY185" s="365"/>
      <c r="TQZ185" s="365"/>
      <c r="TRA185" s="365"/>
      <c r="TRB185" s="365"/>
      <c r="TRC185" s="365"/>
      <c r="TRD185" s="365"/>
      <c r="TRE185" s="365"/>
      <c r="TRF185" s="365"/>
      <c r="TRG185" s="365"/>
      <c r="TRH185" s="365"/>
      <c r="TRI185" s="365"/>
      <c r="TRJ185" s="365"/>
      <c r="TRK185" s="365"/>
      <c r="TRL185" s="365"/>
      <c r="TRM185" s="365"/>
      <c r="TRN185" s="365"/>
      <c r="TRO185" s="365"/>
      <c r="TRP185" s="365"/>
      <c r="TRQ185" s="365"/>
      <c r="TRR185" s="365"/>
      <c r="TRS185" s="365"/>
      <c r="TRT185" s="365"/>
      <c r="TRU185" s="365"/>
      <c r="TRV185" s="365"/>
      <c r="TRW185" s="365"/>
      <c r="TRX185" s="365"/>
      <c r="TRY185" s="365"/>
      <c r="TRZ185" s="365"/>
      <c r="TSA185" s="365"/>
      <c r="TSB185" s="365"/>
      <c r="TSC185" s="365"/>
      <c r="TSD185" s="365"/>
      <c r="TSE185" s="365"/>
      <c r="TSF185" s="365"/>
      <c r="TSG185" s="365"/>
      <c r="TSH185" s="365"/>
      <c r="TSI185" s="365"/>
      <c r="TSJ185" s="365"/>
      <c r="TSK185" s="365"/>
      <c r="TSL185" s="365"/>
      <c r="TSM185" s="365"/>
      <c r="TSN185" s="365"/>
      <c r="TSO185" s="365"/>
      <c r="TSP185" s="365"/>
      <c r="TSQ185" s="365"/>
      <c r="TSR185" s="365"/>
      <c r="TSS185" s="365"/>
      <c r="TST185" s="365"/>
      <c r="TSU185" s="365"/>
      <c r="TSV185" s="365"/>
      <c r="TSW185" s="365"/>
      <c r="TSX185" s="365"/>
      <c r="TSY185" s="365"/>
      <c r="TSZ185" s="365"/>
      <c r="TTA185" s="365"/>
      <c r="TTB185" s="365"/>
      <c r="TTC185" s="365"/>
      <c r="TTD185" s="365"/>
      <c r="TTE185" s="365"/>
      <c r="TTF185" s="365"/>
      <c r="TTG185" s="365"/>
      <c r="TTH185" s="365"/>
      <c r="TTI185" s="365"/>
      <c r="TTJ185" s="365"/>
      <c r="TTK185" s="365"/>
      <c r="TTL185" s="365"/>
      <c r="TTM185" s="365"/>
      <c r="TTN185" s="365"/>
      <c r="TTO185" s="365"/>
      <c r="TTP185" s="365"/>
      <c r="TTQ185" s="365"/>
      <c r="TTR185" s="365"/>
      <c r="TTS185" s="365"/>
      <c r="TTT185" s="365"/>
      <c r="TTU185" s="365"/>
      <c r="TTV185" s="365"/>
      <c r="TTW185" s="365"/>
      <c r="TTX185" s="365"/>
      <c r="TTY185" s="365"/>
      <c r="TTZ185" s="365"/>
      <c r="TUA185" s="365"/>
      <c r="TUB185" s="365"/>
      <c r="TUC185" s="365"/>
      <c r="TUD185" s="365"/>
      <c r="TUE185" s="365"/>
      <c r="TUF185" s="365"/>
      <c r="TUG185" s="365"/>
      <c r="TUH185" s="365"/>
      <c r="TUI185" s="365"/>
      <c r="TUJ185" s="365"/>
      <c r="TUK185" s="365"/>
      <c r="TUL185" s="365"/>
      <c r="TUM185" s="365"/>
      <c r="TUN185" s="365"/>
      <c r="TUO185" s="365"/>
      <c r="TUP185" s="365"/>
      <c r="TUQ185" s="365"/>
      <c r="TUX185" s="365"/>
      <c r="TUY185" s="365"/>
      <c r="TUZ185" s="365"/>
      <c r="TVA185" s="365"/>
      <c r="TVB185" s="365"/>
      <c r="TVC185" s="365"/>
      <c r="TVD185" s="365"/>
      <c r="TVE185" s="365"/>
      <c r="TVF185" s="365"/>
      <c r="TVG185" s="365"/>
      <c r="TVH185" s="365"/>
      <c r="TVI185" s="365"/>
      <c r="TVJ185" s="365"/>
      <c r="TVK185" s="365"/>
      <c r="TVL185" s="365"/>
      <c r="TVM185" s="365"/>
      <c r="TVN185" s="365"/>
      <c r="TVO185" s="365"/>
      <c r="TVP185" s="365"/>
      <c r="TVQ185" s="365"/>
      <c r="TVR185" s="365"/>
      <c r="TVS185" s="365"/>
      <c r="TVT185" s="365"/>
      <c r="TVU185" s="365"/>
      <c r="TVV185" s="365"/>
      <c r="TVW185" s="365"/>
      <c r="TVX185" s="365"/>
      <c r="TVY185" s="365"/>
      <c r="TVZ185" s="365"/>
      <c r="TWA185" s="365"/>
      <c r="TWB185" s="365"/>
      <c r="TWC185" s="365"/>
      <c r="TWD185" s="365"/>
      <c r="TWE185" s="365"/>
      <c r="TWF185" s="365"/>
      <c r="TWG185" s="365"/>
      <c r="TWH185" s="365"/>
      <c r="TWI185" s="365"/>
      <c r="TWJ185" s="365"/>
      <c r="TWK185" s="365"/>
      <c r="TWL185" s="365"/>
      <c r="TWM185" s="365"/>
      <c r="TWN185" s="365"/>
      <c r="TWO185" s="365"/>
      <c r="TWP185" s="365"/>
      <c r="TWQ185" s="365"/>
      <c r="TWR185" s="365"/>
      <c r="TWS185" s="365"/>
      <c r="TWT185" s="365"/>
      <c r="TWU185" s="365"/>
      <c r="TWV185" s="365"/>
      <c r="TWW185" s="365"/>
      <c r="TWX185" s="365"/>
      <c r="TWY185" s="365"/>
      <c r="TWZ185" s="365"/>
      <c r="TXA185" s="365"/>
      <c r="TXB185" s="365"/>
      <c r="TXC185" s="365"/>
      <c r="TXD185" s="365"/>
      <c r="TXE185" s="365"/>
      <c r="TXF185" s="365"/>
      <c r="TXG185" s="365"/>
      <c r="TXH185" s="365"/>
      <c r="TXI185" s="365"/>
      <c r="TXJ185" s="365"/>
      <c r="TXK185" s="365"/>
      <c r="TXL185" s="365"/>
      <c r="TXM185" s="365"/>
      <c r="TXN185" s="365"/>
      <c r="TXO185" s="365"/>
      <c r="TXP185" s="365"/>
      <c r="TXQ185" s="365"/>
      <c r="TXR185" s="365"/>
      <c r="TXS185" s="365"/>
      <c r="TXT185" s="365"/>
      <c r="TXU185" s="365"/>
      <c r="TXV185" s="365"/>
      <c r="TXW185" s="365"/>
      <c r="TXX185" s="365"/>
      <c r="TXY185" s="365"/>
      <c r="TXZ185" s="365"/>
      <c r="TYA185" s="365"/>
      <c r="TYB185" s="365"/>
      <c r="TYC185" s="365"/>
      <c r="TYD185" s="365"/>
      <c r="TYE185" s="365"/>
      <c r="TYF185" s="365"/>
      <c r="TYG185" s="365"/>
      <c r="TYH185" s="365"/>
      <c r="TYI185" s="365"/>
      <c r="TYJ185" s="365"/>
      <c r="TYK185" s="365"/>
      <c r="TYL185" s="365"/>
      <c r="TYM185" s="365"/>
      <c r="TYN185" s="365"/>
      <c r="TYO185" s="365"/>
      <c r="TYP185" s="365"/>
      <c r="TYQ185" s="365"/>
      <c r="TYR185" s="365"/>
      <c r="TYS185" s="365"/>
      <c r="TYT185" s="365"/>
      <c r="TYU185" s="365"/>
      <c r="TYV185" s="365"/>
      <c r="TYW185" s="365"/>
      <c r="TYX185" s="365"/>
      <c r="TYY185" s="365"/>
      <c r="TYZ185" s="365"/>
      <c r="TZA185" s="365"/>
      <c r="TZB185" s="365"/>
      <c r="TZC185" s="365"/>
      <c r="TZD185" s="365"/>
      <c r="TZE185" s="365"/>
      <c r="TZF185" s="365"/>
      <c r="TZG185" s="365"/>
      <c r="TZH185" s="365"/>
      <c r="TZI185" s="365"/>
      <c r="TZJ185" s="365"/>
      <c r="TZK185" s="365"/>
      <c r="TZL185" s="365"/>
      <c r="TZM185" s="365"/>
      <c r="TZN185" s="365"/>
      <c r="TZO185" s="365"/>
      <c r="TZP185" s="365"/>
      <c r="TZQ185" s="365"/>
      <c r="TZR185" s="365"/>
      <c r="TZS185" s="365"/>
      <c r="TZT185" s="365"/>
      <c r="TZU185" s="365"/>
      <c r="TZV185" s="365"/>
      <c r="TZW185" s="365"/>
      <c r="TZX185" s="365"/>
      <c r="TZY185" s="365"/>
      <c r="TZZ185" s="365"/>
      <c r="UAA185" s="365"/>
      <c r="UAB185" s="365"/>
      <c r="UAC185" s="365"/>
      <c r="UAD185" s="365"/>
      <c r="UAE185" s="365"/>
      <c r="UAF185" s="365"/>
      <c r="UAG185" s="365"/>
      <c r="UAH185" s="365"/>
      <c r="UAI185" s="365"/>
      <c r="UAJ185" s="365"/>
      <c r="UAK185" s="365"/>
      <c r="UAL185" s="365"/>
      <c r="UAM185" s="365"/>
      <c r="UAN185" s="365"/>
      <c r="UAO185" s="365"/>
      <c r="UAP185" s="365"/>
      <c r="UAQ185" s="365"/>
      <c r="UAR185" s="365"/>
      <c r="UAS185" s="365"/>
      <c r="UAT185" s="365"/>
      <c r="UAU185" s="365"/>
      <c r="UAV185" s="365"/>
      <c r="UAW185" s="365"/>
      <c r="UAX185" s="365"/>
      <c r="UAY185" s="365"/>
      <c r="UAZ185" s="365"/>
      <c r="UBA185" s="365"/>
      <c r="UBB185" s="365"/>
      <c r="UBC185" s="365"/>
      <c r="UBD185" s="365"/>
      <c r="UBE185" s="365"/>
      <c r="UBF185" s="365"/>
      <c r="UBG185" s="365"/>
      <c r="UBH185" s="365"/>
      <c r="UBI185" s="365"/>
      <c r="UBJ185" s="365"/>
      <c r="UBK185" s="365"/>
      <c r="UBL185" s="365"/>
      <c r="UBM185" s="365"/>
      <c r="UBN185" s="365"/>
      <c r="UBO185" s="365"/>
      <c r="UBP185" s="365"/>
      <c r="UBQ185" s="365"/>
      <c r="UBR185" s="365"/>
      <c r="UBS185" s="365"/>
      <c r="UBT185" s="365"/>
      <c r="UBU185" s="365"/>
      <c r="UBV185" s="365"/>
      <c r="UBW185" s="365"/>
      <c r="UBX185" s="365"/>
      <c r="UBY185" s="365"/>
      <c r="UBZ185" s="365"/>
      <c r="UCA185" s="365"/>
      <c r="UCB185" s="365"/>
      <c r="UCC185" s="365"/>
      <c r="UCD185" s="365"/>
      <c r="UCE185" s="365"/>
      <c r="UCF185" s="365"/>
      <c r="UCG185" s="365"/>
      <c r="UCH185" s="365"/>
      <c r="UCI185" s="365"/>
      <c r="UCJ185" s="365"/>
      <c r="UCK185" s="365"/>
      <c r="UCL185" s="365"/>
      <c r="UCM185" s="365"/>
      <c r="UCN185" s="365"/>
      <c r="UCO185" s="365"/>
      <c r="UCP185" s="365"/>
      <c r="UCQ185" s="365"/>
      <c r="UCR185" s="365"/>
      <c r="UCS185" s="365"/>
      <c r="UCT185" s="365"/>
      <c r="UCU185" s="365"/>
      <c r="UCV185" s="365"/>
      <c r="UCW185" s="365"/>
      <c r="UCX185" s="365"/>
      <c r="UCY185" s="365"/>
      <c r="UCZ185" s="365"/>
      <c r="UDA185" s="365"/>
      <c r="UDB185" s="365"/>
      <c r="UDC185" s="365"/>
      <c r="UDD185" s="365"/>
      <c r="UDE185" s="365"/>
      <c r="UDF185" s="365"/>
      <c r="UDG185" s="365"/>
      <c r="UDH185" s="365"/>
      <c r="UDI185" s="365"/>
      <c r="UDJ185" s="365"/>
      <c r="UDK185" s="365"/>
      <c r="UDL185" s="365"/>
      <c r="UDM185" s="365"/>
      <c r="UDN185" s="365"/>
      <c r="UDO185" s="365"/>
      <c r="UDP185" s="365"/>
      <c r="UDQ185" s="365"/>
      <c r="UDR185" s="365"/>
      <c r="UDS185" s="365"/>
      <c r="UDT185" s="365"/>
      <c r="UDU185" s="365"/>
      <c r="UDV185" s="365"/>
      <c r="UDW185" s="365"/>
      <c r="UDX185" s="365"/>
      <c r="UDY185" s="365"/>
      <c r="UDZ185" s="365"/>
      <c r="UEA185" s="365"/>
      <c r="UEB185" s="365"/>
      <c r="UEC185" s="365"/>
      <c r="UED185" s="365"/>
      <c r="UEE185" s="365"/>
      <c r="UEF185" s="365"/>
      <c r="UEG185" s="365"/>
      <c r="UEH185" s="365"/>
      <c r="UEI185" s="365"/>
      <c r="UEJ185" s="365"/>
      <c r="UEK185" s="365"/>
      <c r="UEL185" s="365"/>
      <c r="UEM185" s="365"/>
      <c r="UET185" s="365"/>
      <c r="UEU185" s="365"/>
      <c r="UEV185" s="365"/>
      <c r="UEW185" s="365"/>
      <c r="UEX185" s="365"/>
      <c r="UEY185" s="365"/>
      <c r="UEZ185" s="365"/>
      <c r="UFA185" s="365"/>
      <c r="UFB185" s="365"/>
      <c r="UFC185" s="365"/>
      <c r="UFD185" s="365"/>
      <c r="UFE185" s="365"/>
      <c r="UFF185" s="365"/>
      <c r="UFG185" s="365"/>
      <c r="UFH185" s="365"/>
      <c r="UFI185" s="365"/>
      <c r="UFJ185" s="365"/>
      <c r="UFK185" s="365"/>
      <c r="UFL185" s="365"/>
      <c r="UFM185" s="365"/>
      <c r="UFN185" s="365"/>
      <c r="UFO185" s="365"/>
      <c r="UFP185" s="365"/>
      <c r="UFQ185" s="365"/>
      <c r="UFR185" s="365"/>
      <c r="UFS185" s="365"/>
      <c r="UFT185" s="365"/>
      <c r="UFU185" s="365"/>
      <c r="UFV185" s="365"/>
      <c r="UFW185" s="365"/>
      <c r="UFX185" s="365"/>
      <c r="UFY185" s="365"/>
      <c r="UFZ185" s="365"/>
      <c r="UGA185" s="365"/>
      <c r="UGB185" s="365"/>
      <c r="UGC185" s="365"/>
      <c r="UGD185" s="365"/>
      <c r="UGE185" s="365"/>
      <c r="UGF185" s="365"/>
      <c r="UGG185" s="365"/>
      <c r="UGH185" s="365"/>
      <c r="UGI185" s="365"/>
      <c r="UGJ185" s="365"/>
      <c r="UGK185" s="365"/>
      <c r="UGL185" s="365"/>
      <c r="UGM185" s="365"/>
      <c r="UGN185" s="365"/>
      <c r="UGO185" s="365"/>
      <c r="UGP185" s="365"/>
      <c r="UGQ185" s="365"/>
      <c r="UGR185" s="365"/>
      <c r="UGS185" s="365"/>
      <c r="UGT185" s="365"/>
      <c r="UGU185" s="365"/>
      <c r="UGV185" s="365"/>
      <c r="UGW185" s="365"/>
      <c r="UGX185" s="365"/>
      <c r="UGY185" s="365"/>
      <c r="UGZ185" s="365"/>
      <c r="UHA185" s="365"/>
      <c r="UHB185" s="365"/>
      <c r="UHC185" s="365"/>
      <c r="UHD185" s="365"/>
      <c r="UHE185" s="365"/>
      <c r="UHF185" s="365"/>
      <c r="UHG185" s="365"/>
      <c r="UHH185" s="365"/>
      <c r="UHI185" s="365"/>
      <c r="UHJ185" s="365"/>
      <c r="UHK185" s="365"/>
      <c r="UHL185" s="365"/>
      <c r="UHM185" s="365"/>
      <c r="UHN185" s="365"/>
      <c r="UHO185" s="365"/>
      <c r="UHP185" s="365"/>
      <c r="UHQ185" s="365"/>
      <c r="UHR185" s="365"/>
      <c r="UHS185" s="365"/>
      <c r="UHT185" s="365"/>
      <c r="UHU185" s="365"/>
      <c r="UHV185" s="365"/>
      <c r="UHW185" s="365"/>
      <c r="UHX185" s="365"/>
      <c r="UHY185" s="365"/>
      <c r="UHZ185" s="365"/>
      <c r="UIA185" s="365"/>
      <c r="UIB185" s="365"/>
      <c r="UIC185" s="365"/>
      <c r="UID185" s="365"/>
      <c r="UIE185" s="365"/>
      <c r="UIF185" s="365"/>
      <c r="UIG185" s="365"/>
      <c r="UIH185" s="365"/>
      <c r="UII185" s="365"/>
      <c r="UIJ185" s="365"/>
      <c r="UIK185" s="365"/>
      <c r="UIL185" s="365"/>
      <c r="UIM185" s="365"/>
      <c r="UIN185" s="365"/>
      <c r="UIO185" s="365"/>
      <c r="UIP185" s="365"/>
      <c r="UIQ185" s="365"/>
      <c r="UIR185" s="365"/>
      <c r="UIS185" s="365"/>
      <c r="UIT185" s="365"/>
      <c r="UIU185" s="365"/>
      <c r="UIV185" s="365"/>
      <c r="UIW185" s="365"/>
      <c r="UIX185" s="365"/>
      <c r="UIY185" s="365"/>
      <c r="UIZ185" s="365"/>
      <c r="UJA185" s="365"/>
      <c r="UJB185" s="365"/>
      <c r="UJC185" s="365"/>
      <c r="UJD185" s="365"/>
      <c r="UJE185" s="365"/>
      <c r="UJF185" s="365"/>
      <c r="UJG185" s="365"/>
      <c r="UJH185" s="365"/>
      <c r="UJI185" s="365"/>
      <c r="UJJ185" s="365"/>
      <c r="UJK185" s="365"/>
      <c r="UJL185" s="365"/>
      <c r="UJM185" s="365"/>
      <c r="UJN185" s="365"/>
      <c r="UJO185" s="365"/>
      <c r="UJP185" s="365"/>
      <c r="UJQ185" s="365"/>
      <c r="UJR185" s="365"/>
      <c r="UJS185" s="365"/>
      <c r="UJT185" s="365"/>
      <c r="UJU185" s="365"/>
      <c r="UJV185" s="365"/>
      <c r="UJW185" s="365"/>
      <c r="UJX185" s="365"/>
      <c r="UJY185" s="365"/>
      <c r="UJZ185" s="365"/>
      <c r="UKA185" s="365"/>
      <c r="UKB185" s="365"/>
      <c r="UKC185" s="365"/>
      <c r="UKD185" s="365"/>
      <c r="UKE185" s="365"/>
      <c r="UKF185" s="365"/>
      <c r="UKG185" s="365"/>
      <c r="UKH185" s="365"/>
      <c r="UKI185" s="365"/>
      <c r="UKJ185" s="365"/>
      <c r="UKK185" s="365"/>
      <c r="UKL185" s="365"/>
      <c r="UKM185" s="365"/>
      <c r="UKN185" s="365"/>
      <c r="UKO185" s="365"/>
      <c r="UKP185" s="365"/>
      <c r="UKQ185" s="365"/>
      <c r="UKR185" s="365"/>
      <c r="UKS185" s="365"/>
      <c r="UKT185" s="365"/>
      <c r="UKU185" s="365"/>
      <c r="UKV185" s="365"/>
      <c r="UKW185" s="365"/>
      <c r="UKX185" s="365"/>
      <c r="UKY185" s="365"/>
      <c r="UKZ185" s="365"/>
      <c r="ULA185" s="365"/>
      <c r="ULB185" s="365"/>
      <c r="ULC185" s="365"/>
      <c r="ULD185" s="365"/>
      <c r="ULE185" s="365"/>
      <c r="ULF185" s="365"/>
      <c r="ULG185" s="365"/>
      <c r="ULH185" s="365"/>
      <c r="ULI185" s="365"/>
      <c r="ULJ185" s="365"/>
      <c r="ULK185" s="365"/>
      <c r="ULL185" s="365"/>
      <c r="ULM185" s="365"/>
      <c r="ULN185" s="365"/>
      <c r="ULO185" s="365"/>
      <c r="ULP185" s="365"/>
      <c r="ULQ185" s="365"/>
      <c r="ULR185" s="365"/>
      <c r="ULS185" s="365"/>
      <c r="ULT185" s="365"/>
      <c r="ULU185" s="365"/>
      <c r="ULV185" s="365"/>
      <c r="ULW185" s="365"/>
      <c r="ULX185" s="365"/>
      <c r="ULY185" s="365"/>
      <c r="ULZ185" s="365"/>
      <c r="UMA185" s="365"/>
      <c r="UMB185" s="365"/>
      <c r="UMC185" s="365"/>
      <c r="UMD185" s="365"/>
      <c r="UME185" s="365"/>
      <c r="UMF185" s="365"/>
      <c r="UMG185" s="365"/>
      <c r="UMH185" s="365"/>
      <c r="UMI185" s="365"/>
      <c r="UMJ185" s="365"/>
      <c r="UMK185" s="365"/>
      <c r="UML185" s="365"/>
      <c r="UMM185" s="365"/>
      <c r="UMN185" s="365"/>
      <c r="UMO185" s="365"/>
      <c r="UMP185" s="365"/>
      <c r="UMQ185" s="365"/>
      <c r="UMR185" s="365"/>
      <c r="UMS185" s="365"/>
      <c r="UMT185" s="365"/>
      <c r="UMU185" s="365"/>
      <c r="UMV185" s="365"/>
      <c r="UMW185" s="365"/>
      <c r="UMX185" s="365"/>
      <c r="UMY185" s="365"/>
      <c r="UMZ185" s="365"/>
      <c r="UNA185" s="365"/>
      <c r="UNB185" s="365"/>
      <c r="UNC185" s="365"/>
      <c r="UND185" s="365"/>
      <c r="UNE185" s="365"/>
      <c r="UNF185" s="365"/>
      <c r="UNG185" s="365"/>
      <c r="UNH185" s="365"/>
      <c r="UNI185" s="365"/>
      <c r="UNJ185" s="365"/>
      <c r="UNK185" s="365"/>
      <c r="UNL185" s="365"/>
      <c r="UNM185" s="365"/>
      <c r="UNN185" s="365"/>
      <c r="UNO185" s="365"/>
      <c r="UNP185" s="365"/>
      <c r="UNQ185" s="365"/>
      <c r="UNR185" s="365"/>
      <c r="UNS185" s="365"/>
      <c r="UNT185" s="365"/>
      <c r="UNU185" s="365"/>
      <c r="UNV185" s="365"/>
      <c r="UNW185" s="365"/>
      <c r="UNX185" s="365"/>
      <c r="UNY185" s="365"/>
      <c r="UNZ185" s="365"/>
      <c r="UOA185" s="365"/>
      <c r="UOB185" s="365"/>
      <c r="UOC185" s="365"/>
      <c r="UOD185" s="365"/>
      <c r="UOE185" s="365"/>
      <c r="UOF185" s="365"/>
      <c r="UOG185" s="365"/>
      <c r="UOH185" s="365"/>
      <c r="UOI185" s="365"/>
      <c r="UOP185" s="365"/>
      <c r="UOQ185" s="365"/>
      <c r="UOR185" s="365"/>
      <c r="UOS185" s="365"/>
      <c r="UOT185" s="365"/>
      <c r="UOU185" s="365"/>
      <c r="UOV185" s="365"/>
      <c r="UOW185" s="365"/>
      <c r="UOX185" s="365"/>
      <c r="UOY185" s="365"/>
      <c r="UOZ185" s="365"/>
      <c r="UPA185" s="365"/>
      <c r="UPB185" s="365"/>
      <c r="UPC185" s="365"/>
      <c r="UPD185" s="365"/>
      <c r="UPE185" s="365"/>
      <c r="UPF185" s="365"/>
      <c r="UPG185" s="365"/>
      <c r="UPH185" s="365"/>
      <c r="UPI185" s="365"/>
      <c r="UPJ185" s="365"/>
      <c r="UPK185" s="365"/>
      <c r="UPL185" s="365"/>
      <c r="UPM185" s="365"/>
      <c r="UPN185" s="365"/>
      <c r="UPO185" s="365"/>
      <c r="UPP185" s="365"/>
      <c r="UPQ185" s="365"/>
      <c r="UPR185" s="365"/>
      <c r="UPS185" s="365"/>
      <c r="UPT185" s="365"/>
      <c r="UPU185" s="365"/>
      <c r="UPV185" s="365"/>
      <c r="UPW185" s="365"/>
      <c r="UPX185" s="365"/>
      <c r="UPY185" s="365"/>
      <c r="UPZ185" s="365"/>
      <c r="UQA185" s="365"/>
      <c r="UQB185" s="365"/>
      <c r="UQC185" s="365"/>
      <c r="UQD185" s="365"/>
      <c r="UQE185" s="365"/>
      <c r="UQF185" s="365"/>
      <c r="UQG185" s="365"/>
      <c r="UQH185" s="365"/>
      <c r="UQI185" s="365"/>
      <c r="UQJ185" s="365"/>
      <c r="UQK185" s="365"/>
      <c r="UQL185" s="365"/>
      <c r="UQM185" s="365"/>
      <c r="UQN185" s="365"/>
      <c r="UQO185" s="365"/>
      <c r="UQP185" s="365"/>
      <c r="UQQ185" s="365"/>
      <c r="UQR185" s="365"/>
      <c r="UQS185" s="365"/>
      <c r="UQT185" s="365"/>
      <c r="UQU185" s="365"/>
      <c r="UQV185" s="365"/>
      <c r="UQW185" s="365"/>
      <c r="UQX185" s="365"/>
      <c r="UQY185" s="365"/>
      <c r="UQZ185" s="365"/>
      <c r="URA185" s="365"/>
      <c r="URB185" s="365"/>
      <c r="URC185" s="365"/>
      <c r="URD185" s="365"/>
      <c r="URE185" s="365"/>
      <c r="URF185" s="365"/>
      <c r="URG185" s="365"/>
      <c r="URH185" s="365"/>
      <c r="URI185" s="365"/>
      <c r="URJ185" s="365"/>
      <c r="URK185" s="365"/>
      <c r="URL185" s="365"/>
      <c r="URM185" s="365"/>
      <c r="URN185" s="365"/>
      <c r="URO185" s="365"/>
      <c r="URP185" s="365"/>
      <c r="URQ185" s="365"/>
      <c r="URR185" s="365"/>
      <c r="URS185" s="365"/>
      <c r="URT185" s="365"/>
      <c r="URU185" s="365"/>
      <c r="URV185" s="365"/>
      <c r="URW185" s="365"/>
      <c r="URX185" s="365"/>
      <c r="URY185" s="365"/>
      <c r="URZ185" s="365"/>
      <c r="USA185" s="365"/>
      <c r="USB185" s="365"/>
      <c r="USC185" s="365"/>
      <c r="USD185" s="365"/>
      <c r="USE185" s="365"/>
      <c r="USF185" s="365"/>
      <c r="USG185" s="365"/>
      <c r="USH185" s="365"/>
      <c r="USI185" s="365"/>
      <c r="USJ185" s="365"/>
      <c r="USK185" s="365"/>
      <c r="USL185" s="365"/>
      <c r="USM185" s="365"/>
      <c r="USN185" s="365"/>
      <c r="USO185" s="365"/>
      <c r="USP185" s="365"/>
      <c r="USQ185" s="365"/>
      <c r="USR185" s="365"/>
      <c r="USS185" s="365"/>
      <c r="UST185" s="365"/>
      <c r="USU185" s="365"/>
      <c r="USV185" s="365"/>
      <c r="USW185" s="365"/>
      <c r="USX185" s="365"/>
      <c r="USY185" s="365"/>
      <c r="USZ185" s="365"/>
      <c r="UTA185" s="365"/>
      <c r="UTB185" s="365"/>
      <c r="UTC185" s="365"/>
      <c r="UTD185" s="365"/>
      <c r="UTE185" s="365"/>
      <c r="UTF185" s="365"/>
      <c r="UTG185" s="365"/>
      <c r="UTH185" s="365"/>
      <c r="UTI185" s="365"/>
      <c r="UTJ185" s="365"/>
      <c r="UTK185" s="365"/>
      <c r="UTL185" s="365"/>
      <c r="UTM185" s="365"/>
      <c r="UTN185" s="365"/>
      <c r="UTO185" s="365"/>
      <c r="UTP185" s="365"/>
      <c r="UTQ185" s="365"/>
      <c r="UTR185" s="365"/>
      <c r="UTS185" s="365"/>
      <c r="UTT185" s="365"/>
      <c r="UTU185" s="365"/>
      <c r="UTV185" s="365"/>
      <c r="UTW185" s="365"/>
      <c r="UTX185" s="365"/>
      <c r="UTY185" s="365"/>
      <c r="UTZ185" s="365"/>
      <c r="UUA185" s="365"/>
      <c r="UUB185" s="365"/>
      <c r="UUC185" s="365"/>
      <c r="UUD185" s="365"/>
      <c r="UUE185" s="365"/>
      <c r="UUF185" s="365"/>
      <c r="UUG185" s="365"/>
      <c r="UUH185" s="365"/>
      <c r="UUI185" s="365"/>
      <c r="UUJ185" s="365"/>
      <c r="UUK185" s="365"/>
      <c r="UUL185" s="365"/>
      <c r="UUM185" s="365"/>
      <c r="UUN185" s="365"/>
      <c r="UUO185" s="365"/>
      <c r="UUP185" s="365"/>
      <c r="UUQ185" s="365"/>
      <c r="UUR185" s="365"/>
      <c r="UUS185" s="365"/>
      <c r="UUT185" s="365"/>
      <c r="UUU185" s="365"/>
      <c r="UUV185" s="365"/>
      <c r="UUW185" s="365"/>
      <c r="UUX185" s="365"/>
      <c r="UUY185" s="365"/>
      <c r="UUZ185" s="365"/>
      <c r="UVA185" s="365"/>
      <c r="UVB185" s="365"/>
      <c r="UVC185" s="365"/>
      <c r="UVD185" s="365"/>
      <c r="UVE185" s="365"/>
      <c r="UVF185" s="365"/>
      <c r="UVG185" s="365"/>
      <c r="UVH185" s="365"/>
      <c r="UVI185" s="365"/>
      <c r="UVJ185" s="365"/>
      <c r="UVK185" s="365"/>
      <c r="UVL185" s="365"/>
      <c r="UVM185" s="365"/>
      <c r="UVN185" s="365"/>
      <c r="UVO185" s="365"/>
      <c r="UVP185" s="365"/>
      <c r="UVQ185" s="365"/>
      <c r="UVR185" s="365"/>
      <c r="UVS185" s="365"/>
      <c r="UVT185" s="365"/>
      <c r="UVU185" s="365"/>
      <c r="UVV185" s="365"/>
      <c r="UVW185" s="365"/>
      <c r="UVX185" s="365"/>
      <c r="UVY185" s="365"/>
      <c r="UVZ185" s="365"/>
      <c r="UWA185" s="365"/>
      <c r="UWB185" s="365"/>
      <c r="UWC185" s="365"/>
      <c r="UWD185" s="365"/>
      <c r="UWE185" s="365"/>
      <c r="UWF185" s="365"/>
      <c r="UWG185" s="365"/>
      <c r="UWH185" s="365"/>
      <c r="UWI185" s="365"/>
      <c r="UWJ185" s="365"/>
      <c r="UWK185" s="365"/>
      <c r="UWL185" s="365"/>
      <c r="UWM185" s="365"/>
      <c r="UWN185" s="365"/>
      <c r="UWO185" s="365"/>
      <c r="UWP185" s="365"/>
      <c r="UWQ185" s="365"/>
      <c r="UWR185" s="365"/>
      <c r="UWS185" s="365"/>
      <c r="UWT185" s="365"/>
      <c r="UWU185" s="365"/>
      <c r="UWV185" s="365"/>
      <c r="UWW185" s="365"/>
      <c r="UWX185" s="365"/>
      <c r="UWY185" s="365"/>
      <c r="UWZ185" s="365"/>
      <c r="UXA185" s="365"/>
      <c r="UXB185" s="365"/>
      <c r="UXC185" s="365"/>
      <c r="UXD185" s="365"/>
      <c r="UXE185" s="365"/>
      <c r="UXF185" s="365"/>
      <c r="UXG185" s="365"/>
      <c r="UXH185" s="365"/>
      <c r="UXI185" s="365"/>
      <c r="UXJ185" s="365"/>
      <c r="UXK185" s="365"/>
      <c r="UXL185" s="365"/>
      <c r="UXM185" s="365"/>
      <c r="UXN185" s="365"/>
      <c r="UXO185" s="365"/>
      <c r="UXP185" s="365"/>
      <c r="UXQ185" s="365"/>
      <c r="UXR185" s="365"/>
      <c r="UXS185" s="365"/>
      <c r="UXT185" s="365"/>
      <c r="UXU185" s="365"/>
      <c r="UXV185" s="365"/>
      <c r="UXW185" s="365"/>
      <c r="UXX185" s="365"/>
      <c r="UXY185" s="365"/>
      <c r="UXZ185" s="365"/>
      <c r="UYA185" s="365"/>
      <c r="UYB185" s="365"/>
      <c r="UYC185" s="365"/>
      <c r="UYD185" s="365"/>
      <c r="UYE185" s="365"/>
      <c r="UYL185" s="365"/>
      <c r="UYM185" s="365"/>
      <c r="UYN185" s="365"/>
      <c r="UYO185" s="365"/>
      <c r="UYP185" s="365"/>
      <c r="UYQ185" s="365"/>
      <c r="UYR185" s="365"/>
      <c r="UYS185" s="365"/>
      <c r="UYT185" s="365"/>
      <c r="UYU185" s="365"/>
      <c r="UYV185" s="365"/>
      <c r="UYW185" s="365"/>
      <c r="UYX185" s="365"/>
      <c r="UYY185" s="365"/>
      <c r="UYZ185" s="365"/>
      <c r="UZA185" s="365"/>
      <c r="UZB185" s="365"/>
      <c r="UZC185" s="365"/>
      <c r="UZD185" s="365"/>
      <c r="UZE185" s="365"/>
      <c r="UZF185" s="365"/>
      <c r="UZG185" s="365"/>
      <c r="UZH185" s="365"/>
      <c r="UZI185" s="365"/>
      <c r="UZJ185" s="365"/>
      <c r="UZK185" s="365"/>
      <c r="UZL185" s="365"/>
      <c r="UZM185" s="365"/>
      <c r="UZN185" s="365"/>
      <c r="UZO185" s="365"/>
      <c r="UZP185" s="365"/>
      <c r="UZQ185" s="365"/>
      <c r="UZR185" s="365"/>
      <c r="UZS185" s="365"/>
      <c r="UZT185" s="365"/>
      <c r="UZU185" s="365"/>
      <c r="UZV185" s="365"/>
      <c r="UZW185" s="365"/>
      <c r="UZX185" s="365"/>
      <c r="UZY185" s="365"/>
      <c r="UZZ185" s="365"/>
      <c r="VAA185" s="365"/>
      <c r="VAB185" s="365"/>
      <c r="VAC185" s="365"/>
      <c r="VAD185" s="365"/>
      <c r="VAE185" s="365"/>
      <c r="VAF185" s="365"/>
      <c r="VAG185" s="365"/>
      <c r="VAH185" s="365"/>
      <c r="VAI185" s="365"/>
      <c r="VAJ185" s="365"/>
      <c r="VAK185" s="365"/>
      <c r="VAL185" s="365"/>
      <c r="VAM185" s="365"/>
      <c r="VAN185" s="365"/>
      <c r="VAO185" s="365"/>
      <c r="VAP185" s="365"/>
      <c r="VAQ185" s="365"/>
      <c r="VAR185" s="365"/>
      <c r="VAS185" s="365"/>
      <c r="VAT185" s="365"/>
      <c r="VAU185" s="365"/>
      <c r="VAV185" s="365"/>
      <c r="VAW185" s="365"/>
      <c r="VAX185" s="365"/>
      <c r="VAY185" s="365"/>
      <c r="VAZ185" s="365"/>
      <c r="VBA185" s="365"/>
      <c r="VBB185" s="365"/>
      <c r="VBC185" s="365"/>
      <c r="VBD185" s="365"/>
      <c r="VBE185" s="365"/>
      <c r="VBF185" s="365"/>
      <c r="VBG185" s="365"/>
      <c r="VBH185" s="365"/>
      <c r="VBI185" s="365"/>
      <c r="VBJ185" s="365"/>
      <c r="VBK185" s="365"/>
      <c r="VBL185" s="365"/>
      <c r="VBM185" s="365"/>
      <c r="VBN185" s="365"/>
      <c r="VBO185" s="365"/>
      <c r="VBP185" s="365"/>
      <c r="VBQ185" s="365"/>
      <c r="VBR185" s="365"/>
      <c r="VBS185" s="365"/>
      <c r="VBT185" s="365"/>
      <c r="VBU185" s="365"/>
      <c r="VBV185" s="365"/>
      <c r="VBW185" s="365"/>
      <c r="VBX185" s="365"/>
      <c r="VBY185" s="365"/>
      <c r="VBZ185" s="365"/>
      <c r="VCA185" s="365"/>
      <c r="VCB185" s="365"/>
      <c r="VCC185" s="365"/>
      <c r="VCD185" s="365"/>
      <c r="VCE185" s="365"/>
      <c r="VCF185" s="365"/>
      <c r="VCG185" s="365"/>
      <c r="VCH185" s="365"/>
      <c r="VCI185" s="365"/>
      <c r="VCJ185" s="365"/>
      <c r="VCK185" s="365"/>
      <c r="VCL185" s="365"/>
      <c r="VCM185" s="365"/>
      <c r="VCN185" s="365"/>
      <c r="VCO185" s="365"/>
      <c r="VCP185" s="365"/>
      <c r="VCQ185" s="365"/>
      <c r="VCR185" s="365"/>
      <c r="VCS185" s="365"/>
      <c r="VCT185" s="365"/>
      <c r="VCU185" s="365"/>
      <c r="VCV185" s="365"/>
      <c r="VCW185" s="365"/>
      <c r="VCX185" s="365"/>
      <c r="VCY185" s="365"/>
      <c r="VCZ185" s="365"/>
      <c r="VDA185" s="365"/>
      <c r="VDB185" s="365"/>
      <c r="VDC185" s="365"/>
      <c r="VDD185" s="365"/>
      <c r="VDE185" s="365"/>
      <c r="VDF185" s="365"/>
      <c r="VDG185" s="365"/>
      <c r="VDH185" s="365"/>
      <c r="VDI185" s="365"/>
      <c r="VDJ185" s="365"/>
      <c r="VDK185" s="365"/>
      <c r="VDL185" s="365"/>
      <c r="VDM185" s="365"/>
      <c r="VDN185" s="365"/>
      <c r="VDO185" s="365"/>
      <c r="VDP185" s="365"/>
      <c r="VDQ185" s="365"/>
      <c r="VDR185" s="365"/>
      <c r="VDS185" s="365"/>
      <c r="VDT185" s="365"/>
      <c r="VDU185" s="365"/>
      <c r="VDV185" s="365"/>
      <c r="VDW185" s="365"/>
      <c r="VDX185" s="365"/>
      <c r="VDY185" s="365"/>
      <c r="VDZ185" s="365"/>
      <c r="VEA185" s="365"/>
      <c r="VEB185" s="365"/>
      <c r="VEC185" s="365"/>
      <c r="VED185" s="365"/>
      <c r="VEE185" s="365"/>
      <c r="VEF185" s="365"/>
      <c r="VEG185" s="365"/>
      <c r="VEH185" s="365"/>
      <c r="VEI185" s="365"/>
      <c r="VEJ185" s="365"/>
      <c r="VEK185" s="365"/>
      <c r="VEL185" s="365"/>
      <c r="VEM185" s="365"/>
      <c r="VEN185" s="365"/>
      <c r="VEO185" s="365"/>
      <c r="VEP185" s="365"/>
      <c r="VEQ185" s="365"/>
      <c r="VER185" s="365"/>
      <c r="VES185" s="365"/>
      <c r="VET185" s="365"/>
      <c r="VEU185" s="365"/>
      <c r="VEV185" s="365"/>
      <c r="VEW185" s="365"/>
      <c r="VEX185" s="365"/>
      <c r="VEY185" s="365"/>
      <c r="VEZ185" s="365"/>
      <c r="VFA185" s="365"/>
      <c r="VFB185" s="365"/>
      <c r="VFC185" s="365"/>
      <c r="VFD185" s="365"/>
      <c r="VFE185" s="365"/>
      <c r="VFF185" s="365"/>
      <c r="VFG185" s="365"/>
      <c r="VFH185" s="365"/>
      <c r="VFI185" s="365"/>
      <c r="VFJ185" s="365"/>
      <c r="VFK185" s="365"/>
      <c r="VFL185" s="365"/>
      <c r="VFM185" s="365"/>
      <c r="VFN185" s="365"/>
      <c r="VFO185" s="365"/>
      <c r="VFP185" s="365"/>
      <c r="VFQ185" s="365"/>
      <c r="VFR185" s="365"/>
      <c r="VFS185" s="365"/>
      <c r="VFT185" s="365"/>
      <c r="VFU185" s="365"/>
      <c r="VFV185" s="365"/>
      <c r="VFW185" s="365"/>
      <c r="VFX185" s="365"/>
      <c r="VFY185" s="365"/>
      <c r="VFZ185" s="365"/>
      <c r="VGA185" s="365"/>
      <c r="VGB185" s="365"/>
      <c r="VGC185" s="365"/>
      <c r="VGD185" s="365"/>
      <c r="VGE185" s="365"/>
      <c r="VGF185" s="365"/>
      <c r="VGG185" s="365"/>
      <c r="VGH185" s="365"/>
      <c r="VGI185" s="365"/>
      <c r="VGJ185" s="365"/>
      <c r="VGK185" s="365"/>
      <c r="VGL185" s="365"/>
      <c r="VGM185" s="365"/>
      <c r="VGN185" s="365"/>
      <c r="VGO185" s="365"/>
      <c r="VGP185" s="365"/>
      <c r="VGQ185" s="365"/>
      <c r="VGR185" s="365"/>
      <c r="VGS185" s="365"/>
      <c r="VGT185" s="365"/>
      <c r="VGU185" s="365"/>
      <c r="VGV185" s="365"/>
      <c r="VGW185" s="365"/>
      <c r="VGX185" s="365"/>
      <c r="VGY185" s="365"/>
      <c r="VGZ185" s="365"/>
      <c r="VHA185" s="365"/>
      <c r="VHB185" s="365"/>
      <c r="VHC185" s="365"/>
      <c r="VHD185" s="365"/>
      <c r="VHE185" s="365"/>
      <c r="VHF185" s="365"/>
      <c r="VHG185" s="365"/>
      <c r="VHH185" s="365"/>
      <c r="VHI185" s="365"/>
      <c r="VHJ185" s="365"/>
      <c r="VHK185" s="365"/>
      <c r="VHL185" s="365"/>
      <c r="VHM185" s="365"/>
      <c r="VHN185" s="365"/>
      <c r="VHO185" s="365"/>
      <c r="VHP185" s="365"/>
      <c r="VHQ185" s="365"/>
      <c r="VHR185" s="365"/>
      <c r="VHS185" s="365"/>
      <c r="VHT185" s="365"/>
      <c r="VHU185" s="365"/>
      <c r="VHV185" s="365"/>
      <c r="VHW185" s="365"/>
      <c r="VHX185" s="365"/>
      <c r="VHY185" s="365"/>
      <c r="VHZ185" s="365"/>
      <c r="VIA185" s="365"/>
      <c r="VIH185" s="365"/>
      <c r="VII185" s="365"/>
      <c r="VIJ185" s="365"/>
      <c r="VIK185" s="365"/>
      <c r="VIL185" s="365"/>
      <c r="VIM185" s="365"/>
      <c r="VIN185" s="365"/>
      <c r="VIO185" s="365"/>
      <c r="VIP185" s="365"/>
      <c r="VIQ185" s="365"/>
      <c r="VIR185" s="365"/>
      <c r="VIS185" s="365"/>
      <c r="VIT185" s="365"/>
      <c r="VIU185" s="365"/>
      <c r="VIV185" s="365"/>
      <c r="VIW185" s="365"/>
      <c r="VIX185" s="365"/>
      <c r="VIY185" s="365"/>
      <c r="VIZ185" s="365"/>
      <c r="VJA185" s="365"/>
      <c r="VJB185" s="365"/>
      <c r="VJC185" s="365"/>
      <c r="VJD185" s="365"/>
      <c r="VJE185" s="365"/>
      <c r="VJF185" s="365"/>
      <c r="VJG185" s="365"/>
      <c r="VJH185" s="365"/>
      <c r="VJI185" s="365"/>
      <c r="VJJ185" s="365"/>
      <c r="VJK185" s="365"/>
      <c r="VJL185" s="365"/>
      <c r="VJM185" s="365"/>
      <c r="VJN185" s="365"/>
      <c r="VJO185" s="365"/>
      <c r="VJP185" s="365"/>
      <c r="VJQ185" s="365"/>
      <c r="VJR185" s="365"/>
      <c r="VJS185" s="365"/>
      <c r="VJT185" s="365"/>
      <c r="VJU185" s="365"/>
      <c r="VJV185" s="365"/>
      <c r="VJW185" s="365"/>
      <c r="VJX185" s="365"/>
      <c r="VJY185" s="365"/>
      <c r="VJZ185" s="365"/>
      <c r="VKA185" s="365"/>
      <c r="VKB185" s="365"/>
      <c r="VKC185" s="365"/>
      <c r="VKD185" s="365"/>
      <c r="VKE185" s="365"/>
      <c r="VKF185" s="365"/>
      <c r="VKG185" s="365"/>
      <c r="VKH185" s="365"/>
      <c r="VKI185" s="365"/>
      <c r="VKJ185" s="365"/>
      <c r="VKK185" s="365"/>
      <c r="VKL185" s="365"/>
      <c r="VKM185" s="365"/>
      <c r="VKN185" s="365"/>
      <c r="VKO185" s="365"/>
      <c r="VKP185" s="365"/>
      <c r="VKQ185" s="365"/>
      <c r="VKR185" s="365"/>
      <c r="VKS185" s="365"/>
      <c r="VKT185" s="365"/>
      <c r="VKU185" s="365"/>
      <c r="VKV185" s="365"/>
      <c r="VKW185" s="365"/>
      <c r="VKX185" s="365"/>
      <c r="VKY185" s="365"/>
      <c r="VKZ185" s="365"/>
      <c r="VLA185" s="365"/>
      <c r="VLB185" s="365"/>
      <c r="VLC185" s="365"/>
      <c r="VLD185" s="365"/>
      <c r="VLE185" s="365"/>
      <c r="VLF185" s="365"/>
      <c r="VLG185" s="365"/>
      <c r="VLH185" s="365"/>
      <c r="VLI185" s="365"/>
      <c r="VLJ185" s="365"/>
      <c r="VLK185" s="365"/>
      <c r="VLL185" s="365"/>
      <c r="VLM185" s="365"/>
      <c r="VLN185" s="365"/>
      <c r="VLO185" s="365"/>
      <c r="VLP185" s="365"/>
      <c r="VLQ185" s="365"/>
      <c r="VLR185" s="365"/>
      <c r="VLS185" s="365"/>
      <c r="VLT185" s="365"/>
      <c r="VLU185" s="365"/>
      <c r="VLV185" s="365"/>
      <c r="VLW185" s="365"/>
      <c r="VLX185" s="365"/>
      <c r="VLY185" s="365"/>
      <c r="VLZ185" s="365"/>
      <c r="VMA185" s="365"/>
      <c r="VMB185" s="365"/>
      <c r="VMC185" s="365"/>
      <c r="VMD185" s="365"/>
      <c r="VME185" s="365"/>
      <c r="VMF185" s="365"/>
      <c r="VMG185" s="365"/>
      <c r="VMH185" s="365"/>
      <c r="VMI185" s="365"/>
      <c r="VMJ185" s="365"/>
      <c r="VMK185" s="365"/>
      <c r="VML185" s="365"/>
      <c r="VMM185" s="365"/>
      <c r="VMN185" s="365"/>
      <c r="VMO185" s="365"/>
      <c r="VMP185" s="365"/>
      <c r="VMQ185" s="365"/>
      <c r="VMR185" s="365"/>
      <c r="VMS185" s="365"/>
      <c r="VMT185" s="365"/>
      <c r="VMU185" s="365"/>
      <c r="VMV185" s="365"/>
      <c r="VMW185" s="365"/>
      <c r="VMX185" s="365"/>
      <c r="VMY185" s="365"/>
      <c r="VMZ185" s="365"/>
      <c r="VNA185" s="365"/>
      <c r="VNB185" s="365"/>
      <c r="VNC185" s="365"/>
      <c r="VND185" s="365"/>
      <c r="VNE185" s="365"/>
      <c r="VNF185" s="365"/>
      <c r="VNG185" s="365"/>
      <c r="VNH185" s="365"/>
      <c r="VNI185" s="365"/>
      <c r="VNJ185" s="365"/>
      <c r="VNK185" s="365"/>
      <c r="VNL185" s="365"/>
      <c r="VNM185" s="365"/>
      <c r="VNN185" s="365"/>
      <c r="VNO185" s="365"/>
      <c r="VNP185" s="365"/>
      <c r="VNQ185" s="365"/>
      <c r="VNR185" s="365"/>
      <c r="VNS185" s="365"/>
      <c r="VNT185" s="365"/>
      <c r="VNU185" s="365"/>
      <c r="VNV185" s="365"/>
      <c r="VNW185" s="365"/>
      <c r="VNX185" s="365"/>
      <c r="VNY185" s="365"/>
      <c r="VNZ185" s="365"/>
      <c r="VOA185" s="365"/>
      <c r="VOB185" s="365"/>
      <c r="VOC185" s="365"/>
      <c r="VOD185" s="365"/>
      <c r="VOE185" s="365"/>
      <c r="VOF185" s="365"/>
      <c r="VOG185" s="365"/>
      <c r="VOH185" s="365"/>
      <c r="VOI185" s="365"/>
      <c r="VOJ185" s="365"/>
      <c r="VOK185" s="365"/>
      <c r="VOL185" s="365"/>
      <c r="VOM185" s="365"/>
      <c r="VON185" s="365"/>
      <c r="VOO185" s="365"/>
      <c r="VOP185" s="365"/>
      <c r="VOQ185" s="365"/>
      <c r="VOR185" s="365"/>
      <c r="VOS185" s="365"/>
      <c r="VOT185" s="365"/>
      <c r="VOU185" s="365"/>
      <c r="VOV185" s="365"/>
      <c r="VOW185" s="365"/>
      <c r="VOX185" s="365"/>
      <c r="VOY185" s="365"/>
      <c r="VOZ185" s="365"/>
      <c r="VPA185" s="365"/>
      <c r="VPB185" s="365"/>
      <c r="VPC185" s="365"/>
      <c r="VPD185" s="365"/>
      <c r="VPE185" s="365"/>
      <c r="VPF185" s="365"/>
      <c r="VPG185" s="365"/>
      <c r="VPH185" s="365"/>
      <c r="VPI185" s="365"/>
      <c r="VPJ185" s="365"/>
      <c r="VPK185" s="365"/>
      <c r="VPL185" s="365"/>
      <c r="VPM185" s="365"/>
      <c r="VPN185" s="365"/>
      <c r="VPO185" s="365"/>
      <c r="VPP185" s="365"/>
      <c r="VPQ185" s="365"/>
      <c r="VPR185" s="365"/>
      <c r="VPS185" s="365"/>
      <c r="VPT185" s="365"/>
      <c r="VPU185" s="365"/>
      <c r="VPV185" s="365"/>
      <c r="VPW185" s="365"/>
      <c r="VPX185" s="365"/>
      <c r="VPY185" s="365"/>
      <c r="VPZ185" s="365"/>
      <c r="VQA185" s="365"/>
      <c r="VQB185" s="365"/>
      <c r="VQC185" s="365"/>
      <c r="VQD185" s="365"/>
      <c r="VQE185" s="365"/>
      <c r="VQF185" s="365"/>
      <c r="VQG185" s="365"/>
      <c r="VQH185" s="365"/>
      <c r="VQI185" s="365"/>
      <c r="VQJ185" s="365"/>
      <c r="VQK185" s="365"/>
      <c r="VQL185" s="365"/>
      <c r="VQM185" s="365"/>
      <c r="VQN185" s="365"/>
      <c r="VQO185" s="365"/>
      <c r="VQP185" s="365"/>
      <c r="VQQ185" s="365"/>
      <c r="VQR185" s="365"/>
      <c r="VQS185" s="365"/>
      <c r="VQT185" s="365"/>
      <c r="VQU185" s="365"/>
      <c r="VQV185" s="365"/>
      <c r="VQW185" s="365"/>
      <c r="VQX185" s="365"/>
      <c r="VQY185" s="365"/>
      <c r="VQZ185" s="365"/>
      <c r="VRA185" s="365"/>
      <c r="VRB185" s="365"/>
      <c r="VRC185" s="365"/>
      <c r="VRD185" s="365"/>
      <c r="VRE185" s="365"/>
      <c r="VRF185" s="365"/>
      <c r="VRG185" s="365"/>
      <c r="VRH185" s="365"/>
      <c r="VRI185" s="365"/>
      <c r="VRJ185" s="365"/>
      <c r="VRK185" s="365"/>
      <c r="VRL185" s="365"/>
      <c r="VRM185" s="365"/>
      <c r="VRN185" s="365"/>
      <c r="VRO185" s="365"/>
      <c r="VRP185" s="365"/>
      <c r="VRQ185" s="365"/>
      <c r="VRR185" s="365"/>
      <c r="VRS185" s="365"/>
      <c r="VRT185" s="365"/>
      <c r="VRU185" s="365"/>
      <c r="VRV185" s="365"/>
      <c r="VRW185" s="365"/>
      <c r="VSD185" s="365"/>
      <c r="VSE185" s="365"/>
      <c r="VSF185" s="365"/>
      <c r="VSG185" s="365"/>
      <c r="VSH185" s="365"/>
      <c r="VSI185" s="365"/>
      <c r="VSJ185" s="365"/>
      <c r="VSK185" s="365"/>
      <c r="VSL185" s="365"/>
      <c r="VSM185" s="365"/>
      <c r="VSN185" s="365"/>
      <c r="VSO185" s="365"/>
      <c r="VSP185" s="365"/>
      <c r="VSQ185" s="365"/>
      <c r="VSR185" s="365"/>
      <c r="VSS185" s="365"/>
      <c r="VST185" s="365"/>
      <c r="VSU185" s="365"/>
      <c r="VSV185" s="365"/>
      <c r="VSW185" s="365"/>
      <c r="VSX185" s="365"/>
      <c r="VSY185" s="365"/>
      <c r="VSZ185" s="365"/>
      <c r="VTA185" s="365"/>
      <c r="VTB185" s="365"/>
      <c r="VTC185" s="365"/>
      <c r="VTD185" s="365"/>
      <c r="VTE185" s="365"/>
      <c r="VTF185" s="365"/>
      <c r="VTG185" s="365"/>
      <c r="VTH185" s="365"/>
      <c r="VTI185" s="365"/>
      <c r="VTJ185" s="365"/>
      <c r="VTK185" s="365"/>
      <c r="VTL185" s="365"/>
      <c r="VTM185" s="365"/>
      <c r="VTN185" s="365"/>
      <c r="VTO185" s="365"/>
      <c r="VTP185" s="365"/>
      <c r="VTQ185" s="365"/>
      <c r="VTR185" s="365"/>
      <c r="VTS185" s="365"/>
      <c r="VTT185" s="365"/>
      <c r="VTU185" s="365"/>
      <c r="VTV185" s="365"/>
      <c r="VTW185" s="365"/>
      <c r="VTX185" s="365"/>
      <c r="VTY185" s="365"/>
      <c r="VTZ185" s="365"/>
      <c r="VUA185" s="365"/>
      <c r="VUB185" s="365"/>
      <c r="VUC185" s="365"/>
      <c r="VUD185" s="365"/>
      <c r="VUE185" s="365"/>
      <c r="VUF185" s="365"/>
      <c r="VUG185" s="365"/>
      <c r="VUH185" s="365"/>
      <c r="VUI185" s="365"/>
      <c r="VUJ185" s="365"/>
      <c r="VUK185" s="365"/>
      <c r="VUL185" s="365"/>
      <c r="VUM185" s="365"/>
      <c r="VUN185" s="365"/>
      <c r="VUO185" s="365"/>
      <c r="VUP185" s="365"/>
      <c r="VUQ185" s="365"/>
      <c r="VUR185" s="365"/>
      <c r="VUS185" s="365"/>
      <c r="VUT185" s="365"/>
      <c r="VUU185" s="365"/>
      <c r="VUV185" s="365"/>
      <c r="VUW185" s="365"/>
      <c r="VUX185" s="365"/>
      <c r="VUY185" s="365"/>
      <c r="VUZ185" s="365"/>
      <c r="VVA185" s="365"/>
      <c r="VVB185" s="365"/>
      <c r="VVC185" s="365"/>
      <c r="VVD185" s="365"/>
      <c r="VVE185" s="365"/>
      <c r="VVF185" s="365"/>
      <c r="VVG185" s="365"/>
      <c r="VVH185" s="365"/>
      <c r="VVI185" s="365"/>
      <c r="VVJ185" s="365"/>
      <c r="VVK185" s="365"/>
      <c r="VVL185" s="365"/>
      <c r="VVM185" s="365"/>
      <c r="VVN185" s="365"/>
      <c r="VVO185" s="365"/>
      <c r="VVP185" s="365"/>
      <c r="VVQ185" s="365"/>
      <c r="VVR185" s="365"/>
      <c r="VVS185" s="365"/>
      <c r="VVT185" s="365"/>
      <c r="VVU185" s="365"/>
      <c r="VVV185" s="365"/>
      <c r="VVW185" s="365"/>
      <c r="VVX185" s="365"/>
      <c r="VVY185" s="365"/>
      <c r="VVZ185" s="365"/>
      <c r="VWA185" s="365"/>
      <c r="VWB185" s="365"/>
      <c r="VWC185" s="365"/>
      <c r="VWD185" s="365"/>
      <c r="VWE185" s="365"/>
      <c r="VWF185" s="365"/>
      <c r="VWG185" s="365"/>
      <c r="VWH185" s="365"/>
      <c r="VWI185" s="365"/>
      <c r="VWJ185" s="365"/>
      <c r="VWK185" s="365"/>
      <c r="VWL185" s="365"/>
      <c r="VWM185" s="365"/>
      <c r="VWN185" s="365"/>
      <c r="VWO185" s="365"/>
      <c r="VWP185" s="365"/>
      <c r="VWQ185" s="365"/>
      <c r="VWR185" s="365"/>
      <c r="VWS185" s="365"/>
      <c r="VWT185" s="365"/>
      <c r="VWU185" s="365"/>
      <c r="VWV185" s="365"/>
      <c r="VWW185" s="365"/>
      <c r="VWX185" s="365"/>
      <c r="VWY185" s="365"/>
      <c r="VWZ185" s="365"/>
      <c r="VXA185" s="365"/>
      <c r="VXB185" s="365"/>
      <c r="VXC185" s="365"/>
      <c r="VXD185" s="365"/>
      <c r="VXE185" s="365"/>
      <c r="VXF185" s="365"/>
      <c r="VXG185" s="365"/>
      <c r="VXH185" s="365"/>
      <c r="VXI185" s="365"/>
      <c r="VXJ185" s="365"/>
      <c r="VXK185" s="365"/>
      <c r="VXL185" s="365"/>
      <c r="VXM185" s="365"/>
      <c r="VXN185" s="365"/>
      <c r="VXO185" s="365"/>
      <c r="VXP185" s="365"/>
      <c r="VXQ185" s="365"/>
      <c r="VXR185" s="365"/>
      <c r="VXS185" s="365"/>
      <c r="VXT185" s="365"/>
      <c r="VXU185" s="365"/>
      <c r="VXV185" s="365"/>
      <c r="VXW185" s="365"/>
      <c r="VXX185" s="365"/>
      <c r="VXY185" s="365"/>
      <c r="VXZ185" s="365"/>
      <c r="VYA185" s="365"/>
      <c r="VYB185" s="365"/>
      <c r="VYC185" s="365"/>
      <c r="VYD185" s="365"/>
      <c r="VYE185" s="365"/>
      <c r="VYF185" s="365"/>
      <c r="VYG185" s="365"/>
      <c r="VYH185" s="365"/>
      <c r="VYI185" s="365"/>
      <c r="VYJ185" s="365"/>
      <c r="VYK185" s="365"/>
      <c r="VYL185" s="365"/>
      <c r="VYM185" s="365"/>
      <c r="VYN185" s="365"/>
      <c r="VYO185" s="365"/>
      <c r="VYP185" s="365"/>
      <c r="VYQ185" s="365"/>
      <c r="VYR185" s="365"/>
      <c r="VYS185" s="365"/>
      <c r="VYT185" s="365"/>
      <c r="VYU185" s="365"/>
      <c r="VYV185" s="365"/>
      <c r="VYW185" s="365"/>
      <c r="VYX185" s="365"/>
      <c r="VYY185" s="365"/>
      <c r="VYZ185" s="365"/>
      <c r="VZA185" s="365"/>
      <c r="VZB185" s="365"/>
      <c r="VZC185" s="365"/>
      <c r="VZD185" s="365"/>
      <c r="VZE185" s="365"/>
      <c r="VZF185" s="365"/>
      <c r="VZG185" s="365"/>
      <c r="VZH185" s="365"/>
      <c r="VZI185" s="365"/>
      <c r="VZJ185" s="365"/>
      <c r="VZK185" s="365"/>
      <c r="VZL185" s="365"/>
      <c r="VZM185" s="365"/>
      <c r="VZN185" s="365"/>
      <c r="VZO185" s="365"/>
      <c r="VZP185" s="365"/>
      <c r="VZQ185" s="365"/>
      <c r="VZR185" s="365"/>
      <c r="VZS185" s="365"/>
      <c r="VZT185" s="365"/>
      <c r="VZU185" s="365"/>
      <c r="VZV185" s="365"/>
      <c r="VZW185" s="365"/>
      <c r="VZX185" s="365"/>
      <c r="VZY185" s="365"/>
      <c r="VZZ185" s="365"/>
      <c r="WAA185" s="365"/>
      <c r="WAB185" s="365"/>
      <c r="WAC185" s="365"/>
      <c r="WAD185" s="365"/>
      <c r="WAE185" s="365"/>
      <c r="WAF185" s="365"/>
      <c r="WAG185" s="365"/>
      <c r="WAH185" s="365"/>
      <c r="WAI185" s="365"/>
      <c r="WAJ185" s="365"/>
      <c r="WAK185" s="365"/>
      <c r="WAL185" s="365"/>
      <c r="WAM185" s="365"/>
      <c r="WAN185" s="365"/>
      <c r="WAO185" s="365"/>
      <c r="WAP185" s="365"/>
      <c r="WAQ185" s="365"/>
      <c r="WAR185" s="365"/>
      <c r="WAS185" s="365"/>
      <c r="WAT185" s="365"/>
      <c r="WAU185" s="365"/>
      <c r="WAV185" s="365"/>
      <c r="WAW185" s="365"/>
      <c r="WAX185" s="365"/>
      <c r="WAY185" s="365"/>
      <c r="WAZ185" s="365"/>
      <c r="WBA185" s="365"/>
      <c r="WBB185" s="365"/>
      <c r="WBC185" s="365"/>
      <c r="WBD185" s="365"/>
      <c r="WBE185" s="365"/>
      <c r="WBF185" s="365"/>
      <c r="WBG185" s="365"/>
      <c r="WBH185" s="365"/>
      <c r="WBI185" s="365"/>
      <c r="WBJ185" s="365"/>
      <c r="WBK185" s="365"/>
      <c r="WBL185" s="365"/>
      <c r="WBM185" s="365"/>
      <c r="WBN185" s="365"/>
      <c r="WBO185" s="365"/>
      <c r="WBP185" s="365"/>
      <c r="WBQ185" s="365"/>
      <c r="WBR185" s="365"/>
      <c r="WBS185" s="365"/>
      <c r="WBZ185" s="365"/>
      <c r="WCA185" s="365"/>
      <c r="WCB185" s="365"/>
      <c r="WCC185" s="365"/>
      <c r="WCD185" s="365"/>
      <c r="WCE185" s="365"/>
      <c r="WCF185" s="365"/>
      <c r="WCG185" s="365"/>
      <c r="WCH185" s="365"/>
      <c r="WCI185" s="365"/>
      <c r="WCJ185" s="365"/>
      <c r="WCK185" s="365"/>
      <c r="WCL185" s="365"/>
      <c r="WCM185" s="365"/>
      <c r="WCN185" s="365"/>
      <c r="WCO185" s="365"/>
      <c r="WCP185" s="365"/>
      <c r="WCQ185" s="365"/>
      <c r="WCR185" s="365"/>
      <c r="WCS185" s="365"/>
      <c r="WCT185" s="365"/>
      <c r="WCU185" s="365"/>
      <c r="WCV185" s="365"/>
      <c r="WCW185" s="365"/>
      <c r="WCX185" s="365"/>
      <c r="WCY185" s="365"/>
      <c r="WCZ185" s="365"/>
      <c r="WDA185" s="365"/>
      <c r="WDB185" s="365"/>
      <c r="WDC185" s="365"/>
      <c r="WDD185" s="365"/>
      <c r="WDE185" s="365"/>
      <c r="WDF185" s="365"/>
      <c r="WDG185" s="365"/>
      <c r="WDH185" s="365"/>
      <c r="WDI185" s="365"/>
      <c r="WDJ185" s="365"/>
      <c r="WDK185" s="365"/>
      <c r="WDL185" s="365"/>
      <c r="WDM185" s="365"/>
      <c r="WDN185" s="365"/>
      <c r="WDO185" s="365"/>
      <c r="WDP185" s="365"/>
      <c r="WDQ185" s="365"/>
      <c r="WDR185" s="365"/>
      <c r="WDS185" s="365"/>
      <c r="WDT185" s="365"/>
      <c r="WDU185" s="365"/>
      <c r="WDV185" s="365"/>
      <c r="WDW185" s="365"/>
      <c r="WDX185" s="365"/>
      <c r="WDY185" s="365"/>
      <c r="WDZ185" s="365"/>
      <c r="WEA185" s="365"/>
      <c r="WEB185" s="365"/>
      <c r="WEC185" s="365"/>
      <c r="WED185" s="365"/>
      <c r="WEE185" s="365"/>
      <c r="WEF185" s="365"/>
      <c r="WEG185" s="365"/>
      <c r="WEH185" s="365"/>
      <c r="WEI185" s="365"/>
      <c r="WEJ185" s="365"/>
      <c r="WEK185" s="365"/>
      <c r="WEL185" s="365"/>
      <c r="WEM185" s="365"/>
      <c r="WEN185" s="365"/>
      <c r="WEO185" s="365"/>
      <c r="WEP185" s="365"/>
      <c r="WEQ185" s="365"/>
      <c r="WER185" s="365"/>
      <c r="WES185" s="365"/>
      <c r="WET185" s="365"/>
      <c r="WEU185" s="365"/>
      <c r="WEV185" s="365"/>
      <c r="WEW185" s="365"/>
      <c r="WEX185" s="365"/>
      <c r="WEY185" s="365"/>
      <c r="WEZ185" s="365"/>
      <c r="WFA185" s="365"/>
      <c r="WFB185" s="365"/>
      <c r="WFC185" s="365"/>
      <c r="WFD185" s="365"/>
      <c r="WFE185" s="365"/>
      <c r="WFF185" s="365"/>
      <c r="WFG185" s="365"/>
      <c r="WFH185" s="365"/>
      <c r="WFI185" s="365"/>
      <c r="WFJ185" s="365"/>
      <c r="WFK185" s="365"/>
      <c r="WFL185" s="365"/>
      <c r="WFM185" s="365"/>
      <c r="WFN185" s="365"/>
      <c r="WFO185" s="365"/>
      <c r="WFP185" s="365"/>
      <c r="WFQ185" s="365"/>
      <c r="WFR185" s="365"/>
      <c r="WFS185" s="365"/>
      <c r="WFT185" s="365"/>
      <c r="WFU185" s="365"/>
      <c r="WFV185" s="365"/>
      <c r="WFW185" s="365"/>
      <c r="WFX185" s="365"/>
      <c r="WFY185" s="365"/>
      <c r="WFZ185" s="365"/>
      <c r="WGA185" s="365"/>
      <c r="WGB185" s="365"/>
      <c r="WGC185" s="365"/>
      <c r="WGD185" s="365"/>
      <c r="WGE185" s="365"/>
      <c r="WGF185" s="365"/>
      <c r="WGG185" s="365"/>
      <c r="WGH185" s="365"/>
      <c r="WGI185" s="365"/>
      <c r="WGJ185" s="365"/>
      <c r="WGK185" s="365"/>
      <c r="WGL185" s="365"/>
      <c r="WGM185" s="365"/>
      <c r="WGN185" s="365"/>
      <c r="WGO185" s="365"/>
      <c r="WGP185" s="365"/>
      <c r="WGQ185" s="365"/>
      <c r="WGR185" s="365"/>
      <c r="WGS185" s="365"/>
      <c r="WGT185" s="365"/>
      <c r="WGU185" s="365"/>
      <c r="WGV185" s="365"/>
      <c r="WGW185" s="365"/>
      <c r="WGX185" s="365"/>
      <c r="WGY185" s="365"/>
      <c r="WGZ185" s="365"/>
      <c r="WHA185" s="365"/>
      <c r="WHB185" s="365"/>
      <c r="WHC185" s="365"/>
      <c r="WHD185" s="365"/>
      <c r="WHE185" s="365"/>
      <c r="WHF185" s="365"/>
      <c r="WHG185" s="365"/>
      <c r="WHH185" s="365"/>
      <c r="WHI185" s="365"/>
      <c r="WHJ185" s="365"/>
      <c r="WHK185" s="365"/>
      <c r="WHL185" s="365"/>
      <c r="WHM185" s="365"/>
      <c r="WHN185" s="365"/>
      <c r="WHO185" s="365"/>
      <c r="WHP185" s="365"/>
      <c r="WHQ185" s="365"/>
      <c r="WHR185" s="365"/>
      <c r="WHS185" s="365"/>
      <c r="WHT185" s="365"/>
      <c r="WHU185" s="365"/>
      <c r="WHV185" s="365"/>
      <c r="WHW185" s="365"/>
      <c r="WHX185" s="365"/>
      <c r="WHY185" s="365"/>
      <c r="WHZ185" s="365"/>
      <c r="WIA185" s="365"/>
      <c r="WIB185" s="365"/>
      <c r="WIC185" s="365"/>
      <c r="WID185" s="365"/>
      <c r="WIE185" s="365"/>
      <c r="WIF185" s="365"/>
      <c r="WIG185" s="365"/>
      <c r="WIH185" s="365"/>
      <c r="WII185" s="365"/>
      <c r="WIJ185" s="365"/>
      <c r="WIK185" s="365"/>
      <c r="WIL185" s="365"/>
      <c r="WIM185" s="365"/>
      <c r="WIN185" s="365"/>
      <c r="WIO185" s="365"/>
      <c r="WIP185" s="365"/>
      <c r="WIQ185" s="365"/>
      <c r="WIR185" s="365"/>
      <c r="WIS185" s="365"/>
      <c r="WIT185" s="365"/>
      <c r="WIU185" s="365"/>
      <c r="WIV185" s="365"/>
      <c r="WIW185" s="365"/>
      <c r="WIX185" s="365"/>
      <c r="WIY185" s="365"/>
      <c r="WIZ185" s="365"/>
      <c r="WJA185" s="365"/>
      <c r="WJB185" s="365"/>
      <c r="WJC185" s="365"/>
      <c r="WJD185" s="365"/>
      <c r="WJE185" s="365"/>
      <c r="WJF185" s="365"/>
      <c r="WJG185" s="365"/>
      <c r="WJH185" s="365"/>
      <c r="WJI185" s="365"/>
      <c r="WJJ185" s="365"/>
      <c r="WJK185" s="365"/>
      <c r="WJL185" s="365"/>
      <c r="WJM185" s="365"/>
      <c r="WJN185" s="365"/>
      <c r="WJO185" s="365"/>
      <c r="WJP185" s="365"/>
      <c r="WJQ185" s="365"/>
      <c r="WJR185" s="365"/>
      <c r="WJS185" s="365"/>
      <c r="WJT185" s="365"/>
      <c r="WJU185" s="365"/>
      <c r="WJV185" s="365"/>
      <c r="WJW185" s="365"/>
      <c r="WJX185" s="365"/>
      <c r="WJY185" s="365"/>
      <c r="WJZ185" s="365"/>
      <c r="WKA185" s="365"/>
      <c r="WKB185" s="365"/>
      <c r="WKC185" s="365"/>
      <c r="WKD185" s="365"/>
      <c r="WKE185" s="365"/>
      <c r="WKF185" s="365"/>
      <c r="WKG185" s="365"/>
      <c r="WKH185" s="365"/>
      <c r="WKI185" s="365"/>
      <c r="WKJ185" s="365"/>
      <c r="WKK185" s="365"/>
      <c r="WKL185" s="365"/>
      <c r="WKM185" s="365"/>
      <c r="WKN185" s="365"/>
      <c r="WKO185" s="365"/>
      <c r="WKP185" s="365"/>
      <c r="WKQ185" s="365"/>
      <c r="WKR185" s="365"/>
      <c r="WKS185" s="365"/>
      <c r="WKT185" s="365"/>
      <c r="WKU185" s="365"/>
      <c r="WKV185" s="365"/>
      <c r="WKW185" s="365"/>
      <c r="WKX185" s="365"/>
      <c r="WKY185" s="365"/>
      <c r="WKZ185" s="365"/>
      <c r="WLA185" s="365"/>
      <c r="WLB185" s="365"/>
      <c r="WLC185" s="365"/>
      <c r="WLD185" s="365"/>
      <c r="WLE185" s="365"/>
      <c r="WLF185" s="365"/>
      <c r="WLG185" s="365"/>
      <c r="WLH185" s="365"/>
      <c r="WLI185" s="365"/>
      <c r="WLJ185" s="365"/>
      <c r="WLK185" s="365"/>
      <c r="WLL185" s="365"/>
      <c r="WLM185" s="365"/>
      <c r="WLN185" s="365"/>
      <c r="WLO185" s="365"/>
      <c r="WLV185" s="365"/>
      <c r="WLW185" s="365"/>
      <c r="WLX185" s="365"/>
      <c r="WLY185" s="365"/>
      <c r="WLZ185" s="365"/>
      <c r="WMA185" s="365"/>
      <c r="WMB185" s="365"/>
      <c r="WMC185" s="365"/>
      <c r="WMD185" s="365"/>
      <c r="WME185" s="365"/>
      <c r="WMF185" s="365"/>
      <c r="WMG185" s="365"/>
      <c r="WMH185" s="365"/>
      <c r="WMI185" s="365"/>
      <c r="WMJ185" s="365"/>
      <c r="WMK185" s="365"/>
      <c r="WML185" s="365"/>
      <c r="WMM185" s="365"/>
      <c r="WMN185" s="365"/>
      <c r="WMO185" s="365"/>
      <c r="WMP185" s="365"/>
      <c r="WMQ185" s="365"/>
      <c r="WMR185" s="365"/>
      <c r="WMS185" s="365"/>
      <c r="WMT185" s="365"/>
      <c r="WMU185" s="365"/>
      <c r="WMV185" s="365"/>
      <c r="WMW185" s="365"/>
      <c r="WMX185" s="365"/>
      <c r="WMY185" s="365"/>
      <c r="WMZ185" s="365"/>
      <c r="WNA185" s="365"/>
      <c r="WNB185" s="365"/>
      <c r="WNC185" s="365"/>
      <c r="WND185" s="365"/>
      <c r="WNE185" s="365"/>
      <c r="WNF185" s="365"/>
      <c r="WNG185" s="365"/>
      <c r="WNH185" s="365"/>
      <c r="WNI185" s="365"/>
      <c r="WNJ185" s="365"/>
      <c r="WNK185" s="365"/>
      <c r="WNL185" s="365"/>
      <c r="WNM185" s="365"/>
      <c r="WNN185" s="365"/>
      <c r="WNO185" s="365"/>
      <c r="WNP185" s="365"/>
      <c r="WNQ185" s="365"/>
      <c r="WNR185" s="365"/>
      <c r="WNS185" s="365"/>
      <c r="WNT185" s="365"/>
      <c r="WNU185" s="365"/>
      <c r="WNV185" s="365"/>
      <c r="WNW185" s="365"/>
      <c r="WNX185" s="365"/>
      <c r="WNY185" s="365"/>
      <c r="WNZ185" s="365"/>
      <c r="WOA185" s="365"/>
      <c r="WOB185" s="365"/>
      <c r="WOC185" s="365"/>
      <c r="WOD185" s="365"/>
      <c r="WOE185" s="365"/>
      <c r="WOF185" s="365"/>
      <c r="WOG185" s="365"/>
      <c r="WOH185" s="365"/>
      <c r="WOI185" s="365"/>
      <c r="WOJ185" s="365"/>
      <c r="WOK185" s="365"/>
      <c r="WOL185" s="365"/>
      <c r="WOM185" s="365"/>
      <c r="WON185" s="365"/>
      <c r="WOO185" s="365"/>
      <c r="WOP185" s="365"/>
      <c r="WOQ185" s="365"/>
      <c r="WOR185" s="365"/>
      <c r="WOS185" s="365"/>
      <c r="WOT185" s="365"/>
      <c r="WOU185" s="365"/>
      <c r="WOV185" s="365"/>
      <c r="WOW185" s="365"/>
      <c r="WOX185" s="365"/>
      <c r="WOY185" s="365"/>
      <c r="WOZ185" s="365"/>
      <c r="WPA185" s="365"/>
      <c r="WPB185" s="365"/>
      <c r="WPC185" s="365"/>
      <c r="WPD185" s="365"/>
      <c r="WPE185" s="365"/>
      <c r="WPF185" s="365"/>
      <c r="WPG185" s="365"/>
      <c r="WPH185" s="365"/>
      <c r="WPI185" s="365"/>
      <c r="WPJ185" s="365"/>
      <c r="WPK185" s="365"/>
      <c r="WPL185" s="365"/>
      <c r="WPM185" s="365"/>
      <c r="WPN185" s="365"/>
      <c r="WPO185" s="365"/>
      <c r="WPP185" s="365"/>
      <c r="WPQ185" s="365"/>
      <c r="WPR185" s="365"/>
      <c r="WPS185" s="365"/>
      <c r="WPT185" s="365"/>
      <c r="WPU185" s="365"/>
      <c r="WPV185" s="365"/>
      <c r="WPW185" s="365"/>
      <c r="WPX185" s="365"/>
      <c r="WPY185" s="365"/>
      <c r="WPZ185" s="365"/>
      <c r="WQA185" s="365"/>
      <c r="WQB185" s="365"/>
      <c r="WQC185" s="365"/>
      <c r="WQD185" s="365"/>
      <c r="WQE185" s="365"/>
      <c r="WQF185" s="365"/>
      <c r="WQG185" s="365"/>
      <c r="WQH185" s="365"/>
      <c r="WQI185" s="365"/>
      <c r="WQJ185" s="365"/>
      <c r="WQK185" s="365"/>
      <c r="WQL185" s="365"/>
      <c r="WQM185" s="365"/>
      <c r="WQN185" s="365"/>
      <c r="WQO185" s="365"/>
      <c r="WQP185" s="365"/>
      <c r="WQQ185" s="365"/>
      <c r="WQR185" s="365"/>
      <c r="WQS185" s="365"/>
      <c r="WQT185" s="365"/>
      <c r="WQU185" s="365"/>
      <c r="WQV185" s="365"/>
      <c r="WQW185" s="365"/>
      <c r="WQX185" s="365"/>
      <c r="WQY185" s="365"/>
      <c r="WQZ185" s="365"/>
      <c r="WRA185" s="365"/>
      <c r="WRB185" s="365"/>
      <c r="WRC185" s="365"/>
      <c r="WRD185" s="365"/>
      <c r="WRE185" s="365"/>
      <c r="WRF185" s="365"/>
      <c r="WRG185" s="365"/>
      <c r="WRH185" s="365"/>
      <c r="WRI185" s="365"/>
      <c r="WRJ185" s="365"/>
      <c r="WRK185" s="365"/>
      <c r="WRL185" s="365"/>
      <c r="WRM185" s="365"/>
      <c r="WRN185" s="365"/>
      <c r="WRO185" s="365"/>
      <c r="WRP185" s="365"/>
      <c r="WRQ185" s="365"/>
      <c r="WRR185" s="365"/>
      <c r="WRS185" s="365"/>
      <c r="WRT185" s="365"/>
      <c r="WRU185" s="365"/>
      <c r="WRV185" s="365"/>
      <c r="WRW185" s="365"/>
      <c r="WRX185" s="365"/>
      <c r="WRY185" s="365"/>
      <c r="WRZ185" s="365"/>
      <c r="WSA185" s="365"/>
      <c r="WSB185" s="365"/>
      <c r="WSC185" s="365"/>
      <c r="WSD185" s="365"/>
      <c r="WSE185" s="365"/>
      <c r="WSF185" s="365"/>
      <c r="WSG185" s="365"/>
      <c r="WSH185" s="365"/>
      <c r="WSI185" s="365"/>
      <c r="WSJ185" s="365"/>
      <c r="WSK185" s="365"/>
      <c r="WSL185" s="365"/>
      <c r="WSM185" s="365"/>
      <c r="WSN185" s="365"/>
      <c r="WSO185" s="365"/>
      <c r="WSP185" s="365"/>
      <c r="WSQ185" s="365"/>
      <c r="WSR185" s="365"/>
      <c r="WSS185" s="365"/>
      <c r="WST185" s="365"/>
      <c r="WSU185" s="365"/>
      <c r="WSV185" s="365"/>
      <c r="WSW185" s="365"/>
      <c r="WSX185" s="365"/>
      <c r="WSY185" s="365"/>
      <c r="WSZ185" s="365"/>
      <c r="WTA185" s="365"/>
      <c r="WTB185" s="365"/>
      <c r="WTC185" s="365"/>
      <c r="WTD185" s="365"/>
      <c r="WTE185" s="365"/>
      <c r="WTF185" s="365"/>
      <c r="WTG185" s="365"/>
      <c r="WTH185" s="365"/>
      <c r="WTI185" s="365"/>
      <c r="WTJ185" s="365"/>
      <c r="WTK185" s="365"/>
      <c r="WTL185" s="365"/>
      <c r="WTM185" s="365"/>
      <c r="WTN185" s="365"/>
      <c r="WTO185" s="365"/>
      <c r="WTP185" s="365"/>
      <c r="WTQ185" s="365"/>
      <c r="WTR185" s="365"/>
      <c r="WTS185" s="365"/>
      <c r="WTT185" s="365"/>
      <c r="WTU185" s="365"/>
      <c r="WTV185" s="365"/>
      <c r="WTW185" s="365"/>
      <c r="WTX185" s="365"/>
      <c r="WTY185" s="365"/>
      <c r="WTZ185" s="365"/>
      <c r="WUA185" s="365"/>
      <c r="WUB185" s="365"/>
      <c r="WUC185" s="365"/>
      <c r="WUD185" s="365"/>
      <c r="WUE185" s="365"/>
      <c r="WUF185" s="365"/>
      <c r="WUG185" s="365"/>
      <c r="WUH185" s="365"/>
      <c r="WUI185" s="365"/>
      <c r="WUJ185" s="365"/>
      <c r="WUK185" s="365"/>
      <c r="WUL185" s="365"/>
      <c r="WUM185" s="365"/>
      <c r="WUN185" s="365"/>
      <c r="WUO185" s="365"/>
      <c r="WUP185" s="365"/>
      <c r="WUQ185" s="365"/>
      <c r="WUR185" s="365"/>
      <c r="WUS185" s="365"/>
      <c r="WUT185" s="365"/>
      <c r="WUU185" s="365"/>
      <c r="WUV185" s="365"/>
      <c r="WUW185" s="365"/>
      <c r="WUX185" s="365"/>
      <c r="WUY185" s="365"/>
      <c r="WUZ185" s="365"/>
      <c r="WVA185" s="365"/>
      <c r="WVB185" s="365"/>
      <c r="WVC185" s="365"/>
      <c r="WVD185" s="365"/>
      <c r="WVE185" s="365"/>
      <c r="WVF185" s="365"/>
      <c r="WVG185" s="365"/>
      <c r="WVH185" s="365"/>
      <c r="WVI185" s="365"/>
      <c r="WVJ185" s="365"/>
      <c r="WVK185" s="365"/>
      <c r="WVR185" s="365"/>
      <c r="WVS185" s="365"/>
      <c r="WVT185" s="365"/>
      <c r="WVU185" s="365"/>
      <c r="WVV185" s="365"/>
      <c r="WVW185" s="365"/>
      <c r="WVX185" s="365"/>
      <c r="WVY185" s="365"/>
      <c r="WVZ185" s="365"/>
      <c r="WWA185" s="365"/>
      <c r="WWB185" s="365"/>
      <c r="WWC185" s="365"/>
      <c r="WWD185" s="365"/>
      <c r="WWE185" s="365"/>
      <c r="WWF185" s="365"/>
      <c r="WWG185" s="365"/>
      <c r="WWH185" s="365"/>
      <c r="WWI185" s="365"/>
      <c r="WWJ185" s="365"/>
      <c r="WWK185" s="365"/>
      <c r="WWL185" s="365"/>
      <c r="WWM185" s="365"/>
      <c r="WWN185" s="365"/>
      <c r="WWO185" s="365"/>
      <c r="WWP185" s="365"/>
      <c r="WWQ185" s="365"/>
      <c r="WWR185" s="365"/>
      <c r="WWS185" s="365"/>
      <c r="WWT185" s="365"/>
      <c r="WWU185" s="365"/>
      <c r="WWV185" s="365"/>
      <c r="WWW185" s="365"/>
      <c r="WWX185" s="365"/>
      <c r="WWY185" s="365"/>
      <c r="WWZ185" s="365"/>
      <c r="WXA185" s="365"/>
      <c r="WXB185" s="365"/>
      <c r="WXC185" s="365"/>
      <c r="WXD185" s="365"/>
      <c r="WXE185" s="365"/>
      <c r="WXF185" s="365"/>
      <c r="WXG185" s="365"/>
      <c r="WXH185" s="365"/>
      <c r="WXI185" s="365"/>
      <c r="WXJ185" s="365"/>
      <c r="WXK185" s="365"/>
      <c r="WXL185" s="365"/>
      <c r="WXM185" s="365"/>
      <c r="WXN185" s="365"/>
      <c r="WXO185" s="365"/>
      <c r="WXP185" s="365"/>
      <c r="WXQ185" s="365"/>
      <c r="WXR185" s="365"/>
      <c r="WXS185" s="365"/>
      <c r="WXT185" s="365"/>
      <c r="WXU185" s="365"/>
      <c r="WXV185" s="365"/>
      <c r="WXW185" s="365"/>
      <c r="WXX185" s="365"/>
      <c r="WXY185" s="365"/>
      <c r="WXZ185" s="365"/>
      <c r="WYA185" s="365"/>
      <c r="WYB185" s="365"/>
      <c r="WYC185" s="365"/>
      <c r="WYD185" s="365"/>
      <c r="WYE185" s="365"/>
      <c r="WYF185" s="365"/>
      <c r="WYG185" s="365"/>
      <c r="WYH185" s="365"/>
      <c r="WYI185" s="365"/>
      <c r="WYJ185" s="365"/>
      <c r="WYK185" s="365"/>
      <c r="WYL185" s="365"/>
      <c r="WYM185" s="365"/>
      <c r="WYN185" s="365"/>
      <c r="WYO185" s="365"/>
      <c r="WYP185" s="365"/>
      <c r="WYQ185" s="365"/>
      <c r="WYR185" s="365"/>
      <c r="WYS185" s="365"/>
      <c r="WYT185" s="365"/>
      <c r="WYU185" s="365"/>
      <c r="WYV185" s="365"/>
      <c r="WYW185" s="365"/>
      <c r="WYX185" s="365"/>
      <c r="WYY185" s="365"/>
      <c r="WYZ185" s="365"/>
      <c r="WZA185" s="365"/>
      <c r="WZB185" s="365"/>
      <c r="WZC185" s="365"/>
      <c r="WZD185" s="365"/>
      <c r="WZE185" s="365"/>
      <c r="WZF185" s="365"/>
      <c r="WZG185" s="365"/>
      <c r="WZH185" s="365"/>
      <c r="WZI185" s="365"/>
      <c r="WZJ185" s="365"/>
      <c r="WZK185" s="365"/>
      <c r="WZL185" s="365"/>
      <c r="WZM185" s="365"/>
      <c r="WZN185" s="365"/>
      <c r="WZO185" s="365"/>
      <c r="WZP185" s="365"/>
      <c r="WZQ185" s="365"/>
      <c r="WZR185" s="365"/>
      <c r="WZS185" s="365"/>
      <c r="WZT185" s="365"/>
      <c r="WZU185" s="365"/>
      <c r="WZV185" s="365"/>
      <c r="WZW185" s="365"/>
      <c r="WZX185" s="365"/>
      <c r="WZY185" s="365"/>
      <c r="WZZ185" s="365"/>
      <c r="XAA185" s="365"/>
      <c r="XAB185" s="365"/>
      <c r="XAC185" s="365"/>
      <c r="XAD185" s="365"/>
      <c r="XAE185" s="365"/>
      <c r="XAF185" s="365"/>
      <c r="XAG185" s="365"/>
      <c r="XAH185" s="365"/>
      <c r="XAI185" s="365"/>
      <c r="XAJ185" s="365"/>
      <c r="XAK185" s="365"/>
      <c r="XAL185" s="365"/>
      <c r="XAM185" s="365"/>
      <c r="XAN185" s="365"/>
      <c r="XAO185" s="365"/>
      <c r="XAP185" s="365"/>
      <c r="XAQ185" s="365"/>
      <c r="XAR185" s="365"/>
      <c r="XAS185" s="365"/>
      <c r="XAT185" s="365"/>
      <c r="XAU185" s="365"/>
      <c r="XAV185" s="365"/>
      <c r="XAW185" s="365"/>
      <c r="XAX185" s="365"/>
      <c r="XAY185" s="365"/>
      <c r="XAZ185" s="365"/>
      <c r="XBA185" s="365"/>
      <c r="XBB185" s="365"/>
      <c r="XBC185" s="365"/>
      <c r="XBD185" s="365"/>
      <c r="XBE185" s="365"/>
      <c r="XBF185" s="365"/>
      <c r="XBG185" s="365"/>
      <c r="XBH185" s="365"/>
      <c r="XBI185" s="365"/>
      <c r="XBJ185" s="365"/>
      <c r="XBK185" s="365"/>
      <c r="XBL185" s="365"/>
      <c r="XBM185" s="365"/>
      <c r="XBN185" s="365"/>
      <c r="XBO185" s="365"/>
      <c r="XBP185" s="365"/>
      <c r="XBQ185" s="365"/>
      <c r="XBR185" s="365"/>
      <c r="XBS185" s="365"/>
      <c r="XBT185" s="365"/>
      <c r="XBU185" s="365"/>
      <c r="XBV185" s="365"/>
      <c r="XBW185" s="365"/>
      <c r="XBX185" s="365"/>
      <c r="XBY185" s="365"/>
      <c r="XBZ185" s="365"/>
      <c r="XCA185" s="365"/>
      <c r="XCB185" s="365"/>
      <c r="XCC185" s="365"/>
      <c r="XCD185" s="365"/>
      <c r="XCE185" s="365"/>
      <c r="XCF185" s="365"/>
      <c r="XCG185" s="365"/>
      <c r="XCH185" s="365"/>
      <c r="XCI185" s="365"/>
      <c r="XCJ185" s="365"/>
      <c r="XCK185" s="365"/>
      <c r="XCL185" s="365"/>
      <c r="XCM185" s="365"/>
      <c r="XCN185" s="365"/>
      <c r="XCO185" s="365"/>
      <c r="XCP185" s="365"/>
      <c r="XCQ185" s="365"/>
      <c r="XCR185" s="365"/>
      <c r="XCS185" s="365"/>
      <c r="XCT185" s="365"/>
      <c r="XCU185" s="365"/>
      <c r="XCV185" s="365"/>
      <c r="XCW185" s="365"/>
      <c r="XCX185" s="365"/>
      <c r="XCY185" s="365"/>
      <c r="XCZ185" s="365"/>
      <c r="XDA185" s="365"/>
      <c r="XDB185" s="365"/>
      <c r="XDC185" s="365"/>
      <c r="XDD185" s="365"/>
      <c r="XDE185" s="365"/>
      <c r="XDF185" s="365"/>
      <c r="XDG185" s="365"/>
      <c r="XDH185" s="365"/>
      <c r="XDI185" s="365"/>
      <c r="XDJ185" s="365"/>
      <c r="XDK185" s="365"/>
      <c r="XDL185" s="365"/>
      <c r="XDM185" s="365"/>
      <c r="XDN185" s="365"/>
      <c r="XDO185" s="365"/>
      <c r="XDP185" s="365"/>
      <c r="XDQ185" s="365"/>
      <c r="XDR185" s="365"/>
      <c r="XDS185" s="365"/>
      <c r="XDT185" s="365"/>
      <c r="XDU185" s="365"/>
      <c r="XDV185" s="365"/>
      <c r="XDW185" s="365"/>
      <c r="XDX185" s="365"/>
      <c r="XDY185" s="365"/>
      <c r="XDZ185" s="365"/>
      <c r="XEA185" s="365"/>
      <c r="XEB185" s="365"/>
      <c r="XEC185" s="365"/>
      <c r="XED185" s="365"/>
      <c r="XEE185" s="365"/>
      <c r="XEF185" s="365"/>
      <c r="XEG185" s="365"/>
      <c r="XEH185" s="365"/>
      <c r="XEI185" s="365"/>
      <c r="XEJ185" s="365"/>
      <c r="XEK185" s="365"/>
      <c r="XEL185" s="365"/>
      <c r="XEM185" s="365"/>
      <c r="XEN185" s="365"/>
      <c r="XEO185" s="365"/>
      <c r="XEP185" s="365"/>
      <c r="XEQ185" s="365"/>
      <c r="XER185" s="365"/>
      <c r="XES185" s="365"/>
      <c r="XET185" s="365"/>
      <c r="XEU185" s="365"/>
      <c r="XEV185" s="365"/>
      <c r="XEW185" s="365"/>
      <c r="XEX185" s="365"/>
      <c r="XEY185" s="365"/>
      <c r="XEZ185" s="365"/>
      <c r="XFA185" s="365"/>
      <c r="XFB185" s="365"/>
      <c r="XFC185" s="365"/>
    </row>
    <row r="186" spans="1:16384" ht="15.75" x14ac:dyDescent="0.25">
      <c r="A186" s="260"/>
      <c r="B186" s="218"/>
      <c r="C186" s="218"/>
      <c r="D186" s="361"/>
      <c r="E186" s="361"/>
      <c r="F186" s="361"/>
    </row>
    <row r="187" spans="1:16384" ht="15.75" hidden="1" x14ac:dyDescent="0.25">
      <c r="A187" s="266"/>
      <c r="B187" s="267"/>
      <c r="C187" s="267"/>
      <c r="D187" s="206"/>
      <c r="E187" s="206"/>
      <c r="F187" s="206"/>
      <c r="L187" s="152"/>
      <c r="M187" s="152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  <c r="AA187" s="70"/>
      <c r="AB187" s="70"/>
      <c r="AC187" s="70"/>
      <c r="AD187" s="70"/>
      <c r="AE187" s="70"/>
      <c r="AF187" s="70"/>
      <c r="AG187" s="70"/>
      <c r="AH187" s="70"/>
      <c r="AI187" s="70"/>
      <c r="AJ187" s="70"/>
      <c r="AK187" s="70"/>
      <c r="AL187" s="70"/>
      <c r="AM187" s="70"/>
      <c r="AN187" s="70"/>
      <c r="AO187" s="70"/>
      <c r="AP187" s="70"/>
      <c r="AQ187" s="70"/>
      <c r="AR187" s="70"/>
      <c r="AS187" s="70"/>
      <c r="AT187" s="70"/>
      <c r="AU187" s="70"/>
      <c r="AV187" s="70"/>
      <c r="AW187" s="70"/>
      <c r="AX187" s="70"/>
      <c r="AY187" s="70"/>
      <c r="AZ187" s="70"/>
      <c r="BA187" s="70"/>
      <c r="BB187" s="70"/>
      <c r="BC187" s="70"/>
      <c r="BD187" s="70"/>
      <c r="BE187" s="70"/>
      <c r="BF187" s="70"/>
      <c r="BG187" s="70"/>
      <c r="BH187" s="70"/>
      <c r="BI187" s="70"/>
      <c r="BJ187" s="70"/>
      <c r="BK187" s="70"/>
      <c r="BL187" s="70"/>
      <c r="BM187" s="70"/>
      <c r="BN187" s="70"/>
      <c r="BO187" s="70"/>
      <c r="BP187" s="70"/>
      <c r="BQ187" s="70"/>
      <c r="BR187" s="70"/>
      <c r="BS187" s="70"/>
      <c r="BT187" s="70"/>
      <c r="BU187" s="70"/>
      <c r="BV187" s="70"/>
      <c r="BW187" s="70"/>
      <c r="BX187" s="70"/>
      <c r="BY187" s="70"/>
      <c r="BZ187" s="70"/>
      <c r="CA187" s="70"/>
      <c r="CB187" s="70"/>
      <c r="CC187" s="70"/>
      <c r="CD187" s="70"/>
      <c r="CE187" s="70"/>
      <c r="CF187" s="70"/>
      <c r="CG187" s="70"/>
      <c r="CH187" s="70"/>
      <c r="CI187" s="70"/>
      <c r="CJ187" s="70"/>
      <c r="CK187" s="70"/>
      <c r="CL187" s="70"/>
      <c r="CM187" s="70"/>
      <c r="CN187" s="70"/>
      <c r="CO187" s="70"/>
      <c r="CP187" s="70"/>
      <c r="CQ187" s="70"/>
      <c r="CR187" s="70"/>
      <c r="CS187" s="70"/>
      <c r="CT187" s="70"/>
      <c r="CU187" s="70"/>
      <c r="CV187" s="70"/>
      <c r="CW187" s="70"/>
      <c r="CX187" s="70"/>
      <c r="CY187" s="70"/>
      <c r="CZ187" s="70"/>
      <c r="DA187" s="70"/>
      <c r="DB187" s="70"/>
      <c r="DC187" s="70"/>
      <c r="DD187" s="70"/>
      <c r="DE187" s="70"/>
      <c r="DF187" s="70"/>
      <c r="DG187" s="70"/>
      <c r="DH187" s="70"/>
      <c r="DI187" s="70"/>
      <c r="DJ187" s="70"/>
      <c r="DK187" s="70"/>
      <c r="DL187" s="70"/>
      <c r="DM187" s="70"/>
      <c r="DN187" s="70"/>
      <c r="DO187" s="70"/>
      <c r="DP187" s="70"/>
      <c r="DQ187" s="70"/>
      <c r="DR187" s="70"/>
      <c r="DS187" s="70"/>
      <c r="DT187" s="70"/>
      <c r="DU187" s="70"/>
      <c r="DV187" s="70"/>
      <c r="DW187" s="70"/>
      <c r="DX187" s="70"/>
      <c r="DY187" s="70"/>
      <c r="DZ187" s="70"/>
      <c r="EA187" s="70"/>
      <c r="EB187" s="70"/>
      <c r="EC187" s="70"/>
      <c r="ED187" s="70"/>
      <c r="EE187" s="70"/>
      <c r="EF187" s="70"/>
      <c r="EG187" s="70"/>
      <c r="EH187" s="70"/>
      <c r="EI187" s="70"/>
      <c r="EJ187" s="70"/>
      <c r="EK187" s="70"/>
      <c r="EL187" s="70"/>
      <c r="EM187" s="70"/>
      <c r="EN187" s="70"/>
      <c r="EO187" s="70"/>
      <c r="EP187" s="70"/>
      <c r="EQ187" s="70"/>
      <c r="ER187" s="70"/>
      <c r="ES187" s="70"/>
      <c r="ET187" s="70"/>
      <c r="EU187" s="70"/>
      <c r="EV187" s="70"/>
      <c r="EW187" s="70"/>
      <c r="EX187" s="70"/>
      <c r="EY187" s="70"/>
      <c r="EZ187" s="70"/>
      <c r="FA187" s="70"/>
      <c r="FB187" s="70"/>
      <c r="FC187" s="70"/>
      <c r="FD187" s="70"/>
      <c r="FE187" s="70"/>
      <c r="FF187" s="70"/>
      <c r="FG187" s="70"/>
      <c r="FH187" s="70"/>
      <c r="FI187" s="70"/>
      <c r="FJ187" s="70"/>
      <c r="FK187" s="70"/>
      <c r="FL187" s="70"/>
      <c r="FM187" s="70"/>
      <c r="FN187" s="70"/>
      <c r="FO187" s="70"/>
      <c r="FP187" s="70"/>
      <c r="FQ187" s="70"/>
      <c r="FR187" s="70"/>
      <c r="FS187" s="70"/>
      <c r="FT187" s="70"/>
      <c r="FU187" s="70"/>
      <c r="FV187" s="70"/>
      <c r="FW187" s="70"/>
      <c r="FX187" s="70"/>
      <c r="FY187" s="70"/>
      <c r="FZ187" s="70"/>
      <c r="GA187" s="70"/>
      <c r="GB187" s="70"/>
      <c r="GC187" s="70"/>
      <c r="GD187" s="70"/>
      <c r="GE187" s="70"/>
      <c r="GF187" s="70"/>
      <c r="GG187" s="70"/>
      <c r="GH187" s="70"/>
      <c r="GI187" s="70"/>
      <c r="GJ187" s="70"/>
      <c r="GK187" s="70"/>
      <c r="GL187" s="70"/>
      <c r="GM187" s="70"/>
      <c r="GN187" s="70"/>
      <c r="GO187" s="70"/>
      <c r="GP187" s="70"/>
      <c r="GQ187" s="70"/>
      <c r="GR187" s="70"/>
      <c r="GS187" s="70"/>
      <c r="GT187" s="70"/>
      <c r="GU187" s="70"/>
      <c r="GV187" s="70"/>
      <c r="GW187" s="70"/>
      <c r="GX187" s="70"/>
      <c r="GY187" s="70"/>
      <c r="GZ187" s="70"/>
      <c r="HA187" s="70"/>
      <c r="HB187" s="70"/>
      <c r="HC187" s="70"/>
      <c r="HD187" s="70"/>
      <c r="HE187" s="70"/>
      <c r="HF187" s="70"/>
      <c r="HG187" s="70"/>
      <c r="HH187" s="70"/>
      <c r="HI187" s="70"/>
      <c r="HJ187" s="70"/>
      <c r="HK187" s="70"/>
      <c r="HL187" s="70"/>
      <c r="HM187" s="70"/>
      <c r="HN187" s="70"/>
      <c r="HO187" s="70"/>
      <c r="HP187" s="70"/>
      <c r="HQ187" s="70"/>
      <c r="HR187" s="70"/>
      <c r="HS187" s="70"/>
      <c r="HT187" s="70"/>
      <c r="HU187" s="70"/>
      <c r="HV187" s="70"/>
      <c r="HW187" s="70"/>
      <c r="HX187" s="70"/>
      <c r="HY187" s="70"/>
      <c r="HZ187" s="70"/>
      <c r="IA187" s="70"/>
      <c r="IB187" s="70"/>
      <c r="IC187" s="70"/>
      <c r="ID187" s="70"/>
      <c r="IE187" s="70"/>
      <c r="IF187" s="70"/>
      <c r="IG187" s="70"/>
      <c r="IH187" s="70"/>
      <c r="II187" s="70"/>
      <c r="IJ187" s="70"/>
      <c r="IK187" s="70"/>
      <c r="IL187" s="70"/>
      <c r="IM187" s="70"/>
      <c r="IN187" s="70"/>
      <c r="IO187" s="70"/>
      <c r="IP187" s="70"/>
      <c r="IQ187" s="70"/>
      <c r="IR187" s="70"/>
      <c r="IS187" s="70"/>
      <c r="IT187" s="70"/>
      <c r="IU187" s="70"/>
      <c r="IV187" s="70"/>
      <c r="IW187" s="70"/>
      <c r="IX187" s="70"/>
      <c r="IY187" s="70"/>
      <c r="JF187" s="70"/>
      <c r="JG187" s="70"/>
      <c r="JH187" s="70"/>
      <c r="JI187" s="70"/>
      <c r="JJ187" s="70"/>
      <c r="JK187" s="70"/>
      <c r="JL187" s="70"/>
      <c r="JM187" s="70"/>
      <c r="JN187" s="70"/>
      <c r="JO187" s="70"/>
      <c r="JP187" s="70"/>
      <c r="JQ187" s="70"/>
      <c r="JR187" s="70"/>
      <c r="JS187" s="70"/>
      <c r="JT187" s="70"/>
      <c r="JU187" s="70"/>
      <c r="JV187" s="70"/>
      <c r="JW187" s="70"/>
      <c r="JX187" s="70"/>
      <c r="JY187" s="70"/>
      <c r="JZ187" s="70"/>
      <c r="KA187" s="70"/>
      <c r="KB187" s="70"/>
      <c r="KC187" s="70"/>
      <c r="KD187" s="70"/>
      <c r="KE187" s="70"/>
      <c r="KF187" s="70"/>
      <c r="KG187" s="70"/>
      <c r="KH187" s="70"/>
      <c r="KI187" s="70"/>
      <c r="KJ187" s="70"/>
      <c r="KK187" s="70"/>
      <c r="KL187" s="70"/>
      <c r="KM187" s="70"/>
      <c r="KN187" s="70"/>
      <c r="KO187" s="70"/>
      <c r="KP187" s="70"/>
      <c r="KQ187" s="70"/>
      <c r="KR187" s="70"/>
      <c r="KS187" s="70"/>
      <c r="KT187" s="70"/>
      <c r="KU187" s="70"/>
      <c r="KV187" s="70"/>
      <c r="KW187" s="70"/>
      <c r="KX187" s="70"/>
      <c r="KY187" s="70"/>
      <c r="KZ187" s="70"/>
      <c r="LA187" s="70"/>
      <c r="LB187" s="70"/>
      <c r="LC187" s="70"/>
      <c r="LD187" s="70"/>
      <c r="LE187" s="70"/>
      <c r="LF187" s="70"/>
      <c r="LG187" s="70"/>
      <c r="LH187" s="70"/>
      <c r="LI187" s="70"/>
      <c r="LJ187" s="70"/>
      <c r="LK187" s="70"/>
      <c r="LL187" s="70"/>
      <c r="LM187" s="70"/>
      <c r="LN187" s="70"/>
      <c r="LO187" s="70"/>
      <c r="LP187" s="70"/>
      <c r="LQ187" s="70"/>
      <c r="LR187" s="70"/>
      <c r="LS187" s="70"/>
      <c r="LT187" s="70"/>
      <c r="LU187" s="70"/>
      <c r="LV187" s="70"/>
      <c r="LW187" s="70"/>
      <c r="LX187" s="70"/>
      <c r="LY187" s="70"/>
      <c r="LZ187" s="70"/>
      <c r="MA187" s="70"/>
      <c r="MB187" s="70"/>
      <c r="MC187" s="70"/>
      <c r="MD187" s="70"/>
      <c r="ME187" s="70"/>
      <c r="MF187" s="70"/>
      <c r="MG187" s="70"/>
      <c r="MH187" s="70"/>
      <c r="MI187" s="70"/>
      <c r="MJ187" s="70"/>
      <c r="MK187" s="70"/>
      <c r="ML187" s="70"/>
      <c r="MM187" s="70"/>
      <c r="MN187" s="70"/>
      <c r="MO187" s="70"/>
      <c r="MP187" s="70"/>
      <c r="MQ187" s="70"/>
      <c r="MR187" s="70"/>
      <c r="MS187" s="70"/>
      <c r="MT187" s="70"/>
      <c r="MU187" s="70"/>
      <c r="MV187" s="70"/>
      <c r="MW187" s="70"/>
      <c r="MX187" s="70"/>
      <c r="MY187" s="70"/>
      <c r="MZ187" s="70"/>
      <c r="NA187" s="70"/>
      <c r="NB187" s="70"/>
      <c r="NC187" s="70"/>
      <c r="ND187" s="70"/>
      <c r="NE187" s="70"/>
      <c r="NF187" s="70"/>
      <c r="NG187" s="70"/>
      <c r="NH187" s="70"/>
      <c r="NI187" s="70"/>
      <c r="NJ187" s="70"/>
      <c r="NK187" s="70"/>
      <c r="NL187" s="70"/>
      <c r="NM187" s="70"/>
      <c r="NN187" s="70"/>
      <c r="NO187" s="70"/>
      <c r="NP187" s="70"/>
      <c r="NQ187" s="70"/>
      <c r="NR187" s="70"/>
      <c r="NS187" s="70"/>
      <c r="NT187" s="70"/>
      <c r="NU187" s="70"/>
      <c r="NV187" s="70"/>
      <c r="NW187" s="70"/>
      <c r="NX187" s="70"/>
      <c r="NY187" s="70"/>
      <c r="NZ187" s="70"/>
      <c r="OA187" s="70"/>
      <c r="OB187" s="70"/>
      <c r="OC187" s="70"/>
      <c r="OD187" s="70"/>
      <c r="OE187" s="70"/>
      <c r="OF187" s="70"/>
      <c r="OG187" s="70"/>
      <c r="OH187" s="70"/>
      <c r="OI187" s="70"/>
      <c r="OJ187" s="70"/>
      <c r="OK187" s="70"/>
      <c r="OL187" s="70"/>
      <c r="OM187" s="70"/>
      <c r="ON187" s="70"/>
      <c r="OO187" s="70"/>
      <c r="OP187" s="70"/>
      <c r="OQ187" s="70"/>
      <c r="OR187" s="70"/>
      <c r="OS187" s="70"/>
      <c r="OT187" s="70"/>
      <c r="OU187" s="70"/>
      <c r="OV187" s="70"/>
      <c r="OW187" s="70"/>
      <c r="OX187" s="70"/>
      <c r="OY187" s="70"/>
      <c r="OZ187" s="70"/>
      <c r="PA187" s="70"/>
      <c r="PB187" s="70"/>
      <c r="PC187" s="70"/>
      <c r="PD187" s="70"/>
      <c r="PE187" s="70"/>
      <c r="PF187" s="70"/>
      <c r="PG187" s="70"/>
      <c r="PH187" s="70"/>
      <c r="PI187" s="70"/>
      <c r="PJ187" s="70"/>
      <c r="PK187" s="70"/>
      <c r="PL187" s="70"/>
      <c r="PM187" s="70"/>
      <c r="PN187" s="70"/>
      <c r="PO187" s="70"/>
      <c r="PP187" s="70"/>
      <c r="PQ187" s="70"/>
      <c r="PR187" s="70"/>
      <c r="PS187" s="70"/>
      <c r="PT187" s="70"/>
      <c r="PU187" s="70"/>
      <c r="PV187" s="70"/>
      <c r="PW187" s="70"/>
      <c r="PX187" s="70"/>
      <c r="PY187" s="70"/>
      <c r="PZ187" s="70"/>
      <c r="QA187" s="70"/>
      <c r="QB187" s="70"/>
      <c r="QC187" s="70"/>
      <c r="QD187" s="70"/>
      <c r="QE187" s="70"/>
      <c r="QF187" s="70"/>
      <c r="QG187" s="70"/>
      <c r="QH187" s="70"/>
      <c r="QI187" s="70"/>
      <c r="QJ187" s="70"/>
      <c r="QK187" s="70"/>
      <c r="QL187" s="70"/>
      <c r="QM187" s="70"/>
      <c r="QN187" s="70"/>
      <c r="QO187" s="70"/>
      <c r="QP187" s="70"/>
      <c r="QQ187" s="70"/>
      <c r="QR187" s="70"/>
      <c r="QS187" s="70"/>
      <c r="QT187" s="70"/>
      <c r="QU187" s="70"/>
      <c r="QV187" s="70"/>
      <c r="QW187" s="70"/>
      <c r="QX187" s="70"/>
      <c r="QY187" s="70"/>
      <c r="QZ187" s="70"/>
      <c r="RA187" s="70"/>
      <c r="RB187" s="70"/>
      <c r="RC187" s="70"/>
      <c r="RD187" s="70"/>
      <c r="RE187" s="70"/>
      <c r="RF187" s="70"/>
      <c r="RG187" s="70"/>
      <c r="RH187" s="70"/>
      <c r="RI187" s="70"/>
      <c r="RJ187" s="70"/>
      <c r="RK187" s="70"/>
      <c r="RL187" s="70"/>
      <c r="RM187" s="70"/>
      <c r="RN187" s="70"/>
      <c r="RO187" s="70"/>
      <c r="RP187" s="70"/>
      <c r="RQ187" s="70"/>
      <c r="RR187" s="70"/>
      <c r="RS187" s="70"/>
      <c r="RT187" s="70"/>
      <c r="RU187" s="70"/>
      <c r="RV187" s="70"/>
      <c r="RW187" s="70"/>
      <c r="RX187" s="70"/>
      <c r="RY187" s="70"/>
      <c r="RZ187" s="70"/>
      <c r="SA187" s="70"/>
      <c r="SB187" s="70"/>
      <c r="SC187" s="70"/>
      <c r="SD187" s="70"/>
      <c r="SE187" s="70"/>
      <c r="SF187" s="70"/>
      <c r="SG187" s="70"/>
      <c r="SH187" s="70"/>
      <c r="SI187" s="70"/>
      <c r="SJ187" s="70"/>
      <c r="SK187" s="70"/>
      <c r="SL187" s="70"/>
      <c r="SM187" s="70"/>
      <c r="SN187" s="70"/>
      <c r="SO187" s="70"/>
      <c r="SP187" s="70"/>
      <c r="SQ187" s="70"/>
      <c r="SR187" s="70"/>
      <c r="SS187" s="70"/>
      <c r="ST187" s="70"/>
      <c r="SU187" s="70"/>
      <c r="TB187" s="70"/>
      <c r="TC187" s="70"/>
      <c r="TD187" s="70"/>
      <c r="TE187" s="70"/>
      <c r="TF187" s="70"/>
      <c r="TG187" s="70"/>
      <c r="TH187" s="70"/>
      <c r="TI187" s="70"/>
      <c r="TJ187" s="70"/>
      <c r="TK187" s="70"/>
      <c r="TL187" s="70"/>
      <c r="TM187" s="70"/>
      <c r="TN187" s="70"/>
      <c r="TO187" s="70"/>
      <c r="TP187" s="70"/>
      <c r="TQ187" s="70"/>
      <c r="TR187" s="70"/>
      <c r="TS187" s="70"/>
      <c r="TT187" s="70"/>
      <c r="TU187" s="70"/>
      <c r="TV187" s="70"/>
      <c r="TW187" s="70"/>
      <c r="TX187" s="70"/>
      <c r="TY187" s="70"/>
      <c r="TZ187" s="70"/>
      <c r="UA187" s="70"/>
      <c r="UB187" s="70"/>
      <c r="UC187" s="70"/>
      <c r="UD187" s="70"/>
      <c r="UE187" s="70"/>
      <c r="UF187" s="70"/>
      <c r="UG187" s="70"/>
      <c r="UH187" s="70"/>
      <c r="UI187" s="70"/>
      <c r="UJ187" s="70"/>
      <c r="UK187" s="70"/>
      <c r="UL187" s="70"/>
      <c r="UM187" s="70"/>
      <c r="UN187" s="70"/>
      <c r="UO187" s="70"/>
      <c r="UP187" s="70"/>
      <c r="UQ187" s="70"/>
      <c r="UR187" s="70"/>
      <c r="US187" s="70"/>
      <c r="UT187" s="70"/>
      <c r="UU187" s="70"/>
      <c r="UV187" s="70"/>
      <c r="UW187" s="70"/>
      <c r="UX187" s="70"/>
      <c r="UY187" s="70"/>
      <c r="UZ187" s="70"/>
      <c r="VA187" s="70"/>
      <c r="VB187" s="70"/>
      <c r="VC187" s="70"/>
      <c r="VD187" s="70"/>
      <c r="VE187" s="70"/>
      <c r="VF187" s="70"/>
      <c r="VG187" s="70"/>
      <c r="VH187" s="70"/>
      <c r="VI187" s="70"/>
      <c r="VJ187" s="70"/>
      <c r="VK187" s="70"/>
      <c r="VL187" s="70"/>
      <c r="VM187" s="70"/>
      <c r="VN187" s="70"/>
      <c r="VO187" s="70"/>
      <c r="VP187" s="70"/>
      <c r="VQ187" s="70"/>
      <c r="VR187" s="70"/>
      <c r="VS187" s="70"/>
      <c r="VT187" s="70"/>
      <c r="VU187" s="70"/>
      <c r="VV187" s="70"/>
      <c r="VW187" s="70"/>
      <c r="VX187" s="70"/>
      <c r="VY187" s="70"/>
      <c r="VZ187" s="70"/>
      <c r="WA187" s="70"/>
      <c r="WB187" s="70"/>
      <c r="WC187" s="70"/>
      <c r="WD187" s="70"/>
      <c r="WE187" s="70"/>
      <c r="WF187" s="70"/>
      <c r="WG187" s="70"/>
      <c r="WH187" s="70"/>
      <c r="WI187" s="70"/>
      <c r="WJ187" s="70"/>
      <c r="WK187" s="70"/>
      <c r="WL187" s="70"/>
      <c r="WM187" s="70"/>
      <c r="WN187" s="70"/>
      <c r="WO187" s="70"/>
      <c r="WP187" s="70"/>
      <c r="WQ187" s="70"/>
      <c r="WR187" s="70"/>
      <c r="WS187" s="70"/>
      <c r="WT187" s="70"/>
      <c r="WU187" s="70"/>
      <c r="WV187" s="70"/>
      <c r="WW187" s="70"/>
      <c r="WX187" s="70"/>
      <c r="WY187" s="70"/>
      <c r="WZ187" s="70"/>
      <c r="XA187" s="70"/>
      <c r="XB187" s="70"/>
      <c r="XC187" s="70"/>
      <c r="XD187" s="70"/>
      <c r="XE187" s="70"/>
      <c r="XF187" s="70"/>
      <c r="XG187" s="70"/>
      <c r="XH187" s="70"/>
      <c r="XI187" s="70"/>
      <c r="XJ187" s="70"/>
      <c r="XK187" s="70"/>
      <c r="XL187" s="70"/>
      <c r="XM187" s="70"/>
      <c r="XN187" s="70"/>
      <c r="XO187" s="70"/>
      <c r="XP187" s="70"/>
      <c r="XQ187" s="70"/>
      <c r="XR187" s="70"/>
      <c r="XS187" s="70"/>
      <c r="XT187" s="70"/>
      <c r="XU187" s="70"/>
      <c r="XV187" s="70"/>
      <c r="XW187" s="70"/>
      <c r="XX187" s="70"/>
      <c r="XY187" s="70"/>
      <c r="XZ187" s="70"/>
      <c r="YA187" s="70"/>
      <c r="YB187" s="70"/>
      <c r="YC187" s="70"/>
      <c r="YD187" s="70"/>
      <c r="YE187" s="70"/>
      <c r="YF187" s="70"/>
      <c r="YG187" s="70"/>
      <c r="YH187" s="70"/>
      <c r="YI187" s="70"/>
      <c r="YJ187" s="70"/>
      <c r="YK187" s="70"/>
      <c r="YL187" s="70"/>
      <c r="YM187" s="70"/>
      <c r="YN187" s="70"/>
      <c r="YO187" s="70"/>
      <c r="YP187" s="70"/>
      <c r="YQ187" s="70"/>
      <c r="YR187" s="70"/>
      <c r="YS187" s="70"/>
      <c r="YT187" s="70"/>
      <c r="YU187" s="70"/>
      <c r="YV187" s="70"/>
      <c r="YW187" s="70"/>
      <c r="YX187" s="70"/>
      <c r="YY187" s="70"/>
      <c r="YZ187" s="70"/>
      <c r="ZA187" s="70"/>
      <c r="ZB187" s="70"/>
      <c r="ZC187" s="70"/>
      <c r="ZD187" s="70"/>
      <c r="ZE187" s="70"/>
      <c r="ZF187" s="70"/>
      <c r="ZG187" s="70"/>
      <c r="ZH187" s="70"/>
      <c r="ZI187" s="70"/>
      <c r="ZJ187" s="70"/>
      <c r="ZK187" s="70"/>
      <c r="ZL187" s="70"/>
      <c r="ZM187" s="70"/>
      <c r="ZN187" s="70"/>
      <c r="ZO187" s="70"/>
      <c r="ZP187" s="70"/>
      <c r="ZQ187" s="70"/>
      <c r="ZR187" s="70"/>
      <c r="ZS187" s="70"/>
      <c r="ZT187" s="70"/>
      <c r="ZU187" s="70"/>
      <c r="ZV187" s="70"/>
      <c r="ZW187" s="70"/>
      <c r="ZX187" s="70"/>
      <c r="ZY187" s="70"/>
      <c r="ZZ187" s="70"/>
      <c r="AAA187" s="70"/>
      <c r="AAB187" s="70"/>
      <c r="AAC187" s="70"/>
      <c r="AAD187" s="70"/>
      <c r="AAE187" s="70"/>
      <c r="AAF187" s="70"/>
      <c r="AAG187" s="70"/>
      <c r="AAH187" s="70"/>
      <c r="AAI187" s="70"/>
      <c r="AAJ187" s="70"/>
      <c r="AAK187" s="70"/>
      <c r="AAL187" s="70"/>
      <c r="AAM187" s="70"/>
      <c r="AAN187" s="70"/>
      <c r="AAO187" s="70"/>
      <c r="AAP187" s="70"/>
      <c r="AAQ187" s="70"/>
      <c r="AAR187" s="70"/>
      <c r="AAS187" s="70"/>
      <c r="AAT187" s="70"/>
      <c r="AAU187" s="70"/>
      <c r="AAV187" s="70"/>
      <c r="AAW187" s="70"/>
      <c r="AAX187" s="70"/>
      <c r="AAY187" s="70"/>
      <c r="AAZ187" s="70"/>
      <c r="ABA187" s="70"/>
      <c r="ABB187" s="70"/>
      <c r="ABC187" s="70"/>
      <c r="ABD187" s="70"/>
      <c r="ABE187" s="70"/>
      <c r="ABF187" s="70"/>
      <c r="ABG187" s="70"/>
      <c r="ABH187" s="70"/>
      <c r="ABI187" s="70"/>
      <c r="ABJ187" s="70"/>
      <c r="ABK187" s="70"/>
      <c r="ABL187" s="70"/>
      <c r="ABM187" s="70"/>
      <c r="ABN187" s="70"/>
      <c r="ABO187" s="70"/>
      <c r="ABP187" s="70"/>
      <c r="ABQ187" s="70"/>
      <c r="ABR187" s="70"/>
      <c r="ABS187" s="70"/>
      <c r="ABT187" s="70"/>
      <c r="ABU187" s="70"/>
      <c r="ABV187" s="70"/>
      <c r="ABW187" s="70"/>
      <c r="ABX187" s="70"/>
      <c r="ABY187" s="70"/>
      <c r="ABZ187" s="70"/>
      <c r="ACA187" s="70"/>
      <c r="ACB187" s="70"/>
      <c r="ACC187" s="70"/>
      <c r="ACD187" s="70"/>
      <c r="ACE187" s="70"/>
      <c r="ACF187" s="70"/>
      <c r="ACG187" s="70"/>
      <c r="ACH187" s="70"/>
      <c r="ACI187" s="70"/>
      <c r="ACJ187" s="70"/>
      <c r="ACK187" s="70"/>
      <c r="ACL187" s="70"/>
      <c r="ACM187" s="70"/>
      <c r="ACN187" s="70"/>
      <c r="ACO187" s="70"/>
      <c r="ACP187" s="70"/>
      <c r="ACQ187" s="70"/>
      <c r="ACX187" s="70"/>
      <c r="ACY187" s="70"/>
      <c r="ACZ187" s="70"/>
      <c r="ADA187" s="70"/>
      <c r="ADB187" s="70"/>
      <c r="ADC187" s="70"/>
      <c r="ADD187" s="70"/>
      <c r="ADE187" s="70"/>
      <c r="ADF187" s="70"/>
      <c r="ADG187" s="70"/>
      <c r="ADH187" s="70"/>
      <c r="ADI187" s="70"/>
      <c r="ADJ187" s="70"/>
      <c r="ADK187" s="70"/>
      <c r="ADL187" s="70"/>
      <c r="ADM187" s="70"/>
      <c r="ADN187" s="70"/>
      <c r="ADO187" s="70"/>
      <c r="ADP187" s="70"/>
      <c r="ADQ187" s="70"/>
      <c r="ADR187" s="70"/>
      <c r="ADS187" s="70"/>
      <c r="ADT187" s="70"/>
      <c r="ADU187" s="70"/>
      <c r="ADV187" s="70"/>
      <c r="ADW187" s="70"/>
      <c r="ADX187" s="70"/>
      <c r="ADY187" s="70"/>
      <c r="ADZ187" s="70"/>
      <c r="AEA187" s="70"/>
      <c r="AEB187" s="70"/>
      <c r="AEC187" s="70"/>
      <c r="AED187" s="70"/>
      <c r="AEE187" s="70"/>
      <c r="AEF187" s="70"/>
      <c r="AEG187" s="70"/>
      <c r="AEH187" s="70"/>
      <c r="AEI187" s="70"/>
      <c r="AEJ187" s="70"/>
      <c r="AEK187" s="70"/>
      <c r="AEL187" s="70"/>
      <c r="AEM187" s="70"/>
      <c r="AEN187" s="70"/>
      <c r="AEO187" s="70"/>
      <c r="AEP187" s="70"/>
      <c r="AEQ187" s="70"/>
      <c r="AER187" s="70"/>
      <c r="AES187" s="70"/>
      <c r="AET187" s="70"/>
      <c r="AEU187" s="70"/>
      <c r="AEV187" s="70"/>
      <c r="AEW187" s="70"/>
      <c r="AEX187" s="70"/>
      <c r="AEY187" s="70"/>
      <c r="AEZ187" s="70"/>
      <c r="AFA187" s="70"/>
      <c r="AFB187" s="70"/>
      <c r="AFC187" s="70"/>
      <c r="AFD187" s="70"/>
      <c r="AFE187" s="70"/>
      <c r="AFF187" s="70"/>
      <c r="AFG187" s="70"/>
      <c r="AFH187" s="70"/>
      <c r="AFI187" s="70"/>
      <c r="AFJ187" s="70"/>
      <c r="AFK187" s="70"/>
      <c r="AFL187" s="70"/>
      <c r="AFM187" s="70"/>
      <c r="AFN187" s="70"/>
      <c r="AFO187" s="70"/>
      <c r="AFP187" s="70"/>
      <c r="AFQ187" s="70"/>
      <c r="AFR187" s="70"/>
      <c r="AFS187" s="70"/>
      <c r="AFT187" s="70"/>
      <c r="AFU187" s="70"/>
      <c r="AFV187" s="70"/>
      <c r="AFW187" s="70"/>
      <c r="AFX187" s="70"/>
      <c r="AFY187" s="70"/>
      <c r="AFZ187" s="70"/>
      <c r="AGA187" s="70"/>
      <c r="AGB187" s="70"/>
      <c r="AGC187" s="70"/>
      <c r="AGD187" s="70"/>
      <c r="AGE187" s="70"/>
      <c r="AGF187" s="70"/>
      <c r="AGG187" s="70"/>
      <c r="AGH187" s="70"/>
      <c r="AGI187" s="70"/>
      <c r="AGJ187" s="70"/>
      <c r="AGK187" s="70"/>
      <c r="AGL187" s="70"/>
      <c r="AGM187" s="70"/>
      <c r="AGN187" s="70"/>
      <c r="AGO187" s="70"/>
      <c r="AGP187" s="70"/>
      <c r="AGQ187" s="70"/>
      <c r="AGR187" s="70"/>
      <c r="AGS187" s="70"/>
      <c r="AGT187" s="70"/>
      <c r="AGU187" s="70"/>
      <c r="AGV187" s="70"/>
      <c r="AGW187" s="70"/>
      <c r="AGX187" s="70"/>
      <c r="AGY187" s="70"/>
      <c r="AGZ187" s="70"/>
      <c r="AHA187" s="70"/>
      <c r="AHB187" s="70"/>
      <c r="AHC187" s="70"/>
      <c r="AHD187" s="70"/>
      <c r="AHE187" s="70"/>
      <c r="AHF187" s="70"/>
      <c r="AHG187" s="70"/>
      <c r="AHH187" s="70"/>
      <c r="AHI187" s="70"/>
      <c r="AHJ187" s="70"/>
      <c r="AHK187" s="70"/>
      <c r="AHL187" s="70"/>
      <c r="AHM187" s="70"/>
      <c r="AHN187" s="70"/>
      <c r="AHO187" s="70"/>
      <c r="AHP187" s="70"/>
      <c r="AHQ187" s="70"/>
      <c r="AHR187" s="70"/>
      <c r="AHS187" s="70"/>
      <c r="AHT187" s="70"/>
      <c r="AHU187" s="70"/>
      <c r="AHV187" s="70"/>
      <c r="AHW187" s="70"/>
      <c r="AHX187" s="70"/>
      <c r="AHY187" s="70"/>
      <c r="AHZ187" s="70"/>
      <c r="AIA187" s="70"/>
      <c r="AIB187" s="70"/>
      <c r="AIC187" s="70"/>
      <c r="AID187" s="70"/>
      <c r="AIE187" s="70"/>
      <c r="AIF187" s="70"/>
      <c r="AIG187" s="70"/>
      <c r="AIH187" s="70"/>
      <c r="AII187" s="70"/>
      <c r="AIJ187" s="70"/>
      <c r="AIK187" s="70"/>
      <c r="AIL187" s="70"/>
      <c r="AIM187" s="70"/>
      <c r="AIN187" s="70"/>
      <c r="AIO187" s="70"/>
      <c r="AIP187" s="70"/>
      <c r="AIQ187" s="70"/>
      <c r="AIR187" s="70"/>
      <c r="AIS187" s="70"/>
      <c r="AIT187" s="70"/>
      <c r="AIU187" s="70"/>
      <c r="AIV187" s="70"/>
      <c r="AIW187" s="70"/>
      <c r="AIX187" s="70"/>
      <c r="AIY187" s="70"/>
      <c r="AIZ187" s="70"/>
      <c r="AJA187" s="70"/>
      <c r="AJB187" s="70"/>
      <c r="AJC187" s="70"/>
      <c r="AJD187" s="70"/>
      <c r="AJE187" s="70"/>
      <c r="AJF187" s="70"/>
      <c r="AJG187" s="70"/>
      <c r="AJH187" s="70"/>
      <c r="AJI187" s="70"/>
      <c r="AJJ187" s="70"/>
      <c r="AJK187" s="70"/>
      <c r="AJL187" s="70"/>
      <c r="AJM187" s="70"/>
      <c r="AJN187" s="70"/>
      <c r="AJO187" s="70"/>
      <c r="AJP187" s="70"/>
      <c r="AJQ187" s="70"/>
      <c r="AJR187" s="70"/>
      <c r="AJS187" s="70"/>
      <c r="AJT187" s="70"/>
      <c r="AJU187" s="70"/>
      <c r="AJV187" s="70"/>
      <c r="AJW187" s="70"/>
      <c r="AJX187" s="70"/>
      <c r="AJY187" s="70"/>
      <c r="AJZ187" s="70"/>
      <c r="AKA187" s="70"/>
      <c r="AKB187" s="70"/>
      <c r="AKC187" s="70"/>
      <c r="AKD187" s="70"/>
      <c r="AKE187" s="70"/>
      <c r="AKF187" s="70"/>
      <c r="AKG187" s="70"/>
      <c r="AKH187" s="70"/>
      <c r="AKI187" s="70"/>
      <c r="AKJ187" s="70"/>
      <c r="AKK187" s="70"/>
      <c r="AKL187" s="70"/>
      <c r="AKM187" s="70"/>
      <c r="AKN187" s="70"/>
      <c r="AKO187" s="70"/>
      <c r="AKP187" s="70"/>
      <c r="AKQ187" s="70"/>
      <c r="AKR187" s="70"/>
      <c r="AKS187" s="70"/>
      <c r="AKT187" s="70"/>
      <c r="AKU187" s="70"/>
      <c r="AKV187" s="70"/>
      <c r="AKW187" s="70"/>
      <c r="AKX187" s="70"/>
      <c r="AKY187" s="70"/>
      <c r="AKZ187" s="70"/>
      <c r="ALA187" s="70"/>
      <c r="ALB187" s="70"/>
      <c r="ALC187" s="70"/>
      <c r="ALD187" s="70"/>
      <c r="ALE187" s="70"/>
      <c r="ALF187" s="70"/>
      <c r="ALG187" s="70"/>
      <c r="ALH187" s="70"/>
      <c r="ALI187" s="70"/>
      <c r="ALJ187" s="70"/>
      <c r="ALK187" s="70"/>
      <c r="ALL187" s="70"/>
      <c r="ALM187" s="70"/>
      <c r="ALN187" s="70"/>
      <c r="ALO187" s="70"/>
      <c r="ALP187" s="70"/>
      <c r="ALQ187" s="70"/>
      <c r="ALR187" s="70"/>
      <c r="ALS187" s="70"/>
      <c r="ALT187" s="70"/>
      <c r="ALU187" s="70"/>
      <c r="ALV187" s="70"/>
      <c r="ALW187" s="70"/>
      <c r="ALX187" s="70"/>
      <c r="ALY187" s="70"/>
      <c r="ALZ187" s="70"/>
      <c r="AMA187" s="70"/>
      <c r="AMB187" s="70"/>
      <c r="AMC187" s="70"/>
      <c r="AMD187" s="70"/>
      <c r="AME187" s="70"/>
      <c r="AMF187" s="70"/>
      <c r="AMG187" s="70"/>
      <c r="AMH187" s="70"/>
      <c r="AMI187" s="70"/>
      <c r="AMJ187" s="70"/>
      <c r="AMK187" s="70"/>
      <c r="AML187" s="70"/>
      <c r="AMM187" s="70"/>
      <c r="AMT187" s="70"/>
      <c r="AMU187" s="70"/>
      <c r="AMV187" s="70"/>
      <c r="AMW187" s="70"/>
      <c r="AMX187" s="70"/>
      <c r="AMY187" s="70"/>
      <c r="AMZ187" s="70"/>
      <c r="ANA187" s="70"/>
      <c r="ANB187" s="70"/>
      <c r="ANC187" s="70"/>
      <c r="AND187" s="70"/>
      <c r="ANE187" s="70"/>
      <c r="ANF187" s="70"/>
      <c r="ANG187" s="70"/>
      <c r="ANH187" s="70"/>
      <c r="ANI187" s="70"/>
      <c r="ANJ187" s="70"/>
      <c r="ANK187" s="70"/>
      <c r="ANL187" s="70"/>
      <c r="ANM187" s="70"/>
      <c r="ANN187" s="70"/>
      <c r="ANO187" s="70"/>
      <c r="ANP187" s="70"/>
      <c r="ANQ187" s="70"/>
      <c r="ANR187" s="70"/>
      <c r="ANS187" s="70"/>
      <c r="ANT187" s="70"/>
      <c r="ANU187" s="70"/>
      <c r="ANV187" s="70"/>
      <c r="ANW187" s="70"/>
      <c r="ANX187" s="70"/>
      <c r="ANY187" s="70"/>
      <c r="ANZ187" s="70"/>
      <c r="AOA187" s="70"/>
      <c r="AOB187" s="70"/>
      <c r="AOC187" s="70"/>
      <c r="AOD187" s="70"/>
      <c r="AOE187" s="70"/>
      <c r="AOF187" s="70"/>
      <c r="AOG187" s="70"/>
      <c r="AOH187" s="70"/>
      <c r="AOI187" s="70"/>
      <c r="AOJ187" s="70"/>
      <c r="AOK187" s="70"/>
      <c r="AOL187" s="70"/>
      <c r="AOM187" s="70"/>
      <c r="AON187" s="70"/>
      <c r="AOO187" s="70"/>
      <c r="AOP187" s="70"/>
      <c r="AOQ187" s="70"/>
      <c r="AOR187" s="70"/>
      <c r="AOS187" s="70"/>
      <c r="AOT187" s="70"/>
      <c r="AOU187" s="70"/>
      <c r="AOV187" s="70"/>
      <c r="AOW187" s="70"/>
      <c r="AOX187" s="70"/>
      <c r="AOY187" s="70"/>
      <c r="AOZ187" s="70"/>
      <c r="APA187" s="70"/>
      <c r="APB187" s="70"/>
      <c r="APC187" s="70"/>
      <c r="APD187" s="70"/>
      <c r="APE187" s="70"/>
      <c r="APF187" s="70"/>
      <c r="APG187" s="70"/>
      <c r="APH187" s="70"/>
      <c r="API187" s="70"/>
      <c r="APJ187" s="70"/>
      <c r="APK187" s="70"/>
      <c r="APL187" s="70"/>
      <c r="APM187" s="70"/>
      <c r="APN187" s="70"/>
      <c r="APO187" s="70"/>
      <c r="APP187" s="70"/>
      <c r="APQ187" s="70"/>
      <c r="APR187" s="70"/>
      <c r="APS187" s="70"/>
      <c r="APT187" s="70"/>
      <c r="APU187" s="70"/>
      <c r="APV187" s="70"/>
      <c r="APW187" s="70"/>
      <c r="APX187" s="70"/>
      <c r="APY187" s="70"/>
      <c r="APZ187" s="70"/>
      <c r="AQA187" s="70"/>
      <c r="AQB187" s="70"/>
      <c r="AQC187" s="70"/>
      <c r="AQD187" s="70"/>
      <c r="AQE187" s="70"/>
      <c r="AQF187" s="70"/>
      <c r="AQG187" s="70"/>
      <c r="AQH187" s="70"/>
      <c r="AQI187" s="70"/>
      <c r="AQJ187" s="70"/>
      <c r="AQK187" s="70"/>
      <c r="AQL187" s="70"/>
      <c r="AQM187" s="70"/>
      <c r="AQN187" s="70"/>
      <c r="AQO187" s="70"/>
      <c r="AQP187" s="70"/>
      <c r="AQQ187" s="70"/>
      <c r="AQR187" s="70"/>
      <c r="AQS187" s="70"/>
      <c r="AQT187" s="70"/>
      <c r="AQU187" s="70"/>
      <c r="AQV187" s="70"/>
      <c r="AQW187" s="70"/>
      <c r="AQX187" s="70"/>
      <c r="AQY187" s="70"/>
      <c r="AQZ187" s="70"/>
      <c r="ARA187" s="70"/>
      <c r="ARB187" s="70"/>
      <c r="ARC187" s="70"/>
      <c r="ARD187" s="70"/>
      <c r="ARE187" s="70"/>
      <c r="ARF187" s="70"/>
      <c r="ARG187" s="70"/>
      <c r="ARH187" s="70"/>
      <c r="ARI187" s="70"/>
      <c r="ARJ187" s="70"/>
      <c r="ARK187" s="70"/>
      <c r="ARL187" s="70"/>
      <c r="ARM187" s="70"/>
      <c r="ARN187" s="70"/>
      <c r="ARO187" s="70"/>
      <c r="ARP187" s="70"/>
      <c r="ARQ187" s="70"/>
      <c r="ARR187" s="70"/>
      <c r="ARS187" s="70"/>
      <c r="ART187" s="70"/>
      <c r="ARU187" s="70"/>
      <c r="ARV187" s="70"/>
      <c r="ARW187" s="70"/>
      <c r="ARX187" s="70"/>
      <c r="ARY187" s="70"/>
      <c r="ARZ187" s="70"/>
      <c r="ASA187" s="70"/>
      <c r="ASB187" s="70"/>
      <c r="ASC187" s="70"/>
      <c r="ASD187" s="70"/>
      <c r="ASE187" s="70"/>
      <c r="ASF187" s="70"/>
      <c r="ASG187" s="70"/>
      <c r="ASH187" s="70"/>
      <c r="ASI187" s="70"/>
      <c r="ASJ187" s="70"/>
      <c r="ASK187" s="70"/>
      <c r="ASL187" s="70"/>
      <c r="ASM187" s="70"/>
      <c r="ASN187" s="70"/>
      <c r="ASO187" s="70"/>
      <c r="ASP187" s="70"/>
      <c r="ASQ187" s="70"/>
      <c r="ASR187" s="70"/>
      <c r="ASS187" s="70"/>
      <c r="AST187" s="70"/>
      <c r="ASU187" s="70"/>
      <c r="ASV187" s="70"/>
      <c r="ASW187" s="70"/>
      <c r="ASX187" s="70"/>
      <c r="ASY187" s="70"/>
      <c r="ASZ187" s="70"/>
      <c r="ATA187" s="70"/>
      <c r="ATB187" s="70"/>
      <c r="ATC187" s="70"/>
      <c r="ATD187" s="70"/>
      <c r="ATE187" s="70"/>
      <c r="ATF187" s="70"/>
      <c r="ATG187" s="70"/>
      <c r="ATH187" s="70"/>
      <c r="ATI187" s="70"/>
      <c r="ATJ187" s="70"/>
      <c r="ATK187" s="70"/>
      <c r="ATL187" s="70"/>
      <c r="ATM187" s="70"/>
      <c r="ATN187" s="70"/>
      <c r="ATO187" s="70"/>
      <c r="ATP187" s="70"/>
      <c r="ATQ187" s="70"/>
      <c r="ATR187" s="70"/>
      <c r="ATS187" s="70"/>
      <c r="ATT187" s="70"/>
      <c r="ATU187" s="70"/>
      <c r="ATV187" s="70"/>
      <c r="ATW187" s="70"/>
      <c r="ATX187" s="70"/>
      <c r="ATY187" s="70"/>
      <c r="ATZ187" s="70"/>
      <c r="AUA187" s="70"/>
      <c r="AUB187" s="70"/>
      <c r="AUC187" s="70"/>
      <c r="AUD187" s="70"/>
      <c r="AUE187" s="70"/>
      <c r="AUF187" s="70"/>
      <c r="AUG187" s="70"/>
      <c r="AUH187" s="70"/>
      <c r="AUI187" s="70"/>
      <c r="AUJ187" s="70"/>
      <c r="AUK187" s="70"/>
      <c r="AUL187" s="70"/>
      <c r="AUM187" s="70"/>
      <c r="AUN187" s="70"/>
      <c r="AUO187" s="70"/>
      <c r="AUP187" s="70"/>
      <c r="AUQ187" s="70"/>
      <c r="AUR187" s="70"/>
      <c r="AUS187" s="70"/>
      <c r="AUT187" s="70"/>
      <c r="AUU187" s="70"/>
      <c r="AUV187" s="70"/>
      <c r="AUW187" s="70"/>
      <c r="AUX187" s="70"/>
      <c r="AUY187" s="70"/>
      <c r="AUZ187" s="70"/>
      <c r="AVA187" s="70"/>
      <c r="AVB187" s="70"/>
      <c r="AVC187" s="70"/>
      <c r="AVD187" s="70"/>
      <c r="AVE187" s="70"/>
      <c r="AVF187" s="70"/>
      <c r="AVG187" s="70"/>
      <c r="AVH187" s="70"/>
      <c r="AVI187" s="70"/>
      <c r="AVJ187" s="70"/>
      <c r="AVK187" s="70"/>
      <c r="AVL187" s="70"/>
      <c r="AVM187" s="70"/>
      <c r="AVN187" s="70"/>
      <c r="AVO187" s="70"/>
      <c r="AVP187" s="70"/>
      <c r="AVQ187" s="70"/>
      <c r="AVR187" s="70"/>
      <c r="AVS187" s="70"/>
      <c r="AVT187" s="70"/>
      <c r="AVU187" s="70"/>
      <c r="AVV187" s="70"/>
      <c r="AVW187" s="70"/>
      <c r="AVX187" s="70"/>
      <c r="AVY187" s="70"/>
      <c r="AVZ187" s="70"/>
      <c r="AWA187" s="70"/>
      <c r="AWB187" s="70"/>
      <c r="AWC187" s="70"/>
      <c r="AWD187" s="70"/>
      <c r="AWE187" s="70"/>
      <c r="AWF187" s="70"/>
      <c r="AWG187" s="70"/>
      <c r="AWH187" s="70"/>
      <c r="AWI187" s="70"/>
      <c r="AWP187" s="70"/>
      <c r="AWQ187" s="70"/>
      <c r="AWR187" s="70"/>
      <c r="AWS187" s="70"/>
      <c r="AWT187" s="70"/>
      <c r="AWU187" s="70"/>
      <c r="AWV187" s="70"/>
      <c r="AWW187" s="70"/>
      <c r="AWX187" s="70"/>
      <c r="AWY187" s="70"/>
      <c r="AWZ187" s="70"/>
      <c r="AXA187" s="70"/>
      <c r="AXB187" s="70"/>
      <c r="AXC187" s="70"/>
      <c r="AXD187" s="70"/>
      <c r="AXE187" s="70"/>
      <c r="AXF187" s="70"/>
      <c r="AXG187" s="70"/>
      <c r="AXH187" s="70"/>
      <c r="AXI187" s="70"/>
      <c r="AXJ187" s="70"/>
      <c r="AXK187" s="70"/>
      <c r="AXL187" s="70"/>
      <c r="AXM187" s="70"/>
      <c r="AXN187" s="70"/>
      <c r="AXO187" s="70"/>
      <c r="AXP187" s="70"/>
      <c r="AXQ187" s="70"/>
      <c r="AXR187" s="70"/>
      <c r="AXS187" s="70"/>
      <c r="AXT187" s="70"/>
      <c r="AXU187" s="70"/>
      <c r="AXV187" s="70"/>
      <c r="AXW187" s="70"/>
      <c r="AXX187" s="70"/>
      <c r="AXY187" s="70"/>
      <c r="AXZ187" s="70"/>
      <c r="AYA187" s="70"/>
      <c r="AYB187" s="70"/>
      <c r="AYC187" s="70"/>
      <c r="AYD187" s="70"/>
      <c r="AYE187" s="70"/>
      <c r="AYF187" s="70"/>
      <c r="AYG187" s="70"/>
      <c r="AYH187" s="70"/>
      <c r="AYI187" s="70"/>
      <c r="AYJ187" s="70"/>
      <c r="AYK187" s="70"/>
      <c r="AYL187" s="70"/>
      <c r="AYM187" s="70"/>
      <c r="AYN187" s="70"/>
      <c r="AYO187" s="70"/>
      <c r="AYP187" s="70"/>
      <c r="AYQ187" s="70"/>
      <c r="AYR187" s="70"/>
      <c r="AYS187" s="70"/>
      <c r="AYT187" s="70"/>
      <c r="AYU187" s="70"/>
      <c r="AYV187" s="70"/>
      <c r="AYW187" s="70"/>
      <c r="AYX187" s="70"/>
      <c r="AYY187" s="70"/>
      <c r="AYZ187" s="70"/>
      <c r="AZA187" s="70"/>
      <c r="AZB187" s="70"/>
      <c r="AZC187" s="70"/>
      <c r="AZD187" s="70"/>
      <c r="AZE187" s="70"/>
      <c r="AZF187" s="70"/>
      <c r="AZG187" s="70"/>
      <c r="AZH187" s="70"/>
      <c r="AZI187" s="70"/>
      <c r="AZJ187" s="70"/>
      <c r="AZK187" s="70"/>
      <c r="AZL187" s="70"/>
      <c r="AZM187" s="70"/>
      <c r="AZN187" s="70"/>
      <c r="AZO187" s="70"/>
      <c r="AZP187" s="70"/>
      <c r="AZQ187" s="70"/>
      <c r="AZR187" s="70"/>
      <c r="AZS187" s="70"/>
      <c r="AZT187" s="70"/>
      <c r="AZU187" s="70"/>
      <c r="AZV187" s="70"/>
      <c r="AZW187" s="70"/>
      <c r="AZX187" s="70"/>
      <c r="AZY187" s="70"/>
      <c r="AZZ187" s="70"/>
      <c r="BAA187" s="70"/>
      <c r="BAB187" s="70"/>
      <c r="BAC187" s="70"/>
      <c r="BAD187" s="70"/>
      <c r="BAE187" s="70"/>
      <c r="BAF187" s="70"/>
      <c r="BAG187" s="70"/>
      <c r="BAH187" s="70"/>
      <c r="BAI187" s="70"/>
      <c r="BAJ187" s="70"/>
      <c r="BAK187" s="70"/>
      <c r="BAL187" s="70"/>
      <c r="BAM187" s="70"/>
      <c r="BAN187" s="70"/>
      <c r="BAO187" s="70"/>
      <c r="BAP187" s="70"/>
      <c r="BAQ187" s="70"/>
      <c r="BAR187" s="70"/>
      <c r="BAS187" s="70"/>
      <c r="BAT187" s="70"/>
      <c r="BAU187" s="70"/>
      <c r="BAV187" s="70"/>
      <c r="BAW187" s="70"/>
      <c r="BAX187" s="70"/>
      <c r="BAY187" s="70"/>
      <c r="BAZ187" s="70"/>
      <c r="BBA187" s="70"/>
      <c r="BBB187" s="70"/>
      <c r="BBC187" s="70"/>
      <c r="BBD187" s="70"/>
      <c r="BBE187" s="70"/>
      <c r="BBF187" s="70"/>
      <c r="BBG187" s="70"/>
      <c r="BBH187" s="70"/>
      <c r="BBI187" s="70"/>
      <c r="BBJ187" s="70"/>
      <c r="BBK187" s="70"/>
      <c r="BBL187" s="70"/>
      <c r="BBM187" s="70"/>
      <c r="BBN187" s="70"/>
      <c r="BBO187" s="70"/>
      <c r="BBP187" s="70"/>
      <c r="BBQ187" s="70"/>
      <c r="BBR187" s="70"/>
      <c r="BBS187" s="70"/>
      <c r="BBT187" s="70"/>
      <c r="BBU187" s="70"/>
      <c r="BBV187" s="70"/>
      <c r="BBW187" s="70"/>
      <c r="BBX187" s="70"/>
      <c r="BBY187" s="70"/>
      <c r="BBZ187" s="70"/>
      <c r="BCA187" s="70"/>
      <c r="BCB187" s="70"/>
      <c r="BCC187" s="70"/>
      <c r="BCD187" s="70"/>
      <c r="BCE187" s="70"/>
      <c r="BCF187" s="70"/>
      <c r="BCG187" s="70"/>
      <c r="BCH187" s="70"/>
      <c r="BCI187" s="70"/>
      <c r="BCJ187" s="70"/>
      <c r="BCK187" s="70"/>
      <c r="BCL187" s="70"/>
      <c r="BCM187" s="70"/>
      <c r="BCN187" s="70"/>
      <c r="BCO187" s="70"/>
      <c r="BCP187" s="70"/>
      <c r="BCQ187" s="70"/>
      <c r="BCR187" s="70"/>
      <c r="BCS187" s="70"/>
      <c r="BCT187" s="70"/>
      <c r="BCU187" s="70"/>
      <c r="BCV187" s="70"/>
      <c r="BCW187" s="70"/>
      <c r="BCX187" s="70"/>
      <c r="BCY187" s="70"/>
      <c r="BCZ187" s="70"/>
      <c r="BDA187" s="70"/>
      <c r="BDB187" s="70"/>
      <c r="BDC187" s="70"/>
      <c r="BDD187" s="70"/>
      <c r="BDE187" s="70"/>
      <c r="BDF187" s="70"/>
      <c r="BDG187" s="70"/>
      <c r="BDH187" s="70"/>
      <c r="BDI187" s="70"/>
      <c r="BDJ187" s="70"/>
      <c r="BDK187" s="70"/>
      <c r="BDL187" s="70"/>
      <c r="BDM187" s="70"/>
      <c r="BDN187" s="70"/>
      <c r="BDO187" s="70"/>
      <c r="BDP187" s="70"/>
      <c r="BDQ187" s="70"/>
      <c r="BDR187" s="70"/>
      <c r="BDS187" s="70"/>
      <c r="BDT187" s="70"/>
      <c r="BDU187" s="70"/>
      <c r="BDV187" s="70"/>
      <c r="BDW187" s="70"/>
      <c r="BDX187" s="70"/>
      <c r="BDY187" s="70"/>
      <c r="BDZ187" s="70"/>
      <c r="BEA187" s="70"/>
      <c r="BEB187" s="70"/>
      <c r="BEC187" s="70"/>
      <c r="BED187" s="70"/>
      <c r="BEE187" s="70"/>
      <c r="BEF187" s="70"/>
      <c r="BEG187" s="70"/>
      <c r="BEH187" s="70"/>
      <c r="BEI187" s="70"/>
      <c r="BEJ187" s="70"/>
      <c r="BEK187" s="70"/>
      <c r="BEL187" s="70"/>
      <c r="BEM187" s="70"/>
      <c r="BEN187" s="70"/>
      <c r="BEO187" s="70"/>
      <c r="BEP187" s="70"/>
      <c r="BEQ187" s="70"/>
      <c r="BER187" s="70"/>
      <c r="BES187" s="70"/>
      <c r="BET187" s="70"/>
      <c r="BEU187" s="70"/>
      <c r="BEV187" s="70"/>
      <c r="BEW187" s="70"/>
      <c r="BEX187" s="70"/>
      <c r="BEY187" s="70"/>
      <c r="BEZ187" s="70"/>
      <c r="BFA187" s="70"/>
      <c r="BFB187" s="70"/>
      <c r="BFC187" s="70"/>
      <c r="BFD187" s="70"/>
      <c r="BFE187" s="70"/>
      <c r="BFF187" s="70"/>
      <c r="BFG187" s="70"/>
      <c r="BFH187" s="70"/>
      <c r="BFI187" s="70"/>
      <c r="BFJ187" s="70"/>
      <c r="BFK187" s="70"/>
      <c r="BFL187" s="70"/>
      <c r="BFM187" s="70"/>
      <c r="BFN187" s="70"/>
      <c r="BFO187" s="70"/>
      <c r="BFP187" s="70"/>
      <c r="BFQ187" s="70"/>
      <c r="BFR187" s="70"/>
      <c r="BFS187" s="70"/>
      <c r="BFT187" s="70"/>
      <c r="BFU187" s="70"/>
      <c r="BFV187" s="70"/>
      <c r="BFW187" s="70"/>
      <c r="BFX187" s="70"/>
      <c r="BFY187" s="70"/>
      <c r="BFZ187" s="70"/>
      <c r="BGA187" s="70"/>
      <c r="BGB187" s="70"/>
      <c r="BGC187" s="70"/>
      <c r="BGD187" s="70"/>
      <c r="BGE187" s="70"/>
      <c r="BGL187" s="70"/>
      <c r="BGM187" s="70"/>
      <c r="BGN187" s="70"/>
      <c r="BGO187" s="70"/>
      <c r="BGP187" s="70"/>
      <c r="BGQ187" s="70"/>
      <c r="BGR187" s="70"/>
      <c r="BGS187" s="70"/>
      <c r="BGT187" s="70"/>
      <c r="BGU187" s="70"/>
      <c r="BGV187" s="70"/>
      <c r="BGW187" s="70"/>
      <c r="BGX187" s="70"/>
      <c r="BGY187" s="70"/>
      <c r="BGZ187" s="70"/>
      <c r="BHA187" s="70"/>
      <c r="BHB187" s="70"/>
      <c r="BHC187" s="70"/>
      <c r="BHD187" s="70"/>
      <c r="BHE187" s="70"/>
      <c r="BHF187" s="70"/>
      <c r="BHG187" s="70"/>
      <c r="BHH187" s="70"/>
      <c r="BHI187" s="70"/>
      <c r="BHJ187" s="70"/>
      <c r="BHK187" s="70"/>
      <c r="BHL187" s="70"/>
      <c r="BHM187" s="70"/>
      <c r="BHN187" s="70"/>
      <c r="BHO187" s="70"/>
      <c r="BHP187" s="70"/>
      <c r="BHQ187" s="70"/>
      <c r="BHR187" s="70"/>
      <c r="BHS187" s="70"/>
      <c r="BHT187" s="70"/>
      <c r="BHU187" s="70"/>
      <c r="BHV187" s="70"/>
      <c r="BHW187" s="70"/>
      <c r="BHX187" s="70"/>
      <c r="BHY187" s="70"/>
      <c r="BHZ187" s="70"/>
      <c r="BIA187" s="70"/>
      <c r="BIB187" s="70"/>
      <c r="BIC187" s="70"/>
      <c r="BID187" s="70"/>
      <c r="BIE187" s="70"/>
      <c r="BIF187" s="70"/>
      <c r="BIG187" s="70"/>
      <c r="BIH187" s="70"/>
      <c r="BII187" s="70"/>
      <c r="BIJ187" s="70"/>
      <c r="BIK187" s="70"/>
      <c r="BIL187" s="70"/>
      <c r="BIM187" s="70"/>
      <c r="BIN187" s="70"/>
      <c r="BIO187" s="70"/>
      <c r="BIP187" s="70"/>
      <c r="BIQ187" s="70"/>
      <c r="BIR187" s="70"/>
      <c r="BIS187" s="70"/>
      <c r="BIT187" s="70"/>
      <c r="BIU187" s="70"/>
      <c r="BIV187" s="70"/>
      <c r="BIW187" s="70"/>
      <c r="BIX187" s="70"/>
      <c r="BIY187" s="70"/>
      <c r="BIZ187" s="70"/>
      <c r="BJA187" s="70"/>
      <c r="BJB187" s="70"/>
      <c r="BJC187" s="70"/>
      <c r="BJD187" s="70"/>
      <c r="BJE187" s="70"/>
      <c r="BJF187" s="70"/>
      <c r="BJG187" s="70"/>
      <c r="BJH187" s="70"/>
      <c r="BJI187" s="70"/>
      <c r="BJJ187" s="70"/>
      <c r="BJK187" s="70"/>
      <c r="BJL187" s="70"/>
      <c r="BJM187" s="70"/>
      <c r="BJN187" s="70"/>
      <c r="BJO187" s="70"/>
      <c r="BJP187" s="70"/>
      <c r="BJQ187" s="70"/>
      <c r="BJR187" s="70"/>
      <c r="BJS187" s="70"/>
      <c r="BJT187" s="70"/>
      <c r="BJU187" s="70"/>
      <c r="BJV187" s="70"/>
      <c r="BJW187" s="70"/>
      <c r="BJX187" s="70"/>
      <c r="BJY187" s="70"/>
      <c r="BJZ187" s="70"/>
      <c r="BKA187" s="70"/>
      <c r="BKB187" s="70"/>
      <c r="BKC187" s="70"/>
      <c r="BKD187" s="70"/>
      <c r="BKE187" s="70"/>
      <c r="BKF187" s="70"/>
      <c r="BKG187" s="70"/>
      <c r="BKH187" s="70"/>
      <c r="BKI187" s="70"/>
      <c r="BKJ187" s="70"/>
      <c r="BKK187" s="70"/>
      <c r="BKL187" s="70"/>
      <c r="BKM187" s="70"/>
      <c r="BKN187" s="70"/>
      <c r="BKO187" s="70"/>
      <c r="BKP187" s="70"/>
      <c r="BKQ187" s="70"/>
      <c r="BKR187" s="70"/>
      <c r="BKS187" s="70"/>
      <c r="BKT187" s="70"/>
      <c r="BKU187" s="70"/>
      <c r="BKV187" s="70"/>
      <c r="BKW187" s="70"/>
      <c r="BKX187" s="70"/>
      <c r="BKY187" s="70"/>
      <c r="BKZ187" s="70"/>
      <c r="BLA187" s="70"/>
      <c r="BLB187" s="70"/>
      <c r="BLC187" s="70"/>
      <c r="BLD187" s="70"/>
      <c r="BLE187" s="70"/>
      <c r="BLF187" s="70"/>
      <c r="BLG187" s="70"/>
      <c r="BLH187" s="70"/>
      <c r="BLI187" s="70"/>
      <c r="BLJ187" s="70"/>
      <c r="BLK187" s="70"/>
      <c r="BLL187" s="70"/>
      <c r="BLM187" s="70"/>
      <c r="BLN187" s="70"/>
      <c r="BLO187" s="70"/>
      <c r="BLP187" s="70"/>
      <c r="BLQ187" s="70"/>
      <c r="BLR187" s="70"/>
      <c r="BLS187" s="70"/>
      <c r="BLT187" s="70"/>
      <c r="BLU187" s="70"/>
      <c r="BLV187" s="70"/>
      <c r="BLW187" s="70"/>
      <c r="BLX187" s="70"/>
      <c r="BLY187" s="70"/>
      <c r="BLZ187" s="70"/>
      <c r="BMA187" s="70"/>
      <c r="BMB187" s="70"/>
      <c r="BMC187" s="70"/>
      <c r="BMD187" s="70"/>
      <c r="BME187" s="70"/>
      <c r="BMF187" s="70"/>
      <c r="BMG187" s="70"/>
      <c r="BMH187" s="70"/>
      <c r="BMI187" s="70"/>
      <c r="BMJ187" s="70"/>
      <c r="BMK187" s="70"/>
      <c r="BML187" s="70"/>
      <c r="BMM187" s="70"/>
      <c r="BMN187" s="70"/>
      <c r="BMO187" s="70"/>
      <c r="BMP187" s="70"/>
      <c r="BMQ187" s="70"/>
      <c r="BMR187" s="70"/>
      <c r="BMS187" s="70"/>
      <c r="BMT187" s="70"/>
      <c r="BMU187" s="70"/>
      <c r="BMV187" s="70"/>
      <c r="BMW187" s="70"/>
      <c r="BMX187" s="70"/>
      <c r="BMY187" s="70"/>
      <c r="BMZ187" s="70"/>
      <c r="BNA187" s="70"/>
      <c r="BNB187" s="70"/>
      <c r="BNC187" s="70"/>
      <c r="BND187" s="70"/>
      <c r="BNE187" s="70"/>
      <c r="BNF187" s="70"/>
      <c r="BNG187" s="70"/>
      <c r="BNH187" s="70"/>
      <c r="BNI187" s="70"/>
      <c r="BNJ187" s="70"/>
      <c r="BNK187" s="70"/>
      <c r="BNL187" s="70"/>
      <c r="BNM187" s="70"/>
      <c r="BNN187" s="70"/>
      <c r="BNO187" s="70"/>
      <c r="BNP187" s="70"/>
      <c r="BNQ187" s="70"/>
      <c r="BNR187" s="70"/>
      <c r="BNS187" s="70"/>
      <c r="BNT187" s="70"/>
      <c r="BNU187" s="70"/>
      <c r="BNV187" s="70"/>
      <c r="BNW187" s="70"/>
      <c r="BNX187" s="70"/>
      <c r="BNY187" s="70"/>
      <c r="BNZ187" s="70"/>
      <c r="BOA187" s="70"/>
      <c r="BOB187" s="70"/>
      <c r="BOC187" s="70"/>
      <c r="BOD187" s="70"/>
      <c r="BOE187" s="70"/>
      <c r="BOF187" s="70"/>
      <c r="BOG187" s="70"/>
      <c r="BOH187" s="70"/>
      <c r="BOI187" s="70"/>
      <c r="BOJ187" s="70"/>
      <c r="BOK187" s="70"/>
      <c r="BOL187" s="70"/>
      <c r="BOM187" s="70"/>
      <c r="BON187" s="70"/>
      <c r="BOO187" s="70"/>
      <c r="BOP187" s="70"/>
      <c r="BOQ187" s="70"/>
      <c r="BOR187" s="70"/>
      <c r="BOS187" s="70"/>
      <c r="BOT187" s="70"/>
      <c r="BOU187" s="70"/>
      <c r="BOV187" s="70"/>
      <c r="BOW187" s="70"/>
      <c r="BOX187" s="70"/>
      <c r="BOY187" s="70"/>
      <c r="BOZ187" s="70"/>
      <c r="BPA187" s="70"/>
      <c r="BPB187" s="70"/>
      <c r="BPC187" s="70"/>
      <c r="BPD187" s="70"/>
      <c r="BPE187" s="70"/>
      <c r="BPF187" s="70"/>
      <c r="BPG187" s="70"/>
      <c r="BPH187" s="70"/>
      <c r="BPI187" s="70"/>
      <c r="BPJ187" s="70"/>
      <c r="BPK187" s="70"/>
      <c r="BPL187" s="70"/>
      <c r="BPM187" s="70"/>
      <c r="BPN187" s="70"/>
      <c r="BPO187" s="70"/>
      <c r="BPP187" s="70"/>
      <c r="BPQ187" s="70"/>
      <c r="BPR187" s="70"/>
      <c r="BPS187" s="70"/>
      <c r="BPT187" s="70"/>
      <c r="BPU187" s="70"/>
      <c r="BPV187" s="70"/>
      <c r="BPW187" s="70"/>
      <c r="BPX187" s="70"/>
      <c r="BPY187" s="70"/>
      <c r="BPZ187" s="70"/>
      <c r="BQA187" s="70"/>
      <c r="BQH187" s="70"/>
      <c r="BQI187" s="70"/>
      <c r="BQJ187" s="70"/>
      <c r="BQK187" s="70"/>
      <c r="BQL187" s="70"/>
      <c r="BQM187" s="70"/>
      <c r="BQN187" s="70"/>
      <c r="BQO187" s="70"/>
      <c r="BQP187" s="70"/>
      <c r="BQQ187" s="70"/>
      <c r="BQR187" s="70"/>
      <c r="BQS187" s="70"/>
      <c r="BQT187" s="70"/>
      <c r="BQU187" s="70"/>
      <c r="BQV187" s="70"/>
      <c r="BQW187" s="70"/>
      <c r="BQX187" s="70"/>
      <c r="BQY187" s="70"/>
      <c r="BQZ187" s="70"/>
      <c r="BRA187" s="70"/>
      <c r="BRB187" s="70"/>
      <c r="BRC187" s="70"/>
      <c r="BRD187" s="70"/>
      <c r="BRE187" s="70"/>
      <c r="BRF187" s="70"/>
      <c r="BRG187" s="70"/>
      <c r="BRH187" s="70"/>
      <c r="BRI187" s="70"/>
      <c r="BRJ187" s="70"/>
      <c r="BRK187" s="70"/>
      <c r="BRL187" s="70"/>
      <c r="BRM187" s="70"/>
      <c r="BRN187" s="70"/>
      <c r="BRO187" s="70"/>
      <c r="BRP187" s="70"/>
      <c r="BRQ187" s="70"/>
      <c r="BRR187" s="70"/>
      <c r="BRS187" s="70"/>
      <c r="BRT187" s="70"/>
      <c r="BRU187" s="70"/>
      <c r="BRV187" s="70"/>
      <c r="BRW187" s="70"/>
      <c r="BRX187" s="70"/>
      <c r="BRY187" s="70"/>
      <c r="BRZ187" s="70"/>
      <c r="BSA187" s="70"/>
      <c r="BSB187" s="70"/>
      <c r="BSC187" s="70"/>
      <c r="BSD187" s="70"/>
      <c r="BSE187" s="70"/>
      <c r="BSF187" s="70"/>
      <c r="BSG187" s="70"/>
      <c r="BSH187" s="70"/>
      <c r="BSI187" s="70"/>
      <c r="BSJ187" s="70"/>
      <c r="BSK187" s="70"/>
      <c r="BSL187" s="70"/>
      <c r="BSM187" s="70"/>
      <c r="BSN187" s="70"/>
      <c r="BSO187" s="70"/>
      <c r="BSP187" s="70"/>
      <c r="BSQ187" s="70"/>
      <c r="BSR187" s="70"/>
      <c r="BSS187" s="70"/>
      <c r="BST187" s="70"/>
      <c r="BSU187" s="70"/>
      <c r="BSV187" s="70"/>
      <c r="BSW187" s="70"/>
      <c r="BSX187" s="70"/>
      <c r="BSY187" s="70"/>
      <c r="BSZ187" s="70"/>
      <c r="BTA187" s="70"/>
      <c r="BTB187" s="70"/>
      <c r="BTC187" s="70"/>
      <c r="BTD187" s="70"/>
      <c r="BTE187" s="70"/>
      <c r="BTF187" s="70"/>
      <c r="BTG187" s="70"/>
      <c r="BTH187" s="70"/>
      <c r="BTI187" s="70"/>
      <c r="BTJ187" s="70"/>
      <c r="BTK187" s="70"/>
      <c r="BTL187" s="70"/>
      <c r="BTM187" s="70"/>
      <c r="BTN187" s="70"/>
      <c r="BTO187" s="70"/>
      <c r="BTP187" s="70"/>
      <c r="BTQ187" s="70"/>
      <c r="BTR187" s="70"/>
      <c r="BTS187" s="70"/>
      <c r="BTT187" s="70"/>
      <c r="BTU187" s="70"/>
      <c r="BTV187" s="70"/>
      <c r="BTW187" s="70"/>
      <c r="BTX187" s="70"/>
      <c r="BTY187" s="70"/>
      <c r="BTZ187" s="70"/>
      <c r="BUA187" s="70"/>
      <c r="BUB187" s="70"/>
      <c r="BUC187" s="70"/>
      <c r="BUD187" s="70"/>
      <c r="BUE187" s="70"/>
      <c r="BUF187" s="70"/>
      <c r="BUG187" s="70"/>
      <c r="BUH187" s="70"/>
      <c r="BUI187" s="70"/>
      <c r="BUJ187" s="70"/>
      <c r="BUK187" s="70"/>
      <c r="BUL187" s="70"/>
      <c r="BUM187" s="70"/>
      <c r="BUN187" s="70"/>
      <c r="BUO187" s="70"/>
      <c r="BUP187" s="70"/>
      <c r="BUQ187" s="70"/>
      <c r="BUR187" s="70"/>
      <c r="BUS187" s="70"/>
      <c r="BUT187" s="70"/>
      <c r="BUU187" s="70"/>
      <c r="BUV187" s="70"/>
      <c r="BUW187" s="70"/>
      <c r="BUX187" s="70"/>
      <c r="BUY187" s="70"/>
      <c r="BUZ187" s="70"/>
      <c r="BVA187" s="70"/>
      <c r="BVB187" s="70"/>
      <c r="BVC187" s="70"/>
      <c r="BVD187" s="70"/>
      <c r="BVE187" s="70"/>
      <c r="BVF187" s="70"/>
      <c r="BVG187" s="70"/>
      <c r="BVH187" s="70"/>
      <c r="BVI187" s="70"/>
      <c r="BVJ187" s="70"/>
      <c r="BVK187" s="70"/>
      <c r="BVL187" s="70"/>
      <c r="BVM187" s="70"/>
      <c r="BVN187" s="70"/>
      <c r="BVO187" s="70"/>
      <c r="BVP187" s="70"/>
      <c r="BVQ187" s="70"/>
      <c r="BVR187" s="70"/>
      <c r="BVS187" s="70"/>
      <c r="BVT187" s="70"/>
      <c r="BVU187" s="70"/>
      <c r="BVV187" s="70"/>
      <c r="BVW187" s="70"/>
      <c r="BVX187" s="70"/>
      <c r="BVY187" s="70"/>
      <c r="BVZ187" s="70"/>
      <c r="BWA187" s="70"/>
      <c r="BWB187" s="70"/>
      <c r="BWC187" s="70"/>
      <c r="BWD187" s="70"/>
      <c r="BWE187" s="70"/>
      <c r="BWF187" s="70"/>
      <c r="BWG187" s="70"/>
      <c r="BWH187" s="70"/>
      <c r="BWI187" s="70"/>
      <c r="BWJ187" s="70"/>
      <c r="BWK187" s="70"/>
      <c r="BWL187" s="70"/>
      <c r="BWM187" s="70"/>
      <c r="BWN187" s="70"/>
      <c r="BWO187" s="70"/>
      <c r="BWP187" s="70"/>
      <c r="BWQ187" s="70"/>
      <c r="BWR187" s="70"/>
      <c r="BWS187" s="70"/>
      <c r="BWT187" s="70"/>
      <c r="BWU187" s="70"/>
      <c r="BWV187" s="70"/>
      <c r="BWW187" s="70"/>
      <c r="BWX187" s="70"/>
      <c r="BWY187" s="70"/>
      <c r="BWZ187" s="70"/>
      <c r="BXA187" s="70"/>
      <c r="BXB187" s="70"/>
      <c r="BXC187" s="70"/>
      <c r="BXD187" s="70"/>
      <c r="BXE187" s="70"/>
      <c r="BXF187" s="70"/>
      <c r="BXG187" s="70"/>
      <c r="BXH187" s="70"/>
      <c r="BXI187" s="70"/>
      <c r="BXJ187" s="70"/>
      <c r="BXK187" s="70"/>
      <c r="BXL187" s="70"/>
      <c r="BXM187" s="70"/>
      <c r="BXN187" s="70"/>
      <c r="BXO187" s="70"/>
      <c r="BXP187" s="70"/>
      <c r="BXQ187" s="70"/>
      <c r="BXR187" s="70"/>
      <c r="BXS187" s="70"/>
      <c r="BXT187" s="70"/>
      <c r="BXU187" s="70"/>
      <c r="BXV187" s="70"/>
      <c r="BXW187" s="70"/>
      <c r="BXX187" s="70"/>
      <c r="BXY187" s="70"/>
      <c r="BXZ187" s="70"/>
      <c r="BYA187" s="70"/>
      <c r="BYB187" s="70"/>
      <c r="BYC187" s="70"/>
      <c r="BYD187" s="70"/>
      <c r="BYE187" s="70"/>
      <c r="BYF187" s="70"/>
      <c r="BYG187" s="70"/>
      <c r="BYH187" s="70"/>
      <c r="BYI187" s="70"/>
      <c r="BYJ187" s="70"/>
      <c r="BYK187" s="70"/>
      <c r="BYL187" s="70"/>
      <c r="BYM187" s="70"/>
      <c r="BYN187" s="70"/>
      <c r="BYO187" s="70"/>
      <c r="BYP187" s="70"/>
      <c r="BYQ187" s="70"/>
      <c r="BYR187" s="70"/>
      <c r="BYS187" s="70"/>
      <c r="BYT187" s="70"/>
      <c r="BYU187" s="70"/>
      <c r="BYV187" s="70"/>
      <c r="BYW187" s="70"/>
      <c r="BYX187" s="70"/>
      <c r="BYY187" s="70"/>
      <c r="BYZ187" s="70"/>
      <c r="BZA187" s="70"/>
      <c r="BZB187" s="70"/>
      <c r="BZC187" s="70"/>
      <c r="BZD187" s="70"/>
      <c r="BZE187" s="70"/>
      <c r="BZF187" s="70"/>
      <c r="BZG187" s="70"/>
      <c r="BZH187" s="70"/>
      <c r="BZI187" s="70"/>
      <c r="BZJ187" s="70"/>
      <c r="BZK187" s="70"/>
      <c r="BZL187" s="70"/>
      <c r="BZM187" s="70"/>
      <c r="BZN187" s="70"/>
      <c r="BZO187" s="70"/>
      <c r="BZP187" s="70"/>
      <c r="BZQ187" s="70"/>
      <c r="BZR187" s="70"/>
      <c r="BZS187" s="70"/>
      <c r="BZT187" s="70"/>
      <c r="BZU187" s="70"/>
      <c r="BZV187" s="70"/>
      <c r="BZW187" s="70"/>
      <c r="CAD187" s="70"/>
      <c r="CAE187" s="70"/>
      <c r="CAF187" s="70"/>
      <c r="CAG187" s="70"/>
      <c r="CAH187" s="70"/>
      <c r="CAI187" s="70"/>
      <c r="CAJ187" s="70"/>
      <c r="CAK187" s="70"/>
      <c r="CAL187" s="70"/>
      <c r="CAM187" s="70"/>
      <c r="CAN187" s="70"/>
      <c r="CAO187" s="70"/>
      <c r="CAP187" s="70"/>
      <c r="CAQ187" s="70"/>
      <c r="CAR187" s="70"/>
      <c r="CAS187" s="70"/>
      <c r="CAT187" s="70"/>
      <c r="CAU187" s="70"/>
      <c r="CAV187" s="70"/>
      <c r="CAW187" s="70"/>
      <c r="CAX187" s="70"/>
      <c r="CAY187" s="70"/>
      <c r="CAZ187" s="70"/>
      <c r="CBA187" s="70"/>
      <c r="CBB187" s="70"/>
      <c r="CBC187" s="70"/>
      <c r="CBD187" s="70"/>
      <c r="CBE187" s="70"/>
      <c r="CBF187" s="70"/>
      <c r="CBG187" s="70"/>
      <c r="CBH187" s="70"/>
      <c r="CBI187" s="70"/>
      <c r="CBJ187" s="70"/>
      <c r="CBK187" s="70"/>
      <c r="CBL187" s="70"/>
      <c r="CBM187" s="70"/>
      <c r="CBN187" s="70"/>
      <c r="CBO187" s="70"/>
      <c r="CBP187" s="70"/>
      <c r="CBQ187" s="70"/>
      <c r="CBR187" s="70"/>
      <c r="CBS187" s="70"/>
      <c r="CBT187" s="70"/>
      <c r="CBU187" s="70"/>
      <c r="CBV187" s="70"/>
      <c r="CBW187" s="70"/>
      <c r="CBX187" s="70"/>
      <c r="CBY187" s="70"/>
      <c r="CBZ187" s="70"/>
      <c r="CCA187" s="70"/>
      <c r="CCB187" s="70"/>
      <c r="CCC187" s="70"/>
      <c r="CCD187" s="70"/>
      <c r="CCE187" s="70"/>
      <c r="CCF187" s="70"/>
      <c r="CCG187" s="70"/>
      <c r="CCH187" s="70"/>
      <c r="CCI187" s="70"/>
      <c r="CCJ187" s="70"/>
      <c r="CCK187" s="70"/>
      <c r="CCL187" s="70"/>
      <c r="CCM187" s="70"/>
      <c r="CCN187" s="70"/>
      <c r="CCO187" s="70"/>
      <c r="CCP187" s="70"/>
      <c r="CCQ187" s="70"/>
      <c r="CCR187" s="70"/>
      <c r="CCS187" s="70"/>
      <c r="CCT187" s="70"/>
      <c r="CCU187" s="70"/>
      <c r="CCV187" s="70"/>
      <c r="CCW187" s="70"/>
      <c r="CCX187" s="70"/>
      <c r="CCY187" s="70"/>
      <c r="CCZ187" s="70"/>
      <c r="CDA187" s="70"/>
      <c r="CDB187" s="70"/>
      <c r="CDC187" s="70"/>
      <c r="CDD187" s="70"/>
      <c r="CDE187" s="70"/>
      <c r="CDF187" s="70"/>
      <c r="CDG187" s="70"/>
      <c r="CDH187" s="70"/>
      <c r="CDI187" s="70"/>
      <c r="CDJ187" s="70"/>
      <c r="CDK187" s="70"/>
      <c r="CDL187" s="70"/>
      <c r="CDM187" s="70"/>
      <c r="CDN187" s="70"/>
      <c r="CDO187" s="70"/>
      <c r="CDP187" s="70"/>
      <c r="CDQ187" s="70"/>
      <c r="CDR187" s="70"/>
      <c r="CDS187" s="70"/>
      <c r="CDT187" s="70"/>
      <c r="CDU187" s="70"/>
      <c r="CDV187" s="70"/>
      <c r="CDW187" s="70"/>
      <c r="CDX187" s="70"/>
      <c r="CDY187" s="70"/>
      <c r="CDZ187" s="70"/>
      <c r="CEA187" s="70"/>
      <c r="CEB187" s="70"/>
      <c r="CEC187" s="70"/>
      <c r="CED187" s="70"/>
      <c r="CEE187" s="70"/>
      <c r="CEF187" s="70"/>
      <c r="CEG187" s="70"/>
      <c r="CEH187" s="70"/>
      <c r="CEI187" s="70"/>
      <c r="CEJ187" s="70"/>
      <c r="CEK187" s="70"/>
      <c r="CEL187" s="70"/>
      <c r="CEM187" s="70"/>
      <c r="CEN187" s="70"/>
      <c r="CEO187" s="70"/>
      <c r="CEP187" s="70"/>
      <c r="CEQ187" s="70"/>
      <c r="CER187" s="70"/>
      <c r="CES187" s="70"/>
      <c r="CET187" s="70"/>
      <c r="CEU187" s="70"/>
      <c r="CEV187" s="70"/>
      <c r="CEW187" s="70"/>
      <c r="CEX187" s="70"/>
      <c r="CEY187" s="70"/>
      <c r="CEZ187" s="70"/>
      <c r="CFA187" s="70"/>
      <c r="CFB187" s="70"/>
      <c r="CFC187" s="70"/>
      <c r="CFD187" s="70"/>
      <c r="CFE187" s="70"/>
      <c r="CFF187" s="70"/>
      <c r="CFG187" s="70"/>
      <c r="CFH187" s="70"/>
      <c r="CFI187" s="70"/>
      <c r="CFJ187" s="70"/>
      <c r="CFK187" s="70"/>
      <c r="CFL187" s="70"/>
      <c r="CFM187" s="70"/>
      <c r="CFN187" s="70"/>
      <c r="CFO187" s="70"/>
      <c r="CFP187" s="70"/>
      <c r="CFQ187" s="70"/>
      <c r="CFR187" s="70"/>
      <c r="CFS187" s="70"/>
      <c r="CFT187" s="70"/>
      <c r="CFU187" s="70"/>
      <c r="CFV187" s="70"/>
      <c r="CFW187" s="70"/>
      <c r="CFX187" s="70"/>
      <c r="CFY187" s="70"/>
      <c r="CFZ187" s="70"/>
      <c r="CGA187" s="70"/>
      <c r="CGB187" s="70"/>
      <c r="CGC187" s="70"/>
      <c r="CGD187" s="70"/>
      <c r="CGE187" s="70"/>
      <c r="CGF187" s="70"/>
      <c r="CGG187" s="70"/>
      <c r="CGH187" s="70"/>
      <c r="CGI187" s="70"/>
      <c r="CGJ187" s="70"/>
      <c r="CGK187" s="70"/>
      <c r="CGL187" s="70"/>
      <c r="CGM187" s="70"/>
      <c r="CGN187" s="70"/>
      <c r="CGO187" s="70"/>
      <c r="CGP187" s="70"/>
      <c r="CGQ187" s="70"/>
      <c r="CGR187" s="70"/>
      <c r="CGS187" s="70"/>
      <c r="CGT187" s="70"/>
      <c r="CGU187" s="70"/>
      <c r="CGV187" s="70"/>
      <c r="CGW187" s="70"/>
      <c r="CGX187" s="70"/>
      <c r="CGY187" s="70"/>
      <c r="CGZ187" s="70"/>
      <c r="CHA187" s="70"/>
      <c r="CHB187" s="70"/>
      <c r="CHC187" s="70"/>
      <c r="CHD187" s="70"/>
      <c r="CHE187" s="70"/>
      <c r="CHF187" s="70"/>
      <c r="CHG187" s="70"/>
      <c r="CHH187" s="70"/>
      <c r="CHI187" s="70"/>
      <c r="CHJ187" s="70"/>
      <c r="CHK187" s="70"/>
      <c r="CHL187" s="70"/>
      <c r="CHM187" s="70"/>
      <c r="CHN187" s="70"/>
      <c r="CHO187" s="70"/>
      <c r="CHP187" s="70"/>
      <c r="CHQ187" s="70"/>
      <c r="CHR187" s="70"/>
      <c r="CHS187" s="70"/>
      <c r="CHT187" s="70"/>
      <c r="CHU187" s="70"/>
      <c r="CHV187" s="70"/>
      <c r="CHW187" s="70"/>
      <c r="CHX187" s="70"/>
      <c r="CHY187" s="70"/>
      <c r="CHZ187" s="70"/>
      <c r="CIA187" s="70"/>
      <c r="CIB187" s="70"/>
      <c r="CIC187" s="70"/>
      <c r="CID187" s="70"/>
      <c r="CIE187" s="70"/>
      <c r="CIF187" s="70"/>
      <c r="CIG187" s="70"/>
      <c r="CIH187" s="70"/>
      <c r="CII187" s="70"/>
      <c r="CIJ187" s="70"/>
      <c r="CIK187" s="70"/>
      <c r="CIL187" s="70"/>
      <c r="CIM187" s="70"/>
      <c r="CIN187" s="70"/>
      <c r="CIO187" s="70"/>
      <c r="CIP187" s="70"/>
      <c r="CIQ187" s="70"/>
      <c r="CIR187" s="70"/>
      <c r="CIS187" s="70"/>
      <c r="CIT187" s="70"/>
      <c r="CIU187" s="70"/>
      <c r="CIV187" s="70"/>
      <c r="CIW187" s="70"/>
      <c r="CIX187" s="70"/>
      <c r="CIY187" s="70"/>
      <c r="CIZ187" s="70"/>
      <c r="CJA187" s="70"/>
      <c r="CJB187" s="70"/>
      <c r="CJC187" s="70"/>
      <c r="CJD187" s="70"/>
      <c r="CJE187" s="70"/>
      <c r="CJF187" s="70"/>
      <c r="CJG187" s="70"/>
      <c r="CJH187" s="70"/>
      <c r="CJI187" s="70"/>
      <c r="CJJ187" s="70"/>
      <c r="CJK187" s="70"/>
      <c r="CJL187" s="70"/>
      <c r="CJM187" s="70"/>
      <c r="CJN187" s="70"/>
      <c r="CJO187" s="70"/>
      <c r="CJP187" s="70"/>
      <c r="CJQ187" s="70"/>
      <c r="CJR187" s="70"/>
      <c r="CJS187" s="70"/>
      <c r="CJZ187" s="70"/>
      <c r="CKA187" s="70"/>
      <c r="CKB187" s="70"/>
      <c r="CKC187" s="70"/>
      <c r="CKD187" s="70"/>
      <c r="CKE187" s="70"/>
      <c r="CKF187" s="70"/>
      <c r="CKG187" s="70"/>
      <c r="CKH187" s="70"/>
      <c r="CKI187" s="70"/>
      <c r="CKJ187" s="70"/>
      <c r="CKK187" s="70"/>
      <c r="CKL187" s="70"/>
      <c r="CKM187" s="70"/>
      <c r="CKN187" s="70"/>
      <c r="CKO187" s="70"/>
      <c r="CKP187" s="70"/>
      <c r="CKQ187" s="70"/>
      <c r="CKR187" s="70"/>
      <c r="CKS187" s="70"/>
      <c r="CKT187" s="70"/>
      <c r="CKU187" s="70"/>
      <c r="CKV187" s="70"/>
      <c r="CKW187" s="70"/>
      <c r="CKX187" s="70"/>
      <c r="CKY187" s="70"/>
      <c r="CKZ187" s="70"/>
      <c r="CLA187" s="70"/>
      <c r="CLB187" s="70"/>
      <c r="CLC187" s="70"/>
      <c r="CLD187" s="70"/>
      <c r="CLE187" s="70"/>
      <c r="CLF187" s="70"/>
      <c r="CLG187" s="70"/>
      <c r="CLH187" s="70"/>
      <c r="CLI187" s="70"/>
      <c r="CLJ187" s="70"/>
      <c r="CLK187" s="70"/>
      <c r="CLL187" s="70"/>
      <c r="CLM187" s="70"/>
      <c r="CLN187" s="70"/>
      <c r="CLO187" s="70"/>
      <c r="CLP187" s="70"/>
      <c r="CLQ187" s="70"/>
      <c r="CLR187" s="70"/>
      <c r="CLS187" s="70"/>
      <c r="CLT187" s="70"/>
      <c r="CLU187" s="70"/>
      <c r="CLV187" s="70"/>
      <c r="CLW187" s="70"/>
      <c r="CLX187" s="70"/>
      <c r="CLY187" s="70"/>
      <c r="CLZ187" s="70"/>
      <c r="CMA187" s="70"/>
      <c r="CMB187" s="70"/>
      <c r="CMC187" s="70"/>
      <c r="CMD187" s="70"/>
      <c r="CME187" s="70"/>
      <c r="CMF187" s="70"/>
      <c r="CMG187" s="70"/>
      <c r="CMH187" s="70"/>
      <c r="CMI187" s="70"/>
      <c r="CMJ187" s="70"/>
      <c r="CMK187" s="70"/>
      <c r="CML187" s="70"/>
      <c r="CMM187" s="70"/>
      <c r="CMN187" s="70"/>
      <c r="CMO187" s="70"/>
      <c r="CMP187" s="70"/>
      <c r="CMQ187" s="70"/>
      <c r="CMR187" s="70"/>
      <c r="CMS187" s="70"/>
      <c r="CMT187" s="70"/>
      <c r="CMU187" s="70"/>
      <c r="CMV187" s="70"/>
      <c r="CMW187" s="70"/>
      <c r="CMX187" s="70"/>
      <c r="CMY187" s="70"/>
      <c r="CMZ187" s="70"/>
      <c r="CNA187" s="70"/>
      <c r="CNB187" s="70"/>
      <c r="CNC187" s="70"/>
      <c r="CND187" s="70"/>
      <c r="CNE187" s="70"/>
      <c r="CNF187" s="70"/>
      <c r="CNG187" s="70"/>
      <c r="CNH187" s="70"/>
      <c r="CNI187" s="70"/>
      <c r="CNJ187" s="70"/>
      <c r="CNK187" s="70"/>
      <c r="CNL187" s="70"/>
      <c r="CNM187" s="70"/>
      <c r="CNN187" s="70"/>
      <c r="CNO187" s="70"/>
      <c r="CNP187" s="70"/>
      <c r="CNQ187" s="70"/>
      <c r="CNR187" s="70"/>
      <c r="CNS187" s="70"/>
      <c r="CNT187" s="70"/>
      <c r="CNU187" s="70"/>
      <c r="CNV187" s="70"/>
      <c r="CNW187" s="70"/>
      <c r="CNX187" s="70"/>
      <c r="CNY187" s="70"/>
      <c r="CNZ187" s="70"/>
      <c r="COA187" s="70"/>
      <c r="COB187" s="70"/>
      <c r="COC187" s="70"/>
      <c r="COD187" s="70"/>
      <c r="COE187" s="70"/>
      <c r="COF187" s="70"/>
      <c r="COG187" s="70"/>
      <c r="COH187" s="70"/>
      <c r="COI187" s="70"/>
      <c r="COJ187" s="70"/>
      <c r="COK187" s="70"/>
      <c r="COL187" s="70"/>
      <c r="COM187" s="70"/>
      <c r="CON187" s="70"/>
      <c r="COO187" s="70"/>
      <c r="COP187" s="70"/>
      <c r="COQ187" s="70"/>
      <c r="COR187" s="70"/>
      <c r="COS187" s="70"/>
      <c r="COT187" s="70"/>
      <c r="COU187" s="70"/>
      <c r="COV187" s="70"/>
      <c r="COW187" s="70"/>
      <c r="COX187" s="70"/>
      <c r="COY187" s="70"/>
      <c r="COZ187" s="70"/>
      <c r="CPA187" s="70"/>
      <c r="CPB187" s="70"/>
      <c r="CPC187" s="70"/>
      <c r="CPD187" s="70"/>
      <c r="CPE187" s="70"/>
      <c r="CPF187" s="70"/>
      <c r="CPG187" s="70"/>
      <c r="CPH187" s="70"/>
      <c r="CPI187" s="70"/>
      <c r="CPJ187" s="70"/>
      <c r="CPK187" s="70"/>
      <c r="CPL187" s="70"/>
      <c r="CPM187" s="70"/>
      <c r="CPN187" s="70"/>
      <c r="CPO187" s="70"/>
      <c r="CPP187" s="70"/>
      <c r="CPQ187" s="70"/>
      <c r="CPR187" s="70"/>
      <c r="CPS187" s="70"/>
      <c r="CPT187" s="70"/>
      <c r="CPU187" s="70"/>
      <c r="CPV187" s="70"/>
      <c r="CPW187" s="70"/>
      <c r="CPX187" s="70"/>
      <c r="CPY187" s="70"/>
      <c r="CPZ187" s="70"/>
      <c r="CQA187" s="70"/>
      <c r="CQB187" s="70"/>
      <c r="CQC187" s="70"/>
      <c r="CQD187" s="70"/>
      <c r="CQE187" s="70"/>
      <c r="CQF187" s="70"/>
      <c r="CQG187" s="70"/>
      <c r="CQH187" s="70"/>
      <c r="CQI187" s="70"/>
      <c r="CQJ187" s="70"/>
      <c r="CQK187" s="70"/>
      <c r="CQL187" s="70"/>
      <c r="CQM187" s="70"/>
      <c r="CQN187" s="70"/>
      <c r="CQO187" s="70"/>
      <c r="CQP187" s="70"/>
      <c r="CQQ187" s="70"/>
      <c r="CQR187" s="70"/>
      <c r="CQS187" s="70"/>
      <c r="CQT187" s="70"/>
      <c r="CQU187" s="70"/>
      <c r="CQV187" s="70"/>
      <c r="CQW187" s="70"/>
      <c r="CQX187" s="70"/>
      <c r="CQY187" s="70"/>
      <c r="CQZ187" s="70"/>
      <c r="CRA187" s="70"/>
      <c r="CRB187" s="70"/>
      <c r="CRC187" s="70"/>
      <c r="CRD187" s="70"/>
      <c r="CRE187" s="70"/>
      <c r="CRF187" s="70"/>
      <c r="CRG187" s="70"/>
      <c r="CRH187" s="70"/>
      <c r="CRI187" s="70"/>
      <c r="CRJ187" s="70"/>
      <c r="CRK187" s="70"/>
      <c r="CRL187" s="70"/>
      <c r="CRM187" s="70"/>
      <c r="CRN187" s="70"/>
      <c r="CRO187" s="70"/>
      <c r="CRP187" s="70"/>
      <c r="CRQ187" s="70"/>
      <c r="CRR187" s="70"/>
      <c r="CRS187" s="70"/>
      <c r="CRT187" s="70"/>
      <c r="CRU187" s="70"/>
      <c r="CRV187" s="70"/>
      <c r="CRW187" s="70"/>
      <c r="CRX187" s="70"/>
      <c r="CRY187" s="70"/>
      <c r="CRZ187" s="70"/>
      <c r="CSA187" s="70"/>
      <c r="CSB187" s="70"/>
      <c r="CSC187" s="70"/>
      <c r="CSD187" s="70"/>
      <c r="CSE187" s="70"/>
      <c r="CSF187" s="70"/>
      <c r="CSG187" s="70"/>
      <c r="CSH187" s="70"/>
      <c r="CSI187" s="70"/>
      <c r="CSJ187" s="70"/>
      <c r="CSK187" s="70"/>
      <c r="CSL187" s="70"/>
      <c r="CSM187" s="70"/>
      <c r="CSN187" s="70"/>
      <c r="CSO187" s="70"/>
      <c r="CSP187" s="70"/>
      <c r="CSQ187" s="70"/>
      <c r="CSR187" s="70"/>
      <c r="CSS187" s="70"/>
      <c r="CST187" s="70"/>
      <c r="CSU187" s="70"/>
      <c r="CSV187" s="70"/>
      <c r="CSW187" s="70"/>
      <c r="CSX187" s="70"/>
      <c r="CSY187" s="70"/>
      <c r="CSZ187" s="70"/>
      <c r="CTA187" s="70"/>
      <c r="CTB187" s="70"/>
      <c r="CTC187" s="70"/>
      <c r="CTD187" s="70"/>
      <c r="CTE187" s="70"/>
      <c r="CTF187" s="70"/>
      <c r="CTG187" s="70"/>
      <c r="CTH187" s="70"/>
      <c r="CTI187" s="70"/>
      <c r="CTJ187" s="70"/>
      <c r="CTK187" s="70"/>
      <c r="CTL187" s="70"/>
      <c r="CTM187" s="70"/>
      <c r="CTN187" s="70"/>
      <c r="CTO187" s="70"/>
      <c r="CTV187" s="70"/>
      <c r="CTW187" s="70"/>
      <c r="CTX187" s="70"/>
      <c r="CTY187" s="70"/>
      <c r="CTZ187" s="70"/>
      <c r="CUA187" s="70"/>
      <c r="CUB187" s="70"/>
      <c r="CUC187" s="70"/>
      <c r="CUD187" s="70"/>
      <c r="CUE187" s="70"/>
      <c r="CUF187" s="70"/>
      <c r="CUG187" s="70"/>
      <c r="CUH187" s="70"/>
      <c r="CUI187" s="70"/>
      <c r="CUJ187" s="70"/>
      <c r="CUK187" s="70"/>
      <c r="CUL187" s="70"/>
      <c r="CUM187" s="70"/>
      <c r="CUN187" s="70"/>
      <c r="CUO187" s="70"/>
      <c r="CUP187" s="70"/>
      <c r="CUQ187" s="70"/>
      <c r="CUR187" s="70"/>
      <c r="CUS187" s="70"/>
      <c r="CUT187" s="70"/>
      <c r="CUU187" s="70"/>
      <c r="CUV187" s="70"/>
      <c r="CUW187" s="70"/>
      <c r="CUX187" s="70"/>
      <c r="CUY187" s="70"/>
      <c r="CUZ187" s="70"/>
      <c r="CVA187" s="70"/>
      <c r="CVB187" s="70"/>
      <c r="CVC187" s="70"/>
      <c r="CVD187" s="70"/>
      <c r="CVE187" s="70"/>
      <c r="CVF187" s="70"/>
      <c r="CVG187" s="70"/>
      <c r="CVH187" s="70"/>
      <c r="CVI187" s="70"/>
      <c r="CVJ187" s="70"/>
      <c r="CVK187" s="70"/>
      <c r="CVL187" s="70"/>
      <c r="CVM187" s="70"/>
      <c r="CVN187" s="70"/>
      <c r="CVO187" s="70"/>
      <c r="CVP187" s="70"/>
      <c r="CVQ187" s="70"/>
      <c r="CVR187" s="70"/>
      <c r="CVS187" s="70"/>
      <c r="CVT187" s="70"/>
      <c r="CVU187" s="70"/>
      <c r="CVV187" s="70"/>
      <c r="CVW187" s="70"/>
      <c r="CVX187" s="70"/>
      <c r="CVY187" s="70"/>
      <c r="CVZ187" s="70"/>
      <c r="CWA187" s="70"/>
      <c r="CWB187" s="70"/>
      <c r="CWC187" s="70"/>
      <c r="CWD187" s="70"/>
      <c r="CWE187" s="70"/>
      <c r="CWF187" s="70"/>
      <c r="CWG187" s="70"/>
      <c r="CWH187" s="70"/>
      <c r="CWI187" s="70"/>
      <c r="CWJ187" s="70"/>
      <c r="CWK187" s="70"/>
      <c r="CWL187" s="70"/>
      <c r="CWM187" s="70"/>
      <c r="CWN187" s="70"/>
      <c r="CWO187" s="70"/>
      <c r="CWP187" s="70"/>
      <c r="CWQ187" s="70"/>
      <c r="CWR187" s="70"/>
      <c r="CWS187" s="70"/>
      <c r="CWT187" s="70"/>
      <c r="CWU187" s="70"/>
      <c r="CWV187" s="70"/>
      <c r="CWW187" s="70"/>
      <c r="CWX187" s="70"/>
      <c r="CWY187" s="70"/>
      <c r="CWZ187" s="70"/>
      <c r="CXA187" s="70"/>
      <c r="CXB187" s="70"/>
      <c r="CXC187" s="70"/>
      <c r="CXD187" s="70"/>
      <c r="CXE187" s="70"/>
      <c r="CXF187" s="70"/>
      <c r="CXG187" s="70"/>
      <c r="CXH187" s="70"/>
      <c r="CXI187" s="70"/>
      <c r="CXJ187" s="70"/>
      <c r="CXK187" s="70"/>
      <c r="CXL187" s="70"/>
      <c r="CXM187" s="70"/>
      <c r="CXN187" s="70"/>
      <c r="CXO187" s="70"/>
      <c r="CXP187" s="70"/>
      <c r="CXQ187" s="70"/>
      <c r="CXR187" s="70"/>
      <c r="CXS187" s="70"/>
      <c r="CXT187" s="70"/>
      <c r="CXU187" s="70"/>
      <c r="CXV187" s="70"/>
      <c r="CXW187" s="70"/>
      <c r="CXX187" s="70"/>
      <c r="CXY187" s="70"/>
      <c r="CXZ187" s="70"/>
      <c r="CYA187" s="70"/>
      <c r="CYB187" s="70"/>
      <c r="CYC187" s="70"/>
      <c r="CYD187" s="70"/>
      <c r="CYE187" s="70"/>
      <c r="CYF187" s="70"/>
      <c r="CYG187" s="70"/>
      <c r="CYH187" s="70"/>
      <c r="CYI187" s="70"/>
      <c r="CYJ187" s="70"/>
      <c r="CYK187" s="70"/>
      <c r="CYL187" s="70"/>
      <c r="CYM187" s="70"/>
      <c r="CYN187" s="70"/>
      <c r="CYO187" s="70"/>
      <c r="CYP187" s="70"/>
      <c r="CYQ187" s="70"/>
      <c r="CYR187" s="70"/>
      <c r="CYS187" s="70"/>
      <c r="CYT187" s="70"/>
      <c r="CYU187" s="70"/>
      <c r="CYV187" s="70"/>
      <c r="CYW187" s="70"/>
      <c r="CYX187" s="70"/>
      <c r="CYY187" s="70"/>
      <c r="CYZ187" s="70"/>
      <c r="CZA187" s="70"/>
      <c r="CZB187" s="70"/>
      <c r="CZC187" s="70"/>
      <c r="CZD187" s="70"/>
      <c r="CZE187" s="70"/>
      <c r="CZF187" s="70"/>
      <c r="CZG187" s="70"/>
      <c r="CZH187" s="70"/>
      <c r="CZI187" s="70"/>
      <c r="CZJ187" s="70"/>
      <c r="CZK187" s="70"/>
      <c r="CZL187" s="70"/>
      <c r="CZM187" s="70"/>
      <c r="CZN187" s="70"/>
      <c r="CZO187" s="70"/>
      <c r="CZP187" s="70"/>
      <c r="CZQ187" s="70"/>
      <c r="CZR187" s="70"/>
      <c r="CZS187" s="70"/>
      <c r="CZT187" s="70"/>
      <c r="CZU187" s="70"/>
      <c r="CZV187" s="70"/>
      <c r="CZW187" s="70"/>
      <c r="CZX187" s="70"/>
      <c r="CZY187" s="70"/>
      <c r="CZZ187" s="70"/>
      <c r="DAA187" s="70"/>
      <c r="DAB187" s="70"/>
      <c r="DAC187" s="70"/>
      <c r="DAD187" s="70"/>
      <c r="DAE187" s="70"/>
      <c r="DAF187" s="70"/>
      <c r="DAG187" s="70"/>
      <c r="DAH187" s="70"/>
      <c r="DAI187" s="70"/>
      <c r="DAJ187" s="70"/>
      <c r="DAK187" s="70"/>
      <c r="DAL187" s="70"/>
      <c r="DAM187" s="70"/>
      <c r="DAN187" s="70"/>
      <c r="DAO187" s="70"/>
      <c r="DAP187" s="70"/>
      <c r="DAQ187" s="70"/>
      <c r="DAR187" s="70"/>
      <c r="DAS187" s="70"/>
      <c r="DAT187" s="70"/>
      <c r="DAU187" s="70"/>
      <c r="DAV187" s="70"/>
      <c r="DAW187" s="70"/>
      <c r="DAX187" s="70"/>
      <c r="DAY187" s="70"/>
      <c r="DAZ187" s="70"/>
      <c r="DBA187" s="70"/>
      <c r="DBB187" s="70"/>
      <c r="DBC187" s="70"/>
      <c r="DBD187" s="70"/>
      <c r="DBE187" s="70"/>
      <c r="DBF187" s="70"/>
      <c r="DBG187" s="70"/>
      <c r="DBH187" s="70"/>
      <c r="DBI187" s="70"/>
      <c r="DBJ187" s="70"/>
      <c r="DBK187" s="70"/>
      <c r="DBL187" s="70"/>
      <c r="DBM187" s="70"/>
      <c r="DBN187" s="70"/>
      <c r="DBO187" s="70"/>
      <c r="DBP187" s="70"/>
      <c r="DBQ187" s="70"/>
      <c r="DBR187" s="70"/>
      <c r="DBS187" s="70"/>
      <c r="DBT187" s="70"/>
      <c r="DBU187" s="70"/>
      <c r="DBV187" s="70"/>
      <c r="DBW187" s="70"/>
      <c r="DBX187" s="70"/>
      <c r="DBY187" s="70"/>
      <c r="DBZ187" s="70"/>
      <c r="DCA187" s="70"/>
      <c r="DCB187" s="70"/>
      <c r="DCC187" s="70"/>
      <c r="DCD187" s="70"/>
      <c r="DCE187" s="70"/>
      <c r="DCF187" s="70"/>
      <c r="DCG187" s="70"/>
      <c r="DCH187" s="70"/>
      <c r="DCI187" s="70"/>
      <c r="DCJ187" s="70"/>
      <c r="DCK187" s="70"/>
      <c r="DCL187" s="70"/>
      <c r="DCM187" s="70"/>
      <c r="DCN187" s="70"/>
      <c r="DCO187" s="70"/>
      <c r="DCP187" s="70"/>
      <c r="DCQ187" s="70"/>
      <c r="DCR187" s="70"/>
      <c r="DCS187" s="70"/>
      <c r="DCT187" s="70"/>
      <c r="DCU187" s="70"/>
      <c r="DCV187" s="70"/>
      <c r="DCW187" s="70"/>
      <c r="DCX187" s="70"/>
      <c r="DCY187" s="70"/>
      <c r="DCZ187" s="70"/>
      <c r="DDA187" s="70"/>
      <c r="DDB187" s="70"/>
      <c r="DDC187" s="70"/>
      <c r="DDD187" s="70"/>
      <c r="DDE187" s="70"/>
      <c r="DDF187" s="70"/>
      <c r="DDG187" s="70"/>
      <c r="DDH187" s="70"/>
      <c r="DDI187" s="70"/>
      <c r="DDJ187" s="70"/>
      <c r="DDK187" s="70"/>
      <c r="DDR187" s="70"/>
      <c r="DDS187" s="70"/>
      <c r="DDT187" s="70"/>
      <c r="DDU187" s="70"/>
      <c r="DDV187" s="70"/>
      <c r="DDW187" s="70"/>
      <c r="DDX187" s="70"/>
      <c r="DDY187" s="70"/>
      <c r="DDZ187" s="70"/>
      <c r="DEA187" s="70"/>
      <c r="DEB187" s="70"/>
      <c r="DEC187" s="70"/>
      <c r="DED187" s="70"/>
      <c r="DEE187" s="70"/>
      <c r="DEF187" s="70"/>
      <c r="DEG187" s="70"/>
      <c r="DEH187" s="70"/>
      <c r="DEI187" s="70"/>
      <c r="DEJ187" s="70"/>
      <c r="DEK187" s="70"/>
      <c r="DEL187" s="70"/>
      <c r="DEM187" s="70"/>
      <c r="DEN187" s="70"/>
      <c r="DEO187" s="70"/>
      <c r="DEP187" s="70"/>
      <c r="DEQ187" s="70"/>
      <c r="DER187" s="70"/>
      <c r="DES187" s="70"/>
      <c r="DET187" s="70"/>
      <c r="DEU187" s="70"/>
      <c r="DEV187" s="70"/>
      <c r="DEW187" s="70"/>
      <c r="DEX187" s="70"/>
      <c r="DEY187" s="70"/>
      <c r="DEZ187" s="70"/>
      <c r="DFA187" s="70"/>
      <c r="DFB187" s="70"/>
      <c r="DFC187" s="70"/>
      <c r="DFD187" s="70"/>
      <c r="DFE187" s="70"/>
      <c r="DFF187" s="70"/>
      <c r="DFG187" s="70"/>
      <c r="DFH187" s="70"/>
      <c r="DFI187" s="70"/>
      <c r="DFJ187" s="70"/>
      <c r="DFK187" s="70"/>
      <c r="DFL187" s="70"/>
      <c r="DFM187" s="70"/>
      <c r="DFN187" s="70"/>
      <c r="DFO187" s="70"/>
      <c r="DFP187" s="70"/>
      <c r="DFQ187" s="70"/>
      <c r="DFR187" s="70"/>
      <c r="DFS187" s="70"/>
      <c r="DFT187" s="70"/>
      <c r="DFU187" s="70"/>
      <c r="DFV187" s="70"/>
      <c r="DFW187" s="70"/>
      <c r="DFX187" s="70"/>
      <c r="DFY187" s="70"/>
      <c r="DFZ187" s="70"/>
      <c r="DGA187" s="70"/>
      <c r="DGB187" s="70"/>
      <c r="DGC187" s="70"/>
      <c r="DGD187" s="70"/>
      <c r="DGE187" s="70"/>
      <c r="DGF187" s="70"/>
      <c r="DGG187" s="70"/>
      <c r="DGH187" s="70"/>
      <c r="DGI187" s="70"/>
      <c r="DGJ187" s="70"/>
      <c r="DGK187" s="70"/>
      <c r="DGL187" s="70"/>
      <c r="DGM187" s="70"/>
      <c r="DGN187" s="70"/>
      <c r="DGO187" s="70"/>
      <c r="DGP187" s="70"/>
      <c r="DGQ187" s="70"/>
      <c r="DGR187" s="70"/>
      <c r="DGS187" s="70"/>
      <c r="DGT187" s="70"/>
      <c r="DGU187" s="70"/>
      <c r="DGV187" s="70"/>
      <c r="DGW187" s="70"/>
      <c r="DGX187" s="70"/>
      <c r="DGY187" s="70"/>
      <c r="DGZ187" s="70"/>
      <c r="DHA187" s="70"/>
      <c r="DHB187" s="70"/>
      <c r="DHC187" s="70"/>
      <c r="DHD187" s="70"/>
      <c r="DHE187" s="70"/>
      <c r="DHF187" s="70"/>
      <c r="DHG187" s="70"/>
      <c r="DHH187" s="70"/>
      <c r="DHI187" s="70"/>
      <c r="DHJ187" s="70"/>
      <c r="DHK187" s="70"/>
      <c r="DHL187" s="70"/>
      <c r="DHM187" s="70"/>
      <c r="DHN187" s="70"/>
      <c r="DHO187" s="70"/>
      <c r="DHP187" s="70"/>
      <c r="DHQ187" s="70"/>
      <c r="DHR187" s="70"/>
      <c r="DHS187" s="70"/>
      <c r="DHT187" s="70"/>
      <c r="DHU187" s="70"/>
      <c r="DHV187" s="70"/>
      <c r="DHW187" s="70"/>
      <c r="DHX187" s="70"/>
      <c r="DHY187" s="70"/>
      <c r="DHZ187" s="70"/>
      <c r="DIA187" s="70"/>
      <c r="DIB187" s="70"/>
      <c r="DIC187" s="70"/>
      <c r="DID187" s="70"/>
      <c r="DIE187" s="70"/>
      <c r="DIF187" s="70"/>
      <c r="DIG187" s="70"/>
      <c r="DIH187" s="70"/>
      <c r="DII187" s="70"/>
      <c r="DIJ187" s="70"/>
      <c r="DIK187" s="70"/>
      <c r="DIL187" s="70"/>
      <c r="DIM187" s="70"/>
      <c r="DIN187" s="70"/>
      <c r="DIO187" s="70"/>
      <c r="DIP187" s="70"/>
      <c r="DIQ187" s="70"/>
      <c r="DIR187" s="70"/>
      <c r="DIS187" s="70"/>
      <c r="DIT187" s="70"/>
      <c r="DIU187" s="70"/>
      <c r="DIV187" s="70"/>
      <c r="DIW187" s="70"/>
      <c r="DIX187" s="70"/>
      <c r="DIY187" s="70"/>
      <c r="DIZ187" s="70"/>
      <c r="DJA187" s="70"/>
      <c r="DJB187" s="70"/>
      <c r="DJC187" s="70"/>
      <c r="DJD187" s="70"/>
      <c r="DJE187" s="70"/>
      <c r="DJF187" s="70"/>
      <c r="DJG187" s="70"/>
      <c r="DJH187" s="70"/>
      <c r="DJI187" s="70"/>
      <c r="DJJ187" s="70"/>
      <c r="DJK187" s="70"/>
      <c r="DJL187" s="70"/>
      <c r="DJM187" s="70"/>
      <c r="DJN187" s="70"/>
      <c r="DJO187" s="70"/>
      <c r="DJP187" s="70"/>
      <c r="DJQ187" s="70"/>
      <c r="DJR187" s="70"/>
      <c r="DJS187" s="70"/>
      <c r="DJT187" s="70"/>
      <c r="DJU187" s="70"/>
      <c r="DJV187" s="70"/>
      <c r="DJW187" s="70"/>
      <c r="DJX187" s="70"/>
      <c r="DJY187" s="70"/>
      <c r="DJZ187" s="70"/>
      <c r="DKA187" s="70"/>
      <c r="DKB187" s="70"/>
      <c r="DKC187" s="70"/>
      <c r="DKD187" s="70"/>
      <c r="DKE187" s="70"/>
      <c r="DKF187" s="70"/>
      <c r="DKG187" s="70"/>
      <c r="DKH187" s="70"/>
      <c r="DKI187" s="70"/>
      <c r="DKJ187" s="70"/>
      <c r="DKK187" s="70"/>
      <c r="DKL187" s="70"/>
      <c r="DKM187" s="70"/>
      <c r="DKN187" s="70"/>
      <c r="DKO187" s="70"/>
      <c r="DKP187" s="70"/>
      <c r="DKQ187" s="70"/>
      <c r="DKR187" s="70"/>
      <c r="DKS187" s="70"/>
      <c r="DKT187" s="70"/>
      <c r="DKU187" s="70"/>
      <c r="DKV187" s="70"/>
      <c r="DKW187" s="70"/>
      <c r="DKX187" s="70"/>
      <c r="DKY187" s="70"/>
      <c r="DKZ187" s="70"/>
      <c r="DLA187" s="70"/>
      <c r="DLB187" s="70"/>
      <c r="DLC187" s="70"/>
      <c r="DLD187" s="70"/>
      <c r="DLE187" s="70"/>
      <c r="DLF187" s="70"/>
      <c r="DLG187" s="70"/>
      <c r="DLH187" s="70"/>
      <c r="DLI187" s="70"/>
      <c r="DLJ187" s="70"/>
      <c r="DLK187" s="70"/>
      <c r="DLL187" s="70"/>
      <c r="DLM187" s="70"/>
      <c r="DLN187" s="70"/>
      <c r="DLO187" s="70"/>
      <c r="DLP187" s="70"/>
      <c r="DLQ187" s="70"/>
      <c r="DLR187" s="70"/>
      <c r="DLS187" s="70"/>
      <c r="DLT187" s="70"/>
      <c r="DLU187" s="70"/>
      <c r="DLV187" s="70"/>
      <c r="DLW187" s="70"/>
      <c r="DLX187" s="70"/>
      <c r="DLY187" s="70"/>
      <c r="DLZ187" s="70"/>
      <c r="DMA187" s="70"/>
      <c r="DMB187" s="70"/>
      <c r="DMC187" s="70"/>
      <c r="DMD187" s="70"/>
      <c r="DME187" s="70"/>
      <c r="DMF187" s="70"/>
      <c r="DMG187" s="70"/>
      <c r="DMH187" s="70"/>
      <c r="DMI187" s="70"/>
      <c r="DMJ187" s="70"/>
      <c r="DMK187" s="70"/>
      <c r="DML187" s="70"/>
      <c r="DMM187" s="70"/>
      <c r="DMN187" s="70"/>
      <c r="DMO187" s="70"/>
      <c r="DMP187" s="70"/>
      <c r="DMQ187" s="70"/>
      <c r="DMR187" s="70"/>
      <c r="DMS187" s="70"/>
      <c r="DMT187" s="70"/>
      <c r="DMU187" s="70"/>
      <c r="DMV187" s="70"/>
      <c r="DMW187" s="70"/>
      <c r="DMX187" s="70"/>
      <c r="DMY187" s="70"/>
      <c r="DMZ187" s="70"/>
      <c r="DNA187" s="70"/>
      <c r="DNB187" s="70"/>
      <c r="DNC187" s="70"/>
      <c r="DND187" s="70"/>
      <c r="DNE187" s="70"/>
      <c r="DNF187" s="70"/>
      <c r="DNG187" s="70"/>
      <c r="DNN187" s="70"/>
      <c r="DNO187" s="70"/>
      <c r="DNP187" s="70"/>
      <c r="DNQ187" s="70"/>
      <c r="DNR187" s="70"/>
      <c r="DNS187" s="70"/>
      <c r="DNT187" s="70"/>
      <c r="DNU187" s="70"/>
      <c r="DNV187" s="70"/>
      <c r="DNW187" s="70"/>
      <c r="DNX187" s="70"/>
      <c r="DNY187" s="70"/>
      <c r="DNZ187" s="70"/>
      <c r="DOA187" s="70"/>
      <c r="DOB187" s="70"/>
      <c r="DOC187" s="70"/>
      <c r="DOD187" s="70"/>
      <c r="DOE187" s="70"/>
      <c r="DOF187" s="70"/>
      <c r="DOG187" s="70"/>
      <c r="DOH187" s="70"/>
      <c r="DOI187" s="70"/>
      <c r="DOJ187" s="70"/>
      <c r="DOK187" s="70"/>
      <c r="DOL187" s="70"/>
      <c r="DOM187" s="70"/>
      <c r="DON187" s="70"/>
      <c r="DOO187" s="70"/>
      <c r="DOP187" s="70"/>
      <c r="DOQ187" s="70"/>
      <c r="DOR187" s="70"/>
      <c r="DOS187" s="70"/>
      <c r="DOT187" s="70"/>
      <c r="DOU187" s="70"/>
      <c r="DOV187" s="70"/>
      <c r="DOW187" s="70"/>
      <c r="DOX187" s="70"/>
      <c r="DOY187" s="70"/>
      <c r="DOZ187" s="70"/>
      <c r="DPA187" s="70"/>
      <c r="DPB187" s="70"/>
      <c r="DPC187" s="70"/>
      <c r="DPD187" s="70"/>
      <c r="DPE187" s="70"/>
      <c r="DPF187" s="70"/>
      <c r="DPG187" s="70"/>
      <c r="DPH187" s="70"/>
      <c r="DPI187" s="70"/>
      <c r="DPJ187" s="70"/>
      <c r="DPK187" s="70"/>
      <c r="DPL187" s="70"/>
      <c r="DPM187" s="70"/>
      <c r="DPN187" s="70"/>
      <c r="DPO187" s="70"/>
      <c r="DPP187" s="70"/>
      <c r="DPQ187" s="70"/>
      <c r="DPR187" s="70"/>
      <c r="DPS187" s="70"/>
      <c r="DPT187" s="70"/>
      <c r="DPU187" s="70"/>
      <c r="DPV187" s="70"/>
      <c r="DPW187" s="70"/>
      <c r="DPX187" s="70"/>
      <c r="DPY187" s="70"/>
      <c r="DPZ187" s="70"/>
      <c r="DQA187" s="70"/>
      <c r="DQB187" s="70"/>
      <c r="DQC187" s="70"/>
      <c r="DQD187" s="70"/>
      <c r="DQE187" s="70"/>
      <c r="DQF187" s="70"/>
      <c r="DQG187" s="70"/>
      <c r="DQH187" s="70"/>
      <c r="DQI187" s="70"/>
      <c r="DQJ187" s="70"/>
      <c r="DQK187" s="70"/>
      <c r="DQL187" s="70"/>
      <c r="DQM187" s="70"/>
      <c r="DQN187" s="70"/>
      <c r="DQO187" s="70"/>
      <c r="DQP187" s="70"/>
      <c r="DQQ187" s="70"/>
      <c r="DQR187" s="70"/>
      <c r="DQS187" s="70"/>
      <c r="DQT187" s="70"/>
      <c r="DQU187" s="70"/>
      <c r="DQV187" s="70"/>
      <c r="DQW187" s="70"/>
      <c r="DQX187" s="70"/>
      <c r="DQY187" s="70"/>
      <c r="DQZ187" s="70"/>
      <c r="DRA187" s="70"/>
      <c r="DRB187" s="70"/>
      <c r="DRC187" s="70"/>
      <c r="DRD187" s="70"/>
      <c r="DRE187" s="70"/>
      <c r="DRF187" s="70"/>
      <c r="DRG187" s="70"/>
      <c r="DRH187" s="70"/>
      <c r="DRI187" s="70"/>
      <c r="DRJ187" s="70"/>
      <c r="DRK187" s="70"/>
      <c r="DRL187" s="70"/>
      <c r="DRM187" s="70"/>
      <c r="DRN187" s="70"/>
      <c r="DRO187" s="70"/>
      <c r="DRP187" s="70"/>
      <c r="DRQ187" s="70"/>
      <c r="DRR187" s="70"/>
      <c r="DRS187" s="70"/>
      <c r="DRT187" s="70"/>
      <c r="DRU187" s="70"/>
      <c r="DRV187" s="70"/>
      <c r="DRW187" s="70"/>
      <c r="DRX187" s="70"/>
      <c r="DRY187" s="70"/>
      <c r="DRZ187" s="70"/>
      <c r="DSA187" s="70"/>
      <c r="DSB187" s="70"/>
      <c r="DSC187" s="70"/>
      <c r="DSD187" s="70"/>
      <c r="DSE187" s="70"/>
      <c r="DSF187" s="70"/>
      <c r="DSG187" s="70"/>
      <c r="DSH187" s="70"/>
      <c r="DSI187" s="70"/>
      <c r="DSJ187" s="70"/>
      <c r="DSK187" s="70"/>
      <c r="DSL187" s="70"/>
      <c r="DSM187" s="70"/>
      <c r="DSN187" s="70"/>
      <c r="DSO187" s="70"/>
      <c r="DSP187" s="70"/>
      <c r="DSQ187" s="70"/>
      <c r="DSR187" s="70"/>
      <c r="DSS187" s="70"/>
      <c r="DST187" s="70"/>
      <c r="DSU187" s="70"/>
      <c r="DSV187" s="70"/>
      <c r="DSW187" s="70"/>
      <c r="DSX187" s="70"/>
      <c r="DSY187" s="70"/>
      <c r="DSZ187" s="70"/>
      <c r="DTA187" s="70"/>
      <c r="DTB187" s="70"/>
      <c r="DTC187" s="70"/>
      <c r="DTD187" s="70"/>
      <c r="DTE187" s="70"/>
      <c r="DTF187" s="70"/>
      <c r="DTG187" s="70"/>
      <c r="DTH187" s="70"/>
      <c r="DTI187" s="70"/>
      <c r="DTJ187" s="70"/>
      <c r="DTK187" s="70"/>
      <c r="DTL187" s="70"/>
      <c r="DTM187" s="70"/>
      <c r="DTN187" s="70"/>
      <c r="DTO187" s="70"/>
      <c r="DTP187" s="70"/>
      <c r="DTQ187" s="70"/>
      <c r="DTR187" s="70"/>
      <c r="DTS187" s="70"/>
      <c r="DTT187" s="70"/>
      <c r="DTU187" s="70"/>
      <c r="DTV187" s="70"/>
      <c r="DTW187" s="70"/>
      <c r="DTX187" s="70"/>
      <c r="DTY187" s="70"/>
      <c r="DTZ187" s="70"/>
      <c r="DUA187" s="70"/>
      <c r="DUB187" s="70"/>
      <c r="DUC187" s="70"/>
      <c r="DUD187" s="70"/>
      <c r="DUE187" s="70"/>
      <c r="DUF187" s="70"/>
      <c r="DUG187" s="70"/>
      <c r="DUH187" s="70"/>
      <c r="DUI187" s="70"/>
      <c r="DUJ187" s="70"/>
      <c r="DUK187" s="70"/>
      <c r="DUL187" s="70"/>
      <c r="DUM187" s="70"/>
      <c r="DUN187" s="70"/>
      <c r="DUO187" s="70"/>
      <c r="DUP187" s="70"/>
      <c r="DUQ187" s="70"/>
      <c r="DUR187" s="70"/>
      <c r="DUS187" s="70"/>
      <c r="DUT187" s="70"/>
      <c r="DUU187" s="70"/>
      <c r="DUV187" s="70"/>
      <c r="DUW187" s="70"/>
      <c r="DUX187" s="70"/>
      <c r="DUY187" s="70"/>
      <c r="DUZ187" s="70"/>
      <c r="DVA187" s="70"/>
      <c r="DVB187" s="70"/>
      <c r="DVC187" s="70"/>
      <c r="DVD187" s="70"/>
      <c r="DVE187" s="70"/>
      <c r="DVF187" s="70"/>
      <c r="DVG187" s="70"/>
      <c r="DVH187" s="70"/>
      <c r="DVI187" s="70"/>
      <c r="DVJ187" s="70"/>
      <c r="DVK187" s="70"/>
      <c r="DVL187" s="70"/>
      <c r="DVM187" s="70"/>
      <c r="DVN187" s="70"/>
      <c r="DVO187" s="70"/>
      <c r="DVP187" s="70"/>
      <c r="DVQ187" s="70"/>
      <c r="DVR187" s="70"/>
      <c r="DVS187" s="70"/>
      <c r="DVT187" s="70"/>
      <c r="DVU187" s="70"/>
      <c r="DVV187" s="70"/>
      <c r="DVW187" s="70"/>
      <c r="DVX187" s="70"/>
      <c r="DVY187" s="70"/>
      <c r="DVZ187" s="70"/>
      <c r="DWA187" s="70"/>
      <c r="DWB187" s="70"/>
      <c r="DWC187" s="70"/>
      <c r="DWD187" s="70"/>
      <c r="DWE187" s="70"/>
      <c r="DWF187" s="70"/>
      <c r="DWG187" s="70"/>
      <c r="DWH187" s="70"/>
      <c r="DWI187" s="70"/>
      <c r="DWJ187" s="70"/>
      <c r="DWK187" s="70"/>
      <c r="DWL187" s="70"/>
      <c r="DWM187" s="70"/>
      <c r="DWN187" s="70"/>
      <c r="DWO187" s="70"/>
      <c r="DWP187" s="70"/>
      <c r="DWQ187" s="70"/>
      <c r="DWR187" s="70"/>
      <c r="DWS187" s="70"/>
      <c r="DWT187" s="70"/>
      <c r="DWU187" s="70"/>
      <c r="DWV187" s="70"/>
      <c r="DWW187" s="70"/>
      <c r="DWX187" s="70"/>
      <c r="DWY187" s="70"/>
      <c r="DWZ187" s="70"/>
      <c r="DXA187" s="70"/>
      <c r="DXB187" s="70"/>
      <c r="DXC187" s="70"/>
      <c r="DXJ187" s="70"/>
      <c r="DXK187" s="70"/>
      <c r="DXL187" s="70"/>
      <c r="DXM187" s="70"/>
      <c r="DXN187" s="70"/>
      <c r="DXO187" s="70"/>
      <c r="DXP187" s="70"/>
      <c r="DXQ187" s="70"/>
      <c r="DXR187" s="70"/>
      <c r="DXS187" s="70"/>
      <c r="DXT187" s="70"/>
      <c r="DXU187" s="70"/>
      <c r="DXV187" s="70"/>
      <c r="DXW187" s="70"/>
      <c r="DXX187" s="70"/>
      <c r="DXY187" s="70"/>
      <c r="DXZ187" s="70"/>
      <c r="DYA187" s="70"/>
      <c r="DYB187" s="70"/>
      <c r="DYC187" s="70"/>
      <c r="DYD187" s="70"/>
      <c r="DYE187" s="70"/>
      <c r="DYF187" s="70"/>
      <c r="DYG187" s="70"/>
      <c r="DYH187" s="70"/>
      <c r="DYI187" s="70"/>
      <c r="DYJ187" s="70"/>
      <c r="DYK187" s="70"/>
      <c r="DYL187" s="70"/>
      <c r="DYM187" s="70"/>
      <c r="DYN187" s="70"/>
      <c r="DYO187" s="70"/>
      <c r="DYP187" s="70"/>
      <c r="DYQ187" s="70"/>
      <c r="DYR187" s="70"/>
      <c r="DYS187" s="70"/>
      <c r="DYT187" s="70"/>
      <c r="DYU187" s="70"/>
      <c r="DYV187" s="70"/>
      <c r="DYW187" s="70"/>
      <c r="DYX187" s="70"/>
      <c r="DYY187" s="70"/>
      <c r="DYZ187" s="70"/>
      <c r="DZA187" s="70"/>
      <c r="DZB187" s="70"/>
      <c r="DZC187" s="70"/>
      <c r="DZD187" s="70"/>
      <c r="DZE187" s="70"/>
      <c r="DZF187" s="70"/>
      <c r="DZG187" s="70"/>
      <c r="DZH187" s="70"/>
      <c r="DZI187" s="70"/>
      <c r="DZJ187" s="70"/>
      <c r="DZK187" s="70"/>
      <c r="DZL187" s="70"/>
      <c r="DZM187" s="70"/>
      <c r="DZN187" s="70"/>
      <c r="DZO187" s="70"/>
      <c r="DZP187" s="70"/>
      <c r="DZQ187" s="70"/>
      <c r="DZR187" s="70"/>
      <c r="DZS187" s="70"/>
      <c r="DZT187" s="70"/>
      <c r="DZU187" s="70"/>
      <c r="DZV187" s="70"/>
      <c r="DZW187" s="70"/>
      <c r="DZX187" s="70"/>
      <c r="DZY187" s="70"/>
      <c r="DZZ187" s="70"/>
      <c r="EAA187" s="70"/>
      <c r="EAB187" s="70"/>
      <c r="EAC187" s="70"/>
      <c r="EAD187" s="70"/>
      <c r="EAE187" s="70"/>
      <c r="EAF187" s="70"/>
      <c r="EAG187" s="70"/>
      <c r="EAH187" s="70"/>
      <c r="EAI187" s="70"/>
      <c r="EAJ187" s="70"/>
      <c r="EAK187" s="70"/>
      <c r="EAL187" s="70"/>
      <c r="EAM187" s="70"/>
      <c r="EAN187" s="70"/>
      <c r="EAO187" s="70"/>
      <c r="EAP187" s="70"/>
      <c r="EAQ187" s="70"/>
      <c r="EAR187" s="70"/>
      <c r="EAS187" s="70"/>
      <c r="EAT187" s="70"/>
      <c r="EAU187" s="70"/>
      <c r="EAV187" s="70"/>
      <c r="EAW187" s="70"/>
      <c r="EAX187" s="70"/>
      <c r="EAY187" s="70"/>
      <c r="EAZ187" s="70"/>
      <c r="EBA187" s="70"/>
      <c r="EBB187" s="70"/>
      <c r="EBC187" s="70"/>
      <c r="EBD187" s="70"/>
      <c r="EBE187" s="70"/>
      <c r="EBF187" s="70"/>
      <c r="EBG187" s="70"/>
      <c r="EBH187" s="70"/>
      <c r="EBI187" s="70"/>
      <c r="EBJ187" s="70"/>
      <c r="EBK187" s="70"/>
      <c r="EBL187" s="70"/>
      <c r="EBM187" s="70"/>
      <c r="EBN187" s="70"/>
      <c r="EBO187" s="70"/>
      <c r="EBP187" s="70"/>
      <c r="EBQ187" s="70"/>
      <c r="EBR187" s="70"/>
      <c r="EBS187" s="70"/>
      <c r="EBT187" s="70"/>
      <c r="EBU187" s="70"/>
      <c r="EBV187" s="70"/>
      <c r="EBW187" s="70"/>
      <c r="EBX187" s="70"/>
      <c r="EBY187" s="70"/>
      <c r="EBZ187" s="70"/>
      <c r="ECA187" s="70"/>
      <c r="ECB187" s="70"/>
      <c r="ECC187" s="70"/>
      <c r="ECD187" s="70"/>
      <c r="ECE187" s="70"/>
      <c r="ECF187" s="70"/>
      <c r="ECG187" s="70"/>
      <c r="ECH187" s="70"/>
      <c r="ECI187" s="70"/>
      <c r="ECJ187" s="70"/>
      <c r="ECK187" s="70"/>
      <c r="ECL187" s="70"/>
      <c r="ECM187" s="70"/>
      <c r="ECN187" s="70"/>
      <c r="ECO187" s="70"/>
      <c r="ECP187" s="70"/>
      <c r="ECQ187" s="70"/>
      <c r="ECR187" s="70"/>
      <c r="ECS187" s="70"/>
      <c r="ECT187" s="70"/>
      <c r="ECU187" s="70"/>
      <c r="ECV187" s="70"/>
      <c r="ECW187" s="70"/>
      <c r="ECX187" s="70"/>
      <c r="ECY187" s="70"/>
      <c r="ECZ187" s="70"/>
      <c r="EDA187" s="70"/>
      <c r="EDB187" s="70"/>
      <c r="EDC187" s="70"/>
      <c r="EDD187" s="70"/>
      <c r="EDE187" s="70"/>
      <c r="EDF187" s="70"/>
      <c r="EDG187" s="70"/>
      <c r="EDH187" s="70"/>
      <c r="EDI187" s="70"/>
      <c r="EDJ187" s="70"/>
      <c r="EDK187" s="70"/>
      <c r="EDL187" s="70"/>
      <c r="EDM187" s="70"/>
      <c r="EDN187" s="70"/>
      <c r="EDO187" s="70"/>
      <c r="EDP187" s="70"/>
      <c r="EDQ187" s="70"/>
      <c r="EDR187" s="70"/>
      <c r="EDS187" s="70"/>
      <c r="EDT187" s="70"/>
      <c r="EDU187" s="70"/>
      <c r="EDV187" s="70"/>
      <c r="EDW187" s="70"/>
      <c r="EDX187" s="70"/>
      <c r="EDY187" s="70"/>
      <c r="EDZ187" s="70"/>
      <c r="EEA187" s="70"/>
      <c r="EEB187" s="70"/>
      <c r="EEC187" s="70"/>
      <c r="EED187" s="70"/>
      <c r="EEE187" s="70"/>
      <c r="EEF187" s="70"/>
      <c r="EEG187" s="70"/>
      <c r="EEH187" s="70"/>
      <c r="EEI187" s="70"/>
      <c r="EEJ187" s="70"/>
      <c r="EEK187" s="70"/>
      <c r="EEL187" s="70"/>
      <c r="EEM187" s="70"/>
      <c r="EEN187" s="70"/>
      <c r="EEO187" s="70"/>
      <c r="EEP187" s="70"/>
      <c r="EEQ187" s="70"/>
      <c r="EER187" s="70"/>
      <c r="EES187" s="70"/>
      <c r="EET187" s="70"/>
      <c r="EEU187" s="70"/>
      <c r="EEV187" s="70"/>
      <c r="EEW187" s="70"/>
      <c r="EEX187" s="70"/>
      <c r="EEY187" s="70"/>
      <c r="EEZ187" s="70"/>
      <c r="EFA187" s="70"/>
      <c r="EFB187" s="70"/>
      <c r="EFC187" s="70"/>
      <c r="EFD187" s="70"/>
      <c r="EFE187" s="70"/>
      <c r="EFF187" s="70"/>
      <c r="EFG187" s="70"/>
      <c r="EFH187" s="70"/>
      <c r="EFI187" s="70"/>
      <c r="EFJ187" s="70"/>
      <c r="EFK187" s="70"/>
      <c r="EFL187" s="70"/>
      <c r="EFM187" s="70"/>
      <c r="EFN187" s="70"/>
      <c r="EFO187" s="70"/>
      <c r="EFP187" s="70"/>
      <c r="EFQ187" s="70"/>
      <c r="EFR187" s="70"/>
      <c r="EFS187" s="70"/>
      <c r="EFT187" s="70"/>
      <c r="EFU187" s="70"/>
      <c r="EFV187" s="70"/>
      <c r="EFW187" s="70"/>
      <c r="EFX187" s="70"/>
      <c r="EFY187" s="70"/>
      <c r="EFZ187" s="70"/>
      <c r="EGA187" s="70"/>
      <c r="EGB187" s="70"/>
      <c r="EGC187" s="70"/>
      <c r="EGD187" s="70"/>
      <c r="EGE187" s="70"/>
      <c r="EGF187" s="70"/>
      <c r="EGG187" s="70"/>
      <c r="EGH187" s="70"/>
      <c r="EGI187" s="70"/>
      <c r="EGJ187" s="70"/>
      <c r="EGK187" s="70"/>
      <c r="EGL187" s="70"/>
      <c r="EGM187" s="70"/>
      <c r="EGN187" s="70"/>
      <c r="EGO187" s="70"/>
      <c r="EGP187" s="70"/>
      <c r="EGQ187" s="70"/>
      <c r="EGR187" s="70"/>
      <c r="EGS187" s="70"/>
      <c r="EGT187" s="70"/>
      <c r="EGU187" s="70"/>
      <c r="EGV187" s="70"/>
      <c r="EGW187" s="70"/>
      <c r="EGX187" s="70"/>
      <c r="EGY187" s="70"/>
      <c r="EHF187" s="70"/>
      <c r="EHG187" s="70"/>
      <c r="EHH187" s="70"/>
      <c r="EHI187" s="70"/>
      <c r="EHJ187" s="70"/>
      <c r="EHK187" s="70"/>
      <c r="EHL187" s="70"/>
      <c r="EHM187" s="70"/>
      <c r="EHN187" s="70"/>
      <c r="EHO187" s="70"/>
      <c r="EHP187" s="70"/>
      <c r="EHQ187" s="70"/>
      <c r="EHR187" s="70"/>
      <c r="EHS187" s="70"/>
      <c r="EHT187" s="70"/>
      <c r="EHU187" s="70"/>
      <c r="EHV187" s="70"/>
      <c r="EHW187" s="70"/>
      <c r="EHX187" s="70"/>
      <c r="EHY187" s="70"/>
      <c r="EHZ187" s="70"/>
      <c r="EIA187" s="70"/>
      <c r="EIB187" s="70"/>
      <c r="EIC187" s="70"/>
      <c r="EID187" s="70"/>
      <c r="EIE187" s="70"/>
      <c r="EIF187" s="70"/>
      <c r="EIG187" s="70"/>
      <c r="EIH187" s="70"/>
      <c r="EII187" s="70"/>
      <c r="EIJ187" s="70"/>
      <c r="EIK187" s="70"/>
      <c r="EIL187" s="70"/>
      <c r="EIM187" s="70"/>
      <c r="EIN187" s="70"/>
      <c r="EIO187" s="70"/>
      <c r="EIP187" s="70"/>
      <c r="EIQ187" s="70"/>
      <c r="EIR187" s="70"/>
      <c r="EIS187" s="70"/>
      <c r="EIT187" s="70"/>
      <c r="EIU187" s="70"/>
      <c r="EIV187" s="70"/>
      <c r="EIW187" s="70"/>
      <c r="EIX187" s="70"/>
      <c r="EIY187" s="70"/>
      <c r="EIZ187" s="70"/>
      <c r="EJA187" s="70"/>
      <c r="EJB187" s="70"/>
      <c r="EJC187" s="70"/>
      <c r="EJD187" s="70"/>
      <c r="EJE187" s="70"/>
      <c r="EJF187" s="70"/>
      <c r="EJG187" s="70"/>
      <c r="EJH187" s="70"/>
      <c r="EJI187" s="70"/>
      <c r="EJJ187" s="70"/>
      <c r="EJK187" s="70"/>
      <c r="EJL187" s="70"/>
      <c r="EJM187" s="70"/>
      <c r="EJN187" s="70"/>
      <c r="EJO187" s="70"/>
      <c r="EJP187" s="70"/>
      <c r="EJQ187" s="70"/>
      <c r="EJR187" s="70"/>
      <c r="EJS187" s="70"/>
      <c r="EJT187" s="70"/>
      <c r="EJU187" s="70"/>
      <c r="EJV187" s="70"/>
      <c r="EJW187" s="70"/>
      <c r="EJX187" s="70"/>
      <c r="EJY187" s="70"/>
      <c r="EJZ187" s="70"/>
      <c r="EKA187" s="70"/>
      <c r="EKB187" s="70"/>
      <c r="EKC187" s="70"/>
      <c r="EKD187" s="70"/>
      <c r="EKE187" s="70"/>
      <c r="EKF187" s="70"/>
      <c r="EKG187" s="70"/>
      <c r="EKH187" s="70"/>
      <c r="EKI187" s="70"/>
      <c r="EKJ187" s="70"/>
      <c r="EKK187" s="70"/>
      <c r="EKL187" s="70"/>
      <c r="EKM187" s="70"/>
      <c r="EKN187" s="70"/>
      <c r="EKO187" s="70"/>
      <c r="EKP187" s="70"/>
      <c r="EKQ187" s="70"/>
      <c r="EKR187" s="70"/>
      <c r="EKS187" s="70"/>
      <c r="EKT187" s="70"/>
      <c r="EKU187" s="70"/>
      <c r="EKV187" s="70"/>
      <c r="EKW187" s="70"/>
      <c r="EKX187" s="70"/>
      <c r="EKY187" s="70"/>
      <c r="EKZ187" s="70"/>
      <c r="ELA187" s="70"/>
      <c r="ELB187" s="70"/>
      <c r="ELC187" s="70"/>
      <c r="ELD187" s="70"/>
      <c r="ELE187" s="70"/>
      <c r="ELF187" s="70"/>
      <c r="ELG187" s="70"/>
      <c r="ELH187" s="70"/>
      <c r="ELI187" s="70"/>
      <c r="ELJ187" s="70"/>
      <c r="ELK187" s="70"/>
      <c r="ELL187" s="70"/>
      <c r="ELM187" s="70"/>
      <c r="ELN187" s="70"/>
      <c r="ELO187" s="70"/>
      <c r="ELP187" s="70"/>
      <c r="ELQ187" s="70"/>
      <c r="ELR187" s="70"/>
      <c r="ELS187" s="70"/>
      <c r="ELT187" s="70"/>
      <c r="ELU187" s="70"/>
      <c r="ELV187" s="70"/>
      <c r="ELW187" s="70"/>
      <c r="ELX187" s="70"/>
      <c r="ELY187" s="70"/>
      <c r="ELZ187" s="70"/>
      <c r="EMA187" s="70"/>
      <c r="EMB187" s="70"/>
      <c r="EMC187" s="70"/>
      <c r="EMD187" s="70"/>
      <c r="EME187" s="70"/>
      <c r="EMF187" s="70"/>
      <c r="EMG187" s="70"/>
      <c r="EMH187" s="70"/>
      <c r="EMI187" s="70"/>
      <c r="EMJ187" s="70"/>
      <c r="EMK187" s="70"/>
      <c r="EML187" s="70"/>
      <c r="EMM187" s="70"/>
      <c r="EMN187" s="70"/>
      <c r="EMO187" s="70"/>
      <c r="EMP187" s="70"/>
      <c r="EMQ187" s="70"/>
      <c r="EMR187" s="70"/>
      <c r="EMS187" s="70"/>
      <c r="EMT187" s="70"/>
      <c r="EMU187" s="70"/>
      <c r="EMV187" s="70"/>
      <c r="EMW187" s="70"/>
      <c r="EMX187" s="70"/>
      <c r="EMY187" s="70"/>
      <c r="EMZ187" s="70"/>
      <c r="ENA187" s="70"/>
      <c r="ENB187" s="70"/>
      <c r="ENC187" s="70"/>
      <c r="END187" s="70"/>
      <c r="ENE187" s="70"/>
      <c r="ENF187" s="70"/>
      <c r="ENG187" s="70"/>
      <c r="ENH187" s="70"/>
      <c r="ENI187" s="70"/>
      <c r="ENJ187" s="70"/>
      <c r="ENK187" s="70"/>
      <c r="ENL187" s="70"/>
      <c r="ENM187" s="70"/>
      <c r="ENN187" s="70"/>
      <c r="ENO187" s="70"/>
      <c r="ENP187" s="70"/>
      <c r="ENQ187" s="70"/>
      <c r="ENR187" s="70"/>
      <c r="ENS187" s="70"/>
      <c r="ENT187" s="70"/>
      <c r="ENU187" s="70"/>
      <c r="ENV187" s="70"/>
      <c r="ENW187" s="70"/>
      <c r="ENX187" s="70"/>
      <c r="ENY187" s="70"/>
      <c r="ENZ187" s="70"/>
      <c r="EOA187" s="70"/>
      <c r="EOB187" s="70"/>
      <c r="EOC187" s="70"/>
      <c r="EOD187" s="70"/>
      <c r="EOE187" s="70"/>
      <c r="EOF187" s="70"/>
      <c r="EOG187" s="70"/>
      <c r="EOH187" s="70"/>
      <c r="EOI187" s="70"/>
      <c r="EOJ187" s="70"/>
      <c r="EOK187" s="70"/>
      <c r="EOL187" s="70"/>
      <c r="EOM187" s="70"/>
      <c r="EON187" s="70"/>
      <c r="EOO187" s="70"/>
      <c r="EOP187" s="70"/>
      <c r="EOQ187" s="70"/>
      <c r="EOR187" s="70"/>
      <c r="EOS187" s="70"/>
      <c r="EOT187" s="70"/>
      <c r="EOU187" s="70"/>
      <c r="EOV187" s="70"/>
      <c r="EOW187" s="70"/>
      <c r="EOX187" s="70"/>
      <c r="EOY187" s="70"/>
      <c r="EOZ187" s="70"/>
      <c r="EPA187" s="70"/>
      <c r="EPB187" s="70"/>
      <c r="EPC187" s="70"/>
      <c r="EPD187" s="70"/>
      <c r="EPE187" s="70"/>
      <c r="EPF187" s="70"/>
      <c r="EPG187" s="70"/>
      <c r="EPH187" s="70"/>
      <c r="EPI187" s="70"/>
      <c r="EPJ187" s="70"/>
      <c r="EPK187" s="70"/>
      <c r="EPL187" s="70"/>
      <c r="EPM187" s="70"/>
      <c r="EPN187" s="70"/>
      <c r="EPO187" s="70"/>
      <c r="EPP187" s="70"/>
      <c r="EPQ187" s="70"/>
      <c r="EPR187" s="70"/>
      <c r="EPS187" s="70"/>
      <c r="EPT187" s="70"/>
      <c r="EPU187" s="70"/>
      <c r="EPV187" s="70"/>
      <c r="EPW187" s="70"/>
      <c r="EPX187" s="70"/>
      <c r="EPY187" s="70"/>
      <c r="EPZ187" s="70"/>
      <c r="EQA187" s="70"/>
      <c r="EQB187" s="70"/>
      <c r="EQC187" s="70"/>
      <c r="EQD187" s="70"/>
      <c r="EQE187" s="70"/>
      <c r="EQF187" s="70"/>
      <c r="EQG187" s="70"/>
      <c r="EQH187" s="70"/>
      <c r="EQI187" s="70"/>
      <c r="EQJ187" s="70"/>
      <c r="EQK187" s="70"/>
      <c r="EQL187" s="70"/>
      <c r="EQM187" s="70"/>
      <c r="EQN187" s="70"/>
      <c r="EQO187" s="70"/>
      <c r="EQP187" s="70"/>
      <c r="EQQ187" s="70"/>
      <c r="EQR187" s="70"/>
      <c r="EQS187" s="70"/>
      <c r="EQT187" s="70"/>
      <c r="EQU187" s="70"/>
      <c r="ERB187" s="70"/>
      <c r="ERC187" s="70"/>
      <c r="ERD187" s="70"/>
      <c r="ERE187" s="70"/>
      <c r="ERF187" s="70"/>
      <c r="ERG187" s="70"/>
      <c r="ERH187" s="70"/>
      <c r="ERI187" s="70"/>
      <c r="ERJ187" s="70"/>
      <c r="ERK187" s="70"/>
      <c r="ERL187" s="70"/>
      <c r="ERM187" s="70"/>
      <c r="ERN187" s="70"/>
      <c r="ERO187" s="70"/>
      <c r="ERP187" s="70"/>
      <c r="ERQ187" s="70"/>
      <c r="ERR187" s="70"/>
      <c r="ERS187" s="70"/>
      <c r="ERT187" s="70"/>
      <c r="ERU187" s="70"/>
      <c r="ERV187" s="70"/>
      <c r="ERW187" s="70"/>
      <c r="ERX187" s="70"/>
      <c r="ERY187" s="70"/>
      <c r="ERZ187" s="70"/>
      <c r="ESA187" s="70"/>
      <c r="ESB187" s="70"/>
      <c r="ESC187" s="70"/>
      <c r="ESD187" s="70"/>
      <c r="ESE187" s="70"/>
      <c r="ESF187" s="70"/>
      <c r="ESG187" s="70"/>
      <c r="ESH187" s="70"/>
      <c r="ESI187" s="70"/>
      <c r="ESJ187" s="70"/>
      <c r="ESK187" s="70"/>
      <c r="ESL187" s="70"/>
      <c r="ESM187" s="70"/>
      <c r="ESN187" s="70"/>
      <c r="ESO187" s="70"/>
      <c r="ESP187" s="70"/>
      <c r="ESQ187" s="70"/>
      <c r="ESR187" s="70"/>
      <c r="ESS187" s="70"/>
      <c r="EST187" s="70"/>
      <c r="ESU187" s="70"/>
      <c r="ESV187" s="70"/>
      <c r="ESW187" s="70"/>
      <c r="ESX187" s="70"/>
      <c r="ESY187" s="70"/>
      <c r="ESZ187" s="70"/>
      <c r="ETA187" s="70"/>
      <c r="ETB187" s="70"/>
      <c r="ETC187" s="70"/>
      <c r="ETD187" s="70"/>
      <c r="ETE187" s="70"/>
      <c r="ETF187" s="70"/>
      <c r="ETG187" s="70"/>
      <c r="ETH187" s="70"/>
      <c r="ETI187" s="70"/>
      <c r="ETJ187" s="70"/>
      <c r="ETK187" s="70"/>
      <c r="ETL187" s="70"/>
      <c r="ETM187" s="70"/>
      <c r="ETN187" s="70"/>
      <c r="ETO187" s="70"/>
      <c r="ETP187" s="70"/>
      <c r="ETQ187" s="70"/>
      <c r="ETR187" s="70"/>
      <c r="ETS187" s="70"/>
      <c r="ETT187" s="70"/>
      <c r="ETU187" s="70"/>
      <c r="ETV187" s="70"/>
      <c r="ETW187" s="70"/>
      <c r="ETX187" s="70"/>
      <c r="ETY187" s="70"/>
      <c r="ETZ187" s="70"/>
      <c r="EUA187" s="70"/>
      <c r="EUB187" s="70"/>
      <c r="EUC187" s="70"/>
      <c r="EUD187" s="70"/>
      <c r="EUE187" s="70"/>
      <c r="EUF187" s="70"/>
      <c r="EUG187" s="70"/>
      <c r="EUH187" s="70"/>
      <c r="EUI187" s="70"/>
      <c r="EUJ187" s="70"/>
      <c r="EUK187" s="70"/>
      <c r="EUL187" s="70"/>
      <c r="EUM187" s="70"/>
      <c r="EUN187" s="70"/>
      <c r="EUO187" s="70"/>
      <c r="EUP187" s="70"/>
      <c r="EUQ187" s="70"/>
      <c r="EUR187" s="70"/>
      <c r="EUS187" s="70"/>
      <c r="EUT187" s="70"/>
      <c r="EUU187" s="70"/>
      <c r="EUV187" s="70"/>
      <c r="EUW187" s="70"/>
      <c r="EUX187" s="70"/>
      <c r="EUY187" s="70"/>
      <c r="EUZ187" s="70"/>
      <c r="EVA187" s="70"/>
      <c r="EVB187" s="70"/>
      <c r="EVC187" s="70"/>
      <c r="EVD187" s="70"/>
      <c r="EVE187" s="70"/>
      <c r="EVF187" s="70"/>
      <c r="EVG187" s="70"/>
      <c r="EVH187" s="70"/>
      <c r="EVI187" s="70"/>
      <c r="EVJ187" s="70"/>
      <c r="EVK187" s="70"/>
      <c r="EVL187" s="70"/>
      <c r="EVM187" s="70"/>
      <c r="EVN187" s="70"/>
      <c r="EVO187" s="70"/>
      <c r="EVP187" s="70"/>
      <c r="EVQ187" s="70"/>
      <c r="EVR187" s="70"/>
      <c r="EVS187" s="70"/>
      <c r="EVT187" s="70"/>
      <c r="EVU187" s="70"/>
      <c r="EVV187" s="70"/>
      <c r="EVW187" s="70"/>
      <c r="EVX187" s="70"/>
      <c r="EVY187" s="70"/>
      <c r="EVZ187" s="70"/>
      <c r="EWA187" s="70"/>
      <c r="EWB187" s="70"/>
      <c r="EWC187" s="70"/>
      <c r="EWD187" s="70"/>
      <c r="EWE187" s="70"/>
      <c r="EWF187" s="70"/>
      <c r="EWG187" s="70"/>
      <c r="EWH187" s="70"/>
      <c r="EWI187" s="70"/>
      <c r="EWJ187" s="70"/>
      <c r="EWK187" s="70"/>
      <c r="EWL187" s="70"/>
      <c r="EWM187" s="70"/>
      <c r="EWN187" s="70"/>
      <c r="EWO187" s="70"/>
      <c r="EWP187" s="70"/>
      <c r="EWQ187" s="70"/>
      <c r="EWR187" s="70"/>
      <c r="EWS187" s="70"/>
      <c r="EWT187" s="70"/>
      <c r="EWU187" s="70"/>
      <c r="EWV187" s="70"/>
      <c r="EWW187" s="70"/>
      <c r="EWX187" s="70"/>
      <c r="EWY187" s="70"/>
      <c r="EWZ187" s="70"/>
      <c r="EXA187" s="70"/>
      <c r="EXB187" s="70"/>
      <c r="EXC187" s="70"/>
      <c r="EXD187" s="70"/>
      <c r="EXE187" s="70"/>
      <c r="EXF187" s="70"/>
      <c r="EXG187" s="70"/>
      <c r="EXH187" s="70"/>
      <c r="EXI187" s="70"/>
      <c r="EXJ187" s="70"/>
      <c r="EXK187" s="70"/>
      <c r="EXL187" s="70"/>
      <c r="EXM187" s="70"/>
      <c r="EXN187" s="70"/>
      <c r="EXO187" s="70"/>
      <c r="EXP187" s="70"/>
      <c r="EXQ187" s="70"/>
      <c r="EXR187" s="70"/>
      <c r="EXS187" s="70"/>
      <c r="EXT187" s="70"/>
      <c r="EXU187" s="70"/>
      <c r="EXV187" s="70"/>
      <c r="EXW187" s="70"/>
      <c r="EXX187" s="70"/>
      <c r="EXY187" s="70"/>
      <c r="EXZ187" s="70"/>
      <c r="EYA187" s="70"/>
      <c r="EYB187" s="70"/>
      <c r="EYC187" s="70"/>
      <c r="EYD187" s="70"/>
      <c r="EYE187" s="70"/>
      <c r="EYF187" s="70"/>
      <c r="EYG187" s="70"/>
      <c r="EYH187" s="70"/>
      <c r="EYI187" s="70"/>
      <c r="EYJ187" s="70"/>
      <c r="EYK187" s="70"/>
      <c r="EYL187" s="70"/>
      <c r="EYM187" s="70"/>
      <c r="EYN187" s="70"/>
      <c r="EYO187" s="70"/>
      <c r="EYP187" s="70"/>
      <c r="EYQ187" s="70"/>
      <c r="EYR187" s="70"/>
      <c r="EYS187" s="70"/>
      <c r="EYT187" s="70"/>
      <c r="EYU187" s="70"/>
      <c r="EYV187" s="70"/>
      <c r="EYW187" s="70"/>
      <c r="EYX187" s="70"/>
      <c r="EYY187" s="70"/>
      <c r="EYZ187" s="70"/>
      <c r="EZA187" s="70"/>
      <c r="EZB187" s="70"/>
      <c r="EZC187" s="70"/>
      <c r="EZD187" s="70"/>
      <c r="EZE187" s="70"/>
      <c r="EZF187" s="70"/>
      <c r="EZG187" s="70"/>
      <c r="EZH187" s="70"/>
      <c r="EZI187" s="70"/>
      <c r="EZJ187" s="70"/>
      <c r="EZK187" s="70"/>
      <c r="EZL187" s="70"/>
      <c r="EZM187" s="70"/>
      <c r="EZN187" s="70"/>
      <c r="EZO187" s="70"/>
      <c r="EZP187" s="70"/>
      <c r="EZQ187" s="70"/>
      <c r="EZR187" s="70"/>
      <c r="EZS187" s="70"/>
      <c r="EZT187" s="70"/>
      <c r="EZU187" s="70"/>
      <c r="EZV187" s="70"/>
      <c r="EZW187" s="70"/>
      <c r="EZX187" s="70"/>
      <c r="EZY187" s="70"/>
      <c r="EZZ187" s="70"/>
      <c r="FAA187" s="70"/>
      <c r="FAB187" s="70"/>
      <c r="FAC187" s="70"/>
      <c r="FAD187" s="70"/>
      <c r="FAE187" s="70"/>
      <c r="FAF187" s="70"/>
      <c r="FAG187" s="70"/>
      <c r="FAH187" s="70"/>
      <c r="FAI187" s="70"/>
      <c r="FAJ187" s="70"/>
      <c r="FAK187" s="70"/>
      <c r="FAL187" s="70"/>
      <c r="FAM187" s="70"/>
      <c r="FAN187" s="70"/>
      <c r="FAO187" s="70"/>
      <c r="FAP187" s="70"/>
      <c r="FAQ187" s="70"/>
      <c r="FAX187" s="70"/>
      <c r="FAY187" s="70"/>
      <c r="FAZ187" s="70"/>
      <c r="FBA187" s="70"/>
      <c r="FBB187" s="70"/>
      <c r="FBC187" s="70"/>
      <c r="FBD187" s="70"/>
      <c r="FBE187" s="70"/>
      <c r="FBF187" s="70"/>
      <c r="FBG187" s="70"/>
      <c r="FBH187" s="70"/>
      <c r="FBI187" s="70"/>
      <c r="FBJ187" s="70"/>
      <c r="FBK187" s="70"/>
      <c r="FBL187" s="70"/>
      <c r="FBM187" s="70"/>
      <c r="FBN187" s="70"/>
      <c r="FBO187" s="70"/>
      <c r="FBP187" s="70"/>
      <c r="FBQ187" s="70"/>
      <c r="FBR187" s="70"/>
      <c r="FBS187" s="70"/>
      <c r="FBT187" s="70"/>
      <c r="FBU187" s="70"/>
      <c r="FBV187" s="70"/>
      <c r="FBW187" s="70"/>
      <c r="FBX187" s="70"/>
      <c r="FBY187" s="70"/>
      <c r="FBZ187" s="70"/>
      <c r="FCA187" s="70"/>
      <c r="FCB187" s="70"/>
      <c r="FCC187" s="70"/>
      <c r="FCD187" s="70"/>
      <c r="FCE187" s="70"/>
      <c r="FCF187" s="70"/>
      <c r="FCG187" s="70"/>
      <c r="FCH187" s="70"/>
      <c r="FCI187" s="70"/>
      <c r="FCJ187" s="70"/>
      <c r="FCK187" s="70"/>
      <c r="FCL187" s="70"/>
      <c r="FCM187" s="70"/>
      <c r="FCN187" s="70"/>
      <c r="FCO187" s="70"/>
      <c r="FCP187" s="70"/>
      <c r="FCQ187" s="70"/>
      <c r="FCR187" s="70"/>
      <c r="FCS187" s="70"/>
      <c r="FCT187" s="70"/>
      <c r="FCU187" s="70"/>
      <c r="FCV187" s="70"/>
      <c r="FCW187" s="70"/>
      <c r="FCX187" s="70"/>
      <c r="FCY187" s="70"/>
      <c r="FCZ187" s="70"/>
      <c r="FDA187" s="70"/>
      <c r="FDB187" s="70"/>
      <c r="FDC187" s="70"/>
      <c r="FDD187" s="70"/>
      <c r="FDE187" s="70"/>
      <c r="FDF187" s="70"/>
      <c r="FDG187" s="70"/>
      <c r="FDH187" s="70"/>
      <c r="FDI187" s="70"/>
      <c r="FDJ187" s="70"/>
      <c r="FDK187" s="70"/>
      <c r="FDL187" s="70"/>
      <c r="FDM187" s="70"/>
      <c r="FDN187" s="70"/>
      <c r="FDO187" s="70"/>
      <c r="FDP187" s="70"/>
      <c r="FDQ187" s="70"/>
      <c r="FDR187" s="70"/>
      <c r="FDS187" s="70"/>
      <c r="FDT187" s="70"/>
      <c r="FDU187" s="70"/>
      <c r="FDV187" s="70"/>
      <c r="FDW187" s="70"/>
      <c r="FDX187" s="70"/>
      <c r="FDY187" s="70"/>
      <c r="FDZ187" s="70"/>
      <c r="FEA187" s="70"/>
      <c r="FEB187" s="70"/>
      <c r="FEC187" s="70"/>
      <c r="FED187" s="70"/>
      <c r="FEE187" s="70"/>
      <c r="FEF187" s="70"/>
      <c r="FEG187" s="70"/>
      <c r="FEH187" s="70"/>
      <c r="FEI187" s="70"/>
      <c r="FEJ187" s="70"/>
      <c r="FEK187" s="70"/>
      <c r="FEL187" s="70"/>
      <c r="FEM187" s="70"/>
      <c r="FEN187" s="70"/>
      <c r="FEO187" s="70"/>
      <c r="FEP187" s="70"/>
      <c r="FEQ187" s="70"/>
      <c r="FER187" s="70"/>
      <c r="FES187" s="70"/>
      <c r="FET187" s="70"/>
      <c r="FEU187" s="70"/>
      <c r="FEV187" s="70"/>
      <c r="FEW187" s="70"/>
      <c r="FEX187" s="70"/>
      <c r="FEY187" s="70"/>
      <c r="FEZ187" s="70"/>
      <c r="FFA187" s="70"/>
      <c r="FFB187" s="70"/>
      <c r="FFC187" s="70"/>
      <c r="FFD187" s="70"/>
      <c r="FFE187" s="70"/>
      <c r="FFF187" s="70"/>
      <c r="FFG187" s="70"/>
      <c r="FFH187" s="70"/>
      <c r="FFI187" s="70"/>
      <c r="FFJ187" s="70"/>
      <c r="FFK187" s="70"/>
      <c r="FFL187" s="70"/>
      <c r="FFM187" s="70"/>
      <c r="FFN187" s="70"/>
      <c r="FFO187" s="70"/>
      <c r="FFP187" s="70"/>
      <c r="FFQ187" s="70"/>
      <c r="FFR187" s="70"/>
      <c r="FFS187" s="70"/>
      <c r="FFT187" s="70"/>
      <c r="FFU187" s="70"/>
      <c r="FFV187" s="70"/>
      <c r="FFW187" s="70"/>
      <c r="FFX187" s="70"/>
      <c r="FFY187" s="70"/>
      <c r="FFZ187" s="70"/>
      <c r="FGA187" s="70"/>
      <c r="FGB187" s="70"/>
      <c r="FGC187" s="70"/>
      <c r="FGD187" s="70"/>
      <c r="FGE187" s="70"/>
      <c r="FGF187" s="70"/>
      <c r="FGG187" s="70"/>
      <c r="FGH187" s="70"/>
      <c r="FGI187" s="70"/>
      <c r="FGJ187" s="70"/>
      <c r="FGK187" s="70"/>
      <c r="FGL187" s="70"/>
      <c r="FGM187" s="70"/>
      <c r="FGN187" s="70"/>
      <c r="FGO187" s="70"/>
      <c r="FGP187" s="70"/>
      <c r="FGQ187" s="70"/>
      <c r="FGR187" s="70"/>
      <c r="FGS187" s="70"/>
      <c r="FGT187" s="70"/>
      <c r="FGU187" s="70"/>
      <c r="FGV187" s="70"/>
      <c r="FGW187" s="70"/>
      <c r="FGX187" s="70"/>
      <c r="FGY187" s="70"/>
      <c r="FGZ187" s="70"/>
      <c r="FHA187" s="70"/>
      <c r="FHB187" s="70"/>
      <c r="FHC187" s="70"/>
      <c r="FHD187" s="70"/>
      <c r="FHE187" s="70"/>
      <c r="FHF187" s="70"/>
      <c r="FHG187" s="70"/>
      <c r="FHH187" s="70"/>
      <c r="FHI187" s="70"/>
      <c r="FHJ187" s="70"/>
      <c r="FHK187" s="70"/>
      <c r="FHL187" s="70"/>
      <c r="FHM187" s="70"/>
      <c r="FHN187" s="70"/>
      <c r="FHO187" s="70"/>
      <c r="FHP187" s="70"/>
      <c r="FHQ187" s="70"/>
      <c r="FHR187" s="70"/>
      <c r="FHS187" s="70"/>
      <c r="FHT187" s="70"/>
      <c r="FHU187" s="70"/>
      <c r="FHV187" s="70"/>
      <c r="FHW187" s="70"/>
      <c r="FHX187" s="70"/>
      <c r="FHY187" s="70"/>
      <c r="FHZ187" s="70"/>
      <c r="FIA187" s="70"/>
      <c r="FIB187" s="70"/>
      <c r="FIC187" s="70"/>
      <c r="FID187" s="70"/>
      <c r="FIE187" s="70"/>
      <c r="FIF187" s="70"/>
      <c r="FIG187" s="70"/>
      <c r="FIH187" s="70"/>
      <c r="FII187" s="70"/>
      <c r="FIJ187" s="70"/>
      <c r="FIK187" s="70"/>
      <c r="FIL187" s="70"/>
      <c r="FIM187" s="70"/>
      <c r="FIN187" s="70"/>
      <c r="FIO187" s="70"/>
      <c r="FIP187" s="70"/>
      <c r="FIQ187" s="70"/>
      <c r="FIR187" s="70"/>
      <c r="FIS187" s="70"/>
      <c r="FIT187" s="70"/>
      <c r="FIU187" s="70"/>
      <c r="FIV187" s="70"/>
      <c r="FIW187" s="70"/>
      <c r="FIX187" s="70"/>
      <c r="FIY187" s="70"/>
      <c r="FIZ187" s="70"/>
      <c r="FJA187" s="70"/>
      <c r="FJB187" s="70"/>
      <c r="FJC187" s="70"/>
      <c r="FJD187" s="70"/>
      <c r="FJE187" s="70"/>
      <c r="FJF187" s="70"/>
      <c r="FJG187" s="70"/>
      <c r="FJH187" s="70"/>
      <c r="FJI187" s="70"/>
      <c r="FJJ187" s="70"/>
      <c r="FJK187" s="70"/>
      <c r="FJL187" s="70"/>
      <c r="FJM187" s="70"/>
      <c r="FJN187" s="70"/>
      <c r="FJO187" s="70"/>
      <c r="FJP187" s="70"/>
      <c r="FJQ187" s="70"/>
      <c r="FJR187" s="70"/>
      <c r="FJS187" s="70"/>
      <c r="FJT187" s="70"/>
      <c r="FJU187" s="70"/>
      <c r="FJV187" s="70"/>
      <c r="FJW187" s="70"/>
      <c r="FJX187" s="70"/>
      <c r="FJY187" s="70"/>
      <c r="FJZ187" s="70"/>
      <c r="FKA187" s="70"/>
      <c r="FKB187" s="70"/>
      <c r="FKC187" s="70"/>
      <c r="FKD187" s="70"/>
      <c r="FKE187" s="70"/>
      <c r="FKF187" s="70"/>
      <c r="FKG187" s="70"/>
      <c r="FKH187" s="70"/>
      <c r="FKI187" s="70"/>
      <c r="FKJ187" s="70"/>
      <c r="FKK187" s="70"/>
      <c r="FKL187" s="70"/>
      <c r="FKM187" s="70"/>
      <c r="FKT187" s="70"/>
      <c r="FKU187" s="70"/>
      <c r="FKV187" s="70"/>
      <c r="FKW187" s="70"/>
      <c r="FKX187" s="70"/>
      <c r="FKY187" s="70"/>
      <c r="FKZ187" s="70"/>
      <c r="FLA187" s="70"/>
      <c r="FLB187" s="70"/>
      <c r="FLC187" s="70"/>
      <c r="FLD187" s="70"/>
      <c r="FLE187" s="70"/>
      <c r="FLF187" s="70"/>
      <c r="FLG187" s="70"/>
      <c r="FLH187" s="70"/>
      <c r="FLI187" s="70"/>
      <c r="FLJ187" s="70"/>
      <c r="FLK187" s="70"/>
      <c r="FLL187" s="70"/>
      <c r="FLM187" s="70"/>
      <c r="FLN187" s="70"/>
      <c r="FLO187" s="70"/>
      <c r="FLP187" s="70"/>
      <c r="FLQ187" s="70"/>
      <c r="FLR187" s="70"/>
      <c r="FLS187" s="70"/>
      <c r="FLT187" s="70"/>
      <c r="FLU187" s="70"/>
      <c r="FLV187" s="70"/>
      <c r="FLW187" s="70"/>
      <c r="FLX187" s="70"/>
      <c r="FLY187" s="70"/>
      <c r="FLZ187" s="70"/>
      <c r="FMA187" s="70"/>
      <c r="FMB187" s="70"/>
      <c r="FMC187" s="70"/>
      <c r="FMD187" s="70"/>
      <c r="FME187" s="70"/>
      <c r="FMF187" s="70"/>
      <c r="FMG187" s="70"/>
      <c r="FMH187" s="70"/>
      <c r="FMI187" s="70"/>
      <c r="FMJ187" s="70"/>
      <c r="FMK187" s="70"/>
      <c r="FML187" s="70"/>
      <c r="FMM187" s="70"/>
      <c r="FMN187" s="70"/>
      <c r="FMO187" s="70"/>
      <c r="FMP187" s="70"/>
      <c r="FMQ187" s="70"/>
      <c r="FMR187" s="70"/>
      <c r="FMS187" s="70"/>
      <c r="FMT187" s="70"/>
      <c r="FMU187" s="70"/>
      <c r="FMV187" s="70"/>
      <c r="FMW187" s="70"/>
      <c r="FMX187" s="70"/>
      <c r="FMY187" s="70"/>
      <c r="FMZ187" s="70"/>
      <c r="FNA187" s="70"/>
      <c r="FNB187" s="70"/>
      <c r="FNC187" s="70"/>
      <c r="FND187" s="70"/>
      <c r="FNE187" s="70"/>
      <c r="FNF187" s="70"/>
      <c r="FNG187" s="70"/>
      <c r="FNH187" s="70"/>
      <c r="FNI187" s="70"/>
      <c r="FNJ187" s="70"/>
      <c r="FNK187" s="70"/>
      <c r="FNL187" s="70"/>
      <c r="FNM187" s="70"/>
      <c r="FNN187" s="70"/>
      <c r="FNO187" s="70"/>
      <c r="FNP187" s="70"/>
      <c r="FNQ187" s="70"/>
      <c r="FNR187" s="70"/>
      <c r="FNS187" s="70"/>
      <c r="FNT187" s="70"/>
      <c r="FNU187" s="70"/>
      <c r="FNV187" s="70"/>
      <c r="FNW187" s="70"/>
      <c r="FNX187" s="70"/>
      <c r="FNY187" s="70"/>
      <c r="FNZ187" s="70"/>
      <c r="FOA187" s="70"/>
      <c r="FOB187" s="70"/>
      <c r="FOC187" s="70"/>
      <c r="FOD187" s="70"/>
      <c r="FOE187" s="70"/>
      <c r="FOF187" s="70"/>
      <c r="FOG187" s="70"/>
      <c r="FOH187" s="70"/>
      <c r="FOI187" s="70"/>
      <c r="FOJ187" s="70"/>
      <c r="FOK187" s="70"/>
      <c r="FOL187" s="70"/>
      <c r="FOM187" s="70"/>
      <c r="FON187" s="70"/>
      <c r="FOO187" s="70"/>
      <c r="FOP187" s="70"/>
      <c r="FOQ187" s="70"/>
      <c r="FOR187" s="70"/>
      <c r="FOS187" s="70"/>
      <c r="FOT187" s="70"/>
      <c r="FOU187" s="70"/>
      <c r="FOV187" s="70"/>
      <c r="FOW187" s="70"/>
      <c r="FOX187" s="70"/>
      <c r="FOY187" s="70"/>
      <c r="FOZ187" s="70"/>
      <c r="FPA187" s="70"/>
      <c r="FPB187" s="70"/>
      <c r="FPC187" s="70"/>
      <c r="FPD187" s="70"/>
      <c r="FPE187" s="70"/>
      <c r="FPF187" s="70"/>
      <c r="FPG187" s="70"/>
      <c r="FPH187" s="70"/>
      <c r="FPI187" s="70"/>
      <c r="FPJ187" s="70"/>
      <c r="FPK187" s="70"/>
      <c r="FPL187" s="70"/>
      <c r="FPM187" s="70"/>
      <c r="FPN187" s="70"/>
      <c r="FPO187" s="70"/>
      <c r="FPP187" s="70"/>
      <c r="FPQ187" s="70"/>
      <c r="FPR187" s="70"/>
      <c r="FPS187" s="70"/>
      <c r="FPT187" s="70"/>
      <c r="FPU187" s="70"/>
      <c r="FPV187" s="70"/>
      <c r="FPW187" s="70"/>
      <c r="FPX187" s="70"/>
      <c r="FPY187" s="70"/>
      <c r="FPZ187" s="70"/>
      <c r="FQA187" s="70"/>
      <c r="FQB187" s="70"/>
      <c r="FQC187" s="70"/>
      <c r="FQD187" s="70"/>
      <c r="FQE187" s="70"/>
      <c r="FQF187" s="70"/>
      <c r="FQG187" s="70"/>
      <c r="FQH187" s="70"/>
      <c r="FQI187" s="70"/>
      <c r="FQJ187" s="70"/>
      <c r="FQK187" s="70"/>
      <c r="FQL187" s="70"/>
      <c r="FQM187" s="70"/>
      <c r="FQN187" s="70"/>
      <c r="FQO187" s="70"/>
      <c r="FQP187" s="70"/>
      <c r="FQQ187" s="70"/>
      <c r="FQR187" s="70"/>
      <c r="FQS187" s="70"/>
      <c r="FQT187" s="70"/>
      <c r="FQU187" s="70"/>
      <c r="FQV187" s="70"/>
      <c r="FQW187" s="70"/>
      <c r="FQX187" s="70"/>
      <c r="FQY187" s="70"/>
      <c r="FQZ187" s="70"/>
      <c r="FRA187" s="70"/>
      <c r="FRB187" s="70"/>
      <c r="FRC187" s="70"/>
      <c r="FRD187" s="70"/>
      <c r="FRE187" s="70"/>
      <c r="FRF187" s="70"/>
      <c r="FRG187" s="70"/>
      <c r="FRH187" s="70"/>
      <c r="FRI187" s="70"/>
      <c r="FRJ187" s="70"/>
      <c r="FRK187" s="70"/>
      <c r="FRL187" s="70"/>
      <c r="FRM187" s="70"/>
      <c r="FRN187" s="70"/>
      <c r="FRO187" s="70"/>
      <c r="FRP187" s="70"/>
      <c r="FRQ187" s="70"/>
      <c r="FRR187" s="70"/>
      <c r="FRS187" s="70"/>
      <c r="FRT187" s="70"/>
      <c r="FRU187" s="70"/>
      <c r="FRV187" s="70"/>
      <c r="FRW187" s="70"/>
      <c r="FRX187" s="70"/>
      <c r="FRY187" s="70"/>
      <c r="FRZ187" s="70"/>
      <c r="FSA187" s="70"/>
      <c r="FSB187" s="70"/>
      <c r="FSC187" s="70"/>
      <c r="FSD187" s="70"/>
      <c r="FSE187" s="70"/>
      <c r="FSF187" s="70"/>
      <c r="FSG187" s="70"/>
      <c r="FSH187" s="70"/>
      <c r="FSI187" s="70"/>
      <c r="FSJ187" s="70"/>
      <c r="FSK187" s="70"/>
      <c r="FSL187" s="70"/>
      <c r="FSM187" s="70"/>
      <c r="FSN187" s="70"/>
      <c r="FSO187" s="70"/>
      <c r="FSP187" s="70"/>
      <c r="FSQ187" s="70"/>
      <c r="FSR187" s="70"/>
      <c r="FSS187" s="70"/>
      <c r="FST187" s="70"/>
      <c r="FSU187" s="70"/>
      <c r="FSV187" s="70"/>
      <c r="FSW187" s="70"/>
      <c r="FSX187" s="70"/>
      <c r="FSY187" s="70"/>
      <c r="FSZ187" s="70"/>
      <c r="FTA187" s="70"/>
      <c r="FTB187" s="70"/>
      <c r="FTC187" s="70"/>
      <c r="FTD187" s="70"/>
      <c r="FTE187" s="70"/>
      <c r="FTF187" s="70"/>
      <c r="FTG187" s="70"/>
      <c r="FTH187" s="70"/>
      <c r="FTI187" s="70"/>
      <c r="FTJ187" s="70"/>
      <c r="FTK187" s="70"/>
      <c r="FTL187" s="70"/>
      <c r="FTM187" s="70"/>
      <c r="FTN187" s="70"/>
      <c r="FTO187" s="70"/>
      <c r="FTP187" s="70"/>
      <c r="FTQ187" s="70"/>
      <c r="FTR187" s="70"/>
      <c r="FTS187" s="70"/>
      <c r="FTT187" s="70"/>
      <c r="FTU187" s="70"/>
      <c r="FTV187" s="70"/>
      <c r="FTW187" s="70"/>
      <c r="FTX187" s="70"/>
      <c r="FTY187" s="70"/>
      <c r="FTZ187" s="70"/>
      <c r="FUA187" s="70"/>
      <c r="FUB187" s="70"/>
      <c r="FUC187" s="70"/>
      <c r="FUD187" s="70"/>
      <c r="FUE187" s="70"/>
      <c r="FUF187" s="70"/>
      <c r="FUG187" s="70"/>
      <c r="FUH187" s="70"/>
      <c r="FUI187" s="70"/>
      <c r="FUP187" s="70"/>
      <c r="FUQ187" s="70"/>
      <c r="FUR187" s="70"/>
      <c r="FUS187" s="70"/>
      <c r="FUT187" s="70"/>
      <c r="FUU187" s="70"/>
      <c r="FUV187" s="70"/>
      <c r="FUW187" s="70"/>
      <c r="FUX187" s="70"/>
      <c r="FUY187" s="70"/>
      <c r="FUZ187" s="70"/>
      <c r="FVA187" s="70"/>
      <c r="FVB187" s="70"/>
      <c r="FVC187" s="70"/>
      <c r="FVD187" s="70"/>
      <c r="FVE187" s="70"/>
      <c r="FVF187" s="70"/>
      <c r="FVG187" s="70"/>
      <c r="FVH187" s="70"/>
      <c r="FVI187" s="70"/>
      <c r="FVJ187" s="70"/>
      <c r="FVK187" s="70"/>
      <c r="FVL187" s="70"/>
      <c r="FVM187" s="70"/>
      <c r="FVN187" s="70"/>
      <c r="FVO187" s="70"/>
      <c r="FVP187" s="70"/>
      <c r="FVQ187" s="70"/>
      <c r="FVR187" s="70"/>
      <c r="FVS187" s="70"/>
      <c r="FVT187" s="70"/>
      <c r="FVU187" s="70"/>
      <c r="FVV187" s="70"/>
      <c r="FVW187" s="70"/>
      <c r="FVX187" s="70"/>
      <c r="FVY187" s="70"/>
      <c r="FVZ187" s="70"/>
      <c r="FWA187" s="70"/>
      <c r="FWB187" s="70"/>
      <c r="FWC187" s="70"/>
      <c r="FWD187" s="70"/>
      <c r="FWE187" s="70"/>
      <c r="FWF187" s="70"/>
      <c r="FWG187" s="70"/>
      <c r="FWH187" s="70"/>
      <c r="FWI187" s="70"/>
      <c r="FWJ187" s="70"/>
      <c r="FWK187" s="70"/>
      <c r="FWL187" s="70"/>
      <c r="FWM187" s="70"/>
      <c r="FWN187" s="70"/>
      <c r="FWO187" s="70"/>
      <c r="FWP187" s="70"/>
      <c r="FWQ187" s="70"/>
      <c r="FWR187" s="70"/>
      <c r="FWS187" s="70"/>
      <c r="FWT187" s="70"/>
      <c r="FWU187" s="70"/>
      <c r="FWV187" s="70"/>
      <c r="FWW187" s="70"/>
      <c r="FWX187" s="70"/>
      <c r="FWY187" s="70"/>
      <c r="FWZ187" s="70"/>
      <c r="FXA187" s="70"/>
      <c r="FXB187" s="70"/>
      <c r="FXC187" s="70"/>
      <c r="FXD187" s="70"/>
      <c r="FXE187" s="70"/>
      <c r="FXF187" s="70"/>
      <c r="FXG187" s="70"/>
      <c r="FXH187" s="70"/>
      <c r="FXI187" s="70"/>
      <c r="FXJ187" s="70"/>
      <c r="FXK187" s="70"/>
      <c r="FXL187" s="70"/>
      <c r="FXM187" s="70"/>
      <c r="FXN187" s="70"/>
      <c r="FXO187" s="70"/>
      <c r="FXP187" s="70"/>
      <c r="FXQ187" s="70"/>
      <c r="FXR187" s="70"/>
      <c r="FXS187" s="70"/>
      <c r="FXT187" s="70"/>
      <c r="FXU187" s="70"/>
      <c r="FXV187" s="70"/>
      <c r="FXW187" s="70"/>
      <c r="FXX187" s="70"/>
      <c r="FXY187" s="70"/>
      <c r="FXZ187" s="70"/>
      <c r="FYA187" s="70"/>
      <c r="FYB187" s="70"/>
      <c r="FYC187" s="70"/>
      <c r="FYD187" s="70"/>
      <c r="FYE187" s="70"/>
      <c r="FYF187" s="70"/>
      <c r="FYG187" s="70"/>
      <c r="FYH187" s="70"/>
      <c r="FYI187" s="70"/>
      <c r="FYJ187" s="70"/>
      <c r="FYK187" s="70"/>
      <c r="FYL187" s="70"/>
      <c r="FYM187" s="70"/>
      <c r="FYN187" s="70"/>
      <c r="FYO187" s="70"/>
      <c r="FYP187" s="70"/>
      <c r="FYQ187" s="70"/>
      <c r="FYR187" s="70"/>
      <c r="FYS187" s="70"/>
      <c r="FYT187" s="70"/>
      <c r="FYU187" s="70"/>
      <c r="FYV187" s="70"/>
      <c r="FYW187" s="70"/>
      <c r="FYX187" s="70"/>
      <c r="FYY187" s="70"/>
      <c r="FYZ187" s="70"/>
      <c r="FZA187" s="70"/>
      <c r="FZB187" s="70"/>
      <c r="FZC187" s="70"/>
      <c r="FZD187" s="70"/>
      <c r="FZE187" s="70"/>
      <c r="FZF187" s="70"/>
      <c r="FZG187" s="70"/>
      <c r="FZH187" s="70"/>
      <c r="FZI187" s="70"/>
      <c r="FZJ187" s="70"/>
      <c r="FZK187" s="70"/>
      <c r="FZL187" s="70"/>
      <c r="FZM187" s="70"/>
      <c r="FZN187" s="70"/>
      <c r="FZO187" s="70"/>
      <c r="FZP187" s="70"/>
      <c r="FZQ187" s="70"/>
      <c r="FZR187" s="70"/>
      <c r="FZS187" s="70"/>
      <c r="FZT187" s="70"/>
      <c r="FZU187" s="70"/>
      <c r="FZV187" s="70"/>
      <c r="FZW187" s="70"/>
      <c r="FZX187" s="70"/>
      <c r="FZY187" s="70"/>
      <c r="FZZ187" s="70"/>
      <c r="GAA187" s="70"/>
      <c r="GAB187" s="70"/>
      <c r="GAC187" s="70"/>
      <c r="GAD187" s="70"/>
      <c r="GAE187" s="70"/>
      <c r="GAF187" s="70"/>
      <c r="GAG187" s="70"/>
      <c r="GAH187" s="70"/>
      <c r="GAI187" s="70"/>
      <c r="GAJ187" s="70"/>
      <c r="GAK187" s="70"/>
      <c r="GAL187" s="70"/>
      <c r="GAM187" s="70"/>
      <c r="GAN187" s="70"/>
      <c r="GAO187" s="70"/>
      <c r="GAP187" s="70"/>
      <c r="GAQ187" s="70"/>
      <c r="GAR187" s="70"/>
      <c r="GAS187" s="70"/>
      <c r="GAT187" s="70"/>
      <c r="GAU187" s="70"/>
      <c r="GAV187" s="70"/>
      <c r="GAW187" s="70"/>
      <c r="GAX187" s="70"/>
      <c r="GAY187" s="70"/>
      <c r="GAZ187" s="70"/>
      <c r="GBA187" s="70"/>
      <c r="GBB187" s="70"/>
      <c r="GBC187" s="70"/>
      <c r="GBD187" s="70"/>
      <c r="GBE187" s="70"/>
      <c r="GBF187" s="70"/>
      <c r="GBG187" s="70"/>
      <c r="GBH187" s="70"/>
      <c r="GBI187" s="70"/>
      <c r="GBJ187" s="70"/>
      <c r="GBK187" s="70"/>
      <c r="GBL187" s="70"/>
      <c r="GBM187" s="70"/>
      <c r="GBN187" s="70"/>
      <c r="GBO187" s="70"/>
      <c r="GBP187" s="70"/>
      <c r="GBQ187" s="70"/>
      <c r="GBR187" s="70"/>
      <c r="GBS187" s="70"/>
      <c r="GBT187" s="70"/>
      <c r="GBU187" s="70"/>
      <c r="GBV187" s="70"/>
      <c r="GBW187" s="70"/>
      <c r="GBX187" s="70"/>
      <c r="GBY187" s="70"/>
      <c r="GBZ187" s="70"/>
      <c r="GCA187" s="70"/>
      <c r="GCB187" s="70"/>
      <c r="GCC187" s="70"/>
      <c r="GCD187" s="70"/>
      <c r="GCE187" s="70"/>
      <c r="GCF187" s="70"/>
      <c r="GCG187" s="70"/>
      <c r="GCH187" s="70"/>
      <c r="GCI187" s="70"/>
      <c r="GCJ187" s="70"/>
      <c r="GCK187" s="70"/>
      <c r="GCL187" s="70"/>
      <c r="GCM187" s="70"/>
      <c r="GCN187" s="70"/>
      <c r="GCO187" s="70"/>
      <c r="GCP187" s="70"/>
      <c r="GCQ187" s="70"/>
      <c r="GCR187" s="70"/>
      <c r="GCS187" s="70"/>
      <c r="GCT187" s="70"/>
      <c r="GCU187" s="70"/>
      <c r="GCV187" s="70"/>
      <c r="GCW187" s="70"/>
      <c r="GCX187" s="70"/>
      <c r="GCY187" s="70"/>
      <c r="GCZ187" s="70"/>
      <c r="GDA187" s="70"/>
      <c r="GDB187" s="70"/>
      <c r="GDC187" s="70"/>
      <c r="GDD187" s="70"/>
      <c r="GDE187" s="70"/>
      <c r="GDF187" s="70"/>
      <c r="GDG187" s="70"/>
      <c r="GDH187" s="70"/>
      <c r="GDI187" s="70"/>
      <c r="GDJ187" s="70"/>
      <c r="GDK187" s="70"/>
      <c r="GDL187" s="70"/>
      <c r="GDM187" s="70"/>
      <c r="GDN187" s="70"/>
      <c r="GDO187" s="70"/>
      <c r="GDP187" s="70"/>
      <c r="GDQ187" s="70"/>
      <c r="GDR187" s="70"/>
      <c r="GDS187" s="70"/>
      <c r="GDT187" s="70"/>
      <c r="GDU187" s="70"/>
      <c r="GDV187" s="70"/>
      <c r="GDW187" s="70"/>
      <c r="GDX187" s="70"/>
      <c r="GDY187" s="70"/>
      <c r="GDZ187" s="70"/>
      <c r="GEA187" s="70"/>
      <c r="GEB187" s="70"/>
      <c r="GEC187" s="70"/>
      <c r="GED187" s="70"/>
      <c r="GEE187" s="70"/>
      <c r="GEL187" s="70"/>
      <c r="GEM187" s="70"/>
      <c r="GEN187" s="70"/>
      <c r="GEO187" s="70"/>
      <c r="GEP187" s="70"/>
      <c r="GEQ187" s="70"/>
      <c r="GER187" s="70"/>
      <c r="GES187" s="70"/>
      <c r="GET187" s="70"/>
      <c r="GEU187" s="70"/>
      <c r="GEV187" s="70"/>
      <c r="GEW187" s="70"/>
      <c r="GEX187" s="70"/>
      <c r="GEY187" s="70"/>
      <c r="GEZ187" s="70"/>
      <c r="GFA187" s="70"/>
      <c r="GFB187" s="70"/>
      <c r="GFC187" s="70"/>
      <c r="GFD187" s="70"/>
      <c r="GFE187" s="70"/>
      <c r="GFF187" s="70"/>
      <c r="GFG187" s="70"/>
      <c r="GFH187" s="70"/>
      <c r="GFI187" s="70"/>
      <c r="GFJ187" s="70"/>
      <c r="GFK187" s="70"/>
      <c r="GFL187" s="70"/>
      <c r="GFM187" s="70"/>
      <c r="GFN187" s="70"/>
      <c r="GFO187" s="70"/>
      <c r="GFP187" s="70"/>
      <c r="GFQ187" s="70"/>
      <c r="GFR187" s="70"/>
      <c r="GFS187" s="70"/>
      <c r="GFT187" s="70"/>
      <c r="GFU187" s="70"/>
      <c r="GFV187" s="70"/>
      <c r="GFW187" s="70"/>
      <c r="GFX187" s="70"/>
      <c r="GFY187" s="70"/>
      <c r="GFZ187" s="70"/>
      <c r="GGA187" s="70"/>
      <c r="GGB187" s="70"/>
      <c r="GGC187" s="70"/>
      <c r="GGD187" s="70"/>
      <c r="GGE187" s="70"/>
      <c r="GGF187" s="70"/>
      <c r="GGG187" s="70"/>
      <c r="GGH187" s="70"/>
      <c r="GGI187" s="70"/>
      <c r="GGJ187" s="70"/>
      <c r="GGK187" s="70"/>
      <c r="GGL187" s="70"/>
      <c r="GGM187" s="70"/>
      <c r="GGN187" s="70"/>
      <c r="GGO187" s="70"/>
      <c r="GGP187" s="70"/>
      <c r="GGQ187" s="70"/>
      <c r="GGR187" s="70"/>
      <c r="GGS187" s="70"/>
      <c r="GGT187" s="70"/>
      <c r="GGU187" s="70"/>
      <c r="GGV187" s="70"/>
      <c r="GGW187" s="70"/>
      <c r="GGX187" s="70"/>
      <c r="GGY187" s="70"/>
      <c r="GGZ187" s="70"/>
      <c r="GHA187" s="70"/>
      <c r="GHB187" s="70"/>
      <c r="GHC187" s="70"/>
      <c r="GHD187" s="70"/>
      <c r="GHE187" s="70"/>
      <c r="GHF187" s="70"/>
      <c r="GHG187" s="70"/>
      <c r="GHH187" s="70"/>
      <c r="GHI187" s="70"/>
      <c r="GHJ187" s="70"/>
      <c r="GHK187" s="70"/>
      <c r="GHL187" s="70"/>
      <c r="GHM187" s="70"/>
      <c r="GHN187" s="70"/>
      <c r="GHO187" s="70"/>
      <c r="GHP187" s="70"/>
      <c r="GHQ187" s="70"/>
      <c r="GHR187" s="70"/>
      <c r="GHS187" s="70"/>
      <c r="GHT187" s="70"/>
      <c r="GHU187" s="70"/>
      <c r="GHV187" s="70"/>
      <c r="GHW187" s="70"/>
      <c r="GHX187" s="70"/>
      <c r="GHY187" s="70"/>
      <c r="GHZ187" s="70"/>
      <c r="GIA187" s="70"/>
      <c r="GIB187" s="70"/>
      <c r="GIC187" s="70"/>
      <c r="GID187" s="70"/>
      <c r="GIE187" s="70"/>
      <c r="GIF187" s="70"/>
      <c r="GIG187" s="70"/>
      <c r="GIH187" s="70"/>
      <c r="GII187" s="70"/>
      <c r="GIJ187" s="70"/>
      <c r="GIK187" s="70"/>
      <c r="GIL187" s="70"/>
      <c r="GIM187" s="70"/>
      <c r="GIN187" s="70"/>
      <c r="GIO187" s="70"/>
      <c r="GIP187" s="70"/>
      <c r="GIQ187" s="70"/>
      <c r="GIR187" s="70"/>
      <c r="GIS187" s="70"/>
      <c r="GIT187" s="70"/>
      <c r="GIU187" s="70"/>
      <c r="GIV187" s="70"/>
      <c r="GIW187" s="70"/>
      <c r="GIX187" s="70"/>
      <c r="GIY187" s="70"/>
      <c r="GIZ187" s="70"/>
      <c r="GJA187" s="70"/>
      <c r="GJB187" s="70"/>
      <c r="GJC187" s="70"/>
      <c r="GJD187" s="70"/>
      <c r="GJE187" s="70"/>
      <c r="GJF187" s="70"/>
      <c r="GJG187" s="70"/>
      <c r="GJH187" s="70"/>
      <c r="GJI187" s="70"/>
      <c r="GJJ187" s="70"/>
      <c r="GJK187" s="70"/>
      <c r="GJL187" s="70"/>
      <c r="GJM187" s="70"/>
      <c r="GJN187" s="70"/>
      <c r="GJO187" s="70"/>
      <c r="GJP187" s="70"/>
      <c r="GJQ187" s="70"/>
      <c r="GJR187" s="70"/>
      <c r="GJS187" s="70"/>
      <c r="GJT187" s="70"/>
      <c r="GJU187" s="70"/>
      <c r="GJV187" s="70"/>
      <c r="GJW187" s="70"/>
      <c r="GJX187" s="70"/>
      <c r="GJY187" s="70"/>
      <c r="GJZ187" s="70"/>
      <c r="GKA187" s="70"/>
      <c r="GKB187" s="70"/>
      <c r="GKC187" s="70"/>
      <c r="GKD187" s="70"/>
      <c r="GKE187" s="70"/>
      <c r="GKF187" s="70"/>
      <c r="GKG187" s="70"/>
      <c r="GKH187" s="70"/>
      <c r="GKI187" s="70"/>
      <c r="GKJ187" s="70"/>
      <c r="GKK187" s="70"/>
      <c r="GKL187" s="70"/>
      <c r="GKM187" s="70"/>
      <c r="GKN187" s="70"/>
      <c r="GKO187" s="70"/>
      <c r="GKP187" s="70"/>
      <c r="GKQ187" s="70"/>
      <c r="GKR187" s="70"/>
      <c r="GKS187" s="70"/>
      <c r="GKT187" s="70"/>
      <c r="GKU187" s="70"/>
      <c r="GKV187" s="70"/>
      <c r="GKW187" s="70"/>
      <c r="GKX187" s="70"/>
      <c r="GKY187" s="70"/>
      <c r="GKZ187" s="70"/>
      <c r="GLA187" s="70"/>
      <c r="GLB187" s="70"/>
      <c r="GLC187" s="70"/>
      <c r="GLD187" s="70"/>
      <c r="GLE187" s="70"/>
      <c r="GLF187" s="70"/>
      <c r="GLG187" s="70"/>
      <c r="GLH187" s="70"/>
      <c r="GLI187" s="70"/>
      <c r="GLJ187" s="70"/>
      <c r="GLK187" s="70"/>
      <c r="GLL187" s="70"/>
      <c r="GLM187" s="70"/>
      <c r="GLN187" s="70"/>
      <c r="GLO187" s="70"/>
      <c r="GLP187" s="70"/>
      <c r="GLQ187" s="70"/>
      <c r="GLR187" s="70"/>
      <c r="GLS187" s="70"/>
      <c r="GLT187" s="70"/>
      <c r="GLU187" s="70"/>
      <c r="GLV187" s="70"/>
      <c r="GLW187" s="70"/>
      <c r="GLX187" s="70"/>
      <c r="GLY187" s="70"/>
      <c r="GLZ187" s="70"/>
      <c r="GMA187" s="70"/>
      <c r="GMB187" s="70"/>
      <c r="GMC187" s="70"/>
      <c r="GMD187" s="70"/>
      <c r="GME187" s="70"/>
      <c r="GMF187" s="70"/>
      <c r="GMG187" s="70"/>
      <c r="GMH187" s="70"/>
      <c r="GMI187" s="70"/>
      <c r="GMJ187" s="70"/>
      <c r="GMK187" s="70"/>
      <c r="GML187" s="70"/>
      <c r="GMM187" s="70"/>
      <c r="GMN187" s="70"/>
      <c r="GMO187" s="70"/>
      <c r="GMP187" s="70"/>
      <c r="GMQ187" s="70"/>
      <c r="GMR187" s="70"/>
      <c r="GMS187" s="70"/>
      <c r="GMT187" s="70"/>
      <c r="GMU187" s="70"/>
      <c r="GMV187" s="70"/>
      <c r="GMW187" s="70"/>
      <c r="GMX187" s="70"/>
      <c r="GMY187" s="70"/>
      <c r="GMZ187" s="70"/>
      <c r="GNA187" s="70"/>
      <c r="GNB187" s="70"/>
      <c r="GNC187" s="70"/>
      <c r="GND187" s="70"/>
      <c r="GNE187" s="70"/>
      <c r="GNF187" s="70"/>
      <c r="GNG187" s="70"/>
      <c r="GNH187" s="70"/>
      <c r="GNI187" s="70"/>
      <c r="GNJ187" s="70"/>
      <c r="GNK187" s="70"/>
      <c r="GNL187" s="70"/>
      <c r="GNM187" s="70"/>
      <c r="GNN187" s="70"/>
      <c r="GNO187" s="70"/>
      <c r="GNP187" s="70"/>
      <c r="GNQ187" s="70"/>
      <c r="GNR187" s="70"/>
      <c r="GNS187" s="70"/>
      <c r="GNT187" s="70"/>
      <c r="GNU187" s="70"/>
      <c r="GNV187" s="70"/>
      <c r="GNW187" s="70"/>
      <c r="GNX187" s="70"/>
      <c r="GNY187" s="70"/>
      <c r="GNZ187" s="70"/>
      <c r="GOA187" s="70"/>
      <c r="GOH187" s="70"/>
      <c r="GOI187" s="70"/>
      <c r="GOJ187" s="70"/>
      <c r="GOK187" s="70"/>
      <c r="GOL187" s="70"/>
      <c r="GOM187" s="70"/>
      <c r="GON187" s="70"/>
      <c r="GOO187" s="70"/>
      <c r="GOP187" s="70"/>
      <c r="GOQ187" s="70"/>
      <c r="GOR187" s="70"/>
      <c r="GOS187" s="70"/>
      <c r="GOT187" s="70"/>
      <c r="GOU187" s="70"/>
      <c r="GOV187" s="70"/>
      <c r="GOW187" s="70"/>
      <c r="GOX187" s="70"/>
      <c r="GOY187" s="70"/>
      <c r="GOZ187" s="70"/>
      <c r="GPA187" s="70"/>
      <c r="GPB187" s="70"/>
      <c r="GPC187" s="70"/>
      <c r="GPD187" s="70"/>
      <c r="GPE187" s="70"/>
      <c r="GPF187" s="70"/>
      <c r="GPG187" s="70"/>
      <c r="GPH187" s="70"/>
      <c r="GPI187" s="70"/>
      <c r="GPJ187" s="70"/>
      <c r="GPK187" s="70"/>
      <c r="GPL187" s="70"/>
      <c r="GPM187" s="70"/>
      <c r="GPN187" s="70"/>
      <c r="GPO187" s="70"/>
      <c r="GPP187" s="70"/>
      <c r="GPQ187" s="70"/>
      <c r="GPR187" s="70"/>
      <c r="GPS187" s="70"/>
      <c r="GPT187" s="70"/>
      <c r="GPU187" s="70"/>
      <c r="GPV187" s="70"/>
      <c r="GPW187" s="70"/>
      <c r="GPX187" s="70"/>
      <c r="GPY187" s="70"/>
      <c r="GPZ187" s="70"/>
      <c r="GQA187" s="70"/>
      <c r="GQB187" s="70"/>
      <c r="GQC187" s="70"/>
      <c r="GQD187" s="70"/>
      <c r="GQE187" s="70"/>
      <c r="GQF187" s="70"/>
      <c r="GQG187" s="70"/>
      <c r="GQH187" s="70"/>
      <c r="GQI187" s="70"/>
      <c r="GQJ187" s="70"/>
      <c r="GQK187" s="70"/>
      <c r="GQL187" s="70"/>
      <c r="GQM187" s="70"/>
      <c r="GQN187" s="70"/>
      <c r="GQO187" s="70"/>
      <c r="GQP187" s="70"/>
      <c r="GQQ187" s="70"/>
      <c r="GQR187" s="70"/>
      <c r="GQS187" s="70"/>
      <c r="GQT187" s="70"/>
      <c r="GQU187" s="70"/>
      <c r="GQV187" s="70"/>
      <c r="GQW187" s="70"/>
      <c r="GQX187" s="70"/>
      <c r="GQY187" s="70"/>
      <c r="GQZ187" s="70"/>
      <c r="GRA187" s="70"/>
      <c r="GRB187" s="70"/>
      <c r="GRC187" s="70"/>
      <c r="GRD187" s="70"/>
      <c r="GRE187" s="70"/>
      <c r="GRF187" s="70"/>
      <c r="GRG187" s="70"/>
      <c r="GRH187" s="70"/>
      <c r="GRI187" s="70"/>
      <c r="GRJ187" s="70"/>
      <c r="GRK187" s="70"/>
      <c r="GRL187" s="70"/>
      <c r="GRM187" s="70"/>
      <c r="GRN187" s="70"/>
      <c r="GRO187" s="70"/>
      <c r="GRP187" s="70"/>
      <c r="GRQ187" s="70"/>
      <c r="GRR187" s="70"/>
      <c r="GRS187" s="70"/>
      <c r="GRT187" s="70"/>
      <c r="GRU187" s="70"/>
      <c r="GRV187" s="70"/>
      <c r="GRW187" s="70"/>
      <c r="GRX187" s="70"/>
      <c r="GRY187" s="70"/>
      <c r="GRZ187" s="70"/>
      <c r="GSA187" s="70"/>
      <c r="GSB187" s="70"/>
      <c r="GSC187" s="70"/>
      <c r="GSD187" s="70"/>
      <c r="GSE187" s="70"/>
      <c r="GSF187" s="70"/>
      <c r="GSG187" s="70"/>
      <c r="GSH187" s="70"/>
      <c r="GSI187" s="70"/>
      <c r="GSJ187" s="70"/>
      <c r="GSK187" s="70"/>
      <c r="GSL187" s="70"/>
      <c r="GSM187" s="70"/>
      <c r="GSN187" s="70"/>
      <c r="GSO187" s="70"/>
      <c r="GSP187" s="70"/>
      <c r="GSQ187" s="70"/>
      <c r="GSR187" s="70"/>
      <c r="GSS187" s="70"/>
      <c r="GST187" s="70"/>
      <c r="GSU187" s="70"/>
      <c r="GSV187" s="70"/>
      <c r="GSW187" s="70"/>
      <c r="GSX187" s="70"/>
      <c r="GSY187" s="70"/>
      <c r="GSZ187" s="70"/>
      <c r="GTA187" s="70"/>
      <c r="GTB187" s="70"/>
      <c r="GTC187" s="70"/>
      <c r="GTD187" s="70"/>
      <c r="GTE187" s="70"/>
      <c r="GTF187" s="70"/>
      <c r="GTG187" s="70"/>
      <c r="GTH187" s="70"/>
      <c r="GTI187" s="70"/>
      <c r="GTJ187" s="70"/>
      <c r="GTK187" s="70"/>
      <c r="GTL187" s="70"/>
      <c r="GTM187" s="70"/>
      <c r="GTN187" s="70"/>
      <c r="GTO187" s="70"/>
      <c r="GTP187" s="70"/>
      <c r="GTQ187" s="70"/>
      <c r="GTR187" s="70"/>
      <c r="GTS187" s="70"/>
      <c r="GTT187" s="70"/>
      <c r="GTU187" s="70"/>
      <c r="GTV187" s="70"/>
      <c r="GTW187" s="70"/>
      <c r="GTX187" s="70"/>
      <c r="GTY187" s="70"/>
      <c r="GTZ187" s="70"/>
      <c r="GUA187" s="70"/>
      <c r="GUB187" s="70"/>
      <c r="GUC187" s="70"/>
      <c r="GUD187" s="70"/>
      <c r="GUE187" s="70"/>
      <c r="GUF187" s="70"/>
      <c r="GUG187" s="70"/>
      <c r="GUH187" s="70"/>
      <c r="GUI187" s="70"/>
      <c r="GUJ187" s="70"/>
      <c r="GUK187" s="70"/>
      <c r="GUL187" s="70"/>
      <c r="GUM187" s="70"/>
      <c r="GUN187" s="70"/>
      <c r="GUO187" s="70"/>
      <c r="GUP187" s="70"/>
      <c r="GUQ187" s="70"/>
      <c r="GUR187" s="70"/>
      <c r="GUS187" s="70"/>
      <c r="GUT187" s="70"/>
      <c r="GUU187" s="70"/>
      <c r="GUV187" s="70"/>
      <c r="GUW187" s="70"/>
      <c r="GUX187" s="70"/>
      <c r="GUY187" s="70"/>
      <c r="GUZ187" s="70"/>
      <c r="GVA187" s="70"/>
      <c r="GVB187" s="70"/>
      <c r="GVC187" s="70"/>
      <c r="GVD187" s="70"/>
      <c r="GVE187" s="70"/>
      <c r="GVF187" s="70"/>
      <c r="GVG187" s="70"/>
      <c r="GVH187" s="70"/>
      <c r="GVI187" s="70"/>
      <c r="GVJ187" s="70"/>
      <c r="GVK187" s="70"/>
      <c r="GVL187" s="70"/>
      <c r="GVM187" s="70"/>
      <c r="GVN187" s="70"/>
      <c r="GVO187" s="70"/>
      <c r="GVP187" s="70"/>
      <c r="GVQ187" s="70"/>
      <c r="GVR187" s="70"/>
      <c r="GVS187" s="70"/>
      <c r="GVT187" s="70"/>
      <c r="GVU187" s="70"/>
      <c r="GVV187" s="70"/>
      <c r="GVW187" s="70"/>
      <c r="GVX187" s="70"/>
      <c r="GVY187" s="70"/>
      <c r="GVZ187" s="70"/>
      <c r="GWA187" s="70"/>
      <c r="GWB187" s="70"/>
      <c r="GWC187" s="70"/>
      <c r="GWD187" s="70"/>
      <c r="GWE187" s="70"/>
      <c r="GWF187" s="70"/>
      <c r="GWG187" s="70"/>
      <c r="GWH187" s="70"/>
      <c r="GWI187" s="70"/>
      <c r="GWJ187" s="70"/>
      <c r="GWK187" s="70"/>
      <c r="GWL187" s="70"/>
      <c r="GWM187" s="70"/>
      <c r="GWN187" s="70"/>
      <c r="GWO187" s="70"/>
      <c r="GWP187" s="70"/>
      <c r="GWQ187" s="70"/>
      <c r="GWR187" s="70"/>
      <c r="GWS187" s="70"/>
      <c r="GWT187" s="70"/>
      <c r="GWU187" s="70"/>
      <c r="GWV187" s="70"/>
      <c r="GWW187" s="70"/>
      <c r="GWX187" s="70"/>
      <c r="GWY187" s="70"/>
      <c r="GWZ187" s="70"/>
      <c r="GXA187" s="70"/>
      <c r="GXB187" s="70"/>
      <c r="GXC187" s="70"/>
      <c r="GXD187" s="70"/>
      <c r="GXE187" s="70"/>
      <c r="GXF187" s="70"/>
      <c r="GXG187" s="70"/>
      <c r="GXH187" s="70"/>
      <c r="GXI187" s="70"/>
      <c r="GXJ187" s="70"/>
      <c r="GXK187" s="70"/>
      <c r="GXL187" s="70"/>
      <c r="GXM187" s="70"/>
      <c r="GXN187" s="70"/>
      <c r="GXO187" s="70"/>
      <c r="GXP187" s="70"/>
      <c r="GXQ187" s="70"/>
      <c r="GXR187" s="70"/>
      <c r="GXS187" s="70"/>
      <c r="GXT187" s="70"/>
      <c r="GXU187" s="70"/>
      <c r="GXV187" s="70"/>
      <c r="GXW187" s="70"/>
      <c r="GYD187" s="70"/>
      <c r="GYE187" s="70"/>
      <c r="GYF187" s="70"/>
      <c r="GYG187" s="70"/>
      <c r="GYH187" s="70"/>
      <c r="GYI187" s="70"/>
      <c r="GYJ187" s="70"/>
      <c r="GYK187" s="70"/>
      <c r="GYL187" s="70"/>
      <c r="GYM187" s="70"/>
      <c r="GYN187" s="70"/>
      <c r="GYO187" s="70"/>
      <c r="GYP187" s="70"/>
      <c r="GYQ187" s="70"/>
      <c r="GYR187" s="70"/>
      <c r="GYS187" s="70"/>
      <c r="GYT187" s="70"/>
      <c r="GYU187" s="70"/>
      <c r="GYV187" s="70"/>
      <c r="GYW187" s="70"/>
      <c r="GYX187" s="70"/>
      <c r="GYY187" s="70"/>
      <c r="GYZ187" s="70"/>
      <c r="GZA187" s="70"/>
      <c r="GZB187" s="70"/>
      <c r="GZC187" s="70"/>
      <c r="GZD187" s="70"/>
      <c r="GZE187" s="70"/>
      <c r="GZF187" s="70"/>
      <c r="GZG187" s="70"/>
      <c r="GZH187" s="70"/>
      <c r="GZI187" s="70"/>
      <c r="GZJ187" s="70"/>
      <c r="GZK187" s="70"/>
      <c r="GZL187" s="70"/>
      <c r="GZM187" s="70"/>
      <c r="GZN187" s="70"/>
      <c r="GZO187" s="70"/>
      <c r="GZP187" s="70"/>
      <c r="GZQ187" s="70"/>
      <c r="GZR187" s="70"/>
      <c r="GZS187" s="70"/>
      <c r="GZT187" s="70"/>
      <c r="GZU187" s="70"/>
      <c r="GZV187" s="70"/>
      <c r="GZW187" s="70"/>
      <c r="GZX187" s="70"/>
      <c r="GZY187" s="70"/>
      <c r="GZZ187" s="70"/>
      <c r="HAA187" s="70"/>
      <c r="HAB187" s="70"/>
      <c r="HAC187" s="70"/>
      <c r="HAD187" s="70"/>
      <c r="HAE187" s="70"/>
      <c r="HAF187" s="70"/>
      <c r="HAG187" s="70"/>
      <c r="HAH187" s="70"/>
      <c r="HAI187" s="70"/>
      <c r="HAJ187" s="70"/>
      <c r="HAK187" s="70"/>
      <c r="HAL187" s="70"/>
      <c r="HAM187" s="70"/>
      <c r="HAN187" s="70"/>
      <c r="HAO187" s="70"/>
      <c r="HAP187" s="70"/>
      <c r="HAQ187" s="70"/>
      <c r="HAR187" s="70"/>
      <c r="HAS187" s="70"/>
      <c r="HAT187" s="70"/>
      <c r="HAU187" s="70"/>
      <c r="HAV187" s="70"/>
      <c r="HAW187" s="70"/>
      <c r="HAX187" s="70"/>
      <c r="HAY187" s="70"/>
      <c r="HAZ187" s="70"/>
      <c r="HBA187" s="70"/>
      <c r="HBB187" s="70"/>
      <c r="HBC187" s="70"/>
      <c r="HBD187" s="70"/>
      <c r="HBE187" s="70"/>
      <c r="HBF187" s="70"/>
      <c r="HBG187" s="70"/>
      <c r="HBH187" s="70"/>
      <c r="HBI187" s="70"/>
      <c r="HBJ187" s="70"/>
      <c r="HBK187" s="70"/>
      <c r="HBL187" s="70"/>
      <c r="HBM187" s="70"/>
      <c r="HBN187" s="70"/>
      <c r="HBO187" s="70"/>
      <c r="HBP187" s="70"/>
      <c r="HBQ187" s="70"/>
      <c r="HBR187" s="70"/>
      <c r="HBS187" s="70"/>
      <c r="HBT187" s="70"/>
      <c r="HBU187" s="70"/>
      <c r="HBV187" s="70"/>
      <c r="HBW187" s="70"/>
      <c r="HBX187" s="70"/>
      <c r="HBY187" s="70"/>
      <c r="HBZ187" s="70"/>
      <c r="HCA187" s="70"/>
      <c r="HCB187" s="70"/>
      <c r="HCC187" s="70"/>
      <c r="HCD187" s="70"/>
      <c r="HCE187" s="70"/>
      <c r="HCF187" s="70"/>
      <c r="HCG187" s="70"/>
      <c r="HCH187" s="70"/>
      <c r="HCI187" s="70"/>
      <c r="HCJ187" s="70"/>
      <c r="HCK187" s="70"/>
      <c r="HCL187" s="70"/>
      <c r="HCM187" s="70"/>
      <c r="HCN187" s="70"/>
      <c r="HCO187" s="70"/>
      <c r="HCP187" s="70"/>
      <c r="HCQ187" s="70"/>
      <c r="HCR187" s="70"/>
      <c r="HCS187" s="70"/>
      <c r="HCT187" s="70"/>
      <c r="HCU187" s="70"/>
      <c r="HCV187" s="70"/>
      <c r="HCW187" s="70"/>
      <c r="HCX187" s="70"/>
      <c r="HCY187" s="70"/>
      <c r="HCZ187" s="70"/>
      <c r="HDA187" s="70"/>
      <c r="HDB187" s="70"/>
      <c r="HDC187" s="70"/>
      <c r="HDD187" s="70"/>
      <c r="HDE187" s="70"/>
      <c r="HDF187" s="70"/>
      <c r="HDG187" s="70"/>
      <c r="HDH187" s="70"/>
      <c r="HDI187" s="70"/>
      <c r="HDJ187" s="70"/>
      <c r="HDK187" s="70"/>
      <c r="HDL187" s="70"/>
      <c r="HDM187" s="70"/>
      <c r="HDN187" s="70"/>
      <c r="HDO187" s="70"/>
      <c r="HDP187" s="70"/>
      <c r="HDQ187" s="70"/>
      <c r="HDR187" s="70"/>
      <c r="HDS187" s="70"/>
      <c r="HDT187" s="70"/>
      <c r="HDU187" s="70"/>
      <c r="HDV187" s="70"/>
      <c r="HDW187" s="70"/>
      <c r="HDX187" s="70"/>
      <c r="HDY187" s="70"/>
      <c r="HDZ187" s="70"/>
      <c r="HEA187" s="70"/>
      <c r="HEB187" s="70"/>
      <c r="HEC187" s="70"/>
      <c r="HED187" s="70"/>
      <c r="HEE187" s="70"/>
      <c r="HEF187" s="70"/>
      <c r="HEG187" s="70"/>
      <c r="HEH187" s="70"/>
      <c r="HEI187" s="70"/>
      <c r="HEJ187" s="70"/>
      <c r="HEK187" s="70"/>
      <c r="HEL187" s="70"/>
      <c r="HEM187" s="70"/>
      <c r="HEN187" s="70"/>
      <c r="HEO187" s="70"/>
      <c r="HEP187" s="70"/>
      <c r="HEQ187" s="70"/>
      <c r="HER187" s="70"/>
      <c r="HES187" s="70"/>
      <c r="HET187" s="70"/>
      <c r="HEU187" s="70"/>
      <c r="HEV187" s="70"/>
      <c r="HEW187" s="70"/>
      <c r="HEX187" s="70"/>
      <c r="HEY187" s="70"/>
      <c r="HEZ187" s="70"/>
      <c r="HFA187" s="70"/>
      <c r="HFB187" s="70"/>
      <c r="HFC187" s="70"/>
      <c r="HFD187" s="70"/>
      <c r="HFE187" s="70"/>
      <c r="HFF187" s="70"/>
      <c r="HFG187" s="70"/>
      <c r="HFH187" s="70"/>
      <c r="HFI187" s="70"/>
      <c r="HFJ187" s="70"/>
      <c r="HFK187" s="70"/>
      <c r="HFL187" s="70"/>
      <c r="HFM187" s="70"/>
      <c r="HFN187" s="70"/>
      <c r="HFO187" s="70"/>
      <c r="HFP187" s="70"/>
      <c r="HFQ187" s="70"/>
      <c r="HFR187" s="70"/>
      <c r="HFS187" s="70"/>
      <c r="HFT187" s="70"/>
      <c r="HFU187" s="70"/>
      <c r="HFV187" s="70"/>
      <c r="HFW187" s="70"/>
      <c r="HFX187" s="70"/>
      <c r="HFY187" s="70"/>
      <c r="HFZ187" s="70"/>
      <c r="HGA187" s="70"/>
      <c r="HGB187" s="70"/>
      <c r="HGC187" s="70"/>
      <c r="HGD187" s="70"/>
      <c r="HGE187" s="70"/>
      <c r="HGF187" s="70"/>
      <c r="HGG187" s="70"/>
      <c r="HGH187" s="70"/>
      <c r="HGI187" s="70"/>
      <c r="HGJ187" s="70"/>
      <c r="HGK187" s="70"/>
      <c r="HGL187" s="70"/>
      <c r="HGM187" s="70"/>
      <c r="HGN187" s="70"/>
      <c r="HGO187" s="70"/>
      <c r="HGP187" s="70"/>
      <c r="HGQ187" s="70"/>
      <c r="HGR187" s="70"/>
      <c r="HGS187" s="70"/>
      <c r="HGT187" s="70"/>
      <c r="HGU187" s="70"/>
      <c r="HGV187" s="70"/>
      <c r="HGW187" s="70"/>
      <c r="HGX187" s="70"/>
      <c r="HGY187" s="70"/>
      <c r="HGZ187" s="70"/>
      <c r="HHA187" s="70"/>
      <c r="HHB187" s="70"/>
      <c r="HHC187" s="70"/>
      <c r="HHD187" s="70"/>
      <c r="HHE187" s="70"/>
      <c r="HHF187" s="70"/>
      <c r="HHG187" s="70"/>
      <c r="HHH187" s="70"/>
      <c r="HHI187" s="70"/>
      <c r="HHJ187" s="70"/>
      <c r="HHK187" s="70"/>
      <c r="HHL187" s="70"/>
      <c r="HHM187" s="70"/>
      <c r="HHN187" s="70"/>
      <c r="HHO187" s="70"/>
      <c r="HHP187" s="70"/>
      <c r="HHQ187" s="70"/>
      <c r="HHR187" s="70"/>
      <c r="HHS187" s="70"/>
      <c r="HHZ187" s="70"/>
      <c r="HIA187" s="70"/>
      <c r="HIB187" s="70"/>
      <c r="HIC187" s="70"/>
      <c r="HID187" s="70"/>
      <c r="HIE187" s="70"/>
      <c r="HIF187" s="70"/>
      <c r="HIG187" s="70"/>
      <c r="HIH187" s="70"/>
      <c r="HII187" s="70"/>
      <c r="HIJ187" s="70"/>
      <c r="HIK187" s="70"/>
      <c r="HIL187" s="70"/>
      <c r="HIM187" s="70"/>
      <c r="HIN187" s="70"/>
      <c r="HIO187" s="70"/>
      <c r="HIP187" s="70"/>
      <c r="HIQ187" s="70"/>
      <c r="HIR187" s="70"/>
      <c r="HIS187" s="70"/>
      <c r="HIT187" s="70"/>
      <c r="HIU187" s="70"/>
      <c r="HIV187" s="70"/>
      <c r="HIW187" s="70"/>
      <c r="HIX187" s="70"/>
      <c r="HIY187" s="70"/>
      <c r="HIZ187" s="70"/>
      <c r="HJA187" s="70"/>
      <c r="HJB187" s="70"/>
      <c r="HJC187" s="70"/>
      <c r="HJD187" s="70"/>
      <c r="HJE187" s="70"/>
      <c r="HJF187" s="70"/>
      <c r="HJG187" s="70"/>
      <c r="HJH187" s="70"/>
      <c r="HJI187" s="70"/>
      <c r="HJJ187" s="70"/>
      <c r="HJK187" s="70"/>
      <c r="HJL187" s="70"/>
      <c r="HJM187" s="70"/>
      <c r="HJN187" s="70"/>
      <c r="HJO187" s="70"/>
      <c r="HJP187" s="70"/>
      <c r="HJQ187" s="70"/>
      <c r="HJR187" s="70"/>
      <c r="HJS187" s="70"/>
      <c r="HJT187" s="70"/>
      <c r="HJU187" s="70"/>
      <c r="HJV187" s="70"/>
      <c r="HJW187" s="70"/>
      <c r="HJX187" s="70"/>
      <c r="HJY187" s="70"/>
      <c r="HJZ187" s="70"/>
      <c r="HKA187" s="70"/>
      <c r="HKB187" s="70"/>
      <c r="HKC187" s="70"/>
      <c r="HKD187" s="70"/>
      <c r="HKE187" s="70"/>
      <c r="HKF187" s="70"/>
      <c r="HKG187" s="70"/>
      <c r="HKH187" s="70"/>
      <c r="HKI187" s="70"/>
      <c r="HKJ187" s="70"/>
      <c r="HKK187" s="70"/>
      <c r="HKL187" s="70"/>
      <c r="HKM187" s="70"/>
      <c r="HKN187" s="70"/>
      <c r="HKO187" s="70"/>
      <c r="HKP187" s="70"/>
      <c r="HKQ187" s="70"/>
      <c r="HKR187" s="70"/>
      <c r="HKS187" s="70"/>
      <c r="HKT187" s="70"/>
      <c r="HKU187" s="70"/>
      <c r="HKV187" s="70"/>
      <c r="HKW187" s="70"/>
      <c r="HKX187" s="70"/>
      <c r="HKY187" s="70"/>
      <c r="HKZ187" s="70"/>
      <c r="HLA187" s="70"/>
      <c r="HLB187" s="70"/>
      <c r="HLC187" s="70"/>
      <c r="HLD187" s="70"/>
      <c r="HLE187" s="70"/>
      <c r="HLF187" s="70"/>
      <c r="HLG187" s="70"/>
      <c r="HLH187" s="70"/>
      <c r="HLI187" s="70"/>
      <c r="HLJ187" s="70"/>
      <c r="HLK187" s="70"/>
      <c r="HLL187" s="70"/>
      <c r="HLM187" s="70"/>
      <c r="HLN187" s="70"/>
      <c r="HLO187" s="70"/>
      <c r="HLP187" s="70"/>
      <c r="HLQ187" s="70"/>
      <c r="HLR187" s="70"/>
      <c r="HLS187" s="70"/>
      <c r="HLT187" s="70"/>
      <c r="HLU187" s="70"/>
      <c r="HLV187" s="70"/>
      <c r="HLW187" s="70"/>
      <c r="HLX187" s="70"/>
      <c r="HLY187" s="70"/>
      <c r="HLZ187" s="70"/>
      <c r="HMA187" s="70"/>
      <c r="HMB187" s="70"/>
      <c r="HMC187" s="70"/>
      <c r="HMD187" s="70"/>
      <c r="HME187" s="70"/>
      <c r="HMF187" s="70"/>
      <c r="HMG187" s="70"/>
      <c r="HMH187" s="70"/>
      <c r="HMI187" s="70"/>
      <c r="HMJ187" s="70"/>
      <c r="HMK187" s="70"/>
      <c r="HML187" s="70"/>
      <c r="HMM187" s="70"/>
      <c r="HMN187" s="70"/>
      <c r="HMO187" s="70"/>
      <c r="HMP187" s="70"/>
      <c r="HMQ187" s="70"/>
      <c r="HMR187" s="70"/>
      <c r="HMS187" s="70"/>
      <c r="HMT187" s="70"/>
      <c r="HMU187" s="70"/>
      <c r="HMV187" s="70"/>
      <c r="HMW187" s="70"/>
      <c r="HMX187" s="70"/>
      <c r="HMY187" s="70"/>
      <c r="HMZ187" s="70"/>
      <c r="HNA187" s="70"/>
      <c r="HNB187" s="70"/>
      <c r="HNC187" s="70"/>
      <c r="HND187" s="70"/>
      <c r="HNE187" s="70"/>
      <c r="HNF187" s="70"/>
      <c r="HNG187" s="70"/>
      <c r="HNH187" s="70"/>
      <c r="HNI187" s="70"/>
      <c r="HNJ187" s="70"/>
      <c r="HNK187" s="70"/>
      <c r="HNL187" s="70"/>
      <c r="HNM187" s="70"/>
      <c r="HNN187" s="70"/>
      <c r="HNO187" s="70"/>
      <c r="HNP187" s="70"/>
      <c r="HNQ187" s="70"/>
      <c r="HNR187" s="70"/>
      <c r="HNS187" s="70"/>
      <c r="HNT187" s="70"/>
      <c r="HNU187" s="70"/>
      <c r="HNV187" s="70"/>
      <c r="HNW187" s="70"/>
      <c r="HNX187" s="70"/>
      <c r="HNY187" s="70"/>
      <c r="HNZ187" s="70"/>
      <c r="HOA187" s="70"/>
      <c r="HOB187" s="70"/>
      <c r="HOC187" s="70"/>
      <c r="HOD187" s="70"/>
      <c r="HOE187" s="70"/>
      <c r="HOF187" s="70"/>
      <c r="HOG187" s="70"/>
      <c r="HOH187" s="70"/>
      <c r="HOI187" s="70"/>
      <c r="HOJ187" s="70"/>
      <c r="HOK187" s="70"/>
      <c r="HOL187" s="70"/>
      <c r="HOM187" s="70"/>
      <c r="HON187" s="70"/>
      <c r="HOO187" s="70"/>
      <c r="HOP187" s="70"/>
      <c r="HOQ187" s="70"/>
      <c r="HOR187" s="70"/>
      <c r="HOS187" s="70"/>
      <c r="HOT187" s="70"/>
      <c r="HOU187" s="70"/>
      <c r="HOV187" s="70"/>
      <c r="HOW187" s="70"/>
      <c r="HOX187" s="70"/>
      <c r="HOY187" s="70"/>
      <c r="HOZ187" s="70"/>
      <c r="HPA187" s="70"/>
      <c r="HPB187" s="70"/>
      <c r="HPC187" s="70"/>
      <c r="HPD187" s="70"/>
      <c r="HPE187" s="70"/>
      <c r="HPF187" s="70"/>
      <c r="HPG187" s="70"/>
      <c r="HPH187" s="70"/>
      <c r="HPI187" s="70"/>
      <c r="HPJ187" s="70"/>
      <c r="HPK187" s="70"/>
      <c r="HPL187" s="70"/>
      <c r="HPM187" s="70"/>
      <c r="HPN187" s="70"/>
      <c r="HPO187" s="70"/>
      <c r="HPP187" s="70"/>
      <c r="HPQ187" s="70"/>
      <c r="HPR187" s="70"/>
      <c r="HPS187" s="70"/>
      <c r="HPT187" s="70"/>
      <c r="HPU187" s="70"/>
      <c r="HPV187" s="70"/>
      <c r="HPW187" s="70"/>
      <c r="HPX187" s="70"/>
      <c r="HPY187" s="70"/>
      <c r="HPZ187" s="70"/>
      <c r="HQA187" s="70"/>
      <c r="HQB187" s="70"/>
      <c r="HQC187" s="70"/>
      <c r="HQD187" s="70"/>
      <c r="HQE187" s="70"/>
      <c r="HQF187" s="70"/>
      <c r="HQG187" s="70"/>
      <c r="HQH187" s="70"/>
      <c r="HQI187" s="70"/>
      <c r="HQJ187" s="70"/>
      <c r="HQK187" s="70"/>
      <c r="HQL187" s="70"/>
      <c r="HQM187" s="70"/>
      <c r="HQN187" s="70"/>
      <c r="HQO187" s="70"/>
      <c r="HQP187" s="70"/>
      <c r="HQQ187" s="70"/>
      <c r="HQR187" s="70"/>
      <c r="HQS187" s="70"/>
      <c r="HQT187" s="70"/>
      <c r="HQU187" s="70"/>
      <c r="HQV187" s="70"/>
      <c r="HQW187" s="70"/>
      <c r="HQX187" s="70"/>
      <c r="HQY187" s="70"/>
      <c r="HQZ187" s="70"/>
      <c r="HRA187" s="70"/>
      <c r="HRB187" s="70"/>
      <c r="HRC187" s="70"/>
      <c r="HRD187" s="70"/>
      <c r="HRE187" s="70"/>
      <c r="HRF187" s="70"/>
      <c r="HRG187" s="70"/>
      <c r="HRH187" s="70"/>
      <c r="HRI187" s="70"/>
      <c r="HRJ187" s="70"/>
      <c r="HRK187" s="70"/>
      <c r="HRL187" s="70"/>
      <c r="HRM187" s="70"/>
      <c r="HRN187" s="70"/>
      <c r="HRO187" s="70"/>
      <c r="HRV187" s="70"/>
      <c r="HRW187" s="70"/>
      <c r="HRX187" s="70"/>
      <c r="HRY187" s="70"/>
      <c r="HRZ187" s="70"/>
      <c r="HSA187" s="70"/>
      <c r="HSB187" s="70"/>
      <c r="HSC187" s="70"/>
      <c r="HSD187" s="70"/>
      <c r="HSE187" s="70"/>
      <c r="HSF187" s="70"/>
      <c r="HSG187" s="70"/>
      <c r="HSH187" s="70"/>
      <c r="HSI187" s="70"/>
      <c r="HSJ187" s="70"/>
      <c r="HSK187" s="70"/>
      <c r="HSL187" s="70"/>
      <c r="HSM187" s="70"/>
      <c r="HSN187" s="70"/>
      <c r="HSO187" s="70"/>
      <c r="HSP187" s="70"/>
      <c r="HSQ187" s="70"/>
      <c r="HSR187" s="70"/>
      <c r="HSS187" s="70"/>
      <c r="HST187" s="70"/>
      <c r="HSU187" s="70"/>
      <c r="HSV187" s="70"/>
      <c r="HSW187" s="70"/>
      <c r="HSX187" s="70"/>
      <c r="HSY187" s="70"/>
      <c r="HSZ187" s="70"/>
      <c r="HTA187" s="70"/>
      <c r="HTB187" s="70"/>
      <c r="HTC187" s="70"/>
      <c r="HTD187" s="70"/>
      <c r="HTE187" s="70"/>
      <c r="HTF187" s="70"/>
      <c r="HTG187" s="70"/>
      <c r="HTH187" s="70"/>
      <c r="HTI187" s="70"/>
      <c r="HTJ187" s="70"/>
      <c r="HTK187" s="70"/>
      <c r="HTL187" s="70"/>
      <c r="HTM187" s="70"/>
      <c r="HTN187" s="70"/>
      <c r="HTO187" s="70"/>
      <c r="HTP187" s="70"/>
      <c r="HTQ187" s="70"/>
      <c r="HTR187" s="70"/>
      <c r="HTS187" s="70"/>
      <c r="HTT187" s="70"/>
      <c r="HTU187" s="70"/>
      <c r="HTV187" s="70"/>
      <c r="HTW187" s="70"/>
      <c r="HTX187" s="70"/>
      <c r="HTY187" s="70"/>
      <c r="HTZ187" s="70"/>
      <c r="HUA187" s="70"/>
      <c r="HUB187" s="70"/>
      <c r="HUC187" s="70"/>
      <c r="HUD187" s="70"/>
      <c r="HUE187" s="70"/>
      <c r="HUF187" s="70"/>
      <c r="HUG187" s="70"/>
      <c r="HUH187" s="70"/>
      <c r="HUI187" s="70"/>
      <c r="HUJ187" s="70"/>
      <c r="HUK187" s="70"/>
      <c r="HUL187" s="70"/>
      <c r="HUM187" s="70"/>
      <c r="HUN187" s="70"/>
      <c r="HUO187" s="70"/>
      <c r="HUP187" s="70"/>
      <c r="HUQ187" s="70"/>
      <c r="HUR187" s="70"/>
      <c r="HUS187" s="70"/>
      <c r="HUT187" s="70"/>
      <c r="HUU187" s="70"/>
      <c r="HUV187" s="70"/>
      <c r="HUW187" s="70"/>
      <c r="HUX187" s="70"/>
      <c r="HUY187" s="70"/>
      <c r="HUZ187" s="70"/>
      <c r="HVA187" s="70"/>
      <c r="HVB187" s="70"/>
      <c r="HVC187" s="70"/>
      <c r="HVD187" s="70"/>
      <c r="HVE187" s="70"/>
      <c r="HVF187" s="70"/>
      <c r="HVG187" s="70"/>
      <c r="HVH187" s="70"/>
      <c r="HVI187" s="70"/>
      <c r="HVJ187" s="70"/>
      <c r="HVK187" s="70"/>
      <c r="HVL187" s="70"/>
      <c r="HVM187" s="70"/>
      <c r="HVN187" s="70"/>
      <c r="HVO187" s="70"/>
      <c r="HVP187" s="70"/>
      <c r="HVQ187" s="70"/>
      <c r="HVR187" s="70"/>
      <c r="HVS187" s="70"/>
      <c r="HVT187" s="70"/>
      <c r="HVU187" s="70"/>
      <c r="HVV187" s="70"/>
      <c r="HVW187" s="70"/>
      <c r="HVX187" s="70"/>
      <c r="HVY187" s="70"/>
      <c r="HVZ187" s="70"/>
      <c r="HWA187" s="70"/>
      <c r="HWB187" s="70"/>
      <c r="HWC187" s="70"/>
      <c r="HWD187" s="70"/>
      <c r="HWE187" s="70"/>
      <c r="HWF187" s="70"/>
      <c r="HWG187" s="70"/>
      <c r="HWH187" s="70"/>
      <c r="HWI187" s="70"/>
      <c r="HWJ187" s="70"/>
      <c r="HWK187" s="70"/>
      <c r="HWL187" s="70"/>
      <c r="HWM187" s="70"/>
      <c r="HWN187" s="70"/>
      <c r="HWO187" s="70"/>
      <c r="HWP187" s="70"/>
      <c r="HWQ187" s="70"/>
      <c r="HWR187" s="70"/>
      <c r="HWS187" s="70"/>
      <c r="HWT187" s="70"/>
      <c r="HWU187" s="70"/>
      <c r="HWV187" s="70"/>
      <c r="HWW187" s="70"/>
      <c r="HWX187" s="70"/>
      <c r="HWY187" s="70"/>
      <c r="HWZ187" s="70"/>
      <c r="HXA187" s="70"/>
      <c r="HXB187" s="70"/>
      <c r="HXC187" s="70"/>
      <c r="HXD187" s="70"/>
      <c r="HXE187" s="70"/>
      <c r="HXF187" s="70"/>
      <c r="HXG187" s="70"/>
      <c r="HXH187" s="70"/>
      <c r="HXI187" s="70"/>
      <c r="HXJ187" s="70"/>
      <c r="HXK187" s="70"/>
      <c r="HXL187" s="70"/>
      <c r="HXM187" s="70"/>
      <c r="HXN187" s="70"/>
      <c r="HXO187" s="70"/>
      <c r="HXP187" s="70"/>
      <c r="HXQ187" s="70"/>
      <c r="HXR187" s="70"/>
      <c r="HXS187" s="70"/>
      <c r="HXT187" s="70"/>
      <c r="HXU187" s="70"/>
      <c r="HXV187" s="70"/>
      <c r="HXW187" s="70"/>
      <c r="HXX187" s="70"/>
      <c r="HXY187" s="70"/>
      <c r="HXZ187" s="70"/>
      <c r="HYA187" s="70"/>
      <c r="HYB187" s="70"/>
      <c r="HYC187" s="70"/>
      <c r="HYD187" s="70"/>
      <c r="HYE187" s="70"/>
      <c r="HYF187" s="70"/>
      <c r="HYG187" s="70"/>
      <c r="HYH187" s="70"/>
      <c r="HYI187" s="70"/>
      <c r="HYJ187" s="70"/>
      <c r="HYK187" s="70"/>
      <c r="HYL187" s="70"/>
      <c r="HYM187" s="70"/>
      <c r="HYN187" s="70"/>
      <c r="HYO187" s="70"/>
      <c r="HYP187" s="70"/>
      <c r="HYQ187" s="70"/>
      <c r="HYR187" s="70"/>
      <c r="HYS187" s="70"/>
      <c r="HYT187" s="70"/>
      <c r="HYU187" s="70"/>
      <c r="HYV187" s="70"/>
      <c r="HYW187" s="70"/>
      <c r="HYX187" s="70"/>
      <c r="HYY187" s="70"/>
      <c r="HYZ187" s="70"/>
      <c r="HZA187" s="70"/>
      <c r="HZB187" s="70"/>
      <c r="HZC187" s="70"/>
      <c r="HZD187" s="70"/>
      <c r="HZE187" s="70"/>
      <c r="HZF187" s="70"/>
      <c r="HZG187" s="70"/>
      <c r="HZH187" s="70"/>
      <c r="HZI187" s="70"/>
      <c r="HZJ187" s="70"/>
      <c r="HZK187" s="70"/>
      <c r="HZL187" s="70"/>
      <c r="HZM187" s="70"/>
      <c r="HZN187" s="70"/>
      <c r="HZO187" s="70"/>
      <c r="HZP187" s="70"/>
      <c r="HZQ187" s="70"/>
      <c r="HZR187" s="70"/>
      <c r="HZS187" s="70"/>
      <c r="HZT187" s="70"/>
      <c r="HZU187" s="70"/>
      <c r="HZV187" s="70"/>
      <c r="HZW187" s="70"/>
      <c r="HZX187" s="70"/>
      <c r="HZY187" s="70"/>
      <c r="HZZ187" s="70"/>
      <c r="IAA187" s="70"/>
      <c r="IAB187" s="70"/>
      <c r="IAC187" s="70"/>
      <c r="IAD187" s="70"/>
      <c r="IAE187" s="70"/>
      <c r="IAF187" s="70"/>
      <c r="IAG187" s="70"/>
      <c r="IAH187" s="70"/>
      <c r="IAI187" s="70"/>
      <c r="IAJ187" s="70"/>
      <c r="IAK187" s="70"/>
      <c r="IAL187" s="70"/>
      <c r="IAM187" s="70"/>
      <c r="IAN187" s="70"/>
      <c r="IAO187" s="70"/>
      <c r="IAP187" s="70"/>
      <c r="IAQ187" s="70"/>
      <c r="IAR187" s="70"/>
      <c r="IAS187" s="70"/>
      <c r="IAT187" s="70"/>
      <c r="IAU187" s="70"/>
      <c r="IAV187" s="70"/>
      <c r="IAW187" s="70"/>
      <c r="IAX187" s="70"/>
      <c r="IAY187" s="70"/>
      <c r="IAZ187" s="70"/>
      <c r="IBA187" s="70"/>
      <c r="IBB187" s="70"/>
      <c r="IBC187" s="70"/>
      <c r="IBD187" s="70"/>
      <c r="IBE187" s="70"/>
      <c r="IBF187" s="70"/>
      <c r="IBG187" s="70"/>
      <c r="IBH187" s="70"/>
      <c r="IBI187" s="70"/>
      <c r="IBJ187" s="70"/>
      <c r="IBK187" s="70"/>
      <c r="IBR187" s="70"/>
      <c r="IBS187" s="70"/>
      <c r="IBT187" s="70"/>
      <c r="IBU187" s="70"/>
      <c r="IBV187" s="70"/>
      <c r="IBW187" s="70"/>
      <c r="IBX187" s="70"/>
      <c r="IBY187" s="70"/>
      <c r="IBZ187" s="70"/>
      <c r="ICA187" s="70"/>
      <c r="ICB187" s="70"/>
      <c r="ICC187" s="70"/>
      <c r="ICD187" s="70"/>
      <c r="ICE187" s="70"/>
      <c r="ICF187" s="70"/>
      <c r="ICG187" s="70"/>
      <c r="ICH187" s="70"/>
      <c r="ICI187" s="70"/>
      <c r="ICJ187" s="70"/>
      <c r="ICK187" s="70"/>
      <c r="ICL187" s="70"/>
      <c r="ICM187" s="70"/>
      <c r="ICN187" s="70"/>
      <c r="ICO187" s="70"/>
      <c r="ICP187" s="70"/>
      <c r="ICQ187" s="70"/>
      <c r="ICR187" s="70"/>
      <c r="ICS187" s="70"/>
      <c r="ICT187" s="70"/>
      <c r="ICU187" s="70"/>
      <c r="ICV187" s="70"/>
      <c r="ICW187" s="70"/>
      <c r="ICX187" s="70"/>
      <c r="ICY187" s="70"/>
      <c r="ICZ187" s="70"/>
      <c r="IDA187" s="70"/>
      <c r="IDB187" s="70"/>
      <c r="IDC187" s="70"/>
      <c r="IDD187" s="70"/>
      <c r="IDE187" s="70"/>
      <c r="IDF187" s="70"/>
      <c r="IDG187" s="70"/>
      <c r="IDH187" s="70"/>
      <c r="IDI187" s="70"/>
      <c r="IDJ187" s="70"/>
      <c r="IDK187" s="70"/>
      <c r="IDL187" s="70"/>
      <c r="IDM187" s="70"/>
      <c r="IDN187" s="70"/>
      <c r="IDO187" s="70"/>
      <c r="IDP187" s="70"/>
      <c r="IDQ187" s="70"/>
      <c r="IDR187" s="70"/>
      <c r="IDS187" s="70"/>
      <c r="IDT187" s="70"/>
      <c r="IDU187" s="70"/>
      <c r="IDV187" s="70"/>
      <c r="IDW187" s="70"/>
      <c r="IDX187" s="70"/>
      <c r="IDY187" s="70"/>
      <c r="IDZ187" s="70"/>
      <c r="IEA187" s="70"/>
      <c r="IEB187" s="70"/>
      <c r="IEC187" s="70"/>
      <c r="IED187" s="70"/>
      <c r="IEE187" s="70"/>
      <c r="IEF187" s="70"/>
      <c r="IEG187" s="70"/>
      <c r="IEH187" s="70"/>
      <c r="IEI187" s="70"/>
      <c r="IEJ187" s="70"/>
      <c r="IEK187" s="70"/>
      <c r="IEL187" s="70"/>
      <c r="IEM187" s="70"/>
      <c r="IEN187" s="70"/>
      <c r="IEO187" s="70"/>
      <c r="IEP187" s="70"/>
      <c r="IEQ187" s="70"/>
      <c r="IER187" s="70"/>
      <c r="IES187" s="70"/>
      <c r="IET187" s="70"/>
      <c r="IEU187" s="70"/>
      <c r="IEV187" s="70"/>
      <c r="IEW187" s="70"/>
      <c r="IEX187" s="70"/>
      <c r="IEY187" s="70"/>
      <c r="IEZ187" s="70"/>
      <c r="IFA187" s="70"/>
      <c r="IFB187" s="70"/>
      <c r="IFC187" s="70"/>
      <c r="IFD187" s="70"/>
      <c r="IFE187" s="70"/>
      <c r="IFF187" s="70"/>
      <c r="IFG187" s="70"/>
      <c r="IFH187" s="70"/>
      <c r="IFI187" s="70"/>
      <c r="IFJ187" s="70"/>
      <c r="IFK187" s="70"/>
      <c r="IFL187" s="70"/>
      <c r="IFM187" s="70"/>
      <c r="IFN187" s="70"/>
      <c r="IFO187" s="70"/>
      <c r="IFP187" s="70"/>
      <c r="IFQ187" s="70"/>
      <c r="IFR187" s="70"/>
      <c r="IFS187" s="70"/>
      <c r="IFT187" s="70"/>
      <c r="IFU187" s="70"/>
      <c r="IFV187" s="70"/>
      <c r="IFW187" s="70"/>
      <c r="IFX187" s="70"/>
      <c r="IFY187" s="70"/>
      <c r="IFZ187" s="70"/>
      <c r="IGA187" s="70"/>
      <c r="IGB187" s="70"/>
      <c r="IGC187" s="70"/>
      <c r="IGD187" s="70"/>
      <c r="IGE187" s="70"/>
      <c r="IGF187" s="70"/>
      <c r="IGG187" s="70"/>
      <c r="IGH187" s="70"/>
      <c r="IGI187" s="70"/>
      <c r="IGJ187" s="70"/>
      <c r="IGK187" s="70"/>
      <c r="IGL187" s="70"/>
      <c r="IGM187" s="70"/>
      <c r="IGN187" s="70"/>
      <c r="IGO187" s="70"/>
      <c r="IGP187" s="70"/>
      <c r="IGQ187" s="70"/>
      <c r="IGR187" s="70"/>
      <c r="IGS187" s="70"/>
      <c r="IGT187" s="70"/>
      <c r="IGU187" s="70"/>
      <c r="IGV187" s="70"/>
      <c r="IGW187" s="70"/>
      <c r="IGX187" s="70"/>
      <c r="IGY187" s="70"/>
      <c r="IGZ187" s="70"/>
      <c r="IHA187" s="70"/>
      <c r="IHB187" s="70"/>
      <c r="IHC187" s="70"/>
      <c r="IHD187" s="70"/>
      <c r="IHE187" s="70"/>
      <c r="IHF187" s="70"/>
      <c r="IHG187" s="70"/>
      <c r="IHH187" s="70"/>
      <c r="IHI187" s="70"/>
      <c r="IHJ187" s="70"/>
      <c r="IHK187" s="70"/>
      <c r="IHL187" s="70"/>
      <c r="IHM187" s="70"/>
      <c r="IHN187" s="70"/>
      <c r="IHO187" s="70"/>
      <c r="IHP187" s="70"/>
      <c r="IHQ187" s="70"/>
      <c r="IHR187" s="70"/>
      <c r="IHS187" s="70"/>
      <c r="IHT187" s="70"/>
      <c r="IHU187" s="70"/>
      <c r="IHV187" s="70"/>
      <c r="IHW187" s="70"/>
      <c r="IHX187" s="70"/>
      <c r="IHY187" s="70"/>
      <c r="IHZ187" s="70"/>
      <c r="IIA187" s="70"/>
      <c r="IIB187" s="70"/>
      <c r="IIC187" s="70"/>
      <c r="IID187" s="70"/>
      <c r="IIE187" s="70"/>
      <c r="IIF187" s="70"/>
      <c r="IIG187" s="70"/>
      <c r="IIH187" s="70"/>
      <c r="III187" s="70"/>
      <c r="IIJ187" s="70"/>
      <c r="IIK187" s="70"/>
      <c r="IIL187" s="70"/>
      <c r="IIM187" s="70"/>
      <c r="IIN187" s="70"/>
      <c r="IIO187" s="70"/>
      <c r="IIP187" s="70"/>
      <c r="IIQ187" s="70"/>
      <c r="IIR187" s="70"/>
      <c r="IIS187" s="70"/>
      <c r="IIT187" s="70"/>
      <c r="IIU187" s="70"/>
      <c r="IIV187" s="70"/>
      <c r="IIW187" s="70"/>
      <c r="IIX187" s="70"/>
      <c r="IIY187" s="70"/>
      <c r="IIZ187" s="70"/>
      <c r="IJA187" s="70"/>
      <c r="IJB187" s="70"/>
      <c r="IJC187" s="70"/>
      <c r="IJD187" s="70"/>
      <c r="IJE187" s="70"/>
      <c r="IJF187" s="70"/>
      <c r="IJG187" s="70"/>
      <c r="IJH187" s="70"/>
      <c r="IJI187" s="70"/>
      <c r="IJJ187" s="70"/>
      <c r="IJK187" s="70"/>
      <c r="IJL187" s="70"/>
      <c r="IJM187" s="70"/>
      <c r="IJN187" s="70"/>
      <c r="IJO187" s="70"/>
      <c r="IJP187" s="70"/>
      <c r="IJQ187" s="70"/>
      <c r="IJR187" s="70"/>
      <c r="IJS187" s="70"/>
      <c r="IJT187" s="70"/>
      <c r="IJU187" s="70"/>
      <c r="IJV187" s="70"/>
      <c r="IJW187" s="70"/>
      <c r="IJX187" s="70"/>
      <c r="IJY187" s="70"/>
      <c r="IJZ187" s="70"/>
      <c r="IKA187" s="70"/>
      <c r="IKB187" s="70"/>
      <c r="IKC187" s="70"/>
      <c r="IKD187" s="70"/>
      <c r="IKE187" s="70"/>
      <c r="IKF187" s="70"/>
      <c r="IKG187" s="70"/>
      <c r="IKH187" s="70"/>
      <c r="IKI187" s="70"/>
      <c r="IKJ187" s="70"/>
      <c r="IKK187" s="70"/>
      <c r="IKL187" s="70"/>
      <c r="IKM187" s="70"/>
      <c r="IKN187" s="70"/>
      <c r="IKO187" s="70"/>
      <c r="IKP187" s="70"/>
      <c r="IKQ187" s="70"/>
      <c r="IKR187" s="70"/>
      <c r="IKS187" s="70"/>
      <c r="IKT187" s="70"/>
      <c r="IKU187" s="70"/>
      <c r="IKV187" s="70"/>
      <c r="IKW187" s="70"/>
      <c r="IKX187" s="70"/>
      <c r="IKY187" s="70"/>
      <c r="IKZ187" s="70"/>
      <c r="ILA187" s="70"/>
      <c r="ILB187" s="70"/>
      <c r="ILC187" s="70"/>
      <c r="ILD187" s="70"/>
      <c r="ILE187" s="70"/>
      <c r="ILF187" s="70"/>
      <c r="ILG187" s="70"/>
      <c r="ILN187" s="70"/>
      <c r="ILO187" s="70"/>
      <c r="ILP187" s="70"/>
      <c r="ILQ187" s="70"/>
      <c r="ILR187" s="70"/>
      <c r="ILS187" s="70"/>
      <c r="ILT187" s="70"/>
      <c r="ILU187" s="70"/>
      <c r="ILV187" s="70"/>
      <c r="ILW187" s="70"/>
      <c r="ILX187" s="70"/>
      <c r="ILY187" s="70"/>
      <c r="ILZ187" s="70"/>
      <c r="IMA187" s="70"/>
      <c r="IMB187" s="70"/>
      <c r="IMC187" s="70"/>
      <c r="IMD187" s="70"/>
      <c r="IME187" s="70"/>
      <c r="IMF187" s="70"/>
      <c r="IMG187" s="70"/>
      <c r="IMH187" s="70"/>
      <c r="IMI187" s="70"/>
      <c r="IMJ187" s="70"/>
      <c r="IMK187" s="70"/>
      <c r="IML187" s="70"/>
      <c r="IMM187" s="70"/>
      <c r="IMN187" s="70"/>
      <c r="IMO187" s="70"/>
      <c r="IMP187" s="70"/>
      <c r="IMQ187" s="70"/>
      <c r="IMR187" s="70"/>
      <c r="IMS187" s="70"/>
      <c r="IMT187" s="70"/>
      <c r="IMU187" s="70"/>
      <c r="IMV187" s="70"/>
      <c r="IMW187" s="70"/>
      <c r="IMX187" s="70"/>
      <c r="IMY187" s="70"/>
      <c r="IMZ187" s="70"/>
      <c r="INA187" s="70"/>
      <c r="INB187" s="70"/>
      <c r="INC187" s="70"/>
      <c r="IND187" s="70"/>
      <c r="INE187" s="70"/>
      <c r="INF187" s="70"/>
      <c r="ING187" s="70"/>
      <c r="INH187" s="70"/>
      <c r="INI187" s="70"/>
      <c r="INJ187" s="70"/>
      <c r="INK187" s="70"/>
      <c r="INL187" s="70"/>
      <c r="INM187" s="70"/>
      <c r="INN187" s="70"/>
      <c r="INO187" s="70"/>
      <c r="INP187" s="70"/>
      <c r="INQ187" s="70"/>
      <c r="INR187" s="70"/>
      <c r="INS187" s="70"/>
      <c r="INT187" s="70"/>
      <c r="INU187" s="70"/>
      <c r="INV187" s="70"/>
      <c r="INW187" s="70"/>
      <c r="INX187" s="70"/>
      <c r="INY187" s="70"/>
      <c r="INZ187" s="70"/>
      <c r="IOA187" s="70"/>
      <c r="IOB187" s="70"/>
      <c r="IOC187" s="70"/>
      <c r="IOD187" s="70"/>
      <c r="IOE187" s="70"/>
      <c r="IOF187" s="70"/>
      <c r="IOG187" s="70"/>
      <c r="IOH187" s="70"/>
      <c r="IOI187" s="70"/>
      <c r="IOJ187" s="70"/>
      <c r="IOK187" s="70"/>
      <c r="IOL187" s="70"/>
      <c r="IOM187" s="70"/>
      <c r="ION187" s="70"/>
      <c r="IOO187" s="70"/>
      <c r="IOP187" s="70"/>
      <c r="IOQ187" s="70"/>
      <c r="IOR187" s="70"/>
      <c r="IOS187" s="70"/>
      <c r="IOT187" s="70"/>
      <c r="IOU187" s="70"/>
      <c r="IOV187" s="70"/>
      <c r="IOW187" s="70"/>
      <c r="IOX187" s="70"/>
      <c r="IOY187" s="70"/>
      <c r="IOZ187" s="70"/>
      <c r="IPA187" s="70"/>
      <c r="IPB187" s="70"/>
      <c r="IPC187" s="70"/>
      <c r="IPD187" s="70"/>
      <c r="IPE187" s="70"/>
      <c r="IPF187" s="70"/>
      <c r="IPG187" s="70"/>
      <c r="IPH187" s="70"/>
      <c r="IPI187" s="70"/>
      <c r="IPJ187" s="70"/>
      <c r="IPK187" s="70"/>
      <c r="IPL187" s="70"/>
      <c r="IPM187" s="70"/>
      <c r="IPN187" s="70"/>
      <c r="IPO187" s="70"/>
      <c r="IPP187" s="70"/>
      <c r="IPQ187" s="70"/>
      <c r="IPR187" s="70"/>
      <c r="IPS187" s="70"/>
      <c r="IPT187" s="70"/>
      <c r="IPU187" s="70"/>
      <c r="IPV187" s="70"/>
      <c r="IPW187" s="70"/>
      <c r="IPX187" s="70"/>
      <c r="IPY187" s="70"/>
      <c r="IPZ187" s="70"/>
      <c r="IQA187" s="70"/>
      <c r="IQB187" s="70"/>
      <c r="IQC187" s="70"/>
      <c r="IQD187" s="70"/>
      <c r="IQE187" s="70"/>
      <c r="IQF187" s="70"/>
      <c r="IQG187" s="70"/>
      <c r="IQH187" s="70"/>
      <c r="IQI187" s="70"/>
      <c r="IQJ187" s="70"/>
      <c r="IQK187" s="70"/>
      <c r="IQL187" s="70"/>
      <c r="IQM187" s="70"/>
      <c r="IQN187" s="70"/>
      <c r="IQO187" s="70"/>
      <c r="IQP187" s="70"/>
      <c r="IQQ187" s="70"/>
      <c r="IQR187" s="70"/>
      <c r="IQS187" s="70"/>
      <c r="IQT187" s="70"/>
      <c r="IQU187" s="70"/>
      <c r="IQV187" s="70"/>
      <c r="IQW187" s="70"/>
      <c r="IQX187" s="70"/>
      <c r="IQY187" s="70"/>
      <c r="IQZ187" s="70"/>
      <c r="IRA187" s="70"/>
      <c r="IRB187" s="70"/>
      <c r="IRC187" s="70"/>
      <c r="IRD187" s="70"/>
      <c r="IRE187" s="70"/>
      <c r="IRF187" s="70"/>
      <c r="IRG187" s="70"/>
      <c r="IRH187" s="70"/>
      <c r="IRI187" s="70"/>
      <c r="IRJ187" s="70"/>
      <c r="IRK187" s="70"/>
      <c r="IRL187" s="70"/>
      <c r="IRM187" s="70"/>
      <c r="IRN187" s="70"/>
      <c r="IRO187" s="70"/>
      <c r="IRP187" s="70"/>
      <c r="IRQ187" s="70"/>
      <c r="IRR187" s="70"/>
      <c r="IRS187" s="70"/>
      <c r="IRT187" s="70"/>
      <c r="IRU187" s="70"/>
      <c r="IRV187" s="70"/>
      <c r="IRW187" s="70"/>
      <c r="IRX187" s="70"/>
      <c r="IRY187" s="70"/>
      <c r="IRZ187" s="70"/>
      <c r="ISA187" s="70"/>
      <c r="ISB187" s="70"/>
      <c r="ISC187" s="70"/>
      <c r="ISD187" s="70"/>
      <c r="ISE187" s="70"/>
      <c r="ISF187" s="70"/>
      <c r="ISG187" s="70"/>
      <c r="ISH187" s="70"/>
      <c r="ISI187" s="70"/>
      <c r="ISJ187" s="70"/>
      <c r="ISK187" s="70"/>
      <c r="ISL187" s="70"/>
      <c r="ISM187" s="70"/>
      <c r="ISN187" s="70"/>
      <c r="ISO187" s="70"/>
      <c r="ISP187" s="70"/>
      <c r="ISQ187" s="70"/>
      <c r="ISR187" s="70"/>
      <c r="ISS187" s="70"/>
      <c r="IST187" s="70"/>
      <c r="ISU187" s="70"/>
      <c r="ISV187" s="70"/>
      <c r="ISW187" s="70"/>
      <c r="ISX187" s="70"/>
      <c r="ISY187" s="70"/>
      <c r="ISZ187" s="70"/>
      <c r="ITA187" s="70"/>
      <c r="ITB187" s="70"/>
      <c r="ITC187" s="70"/>
      <c r="ITD187" s="70"/>
      <c r="ITE187" s="70"/>
      <c r="ITF187" s="70"/>
      <c r="ITG187" s="70"/>
      <c r="ITH187" s="70"/>
      <c r="ITI187" s="70"/>
      <c r="ITJ187" s="70"/>
      <c r="ITK187" s="70"/>
      <c r="ITL187" s="70"/>
      <c r="ITM187" s="70"/>
      <c r="ITN187" s="70"/>
      <c r="ITO187" s="70"/>
      <c r="ITP187" s="70"/>
      <c r="ITQ187" s="70"/>
      <c r="ITR187" s="70"/>
      <c r="ITS187" s="70"/>
      <c r="ITT187" s="70"/>
      <c r="ITU187" s="70"/>
      <c r="ITV187" s="70"/>
      <c r="ITW187" s="70"/>
      <c r="ITX187" s="70"/>
      <c r="ITY187" s="70"/>
      <c r="ITZ187" s="70"/>
      <c r="IUA187" s="70"/>
      <c r="IUB187" s="70"/>
      <c r="IUC187" s="70"/>
      <c r="IUD187" s="70"/>
      <c r="IUE187" s="70"/>
      <c r="IUF187" s="70"/>
      <c r="IUG187" s="70"/>
      <c r="IUH187" s="70"/>
      <c r="IUI187" s="70"/>
      <c r="IUJ187" s="70"/>
      <c r="IUK187" s="70"/>
      <c r="IUL187" s="70"/>
      <c r="IUM187" s="70"/>
      <c r="IUN187" s="70"/>
      <c r="IUO187" s="70"/>
      <c r="IUP187" s="70"/>
      <c r="IUQ187" s="70"/>
      <c r="IUR187" s="70"/>
      <c r="IUS187" s="70"/>
      <c r="IUT187" s="70"/>
      <c r="IUU187" s="70"/>
      <c r="IUV187" s="70"/>
      <c r="IUW187" s="70"/>
      <c r="IUX187" s="70"/>
      <c r="IUY187" s="70"/>
      <c r="IUZ187" s="70"/>
      <c r="IVA187" s="70"/>
      <c r="IVB187" s="70"/>
      <c r="IVC187" s="70"/>
      <c r="IVJ187" s="70"/>
      <c r="IVK187" s="70"/>
      <c r="IVL187" s="70"/>
      <c r="IVM187" s="70"/>
      <c r="IVN187" s="70"/>
      <c r="IVO187" s="70"/>
      <c r="IVP187" s="70"/>
      <c r="IVQ187" s="70"/>
      <c r="IVR187" s="70"/>
      <c r="IVS187" s="70"/>
      <c r="IVT187" s="70"/>
      <c r="IVU187" s="70"/>
      <c r="IVV187" s="70"/>
      <c r="IVW187" s="70"/>
      <c r="IVX187" s="70"/>
      <c r="IVY187" s="70"/>
      <c r="IVZ187" s="70"/>
      <c r="IWA187" s="70"/>
      <c r="IWB187" s="70"/>
      <c r="IWC187" s="70"/>
      <c r="IWD187" s="70"/>
      <c r="IWE187" s="70"/>
      <c r="IWF187" s="70"/>
      <c r="IWG187" s="70"/>
      <c r="IWH187" s="70"/>
      <c r="IWI187" s="70"/>
      <c r="IWJ187" s="70"/>
      <c r="IWK187" s="70"/>
      <c r="IWL187" s="70"/>
      <c r="IWM187" s="70"/>
      <c r="IWN187" s="70"/>
      <c r="IWO187" s="70"/>
      <c r="IWP187" s="70"/>
      <c r="IWQ187" s="70"/>
      <c r="IWR187" s="70"/>
      <c r="IWS187" s="70"/>
      <c r="IWT187" s="70"/>
      <c r="IWU187" s="70"/>
      <c r="IWV187" s="70"/>
      <c r="IWW187" s="70"/>
      <c r="IWX187" s="70"/>
      <c r="IWY187" s="70"/>
      <c r="IWZ187" s="70"/>
      <c r="IXA187" s="70"/>
      <c r="IXB187" s="70"/>
      <c r="IXC187" s="70"/>
      <c r="IXD187" s="70"/>
      <c r="IXE187" s="70"/>
      <c r="IXF187" s="70"/>
      <c r="IXG187" s="70"/>
      <c r="IXH187" s="70"/>
      <c r="IXI187" s="70"/>
      <c r="IXJ187" s="70"/>
      <c r="IXK187" s="70"/>
      <c r="IXL187" s="70"/>
      <c r="IXM187" s="70"/>
      <c r="IXN187" s="70"/>
      <c r="IXO187" s="70"/>
      <c r="IXP187" s="70"/>
      <c r="IXQ187" s="70"/>
      <c r="IXR187" s="70"/>
      <c r="IXS187" s="70"/>
      <c r="IXT187" s="70"/>
      <c r="IXU187" s="70"/>
      <c r="IXV187" s="70"/>
      <c r="IXW187" s="70"/>
      <c r="IXX187" s="70"/>
      <c r="IXY187" s="70"/>
      <c r="IXZ187" s="70"/>
      <c r="IYA187" s="70"/>
      <c r="IYB187" s="70"/>
      <c r="IYC187" s="70"/>
      <c r="IYD187" s="70"/>
      <c r="IYE187" s="70"/>
      <c r="IYF187" s="70"/>
      <c r="IYG187" s="70"/>
      <c r="IYH187" s="70"/>
      <c r="IYI187" s="70"/>
      <c r="IYJ187" s="70"/>
      <c r="IYK187" s="70"/>
      <c r="IYL187" s="70"/>
      <c r="IYM187" s="70"/>
      <c r="IYN187" s="70"/>
      <c r="IYO187" s="70"/>
      <c r="IYP187" s="70"/>
      <c r="IYQ187" s="70"/>
      <c r="IYR187" s="70"/>
      <c r="IYS187" s="70"/>
      <c r="IYT187" s="70"/>
      <c r="IYU187" s="70"/>
      <c r="IYV187" s="70"/>
      <c r="IYW187" s="70"/>
      <c r="IYX187" s="70"/>
      <c r="IYY187" s="70"/>
      <c r="IYZ187" s="70"/>
      <c r="IZA187" s="70"/>
      <c r="IZB187" s="70"/>
      <c r="IZC187" s="70"/>
      <c r="IZD187" s="70"/>
      <c r="IZE187" s="70"/>
      <c r="IZF187" s="70"/>
      <c r="IZG187" s="70"/>
      <c r="IZH187" s="70"/>
      <c r="IZI187" s="70"/>
      <c r="IZJ187" s="70"/>
      <c r="IZK187" s="70"/>
      <c r="IZL187" s="70"/>
      <c r="IZM187" s="70"/>
      <c r="IZN187" s="70"/>
      <c r="IZO187" s="70"/>
      <c r="IZP187" s="70"/>
      <c r="IZQ187" s="70"/>
      <c r="IZR187" s="70"/>
      <c r="IZS187" s="70"/>
      <c r="IZT187" s="70"/>
      <c r="IZU187" s="70"/>
      <c r="IZV187" s="70"/>
      <c r="IZW187" s="70"/>
      <c r="IZX187" s="70"/>
      <c r="IZY187" s="70"/>
      <c r="IZZ187" s="70"/>
      <c r="JAA187" s="70"/>
      <c r="JAB187" s="70"/>
      <c r="JAC187" s="70"/>
      <c r="JAD187" s="70"/>
      <c r="JAE187" s="70"/>
      <c r="JAF187" s="70"/>
      <c r="JAG187" s="70"/>
      <c r="JAH187" s="70"/>
      <c r="JAI187" s="70"/>
      <c r="JAJ187" s="70"/>
      <c r="JAK187" s="70"/>
      <c r="JAL187" s="70"/>
      <c r="JAM187" s="70"/>
      <c r="JAN187" s="70"/>
      <c r="JAO187" s="70"/>
      <c r="JAP187" s="70"/>
      <c r="JAQ187" s="70"/>
      <c r="JAR187" s="70"/>
      <c r="JAS187" s="70"/>
      <c r="JAT187" s="70"/>
      <c r="JAU187" s="70"/>
      <c r="JAV187" s="70"/>
      <c r="JAW187" s="70"/>
      <c r="JAX187" s="70"/>
      <c r="JAY187" s="70"/>
      <c r="JAZ187" s="70"/>
      <c r="JBA187" s="70"/>
      <c r="JBB187" s="70"/>
      <c r="JBC187" s="70"/>
      <c r="JBD187" s="70"/>
      <c r="JBE187" s="70"/>
      <c r="JBF187" s="70"/>
      <c r="JBG187" s="70"/>
      <c r="JBH187" s="70"/>
      <c r="JBI187" s="70"/>
      <c r="JBJ187" s="70"/>
      <c r="JBK187" s="70"/>
      <c r="JBL187" s="70"/>
      <c r="JBM187" s="70"/>
      <c r="JBN187" s="70"/>
      <c r="JBO187" s="70"/>
      <c r="JBP187" s="70"/>
      <c r="JBQ187" s="70"/>
      <c r="JBR187" s="70"/>
      <c r="JBS187" s="70"/>
      <c r="JBT187" s="70"/>
      <c r="JBU187" s="70"/>
      <c r="JBV187" s="70"/>
      <c r="JBW187" s="70"/>
      <c r="JBX187" s="70"/>
      <c r="JBY187" s="70"/>
      <c r="JBZ187" s="70"/>
      <c r="JCA187" s="70"/>
      <c r="JCB187" s="70"/>
      <c r="JCC187" s="70"/>
      <c r="JCD187" s="70"/>
      <c r="JCE187" s="70"/>
      <c r="JCF187" s="70"/>
      <c r="JCG187" s="70"/>
      <c r="JCH187" s="70"/>
      <c r="JCI187" s="70"/>
      <c r="JCJ187" s="70"/>
      <c r="JCK187" s="70"/>
      <c r="JCL187" s="70"/>
      <c r="JCM187" s="70"/>
      <c r="JCN187" s="70"/>
      <c r="JCO187" s="70"/>
      <c r="JCP187" s="70"/>
      <c r="JCQ187" s="70"/>
      <c r="JCR187" s="70"/>
      <c r="JCS187" s="70"/>
      <c r="JCT187" s="70"/>
      <c r="JCU187" s="70"/>
      <c r="JCV187" s="70"/>
      <c r="JCW187" s="70"/>
      <c r="JCX187" s="70"/>
      <c r="JCY187" s="70"/>
      <c r="JCZ187" s="70"/>
      <c r="JDA187" s="70"/>
      <c r="JDB187" s="70"/>
      <c r="JDC187" s="70"/>
      <c r="JDD187" s="70"/>
      <c r="JDE187" s="70"/>
      <c r="JDF187" s="70"/>
      <c r="JDG187" s="70"/>
      <c r="JDH187" s="70"/>
      <c r="JDI187" s="70"/>
      <c r="JDJ187" s="70"/>
      <c r="JDK187" s="70"/>
      <c r="JDL187" s="70"/>
      <c r="JDM187" s="70"/>
      <c r="JDN187" s="70"/>
      <c r="JDO187" s="70"/>
      <c r="JDP187" s="70"/>
      <c r="JDQ187" s="70"/>
      <c r="JDR187" s="70"/>
      <c r="JDS187" s="70"/>
      <c r="JDT187" s="70"/>
      <c r="JDU187" s="70"/>
      <c r="JDV187" s="70"/>
      <c r="JDW187" s="70"/>
      <c r="JDX187" s="70"/>
      <c r="JDY187" s="70"/>
      <c r="JDZ187" s="70"/>
      <c r="JEA187" s="70"/>
      <c r="JEB187" s="70"/>
      <c r="JEC187" s="70"/>
      <c r="JED187" s="70"/>
      <c r="JEE187" s="70"/>
      <c r="JEF187" s="70"/>
      <c r="JEG187" s="70"/>
      <c r="JEH187" s="70"/>
      <c r="JEI187" s="70"/>
      <c r="JEJ187" s="70"/>
      <c r="JEK187" s="70"/>
      <c r="JEL187" s="70"/>
      <c r="JEM187" s="70"/>
      <c r="JEN187" s="70"/>
      <c r="JEO187" s="70"/>
      <c r="JEP187" s="70"/>
      <c r="JEQ187" s="70"/>
      <c r="JER187" s="70"/>
      <c r="JES187" s="70"/>
      <c r="JET187" s="70"/>
      <c r="JEU187" s="70"/>
      <c r="JEV187" s="70"/>
      <c r="JEW187" s="70"/>
      <c r="JEX187" s="70"/>
      <c r="JEY187" s="70"/>
      <c r="JFF187" s="70"/>
      <c r="JFG187" s="70"/>
      <c r="JFH187" s="70"/>
      <c r="JFI187" s="70"/>
      <c r="JFJ187" s="70"/>
      <c r="JFK187" s="70"/>
      <c r="JFL187" s="70"/>
      <c r="JFM187" s="70"/>
      <c r="JFN187" s="70"/>
      <c r="JFO187" s="70"/>
      <c r="JFP187" s="70"/>
      <c r="JFQ187" s="70"/>
      <c r="JFR187" s="70"/>
      <c r="JFS187" s="70"/>
      <c r="JFT187" s="70"/>
      <c r="JFU187" s="70"/>
      <c r="JFV187" s="70"/>
      <c r="JFW187" s="70"/>
      <c r="JFX187" s="70"/>
      <c r="JFY187" s="70"/>
      <c r="JFZ187" s="70"/>
      <c r="JGA187" s="70"/>
      <c r="JGB187" s="70"/>
      <c r="JGC187" s="70"/>
      <c r="JGD187" s="70"/>
      <c r="JGE187" s="70"/>
      <c r="JGF187" s="70"/>
      <c r="JGG187" s="70"/>
      <c r="JGH187" s="70"/>
      <c r="JGI187" s="70"/>
      <c r="JGJ187" s="70"/>
      <c r="JGK187" s="70"/>
      <c r="JGL187" s="70"/>
      <c r="JGM187" s="70"/>
      <c r="JGN187" s="70"/>
      <c r="JGO187" s="70"/>
      <c r="JGP187" s="70"/>
      <c r="JGQ187" s="70"/>
      <c r="JGR187" s="70"/>
      <c r="JGS187" s="70"/>
      <c r="JGT187" s="70"/>
      <c r="JGU187" s="70"/>
      <c r="JGV187" s="70"/>
      <c r="JGW187" s="70"/>
      <c r="JGX187" s="70"/>
      <c r="JGY187" s="70"/>
      <c r="JGZ187" s="70"/>
      <c r="JHA187" s="70"/>
      <c r="JHB187" s="70"/>
      <c r="JHC187" s="70"/>
      <c r="JHD187" s="70"/>
      <c r="JHE187" s="70"/>
      <c r="JHF187" s="70"/>
      <c r="JHG187" s="70"/>
      <c r="JHH187" s="70"/>
      <c r="JHI187" s="70"/>
      <c r="JHJ187" s="70"/>
      <c r="JHK187" s="70"/>
      <c r="JHL187" s="70"/>
      <c r="JHM187" s="70"/>
      <c r="JHN187" s="70"/>
      <c r="JHO187" s="70"/>
      <c r="JHP187" s="70"/>
      <c r="JHQ187" s="70"/>
      <c r="JHR187" s="70"/>
      <c r="JHS187" s="70"/>
      <c r="JHT187" s="70"/>
      <c r="JHU187" s="70"/>
      <c r="JHV187" s="70"/>
      <c r="JHW187" s="70"/>
      <c r="JHX187" s="70"/>
      <c r="JHY187" s="70"/>
      <c r="JHZ187" s="70"/>
      <c r="JIA187" s="70"/>
      <c r="JIB187" s="70"/>
      <c r="JIC187" s="70"/>
      <c r="JID187" s="70"/>
      <c r="JIE187" s="70"/>
      <c r="JIF187" s="70"/>
      <c r="JIG187" s="70"/>
      <c r="JIH187" s="70"/>
      <c r="JII187" s="70"/>
      <c r="JIJ187" s="70"/>
      <c r="JIK187" s="70"/>
      <c r="JIL187" s="70"/>
      <c r="JIM187" s="70"/>
      <c r="JIN187" s="70"/>
      <c r="JIO187" s="70"/>
      <c r="JIP187" s="70"/>
      <c r="JIQ187" s="70"/>
      <c r="JIR187" s="70"/>
      <c r="JIS187" s="70"/>
      <c r="JIT187" s="70"/>
      <c r="JIU187" s="70"/>
      <c r="JIV187" s="70"/>
      <c r="JIW187" s="70"/>
      <c r="JIX187" s="70"/>
      <c r="JIY187" s="70"/>
      <c r="JIZ187" s="70"/>
      <c r="JJA187" s="70"/>
      <c r="JJB187" s="70"/>
      <c r="JJC187" s="70"/>
      <c r="JJD187" s="70"/>
      <c r="JJE187" s="70"/>
      <c r="JJF187" s="70"/>
      <c r="JJG187" s="70"/>
      <c r="JJH187" s="70"/>
      <c r="JJI187" s="70"/>
      <c r="JJJ187" s="70"/>
      <c r="JJK187" s="70"/>
      <c r="JJL187" s="70"/>
      <c r="JJM187" s="70"/>
      <c r="JJN187" s="70"/>
      <c r="JJO187" s="70"/>
      <c r="JJP187" s="70"/>
      <c r="JJQ187" s="70"/>
      <c r="JJR187" s="70"/>
      <c r="JJS187" s="70"/>
      <c r="JJT187" s="70"/>
      <c r="JJU187" s="70"/>
      <c r="JJV187" s="70"/>
      <c r="JJW187" s="70"/>
      <c r="JJX187" s="70"/>
      <c r="JJY187" s="70"/>
      <c r="JJZ187" s="70"/>
      <c r="JKA187" s="70"/>
      <c r="JKB187" s="70"/>
      <c r="JKC187" s="70"/>
      <c r="JKD187" s="70"/>
      <c r="JKE187" s="70"/>
      <c r="JKF187" s="70"/>
      <c r="JKG187" s="70"/>
      <c r="JKH187" s="70"/>
      <c r="JKI187" s="70"/>
      <c r="JKJ187" s="70"/>
      <c r="JKK187" s="70"/>
      <c r="JKL187" s="70"/>
      <c r="JKM187" s="70"/>
      <c r="JKN187" s="70"/>
      <c r="JKO187" s="70"/>
      <c r="JKP187" s="70"/>
      <c r="JKQ187" s="70"/>
      <c r="JKR187" s="70"/>
      <c r="JKS187" s="70"/>
      <c r="JKT187" s="70"/>
      <c r="JKU187" s="70"/>
      <c r="JKV187" s="70"/>
      <c r="JKW187" s="70"/>
      <c r="JKX187" s="70"/>
      <c r="JKY187" s="70"/>
      <c r="JKZ187" s="70"/>
      <c r="JLA187" s="70"/>
      <c r="JLB187" s="70"/>
      <c r="JLC187" s="70"/>
      <c r="JLD187" s="70"/>
      <c r="JLE187" s="70"/>
      <c r="JLF187" s="70"/>
      <c r="JLG187" s="70"/>
      <c r="JLH187" s="70"/>
      <c r="JLI187" s="70"/>
      <c r="JLJ187" s="70"/>
      <c r="JLK187" s="70"/>
      <c r="JLL187" s="70"/>
      <c r="JLM187" s="70"/>
      <c r="JLN187" s="70"/>
      <c r="JLO187" s="70"/>
      <c r="JLP187" s="70"/>
      <c r="JLQ187" s="70"/>
      <c r="JLR187" s="70"/>
      <c r="JLS187" s="70"/>
      <c r="JLT187" s="70"/>
      <c r="JLU187" s="70"/>
      <c r="JLV187" s="70"/>
      <c r="JLW187" s="70"/>
      <c r="JLX187" s="70"/>
      <c r="JLY187" s="70"/>
      <c r="JLZ187" s="70"/>
      <c r="JMA187" s="70"/>
      <c r="JMB187" s="70"/>
      <c r="JMC187" s="70"/>
      <c r="JMD187" s="70"/>
      <c r="JME187" s="70"/>
      <c r="JMF187" s="70"/>
      <c r="JMG187" s="70"/>
      <c r="JMH187" s="70"/>
      <c r="JMI187" s="70"/>
      <c r="JMJ187" s="70"/>
      <c r="JMK187" s="70"/>
      <c r="JML187" s="70"/>
      <c r="JMM187" s="70"/>
      <c r="JMN187" s="70"/>
      <c r="JMO187" s="70"/>
      <c r="JMP187" s="70"/>
      <c r="JMQ187" s="70"/>
      <c r="JMR187" s="70"/>
      <c r="JMS187" s="70"/>
      <c r="JMT187" s="70"/>
      <c r="JMU187" s="70"/>
      <c r="JMV187" s="70"/>
      <c r="JMW187" s="70"/>
      <c r="JMX187" s="70"/>
      <c r="JMY187" s="70"/>
      <c r="JMZ187" s="70"/>
      <c r="JNA187" s="70"/>
      <c r="JNB187" s="70"/>
      <c r="JNC187" s="70"/>
      <c r="JND187" s="70"/>
      <c r="JNE187" s="70"/>
      <c r="JNF187" s="70"/>
      <c r="JNG187" s="70"/>
      <c r="JNH187" s="70"/>
      <c r="JNI187" s="70"/>
      <c r="JNJ187" s="70"/>
      <c r="JNK187" s="70"/>
      <c r="JNL187" s="70"/>
      <c r="JNM187" s="70"/>
      <c r="JNN187" s="70"/>
      <c r="JNO187" s="70"/>
      <c r="JNP187" s="70"/>
      <c r="JNQ187" s="70"/>
      <c r="JNR187" s="70"/>
      <c r="JNS187" s="70"/>
      <c r="JNT187" s="70"/>
      <c r="JNU187" s="70"/>
      <c r="JNV187" s="70"/>
      <c r="JNW187" s="70"/>
      <c r="JNX187" s="70"/>
      <c r="JNY187" s="70"/>
      <c r="JNZ187" s="70"/>
      <c r="JOA187" s="70"/>
      <c r="JOB187" s="70"/>
      <c r="JOC187" s="70"/>
      <c r="JOD187" s="70"/>
      <c r="JOE187" s="70"/>
      <c r="JOF187" s="70"/>
      <c r="JOG187" s="70"/>
      <c r="JOH187" s="70"/>
      <c r="JOI187" s="70"/>
      <c r="JOJ187" s="70"/>
      <c r="JOK187" s="70"/>
      <c r="JOL187" s="70"/>
      <c r="JOM187" s="70"/>
      <c r="JON187" s="70"/>
      <c r="JOO187" s="70"/>
      <c r="JOP187" s="70"/>
      <c r="JOQ187" s="70"/>
      <c r="JOR187" s="70"/>
      <c r="JOS187" s="70"/>
      <c r="JOT187" s="70"/>
      <c r="JOU187" s="70"/>
      <c r="JPB187" s="70"/>
      <c r="JPC187" s="70"/>
      <c r="JPD187" s="70"/>
      <c r="JPE187" s="70"/>
      <c r="JPF187" s="70"/>
      <c r="JPG187" s="70"/>
      <c r="JPH187" s="70"/>
      <c r="JPI187" s="70"/>
      <c r="JPJ187" s="70"/>
      <c r="JPK187" s="70"/>
      <c r="JPL187" s="70"/>
      <c r="JPM187" s="70"/>
      <c r="JPN187" s="70"/>
      <c r="JPO187" s="70"/>
      <c r="JPP187" s="70"/>
      <c r="JPQ187" s="70"/>
      <c r="JPR187" s="70"/>
      <c r="JPS187" s="70"/>
      <c r="JPT187" s="70"/>
      <c r="JPU187" s="70"/>
      <c r="JPV187" s="70"/>
      <c r="JPW187" s="70"/>
      <c r="JPX187" s="70"/>
      <c r="JPY187" s="70"/>
      <c r="JPZ187" s="70"/>
      <c r="JQA187" s="70"/>
      <c r="JQB187" s="70"/>
      <c r="JQC187" s="70"/>
      <c r="JQD187" s="70"/>
      <c r="JQE187" s="70"/>
      <c r="JQF187" s="70"/>
      <c r="JQG187" s="70"/>
      <c r="JQH187" s="70"/>
      <c r="JQI187" s="70"/>
      <c r="JQJ187" s="70"/>
      <c r="JQK187" s="70"/>
      <c r="JQL187" s="70"/>
      <c r="JQM187" s="70"/>
      <c r="JQN187" s="70"/>
      <c r="JQO187" s="70"/>
      <c r="JQP187" s="70"/>
      <c r="JQQ187" s="70"/>
      <c r="JQR187" s="70"/>
      <c r="JQS187" s="70"/>
      <c r="JQT187" s="70"/>
      <c r="JQU187" s="70"/>
      <c r="JQV187" s="70"/>
      <c r="JQW187" s="70"/>
      <c r="JQX187" s="70"/>
      <c r="JQY187" s="70"/>
      <c r="JQZ187" s="70"/>
      <c r="JRA187" s="70"/>
      <c r="JRB187" s="70"/>
      <c r="JRC187" s="70"/>
      <c r="JRD187" s="70"/>
      <c r="JRE187" s="70"/>
      <c r="JRF187" s="70"/>
      <c r="JRG187" s="70"/>
      <c r="JRH187" s="70"/>
      <c r="JRI187" s="70"/>
      <c r="JRJ187" s="70"/>
      <c r="JRK187" s="70"/>
      <c r="JRL187" s="70"/>
      <c r="JRM187" s="70"/>
      <c r="JRN187" s="70"/>
      <c r="JRO187" s="70"/>
      <c r="JRP187" s="70"/>
      <c r="JRQ187" s="70"/>
      <c r="JRR187" s="70"/>
      <c r="JRS187" s="70"/>
      <c r="JRT187" s="70"/>
      <c r="JRU187" s="70"/>
      <c r="JRV187" s="70"/>
      <c r="JRW187" s="70"/>
      <c r="JRX187" s="70"/>
      <c r="JRY187" s="70"/>
      <c r="JRZ187" s="70"/>
      <c r="JSA187" s="70"/>
      <c r="JSB187" s="70"/>
      <c r="JSC187" s="70"/>
      <c r="JSD187" s="70"/>
      <c r="JSE187" s="70"/>
      <c r="JSF187" s="70"/>
      <c r="JSG187" s="70"/>
      <c r="JSH187" s="70"/>
      <c r="JSI187" s="70"/>
      <c r="JSJ187" s="70"/>
      <c r="JSK187" s="70"/>
      <c r="JSL187" s="70"/>
      <c r="JSM187" s="70"/>
      <c r="JSN187" s="70"/>
      <c r="JSO187" s="70"/>
      <c r="JSP187" s="70"/>
      <c r="JSQ187" s="70"/>
      <c r="JSR187" s="70"/>
      <c r="JSS187" s="70"/>
      <c r="JST187" s="70"/>
      <c r="JSU187" s="70"/>
      <c r="JSV187" s="70"/>
      <c r="JSW187" s="70"/>
      <c r="JSX187" s="70"/>
      <c r="JSY187" s="70"/>
      <c r="JSZ187" s="70"/>
      <c r="JTA187" s="70"/>
      <c r="JTB187" s="70"/>
      <c r="JTC187" s="70"/>
      <c r="JTD187" s="70"/>
      <c r="JTE187" s="70"/>
      <c r="JTF187" s="70"/>
      <c r="JTG187" s="70"/>
      <c r="JTH187" s="70"/>
      <c r="JTI187" s="70"/>
      <c r="JTJ187" s="70"/>
      <c r="JTK187" s="70"/>
      <c r="JTL187" s="70"/>
      <c r="JTM187" s="70"/>
      <c r="JTN187" s="70"/>
      <c r="JTO187" s="70"/>
      <c r="JTP187" s="70"/>
      <c r="JTQ187" s="70"/>
      <c r="JTR187" s="70"/>
      <c r="JTS187" s="70"/>
      <c r="JTT187" s="70"/>
      <c r="JTU187" s="70"/>
      <c r="JTV187" s="70"/>
      <c r="JTW187" s="70"/>
      <c r="JTX187" s="70"/>
      <c r="JTY187" s="70"/>
      <c r="JTZ187" s="70"/>
      <c r="JUA187" s="70"/>
      <c r="JUB187" s="70"/>
      <c r="JUC187" s="70"/>
      <c r="JUD187" s="70"/>
      <c r="JUE187" s="70"/>
      <c r="JUF187" s="70"/>
      <c r="JUG187" s="70"/>
      <c r="JUH187" s="70"/>
      <c r="JUI187" s="70"/>
      <c r="JUJ187" s="70"/>
      <c r="JUK187" s="70"/>
      <c r="JUL187" s="70"/>
      <c r="JUM187" s="70"/>
      <c r="JUN187" s="70"/>
      <c r="JUO187" s="70"/>
      <c r="JUP187" s="70"/>
      <c r="JUQ187" s="70"/>
      <c r="JUR187" s="70"/>
      <c r="JUS187" s="70"/>
      <c r="JUT187" s="70"/>
      <c r="JUU187" s="70"/>
      <c r="JUV187" s="70"/>
      <c r="JUW187" s="70"/>
      <c r="JUX187" s="70"/>
      <c r="JUY187" s="70"/>
      <c r="JUZ187" s="70"/>
      <c r="JVA187" s="70"/>
      <c r="JVB187" s="70"/>
      <c r="JVC187" s="70"/>
      <c r="JVD187" s="70"/>
      <c r="JVE187" s="70"/>
      <c r="JVF187" s="70"/>
      <c r="JVG187" s="70"/>
      <c r="JVH187" s="70"/>
      <c r="JVI187" s="70"/>
      <c r="JVJ187" s="70"/>
      <c r="JVK187" s="70"/>
      <c r="JVL187" s="70"/>
      <c r="JVM187" s="70"/>
      <c r="JVN187" s="70"/>
      <c r="JVO187" s="70"/>
      <c r="JVP187" s="70"/>
      <c r="JVQ187" s="70"/>
      <c r="JVR187" s="70"/>
      <c r="JVS187" s="70"/>
      <c r="JVT187" s="70"/>
      <c r="JVU187" s="70"/>
      <c r="JVV187" s="70"/>
      <c r="JVW187" s="70"/>
      <c r="JVX187" s="70"/>
      <c r="JVY187" s="70"/>
      <c r="JVZ187" s="70"/>
      <c r="JWA187" s="70"/>
      <c r="JWB187" s="70"/>
      <c r="JWC187" s="70"/>
      <c r="JWD187" s="70"/>
      <c r="JWE187" s="70"/>
      <c r="JWF187" s="70"/>
      <c r="JWG187" s="70"/>
      <c r="JWH187" s="70"/>
      <c r="JWI187" s="70"/>
      <c r="JWJ187" s="70"/>
      <c r="JWK187" s="70"/>
      <c r="JWL187" s="70"/>
      <c r="JWM187" s="70"/>
      <c r="JWN187" s="70"/>
      <c r="JWO187" s="70"/>
      <c r="JWP187" s="70"/>
      <c r="JWQ187" s="70"/>
      <c r="JWR187" s="70"/>
      <c r="JWS187" s="70"/>
      <c r="JWT187" s="70"/>
      <c r="JWU187" s="70"/>
      <c r="JWV187" s="70"/>
      <c r="JWW187" s="70"/>
      <c r="JWX187" s="70"/>
      <c r="JWY187" s="70"/>
      <c r="JWZ187" s="70"/>
      <c r="JXA187" s="70"/>
      <c r="JXB187" s="70"/>
      <c r="JXC187" s="70"/>
      <c r="JXD187" s="70"/>
      <c r="JXE187" s="70"/>
      <c r="JXF187" s="70"/>
      <c r="JXG187" s="70"/>
      <c r="JXH187" s="70"/>
      <c r="JXI187" s="70"/>
      <c r="JXJ187" s="70"/>
      <c r="JXK187" s="70"/>
      <c r="JXL187" s="70"/>
      <c r="JXM187" s="70"/>
      <c r="JXN187" s="70"/>
      <c r="JXO187" s="70"/>
      <c r="JXP187" s="70"/>
      <c r="JXQ187" s="70"/>
      <c r="JXR187" s="70"/>
      <c r="JXS187" s="70"/>
      <c r="JXT187" s="70"/>
      <c r="JXU187" s="70"/>
      <c r="JXV187" s="70"/>
      <c r="JXW187" s="70"/>
      <c r="JXX187" s="70"/>
      <c r="JXY187" s="70"/>
      <c r="JXZ187" s="70"/>
      <c r="JYA187" s="70"/>
      <c r="JYB187" s="70"/>
      <c r="JYC187" s="70"/>
      <c r="JYD187" s="70"/>
      <c r="JYE187" s="70"/>
      <c r="JYF187" s="70"/>
      <c r="JYG187" s="70"/>
      <c r="JYH187" s="70"/>
      <c r="JYI187" s="70"/>
      <c r="JYJ187" s="70"/>
      <c r="JYK187" s="70"/>
      <c r="JYL187" s="70"/>
      <c r="JYM187" s="70"/>
      <c r="JYN187" s="70"/>
      <c r="JYO187" s="70"/>
      <c r="JYP187" s="70"/>
      <c r="JYQ187" s="70"/>
      <c r="JYX187" s="70"/>
      <c r="JYY187" s="70"/>
      <c r="JYZ187" s="70"/>
      <c r="JZA187" s="70"/>
      <c r="JZB187" s="70"/>
      <c r="JZC187" s="70"/>
      <c r="JZD187" s="70"/>
      <c r="JZE187" s="70"/>
      <c r="JZF187" s="70"/>
      <c r="JZG187" s="70"/>
      <c r="JZH187" s="70"/>
      <c r="JZI187" s="70"/>
      <c r="JZJ187" s="70"/>
      <c r="JZK187" s="70"/>
      <c r="JZL187" s="70"/>
      <c r="JZM187" s="70"/>
      <c r="JZN187" s="70"/>
      <c r="JZO187" s="70"/>
      <c r="JZP187" s="70"/>
      <c r="JZQ187" s="70"/>
      <c r="JZR187" s="70"/>
      <c r="JZS187" s="70"/>
      <c r="JZT187" s="70"/>
      <c r="JZU187" s="70"/>
      <c r="JZV187" s="70"/>
      <c r="JZW187" s="70"/>
      <c r="JZX187" s="70"/>
      <c r="JZY187" s="70"/>
      <c r="JZZ187" s="70"/>
      <c r="KAA187" s="70"/>
      <c r="KAB187" s="70"/>
      <c r="KAC187" s="70"/>
      <c r="KAD187" s="70"/>
      <c r="KAE187" s="70"/>
      <c r="KAF187" s="70"/>
      <c r="KAG187" s="70"/>
      <c r="KAH187" s="70"/>
      <c r="KAI187" s="70"/>
      <c r="KAJ187" s="70"/>
      <c r="KAK187" s="70"/>
      <c r="KAL187" s="70"/>
      <c r="KAM187" s="70"/>
      <c r="KAN187" s="70"/>
      <c r="KAO187" s="70"/>
      <c r="KAP187" s="70"/>
      <c r="KAQ187" s="70"/>
      <c r="KAR187" s="70"/>
      <c r="KAS187" s="70"/>
      <c r="KAT187" s="70"/>
      <c r="KAU187" s="70"/>
      <c r="KAV187" s="70"/>
      <c r="KAW187" s="70"/>
      <c r="KAX187" s="70"/>
      <c r="KAY187" s="70"/>
      <c r="KAZ187" s="70"/>
      <c r="KBA187" s="70"/>
      <c r="KBB187" s="70"/>
      <c r="KBC187" s="70"/>
      <c r="KBD187" s="70"/>
      <c r="KBE187" s="70"/>
      <c r="KBF187" s="70"/>
      <c r="KBG187" s="70"/>
      <c r="KBH187" s="70"/>
      <c r="KBI187" s="70"/>
      <c r="KBJ187" s="70"/>
      <c r="KBK187" s="70"/>
      <c r="KBL187" s="70"/>
      <c r="KBM187" s="70"/>
      <c r="KBN187" s="70"/>
      <c r="KBO187" s="70"/>
      <c r="KBP187" s="70"/>
      <c r="KBQ187" s="70"/>
      <c r="KBR187" s="70"/>
      <c r="KBS187" s="70"/>
      <c r="KBT187" s="70"/>
      <c r="KBU187" s="70"/>
      <c r="KBV187" s="70"/>
      <c r="KBW187" s="70"/>
      <c r="KBX187" s="70"/>
      <c r="KBY187" s="70"/>
      <c r="KBZ187" s="70"/>
      <c r="KCA187" s="70"/>
      <c r="KCB187" s="70"/>
      <c r="KCC187" s="70"/>
      <c r="KCD187" s="70"/>
      <c r="KCE187" s="70"/>
      <c r="KCF187" s="70"/>
      <c r="KCG187" s="70"/>
      <c r="KCH187" s="70"/>
      <c r="KCI187" s="70"/>
      <c r="KCJ187" s="70"/>
      <c r="KCK187" s="70"/>
      <c r="KCL187" s="70"/>
      <c r="KCM187" s="70"/>
      <c r="KCN187" s="70"/>
      <c r="KCO187" s="70"/>
      <c r="KCP187" s="70"/>
      <c r="KCQ187" s="70"/>
      <c r="KCR187" s="70"/>
      <c r="KCS187" s="70"/>
      <c r="KCT187" s="70"/>
      <c r="KCU187" s="70"/>
      <c r="KCV187" s="70"/>
      <c r="KCW187" s="70"/>
      <c r="KCX187" s="70"/>
      <c r="KCY187" s="70"/>
      <c r="KCZ187" s="70"/>
      <c r="KDA187" s="70"/>
      <c r="KDB187" s="70"/>
      <c r="KDC187" s="70"/>
      <c r="KDD187" s="70"/>
      <c r="KDE187" s="70"/>
      <c r="KDF187" s="70"/>
      <c r="KDG187" s="70"/>
      <c r="KDH187" s="70"/>
      <c r="KDI187" s="70"/>
      <c r="KDJ187" s="70"/>
      <c r="KDK187" s="70"/>
      <c r="KDL187" s="70"/>
      <c r="KDM187" s="70"/>
      <c r="KDN187" s="70"/>
      <c r="KDO187" s="70"/>
      <c r="KDP187" s="70"/>
      <c r="KDQ187" s="70"/>
      <c r="KDR187" s="70"/>
      <c r="KDS187" s="70"/>
      <c r="KDT187" s="70"/>
      <c r="KDU187" s="70"/>
      <c r="KDV187" s="70"/>
      <c r="KDW187" s="70"/>
      <c r="KDX187" s="70"/>
      <c r="KDY187" s="70"/>
      <c r="KDZ187" s="70"/>
      <c r="KEA187" s="70"/>
      <c r="KEB187" s="70"/>
      <c r="KEC187" s="70"/>
      <c r="KED187" s="70"/>
      <c r="KEE187" s="70"/>
      <c r="KEF187" s="70"/>
      <c r="KEG187" s="70"/>
      <c r="KEH187" s="70"/>
      <c r="KEI187" s="70"/>
      <c r="KEJ187" s="70"/>
      <c r="KEK187" s="70"/>
      <c r="KEL187" s="70"/>
      <c r="KEM187" s="70"/>
      <c r="KEN187" s="70"/>
      <c r="KEO187" s="70"/>
      <c r="KEP187" s="70"/>
      <c r="KEQ187" s="70"/>
      <c r="KER187" s="70"/>
      <c r="KES187" s="70"/>
      <c r="KET187" s="70"/>
      <c r="KEU187" s="70"/>
      <c r="KEV187" s="70"/>
      <c r="KEW187" s="70"/>
      <c r="KEX187" s="70"/>
      <c r="KEY187" s="70"/>
      <c r="KEZ187" s="70"/>
      <c r="KFA187" s="70"/>
      <c r="KFB187" s="70"/>
      <c r="KFC187" s="70"/>
      <c r="KFD187" s="70"/>
      <c r="KFE187" s="70"/>
      <c r="KFF187" s="70"/>
      <c r="KFG187" s="70"/>
      <c r="KFH187" s="70"/>
      <c r="KFI187" s="70"/>
      <c r="KFJ187" s="70"/>
      <c r="KFK187" s="70"/>
      <c r="KFL187" s="70"/>
      <c r="KFM187" s="70"/>
      <c r="KFN187" s="70"/>
      <c r="KFO187" s="70"/>
      <c r="KFP187" s="70"/>
      <c r="KFQ187" s="70"/>
      <c r="KFR187" s="70"/>
      <c r="KFS187" s="70"/>
      <c r="KFT187" s="70"/>
      <c r="KFU187" s="70"/>
      <c r="KFV187" s="70"/>
      <c r="KFW187" s="70"/>
      <c r="KFX187" s="70"/>
      <c r="KFY187" s="70"/>
      <c r="KFZ187" s="70"/>
      <c r="KGA187" s="70"/>
      <c r="KGB187" s="70"/>
      <c r="KGC187" s="70"/>
      <c r="KGD187" s="70"/>
      <c r="KGE187" s="70"/>
      <c r="KGF187" s="70"/>
      <c r="KGG187" s="70"/>
      <c r="KGH187" s="70"/>
      <c r="KGI187" s="70"/>
      <c r="KGJ187" s="70"/>
      <c r="KGK187" s="70"/>
      <c r="KGL187" s="70"/>
      <c r="KGM187" s="70"/>
      <c r="KGN187" s="70"/>
      <c r="KGO187" s="70"/>
      <c r="KGP187" s="70"/>
      <c r="KGQ187" s="70"/>
      <c r="KGR187" s="70"/>
      <c r="KGS187" s="70"/>
      <c r="KGT187" s="70"/>
      <c r="KGU187" s="70"/>
      <c r="KGV187" s="70"/>
      <c r="KGW187" s="70"/>
      <c r="KGX187" s="70"/>
      <c r="KGY187" s="70"/>
      <c r="KGZ187" s="70"/>
      <c r="KHA187" s="70"/>
      <c r="KHB187" s="70"/>
      <c r="KHC187" s="70"/>
      <c r="KHD187" s="70"/>
      <c r="KHE187" s="70"/>
      <c r="KHF187" s="70"/>
      <c r="KHG187" s="70"/>
      <c r="KHH187" s="70"/>
      <c r="KHI187" s="70"/>
      <c r="KHJ187" s="70"/>
      <c r="KHK187" s="70"/>
      <c r="KHL187" s="70"/>
      <c r="KHM187" s="70"/>
      <c r="KHN187" s="70"/>
      <c r="KHO187" s="70"/>
      <c r="KHP187" s="70"/>
      <c r="KHQ187" s="70"/>
      <c r="KHR187" s="70"/>
      <c r="KHS187" s="70"/>
      <c r="KHT187" s="70"/>
      <c r="KHU187" s="70"/>
      <c r="KHV187" s="70"/>
      <c r="KHW187" s="70"/>
      <c r="KHX187" s="70"/>
      <c r="KHY187" s="70"/>
      <c r="KHZ187" s="70"/>
      <c r="KIA187" s="70"/>
      <c r="KIB187" s="70"/>
      <c r="KIC187" s="70"/>
      <c r="KID187" s="70"/>
      <c r="KIE187" s="70"/>
      <c r="KIF187" s="70"/>
      <c r="KIG187" s="70"/>
      <c r="KIH187" s="70"/>
      <c r="KII187" s="70"/>
      <c r="KIJ187" s="70"/>
      <c r="KIK187" s="70"/>
      <c r="KIL187" s="70"/>
      <c r="KIM187" s="70"/>
      <c r="KIT187" s="70"/>
      <c r="KIU187" s="70"/>
      <c r="KIV187" s="70"/>
      <c r="KIW187" s="70"/>
      <c r="KIX187" s="70"/>
      <c r="KIY187" s="70"/>
      <c r="KIZ187" s="70"/>
      <c r="KJA187" s="70"/>
      <c r="KJB187" s="70"/>
      <c r="KJC187" s="70"/>
      <c r="KJD187" s="70"/>
      <c r="KJE187" s="70"/>
      <c r="KJF187" s="70"/>
      <c r="KJG187" s="70"/>
      <c r="KJH187" s="70"/>
      <c r="KJI187" s="70"/>
      <c r="KJJ187" s="70"/>
      <c r="KJK187" s="70"/>
      <c r="KJL187" s="70"/>
      <c r="KJM187" s="70"/>
      <c r="KJN187" s="70"/>
      <c r="KJO187" s="70"/>
      <c r="KJP187" s="70"/>
      <c r="KJQ187" s="70"/>
      <c r="KJR187" s="70"/>
      <c r="KJS187" s="70"/>
      <c r="KJT187" s="70"/>
      <c r="KJU187" s="70"/>
      <c r="KJV187" s="70"/>
      <c r="KJW187" s="70"/>
      <c r="KJX187" s="70"/>
      <c r="KJY187" s="70"/>
      <c r="KJZ187" s="70"/>
      <c r="KKA187" s="70"/>
      <c r="KKB187" s="70"/>
      <c r="KKC187" s="70"/>
      <c r="KKD187" s="70"/>
      <c r="KKE187" s="70"/>
      <c r="KKF187" s="70"/>
      <c r="KKG187" s="70"/>
      <c r="KKH187" s="70"/>
      <c r="KKI187" s="70"/>
      <c r="KKJ187" s="70"/>
      <c r="KKK187" s="70"/>
      <c r="KKL187" s="70"/>
      <c r="KKM187" s="70"/>
      <c r="KKN187" s="70"/>
      <c r="KKO187" s="70"/>
      <c r="KKP187" s="70"/>
      <c r="KKQ187" s="70"/>
      <c r="KKR187" s="70"/>
      <c r="KKS187" s="70"/>
      <c r="KKT187" s="70"/>
      <c r="KKU187" s="70"/>
      <c r="KKV187" s="70"/>
      <c r="KKW187" s="70"/>
      <c r="KKX187" s="70"/>
      <c r="KKY187" s="70"/>
      <c r="KKZ187" s="70"/>
      <c r="KLA187" s="70"/>
      <c r="KLB187" s="70"/>
      <c r="KLC187" s="70"/>
      <c r="KLD187" s="70"/>
      <c r="KLE187" s="70"/>
      <c r="KLF187" s="70"/>
      <c r="KLG187" s="70"/>
      <c r="KLH187" s="70"/>
      <c r="KLI187" s="70"/>
      <c r="KLJ187" s="70"/>
      <c r="KLK187" s="70"/>
      <c r="KLL187" s="70"/>
      <c r="KLM187" s="70"/>
      <c r="KLN187" s="70"/>
      <c r="KLO187" s="70"/>
      <c r="KLP187" s="70"/>
      <c r="KLQ187" s="70"/>
      <c r="KLR187" s="70"/>
      <c r="KLS187" s="70"/>
      <c r="KLT187" s="70"/>
      <c r="KLU187" s="70"/>
      <c r="KLV187" s="70"/>
      <c r="KLW187" s="70"/>
      <c r="KLX187" s="70"/>
      <c r="KLY187" s="70"/>
      <c r="KLZ187" s="70"/>
      <c r="KMA187" s="70"/>
      <c r="KMB187" s="70"/>
      <c r="KMC187" s="70"/>
      <c r="KMD187" s="70"/>
      <c r="KME187" s="70"/>
      <c r="KMF187" s="70"/>
      <c r="KMG187" s="70"/>
      <c r="KMH187" s="70"/>
      <c r="KMI187" s="70"/>
      <c r="KMJ187" s="70"/>
      <c r="KMK187" s="70"/>
      <c r="KML187" s="70"/>
      <c r="KMM187" s="70"/>
      <c r="KMN187" s="70"/>
      <c r="KMO187" s="70"/>
      <c r="KMP187" s="70"/>
      <c r="KMQ187" s="70"/>
      <c r="KMR187" s="70"/>
      <c r="KMS187" s="70"/>
      <c r="KMT187" s="70"/>
      <c r="KMU187" s="70"/>
      <c r="KMV187" s="70"/>
      <c r="KMW187" s="70"/>
      <c r="KMX187" s="70"/>
      <c r="KMY187" s="70"/>
      <c r="KMZ187" s="70"/>
      <c r="KNA187" s="70"/>
      <c r="KNB187" s="70"/>
      <c r="KNC187" s="70"/>
      <c r="KND187" s="70"/>
      <c r="KNE187" s="70"/>
      <c r="KNF187" s="70"/>
      <c r="KNG187" s="70"/>
      <c r="KNH187" s="70"/>
      <c r="KNI187" s="70"/>
      <c r="KNJ187" s="70"/>
      <c r="KNK187" s="70"/>
      <c r="KNL187" s="70"/>
      <c r="KNM187" s="70"/>
      <c r="KNN187" s="70"/>
      <c r="KNO187" s="70"/>
      <c r="KNP187" s="70"/>
      <c r="KNQ187" s="70"/>
      <c r="KNR187" s="70"/>
      <c r="KNS187" s="70"/>
      <c r="KNT187" s="70"/>
      <c r="KNU187" s="70"/>
      <c r="KNV187" s="70"/>
      <c r="KNW187" s="70"/>
      <c r="KNX187" s="70"/>
      <c r="KNY187" s="70"/>
      <c r="KNZ187" s="70"/>
      <c r="KOA187" s="70"/>
      <c r="KOB187" s="70"/>
      <c r="KOC187" s="70"/>
      <c r="KOD187" s="70"/>
      <c r="KOE187" s="70"/>
      <c r="KOF187" s="70"/>
      <c r="KOG187" s="70"/>
      <c r="KOH187" s="70"/>
      <c r="KOI187" s="70"/>
      <c r="KOJ187" s="70"/>
      <c r="KOK187" s="70"/>
      <c r="KOL187" s="70"/>
      <c r="KOM187" s="70"/>
      <c r="KON187" s="70"/>
      <c r="KOO187" s="70"/>
      <c r="KOP187" s="70"/>
      <c r="KOQ187" s="70"/>
      <c r="KOR187" s="70"/>
      <c r="KOS187" s="70"/>
      <c r="KOT187" s="70"/>
      <c r="KOU187" s="70"/>
      <c r="KOV187" s="70"/>
      <c r="KOW187" s="70"/>
      <c r="KOX187" s="70"/>
      <c r="KOY187" s="70"/>
      <c r="KOZ187" s="70"/>
      <c r="KPA187" s="70"/>
      <c r="KPB187" s="70"/>
      <c r="KPC187" s="70"/>
      <c r="KPD187" s="70"/>
      <c r="KPE187" s="70"/>
      <c r="KPF187" s="70"/>
      <c r="KPG187" s="70"/>
      <c r="KPH187" s="70"/>
      <c r="KPI187" s="70"/>
      <c r="KPJ187" s="70"/>
      <c r="KPK187" s="70"/>
      <c r="KPL187" s="70"/>
      <c r="KPM187" s="70"/>
      <c r="KPN187" s="70"/>
      <c r="KPO187" s="70"/>
      <c r="KPP187" s="70"/>
      <c r="KPQ187" s="70"/>
      <c r="KPR187" s="70"/>
      <c r="KPS187" s="70"/>
      <c r="KPT187" s="70"/>
      <c r="KPU187" s="70"/>
      <c r="KPV187" s="70"/>
      <c r="KPW187" s="70"/>
      <c r="KPX187" s="70"/>
      <c r="KPY187" s="70"/>
      <c r="KPZ187" s="70"/>
      <c r="KQA187" s="70"/>
      <c r="KQB187" s="70"/>
      <c r="KQC187" s="70"/>
      <c r="KQD187" s="70"/>
      <c r="KQE187" s="70"/>
      <c r="KQF187" s="70"/>
      <c r="KQG187" s="70"/>
      <c r="KQH187" s="70"/>
      <c r="KQI187" s="70"/>
      <c r="KQJ187" s="70"/>
      <c r="KQK187" s="70"/>
      <c r="KQL187" s="70"/>
      <c r="KQM187" s="70"/>
      <c r="KQN187" s="70"/>
      <c r="KQO187" s="70"/>
      <c r="KQP187" s="70"/>
      <c r="KQQ187" s="70"/>
      <c r="KQR187" s="70"/>
      <c r="KQS187" s="70"/>
      <c r="KQT187" s="70"/>
      <c r="KQU187" s="70"/>
      <c r="KQV187" s="70"/>
      <c r="KQW187" s="70"/>
      <c r="KQX187" s="70"/>
      <c r="KQY187" s="70"/>
      <c r="KQZ187" s="70"/>
      <c r="KRA187" s="70"/>
      <c r="KRB187" s="70"/>
      <c r="KRC187" s="70"/>
      <c r="KRD187" s="70"/>
      <c r="KRE187" s="70"/>
      <c r="KRF187" s="70"/>
      <c r="KRG187" s="70"/>
      <c r="KRH187" s="70"/>
      <c r="KRI187" s="70"/>
      <c r="KRJ187" s="70"/>
      <c r="KRK187" s="70"/>
      <c r="KRL187" s="70"/>
      <c r="KRM187" s="70"/>
      <c r="KRN187" s="70"/>
      <c r="KRO187" s="70"/>
      <c r="KRP187" s="70"/>
      <c r="KRQ187" s="70"/>
      <c r="KRR187" s="70"/>
      <c r="KRS187" s="70"/>
      <c r="KRT187" s="70"/>
      <c r="KRU187" s="70"/>
      <c r="KRV187" s="70"/>
      <c r="KRW187" s="70"/>
      <c r="KRX187" s="70"/>
      <c r="KRY187" s="70"/>
      <c r="KRZ187" s="70"/>
      <c r="KSA187" s="70"/>
      <c r="KSB187" s="70"/>
      <c r="KSC187" s="70"/>
      <c r="KSD187" s="70"/>
      <c r="KSE187" s="70"/>
      <c r="KSF187" s="70"/>
      <c r="KSG187" s="70"/>
      <c r="KSH187" s="70"/>
      <c r="KSI187" s="70"/>
      <c r="KSP187" s="70"/>
      <c r="KSQ187" s="70"/>
      <c r="KSR187" s="70"/>
      <c r="KSS187" s="70"/>
      <c r="KST187" s="70"/>
      <c r="KSU187" s="70"/>
      <c r="KSV187" s="70"/>
      <c r="KSW187" s="70"/>
      <c r="KSX187" s="70"/>
      <c r="KSY187" s="70"/>
      <c r="KSZ187" s="70"/>
      <c r="KTA187" s="70"/>
      <c r="KTB187" s="70"/>
      <c r="KTC187" s="70"/>
      <c r="KTD187" s="70"/>
      <c r="KTE187" s="70"/>
      <c r="KTF187" s="70"/>
      <c r="KTG187" s="70"/>
      <c r="KTH187" s="70"/>
      <c r="KTI187" s="70"/>
      <c r="KTJ187" s="70"/>
      <c r="KTK187" s="70"/>
      <c r="KTL187" s="70"/>
      <c r="KTM187" s="70"/>
      <c r="KTN187" s="70"/>
      <c r="KTO187" s="70"/>
      <c r="KTP187" s="70"/>
      <c r="KTQ187" s="70"/>
      <c r="KTR187" s="70"/>
      <c r="KTS187" s="70"/>
      <c r="KTT187" s="70"/>
      <c r="KTU187" s="70"/>
      <c r="KTV187" s="70"/>
      <c r="KTW187" s="70"/>
      <c r="KTX187" s="70"/>
      <c r="KTY187" s="70"/>
      <c r="KTZ187" s="70"/>
      <c r="KUA187" s="70"/>
      <c r="KUB187" s="70"/>
      <c r="KUC187" s="70"/>
      <c r="KUD187" s="70"/>
      <c r="KUE187" s="70"/>
      <c r="KUF187" s="70"/>
      <c r="KUG187" s="70"/>
      <c r="KUH187" s="70"/>
      <c r="KUI187" s="70"/>
      <c r="KUJ187" s="70"/>
      <c r="KUK187" s="70"/>
      <c r="KUL187" s="70"/>
      <c r="KUM187" s="70"/>
      <c r="KUN187" s="70"/>
      <c r="KUO187" s="70"/>
      <c r="KUP187" s="70"/>
      <c r="KUQ187" s="70"/>
      <c r="KUR187" s="70"/>
      <c r="KUS187" s="70"/>
      <c r="KUT187" s="70"/>
      <c r="KUU187" s="70"/>
      <c r="KUV187" s="70"/>
      <c r="KUW187" s="70"/>
      <c r="KUX187" s="70"/>
      <c r="KUY187" s="70"/>
      <c r="KUZ187" s="70"/>
      <c r="KVA187" s="70"/>
      <c r="KVB187" s="70"/>
      <c r="KVC187" s="70"/>
      <c r="KVD187" s="70"/>
      <c r="KVE187" s="70"/>
      <c r="KVF187" s="70"/>
      <c r="KVG187" s="70"/>
      <c r="KVH187" s="70"/>
      <c r="KVI187" s="70"/>
      <c r="KVJ187" s="70"/>
      <c r="KVK187" s="70"/>
      <c r="KVL187" s="70"/>
      <c r="KVM187" s="70"/>
      <c r="KVN187" s="70"/>
      <c r="KVO187" s="70"/>
      <c r="KVP187" s="70"/>
      <c r="KVQ187" s="70"/>
      <c r="KVR187" s="70"/>
      <c r="KVS187" s="70"/>
      <c r="KVT187" s="70"/>
      <c r="KVU187" s="70"/>
      <c r="KVV187" s="70"/>
      <c r="KVW187" s="70"/>
      <c r="KVX187" s="70"/>
      <c r="KVY187" s="70"/>
      <c r="KVZ187" s="70"/>
      <c r="KWA187" s="70"/>
      <c r="KWB187" s="70"/>
      <c r="KWC187" s="70"/>
      <c r="KWD187" s="70"/>
      <c r="KWE187" s="70"/>
      <c r="KWF187" s="70"/>
      <c r="KWG187" s="70"/>
      <c r="KWH187" s="70"/>
      <c r="KWI187" s="70"/>
      <c r="KWJ187" s="70"/>
      <c r="KWK187" s="70"/>
      <c r="KWL187" s="70"/>
      <c r="KWM187" s="70"/>
      <c r="KWN187" s="70"/>
      <c r="KWO187" s="70"/>
      <c r="KWP187" s="70"/>
      <c r="KWQ187" s="70"/>
      <c r="KWR187" s="70"/>
      <c r="KWS187" s="70"/>
      <c r="KWT187" s="70"/>
      <c r="KWU187" s="70"/>
      <c r="KWV187" s="70"/>
      <c r="KWW187" s="70"/>
      <c r="KWX187" s="70"/>
      <c r="KWY187" s="70"/>
      <c r="KWZ187" s="70"/>
      <c r="KXA187" s="70"/>
      <c r="KXB187" s="70"/>
      <c r="KXC187" s="70"/>
      <c r="KXD187" s="70"/>
      <c r="KXE187" s="70"/>
      <c r="KXF187" s="70"/>
      <c r="KXG187" s="70"/>
      <c r="KXH187" s="70"/>
      <c r="KXI187" s="70"/>
      <c r="KXJ187" s="70"/>
      <c r="KXK187" s="70"/>
      <c r="KXL187" s="70"/>
      <c r="KXM187" s="70"/>
      <c r="KXN187" s="70"/>
      <c r="KXO187" s="70"/>
      <c r="KXP187" s="70"/>
      <c r="KXQ187" s="70"/>
      <c r="KXR187" s="70"/>
      <c r="KXS187" s="70"/>
      <c r="KXT187" s="70"/>
      <c r="KXU187" s="70"/>
      <c r="KXV187" s="70"/>
      <c r="KXW187" s="70"/>
      <c r="KXX187" s="70"/>
      <c r="KXY187" s="70"/>
      <c r="KXZ187" s="70"/>
      <c r="KYA187" s="70"/>
      <c r="KYB187" s="70"/>
      <c r="KYC187" s="70"/>
      <c r="KYD187" s="70"/>
      <c r="KYE187" s="70"/>
      <c r="KYF187" s="70"/>
      <c r="KYG187" s="70"/>
      <c r="KYH187" s="70"/>
      <c r="KYI187" s="70"/>
      <c r="KYJ187" s="70"/>
      <c r="KYK187" s="70"/>
      <c r="KYL187" s="70"/>
      <c r="KYM187" s="70"/>
      <c r="KYN187" s="70"/>
      <c r="KYO187" s="70"/>
      <c r="KYP187" s="70"/>
      <c r="KYQ187" s="70"/>
      <c r="KYR187" s="70"/>
      <c r="KYS187" s="70"/>
      <c r="KYT187" s="70"/>
      <c r="KYU187" s="70"/>
      <c r="KYV187" s="70"/>
      <c r="KYW187" s="70"/>
      <c r="KYX187" s="70"/>
      <c r="KYY187" s="70"/>
      <c r="KYZ187" s="70"/>
      <c r="KZA187" s="70"/>
      <c r="KZB187" s="70"/>
      <c r="KZC187" s="70"/>
      <c r="KZD187" s="70"/>
      <c r="KZE187" s="70"/>
      <c r="KZF187" s="70"/>
      <c r="KZG187" s="70"/>
      <c r="KZH187" s="70"/>
      <c r="KZI187" s="70"/>
      <c r="KZJ187" s="70"/>
      <c r="KZK187" s="70"/>
      <c r="KZL187" s="70"/>
      <c r="KZM187" s="70"/>
      <c r="KZN187" s="70"/>
      <c r="KZO187" s="70"/>
      <c r="KZP187" s="70"/>
      <c r="KZQ187" s="70"/>
      <c r="KZR187" s="70"/>
      <c r="KZS187" s="70"/>
      <c r="KZT187" s="70"/>
      <c r="KZU187" s="70"/>
      <c r="KZV187" s="70"/>
      <c r="KZW187" s="70"/>
      <c r="KZX187" s="70"/>
      <c r="KZY187" s="70"/>
      <c r="KZZ187" s="70"/>
      <c r="LAA187" s="70"/>
      <c r="LAB187" s="70"/>
      <c r="LAC187" s="70"/>
      <c r="LAD187" s="70"/>
      <c r="LAE187" s="70"/>
      <c r="LAF187" s="70"/>
      <c r="LAG187" s="70"/>
      <c r="LAH187" s="70"/>
      <c r="LAI187" s="70"/>
      <c r="LAJ187" s="70"/>
      <c r="LAK187" s="70"/>
      <c r="LAL187" s="70"/>
      <c r="LAM187" s="70"/>
      <c r="LAN187" s="70"/>
      <c r="LAO187" s="70"/>
      <c r="LAP187" s="70"/>
      <c r="LAQ187" s="70"/>
      <c r="LAR187" s="70"/>
      <c r="LAS187" s="70"/>
      <c r="LAT187" s="70"/>
      <c r="LAU187" s="70"/>
      <c r="LAV187" s="70"/>
      <c r="LAW187" s="70"/>
      <c r="LAX187" s="70"/>
      <c r="LAY187" s="70"/>
      <c r="LAZ187" s="70"/>
      <c r="LBA187" s="70"/>
      <c r="LBB187" s="70"/>
      <c r="LBC187" s="70"/>
      <c r="LBD187" s="70"/>
      <c r="LBE187" s="70"/>
      <c r="LBF187" s="70"/>
      <c r="LBG187" s="70"/>
      <c r="LBH187" s="70"/>
      <c r="LBI187" s="70"/>
      <c r="LBJ187" s="70"/>
      <c r="LBK187" s="70"/>
      <c r="LBL187" s="70"/>
      <c r="LBM187" s="70"/>
      <c r="LBN187" s="70"/>
      <c r="LBO187" s="70"/>
      <c r="LBP187" s="70"/>
      <c r="LBQ187" s="70"/>
      <c r="LBR187" s="70"/>
      <c r="LBS187" s="70"/>
      <c r="LBT187" s="70"/>
      <c r="LBU187" s="70"/>
      <c r="LBV187" s="70"/>
      <c r="LBW187" s="70"/>
      <c r="LBX187" s="70"/>
      <c r="LBY187" s="70"/>
      <c r="LBZ187" s="70"/>
      <c r="LCA187" s="70"/>
      <c r="LCB187" s="70"/>
      <c r="LCC187" s="70"/>
      <c r="LCD187" s="70"/>
      <c r="LCE187" s="70"/>
      <c r="LCL187" s="70"/>
      <c r="LCM187" s="70"/>
      <c r="LCN187" s="70"/>
      <c r="LCO187" s="70"/>
      <c r="LCP187" s="70"/>
      <c r="LCQ187" s="70"/>
      <c r="LCR187" s="70"/>
      <c r="LCS187" s="70"/>
      <c r="LCT187" s="70"/>
      <c r="LCU187" s="70"/>
      <c r="LCV187" s="70"/>
      <c r="LCW187" s="70"/>
      <c r="LCX187" s="70"/>
      <c r="LCY187" s="70"/>
      <c r="LCZ187" s="70"/>
      <c r="LDA187" s="70"/>
      <c r="LDB187" s="70"/>
      <c r="LDC187" s="70"/>
      <c r="LDD187" s="70"/>
      <c r="LDE187" s="70"/>
      <c r="LDF187" s="70"/>
      <c r="LDG187" s="70"/>
      <c r="LDH187" s="70"/>
      <c r="LDI187" s="70"/>
      <c r="LDJ187" s="70"/>
      <c r="LDK187" s="70"/>
      <c r="LDL187" s="70"/>
      <c r="LDM187" s="70"/>
      <c r="LDN187" s="70"/>
      <c r="LDO187" s="70"/>
      <c r="LDP187" s="70"/>
      <c r="LDQ187" s="70"/>
      <c r="LDR187" s="70"/>
      <c r="LDS187" s="70"/>
      <c r="LDT187" s="70"/>
      <c r="LDU187" s="70"/>
      <c r="LDV187" s="70"/>
      <c r="LDW187" s="70"/>
      <c r="LDX187" s="70"/>
      <c r="LDY187" s="70"/>
      <c r="LDZ187" s="70"/>
      <c r="LEA187" s="70"/>
      <c r="LEB187" s="70"/>
      <c r="LEC187" s="70"/>
      <c r="LED187" s="70"/>
      <c r="LEE187" s="70"/>
      <c r="LEF187" s="70"/>
      <c r="LEG187" s="70"/>
      <c r="LEH187" s="70"/>
      <c r="LEI187" s="70"/>
      <c r="LEJ187" s="70"/>
      <c r="LEK187" s="70"/>
      <c r="LEL187" s="70"/>
      <c r="LEM187" s="70"/>
      <c r="LEN187" s="70"/>
      <c r="LEO187" s="70"/>
      <c r="LEP187" s="70"/>
      <c r="LEQ187" s="70"/>
      <c r="LER187" s="70"/>
      <c r="LES187" s="70"/>
      <c r="LET187" s="70"/>
      <c r="LEU187" s="70"/>
      <c r="LEV187" s="70"/>
      <c r="LEW187" s="70"/>
      <c r="LEX187" s="70"/>
      <c r="LEY187" s="70"/>
      <c r="LEZ187" s="70"/>
      <c r="LFA187" s="70"/>
      <c r="LFB187" s="70"/>
      <c r="LFC187" s="70"/>
      <c r="LFD187" s="70"/>
      <c r="LFE187" s="70"/>
      <c r="LFF187" s="70"/>
      <c r="LFG187" s="70"/>
      <c r="LFH187" s="70"/>
      <c r="LFI187" s="70"/>
      <c r="LFJ187" s="70"/>
      <c r="LFK187" s="70"/>
      <c r="LFL187" s="70"/>
      <c r="LFM187" s="70"/>
      <c r="LFN187" s="70"/>
      <c r="LFO187" s="70"/>
      <c r="LFP187" s="70"/>
      <c r="LFQ187" s="70"/>
      <c r="LFR187" s="70"/>
      <c r="LFS187" s="70"/>
      <c r="LFT187" s="70"/>
      <c r="LFU187" s="70"/>
      <c r="LFV187" s="70"/>
      <c r="LFW187" s="70"/>
      <c r="LFX187" s="70"/>
      <c r="LFY187" s="70"/>
      <c r="LFZ187" s="70"/>
      <c r="LGA187" s="70"/>
      <c r="LGB187" s="70"/>
      <c r="LGC187" s="70"/>
      <c r="LGD187" s="70"/>
      <c r="LGE187" s="70"/>
      <c r="LGF187" s="70"/>
      <c r="LGG187" s="70"/>
      <c r="LGH187" s="70"/>
      <c r="LGI187" s="70"/>
      <c r="LGJ187" s="70"/>
      <c r="LGK187" s="70"/>
      <c r="LGL187" s="70"/>
      <c r="LGM187" s="70"/>
      <c r="LGN187" s="70"/>
      <c r="LGO187" s="70"/>
      <c r="LGP187" s="70"/>
      <c r="LGQ187" s="70"/>
      <c r="LGR187" s="70"/>
      <c r="LGS187" s="70"/>
      <c r="LGT187" s="70"/>
      <c r="LGU187" s="70"/>
      <c r="LGV187" s="70"/>
      <c r="LGW187" s="70"/>
      <c r="LGX187" s="70"/>
      <c r="LGY187" s="70"/>
      <c r="LGZ187" s="70"/>
      <c r="LHA187" s="70"/>
      <c r="LHB187" s="70"/>
      <c r="LHC187" s="70"/>
      <c r="LHD187" s="70"/>
      <c r="LHE187" s="70"/>
      <c r="LHF187" s="70"/>
      <c r="LHG187" s="70"/>
      <c r="LHH187" s="70"/>
      <c r="LHI187" s="70"/>
      <c r="LHJ187" s="70"/>
      <c r="LHK187" s="70"/>
      <c r="LHL187" s="70"/>
      <c r="LHM187" s="70"/>
      <c r="LHN187" s="70"/>
      <c r="LHO187" s="70"/>
      <c r="LHP187" s="70"/>
      <c r="LHQ187" s="70"/>
      <c r="LHR187" s="70"/>
      <c r="LHS187" s="70"/>
      <c r="LHT187" s="70"/>
      <c r="LHU187" s="70"/>
      <c r="LHV187" s="70"/>
      <c r="LHW187" s="70"/>
      <c r="LHX187" s="70"/>
      <c r="LHY187" s="70"/>
      <c r="LHZ187" s="70"/>
      <c r="LIA187" s="70"/>
      <c r="LIB187" s="70"/>
      <c r="LIC187" s="70"/>
      <c r="LID187" s="70"/>
      <c r="LIE187" s="70"/>
      <c r="LIF187" s="70"/>
      <c r="LIG187" s="70"/>
      <c r="LIH187" s="70"/>
      <c r="LII187" s="70"/>
      <c r="LIJ187" s="70"/>
      <c r="LIK187" s="70"/>
      <c r="LIL187" s="70"/>
      <c r="LIM187" s="70"/>
      <c r="LIN187" s="70"/>
      <c r="LIO187" s="70"/>
      <c r="LIP187" s="70"/>
      <c r="LIQ187" s="70"/>
      <c r="LIR187" s="70"/>
      <c r="LIS187" s="70"/>
      <c r="LIT187" s="70"/>
      <c r="LIU187" s="70"/>
      <c r="LIV187" s="70"/>
      <c r="LIW187" s="70"/>
      <c r="LIX187" s="70"/>
      <c r="LIY187" s="70"/>
      <c r="LIZ187" s="70"/>
      <c r="LJA187" s="70"/>
      <c r="LJB187" s="70"/>
      <c r="LJC187" s="70"/>
      <c r="LJD187" s="70"/>
      <c r="LJE187" s="70"/>
      <c r="LJF187" s="70"/>
      <c r="LJG187" s="70"/>
      <c r="LJH187" s="70"/>
      <c r="LJI187" s="70"/>
      <c r="LJJ187" s="70"/>
      <c r="LJK187" s="70"/>
      <c r="LJL187" s="70"/>
      <c r="LJM187" s="70"/>
      <c r="LJN187" s="70"/>
      <c r="LJO187" s="70"/>
      <c r="LJP187" s="70"/>
      <c r="LJQ187" s="70"/>
      <c r="LJR187" s="70"/>
      <c r="LJS187" s="70"/>
      <c r="LJT187" s="70"/>
      <c r="LJU187" s="70"/>
      <c r="LJV187" s="70"/>
      <c r="LJW187" s="70"/>
      <c r="LJX187" s="70"/>
      <c r="LJY187" s="70"/>
      <c r="LJZ187" s="70"/>
      <c r="LKA187" s="70"/>
      <c r="LKB187" s="70"/>
      <c r="LKC187" s="70"/>
      <c r="LKD187" s="70"/>
      <c r="LKE187" s="70"/>
      <c r="LKF187" s="70"/>
      <c r="LKG187" s="70"/>
      <c r="LKH187" s="70"/>
      <c r="LKI187" s="70"/>
      <c r="LKJ187" s="70"/>
      <c r="LKK187" s="70"/>
      <c r="LKL187" s="70"/>
      <c r="LKM187" s="70"/>
      <c r="LKN187" s="70"/>
      <c r="LKO187" s="70"/>
      <c r="LKP187" s="70"/>
      <c r="LKQ187" s="70"/>
      <c r="LKR187" s="70"/>
      <c r="LKS187" s="70"/>
      <c r="LKT187" s="70"/>
      <c r="LKU187" s="70"/>
      <c r="LKV187" s="70"/>
      <c r="LKW187" s="70"/>
      <c r="LKX187" s="70"/>
      <c r="LKY187" s="70"/>
      <c r="LKZ187" s="70"/>
      <c r="LLA187" s="70"/>
      <c r="LLB187" s="70"/>
      <c r="LLC187" s="70"/>
      <c r="LLD187" s="70"/>
      <c r="LLE187" s="70"/>
      <c r="LLF187" s="70"/>
      <c r="LLG187" s="70"/>
      <c r="LLH187" s="70"/>
      <c r="LLI187" s="70"/>
      <c r="LLJ187" s="70"/>
      <c r="LLK187" s="70"/>
      <c r="LLL187" s="70"/>
      <c r="LLM187" s="70"/>
      <c r="LLN187" s="70"/>
      <c r="LLO187" s="70"/>
      <c r="LLP187" s="70"/>
      <c r="LLQ187" s="70"/>
      <c r="LLR187" s="70"/>
      <c r="LLS187" s="70"/>
      <c r="LLT187" s="70"/>
      <c r="LLU187" s="70"/>
      <c r="LLV187" s="70"/>
      <c r="LLW187" s="70"/>
      <c r="LLX187" s="70"/>
      <c r="LLY187" s="70"/>
      <c r="LLZ187" s="70"/>
      <c r="LMA187" s="70"/>
      <c r="LMH187" s="70"/>
      <c r="LMI187" s="70"/>
      <c r="LMJ187" s="70"/>
      <c r="LMK187" s="70"/>
      <c r="LML187" s="70"/>
      <c r="LMM187" s="70"/>
      <c r="LMN187" s="70"/>
      <c r="LMO187" s="70"/>
      <c r="LMP187" s="70"/>
      <c r="LMQ187" s="70"/>
      <c r="LMR187" s="70"/>
      <c r="LMS187" s="70"/>
      <c r="LMT187" s="70"/>
      <c r="LMU187" s="70"/>
      <c r="LMV187" s="70"/>
      <c r="LMW187" s="70"/>
      <c r="LMX187" s="70"/>
      <c r="LMY187" s="70"/>
      <c r="LMZ187" s="70"/>
      <c r="LNA187" s="70"/>
      <c r="LNB187" s="70"/>
      <c r="LNC187" s="70"/>
      <c r="LND187" s="70"/>
      <c r="LNE187" s="70"/>
      <c r="LNF187" s="70"/>
      <c r="LNG187" s="70"/>
      <c r="LNH187" s="70"/>
      <c r="LNI187" s="70"/>
      <c r="LNJ187" s="70"/>
      <c r="LNK187" s="70"/>
      <c r="LNL187" s="70"/>
      <c r="LNM187" s="70"/>
      <c r="LNN187" s="70"/>
      <c r="LNO187" s="70"/>
      <c r="LNP187" s="70"/>
      <c r="LNQ187" s="70"/>
      <c r="LNR187" s="70"/>
      <c r="LNS187" s="70"/>
      <c r="LNT187" s="70"/>
      <c r="LNU187" s="70"/>
      <c r="LNV187" s="70"/>
      <c r="LNW187" s="70"/>
      <c r="LNX187" s="70"/>
      <c r="LNY187" s="70"/>
      <c r="LNZ187" s="70"/>
      <c r="LOA187" s="70"/>
      <c r="LOB187" s="70"/>
      <c r="LOC187" s="70"/>
      <c r="LOD187" s="70"/>
      <c r="LOE187" s="70"/>
      <c r="LOF187" s="70"/>
      <c r="LOG187" s="70"/>
      <c r="LOH187" s="70"/>
      <c r="LOI187" s="70"/>
      <c r="LOJ187" s="70"/>
      <c r="LOK187" s="70"/>
      <c r="LOL187" s="70"/>
      <c r="LOM187" s="70"/>
      <c r="LON187" s="70"/>
      <c r="LOO187" s="70"/>
      <c r="LOP187" s="70"/>
      <c r="LOQ187" s="70"/>
      <c r="LOR187" s="70"/>
      <c r="LOS187" s="70"/>
      <c r="LOT187" s="70"/>
      <c r="LOU187" s="70"/>
      <c r="LOV187" s="70"/>
      <c r="LOW187" s="70"/>
      <c r="LOX187" s="70"/>
      <c r="LOY187" s="70"/>
      <c r="LOZ187" s="70"/>
      <c r="LPA187" s="70"/>
      <c r="LPB187" s="70"/>
      <c r="LPC187" s="70"/>
      <c r="LPD187" s="70"/>
      <c r="LPE187" s="70"/>
      <c r="LPF187" s="70"/>
      <c r="LPG187" s="70"/>
      <c r="LPH187" s="70"/>
      <c r="LPI187" s="70"/>
      <c r="LPJ187" s="70"/>
      <c r="LPK187" s="70"/>
      <c r="LPL187" s="70"/>
      <c r="LPM187" s="70"/>
      <c r="LPN187" s="70"/>
      <c r="LPO187" s="70"/>
      <c r="LPP187" s="70"/>
      <c r="LPQ187" s="70"/>
      <c r="LPR187" s="70"/>
      <c r="LPS187" s="70"/>
      <c r="LPT187" s="70"/>
      <c r="LPU187" s="70"/>
      <c r="LPV187" s="70"/>
      <c r="LPW187" s="70"/>
      <c r="LPX187" s="70"/>
      <c r="LPY187" s="70"/>
      <c r="LPZ187" s="70"/>
      <c r="LQA187" s="70"/>
      <c r="LQB187" s="70"/>
      <c r="LQC187" s="70"/>
      <c r="LQD187" s="70"/>
      <c r="LQE187" s="70"/>
      <c r="LQF187" s="70"/>
      <c r="LQG187" s="70"/>
      <c r="LQH187" s="70"/>
      <c r="LQI187" s="70"/>
      <c r="LQJ187" s="70"/>
      <c r="LQK187" s="70"/>
      <c r="LQL187" s="70"/>
      <c r="LQM187" s="70"/>
      <c r="LQN187" s="70"/>
      <c r="LQO187" s="70"/>
      <c r="LQP187" s="70"/>
      <c r="LQQ187" s="70"/>
      <c r="LQR187" s="70"/>
      <c r="LQS187" s="70"/>
      <c r="LQT187" s="70"/>
      <c r="LQU187" s="70"/>
      <c r="LQV187" s="70"/>
      <c r="LQW187" s="70"/>
      <c r="LQX187" s="70"/>
      <c r="LQY187" s="70"/>
      <c r="LQZ187" s="70"/>
      <c r="LRA187" s="70"/>
      <c r="LRB187" s="70"/>
      <c r="LRC187" s="70"/>
      <c r="LRD187" s="70"/>
      <c r="LRE187" s="70"/>
      <c r="LRF187" s="70"/>
      <c r="LRG187" s="70"/>
      <c r="LRH187" s="70"/>
      <c r="LRI187" s="70"/>
      <c r="LRJ187" s="70"/>
      <c r="LRK187" s="70"/>
      <c r="LRL187" s="70"/>
      <c r="LRM187" s="70"/>
      <c r="LRN187" s="70"/>
      <c r="LRO187" s="70"/>
      <c r="LRP187" s="70"/>
      <c r="LRQ187" s="70"/>
      <c r="LRR187" s="70"/>
      <c r="LRS187" s="70"/>
      <c r="LRT187" s="70"/>
      <c r="LRU187" s="70"/>
      <c r="LRV187" s="70"/>
      <c r="LRW187" s="70"/>
      <c r="LRX187" s="70"/>
      <c r="LRY187" s="70"/>
      <c r="LRZ187" s="70"/>
      <c r="LSA187" s="70"/>
      <c r="LSB187" s="70"/>
      <c r="LSC187" s="70"/>
      <c r="LSD187" s="70"/>
      <c r="LSE187" s="70"/>
      <c r="LSF187" s="70"/>
      <c r="LSG187" s="70"/>
      <c r="LSH187" s="70"/>
      <c r="LSI187" s="70"/>
      <c r="LSJ187" s="70"/>
      <c r="LSK187" s="70"/>
      <c r="LSL187" s="70"/>
      <c r="LSM187" s="70"/>
      <c r="LSN187" s="70"/>
      <c r="LSO187" s="70"/>
      <c r="LSP187" s="70"/>
      <c r="LSQ187" s="70"/>
      <c r="LSR187" s="70"/>
      <c r="LSS187" s="70"/>
      <c r="LST187" s="70"/>
      <c r="LSU187" s="70"/>
      <c r="LSV187" s="70"/>
      <c r="LSW187" s="70"/>
      <c r="LSX187" s="70"/>
      <c r="LSY187" s="70"/>
      <c r="LSZ187" s="70"/>
      <c r="LTA187" s="70"/>
      <c r="LTB187" s="70"/>
      <c r="LTC187" s="70"/>
      <c r="LTD187" s="70"/>
      <c r="LTE187" s="70"/>
      <c r="LTF187" s="70"/>
      <c r="LTG187" s="70"/>
      <c r="LTH187" s="70"/>
      <c r="LTI187" s="70"/>
      <c r="LTJ187" s="70"/>
      <c r="LTK187" s="70"/>
      <c r="LTL187" s="70"/>
      <c r="LTM187" s="70"/>
      <c r="LTN187" s="70"/>
      <c r="LTO187" s="70"/>
      <c r="LTP187" s="70"/>
      <c r="LTQ187" s="70"/>
      <c r="LTR187" s="70"/>
      <c r="LTS187" s="70"/>
      <c r="LTT187" s="70"/>
      <c r="LTU187" s="70"/>
      <c r="LTV187" s="70"/>
      <c r="LTW187" s="70"/>
      <c r="LTX187" s="70"/>
      <c r="LTY187" s="70"/>
      <c r="LTZ187" s="70"/>
      <c r="LUA187" s="70"/>
      <c r="LUB187" s="70"/>
      <c r="LUC187" s="70"/>
      <c r="LUD187" s="70"/>
      <c r="LUE187" s="70"/>
      <c r="LUF187" s="70"/>
      <c r="LUG187" s="70"/>
      <c r="LUH187" s="70"/>
      <c r="LUI187" s="70"/>
      <c r="LUJ187" s="70"/>
      <c r="LUK187" s="70"/>
      <c r="LUL187" s="70"/>
      <c r="LUM187" s="70"/>
      <c r="LUN187" s="70"/>
      <c r="LUO187" s="70"/>
      <c r="LUP187" s="70"/>
      <c r="LUQ187" s="70"/>
      <c r="LUR187" s="70"/>
      <c r="LUS187" s="70"/>
      <c r="LUT187" s="70"/>
      <c r="LUU187" s="70"/>
      <c r="LUV187" s="70"/>
      <c r="LUW187" s="70"/>
      <c r="LUX187" s="70"/>
      <c r="LUY187" s="70"/>
      <c r="LUZ187" s="70"/>
      <c r="LVA187" s="70"/>
      <c r="LVB187" s="70"/>
      <c r="LVC187" s="70"/>
      <c r="LVD187" s="70"/>
      <c r="LVE187" s="70"/>
      <c r="LVF187" s="70"/>
      <c r="LVG187" s="70"/>
      <c r="LVH187" s="70"/>
      <c r="LVI187" s="70"/>
      <c r="LVJ187" s="70"/>
      <c r="LVK187" s="70"/>
      <c r="LVL187" s="70"/>
      <c r="LVM187" s="70"/>
      <c r="LVN187" s="70"/>
      <c r="LVO187" s="70"/>
      <c r="LVP187" s="70"/>
      <c r="LVQ187" s="70"/>
      <c r="LVR187" s="70"/>
      <c r="LVS187" s="70"/>
      <c r="LVT187" s="70"/>
      <c r="LVU187" s="70"/>
      <c r="LVV187" s="70"/>
      <c r="LVW187" s="70"/>
      <c r="LWD187" s="70"/>
      <c r="LWE187" s="70"/>
      <c r="LWF187" s="70"/>
      <c r="LWG187" s="70"/>
      <c r="LWH187" s="70"/>
      <c r="LWI187" s="70"/>
      <c r="LWJ187" s="70"/>
      <c r="LWK187" s="70"/>
      <c r="LWL187" s="70"/>
      <c r="LWM187" s="70"/>
      <c r="LWN187" s="70"/>
      <c r="LWO187" s="70"/>
      <c r="LWP187" s="70"/>
      <c r="LWQ187" s="70"/>
      <c r="LWR187" s="70"/>
      <c r="LWS187" s="70"/>
      <c r="LWT187" s="70"/>
      <c r="LWU187" s="70"/>
      <c r="LWV187" s="70"/>
      <c r="LWW187" s="70"/>
      <c r="LWX187" s="70"/>
      <c r="LWY187" s="70"/>
      <c r="LWZ187" s="70"/>
      <c r="LXA187" s="70"/>
      <c r="LXB187" s="70"/>
      <c r="LXC187" s="70"/>
      <c r="LXD187" s="70"/>
      <c r="LXE187" s="70"/>
      <c r="LXF187" s="70"/>
      <c r="LXG187" s="70"/>
      <c r="LXH187" s="70"/>
      <c r="LXI187" s="70"/>
      <c r="LXJ187" s="70"/>
      <c r="LXK187" s="70"/>
      <c r="LXL187" s="70"/>
      <c r="LXM187" s="70"/>
      <c r="LXN187" s="70"/>
      <c r="LXO187" s="70"/>
      <c r="LXP187" s="70"/>
      <c r="LXQ187" s="70"/>
      <c r="LXR187" s="70"/>
      <c r="LXS187" s="70"/>
      <c r="LXT187" s="70"/>
      <c r="LXU187" s="70"/>
      <c r="LXV187" s="70"/>
      <c r="LXW187" s="70"/>
      <c r="LXX187" s="70"/>
      <c r="LXY187" s="70"/>
      <c r="LXZ187" s="70"/>
      <c r="LYA187" s="70"/>
      <c r="LYB187" s="70"/>
      <c r="LYC187" s="70"/>
      <c r="LYD187" s="70"/>
      <c r="LYE187" s="70"/>
      <c r="LYF187" s="70"/>
      <c r="LYG187" s="70"/>
      <c r="LYH187" s="70"/>
      <c r="LYI187" s="70"/>
      <c r="LYJ187" s="70"/>
      <c r="LYK187" s="70"/>
      <c r="LYL187" s="70"/>
      <c r="LYM187" s="70"/>
      <c r="LYN187" s="70"/>
      <c r="LYO187" s="70"/>
      <c r="LYP187" s="70"/>
      <c r="LYQ187" s="70"/>
      <c r="LYR187" s="70"/>
      <c r="LYS187" s="70"/>
      <c r="LYT187" s="70"/>
      <c r="LYU187" s="70"/>
      <c r="LYV187" s="70"/>
      <c r="LYW187" s="70"/>
      <c r="LYX187" s="70"/>
      <c r="LYY187" s="70"/>
      <c r="LYZ187" s="70"/>
      <c r="LZA187" s="70"/>
      <c r="LZB187" s="70"/>
      <c r="LZC187" s="70"/>
      <c r="LZD187" s="70"/>
      <c r="LZE187" s="70"/>
      <c r="LZF187" s="70"/>
      <c r="LZG187" s="70"/>
      <c r="LZH187" s="70"/>
      <c r="LZI187" s="70"/>
      <c r="LZJ187" s="70"/>
      <c r="LZK187" s="70"/>
      <c r="LZL187" s="70"/>
      <c r="LZM187" s="70"/>
      <c r="LZN187" s="70"/>
      <c r="LZO187" s="70"/>
      <c r="LZP187" s="70"/>
      <c r="LZQ187" s="70"/>
      <c r="LZR187" s="70"/>
      <c r="LZS187" s="70"/>
      <c r="LZT187" s="70"/>
      <c r="LZU187" s="70"/>
      <c r="LZV187" s="70"/>
      <c r="LZW187" s="70"/>
      <c r="LZX187" s="70"/>
      <c r="LZY187" s="70"/>
      <c r="LZZ187" s="70"/>
      <c r="MAA187" s="70"/>
      <c r="MAB187" s="70"/>
      <c r="MAC187" s="70"/>
      <c r="MAD187" s="70"/>
      <c r="MAE187" s="70"/>
      <c r="MAF187" s="70"/>
      <c r="MAG187" s="70"/>
      <c r="MAH187" s="70"/>
      <c r="MAI187" s="70"/>
      <c r="MAJ187" s="70"/>
      <c r="MAK187" s="70"/>
      <c r="MAL187" s="70"/>
      <c r="MAM187" s="70"/>
      <c r="MAN187" s="70"/>
      <c r="MAO187" s="70"/>
      <c r="MAP187" s="70"/>
      <c r="MAQ187" s="70"/>
      <c r="MAR187" s="70"/>
      <c r="MAS187" s="70"/>
      <c r="MAT187" s="70"/>
      <c r="MAU187" s="70"/>
      <c r="MAV187" s="70"/>
      <c r="MAW187" s="70"/>
      <c r="MAX187" s="70"/>
      <c r="MAY187" s="70"/>
      <c r="MAZ187" s="70"/>
      <c r="MBA187" s="70"/>
      <c r="MBB187" s="70"/>
      <c r="MBC187" s="70"/>
      <c r="MBD187" s="70"/>
      <c r="MBE187" s="70"/>
      <c r="MBF187" s="70"/>
      <c r="MBG187" s="70"/>
      <c r="MBH187" s="70"/>
      <c r="MBI187" s="70"/>
      <c r="MBJ187" s="70"/>
      <c r="MBK187" s="70"/>
      <c r="MBL187" s="70"/>
      <c r="MBM187" s="70"/>
      <c r="MBN187" s="70"/>
      <c r="MBO187" s="70"/>
      <c r="MBP187" s="70"/>
      <c r="MBQ187" s="70"/>
      <c r="MBR187" s="70"/>
      <c r="MBS187" s="70"/>
      <c r="MBT187" s="70"/>
      <c r="MBU187" s="70"/>
      <c r="MBV187" s="70"/>
      <c r="MBW187" s="70"/>
      <c r="MBX187" s="70"/>
      <c r="MBY187" s="70"/>
      <c r="MBZ187" s="70"/>
      <c r="MCA187" s="70"/>
      <c r="MCB187" s="70"/>
      <c r="MCC187" s="70"/>
      <c r="MCD187" s="70"/>
      <c r="MCE187" s="70"/>
      <c r="MCF187" s="70"/>
      <c r="MCG187" s="70"/>
      <c r="MCH187" s="70"/>
      <c r="MCI187" s="70"/>
      <c r="MCJ187" s="70"/>
      <c r="MCK187" s="70"/>
      <c r="MCL187" s="70"/>
      <c r="MCM187" s="70"/>
      <c r="MCN187" s="70"/>
      <c r="MCO187" s="70"/>
      <c r="MCP187" s="70"/>
      <c r="MCQ187" s="70"/>
      <c r="MCR187" s="70"/>
      <c r="MCS187" s="70"/>
      <c r="MCT187" s="70"/>
      <c r="MCU187" s="70"/>
      <c r="MCV187" s="70"/>
      <c r="MCW187" s="70"/>
      <c r="MCX187" s="70"/>
      <c r="MCY187" s="70"/>
      <c r="MCZ187" s="70"/>
      <c r="MDA187" s="70"/>
      <c r="MDB187" s="70"/>
      <c r="MDC187" s="70"/>
      <c r="MDD187" s="70"/>
      <c r="MDE187" s="70"/>
      <c r="MDF187" s="70"/>
      <c r="MDG187" s="70"/>
      <c r="MDH187" s="70"/>
      <c r="MDI187" s="70"/>
      <c r="MDJ187" s="70"/>
      <c r="MDK187" s="70"/>
      <c r="MDL187" s="70"/>
      <c r="MDM187" s="70"/>
      <c r="MDN187" s="70"/>
      <c r="MDO187" s="70"/>
      <c r="MDP187" s="70"/>
      <c r="MDQ187" s="70"/>
      <c r="MDR187" s="70"/>
      <c r="MDS187" s="70"/>
      <c r="MDT187" s="70"/>
      <c r="MDU187" s="70"/>
      <c r="MDV187" s="70"/>
      <c r="MDW187" s="70"/>
      <c r="MDX187" s="70"/>
      <c r="MDY187" s="70"/>
      <c r="MDZ187" s="70"/>
      <c r="MEA187" s="70"/>
      <c r="MEB187" s="70"/>
      <c r="MEC187" s="70"/>
      <c r="MED187" s="70"/>
      <c r="MEE187" s="70"/>
      <c r="MEF187" s="70"/>
      <c r="MEG187" s="70"/>
      <c r="MEH187" s="70"/>
      <c r="MEI187" s="70"/>
      <c r="MEJ187" s="70"/>
      <c r="MEK187" s="70"/>
      <c r="MEL187" s="70"/>
      <c r="MEM187" s="70"/>
      <c r="MEN187" s="70"/>
      <c r="MEO187" s="70"/>
      <c r="MEP187" s="70"/>
      <c r="MEQ187" s="70"/>
      <c r="MER187" s="70"/>
      <c r="MES187" s="70"/>
      <c r="MET187" s="70"/>
      <c r="MEU187" s="70"/>
      <c r="MEV187" s="70"/>
      <c r="MEW187" s="70"/>
      <c r="MEX187" s="70"/>
      <c r="MEY187" s="70"/>
      <c r="MEZ187" s="70"/>
      <c r="MFA187" s="70"/>
      <c r="MFB187" s="70"/>
      <c r="MFC187" s="70"/>
      <c r="MFD187" s="70"/>
      <c r="MFE187" s="70"/>
      <c r="MFF187" s="70"/>
      <c r="MFG187" s="70"/>
      <c r="MFH187" s="70"/>
      <c r="MFI187" s="70"/>
      <c r="MFJ187" s="70"/>
      <c r="MFK187" s="70"/>
      <c r="MFL187" s="70"/>
      <c r="MFM187" s="70"/>
      <c r="MFN187" s="70"/>
      <c r="MFO187" s="70"/>
      <c r="MFP187" s="70"/>
      <c r="MFQ187" s="70"/>
      <c r="MFR187" s="70"/>
      <c r="MFS187" s="70"/>
      <c r="MFZ187" s="70"/>
      <c r="MGA187" s="70"/>
      <c r="MGB187" s="70"/>
      <c r="MGC187" s="70"/>
      <c r="MGD187" s="70"/>
      <c r="MGE187" s="70"/>
      <c r="MGF187" s="70"/>
      <c r="MGG187" s="70"/>
      <c r="MGH187" s="70"/>
      <c r="MGI187" s="70"/>
      <c r="MGJ187" s="70"/>
      <c r="MGK187" s="70"/>
      <c r="MGL187" s="70"/>
      <c r="MGM187" s="70"/>
      <c r="MGN187" s="70"/>
      <c r="MGO187" s="70"/>
      <c r="MGP187" s="70"/>
      <c r="MGQ187" s="70"/>
      <c r="MGR187" s="70"/>
      <c r="MGS187" s="70"/>
      <c r="MGT187" s="70"/>
      <c r="MGU187" s="70"/>
      <c r="MGV187" s="70"/>
      <c r="MGW187" s="70"/>
      <c r="MGX187" s="70"/>
      <c r="MGY187" s="70"/>
      <c r="MGZ187" s="70"/>
      <c r="MHA187" s="70"/>
      <c r="MHB187" s="70"/>
      <c r="MHC187" s="70"/>
      <c r="MHD187" s="70"/>
      <c r="MHE187" s="70"/>
      <c r="MHF187" s="70"/>
      <c r="MHG187" s="70"/>
      <c r="MHH187" s="70"/>
      <c r="MHI187" s="70"/>
      <c r="MHJ187" s="70"/>
      <c r="MHK187" s="70"/>
      <c r="MHL187" s="70"/>
      <c r="MHM187" s="70"/>
      <c r="MHN187" s="70"/>
      <c r="MHO187" s="70"/>
      <c r="MHP187" s="70"/>
      <c r="MHQ187" s="70"/>
      <c r="MHR187" s="70"/>
      <c r="MHS187" s="70"/>
      <c r="MHT187" s="70"/>
      <c r="MHU187" s="70"/>
      <c r="MHV187" s="70"/>
      <c r="MHW187" s="70"/>
      <c r="MHX187" s="70"/>
      <c r="MHY187" s="70"/>
      <c r="MHZ187" s="70"/>
      <c r="MIA187" s="70"/>
      <c r="MIB187" s="70"/>
      <c r="MIC187" s="70"/>
      <c r="MID187" s="70"/>
      <c r="MIE187" s="70"/>
      <c r="MIF187" s="70"/>
      <c r="MIG187" s="70"/>
      <c r="MIH187" s="70"/>
      <c r="MII187" s="70"/>
      <c r="MIJ187" s="70"/>
      <c r="MIK187" s="70"/>
      <c r="MIL187" s="70"/>
      <c r="MIM187" s="70"/>
      <c r="MIN187" s="70"/>
      <c r="MIO187" s="70"/>
      <c r="MIP187" s="70"/>
      <c r="MIQ187" s="70"/>
      <c r="MIR187" s="70"/>
      <c r="MIS187" s="70"/>
      <c r="MIT187" s="70"/>
      <c r="MIU187" s="70"/>
      <c r="MIV187" s="70"/>
      <c r="MIW187" s="70"/>
      <c r="MIX187" s="70"/>
      <c r="MIY187" s="70"/>
      <c r="MIZ187" s="70"/>
      <c r="MJA187" s="70"/>
      <c r="MJB187" s="70"/>
      <c r="MJC187" s="70"/>
      <c r="MJD187" s="70"/>
      <c r="MJE187" s="70"/>
      <c r="MJF187" s="70"/>
      <c r="MJG187" s="70"/>
      <c r="MJH187" s="70"/>
      <c r="MJI187" s="70"/>
      <c r="MJJ187" s="70"/>
      <c r="MJK187" s="70"/>
      <c r="MJL187" s="70"/>
      <c r="MJM187" s="70"/>
      <c r="MJN187" s="70"/>
      <c r="MJO187" s="70"/>
      <c r="MJP187" s="70"/>
      <c r="MJQ187" s="70"/>
      <c r="MJR187" s="70"/>
      <c r="MJS187" s="70"/>
      <c r="MJT187" s="70"/>
      <c r="MJU187" s="70"/>
      <c r="MJV187" s="70"/>
      <c r="MJW187" s="70"/>
      <c r="MJX187" s="70"/>
      <c r="MJY187" s="70"/>
      <c r="MJZ187" s="70"/>
      <c r="MKA187" s="70"/>
      <c r="MKB187" s="70"/>
      <c r="MKC187" s="70"/>
      <c r="MKD187" s="70"/>
      <c r="MKE187" s="70"/>
      <c r="MKF187" s="70"/>
      <c r="MKG187" s="70"/>
      <c r="MKH187" s="70"/>
      <c r="MKI187" s="70"/>
      <c r="MKJ187" s="70"/>
      <c r="MKK187" s="70"/>
      <c r="MKL187" s="70"/>
      <c r="MKM187" s="70"/>
      <c r="MKN187" s="70"/>
      <c r="MKO187" s="70"/>
      <c r="MKP187" s="70"/>
      <c r="MKQ187" s="70"/>
      <c r="MKR187" s="70"/>
      <c r="MKS187" s="70"/>
      <c r="MKT187" s="70"/>
      <c r="MKU187" s="70"/>
      <c r="MKV187" s="70"/>
      <c r="MKW187" s="70"/>
      <c r="MKX187" s="70"/>
      <c r="MKY187" s="70"/>
      <c r="MKZ187" s="70"/>
      <c r="MLA187" s="70"/>
      <c r="MLB187" s="70"/>
      <c r="MLC187" s="70"/>
      <c r="MLD187" s="70"/>
      <c r="MLE187" s="70"/>
      <c r="MLF187" s="70"/>
      <c r="MLG187" s="70"/>
      <c r="MLH187" s="70"/>
      <c r="MLI187" s="70"/>
      <c r="MLJ187" s="70"/>
      <c r="MLK187" s="70"/>
      <c r="MLL187" s="70"/>
      <c r="MLM187" s="70"/>
      <c r="MLN187" s="70"/>
      <c r="MLO187" s="70"/>
      <c r="MLP187" s="70"/>
      <c r="MLQ187" s="70"/>
      <c r="MLR187" s="70"/>
      <c r="MLS187" s="70"/>
      <c r="MLT187" s="70"/>
      <c r="MLU187" s="70"/>
      <c r="MLV187" s="70"/>
      <c r="MLW187" s="70"/>
      <c r="MLX187" s="70"/>
      <c r="MLY187" s="70"/>
      <c r="MLZ187" s="70"/>
      <c r="MMA187" s="70"/>
      <c r="MMB187" s="70"/>
      <c r="MMC187" s="70"/>
      <c r="MMD187" s="70"/>
      <c r="MME187" s="70"/>
      <c r="MMF187" s="70"/>
      <c r="MMG187" s="70"/>
      <c r="MMH187" s="70"/>
      <c r="MMI187" s="70"/>
      <c r="MMJ187" s="70"/>
      <c r="MMK187" s="70"/>
      <c r="MML187" s="70"/>
      <c r="MMM187" s="70"/>
      <c r="MMN187" s="70"/>
      <c r="MMO187" s="70"/>
      <c r="MMP187" s="70"/>
      <c r="MMQ187" s="70"/>
      <c r="MMR187" s="70"/>
      <c r="MMS187" s="70"/>
      <c r="MMT187" s="70"/>
      <c r="MMU187" s="70"/>
      <c r="MMV187" s="70"/>
      <c r="MMW187" s="70"/>
      <c r="MMX187" s="70"/>
      <c r="MMY187" s="70"/>
      <c r="MMZ187" s="70"/>
      <c r="MNA187" s="70"/>
      <c r="MNB187" s="70"/>
      <c r="MNC187" s="70"/>
      <c r="MND187" s="70"/>
      <c r="MNE187" s="70"/>
      <c r="MNF187" s="70"/>
      <c r="MNG187" s="70"/>
      <c r="MNH187" s="70"/>
      <c r="MNI187" s="70"/>
      <c r="MNJ187" s="70"/>
      <c r="MNK187" s="70"/>
      <c r="MNL187" s="70"/>
      <c r="MNM187" s="70"/>
      <c r="MNN187" s="70"/>
      <c r="MNO187" s="70"/>
      <c r="MNP187" s="70"/>
      <c r="MNQ187" s="70"/>
      <c r="MNR187" s="70"/>
      <c r="MNS187" s="70"/>
      <c r="MNT187" s="70"/>
      <c r="MNU187" s="70"/>
      <c r="MNV187" s="70"/>
      <c r="MNW187" s="70"/>
      <c r="MNX187" s="70"/>
      <c r="MNY187" s="70"/>
      <c r="MNZ187" s="70"/>
      <c r="MOA187" s="70"/>
      <c r="MOB187" s="70"/>
      <c r="MOC187" s="70"/>
      <c r="MOD187" s="70"/>
      <c r="MOE187" s="70"/>
      <c r="MOF187" s="70"/>
      <c r="MOG187" s="70"/>
      <c r="MOH187" s="70"/>
      <c r="MOI187" s="70"/>
      <c r="MOJ187" s="70"/>
      <c r="MOK187" s="70"/>
      <c r="MOL187" s="70"/>
      <c r="MOM187" s="70"/>
      <c r="MON187" s="70"/>
      <c r="MOO187" s="70"/>
      <c r="MOP187" s="70"/>
      <c r="MOQ187" s="70"/>
      <c r="MOR187" s="70"/>
      <c r="MOS187" s="70"/>
      <c r="MOT187" s="70"/>
      <c r="MOU187" s="70"/>
      <c r="MOV187" s="70"/>
      <c r="MOW187" s="70"/>
      <c r="MOX187" s="70"/>
      <c r="MOY187" s="70"/>
      <c r="MOZ187" s="70"/>
      <c r="MPA187" s="70"/>
      <c r="MPB187" s="70"/>
      <c r="MPC187" s="70"/>
      <c r="MPD187" s="70"/>
      <c r="MPE187" s="70"/>
      <c r="MPF187" s="70"/>
      <c r="MPG187" s="70"/>
      <c r="MPH187" s="70"/>
      <c r="MPI187" s="70"/>
      <c r="MPJ187" s="70"/>
      <c r="MPK187" s="70"/>
      <c r="MPL187" s="70"/>
      <c r="MPM187" s="70"/>
      <c r="MPN187" s="70"/>
      <c r="MPO187" s="70"/>
      <c r="MPV187" s="70"/>
      <c r="MPW187" s="70"/>
      <c r="MPX187" s="70"/>
      <c r="MPY187" s="70"/>
      <c r="MPZ187" s="70"/>
      <c r="MQA187" s="70"/>
      <c r="MQB187" s="70"/>
      <c r="MQC187" s="70"/>
      <c r="MQD187" s="70"/>
      <c r="MQE187" s="70"/>
      <c r="MQF187" s="70"/>
      <c r="MQG187" s="70"/>
      <c r="MQH187" s="70"/>
      <c r="MQI187" s="70"/>
      <c r="MQJ187" s="70"/>
      <c r="MQK187" s="70"/>
      <c r="MQL187" s="70"/>
      <c r="MQM187" s="70"/>
      <c r="MQN187" s="70"/>
      <c r="MQO187" s="70"/>
      <c r="MQP187" s="70"/>
      <c r="MQQ187" s="70"/>
      <c r="MQR187" s="70"/>
      <c r="MQS187" s="70"/>
      <c r="MQT187" s="70"/>
      <c r="MQU187" s="70"/>
      <c r="MQV187" s="70"/>
      <c r="MQW187" s="70"/>
      <c r="MQX187" s="70"/>
      <c r="MQY187" s="70"/>
      <c r="MQZ187" s="70"/>
      <c r="MRA187" s="70"/>
      <c r="MRB187" s="70"/>
      <c r="MRC187" s="70"/>
      <c r="MRD187" s="70"/>
      <c r="MRE187" s="70"/>
      <c r="MRF187" s="70"/>
      <c r="MRG187" s="70"/>
      <c r="MRH187" s="70"/>
      <c r="MRI187" s="70"/>
      <c r="MRJ187" s="70"/>
      <c r="MRK187" s="70"/>
      <c r="MRL187" s="70"/>
      <c r="MRM187" s="70"/>
      <c r="MRN187" s="70"/>
      <c r="MRO187" s="70"/>
      <c r="MRP187" s="70"/>
      <c r="MRQ187" s="70"/>
      <c r="MRR187" s="70"/>
      <c r="MRS187" s="70"/>
      <c r="MRT187" s="70"/>
      <c r="MRU187" s="70"/>
      <c r="MRV187" s="70"/>
      <c r="MRW187" s="70"/>
      <c r="MRX187" s="70"/>
      <c r="MRY187" s="70"/>
      <c r="MRZ187" s="70"/>
      <c r="MSA187" s="70"/>
      <c r="MSB187" s="70"/>
      <c r="MSC187" s="70"/>
      <c r="MSD187" s="70"/>
      <c r="MSE187" s="70"/>
      <c r="MSF187" s="70"/>
      <c r="MSG187" s="70"/>
      <c r="MSH187" s="70"/>
      <c r="MSI187" s="70"/>
      <c r="MSJ187" s="70"/>
      <c r="MSK187" s="70"/>
      <c r="MSL187" s="70"/>
      <c r="MSM187" s="70"/>
      <c r="MSN187" s="70"/>
      <c r="MSO187" s="70"/>
      <c r="MSP187" s="70"/>
      <c r="MSQ187" s="70"/>
      <c r="MSR187" s="70"/>
      <c r="MSS187" s="70"/>
      <c r="MST187" s="70"/>
      <c r="MSU187" s="70"/>
      <c r="MSV187" s="70"/>
      <c r="MSW187" s="70"/>
      <c r="MSX187" s="70"/>
      <c r="MSY187" s="70"/>
      <c r="MSZ187" s="70"/>
      <c r="MTA187" s="70"/>
      <c r="MTB187" s="70"/>
      <c r="MTC187" s="70"/>
      <c r="MTD187" s="70"/>
      <c r="MTE187" s="70"/>
      <c r="MTF187" s="70"/>
      <c r="MTG187" s="70"/>
      <c r="MTH187" s="70"/>
      <c r="MTI187" s="70"/>
      <c r="MTJ187" s="70"/>
      <c r="MTK187" s="70"/>
      <c r="MTL187" s="70"/>
      <c r="MTM187" s="70"/>
      <c r="MTN187" s="70"/>
      <c r="MTO187" s="70"/>
      <c r="MTP187" s="70"/>
      <c r="MTQ187" s="70"/>
      <c r="MTR187" s="70"/>
      <c r="MTS187" s="70"/>
      <c r="MTT187" s="70"/>
      <c r="MTU187" s="70"/>
      <c r="MTV187" s="70"/>
      <c r="MTW187" s="70"/>
      <c r="MTX187" s="70"/>
      <c r="MTY187" s="70"/>
      <c r="MTZ187" s="70"/>
      <c r="MUA187" s="70"/>
      <c r="MUB187" s="70"/>
      <c r="MUC187" s="70"/>
      <c r="MUD187" s="70"/>
      <c r="MUE187" s="70"/>
      <c r="MUF187" s="70"/>
      <c r="MUG187" s="70"/>
      <c r="MUH187" s="70"/>
      <c r="MUI187" s="70"/>
      <c r="MUJ187" s="70"/>
      <c r="MUK187" s="70"/>
      <c r="MUL187" s="70"/>
      <c r="MUM187" s="70"/>
      <c r="MUN187" s="70"/>
      <c r="MUO187" s="70"/>
      <c r="MUP187" s="70"/>
      <c r="MUQ187" s="70"/>
      <c r="MUR187" s="70"/>
      <c r="MUS187" s="70"/>
      <c r="MUT187" s="70"/>
      <c r="MUU187" s="70"/>
      <c r="MUV187" s="70"/>
      <c r="MUW187" s="70"/>
      <c r="MUX187" s="70"/>
      <c r="MUY187" s="70"/>
      <c r="MUZ187" s="70"/>
      <c r="MVA187" s="70"/>
      <c r="MVB187" s="70"/>
      <c r="MVC187" s="70"/>
      <c r="MVD187" s="70"/>
      <c r="MVE187" s="70"/>
      <c r="MVF187" s="70"/>
      <c r="MVG187" s="70"/>
      <c r="MVH187" s="70"/>
      <c r="MVI187" s="70"/>
      <c r="MVJ187" s="70"/>
      <c r="MVK187" s="70"/>
      <c r="MVL187" s="70"/>
      <c r="MVM187" s="70"/>
      <c r="MVN187" s="70"/>
      <c r="MVO187" s="70"/>
      <c r="MVP187" s="70"/>
      <c r="MVQ187" s="70"/>
      <c r="MVR187" s="70"/>
      <c r="MVS187" s="70"/>
      <c r="MVT187" s="70"/>
      <c r="MVU187" s="70"/>
      <c r="MVV187" s="70"/>
      <c r="MVW187" s="70"/>
      <c r="MVX187" s="70"/>
      <c r="MVY187" s="70"/>
      <c r="MVZ187" s="70"/>
      <c r="MWA187" s="70"/>
      <c r="MWB187" s="70"/>
      <c r="MWC187" s="70"/>
      <c r="MWD187" s="70"/>
      <c r="MWE187" s="70"/>
      <c r="MWF187" s="70"/>
      <c r="MWG187" s="70"/>
      <c r="MWH187" s="70"/>
      <c r="MWI187" s="70"/>
      <c r="MWJ187" s="70"/>
      <c r="MWK187" s="70"/>
      <c r="MWL187" s="70"/>
      <c r="MWM187" s="70"/>
      <c r="MWN187" s="70"/>
      <c r="MWO187" s="70"/>
      <c r="MWP187" s="70"/>
      <c r="MWQ187" s="70"/>
      <c r="MWR187" s="70"/>
      <c r="MWS187" s="70"/>
      <c r="MWT187" s="70"/>
      <c r="MWU187" s="70"/>
      <c r="MWV187" s="70"/>
      <c r="MWW187" s="70"/>
      <c r="MWX187" s="70"/>
      <c r="MWY187" s="70"/>
      <c r="MWZ187" s="70"/>
      <c r="MXA187" s="70"/>
      <c r="MXB187" s="70"/>
      <c r="MXC187" s="70"/>
      <c r="MXD187" s="70"/>
      <c r="MXE187" s="70"/>
      <c r="MXF187" s="70"/>
      <c r="MXG187" s="70"/>
      <c r="MXH187" s="70"/>
      <c r="MXI187" s="70"/>
      <c r="MXJ187" s="70"/>
      <c r="MXK187" s="70"/>
      <c r="MXL187" s="70"/>
      <c r="MXM187" s="70"/>
      <c r="MXN187" s="70"/>
      <c r="MXO187" s="70"/>
      <c r="MXP187" s="70"/>
      <c r="MXQ187" s="70"/>
      <c r="MXR187" s="70"/>
      <c r="MXS187" s="70"/>
      <c r="MXT187" s="70"/>
      <c r="MXU187" s="70"/>
      <c r="MXV187" s="70"/>
      <c r="MXW187" s="70"/>
      <c r="MXX187" s="70"/>
      <c r="MXY187" s="70"/>
      <c r="MXZ187" s="70"/>
      <c r="MYA187" s="70"/>
      <c r="MYB187" s="70"/>
      <c r="MYC187" s="70"/>
      <c r="MYD187" s="70"/>
      <c r="MYE187" s="70"/>
      <c r="MYF187" s="70"/>
      <c r="MYG187" s="70"/>
      <c r="MYH187" s="70"/>
      <c r="MYI187" s="70"/>
      <c r="MYJ187" s="70"/>
      <c r="MYK187" s="70"/>
      <c r="MYL187" s="70"/>
      <c r="MYM187" s="70"/>
      <c r="MYN187" s="70"/>
      <c r="MYO187" s="70"/>
      <c r="MYP187" s="70"/>
      <c r="MYQ187" s="70"/>
      <c r="MYR187" s="70"/>
      <c r="MYS187" s="70"/>
      <c r="MYT187" s="70"/>
      <c r="MYU187" s="70"/>
      <c r="MYV187" s="70"/>
      <c r="MYW187" s="70"/>
      <c r="MYX187" s="70"/>
      <c r="MYY187" s="70"/>
      <c r="MYZ187" s="70"/>
      <c r="MZA187" s="70"/>
      <c r="MZB187" s="70"/>
      <c r="MZC187" s="70"/>
      <c r="MZD187" s="70"/>
      <c r="MZE187" s="70"/>
      <c r="MZF187" s="70"/>
      <c r="MZG187" s="70"/>
      <c r="MZH187" s="70"/>
      <c r="MZI187" s="70"/>
      <c r="MZJ187" s="70"/>
      <c r="MZK187" s="70"/>
      <c r="MZR187" s="70"/>
      <c r="MZS187" s="70"/>
      <c r="MZT187" s="70"/>
      <c r="MZU187" s="70"/>
      <c r="MZV187" s="70"/>
      <c r="MZW187" s="70"/>
      <c r="MZX187" s="70"/>
      <c r="MZY187" s="70"/>
      <c r="MZZ187" s="70"/>
      <c r="NAA187" s="70"/>
      <c r="NAB187" s="70"/>
      <c r="NAC187" s="70"/>
      <c r="NAD187" s="70"/>
      <c r="NAE187" s="70"/>
      <c r="NAF187" s="70"/>
      <c r="NAG187" s="70"/>
      <c r="NAH187" s="70"/>
      <c r="NAI187" s="70"/>
      <c r="NAJ187" s="70"/>
      <c r="NAK187" s="70"/>
      <c r="NAL187" s="70"/>
      <c r="NAM187" s="70"/>
      <c r="NAN187" s="70"/>
      <c r="NAO187" s="70"/>
      <c r="NAP187" s="70"/>
      <c r="NAQ187" s="70"/>
      <c r="NAR187" s="70"/>
      <c r="NAS187" s="70"/>
      <c r="NAT187" s="70"/>
      <c r="NAU187" s="70"/>
      <c r="NAV187" s="70"/>
      <c r="NAW187" s="70"/>
      <c r="NAX187" s="70"/>
      <c r="NAY187" s="70"/>
      <c r="NAZ187" s="70"/>
      <c r="NBA187" s="70"/>
      <c r="NBB187" s="70"/>
      <c r="NBC187" s="70"/>
      <c r="NBD187" s="70"/>
      <c r="NBE187" s="70"/>
      <c r="NBF187" s="70"/>
      <c r="NBG187" s="70"/>
      <c r="NBH187" s="70"/>
      <c r="NBI187" s="70"/>
      <c r="NBJ187" s="70"/>
      <c r="NBK187" s="70"/>
      <c r="NBL187" s="70"/>
      <c r="NBM187" s="70"/>
      <c r="NBN187" s="70"/>
      <c r="NBO187" s="70"/>
      <c r="NBP187" s="70"/>
      <c r="NBQ187" s="70"/>
      <c r="NBR187" s="70"/>
      <c r="NBS187" s="70"/>
      <c r="NBT187" s="70"/>
      <c r="NBU187" s="70"/>
      <c r="NBV187" s="70"/>
      <c r="NBW187" s="70"/>
      <c r="NBX187" s="70"/>
      <c r="NBY187" s="70"/>
      <c r="NBZ187" s="70"/>
      <c r="NCA187" s="70"/>
      <c r="NCB187" s="70"/>
      <c r="NCC187" s="70"/>
      <c r="NCD187" s="70"/>
      <c r="NCE187" s="70"/>
      <c r="NCF187" s="70"/>
      <c r="NCG187" s="70"/>
      <c r="NCH187" s="70"/>
      <c r="NCI187" s="70"/>
      <c r="NCJ187" s="70"/>
      <c r="NCK187" s="70"/>
      <c r="NCL187" s="70"/>
      <c r="NCM187" s="70"/>
      <c r="NCN187" s="70"/>
      <c r="NCO187" s="70"/>
      <c r="NCP187" s="70"/>
      <c r="NCQ187" s="70"/>
      <c r="NCR187" s="70"/>
      <c r="NCS187" s="70"/>
      <c r="NCT187" s="70"/>
      <c r="NCU187" s="70"/>
      <c r="NCV187" s="70"/>
      <c r="NCW187" s="70"/>
      <c r="NCX187" s="70"/>
      <c r="NCY187" s="70"/>
      <c r="NCZ187" s="70"/>
      <c r="NDA187" s="70"/>
      <c r="NDB187" s="70"/>
      <c r="NDC187" s="70"/>
      <c r="NDD187" s="70"/>
      <c r="NDE187" s="70"/>
      <c r="NDF187" s="70"/>
      <c r="NDG187" s="70"/>
      <c r="NDH187" s="70"/>
      <c r="NDI187" s="70"/>
      <c r="NDJ187" s="70"/>
      <c r="NDK187" s="70"/>
      <c r="NDL187" s="70"/>
      <c r="NDM187" s="70"/>
      <c r="NDN187" s="70"/>
      <c r="NDO187" s="70"/>
      <c r="NDP187" s="70"/>
      <c r="NDQ187" s="70"/>
      <c r="NDR187" s="70"/>
      <c r="NDS187" s="70"/>
      <c r="NDT187" s="70"/>
      <c r="NDU187" s="70"/>
      <c r="NDV187" s="70"/>
      <c r="NDW187" s="70"/>
      <c r="NDX187" s="70"/>
      <c r="NDY187" s="70"/>
      <c r="NDZ187" s="70"/>
      <c r="NEA187" s="70"/>
      <c r="NEB187" s="70"/>
      <c r="NEC187" s="70"/>
      <c r="NED187" s="70"/>
      <c r="NEE187" s="70"/>
      <c r="NEF187" s="70"/>
      <c r="NEG187" s="70"/>
      <c r="NEH187" s="70"/>
      <c r="NEI187" s="70"/>
      <c r="NEJ187" s="70"/>
      <c r="NEK187" s="70"/>
      <c r="NEL187" s="70"/>
      <c r="NEM187" s="70"/>
      <c r="NEN187" s="70"/>
      <c r="NEO187" s="70"/>
      <c r="NEP187" s="70"/>
      <c r="NEQ187" s="70"/>
      <c r="NER187" s="70"/>
      <c r="NES187" s="70"/>
      <c r="NET187" s="70"/>
      <c r="NEU187" s="70"/>
      <c r="NEV187" s="70"/>
      <c r="NEW187" s="70"/>
      <c r="NEX187" s="70"/>
      <c r="NEY187" s="70"/>
      <c r="NEZ187" s="70"/>
      <c r="NFA187" s="70"/>
      <c r="NFB187" s="70"/>
      <c r="NFC187" s="70"/>
      <c r="NFD187" s="70"/>
      <c r="NFE187" s="70"/>
      <c r="NFF187" s="70"/>
      <c r="NFG187" s="70"/>
      <c r="NFH187" s="70"/>
      <c r="NFI187" s="70"/>
      <c r="NFJ187" s="70"/>
      <c r="NFK187" s="70"/>
      <c r="NFL187" s="70"/>
      <c r="NFM187" s="70"/>
      <c r="NFN187" s="70"/>
      <c r="NFO187" s="70"/>
      <c r="NFP187" s="70"/>
      <c r="NFQ187" s="70"/>
      <c r="NFR187" s="70"/>
      <c r="NFS187" s="70"/>
      <c r="NFT187" s="70"/>
      <c r="NFU187" s="70"/>
      <c r="NFV187" s="70"/>
      <c r="NFW187" s="70"/>
      <c r="NFX187" s="70"/>
      <c r="NFY187" s="70"/>
      <c r="NFZ187" s="70"/>
      <c r="NGA187" s="70"/>
      <c r="NGB187" s="70"/>
      <c r="NGC187" s="70"/>
      <c r="NGD187" s="70"/>
      <c r="NGE187" s="70"/>
      <c r="NGF187" s="70"/>
      <c r="NGG187" s="70"/>
      <c r="NGH187" s="70"/>
      <c r="NGI187" s="70"/>
      <c r="NGJ187" s="70"/>
      <c r="NGK187" s="70"/>
      <c r="NGL187" s="70"/>
      <c r="NGM187" s="70"/>
      <c r="NGN187" s="70"/>
      <c r="NGO187" s="70"/>
      <c r="NGP187" s="70"/>
      <c r="NGQ187" s="70"/>
      <c r="NGR187" s="70"/>
      <c r="NGS187" s="70"/>
      <c r="NGT187" s="70"/>
      <c r="NGU187" s="70"/>
      <c r="NGV187" s="70"/>
      <c r="NGW187" s="70"/>
      <c r="NGX187" s="70"/>
      <c r="NGY187" s="70"/>
      <c r="NGZ187" s="70"/>
      <c r="NHA187" s="70"/>
      <c r="NHB187" s="70"/>
      <c r="NHC187" s="70"/>
      <c r="NHD187" s="70"/>
      <c r="NHE187" s="70"/>
      <c r="NHF187" s="70"/>
      <c r="NHG187" s="70"/>
      <c r="NHH187" s="70"/>
      <c r="NHI187" s="70"/>
      <c r="NHJ187" s="70"/>
      <c r="NHK187" s="70"/>
      <c r="NHL187" s="70"/>
      <c r="NHM187" s="70"/>
      <c r="NHN187" s="70"/>
      <c r="NHO187" s="70"/>
      <c r="NHP187" s="70"/>
      <c r="NHQ187" s="70"/>
      <c r="NHR187" s="70"/>
      <c r="NHS187" s="70"/>
      <c r="NHT187" s="70"/>
      <c r="NHU187" s="70"/>
      <c r="NHV187" s="70"/>
      <c r="NHW187" s="70"/>
      <c r="NHX187" s="70"/>
      <c r="NHY187" s="70"/>
      <c r="NHZ187" s="70"/>
      <c r="NIA187" s="70"/>
      <c r="NIB187" s="70"/>
      <c r="NIC187" s="70"/>
      <c r="NID187" s="70"/>
      <c r="NIE187" s="70"/>
      <c r="NIF187" s="70"/>
      <c r="NIG187" s="70"/>
      <c r="NIH187" s="70"/>
      <c r="NII187" s="70"/>
      <c r="NIJ187" s="70"/>
      <c r="NIK187" s="70"/>
      <c r="NIL187" s="70"/>
      <c r="NIM187" s="70"/>
      <c r="NIN187" s="70"/>
      <c r="NIO187" s="70"/>
      <c r="NIP187" s="70"/>
      <c r="NIQ187" s="70"/>
      <c r="NIR187" s="70"/>
      <c r="NIS187" s="70"/>
      <c r="NIT187" s="70"/>
      <c r="NIU187" s="70"/>
      <c r="NIV187" s="70"/>
      <c r="NIW187" s="70"/>
      <c r="NIX187" s="70"/>
      <c r="NIY187" s="70"/>
      <c r="NIZ187" s="70"/>
      <c r="NJA187" s="70"/>
      <c r="NJB187" s="70"/>
      <c r="NJC187" s="70"/>
      <c r="NJD187" s="70"/>
      <c r="NJE187" s="70"/>
      <c r="NJF187" s="70"/>
      <c r="NJG187" s="70"/>
      <c r="NJN187" s="70"/>
      <c r="NJO187" s="70"/>
      <c r="NJP187" s="70"/>
      <c r="NJQ187" s="70"/>
      <c r="NJR187" s="70"/>
      <c r="NJS187" s="70"/>
      <c r="NJT187" s="70"/>
      <c r="NJU187" s="70"/>
      <c r="NJV187" s="70"/>
      <c r="NJW187" s="70"/>
      <c r="NJX187" s="70"/>
      <c r="NJY187" s="70"/>
      <c r="NJZ187" s="70"/>
      <c r="NKA187" s="70"/>
      <c r="NKB187" s="70"/>
      <c r="NKC187" s="70"/>
      <c r="NKD187" s="70"/>
      <c r="NKE187" s="70"/>
      <c r="NKF187" s="70"/>
      <c r="NKG187" s="70"/>
      <c r="NKH187" s="70"/>
      <c r="NKI187" s="70"/>
      <c r="NKJ187" s="70"/>
      <c r="NKK187" s="70"/>
      <c r="NKL187" s="70"/>
      <c r="NKM187" s="70"/>
      <c r="NKN187" s="70"/>
      <c r="NKO187" s="70"/>
      <c r="NKP187" s="70"/>
      <c r="NKQ187" s="70"/>
      <c r="NKR187" s="70"/>
      <c r="NKS187" s="70"/>
      <c r="NKT187" s="70"/>
      <c r="NKU187" s="70"/>
      <c r="NKV187" s="70"/>
      <c r="NKW187" s="70"/>
      <c r="NKX187" s="70"/>
      <c r="NKY187" s="70"/>
      <c r="NKZ187" s="70"/>
      <c r="NLA187" s="70"/>
      <c r="NLB187" s="70"/>
      <c r="NLC187" s="70"/>
      <c r="NLD187" s="70"/>
      <c r="NLE187" s="70"/>
      <c r="NLF187" s="70"/>
      <c r="NLG187" s="70"/>
      <c r="NLH187" s="70"/>
      <c r="NLI187" s="70"/>
      <c r="NLJ187" s="70"/>
      <c r="NLK187" s="70"/>
      <c r="NLL187" s="70"/>
      <c r="NLM187" s="70"/>
      <c r="NLN187" s="70"/>
      <c r="NLO187" s="70"/>
      <c r="NLP187" s="70"/>
      <c r="NLQ187" s="70"/>
      <c r="NLR187" s="70"/>
      <c r="NLS187" s="70"/>
      <c r="NLT187" s="70"/>
      <c r="NLU187" s="70"/>
      <c r="NLV187" s="70"/>
      <c r="NLW187" s="70"/>
      <c r="NLX187" s="70"/>
      <c r="NLY187" s="70"/>
      <c r="NLZ187" s="70"/>
      <c r="NMA187" s="70"/>
      <c r="NMB187" s="70"/>
      <c r="NMC187" s="70"/>
      <c r="NMD187" s="70"/>
      <c r="NME187" s="70"/>
      <c r="NMF187" s="70"/>
      <c r="NMG187" s="70"/>
      <c r="NMH187" s="70"/>
      <c r="NMI187" s="70"/>
      <c r="NMJ187" s="70"/>
      <c r="NMK187" s="70"/>
      <c r="NML187" s="70"/>
      <c r="NMM187" s="70"/>
      <c r="NMN187" s="70"/>
      <c r="NMO187" s="70"/>
      <c r="NMP187" s="70"/>
      <c r="NMQ187" s="70"/>
      <c r="NMR187" s="70"/>
      <c r="NMS187" s="70"/>
      <c r="NMT187" s="70"/>
      <c r="NMU187" s="70"/>
      <c r="NMV187" s="70"/>
      <c r="NMW187" s="70"/>
      <c r="NMX187" s="70"/>
      <c r="NMY187" s="70"/>
      <c r="NMZ187" s="70"/>
      <c r="NNA187" s="70"/>
      <c r="NNB187" s="70"/>
      <c r="NNC187" s="70"/>
      <c r="NND187" s="70"/>
      <c r="NNE187" s="70"/>
      <c r="NNF187" s="70"/>
      <c r="NNG187" s="70"/>
      <c r="NNH187" s="70"/>
      <c r="NNI187" s="70"/>
      <c r="NNJ187" s="70"/>
      <c r="NNK187" s="70"/>
      <c r="NNL187" s="70"/>
      <c r="NNM187" s="70"/>
      <c r="NNN187" s="70"/>
      <c r="NNO187" s="70"/>
      <c r="NNP187" s="70"/>
      <c r="NNQ187" s="70"/>
      <c r="NNR187" s="70"/>
      <c r="NNS187" s="70"/>
      <c r="NNT187" s="70"/>
      <c r="NNU187" s="70"/>
      <c r="NNV187" s="70"/>
      <c r="NNW187" s="70"/>
      <c r="NNX187" s="70"/>
      <c r="NNY187" s="70"/>
      <c r="NNZ187" s="70"/>
      <c r="NOA187" s="70"/>
      <c r="NOB187" s="70"/>
      <c r="NOC187" s="70"/>
      <c r="NOD187" s="70"/>
      <c r="NOE187" s="70"/>
      <c r="NOF187" s="70"/>
      <c r="NOG187" s="70"/>
      <c r="NOH187" s="70"/>
      <c r="NOI187" s="70"/>
      <c r="NOJ187" s="70"/>
      <c r="NOK187" s="70"/>
      <c r="NOL187" s="70"/>
      <c r="NOM187" s="70"/>
      <c r="NON187" s="70"/>
      <c r="NOO187" s="70"/>
      <c r="NOP187" s="70"/>
      <c r="NOQ187" s="70"/>
      <c r="NOR187" s="70"/>
      <c r="NOS187" s="70"/>
      <c r="NOT187" s="70"/>
      <c r="NOU187" s="70"/>
      <c r="NOV187" s="70"/>
      <c r="NOW187" s="70"/>
      <c r="NOX187" s="70"/>
      <c r="NOY187" s="70"/>
      <c r="NOZ187" s="70"/>
      <c r="NPA187" s="70"/>
      <c r="NPB187" s="70"/>
      <c r="NPC187" s="70"/>
      <c r="NPD187" s="70"/>
      <c r="NPE187" s="70"/>
      <c r="NPF187" s="70"/>
      <c r="NPG187" s="70"/>
      <c r="NPH187" s="70"/>
      <c r="NPI187" s="70"/>
      <c r="NPJ187" s="70"/>
      <c r="NPK187" s="70"/>
      <c r="NPL187" s="70"/>
      <c r="NPM187" s="70"/>
      <c r="NPN187" s="70"/>
      <c r="NPO187" s="70"/>
      <c r="NPP187" s="70"/>
      <c r="NPQ187" s="70"/>
      <c r="NPR187" s="70"/>
      <c r="NPS187" s="70"/>
      <c r="NPT187" s="70"/>
      <c r="NPU187" s="70"/>
      <c r="NPV187" s="70"/>
      <c r="NPW187" s="70"/>
      <c r="NPX187" s="70"/>
      <c r="NPY187" s="70"/>
      <c r="NPZ187" s="70"/>
      <c r="NQA187" s="70"/>
      <c r="NQB187" s="70"/>
      <c r="NQC187" s="70"/>
      <c r="NQD187" s="70"/>
      <c r="NQE187" s="70"/>
      <c r="NQF187" s="70"/>
      <c r="NQG187" s="70"/>
      <c r="NQH187" s="70"/>
      <c r="NQI187" s="70"/>
      <c r="NQJ187" s="70"/>
      <c r="NQK187" s="70"/>
      <c r="NQL187" s="70"/>
      <c r="NQM187" s="70"/>
      <c r="NQN187" s="70"/>
      <c r="NQO187" s="70"/>
      <c r="NQP187" s="70"/>
      <c r="NQQ187" s="70"/>
      <c r="NQR187" s="70"/>
      <c r="NQS187" s="70"/>
      <c r="NQT187" s="70"/>
      <c r="NQU187" s="70"/>
      <c r="NQV187" s="70"/>
      <c r="NQW187" s="70"/>
      <c r="NQX187" s="70"/>
      <c r="NQY187" s="70"/>
      <c r="NQZ187" s="70"/>
      <c r="NRA187" s="70"/>
      <c r="NRB187" s="70"/>
      <c r="NRC187" s="70"/>
      <c r="NRD187" s="70"/>
      <c r="NRE187" s="70"/>
      <c r="NRF187" s="70"/>
      <c r="NRG187" s="70"/>
      <c r="NRH187" s="70"/>
      <c r="NRI187" s="70"/>
      <c r="NRJ187" s="70"/>
      <c r="NRK187" s="70"/>
      <c r="NRL187" s="70"/>
      <c r="NRM187" s="70"/>
      <c r="NRN187" s="70"/>
      <c r="NRO187" s="70"/>
      <c r="NRP187" s="70"/>
      <c r="NRQ187" s="70"/>
      <c r="NRR187" s="70"/>
      <c r="NRS187" s="70"/>
      <c r="NRT187" s="70"/>
      <c r="NRU187" s="70"/>
      <c r="NRV187" s="70"/>
      <c r="NRW187" s="70"/>
      <c r="NRX187" s="70"/>
      <c r="NRY187" s="70"/>
      <c r="NRZ187" s="70"/>
      <c r="NSA187" s="70"/>
      <c r="NSB187" s="70"/>
      <c r="NSC187" s="70"/>
      <c r="NSD187" s="70"/>
      <c r="NSE187" s="70"/>
      <c r="NSF187" s="70"/>
      <c r="NSG187" s="70"/>
      <c r="NSH187" s="70"/>
      <c r="NSI187" s="70"/>
      <c r="NSJ187" s="70"/>
      <c r="NSK187" s="70"/>
      <c r="NSL187" s="70"/>
      <c r="NSM187" s="70"/>
      <c r="NSN187" s="70"/>
      <c r="NSO187" s="70"/>
      <c r="NSP187" s="70"/>
      <c r="NSQ187" s="70"/>
      <c r="NSR187" s="70"/>
      <c r="NSS187" s="70"/>
      <c r="NST187" s="70"/>
      <c r="NSU187" s="70"/>
      <c r="NSV187" s="70"/>
      <c r="NSW187" s="70"/>
      <c r="NSX187" s="70"/>
      <c r="NSY187" s="70"/>
      <c r="NSZ187" s="70"/>
      <c r="NTA187" s="70"/>
      <c r="NTB187" s="70"/>
      <c r="NTC187" s="70"/>
      <c r="NTJ187" s="70"/>
      <c r="NTK187" s="70"/>
      <c r="NTL187" s="70"/>
      <c r="NTM187" s="70"/>
      <c r="NTN187" s="70"/>
      <c r="NTO187" s="70"/>
      <c r="NTP187" s="70"/>
      <c r="NTQ187" s="70"/>
      <c r="NTR187" s="70"/>
      <c r="NTS187" s="70"/>
      <c r="NTT187" s="70"/>
      <c r="NTU187" s="70"/>
      <c r="NTV187" s="70"/>
      <c r="NTW187" s="70"/>
      <c r="NTX187" s="70"/>
      <c r="NTY187" s="70"/>
      <c r="NTZ187" s="70"/>
      <c r="NUA187" s="70"/>
      <c r="NUB187" s="70"/>
      <c r="NUC187" s="70"/>
      <c r="NUD187" s="70"/>
      <c r="NUE187" s="70"/>
      <c r="NUF187" s="70"/>
      <c r="NUG187" s="70"/>
      <c r="NUH187" s="70"/>
      <c r="NUI187" s="70"/>
      <c r="NUJ187" s="70"/>
      <c r="NUK187" s="70"/>
      <c r="NUL187" s="70"/>
      <c r="NUM187" s="70"/>
      <c r="NUN187" s="70"/>
      <c r="NUO187" s="70"/>
      <c r="NUP187" s="70"/>
      <c r="NUQ187" s="70"/>
      <c r="NUR187" s="70"/>
      <c r="NUS187" s="70"/>
      <c r="NUT187" s="70"/>
      <c r="NUU187" s="70"/>
      <c r="NUV187" s="70"/>
      <c r="NUW187" s="70"/>
      <c r="NUX187" s="70"/>
      <c r="NUY187" s="70"/>
      <c r="NUZ187" s="70"/>
      <c r="NVA187" s="70"/>
      <c r="NVB187" s="70"/>
      <c r="NVC187" s="70"/>
      <c r="NVD187" s="70"/>
      <c r="NVE187" s="70"/>
      <c r="NVF187" s="70"/>
      <c r="NVG187" s="70"/>
      <c r="NVH187" s="70"/>
      <c r="NVI187" s="70"/>
      <c r="NVJ187" s="70"/>
      <c r="NVK187" s="70"/>
      <c r="NVL187" s="70"/>
      <c r="NVM187" s="70"/>
      <c r="NVN187" s="70"/>
      <c r="NVO187" s="70"/>
      <c r="NVP187" s="70"/>
      <c r="NVQ187" s="70"/>
      <c r="NVR187" s="70"/>
      <c r="NVS187" s="70"/>
      <c r="NVT187" s="70"/>
      <c r="NVU187" s="70"/>
      <c r="NVV187" s="70"/>
      <c r="NVW187" s="70"/>
      <c r="NVX187" s="70"/>
      <c r="NVY187" s="70"/>
      <c r="NVZ187" s="70"/>
      <c r="NWA187" s="70"/>
      <c r="NWB187" s="70"/>
      <c r="NWC187" s="70"/>
      <c r="NWD187" s="70"/>
      <c r="NWE187" s="70"/>
      <c r="NWF187" s="70"/>
      <c r="NWG187" s="70"/>
      <c r="NWH187" s="70"/>
      <c r="NWI187" s="70"/>
      <c r="NWJ187" s="70"/>
      <c r="NWK187" s="70"/>
      <c r="NWL187" s="70"/>
      <c r="NWM187" s="70"/>
      <c r="NWN187" s="70"/>
      <c r="NWO187" s="70"/>
      <c r="NWP187" s="70"/>
      <c r="NWQ187" s="70"/>
      <c r="NWR187" s="70"/>
      <c r="NWS187" s="70"/>
      <c r="NWT187" s="70"/>
      <c r="NWU187" s="70"/>
      <c r="NWV187" s="70"/>
      <c r="NWW187" s="70"/>
      <c r="NWX187" s="70"/>
      <c r="NWY187" s="70"/>
      <c r="NWZ187" s="70"/>
      <c r="NXA187" s="70"/>
      <c r="NXB187" s="70"/>
      <c r="NXC187" s="70"/>
      <c r="NXD187" s="70"/>
      <c r="NXE187" s="70"/>
      <c r="NXF187" s="70"/>
      <c r="NXG187" s="70"/>
      <c r="NXH187" s="70"/>
      <c r="NXI187" s="70"/>
      <c r="NXJ187" s="70"/>
      <c r="NXK187" s="70"/>
      <c r="NXL187" s="70"/>
      <c r="NXM187" s="70"/>
      <c r="NXN187" s="70"/>
      <c r="NXO187" s="70"/>
      <c r="NXP187" s="70"/>
      <c r="NXQ187" s="70"/>
      <c r="NXR187" s="70"/>
      <c r="NXS187" s="70"/>
      <c r="NXT187" s="70"/>
      <c r="NXU187" s="70"/>
      <c r="NXV187" s="70"/>
      <c r="NXW187" s="70"/>
      <c r="NXX187" s="70"/>
      <c r="NXY187" s="70"/>
      <c r="NXZ187" s="70"/>
      <c r="NYA187" s="70"/>
      <c r="NYB187" s="70"/>
      <c r="NYC187" s="70"/>
      <c r="NYD187" s="70"/>
      <c r="NYE187" s="70"/>
      <c r="NYF187" s="70"/>
      <c r="NYG187" s="70"/>
      <c r="NYH187" s="70"/>
      <c r="NYI187" s="70"/>
      <c r="NYJ187" s="70"/>
      <c r="NYK187" s="70"/>
      <c r="NYL187" s="70"/>
      <c r="NYM187" s="70"/>
      <c r="NYN187" s="70"/>
      <c r="NYO187" s="70"/>
      <c r="NYP187" s="70"/>
      <c r="NYQ187" s="70"/>
      <c r="NYR187" s="70"/>
      <c r="NYS187" s="70"/>
      <c r="NYT187" s="70"/>
      <c r="NYU187" s="70"/>
      <c r="NYV187" s="70"/>
      <c r="NYW187" s="70"/>
      <c r="NYX187" s="70"/>
      <c r="NYY187" s="70"/>
      <c r="NYZ187" s="70"/>
      <c r="NZA187" s="70"/>
      <c r="NZB187" s="70"/>
      <c r="NZC187" s="70"/>
      <c r="NZD187" s="70"/>
      <c r="NZE187" s="70"/>
      <c r="NZF187" s="70"/>
      <c r="NZG187" s="70"/>
      <c r="NZH187" s="70"/>
      <c r="NZI187" s="70"/>
      <c r="NZJ187" s="70"/>
      <c r="NZK187" s="70"/>
      <c r="NZL187" s="70"/>
      <c r="NZM187" s="70"/>
      <c r="NZN187" s="70"/>
      <c r="NZO187" s="70"/>
      <c r="NZP187" s="70"/>
      <c r="NZQ187" s="70"/>
      <c r="NZR187" s="70"/>
      <c r="NZS187" s="70"/>
      <c r="NZT187" s="70"/>
      <c r="NZU187" s="70"/>
      <c r="NZV187" s="70"/>
      <c r="NZW187" s="70"/>
      <c r="NZX187" s="70"/>
      <c r="NZY187" s="70"/>
      <c r="NZZ187" s="70"/>
      <c r="OAA187" s="70"/>
      <c r="OAB187" s="70"/>
      <c r="OAC187" s="70"/>
      <c r="OAD187" s="70"/>
      <c r="OAE187" s="70"/>
      <c r="OAF187" s="70"/>
      <c r="OAG187" s="70"/>
      <c r="OAH187" s="70"/>
      <c r="OAI187" s="70"/>
      <c r="OAJ187" s="70"/>
      <c r="OAK187" s="70"/>
      <c r="OAL187" s="70"/>
      <c r="OAM187" s="70"/>
      <c r="OAN187" s="70"/>
      <c r="OAO187" s="70"/>
      <c r="OAP187" s="70"/>
      <c r="OAQ187" s="70"/>
      <c r="OAR187" s="70"/>
      <c r="OAS187" s="70"/>
      <c r="OAT187" s="70"/>
      <c r="OAU187" s="70"/>
      <c r="OAV187" s="70"/>
      <c r="OAW187" s="70"/>
      <c r="OAX187" s="70"/>
      <c r="OAY187" s="70"/>
      <c r="OAZ187" s="70"/>
      <c r="OBA187" s="70"/>
      <c r="OBB187" s="70"/>
      <c r="OBC187" s="70"/>
      <c r="OBD187" s="70"/>
      <c r="OBE187" s="70"/>
      <c r="OBF187" s="70"/>
      <c r="OBG187" s="70"/>
      <c r="OBH187" s="70"/>
      <c r="OBI187" s="70"/>
      <c r="OBJ187" s="70"/>
      <c r="OBK187" s="70"/>
      <c r="OBL187" s="70"/>
      <c r="OBM187" s="70"/>
      <c r="OBN187" s="70"/>
      <c r="OBO187" s="70"/>
      <c r="OBP187" s="70"/>
      <c r="OBQ187" s="70"/>
      <c r="OBR187" s="70"/>
      <c r="OBS187" s="70"/>
      <c r="OBT187" s="70"/>
      <c r="OBU187" s="70"/>
      <c r="OBV187" s="70"/>
      <c r="OBW187" s="70"/>
      <c r="OBX187" s="70"/>
      <c r="OBY187" s="70"/>
      <c r="OBZ187" s="70"/>
      <c r="OCA187" s="70"/>
      <c r="OCB187" s="70"/>
      <c r="OCC187" s="70"/>
      <c r="OCD187" s="70"/>
      <c r="OCE187" s="70"/>
      <c r="OCF187" s="70"/>
      <c r="OCG187" s="70"/>
      <c r="OCH187" s="70"/>
      <c r="OCI187" s="70"/>
      <c r="OCJ187" s="70"/>
      <c r="OCK187" s="70"/>
      <c r="OCL187" s="70"/>
      <c r="OCM187" s="70"/>
      <c r="OCN187" s="70"/>
      <c r="OCO187" s="70"/>
      <c r="OCP187" s="70"/>
      <c r="OCQ187" s="70"/>
      <c r="OCR187" s="70"/>
      <c r="OCS187" s="70"/>
      <c r="OCT187" s="70"/>
      <c r="OCU187" s="70"/>
      <c r="OCV187" s="70"/>
      <c r="OCW187" s="70"/>
      <c r="OCX187" s="70"/>
      <c r="OCY187" s="70"/>
      <c r="ODF187" s="70"/>
      <c r="ODG187" s="70"/>
      <c r="ODH187" s="70"/>
      <c r="ODI187" s="70"/>
      <c r="ODJ187" s="70"/>
      <c r="ODK187" s="70"/>
      <c r="ODL187" s="70"/>
      <c r="ODM187" s="70"/>
      <c r="ODN187" s="70"/>
      <c r="ODO187" s="70"/>
      <c r="ODP187" s="70"/>
      <c r="ODQ187" s="70"/>
      <c r="ODR187" s="70"/>
      <c r="ODS187" s="70"/>
      <c r="ODT187" s="70"/>
      <c r="ODU187" s="70"/>
      <c r="ODV187" s="70"/>
      <c r="ODW187" s="70"/>
      <c r="ODX187" s="70"/>
      <c r="ODY187" s="70"/>
      <c r="ODZ187" s="70"/>
      <c r="OEA187" s="70"/>
      <c r="OEB187" s="70"/>
      <c r="OEC187" s="70"/>
      <c r="OED187" s="70"/>
      <c r="OEE187" s="70"/>
      <c r="OEF187" s="70"/>
      <c r="OEG187" s="70"/>
      <c r="OEH187" s="70"/>
      <c r="OEI187" s="70"/>
      <c r="OEJ187" s="70"/>
      <c r="OEK187" s="70"/>
      <c r="OEL187" s="70"/>
      <c r="OEM187" s="70"/>
      <c r="OEN187" s="70"/>
      <c r="OEO187" s="70"/>
      <c r="OEP187" s="70"/>
      <c r="OEQ187" s="70"/>
      <c r="OER187" s="70"/>
      <c r="OES187" s="70"/>
      <c r="OET187" s="70"/>
      <c r="OEU187" s="70"/>
      <c r="OEV187" s="70"/>
      <c r="OEW187" s="70"/>
      <c r="OEX187" s="70"/>
      <c r="OEY187" s="70"/>
      <c r="OEZ187" s="70"/>
      <c r="OFA187" s="70"/>
      <c r="OFB187" s="70"/>
      <c r="OFC187" s="70"/>
      <c r="OFD187" s="70"/>
      <c r="OFE187" s="70"/>
      <c r="OFF187" s="70"/>
      <c r="OFG187" s="70"/>
      <c r="OFH187" s="70"/>
      <c r="OFI187" s="70"/>
      <c r="OFJ187" s="70"/>
      <c r="OFK187" s="70"/>
      <c r="OFL187" s="70"/>
      <c r="OFM187" s="70"/>
      <c r="OFN187" s="70"/>
      <c r="OFO187" s="70"/>
      <c r="OFP187" s="70"/>
      <c r="OFQ187" s="70"/>
      <c r="OFR187" s="70"/>
      <c r="OFS187" s="70"/>
      <c r="OFT187" s="70"/>
      <c r="OFU187" s="70"/>
      <c r="OFV187" s="70"/>
      <c r="OFW187" s="70"/>
      <c r="OFX187" s="70"/>
      <c r="OFY187" s="70"/>
      <c r="OFZ187" s="70"/>
      <c r="OGA187" s="70"/>
      <c r="OGB187" s="70"/>
      <c r="OGC187" s="70"/>
      <c r="OGD187" s="70"/>
      <c r="OGE187" s="70"/>
      <c r="OGF187" s="70"/>
      <c r="OGG187" s="70"/>
      <c r="OGH187" s="70"/>
      <c r="OGI187" s="70"/>
      <c r="OGJ187" s="70"/>
      <c r="OGK187" s="70"/>
      <c r="OGL187" s="70"/>
      <c r="OGM187" s="70"/>
      <c r="OGN187" s="70"/>
      <c r="OGO187" s="70"/>
      <c r="OGP187" s="70"/>
      <c r="OGQ187" s="70"/>
      <c r="OGR187" s="70"/>
      <c r="OGS187" s="70"/>
      <c r="OGT187" s="70"/>
      <c r="OGU187" s="70"/>
      <c r="OGV187" s="70"/>
      <c r="OGW187" s="70"/>
      <c r="OGX187" s="70"/>
      <c r="OGY187" s="70"/>
      <c r="OGZ187" s="70"/>
      <c r="OHA187" s="70"/>
      <c r="OHB187" s="70"/>
      <c r="OHC187" s="70"/>
      <c r="OHD187" s="70"/>
      <c r="OHE187" s="70"/>
      <c r="OHF187" s="70"/>
      <c r="OHG187" s="70"/>
      <c r="OHH187" s="70"/>
      <c r="OHI187" s="70"/>
      <c r="OHJ187" s="70"/>
      <c r="OHK187" s="70"/>
      <c r="OHL187" s="70"/>
      <c r="OHM187" s="70"/>
      <c r="OHN187" s="70"/>
      <c r="OHO187" s="70"/>
      <c r="OHP187" s="70"/>
      <c r="OHQ187" s="70"/>
      <c r="OHR187" s="70"/>
      <c r="OHS187" s="70"/>
      <c r="OHT187" s="70"/>
      <c r="OHU187" s="70"/>
      <c r="OHV187" s="70"/>
      <c r="OHW187" s="70"/>
      <c r="OHX187" s="70"/>
      <c r="OHY187" s="70"/>
      <c r="OHZ187" s="70"/>
      <c r="OIA187" s="70"/>
      <c r="OIB187" s="70"/>
      <c r="OIC187" s="70"/>
      <c r="OID187" s="70"/>
      <c r="OIE187" s="70"/>
      <c r="OIF187" s="70"/>
      <c r="OIG187" s="70"/>
      <c r="OIH187" s="70"/>
      <c r="OII187" s="70"/>
      <c r="OIJ187" s="70"/>
      <c r="OIK187" s="70"/>
      <c r="OIL187" s="70"/>
      <c r="OIM187" s="70"/>
      <c r="OIN187" s="70"/>
      <c r="OIO187" s="70"/>
      <c r="OIP187" s="70"/>
      <c r="OIQ187" s="70"/>
      <c r="OIR187" s="70"/>
      <c r="OIS187" s="70"/>
      <c r="OIT187" s="70"/>
      <c r="OIU187" s="70"/>
      <c r="OIV187" s="70"/>
      <c r="OIW187" s="70"/>
      <c r="OIX187" s="70"/>
      <c r="OIY187" s="70"/>
      <c r="OIZ187" s="70"/>
      <c r="OJA187" s="70"/>
      <c r="OJB187" s="70"/>
      <c r="OJC187" s="70"/>
      <c r="OJD187" s="70"/>
      <c r="OJE187" s="70"/>
      <c r="OJF187" s="70"/>
      <c r="OJG187" s="70"/>
      <c r="OJH187" s="70"/>
      <c r="OJI187" s="70"/>
      <c r="OJJ187" s="70"/>
      <c r="OJK187" s="70"/>
      <c r="OJL187" s="70"/>
      <c r="OJM187" s="70"/>
      <c r="OJN187" s="70"/>
      <c r="OJO187" s="70"/>
      <c r="OJP187" s="70"/>
      <c r="OJQ187" s="70"/>
      <c r="OJR187" s="70"/>
      <c r="OJS187" s="70"/>
      <c r="OJT187" s="70"/>
      <c r="OJU187" s="70"/>
      <c r="OJV187" s="70"/>
      <c r="OJW187" s="70"/>
      <c r="OJX187" s="70"/>
      <c r="OJY187" s="70"/>
      <c r="OJZ187" s="70"/>
      <c r="OKA187" s="70"/>
      <c r="OKB187" s="70"/>
      <c r="OKC187" s="70"/>
      <c r="OKD187" s="70"/>
      <c r="OKE187" s="70"/>
      <c r="OKF187" s="70"/>
      <c r="OKG187" s="70"/>
      <c r="OKH187" s="70"/>
      <c r="OKI187" s="70"/>
      <c r="OKJ187" s="70"/>
      <c r="OKK187" s="70"/>
      <c r="OKL187" s="70"/>
      <c r="OKM187" s="70"/>
      <c r="OKN187" s="70"/>
      <c r="OKO187" s="70"/>
      <c r="OKP187" s="70"/>
      <c r="OKQ187" s="70"/>
      <c r="OKR187" s="70"/>
      <c r="OKS187" s="70"/>
      <c r="OKT187" s="70"/>
      <c r="OKU187" s="70"/>
      <c r="OKV187" s="70"/>
      <c r="OKW187" s="70"/>
      <c r="OKX187" s="70"/>
      <c r="OKY187" s="70"/>
      <c r="OKZ187" s="70"/>
      <c r="OLA187" s="70"/>
      <c r="OLB187" s="70"/>
      <c r="OLC187" s="70"/>
      <c r="OLD187" s="70"/>
      <c r="OLE187" s="70"/>
      <c r="OLF187" s="70"/>
      <c r="OLG187" s="70"/>
      <c r="OLH187" s="70"/>
      <c r="OLI187" s="70"/>
      <c r="OLJ187" s="70"/>
      <c r="OLK187" s="70"/>
      <c r="OLL187" s="70"/>
      <c r="OLM187" s="70"/>
      <c r="OLN187" s="70"/>
      <c r="OLO187" s="70"/>
      <c r="OLP187" s="70"/>
      <c r="OLQ187" s="70"/>
      <c r="OLR187" s="70"/>
      <c r="OLS187" s="70"/>
      <c r="OLT187" s="70"/>
      <c r="OLU187" s="70"/>
      <c r="OLV187" s="70"/>
      <c r="OLW187" s="70"/>
      <c r="OLX187" s="70"/>
      <c r="OLY187" s="70"/>
      <c r="OLZ187" s="70"/>
      <c r="OMA187" s="70"/>
      <c r="OMB187" s="70"/>
      <c r="OMC187" s="70"/>
      <c r="OMD187" s="70"/>
      <c r="OME187" s="70"/>
      <c r="OMF187" s="70"/>
      <c r="OMG187" s="70"/>
      <c r="OMH187" s="70"/>
      <c r="OMI187" s="70"/>
      <c r="OMJ187" s="70"/>
      <c r="OMK187" s="70"/>
      <c r="OML187" s="70"/>
      <c r="OMM187" s="70"/>
      <c r="OMN187" s="70"/>
      <c r="OMO187" s="70"/>
      <c r="OMP187" s="70"/>
      <c r="OMQ187" s="70"/>
      <c r="OMR187" s="70"/>
      <c r="OMS187" s="70"/>
      <c r="OMT187" s="70"/>
      <c r="OMU187" s="70"/>
      <c r="ONB187" s="70"/>
      <c r="ONC187" s="70"/>
      <c r="OND187" s="70"/>
      <c r="ONE187" s="70"/>
      <c r="ONF187" s="70"/>
      <c r="ONG187" s="70"/>
      <c r="ONH187" s="70"/>
      <c r="ONI187" s="70"/>
      <c r="ONJ187" s="70"/>
      <c r="ONK187" s="70"/>
      <c r="ONL187" s="70"/>
      <c r="ONM187" s="70"/>
      <c r="ONN187" s="70"/>
      <c r="ONO187" s="70"/>
      <c r="ONP187" s="70"/>
      <c r="ONQ187" s="70"/>
      <c r="ONR187" s="70"/>
      <c r="ONS187" s="70"/>
      <c r="ONT187" s="70"/>
      <c r="ONU187" s="70"/>
      <c r="ONV187" s="70"/>
      <c r="ONW187" s="70"/>
      <c r="ONX187" s="70"/>
      <c r="ONY187" s="70"/>
      <c r="ONZ187" s="70"/>
      <c r="OOA187" s="70"/>
      <c r="OOB187" s="70"/>
      <c r="OOC187" s="70"/>
      <c r="OOD187" s="70"/>
      <c r="OOE187" s="70"/>
      <c r="OOF187" s="70"/>
      <c r="OOG187" s="70"/>
      <c r="OOH187" s="70"/>
      <c r="OOI187" s="70"/>
      <c r="OOJ187" s="70"/>
      <c r="OOK187" s="70"/>
      <c r="OOL187" s="70"/>
      <c r="OOM187" s="70"/>
      <c r="OON187" s="70"/>
      <c r="OOO187" s="70"/>
      <c r="OOP187" s="70"/>
      <c r="OOQ187" s="70"/>
      <c r="OOR187" s="70"/>
      <c r="OOS187" s="70"/>
      <c r="OOT187" s="70"/>
      <c r="OOU187" s="70"/>
      <c r="OOV187" s="70"/>
      <c r="OOW187" s="70"/>
      <c r="OOX187" s="70"/>
      <c r="OOY187" s="70"/>
      <c r="OOZ187" s="70"/>
      <c r="OPA187" s="70"/>
      <c r="OPB187" s="70"/>
      <c r="OPC187" s="70"/>
      <c r="OPD187" s="70"/>
      <c r="OPE187" s="70"/>
      <c r="OPF187" s="70"/>
      <c r="OPG187" s="70"/>
      <c r="OPH187" s="70"/>
      <c r="OPI187" s="70"/>
      <c r="OPJ187" s="70"/>
      <c r="OPK187" s="70"/>
      <c r="OPL187" s="70"/>
      <c r="OPM187" s="70"/>
      <c r="OPN187" s="70"/>
      <c r="OPO187" s="70"/>
      <c r="OPP187" s="70"/>
      <c r="OPQ187" s="70"/>
      <c r="OPR187" s="70"/>
      <c r="OPS187" s="70"/>
      <c r="OPT187" s="70"/>
      <c r="OPU187" s="70"/>
      <c r="OPV187" s="70"/>
      <c r="OPW187" s="70"/>
      <c r="OPX187" s="70"/>
      <c r="OPY187" s="70"/>
      <c r="OPZ187" s="70"/>
      <c r="OQA187" s="70"/>
      <c r="OQB187" s="70"/>
      <c r="OQC187" s="70"/>
      <c r="OQD187" s="70"/>
      <c r="OQE187" s="70"/>
      <c r="OQF187" s="70"/>
      <c r="OQG187" s="70"/>
      <c r="OQH187" s="70"/>
      <c r="OQI187" s="70"/>
      <c r="OQJ187" s="70"/>
      <c r="OQK187" s="70"/>
      <c r="OQL187" s="70"/>
      <c r="OQM187" s="70"/>
      <c r="OQN187" s="70"/>
      <c r="OQO187" s="70"/>
      <c r="OQP187" s="70"/>
      <c r="OQQ187" s="70"/>
      <c r="OQR187" s="70"/>
      <c r="OQS187" s="70"/>
      <c r="OQT187" s="70"/>
      <c r="OQU187" s="70"/>
      <c r="OQV187" s="70"/>
      <c r="OQW187" s="70"/>
      <c r="OQX187" s="70"/>
      <c r="OQY187" s="70"/>
      <c r="OQZ187" s="70"/>
      <c r="ORA187" s="70"/>
      <c r="ORB187" s="70"/>
      <c r="ORC187" s="70"/>
      <c r="ORD187" s="70"/>
      <c r="ORE187" s="70"/>
      <c r="ORF187" s="70"/>
      <c r="ORG187" s="70"/>
      <c r="ORH187" s="70"/>
      <c r="ORI187" s="70"/>
      <c r="ORJ187" s="70"/>
      <c r="ORK187" s="70"/>
      <c r="ORL187" s="70"/>
      <c r="ORM187" s="70"/>
      <c r="ORN187" s="70"/>
      <c r="ORO187" s="70"/>
      <c r="ORP187" s="70"/>
      <c r="ORQ187" s="70"/>
      <c r="ORR187" s="70"/>
      <c r="ORS187" s="70"/>
      <c r="ORT187" s="70"/>
      <c r="ORU187" s="70"/>
      <c r="ORV187" s="70"/>
      <c r="ORW187" s="70"/>
      <c r="ORX187" s="70"/>
      <c r="ORY187" s="70"/>
      <c r="ORZ187" s="70"/>
      <c r="OSA187" s="70"/>
      <c r="OSB187" s="70"/>
      <c r="OSC187" s="70"/>
      <c r="OSD187" s="70"/>
      <c r="OSE187" s="70"/>
      <c r="OSF187" s="70"/>
      <c r="OSG187" s="70"/>
      <c r="OSH187" s="70"/>
      <c r="OSI187" s="70"/>
      <c r="OSJ187" s="70"/>
      <c r="OSK187" s="70"/>
      <c r="OSL187" s="70"/>
      <c r="OSM187" s="70"/>
      <c r="OSN187" s="70"/>
      <c r="OSO187" s="70"/>
      <c r="OSP187" s="70"/>
      <c r="OSQ187" s="70"/>
      <c r="OSR187" s="70"/>
      <c r="OSS187" s="70"/>
      <c r="OST187" s="70"/>
      <c r="OSU187" s="70"/>
      <c r="OSV187" s="70"/>
      <c r="OSW187" s="70"/>
      <c r="OSX187" s="70"/>
      <c r="OSY187" s="70"/>
      <c r="OSZ187" s="70"/>
      <c r="OTA187" s="70"/>
      <c r="OTB187" s="70"/>
      <c r="OTC187" s="70"/>
      <c r="OTD187" s="70"/>
      <c r="OTE187" s="70"/>
      <c r="OTF187" s="70"/>
      <c r="OTG187" s="70"/>
      <c r="OTH187" s="70"/>
      <c r="OTI187" s="70"/>
      <c r="OTJ187" s="70"/>
      <c r="OTK187" s="70"/>
      <c r="OTL187" s="70"/>
      <c r="OTM187" s="70"/>
      <c r="OTN187" s="70"/>
      <c r="OTO187" s="70"/>
      <c r="OTP187" s="70"/>
      <c r="OTQ187" s="70"/>
      <c r="OTR187" s="70"/>
      <c r="OTS187" s="70"/>
      <c r="OTT187" s="70"/>
      <c r="OTU187" s="70"/>
      <c r="OTV187" s="70"/>
      <c r="OTW187" s="70"/>
      <c r="OTX187" s="70"/>
      <c r="OTY187" s="70"/>
      <c r="OTZ187" s="70"/>
      <c r="OUA187" s="70"/>
      <c r="OUB187" s="70"/>
      <c r="OUC187" s="70"/>
      <c r="OUD187" s="70"/>
      <c r="OUE187" s="70"/>
      <c r="OUF187" s="70"/>
      <c r="OUG187" s="70"/>
      <c r="OUH187" s="70"/>
      <c r="OUI187" s="70"/>
      <c r="OUJ187" s="70"/>
      <c r="OUK187" s="70"/>
      <c r="OUL187" s="70"/>
      <c r="OUM187" s="70"/>
      <c r="OUN187" s="70"/>
      <c r="OUO187" s="70"/>
      <c r="OUP187" s="70"/>
      <c r="OUQ187" s="70"/>
      <c r="OUR187" s="70"/>
      <c r="OUS187" s="70"/>
      <c r="OUT187" s="70"/>
      <c r="OUU187" s="70"/>
      <c r="OUV187" s="70"/>
      <c r="OUW187" s="70"/>
      <c r="OUX187" s="70"/>
      <c r="OUY187" s="70"/>
      <c r="OUZ187" s="70"/>
      <c r="OVA187" s="70"/>
      <c r="OVB187" s="70"/>
      <c r="OVC187" s="70"/>
      <c r="OVD187" s="70"/>
      <c r="OVE187" s="70"/>
      <c r="OVF187" s="70"/>
      <c r="OVG187" s="70"/>
      <c r="OVH187" s="70"/>
      <c r="OVI187" s="70"/>
      <c r="OVJ187" s="70"/>
      <c r="OVK187" s="70"/>
      <c r="OVL187" s="70"/>
      <c r="OVM187" s="70"/>
      <c r="OVN187" s="70"/>
      <c r="OVO187" s="70"/>
      <c r="OVP187" s="70"/>
      <c r="OVQ187" s="70"/>
      <c r="OVR187" s="70"/>
      <c r="OVS187" s="70"/>
      <c r="OVT187" s="70"/>
      <c r="OVU187" s="70"/>
      <c r="OVV187" s="70"/>
      <c r="OVW187" s="70"/>
      <c r="OVX187" s="70"/>
      <c r="OVY187" s="70"/>
      <c r="OVZ187" s="70"/>
      <c r="OWA187" s="70"/>
      <c r="OWB187" s="70"/>
      <c r="OWC187" s="70"/>
      <c r="OWD187" s="70"/>
      <c r="OWE187" s="70"/>
      <c r="OWF187" s="70"/>
      <c r="OWG187" s="70"/>
      <c r="OWH187" s="70"/>
      <c r="OWI187" s="70"/>
      <c r="OWJ187" s="70"/>
      <c r="OWK187" s="70"/>
      <c r="OWL187" s="70"/>
      <c r="OWM187" s="70"/>
      <c r="OWN187" s="70"/>
      <c r="OWO187" s="70"/>
      <c r="OWP187" s="70"/>
      <c r="OWQ187" s="70"/>
      <c r="OWX187" s="70"/>
      <c r="OWY187" s="70"/>
      <c r="OWZ187" s="70"/>
      <c r="OXA187" s="70"/>
      <c r="OXB187" s="70"/>
      <c r="OXC187" s="70"/>
      <c r="OXD187" s="70"/>
      <c r="OXE187" s="70"/>
      <c r="OXF187" s="70"/>
      <c r="OXG187" s="70"/>
      <c r="OXH187" s="70"/>
      <c r="OXI187" s="70"/>
      <c r="OXJ187" s="70"/>
      <c r="OXK187" s="70"/>
      <c r="OXL187" s="70"/>
      <c r="OXM187" s="70"/>
      <c r="OXN187" s="70"/>
      <c r="OXO187" s="70"/>
      <c r="OXP187" s="70"/>
      <c r="OXQ187" s="70"/>
      <c r="OXR187" s="70"/>
      <c r="OXS187" s="70"/>
      <c r="OXT187" s="70"/>
      <c r="OXU187" s="70"/>
      <c r="OXV187" s="70"/>
      <c r="OXW187" s="70"/>
      <c r="OXX187" s="70"/>
      <c r="OXY187" s="70"/>
      <c r="OXZ187" s="70"/>
      <c r="OYA187" s="70"/>
      <c r="OYB187" s="70"/>
      <c r="OYC187" s="70"/>
      <c r="OYD187" s="70"/>
      <c r="OYE187" s="70"/>
      <c r="OYF187" s="70"/>
      <c r="OYG187" s="70"/>
      <c r="OYH187" s="70"/>
      <c r="OYI187" s="70"/>
      <c r="OYJ187" s="70"/>
      <c r="OYK187" s="70"/>
      <c r="OYL187" s="70"/>
      <c r="OYM187" s="70"/>
      <c r="OYN187" s="70"/>
      <c r="OYO187" s="70"/>
      <c r="OYP187" s="70"/>
      <c r="OYQ187" s="70"/>
      <c r="OYR187" s="70"/>
      <c r="OYS187" s="70"/>
      <c r="OYT187" s="70"/>
      <c r="OYU187" s="70"/>
      <c r="OYV187" s="70"/>
      <c r="OYW187" s="70"/>
      <c r="OYX187" s="70"/>
      <c r="OYY187" s="70"/>
      <c r="OYZ187" s="70"/>
      <c r="OZA187" s="70"/>
      <c r="OZB187" s="70"/>
      <c r="OZC187" s="70"/>
      <c r="OZD187" s="70"/>
      <c r="OZE187" s="70"/>
      <c r="OZF187" s="70"/>
      <c r="OZG187" s="70"/>
      <c r="OZH187" s="70"/>
      <c r="OZI187" s="70"/>
      <c r="OZJ187" s="70"/>
      <c r="OZK187" s="70"/>
      <c r="OZL187" s="70"/>
      <c r="OZM187" s="70"/>
      <c r="OZN187" s="70"/>
      <c r="OZO187" s="70"/>
      <c r="OZP187" s="70"/>
      <c r="OZQ187" s="70"/>
      <c r="OZR187" s="70"/>
      <c r="OZS187" s="70"/>
      <c r="OZT187" s="70"/>
      <c r="OZU187" s="70"/>
      <c r="OZV187" s="70"/>
      <c r="OZW187" s="70"/>
      <c r="OZX187" s="70"/>
      <c r="OZY187" s="70"/>
      <c r="OZZ187" s="70"/>
      <c r="PAA187" s="70"/>
      <c r="PAB187" s="70"/>
      <c r="PAC187" s="70"/>
      <c r="PAD187" s="70"/>
      <c r="PAE187" s="70"/>
      <c r="PAF187" s="70"/>
      <c r="PAG187" s="70"/>
      <c r="PAH187" s="70"/>
      <c r="PAI187" s="70"/>
      <c r="PAJ187" s="70"/>
      <c r="PAK187" s="70"/>
      <c r="PAL187" s="70"/>
      <c r="PAM187" s="70"/>
      <c r="PAN187" s="70"/>
      <c r="PAO187" s="70"/>
      <c r="PAP187" s="70"/>
      <c r="PAQ187" s="70"/>
      <c r="PAR187" s="70"/>
      <c r="PAS187" s="70"/>
      <c r="PAT187" s="70"/>
      <c r="PAU187" s="70"/>
      <c r="PAV187" s="70"/>
      <c r="PAW187" s="70"/>
      <c r="PAX187" s="70"/>
      <c r="PAY187" s="70"/>
      <c r="PAZ187" s="70"/>
      <c r="PBA187" s="70"/>
      <c r="PBB187" s="70"/>
      <c r="PBC187" s="70"/>
      <c r="PBD187" s="70"/>
      <c r="PBE187" s="70"/>
      <c r="PBF187" s="70"/>
      <c r="PBG187" s="70"/>
      <c r="PBH187" s="70"/>
      <c r="PBI187" s="70"/>
      <c r="PBJ187" s="70"/>
      <c r="PBK187" s="70"/>
      <c r="PBL187" s="70"/>
      <c r="PBM187" s="70"/>
      <c r="PBN187" s="70"/>
      <c r="PBO187" s="70"/>
      <c r="PBP187" s="70"/>
      <c r="PBQ187" s="70"/>
      <c r="PBR187" s="70"/>
      <c r="PBS187" s="70"/>
      <c r="PBT187" s="70"/>
      <c r="PBU187" s="70"/>
      <c r="PBV187" s="70"/>
      <c r="PBW187" s="70"/>
      <c r="PBX187" s="70"/>
      <c r="PBY187" s="70"/>
      <c r="PBZ187" s="70"/>
      <c r="PCA187" s="70"/>
      <c r="PCB187" s="70"/>
      <c r="PCC187" s="70"/>
      <c r="PCD187" s="70"/>
      <c r="PCE187" s="70"/>
      <c r="PCF187" s="70"/>
      <c r="PCG187" s="70"/>
      <c r="PCH187" s="70"/>
      <c r="PCI187" s="70"/>
      <c r="PCJ187" s="70"/>
      <c r="PCK187" s="70"/>
      <c r="PCL187" s="70"/>
      <c r="PCM187" s="70"/>
      <c r="PCN187" s="70"/>
      <c r="PCO187" s="70"/>
      <c r="PCP187" s="70"/>
      <c r="PCQ187" s="70"/>
      <c r="PCR187" s="70"/>
      <c r="PCS187" s="70"/>
      <c r="PCT187" s="70"/>
      <c r="PCU187" s="70"/>
      <c r="PCV187" s="70"/>
      <c r="PCW187" s="70"/>
      <c r="PCX187" s="70"/>
      <c r="PCY187" s="70"/>
      <c r="PCZ187" s="70"/>
      <c r="PDA187" s="70"/>
      <c r="PDB187" s="70"/>
      <c r="PDC187" s="70"/>
      <c r="PDD187" s="70"/>
      <c r="PDE187" s="70"/>
      <c r="PDF187" s="70"/>
      <c r="PDG187" s="70"/>
      <c r="PDH187" s="70"/>
      <c r="PDI187" s="70"/>
      <c r="PDJ187" s="70"/>
      <c r="PDK187" s="70"/>
      <c r="PDL187" s="70"/>
      <c r="PDM187" s="70"/>
      <c r="PDN187" s="70"/>
      <c r="PDO187" s="70"/>
      <c r="PDP187" s="70"/>
      <c r="PDQ187" s="70"/>
      <c r="PDR187" s="70"/>
      <c r="PDS187" s="70"/>
      <c r="PDT187" s="70"/>
      <c r="PDU187" s="70"/>
      <c r="PDV187" s="70"/>
      <c r="PDW187" s="70"/>
      <c r="PDX187" s="70"/>
      <c r="PDY187" s="70"/>
      <c r="PDZ187" s="70"/>
      <c r="PEA187" s="70"/>
      <c r="PEB187" s="70"/>
      <c r="PEC187" s="70"/>
      <c r="PED187" s="70"/>
      <c r="PEE187" s="70"/>
      <c r="PEF187" s="70"/>
      <c r="PEG187" s="70"/>
      <c r="PEH187" s="70"/>
      <c r="PEI187" s="70"/>
      <c r="PEJ187" s="70"/>
      <c r="PEK187" s="70"/>
      <c r="PEL187" s="70"/>
      <c r="PEM187" s="70"/>
      <c r="PEN187" s="70"/>
      <c r="PEO187" s="70"/>
      <c r="PEP187" s="70"/>
      <c r="PEQ187" s="70"/>
      <c r="PER187" s="70"/>
      <c r="PES187" s="70"/>
      <c r="PET187" s="70"/>
      <c r="PEU187" s="70"/>
      <c r="PEV187" s="70"/>
      <c r="PEW187" s="70"/>
      <c r="PEX187" s="70"/>
      <c r="PEY187" s="70"/>
      <c r="PEZ187" s="70"/>
      <c r="PFA187" s="70"/>
      <c r="PFB187" s="70"/>
      <c r="PFC187" s="70"/>
      <c r="PFD187" s="70"/>
      <c r="PFE187" s="70"/>
      <c r="PFF187" s="70"/>
      <c r="PFG187" s="70"/>
      <c r="PFH187" s="70"/>
      <c r="PFI187" s="70"/>
      <c r="PFJ187" s="70"/>
      <c r="PFK187" s="70"/>
      <c r="PFL187" s="70"/>
      <c r="PFM187" s="70"/>
      <c r="PFN187" s="70"/>
      <c r="PFO187" s="70"/>
      <c r="PFP187" s="70"/>
      <c r="PFQ187" s="70"/>
      <c r="PFR187" s="70"/>
      <c r="PFS187" s="70"/>
      <c r="PFT187" s="70"/>
      <c r="PFU187" s="70"/>
      <c r="PFV187" s="70"/>
      <c r="PFW187" s="70"/>
      <c r="PFX187" s="70"/>
      <c r="PFY187" s="70"/>
      <c r="PFZ187" s="70"/>
      <c r="PGA187" s="70"/>
      <c r="PGB187" s="70"/>
      <c r="PGC187" s="70"/>
      <c r="PGD187" s="70"/>
      <c r="PGE187" s="70"/>
      <c r="PGF187" s="70"/>
      <c r="PGG187" s="70"/>
      <c r="PGH187" s="70"/>
      <c r="PGI187" s="70"/>
      <c r="PGJ187" s="70"/>
      <c r="PGK187" s="70"/>
      <c r="PGL187" s="70"/>
      <c r="PGM187" s="70"/>
      <c r="PGT187" s="70"/>
      <c r="PGU187" s="70"/>
      <c r="PGV187" s="70"/>
      <c r="PGW187" s="70"/>
      <c r="PGX187" s="70"/>
      <c r="PGY187" s="70"/>
      <c r="PGZ187" s="70"/>
      <c r="PHA187" s="70"/>
      <c r="PHB187" s="70"/>
      <c r="PHC187" s="70"/>
      <c r="PHD187" s="70"/>
      <c r="PHE187" s="70"/>
      <c r="PHF187" s="70"/>
      <c r="PHG187" s="70"/>
      <c r="PHH187" s="70"/>
      <c r="PHI187" s="70"/>
      <c r="PHJ187" s="70"/>
      <c r="PHK187" s="70"/>
      <c r="PHL187" s="70"/>
      <c r="PHM187" s="70"/>
      <c r="PHN187" s="70"/>
      <c r="PHO187" s="70"/>
      <c r="PHP187" s="70"/>
      <c r="PHQ187" s="70"/>
      <c r="PHR187" s="70"/>
      <c r="PHS187" s="70"/>
      <c r="PHT187" s="70"/>
      <c r="PHU187" s="70"/>
      <c r="PHV187" s="70"/>
      <c r="PHW187" s="70"/>
      <c r="PHX187" s="70"/>
      <c r="PHY187" s="70"/>
      <c r="PHZ187" s="70"/>
      <c r="PIA187" s="70"/>
      <c r="PIB187" s="70"/>
      <c r="PIC187" s="70"/>
      <c r="PID187" s="70"/>
      <c r="PIE187" s="70"/>
      <c r="PIF187" s="70"/>
      <c r="PIG187" s="70"/>
      <c r="PIH187" s="70"/>
      <c r="PII187" s="70"/>
      <c r="PIJ187" s="70"/>
      <c r="PIK187" s="70"/>
      <c r="PIL187" s="70"/>
      <c r="PIM187" s="70"/>
      <c r="PIN187" s="70"/>
      <c r="PIO187" s="70"/>
      <c r="PIP187" s="70"/>
      <c r="PIQ187" s="70"/>
      <c r="PIR187" s="70"/>
      <c r="PIS187" s="70"/>
      <c r="PIT187" s="70"/>
      <c r="PIU187" s="70"/>
      <c r="PIV187" s="70"/>
      <c r="PIW187" s="70"/>
      <c r="PIX187" s="70"/>
      <c r="PIY187" s="70"/>
      <c r="PIZ187" s="70"/>
      <c r="PJA187" s="70"/>
      <c r="PJB187" s="70"/>
      <c r="PJC187" s="70"/>
      <c r="PJD187" s="70"/>
      <c r="PJE187" s="70"/>
      <c r="PJF187" s="70"/>
      <c r="PJG187" s="70"/>
      <c r="PJH187" s="70"/>
      <c r="PJI187" s="70"/>
      <c r="PJJ187" s="70"/>
      <c r="PJK187" s="70"/>
      <c r="PJL187" s="70"/>
      <c r="PJM187" s="70"/>
      <c r="PJN187" s="70"/>
      <c r="PJO187" s="70"/>
      <c r="PJP187" s="70"/>
      <c r="PJQ187" s="70"/>
      <c r="PJR187" s="70"/>
      <c r="PJS187" s="70"/>
      <c r="PJT187" s="70"/>
      <c r="PJU187" s="70"/>
      <c r="PJV187" s="70"/>
      <c r="PJW187" s="70"/>
      <c r="PJX187" s="70"/>
      <c r="PJY187" s="70"/>
      <c r="PJZ187" s="70"/>
      <c r="PKA187" s="70"/>
      <c r="PKB187" s="70"/>
      <c r="PKC187" s="70"/>
      <c r="PKD187" s="70"/>
      <c r="PKE187" s="70"/>
      <c r="PKF187" s="70"/>
      <c r="PKG187" s="70"/>
      <c r="PKH187" s="70"/>
      <c r="PKI187" s="70"/>
      <c r="PKJ187" s="70"/>
      <c r="PKK187" s="70"/>
      <c r="PKL187" s="70"/>
      <c r="PKM187" s="70"/>
      <c r="PKN187" s="70"/>
      <c r="PKO187" s="70"/>
      <c r="PKP187" s="70"/>
      <c r="PKQ187" s="70"/>
      <c r="PKR187" s="70"/>
      <c r="PKS187" s="70"/>
      <c r="PKT187" s="70"/>
      <c r="PKU187" s="70"/>
      <c r="PKV187" s="70"/>
      <c r="PKW187" s="70"/>
      <c r="PKX187" s="70"/>
      <c r="PKY187" s="70"/>
      <c r="PKZ187" s="70"/>
      <c r="PLA187" s="70"/>
      <c r="PLB187" s="70"/>
      <c r="PLC187" s="70"/>
      <c r="PLD187" s="70"/>
      <c r="PLE187" s="70"/>
      <c r="PLF187" s="70"/>
      <c r="PLG187" s="70"/>
      <c r="PLH187" s="70"/>
      <c r="PLI187" s="70"/>
      <c r="PLJ187" s="70"/>
      <c r="PLK187" s="70"/>
      <c r="PLL187" s="70"/>
      <c r="PLM187" s="70"/>
      <c r="PLN187" s="70"/>
      <c r="PLO187" s="70"/>
      <c r="PLP187" s="70"/>
      <c r="PLQ187" s="70"/>
      <c r="PLR187" s="70"/>
      <c r="PLS187" s="70"/>
      <c r="PLT187" s="70"/>
      <c r="PLU187" s="70"/>
      <c r="PLV187" s="70"/>
      <c r="PLW187" s="70"/>
      <c r="PLX187" s="70"/>
      <c r="PLY187" s="70"/>
      <c r="PLZ187" s="70"/>
      <c r="PMA187" s="70"/>
      <c r="PMB187" s="70"/>
      <c r="PMC187" s="70"/>
      <c r="PMD187" s="70"/>
      <c r="PME187" s="70"/>
      <c r="PMF187" s="70"/>
      <c r="PMG187" s="70"/>
      <c r="PMH187" s="70"/>
      <c r="PMI187" s="70"/>
      <c r="PMJ187" s="70"/>
      <c r="PMK187" s="70"/>
      <c r="PML187" s="70"/>
      <c r="PMM187" s="70"/>
      <c r="PMN187" s="70"/>
      <c r="PMO187" s="70"/>
      <c r="PMP187" s="70"/>
      <c r="PMQ187" s="70"/>
      <c r="PMR187" s="70"/>
      <c r="PMS187" s="70"/>
      <c r="PMT187" s="70"/>
      <c r="PMU187" s="70"/>
      <c r="PMV187" s="70"/>
      <c r="PMW187" s="70"/>
      <c r="PMX187" s="70"/>
      <c r="PMY187" s="70"/>
      <c r="PMZ187" s="70"/>
      <c r="PNA187" s="70"/>
      <c r="PNB187" s="70"/>
      <c r="PNC187" s="70"/>
      <c r="PND187" s="70"/>
      <c r="PNE187" s="70"/>
      <c r="PNF187" s="70"/>
      <c r="PNG187" s="70"/>
      <c r="PNH187" s="70"/>
      <c r="PNI187" s="70"/>
      <c r="PNJ187" s="70"/>
      <c r="PNK187" s="70"/>
      <c r="PNL187" s="70"/>
      <c r="PNM187" s="70"/>
      <c r="PNN187" s="70"/>
      <c r="PNO187" s="70"/>
      <c r="PNP187" s="70"/>
      <c r="PNQ187" s="70"/>
      <c r="PNR187" s="70"/>
      <c r="PNS187" s="70"/>
      <c r="PNT187" s="70"/>
      <c r="PNU187" s="70"/>
      <c r="PNV187" s="70"/>
      <c r="PNW187" s="70"/>
      <c r="PNX187" s="70"/>
      <c r="PNY187" s="70"/>
      <c r="PNZ187" s="70"/>
      <c r="POA187" s="70"/>
      <c r="POB187" s="70"/>
      <c r="POC187" s="70"/>
      <c r="POD187" s="70"/>
      <c r="POE187" s="70"/>
      <c r="POF187" s="70"/>
      <c r="POG187" s="70"/>
      <c r="POH187" s="70"/>
      <c r="POI187" s="70"/>
      <c r="POJ187" s="70"/>
      <c r="POK187" s="70"/>
      <c r="POL187" s="70"/>
      <c r="POM187" s="70"/>
      <c r="PON187" s="70"/>
      <c r="POO187" s="70"/>
      <c r="POP187" s="70"/>
      <c r="POQ187" s="70"/>
      <c r="POR187" s="70"/>
      <c r="POS187" s="70"/>
      <c r="POT187" s="70"/>
      <c r="POU187" s="70"/>
      <c r="POV187" s="70"/>
      <c r="POW187" s="70"/>
      <c r="POX187" s="70"/>
      <c r="POY187" s="70"/>
      <c r="POZ187" s="70"/>
      <c r="PPA187" s="70"/>
      <c r="PPB187" s="70"/>
      <c r="PPC187" s="70"/>
      <c r="PPD187" s="70"/>
      <c r="PPE187" s="70"/>
      <c r="PPF187" s="70"/>
      <c r="PPG187" s="70"/>
      <c r="PPH187" s="70"/>
      <c r="PPI187" s="70"/>
      <c r="PPJ187" s="70"/>
      <c r="PPK187" s="70"/>
      <c r="PPL187" s="70"/>
      <c r="PPM187" s="70"/>
      <c r="PPN187" s="70"/>
      <c r="PPO187" s="70"/>
      <c r="PPP187" s="70"/>
      <c r="PPQ187" s="70"/>
      <c r="PPR187" s="70"/>
      <c r="PPS187" s="70"/>
      <c r="PPT187" s="70"/>
      <c r="PPU187" s="70"/>
      <c r="PPV187" s="70"/>
      <c r="PPW187" s="70"/>
      <c r="PPX187" s="70"/>
      <c r="PPY187" s="70"/>
      <c r="PPZ187" s="70"/>
      <c r="PQA187" s="70"/>
      <c r="PQB187" s="70"/>
      <c r="PQC187" s="70"/>
      <c r="PQD187" s="70"/>
      <c r="PQE187" s="70"/>
      <c r="PQF187" s="70"/>
      <c r="PQG187" s="70"/>
      <c r="PQH187" s="70"/>
      <c r="PQI187" s="70"/>
      <c r="PQP187" s="70"/>
      <c r="PQQ187" s="70"/>
      <c r="PQR187" s="70"/>
      <c r="PQS187" s="70"/>
      <c r="PQT187" s="70"/>
      <c r="PQU187" s="70"/>
      <c r="PQV187" s="70"/>
      <c r="PQW187" s="70"/>
      <c r="PQX187" s="70"/>
      <c r="PQY187" s="70"/>
      <c r="PQZ187" s="70"/>
      <c r="PRA187" s="70"/>
      <c r="PRB187" s="70"/>
      <c r="PRC187" s="70"/>
      <c r="PRD187" s="70"/>
      <c r="PRE187" s="70"/>
      <c r="PRF187" s="70"/>
      <c r="PRG187" s="70"/>
      <c r="PRH187" s="70"/>
      <c r="PRI187" s="70"/>
      <c r="PRJ187" s="70"/>
      <c r="PRK187" s="70"/>
      <c r="PRL187" s="70"/>
      <c r="PRM187" s="70"/>
      <c r="PRN187" s="70"/>
      <c r="PRO187" s="70"/>
      <c r="PRP187" s="70"/>
      <c r="PRQ187" s="70"/>
      <c r="PRR187" s="70"/>
      <c r="PRS187" s="70"/>
      <c r="PRT187" s="70"/>
      <c r="PRU187" s="70"/>
      <c r="PRV187" s="70"/>
      <c r="PRW187" s="70"/>
      <c r="PRX187" s="70"/>
      <c r="PRY187" s="70"/>
      <c r="PRZ187" s="70"/>
      <c r="PSA187" s="70"/>
      <c r="PSB187" s="70"/>
      <c r="PSC187" s="70"/>
      <c r="PSD187" s="70"/>
      <c r="PSE187" s="70"/>
      <c r="PSF187" s="70"/>
      <c r="PSG187" s="70"/>
      <c r="PSH187" s="70"/>
      <c r="PSI187" s="70"/>
      <c r="PSJ187" s="70"/>
      <c r="PSK187" s="70"/>
      <c r="PSL187" s="70"/>
      <c r="PSM187" s="70"/>
      <c r="PSN187" s="70"/>
      <c r="PSO187" s="70"/>
      <c r="PSP187" s="70"/>
      <c r="PSQ187" s="70"/>
      <c r="PSR187" s="70"/>
      <c r="PSS187" s="70"/>
      <c r="PST187" s="70"/>
      <c r="PSU187" s="70"/>
      <c r="PSV187" s="70"/>
      <c r="PSW187" s="70"/>
      <c r="PSX187" s="70"/>
      <c r="PSY187" s="70"/>
      <c r="PSZ187" s="70"/>
      <c r="PTA187" s="70"/>
      <c r="PTB187" s="70"/>
      <c r="PTC187" s="70"/>
      <c r="PTD187" s="70"/>
      <c r="PTE187" s="70"/>
      <c r="PTF187" s="70"/>
      <c r="PTG187" s="70"/>
      <c r="PTH187" s="70"/>
      <c r="PTI187" s="70"/>
      <c r="PTJ187" s="70"/>
      <c r="PTK187" s="70"/>
      <c r="PTL187" s="70"/>
      <c r="PTM187" s="70"/>
      <c r="PTN187" s="70"/>
      <c r="PTO187" s="70"/>
      <c r="PTP187" s="70"/>
      <c r="PTQ187" s="70"/>
      <c r="PTR187" s="70"/>
      <c r="PTS187" s="70"/>
      <c r="PTT187" s="70"/>
      <c r="PTU187" s="70"/>
      <c r="PTV187" s="70"/>
      <c r="PTW187" s="70"/>
      <c r="PTX187" s="70"/>
      <c r="PTY187" s="70"/>
      <c r="PTZ187" s="70"/>
      <c r="PUA187" s="70"/>
      <c r="PUB187" s="70"/>
      <c r="PUC187" s="70"/>
      <c r="PUD187" s="70"/>
      <c r="PUE187" s="70"/>
      <c r="PUF187" s="70"/>
      <c r="PUG187" s="70"/>
      <c r="PUH187" s="70"/>
      <c r="PUI187" s="70"/>
      <c r="PUJ187" s="70"/>
      <c r="PUK187" s="70"/>
      <c r="PUL187" s="70"/>
      <c r="PUM187" s="70"/>
      <c r="PUN187" s="70"/>
      <c r="PUO187" s="70"/>
      <c r="PUP187" s="70"/>
      <c r="PUQ187" s="70"/>
      <c r="PUR187" s="70"/>
      <c r="PUS187" s="70"/>
      <c r="PUT187" s="70"/>
      <c r="PUU187" s="70"/>
      <c r="PUV187" s="70"/>
      <c r="PUW187" s="70"/>
      <c r="PUX187" s="70"/>
      <c r="PUY187" s="70"/>
      <c r="PUZ187" s="70"/>
      <c r="PVA187" s="70"/>
      <c r="PVB187" s="70"/>
      <c r="PVC187" s="70"/>
      <c r="PVD187" s="70"/>
      <c r="PVE187" s="70"/>
      <c r="PVF187" s="70"/>
      <c r="PVG187" s="70"/>
      <c r="PVH187" s="70"/>
      <c r="PVI187" s="70"/>
      <c r="PVJ187" s="70"/>
      <c r="PVK187" s="70"/>
      <c r="PVL187" s="70"/>
      <c r="PVM187" s="70"/>
      <c r="PVN187" s="70"/>
      <c r="PVO187" s="70"/>
      <c r="PVP187" s="70"/>
      <c r="PVQ187" s="70"/>
      <c r="PVR187" s="70"/>
      <c r="PVS187" s="70"/>
      <c r="PVT187" s="70"/>
      <c r="PVU187" s="70"/>
      <c r="PVV187" s="70"/>
      <c r="PVW187" s="70"/>
      <c r="PVX187" s="70"/>
      <c r="PVY187" s="70"/>
      <c r="PVZ187" s="70"/>
      <c r="PWA187" s="70"/>
      <c r="PWB187" s="70"/>
      <c r="PWC187" s="70"/>
      <c r="PWD187" s="70"/>
      <c r="PWE187" s="70"/>
      <c r="PWF187" s="70"/>
      <c r="PWG187" s="70"/>
      <c r="PWH187" s="70"/>
      <c r="PWI187" s="70"/>
      <c r="PWJ187" s="70"/>
      <c r="PWK187" s="70"/>
      <c r="PWL187" s="70"/>
      <c r="PWM187" s="70"/>
      <c r="PWN187" s="70"/>
      <c r="PWO187" s="70"/>
      <c r="PWP187" s="70"/>
      <c r="PWQ187" s="70"/>
      <c r="PWR187" s="70"/>
      <c r="PWS187" s="70"/>
      <c r="PWT187" s="70"/>
      <c r="PWU187" s="70"/>
      <c r="PWV187" s="70"/>
      <c r="PWW187" s="70"/>
      <c r="PWX187" s="70"/>
      <c r="PWY187" s="70"/>
      <c r="PWZ187" s="70"/>
      <c r="PXA187" s="70"/>
      <c r="PXB187" s="70"/>
      <c r="PXC187" s="70"/>
      <c r="PXD187" s="70"/>
      <c r="PXE187" s="70"/>
      <c r="PXF187" s="70"/>
      <c r="PXG187" s="70"/>
      <c r="PXH187" s="70"/>
      <c r="PXI187" s="70"/>
      <c r="PXJ187" s="70"/>
      <c r="PXK187" s="70"/>
      <c r="PXL187" s="70"/>
      <c r="PXM187" s="70"/>
      <c r="PXN187" s="70"/>
      <c r="PXO187" s="70"/>
      <c r="PXP187" s="70"/>
      <c r="PXQ187" s="70"/>
      <c r="PXR187" s="70"/>
      <c r="PXS187" s="70"/>
      <c r="PXT187" s="70"/>
      <c r="PXU187" s="70"/>
      <c r="PXV187" s="70"/>
      <c r="PXW187" s="70"/>
      <c r="PXX187" s="70"/>
      <c r="PXY187" s="70"/>
      <c r="PXZ187" s="70"/>
      <c r="PYA187" s="70"/>
      <c r="PYB187" s="70"/>
      <c r="PYC187" s="70"/>
      <c r="PYD187" s="70"/>
      <c r="PYE187" s="70"/>
      <c r="PYF187" s="70"/>
      <c r="PYG187" s="70"/>
      <c r="PYH187" s="70"/>
      <c r="PYI187" s="70"/>
      <c r="PYJ187" s="70"/>
      <c r="PYK187" s="70"/>
      <c r="PYL187" s="70"/>
      <c r="PYM187" s="70"/>
      <c r="PYN187" s="70"/>
      <c r="PYO187" s="70"/>
      <c r="PYP187" s="70"/>
      <c r="PYQ187" s="70"/>
      <c r="PYR187" s="70"/>
      <c r="PYS187" s="70"/>
      <c r="PYT187" s="70"/>
      <c r="PYU187" s="70"/>
      <c r="PYV187" s="70"/>
      <c r="PYW187" s="70"/>
      <c r="PYX187" s="70"/>
      <c r="PYY187" s="70"/>
      <c r="PYZ187" s="70"/>
      <c r="PZA187" s="70"/>
      <c r="PZB187" s="70"/>
      <c r="PZC187" s="70"/>
      <c r="PZD187" s="70"/>
      <c r="PZE187" s="70"/>
      <c r="PZF187" s="70"/>
      <c r="PZG187" s="70"/>
      <c r="PZH187" s="70"/>
      <c r="PZI187" s="70"/>
      <c r="PZJ187" s="70"/>
      <c r="PZK187" s="70"/>
      <c r="PZL187" s="70"/>
      <c r="PZM187" s="70"/>
      <c r="PZN187" s="70"/>
      <c r="PZO187" s="70"/>
      <c r="PZP187" s="70"/>
      <c r="PZQ187" s="70"/>
      <c r="PZR187" s="70"/>
      <c r="PZS187" s="70"/>
      <c r="PZT187" s="70"/>
      <c r="PZU187" s="70"/>
      <c r="PZV187" s="70"/>
      <c r="PZW187" s="70"/>
      <c r="PZX187" s="70"/>
      <c r="PZY187" s="70"/>
      <c r="PZZ187" s="70"/>
      <c r="QAA187" s="70"/>
      <c r="QAB187" s="70"/>
      <c r="QAC187" s="70"/>
      <c r="QAD187" s="70"/>
      <c r="QAE187" s="70"/>
      <c r="QAL187" s="70"/>
      <c r="QAM187" s="70"/>
      <c r="QAN187" s="70"/>
      <c r="QAO187" s="70"/>
      <c r="QAP187" s="70"/>
      <c r="QAQ187" s="70"/>
      <c r="QAR187" s="70"/>
      <c r="QAS187" s="70"/>
      <c r="QAT187" s="70"/>
      <c r="QAU187" s="70"/>
      <c r="QAV187" s="70"/>
      <c r="QAW187" s="70"/>
      <c r="QAX187" s="70"/>
      <c r="QAY187" s="70"/>
      <c r="QAZ187" s="70"/>
      <c r="QBA187" s="70"/>
      <c r="QBB187" s="70"/>
      <c r="QBC187" s="70"/>
      <c r="QBD187" s="70"/>
      <c r="QBE187" s="70"/>
      <c r="QBF187" s="70"/>
      <c r="QBG187" s="70"/>
      <c r="QBH187" s="70"/>
      <c r="QBI187" s="70"/>
      <c r="QBJ187" s="70"/>
      <c r="QBK187" s="70"/>
      <c r="QBL187" s="70"/>
      <c r="QBM187" s="70"/>
      <c r="QBN187" s="70"/>
      <c r="QBO187" s="70"/>
      <c r="QBP187" s="70"/>
      <c r="QBQ187" s="70"/>
      <c r="QBR187" s="70"/>
      <c r="QBS187" s="70"/>
      <c r="QBT187" s="70"/>
      <c r="QBU187" s="70"/>
      <c r="QBV187" s="70"/>
      <c r="QBW187" s="70"/>
      <c r="QBX187" s="70"/>
      <c r="QBY187" s="70"/>
      <c r="QBZ187" s="70"/>
      <c r="QCA187" s="70"/>
      <c r="QCB187" s="70"/>
      <c r="QCC187" s="70"/>
      <c r="QCD187" s="70"/>
      <c r="QCE187" s="70"/>
      <c r="QCF187" s="70"/>
      <c r="QCG187" s="70"/>
      <c r="QCH187" s="70"/>
      <c r="QCI187" s="70"/>
      <c r="QCJ187" s="70"/>
      <c r="QCK187" s="70"/>
      <c r="QCL187" s="70"/>
      <c r="QCM187" s="70"/>
      <c r="QCN187" s="70"/>
      <c r="QCO187" s="70"/>
      <c r="QCP187" s="70"/>
      <c r="QCQ187" s="70"/>
      <c r="QCR187" s="70"/>
      <c r="QCS187" s="70"/>
      <c r="QCT187" s="70"/>
      <c r="QCU187" s="70"/>
      <c r="QCV187" s="70"/>
      <c r="QCW187" s="70"/>
      <c r="QCX187" s="70"/>
      <c r="QCY187" s="70"/>
      <c r="QCZ187" s="70"/>
      <c r="QDA187" s="70"/>
      <c r="QDB187" s="70"/>
      <c r="QDC187" s="70"/>
      <c r="QDD187" s="70"/>
      <c r="QDE187" s="70"/>
      <c r="QDF187" s="70"/>
      <c r="QDG187" s="70"/>
      <c r="QDH187" s="70"/>
      <c r="QDI187" s="70"/>
      <c r="QDJ187" s="70"/>
      <c r="QDK187" s="70"/>
      <c r="QDL187" s="70"/>
      <c r="QDM187" s="70"/>
      <c r="QDN187" s="70"/>
      <c r="QDO187" s="70"/>
      <c r="QDP187" s="70"/>
      <c r="QDQ187" s="70"/>
      <c r="QDR187" s="70"/>
      <c r="QDS187" s="70"/>
      <c r="QDT187" s="70"/>
      <c r="QDU187" s="70"/>
      <c r="QDV187" s="70"/>
      <c r="QDW187" s="70"/>
      <c r="QDX187" s="70"/>
      <c r="QDY187" s="70"/>
      <c r="QDZ187" s="70"/>
      <c r="QEA187" s="70"/>
      <c r="QEB187" s="70"/>
      <c r="QEC187" s="70"/>
      <c r="QED187" s="70"/>
      <c r="QEE187" s="70"/>
      <c r="QEF187" s="70"/>
      <c r="QEG187" s="70"/>
      <c r="QEH187" s="70"/>
      <c r="QEI187" s="70"/>
      <c r="QEJ187" s="70"/>
      <c r="QEK187" s="70"/>
      <c r="QEL187" s="70"/>
      <c r="QEM187" s="70"/>
      <c r="QEN187" s="70"/>
      <c r="QEO187" s="70"/>
      <c r="QEP187" s="70"/>
      <c r="QEQ187" s="70"/>
      <c r="QER187" s="70"/>
      <c r="QES187" s="70"/>
      <c r="QET187" s="70"/>
      <c r="QEU187" s="70"/>
      <c r="QEV187" s="70"/>
      <c r="QEW187" s="70"/>
      <c r="QEX187" s="70"/>
      <c r="QEY187" s="70"/>
      <c r="QEZ187" s="70"/>
      <c r="QFA187" s="70"/>
      <c r="QFB187" s="70"/>
      <c r="QFC187" s="70"/>
      <c r="QFD187" s="70"/>
      <c r="QFE187" s="70"/>
      <c r="QFF187" s="70"/>
      <c r="QFG187" s="70"/>
      <c r="QFH187" s="70"/>
      <c r="QFI187" s="70"/>
      <c r="QFJ187" s="70"/>
      <c r="QFK187" s="70"/>
      <c r="QFL187" s="70"/>
      <c r="QFM187" s="70"/>
      <c r="QFN187" s="70"/>
      <c r="QFO187" s="70"/>
      <c r="QFP187" s="70"/>
      <c r="QFQ187" s="70"/>
      <c r="QFR187" s="70"/>
      <c r="QFS187" s="70"/>
      <c r="QFT187" s="70"/>
      <c r="QFU187" s="70"/>
      <c r="QFV187" s="70"/>
      <c r="QFW187" s="70"/>
      <c r="QFX187" s="70"/>
      <c r="QFY187" s="70"/>
      <c r="QFZ187" s="70"/>
      <c r="QGA187" s="70"/>
      <c r="QGB187" s="70"/>
      <c r="QGC187" s="70"/>
      <c r="QGD187" s="70"/>
      <c r="QGE187" s="70"/>
      <c r="QGF187" s="70"/>
      <c r="QGG187" s="70"/>
      <c r="QGH187" s="70"/>
      <c r="QGI187" s="70"/>
      <c r="QGJ187" s="70"/>
      <c r="QGK187" s="70"/>
      <c r="QGL187" s="70"/>
      <c r="QGM187" s="70"/>
      <c r="QGN187" s="70"/>
      <c r="QGO187" s="70"/>
      <c r="QGP187" s="70"/>
      <c r="QGQ187" s="70"/>
      <c r="QGR187" s="70"/>
      <c r="QGS187" s="70"/>
      <c r="QGT187" s="70"/>
      <c r="QGU187" s="70"/>
      <c r="QGV187" s="70"/>
      <c r="QGW187" s="70"/>
      <c r="QGX187" s="70"/>
      <c r="QGY187" s="70"/>
      <c r="QGZ187" s="70"/>
      <c r="QHA187" s="70"/>
      <c r="QHB187" s="70"/>
      <c r="QHC187" s="70"/>
      <c r="QHD187" s="70"/>
      <c r="QHE187" s="70"/>
      <c r="QHF187" s="70"/>
      <c r="QHG187" s="70"/>
      <c r="QHH187" s="70"/>
      <c r="QHI187" s="70"/>
      <c r="QHJ187" s="70"/>
      <c r="QHK187" s="70"/>
      <c r="QHL187" s="70"/>
      <c r="QHM187" s="70"/>
      <c r="QHN187" s="70"/>
      <c r="QHO187" s="70"/>
      <c r="QHP187" s="70"/>
      <c r="QHQ187" s="70"/>
      <c r="QHR187" s="70"/>
      <c r="QHS187" s="70"/>
      <c r="QHT187" s="70"/>
      <c r="QHU187" s="70"/>
      <c r="QHV187" s="70"/>
      <c r="QHW187" s="70"/>
      <c r="QHX187" s="70"/>
      <c r="QHY187" s="70"/>
      <c r="QHZ187" s="70"/>
      <c r="QIA187" s="70"/>
      <c r="QIB187" s="70"/>
      <c r="QIC187" s="70"/>
      <c r="QID187" s="70"/>
      <c r="QIE187" s="70"/>
      <c r="QIF187" s="70"/>
      <c r="QIG187" s="70"/>
      <c r="QIH187" s="70"/>
      <c r="QII187" s="70"/>
      <c r="QIJ187" s="70"/>
      <c r="QIK187" s="70"/>
      <c r="QIL187" s="70"/>
      <c r="QIM187" s="70"/>
      <c r="QIN187" s="70"/>
      <c r="QIO187" s="70"/>
      <c r="QIP187" s="70"/>
      <c r="QIQ187" s="70"/>
      <c r="QIR187" s="70"/>
      <c r="QIS187" s="70"/>
      <c r="QIT187" s="70"/>
      <c r="QIU187" s="70"/>
      <c r="QIV187" s="70"/>
      <c r="QIW187" s="70"/>
      <c r="QIX187" s="70"/>
      <c r="QIY187" s="70"/>
      <c r="QIZ187" s="70"/>
      <c r="QJA187" s="70"/>
      <c r="QJB187" s="70"/>
      <c r="QJC187" s="70"/>
      <c r="QJD187" s="70"/>
      <c r="QJE187" s="70"/>
      <c r="QJF187" s="70"/>
      <c r="QJG187" s="70"/>
      <c r="QJH187" s="70"/>
      <c r="QJI187" s="70"/>
      <c r="QJJ187" s="70"/>
      <c r="QJK187" s="70"/>
      <c r="QJL187" s="70"/>
      <c r="QJM187" s="70"/>
      <c r="QJN187" s="70"/>
      <c r="QJO187" s="70"/>
      <c r="QJP187" s="70"/>
      <c r="QJQ187" s="70"/>
      <c r="QJR187" s="70"/>
      <c r="QJS187" s="70"/>
      <c r="QJT187" s="70"/>
      <c r="QJU187" s="70"/>
      <c r="QJV187" s="70"/>
      <c r="QJW187" s="70"/>
      <c r="QJX187" s="70"/>
      <c r="QJY187" s="70"/>
      <c r="QJZ187" s="70"/>
      <c r="QKA187" s="70"/>
      <c r="QKH187" s="70"/>
      <c r="QKI187" s="70"/>
      <c r="QKJ187" s="70"/>
      <c r="QKK187" s="70"/>
      <c r="QKL187" s="70"/>
      <c r="QKM187" s="70"/>
      <c r="QKN187" s="70"/>
      <c r="QKO187" s="70"/>
      <c r="QKP187" s="70"/>
      <c r="QKQ187" s="70"/>
      <c r="QKR187" s="70"/>
      <c r="QKS187" s="70"/>
      <c r="QKT187" s="70"/>
      <c r="QKU187" s="70"/>
      <c r="QKV187" s="70"/>
      <c r="QKW187" s="70"/>
      <c r="QKX187" s="70"/>
      <c r="QKY187" s="70"/>
      <c r="QKZ187" s="70"/>
      <c r="QLA187" s="70"/>
      <c r="QLB187" s="70"/>
      <c r="QLC187" s="70"/>
      <c r="QLD187" s="70"/>
      <c r="QLE187" s="70"/>
      <c r="QLF187" s="70"/>
      <c r="QLG187" s="70"/>
      <c r="QLH187" s="70"/>
      <c r="QLI187" s="70"/>
      <c r="QLJ187" s="70"/>
      <c r="QLK187" s="70"/>
      <c r="QLL187" s="70"/>
      <c r="QLM187" s="70"/>
      <c r="QLN187" s="70"/>
      <c r="QLO187" s="70"/>
      <c r="QLP187" s="70"/>
      <c r="QLQ187" s="70"/>
      <c r="QLR187" s="70"/>
      <c r="QLS187" s="70"/>
      <c r="QLT187" s="70"/>
      <c r="QLU187" s="70"/>
      <c r="QLV187" s="70"/>
      <c r="QLW187" s="70"/>
      <c r="QLX187" s="70"/>
      <c r="QLY187" s="70"/>
      <c r="QLZ187" s="70"/>
      <c r="QMA187" s="70"/>
      <c r="QMB187" s="70"/>
      <c r="QMC187" s="70"/>
      <c r="QMD187" s="70"/>
      <c r="QME187" s="70"/>
      <c r="QMF187" s="70"/>
      <c r="QMG187" s="70"/>
      <c r="QMH187" s="70"/>
      <c r="QMI187" s="70"/>
      <c r="QMJ187" s="70"/>
      <c r="QMK187" s="70"/>
      <c r="QML187" s="70"/>
      <c r="QMM187" s="70"/>
      <c r="QMN187" s="70"/>
      <c r="QMO187" s="70"/>
      <c r="QMP187" s="70"/>
      <c r="QMQ187" s="70"/>
      <c r="QMR187" s="70"/>
      <c r="QMS187" s="70"/>
      <c r="QMT187" s="70"/>
      <c r="QMU187" s="70"/>
      <c r="QMV187" s="70"/>
      <c r="QMW187" s="70"/>
      <c r="QMX187" s="70"/>
      <c r="QMY187" s="70"/>
      <c r="QMZ187" s="70"/>
      <c r="QNA187" s="70"/>
      <c r="QNB187" s="70"/>
      <c r="QNC187" s="70"/>
      <c r="QND187" s="70"/>
      <c r="QNE187" s="70"/>
      <c r="QNF187" s="70"/>
      <c r="QNG187" s="70"/>
      <c r="QNH187" s="70"/>
      <c r="QNI187" s="70"/>
      <c r="QNJ187" s="70"/>
      <c r="QNK187" s="70"/>
      <c r="QNL187" s="70"/>
      <c r="QNM187" s="70"/>
      <c r="QNN187" s="70"/>
      <c r="QNO187" s="70"/>
      <c r="QNP187" s="70"/>
      <c r="QNQ187" s="70"/>
      <c r="QNR187" s="70"/>
      <c r="QNS187" s="70"/>
      <c r="QNT187" s="70"/>
      <c r="QNU187" s="70"/>
      <c r="QNV187" s="70"/>
      <c r="QNW187" s="70"/>
      <c r="QNX187" s="70"/>
      <c r="QNY187" s="70"/>
      <c r="QNZ187" s="70"/>
      <c r="QOA187" s="70"/>
      <c r="QOB187" s="70"/>
      <c r="QOC187" s="70"/>
      <c r="QOD187" s="70"/>
      <c r="QOE187" s="70"/>
      <c r="QOF187" s="70"/>
      <c r="QOG187" s="70"/>
      <c r="QOH187" s="70"/>
      <c r="QOI187" s="70"/>
      <c r="QOJ187" s="70"/>
      <c r="QOK187" s="70"/>
      <c r="QOL187" s="70"/>
      <c r="QOM187" s="70"/>
      <c r="QON187" s="70"/>
      <c r="QOO187" s="70"/>
      <c r="QOP187" s="70"/>
      <c r="QOQ187" s="70"/>
      <c r="QOR187" s="70"/>
      <c r="QOS187" s="70"/>
      <c r="QOT187" s="70"/>
      <c r="QOU187" s="70"/>
      <c r="QOV187" s="70"/>
      <c r="QOW187" s="70"/>
      <c r="QOX187" s="70"/>
      <c r="QOY187" s="70"/>
      <c r="QOZ187" s="70"/>
      <c r="QPA187" s="70"/>
      <c r="QPB187" s="70"/>
      <c r="QPC187" s="70"/>
      <c r="QPD187" s="70"/>
      <c r="QPE187" s="70"/>
      <c r="QPF187" s="70"/>
      <c r="QPG187" s="70"/>
      <c r="QPH187" s="70"/>
      <c r="QPI187" s="70"/>
      <c r="QPJ187" s="70"/>
      <c r="QPK187" s="70"/>
      <c r="QPL187" s="70"/>
      <c r="QPM187" s="70"/>
      <c r="QPN187" s="70"/>
      <c r="QPO187" s="70"/>
      <c r="QPP187" s="70"/>
      <c r="QPQ187" s="70"/>
      <c r="QPR187" s="70"/>
      <c r="QPS187" s="70"/>
      <c r="QPT187" s="70"/>
      <c r="QPU187" s="70"/>
      <c r="QPV187" s="70"/>
      <c r="QPW187" s="70"/>
      <c r="QPX187" s="70"/>
      <c r="QPY187" s="70"/>
      <c r="QPZ187" s="70"/>
      <c r="QQA187" s="70"/>
      <c r="QQB187" s="70"/>
      <c r="QQC187" s="70"/>
      <c r="QQD187" s="70"/>
      <c r="QQE187" s="70"/>
      <c r="QQF187" s="70"/>
      <c r="QQG187" s="70"/>
      <c r="QQH187" s="70"/>
      <c r="QQI187" s="70"/>
      <c r="QQJ187" s="70"/>
      <c r="QQK187" s="70"/>
      <c r="QQL187" s="70"/>
      <c r="QQM187" s="70"/>
      <c r="QQN187" s="70"/>
      <c r="QQO187" s="70"/>
      <c r="QQP187" s="70"/>
      <c r="QQQ187" s="70"/>
      <c r="QQR187" s="70"/>
      <c r="QQS187" s="70"/>
      <c r="QQT187" s="70"/>
      <c r="QQU187" s="70"/>
      <c r="QQV187" s="70"/>
      <c r="QQW187" s="70"/>
      <c r="QQX187" s="70"/>
      <c r="QQY187" s="70"/>
      <c r="QQZ187" s="70"/>
      <c r="QRA187" s="70"/>
      <c r="QRB187" s="70"/>
      <c r="QRC187" s="70"/>
      <c r="QRD187" s="70"/>
      <c r="QRE187" s="70"/>
      <c r="QRF187" s="70"/>
      <c r="QRG187" s="70"/>
      <c r="QRH187" s="70"/>
      <c r="QRI187" s="70"/>
      <c r="QRJ187" s="70"/>
      <c r="QRK187" s="70"/>
      <c r="QRL187" s="70"/>
      <c r="QRM187" s="70"/>
      <c r="QRN187" s="70"/>
      <c r="QRO187" s="70"/>
      <c r="QRP187" s="70"/>
      <c r="QRQ187" s="70"/>
      <c r="QRR187" s="70"/>
      <c r="QRS187" s="70"/>
      <c r="QRT187" s="70"/>
      <c r="QRU187" s="70"/>
      <c r="QRV187" s="70"/>
      <c r="QRW187" s="70"/>
      <c r="QRX187" s="70"/>
      <c r="QRY187" s="70"/>
      <c r="QRZ187" s="70"/>
      <c r="QSA187" s="70"/>
      <c r="QSB187" s="70"/>
      <c r="QSC187" s="70"/>
      <c r="QSD187" s="70"/>
      <c r="QSE187" s="70"/>
      <c r="QSF187" s="70"/>
      <c r="QSG187" s="70"/>
      <c r="QSH187" s="70"/>
      <c r="QSI187" s="70"/>
      <c r="QSJ187" s="70"/>
      <c r="QSK187" s="70"/>
      <c r="QSL187" s="70"/>
      <c r="QSM187" s="70"/>
      <c r="QSN187" s="70"/>
      <c r="QSO187" s="70"/>
      <c r="QSP187" s="70"/>
      <c r="QSQ187" s="70"/>
      <c r="QSR187" s="70"/>
      <c r="QSS187" s="70"/>
      <c r="QST187" s="70"/>
      <c r="QSU187" s="70"/>
      <c r="QSV187" s="70"/>
      <c r="QSW187" s="70"/>
      <c r="QSX187" s="70"/>
      <c r="QSY187" s="70"/>
      <c r="QSZ187" s="70"/>
      <c r="QTA187" s="70"/>
      <c r="QTB187" s="70"/>
      <c r="QTC187" s="70"/>
      <c r="QTD187" s="70"/>
      <c r="QTE187" s="70"/>
      <c r="QTF187" s="70"/>
      <c r="QTG187" s="70"/>
      <c r="QTH187" s="70"/>
      <c r="QTI187" s="70"/>
      <c r="QTJ187" s="70"/>
      <c r="QTK187" s="70"/>
      <c r="QTL187" s="70"/>
      <c r="QTM187" s="70"/>
      <c r="QTN187" s="70"/>
      <c r="QTO187" s="70"/>
      <c r="QTP187" s="70"/>
      <c r="QTQ187" s="70"/>
      <c r="QTR187" s="70"/>
      <c r="QTS187" s="70"/>
      <c r="QTT187" s="70"/>
      <c r="QTU187" s="70"/>
      <c r="QTV187" s="70"/>
      <c r="QTW187" s="70"/>
      <c r="QUD187" s="70"/>
      <c r="QUE187" s="70"/>
      <c r="QUF187" s="70"/>
      <c r="QUG187" s="70"/>
      <c r="QUH187" s="70"/>
      <c r="QUI187" s="70"/>
      <c r="QUJ187" s="70"/>
      <c r="QUK187" s="70"/>
      <c r="QUL187" s="70"/>
      <c r="QUM187" s="70"/>
      <c r="QUN187" s="70"/>
      <c r="QUO187" s="70"/>
      <c r="QUP187" s="70"/>
      <c r="QUQ187" s="70"/>
      <c r="QUR187" s="70"/>
      <c r="QUS187" s="70"/>
      <c r="QUT187" s="70"/>
      <c r="QUU187" s="70"/>
      <c r="QUV187" s="70"/>
      <c r="QUW187" s="70"/>
      <c r="QUX187" s="70"/>
      <c r="QUY187" s="70"/>
      <c r="QUZ187" s="70"/>
      <c r="QVA187" s="70"/>
      <c r="QVB187" s="70"/>
      <c r="QVC187" s="70"/>
      <c r="QVD187" s="70"/>
      <c r="QVE187" s="70"/>
      <c r="QVF187" s="70"/>
      <c r="QVG187" s="70"/>
      <c r="QVH187" s="70"/>
      <c r="QVI187" s="70"/>
      <c r="QVJ187" s="70"/>
      <c r="QVK187" s="70"/>
      <c r="QVL187" s="70"/>
      <c r="QVM187" s="70"/>
      <c r="QVN187" s="70"/>
      <c r="QVO187" s="70"/>
      <c r="QVP187" s="70"/>
      <c r="QVQ187" s="70"/>
      <c r="QVR187" s="70"/>
      <c r="QVS187" s="70"/>
      <c r="QVT187" s="70"/>
      <c r="QVU187" s="70"/>
      <c r="QVV187" s="70"/>
      <c r="QVW187" s="70"/>
      <c r="QVX187" s="70"/>
      <c r="QVY187" s="70"/>
      <c r="QVZ187" s="70"/>
      <c r="QWA187" s="70"/>
      <c r="QWB187" s="70"/>
      <c r="QWC187" s="70"/>
      <c r="QWD187" s="70"/>
      <c r="QWE187" s="70"/>
      <c r="QWF187" s="70"/>
      <c r="QWG187" s="70"/>
      <c r="QWH187" s="70"/>
      <c r="QWI187" s="70"/>
      <c r="QWJ187" s="70"/>
      <c r="QWK187" s="70"/>
      <c r="QWL187" s="70"/>
      <c r="QWM187" s="70"/>
      <c r="QWN187" s="70"/>
      <c r="QWO187" s="70"/>
      <c r="QWP187" s="70"/>
      <c r="QWQ187" s="70"/>
      <c r="QWR187" s="70"/>
      <c r="QWS187" s="70"/>
      <c r="QWT187" s="70"/>
      <c r="QWU187" s="70"/>
      <c r="QWV187" s="70"/>
      <c r="QWW187" s="70"/>
      <c r="QWX187" s="70"/>
      <c r="QWY187" s="70"/>
      <c r="QWZ187" s="70"/>
      <c r="QXA187" s="70"/>
      <c r="QXB187" s="70"/>
      <c r="QXC187" s="70"/>
      <c r="QXD187" s="70"/>
      <c r="QXE187" s="70"/>
      <c r="QXF187" s="70"/>
      <c r="QXG187" s="70"/>
      <c r="QXH187" s="70"/>
      <c r="QXI187" s="70"/>
      <c r="QXJ187" s="70"/>
      <c r="QXK187" s="70"/>
      <c r="QXL187" s="70"/>
      <c r="QXM187" s="70"/>
      <c r="QXN187" s="70"/>
      <c r="QXO187" s="70"/>
      <c r="QXP187" s="70"/>
      <c r="QXQ187" s="70"/>
      <c r="QXR187" s="70"/>
      <c r="QXS187" s="70"/>
      <c r="QXT187" s="70"/>
      <c r="QXU187" s="70"/>
      <c r="QXV187" s="70"/>
      <c r="QXW187" s="70"/>
      <c r="QXX187" s="70"/>
      <c r="QXY187" s="70"/>
      <c r="QXZ187" s="70"/>
      <c r="QYA187" s="70"/>
      <c r="QYB187" s="70"/>
      <c r="QYC187" s="70"/>
      <c r="QYD187" s="70"/>
      <c r="QYE187" s="70"/>
      <c r="QYF187" s="70"/>
      <c r="QYG187" s="70"/>
      <c r="QYH187" s="70"/>
      <c r="QYI187" s="70"/>
      <c r="QYJ187" s="70"/>
      <c r="QYK187" s="70"/>
      <c r="QYL187" s="70"/>
      <c r="QYM187" s="70"/>
      <c r="QYN187" s="70"/>
      <c r="QYO187" s="70"/>
      <c r="QYP187" s="70"/>
      <c r="QYQ187" s="70"/>
      <c r="QYR187" s="70"/>
      <c r="QYS187" s="70"/>
      <c r="QYT187" s="70"/>
      <c r="QYU187" s="70"/>
      <c r="QYV187" s="70"/>
      <c r="QYW187" s="70"/>
      <c r="QYX187" s="70"/>
      <c r="QYY187" s="70"/>
      <c r="QYZ187" s="70"/>
      <c r="QZA187" s="70"/>
      <c r="QZB187" s="70"/>
      <c r="QZC187" s="70"/>
      <c r="QZD187" s="70"/>
      <c r="QZE187" s="70"/>
      <c r="QZF187" s="70"/>
      <c r="QZG187" s="70"/>
      <c r="QZH187" s="70"/>
      <c r="QZI187" s="70"/>
      <c r="QZJ187" s="70"/>
      <c r="QZK187" s="70"/>
      <c r="QZL187" s="70"/>
      <c r="QZM187" s="70"/>
      <c r="QZN187" s="70"/>
      <c r="QZO187" s="70"/>
      <c r="QZP187" s="70"/>
      <c r="QZQ187" s="70"/>
      <c r="QZR187" s="70"/>
      <c r="QZS187" s="70"/>
      <c r="QZT187" s="70"/>
      <c r="QZU187" s="70"/>
      <c r="QZV187" s="70"/>
      <c r="QZW187" s="70"/>
      <c r="QZX187" s="70"/>
      <c r="QZY187" s="70"/>
      <c r="QZZ187" s="70"/>
      <c r="RAA187" s="70"/>
      <c r="RAB187" s="70"/>
      <c r="RAC187" s="70"/>
      <c r="RAD187" s="70"/>
      <c r="RAE187" s="70"/>
      <c r="RAF187" s="70"/>
      <c r="RAG187" s="70"/>
      <c r="RAH187" s="70"/>
      <c r="RAI187" s="70"/>
      <c r="RAJ187" s="70"/>
      <c r="RAK187" s="70"/>
      <c r="RAL187" s="70"/>
      <c r="RAM187" s="70"/>
      <c r="RAN187" s="70"/>
      <c r="RAO187" s="70"/>
      <c r="RAP187" s="70"/>
      <c r="RAQ187" s="70"/>
      <c r="RAR187" s="70"/>
      <c r="RAS187" s="70"/>
      <c r="RAT187" s="70"/>
      <c r="RAU187" s="70"/>
      <c r="RAV187" s="70"/>
      <c r="RAW187" s="70"/>
      <c r="RAX187" s="70"/>
      <c r="RAY187" s="70"/>
      <c r="RAZ187" s="70"/>
      <c r="RBA187" s="70"/>
      <c r="RBB187" s="70"/>
      <c r="RBC187" s="70"/>
      <c r="RBD187" s="70"/>
      <c r="RBE187" s="70"/>
      <c r="RBF187" s="70"/>
      <c r="RBG187" s="70"/>
      <c r="RBH187" s="70"/>
      <c r="RBI187" s="70"/>
      <c r="RBJ187" s="70"/>
      <c r="RBK187" s="70"/>
      <c r="RBL187" s="70"/>
      <c r="RBM187" s="70"/>
      <c r="RBN187" s="70"/>
      <c r="RBO187" s="70"/>
      <c r="RBP187" s="70"/>
      <c r="RBQ187" s="70"/>
      <c r="RBR187" s="70"/>
      <c r="RBS187" s="70"/>
      <c r="RBT187" s="70"/>
      <c r="RBU187" s="70"/>
      <c r="RBV187" s="70"/>
      <c r="RBW187" s="70"/>
      <c r="RBX187" s="70"/>
      <c r="RBY187" s="70"/>
      <c r="RBZ187" s="70"/>
      <c r="RCA187" s="70"/>
      <c r="RCB187" s="70"/>
      <c r="RCC187" s="70"/>
      <c r="RCD187" s="70"/>
      <c r="RCE187" s="70"/>
      <c r="RCF187" s="70"/>
      <c r="RCG187" s="70"/>
      <c r="RCH187" s="70"/>
      <c r="RCI187" s="70"/>
      <c r="RCJ187" s="70"/>
      <c r="RCK187" s="70"/>
      <c r="RCL187" s="70"/>
      <c r="RCM187" s="70"/>
      <c r="RCN187" s="70"/>
      <c r="RCO187" s="70"/>
      <c r="RCP187" s="70"/>
      <c r="RCQ187" s="70"/>
      <c r="RCR187" s="70"/>
      <c r="RCS187" s="70"/>
      <c r="RCT187" s="70"/>
      <c r="RCU187" s="70"/>
      <c r="RCV187" s="70"/>
      <c r="RCW187" s="70"/>
      <c r="RCX187" s="70"/>
      <c r="RCY187" s="70"/>
      <c r="RCZ187" s="70"/>
      <c r="RDA187" s="70"/>
      <c r="RDB187" s="70"/>
      <c r="RDC187" s="70"/>
      <c r="RDD187" s="70"/>
      <c r="RDE187" s="70"/>
      <c r="RDF187" s="70"/>
      <c r="RDG187" s="70"/>
      <c r="RDH187" s="70"/>
      <c r="RDI187" s="70"/>
      <c r="RDJ187" s="70"/>
      <c r="RDK187" s="70"/>
      <c r="RDL187" s="70"/>
      <c r="RDM187" s="70"/>
      <c r="RDN187" s="70"/>
      <c r="RDO187" s="70"/>
      <c r="RDP187" s="70"/>
      <c r="RDQ187" s="70"/>
      <c r="RDR187" s="70"/>
      <c r="RDS187" s="70"/>
      <c r="RDZ187" s="70"/>
      <c r="REA187" s="70"/>
      <c r="REB187" s="70"/>
      <c r="REC187" s="70"/>
      <c r="RED187" s="70"/>
      <c r="REE187" s="70"/>
      <c r="REF187" s="70"/>
      <c r="REG187" s="70"/>
      <c r="REH187" s="70"/>
      <c r="REI187" s="70"/>
      <c r="REJ187" s="70"/>
      <c r="REK187" s="70"/>
      <c r="REL187" s="70"/>
      <c r="REM187" s="70"/>
      <c r="REN187" s="70"/>
      <c r="REO187" s="70"/>
      <c r="REP187" s="70"/>
      <c r="REQ187" s="70"/>
      <c r="RER187" s="70"/>
      <c r="RES187" s="70"/>
      <c r="RET187" s="70"/>
      <c r="REU187" s="70"/>
      <c r="REV187" s="70"/>
      <c r="REW187" s="70"/>
      <c r="REX187" s="70"/>
      <c r="REY187" s="70"/>
      <c r="REZ187" s="70"/>
      <c r="RFA187" s="70"/>
      <c r="RFB187" s="70"/>
      <c r="RFC187" s="70"/>
      <c r="RFD187" s="70"/>
      <c r="RFE187" s="70"/>
      <c r="RFF187" s="70"/>
      <c r="RFG187" s="70"/>
      <c r="RFH187" s="70"/>
      <c r="RFI187" s="70"/>
      <c r="RFJ187" s="70"/>
      <c r="RFK187" s="70"/>
      <c r="RFL187" s="70"/>
      <c r="RFM187" s="70"/>
      <c r="RFN187" s="70"/>
      <c r="RFO187" s="70"/>
      <c r="RFP187" s="70"/>
      <c r="RFQ187" s="70"/>
      <c r="RFR187" s="70"/>
      <c r="RFS187" s="70"/>
      <c r="RFT187" s="70"/>
      <c r="RFU187" s="70"/>
      <c r="RFV187" s="70"/>
      <c r="RFW187" s="70"/>
      <c r="RFX187" s="70"/>
      <c r="RFY187" s="70"/>
      <c r="RFZ187" s="70"/>
      <c r="RGA187" s="70"/>
      <c r="RGB187" s="70"/>
      <c r="RGC187" s="70"/>
      <c r="RGD187" s="70"/>
      <c r="RGE187" s="70"/>
      <c r="RGF187" s="70"/>
      <c r="RGG187" s="70"/>
      <c r="RGH187" s="70"/>
      <c r="RGI187" s="70"/>
      <c r="RGJ187" s="70"/>
      <c r="RGK187" s="70"/>
      <c r="RGL187" s="70"/>
      <c r="RGM187" s="70"/>
      <c r="RGN187" s="70"/>
      <c r="RGO187" s="70"/>
      <c r="RGP187" s="70"/>
      <c r="RGQ187" s="70"/>
      <c r="RGR187" s="70"/>
      <c r="RGS187" s="70"/>
      <c r="RGT187" s="70"/>
      <c r="RGU187" s="70"/>
      <c r="RGV187" s="70"/>
      <c r="RGW187" s="70"/>
      <c r="RGX187" s="70"/>
      <c r="RGY187" s="70"/>
      <c r="RGZ187" s="70"/>
      <c r="RHA187" s="70"/>
      <c r="RHB187" s="70"/>
      <c r="RHC187" s="70"/>
      <c r="RHD187" s="70"/>
      <c r="RHE187" s="70"/>
      <c r="RHF187" s="70"/>
      <c r="RHG187" s="70"/>
      <c r="RHH187" s="70"/>
      <c r="RHI187" s="70"/>
      <c r="RHJ187" s="70"/>
      <c r="RHK187" s="70"/>
      <c r="RHL187" s="70"/>
      <c r="RHM187" s="70"/>
      <c r="RHN187" s="70"/>
      <c r="RHO187" s="70"/>
      <c r="RHP187" s="70"/>
      <c r="RHQ187" s="70"/>
      <c r="RHR187" s="70"/>
      <c r="RHS187" s="70"/>
      <c r="RHT187" s="70"/>
      <c r="RHU187" s="70"/>
      <c r="RHV187" s="70"/>
      <c r="RHW187" s="70"/>
      <c r="RHX187" s="70"/>
      <c r="RHY187" s="70"/>
      <c r="RHZ187" s="70"/>
      <c r="RIA187" s="70"/>
      <c r="RIB187" s="70"/>
      <c r="RIC187" s="70"/>
      <c r="RID187" s="70"/>
      <c r="RIE187" s="70"/>
      <c r="RIF187" s="70"/>
      <c r="RIG187" s="70"/>
      <c r="RIH187" s="70"/>
      <c r="RII187" s="70"/>
      <c r="RIJ187" s="70"/>
      <c r="RIK187" s="70"/>
      <c r="RIL187" s="70"/>
      <c r="RIM187" s="70"/>
      <c r="RIN187" s="70"/>
      <c r="RIO187" s="70"/>
      <c r="RIP187" s="70"/>
      <c r="RIQ187" s="70"/>
      <c r="RIR187" s="70"/>
      <c r="RIS187" s="70"/>
      <c r="RIT187" s="70"/>
      <c r="RIU187" s="70"/>
      <c r="RIV187" s="70"/>
      <c r="RIW187" s="70"/>
      <c r="RIX187" s="70"/>
      <c r="RIY187" s="70"/>
      <c r="RIZ187" s="70"/>
      <c r="RJA187" s="70"/>
      <c r="RJB187" s="70"/>
      <c r="RJC187" s="70"/>
      <c r="RJD187" s="70"/>
      <c r="RJE187" s="70"/>
      <c r="RJF187" s="70"/>
      <c r="RJG187" s="70"/>
      <c r="RJH187" s="70"/>
      <c r="RJI187" s="70"/>
      <c r="RJJ187" s="70"/>
      <c r="RJK187" s="70"/>
      <c r="RJL187" s="70"/>
      <c r="RJM187" s="70"/>
      <c r="RJN187" s="70"/>
      <c r="RJO187" s="70"/>
      <c r="RJP187" s="70"/>
      <c r="RJQ187" s="70"/>
      <c r="RJR187" s="70"/>
      <c r="RJS187" s="70"/>
      <c r="RJT187" s="70"/>
      <c r="RJU187" s="70"/>
      <c r="RJV187" s="70"/>
      <c r="RJW187" s="70"/>
      <c r="RJX187" s="70"/>
      <c r="RJY187" s="70"/>
      <c r="RJZ187" s="70"/>
      <c r="RKA187" s="70"/>
      <c r="RKB187" s="70"/>
      <c r="RKC187" s="70"/>
      <c r="RKD187" s="70"/>
      <c r="RKE187" s="70"/>
      <c r="RKF187" s="70"/>
      <c r="RKG187" s="70"/>
      <c r="RKH187" s="70"/>
      <c r="RKI187" s="70"/>
      <c r="RKJ187" s="70"/>
      <c r="RKK187" s="70"/>
      <c r="RKL187" s="70"/>
      <c r="RKM187" s="70"/>
      <c r="RKN187" s="70"/>
      <c r="RKO187" s="70"/>
      <c r="RKP187" s="70"/>
      <c r="RKQ187" s="70"/>
      <c r="RKR187" s="70"/>
      <c r="RKS187" s="70"/>
      <c r="RKT187" s="70"/>
      <c r="RKU187" s="70"/>
      <c r="RKV187" s="70"/>
      <c r="RKW187" s="70"/>
      <c r="RKX187" s="70"/>
      <c r="RKY187" s="70"/>
      <c r="RKZ187" s="70"/>
      <c r="RLA187" s="70"/>
      <c r="RLB187" s="70"/>
      <c r="RLC187" s="70"/>
      <c r="RLD187" s="70"/>
      <c r="RLE187" s="70"/>
      <c r="RLF187" s="70"/>
      <c r="RLG187" s="70"/>
      <c r="RLH187" s="70"/>
      <c r="RLI187" s="70"/>
      <c r="RLJ187" s="70"/>
      <c r="RLK187" s="70"/>
      <c r="RLL187" s="70"/>
      <c r="RLM187" s="70"/>
      <c r="RLN187" s="70"/>
      <c r="RLO187" s="70"/>
      <c r="RLP187" s="70"/>
      <c r="RLQ187" s="70"/>
      <c r="RLR187" s="70"/>
      <c r="RLS187" s="70"/>
      <c r="RLT187" s="70"/>
      <c r="RLU187" s="70"/>
      <c r="RLV187" s="70"/>
      <c r="RLW187" s="70"/>
      <c r="RLX187" s="70"/>
      <c r="RLY187" s="70"/>
      <c r="RLZ187" s="70"/>
      <c r="RMA187" s="70"/>
      <c r="RMB187" s="70"/>
      <c r="RMC187" s="70"/>
      <c r="RMD187" s="70"/>
      <c r="RME187" s="70"/>
      <c r="RMF187" s="70"/>
      <c r="RMG187" s="70"/>
      <c r="RMH187" s="70"/>
      <c r="RMI187" s="70"/>
      <c r="RMJ187" s="70"/>
      <c r="RMK187" s="70"/>
      <c r="RML187" s="70"/>
      <c r="RMM187" s="70"/>
      <c r="RMN187" s="70"/>
      <c r="RMO187" s="70"/>
      <c r="RMP187" s="70"/>
      <c r="RMQ187" s="70"/>
      <c r="RMR187" s="70"/>
      <c r="RMS187" s="70"/>
      <c r="RMT187" s="70"/>
      <c r="RMU187" s="70"/>
      <c r="RMV187" s="70"/>
      <c r="RMW187" s="70"/>
      <c r="RMX187" s="70"/>
      <c r="RMY187" s="70"/>
      <c r="RMZ187" s="70"/>
      <c r="RNA187" s="70"/>
      <c r="RNB187" s="70"/>
      <c r="RNC187" s="70"/>
      <c r="RND187" s="70"/>
      <c r="RNE187" s="70"/>
      <c r="RNF187" s="70"/>
      <c r="RNG187" s="70"/>
      <c r="RNH187" s="70"/>
      <c r="RNI187" s="70"/>
      <c r="RNJ187" s="70"/>
      <c r="RNK187" s="70"/>
      <c r="RNL187" s="70"/>
      <c r="RNM187" s="70"/>
      <c r="RNN187" s="70"/>
      <c r="RNO187" s="70"/>
      <c r="RNV187" s="70"/>
      <c r="RNW187" s="70"/>
      <c r="RNX187" s="70"/>
      <c r="RNY187" s="70"/>
      <c r="RNZ187" s="70"/>
      <c r="ROA187" s="70"/>
      <c r="ROB187" s="70"/>
      <c r="ROC187" s="70"/>
      <c r="ROD187" s="70"/>
      <c r="ROE187" s="70"/>
      <c r="ROF187" s="70"/>
      <c r="ROG187" s="70"/>
      <c r="ROH187" s="70"/>
      <c r="ROI187" s="70"/>
      <c r="ROJ187" s="70"/>
      <c r="ROK187" s="70"/>
      <c r="ROL187" s="70"/>
      <c r="ROM187" s="70"/>
      <c r="RON187" s="70"/>
      <c r="ROO187" s="70"/>
      <c r="ROP187" s="70"/>
      <c r="ROQ187" s="70"/>
      <c r="ROR187" s="70"/>
      <c r="ROS187" s="70"/>
      <c r="ROT187" s="70"/>
      <c r="ROU187" s="70"/>
      <c r="ROV187" s="70"/>
      <c r="ROW187" s="70"/>
      <c r="ROX187" s="70"/>
      <c r="ROY187" s="70"/>
      <c r="ROZ187" s="70"/>
      <c r="RPA187" s="70"/>
      <c r="RPB187" s="70"/>
      <c r="RPC187" s="70"/>
      <c r="RPD187" s="70"/>
      <c r="RPE187" s="70"/>
      <c r="RPF187" s="70"/>
      <c r="RPG187" s="70"/>
      <c r="RPH187" s="70"/>
      <c r="RPI187" s="70"/>
      <c r="RPJ187" s="70"/>
      <c r="RPK187" s="70"/>
      <c r="RPL187" s="70"/>
      <c r="RPM187" s="70"/>
      <c r="RPN187" s="70"/>
      <c r="RPO187" s="70"/>
      <c r="RPP187" s="70"/>
      <c r="RPQ187" s="70"/>
      <c r="RPR187" s="70"/>
      <c r="RPS187" s="70"/>
      <c r="RPT187" s="70"/>
      <c r="RPU187" s="70"/>
      <c r="RPV187" s="70"/>
      <c r="RPW187" s="70"/>
      <c r="RPX187" s="70"/>
      <c r="RPY187" s="70"/>
      <c r="RPZ187" s="70"/>
      <c r="RQA187" s="70"/>
      <c r="RQB187" s="70"/>
      <c r="RQC187" s="70"/>
      <c r="RQD187" s="70"/>
      <c r="RQE187" s="70"/>
      <c r="RQF187" s="70"/>
      <c r="RQG187" s="70"/>
      <c r="RQH187" s="70"/>
      <c r="RQI187" s="70"/>
      <c r="RQJ187" s="70"/>
      <c r="RQK187" s="70"/>
      <c r="RQL187" s="70"/>
      <c r="RQM187" s="70"/>
      <c r="RQN187" s="70"/>
      <c r="RQO187" s="70"/>
      <c r="RQP187" s="70"/>
      <c r="RQQ187" s="70"/>
      <c r="RQR187" s="70"/>
      <c r="RQS187" s="70"/>
      <c r="RQT187" s="70"/>
      <c r="RQU187" s="70"/>
      <c r="RQV187" s="70"/>
      <c r="RQW187" s="70"/>
      <c r="RQX187" s="70"/>
      <c r="RQY187" s="70"/>
      <c r="RQZ187" s="70"/>
      <c r="RRA187" s="70"/>
      <c r="RRB187" s="70"/>
      <c r="RRC187" s="70"/>
      <c r="RRD187" s="70"/>
      <c r="RRE187" s="70"/>
      <c r="RRF187" s="70"/>
      <c r="RRG187" s="70"/>
      <c r="RRH187" s="70"/>
      <c r="RRI187" s="70"/>
      <c r="RRJ187" s="70"/>
      <c r="RRK187" s="70"/>
      <c r="RRL187" s="70"/>
      <c r="RRM187" s="70"/>
      <c r="RRN187" s="70"/>
      <c r="RRO187" s="70"/>
      <c r="RRP187" s="70"/>
      <c r="RRQ187" s="70"/>
      <c r="RRR187" s="70"/>
      <c r="RRS187" s="70"/>
      <c r="RRT187" s="70"/>
      <c r="RRU187" s="70"/>
      <c r="RRV187" s="70"/>
      <c r="RRW187" s="70"/>
      <c r="RRX187" s="70"/>
      <c r="RRY187" s="70"/>
      <c r="RRZ187" s="70"/>
      <c r="RSA187" s="70"/>
      <c r="RSB187" s="70"/>
      <c r="RSC187" s="70"/>
      <c r="RSD187" s="70"/>
      <c r="RSE187" s="70"/>
      <c r="RSF187" s="70"/>
      <c r="RSG187" s="70"/>
      <c r="RSH187" s="70"/>
      <c r="RSI187" s="70"/>
      <c r="RSJ187" s="70"/>
      <c r="RSK187" s="70"/>
      <c r="RSL187" s="70"/>
      <c r="RSM187" s="70"/>
      <c r="RSN187" s="70"/>
      <c r="RSO187" s="70"/>
      <c r="RSP187" s="70"/>
      <c r="RSQ187" s="70"/>
      <c r="RSR187" s="70"/>
      <c r="RSS187" s="70"/>
      <c r="RST187" s="70"/>
      <c r="RSU187" s="70"/>
      <c r="RSV187" s="70"/>
      <c r="RSW187" s="70"/>
      <c r="RSX187" s="70"/>
      <c r="RSY187" s="70"/>
      <c r="RSZ187" s="70"/>
      <c r="RTA187" s="70"/>
      <c r="RTB187" s="70"/>
      <c r="RTC187" s="70"/>
      <c r="RTD187" s="70"/>
      <c r="RTE187" s="70"/>
      <c r="RTF187" s="70"/>
      <c r="RTG187" s="70"/>
      <c r="RTH187" s="70"/>
      <c r="RTI187" s="70"/>
      <c r="RTJ187" s="70"/>
      <c r="RTK187" s="70"/>
      <c r="RTL187" s="70"/>
      <c r="RTM187" s="70"/>
      <c r="RTN187" s="70"/>
      <c r="RTO187" s="70"/>
      <c r="RTP187" s="70"/>
      <c r="RTQ187" s="70"/>
      <c r="RTR187" s="70"/>
      <c r="RTS187" s="70"/>
      <c r="RTT187" s="70"/>
      <c r="RTU187" s="70"/>
      <c r="RTV187" s="70"/>
      <c r="RTW187" s="70"/>
      <c r="RTX187" s="70"/>
      <c r="RTY187" s="70"/>
      <c r="RTZ187" s="70"/>
      <c r="RUA187" s="70"/>
      <c r="RUB187" s="70"/>
      <c r="RUC187" s="70"/>
      <c r="RUD187" s="70"/>
      <c r="RUE187" s="70"/>
      <c r="RUF187" s="70"/>
      <c r="RUG187" s="70"/>
      <c r="RUH187" s="70"/>
      <c r="RUI187" s="70"/>
      <c r="RUJ187" s="70"/>
      <c r="RUK187" s="70"/>
      <c r="RUL187" s="70"/>
      <c r="RUM187" s="70"/>
      <c r="RUN187" s="70"/>
      <c r="RUO187" s="70"/>
      <c r="RUP187" s="70"/>
      <c r="RUQ187" s="70"/>
      <c r="RUR187" s="70"/>
      <c r="RUS187" s="70"/>
      <c r="RUT187" s="70"/>
      <c r="RUU187" s="70"/>
      <c r="RUV187" s="70"/>
      <c r="RUW187" s="70"/>
      <c r="RUX187" s="70"/>
      <c r="RUY187" s="70"/>
      <c r="RUZ187" s="70"/>
      <c r="RVA187" s="70"/>
      <c r="RVB187" s="70"/>
      <c r="RVC187" s="70"/>
      <c r="RVD187" s="70"/>
      <c r="RVE187" s="70"/>
      <c r="RVF187" s="70"/>
      <c r="RVG187" s="70"/>
      <c r="RVH187" s="70"/>
      <c r="RVI187" s="70"/>
      <c r="RVJ187" s="70"/>
      <c r="RVK187" s="70"/>
      <c r="RVL187" s="70"/>
      <c r="RVM187" s="70"/>
      <c r="RVN187" s="70"/>
      <c r="RVO187" s="70"/>
      <c r="RVP187" s="70"/>
      <c r="RVQ187" s="70"/>
      <c r="RVR187" s="70"/>
      <c r="RVS187" s="70"/>
      <c r="RVT187" s="70"/>
      <c r="RVU187" s="70"/>
      <c r="RVV187" s="70"/>
      <c r="RVW187" s="70"/>
      <c r="RVX187" s="70"/>
      <c r="RVY187" s="70"/>
      <c r="RVZ187" s="70"/>
      <c r="RWA187" s="70"/>
      <c r="RWB187" s="70"/>
      <c r="RWC187" s="70"/>
      <c r="RWD187" s="70"/>
      <c r="RWE187" s="70"/>
      <c r="RWF187" s="70"/>
      <c r="RWG187" s="70"/>
      <c r="RWH187" s="70"/>
      <c r="RWI187" s="70"/>
      <c r="RWJ187" s="70"/>
      <c r="RWK187" s="70"/>
      <c r="RWL187" s="70"/>
      <c r="RWM187" s="70"/>
      <c r="RWN187" s="70"/>
      <c r="RWO187" s="70"/>
      <c r="RWP187" s="70"/>
      <c r="RWQ187" s="70"/>
      <c r="RWR187" s="70"/>
      <c r="RWS187" s="70"/>
      <c r="RWT187" s="70"/>
      <c r="RWU187" s="70"/>
      <c r="RWV187" s="70"/>
      <c r="RWW187" s="70"/>
      <c r="RWX187" s="70"/>
      <c r="RWY187" s="70"/>
      <c r="RWZ187" s="70"/>
      <c r="RXA187" s="70"/>
      <c r="RXB187" s="70"/>
      <c r="RXC187" s="70"/>
      <c r="RXD187" s="70"/>
      <c r="RXE187" s="70"/>
      <c r="RXF187" s="70"/>
      <c r="RXG187" s="70"/>
      <c r="RXH187" s="70"/>
      <c r="RXI187" s="70"/>
      <c r="RXJ187" s="70"/>
      <c r="RXK187" s="70"/>
      <c r="RXR187" s="70"/>
      <c r="RXS187" s="70"/>
      <c r="RXT187" s="70"/>
      <c r="RXU187" s="70"/>
      <c r="RXV187" s="70"/>
      <c r="RXW187" s="70"/>
      <c r="RXX187" s="70"/>
      <c r="RXY187" s="70"/>
      <c r="RXZ187" s="70"/>
      <c r="RYA187" s="70"/>
      <c r="RYB187" s="70"/>
      <c r="RYC187" s="70"/>
      <c r="RYD187" s="70"/>
      <c r="RYE187" s="70"/>
      <c r="RYF187" s="70"/>
      <c r="RYG187" s="70"/>
      <c r="RYH187" s="70"/>
      <c r="RYI187" s="70"/>
      <c r="RYJ187" s="70"/>
      <c r="RYK187" s="70"/>
      <c r="RYL187" s="70"/>
      <c r="RYM187" s="70"/>
      <c r="RYN187" s="70"/>
      <c r="RYO187" s="70"/>
      <c r="RYP187" s="70"/>
      <c r="RYQ187" s="70"/>
      <c r="RYR187" s="70"/>
      <c r="RYS187" s="70"/>
      <c r="RYT187" s="70"/>
      <c r="RYU187" s="70"/>
      <c r="RYV187" s="70"/>
      <c r="RYW187" s="70"/>
      <c r="RYX187" s="70"/>
      <c r="RYY187" s="70"/>
      <c r="RYZ187" s="70"/>
      <c r="RZA187" s="70"/>
      <c r="RZB187" s="70"/>
      <c r="RZC187" s="70"/>
      <c r="RZD187" s="70"/>
      <c r="RZE187" s="70"/>
      <c r="RZF187" s="70"/>
      <c r="RZG187" s="70"/>
      <c r="RZH187" s="70"/>
      <c r="RZI187" s="70"/>
      <c r="RZJ187" s="70"/>
      <c r="RZK187" s="70"/>
      <c r="RZL187" s="70"/>
      <c r="RZM187" s="70"/>
      <c r="RZN187" s="70"/>
      <c r="RZO187" s="70"/>
      <c r="RZP187" s="70"/>
      <c r="RZQ187" s="70"/>
      <c r="RZR187" s="70"/>
      <c r="RZS187" s="70"/>
      <c r="RZT187" s="70"/>
      <c r="RZU187" s="70"/>
      <c r="RZV187" s="70"/>
      <c r="RZW187" s="70"/>
      <c r="RZX187" s="70"/>
      <c r="RZY187" s="70"/>
      <c r="RZZ187" s="70"/>
      <c r="SAA187" s="70"/>
      <c r="SAB187" s="70"/>
      <c r="SAC187" s="70"/>
      <c r="SAD187" s="70"/>
      <c r="SAE187" s="70"/>
      <c r="SAF187" s="70"/>
      <c r="SAG187" s="70"/>
      <c r="SAH187" s="70"/>
      <c r="SAI187" s="70"/>
      <c r="SAJ187" s="70"/>
      <c r="SAK187" s="70"/>
      <c r="SAL187" s="70"/>
      <c r="SAM187" s="70"/>
      <c r="SAN187" s="70"/>
      <c r="SAO187" s="70"/>
      <c r="SAP187" s="70"/>
      <c r="SAQ187" s="70"/>
      <c r="SAR187" s="70"/>
      <c r="SAS187" s="70"/>
      <c r="SAT187" s="70"/>
      <c r="SAU187" s="70"/>
      <c r="SAV187" s="70"/>
      <c r="SAW187" s="70"/>
      <c r="SAX187" s="70"/>
      <c r="SAY187" s="70"/>
      <c r="SAZ187" s="70"/>
      <c r="SBA187" s="70"/>
      <c r="SBB187" s="70"/>
      <c r="SBC187" s="70"/>
      <c r="SBD187" s="70"/>
      <c r="SBE187" s="70"/>
      <c r="SBF187" s="70"/>
      <c r="SBG187" s="70"/>
      <c r="SBH187" s="70"/>
      <c r="SBI187" s="70"/>
      <c r="SBJ187" s="70"/>
      <c r="SBK187" s="70"/>
      <c r="SBL187" s="70"/>
      <c r="SBM187" s="70"/>
      <c r="SBN187" s="70"/>
      <c r="SBO187" s="70"/>
      <c r="SBP187" s="70"/>
      <c r="SBQ187" s="70"/>
      <c r="SBR187" s="70"/>
      <c r="SBS187" s="70"/>
      <c r="SBT187" s="70"/>
      <c r="SBU187" s="70"/>
      <c r="SBV187" s="70"/>
      <c r="SBW187" s="70"/>
      <c r="SBX187" s="70"/>
      <c r="SBY187" s="70"/>
      <c r="SBZ187" s="70"/>
      <c r="SCA187" s="70"/>
      <c r="SCB187" s="70"/>
      <c r="SCC187" s="70"/>
      <c r="SCD187" s="70"/>
      <c r="SCE187" s="70"/>
      <c r="SCF187" s="70"/>
      <c r="SCG187" s="70"/>
      <c r="SCH187" s="70"/>
      <c r="SCI187" s="70"/>
      <c r="SCJ187" s="70"/>
      <c r="SCK187" s="70"/>
      <c r="SCL187" s="70"/>
      <c r="SCM187" s="70"/>
      <c r="SCN187" s="70"/>
      <c r="SCO187" s="70"/>
      <c r="SCP187" s="70"/>
      <c r="SCQ187" s="70"/>
      <c r="SCR187" s="70"/>
      <c r="SCS187" s="70"/>
      <c r="SCT187" s="70"/>
      <c r="SCU187" s="70"/>
      <c r="SCV187" s="70"/>
      <c r="SCW187" s="70"/>
      <c r="SCX187" s="70"/>
      <c r="SCY187" s="70"/>
      <c r="SCZ187" s="70"/>
      <c r="SDA187" s="70"/>
      <c r="SDB187" s="70"/>
      <c r="SDC187" s="70"/>
      <c r="SDD187" s="70"/>
      <c r="SDE187" s="70"/>
      <c r="SDF187" s="70"/>
      <c r="SDG187" s="70"/>
      <c r="SDH187" s="70"/>
      <c r="SDI187" s="70"/>
      <c r="SDJ187" s="70"/>
      <c r="SDK187" s="70"/>
      <c r="SDL187" s="70"/>
      <c r="SDM187" s="70"/>
      <c r="SDN187" s="70"/>
      <c r="SDO187" s="70"/>
      <c r="SDP187" s="70"/>
      <c r="SDQ187" s="70"/>
      <c r="SDR187" s="70"/>
      <c r="SDS187" s="70"/>
      <c r="SDT187" s="70"/>
      <c r="SDU187" s="70"/>
      <c r="SDV187" s="70"/>
      <c r="SDW187" s="70"/>
      <c r="SDX187" s="70"/>
      <c r="SDY187" s="70"/>
      <c r="SDZ187" s="70"/>
      <c r="SEA187" s="70"/>
      <c r="SEB187" s="70"/>
      <c r="SEC187" s="70"/>
      <c r="SED187" s="70"/>
      <c r="SEE187" s="70"/>
      <c r="SEF187" s="70"/>
      <c r="SEG187" s="70"/>
      <c r="SEH187" s="70"/>
      <c r="SEI187" s="70"/>
      <c r="SEJ187" s="70"/>
      <c r="SEK187" s="70"/>
      <c r="SEL187" s="70"/>
      <c r="SEM187" s="70"/>
      <c r="SEN187" s="70"/>
      <c r="SEO187" s="70"/>
      <c r="SEP187" s="70"/>
      <c r="SEQ187" s="70"/>
      <c r="SER187" s="70"/>
      <c r="SES187" s="70"/>
      <c r="SET187" s="70"/>
      <c r="SEU187" s="70"/>
      <c r="SEV187" s="70"/>
      <c r="SEW187" s="70"/>
      <c r="SEX187" s="70"/>
      <c r="SEY187" s="70"/>
      <c r="SEZ187" s="70"/>
      <c r="SFA187" s="70"/>
      <c r="SFB187" s="70"/>
      <c r="SFC187" s="70"/>
      <c r="SFD187" s="70"/>
      <c r="SFE187" s="70"/>
      <c r="SFF187" s="70"/>
      <c r="SFG187" s="70"/>
      <c r="SFH187" s="70"/>
      <c r="SFI187" s="70"/>
      <c r="SFJ187" s="70"/>
      <c r="SFK187" s="70"/>
      <c r="SFL187" s="70"/>
      <c r="SFM187" s="70"/>
      <c r="SFN187" s="70"/>
      <c r="SFO187" s="70"/>
      <c r="SFP187" s="70"/>
      <c r="SFQ187" s="70"/>
      <c r="SFR187" s="70"/>
      <c r="SFS187" s="70"/>
      <c r="SFT187" s="70"/>
      <c r="SFU187" s="70"/>
      <c r="SFV187" s="70"/>
      <c r="SFW187" s="70"/>
      <c r="SFX187" s="70"/>
      <c r="SFY187" s="70"/>
      <c r="SFZ187" s="70"/>
      <c r="SGA187" s="70"/>
      <c r="SGB187" s="70"/>
      <c r="SGC187" s="70"/>
      <c r="SGD187" s="70"/>
      <c r="SGE187" s="70"/>
      <c r="SGF187" s="70"/>
      <c r="SGG187" s="70"/>
      <c r="SGH187" s="70"/>
      <c r="SGI187" s="70"/>
      <c r="SGJ187" s="70"/>
      <c r="SGK187" s="70"/>
      <c r="SGL187" s="70"/>
      <c r="SGM187" s="70"/>
      <c r="SGN187" s="70"/>
      <c r="SGO187" s="70"/>
      <c r="SGP187" s="70"/>
      <c r="SGQ187" s="70"/>
      <c r="SGR187" s="70"/>
      <c r="SGS187" s="70"/>
      <c r="SGT187" s="70"/>
      <c r="SGU187" s="70"/>
      <c r="SGV187" s="70"/>
      <c r="SGW187" s="70"/>
      <c r="SGX187" s="70"/>
      <c r="SGY187" s="70"/>
      <c r="SGZ187" s="70"/>
      <c r="SHA187" s="70"/>
      <c r="SHB187" s="70"/>
      <c r="SHC187" s="70"/>
      <c r="SHD187" s="70"/>
      <c r="SHE187" s="70"/>
      <c r="SHF187" s="70"/>
      <c r="SHG187" s="70"/>
      <c r="SHN187" s="70"/>
      <c r="SHO187" s="70"/>
      <c r="SHP187" s="70"/>
      <c r="SHQ187" s="70"/>
      <c r="SHR187" s="70"/>
      <c r="SHS187" s="70"/>
      <c r="SHT187" s="70"/>
      <c r="SHU187" s="70"/>
      <c r="SHV187" s="70"/>
      <c r="SHW187" s="70"/>
      <c r="SHX187" s="70"/>
      <c r="SHY187" s="70"/>
      <c r="SHZ187" s="70"/>
      <c r="SIA187" s="70"/>
      <c r="SIB187" s="70"/>
      <c r="SIC187" s="70"/>
      <c r="SID187" s="70"/>
      <c r="SIE187" s="70"/>
      <c r="SIF187" s="70"/>
      <c r="SIG187" s="70"/>
      <c r="SIH187" s="70"/>
      <c r="SII187" s="70"/>
      <c r="SIJ187" s="70"/>
      <c r="SIK187" s="70"/>
      <c r="SIL187" s="70"/>
      <c r="SIM187" s="70"/>
      <c r="SIN187" s="70"/>
      <c r="SIO187" s="70"/>
      <c r="SIP187" s="70"/>
      <c r="SIQ187" s="70"/>
      <c r="SIR187" s="70"/>
      <c r="SIS187" s="70"/>
      <c r="SIT187" s="70"/>
      <c r="SIU187" s="70"/>
      <c r="SIV187" s="70"/>
      <c r="SIW187" s="70"/>
      <c r="SIX187" s="70"/>
      <c r="SIY187" s="70"/>
      <c r="SIZ187" s="70"/>
      <c r="SJA187" s="70"/>
      <c r="SJB187" s="70"/>
      <c r="SJC187" s="70"/>
      <c r="SJD187" s="70"/>
      <c r="SJE187" s="70"/>
      <c r="SJF187" s="70"/>
      <c r="SJG187" s="70"/>
      <c r="SJH187" s="70"/>
      <c r="SJI187" s="70"/>
      <c r="SJJ187" s="70"/>
      <c r="SJK187" s="70"/>
      <c r="SJL187" s="70"/>
      <c r="SJM187" s="70"/>
      <c r="SJN187" s="70"/>
      <c r="SJO187" s="70"/>
      <c r="SJP187" s="70"/>
      <c r="SJQ187" s="70"/>
      <c r="SJR187" s="70"/>
      <c r="SJS187" s="70"/>
      <c r="SJT187" s="70"/>
      <c r="SJU187" s="70"/>
      <c r="SJV187" s="70"/>
      <c r="SJW187" s="70"/>
      <c r="SJX187" s="70"/>
      <c r="SJY187" s="70"/>
      <c r="SJZ187" s="70"/>
      <c r="SKA187" s="70"/>
      <c r="SKB187" s="70"/>
      <c r="SKC187" s="70"/>
      <c r="SKD187" s="70"/>
      <c r="SKE187" s="70"/>
      <c r="SKF187" s="70"/>
      <c r="SKG187" s="70"/>
      <c r="SKH187" s="70"/>
      <c r="SKI187" s="70"/>
      <c r="SKJ187" s="70"/>
      <c r="SKK187" s="70"/>
      <c r="SKL187" s="70"/>
      <c r="SKM187" s="70"/>
      <c r="SKN187" s="70"/>
      <c r="SKO187" s="70"/>
      <c r="SKP187" s="70"/>
      <c r="SKQ187" s="70"/>
      <c r="SKR187" s="70"/>
      <c r="SKS187" s="70"/>
      <c r="SKT187" s="70"/>
      <c r="SKU187" s="70"/>
      <c r="SKV187" s="70"/>
      <c r="SKW187" s="70"/>
      <c r="SKX187" s="70"/>
      <c r="SKY187" s="70"/>
      <c r="SKZ187" s="70"/>
      <c r="SLA187" s="70"/>
      <c r="SLB187" s="70"/>
      <c r="SLC187" s="70"/>
      <c r="SLD187" s="70"/>
      <c r="SLE187" s="70"/>
      <c r="SLF187" s="70"/>
      <c r="SLG187" s="70"/>
      <c r="SLH187" s="70"/>
      <c r="SLI187" s="70"/>
      <c r="SLJ187" s="70"/>
      <c r="SLK187" s="70"/>
      <c r="SLL187" s="70"/>
      <c r="SLM187" s="70"/>
      <c r="SLN187" s="70"/>
      <c r="SLO187" s="70"/>
      <c r="SLP187" s="70"/>
      <c r="SLQ187" s="70"/>
      <c r="SLR187" s="70"/>
      <c r="SLS187" s="70"/>
      <c r="SLT187" s="70"/>
      <c r="SLU187" s="70"/>
      <c r="SLV187" s="70"/>
      <c r="SLW187" s="70"/>
      <c r="SLX187" s="70"/>
      <c r="SLY187" s="70"/>
      <c r="SLZ187" s="70"/>
      <c r="SMA187" s="70"/>
      <c r="SMB187" s="70"/>
      <c r="SMC187" s="70"/>
      <c r="SMD187" s="70"/>
      <c r="SME187" s="70"/>
      <c r="SMF187" s="70"/>
      <c r="SMG187" s="70"/>
      <c r="SMH187" s="70"/>
      <c r="SMI187" s="70"/>
      <c r="SMJ187" s="70"/>
      <c r="SMK187" s="70"/>
      <c r="SML187" s="70"/>
      <c r="SMM187" s="70"/>
      <c r="SMN187" s="70"/>
      <c r="SMO187" s="70"/>
      <c r="SMP187" s="70"/>
      <c r="SMQ187" s="70"/>
      <c r="SMR187" s="70"/>
      <c r="SMS187" s="70"/>
      <c r="SMT187" s="70"/>
      <c r="SMU187" s="70"/>
      <c r="SMV187" s="70"/>
      <c r="SMW187" s="70"/>
      <c r="SMX187" s="70"/>
      <c r="SMY187" s="70"/>
      <c r="SMZ187" s="70"/>
      <c r="SNA187" s="70"/>
      <c r="SNB187" s="70"/>
      <c r="SNC187" s="70"/>
      <c r="SND187" s="70"/>
      <c r="SNE187" s="70"/>
      <c r="SNF187" s="70"/>
      <c r="SNG187" s="70"/>
      <c r="SNH187" s="70"/>
      <c r="SNI187" s="70"/>
      <c r="SNJ187" s="70"/>
      <c r="SNK187" s="70"/>
      <c r="SNL187" s="70"/>
      <c r="SNM187" s="70"/>
      <c r="SNN187" s="70"/>
      <c r="SNO187" s="70"/>
      <c r="SNP187" s="70"/>
      <c r="SNQ187" s="70"/>
      <c r="SNR187" s="70"/>
      <c r="SNS187" s="70"/>
      <c r="SNT187" s="70"/>
      <c r="SNU187" s="70"/>
      <c r="SNV187" s="70"/>
      <c r="SNW187" s="70"/>
      <c r="SNX187" s="70"/>
      <c r="SNY187" s="70"/>
      <c r="SNZ187" s="70"/>
      <c r="SOA187" s="70"/>
      <c r="SOB187" s="70"/>
      <c r="SOC187" s="70"/>
      <c r="SOD187" s="70"/>
      <c r="SOE187" s="70"/>
      <c r="SOF187" s="70"/>
      <c r="SOG187" s="70"/>
      <c r="SOH187" s="70"/>
      <c r="SOI187" s="70"/>
      <c r="SOJ187" s="70"/>
      <c r="SOK187" s="70"/>
      <c r="SOL187" s="70"/>
      <c r="SOM187" s="70"/>
      <c r="SON187" s="70"/>
      <c r="SOO187" s="70"/>
      <c r="SOP187" s="70"/>
      <c r="SOQ187" s="70"/>
      <c r="SOR187" s="70"/>
      <c r="SOS187" s="70"/>
      <c r="SOT187" s="70"/>
      <c r="SOU187" s="70"/>
      <c r="SOV187" s="70"/>
      <c r="SOW187" s="70"/>
      <c r="SOX187" s="70"/>
      <c r="SOY187" s="70"/>
      <c r="SOZ187" s="70"/>
      <c r="SPA187" s="70"/>
      <c r="SPB187" s="70"/>
      <c r="SPC187" s="70"/>
      <c r="SPD187" s="70"/>
      <c r="SPE187" s="70"/>
      <c r="SPF187" s="70"/>
      <c r="SPG187" s="70"/>
      <c r="SPH187" s="70"/>
      <c r="SPI187" s="70"/>
      <c r="SPJ187" s="70"/>
      <c r="SPK187" s="70"/>
      <c r="SPL187" s="70"/>
      <c r="SPM187" s="70"/>
      <c r="SPN187" s="70"/>
      <c r="SPO187" s="70"/>
      <c r="SPP187" s="70"/>
      <c r="SPQ187" s="70"/>
      <c r="SPR187" s="70"/>
      <c r="SPS187" s="70"/>
      <c r="SPT187" s="70"/>
      <c r="SPU187" s="70"/>
      <c r="SPV187" s="70"/>
      <c r="SPW187" s="70"/>
      <c r="SPX187" s="70"/>
      <c r="SPY187" s="70"/>
      <c r="SPZ187" s="70"/>
      <c r="SQA187" s="70"/>
      <c r="SQB187" s="70"/>
      <c r="SQC187" s="70"/>
      <c r="SQD187" s="70"/>
      <c r="SQE187" s="70"/>
      <c r="SQF187" s="70"/>
      <c r="SQG187" s="70"/>
      <c r="SQH187" s="70"/>
      <c r="SQI187" s="70"/>
      <c r="SQJ187" s="70"/>
      <c r="SQK187" s="70"/>
      <c r="SQL187" s="70"/>
      <c r="SQM187" s="70"/>
      <c r="SQN187" s="70"/>
      <c r="SQO187" s="70"/>
      <c r="SQP187" s="70"/>
      <c r="SQQ187" s="70"/>
      <c r="SQR187" s="70"/>
      <c r="SQS187" s="70"/>
      <c r="SQT187" s="70"/>
      <c r="SQU187" s="70"/>
      <c r="SQV187" s="70"/>
      <c r="SQW187" s="70"/>
      <c r="SQX187" s="70"/>
      <c r="SQY187" s="70"/>
      <c r="SQZ187" s="70"/>
      <c r="SRA187" s="70"/>
      <c r="SRB187" s="70"/>
      <c r="SRC187" s="70"/>
      <c r="SRJ187" s="70"/>
      <c r="SRK187" s="70"/>
      <c r="SRL187" s="70"/>
      <c r="SRM187" s="70"/>
      <c r="SRN187" s="70"/>
      <c r="SRO187" s="70"/>
      <c r="SRP187" s="70"/>
      <c r="SRQ187" s="70"/>
      <c r="SRR187" s="70"/>
      <c r="SRS187" s="70"/>
      <c r="SRT187" s="70"/>
      <c r="SRU187" s="70"/>
      <c r="SRV187" s="70"/>
      <c r="SRW187" s="70"/>
      <c r="SRX187" s="70"/>
      <c r="SRY187" s="70"/>
      <c r="SRZ187" s="70"/>
      <c r="SSA187" s="70"/>
      <c r="SSB187" s="70"/>
      <c r="SSC187" s="70"/>
      <c r="SSD187" s="70"/>
      <c r="SSE187" s="70"/>
      <c r="SSF187" s="70"/>
      <c r="SSG187" s="70"/>
      <c r="SSH187" s="70"/>
      <c r="SSI187" s="70"/>
      <c r="SSJ187" s="70"/>
      <c r="SSK187" s="70"/>
      <c r="SSL187" s="70"/>
      <c r="SSM187" s="70"/>
      <c r="SSN187" s="70"/>
      <c r="SSO187" s="70"/>
      <c r="SSP187" s="70"/>
      <c r="SSQ187" s="70"/>
      <c r="SSR187" s="70"/>
      <c r="SSS187" s="70"/>
      <c r="SST187" s="70"/>
      <c r="SSU187" s="70"/>
      <c r="SSV187" s="70"/>
      <c r="SSW187" s="70"/>
      <c r="SSX187" s="70"/>
      <c r="SSY187" s="70"/>
      <c r="SSZ187" s="70"/>
      <c r="STA187" s="70"/>
      <c r="STB187" s="70"/>
      <c r="STC187" s="70"/>
      <c r="STD187" s="70"/>
      <c r="STE187" s="70"/>
      <c r="STF187" s="70"/>
      <c r="STG187" s="70"/>
      <c r="STH187" s="70"/>
      <c r="STI187" s="70"/>
      <c r="STJ187" s="70"/>
      <c r="STK187" s="70"/>
      <c r="STL187" s="70"/>
      <c r="STM187" s="70"/>
      <c r="STN187" s="70"/>
      <c r="STO187" s="70"/>
      <c r="STP187" s="70"/>
      <c r="STQ187" s="70"/>
      <c r="STR187" s="70"/>
      <c r="STS187" s="70"/>
      <c r="STT187" s="70"/>
      <c r="STU187" s="70"/>
      <c r="STV187" s="70"/>
      <c r="STW187" s="70"/>
      <c r="STX187" s="70"/>
      <c r="STY187" s="70"/>
      <c r="STZ187" s="70"/>
      <c r="SUA187" s="70"/>
      <c r="SUB187" s="70"/>
      <c r="SUC187" s="70"/>
      <c r="SUD187" s="70"/>
      <c r="SUE187" s="70"/>
      <c r="SUF187" s="70"/>
      <c r="SUG187" s="70"/>
      <c r="SUH187" s="70"/>
      <c r="SUI187" s="70"/>
      <c r="SUJ187" s="70"/>
      <c r="SUK187" s="70"/>
      <c r="SUL187" s="70"/>
      <c r="SUM187" s="70"/>
      <c r="SUN187" s="70"/>
      <c r="SUO187" s="70"/>
      <c r="SUP187" s="70"/>
      <c r="SUQ187" s="70"/>
      <c r="SUR187" s="70"/>
      <c r="SUS187" s="70"/>
      <c r="SUT187" s="70"/>
      <c r="SUU187" s="70"/>
      <c r="SUV187" s="70"/>
      <c r="SUW187" s="70"/>
      <c r="SUX187" s="70"/>
      <c r="SUY187" s="70"/>
      <c r="SUZ187" s="70"/>
      <c r="SVA187" s="70"/>
      <c r="SVB187" s="70"/>
      <c r="SVC187" s="70"/>
      <c r="SVD187" s="70"/>
      <c r="SVE187" s="70"/>
      <c r="SVF187" s="70"/>
      <c r="SVG187" s="70"/>
      <c r="SVH187" s="70"/>
      <c r="SVI187" s="70"/>
      <c r="SVJ187" s="70"/>
      <c r="SVK187" s="70"/>
      <c r="SVL187" s="70"/>
      <c r="SVM187" s="70"/>
      <c r="SVN187" s="70"/>
      <c r="SVO187" s="70"/>
      <c r="SVP187" s="70"/>
      <c r="SVQ187" s="70"/>
      <c r="SVR187" s="70"/>
      <c r="SVS187" s="70"/>
      <c r="SVT187" s="70"/>
      <c r="SVU187" s="70"/>
      <c r="SVV187" s="70"/>
      <c r="SVW187" s="70"/>
      <c r="SVX187" s="70"/>
      <c r="SVY187" s="70"/>
      <c r="SVZ187" s="70"/>
      <c r="SWA187" s="70"/>
      <c r="SWB187" s="70"/>
      <c r="SWC187" s="70"/>
      <c r="SWD187" s="70"/>
      <c r="SWE187" s="70"/>
      <c r="SWF187" s="70"/>
      <c r="SWG187" s="70"/>
      <c r="SWH187" s="70"/>
      <c r="SWI187" s="70"/>
      <c r="SWJ187" s="70"/>
      <c r="SWK187" s="70"/>
      <c r="SWL187" s="70"/>
      <c r="SWM187" s="70"/>
      <c r="SWN187" s="70"/>
      <c r="SWO187" s="70"/>
      <c r="SWP187" s="70"/>
      <c r="SWQ187" s="70"/>
      <c r="SWR187" s="70"/>
      <c r="SWS187" s="70"/>
      <c r="SWT187" s="70"/>
      <c r="SWU187" s="70"/>
      <c r="SWV187" s="70"/>
      <c r="SWW187" s="70"/>
      <c r="SWX187" s="70"/>
      <c r="SWY187" s="70"/>
      <c r="SWZ187" s="70"/>
      <c r="SXA187" s="70"/>
      <c r="SXB187" s="70"/>
      <c r="SXC187" s="70"/>
      <c r="SXD187" s="70"/>
      <c r="SXE187" s="70"/>
      <c r="SXF187" s="70"/>
      <c r="SXG187" s="70"/>
      <c r="SXH187" s="70"/>
      <c r="SXI187" s="70"/>
      <c r="SXJ187" s="70"/>
      <c r="SXK187" s="70"/>
      <c r="SXL187" s="70"/>
      <c r="SXM187" s="70"/>
      <c r="SXN187" s="70"/>
      <c r="SXO187" s="70"/>
      <c r="SXP187" s="70"/>
      <c r="SXQ187" s="70"/>
      <c r="SXR187" s="70"/>
      <c r="SXS187" s="70"/>
      <c r="SXT187" s="70"/>
      <c r="SXU187" s="70"/>
      <c r="SXV187" s="70"/>
      <c r="SXW187" s="70"/>
      <c r="SXX187" s="70"/>
      <c r="SXY187" s="70"/>
      <c r="SXZ187" s="70"/>
      <c r="SYA187" s="70"/>
      <c r="SYB187" s="70"/>
      <c r="SYC187" s="70"/>
      <c r="SYD187" s="70"/>
      <c r="SYE187" s="70"/>
      <c r="SYF187" s="70"/>
      <c r="SYG187" s="70"/>
      <c r="SYH187" s="70"/>
      <c r="SYI187" s="70"/>
      <c r="SYJ187" s="70"/>
      <c r="SYK187" s="70"/>
      <c r="SYL187" s="70"/>
      <c r="SYM187" s="70"/>
      <c r="SYN187" s="70"/>
      <c r="SYO187" s="70"/>
      <c r="SYP187" s="70"/>
      <c r="SYQ187" s="70"/>
      <c r="SYR187" s="70"/>
      <c r="SYS187" s="70"/>
      <c r="SYT187" s="70"/>
      <c r="SYU187" s="70"/>
      <c r="SYV187" s="70"/>
      <c r="SYW187" s="70"/>
      <c r="SYX187" s="70"/>
      <c r="SYY187" s="70"/>
      <c r="SYZ187" s="70"/>
      <c r="SZA187" s="70"/>
      <c r="SZB187" s="70"/>
      <c r="SZC187" s="70"/>
      <c r="SZD187" s="70"/>
      <c r="SZE187" s="70"/>
      <c r="SZF187" s="70"/>
      <c r="SZG187" s="70"/>
      <c r="SZH187" s="70"/>
      <c r="SZI187" s="70"/>
      <c r="SZJ187" s="70"/>
      <c r="SZK187" s="70"/>
      <c r="SZL187" s="70"/>
      <c r="SZM187" s="70"/>
      <c r="SZN187" s="70"/>
      <c r="SZO187" s="70"/>
      <c r="SZP187" s="70"/>
      <c r="SZQ187" s="70"/>
      <c r="SZR187" s="70"/>
      <c r="SZS187" s="70"/>
      <c r="SZT187" s="70"/>
      <c r="SZU187" s="70"/>
      <c r="SZV187" s="70"/>
      <c r="SZW187" s="70"/>
      <c r="SZX187" s="70"/>
      <c r="SZY187" s="70"/>
      <c r="SZZ187" s="70"/>
      <c r="TAA187" s="70"/>
      <c r="TAB187" s="70"/>
      <c r="TAC187" s="70"/>
      <c r="TAD187" s="70"/>
      <c r="TAE187" s="70"/>
      <c r="TAF187" s="70"/>
      <c r="TAG187" s="70"/>
      <c r="TAH187" s="70"/>
      <c r="TAI187" s="70"/>
      <c r="TAJ187" s="70"/>
      <c r="TAK187" s="70"/>
      <c r="TAL187" s="70"/>
      <c r="TAM187" s="70"/>
      <c r="TAN187" s="70"/>
      <c r="TAO187" s="70"/>
      <c r="TAP187" s="70"/>
      <c r="TAQ187" s="70"/>
      <c r="TAR187" s="70"/>
      <c r="TAS187" s="70"/>
      <c r="TAT187" s="70"/>
      <c r="TAU187" s="70"/>
      <c r="TAV187" s="70"/>
      <c r="TAW187" s="70"/>
      <c r="TAX187" s="70"/>
      <c r="TAY187" s="70"/>
      <c r="TBF187" s="70"/>
      <c r="TBG187" s="70"/>
      <c r="TBH187" s="70"/>
      <c r="TBI187" s="70"/>
      <c r="TBJ187" s="70"/>
      <c r="TBK187" s="70"/>
      <c r="TBL187" s="70"/>
      <c r="TBM187" s="70"/>
      <c r="TBN187" s="70"/>
      <c r="TBO187" s="70"/>
      <c r="TBP187" s="70"/>
      <c r="TBQ187" s="70"/>
      <c r="TBR187" s="70"/>
      <c r="TBS187" s="70"/>
      <c r="TBT187" s="70"/>
      <c r="TBU187" s="70"/>
      <c r="TBV187" s="70"/>
      <c r="TBW187" s="70"/>
      <c r="TBX187" s="70"/>
      <c r="TBY187" s="70"/>
      <c r="TBZ187" s="70"/>
      <c r="TCA187" s="70"/>
      <c r="TCB187" s="70"/>
      <c r="TCC187" s="70"/>
      <c r="TCD187" s="70"/>
      <c r="TCE187" s="70"/>
      <c r="TCF187" s="70"/>
      <c r="TCG187" s="70"/>
      <c r="TCH187" s="70"/>
      <c r="TCI187" s="70"/>
      <c r="TCJ187" s="70"/>
      <c r="TCK187" s="70"/>
      <c r="TCL187" s="70"/>
      <c r="TCM187" s="70"/>
      <c r="TCN187" s="70"/>
      <c r="TCO187" s="70"/>
      <c r="TCP187" s="70"/>
      <c r="TCQ187" s="70"/>
      <c r="TCR187" s="70"/>
      <c r="TCS187" s="70"/>
      <c r="TCT187" s="70"/>
      <c r="TCU187" s="70"/>
      <c r="TCV187" s="70"/>
      <c r="TCW187" s="70"/>
      <c r="TCX187" s="70"/>
      <c r="TCY187" s="70"/>
      <c r="TCZ187" s="70"/>
      <c r="TDA187" s="70"/>
      <c r="TDB187" s="70"/>
      <c r="TDC187" s="70"/>
      <c r="TDD187" s="70"/>
      <c r="TDE187" s="70"/>
      <c r="TDF187" s="70"/>
      <c r="TDG187" s="70"/>
      <c r="TDH187" s="70"/>
      <c r="TDI187" s="70"/>
      <c r="TDJ187" s="70"/>
      <c r="TDK187" s="70"/>
      <c r="TDL187" s="70"/>
      <c r="TDM187" s="70"/>
      <c r="TDN187" s="70"/>
      <c r="TDO187" s="70"/>
      <c r="TDP187" s="70"/>
      <c r="TDQ187" s="70"/>
      <c r="TDR187" s="70"/>
      <c r="TDS187" s="70"/>
      <c r="TDT187" s="70"/>
      <c r="TDU187" s="70"/>
      <c r="TDV187" s="70"/>
      <c r="TDW187" s="70"/>
      <c r="TDX187" s="70"/>
      <c r="TDY187" s="70"/>
      <c r="TDZ187" s="70"/>
      <c r="TEA187" s="70"/>
      <c r="TEB187" s="70"/>
      <c r="TEC187" s="70"/>
      <c r="TED187" s="70"/>
      <c r="TEE187" s="70"/>
      <c r="TEF187" s="70"/>
      <c r="TEG187" s="70"/>
      <c r="TEH187" s="70"/>
      <c r="TEI187" s="70"/>
      <c r="TEJ187" s="70"/>
      <c r="TEK187" s="70"/>
      <c r="TEL187" s="70"/>
      <c r="TEM187" s="70"/>
      <c r="TEN187" s="70"/>
      <c r="TEO187" s="70"/>
      <c r="TEP187" s="70"/>
      <c r="TEQ187" s="70"/>
      <c r="TER187" s="70"/>
      <c r="TES187" s="70"/>
      <c r="TET187" s="70"/>
      <c r="TEU187" s="70"/>
      <c r="TEV187" s="70"/>
      <c r="TEW187" s="70"/>
      <c r="TEX187" s="70"/>
      <c r="TEY187" s="70"/>
      <c r="TEZ187" s="70"/>
      <c r="TFA187" s="70"/>
      <c r="TFB187" s="70"/>
      <c r="TFC187" s="70"/>
      <c r="TFD187" s="70"/>
      <c r="TFE187" s="70"/>
      <c r="TFF187" s="70"/>
      <c r="TFG187" s="70"/>
      <c r="TFH187" s="70"/>
      <c r="TFI187" s="70"/>
      <c r="TFJ187" s="70"/>
      <c r="TFK187" s="70"/>
      <c r="TFL187" s="70"/>
      <c r="TFM187" s="70"/>
      <c r="TFN187" s="70"/>
      <c r="TFO187" s="70"/>
      <c r="TFP187" s="70"/>
      <c r="TFQ187" s="70"/>
      <c r="TFR187" s="70"/>
      <c r="TFS187" s="70"/>
      <c r="TFT187" s="70"/>
      <c r="TFU187" s="70"/>
      <c r="TFV187" s="70"/>
      <c r="TFW187" s="70"/>
      <c r="TFX187" s="70"/>
      <c r="TFY187" s="70"/>
      <c r="TFZ187" s="70"/>
      <c r="TGA187" s="70"/>
      <c r="TGB187" s="70"/>
      <c r="TGC187" s="70"/>
      <c r="TGD187" s="70"/>
      <c r="TGE187" s="70"/>
      <c r="TGF187" s="70"/>
      <c r="TGG187" s="70"/>
      <c r="TGH187" s="70"/>
      <c r="TGI187" s="70"/>
      <c r="TGJ187" s="70"/>
      <c r="TGK187" s="70"/>
      <c r="TGL187" s="70"/>
      <c r="TGM187" s="70"/>
      <c r="TGN187" s="70"/>
      <c r="TGO187" s="70"/>
      <c r="TGP187" s="70"/>
      <c r="TGQ187" s="70"/>
      <c r="TGR187" s="70"/>
      <c r="TGS187" s="70"/>
      <c r="TGT187" s="70"/>
      <c r="TGU187" s="70"/>
      <c r="TGV187" s="70"/>
      <c r="TGW187" s="70"/>
      <c r="TGX187" s="70"/>
      <c r="TGY187" s="70"/>
      <c r="TGZ187" s="70"/>
      <c r="THA187" s="70"/>
      <c r="THB187" s="70"/>
      <c r="THC187" s="70"/>
      <c r="THD187" s="70"/>
      <c r="THE187" s="70"/>
      <c r="THF187" s="70"/>
      <c r="THG187" s="70"/>
      <c r="THH187" s="70"/>
      <c r="THI187" s="70"/>
      <c r="THJ187" s="70"/>
      <c r="THK187" s="70"/>
      <c r="THL187" s="70"/>
      <c r="THM187" s="70"/>
      <c r="THN187" s="70"/>
      <c r="THO187" s="70"/>
      <c r="THP187" s="70"/>
      <c r="THQ187" s="70"/>
      <c r="THR187" s="70"/>
      <c r="THS187" s="70"/>
      <c r="THT187" s="70"/>
      <c r="THU187" s="70"/>
      <c r="THV187" s="70"/>
      <c r="THW187" s="70"/>
      <c r="THX187" s="70"/>
      <c r="THY187" s="70"/>
      <c r="THZ187" s="70"/>
      <c r="TIA187" s="70"/>
      <c r="TIB187" s="70"/>
      <c r="TIC187" s="70"/>
      <c r="TID187" s="70"/>
      <c r="TIE187" s="70"/>
      <c r="TIF187" s="70"/>
      <c r="TIG187" s="70"/>
      <c r="TIH187" s="70"/>
      <c r="TII187" s="70"/>
      <c r="TIJ187" s="70"/>
      <c r="TIK187" s="70"/>
      <c r="TIL187" s="70"/>
      <c r="TIM187" s="70"/>
      <c r="TIN187" s="70"/>
      <c r="TIO187" s="70"/>
      <c r="TIP187" s="70"/>
      <c r="TIQ187" s="70"/>
      <c r="TIR187" s="70"/>
      <c r="TIS187" s="70"/>
      <c r="TIT187" s="70"/>
      <c r="TIU187" s="70"/>
      <c r="TIV187" s="70"/>
      <c r="TIW187" s="70"/>
      <c r="TIX187" s="70"/>
      <c r="TIY187" s="70"/>
      <c r="TIZ187" s="70"/>
      <c r="TJA187" s="70"/>
      <c r="TJB187" s="70"/>
      <c r="TJC187" s="70"/>
      <c r="TJD187" s="70"/>
      <c r="TJE187" s="70"/>
      <c r="TJF187" s="70"/>
      <c r="TJG187" s="70"/>
      <c r="TJH187" s="70"/>
      <c r="TJI187" s="70"/>
      <c r="TJJ187" s="70"/>
      <c r="TJK187" s="70"/>
      <c r="TJL187" s="70"/>
      <c r="TJM187" s="70"/>
      <c r="TJN187" s="70"/>
      <c r="TJO187" s="70"/>
      <c r="TJP187" s="70"/>
      <c r="TJQ187" s="70"/>
      <c r="TJR187" s="70"/>
      <c r="TJS187" s="70"/>
      <c r="TJT187" s="70"/>
      <c r="TJU187" s="70"/>
      <c r="TJV187" s="70"/>
      <c r="TJW187" s="70"/>
      <c r="TJX187" s="70"/>
      <c r="TJY187" s="70"/>
      <c r="TJZ187" s="70"/>
      <c r="TKA187" s="70"/>
      <c r="TKB187" s="70"/>
      <c r="TKC187" s="70"/>
      <c r="TKD187" s="70"/>
      <c r="TKE187" s="70"/>
      <c r="TKF187" s="70"/>
      <c r="TKG187" s="70"/>
      <c r="TKH187" s="70"/>
      <c r="TKI187" s="70"/>
      <c r="TKJ187" s="70"/>
      <c r="TKK187" s="70"/>
      <c r="TKL187" s="70"/>
      <c r="TKM187" s="70"/>
      <c r="TKN187" s="70"/>
      <c r="TKO187" s="70"/>
      <c r="TKP187" s="70"/>
      <c r="TKQ187" s="70"/>
      <c r="TKR187" s="70"/>
      <c r="TKS187" s="70"/>
      <c r="TKT187" s="70"/>
      <c r="TKU187" s="70"/>
      <c r="TLB187" s="70"/>
      <c r="TLC187" s="70"/>
      <c r="TLD187" s="70"/>
      <c r="TLE187" s="70"/>
      <c r="TLF187" s="70"/>
      <c r="TLG187" s="70"/>
      <c r="TLH187" s="70"/>
      <c r="TLI187" s="70"/>
      <c r="TLJ187" s="70"/>
      <c r="TLK187" s="70"/>
      <c r="TLL187" s="70"/>
      <c r="TLM187" s="70"/>
      <c r="TLN187" s="70"/>
      <c r="TLO187" s="70"/>
      <c r="TLP187" s="70"/>
      <c r="TLQ187" s="70"/>
      <c r="TLR187" s="70"/>
      <c r="TLS187" s="70"/>
      <c r="TLT187" s="70"/>
      <c r="TLU187" s="70"/>
      <c r="TLV187" s="70"/>
      <c r="TLW187" s="70"/>
      <c r="TLX187" s="70"/>
      <c r="TLY187" s="70"/>
      <c r="TLZ187" s="70"/>
      <c r="TMA187" s="70"/>
      <c r="TMB187" s="70"/>
      <c r="TMC187" s="70"/>
      <c r="TMD187" s="70"/>
      <c r="TME187" s="70"/>
      <c r="TMF187" s="70"/>
      <c r="TMG187" s="70"/>
      <c r="TMH187" s="70"/>
      <c r="TMI187" s="70"/>
      <c r="TMJ187" s="70"/>
      <c r="TMK187" s="70"/>
      <c r="TML187" s="70"/>
      <c r="TMM187" s="70"/>
      <c r="TMN187" s="70"/>
      <c r="TMO187" s="70"/>
      <c r="TMP187" s="70"/>
      <c r="TMQ187" s="70"/>
      <c r="TMR187" s="70"/>
      <c r="TMS187" s="70"/>
      <c r="TMT187" s="70"/>
      <c r="TMU187" s="70"/>
      <c r="TMV187" s="70"/>
      <c r="TMW187" s="70"/>
      <c r="TMX187" s="70"/>
      <c r="TMY187" s="70"/>
      <c r="TMZ187" s="70"/>
      <c r="TNA187" s="70"/>
      <c r="TNB187" s="70"/>
      <c r="TNC187" s="70"/>
      <c r="TND187" s="70"/>
      <c r="TNE187" s="70"/>
      <c r="TNF187" s="70"/>
      <c r="TNG187" s="70"/>
      <c r="TNH187" s="70"/>
      <c r="TNI187" s="70"/>
      <c r="TNJ187" s="70"/>
      <c r="TNK187" s="70"/>
      <c r="TNL187" s="70"/>
      <c r="TNM187" s="70"/>
      <c r="TNN187" s="70"/>
      <c r="TNO187" s="70"/>
      <c r="TNP187" s="70"/>
      <c r="TNQ187" s="70"/>
      <c r="TNR187" s="70"/>
      <c r="TNS187" s="70"/>
      <c r="TNT187" s="70"/>
      <c r="TNU187" s="70"/>
      <c r="TNV187" s="70"/>
      <c r="TNW187" s="70"/>
      <c r="TNX187" s="70"/>
      <c r="TNY187" s="70"/>
      <c r="TNZ187" s="70"/>
      <c r="TOA187" s="70"/>
      <c r="TOB187" s="70"/>
      <c r="TOC187" s="70"/>
      <c r="TOD187" s="70"/>
      <c r="TOE187" s="70"/>
      <c r="TOF187" s="70"/>
      <c r="TOG187" s="70"/>
      <c r="TOH187" s="70"/>
      <c r="TOI187" s="70"/>
      <c r="TOJ187" s="70"/>
      <c r="TOK187" s="70"/>
      <c r="TOL187" s="70"/>
      <c r="TOM187" s="70"/>
      <c r="TON187" s="70"/>
      <c r="TOO187" s="70"/>
      <c r="TOP187" s="70"/>
      <c r="TOQ187" s="70"/>
      <c r="TOR187" s="70"/>
      <c r="TOS187" s="70"/>
      <c r="TOT187" s="70"/>
      <c r="TOU187" s="70"/>
      <c r="TOV187" s="70"/>
      <c r="TOW187" s="70"/>
      <c r="TOX187" s="70"/>
      <c r="TOY187" s="70"/>
      <c r="TOZ187" s="70"/>
      <c r="TPA187" s="70"/>
      <c r="TPB187" s="70"/>
      <c r="TPC187" s="70"/>
      <c r="TPD187" s="70"/>
      <c r="TPE187" s="70"/>
      <c r="TPF187" s="70"/>
      <c r="TPG187" s="70"/>
      <c r="TPH187" s="70"/>
      <c r="TPI187" s="70"/>
      <c r="TPJ187" s="70"/>
      <c r="TPK187" s="70"/>
      <c r="TPL187" s="70"/>
      <c r="TPM187" s="70"/>
      <c r="TPN187" s="70"/>
      <c r="TPO187" s="70"/>
      <c r="TPP187" s="70"/>
      <c r="TPQ187" s="70"/>
      <c r="TPR187" s="70"/>
      <c r="TPS187" s="70"/>
      <c r="TPT187" s="70"/>
      <c r="TPU187" s="70"/>
      <c r="TPV187" s="70"/>
      <c r="TPW187" s="70"/>
      <c r="TPX187" s="70"/>
      <c r="TPY187" s="70"/>
      <c r="TPZ187" s="70"/>
      <c r="TQA187" s="70"/>
      <c r="TQB187" s="70"/>
      <c r="TQC187" s="70"/>
      <c r="TQD187" s="70"/>
      <c r="TQE187" s="70"/>
      <c r="TQF187" s="70"/>
      <c r="TQG187" s="70"/>
      <c r="TQH187" s="70"/>
      <c r="TQI187" s="70"/>
      <c r="TQJ187" s="70"/>
      <c r="TQK187" s="70"/>
      <c r="TQL187" s="70"/>
      <c r="TQM187" s="70"/>
      <c r="TQN187" s="70"/>
      <c r="TQO187" s="70"/>
      <c r="TQP187" s="70"/>
      <c r="TQQ187" s="70"/>
      <c r="TQR187" s="70"/>
      <c r="TQS187" s="70"/>
      <c r="TQT187" s="70"/>
      <c r="TQU187" s="70"/>
      <c r="TQV187" s="70"/>
      <c r="TQW187" s="70"/>
      <c r="TQX187" s="70"/>
      <c r="TQY187" s="70"/>
      <c r="TQZ187" s="70"/>
      <c r="TRA187" s="70"/>
      <c r="TRB187" s="70"/>
      <c r="TRC187" s="70"/>
      <c r="TRD187" s="70"/>
      <c r="TRE187" s="70"/>
      <c r="TRF187" s="70"/>
      <c r="TRG187" s="70"/>
      <c r="TRH187" s="70"/>
      <c r="TRI187" s="70"/>
      <c r="TRJ187" s="70"/>
      <c r="TRK187" s="70"/>
      <c r="TRL187" s="70"/>
      <c r="TRM187" s="70"/>
      <c r="TRN187" s="70"/>
      <c r="TRO187" s="70"/>
      <c r="TRP187" s="70"/>
      <c r="TRQ187" s="70"/>
      <c r="TRR187" s="70"/>
      <c r="TRS187" s="70"/>
      <c r="TRT187" s="70"/>
      <c r="TRU187" s="70"/>
      <c r="TRV187" s="70"/>
      <c r="TRW187" s="70"/>
      <c r="TRX187" s="70"/>
      <c r="TRY187" s="70"/>
      <c r="TRZ187" s="70"/>
      <c r="TSA187" s="70"/>
      <c r="TSB187" s="70"/>
      <c r="TSC187" s="70"/>
      <c r="TSD187" s="70"/>
      <c r="TSE187" s="70"/>
      <c r="TSF187" s="70"/>
      <c r="TSG187" s="70"/>
      <c r="TSH187" s="70"/>
      <c r="TSI187" s="70"/>
      <c r="TSJ187" s="70"/>
      <c r="TSK187" s="70"/>
      <c r="TSL187" s="70"/>
      <c r="TSM187" s="70"/>
      <c r="TSN187" s="70"/>
      <c r="TSO187" s="70"/>
      <c r="TSP187" s="70"/>
      <c r="TSQ187" s="70"/>
      <c r="TSR187" s="70"/>
      <c r="TSS187" s="70"/>
      <c r="TST187" s="70"/>
      <c r="TSU187" s="70"/>
      <c r="TSV187" s="70"/>
      <c r="TSW187" s="70"/>
      <c r="TSX187" s="70"/>
      <c r="TSY187" s="70"/>
      <c r="TSZ187" s="70"/>
      <c r="TTA187" s="70"/>
      <c r="TTB187" s="70"/>
      <c r="TTC187" s="70"/>
      <c r="TTD187" s="70"/>
      <c r="TTE187" s="70"/>
      <c r="TTF187" s="70"/>
      <c r="TTG187" s="70"/>
      <c r="TTH187" s="70"/>
      <c r="TTI187" s="70"/>
      <c r="TTJ187" s="70"/>
      <c r="TTK187" s="70"/>
      <c r="TTL187" s="70"/>
      <c r="TTM187" s="70"/>
      <c r="TTN187" s="70"/>
      <c r="TTO187" s="70"/>
      <c r="TTP187" s="70"/>
      <c r="TTQ187" s="70"/>
      <c r="TTR187" s="70"/>
      <c r="TTS187" s="70"/>
      <c r="TTT187" s="70"/>
      <c r="TTU187" s="70"/>
      <c r="TTV187" s="70"/>
      <c r="TTW187" s="70"/>
      <c r="TTX187" s="70"/>
      <c r="TTY187" s="70"/>
      <c r="TTZ187" s="70"/>
      <c r="TUA187" s="70"/>
      <c r="TUB187" s="70"/>
      <c r="TUC187" s="70"/>
      <c r="TUD187" s="70"/>
      <c r="TUE187" s="70"/>
      <c r="TUF187" s="70"/>
      <c r="TUG187" s="70"/>
      <c r="TUH187" s="70"/>
      <c r="TUI187" s="70"/>
      <c r="TUJ187" s="70"/>
      <c r="TUK187" s="70"/>
      <c r="TUL187" s="70"/>
      <c r="TUM187" s="70"/>
      <c r="TUN187" s="70"/>
      <c r="TUO187" s="70"/>
      <c r="TUP187" s="70"/>
      <c r="TUQ187" s="70"/>
      <c r="TUX187" s="70"/>
      <c r="TUY187" s="70"/>
      <c r="TUZ187" s="70"/>
      <c r="TVA187" s="70"/>
      <c r="TVB187" s="70"/>
      <c r="TVC187" s="70"/>
      <c r="TVD187" s="70"/>
      <c r="TVE187" s="70"/>
      <c r="TVF187" s="70"/>
      <c r="TVG187" s="70"/>
      <c r="TVH187" s="70"/>
      <c r="TVI187" s="70"/>
      <c r="TVJ187" s="70"/>
      <c r="TVK187" s="70"/>
      <c r="TVL187" s="70"/>
      <c r="TVM187" s="70"/>
      <c r="TVN187" s="70"/>
      <c r="TVO187" s="70"/>
      <c r="TVP187" s="70"/>
      <c r="TVQ187" s="70"/>
      <c r="TVR187" s="70"/>
      <c r="TVS187" s="70"/>
      <c r="TVT187" s="70"/>
      <c r="TVU187" s="70"/>
      <c r="TVV187" s="70"/>
      <c r="TVW187" s="70"/>
      <c r="TVX187" s="70"/>
      <c r="TVY187" s="70"/>
      <c r="TVZ187" s="70"/>
      <c r="TWA187" s="70"/>
      <c r="TWB187" s="70"/>
      <c r="TWC187" s="70"/>
      <c r="TWD187" s="70"/>
      <c r="TWE187" s="70"/>
      <c r="TWF187" s="70"/>
      <c r="TWG187" s="70"/>
      <c r="TWH187" s="70"/>
      <c r="TWI187" s="70"/>
      <c r="TWJ187" s="70"/>
      <c r="TWK187" s="70"/>
      <c r="TWL187" s="70"/>
      <c r="TWM187" s="70"/>
      <c r="TWN187" s="70"/>
      <c r="TWO187" s="70"/>
      <c r="TWP187" s="70"/>
      <c r="TWQ187" s="70"/>
      <c r="TWR187" s="70"/>
      <c r="TWS187" s="70"/>
      <c r="TWT187" s="70"/>
      <c r="TWU187" s="70"/>
      <c r="TWV187" s="70"/>
      <c r="TWW187" s="70"/>
      <c r="TWX187" s="70"/>
      <c r="TWY187" s="70"/>
      <c r="TWZ187" s="70"/>
      <c r="TXA187" s="70"/>
      <c r="TXB187" s="70"/>
      <c r="TXC187" s="70"/>
      <c r="TXD187" s="70"/>
      <c r="TXE187" s="70"/>
      <c r="TXF187" s="70"/>
      <c r="TXG187" s="70"/>
      <c r="TXH187" s="70"/>
      <c r="TXI187" s="70"/>
      <c r="TXJ187" s="70"/>
      <c r="TXK187" s="70"/>
      <c r="TXL187" s="70"/>
      <c r="TXM187" s="70"/>
      <c r="TXN187" s="70"/>
      <c r="TXO187" s="70"/>
      <c r="TXP187" s="70"/>
      <c r="TXQ187" s="70"/>
      <c r="TXR187" s="70"/>
      <c r="TXS187" s="70"/>
      <c r="TXT187" s="70"/>
      <c r="TXU187" s="70"/>
      <c r="TXV187" s="70"/>
      <c r="TXW187" s="70"/>
      <c r="TXX187" s="70"/>
      <c r="TXY187" s="70"/>
      <c r="TXZ187" s="70"/>
      <c r="TYA187" s="70"/>
      <c r="TYB187" s="70"/>
      <c r="TYC187" s="70"/>
      <c r="TYD187" s="70"/>
      <c r="TYE187" s="70"/>
      <c r="TYF187" s="70"/>
      <c r="TYG187" s="70"/>
      <c r="TYH187" s="70"/>
      <c r="TYI187" s="70"/>
      <c r="TYJ187" s="70"/>
      <c r="TYK187" s="70"/>
      <c r="TYL187" s="70"/>
      <c r="TYM187" s="70"/>
      <c r="TYN187" s="70"/>
      <c r="TYO187" s="70"/>
      <c r="TYP187" s="70"/>
      <c r="TYQ187" s="70"/>
      <c r="TYR187" s="70"/>
      <c r="TYS187" s="70"/>
      <c r="TYT187" s="70"/>
      <c r="TYU187" s="70"/>
      <c r="TYV187" s="70"/>
      <c r="TYW187" s="70"/>
      <c r="TYX187" s="70"/>
      <c r="TYY187" s="70"/>
      <c r="TYZ187" s="70"/>
      <c r="TZA187" s="70"/>
      <c r="TZB187" s="70"/>
      <c r="TZC187" s="70"/>
      <c r="TZD187" s="70"/>
      <c r="TZE187" s="70"/>
      <c r="TZF187" s="70"/>
      <c r="TZG187" s="70"/>
      <c r="TZH187" s="70"/>
      <c r="TZI187" s="70"/>
      <c r="TZJ187" s="70"/>
      <c r="TZK187" s="70"/>
      <c r="TZL187" s="70"/>
      <c r="TZM187" s="70"/>
      <c r="TZN187" s="70"/>
      <c r="TZO187" s="70"/>
      <c r="TZP187" s="70"/>
      <c r="TZQ187" s="70"/>
      <c r="TZR187" s="70"/>
      <c r="TZS187" s="70"/>
      <c r="TZT187" s="70"/>
      <c r="TZU187" s="70"/>
      <c r="TZV187" s="70"/>
      <c r="TZW187" s="70"/>
      <c r="TZX187" s="70"/>
      <c r="TZY187" s="70"/>
      <c r="TZZ187" s="70"/>
      <c r="UAA187" s="70"/>
      <c r="UAB187" s="70"/>
      <c r="UAC187" s="70"/>
      <c r="UAD187" s="70"/>
      <c r="UAE187" s="70"/>
      <c r="UAF187" s="70"/>
      <c r="UAG187" s="70"/>
      <c r="UAH187" s="70"/>
      <c r="UAI187" s="70"/>
      <c r="UAJ187" s="70"/>
      <c r="UAK187" s="70"/>
      <c r="UAL187" s="70"/>
      <c r="UAM187" s="70"/>
      <c r="UAN187" s="70"/>
      <c r="UAO187" s="70"/>
      <c r="UAP187" s="70"/>
      <c r="UAQ187" s="70"/>
      <c r="UAR187" s="70"/>
      <c r="UAS187" s="70"/>
      <c r="UAT187" s="70"/>
      <c r="UAU187" s="70"/>
      <c r="UAV187" s="70"/>
      <c r="UAW187" s="70"/>
      <c r="UAX187" s="70"/>
      <c r="UAY187" s="70"/>
      <c r="UAZ187" s="70"/>
      <c r="UBA187" s="70"/>
      <c r="UBB187" s="70"/>
      <c r="UBC187" s="70"/>
      <c r="UBD187" s="70"/>
      <c r="UBE187" s="70"/>
      <c r="UBF187" s="70"/>
      <c r="UBG187" s="70"/>
      <c r="UBH187" s="70"/>
      <c r="UBI187" s="70"/>
      <c r="UBJ187" s="70"/>
      <c r="UBK187" s="70"/>
      <c r="UBL187" s="70"/>
      <c r="UBM187" s="70"/>
      <c r="UBN187" s="70"/>
      <c r="UBO187" s="70"/>
      <c r="UBP187" s="70"/>
      <c r="UBQ187" s="70"/>
      <c r="UBR187" s="70"/>
      <c r="UBS187" s="70"/>
      <c r="UBT187" s="70"/>
      <c r="UBU187" s="70"/>
      <c r="UBV187" s="70"/>
      <c r="UBW187" s="70"/>
      <c r="UBX187" s="70"/>
      <c r="UBY187" s="70"/>
      <c r="UBZ187" s="70"/>
      <c r="UCA187" s="70"/>
      <c r="UCB187" s="70"/>
      <c r="UCC187" s="70"/>
      <c r="UCD187" s="70"/>
      <c r="UCE187" s="70"/>
      <c r="UCF187" s="70"/>
      <c r="UCG187" s="70"/>
      <c r="UCH187" s="70"/>
      <c r="UCI187" s="70"/>
      <c r="UCJ187" s="70"/>
      <c r="UCK187" s="70"/>
      <c r="UCL187" s="70"/>
      <c r="UCM187" s="70"/>
      <c r="UCN187" s="70"/>
      <c r="UCO187" s="70"/>
      <c r="UCP187" s="70"/>
      <c r="UCQ187" s="70"/>
      <c r="UCR187" s="70"/>
      <c r="UCS187" s="70"/>
      <c r="UCT187" s="70"/>
      <c r="UCU187" s="70"/>
      <c r="UCV187" s="70"/>
      <c r="UCW187" s="70"/>
      <c r="UCX187" s="70"/>
      <c r="UCY187" s="70"/>
      <c r="UCZ187" s="70"/>
      <c r="UDA187" s="70"/>
      <c r="UDB187" s="70"/>
      <c r="UDC187" s="70"/>
      <c r="UDD187" s="70"/>
      <c r="UDE187" s="70"/>
      <c r="UDF187" s="70"/>
      <c r="UDG187" s="70"/>
      <c r="UDH187" s="70"/>
      <c r="UDI187" s="70"/>
      <c r="UDJ187" s="70"/>
      <c r="UDK187" s="70"/>
      <c r="UDL187" s="70"/>
      <c r="UDM187" s="70"/>
      <c r="UDN187" s="70"/>
      <c r="UDO187" s="70"/>
      <c r="UDP187" s="70"/>
      <c r="UDQ187" s="70"/>
      <c r="UDR187" s="70"/>
      <c r="UDS187" s="70"/>
      <c r="UDT187" s="70"/>
      <c r="UDU187" s="70"/>
      <c r="UDV187" s="70"/>
      <c r="UDW187" s="70"/>
      <c r="UDX187" s="70"/>
      <c r="UDY187" s="70"/>
      <c r="UDZ187" s="70"/>
      <c r="UEA187" s="70"/>
      <c r="UEB187" s="70"/>
      <c r="UEC187" s="70"/>
      <c r="UED187" s="70"/>
      <c r="UEE187" s="70"/>
      <c r="UEF187" s="70"/>
      <c r="UEG187" s="70"/>
      <c r="UEH187" s="70"/>
      <c r="UEI187" s="70"/>
      <c r="UEJ187" s="70"/>
      <c r="UEK187" s="70"/>
      <c r="UEL187" s="70"/>
      <c r="UEM187" s="70"/>
      <c r="UET187" s="70"/>
      <c r="UEU187" s="70"/>
      <c r="UEV187" s="70"/>
      <c r="UEW187" s="70"/>
      <c r="UEX187" s="70"/>
      <c r="UEY187" s="70"/>
      <c r="UEZ187" s="70"/>
      <c r="UFA187" s="70"/>
      <c r="UFB187" s="70"/>
      <c r="UFC187" s="70"/>
      <c r="UFD187" s="70"/>
      <c r="UFE187" s="70"/>
      <c r="UFF187" s="70"/>
      <c r="UFG187" s="70"/>
      <c r="UFH187" s="70"/>
      <c r="UFI187" s="70"/>
      <c r="UFJ187" s="70"/>
      <c r="UFK187" s="70"/>
      <c r="UFL187" s="70"/>
      <c r="UFM187" s="70"/>
      <c r="UFN187" s="70"/>
      <c r="UFO187" s="70"/>
      <c r="UFP187" s="70"/>
      <c r="UFQ187" s="70"/>
      <c r="UFR187" s="70"/>
      <c r="UFS187" s="70"/>
      <c r="UFT187" s="70"/>
      <c r="UFU187" s="70"/>
      <c r="UFV187" s="70"/>
      <c r="UFW187" s="70"/>
      <c r="UFX187" s="70"/>
      <c r="UFY187" s="70"/>
      <c r="UFZ187" s="70"/>
      <c r="UGA187" s="70"/>
      <c r="UGB187" s="70"/>
      <c r="UGC187" s="70"/>
      <c r="UGD187" s="70"/>
      <c r="UGE187" s="70"/>
      <c r="UGF187" s="70"/>
      <c r="UGG187" s="70"/>
      <c r="UGH187" s="70"/>
      <c r="UGI187" s="70"/>
      <c r="UGJ187" s="70"/>
      <c r="UGK187" s="70"/>
      <c r="UGL187" s="70"/>
      <c r="UGM187" s="70"/>
      <c r="UGN187" s="70"/>
      <c r="UGO187" s="70"/>
      <c r="UGP187" s="70"/>
      <c r="UGQ187" s="70"/>
      <c r="UGR187" s="70"/>
      <c r="UGS187" s="70"/>
      <c r="UGT187" s="70"/>
      <c r="UGU187" s="70"/>
      <c r="UGV187" s="70"/>
      <c r="UGW187" s="70"/>
      <c r="UGX187" s="70"/>
      <c r="UGY187" s="70"/>
      <c r="UGZ187" s="70"/>
      <c r="UHA187" s="70"/>
      <c r="UHB187" s="70"/>
      <c r="UHC187" s="70"/>
      <c r="UHD187" s="70"/>
      <c r="UHE187" s="70"/>
      <c r="UHF187" s="70"/>
      <c r="UHG187" s="70"/>
      <c r="UHH187" s="70"/>
      <c r="UHI187" s="70"/>
      <c r="UHJ187" s="70"/>
      <c r="UHK187" s="70"/>
      <c r="UHL187" s="70"/>
      <c r="UHM187" s="70"/>
      <c r="UHN187" s="70"/>
      <c r="UHO187" s="70"/>
      <c r="UHP187" s="70"/>
      <c r="UHQ187" s="70"/>
      <c r="UHR187" s="70"/>
      <c r="UHS187" s="70"/>
      <c r="UHT187" s="70"/>
      <c r="UHU187" s="70"/>
      <c r="UHV187" s="70"/>
      <c r="UHW187" s="70"/>
      <c r="UHX187" s="70"/>
      <c r="UHY187" s="70"/>
      <c r="UHZ187" s="70"/>
      <c r="UIA187" s="70"/>
      <c r="UIB187" s="70"/>
      <c r="UIC187" s="70"/>
      <c r="UID187" s="70"/>
      <c r="UIE187" s="70"/>
      <c r="UIF187" s="70"/>
      <c r="UIG187" s="70"/>
      <c r="UIH187" s="70"/>
      <c r="UII187" s="70"/>
      <c r="UIJ187" s="70"/>
      <c r="UIK187" s="70"/>
      <c r="UIL187" s="70"/>
      <c r="UIM187" s="70"/>
      <c r="UIN187" s="70"/>
      <c r="UIO187" s="70"/>
      <c r="UIP187" s="70"/>
      <c r="UIQ187" s="70"/>
      <c r="UIR187" s="70"/>
      <c r="UIS187" s="70"/>
      <c r="UIT187" s="70"/>
      <c r="UIU187" s="70"/>
      <c r="UIV187" s="70"/>
      <c r="UIW187" s="70"/>
      <c r="UIX187" s="70"/>
      <c r="UIY187" s="70"/>
      <c r="UIZ187" s="70"/>
      <c r="UJA187" s="70"/>
      <c r="UJB187" s="70"/>
      <c r="UJC187" s="70"/>
      <c r="UJD187" s="70"/>
      <c r="UJE187" s="70"/>
      <c r="UJF187" s="70"/>
      <c r="UJG187" s="70"/>
      <c r="UJH187" s="70"/>
      <c r="UJI187" s="70"/>
      <c r="UJJ187" s="70"/>
      <c r="UJK187" s="70"/>
      <c r="UJL187" s="70"/>
      <c r="UJM187" s="70"/>
      <c r="UJN187" s="70"/>
      <c r="UJO187" s="70"/>
      <c r="UJP187" s="70"/>
      <c r="UJQ187" s="70"/>
      <c r="UJR187" s="70"/>
      <c r="UJS187" s="70"/>
      <c r="UJT187" s="70"/>
      <c r="UJU187" s="70"/>
      <c r="UJV187" s="70"/>
      <c r="UJW187" s="70"/>
      <c r="UJX187" s="70"/>
      <c r="UJY187" s="70"/>
      <c r="UJZ187" s="70"/>
      <c r="UKA187" s="70"/>
      <c r="UKB187" s="70"/>
      <c r="UKC187" s="70"/>
      <c r="UKD187" s="70"/>
      <c r="UKE187" s="70"/>
      <c r="UKF187" s="70"/>
      <c r="UKG187" s="70"/>
      <c r="UKH187" s="70"/>
      <c r="UKI187" s="70"/>
      <c r="UKJ187" s="70"/>
      <c r="UKK187" s="70"/>
      <c r="UKL187" s="70"/>
      <c r="UKM187" s="70"/>
      <c r="UKN187" s="70"/>
      <c r="UKO187" s="70"/>
      <c r="UKP187" s="70"/>
      <c r="UKQ187" s="70"/>
      <c r="UKR187" s="70"/>
      <c r="UKS187" s="70"/>
      <c r="UKT187" s="70"/>
      <c r="UKU187" s="70"/>
      <c r="UKV187" s="70"/>
      <c r="UKW187" s="70"/>
      <c r="UKX187" s="70"/>
      <c r="UKY187" s="70"/>
      <c r="UKZ187" s="70"/>
      <c r="ULA187" s="70"/>
      <c r="ULB187" s="70"/>
      <c r="ULC187" s="70"/>
      <c r="ULD187" s="70"/>
      <c r="ULE187" s="70"/>
      <c r="ULF187" s="70"/>
      <c r="ULG187" s="70"/>
      <c r="ULH187" s="70"/>
      <c r="ULI187" s="70"/>
      <c r="ULJ187" s="70"/>
      <c r="ULK187" s="70"/>
      <c r="ULL187" s="70"/>
      <c r="ULM187" s="70"/>
      <c r="ULN187" s="70"/>
      <c r="ULO187" s="70"/>
      <c r="ULP187" s="70"/>
      <c r="ULQ187" s="70"/>
      <c r="ULR187" s="70"/>
      <c r="ULS187" s="70"/>
      <c r="ULT187" s="70"/>
      <c r="ULU187" s="70"/>
      <c r="ULV187" s="70"/>
      <c r="ULW187" s="70"/>
      <c r="ULX187" s="70"/>
      <c r="ULY187" s="70"/>
      <c r="ULZ187" s="70"/>
      <c r="UMA187" s="70"/>
      <c r="UMB187" s="70"/>
      <c r="UMC187" s="70"/>
      <c r="UMD187" s="70"/>
      <c r="UME187" s="70"/>
      <c r="UMF187" s="70"/>
      <c r="UMG187" s="70"/>
      <c r="UMH187" s="70"/>
      <c r="UMI187" s="70"/>
      <c r="UMJ187" s="70"/>
      <c r="UMK187" s="70"/>
      <c r="UML187" s="70"/>
      <c r="UMM187" s="70"/>
      <c r="UMN187" s="70"/>
      <c r="UMO187" s="70"/>
      <c r="UMP187" s="70"/>
      <c r="UMQ187" s="70"/>
      <c r="UMR187" s="70"/>
      <c r="UMS187" s="70"/>
      <c r="UMT187" s="70"/>
      <c r="UMU187" s="70"/>
      <c r="UMV187" s="70"/>
      <c r="UMW187" s="70"/>
      <c r="UMX187" s="70"/>
      <c r="UMY187" s="70"/>
      <c r="UMZ187" s="70"/>
      <c r="UNA187" s="70"/>
      <c r="UNB187" s="70"/>
      <c r="UNC187" s="70"/>
      <c r="UND187" s="70"/>
      <c r="UNE187" s="70"/>
      <c r="UNF187" s="70"/>
      <c r="UNG187" s="70"/>
      <c r="UNH187" s="70"/>
      <c r="UNI187" s="70"/>
      <c r="UNJ187" s="70"/>
      <c r="UNK187" s="70"/>
      <c r="UNL187" s="70"/>
      <c r="UNM187" s="70"/>
      <c r="UNN187" s="70"/>
      <c r="UNO187" s="70"/>
      <c r="UNP187" s="70"/>
      <c r="UNQ187" s="70"/>
      <c r="UNR187" s="70"/>
      <c r="UNS187" s="70"/>
      <c r="UNT187" s="70"/>
      <c r="UNU187" s="70"/>
      <c r="UNV187" s="70"/>
      <c r="UNW187" s="70"/>
      <c r="UNX187" s="70"/>
      <c r="UNY187" s="70"/>
      <c r="UNZ187" s="70"/>
      <c r="UOA187" s="70"/>
      <c r="UOB187" s="70"/>
      <c r="UOC187" s="70"/>
      <c r="UOD187" s="70"/>
      <c r="UOE187" s="70"/>
      <c r="UOF187" s="70"/>
      <c r="UOG187" s="70"/>
      <c r="UOH187" s="70"/>
      <c r="UOI187" s="70"/>
      <c r="UOP187" s="70"/>
      <c r="UOQ187" s="70"/>
      <c r="UOR187" s="70"/>
      <c r="UOS187" s="70"/>
      <c r="UOT187" s="70"/>
      <c r="UOU187" s="70"/>
      <c r="UOV187" s="70"/>
      <c r="UOW187" s="70"/>
      <c r="UOX187" s="70"/>
      <c r="UOY187" s="70"/>
      <c r="UOZ187" s="70"/>
      <c r="UPA187" s="70"/>
      <c r="UPB187" s="70"/>
      <c r="UPC187" s="70"/>
      <c r="UPD187" s="70"/>
      <c r="UPE187" s="70"/>
      <c r="UPF187" s="70"/>
      <c r="UPG187" s="70"/>
      <c r="UPH187" s="70"/>
      <c r="UPI187" s="70"/>
      <c r="UPJ187" s="70"/>
      <c r="UPK187" s="70"/>
      <c r="UPL187" s="70"/>
      <c r="UPM187" s="70"/>
      <c r="UPN187" s="70"/>
      <c r="UPO187" s="70"/>
      <c r="UPP187" s="70"/>
      <c r="UPQ187" s="70"/>
      <c r="UPR187" s="70"/>
      <c r="UPS187" s="70"/>
      <c r="UPT187" s="70"/>
      <c r="UPU187" s="70"/>
      <c r="UPV187" s="70"/>
      <c r="UPW187" s="70"/>
      <c r="UPX187" s="70"/>
      <c r="UPY187" s="70"/>
      <c r="UPZ187" s="70"/>
      <c r="UQA187" s="70"/>
      <c r="UQB187" s="70"/>
      <c r="UQC187" s="70"/>
      <c r="UQD187" s="70"/>
      <c r="UQE187" s="70"/>
      <c r="UQF187" s="70"/>
      <c r="UQG187" s="70"/>
      <c r="UQH187" s="70"/>
      <c r="UQI187" s="70"/>
      <c r="UQJ187" s="70"/>
      <c r="UQK187" s="70"/>
      <c r="UQL187" s="70"/>
      <c r="UQM187" s="70"/>
      <c r="UQN187" s="70"/>
      <c r="UQO187" s="70"/>
      <c r="UQP187" s="70"/>
      <c r="UQQ187" s="70"/>
      <c r="UQR187" s="70"/>
      <c r="UQS187" s="70"/>
      <c r="UQT187" s="70"/>
      <c r="UQU187" s="70"/>
      <c r="UQV187" s="70"/>
      <c r="UQW187" s="70"/>
      <c r="UQX187" s="70"/>
      <c r="UQY187" s="70"/>
      <c r="UQZ187" s="70"/>
      <c r="URA187" s="70"/>
      <c r="URB187" s="70"/>
      <c r="URC187" s="70"/>
      <c r="URD187" s="70"/>
      <c r="URE187" s="70"/>
      <c r="URF187" s="70"/>
      <c r="URG187" s="70"/>
      <c r="URH187" s="70"/>
      <c r="URI187" s="70"/>
      <c r="URJ187" s="70"/>
      <c r="URK187" s="70"/>
      <c r="URL187" s="70"/>
      <c r="URM187" s="70"/>
      <c r="URN187" s="70"/>
      <c r="URO187" s="70"/>
      <c r="URP187" s="70"/>
      <c r="URQ187" s="70"/>
      <c r="URR187" s="70"/>
      <c r="URS187" s="70"/>
      <c r="URT187" s="70"/>
      <c r="URU187" s="70"/>
      <c r="URV187" s="70"/>
      <c r="URW187" s="70"/>
      <c r="URX187" s="70"/>
      <c r="URY187" s="70"/>
      <c r="URZ187" s="70"/>
      <c r="USA187" s="70"/>
      <c r="USB187" s="70"/>
      <c r="USC187" s="70"/>
      <c r="USD187" s="70"/>
      <c r="USE187" s="70"/>
      <c r="USF187" s="70"/>
      <c r="USG187" s="70"/>
      <c r="USH187" s="70"/>
      <c r="USI187" s="70"/>
      <c r="USJ187" s="70"/>
      <c r="USK187" s="70"/>
      <c r="USL187" s="70"/>
      <c r="USM187" s="70"/>
      <c r="USN187" s="70"/>
      <c r="USO187" s="70"/>
      <c r="USP187" s="70"/>
      <c r="USQ187" s="70"/>
      <c r="USR187" s="70"/>
      <c r="USS187" s="70"/>
      <c r="UST187" s="70"/>
      <c r="USU187" s="70"/>
      <c r="USV187" s="70"/>
      <c r="USW187" s="70"/>
      <c r="USX187" s="70"/>
      <c r="USY187" s="70"/>
      <c r="USZ187" s="70"/>
      <c r="UTA187" s="70"/>
      <c r="UTB187" s="70"/>
      <c r="UTC187" s="70"/>
      <c r="UTD187" s="70"/>
      <c r="UTE187" s="70"/>
      <c r="UTF187" s="70"/>
      <c r="UTG187" s="70"/>
      <c r="UTH187" s="70"/>
      <c r="UTI187" s="70"/>
      <c r="UTJ187" s="70"/>
      <c r="UTK187" s="70"/>
      <c r="UTL187" s="70"/>
      <c r="UTM187" s="70"/>
      <c r="UTN187" s="70"/>
      <c r="UTO187" s="70"/>
      <c r="UTP187" s="70"/>
      <c r="UTQ187" s="70"/>
      <c r="UTR187" s="70"/>
      <c r="UTS187" s="70"/>
      <c r="UTT187" s="70"/>
      <c r="UTU187" s="70"/>
      <c r="UTV187" s="70"/>
      <c r="UTW187" s="70"/>
      <c r="UTX187" s="70"/>
      <c r="UTY187" s="70"/>
      <c r="UTZ187" s="70"/>
      <c r="UUA187" s="70"/>
      <c r="UUB187" s="70"/>
      <c r="UUC187" s="70"/>
      <c r="UUD187" s="70"/>
      <c r="UUE187" s="70"/>
      <c r="UUF187" s="70"/>
      <c r="UUG187" s="70"/>
      <c r="UUH187" s="70"/>
      <c r="UUI187" s="70"/>
      <c r="UUJ187" s="70"/>
      <c r="UUK187" s="70"/>
      <c r="UUL187" s="70"/>
      <c r="UUM187" s="70"/>
      <c r="UUN187" s="70"/>
      <c r="UUO187" s="70"/>
      <c r="UUP187" s="70"/>
      <c r="UUQ187" s="70"/>
      <c r="UUR187" s="70"/>
      <c r="UUS187" s="70"/>
      <c r="UUT187" s="70"/>
      <c r="UUU187" s="70"/>
      <c r="UUV187" s="70"/>
      <c r="UUW187" s="70"/>
      <c r="UUX187" s="70"/>
      <c r="UUY187" s="70"/>
      <c r="UUZ187" s="70"/>
      <c r="UVA187" s="70"/>
      <c r="UVB187" s="70"/>
      <c r="UVC187" s="70"/>
      <c r="UVD187" s="70"/>
      <c r="UVE187" s="70"/>
      <c r="UVF187" s="70"/>
      <c r="UVG187" s="70"/>
      <c r="UVH187" s="70"/>
      <c r="UVI187" s="70"/>
      <c r="UVJ187" s="70"/>
      <c r="UVK187" s="70"/>
      <c r="UVL187" s="70"/>
      <c r="UVM187" s="70"/>
      <c r="UVN187" s="70"/>
      <c r="UVO187" s="70"/>
      <c r="UVP187" s="70"/>
      <c r="UVQ187" s="70"/>
      <c r="UVR187" s="70"/>
      <c r="UVS187" s="70"/>
      <c r="UVT187" s="70"/>
      <c r="UVU187" s="70"/>
      <c r="UVV187" s="70"/>
      <c r="UVW187" s="70"/>
      <c r="UVX187" s="70"/>
      <c r="UVY187" s="70"/>
      <c r="UVZ187" s="70"/>
      <c r="UWA187" s="70"/>
      <c r="UWB187" s="70"/>
      <c r="UWC187" s="70"/>
      <c r="UWD187" s="70"/>
      <c r="UWE187" s="70"/>
      <c r="UWF187" s="70"/>
      <c r="UWG187" s="70"/>
      <c r="UWH187" s="70"/>
      <c r="UWI187" s="70"/>
      <c r="UWJ187" s="70"/>
      <c r="UWK187" s="70"/>
      <c r="UWL187" s="70"/>
      <c r="UWM187" s="70"/>
      <c r="UWN187" s="70"/>
      <c r="UWO187" s="70"/>
      <c r="UWP187" s="70"/>
      <c r="UWQ187" s="70"/>
      <c r="UWR187" s="70"/>
      <c r="UWS187" s="70"/>
      <c r="UWT187" s="70"/>
      <c r="UWU187" s="70"/>
      <c r="UWV187" s="70"/>
      <c r="UWW187" s="70"/>
      <c r="UWX187" s="70"/>
      <c r="UWY187" s="70"/>
      <c r="UWZ187" s="70"/>
      <c r="UXA187" s="70"/>
      <c r="UXB187" s="70"/>
      <c r="UXC187" s="70"/>
      <c r="UXD187" s="70"/>
      <c r="UXE187" s="70"/>
      <c r="UXF187" s="70"/>
      <c r="UXG187" s="70"/>
      <c r="UXH187" s="70"/>
      <c r="UXI187" s="70"/>
      <c r="UXJ187" s="70"/>
      <c r="UXK187" s="70"/>
      <c r="UXL187" s="70"/>
      <c r="UXM187" s="70"/>
      <c r="UXN187" s="70"/>
      <c r="UXO187" s="70"/>
      <c r="UXP187" s="70"/>
      <c r="UXQ187" s="70"/>
      <c r="UXR187" s="70"/>
      <c r="UXS187" s="70"/>
      <c r="UXT187" s="70"/>
      <c r="UXU187" s="70"/>
      <c r="UXV187" s="70"/>
      <c r="UXW187" s="70"/>
      <c r="UXX187" s="70"/>
      <c r="UXY187" s="70"/>
      <c r="UXZ187" s="70"/>
      <c r="UYA187" s="70"/>
      <c r="UYB187" s="70"/>
      <c r="UYC187" s="70"/>
      <c r="UYD187" s="70"/>
      <c r="UYE187" s="70"/>
      <c r="UYL187" s="70"/>
      <c r="UYM187" s="70"/>
      <c r="UYN187" s="70"/>
      <c r="UYO187" s="70"/>
      <c r="UYP187" s="70"/>
      <c r="UYQ187" s="70"/>
      <c r="UYR187" s="70"/>
      <c r="UYS187" s="70"/>
      <c r="UYT187" s="70"/>
      <c r="UYU187" s="70"/>
      <c r="UYV187" s="70"/>
      <c r="UYW187" s="70"/>
      <c r="UYX187" s="70"/>
      <c r="UYY187" s="70"/>
      <c r="UYZ187" s="70"/>
      <c r="UZA187" s="70"/>
      <c r="UZB187" s="70"/>
      <c r="UZC187" s="70"/>
      <c r="UZD187" s="70"/>
      <c r="UZE187" s="70"/>
      <c r="UZF187" s="70"/>
      <c r="UZG187" s="70"/>
      <c r="UZH187" s="70"/>
      <c r="UZI187" s="70"/>
      <c r="UZJ187" s="70"/>
      <c r="UZK187" s="70"/>
      <c r="UZL187" s="70"/>
      <c r="UZM187" s="70"/>
      <c r="UZN187" s="70"/>
      <c r="UZO187" s="70"/>
      <c r="UZP187" s="70"/>
      <c r="UZQ187" s="70"/>
      <c r="UZR187" s="70"/>
      <c r="UZS187" s="70"/>
      <c r="UZT187" s="70"/>
      <c r="UZU187" s="70"/>
      <c r="UZV187" s="70"/>
      <c r="UZW187" s="70"/>
      <c r="UZX187" s="70"/>
      <c r="UZY187" s="70"/>
      <c r="UZZ187" s="70"/>
      <c r="VAA187" s="70"/>
      <c r="VAB187" s="70"/>
      <c r="VAC187" s="70"/>
      <c r="VAD187" s="70"/>
      <c r="VAE187" s="70"/>
      <c r="VAF187" s="70"/>
      <c r="VAG187" s="70"/>
      <c r="VAH187" s="70"/>
      <c r="VAI187" s="70"/>
      <c r="VAJ187" s="70"/>
      <c r="VAK187" s="70"/>
      <c r="VAL187" s="70"/>
      <c r="VAM187" s="70"/>
      <c r="VAN187" s="70"/>
      <c r="VAO187" s="70"/>
      <c r="VAP187" s="70"/>
      <c r="VAQ187" s="70"/>
      <c r="VAR187" s="70"/>
      <c r="VAS187" s="70"/>
      <c r="VAT187" s="70"/>
      <c r="VAU187" s="70"/>
      <c r="VAV187" s="70"/>
      <c r="VAW187" s="70"/>
      <c r="VAX187" s="70"/>
      <c r="VAY187" s="70"/>
      <c r="VAZ187" s="70"/>
      <c r="VBA187" s="70"/>
      <c r="VBB187" s="70"/>
      <c r="VBC187" s="70"/>
      <c r="VBD187" s="70"/>
      <c r="VBE187" s="70"/>
      <c r="VBF187" s="70"/>
      <c r="VBG187" s="70"/>
      <c r="VBH187" s="70"/>
      <c r="VBI187" s="70"/>
      <c r="VBJ187" s="70"/>
      <c r="VBK187" s="70"/>
      <c r="VBL187" s="70"/>
      <c r="VBM187" s="70"/>
      <c r="VBN187" s="70"/>
      <c r="VBO187" s="70"/>
      <c r="VBP187" s="70"/>
      <c r="VBQ187" s="70"/>
      <c r="VBR187" s="70"/>
      <c r="VBS187" s="70"/>
      <c r="VBT187" s="70"/>
      <c r="VBU187" s="70"/>
      <c r="VBV187" s="70"/>
      <c r="VBW187" s="70"/>
      <c r="VBX187" s="70"/>
      <c r="VBY187" s="70"/>
      <c r="VBZ187" s="70"/>
      <c r="VCA187" s="70"/>
      <c r="VCB187" s="70"/>
      <c r="VCC187" s="70"/>
      <c r="VCD187" s="70"/>
      <c r="VCE187" s="70"/>
      <c r="VCF187" s="70"/>
      <c r="VCG187" s="70"/>
      <c r="VCH187" s="70"/>
      <c r="VCI187" s="70"/>
      <c r="VCJ187" s="70"/>
      <c r="VCK187" s="70"/>
      <c r="VCL187" s="70"/>
      <c r="VCM187" s="70"/>
      <c r="VCN187" s="70"/>
      <c r="VCO187" s="70"/>
      <c r="VCP187" s="70"/>
      <c r="VCQ187" s="70"/>
      <c r="VCR187" s="70"/>
      <c r="VCS187" s="70"/>
      <c r="VCT187" s="70"/>
      <c r="VCU187" s="70"/>
      <c r="VCV187" s="70"/>
      <c r="VCW187" s="70"/>
      <c r="VCX187" s="70"/>
      <c r="VCY187" s="70"/>
      <c r="VCZ187" s="70"/>
      <c r="VDA187" s="70"/>
      <c r="VDB187" s="70"/>
      <c r="VDC187" s="70"/>
      <c r="VDD187" s="70"/>
      <c r="VDE187" s="70"/>
      <c r="VDF187" s="70"/>
      <c r="VDG187" s="70"/>
      <c r="VDH187" s="70"/>
      <c r="VDI187" s="70"/>
      <c r="VDJ187" s="70"/>
      <c r="VDK187" s="70"/>
      <c r="VDL187" s="70"/>
      <c r="VDM187" s="70"/>
      <c r="VDN187" s="70"/>
      <c r="VDO187" s="70"/>
      <c r="VDP187" s="70"/>
      <c r="VDQ187" s="70"/>
      <c r="VDR187" s="70"/>
      <c r="VDS187" s="70"/>
      <c r="VDT187" s="70"/>
      <c r="VDU187" s="70"/>
      <c r="VDV187" s="70"/>
      <c r="VDW187" s="70"/>
      <c r="VDX187" s="70"/>
      <c r="VDY187" s="70"/>
      <c r="VDZ187" s="70"/>
      <c r="VEA187" s="70"/>
      <c r="VEB187" s="70"/>
      <c r="VEC187" s="70"/>
      <c r="VED187" s="70"/>
      <c r="VEE187" s="70"/>
      <c r="VEF187" s="70"/>
      <c r="VEG187" s="70"/>
      <c r="VEH187" s="70"/>
      <c r="VEI187" s="70"/>
      <c r="VEJ187" s="70"/>
      <c r="VEK187" s="70"/>
      <c r="VEL187" s="70"/>
      <c r="VEM187" s="70"/>
      <c r="VEN187" s="70"/>
      <c r="VEO187" s="70"/>
      <c r="VEP187" s="70"/>
      <c r="VEQ187" s="70"/>
      <c r="VER187" s="70"/>
      <c r="VES187" s="70"/>
      <c r="VET187" s="70"/>
      <c r="VEU187" s="70"/>
      <c r="VEV187" s="70"/>
      <c r="VEW187" s="70"/>
      <c r="VEX187" s="70"/>
      <c r="VEY187" s="70"/>
      <c r="VEZ187" s="70"/>
      <c r="VFA187" s="70"/>
      <c r="VFB187" s="70"/>
      <c r="VFC187" s="70"/>
      <c r="VFD187" s="70"/>
      <c r="VFE187" s="70"/>
      <c r="VFF187" s="70"/>
      <c r="VFG187" s="70"/>
      <c r="VFH187" s="70"/>
      <c r="VFI187" s="70"/>
      <c r="VFJ187" s="70"/>
      <c r="VFK187" s="70"/>
      <c r="VFL187" s="70"/>
      <c r="VFM187" s="70"/>
      <c r="VFN187" s="70"/>
      <c r="VFO187" s="70"/>
      <c r="VFP187" s="70"/>
      <c r="VFQ187" s="70"/>
      <c r="VFR187" s="70"/>
      <c r="VFS187" s="70"/>
      <c r="VFT187" s="70"/>
      <c r="VFU187" s="70"/>
      <c r="VFV187" s="70"/>
      <c r="VFW187" s="70"/>
      <c r="VFX187" s="70"/>
      <c r="VFY187" s="70"/>
      <c r="VFZ187" s="70"/>
      <c r="VGA187" s="70"/>
      <c r="VGB187" s="70"/>
      <c r="VGC187" s="70"/>
      <c r="VGD187" s="70"/>
      <c r="VGE187" s="70"/>
      <c r="VGF187" s="70"/>
      <c r="VGG187" s="70"/>
      <c r="VGH187" s="70"/>
      <c r="VGI187" s="70"/>
      <c r="VGJ187" s="70"/>
      <c r="VGK187" s="70"/>
      <c r="VGL187" s="70"/>
      <c r="VGM187" s="70"/>
      <c r="VGN187" s="70"/>
      <c r="VGO187" s="70"/>
      <c r="VGP187" s="70"/>
      <c r="VGQ187" s="70"/>
      <c r="VGR187" s="70"/>
      <c r="VGS187" s="70"/>
      <c r="VGT187" s="70"/>
      <c r="VGU187" s="70"/>
      <c r="VGV187" s="70"/>
      <c r="VGW187" s="70"/>
      <c r="VGX187" s="70"/>
      <c r="VGY187" s="70"/>
      <c r="VGZ187" s="70"/>
      <c r="VHA187" s="70"/>
      <c r="VHB187" s="70"/>
      <c r="VHC187" s="70"/>
      <c r="VHD187" s="70"/>
      <c r="VHE187" s="70"/>
      <c r="VHF187" s="70"/>
      <c r="VHG187" s="70"/>
      <c r="VHH187" s="70"/>
      <c r="VHI187" s="70"/>
      <c r="VHJ187" s="70"/>
      <c r="VHK187" s="70"/>
      <c r="VHL187" s="70"/>
      <c r="VHM187" s="70"/>
      <c r="VHN187" s="70"/>
      <c r="VHO187" s="70"/>
      <c r="VHP187" s="70"/>
      <c r="VHQ187" s="70"/>
      <c r="VHR187" s="70"/>
      <c r="VHS187" s="70"/>
      <c r="VHT187" s="70"/>
      <c r="VHU187" s="70"/>
      <c r="VHV187" s="70"/>
      <c r="VHW187" s="70"/>
      <c r="VHX187" s="70"/>
      <c r="VHY187" s="70"/>
      <c r="VHZ187" s="70"/>
      <c r="VIA187" s="70"/>
      <c r="VIH187" s="70"/>
      <c r="VII187" s="70"/>
      <c r="VIJ187" s="70"/>
      <c r="VIK187" s="70"/>
      <c r="VIL187" s="70"/>
      <c r="VIM187" s="70"/>
      <c r="VIN187" s="70"/>
      <c r="VIO187" s="70"/>
      <c r="VIP187" s="70"/>
      <c r="VIQ187" s="70"/>
      <c r="VIR187" s="70"/>
      <c r="VIS187" s="70"/>
      <c r="VIT187" s="70"/>
      <c r="VIU187" s="70"/>
      <c r="VIV187" s="70"/>
      <c r="VIW187" s="70"/>
      <c r="VIX187" s="70"/>
      <c r="VIY187" s="70"/>
      <c r="VIZ187" s="70"/>
      <c r="VJA187" s="70"/>
      <c r="VJB187" s="70"/>
      <c r="VJC187" s="70"/>
      <c r="VJD187" s="70"/>
      <c r="VJE187" s="70"/>
      <c r="VJF187" s="70"/>
      <c r="VJG187" s="70"/>
      <c r="VJH187" s="70"/>
      <c r="VJI187" s="70"/>
      <c r="VJJ187" s="70"/>
      <c r="VJK187" s="70"/>
      <c r="VJL187" s="70"/>
      <c r="VJM187" s="70"/>
      <c r="VJN187" s="70"/>
      <c r="VJO187" s="70"/>
      <c r="VJP187" s="70"/>
      <c r="VJQ187" s="70"/>
      <c r="VJR187" s="70"/>
      <c r="VJS187" s="70"/>
      <c r="VJT187" s="70"/>
      <c r="VJU187" s="70"/>
      <c r="VJV187" s="70"/>
      <c r="VJW187" s="70"/>
      <c r="VJX187" s="70"/>
      <c r="VJY187" s="70"/>
      <c r="VJZ187" s="70"/>
      <c r="VKA187" s="70"/>
      <c r="VKB187" s="70"/>
      <c r="VKC187" s="70"/>
      <c r="VKD187" s="70"/>
      <c r="VKE187" s="70"/>
      <c r="VKF187" s="70"/>
      <c r="VKG187" s="70"/>
      <c r="VKH187" s="70"/>
      <c r="VKI187" s="70"/>
      <c r="VKJ187" s="70"/>
      <c r="VKK187" s="70"/>
      <c r="VKL187" s="70"/>
      <c r="VKM187" s="70"/>
      <c r="VKN187" s="70"/>
      <c r="VKO187" s="70"/>
      <c r="VKP187" s="70"/>
      <c r="VKQ187" s="70"/>
      <c r="VKR187" s="70"/>
      <c r="VKS187" s="70"/>
      <c r="VKT187" s="70"/>
      <c r="VKU187" s="70"/>
      <c r="VKV187" s="70"/>
      <c r="VKW187" s="70"/>
      <c r="VKX187" s="70"/>
      <c r="VKY187" s="70"/>
      <c r="VKZ187" s="70"/>
      <c r="VLA187" s="70"/>
      <c r="VLB187" s="70"/>
      <c r="VLC187" s="70"/>
      <c r="VLD187" s="70"/>
      <c r="VLE187" s="70"/>
      <c r="VLF187" s="70"/>
      <c r="VLG187" s="70"/>
      <c r="VLH187" s="70"/>
      <c r="VLI187" s="70"/>
      <c r="VLJ187" s="70"/>
      <c r="VLK187" s="70"/>
      <c r="VLL187" s="70"/>
      <c r="VLM187" s="70"/>
      <c r="VLN187" s="70"/>
      <c r="VLO187" s="70"/>
      <c r="VLP187" s="70"/>
      <c r="VLQ187" s="70"/>
      <c r="VLR187" s="70"/>
      <c r="VLS187" s="70"/>
      <c r="VLT187" s="70"/>
      <c r="VLU187" s="70"/>
      <c r="VLV187" s="70"/>
      <c r="VLW187" s="70"/>
      <c r="VLX187" s="70"/>
      <c r="VLY187" s="70"/>
      <c r="VLZ187" s="70"/>
      <c r="VMA187" s="70"/>
      <c r="VMB187" s="70"/>
      <c r="VMC187" s="70"/>
      <c r="VMD187" s="70"/>
      <c r="VME187" s="70"/>
      <c r="VMF187" s="70"/>
      <c r="VMG187" s="70"/>
      <c r="VMH187" s="70"/>
      <c r="VMI187" s="70"/>
      <c r="VMJ187" s="70"/>
      <c r="VMK187" s="70"/>
      <c r="VML187" s="70"/>
      <c r="VMM187" s="70"/>
      <c r="VMN187" s="70"/>
      <c r="VMO187" s="70"/>
      <c r="VMP187" s="70"/>
      <c r="VMQ187" s="70"/>
      <c r="VMR187" s="70"/>
      <c r="VMS187" s="70"/>
      <c r="VMT187" s="70"/>
      <c r="VMU187" s="70"/>
      <c r="VMV187" s="70"/>
      <c r="VMW187" s="70"/>
      <c r="VMX187" s="70"/>
      <c r="VMY187" s="70"/>
      <c r="VMZ187" s="70"/>
      <c r="VNA187" s="70"/>
      <c r="VNB187" s="70"/>
      <c r="VNC187" s="70"/>
      <c r="VND187" s="70"/>
      <c r="VNE187" s="70"/>
      <c r="VNF187" s="70"/>
      <c r="VNG187" s="70"/>
      <c r="VNH187" s="70"/>
      <c r="VNI187" s="70"/>
      <c r="VNJ187" s="70"/>
      <c r="VNK187" s="70"/>
      <c r="VNL187" s="70"/>
      <c r="VNM187" s="70"/>
      <c r="VNN187" s="70"/>
      <c r="VNO187" s="70"/>
      <c r="VNP187" s="70"/>
      <c r="VNQ187" s="70"/>
      <c r="VNR187" s="70"/>
      <c r="VNS187" s="70"/>
      <c r="VNT187" s="70"/>
      <c r="VNU187" s="70"/>
      <c r="VNV187" s="70"/>
      <c r="VNW187" s="70"/>
      <c r="VNX187" s="70"/>
      <c r="VNY187" s="70"/>
      <c r="VNZ187" s="70"/>
      <c r="VOA187" s="70"/>
      <c r="VOB187" s="70"/>
      <c r="VOC187" s="70"/>
      <c r="VOD187" s="70"/>
      <c r="VOE187" s="70"/>
      <c r="VOF187" s="70"/>
      <c r="VOG187" s="70"/>
      <c r="VOH187" s="70"/>
      <c r="VOI187" s="70"/>
      <c r="VOJ187" s="70"/>
      <c r="VOK187" s="70"/>
      <c r="VOL187" s="70"/>
      <c r="VOM187" s="70"/>
      <c r="VON187" s="70"/>
      <c r="VOO187" s="70"/>
      <c r="VOP187" s="70"/>
      <c r="VOQ187" s="70"/>
      <c r="VOR187" s="70"/>
      <c r="VOS187" s="70"/>
      <c r="VOT187" s="70"/>
      <c r="VOU187" s="70"/>
      <c r="VOV187" s="70"/>
      <c r="VOW187" s="70"/>
      <c r="VOX187" s="70"/>
      <c r="VOY187" s="70"/>
      <c r="VOZ187" s="70"/>
      <c r="VPA187" s="70"/>
      <c r="VPB187" s="70"/>
      <c r="VPC187" s="70"/>
      <c r="VPD187" s="70"/>
      <c r="VPE187" s="70"/>
      <c r="VPF187" s="70"/>
      <c r="VPG187" s="70"/>
      <c r="VPH187" s="70"/>
      <c r="VPI187" s="70"/>
      <c r="VPJ187" s="70"/>
      <c r="VPK187" s="70"/>
      <c r="VPL187" s="70"/>
      <c r="VPM187" s="70"/>
      <c r="VPN187" s="70"/>
      <c r="VPO187" s="70"/>
      <c r="VPP187" s="70"/>
      <c r="VPQ187" s="70"/>
      <c r="VPR187" s="70"/>
      <c r="VPS187" s="70"/>
      <c r="VPT187" s="70"/>
      <c r="VPU187" s="70"/>
      <c r="VPV187" s="70"/>
      <c r="VPW187" s="70"/>
      <c r="VPX187" s="70"/>
      <c r="VPY187" s="70"/>
      <c r="VPZ187" s="70"/>
      <c r="VQA187" s="70"/>
      <c r="VQB187" s="70"/>
      <c r="VQC187" s="70"/>
      <c r="VQD187" s="70"/>
      <c r="VQE187" s="70"/>
      <c r="VQF187" s="70"/>
      <c r="VQG187" s="70"/>
      <c r="VQH187" s="70"/>
      <c r="VQI187" s="70"/>
      <c r="VQJ187" s="70"/>
      <c r="VQK187" s="70"/>
      <c r="VQL187" s="70"/>
      <c r="VQM187" s="70"/>
      <c r="VQN187" s="70"/>
      <c r="VQO187" s="70"/>
      <c r="VQP187" s="70"/>
      <c r="VQQ187" s="70"/>
      <c r="VQR187" s="70"/>
      <c r="VQS187" s="70"/>
      <c r="VQT187" s="70"/>
      <c r="VQU187" s="70"/>
      <c r="VQV187" s="70"/>
      <c r="VQW187" s="70"/>
      <c r="VQX187" s="70"/>
      <c r="VQY187" s="70"/>
      <c r="VQZ187" s="70"/>
      <c r="VRA187" s="70"/>
      <c r="VRB187" s="70"/>
      <c r="VRC187" s="70"/>
      <c r="VRD187" s="70"/>
      <c r="VRE187" s="70"/>
      <c r="VRF187" s="70"/>
      <c r="VRG187" s="70"/>
      <c r="VRH187" s="70"/>
      <c r="VRI187" s="70"/>
      <c r="VRJ187" s="70"/>
      <c r="VRK187" s="70"/>
      <c r="VRL187" s="70"/>
      <c r="VRM187" s="70"/>
      <c r="VRN187" s="70"/>
      <c r="VRO187" s="70"/>
      <c r="VRP187" s="70"/>
      <c r="VRQ187" s="70"/>
      <c r="VRR187" s="70"/>
      <c r="VRS187" s="70"/>
      <c r="VRT187" s="70"/>
      <c r="VRU187" s="70"/>
      <c r="VRV187" s="70"/>
      <c r="VRW187" s="70"/>
      <c r="VSD187" s="70"/>
      <c r="VSE187" s="70"/>
      <c r="VSF187" s="70"/>
      <c r="VSG187" s="70"/>
      <c r="VSH187" s="70"/>
      <c r="VSI187" s="70"/>
      <c r="VSJ187" s="70"/>
      <c r="VSK187" s="70"/>
      <c r="VSL187" s="70"/>
      <c r="VSM187" s="70"/>
      <c r="VSN187" s="70"/>
      <c r="VSO187" s="70"/>
      <c r="VSP187" s="70"/>
      <c r="VSQ187" s="70"/>
      <c r="VSR187" s="70"/>
      <c r="VSS187" s="70"/>
      <c r="VST187" s="70"/>
      <c r="VSU187" s="70"/>
      <c r="VSV187" s="70"/>
      <c r="VSW187" s="70"/>
      <c r="VSX187" s="70"/>
      <c r="VSY187" s="70"/>
      <c r="VSZ187" s="70"/>
      <c r="VTA187" s="70"/>
      <c r="VTB187" s="70"/>
      <c r="VTC187" s="70"/>
      <c r="VTD187" s="70"/>
      <c r="VTE187" s="70"/>
      <c r="VTF187" s="70"/>
      <c r="VTG187" s="70"/>
      <c r="VTH187" s="70"/>
      <c r="VTI187" s="70"/>
      <c r="VTJ187" s="70"/>
      <c r="VTK187" s="70"/>
      <c r="VTL187" s="70"/>
      <c r="VTM187" s="70"/>
      <c r="VTN187" s="70"/>
      <c r="VTO187" s="70"/>
      <c r="VTP187" s="70"/>
      <c r="VTQ187" s="70"/>
      <c r="VTR187" s="70"/>
      <c r="VTS187" s="70"/>
      <c r="VTT187" s="70"/>
      <c r="VTU187" s="70"/>
      <c r="VTV187" s="70"/>
      <c r="VTW187" s="70"/>
      <c r="VTX187" s="70"/>
      <c r="VTY187" s="70"/>
      <c r="VTZ187" s="70"/>
      <c r="VUA187" s="70"/>
      <c r="VUB187" s="70"/>
      <c r="VUC187" s="70"/>
      <c r="VUD187" s="70"/>
      <c r="VUE187" s="70"/>
      <c r="VUF187" s="70"/>
      <c r="VUG187" s="70"/>
      <c r="VUH187" s="70"/>
      <c r="VUI187" s="70"/>
      <c r="VUJ187" s="70"/>
      <c r="VUK187" s="70"/>
      <c r="VUL187" s="70"/>
      <c r="VUM187" s="70"/>
      <c r="VUN187" s="70"/>
      <c r="VUO187" s="70"/>
      <c r="VUP187" s="70"/>
      <c r="VUQ187" s="70"/>
      <c r="VUR187" s="70"/>
      <c r="VUS187" s="70"/>
      <c r="VUT187" s="70"/>
      <c r="VUU187" s="70"/>
      <c r="VUV187" s="70"/>
      <c r="VUW187" s="70"/>
      <c r="VUX187" s="70"/>
      <c r="VUY187" s="70"/>
      <c r="VUZ187" s="70"/>
      <c r="VVA187" s="70"/>
      <c r="VVB187" s="70"/>
      <c r="VVC187" s="70"/>
      <c r="VVD187" s="70"/>
      <c r="VVE187" s="70"/>
      <c r="VVF187" s="70"/>
      <c r="VVG187" s="70"/>
      <c r="VVH187" s="70"/>
      <c r="VVI187" s="70"/>
      <c r="VVJ187" s="70"/>
      <c r="VVK187" s="70"/>
      <c r="VVL187" s="70"/>
      <c r="VVM187" s="70"/>
      <c r="VVN187" s="70"/>
      <c r="VVO187" s="70"/>
      <c r="VVP187" s="70"/>
      <c r="VVQ187" s="70"/>
      <c r="VVR187" s="70"/>
      <c r="VVS187" s="70"/>
      <c r="VVT187" s="70"/>
      <c r="VVU187" s="70"/>
      <c r="VVV187" s="70"/>
      <c r="VVW187" s="70"/>
      <c r="VVX187" s="70"/>
      <c r="VVY187" s="70"/>
      <c r="VVZ187" s="70"/>
      <c r="VWA187" s="70"/>
      <c r="VWB187" s="70"/>
      <c r="VWC187" s="70"/>
      <c r="VWD187" s="70"/>
      <c r="VWE187" s="70"/>
      <c r="VWF187" s="70"/>
      <c r="VWG187" s="70"/>
      <c r="VWH187" s="70"/>
      <c r="VWI187" s="70"/>
      <c r="VWJ187" s="70"/>
      <c r="VWK187" s="70"/>
      <c r="VWL187" s="70"/>
      <c r="VWM187" s="70"/>
      <c r="VWN187" s="70"/>
      <c r="VWO187" s="70"/>
      <c r="VWP187" s="70"/>
      <c r="VWQ187" s="70"/>
      <c r="VWR187" s="70"/>
      <c r="VWS187" s="70"/>
      <c r="VWT187" s="70"/>
      <c r="VWU187" s="70"/>
      <c r="VWV187" s="70"/>
      <c r="VWW187" s="70"/>
      <c r="VWX187" s="70"/>
      <c r="VWY187" s="70"/>
      <c r="VWZ187" s="70"/>
      <c r="VXA187" s="70"/>
      <c r="VXB187" s="70"/>
      <c r="VXC187" s="70"/>
      <c r="VXD187" s="70"/>
      <c r="VXE187" s="70"/>
      <c r="VXF187" s="70"/>
      <c r="VXG187" s="70"/>
      <c r="VXH187" s="70"/>
      <c r="VXI187" s="70"/>
      <c r="VXJ187" s="70"/>
      <c r="VXK187" s="70"/>
      <c r="VXL187" s="70"/>
      <c r="VXM187" s="70"/>
      <c r="VXN187" s="70"/>
      <c r="VXO187" s="70"/>
      <c r="VXP187" s="70"/>
      <c r="VXQ187" s="70"/>
      <c r="VXR187" s="70"/>
      <c r="VXS187" s="70"/>
      <c r="VXT187" s="70"/>
      <c r="VXU187" s="70"/>
      <c r="VXV187" s="70"/>
      <c r="VXW187" s="70"/>
      <c r="VXX187" s="70"/>
      <c r="VXY187" s="70"/>
      <c r="VXZ187" s="70"/>
      <c r="VYA187" s="70"/>
      <c r="VYB187" s="70"/>
      <c r="VYC187" s="70"/>
      <c r="VYD187" s="70"/>
      <c r="VYE187" s="70"/>
      <c r="VYF187" s="70"/>
      <c r="VYG187" s="70"/>
      <c r="VYH187" s="70"/>
      <c r="VYI187" s="70"/>
      <c r="VYJ187" s="70"/>
      <c r="VYK187" s="70"/>
      <c r="VYL187" s="70"/>
      <c r="VYM187" s="70"/>
      <c r="VYN187" s="70"/>
      <c r="VYO187" s="70"/>
      <c r="VYP187" s="70"/>
      <c r="VYQ187" s="70"/>
      <c r="VYR187" s="70"/>
      <c r="VYS187" s="70"/>
      <c r="VYT187" s="70"/>
      <c r="VYU187" s="70"/>
      <c r="VYV187" s="70"/>
      <c r="VYW187" s="70"/>
      <c r="VYX187" s="70"/>
      <c r="VYY187" s="70"/>
      <c r="VYZ187" s="70"/>
      <c r="VZA187" s="70"/>
      <c r="VZB187" s="70"/>
      <c r="VZC187" s="70"/>
      <c r="VZD187" s="70"/>
      <c r="VZE187" s="70"/>
      <c r="VZF187" s="70"/>
      <c r="VZG187" s="70"/>
      <c r="VZH187" s="70"/>
      <c r="VZI187" s="70"/>
      <c r="VZJ187" s="70"/>
      <c r="VZK187" s="70"/>
      <c r="VZL187" s="70"/>
      <c r="VZM187" s="70"/>
      <c r="VZN187" s="70"/>
      <c r="VZO187" s="70"/>
      <c r="VZP187" s="70"/>
      <c r="VZQ187" s="70"/>
      <c r="VZR187" s="70"/>
      <c r="VZS187" s="70"/>
      <c r="VZT187" s="70"/>
      <c r="VZU187" s="70"/>
      <c r="VZV187" s="70"/>
      <c r="VZW187" s="70"/>
      <c r="VZX187" s="70"/>
      <c r="VZY187" s="70"/>
      <c r="VZZ187" s="70"/>
      <c r="WAA187" s="70"/>
      <c r="WAB187" s="70"/>
      <c r="WAC187" s="70"/>
      <c r="WAD187" s="70"/>
      <c r="WAE187" s="70"/>
      <c r="WAF187" s="70"/>
      <c r="WAG187" s="70"/>
      <c r="WAH187" s="70"/>
      <c r="WAI187" s="70"/>
      <c r="WAJ187" s="70"/>
      <c r="WAK187" s="70"/>
      <c r="WAL187" s="70"/>
      <c r="WAM187" s="70"/>
      <c r="WAN187" s="70"/>
      <c r="WAO187" s="70"/>
      <c r="WAP187" s="70"/>
      <c r="WAQ187" s="70"/>
      <c r="WAR187" s="70"/>
      <c r="WAS187" s="70"/>
      <c r="WAT187" s="70"/>
      <c r="WAU187" s="70"/>
      <c r="WAV187" s="70"/>
      <c r="WAW187" s="70"/>
      <c r="WAX187" s="70"/>
      <c r="WAY187" s="70"/>
      <c r="WAZ187" s="70"/>
      <c r="WBA187" s="70"/>
      <c r="WBB187" s="70"/>
      <c r="WBC187" s="70"/>
      <c r="WBD187" s="70"/>
      <c r="WBE187" s="70"/>
      <c r="WBF187" s="70"/>
      <c r="WBG187" s="70"/>
      <c r="WBH187" s="70"/>
      <c r="WBI187" s="70"/>
      <c r="WBJ187" s="70"/>
      <c r="WBK187" s="70"/>
      <c r="WBL187" s="70"/>
      <c r="WBM187" s="70"/>
      <c r="WBN187" s="70"/>
      <c r="WBO187" s="70"/>
      <c r="WBP187" s="70"/>
      <c r="WBQ187" s="70"/>
      <c r="WBR187" s="70"/>
      <c r="WBS187" s="70"/>
      <c r="WBZ187" s="70"/>
      <c r="WCA187" s="70"/>
      <c r="WCB187" s="70"/>
      <c r="WCC187" s="70"/>
      <c r="WCD187" s="70"/>
      <c r="WCE187" s="70"/>
      <c r="WCF187" s="70"/>
      <c r="WCG187" s="70"/>
      <c r="WCH187" s="70"/>
      <c r="WCI187" s="70"/>
      <c r="WCJ187" s="70"/>
      <c r="WCK187" s="70"/>
      <c r="WCL187" s="70"/>
      <c r="WCM187" s="70"/>
      <c r="WCN187" s="70"/>
      <c r="WCO187" s="70"/>
      <c r="WCP187" s="70"/>
      <c r="WCQ187" s="70"/>
      <c r="WCR187" s="70"/>
      <c r="WCS187" s="70"/>
      <c r="WCT187" s="70"/>
      <c r="WCU187" s="70"/>
      <c r="WCV187" s="70"/>
      <c r="WCW187" s="70"/>
      <c r="WCX187" s="70"/>
      <c r="WCY187" s="70"/>
      <c r="WCZ187" s="70"/>
      <c r="WDA187" s="70"/>
      <c r="WDB187" s="70"/>
      <c r="WDC187" s="70"/>
      <c r="WDD187" s="70"/>
      <c r="WDE187" s="70"/>
      <c r="WDF187" s="70"/>
      <c r="WDG187" s="70"/>
      <c r="WDH187" s="70"/>
      <c r="WDI187" s="70"/>
      <c r="WDJ187" s="70"/>
      <c r="WDK187" s="70"/>
      <c r="WDL187" s="70"/>
      <c r="WDM187" s="70"/>
      <c r="WDN187" s="70"/>
      <c r="WDO187" s="70"/>
      <c r="WDP187" s="70"/>
      <c r="WDQ187" s="70"/>
      <c r="WDR187" s="70"/>
      <c r="WDS187" s="70"/>
      <c r="WDT187" s="70"/>
      <c r="WDU187" s="70"/>
      <c r="WDV187" s="70"/>
      <c r="WDW187" s="70"/>
      <c r="WDX187" s="70"/>
      <c r="WDY187" s="70"/>
      <c r="WDZ187" s="70"/>
      <c r="WEA187" s="70"/>
      <c r="WEB187" s="70"/>
      <c r="WEC187" s="70"/>
      <c r="WED187" s="70"/>
      <c r="WEE187" s="70"/>
      <c r="WEF187" s="70"/>
      <c r="WEG187" s="70"/>
      <c r="WEH187" s="70"/>
      <c r="WEI187" s="70"/>
      <c r="WEJ187" s="70"/>
      <c r="WEK187" s="70"/>
      <c r="WEL187" s="70"/>
      <c r="WEM187" s="70"/>
      <c r="WEN187" s="70"/>
      <c r="WEO187" s="70"/>
      <c r="WEP187" s="70"/>
      <c r="WEQ187" s="70"/>
      <c r="WER187" s="70"/>
      <c r="WES187" s="70"/>
      <c r="WET187" s="70"/>
      <c r="WEU187" s="70"/>
      <c r="WEV187" s="70"/>
      <c r="WEW187" s="70"/>
      <c r="WEX187" s="70"/>
      <c r="WEY187" s="70"/>
      <c r="WEZ187" s="70"/>
      <c r="WFA187" s="70"/>
      <c r="WFB187" s="70"/>
      <c r="WFC187" s="70"/>
      <c r="WFD187" s="70"/>
      <c r="WFE187" s="70"/>
      <c r="WFF187" s="70"/>
      <c r="WFG187" s="70"/>
      <c r="WFH187" s="70"/>
      <c r="WFI187" s="70"/>
      <c r="WFJ187" s="70"/>
      <c r="WFK187" s="70"/>
      <c r="WFL187" s="70"/>
      <c r="WFM187" s="70"/>
      <c r="WFN187" s="70"/>
      <c r="WFO187" s="70"/>
      <c r="WFP187" s="70"/>
      <c r="WFQ187" s="70"/>
      <c r="WFR187" s="70"/>
      <c r="WFS187" s="70"/>
      <c r="WFT187" s="70"/>
      <c r="WFU187" s="70"/>
      <c r="WFV187" s="70"/>
      <c r="WFW187" s="70"/>
      <c r="WFX187" s="70"/>
      <c r="WFY187" s="70"/>
      <c r="WFZ187" s="70"/>
      <c r="WGA187" s="70"/>
      <c r="WGB187" s="70"/>
      <c r="WGC187" s="70"/>
      <c r="WGD187" s="70"/>
      <c r="WGE187" s="70"/>
      <c r="WGF187" s="70"/>
      <c r="WGG187" s="70"/>
      <c r="WGH187" s="70"/>
      <c r="WGI187" s="70"/>
      <c r="WGJ187" s="70"/>
      <c r="WGK187" s="70"/>
      <c r="WGL187" s="70"/>
      <c r="WGM187" s="70"/>
      <c r="WGN187" s="70"/>
      <c r="WGO187" s="70"/>
      <c r="WGP187" s="70"/>
      <c r="WGQ187" s="70"/>
      <c r="WGR187" s="70"/>
      <c r="WGS187" s="70"/>
      <c r="WGT187" s="70"/>
      <c r="WGU187" s="70"/>
      <c r="WGV187" s="70"/>
      <c r="WGW187" s="70"/>
      <c r="WGX187" s="70"/>
      <c r="WGY187" s="70"/>
      <c r="WGZ187" s="70"/>
      <c r="WHA187" s="70"/>
      <c r="WHB187" s="70"/>
      <c r="WHC187" s="70"/>
      <c r="WHD187" s="70"/>
      <c r="WHE187" s="70"/>
      <c r="WHF187" s="70"/>
      <c r="WHG187" s="70"/>
      <c r="WHH187" s="70"/>
      <c r="WHI187" s="70"/>
      <c r="WHJ187" s="70"/>
      <c r="WHK187" s="70"/>
      <c r="WHL187" s="70"/>
      <c r="WHM187" s="70"/>
      <c r="WHN187" s="70"/>
      <c r="WHO187" s="70"/>
      <c r="WHP187" s="70"/>
      <c r="WHQ187" s="70"/>
      <c r="WHR187" s="70"/>
      <c r="WHS187" s="70"/>
      <c r="WHT187" s="70"/>
      <c r="WHU187" s="70"/>
      <c r="WHV187" s="70"/>
      <c r="WHW187" s="70"/>
      <c r="WHX187" s="70"/>
      <c r="WHY187" s="70"/>
      <c r="WHZ187" s="70"/>
      <c r="WIA187" s="70"/>
      <c r="WIB187" s="70"/>
      <c r="WIC187" s="70"/>
      <c r="WID187" s="70"/>
      <c r="WIE187" s="70"/>
      <c r="WIF187" s="70"/>
      <c r="WIG187" s="70"/>
      <c r="WIH187" s="70"/>
      <c r="WII187" s="70"/>
      <c r="WIJ187" s="70"/>
      <c r="WIK187" s="70"/>
      <c r="WIL187" s="70"/>
      <c r="WIM187" s="70"/>
      <c r="WIN187" s="70"/>
      <c r="WIO187" s="70"/>
      <c r="WIP187" s="70"/>
      <c r="WIQ187" s="70"/>
      <c r="WIR187" s="70"/>
      <c r="WIS187" s="70"/>
      <c r="WIT187" s="70"/>
      <c r="WIU187" s="70"/>
      <c r="WIV187" s="70"/>
      <c r="WIW187" s="70"/>
      <c r="WIX187" s="70"/>
      <c r="WIY187" s="70"/>
      <c r="WIZ187" s="70"/>
      <c r="WJA187" s="70"/>
      <c r="WJB187" s="70"/>
      <c r="WJC187" s="70"/>
      <c r="WJD187" s="70"/>
      <c r="WJE187" s="70"/>
      <c r="WJF187" s="70"/>
      <c r="WJG187" s="70"/>
      <c r="WJH187" s="70"/>
      <c r="WJI187" s="70"/>
      <c r="WJJ187" s="70"/>
      <c r="WJK187" s="70"/>
      <c r="WJL187" s="70"/>
      <c r="WJM187" s="70"/>
      <c r="WJN187" s="70"/>
      <c r="WJO187" s="70"/>
      <c r="WJP187" s="70"/>
      <c r="WJQ187" s="70"/>
      <c r="WJR187" s="70"/>
      <c r="WJS187" s="70"/>
      <c r="WJT187" s="70"/>
      <c r="WJU187" s="70"/>
      <c r="WJV187" s="70"/>
      <c r="WJW187" s="70"/>
      <c r="WJX187" s="70"/>
      <c r="WJY187" s="70"/>
      <c r="WJZ187" s="70"/>
      <c r="WKA187" s="70"/>
      <c r="WKB187" s="70"/>
      <c r="WKC187" s="70"/>
      <c r="WKD187" s="70"/>
      <c r="WKE187" s="70"/>
      <c r="WKF187" s="70"/>
      <c r="WKG187" s="70"/>
      <c r="WKH187" s="70"/>
      <c r="WKI187" s="70"/>
      <c r="WKJ187" s="70"/>
      <c r="WKK187" s="70"/>
      <c r="WKL187" s="70"/>
      <c r="WKM187" s="70"/>
      <c r="WKN187" s="70"/>
      <c r="WKO187" s="70"/>
      <c r="WKP187" s="70"/>
      <c r="WKQ187" s="70"/>
      <c r="WKR187" s="70"/>
      <c r="WKS187" s="70"/>
      <c r="WKT187" s="70"/>
      <c r="WKU187" s="70"/>
      <c r="WKV187" s="70"/>
      <c r="WKW187" s="70"/>
      <c r="WKX187" s="70"/>
      <c r="WKY187" s="70"/>
      <c r="WKZ187" s="70"/>
      <c r="WLA187" s="70"/>
      <c r="WLB187" s="70"/>
      <c r="WLC187" s="70"/>
      <c r="WLD187" s="70"/>
      <c r="WLE187" s="70"/>
      <c r="WLF187" s="70"/>
      <c r="WLG187" s="70"/>
      <c r="WLH187" s="70"/>
      <c r="WLI187" s="70"/>
      <c r="WLJ187" s="70"/>
      <c r="WLK187" s="70"/>
      <c r="WLL187" s="70"/>
      <c r="WLM187" s="70"/>
      <c r="WLN187" s="70"/>
      <c r="WLO187" s="70"/>
      <c r="WLV187" s="70"/>
      <c r="WLW187" s="70"/>
      <c r="WLX187" s="70"/>
      <c r="WLY187" s="70"/>
      <c r="WLZ187" s="70"/>
      <c r="WMA187" s="70"/>
      <c r="WMB187" s="70"/>
      <c r="WMC187" s="70"/>
      <c r="WMD187" s="70"/>
      <c r="WME187" s="70"/>
      <c r="WMF187" s="70"/>
      <c r="WMG187" s="70"/>
      <c r="WMH187" s="70"/>
      <c r="WMI187" s="70"/>
      <c r="WMJ187" s="70"/>
      <c r="WMK187" s="70"/>
      <c r="WML187" s="70"/>
      <c r="WMM187" s="70"/>
      <c r="WMN187" s="70"/>
      <c r="WMO187" s="70"/>
      <c r="WMP187" s="70"/>
      <c r="WMQ187" s="70"/>
      <c r="WMR187" s="70"/>
      <c r="WMS187" s="70"/>
      <c r="WMT187" s="70"/>
      <c r="WMU187" s="70"/>
      <c r="WMV187" s="70"/>
      <c r="WMW187" s="70"/>
      <c r="WMX187" s="70"/>
      <c r="WMY187" s="70"/>
      <c r="WMZ187" s="70"/>
      <c r="WNA187" s="70"/>
      <c r="WNB187" s="70"/>
      <c r="WNC187" s="70"/>
      <c r="WND187" s="70"/>
      <c r="WNE187" s="70"/>
      <c r="WNF187" s="70"/>
      <c r="WNG187" s="70"/>
      <c r="WNH187" s="70"/>
      <c r="WNI187" s="70"/>
      <c r="WNJ187" s="70"/>
      <c r="WNK187" s="70"/>
      <c r="WNL187" s="70"/>
      <c r="WNM187" s="70"/>
      <c r="WNN187" s="70"/>
      <c r="WNO187" s="70"/>
      <c r="WNP187" s="70"/>
      <c r="WNQ187" s="70"/>
      <c r="WNR187" s="70"/>
      <c r="WNS187" s="70"/>
      <c r="WNT187" s="70"/>
      <c r="WNU187" s="70"/>
      <c r="WNV187" s="70"/>
      <c r="WNW187" s="70"/>
      <c r="WNX187" s="70"/>
      <c r="WNY187" s="70"/>
      <c r="WNZ187" s="70"/>
      <c r="WOA187" s="70"/>
      <c r="WOB187" s="70"/>
      <c r="WOC187" s="70"/>
      <c r="WOD187" s="70"/>
      <c r="WOE187" s="70"/>
      <c r="WOF187" s="70"/>
      <c r="WOG187" s="70"/>
      <c r="WOH187" s="70"/>
      <c r="WOI187" s="70"/>
      <c r="WOJ187" s="70"/>
      <c r="WOK187" s="70"/>
      <c r="WOL187" s="70"/>
      <c r="WOM187" s="70"/>
      <c r="WON187" s="70"/>
      <c r="WOO187" s="70"/>
      <c r="WOP187" s="70"/>
      <c r="WOQ187" s="70"/>
      <c r="WOR187" s="70"/>
      <c r="WOS187" s="70"/>
      <c r="WOT187" s="70"/>
      <c r="WOU187" s="70"/>
      <c r="WOV187" s="70"/>
      <c r="WOW187" s="70"/>
      <c r="WOX187" s="70"/>
      <c r="WOY187" s="70"/>
      <c r="WOZ187" s="70"/>
      <c r="WPA187" s="70"/>
      <c r="WPB187" s="70"/>
      <c r="WPC187" s="70"/>
      <c r="WPD187" s="70"/>
      <c r="WPE187" s="70"/>
      <c r="WPF187" s="70"/>
      <c r="WPG187" s="70"/>
      <c r="WPH187" s="70"/>
      <c r="WPI187" s="70"/>
      <c r="WPJ187" s="70"/>
      <c r="WPK187" s="70"/>
      <c r="WPL187" s="70"/>
      <c r="WPM187" s="70"/>
      <c r="WPN187" s="70"/>
      <c r="WPO187" s="70"/>
      <c r="WPP187" s="70"/>
      <c r="WPQ187" s="70"/>
      <c r="WPR187" s="70"/>
      <c r="WPS187" s="70"/>
      <c r="WPT187" s="70"/>
      <c r="WPU187" s="70"/>
      <c r="WPV187" s="70"/>
      <c r="WPW187" s="70"/>
      <c r="WPX187" s="70"/>
      <c r="WPY187" s="70"/>
      <c r="WPZ187" s="70"/>
      <c r="WQA187" s="70"/>
      <c r="WQB187" s="70"/>
      <c r="WQC187" s="70"/>
      <c r="WQD187" s="70"/>
      <c r="WQE187" s="70"/>
      <c r="WQF187" s="70"/>
      <c r="WQG187" s="70"/>
      <c r="WQH187" s="70"/>
      <c r="WQI187" s="70"/>
      <c r="WQJ187" s="70"/>
      <c r="WQK187" s="70"/>
      <c r="WQL187" s="70"/>
      <c r="WQM187" s="70"/>
      <c r="WQN187" s="70"/>
      <c r="WQO187" s="70"/>
      <c r="WQP187" s="70"/>
      <c r="WQQ187" s="70"/>
      <c r="WQR187" s="70"/>
      <c r="WQS187" s="70"/>
      <c r="WQT187" s="70"/>
      <c r="WQU187" s="70"/>
      <c r="WQV187" s="70"/>
      <c r="WQW187" s="70"/>
      <c r="WQX187" s="70"/>
      <c r="WQY187" s="70"/>
      <c r="WQZ187" s="70"/>
      <c r="WRA187" s="70"/>
      <c r="WRB187" s="70"/>
      <c r="WRC187" s="70"/>
      <c r="WRD187" s="70"/>
      <c r="WRE187" s="70"/>
      <c r="WRF187" s="70"/>
      <c r="WRG187" s="70"/>
      <c r="WRH187" s="70"/>
      <c r="WRI187" s="70"/>
      <c r="WRJ187" s="70"/>
      <c r="WRK187" s="70"/>
      <c r="WRL187" s="70"/>
      <c r="WRM187" s="70"/>
      <c r="WRN187" s="70"/>
      <c r="WRO187" s="70"/>
      <c r="WRP187" s="70"/>
      <c r="WRQ187" s="70"/>
      <c r="WRR187" s="70"/>
      <c r="WRS187" s="70"/>
      <c r="WRT187" s="70"/>
      <c r="WRU187" s="70"/>
      <c r="WRV187" s="70"/>
      <c r="WRW187" s="70"/>
      <c r="WRX187" s="70"/>
      <c r="WRY187" s="70"/>
      <c r="WRZ187" s="70"/>
      <c r="WSA187" s="70"/>
      <c r="WSB187" s="70"/>
      <c r="WSC187" s="70"/>
      <c r="WSD187" s="70"/>
      <c r="WSE187" s="70"/>
      <c r="WSF187" s="70"/>
      <c r="WSG187" s="70"/>
      <c r="WSH187" s="70"/>
      <c r="WSI187" s="70"/>
      <c r="WSJ187" s="70"/>
      <c r="WSK187" s="70"/>
      <c r="WSL187" s="70"/>
      <c r="WSM187" s="70"/>
      <c r="WSN187" s="70"/>
      <c r="WSO187" s="70"/>
      <c r="WSP187" s="70"/>
      <c r="WSQ187" s="70"/>
      <c r="WSR187" s="70"/>
      <c r="WSS187" s="70"/>
      <c r="WST187" s="70"/>
      <c r="WSU187" s="70"/>
      <c r="WSV187" s="70"/>
      <c r="WSW187" s="70"/>
      <c r="WSX187" s="70"/>
      <c r="WSY187" s="70"/>
      <c r="WSZ187" s="70"/>
      <c r="WTA187" s="70"/>
      <c r="WTB187" s="70"/>
      <c r="WTC187" s="70"/>
      <c r="WTD187" s="70"/>
      <c r="WTE187" s="70"/>
      <c r="WTF187" s="70"/>
      <c r="WTG187" s="70"/>
      <c r="WTH187" s="70"/>
      <c r="WTI187" s="70"/>
      <c r="WTJ187" s="70"/>
      <c r="WTK187" s="70"/>
      <c r="WTL187" s="70"/>
      <c r="WTM187" s="70"/>
      <c r="WTN187" s="70"/>
      <c r="WTO187" s="70"/>
      <c r="WTP187" s="70"/>
      <c r="WTQ187" s="70"/>
      <c r="WTR187" s="70"/>
      <c r="WTS187" s="70"/>
      <c r="WTT187" s="70"/>
      <c r="WTU187" s="70"/>
      <c r="WTV187" s="70"/>
      <c r="WTW187" s="70"/>
      <c r="WTX187" s="70"/>
      <c r="WTY187" s="70"/>
      <c r="WTZ187" s="70"/>
      <c r="WUA187" s="70"/>
      <c r="WUB187" s="70"/>
      <c r="WUC187" s="70"/>
      <c r="WUD187" s="70"/>
      <c r="WUE187" s="70"/>
      <c r="WUF187" s="70"/>
      <c r="WUG187" s="70"/>
      <c r="WUH187" s="70"/>
      <c r="WUI187" s="70"/>
      <c r="WUJ187" s="70"/>
      <c r="WUK187" s="70"/>
      <c r="WUL187" s="70"/>
      <c r="WUM187" s="70"/>
      <c r="WUN187" s="70"/>
      <c r="WUO187" s="70"/>
      <c r="WUP187" s="70"/>
      <c r="WUQ187" s="70"/>
      <c r="WUR187" s="70"/>
      <c r="WUS187" s="70"/>
      <c r="WUT187" s="70"/>
      <c r="WUU187" s="70"/>
      <c r="WUV187" s="70"/>
      <c r="WUW187" s="70"/>
      <c r="WUX187" s="70"/>
      <c r="WUY187" s="70"/>
      <c r="WUZ187" s="70"/>
      <c r="WVA187" s="70"/>
      <c r="WVB187" s="70"/>
      <c r="WVC187" s="70"/>
      <c r="WVD187" s="70"/>
      <c r="WVE187" s="70"/>
      <c r="WVF187" s="70"/>
      <c r="WVG187" s="70"/>
      <c r="WVH187" s="70"/>
      <c r="WVI187" s="70"/>
      <c r="WVJ187" s="70"/>
      <c r="WVK187" s="70"/>
      <c r="WVR187" s="70"/>
      <c r="WVS187" s="70"/>
      <c r="WVT187" s="70"/>
      <c r="WVU187" s="70"/>
      <c r="WVV187" s="70"/>
      <c r="WVW187" s="70"/>
      <c r="WVX187" s="70"/>
      <c r="WVY187" s="70"/>
      <c r="WVZ187" s="70"/>
      <c r="WWA187" s="70"/>
      <c r="WWB187" s="70"/>
      <c r="WWC187" s="70"/>
      <c r="WWD187" s="70"/>
      <c r="WWE187" s="70"/>
      <c r="WWF187" s="70"/>
      <c r="WWG187" s="70"/>
      <c r="WWH187" s="70"/>
      <c r="WWI187" s="70"/>
      <c r="WWJ187" s="70"/>
      <c r="WWK187" s="70"/>
      <c r="WWL187" s="70"/>
      <c r="WWM187" s="70"/>
      <c r="WWN187" s="70"/>
      <c r="WWO187" s="70"/>
      <c r="WWP187" s="70"/>
      <c r="WWQ187" s="70"/>
      <c r="WWR187" s="70"/>
      <c r="WWS187" s="70"/>
      <c r="WWT187" s="70"/>
      <c r="WWU187" s="70"/>
      <c r="WWV187" s="70"/>
      <c r="WWW187" s="70"/>
      <c r="WWX187" s="70"/>
      <c r="WWY187" s="70"/>
      <c r="WWZ187" s="70"/>
      <c r="WXA187" s="70"/>
      <c r="WXB187" s="70"/>
      <c r="WXC187" s="70"/>
      <c r="WXD187" s="70"/>
      <c r="WXE187" s="70"/>
      <c r="WXF187" s="70"/>
      <c r="WXG187" s="70"/>
      <c r="WXH187" s="70"/>
      <c r="WXI187" s="70"/>
      <c r="WXJ187" s="70"/>
      <c r="WXK187" s="70"/>
      <c r="WXL187" s="70"/>
      <c r="WXM187" s="70"/>
      <c r="WXN187" s="70"/>
      <c r="WXO187" s="70"/>
      <c r="WXP187" s="70"/>
      <c r="WXQ187" s="70"/>
      <c r="WXR187" s="70"/>
      <c r="WXS187" s="70"/>
      <c r="WXT187" s="70"/>
      <c r="WXU187" s="70"/>
      <c r="WXV187" s="70"/>
      <c r="WXW187" s="70"/>
      <c r="WXX187" s="70"/>
      <c r="WXY187" s="70"/>
      <c r="WXZ187" s="70"/>
      <c r="WYA187" s="70"/>
      <c r="WYB187" s="70"/>
      <c r="WYC187" s="70"/>
      <c r="WYD187" s="70"/>
      <c r="WYE187" s="70"/>
      <c r="WYF187" s="70"/>
      <c r="WYG187" s="70"/>
      <c r="WYH187" s="70"/>
      <c r="WYI187" s="70"/>
      <c r="WYJ187" s="70"/>
      <c r="WYK187" s="70"/>
      <c r="WYL187" s="70"/>
      <c r="WYM187" s="70"/>
      <c r="WYN187" s="70"/>
      <c r="WYO187" s="70"/>
      <c r="WYP187" s="70"/>
      <c r="WYQ187" s="70"/>
      <c r="WYR187" s="70"/>
      <c r="WYS187" s="70"/>
      <c r="WYT187" s="70"/>
      <c r="WYU187" s="70"/>
      <c r="WYV187" s="70"/>
      <c r="WYW187" s="70"/>
      <c r="WYX187" s="70"/>
      <c r="WYY187" s="70"/>
      <c r="WYZ187" s="70"/>
      <c r="WZA187" s="70"/>
      <c r="WZB187" s="70"/>
      <c r="WZC187" s="70"/>
      <c r="WZD187" s="70"/>
      <c r="WZE187" s="70"/>
      <c r="WZF187" s="70"/>
      <c r="WZG187" s="70"/>
      <c r="WZH187" s="70"/>
      <c r="WZI187" s="70"/>
      <c r="WZJ187" s="70"/>
      <c r="WZK187" s="70"/>
      <c r="WZL187" s="70"/>
      <c r="WZM187" s="70"/>
      <c r="WZN187" s="70"/>
      <c r="WZO187" s="70"/>
      <c r="WZP187" s="70"/>
      <c r="WZQ187" s="70"/>
      <c r="WZR187" s="70"/>
      <c r="WZS187" s="70"/>
      <c r="WZT187" s="70"/>
      <c r="WZU187" s="70"/>
      <c r="WZV187" s="70"/>
      <c r="WZW187" s="70"/>
      <c r="WZX187" s="70"/>
      <c r="WZY187" s="70"/>
      <c r="WZZ187" s="70"/>
      <c r="XAA187" s="70"/>
      <c r="XAB187" s="70"/>
      <c r="XAC187" s="70"/>
      <c r="XAD187" s="70"/>
      <c r="XAE187" s="70"/>
      <c r="XAF187" s="70"/>
      <c r="XAG187" s="70"/>
      <c r="XAH187" s="70"/>
      <c r="XAI187" s="70"/>
      <c r="XAJ187" s="70"/>
      <c r="XAK187" s="70"/>
      <c r="XAL187" s="70"/>
      <c r="XAM187" s="70"/>
      <c r="XAN187" s="70"/>
      <c r="XAO187" s="70"/>
      <c r="XAP187" s="70"/>
      <c r="XAQ187" s="70"/>
      <c r="XAR187" s="70"/>
      <c r="XAS187" s="70"/>
      <c r="XAT187" s="70"/>
      <c r="XAU187" s="70"/>
      <c r="XAV187" s="70"/>
      <c r="XAW187" s="70"/>
      <c r="XAX187" s="70"/>
      <c r="XAY187" s="70"/>
      <c r="XAZ187" s="70"/>
      <c r="XBA187" s="70"/>
      <c r="XBB187" s="70"/>
      <c r="XBC187" s="70"/>
      <c r="XBD187" s="70"/>
      <c r="XBE187" s="70"/>
      <c r="XBF187" s="70"/>
      <c r="XBG187" s="70"/>
      <c r="XBH187" s="70"/>
      <c r="XBI187" s="70"/>
      <c r="XBJ187" s="70"/>
      <c r="XBK187" s="70"/>
      <c r="XBL187" s="70"/>
      <c r="XBM187" s="70"/>
      <c r="XBN187" s="70"/>
      <c r="XBO187" s="70"/>
      <c r="XBP187" s="70"/>
      <c r="XBQ187" s="70"/>
      <c r="XBR187" s="70"/>
      <c r="XBS187" s="70"/>
      <c r="XBT187" s="70"/>
      <c r="XBU187" s="70"/>
      <c r="XBV187" s="70"/>
      <c r="XBW187" s="70"/>
      <c r="XBX187" s="70"/>
      <c r="XBY187" s="70"/>
      <c r="XBZ187" s="70"/>
      <c r="XCA187" s="70"/>
      <c r="XCB187" s="70"/>
      <c r="XCC187" s="70"/>
      <c r="XCD187" s="70"/>
      <c r="XCE187" s="70"/>
      <c r="XCF187" s="70"/>
      <c r="XCG187" s="70"/>
      <c r="XCH187" s="70"/>
      <c r="XCI187" s="70"/>
      <c r="XCJ187" s="70"/>
      <c r="XCK187" s="70"/>
      <c r="XCL187" s="70"/>
      <c r="XCM187" s="70"/>
      <c r="XCN187" s="70"/>
      <c r="XCO187" s="70"/>
      <c r="XCP187" s="70"/>
      <c r="XCQ187" s="70"/>
      <c r="XCR187" s="70"/>
      <c r="XCS187" s="70"/>
      <c r="XCT187" s="70"/>
      <c r="XCU187" s="70"/>
      <c r="XCV187" s="70"/>
      <c r="XCW187" s="70"/>
      <c r="XCX187" s="70"/>
      <c r="XCY187" s="70"/>
      <c r="XCZ187" s="70"/>
      <c r="XDA187" s="70"/>
      <c r="XDB187" s="70"/>
      <c r="XDC187" s="70"/>
      <c r="XDD187" s="70"/>
      <c r="XDE187" s="70"/>
      <c r="XDF187" s="70"/>
      <c r="XDG187" s="70"/>
      <c r="XDH187" s="70"/>
      <c r="XDI187" s="70"/>
      <c r="XDJ187" s="70"/>
      <c r="XDK187" s="70"/>
      <c r="XDL187" s="70"/>
      <c r="XDM187" s="70"/>
      <c r="XDN187" s="70"/>
      <c r="XDO187" s="70"/>
      <c r="XDP187" s="70"/>
      <c r="XDQ187" s="70"/>
      <c r="XDR187" s="70"/>
      <c r="XDS187" s="70"/>
      <c r="XDT187" s="70"/>
      <c r="XDU187" s="70"/>
      <c r="XDV187" s="70"/>
      <c r="XDW187" s="70"/>
      <c r="XDX187" s="70"/>
      <c r="XDY187" s="70"/>
      <c r="XDZ187" s="70"/>
      <c r="XEA187" s="70"/>
      <c r="XEB187" s="70"/>
      <c r="XEC187" s="70"/>
      <c r="XED187" s="70"/>
      <c r="XEE187" s="70"/>
      <c r="XEF187" s="70"/>
      <c r="XEG187" s="70"/>
      <c r="XEH187" s="70"/>
      <c r="XEI187" s="70"/>
      <c r="XEJ187" s="70"/>
      <c r="XEK187" s="70"/>
      <c r="XEL187" s="70"/>
      <c r="XEM187" s="70"/>
      <c r="XEN187" s="70"/>
      <c r="XEO187" s="70"/>
      <c r="XEP187" s="70"/>
      <c r="XEQ187" s="70"/>
      <c r="XER187" s="70"/>
      <c r="XES187" s="70"/>
      <c r="XET187" s="70"/>
      <c r="XEU187" s="70"/>
      <c r="XEV187" s="70"/>
      <c r="XEW187" s="70"/>
      <c r="XEX187" s="70"/>
      <c r="XEY187" s="70"/>
      <c r="XEZ187" s="70"/>
      <c r="XFA187" s="70"/>
      <c r="XFB187" s="70"/>
      <c r="XFC187" s="70"/>
      <c r="XFD187" s="70"/>
    </row>
    <row r="188" spans="1:16384" ht="15.75" hidden="1" x14ac:dyDescent="0.25">
      <c r="A188" s="209"/>
      <c r="B188" s="267"/>
      <c r="C188" s="267"/>
      <c r="D188" s="206"/>
      <c r="E188" s="206"/>
      <c r="F188" s="206"/>
      <c r="L188" s="152"/>
      <c r="M188" s="152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  <c r="AA188" s="70"/>
      <c r="AB188" s="70"/>
      <c r="AC188" s="70"/>
      <c r="AD188" s="70"/>
      <c r="AE188" s="70"/>
      <c r="AF188" s="70"/>
      <c r="AG188" s="70"/>
      <c r="AH188" s="70"/>
      <c r="AI188" s="70"/>
      <c r="AJ188" s="70"/>
      <c r="AK188" s="70"/>
      <c r="AL188" s="70"/>
      <c r="AM188" s="70"/>
      <c r="AN188" s="70"/>
      <c r="AO188" s="70"/>
      <c r="AP188" s="70"/>
      <c r="AQ188" s="70"/>
      <c r="AR188" s="70"/>
      <c r="AS188" s="70"/>
      <c r="AT188" s="70"/>
      <c r="AU188" s="70"/>
      <c r="AV188" s="70"/>
      <c r="AW188" s="70"/>
      <c r="AX188" s="70"/>
      <c r="AY188" s="70"/>
      <c r="AZ188" s="70"/>
      <c r="BA188" s="70"/>
      <c r="BB188" s="70"/>
      <c r="BC188" s="70"/>
      <c r="BD188" s="70"/>
      <c r="BE188" s="70"/>
      <c r="BF188" s="70"/>
      <c r="BG188" s="70"/>
      <c r="BH188" s="70"/>
      <c r="BI188" s="70"/>
      <c r="BJ188" s="70"/>
      <c r="BK188" s="70"/>
      <c r="BL188" s="70"/>
      <c r="BM188" s="70"/>
      <c r="BN188" s="70"/>
      <c r="BO188" s="70"/>
      <c r="BP188" s="70"/>
      <c r="BQ188" s="70"/>
      <c r="BR188" s="70"/>
      <c r="BS188" s="70"/>
      <c r="BT188" s="70"/>
      <c r="BU188" s="70"/>
      <c r="BV188" s="70"/>
      <c r="BW188" s="70"/>
      <c r="BX188" s="70"/>
      <c r="BY188" s="70"/>
      <c r="BZ188" s="70"/>
      <c r="CA188" s="70"/>
      <c r="CB188" s="70"/>
      <c r="CC188" s="70"/>
      <c r="CD188" s="70"/>
      <c r="CE188" s="70"/>
      <c r="CF188" s="70"/>
      <c r="CG188" s="70"/>
      <c r="CH188" s="70"/>
      <c r="CI188" s="70"/>
      <c r="CJ188" s="70"/>
      <c r="CK188" s="70"/>
      <c r="CL188" s="70"/>
      <c r="CM188" s="70"/>
      <c r="CN188" s="70"/>
      <c r="CO188" s="70"/>
      <c r="CP188" s="70"/>
      <c r="CQ188" s="70"/>
      <c r="CR188" s="70"/>
      <c r="CS188" s="70"/>
      <c r="CT188" s="70"/>
      <c r="CU188" s="70"/>
      <c r="CV188" s="70"/>
      <c r="CW188" s="70"/>
      <c r="CX188" s="70"/>
      <c r="CY188" s="70"/>
      <c r="CZ188" s="70"/>
      <c r="DA188" s="70"/>
      <c r="DB188" s="70"/>
      <c r="DC188" s="70"/>
      <c r="DD188" s="70"/>
      <c r="DE188" s="70"/>
      <c r="DF188" s="70"/>
      <c r="DG188" s="70"/>
      <c r="DH188" s="70"/>
      <c r="DI188" s="70"/>
      <c r="DJ188" s="70"/>
      <c r="DK188" s="70"/>
      <c r="DL188" s="70"/>
      <c r="DM188" s="70"/>
      <c r="DN188" s="70"/>
      <c r="DO188" s="70"/>
      <c r="DP188" s="70"/>
      <c r="DQ188" s="70"/>
      <c r="DR188" s="70"/>
      <c r="DS188" s="70"/>
      <c r="DT188" s="70"/>
      <c r="DU188" s="70"/>
      <c r="DV188" s="70"/>
      <c r="DW188" s="70"/>
      <c r="DX188" s="70"/>
      <c r="DY188" s="70"/>
      <c r="DZ188" s="70"/>
      <c r="EA188" s="70"/>
      <c r="EB188" s="70"/>
      <c r="EC188" s="70"/>
      <c r="ED188" s="70"/>
      <c r="EE188" s="70"/>
      <c r="EF188" s="70"/>
      <c r="EG188" s="70"/>
      <c r="EH188" s="70"/>
      <c r="EI188" s="70"/>
      <c r="EJ188" s="70"/>
      <c r="EK188" s="70"/>
      <c r="EL188" s="70"/>
      <c r="EM188" s="70"/>
      <c r="EN188" s="70"/>
      <c r="EO188" s="70"/>
      <c r="EP188" s="70"/>
      <c r="EQ188" s="70"/>
      <c r="ER188" s="70"/>
      <c r="ES188" s="70"/>
      <c r="ET188" s="70"/>
      <c r="EU188" s="70"/>
      <c r="EV188" s="70"/>
      <c r="EW188" s="70"/>
      <c r="EX188" s="70"/>
      <c r="EY188" s="70"/>
      <c r="EZ188" s="70"/>
      <c r="FA188" s="70"/>
      <c r="FB188" s="70"/>
      <c r="FC188" s="70"/>
      <c r="FD188" s="70"/>
      <c r="FE188" s="70"/>
      <c r="FF188" s="70"/>
      <c r="FG188" s="70"/>
      <c r="FH188" s="70"/>
      <c r="FI188" s="70"/>
      <c r="FJ188" s="70"/>
      <c r="FK188" s="70"/>
      <c r="FL188" s="70"/>
      <c r="FM188" s="70"/>
      <c r="FN188" s="70"/>
      <c r="FO188" s="70"/>
      <c r="FP188" s="70"/>
      <c r="FQ188" s="70"/>
      <c r="FR188" s="70"/>
      <c r="FS188" s="70"/>
      <c r="FT188" s="70"/>
      <c r="FU188" s="70"/>
      <c r="FV188" s="70"/>
      <c r="FW188" s="70"/>
      <c r="FX188" s="70"/>
      <c r="FY188" s="70"/>
      <c r="FZ188" s="70"/>
      <c r="GA188" s="70"/>
      <c r="GB188" s="70"/>
      <c r="GC188" s="70"/>
      <c r="GD188" s="70"/>
      <c r="GE188" s="70"/>
      <c r="GF188" s="70"/>
      <c r="GG188" s="70"/>
      <c r="GH188" s="70"/>
      <c r="GI188" s="70"/>
      <c r="GJ188" s="70"/>
      <c r="GK188" s="70"/>
      <c r="GL188" s="70"/>
      <c r="GM188" s="70"/>
      <c r="GN188" s="70"/>
      <c r="GO188" s="70"/>
      <c r="GP188" s="70"/>
      <c r="GQ188" s="70"/>
      <c r="GR188" s="70"/>
      <c r="GS188" s="70"/>
      <c r="GT188" s="70"/>
      <c r="GU188" s="70"/>
      <c r="GV188" s="70"/>
      <c r="GW188" s="70"/>
      <c r="GX188" s="70"/>
      <c r="GY188" s="70"/>
      <c r="GZ188" s="70"/>
      <c r="HA188" s="70"/>
      <c r="HB188" s="70"/>
      <c r="HC188" s="70"/>
      <c r="HD188" s="70"/>
      <c r="HE188" s="70"/>
      <c r="HF188" s="70"/>
      <c r="HG188" s="70"/>
      <c r="HH188" s="70"/>
      <c r="HI188" s="70"/>
      <c r="HJ188" s="70"/>
      <c r="HK188" s="70"/>
      <c r="HL188" s="70"/>
      <c r="HM188" s="70"/>
      <c r="HN188" s="70"/>
      <c r="HO188" s="70"/>
      <c r="HP188" s="70"/>
      <c r="HQ188" s="70"/>
      <c r="HR188" s="70"/>
      <c r="HS188" s="70"/>
      <c r="HT188" s="70"/>
      <c r="HU188" s="70"/>
      <c r="HV188" s="70"/>
      <c r="HW188" s="70"/>
      <c r="HX188" s="70"/>
      <c r="HY188" s="70"/>
      <c r="HZ188" s="70"/>
      <c r="IA188" s="70"/>
      <c r="IB188" s="70"/>
      <c r="IC188" s="70"/>
      <c r="ID188" s="70"/>
      <c r="IE188" s="70"/>
      <c r="IF188" s="70"/>
      <c r="IG188" s="70"/>
      <c r="IH188" s="70"/>
      <c r="II188" s="70"/>
      <c r="IJ188" s="70"/>
      <c r="IK188" s="70"/>
      <c r="IL188" s="70"/>
      <c r="IM188" s="70"/>
      <c r="IN188" s="70"/>
      <c r="IO188" s="70"/>
      <c r="IP188" s="70"/>
      <c r="IQ188" s="70"/>
      <c r="IR188" s="70"/>
      <c r="IS188" s="70"/>
      <c r="IT188" s="70"/>
      <c r="IU188" s="70"/>
      <c r="IV188" s="70"/>
      <c r="IW188" s="70"/>
      <c r="IX188" s="70"/>
      <c r="IY188" s="70"/>
      <c r="JF188" s="70"/>
      <c r="JG188" s="70"/>
      <c r="JH188" s="70"/>
      <c r="JI188" s="70"/>
      <c r="JJ188" s="70"/>
      <c r="JK188" s="70"/>
      <c r="JL188" s="70"/>
      <c r="JM188" s="70"/>
      <c r="JN188" s="70"/>
      <c r="JO188" s="70"/>
      <c r="JP188" s="70"/>
      <c r="JQ188" s="70"/>
      <c r="JR188" s="70"/>
      <c r="JS188" s="70"/>
      <c r="JT188" s="70"/>
      <c r="JU188" s="70"/>
      <c r="JV188" s="70"/>
      <c r="JW188" s="70"/>
      <c r="JX188" s="70"/>
      <c r="JY188" s="70"/>
      <c r="JZ188" s="70"/>
      <c r="KA188" s="70"/>
      <c r="KB188" s="70"/>
      <c r="KC188" s="70"/>
      <c r="KD188" s="70"/>
      <c r="KE188" s="70"/>
      <c r="KF188" s="70"/>
      <c r="KG188" s="70"/>
      <c r="KH188" s="70"/>
      <c r="KI188" s="70"/>
      <c r="KJ188" s="70"/>
      <c r="KK188" s="70"/>
      <c r="KL188" s="70"/>
      <c r="KM188" s="70"/>
      <c r="KN188" s="70"/>
      <c r="KO188" s="70"/>
      <c r="KP188" s="70"/>
      <c r="KQ188" s="70"/>
      <c r="KR188" s="70"/>
      <c r="KS188" s="70"/>
      <c r="KT188" s="70"/>
      <c r="KU188" s="70"/>
      <c r="KV188" s="70"/>
      <c r="KW188" s="70"/>
      <c r="KX188" s="70"/>
      <c r="KY188" s="70"/>
      <c r="KZ188" s="70"/>
      <c r="LA188" s="70"/>
      <c r="LB188" s="70"/>
      <c r="LC188" s="70"/>
      <c r="LD188" s="70"/>
      <c r="LE188" s="70"/>
      <c r="LF188" s="70"/>
      <c r="LG188" s="70"/>
      <c r="LH188" s="70"/>
      <c r="LI188" s="70"/>
      <c r="LJ188" s="70"/>
      <c r="LK188" s="70"/>
      <c r="LL188" s="70"/>
      <c r="LM188" s="70"/>
      <c r="LN188" s="70"/>
      <c r="LO188" s="70"/>
      <c r="LP188" s="70"/>
      <c r="LQ188" s="70"/>
      <c r="LR188" s="70"/>
      <c r="LS188" s="70"/>
      <c r="LT188" s="70"/>
      <c r="LU188" s="70"/>
      <c r="LV188" s="70"/>
      <c r="LW188" s="70"/>
      <c r="LX188" s="70"/>
      <c r="LY188" s="70"/>
      <c r="LZ188" s="70"/>
      <c r="MA188" s="70"/>
      <c r="MB188" s="70"/>
      <c r="MC188" s="70"/>
      <c r="MD188" s="70"/>
      <c r="ME188" s="70"/>
      <c r="MF188" s="70"/>
      <c r="MG188" s="70"/>
      <c r="MH188" s="70"/>
      <c r="MI188" s="70"/>
      <c r="MJ188" s="70"/>
      <c r="MK188" s="70"/>
      <c r="ML188" s="70"/>
      <c r="MM188" s="70"/>
      <c r="MN188" s="70"/>
      <c r="MO188" s="70"/>
      <c r="MP188" s="70"/>
      <c r="MQ188" s="70"/>
      <c r="MR188" s="70"/>
      <c r="MS188" s="70"/>
      <c r="MT188" s="70"/>
      <c r="MU188" s="70"/>
      <c r="MV188" s="70"/>
      <c r="MW188" s="70"/>
      <c r="MX188" s="70"/>
      <c r="MY188" s="70"/>
      <c r="MZ188" s="70"/>
      <c r="NA188" s="70"/>
      <c r="NB188" s="70"/>
      <c r="NC188" s="70"/>
      <c r="ND188" s="70"/>
      <c r="NE188" s="70"/>
      <c r="NF188" s="70"/>
      <c r="NG188" s="70"/>
      <c r="NH188" s="70"/>
      <c r="NI188" s="70"/>
      <c r="NJ188" s="70"/>
      <c r="NK188" s="70"/>
      <c r="NL188" s="70"/>
      <c r="NM188" s="70"/>
      <c r="NN188" s="70"/>
      <c r="NO188" s="70"/>
      <c r="NP188" s="70"/>
      <c r="NQ188" s="70"/>
      <c r="NR188" s="70"/>
      <c r="NS188" s="70"/>
      <c r="NT188" s="70"/>
      <c r="NU188" s="70"/>
      <c r="NV188" s="70"/>
      <c r="NW188" s="70"/>
      <c r="NX188" s="70"/>
      <c r="NY188" s="70"/>
      <c r="NZ188" s="70"/>
      <c r="OA188" s="70"/>
      <c r="OB188" s="70"/>
      <c r="OC188" s="70"/>
      <c r="OD188" s="70"/>
      <c r="OE188" s="70"/>
      <c r="OF188" s="70"/>
      <c r="OG188" s="70"/>
      <c r="OH188" s="70"/>
      <c r="OI188" s="70"/>
      <c r="OJ188" s="70"/>
      <c r="OK188" s="70"/>
      <c r="OL188" s="70"/>
      <c r="OM188" s="70"/>
      <c r="ON188" s="70"/>
      <c r="OO188" s="70"/>
      <c r="OP188" s="70"/>
      <c r="OQ188" s="70"/>
      <c r="OR188" s="70"/>
      <c r="OS188" s="70"/>
      <c r="OT188" s="70"/>
      <c r="OU188" s="70"/>
      <c r="OV188" s="70"/>
      <c r="OW188" s="70"/>
      <c r="OX188" s="70"/>
      <c r="OY188" s="70"/>
      <c r="OZ188" s="70"/>
      <c r="PA188" s="70"/>
      <c r="PB188" s="70"/>
      <c r="PC188" s="70"/>
      <c r="PD188" s="70"/>
      <c r="PE188" s="70"/>
      <c r="PF188" s="70"/>
      <c r="PG188" s="70"/>
      <c r="PH188" s="70"/>
      <c r="PI188" s="70"/>
      <c r="PJ188" s="70"/>
      <c r="PK188" s="70"/>
      <c r="PL188" s="70"/>
      <c r="PM188" s="70"/>
      <c r="PN188" s="70"/>
      <c r="PO188" s="70"/>
      <c r="PP188" s="70"/>
      <c r="PQ188" s="70"/>
      <c r="PR188" s="70"/>
      <c r="PS188" s="70"/>
      <c r="PT188" s="70"/>
      <c r="PU188" s="70"/>
      <c r="PV188" s="70"/>
      <c r="PW188" s="70"/>
      <c r="PX188" s="70"/>
      <c r="PY188" s="70"/>
      <c r="PZ188" s="70"/>
      <c r="QA188" s="70"/>
      <c r="QB188" s="70"/>
      <c r="QC188" s="70"/>
      <c r="QD188" s="70"/>
      <c r="QE188" s="70"/>
      <c r="QF188" s="70"/>
      <c r="QG188" s="70"/>
      <c r="QH188" s="70"/>
      <c r="QI188" s="70"/>
      <c r="QJ188" s="70"/>
      <c r="QK188" s="70"/>
      <c r="QL188" s="70"/>
      <c r="QM188" s="70"/>
      <c r="QN188" s="70"/>
      <c r="QO188" s="70"/>
      <c r="QP188" s="70"/>
      <c r="QQ188" s="70"/>
      <c r="QR188" s="70"/>
      <c r="QS188" s="70"/>
      <c r="QT188" s="70"/>
      <c r="QU188" s="70"/>
      <c r="QV188" s="70"/>
      <c r="QW188" s="70"/>
      <c r="QX188" s="70"/>
      <c r="QY188" s="70"/>
      <c r="QZ188" s="70"/>
      <c r="RA188" s="70"/>
      <c r="RB188" s="70"/>
      <c r="RC188" s="70"/>
      <c r="RD188" s="70"/>
      <c r="RE188" s="70"/>
      <c r="RF188" s="70"/>
      <c r="RG188" s="70"/>
      <c r="RH188" s="70"/>
      <c r="RI188" s="70"/>
      <c r="RJ188" s="70"/>
      <c r="RK188" s="70"/>
      <c r="RL188" s="70"/>
      <c r="RM188" s="70"/>
      <c r="RN188" s="70"/>
      <c r="RO188" s="70"/>
      <c r="RP188" s="70"/>
      <c r="RQ188" s="70"/>
      <c r="RR188" s="70"/>
      <c r="RS188" s="70"/>
      <c r="RT188" s="70"/>
      <c r="RU188" s="70"/>
      <c r="RV188" s="70"/>
      <c r="RW188" s="70"/>
      <c r="RX188" s="70"/>
      <c r="RY188" s="70"/>
      <c r="RZ188" s="70"/>
      <c r="SA188" s="70"/>
      <c r="SB188" s="70"/>
      <c r="SC188" s="70"/>
      <c r="SD188" s="70"/>
      <c r="SE188" s="70"/>
      <c r="SF188" s="70"/>
      <c r="SG188" s="70"/>
      <c r="SH188" s="70"/>
      <c r="SI188" s="70"/>
      <c r="SJ188" s="70"/>
      <c r="SK188" s="70"/>
      <c r="SL188" s="70"/>
      <c r="SM188" s="70"/>
      <c r="SN188" s="70"/>
      <c r="SO188" s="70"/>
      <c r="SP188" s="70"/>
      <c r="SQ188" s="70"/>
      <c r="SR188" s="70"/>
      <c r="SS188" s="70"/>
      <c r="ST188" s="70"/>
      <c r="SU188" s="70"/>
      <c r="TB188" s="70"/>
      <c r="TC188" s="70"/>
      <c r="TD188" s="70"/>
      <c r="TE188" s="70"/>
      <c r="TF188" s="70"/>
      <c r="TG188" s="70"/>
      <c r="TH188" s="70"/>
      <c r="TI188" s="70"/>
      <c r="TJ188" s="70"/>
      <c r="TK188" s="70"/>
      <c r="TL188" s="70"/>
      <c r="TM188" s="70"/>
      <c r="TN188" s="70"/>
      <c r="TO188" s="70"/>
      <c r="TP188" s="70"/>
      <c r="TQ188" s="70"/>
      <c r="TR188" s="70"/>
      <c r="TS188" s="70"/>
      <c r="TT188" s="70"/>
      <c r="TU188" s="70"/>
      <c r="TV188" s="70"/>
      <c r="TW188" s="70"/>
      <c r="TX188" s="70"/>
      <c r="TY188" s="70"/>
      <c r="TZ188" s="70"/>
      <c r="UA188" s="70"/>
      <c r="UB188" s="70"/>
      <c r="UC188" s="70"/>
      <c r="UD188" s="70"/>
      <c r="UE188" s="70"/>
      <c r="UF188" s="70"/>
      <c r="UG188" s="70"/>
      <c r="UH188" s="70"/>
      <c r="UI188" s="70"/>
      <c r="UJ188" s="70"/>
      <c r="UK188" s="70"/>
      <c r="UL188" s="70"/>
      <c r="UM188" s="70"/>
      <c r="UN188" s="70"/>
      <c r="UO188" s="70"/>
      <c r="UP188" s="70"/>
      <c r="UQ188" s="70"/>
      <c r="UR188" s="70"/>
      <c r="US188" s="70"/>
      <c r="UT188" s="70"/>
      <c r="UU188" s="70"/>
      <c r="UV188" s="70"/>
      <c r="UW188" s="70"/>
      <c r="UX188" s="70"/>
      <c r="UY188" s="70"/>
      <c r="UZ188" s="70"/>
      <c r="VA188" s="70"/>
      <c r="VB188" s="70"/>
      <c r="VC188" s="70"/>
      <c r="VD188" s="70"/>
      <c r="VE188" s="70"/>
      <c r="VF188" s="70"/>
      <c r="VG188" s="70"/>
      <c r="VH188" s="70"/>
      <c r="VI188" s="70"/>
      <c r="VJ188" s="70"/>
      <c r="VK188" s="70"/>
      <c r="VL188" s="70"/>
      <c r="VM188" s="70"/>
      <c r="VN188" s="70"/>
      <c r="VO188" s="70"/>
      <c r="VP188" s="70"/>
      <c r="VQ188" s="70"/>
      <c r="VR188" s="70"/>
      <c r="VS188" s="70"/>
      <c r="VT188" s="70"/>
      <c r="VU188" s="70"/>
      <c r="VV188" s="70"/>
      <c r="VW188" s="70"/>
      <c r="VX188" s="70"/>
      <c r="VY188" s="70"/>
      <c r="VZ188" s="70"/>
      <c r="WA188" s="70"/>
      <c r="WB188" s="70"/>
      <c r="WC188" s="70"/>
      <c r="WD188" s="70"/>
      <c r="WE188" s="70"/>
      <c r="WF188" s="70"/>
      <c r="WG188" s="70"/>
      <c r="WH188" s="70"/>
      <c r="WI188" s="70"/>
      <c r="WJ188" s="70"/>
      <c r="WK188" s="70"/>
      <c r="WL188" s="70"/>
      <c r="WM188" s="70"/>
      <c r="WN188" s="70"/>
      <c r="WO188" s="70"/>
      <c r="WP188" s="70"/>
      <c r="WQ188" s="70"/>
      <c r="WR188" s="70"/>
      <c r="WS188" s="70"/>
      <c r="WT188" s="70"/>
      <c r="WU188" s="70"/>
      <c r="WV188" s="70"/>
      <c r="WW188" s="70"/>
      <c r="WX188" s="70"/>
      <c r="WY188" s="70"/>
      <c r="WZ188" s="70"/>
      <c r="XA188" s="70"/>
      <c r="XB188" s="70"/>
      <c r="XC188" s="70"/>
      <c r="XD188" s="70"/>
      <c r="XE188" s="70"/>
      <c r="XF188" s="70"/>
      <c r="XG188" s="70"/>
      <c r="XH188" s="70"/>
      <c r="XI188" s="70"/>
      <c r="XJ188" s="70"/>
      <c r="XK188" s="70"/>
      <c r="XL188" s="70"/>
      <c r="XM188" s="70"/>
      <c r="XN188" s="70"/>
      <c r="XO188" s="70"/>
      <c r="XP188" s="70"/>
      <c r="XQ188" s="70"/>
      <c r="XR188" s="70"/>
      <c r="XS188" s="70"/>
      <c r="XT188" s="70"/>
      <c r="XU188" s="70"/>
      <c r="XV188" s="70"/>
      <c r="XW188" s="70"/>
      <c r="XX188" s="70"/>
      <c r="XY188" s="70"/>
      <c r="XZ188" s="70"/>
      <c r="YA188" s="70"/>
      <c r="YB188" s="70"/>
      <c r="YC188" s="70"/>
      <c r="YD188" s="70"/>
      <c r="YE188" s="70"/>
      <c r="YF188" s="70"/>
      <c r="YG188" s="70"/>
      <c r="YH188" s="70"/>
      <c r="YI188" s="70"/>
      <c r="YJ188" s="70"/>
      <c r="YK188" s="70"/>
      <c r="YL188" s="70"/>
      <c r="YM188" s="70"/>
      <c r="YN188" s="70"/>
      <c r="YO188" s="70"/>
      <c r="YP188" s="70"/>
      <c r="YQ188" s="70"/>
      <c r="YR188" s="70"/>
      <c r="YS188" s="70"/>
      <c r="YT188" s="70"/>
      <c r="YU188" s="70"/>
      <c r="YV188" s="70"/>
      <c r="YW188" s="70"/>
      <c r="YX188" s="70"/>
      <c r="YY188" s="70"/>
      <c r="YZ188" s="70"/>
      <c r="ZA188" s="70"/>
      <c r="ZB188" s="70"/>
      <c r="ZC188" s="70"/>
      <c r="ZD188" s="70"/>
      <c r="ZE188" s="70"/>
      <c r="ZF188" s="70"/>
      <c r="ZG188" s="70"/>
      <c r="ZH188" s="70"/>
      <c r="ZI188" s="70"/>
      <c r="ZJ188" s="70"/>
      <c r="ZK188" s="70"/>
      <c r="ZL188" s="70"/>
      <c r="ZM188" s="70"/>
      <c r="ZN188" s="70"/>
      <c r="ZO188" s="70"/>
      <c r="ZP188" s="70"/>
      <c r="ZQ188" s="70"/>
      <c r="ZR188" s="70"/>
      <c r="ZS188" s="70"/>
      <c r="ZT188" s="70"/>
      <c r="ZU188" s="70"/>
      <c r="ZV188" s="70"/>
      <c r="ZW188" s="70"/>
      <c r="ZX188" s="70"/>
      <c r="ZY188" s="70"/>
      <c r="ZZ188" s="70"/>
      <c r="AAA188" s="70"/>
      <c r="AAB188" s="70"/>
      <c r="AAC188" s="70"/>
      <c r="AAD188" s="70"/>
      <c r="AAE188" s="70"/>
      <c r="AAF188" s="70"/>
      <c r="AAG188" s="70"/>
      <c r="AAH188" s="70"/>
      <c r="AAI188" s="70"/>
      <c r="AAJ188" s="70"/>
      <c r="AAK188" s="70"/>
      <c r="AAL188" s="70"/>
      <c r="AAM188" s="70"/>
      <c r="AAN188" s="70"/>
      <c r="AAO188" s="70"/>
      <c r="AAP188" s="70"/>
      <c r="AAQ188" s="70"/>
      <c r="AAR188" s="70"/>
      <c r="AAS188" s="70"/>
      <c r="AAT188" s="70"/>
      <c r="AAU188" s="70"/>
      <c r="AAV188" s="70"/>
      <c r="AAW188" s="70"/>
      <c r="AAX188" s="70"/>
      <c r="AAY188" s="70"/>
      <c r="AAZ188" s="70"/>
      <c r="ABA188" s="70"/>
      <c r="ABB188" s="70"/>
      <c r="ABC188" s="70"/>
      <c r="ABD188" s="70"/>
      <c r="ABE188" s="70"/>
      <c r="ABF188" s="70"/>
      <c r="ABG188" s="70"/>
      <c r="ABH188" s="70"/>
      <c r="ABI188" s="70"/>
      <c r="ABJ188" s="70"/>
      <c r="ABK188" s="70"/>
      <c r="ABL188" s="70"/>
      <c r="ABM188" s="70"/>
      <c r="ABN188" s="70"/>
      <c r="ABO188" s="70"/>
      <c r="ABP188" s="70"/>
      <c r="ABQ188" s="70"/>
      <c r="ABR188" s="70"/>
      <c r="ABS188" s="70"/>
      <c r="ABT188" s="70"/>
      <c r="ABU188" s="70"/>
      <c r="ABV188" s="70"/>
      <c r="ABW188" s="70"/>
      <c r="ABX188" s="70"/>
      <c r="ABY188" s="70"/>
      <c r="ABZ188" s="70"/>
      <c r="ACA188" s="70"/>
      <c r="ACB188" s="70"/>
      <c r="ACC188" s="70"/>
      <c r="ACD188" s="70"/>
      <c r="ACE188" s="70"/>
      <c r="ACF188" s="70"/>
      <c r="ACG188" s="70"/>
      <c r="ACH188" s="70"/>
      <c r="ACI188" s="70"/>
      <c r="ACJ188" s="70"/>
      <c r="ACK188" s="70"/>
      <c r="ACL188" s="70"/>
      <c r="ACM188" s="70"/>
      <c r="ACN188" s="70"/>
      <c r="ACO188" s="70"/>
      <c r="ACP188" s="70"/>
      <c r="ACQ188" s="70"/>
      <c r="ACX188" s="70"/>
      <c r="ACY188" s="70"/>
      <c r="ACZ188" s="70"/>
      <c r="ADA188" s="70"/>
      <c r="ADB188" s="70"/>
      <c r="ADC188" s="70"/>
      <c r="ADD188" s="70"/>
      <c r="ADE188" s="70"/>
      <c r="ADF188" s="70"/>
      <c r="ADG188" s="70"/>
      <c r="ADH188" s="70"/>
      <c r="ADI188" s="70"/>
      <c r="ADJ188" s="70"/>
      <c r="ADK188" s="70"/>
      <c r="ADL188" s="70"/>
      <c r="ADM188" s="70"/>
      <c r="ADN188" s="70"/>
      <c r="ADO188" s="70"/>
      <c r="ADP188" s="70"/>
      <c r="ADQ188" s="70"/>
      <c r="ADR188" s="70"/>
      <c r="ADS188" s="70"/>
      <c r="ADT188" s="70"/>
      <c r="ADU188" s="70"/>
      <c r="ADV188" s="70"/>
      <c r="ADW188" s="70"/>
      <c r="ADX188" s="70"/>
      <c r="ADY188" s="70"/>
      <c r="ADZ188" s="70"/>
      <c r="AEA188" s="70"/>
      <c r="AEB188" s="70"/>
      <c r="AEC188" s="70"/>
      <c r="AED188" s="70"/>
      <c r="AEE188" s="70"/>
      <c r="AEF188" s="70"/>
      <c r="AEG188" s="70"/>
      <c r="AEH188" s="70"/>
      <c r="AEI188" s="70"/>
      <c r="AEJ188" s="70"/>
      <c r="AEK188" s="70"/>
      <c r="AEL188" s="70"/>
      <c r="AEM188" s="70"/>
      <c r="AEN188" s="70"/>
      <c r="AEO188" s="70"/>
      <c r="AEP188" s="70"/>
      <c r="AEQ188" s="70"/>
      <c r="AER188" s="70"/>
      <c r="AES188" s="70"/>
      <c r="AET188" s="70"/>
      <c r="AEU188" s="70"/>
      <c r="AEV188" s="70"/>
      <c r="AEW188" s="70"/>
      <c r="AEX188" s="70"/>
      <c r="AEY188" s="70"/>
      <c r="AEZ188" s="70"/>
      <c r="AFA188" s="70"/>
      <c r="AFB188" s="70"/>
      <c r="AFC188" s="70"/>
      <c r="AFD188" s="70"/>
      <c r="AFE188" s="70"/>
      <c r="AFF188" s="70"/>
      <c r="AFG188" s="70"/>
      <c r="AFH188" s="70"/>
      <c r="AFI188" s="70"/>
      <c r="AFJ188" s="70"/>
      <c r="AFK188" s="70"/>
      <c r="AFL188" s="70"/>
      <c r="AFM188" s="70"/>
      <c r="AFN188" s="70"/>
      <c r="AFO188" s="70"/>
      <c r="AFP188" s="70"/>
      <c r="AFQ188" s="70"/>
      <c r="AFR188" s="70"/>
      <c r="AFS188" s="70"/>
      <c r="AFT188" s="70"/>
      <c r="AFU188" s="70"/>
      <c r="AFV188" s="70"/>
      <c r="AFW188" s="70"/>
      <c r="AFX188" s="70"/>
      <c r="AFY188" s="70"/>
      <c r="AFZ188" s="70"/>
      <c r="AGA188" s="70"/>
      <c r="AGB188" s="70"/>
      <c r="AGC188" s="70"/>
      <c r="AGD188" s="70"/>
      <c r="AGE188" s="70"/>
      <c r="AGF188" s="70"/>
      <c r="AGG188" s="70"/>
      <c r="AGH188" s="70"/>
      <c r="AGI188" s="70"/>
      <c r="AGJ188" s="70"/>
      <c r="AGK188" s="70"/>
      <c r="AGL188" s="70"/>
      <c r="AGM188" s="70"/>
      <c r="AGN188" s="70"/>
      <c r="AGO188" s="70"/>
      <c r="AGP188" s="70"/>
      <c r="AGQ188" s="70"/>
      <c r="AGR188" s="70"/>
      <c r="AGS188" s="70"/>
      <c r="AGT188" s="70"/>
      <c r="AGU188" s="70"/>
      <c r="AGV188" s="70"/>
      <c r="AGW188" s="70"/>
      <c r="AGX188" s="70"/>
      <c r="AGY188" s="70"/>
      <c r="AGZ188" s="70"/>
      <c r="AHA188" s="70"/>
      <c r="AHB188" s="70"/>
      <c r="AHC188" s="70"/>
      <c r="AHD188" s="70"/>
      <c r="AHE188" s="70"/>
      <c r="AHF188" s="70"/>
      <c r="AHG188" s="70"/>
      <c r="AHH188" s="70"/>
      <c r="AHI188" s="70"/>
      <c r="AHJ188" s="70"/>
      <c r="AHK188" s="70"/>
      <c r="AHL188" s="70"/>
      <c r="AHM188" s="70"/>
      <c r="AHN188" s="70"/>
      <c r="AHO188" s="70"/>
      <c r="AHP188" s="70"/>
      <c r="AHQ188" s="70"/>
      <c r="AHR188" s="70"/>
      <c r="AHS188" s="70"/>
      <c r="AHT188" s="70"/>
      <c r="AHU188" s="70"/>
      <c r="AHV188" s="70"/>
      <c r="AHW188" s="70"/>
      <c r="AHX188" s="70"/>
      <c r="AHY188" s="70"/>
      <c r="AHZ188" s="70"/>
      <c r="AIA188" s="70"/>
      <c r="AIB188" s="70"/>
      <c r="AIC188" s="70"/>
      <c r="AID188" s="70"/>
      <c r="AIE188" s="70"/>
      <c r="AIF188" s="70"/>
      <c r="AIG188" s="70"/>
      <c r="AIH188" s="70"/>
      <c r="AII188" s="70"/>
      <c r="AIJ188" s="70"/>
      <c r="AIK188" s="70"/>
      <c r="AIL188" s="70"/>
      <c r="AIM188" s="70"/>
      <c r="AIN188" s="70"/>
      <c r="AIO188" s="70"/>
      <c r="AIP188" s="70"/>
      <c r="AIQ188" s="70"/>
      <c r="AIR188" s="70"/>
      <c r="AIS188" s="70"/>
      <c r="AIT188" s="70"/>
      <c r="AIU188" s="70"/>
      <c r="AIV188" s="70"/>
      <c r="AIW188" s="70"/>
      <c r="AIX188" s="70"/>
      <c r="AIY188" s="70"/>
      <c r="AIZ188" s="70"/>
      <c r="AJA188" s="70"/>
      <c r="AJB188" s="70"/>
      <c r="AJC188" s="70"/>
      <c r="AJD188" s="70"/>
      <c r="AJE188" s="70"/>
      <c r="AJF188" s="70"/>
      <c r="AJG188" s="70"/>
      <c r="AJH188" s="70"/>
      <c r="AJI188" s="70"/>
      <c r="AJJ188" s="70"/>
      <c r="AJK188" s="70"/>
      <c r="AJL188" s="70"/>
      <c r="AJM188" s="70"/>
      <c r="AJN188" s="70"/>
      <c r="AJO188" s="70"/>
      <c r="AJP188" s="70"/>
      <c r="AJQ188" s="70"/>
      <c r="AJR188" s="70"/>
      <c r="AJS188" s="70"/>
      <c r="AJT188" s="70"/>
      <c r="AJU188" s="70"/>
      <c r="AJV188" s="70"/>
      <c r="AJW188" s="70"/>
      <c r="AJX188" s="70"/>
      <c r="AJY188" s="70"/>
      <c r="AJZ188" s="70"/>
      <c r="AKA188" s="70"/>
      <c r="AKB188" s="70"/>
      <c r="AKC188" s="70"/>
      <c r="AKD188" s="70"/>
      <c r="AKE188" s="70"/>
      <c r="AKF188" s="70"/>
      <c r="AKG188" s="70"/>
      <c r="AKH188" s="70"/>
      <c r="AKI188" s="70"/>
      <c r="AKJ188" s="70"/>
      <c r="AKK188" s="70"/>
      <c r="AKL188" s="70"/>
      <c r="AKM188" s="70"/>
      <c r="AKN188" s="70"/>
      <c r="AKO188" s="70"/>
      <c r="AKP188" s="70"/>
      <c r="AKQ188" s="70"/>
      <c r="AKR188" s="70"/>
      <c r="AKS188" s="70"/>
      <c r="AKT188" s="70"/>
      <c r="AKU188" s="70"/>
      <c r="AKV188" s="70"/>
      <c r="AKW188" s="70"/>
      <c r="AKX188" s="70"/>
      <c r="AKY188" s="70"/>
      <c r="AKZ188" s="70"/>
      <c r="ALA188" s="70"/>
      <c r="ALB188" s="70"/>
      <c r="ALC188" s="70"/>
      <c r="ALD188" s="70"/>
      <c r="ALE188" s="70"/>
      <c r="ALF188" s="70"/>
      <c r="ALG188" s="70"/>
      <c r="ALH188" s="70"/>
      <c r="ALI188" s="70"/>
      <c r="ALJ188" s="70"/>
      <c r="ALK188" s="70"/>
      <c r="ALL188" s="70"/>
      <c r="ALM188" s="70"/>
      <c r="ALN188" s="70"/>
      <c r="ALO188" s="70"/>
      <c r="ALP188" s="70"/>
      <c r="ALQ188" s="70"/>
      <c r="ALR188" s="70"/>
      <c r="ALS188" s="70"/>
      <c r="ALT188" s="70"/>
      <c r="ALU188" s="70"/>
      <c r="ALV188" s="70"/>
      <c r="ALW188" s="70"/>
      <c r="ALX188" s="70"/>
      <c r="ALY188" s="70"/>
      <c r="ALZ188" s="70"/>
      <c r="AMA188" s="70"/>
      <c r="AMB188" s="70"/>
      <c r="AMC188" s="70"/>
      <c r="AMD188" s="70"/>
      <c r="AME188" s="70"/>
      <c r="AMF188" s="70"/>
      <c r="AMG188" s="70"/>
      <c r="AMH188" s="70"/>
      <c r="AMI188" s="70"/>
      <c r="AMJ188" s="70"/>
      <c r="AMK188" s="70"/>
      <c r="AML188" s="70"/>
      <c r="AMM188" s="70"/>
      <c r="AMT188" s="70"/>
      <c r="AMU188" s="70"/>
      <c r="AMV188" s="70"/>
      <c r="AMW188" s="70"/>
      <c r="AMX188" s="70"/>
      <c r="AMY188" s="70"/>
      <c r="AMZ188" s="70"/>
      <c r="ANA188" s="70"/>
      <c r="ANB188" s="70"/>
      <c r="ANC188" s="70"/>
      <c r="AND188" s="70"/>
      <c r="ANE188" s="70"/>
      <c r="ANF188" s="70"/>
      <c r="ANG188" s="70"/>
      <c r="ANH188" s="70"/>
      <c r="ANI188" s="70"/>
      <c r="ANJ188" s="70"/>
      <c r="ANK188" s="70"/>
      <c r="ANL188" s="70"/>
      <c r="ANM188" s="70"/>
      <c r="ANN188" s="70"/>
      <c r="ANO188" s="70"/>
      <c r="ANP188" s="70"/>
      <c r="ANQ188" s="70"/>
      <c r="ANR188" s="70"/>
      <c r="ANS188" s="70"/>
      <c r="ANT188" s="70"/>
      <c r="ANU188" s="70"/>
      <c r="ANV188" s="70"/>
      <c r="ANW188" s="70"/>
      <c r="ANX188" s="70"/>
      <c r="ANY188" s="70"/>
      <c r="ANZ188" s="70"/>
      <c r="AOA188" s="70"/>
      <c r="AOB188" s="70"/>
      <c r="AOC188" s="70"/>
      <c r="AOD188" s="70"/>
      <c r="AOE188" s="70"/>
      <c r="AOF188" s="70"/>
      <c r="AOG188" s="70"/>
      <c r="AOH188" s="70"/>
      <c r="AOI188" s="70"/>
      <c r="AOJ188" s="70"/>
      <c r="AOK188" s="70"/>
      <c r="AOL188" s="70"/>
      <c r="AOM188" s="70"/>
      <c r="AON188" s="70"/>
      <c r="AOO188" s="70"/>
      <c r="AOP188" s="70"/>
      <c r="AOQ188" s="70"/>
      <c r="AOR188" s="70"/>
      <c r="AOS188" s="70"/>
      <c r="AOT188" s="70"/>
      <c r="AOU188" s="70"/>
      <c r="AOV188" s="70"/>
      <c r="AOW188" s="70"/>
      <c r="AOX188" s="70"/>
      <c r="AOY188" s="70"/>
      <c r="AOZ188" s="70"/>
      <c r="APA188" s="70"/>
      <c r="APB188" s="70"/>
      <c r="APC188" s="70"/>
      <c r="APD188" s="70"/>
      <c r="APE188" s="70"/>
      <c r="APF188" s="70"/>
      <c r="APG188" s="70"/>
      <c r="APH188" s="70"/>
      <c r="API188" s="70"/>
      <c r="APJ188" s="70"/>
      <c r="APK188" s="70"/>
      <c r="APL188" s="70"/>
      <c r="APM188" s="70"/>
      <c r="APN188" s="70"/>
      <c r="APO188" s="70"/>
      <c r="APP188" s="70"/>
      <c r="APQ188" s="70"/>
      <c r="APR188" s="70"/>
      <c r="APS188" s="70"/>
      <c r="APT188" s="70"/>
      <c r="APU188" s="70"/>
      <c r="APV188" s="70"/>
      <c r="APW188" s="70"/>
      <c r="APX188" s="70"/>
      <c r="APY188" s="70"/>
      <c r="APZ188" s="70"/>
      <c r="AQA188" s="70"/>
      <c r="AQB188" s="70"/>
      <c r="AQC188" s="70"/>
      <c r="AQD188" s="70"/>
      <c r="AQE188" s="70"/>
      <c r="AQF188" s="70"/>
      <c r="AQG188" s="70"/>
      <c r="AQH188" s="70"/>
      <c r="AQI188" s="70"/>
      <c r="AQJ188" s="70"/>
      <c r="AQK188" s="70"/>
      <c r="AQL188" s="70"/>
      <c r="AQM188" s="70"/>
      <c r="AQN188" s="70"/>
      <c r="AQO188" s="70"/>
      <c r="AQP188" s="70"/>
      <c r="AQQ188" s="70"/>
      <c r="AQR188" s="70"/>
      <c r="AQS188" s="70"/>
      <c r="AQT188" s="70"/>
      <c r="AQU188" s="70"/>
      <c r="AQV188" s="70"/>
      <c r="AQW188" s="70"/>
      <c r="AQX188" s="70"/>
      <c r="AQY188" s="70"/>
      <c r="AQZ188" s="70"/>
      <c r="ARA188" s="70"/>
      <c r="ARB188" s="70"/>
      <c r="ARC188" s="70"/>
      <c r="ARD188" s="70"/>
      <c r="ARE188" s="70"/>
      <c r="ARF188" s="70"/>
      <c r="ARG188" s="70"/>
      <c r="ARH188" s="70"/>
      <c r="ARI188" s="70"/>
      <c r="ARJ188" s="70"/>
      <c r="ARK188" s="70"/>
      <c r="ARL188" s="70"/>
      <c r="ARM188" s="70"/>
      <c r="ARN188" s="70"/>
      <c r="ARO188" s="70"/>
      <c r="ARP188" s="70"/>
      <c r="ARQ188" s="70"/>
      <c r="ARR188" s="70"/>
      <c r="ARS188" s="70"/>
      <c r="ART188" s="70"/>
      <c r="ARU188" s="70"/>
      <c r="ARV188" s="70"/>
      <c r="ARW188" s="70"/>
      <c r="ARX188" s="70"/>
      <c r="ARY188" s="70"/>
      <c r="ARZ188" s="70"/>
      <c r="ASA188" s="70"/>
      <c r="ASB188" s="70"/>
      <c r="ASC188" s="70"/>
      <c r="ASD188" s="70"/>
      <c r="ASE188" s="70"/>
      <c r="ASF188" s="70"/>
      <c r="ASG188" s="70"/>
      <c r="ASH188" s="70"/>
      <c r="ASI188" s="70"/>
      <c r="ASJ188" s="70"/>
      <c r="ASK188" s="70"/>
      <c r="ASL188" s="70"/>
      <c r="ASM188" s="70"/>
      <c r="ASN188" s="70"/>
      <c r="ASO188" s="70"/>
      <c r="ASP188" s="70"/>
      <c r="ASQ188" s="70"/>
      <c r="ASR188" s="70"/>
      <c r="ASS188" s="70"/>
      <c r="AST188" s="70"/>
      <c r="ASU188" s="70"/>
      <c r="ASV188" s="70"/>
      <c r="ASW188" s="70"/>
      <c r="ASX188" s="70"/>
      <c r="ASY188" s="70"/>
      <c r="ASZ188" s="70"/>
      <c r="ATA188" s="70"/>
      <c r="ATB188" s="70"/>
      <c r="ATC188" s="70"/>
      <c r="ATD188" s="70"/>
      <c r="ATE188" s="70"/>
      <c r="ATF188" s="70"/>
      <c r="ATG188" s="70"/>
      <c r="ATH188" s="70"/>
      <c r="ATI188" s="70"/>
      <c r="ATJ188" s="70"/>
      <c r="ATK188" s="70"/>
      <c r="ATL188" s="70"/>
      <c r="ATM188" s="70"/>
      <c r="ATN188" s="70"/>
      <c r="ATO188" s="70"/>
      <c r="ATP188" s="70"/>
      <c r="ATQ188" s="70"/>
      <c r="ATR188" s="70"/>
      <c r="ATS188" s="70"/>
      <c r="ATT188" s="70"/>
      <c r="ATU188" s="70"/>
      <c r="ATV188" s="70"/>
      <c r="ATW188" s="70"/>
      <c r="ATX188" s="70"/>
      <c r="ATY188" s="70"/>
      <c r="ATZ188" s="70"/>
      <c r="AUA188" s="70"/>
      <c r="AUB188" s="70"/>
      <c r="AUC188" s="70"/>
      <c r="AUD188" s="70"/>
      <c r="AUE188" s="70"/>
      <c r="AUF188" s="70"/>
      <c r="AUG188" s="70"/>
      <c r="AUH188" s="70"/>
      <c r="AUI188" s="70"/>
      <c r="AUJ188" s="70"/>
      <c r="AUK188" s="70"/>
      <c r="AUL188" s="70"/>
      <c r="AUM188" s="70"/>
      <c r="AUN188" s="70"/>
      <c r="AUO188" s="70"/>
      <c r="AUP188" s="70"/>
      <c r="AUQ188" s="70"/>
      <c r="AUR188" s="70"/>
      <c r="AUS188" s="70"/>
      <c r="AUT188" s="70"/>
      <c r="AUU188" s="70"/>
      <c r="AUV188" s="70"/>
      <c r="AUW188" s="70"/>
      <c r="AUX188" s="70"/>
      <c r="AUY188" s="70"/>
      <c r="AUZ188" s="70"/>
      <c r="AVA188" s="70"/>
      <c r="AVB188" s="70"/>
      <c r="AVC188" s="70"/>
      <c r="AVD188" s="70"/>
      <c r="AVE188" s="70"/>
      <c r="AVF188" s="70"/>
      <c r="AVG188" s="70"/>
      <c r="AVH188" s="70"/>
      <c r="AVI188" s="70"/>
      <c r="AVJ188" s="70"/>
      <c r="AVK188" s="70"/>
      <c r="AVL188" s="70"/>
      <c r="AVM188" s="70"/>
      <c r="AVN188" s="70"/>
      <c r="AVO188" s="70"/>
      <c r="AVP188" s="70"/>
      <c r="AVQ188" s="70"/>
      <c r="AVR188" s="70"/>
      <c r="AVS188" s="70"/>
      <c r="AVT188" s="70"/>
      <c r="AVU188" s="70"/>
      <c r="AVV188" s="70"/>
      <c r="AVW188" s="70"/>
      <c r="AVX188" s="70"/>
      <c r="AVY188" s="70"/>
      <c r="AVZ188" s="70"/>
      <c r="AWA188" s="70"/>
      <c r="AWB188" s="70"/>
      <c r="AWC188" s="70"/>
      <c r="AWD188" s="70"/>
      <c r="AWE188" s="70"/>
      <c r="AWF188" s="70"/>
      <c r="AWG188" s="70"/>
      <c r="AWH188" s="70"/>
      <c r="AWI188" s="70"/>
      <c r="AWP188" s="70"/>
      <c r="AWQ188" s="70"/>
      <c r="AWR188" s="70"/>
      <c r="AWS188" s="70"/>
      <c r="AWT188" s="70"/>
      <c r="AWU188" s="70"/>
      <c r="AWV188" s="70"/>
      <c r="AWW188" s="70"/>
      <c r="AWX188" s="70"/>
      <c r="AWY188" s="70"/>
      <c r="AWZ188" s="70"/>
      <c r="AXA188" s="70"/>
      <c r="AXB188" s="70"/>
      <c r="AXC188" s="70"/>
      <c r="AXD188" s="70"/>
      <c r="AXE188" s="70"/>
      <c r="AXF188" s="70"/>
      <c r="AXG188" s="70"/>
      <c r="AXH188" s="70"/>
      <c r="AXI188" s="70"/>
      <c r="AXJ188" s="70"/>
      <c r="AXK188" s="70"/>
      <c r="AXL188" s="70"/>
      <c r="AXM188" s="70"/>
      <c r="AXN188" s="70"/>
      <c r="AXO188" s="70"/>
      <c r="AXP188" s="70"/>
      <c r="AXQ188" s="70"/>
      <c r="AXR188" s="70"/>
      <c r="AXS188" s="70"/>
      <c r="AXT188" s="70"/>
      <c r="AXU188" s="70"/>
      <c r="AXV188" s="70"/>
      <c r="AXW188" s="70"/>
      <c r="AXX188" s="70"/>
      <c r="AXY188" s="70"/>
      <c r="AXZ188" s="70"/>
      <c r="AYA188" s="70"/>
      <c r="AYB188" s="70"/>
      <c r="AYC188" s="70"/>
      <c r="AYD188" s="70"/>
      <c r="AYE188" s="70"/>
      <c r="AYF188" s="70"/>
      <c r="AYG188" s="70"/>
      <c r="AYH188" s="70"/>
      <c r="AYI188" s="70"/>
      <c r="AYJ188" s="70"/>
      <c r="AYK188" s="70"/>
      <c r="AYL188" s="70"/>
      <c r="AYM188" s="70"/>
      <c r="AYN188" s="70"/>
      <c r="AYO188" s="70"/>
      <c r="AYP188" s="70"/>
      <c r="AYQ188" s="70"/>
      <c r="AYR188" s="70"/>
      <c r="AYS188" s="70"/>
      <c r="AYT188" s="70"/>
      <c r="AYU188" s="70"/>
      <c r="AYV188" s="70"/>
      <c r="AYW188" s="70"/>
      <c r="AYX188" s="70"/>
      <c r="AYY188" s="70"/>
      <c r="AYZ188" s="70"/>
      <c r="AZA188" s="70"/>
      <c r="AZB188" s="70"/>
      <c r="AZC188" s="70"/>
      <c r="AZD188" s="70"/>
      <c r="AZE188" s="70"/>
      <c r="AZF188" s="70"/>
      <c r="AZG188" s="70"/>
      <c r="AZH188" s="70"/>
      <c r="AZI188" s="70"/>
      <c r="AZJ188" s="70"/>
      <c r="AZK188" s="70"/>
      <c r="AZL188" s="70"/>
      <c r="AZM188" s="70"/>
      <c r="AZN188" s="70"/>
      <c r="AZO188" s="70"/>
      <c r="AZP188" s="70"/>
      <c r="AZQ188" s="70"/>
      <c r="AZR188" s="70"/>
      <c r="AZS188" s="70"/>
      <c r="AZT188" s="70"/>
      <c r="AZU188" s="70"/>
      <c r="AZV188" s="70"/>
      <c r="AZW188" s="70"/>
      <c r="AZX188" s="70"/>
      <c r="AZY188" s="70"/>
      <c r="AZZ188" s="70"/>
      <c r="BAA188" s="70"/>
      <c r="BAB188" s="70"/>
      <c r="BAC188" s="70"/>
      <c r="BAD188" s="70"/>
      <c r="BAE188" s="70"/>
      <c r="BAF188" s="70"/>
      <c r="BAG188" s="70"/>
      <c r="BAH188" s="70"/>
      <c r="BAI188" s="70"/>
      <c r="BAJ188" s="70"/>
      <c r="BAK188" s="70"/>
      <c r="BAL188" s="70"/>
      <c r="BAM188" s="70"/>
      <c r="BAN188" s="70"/>
      <c r="BAO188" s="70"/>
      <c r="BAP188" s="70"/>
      <c r="BAQ188" s="70"/>
      <c r="BAR188" s="70"/>
      <c r="BAS188" s="70"/>
      <c r="BAT188" s="70"/>
      <c r="BAU188" s="70"/>
      <c r="BAV188" s="70"/>
      <c r="BAW188" s="70"/>
      <c r="BAX188" s="70"/>
      <c r="BAY188" s="70"/>
      <c r="BAZ188" s="70"/>
      <c r="BBA188" s="70"/>
      <c r="BBB188" s="70"/>
      <c r="BBC188" s="70"/>
      <c r="BBD188" s="70"/>
      <c r="BBE188" s="70"/>
      <c r="BBF188" s="70"/>
      <c r="BBG188" s="70"/>
      <c r="BBH188" s="70"/>
      <c r="BBI188" s="70"/>
      <c r="BBJ188" s="70"/>
      <c r="BBK188" s="70"/>
      <c r="BBL188" s="70"/>
      <c r="BBM188" s="70"/>
      <c r="BBN188" s="70"/>
      <c r="BBO188" s="70"/>
      <c r="BBP188" s="70"/>
      <c r="BBQ188" s="70"/>
      <c r="BBR188" s="70"/>
      <c r="BBS188" s="70"/>
      <c r="BBT188" s="70"/>
      <c r="BBU188" s="70"/>
      <c r="BBV188" s="70"/>
      <c r="BBW188" s="70"/>
      <c r="BBX188" s="70"/>
      <c r="BBY188" s="70"/>
      <c r="BBZ188" s="70"/>
      <c r="BCA188" s="70"/>
      <c r="BCB188" s="70"/>
      <c r="BCC188" s="70"/>
      <c r="BCD188" s="70"/>
      <c r="BCE188" s="70"/>
      <c r="BCF188" s="70"/>
      <c r="BCG188" s="70"/>
      <c r="BCH188" s="70"/>
      <c r="BCI188" s="70"/>
      <c r="BCJ188" s="70"/>
      <c r="BCK188" s="70"/>
      <c r="BCL188" s="70"/>
      <c r="BCM188" s="70"/>
      <c r="BCN188" s="70"/>
      <c r="BCO188" s="70"/>
      <c r="BCP188" s="70"/>
      <c r="BCQ188" s="70"/>
      <c r="BCR188" s="70"/>
      <c r="BCS188" s="70"/>
      <c r="BCT188" s="70"/>
      <c r="BCU188" s="70"/>
      <c r="BCV188" s="70"/>
      <c r="BCW188" s="70"/>
      <c r="BCX188" s="70"/>
      <c r="BCY188" s="70"/>
      <c r="BCZ188" s="70"/>
      <c r="BDA188" s="70"/>
      <c r="BDB188" s="70"/>
      <c r="BDC188" s="70"/>
      <c r="BDD188" s="70"/>
      <c r="BDE188" s="70"/>
      <c r="BDF188" s="70"/>
      <c r="BDG188" s="70"/>
      <c r="BDH188" s="70"/>
      <c r="BDI188" s="70"/>
      <c r="BDJ188" s="70"/>
      <c r="BDK188" s="70"/>
      <c r="BDL188" s="70"/>
      <c r="BDM188" s="70"/>
      <c r="BDN188" s="70"/>
      <c r="BDO188" s="70"/>
      <c r="BDP188" s="70"/>
      <c r="BDQ188" s="70"/>
      <c r="BDR188" s="70"/>
      <c r="BDS188" s="70"/>
      <c r="BDT188" s="70"/>
      <c r="BDU188" s="70"/>
      <c r="BDV188" s="70"/>
      <c r="BDW188" s="70"/>
      <c r="BDX188" s="70"/>
      <c r="BDY188" s="70"/>
      <c r="BDZ188" s="70"/>
      <c r="BEA188" s="70"/>
      <c r="BEB188" s="70"/>
      <c r="BEC188" s="70"/>
      <c r="BED188" s="70"/>
      <c r="BEE188" s="70"/>
      <c r="BEF188" s="70"/>
      <c r="BEG188" s="70"/>
      <c r="BEH188" s="70"/>
      <c r="BEI188" s="70"/>
      <c r="BEJ188" s="70"/>
      <c r="BEK188" s="70"/>
      <c r="BEL188" s="70"/>
      <c r="BEM188" s="70"/>
      <c r="BEN188" s="70"/>
      <c r="BEO188" s="70"/>
      <c r="BEP188" s="70"/>
      <c r="BEQ188" s="70"/>
      <c r="BER188" s="70"/>
      <c r="BES188" s="70"/>
      <c r="BET188" s="70"/>
      <c r="BEU188" s="70"/>
      <c r="BEV188" s="70"/>
      <c r="BEW188" s="70"/>
      <c r="BEX188" s="70"/>
      <c r="BEY188" s="70"/>
      <c r="BEZ188" s="70"/>
      <c r="BFA188" s="70"/>
      <c r="BFB188" s="70"/>
      <c r="BFC188" s="70"/>
      <c r="BFD188" s="70"/>
      <c r="BFE188" s="70"/>
      <c r="BFF188" s="70"/>
      <c r="BFG188" s="70"/>
      <c r="BFH188" s="70"/>
      <c r="BFI188" s="70"/>
      <c r="BFJ188" s="70"/>
      <c r="BFK188" s="70"/>
      <c r="BFL188" s="70"/>
      <c r="BFM188" s="70"/>
      <c r="BFN188" s="70"/>
      <c r="BFO188" s="70"/>
      <c r="BFP188" s="70"/>
      <c r="BFQ188" s="70"/>
      <c r="BFR188" s="70"/>
      <c r="BFS188" s="70"/>
      <c r="BFT188" s="70"/>
      <c r="BFU188" s="70"/>
      <c r="BFV188" s="70"/>
      <c r="BFW188" s="70"/>
      <c r="BFX188" s="70"/>
      <c r="BFY188" s="70"/>
      <c r="BFZ188" s="70"/>
      <c r="BGA188" s="70"/>
      <c r="BGB188" s="70"/>
      <c r="BGC188" s="70"/>
      <c r="BGD188" s="70"/>
      <c r="BGE188" s="70"/>
      <c r="BGL188" s="70"/>
      <c r="BGM188" s="70"/>
      <c r="BGN188" s="70"/>
      <c r="BGO188" s="70"/>
      <c r="BGP188" s="70"/>
      <c r="BGQ188" s="70"/>
      <c r="BGR188" s="70"/>
      <c r="BGS188" s="70"/>
      <c r="BGT188" s="70"/>
      <c r="BGU188" s="70"/>
      <c r="BGV188" s="70"/>
      <c r="BGW188" s="70"/>
      <c r="BGX188" s="70"/>
      <c r="BGY188" s="70"/>
      <c r="BGZ188" s="70"/>
      <c r="BHA188" s="70"/>
      <c r="BHB188" s="70"/>
      <c r="BHC188" s="70"/>
      <c r="BHD188" s="70"/>
      <c r="BHE188" s="70"/>
      <c r="BHF188" s="70"/>
      <c r="BHG188" s="70"/>
      <c r="BHH188" s="70"/>
      <c r="BHI188" s="70"/>
      <c r="BHJ188" s="70"/>
      <c r="BHK188" s="70"/>
      <c r="BHL188" s="70"/>
      <c r="BHM188" s="70"/>
      <c r="BHN188" s="70"/>
      <c r="BHO188" s="70"/>
      <c r="BHP188" s="70"/>
      <c r="BHQ188" s="70"/>
      <c r="BHR188" s="70"/>
      <c r="BHS188" s="70"/>
      <c r="BHT188" s="70"/>
      <c r="BHU188" s="70"/>
      <c r="BHV188" s="70"/>
      <c r="BHW188" s="70"/>
      <c r="BHX188" s="70"/>
      <c r="BHY188" s="70"/>
      <c r="BHZ188" s="70"/>
      <c r="BIA188" s="70"/>
      <c r="BIB188" s="70"/>
      <c r="BIC188" s="70"/>
      <c r="BID188" s="70"/>
      <c r="BIE188" s="70"/>
      <c r="BIF188" s="70"/>
      <c r="BIG188" s="70"/>
      <c r="BIH188" s="70"/>
      <c r="BII188" s="70"/>
      <c r="BIJ188" s="70"/>
      <c r="BIK188" s="70"/>
      <c r="BIL188" s="70"/>
      <c r="BIM188" s="70"/>
      <c r="BIN188" s="70"/>
      <c r="BIO188" s="70"/>
      <c r="BIP188" s="70"/>
      <c r="BIQ188" s="70"/>
      <c r="BIR188" s="70"/>
      <c r="BIS188" s="70"/>
      <c r="BIT188" s="70"/>
      <c r="BIU188" s="70"/>
      <c r="BIV188" s="70"/>
      <c r="BIW188" s="70"/>
      <c r="BIX188" s="70"/>
      <c r="BIY188" s="70"/>
      <c r="BIZ188" s="70"/>
      <c r="BJA188" s="70"/>
      <c r="BJB188" s="70"/>
      <c r="BJC188" s="70"/>
      <c r="BJD188" s="70"/>
      <c r="BJE188" s="70"/>
      <c r="BJF188" s="70"/>
      <c r="BJG188" s="70"/>
      <c r="BJH188" s="70"/>
      <c r="BJI188" s="70"/>
      <c r="BJJ188" s="70"/>
      <c r="BJK188" s="70"/>
      <c r="BJL188" s="70"/>
      <c r="BJM188" s="70"/>
      <c r="BJN188" s="70"/>
      <c r="BJO188" s="70"/>
      <c r="BJP188" s="70"/>
      <c r="BJQ188" s="70"/>
      <c r="BJR188" s="70"/>
      <c r="BJS188" s="70"/>
      <c r="BJT188" s="70"/>
      <c r="BJU188" s="70"/>
      <c r="BJV188" s="70"/>
      <c r="BJW188" s="70"/>
      <c r="BJX188" s="70"/>
      <c r="BJY188" s="70"/>
      <c r="BJZ188" s="70"/>
      <c r="BKA188" s="70"/>
      <c r="BKB188" s="70"/>
      <c r="BKC188" s="70"/>
      <c r="BKD188" s="70"/>
      <c r="BKE188" s="70"/>
      <c r="BKF188" s="70"/>
      <c r="BKG188" s="70"/>
      <c r="BKH188" s="70"/>
      <c r="BKI188" s="70"/>
      <c r="BKJ188" s="70"/>
      <c r="BKK188" s="70"/>
      <c r="BKL188" s="70"/>
      <c r="BKM188" s="70"/>
      <c r="BKN188" s="70"/>
      <c r="BKO188" s="70"/>
      <c r="BKP188" s="70"/>
      <c r="BKQ188" s="70"/>
      <c r="BKR188" s="70"/>
      <c r="BKS188" s="70"/>
      <c r="BKT188" s="70"/>
      <c r="BKU188" s="70"/>
      <c r="BKV188" s="70"/>
      <c r="BKW188" s="70"/>
      <c r="BKX188" s="70"/>
      <c r="BKY188" s="70"/>
      <c r="BKZ188" s="70"/>
      <c r="BLA188" s="70"/>
      <c r="BLB188" s="70"/>
      <c r="BLC188" s="70"/>
      <c r="BLD188" s="70"/>
      <c r="BLE188" s="70"/>
      <c r="BLF188" s="70"/>
      <c r="BLG188" s="70"/>
      <c r="BLH188" s="70"/>
      <c r="BLI188" s="70"/>
      <c r="BLJ188" s="70"/>
      <c r="BLK188" s="70"/>
      <c r="BLL188" s="70"/>
      <c r="BLM188" s="70"/>
      <c r="BLN188" s="70"/>
      <c r="BLO188" s="70"/>
      <c r="BLP188" s="70"/>
      <c r="BLQ188" s="70"/>
      <c r="BLR188" s="70"/>
      <c r="BLS188" s="70"/>
      <c r="BLT188" s="70"/>
      <c r="BLU188" s="70"/>
      <c r="BLV188" s="70"/>
      <c r="BLW188" s="70"/>
      <c r="BLX188" s="70"/>
      <c r="BLY188" s="70"/>
      <c r="BLZ188" s="70"/>
      <c r="BMA188" s="70"/>
      <c r="BMB188" s="70"/>
      <c r="BMC188" s="70"/>
      <c r="BMD188" s="70"/>
      <c r="BME188" s="70"/>
      <c r="BMF188" s="70"/>
      <c r="BMG188" s="70"/>
      <c r="BMH188" s="70"/>
      <c r="BMI188" s="70"/>
      <c r="BMJ188" s="70"/>
      <c r="BMK188" s="70"/>
      <c r="BML188" s="70"/>
      <c r="BMM188" s="70"/>
      <c r="BMN188" s="70"/>
      <c r="BMO188" s="70"/>
      <c r="BMP188" s="70"/>
      <c r="BMQ188" s="70"/>
      <c r="BMR188" s="70"/>
      <c r="BMS188" s="70"/>
      <c r="BMT188" s="70"/>
      <c r="BMU188" s="70"/>
      <c r="BMV188" s="70"/>
      <c r="BMW188" s="70"/>
      <c r="BMX188" s="70"/>
      <c r="BMY188" s="70"/>
      <c r="BMZ188" s="70"/>
      <c r="BNA188" s="70"/>
      <c r="BNB188" s="70"/>
      <c r="BNC188" s="70"/>
      <c r="BND188" s="70"/>
      <c r="BNE188" s="70"/>
      <c r="BNF188" s="70"/>
      <c r="BNG188" s="70"/>
      <c r="BNH188" s="70"/>
      <c r="BNI188" s="70"/>
      <c r="BNJ188" s="70"/>
      <c r="BNK188" s="70"/>
      <c r="BNL188" s="70"/>
      <c r="BNM188" s="70"/>
      <c r="BNN188" s="70"/>
      <c r="BNO188" s="70"/>
      <c r="BNP188" s="70"/>
      <c r="BNQ188" s="70"/>
      <c r="BNR188" s="70"/>
      <c r="BNS188" s="70"/>
      <c r="BNT188" s="70"/>
      <c r="BNU188" s="70"/>
      <c r="BNV188" s="70"/>
      <c r="BNW188" s="70"/>
      <c r="BNX188" s="70"/>
      <c r="BNY188" s="70"/>
      <c r="BNZ188" s="70"/>
      <c r="BOA188" s="70"/>
      <c r="BOB188" s="70"/>
      <c r="BOC188" s="70"/>
      <c r="BOD188" s="70"/>
      <c r="BOE188" s="70"/>
      <c r="BOF188" s="70"/>
      <c r="BOG188" s="70"/>
      <c r="BOH188" s="70"/>
      <c r="BOI188" s="70"/>
      <c r="BOJ188" s="70"/>
      <c r="BOK188" s="70"/>
      <c r="BOL188" s="70"/>
      <c r="BOM188" s="70"/>
      <c r="BON188" s="70"/>
      <c r="BOO188" s="70"/>
      <c r="BOP188" s="70"/>
      <c r="BOQ188" s="70"/>
      <c r="BOR188" s="70"/>
      <c r="BOS188" s="70"/>
      <c r="BOT188" s="70"/>
      <c r="BOU188" s="70"/>
      <c r="BOV188" s="70"/>
      <c r="BOW188" s="70"/>
      <c r="BOX188" s="70"/>
      <c r="BOY188" s="70"/>
      <c r="BOZ188" s="70"/>
      <c r="BPA188" s="70"/>
      <c r="BPB188" s="70"/>
      <c r="BPC188" s="70"/>
      <c r="BPD188" s="70"/>
      <c r="BPE188" s="70"/>
      <c r="BPF188" s="70"/>
      <c r="BPG188" s="70"/>
      <c r="BPH188" s="70"/>
      <c r="BPI188" s="70"/>
      <c r="BPJ188" s="70"/>
      <c r="BPK188" s="70"/>
      <c r="BPL188" s="70"/>
      <c r="BPM188" s="70"/>
      <c r="BPN188" s="70"/>
      <c r="BPO188" s="70"/>
      <c r="BPP188" s="70"/>
      <c r="BPQ188" s="70"/>
      <c r="BPR188" s="70"/>
      <c r="BPS188" s="70"/>
      <c r="BPT188" s="70"/>
      <c r="BPU188" s="70"/>
      <c r="BPV188" s="70"/>
      <c r="BPW188" s="70"/>
      <c r="BPX188" s="70"/>
      <c r="BPY188" s="70"/>
      <c r="BPZ188" s="70"/>
      <c r="BQA188" s="70"/>
      <c r="BQH188" s="70"/>
      <c r="BQI188" s="70"/>
      <c r="BQJ188" s="70"/>
      <c r="BQK188" s="70"/>
      <c r="BQL188" s="70"/>
      <c r="BQM188" s="70"/>
      <c r="BQN188" s="70"/>
      <c r="BQO188" s="70"/>
      <c r="BQP188" s="70"/>
      <c r="BQQ188" s="70"/>
      <c r="BQR188" s="70"/>
      <c r="BQS188" s="70"/>
      <c r="BQT188" s="70"/>
      <c r="BQU188" s="70"/>
      <c r="BQV188" s="70"/>
      <c r="BQW188" s="70"/>
      <c r="BQX188" s="70"/>
      <c r="BQY188" s="70"/>
      <c r="BQZ188" s="70"/>
      <c r="BRA188" s="70"/>
      <c r="BRB188" s="70"/>
      <c r="BRC188" s="70"/>
      <c r="BRD188" s="70"/>
      <c r="BRE188" s="70"/>
      <c r="BRF188" s="70"/>
      <c r="BRG188" s="70"/>
      <c r="BRH188" s="70"/>
      <c r="BRI188" s="70"/>
      <c r="BRJ188" s="70"/>
      <c r="BRK188" s="70"/>
      <c r="BRL188" s="70"/>
      <c r="BRM188" s="70"/>
      <c r="BRN188" s="70"/>
      <c r="BRO188" s="70"/>
      <c r="BRP188" s="70"/>
      <c r="BRQ188" s="70"/>
      <c r="BRR188" s="70"/>
      <c r="BRS188" s="70"/>
      <c r="BRT188" s="70"/>
      <c r="BRU188" s="70"/>
      <c r="BRV188" s="70"/>
      <c r="BRW188" s="70"/>
      <c r="BRX188" s="70"/>
      <c r="BRY188" s="70"/>
      <c r="BRZ188" s="70"/>
      <c r="BSA188" s="70"/>
      <c r="BSB188" s="70"/>
      <c r="BSC188" s="70"/>
      <c r="BSD188" s="70"/>
      <c r="BSE188" s="70"/>
      <c r="BSF188" s="70"/>
      <c r="BSG188" s="70"/>
      <c r="BSH188" s="70"/>
      <c r="BSI188" s="70"/>
      <c r="BSJ188" s="70"/>
      <c r="BSK188" s="70"/>
      <c r="BSL188" s="70"/>
      <c r="BSM188" s="70"/>
      <c r="BSN188" s="70"/>
      <c r="BSO188" s="70"/>
      <c r="BSP188" s="70"/>
      <c r="BSQ188" s="70"/>
      <c r="BSR188" s="70"/>
      <c r="BSS188" s="70"/>
      <c r="BST188" s="70"/>
      <c r="BSU188" s="70"/>
      <c r="BSV188" s="70"/>
      <c r="BSW188" s="70"/>
      <c r="BSX188" s="70"/>
      <c r="BSY188" s="70"/>
      <c r="BSZ188" s="70"/>
      <c r="BTA188" s="70"/>
      <c r="BTB188" s="70"/>
      <c r="BTC188" s="70"/>
      <c r="BTD188" s="70"/>
      <c r="BTE188" s="70"/>
      <c r="BTF188" s="70"/>
      <c r="BTG188" s="70"/>
      <c r="BTH188" s="70"/>
      <c r="BTI188" s="70"/>
      <c r="BTJ188" s="70"/>
      <c r="BTK188" s="70"/>
      <c r="BTL188" s="70"/>
      <c r="BTM188" s="70"/>
      <c r="BTN188" s="70"/>
      <c r="BTO188" s="70"/>
      <c r="BTP188" s="70"/>
      <c r="BTQ188" s="70"/>
      <c r="BTR188" s="70"/>
      <c r="BTS188" s="70"/>
      <c r="BTT188" s="70"/>
      <c r="BTU188" s="70"/>
      <c r="BTV188" s="70"/>
      <c r="BTW188" s="70"/>
      <c r="BTX188" s="70"/>
      <c r="BTY188" s="70"/>
      <c r="BTZ188" s="70"/>
      <c r="BUA188" s="70"/>
      <c r="BUB188" s="70"/>
      <c r="BUC188" s="70"/>
      <c r="BUD188" s="70"/>
      <c r="BUE188" s="70"/>
      <c r="BUF188" s="70"/>
      <c r="BUG188" s="70"/>
      <c r="BUH188" s="70"/>
      <c r="BUI188" s="70"/>
      <c r="BUJ188" s="70"/>
      <c r="BUK188" s="70"/>
      <c r="BUL188" s="70"/>
      <c r="BUM188" s="70"/>
      <c r="BUN188" s="70"/>
      <c r="BUO188" s="70"/>
      <c r="BUP188" s="70"/>
      <c r="BUQ188" s="70"/>
      <c r="BUR188" s="70"/>
      <c r="BUS188" s="70"/>
      <c r="BUT188" s="70"/>
      <c r="BUU188" s="70"/>
      <c r="BUV188" s="70"/>
      <c r="BUW188" s="70"/>
      <c r="BUX188" s="70"/>
      <c r="BUY188" s="70"/>
      <c r="BUZ188" s="70"/>
      <c r="BVA188" s="70"/>
      <c r="BVB188" s="70"/>
      <c r="BVC188" s="70"/>
      <c r="BVD188" s="70"/>
      <c r="BVE188" s="70"/>
      <c r="BVF188" s="70"/>
      <c r="BVG188" s="70"/>
      <c r="BVH188" s="70"/>
      <c r="BVI188" s="70"/>
      <c r="BVJ188" s="70"/>
      <c r="BVK188" s="70"/>
      <c r="BVL188" s="70"/>
      <c r="BVM188" s="70"/>
      <c r="BVN188" s="70"/>
      <c r="BVO188" s="70"/>
      <c r="BVP188" s="70"/>
      <c r="BVQ188" s="70"/>
      <c r="BVR188" s="70"/>
      <c r="BVS188" s="70"/>
      <c r="BVT188" s="70"/>
      <c r="BVU188" s="70"/>
      <c r="BVV188" s="70"/>
      <c r="BVW188" s="70"/>
      <c r="BVX188" s="70"/>
      <c r="BVY188" s="70"/>
      <c r="BVZ188" s="70"/>
      <c r="BWA188" s="70"/>
      <c r="BWB188" s="70"/>
      <c r="BWC188" s="70"/>
      <c r="BWD188" s="70"/>
      <c r="BWE188" s="70"/>
      <c r="BWF188" s="70"/>
      <c r="BWG188" s="70"/>
      <c r="BWH188" s="70"/>
      <c r="BWI188" s="70"/>
      <c r="BWJ188" s="70"/>
      <c r="BWK188" s="70"/>
      <c r="BWL188" s="70"/>
      <c r="BWM188" s="70"/>
      <c r="BWN188" s="70"/>
      <c r="BWO188" s="70"/>
      <c r="BWP188" s="70"/>
      <c r="BWQ188" s="70"/>
      <c r="BWR188" s="70"/>
      <c r="BWS188" s="70"/>
      <c r="BWT188" s="70"/>
      <c r="BWU188" s="70"/>
      <c r="BWV188" s="70"/>
      <c r="BWW188" s="70"/>
      <c r="BWX188" s="70"/>
      <c r="BWY188" s="70"/>
      <c r="BWZ188" s="70"/>
      <c r="BXA188" s="70"/>
      <c r="BXB188" s="70"/>
      <c r="BXC188" s="70"/>
      <c r="BXD188" s="70"/>
      <c r="BXE188" s="70"/>
      <c r="BXF188" s="70"/>
      <c r="BXG188" s="70"/>
      <c r="BXH188" s="70"/>
      <c r="BXI188" s="70"/>
      <c r="BXJ188" s="70"/>
      <c r="BXK188" s="70"/>
      <c r="BXL188" s="70"/>
      <c r="BXM188" s="70"/>
      <c r="BXN188" s="70"/>
      <c r="BXO188" s="70"/>
      <c r="BXP188" s="70"/>
      <c r="BXQ188" s="70"/>
      <c r="BXR188" s="70"/>
      <c r="BXS188" s="70"/>
      <c r="BXT188" s="70"/>
      <c r="BXU188" s="70"/>
      <c r="BXV188" s="70"/>
      <c r="BXW188" s="70"/>
      <c r="BXX188" s="70"/>
      <c r="BXY188" s="70"/>
      <c r="BXZ188" s="70"/>
      <c r="BYA188" s="70"/>
      <c r="BYB188" s="70"/>
      <c r="BYC188" s="70"/>
      <c r="BYD188" s="70"/>
      <c r="BYE188" s="70"/>
      <c r="BYF188" s="70"/>
      <c r="BYG188" s="70"/>
      <c r="BYH188" s="70"/>
      <c r="BYI188" s="70"/>
      <c r="BYJ188" s="70"/>
      <c r="BYK188" s="70"/>
      <c r="BYL188" s="70"/>
      <c r="BYM188" s="70"/>
      <c r="BYN188" s="70"/>
      <c r="BYO188" s="70"/>
      <c r="BYP188" s="70"/>
      <c r="BYQ188" s="70"/>
      <c r="BYR188" s="70"/>
      <c r="BYS188" s="70"/>
      <c r="BYT188" s="70"/>
      <c r="BYU188" s="70"/>
      <c r="BYV188" s="70"/>
      <c r="BYW188" s="70"/>
      <c r="BYX188" s="70"/>
      <c r="BYY188" s="70"/>
      <c r="BYZ188" s="70"/>
      <c r="BZA188" s="70"/>
      <c r="BZB188" s="70"/>
      <c r="BZC188" s="70"/>
      <c r="BZD188" s="70"/>
      <c r="BZE188" s="70"/>
      <c r="BZF188" s="70"/>
      <c r="BZG188" s="70"/>
      <c r="BZH188" s="70"/>
      <c r="BZI188" s="70"/>
      <c r="BZJ188" s="70"/>
      <c r="BZK188" s="70"/>
      <c r="BZL188" s="70"/>
      <c r="BZM188" s="70"/>
      <c r="BZN188" s="70"/>
      <c r="BZO188" s="70"/>
      <c r="BZP188" s="70"/>
      <c r="BZQ188" s="70"/>
      <c r="BZR188" s="70"/>
      <c r="BZS188" s="70"/>
      <c r="BZT188" s="70"/>
      <c r="BZU188" s="70"/>
      <c r="BZV188" s="70"/>
      <c r="BZW188" s="70"/>
      <c r="CAD188" s="70"/>
      <c r="CAE188" s="70"/>
      <c r="CAF188" s="70"/>
      <c r="CAG188" s="70"/>
      <c r="CAH188" s="70"/>
      <c r="CAI188" s="70"/>
      <c r="CAJ188" s="70"/>
      <c r="CAK188" s="70"/>
      <c r="CAL188" s="70"/>
      <c r="CAM188" s="70"/>
      <c r="CAN188" s="70"/>
      <c r="CAO188" s="70"/>
      <c r="CAP188" s="70"/>
      <c r="CAQ188" s="70"/>
      <c r="CAR188" s="70"/>
      <c r="CAS188" s="70"/>
      <c r="CAT188" s="70"/>
      <c r="CAU188" s="70"/>
      <c r="CAV188" s="70"/>
      <c r="CAW188" s="70"/>
      <c r="CAX188" s="70"/>
      <c r="CAY188" s="70"/>
      <c r="CAZ188" s="70"/>
      <c r="CBA188" s="70"/>
      <c r="CBB188" s="70"/>
      <c r="CBC188" s="70"/>
      <c r="CBD188" s="70"/>
      <c r="CBE188" s="70"/>
      <c r="CBF188" s="70"/>
      <c r="CBG188" s="70"/>
      <c r="CBH188" s="70"/>
      <c r="CBI188" s="70"/>
      <c r="CBJ188" s="70"/>
      <c r="CBK188" s="70"/>
      <c r="CBL188" s="70"/>
      <c r="CBM188" s="70"/>
      <c r="CBN188" s="70"/>
      <c r="CBO188" s="70"/>
      <c r="CBP188" s="70"/>
      <c r="CBQ188" s="70"/>
      <c r="CBR188" s="70"/>
      <c r="CBS188" s="70"/>
      <c r="CBT188" s="70"/>
      <c r="CBU188" s="70"/>
      <c r="CBV188" s="70"/>
      <c r="CBW188" s="70"/>
      <c r="CBX188" s="70"/>
      <c r="CBY188" s="70"/>
      <c r="CBZ188" s="70"/>
      <c r="CCA188" s="70"/>
      <c r="CCB188" s="70"/>
      <c r="CCC188" s="70"/>
      <c r="CCD188" s="70"/>
      <c r="CCE188" s="70"/>
      <c r="CCF188" s="70"/>
      <c r="CCG188" s="70"/>
      <c r="CCH188" s="70"/>
      <c r="CCI188" s="70"/>
      <c r="CCJ188" s="70"/>
      <c r="CCK188" s="70"/>
      <c r="CCL188" s="70"/>
      <c r="CCM188" s="70"/>
      <c r="CCN188" s="70"/>
      <c r="CCO188" s="70"/>
      <c r="CCP188" s="70"/>
      <c r="CCQ188" s="70"/>
      <c r="CCR188" s="70"/>
      <c r="CCS188" s="70"/>
      <c r="CCT188" s="70"/>
      <c r="CCU188" s="70"/>
      <c r="CCV188" s="70"/>
      <c r="CCW188" s="70"/>
      <c r="CCX188" s="70"/>
      <c r="CCY188" s="70"/>
      <c r="CCZ188" s="70"/>
      <c r="CDA188" s="70"/>
      <c r="CDB188" s="70"/>
      <c r="CDC188" s="70"/>
      <c r="CDD188" s="70"/>
      <c r="CDE188" s="70"/>
      <c r="CDF188" s="70"/>
      <c r="CDG188" s="70"/>
      <c r="CDH188" s="70"/>
      <c r="CDI188" s="70"/>
      <c r="CDJ188" s="70"/>
      <c r="CDK188" s="70"/>
      <c r="CDL188" s="70"/>
      <c r="CDM188" s="70"/>
      <c r="CDN188" s="70"/>
      <c r="CDO188" s="70"/>
      <c r="CDP188" s="70"/>
      <c r="CDQ188" s="70"/>
      <c r="CDR188" s="70"/>
      <c r="CDS188" s="70"/>
      <c r="CDT188" s="70"/>
      <c r="CDU188" s="70"/>
      <c r="CDV188" s="70"/>
      <c r="CDW188" s="70"/>
      <c r="CDX188" s="70"/>
      <c r="CDY188" s="70"/>
      <c r="CDZ188" s="70"/>
      <c r="CEA188" s="70"/>
      <c r="CEB188" s="70"/>
      <c r="CEC188" s="70"/>
      <c r="CED188" s="70"/>
      <c r="CEE188" s="70"/>
      <c r="CEF188" s="70"/>
      <c r="CEG188" s="70"/>
      <c r="CEH188" s="70"/>
      <c r="CEI188" s="70"/>
      <c r="CEJ188" s="70"/>
      <c r="CEK188" s="70"/>
      <c r="CEL188" s="70"/>
      <c r="CEM188" s="70"/>
      <c r="CEN188" s="70"/>
      <c r="CEO188" s="70"/>
      <c r="CEP188" s="70"/>
      <c r="CEQ188" s="70"/>
      <c r="CER188" s="70"/>
      <c r="CES188" s="70"/>
      <c r="CET188" s="70"/>
      <c r="CEU188" s="70"/>
      <c r="CEV188" s="70"/>
      <c r="CEW188" s="70"/>
      <c r="CEX188" s="70"/>
      <c r="CEY188" s="70"/>
      <c r="CEZ188" s="70"/>
      <c r="CFA188" s="70"/>
      <c r="CFB188" s="70"/>
      <c r="CFC188" s="70"/>
      <c r="CFD188" s="70"/>
      <c r="CFE188" s="70"/>
      <c r="CFF188" s="70"/>
      <c r="CFG188" s="70"/>
      <c r="CFH188" s="70"/>
      <c r="CFI188" s="70"/>
      <c r="CFJ188" s="70"/>
      <c r="CFK188" s="70"/>
      <c r="CFL188" s="70"/>
      <c r="CFM188" s="70"/>
      <c r="CFN188" s="70"/>
      <c r="CFO188" s="70"/>
      <c r="CFP188" s="70"/>
      <c r="CFQ188" s="70"/>
      <c r="CFR188" s="70"/>
      <c r="CFS188" s="70"/>
      <c r="CFT188" s="70"/>
      <c r="CFU188" s="70"/>
      <c r="CFV188" s="70"/>
      <c r="CFW188" s="70"/>
      <c r="CFX188" s="70"/>
      <c r="CFY188" s="70"/>
      <c r="CFZ188" s="70"/>
      <c r="CGA188" s="70"/>
      <c r="CGB188" s="70"/>
      <c r="CGC188" s="70"/>
      <c r="CGD188" s="70"/>
      <c r="CGE188" s="70"/>
      <c r="CGF188" s="70"/>
      <c r="CGG188" s="70"/>
      <c r="CGH188" s="70"/>
      <c r="CGI188" s="70"/>
      <c r="CGJ188" s="70"/>
      <c r="CGK188" s="70"/>
      <c r="CGL188" s="70"/>
      <c r="CGM188" s="70"/>
      <c r="CGN188" s="70"/>
      <c r="CGO188" s="70"/>
      <c r="CGP188" s="70"/>
      <c r="CGQ188" s="70"/>
      <c r="CGR188" s="70"/>
      <c r="CGS188" s="70"/>
      <c r="CGT188" s="70"/>
      <c r="CGU188" s="70"/>
      <c r="CGV188" s="70"/>
      <c r="CGW188" s="70"/>
      <c r="CGX188" s="70"/>
      <c r="CGY188" s="70"/>
      <c r="CGZ188" s="70"/>
      <c r="CHA188" s="70"/>
      <c r="CHB188" s="70"/>
      <c r="CHC188" s="70"/>
      <c r="CHD188" s="70"/>
      <c r="CHE188" s="70"/>
      <c r="CHF188" s="70"/>
      <c r="CHG188" s="70"/>
      <c r="CHH188" s="70"/>
      <c r="CHI188" s="70"/>
      <c r="CHJ188" s="70"/>
      <c r="CHK188" s="70"/>
      <c r="CHL188" s="70"/>
      <c r="CHM188" s="70"/>
      <c r="CHN188" s="70"/>
      <c r="CHO188" s="70"/>
      <c r="CHP188" s="70"/>
      <c r="CHQ188" s="70"/>
      <c r="CHR188" s="70"/>
      <c r="CHS188" s="70"/>
      <c r="CHT188" s="70"/>
      <c r="CHU188" s="70"/>
      <c r="CHV188" s="70"/>
      <c r="CHW188" s="70"/>
      <c r="CHX188" s="70"/>
      <c r="CHY188" s="70"/>
      <c r="CHZ188" s="70"/>
      <c r="CIA188" s="70"/>
      <c r="CIB188" s="70"/>
      <c r="CIC188" s="70"/>
      <c r="CID188" s="70"/>
      <c r="CIE188" s="70"/>
      <c r="CIF188" s="70"/>
      <c r="CIG188" s="70"/>
      <c r="CIH188" s="70"/>
      <c r="CII188" s="70"/>
      <c r="CIJ188" s="70"/>
      <c r="CIK188" s="70"/>
      <c r="CIL188" s="70"/>
      <c r="CIM188" s="70"/>
      <c r="CIN188" s="70"/>
      <c r="CIO188" s="70"/>
      <c r="CIP188" s="70"/>
      <c r="CIQ188" s="70"/>
      <c r="CIR188" s="70"/>
      <c r="CIS188" s="70"/>
      <c r="CIT188" s="70"/>
      <c r="CIU188" s="70"/>
      <c r="CIV188" s="70"/>
      <c r="CIW188" s="70"/>
      <c r="CIX188" s="70"/>
      <c r="CIY188" s="70"/>
      <c r="CIZ188" s="70"/>
      <c r="CJA188" s="70"/>
      <c r="CJB188" s="70"/>
      <c r="CJC188" s="70"/>
      <c r="CJD188" s="70"/>
      <c r="CJE188" s="70"/>
      <c r="CJF188" s="70"/>
      <c r="CJG188" s="70"/>
      <c r="CJH188" s="70"/>
      <c r="CJI188" s="70"/>
      <c r="CJJ188" s="70"/>
      <c r="CJK188" s="70"/>
      <c r="CJL188" s="70"/>
      <c r="CJM188" s="70"/>
      <c r="CJN188" s="70"/>
      <c r="CJO188" s="70"/>
      <c r="CJP188" s="70"/>
      <c r="CJQ188" s="70"/>
      <c r="CJR188" s="70"/>
      <c r="CJS188" s="70"/>
      <c r="CJZ188" s="70"/>
      <c r="CKA188" s="70"/>
      <c r="CKB188" s="70"/>
      <c r="CKC188" s="70"/>
      <c r="CKD188" s="70"/>
      <c r="CKE188" s="70"/>
      <c r="CKF188" s="70"/>
      <c r="CKG188" s="70"/>
      <c r="CKH188" s="70"/>
      <c r="CKI188" s="70"/>
      <c r="CKJ188" s="70"/>
      <c r="CKK188" s="70"/>
      <c r="CKL188" s="70"/>
      <c r="CKM188" s="70"/>
      <c r="CKN188" s="70"/>
      <c r="CKO188" s="70"/>
      <c r="CKP188" s="70"/>
      <c r="CKQ188" s="70"/>
      <c r="CKR188" s="70"/>
      <c r="CKS188" s="70"/>
      <c r="CKT188" s="70"/>
      <c r="CKU188" s="70"/>
      <c r="CKV188" s="70"/>
      <c r="CKW188" s="70"/>
      <c r="CKX188" s="70"/>
      <c r="CKY188" s="70"/>
      <c r="CKZ188" s="70"/>
      <c r="CLA188" s="70"/>
      <c r="CLB188" s="70"/>
      <c r="CLC188" s="70"/>
      <c r="CLD188" s="70"/>
      <c r="CLE188" s="70"/>
      <c r="CLF188" s="70"/>
      <c r="CLG188" s="70"/>
      <c r="CLH188" s="70"/>
      <c r="CLI188" s="70"/>
      <c r="CLJ188" s="70"/>
      <c r="CLK188" s="70"/>
      <c r="CLL188" s="70"/>
      <c r="CLM188" s="70"/>
      <c r="CLN188" s="70"/>
      <c r="CLO188" s="70"/>
      <c r="CLP188" s="70"/>
      <c r="CLQ188" s="70"/>
      <c r="CLR188" s="70"/>
      <c r="CLS188" s="70"/>
      <c r="CLT188" s="70"/>
      <c r="CLU188" s="70"/>
      <c r="CLV188" s="70"/>
      <c r="CLW188" s="70"/>
      <c r="CLX188" s="70"/>
      <c r="CLY188" s="70"/>
      <c r="CLZ188" s="70"/>
      <c r="CMA188" s="70"/>
      <c r="CMB188" s="70"/>
      <c r="CMC188" s="70"/>
      <c r="CMD188" s="70"/>
      <c r="CME188" s="70"/>
      <c r="CMF188" s="70"/>
      <c r="CMG188" s="70"/>
      <c r="CMH188" s="70"/>
      <c r="CMI188" s="70"/>
      <c r="CMJ188" s="70"/>
      <c r="CMK188" s="70"/>
      <c r="CML188" s="70"/>
      <c r="CMM188" s="70"/>
      <c r="CMN188" s="70"/>
      <c r="CMO188" s="70"/>
      <c r="CMP188" s="70"/>
      <c r="CMQ188" s="70"/>
      <c r="CMR188" s="70"/>
      <c r="CMS188" s="70"/>
      <c r="CMT188" s="70"/>
      <c r="CMU188" s="70"/>
      <c r="CMV188" s="70"/>
      <c r="CMW188" s="70"/>
      <c r="CMX188" s="70"/>
      <c r="CMY188" s="70"/>
      <c r="CMZ188" s="70"/>
      <c r="CNA188" s="70"/>
      <c r="CNB188" s="70"/>
      <c r="CNC188" s="70"/>
      <c r="CND188" s="70"/>
      <c r="CNE188" s="70"/>
      <c r="CNF188" s="70"/>
      <c r="CNG188" s="70"/>
      <c r="CNH188" s="70"/>
      <c r="CNI188" s="70"/>
      <c r="CNJ188" s="70"/>
      <c r="CNK188" s="70"/>
      <c r="CNL188" s="70"/>
      <c r="CNM188" s="70"/>
      <c r="CNN188" s="70"/>
      <c r="CNO188" s="70"/>
      <c r="CNP188" s="70"/>
      <c r="CNQ188" s="70"/>
      <c r="CNR188" s="70"/>
      <c r="CNS188" s="70"/>
      <c r="CNT188" s="70"/>
      <c r="CNU188" s="70"/>
      <c r="CNV188" s="70"/>
      <c r="CNW188" s="70"/>
      <c r="CNX188" s="70"/>
      <c r="CNY188" s="70"/>
      <c r="CNZ188" s="70"/>
      <c r="COA188" s="70"/>
      <c r="COB188" s="70"/>
      <c r="COC188" s="70"/>
      <c r="COD188" s="70"/>
      <c r="COE188" s="70"/>
      <c r="COF188" s="70"/>
      <c r="COG188" s="70"/>
      <c r="COH188" s="70"/>
      <c r="COI188" s="70"/>
      <c r="COJ188" s="70"/>
      <c r="COK188" s="70"/>
      <c r="COL188" s="70"/>
      <c r="COM188" s="70"/>
      <c r="CON188" s="70"/>
      <c r="COO188" s="70"/>
      <c r="COP188" s="70"/>
      <c r="COQ188" s="70"/>
      <c r="COR188" s="70"/>
      <c r="COS188" s="70"/>
      <c r="COT188" s="70"/>
      <c r="COU188" s="70"/>
      <c r="COV188" s="70"/>
      <c r="COW188" s="70"/>
      <c r="COX188" s="70"/>
      <c r="COY188" s="70"/>
      <c r="COZ188" s="70"/>
      <c r="CPA188" s="70"/>
      <c r="CPB188" s="70"/>
      <c r="CPC188" s="70"/>
      <c r="CPD188" s="70"/>
      <c r="CPE188" s="70"/>
      <c r="CPF188" s="70"/>
      <c r="CPG188" s="70"/>
      <c r="CPH188" s="70"/>
      <c r="CPI188" s="70"/>
      <c r="CPJ188" s="70"/>
      <c r="CPK188" s="70"/>
      <c r="CPL188" s="70"/>
      <c r="CPM188" s="70"/>
      <c r="CPN188" s="70"/>
      <c r="CPO188" s="70"/>
      <c r="CPP188" s="70"/>
      <c r="CPQ188" s="70"/>
      <c r="CPR188" s="70"/>
      <c r="CPS188" s="70"/>
      <c r="CPT188" s="70"/>
      <c r="CPU188" s="70"/>
      <c r="CPV188" s="70"/>
      <c r="CPW188" s="70"/>
      <c r="CPX188" s="70"/>
      <c r="CPY188" s="70"/>
      <c r="CPZ188" s="70"/>
      <c r="CQA188" s="70"/>
      <c r="CQB188" s="70"/>
      <c r="CQC188" s="70"/>
      <c r="CQD188" s="70"/>
      <c r="CQE188" s="70"/>
      <c r="CQF188" s="70"/>
      <c r="CQG188" s="70"/>
      <c r="CQH188" s="70"/>
      <c r="CQI188" s="70"/>
      <c r="CQJ188" s="70"/>
      <c r="CQK188" s="70"/>
      <c r="CQL188" s="70"/>
      <c r="CQM188" s="70"/>
      <c r="CQN188" s="70"/>
      <c r="CQO188" s="70"/>
      <c r="CQP188" s="70"/>
      <c r="CQQ188" s="70"/>
      <c r="CQR188" s="70"/>
      <c r="CQS188" s="70"/>
      <c r="CQT188" s="70"/>
      <c r="CQU188" s="70"/>
      <c r="CQV188" s="70"/>
      <c r="CQW188" s="70"/>
      <c r="CQX188" s="70"/>
      <c r="CQY188" s="70"/>
      <c r="CQZ188" s="70"/>
      <c r="CRA188" s="70"/>
      <c r="CRB188" s="70"/>
      <c r="CRC188" s="70"/>
      <c r="CRD188" s="70"/>
      <c r="CRE188" s="70"/>
      <c r="CRF188" s="70"/>
      <c r="CRG188" s="70"/>
      <c r="CRH188" s="70"/>
      <c r="CRI188" s="70"/>
      <c r="CRJ188" s="70"/>
      <c r="CRK188" s="70"/>
      <c r="CRL188" s="70"/>
      <c r="CRM188" s="70"/>
      <c r="CRN188" s="70"/>
      <c r="CRO188" s="70"/>
      <c r="CRP188" s="70"/>
      <c r="CRQ188" s="70"/>
      <c r="CRR188" s="70"/>
      <c r="CRS188" s="70"/>
      <c r="CRT188" s="70"/>
      <c r="CRU188" s="70"/>
      <c r="CRV188" s="70"/>
      <c r="CRW188" s="70"/>
      <c r="CRX188" s="70"/>
      <c r="CRY188" s="70"/>
      <c r="CRZ188" s="70"/>
      <c r="CSA188" s="70"/>
      <c r="CSB188" s="70"/>
      <c r="CSC188" s="70"/>
      <c r="CSD188" s="70"/>
      <c r="CSE188" s="70"/>
      <c r="CSF188" s="70"/>
      <c r="CSG188" s="70"/>
      <c r="CSH188" s="70"/>
      <c r="CSI188" s="70"/>
      <c r="CSJ188" s="70"/>
      <c r="CSK188" s="70"/>
      <c r="CSL188" s="70"/>
      <c r="CSM188" s="70"/>
      <c r="CSN188" s="70"/>
      <c r="CSO188" s="70"/>
      <c r="CSP188" s="70"/>
      <c r="CSQ188" s="70"/>
      <c r="CSR188" s="70"/>
      <c r="CSS188" s="70"/>
      <c r="CST188" s="70"/>
      <c r="CSU188" s="70"/>
      <c r="CSV188" s="70"/>
      <c r="CSW188" s="70"/>
      <c r="CSX188" s="70"/>
      <c r="CSY188" s="70"/>
      <c r="CSZ188" s="70"/>
      <c r="CTA188" s="70"/>
      <c r="CTB188" s="70"/>
      <c r="CTC188" s="70"/>
      <c r="CTD188" s="70"/>
      <c r="CTE188" s="70"/>
      <c r="CTF188" s="70"/>
      <c r="CTG188" s="70"/>
      <c r="CTH188" s="70"/>
      <c r="CTI188" s="70"/>
      <c r="CTJ188" s="70"/>
      <c r="CTK188" s="70"/>
      <c r="CTL188" s="70"/>
      <c r="CTM188" s="70"/>
      <c r="CTN188" s="70"/>
      <c r="CTO188" s="70"/>
      <c r="CTV188" s="70"/>
      <c r="CTW188" s="70"/>
      <c r="CTX188" s="70"/>
      <c r="CTY188" s="70"/>
      <c r="CTZ188" s="70"/>
      <c r="CUA188" s="70"/>
      <c r="CUB188" s="70"/>
      <c r="CUC188" s="70"/>
      <c r="CUD188" s="70"/>
      <c r="CUE188" s="70"/>
      <c r="CUF188" s="70"/>
      <c r="CUG188" s="70"/>
      <c r="CUH188" s="70"/>
      <c r="CUI188" s="70"/>
      <c r="CUJ188" s="70"/>
      <c r="CUK188" s="70"/>
      <c r="CUL188" s="70"/>
      <c r="CUM188" s="70"/>
      <c r="CUN188" s="70"/>
      <c r="CUO188" s="70"/>
      <c r="CUP188" s="70"/>
      <c r="CUQ188" s="70"/>
      <c r="CUR188" s="70"/>
      <c r="CUS188" s="70"/>
      <c r="CUT188" s="70"/>
      <c r="CUU188" s="70"/>
      <c r="CUV188" s="70"/>
      <c r="CUW188" s="70"/>
      <c r="CUX188" s="70"/>
      <c r="CUY188" s="70"/>
      <c r="CUZ188" s="70"/>
      <c r="CVA188" s="70"/>
      <c r="CVB188" s="70"/>
      <c r="CVC188" s="70"/>
      <c r="CVD188" s="70"/>
      <c r="CVE188" s="70"/>
      <c r="CVF188" s="70"/>
      <c r="CVG188" s="70"/>
      <c r="CVH188" s="70"/>
      <c r="CVI188" s="70"/>
      <c r="CVJ188" s="70"/>
      <c r="CVK188" s="70"/>
      <c r="CVL188" s="70"/>
      <c r="CVM188" s="70"/>
      <c r="CVN188" s="70"/>
      <c r="CVO188" s="70"/>
      <c r="CVP188" s="70"/>
      <c r="CVQ188" s="70"/>
      <c r="CVR188" s="70"/>
      <c r="CVS188" s="70"/>
      <c r="CVT188" s="70"/>
      <c r="CVU188" s="70"/>
      <c r="CVV188" s="70"/>
      <c r="CVW188" s="70"/>
      <c r="CVX188" s="70"/>
      <c r="CVY188" s="70"/>
      <c r="CVZ188" s="70"/>
      <c r="CWA188" s="70"/>
      <c r="CWB188" s="70"/>
      <c r="CWC188" s="70"/>
      <c r="CWD188" s="70"/>
      <c r="CWE188" s="70"/>
      <c r="CWF188" s="70"/>
      <c r="CWG188" s="70"/>
      <c r="CWH188" s="70"/>
      <c r="CWI188" s="70"/>
      <c r="CWJ188" s="70"/>
      <c r="CWK188" s="70"/>
      <c r="CWL188" s="70"/>
      <c r="CWM188" s="70"/>
      <c r="CWN188" s="70"/>
      <c r="CWO188" s="70"/>
      <c r="CWP188" s="70"/>
      <c r="CWQ188" s="70"/>
      <c r="CWR188" s="70"/>
      <c r="CWS188" s="70"/>
      <c r="CWT188" s="70"/>
      <c r="CWU188" s="70"/>
      <c r="CWV188" s="70"/>
      <c r="CWW188" s="70"/>
      <c r="CWX188" s="70"/>
      <c r="CWY188" s="70"/>
      <c r="CWZ188" s="70"/>
      <c r="CXA188" s="70"/>
      <c r="CXB188" s="70"/>
      <c r="CXC188" s="70"/>
      <c r="CXD188" s="70"/>
      <c r="CXE188" s="70"/>
      <c r="CXF188" s="70"/>
      <c r="CXG188" s="70"/>
      <c r="CXH188" s="70"/>
      <c r="CXI188" s="70"/>
      <c r="CXJ188" s="70"/>
      <c r="CXK188" s="70"/>
      <c r="CXL188" s="70"/>
      <c r="CXM188" s="70"/>
      <c r="CXN188" s="70"/>
      <c r="CXO188" s="70"/>
      <c r="CXP188" s="70"/>
      <c r="CXQ188" s="70"/>
      <c r="CXR188" s="70"/>
      <c r="CXS188" s="70"/>
      <c r="CXT188" s="70"/>
      <c r="CXU188" s="70"/>
      <c r="CXV188" s="70"/>
      <c r="CXW188" s="70"/>
      <c r="CXX188" s="70"/>
      <c r="CXY188" s="70"/>
      <c r="CXZ188" s="70"/>
      <c r="CYA188" s="70"/>
      <c r="CYB188" s="70"/>
      <c r="CYC188" s="70"/>
      <c r="CYD188" s="70"/>
      <c r="CYE188" s="70"/>
      <c r="CYF188" s="70"/>
      <c r="CYG188" s="70"/>
      <c r="CYH188" s="70"/>
      <c r="CYI188" s="70"/>
      <c r="CYJ188" s="70"/>
      <c r="CYK188" s="70"/>
      <c r="CYL188" s="70"/>
      <c r="CYM188" s="70"/>
      <c r="CYN188" s="70"/>
      <c r="CYO188" s="70"/>
      <c r="CYP188" s="70"/>
      <c r="CYQ188" s="70"/>
      <c r="CYR188" s="70"/>
      <c r="CYS188" s="70"/>
      <c r="CYT188" s="70"/>
      <c r="CYU188" s="70"/>
      <c r="CYV188" s="70"/>
      <c r="CYW188" s="70"/>
      <c r="CYX188" s="70"/>
      <c r="CYY188" s="70"/>
      <c r="CYZ188" s="70"/>
      <c r="CZA188" s="70"/>
      <c r="CZB188" s="70"/>
      <c r="CZC188" s="70"/>
      <c r="CZD188" s="70"/>
      <c r="CZE188" s="70"/>
      <c r="CZF188" s="70"/>
      <c r="CZG188" s="70"/>
      <c r="CZH188" s="70"/>
      <c r="CZI188" s="70"/>
      <c r="CZJ188" s="70"/>
      <c r="CZK188" s="70"/>
      <c r="CZL188" s="70"/>
      <c r="CZM188" s="70"/>
      <c r="CZN188" s="70"/>
      <c r="CZO188" s="70"/>
      <c r="CZP188" s="70"/>
      <c r="CZQ188" s="70"/>
      <c r="CZR188" s="70"/>
      <c r="CZS188" s="70"/>
      <c r="CZT188" s="70"/>
      <c r="CZU188" s="70"/>
      <c r="CZV188" s="70"/>
      <c r="CZW188" s="70"/>
      <c r="CZX188" s="70"/>
      <c r="CZY188" s="70"/>
      <c r="CZZ188" s="70"/>
      <c r="DAA188" s="70"/>
      <c r="DAB188" s="70"/>
      <c r="DAC188" s="70"/>
      <c r="DAD188" s="70"/>
      <c r="DAE188" s="70"/>
      <c r="DAF188" s="70"/>
      <c r="DAG188" s="70"/>
      <c r="DAH188" s="70"/>
      <c r="DAI188" s="70"/>
      <c r="DAJ188" s="70"/>
      <c r="DAK188" s="70"/>
      <c r="DAL188" s="70"/>
      <c r="DAM188" s="70"/>
      <c r="DAN188" s="70"/>
      <c r="DAO188" s="70"/>
      <c r="DAP188" s="70"/>
      <c r="DAQ188" s="70"/>
      <c r="DAR188" s="70"/>
      <c r="DAS188" s="70"/>
      <c r="DAT188" s="70"/>
      <c r="DAU188" s="70"/>
      <c r="DAV188" s="70"/>
      <c r="DAW188" s="70"/>
      <c r="DAX188" s="70"/>
      <c r="DAY188" s="70"/>
      <c r="DAZ188" s="70"/>
      <c r="DBA188" s="70"/>
      <c r="DBB188" s="70"/>
      <c r="DBC188" s="70"/>
      <c r="DBD188" s="70"/>
      <c r="DBE188" s="70"/>
      <c r="DBF188" s="70"/>
      <c r="DBG188" s="70"/>
      <c r="DBH188" s="70"/>
      <c r="DBI188" s="70"/>
      <c r="DBJ188" s="70"/>
      <c r="DBK188" s="70"/>
      <c r="DBL188" s="70"/>
      <c r="DBM188" s="70"/>
      <c r="DBN188" s="70"/>
      <c r="DBO188" s="70"/>
      <c r="DBP188" s="70"/>
      <c r="DBQ188" s="70"/>
      <c r="DBR188" s="70"/>
      <c r="DBS188" s="70"/>
      <c r="DBT188" s="70"/>
      <c r="DBU188" s="70"/>
      <c r="DBV188" s="70"/>
      <c r="DBW188" s="70"/>
      <c r="DBX188" s="70"/>
      <c r="DBY188" s="70"/>
      <c r="DBZ188" s="70"/>
      <c r="DCA188" s="70"/>
      <c r="DCB188" s="70"/>
      <c r="DCC188" s="70"/>
      <c r="DCD188" s="70"/>
      <c r="DCE188" s="70"/>
      <c r="DCF188" s="70"/>
      <c r="DCG188" s="70"/>
      <c r="DCH188" s="70"/>
      <c r="DCI188" s="70"/>
      <c r="DCJ188" s="70"/>
      <c r="DCK188" s="70"/>
      <c r="DCL188" s="70"/>
      <c r="DCM188" s="70"/>
      <c r="DCN188" s="70"/>
      <c r="DCO188" s="70"/>
      <c r="DCP188" s="70"/>
      <c r="DCQ188" s="70"/>
      <c r="DCR188" s="70"/>
      <c r="DCS188" s="70"/>
      <c r="DCT188" s="70"/>
      <c r="DCU188" s="70"/>
      <c r="DCV188" s="70"/>
      <c r="DCW188" s="70"/>
      <c r="DCX188" s="70"/>
      <c r="DCY188" s="70"/>
      <c r="DCZ188" s="70"/>
      <c r="DDA188" s="70"/>
      <c r="DDB188" s="70"/>
      <c r="DDC188" s="70"/>
      <c r="DDD188" s="70"/>
      <c r="DDE188" s="70"/>
      <c r="DDF188" s="70"/>
      <c r="DDG188" s="70"/>
      <c r="DDH188" s="70"/>
      <c r="DDI188" s="70"/>
      <c r="DDJ188" s="70"/>
      <c r="DDK188" s="70"/>
      <c r="DDR188" s="70"/>
      <c r="DDS188" s="70"/>
      <c r="DDT188" s="70"/>
      <c r="DDU188" s="70"/>
      <c r="DDV188" s="70"/>
      <c r="DDW188" s="70"/>
      <c r="DDX188" s="70"/>
      <c r="DDY188" s="70"/>
      <c r="DDZ188" s="70"/>
      <c r="DEA188" s="70"/>
      <c r="DEB188" s="70"/>
      <c r="DEC188" s="70"/>
      <c r="DED188" s="70"/>
      <c r="DEE188" s="70"/>
      <c r="DEF188" s="70"/>
      <c r="DEG188" s="70"/>
      <c r="DEH188" s="70"/>
      <c r="DEI188" s="70"/>
      <c r="DEJ188" s="70"/>
      <c r="DEK188" s="70"/>
      <c r="DEL188" s="70"/>
      <c r="DEM188" s="70"/>
      <c r="DEN188" s="70"/>
      <c r="DEO188" s="70"/>
      <c r="DEP188" s="70"/>
      <c r="DEQ188" s="70"/>
      <c r="DER188" s="70"/>
      <c r="DES188" s="70"/>
      <c r="DET188" s="70"/>
      <c r="DEU188" s="70"/>
      <c r="DEV188" s="70"/>
      <c r="DEW188" s="70"/>
      <c r="DEX188" s="70"/>
      <c r="DEY188" s="70"/>
      <c r="DEZ188" s="70"/>
      <c r="DFA188" s="70"/>
      <c r="DFB188" s="70"/>
      <c r="DFC188" s="70"/>
      <c r="DFD188" s="70"/>
      <c r="DFE188" s="70"/>
      <c r="DFF188" s="70"/>
      <c r="DFG188" s="70"/>
      <c r="DFH188" s="70"/>
      <c r="DFI188" s="70"/>
      <c r="DFJ188" s="70"/>
      <c r="DFK188" s="70"/>
      <c r="DFL188" s="70"/>
      <c r="DFM188" s="70"/>
      <c r="DFN188" s="70"/>
      <c r="DFO188" s="70"/>
      <c r="DFP188" s="70"/>
      <c r="DFQ188" s="70"/>
      <c r="DFR188" s="70"/>
      <c r="DFS188" s="70"/>
      <c r="DFT188" s="70"/>
      <c r="DFU188" s="70"/>
      <c r="DFV188" s="70"/>
      <c r="DFW188" s="70"/>
      <c r="DFX188" s="70"/>
      <c r="DFY188" s="70"/>
      <c r="DFZ188" s="70"/>
      <c r="DGA188" s="70"/>
      <c r="DGB188" s="70"/>
      <c r="DGC188" s="70"/>
      <c r="DGD188" s="70"/>
      <c r="DGE188" s="70"/>
      <c r="DGF188" s="70"/>
      <c r="DGG188" s="70"/>
      <c r="DGH188" s="70"/>
      <c r="DGI188" s="70"/>
      <c r="DGJ188" s="70"/>
      <c r="DGK188" s="70"/>
      <c r="DGL188" s="70"/>
      <c r="DGM188" s="70"/>
      <c r="DGN188" s="70"/>
      <c r="DGO188" s="70"/>
      <c r="DGP188" s="70"/>
      <c r="DGQ188" s="70"/>
      <c r="DGR188" s="70"/>
      <c r="DGS188" s="70"/>
      <c r="DGT188" s="70"/>
      <c r="DGU188" s="70"/>
      <c r="DGV188" s="70"/>
      <c r="DGW188" s="70"/>
      <c r="DGX188" s="70"/>
      <c r="DGY188" s="70"/>
      <c r="DGZ188" s="70"/>
      <c r="DHA188" s="70"/>
      <c r="DHB188" s="70"/>
      <c r="DHC188" s="70"/>
      <c r="DHD188" s="70"/>
      <c r="DHE188" s="70"/>
      <c r="DHF188" s="70"/>
      <c r="DHG188" s="70"/>
      <c r="DHH188" s="70"/>
      <c r="DHI188" s="70"/>
      <c r="DHJ188" s="70"/>
      <c r="DHK188" s="70"/>
      <c r="DHL188" s="70"/>
      <c r="DHM188" s="70"/>
      <c r="DHN188" s="70"/>
      <c r="DHO188" s="70"/>
      <c r="DHP188" s="70"/>
      <c r="DHQ188" s="70"/>
      <c r="DHR188" s="70"/>
      <c r="DHS188" s="70"/>
      <c r="DHT188" s="70"/>
      <c r="DHU188" s="70"/>
      <c r="DHV188" s="70"/>
      <c r="DHW188" s="70"/>
      <c r="DHX188" s="70"/>
      <c r="DHY188" s="70"/>
      <c r="DHZ188" s="70"/>
      <c r="DIA188" s="70"/>
      <c r="DIB188" s="70"/>
      <c r="DIC188" s="70"/>
      <c r="DID188" s="70"/>
      <c r="DIE188" s="70"/>
      <c r="DIF188" s="70"/>
      <c r="DIG188" s="70"/>
      <c r="DIH188" s="70"/>
      <c r="DII188" s="70"/>
      <c r="DIJ188" s="70"/>
      <c r="DIK188" s="70"/>
      <c r="DIL188" s="70"/>
      <c r="DIM188" s="70"/>
      <c r="DIN188" s="70"/>
      <c r="DIO188" s="70"/>
      <c r="DIP188" s="70"/>
      <c r="DIQ188" s="70"/>
      <c r="DIR188" s="70"/>
      <c r="DIS188" s="70"/>
      <c r="DIT188" s="70"/>
      <c r="DIU188" s="70"/>
      <c r="DIV188" s="70"/>
      <c r="DIW188" s="70"/>
      <c r="DIX188" s="70"/>
      <c r="DIY188" s="70"/>
      <c r="DIZ188" s="70"/>
      <c r="DJA188" s="70"/>
      <c r="DJB188" s="70"/>
      <c r="DJC188" s="70"/>
      <c r="DJD188" s="70"/>
      <c r="DJE188" s="70"/>
      <c r="DJF188" s="70"/>
      <c r="DJG188" s="70"/>
      <c r="DJH188" s="70"/>
      <c r="DJI188" s="70"/>
      <c r="DJJ188" s="70"/>
      <c r="DJK188" s="70"/>
      <c r="DJL188" s="70"/>
      <c r="DJM188" s="70"/>
      <c r="DJN188" s="70"/>
      <c r="DJO188" s="70"/>
      <c r="DJP188" s="70"/>
      <c r="DJQ188" s="70"/>
      <c r="DJR188" s="70"/>
      <c r="DJS188" s="70"/>
      <c r="DJT188" s="70"/>
      <c r="DJU188" s="70"/>
      <c r="DJV188" s="70"/>
      <c r="DJW188" s="70"/>
      <c r="DJX188" s="70"/>
      <c r="DJY188" s="70"/>
      <c r="DJZ188" s="70"/>
      <c r="DKA188" s="70"/>
      <c r="DKB188" s="70"/>
      <c r="DKC188" s="70"/>
      <c r="DKD188" s="70"/>
      <c r="DKE188" s="70"/>
      <c r="DKF188" s="70"/>
      <c r="DKG188" s="70"/>
      <c r="DKH188" s="70"/>
      <c r="DKI188" s="70"/>
      <c r="DKJ188" s="70"/>
      <c r="DKK188" s="70"/>
      <c r="DKL188" s="70"/>
      <c r="DKM188" s="70"/>
      <c r="DKN188" s="70"/>
      <c r="DKO188" s="70"/>
      <c r="DKP188" s="70"/>
      <c r="DKQ188" s="70"/>
      <c r="DKR188" s="70"/>
      <c r="DKS188" s="70"/>
      <c r="DKT188" s="70"/>
      <c r="DKU188" s="70"/>
      <c r="DKV188" s="70"/>
      <c r="DKW188" s="70"/>
      <c r="DKX188" s="70"/>
      <c r="DKY188" s="70"/>
      <c r="DKZ188" s="70"/>
      <c r="DLA188" s="70"/>
      <c r="DLB188" s="70"/>
      <c r="DLC188" s="70"/>
      <c r="DLD188" s="70"/>
      <c r="DLE188" s="70"/>
      <c r="DLF188" s="70"/>
      <c r="DLG188" s="70"/>
      <c r="DLH188" s="70"/>
      <c r="DLI188" s="70"/>
      <c r="DLJ188" s="70"/>
      <c r="DLK188" s="70"/>
      <c r="DLL188" s="70"/>
      <c r="DLM188" s="70"/>
      <c r="DLN188" s="70"/>
      <c r="DLO188" s="70"/>
      <c r="DLP188" s="70"/>
      <c r="DLQ188" s="70"/>
      <c r="DLR188" s="70"/>
      <c r="DLS188" s="70"/>
      <c r="DLT188" s="70"/>
      <c r="DLU188" s="70"/>
      <c r="DLV188" s="70"/>
      <c r="DLW188" s="70"/>
      <c r="DLX188" s="70"/>
      <c r="DLY188" s="70"/>
      <c r="DLZ188" s="70"/>
      <c r="DMA188" s="70"/>
      <c r="DMB188" s="70"/>
      <c r="DMC188" s="70"/>
      <c r="DMD188" s="70"/>
      <c r="DME188" s="70"/>
      <c r="DMF188" s="70"/>
      <c r="DMG188" s="70"/>
      <c r="DMH188" s="70"/>
      <c r="DMI188" s="70"/>
      <c r="DMJ188" s="70"/>
      <c r="DMK188" s="70"/>
      <c r="DML188" s="70"/>
      <c r="DMM188" s="70"/>
      <c r="DMN188" s="70"/>
      <c r="DMO188" s="70"/>
      <c r="DMP188" s="70"/>
      <c r="DMQ188" s="70"/>
      <c r="DMR188" s="70"/>
      <c r="DMS188" s="70"/>
      <c r="DMT188" s="70"/>
      <c r="DMU188" s="70"/>
      <c r="DMV188" s="70"/>
      <c r="DMW188" s="70"/>
      <c r="DMX188" s="70"/>
      <c r="DMY188" s="70"/>
      <c r="DMZ188" s="70"/>
      <c r="DNA188" s="70"/>
      <c r="DNB188" s="70"/>
      <c r="DNC188" s="70"/>
      <c r="DND188" s="70"/>
      <c r="DNE188" s="70"/>
      <c r="DNF188" s="70"/>
      <c r="DNG188" s="70"/>
      <c r="DNN188" s="70"/>
      <c r="DNO188" s="70"/>
      <c r="DNP188" s="70"/>
      <c r="DNQ188" s="70"/>
      <c r="DNR188" s="70"/>
      <c r="DNS188" s="70"/>
      <c r="DNT188" s="70"/>
      <c r="DNU188" s="70"/>
      <c r="DNV188" s="70"/>
      <c r="DNW188" s="70"/>
      <c r="DNX188" s="70"/>
      <c r="DNY188" s="70"/>
      <c r="DNZ188" s="70"/>
      <c r="DOA188" s="70"/>
      <c r="DOB188" s="70"/>
      <c r="DOC188" s="70"/>
      <c r="DOD188" s="70"/>
      <c r="DOE188" s="70"/>
      <c r="DOF188" s="70"/>
      <c r="DOG188" s="70"/>
      <c r="DOH188" s="70"/>
      <c r="DOI188" s="70"/>
      <c r="DOJ188" s="70"/>
      <c r="DOK188" s="70"/>
      <c r="DOL188" s="70"/>
      <c r="DOM188" s="70"/>
      <c r="DON188" s="70"/>
      <c r="DOO188" s="70"/>
      <c r="DOP188" s="70"/>
      <c r="DOQ188" s="70"/>
      <c r="DOR188" s="70"/>
      <c r="DOS188" s="70"/>
      <c r="DOT188" s="70"/>
      <c r="DOU188" s="70"/>
      <c r="DOV188" s="70"/>
      <c r="DOW188" s="70"/>
      <c r="DOX188" s="70"/>
      <c r="DOY188" s="70"/>
      <c r="DOZ188" s="70"/>
      <c r="DPA188" s="70"/>
      <c r="DPB188" s="70"/>
      <c r="DPC188" s="70"/>
      <c r="DPD188" s="70"/>
      <c r="DPE188" s="70"/>
      <c r="DPF188" s="70"/>
      <c r="DPG188" s="70"/>
      <c r="DPH188" s="70"/>
      <c r="DPI188" s="70"/>
      <c r="DPJ188" s="70"/>
      <c r="DPK188" s="70"/>
      <c r="DPL188" s="70"/>
      <c r="DPM188" s="70"/>
      <c r="DPN188" s="70"/>
      <c r="DPO188" s="70"/>
      <c r="DPP188" s="70"/>
      <c r="DPQ188" s="70"/>
      <c r="DPR188" s="70"/>
      <c r="DPS188" s="70"/>
      <c r="DPT188" s="70"/>
      <c r="DPU188" s="70"/>
      <c r="DPV188" s="70"/>
      <c r="DPW188" s="70"/>
      <c r="DPX188" s="70"/>
      <c r="DPY188" s="70"/>
      <c r="DPZ188" s="70"/>
      <c r="DQA188" s="70"/>
      <c r="DQB188" s="70"/>
      <c r="DQC188" s="70"/>
      <c r="DQD188" s="70"/>
      <c r="DQE188" s="70"/>
      <c r="DQF188" s="70"/>
      <c r="DQG188" s="70"/>
      <c r="DQH188" s="70"/>
      <c r="DQI188" s="70"/>
      <c r="DQJ188" s="70"/>
      <c r="DQK188" s="70"/>
      <c r="DQL188" s="70"/>
      <c r="DQM188" s="70"/>
      <c r="DQN188" s="70"/>
      <c r="DQO188" s="70"/>
      <c r="DQP188" s="70"/>
      <c r="DQQ188" s="70"/>
      <c r="DQR188" s="70"/>
      <c r="DQS188" s="70"/>
      <c r="DQT188" s="70"/>
      <c r="DQU188" s="70"/>
      <c r="DQV188" s="70"/>
      <c r="DQW188" s="70"/>
      <c r="DQX188" s="70"/>
      <c r="DQY188" s="70"/>
      <c r="DQZ188" s="70"/>
      <c r="DRA188" s="70"/>
      <c r="DRB188" s="70"/>
      <c r="DRC188" s="70"/>
      <c r="DRD188" s="70"/>
      <c r="DRE188" s="70"/>
      <c r="DRF188" s="70"/>
      <c r="DRG188" s="70"/>
      <c r="DRH188" s="70"/>
      <c r="DRI188" s="70"/>
      <c r="DRJ188" s="70"/>
      <c r="DRK188" s="70"/>
      <c r="DRL188" s="70"/>
      <c r="DRM188" s="70"/>
      <c r="DRN188" s="70"/>
      <c r="DRO188" s="70"/>
      <c r="DRP188" s="70"/>
      <c r="DRQ188" s="70"/>
      <c r="DRR188" s="70"/>
      <c r="DRS188" s="70"/>
      <c r="DRT188" s="70"/>
      <c r="DRU188" s="70"/>
      <c r="DRV188" s="70"/>
      <c r="DRW188" s="70"/>
      <c r="DRX188" s="70"/>
      <c r="DRY188" s="70"/>
      <c r="DRZ188" s="70"/>
      <c r="DSA188" s="70"/>
      <c r="DSB188" s="70"/>
      <c r="DSC188" s="70"/>
      <c r="DSD188" s="70"/>
      <c r="DSE188" s="70"/>
      <c r="DSF188" s="70"/>
      <c r="DSG188" s="70"/>
      <c r="DSH188" s="70"/>
      <c r="DSI188" s="70"/>
      <c r="DSJ188" s="70"/>
      <c r="DSK188" s="70"/>
      <c r="DSL188" s="70"/>
      <c r="DSM188" s="70"/>
      <c r="DSN188" s="70"/>
      <c r="DSO188" s="70"/>
      <c r="DSP188" s="70"/>
      <c r="DSQ188" s="70"/>
      <c r="DSR188" s="70"/>
      <c r="DSS188" s="70"/>
      <c r="DST188" s="70"/>
      <c r="DSU188" s="70"/>
      <c r="DSV188" s="70"/>
      <c r="DSW188" s="70"/>
      <c r="DSX188" s="70"/>
      <c r="DSY188" s="70"/>
      <c r="DSZ188" s="70"/>
      <c r="DTA188" s="70"/>
      <c r="DTB188" s="70"/>
      <c r="DTC188" s="70"/>
      <c r="DTD188" s="70"/>
      <c r="DTE188" s="70"/>
      <c r="DTF188" s="70"/>
      <c r="DTG188" s="70"/>
      <c r="DTH188" s="70"/>
      <c r="DTI188" s="70"/>
      <c r="DTJ188" s="70"/>
      <c r="DTK188" s="70"/>
      <c r="DTL188" s="70"/>
      <c r="DTM188" s="70"/>
      <c r="DTN188" s="70"/>
      <c r="DTO188" s="70"/>
      <c r="DTP188" s="70"/>
      <c r="DTQ188" s="70"/>
      <c r="DTR188" s="70"/>
      <c r="DTS188" s="70"/>
      <c r="DTT188" s="70"/>
      <c r="DTU188" s="70"/>
      <c r="DTV188" s="70"/>
      <c r="DTW188" s="70"/>
      <c r="DTX188" s="70"/>
      <c r="DTY188" s="70"/>
      <c r="DTZ188" s="70"/>
      <c r="DUA188" s="70"/>
      <c r="DUB188" s="70"/>
      <c r="DUC188" s="70"/>
      <c r="DUD188" s="70"/>
      <c r="DUE188" s="70"/>
      <c r="DUF188" s="70"/>
      <c r="DUG188" s="70"/>
      <c r="DUH188" s="70"/>
      <c r="DUI188" s="70"/>
      <c r="DUJ188" s="70"/>
      <c r="DUK188" s="70"/>
      <c r="DUL188" s="70"/>
      <c r="DUM188" s="70"/>
      <c r="DUN188" s="70"/>
      <c r="DUO188" s="70"/>
      <c r="DUP188" s="70"/>
      <c r="DUQ188" s="70"/>
      <c r="DUR188" s="70"/>
      <c r="DUS188" s="70"/>
      <c r="DUT188" s="70"/>
      <c r="DUU188" s="70"/>
      <c r="DUV188" s="70"/>
      <c r="DUW188" s="70"/>
      <c r="DUX188" s="70"/>
      <c r="DUY188" s="70"/>
      <c r="DUZ188" s="70"/>
      <c r="DVA188" s="70"/>
      <c r="DVB188" s="70"/>
      <c r="DVC188" s="70"/>
      <c r="DVD188" s="70"/>
      <c r="DVE188" s="70"/>
      <c r="DVF188" s="70"/>
      <c r="DVG188" s="70"/>
      <c r="DVH188" s="70"/>
      <c r="DVI188" s="70"/>
      <c r="DVJ188" s="70"/>
      <c r="DVK188" s="70"/>
      <c r="DVL188" s="70"/>
      <c r="DVM188" s="70"/>
      <c r="DVN188" s="70"/>
      <c r="DVO188" s="70"/>
      <c r="DVP188" s="70"/>
      <c r="DVQ188" s="70"/>
      <c r="DVR188" s="70"/>
      <c r="DVS188" s="70"/>
      <c r="DVT188" s="70"/>
      <c r="DVU188" s="70"/>
      <c r="DVV188" s="70"/>
      <c r="DVW188" s="70"/>
      <c r="DVX188" s="70"/>
      <c r="DVY188" s="70"/>
      <c r="DVZ188" s="70"/>
      <c r="DWA188" s="70"/>
      <c r="DWB188" s="70"/>
      <c r="DWC188" s="70"/>
      <c r="DWD188" s="70"/>
      <c r="DWE188" s="70"/>
      <c r="DWF188" s="70"/>
      <c r="DWG188" s="70"/>
      <c r="DWH188" s="70"/>
      <c r="DWI188" s="70"/>
      <c r="DWJ188" s="70"/>
      <c r="DWK188" s="70"/>
      <c r="DWL188" s="70"/>
      <c r="DWM188" s="70"/>
      <c r="DWN188" s="70"/>
      <c r="DWO188" s="70"/>
      <c r="DWP188" s="70"/>
      <c r="DWQ188" s="70"/>
      <c r="DWR188" s="70"/>
      <c r="DWS188" s="70"/>
      <c r="DWT188" s="70"/>
      <c r="DWU188" s="70"/>
      <c r="DWV188" s="70"/>
      <c r="DWW188" s="70"/>
      <c r="DWX188" s="70"/>
      <c r="DWY188" s="70"/>
      <c r="DWZ188" s="70"/>
      <c r="DXA188" s="70"/>
      <c r="DXB188" s="70"/>
      <c r="DXC188" s="70"/>
      <c r="DXJ188" s="70"/>
      <c r="DXK188" s="70"/>
      <c r="DXL188" s="70"/>
      <c r="DXM188" s="70"/>
      <c r="DXN188" s="70"/>
      <c r="DXO188" s="70"/>
      <c r="DXP188" s="70"/>
      <c r="DXQ188" s="70"/>
      <c r="DXR188" s="70"/>
      <c r="DXS188" s="70"/>
      <c r="DXT188" s="70"/>
      <c r="DXU188" s="70"/>
      <c r="DXV188" s="70"/>
      <c r="DXW188" s="70"/>
      <c r="DXX188" s="70"/>
      <c r="DXY188" s="70"/>
      <c r="DXZ188" s="70"/>
      <c r="DYA188" s="70"/>
      <c r="DYB188" s="70"/>
      <c r="DYC188" s="70"/>
      <c r="DYD188" s="70"/>
      <c r="DYE188" s="70"/>
      <c r="DYF188" s="70"/>
      <c r="DYG188" s="70"/>
      <c r="DYH188" s="70"/>
      <c r="DYI188" s="70"/>
      <c r="DYJ188" s="70"/>
      <c r="DYK188" s="70"/>
      <c r="DYL188" s="70"/>
      <c r="DYM188" s="70"/>
      <c r="DYN188" s="70"/>
      <c r="DYO188" s="70"/>
      <c r="DYP188" s="70"/>
      <c r="DYQ188" s="70"/>
      <c r="DYR188" s="70"/>
      <c r="DYS188" s="70"/>
      <c r="DYT188" s="70"/>
      <c r="DYU188" s="70"/>
      <c r="DYV188" s="70"/>
      <c r="DYW188" s="70"/>
      <c r="DYX188" s="70"/>
      <c r="DYY188" s="70"/>
      <c r="DYZ188" s="70"/>
      <c r="DZA188" s="70"/>
      <c r="DZB188" s="70"/>
      <c r="DZC188" s="70"/>
      <c r="DZD188" s="70"/>
      <c r="DZE188" s="70"/>
      <c r="DZF188" s="70"/>
      <c r="DZG188" s="70"/>
      <c r="DZH188" s="70"/>
      <c r="DZI188" s="70"/>
      <c r="DZJ188" s="70"/>
      <c r="DZK188" s="70"/>
      <c r="DZL188" s="70"/>
      <c r="DZM188" s="70"/>
      <c r="DZN188" s="70"/>
      <c r="DZO188" s="70"/>
      <c r="DZP188" s="70"/>
      <c r="DZQ188" s="70"/>
      <c r="DZR188" s="70"/>
      <c r="DZS188" s="70"/>
      <c r="DZT188" s="70"/>
      <c r="DZU188" s="70"/>
      <c r="DZV188" s="70"/>
      <c r="DZW188" s="70"/>
      <c r="DZX188" s="70"/>
      <c r="DZY188" s="70"/>
      <c r="DZZ188" s="70"/>
      <c r="EAA188" s="70"/>
      <c r="EAB188" s="70"/>
      <c r="EAC188" s="70"/>
      <c r="EAD188" s="70"/>
      <c r="EAE188" s="70"/>
      <c r="EAF188" s="70"/>
      <c r="EAG188" s="70"/>
      <c r="EAH188" s="70"/>
      <c r="EAI188" s="70"/>
      <c r="EAJ188" s="70"/>
      <c r="EAK188" s="70"/>
      <c r="EAL188" s="70"/>
      <c r="EAM188" s="70"/>
      <c r="EAN188" s="70"/>
      <c r="EAO188" s="70"/>
      <c r="EAP188" s="70"/>
      <c r="EAQ188" s="70"/>
      <c r="EAR188" s="70"/>
      <c r="EAS188" s="70"/>
      <c r="EAT188" s="70"/>
      <c r="EAU188" s="70"/>
      <c r="EAV188" s="70"/>
      <c r="EAW188" s="70"/>
      <c r="EAX188" s="70"/>
      <c r="EAY188" s="70"/>
      <c r="EAZ188" s="70"/>
      <c r="EBA188" s="70"/>
      <c r="EBB188" s="70"/>
      <c r="EBC188" s="70"/>
      <c r="EBD188" s="70"/>
      <c r="EBE188" s="70"/>
      <c r="EBF188" s="70"/>
      <c r="EBG188" s="70"/>
      <c r="EBH188" s="70"/>
      <c r="EBI188" s="70"/>
      <c r="EBJ188" s="70"/>
      <c r="EBK188" s="70"/>
      <c r="EBL188" s="70"/>
      <c r="EBM188" s="70"/>
      <c r="EBN188" s="70"/>
      <c r="EBO188" s="70"/>
      <c r="EBP188" s="70"/>
      <c r="EBQ188" s="70"/>
      <c r="EBR188" s="70"/>
      <c r="EBS188" s="70"/>
      <c r="EBT188" s="70"/>
      <c r="EBU188" s="70"/>
      <c r="EBV188" s="70"/>
      <c r="EBW188" s="70"/>
      <c r="EBX188" s="70"/>
      <c r="EBY188" s="70"/>
      <c r="EBZ188" s="70"/>
      <c r="ECA188" s="70"/>
      <c r="ECB188" s="70"/>
      <c r="ECC188" s="70"/>
      <c r="ECD188" s="70"/>
      <c r="ECE188" s="70"/>
      <c r="ECF188" s="70"/>
      <c r="ECG188" s="70"/>
      <c r="ECH188" s="70"/>
      <c r="ECI188" s="70"/>
      <c r="ECJ188" s="70"/>
      <c r="ECK188" s="70"/>
      <c r="ECL188" s="70"/>
      <c r="ECM188" s="70"/>
      <c r="ECN188" s="70"/>
      <c r="ECO188" s="70"/>
      <c r="ECP188" s="70"/>
      <c r="ECQ188" s="70"/>
      <c r="ECR188" s="70"/>
      <c r="ECS188" s="70"/>
      <c r="ECT188" s="70"/>
      <c r="ECU188" s="70"/>
      <c r="ECV188" s="70"/>
      <c r="ECW188" s="70"/>
      <c r="ECX188" s="70"/>
      <c r="ECY188" s="70"/>
      <c r="ECZ188" s="70"/>
      <c r="EDA188" s="70"/>
      <c r="EDB188" s="70"/>
      <c r="EDC188" s="70"/>
      <c r="EDD188" s="70"/>
      <c r="EDE188" s="70"/>
      <c r="EDF188" s="70"/>
      <c r="EDG188" s="70"/>
      <c r="EDH188" s="70"/>
      <c r="EDI188" s="70"/>
      <c r="EDJ188" s="70"/>
      <c r="EDK188" s="70"/>
      <c r="EDL188" s="70"/>
      <c r="EDM188" s="70"/>
      <c r="EDN188" s="70"/>
      <c r="EDO188" s="70"/>
      <c r="EDP188" s="70"/>
      <c r="EDQ188" s="70"/>
      <c r="EDR188" s="70"/>
      <c r="EDS188" s="70"/>
      <c r="EDT188" s="70"/>
      <c r="EDU188" s="70"/>
      <c r="EDV188" s="70"/>
      <c r="EDW188" s="70"/>
      <c r="EDX188" s="70"/>
      <c r="EDY188" s="70"/>
      <c r="EDZ188" s="70"/>
      <c r="EEA188" s="70"/>
      <c r="EEB188" s="70"/>
      <c r="EEC188" s="70"/>
      <c r="EED188" s="70"/>
      <c r="EEE188" s="70"/>
      <c r="EEF188" s="70"/>
      <c r="EEG188" s="70"/>
      <c r="EEH188" s="70"/>
      <c r="EEI188" s="70"/>
      <c r="EEJ188" s="70"/>
      <c r="EEK188" s="70"/>
      <c r="EEL188" s="70"/>
      <c r="EEM188" s="70"/>
      <c r="EEN188" s="70"/>
      <c r="EEO188" s="70"/>
      <c r="EEP188" s="70"/>
      <c r="EEQ188" s="70"/>
      <c r="EER188" s="70"/>
      <c r="EES188" s="70"/>
      <c r="EET188" s="70"/>
      <c r="EEU188" s="70"/>
      <c r="EEV188" s="70"/>
      <c r="EEW188" s="70"/>
      <c r="EEX188" s="70"/>
      <c r="EEY188" s="70"/>
      <c r="EEZ188" s="70"/>
      <c r="EFA188" s="70"/>
      <c r="EFB188" s="70"/>
      <c r="EFC188" s="70"/>
      <c r="EFD188" s="70"/>
      <c r="EFE188" s="70"/>
      <c r="EFF188" s="70"/>
      <c r="EFG188" s="70"/>
      <c r="EFH188" s="70"/>
      <c r="EFI188" s="70"/>
      <c r="EFJ188" s="70"/>
      <c r="EFK188" s="70"/>
      <c r="EFL188" s="70"/>
      <c r="EFM188" s="70"/>
      <c r="EFN188" s="70"/>
      <c r="EFO188" s="70"/>
      <c r="EFP188" s="70"/>
      <c r="EFQ188" s="70"/>
      <c r="EFR188" s="70"/>
      <c r="EFS188" s="70"/>
      <c r="EFT188" s="70"/>
      <c r="EFU188" s="70"/>
      <c r="EFV188" s="70"/>
      <c r="EFW188" s="70"/>
      <c r="EFX188" s="70"/>
      <c r="EFY188" s="70"/>
      <c r="EFZ188" s="70"/>
      <c r="EGA188" s="70"/>
      <c r="EGB188" s="70"/>
      <c r="EGC188" s="70"/>
      <c r="EGD188" s="70"/>
      <c r="EGE188" s="70"/>
      <c r="EGF188" s="70"/>
      <c r="EGG188" s="70"/>
      <c r="EGH188" s="70"/>
      <c r="EGI188" s="70"/>
      <c r="EGJ188" s="70"/>
      <c r="EGK188" s="70"/>
      <c r="EGL188" s="70"/>
      <c r="EGM188" s="70"/>
      <c r="EGN188" s="70"/>
      <c r="EGO188" s="70"/>
      <c r="EGP188" s="70"/>
      <c r="EGQ188" s="70"/>
      <c r="EGR188" s="70"/>
      <c r="EGS188" s="70"/>
      <c r="EGT188" s="70"/>
      <c r="EGU188" s="70"/>
      <c r="EGV188" s="70"/>
      <c r="EGW188" s="70"/>
      <c r="EGX188" s="70"/>
      <c r="EGY188" s="70"/>
      <c r="EHF188" s="70"/>
      <c r="EHG188" s="70"/>
      <c r="EHH188" s="70"/>
      <c r="EHI188" s="70"/>
      <c r="EHJ188" s="70"/>
      <c r="EHK188" s="70"/>
      <c r="EHL188" s="70"/>
      <c r="EHM188" s="70"/>
      <c r="EHN188" s="70"/>
      <c r="EHO188" s="70"/>
      <c r="EHP188" s="70"/>
      <c r="EHQ188" s="70"/>
      <c r="EHR188" s="70"/>
      <c r="EHS188" s="70"/>
      <c r="EHT188" s="70"/>
      <c r="EHU188" s="70"/>
      <c r="EHV188" s="70"/>
      <c r="EHW188" s="70"/>
      <c r="EHX188" s="70"/>
      <c r="EHY188" s="70"/>
      <c r="EHZ188" s="70"/>
      <c r="EIA188" s="70"/>
      <c r="EIB188" s="70"/>
      <c r="EIC188" s="70"/>
      <c r="EID188" s="70"/>
      <c r="EIE188" s="70"/>
      <c r="EIF188" s="70"/>
      <c r="EIG188" s="70"/>
      <c r="EIH188" s="70"/>
      <c r="EII188" s="70"/>
      <c r="EIJ188" s="70"/>
      <c r="EIK188" s="70"/>
      <c r="EIL188" s="70"/>
      <c r="EIM188" s="70"/>
      <c r="EIN188" s="70"/>
      <c r="EIO188" s="70"/>
      <c r="EIP188" s="70"/>
      <c r="EIQ188" s="70"/>
      <c r="EIR188" s="70"/>
      <c r="EIS188" s="70"/>
      <c r="EIT188" s="70"/>
      <c r="EIU188" s="70"/>
      <c r="EIV188" s="70"/>
      <c r="EIW188" s="70"/>
      <c r="EIX188" s="70"/>
      <c r="EIY188" s="70"/>
      <c r="EIZ188" s="70"/>
      <c r="EJA188" s="70"/>
      <c r="EJB188" s="70"/>
      <c r="EJC188" s="70"/>
      <c r="EJD188" s="70"/>
      <c r="EJE188" s="70"/>
      <c r="EJF188" s="70"/>
      <c r="EJG188" s="70"/>
      <c r="EJH188" s="70"/>
      <c r="EJI188" s="70"/>
      <c r="EJJ188" s="70"/>
      <c r="EJK188" s="70"/>
      <c r="EJL188" s="70"/>
      <c r="EJM188" s="70"/>
      <c r="EJN188" s="70"/>
      <c r="EJO188" s="70"/>
      <c r="EJP188" s="70"/>
      <c r="EJQ188" s="70"/>
      <c r="EJR188" s="70"/>
      <c r="EJS188" s="70"/>
      <c r="EJT188" s="70"/>
      <c r="EJU188" s="70"/>
      <c r="EJV188" s="70"/>
      <c r="EJW188" s="70"/>
      <c r="EJX188" s="70"/>
      <c r="EJY188" s="70"/>
      <c r="EJZ188" s="70"/>
      <c r="EKA188" s="70"/>
      <c r="EKB188" s="70"/>
      <c r="EKC188" s="70"/>
      <c r="EKD188" s="70"/>
      <c r="EKE188" s="70"/>
      <c r="EKF188" s="70"/>
      <c r="EKG188" s="70"/>
      <c r="EKH188" s="70"/>
      <c r="EKI188" s="70"/>
      <c r="EKJ188" s="70"/>
      <c r="EKK188" s="70"/>
      <c r="EKL188" s="70"/>
      <c r="EKM188" s="70"/>
      <c r="EKN188" s="70"/>
      <c r="EKO188" s="70"/>
      <c r="EKP188" s="70"/>
      <c r="EKQ188" s="70"/>
      <c r="EKR188" s="70"/>
      <c r="EKS188" s="70"/>
      <c r="EKT188" s="70"/>
      <c r="EKU188" s="70"/>
      <c r="EKV188" s="70"/>
      <c r="EKW188" s="70"/>
      <c r="EKX188" s="70"/>
      <c r="EKY188" s="70"/>
      <c r="EKZ188" s="70"/>
      <c r="ELA188" s="70"/>
      <c r="ELB188" s="70"/>
      <c r="ELC188" s="70"/>
      <c r="ELD188" s="70"/>
      <c r="ELE188" s="70"/>
      <c r="ELF188" s="70"/>
      <c r="ELG188" s="70"/>
      <c r="ELH188" s="70"/>
      <c r="ELI188" s="70"/>
      <c r="ELJ188" s="70"/>
      <c r="ELK188" s="70"/>
      <c r="ELL188" s="70"/>
      <c r="ELM188" s="70"/>
      <c r="ELN188" s="70"/>
      <c r="ELO188" s="70"/>
      <c r="ELP188" s="70"/>
      <c r="ELQ188" s="70"/>
      <c r="ELR188" s="70"/>
      <c r="ELS188" s="70"/>
      <c r="ELT188" s="70"/>
      <c r="ELU188" s="70"/>
      <c r="ELV188" s="70"/>
      <c r="ELW188" s="70"/>
      <c r="ELX188" s="70"/>
      <c r="ELY188" s="70"/>
      <c r="ELZ188" s="70"/>
      <c r="EMA188" s="70"/>
      <c r="EMB188" s="70"/>
      <c r="EMC188" s="70"/>
      <c r="EMD188" s="70"/>
      <c r="EME188" s="70"/>
      <c r="EMF188" s="70"/>
      <c r="EMG188" s="70"/>
      <c r="EMH188" s="70"/>
      <c r="EMI188" s="70"/>
      <c r="EMJ188" s="70"/>
      <c r="EMK188" s="70"/>
      <c r="EML188" s="70"/>
      <c r="EMM188" s="70"/>
      <c r="EMN188" s="70"/>
      <c r="EMO188" s="70"/>
      <c r="EMP188" s="70"/>
      <c r="EMQ188" s="70"/>
      <c r="EMR188" s="70"/>
      <c r="EMS188" s="70"/>
      <c r="EMT188" s="70"/>
      <c r="EMU188" s="70"/>
      <c r="EMV188" s="70"/>
      <c r="EMW188" s="70"/>
      <c r="EMX188" s="70"/>
      <c r="EMY188" s="70"/>
      <c r="EMZ188" s="70"/>
      <c r="ENA188" s="70"/>
      <c r="ENB188" s="70"/>
      <c r="ENC188" s="70"/>
      <c r="END188" s="70"/>
      <c r="ENE188" s="70"/>
      <c r="ENF188" s="70"/>
      <c r="ENG188" s="70"/>
      <c r="ENH188" s="70"/>
      <c r="ENI188" s="70"/>
      <c r="ENJ188" s="70"/>
      <c r="ENK188" s="70"/>
      <c r="ENL188" s="70"/>
      <c r="ENM188" s="70"/>
      <c r="ENN188" s="70"/>
      <c r="ENO188" s="70"/>
      <c r="ENP188" s="70"/>
      <c r="ENQ188" s="70"/>
      <c r="ENR188" s="70"/>
      <c r="ENS188" s="70"/>
      <c r="ENT188" s="70"/>
      <c r="ENU188" s="70"/>
      <c r="ENV188" s="70"/>
      <c r="ENW188" s="70"/>
      <c r="ENX188" s="70"/>
      <c r="ENY188" s="70"/>
      <c r="ENZ188" s="70"/>
      <c r="EOA188" s="70"/>
      <c r="EOB188" s="70"/>
      <c r="EOC188" s="70"/>
      <c r="EOD188" s="70"/>
      <c r="EOE188" s="70"/>
      <c r="EOF188" s="70"/>
      <c r="EOG188" s="70"/>
      <c r="EOH188" s="70"/>
      <c r="EOI188" s="70"/>
      <c r="EOJ188" s="70"/>
      <c r="EOK188" s="70"/>
      <c r="EOL188" s="70"/>
      <c r="EOM188" s="70"/>
      <c r="EON188" s="70"/>
      <c r="EOO188" s="70"/>
      <c r="EOP188" s="70"/>
      <c r="EOQ188" s="70"/>
      <c r="EOR188" s="70"/>
      <c r="EOS188" s="70"/>
      <c r="EOT188" s="70"/>
      <c r="EOU188" s="70"/>
      <c r="EOV188" s="70"/>
      <c r="EOW188" s="70"/>
      <c r="EOX188" s="70"/>
      <c r="EOY188" s="70"/>
      <c r="EOZ188" s="70"/>
      <c r="EPA188" s="70"/>
      <c r="EPB188" s="70"/>
      <c r="EPC188" s="70"/>
      <c r="EPD188" s="70"/>
      <c r="EPE188" s="70"/>
      <c r="EPF188" s="70"/>
      <c r="EPG188" s="70"/>
      <c r="EPH188" s="70"/>
      <c r="EPI188" s="70"/>
      <c r="EPJ188" s="70"/>
      <c r="EPK188" s="70"/>
      <c r="EPL188" s="70"/>
      <c r="EPM188" s="70"/>
      <c r="EPN188" s="70"/>
      <c r="EPO188" s="70"/>
      <c r="EPP188" s="70"/>
      <c r="EPQ188" s="70"/>
      <c r="EPR188" s="70"/>
      <c r="EPS188" s="70"/>
      <c r="EPT188" s="70"/>
      <c r="EPU188" s="70"/>
      <c r="EPV188" s="70"/>
      <c r="EPW188" s="70"/>
      <c r="EPX188" s="70"/>
      <c r="EPY188" s="70"/>
      <c r="EPZ188" s="70"/>
      <c r="EQA188" s="70"/>
      <c r="EQB188" s="70"/>
      <c r="EQC188" s="70"/>
      <c r="EQD188" s="70"/>
      <c r="EQE188" s="70"/>
      <c r="EQF188" s="70"/>
      <c r="EQG188" s="70"/>
      <c r="EQH188" s="70"/>
      <c r="EQI188" s="70"/>
      <c r="EQJ188" s="70"/>
      <c r="EQK188" s="70"/>
      <c r="EQL188" s="70"/>
      <c r="EQM188" s="70"/>
      <c r="EQN188" s="70"/>
      <c r="EQO188" s="70"/>
      <c r="EQP188" s="70"/>
      <c r="EQQ188" s="70"/>
      <c r="EQR188" s="70"/>
      <c r="EQS188" s="70"/>
      <c r="EQT188" s="70"/>
      <c r="EQU188" s="70"/>
      <c r="ERB188" s="70"/>
      <c r="ERC188" s="70"/>
      <c r="ERD188" s="70"/>
      <c r="ERE188" s="70"/>
      <c r="ERF188" s="70"/>
      <c r="ERG188" s="70"/>
      <c r="ERH188" s="70"/>
      <c r="ERI188" s="70"/>
      <c r="ERJ188" s="70"/>
      <c r="ERK188" s="70"/>
      <c r="ERL188" s="70"/>
      <c r="ERM188" s="70"/>
      <c r="ERN188" s="70"/>
      <c r="ERO188" s="70"/>
      <c r="ERP188" s="70"/>
      <c r="ERQ188" s="70"/>
      <c r="ERR188" s="70"/>
      <c r="ERS188" s="70"/>
      <c r="ERT188" s="70"/>
      <c r="ERU188" s="70"/>
      <c r="ERV188" s="70"/>
      <c r="ERW188" s="70"/>
      <c r="ERX188" s="70"/>
      <c r="ERY188" s="70"/>
      <c r="ERZ188" s="70"/>
      <c r="ESA188" s="70"/>
      <c r="ESB188" s="70"/>
      <c r="ESC188" s="70"/>
      <c r="ESD188" s="70"/>
      <c r="ESE188" s="70"/>
      <c r="ESF188" s="70"/>
      <c r="ESG188" s="70"/>
      <c r="ESH188" s="70"/>
      <c r="ESI188" s="70"/>
      <c r="ESJ188" s="70"/>
      <c r="ESK188" s="70"/>
      <c r="ESL188" s="70"/>
      <c r="ESM188" s="70"/>
      <c r="ESN188" s="70"/>
      <c r="ESO188" s="70"/>
      <c r="ESP188" s="70"/>
      <c r="ESQ188" s="70"/>
      <c r="ESR188" s="70"/>
      <c r="ESS188" s="70"/>
      <c r="EST188" s="70"/>
      <c r="ESU188" s="70"/>
      <c r="ESV188" s="70"/>
      <c r="ESW188" s="70"/>
      <c r="ESX188" s="70"/>
      <c r="ESY188" s="70"/>
      <c r="ESZ188" s="70"/>
      <c r="ETA188" s="70"/>
      <c r="ETB188" s="70"/>
      <c r="ETC188" s="70"/>
      <c r="ETD188" s="70"/>
      <c r="ETE188" s="70"/>
      <c r="ETF188" s="70"/>
      <c r="ETG188" s="70"/>
      <c r="ETH188" s="70"/>
      <c r="ETI188" s="70"/>
      <c r="ETJ188" s="70"/>
      <c r="ETK188" s="70"/>
      <c r="ETL188" s="70"/>
      <c r="ETM188" s="70"/>
      <c r="ETN188" s="70"/>
      <c r="ETO188" s="70"/>
      <c r="ETP188" s="70"/>
      <c r="ETQ188" s="70"/>
      <c r="ETR188" s="70"/>
      <c r="ETS188" s="70"/>
      <c r="ETT188" s="70"/>
      <c r="ETU188" s="70"/>
      <c r="ETV188" s="70"/>
      <c r="ETW188" s="70"/>
      <c r="ETX188" s="70"/>
      <c r="ETY188" s="70"/>
      <c r="ETZ188" s="70"/>
      <c r="EUA188" s="70"/>
      <c r="EUB188" s="70"/>
      <c r="EUC188" s="70"/>
      <c r="EUD188" s="70"/>
      <c r="EUE188" s="70"/>
      <c r="EUF188" s="70"/>
      <c r="EUG188" s="70"/>
      <c r="EUH188" s="70"/>
      <c r="EUI188" s="70"/>
      <c r="EUJ188" s="70"/>
      <c r="EUK188" s="70"/>
      <c r="EUL188" s="70"/>
      <c r="EUM188" s="70"/>
      <c r="EUN188" s="70"/>
      <c r="EUO188" s="70"/>
      <c r="EUP188" s="70"/>
      <c r="EUQ188" s="70"/>
      <c r="EUR188" s="70"/>
      <c r="EUS188" s="70"/>
      <c r="EUT188" s="70"/>
      <c r="EUU188" s="70"/>
      <c r="EUV188" s="70"/>
      <c r="EUW188" s="70"/>
      <c r="EUX188" s="70"/>
      <c r="EUY188" s="70"/>
      <c r="EUZ188" s="70"/>
      <c r="EVA188" s="70"/>
      <c r="EVB188" s="70"/>
      <c r="EVC188" s="70"/>
      <c r="EVD188" s="70"/>
      <c r="EVE188" s="70"/>
      <c r="EVF188" s="70"/>
      <c r="EVG188" s="70"/>
      <c r="EVH188" s="70"/>
      <c r="EVI188" s="70"/>
      <c r="EVJ188" s="70"/>
      <c r="EVK188" s="70"/>
      <c r="EVL188" s="70"/>
      <c r="EVM188" s="70"/>
      <c r="EVN188" s="70"/>
      <c r="EVO188" s="70"/>
      <c r="EVP188" s="70"/>
      <c r="EVQ188" s="70"/>
      <c r="EVR188" s="70"/>
      <c r="EVS188" s="70"/>
      <c r="EVT188" s="70"/>
      <c r="EVU188" s="70"/>
      <c r="EVV188" s="70"/>
      <c r="EVW188" s="70"/>
      <c r="EVX188" s="70"/>
      <c r="EVY188" s="70"/>
      <c r="EVZ188" s="70"/>
      <c r="EWA188" s="70"/>
      <c r="EWB188" s="70"/>
      <c r="EWC188" s="70"/>
      <c r="EWD188" s="70"/>
      <c r="EWE188" s="70"/>
      <c r="EWF188" s="70"/>
      <c r="EWG188" s="70"/>
      <c r="EWH188" s="70"/>
      <c r="EWI188" s="70"/>
      <c r="EWJ188" s="70"/>
      <c r="EWK188" s="70"/>
      <c r="EWL188" s="70"/>
      <c r="EWM188" s="70"/>
      <c r="EWN188" s="70"/>
      <c r="EWO188" s="70"/>
      <c r="EWP188" s="70"/>
      <c r="EWQ188" s="70"/>
      <c r="EWR188" s="70"/>
      <c r="EWS188" s="70"/>
      <c r="EWT188" s="70"/>
      <c r="EWU188" s="70"/>
      <c r="EWV188" s="70"/>
      <c r="EWW188" s="70"/>
      <c r="EWX188" s="70"/>
      <c r="EWY188" s="70"/>
      <c r="EWZ188" s="70"/>
      <c r="EXA188" s="70"/>
      <c r="EXB188" s="70"/>
      <c r="EXC188" s="70"/>
      <c r="EXD188" s="70"/>
      <c r="EXE188" s="70"/>
      <c r="EXF188" s="70"/>
      <c r="EXG188" s="70"/>
      <c r="EXH188" s="70"/>
      <c r="EXI188" s="70"/>
      <c r="EXJ188" s="70"/>
      <c r="EXK188" s="70"/>
      <c r="EXL188" s="70"/>
      <c r="EXM188" s="70"/>
      <c r="EXN188" s="70"/>
      <c r="EXO188" s="70"/>
      <c r="EXP188" s="70"/>
      <c r="EXQ188" s="70"/>
      <c r="EXR188" s="70"/>
      <c r="EXS188" s="70"/>
      <c r="EXT188" s="70"/>
      <c r="EXU188" s="70"/>
      <c r="EXV188" s="70"/>
      <c r="EXW188" s="70"/>
      <c r="EXX188" s="70"/>
      <c r="EXY188" s="70"/>
      <c r="EXZ188" s="70"/>
      <c r="EYA188" s="70"/>
      <c r="EYB188" s="70"/>
      <c r="EYC188" s="70"/>
      <c r="EYD188" s="70"/>
      <c r="EYE188" s="70"/>
      <c r="EYF188" s="70"/>
      <c r="EYG188" s="70"/>
      <c r="EYH188" s="70"/>
      <c r="EYI188" s="70"/>
      <c r="EYJ188" s="70"/>
      <c r="EYK188" s="70"/>
      <c r="EYL188" s="70"/>
      <c r="EYM188" s="70"/>
      <c r="EYN188" s="70"/>
      <c r="EYO188" s="70"/>
      <c r="EYP188" s="70"/>
      <c r="EYQ188" s="70"/>
      <c r="EYR188" s="70"/>
      <c r="EYS188" s="70"/>
      <c r="EYT188" s="70"/>
      <c r="EYU188" s="70"/>
      <c r="EYV188" s="70"/>
      <c r="EYW188" s="70"/>
      <c r="EYX188" s="70"/>
      <c r="EYY188" s="70"/>
      <c r="EYZ188" s="70"/>
      <c r="EZA188" s="70"/>
      <c r="EZB188" s="70"/>
      <c r="EZC188" s="70"/>
      <c r="EZD188" s="70"/>
      <c r="EZE188" s="70"/>
      <c r="EZF188" s="70"/>
      <c r="EZG188" s="70"/>
      <c r="EZH188" s="70"/>
      <c r="EZI188" s="70"/>
      <c r="EZJ188" s="70"/>
      <c r="EZK188" s="70"/>
      <c r="EZL188" s="70"/>
      <c r="EZM188" s="70"/>
      <c r="EZN188" s="70"/>
      <c r="EZO188" s="70"/>
      <c r="EZP188" s="70"/>
      <c r="EZQ188" s="70"/>
      <c r="EZR188" s="70"/>
      <c r="EZS188" s="70"/>
      <c r="EZT188" s="70"/>
      <c r="EZU188" s="70"/>
      <c r="EZV188" s="70"/>
      <c r="EZW188" s="70"/>
      <c r="EZX188" s="70"/>
      <c r="EZY188" s="70"/>
      <c r="EZZ188" s="70"/>
      <c r="FAA188" s="70"/>
      <c r="FAB188" s="70"/>
      <c r="FAC188" s="70"/>
      <c r="FAD188" s="70"/>
      <c r="FAE188" s="70"/>
      <c r="FAF188" s="70"/>
      <c r="FAG188" s="70"/>
      <c r="FAH188" s="70"/>
      <c r="FAI188" s="70"/>
      <c r="FAJ188" s="70"/>
      <c r="FAK188" s="70"/>
      <c r="FAL188" s="70"/>
      <c r="FAM188" s="70"/>
      <c r="FAN188" s="70"/>
      <c r="FAO188" s="70"/>
      <c r="FAP188" s="70"/>
      <c r="FAQ188" s="70"/>
      <c r="FAX188" s="70"/>
      <c r="FAY188" s="70"/>
      <c r="FAZ188" s="70"/>
      <c r="FBA188" s="70"/>
      <c r="FBB188" s="70"/>
      <c r="FBC188" s="70"/>
      <c r="FBD188" s="70"/>
      <c r="FBE188" s="70"/>
      <c r="FBF188" s="70"/>
      <c r="FBG188" s="70"/>
      <c r="FBH188" s="70"/>
      <c r="FBI188" s="70"/>
      <c r="FBJ188" s="70"/>
      <c r="FBK188" s="70"/>
      <c r="FBL188" s="70"/>
      <c r="FBM188" s="70"/>
      <c r="FBN188" s="70"/>
      <c r="FBO188" s="70"/>
      <c r="FBP188" s="70"/>
      <c r="FBQ188" s="70"/>
      <c r="FBR188" s="70"/>
      <c r="FBS188" s="70"/>
      <c r="FBT188" s="70"/>
      <c r="FBU188" s="70"/>
      <c r="FBV188" s="70"/>
      <c r="FBW188" s="70"/>
      <c r="FBX188" s="70"/>
      <c r="FBY188" s="70"/>
      <c r="FBZ188" s="70"/>
      <c r="FCA188" s="70"/>
      <c r="FCB188" s="70"/>
      <c r="FCC188" s="70"/>
      <c r="FCD188" s="70"/>
      <c r="FCE188" s="70"/>
      <c r="FCF188" s="70"/>
      <c r="FCG188" s="70"/>
      <c r="FCH188" s="70"/>
      <c r="FCI188" s="70"/>
      <c r="FCJ188" s="70"/>
      <c r="FCK188" s="70"/>
      <c r="FCL188" s="70"/>
      <c r="FCM188" s="70"/>
      <c r="FCN188" s="70"/>
      <c r="FCO188" s="70"/>
      <c r="FCP188" s="70"/>
      <c r="FCQ188" s="70"/>
      <c r="FCR188" s="70"/>
      <c r="FCS188" s="70"/>
      <c r="FCT188" s="70"/>
      <c r="FCU188" s="70"/>
      <c r="FCV188" s="70"/>
      <c r="FCW188" s="70"/>
      <c r="FCX188" s="70"/>
      <c r="FCY188" s="70"/>
      <c r="FCZ188" s="70"/>
      <c r="FDA188" s="70"/>
      <c r="FDB188" s="70"/>
      <c r="FDC188" s="70"/>
      <c r="FDD188" s="70"/>
      <c r="FDE188" s="70"/>
      <c r="FDF188" s="70"/>
      <c r="FDG188" s="70"/>
      <c r="FDH188" s="70"/>
      <c r="FDI188" s="70"/>
      <c r="FDJ188" s="70"/>
      <c r="FDK188" s="70"/>
      <c r="FDL188" s="70"/>
      <c r="FDM188" s="70"/>
      <c r="FDN188" s="70"/>
      <c r="FDO188" s="70"/>
      <c r="FDP188" s="70"/>
      <c r="FDQ188" s="70"/>
      <c r="FDR188" s="70"/>
      <c r="FDS188" s="70"/>
      <c r="FDT188" s="70"/>
      <c r="FDU188" s="70"/>
      <c r="FDV188" s="70"/>
      <c r="FDW188" s="70"/>
      <c r="FDX188" s="70"/>
      <c r="FDY188" s="70"/>
      <c r="FDZ188" s="70"/>
      <c r="FEA188" s="70"/>
      <c r="FEB188" s="70"/>
      <c r="FEC188" s="70"/>
      <c r="FED188" s="70"/>
      <c r="FEE188" s="70"/>
      <c r="FEF188" s="70"/>
      <c r="FEG188" s="70"/>
      <c r="FEH188" s="70"/>
      <c r="FEI188" s="70"/>
      <c r="FEJ188" s="70"/>
      <c r="FEK188" s="70"/>
      <c r="FEL188" s="70"/>
      <c r="FEM188" s="70"/>
      <c r="FEN188" s="70"/>
      <c r="FEO188" s="70"/>
      <c r="FEP188" s="70"/>
      <c r="FEQ188" s="70"/>
      <c r="FER188" s="70"/>
      <c r="FES188" s="70"/>
      <c r="FET188" s="70"/>
      <c r="FEU188" s="70"/>
      <c r="FEV188" s="70"/>
      <c r="FEW188" s="70"/>
      <c r="FEX188" s="70"/>
      <c r="FEY188" s="70"/>
      <c r="FEZ188" s="70"/>
      <c r="FFA188" s="70"/>
      <c r="FFB188" s="70"/>
      <c r="FFC188" s="70"/>
      <c r="FFD188" s="70"/>
      <c r="FFE188" s="70"/>
      <c r="FFF188" s="70"/>
      <c r="FFG188" s="70"/>
      <c r="FFH188" s="70"/>
      <c r="FFI188" s="70"/>
      <c r="FFJ188" s="70"/>
      <c r="FFK188" s="70"/>
      <c r="FFL188" s="70"/>
      <c r="FFM188" s="70"/>
      <c r="FFN188" s="70"/>
      <c r="FFO188" s="70"/>
      <c r="FFP188" s="70"/>
      <c r="FFQ188" s="70"/>
      <c r="FFR188" s="70"/>
      <c r="FFS188" s="70"/>
      <c r="FFT188" s="70"/>
      <c r="FFU188" s="70"/>
      <c r="FFV188" s="70"/>
      <c r="FFW188" s="70"/>
      <c r="FFX188" s="70"/>
      <c r="FFY188" s="70"/>
      <c r="FFZ188" s="70"/>
      <c r="FGA188" s="70"/>
      <c r="FGB188" s="70"/>
      <c r="FGC188" s="70"/>
      <c r="FGD188" s="70"/>
      <c r="FGE188" s="70"/>
      <c r="FGF188" s="70"/>
      <c r="FGG188" s="70"/>
      <c r="FGH188" s="70"/>
      <c r="FGI188" s="70"/>
      <c r="FGJ188" s="70"/>
      <c r="FGK188" s="70"/>
      <c r="FGL188" s="70"/>
      <c r="FGM188" s="70"/>
      <c r="FGN188" s="70"/>
      <c r="FGO188" s="70"/>
      <c r="FGP188" s="70"/>
      <c r="FGQ188" s="70"/>
      <c r="FGR188" s="70"/>
      <c r="FGS188" s="70"/>
      <c r="FGT188" s="70"/>
      <c r="FGU188" s="70"/>
      <c r="FGV188" s="70"/>
      <c r="FGW188" s="70"/>
      <c r="FGX188" s="70"/>
      <c r="FGY188" s="70"/>
      <c r="FGZ188" s="70"/>
      <c r="FHA188" s="70"/>
      <c r="FHB188" s="70"/>
      <c r="FHC188" s="70"/>
      <c r="FHD188" s="70"/>
      <c r="FHE188" s="70"/>
      <c r="FHF188" s="70"/>
      <c r="FHG188" s="70"/>
      <c r="FHH188" s="70"/>
      <c r="FHI188" s="70"/>
      <c r="FHJ188" s="70"/>
      <c r="FHK188" s="70"/>
      <c r="FHL188" s="70"/>
      <c r="FHM188" s="70"/>
      <c r="FHN188" s="70"/>
      <c r="FHO188" s="70"/>
      <c r="FHP188" s="70"/>
      <c r="FHQ188" s="70"/>
      <c r="FHR188" s="70"/>
      <c r="FHS188" s="70"/>
      <c r="FHT188" s="70"/>
      <c r="FHU188" s="70"/>
      <c r="FHV188" s="70"/>
      <c r="FHW188" s="70"/>
      <c r="FHX188" s="70"/>
      <c r="FHY188" s="70"/>
      <c r="FHZ188" s="70"/>
      <c r="FIA188" s="70"/>
      <c r="FIB188" s="70"/>
      <c r="FIC188" s="70"/>
      <c r="FID188" s="70"/>
      <c r="FIE188" s="70"/>
      <c r="FIF188" s="70"/>
      <c r="FIG188" s="70"/>
      <c r="FIH188" s="70"/>
      <c r="FII188" s="70"/>
      <c r="FIJ188" s="70"/>
      <c r="FIK188" s="70"/>
      <c r="FIL188" s="70"/>
      <c r="FIM188" s="70"/>
      <c r="FIN188" s="70"/>
      <c r="FIO188" s="70"/>
      <c r="FIP188" s="70"/>
      <c r="FIQ188" s="70"/>
      <c r="FIR188" s="70"/>
      <c r="FIS188" s="70"/>
      <c r="FIT188" s="70"/>
      <c r="FIU188" s="70"/>
      <c r="FIV188" s="70"/>
      <c r="FIW188" s="70"/>
      <c r="FIX188" s="70"/>
      <c r="FIY188" s="70"/>
      <c r="FIZ188" s="70"/>
      <c r="FJA188" s="70"/>
      <c r="FJB188" s="70"/>
      <c r="FJC188" s="70"/>
      <c r="FJD188" s="70"/>
      <c r="FJE188" s="70"/>
      <c r="FJF188" s="70"/>
      <c r="FJG188" s="70"/>
      <c r="FJH188" s="70"/>
      <c r="FJI188" s="70"/>
      <c r="FJJ188" s="70"/>
      <c r="FJK188" s="70"/>
      <c r="FJL188" s="70"/>
      <c r="FJM188" s="70"/>
      <c r="FJN188" s="70"/>
      <c r="FJO188" s="70"/>
      <c r="FJP188" s="70"/>
      <c r="FJQ188" s="70"/>
      <c r="FJR188" s="70"/>
      <c r="FJS188" s="70"/>
      <c r="FJT188" s="70"/>
      <c r="FJU188" s="70"/>
      <c r="FJV188" s="70"/>
      <c r="FJW188" s="70"/>
      <c r="FJX188" s="70"/>
      <c r="FJY188" s="70"/>
      <c r="FJZ188" s="70"/>
      <c r="FKA188" s="70"/>
      <c r="FKB188" s="70"/>
      <c r="FKC188" s="70"/>
      <c r="FKD188" s="70"/>
      <c r="FKE188" s="70"/>
      <c r="FKF188" s="70"/>
      <c r="FKG188" s="70"/>
      <c r="FKH188" s="70"/>
      <c r="FKI188" s="70"/>
      <c r="FKJ188" s="70"/>
      <c r="FKK188" s="70"/>
      <c r="FKL188" s="70"/>
      <c r="FKM188" s="70"/>
      <c r="FKT188" s="70"/>
      <c r="FKU188" s="70"/>
      <c r="FKV188" s="70"/>
      <c r="FKW188" s="70"/>
      <c r="FKX188" s="70"/>
      <c r="FKY188" s="70"/>
      <c r="FKZ188" s="70"/>
      <c r="FLA188" s="70"/>
      <c r="FLB188" s="70"/>
      <c r="FLC188" s="70"/>
      <c r="FLD188" s="70"/>
      <c r="FLE188" s="70"/>
      <c r="FLF188" s="70"/>
      <c r="FLG188" s="70"/>
      <c r="FLH188" s="70"/>
      <c r="FLI188" s="70"/>
      <c r="FLJ188" s="70"/>
      <c r="FLK188" s="70"/>
      <c r="FLL188" s="70"/>
      <c r="FLM188" s="70"/>
      <c r="FLN188" s="70"/>
      <c r="FLO188" s="70"/>
      <c r="FLP188" s="70"/>
      <c r="FLQ188" s="70"/>
      <c r="FLR188" s="70"/>
      <c r="FLS188" s="70"/>
      <c r="FLT188" s="70"/>
      <c r="FLU188" s="70"/>
      <c r="FLV188" s="70"/>
      <c r="FLW188" s="70"/>
      <c r="FLX188" s="70"/>
      <c r="FLY188" s="70"/>
      <c r="FLZ188" s="70"/>
      <c r="FMA188" s="70"/>
      <c r="FMB188" s="70"/>
      <c r="FMC188" s="70"/>
      <c r="FMD188" s="70"/>
      <c r="FME188" s="70"/>
      <c r="FMF188" s="70"/>
      <c r="FMG188" s="70"/>
      <c r="FMH188" s="70"/>
      <c r="FMI188" s="70"/>
      <c r="FMJ188" s="70"/>
      <c r="FMK188" s="70"/>
      <c r="FML188" s="70"/>
      <c r="FMM188" s="70"/>
      <c r="FMN188" s="70"/>
      <c r="FMO188" s="70"/>
      <c r="FMP188" s="70"/>
      <c r="FMQ188" s="70"/>
      <c r="FMR188" s="70"/>
      <c r="FMS188" s="70"/>
      <c r="FMT188" s="70"/>
      <c r="FMU188" s="70"/>
      <c r="FMV188" s="70"/>
      <c r="FMW188" s="70"/>
      <c r="FMX188" s="70"/>
      <c r="FMY188" s="70"/>
      <c r="FMZ188" s="70"/>
      <c r="FNA188" s="70"/>
      <c r="FNB188" s="70"/>
      <c r="FNC188" s="70"/>
      <c r="FND188" s="70"/>
      <c r="FNE188" s="70"/>
      <c r="FNF188" s="70"/>
      <c r="FNG188" s="70"/>
      <c r="FNH188" s="70"/>
      <c r="FNI188" s="70"/>
      <c r="FNJ188" s="70"/>
      <c r="FNK188" s="70"/>
      <c r="FNL188" s="70"/>
      <c r="FNM188" s="70"/>
      <c r="FNN188" s="70"/>
      <c r="FNO188" s="70"/>
      <c r="FNP188" s="70"/>
      <c r="FNQ188" s="70"/>
      <c r="FNR188" s="70"/>
      <c r="FNS188" s="70"/>
      <c r="FNT188" s="70"/>
      <c r="FNU188" s="70"/>
      <c r="FNV188" s="70"/>
      <c r="FNW188" s="70"/>
      <c r="FNX188" s="70"/>
      <c r="FNY188" s="70"/>
      <c r="FNZ188" s="70"/>
      <c r="FOA188" s="70"/>
      <c r="FOB188" s="70"/>
      <c r="FOC188" s="70"/>
      <c r="FOD188" s="70"/>
      <c r="FOE188" s="70"/>
      <c r="FOF188" s="70"/>
      <c r="FOG188" s="70"/>
      <c r="FOH188" s="70"/>
      <c r="FOI188" s="70"/>
      <c r="FOJ188" s="70"/>
      <c r="FOK188" s="70"/>
      <c r="FOL188" s="70"/>
      <c r="FOM188" s="70"/>
      <c r="FON188" s="70"/>
      <c r="FOO188" s="70"/>
      <c r="FOP188" s="70"/>
      <c r="FOQ188" s="70"/>
      <c r="FOR188" s="70"/>
      <c r="FOS188" s="70"/>
      <c r="FOT188" s="70"/>
      <c r="FOU188" s="70"/>
      <c r="FOV188" s="70"/>
      <c r="FOW188" s="70"/>
      <c r="FOX188" s="70"/>
      <c r="FOY188" s="70"/>
      <c r="FOZ188" s="70"/>
      <c r="FPA188" s="70"/>
      <c r="FPB188" s="70"/>
      <c r="FPC188" s="70"/>
      <c r="FPD188" s="70"/>
      <c r="FPE188" s="70"/>
      <c r="FPF188" s="70"/>
      <c r="FPG188" s="70"/>
      <c r="FPH188" s="70"/>
      <c r="FPI188" s="70"/>
      <c r="FPJ188" s="70"/>
      <c r="FPK188" s="70"/>
      <c r="FPL188" s="70"/>
      <c r="FPM188" s="70"/>
      <c r="FPN188" s="70"/>
      <c r="FPO188" s="70"/>
      <c r="FPP188" s="70"/>
      <c r="FPQ188" s="70"/>
      <c r="FPR188" s="70"/>
      <c r="FPS188" s="70"/>
      <c r="FPT188" s="70"/>
      <c r="FPU188" s="70"/>
      <c r="FPV188" s="70"/>
      <c r="FPW188" s="70"/>
      <c r="FPX188" s="70"/>
      <c r="FPY188" s="70"/>
      <c r="FPZ188" s="70"/>
      <c r="FQA188" s="70"/>
      <c r="FQB188" s="70"/>
      <c r="FQC188" s="70"/>
      <c r="FQD188" s="70"/>
      <c r="FQE188" s="70"/>
      <c r="FQF188" s="70"/>
      <c r="FQG188" s="70"/>
      <c r="FQH188" s="70"/>
      <c r="FQI188" s="70"/>
      <c r="FQJ188" s="70"/>
      <c r="FQK188" s="70"/>
      <c r="FQL188" s="70"/>
      <c r="FQM188" s="70"/>
      <c r="FQN188" s="70"/>
      <c r="FQO188" s="70"/>
      <c r="FQP188" s="70"/>
      <c r="FQQ188" s="70"/>
      <c r="FQR188" s="70"/>
      <c r="FQS188" s="70"/>
      <c r="FQT188" s="70"/>
      <c r="FQU188" s="70"/>
      <c r="FQV188" s="70"/>
      <c r="FQW188" s="70"/>
      <c r="FQX188" s="70"/>
      <c r="FQY188" s="70"/>
      <c r="FQZ188" s="70"/>
      <c r="FRA188" s="70"/>
      <c r="FRB188" s="70"/>
      <c r="FRC188" s="70"/>
      <c r="FRD188" s="70"/>
      <c r="FRE188" s="70"/>
      <c r="FRF188" s="70"/>
      <c r="FRG188" s="70"/>
      <c r="FRH188" s="70"/>
      <c r="FRI188" s="70"/>
      <c r="FRJ188" s="70"/>
      <c r="FRK188" s="70"/>
      <c r="FRL188" s="70"/>
      <c r="FRM188" s="70"/>
      <c r="FRN188" s="70"/>
      <c r="FRO188" s="70"/>
      <c r="FRP188" s="70"/>
      <c r="FRQ188" s="70"/>
      <c r="FRR188" s="70"/>
      <c r="FRS188" s="70"/>
      <c r="FRT188" s="70"/>
      <c r="FRU188" s="70"/>
      <c r="FRV188" s="70"/>
      <c r="FRW188" s="70"/>
      <c r="FRX188" s="70"/>
      <c r="FRY188" s="70"/>
      <c r="FRZ188" s="70"/>
      <c r="FSA188" s="70"/>
      <c r="FSB188" s="70"/>
      <c r="FSC188" s="70"/>
      <c r="FSD188" s="70"/>
      <c r="FSE188" s="70"/>
      <c r="FSF188" s="70"/>
      <c r="FSG188" s="70"/>
      <c r="FSH188" s="70"/>
      <c r="FSI188" s="70"/>
      <c r="FSJ188" s="70"/>
      <c r="FSK188" s="70"/>
      <c r="FSL188" s="70"/>
      <c r="FSM188" s="70"/>
      <c r="FSN188" s="70"/>
      <c r="FSO188" s="70"/>
      <c r="FSP188" s="70"/>
      <c r="FSQ188" s="70"/>
      <c r="FSR188" s="70"/>
      <c r="FSS188" s="70"/>
      <c r="FST188" s="70"/>
      <c r="FSU188" s="70"/>
      <c r="FSV188" s="70"/>
      <c r="FSW188" s="70"/>
      <c r="FSX188" s="70"/>
      <c r="FSY188" s="70"/>
      <c r="FSZ188" s="70"/>
      <c r="FTA188" s="70"/>
      <c r="FTB188" s="70"/>
      <c r="FTC188" s="70"/>
      <c r="FTD188" s="70"/>
      <c r="FTE188" s="70"/>
      <c r="FTF188" s="70"/>
      <c r="FTG188" s="70"/>
      <c r="FTH188" s="70"/>
      <c r="FTI188" s="70"/>
      <c r="FTJ188" s="70"/>
      <c r="FTK188" s="70"/>
      <c r="FTL188" s="70"/>
      <c r="FTM188" s="70"/>
      <c r="FTN188" s="70"/>
      <c r="FTO188" s="70"/>
      <c r="FTP188" s="70"/>
      <c r="FTQ188" s="70"/>
      <c r="FTR188" s="70"/>
      <c r="FTS188" s="70"/>
      <c r="FTT188" s="70"/>
      <c r="FTU188" s="70"/>
      <c r="FTV188" s="70"/>
      <c r="FTW188" s="70"/>
      <c r="FTX188" s="70"/>
      <c r="FTY188" s="70"/>
      <c r="FTZ188" s="70"/>
      <c r="FUA188" s="70"/>
      <c r="FUB188" s="70"/>
      <c r="FUC188" s="70"/>
      <c r="FUD188" s="70"/>
      <c r="FUE188" s="70"/>
      <c r="FUF188" s="70"/>
      <c r="FUG188" s="70"/>
      <c r="FUH188" s="70"/>
      <c r="FUI188" s="70"/>
      <c r="FUP188" s="70"/>
      <c r="FUQ188" s="70"/>
      <c r="FUR188" s="70"/>
      <c r="FUS188" s="70"/>
      <c r="FUT188" s="70"/>
      <c r="FUU188" s="70"/>
      <c r="FUV188" s="70"/>
      <c r="FUW188" s="70"/>
      <c r="FUX188" s="70"/>
      <c r="FUY188" s="70"/>
      <c r="FUZ188" s="70"/>
      <c r="FVA188" s="70"/>
      <c r="FVB188" s="70"/>
      <c r="FVC188" s="70"/>
      <c r="FVD188" s="70"/>
      <c r="FVE188" s="70"/>
      <c r="FVF188" s="70"/>
      <c r="FVG188" s="70"/>
      <c r="FVH188" s="70"/>
      <c r="FVI188" s="70"/>
      <c r="FVJ188" s="70"/>
      <c r="FVK188" s="70"/>
      <c r="FVL188" s="70"/>
      <c r="FVM188" s="70"/>
      <c r="FVN188" s="70"/>
      <c r="FVO188" s="70"/>
      <c r="FVP188" s="70"/>
      <c r="FVQ188" s="70"/>
      <c r="FVR188" s="70"/>
      <c r="FVS188" s="70"/>
      <c r="FVT188" s="70"/>
      <c r="FVU188" s="70"/>
      <c r="FVV188" s="70"/>
      <c r="FVW188" s="70"/>
      <c r="FVX188" s="70"/>
      <c r="FVY188" s="70"/>
      <c r="FVZ188" s="70"/>
      <c r="FWA188" s="70"/>
      <c r="FWB188" s="70"/>
      <c r="FWC188" s="70"/>
      <c r="FWD188" s="70"/>
      <c r="FWE188" s="70"/>
      <c r="FWF188" s="70"/>
      <c r="FWG188" s="70"/>
      <c r="FWH188" s="70"/>
      <c r="FWI188" s="70"/>
      <c r="FWJ188" s="70"/>
      <c r="FWK188" s="70"/>
      <c r="FWL188" s="70"/>
      <c r="FWM188" s="70"/>
      <c r="FWN188" s="70"/>
      <c r="FWO188" s="70"/>
      <c r="FWP188" s="70"/>
      <c r="FWQ188" s="70"/>
      <c r="FWR188" s="70"/>
      <c r="FWS188" s="70"/>
      <c r="FWT188" s="70"/>
      <c r="FWU188" s="70"/>
      <c r="FWV188" s="70"/>
      <c r="FWW188" s="70"/>
      <c r="FWX188" s="70"/>
      <c r="FWY188" s="70"/>
      <c r="FWZ188" s="70"/>
      <c r="FXA188" s="70"/>
      <c r="FXB188" s="70"/>
      <c r="FXC188" s="70"/>
      <c r="FXD188" s="70"/>
      <c r="FXE188" s="70"/>
      <c r="FXF188" s="70"/>
      <c r="FXG188" s="70"/>
      <c r="FXH188" s="70"/>
      <c r="FXI188" s="70"/>
      <c r="FXJ188" s="70"/>
      <c r="FXK188" s="70"/>
      <c r="FXL188" s="70"/>
      <c r="FXM188" s="70"/>
      <c r="FXN188" s="70"/>
      <c r="FXO188" s="70"/>
      <c r="FXP188" s="70"/>
      <c r="FXQ188" s="70"/>
      <c r="FXR188" s="70"/>
      <c r="FXS188" s="70"/>
      <c r="FXT188" s="70"/>
      <c r="FXU188" s="70"/>
      <c r="FXV188" s="70"/>
      <c r="FXW188" s="70"/>
      <c r="FXX188" s="70"/>
      <c r="FXY188" s="70"/>
      <c r="FXZ188" s="70"/>
      <c r="FYA188" s="70"/>
      <c r="FYB188" s="70"/>
      <c r="FYC188" s="70"/>
      <c r="FYD188" s="70"/>
      <c r="FYE188" s="70"/>
      <c r="FYF188" s="70"/>
      <c r="FYG188" s="70"/>
      <c r="FYH188" s="70"/>
      <c r="FYI188" s="70"/>
      <c r="FYJ188" s="70"/>
      <c r="FYK188" s="70"/>
      <c r="FYL188" s="70"/>
      <c r="FYM188" s="70"/>
      <c r="FYN188" s="70"/>
      <c r="FYO188" s="70"/>
      <c r="FYP188" s="70"/>
      <c r="FYQ188" s="70"/>
      <c r="FYR188" s="70"/>
      <c r="FYS188" s="70"/>
      <c r="FYT188" s="70"/>
      <c r="FYU188" s="70"/>
      <c r="FYV188" s="70"/>
      <c r="FYW188" s="70"/>
      <c r="FYX188" s="70"/>
      <c r="FYY188" s="70"/>
      <c r="FYZ188" s="70"/>
      <c r="FZA188" s="70"/>
      <c r="FZB188" s="70"/>
      <c r="FZC188" s="70"/>
      <c r="FZD188" s="70"/>
      <c r="FZE188" s="70"/>
      <c r="FZF188" s="70"/>
      <c r="FZG188" s="70"/>
      <c r="FZH188" s="70"/>
      <c r="FZI188" s="70"/>
      <c r="FZJ188" s="70"/>
      <c r="FZK188" s="70"/>
      <c r="FZL188" s="70"/>
      <c r="FZM188" s="70"/>
      <c r="FZN188" s="70"/>
      <c r="FZO188" s="70"/>
      <c r="FZP188" s="70"/>
      <c r="FZQ188" s="70"/>
      <c r="FZR188" s="70"/>
      <c r="FZS188" s="70"/>
      <c r="FZT188" s="70"/>
      <c r="FZU188" s="70"/>
      <c r="FZV188" s="70"/>
      <c r="FZW188" s="70"/>
      <c r="FZX188" s="70"/>
      <c r="FZY188" s="70"/>
      <c r="FZZ188" s="70"/>
      <c r="GAA188" s="70"/>
      <c r="GAB188" s="70"/>
      <c r="GAC188" s="70"/>
      <c r="GAD188" s="70"/>
      <c r="GAE188" s="70"/>
      <c r="GAF188" s="70"/>
      <c r="GAG188" s="70"/>
      <c r="GAH188" s="70"/>
      <c r="GAI188" s="70"/>
      <c r="GAJ188" s="70"/>
      <c r="GAK188" s="70"/>
      <c r="GAL188" s="70"/>
      <c r="GAM188" s="70"/>
      <c r="GAN188" s="70"/>
      <c r="GAO188" s="70"/>
      <c r="GAP188" s="70"/>
      <c r="GAQ188" s="70"/>
      <c r="GAR188" s="70"/>
      <c r="GAS188" s="70"/>
      <c r="GAT188" s="70"/>
      <c r="GAU188" s="70"/>
      <c r="GAV188" s="70"/>
      <c r="GAW188" s="70"/>
      <c r="GAX188" s="70"/>
      <c r="GAY188" s="70"/>
      <c r="GAZ188" s="70"/>
      <c r="GBA188" s="70"/>
      <c r="GBB188" s="70"/>
      <c r="GBC188" s="70"/>
      <c r="GBD188" s="70"/>
      <c r="GBE188" s="70"/>
      <c r="GBF188" s="70"/>
      <c r="GBG188" s="70"/>
      <c r="GBH188" s="70"/>
      <c r="GBI188" s="70"/>
      <c r="GBJ188" s="70"/>
      <c r="GBK188" s="70"/>
      <c r="GBL188" s="70"/>
      <c r="GBM188" s="70"/>
      <c r="GBN188" s="70"/>
      <c r="GBO188" s="70"/>
      <c r="GBP188" s="70"/>
      <c r="GBQ188" s="70"/>
      <c r="GBR188" s="70"/>
      <c r="GBS188" s="70"/>
      <c r="GBT188" s="70"/>
      <c r="GBU188" s="70"/>
      <c r="GBV188" s="70"/>
      <c r="GBW188" s="70"/>
      <c r="GBX188" s="70"/>
      <c r="GBY188" s="70"/>
      <c r="GBZ188" s="70"/>
      <c r="GCA188" s="70"/>
      <c r="GCB188" s="70"/>
      <c r="GCC188" s="70"/>
      <c r="GCD188" s="70"/>
      <c r="GCE188" s="70"/>
      <c r="GCF188" s="70"/>
      <c r="GCG188" s="70"/>
      <c r="GCH188" s="70"/>
      <c r="GCI188" s="70"/>
      <c r="GCJ188" s="70"/>
      <c r="GCK188" s="70"/>
      <c r="GCL188" s="70"/>
      <c r="GCM188" s="70"/>
      <c r="GCN188" s="70"/>
      <c r="GCO188" s="70"/>
      <c r="GCP188" s="70"/>
      <c r="GCQ188" s="70"/>
      <c r="GCR188" s="70"/>
      <c r="GCS188" s="70"/>
      <c r="GCT188" s="70"/>
      <c r="GCU188" s="70"/>
      <c r="GCV188" s="70"/>
      <c r="GCW188" s="70"/>
      <c r="GCX188" s="70"/>
      <c r="GCY188" s="70"/>
      <c r="GCZ188" s="70"/>
      <c r="GDA188" s="70"/>
      <c r="GDB188" s="70"/>
      <c r="GDC188" s="70"/>
      <c r="GDD188" s="70"/>
      <c r="GDE188" s="70"/>
      <c r="GDF188" s="70"/>
      <c r="GDG188" s="70"/>
      <c r="GDH188" s="70"/>
      <c r="GDI188" s="70"/>
      <c r="GDJ188" s="70"/>
      <c r="GDK188" s="70"/>
      <c r="GDL188" s="70"/>
      <c r="GDM188" s="70"/>
      <c r="GDN188" s="70"/>
      <c r="GDO188" s="70"/>
      <c r="GDP188" s="70"/>
      <c r="GDQ188" s="70"/>
      <c r="GDR188" s="70"/>
      <c r="GDS188" s="70"/>
      <c r="GDT188" s="70"/>
      <c r="GDU188" s="70"/>
      <c r="GDV188" s="70"/>
      <c r="GDW188" s="70"/>
      <c r="GDX188" s="70"/>
      <c r="GDY188" s="70"/>
      <c r="GDZ188" s="70"/>
      <c r="GEA188" s="70"/>
      <c r="GEB188" s="70"/>
      <c r="GEC188" s="70"/>
      <c r="GED188" s="70"/>
      <c r="GEE188" s="70"/>
      <c r="GEL188" s="70"/>
      <c r="GEM188" s="70"/>
      <c r="GEN188" s="70"/>
      <c r="GEO188" s="70"/>
      <c r="GEP188" s="70"/>
      <c r="GEQ188" s="70"/>
      <c r="GER188" s="70"/>
      <c r="GES188" s="70"/>
      <c r="GET188" s="70"/>
      <c r="GEU188" s="70"/>
      <c r="GEV188" s="70"/>
      <c r="GEW188" s="70"/>
      <c r="GEX188" s="70"/>
      <c r="GEY188" s="70"/>
      <c r="GEZ188" s="70"/>
      <c r="GFA188" s="70"/>
      <c r="GFB188" s="70"/>
      <c r="GFC188" s="70"/>
      <c r="GFD188" s="70"/>
      <c r="GFE188" s="70"/>
      <c r="GFF188" s="70"/>
      <c r="GFG188" s="70"/>
      <c r="GFH188" s="70"/>
      <c r="GFI188" s="70"/>
      <c r="GFJ188" s="70"/>
      <c r="GFK188" s="70"/>
      <c r="GFL188" s="70"/>
      <c r="GFM188" s="70"/>
      <c r="GFN188" s="70"/>
      <c r="GFO188" s="70"/>
      <c r="GFP188" s="70"/>
      <c r="GFQ188" s="70"/>
      <c r="GFR188" s="70"/>
      <c r="GFS188" s="70"/>
      <c r="GFT188" s="70"/>
      <c r="GFU188" s="70"/>
      <c r="GFV188" s="70"/>
      <c r="GFW188" s="70"/>
      <c r="GFX188" s="70"/>
      <c r="GFY188" s="70"/>
      <c r="GFZ188" s="70"/>
      <c r="GGA188" s="70"/>
      <c r="GGB188" s="70"/>
      <c r="GGC188" s="70"/>
      <c r="GGD188" s="70"/>
      <c r="GGE188" s="70"/>
      <c r="GGF188" s="70"/>
      <c r="GGG188" s="70"/>
      <c r="GGH188" s="70"/>
      <c r="GGI188" s="70"/>
      <c r="GGJ188" s="70"/>
      <c r="GGK188" s="70"/>
      <c r="GGL188" s="70"/>
      <c r="GGM188" s="70"/>
      <c r="GGN188" s="70"/>
      <c r="GGO188" s="70"/>
      <c r="GGP188" s="70"/>
      <c r="GGQ188" s="70"/>
      <c r="GGR188" s="70"/>
      <c r="GGS188" s="70"/>
      <c r="GGT188" s="70"/>
      <c r="GGU188" s="70"/>
      <c r="GGV188" s="70"/>
      <c r="GGW188" s="70"/>
      <c r="GGX188" s="70"/>
      <c r="GGY188" s="70"/>
      <c r="GGZ188" s="70"/>
      <c r="GHA188" s="70"/>
      <c r="GHB188" s="70"/>
      <c r="GHC188" s="70"/>
      <c r="GHD188" s="70"/>
      <c r="GHE188" s="70"/>
      <c r="GHF188" s="70"/>
      <c r="GHG188" s="70"/>
      <c r="GHH188" s="70"/>
      <c r="GHI188" s="70"/>
      <c r="GHJ188" s="70"/>
      <c r="GHK188" s="70"/>
      <c r="GHL188" s="70"/>
      <c r="GHM188" s="70"/>
      <c r="GHN188" s="70"/>
      <c r="GHO188" s="70"/>
      <c r="GHP188" s="70"/>
      <c r="GHQ188" s="70"/>
      <c r="GHR188" s="70"/>
      <c r="GHS188" s="70"/>
      <c r="GHT188" s="70"/>
      <c r="GHU188" s="70"/>
      <c r="GHV188" s="70"/>
      <c r="GHW188" s="70"/>
      <c r="GHX188" s="70"/>
      <c r="GHY188" s="70"/>
      <c r="GHZ188" s="70"/>
      <c r="GIA188" s="70"/>
      <c r="GIB188" s="70"/>
      <c r="GIC188" s="70"/>
      <c r="GID188" s="70"/>
      <c r="GIE188" s="70"/>
      <c r="GIF188" s="70"/>
      <c r="GIG188" s="70"/>
      <c r="GIH188" s="70"/>
      <c r="GII188" s="70"/>
      <c r="GIJ188" s="70"/>
      <c r="GIK188" s="70"/>
      <c r="GIL188" s="70"/>
      <c r="GIM188" s="70"/>
      <c r="GIN188" s="70"/>
      <c r="GIO188" s="70"/>
      <c r="GIP188" s="70"/>
      <c r="GIQ188" s="70"/>
      <c r="GIR188" s="70"/>
      <c r="GIS188" s="70"/>
      <c r="GIT188" s="70"/>
      <c r="GIU188" s="70"/>
      <c r="GIV188" s="70"/>
      <c r="GIW188" s="70"/>
      <c r="GIX188" s="70"/>
      <c r="GIY188" s="70"/>
      <c r="GIZ188" s="70"/>
      <c r="GJA188" s="70"/>
      <c r="GJB188" s="70"/>
      <c r="GJC188" s="70"/>
      <c r="GJD188" s="70"/>
      <c r="GJE188" s="70"/>
      <c r="GJF188" s="70"/>
      <c r="GJG188" s="70"/>
      <c r="GJH188" s="70"/>
      <c r="GJI188" s="70"/>
      <c r="GJJ188" s="70"/>
      <c r="GJK188" s="70"/>
      <c r="GJL188" s="70"/>
      <c r="GJM188" s="70"/>
      <c r="GJN188" s="70"/>
      <c r="GJO188" s="70"/>
      <c r="GJP188" s="70"/>
      <c r="GJQ188" s="70"/>
      <c r="GJR188" s="70"/>
      <c r="GJS188" s="70"/>
      <c r="GJT188" s="70"/>
      <c r="GJU188" s="70"/>
      <c r="GJV188" s="70"/>
      <c r="GJW188" s="70"/>
      <c r="GJX188" s="70"/>
      <c r="GJY188" s="70"/>
      <c r="GJZ188" s="70"/>
      <c r="GKA188" s="70"/>
      <c r="GKB188" s="70"/>
      <c r="GKC188" s="70"/>
      <c r="GKD188" s="70"/>
      <c r="GKE188" s="70"/>
      <c r="GKF188" s="70"/>
      <c r="GKG188" s="70"/>
      <c r="GKH188" s="70"/>
      <c r="GKI188" s="70"/>
      <c r="GKJ188" s="70"/>
      <c r="GKK188" s="70"/>
      <c r="GKL188" s="70"/>
      <c r="GKM188" s="70"/>
      <c r="GKN188" s="70"/>
      <c r="GKO188" s="70"/>
      <c r="GKP188" s="70"/>
      <c r="GKQ188" s="70"/>
      <c r="GKR188" s="70"/>
      <c r="GKS188" s="70"/>
      <c r="GKT188" s="70"/>
      <c r="GKU188" s="70"/>
      <c r="GKV188" s="70"/>
      <c r="GKW188" s="70"/>
      <c r="GKX188" s="70"/>
      <c r="GKY188" s="70"/>
      <c r="GKZ188" s="70"/>
      <c r="GLA188" s="70"/>
      <c r="GLB188" s="70"/>
      <c r="GLC188" s="70"/>
      <c r="GLD188" s="70"/>
      <c r="GLE188" s="70"/>
      <c r="GLF188" s="70"/>
      <c r="GLG188" s="70"/>
      <c r="GLH188" s="70"/>
      <c r="GLI188" s="70"/>
      <c r="GLJ188" s="70"/>
      <c r="GLK188" s="70"/>
      <c r="GLL188" s="70"/>
      <c r="GLM188" s="70"/>
      <c r="GLN188" s="70"/>
      <c r="GLO188" s="70"/>
      <c r="GLP188" s="70"/>
      <c r="GLQ188" s="70"/>
      <c r="GLR188" s="70"/>
      <c r="GLS188" s="70"/>
      <c r="GLT188" s="70"/>
      <c r="GLU188" s="70"/>
      <c r="GLV188" s="70"/>
      <c r="GLW188" s="70"/>
      <c r="GLX188" s="70"/>
      <c r="GLY188" s="70"/>
      <c r="GLZ188" s="70"/>
      <c r="GMA188" s="70"/>
      <c r="GMB188" s="70"/>
      <c r="GMC188" s="70"/>
      <c r="GMD188" s="70"/>
      <c r="GME188" s="70"/>
      <c r="GMF188" s="70"/>
      <c r="GMG188" s="70"/>
      <c r="GMH188" s="70"/>
      <c r="GMI188" s="70"/>
      <c r="GMJ188" s="70"/>
      <c r="GMK188" s="70"/>
      <c r="GML188" s="70"/>
      <c r="GMM188" s="70"/>
      <c r="GMN188" s="70"/>
      <c r="GMO188" s="70"/>
      <c r="GMP188" s="70"/>
      <c r="GMQ188" s="70"/>
      <c r="GMR188" s="70"/>
      <c r="GMS188" s="70"/>
      <c r="GMT188" s="70"/>
      <c r="GMU188" s="70"/>
      <c r="GMV188" s="70"/>
      <c r="GMW188" s="70"/>
      <c r="GMX188" s="70"/>
      <c r="GMY188" s="70"/>
      <c r="GMZ188" s="70"/>
      <c r="GNA188" s="70"/>
      <c r="GNB188" s="70"/>
      <c r="GNC188" s="70"/>
      <c r="GND188" s="70"/>
      <c r="GNE188" s="70"/>
      <c r="GNF188" s="70"/>
      <c r="GNG188" s="70"/>
      <c r="GNH188" s="70"/>
      <c r="GNI188" s="70"/>
      <c r="GNJ188" s="70"/>
      <c r="GNK188" s="70"/>
      <c r="GNL188" s="70"/>
      <c r="GNM188" s="70"/>
      <c r="GNN188" s="70"/>
      <c r="GNO188" s="70"/>
      <c r="GNP188" s="70"/>
      <c r="GNQ188" s="70"/>
      <c r="GNR188" s="70"/>
      <c r="GNS188" s="70"/>
      <c r="GNT188" s="70"/>
      <c r="GNU188" s="70"/>
      <c r="GNV188" s="70"/>
      <c r="GNW188" s="70"/>
      <c r="GNX188" s="70"/>
      <c r="GNY188" s="70"/>
      <c r="GNZ188" s="70"/>
      <c r="GOA188" s="70"/>
      <c r="GOH188" s="70"/>
      <c r="GOI188" s="70"/>
      <c r="GOJ188" s="70"/>
      <c r="GOK188" s="70"/>
      <c r="GOL188" s="70"/>
      <c r="GOM188" s="70"/>
      <c r="GON188" s="70"/>
      <c r="GOO188" s="70"/>
      <c r="GOP188" s="70"/>
      <c r="GOQ188" s="70"/>
      <c r="GOR188" s="70"/>
      <c r="GOS188" s="70"/>
      <c r="GOT188" s="70"/>
      <c r="GOU188" s="70"/>
      <c r="GOV188" s="70"/>
      <c r="GOW188" s="70"/>
      <c r="GOX188" s="70"/>
      <c r="GOY188" s="70"/>
      <c r="GOZ188" s="70"/>
      <c r="GPA188" s="70"/>
      <c r="GPB188" s="70"/>
      <c r="GPC188" s="70"/>
      <c r="GPD188" s="70"/>
      <c r="GPE188" s="70"/>
      <c r="GPF188" s="70"/>
      <c r="GPG188" s="70"/>
      <c r="GPH188" s="70"/>
      <c r="GPI188" s="70"/>
      <c r="GPJ188" s="70"/>
      <c r="GPK188" s="70"/>
      <c r="GPL188" s="70"/>
      <c r="GPM188" s="70"/>
      <c r="GPN188" s="70"/>
      <c r="GPO188" s="70"/>
      <c r="GPP188" s="70"/>
      <c r="GPQ188" s="70"/>
      <c r="GPR188" s="70"/>
      <c r="GPS188" s="70"/>
      <c r="GPT188" s="70"/>
      <c r="GPU188" s="70"/>
      <c r="GPV188" s="70"/>
      <c r="GPW188" s="70"/>
      <c r="GPX188" s="70"/>
      <c r="GPY188" s="70"/>
      <c r="GPZ188" s="70"/>
      <c r="GQA188" s="70"/>
      <c r="GQB188" s="70"/>
      <c r="GQC188" s="70"/>
      <c r="GQD188" s="70"/>
      <c r="GQE188" s="70"/>
      <c r="GQF188" s="70"/>
      <c r="GQG188" s="70"/>
      <c r="GQH188" s="70"/>
      <c r="GQI188" s="70"/>
      <c r="GQJ188" s="70"/>
      <c r="GQK188" s="70"/>
      <c r="GQL188" s="70"/>
      <c r="GQM188" s="70"/>
      <c r="GQN188" s="70"/>
      <c r="GQO188" s="70"/>
      <c r="GQP188" s="70"/>
      <c r="GQQ188" s="70"/>
      <c r="GQR188" s="70"/>
      <c r="GQS188" s="70"/>
      <c r="GQT188" s="70"/>
      <c r="GQU188" s="70"/>
      <c r="GQV188" s="70"/>
      <c r="GQW188" s="70"/>
      <c r="GQX188" s="70"/>
      <c r="GQY188" s="70"/>
      <c r="GQZ188" s="70"/>
      <c r="GRA188" s="70"/>
      <c r="GRB188" s="70"/>
      <c r="GRC188" s="70"/>
      <c r="GRD188" s="70"/>
      <c r="GRE188" s="70"/>
      <c r="GRF188" s="70"/>
      <c r="GRG188" s="70"/>
      <c r="GRH188" s="70"/>
      <c r="GRI188" s="70"/>
      <c r="GRJ188" s="70"/>
      <c r="GRK188" s="70"/>
      <c r="GRL188" s="70"/>
      <c r="GRM188" s="70"/>
      <c r="GRN188" s="70"/>
      <c r="GRO188" s="70"/>
      <c r="GRP188" s="70"/>
      <c r="GRQ188" s="70"/>
      <c r="GRR188" s="70"/>
      <c r="GRS188" s="70"/>
      <c r="GRT188" s="70"/>
      <c r="GRU188" s="70"/>
      <c r="GRV188" s="70"/>
      <c r="GRW188" s="70"/>
      <c r="GRX188" s="70"/>
      <c r="GRY188" s="70"/>
      <c r="GRZ188" s="70"/>
      <c r="GSA188" s="70"/>
      <c r="GSB188" s="70"/>
      <c r="GSC188" s="70"/>
      <c r="GSD188" s="70"/>
      <c r="GSE188" s="70"/>
      <c r="GSF188" s="70"/>
      <c r="GSG188" s="70"/>
      <c r="GSH188" s="70"/>
      <c r="GSI188" s="70"/>
      <c r="GSJ188" s="70"/>
      <c r="GSK188" s="70"/>
      <c r="GSL188" s="70"/>
      <c r="GSM188" s="70"/>
      <c r="GSN188" s="70"/>
      <c r="GSO188" s="70"/>
      <c r="GSP188" s="70"/>
      <c r="GSQ188" s="70"/>
      <c r="GSR188" s="70"/>
      <c r="GSS188" s="70"/>
      <c r="GST188" s="70"/>
      <c r="GSU188" s="70"/>
      <c r="GSV188" s="70"/>
      <c r="GSW188" s="70"/>
      <c r="GSX188" s="70"/>
      <c r="GSY188" s="70"/>
      <c r="GSZ188" s="70"/>
      <c r="GTA188" s="70"/>
      <c r="GTB188" s="70"/>
      <c r="GTC188" s="70"/>
      <c r="GTD188" s="70"/>
      <c r="GTE188" s="70"/>
      <c r="GTF188" s="70"/>
      <c r="GTG188" s="70"/>
      <c r="GTH188" s="70"/>
      <c r="GTI188" s="70"/>
      <c r="GTJ188" s="70"/>
      <c r="GTK188" s="70"/>
      <c r="GTL188" s="70"/>
      <c r="GTM188" s="70"/>
      <c r="GTN188" s="70"/>
      <c r="GTO188" s="70"/>
      <c r="GTP188" s="70"/>
      <c r="GTQ188" s="70"/>
      <c r="GTR188" s="70"/>
      <c r="GTS188" s="70"/>
      <c r="GTT188" s="70"/>
      <c r="GTU188" s="70"/>
      <c r="GTV188" s="70"/>
      <c r="GTW188" s="70"/>
      <c r="GTX188" s="70"/>
      <c r="GTY188" s="70"/>
      <c r="GTZ188" s="70"/>
      <c r="GUA188" s="70"/>
      <c r="GUB188" s="70"/>
      <c r="GUC188" s="70"/>
      <c r="GUD188" s="70"/>
      <c r="GUE188" s="70"/>
      <c r="GUF188" s="70"/>
      <c r="GUG188" s="70"/>
      <c r="GUH188" s="70"/>
      <c r="GUI188" s="70"/>
      <c r="GUJ188" s="70"/>
      <c r="GUK188" s="70"/>
      <c r="GUL188" s="70"/>
      <c r="GUM188" s="70"/>
      <c r="GUN188" s="70"/>
      <c r="GUO188" s="70"/>
      <c r="GUP188" s="70"/>
      <c r="GUQ188" s="70"/>
      <c r="GUR188" s="70"/>
      <c r="GUS188" s="70"/>
      <c r="GUT188" s="70"/>
      <c r="GUU188" s="70"/>
      <c r="GUV188" s="70"/>
      <c r="GUW188" s="70"/>
      <c r="GUX188" s="70"/>
      <c r="GUY188" s="70"/>
      <c r="GUZ188" s="70"/>
      <c r="GVA188" s="70"/>
      <c r="GVB188" s="70"/>
      <c r="GVC188" s="70"/>
      <c r="GVD188" s="70"/>
      <c r="GVE188" s="70"/>
      <c r="GVF188" s="70"/>
      <c r="GVG188" s="70"/>
      <c r="GVH188" s="70"/>
      <c r="GVI188" s="70"/>
      <c r="GVJ188" s="70"/>
      <c r="GVK188" s="70"/>
      <c r="GVL188" s="70"/>
      <c r="GVM188" s="70"/>
      <c r="GVN188" s="70"/>
      <c r="GVO188" s="70"/>
      <c r="GVP188" s="70"/>
      <c r="GVQ188" s="70"/>
      <c r="GVR188" s="70"/>
      <c r="GVS188" s="70"/>
      <c r="GVT188" s="70"/>
      <c r="GVU188" s="70"/>
      <c r="GVV188" s="70"/>
      <c r="GVW188" s="70"/>
      <c r="GVX188" s="70"/>
      <c r="GVY188" s="70"/>
      <c r="GVZ188" s="70"/>
      <c r="GWA188" s="70"/>
      <c r="GWB188" s="70"/>
      <c r="GWC188" s="70"/>
      <c r="GWD188" s="70"/>
      <c r="GWE188" s="70"/>
      <c r="GWF188" s="70"/>
      <c r="GWG188" s="70"/>
      <c r="GWH188" s="70"/>
      <c r="GWI188" s="70"/>
      <c r="GWJ188" s="70"/>
      <c r="GWK188" s="70"/>
      <c r="GWL188" s="70"/>
      <c r="GWM188" s="70"/>
      <c r="GWN188" s="70"/>
      <c r="GWO188" s="70"/>
      <c r="GWP188" s="70"/>
      <c r="GWQ188" s="70"/>
      <c r="GWR188" s="70"/>
      <c r="GWS188" s="70"/>
      <c r="GWT188" s="70"/>
      <c r="GWU188" s="70"/>
      <c r="GWV188" s="70"/>
      <c r="GWW188" s="70"/>
      <c r="GWX188" s="70"/>
      <c r="GWY188" s="70"/>
      <c r="GWZ188" s="70"/>
      <c r="GXA188" s="70"/>
      <c r="GXB188" s="70"/>
      <c r="GXC188" s="70"/>
      <c r="GXD188" s="70"/>
      <c r="GXE188" s="70"/>
      <c r="GXF188" s="70"/>
      <c r="GXG188" s="70"/>
      <c r="GXH188" s="70"/>
      <c r="GXI188" s="70"/>
      <c r="GXJ188" s="70"/>
      <c r="GXK188" s="70"/>
      <c r="GXL188" s="70"/>
      <c r="GXM188" s="70"/>
      <c r="GXN188" s="70"/>
      <c r="GXO188" s="70"/>
      <c r="GXP188" s="70"/>
      <c r="GXQ188" s="70"/>
      <c r="GXR188" s="70"/>
      <c r="GXS188" s="70"/>
      <c r="GXT188" s="70"/>
      <c r="GXU188" s="70"/>
      <c r="GXV188" s="70"/>
      <c r="GXW188" s="70"/>
      <c r="GYD188" s="70"/>
      <c r="GYE188" s="70"/>
      <c r="GYF188" s="70"/>
      <c r="GYG188" s="70"/>
      <c r="GYH188" s="70"/>
      <c r="GYI188" s="70"/>
      <c r="GYJ188" s="70"/>
      <c r="GYK188" s="70"/>
      <c r="GYL188" s="70"/>
      <c r="GYM188" s="70"/>
      <c r="GYN188" s="70"/>
      <c r="GYO188" s="70"/>
      <c r="GYP188" s="70"/>
      <c r="GYQ188" s="70"/>
      <c r="GYR188" s="70"/>
      <c r="GYS188" s="70"/>
      <c r="GYT188" s="70"/>
      <c r="GYU188" s="70"/>
      <c r="GYV188" s="70"/>
      <c r="GYW188" s="70"/>
      <c r="GYX188" s="70"/>
      <c r="GYY188" s="70"/>
      <c r="GYZ188" s="70"/>
      <c r="GZA188" s="70"/>
      <c r="GZB188" s="70"/>
      <c r="GZC188" s="70"/>
      <c r="GZD188" s="70"/>
      <c r="GZE188" s="70"/>
      <c r="GZF188" s="70"/>
      <c r="GZG188" s="70"/>
      <c r="GZH188" s="70"/>
      <c r="GZI188" s="70"/>
      <c r="GZJ188" s="70"/>
      <c r="GZK188" s="70"/>
      <c r="GZL188" s="70"/>
      <c r="GZM188" s="70"/>
      <c r="GZN188" s="70"/>
      <c r="GZO188" s="70"/>
      <c r="GZP188" s="70"/>
      <c r="GZQ188" s="70"/>
      <c r="GZR188" s="70"/>
      <c r="GZS188" s="70"/>
      <c r="GZT188" s="70"/>
      <c r="GZU188" s="70"/>
      <c r="GZV188" s="70"/>
      <c r="GZW188" s="70"/>
      <c r="GZX188" s="70"/>
      <c r="GZY188" s="70"/>
      <c r="GZZ188" s="70"/>
      <c r="HAA188" s="70"/>
      <c r="HAB188" s="70"/>
      <c r="HAC188" s="70"/>
      <c r="HAD188" s="70"/>
      <c r="HAE188" s="70"/>
      <c r="HAF188" s="70"/>
      <c r="HAG188" s="70"/>
      <c r="HAH188" s="70"/>
      <c r="HAI188" s="70"/>
      <c r="HAJ188" s="70"/>
      <c r="HAK188" s="70"/>
      <c r="HAL188" s="70"/>
      <c r="HAM188" s="70"/>
      <c r="HAN188" s="70"/>
      <c r="HAO188" s="70"/>
      <c r="HAP188" s="70"/>
      <c r="HAQ188" s="70"/>
      <c r="HAR188" s="70"/>
      <c r="HAS188" s="70"/>
      <c r="HAT188" s="70"/>
      <c r="HAU188" s="70"/>
      <c r="HAV188" s="70"/>
      <c r="HAW188" s="70"/>
      <c r="HAX188" s="70"/>
      <c r="HAY188" s="70"/>
      <c r="HAZ188" s="70"/>
      <c r="HBA188" s="70"/>
      <c r="HBB188" s="70"/>
      <c r="HBC188" s="70"/>
      <c r="HBD188" s="70"/>
      <c r="HBE188" s="70"/>
      <c r="HBF188" s="70"/>
      <c r="HBG188" s="70"/>
      <c r="HBH188" s="70"/>
      <c r="HBI188" s="70"/>
      <c r="HBJ188" s="70"/>
      <c r="HBK188" s="70"/>
      <c r="HBL188" s="70"/>
      <c r="HBM188" s="70"/>
      <c r="HBN188" s="70"/>
      <c r="HBO188" s="70"/>
      <c r="HBP188" s="70"/>
      <c r="HBQ188" s="70"/>
      <c r="HBR188" s="70"/>
      <c r="HBS188" s="70"/>
      <c r="HBT188" s="70"/>
      <c r="HBU188" s="70"/>
      <c r="HBV188" s="70"/>
      <c r="HBW188" s="70"/>
      <c r="HBX188" s="70"/>
      <c r="HBY188" s="70"/>
      <c r="HBZ188" s="70"/>
      <c r="HCA188" s="70"/>
      <c r="HCB188" s="70"/>
      <c r="HCC188" s="70"/>
      <c r="HCD188" s="70"/>
      <c r="HCE188" s="70"/>
      <c r="HCF188" s="70"/>
      <c r="HCG188" s="70"/>
      <c r="HCH188" s="70"/>
      <c r="HCI188" s="70"/>
      <c r="HCJ188" s="70"/>
      <c r="HCK188" s="70"/>
      <c r="HCL188" s="70"/>
      <c r="HCM188" s="70"/>
      <c r="HCN188" s="70"/>
      <c r="HCO188" s="70"/>
      <c r="HCP188" s="70"/>
      <c r="HCQ188" s="70"/>
      <c r="HCR188" s="70"/>
      <c r="HCS188" s="70"/>
      <c r="HCT188" s="70"/>
      <c r="HCU188" s="70"/>
      <c r="HCV188" s="70"/>
      <c r="HCW188" s="70"/>
      <c r="HCX188" s="70"/>
      <c r="HCY188" s="70"/>
      <c r="HCZ188" s="70"/>
      <c r="HDA188" s="70"/>
      <c r="HDB188" s="70"/>
      <c r="HDC188" s="70"/>
      <c r="HDD188" s="70"/>
      <c r="HDE188" s="70"/>
      <c r="HDF188" s="70"/>
      <c r="HDG188" s="70"/>
      <c r="HDH188" s="70"/>
      <c r="HDI188" s="70"/>
      <c r="HDJ188" s="70"/>
      <c r="HDK188" s="70"/>
      <c r="HDL188" s="70"/>
      <c r="HDM188" s="70"/>
      <c r="HDN188" s="70"/>
      <c r="HDO188" s="70"/>
      <c r="HDP188" s="70"/>
      <c r="HDQ188" s="70"/>
      <c r="HDR188" s="70"/>
      <c r="HDS188" s="70"/>
      <c r="HDT188" s="70"/>
      <c r="HDU188" s="70"/>
      <c r="HDV188" s="70"/>
      <c r="HDW188" s="70"/>
      <c r="HDX188" s="70"/>
      <c r="HDY188" s="70"/>
      <c r="HDZ188" s="70"/>
      <c r="HEA188" s="70"/>
      <c r="HEB188" s="70"/>
      <c r="HEC188" s="70"/>
      <c r="HED188" s="70"/>
      <c r="HEE188" s="70"/>
      <c r="HEF188" s="70"/>
      <c r="HEG188" s="70"/>
      <c r="HEH188" s="70"/>
      <c r="HEI188" s="70"/>
      <c r="HEJ188" s="70"/>
      <c r="HEK188" s="70"/>
      <c r="HEL188" s="70"/>
      <c r="HEM188" s="70"/>
      <c r="HEN188" s="70"/>
      <c r="HEO188" s="70"/>
      <c r="HEP188" s="70"/>
      <c r="HEQ188" s="70"/>
      <c r="HER188" s="70"/>
      <c r="HES188" s="70"/>
      <c r="HET188" s="70"/>
      <c r="HEU188" s="70"/>
      <c r="HEV188" s="70"/>
      <c r="HEW188" s="70"/>
      <c r="HEX188" s="70"/>
      <c r="HEY188" s="70"/>
      <c r="HEZ188" s="70"/>
      <c r="HFA188" s="70"/>
      <c r="HFB188" s="70"/>
      <c r="HFC188" s="70"/>
      <c r="HFD188" s="70"/>
      <c r="HFE188" s="70"/>
      <c r="HFF188" s="70"/>
      <c r="HFG188" s="70"/>
      <c r="HFH188" s="70"/>
      <c r="HFI188" s="70"/>
      <c r="HFJ188" s="70"/>
      <c r="HFK188" s="70"/>
      <c r="HFL188" s="70"/>
      <c r="HFM188" s="70"/>
      <c r="HFN188" s="70"/>
      <c r="HFO188" s="70"/>
      <c r="HFP188" s="70"/>
      <c r="HFQ188" s="70"/>
      <c r="HFR188" s="70"/>
      <c r="HFS188" s="70"/>
      <c r="HFT188" s="70"/>
      <c r="HFU188" s="70"/>
      <c r="HFV188" s="70"/>
      <c r="HFW188" s="70"/>
      <c r="HFX188" s="70"/>
      <c r="HFY188" s="70"/>
      <c r="HFZ188" s="70"/>
      <c r="HGA188" s="70"/>
      <c r="HGB188" s="70"/>
      <c r="HGC188" s="70"/>
      <c r="HGD188" s="70"/>
      <c r="HGE188" s="70"/>
      <c r="HGF188" s="70"/>
      <c r="HGG188" s="70"/>
      <c r="HGH188" s="70"/>
      <c r="HGI188" s="70"/>
      <c r="HGJ188" s="70"/>
      <c r="HGK188" s="70"/>
      <c r="HGL188" s="70"/>
      <c r="HGM188" s="70"/>
      <c r="HGN188" s="70"/>
      <c r="HGO188" s="70"/>
      <c r="HGP188" s="70"/>
      <c r="HGQ188" s="70"/>
      <c r="HGR188" s="70"/>
      <c r="HGS188" s="70"/>
      <c r="HGT188" s="70"/>
      <c r="HGU188" s="70"/>
      <c r="HGV188" s="70"/>
      <c r="HGW188" s="70"/>
      <c r="HGX188" s="70"/>
      <c r="HGY188" s="70"/>
      <c r="HGZ188" s="70"/>
      <c r="HHA188" s="70"/>
      <c r="HHB188" s="70"/>
      <c r="HHC188" s="70"/>
      <c r="HHD188" s="70"/>
      <c r="HHE188" s="70"/>
      <c r="HHF188" s="70"/>
      <c r="HHG188" s="70"/>
      <c r="HHH188" s="70"/>
      <c r="HHI188" s="70"/>
      <c r="HHJ188" s="70"/>
      <c r="HHK188" s="70"/>
      <c r="HHL188" s="70"/>
      <c r="HHM188" s="70"/>
      <c r="HHN188" s="70"/>
      <c r="HHO188" s="70"/>
      <c r="HHP188" s="70"/>
      <c r="HHQ188" s="70"/>
      <c r="HHR188" s="70"/>
      <c r="HHS188" s="70"/>
      <c r="HHZ188" s="70"/>
      <c r="HIA188" s="70"/>
      <c r="HIB188" s="70"/>
      <c r="HIC188" s="70"/>
      <c r="HID188" s="70"/>
      <c r="HIE188" s="70"/>
      <c r="HIF188" s="70"/>
      <c r="HIG188" s="70"/>
      <c r="HIH188" s="70"/>
      <c r="HII188" s="70"/>
      <c r="HIJ188" s="70"/>
      <c r="HIK188" s="70"/>
      <c r="HIL188" s="70"/>
      <c r="HIM188" s="70"/>
      <c r="HIN188" s="70"/>
      <c r="HIO188" s="70"/>
      <c r="HIP188" s="70"/>
      <c r="HIQ188" s="70"/>
      <c r="HIR188" s="70"/>
      <c r="HIS188" s="70"/>
      <c r="HIT188" s="70"/>
      <c r="HIU188" s="70"/>
      <c r="HIV188" s="70"/>
      <c r="HIW188" s="70"/>
      <c r="HIX188" s="70"/>
      <c r="HIY188" s="70"/>
      <c r="HIZ188" s="70"/>
      <c r="HJA188" s="70"/>
      <c r="HJB188" s="70"/>
      <c r="HJC188" s="70"/>
      <c r="HJD188" s="70"/>
      <c r="HJE188" s="70"/>
      <c r="HJF188" s="70"/>
      <c r="HJG188" s="70"/>
      <c r="HJH188" s="70"/>
      <c r="HJI188" s="70"/>
      <c r="HJJ188" s="70"/>
      <c r="HJK188" s="70"/>
      <c r="HJL188" s="70"/>
      <c r="HJM188" s="70"/>
      <c r="HJN188" s="70"/>
      <c r="HJO188" s="70"/>
      <c r="HJP188" s="70"/>
      <c r="HJQ188" s="70"/>
      <c r="HJR188" s="70"/>
      <c r="HJS188" s="70"/>
      <c r="HJT188" s="70"/>
      <c r="HJU188" s="70"/>
      <c r="HJV188" s="70"/>
      <c r="HJW188" s="70"/>
      <c r="HJX188" s="70"/>
      <c r="HJY188" s="70"/>
      <c r="HJZ188" s="70"/>
      <c r="HKA188" s="70"/>
      <c r="HKB188" s="70"/>
      <c r="HKC188" s="70"/>
      <c r="HKD188" s="70"/>
      <c r="HKE188" s="70"/>
      <c r="HKF188" s="70"/>
      <c r="HKG188" s="70"/>
      <c r="HKH188" s="70"/>
      <c r="HKI188" s="70"/>
      <c r="HKJ188" s="70"/>
      <c r="HKK188" s="70"/>
      <c r="HKL188" s="70"/>
      <c r="HKM188" s="70"/>
      <c r="HKN188" s="70"/>
      <c r="HKO188" s="70"/>
      <c r="HKP188" s="70"/>
      <c r="HKQ188" s="70"/>
      <c r="HKR188" s="70"/>
      <c r="HKS188" s="70"/>
      <c r="HKT188" s="70"/>
      <c r="HKU188" s="70"/>
      <c r="HKV188" s="70"/>
      <c r="HKW188" s="70"/>
      <c r="HKX188" s="70"/>
      <c r="HKY188" s="70"/>
      <c r="HKZ188" s="70"/>
      <c r="HLA188" s="70"/>
      <c r="HLB188" s="70"/>
      <c r="HLC188" s="70"/>
      <c r="HLD188" s="70"/>
      <c r="HLE188" s="70"/>
      <c r="HLF188" s="70"/>
      <c r="HLG188" s="70"/>
      <c r="HLH188" s="70"/>
      <c r="HLI188" s="70"/>
      <c r="HLJ188" s="70"/>
      <c r="HLK188" s="70"/>
      <c r="HLL188" s="70"/>
      <c r="HLM188" s="70"/>
      <c r="HLN188" s="70"/>
      <c r="HLO188" s="70"/>
      <c r="HLP188" s="70"/>
      <c r="HLQ188" s="70"/>
      <c r="HLR188" s="70"/>
      <c r="HLS188" s="70"/>
      <c r="HLT188" s="70"/>
      <c r="HLU188" s="70"/>
      <c r="HLV188" s="70"/>
      <c r="HLW188" s="70"/>
      <c r="HLX188" s="70"/>
      <c r="HLY188" s="70"/>
      <c r="HLZ188" s="70"/>
      <c r="HMA188" s="70"/>
      <c r="HMB188" s="70"/>
      <c r="HMC188" s="70"/>
      <c r="HMD188" s="70"/>
      <c r="HME188" s="70"/>
      <c r="HMF188" s="70"/>
      <c r="HMG188" s="70"/>
      <c r="HMH188" s="70"/>
      <c r="HMI188" s="70"/>
      <c r="HMJ188" s="70"/>
      <c r="HMK188" s="70"/>
      <c r="HML188" s="70"/>
      <c r="HMM188" s="70"/>
      <c r="HMN188" s="70"/>
      <c r="HMO188" s="70"/>
      <c r="HMP188" s="70"/>
      <c r="HMQ188" s="70"/>
      <c r="HMR188" s="70"/>
      <c r="HMS188" s="70"/>
      <c r="HMT188" s="70"/>
      <c r="HMU188" s="70"/>
      <c r="HMV188" s="70"/>
      <c r="HMW188" s="70"/>
      <c r="HMX188" s="70"/>
      <c r="HMY188" s="70"/>
      <c r="HMZ188" s="70"/>
      <c r="HNA188" s="70"/>
      <c r="HNB188" s="70"/>
      <c r="HNC188" s="70"/>
      <c r="HND188" s="70"/>
      <c r="HNE188" s="70"/>
      <c r="HNF188" s="70"/>
      <c r="HNG188" s="70"/>
      <c r="HNH188" s="70"/>
      <c r="HNI188" s="70"/>
      <c r="HNJ188" s="70"/>
      <c r="HNK188" s="70"/>
      <c r="HNL188" s="70"/>
      <c r="HNM188" s="70"/>
      <c r="HNN188" s="70"/>
      <c r="HNO188" s="70"/>
      <c r="HNP188" s="70"/>
      <c r="HNQ188" s="70"/>
      <c r="HNR188" s="70"/>
      <c r="HNS188" s="70"/>
      <c r="HNT188" s="70"/>
      <c r="HNU188" s="70"/>
      <c r="HNV188" s="70"/>
      <c r="HNW188" s="70"/>
      <c r="HNX188" s="70"/>
      <c r="HNY188" s="70"/>
      <c r="HNZ188" s="70"/>
      <c r="HOA188" s="70"/>
      <c r="HOB188" s="70"/>
      <c r="HOC188" s="70"/>
      <c r="HOD188" s="70"/>
      <c r="HOE188" s="70"/>
      <c r="HOF188" s="70"/>
      <c r="HOG188" s="70"/>
      <c r="HOH188" s="70"/>
      <c r="HOI188" s="70"/>
      <c r="HOJ188" s="70"/>
      <c r="HOK188" s="70"/>
      <c r="HOL188" s="70"/>
      <c r="HOM188" s="70"/>
      <c r="HON188" s="70"/>
      <c r="HOO188" s="70"/>
      <c r="HOP188" s="70"/>
      <c r="HOQ188" s="70"/>
      <c r="HOR188" s="70"/>
      <c r="HOS188" s="70"/>
      <c r="HOT188" s="70"/>
      <c r="HOU188" s="70"/>
      <c r="HOV188" s="70"/>
      <c r="HOW188" s="70"/>
      <c r="HOX188" s="70"/>
      <c r="HOY188" s="70"/>
      <c r="HOZ188" s="70"/>
      <c r="HPA188" s="70"/>
      <c r="HPB188" s="70"/>
      <c r="HPC188" s="70"/>
      <c r="HPD188" s="70"/>
      <c r="HPE188" s="70"/>
      <c r="HPF188" s="70"/>
      <c r="HPG188" s="70"/>
      <c r="HPH188" s="70"/>
      <c r="HPI188" s="70"/>
      <c r="HPJ188" s="70"/>
      <c r="HPK188" s="70"/>
      <c r="HPL188" s="70"/>
      <c r="HPM188" s="70"/>
      <c r="HPN188" s="70"/>
      <c r="HPO188" s="70"/>
      <c r="HPP188" s="70"/>
      <c r="HPQ188" s="70"/>
      <c r="HPR188" s="70"/>
      <c r="HPS188" s="70"/>
      <c r="HPT188" s="70"/>
      <c r="HPU188" s="70"/>
      <c r="HPV188" s="70"/>
      <c r="HPW188" s="70"/>
      <c r="HPX188" s="70"/>
      <c r="HPY188" s="70"/>
      <c r="HPZ188" s="70"/>
      <c r="HQA188" s="70"/>
      <c r="HQB188" s="70"/>
      <c r="HQC188" s="70"/>
      <c r="HQD188" s="70"/>
      <c r="HQE188" s="70"/>
      <c r="HQF188" s="70"/>
      <c r="HQG188" s="70"/>
      <c r="HQH188" s="70"/>
      <c r="HQI188" s="70"/>
      <c r="HQJ188" s="70"/>
      <c r="HQK188" s="70"/>
      <c r="HQL188" s="70"/>
      <c r="HQM188" s="70"/>
      <c r="HQN188" s="70"/>
      <c r="HQO188" s="70"/>
      <c r="HQP188" s="70"/>
      <c r="HQQ188" s="70"/>
      <c r="HQR188" s="70"/>
      <c r="HQS188" s="70"/>
      <c r="HQT188" s="70"/>
      <c r="HQU188" s="70"/>
      <c r="HQV188" s="70"/>
      <c r="HQW188" s="70"/>
      <c r="HQX188" s="70"/>
      <c r="HQY188" s="70"/>
      <c r="HQZ188" s="70"/>
      <c r="HRA188" s="70"/>
      <c r="HRB188" s="70"/>
      <c r="HRC188" s="70"/>
      <c r="HRD188" s="70"/>
      <c r="HRE188" s="70"/>
      <c r="HRF188" s="70"/>
      <c r="HRG188" s="70"/>
      <c r="HRH188" s="70"/>
      <c r="HRI188" s="70"/>
      <c r="HRJ188" s="70"/>
      <c r="HRK188" s="70"/>
      <c r="HRL188" s="70"/>
      <c r="HRM188" s="70"/>
      <c r="HRN188" s="70"/>
      <c r="HRO188" s="70"/>
      <c r="HRV188" s="70"/>
      <c r="HRW188" s="70"/>
      <c r="HRX188" s="70"/>
      <c r="HRY188" s="70"/>
      <c r="HRZ188" s="70"/>
      <c r="HSA188" s="70"/>
      <c r="HSB188" s="70"/>
      <c r="HSC188" s="70"/>
      <c r="HSD188" s="70"/>
      <c r="HSE188" s="70"/>
      <c r="HSF188" s="70"/>
      <c r="HSG188" s="70"/>
      <c r="HSH188" s="70"/>
      <c r="HSI188" s="70"/>
      <c r="HSJ188" s="70"/>
      <c r="HSK188" s="70"/>
      <c r="HSL188" s="70"/>
      <c r="HSM188" s="70"/>
      <c r="HSN188" s="70"/>
      <c r="HSO188" s="70"/>
      <c r="HSP188" s="70"/>
      <c r="HSQ188" s="70"/>
      <c r="HSR188" s="70"/>
      <c r="HSS188" s="70"/>
      <c r="HST188" s="70"/>
      <c r="HSU188" s="70"/>
      <c r="HSV188" s="70"/>
      <c r="HSW188" s="70"/>
      <c r="HSX188" s="70"/>
      <c r="HSY188" s="70"/>
      <c r="HSZ188" s="70"/>
      <c r="HTA188" s="70"/>
      <c r="HTB188" s="70"/>
      <c r="HTC188" s="70"/>
      <c r="HTD188" s="70"/>
      <c r="HTE188" s="70"/>
      <c r="HTF188" s="70"/>
      <c r="HTG188" s="70"/>
      <c r="HTH188" s="70"/>
      <c r="HTI188" s="70"/>
      <c r="HTJ188" s="70"/>
      <c r="HTK188" s="70"/>
      <c r="HTL188" s="70"/>
      <c r="HTM188" s="70"/>
      <c r="HTN188" s="70"/>
      <c r="HTO188" s="70"/>
      <c r="HTP188" s="70"/>
      <c r="HTQ188" s="70"/>
      <c r="HTR188" s="70"/>
      <c r="HTS188" s="70"/>
      <c r="HTT188" s="70"/>
      <c r="HTU188" s="70"/>
      <c r="HTV188" s="70"/>
      <c r="HTW188" s="70"/>
      <c r="HTX188" s="70"/>
      <c r="HTY188" s="70"/>
      <c r="HTZ188" s="70"/>
      <c r="HUA188" s="70"/>
      <c r="HUB188" s="70"/>
      <c r="HUC188" s="70"/>
      <c r="HUD188" s="70"/>
      <c r="HUE188" s="70"/>
      <c r="HUF188" s="70"/>
      <c r="HUG188" s="70"/>
      <c r="HUH188" s="70"/>
      <c r="HUI188" s="70"/>
      <c r="HUJ188" s="70"/>
      <c r="HUK188" s="70"/>
      <c r="HUL188" s="70"/>
      <c r="HUM188" s="70"/>
      <c r="HUN188" s="70"/>
      <c r="HUO188" s="70"/>
      <c r="HUP188" s="70"/>
      <c r="HUQ188" s="70"/>
      <c r="HUR188" s="70"/>
      <c r="HUS188" s="70"/>
      <c r="HUT188" s="70"/>
      <c r="HUU188" s="70"/>
      <c r="HUV188" s="70"/>
      <c r="HUW188" s="70"/>
      <c r="HUX188" s="70"/>
      <c r="HUY188" s="70"/>
      <c r="HUZ188" s="70"/>
      <c r="HVA188" s="70"/>
      <c r="HVB188" s="70"/>
      <c r="HVC188" s="70"/>
      <c r="HVD188" s="70"/>
      <c r="HVE188" s="70"/>
      <c r="HVF188" s="70"/>
      <c r="HVG188" s="70"/>
      <c r="HVH188" s="70"/>
      <c r="HVI188" s="70"/>
      <c r="HVJ188" s="70"/>
      <c r="HVK188" s="70"/>
      <c r="HVL188" s="70"/>
      <c r="HVM188" s="70"/>
      <c r="HVN188" s="70"/>
      <c r="HVO188" s="70"/>
      <c r="HVP188" s="70"/>
      <c r="HVQ188" s="70"/>
      <c r="HVR188" s="70"/>
      <c r="HVS188" s="70"/>
      <c r="HVT188" s="70"/>
      <c r="HVU188" s="70"/>
      <c r="HVV188" s="70"/>
      <c r="HVW188" s="70"/>
      <c r="HVX188" s="70"/>
      <c r="HVY188" s="70"/>
      <c r="HVZ188" s="70"/>
      <c r="HWA188" s="70"/>
      <c r="HWB188" s="70"/>
      <c r="HWC188" s="70"/>
      <c r="HWD188" s="70"/>
      <c r="HWE188" s="70"/>
      <c r="HWF188" s="70"/>
      <c r="HWG188" s="70"/>
      <c r="HWH188" s="70"/>
      <c r="HWI188" s="70"/>
      <c r="HWJ188" s="70"/>
      <c r="HWK188" s="70"/>
      <c r="HWL188" s="70"/>
      <c r="HWM188" s="70"/>
      <c r="HWN188" s="70"/>
      <c r="HWO188" s="70"/>
      <c r="HWP188" s="70"/>
      <c r="HWQ188" s="70"/>
      <c r="HWR188" s="70"/>
      <c r="HWS188" s="70"/>
      <c r="HWT188" s="70"/>
      <c r="HWU188" s="70"/>
      <c r="HWV188" s="70"/>
      <c r="HWW188" s="70"/>
      <c r="HWX188" s="70"/>
      <c r="HWY188" s="70"/>
      <c r="HWZ188" s="70"/>
      <c r="HXA188" s="70"/>
      <c r="HXB188" s="70"/>
      <c r="HXC188" s="70"/>
      <c r="HXD188" s="70"/>
      <c r="HXE188" s="70"/>
      <c r="HXF188" s="70"/>
      <c r="HXG188" s="70"/>
      <c r="HXH188" s="70"/>
      <c r="HXI188" s="70"/>
      <c r="HXJ188" s="70"/>
      <c r="HXK188" s="70"/>
      <c r="HXL188" s="70"/>
      <c r="HXM188" s="70"/>
      <c r="HXN188" s="70"/>
      <c r="HXO188" s="70"/>
      <c r="HXP188" s="70"/>
      <c r="HXQ188" s="70"/>
      <c r="HXR188" s="70"/>
      <c r="HXS188" s="70"/>
      <c r="HXT188" s="70"/>
      <c r="HXU188" s="70"/>
      <c r="HXV188" s="70"/>
      <c r="HXW188" s="70"/>
      <c r="HXX188" s="70"/>
      <c r="HXY188" s="70"/>
      <c r="HXZ188" s="70"/>
      <c r="HYA188" s="70"/>
      <c r="HYB188" s="70"/>
      <c r="HYC188" s="70"/>
      <c r="HYD188" s="70"/>
      <c r="HYE188" s="70"/>
      <c r="HYF188" s="70"/>
      <c r="HYG188" s="70"/>
      <c r="HYH188" s="70"/>
      <c r="HYI188" s="70"/>
      <c r="HYJ188" s="70"/>
      <c r="HYK188" s="70"/>
      <c r="HYL188" s="70"/>
      <c r="HYM188" s="70"/>
      <c r="HYN188" s="70"/>
      <c r="HYO188" s="70"/>
      <c r="HYP188" s="70"/>
      <c r="HYQ188" s="70"/>
      <c r="HYR188" s="70"/>
      <c r="HYS188" s="70"/>
      <c r="HYT188" s="70"/>
      <c r="HYU188" s="70"/>
      <c r="HYV188" s="70"/>
      <c r="HYW188" s="70"/>
      <c r="HYX188" s="70"/>
      <c r="HYY188" s="70"/>
      <c r="HYZ188" s="70"/>
      <c r="HZA188" s="70"/>
      <c r="HZB188" s="70"/>
      <c r="HZC188" s="70"/>
      <c r="HZD188" s="70"/>
      <c r="HZE188" s="70"/>
      <c r="HZF188" s="70"/>
      <c r="HZG188" s="70"/>
      <c r="HZH188" s="70"/>
      <c r="HZI188" s="70"/>
      <c r="HZJ188" s="70"/>
      <c r="HZK188" s="70"/>
      <c r="HZL188" s="70"/>
      <c r="HZM188" s="70"/>
      <c r="HZN188" s="70"/>
      <c r="HZO188" s="70"/>
      <c r="HZP188" s="70"/>
      <c r="HZQ188" s="70"/>
      <c r="HZR188" s="70"/>
      <c r="HZS188" s="70"/>
      <c r="HZT188" s="70"/>
      <c r="HZU188" s="70"/>
      <c r="HZV188" s="70"/>
      <c r="HZW188" s="70"/>
      <c r="HZX188" s="70"/>
      <c r="HZY188" s="70"/>
      <c r="HZZ188" s="70"/>
      <c r="IAA188" s="70"/>
      <c r="IAB188" s="70"/>
      <c r="IAC188" s="70"/>
      <c r="IAD188" s="70"/>
      <c r="IAE188" s="70"/>
      <c r="IAF188" s="70"/>
      <c r="IAG188" s="70"/>
      <c r="IAH188" s="70"/>
      <c r="IAI188" s="70"/>
      <c r="IAJ188" s="70"/>
      <c r="IAK188" s="70"/>
      <c r="IAL188" s="70"/>
      <c r="IAM188" s="70"/>
      <c r="IAN188" s="70"/>
      <c r="IAO188" s="70"/>
      <c r="IAP188" s="70"/>
      <c r="IAQ188" s="70"/>
      <c r="IAR188" s="70"/>
      <c r="IAS188" s="70"/>
      <c r="IAT188" s="70"/>
      <c r="IAU188" s="70"/>
      <c r="IAV188" s="70"/>
      <c r="IAW188" s="70"/>
      <c r="IAX188" s="70"/>
      <c r="IAY188" s="70"/>
      <c r="IAZ188" s="70"/>
      <c r="IBA188" s="70"/>
      <c r="IBB188" s="70"/>
      <c r="IBC188" s="70"/>
      <c r="IBD188" s="70"/>
      <c r="IBE188" s="70"/>
      <c r="IBF188" s="70"/>
      <c r="IBG188" s="70"/>
      <c r="IBH188" s="70"/>
      <c r="IBI188" s="70"/>
      <c r="IBJ188" s="70"/>
      <c r="IBK188" s="70"/>
      <c r="IBR188" s="70"/>
      <c r="IBS188" s="70"/>
      <c r="IBT188" s="70"/>
      <c r="IBU188" s="70"/>
      <c r="IBV188" s="70"/>
      <c r="IBW188" s="70"/>
      <c r="IBX188" s="70"/>
      <c r="IBY188" s="70"/>
      <c r="IBZ188" s="70"/>
      <c r="ICA188" s="70"/>
      <c r="ICB188" s="70"/>
      <c r="ICC188" s="70"/>
      <c r="ICD188" s="70"/>
      <c r="ICE188" s="70"/>
      <c r="ICF188" s="70"/>
      <c r="ICG188" s="70"/>
      <c r="ICH188" s="70"/>
      <c r="ICI188" s="70"/>
      <c r="ICJ188" s="70"/>
      <c r="ICK188" s="70"/>
      <c r="ICL188" s="70"/>
      <c r="ICM188" s="70"/>
      <c r="ICN188" s="70"/>
      <c r="ICO188" s="70"/>
      <c r="ICP188" s="70"/>
      <c r="ICQ188" s="70"/>
      <c r="ICR188" s="70"/>
      <c r="ICS188" s="70"/>
      <c r="ICT188" s="70"/>
      <c r="ICU188" s="70"/>
      <c r="ICV188" s="70"/>
      <c r="ICW188" s="70"/>
      <c r="ICX188" s="70"/>
      <c r="ICY188" s="70"/>
      <c r="ICZ188" s="70"/>
      <c r="IDA188" s="70"/>
      <c r="IDB188" s="70"/>
      <c r="IDC188" s="70"/>
      <c r="IDD188" s="70"/>
      <c r="IDE188" s="70"/>
      <c r="IDF188" s="70"/>
      <c r="IDG188" s="70"/>
      <c r="IDH188" s="70"/>
      <c r="IDI188" s="70"/>
      <c r="IDJ188" s="70"/>
      <c r="IDK188" s="70"/>
      <c r="IDL188" s="70"/>
      <c r="IDM188" s="70"/>
      <c r="IDN188" s="70"/>
      <c r="IDO188" s="70"/>
      <c r="IDP188" s="70"/>
      <c r="IDQ188" s="70"/>
      <c r="IDR188" s="70"/>
      <c r="IDS188" s="70"/>
      <c r="IDT188" s="70"/>
      <c r="IDU188" s="70"/>
      <c r="IDV188" s="70"/>
      <c r="IDW188" s="70"/>
      <c r="IDX188" s="70"/>
      <c r="IDY188" s="70"/>
      <c r="IDZ188" s="70"/>
      <c r="IEA188" s="70"/>
      <c r="IEB188" s="70"/>
      <c r="IEC188" s="70"/>
      <c r="IED188" s="70"/>
      <c r="IEE188" s="70"/>
      <c r="IEF188" s="70"/>
      <c r="IEG188" s="70"/>
      <c r="IEH188" s="70"/>
      <c r="IEI188" s="70"/>
      <c r="IEJ188" s="70"/>
      <c r="IEK188" s="70"/>
      <c r="IEL188" s="70"/>
      <c r="IEM188" s="70"/>
      <c r="IEN188" s="70"/>
      <c r="IEO188" s="70"/>
      <c r="IEP188" s="70"/>
      <c r="IEQ188" s="70"/>
      <c r="IER188" s="70"/>
      <c r="IES188" s="70"/>
      <c r="IET188" s="70"/>
      <c r="IEU188" s="70"/>
      <c r="IEV188" s="70"/>
      <c r="IEW188" s="70"/>
      <c r="IEX188" s="70"/>
      <c r="IEY188" s="70"/>
      <c r="IEZ188" s="70"/>
      <c r="IFA188" s="70"/>
      <c r="IFB188" s="70"/>
      <c r="IFC188" s="70"/>
      <c r="IFD188" s="70"/>
      <c r="IFE188" s="70"/>
      <c r="IFF188" s="70"/>
      <c r="IFG188" s="70"/>
      <c r="IFH188" s="70"/>
      <c r="IFI188" s="70"/>
      <c r="IFJ188" s="70"/>
      <c r="IFK188" s="70"/>
      <c r="IFL188" s="70"/>
      <c r="IFM188" s="70"/>
      <c r="IFN188" s="70"/>
      <c r="IFO188" s="70"/>
      <c r="IFP188" s="70"/>
      <c r="IFQ188" s="70"/>
      <c r="IFR188" s="70"/>
      <c r="IFS188" s="70"/>
      <c r="IFT188" s="70"/>
      <c r="IFU188" s="70"/>
      <c r="IFV188" s="70"/>
      <c r="IFW188" s="70"/>
      <c r="IFX188" s="70"/>
      <c r="IFY188" s="70"/>
      <c r="IFZ188" s="70"/>
      <c r="IGA188" s="70"/>
      <c r="IGB188" s="70"/>
      <c r="IGC188" s="70"/>
      <c r="IGD188" s="70"/>
      <c r="IGE188" s="70"/>
      <c r="IGF188" s="70"/>
      <c r="IGG188" s="70"/>
      <c r="IGH188" s="70"/>
      <c r="IGI188" s="70"/>
      <c r="IGJ188" s="70"/>
      <c r="IGK188" s="70"/>
      <c r="IGL188" s="70"/>
      <c r="IGM188" s="70"/>
      <c r="IGN188" s="70"/>
      <c r="IGO188" s="70"/>
      <c r="IGP188" s="70"/>
      <c r="IGQ188" s="70"/>
      <c r="IGR188" s="70"/>
      <c r="IGS188" s="70"/>
      <c r="IGT188" s="70"/>
      <c r="IGU188" s="70"/>
      <c r="IGV188" s="70"/>
      <c r="IGW188" s="70"/>
      <c r="IGX188" s="70"/>
      <c r="IGY188" s="70"/>
      <c r="IGZ188" s="70"/>
      <c r="IHA188" s="70"/>
      <c r="IHB188" s="70"/>
      <c r="IHC188" s="70"/>
      <c r="IHD188" s="70"/>
      <c r="IHE188" s="70"/>
      <c r="IHF188" s="70"/>
      <c r="IHG188" s="70"/>
      <c r="IHH188" s="70"/>
      <c r="IHI188" s="70"/>
      <c r="IHJ188" s="70"/>
      <c r="IHK188" s="70"/>
      <c r="IHL188" s="70"/>
      <c r="IHM188" s="70"/>
      <c r="IHN188" s="70"/>
      <c r="IHO188" s="70"/>
      <c r="IHP188" s="70"/>
      <c r="IHQ188" s="70"/>
      <c r="IHR188" s="70"/>
      <c r="IHS188" s="70"/>
      <c r="IHT188" s="70"/>
      <c r="IHU188" s="70"/>
      <c r="IHV188" s="70"/>
      <c r="IHW188" s="70"/>
      <c r="IHX188" s="70"/>
      <c r="IHY188" s="70"/>
      <c r="IHZ188" s="70"/>
      <c r="IIA188" s="70"/>
      <c r="IIB188" s="70"/>
      <c r="IIC188" s="70"/>
      <c r="IID188" s="70"/>
      <c r="IIE188" s="70"/>
      <c r="IIF188" s="70"/>
      <c r="IIG188" s="70"/>
      <c r="IIH188" s="70"/>
      <c r="III188" s="70"/>
      <c r="IIJ188" s="70"/>
      <c r="IIK188" s="70"/>
      <c r="IIL188" s="70"/>
      <c r="IIM188" s="70"/>
      <c r="IIN188" s="70"/>
      <c r="IIO188" s="70"/>
      <c r="IIP188" s="70"/>
      <c r="IIQ188" s="70"/>
      <c r="IIR188" s="70"/>
      <c r="IIS188" s="70"/>
      <c r="IIT188" s="70"/>
      <c r="IIU188" s="70"/>
      <c r="IIV188" s="70"/>
      <c r="IIW188" s="70"/>
      <c r="IIX188" s="70"/>
      <c r="IIY188" s="70"/>
      <c r="IIZ188" s="70"/>
      <c r="IJA188" s="70"/>
      <c r="IJB188" s="70"/>
      <c r="IJC188" s="70"/>
      <c r="IJD188" s="70"/>
      <c r="IJE188" s="70"/>
      <c r="IJF188" s="70"/>
      <c r="IJG188" s="70"/>
      <c r="IJH188" s="70"/>
      <c r="IJI188" s="70"/>
      <c r="IJJ188" s="70"/>
      <c r="IJK188" s="70"/>
      <c r="IJL188" s="70"/>
      <c r="IJM188" s="70"/>
      <c r="IJN188" s="70"/>
      <c r="IJO188" s="70"/>
      <c r="IJP188" s="70"/>
      <c r="IJQ188" s="70"/>
      <c r="IJR188" s="70"/>
      <c r="IJS188" s="70"/>
      <c r="IJT188" s="70"/>
      <c r="IJU188" s="70"/>
      <c r="IJV188" s="70"/>
      <c r="IJW188" s="70"/>
      <c r="IJX188" s="70"/>
      <c r="IJY188" s="70"/>
      <c r="IJZ188" s="70"/>
      <c r="IKA188" s="70"/>
      <c r="IKB188" s="70"/>
      <c r="IKC188" s="70"/>
      <c r="IKD188" s="70"/>
      <c r="IKE188" s="70"/>
      <c r="IKF188" s="70"/>
      <c r="IKG188" s="70"/>
      <c r="IKH188" s="70"/>
      <c r="IKI188" s="70"/>
      <c r="IKJ188" s="70"/>
      <c r="IKK188" s="70"/>
      <c r="IKL188" s="70"/>
      <c r="IKM188" s="70"/>
      <c r="IKN188" s="70"/>
      <c r="IKO188" s="70"/>
      <c r="IKP188" s="70"/>
      <c r="IKQ188" s="70"/>
      <c r="IKR188" s="70"/>
      <c r="IKS188" s="70"/>
      <c r="IKT188" s="70"/>
      <c r="IKU188" s="70"/>
      <c r="IKV188" s="70"/>
      <c r="IKW188" s="70"/>
      <c r="IKX188" s="70"/>
      <c r="IKY188" s="70"/>
      <c r="IKZ188" s="70"/>
      <c r="ILA188" s="70"/>
      <c r="ILB188" s="70"/>
      <c r="ILC188" s="70"/>
      <c r="ILD188" s="70"/>
      <c r="ILE188" s="70"/>
      <c r="ILF188" s="70"/>
      <c r="ILG188" s="70"/>
      <c r="ILN188" s="70"/>
      <c r="ILO188" s="70"/>
      <c r="ILP188" s="70"/>
      <c r="ILQ188" s="70"/>
      <c r="ILR188" s="70"/>
      <c r="ILS188" s="70"/>
      <c r="ILT188" s="70"/>
      <c r="ILU188" s="70"/>
      <c r="ILV188" s="70"/>
      <c r="ILW188" s="70"/>
      <c r="ILX188" s="70"/>
      <c r="ILY188" s="70"/>
      <c r="ILZ188" s="70"/>
      <c r="IMA188" s="70"/>
      <c r="IMB188" s="70"/>
      <c r="IMC188" s="70"/>
      <c r="IMD188" s="70"/>
      <c r="IME188" s="70"/>
      <c r="IMF188" s="70"/>
      <c r="IMG188" s="70"/>
      <c r="IMH188" s="70"/>
      <c r="IMI188" s="70"/>
      <c r="IMJ188" s="70"/>
      <c r="IMK188" s="70"/>
      <c r="IML188" s="70"/>
      <c r="IMM188" s="70"/>
      <c r="IMN188" s="70"/>
      <c r="IMO188" s="70"/>
      <c r="IMP188" s="70"/>
      <c r="IMQ188" s="70"/>
      <c r="IMR188" s="70"/>
      <c r="IMS188" s="70"/>
      <c r="IMT188" s="70"/>
      <c r="IMU188" s="70"/>
      <c r="IMV188" s="70"/>
      <c r="IMW188" s="70"/>
      <c r="IMX188" s="70"/>
      <c r="IMY188" s="70"/>
      <c r="IMZ188" s="70"/>
      <c r="INA188" s="70"/>
      <c r="INB188" s="70"/>
      <c r="INC188" s="70"/>
      <c r="IND188" s="70"/>
      <c r="INE188" s="70"/>
      <c r="INF188" s="70"/>
      <c r="ING188" s="70"/>
      <c r="INH188" s="70"/>
      <c r="INI188" s="70"/>
      <c r="INJ188" s="70"/>
      <c r="INK188" s="70"/>
      <c r="INL188" s="70"/>
      <c r="INM188" s="70"/>
      <c r="INN188" s="70"/>
      <c r="INO188" s="70"/>
      <c r="INP188" s="70"/>
      <c r="INQ188" s="70"/>
      <c r="INR188" s="70"/>
      <c r="INS188" s="70"/>
      <c r="INT188" s="70"/>
      <c r="INU188" s="70"/>
      <c r="INV188" s="70"/>
      <c r="INW188" s="70"/>
      <c r="INX188" s="70"/>
      <c r="INY188" s="70"/>
      <c r="INZ188" s="70"/>
      <c r="IOA188" s="70"/>
      <c r="IOB188" s="70"/>
      <c r="IOC188" s="70"/>
      <c r="IOD188" s="70"/>
      <c r="IOE188" s="70"/>
      <c r="IOF188" s="70"/>
      <c r="IOG188" s="70"/>
      <c r="IOH188" s="70"/>
      <c r="IOI188" s="70"/>
      <c r="IOJ188" s="70"/>
      <c r="IOK188" s="70"/>
      <c r="IOL188" s="70"/>
      <c r="IOM188" s="70"/>
      <c r="ION188" s="70"/>
      <c r="IOO188" s="70"/>
      <c r="IOP188" s="70"/>
      <c r="IOQ188" s="70"/>
      <c r="IOR188" s="70"/>
      <c r="IOS188" s="70"/>
      <c r="IOT188" s="70"/>
      <c r="IOU188" s="70"/>
      <c r="IOV188" s="70"/>
      <c r="IOW188" s="70"/>
      <c r="IOX188" s="70"/>
      <c r="IOY188" s="70"/>
      <c r="IOZ188" s="70"/>
      <c r="IPA188" s="70"/>
      <c r="IPB188" s="70"/>
      <c r="IPC188" s="70"/>
      <c r="IPD188" s="70"/>
      <c r="IPE188" s="70"/>
      <c r="IPF188" s="70"/>
      <c r="IPG188" s="70"/>
      <c r="IPH188" s="70"/>
      <c r="IPI188" s="70"/>
      <c r="IPJ188" s="70"/>
      <c r="IPK188" s="70"/>
      <c r="IPL188" s="70"/>
      <c r="IPM188" s="70"/>
      <c r="IPN188" s="70"/>
      <c r="IPO188" s="70"/>
      <c r="IPP188" s="70"/>
      <c r="IPQ188" s="70"/>
      <c r="IPR188" s="70"/>
      <c r="IPS188" s="70"/>
      <c r="IPT188" s="70"/>
      <c r="IPU188" s="70"/>
      <c r="IPV188" s="70"/>
      <c r="IPW188" s="70"/>
      <c r="IPX188" s="70"/>
      <c r="IPY188" s="70"/>
      <c r="IPZ188" s="70"/>
      <c r="IQA188" s="70"/>
      <c r="IQB188" s="70"/>
      <c r="IQC188" s="70"/>
      <c r="IQD188" s="70"/>
      <c r="IQE188" s="70"/>
      <c r="IQF188" s="70"/>
      <c r="IQG188" s="70"/>
      <c r="IQH188" s="70"/>
      <c r="IQI188" s="70"/>
      <c r="IQJ188" s="70"/>
      <c r="IQK188" s="70"/>
      <c r="IQL188" s="70"/>
      <c r="IQM188" s="70"/>
      <c r="IQN188" s="70"/>
      <c r="IQO188" s="70"/>
      <c r="IQP188" s="70"/>
      <c r="IQQ188" s="70"/>
      <c r="IQR188" s="70"/>
      <c r="IQS188" s="70"/>
      <c r="IQT188" s="70"/>
      <c r="IQU188" s="70"/>
      <c r="IQV188" s="70"/>
      <c r="IQW188" s="70"/>
      <c r="IQX188" s="70"/>
      <c r="IQY188" s="70"/>
      <c r="IQZ188" s="70"/>
      <c r="IRA188" s="70"/>
      <c r="IRB188" s="70"/>
      <c r="IRC188" s="70"/>
      <c r="IRD188" s="70"/>
      <c r="IRE188" s="70"/>
      <c r="IRF188" s="70"/>
      <c r="IRG188" s="70"/>
      <c r="IRH188" s="70"/>
      <c r="IRI188" s="70"/>
      <c r="IRJ188" s="70"/>
      <c r="IRK188" s="70"/>
      <c r="IRL188" s="70"/>
      <c r="IRM188" s="70"/>
      <c r="IRN188" s="70"/>
      <c r="IRO188" s="70"/>
      <c r="IRP188" s="70"/>
      <c r="IRQ188" s="70"/>
      <c r="IRR188" s="70"/>
      <c r="IRS188" s="70"/>
      <c r="IRT188" s="70"/>
      <c r="IRU188" s="70"/>
      <c r="IRV188" s="70"/>
      <c r="IRW188" s="70"/>
      <c r="IRX188" s="70"/>
      <c r="IRY188" s="70"/>
      <c r="IRZ188" s="70"/>
      <c r="ISA188" s="70"/>
      <c r="ISB188" s="70"/>
      <c r="ISC188" s="70"/>
      <c r="ISD188" s="70"/>
      <c r="ISE188" s="70"/>
      <c r="ISF188" s="70"/>
      <c r="ISG188" s="70"/>
      <c r="ISH188" s="70"/>
      <c r="ISI188" s="70"/>
      <c r="ISJ188" s="70"/>
      <c r="ISK188" s="70"/>
      <c r="ISL188" s="70"/>
      <c r="ISM188" s="70"/>
      <c r="ISN188" s="70"/>
      <c r="ISO188" s="70"/>
      <c r="ISP188" s="70"/>
      <c r="ISQ188" s="70"/>
      <c r="ISR188" s="70"/>
      <c r="ISS188" s="70"/>
      <c r="IST188" s="70"/>
      <c r="ISU188" s="70"/>
      <c r="ISV188" s="70"/>
      <c r="ISW188" s="70"/>
      <c r="ISX188" s="70"/>
      <c r="ISY188" s="70"/>
      <c r="ISZ188" s="70"/>
      <c r="ITA188" s="70"/>
      <c r="ITB188" s="70"/>
      <c r="ITC188" s="70"/>
      <c r="ITD188" s="70"/>
      <c r="ITE188" s="70"/>
      <c r="ITF188" s="70"/>
      <c r="ITG188" s="70"/>
      <c r="ITH188" s="70"/>
      <c r="ITI188" s="70"/>
      <c r="ITJ188" s="70"/>
      <c r="ITK188" s="70"/>
      <c r="ITL188" s="70"/>
      <c r="ITM188" s="70"/>
      <c r="ITN188" s="70"/>
      <c r="ITO188" s="70"/>
      <c r="ITP188" s="70"/>
      <c r="ITQ188" s="70"/>
      <c r="ITR188" s="70"/>
      <c r="ITS188" s="70"/>
      <c r="ITT188" s="70"/>
      <c r="ITU188" s="70"/>
      <c r="ITV188" s="70"/>
      <c r="ITW188" s="70"/>
      <c r="ITX188" s="70"/>
      <c r="ITY188" s="70"/>
      <c r="ITZ188" s="70"/>
      <c r="IUA188" s="70"/>
      <c r="IUB188" s="70"/>
      <c r="IUC188" s="70"/>
      <c r="IUD188" s="70"/>
      <c r="IUE188" s="70"/>
      <c r="IUF188" s="70"/>
      <c r="IUG188" s="70"/>
      <c r="IUH188" s="70"/>
      <c r="IUI188" s="70"/>
      <c r="IUJ188" s="70"/>
      <c r="IUK188" s="70"/>
      <c r="IUL188" s="70"/>
      <c r="IUM188" s="70"/>
      <c r="IUN188" s="70"/>
      <c r="IUO188" s="70"/>
      <c r="IUP188" s="70"/>
      <c r="IUQ188" s="70"/>
      <c r="IUR188" s="70"/>
      <c r="IUS188" s="70"/>
      <c r="IUT188" s="70"/>
      <c r="IUU188" s="70"/>
      <c r="IUV188" s="70"/>
      <c r="IUW188" s="70"/>
      <c r="IUX188" s="70"/>
      <c r="IUY188" s="70"/>
      <c r="IUZ188" s="70"/>
      <c r="IVA188" s="70"/>
      <c r="IVB188" s="70"/>
      <c r="IVC188" s="70"/>
      <c r="IVJ188" s="70"/>
      <c r="IVK188" s="70"/>
      <c r="IVL188" s="70"/>
      <c r="IVM188" s="70"/>
      <c r="IVN188" s="70"/>
      <c r="IVO188" s="70"/>
      <c r="IVP188" s="70"/>
      <c r="IVQ188" s="70"/>
      <c r="IVR188" s="70"/>
      <c r="IVS188" s="70"/>
      <c r="IVT188" s="70"/>
      <c r="IVU188" s="70"/>
      <c r="IVV188" s="70"/>
      <c r="IVW188" s="70"/>
      <c r="IVX188" s="70"/>
      <c r="IVY188" s="70"/>
      <c r="IVZ188" s="70"/>
      <c r="IWA188" s="70"/>
      <c r="IWB188" s="70"/>
      <c r="IWC188" s="70"/>
      <c r="IWD188" s="70"/>
      <c r="IWE188" s="70"/>
      <c r="IWF188" s="70"/>
      <c r="IWG188" s="70"/>
      <c r="IWH188" s="70"/>
      <c r="IWI188" s="70"/>
      <c r="IWJ188" s="70"/>
      <c r="IWK188" s="70"/>
      <c r="IWL188" s="70"/>
      <c r="IWM188" s="70"/>
      <c r="IWN188" s="70"/>
      <c r="IWO188" s="70"/>
      <c r="IWP188" s="70"/>
      <c r="IWQ188" s="70"/>
      <c r="IWR188" s="70"/>
      <c r="IWS188" s="70"/>
      <c r="IWT188" s="70"/>
      <c r="IWU188" s="70"/>
      <c r="IWV188" s="70"/>
      <c r="IWW188" s="70"/>
      <c r="IWX188" s="70"/>
      <c r="IWY188" s="70"/>
      <c r="IWZ188" s="70"/>
      <c r="IXA188" s="70"/>
      <c r="IXB188" s="70"/>
      <c r="IXC188" s="70"/>
      <c r="IXD188" s="70"/>
      <c r="IXE188" s="70"/>
      <c r="IXF188" s="70"/>
      <c r="IXG188" s="70"/>
      <c r="IXH188" s="70"/>
      <c r="IXI188" s="70"/>
      <c r="IXJ188" s="70"/>
      <c r="IXK188" s="70"/>
      <c r="IXL188" s="70"/>
      <c r="IXM188" s="70"/>
      <c r="IXN188" s="70"/>
      <c r="IXO188" s="70"/>
      <c r="IXP188" s="70"/>
      <c r="IXQ188" s="70"/>
      <c r="IXR188" s="70"/>
      <c r="IXS188" s="70"/>
      <c r="IXT188" s="70"/>
      <c r="IXU188" s="70"/>
      <c r="IXV188" s="70"/>
      <c r="IXW188" s="70"/>
      <c r="IXX188" s="70"/>
      <c r="IXY188" s="70"/>
      <c r="IXZ188" s="70"/>
      <c r="IYA188" s="70"/>
      <c r="IYB188" s="70"/>
      <c r="IYC188" s="70"/>
      <c r="IYD188" s="70"/>
      <c r="IYE188" s="70"/>
      <c r="IYF188" s="70"/>
      <c r="IYG188" s="70"/>
      <c r="IYH188" s="70"/>
      <c r="IYI188" s="70"/>
      <c r="IYJ188" s="70"/>
      <c r="IYK188" s="70"/>
      <c r="IYL188" s="70"/>
      <c r="IYM188" s="70"/>
      <c r="IYN188" s="70"/>
      <c r="IYO188" s="70"/>
      <c r="IYP188" s="70"/>
      <c r="IYQ188" s="70"/>
      <c r="IYR188" s="70"/>
      <c r="IYS188" s="70"/>
      <c r="IYT188" s="70"/>
      <c r="IYU188" s="70"/>
      <c r="IYV188" s="70"/>
      <c r="IYW188" s="70"/>
      <c r="IYX188" s="70"/>
      <c r="IYY188" s="70"/>
      <c r="IYZ188" s="70"/>
      <c r="IZA188" s="70"/>
      <c r="IZB188" s="70"/>
      <c r="IZC188" s="70"/>
      <c r="IZD188" s="70"/>
      <c r="IZE188" s="70"/>
      <c r="IZF188" s="70"/>
      <c r="IZG188" s="70"/>
      <c r="IZH188" s="70"/>
      <c r="IZI188" s="70"/>
      <c r="IZJ188" s="70"/>
      <c r="IZK188" s="70"/>
      <c r="IZL188" s="70"/>
      <c r="IZM188" s="70"/>
      <c r="IZN188" s="70"/>
      <c r="IZO188" s="70"/>
      <c r="IZP188" s="70"/>
      <c r="IZQ188" s="70"/>
      <c r="IZR188" s="70"/>
      <c r="IZS188" s="70"/>
      <c r="IZT188" s="70"/>
      <c r="IZU188" s="70"/>
      <c r="IZV188" s="70"/>
      <c r="IZW188" s="70"/>
      <c r="IZX188" s="70"/>
      <c r="IZY188" s="70"/>
      <c r="IZZ188" s="70"/>
      <c r="JAA188" s="70"/>
      <c r="JAB188" s="70"/>
      <c r="JAC188" s="70"/>
      <c r="JAD188" s="70"/>
      <c r="JAE188" s="70"/>
      <c r="JAF188" s="70"/>
      <c r="JAG188" s="70"/>
      <c r="JAH188" s="70"/>
      <c r="JAI188" s="70"/>
      <c r="JAJ188" s="70"/>
      <c r="JAK188" s="70"/>
      <c r="JAL188" s="70"/>
      <c r="JAM188" s="70"/>
      <c r="JAN188" s="70"/>
      <c r="JAO188" s="70"/>
      <c r="JAP188" s="70"/>
      <c r="JAQ188" s="70"/>
      <c r="JAR188" s="70"/>
      <c r="JAS188" s="70"/>
      <c r="JAT188" s="70"/>
      <c r="JAU188" s="70"/>
      <c r="JAV188" s="70"/>
      <c r="JAW188" s="70"/>
      <c r="JAX188" s="70"/>
      <c r="JAY188" s="70"/>
      <c r="JAZ188" s="70"/>
      <c r="JBA188" s="70"/>
      <c r="JBB188" s="70"/>
      <c r="JBC188" s="70"/>
      <c r="JBD188" s="70"/>
      <c r="JBE188" s="70"/>
      <c r="JBF188" s="70"/>
      <c r="JBG188" s="70"/>
      <c r="JBH188" s="70"/>
      <c r="JBI188" s="70"/>
      <c r="JBJ188" s="70"/>
      <c r="JBK188" s="70"/>
      <c r="JBL188" s="70"/>
      <c r="JBM188" s="70"/>
      <c r="JBN188" s="70"/>
      <c r="JBO188" s="70"/>
      <c r="JBP188" s="70"/>
      <c r="JBQ188" s="70"/>
      <c r="JBR188" s="70"/>
      <c r="JBS188" s="70"/>
      <c r="JBT188" s="70"/>
      <c r="JBU188" s="70"/>
      <c r="JBV188" s="70"/>
      <c r="JBW188" s="70"/>
      <c r="JBX188" s="70"/>
      <c r="JBY188" s="70"/>
      <c r="JBZ188" s="70"/>
      <c r="JCA188" s="70"/>
      <c r="JCB188" s="70"/>
      <c r="JCC188" s="70"/>
      <c r="JCD188" s="70"/>
      <c r="JCE188" s="70"/>
      <c r="JCF188" s="70"/>
      <c r="JCG188" s="70"/>
      <c r="JCH188" s="70"/>
      <c r="JCI188" s="70"/>
      <c r="JCJ188" s="70"/>
      <c r="JCK188" s="70"/>
      <c r="JCL188" s="70"/>
      <c r="JCM188" s="70"/>
      <c r="JCN188" s="70"/>
      <c r="JCO188" s="70"/>
      <c r="JCP188" s="70"/>
      <c r="JCQ188" s="70"/>
      <c r="JCR188" s="70"/>
      <c r="JCS188" s="70"/>
      <c r="JCT188" s="70"/>
      <c r="JCU188" s="70"/>
      <c r="JCV188" s="70"/>
      <c r="JCW188" s="70"/>
      <c r="JCX188" s="70"/>
      <c r="JCY188" s="70"/>
      <c r="JCZ188" s="70"/>
      <c r="JDA188" s="70"/>
      <c r="JDB188" s="70"/>
      <c r="JDC188" s="70"/>
      <c r="JDD188" s="70"/>
      <c r="JDE188" s="70"/>
      <c r="JDF188" s="70"/>
      <c r="JDG188" s="70"/>
      <c r="JDH188" s="70"/>
      <c r="JDI188" s="70"/>
      <c r="JDJ188" s="70"/>
      <c r="JDK188" s="70"/>
      <c r="JDL188" s="70"/>
      <c r="JDM188" s="70"/>
      <c r="JDN188" s="70"/>
      <c r="JDO188" s="70"/>
      <c r="JDP188" s="70"/>
      <c r="JDQ188" s="70"/>
      <c r="JDR188" s="70"/>
      <c r="JDS188" s="70"/>
      <c r="JDT188" s="70"/>
      <c r="JDU188" s="70"/>
      <c r="JDV188" s="70"/>
      <c r="JDW188" s="70"/>
      <c r="JDX188" s="70"/>
      <c r="JDY188" s="70"/>
      <c r="JDZ188" s="70"/>
      <c r="JEA188" s="70"/>
      <c r="JEB188" s="70"/>
      <c r="JEC188" s="70"/>
      <c r="JED188" s="70"/>
      <c r="JEE188" s="70"/>
      <c r="JEF188" s="70"/>
      <c r="JEG188" s="70"/>
      <c r="JEH188" s="70"/>
      <c r="JEI188" s="70"/>
      <c r="JEJ188" s="70"/>
      <c r="JEK188" s="70"/>
      <c r="JEL188" s="70"/>
      <c r="JEM188" s="70"/>
      <c r="JEN188" s="70"/>
      <c r="JEO188" s="70"/>
      <c r="JEP188" s="70"/>
      <c r="JEQ188" s="70"/>
      <c r="JER188" s="70"/>
      <c r="JES188" s="70"/>
      <c r="JET188" s="70"/>
      <c r="JEU188" s="70"/>
      <c r="JEV188" s="70"/>
      <c r="JEW188" s="70"/>
      <c r="JEX188" s="70"/>
      <c r="JEY188" s="70"/>
      <c r="JFF188" s="70"/>
      <c r="JFG188" s="70"/>
      <c r="JFH188" s="70"/>
      <c r="JFI188" s="70"/>
      <c r="JFJ188" s="70"/>
      <c r="JFK188" s="70"/>
      <c r="JFL188" s="70"/>
      <c r="JFM188" s="70"/>
      <c r="JFN188" s="70"/>
      <c r="JFO188" s="70"/>
      <c r="JFP188" s="70"/>
      <c r="JFQ188" s="70"/>
      <c r="JFR188" s="70"/>
      <c r="JFS188" s="70"/>
      <c r="JFT188" s="70"/>
      <c r="JFU188" s="70"/>
      <c r="JFV188" s="70"/>
      <c r="JFW188" s="70"/>
      <c r="JFX188" s="70"/>
      <c r="JFY188" s="70"/>
      <c r="JFZ188" s="70"/>
      <c r="JGA188" s="70"/>
      <c r="JGB188" s="70"/>
      <c r="JGC188" s="70"/>
      <c r="JGD188" s="70"/>
      <c r="JGE188" s="70"/>
      <c r="JGF188" s="70"/>
      <c r="JGG188" s="70"/>
      <c r="JGH188" s="70"/>
      <c r="JGI188" s="70"/>
      <c r="JGJ188" s="70"/>
      <c r="JGK188" s="70"/>
      <c r="JGL188" s="70"/>
      <c r="JGM188" s="70"/>
      <c r="JGN188" s="70"/>
      <c r="JGO188" s="70"/>
      <c r="JGP188" s="70"/>
      <c r="JGQ188" s="70"/>
      <c r="JGR188" s="70"/>
      <c r="JGS188" s="70"/>
      <c r="JGT188" s="70"/>
      <c r="JGU188" s="70"/>
      <c r="JGV188" s="70"/>
      <c r="JGW188" s="70"/>
      <c r="JGX188" s="70"/>
      <c r="JGY188" s="70"/>
      <c r="JGZ188" s="70"/>
      <c r="JHA188" s="70"/>
      <c r="JHB188" s="70"/>
      <c r="JHC188" s="70"/>
      <c r="JHD188" s="70"/>
      <c r="JHE188" s="70"/>
      <c r="JHF188" s="70"/>
      <c r="JHG188" s="70"/>
      <c r="JHH188" s="70"/>
      <c r="JHI188" s="70"/>
      <c r="JHJ188" s="70"/>
      <c r="JHK188" s="70"/>
      <c r="JHL188" s="70"/>
      <c r="JHM188" s="70"/>
      <c r="JHN188" s="70"/>
      <c r="JHO188" s="70"/>
      <c r="JHP188" s="70"/>
      <c r="JHQ188" s="70"/>
      <c r="JHR188" s="70"/>
      <c r="JHS188" s="70"/>
      <c r="JHT188" s="70"/>
      <c r="JHU188" s="70"/>
      <c r="JHV188" s="70"/>
      <c r="JHW188" s="70"/>
      <c r="JHX188" s="70"/>
      <c r="JHY188" s="70"/>
      <c r="JHZ188" s="70"/>
      <c r="JIA188" s="70"/>
      <c r="JIB188" s="70"/>
      <c r="JIC188" s="70"/>
      <c r="JID188" s="70"/>
      <c r="JIE188" s="70"/>
      <c r="JIF188" s="70"/>
      <c r="JIG188" s="70"/>
      <c r="JIH188" s="70"/>
      <c r="JII188" s="70"/>
      <c r="JIJ188" s="70"/>
      <c r="JIK188" s="70"/>
      <c r="JIL188" s="70"/>
      <c r="JIM188" s="70"/>
      <c r="JIN188" s="70"/>
      <c r="JIO188" s="70"/>
      <c r="JIP188" s="70"/>
      <c r="JIQ188" s="70"/>
      <c r="JIR188" s="70"/>
      <c r="JIS188" s="70"/>
      <c r="JIT188" s="70"/>
      <c r="JIU188" s="70"/>
      <c r="JIV188" s="70"/>
      <c r="JIW188" s="70"/>
      <c r="JIX188" s="70"/>
      <c r="JIY188" s="70"/>
      <c r="JIZ188" s="70"/>
      <c r="JJA188" s="70"/>
      <c r="JJB188" s="70"/>
      <c r="JJC188" s="70"/>
      <c r="JJD188" s="70"/>
      <c r="JJE188" s="70"/>
      <c r="JJF188" s="70"/>
      <c r="JJG188" s="70"/>
      <c r="JJH188" s="70"/>
      <c r="JJI188" s="70"/>
      <c r="JJJ188" s="70"/>
      <c r="JJK188" s="70"/>
      <c r="JJL188" s="70"/>
      <c r="JJM188" s="70"/>
      <c r="JJN188" s="70"/>
      <c r="JJO188" s="70"/>
      <c r="JJP188" s="70"/>
      <c r="JJQ188" s="70"/>
      <c r="JJR188" s="70"/>
      <c r="JJS188" s="70"/>
      <c r="JJT188" s="70"/>
      <c r="JJU188" s="70"/>
      <c r="JJV188" s="70"/>
      <c r="JJW188" s="70"/>
      <c r="JJX188" s="70"/>
      <c r="JJY188" s="70"/>
      <c r="JJZ188" s="70"/>
      <c r="JKA188" s="70"/>
      <c r="JKB188" s="70"/>
      <c r="JKC188" s="70"/>
      <c r="JKD188" s="70"/>
      <c r="JKE188" s="70"/>
      <c r="JKF188" s="70"/>
      <c r="JKG188" s="70"/>
      <c r="JKH188" s="70"/>
      <c r="JKI188" s="70"/>
      <c r="JKJ188" s="70"/>
      <c r="JKK188" s="70"/>
      <c r="JKL188" s="70"/>
      <c r="JKM188" s="70"/>
      <c r="JKN188" s="70"/>
      <c r="JKO188" s="70"/>
      <c r="JKP188" s="70"/>
      <c r="JKQ188" s="70"/>
      <c r="JKR188" s="70"/>
      <c r="JKS188" s="70"/>
      <c r="JKT188" s="70"/>
      <c r="JKU188" s="70"/>
      <c r="JKV188" s="70"/>
      <c r="JKW188" s="70"/>
      <c r="JKX188" s="70"/>
      <c r="JKY188" s="70"/>
      <c r="JKZ188" s="70"/>
      <c r="JLA188" s="70"/>
      <c r="JLB188" s="70"/>
      <c r="JLC188" s="70"/>
      <c r="JLD188" s="70"/>
      <c r="JLE188" s="70"/>
      <c r="JLF188" s="70"/>
      <c r="JLG188" s="70"/>
      <c r="JLH188" s="70"/>
      <c r="JLI188" s="70"/>
      <c r="JLJ188" s="70"/>
      <c r="JLK188" s="70"/>
      <c r="JLL188" s="70"/>
      <c r="JLM188" s="70"/>
      <c r="JLN188" s="70"/>
      <c r="JLO188" s="70"/>
      <c r="JLP188" s="70"/>
      <c r="JLQ188" s="70"/>
      <c r="JLR188" s="70"/>
      <c r="JLS188" s="70"/>
      <c r="JLT188" s="70"/>
      <c r="JLU188" s="70"/>
      <c r="JLV188" s="70"/>
      <c r="JLW188" s="70"/>
      <c r="JLX188" s="70"/>
      <c r="JLY188" s="70"/>
      <c r="JLZ188" s="70"/>
      <c r="JMA188" s="70"/>
      <c r="JMB188" s="70"/>
      <c r="JMC188" s="70"/>
      <c r="JMD188" s="70"/>
      <c r="JME188" s="70"/>
      <c r="JMF188" s="70"/>
      <c r="JMG188" s="70"/>
      <c r="JMH188" s="70"/>
      <c r="JMI188" s="70"/>
      <c r="JMJ188" s="70"/>
      <c r="JMK188" s="70"/>
      <c r="JML188" s="70"/>
      <c r="JMM188" s="70"/>
      <c r="JMN188" s="70"/>
      <c r="JMO188" s="70"/>
      <c r="JMP188" s="70"/>
      <c r="JMQ188" s="70"/>
      <c r="JMR188" s="70"/>
      <c r="JMS188" s="70"/>
      <c r="JMT188" s="70"/>
      <c r="JMU188" s="70"/>
      <c r="JMV188" s="70"/>
      <c r="JMW188" s="70"/>
      <c r="JMX188" s="70"/>
      <c r="JMY188" s="70"/>
      <c r="JMZ188" s="70"/>
      <c r="JNA188" s="70"/>
      <c r="JNB188" s="70"/>
      <c r="JNC188" s="70"/>
      <c r="JND188" s="70"/>
      <c r="JNE188" s="70"/>
      <c r="JNF188" s="70"/>
      <c r="JNG188" s="70"/>
      <c r="JNH188" s="70"/>
      <c r="JNI188" s="70"/>
      <c r="JNJ188" s="70"/>
      <c r="JNK188" s="70"/>
      <c r="JNL188" s="70"/>
      <c r="JNM188" s="70"/>
      <c r="JNN188" s="70"/>
      <c r="JNO188" s="70"/>
      <c r="JNP188" s="70"/>
      <c r="JNQ188" s="70"/>
      <c r="JNR188" s="70"/>
      <c r="JNS188" s="70"/>
      <c r="JNT188" s="70"/>
      <c r="JNU188" s="70"/>
      <c r="JNV188" s="70"/>
      <c r="JNW188" s="70"/>
      <c r="JNX188" s="70"/>
      <c r="JNY188" s="70"/>
      <c r="JNZ188" s="70"/>
      <c r="JOA188" s="70"/>
      <c r="JOB188" s="70"/>
      <c r="JOC188" s="70"/>
      <c r="JOD188" s="70"/>
      <c r="JOE188" s="70"/>
      <c r="JOF188" s="70"/>
      <c r="JOG188" s="70"/>
      <c r="JOH188" s="70"/>
      <c r="JOI188" s="70"/>
      <c r="JOJ188" s="70"/>
      <c r="JOK188" s="70"/>
      <c r="JOL188" s="70"/>
      <c r="JOM188" s="70"/>
      <c r="JON188" s="70"/>
      <c r="JOO188" s="70"/>
      <c r="JOP188" s="70"/>
      <c r="JOQ188" s="70"/>
      <c r="JOR188" s="70"/>
      <c r="JOS188" s="70"/>
      <c r="JOT188" s="70"/>
      <c r="JOU188" s="70"/>
      <c r="JPB188" s="70"/>
      <c r="JPC188" s="70"/>
      <c r="JPD188" s="70"/>
      <c r="JPE188" s="70"/>
      <c r="JPF188" s="70"/>
      <c r="JPG188" s="70"/>
      <c r="JPH188" s="70"/>
      <c r="JPI188" s="70"/>
      <c r="JPJ188" s="70"/>
      <c r="JPK188" s="70"/>
      <c r="JPL188" s="70"/>
      <c r="JPM188" s="70"/>
      <c r="JPN188" s="70"/>
      <c r="JPO188" s="70"/>
      <c r="JPP188" s="70"/>
      <c r="JPQ188" s="70"/>
      <c r="JPR188" s="70"/>
      <c r="JPS188" s="70"/>
      <c r="JPT188" s="70"/>
      <c r="JPU188" s="70"/>
      <c r="JPV188" s="70"/>
      <c r="JPW188" s="70"/>
      <c r="JPX188" s="70"/>
      <c r="JPY188" s="70"/>
      <c r="JPZ188" s="70"/>
      <c r="JQA188" s="70"/>
      <c r="JQB188" s="70"/>
      <c r="JQC188" s="70"/>
      <c r="JQD188" s="70"/>
      <c r="JQE188" s="70"/>
      <c r="JQF188" s="70"/>
      <c r="JQG188" s="70"/>
      <c r="JQH188" s="70"/>
      <c r="JQI188" s="70"/>
      <c r="JQJ188" s="70"/>
      <c r="JQK188" s="70"/>
      <c r="JQL188" s="70"/>
      <c r="JQM188" s="70"/>
      <c r="JQN188" s="70"/>
      <c r="JQO188" s="70"/>
      <c r="JQP188" s="70"/>
      <c r="JQQ188" s="70"/>
      <c r="JQR188" s="70"/>
      <c r="JQS188" s="70"/>
      <c r="JQT188" s="70"/>
      <c r="JQU188" s="70"/>
      <c r="JQV188" s="70"/>
      <c r="JQW188" s="70"/>
      <c r="JQX188" s="70"/>
      <c r="JQY188" s="70"/>
      <c r="JQZ188" s="70"/>
      <c r="JRA188" s="70"/>
      <c r="JRB188" s="70"/>
      <c r="JRC188" s="70"/>
      <c r="JRD188" s="70"/>
      <c r="JRE188" s="70"/>
      <c r="JRF188" s="70"/>
      <c r="JRG188" s="70"/>
      <c r="JRH188" s="70"/>
      <c r="JRI188" s="70"/>
      <c r="JRJ188" s="70"/>
      <c r="JRK188" s="70"/>
      <c r="JRL188" s="70"/>
      <c r="JRM188" s="70"/>
      <c r="JRN188" s="70"/>
      <c r="JRO188" s="70"/>
      <c r="JRP188" s="70"/>
      <c r="JRQ188" s="70"/>
      <c r="JRR188" s="70"/>
      <c r="JRS188" s="70"/>
      <c r="JRT188" s="70"/>
      <c r="JRU188" s="70"/>
      <c r="JRV188" s="70"/>
      <c r="JRW188" s="70"/>
      <c r="JRX188" s="70"/>
      <c r="JRY188" s="70"/>
      <c r="JRZ188" s="70"/>
      <c r="JSA188" s="70"/>
      <c r="JSB188" s="70"/>
      <c r="JSC188" s="70"/>
      <c r="JSD188" s="70"/>
      <c r="JSE188" s="70"/>
      <c r="JSF188" s="70"/>
      <c r="JSG188" s="70"/>
      <c r="JSH188" s="70"/>
      <c r="JSI188" s="70"/>
      <c r="JSJ188" s="70"/>
      <c r="JSK188" s="70"/>
      <c r="JSL188" s="70"/>
      <c r="JSM188" s="70"/>
      <c r="JSN188" s="70"/>
      <c r="JSO188" s="70"/>
      <c r="JSP188" s="70"/>
      <c r="JSQ188" s="70"/>
      <c r="JSR188" s="70"/>
      <c r="JSS188" s="70"/>
      <c r="JST188" s="70"/>
      <c r="JSU188" s="70"/>
      <c r="JSV188" s="70"/>
      <c r="JSW188" s="70"/>
      <c r="JSX188" s="70"/>
      <c r="JSY188" s="70"/>
      <c r="JSZ188" s="70"/>
      <c r="JTA188" s="70"/>
      <c r="JTB188" s="70"/>
      <c r="JTC188" s="70"/>
      <c r="JTD188" s="70"/>
      <c r="JTE188" s="70"/>
      <c r="JTF188" s="70"/>
      <c r="JTG188" s="70"/>
      <c r="JTH188" s="70"/>
      <c r="JTI188" s="70"/>
      <c r="JTJ188" s="70"/>
      <c r="JTK188" s="70"/>
      <c r="JTL188" s="70"/>
      <c r="JTM188" s="70"/>
      <c r="JTN188" s="70"/>
      <c r="JTO188" s="70"/>
      <c r="JTP188" s="70"/>
      <c r="JTQ188" s="70"/>
      <c r="JTR188" s="70"/>
      <c r="JTS188" s="70"/>
      <c r="JTT188" s="70"/>
      <c r="JTU188" s="70"/>
      <c r="JTV188" s="70"/>
      <c r="JTW188" s="70"/>
      <c r="JTX188" s="70"/>
      <c r="JTY188" s="70"/>
      <c r="JTZ188" s="70"/>
      <c r="JUA188" s="70"/>
      <c r="JUB188" s="70"/>
      <c r="JUC188" s="70"/>
      <c r="JUD188" s="70"/>
      <c r="JUE188" s="70"/>
      <c r="JUF188" s="70"/>
      <c r="JUG188" s="70"/>
      <c r="JUH188" s="70"/>
      <c r="JUI188" s="70"/>
      <c r="JUJ188" s="70"/>
      <c r="JUK188" s="70"/>
      <c r="JUL188" s="70"/>
      <c r="JUM188" s="70"/>
      <c r="JUN188" s="70"/>
      <c r="JUO188" s="70"/>
      <c r="JUP188" s="70"/>
      <c r="JUQ188" s="70"/>
      <c r="JUR188" s="70"/>
      <c r="JUS188" s="70"/>
      <c r="JUT188" s="70"/>
      <c r="JUU188" s="70"/>
      <c r="JUV188" s="70"/>
      <c r="JUW188" s="70"/>
      <c r="JUX188" s="70"/>
      <c r="JUY188" s="70"/>
      <c r="JUZ188" s="70"/>
      <c r="JVA188" s="70"/>
      <c r="JVB188" s="70"/>
      <c r="JVC188" s="70"/>
      <c r="JVD188" s="70"/>
      <c r="JVE188" s="70"/>
      <c r="JVF188" s="70"/>
      <c r="JVG188" s="70"/>
      <c r="JVH188" s="70"/>
      <c r="JVI188" s="70"/>
      <c r="JVJ188" s="70"/>
      <c r="JVK188" s="70"/>
      <c r="JVL188" s="70"/>
      <c r="JVM188" s="70"/>
      <c r="JVN188" s="70"/>
      <c r="JVO188" s="70"/>
      <c r="JVP188" s="70"/>
      <c r="JVQ188" s="70"/>
      <c r="JVR188" s="70"/>
      <c r="JVS188" s="70"/>
      <c r="JVT188" s="70"/>
      <c r="JVU188" s="70"/>
      <c r="JVV188" s="70"/>
      <c r="JVW188" s="70"/>
      <c r="JVX188" s="70"/>
      <c r="JVY188" s="70"/>
      <c r="JVZ188" s="70"/>
      <c r="JWA188" s="70"/>
      <c r="JWB188" s="70"/>
      <c r="JWC188" s="70"/>
      <c r="JWD188" s="70"/>
      <c r="JWE188" s="70"/>
      <c r="JWF188" s="70"/>
      <c r="JWG188" s="70"/>
      <c r="JWH188" s="70"/>
      <c r="JWI188" s="70"/>
      <c r="JWJ188" s="70"/>
      <c r="JWK188" s="70"/>
      <c r="JWL188" s="70"/>
      <c r="JWM188" s="70"/>
      <c r="JWN188" s="70"/>
      <c r="JWO188" s="70"/>
      <c r="JWP188" s="70"/>
      <c r="JWQ188" s="70"/>
      <c r="JWR188" s="70"/>
      <c r="JWS188" s="70"/>
      <c r="JWT188" s="70"/>
      <c r="JWU188" s="70"/>
      <c r="JWV188" s="70"/>
      <c r="JWW188" s="70"/>
      <c r="JWX188" s="70"/>
      <c r="JWY188" s="70"/>
      <c r="JWZ188" s="70"/>
      <c r="JXA188" s="70"/>
      <c r="JXB188" s="70"/>
      <c r="JXC188" s="70"/>
      <c r="JXD188" s="70"/>
      <c r="JXE188" s="70"/>
      <c r="JXF188" s="70"/>
      <c r="JXG188" s="70"/>
      <c r="JXH188" s="70"/>
      <c r="JXI188" s="70"/>
      <c r="JXJ188" s="70"/>
      <c r="JXK188" s="70"/>
      <c r="JXL188" s="70"/>
      <c r="JXM188" s="70"/>
      <c r="JXN188" s="70"/>
      <c r="JXO188" s="70"/>
      <c r="JXP188" s="70"/>
      <c r="JXQ188" s="70"/>
      <c r="JXR188" s="70"/>
      <c r="JXS188" s="70"/>
      <c r="JXT188" s="70"/>
      <c r="JXU188" s="70"/>
      <c r="JXV188" s="70"/>
      <c r="JXW188" s="70"/>
      <c r="JXX188" s="70"/>
      <c r="JXY188" s="70"/>
      <c r="JXZ188" s="70"/>
      <c r="JYA188" s="70"/>
      <c r="JYB188" s="70"/>
      <c r="JYC188" s="70"/>
      <c r="JYD188" s="70"/>
      <c r="JYE188" s="70"/>
      <c r="JYF188" s="70"/>
      <c r="JYG188" s="70"/>
      <c r="JYH188" s="70"/>
      <c r="JYI188" s="70"/>
      <c r="JYJ188" s="70"/>
      <c r="JYK188" s="70"/>
      <c r="JYL188" s="70"/>
      <c r="JYM188" s="70"/>
      <c r="JYN188" s="70"/>
      <c r="JYO188" s="70"/>
      <c r="JYP188" s="70"/>
      <c r="JYQ188" s="70"/>
      <c r="JYX188" s="70"/>
      <c r="JYY188" s="70"/>
      <c r="JYZ188" s="70"/>
      <c r="JZA188" s="70"/>
      <c r="JZB188" s="70"/>
      <c r="JZC188" s="70"/>
      <c r="JZD188" s="70"/>
      <c r="JZE188" s="70"/>
      <c r="JZF188" s="70"/>
      <c r="JZG188" s="70"/>
      <c r="JZH188" s="70"/>
      <c r="JZI188" s="70"/>
      <c r="JZJ188" s="70"/>
      <c r="JZK188" s="70"/>
      <c r="JZL188" s="70"/>
      <c r="JZM188" s="70"/>
      <c r="JZN188" s="70"/>
      <c r="JZO188" s="70"/>
      <c r="JZP188" s="70"/>
      <c r="JZQ188" s="70"/>
      <c r="JZR188" s="70"/>
      <c r="JZS188" s="70"/>
      <c r="JZT188" s="70"/>
      <c r="JZU188" s="70"/>
      <c r="JZV188" s="70"/>
      <c r="JZW188" s="70"/>
      <c r="JZX188" s="70"/>
      <c r="JZY188" s="70"/>
      <c r="JZZ188" s="70"/>
      <c r="KAA188" s="70"/>
      <c r="KAB188" s="70"/>
      <c r="KAC188" s="70"/>
      <c r="KAD188" s="70"/>
      <c r="KAE188" s="70"/>
      <c r="KAF188" s="70"/>
      <c r="KAG188" s="70"/>
      <c r="KAH188" s="70"/>
      <c r="KAI188" s="70"/>
      <c r="KAJ188" s="70"/>
      <c r="KAK188" s="70"/>
      <c r="KAL188" s="70"/>
      <c r="KAM188" s="70"/>
      <c r="KAN188" s="70"/>
      <c r="KAO188" s="70"/>
      <c r="KAP188" s="70"/>
      <c r="KAQ188" s="70"/>
      <c r="KAR188" s="70"/>
      <c r="KAS188" s="70"/>
      <c r="KAT188" s="70"/>
      <c r="KAU188" s="70"/>
      <c r="KAV188" s="70"/>
      <c r="KAW188" s="70"/>
      <c r="KAX188" s="70"/>
      <c r="KAY188" s="70"/>
      <c r="KAZ188" s="70"/>
      <c r="KBA188" s="70"/>
      <c r="KBB188" s="70"/>
      <c r="KBC188" s="70"/>
      <c r="KBD188" s="70"/>
      <c r="KBE188" s="70"/>
      <c r="KBF188" s="70"/>
      <c r="KBG188" s="70"/>
      <c r="KBH188" s="70"/>
      <c r="KBI188" s="70"/>
      <c r="KBJ188" s="70"/>
      <c r="KBK188" s="70"/>
      <c r="KBL188" s="70"/>
      <c r="KBM188" s="70"/>
      <c r="KBN188" s="70"/>
      <c r="KBO188" s="70"/>
      <c r="KBP188" s="70"/>
      <c r="KBQ188" s="70"/>
      <c r="KBR188" s="70"/>
      <c r="KBS188" s="70"/>
      <c r="KBT188" s="70"/>
      <c r="KBU188" s="70"/>
      <c r="KBV188" s="70"/>
      <c r="KBW188" s="70"/>
      <c r="KBX188" s="70"/>
      <c r="KBY188" s="70"/>
      <c r="KBZ188" s="70"/>
      <c r="KCA188" s="70"/>
      <c r="KCB188" s="70"/>
      <c r="KCC188" s="70"/>
      <c r="KCD188" s="70"/>
      <c r="KCE188" s="70"/>
      <c r="KCF188" s="70"/>
      <c r="KCG188" s="70"/>
      <c r="KCH188" s="70"/>
      <c r="KCI188" s="70"/>
      <c r="KCJ188" s="70"/>
      <c r="KCK188" s="70"/>
      <c r="KCL188" s="70"/>
      <c r="KCM188" s="70"/>
      <c r="KCN188" s="70"/>
      <c r="KCO188" s="70"/>
      <c r="KCP188" s="70"/>
      <c r="KCQ188" s="70"/>
      <c r="KCR188" s="70"/>
      <c r="KCS188" s="70"/>
      <c r="KCT188" s="70"/>
      <c r="KCU188" s="70"/>
      <c r="KCV188" s="70"/>
      <c r="KCW188" s="70"/>
      <c r="KCX188" s="70"/>
      <c r="KCY188" s="70"/>
      <c r="KCZ188" s="70"/>
      <c r="KDA188" s="70"/>
      <c r="KDB188" s="70"/>
      <c r="KDC188" s="70"/>
      <c r="KDD188" s="70"/>
      <c r="KDE188" s="70"/>
      <c r="KDF188" s="70"/>
      <c r="KDG188" s="70"/>
      <c r="KDH188" s="70"/>
      <c r="KDI188" s="70"/>
      <c r="KDJ188" s="70"/>
      <c r="KDK188" s="70"/>
      <c r="KDL188" s="70"/>
      <c r="KDM188" s="70"/>
      <c r="KDN188" s="70"/>
      <c r="KDO188" s="70"/>
      <c r="KDP188" s="70"/>
      <c r="KDQ188" s="70"/>
      <c r="KDR188" s="70"/>
      <c r="KDS188" s="70"/>
      <c r="KDT188" s="70"/>
      <c r="KDU188" s="70"/>
      <c r="KDV188" s="70"/>
      <c r="KDW188" s="70"/>
      <c r="KDX188" s="70"/>
      <c r="KDY188" s="70"/>
      <c r="KDZ188" s="70"/>
      <c r="KEA188" s="70"/>
      <c r="KEB188" s="70"/>
      <c r="KEC188" s="70"/>
      <c r="KED188" s="70"/>
      <c r="KEE188" s="70"/>
      <c r="KEF188" s="70"/>
      <c r="KEG188" s="70"/>
      <c r="KEH188" s="70"/>
      <c r="KEI188" s="70"/>
      <c r="KEJ188" s="70"/>
      <c r="KEK188" s="70"/>
      <c r="KEL188" s="70"/>
      <c r="KEM188" s="70"/>
      <c r="KEN188" s="70"/>
      <c r="KEO188" s="70"/>
      <c r="KEP188" s="70"/>
      <c r="KEQ188" s="70"/>
      <c r="KER188" s="70"/>
      <c r="KES188" s="70"/>
      <c r="KET188" s="70"/>
      <c r="KEU188" s="70"/>
      <c r="KEV188" s="70"/>
      <c r="KEW188" s="70"/>
      <c r="KEX188" s="70"/>
      <c r="KEY188" s="70"/>
      <c r="KEZ188" s="70"/>
      <c r="KFA188" s="70"/>
      <c r="KFB188" s="70"/>
      <c r="KFC188" s="70"/>
      <c r="KFD188" s="70"/>
      <c r="KFE188" s="70"/>
      <c r="KFF188" s="70"/>
      <c r="KFG188" s="70"/>
      <c r="KFH188" s="70"/>
      <c r="KFI188" s="70"/>
      <c r="KFJ188" s="70"/>
      <c r="KFK188" s="70"/>
      <c r="KFL188" s="70"/>
      <c r="KFM188" s="70"/>
      <c r="KFN188" s="70"/>
      <c r="KFO188" s="70"/>
      <c r="KFP188" s="70"/>
      <c r="KFQ188" s="70"/>
      <c r="KFR188" s="70"/>
      <c r="KFS188" s="70"/>
      <c r="KFT188" s="70"/>
      <c r="KFU188" s="70"/>
      <c r="KFV188" s="70"/>
      <c r="KFW188" s="70"/>
      <c r="KFX188" s="70"/>
      <c r="KFY188" s="70"/>
      <c r="KFZ188" s="70"/>
      <c r="KGA188" s="70"/>
      <c r="KGB188" s="70"/>
      <c r="KGC188" s="70"/>
      <c r="KGD188" s="70"/>
      <c r="KGE188" s="70"/>
      <c r="KGF188" s="70"/>
      <c r="KGG188" s="70"/>
      <c r="KGH188" s="70"/>
      <c r="KGI188" s="70"/>
      <c r="KGJ188" s="70"/>
      <c r="KGK188" s="70"/>
      <c r="KGL188" s="70"/>
      <c r="KGM188" s="70"/>
      <c r="KGN188" s="70"/>
      <c r="KGO188" s="70"/>
      <c r="KGP188" s="70"/>
      <c r="KGQ188" s="70"/>
      <c r="KGR188" s="70"/>
      <c r="KGS188" s="70"/>
      <c r="KGT188" s="70"/>
      <c r="KGU188" s="70"/>
      <c r="KGV188" s="70"/>
      <c r="KGW188" s="70"/>
      <c r="KGX188" s="70"/>
      <c r="KGY188" s="70"/>
      <c r="KGZ188" s="70"/>
      <c r="KHA188" s="70"/>
      <c r="KHB188" s="70"/>
      <c r="KHC188" s="70"/>
      <c r="KHD188" s="70"/>
      <c r="KHE188" s="70"/>
      <c r="KHF188" s="70"/>
      <c r="KHG188" s="70"/>
      <c r="KHH188" s="70"/>
      <c r="KHI188" s="70"/>
      <c r="KHJ188" s="70"/>
      <c r="KHK188" s="70"/>
      <c r="KHL188" s="70"/>
      <c r="KHM188" s="70"/>
      <c r="KHN188" s="70"/>
      <c r="KHO188" s="70"/>
      <c r="KHP188" s="70"/>
      <c r="KHQ188" s="70"/>
      <c r="KHR188" s="70"/>
      <c r="KHS188" s="70"/>
      <c r="KHT188" s="70"/>
      <c r="KHU188" s="70"/>
      <c r="KHV188" s="70"/>
      <c r="KHW188" s="70"/>
      <c r="KHX188" s="70"/>
      <c r="KHY188" s="70"/>
      <c r="KHZ188" s="70"/>
      <c r="KIA188" s="70"/>
      <c r="KIB188" s="70"/>
      <c r="KIC188" s="70"/>
      <c r="KID188" s="70"/>
      <c r="KIE188" s="70"/>
      <c r="KIF188" s="70"/>
      <c r="KIG188" s="70"/>
      <c r="KIH188" s="70"/>
      <c r="KII188" s="70"/>
      <c r="KIJ188" s="70"/>
      <c r="KIK188" s="70"/>
      <c r="KIL188" s="70"/>
      <c r="KIM188" s="70"/>
      <c r="KIT188" s="70"/>
      <c r="KIU188" s="70"/>
      <c r="KIV188" s="70"/>
      <c r="KIW188" s="70"/>
      <c r="KIX188" s="70"/>
      <c r="KIY188" s="70"/>
      <c r="KIZ188" s="70"/>
      <c r="KJA188" s="70"/>
      <c r="KJB188" s="70"/>
      <c r="KJC188" s="70"/>
      <c r="KJD188" s="70"/>
      <c r="KJE188" s="70"/>
      <c r="KJF188" s="70"/>
      <c r="KJG188" s="70"/>
      <c r="KJH188" s="70"/>
      <c r="KJI188" s="70"/>
      <c r="KJJ188" s="70"/>
      <c r="KJK188" s="70"/>
      <c r="KJL188" s="70"/>
      <c r="KJM188" s="70"/>
      <c r="KJN188" s="70"/>
      <c r="KJO188" s="70"/>
      <c r="KJP188" s="70"/>
      <c r="KJQ188" s="70"/>
      <c r="KJR188" s="70"/>
      <c r="KJS188" s="70"/>
      <c r="KJT188" s="70"/>
      <c r="KJU188" s="70"/>
      <c r="KJV188" s="70"/>
      <c r="KJW188" s="70"/>
      <c r="KJX188" s="70"/>
      <c r="KJY188" s="70"/>
      <c r="KJZ188" s="70"/>
      <c r="KKA188" s="70"/>
      <c r="KKB188" s="70"/>
      <c r="KKC188" s="70"/>
      <c r="KKD188" s="70"/>
      <c r="KKE188" s="70"/>
      <c r="KKF188" s="70"/>
      <c r="KKG188" s="70"/>
      <c r="KKH188" s="70"/>
      <c r="KKI188" s="70"/>
      <c r="KKJ188" s="70"/>
      <c r="KKK188" s="70"/>
      <c r="KKL188" s="70"/>
      <c r="KKM188" s="70"/>
      <c r="KKN188" s="70"/>
      <c r="KKO188" s="70"/>
      <c r="KKP188" s="70"/>
      <c r="KKQ188" s="70"/>
      <c r="KKR188" s="70"/>
      <c r="KKS188" s="70"/>
      <c r="KKT188" s="70"/>
      <c r="KKU188" s="70"/>
      <c r="KKV188" s="70"/>
      <c r="KKW188" s="70"/>
      <c r="KKX188" s="70"/>
      <c r="KKY188" s="70"/>
      <c r="KKZ188" s="70"/>
      <c r="KLA188" s="70"/>
      <c r="KLB188" s="70"/>
      <c r="KLC188" s="70"/>
      <c r="KLD188" s="70"/>
      <c r="KLE188" s="70"/>
      <c r="KLF188" s="70"/>
      <c r="KLG188" s="70"/>
      <c r="KLH188" s="70"/>
      <c r="KLI188" s="70"/>
      <c r="KLJ188" s="70"/>
      <c r="KLK188" s="70"/>
      <c r="KLL188" s="70"/>
      <c r="KLM188" s="70"/>
      <c r="KLN188" s="70"/>
      <c r="KLO188" s="70"/>
      <c r="KLP188" s="70"/>
      <c r="KLQ188" s="70"/>
      <c r="KLR188" s="70"/>
      <c r="KLS188" s="70"/>
      <c r="KLT188" s="70"/>
      <c r="KLU188" s="70"/>
      <c r="KLV188" s="70"/>
      <c r="KLW188" s="70"/>
      <c r="KLX188" s="70"/>
      <c r="KLY188" s="70"/>
      <c r="KLZ188" s="70"/>
      <c r="KMA188" s="70"/>
      <c r="KMB188" s="70"/>
      <c r="KMC188" s="70"/>
      <c r="KMD188" s="70"/>
      <c r="KME188" s="70"/>
      <c r="KMF188" s="70"/>
      <c r="KMG188" s="70"/>
      <c r="KMH188" s="70"/>
      <c r="KMI188" s="70"/>
      <c r="KMJ188" s="70"/>
      <c r="KMK188" s="70"/>
      <c r="KML188" s="70"/>
      <c r="KMM188" s="70"/>
      <c r="KMN188" s="70"/>
      <c r="KMO188" s="70"/>
      <c r="KMP188" s="70"/>
      <c r="KMQ188" s="70"/>
      <c r="KMR188" s="70"/>
      <c r="KMS188" s="70"/>
      <c r="KMT188" s="70"/>
      <c r="KMU188" s="70"/>
      <c r="KMV188" s="70"/>
      <c r="KMW188" s="70"/>
      <c r="KMX188" s="70"/>
      <c r="KMY188" s="70"/>
      <c r="KMZ188" s="70"/>
      <c r="KNA188" s="70"/>
      <c r="KNB188" s="70"/>
      <c r="KNC188" s="70"/>
      <c r="KND188" s="70"/>
      <c r="KNE188" s="70"/>
      <c r="KNF188" s="70"/>
      <c r="KNG188" s="70"/>
      <c r="KNH188" s="70"/>
      <c r="KNI188" s="70"/>
      <c r="KNJ188" s="70"/>
      <c r="KNK188" s="70"/>
      <c r="KNL188" s="70"/>
      <c r="KNM188" s="70"/>
      <c r="KNN188" s="70"/>
      <c r="KNO188" s="70"/>
      <c r="KNP188" s="70"/>
      <c r="KNQ188" s="70"/>
      <c r="KNR188" s="70"/>
      <c r="KNS188" s="70"/>
      <c r="KNT188" s="70"/>
      <c r="KNU188" s="70"/>
      <c r="KNV188" s="70"/>
      <c r="KNW188" s="70"/>
      <c r="KNX188" s="70"/>
      <c r="KNY188" s="70"/>
      <c r="KNZ188" s="70"/>
      <c r="KOA188" s="70"/>
      <c r="KOB188" s="70"/>
      <c r="KOC188" s="70"/>
      <c r="KOD188" s="70"/>
      <c r="KOE188" s="70"/>
      <c r="KOF188" s="70"/>
      <c r="KOG188" s="70"/>
      <c r="KOH188" s="70"/>
      <c r="KOI188" s="70"/>
      <c r="KOJ188" s="70"/>
      <c r="KOK188" s="70"/>
      <c r="KOL188" s="70"/>
      <c r="KOM188" s="70"/>
      <c r="KON188" s="70"/>
      <c r="KOO188" s="70"/>
      <c r="KOP188" s="70"/>
      <c r="KOQ188" s="70"/>
      <c r="KOR188" s="70"/>
      <c r="KOS188" s="70"/>
      <c r="KOT188" s="70"/>
      <c r="KOU188" s="70"/>
      <c r="KOV188" s="70"/>
      <c r="KOW188" s="70"/>
      <c r="KOX188" s="70"/>
      <c r="KOY188" s="70"/>
      <c r="KOZ188" s="70"/>
      <c r="KPA188" s="70"/>
      <c r="KPB188" s="70"/>
      <c r="KPC188" s="70"/>
      <c r="KPD188" s="70"/>
      <c r="KPE188" s="70"/>
      <c r="KPF188" s="70"/>
      <c r="KPG188" s="70"/>
      <c r="KPH188" s="70"/>
      <c r="KPI188" s="70"/>
      <c r="KPJ188" s="70"/>
      <c r="KPK188" s="70"/>
      <c r="KPL188" s="70"/>
      <c r="KPM188" s="70"/>
      <c r="KPN188" s="70"/>
      <c r="KPO188" s="70"/>
      <c r="KPP188" s="70"/>
      <c r="KPQ188" s="70"/>
      <c r="KPR188" s="70"/>
      <c r="KPS188" s="70"/>
      <c r="KPT188" s="70"/>
      <c r="KPU188" s="70"/>
      <c r="KPV188" s="70"/>
      <c r="KPW188" s="70"/>
      <c r="KPX188" s="70"/>
      <c r="KPY188" s="70"/>
      <c r="KPZ188" s="70"/>
      <c r="KQA188" s="70"/>
      <c r="KQB188" s="70"/>
      <c r="KQC188" s="70"/>
      <c r="KQD188" s="70"/>
      <c r="KQE188" s="70"/>
      <c r="KQF188" s="70"/>
      <c r="KQG188" s="70"/>
      <c r="KQH188" s="70"/>
      <c r="KQI188" s="70"/>
      <c r="KQJ188" s="70"/>
      <c r="KQK188" s="70"/>
      <c r="KQL188" s="70"/>
      <c r="KQM188" s="70"/>
      <c r="KQN188" s="70"/>
      <c r="KQO188" s="70"/>
      <c r="KQP188" s="70"/>
      <c r="KQQ188" s="70"/>
      <c r="KQR188" s="70"/>
      <c r="KQS188" s="70"/>
      <c r="KQT188" s="70"/>
      <c r="KQU188" s="70"/>
      <c r="KQV188" s="70"/>
      <c r="KQW188" s="70"/>
      <c r="KQX188" s="70"/>
      <c r="KQY188" s="70"/>
      <c r="KQZ188" s="70"/>
      <c r="KRA188" s="70"/>
      <c r="KRB188" s="70"/>
      <c r="KRC188" s="70"/>
      <c r="KRD188" s="70"/>
      <c r="KRE188" s="70"/>
      <c r="KRF188" s="70"/>
      <c r="KRG188" s="70"/>
      <c r="KRH188" s="70"/>
      <c r="KRI188" s="70"/>
      <c r="KRJ188" s="70"/>
      <c r="KRK188" s="70"/>
      <c r="KRL188" s="70"/>
      <c r="KRM188" s="70"/>
      <c r="KRN188" s="70"/>
      <c r="KRO188" s="70"/>
      <c r="KRP188" s="70"/>
      <c r="KRQ188" s="70"/>
      <c r="KRR188" s="70"/>
      <c r="KRS188" s="70"/>
      <c r="KRT188" s="70"/>
      <c r="KRU188" s="70"/>
      <c r="KRV188" s="70"/>
      <c r="KRW188" s="70"/>
      <c r="KRX188" s="70"/>
      <c r="KRY188" s="70"/>
      <c r="KRZ188" s="70"/>
      <c r="KSA188" s="70"/>
      <c r="KSB188" s="70"/>
      <c r="KSC188" s="70"/>
      <c r="KSD188" s="70"/>
      <c r="KSE188" s="70"/>
      <c r="KSF188" s="70"/>
      <c r="KSG188" s="70"/>
      <c r="KSH188" s="70"/>
      <c r="KSI188" s="70"/>
      <c r="KSP188" s="70"/>
      <c r="KSQ188" s="70"/>
      <c r="KSR188" s="70"/>
      <c r="KSS188" s="70"/>
      <c r="KST188" s="70"/>
      <c r="KSU188" s="70"/>
      <c r="KSV188" s="70"/>
      <c r="KSW188" s="70"/>
      <c r="KSX188" s="70"/>
      <c r="KSY188" s="70"/>
      <c r="KSZ188" s="70"/>
      <c r="KTA188" s="70"/>
      <c r="KTB188" s="70"/>
      <c r="KTC188" s="70"/>
      <c r="KTD188" s="70"/>
      <c r="KTE188" s="70"/>
      <c r="KTF188" s="70"/>
      <c r="KTG188" s="70"/>
      <c r="KTH188" s="70"/>
      <c r="KTI188" s="70"/>
      <c r="KTJ188" s="70"/>
      <c r="KTK188" s="70"/>
      <c r="KTL188" s="70"/>
      <c r="KTM188" s="70"/>
      <c r="KTN188" s="70"/>
      <c r="KTO188" s="70"/>
      <c r="KTP188" s="70"/>
      <c r="KTQ188" s="70"/>
      <c r="KTR188" s="70"/>
      <c r="KTS188" s="70"/>
      <c r="KTT188" s="70"/>
      <c r="KTU188" s="70"/>
      <c r="KTV188" s="70"/>
      <c r="KTW188" s="70"/>
      <c r="KTX188" s="70"/>
      <c r="KTY188" s="70"/>
      <c r="KTZ188" s="70"/>
      <c r="KUA188" s="70"/>
      <c r="KUB188" s="70"/>
      <c r="KUC188" s="70"/>
      <c r="KUD188" s="70"/>
      <c r="KUE188" s="70"/>
      <c r="KUF188" s="70"/>
      <c r="KUG188" s="70"/>
      <c r="KUH188" s="70"/>
      <c r="KUI188" s="70"/>
      <c r="KUJ188" s="70"/>
      <c r="KUK188" s="70"/>
      <c r="KUL188" s="70"/>
      <c r="KUM188" s="70"/>
      <c r="KUN188" s="70"/>
      <c r="KUO188" s="70"/>
      <c r="KUP188" s="70"/>
      <c r="KUQ188" s="70"/>
      <c r="KUR188" s="70"/>
      <c r="KUS188" s="70"/>
      <c r="KUT188" s="70"/>
      <c r="KUU188" s="70"/>
      <c r="KUV188" s="70"/>
      <c r="KUW188" s="70"/>
      <c r="KUX188" s="70"/>
      <c r="KUY188" s="70"/>
      <c r="KUZ188" s="70"/>
      <c r="KVA188" s="70"/>
      <c r="KVB188" s="70"/>
      <c r="KVC188" s="70"/>
      <c r="KVD188" s="70"/>
      <c r="KVE188" s="70"/>
      <c r="KVF188" s="70"/>
      <c r="KVG188" s="70"/>
      <c r="KVH188" s="70"/>
      <c r="KVI188" s="70"/>
      <c r="KVJ188" s="70"/>
      <c r="KVK188" s="70"/>
      <c r="KVL188" s="70"/>
      <c r="KVM188" s="70"/>
      <c r="KVN188" s="70"/>
      <c r="KVO188" s="70"/>
      <c r="KVP188" s="70"/>
      <c r="KVQ188" s="70"/>
      <c r="KVR188" s="70"/>
      <c r="KVS188" s="70"/>
      <c r="KVT188" s="70"/>
      <c r="KVU188" s="70"/>
      <c r="KVV188" s="70"/>
      <c r="KVW188" s="70"/>
      <c r="KVX188" s="70"/>
      <c r="KVY188" s="70"/>
      <c r="KVZ188" s="70"/>
      <c r="KWA188" s="70"/>
      <c r="KWB188" s="70"/>
      <c r="KWC188" s="70"/>
      <c r="KWD188" s="70"/>
      <c r="KWE188" s="70"/>
      <c r="KWF188" s="70"/>
      <c r="KWG188" s="70"/>
      <c r="KWH188" s="70"/>
      <c r="KWI188" s="70"/>
      <c r="KWJ188" s="70"/>
      <c r="KWK188" s="70"/>
      <c r="KWL188" s="70"/>
      <c r="KWM188" s="70"/>
      <c r="KWN188" s="70"/>
      <c r="KWO188" s="70"/>
      <c r="KWP188" s="70"/>
      <c r="KWQ188" s="70"/>
      <c r="KWR188" s="70"/>
      <c r="KWS188" s="70"/>
      <c r="KWT188" s="70"/>
      <c r="KWU188" s="70"/>
      <c r="KWV188" s="70"/>
      <c r="KWW188" s="70"/>
      <c r="KWX188" s="70"/>
      <c r="KWY188" s="70"/>
      <c r="KWZ188" s="70"/>
      <c r="KXA188" s="70"/>
      <c r="KXB188" s="70"/>
      <c r="KXC188" s="70"/>
      <c r="KXD188" s="70"/>
      <c r="KXE188" s="70"/>
      <c r="KXF188" s="70"/>
      <c r="KXG188" s="70"/>
      <c r="KXH188" s="70"/>
      <c r="KXI188" s="70"/>
      <c r="KXJ188" s="70"/>
      <c r="KXK188" s="70"/>
      <c r="KXL188" s="70"/>
      <c r="KXM188" s="70"/>
      <c r="KXN188" s="70"/>
      <c r="KXO188" s="70"/>
      <c r="KXP188" s="70"/>
      <c r="KXQ188" s="70"/>
      <c r="KXR188" s="70"/>
      <c r="KXS188" s="70"/>
      <c r="KXT188" s="70"/>
      <c r="KXU188" s="70"/>
      <c r="KXV188" s="70"/>
      <c r="KXW188" s="70"/>
      <c r="KXX188" s="70"/>
      <c r="KXY188" s="70"/>
      <c r="KXZ188" s="70"/>
      <c r="KYA188" s="70"/>
      <c r="KYB188" s="70"/>
      <c r="KYC188" s="70"/>
      <c r="KYD188" s="70"/>
      <c r="KYE188" s="70"/>
      <c r="KYF188" s="70"/>
      <c r="KYG188" s="70"/>
      <c r="KYH188" s="70"/>
      <c r="KYI188" s="70"/>
      <c r="KYJ188" s="70"/>
      <c r="KYK188" s="70"/>
      <c r="KYL188" s="70"/>
      <c r="KYM188" s="70"/>
      <c r="KYN188" s="70"/>
      <c r="KYO188" s="70"/>
      <c r="KYP188" s="70"/>
      <c r="KYQ188" s="70"/>
      <c r="KYR188" s="70"/>
      <c r="KYS188" s="70"/>
      <c r="KYT188" s="70"/>
      <c r="KYU188" s="70"/>
      <c r="KYV188" s="70"/>
      <c r="KYW188" s="70"/>
      <c r="KYX188" s="70"/>
      <c r="KYY188" s="70"/>
      <c r="KYZ188" s="70"/>
      <c r="KZA188" s="70"/>
      <c r="KZB188" s="70"/>
      <c r="KZC188" s="70"/>
      <c r="KZD188" s="70"/>
      <c r="KZE188" s="70"/>
      <c r="KZF188" s="70"/>
      <c r="KZG188" s="70"/>
      <c r="KZH188" s="70"/>
      <c r="KZI188" s="70"/>
      <c r="KZJ188" s="70"/>
      <c r="KZK188" s="70"/>
      <c r="KZL188" s="70"/>
      <c r="KZM188" s="70"/>
      <c r="KZN188" s="70"/>
      <c r="KZO188" s="70"/>
      <c r="KZP188" s="70"/>
      <c r="KZQ188" s="70"/>
      <c r="KZR188" s="70"/>
      <c r="KZS188" s="70"/>
      <c r="KZT188" s="70"/>
      <c r="KZU188" s="70"/>
      <c r="KZV188" s="70"/>
      <c r="KZW188" s="70"/>
      <c r="KZX188" s="70"/>
      <c r="KZY188" s="70"/>
      <c r="KZZ188" s="70"/>
      <c r="LAA188" s="70"/>
      <c r="LAB188" s="70"/>
      <c r="LAC188" s="70"/>
      <c r="LAD188" s="70"/>
      <c r="LAE188" s="70"/>
      <c r="LAF188" s="70"/>
      <c r="LAG188" s="70"/>
      <c r="LAH188" s="70"/>
      <c r="LAI188" s="70"/>
      <c r="LAJ188" s="70"/>
      <c r="LAK188" s="70"/>
      <c r="LAL188" s="70"/>
      <c r="LAM188" s="70"/>
      <c r="LAN188" s="70"/>
      <c r="LAO188" s="70"/>
      <c r="LAP188" s="70"/>
      <c r="LAQ188" s="70"/>
      <c r="LAR188" s="70"/>
      <c r="LAS188" s="70"/>
      <c r="LAT188" s="70"/>
      <c r="LAU188" s="70"/>
      <c r="LAV188" s="70"/>
      <c r="LAW188" s="70"/>
      <c r="LAX188" s="70"/>
      <c r="LAY188" s="70"/>
      <c r="LAZ188" s="70"/>
      <c r="LBA188" s="70"/>
      <c r="LBB188" s="70"/>
      <c r="LBC188" s="70"/>
      <c r="LBD188" s="70"/>
      <c r="LBE188" s="70"/>
      <c r="LBF188" s="70"/>
      <c r="LBG188" s="70"/>
      <c r="LBH188" s="70"/>
      <c r="LBI188" s="70"/>
      <c r="LBJ188" s="70"/>
      <c r="LBK188" s="70"/>
      <c r="LBL188" s="70"/>
      <c r="LBM188" s="70"/>
      <c r="LBN188" s="70"/>
      <c r="LBO188" s="70"/>
      <c r="LBP188" s="70"/>
      <c r="LBQ188" s="70"/>
      <c r="LBR188" s="70"/>
      <c r="LBS188" s="70"/>
      <c r="LBT188" s="70"/>
      <c r="LBU188" s="70"/>
      <c r="LBV188" s="70"/>
      <c r="LBW188" s="70"/>
      <c r="LBX188" s="70"/>
      <c r="LBY188" s="70"/>
      <c r="LBZ188" s="70"/>
      <c r="LCA188" s="70"/>
      <c r="LCB188" s="70"/>
      <c r="LCC188" s="70"/>
      <c r="LCD188" s="70"/>
      <c r="LCE188" s="70"/>
      <c r="LCL188" s="70"/>
      <c r="LCM188" s="70"/>
      <c r="LCN188" s="70"/>
      <c r="LCO188" s="70"/>
      <c r="LCP188" s="70"/>
      <c r="LCQ188" s="70"/>
      <c r="LCR188" s="70"/>
      <c r="LCS188" s="70"/>
      <c r="LCT188" s="70"/>
      <c r="LCU188" s="70"/>
      <c r="LCV188" s="70"/>
      <c r="LCW188" s="70"/>
      <c r="LCX188" s="70"/>
      <c r="LCY188" s="70"/>
      <c r="LCZ188" s="70"/>
      <c r="LDA188" s="70"/>
      <c r="LDB188" s="70"/>
      <c r="LDC188" s="70"/>
      <c r="LDD188" s="70"/>
      <c r="LDE188" s="70"/>
      <c r="LDF188" s="70"/>
      <c r="LDG188" s="70"/>
      <c r="LDH188" s="70"/>
      <c r="LDI188" s="70"/>
      <c r="LDJ188" s="70"/>
      <c r="LDK188" s="70"/>
      <c r="LDL188" s="70"/>
      <c r="LDM188" s="70"/>
      <c r="LDN188" s="70"/>
      <c r="LDO188" s="70"/>
      <c r="LDP188" s="70"/>
      <c r="LDQ188" s="70"/>
      <c r="LDR188" s="70"/>
      <c r="LDS188" s="70"/>
      <c r="LDT188" s="70"/>
      <c r="LDU188" s="70"/>
      <c r="LDV188" s="70"/>
      <c r="LDW188" s="70"/>
      <c r="LDX188" s="70"/>
      <c r="LDY188" s="70"/>
      <c r="LDZ188" s="70"/>
      <c r="LEA188" s="70"/>
      <c r="LEB188" s="70"/>
      <c r="LEC188" s="70"/>
      <c r="LED188" s="70"/>
      <c r="LEE188" s="70"/>
      <c r="LEF188" s="70"/>
      <c r="LEG188" s="70"/>
      <c r="LEH188" s="70"/>
      <c r="LEI188" s="70"/>
      <c r="LEJ188" s="70"/>
      <c r="LEK188" s="70"/>
      <c r="LEL188" s="70"/>
      <c r="LEM188" s="70"/>
      <c r="LEN188" s="70"/>
      <c r="LEO188" s="70"/>
      <c r="LEP188" s="70"/>
      <c r="LEQ188" s="70"/>
      <c r="LER188" s="70"/>
      <c r="LES188" s="70"/>
      <c r="LET188" s="70"/>
      <c r="LEU188" s="70"/>
      <c r="LEV188" s="70"/>
      <c r="LEW188" s="70"/>
      <c r="LEX188" s="70"/>
      <c r="LEY188" s="70"/>
      <c r="LEZ188" s="70"/>
      <c r="LFA188" s="70"/>
      <c r="LFB188" s="70"/>
      <c r="LFC188" s="70"/>
      <c r="LFD188" s="70"/>
      <c r="LFE188" s="70"/>
      <c r="LFF188" s="70"/>
      <c r="LFG188" s="70"/>
      <c r="LFH188" s="70"/>
      <c r="LFI188" s="70"/>
      <c r="LFJ188" s="70"/>
      <c r="LFK188" s="70"/>
      <c r="LFL188" s="70"/>
      <c r="LFM188" s="70"/>
      <c r="LFN188" s="70"/>
      <c r="LFO188" s="70"/>
      <c r="LFP188" s="70"/>
      <c r="LFQ188" s="70"/>
      <c r="LFR188" s="70"/>
      <c r="LFS188" s="70"/>
      <c r="LFT188" s="70"/>
      <c r="LFU188" s="70"/>
      <c r="LFV188" s="70"/>
      <c r="LFW188" s="70"/>
      <c r="LFX188" s="70"/>
      <c r="LFY188" s="70"/>
      <c r="LFZ188" s="70"/>
      <c r="LGA188" s="70"/>
      <c r="LGB188" s="70"/>
      <c r="LGC188" s="70"/>
      <c r="LGD188" s="70"/>
      <c r="LGE188" s="70"/>
      <c r="LGF188" s="70"/>
      <c r="LGG188" s="70"/>
      <c r="LGH188" s="70"/>
      <c r="LGI188" s="70"/>
      <c r="LGJ188" s="70"/>
      <c r="LGK188" s="70"/>
      <c r="LGL188" s="70"/>
      <c r="LGM188" s="70"/>
      <c r="LGN188" s="70"/>
      <c r="LGO188" s="70"/>
      <c r="LGP188" s="70"/>
      <c r="LGQ188" s="70"/>
      <c r="LGR188" s="70"/>
      <c r="LGS188" s="70"/>
      <c r="LGT188" s="70"/>
      <c r="LGU188" s="70"/>
      <c r="LGV188" s="70"/>
      <c r="LGW188" s="70"/>
      <c r="LGX188" s="70"/>
      <c r="LGY188" s="70"/>
      <c r="LGZ188" s="70"/>
      <c r="LHA188" s="70"/>
      <c r="LHB188" s="70"/>
      <c r="LHC188" s="70"/>
      <c r="LHD188" s="70"/>
      <c r="LHE188" s="70"/>
      <c r="LHF188" s="70"/>
      <c r="LHG188" s="70"/>
      <c r="LHH188" s="70"/>
      <c r="LHI188" s="70"/>
      <c r="LHJ188" s="70"/>
      <c r="LHK188" s="70"/>
      <c r="LHL188" s="70"/>
      <c r="LHM188" s="70"/>
      <c r="LHN188" s="70"/>
      <c r="LHO188" s="70"/>
      <c r="LHP188" s="70"/>
      <c r="LHQ188" s="70"/>
      <c r="LHR188" s="70"/>
      <c r="LHS188" s="70"/>
      <c r="LHT188" s="70"/>
      <c r="LHU188" s="70"/>
      <c r="LHV188" s="70"/>
      <c r="LHW188" s="70"/>
      <c r="LHX188" s="70"/>
      <c r="LHY188" s="70"/>
      <c r="LHZ188" s="70"/>
      <c r="LIA188" s="70"/>
      <c r="LIB188" s="70"/>
      <c r="LIC188" s="70"/>
      <c r="LID188" s="70"/>
      <c r="LIE188" s="70"/>
      <c r="LIF188" s="70"/>
      <c r="LIG188" s="70"/>
      <c r="LIH188" s="70"/>
      <c r="LII188" s="70"/>
      <c r="LIJ188" s="70"/>
      <c r="LIK188" s="70"/>
      <c r="LIL188" s="70"/>
      <c r="LIM188" s="70"/>
      <c r="LIN188" s="70"/>
      <c r="LIO188" s="70"/>
      <c r="LIP188" s="70"/>
      <c r="LIQ188" s="70"/>
      <c r="LIR188" s="70"/>
      <c r="LIS188" s="70"/>
      <c r="LIT188" s="70"/>
      <c r="LIU188" s="70"/>
      <c r="LIV188" s="70"/>
      <c r="LIW188" s="70"/>
      <c r="LIX188" s="70"/>
      <c r="LIY188" s="70"/>
      <c r="LIZ188" s="70"/>
      <c r="LJA188" s="70"/>
      <c r="LJB188" s="70"/>
      <c r="LJC188" s="70"/>
      <c r="LJD188" s="70"/>
      <c r="LJE188" s="70"/>
      <c r="LJF188" s="70"/>
      <c r="LJG188" s="70"/>
      <c r="LJH188" s="70"/>
      <c r="LJI188" s="70"/>
      <c r="LJJ188" s="70"/>
      <c r="LJK188" s="70"/>
      <c r="LJL188" s="70"/>
      <c r="LJM188" s="70"/>
      <c r="LJN188" s="70"/>
      <c r="LJO188" s="70"/>
      <c r="LJP188" s="70"/>
      <c r="LJQ188" s="70"/>
      <c r="LJR188" s="70"/>
      <c r="LJS188" s="70"/>
      <c r="LJT188" s="70"/>
      <c r="LJU188" s="70"/>
      <c r="LJV188" s="70"/>
      <c r="LJW188" s="70"/>
      <c r="LJX188" s="70"/>
      <c r="LJY188" s="70"/>
      <c r="LJZ188" s="70"/>
      <c r="LKA188" s="70"/>
      <c r="LKB188" s="70"/>
      <c r="LKC188" s="70"/>
      <c r="LKD188" s="70"/>
      <c r="LKE188" s="70"/>
      <c r="LKF188" s="70"/>
      <c r="LKG188" s="70"/>
      <c r="LKH188" s="70"/>
      <c r="LKI188" s="70"/>
      <c r="LKJ188" s="70"/>
      <c r="LKK188" s="70"/>
      <c r="LKL188" s="70"/>
      <c r="LKM188" s="70"/>
      <c r="LKN188" s="70"/>
      <c r="LKO188" s="70"/>
      <c r="LKP188" s="70"/>
      <c r="LKQ188" s="70"/>
      <c r="LKR188" s="70"/>
      <c r="LKS188" s="70"/>
      <c r="LKT188" s="70"/>
      <c r="LKU188" s="70"/>
      <c r="LKV188" s="70"/>
      <c r="LKW188" s="70"/>
      <c r="LKX188" s="70"/>
      <c r="LKY188" s="70"/>
      <c r="LKZ188" s="70"/>
      <c r="LLA188" s="70"/>
      <c r="LLB188" s="70"/>
      <c r="LLC188" s="70"/>
      <c r="LLD188" s="70"/>
      <c r="LLE188" s="70"/>
      <c r="LLF188" s="70"/>
      <c r="LLG188" s="70"/>
      <c r="LLH188" s="70"/>
      <c r="LLI188" s="70"/>
      <c r="LLJ188" s="70"/>
      <c r="LLK188" s="70"/>
      <c r="LLL188" s="70"/>
      <c r="LLM188" s="70"/>
      <c r="LLN188" s="70"/>
      <c r="LLO188" s="70"/>
      <c r="LLP188" s="70"/>
      <c r="LLQ188" s="70"/>
      <c r="LLR188" s="70"/>
      <c r="LLS188" s="70"/>
      <c r="LLT188" s="70"/>
      <c r="LLU188" s="70"/>
      <c r="LLV188" s="70"/>
      <c r="LLW188" s="70"/>
      <c r="LLX188" s="70"/>
      <c r="LLY188" s="70"/>
      <c r="LLZ188" s="70"/>
      <c r="LMA188" s="70"/>
      <c r="LMH188" s="70"/>
      <c r="LMI188" s="70"/>
      <c r="LMJ188" s="70"/>
      <c r="LMK188" s="70"/>
      <c r="LML188" s="70"/>
      <c r="LMM188" s="70"/>
      <c r="LMN188" s="70"/>
      <c r="LMO188" s="70"/>
      <c r="LMP188" s="70"/>
      <c r="LMQ188" s="70"/>
      <c r="LMR188" s="70"/>
      <c r="LMS188" s="70"/>
      <c r="LMT188" s="70"/>
      <c r="LMU188" s="70"/>
      <c r="LMV188" s="70"/>
      <c r="LMW188" s="70"/>
      <c r="LMX188" s="70"/>
      <c r="LMY188" s="70"/>
      <c r="LMZ188" s="70"/>
      <c r="LNA188" s="70"/>
      <c r="LNB188" s="70"/>
      <c r="LNC188" s="70"/>
      <c r="LND188" s="70"/>
      <c r="LNE188" s="70"/>
      <c r="LNF188" s="70"/>
      <c r="LNG188" s="70"/>
      <c r="LNH188" s="70"/>
      <c r="LNI188" s="70"/>
      <c r="LNJ188" s="70"/>
      <c r="LNK188" s="70"/>
      <c r="LNL188" s="70"/>
      <c r="LNM188" s="70"/>
      <c r="LNN188" s="70"/>
      <c r="LNO188" s="70"/>
      <c r="LNP188" s="70"/>
      <c r="LNQ188" s="70"/>
      <c r="LNR188" s="70"/>
      <c r="LNS188" s="70"/>
      <c r="LNT188" s="70"/>
      <c r="LNU188" s="70"/>
      <c r="LNV188" s="70"/>
      <c r="LNW188" s="70"/>
      <c r="LNX188" s="70"/>
      <c r="LNY188" s="70"/>
      <c r="LNZ188" s="70"/>
      <c r="LOA188" s="70"/>
      <c r="LOB188" s="70"/>
      <c r="LOC188" s="70"/>
      <c r="LOD188" s="70"/>
      <c r="LOE188" s="70"/>
      <c r="LOF188" s="70"/>
      <c r="LOG188" s="70"/>
      <c r="LOH188" s="70"/>
      <c r="LOI188" s="70"/>
      <c r="LOJ188" s="70"/>
      <c r="LOK188" s="70"/>
      <c r="LOL188" s="70"/>
      <c r="LOM188" s="70"/>
      <c r="LON188" s="70"/>
      <c r="LOO188" s="70"/>
      <c r="LOP188" s="70"/>
      <c r="LOQ188" s="70"/>
      <c r="LOR188" s="70"/>
      <c r="LOS188" s="70"/>
      <c r="LOT188" s="70"/>
      <c r="LOU188" s="70"/>
      <c r="LOV188" s="70"/>
      <c r="LOW188" s="70"/>
      <c r="LOX188" s="70"/>
      <c r="LOY188" s="70"/>
      <c r="LOZ188" s="70"/>
      <c r="LPA188" s="70"/>
      <c r="LPB188" s="70"/>
      <c r="LPC188" s="70"/>
      <c r="LPD188" s="70"/>
      <c r="LPE188" s="70"/>
      <c r="LPF188" s="70"/>
      <c r="LPG188" s="70"/>
      <c r="LPH188" s="70"/>
      <c r="LPI188" s="70"/>
      <c r="LPJ188" s="70"/>
      <c r="LPK188" s="70"/>
      <c r="LPL188" s="70"/>
      <c r="LPM188" s="70"/>
      <c r="LPN188" s="70"/>
      <c r="LPO188" s="70"/>
      <c r="LPP188" s="70"/>
      <c r="LPQ188" s="70"/>
      <c r="LPR188" s="70"/>
      <c r="LPS188" s="70"/>
      <c r="LPT188" s="70"/>
      <c r="LPU188" s="70"/>
      <c r="LPV188" s="70"/>
      <c r="LPW188" s="70"/>
      <c r="LPX188" s="70"/>
      <c r="LPY188" s="70"/>
      <c r="LPZ188" s="70"/>
      <c r="LQA188" s="70"/>
      <c r="LQB188" s="70"/>
      <c r="LQC188" s="70"/>
      <c r="LQD188" s="70"/>
      <c r="LQE188" s="70"/>
      <c r="LQF188" s="70"/>
      <c r="LQG188" s="70"/>
      <c r="LQH188" s="70"/>
      <c r="LQI188" s="70"/>
      <c r="LQJ188" s="70"/>
      <c r="LQK188" s="70"/>
      <c r="LQL188" s="70"/>
      <c r="LQM188" s="70"/>
      <c r="LQN188" s="70"/>
      <c r="LQO188" s="70"/>
      <c r="LQP188" s="70"/>
      <c r="LQQ188" s="70"/>
      <c r="LQR188" s="70"/>
      <c r="LQS188" s="70"/>
      <c r="LQT188" s="70"/>
      <c r="LQU188" s="70"/>
      <c r="LQV188" s="70"/>
      <c r="LQW188" s="70"/>
      <c r="LQX188" s="70"/>
      <c r="LQY188" s="70"/>
      <c r="LQZ188" s="70"/>
      <c r="LRA188" s="70"/>
      <c r="LRB188" s="70"/>
      <c r="LRC188" s="70"/>
      <c r="LRD188" s="70"/>
      <c r="LRE188" s="70"/>
      <c r="LRF188" s="70"/>
      <c r="LRG188" s="70"/>
      <c r="LRH188" s="70"/>
      <c r="LRI188" s="70"/>
      <c r="LRJ188" s="70"/>
      <c r="LRK188" s="70"/>
      <c r="LRL188" s="70"/>
      <c r="LRM188" s="70"/>
      <c r="LRN188" s="70"/>
      <c r="LRO188" s="70"/>
      <c r="LRP188" s="70"/>
      <c r="LRQ188" s="70"/>
      <c r="LRR188" s="70"/>
      <c r="LRS188" s="70"/>
      <c r="LRT188" s="70"/>
      <c r="LRU188" s="70"/>
      <c r="LRV188" s="70"/>
      <c r="LRW188" s="70"/>
      <c r="LRX188" s="70"/>
      <c r="LRY188" s="70"/>
      <c r="LRZ188" s="70"/>
      <c r="LSA188" s="70"/>
      <c r="LSB188" s="70"/>
      <c r="LSC188" s="70"/>
      <c r="LSD188" s="70"/>
      <c r="LSE188" s="70"/>
      <c r="LSF188" s="70"/>
      <c r="LSG188" s="70"/>
      <c r="LSH188" s="70"/>
      <c r="LSI188" s="70"/>
      <c r="LSJ188" s="70"/>
      <c r="LSK188" s="70"/>
      <c r="LSL188" s="70"/>
      <c r="LSM188" s="70"/>
      <c r="LSN188" s="70"/>
      <c r="LSO188" s="70"/>
      <c r="LSP188" s="70"/>
      <c r="LSQ188" s="70"/>
      <c r="LSR188" s="70"/>
      <c r="LSS188" s="70"/>
      <c r="LST188" s="70"/>
      <c r="LSU188" s="70"/>
      <c r="LSV188" s="70"/>
      <c r="LSW188" s="70"/>
      <c r="LSX188" s="70"/>
      <c r="LSY188" s="70"/>
      <c r="LSZ188" s="70"/>
      <c r="LTA188" s="70"/>
      <c r="LTB188" s="70"/>
      <c r="LTC188" s="70"/>
      <c r="LTD188" s="70"/>
      <c r="LTE188" s="70"/>
      <c r="LTF188" s="70"/>
      <c r="LTG188" s="70"/>
      <c r="LTH188" s="70"/>
      <c r="LTI188" s="70"/>
      <c r="LTJ188" s="70"/>
      <c r="LTK188" s="70"/>
      <c r="LTL188" s="70"/>
      <c r="LTM188" s="70"/>
      <c r="LTN188" s="70"/>
      <c r="LTO188" s="70"/>
      <c r="LTP188" s="70"/>
      <c r="LTQ188" s="70"/>
      <c r="LTR188" s="70"/>
      <c r="LTS188" s="70"/>
      <c r="LTT188" s="70"/>
      <c r="LTU188" s="70"/>
      <c r="LTV188" s="70"/>
      <c r="LTW188" s="70"/>
      <c r="LTX188" s="70"/>
      <c r="LTY188" s="70"/>
      <c r="LTZ188" s="70"/>
      <c r="LUA188" s="70"/>
      <c r="LUB188" s="70"/>
      <c r="LUC188" s="70"/>
      <c r="LUD188" s="70"/>
      <c r="LUE188" s="70"/>
      <c r="LUF188" s="70"/>
      <c r="LUG188" s="70"/>
      <c r="LUH188" s="70"/>
      <c r="LUI188" s="70"/>
      <c r="LUJ188" s="70"/>
      <c r="LUK188" s="70"/>
      <c r="LUL188" s="70"/>
      <c r="LUM188" s="70"/>
      <c r="LUN188" s="70"/>
      <c r="LUO188" s="70"/>
      <c r="LUP188" s="70"/>
      <c r="LUQ188" s="70"/>
      <c r="LUR188" s="70"/>
      <c r="LUS188" s="70"/>
      <c r="LUT188" s="70"/>
      <c r="LUU188" s="70"/>
      <c r="LUV188" s="70"/>
      <c r="LUW188" s="70"/>
      <c r="LUX188" s="70"/>
      <c r="LUY188" s="70"/>
      <c r="LUZ188" s="70"/>
      <c r="LVA188" s="70"/>
      <c r="LVB188" s="70"/>
      <c r="LVC188" s="70"/>
      <c r="LVD188" s="70"/>
      <c r="LVE188" s="70"/>
      <c r="LVF188" s="70"/>
      <c r="LVG188" s="70"/>
      <c r="LVH188" s="70"/>
      <c r="LVI188" s="70"/>
      <c r="LVJ188" s="70"/>
      <c r="LVK188" s="70"/>
      <c r="LVL188" s="70"/>
      <c r="LVM188" s="70"/>
      <c r="LVN188" s="70"/>
      <c r="LVO188" s="70"/>
      <c r="LVP188" s="70"/>
      <c r="LVQ188" s="70"/>
      <c r="LVR188" s="70"/>
      <c r="LVS188" s="70"/>
      <c r="LVT188" s="70"/>
      <c r="LVU188" s="70"/>
      <c r="LVV188" s="70"/>
      <c r="LVW188" s="70"/>
      <c r="LWD188" s="70"/>
      <c r="LWE188" s="70"/>
      <c r="LWF188" s="70"/>
      <c r="LWG188" s="70"/>
      <c r="LWH188" s="70"/>
      <c r="LWI188" s="70"/>
      <c r="LWJ188" s="70"/>
      <c r="LWK188" s="70"/>
      <c r="LWL188" s="70"/>
      <c r="LWM188" s="70"/>
      <c r="LWN188" s="70"/>
      <c r="LWO188" s="70"/>
      <c r="LWP188" s="70"/>
      <c r="LWQ188" s="70"/>
      <c r="LWR188" s="70"/>
      <c r="LWS188" s="70"/>
      <c r="LWT188" s="70"/>
      <c r="LWU188" s="70"/>
      <c r="LWV188" s="70"/>
      <c r="LWW188" s="70"/>
      <c r="LWX188" s="70"/>
      <c r="LWY188" s="70"/>
      <c r="LWZ188" s="70"/>
      <c r="LXA188" s="70"/>
      <c r="LXB188" s="70"/>
      <c r="LXC188" s="70"/>
      <c r="LXD188" s="70"/>
      <c r="LXE188" s="70"/>
      <c r="LXF188" s="70"/>
      <c r="LXG188" s="70"/>
      <c r="LXH188" s="70"/>
      <c r="LXI188" s="70"/>
      <c r="LXJ188" s="70"/>
      <c r="LXK188" s="70"/>
      <c r="LXL188" s="70"/>
      <c r="LXM188" s="70"/>
      <c r="LXN188" s="70"/>
      <c r="LXO188" s="70"/>
      <c r="LXP188" s="70"/>
      <c r="LXQ188" s="70"/>
      <c r="LXR188" s="70"/>
      <c r="LXS188" s="70"/>
      <c r="LXT188" s="70"/>
      <c r="LXU188" s="70"/>
      <c r="LXV188" s="70"/>
      <c r="LXW188" s="70"/>
      <c r="LXX188" s="70"/>
      <c r="LXY188" s="70"/>
      <c r="LXZ188" s="70"/>
      <c r="LYA188" s="70"/>
      <c r="LYB188" s="70"/>
      <c r="LYC188" s="70"/>
      <c r="LYD188" s="70"/>
      <c r="LYE188" s="70"/>
      <c r="LYF188" s="70"/>
      <c r="LYG188" s="70"/>
      <c r="LYH188" s="70"/>
      <c r="LYI188" s="70"/>
      <c r="LYJ188" s="70"/>
      <c r="LYK188" s="70"/>
      <c r="LYL188" s="70"/>
      <c r="LYM188" s="70"/>
      <c r="LYN188" s="70"/>
      <c r="LYO188" s="70"/>
      <c r="LYP188" s="70"/>
      <c r="LYQ188" s="70"/>
      <c r="LYR188" s="70"/>
      <c r="LYS188" s="70"/>
      <c r="LYT188" s="70"/>
      <c r="LYU188" s="70"/>
      <c r="LYV188" s="70"/>
      <c r="LYW188" s="70"/>
      <c r="LYX188" s="70"/>
      <c r="LYY188" s="70"/>
      <c r="LYZ188" s="70"/>
      <c r="LZA188" s="70"/>
      <c r="LZB188" s="70"/>
      <c r="LZC188" s="70"/>
      <c r="LZD188" s="70"/>
      <c r="LZE188" s="70"/>
      <c r="LZF188" s="70"/>
      <c r="LZG188" s="70"/>
      <c r="LZH188" s="70"/>
      <c r="LZI188" s="70"/>
      <c r="LZJ188" s="70"/>
      <c r="LZK188" s="70"/>
      <c r="LZL188" s="70"/>
      <c r="LZM188" s="70"/>
      <c r="LZN188" s="70"/>
      <c r="LZO188" s="70"/>
      <c r="LZP188" s="70"/>
      <c r="LZQ188" s="70"/>
      <c r="LZR188" s="70"/>
      <c r="LZS188" s="70"/>
      <c r="LZT188" s="70"/>
      <c r="LZU188" s="70"/>
      <c r="LZV188" s="70"/>
      <c r="LZW188" s="70"/>
      <c r="LZX188" s="70"/>
      <c r="LZY188" s="70"/>
      <c r="LZZ188" s="70"/>
      <c r="MAA188" s="70"/>
      <c r="MAB188" s="70"/>
      <c r="MAC188" s="70"/>
      <c r="MAD188" s="70"/>
      <c r="MAE188" s="70"/>
      <c r="MAF188" s="70"/>
      <c r="MAG188" s="70"/>
      <c r="MAH188" s="70"/>
      <c r="MAI188" s="70"/>
      <c r="MAJ188" s="70"/>
      <c r="MAK188" s="70"/>
      <c r="MAL188" s="70"/>
      <c r="MAM188" s="70"/>
      <c r="MAN188" s="70"/>
      <c r="MAO188" s="70"/>
      <c r="MAP188" s="70"/>
      <c r="MAQ188" s="70"/>
      <c r="MAR188" s="70"/>
      <c r="MAS188" s="70"/>
      <c r="MAT188" s="70"/>
      <c r="MAU188" s="70"/>
      <c r="MAV188" s="70"/>
      <c r="MAW188" s="70"/>
      <c r="MAX188" s="70"/>
      <c r="MAY188" s="70"/>
      <c r="MAZ188" s="70"/>
      <c r="MBA188" s="70"/>
      <c r="MBB188" s="70"/>
      <c r="MBC188" s="70"/>
      <c r="MBD188" s="70"/>
      <c r="MBE188" s="70"/>
      <c r="MBF188" s="70"/>
      <c r="MBG188" s="70"/>
      <c r="MBH188" s="70"/>
      <c r="MBI188" s="70"/>
      <c r="MBJ188" s="70"/>
      <c r="MBK188" s="70"/>
      <c r="MBL188" s="70"/>
      <c r="MBM188" s="70"/>
      <c r="MBN188" s="70"/>
      <c r="MBO188" s="70"/>
      <c r="MBP188" s="70"/>
      <c r="MBQ188" s="70"/>
      <c r="MBR188" s="70"/>
      <c r="MBS188" s="70"/>
      <c r="MBT188" s="70"/>
      <c r="MBU188" s="70"/>
      <c r="MBV188" s="70"/>
      <c r="MBW188" s="70"/>
      <c r="MBX188" s="70"/>
      <c r="MBY188" s="70"/>
      <c r="MBZ188" s="70"/>
      <c r="MCA188" s="70"/>
      <c r="MCB188" s="70"/>
      <c r="MCC188" s="70"/>
      <c r="MCD188" s="70"/>
      <c r="MCE188" s="70"/>
      <c r="MCF188" s="70"/>
      <c r="MCG188" s="70"/>
      <c r="MCH188" s="70"/>
      <c r="MCI188" s="70"/>
      <c r="MCJ188" s="70"/>
      <c r="MCK188" s="70"/>
      <c r="MCL188" s="70"/>
      <c r="MCM188" s="70"/>
      <c r="MCN188" s="70"/>
      <c r="MCO188" s="70"/>
      <c r="MCP188" s="70"/>
      <c r="MCQ188" s="70"/>
      <c r="MCR188" s="70"/>
      <c r="MCS188" s="70"/>
      <c r="MCT188" s="70"/>
      <c r="MCU188" s="70"/>
      <c r="MCV188" s="70"/>
      <c r="MCW188" s="70"/>
      <c r="MCX188" s="70"/>
      <c r="MCY188" s="70"/>
      <c r="MCZ188" s="70"/>
      <c r="MDA188" s="70"/>
      <c r="MDB188" s="70"/>
      <c r="MDC188" s="70"/>
      <c r="MDD188" s="70"/>
      <c r="MDE188" s="70"/>
      <c r="MDF188" s="70"/>
      <c r="MDG188" s="70"/>
      <c r="MDH188" s="70"/>
      <c r="MDI188" s="70"/>
      <c r="MDJ188" s="70"/>
      <c r="MDK188" s="70"/>
      <c r="MDL188" s="70"/>
      <c r="MDM188" s="70"/>
      <c r="MDN188" s="70"/>
      <c r="MDO188" s="70"/>
      <c r="MDP188" s="70"/>
      <c r="MDQ188" s="70"/>
      <c r="MDR188" s="70"/>
      <c r="MDS188" s="70"/>
      <c r="MDT188" s="70"/>
      <c r="MDU188" s="70"/>
      <c r="MDV188" s="70"/>
      <c r="MDW188" s="70"/>
      <c r="MDX188" s="70"/>
      <c r="MDY188" s="70"/>
      <c r="MDZ188" s="70"/>
      <c r="MEA188" s="70"/>
      <c r="MEB188" s="70"/>
      <c r="MEC188" s="70"/>
      <c r="MED188" s="70"/>
      <c r="MEE188" s="70"/>
      <c r="MEF188" s="70"/>
      <c r="MEG188" s="70"/>
      <c r="MEH188" s="70"/>
      <c r="MEI188" s="70"/>
      <c r="MEJ188" s="70"/>
      <c r="MEK188" s="70"/>
      <c r="MEL188" s="70"/>
      <c r="MEM188" s="70"/>
      <c r="MEN188" s="70"/>
      <c r="MEO188" s="70"/>
      <c r="MEP188" s="70"/>
      <c r="MEQ188" s="70"/>
      <c r="MER188" s="70"/>
      <c r="MES188" s="70"/>
      <c r="MET188" s="70"/>
      <c r="MEU188" s="70"/>
      <c r="MEV188" s="70"/>
      <c r="MEW188" s="70"/>
      <c r="MEX188" s="70"/>
      <c r="MEY188" s="70"/>
      <c r="MEZ188" s="70"/>
      <c r="MFA188" s="70"/>
      <c r="MFB188" s="70"/>
      <c r="MFC188" s="70"/>
      <c r="MFD188" s="70"/>
      <c r="MFE188" s="70"/>
      <c r="MFF188" s="70"/>
      <c r="MFG188" s="70"/>
      <c r="MFH188" s="70"/>
      <c r="MFI188" s="70"/>
      <c r="MFJ188" s="70"/>
      <c r="MFK188" s="70"/>
      <c r="MFL188" s="70"/>
      <c r="MFM188" s="70"/>
      <c r="MFN188" s="70"/>
      <c r="MFO188" s="70"/>
      <c r="MFP188" s="70"/>
      <c r="MFQ188" s="70"/>
      <c r="MFR188" s="70"/>
      <c r="MFS188" s="70"/>
      <c r="MFZ188" s="70"/>
      <c r="MGA188" s="70"/>
      <c r="MGB188" s="70"/>
      <c r="MGC188" s="70"/>
      <c r="MGD188" s="70"/>
      <c r="MGE188" s="70"/>
      <c r="MGF188" s="70"/>
      <c r="MGG188" s="70"/>
      <c r="MGH188" s="70"/>
      <c r="MGI188" s="70"/>
      <c r="MGJ188" s="70"/>
      <c r="MGK188" s="70"/>
      <c r="MGL188" s="70"/>
      <c r="MGM188" s="70"/>
      <c r="MGN188" s="70"/>
      <c r="MGO188" s="70"/>
      <c r="MGP188" s="70"/>
      <c r="MGQ188" s="70"/>
      <c r="MGR188" s="70"/>
      <c r="MGS188" s="70"/>
      <c r="MGT188" s="70"/>
      <c r="MGU188" s="70"/>
      <c r="MGV188" s="70"/>
      <c r="MGW188" s="70"/>
      <c r="MGX188" s="70"/>
      <c r="MGY188" s="70"/>
      <c r="MGZ188" s="70"/>
      <c r="MHA188" s="70"/>
      <c r="MHB188" s="70"/>
      <c r="MHC188" s="70"/>
      <c r="MHD188" s="70"/>
      <c r="MHE188" s="70"/>
      <c r="MHF188" s="70"/>
      <c r="MHG188" s="70"/>
      <c r="MHH188" s="70"/>
      <c r="MHI188" s="70"/>
      <c r="MHJ188" s="70"/>
      <c r="MHK188" s="70"/>
      <c r="MHL188" s="70"/>
      <c r="MHM188" s="70"/>
      <c r="MHN188" s="70"/>
      <c r="MHO188" s="70"/>
      <c r="MHP188" s="70"/>
      <c r="MHQ188" s="70"/>
      <c r="MHR188" s="70"/>
      <c r="MHS188" s="70"/>
      <c r="MHT188" s="70"/>
      <c r="MHU188" s="70"/>
      <c r="MHV188" s="70"/>
      <c r="MHW188" s="70"/>
      <c r="MHX188" s="70"/>
      <c r="MHY188" s="70"/>
      <c r="MHZ188" s="70"/>
      <c r="MIA188" s="70"/>
      <c r="MIB188" s="70"/>
      <c r="MIC188" s="70"/>
      <c r="MID188" s="70"/>
      <c r="MIE188" s="70"/>
      <c r="MIF188" s="70"/>
      <c r="MIG188" s="70"/>
      <c r="MIH188" s="70"/>
      <c r="MII188" s="70"/>
      <c r="MIJ188" s="70"/>
      <c r="MIK188" s="70"/>
      <c r="MIL188" s="70"/>
      <c r="MIM188" s="70"/>
      <c r="MIN188" s="70"/>
      <c r="MIO188" s="70"/>
      <c r="MIP188" s="70"/>
      <c r="MIQ188" s="70"/>
      <c r="MIR188" s="70"/>
      <c r="MIS188" s="70"/>
      <c r="MIT188" s="70"/>
      <c r="MIU188" s="70"/>
      <c r="MIV188" s="70"/>
      <c r="MIW188" s="70"/>
      <c r="MIX188" s="70"/>
      <c r="MIY188" s="70"/>
      <c r="MIZ188" s="70"/>
      <c r="MJA188" s="70"/>
      <c r="MJB188" s="70"/>
      <c r="MJC188" s="70"/>
      <c r="MJD188" s="70"/>
      <c r="MJE188" s="70"/>
      <c r="MJF188" s="70"/>
      <c r="MJG188" s="70"/>
      <c r="MJH188" s="70"/>
      <c r="MJI188" s="70"/>
      <c r="MJJ188" s="70"/>
      <c r="MJK188" s="70"/>
      <c r="MJL188" s="70"/>
      <c r="MJM188" s="70"/>
      <c r="MJN188" s="70"/>
      <c r="MJO188" s="70"/>
      <c r="MJP188" s="70"/>
      <c r="MJQ188" s="70"/>
      <c r="MJR188" s="70"/>
      <c r="MJS188" s="70"/>
      <c r="MJT188" s="70"/>
      <c r="MJU188" s="70"/>
      <c r="MJV188" s="70"/>
      <c r="MJW188" s="70"/>
      <c r="MJX188" s="70"/>
      <c r="MJY188" s="70"/>
      <c r="MJZ188" s="70"/>
      <c r="MKA188" s="70"/>
      <c r="MKB188" s="70"/>
      <c r="MKC188" s="70"/>
      <c r="MKD188" s="70"/>
      <c r="MKE188" s="70"/>
      <c r="MKF188" s="70"/>
      <c r="MKG188" s="70"/>
      <c r="MKH188" s="70"/>
      <c r="MKI188" s="70"/>
      <c r="MKJ188" s="70"/>
      <c r="MKK188" s="70"/>
      <c r="MKL188" s="70"/>
      <c r="MKM188" s="70"/>
      <c r="MKN188" s="70"/>
      <c r="MKO188" s="70"/>
      <c r="MKP188" s="70"/>
      <c r="MKQ188" s="70"/>
      <c r="MKR188" s="70"/>
      <c r="MKS188" s="70"/>
      <c r="MKT188" s="70"/>
      <c r="MKU188" s="70"/>
      <c r="MKV188" s="70"/>
      <c r="MKW188" s="70"/>
      <c r="MKX188" s="70"/>
      <c r="MKY188" s="70"/>
      <c r="MKZ188" s="70"/>
      <c r="MLA188" s="70"/>
      <c r="MLB188" s="70"/>
      <c r="MLC188" s="70"/>
      <c r="MLD188" s="70"/>
      <c r="MLE188" s="70"/>
      <c r="MLF188" s="70"/>
      <c r="MLG188" s="70"/>
      <c r="MLH188" s="70"/>
      <c r="MLI188" s="70"/>
      <c r="MLJ188" s="70"/>
      <c r="MLK188" s="70"/>
      <c r="MLL188" s="70"/>
      <c r="MLM188" s="70"/>
      <c r="MLN188" s="70"/>
      <c r="MLO188" s="70"/>
      <c r="MLP188" s="70"/>
      <c r="MLQ188" s="70"/>
      <c r="MLR188" s="70"/>
      <c r="MLS188" s="70"/>
      <c r="MLT188" s="70"/>
      <c r="MLU188" s="70"/>
      <c r="MLV188" s="70"/>
      <c r="MLW188" s="70"/>
      <c r="MLX188" s="70"/>
      <c r="MLY188" s="70"/>
      <c r="MLZ188" s="70"/>
      <c r="MMA188" s="70"/>
      <c r="MMB188" s="70"/>
      <c r="MMC188" s="70"/>
      <c r="MMD188" s="70"/>
      <c r="MME188" s="70"/>
      <c r="MMF188" s="70"/>
      <c r="MMG188" s="70"/>
      <c r="MMH188" s="70"/>
      <c r="MMI188" s="70"/>
      <c r="MMJ188" s="70"/>
      <c r="MMK188" s="70"/>
      <c r="MML188" s="70"/>
      <c r="MMM188" s="70"/>
      <c r="MMN188" s="70"/>
      <c r="MMO188" s="70"/>
      <c r="MMP188" s="70"/>
      <c r="MMQ188" s="70"/>
      <c r="MMR188" s="70"/>
      <c r="MMS188" s="70"/>
      <c r="MMT188" s="70"/>
      <c r="MMU188" s="70"/>
      <c r="MMV188" s="70"/>
      <c r="MMW188" s="70"/>
      <c r="MMX188" s="70"/>
      <c r="MMY188" s="70"/>
      <c r="MMZ188" s="70"/>
      <c r="MNA188" s="70"/>
      <c r="MNB188" s="70"/>
      <c r="MNC188" s="70"/>
      <c r="MND188" s="70"/>
      <c r="MNE188" s="70"/>
      <c r="MNF188" s="70"/>
      <c r="MNG188" s="70"/>
      <c r="MNH188" s="70"/>
      <c r="MNI188" s="70"/>
      <c r="MNJ188" s="70"/>
      <c r="MNK188" s="70"/>
      <c r="MNL188" s="70"/>
      <c r="MNM188" s="70"/>
      <c r="MNN188" s="70"/>
      <c r="MNO188" s="70"/>
      <c r="MNP188" s="70"/>
      <c r="MNQ188" s="70"/>
      <c r="MNR188" s="70"/>
      <c r="MNS188" s="70"/>
      <c r="MNT188" s="70"/>
      <c r="MNU188" s="70"/>
      <c r="MNV188" s="70"/>
      <c r="MNW188" s="70"/>
      <c r="MNX188" s="70"/>
      <c r="MNY188" s="70"/>
      <c r="MNZ188" s="70"/>
      <c r="MOA188" s="70"/>
      <c r="MOB188" s="70"/>
      <c r="MOC188" s="70"/>
      <c r="MOD188" s="70"/>
      <c r="MOE188" s="70"/>
      <c r="MOF188" s="70"/>
      <c r="MOG188" s="70"/>
      <c r="MOH188" s="70"/>
      <c r="MOI188" s="70"/>
      <c r="MOJ188" s="70"/>
      <c r="MOK188" s="70"/>
      <c r="MOL188" s="70"/>
      <c r="MOM188" s="70"/>
      <c r="MON188" s="70"/>
      <c r="MOO188" s="70"/>
      <c r="MOP188" s="70"/>
      <c r="MOQ188" s="70"/>
      <c r="MOR188" s="70"/>
      <c r="MOS188" s="70"/>
      <c r="MOT188" s="70"/>
      <c r="MOU188" s="70"/>
      <c r="MOV188" s="70"/>
      <c r="MOW188" s="70"/>
      <c r="MOX188" s="70"/>
      <c r="MOY188" s="70"/>
      <c r="MOZ188" s="70"/>
      <c r="MPA188" s="70"/>
      <c r="MPB188" s="70"/>
      <c r="MPC188" s="70"/>
      <c r="MPD188" s="70"/>
      <c r="MPE188" s="70"/>
      <c r="MPF188" s="70"/>
      <c r="MPG188" s="70"/>
      <c r="MPH188" s="70"/>
      <c r="MPI188" s="70"/>
      <c r="MPJ188" s="70"/>
      <c r="MPK188" s="70"/>
      <c r="MPL188" s="70"/>
      <c r="MPM188" s="70"/>
      <c r="MPN188" s="70"/>
      <c r="MPO188" s="70"/>
      <c r="MPV188" s="70"/>
      <c r="MPW188" s="70"/>
      <c r="MPX188" s="70"/>
      <c r="MPY188" s="70"/>
      <c r="MPZ188" s="70"/>
      <c r="MQA188" s="70"/>
      <c r="MQB188" s="70"/>
      <c r="MQC188" s="70"/>
      <c r="MQD188" s="70"/>
      <c r="MQE188" s="70"/>
      <c r="MQF188" s="70"/>
      <c r="MQG188" s="70"/>
      <c r="MQH188" s="70"/>
      <c r="MQI188" s="70"/>
      <c r="MQJ188" s="70"/>
      <c r="MQK188" s="70"/>
      <c r="MQL188" s="70"/>
      <c r="MQM188" s="70"/>
      <c r="MQN188" s="70"/>
      <c r="MQO188" s="70"/>
      <c r="MQP188" s="70"/>
      <c r="MQQ188" s="70"/>
      <c r="MQR188" s="70"/>
      <c r="MQS188" s="70"/>
      <c r="MQT188" s="70"/>
      <c r="MQU188" s="70"/>
      <c r="MQV188" s="70"/>
      <c r="MQW188" s="70"/>
      <c r="MQX188" s="70"/>
      <c r="MQY188" s="70"/>
      <c r="MQZ188" s="70"/>
      <c r="MRA188" s="70"/>
      <c r="MRB188" s="70"/>
      <c r="MRC188" s="70"/>
      <c r="MRD188" s="70"/>
      <c r="MRE188" s="70"/>
      <c r="MRF188" s="70"/>
      <c r="MRG188" s="70"/>
      <c r="MRH188" s="70"/>
      <c r="MRI188" s="70"/>
      <c r="MRJ188" s="70"/>
      <c r="MRK188" s="70"/>
      <c r="MRL188" s="70"/>
      <c r="MRM188" s="70"/>
      <c r="MRN188" s="70"/>
      <c r="MRO188" s="70"/>
      <c r="MRP188" s="70"/>
      <c r="MRQ188" s="70"/>
      <c r="MRR188" s="70"/>
      <c r="MRS188" s="70"/>
      <c r="MRT188" s="70"/>
      <c r="MRU188" s="70"/>
      <c r="MRV188" s="70"/>
      <c r="MRW188" s="70"/>
      <c r="MRX188" s="70"/>
      <c r="MRY188" s="70"/>
      <c r="MRZ188" s="70"/>
      <c r="MSA188" s="70"/>
      <c r="MSB188" s="70"/>
      <c r="MSC188" s="70"/>
      <c r="MSD188" s="70"/>
      <c r="MSE188" s="70"/>
      <c r="MSF188" s="70"/>
      <c r="MSG188" s="70"/>
      <c r="MSH188" s="70"/>
      <c r="MSI188" s="70"/>
      <c r="MSJ188" s="70"/>
      <c r="MSK188" s="70"/>
      <c r="MSL188" s="70"/>
      <c r="MSM188" s="70"/>
      <c r="MSN188" s="70"/>
      <c r="MSO188" s="70"/>
      <c r="MSP188" s="70"/>
      <c r="MSQ188" s="70"/>
      <c r="MSR188" s="70"/>
      <c r="MSS188" s="70"/>
      <c r="MST188" s="70"/>
      <c r="MSU188" s="70"/>
      <c r="MSV188" s="70"/>
      <c r="MSW188" s="70"/>
      <c r="MSX188" s="70"/>
      <c r="MSY188" s="70"/>
      <c r="MSZ188" s="70"/>
      <c r="MTA188" s="70"/>
      <c r="MTB188" s="70"/>
      <c r="MTC188" s="70"/>
      <c r="MTD188" s="70"/>
      <c r="MTE188" s="70"/>
      <c r="MTF188" s="70"/>
      <c r="MTG188" s="70"/>
      <c r="MTH188" s="70"/>
      <c r="MTI188" s="70"/>
      <c r="MTJ188" s="70"/>
      <c r="MTK188" s="70"/>
      <c r="MTL188" s="70"/>
      <c r="MTM188" s="70"/>
      <c r="MTN188" s="70"/>
      <c r="MTO188" s="70"/>
      <c r="MTP188" s="70"/>
      <c r="MTQ188" s="70"/>
      <c r="MTR188" s="70"/>
      <c r="MTS188" s="70"/>
      <c r="MTT188" s="70"/>
      <c r="MTU188" s="70"/>
      <c r="MTV188" s="70"/>
      <c r="MTW188" s="70"/>
      <c r="MTX188" s="70"/>
      <c r="MTY188" s="70"/>
      <c r="MTZ188" s="70"/>
      <c r="MUA188" s="70"/>
      <c r="MUB188" s="70"/>
      <c r="MUC188" s="70"/>
      <c r="MUD188" s="70"/>
      <c r="MUE188" s="70"/>
      <c r="MUF188" s="70"/>
      <c r="MUG188" s="70"/>
      <c r="MUH188" s="70"/>
      <c r="MUI188" s="70"/>
      <c r="MUJ188" s="70"/>
      <c r="MUK188" s="70"/>
      <c r="MUL188" s="70"/>
      <c r="MUM188" s="70"/>
      <c r="MUN188" s="70"/>
      <c r="MUO188" s="70"/>
      <c r="MUP188" s="70"/>
      <c r="MUQ188" s="70"/>
      <c r="MUR188" s="70"/>
      <c r="MUS188" s="70"/>
      <c r="MUT188" s="70"/>
      <c r="MUU188" s="70"/>
      <c r="MUV188" s="70"/>
      <c r="MUW188" s="70"/>
      <c r="MUX188" s="70"/>
      <c r="MUY188" s="70"/>
      <c r="MUZ188" s="70"/>
      <c r="MVA188" s="70"/>
      <c r="MVB188" s="70"/>
      <c r="MVC188" s="70"/>
      <c r="MVD188" s="70"/>
      <c r="MVE188" s="70"/>
      <c r="MVF188" s="70"/>
      <c r="MVG188" s="70"/>
      <c r="MVH188" s="70"/>
      <c r="MVI188" s="70"/>
      <c r="MVJ188" s="70"/>
      <c r="MVK188" s="70"/>
      <c r="MVL188" s="70"/>
      <c r="MVM188" s="70"/>
      <c r="MVN188" s="70"/>
      <c r="MVO188" s="70"/>
      <c r="MVP188" s="70"/>
      <c r="MVQ188" s="70"/>
      <c r="MVR188" s="70"/>
      <c r="MVS188" s="70"/>
      <c r="MVT188" s="70"/>
      <c r="MVU188" s="70"/>
      <c r="MVV188" s="70"/>
      <c r="MVW188" s="70"/>
      <c r="MVX188" s="70"/>
      <c r="MVY188" s="70"/>
      <c r="MVZ188" s="70"/>
      <c r="MWA188" s="70"/>
      <c r="MWB188" s="70"/>
      <c r="MWC188" s="70"/>
      <c r="MWD188" s="70"/>
      <c r="MWE188" s="70"/>
      <c r="MWF188" s="70"/>
      <c r="MWG188" s="70"/>
      <c r="MWH188" s="70"/>
      <c r="MWI188" s="70"/>
      <c r="MWJ188" s="70"/>
      <c r="MWK188" s="70"/>
      <c r="MWL188" s="70"/>
      <c r="MWM188" s="70"/>
      <c r="MWN188" s="70"/>
      <c r="MWO188" s="70"/>
      <c r="MWP188" s="70"/>
      <c r="MWQ188" s="70"/>
      <c r="MWR188" s="70"/>
      <c r="MWS188" s="70"/>
      <c r="MWT188" s="70"/>
      <c r="MWU188" s="70"/>
      <c r="MWV188" s="70"/>
      <c r="MWW188" s="70"/>
      <c r="MWX188" s="70"/>
      <c r="MWY188" s="70"/>
      <c r="MWZ188" s="70"/>
      <c r="MXA188" s="70"/>
      <c r="MXB188" s="70"/>
      <c r="MXC188" s="70"/>
      <c r="MXD188" s="70"/>
      <c r="MXE188" s="70"/>
      <c r="MXF188" s="70"/>
      <c r="MXG188" s="70"/>
      <c r="MXH188" s="70"/>
      <c r="MXI188" s="70"/>
      <c r="MXJ188" s="70"/>
      <c r="MXK188" s="70"/>
      <c r="MXL188" s="70"/>
      <c r="MXM188" s="70"/>
      <c r="MXN188" s="70"/>
      <c r="MXO188" s="70"/>
      <c r="MXP188" s="70"/>
      <c r="MXQ188" s="70"/>
      <c r="MXR188" s="70"/>
      <c r="MXS188" s="70"/>
      <c r="MXT188" s="70"/>
      <c r="MXU188" s="70"/>
      <c r="MXV188" s="70"/>
      <c r="MXW188" s="70"/>
      <c r="MXX188" s="70"/>
      <c r="MXY188" s="70"/>
      <c r="MXZ188" s="70"/>
      <c r="MYA188" s="70"/>
      <c r="MYB188" s="70"/>
      <c r="MYC188" s="70"/>
      <c r="MYD188" s="70"/>
      <c r="MYE188" s="70"/>
      <c r="MYF188" s="70"/>
      <c r="MYG188" s="70"/>
      <c r="MYH188" s="70"/>
      <c r="MYI188" s="70"/>
      <c r="MYJ188" s="70"/>
      <c r="MYK188" s="70"/>
      <c r="MYL188" s="70"/>
      <c r="MYM188" s="70"/>
      <c r="MYN188" s="70"/>
      <c r="MYO188" s="70"/>
      <c r="MYP188" s="70"/>
      <c r="MYQ188" s="70"/>
      <c r="MYR188" s="70"/>
      <c r="MYS188" s="70"/>
      <c r="MYT188" s="70"/>
      <c r="MYU188" s="70"/>
      <c r="MYV188" s="70"/>
      <c r="MYW188" s="70"/>
      <c r="MYX188" s="70"/>
      <c r="MYY188" s="70"/>
      <c r="MYZ188" s="70"/>
      <c r="MZA188" s="70"/>
      <c r="MZB188" s="70"/>
      <c r="MZC188" s="70"/>
      <c r="MZD188" s="70"/>
      <c r="MZE188" s="70"/>
      <c r="MZF188" s="70"/>
      <c r="MZG188" s="70"/>
      <c r="MZH188" s="70"/>
      <c r="MZI188" s="70"/>
      <c r="MZJ188" s="70"/>
      <c r="MZK188" s="70"/>
      <c r="MZR188" s="70"/>
      <c r="MZS188" s="70"/>
      <c r="MZT188" s="70"/>
      <c r="MZU188" s="70"/>
      <c r="MZV188" s="70"/>
      <c r="MZW188" s="70"/>
      <c r="MZX188" s="70"/>
      <c r="MZY188" s="70"/>
      <c r="MZZ188" s="70"/>
      <c r="NAA188" s="70"/>
      <c r="NAB188" s="70"/>
      <c r="NAC188" s="70"/>
      <c r="NAD188" s="70"/>
      <c r="NAE188" s="70"/>
      <c r="NAF188" s="70"/>
      <c r="NAG188" s="70"/>
      <c r="NAH188" s="70"/>
      <c r="NAI188" s="70"/>
      <c r="NAJ188" s="70"/>
      <c r="NAK188" s="70"/>
      <c r="NAL188" s="70"/>
      <c r="NAM188" s="70"/>
      <c r="NAN188" s="70"/>
      <c r="NAO188" s="70"/>
      <c r="NAP188" s="70"/>
      <c r="NAQ188" s="70"/>
      <c r="NAR188" s="70"/>
      <c r="NAS188" s="70"/>
      <c r="NAT188" s="70"/>
      <c r="NAU188" s="70"/>
      <c r="NAV188" s="70"/>
      <c r="NAW188" s="70"/>
      <c r="NAX188" s="70"/>
      <c r="NAY188" s="70"/>
      <c r="NAZ188" s="70"/>
      <c r="NBA188" s="70"/>
      <c r="NBB188" s="70"/>
      <c r="NBC188" s="70"/>
      <c r="NBD188" s="70"/>
      <c r="NBE188" s="70"/>
      <c r="NBF188" s="70"/>
      <c r="NBG188" s="70"/>
      <c r="NBH188" s="70"/>
      <c r="NBI188" s="70"/>
      <c r="NBJ188" s="70"/>
      <c r="NBK188" s="70"/>
      <c r="NBL188" s="70"/>
      <c r="NBM188" s="70"/>
      <c r="NBN188" s="70"/>
      <c r="NBO188" s="70"/>
      <c r="NBP188" s="70"/>
      <c r="NBQ188" s="70"/>
      <c r="NBR188" s="70"/>
      <c r="NBS188" s="70"/>
      <c r="NBT188" s="70"/>
      <c r="NBU188" s="70"/>
      <c r="NBV188" s="70"/>
      <c r="NBW188" s="70"/>
      <c r="NBX188" s="70"/>
      <c r="NBY188" s="70"/>
      <c r="NBZ188" s="70"/>
      <c r="NCA188" s="70"/>
      <c r="NCB188" s="70"/>
      <c r="NCC188" s="70"/>
      <c r="NCD188" s="70"/>
      <c r="NCE188" s="70"/>
      <c r="NCF188" s="70"/>
      <c r="NCG188" s="70"/>
      <c r="NCH188" s="70"/>
      <c r="NCI188" s="70"/>
      <c r="NCJ188" s="70"/>
      <c r="NCK188" s="70"/>
      <c r="NCL188" s="70"/>
      <c r="NCM188" s="70"/>
      <c r="NCN188" s="70"/>
      <c r="NCO188" s="70"/>
      <c r="NCP188" s="70"/>
      <c r="NCQ188" s="70"/>
      <c r="NCR188" s="70"/>
      <c r="NCS188" s="70"/>
      <c r="NCT188" s="70"/>
      <c r="NCU188" s="70"/>
      <c r="NCV188" s="70"/>
      <c r="NCW188" s="70"/>
      <c r="NCX188" s="70"/>
      <c r="NCY188" s="70"/>
      <c r="NCZ188" s="70"/>
      <c r="NDA188" s="70"/>
      <c r="NDB188" s="70"/>
      <c r="NDC188" s="70"/>
      <c r="NDD188" s="70"/>
      <c r="NDE188" s="70"/>
      <c r="NDF188" s="70"/>
      <c r="NDG188" s="70"/>
      <c r="NDH188" s="70"/>
      <c r="NDI188" s="70"/>
      <c r="NDJ188" s="70"/>
      <c r="NDK188" s="70"/>
      <c r="NDL188" s="70"/>
      <c r="NDM188" s="70"/>
      <c r="NDN188" s="70"/>
      <c r="NDO188" s="70"/>
      <c r="NDP188" s="70"/>
      <c r="NDQ188" s="70"/>
      <c r="NDR188" s="70"/>
      <c r="NDS188" s="70"/>
      <c r="NDT188" s="70"/>
      <c r="NDU188" s="70"/>
      <c r="NDV188" s="70"/>
      <c r="NDW188" s="70"/>
      <c r="NDX188" s="70"/>
      <c r="NDY188" s="70"/>
      <c r="NDZ188" s="70"/>
      <c r="NEA188" s="70"/>
      <c r="NEB188" s="70"/>
      <c r="NEC188" s="70"/>
      <c r="NED188" s="70"/>
      <c r="NEE188" s="70"/>
      <c r="NEF188" s="70"/>
      <c r="NEG188" s="70"/>
      <c r="NEH188" s="70"/>
      <c r="NEI188" s="70"/>
      <c r="NEJ188" s="70"/>
      <c r="NEK188" s="70"/>
      <c r="NEL188" s="70"/>
      <c r="NEM188" s="70"/>
      <c r="NEN188" s="70"/>
      <c r="NEO188" s="70"/>
      <c r="NEP188" s="70"/>
      <c r="NEQ188" s="70"/>
      <c r="NER188" s="70"/>
      <c r="NES188" s="70"/>
      <c r="NET188" s="70"/>
      <c r="NEU188" s="70"/>
      <c r="NEV188" s="70"/>
      <c r="NEW188" s="70"/>
      <c r="NEX188" s="70"/>
      <c r="NEY188" s="70"/>
      <c r="NEZ188" s="70"/>
      <c r="NFA188" s="70"/>
      <c r="NFB188" s="70"/>
      <c r="NFC188" s="70"/>
      <c r="NFD188" s="70"/>
      <c r="NFE188" s="70"/>
      <c r="NFF188" s="70"/>
      <c r="NFG188" s="70"/>
      <c r="NFH188" s="70"/>
      <c r="NFI188" s="70"/>
      <c r="NFJ188" s="70"/>
      <c r="NFK188" s="70"/>
      <c r="NFL188" s="70"/>
      <c r="NFM188" s="70"/>
      <c r="NFN188" s="70"/>
      <c r="NFO188" s="70"/>
      <c r="NFP188" s="70"/>
      <c r="NFQ188" s="70"/>
      <c r="NFR188" s="70"/>
      <c r="NFS188" s="70"/>
      <c r="NFT188" s="70"/>
      <c r="NFU188" s="70"/>
      <c r="NFV188" s="70"/>
      <c r="NFW188" s="70"/>
      <c r="NFX188" s="70"/>
      <c r="NFY188" s="70"/>
      <c r="NFZ188" s="70"/>
      <c r="NGA188" s="70"/>
      <c r="NGB188" s="70"/>
      <c r="NGC188" s="70"/>
      <c r="NGD188" s="70"/>
      <c r="NGE188" s="70"/>
      <c r="NGF188" s="70"/>
      <c r="NGG188" s="70"/>
      <c r="NGH188" s="70"/>
      <c r="NGI188" s="70"/>
      <c r="NGJ188" s="70"/>
      <c r="NGK188" s="70"/>
      <c r="NGL188" s="70"/>
      <c r="NGM188" s="70"/>
      <c r="NGN188" s="70"/>
      <c r="NGO188" s="70"/>
      <c r="NGP188" s="70"/>
      <c r="NGQ188" s="70"/>
      <c r="NGR188" s="70"/>
      <c r="NGS188" s="70"/>
      <c r="NGT188" s="70"/>
      <c r="NGU188" s="70"/>
      <c r="NGV188" s="70"/>
      <c r="NGW188" s="70"/>
      <c r="NGX188" s="70"/>
      <c r="NGY188" s="70"/>
      <c r="NGZ188" s="70"/>
      <c r="NHA188" s="70"/>
      <c r="NHB188" s="70"/>
      <c r="NHC188" s="70"/>
      <c r="NHD188" s="70"/>
      <c r="NHE188" s="70"/>
      <c r="NHF188" s="70"/>
      <c r="NHG188" s="70"/>
      <c r="NHH188" s="70"/>
      <c r="NHI188" s="70"/>
      <c r="NHJ188" s="70"/>
      <c r="NHK188" s="70"/>
      <c r="NHL188" s="70"/>
      <c r="NHM188" s="70"/>
      <c r="NHN188" s="70"/>
      <c r="NHO188" s="70"/>
      <c r="NHP188" s="70"/>
      <c r="NHQ188" s="70"/>
      <c r="NHR188" s="70"/>
      <c r="NHS188" s="70"/>
      <c r="NHT188" s="70"/>
      <c r="NHU188" s="70"/>
      <c r="NHV188" s="70"/>
      <c r="NHW188" s="70"/>
      <c r="NHX188" s="70"/>
      <c r="NHY188" s="70"/>
      <c r="NHZ188" s="70"/>
      <c r="NIA188" s="70"/>
      <c r="NIB188" s="70"/>
      <c r="NIC188" s="70"/>
      <c r="NID188" s="70"/>
      <c r="NIE188" s="70"/>
      <c r="NIF188" s="70"/>
      <c r="NIG188" s="70"/>
      <c r="NIH188" s="70"/>
      <c r="NII188" s="70"/>
      <c r="NIJ188" s="70"/>
      <c r="NIK188" s="70"/>
      <c r="NIL188" s="70"/>
      <c r="NIM188" s="70"/>
      <c r="NIN188" s="70"/>
      <c r="NIO188" s="70"/>
      <c r="NIP188" s="70"/>
      <c r="NIQ188" s="70"/>
      <c r="NIR188" s="70"/>
      <c r="NIS188" s="70"/>
      <c r="NIT188" s="70"/>
      <c r="NIU188" s="70"/>
      <c r="NIV188" s="70"/>
      <c r="NIW188" s="70"/>
      <c r="NIX188" s="70"/>
      <c r="NIY188" s="70"/>
      <c r="NIZ188" s="70"/>
      <c r="NJA188" s="70"/>
      <c r="NJB188" s="70"/>
      <c r="NJC188" s="70"/>
      <c r="NJD188" s="70"/>
      <c r="NJE188" s="70"/>
      <c r="NJF188" s="70"/>
      <c r="NJG188" s="70"/>
      <c r="NJN188" s="70"/>
      <c r="NJO188" s="70"/>
      <c r="NJP188" s="70"/>
      <c r="NJQ188" s="70"/>
      <c r="NJR188" s="70"/>
      <c r="NJS188" s="70"/>
      <c r="NJT188" s="70"/>
      <c r="NJU188" s="70"/>
      <c r="NJV188" s="70"/>
      <c r="NJW188" s="70"/>
      <c r="NJX188" s="70"/>
      <c r="NJY188" s="70"/>
      <c r="NJZ188" s="70"/>
      <c r="NKA188" s="70"/>
      <c r="NKB188" s="70"/>
      <c r="NKC188" s="70"/>
      <c r="NKD188" s="70"/>
      <c r="NKE188" s="70"/>
      <c r="NKF188" s="70"/>
      <c r="NKG188" s="70"/>
      <c r="NKH188" s="70"/>
      <c r="NKI188" s="70"/>
      <c r="NKJ188" s="70"/>
      <c r="NKK188" s="70"/>
      <c r="NKL188" s="70"/>
      <c r="NKM188" s="70"/>
      <c r="NKN188" s="70"/>
      <c r="NKO188" s="70"/>
      <c r="NKP188" s="70"/>
      <c r="NKQ188" s="70"/>
      <c r="NKR188" s="70"/>
      <c r="NKS188" s="70"/>
      <c r="NKT188" s="70"/>
      <c r="NKU188" s="70"/>
      <c r="NKV188" s="70"/>
      <c r="NKW188" s="70"/>
      <c r="NKX188" s="70"/>
      <c r="NKY188" s="70"/>
      <c r="NKZ188" s="70"/>
      <c r="NLA188" s="70"/>
      <c r="NLB188" s="70"/>
      <c r="NLC188" s="70"/>
      <c r="NLD188" s="70"/>
      <c r="NLE188" s="70"/>
      <c r="NLF188" s="70"/>
      <c r="NLG188" s="70"/>
      <c r="NLH188" s="70"/>
      <c r="NLI188" s="70"/>
      <c r="NLJ188" s="70"/>
      <c r="NLK188" s="70"/>
      <c r="NLL188" s="70"/>
      <c r="NLM188" s="70"/>
      <c r="NLN188" s="70"/>
      <c r="NLO188" s="70"/>
      <c r="NLP188" s="70"/>
      <c r="NLQ188" s="70"/>
      <c r="NLR188" s="70"/>
      <c r="NLS188" s="70"/>
      <c r="NLT188" s="70"/>
      <c r="NLU188" s="70"/>
      <c r="NLV188" s="70"/>
      <c r="NLW188" s="70"/>
      <c r="NLX188" s="70"/>
      <c r="NLY188" s="70"/>
      <c r="NLZ188" s="70"/>
      <c r="NMA188" s="70"/>
      <c r="NMB188" s="70"/>
      <c r="NMC188" s="70"/>
      <c r="NMD188" s="70"/>
      <c r="NME188" s="70"/>
      <c r="NMF188" s="70"/>
      <c r="NMG188" s="70"/>
      <c r="NMH188" s="70"/>
      <c r="NMI188" s="70"/>
      <c r="NMJ188" s="70"/>
      <c r="NMK188" s="70"/>
      <c r="NML188" s="70"/>
      <c r="NMM188" s="70"/>
      <c r="NMN188" s="70"/>
      <c r="NMO188" s="70"/>
      <c r="NMP188" s="70"/>
      <c r="NMQ188" s="70"/>
      <c r="NMR188" s="70"/>
      <c r="NMS188" s="70"/>
      <c r="NMT188" s="70"/>
      <c r="NMU188" s="70"/>
      <c r="NMV188" s="70"/>
      <c r="NMW188" s="70"/>
      <c r="NMX188" s="70"/>
      <c r="NMY188" s="70"/>
      <c r="NMZ188" s="70"/>
      <c r="NNA188" s="70"/>
      <c r="NNB188" s="70"/>
      <c r="NNC188" s="70"/>
      <c r="NND188" s="70"/>
      <c r="NNE188" s="70"/>
      <c r="NNF188" s="70"/>
      <c r="NNG188" s="70"/>
      <c r="NNH188" s="70"/>
      <c r="NNI188" s="70"/>
      <c r="NNJ188" s="70"/>
      <c r="NNK188" s="70"/>
      <c r="NNL188" s="70"/>
      <c r="NNM188" s="70"/>
      <c r="NNN188" s="70"/>
      <c r="NNO188" s="70"/>
      <c r="NNP188" s="70"/>
      <c r="NNQ188" s="70"/>
      <c r="NNR188" s="70"/>
      <c r="NNS188" s="70"/>
      <c r="NNT188" s="70"/>
      <c r="NNU188" s="70"/>
      <c r="NNV188" s="70"/>
      <c r="NNW188" s="70"/>
      <c r="NNX188" s="70"/>
      <c r="NNY188" s="70"/>
      <c r="NNZ188" s="70"/>
      <c r="NOA188" s="70"/>
      <c r="NOB188" s="70"/>
      <c r="NOC188" s="70"/>
      <c r="NOD188" s="70"/>
      <c r="NOE188" s="70"/>
      <c r="NOF188" s="70"/>
      <c r="NOG188" s="70"/>
      <c r="NOH188" s="70"/>
      <c r="NOI188" s="70"/>
      <c r="NOJ188" s="70"/>
      <c r="NOK188" s="70"/>
      <c r="NOL188" s="70"/>
      <c r="NOM188" s="70"/>
      <c r="NON188" s="70"/>
      <c r="NOO188" s="70"/>
      <c r="NOP188" s="70"/>
      <c r="NOQ188" s="70"/>
      <c r="NOR188" s="70"/>
      <c r="NOS188" s="70"/>
      <c r="NOT188" s="70"/>
      <c r="NOU188" s="70"/>
      <c r="NOV188" s="70"/>
      <c r="NOW188" s="70"/>
      <c r="NOX188" s="70"/>
      <c r="NOY188" s="70"/>
      <c r="NOZ188" s="70"/>
      <c r="NPA188" s="70"/>
      <c r="NPB188" s="70"/>
      <c r="NPC188" s="70"/>
      <c r="NPD188" s="70"/>
      <c r="NPE188" s="70"/>
      <c r="NPF188" s="70"/>
      <c r="NPG188" s="70"/>
      <c r="NPH188" s="70"/>
      <c r="NPI188" s="70"/>
      <c r="NPJ188" s="70"/>
      <c r="NPK188" s="70"/>
      <c r="NPL188" s="70"/>
      <c r="NPM188" s="70"/>
      <c r="NPN188" s="70"/>
      <c r="NPO188" s="70"/>
      <c r="NPP188" s="70"/>
      <c r="NPQ188" s="70"/>
      <c r="NPR188" s="70"/>
      <c r="NPS188" s="70"/>
      <c r="NPT188" s="70"/>
      <c r="NPU188" s="70"/>
      <c r="NPV188" s="70"/>
      <c r="NPW188" s="70"/>
      <c r="NPX188" s="70"/>
      <c r="NPY188" s="70"/>
      <c r="NPZ188" s="70"/>
      <c r="NQA188" s="70"/>
      <c r="NQB188" s="70"/>
      <c r="NQC188" s="70"/>
      <c r="NQD188" s="70"/>
      <c r="NQE188" s="70"/>
      <c r="NQF188" s="70"/>
      <c r="NQG188" s="70"/>
      <c r="NQH188" s="70"/>
      <c r="NQI188" s="70"/>
      <c r="NQJ188" s="70"/>
      <c r="NQK188" s="70"/>
      <c r="NQL188" s="70"/>
      <c r="NQM188" s="70"/>
      <c r="NQN188" s="70"/>
      <c r="NQO188" s="70"/>
      <c r="NQP188" s="70"/>
      <c r="NQQ188" s="70"/>
      <c r="NQR188" s="70"/>
      <c r="NQS188" s="70"/>
      <c r="NQT188" s="70"/>
      <c r="NQU188" s="70"/>
      <c r="NQV188" s="70"/>
      <c r="NQW188" s="70"/>
      <c r="NQX188" s="70"/>
      <c r="NQY188" s="70"/>
      <c r="NQZ188" s="70"/>
      <c r="NRA188" s="70"/>
      <c r="NRB188" s="70"/>
      <c r="NRC188" s="70"/>
      <c r="NRD188" s="70"/>
      <c r="NRE188" s="70"/>
      <c r="NRF188" s="70"/>
      <c r="NRG188" s="70"/>
      <c r="NRH188" s="70"/>
      <c r="NRI188" s="70"/>
      <c r="NRJ188" s="70"/>
      <c r="NRK188" s="70"/>
      <c r="NRL188" s="70"/>
      <c r="NRM188" s="70"/>
      <c r="NRN188" s="70"/>
      <c r="NRO188" s="70"/>
      <c r="NRP188" s="70"/>
      <c r="NRQ188" s="70"/>
      <c r="NRR188" s="70"/>
      <c r="NRS188" s="70"/>
      <c r="NRT188" s="70"/>
      <c r="NRU188" s="70"/>
      <c r="NRV188" s="70"/>
      <c r="NRW188" s="70"/>
      <c r="NRX188" s="70"/>
      <c r="NRY188" s="70"/>
      <c r="NRZ188" s="70"/>
      <c r="NSA188" s="70"/>
      <c r="NSB188" s="70"/>
      <c r="NSC188" s="70"/>
      <c r="NSD188" s="70"/>
      <c r="NSE188" s="70"/>
      <c r="NSF188" s="70"/>
      <c r="NSG188" s="70"/>
      <c r="NSH188" s="70"/>
      <c r="NSI188" s="70"/>
      <c r="NSJ188" s="70"/>
      <c r="NSK188" s="70"/>
      <c r="NSL188" s="70"/>
      <c r="NSM188" s="70"/>
      <c r="NSN188" s="70"/>
      <c r="NSO188" s="70"/>
      <c r="NSP188" s="70"/>
      <c r="NSQ188" s="70"/>
      <c r="NSR188" s="70"/>
      <c r="NSS188" s="70"/>
      <c r="NST188" s="70"/>
      <c r="NSU188" s="70"/>
      <c r="NSV188" s="70"/>
      <c r="NSW188" s="70"/>
      <c r="NSX188" s="70"/>
      <c r="NSY188" s="70"/>
      <c r="NSZ188" s="70"/>
      <c r="NTA188" s="70"/>
      <c r="NTB188" s="70"/>
      <c r="NTC188" s="70"/>
      <c r="NTJ188" s="70"/>
      <c r="NTK188" s="70"/>
      <c r="NTL188" s="70"/>
      <c r="NTM188" s="70"/>
      <c r="NTN188" s="70"/>
      <c r="NTO188" s="70"/>
      <c r="NTP188" s="70"/>
      <c r="NTQ188" s="70"/>
      <c r="NTR188" s="70"/>
      <c r="NTS188" s="70"/>
      <c r="NTT188" s="70"/>
      <c r="NTU188" s="70"/>
      <c r="NTV188" s="70"/>
      <c r="NTW188" s="70"/>
      <c r="NTX188" s="70"/>
      <c r="NTY188" s="70"/>
      <c r="NTZ188" s="70"/>
      <c r="NUA188" s="70"/>
      <c r="NUB188" s="70"/>
      <c r="NUC188" s="70"/>
      <c r="NUD188" s="70"/>
      <c r="NUE188" s="70"/>
      <c r="NUF188" s="70"/>
      <c r="NUG188" s="70"/>
      <c r="NUH188" s="70"/>
      <c r="NUI188" s="70"/>
      <c r="NUJ188" s="70"/>
      <c r="NUK188" s="70"/>
      <c r="NUL188" s="70"/>
      <c r="NUM188" s="70"/>
      <c r="NUN188" s="70"/>
      <c r="NUO188" s="70"/>
      <c r="NUP188" s="70"/>
      <c r="NUQ188" s="70"/>
      <c r="NUR188" s="70"/>
      <c r="NUS188" s="70"/>
      <c r="NUT188" s="70"/>
      <c r="NUU188" s="70"/>
      <c r="NUV188" s="70"/>
      <c r="NUW188" s="70"/>
      <c r="NUX188" s="70"/>
      <c r="NUY188" s="70"/>
      <c r="NUZ188" s="70"/>
      <c r="NVA188" s="70"/>
      <c r="NVB188" s="70"/>
      <c r="NVC188" s="70"/>
      <c r="NVD188" s="70"/>
      <c r="NVE188" s="70"/>
      <c r="NVF188" s="70"/>
      <c r="NVG188" s="70"/>
      <c r="NVH188" s="70"/>
      <c r="NVI188" s="70"/>
      <c r="NVJ188" s="70"/>
      <c r="NVK188" s="70"/>
      <c r="NVL188" s="70"/>
      <c r="NVM188" s="70"/>
      <c r="NVN188" s="70"/>
      <c r="NVO188" s="70"/>
      <c r="NVP188" s="70"/>
      <c r="NVQ188" s="70"/>
      <c r="NVR188" s="70"/>
      <c r="NVS188" s="70"/>
      <c r="NVT188" s="70"/>
      <c r="NVU188" s="70"/>
      <c r="NVV188" s="70"/>
      <c r="NVW188" s="70"/>
      <c r="NVX188" s="70"/>
      <c r="NVY188" s="70"/>
      <c r="NVZ188" s="70"/>
      <c r="NWA188" s="70"/>
      <c r="NWB188" s="70"/>
      <c r="NWC188" s="70"/>
      <c r="NWD188" s="70"/>
      <c r="NWE188" s="70"/>
      <c r="NWF188" s="70"/>
      <c r="NWG188" s="70"/>
      <c r="NWH188" s="70"/>
      <c r="NWI188" s="70"/>
      <c r="NWJ188" s="70"/>
      <c r="NWK188" s="70"/>
      <c r="NWL188" s="70"/>
      <c r="NWM188" s="70"/>
      <c r="NWN188" s="70"/>
      <c r="NWO188" s="70"/>
      <c r="NWP188" s="70"/>
      <c r="NWQ188" s="70"/>
      <c r="NWR188" s="70"/>
      <c r="NWS188" s="70"/>
      <c r="NWT188" s="70"/>
      <c r="NWU188" s="70"/>
      <c r="NWV188" s="70"/>
      <c r="NWW188" s="70"/>
      <c r="NWX188" s="70"/>
      <c r="NWY188" s="70"/>
      <c r="NWZ188" s="70"/>
      <c r="NXA188" s="70"/>
      <c r="NXB188" s="70"/>
      <c r="NXC188" s="70"/>
      <c r="NXD188" s="70"/>
      <c r="NXE188" s="70"/>
      <c r="NXF188" s="70"/>
      <c r="NXG188" s="70"/>
      <c r="NXH188" s="70"/>
      <c r="NXI188" s="70"/>
      <c r="NXJ188" s="70"/>
      <c r="NXK188" s="70"/>
      <c r="NXL188" s="70"/>
      <c r="NXM188" s="70"/>
      <c r="NXN188" s="70"/>
      <c r="NXO188" s="70"/>
      <c r="NXP188" s="70"/>
      <c r="NXQ188" s="70"/>
      <c r="NXR188" s="70"/>
      <c r="NXS188" s="70"/>
      <c r="NXT188" s="70"/>
      <c r="NXU188" s="70"/>
      <c r="NXV188" s="70"/>
      <c r="NXW188" s="70"/>
      <c r="NXX188" s="70"/>
      <c r="NXY188" s="70"/>
      <c r="NXZ188" s="70"/>
      <c r="NYA188" s="70"/>
      <c r="NYB188" s="70"/>
      <c r="NYC188" s="70"/>
      <c r="NYD188" s="70"/>
      <c r="NYE188" s="70"/>
      <c r="NYF188" s="70"/>
      <c r="NYG188" s="70"/>
      <c r="NYH188" s="70"/>
      <c r="NYI188" s="70"/>
      <c r="NYJ188" s="70"/>
      <c r="NYK188" s="70"/>
      <c r="NYL188" s="70"/>
      <c r="NYM188" s="70"/>
      <c r="NYN188" s="70"/>
      <c r="NYO188" s="70"/>
      <c r="NYP188" s="70"/>
      <c r="NYQ188" s="70"/>
      <c r="NYR188" s="70"/>
      <c r="NYS188" s="70"/>
      <c r="NYT188" s="70"/>
      <c r="NYU188" s="70"/>
      <c r="NYV188" s="70"/>
      <c r="NYW188" s="70"/>
      <c r="NYX188" s="70"/>
      <c r="NYY188" s="70"/>
      <c r="NYZ188" s="70"/>
      <c r="NZA188" s="70"/>
      <c r="NZB188" s="70"/>
      <c r="NZC188" s="70"/>
      <c r="NZD188" s="70"/>
      <c r="NZE188" s="70"/>
      <c r="NZF188" s="70"/>
      <c r="NZG188" s="70"/>
      <c r="NZH188" s="70"/>
      <c r="NZI188" s="70"/>
      <c r="NZJ188" s="70"/>
      <c r="NZK188" s="70"/>
      <c r="NZL188" s="70"/>
      <c r="NZM188" s="70"/>
      <c r="NZN188" s="70"/>
      <c r="NZO188" s="70"/>
      <c r="NZP188" s="70"/>
      <c r="NZQ188" s="70"/>
      <c r="NZR188" s="70"/>
      <c r="NZS188" s="70"/>
      <c r="NZT188" s="70"/>
      <c r="NZU188" s="70"/>
      <c r="NZV188" s="70"/>
      <c r="NZW188" s="70"/>
      <c r="NZX188" s="70"/>
      <c r="NZY188" s="70"/>
      <c r="NZZ188" s="70"/>
      <c r="OAA188" s="70"/>
      <c r="OAB188" s="70"/>
      <c r="OAC188" s="70"/>
      <c r="OAD188" s="70"/>
      <c r="OAE188" s="70"/>
      <c r="OAF188" s="70"/>
      <c r="OAG188" s="70"/>
      <c r="OAH188" s="70"/>
      <c r="OAI188" s="70"/>
      <c r="OAJ188" s="70"/>
      <c r="OAK188" s="70"/>
      <c r="OAL188" s="70"/>
      <c r="OAM188" s="70"/>
      <c r="OAN188" s="70"/>
      <c r="OAO188" s="70"/>
      <c r="OAP188" s="70"/>
      <c r="OAQ188" s="70"/>
      <c r="OAR188" s="70"/>
      <c r="OAS188" s="70"/>
      <c r="OAT188" s="70"/>
      <c r="OAU188" s="70"/>
      <c r="OAV188" s="70"/>
      <c r="OAW188" s="70"/>
      <c r="OAX188" s="70"/>
      <c r="OAY188" s="70"/>
      <c r="OAZ188" s="70"/>
      <c r="OBA188" s="70"/>
      <c r="OBB188" s="70"/>
      <c r="OBC188" s="70"/>
      <c r="OBD188" s="70"/>
      <c r="OBE188" s="70"/>
      <c r="OBF188" s="70"/>
      <c r="OBG188" s="70"/>
      <c r="OBH188" s="70"/>
      <c r="OBI188" s="70"/>
      <c r="OBJ188" s="70"/>
      <c r="OBK188" s="70"/>
      <c r="OBL188" s="70"/>
      <c r="OBM188" s="70"/>
      <c r="OBN188" s="70"/>
      <c r="OBO188" s="70"/>
      <c r="OBP188" s="70"/>
      <c r="OBQ188" s="70"/>
      <c r="OBR188" s="70"/>
      <c r="OBS188" s="70"/>
      <c r="OBT188" s="70"/>
      <c r="OBU188" s="70"/>
      <c r="OBV188" s="70"/>
      <c r="OBW188" s="70"/>
      <c r="OBX188" s="70"/>
      <c r="OBY188" s="70"/>
      <c r="OBZ188" s="70"/>
      <c r="OCA188" s="70"/>
      <c r="OCB188" s="70"/>
      <c r="OCC188" s="70"/>
      <c r="OCD188" s="70"/>
      <c r="OCE188" s="70"/>
      <c r="OCF188" s="70"/>
      <c r="OCG188" s="70"/>
      <c r="OCH188" s="70"/>
      <c r="OCI188" s="70"/>
      <c r="OCJ188" s="70"/>
      <c r="OCK188" s="70"/>
      <c r="OCL188" s="70"/>
      <c r="OCM188" s="70"/>
      <c r="OCN188" s="70"/>
      <c r="OCO188" s="70"/>
      <c r="OCP188" s="70"/>
      <c r="OCQ188" s="70"/>
      <c r="OCR188" s="70"/>
      <c r="OCS188" s="70"/>
      <c r="OCT188" s="70"/>
      <c r="OCU188" s="70"/>
      <c r="OCV188" s="70"/>
      <c r="OCW188" s="70"/>
      <c r="OCX188" s="70"/>
      <c r="OCY188" s="70"/>
      <c r="ODF188" s="70"/>
      <c r="ODG188" s="70"/>
      <c r="ODH188" s="70"/>
      <c r="ODI188" s="70"/>
      <c r="ODJ188" s="70"/>
      <c r="ODK188" s="70"/>
      <c r="ODL188" s="70"/>
      <c r="ODM188" s="70"/>
      <c r="ODN188" s="70"/>
      <c r="ODO188" s="70"/>
      <c r="ODP188" s="70"/>
      <c r="ODQ188" s="70"/>
      <c r="ODR188" s="70"/>
      <c r="ODS188" s="70"/>
      <c r="ODT188" s="70"/>
      <c r="ODU188" s="70"/>
      <c r="ODV188" s="70"/>
      <c r="ODW188" s="70"/>
      <c r="ODX188" s="70"/>
      <c r="ODY188" s="70"/>
      <c r="ODZ188" s="70"/>
      <c r="OEA188" s="70"/>
      <c r="OEB188" s="70"/>
      <c r="OEC188" s="70"/>
      <c r="OED188" s="70"/>
      <c r="OEE188" s="70"/>
      <c r="OEF188" s="70"/>
      <c r="OEG188" s="70"/>
      <c r="OEH188" s="70"/>
      <c r="OEI188" s="70"/>
      <c r="OEJ188" s="70"/>
      <c r="OEK188" s="70"/>
      <c r="OEL188" s="70"/>
      <c r="OEM188" s="70"/>
      <c r="OEN188" s="70"/>
      <c r="OEO188" s="70"/>
      <c r="OEP188" s="70"/>
      <c r="OEQ188" s="70"/>
      <c r="OER188" s="70"/>
      <c r="OES188" s="70"/>
      <c r="OET188" s="70"/>
      <c r="OEU188" s="70"/>
      <c r="OEV188" s="70"/>
      <c r="OEW188" s="70"/>
      <c r="OEX188" s="70"/>
      <c r="OEY188" s="70"/>
      <c r="OEZ188" s="70"/>
      <c r="OFA188" s="70"/>
      <c r="OFB188" s="70"/>
      <c r="OFC188" s="70"/>
      <c r="OFD188" s="70"/>
      <c r="OFE188" s="70"/>
      <c r="OFF188" s="70"/>
      <c r="OFG188" s="70"/>
      <c r="OFH188" s="70"/>
      <c r="OFI188" s="70"/>
      <c r="OFJ188" s="70"/>
      <c r="OFK188" s="70"/>
      <c r="OFL188" s="70"/>
      <c r="OFM188" s="70"/>
      <c r="OFN188" s="70"/>
      <c r="OFO188" s="70"/>
      <c r="OFP188" s="70"/>
      <c r="OFQ188" s="70"/>
      <c r="OFR188" s="70"/>
      <c r="OFS188" s="70"/>
      <c r="OFT188" s="70"/>
      <c r="OFU188" s="70"/>
      <c r="OFV188" s="70"/>
      <c r="OFW188" s="70"/>
      <c r="OFX188" s="70"/>
      <c r="OFY188" s="70"/>
      <c r="OFZ188" s="70"/>
      <c r="OGA188" s="70"/>
      <c r="OGB188" s="70"/>
      <c r="OGC188" s="70"/>
      <c r="OGD188" s="70"/>
      <c r="OGE188" s="70"/>
      <c r="OGF188" s="70"/>
      <c r="OGG188" s="70"/>
      <c r="OGH188" s="70"/>
      <c r="OGI188" s="70"/>
      <c r="OGJ188" s="70"/>
      <c r="OGK188" s="70"/>
      <c r="OGL188" s="70"/>
      <c r="OGM188" s="70"/>
      <c r="OGN188" s="70"/>
      <c r="OGO188" s="70"/>
      <c r="OGP188" s="70"/>
      <c r="OGQ188" s="70"/>
      <c r="OGR188" s="70"/>
      <c r="OGS188" s="70"/>
      <c r="OGT188" s="70"/>
      <c r="OGU188" s="70"/>
      <c r="OGV188" s="70"/>
      <c r="OGW188" s="70"/>
      <c r="OGX188" s="70"/>
      <c r="OGY188" s="70"/>
      <c r="OGZ188" s="70"/>
      <c r="OHA188" s="70"/>
      <c r="OHB188" s="70"/>
      <c r="OHC188" s="70"/>
      <c r="OHD188" s="70"/>
      <c r="OHE188" s="70"/>
      <c r="OHF188" s="70"/>
      <c r="OHG188" s="70"/>
      <c r="OHH188" s="70"/>
      <c r="OHI188" s="70"/>
      <c r="OHJ188" s="70"/>
      <c r="OHK188" s="70"/>
      <c r="OHL188" s="70"/>
      <c r="OHM188" s="70"/>
      <c r="OHN188" s="70"/>
      <c r="OHO188" s="70"/>
      <c r="OHP188" s="70"/>
      <c r="OHQ188" s="70"/>
      <c r="OHR188" s="70"/>
      <c r="OHS188" s="70"/>
      <c r="OHT188" s="70"/>
      <c r="OHU188" s="70"/>
      <c r="OHV188" s="70"/>
      <c r="OHW188" s="70"/>
      <c r="OHX188" s="70"/>
      <c r="OHY188" s="70"/>
      <c r="OHZ188" s="70"/>
      <c r="OIA188" s="70"/>
      <c r="OIB188" s="70"/>
      <c r="OIC188" s="70"/>
      <c r="OID188" s="70"/>
      <c r="OIE188" s="70"/>
      <c r="OIF188" s="70"/>
      <c r="OIG188" s="70"/>
      <c r="OIH188" s="70"/>
      <c r="OII188" s="70"/>
      <c r="OIJ188" s="70"/>
      <c r="OIK188" s="70"/>
      <c r="OIL188" s="70"/>
      <c r="OIM188" s="70"/>
      <c r="OIN188" s="70"/>
      <c r="OIO188" s="70"/>
      <c r="OIP188" s="70"/>
      <c r="OIQ188" s="70"/>
      <c r="OIR188" s="70"/>
      <c r="OIS188" s="70"/>
      <c r="OIT188" s="70"/>
      <c r="OIU188" s="70"/>
      <c r="OIV188" s="70"/>
      <c r="OIW188" s="70"/>
      <c r="OIX188" s="70"/>
      <c r="OIY188" s="70"/>
      <c r="OIZ188" s="70"/>
      <c r="OJA188" s="70"/>
      <c r="OJB188" s="70"/>
      <c r="OJC188" s="70"/>
      <c r="OJD188" s="70"/>
      <c r="OJE188" s="70"/>
      <c r="OJF188" s="70"/>
      <c r="OJG188" s="70"/>
      <c r="OJH188" s="70"/>
      <c r="OJI188" s="70"/>
      <c r="OJJ188" s="70"/>
      <c r="OJK188" s="70"/>
      <c r="OJL188" s="70"/>
      <c r="OJM188" s="70"/>
      <c r="OJN188" s="70"/>
      <c r="OJO188" s="70"/>
      <c r="OJP188" s="70"/>
      <c r="OJQ188" s="70"/>
      <c r="OJR188" s="70"/>
      <c r="OJS188" s="70"/>
      <c r="OJT188" s="70"/>
      <c r="OJU188" s="70"/>
      <c r="OJV188" s="70"/>
      <c r="OJW188" s="70"/>
      <c r="OJX188" s="70"/>
      <c r="OJY188" s="70"/>
      <c r="OJZ188" s="70"/>
      <c r="OKA188" s="70"/>
      <c r="OKB188" s="70"/>
      <c r="OKC188" s="70"/>
      <c r="OKD188" s="70"/>
      <c r="OKE188" s="70"/>
      <c r="OKF188" s="70"/>
      <c r="OKG188" s="70"/>
      <c r="OKH188" s="70"/>
      <c r="OKI188" s="70"/>
      <c r="OKJ188" s="70"/>
      <c r="OKK188" s="70"/>
      <c r="OKL188" s="70"/>
      <c r="OKM188" s="70"/>
      <c r="OKN188" s="70"/>
      <c r="OKO188" s="70"/>
      <c r="OKP188" s="70"/>
      <c r="OKQ188" s="70"/>
      <c r="OKR188" s="70"/>
      <c r="OKS188" s="70"/>
      <c r="OKT188" s="70"/>
      <c r="OKU188" s="70"/>
      <c r="OKV188" s="70"/>
      <c r="OKW188" s="70"/>
      <c r="OKX188" s="70"/>
      <c r="OKY188" s="70"/>
      <c r="OKZ188" s="70"/>
      <c r="OLA188" s="70"/>
      <c r="OLB188" s="70"/>
      <c r="OLC188" s="70"/>
      <c r="OLD188" s="70"/>
      <c r="OLE188" s="70"/>
      <c r="OLF188" s="70"/>
      <c r="OLG188" s="70"/>
      <c r="OLH188" s="70"/>
      <c r="OLI188" s="70"/>
      <c r="OLJ188" s="70"/>
      <c r="OLK188" s="70"/>
      <c r="OLL188" s="70"/>
      <c r="OLM188" s="70"/>
      <c r="OLN188" s="70"/>
      <c r="OLO188" s="70"/>
      <c r="OLP188" s="70"/>
      <c r="OLQ188" s="70"/>
      <c r="OLR188" s="70"/>
      <c r="OLS188" s="70"/>
      <c r="OLT188" s="70"/>
      <c r="OLU188" s="70"/>
      <c r="OLV188" s="70"/>
      <c r="OLW188" s="70"/>
      <c r="OLX188" s="70"/>
      <c r="OLY188" s="70"/>
      <c r="OLZ188" s="70"/>
      <c r="OMA188" s="70"/>
      <c r="OMB188" s="70"/>
      <c r="OMC188" s="70"/>
      <c r="OMD188" s="70"/>
      <c r="OME188" s="70"/>
      <c r="OMF188" s="70"/>
      <c r="OMG188" s="70"/>
      <c r="OMH188" s="70"/>
      <c r="OMI188" s="70"/>
      <c r="OMJ188" s="70"/>
      <c r="OMK188" s="70"/>
      <c r="OML188" s="70"/>
      <c r="OMM188" s="70"/>
      <c r="OMN188" s="70"/>
      <c r="OMO188" s="70"/>
      <c r="OMP188" s="70"/>
      <c r="OMQ188" s="70"/>
      <c r="OMR188" s="70"/>
      <c r="OMS188" s="70"/>
      <c r="OMT188" s="70"/>
      <c r="OMU188" s="70"/>
      <c r="ONB188" s="70"/>
      <c r="ONC188" s="70"/>
      <c r="OND188" s="70"/>
      <c r="ONE188" s="70"/>
      <c r="ONF188" s="70"/>
      <c r="ONG188" s="70"/>
      <c r="ONH188" s="70"/>
      <c r="ONI188" s="70"/>
      <c r="ONJ188" s="70"/>
      <c r="ONK188" s="70"/>
      <c r="ONL188" s="70"/>
      <c r="ONM188" s="70"/>
      <c r="ONN188" s="70"/>
      <c r="ONO188" s="70"/>
      <c r="ONP188" s="70"/>
      <c r="ONQ188" s="70"/>
      <c r="ONR188" s="70"/>
      <c r="ONS188" s="70"/>
      <c r="ONT188" s="70"/>
      <c r="ONU188" s="70"/>
      <c r="ONV188" s="70"/>
      <c r="ONW188" s="70"/>
      <c r="ONX188" s="70"/>
      <c r="ONY188" s="70"/>
      <c r="ONZ188" s="70"/>
      <c r="OOA188" s="70"/>
      <c r="OOB188" s="70"/>
      <c r="OOC188" s="70"/>
      <c r="OOD188" s="70"/>
      <c r="OOE188" s="70"/>
      <c r="OOF188" s="70"/>
      <c r="OOG188" s="70"/>
      <c r="OOH188" s="70"/>
      <c r="OOI188" s="70"/>
      <c r="OOJ188" s="70"/>
      <c r="OOK188" s="70"/>
      <c r="OOL188" s="70"/>
      <c r="OOM188" s="70"/>
      <c r="OON188" s="70"/>
      <c r="OOO188" s="70"/>
      <c r="OOP188" s="70"/>
      <c r="OOQ188" s="70"/>
      <c r="OOR188" s="70"/>
      <c r="OOS188" s="70"/>
      <c r="OOT188" s="70"/>
      <c r="OOU188" s="70"/>
      <c r="OOV188" s="70"/>
      <c r="OOW188" s="70"/>
      <c r="OOX188" s="70"/>
      <c r="OOY188" s="70"/>
      <c r="OOZ188" s="70"/>
      <c r="OPA188" s="70"/>
      <c r="OPB188" s="70"/>
      <c r="OPC188" s="70"/>
      <c r="OPD188" s="70"/>
      <c r="OPE188" s="70"/>
      <c r="OPF188" s="70"/>
      <c r="OPG188" s="70"/>
      <c r="OPH188" s="70"/>
      <c r="OPI188" s="70"/>
      <c r="OPJ188" s="70"/>
      <c r="OPK188" s="70"/>
      <c r="OPL188" s="70"/>
      <c r="OPM188" s="70"/>
      <c r="OPN188" s="70"/>
      <c r="OPO188" s="70"/>
      <c r="OPP188" s="70"/>
      <c r="OPQ188" s="70"/>
      <c r="OPR188" s="70"/>
      <c r="OPS188" s="70"/>
      <c r="OPT188" s="70"/>
      <c r="OPU188" s="70"/>
      <c r="OPV188" s="70"/>
      <c r="OPW188" s="70"/>
      <c r="OPX188" s="70"/>
      <c r="OPY188" s="70"/>
      <c r="OPZ188" s="70"/>
      <c r="OQA188" s="70"/>
      <c r="OQB188" s="70"/>
      <c r="OQC188" s="70"/>
      <c r="OQD188" s="70"/>
      <c r="OQE188" s="70"/>
      <c r="OQF188" s="70"/>
      <c r="OQG188" s="70"/>
      <c r="OQH188" s="70"/>
      <c r="OQI188" s="70"/>
      <c r="OQJ188" s="70"/>
      <c r="OQK188" s="70"/>
      <c r="OQL188" s="70"/>
      <c r="OQM188" s="70"/>
      <c r="OQN188" s="70"/>
      <c r="OQO188" s="70"/>
      <c r="OQP188" s="70"/>
      <c r="OQQ188" s="70"/>
      <c r="OQR188" s="70"/>
      <c r="OQS188" s="70"/>
      <c r="OQT188" s="70"/>
      <c r="OQU188" s="70"/>
      <c r="OQV188" s="70"/>
      <c r="OQW188" s="70"/>
      <c r="OQX188" s="70"/>
      <c r="OQY188" s="70"/>
      <c r="OQZ188" s="70"/>
      <c r="ORA188" s="70"/>
      <c r="ORB188" s="70"/>
      <c r="ORC188" s="70"/>
      <c r="ORD188" s="70"/>
      <c r="ORE188" s="70"/>
      <c r="ORF188" s="70"/>
      <c r="ORG188" s="70"/>
      <c r="ORH188" s="70"/>
      <c r="ORI188" s="70"/>
      <c r="ORJ188" s="70"/>
      <c r="ORK188" s="70"/>
      <c r="ORL188" s="70"/>
      <c r="ORM188" s="70"/>
      <c r="ORN188" s="70"/>
      <c r="ORO188" s="70"/>
      <c r="ORP188" s="70"/>
      <c r="ORQ188" s="70"/>
      <c r="ORR188" s="70"/>
      <c r="ORS188" s="70"/>
      <c r="ORT188" s="70"/>
      <c r="ORU188" s="70"/>
      <c r="ORV188" s="70"/>
      <c r="ORW188" s="70"/>
      <c r="ORX188" s="70"/>
      <c r="ORY188" s="70"/>
      <c r="ORZ188" s="70"/>
      <c r="OSA188" s="70"/>
      <c r="OSB188" s="70"/>
      <c r="OSC188" s="70"/>
      <c r="OSD188" s="70"/>
      <c r="OSE188" s="70"/>
      <c r="OSF188" s="70"/>
      <c r="OSG188" s="70"/>
      <c r="OSH188" s="70"/>
      <c r="OSI188" s="70"/>
      <c r="OSJ188" s="70"/>
      <c r="OSK188" s="70"/>
      <c r="OSL188" s="70"/>
      <c r="OSM188" s="70"/>
      <c r="OSN188" s="70"/>
      <c r="OSO188" s="70"/>
      <c r="OSP188" s="70"/>
      <c r="OSQ188" s="70"/>
      <c r="OSR188" s="70"/>
      <c r="OSS188" s="70"/>
      <c r="OST188" s="70"/>
      <c r="OSU188" s="70"/>
      <c r="OSV188" s="70"/>
      <c r="OSW188" s="70"/>
      <c r="OSX188" s="70"/>
      <c r="OSY188" s="70"/>
      <c r="OSZ188" s="70"/>
      <c r="OTA188" s="70"/>
      <c r="OTB188" s="70"/>
      <c r="OTC188" s="70"/>
      <c r="OTD188" s="70"/>
      <c r="OTE188" s="70"/>
      <c r="OTF188" s="70"/>
      <c r="OTG188" s="70"/>
      <c r="OTH188" s="70"/>
      <c r="OTI188" s="70"/>
      <c r="OTJ188" s="70"/>
      <c r="OTK188" s="70"/>
      <c r="OTL188" s="70"/>
      <c r="OTM188" s="70"/>
      <c r="OTN188" s="70"/>
      <c r="OTO188" s="70"/>
      <c r="OTP188" s="70"/>
      <c r="OTQ188" s="70"/>
      <c r="OTR188" s="70"/>
      <c r="OTS188" s="70"/>
      <c r="OTT188" s="70"/>
      <c r="OTU188" s="70"/>
      <c r="OTV188" s="70"/>
      <c r="OTW188" s="70"/>
      <c r="OTX188" s="70"/>
      <c r="OTY188" s="70"/>
      <c r="OTZ188" s="70"/>
      <c r="OUA188" s="70"/>
      <c r="OUB188" s="70"/>
      <c r="OUC188" s="70"/>
      <c r="OUD188" s="70"/>
      <c r="OUE188" s="70"/>
      <c r="OUF188" s="70"/>
      <c r="OUG188" s="70"/>
      <c r="OUH188" s="70"/>
      <c r="OUI188" s="70"/>
      <c r="OUJ188" s="70"/>
      <c r="OUK188" s="70"/>
      <c r="OUL188" s="70"/>
      <c r="OUM188" s="70"/>
      <c r="OUN188" s="70"/>
      <c r="OUO188" s="70"/>
      <c r="OUP188" s="70"/>
      <c r="OUQ188" s="70"/>
      <c r="OUR188" s="70"/>
      <c r="OUS188" s="70"/>
      <c r="OUT188" s="70"/>
      <c r="OUU188" s="70"/>
      <c r="OUV188" s="70"/>
      <c r="OUW188" s="70"/>
      <c r="OUX188" s="70"/>
      <c r="OUY188" s="70"/>
      <c r="OUZ188" s="70"/>
      <c r="OVA188" s="70"/>
      <c r="OVB188" s="70"/>
      <c r="OVC188" s="70"/>
      <c r="OVD188" s="70"/>
      <c r="OVE188" s="70"/>
      <c r="OVF188" s="70"/>
      <c r="OVG188" s="70"/>
      <c r="OVH188" s="70"/>
      <c r="OVI188" s="70"/>
      <c r="OVJ188" s="70"/>
      <c r="OVK188" s="70"/>
      <c r="OVL188" s="70"/>
      <c r="OVM188" s="70"/>
      <c r="OVN188" s="70"/>
      <c r="OVO188" s="70"/>
      <c r="OVP188" s="70"/>
      <c r="OVQ188" s="70"/>
      <c r="OVR188" s="70"/>
      <c r="OVS188" s="70"/>
      <c r="OVT188" s="70"/>
      <c r="OVU188" s="70"/>
      <c r="OVV188" s="70"/>
      <c r="OVW188" s="70"/>
      <c r="OVX188" s="70"/>
      <c r="OVY188" s="70"/>
      <c r="OVZ188" s="70"/>
      <c r="OWA188" s="70"/>
      <c r="OWB188" s="70"/>
      <c r="OWC188" s="70"/>
      <c r="OWD188" s="70"/>
      <c r="OWE188" s="70"/>
      <c r="OWF188" s="70"/>
      <c r="OWG188" s="70"/>
      <c r="OWH188" s="70"/>
      <c r="OWI188" s="70"/>
      <c r="OWJ188" s="70"/>
      <c r="OWK188" s="70"/>
      <c r="OWL188" s="70"/>
      <c r="OWM188" s="70"/>
      <c r="OWN188" s="70"/>
      <c r="OWO188" s="70"/>
      <c r="OWP188" s="70"/>
      <c r="OWQ188" s="70"/>
      <c r="OWX188" s="70"/>
      <c r="OWY188" s="70"/>
      <c r="OWZ188" s="70"/>
      <c r="OXA188" s="70"/>
      <c r="OXB188" s="70"/>
      <c r="OXC188" s="70"/>
      <c r="OXD188" s="70"/>
      <c r="OXE188" s="70"/>
      <c r="OXF188" s="70"/>
      <c r="OXG188" s="70"/>
      <c r="OXH188" s="70"/>
      <c r="OXI188" s="70"/>
      <c r="OXJ188" s="70"/>
      <c r="OXK188" s="70"/>
      <c r="OXL188" s="70"/>
      <c r="OXM188" s="70"/>
      <c r="OXN188" s="70"/>
      <c r="OXO188" s="70"/>
      <c r="OXP188" s="70"/>
      <c r="OXQ188" s="70"/>
      <c r="OXR188" s="70"/>
      <c r="OXS188" s="70"/>
      <c r="OXT188" s="70"/>
      <c r="OXU188" s="70"/>
      <c r="OXV188" s="70"/>
      <c r="OXW188" s="70"/>
      <c r="OXX188" s="70"/>
      <c r="OXY188" s="70"/>
      <c r="OXZ188" s="70"/>
      <c r="OYA188" s="70"/>
      <c r="OYB188" s="70"/>
      <c r="OYC188" s="70"/>
      <c r="OYD188" s="70"/>
      <c r="OYE188" s="70"/>
      <c r="OYF188" s="70"/>
      <c r="OYG188" s="70"/>
      <c r="OYH188" s="70"/>
      <c r="OYI188" s="70"/>
      <c r="OYJ188" s="70"/>
      <c r="OYK188" s="70"/>
      <c r="OYL188" s="70"/>
      <c r="OYM188" s="70"/>
      <c r="OYN188" s="70"/>
      <c r="OYO188" s="70"/>
      <c r="OYP188" s="70"/>
      <c r="OYQ188" s="70"/>
      <c r="OYR188" s="70"/>
      <c r="OYS188" s="70"/>
      <c r="OYT188" s="70"/>
      <c r="OYU188" s="70"/>
      <c r="OYV188" s="70"/>
      <c r="OYW188" s="70"/>
      <c r="OYX188" s="70"/>
      <c r="OYY188" s="70"/>
      <c r="OYZ188" s="70"/>
      <c r="OZA188" s="70"/>
      <c r="OZB188" s="70"/>
      <c r="OZC188" s="70"/>
      <c r="OZD188" s="70"/>
      <c r="OZE188" s="70"/>
      <c r="OZF188" s="70"/>
      <c r="OZG188" s="70"/>
      <c r="OZH188" s="70"/>
      <c r="OZI188" s="70"/>
      <c r="OZJ188" s="70"/>
      <c r="OZK188" s="70"/>
      <c r="OZL188" s="70"/>
      <c r="OZM188" s="70"/>
      <c r="OZN188" s="70"/>
      <c r="OZO188" s="70"/>
      <c r="OZP188" s="70"/>
      <c r="OZQ188" s="70"/>
      <c r="OZR188" s="70"/>
      <c r="OZS188" s="70"/>
      <c r="OZT188" s="70"/>
      <c r="OZU188" s="70"/>
      <c r="OZV188" s="70"/>
      <c r="OZW188" s="70"/>
      <c r="OZX188" s="70"/>
      <c r="OZY188" s="70"/>
      <c r="OZZ188" s="70"/>
      <c r="PAA188" s="70"/>
      <c r="PAB188" s="70"/>
      <c r="PAC188" s="70"/>
      <c r="PAD188" s="70"/>
      <c r="PAE188" s="70"/>
      <c r="PAF188" s="70"/>
      <c r="PAG188" s="70"/>
      <c r="PAH188" s="70"/>
      <c r="PAI188" s="70"/>
      <c r="PAJ188" s="70"/>
      <c r="PAK188" s="70"/>
      <c r="PAL188" s="70"/>
      <c r="PAM188" s="70"/>
      <c r="PAN188" s="70"/>
      <c r="PAO188" s="70"/>
      <c r="PAP188" s="70"/>
      <c r="PAQ188" s="70"/>
      <c r="PAR188" s="70"/>
      <c r="PAS188" s="70"/>
      <c r="PAT188" s="70"/>
      <c r="PAU188" s="70"/>
      <c r="PAV188" s="70"/>
      <c r="PAW188" s="70"/>
      <c r="PAX188" s="70"/>
      <c r="PAY188" s="70"/>
      <c r="PAZ188" s="70"/>
      <c r="PBA188" s="70"/>
      <c r="PBB188" s="70"/>
      <c r="PBC188" s="70"/>
      <c r="PBD188" s="70"/>
      <c r="PBE188" s="70"/>
      <c r="PBF188" s="70"/>
      <c r="PBG188" s="70"/>
      <c r="PBH188" s="70"/>
      <c r="PBI188" s="70"/>
      <c r="PBJ188" s="70"/>
      <c r="PBK188" s="70"/>
      <c r="PBL188" s="70"/>
      <c r="PBM188" s="70"/>
      <c r="PBN188" s="70"/>
      <c r="PBO188" s="70"/>
      <c r="PBP188" s="70"/>
      <c r="PBQ188" s="70"/>
      <c r="PBR188" s="70"/>
      <c r="PBS188" s="70"/>
      <c r="PBT188" s="70"/>
      <c r="PBU188" s="70"/>
      <c r="PBV188" s="70"/>
      <c r="PBW188" s="70"/>
      <c r="PBX188" s="70"/>
      <c r="PBY188" s="70"/>
      <c r="PBZ188" s="70"/>
      <c r="PCA188" s="70"/>
      <c r="PCB188" s="70"/>
      <c r="PCC188" s="70"/>
      <c r="PCD188" s="70"/>
      <c r="PCE188" s="70"/>
      <c r="PCF188" s="70"/>
      <c r="PCG188" s="70"/>
      <c r="PCH188" s="70"/>
      <c r="PCI188" s="70"/>
      <c r="PCJ188" s="70"/>
      <c r="PCK188" s="70"/>
      <c r="PCL188" s="70"/>
      <c r="PCM188" s="70"/>
      <c r="PCN188" s="70"/>
      <c r="PCO188" s="70"/>
      <c r="PCP188" s="70"/>
      <c r="PCQ188" s="70"/>
      <c r="PCR188" s="70"/>
      <c r="PCS188" s="70"/>
      <c r="PCT188" s="70"/>
      <c r="PCU188" s="70"/>
      <c r="PCV188" s="70"/>
      <c r="PCW188" s="70"/>
      <c r="PCX188" s="70"/>
      <c r="PCY188" s="70"/>
      <c r="PCZ188" s="70"/>
      <c r="PDA188" s="70"/>
      <c r="PDB188" s="70"/>
      <c r="PDC188" s="70"/>
      <c r="PDD188" s="70"/>
      <c r="PDE188" s="70"/>
      <c r="PDF188" s="70"/>
      <c r="PDG188" s="70"/>
      <c r="PDH188" s="70"/>
      <c r="PDI188" s="70"/>
      <c r="PDJ188" s="70"/>
      <c r="PDK188" s="70"/>
      <c r="PDL188" s="70"/>
      <c r="PDM188" s="70"/>
      <c r="PDN188" s="70"/>
      <c r="PDO188" s="70"/>
      <c r="PDP188" s="70"/>
      <c r="PDQ188" s="70"/>
      <c r="PDR188" s="70"/>
      <c r="PDS188" s="70"/>
      <c r="PDT188" s="70"/>
      <c r="PDU188" s="70"/>
      <c r="PDV188" s="70"/>
      <c r="PDW188" s="70"/>
      <c r="PDX188" s="70"/>
      <c r="PDY188" s="70"/>
      <c r="PDZ188" s="70"/>
      <c r="PEA188" s="70"/>
      <c r="PEB188" s="70"/>
      <c r="PEC188" s="70"/>
      <c r="PED188" s="70"/>
      <c r="PEE188" s="70"/>
      <c r="PEF188" s="70"/>
      <c r="PEG188" s="70"/>
      <c r="PEH188" s="70"/>
      <c r="PEI188" s="70"/>
      <c r="PEJ188" s="70"/>
      <c r="PEK188" s="70"/>
      <c r="PEL188" s="70"/>
      <c r="PEM188" s="70"/>
      <c r="PEN188" s="70"/>
      <c r="PEO188" s="70"/>
      <c r="PEP188" s="70"/>
      <c r="PEQ188" s="70"/>
      <c r="PER188" s="70"/>
      <c r="PES188" s="70"/>
      <c r="PET188" s="70"/>
      <c r="PEU188" s="70"/>
      <c r="PEV188" s="70"/>
      <c r="PEW188" s="70"/>
      <c r="PEX188" s="70"/>
      <c r="PEY188" s="70"/>
      <c r="PEZ188" s="70"/>
      <c r="PFA188" s="70"/>
      <c r="PFB188" s="70"/>
      <c r="PFC188" s="70"/>
      <c r="PFD188" s="70"/>
      <c r="PFE188" s="70"/>
      <c r="PFF188" s="70"/>
      <c r="PFG188" s="70"/>
      <c r="PFH188" s="70"/>
      <c r="PFI188" s="70"/>
      <c r="PFJ188" s="70"/>
      <c r="PFK188" s="70"/>
      <c r="PFL188" s="70"/>
      <c r="PFM188" s="70"/>
      <c r="PFN188" s="70"/>
      <c r="PFO188" s="70"/>
      <c r="PFP188" s="70"/>
      <c r="PFQ188" s="70"/>
      <c r="PFR188" s="70"/>
      <c r="PFS188" s="70"/>
      <c r="PFT188" s="70"/>
      <c r="PFU188" s="70"/>
      <c r="PFV188" s="70"/>
      <c r="PFW188" s="70"/>
      <c r="PFX188" s="70"/>
      <c r="PFY188" s="70"/>
      <c r="PFZ188" s="70"/>
      <c r="PGA188" s="70"/>
      <c r="PGB188" s="70"/>
      <c r="PGC188" s="70"/>
      <c r="PGD188" s="70"/>
      <c r="PGE188" s="70"/>
      <c r="PGF188" s="70"/>
      <c r="PGG188" s="70"/>
      <c r="PGH188" s="70"/>
      <c r="PGI188" s="70"/>
      <c r="PGJ188" s="70"/>
      <c r="PGK188" s="70"/>
      <c r="PGL188" s="70"/>
      <c r="PGM188" s="70"/>
      <c r="PGT188" s="70"/>
      <c r="PGU188" s="70"/>
      <c r="PGV188" s="70"/>
      <c r="PGW188" s="70"/>
      <c r="PGX188" s="70"/>
      <c r="PGY188" s="70"/>
      <c r="PGZ188" s="70"/>
      <c r="PHA188" s="70"/>
      <c r="PHB188" s="70"/>
      <c r="PHC188" s="70"/>
      <c r="PHD188" s="70"/>
      <c r="PHE188" s="70"/>
      <c r="PHF188" s="70"/>
      <c r="PHG188" s="70"/>
      <c r="PHH188" s="70"/>
      <c r="PHI188" s="70"/>
      <c r="PHJ188" s="70"/>
      <c r="PHK188" s="70"/>
      <c r="PHL188" s="70"/>
      <c r="PHM188" s="70"/>
      <c r="PHN188" s="70"/>
      <c r="PHO188" s="70"/>
      <c r="PHP188" s="70"/>
      <c r="PHQ188" s="70"/>
      <c r="PHR188" s="70"/>
      <c r="PHS188" s="70"/>
      <c r="PHT188" s="70"/>
      <c r="PHU188" s="70"/>
      <c r="PHV188" s="70"/>
      <c r="PHW188" s="70"/>
      <c r="PHX188" s="70"/>
      <c r="PHY188" s="70"/>
      <c r="PHZ188" s="70"/>
      <c r="PIA188" s="70"/>
      <c r="PIB188" s="70"/>
      <c r="PIC188" s="70"/>
      <c r="PID188" s="70"/>
      <c r="PIE188" s="70"/>
      <c r="PIF188" s="70"/>
      <c r="PIG188" s="70"/>
      <c r="PIH188" s="70"/>
      <c r="PII188" s="70"/>
      <c r="PIJ188" s="70"/>
      <c r="PIK188" s="70"/>
      <c r="PIL188" s="70"/>
      <c r="PIM188" s="70"/>
      <c r="PIN188" s="70"/>
      <c r="PIO188" s="70"/>
      <c r="PIP188" s="70"/>
      <c r="PIQ188" s="70"/>
      <c r="PIR188" s="70"/>
      <c r="PIS188" s="70"/>
      <c r="PIT188" s="70"/>
      <c r="PIU188" s="70"/>
      <c r="PIV188" s="70"/>
      <c r="PIW188" s="70"/>
      <c r="PIX188" s="70"/>
      <c r="PIY188" s="70"/>
      <c r="PIZ188" s="70"/>
      <c r="PJA188" s="70"/>
      <c r="PJB188" s="70"/>
      <c r="PJC188" s="70"/>
      <c r="PJD188" s="70"/>
      <c r="PJE188" s="70"/>
      <c r="PJF188" s="70"/>
      <c r="PJG188" s="70"/>
      <c r="PJH188" s="70"/>
      <c r="PJI188" s="70"/>
      <c r="PJJ188" s="70"/>
      <c r="PJK188" s="70"/>
      <c r="PJL188" s="70"/>
      <c r="PJM188" s="70"/>
      <c r="PJN188" s="70"/>
      <c r="PJO188" s="70"/>
      <c r="PJP188" s="70"/>
      <c r="PJQ188" s="70"/>
      <c r="PJR188" s="70"/>
      <c r="PJS188" s="70"/>
      <c r="PJT188" s="70"/>
      <c r="PJU188" s="70"/>
      <c r="PJV188" s="70"/>
      <c r="PJW188" s="70"/>
      <c r="PJX188" s="70"/>
      <c r="PJY188" s="70"/>
      <c r="PJZ188" s="70"/>
      <c r="PKA188" s="70"/>
      <c r="PKB188" s="70"/>
      <c r="PKC188" s="70"/>
      <c r="PKD188" s="70"/>
      <c r="PKE188" s="70"/>
      <c r="PKF188" s="70"/>
      <c r="PKG188" s="70"/>
      <c r="PKH188" s="70"/>
      <c r="PKI188" s="70"/>
      <c r="PKJ188" s="70"/>
      <c r="PKK188" s="70"/>
      <c r="PKL188" s="70"/>
      <c r="PKM188" s="70"/>
      <c r="PKN188" s="70"/>
      <c r="PKO188" s="70"/>
      <c r="PKP188" s="70"/>
      <c r="PKQ188" s="70"/>
      <c r="PKR188" s="70"/>
      <c r="PKS188" s="70"/>
      <c r="PKT188" s="70"/>
      <c r="PKU188" s="70"/>
      <c r="PKV188" s="70"/>
      <c r="PKW188" s="70"/>
      <c r="PKX188" s="70"/>
      <c r="PKY188" s="70"/>
      <c r="PKZ188" s="70"/>
      <c r="PLA188" s="70"/>
      <c r="PLB188" s="70"/>
      <c r="PLC188" s="70"/>
      <c r="PLD188" s="70"/>
      <c r="PLE188" s="70"/>
      <c r="PLF188" s="70"/>
      <c r="PLG188" s="70"/>
      <c r="PLH188" s="70"/>
      <c r="PLI188" s="70"/>
      <c r="PLJ188" s="70"/>
      <c r="PLK188" s="70"/>
      <c r="PLL188" s="70"/>
      <c r="PLM188" s="70"/>
      <c r="PLN188" s="70"/>
      <c r="PLO188" s="70"/>
      <c r="PLP188" s="70"/>
      <c r="PLQ188" s="70"/>
      <c r="PLR188" s="70"/>
      <c r="PLS188" s="70"/>
      <c r="PLT188" s="70"/>
      <c r="PLU188" s="70"/>
      <c r="PLV188" s="70"/>
      <c r="PLW188" s="70"/>
      <c r="PLX188" s="70"/>
      <c r="PLY188" s="70"/>
      <c r="PLZ188" s="70"/>
      <c r="PMA188" s="70"/>
      <c r="PMB188" s="70"/>
      <c r="PMC188" s="70"/>
      <c r="PMD188" s="70"/>
      <c r="PME188" s="70"/>
      <c r="PMF188" s="70"/>
      <c r="PMG188" s="70"/>
      <c r="PMH188" s="70"/>
      <c r="PMI188" s="70"/>
      <c r="PMJ188" s="70"/>
      <c r="PMK188" s="70"/>
      <c r="PML188" s="70"/>
      <c r="PMM188" s="70"/>
      <c r="PMN188" s="70"/>
      <c r="PMO188" s="70"/>
      <c r="PMP188" s="70"/>
      <c r="PMQ188" s="70"/>
      <c r="PMR188" s="70"/>
      <c r="PMS188" s="70"/>
      <c r="PMT188" s="70"/>
      <c r="PMU188" s="70"/>
      <c r="PMV188" s="70"/>
      <c r="PMW188" s="70"/>
      <c r="PMX188" s="70"/>
      <c r="PMY188" s="70"/>
      <c r="PMZ188" s="70"/>
      <c r="PNA188" s="70"/>
      <c r="PNB188" s="70"/>
      <c r="PNC188" s="70"/>
      <c r="PND188" s="70"/>
      <c r="PNE188" s="70"/>
      <c r="PNF188" s="70"/>
      <c r="PNG188" s="70"/>
      <c r="PNH188" s="70"/>
      <c r="PNI188" s="70"/>
      <c r="PNJ188" s="70"/>
      <c r="PNK188" s="70"/>
      <c r="PNL188" s="70"/>
      <c r="PNM188" s="70"/>
      <c r="PNN188" s="70"/>
      <c r="PNO188" s="70"/>
      <c r="PNP188" s="70"/>
      <c r="PNQ188" s="70"/>
      <c r="PNR188" s="70"/>
      <c r="PNS188" s="70"/>
      <c r="PNT188" s="70"/>
      <c r="PNU188" s="70"/>
      <c r="PNV188" s="70"/>
      <c r="PNW188" s="70"/>
      <c r="PNX188" s="70"/>
      <c r="PNY188" s="70"/>
      <c r="PNZ188" s="70"/>
      <c r="POA188" s="70"/>
      <c r="POB188" s="70"/>
      <c r="POC188" s="70"/>
      <c r="POD188" s="70"/>
      <c r="POE188" s="70"/>
      <c r="POF188" s="70"/>
      <c r="POG188" s="70"/>
      <c r="POH188" s="70"/>
      <c r="POI188" s="70"/>
      <c r="POJ188" s="70"/>
      <c r="POK188" s="70"/>
      <c r="POL188" s="70"/>
      <c r="POM188" s="70"/>
      <c r="PON188" s="70"/>
      <c r="POO188" s="70"/>
      <c r="POP188" s="70"/>
      <c r="POQ188" s="70"/>
      <c r="POR188" s="70"/>
      <c r="POS188" s="70"/>
      <c r="POT188" s="70"/>
      <c r="POU188" s="70"/>
      <c r="POV188" s="70"/>
      <c r="POW188" s="70"/>
      <c r="POX188" s="70"/>
      <c r="POY188" s="70"/>
      <c r="POZ188" s="70"/>
      <c r="PPA188" s="70"/>
      <c r="PPB188" s="70"/>
      <c r="PPC188" s="70"/>
      <c r="PPD188" s="70"/>
      <c r="PPE188" s="70"/>
      <c r="PPF188" s="70"/>
      <c r="PPG188" s="70"/>
      <c r="PPH188" s="70"/>
      <c r="PPI188" s="70"/>
      <c r="PPJ188" s="70"/>
      <c r="PPK188" s="70"/>
      <c r="PPL188" s="70"/>
      <c r="PPM188" s="70"/>
      <c r="PPN188" s="70"/>
      <c r="PPO188" s="70"/>
      <c r="PPP188" s="70"/>
      <c r="PPQ188" s="70"/>
      <c r="PPR188" s="70"/>
      <c r="PPS188" s="70"/>
      <c r="PPT188" s="70"/>
      <c r="PPU188" s="70"/>
      <c r="PPV188" s="70"/>
      <c r="PPW188" s="70"/>
      <c r="PPX188" s="70"/>
      <c r="PPY188" s="70"/>
      <c r="PPZ188" s="70"/>
      <c r="PQA188" s="70"/>
      <c r="PQB188" s="70"/>
      <c r="PQC188" s="70"/>
      <c r="PQD188" s="70"/>
      <c r="PQE188" s="70"/>
      <c r="PQF188" s="70"/>
      <c r="PQG188" s="70"/>
      <c r="PQH188" s="70"/>
      <c r="PQI188" s="70"/>
      <c r="PQP188" s="70"/>
      <c r="PQQ188" s="70"/>
      <c r="PQR188" s="70"/>
      <c r="PQS188" s="70"/>
      <c r="PQT188" s="70"/>
      <c r="PQU188" s="70"/>
      <c r="PQV188" s="70"/>
      <c r="PQW188" s="70"/>
      <c r="PQX188" s="70"/>
      <c r="PQY188" s="70"/>
      <c r="PQZ188" s="70"/>
      <c r="PRA188" s="70"/>
      <c r="PRB188" s="70"/>
      <c r="PRC188" s="70"/>
      <c r="PRD188" s="70"/>
      <c r="PRE188" s="70"/>
      <c r="PRF188" s="70"/>
      <c r="PRG188" s="70"/>
      <c r="PRH188" s="70"/>
      <c r="PRI188" s="70"/>
      <c r="PRJ188" s="70"/>
      <c r="PRK188" s="70"/>
      <c r="PRL188" s="70"/>
      <c r="PRM188" s="70"/>
      <c r="PRN188" s="70"/>
      <c r="PRO188" s="70"/>
      <c r="PRP188" s="70"/>
      <c r="PRQ188" s="70"/>
      <c r="PRR188" s="70"/>
      <c r="PRS188" s="70"/>
      <c r="PRT188" s="70"/>
      <c r="PRU188" s="70"/>
      <c r="PRV188" s="70"/>
      <c r="PRW188" s="70"/>
      <c r="PRX188" s="70"/>
      <c r="PRY188" s="70"/>
      <c r="PRZ188" s="70"/>
      <c r="PSA188" s="70"/>
      <c r="PSB188" s="70"/>
      <c r="PSC188" s="70"/>
      <c r="PSD188" s="70"/>
      <c r="PSE188" s="70"/>
      <c r="PSF188" s="70"/>
      <c r="PSG188" s="70"/>
      <c r="PSH188" s="70"/>
      <c r="PSI188" s="70"/>
      <c r="PSJ188" s="70"/>
      <c r="PSK188" s="70"/>
      <c r="PSL188" s="70"/>
      <c r="PSM188" s="70"/>
      <c r="PSN188" s="70"/>
      <c r="PSO188" s="70"/>
      <c r="PSP188" s="70"/>
      <c r="PSQ188" s="70"/>
      <c r="PSR188" s="70"/>
      <c r="PSS188" s="70"/>
      <c r="PST188" s="70"/>
      <c r="PSU188" s="70"/>
      <c r="PSV188" s="70"/>
      <c r="PSW188" s="70"/>
      <c r="PSX188" s="70"/>
      <c r="PSY188" s="70"/>
      <c r="PSZ188" s="70"/>
      <c r="PTA188" s="70"/>
      <c r="PTB188" s="70"/>
      <c r="PTC188" s="70"/>
      <c r="PTD188" s="70"/>
      <c r="PTE188" s="70"/>
      <c r="PTF188" s="70"/>
      <c r="PTG188" s="70"/>
      <c r="PTH188" s="70"/>
      <c r="PTI188" s="70"/>
      <c r="PTJ188" s="70"/>
      <c r="PTK188" s="70"/>
      <c r="PTL188" s="70"/>
      <c r="PTM188" s="70"/>
      <c r="PTN188" s="70"/>
      <c r="PTO188" s="70"/>
      <c r="PTP188" s="70"/>
      <c r="PTQ188" s="70"/>
      <c r="PTR188" s="70"/>
      <c r="PTS188" s="70"/>
      <c r="PTT188" s="70"/>
      <c r="PTU188" s="70"/>
      <c r="PTV188" s="70"/>
      <c r="PTW188" s="70"/>
      <c r="PTX188" s="70"/>
      <c r="PTY188" s="70"/>
      <c r="PTZ188" s="70"/>
      <c r="PUA188" s="70"/>
      <c r="PUB188" s="70"/>
      <c r="PUC188" s="70"/>
      <c r="PUD188" s="70"/>
      <c r="PUE188" s="70"/>
      <c r="PUF188" s="70"/>
      <c r="PUG188" s="70"/>
      <c r="PUH188" s="70"/>
      <c r="PUI188" s="70"/>
      <c r="PUJ188" s="70"/>
      <c r="PUK188" s="70"/>
      <c r="PUL188" s="70"/>
      <c r="PUM188" s="70"/>
      <c r="PUN188" s="70"/>
      <c r="PUO188" s="70"/>
      <c r="PUP188" s="70"/>
      <c r="PUQ188" s="70"/>
      <c r="PUR188" s="70"/>
      <c r="PUS188" s="70"/>
      <c r="PUT188" s="70"/>
      <c r="PUU188" s="70"/>
      <c r="PUV188" s="70"/>
      <c r="PUW188" s="70"/>
      <c r="PUX188" s="70"/>
      <c r="PUY188" s="70"/>
      <c r="PUZ188" s="70"/>
      <c r="PVA188" s="70"/>
      <c r="PVB188" s="70"/>
      <c r="PVC188" s="70"/>
      <c r="PVD188" s="70"/>
      <c r="PVE188" s="70"/>
      <c r="PVF188" s="70"/>
      <c r="PVG188" s="70"/>
      <c r="PVH188" s="70"/>
      <c r="PVI188" s="70"/>
      <c r="PVJ188" s="70"/>
      <c r="PVK188" s="70"/>
      <c r="PVL188" s="70"/>
      <c r="PVM188" s="70"/>
      <c r="PVN188" s="70"/>
      <c r="PVO188" s="70"/>
      <c r="PVP188" s="70"/>
      <c r="PVQ188" s="70"/>
      <c r="PVR188" s="70"/>
      <c r="PVS188" s="70"/>
      <c r="PVT188" s="70"/>
      <c r="PVU188" s="70"/>
      <c r="PVV188" s="70"/>
      <c r="PVW188" s="70"/>
      <c r="PVX188" s="70"/>
      <c r="PVY188" s="70"/>
      <c r="PVZ188" s="70"/>
      <c r="PWA188" s="70"/>
      <c r="PWB188" s="70"/>
      <c r="PWC188" s="70"/>
      <c r="PWD188" s="70"/>
      <c r="PWE188" s="70"/>
      <c r="PWF188" s="70"/>
      <c r="PWG188" s="70"/>
      <c r="PWH188" s="70"/>
      <c r="PWI188" s="70"/>
      <c r="PWJ188" s="70"/>
      <c r="PWK188" s="70"/>
      <c r="PWL188" s="70"/>
      <c r="PWM188" s="70"/>
      <c r="PWN188" s="70"/>
      <c r="PWO188" s="70"/>
      <c r="PWP188" s="70"/>
      <c r="PWQ188" s="70"/>
      <c r="PWR188" s="70"/>
      <c r="PWS188" s="70"/>
      <c r="PWT188" s="70"/>
      <c r="PWU188" s="70"/>
      <c r="PWV188" s="70"/>
      <c r="PWW188" s="70"/>
      <c r="PWX188" s="70"/>
      <c r="PWY188" s="70"/>
      <c r="PWZ188" s="70"/>
      <c r="PXA188" s="70"/>
      <c r="PXB188" s="70"/>
      <c r="PXC188" s="70"/>
      <c r="PXD188" s="70"/>
      <c r="PXE188" s="70"/>
      <c r="PXF188" s="70"/>
      <c r="PXG188" s="70"/>
      <c r="PXH188" s="70"/>
      <c r="PXI188" s="70"/>
      <c r="PXJ188" s="70"/>
      <c r="PXK188" s="70"/>
      <c r="PXL188" s="70"/>
      <c r="PXM188" s="70"/>
      <c r="PXN188" s="70"/>
      <c r="PXO188" s="70"/>
      <c r="PXP188" s="70"/>
      <c r="PXQ188" s="70"/>
      <c r="PXR188" s="70"/>
      <c r="PXS188" s="70"/>
      <c r="PXT188" s="70"/>
      <c r="PXU188" s="70"/>
      <c r="PXV188" s="70"/>
      <c r="PXW188" s="70"/>
      <c r="PXX188" s="70"/>
      <c r="PXY188" s="70"/>
      <c r="PXZ188" s="70"/>
      <c r="PYA188" s="70"/>
      <c r="PYB188" s="70"/>
      <c r="PYC188" s="70"/>
      <c r="PYD188" s="70"/>
      <c r="PYE188" s="70"/>
      <c r="PYF188" s="70"/>
      <c r="PYG188" s="70"/>
      <c r="PYH188" s="70"/>
      <c r="PYI188" s="70"/>
      <c r="PYJ188" s="70"/>
      <c r="PYK188" s="70"/>
      <c r="PYL188" s="70"/>
      <c r="PYM188" s="70"/>
      <c r="PYN188" s="70"/>
      <c r="PYO188" s="70"/>
      <c r="PYP188" s="70"/>
      <c r="PYQ188" s="70"/>
      <c r="PYR188" s="70"/>
      <c r="PYS188" s="70"/>
      <c r="PYT188" s="70"/>
      <c r="PYU188" s="70"/>
      <c r="PYV188" s="70"/>
      <c r="PYW188" s="70"/>
      <c r="PYX188" s="70"/>
      <c r="PYY188" s="70"/>
      <c r="PYZ188" s="70"/>
      <c r="PZA188" s="70"/>
      <c r="PZB188" s="70"/>
      <c r="PZC188" s="70"/>
      <c r="PZD188" s="70"/>
      <c r="PZE188" s="70"/>
      <c r="PZF188" s="70"/>
      <c r="PZG188" s="70"/>
      <c r="PZH188" s="70"/>
      <c r="PZI188" s="70"/>
      <c r="PZJ188" s="70"/>
      <c r="PZK188" s="70"/>
      <c r="PZL188" s="70"/>
      <c r="PZM188" s="70"/>
      <c r="PZN188" s="70"/>
      <c r="PZO188" s="70"/>
      <c r="PZP188" s="70"/>
      <c r="PZQ188" s="70"/>
      <c r="PZR188" s="70"/>
      <c r="PZS188" s="70"/>
      <c r="PZT188" s="70"/>
      <c r="PZU188" s="70"/>
      <c r="PZV188" s="70"/>
      <c r="PZW188" s="70"/>
      <c r="PZX188" s="70"/>
      <c r="PZY188" s="70"/>
      <c r="PZZ188" s="70"/>
      <c r="QAA188" s="70"/>
      <c r="QAB188" s="70"/>
      <c r="QAC188" s="70"/>
      <c r="QAD188" s="70"/>
      <c r="QAE188" s="70"/>
      <c r="QAL188" s="70"/>
      <c r="QAM188" s="70"/>
      <c r="QAN188" s="70"/>
      <c r="QAO188" s="70"/>
      <c r="QAP188" s="70"/>
      <c r="QAQ188" s="70"/>
      <c r="QAR188" s="70"/>
      <c r="QAS188" s="70"/>
      <c r="QAT188" s="70"/>
      <c r="QAU188" s="70"/>
      <c r="QAV188" s="70"/>
      <c r="QAW188" s="70"/>
      <c r="QAX188" s="70"/>
      <c r="QAY188" s="70"/>
      <c r="QAZ188" s="70"/>
      <c r="QBA188" s="70"/>
      <c r="QBB188" s="70"/>
      <c r="QBC188" s="70"/>
      <c r="QBD188" s="70"/>
      <c r="QBE188" s="70"/>
      <c r="QBF188" s="70"/>
      <c r="QBG188" s="70"/>
      <c r="QBH188" s="70"/>
      <c r="QBI188" s="70"/>
      <c r="QBJ188" s="70"/>
      <c r="QBK188" s="70"/>
      <c r="QBL188" s="70"/>
      <c r="QBM188" s="70"/>
      <c r="QBN188" s="70"/>
      <c r="QBO188" s="70"/>
      <c r="QBP188" s="70"/>
      <c r="QBQ188" s="70"/>
      <c r="QBR188" s="70"/>
      <c r="QBS188" s="70"/>
      <c r="QBT188" s="70"/>
      <c r="QBU188" s="70"/>
      <c r="QBV188" s="70"/>
      <c r="QBW188" s="70"/>
      <c r="QBX188" s="70"/>
      <c r="QBY188" s="70"/>
      <c r="QBZ188" s="70"/>
      <c r="QCA188" s="70"/>
      <c r="QCB188" s="70"/>
      <c r="QCC188" s="70"/>
      <c r="QCD188" s="70"/>
      <c r="QCE188" s="70"/>
      <c r="QCF188" s="70"/>
      <c r="QCG188" s="70"/>
      <c r="QCH188" s="70"/>
      <c r="QCI188" s="70"/>
      <c r="QCJ188" s="70"/>
      <c r="QCK188" s="70"/>
      <c r="QCL188" s="70"/>
      <c r="QCM188" s="70"/>
      <c r="QCN188" s="70"/>
      <c r="QCO188" s="70"/>
      <c r="QCP188" s="70"/>
      <c r="QCQ188" s="70"/>
      <c r="QCR188" s="70"/>
      <c r="QCS188" s="70"/>
      <c r="QCT188" s="70"/>
      <c r="QCU188" s="70"/>
      <c r="QCV188" s="70"/>
      <c r="QCW188" s="70"/>
      <c r="QCX188" s="70"/>
      <c r="QCY188" s="70"/>
      <c r="QCZ188" s="70"/>
      <c r="QDA188" s="70"/>
      <c r="QDB188" s="70"/>
      <c r="QDC188" s="70"/>
      <c r="QDD188" s="70"/>
      <c r="QDE188" s="70"/>
      <c r="QDF188" s="70"/>
      <c r="QDG188" s="70"/>
      <c r="QDH188" s="70"/>
      <c r="QDI188" s="70"/>
      <c r="QDJ188" s="70"/>
      <c r="QDK188" s="70"/>
      <c r="QDL188" s="70"/>
      <c r="QDM188" s="70"/>
      <c r="QDN188" s="70"/>
      <c r="QDO188" s="70"/>
      <c r="QDP188" s="70"/>
      <c r="QDQ188" s="70"/>
      <c r="QDR188" s="70"/>
      <c r="QDS188" s="70"/>
      <c r="QDT188" s="70"/>
      <c r="QDU188" s="70"/>
      <c r="QDV188" s="70"/>
      <c r="QDW188" s="70"/>
      <c r="QDX188" s="70"/>
      <c r="QDY188" s="70"/>
      <c r="QDZ188" s="70"/>
      <c r="QEA188" s="70"/>
      <c r="QEB188" s="70"/>
      <c r="QEC188" s="70"/>
      <c r="QED188" s="70"/>
      <c r="QEE188" s="70"/>
      <c r="QEF188" s="70"/>
      <c r="QEG188" s="70"/>
      <c r="QEH188" s="70"/>
      <c r="QEI188" s="70"/>
      <c r="QEJ188" s="70"/>
      <c r="QEK188" s="70"/>
      <c r="QEL188" s="70"/>
      <c r="QEM188" s="70"/>
      <c r="QEN188" s="70"/>
      <c r="QEO188" s="70"/>
      <c r="QEP188" s="70"/>
      <c r="QEQ188" s="70"/>
      <c r="QER188" s="70"/>
      <c r="QES188" s="70"/>
      <c r="QET188" s="70"/>
      <c r="QEU188" s="70"/>
      <c r="QEV188" s="70"/>
      <c r="QEW188" s="70"/>
      <c r="QEX188" s="70"/>
      <c r="QEY188" s="70"/>
      <c r="QEZ188" s="70"/>
      <c r="QFA188" s="70"/>
      <c r="QFB188" s="70"/>
      <c r="QFC188" s="70"/>
      <c r="QFD188" s="70"/>
      <c r="QFE188" s="70"/>
      <c r="QFF188" s="70"/>
      <c r="QFG188" s="70"/>
      <c r="QFH188" s="70"/>
      <c r="QFI188" s="70"/>
      <c r="QFJ188" s="70"/>
      <c r="QFK188" s="70"/>
      <c r="QFL188" s="70"/>
      <c r="QFM188" s="70"/>
      <c r="QFN188" s="70"/>
      <c r="QFO188" s="70"/>
      <c r="QFP188" s="70"/>
      <c r="QFQ188" s="70"/>
      <c r="QFR188" s="70"/>
      <c r="QFS188" s="70"/>
      <c r="QFT188" s="70"/>
      <c r="QFU188" s="70"/>
      <c r="QFV188" s="70"/>
      <c r="QFW188" s="70"/>
      <c r="QFX188" s="70"/>
      <c r="QFY188" s="70"/>
      <c r="QFZ188" s="70"/>
      <c r="QGA188" s="70"/>
      <c r="QGB188" s="70"/>
      <c r="QGC188" s="70"/>
      <c r="QGD188" s="70"/>
      <c r="QGE188" s="70"/>
      <c r="QGF188" s="70"/>
      <c r="QGG188" s="70"/>
      <c r="QGH188" s="70"/>
      <c r="QGI188" s="70"/>
      <c r="QGJ188" s="70"/>
      <c r="QGK188" s="70"/>
      <c r="QGL188" s="70"/>
      <c r="QGM188" s="70"/>
      <c r="QGN188" s="70"/>
      <c r="QGO188" s="70"/>
      <c r="QGP188" s="70"/>
      <c r="QGQ188" s="70"/>
      <c r="QGR188" s="70"/>
      <c r="QGS188" s="70"/>
      <c r="QGT188" s="70"/>
      <c r="QGU188" s="70"/>
      <c r="QGV188" s="70"/>
      <c r="QGW188" s="70"/>
      <c r="QGX188" s="70"/>
      <c r="QGY188" s="70"/>
      <c r="QGZ188" s="70"/>
      <c r="QHA188" s="70"/>
      <c r="QHB188" s="70"/>
      <c r="QHC188" s="70"/>
      <c r="QHD188" s="70"/>
      <c r="QHE188" s="70"/>
      <c r="QHF188" s="70"/>
      <c r="QHG188" s="70"/>
      <c r="QHH188" s="70"/>
      <c r="QHI188" s="70"/>
      <c r="QHJ188" s="70"/>
      <c r="QHK188" s="70"/>
      <c r="QHL188" s="70"/>
      <c r="QHM188" s="70"/>
      <c r="QHN188" s="70"/>
      <c r="QHO188" s="70"/>
      <c r="QHP188" s="70"/>
      <c r="QHQ188" s="70"/>
      <c r="QHR188" s="70"/>
      <c r="QHS188" s="70"/>
      <c r="QHT188" s="70"/>
      <c r="QHU188" s="70"/>
      <c r="QHV188" s="70"/>
      <c r="QHW188" s="70"/>
      <c r="QHX188" s="70"/>
      <c r="QHY188" s="70"/>
      <c r="QHZ188" s="70"/>
      <c r="QIA188" s="70"/>
      <c r="QIB188" s="70"/>
      <c r="QIC188" s="70"/>
      <c r="QID188" s="70"/>
      <c r="QIE188" s="70"/>
      <c r="QIF188" s="70"/>
      <c r="QIG188" s="70"/>
      <c r="QIH188" s="70"/>
      <c r="QII188" s="70"/>
      <c r="QIJ188" s="70"/>
      <c r="QIK188" s="70"/>
      <c r="QIL188" s="70"/>
      <c r="QIM188" s="70"/>
      <c r="QIN188" s="70"/>
      <c r="QIO188" s="70"/>
      <c r="QIP188" s="70"/>
      <c r="QIQ188" s="70"/>
      <c r="QIR188" s="70"/>
      <c r="QIS188" s="70"/>
      <c r="QIT188" s="70"/>
      <c r="QIU188" s="70"/>
      <c r="QIV188" s="70"/>
      <c r="QIW188" s="70"/>
      <c r="QIX188" s="70"/>
      <c r="QIY188" s="70"/>
      <c r="QIZ188" s="70"/>
      <c r="QJA188" s="70"/>
      <c r="QJB188" s="70"/>
      <c r="QJC188" s="70"/>
      <c r="QJD188" s="70"/>
      <c r="QJE188" s="70"/>
      <c r="QJF188" s="70"/>
      <c r="QJG188" s="70"/>
      <c r="QJH188" s="70"/>
      <c r="QJI188" s="70"/>
      <c r="QJJ188" s="70"/>
      <c r="QJK188" s="70"/>
      <c r="QJL188" s="70"/>
      <c r="QJM188" s="70"/>
      <c r="QJN188" s="70"/>
      <c r="QJO188" s="70"/>
      <c r="QJP188" s="70"/>
      <c r="QJQ188" s="70"/>
      <c r="QJR188" s="70"/>
      <c r="QJS188" s="70"/>
      <c r="QJT188" s="70"/>
      <c r="QJU188" s="70"/>
      <c r="QJV188" s="70"/>
      <c r="QJW188" s="70"/>
      <c r="QJX188" s="70"/>
      <c r="QJY188" s="70"/>
      <c r="QJZ188" s="70"/>
      <c r="QKA188" s="70"/>
      <c r="QKH188" s="70"/>
      <c r="QKI188" s="70"/>
      <c r="QKJ188" s="70"/>
      <c r="QKK188" s="70"/>
      <c r="QKL188" s="70"/>
      <c r="QKM188" s="70"/>
      <c r="QKN188" s="70"/>
      <c r="QKO188" s="70"/>
      <c r="QKP188" s="70"/>
      <c r="QKQ188" s="70"/>
      <c r="QKR188" s="70"/>
      <c r="QKS188" s="70"/>
      <c r="QKT188" s="70"/>
      <c r="QKU188" s="70"/>
      <c r="QKV188" s="70"/>
      <c r="QKW188" s="70"/>
      <c r="QKX188" s="70"/>
      <c r="QKY188" s="70"/>
      <c r="QKZ188" s="70"/>
      <c r="QLA188" s="70"/>
      <c r="QLB188" s="70"/>
      <c r="QLC188" s="70"/>
      <c r="QLD188" s="70"/>
      <c r="QLE188" s="70"/>
      <c r="QLF188" s="70"/>
      <c r="QLG188" s="70"/>
      <c r="QLH188" s="70"/>
      <c r="QLI188" s="70"/>
      <c r="QLJ188" s="70"/>
      <c r="QLK188" s="70"/>
      <c r="QLL188" s="70"/>
      <c r="QLM188" s="70"/>
      <c r="QLN188" s="70"/>
      <c r="QLO188" s="70"/>
      <c r="QLP188" s="70"/>
      <c r="QLQ188" s="70"/>
      <c r="QLR188" s="70"/>
      <c r="QLS188" s="70"/>
      <c r="QLT188" s="70"/>
      <c r="QLU188" s="70"/>
      <c r="QLV188" s="70"/>
      <c r="QLW188" s="70"/>
      <c r="QLX188" s="70"/>
      <c r="QLY188" s="70"/>
      <c r="QLZ188" s="70"/>
      <c r="QMA188" s="70"/>
      <c r="QMB188" s="70"/>
      <c r="QMC188" s="70"/>
      <c r="QMD188" s="70"/>
      <c r="QME188" s="70"/>
      <c r="QMF188" s="70"/>
      <c r="QMG188" s="70"/>
      <c r="QMH188" s="70"/>
      <c r="QMI188" s="70"/>
      <c r="QMJ188" s="70"/>
      <c r="QMK188" s="70"/>
      <c r="QML188" s="70"/>
      <c r="QMM188" s="70"/>
      <c r="QMN188" s="70"/>
      <c r="QMO188" s="70"/>
      <c r="QMP188" s="70"/>
      <c r="QMQ188" s="70"/>
      <c r="QMR188" s="70"/>
      <c r="QMS188" s="70"/>
      <c r="QMT188" s="70"/>
      <c r="QMU188" s="70"/>
      <c r="QMV188" s="70"/>
      <c r="QMW188" s="70"/>
      <c r="QMX188" s="70"/>
      <c r="QMY188" s="70"/>
      <c r="QMZ188" s="70"/>
      <c r="QNA188" s="70"/>
      <c r="QNB188" s="70"/>
      <c r="QNC188" s="70"/>
      <c r="QND188" s="70"/>
      <c r="QNE188" s="70"/>
      <c r="QNF188" s="70"/>
      <c r="QNG188" s="70"/>
      <c r="QNH188" s="70"/>
      <c r="QNI188" s="70"/>
      <c r="QNJ188" s="70"/>
      <c r="QNK188" s="70"/>
      <c r="QNL188" s="70"/>
      <c r="QNM188" s="70"/>
      <c r="QNN188" s="70"/>
      <c r="QNO188" s="70"/>
      <c r="QNP188" s="70"/>
      <c r="QNQ188" s="70"/>
      <c r="QNR188" s="70"/>
      <c r="QNS188" s="70"/>
      <c r="QNT188" s="70"/>
      <c r="QNU188" s="70"/>
      <c r="QNV188" s="70"/>
      <c r="QNW188" s="70"/>
      <c r="QNX188" s="70"/>
      <c r="QNY188" s="70"/>
      <c r="QNZ188" s="70"/>
      <c r="QOA188" s="70"/>
      <c r="QOB188" s="70"/>
      <c r="QOC188" s="70"/>
      <c r="QOD188" s="70"/>
      <c r="QOE188" s="70"/>
      <c r="QOF188" s="70"/>
      <c r="QOG188" s="70"/>
      <c r="QOH188" s="70"/>
      <c r="QOI188" s="70"/>
      <c r="QOJ188" s="70"/>
      <c r="QOK188" s="70"/>
      <c r="QOL188" s="70"/>
      <c r="QOM188" s="70"/>
      <c r="QON188" s="70"/>
      <c r="QOO188" s="70"/>
      <c r="QOP188" s="70"/>
      <c r="QOQ188" s="70"/>
      <c r="QOR188" s="70"/>
      <c r="QOS188" s="70"/>
      <c r="QOT188" s="70"/>
      <c r="QOU188" s="70"/>
      <c r="QOV188" s="70"/>
      <c r="QOW188" s="70"/>
      <c r="QOX188" s="70"/>
      <c r="QOY188" s="70"/>
      <c r="QOZ188" s="70"/>
      <c r="QPA188" s="70"/>
      <c r="QPB188" s="70"/>
      <c r="QPC188" s="70"/>
      <c r="QPD188" s="70"/>
      <c r="QPE188" s="70"/>
      <c r="QPF188" s="70"/>
      <c r="QPG188" s="70"/>
      <c r="QPH188" s="70"/>
      <c r="QPI188" s="70"/>
      <c r="QPJ188" s="70"/>
      <c r="QPK188" s="70"/>
      <c r="QPL188" s="70"/>
      <c r="QPM188" s="70"/>
      <c r="QPN188" s="70"/>
      <c r="QPO188" s="70"/>
      <c r="QPP188" s="70"/>
      <c r="QPQ188" s="70"/>
      <c r="QPR188" s="70"/>
      <c r="QPS188" s="70"/>
      <c r="QPT188" s="70"/>
      <c r="QPU188" s="70"/>
      <c r="QPV188" s="70"/>
      <c r="QPW188" s="70"/>
      <c r="QPX188" s="70"/>
      <c r="QPY188" s="70"/>
      <c r="QPZ188" s="70"/>
      <c r="QQA188" s="70"/>
      <c r="QQB188" s="70"/>
      <c r="QQC188" s="70"/>
      <c r="QQD188" s="70"/>
      <c r="QQE188" s="70"/>
      <c r="QQF188" s="70"/>
      <c r="QQG188" s="70"/>
      <c r="QQH188" s="70"/>
      <c r="QQI188" s="70"/>
      <c r="QQJ188" s="70"/>
      <c r="QQK188" s="70"/>
      <c r="QQL188" s="70"/>
      <c r="QQM188" s="70"/>
      <c r="QQN188" s="70"/>
      <c r="QQO188" s="70"/>
      <c r="QQP188" s="70"/>
      <c r="QQQ188" s="70"/>
      <c r="QQR188" s="70"/>
      <c r="QQS188" s="70"/>
      <c r="QQT188" s="70"/>
      <c r="QQU188" s="70"/>
      <c r="QQV188" s="70"/>
      <c r="QQW188" s="70"/>
      <c r="QQX188" s="70"/>
      <c r="QQY188" s="70"/>
      <c r="QQZ188" s="70"/>
      <c r="QRA188" s="70"/>
      <c r="QRB188" s="70"/>
      <c r="QRC188" s="70"/>
      <c r="QRD188" s="70"/>
      <c r="QRE188" s="70"/>
      <c r="QRF188" s="70"/>
      <c r="QRG188" s="70"/>
      <c r="QRH188" s="70"/>
      <c r="QRI188" s="70"/>
      <c r="QRJ188" s="70"/>
      <c r="QRK188" s="70"/>
      <c r="QRL188" s="70"/>
      <c r="QRM188" s="70"/>
      <c r="QRN188" s="70"/>
      <c r="QRO188" s="70"/>
      <c r="QRP188" s="70"/>
      <c r="QRQ188" s="70"/>
      <c r="QRR188" s="70"/>
      <c r="QRS188" s="70"/>
      <c r="QRT188" s="70"/>
      <c r="QRU188" s="70"/>
      <c r="QRV188" s="70"/>
      <c r="QRW188" s="70"/>
      <c r="QRX188" s="70"/>
      <c r="QRY188" s="70"/>
      <c r="QRZ188" s="70"/>
      <c r="QSA188" s="70"/>
      <c r="QSB188" s="70"/>
      <c r="QSC188" s="70"/>
      <c r="QSD188" s="70"/>
      <c r="QSE188" s="70"/>
      <c r="QSF188" s="70"/>
      <c r="QSG188" s="70"/>
      <c r="QSH188" s="70"/>
      <c r="QSI188" s="70"/>
      <c r="QSJ188" s="70"/>
      <c r="QSK188" s="70"/>
      <c r="QSL188" s="70"/>
      <c r="QSM188" s="70"/>
      <c r="QSN188" s="70"/>
      <c r="QSO188" s="70"/>
      <c r="QSP188" s="70"/>
      <c r="QSQ188" s="70"/>
      <c r="QSR188" s="70"/>
      <c r="QSS188" s="70"/>
      <c r="QST188" s="70"/>
      <c r="QSU188" s="70"/>
      <c r="QSV188" s="70"/>
      <c r="QSW188" s="70"/>
      <c r="QSX188" s="70"/>
      <c r="QSY188" s="70"/>
      <c r="QSZ188" s="70"/>
      <c r="QTA188" s="70"/>
      <c r="QTB188" s="70"/>
      <c r="QTC188" s="70"/>
      <c r="QTD188" s="70"/>
      <c r="QTE188" s="70"/>
      <c r="QTF188" s="70"/>
      <c r="QTG188" s="70"/>
      <c r="QTH188" s="70"/>
      <c r="QTI188" s="70"/>
      <c r="QTJ188" s="70"/>
      <c r="QTK188" s="70"/>
      <c r="QTL188" s="70"/>
      <c r="QTM188" s="70"/>
      <c r="QTN188" s="70"/>
      <c r="QTO188" s="70"/>
      <c r="QTP188" s="70"/>
      <c r="QTQ188" s="70"/>
      <c r="QTR188" s="70"/>
      <c r="QTS188" s="70"/>
      <c r="QTT188" s="70"/>
      <c r="QTU188" s="70"/>
      <c r="QTV188" s="70"/>
      <c r="QTW188" s="70"/>
      <c r="QUD188" s="70"/>
      <c r="QUE188" s="70"/>
      <c r="QUF188" s="70"/>
      <c r="QUG188" s="70"/>
      <c r="QUH188" s="70"/>
      <c r="QUI188" s="70"/>
      <c r="QUJ188" s="70"/>
      <c r="QUK188" s="70"/>
      <c r="QUL188" s="70"/>
      <c r="QUM188" s="70"/>
      <c r="QUN188" s="70"/>
      <c r="QUO188" s="70"/>
      <c r="QUP188" s="70"/>
      <c r="QUQ188" s="70"/>
      <c r="QUR188" s="70"/>
      <c r="QUS188" s="70"/>
      <c r="QUT188" s="70"/>
      <c r="QUU188" s="70"/>
      <c r="QUV188" s="70"/>
      <c r="QUW188" s="70"/>
      <c r="QUX188" s="70"/>
      <c r="QUY188" s="70"/>
      <c r="QUZ188" s="70"/>
      <c r="QVA188" s="70"/>
      <c r="QVB188" s="70"/>
      <c r="QVC188" s="70"/>
      <c r="QVD188" s="70"/>
      <c r="QVE188" s="70"/>
      <c r="QVF188" s="70"/>
      <c r="QVG188" s="70"/>
      <c r="QVH188" s="70"/>
      <c r="QVI188" s="70"/>
      <c r="QVJ188" s="70"/>
      <c r="QVK188" s="70"/>
      <c r="QVL188" s="70"/>
      <c r="QVM188" s="70"/>
      <c r="QVN188" s="70"/>
      <c r="QVO188" s="70"/>
      <c r="QVP188" s="70"/>
      <c r="QVQ188" s="70"/>
      <c r="QVR188" s="70"/>
      <c r="QVS188" s="70"/>
      <c r="QVT188" s="70"/>
      <c r="QVU188" s="70"/>
      <c r="QVV188" s="70"/>
      <c r="QVW188" s="70"/>
      <c r="QVX188" s="70"/>
      <c r="QVY188" s="70"/>
      <c r="QVZ188" s="70"/>
      <c r="QWA188" s="70"/>
      <c r="QWB188" s="70"/>
      <c r="QWC188" s="70"/>
      <c r="QWD188" s="70"/>
      <c r="QWE188" s="70"/>
      <c r="QWF188" s="70"/>
      <c r="QWG188" s="70"/>
      <c r="QWH188" s="70"/>
      <c r="QWI188" s="70"/>
      <c r="QWJ188" s="70"/>
      <c r="QWK188" s="70"/>
      <c r="QWL188" s="70"/>
      <c r="QWM188" s="70"/>
      <c r="QWN188" s="70"/>
      <c r="QWO188" s="70"/>
      <c r="QWP188" s="70"/>
      <c r="QWQ188" s="70"/>
      <c r="QWR188" s="70"/>
      <c r="QWS188" s="70"/>
      <c r="QWT188" s="70"/>
      <c r="QWU188" s="70"/>
      <c r="QWV188" s="70"/>
      <c r="QWW188" s="70"/>
      <c r="QWX188" s="70"/>
      <c r="QWY188" s="70"/>
      <c r="QWZ188" s="70"/>
      <c r="QXA188" s="70"/>
      <c r="QXB188" s="70"/>
      <c r="QXC188" s="70"/>
      <c r="QXD188" s="70"/>
      <c r="QXE188" s="70"/>
      <c r="QXF188" s="70"/>
      <c r="QXG188" s="70"/>
      <c r="QXH188" s="70"/>
      <c r="QXI188" s="70"/>
      <c r="QXJ188" s="70"/>
      <c r="QXK188" s="70"/>
      <c r="QXL188" s="70"/>
      <c r="QXM188" s="70"/>
      <c r="QXN188" s="70"/>
      <c r="QXO188" s="70"/>
      <c r="QXP188" s="70"/>
      <c r="QXQ188" s="70"/>
      <c r="QXR188" s="70"/>
      <c r="QXS188" s="70"/>
      <c r="QXT188" s="70"/>
      <c r="QXU188" s="70"/>
      <c r="QXV188" s="70"/>
      <c r="QXW188" s="70"/>
      <c r="QXX188" s="70"/>
      <c r="QXY188" s="70"/>
      <c r="QXZ188" s="70"/>
      <c r="QYA188" s="70"/>
      <c r="QYB188" s="70"/>
      <c r="QYC188" s="70"/>
      <c r="QYD188" s="70"/>
      <c r="QYE188" s="70"/>
      <c r="QYF188" s="70"/>
      <c r="QYG188" s="70"/>
      <c r="QYH188" s="70"/>
      <c r="QYI188" s="70"/>
      <c r="QYJ188" s="70"/>
      <c r="QYK188" s="70"/>
      <c r="QYL188" s="70"/>
      <c r="QYM188" s="70"/>
      <c r="QYN188" s="70"/>
      <c r="QYO188" s="70"/>
      <c r="QYP188" s="70"/>
      <c r="QYQ188" s="70"/>
      <c r="QYR188" s="70"/>
      <c r="QYS188" s="70"/>
      <c r="QYT188" s="70"/>
      <c r="QYU188" s="70"/>
      <c r="QYV188" s="70"/>
      <c r="QYW188" s="70"/>
      <c r="QYX188" s="70"/>
      <c r="QYY188" s="70"/>
      <c r="QYZ188" s="70"/>
      <c r="QZA188" s="70"/>
      <c r="QZB188" s="70"/>
      <c r="QZC188" s="70"/>
      <c r="QZD188" s="70"/>
      <c r="QZE188" s="70"/>
      <c r="QZF188" s="70"/>
      <c r="QZG188" s="70"/>
      <c r="QZH188" s="70"/>
      <c r="QZI188" s="70"/>
      <c r="QZJ188" s="70"/>
      <c r="QZK188" s="70"/>
      <c r="QZL188" s="70"/>
      <c r="QZM188" s="70"/>
      <c r="QZN188" s="70"/>
      <c r="QZO188" s="70"/>
      <c r="QZP188" s="70"/>
      <c r="QZQ188" s="70"/>
      <c r="QZR188" s="70"/>
      <c r="QZS188" s="70"/>
      <c r="QZT188" s="70"/>
      <c r="QZU188" s="70"/>
      <c r="QZV188" s="70"/>
      <c r="QZW188" s="70"/>
      <c r="QZX188" s="70"/>
      <c r="QZY188" s="70"/>
      <c r="QZZ188" s="70"/>
      <c r="RAA188" s="70"/>
      <c r="RAB188" s="70"/>
      <c r="RAC188" s="70"/>
      <c r="RAD188" s="70"/>
      <c r="RAE188" s="70"/>
      <c r="RAF188" s="70"/>
      <c r="RAG188" s="70"/>
      <c r="RAH188" s="70"/>
      <c r="RAI188" s="70"/>
      <c r="RAJ188" s="70"/>
      <c r="RAK188" s="70"/>
      <c r="RAL188" s="70"/>
      <c r="RAM188" s="70"/>
      <c r="RAN188" s="70"/>
      <c r="RAO188" s="70"/>
      <c r="RAP188" s="70"/>
      <c r="RAQ188" s="70"/>
      <c r="RAR188" s="70"/>
      <c r="RAS188" s="70"/>
      <c r="RAT188" s="70"/>
      <c r="RAU188" s="70"/>
      <c r="RAV188" s="70"/>
      <c r="RAW188" s="70"/>
      <c r="RAX188" s="70"/>
      <c r="RAY188" s="70"/>
      <c r="RAZ188" s="70"/>
      <c r="RBA188" s="70"/>
      <c r="RBB188" s="70"/>
      <c r="RBC188" s="70"/>
      <c r="RBD188" s="70"/>
      <c r="RBE188" s="70"/>
      <c r="RBF188" s="70"/>
      <c r="RBG188" s="70"/>
      <c r="RBH188" s="70"/>
      <c r="RBI188" s="70"/>
      <c r="RBJ188" s="70"/>
      <c r="RBK188" s="70"/>
      <c r="RBL188" s="70"/>
      <c r="RBM188" s="70"/>
      <c r="RBN188" s="70"/>
      <c r="RBO188" s="70"/>
      <c r="RBP188" s="70"/>
      <c r="RBQ188" s="70"/>
      <c r="RBR188" s="70"/>
      <c r="RBS188" s="70"/>
      <c r="RBT188" s="70"/>
      <c r="RBU188" s="70"/>
      <c r="RBV188" s="70"/>
      <c r="RBW188" s="70"/>
      <c r="RBX188" s="70"/>
      <c r="RBY188" s="70"/>
      <c r="RBZ188" s="70"/>
      <c r="RCA188" s="70"/>
      <c r="RCB188" s="70"/>
      <c r="RCC188" s="70"/>
      <c r="RCD188" s="70"/>
      <c r="RCE188" s="70"/>
      <c r="RCF188" s="70"/>
      <c r="RCG188" s="70"/>
      <c r="RCH188" s="70"/>
      <c r="RCI188" s="70"/>
      <c r="RCJ188" s="70"/>
      <c r="RCK188" s="70"/>
      <c r="RCL188" s="70"/>
      <c r="RCM188" s="70"/>
      <c r="RCN188" s="70"/>
      <c r="RCO188" s="70"/>
      <c r="RCP188" s="70"/>
      <c r="RCQ188" s="70"/>
      <c r="RCR188" s="70"/>
      <c r="RCS188" s="70"/>
      <c r="RCT188" s="70"/>
      <c r="RCU188" s="70"/>
      <c r="RCV188" s="70"/>
      <c r="RCW188" s="70"/>
      <c r="RCX188" s="70"/>
      <c r="RCY188" s="70"/>
      <c r="RCZ188" s="70"/>
      <c r="RDA188" s="70"/>
      <c r="RDB188" s="70"/>
      <c r="RDC188" s="70"/>
      <c r="RDD188" s="70"/>
      <c r="RDE188" s="70"/>
      <c r="RDF188" s="70"/>
      <c r="RDG188" s="70"/>
      <c r="RDH188" s="70"/>
      <c r="RDI188" s="70"/>
      <c r="RDJ188" s="70"/>
      <c r="RDK188" s="70"/>
      <c r="RDL188" s="70"/>
      <c r="RDM188" s="70"/>
      <c r="RDN188" s="70"/>
      <c r="RDO188" s="70"/>
      <c r="RDP188" s="70"/>
      <c r="RDQ188" s="70"/>
      <c r="RDR188" s="70"/>
      <c r="RDS188" s="70"/>
      <c r="RDZ188" s="70"/>
      <c r="REA188" s="70"/>
      <c r="REB188" s="70"/>
      <c r="REC188" s="70"/>
      <c r="RED188" s="70"/>
      <c r="REE188" s="70"/>
      <c r="REF188" s="70"/>
      <c r="REG188" s="70"/>
      <c r="REH188" s="70"/>
      <c r="REI188" s="70"/>
      <c r="REJ188" s="70"/>
      <c r="REK188" s="70"/>
      <c r="REL188" s="70"/>
      <c r="REM188" s="70"/>
      <c r="REN188" s="70"/>
      <c r="REO188" s="70"/>
      <c r="REP188" s="70"/>
      <c r="REQ188" s="70"/>
      <c r="RER188" s="70"/>
      <c r="RES188" s="70"/>
      <c r="RET188" s="70"/>
      <c r="REU188" s="70"/>
      <c r="REV188" s="70"/>
      <c r="REW188" s="70"/>
      <c r="REX188" s="70"/>
      <c r="REY188" s="70"/>
      <c r="REZ188" s="70"/>
      <c r="RFA188" s="70"/>
      <c r="RFB188" s="70"/>
      <c r="RFC188" s="70"/>
      <c r="RFD188" s="70"/>
      <c r="RFE188" s="70"/>
      <c r="RFF188" s="70"/>
      <c r="RFG188" s="70"/>
      <c r="RFH188" s="70"/>
      <c r="RFI188" s="70"/>
      <c r="RFJ188" s="70"/>
      <c r="RFK188" s="70"/>
      <c r="RFL188" s="70"/>
      <c r="RFM188" s="70"/>
      <c r="RFN188" s="70"/>
      <c r="RFO188" s="70"/>
      <c r="RFP188" s="70"/>
      <c r="RFQ188" s="70"/>
      <c r="RFR188" s="70"/>
      <c r="RFS188" s="70"/>
      <c r="RFT188" s="70"/>
      <c r="RFU188" s="70"/>
      <c r="RFV188" s="70"/>
      <c r="RFW188" s="70"/>
      <c r="RFX188" s="70"/>
      <c r="RFY188" s="70"/>
      <c r="RFZ188" s="70"/>
      <c r="RGA188" s="70"/>
      <c r="RGB188" s="70"/>
      <c r="RGC188" s="70"/>
      <c r="RGD188" s="70"/>
      <c r="RGE188" s="70"/>
      <c r="RGF188" s="70"/>
      <c r="RGG188" s="70"/>
      <c r="RGH188" s="70"/>
      <c r="RGI188" s="70"/>
      <c r="RGJ188" s="70"/>
      <c r="RGK188" s="70"/>
      <c r="RGL188" s="70"/>
      <c r="RGM188" s="70"/>
      <c r="RGN188" s="70"/>
      <c r="RGO188" s="70"/>
      <c r="RGP188" s="70"/>
      <c r="RGQ188" s="70"/>
      <c r="RGR188" s="70"/>
      <c r="RGS188" s="70"/>
      <c r="RGT188" s="70"/>
      <c r="RGU188" s="70"/>
      <c r="RGV188" s="70"/>
      <c r="RGW188" s="70"/>
      <c r="RGX188" s="70"/>
      <c r="RGY188" s="70"/>
      <c r="RGZ188" s="70"/>
      <c r="RHA188" s="70"/>
      <c r="RHB188" s="70"/>
      <c r="RHC188" s="70"/>
      <c r="RHD188" s="70"/>
      <c r="RHE188" s="70"/>
      <c r="RHF188" s="70"/>
      <c r="RHG188" s="70"/>
      <c r="RHH188" s="70"/>
      <c r="RHI188" s="70"/>
      <c r="RHJ188" s="70"/>
      <c r="RHK188" s="70"/>
      <c r="RHL188" s="70"/>
      <c r="RHM188" s="70"/>
      <c r="RHN188" s="70"/>
      <c r="RHO188" s="70"/>
      <c r="RHP188" s="70"/>
      <c r="RHQ188" s="70"/>
      <c r="RHR188" s="70"/>
      <c r="RHS188" s="70"/>
      <c r="RHT188" s="70"/>
      <c r="RHU188" s="70"/>
      <c r="RHV188" s="70"/>
      <c r="RHW188" s="70"/>
      <c r="RHX188" s="70"/>
      <c r="RHY188" s="70"/>
      <c r="RHZ188" s="70"/>
      <c r="RIA188" s="70"/>
      <c r="RIB188" s="70"/>
      <c r="RIC188" s="70"/>
      <c r="RID188" s="70"/>
      <c r="RIE188" s="70"/>
      <c r="RIF188" s="70"/>
      <c r="RIG188" s="70"/>
      <c r="RIH188" s="70"/>
      <c r="RII188" s="70"/>
      <c r="RIJ188" s="70"/>
      <c r="RIK188" s="70"/>
      <c r="RIL188" s="70"/>
      <c r="RIM188" s="70"/>
      <c r="RIN188" s="70"/>
      <c r="RIO188" s="70"/>
      <c r="RIP188" s="70"/>
      <c r="RIQ188" s="70"/>
      <c r="RIR188" s="70"/>
      <c r="RIS188" s="70"/>
      <c r="RIT188" s="70"/>
      <c r="RIU188" s="70"/>
      <c r="RIV188" s="70"/>
      <c r="RIW188" s="70"/>
      <c r="RIX188" s="70"/>
      <c r="RIY188" s="70"/>
      <c r="RIZ188" s="70"/>
      <c r="RJA188" s="70"/>
      <c r="RJB188" s="70"/>
      <c r="RJC188" s="70"/>
      <c r="RJD188" s="70"/>
      <c r="RJE188" s="70"/>
      <c r="RJF188" s="70"/>
      <c r="RJG188" s="70"/>
      <c r="RJH188" s="70"/>
      <c r="RJI188" s="70"/>
      <c r="RJJ188" s="70"/>
      <c r="RJK188" s="70"/>
      <c r="RJL188" s="70"/>
      <c r="RJM188" s="70"/>
      <c r="RJN188" s="70"/>
      <c r="RJO188" s="70"/>
      <c r="RJP188" s="70"/>
      <c r="RJQ188" s="70"/>
      <c r="RJR188" s="70"/>
      <c r="RJS188" s="70"/>
      <c r="RJT188" s="70"/>
      <c r="RJU188" s="70"/>
      <c r="RJV188" s="70"/>
      <c r="RJW188" s="70"/>
      <c r="RJX188" s="70"/>
      <c r="RJY188" s="70"/>
      <c r="RJZ188" s="70"/>
      <c r="RKA188" s="70"/>
      <c r="RKB188" s="70"/>
      <c r="RKC188" s="70"/>
      <c r="RKD188" s="70"/>
      <c r="RKE188" s="70"/>
      <c r="RKF188" s="70"/>
      <c r="RKG188" s="70"/>
      <c r="RKH188" s="70"/>
      <c r="RKI188" s="70"/>
      <c r="RKJ188" s="70"/>
      <c r="RKK188" s="70"/>
      <c r="RKL188" s="70"/>
      <c r="RKM188" s="70"/>
      <c r="RKN188" s="70"/>
      <c r="RKO188" s="70"/>
      <c r="RKP188" s="70"/>
      <c r="RKQ188" s="70"/>
      <c r="RKR188" s="70"/>
      <c r="RKS188" s="70"/>
      <c r="RKT188" s="70"/>
      <c r="RKU188" s="70"/>
      <c r="RKV188" s="70"/>
      <c r="RKW188" s="70"/>
      <c r="RKX188" s="70"/>
      <c r="RKY188" s="70"/>
      <c r="RKZ188" s="70"/>
      <c r="RLA188" s="70"/>
      <c r="RLB188" s="70"/>
      <c r="RLC188" s="70"/>
      <c r="RLD188" s="70"/>
      <c r="RLE188" s="70"/>
      <c r="RLF188" s="70"/>
      <c r="RLG188" s="70"/>
      <c r="RLH188" s="70"/>
      <c r="RLI188" s="70"/>
      <c r="RLJ188" s="70"/>
      <c r="RLK188" s="70"/>
      <c r="RLL188" s="70"/>
      <c r="RLM188" s="70"/>
      <c r="RLN188" s="70"/>
      <c r="RLO188" s="70"/>
      <c r="RLP188" s="70"/>
      <c r="RLQ188" s="70"/>
      <c r="RLR188" s="70"/>
      <c r="RLS188" s="70"/>
      <c r="RLT188" s="70"/>
      <c r="RLU188" s="70"/>
      <c r="RLV188" s="70"/>
      <c r="RLW188" s="70"/>
      <c r="RLX188" s="70"/>
      <c r="RLY188" s="70"/>
      <c r="RLZ188" s="70"/>
      <c r="RMA188" s="70"/>
      <c r="RMB188" s="70"/>
      <c r="RMC188" s="70"/>
      <c r="RMD188" s="70"/>
      <c r="RME188" s="70"/>
      <c r="RMF188" s="70"/>
      <c r="RMG188" s="70"/>
      <c r="RMH188" s="70"/>
      <c r="RMI188" s="70"/>
      <c r="RMJ188" s="70"/>
      <c r="RMK188" s="70"/>
      <c r="RML188" s="70"/>
      <c r="RMM188" s="70"/>
      <c r="RMN188" s="70"/>
      <c r="RMO188" s="70"/>
      <c r="RMP188" s="70"/>
      <c r="RMQ188" s="70"/>
      <c r="RMR188" s="70"/>
      <c r="RMS188" s="70"/>
      <c r="RMT188" s="70"/>
      <c r="RMU188" s="70"/>
      <c r="RMV188" s="70"/>
      <c r="RMW188" s="70"/>
      <c r="RMX188" s="70"/>
      <c r="RMY188" s="70"/>
      <c r="RMZ188" s="70"/>
      <c r="RNA188" s="70"/>
      <c r="RNB188" s="70"/>
      <c r="RNC188" s="70"/>
      <c r="RND188" s="70"/>
      <c r="RNE188" s="70"/>
      <c r="RNF188" s="70"/>
      <c r="RNG188" s="70"/>
      <c r="RNH188" s="70"/>
      <c r="RNI188" s="70"/>
      <c r="RNJ188" s="70"/>
      <c r="RNK188" s="70"/>
      <c r="RNL188" s="70"/>
      <c r="RNM188" s="70"/>
      <c r="RNN188" s="70"/>
      <c r="RNO188" s="70"/>
      <c r="RNV188" s="70"/>
      <c r="RNW188" s="70"/>
      <c r="RNX188" s="70"/>
      <c r="RNY188" s="70"/>
      <c r="RNZ188" s="70"/>
      <c r="ROA188" s="70"/>
      <c r="ROB188" s="70"/>
      <c r="ROC188" s="70"/>
      <c r="ROD188" s="70"/>
      <c r="ROE188" s="70"/>
      <c r="ROF188" s="70"/>
      <c r="ROG188" s="70"/>
      <c r="ROH188" s="70"/>
      <c r="ROI188" s="70"/>
      <c r="ROJ188" s="70"/>
      <c r="ROK188" s="70"/>
      <c r="ROL188" s="70"/>
      <c r="ROM188" s="70"/>
      <c r="RON188" s="70"/>
      <c r="ROO188" s="70"/>
      <c r="ROP188" s="70"/>
      <c r="ROQ188" s="70"/>
      <c r="ROR188" s="70"/>
      <c r="ROS188" s="70"/>
      <c r="ROT188" s="70"/>
      <c r="ROU188" s="70"/>
      <c r="ROV188" s="70"/>
      <c r="ROW188" s="70"/>
      <c r="ROX188" s="70"/>
      <c r="ROY188" s="70"/>
      <c r="ROZ188" s="70"/>
      <c r="RPA188" s="70"/>
      <c r="RPB188" s="70"/>
      <c r="RPC188" s="70"/>
      <c r="RPD188" s="70"/>
      <c r="RPE188" s="70"/>
      <c r="RPF188" s="70"/>
      <c r="RPG188" s="70"/>
      <c r="RPH188" s="70"/>
      <c r="RPI188" s="70"/>
      <c r="RPJ188" s="70"/>
      <c r="RPK188" s="70"/>
      <c r="RPL188" s="70"/>
      <c r="RPM188" s="70"/>
      <c r="RPN188" s="70"/>
      <c r="RPO188" s="70"/>
      <c r="RPP188" s="70"/>
      <c r="RPQ188" s="70"/>
      <c r="RPR188" s="70"/>
      <c r="RPS188" s="70"/>
      <c r="RPT188" s="70"/>
      <c r="RPU188" s="70"/>
      <c r="RPV188" s="70"/>
      <c r="RPW188" s="70"/>
      <c r="RPX188" s="70"/>
      <c r="RPY188" s="70"/>
      <c r="RPZ188" s="70"/>
      <c r="RQA188" s="70"/>
      <c r="RQB188" s="70"/>
      <c r="RQC188" s="70"/>
      <c r="RQD188" s="70"/>
      <c r="RQE188" s="70"/>
      <c r="RQF188" s="70"/>
      <c r="RQG188" s="70"/>
      <c r="RQH188" s="70"/>
      <c r="RQI188" s="70"/>
      <c r="RQJ188" s="70"/>
      <c r="RQK188" s="70"/>
      <c r="RQL188" s="70"/>
      <c r="RQM188" s="70"/>
      <c r="RQN188" s="70"/>
      <c r="RQO188" s="70"/>
      <c r="RQP188" s="70"/>
      <c r="RQQ188" s="70"/>
      <c r="RQR188" s="70"/>
      <c r="RQS188" s="70"/>
      <c r="RQT188" s="70"/>
      <c r="RQU188" s="70"/>
      <c r="RQV188" s="70"/>
      <c r="RQW188" s="70"/>
      <c r="RQX188" s="70"/>
      <c r="RQY188" s="70"/>
      <c r="RQZ188" s="70"/>
      <c r="RRA188" s="70"/>
      <c r="RRB188" s="70"/>
      <c r="RRC188" s="70"/>
      <c r="RRD188" s="70"/>
      <c r="RRE188" s="70"/>
      <c r="RRF188" s="70"/>
      <c r="RRG188" s="70"/>
      <c r="RRH188" s="70"/>
      <c r="RRI188" s="70"/>
      <c r="RRJ188" s="70"/>
      <c r="RRK188" s="70"/>
      <c r="RRL188" s="70"/>
      <c r="RRM188" s="70"/>
      <c r="RRN188" s="70"/>
      <c r="RRO188" s="70"/>
      <c r="RRP188" s="70"/>
      <c r="RRQ188" s="70"/>
      <c r="RRR188" s="70"/>
      <c r="RRS188" s="70"/>
      <c r="RRT188" s="70"/>
      <c r="RRU188" s="70"/>
      <c r="RRV188" s="70"/>
      <c r="RRW188" s="70"/>
      <c r="RRX188" s="70"/>
      <c r="RRY188" s="70"/>
      <c r="RRZ188" s="70"/>
      <c r="RSA188" s="70"/>
      <c r="RSB188" s="70"/>
      <c r="RSC188" s="70"/>
      <c r="RSD188" s="70"/>
      <c r="RSE188" s="70"/>
      <c r="RSF188" s="70"/>
      <c r="RSG188" s="70"/>
      <c r="RSH188" s="70"/>
      <c r="RSI188" s="70"/>
      <c r="RSJ188" s="70"/>
      <c r="RSK188" s="70"/>
      <c r="RSL188" s="70"/>
      <c r="RSM188" s="70"/>
      <c r="RSN188" s="70"/>
      <c r="RSO188" s="70"/>
      <c r="RSP188" s="70"/>
      <c r="RSQ188" s="70"/>
      <c r="RSR188" s="70"/>
      <c r="RSS188" s="70"/>
      <c r="RST188" s="70"/>
      <c r="RSU188" s="70"/>
      <c r="RSV188" s="70"/>
      <c r="RSW188" s="70"/>
      <c r="RSX188" s="70"/>
      <c r="RSY188" s="70"/>
      <c r="RSZ188" s="70"/>
      <c r="RTA188" s="70"/>
      <c r="RTB188" s="70"/>
      <c r="RTC188" s="70"/>
      <c r="RTD188" s="70"/>
      <c r="RTE188" s="70"/>
      <c r="RTF188" s="70"/>
      <c r="RTG188" s="70"/>
      <c r="RTH188" s="70"/>
      <c r="RTI188" s="70"/>
      <c r="RTJ188" s="70"/>
      <c r="RTK188" s="70"/>
      <c r="RTL188" s="70"/>
      <c r="RTM188" s="70"/>
      <c r="RTN188" s="70"/>
      <c r="RTO188" s="70"/>
      <c r="RTP188" s="70"/>
      <c r="RTQ188" s="70"/>
      <c r="RTR188" s="70"/>
      <c r="RTS188" s="70"/>
      <c r="RTT188" s="70"/>
      <c r="RTU188" s="70"/>
      <c r="RTV188" s="70"/>
      <c r="RTW188" s="70"/>
      <c r="RTX188" s="70"/>
      <c r="RTY188" s="70"/>
      <c r="RTZ188" s="70"/>
      <c r="RUA188" s="70"/>
      <c r="RUB188" s="70"/>
      <c r="RUC188" s="70"/>
      <c r="RUD188" s="70"/>
      <c r="RUE188" s="70"/>
      <c r="RUF188" s="70"/>
      <c r="RUG188" s="70"/>
      <c r="RUH188" s="70"/>
      <c r="RUI188" s="70"/>
      <c r="RUJ188" s="70"/>
      <c r="RUK188" s="70"/>
      <c r="RUL188" s="70"/>
      <c r="RUM188" s="70"/>
      <c r="RUN188" s="70"/>
      <c r="RUO188" s="70"/>
      <c r="RUP188" s="70"/>
      <c r="RUQ188" s="70"/>
      <c r="RUR188" s="70"/>
      <c r="RUS188" s="70"/>
      <c r="RUT188" s="70"/>
      <c r="RUU188" s="70"/>
      <c r="RUV188" s="70"/>
      <c r="RUW188" s="70"/>
      <c r="RUX188" s="70"/>
      <c r="RUY188" s="70"/>
      <c r="RUZ188" s="70"/>
      <c r="RVA188" s="70"/>
      <c r="RVB188" s="70"/>
      <c r="RVC188" s="70"/>
      <c r="RVD188" s="70"/>
      <c r="RVE188" s="70"/>
      <c r="RVF188" s="70"/>
      <c r="RVG188" s="70"/>
      <c r="RVH188" s="70"/>
      <c r="RVI188" s="70"/>
      <c r="RVJ188" s="70"/>
      <c r="RVK188" s="70"/>
      <c r="RVL188" s="70"/>
      <c r="RVM188" s="70"/>
      <c r="RVN188" s="70"/>
      <c r="RVO188" s="70"/>
      <c r="RVP188" s="70"/>
      <c r="RVQ188" s="70"/>
      <c r="RVR188" s="70"/>
      <c r="RVS188" s="70"/>
      <c r="RVT188" s="70"/>
      <c r="RVU188" s="70"/>
      <c r="RVV188" s="70"/>
      <c r="RVW188" s="70"/>
      <c r="RVX188" s="70"/>
      <c r="RVY188" s="70"/>
      <c r="RVZ188" s="70"/>
      <c r="RWA188" s="70"/>
      <c r="RWB188" s="70"/>
      <c r="RWC188" s="70"/>
      <c r="RWD188" s="70"/>
      <c r="RWE188" s="70"/>
      <c r="RWF188" s="70"/>
      <c r="RWG188" s="70"/>
      <c r="RWH188" s="70"/>
      <c r="RWI188" s="70"/>
      <c r="RWJ188" s="70"/>
      <c r="RWK188" s="70"/>
      <c r="RWL188" s="70"/>
      <c r="RWM188" s="70"/>
      <c r="RWN188" s="70"/>
      <c r="RWO188" s="70"/>
      <c r="RWP188" s="70"/>
      <c r="RWQ188" s="70"/>
      <c r="RWR188" s="70"/>
      <c r="RWS188" s="70"/>
      <c r="RWT188" s="70"/>
      <c r="RWU188" s="70"/>
      <c r="RWV188" s="70"/>
      <c r="RWW188" s="70"/>
      <c r="RWX188" s="70"/>
      <c r="RWY188" s="70"/>
      <c r="RWZ188" s="70"/>
      <c r="RXA188" s="70"/>
      <c r="RXB188" s="70"/>
      <c r="RXC188" s="70"/>
      <c r="RXD188" s="70"/>
      <c r="RXE188" s="70"/>
      <c r="RXF188" s="70"/>
      <c r="RXG188" s="70"/>
      <c r="RXH188" s="70"/>
      <c r="RXI188" s="70"/>
      <c r="RXJ188" s="70"/>
      <c r="RXK188" s="70"/>
      <c r="RXR188" s="70"/>
      <c r="RXS188" s="70"/>
      <c r="RXT188" s="70"/>
      <c r="RXU188" s="70"/>
      <c r="RXV188" s="70"/>
      <c r="RXW188" s="70"/>
      <c r="RXX188" s="70"/>
      <c r="RXY188" s="70"/>
      <c r="RXZ188" s="70"/>
      <c r="RYA188" s="70"/>
      <c r="RYB188" s="70"/>
      <c r="RYC188" s="70"/>
      <c r="RYD188" s="70"/>
      <c r="RYE188" s="70"/>
      <c r="RYF188" s="70"/>
      <c r="RYG188" s="70"/>
      <c r="RYH188" s="70"/>
      <c r="RYI188" s="70"/>
      <c r="RYJ188" s="70"/>
      <c r="RYK188" s="70"/>
      <c r="RYL188" s="70"/>
      <c r="RYM188" s="70"/>
      <c r="RYN188" s="70"/>
      <c r="RYO188" s="70"/>
      <c r="RYP188" s="70"/>
      <c r="RYQ188" s="70"/>
      <c r="RYR188" s="70"/>
      <c r="RYS188" s="70"/>
      <c r="RYT188" s="70"/>
      <c r="RYU188" s="70"/>
      <c r="RYV188" s="70"/>
      <c r="RYW188" s="70"/>
      <c r="RYX188" s="70"/>
      <c r="RYY188" s="70"/>
      <c r="RYZ188" s="70"/>
      <c r="RZA188" s="70"/>
      <c r="RZB188" s="70"/>
      <c r="RZC188" s="70"/>
      <c r="RZD188" s="70"/>
      <c r="RZE188" s="70"/>
      <c r="RZF188" s="70"/>
      <c r="RZG188" s="70"/>
      <c r="RZH188" s="70"/>
      <c r="RZI188" s="70"/>
      <c r="RZJ188" s="70"/>
      <c r="RZK188" s="70"/>
      <c r="RZL188" s="70"/>
      <c r="RZM188" s="70"/>
      <c r="RZN188" s="70"/>
      <c r="RZO188" s="70"/>
      <c r="RZP188" s="70"/>
      <c r="RZQ188" s="70"/>
      <c r="RZR188" s="70"/>
      <c r="RZS188" s="70"/>
      <c r="RZT188" s="70"/>
      <c r="RZU188" s="70"/>
      <c r="RZV188" s="70"/>
      <c r="RZW188" s="70"/>
      <c r="RZX188" s="70"/>
      <c r="RZY188" s="70"/>
      <c r="RZZ188" s="70"/>
      <c r="SAA188" s="70"/>
      <c r="SAB188" s="70"/>
      <c r="SAC188" s="70"/>
      <c r="SAD188" s="70"/>
      <c r="SAE188" s="70"/>
      <c r="SAF188" s="70"/>
      <c r="SAG188" s="70"/>
      <c r="SAH188" s="70"/>
      <c r="SAI188" s="70"/>
      <c r="SAJ188" s="70"/>
      <c r="SAK188" s="70"/>
      <c r="SAL188" s="70"/>
      <c r="SAM188" s="70"/>
      <c r="SAN188" s="70"/>
      <c r="SAO188" s="70"/>
      <c r="SAP188" s="70"/>
      <c r="SAQ188" s="70"/>
      <c r="SAR188" s="70"/>
      <c r="SAS188" s="70"/>
      <c r="SAT188" s="70"/>
      <c r="SAU188" s="70"/>
      <c r="SAV188" s="70"/>
      <c r="SAW188" s="70"/>
      <c r="SAX188" s="70"/>
      <c r="SAY188" s="70"/>
      <c r="SAZ188" s="70"/>
      <c r="SBA188" s="70"/>
      <c r="SBB188" s="70"/>
      <c r="SBC188" s="70"/>
      <c r="SBD188" s="70"/>
      <c r="SBE188" s="70"/>
      <c r="SBF188" s="70"/>
      <c r="SBG188" s="70"/>
      <c r="SBH188" s="70"/>
      <c r="SBI188" s="70"/>
      <c r="SBJ188" s="70"/>
      <c r="SBK188" s="70"/>
      <c r="SBL188" s="70"/>
      <c r="SBM188" s="70"/>
      <c r="SBN188" s="70"/>
      <c r="SBO188" s="70"/>
      <c r="SBP188" s="70"/>
      <c r="SBQ188" s="70"/>
      <c r="SBR188" s="70"/>
      <c r="SBS188" s="70"/>
      <c r="SBT188" s="70"/>
      <c r="SBU188" s="70"/>
      <c r="SBV188" s="70"/>
      <c r="SBW188" s="70"/>
      <c r="SBX188" s="70"/>
      <c r="SBY188" s="70"/>
      <c r="SBZ188" s="70"/>
      <c r="SCA188" s="70"/>
      <c r="SCB188" s="70"/>
      <c r="SCC188" s="70"/>
      <c r="SCD188" s="70"/>
      <c r="SCE188" s="70"/>
      <c r="SCF188" s="70"/>
      <c r="SCG188" s="70"/>
      <c r="SCH188" s="70"/>
      <c r="SCI188" s="70"/>
      <c r="SCJ188" s="70"/>
      <c r="SCK188" s="70"/>
      <c r="SCL188" s="70"/>
      <c r="SCM188" s="70"/>
      <c r="SCN188" s="70"/>
      <c r="SCO188" s="70"/>
      <c r="SCP188" s="70"/>
      <c r="SCQ188" s="70"/>
      <c r="SCR188" s="70"/>
      <c r="SCS188" s="70"/>
      <c r="SCT188" s="70"/>
      <c r="SCU188" s="70"/>
      <c r="SCV188" s="70"/>
      <c r="SCW188" s="70"/>
      <c r="SCX188" s="70"/>
      <c r="SCY188" s="70"/>
      <c r="SCZ188" s="70"/>
      <c r="SDA188" s="70"/>
      <c r="SDB188" s="70"/>
      <c r="SDC188" s="70"/>
      <c r="SDD188" s="70"/>
      <c r="SDE188" s="70"/>
      <c r="SDF188" s="70"/>
      <c r="SDG188" s="70"/>
      <c r="SDH188" s="70"/>
      <c r="SDI188" s="70"/>
      <c r="SDJ188" s="70"/>
      <c r="SDK188" s="70"/>
      <c r="SDL188" s="70"/>
      <c r="SDM188" s="70"/>
      <c r="SDN188" s="70"/>
      <c r="SDO188" s="70"/>
      <c r="SDP188" s="70"/>
      <c r="SDQ188" s="70"/>
      <c r="SDR188" s="70"/>
      <c r="SDS188" s="70"/>
      <c r="SDT188" s="70"/>
      <c r="SDU188" s="70"/>
      <c r="SDV188" s="70"/>
      <c r="SDW188" s="70"/>
      <c r="SDX188" s="70"/>
      <c r="SDY188" s="70"/>
      <c r="SDZ188" s="70"/>
      <c r="SEA188" s="70"/>
      <c r="SEB188" s="70"/>
      <c r="SEC188" s="70"/>
      <c r="SED188" s="70"/>
      <c r="SEE188" s="70"/>
      <c r="SEF188" s="70"/>
      <c r="SEG188" s="70"/>
      <c r="SEH188" s="70"/>
      <c r="SEI188" s="70"/>
      <c r="SEJ188" s="70"/>
      <c r="SEK188" s="70"/>
      <c r="SEL188" s="70"/>
      <c r="SEM188" s="70"/>
      <c r="SEN188" s="70"/>
      <c r="SEO188" s="70"/>
      <c r="SEP188" s="70"/>
      <c r="SEQ188" s="70"/>
      <c r="SER188" s="70"/>
      <c r="SES188" s="70"/>
      <c r="SET188" s="70"/>
      <c r="SEU188" s="70"/>
      <c r="SEV188" s="70"/>
      <c r="SEW188" s="70"/>
      <c r="SEX188" s="70"/>
      <c r="SEY188" s="70"/>
      <c r="SEZ188" s="70"/>
      <c r="SFA188" s="70"/>
      <c r="SFB188" s="70"/>
      <c r="SFC188" s="70"/>
      <c r="SFD188" s="70"/>
      <c r="SFE188" s="70"/>
      <c r="SFF188" s="70"/>
      <c r="SFG188" s="70"/>
      <c r="SFH188" s="70"/>
      <c r="SFI188" s="70"/>
      <c r="SFJ188" s="70"/>
      <c r="SFK188" s="70"/>
      <c r="SFL188" s="70"/>
      <c r="SFM188" s="70"/>
      <c r="SFN188" s="70"/>
      <c r="SFO188" s="70"/>
      <c r="SFP188" s="70"/>
      <c r="SFQ188" s="70"/>
      <c r="SFR188" s="70"/>
      <c r="SFS188" s="70"/>
      <c r="SFT188" s="70"/>
      <c r="SFU188" s="70"/>
      <c r="SFV188" s="70"/>
      <c r="SFW188" s="70"/>
      <c r="SFX188" s="70"/>
      <c r="SFY188" s="70"/>
      <c r="SFZ188" s="70"/>
      <c r="SGA188" s="70"/>
      <c r="SGB188" s="70"/>
      <c r="SGC188" s="70"/>
      <c r="SGD188" s="70"/>
      <c r="SGE188" s="70"/>
      <c r="SGF188" s="70"/>
      <c r="SGG188" s="70"/>
      <c r="SGH188" s="70"/>
      <c r="SGI188" s="70"/>
      <c r="SGJ188" s="70"/>
      <c r="SGK188" s="70"/>
      <c r="SGL188" s="70"/>
      <c r="SGM188" s="70"/>
      <c r="SGN188" s="70"/>
      <c r="SGO188" s="70"/>
      <c r="SGP188" s="70"/>
      <c r="SGQ188" s="70"/>
      <c r="SGR188" s="70"/>
      <c r="SGS188" s="70"/>
      <c r="SGT188" s="70"/>
      <c r="SGU188" s="70"/>
      <c r="SGV188" s="70"/>
      <c r="SGW188" s="70"/>
      <c r="SGX188" s="70"/>
      <c r="SGY188" s="70"/>
      <c r="SGZ188" s="70"/>
      <c r="SHA188" s="70"/>
      <c r="SHB188" s="70"/>
      <c r="SHC188" s="70"/>
      <c r="SHD188" s="70"/>
      <c r="SHE188" s="70"/>
      <c r="SHF188" s="70"/>
      <c r="SHG188" s="70"/>
      <c r="SHN188" s="70"/>
      <c r="SHO188" s="70"/>
      <c r="SHP188" s="70"/>
      <c r="SHQ188" s="70"/>
      <c r="SHR188" s="70"/>
      <c r="SHS188" s="70"/>
      <c r="SHT188" s="70"/>
      <c r="SHU188" s="70"/>
      <c r="SHV188" s="70"/>
      <c r="SHW188" s="70"/>
      <c r="SHX188" s="70"/>
      <c r="SHY188" s="70"/>
      <c r="SHZ188" s="70"/>
      <c r="SIA188" s="70"/>
      <c r="SIB188" s="70"/>
      <c r="SIC188" s="70"/>
      <c r="SID188" s="70"/>
      <c r="SIE188" s="70"/>
      <c r="SIF188" s="70"/>
      <c r="SIG188" s="70"/>
      <c r="SIH188" s="70"/>
      <c r="SII188" s="70"/>
      <c r="SIJ188" s="70"/>
      <c r="SIK188" s="70"/>
      <c r="SIL188" s="70"/>
      <c r="SIM188" s="70"/>
      <c r="SIN188" s="70"/>
      <c r="SIO188" s="70"/>
      <c r="SIP188" s="70"/>
      <c r="SIQ188" s="70"/>
      <c r="SIR188" s="70"/>
      <c r="SIS188" s="70"/>
      <c r="SIT188" s="70"/>
      <c r="SIU188" s="70"/>
      <c r="SIV188" s="70"/>
      <c r="SIW188" s="70"/>
      <c r="SIX188" s="70"/>
      <c r="SIY188" s="70"/>
      <c r="SIZ188" s="70"/>
      <c r="SJA188" s="70"/>
      <c r="SJB188" s="70"/>
      <c r="SJC188" s="70"/>
      <c r="SJD188" s="70"/>
      <c r="SJE188" s="70"/>
      <c r="SJF188" s="70"/>
      <c r="SJG188" s="70"/>
      <c r="SJH188" s="70"/>
      <c r="SJI188" s="70"/>
      <c r="SJJ188" s="70"/>
      <c r="SJK188" s="70"/>
      <c r="SJL188" s="70"/>
      <c r="SJM188" s="70"/>
      <c r="SJN188" s="70"/>
      <c r="SJO188" s="70"/>
      <c r="SJP188" s="70"/>
      <c r="SJQ188" s="70"/>
      <c r="SJR188" s="70"/>
      <c r="SJS188" s="70"/>
      <c r="SJT188" s="70"/>
      <c r="SJU188" s="70"/>
      <c r="SJV188" s="70"/>
      <c r="SJW188" s="70"/>
      <c r="SJX188" s="70"/>
      <c r="SJY188" s="70"/>
      <c r="SJZ188" s="70"/>
      <c r="SKA188" s="70"/>
      <c r="SKB188" s="70"/>
      <c r="SKC188" s="70"/>
      <c r="SKD188" s="70"/>
      <c r="SKE188" s="70"/>
      <c r="SKF188" s="70"/>
      <c r="SKG188" s="70"/>
      <c r="SKH188" s="70"/>
      <c r="SKI188" s="70"/>
      <c r="SKJ188" s="70"/>
      <c r="SKK188" s="70"/>
      <c r="SKL188" s="70"/>
      <c r="SKM188" s="70"/>
      <c r="SKN188" s="70"/>
      <c r="SKO188" s="70"/>
      <c r="SKP188" s="70"/>
      <c r="SKQ188" s="70"/>
      <c r="SKR188" s="70"/>
      <c r="SKS188" s="70"/>
      <c r="SKT188" s="70"/>
      <c r="SKU188" s="70"/>
      <c r="SKV188" s="70"/>
      <c r="SKW188" s="70"/>
      <c r="SKX188" s="70"/>
      <c r="SKY188" s="70"/>
      <c r="SKZ188" s="70"/>
      <c r="SLA188" s="70"/>
      <c r="SLB188" s="70"/>
      <c r="SLC188" s="70"/>
      <c r="SLD188" s="70"/>
      <c r="SLE188" s="70"/>
      <c r="SLF188" s="70"/>
      <c r="SLG188" s="70"/>
      <c r="SLH188" s="70"/>
      <c r="SLI188" s="70"/>
      <c r="SLJ188" s="70"/>
      <c r="SLK188" s="70"/>
      <c r="SLL188" s="70"/>
      <c r="SLM188" s="70"/>
      <c r="SLN188" s="70"/>
      <c r="SLO188" s="70"/>
      <c r="SLP188" s="70"/>
      <c r="SLQ188" s="70"/>
      <c r="SLR188" s="70"/>
      <c r="SLS188" s="70"/>
      <c r="SLT188" s="70"/>
      <c r="SLU188" s="70"/>
      <c r="SLV188" s="70"/>
      <c r="SLW188" s="70"/>
      <c r="SLX188" s="70"/>
      <c r="SLY188" s="70"/>
      <c r="SLZ188" s="70"/>
      <c r="SMA188" s="70"/>
      <c r="SMB188" s="70"/>
      <c r="SMC188" s="70"/>
      <c r="SMD188" s="70"/>
      <c r="SME188" s="70"/>
      <c r="SMF188" s="70"/>
      <c r="SMG188" s="70"/>
      <c r="SMH188" s="70"/>
      <c r="SMI188" s="70"/>
      <c r="SMJ188" s="70"/>
      <c r="SMK188" s="70"/>
      <c r="SML188" s="70"/>
      <c r="SMM188" s="70"/>
      <c r="SMN188" s="70"/>
      <c r="SMO188" s="70"/>
      <c r="SMP188" s="70"/>
      <c r="SMQ188" s="70"/>
      <c r="SMR188" s="70"/>
      <c r="SMS188" s="70"/>
      <c r="SMT188" s="70"/>
      <c r="SMU188" s="70"/>
      <c r="SMV188" s="70"/>
      <c r="SMW188" s="70"/>
      <c r="SMX188" s="70"/>
      <c r="SMY188" s="70"/>
      <c r="SMZ188" s="70"/>
      <c r="SNA188" s="70"/>
      <c r="SNB188" s="70"/>
      <c r="SNC188" s="70"/>
      <c r="SND188" s="70"/>
      <c r="SNE188" s="70"/>
      <c r="SNF188" s="70"/>
      <c r="SNG188" s="70"/>
      <c r="SNH188" s="70"/>
      <c r="SNI188" s="70"/>
      <c r="SNJ188" s="70"/>
      <c r="SNK188" s="70"/>
      <c r="SNL188" s="70"/>
      <c r="SNM188" s="70"/>
      <c r="SNN188" s="70"/>
      <c r="SNO188" s="70"/>
      <c r="SNP188" s="70"/>
      <c r="SNQ188" s="70"/>
      <c r="SNR188" s="70"/>
      <c r="SNS188" s="70"/>
      <c r="SNT188" s="70"/>
      <c r="SNU188" s="70"/>
      <c r="SNV188" s="70"/>
      <c r="SNW188" s="70"/>
      <c r="SNX188" s="70"/>
      <c r="SNY188" s="70"/>
      <c r="SNZ188" s="70"/>
      <c r="SOA188" s="70"/>
      <c r="SOB188" s="70"/>
      <c r="SOC188" s="70"/>
      <c r="SOD188" s="70"/>
      <c r="SOE188" s="70"/>
      <c r="SOF188" s="70"/>
      <c r="SOG188" s="70"/>
      <c r="SOH188" s="70"/>
      <c r="SOI188" s="70"/>
      <c r="SOJ188" s="70"/>
      <c r="SOK188" s="70"/>
      <c r="SOL188" s="70"/>
      <c r="SOM188" s="70"/>
      <c r="SON188" s="70"/>
      <c r="SOO188" s="70"/>
      <c r="SOP188" s="70"/>
      <c r="SOQ188" s="70"/>
      <c r="SOR188" s="70"/>
      <c r="SOS188" s="70"/>
      <c r="SOT188" s="70"/>
      <c r="SOU188" s="70"/>
      <c r="SOV188" s="70"/>
      <c r="SOW188" s="70"/>
      <c r="SOX188" s="70"/>
      <c r="SOY188" s="70"/>
      <c r="SOZ188" s="70"/>
      <c r="SPA188" s="70"/>
      <c r="SPB188" s="70"/>
      <c r="SPC188" s="70"/>
      <c r="SPD188" s="70"/>
      <c r="SPE188" s="70"/>
      <c r="SPF188" s="70"/>
      <c r="SPG188" s="70"/>
      <c r="SPH188" s="70"/>
      <c r="SPI188" s="70"/>
      <c r="SPJ188" s="70"/>
      <c r="SPK188" s="70"/>
      <c r="SPL188" s="70"/>
      <c r="SPM188" s="70"/>
      <c r="SPN188" s="70"/>
      <c r="SPO188" s="70"/>
      <c r="SPP188" s="70"/>
      <c r="SPQ188" s="70"/>
      <c r="SPR188" s="70"/>
      <c r="SPS188" s="70"/>
      <c r="SPT188" s="70"/>
      <c r="SPU188" s="70"/>
      <c r="SPV188" s="70"/>
      <c r="SPW188" s="70"/>
      <c r="SPX188" s="70"/>
      <c r="SPY188" s="70"/>
      <c r="SPZ188" s="70"/>
      <c r="SQA188" s="70"/>
      <c r="SQB188" s="70"/>
      <c r="SQC188" s="70"/>
      <c r="SQD188" s="70"/>
      <c r="SQE188" s="70"/>
      <c r="SQF188" s="70"/>
      <c r="SQG188" s="70"/>
      <c r="SQH188" s="70"/>
      <c r="SQI188" s="70"/>
      <c r="SQJ188" s="70"/>
      <c r="SQK188" s="70"/>
      <c r="SQL188" s="70"/>
      <c r="SQM188" s="70"/>
      <c r="SQN188" s="70"/>
      <c r="SQO188" s="70"/>
      <c r="SQP188" s="70"/>
      <c r="SQQ188" s="70"/>
      <c r="SQR188" s="70"/>
      <c r="SQS188" s="70"/>
      <c r="SQT188" s="70"/>
      <c r="SQU188" s="70"/>
      <c r="SQV188" s="70"/>
      <c r="SQW188" s="70"/>
      <c r="SQX188" s="70"/>
      <c r="SQY188" s="70"/>
      <c r="SQZ188" s="70"/>
      <c r="SRA188" s="70"/>
      <c r="SRB188" s="70"/>
      <c r="SRC188" s="70"/>
      <c r="SRJ188" s="70"/>
      <c r="SRK188" s="70"/>
      <c r="SRL188" s="70"/>
      <c r="SRM188" s="70"/>
      <c r="SRN188" s="70"/>
      <c r="SRO188" s="70"/>
      <c r="SRP188" s="70"/>
      <c r="SRQ188" s="70"/>
      <c r="SRR188" s="70"/>
      <c r="SRS188" s="70"/>
      <c r="SRT188" s="70"/>
      <c r="SRU188" s="70"/>
      <c r="SRV188" s="70"/>
      <c r="SRW188" s="70"/>
      <c r="SRX188" s="70"/>
      <c r="SRY188" s="70"/>
      <c r="SRZ188" s="70"/>
      <c r="SSA188" s="70"/>
      <c r="SSB188" s="70"/>
      <c r="SSC188" s="70"/>
      <c r="SSD188" s="70"/>
      <c r="SSE188" s="70"/>
      <c r="SSF188" s="70"/>
      <c r="SSG188" s="70"/>
      <c r="SSH188" s="70"/>
      <c r="SSI188" s="70"/>
      <c r="SSJ188" s="70"/>
      <c r="SSK188" s="70"/>
      <c r="SSL188" s="70"/>
      <c r="SSM188" s="70"/>
      <c r="SSN188" s="70"/>
      <c r="SSO188" s="70"/>
      <c r="SSP188" s="70"/>
      <c r="SSQ188" s="70"/>
      <c r="SSR188" s="70"/>
      <c r="SSS188" s="70"/>
      <c r="SST188" s="70"/>
      <c r="SSU188" s="70"/>
      <c r="SSV188" s="70"/>
      <c r="SSW188" s="70"/>
      <c r="SSX188" s="70"/>
      <c r="SSY188" s="70"/>
      <c r="SSZ188" s="70"/>
      <c r="STA188" s="70"/>
      <c r="STB188" s="70"/>
      <c r="STC188" s="70"/>
      <c r="STD188" s="70"/>
      <c r="STE188" s="70"/>
      <c r="STF188" s="70"/>
      <c r="STG188" s="70"/>
      <c r="STH188" s="70"/>
      <c r="STI188" s="70"/>
      <c r="STJ188" s="70"/>
      <c r="STK188" s="70"/>
      <c r="STL188" s="70"/>
      <c r="STM188" s="70"/>
      <c r="STN188" s="70"/>
      <c r="STO188" s="70"/>
      <c r="STP188" s="70"/>
      <c r="STQ188" s="70"/>
      <c r="STR188" s="70"/>
      <c r="STS188" s="70"/>
      <c r="STT188" s="70"/>
      <c r="STU188" s="70"/>
      <c r="STV188" s="70"/>
      <c r="STW188" s="70"/>
      <c r="STX188" s="70"/>
      <c r="STY188" s="70"/>
      <c r="STZ188" s="70"/>
      <c r="SUA188" s="70"/>
      <c r="SUB188" s="70"/>
      <c r="SUC188" s="70"/>
      <c r="SUD188" s="70"/>
      <c r="SUE188" s="70"/>
      <c r="SUF188" s="70"/>
      <c r="SUG188" s="70"/>
      <c r="SUH188" s="70"/>
      <c r="SUI188" s="70"/>
      <c r="SUJ188" s="70"/>
      <c r="SUK188" s="70"/>
      <c r="SUL188" s="70"/>
      <c r="SUM188" s="70"/>
      <c r="SUN188" s="70"/>
      <c r="SUO188" s="70"/>
      <c r="SUP188" s="70"/>
      <c r="SUQ188" s="70"/>
      <c r="SUR188" s="70"/>
      <c r="SUS188" s="70"/>
      <c r="SUT188" s="70"/>
      <c r="SUU188" s="70"/>
      <c r="SUV188" s="70"/>
      <c r="SUW188" s="70"/>
      <c r="SUX188" s="70"/>
      <c r="SUY188" s="70"/>
      <c r="SUZ188" s="70"/>
      <c r="SVA188" s="70"/>
      <c r="SVB188" s="70"/>
      <c r="SVC188" s="70"/>
      <c r="SVD188" s="70"/>
      <c r="SVE188" s="70"/>
      <c r="SVF188" s="70"/>
      <c r="SVG188" s="70"/>
      <c r="SVH188" s="70"/>
      <c r="SVI188" s="70"/>
      <c r="SVJ188" s="70"/>
      <c r="SVK188" s="70"/>
      <c r="SVL188" s="70"/>
      <c r="SVM188" s="70"/>
      <c r="SVN188" s="70"/>
      <c r="SVO188" s="70"/>
      <c r="SVP188" s="70"/>
      <c r="SVQ188" s="70"/>
      <c r="SVR188" s="70"/>
      <c r="SVS188" s="70"/>
      <c r="SVT188" s="70"/>
      <c r="SVU188" s="70"/>
      <c r="SVV188" s="70"/>
      <c r="SVW188" s="70"/>
      <c r="SVX188" s="70"/>
      <c r="SVY188" s="70"/>
      <c r="SVZ188" s="70"/>
      <c r="SWA188" s="70"/>
      <c r="SWB188" s="70"/>
      <c r="SWC188" s="70"/>
      <c r="SWD188" s="70"/>
      <c r="SWE188" s="70"/>
      <c r="SWF188" s="70"/>
      <c r="SWG188" s="70"/>
      <c r="SWH188" s="70"/>
      <c r="SWI188" s="70"/>
      <c r="SWJ188" s="70"/>
      <c r="SWK188" s="70"/>
      <c r="SWL188" s="70"/>
      <c r="SWM188" s="70"/>
      <c r="SWN188" s="70"/>
      <c r="SWO188" s="70"/>
      <c r="SWP188" s="70"/>
      <c r="SWQ188" s="70"/>
      <c r="SWR188" s="70"/>
      <c r="SWS188" s="70"/>
      <c r="SWT188" s="70"/>
      <c r="SWU188" s="70"/>
      <c r="SWV188" s="70"/>
      <c r="SWW188" s="70"/>
      <c r="SWX188" s="70"/>
      <c r="SWY188" s="70"/>
      <c r="SWZ188" s="70"/>
      <c r="SXA188" s="70"/>
      <c r="SXB188" s="70"/>
      <c r="SXC188" s="70"/>
      <c r="SXD188" s="70"/>
      <c r="SXE188" s="70"/>
      <c r="SXF188" s="70"/>
      <c r="SXG188" s="70"/>
      <c r="SXH188" s="70"/>
      <c r="SXI188" s="70"/>
      <c r="SXJ188" s="70"/>
      <c r="SXK188" s="70"/>
      <c r="SXL188" s="70"/>
      <c r="SXM188" s="70"/>
      <c r="SXN188" s="70"/>
      <c r="SXO188" s="70"/>
      <c r="SXP188" s="70"/>
      <c r="SXQ188" s="70"/>
      <c r="SXR188" s="70"/>
      <c r="SXS188" s="70"/>
      <c r="SXT188" s="70"/>
      <c r="SXU188" s="70"/>
      <c r="SXV188" s="70"/>
      <c r="SXW188" s="70"/>
      <c r="SXX188" s="70"/>
      <c r="SXY188" s="70"/>
      <c r="SXZ188" s="70"/>
      <c r="SYA188" s="70"/>
      <c r="SYB188" s="70"/>
      <c r="SYC188" s="70"/>
      <c r="SYD188" s="70"/>
      <c r="SYE188" s="70"/>
      <c r="SYF188" s="70"/>
      <c r="SYG188" s="70"/>
      <c r="SYH188" s="70"/>
      <c r="SYI188" s="70"/>
      <c r="SYJ188" s="70"/>
      <c r="SYK188" s="70"/>
      <c r="SYL188" s="70"/>
      <c r="SYM188" s="70"/>
      <c r="SYN188" s="70"/>
      <c r="SYO188" s="70"/>
      <c r="SYP188" s="70"/>
      <c r="SYQ188" s="70"/>
      <c r="SYR188" s="70"/>
      <c r="SYS188" s="70"/>
      <c r="SYT188" s="70"/>
      <c r="SYU188" s="70"/>
      <c r="SYV188" s="70"/>
      <c r="SYW188" s="70"/>
      <c r="SYX188" s="70"/>
      <c r="SYY188" s="70"/>
      <c r="SYZ188" s="70"/>
      <c r="SZA188" s="70"/>
      <c r="SZB188" s="70"/>
      <c r="SZC188" s="70"/>
      <c r="SZD188" s="70"/>
      <c r="SZE188" s="70"/>
      <c r="SZF188" s="70"/>
      <c r="SZG188" s="70"/>
      <c r="SZH188" s="70"/>
      <c r="SZI188" s="70"/>
      <c r="SZJ188" s="70"/>
      <c r="SZK188" s="70"/>
      <c r="SZL188" s="70"/>
      <c r="SZM188" s="70"/>
      <c r="SZN188" s="70"/>
      <c r="SZO188" s="70"/>
      <c r="SZP188" s="70"/>
      <c r="SZQ188" s="70"/>
      <c r="SZR188" s="70"/>
      <c r="SZS188" s="70"/>
      <c r="SZT188" s="70"/>
      <c r="SZU188" s="70"/>
      <c r="SZV188" s="70"/>
      <c r="SZW188" s="70"/>
      <c r="SZX188" s="70"/>
      <c r="SZY188" s="70"/>
      <c r="SZZ188" s="70"/>
      <c r="TAA188" s="70"/>
      <c r="TAB188" s="70"/>
      <c r="TAC188" s="70"/>
      <c r="TAD188" s="70"/>
      <c r="TAE188" s="70"/>
      <c r="TAF188" s="70"/>
      <c r="TAG188" s="70"/>
      <c r="TAH188" s="70"/>
      <c r="TAI188" s="70"/>
      <c r="TAJ188" s="70"/>
      <c r="TAK188" s="70"/>
      <c r="TAL188" s="70"/>
      <c r="TAM188" s="70"/>
      <c r="TAN188" s="70"/>
      <c r="TAO188" s="70"/>
      <c r="TAP188" s="70"/>
      <c r="TAQ188" s="70"/>
      <c r="TAR188" s="70"/>
      <c r="TAS188" s="70"/>
      <c r="TAT188" s="70"/>
      <c r="TAU188" s="70"/>
      <c r="TAV188" s="70"/>
      <c r="TAW188" s="70"/>
      <c r="TAX188" s="70"/>
      <c r="TAY188" s="70"/>
      <c r="TBF188" s="70"/>
      <c r="TBG188" s="70"/>
      <c r="TBH188" s="70"/>
      <c r="TBI188" s="70"/>
      <c r="TBJ188" s="70"/>
      <c r="TBK188" s="70"/>
      <c r="TBL188" s="70"/>
      <c r="TBM188" s="70"/>
      <c r="TBN188" s="70"/>
      <c r="TBO188" s="70"/>
      <c r="TBP188" s="70"/>
      <c r="TBQ188" s="70"/>
      <c r="TBR188" s="70"/>
      <c r="TBS188" s="70"/>
      <c r="TBT188" s="70"/>
      <c r="TBU188" s="70"/>
      <c r="TBV188" s="70"/>
      <c r="TBW188" s="70"/>
      <c r="TBX188" s="70"/>
      <c r="TBY188" s="70"/>
      <c r="TBZ188" s="70"/>
      <c r="TCA188" s="70"/>
      <c r="TCB188" s="70"/>
      <c r="TCC188" s="70"/>
      <c r="TCD188" s="70"/>
      <c r="TCE188" s="70"/>
      <c r="TCF188" s="70"/>
      <c r="TCG188" s="70"/>
      <c r="TCH188" s="70"/>
      <c r="TCI188" s="70"/>
      <c r="TCJ188" s="70"/>
      <c r="TCK188" s="70"/>
      <c r="TCL188" s="70"/>
      <c r="TCM188" s="70"/>
      <c r="TCN188" s="70"/>
      <c r="TCO188" s="70"/>
      <c r="TCP188" s="70"/>
      <c r="TCQ188" s="70"/>
      <c r="TCR188" s="70"/>
      <c r="TCS188" s="70"/>
      <c r="TCT188" s="70"/>
      <c r="TCU188" s="70"/>
      <c r="TCV188" s="70"/>
      <c r="TCW188" s="70"/>
      <c r="TCX188" s="70"/>
      <c r="TCY188" s="70"/>
      <c r="TCZ188" s="70"/>
      <c r="TDA188" s="70"/>
      <c r="TDB188" s="70"/>
      <c r="TDC188" s="70"/>
      <c r="TDD188" s="70"/>
      <c r="TDE188" s="70"/>
      <c r="TDF188" s="70"/>
      <c r="TDG188" s="70"/>
      <c r="TDH188" s="70"/>
      <c r="TDI188" s="70"/>
      <c r="TDJ188" s="70"/>
      <c r="TDK188" s="70"/>
      <c r="TDL188" s="70"/>
      <c r="TDM188" s="70"/>
      <c r="TDN188" s="70"/>
      <c r="TDO188" s="70"/>
      <c r="TDP188" s="70"/>
      <c r="TDQ188" s="70"/>
      <c r="TDR188" s="70"/>
      <c r="TDS188" s="70"/>
      <c r="TDT188" s="70"/>
      <c r="TDU188" s="70"/>
      <c r="TDV188" s="70"/>
      <c r="TDW188" s="70"/>
      <c r="TDX188" s="70"/>
      <c r="TDY188" s="70"/>
      <c r="TDZ188" s="70"/>
      <c r="TEA188" s="70"/>
      <c r="TEB188" s="70"/>
      <c r="TEC188" s="70"/>
      <c r="TED188" s="70"/>
      <c r="TEE188" s="70"/>
      <c r="TEF188" s="70"/>
      <c r="TEG188" s="70"/>
      <c r="TEH188" s="70"/>
      <c r="TEI188" s="70"/>
      <c r="TEJ188" s="70"/>
      <c r="TEK188" s="70"/>
      <c r="TEL188" s="70"/>
      <c r="TEM188" s="70"/>
      <c r="TEN188" s="70"/>
      <c r="TEO188" s="70"/>
      <c r="TEP188" s="70"/>
      <c r="TEQ188" s="70"/>
      <c r="TER188" s="70"/>
      <c r="TES188" s="70"/>
      <c r="TET188" s="70"/>
      <c r="TEU188" s="70"/>
      <c r="TEV188" s="70"/>
      <c r="TEW188" s="70"/>
      <c r="TEX188" s="70"/>
      <c r="TEY188" s="70"/>
      <c r="TEZ188" s="70"/>
      <c r="TFA188" s="70"/>
      <c r="TFB188" s="70"/>
      <c r="TFC188" s="70"/>
      <c r="TFD188" s="70"/>
      <c r="TFE188" s="70"/>
      <c r="TFF188" s="70"/>
      <c r="TFG188" s="70"/>
      <c r="TFH188" s="70"/>
      <c r="TFI188" s="70"/>
      <c r="TFJ188" s="70"/>
      <c r="TFK188" s="70"/>
      <c r="TFL188" s="70"/>
      <c r="TFM188" s="70"/>
      <c r="TFN188" s="70"/>
      <c r="TFO188" s="70"/>
      <c r="TFP188" s="70"/>
      <c r="TFQ188" s="70"/>
      <c r="TFR188" s="70"/>
      <c r="TFS188" s="70"/>
      <c r="TFT188" s="70"/>
      <c r="TFU188" s="70"/>
      <c r="TFV188" s="70"/>
      <c r="TFW188" s="70"/>
      <c r="TFX188" s="70"/>
      <c r="TFY188" s="70"/>
      <c r="TFZ188" s="70"/>
      <c r="TGA188" s="70"/>
      <c r="TGB188" s="70"/>
      <c r="TGC188" s="70"/>
      <c r="TGD188" s="70"/>
      <c r="TGE188" s="70"/>
      <c r="TGF188" s="70"/>
      <c r="TGG188" s="70"/>
      <c r="TGH188" s="70"/>
      <c r="TGI188" s="70"/>
      <c r="TGJ188" s="70"/>
      <c r="TGK188" s="70"/>
      <c r="TGL188" s="70"/>
      <c r="TGM188" s="70"/>
      <c r="TGN188" s="70"/>
      <c r="TGO188" s="70"/>
      <c r="TGP188" s="70"/>
      <c r="TGQ188" s="70"/>
      <c r="TGR188" s="70"/>
      <c r="TGS188" s="70"/>
      <c r="TGT188" s="70"/>
      <c r="TGU188" s="70"/>
      <c r="TGV188" s="70"/>
      <c r="TGW188" s="70"/>
      <c r="TGX188" s="70"/>
      <c r="TGY188" s="70"/>
      <c r="TGZ188" s="70"/>
      <c r="THA188" s="70"/>
      <c r="THB188" s="70"/>
      <c r="THC188" s="70"/>
      <c r="THD188" s="70"/>
      <c r="THE188" s="70"/>
      <c r="THF188" s="70"/>
      <c r="THG188" s="70"/>
      <c r="THH188" s="70"/>
      <c r="THI188" s="70"/>
      <c r="THJ188" s="70"/>
      <c r="THK188" s="70"/>
      <c r="THL188" s="70"/>
      <c r="THM188" s="70"/>
      <c r="THN188" s="70"/>
      <c r="THO188" s="70"/>
      <c r="THP188" s="70"/>
      <c r="THQ188" s="70"/>
      <c r="THR188" s="70"/>
      <c r="THS188" s="70"/>
      <c r="THT188" s="70"/>
      <c r="THU188" s="70"/>
      <c r="THV188" s="70"/>
      <c r="THW188" s="70"/>
      <c r="THX188" s="70"/>
      <c r="THY188" s="70"/>
      <c r="THZ188" s="70"/>
      <c r="TIA188" s="70"/>
      <c r="TIB188" s="70"/>
      <c r="TIC188" s="70"/>
      <c r="TID188" s="70"/>
      <c r="TIE188" s="70"/>
      <c r="TIF188" s="70"/>
      <c r="TIG188" s="70"/>
      <c r="TIH188" s="70"/>
      <c r="TII188" s="70"/>
      <c r="TIJ188" s="70"/>
      <c r="TIK188" s="70"/>
      <c r="TIL188" s="70"/>
      <c r="TIM188" s="70"/>
      <c r="TIN188" s="70"/>
      <c r="TIO188" s="70"/>
      <c r="TIP188" s="70"/>
      <c r="TIQ188" s="70"/>
      <c r="TIR188" s="70"/>
      <c r="TIS188" s="70"/>
      <c r="TIT188" s="70"/>
      <c r="TIU188" s="70"/>
      <c r="TIV188" s="70"/>
      <c r="TIW188" s="70"/>
      <c r="TIX188" s="70"/>
      <c r="TIY188" s="70"/>
      <c r="TIZ188" s="70"/>
      <c r="TJA188" s="70"/>
      <c r="TJB188" s="70"/>
      <c r="TJC188" s="70"/>
      <c r="TJD188" s="70"/>
      <c r="TJE188" s="70"/>
      <c r="TJF188" s="70"/>
      <c r="TJG188" s="70"/>
      <c r="TJH188" s="70"/>
      <c r="TJI188" s="70"/>
      <c r="TJJ188" s="70"/>
      <c r="TJK188" s="70"/>
      <c r="TJL188" s="70"/>
      <c r="TJM188" s="70"/>
      <c r="TJN188" s="70"/>
      <c r="TJO188" s="70"/>
      <c r="TJP188" s="70"/>
      <c r="TJQ188" s="70"/>
      <c r="TJR188" s="70"/>
      <c r="TJS188" s="70"/>
      <c r="TJT188" s="70"/>
      <c r="TJU188" s="70"/>
      <c r="TJV188" s="70"/>
      <c r="TJW188" s="70"/>
      <c r="TJX188" s="70"/>
      <c r="TJY188" s="70"/>
      <c r="TJZ188" s="70"/>
      <c r="TKA188" s="70"/>
      <c r="TKB188" s="70"/>
      <c r="TKC188" s="70"/>
      <c r="TKD188" s="70"/>
      <c r="TKE188" s="70"/>
      <c r="TKF188" s="70"/>
      <c r="TKG188" s="70"/>
      <c r="TKH188" s="70"/>
      <c r="TKI188" s="70"/>
      <c r="TKJ188" s="70"/>
      <c r="TKK188" s="70"/>
      <c r="TKL188" s="70"/>
      <c r="TKM188" s="70"/>
      <c r="TKN188" s="70"/>
      <c r="TKO188" s="70"/>
      <c r="TKP188" s="70"/>
      <c r="TKQ188" s="70"/>
      <c r="TKR188" s="70"/>
      <c r="TKS188" s="70"/>
      <c r="TKT188" s="70"/>
      <c r="TKU188" s="70"/>
      <c r="TLB188" s="70"/>
      <c r="TLC188" s="70"/>
      <c r="TLD188" s="70"/>
      <c r="TLE188" s="70"/>
      <c r="TLF188" s="70"/>
      <c r="TLG188" s="70"/>
      <c r="TLH188" s="70"/>
      <c r="TLI188" s="70"/>
      <c r="TLJ188" s="70"/>
      <c r="TLK188" s="70"/>
      <c r="TLL188" s="70"/>
      <c r="TLM188" s="70"/>
      <c r="TLN188" s="70"/>
      <c r="TLO188" s="70"/>
      <c r="TLP188" s="70"/>
      <c r="TLQ188" s="70"/>
      <c r="TLR188" s="70"/>
      <c r="TLS188" s="70"/>
      <c r="TLT188" s="70"/>
      <c r="TLU188" s="70"/>
      <c r="TLV188" s="70"/>
      <c r="TLW188" s="70"/>
      <c r="TLX188" s="70"/>
      <c r="TLY188" s="70"/>
      <c r="TLZ188" s="70"/>
      <c r="TMA188" s="70"/>
      <c r="TMB188" s="70"/>
      <c r="TMC188" s="70"/>
      <c r="TMD188" s="70"/>
      <c r="TME188" s="70"/>
      <c r="TMF188" s="70"/>
      <c r="TMG188" s="70"/>
      <c r="TMH188" s="70"/>
      <c r="TMI188" s="70"/>
      <c r="TMJ188" s="70"/>
      <c r="TMK188" s="70"/>
      <c r="TML188" s="70"/>
      <c r="TMM188" s="70"/>
      <c r="TMN188" s="70"/>
      <c r="TMO188" s="70"/>
      <c r="TMP188" s="70"/>
      <c r="TMQ188" s="70"/>
      <c r="TMR188" s="70"/>
      <c r="TMS188" s="70"/>
      <c r="TMT188" s="70"/>
      <c r="TMU188" s="70"/>
      <c r="TMV188" s="70"/>
      <c r="TMW188" s="70"/>
      <c r="TMX188" s="70"/>
      <c r="TMY188" s="70"/>
      <c r="TMZ188" s="70"/>
      <c r="TNA188" s="70"/>
      <c r="TNB188" s="70"/>
      <c r="TNC188" s="70"/>
      <c r="TND188" s="70"/>
      <c r="TNE188" s="70"/>
      <c r="TNF188" s="70"/>
      <c r="TNG188" s="70"/>
      <c r="TNH188" s="70"/>
      <c r="TNI188" s="70"/>
      <c r="TNJ188" s="70"/>
      <c r="TNK188" s="70"/>
      <c r="TNL188" s="70"/>
      <c r="TNM188" s="70"/>
      <c r="TNN188" s="70"/>
      <c r="TNO188" s="70"/>
      <c r="TNP188" s="70"/>
      <c r="TNQ188" s="70"/>
      <c r="TNR188" s="70"/>
      <c r="TNS188" s="70"/>
      <c r="TNT188" s="70"/>
      <c r="TNU188" s="70"/>
      <c r="TNV188" s="70"/>
      <c r="TNW188" s="70"/>
      <c r="TNX188" s="70"/>
      <c r="TNY188" s="70"/>
      <c r="TNZ188" s="70"/>
      <c r="TOA188" s="70"/>
      <c r="TOB188" s="70"/>
      <c r="TOC188" s="70"/>
      <c r="TOD188" s="70"/>
      <c r="TOE188" s="70"/>
      <c r="TOF188" s="70"/>
      <c r="TOG188" s="70"/>
      <c r="TOH188" s="70"/>
      <c r="TOI188" s="70"/>
      <c r="TOJ188" s="70"/>
      <c r="TOK188" s="70"/>
      <c r="TOL188" s="70"/>
      <c r="TOM188" s="70"/>
      <c r="TON188" s="70"/>
      <c r="TOO188" s="70"/>
      <c r="TOP188" s="70"/>
      <c r="TOQ188" s="70"/>
      <c r="TOR188" s="70"/>
      <c r="TOS188" s="70"/>
      <c r="TOT188" s="70"/>
      <c r="TOU188" s="70"/>
      <c r="TOV188" s="70"/>
      <c r="TOW188" s="70"/>
      <c r="TOX188" s="70"/>
      <c r="TOY188" s="70"/>
      <c r="TOZ188" s="70"/>
      <c r="TPA188" s="70"/>
      <c r="TPB188" s="70"/>
      <c r="TPC188" s="70"/>
      <c r="TPD188" s="70"/>
      <c r="TPE188" s="70"/>
      <c r="TPF188" s="70"/>
      <c r="TPG188" s="70"/>
      <c r="TPH188" s="70"/>
      <c r="TPI188" s="70"/>
      <c r="TPJ188" s="70"/>
      <c r="TPK188" s="70"/>
      <c r="TPL188" s="70"/>
      <c r="TPM188" s="70"/>
      <c r="TPN188" s="70"/>
      <c r="TPO188" s="70"/>
      <c r="TPP188" s="70"/>
      <c r="TPQ188" s="70"/>
      <c r="TPR188" s="70"/>
      <c r="TPS188" s="70"/>
      <c r="TPT188" s="70"/>
      <c r="TPU188" s="70"/>
      <c r="TPV188" s="70"/>
      <c r="TPW188" s="70"/>
      <c r="TPX188" s="70"/>
      <c r="TPY188" s="70"/>
      <c r="TPZ188" s="70"/>
      <c r="TQA188" s="70"/>
      <c r="TQB188" s="70"/>
      <c r="TQC188" s="70"/>
      <c r="TQD188" s="70"/>
      <c r="TQE188" s="70"/>
      <c r="TQF188" s="70"/>
      <c r="TQG188" s="70"/>
      <c r="TQH188" s="70"/>
      <c r="TQI188" s="70"/>
      <c r="TQJ188" s="70"/>
      <c r="TQK188" s="70"/>
      <c r="TQL188" s="70"/>
      <c r="TQM188" s="70"/>
      <c r="TQN188" s="70"/>
      <c r="TQO188" s="70"/>
      <c r="TQP188" s="70"/>
      <c r="TQQ188" s="70"/>
      <c r="TQR188" s="70"/>
      <c r="TQS188" s="70"/>
      <c r="TQT188" s="70"/>
      <c r="TQU188" s="70"/>
      <c r="TQV188" s="70"/>
      <c r="TQW188" s="70"/>
      <c r="TQX188" s="70"/>
      <c r="TQY188" s="70"/>
      <c r="TQZ188" s="70"/>
      <c r="TRA188" s="70"/>
      <c r="TRB188" s="70"/>
      <c r="TRC188" s="70"/>
      <c r="TRD188" s="70"/>
      <c r="TRE188" s="70"/>
      <c r="TRF188" s="70"/>
      <c r="TRG188" s="70"/>
      <c r="TRH188" s="70"/>
      <c r="TRI188" s="70"/>
      <c r="TRJ188" s="70"/>
      <c r="TRK188" s="70"/>
      <c r="TRL188" s="70"/>
      <c r="TRM188" s="70"/>
      <c r="TRN188" s="70"/>
      <c r="TRO188" s="70"/>
      <c r="TRP188" s="70"/>
      <c r="TRQ188" s="70"/>
      <c r="TRR188" s="70"/>
      <c r="TRS188" s="70"/>
      <c r="TRT188" s="70"/>
      <c r="TRU188" s="70"/>
      <c r="TRV188" s="70"/>
      <c r="TRW188" s="70"/>
      <c r="TRX188" s="70"/>
      <c r="TRY188" s="70"/>
      <c r="TRZ188" s="70"/>
      <c r="TSA188" s="70"/>
      <c r="TSB188" s="70"/>
      <c r="TSC188" s="70"/>
      <c r="TSD188" s="70"/>
      <c r="TSE188" s="70"/>
      <c r="TSF188" s="70"/>
      <c r="TSG188" s="70"/>
      <c r="TSH188" s="70"/>
      <c r="TSI188" s="70"/>
      <c r="TSJ188" s="70"/>
      <c r="TSK188" s="70"/>
      <c r="TSL188" s="70"/>
      <c r="TSM188" s="70"/>
      <c r="TSN188" s="70"/>
      <c r="TSO188" s="70"/>
      <c r="TSP188" s="70"/>
      <c r="TSQ188" s="70"/>
      <c r="TSR188" s="70"/>
      <c r="TSS188" s="70"/>
      <c r="TST188" s="70"/>
      <c r="TSU188" s="70"/>
      <c r="TSV188" s="70"/>
      <c r="TSW188" s="70"/>
      <c r="TSX188" s="70"/>
      <c r="TSY188" s="70"/>
      <c r="TSZ188" s="70"/>
      <c r="TTA188" s="70"/>
      <c r="TTB188" s="70"/>
      <c r="TTC188" s="70"/>
      <c r="TTD188" s="70"/>
      <c r="TTE188" s="70"/>
      <c r="TTF188" s="70"/>
      <c r="TTG188" s="70"/>
      <c r="TTH188" s="70"/>
      <c r="TTI188" s="70"/>
      <c r="TTJ188" s="70"/>
      <c r="TTK188" s="70"/>
      <c r="TTL188" s="70"/>
      <c r="TTM188" s="70"/>
      <c r="TTN188" s="70"/>
      <c r="TTO188" s="70"/>
      <c r="TTP188" s="70"/>
      <c r="TTQ188" s="70"/>
      <c r="TTR188" s="70"/>
      <c r="TTS188" s="70"/>
      <c r="TTT188" s="70"/>
      <c r="TTU188" s="70"/>
      <c r="TTV188" s="70"/>
      <c r="TTW188" s="70"/>
      <c r="TTX188" s="70"/>
      <c r="TTY188" s="70"/>
      <c r="TTZ188" s="70"/>
      <c r="TUA188" s="70"/>
      <c r="TUB188" s="70"/>
      <c r="TUC188" s="70"/>
      <c r="TUD188" s="70"/>
      <c r="TUE188" s="70"/>
      <c r="TUF188" s="70"/>
      <c r="TUG188" s="70"/>
      <c r="TUH188" s="70"/>
      <c r="TUI188" s="70"/>
      <c r="TUJ188" s="70"/>
      <c r="TUK188" s="70"/>
      <c r="TUL188" s="70"/>
      <c r="TUM188" s="70"/>
      <c r="TUN188" s="70"/>
      <c r="TUO188" s="70"/>
      <c r="TUP188" s="70"/>
      <c r="TUQ188" s="70"/>
      <c r="TUX188" s="70"/>
      <c r="TUY188" s="70"/>
      <c r="TUZ188" s="70"/>
      <c r="TVA188" s="70"/>
      <c r="TVB188" s="70"/>
      <c r="TVC188" s="70"/>
      <c r="TVD188" s="70"/>
      <c r="TVE188" s="70"/>
      <c r="TVF188" s="70"/>
      <c r="TVG188" s="70"/>
      <c r="TVH188" s="70"/>
      <c r="TVI188" s="70"/>
      <c r="TVJ188" s="70"/>
      <c r="TVK188" s="70"/>
      <c r="TVL188" s="70"/>
      <c r="TVM188" s="70"/>
      <c r="TVN188" s="70"/>
      <c r="TVO188" s="70"/>
      <c r="TVP188" s="70"/>
      <c r="TVQ188" s="70"/>
      <c r="TVR188" s="70"/>
      <c r="TVS188" s="70"/>
      <c r="TVT188" s="70"/>
      <c r="TVU188" s="70"/>
      <c r="TVV188" s="70"/>
      <c r="TVW188" s="70"/>
      <c r="TVX188" s="70"/>
      <c r="TVY188" s="70"/>
      <c r="TVZ188" s="70"/>
      <c r="TWA188" s="70"/>
      <c r="TWB188" s="70"/>
      <c r="TWC188" s="70"/>
      <c r="TWD188" s="70"/>
      <c r="TWE188" s="70"/>
      <c r="TWF188" s="70"/>
      <c r="TWG188" s="70"/>
      <c r="TWH188" s="70"/>
      <c r="TWI188" s="70"/>
      <c r="TWJ188" s="70"/>
      <c r="TWK188" s="70"/>
      <c r="TWL188" s="70"/>
      <c r="TWM188" s="70"/>
      <c r="TWN188" s="70"/>
      <c r="TWO188" s="70"/>
      <c r="TWP188" s="70"/>
      <c r="TWQ188" s="70"/>
      <c r="TWR188" s="70"/>
      <c r="TWS188" s="70"/>
      <c r="TWT188" s="70"/>
      <c r="TWU188" s="70"/>
      <c r="TWV188" s="70"/>
      <c r="TWW188" s="70"/>
      <c r="TWX188" s="70"/>
      <c r="TWY188" s="70"/>
      <c r="TWZ188" s="70"/>
      <c r="TXA188" s="70"/>
      <c r="TXB188" s="70"/>
      <c r="TXC188" s="70"/>
      <c r="TXD188" s="70"/>
      <c r="TXE188" s="70"/>
      <c r="TXF188" s="70"/>
      <c r="TXG188" s="70"/>
      <c r="TXH188" s="70"/>
      <c r="TXI188" s="70"/>
      <c r="TXJ188" s="70"/>
      <c r="TXK188" s="70"/>
      <c r="TXL188" s="70"/>
      <c r="TXM188" s="70"/>
      <c r="TXN188" s="70"/>
      <c r="TXO188" s="70"/>
      <c r="TXP188" s="70"/>
      <c r="TXQ188" s="70"/>
      <c r="TXR188" s="70"/>
      <c r="TXS188" s="70"/>
      <c r="TXT188" s="70"/>
      <c r="TXU188" s="70"/>
      <c r="TXV188" s="70"/>
      <c r="TXW188" s="70"/>
      <c r="TXX188" s="70"/>
      <c r="TXY188" s="70"/>
      <c r="TXZ188" s="70"/>
      <c r="TYA188" s="70"/>
      <c r="TYB188" s="70"/>
      <c r="TYC188" s="70"/>
      <c r="TYD188" s="70"/>
      <c r="TYE188" s="70"/>
      <c r="TYF188" s="70"/>
      <c r="TYG188" s="70"/>
      <c r="TYH188" s="70"/>
      <c r="TYI188" s="70"/>
      <c r="TYJ188" s="70"/>
      <c r="TYK188" s="70"/>
      <c r="TYL188" s="70"/>
      <c r="TYM188" s="70"/>
      <c r="TYN188" s="70"/>
      <c r="TYO188" s="70"/>
      <c r="TYP188" s="70"/>
      <c r="TYQ188" s="70"/>
      <c r="TYR188" s="70"/>
      <c r="TYS188" s="70"/>
      <c r="TYT188" s="70"/>
      <c r="TYU188" s="70"/>
      <c r="TYV188" s="70"/>
      <c r="TYW188" s="70"/>
      <c r="TYX188" s="70"/>
      <c r="TYY188" s="70"/>
      <c r="TYZ188" s="70"/>
      <c r="TZA188" s="70"/>
      <c r="TZB188" s="70"/>
      <c r="TZC188" s="70"/>
      <c r="TZD188" s="70"/>
      <c r="TZE188" s="70"/>
      <c r="TZF188" s="70"/>
      <c r="TZG188" s="70"/>
      <c r="TZH188" s="70"/>
      <c r="TZI188" s="70"/>
      <c r="TZJ188" s="70"/>
      <c r="TZK188" s="70"/>
      <c r="TZL188" s="70"/>
      <c r="TZM188" s="70"/>
      <c r="TZN188" s="70"/>
      <c r="TZO188" s="70"/>
      <c r="TZP188" s="70"/>
      <c r="TZQ188" s="70"/>
      <c r="TZR188" s="70"/>
      <c r="TZS188" s="70"/>
      <c r="TZT188" s="70"/>
      <c r="TZU188" s="70"/>
      <c r="TZV188" s="70"/>
      <c r="TZW188" s="70"/>
      <c r="TZX188" s="70"/>
      <c r="TZY188" s="70"/>
      <c r="TZZ188" s="70"/>
      <c r="UAA188" s="70"/>
      <c r="UAB188" s="70"/>
      <c r="UAC188" s="70"/>
      <c r="UAD188" s="70"/>
      <c r="UAE188" s="70"/>
      <c r="UAF188" s="70"/>
      <c r="UAG188" s="70"/>
      <c r="UAH188" s="70"/>
      <c r="UAI188" s="70"/>
      <c r="UAJ188" s="70"/>
      <c r="UAK188" s="70"/>
      <c r="UAL188" s="70"/>
      <c r="UAM188" s="70"/>
      <c r="UAN188" s="70"/>
      <c r="UAO188" s="70"/>
      <c r="UAP188" s="70"/>
      <c r="UAQ188" s="70"/>
      <c r="UAR188" s="70"/>
      <c r="UAS188" s="70"/>
      <c r="UAT188" s="70"/>
      <c r="UAU188" s="70"/>
      <c r="UAV188" s="70"/>
      <c r="UAW188" s="70"/>
      <c r="UAX188" s="70"/>
      <c r="UAY188" s="70"/>
      <c r="UAZ188" s="70"/>
      <c r="UBA188" s="70"/>
      <c r="UBB188" s="70"/>
      <c r="UBC188" s="70"/>
      <c r="UBD188" s="70"/>
      <c r="UBE188" s="70"/>
      <c r="UBF188" s="70"/>
      <c r="UBG188" s="70"/>
      <c r="UBH188" s="70"/>
      <c r="UBI188" s="70"/>
      <c r="UBJ188" s="70"/>
      <c r="UBK188" s="70"/>
      <c r="UBL188" s="70"/>
      <c r="UBM188" s="70"/>
      <c r="UBN188" s="70"/>
      <c r="UBO188" s="70"/>
      <c r="UBP188" s="70"/>
      <c r="UBQ188" s="70"/>
      <c r="UBR188" s="70"/>
      <c r="UBS188" s="70"/>
      <c r="UBT188" s="70"/>
      <c r="UBU188" s="70"/>
      <c r="UBV188" s="70"/>
      <c r="UBW188" s="70"/>
      <c r="UBX188" s="70"/>
      <c r="UBY188" s="70"/>
      <c r="UBZ188" s="70"/>
      <c r="UCA188" s="70"/>
      <c r="UCB188" s="70"/>
      <c r="UCC188" s="70"/>
      <c r="UCD188" s="70"/>
      <c r="UCE188" s="70"/>
      <c r="UCF188" s="70"/>
      <c r="UCG188" s="70"/>
      <c r="UCH188" s="70"/>
      <c r="UCI188" s="70"/>
      <c r="UCJ188" s="70"/>
      <c r="UCK188" s="70"/>
      <c r="UCL188" s="70"/>
      <c r="UCM188" s="70"/>
      <c r="UCN188" s="70"/>
      <c r="UCO188" s="70"/>
      <c r="UCP188" s="70"/>
      <c r="UCQ188" s="70"/>
      <c r="UCR188" s="70"/>
      <c r="UCS188" s="70"/>
      <c r="UCT188" s="70"/>
      <c r="UCU188" s="70"/>
      <c r="UCV188" s="70"/>
      <c r="UCW188" s="70"/>
      <c r="UCX188" s="70"/>
      <c r="UCY188" s="70"/>
      <c r="UCZ188" s="70"/>
      <c r="UDA188" s="70"/>
      <c r="UDB188" s="70"/>
      <c r="UDC188" s="70"/>
      <c r="UDD188" s="70"/>
      <c r="UDE188" s="70"/>
      <c r="UDF188" s="70"/>
      <c r="UDG188" s="70"/>
      <c r="UDH188" s="70"/>
      <c r="UDI188" s="70"/>
      <c r="UDJ188" s="70"/>
      <c r="UDK188" s="70"/>
      <c r="UDL188" s="70"/>
      <c r="UDM188" s="70"/>
      <c r="UDN188" s="70"/>
      <c r="UDO188" s="70"/>
      <c r="UDP188" s="70"/>
      <c r="UDQ188" s="70"/>
      <c r="UDR188" s="70"/>
      <c r="UDS188" s="70"/>
      <c r="UDT188" s="70"/>
      <c r="UDU188" s="70"/>
      <c r="UDV188" s="70"/>
      <c r="UDW188" s="70"/>
      <c r="UDX188" s="70"/>
      <c r="UDY188" s="70"/>
      <c r="UDZ188" s="70"/>
      <c r="UEA188" s="70"/>
      <c r="UEB188" s="70"/>
      <c r="UEC188" s="70"/>
      <c r="UED188" s="70"/>
      <c r="UEE188" s="70"/>
      <c r="UEF188" s="70"/>
      <c r="UEG188" s="70"/>
      <c r="UEH188" s="70"/>
      <c r="UEI188" s="70"/>
      <c r="UEJ188" s="70"/>
      <c r="UEK188" s="70"/>
      <c r="UEL188" s="70"/>
      <c r="UEM188" s="70"/>
      <c r="UET188" s="70"/>
      <c r="UEU188" s="70"/>
      <c r="UEV188" s="70"/>
      <c r="UEW188" s="70"/>
      <c r="UEX188" s="70"/>
      <c r="UEY188" s="70"/>
      <c r="UEZ188" s="70"/>
      <c r="UFA188" s="70"/>
      <c r="UFB188" s="70"/>
      <c r="UFC188" s="70"/>
      <c r="UFD188" s="70"/>
      <c r="UFE188" s="70"/>
      <c r="UFF188" s="70"/>
      <c r="UFG188" s="70"/>
      <c r="UFH188" s="70"/>
      <c r="UFI188" s="70"/>
      <c r="UFJ188" s="70"/>
      <c r="UFK188" s="70"/>
      <c r="UFL188" s="70"/>
      <c r="UFM188" s="70"/>
      <c r="UFN188" s="70"/>
      <c r="UFO188" s="70"/>
      <c r="UFP188" s="70"/>
      <c r="UFQ188" s="70"/>
      <c r="UFR188" s="70"/>
      <c r="UFS188" s="70"/>
      <c r="UFT188" s="70"/>
      <c r="UFU188" s="70"/>
      <c r="UFV188" s="70"/>
      <c r="UFW188" s="70"/>
      <c r="UFX188" s="70"/>
      <c r="UFY188" s="70"/>
      <c r="UFZ188" s="70"/>
      <c r="UGA188" s="70"/>
      <c r="UGB188" s="70"/>
      <c r="UGC188" s="70"/>
      <c r="UGD188" s="70"/>
      <c r="UGE188" s="70"/>
      <c r="UGF188" s="70"/>
      <c r="UGG188" s="70"/>
      <c r="UGH188" s="70"/>
      <c r="UGI188" s="70"/>
      <c r="UGJ188" s="70"/>
      <c r="UGK188" s="70"/>
      <c r="UGL188" s="70"/>
      <c r="UGM188" s="70"/>
      <c r="UGN188" s="70"/>
      <c r="UGO188" s="70"/>
      <c r="UGP188" s="70"/>
      <c r="UGQ188" s="70"/>
      <c r="UGR188" s="70"/>
      <c r="UGS188" s="70"/>
      <c r="UGT188" s="70"/>
      <c r="UGU188" s="70"/>
      <c r="UGV188" s="70"/>
      <c r="UGW188" s="70"/>
      <c r="UGX188" s="70"/>
      <c r="UGY188" s="70"/>
      <c r="UGZ188" s="70"/>
      <c r="UHA188" s="70"/>
      <c r="UHB188" s="70"/>
      <c r="UHC188" s="70"/>
      <c r="UHD188" s="70"/>
      <c r="UHE188" s="70"/>
      <c r="UHF188" s="70"/>
      <c r="UHG188" s="70"/>
      <c r="UHH188" s="70"/>
      <c r="UHI188" s="70"/>
      <c r="UHJ188" s="70"/>
      <c r="UHK188" s="70"/>
      <c r="UHL188" s="70"/>
      <c r="UHM188" s="70"/>
      <c r="UHN188" s="70"/>
      <c r="UHO188" s="70"/>
      <c r="UHP188" s="70"/>
      <c r="UHQ188" s="70"/>
      <c r="UHR188" s="70"/>
      <c r="UHS188" s="70"/>
      <c r="UHT188" s="70"/>
      <c r="UHU188" s="70"/>
      <c r="UHV188" s="70"/>
      <c r="UHW188" s="70"/>
      <c r="UHX188" s="70"/>
      <c r="UHY188" s="70"/>
      <c r="UHZ188" s="70"/>
      <c r="UIA188" s="70"/>
      <c r="UIB188" s="70"/>
      <c r="UIC188" s="70"/>
      <c r="UID188" s="70"/>
      <c r="UIE188" s="70"/>
      <c r="UIF188" s="70"/>
      <c r="UIG188" s="70"/>
      <c r="UIH188" s="70"/>
      <c r="UII188" s="70"/>
      <c r="UIJ188" s="70"/>
      <c r="UIK188" s="70"/>
      <c r="UIL188" s="70"/>
      <c r="UIM188" s="70"/>
      <c r="UIN188" s="70"/>
      <c r="UIO188" s="70"/>
      <c r="UIP188" s="70"/>
      <c r="UIQ188" s="70"/>
      <c r="UIR188" s="70"/>
      <c r="UIS188" s="70"/>
      <c r="UIT188" s="70"/>
      <c r="UIU188" s="70"/>
      <c r="UIV188" s="70"/>
      <c r="UIW188" s="70"/>
      <c r="UIX188" s="70"/>
      <c r="UIY188" s="70"/>
      <c r="UIZ188" s="70"/>
      <c r="UJA188" s="70"/>
      <c r="UJB188" s="70"/>
      <c r="UJC188" s="70"/>
      <c r="UJD188" s="70"/>
      <c r="UJE188" s="70"/>
      <c r="UJF188" s="70"/>
      <c r="UJG188" s="70"/>
      <c r="UJH188" s="70"/>
      <c r="UJI188" s="70"/>
      <c r="UJJ188" s="70"/>
      <c r="UJK188" s="70"/>
      <c r="UJL188" s="70"/>
      <c r="UJM188" s="70"/>
      <c r="UJN188" s="70"/>
      <c r="UJO188" s="70"/>
      <c r="UJP188" s="70"/>
      <c r="UJQ188" s="70"/>
      <c r="UJR188" s="70"/>
      <c r="UJS188" s="70"/>
      <c r="UJT188" s="70"/>
      <c r="UJU188" s="70"/>
      <c r="UJV188" s="70"/>
      <c r="UJW188" s="70"/>
      <c r="UJX188" s="70"/>
      <c r="UJY188" s="70"/>
      <c r="UJZ188" s="70"/>
      <c r="UKA188" s="70"/>
      <c r="UKB188" s="70"/>
      <c r="UKC188" s="70"/>
      <c r="UKD188" s="70"/>
      <c r="UKE188" s="70"/>
      <c r="UKF188" s="70"/>
      <c r="UKG188" s="70"/>
      <c r="UKH188" s="70"/>
      <c r="UKI188" s="70"/>
      <c r="UKJ188" s="70"/>
      <c r="UKK188" s="70"/>
      <c r="UKL188" s="70"/>
      <c r="UKM188" s="70"/>
      <c r="UKN188" s="70"/>
      <c r="UKO188" s="70"/>
      <c r="UKP188" s="70"/>
      <c r="UKQ188" s="70"/>
      <c r="UKR188" s="70"/>
      <c r="UKS188" s="70"/>
      <c r="UKT188" s="70"/>
      <c r="UKU188" s="70"/>
      <c r="UKV188" s="70"/>
      <c r="UKW188" s="70"/>
      <c r="UKX188" s="70"/>
      <c r="UKY188" s="70"/>
      <c r="UKZ188" s="70"/>
      <c r="ULA188" s="70"/>
      <c r="ULB188" s="70"/>
      <c r="ULC188" s="70"/>
      <c r="ULD188" s="70"/>
      <c r="ULE188" s="70"/>
      <c r="ULF188" s="70"/>
      <c r="ULG188" s="70"/>
      <c r="ULH188" s="70"/>
      <c r="ULI188" s="70"/>
      <c r="ULJ188" s="70"/>
      <c r="ULK188" s="70"/>
      <c r="ULL188" s="70"/>
      <c r="ULM188" s="70"/>
      <c r="ULN188" s="70"/>
      <c r="ULO188" s="70"/>
      <c r="ULP188" s="70"/>
      <c r="ULQ188" s="70"/>
      <c r="ULR188" s="70"/>
      <c r="ULS188" s="70"/>
      <c r="ULT188" s="70"/>
      <c r="ULU188" s="70"/>
      <c r="ULV188" s="70"/>
      <c r="ULW188" s="70"/>
      <c r="ULX188" s="70"/>
      <c r="ULY188" s="70"/>
      <c r="ULZ188" s="70"/>
      <c r="UMA188" s="70"/>
      <c r="UMB188" s="70"/>
      <c r="UMC188" s="70"/>
      <c r="UMD188" s="70"/>
      <c r="UME188" s="70"/>
      <c r="UMF188" s="70"/>
      <c r="UMG188" s="70"/>
      <c r="UMH188" s="70"/>
      <c r="UMI188" s="70"/>
      <c r="UMJ188" s="70"/>
      <c r="UMK188" s="70"/>
      <c r="UML188" s="70"/>
      <c r="UMM188" s="70"/>
      <c r="UMN188" s="70"/>
      <c r="UMO188" s="70"/>
      <c r="UMP188" s="70"/>
      <c r="UMQ188" s="70"/>
      <c r="UMR188" s="70"/>
      <c r="UMS188" s="70"/>
      <c r="UMT188" s="70"/>
      <c r="UMU188" s="70"/>
      <c r="UMV188" s="70"/>
      <c r="UMW188" s="70"/>
      <c r="UMX188" s="70"/>
      <c r="UMY188" s="70"/>
      <c r="UMZ188" s="70"/>
      <c r="UNA188" s="70"/>
      <c r="UNB188" s="70"/>
      <c r="UNC188" s="70"/>
      <c r="UND188" s="70"/>
      <c r="UNE188" s="70"/>
      <c r="UNF188" s="70"/>
      <c r="UNG188" s="70"/>
      <c r="UNH188" s="70"/>
      <c r="UNI188" s="70"/>
      <c r="UNJ188" s="70"/>
      <c r="UNK188" s="70"/>
      <c r="UNL188" s="70"/>
      <c r="UNM188" s="70"/>
      <c r="UNN188" s="70"/>
      <c r="UNO188" s="70"/>
      <c r="UNP188" s="70"/>
      <c r="UNQ188" s="70"/>
      <c r="UNR188" s="70"/>
      <c r="UNS188" s="70"/>
      <c r="UNT188" s="70"/>
      <c r="UNU188" s="70"/>
      <c r="UNV188" s="70"/>
      <c r="UNW188" s="70"/>
      <c r="UNX188" s="70"/>
      <c r="UNY188" s="70"/>
      <c r="UNZ188" s="70"/>
      <c r="UOA188" s="70"/>
      <c r="UOB188" s="70"/>
      <c r="UOC188" s="70"/>
      <c r="UOD188" s="70"/>
      <c r="UOE188" s="70"/>
      <c r="UOF188" s="70"/>
      <c r="UOG188" s="70"/>
      <c r="UOH188" s="70"/>
      <c r="UOI188" s="70"/>
      <c r="UOP188" s="70"/>
      <c r="UOQ188" s="70"/>
      <c r="UOR188" s="70"/>
      <c r="UOS188" s="70"/>
      <c r="UOT188" s="70"/>
      <c r="UOU188" s="70"/>
      <c r="UOV188" s="70"/>
      <c r="UOW188" s="70"/>
      <c r="UOX188" s="70"/>
      <c r="UOY188" s="70"/>
      <c r="UOZ188" s="70"/>
      <c r="UPA188" s="70"/>
      <c r="UPB188" s="70"/>
      <c r="UPC188" s="70"/>
      <c r="UPD188" s="70"/>
      <c r="UPE188" s="70"/>
      <c r="UPF188" s="70"/>
      <c r="UPG188" s="70"/>
      <c r="UPH188" s="70"/>
      <c r="UPI188" s="70"/>
      <c r="UPJ188" s="70"/>
      <c r="UPK188" s="70"/>
      <c r="UPL188" s="70"/>
      <c r="UPM188" s="70"/>
      <c r="UPN188" s="70"/>
      <c r="UPO188" s="70"/>
      <c r="UPP188" s="70"/>
      <c r="UPQ188" s="70"/>
      <c r="UPR188" s="70"/>
      <c r="UPS188" s="70"/>
      <c r="UPT188" s="70"/>
      <c r="UPU188" s="70"/>
      <c r="UPV188" s="70"/>
      <c r="UPW188" s="70"/>
      <c r="UPX188" s="70"/>
      <c r="UPY188" s="70"/>
      <c r="UPZ188" s="70"/>
      <c r="UQA188" s="70"/>
      <c r="UQB188" s="70"/>
      <c r="UQC188" s="70"/>
      <c r="UQD188" s="70"/>
      <c r="UQE188" s="70"/>
      <c r="UQF188" s="70"/>
      <c r="UQG188" s="70"/>
      <c r="UQH188" s="70"/>
      <c r="UQI188" s="70"/>
      <c r="UQJ188" s="70"/>
      <c r="UQK188" s="70"/>
      <c r="UQL188" s="70"/>
      <c r="UQM188" s="70"/>
      <c r="UQN188" s="70"/>
      <c r="UQO188" s="70"/>
      <c r="UQP188" s="70"/>
      <c r="UQQ188" s="70"/>
      <c r="UQR188" s="70"/>
      <c r="UQS188" s="70"/>
      <c r="UQT188" s="70"/>
      <c r="UQU188" s="70"/>
      <c r="UQV188" s="70"/>
      <c r="UQW188" s="70"/>
      <c r="UQX188" s="70"/>
      <c r="UQY188" s="70"/>
      <c r="UQZ188" s="70"/>
      <c r="URA188" s="70"/>
      <c r="URB188" s="70"/>
      <c r="URC188" s="70"/>
      <c r="URD188" s="70"/>
      <c r="URE188" s="70"/>
      <c r="URF188" s="70"/>
      <c r="URG188" s="70"/>
      <c r="URH188" s="70"/>
      <c r="URI188" s="70"/>
      <c r="URJ188" s="70"/>
      <c r="URK188" s="70"/>
      <c r="URL188" s="70"/>
      <c r="URM188" s="70"/>
      <c r="URN188" s="70"/>
      <c r="URO188" s="70"/>
      <c r="URP188" s="70"/>
      <c r="URQ188" s="70"/>
      <c r="URR188" s="70"/>
      <c r="URS188" s="70"/>
      <c r="URT188" s="70"/>
      <c r="URU188" s="70"/>
      <c r="URV188" s="70"/>
      <c r="URW188" s="70"/>
      <c r="URX188" s="70"/>
      <c r="URY188" s="70"/>
      <c r="URZ188" s="70"/>
      <c r="USA188" s="70"/>
      <c r="USB188" s="70"/>
      <c r="USC188" s="70"/>
      <c r="USD188" s="70"/>
      <c r="USE188" s="70"/>
      <c r="USF188" s="70"/>
      <c r="USG188" s="70"/>
      <c r="USH188" s="70"/>
      <c r="USI188" s="70"/>
      <c r="USJ188" s="70"/>
      <c r="USK188" s="70"/>
      <c r="USL188" s="70"/>
      <c r="USM188" s="70"/>
      <c r="USN188" s="70"/>
      <c r="USO188" s="70"/>
      <c r="USP188" s="70"/>
      <c r="USQ188" s="70"/>
      <c r="USR188" s="70"/>
      <c r="USS188" s="70"/>
      <c r="UST188" s="70"/>
      <c r="USU188" s="70"/>
      <c r="USV188" s="70"/>
      <c r="USW188" s="70"/>
      <c r="USX188" s="70"/>
      <c r="USY188" s="70"/>
      <c r="USZ188" s="70"/>
      <c r="UTA188" s="70"/>
      <c r="UTB188" s="70"/>
      <c r="UTC188" s="70"/>
      <c r="UTD188" s="70"/>
      <c r="UTE188" s="70"/>
      <c r="UTF188" s="70"/>
      <c r="UTG188" s="70"/>
      <c r="UTH188" s="70"/>
      <c r="UTI188" s="70"/>
      <c r="UTJ188" s="70"/>
      <c r="UTK188" s="70"/>
      <c r="UTL188" s="70"/>
      <c r="UTM188" s="70"/>
      <c r="UTN188" s="70"/>
      <c r="UTO188" s="70"/>
      <c r="UTP188" s="70"/>
      <c r="UTQ188" s="70"/>
      <c r="UTR188" s="70"/>
      <c r="UTS188" s="70"/>
      <c r="UTT188" s="70"/>
      <c r="UTU188" s="70"/>
      <c r="UTV188" s="70"/>
      <c r="UTW188" s="70"/>
      <c r="UTX188" s="70"/>
      <c r="UTY188" s="70"/>
      <c r="UTZ188" s="70"/>
      <c r="UUA188" s="70"/>
      <c r="UUB188" s="70"/>
      <c r="UUC188" s="70"/>
      <c r="UUD188" s="70"/>
      <c r="UUE188" s="70"/>
      <c r="UUF188" s="70"/>
      <c r="UUG188" s="70"/>
      <c r="UUH188" s="70"/>
      <c r="UUI188" s="70"/>
      <c r="UUJ188" s="70"/>
      <c r="UUK188" s="70"/>
      <c r="UUL188" s="70"/>
      <c r="UUM188" s="70"/>
      <c r="UUN188" s="70"/>
      <c r="UUO188" s="70"/>
      <c r="UUP188" s="70"/>
      <c r="UUQ188" s="70"/>
      <c r="UUR188" s="70"/>
      <c r="UUS188" s="70"/>
      <c r="UUT188" s="70"/>
      <c r="UUU188" s="70"/>
      <c r="UUV188" s="70"/>
      <c r="UUW188" s="70"/>
      <c r="UUX188" s="70"/>
      <c r="UUY188" s="70"/>
      <c r="UUZ188" s="70"/>
      <c r="UVA188" s="70"/>
      <c r="UVB188" s="70"/>
      <c r="UVC188" s="70"/>
      <c r="UVD188" s="70"/>
      <c r="UVE188" s="70"/>
      <c r="UVF188" s="70"/>
      <c r="UVG188" s="70"/>
      <c r="UVH188" s="70"/>
      <c r="UVI188" s="70"/>
      <c r="UVJ188" s="70"/>
      <c r="UVK188" s="70"/>
      <c r="UVL188" s="70"/>
      <c r="UVM188" s="70"/>
      <c r="UVN188" s="70"/>
      <c r="UVO188" s="70"/>
      <c r="UVP188" s="70"/>
      <c r="UVQ188" s="70"/>
      <c r="UVR188" s="70"/>
      <c r="UVS188" s="70"/>
      <c r="UVT188" s="70"/>
      <c r="UVU188" s="70"/>
      <c r="UVV188" s="70"/>
      <c r="UVW188" s="70"/>
      <c r="UVX188" s="70"/>
      <c r="UVY188" s="70"/>
      <c r="UVZ188" s="70"/>
      <c r="UWA188" s="70"/>
      <c r="UWB188" s="70"/>
      <c r="UWC188" s="70"/>
      <c r="UWD188" s="70"/>
      <c r="UWE188" s="70"/>
      <c r="UWF188" s="70"/>
      <c r="UWG188" s="70"/>
      <c r="UWH188" s="70"/>
      <c r="UWI188" s="70"/>
      <c r="UWJ188" s="70"/>
      <c r="UWK188" s="70"/>
      <c r="UWL188" s="70"/>
      <c r="UWM188" s="70"/>
      <c r="UWN188" s="70"/>
      <c r="UWO188" s="70"/>
      <c r="UWP188" s="70"/>
      <c r="UWQ188" s="70"/>
      <c r="UWR188" s="70"/>
      <c r="UWS188" s="70"/>
      <c r="UWT188" s="70"/>
      <c r="UWU188" s="70"/>
      <c r="UWV188" s="70"/>
      <c r="UWW188" s="70"/>
      <c r="UWX188" s="70"/>
      <c r="UWY188" s="70"/>
      <c r="UWZ188" s="70"/>
      <c r="UXA188" s="70"/>
      <c r="UXB188" s="70"/>
      <c r="UXC188" s="70"/>
      <c r="UXD188" s="70"/>
      <c r="UXE188" s="70"/>
      <c r="UXF188" s="70"/>
      <c r="UXG188" s="70"/>
      <c r="UXH188" s="70"/>
      <c r="UXI188" s="70"/>
      <c r="UXJ188" s="70"/>
      <c r="UXK188" s="70"/>
      <c r="UXL188" s="70"/>
      <c r="UXM188" s="70"/>
      <c r="UXN188" s="70"/>
      <c r="UXO188" s="70"/>
      <c r="UXP188" s="70"/>
      <c r="UXQ188" s="70"/>
      <c r="UXR188" s="70"/>
      <c r="UXS188" s="70"/>
      <c r="UXT188" s="70"/>
      <c r="UXU188" s="70"/>
      <c r="UXV188" s="70"/>
      <c r="UXW188" s="70"/>
      <c r="UXX188" s="70"/>
      <c r="UXY188" s="70"/>
      <c r="UXZ188" s="70"/>
      <c r="UYA188" s="70"/>
      <c r="UYB188" s="70"/>
      <c r="UYC188" s="70"/>
      <c r="UYD188" s="70"/>
      <c r="UYE188" s="70"/>
      <c r="UYL188" s="70"/>
      <c r="UYM188" s="70"/>
      <c r="UYN188" s="70"/>
      <c r="UYO188" s="70"/>
      <c r="UYP188" s="70"/>
      <c r="UYQ188" s="70"/>
      <c r="UYR188" s="70"/>
      <c r="UYS188" s="70"/>
      <c r="UYT188" s="70"/>
      <c r="UYU188" s="70"/>
      <c r="UYV188" s="70"/>
      <c r="UYW188" s="70"/>
      <c r="UYX188" s="70"/>
      <c r="UYY188" s="70"/>
      <c r="UYZ188" s="70"/>
      <c r="UZA188" s="70"/>
      <c r="UZB188" s="70"/>
      <c r="UZC188" s="70"/>
      <c r="UZD188" s="70"/>
      <c r="UZE188" s="70"/>
      <c r="UZF188" s="70"/>
      <c r="UZG188" s="70"/>
      <c r="UZH188" s="70"/>
      <c r="UZI188" s="70"/>
      <c r="UZJ188" s="70"/>
      <c r="UZK188" s="70"/>
      <c r="UZL188" s="70"/>
      <c r="UZM188" s="70"/>
      <c r="UZN188" s="70"/>
      <c r="UZO188" s="70"/>
      <c r="UZP188" s="70"/>
      <c r="UZQ188" s="70"/>
      <c r="UZR188" s="70"/>
      <c r="UZS188" s="70"/>
      <c r="UZT188" s="70"/>
      <c r="UZU188" s="70"/>
      <c r="UZV188" s="70"/>
      <c r="UZW188" s="70"/>
      <c r="UZX188" s="70"/>
      <c r="UZY188" s="70"/>
      <c r="UZZ188" s="70"/>
      <c r="VAA188" s="70"/>
      <c r="VAB188" s="70"/>
      <c r="VAC188" s="70"/>
      <c r="VAD188" s="70"/>
      <c r="VAE188" s="70"/>
      <c r="VAF188" s="70"/>
      <c r="VAG188" s="70"/>
      <c r="VAH188" s="70"/>
      <c r="VAI188" s="70"/>
      <c r="VAJ188" s="70"/>
      <c r="VAK188" s="70"/>
      <c r="VAL188" s="70"/>
      <c r="VAM188" s="70"/>
      <c r="VAN188" s="70"/>
      <c r="VAO188" s="70"/>
      <c r="VAP188" s="70"/>
      <c r="VAQ188" s="70"/>
      <c r="VAR188" s="70"/>
      <c r="VAS188" s="70"/>
      <c r="VAT188" s="70"/>
      <c r="VAU188" s="70"/>
      <c r="VAV188" s="70"/>
      <c r="VAW188" s="70"/>
      <c r="VAX188" s="70"/>
      <c r="VAY188" s="70"/>
      <c r="VAZ188" s="70"/>
      <c r="VBA188" s="70"/>
      <c r="VBB188" s="70"/>
      <c r="VBC188" s="70"/>
      <c r="VBD188" s="70"/>
      <c r="VBE188" s="70"/>
      <c r="VBF188" s="70"/>
      <c r="VBG188" s="70"/>
      <c r="VBH188" s="70"/>
      <c r="VBI188" s="70"/>
      <c r="VBJ188" s="70"/>
      <c r="VBK188" s="70"/>
      <c r="VBL188" s="70"/>
      <c r="VBM188" s="70"/>
      <c r="VBN188" s="70"/>
      <c r="VBO188" s="70"/>
      <c r="VBP188" s="70"/>
      <c r="VBQ188" s="70"/>
      <c r="VBR188" s="70"/>
      <c r="VBS188" s="70"/>
      <c r="VBT188" s="70"/>
      <c r="VBU188" s="70"/>
      <c r="VBV188" s="70"/>
      <c r="VBW188" s="70"/>
      <c r="VBX188" s="70"/>
      <c r="VBY188" s="70"/>
      <c r="VBZ188" s="70"/>
      <c r="VCA188" s="70"/>
      <c r="VCB188" s="70"/>
      <c r="VCC188" s="70"/>
      <c r="VCD188" s="70"/>
      <c r="VCE188" s="70"/>
      <c r="VCF188" s="70"/>
      <c r="VCG188" s="70"/>
      <c r="VCH188" s="70"/>
      <c r="VCI188" s="70"/>
      <c r="VCJ188" s="70"/>
      <c r="VCK188" s="70"/>
      <c r="VCL188" s="70"/>
      <c r="VCM188" s="70"/>
      <c r="VCN188" s="70"/>
      <c r="VCO188" s="70"/>
      <c r="VCP188" s="70"/>
      <c r="VCQ188" s="70"/>
      <c r="VCR188" s="70"/>
      <c r="VCS188" s="70"/>
      <c r="VCT188" s="70"/>
      <c r="VCU188" s="70"/>
      <c r="VCV188" s="70"/>
      <c r="VCW188" s="70"/>
      <c r="VCX188" s="70"/>
      <c r="VCY188" s="70"/>
      <c r="VCZ188" s="70"/>
      <c r="VDA188" s="70"/>
      <c r="VDB188" s="70"/>
      <c r="VDC188" s="70"/>
      <c r="VDD188" s="70"/>
      <c r="VDE188" s="70"/>
      <c r="VDF188" s="70"/>
      <c r="VDG188" s="70"/>
      <c r="VDH188" s="70"/>
      <c r="VDI188" s="70"/>
      <c r="VDJ188" s="70"/>
      <c r="VDK188" s="70"/>
      <c r="VDL188" s="70"/>
      <c r="VDM188" s="70"/>
      <c r="VDN188" s="70"/>
      <c r="VDO188" s="70"/>
      <c r="VDP188" s="70"/>
      <c r="VDQ188" s="70"/>
      <c r="VDR188" s="70"/>
      <c r="VDS188" s="70"/>
      <c r="VDT188" s="70"/>
      <c r="VDU188" s="70"/>
      <c r="VDV188" s="70"/>
      <c r="VDW188" s="70"/>
      <c r="VDX188" s="70"/>
      <c r="VDY188" s="70"/>
      <c r="VDZ188" s="70"/>
      <c r="VEA188" s="70"/>
      <c r="VEB188" s="70"/>
      <c r="VEC188" s="70"/>
      <c r="VED188" s="70"/>
      <c r="VEE188" s="70"/>
      <c r="VEF188" s="70"/>
      <c r="VEG188" s="70"/>
      <c r="VEH188" s="70"/>
      <c r="VEI188" s="70"/>
      <c r="VEJ188" s="70"/>
      <c r="VEK188" s="70"/>
      <c r="VEL188" s="70"/>
      <c r="VEM188" s="70"/>
      <c r="VEN188" s="70"/>
      <c r="VEO188" s="70"/>
      <c r="VEP188" s="70"/>
      <c r="VEQ188" s="70"/>
      <c r="VER188" s="70"/>
      <c r="VES188" s="70"/>
      <c r="VET188" s="70"/>
      <c r="VEU188" s="70"/>
      <c r="VEV188" s="70"/>
      <c r="VEW188" s="70"/>
      <c r="VEX188" s="70"/>
      <c r="VEY188" s="70"/>
      <c r="VEZ188" s="70"/>
      <c r="VFA188" s="70"/>
      <c r="VFB188" s="70"/>
      <c r="VFC188" s="70"/>
      <c r="VFD188" s="70"/>
      <c r="VFE188" s="70"/>
      <c r="VFF188" s="70"/>
      <c r="VFG188" s="70"/>
      <c r="VFH188" s="70"/>
      <c r="VFI188" s="70"/>
      <c r="VFJ188" s="70"/>
      <c r="VFK188" s="70"/>
      <c r="VFL188" s="70"/>
      <c r="VFM188" s="70"/>
      <c r="VFN188" s="70"/>
      <c r="VFO188" s="70"/>
      <c r="VFP188" s="70"/>
      <c r="VFQ188" s="70"/>
      <c r="VFR188" s="70"/>
      <c r="VFS188" s="70"/>
      <c r="VFT188" s="70"/>
      <c r="VFU188" s="70"/>
      <c r="VFV188" s="70"/>
      <c r="VFW188" s="70"/>
      <c r="VFX188" s="70"/>
      <c r="VFY188" s="70"/>
      <c r="VFZ188" s="70"/>
      <c r="VGA188" s="70"/>
      <c r="VGB188" s="70"/>
      <c r="VGC188" s="70"/>
      <c r="VGD188" s="70"/>
      <c r="VGE188" s="70"/>
      <c r="VGF188" s="70"/>
      <c r="VGG188" s="70"/>
      <c r="VGH188" s="70"/>
      <c r="VGI188" s="70"/>
      <c r="VGJ188" s="70"/>
      <c r="VGK188" s="70"/>
      <c r="VGL188" s="70"/>
      <c r="VGM188" s="70"/>
      <c r="VGN188" s="70"/>
      <c r="VGO188" s="70"/>
      <c r="VGP188" s="70"/>
      <c r="VGQ188" s="70"/>
      <c r="VGR188" s="70"/>
      <c r="VGS188" s="70"/>
      <c r="VGT188" s="70"/>
      <c r="VGU188" s="70"/>
      <c r="VGV188" s="70"/>
      <c r="VGW188" s="70"/>
      <c r="VGX188" s="70"/>
      <c r="VGY188" s="70"/>
      <c r="VGZ188" s="70"/>
      <c r="VHA188" s="70"/>
      <c r="VHB188" s="70"/>
      <c r="VHC188" s="70"/>
      <c r="VHD188" s="70"/>
      <c r="VHE188" s="70"/>
      <c r="VHF188" s="70"/>
      <c r="VHG188" s="70"/>
      <c r="VHH188" s="70"/>
      <c r="VHI188" s="70"/>
      <c r="VHJ188" s="70"/>
      <c r="VHK188" s="70"/>
      <c r="VHL188" s="70"/>
      <c r="VHM188" s="70"/>
      <c r="VHN188" s="70"/>
      <c r="VHO188" s="70"/>
      <c r="VHP188" s="70"/>
      <c r="VHQ188" s="70"/>
      <c r="VHR188" s="70"/>
      <c r="VHS188" s="70"/>
      <c r="VHT188" s="70"/>
      <c r="VHU188" s="70"/>
      <c r="VHV188" s="70"/>
      <c r="VHW188" s="70"/>
      <c r="VHX188" s="70"/>
      <c r="VHY188" s="70"/>
      <c r="VHZ188" s="70"/>
      <c r="VIA188" s="70"/>
      <c r="VIH188" s="70"/>
      <c r="VII188" s="70"/>
      <c r="VIJ188" s="70"/>
      <c r="VIK188" s="70"/>
      <c r="VIL188" s="70"/>
      <c r="VIM188" s="70"/>
      <c r="VIN188" s="70"/>
      <c r="VIO188" s="70"/>
      <c r="VIP188" s="70"/>
      <c r="VIQ188" s="70"/>
      <c r="VIR188" s="70"/>
      <c r="VIS188" s="70"/>
      <c r="VIT188" s="70"/>
      <c r="VIU188" s="70"/>
      <c r="VIV188" s="70"/>
      <c r="VIW188" s="70"/>
      <c r="VIX188" s="70"/>
      <c r="VIY188" s="70"/>
      <c r="VIZ188" s="70"/>
      <c r="VJA188" s="70"/>
      <c r="VJB188" s="70"/>
      <c r="VJC188" s="70"/>
      <c r="VJD188" s="70"/>
      <c r="VJE188" s="70"/>
      <c r="VJF188" s="70"/>
      <c r="VJG188" s="70"/>
      <c r="VJH188" s="70"/>
      <c r="VJI188" s="70"/>
      <c r="VJJ188" s="70"/>
      <c r="VJK188" s="70"/>
      <c r="VJL188" s="70"/>
      <c r="VJM188" s="70"/>
      <c r="VJN188" s="70"/>
      <c r="VJO188" s="70"/>
      <c r="VJP188" s="70"/>
      <c r="VJQ188" s="70"/>
      <c r="VJR188" s="70"/>
      <c r="VJS188" s="70"/>
      <c r="VJT188" s="70"/>
      <c r="VJU188" s="70"/>
      <c r="VJV188" s="70"/>
      <c r="VJW188" s="70"/>
      <c r="VJX188" s="70"/>
      <c r="VJY188" s="70"/>
      <c r="VJZ188" s="70"/>
      <c r="VKA188" s="70"/>
      <c r="VKB188" s="70"/>
      <c r="VKC188" s="70"/>
      <c r="VKD188" s="70"/>
      <c r="VKE188" s="70"/>
      <c r="VKF188" s="70"/>
      <c r="VKG188" s="70"/>
      <c r="VKH188" s="70"/>
      <c r="VKI188" s="70"/>
      <c r="VKJ188" s="70"/>
      <c r="VKK188" s="70"/>
      <c r="VKL188" s="70"/>
      <c r="VKM188" s="70"/>
      <c r="VKN188" s="70"/>
      <c r="VKO188" s="70"/>
      <c r="VKP188" s="70"/>
      <c r="VKQ188" s="70"/>
      <c r="VKR188" s="70"/>
      <c r="VKS188" s="70"/>
      <c r="VKT188" s="70"/>
      <c r="VKU188" s="70"/>
      <c r="VKV188" s="70"/>
      <c r="VKW188" s="70"/>
      <c r="VKX188" s="70"/>
      <c r="VKY188" s="70"/>
      <c r="VKZ188" s="70"/>
      <c r="VLA188" s="70"/>
      <c r="VLB188" s="70"/>
      <c r="VLC188" s="70"/>
      <c r="VLD188" s="70"/>
      <c r="VLE188" s="70"/>
      <c r="VLF188" s="70"/>
      <c r="VLG188" s="70"/>
      <c r="VLH188" s="70"/>
      <c r="VLI188" s="70"/>
      <c r="VLJ188" s="70"/>
      <c r="VLK188" s="70"/>
      <c r="VLL188" s="70"/>
      <c r="VLM188" s="70"/>
      <c r="VLN188" s="70"/>
      <c r="VLO188" s="70"/>
      <c r="VLP188" s="70"/>
      <c r="VLQ188" s="70"/>
      <c r="VLR188" s="70"/>
      <c r="VLS188" s="70"/>
      <c r="VLT188" s="70"/>
      <c r="VLU188" s="70"/>
      <c r="VLV188" s="70"/>
      <c r="VLW188" s="70"/>
      <c r="VLX188" s="70"/>
      <c r="VLY188" s="70"/>
      <c r="VLZ188" s="70"/>
      <c r="VMA188" s="70"/>
      <c r="VMB188" s="70"/>
      <c r="VMC188" s="70"/>
      <c r="VMD188" s="70"/>
      <c r="VME188" s="70"/>
      <c r="VMF188" s="70"/>
      <c r="VMG188" s="70"/>
      <c r="VMH188" s="70"/>
      <c r="VMI188" s="70"/>
      <c r="VMJ188" s="70"/>
      <c r="VMK188" s="70"/>
      <c r="VML188" s="70"/>
      <c r="VMM188" s="70"/>
      <c r="VMN188" s="70"/>
      <c r="VMO188" s="70"/>
      <c r="VMP188" s="70"/>
      <c r="VMQ188" s="70"/>
      <c r="VMR188" s="70"/>
      <c r="VMS188" s="70"/>
      <c r="VMT188" s="70"/>
      <c r="VMU188" s="70"/>
      <c r="VMV188" s="70"/>
      <c r="VMW188" s="70"/>
      <c r="VMX188" s="70"/>
      <c r="VMY188" s="70"/>
      <c r="VMZ188" s="70"/>
      <c r="VNA188" s="70"/>
      <c r="VNB188" s="70"/>
      <c r="VNC188" s="70"/>
      <c r="VND188" s="70"/>
      <c r="VNE188" s="70"/>
      <c r="VNF188" s="70"/>
      <c r="VNG188" s="70"/>
      <c r="VNH188" s="70"/>
      <c r="VNI188" s="70"/>
      <c r="VNJ188" s="70"/>
      <c r="VNK188" s="70"/>
      <c r="VNL188" s="70"/>
      <c r="VNM188" s="70"/>
      <c r="VNN188" s="70"/>
      <c r="VNO188" s="70"/>
      <c r="VNP188" s="70"/>
      <c r="VNQ188" s="70"/>
      <c r="VNR188" s="70"/>
      <c r="VNS188" s="70"/>
      <c r="VNT188" s="70"/>
      <c r="VNU188" s="70"/>
      <c r="VNV188" s="70"/>
      <c r="VNW188" s="70"/>
      <c r="VNX188" s="70"/>
      <c r="VNY188" s="70"/>
      <c r="VNZ188" s="70"/>
      <c r="VOA188" s="70"/>
      <c r="VOB188" s="70"/>
      <c r="VOC188" s="70"/>
      <c r="VOD188" s="70"/>
      <c r="VOE188" s="70"/>
      <c r="VOF188" s="70"/>
      <c r="VOG188" s="70"/>
      <c r="VOH188" s="70"/>
      <c r="VOI188" s="70"/>
      <c r="VOJ188" s="70"/>
      <c r="VOK188" s="70"/>
      <c r="VOL188" s="70"/>
      <c r="VOM188" s="70"/>
      <c r="VON188" s="70"/>
      <c r="VOO188" s="70"/>
      <c r="VOP188" s="70"/>
      <c r="VOQ188" s="70"/>
      <c r="VOR188" s="70"/>
      <c r="VOS188" s="70"/>
      <c r="VOT188" s="70"/>
      <c r="VOU188" s="70"/>
      <c r="VOV188" s="70"/>
      <c r="VOW188" s="70"/>
      <c r="VOX188" s="70"/>
      <c r="VOY188" s="70"/>
      <c r="VOZ188" s="70"/>
      <c r="VPA188" s="70"/>
      <c r="VPB188" s="70"/>
      <c r="VPC188" s="70"/>
      <c r="VPD188" s="70"/>
      <c r="VPE188" s="70"/>
      <c r="VPF188" s="70"/>
      <c r="VPG188" s="70"/>
      <c r="VPH188" s="70"/>
      <c r="VPI188" s="70"/>
      <c r="VPJ188" s="70"/>
      <c r="VPK188" s="70"/>
      <c r="VPL188" s="70"/>
      <c r="VPM188" s="70"/>
      <c r="VPN188" s="70"/>
      <c r="VPO188" s="70"/>
      <c r="VPP188" s="70"/>
      <c r="VPQ188" s="70"/>
      <c r="VPR188" s="70"/>
      <c r="VPS188" s="70"/>
      <c r="VPT188" s="70"/>
      <c r="VPU188" s="70"/>
      <c r="VPV188" s="70"/>
      <c r="VPW188" s="70"/>
      <c r="VPX188" s="70"/>
      <c r="VPY188" s="70"/>
      <c r="VPZ188" s="70"/>
      <c r="VQA188" s="70"/>
      <c r="VQB188" s="70"/>
      <c r="VQC188" s="70"/>
      <c r="VQD188" s="70"/>
      <c r="VQE188" s="70"/>
      <c r="VQF188" s="70"/>
      <c r="VQG188" s="70"/>
      <c r="VQH188" s="70"/>
      <c r="VQI188" s="70"/>
      <c r="VQJ188" s="70"/>
      <c r="VQK188" s="70"/>
      <c r="VQL188" s="70"/>
      <c r="VQM188" s="70"/>
      <c r="VQN188" s="70"/>
      <c r="VQO188" s="70"/>
      <c r="VQP188" s="70"/>
      <c r="VQQ188" s="70"/>
      <c r="VQR188" s="70"/>
      <c r="VQS188" s="70"/>
      <c r="VQT188" s="70"/>
      <c r="VQU188" s="70"/>
      <c r="VQV188" s="70"/>
      <c r="VQW188" s="70"/>
      <c r="VQX188" s="70"/>
      <c r="VQY188" s="70"/>
      <c r="VQZ188" s="70"/>
      <c r="VRA188" s="70"/>
      <c r="VRB188" s="70"/>
      <c r="VRC188" s="70"/>
      <c r="VRD188" s="70"/>
      <c r="VRE188" s="70"/>
      <c r="VRF188" s="70"/>
      <c r="VRG188" s="70"/>
      <c r="VRH188" s="70"/>
      <c r="VRI188" s="70"/>
      <c r="VRJ188" s="70"/>
      <c r="VRK188" s="70"/>
      <c r="VRL188" s="70"/>
      <c r="VRM188" s="70"/>
      <c r="VRN188" s="70"/>
      <c r="VRO188" s="70"/>
      <c r="VRP188" s="70"/>
      <c r="VRQ188" s="70"/>
      <c r="VRR188" s="70"/>
      <c r="VRS188" s="70"/>
      <c r="VRT188" s="70"/>
      <c r="VRU188" s="70"/>
      <c r="VRV188" s="70"/>
      <c r="VRW188" s="70"/>
      <c r="VSD188" s="70"/>
      <c r="VSE188" s="70"/>
      <c r="VSF188" s="70"/>
      <c r="VSG188" s="70"/>
      <c r="VSH188" s="70"/>
      <c r="VSI188" s="70"/>
      <c r="VSJ188" s="70"/>
      <c r="VSK188" s="70"/>
      <c r="VSL188" s="70"/>
      <c r="VSM188" s="70"/>
      <c r="VSN188" s="70"/>
      <c r="VSO188" s="70"/>
      <c r="VSP188" s="70"/>
      <c r="VSQ188" s="70"/>
      <c r="VSR188" s="70"/>
      <c r="VSS188" s="70"/>
      <c r="VST188" s="70"/>
      <c r="VSU188" s="70"/>
      <c r="VSV188" s="70"/>
      <c r="VSW188" s="70"/>
      <c r="VSX188" s="70"/>
      <c r="VSY188" s="70"/>
      <c r="VSZ188" s="70"/>
      <c r="VTA188" s="70"/>
      <c r="VTB188" s="70"/>
      <c r="VTC188" s="70"/>
      <c r="VTD188" s="70"/>
      <c r="VTE188" s="70"/>
      <c r="VTF188" s="70"/>
      <c r="VTG188" s="70"/>
      <c r="VTH188" s="70"/>
      <c r="VTI188" s="70"/>
      <c r="VTJ188" s="70"/>
      <c r="VTK188" s="70"/>
      <c r="VTL188" s="70"/>
      <c r="VTM188" s="70"/>
      <c r="VTN188" s="70"/>
      <c r="VTO188" s="70"/>
      <c r="VTP188" s="70"/>
      <c r="VTQ188" s="70"/>
      <c r="VTR188" s="70"/>
      <c r="VTS188" s="70"/>
      <c r="VTT188" s="70"/>
      <c r="VTU188" s="70"/>
      <c r="VTV188" s="70"/>
      <c r="VTW188" s="70"/>
      <c r="VTX188" s="70"/>
      <c r="VTY188" s="70"/>
      <c r="VTZ188" s="70"/>
      <c r="VUA188" s="70"/>
      <c r="VUB188" s="70"/>
      <c r="VUC188" s="70"/>
      <c r="VUD188" s="70"/>
      <c r="VUE188" s="70"/>
      <c r="VUF188" s="70"/>
      <c r="VUG188" s="70"/>
      <c r="VUH188" s="70"/>
      <c r="VUI188" s="70"/>
      <c r="VUJ188" s="70"/>
      <c r="VUK188" s="70"/>
      <c r="VUL188" s="70"/>
      <c r="VUM188" s="70"/>
      <c r="VUN188" s="70"/>
      <c r="VUO188" s="70"/>
      <c r="VUP188" s="70"/>
      <c r="VUQ188" s="70"/>
      <c r="VUR188" s="70"/>
      <c r="VUS188" s="70"/>
      <c r="VUT188" s="70"/>
      <c r="VUU188" s="70"/>
      <c r="VUV188" s="70"/>
      <c r="VUW188" s="70"/>
      <c r="VUX188" s="70"/>
      <c r="VUY188" s="70"/>
      <c r="VUZ188" s="70"/>
      <c r="VVA188" s="70"/>
      <c r="VVB188" s="70"/>
      <c r="VVC188" s="70"/>
      <c r="VVD188" s="70"/>
      <c r="VVE188" s="70"/>
      <c r="VVF188" s="70"/>
      <c r="VVG188" s="70"/>
      <c r="VVH188" s="70"/>
      <c r="VVI188" s="70"/>
      <c r="VVJ188" s="70"/>
      <c r="VVK188" s="70"/>
      <c r="VVL188" s="70"/>
      <c r="VVM188" s="70"/>
      <c r="VVN188" s="70"/>
      <c r="VVO188" s="70"/>
      <c r="VVP188" s="70"/>
      <c r="VVQ188" s="70"/>
      <c r="VVR188" s="70"/>
      <c r="VVS188" s="70"/>
      <c r="VVT188" s="70"/>
      <c r="VVU188" s="70"/>
      <c r="VVV188" s="70"/>
      <c r="VVW188" s="70"/>
      <c r="VVX188" s="70"/>
      <c r="VVY188" s="70"/>
      <c r="VVZ188" s="70"/>
      <c r="VWA188" s="70"/>
      <c r="VWB188" s="70"/>
      <c r="VWC188" s="70"/>
      <c r="VWD188" s="70"/>
      <c r="VWE188" s="70"/>
      <c r="VWF188" s="70"/>
      <c r="VWG188" s="70"/>
      <c r="VWH188" s="70"/>
      <c r="VWI188" s="70"/>
      <c r="VWJ188" s="70"/>
      <c r="VWK188" s="70"/>
      <c r="VWL188" s="70"/>
      <c r="VWM188" s="70"/>
      <c r="VWN188" s="70"/>
      <c r="VWO188" s="70"/>
      <c r="VWP188" s="70"/>
      <c r="VWQ188" s="70"/>
      <c r="VWR188" s="70"/>
      <c r="VWS188" s="70"/>
      <c r="VWT188" s="70"/>
      <c r="VWU188" s="70"/>
      <c r="VWV188" s="70"/>
      <c r="VWW188" s="70"/>
      <c r="VWX188" s="70"/>
      <c r="VWY188" s="70"/>
      <c r="VWZ188" s="70"/>
      <c r="VXA188" s="70"/>
      <c r="VXB188" s="70"/>
      <c r="VXC188" s="70"/>
      <c r="VXD188" s="70"/>
      <c r="VXE188" s="70"/>
      <c r="VXF188" s="70"/>
      <c r="VXG188" s="70"/>
      <c r="VXH188" s="70"/>
      <c r="VXI188" s="70"/>
      <c r="VXJ188" s="70"/>
      <c r="VXK188" s="70"/>
      <c r="VXL188" s="70"/>
      <c r="VXM188" s="70"/>
      <c r="VXN188" s="70"/>
      <c r="VXO188" s="70"/>
      <c r="VXP188" s="70"/>
      <c r="VXQ188" s="70"/>
      <c r="VXR188" s="70"/>
      <c r="VXS188" s="70"/>
      <c r="VXT188" s="70"/>
      <c r="VXU188" s="70"/>
      <c r="VXV188" s="70"/>
      <c r="VXW188" s="70"/>
      <c r="VXX188" s="70"/>
      <c r="VXY188" s="70"/>
      <c r="VXZ188" s="70"/>
      <c r="VYA188" s="70"/>
      <c r="VYB188" s="70"/>
      <c r="VYC188" s="70"/>
      <c r="VYD188" s="70"/>
      <c r="VYE188" s="70"/>
      <c r="VYF188" s="70"/>
      <c r="VYG188" s="70"/>
      <c r="VYH188" s="70"/>
      <c r="VYI188" s="70"/>
      <c r="VYJ188" s="70"/>
      <c r="VYK188" s="70"/>
      <c r="VYL188" s="70"/>
      <c r="VYM188" s="70"/>
      <c r="VYN188" s="70"/>
      <c r="VYO188" s="70"/>
      <c r="VYP188" s="70"/>
      <c r="VYQ188" s="70"/>
      <c r="VYR188" s="70"/>
      <c r="VYS188" s="70"/>
      <c r="VYT188" s="70"/>
      <c r="VYU188" s="70"/>
      <c r="VYV188" s="70"/>
      <c r="VYW188" s="70"/>
      <c r="VYX188" s="70"/>
      <c r="VYY188" s="70"/>
      <c r="VYZ188" s="70"/>
      <c r="VZA188" s="70"/>
      <c r="VZB188" s="70"/>
      <c r="VZC188" s="70"/>
      <c r="VZD188" s="70"/>
      <c r="VZE188" s="70"/>
      <c r="VZF188" s="70"/>
      <c r="VZG188" s="70"/>
      <c r="VZH188" s="70"/>
      <c r="VZI188" s="70"/>
      <c r="VZJ188" s="70"/>
      <c r="VZK188" s="70"/>
      <c r="VZL188" s="70"/>
      <c r="VZM188" s="70"/>
      <c r="VZN188" s="70"/>
      <c r="VZO188" s="70"/>
      <c r="VZP188" s="70"/>
      <c r="VZQ188" s="70"/>
      <c r="VZR188" s="70"/>
      <c r="VZS188" s="70"/>
      <c r="VZT188" s="70"/>
      <c r="VZU188" s="70"/>
      <c r="VZV188" s="70"/>
      <c r="VZW188" s="70"/>
      <c r="VZX188" s="70"/>
      <c r="VZY188" s="70"/>
      <c r="VZZ188" s="70"/>
      <c r="WAA188" s="70"/>
      <c r="WAB188" s="70"/>
      <c r="WAC188" s="70"/>
      <c r="WAD188" s="70"/>
      <c r="WAE188" s="70"/>
      <c r="WAF188" s="70"/>
      <c r="WAG188" s="70"/>
      <c r="WAH188" s="70"/>
      <c r="WAI188" s="70"/>
      <c r="WAJ188" s="70"/>
      <c r="WAK188" s="70"/>
      <c r="WAL188" s="70"/>
      <c r="WAM188" s="70"/>
      <c r="WAN188" s="70"/>
      <c r="WAO188" s="70"/>
      <c r="WAP188" s="70"/>
      <c r="WAQ188" s="70"/>
      <c r="WAR188" s="70"/>
      <c r="WAS188" s="70"/>
      <c r="WAT188" s="70"/>
      <c r="WAU188" s="70"/>
      <c r="WAV188" s="70"/>
      <c r="WAW188" s="70"/>
      <c r="WAX188" s="70"/>
      <c r="WAY188" s="70"/>
      <c r="WAZ188" s="70"/>
      <c r="WBA188" s="70"/>
      <c r="WBB188" s="70"/>
      <c r="WBC188" s="70"/>
      <c r="WBD188" s="70"/>
      <c r="WBE188" s="70"/>
      <c r="WBF188" s="70"/>
      <c r="WBG188" s="70"/>
      <c r="WBH188" s="70"/>
      <c r="WBI188" s="70"/>
      <c r="WBJ188" s="70"/>
      <c r="WBK188" s="70"/>
      <c r="WBL188" s="70"/>
      <c r="WBM188" s="70"/>
      <c r="WBN188" s="70"/>
      <c r="WBO188" s="70"/>
      <c r="WBP188" s="70"/>
      <c r="WBQ188" s="70"/>
      <c r="WBR188" s="70"/>
      <c r="WBS188" s="70"/>
      <c r="WBZ188" s="70"/>
      <c r="WCA188" s="70"/>
      <c r="WCB188" s="70"/>
      <c r="WCC188" s="70"/>
      <c r="WCD188" s="70"/>
      <c r="WCE188" s="70"/>
      <c r="WCF188" s="70"/>
      <c r="WCG188" s="70"/>
      <c r="WCH188" s="70"/>
      <c r="WCI188" s="70"/>
      <c r="WCJ188" s="70"/>
      <c r="WCK188" s="70"/>
      <c r="WCL188" s="70"/>
      <c r="WCM188" s="70"/>
      <c r="WCN188" s="70"/>
      <c r="WCO188" s="70"/>
      <c r="WCP188" s="70"/>
      <c r="WCQ188" s="70"/>
      <c r="WCR188" s="70"/>
      <c r="WCS188" s="70"/>
      <c r="WCT188" s="70"/>
      <c r="WCU188" s="70"/>
      <c r="WCV188" s="70"/>
      <c r="WCW188" s="70"/>
      <c r="WCX188" s="70"/>
      <c r="WCY188" s="70"/>
      <c r="WCZ188" s="70"/>
      <c r="WDA188" s="70"/>
      <c r="WDB188" s="70"/>
      <c r="WDC188" s="70"/>
      <c r="WDD188" s="70"/>
      <c r="WDE188" s="70"/>
      <c r="WDF188" s="70"/>
      <c r="WDG188" s="70"/>
      <c r="WDH188" s="70"/>
      <c r="WDI188" s="70"/>
      <c r="WDJ188" s="70"/>
      <c r="WDK188" s="70"/>
      <c r="WDL188" s="70"/>
      <c r="WDM188" s="70"/>
      <c r="WDN188" s="70"/>
      <c r="WDO188" s="70"/>
      <c r="WDP188" s="70"/>
      <c r="WDQ188" s="70"/>
      <c r="WDR188" s="70"/>
      <c r="WDS188" s="70"/>
      <c r="WDT188" s="70"/>
      <c r="WDU188" s="70"/>
      <c r="WDV188" s="70"/>
      <c r="WDW188" s="70"/>
      <c r="WDX188" s="70"/>
      <c r="WDY188" s="70"/>
      <c r="WDZ188" s="70"/>
      <c r="WEA188" s="70"/>
      <c r="WEB188" s="70"/>
      <c r="WEC188" s="70"/>
      <c r="WED188" s="70"/>
      <c r="WEE188" s="70"/>
      <c r="WEF188" s="70"/>
      <c r="WEG188" s="70"/>
      <c r="WEH188" s="70"/>
      <c r="WEI188" s="70"/>
      <c r="WEJ188" s="70"/>
      <c r="WEK188" s="70"/>
      <c r="WEL188" s="70"/>
      <c r="WEM188" s="70"/>
      <c r="WEN188" s="70"/>
      <c r="WEO188" s="70"/>
      <c r="WEP188" s="70"/>
      <c r="WEQ188" s="70"/>
      <c r="WER188" s="70"/>
      <c r="WES188" s="70"/>
      <c r="WET188" s="70"/>
      <c r="WEU188" s="70"/>
      <c r="WEV188" s="70"/>
      <c r="WEW188" s="70"/>
      <c r="WEX188" s="70"/>
      <c r="WEY188" s="70"/>
      <c r="WEZ188" s="70"/>
      <c r="WFA188" s="70"/>
      <c r="WFB188" s="70"/>
      <c r="WFC188" s="70"/>
      <c r="WFD188" s="70"/>
      <c r="WFE188" s="70"/>
      <c r="WFF188" s="70"/>
      <c r="WFG188" s="70"/>
      <c r="WFH188" s="70"/>
      <c r="WFI188" s="70"/>
      <c r="WFJ188" s="70"/>
      <c r="WFK188" s="70"/>
      <c r="WFL188" s="70"/>
      <c r="WFM188" s="70"/>
      <c r="WFN188" s="70"/>
      <c r="WFO188" s="70"/>
      <c r="WFP188" s="70"/>
      <c r="WFQ188" s="70"/>
      <c r="WFR188" s="70"/>
      <c r="WFS188" s="70"/>
      <c r="WFT188" s="70"/>
      <c r="WFU188" s="70"/>
      <c r="WFV188" s="70"/>
      <c r="WFW188" s="70"/>
      <c r="WFX188" s="70"/>
      <c r="WFY188" s="70"/>
      <c r="WFZ188" s="70"/>
      <c r="WGA188" s="70"/>
      <c r="WGB188" s="70"/>
      <c r="WGC188" s="70"/>
      <c r="WGD188" s="70"/>
      <c r="WGE188" s="70"/>
      <c r="WGF188" s="70"/>
      <c r="WGG188" s="70"/>
      <c r="WGH188" s="70"/>
      <c r="WGI188" s="70"/>
      <c r="WGJ188" s="70"/>
      <c r="WGK188" s="70"/>
      <c r="WGL188" s="70"/>
      <c r="WGM188" s="70"/>
      <c r="WGN188" s="70"/>
      <c r="WGO188" s="70"/>
      <c r="WGP188" s="70"/>
      <c r="WGQ188" s="70"/>
      <c r="WGR188" s="70"/>
      <c r="WGS188" s="70"/>
      <c r="WGT188" s="70"/>
      <c r="WGU188" s="70"/>
      <c r="WGV188" s="70"/>
      <c r="WGW188" s="70"/>
      <c r="WGX188" s="70"/>
      <c r="WGY188" s="70"/>
      <c r="WGZ188" s="70"/>
      <c r="WHA188" s="70"/>
      <c r="WHB188" s="70"/>
      <c r="WHC188" s="70"/>
      <c r="WHD188" s="70"/>
      <c r="WHE188" s="70"/>
      <c r="WHF188" s="70"/>
      <c r="WHG188" s="70"/>
      <c r="WHH188" s="70"/>
      <c r="WHI188" s="70"/>
      <c r="WHJ188" s="70"/>
      <c r="WHK188" s="70"/>
      <c r="WHL188" s="70"/>
      <c r="WHM188" s="70"/>
      <c r="WHN188" s="70"/>
      <c r="WHO188" s="70"/>
      <c r="WHP188" s="70"/>
      <c r="WHQ188" s="70"/>
      <c r="WHR188" s="70"/>
      <c r="WHS188" s="70"/>
      <c r="WHT188" s="70"/>
      <c r="WHU188" s="70"/>
      <c r="WHV188" s="70"/>
      <c r="WHW188" s="70"/>
      <c r="WHX188" s="70"/>
      <c r="WHY188" s="70"/>
      <c r="WHZ188" s="70"/>
      <c r="WIA188" s="70"/>
      <c r="WIB188" s="70"/>
      <c r="WIC188" s="70"/>
      <c r="WID188" s="70"/>
      <c r="WIE188" s="70"/>
      <c r="WIF188" s="70"/>
      <c r="WIG188" s="70"/>
      <c r="WIH188" s="70"/>
      <c r="WII188" s="70"/>
      <c r="WIJ188" s="70"/>
      <c r="WIK188" s="70"/>
      <c r="WIL188" s="70"/>
      <c r="WIM188" s="70"/>
      <c r="WIN188" s="70"/>
      <c r="WIO188" s="70"/>
      <c r="WIP188" s="70"/>
      <c r="WIQ188" s="70"/>
      <c r="WIR188" s="70"/>
      <c r="WIS188" s="70"/>
      <c r="WIT188" s="70"/>
      <c r="WIU188" s="70"/>
      <c r="WIV188" s="70"/>
      <c r="WIW188" s="70"/>
      <c r="WIX188" s="70"/>
      <c r="WIY188" s="70"/>
      <c r="WIZ188" s="70"/>
      <c r="WJA188" s="70"/>
      <c r="WJB188" s="70"/>
      <c r="WJC188" s="70"/>
      <c r="WJD188" s="70"/>
      <c r="WJE188" s="70"/>
      <c r="WJF188" s="70"/>
      <c r="WJG188" s="70"/>
      <c r="WJH188" s="70"/>
      <c r="WJI188" s="70"/>
      <c r="WJJ188" s="70"/>
      <c r="WJK188" s="70"/>
      <c r="WJL188" s="70"/>
      <c r="WJM188" s="70"/>
      <c r="WJN188" s="70"/>
      <c r="WJO188" s="70"/>
      <c r="WJP188" s="70"/>
      <c r="WJQ188" s="70"/>
      <c r="WJR188" s="70"/>
      <c r="WJS188" s="70"/>
      <c r="WJT188" s="70"/>
      <c r="WJU188" s="70"/>
      <c r="WJV188" s="70"/>
      <c r="WJW188" s="70"/>
      <c r="WJX188" s="70"/>
      <c r="WJY188" s="70"/>
      <c r="WJZ188" s="70"/>
      <c r="WKA188" s="70"/>
      <c r="WKB188" s="70"/>
      <c r="WKC188" s="70"/>
      <c r="WKD188" s="70"/>
      <c r="WKE188" s="70"/>
      <c r="WKF188" s="70"/>
      <c r="WKG188" s="70"/>
      <c r="WKH188" s="70"/>
      <c r="WKI188" s="70"/>
      <c r="WKJ188" s="70"/>
      <c r="WKK188" s="70"/>
      <c r="WKL188" s="70"/>
      <c r="WKM188" s="70"/>
      <c r="WKN188" s="70"/>
      <c r="WKO188" s="70"/>
      <c r="WKP188" s="70"/>
      <c r="WKQ188" s="70"/>
      <c r="WKR188" s="70"/>
      <c r="WKS188" s="70"/>
      <c r="WKT188" s="70"/>
      <c r="WKU188" s="70"/>
      <c r="WKV188" s="70"/>
      <c r="WKW188" s="70"/>
      <c r="WKX188" s="70"/>
      <c r="WKY188" s="70"/>
      <c r="WKZ188" s="70"/>
      <c r="WLA188" s="70"/>
      <c r="WLB188" s="70"/>
      <c r="WLC188" s="70"/>
      <c r="WLD188" s="70"/>
      <c r="WLE188" s="70"/>
      <c r="WLF188" s="70"/>
      <c r="WLG188" s="70"/>
      <c r="WLH188" s="70"/>
      <c r="WLI188" s="70"/>
      <c r="WLJ188" s="70"/>
      <c r="WLK188" s="70"/>
      <c r="WLL188" s="70"/>
      <c r="WLM188" s="70"/>
      <c r="WLN188" s="70"/>
      <c r="WLO188" s="70"/>
      <c r="WLV188" s="70"/>
      <c r="WLW188" s="70"/>
      <c r="WLX188" s="70"/>
      <c r="WLY188" s="70"/>
      <c r="WLZ188" s="70"/>
      <c r="WMA188" s="70"/>
      <c r="WMB188" s="70"/>
      <c r="WMC188" s="70"/>
      <c r="WMD188" s="70"/>
      <c r="WME188" s="70"/>
      <c r="WMF188" s="70"/>
      <c r="WMG188" s="70"/>
      <c r="WMH188" s="70"/>
      <c r="WMI188" s="70"/>
      <c r="WMJ188" s="70"/>
      <c r="WMK188" s="70"/>
      <c r="WML188" s="70"/>
      <c r="WMM188" s="70"/>
      <c r="WMN188" s="70"/>
      <c r="WMO188" s="70"/>
      <c r="WMP188" s="70"/>
      <c r="WMQ188" s="70"/>
      <c r="WMR188" s="70"/>
      <c r="WMS188" s="70"/>
      <c r="WMT188" s="70"/>
      <c r="WMU188" s="70"/>
      <c r="WMV188" s="70"/>
      <c r="WMW188" s="70"/>
      <c r="WMX188" s="70"/>
      <c r="WMY188" s="70"/>
      <c r="WMZ188" s="70"/>
      <c r="WNA188" s="70"/>
      <c r="WNB188" s="70"/>
      <c r="WNC188" s="70"/>
      <c r="WND188" s="70"/>
      <c r="WNE188" s="70"/>
      <c r="WNF188" s="70"/>
      <c r="WNG188" s="70"/>
      <c r="WNH188" s="70"/>
      <c r="WNI188" s="70"/>
      <c r="WNJ188" s="70"/>
      <c r="WNK188" s="70"/>
      <c r="WNL188" s="70"/>
      <c r="WNM188" s="70"/>
      <c r="WNN188" s="70"/>
      <c r="WNO188" s="70"/>
      <c r="WNP188" s="70"/>
      <c r="WNQ188" s="70"/>
      <c r="WNR188" s="70"/>
      <c r="WNS188" s="70"/>
      <c r="WNT188" s="70"/>
      <c r="WNU188" s="70"/>
      <c r="WNV188" s="70"/>
      <c r="WNW188" s="70"/>
      <c r="WNX188" s="70"/>
      <c r="WNY188" s="70"/>
      <c r="WNZ188" s="70"/>
      <c r="WOA188" s="70"/>
      <c r="WOB188" s="70"/>
      <c r="WOC188" s="70"/>
      <c r="WOD188" s="70"/>
      <c r="WOE188" s="70"/>
      <c r="WOF188" s="70"/>
      <c r="WOG188" s="70"/>
      <c r="WOH188" s="70"/>
      <c r="WOI188" s="70"/>
      <c r="WOJ188" s="70"/>
      <c r="WOK188" s="70"/>
      <c r="WOL188" s="70"/>
      <c r="WOM188" s="70"/>
      <c r="WON188" s="70"/>
      <c r="WOO188" s="70"/>
      <c r="WOP188" s="70"/>
      <c r="WOQ188" s="70"/>
      <c r="WOR188" s="70"/>
      <c r="WOS188" s="70"/>
      <c r="WOT188" s="70"/>
      <c r="WOU188" s="70"/>
      <c r="WOV188" s="70"/>
      <c r="WOW188" s="70"/>
      <c r="WOX188" s="70"/>
      <c r="WOY188" s="70"/>
      <c r="WOZ188" s="70"/>
      <c r="WPA188" s="70"/>
      <c r="WPB188" s="70"/>
      <c r="WPC188" s="70"/>
      <c r="WPD188" s="70"/>
      <c r="WPE188" s="70"/>
      <c r="WPF188" s="70"/>
      <c r="WPG188" s="70"/>
      <c r="WPH188" s="70"/>
      <c r="WPI188" s="70"/>
      <c r="WPJ188" s="70"/>
      <c r="WPK188" s="70"/>
      <c r="WPL188" s="70"/>
      <c r="WPM188" s="70"/>
      <c r="WPN188" s="70"/>
      <c r="WPO188" s="70"/>
      <c r="WPP188" s="70"/>
      <c r="WPQ188" s="70"/>
      <c r="WPR188" s="70"/>
      <c r="WPS188" s="70"/>
      <c r="WPT188" s="70"/>
      <c r="WPU188" s="70"/>
      <c r="WPV188" s="70"/>
      <c r="WPW188" s="70"/>
      <c r="WPX188" s="70"/>
      <c r="WPY188" s="70"/>
      <c r="WPZ188" s="70"/>
      <c r="WQA188" s="70"/>
      <c r="WQB188" s="70"/>
      <c r="WQC188" s="70"/>
      <c r="WQD188" s="70"/>
      <c r="WQE188" s="70"/>
      <c r="WQF188" s="70"/>
      <c r="WQG188" s="70"/>
      <c r="WQH188" s="70"/>
      <c r="WQI188" s="70"/>
      <c r="WQJ188" s="70"/>
      <c r="WQK188" s="70"/>
      <c r="WQL188" s="70"/>
      <c r="WQM188" s="70"/>
      <c r="WQN188" s="70"/>
      <c r="WQO188" s="70"/>
      <c r="WQP188" s="70"/>
      <c r="WQQ188" s="70"/>
      <c r="WQR188" s="70"/>
      <c r="WQS188" s="70"/>
      <c r="WQT188" s="70"/>
      <c r="WQU188" s="70"/>
      <c r="WQV188" s="70"/>
      <c r="WQW188" s="70"/>
      <c r="WQX188" s="70"/>
      <c r="WQY188" s="70"/>
      <c r="WQZ188" s="70"/>
      <c r="WRA188" s="70"/>
      <c r="WRB188" s="70"/>
      <c r="WRC188" s="70"/>
      <c r="WRD188" s="70"/>
      <c r="WRE188" s="70"/>
      <c r="WRF188" s="70"/>
      <c r="WRG188" s="70"/>
      <c r="WRH188" s="70"/>
      <c r="WRI188" s="70"/>
      <c r="WRJ188" s="70"/>
      <c r="WRK188" s="70"/>
      <c r="WRL188" s="70"/>
      <c r="WRM188" s="70"/>
      <c r="WRN188" s="70"/>
      <c r="WRO188" s="70"/>
      <c r="WRP188" s="70"/>
      <c r="WRQ188" s="70"/>
      <c r="WRR188" s="70"/>
      <c r="WRS188" s="70"/>
      <c r="WRT188" s="70"/>
      <c r="WRU188" s="70"/>
      <c r="WRV188" s="70"/>
      <c r="WRW188" s="70"/>
      <c r="WRX188" s="70"/>
      <c r="WRY188" s="70"/>
      <c r="WRZ188" s="70"/>
      <c r="WSA188" s="70"/>
      <c r="WSB188" s="70"/>
      <c r="WSC188" s="70"/>
      <c r="WSD188" s="70"/>
      <c r="WSE188" s="70"/>
      <c r="WSF188" s="70"/>
      <c r="WSG188" s="70"/>
      <c r="WSH188" s="70"/>
      <c r="WSI188" s="70"/>
      <c r="WSJ188" s="70"/>
      <c r="WSK188" s="70"/>
      <c r="WSL188" s="70"/>
      <c r="WSM188" s="70"/>
      <c r="WSN188" s="70"/>
      <c r="WSO188" s="70"/>
      <c r="WSP188" s="70"/>
      <c r="WSQ188" s="70"/>
      <c r="WSR188" s="70"/>
      <c r="WSS188" s="70"/>
      <c r="WST188" s="70"/>
      <c r="WSU188" s="70"/>
      <c r="WSV188" s="70"/>
      <c r="WSW188" s="70"/>
      <c r="WSX188" s="70"/>
      <c r="WSY188" s="70"/>
      <c r="WSZ188" s="70"/>
      <c r="WTA188" s="70"/>
      <c r="WTB188" s="70"/>
      <c r="WTC188" s="70"/>
      <c r="WTD188" s="70"/>
      <c r="WTE188" s="70"/>
      <c r="WTF188" s="70"/>
      <c r="WTG188" s="70"/>
      <c r="WTH188" s="70"/>
      <c r="WTI188" s="70"/>
      <c r="WTJ188" s="70"/>
      <c r="WTK188" s="70"/>
      <c r="WTL188" s="70"/>
      <c r="WTM188" s="70"/>
      <c r="WTN188" s="70"/>
      <c r="WTO188" s="70"/>
      <c r="WTP188" s="70"/>
      <c r="WTQ188" s="70"/>
      <c r="WTR188" s="70"/>
      <c r="WTS188" s="70"/>
      <c r="WTT188" s="70"/>
      <c r="WTU188" s="70"/>
      <c r="WTV188" s="70"/>
      <c r="WTW188" s="70"/>
      <c r="WTX188" s="70"/>
      <c r="WTY188" s="70"/>
      <c r="WTZ188" s="70"/>
      <c r="WUA188" s="70"/>
      <c r="WUB188" s="70"/>
      <c r="WUC188" s="70"/>
      <c r="WUD188" s="70"/>
      <c r="WUE188" s="70"/>
      <c r="WUF188" s="70"/>
      <c r="WUG188" s="70"/>
      <c r="WUH188" s="70"/>
      <c r="WUI188" s="70"/>
      <c r="WUJ188" s="70"/>
      <c r="WUK188" s="70"/>
      <c r="WUL188" s="70"/>
      <c r="WUM188" s="70"/>
      <c r="WUN188" s="70"/>
      <c r="WUO188" s="70"/>
      <c r="WUP188" s="70"/>
      <c r="WUQ188" s="70"/>
      <c r="WUR188" s="70"/>
      <c r="WUS188" s="70"/>
      <c r="WUT188" s="70"/>
      <c r="WUU188" s="70"/>
      <c r="WUV188" s="70"/>
      <c r="WUW188" s="70"/>
      <c r="WUX188" s="70"/>
      <c r="WUY188" s="70"/>
      <c r="WUZ188" s="70"/>
      <c r="WVA188" s="70"/>
      <c r="WVB188" s="70"/>
      <c r="WVC188" s="70"/>
      <c r="WVD188" s="70"/>
      <c r="WVE188" s="70"/>
      <c r="WVF188" s="70"/>
      <c r="WVG188" s="70"/>
      <c r="WVH188" s="70"/>
      <c r="WVI188" s="70"/>
      <c r="WVJ188" s="70"/>
      <c r="WVK188" s="70"/>
      <c r="WVR188" s="70"/>
      <c r="WVS188" s="70"/>
      <c r="WVT188" s="70"/>
      <c r="WVU188" s="70"/>
      <c r="WVV188" s="70"/>
      <c r="WVW188" s="70"/>
      <c r="WVX188" s="70"/>
      <c r="WVY188" s="70"/>
      <c r="WVZ188" s="70"/>
      <c r="WWA188" s="70"/>
      <c r="WWB188" s="70"/>
      <c r="WWC188" s="70"/>
      <c r="WWD188" s="70"/>
      <c r="WWE188" s="70"/>
      <c r="WWF188" s="70"/>
      <c r="WWG188" s="70"/>
      <c r="WWH188" s="70"/>
      <c r="WWI188" s="70"/>
      <c r="WWJ188" s="70"/>
      <c r="WWK188" s="70"/>
      <c r="WWL188" s="70"/>
      <c r="WWM188" s="70"/>
      <c r="WWN188" s="70"/>
      <c r="WWO188" s="70"/>
      <c r="WWP188" s="70"/>
      <c r="WWQ188" s="70"/>
      <c r="WWR188" s="70"/>
      <c r="WWS188" s="70"/>
      <c r="WWT188" s="70"/>
      <c r="WWU188" s="70"/>
      <c r="WWV188" s="70"/>
      <c r="WWW188" s="70"/>
      <c r="WWX188" s="70"/>
      <c r="WWY188" s="70"/>
      <c r="WWZ188" s="70"/>
      <c r="WXA188" s="70"/>
      <c r="WXB188" s="70"/>
      <c r="WXC188" s="70"/>
      <c r="WXD188" s="70"/>
      <c r="WXE188" s="70"/>
      <c r="WXF188" s="70"/>
      <c r="WXG188" s="70"/>
      <c r="WXH188" s="70"/>
      <c r="WXI188" s="70"/>
      <c r="WXJ188" s="70"/>
      <c r="WXK188" s="70"/>
      <c r="WXL188" s="70"/>
      <c r="WXM188" s="70"/>
      <c r="WXN188" s="70"/>
      <c r="WXO188" s="70"/>
      <c r="WXP188" s="70"/>
      <c r="WXQ188" s="70"/>
      <c r="WXR188" s="70"/>
      <c r="WXS188" s="70"/>
      <c r="WXT188" s="70"/>
      <c r="WXU188" s="70"/>
      <c r="WXV188" s="70"/>
      <c r="WXW188" s="70"/>
      <c r="WXX188" s="70"/>
      <c r="WXY188" s="70"/>
      <c r="WXZ188" s="70"/>
      <c r="WYA188" s="70"/>
      <c r="WYB188" s="70"/>
      <c r="WYC188" s="70"/>
      <c r="WYD188" s="70"/>
      <c r="WYE188" s="70"/>
      <c r="WYF188" s="70"/>
      <c r="WYG188" s="70"/>
      <c r="WYH188" s="70"/>
      <c r="WYI188" s="70"/>
      <c r="WYJ188" s="70"/>
      <c r="WYK188" s="70"/>
      <c r="WYL188" s="70"/>
      <c r="WYM188" s="70"/>
      <c r="WYN188" s="70"/>
      <c r="WYO188" s="70"/>
      <c r="WYP188" s="70"/>
      <c r="WYQ188" s="70"/>
      <c r="WYR188" s="70"/>
      <c r="WYS188" s="70"/>
      <c r="WYT188" s="70"/>
      <c r="WYU188" s="70"/>
      <c r="WYV188" s="70"/>
      <c r="WYW188" s="70"/>
      <c r="WYX188" s="70"/>
      <c r="WYY188" s="70"/>
      <c r="WYZ188" s="70"/>
      <c r="WZA188" s="70"/>
      <c r="WZB188" s="70"/>
      <c r="WZC188" s="70"/>
      <c r="WZD188" s="70"/>
      <c r="WZE188" s="70"/>
      <c r="WZF188" s="70"/>
      <c r="WZG188" s="70"/>
      <c r="WZH188" s="70"/>
      <c r="WZI188" s="70"/>
      <c r="WZJ188" s="70"/>
      <c r="WZK188" s="70"/>
      <c r="WZL188" s="70"/>
      <c r="WZM188" s="70"/>
      <c r="WZN188" s="70"/>
      <c r="WZO188" s="70"/>
      <c r="WZP188" s="70"/>
      <c r="WZQ188" s="70"/>
      <c r="WZR188" s="70"/>
      <c r="WZS188" s="70"/>
      <c r="WZT188" s="70"/>
      <c r="WZU188" s="70"/>
      <c r="WZV188" s="70"/>
      <c r="WZW188" s="70"/>
      <c r="WZX188" s="70"/>
      <c r="WZY188" s="70"/>
      <c r="WZZ188" s="70"/>
      <c r="XAA188" s="70"/>
      <c r="XAB188" s="70"/>
      <c r="XAC188" s="70"/>
      <c r="XAD188" s="70"/>
      <c r="XAE188" s="70"/>
      <c r="XAF188" s="70"/>
      <c r="XAG188" s="70"/>
      <c r="XAH188" s="70"/>
      <c r="XAI188" s="70"/>
      <c r="XAJ188" s="70"/>
      <c r="XAK188" s="70"/>
      <c r="XAL188" s="70"/>
      <c r="XAM188" s="70"/>
      <c r="XAN188" s="70"/>
      <c r="XAO188" s="70"/>
      <c r="XAP188" s="70"/>
      <c r="XAQ188" s="70"/>
      <c r="XAR188" s="70"/>
      <c r="XAS188" s="70"/>
      <c r="XAT188" s="70"/>
      <c r="XAU188" s="70"/>
      <c r="XAV188" s="70"/>
      <c r="XAW188" s="70"/>
      <c r="XAX188" s="70"/>
      <c r="XAY188" s="70"/>
      <c r="XAZ188" s="70"/>
      <c r="XBA188" s="70"/>
      <c r="XBB188" s="70"/>
      <c r="XBC188" s="70"/>
      <c r="XBD188" s="70"/>
      <c r="XBE188" s="70"/>
      <c r="XBF188" s="70"/>
      <c r="XBG188" s="70"/>
      <c r="XBH188" s="70"/>
      <c r="XBI188" s="70"/>
      <c r="XBJ188" s="70"/>
      <c r="XBK188" s="70"/>
      <c r="XBL188" s="70"/>
      <c r="XBM188" s="70"/>
      <c r="XBN188" s="70"/>
      <c r="XBO188" s="70"/>
      <c r="XBP188" s="70"/>
      <c r="XBQ188" s="70"/>
      <c r="XBR188" s="70"/>
      <c r="XBS188" s="70"/>
      <c r="XBT188" s="70"/>
      <c r="XBU188" s="70"/>
      <c r="XBV188" s="70"/>
      <c r="XBW188" s="70"/>
      <c r="XBX188" s="70"/>
      <c r="XBY188" s="70"/>
      <c r="XBZ188" s="70"/>
      <c r="XCA188" s="70"/>
      <c r="XCB188" s="70"/>
      <c r="XCC188" s="70"/>
      <c r="XCD188" s="70"/>
      <c r="XCE188" s="70"/>
      <c r="XCF188" s="70"/>
      <c r="XCG188" s="70"/>
      <c r="XCH188" s="70"/>
      <c r="XCI188" s="70"/>
      <c r="XCJ188" s="70"/>
      <c r="XCK188" s="70"/>
      <c r="XCL188" s="70"/>
      <c r="XCM188" s="70"/>
      <c r="XCN188" s="70"/>
      <c r="XCO188" s="70"/>
      <c r="XCP188" s="70"/>
      <c r="XCQ188" s="70"/>
      <c r="XCR188" s="70"/>
      <c r="XCS188" s="70"/>
      <c r="XCT188" s="70"/>
      <c r="XCU188" s="70"/>
      <c r="XCV188" s="70"/>
      <c r="XCW188" s="70"/>
      <c r="XCX188" s="70"/>
      <c r="XCY188" s="70"/>
      <c r="XCZ188" s="70"/>
      <c r="XDA188" s="70"/>
      <c r="XDB188" s="70"/>
      <c r="XDC188" s="70"/>
      <c r="XDD188" s="70"/>
      <c r="XDE188" s="70"/>
      <c r="XDF188" s="70"/>
      <c r="XDG188" s="70"/>
      <c r="XDH188" s="70"/>
      <c r="XDI188" s="70"/>
      <c r="XDJ188" s="70"/>
      <c r="XDK188" s="70"/>
      <c r="XDL188" s="70"/>
      <c r="XDM188" s="70"/>
      <c r="XDN188" s="70"/>
      <c r="XDO188" s="70"/>
      <c r="XDP188" s="70"/>
      <c r="XDQ188" s="70"/>
      <c r="XDR188" s="70"/>
      <c r="XDS188" s="70"/>
      <c r="XDT188" s="70"/>
      <c r="XDU188" s="70"/>
      <c r="XDV188" s="70"/>
      <c r="XDW188" s="70"/>
      <c r="XDX188" s="70"/>
      <c r="XDY188" s="70"/>
      <c r="XDZ188" s="70"/>
      <c r="XEA188" s="70"/>
      <c r="XEB188" s="70"/>
      <c r="XEC188" s="70"/>
      <c r="XED188" s="70"/>
      <c r="XEE188" s="70"/>
      <c r="XEF188" s="70"/>
      <c r="XEG188" s="70"/>
      <c r="XEH188" s="70"/>
      <c r="XEI188" s="70"/>
      <c r="XEJ188" s="70"/>
      <c r="XEK188" s="70"/>
      <c r="XEL188" s="70"/>
      <c r="XEM188" s="70"/>
      <c r="XEN188" s="70"/>
      <c r="XEO188" s="70"/>
      <c r="XEP188" s="70"/>
      <c r="XEQ188" s="70"/>
      <c r="XER188" s="70"/>
      <c r="XES188" s="70"/>
      <c r="XET188" s="70"/>
      <c r="XEU188" s="70"/>
      <c r="XEV188" s="70"/>
      <c r="XEW188" s="70"/>
      <c r="XEX188" s="70"/>
      <c r="XEY188" s="70"/>
      <c r="XEZ188" s="70"/>
      <c r="XFA188" s="70"/>
      <c r="XFB188" s="70"/>
      <c r="XFC188" s="70"/>
      <c r="XFD188" s="70"/>
    </row>
    <row r="189" spans="1:16384" ht="15.75" hidden="1" x14ac:dyDescent="0.25">
      <c r="A189" s="209"/>
      <c r="B189" s="267"/>
      <c r="C189" s="267"/>
      <c r="D189" s="206"/>
      <c r="E189" s="206"/>
      <c r="F189" s="206"/>
      <c r="L189" s="152"/>
      <c r="M189" s="152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  <c r="AA189" s="70"/>
      <c r="AB189" s="70"/>
      <c r="AC189" s="70"/>
      <c r="AD189" s="70"/>
      <c r="AE189" s="70"/>
      <c r="AF189" s="70"/>
      <c r="AG189" s="70"/>
      <c r="AH189" s="70"/>
      <c r="AI189" s="70"/>
      <c r="AJ189" s="70"/>
      <c r="AK189" s="70"/>
      <c r="AL189" s="70"/>
      <c r="AM189" s="70"/>
      <c r="AN189" s="70"/>
      <c r="AO189" s="70"/>
      <c r="AP189" s="70"/>
      <c r="AQ189" s="70"/>
      <c r="AR189" s="70"/>
      <c r="AS189" s="70"/>
      <c r="AT189" s="70"/>
      <c r="AU189" s="70"/>
      <c r="AV189" s="70"/>
      <c r="AW189" s="70"/>
      <c r="AX189" s="70"/>
      <c r="AY189" s="70"/>
      <c r="AZ189" s="70"/>
      <c r="BA189" s="70"/>
      <c r="BB189" s="70"/>
      <c r="BC189" s="70"/>
      <c r="BD189" s="70"/>
      <c r="BE189" s="70"/>
      <c r="BF189" s="70"/>
      <c r="BG189" s="70"/>
      <c r="BH189" s="70"/>
      <c r="BI189" s="70"/>
      <c r="BJ189" s="70"/>
      <c r="BK189" s="70"/>
      <c r="BL189" s="70"/>
      <c r="BM189" s="70"/>
      <c r="BN189" s="70"/>
      <c r="BO189" s="70"/>
      <c r="BP189" s="70"/>
      <c r="BQ189" s="70"/>
      <c r="BR189" s="70"/>
      <c r="BS189" s="70"/>
      <c r="BT189" s="70"/>
      <c r="BU189" s="70"/>
      <c r="BV189" s="70"/>
      <c r="BW189" s="70"/>
      <c r="BX189" s="70"/>
      <c r="BY189" s="70"/>
      <c r="BZ189" s="70"/>
      <c r="CA189" s="70"/>
      <c r="CB189" s="70"/>
      <c r="CC189" s="70"/>
      <c r="CD189" s="70"/>
      <c r="CE189" s="70"/>
      <c r="CF189" s="70"/>
      <c r="CG189" s="70"/>
      <c r="CH189" s="70"/>
      <c r="CI189" s="70"/>
      <c r="CJ189" s="70"/>
      <c r="CK189" s="70"/>
      <c r="CL189" s="70"/>
      <c r="CM189" s="70"/>
      <c r="CN189" s="70"/>
      <c r="CO189" s="70"/>
      <c r="CP189" s="70"/>
      <c r="CQ189" s="70"/>
      <c r="CR189" s="70"/>
      <c r="CS189" s="70"/>
      <c r="CT189" s="70"/>
      <c r="CU189" s="70"/>
      <c r="CV189" s="70"/>
      <c r="CW189" s="70"/>
      <c r="CX189" s="70"/>
      <c r="CY189" s="70"/>
      <c r="CZ189" s="70"/>
      <c r="DA189" s="70"/>
      <c r="DB189" s="70"/>
      <c r="DC189" s="70"/>
      <c r="DD189" s="70"/>
      <c r="DE189" s="70"/>
      <c r="DF189" s="70"/>
      <c r="DG189" s="70"/>
      <c r="DH189" s="70"/>
      <c r="DI189" s="70"/>
      <c r="DJ189" s="70"/>
      <c r="DK189" s="70"/>
      <c r="DL189" s="70"/>
      <c r="DM189" s="70"/>
      <c r="DN189" s="70"/>
      <c r="DO189" s="70"/>
      <c r="DP189" s="70"/>
      <c r="DQ189" s="70"/>
      <c r="DR189" s="70"/>
      <c r="DS189" s="70"/>
      <c r="DT189" s="70"/>
      <c r="DU189" s="70"/>
      <c r="DV189" s="70"/>
      <c r="DW189" s="70"/>
      <c r="DX189" s="70"/>
      <c r="DY189" s="70"/>
      <c r="DZ189" s="70"/>
      <c r="EA189" s="70"/>
      <c r="EB189" s="70"/>
      <c r="EC189" s="70"/>
      <c r="ED189" s="70"/>
      <c r="EE189" s="70"/>
      <c r="EF189" s="70"/>
      <c r="EG189" s="70"/>
      <c r="EH189" s="70"/>
      <c r="EI189" s="70"/>
      <c r="EJ189" s="70"/>
      <c r="EK189" s="70"/>
      <c r="EL189" s="70"/>
      <c r="EM189" s="70"/>
      <c r="EN189" s="70"/>
      <c r="EO189" s="70"/>
      <c r="EP189" s="70"/>
      <c r="EQ189" s="70"/>
      <c r="ER189" s="70"/>
      <c r="ES189" s="70"/>
      <c r="ET189" s="70"/>
      <c r="EU189" s="70"/>
      <c r="EV189" s="70"/>
      <c r="EW189" s="70"/>
      <c r="EX189" s="70"/>
      <c r="EY189" s="70"/>
      <c r="EZ189" s="70"/>
      <c r="FA189" s="70"/>
      <c r="FB189" s="70"/>
      <c r="FC189" s="70"/>
      <c r="FD189" s="70"/>
      <c r="FE189" s="70"/>
      <c r="FF189" s="70"/>
      <c r="FG189" s="70"/>
      <c r="FH189" s="70"/>
      <c r="FI189" s="70"/>
      <c r="FJ189" s="70"/>
      <c r="FK189" s="70"/>
      <c r="FL189" s="70"/>
      <c r="FM189" s="70"/>
      <c r="FN189" s="70"/>
      <c r="FO189" s="70"/>
      <c r="FP189" s="70"/>
      <c r="FQ189" s="70"/>
      <c r="FR189" s="70"/>
      <c r="FS189" s="70"/>
      <c r="FT189" s="70"/>
      <c r="FU189" s="70"/>
      <c r="FV189" s="70"/>
      <c r="FW189" s="70"/>
      <c r="FX189" s="70"/>
      <c r="FY189" s="70"/>
      <c r="FZ189" s="70"/>
      <c r="GA189" s="70"/>
      <c r="GB189" s="70"/>
      <c r="GC189" s="70"/>
      <c r="GD189" s="70"/>
      <c r="GE189" s="70"/>
      <c r="GF189" s="70"/>
      <c r="GG189" s="70"/>
      <c r="GH189" s="70"/>
      <c r="GI189" s="70"/>
      <c r="GJ189" s="70"/>
      <c r="GK189" s="70"/>
      <c r="GL189" s="70"/>
      <c r="GM189" s="70"/>
      <c r="GN189" s="70"/>
      <c r="GO189" s="70"/>
      <c r="GP189" s="70"/>
      <c r="GQ189" s="70"/>
      <c r="GR189" s="70"/>
      <c r="GS189" s="70"/>
      <c r="GT189" s="70"/>
      <c r="GU189" s="70"/>
      <c r="GV189" s="70"/>
      <c r="GW189" s="70"/>
      <c r="GX189" s="70"/>
      <c r="GY189" s="70"/>
      <c r="GZ189" s="70"/>
      <c r="HA189" s="70"/>
      <c r="HB189" s="70"/>
      <c r="HC189" s="70"/>
      <c r="HD189" s="70"/>
      <c r="HE189" s="70"/>
      <c r="HF189" s="70"/>
      <c r="HG189" s="70"/>
      <c r="HH189" s="70"/>
      <c r="HI189" s="70"/>
      <c r="HJ189" s="70"/>
      <c r="HK189" s="70"/>
      <c r="HL189" s="70"/>
      <c r="HM189" s="70"/>
      <c r="HN189" s="70"/>
      <c r="HO189" s="70"/>
      <c r="HP189" s="70"/>
      <c r="HQ189" s="70"/>
      <c r="HR189" s="70"/>
      <c r="HS189" s="70"/>
      <c r="HT189" s="70"/>
      <c r="HU189" s="70"/>
      <c r="HV189" s="70"/>
      <c r="HW189" s="70"/>
      <c r="HX189" s="70"/>
      <c r="HY189" s="70"/>
      <c r="HZ189" s="70"/>
      <c r="IA189" s="70"/>
      <c r="IB189" s="70"/>
      <c r="IC189" s="70"/>
      <c r="ID189" s="70"/>
      <c r="IE189" s="70"/>
      <c r="IF189" s="70"/>
      <c r="IG189" s="70"/>
      <c r="IH189" s="70"/>
      <c r="II189" s="70"/>
      <c r="IJ189" s="70"/>
      <c r="IK189" s="70"/>
      <c r="IL189" s="70"/>
      <c r="IM189" s="70"/>
      <c r="IN189" s="70"/>
      <c r="IO189" s="70"/>
      <c r="IP189" s="70"/>
      <c r="IQ189" s="70"/>
      <c r="IR189" s="70"/>
      <c r="IS189" s="70"/>
      <c r="IT189" s="70"/>
      <c r="IU189" s="70"/>
      <c r="IV189" s="70"/>
      <c r="IW189" s="70"/>
      <c r="IX189" s="70"/>
      <c r="IY189" s="70"/>
      <c r="JF189" s="70"/>
      <c r="JG189" s="70"/>
      <c r="JH189" s="70"/>
      <c r="JI189" s="70"/>
      <c r="JJ189" s="70"/>
      <c r="JK189" s="70"/>
      <c r="JL189" s="70"/>
      <c r="JM189" s="70"/>
      <c r="JN189" s="70"/>
      <c r="JO189" s="70"/>
      <c r="JP189" s="70"/>
      <c r="JQ189" s="70"/>
      <c r="JR189" s="70"/>
      <c r="JS189" s="70"/>
      <c r="JT189" s="70"/>
      <c r="JU189" s="70"/>
      <c r="JV189" s="70"/>
      <c r="JW189" s="70"/>
      <c r="JX189" s="70"/>
      <c r="JY189" s="70"/>
      <c r="JZ189" s="70"/>
      <c r="KA189" s="70"/>
      <c r="KB189" s="70"/>
      <c r="KC189" s="70"/>
      <c r="KD189" s="70"/>
      <c r="KE189" s="70"/>
      <c r="KF189" s="70"/>
      <c r="KG189" s="70"/>
      <c r="KH189" s="70"/>
      <c r="KI189" s="70"/>
      <c r="KJ189" s="70"/>
      <c r="KK189" s="70"/>
      <c r="KL189" s="70"/>
      <c r="KM189" s="70"/>
      <c r="KN189" s="70"/>
      <c r="KO189" s="70"/>
      <c r="KP189" s="70"/>
      <c r="KQ189" s="70"/>
      <c r="KR189" s="70"/>
      <c r="KS189" s="70"/>
      <c r="KT189" s="70"/>
      <c r="KU189" s="70"/>
      <c r="KV189" s="70"/>
      <c r="KW189" s="70"/>
      <c r="KX189" s="70"/>
      <c r="KY189" s="70"/>
      <c r="KZ189" s="70"/>
      <c r="LA189" s="70"/>
      <c r="LB189" s="70"/>
      <c r="LC189" s="70"/>
      <c r="LD189" s="70"/>
      <c r="LE189" s="70"/>
      <c r="LF189" s="70"/>
      <c r="LG189" s="70"/>
      <c r="LH189" s="70"/>
      <c r="LI189" s="70"/>
      <c r="LJ189" s="70"/>
      <c r="LK189" s="70"/>
      <c r="LL189" s="70"/>
      <c r="LM189" s="70"/>
      <c r="LN189" s="70"/>
      <c r="LO189" s="70"/>
      <c r="LP189" s="70"/>
      <c r="LQ189" s="70"/>
      <c r="LR189" s="70"/>
      <c r="LS189" s="70"/>
      <c r="LT189" s="70"/>
      <c r="LU189" s="70"/>
      <c r="LV189" s="70"/>
      <c r="LW189" s="70"/>
      <c r="LX189" s="70"/>
      <c r="LY189" s="70"/>
      <c r="LZ189" s="70"/>
      <c r="MA189" s="70"/>
      <c r="MB189" s="70"/>
      <c r="MC189" s="70"/>
      <c r="MD189" s="70"/>
      <c r="ME189" s="70"/>
      <c r="MF189" s="70"/>
      <c r="MG189" s="70"/>
      <c r="MH189" s="70"/>
      <c r="MI189" s="70"/>
      <c r="MJ189" s="70"/>
      <c r="MK189" s="70"/>
      <c r="ML189" s="70"/>
      <c r="MM189" s="70"/>
      <c r="MN189" s="70"/>
      <c r="MO189" s="70"/>
      <c r="MP189" s="70"/>
      <c r="MQ189" s="70"/>
      <c r="MR189" s="70"/>
      <c r="MS189" s="70"/>
      <c r="MT189" s="70"/>
      <c r="MU189" s="70"/>
      <c r="MV189" s="70"/>
      <c r="MW189" s="70"/>
      <c r="MX189" s="70"/>
      <c r="MY189" s="70"/>
      <c r="MZ189" s="70"/>
      <c r="NA189" s="70"/>
      <c r="NB189" s="70"/>
      <c r="NC189" s="70"/>
      <c r="ND189" s="70"/>
      <c r="NE189" s="70"/>
      <c r="NF189" s="70"/>
      <c r="NG189" s="70"/>
      <c r="NH189" s="70"/>
      <c r="NI189" s="70"/>
      <c r="NJ189" s="70"/>
      <c r="NK189" s="70"/>
      <c r="NL189" s="70"/>
      <c r="NM189" s="70"/>
      <c r="NN189" s="70"/>
      <c r="NO189" s="70"/>
      <c r="NP189" s="70"/>
      <c r="NQ189" s="70"/>
      <c r="NR189" s="70"/>
      <c r="NS189" s="70"/>
      <c r="NT189" s="70"/>
      <c r="NU189" s="70"/>
      <c r="NV189" s="70"/>
      <c r="NW189" s="70"/>
      <c r="NX189" s="70"/>
      <c r="NY189" s="70"/>
      <c r="NZ189" s="70"/>
      <c r="OA189" s="70"/>
      <c r="OB189" s="70"/>
      <c r="OC189" s="70"/>
      <c r="OD189" s="70"/>
      <c r="OE189" s="70"/>
      <c r="OF189" s="70"/>
      <c r="OG189" s="70"/>
      <c r="OH189" s="70"/>
      <c r="OI189" s="70"/>
      <c r="OJ189" s="70"/>
      <c r="OK189" s="70"/>
      <c r="OL189" s="70"/>
      <c r="OM189" s="70"/>
      <c r="ON189" s="70"/>
      <c r="OO189" s="70"/>
      <c r="OP189" s="70"/>
      <c r="OQ189" s="70"/>
      <c r="OR189" s="70"/>
      <c r="OS189" s="70"/>
      <c r="OT189" s="70"/>
      <c r="OU189" s="70"/>
      <c r="OV189" s="70"/>
      <c r="OW189" s="70"/>
      <c r="OX189" s="70"/>
      <c r="OY189" s="70"/>
      <c r="OZ189" s="70"/>
      <c r="PA189" s="70"/>
      <c r="PB189" s="70"/>
      <c r="PC189" s="70"/>
      <c r="PD189" s="70"/>
      <c r="PE189" s="70"/>
      <c r="PF189" s="70"/>
      <c r="PG189" s="70"/>
      <c r="PH189" s="70"/>
      <c r="PI189" s="70"/>
      <c r="PJ189" s="70"/>
      <c r="PK189" s="70"/>
      <c r="PL189" s="70"/>
      <c r="PM189" s="70"/>
      <c r="PN189" s="70"/>
      <c r="PO189" s="70"/>
      <c r="PP189" s="70"/>
      <c r="PQ189" s="70"/>
      <c r="PR189" s="70"/>
      <c r="PS189" s="70"/>
      <c r="PT189" s="70"/>
      <c r="PU189" s="70"/>
      <c r="PV189" s="70"/>
      <c r="PW189" s="70"/>
      <c r="PX189" s="70"/>
      <c r="PY189" s="70"/>
      <c r="PZ189" s="70"/>
      <c r="QA189" s="70"/>
      <c r="QB189" s="70"/>
      <c r="QC189" s="70"/>
      <c r="QD189" s="70"/>
      <c r="QE189" s="70"/>
      <c r="QF189" s="70"/>
      <c r="QG189" s="70"/>
      <c r="QH189" s="70"/>
      <c r="QI189" s="70"/>
      <c r="QJ189" s="70"/>
      <c r="QK189" s="70"/>
      <c r="QL189" s="70"/>
      <c r="QM189" s="70"/>
      <c r="QN189" s="70"/>
      <c r="QO189" s="70"/>
      <c r="QP189" s="70"/>
      <c r="QQ189" s="70"/>
      <c r="QR189" s="70"/>
      <c r="QS189" s="70"/>
      <c r="QT189" s="70"/>
      <c r="QU189" s="70"/>
      <c r="QV189" s="70"/>
      <c r="QW189" s="70"/>
      <c r="QX189" s="70"/>
      <c r="QY189" s="70"/>
      <c r="QZ189" s="70"/>
      <c r="RA189" s="70"/>
      <c r="RB189" s="70"/>
      <c r="RC189" s="70"/>
      <c r="RD189" s="70"/>
      <c r="RE189" s="70"/>
      <c r="RF189" s="70"/>
      <c r="RG189" s="70"/>
      <c r="RH189" s="70"/>
      <c r="RI189" s="70"/>
      <c r="RJ189" s="70"/>
      <c r="RK189" s="70"/>
      <c r="RL189" s="70"/>
      <c r="RM189" s="70"/>
      <c r="RN189" s="70"/>
      <c r="RO189" s="70"/>
      <c r="RP189" s="70"/>
      <c r="RQ189" s="70"/>
      <c r="RR189" s="70"/>
      <c r="RS189" s="70"/>
      <c r="RT189" s="70"/>
      <c r="RU189" s="70"/>
      <c r="RV189" s="70"/>
      <c r="RW189" s="70"/>
      <c r="RX189" s="70"/>
      <c r="RY189" s="70"/>
      <c r="RZ189" s="70"/>
      <c r="SA189" s="70"/>
      <c r="SB189" s="70"/>
      <c r="SC189" s="70"/>
      <c r="SD189" s="70"/>
      <c r="SE189" s="70"/>
      <c r="SF189" s="70"/>
      <c r="SG189" s="70"/>
      <c r="SH189" s="70"/>
      <c r="SI189" s="70"/>
      <c r="SJ189" s="70"/>
      <c r="SK189" s="70"/>
      <c r="SL189" s="70"/>
      <c r="SM189" s="70"/>
      <c r="SN189" s="70"/>
      <c r="SO189" s="70"/>
      <c r="SP189" s="70"/>
      <c r="SQ189" s="70"/>
      <c r="SR189" s="70"/>
      <c r="SS189" s="70"/>
      <c r="ST189" s="70"/>
      <c r="SU189" s="70"/>
      <c r="TB189" s="70"/>
      <c r="TC189" s="70"/>
      <c r="TD189" s="70"/>
      <c r="TE189" s="70"/>
      <c r="TF189" s="70"/>
      <c r="TG189" s="70"/>
      <c r="TH189" s="70"/>
      <c r="TI189" s="70"/>
      <c r="TJ189" s="70"/>
      <c r="TK189" s="70"/>
      <c r="TL189" s="70"/>
      <c r="TM189" s="70"/>
      <c r="TN189" s="70"/>
      <c r="TO189" s="70"/>
      <c r="TP189" s="70"/>
      <c r="TQ189" s="70"/>
      <c r="TR189" s="70"/>
      <c r="TS189" s="70"/>
      <c r="TT189" s="70"/>
      <c r="TU189" s="70"/>
      <c r="TV189" s="70"/>
      <c r="TW189" s="70"/>
      <c r="TX189" s="70"/>
      <c r="TY189" s="70"/>
      <c r="TZ189" s="70"/>
      <c r="UA189" s="70"/>
      <c r="UB189" s="70"/>
      <c r="UC189" s="70"/>
      <c r="UD189" s="70"/>
      <c r="UE189" s="70"/>
      <c r="UF189" s="70"/>
      <c r="UG189" s="70"/>
      <c r="UH189" s="70"/>
      <c r="UI189" s="70"/>
      <c r="UJ189" s="70"/>
      <c r="UK189" s="70"/>
      <c r="UL189" s="70"/>
      <c r="UM189" s="70"/>
      <c r="UN189" s="70"/>
      <c r="UO189" s="70"/>
      <c r="UP189" s="70"/>
      <c r="UQ189" s="70"/>
      <c r="UR189" s="70"/>
      <c r="US189" s="70"/>
      <c r="UT189" s="70"/>
      <c r="UU189" s="70"/>
      <c r="UV189" s="70"/>
      <c r="UW189" s="70"/>
      <c r="UX189" s="70"/>
      <c r="UY189" s="70"/>
      <c r="UZ189" s="70"/>
      <c r="VA189" s="70"/>
      <c r="VB189" s="70"/>
      <c r="VC189" s="70"/>
      <c r="VD189" s="70"/>
      <c r="VE189" s="70"/>
      <c r="VF189" s="70"/>
      <c r="VG189" s="70"/>
      <c r="VH189" s="70"/>
      <c r="VI189" s="70"/>
      <c r="VJ189" s="70"/>
      <c r="VK189" s="70"/>
      <c r="VL189" s="70"/>
      <c r="VM189" s="70"/>
      <c r="VN189" s="70"/>
      <c r="VO189" s="70"/>
      <c r="VP189" s="70"/>
      <c r="VQ189" s="70"/>
      <c r="VR189" s="70"/>
      <c r="VS189" s="70"/>
      <c r="VT189" s="70"/>
      <c r="VU189" s="70"/>
      <c r="VV189" s="70"/>
      <c r="VW189" s="70"/>
      <c r="VX189" s="70"/>
      <c r="VY189" s="70"/>
      <c r="VZ189" s="70"/>
      <c r="WA189" s="70"/>
      <c r="WB189" s="70"/>
      <c r="WC189" s="70"/>
      <c r="WD189" s="70"/>
      <c r="WE189" s="70"/>
      <c r="WF189" s="70"/>
      <c r="WG189" s="70"/>
      <c r="WH189" s="70"/>
      <c r="WI189" s="70"/>
      <c r="WJ189" s="70"/>
      <c r="WK189" s="70"/>
      <c r="WL189" s="70"/>
      <c r="WM189" s="70"/>
      <c r="WN189" s="70"/>
      <c r="WO189" s="70"/>
      <c r="WP189" s="70"/>
      <c r="WQ189" s="70"/>
      <c r="WR189" s="70"/>
      <c r="WS189" s="70"/>
      <c r="WT189" s="70"/>
      <c r="WU189" s="70"/>
      <c r="WV189" s="70"/>
      <c r="WW189" s="70"/>
      <c r="WX189" s="70"/>
      <c r="WY189" s="70"/>
      <c r="WZ189" s="70"/>
      <c r="XA189" s="70"/>
      <c r="XB189" s="70"/>
      <c r="XC189" s="70"/>
      <c r="XD189" s="70"/>
      <c r="XE189" s="70"/>
      <c r="XF189" s="70"/>
      <c r="XG189" s="70"/>
      <c r="XH189" s="70"/>
      <c r="XI189" s="70"/>
      <c r="XJ189" s="70"/>
      <c r="XK189" s="70"/>
      <c r="XL189" s="70"/>
      <c r="XM189" s="70"/>
      <c r="XN189" s="70"/>
      <c r="XO189" s="70"/>
      <c r="XP189" s="70"/>
      <c r="XQ189" s="70"/>
      <c r="XR189" s="70"/>
      <c r="XS189" s="70"/>
      <c r="XT189" s="70"/>
      <c r="XU189" s="70"/>
      <c r="XV189" s="70"/>
      <c r="XW189" s="70"/>
      <c r="XX189" s="70"/>
      <c r="XY189" s="70"/>
      <c r="XZ189" s="70"/>
      <c r="YA189" s="70"/>
      <c r="YB189" s="70"/>
      <c r="YC189" s="70"/>
      <c r="YD189" s="70"/>
      <c r="YE189" s="70"/>
      <c r="YF189" s="70"/>
      <c r="YG189" s="70"/>
      <c r="YH189" s="70"/>
      <c r="YI189" s="70"/>
      <c r="YJ189" s="70"/>
      <c r="YK189" s="70"/>
      <c r="YL189" s="70"/>
      <c r="YM189" s="70"/>
      <c r="YN189" s="70"/>
      <c r="YO189" s="70"/>
      <c r="YP189" s="70"/>
      <c r="YQ189" s="70"/>
      <c r="YR189" s="70"/>
      <c r="YS189" s="70"/>
      <c r="YT189" s="70"/>
      <c r="YU189" s="70"/>
      <c r="YV189" s="70"/>
      <c r="YW189" s="70"/>
      <c r="YX189" s="70"/>
      <c r="YY189" s="70"/>
      <c r="YZ189" s="70"/>
      <c r="ZA189" s="70"/>
      <c r="ZB189" s="70"/>
      <c r="ZC189" s="70"/>
      <c r="ZD189" s="70"/>
      <c r="ZE189" s="70"/>
      <c r="ZF189" s="70"/>
      <c r="ZG189" s="70"/>
      <c r="ZH189" s="70"/>
      <c r="ZI189" s="70"/>
      <c r="ZJ189" s="70"/>
      <c r="ZK189" s="70"/>
      <c r="ZL189" s="70"/>
      <c r="ZM189" s="70"/>
      <c r="ZN189" s="70"/>
      <c r="ZO189" s="70"/>
      <c r="ZP189" s="70"/>
      <c r="ZQ189" s="70"/>
      <c r="ZR189" s="70"/>
      <c r="ZS189" s="70"/>
      <c r="ZT189" s="70"/>
      <c r="ZU189" s="70"/>
      <c r="ZV189" s="70"/>
      <c r="ZW189" s="70"/>
      <c r="ZX189" s="70"/>
      <c r="ZY189" s="70"/>
      <c r="ZZ189" s="70"/>
      <c r="AAA189" s="70"/>
      <c r="AAB189" s="70"/>
      <c r="AAC189" s="70"/>
      <c r="AAD189" s="70"/>
      <c r="AAE189" s="70"/>
      <c r="AAF189" s="70"/>
      <c r="AAG189" s="70"/>
      <c r="AAH189" s="70"/>
      <c r="AAI189" s="70"/>
      <c r="AAJ189" s="70"/>
      <c r="AAK189" s="70"/>
      <c r="AAL189" s="70"/>
      <c r="AAM189" s="70"/>
      <c r="AAN189" s="70"/>
      <c r="AAO189" s="70"/>
      <c r="AAP189" s="70"/>
      <c r="AAQ189" s="70"/>
      <c r="AAR189" s="70"/>
      <c r="AAS189" s="70"/>
      <c r="AAT189" s="70"/>
      <c r="AAU189" s="70"/>
      <c r="AAV189" s="70"/>
      <c r="AAW189" s="70"/>
      <c r="AAX189" s="70"/>
      <c r="AAY189" s="70"/>
      <c r="AAZ189" s="70"/>
      <c r="ABA189" s="70"/>
      <c r="ABB189" s="70"/>
      <c r="ABC189" s="70"/>
      <c r="ABD189" s="70"/>
      <c r="ABE189" s="70"/>
      <c r="ABF189" s="70"/>
      <c r="ABG189" s="70"/>
      <c r="ABH189" s="70"/>
      <c r="ABI189" s="70"/>
      <c r="ABJ189" s="70"/>
      <c r="ABK189" s="70"/>
      <c r="ABL189" s="70"/>
      <c r="ABM189" s="70"/>
      <c r="ABN189" s="70"/>
      <c r="ABO189" s="70"/>
      <c r="ABP189" s="70"/>
      <c r="ABQ189" s="70"/>
      <c r="ABR189" s="70"/>
      <c r="ABS189" s="70"/>
      <c r="ABT189" s="70"/>
      <c r="ABU189" s="70"/>
      <c r="ABV189" s="70"/>
      <c r="ABW189" s="70"/>
      <c r="ABX189" s="70"/>
      <c r="ABY189" s="70"/>
      <c r="ABZ189" s="70"/>
      <c r="ACA189" s="70"/>
      <c r="ACB189" s="70"/>
      <c r="ACC189" s="70"/>
      <c r="ACD189" s="70"/>
      <c r="ACE189" s="70"/>
      <c r="ACF189" s="70"/>
      <c r="ACG189" s="70"/>
      <c r="ACH189" s="70"/>
      <c r="ACI189" s="70"/>
      <c r="ACJ189" s="70"/>
      <c r="ACK189" s="70"/>
      <c r="ACL189" s="70"/>
      <c r="ACM189" s="70"/>
      <c r="ACN189" s="70"/>
      <c r="ACO189" s="70"/>
      <c r="ACP189" s="70"/>
      <c r="ACQ189" s="70"/>
      <c r="ACX189" s="70"/>
      <c r="ACY189" s="70"/>
      <c r="ACZ189" s="70"/>
      <c r="ADA189" s="70"/>
      <c r="ADB189" s="70"/>
      <c r="ADC189" s="70"/>
      <c r="ADD189" s="70"/>
      <c r="ADE189" s="70"/>
      <c r="ADF189" s="70"/>
      <c r="ADG189" s="70"/>
      <c r="ADH189" s="70"/>
      <c r="ADI189" s="70"/>
      <c r="ADJ189" s="70"/>
      <c r="ADK189" s="70"/>
      <c r="ADL189" s="70"/>
      <c r="ADM189" s="70"/>
      <c r="ADN189" s="70"/>
      <c r="ADO189" s="70"/>
      <c r="ADP189" s="70"/>
      <c r="ADQ189" s="70"/>
      <c r="ADR189" s="70"/>
      <c r="ADS189" s="70"/>
      <c r="ADT189" s="70"/>
      <c r="ADU189" s="70"/>
      <c r="ADV189" s="70"/>
      <c r="ADW189" s="70"/>
      <c r="ADX189" s="70"/>
      <c r="ADY189" s="70"/>
      <c r="ADZ189" s="70"/>
      <c r="AEA189" s="70"/>
      <c r="AEB189" s="70"/>
      <c r="AEC189" s="70"/>
      <c r="AED189" s="70"/>
      <c r="AEE189" s="70"/>
      <c r="AEF189" s="70"/>
      <c r="AEG189" s="70"/>
      <c r="AEH189" s="70"/>
      <c r="AEI189" s="70"/>
      <c r="AEJ189" s="70"/>
      <c r="AEK189" s="70"/>
      <c r="AEL189" s="70"/>
      <c r="AEM189" s="70"/>
      <c r="AEN189" s="70"/>
      <c r="AEO189" s="70"/>
      <c r="AEP189" s="70"/>
      <c r="AEQ189" s="70"/>
      <c r="AER189" s="70"/>
      <c r="AES189" s="70"/>
      <c r="AET189" s="70"/>
      <c r="AEU189" s="70"/>
      <c r="AEV189" s="70"/>
      <c r="AEW189" s="70"/>
      <c r="AEX189" s="70"/>
      <c r="AEY189" s="70"/>
      <c r="AEZ189" s="70"/>
      <c r="AFA189" s="70"/>
      <c r="AFB189" s="70"/>
      <c r="AFC189" s="70"/>
      <c r="AFD189" s="70"/>
      <c r="AFE189" s="70"/>
      <c r="AFF189" s="70"/>
      <c r="AFG189" s="70"/>
      <c r="AFH189" s="70"/>
      <c r="AFI189" s="70"/>
      <c r="AFJ189" s="70"/>
      <c r="AFK189" s="70"/>
      <c r="AFL189" s="70"/>
      <c r="AFM189" s="70"/>
      <c r="AFN189" s="70"/>
      <c r="AFO189" s="70"/>
      <c r="AFP189" s="70"/>
      <c r="AFQ189" s="70"/>
      <c r="AFR189" s="70"/>
      <c r="AFS189" s="70"/>
      <c r="AFT189" s="70"/>
      <c r="AFU189" s="70"/>
      <c r="AFV189" s="70"/>
      <c r="AFW189" s="70"/>
      <c r="AFX189" s="70"/>
      <c r="AFY189" s="70"/>
      <c r="AFZ189" s="70"/>
      <c r="AGA189" s="70"/>
      <c r="AGB189" s="70"/>
      <c r="AGC189" s="70"/>
      <c r="AGD189" s="70"/>
      <c r="AGE189" s="70"/>
      <c r="AGF189" s="70"/>
      <c r="AGG189" s="70"/>
      <c r="AGH189" s="70"/>
      <c r="AGI189" s="70"/>
      <c r="AGJ189" s="70"/>
      <c r="AGK189" s="70"/>
      <c r="AGL189" s="70"/>
      <c r="AGM189" s="70"/>
      <c r="AGN189" s="70"/>
      <c r="AGO189" s="70"/>
      <c r="AGP189" s="70"/>
      <c r="AGQ189" s="70"/>
      <c r="AGR189" s="70"/>
      <c r="AGS189" s="70"/>
      <c r="AGT189" s="70"/>
      <c r="AGU189" s="70"/>
      <c r="AGV189" s="70"/>
      <c r="AGW189" s="70"/>
      <c r="AGX189" s="70"/>
      <c r="AGY189" s="70"/>
      <c r="AGZ189" s="70"/>
      <c r="AHA189" s="70"/>
      <c r="AHB189" s="70"/>
      <c r="AHC189" s="70"/>
      <c r="AHD189" s="70"/>
      <c r="AHE189" s="70"/>
      <c r="AHF189" s="70"/>
      <c r="AHG189" s="70"/>
      <c r="AHH189" s="70"/>
      <c r="AHI189" s="70"/>
      <c r="AHJ189" s="70"/>
      <c r="AHK189" s="70"/>
      <c r="AHL189" s="70"/>
      <c r="AHM189" s="70"/>
      <c r="AHN189" s="70"/>
      <c r="AHO189" s="70"/>
      <c r="AHP189" s="70"/>
      <c r="AHQ189" s="70"/>
      <c r="AHR189" s="70"/>
      <c r="AHS189" s="70"/>
      <c r="AHT189" s="70"/>
      <c r="AHU189" s="70"/>
      <c r="AHV189" s="70"/>
      <c r="AHW189" s="70"/>
      <c r="AHX189" s="70"/>
      <c r="AHY189" s="70"/>
      <c r="AHZ189" s="70"/>
      <c r="AIA189" s="70"/>
      <c r="AIB189" s="70"/>
      <c r="AIC189" s="70"/>
      <c r="AID189" s="70"/>
      <c r="AIE189" s="70"/>
      <c r="AIF189" s="70"/>
      <c r="AIG189" s="70"/>
      <c r="AIH189" s="70"/>
      <c r="AII189" s="70"/>
      <c r="AIJ189" s="70"/>
      <c r="AIK189" s="70"/>
      <c r="AIL189" s="70"/>
      <c r="AIM189" s="70"/>
      <c r="AIN189" s="70"/>
      <c r="AIO189" s="70"/>
      <c r="AIP189" s="70"/>
      <c r="AIQ189" s="70"/>
      <c r="AIR189" s="70"/>
      <c r="AIS189" s="70"/>
      <c r="AIT189" s="70"/>
      <c r="AIU189" s="70"/>
      <c r="AIV189" s="70"/>
      <c r="AIW189" s="70"/>
      <c r="AIX189" s="70"/>
      <c r="AIY189" s="70"/>
      <c r="AIZ189" s="70"/>
      <c r="AJA189" s="70"/>
      <c r="AJB189" s="70"/>
      <c r="AJC189" s="70"/>
      <c r="AJD189" s="70"/>
      <c r="AJE189" s="70"/>
      <c r="AJF189" s="70"/>
      <c r="AJG189" s="70"/>
      <c r="AJH189" s="70"/>
      <c r="AJI189" s="70"/>
      <c r="AJJ189" s="70"/>
      <c r="AJK189" s="70"/>
      <c r="AJL189" s="70"/>
      <c r="AJM189" s="70"/>
      <c r="AJN189" s="70"/>
      <c r="AJO189" s="70"/>
      <c r="AJP189" s="70"/>
      <c r="AJQ189" s="70"/>
      <c r="AJR189" s="70"/>
      <c r="AJS189" s="70"/>
      <c r="AJT189" s="70"/>
      <c r="AJU189" s="70"/>
      <c r="AJV189" s="70"/>
      <c r="AJW189" s="70"/>
      <c r="AJX189" s="70"/>
      <c r="AJY189" s="70"/>
      <c r="AJZ189" s="70"/>
      <c r="AKA189" s="70"/>
      <c r="AKB189" s="70"/>
      <c r="AKC189" s="70"/>
      <c r="AKD189" s="70"/>
      <c r="AKE189" s="70"/>
      <c r="AKF189" s="70"/>
      <c r="AKG189" s="70"/>
      <c r="AKH189" s="70"/>
      <c r="AKI189" s="70"/>
      <c r="AKJ189" s="70"/>
      <c r="AKK189" s="70"/>
      <c r="AKL189" s="70"/>
      <c r="AKM189" s="70"/>
      <c r="AKN189" s="70"/>
      <c r="AKO189" s="70"/>
      <c r="AKP189" s="70"/>
      <c r="AKQ189" s="70"/>
      <c r="AKR189" s="70"/>
      <c r="AKS189" s="70"/>
      <c r="AKT189" s="70"/>
      <c r="AKU189" s="70"/>
      <c r="AKV189" s="70"/>
      <c r="AKW189" s="70"/>
      <c r="AKX189" s="70"/>
      <c r="AKY189" s="70"/>
      <c r="AKZ189" s="70"/>
      <c r="ALA189" s="70"/>
      <c r="ALB189" s="70"/>
      <c r="ALC189" s="70"/>
      <c r="ALD189" s="70"/>
      <c r="ALE189" s="70"/>
      <c r="ALF189" s="70"/>
      <c r="ALG189" s="70"/>
      <c r="ALH189" s="70"/>
      <c r="ALI189" s="70"/>
      <c r="ALJ189" s="70"/>
      <c r="ALK189" s="70"/>
      <c r="ALL189" s="70"/>
      <c r="ALM189" s="70"/>
      <c r="ALN189" s="70"/>
      <c r="ALO189" s="70"/>
      <c r="ALP189" s="70"/>
      <c r="ALQ189" s="70"/>
      <c r="ALR189" s="70"/>
      <c r="ALS189" s="70"/>
      <c r="ALT189" s="70"/>
      <c r="ALU189" s="70"/>
      <c r="ALV189" s="70"/>
      <c r="ALW189" s="70"/>
      <c r="ALX189" s="70"/>
      <c r="ALY189" s="70"/>
      <c r="ALZ189" s="70"/>
      <c r="AMA189" s="70"/>
      <c r="AMB189" s="70"/>
      <c r="AMC189" s="70"/>
      <c r="AMD189" s="70"/>
      <c r="AME189" s="70"/>
      <c r="AMF189" s="70"/>
      <c r="AMG189" s="70"/>
      <c r="AMH189" s="70"/>
      <c r="AMI189" s="70"/>
      <c r="AMJ189" s="70"/>
      <c r="AMK189" s="70"/>
      <c r="AML189" s="70"/>
      <c r="AMM189" s="70"/>
      <c r="AMT189" s="70"/>
      <c r="AMU189" s="70"/>
      <c r="AMV189" s="70"/>
      <c r="AMW189" s="70"/>
      <c r="AMX189" s="70"/>
      <c r="AMY189" s="70"/>
      <c r="AMZ189" s="70"/>
      <c r="ANA189" s="70"/>
      <c r="ANB189" s="70"/>
      <c r="ANC189" s="70"/>
      <c r="AND189" s="70"/>
      <c r="ANE189" s="70"/>
      <c r="ANF189" s="70"/>
      <c r="ANG189" s="70"/>
      <c r="ANH189" s="70"/>
      <c r="ANI189" s="70"/>
      <c r="ANJ189" s="70"/>
      <c r="ANK189" s="70"/>
      <c r="ANL189" s="70"/>
      <c r="ANM189" s="70"/>
      <c r="ANN189" s="70"/>
      <c r="ANO189" s="70"/>
      <c r="ANP189" s="70"/>
      <c r="ANQ189" s="70"/>
      <c r="ANR189" s="70"/>
      <c r="ANS189" s="70"/>
      <c r="ANT189" s="70"/>
      <c r="ANU189" s="70"/>
      <c r="ANV189" s="70"/>
      <c r="ANW189" s="70"/>
      <c r="ANX189" s="70"/>
      <c r="ANY189" s="70"/>
      <c r="ANZ189" s="70"/>
      <c r="AOA189" s="70"/>
      <c r="AOB189" s="70"/>
      <c r="AOC189" s="70"/>
      <c r="AOD189" s="70"/>
      <c r="AOE189" s="70"/>
      <c r="AOF189" s="70"/>
      <c r="AOG189" s="70"/>
      <c r="AOH189" s="70"/>
      <c r="AOI189" s="70"/>
      <c r="AOJ189" s="70"/>
      <c r="AOK189" s="70"/>
      <c r="AOL189" s="70"/>
      <c r="AOM189" s="70"/>
      <c r="AON189" s="70"/>
      <c r="AOO189" s="70"/>
      <c r="AOP189" s="70"/>
      <c r="AOQ189" s="70"/>
      <c r="AOR189" s="70"/>
      <c r="AOS189" s="70"/>
      <c r="AOT189" s="70"/>
      <c r="AOU189" s="70"/>
      <c r="AOV189" s="70"/>
      <c r="AOW189" s="70"/>
      <c r="AOX189" s="70"/>
      <c r="AOY189" s="70"/>
      <c r="AOZ189" s="70"/>
      <c r="APA189" s="70"/>
      <c r="APB189" s="70"/>
      <c r="APC189" s="70"/>
      <c r="APD189" s="70"/>
      <c r="APE189" s="70"/>
      <c r="APF189" s="70"/>
      <c r="APG189" s="70"/>
      <c r="APH189" s="70"/>
      <c r="API189" s="70"/>
      <c r="APJ189" s="70"/>
      <c r="APK189" s="70"/>
      <c r="APL189" s="70"/>
      <c r="APM189" s="70"/>
      <c r="APN189" s="70"/>
      <c r="APO189" s="70"/>
      <c r="APP189" s="70"/>
      <c r="APQ189" s="70"/>
      <c r="APR189" s="70"/>
      <c r="APS189" s="70"/>
      <c r="APT189" s="70"/>
      <c r="APU189" s="70"/>
      <c r="APV189" s="70"/>
      <c r="APW189" s="70"/>
      <c r="APX189" s="70"/>
      <c r="APY189" s="70"/>
      <c r="APZ189" s="70"/>
      <c r="AQA189" s="70"/>
      <c r="AQB189" s="70"/>
      <c r="AQC189" s="70"/>
      <c r="AQD189" s="70"/>
      <c r="AQE189" s="70"/>
      <c r="AQF189" s="70"/>
      <c r="AQG189" s="70"/>
      <c r="AQH189" s="70"/>
      <c r="AQI189" s="70"/>
      <c r="AQJ189" s="70"/>
      <c r="AQK189" s="70"/>
      <c r="AQL189" s="70"/>
      <c r="AQM189" s="70"/>
      <c r="AQN189" s="70"/>
      <c r="AQO189" s="70"/>
      <c r="AQP189" s="70"/>
      <c r="AQQ189" s="70"/>
      <c r="AQR189" s="70"/>
      <c r="AQS189" s="70"/>
      <c r="AQT189" s="70"/>
      <c r="AQU189" s="70"/>
      <c r="AQV189" s="70"/>
      <c r="AQW189" s="70"/>
      <c r="AQX189" s="70"/>
      <c r="AQY189" s="70"/>
      <c r="AQZ189" s="70"/>
      <c r="ARA189" s="70"/>
      <c r="ARB189" s="70"/>
      <c r="ARC189" s="70"/>
      <c r="ARD189" s="70"/>
      <c r="ARE189" s="70"/>
      <c r="ARF189" s="70"/>
      <c r="ARG189" s="70"/>
      <c r="ARH189" s="70"/>
      <c r="ARI189" s="70"/>
      <c r="ARJ189" s="70"/>
      <c r="ARK189" s="70"/>
      <c r="ARL189" s="70"/>
      <c r="ARM189" s="70"/>
      <c r="ARN189" s="70"/>
      <c r="ARO189" s="70"/>
      <c r="ARP189" s="70"/>
      <c r="ARQ189" s="70"/>
      <c r="ARR189" s="70"/>
      <c r="ARS189" s="70"/>
      <c r="ART189" s="70"/>
      <c r="ARU189" s="70"/>
      <c r="ARV189" s="70"/>
      <c r="ARW189" s="70"/>
      <c r="ARX189" s="70"/>
      <c r="ARY189" s="70"/>
      <c r="ARZ189" s="70"/>
      <c r="ASA189" s="70"/>
      <c r="ASB189" s="70"/>
      <c r="ASC189" s="70"/>
      <c r="ASD189" s="70"/>
      <c r="ASE189" s="70"/>
      <c r="ASF189" s="70"/>
      <c r="ASG189" s="70"/>
      <c r="ASH189" s="70"/>
      <c r="ASI189" s="70"/>
      <c r="ASJ189" s="70"/>
      <c r="ASK189" s="70"/>
      <c r="ASL189" s="70"/>
      <c r="ASM189" s="70"/>
      <c r="ASN189" s="70"/>
      <c r="ASO189" s="70"/>
      <c r="ASP189" s="70"/>
      <c r="ASQ189" s="70"/>
      <c r="ASR189" s="70"/>
      <c r="ASS189" s="70"/>
      <c r="AST189" s="70"/>
      <c r="ASU189" s="70"/>
      <c r="ASV189" s="70"/>
      <c r="ASW189" s="70"/>
      <c r="ASX189" s="70"/>
      <c r="ASY189" s="70"/>
      <c r="ASZ189" s="70"/>
      <c r="ATA189" s="70"/>
      <c r="ATB189" s="70"/>
      <c r="ATC189" s="70"/>
      <c r="ATD189" s="70"/>
      <c r="ATE189" s="70"/>
      <c r="ATF189" s="70"/>
      <c r="ATG189" s="70"/>
      <c r="ATH189" s="70"/>
      <c r="ATI189" s="70"/>
      <c r="ATJ189" s="70"/>
      <c r="ATK189" s="70"/>
      <c r="ATL189" s="70"/>
      <c r="ATM189" s="70"/>
      <c r="ATN189" s="70"/>
      <c r="ATO189" s="70"/>
      <c r="ATP189" s="70"/>
      <c r="ATQ189" s="70"/>
      <c r="ATR189" s="70"/>
      <c r="ATS189" s="70"/>
      <c r="ATT189" s="70"/>
      <c r="ATU189" s="70"/>
      <c r="ATV189" s="70"/>
      <c r="ATW189" s="70"/>
      <c r="ATX189" s="70"/>
      <c r="ATY189" s="70"/>
      <c r="ATZ189" s="70"/>
      <c r="AUA189" s="70"/>
      <c r="AUB189" s="70"/>
      <c r="AUC189" s="70"/>
      <c r="AUD189" s="70"/>
      <c r="AUE189" s="70"/>
      <c r="AUF189" s="70"/>
      <c r="AUG189" s="70"/>
      <c r="AUH189" s="70"/>
      <c r="AUI189" s="70"/>
      <c r="AUJ189" s="70"/>
      <c r="AUK189" s="70"/>
      <c r="AUL189" s="70"/>
      <c r="AUM189" s="70"/>
      <c r="AUN189" s="70"/>
      <c r="AUO189" s="70"/>
      <c r="AUP189" s="70"/>
      <c r="AUQ189" s="70"/>
      <c r="AUR189" s="70"/>
      <c r="AUS189" s="70"/>
      <c r="AUT189" s="70"/>
      <c r="AUU189" s="70"/>
      <c r="AUV189" s="70"/>
      <c r="AUW189" s="70"/>
      <c r="AUX189" s="70"/>
      <c r="AUY189" s="70"/>
      <c r="AUZ189" s="70"/>
      <c r="AVA189" s="70"/>
      <c r="AVB189" s="70"/>
      <c r="AVC189" s="70"/>
      <c r="AVD189" s="70"/>
      <c r="AVE189" s="70"/>
      <c r="AVF189" s="70"/>
      <c r="AVG189" s="70"/>
      <c r="AVH189" s="70"/>
      <c r="AVI189" s="70"/>
      <c r="AVJ189" s="70"/>
      <c r="AVK189" s="70"/>
      <c r="AVL189" s="70"/>
      <c r="AVM189" s="70"/>
      <c r="AVN189" s="70"/>
      <c r="AVO189" s="70"/>
      <c r="AVP189" s="70"/>
      <c r="AVQ189" s="70"/>
      <c r="AVR189" s="70"/>
      <c r="AVS189" s="70"/>
      <c r="AVT189" s="70"/>
      <c r="AVU189" s="70"/>
      <c r="AVV189" s="70"/>
      <c r="AVW189" s="70"/>
      <c r="AVX189" s="70"/>
      <c r="AVY189" s="70"/>
      <c r="AVZ189" s="70"/>
      <c r="AWA189" s="70"/>
      <c r="AWB189" s="70"/>
      <c r="AWC189" s="70"/>
      <c r="AWD189" s="70"/>
      <c r="AWE189" s="70"/>
      <c r="AWF189" s="70"/>
      <c r="AWG189" s="70"/>
      <c r="AWH189" s="70"/>
      <c r="AWI189" s="70"/>
      <c r="AWP189" s="70"/>
      <c r="AWQ189" s="70"/>
      <c r="AWR189" s="70"/>
      <c r="AWS189" s="70"/>
      <c r="AWT189" s="70"/>
      <c r="AWU189" s="70"/>
      <c r="AWV189" s="70"/>
      <c r="AWW189" s="70"/>
      <c r="AWX189" s="70"/>
      <c r="AWY189" s="70"/>
      <c r="AWZ189" s="70"/>
      <c r="AXA189" s="70"/>
      <c r="AXB189" s="70"/>
      <c r="AXC189" s="70"/>
      <c r="AXD189" s="70"/>
      <c r="AXE189" s="70"/>
      <c r="AXF189" s="70"/>
      <c r="AXG189" s="70"/>
      <c r="AXH189" s="70"/>
      <c r="AXI189" s="70"/>
      <c r="AXJ189" s="70"/>
      <c r="AXK189" s="70"/>
      <c r="AXL189" s="70"/>
      <c r="AXM189" s="70"/>
      <c r="AXN189" s="70"/>
      <c r="AXO189" s="70"/>
      <c r="AXP189" s="70"/>
      <c r="AXQ189" s="70"/>
      <c r="AXR189" s="70"/>
      <c r="AXS189" s="70"/>
      <c r="AXT189" s="70"/>
      <c r="AXU189" s="70"/>
      <c r="AXV189" s="70"/>
      <c r="AXW189" s="70"/>
      <c r="AXX189" s="70"/>
      <c r="AXY189" s="70"/>
      <c r="AXZ189" s="70"/>
      <c r="AYA189" s="70"/>
      <c r="AYB189" s="70"/>
      <c r="AYC189" s="70"/>
      <c r="AYD189" s="70"/>
      <c r="AYE189" s="70"/>
      <c r="AYF189" s="70"/>
      <c r="AYG189" s="70"/>
      <c r="AYH189" s="70"/>
      <c r="AYI189" s="70"/>
      <c r="AYJ189" s="70"/>
      <c r="AYK189" s="70"/>
      <c r="AYL189" s="70"/>
      <c r="AYM189" s="70"/>
      <c r="AYN189" s="70"/>
      <c r="AYO189" s="70"/>
      <c r="AYP189" s="70"/>
      <c r="AYQ189" s="70"/>
      <c r="AYR189" s="70"/>
      <c r="AYS189" s="70"/>
      <c r="AYT189" s="70"/>
      <c r="AYU189" s="70"/>
      <c r="AYV189" s="70"/>
      <c r="AYW189" s="70"/>
      <c r="AYX189" s="70"/>
      <c r="AYY189" s="70"/>
      <c r="AYZ189" s="70"/>
      <c r="AZA189" s="70"/>
      <c r="AZB189" s="70"/>
      <c r="AZC189" s="70"/>
      <c r="AZD189" s="70"/>
      <c r="AZE189" s="70"/>
      <c r="AZF189" s="70"/>
      <c r="AZG189" s="70"/>
      <c r="AZH189" s="70"/>
      <c r="AZI189" s="70"/>
      <c r="AZJ189" s="70"/>
      <c r="AZK189" s="70"/>
      <c r="AZL189" s="70"/>
      <c r="AZM189" s="70"/>
      <c r="AZN189" s="70"/>
      <c r="AZO189" s="70"/>
      <c r="AZP189" s="70"/>
      <c r="AZQ189" s="70"/>
      <c r="AZR189" s="70"/>
      <c r="AZS189" s="70"/>
      <c r="AZT189" s="70"/>
      <c r="AZU189" s="70"/>
      <c r="AZV189" s="70"/>
      <c r="AZW189" s="70"/>
      <c r="AZX189" s="70"/>
      <c r="AZY189" s="70"/>
      <c r="AZZ189" s="70"/>
      <c r="BAA189" s="70"/>
      <c r="BAB189" s="70"/>
      <c r="BAC189" s="70"/>
      <c r="BAD189" s="70"/>
      <c r="BAE189" s="70"/>
      <c r="BAF189" s="70"/>
      <c r="BAG189" s="70"/>
      <c r="BAH189" s="70"/>
      <c r="BAI189" s="70"/>
      <c r="BAJ189" s="70"/>
      <c r="BAK189" s="70"/>
      <c r="BAL189" s="70"/>
      <c r="BAM189" s="70"/>
      <c r="BAN189" s="70"/>
      <c r="BAO189" s="70"/>
      <c r="BAP189" s="70"/>
      <c r="BAQ189" s="70"/>
      <c r="BAR189" s="70"/>
      <c r="BAS189" s="70"/>
      <c r="BAT189" s="70"/>
      <c r="BAU189" s="70"/>
      <c r="BAV189" s="70"/>
      <c r="BAW189" s="70"/>
      <c r="BAX189" s="70"/>
      <c r="BAY189" s="70"/>
      <c r="BAZ189" s="70"/>
      <c r="BBA189" s="70"/>
      <c r="BBB189" s="70"/>
      <c r="BBC189" s="70"/>
      <c r="BBD189" s="70"/>
      <c r="BBE189" s="70"/>
      <c r="BBF189" s="70"/>
      <c r="BBG189" s="70"/>
      <c r="BBH189" s="70"/>
      <c r="BBI189" s="70"/>
      <c r="BBJ189" s="70"/>
      <c r="BBK189" s="70"/>
      <c r="BBL189" s="70"/>
      <c r="BBM189" s="70"/>
      <c r="BBN189" s="70"/>
      <c r="BBO189" s="70"/>
      <c r="BBP189" s="70"/>
      <c r="BBQ189" s="70"/>
      <c r="BBR189" s="70"/>
      <c r="BBS189" s="70"/>
      <c r="BBT189" s="70"/>
      <c r="BBU189" s="70"/>
      <c r="BBV189" s="70"/>
      <c r="BBW189" s="70"/>
      <c r="BBX189" s="70"/>
      <c r="BBY189" s="70"/>
      <c r="BBZ189" s="70"/>
      <c r="BCA189" s="70"/>
      <c r="BCB189" s="70"/>
      <c r="BCC189" s="70"/>
      <c r="BCD189" s="70"/>
      <c r="BCE189" s="70"/>
      <c r="BCF189" s="70"/>
      <c r="BCG189" s="70"/>
      <c r="BCH189" s="70"/>
      <c r="BCI189" s="70"/>
      <c r="BCJ189" s="70"/>
      <c r="BCK189" s="70"/>
      <c r="BCL189" s="70"/>
      <c r="BCM189" s="70"/>
      <c r="BCN189" s="70"/>
      <c r="BCO189" s="70"/>
      <c r="BCP189" s="70"/>
      <c r="BCQ189" s="70"/>
      <c r="BCR189" s="70"/>
      <c r="BCS189" s="70"/>
      <c r="BCT189" s="70"/>
      <c r="BCU189" s="70"/>
      <c r="BCV189" s="70"/>
      <c r="BCW189" s="70"/>
      <c r="BCX189" s="70"/>
      <c r="BCY189" s="70"/>
      <c r="BCZ189" s="70"/>
      <c r="BDA189" s="70"/>
      <c r="BDB189" s="70"/>
      <c r="BDC189" s="70"/>
      <c r="BDD189" s="70"/>
      <c r="BDE189" s="70"/>
      <c r="BDF189" s="70"/>
      <c r="BDG189" s="70"/>
      <c r="BDH189" s="70"/>
      <c r="BDI189" s="70"/>
      <c r="BDJ189" s="70"/>
      <c r="BDK189" s="70"/>
      <c r="BDL189" s="70"/>
      <c r="BDM189" s="70"/>
      <c r="BDN189" s="70"/>
      <c r="BDO189" s="70"/>
      <c r="BDP189" s="70"/>
      <c r="BDQ189" s="70"/>
      <c r="BDR189" s="70"/>
      <c r="BDS189" s="70"/>
      <c r="BDT189" s="70"/>
      <c r="BDU189" s="70"/>
      <c r="BDV189" s="70"/>
      <c r="BDW189" s="70"/>
      <c r="BDX189" s="70"/>
      <c r="BDY189" s="70"/>
      <c r="BDZ189" s="70"/>
      <c r="BEA189" s="70"/>
      <c r="BEB189" s="70"/>
      <c r="BEC189" s="70"/>
      <c r="BED189" s="70"/>
      <c r="BEE189" s="70"/>
      <c r="BEF189" s="70"/>
      <c r="BEG189" s="70"/>
      <c r="BEH189" s="70"/>
      <c r="BEI189" s="70"/>
      <c r="BEJ189" s="70"/>
      <c r="BEK189" s="70"/>
      <c r="BEL189" s="70"/>
      <c r="BEM189" s="70"/>
      <c r="BEN189" s="70"/>
      <c r="BEO189" s="70"/>
      <c r="BEP189" s="70"/>
      <c r="BEQ189" s="70"/>
      <c r="BER189" s="70"/>
      <c r="BES189" s="70"/>
      <c r="BET189" s="70"/>
      <c r="BEU189" s="70"/>
      <c r="BEV189" s="70"/>
      <c r="BEW189" s="70"/>
      <c r="BEX189" s="70"/>
      <c r="BEY189" s="70"/>
      <c r="BEZ189" s="70"/>
      <c r="BFA189" s="70"/>
      <c r="BFB189" s="70"/>
      <c r="BFC189" s="70"/>
      <c r="BFD189" s="70"/>
      <c r="BFE189" s="70"/>
      <c r="BFF189" s="70"/>
      <c r="BFG189" s="70"/>
      <c r="BFH189" s="70"/>
      <c r="BFI189" s="70"/>
      <c r="BFJ189" s="70"/>
      <c r="BFK189" s="70"/>
      <c r="BFL189" s="70"/>
      <c r="BFM189" s="70"/>
      <c r="BFN189" s="70"/>
      <c r="BFO189" s="70"/>
      <c r="BFP189" s="70"/>
      <c r="BFQ189" s="70"/>
      <c r="BFR189" s="70"/>
      <c r="BFS189" s="70"/>
      <c r="BFT189" s="70"/>
      <c r="BFU189" s="70"/>
      <c r="BFV189" s="70"/>
      <c r="BFW189" s="70"/>
      <c r="BFX189" s="70"/>
      <c r="BFY189" s="70"/>
      <c r="BFZ189" s="70"/>
      <c r="BGA189" s="70"/>
      <c r="BGB189" s="70"/>
      <c r="BGC189" s="70"/>
      <c r="BGD189" s="70"/>
      <c r="BGE189" s="70"/>
      <c r="BGL189" s="70"/>
      <c r="BGM189" s="70"/>
      <c r="BGN189" s="70"/>
      <c r="BGO189" s="70"/>
      <c r="BGP189" s="70"/>
      <c r="BGQ189" s="70"/>
      <c r="BGR189" s="70"/>
      <c r="BGS189" s="70"/>
      <c r="BGT189" s="70"/>
      <c r="BGU189" s="70"/>
      <c r="BGV189" s="70"/>
      <c r="BGW189" s="70"/>
      <c r="BGX189" s="70"/>
      <c r="BGY189" s="70"/>
      <c r="BGZ189" s="70"/>
      <c r="BHA189" s="70"/>
      <c r="BHB189" s="70"/>
      <c r="BHC189" s="70"/>
      <c r="BHD189" s="70"/>
      <c r="BHE189" s="70"/>
      <c r="BHF189" s="70"/>
      <c r="BHG189" s="70"/>
      <c r="BHH189" s="70"/>
      <c r="BHI189" s="70"/>
      <c r="BHJ189" s="70"/>
      <c r="BHK189" s="70"/>
      <c r="BHL189" s="70"/>
      <c r="BHM189" s="70"/>
      <c r="BHN189" s="70"/>
      <c r="BHO189" s="70"/>
      <c r="BHP189" s="70"/>
      <c r="BHQ189" s="70"/>
      <c r="BHR189" s="70"/>
      <c r="BHS189" s="70"/>
      <c r="BHT189" s="70"/>
      <c r="BHU189" s="70"/>
      <c r="BHV189" s="70"/>
      <c r="BHW189" s="70"/>
      <c r="BHX189" s="70"/>
      <c r="BHY189" s="70"/>
      <c r="BHZ189" s="70"/>
      <c r="BIA189" s="70"/>
      <c r="BIB189" s="70"/>
      <c r="BIC189" s="70"/>
      <c r="BID189" s="70"/>
      <c r="BIE189" s="70"/>
      <c r="BIF189" s="70"/>
      <c r="BIG189" s="70"/>
      <c r="BIH189" s="70"/>
      <c r="BII189" s="70"/>
      <c r="BIJ189" s="70"/>
      <c r="BIK189" s="70"/>
      <c r="BIL189" s="70"/>
      <c r="BIM189" s="70"/>
      <c r="BIN189" s="70"/>
      <c r="BIO189" s="70"/>
      <c r="BIP189" s="70"/>
      <c r="BIQ189" s="70"/>
      <c r="BIR189" s="70"/>
      <c r="BIS189" s="70"/>
      <c r="BIT189" s="70"/>
      <c r="BIU189" s="70"/>
      <c r="BIV189" s="70"/>
      <c r="BIW189" s="70"/>
      <c r="BIX189" s="70"/>
      <c r="BIY189" s="70"/>
      <c r="BIZ189" s="70"/>
      <c r="BJA189" s="70"/>
      <c r="BJB189" s="70"/>
      <c r="BJC189" s="70"/>
      <c r="BJD189" s="70"/>
      <c r="BJE189" s="70"/>
      <c r="BJF189" s="70"/>
      <c r="BJG189" s="70"/>
      <c r="BJH189" s="70"/>
      <c r="BJI189" s="70"/>
      <c r="BJJ189" s="70"/>
      <c r="BJK189" s="70"/>
      <c r="BJL189" s="70"/>
      <c r="BJM189" s="70"/>
      <c r="BJN189" s="70"/>
      <c r="BJO189" s="70"/>
      <c r="BJP189" s="70"/>
      <c r="BJQ189" s="70"/>
      <c r="BJR189" s="70"/>
      <c r="BJS189" s="70"/>
      <c r="BJT189" s="70"/>
      <c r="BJU189" s="70"/>
      <c r="BJV189" s="70"/>
      <c r="BJW189" s="70"/>
      <c r="BJX189" s="70"/>
      <c r="BJY189" s="70"/>
      <c r="BJZ189" s="70"/>
      <c r="BKA189" s="70"/>
      <c r="BKB189" s="70"/>
      <c r="BKC189" s="70"/>
      <c r="BKD189" s="70"/>
      <c r="BKE189" s="70"/>
      <c r="BKF189" s="70"/>
      <c r="BKG189" s="70"/>
      <c r="BKH189" s="70"/>
      <c r="BKI189" s="70"/>
      <c r="BKJ189" s="70"/>
      <c r="BKK189" s="70"/>
      <c r="BKL189" s="70"/>
      <c r="BKM189" s="70"/>
      <c r="BKN189" s="70"/>
      <c r="BKO189" s="70"/>
      <c r="BKP189" s="70"/>
      <c r="BKQ189" s="70"/>
      <c r="BKR189" s="70"/>
      <c r="BKS189" s="70"/>
      <c r="BKT189" s="70"/>
      <c r="BKU189" s="70"/>
      <c r="BKV189" s="70"/>
      <c r="BKW189" s="70"/>
      <c r="BKX189" s="70"/>
      <c r="BKY189" s="70"/>
      <c r="BKZ189" s="70"/>
      <c r="BLA189" s="70"/>
      <c r="BLB189" s="70"/>
      <c r="BLC189" s="70"/>
      <c r="BLD189" s="70"/>
      <c r="BLE189" s="70"/>
      <c r="BLF189" s="70"/>
      <c r="BLG189" s="70"/>
      <c r="BLH189" s="70"/>
      <c r="BLI189" s="70"/>
      <c r="BLJ189" s="70"/>
      <c r="BLK189" s="70"/>
      <c r="BLL189" s="70"/>
      <c r="BLM189" s="70"/>
      <c r="BLN189" s="70"/>
      <c r="BLO189" s="70"/>
      <c r="BLP189" s="70"/>
      <c r="BLQ189" s="70"/>
      <c r="BLR189" s="70"/>
      <c r="BLS189" s="70"/>
      <c r="BLT189" s="70"/>
      <c r="BLU189" s="70"/>
      <c r="BLV189" s="70"/>
      <c r="BLW189" s="70"/>
      <c r="BLX189" s="70"/>
      <c r="BLY189" s="70"/>
      <c r="BLZ189" s="70"/>
      <c r="BMA189" s="70"/>
      <c r="BMB189" s="70"/>
      <c r="BMC189" s="70"/>
      <c r="BMD189" s="70"/>
      <c r="BME189" s="70"/>
      <c r="BMF189" s="70"/>
      <c r="BMG189" s="70"/>
      <c r="BMH189" s="70"/>
      <c r="BMI189" s="70"/>
      <c r="BMJ189" s="70"/>
      <c r="BMK189" s="70"/>
      <c r="BML189" s="70"/>
      <c r="BMM189" s="70"/>
      <c r="BMN189" s="70"/>
      <c r="BMO189" s="70"/>
      <c r="BMP189" s="70"/>
      <c r="BMQ189" s="70"/>
      <c r="BMR189" s="70"/>
      <c r="BMS189" s="70"/>
      <c r="BMT189" s="70"/>
      <c r="BMU189" s="70"/>
      <c r="BMV189" s="70"/>
      <c r="BMW189" s="70"/>
      <c r="BMX189" s="70"/>
      <c r="BMY189" s="70"/>
      <c r="BMZ189" s="70"/>
      <c r="BNA189" s="70"/>
      <c r="BNB189" s="70"/>
      <c r="BNC189" s="70"/>
      <c r="BND189" s="70"/>
      <c r="BNE189" s="70"/>
      <c r="BNF189" s="70"/>
      <c r="BNG189" s="70"/>
      <c r="BNH189" s="70"/>
      <c r="BNI189" s="70"/>
      <c r="BNJ189" s="70"/>
      <c r="BNK189" s="70"/>
      <c r="BNL189" s="70"/>
      <c r="BNM189" s="70"/>
      <c r="BNN189" s="70"/>
      <c r="BNO189" s="70"/>
      <c r="BNP189" s="70"/>
      <c r="BNQ189" s="70"/>
      <c r="BNR189" s="70"/>
      <c r="BNS189" s="70"/>
      <c r="BNT189" s="70"/>
      <c r="BNU189" s="70"/>
      <c r="BNV189" s="70"/>
      <c r="BNW189" s="70"/>
      <c r="BNX189" s="70"/>
      <c r="BNY189" s="70"/>
      <c r="BNZ189" s="70"/>
      <c r="BOA189" s="70"/>
      <c r="BOB189" s="70"/>
      <c r="BOC189" s="70"/>
      <c r="BOD189" s="70"/>
      <c r="BOE189" s="70"/>
      <c r="BOF189" s="70"/>
      <c r="BOG189" s="70"/>
      <c r="BOH189" s="70"/>
      <c r="BOI189" s="70"/>
      <c r="BOJ189" s="70"/>
      <c r="BOK189" s="70"/>
      <c r="BOL189" s="70"/>
      <c r="BOM189" s="70"/>
      <c r="BON189" s="70"/>
      <c r="BOO189" s="70"/>
      <c r="BOP189" s="70"/>
      <c r="BOQ189" s="70"/>
      <c r="BOR189" s="70"/>
      <c r="BOS189" s="70"/>
      <c r="BOT189" s="70"/>
      <c r="BOU189" s="70"/>
      <c r="BOV189" s="70"/>
      <c r="BOW189" s="70"/>
      <c r="BOX189" s="70"/>
      <c r="BOY189" s="70"/>
      <c r="BOZ189" s="70"/>
      <c r="BPA189" s="70"/>
      <c r="BPB189" s="70"/>
      <c r="BPC189" s="70"/>
      <c r="BPD189" s="70"/>
      <c r="BPE189" s="70"/>
      <c r="BPF189" s="70"/>
      <c r="BPG189" s="70"/>
      <c r="BPH189" s="70"/>
      <c r="BPI189" s="70"/>
      <c r="BPJ189" s="70"/>
      <c r="BPK189" s="70"/>
      <c r="BPL189" s="70"/>
      <c r="BPM189" s="70"/>
      <c r="BPN189" s="70"/>
      <c r="BPO189" s="70"/>
      <c r="BPP189" s="70"/>
      <c r="BPQ189" s="70"/>
      <c r="BPR189" s="70"/>
      <c r="BPS189" s="70"/>
      <c r="BPT189" s="70"/>
      <c r="BPU189" s="70"/>
      <c r="BPV189" s="70"/>
      <c r="BPW189" s="70"/>
      <c r="BPX189" s="70"/>
      <c r="BPY189" s="70"/>
      <c r="BPZ189" s="70"/>
      <c r="BQA189" s="70"/>
      <c r="BQH189" s="70"/>
      <c r="BQI189" s="70"/>
      <c r="BQJ189" s="70"/>
      <c r="BQK189" s="70"/>
      <c r="BQL189" s="70"/>
      <c r="BQM189" s="70"/>
      <c r="BQN189" s="70"/>
      <c r="BQO189" s="70"/>
      <c r="BQP189" s="70"/>
      <c r="BQQ189" s="70"/>
      <c r="BQR189" s="70"/>
      <c r="BQS189" s="70"/>
      <c r="BQT189" s="70"/>
      <c r="BQU189" s="70"/>
      <c r="BQV189" s="70"/>
      <c r="BQW189" s="70"/>
      <c r="BQX189" s="70"/>
      <c r="BQY189" s="70"/>
      <c r="BQZ189" s="70"/>
      <c r="BRA189" s="70"/>
      <c r="BRB189" s="70"/>
      <c r="BRC189" s="70"/>
      <c r="BRD189" s="70"/>
      <c r="BRE189" s="70"/>
      <c r="BRF189" s="70"/>
      <c r="BRG189" s="70"/>
      <c r="BRH189" s="70"/>
      <c r="BRI189" s="70"/>
      <c r="BRJ189" s="70"/>
      <c r="BRK189" s="70"/>
      <c r="BRL189" s="70"/>
      <c r="BRM189" s="70"/>
      <c r="BRN189" s="70"/>
      <c r="BRO189" s="70"/>
      <c r="BRP189" s="70"/>
      <c r="BRQ189" s="70"/>
      <c r="BRR189" s="70"/>
      <c r="BRS189" s="70"/>
      <c r="BRT189" s="70"/>
      <c r="BRU189" s="70"/>
      <c r="BRV189" s="70"/>
      <c r="BRW189" s="70"/>
      <c r="BRX189" s="70"/>
      <c r="BRY189" s="70"/>
      <c r="BRZ189" s="70"/>
      <c r="BSA189" s="70"/>
      <c r="BSB189" s="70"/>
      <c r="BSC189" s="70"/>
      <c r="BSD189" s="70"/>
      <c r="BSE189" s="70"/>
      <c r="BSF189" s="70"/>
      <c r="BSG189" s="70"/>
      <c r="BSH189" s="70"/>
      <c r="BSI189" s="70"/>
      <c r="BSJ189" s="70"/>
      <c r="BSK189" s="70"/>
      <c r="BSL189" s="70"/>
      <c r="BSM189" s="70"/>
      <c r="BSN189" s="70"/>
      <c r="BSO189" s="70"/>
      <c r="BSP189" s="70"/>
      <c r="BSQ189" s="70"/>
      <c r="BSR189" s="70"/>
      <c r="BSS189" s="70"/>
      <c r="BST189" s="70"/>
      <c r="BSU189" s="70"/>
      <c r="BSV189" s="70"/>
      <c r="BSW189" s="70"/>
      <c r="BSX189" s="70"/>
      <c r="BSY189" s="70"/>
      <c r="BSZ189" s="70"/>
      <c r="BTA189" s="70"/>
      <c r="BTB189" s="70"/>
      <c r="BTC189" s="70"/>
      <c r="BTD189" s="70"/>
      <c r="BTE189" s="70"/>
      <c r="BTF189" s="70"/>
      <c r="BTG189" s="70"/>
      <c r="BTH189" s="70"/>
      <c r="BTI189" s="70"/>
      <c r="BTJ189" s="70"/>
      <c r="BTK189" s="70"/>
      <c r="BTL189" s="70"/>
      <c r="BTM189" s="70"/>
      <c r="BTN189" s="70"/>
      <c r="BTO189" s="70"/>
      <c r="BTP189" s="70"/>
      <c r="BTQ189" s="70"/>
      <c r="BTR189" s="70"/>
      <c r="BTS189" s="70"/>
      <c r="BTT189" s="70"/>
      <c r="BTU189" s="70"/>
      <c r="BTV189" s="70"/>
      <c r="BTW189" s="70"/>
      <c r="BTX189" s="70"/>
      <c r="BTY189" s="70"/>
      <c r="BTZ189" s="70"/>
      <c r="BUA189" s="70"/>
      <c r="BUB189" s="70"/>
      <c r="BUC189" s="70"/>
      <c r="BUD189" s="70"/>
      <c r="BUE189" s="70"/>
      <c r="BUF189" s="70"/>
      <c r="BUG189" s="70"/>
      <c r="BUH189" s="70"/>
      <c r="BUI189" s="70"/>
      <c r="BUJ189" s="70"/>
      <c r="BUK189" s="70"/>
      <c r="BUL189" s="70"/>
      <c r="BUM189" s="70"/>
      <c r="BUN189" s="70"/>
      <c r="BUO189" s="70"/>
      <c r="BUP189" s="70"/>
      <c r="BUQ189" s="70"/>
      <c r="BUR189" s="70"/>
      <c r="BUS189" s="70"/>
      <c r="BUT189" s="70"/>
      <c r="BUU189" s="70"/>
      <c r="BUV189" s="70"/>
      <c r="BUW189" s="70"/>
      <c r="BUX189" s="70"/>
      <c r="BUY189" s="70"/>
      <c r="BUZ189" s="70"/>
      <c r="BVA189" s="70"/>
      <c r="BVB189" s="70"/>
      <c r="BVC189" s="70"/>
      <c r="BVD189" s="70"/>
      <c r="BVE189" s="70"/>
      <c r="BVF189" s="70"/>
      <c r="BVG189" s="70"/>
      <c r="BVH189" s="70"/>
      <c r="BVI189" s="70"/>
      <c r="BVJ189" s="70"/>
      <c r="BVK189" s="70"/>
      <c r="BVL189" s="70"/>
      <c r="BVM189" s="70"/>
      <c r="BVN189" s="70"/>
      <c r="BVO189" s="70"/>
      <c r="BVP189" s="70"/>
      <c r="BVQ189" s="70"/>
      <c r="BVR189" s="70"/>
      <c r="BVS189" s="70"/>
      <c r="BVT189" s="70"/>
      <c r="BVU189" s="70"/>
      <c r="BVV189" s="70"/>
      <c r="BVW189" s="70"/>
      <c r="BVX189" s="70"/>
      <c r="BVY189" s="70"/>
      <c r="BVZ189" s="70"/>
      <c r="BWA189" s="70"/>
      <c r="BWB189" s="70"/>
      <c r="BWC189" s="70"/>
      <c r="BWD189" s="70"/>
      <c r="BWE189" s="70"/>
      <c r="BWF189" s="70"/>
      <c r="BWG189" s="70"/>
      <c r="BWH189" s="70"/>
      <c r="BWI189" s="70"/>
      <c r="BWJ189" s="70"/>
      <c r="BWK189" s="70"/>
      <c r="BWL189" s="70"/>
      <c r="BWM189" s="70"/>
      <c r="BWN189" s="70"/>
      <c r="BWO189" s="70"/>
      <c r="BWP189" s="70"/>
      <c r="BWQ189" s="70"/>
      <c r="BWR189" s="70"/>
      <c r="BWS189" s="70"/>
      <c r="BWT189" s="70"/>
      <c r="BWU189" s="70"/>
      <c r="BWV189" s="70"/>
      <c r="BWW189" s="70"/>
      <c r="BWX189" s="70"/>
      <c r="BWY189" s="70"/>
      <c r="BWZ189" s="70"/>
      <c r="BXA189" s="70"/>
      <c r="BXB189" s="70"/>
      <c r="BXC189" s="70"/>
      <c r="BXD189" s="70"/>
      <c r="BXE189" s="70"/>
      <c r="BXF189" s="70"/>
      <c r="BXG189" s="70"/>
      <c r="BXH189" s="70"/>
      <c r="BXI189" s="70"/>
      <c r="BXJ189" s="70"/>
      <c r="BXK189" s="70"/>
      <c r="BXL189" s="70"/>
      <c r="BXM189" s="70"/>
      <c r="BXN189" s="70"/>
      <c r="BXO189" s="70"/>
      <c r="BXP189" s="70"/>
      <c r="BXQ189" s="70"/>
      <c r="BXR189" s="70"/>
      <c r="BXS189" s="70"/>
      <c r="BXT189" s="70"/>
      <c r="BXU189" s="70"/>
      <c r="BXV189" s="70"/>
      <c r="BXW189" s="70"/>
      <c r="BXX189" s="70"/>
      <c r="BXY189" s="70"/>
      <c r="BXZ189" s="70"/>
      <c r="BYA189" s="70"/>
      <c r="BYB189" s="70"/>
      <c r="BYC189" s="70"/>
      <c r="BYD189" s="70"/>
      <c r="BYE189" s="70"/>
      <c r="BYF189" s="70"/>
      <c r="BYG189" s="70"/>
      <c r="BYH189" s="70"/>
      <c r="BYI189" s="70"/>
      <c r="BYJ189" s="70"/>
      <c r="BYK189" s="70"/>
      <c r="BYL189" s="70"/>
      <c r="BYM189" s="70"/>
      <c r="BYN189" s="70"/>
      <c r="BYO189" s="70"/>
      <c r="BYP189" s="70"/>
      <c r="BYQ189" s="70"/>
      <c r="BYR189" s="70"/>
      <c r="BYS189" s="70"/>
      <c r="BYT189" s="70"/>
      <c r="BYU189" s="70"/>
      <c r="BYV189" s="70"/>
      <c r="BYW189" s="70"/>
      <c r="BYX189" s="70"/>
      <c r="BYY189" s="70"/>
      <c r="BYZ189" s="70"/>
      <c r="BZA189" s="70"/>
      <c r="BZB189" s="70"/>
      <c r="BZC189" s="70"/>
      <c r="BZD189" s="70"/>
      <c r="BZE189" s="70"/>
      <c r="BZF189" s="70"/>
      <c r="BZG189" s="70"/>
      <c r="BZH189" s="70"/>
      <c r="BZI189" s="70"/>
      <c r="BZJ189" s="70"/>
      <c r="BZK189" s="70"/>
      <c r="BZL189" s="70"/>
      <c r="BZM189" s="70"/>
      <c r="BZN189" s="70"/>
      <c r="BZO189" s="70"/>
      <c r="BZP189" s="70"/>
      <c r="BZQ189" s="70"/>
      <c r="BZR189" s="70"/>
      <c r="BZS189" s="70"/>
      <c r="BZT189" s="70"/>
      <c r="BZU189" s="70"/>
      <c r="BZV189" s="70"/>
      <c r="BZW189" s="70"/>
      <c r="CAD189" s="70"/>
      <c r="CAE189" s="70"/>
      <c r="CAF189" s="70"/>
      <c r="CAG189" s="70"/>
      <c r="CAH189" s="70"/>
      <c r="CAI189" s="70"/>
      <c r="CAJ189" s="70"/>
      <c r="CAK189" s="70"/>
      <c r="CAL189" s="70"/>
      <c r="CAM189" s="70"/>
      <c r="CAN189" s="70"/>
      <c r="CAO189" s="70"/>
      <c r="CAP189" s="70"/>
      <c r="CAQ189" s="70"/>
      <c r="CAR189" s="70"/>
      <c r="CAS189" s="70"/>
      <c r="CAT189" s="70"/>
      <c r="CAU189" s="70"/>
      <c r="CAV189" s="70"/>
      <c r="CAW189" s="70"/>
      <c r="CAX189" s="70"/>
      <c r="CAY189" s="70"/>
      <c r="CAZ189" s="70"/>
      <c r="CBA189" s="70"/>
      <c r="CBB189" s="70"/>
      <c r="CBC189" s="70"/>
      <c r="CBD189" s="70"/>
      <c r="CBE189" s="70"/>
      <c r="CBF189" s="70"/>
      <c r="CBG189" s="70"/>
      <c r="CBH189" s="70"/>
      <c r="CBI189" s="70"/>
      <c r="CBJ189" s="70"/>
      <c r="CBK189" s="70"/>
      <c r="CBL189" s="70"/>
      <c r="CBM189" s="70"/>
      <c r="CBN189" s="70"/>
      <c r="CBO189" s="70"/>
      <c r="CBP189" s="70"/>
      <c r="CBQ189" s="70"/>
      <c r="CBR189" s="70"/>
      <c r="CBS189" s="70"/>
      <c r="CBT189" s="70"/>
      <c r="CBU189" s="70"/>
      <c r="CBV189" s="70"/>
      <c r="CBW189" s="70"/>
      <c r="CBX189" s="70"/>
      <c r="CBY189" s="70"/>
      <c r="CBZ189" s="70"/>
      <c r="CCA189" s="70"/>
      <c r="CCB189" s="70"/>
      <c r="CCC189" s="70"/>
      <c r="CCD189" s="70"/>
      <c r="CCE189" s="70"/>
      <c r="CCF189" s="70"/>
      <c r="CCG189" s="70"/>
      <c r="CCH189" s="70"/>
      <c r="CCI189" s="70"/>
      <c r="CCJ189" s="70"/>
      <c r="CCK189" s="70"/>
      <c r="CCL189" s="70"/>
      <c r="CCM189" s="70"/>
      <c r="CCN189" s="70"/>
      <c r="CCO189" s="70"/>
      <c r="CCP189" s="70"/>
      <c r="CCQ189" s="70"/>
      <c r="CCR189" s="70"/>
      <c r="CCS189" s="70"/>
      <c r="CCT189" s="70"/>
      <c r="CCU189" s="70"/>
      <c r="CCV189" s="70"/>
      <c r="CCW189" s="70"/>
      <c r="CCX189" s="70"/>
      <c r="CCY189" s="70"/>
      <c r="CCZ189" s="70"/>
      <c r="CDA189" s="70"/>
      <c r="CDB189" s="70"/>
      <c r="CDC189" s="70"/>
      <c r="CDD189" s="70"/>
      <c r="CDE189" s="70"/>
      <c r="CDF189" s="70"/>
      <c r="CDG189" s="70"/>
      <c r="CDH189" s="70"/>
      <c r="CDI189" s="70"/>
      <c r="CDJ189" s="70"/>
      <c r="CDK189" s="70"/>
      <c r="CDL189" s="70"/>
      <c r="CDM189" s="70"/>
      <c r="CDN189" s="70"/>
      <c r="CDO189" s="70"/>
      <c r="CDP189" s="70"/>
      <c r="CDQ189" s="70"/>
      <c r="CDR189" s="70"/>
      <c r="CDS189" s="70"/>
      <c r="CDT189" s="70"/>
      <c r="CDU189" s="70"/>
      <c r="CDV189" s="70"/>
      <c r="CDW189" s="70"/>
      <c r="CDX189" s="70"/>
      <c r="CDY189" s="70"/>
      <c r="CDZ189" s="70"/>
      <c r="CEA189" s="70"/>
      <c r="CEB189" s="70"/>
      <c r="CEC189" s="70"/>
      <c r="CED189" s="70"/>
      <c r="CEE189" s="70"/>
      <c r="CEF189" s="70"/>
      <c r="CEG189" s="70"/>
      <c r="CEH189" s="70"/>
      <c r="CEI189" s="70"/>
      <c r="CEJ189" s="70"/>
      <c r="CEK189" s="70"/>
      <c r="CEL189" s="70"/>
      <c r="CEM189" s="70"/>
      <c r="CEN189" s="70"/>
      <c r="CEO189" s="70"/>
      <c r="CEP189" s="70"/>
      <c r="CEQ189" s="70"/>
      <c r="CER189" s="70"/>
      <c r="CES189" s="70"/>
      <c r="CET189" s="70"/>
      <c r="CEU189" s="70"/>
      <c r="CEV189" s="70"/>
      <c r="CEW189" s="70"/>
      <c r="CEX189" s="70"/>
      <c r="CEY189" s="70"/>
      <c r="CEZ189" s="70"/>
      <c r="CFA189" s="70"/>
      <c r="CFB189" s="70"/>
      <c r="CFC189" s="70"/>
      <c r="CFD189" s="70"/>
      <c r="CFE189" s="70"/>
      <c r="CFF189" s="70"/>
      <c r="CFG189" s="70"/>
      <c r="CFH189" s="70"/>
      <c r="CFI189" s="70"/>
      <c r="CFJ189" s="70"/>
      <c r="CFK189" s="70"/>
      <c r="CFL189" s="70"/>
      <c r="CFM189" s="70"/>
      <c r="CFN189" s="70"/>
      <c r="CFO189" s="70"/>
      <c r="CFP189" s="70"/>
      <c r="CFQ189" s="70"/>
      <c r="CFR189" s="70"/>
      <c r="CFS189" s="70"/>
      <c r="CFT189" s="70"/>
      <c r="CFU189" s="70"/>
      <c r="CFV189" s="70"/>
      <c r="CFW189" s="70"/>
      <c r="CFX189" s="70"/>
      <c r="CFY189" s="70"/>
      <c r="CFZ189" s="70"/>
      <c r="CGA189" s="70"/>
      <c r="CGB189" s="70"/>
      <c r="CGC189" s="70"/>
      <c r="CGD189" s="70"/>
      <c r="CGE189" s="70"/>
      <c r="CGF189" s="70"/>
      <c r="CGG189" s="70"/>
      <c r="CGH189" s="70"/>
      <c r="CGI189" s="70"/>
      <c r="CGJ189" s="70"/>
      <c r="CGK189" s="70"/>
      <c r="CGL189" s="70"/>
      <c r="CGM189" s="70"/>
      <c r="CGN189" s="70"/>
      <c r="CGO189" s="70"/>
      <c r="CGP189" s="70"/>
      <c r="CGQ189" s="70"/>
      <c r="CGR189" s="70"/>
      <c r="CGS189" s="70"/>
      <c r="CGT189" s="70"/>
      <c r="CGU189" s="70"/>
      <c r="CGV189" s="70"/>
      <c r="CGW189" s="70"/>
      <c r="CGX189" s="70"/>
      <c r="CGY189" s="70"/>
      <c r="CGZ189" s="70"/>
      <c r="CHA189" s="70"/>
      <c r="CHB189" s="70"/>
      <c r="CHC189" s="70"/>
      <c r="CHD189" s="70"/>
      <c r="CHE189" s="70"/>
      <c r="CHF189" s="70"/>
      <c r="CHG189" s="70"/>
      <c r="CHH189" s="70"/>
      <c r="CHI189" s="70"/>
      <c r="CHJ189" s="70"/>
      <c r="CHK189" s="70"/>
      <c r="CHL189" s="70"/>
      <c r="CHM189" s="70"/>
      <c r="CHN189" s="70"/>
      <c r="CHO189" s="70"/>
      <c r="CHP189" s="70"/>
      <c r="CHQ189" s="70"/>
      <c r="CHR189" s="70"/>
      <c r="CHS189" s="70"/>
      <c r="CHT189" s="70"/>
      <c r="CHU189" s="70"/>
      <c r="CHV189" s="70"/>
      <c r="CHW189" s="70"/>
      <c r="CHX189" s="70"/>
      <c r="CHY189" s="70"/>
      <c r="CHZ189" s="70"/>
      <c r="CIA189" s="70"/>
      <c r="CIB189" s="70"/>
      <c r="CIC189" s="70"/>
      <c r="CID189" s="70"/>
      <c r="CIE189" s="70"/>
      <c r="CIF189" s="70"/>
      <c r="CIG189" s="70"/>
      <c r="CIH189" s="70"/>
      <c r="CII189" s="70"/>
      <c r="CIJ189" s="70"/>
      <c r="CIK189" s="70"/>
      <c r="CIL189" s="70"/>
      <c r="CIM189" s="70"/>
      <c r="CIN189" s="70"/>
      <c r="CIO189" s="70"/>
      <c r="CIP189" s="70"/>
      <c r="CIQ189" s="70"/>
      <c r="CIR189" s="70"/>
      <c r="CIS189" s="70"/>
      <c r="CIT189" s="70"/>
      <c r="CIU189" s="70"/>
      <c r="CIV189" s="70"/>
      <c r="CIW189" s="70"/>
      <c r="CIX189" s="70"/>
      <c r="CIY189" s="70"/>
      <c r="CIZ189" s="70"/>
      <c r="CJA189" s="70"/>
      <c r="CJB189" s="70"/>
      <c r="CJC189" s="70"/>
      <c r="CJD189" s="70"/>
      <c r="CJE189" s="70"/>
      <c r="CJF189" s="70"/>
      <c r="CJG189" s="70"/>
      <c r="CJH189" s="70"/>
      <c r="CJI189" s="70"/>
      <c r="CJJ189" s="70"/>
      <c r="CJK189" s="70"/>
      <c r="CJL189" s="70"/>
      <c r="CJM189" s="70"/>
      <c r="CJN189" s="70"/>
      <c r="CJO189" s="70"/>
      <c r="CJP189" s="70"/>
      <c r="CJQ189" s="70"/>
      <c r="CJR189" s="70"/>
      <c r="CJS189" s="70"/>
      <c r="CJZ189" s="70"/>
      <c r="CKA189" s="70"/>
      <c r="CKB189" s="70"/>
      <c r="CKC189" s="70"/>
      <c r="CKD189" s="70"/>
      <c r="CKE189" s="70"/>
      <c r="CKF189" s="70"/>
      <c r="CKG189" s="70"/>
      <c r="CKH189" s="70"/>
      <c r="CKI189" s="70"/>
      <c r="CKJ189" s="70"/>
      <c r="CKK189" s="70"/>
      <c r="CKL189" s="70"/>
      <c r="CKM189" s="70"/>
      <c r="CKN189" s="70"/>
      <c r="CKO189" s="70"/>
      <c r="CKP189" s="70"/>
      <c r="CKQ189" s="70"/>
      <c r="CKR189" s="70"/>
      <c r="CKS189" s="70"/>
      <c r="CKT189" s="70"/>
      <c r="CKU189" s="70"/>
      <c r="CKV189" s="70"/>
      <c r="CKW189" s="70"/>
      <c r="CKX189" s="70"/>
      <c r="CKY189" s="70"/>
      <c r="CKZ189" s="70"/>
      <c r="CLA189" s="70"/>
      <c r="CLB189" s="70"/>
      <c r="CLC189" s="70"/>
      <c r="CLD189" s="70"/>
      <c r="CLE189" s="70"/>
      <c r="CLF189" s="70"/>
      <c r="CLG189" s="70"/>
      <c r="CLH189" s="70"/>
      <c r="CLI189" s="70"/>
      <c r="CLJ189" s="70"/>
      <c r="CLK189" s="70"/>
      <c r="CLL189" s="70"/>
      <c r="CLM189" s="70"/>
      <c r="CLN189" s="70"/>
      <c r="CLO189" s="70"/>
      <c r="CLP189" s="70"/>
      <c r="CLQ189" s="70"/>
      <c r="CLR189" s="70"/>
      <c r="CLS189" s="70"/>
      <c r="CLT189" s="70"/>
      <c r="CLU189" s="70"/>
      <c r="CLV189" s="70"/>
      <c r="CLW189" s="70"/>
      <c r="CLX189" s="70"/>
      <c r="CLY189" s="70"/>
      <c r="CLZ189" s="70"/>
      <c r="CMA189" s="70"/>
      <c r="CMB189" s="70"/>
      <c r="CMC189" s="70"/>
      <c r="CMD189" s="70"/>
      <c r="CME189" s="70"/>
      <c r="CMF189" s="70"/>
      <c r="CMG189" s="70"/>
      <c r="CMH189" s="70"/>
      <c r="CMI189" s="70"/>
      <c r="CMJ189" s="70"/>
      <c r="CMK189" s="70"/>
      <c r="CML189" s="70"/>
      <c r="CMM189" s="70"/>
      <c r="CMN189" s="70"/>
      <c r="CMO189" s="70"/>
      <c r="CMP189" s="70"/>
      <c r="CMQ189" s="70"/>
      <c r="CMR189" s="70"/>
      <c r="CMS189" s="70"/>
      <c r="CMT189" s="70"/>
      <c r="CMU189" s="70"/>
      <c r="CMV189" s="70"/>
      <c r="CMW189" s="70"/>
      <c r="CMX189" s="70"/>
      <c r="CMY189" s="70"/>
      <c r="CMZ189" s="70"/>
      <c r="CNA189" s="70"/>
      <c r="CNB189" s="70"/>
      <c r="CNC189" s="70"/>
      <c r="CND189" s="70"/>
      <c r="CNE189" s="70"/>
      <c r="CNF189" s="70"/>
      <c r="CNG189" s="70"/>
      <c r="CNH189" s="70"/>
      <c r="CNI189" s="70"/>
      <c r="CNJ189" s="70"/>
      <c r="CNK189" s="70"/>
      <c r="CNL189" s="70"/>
      <c r="CNM189" s="70"/>
      <c r="CNN189" s="70"/>
      <c r="CNO189" s="70"/>
      <c r="CNP189" s="70"/>
      <c r="CNQ189" s="70"/>
      <c r="CNR189" s="70"/>
      <c r="CNS189" s="70"/>
      <c r="CNT189" s="70"/>
      <c r="CNU189" s="70"/>
      <c r="CNV189" s="70"/>
      <c r="CNW189" s="70"/>
      <c r="CNX189" s="70"/>
      <c r="CNY189" s="70"/>
      <c r="CNZ189" s="70"/>
      <c r="COA189" s="70"/>
      <c r="COB189" s="70"/>
      <c r="COC189" s="70"/>
      <c r="COD189" s="70"/>
      <c r="COE189" s="70"/>
      <c r="COF189" s="70"/>
      <c r="COG189" s="70"/>
      <c r="COH189" s="70"/>
      <c r="COI189" s="70"/>
      <c r="COJ189" s="70"/>
      <c r="COK189" s="70"/>
      <c r="COL189" s="70"/>
      <c r="COM189" s="70"/>
      <c r="CON189" s="70"/>
      <c r="COO189" s="70"/>
      <c r="COP189" s="70"/>
      <c r="COQ189" s="70"/>
      <c r="COR189" s="70"/>
      <c r="COS189" s="70"/>
      <c r="COT189" s="70"/>
      <c r="COU189" s="70"/>
      <c r="COV189" s="70"/>
      <c r="COW189" s="70"/>
      <c r="COX189" s="70"/>
      <c r="COY189" s="70"/>
      <c r="COZ189" s="70"/>
      <c r="CPA189" s="70"/>
      <c r="CPB189" s="70"/>
      <c r="CPC189" s="70"/>
      <c r="CPD189" s="70"/>
      <c r="CPE189" s="70"/>
      <c r="CPF189" s="70"/>
      <c r="CPG189" s="70"/>
      <c r="CPH189" s="70"/>
      <c r="CPI189" s="70"/>
      <c r="CPJ189" s="70"/>
      <c r="CPK189" s="70"/>
      <c r="CPL189" s="70"/>
      <c r="CPM189" s="70"/>
      <c r="CPN189" s="70"/>
      <c r="CPO189" s="70"/>
      <c r="CPP189" s="70"/>
      <c r="CPQ189" s="70"/>
      <c r="CPR189" s="70"/>
      <c r="CPS189" s="70"/>
      <c r="CPT189" s="70"/>
      <c r="CPU189" s="70"/>
      <c r="CPV189" s="70"/>
      <c r="CPW189" s="70"/>
      <c r="CPX189" s="70"/>
      <c r="CPY189" s="70"/>
      <c r="CPZ189" s="70"/>
      <c r="CQA189" s="70"/>
      <c r="CQB189" s="70"/>
      <c r="CQC189" s="70"/>
      <c r="CQD189" s="70"/>
      <c r="CQE189" s="70"/>
      <c r="CQF189" s="70"/>
      <c r="CQG189" s="70"/>
      <c r="CQH189" s="70"/>
      <c r="CQI189" s="70"/>
      <c r="CQJ189" s="70"/>
      <c r="CQK189" s="70"/>
      <c r="CQL189" s="70"/>
      <c r="CQM189" s="70"/>
      <c r="CQN189" s="70"/>
      <c r="CQO189" s="70"/>
      <c r="CQP189" s="70"/>
      <c r="CQQ189" s="70"/>
      <c r="CQR189" s="70"/>
      <c r="CQS189" s="70"/>
      <c r="CQT189" s="70"/>
      <c r="CQU189" s="70"/>
      <c r="CQV189" s="70"/>
      <c r="CQW189" s="70"/>
      <c r="CQX189" s="70"/>
      <c r="CQY189" s="70"/>
      <c r="CQZ189" s="70"/>
      <c r="CRA189" s="70"/>
      <c r="CRB189" s="70"/>
      <c r="CRC189" s="70"/>
      <c r="CRD189" s="70"/>
      <c r="CRE189" s="70"/>
      <c r="CRF189" s="70"/>
      <c r="CRG189" s="70"/>
      <c r="CRH189" s="70"/>
      <c r="CRI189" s="70"/>
      <c r="CRJ189" s="70"/>
      <c r="CRK189" s="70"/>
      <c r="CRL189" s="70"/>
      <c r="CRM189" s="70"/>
      <c r="CRN189" s="70"/>
      <c r="CRO189" s="70"/>
      <c r="CRP189" s="70"/>
      <c r="CRQ189" s="70"/>
      <c r="CRR189" s="70"/>
      <c r="CRS189" s="70"/>
      <c r="CRT189" s="70"/>
      <c r="CRU189" s="70"/>
      <c r="CRV189" s="70"/>
      <c r="CRW189" s="70"/>
      <c r="CRX189" s="70"/>
      <c r="CRY189" s="70"/>
      <c r="CRZ189" s="70"/>
      <c r="CSA189" s="70"/>
      <c r="CSB189" s="70"/>
      <c r="CSC189" s="70"/>
      <c r="CSD189" s="70"/>
      <c r="CSE189" s="70"/>
      <c r="CSF189" s="70"/>
      <c r="CSG189" s="70"/>
      <c r="CSH189" s="70"/>
      <c r="CSI189" s="70"/>
      <c r="CSJ189" s="70"/>
      <c r="CSK189" s="70"/>
      <c r="CSL189" s="70"/>
      <c r="CSM189" s="70"/>
      <c r="CSN189" s="70"/>
      <c r="CSO189" s="70"/>
      <c r="CSP189" s="70"/>
      <c r="CSQ189" s="70"/>
      <c r="CSR189" s="70"/>
      <c r="CSS189" s="70"/>
      <c r="CST189" s="70"/>
      <c r="CSU189" s="70"/>
      <c r="CSV189" s="70"/>
      <c r="CSW189" s="70"/>
      <c r="CSX189" s="70"/>
      <c r="CSY189" s="70"/>
      <c r="CSZ189" s="70"/>
      <c r="CTA189" s="70"/>
      <c r="CTB189" s="70"/>
      <c r="CTC189" s="70"/>
      <c r="CTD189" s="70"/>
      <c r="CTE189" s="70"/>
      <c r="CTF189" s="70"/>
      <c r="CTG189" s="70"/>
      <c r="CTH189" s="70"/>
      <c r="CTI189" s="70"/>
      <c r="CTJ189" s="70"/>
      <c r="CTK189" s="70"/>
      <c r="CTL189" s="70"/>
      <c r="CTM189" s="70"/>
      <c r="CTN189" s="70"/>
      <c r="CTO189" s="70"/>
      <c r="CTV189" s="70"/>
      <c r="CTW189" s="70"/>
      <c r="CTX189" s="70"/>
      <c r="CTY189" s="70"/>
      <c r="CTZ189" s="70"/>
      <c r="CUA189" s="70"/>
      <c r="CUB189" s="70"/>
      <c r="CUC189" s="70"/>
      <c r="CUD189" s="70"/>
      <c r="CUE189" s="70"/>
      <c r="CUF189" s="70"/>
      <c r="CUG189" s="70"/>
      <c r="CUH189" s="70"/>
      <c r="CUI189" s="70"/>
      <c r="CUJ189" s="70"/>
      <c r="CUK189" s="70"/>
      <c r="CUL189" s="70"/>
      <c r="CUM189" s="70"/>
      <c r="CUN189" s="70"/>
      <c r="CUO189" s="70"/>
      <c r="CUP189" s="70"/>
      <c r="CUQ189" s="70"/>
      <c r="CUR189" s="70"/>
      <c r="CUS189" s="70"/>
      <c r="CUT189" s="70"/>
      <c r="CUU189" s="70"/>
      <c r="CUV189" s="70"/>
      <c r="CUW189" s="70"/>
      <c r="CUX189" s="70"/>
      <c r="CUY189" s="70"/>
      <c r="CUZ189" s="70"/>
      <c r="CVA189" s="70"/>
      <c r="CVB189" s="70"/>
      <c r="CVC189" s="70"/>
      <c r="CVD189" s="70"/>
      <c r="CVE189" s="70"/>
      <c r="CVF189" s="70"/>
      <c r="CVG189" s="70"/>
      <c r="CVH189" s="70"/>
      <c r="CVI189" s="70"/>
      <c r="CVJ189" s="70"/>
      <c r="CVK189" s="70"/>
      <c r="CVL189" s="70"/>
      <c r="CVM189" s="70"/>
      <c r="CVN189" s="70"/>
      <c r="CVO189" s="70"/>
      <c r="CVP189" s="70"/>
      <c r="CVQ189" s="70"/>
      <c r="CVR189" s="70"/>
      <c r="CVS189" s="70"/>
      <c r="CVT189" s="70"/>
      <c r="CVU189" s="70"/>
      <c r="CVV189" s="70"/>
      <c r="CVW189" s="70"/>
      <c r="CVX189" s="70"/>
      <c r="CVY189" s="70"/>
      <c r="CVZ189" s="70"/>
      <c r="CWA189" s="70"/>
      <c r="CWB189" s="70"/>
      <c r="CWC189" s="70"/>
      <c r="CWD189" s="70"/>
      <c r="CWE189" s="70"/>
      <c r="CWF189" s="70"/>
      <c r="CWG189" s="70"/>
      <c r="CWH189" s="70"/>
      <c r="CWI189" s="70"/>
      <c r="CWJ189" s="70"/>
      <c r="CWK189" s="70"/>
      <c r="CWL189" s="70"/>
      <c r="CWM189" s="70"/>
      <c r="CWN189" s="70"/>
      <c r="CWO189" s="70"/>
      <c r="CWP189" s="70"/>
      <c r="CWQ189" s="70"/>
      <c r="CWR189" s="70"/>
      <c r="CWS189" s="70"/>
      <c r="CWT189" s="70"/>
      <c r="CWU189" s="70"/>
      <c r="CWV189" s="70"/>
      <c r="CWW189" s="70"/>
      <c r="CWX189" s="70"/>
      <c r="CWY189" s="70"/>
      <c r="CWZ189" s="70"/>
      <c r="CXA189" s="70"/>
      <c r="CXB189" s="70"/>
      <c r="CXC189" s="70"/>
      <c r="CXD189" s="70"/>
      <c r="CXE189" s="70"/>
      <c r="CXF189" s="70"/>
      <c r="CXG189" s="70"/>
      <c r="CXH189" s="70"/>
      <c r="CXI189" s="70"/>
      <c r="CXJ189" s="70"/>
      <c r="CXK189" s="70"/>
      <c r="CXL189" s="70"/>
      <c r="CXM189" s="70"/>
      <c r="CXN189" s="70"/>
      <c r="CXO189" s="70"/>
      <c r="CXP189" s="70"/>
      <c r="CXQ189" s="70"/>
      <c r="CXR189" s="70"/>
      <c r="CXS189" s="70"/>
      <c r="CXT189" s="70"/>
      <c r="CXU189" s="70"/>
      <c r="CXV189" s="70"/>
      <c r="CXW189" s="70"/>
      <c r="CXX189" s="70"/>
      <c r="CXY189" s="70"/>
      <c r="CXZ189" s="70"/>
      <c r="CYA189" s="70"/>
      <c r="CYB189" s="70"/>
      <c r="CYC189" s="70"/>
      <c r="CYD189" s="70"/>
      <c r="CYE189" s="70"/>
      <c r="CYF189" s="70"/>
      <c r="CYG189" s="70"/>
      <c r="CYH189" s="70"/>
      <c r="CYI189" s="70"/>
      <c r="CYJ189" s="70"/>
      <c r="CYK189" s="70"/>
      <c r="CYL189" s="70"/>
      <c r="CYM189" s="70"/>
      <c r="CYN189" s="70"/>
      <c r="CYO189" s="70"/>
      <c r="CYP189" s="70"/>
      <c r="CYQ189" s="70"/>
      <c r="CYR189" s="70"/>
      <c r="CYS189" s="70"/>
      <c r="CYT189" s="70"/>
      <c r="CYU189" s="70"/>
      <c r="CYV189" s="70"/>
      <c r="CYW189" s="70"/>
      <c r="CYX189" s="70"/>
      <c r="CYY189" s="70"/>
      <c r="CYZ189" s="70"/>
      <c r="CZA189" s="70"/>
      <c r="CZB189" s="70"/>
      <c r="CZC189" s="70"/>
      <c r="CZD189" s="70"/>
      <c r="CZE189" s="70"/>
      <c r="CZF189" s="70"/>
      <c r="CZG189" s="70"/>
      <c r="CZH189" s="70"/>
      <c r="CZI189" s="70"/>
      <c r="CZJ189" s="70"/>
      <c r="CZK189" s="70"/>
      <c r="CZL189" s="70"/>
      <c r="CZM189" s="70"/>
      <c r="CZN189" s="70"/>
      <c r="CZO189" s="70"/>
      <c r="CZP189" s="70"/>
      <c r="CZQ189" s="70"/>
      <c r="CZR189" s="70"/>
      <c r="CZS189" s="70"/>
      <c r="CZT189" s="70"/>
      <c r="CZU189" s="70"/>
      <c r="CZV189" s="70"/>
      <c r="CZW189" s="70"/>
      <c r="CZX189" s="70"/>
      <c r="CZY189" s="70"/>
      <c r="CZZ189" s="70"/>
      <c r="DAA189" s="70"/>
      <c r="DAB189" s="70"/>
      <c r="DAC189" s="70"/>
      <c r="DAD189" s="70"/>
      <c r="DAE189" s="70"/>
      <c r="DAF189" s="70"/>
      <c r="DAG189" s="70"/>
      <c r="DAH189" s="70"/>
      <c r="DAI189" s="70"/>
      <c r="DAJ189" s="70"/>
      <c r="DAK189" s="70"/>
      <c r="DAL189" s="70"/>
      <c r="DAM189" s="70"/>
      <c r="DAN189" s="70"/>
      <c r="DAO189" s="70"/>
      <c r="DAP189" s="70"/>
      <c r="DAQ189" s="70"/>
      <c r="DAR189" s="70"/>
      <c r="DAS189" s="70"/>
      <c r="DAT189" s="70"/>
      <c r="DAU189" s="70"/>
      <c r="DAV189" s="70"/>
      <c r="DAW189" s="70"/>
      <c r="DAX189" s="70"/>
      <c r="DAY189" s="70"/>
      <c r="DAZ189" s="70"/>
      <c r="DBA189" s="70"/>
      <c r="DBB189" s="70"/>
      <c r="DBC189" s="70"/>
      <c r="DBD189" s="70"/>
      <c r="DBE189" s="70"/>
      <c r="DBF189" s="70"/>
      <c r="DBG189" s="70"/>
      <c r="DBH189" s="70"/>
      <c r="DBI189" s="70"/>
      <c r="DBJ189" s="70"/>
      <c r="DBK189" s="70"/>
      <c r="DBL189" s="70"/>
      <c r="DBM189" s="70"/>
      <c r="DBN189" s="70"/>
      <c r="DBO189" s="70"/>
      <c r="DBP189" s="70"/>
      <c r="DBQ189" s="70"/>
      <c r="DBR189" s="70"/>
      <c r="DBS189" s="70"/>
      <c r="DBT189" s="70"/>
      <c r="DBU189" s="70"/>
      <c r="DBV189" s="70"/>
      <c r="DBW189" s="70"/>
      <c r="DBX189" s="70"/>
      <c r="DBY189" s="70"/>
      <c r="DBZ189" s="70"/>
      <c r="DCA189" s="70"/>
      <c r="DCB189" s="70"/>
      <c r="DCC189" s="70"/>
      <c r="DCD189" s="70"/>
      <c r="DCE189" s="70"/>
      <c r="DCF189" s="70"/>
      <c r="DCG189" s="70"/>
      <c r="DCH189" s="70"/>
      <c r="DCI189" s="70"/>
      <c r="DCJ189" s="70"/>
      <c r="DCK189" s="70"/>
      <c r="DCL189" s="70"/>
      <c r="DCM189" s="70"/>
      <c r="DCN189" s="70"/>
      <c r="DCO189" s="70"/>
      <c r="DCP189" s="70"/>
      <c r="DCQ189" s="70"/>
      <c r="DCR189" s="70"/>
      <c r="DCS189" s="70"/>
      <c r="DCT189" s="70"/>
      <c r="DCU189" s="70"/>
      <c r="DCV189" s="70"/>
      <c r="DCW189" s="70"/>
      <c r="DCX189" s="70"/>
      <c r="DCY189" s="70"/>
      <c r="DCZ189" s="70"/>
      <c r="DDA189" s="70"/>
      <c r="DDB189" s="70"/>
      <c r="DDC189" s="70"/>
      <c r="DDD189" s="70"/>
      <c r="DDE189" s="70"/>
      <c r="DDF189" s="70"/>
      <c r="DDG189" s="70"/>
      <c r="DDH189" s="70"/>
      <c r="DDI189" s="70"/>
      <c r="DDJ189" s="70"/>
      <c r="DDK189" s="70"/>
      <c r="DDR189" s="70"/>
      <c r="DDS189" s="70"/>
      <c r="DDT189" s="70"/>
      <c r="DDU189" s="70"/>
      <c r="DDV189" s="70"/>
      <c r="DDW189" s="70"/>
      <c r="DDX189" s="70"/>
      <c r="DDY189" s="70"/>
      <c r="DDZ189" s="70"/>
      <c r="DEA189" s="70"/>
      <c r="DEB189" s="70"/>
      <c r="DEC189" s="70"/>
      <c r="DED189" s="70"/>
      <c r="DEE189" s="70"/>
      <c r="DEF189" s="70"/>
      <c r="DEG189" s="70"/>
      <c r="DEH189" s="70"/>
      <c r="DEI189" s="70"/>
      <c r="DEJ189" s="70"/>
      <c r="DEK189" s="70"/>
      <c r="DEL189" s="70"/>
      <c r="DEM189" s="70"/>
      <c r="DEN189" s="70"/>
      <c r="DEO189" s="70"/>
      <c r="DEP189" s="70"/>
      <c r="DEQ189" s="70"/>
      <c r="DER189" s="70"/>
      <c r="DES189" s="70"/>
      <c r="DET189" s="70"/>
      <c r="DEU189" s="70"/>
      <c r="DEV189" s="70"/>
      <c r="DEW189" s="70"/>
      <c r="DEX189" s="70"/>
      <c r="DEY189" s="70"/>
      <c r="DEZ189" s="70"/>
      <c r="DFA189" s="70"/>
      <c r="DFB189" s="70"/>
      <c r="DFC189" s="70"/>
      <c r="DFD189" s="70"/>
      <c r="DFE189" s="70"/>
      <c r="DFF189" s="70"/>
      <c r="DFG189" s="70"/>
      <c r="DFH189" s="70"/>
      <c r="DFI189" s="70"/>
      <c r="DFJ189" s="70"/>
      <c r="DFK189" s="70"/>
      <c r="DFL189" s="70"/>
      <c r="DFM189" s="70"/>
      <c r="DFN189" s="70"/>
      <c r="DFO189" s="70"/>
      <c r="DFP189" s="70"/>
      <c r="DFQ189" s="70"/>
      <c r="DFR189" s="70"/>
      <c r="DFS189" s="70"/>
      <c r="DFT189" s="70"/>
      <c r="DFU189" s="70"/>
      <c r="DFV189" s="70"/>
      <c r="DFW189" s="70"/>
      <c r="DFX189" s="70"/>
      <c r="DFY189" s="70"/>
      <c r="DFZ189" s="70"/>
      <c r="DGA189" s="70"/>
      <c r="DGB189" s="70"/>
      <c r="DGC189" s="70"/>
      <c r="DGD189" s="70"/>
      <c r="DGE189" s="70"/>
      <c r="DGF189" s="70"/>
      <c r="DGG189" s="70"/>
      <c r="DGH189" s="70"/>
      <c r="DGI189" s="70"/>
      <c r="DGJ189" s="70"/>
      <c r="DGK189" s="70"/>
      <c r="DGL189" s="70"/>
      <c r="DGM189" s="70"/>
      <c r="DGN189" s="70"/>
      <c r="DGO189" s="70"/>
      <c r="DGP189" s="70"/>
      <c r="DGQ189" s="70"/>
      <c r="DGR189" s="70"/>
      <c r="DGS189" s="70"/>
      <c r="DGT189" s="70"/>
      <c r="DGU189" s="70"/>
      <c r="DGV189" s="70"/>
      <c r="DGW189" s="70"/>
      <c r="DGX189" s="70"/>
      <c r="DGY189" s="70"/>
      <c r="DGZ189" s="70"/>
      <c r="DHA189" s="70"/>
      <c r="DHB189" s="70"/>
      <c r="DHC189" s="70"/>
      <c r="DHD189" s="70"/>
      <c r="DHE189" s="70"/>
      <c r="DHF189" s="70"/>
      <c r="DHG189" s="70"/>
      <c r="DHH189" s="70"/>
      <c r="DHI189" s="70"/>
      <c r="DHJ189" s="70"/>
      <c r="DHK189" s="70"/>
      <c r="DHL189" s="70"/>
      <c r="DHM189" s="70"/>
      <c r="DHN189" s="70"/>
      <c r="DHO189" s="70"/>
      <c r="DHP189" s="70"/>
      <c r="DHQ189" s="70"/>
      <c r="DHR189" s="70"/>
      <c r="DHS189" s="70"/>
      <c r="DHT189" s="70"/>
      <c r="DHU189" s="70"/>
      <c r="DHV189" s="70"/>
      <c r="DHW189" s="70"/>
      <c r="DHX189" s="70"/>
      <c r="DHY189" s="70"/>
      <c r="DHZ189" s="70"/>
      <c r="DIA189" s="70"/>
      <c r="DIB189" s="70"/>
      <c r="DIC189" s="70"/>
      <c r="DID189" s="70"/>
      <c r="DIE189" s="70"/>
      <c r="DIF189" s="70"/>
      <c r="DIG189" s="70"/>
      <c r="DIH189" s="70"/>
      <c r="DII189" s="70"/>
      <c r="DIJ189" s="70"/>
      <c r="DIK189" s="70"/>
      <c r="DIL189" s="70"/>
      <c r="DIM189" s="70"/>
      <c r="DIN189" s="70"/>
      <c r="DIO189" s="70"/>
      <c r="DIP189" s="70"/>
      <c r="DIQ189" s="70"/>
      <c r="DIR189" s="70"/>
      <c r="DIS189" s="70"/>
      <c r="DIT189" s="70"/>
      <c r="DIU189" s="70"/>
      <c r="DIV189" s="70"/>
      <c r="DIW189" s="70"/>
      <c r="DIX189" s="70"/>
      <c r="DIY189" s="70"/>
      <c r="DIZ189" s="70"/>
      <c r="DJA189" s="70"/>
      <c r="DJB189" s="70"/>
      <c r="DJC189" s="70"/>
      <c r="DJD189" s="70"/>
      <c r="DJE189" s="70"/>
      <c r="DJF189" s="70"/>
      <c r="DJG189" s="70"/>
      <c r="DJH189" s="70"/>
      <c r="DJI189" s="70"/>
      <c r="DJJ189" s="70"/>
      <c r="DJK189" s="70"/>
      <c r="DJL189" s="70"/>
      <c r="DJM189" s="70"/>
      <c r="DJN189" s="70"/>
      <c r="DJO189" s="70"/>
      <c r="DJP189" s="70"/>
      <c r="DJQ189" s="70"/>
      <c r="DJR189" s="70"/>
      <c r="DJS189" s="70"/>
      <c r="DJT189" s="70"/>
      <c r="DJU189" s="70"/>
      <c r="DJV189" s="70"/>
      <c r="DJW189" s="70"/>
      <c r="DJX189" s="70"/>
      <c r="DJY189" s="70"/>
      <c r="DJZ189" s="70"/>
      <c r="DKA189" s="70"/>
      <c r="DKB189" s="70"/>
      <c r="DKC189" s="70"/>
      <c r="DKD189" s="70"/>
      <c r="DKE189" s="70"/>
      <c r="DKF189" s="70"/>
      <c r="DKG189" s="70"/>
      <c r="DKH189" s="70"/>
      <c r="DKI189" s="70"/>
      <c r="DKJ189" s="70"/>
      <c r="DKK189" s="70"/>
      <c r="DKL189" s="70"/>
      <c r="DKM189" s="70"/>
      <c r="DKN189" s="70"/>
      <c r="DKO189" s="70"/>
      <c r="DKP189" s="70"/>
      <c r="DKQ189" s="70"/>
      <c r="DKR189" s="70"/>
      <c r="DKS189" s="70"/>
      <c r="DKT189" s="70"/>
      <c r="DKU189" s="70"/>
      <c r="DKV189" s="70"/>
      <c r="DKW189" s="70"/>
      <c r="DKX189" s="70"/>
      <c r="DKY189" s="70"/>
      <c r="DKZ189" s="70"/>
      <c r="DLA189" s="70"/>
      <c r="DLB189" s="70"/>
      <c r="DLC189" s="70"/>
      <c r="DLD189" s="70"/>
      <c r="DLE189" s="70"/>
      <c r="DLF189" s="70"/>
      <c r="DLG189" s="70"/>
      <c r="DLH189" s="70"/>
      <c r="DLI189" s="70"/>
      <c r="DLJ189" s="70"/>
      <c r="DLK189" s="70"/>
      <c r="DLL189" s="70"/>
      <c r="DLM189" s="70"/>
      <c r="DLN189" s="70"/>
      <c r="DLO189" s="70"/>
      <c r="DLP189" s="70"/>
      <c r="DLQ189" s="70"/>
      <c r="DLR189" s="70"/>
      <c r="DLS189" s="70"/>
      <c r="DLT189" s="70"/>
      <c r="DLU189" s="70"/>
      <c r="DLV189" s="70"/>
      <c r="DLW189" s="70"/>
      <c r="DLX189" s="70"/>
      <c r="DLY189" s="70"/>
      <c r="DLZ189" s="70"/>
      <c r="DMA189" s="70"/>
      <c r="DMB189" s="70"/>
      <c r="DMC189" s="70"/>
      <c r="DMD189" s="70"/>
      <c r="DME189" s="70"/>
      <c r="DMF189" s="70"/>
      <c r="DMG189" s="70"/>
      <c r="DMH189" s="70"/>
      <c r="DMI189" s="70"/>
      <c r="DMJ189" s="70"/>
      <c r="DMK189" s="70"/>
      <c r="DML189" s="70"/>
      <c r="DMM189" s="70"/>
      <c r="DMN189" s="70"/>
      <c r="DMO189" s="70"/>
      <c r="DMP189" s="70"/>
      <c r="DMQ189" s="70"/>
      <c r="DMR189" s="70"/>
      <c r="DMS189" s="70"/>
      <c r="DMT189" s="70"/>
      <c r="DMU189" s="70"/>
      <c r="DMV189" s="70"/>
      <c r="DMW189" s="70"/>
      <c r="DMX189" s="70"/>
      <c r="DMY189" s="70"/>
      <c r="DMZ189" s="70"/>
      <c r="DNA189" s="70"/>
      <c r="DNB189" s="70"/>
      <c r="DNC189" s="70"/>
      <c r="DND189" s="70"/>
      <c r="DNE189" s="70"/>
      <c r="DNF189" s="70"/>
      <c r="DNG189" s="70"/>
      <c r="DNN189" s="70"/>
      <c r="DNO189" s="70"/>
      <c r="DNP189" s="70"/>
      <c r="DNQ189" s="70"/>
      <c r="DNR189" s="70"/>
      <c r="DNS189" s="70"/>
      <c r="DNT189" s="70"/>
      <c r="DNU189" s="70"/>
      <c r="DNV189" s="70"/>
      <c r="DNW189" s="70"/>
      <c r="DNX189" s="70"/>
      <c r="DNY189" s="70"/>
      <c r="DNZ189" s="70"/>
      <c r="DOA189" s="70"/>
      <c r="DOB189" s="70"/>
      <c r="DOC189" s="70"/>
      <c r="DOD189" s="70"/>
      <c r="DOE189" s="70"/>
      <c r="DOF189" s="70"/>
      <c r="DOG189" s="70"/>
      <c r="DOH189" s="70"/>
      <c r="DOI189" s="70"/>
      <c r="DOJ189" s="70"/>
      <c r="DOK189" s="70"/>
      <c r="DOL189" s="70"/>
      <c r="DOM189" s="70"/>
      <c r="DON189" s="70"/>
      <c r="DOO189" s="70"/>
      <c r="DOP189" s="70"/>
      <c r="DOQ189" s="70"/>
      <c r="DOR189" s="70"/>
      <c r="DOS189" s="70"/>
      <c r="DOT189" s="70"/>
      <c r="DOU189" s="70"/>
      <c r="DOV189" s="70"/>
      <c r="DOW189" s="70"/>
      <c r="DOX189" s="70"/>
      <c r="DOY189" s="70"/>
      <c r="DOZ189" s="70"/>
      <c r="DPA189" s="70"/>
      <c r="DPB189" s="70"/>
      <c r="DPC189" s="70"/>
      <c r="DPD189" s="70"/>
      <c r="DPE189" s="70"/>
      <c r="DPF189" s="70"/>
      <c r="DPG189" s="70"/>
      <c r="DPH189" s="70"/>
      <c r="DPI189" s="70"/>
      <c r="DPJ189" s="70"/>
      <c r="DPK189" s="70"/>
      <c r="DPL189" s="70"/>
      <c r="DPM189" s="70"/>
      <c r="DPN189" s="70"/>
      <c r="DPO189" s="70"/>
      <c r="DPP189" s="70"/>
      <c r="DPQ189" s="70"/>
      <c r="DPR189" s="70"/>
      <c r="DPS189" s="70"/>
      <c r="DPT189" s="70"/>
      <c r="DPU189" s="70"/>
      <c r="DPV189" s="70"/>
      <c r="DPW189" s="70"/>
      <c r="DPX189" s="70"/>
      <c r="DPY189" s="70"/>
      <c r="DPZ189" s="70"/>
      <c r="DQA189" s="70"/>
      <c r="DQB189" s="70"/>
      <c r="DQC189" s="70"/>
      <c r="DQD189" s="70"/>
      <c r="DQE189" s="70"/>
      <c r="DQF189" s="70"/>
      <c r="DQG189" s="70"/>
      <c r="DQH189" s="70"/>
      <c r="DQI189" s="70"/>
      <c r="DQJ189" s="70"/>
      <c r="DQK189" s="70"/>
      <c r="DQL189" s="70"/>
      <c r="DQM189" s="70"/>
      <c r="DQN189" s="70"/>
      <c r="DQO189" s="70"/>
      <c r="DQP189" s="70"/>
      <c r="DQQ189" s="70"/>
      <c r="DQR189" s="70"/>
      <c r="DQS189" s="70"/>
      <c r="DQT189" s="70"/>
      <c r="DQU189" s="70"/>
      <c r="DQV189" s="70"/>
      <c r="DQW189" s="70"/>
      <c r="DQX189" s="70"/>
      <c r="DQY189" s="70"/>
      <c r="DQZ189" s="70"/>
      <c r="DRA189" s="70"/>
      <c r="DRB189" s="70"/>
      <c r="DRC189" s="70"/>
      <c r="DRD189" s="70"/>
      <c r="DRE189" s="70"/>
      <c r="DRF189" s="70"/>
      <c r="DRG189" s="70"/>
      <c r="DRH189" s="70"/>
      <c r="DRI189" s="70"/>
      <c r="DRJ189" s="70"/>
      <c r="DRK189" s="70"/>
      <c r="DRL189" s="70"/>
      <c r="DRM189" s="70"/>
      <c r="DRN189" s="70"/>
      <c r="DRO189" s="70"/>
      <c r="DRP189" s="70"/>
      <c r="DRQ189" s="70"/>
      <c r="DRR189" s="70"/>
      <c r="DRS189" s="70"/>
      <c r="DRT189" s="70"/>
      <c r="DRU189" s="70"/>
      <c r="DRV189" s="70"/>
      <c r="DRW189" s="70"/>
      <c r="DRX189" s="70"/>
      <c r="DRY189" s="70"/>
      <c r="DRZ189" s="70"/>
      <c r="DSA189" s="70"/>
      <c r="DSB189" s="70"/>
      <c r="DSC189" s="70"/>
      <c r="DSD189" s="70"/>
      <c r="DSE189" s="70"/>
      <c r="DSF189" s="70"/>
      <c r="DSG189" s="70"/>
      <c r="DSH189" s="70"/>
      <c r="DSI189" s="70"/>
      <c r="DSJ189" s="70"/>
      <c r="DSK189" s="70"/>
      <c r="DSL189" s="70"/>
      <c r="DSM189" s="70"/>
      <c r="DSN189" s="70"/>
      <c r="DSO189" s="70"/>
      <c r="DSP189" s="70"/>
      <c r="DSQ189" s="70"/>
      <c r="DSR189" s="70"/>
      <c r="DSS189" s="70"/>
      <c r="DST189" s="70"/>
      <c r="DSU189" s="70"/>
      <c r="DSV189" s="70"/>
      <c r="DSW189" s="70"/>
      <c r="DSX189" s="70"/>
      <c r="DSY189" s="70"/>
      <c r="DSZ189" s="70"/>
      <c r="DTA189" s="70"/>
      <c r="DTB189" s="70"/>
      <c r="DTC189" s="70"/>
      <c r="DTD189" s="70"/>
      <c r="DTE189" s="70"/>
      <c r="DTF189" s="70"/>
      <c r="DTG189" s="70"/>
      <c r="DTH189" s="70"/>
      <c r="DTI189" s="70"/>
      <c r="DTJ189" s="70"/>
      <c r="DTK189" s="70"/>
      <c r="DTL189" s="70"/>
      <c r="DTM189" s="70"/>
      <c r="DTN189" s="70"/>
      <c r="DTO189" s="70"/>
      <c r="DTP189" s="70"/>
      <c r="DTQ189" s="70"/>
      <c r="DTR189" s="70"/>
      <c r="DTS189" s="70"/>
      <c r="DTT189" s="70"/>
      <c r="DTU189" s="70"/>
      <c r="DTV189" s="70"/>
      <c r="DTW189" s="70"/>
      <c r="DTX189" s="70"/>
      <c r="DTY189" s="70"/>
      <c r="DTZ189" s="70"/>
      <c r="DUA189" s="70"/>
      <c r="DUB189" s="70"/>
      <c r="DUC189" s="70"/>
      <c r="DUD189" s="70"/>
      <c r="DUE189" s="70"/>
      <c r="DUF189" s="70"/>
      <c r="DUG189" s="70"/>
      <c r="DUH189" s="70"/>
      <c r="DUI189" s="70"/>
      <c r="DUJ189" s="70"/>
      <c r="DUK189" s="70"/>
      <c r="DUL189" s="70"/>
      <c r="DUM189" s="70"/>
      <c r="DUN189" s="70"/>
      <c r="DUO189" s="70"/>
      <c r="DUP189" s="70"/>
      <c r="DUQ189" s="70"/>
      <c r="DUR189" s="70"/>
      <c r="DUS189" s="70"/>
      <c r="DUT189" s="70"/>
      <c r="DUU189" s="70"/>
      <c r="DUV189" s="70"/>
      <c r="DUW189" s="70"/>
      <c r="DUX189" s="70"/>
      <c r="DUY189" s="70"/>
      <c r="DUZ189" s="70"/>
      <c r="DVA189" s="70"/>
      <c r="DVB189" s="70"/>
      <c r="DVC189" s="70"/>
      <c r="DVD189" s="70"/>
      <c r="DVE189" s="70"/>
      <c r="DVF189" s="70"/>
      <c r="DVG189" s="70"/>
      <c r="DVH189" s="70"/>
      <c r="DVI189" s="70"/>
      <c r="DVJ189" s="70"/>
      <c r="DVK189" s="70"/>
      <c r="DVL189" s="70"/>
      <c r="DVM189" s="70"/>
      <c r="DVN189" s="70"/>
      <c r="DVO189" s="70"/>
      <c r="DVP189" s="70"/>
      <c r="DVQ189" s="70"/>
      <c r="DVR189" s="70"/>
      <c r="DVS189" s="70"/>
      <c r="DVT189" s="70"/>
      <c r="DVU189" s="70"/>
      <c r="DVV189" s="70"/>
      <c r="DVW189" s="70"/>
      <c r="DVX189" s="70"/>
      <c r="DVY189" s="70"/>
      <c r="DVZ189" s="70"/>
      <c r="DWA189" s="70"/>
      <c r="DWB189" s="70"/>
      <c r="DWC189" s="70"/>
      <c r="DWD189" s="70"/>
      <c r="DWE189" s="70"/>
      <c r="DWF189" s="70"/>
      <c r="DWG189" s="70"/>
      <c r="DWH189" s="70"/>
      <c r="DWI189" s="70"/>
      <c r="DWJ189" s="70"/>
      <c r="DWK189" s="70"/>
      <c r="DWL189" s="70"/>
      <c r="DWM189" s="70"/>
      <c r="DWN189" s="70"/>
      <c r="DWO189" s="70"/>
      <c r="DWP189" s="70"/>
      <c r="DWQ189" s="70"/>
      <c r="DWR189" s="70"/>
      <c r="DWS189" s="70"/>
      <c r="DWT189" s="70"/>
      <c r="DWU189" s="70"/>
      <c r="DWV189" s="70"/>
      <c r="DWW189" s="70"/>
      <c r="DWX189" s="70"/>
      <c r="DWY189" s="70"/>
      <c r="DWZ189" s="70"/>
      <c r="DXA189" s="70"/>
      <c r="DXB189" s="70"/>
      <c r="DXC189" s="70"/>
      <c r="DXJ189" s="70"/>
      <c r="DXK189" s="70"/>
      <c r="DXL189" s="70"/>
      <c r="DXM189" s="70"/>
      <c r="DXN189" s="70"/>
      <c r="DXO189" s="70"/>
      <c r="DXP189" s="70"/>
      <c r="DXQ189" s="70"/>
      <c r="DXR189" s="70"/>
      <c r="DXS189" s="70"/>
      <c r="DXT189" s="70"/>
      <c r="DXU189" s="70"/>
      <c r="DXV189" s="70"/>
      <c r="DXW189" s="70"/>
      <c r="DXX189" s="70"/>
      <c r="DXY189" s="70"/>
      <c r="DXZ189" s="70"/>
      <c r="DYA189" s="70"/>
      <c r="DYB189" s="70"/>
      <c r="DYC189" s="70"/>
      <c r="DYD189" s="70"/>
      <c r="DYE189" s="70"/>
      <c r="DYF189" s="70"/>
      <c r="DYG189" s="70"/>
      <c r="DYH189" s="70"/>
      <c r="DYI189" s="70"/>
      <c r="DYJ189" s="70"/>
      <c r="DYK189" s="70"/>
      <c r="DYL189" s="70"/>
      <c r="DYM189" s="70"/>
      <c r="DYN189" s="70"/>
      <c r="DYO189" s="70"/>
      <c r="DYP189" s="70"/>
      <c r="DYQ189" s="70"/>
      <c r="DYR189" s="70"/>
      <c r="DYS189" s="70"/>
      <c r="DYT189" s="70"/>
      <c r="DYU189" s="70"/>
      <c r="DYV189" s="70"/>
      <c r="DYW189" s="70"/>
      <c r="DYX189" s="70"/>
      <c r="DYY189" s="70"/>
      <c r="DYZ189" s="70"/>
      <c r="DZA189" s="70"/>
      <c r="DZB189" s="70"/>
      <c r="DZC189" s="70"/>
      <c r="DZD189" s="70"/>
      <c r="DZE189" s="70"/>
      <c r="DZF189" s="70"/>
      <c r="DZG189" s="70"/>
      <c r="DZH189" s="70"/>
      <c r="DZI189" s="70"/>
      <c r="DZJ189" s="70"/>
      <c r="DZK189" s="70"/>
      <c r="DZL189" s="70"/>
      <c r="DZM189" s="70"/>
      <c r="DZN189" s="70"/>
      <c r="DZO189" s="70"/>
      <c r="DZP189" s="70"/>
      <c r="DZQ189" s="70"/>
      <c r="DZR189" s="70"/>
      <c r="DZS189" s="70"/>
      <c r="DZT189" s="70"/>
      <c r="DZU189" s="70"/>
      <c r="DZV189" s="70"/>
      <c r="DZW189" s="70"/>
      <c r="DZX189" s="70"/>
      <c r="DZY189" s="70"/>
      <c r="DZZ189" s="70"/>
      <c r="EAA189" s="70"/>
      <c r="EAB189" s="70"/>
      <c r="EAC189" s="70"/>
      <c r="EAD189" s="70"/>
      <c r="EAE189" s="70"/>
      <c r="EAF189" s="70"/>
      <c r="EAG189" s="70"/>
      <c r="EAH189" s="70"/>
      <c r="EAI189" s="70"/>
      <c r="EAJ189" s="70"/>
      <c r="EAK189" s="70"/>
      <c r="EAL189" s="70"/>
      <c r="EAM189" s="70"/>
      <c r="EAN189" s="70"/>
      <c r="EAO189" s="70"/>
      <c r="EAP189" s="70"/>
      <c r="EAQ189" s="70"/>
      <c r="EAR189" s="70"/>
      <c r="EAS189" s="70"/>
      <c r="EAT189" s="70"/>
      <c r="EAU189" s="70"/>
      <c r="EAV189" s="70"/>
      <c r="EAW189" s="70"/>
      <c r="EAX189" s="70"/>
      <c r="EAY189" s="70"/>
      <c r="EAZ189" s="70"/>
      <c r="EBA189" s="70"/>
      <c r="EBB189" s="70"/>
      <c r="EBC189" s="70"/>
      <c r="EBD189" s="70"/>
      <c r="EBE189" s="70"/>
      <c r="EBF189" s="70"/>
      <c r="EBG189" s="70"/>
      <c r="EBH189" s="70"/>
      <c r="EBI189" s="70"/>
      <c r="EBJ189" s="70"/>
      <c r="EBK189" s="70"/>
      <c r="EBL189" s="70"/>
      <c r="EBM189" s="70"/>
      <c r="EBN189" s="70"/>
      <c r="EBO189" s="70"/>
      <c r="EBP189" s="70"/>
      <c r="EBQ189" s="70"/>
      <c r="EBR189" s="70"/>
      <c r="EBS189" s="70"/>
      <c r="EBT189" s="70"/>
      <c r="EBU189" s="70"/>
      <c r="EBV189" s="70"/>
      <c r="EBW189" s="70"/>
      <c r="EBX189" s="70"/>
      <c r="EBY189" s="70"/>
      <c r="EBZ189" s="70"/>
      <c r="ECA189" s="70"/>
      <c r="ECB189" s="70"/>
      <c r="ECC189" s="70"/>
      <c r="ECD189" s="70"/>
      <c r="ECE189" s="70"/>
      <c r="ECF189" s="70"/>
      <c r="ECG189" s="70"/>
      <c r="ECH189" s="70"/>
      <c r="ECI189" s="70"/>
      <c r="ECJ189" s="70"/>
      <c r="ECK189" s="70"/>
      <c r="ECL189" s="70"/>
      <c r="ECM189" s="70"/>
      <c r="ECN189" s="70"/>
      <c r="ECO189" s="70"/>
      <c r="ECP189" s="70"/>
      <c r="ECQ189" s="70"/>
      <c r="ECR189" s="70"/>
      <c r="ECS189" s="70"/>
      <c r="ECT189" s="70"/>
      <c r="ECU189" s="70"/>
      <c r="ECV189" s="70"/>
      <c r="ECW189" s="70"/>
      <c r="ECX189" s="70"/>
      <c r="ECY189" s="70"/>
      <c r="ECZ189" s="70"/>
      <c r="EDA189" s="70"/>
      <c r="EDB189" s="70"/>
      <c r="EDC189" s="70"/>
      <c r="EDD189" s="70"/>
      <c r="EDE189" s="70"/>
      <c r="EDF189" s="70"/>
      <c r="EDG189" s="70"/>
      <c r="EDH189" s="70"/>
      <c r="EDI189" s="70"/>
      <c r="EDJ189" s="70"/>
      <c r="EDK189" s="70"/>
      <c r="EDL189" s="70"/>
      <c r="EDM189" s="70"/>
      <c r="EDN189" s="70"/>
      <c r="EDO189" s="70"/>
      <c r="EDP189" s="70"/>
      <c r="EDQ189" s="70"/>
      <c r="EDR189" s="70"/>
      <c r="EDS189" s="70"/>
      <c r="EDT189" s="70"/>
      <c r="EDU189" s="70"/>
      <c r="EDV189" s="70"/>
      <c r="EDW189" s="70"/>
      <c r="EDX189" s="70"/>
      <c r="EDY189" s="70"/>
      <c r="EDZ189" s="70"/>
      <c r="EEA189" s="70"/>
      <c r="EEB189" s="70"/>
      <c r="EEC189" s="70"/>
      <c r="EED189" s="70"/>
      <c r="EEE189" s="70"/>
      <c r="EEF189" s="70"/>
      <c r="EEG189" s="70"/>
      <c r="EEH189" s="70"/>
      <c r="EEI189" s="70"/>
      <c r="EEJ189" s="70"/>
      <c r="EEK189" s="70"/>
      <c r="EEL189" s="70"/>
      <c r="EEM189" s="70"/>
      <c r="EEN189" s="70"/>
      <c r="EEO189" s="70"/>
      <c r="EEP189" s="70"/>
      <c r="EEQ189" s="70"/>
      <c r="EER189" s="70"/>
      <c r="EES189" s="70"/>
      <c r="EET189" s="70"/>
      <c r="EEU189" s="70"/>
      <c r="EEV189" s="70"/>
      <c r="EEW189" s="70"/>
      <c r="EEX189" s="70"/>
      <c r="EEY189" s="70"/>
      <c r="EEZ189" s="70"/>
      <c r="EFA189" s="70"/>
      <c r="EFB189" s="70"/>
      <c r="EFC189" s="70"/>
      <c r="EFD189" s="70"/>
      <c r="EFE189" s="70"/>
      <c r="EFF189" s="70"/>
      <c r="EFG189" s="70"/>
      <c r="EFH189" s="70"/>
      <c r="EFI189" s="70"/>
      <c r="EFJ189" s="70"/>
      <c r="EFK189" s="70"/>
      <c r="EFL189" s="70"/>
      <c r="EFM189" s="70"/>
      <c r="EFN189" s="70"/>
      <c r="EFO189" s="70"/>
      <c r="EFP189" s="70"/>
      <c r="EFQ189" s="70"/>
      <c r="EFR189" s="70"/>
      <c r="EFS189" s="70"/>
      <c r="EFT189" s="70"/>
      <c r="EFU189" s="70"/>
      <c r="EFV189" s="70"/>
      <c r="EFW189" s="70"/>
      <c r="EFX189" s="70"/>
      <c r="EFY189" s="70"/>
      <c r="EFZ189" s="70"/>
      <c r="EGA189" s="70"/>
      <c r="EGB189" s="70"/>
      <c r="EGC189" s="70"/>
      <c r="EGD189" s="70"/>
      <c r="EGE189" s="70"/>
      <c r="EGF189" s="70"/>
      <c r="EGG189" s="70"/>
      <c r="EGH189" s="70"/>
      <c r="EGI189" s="70"/>
      <c r="EGJ189" s="70"/>
      <c r="EGK189" s="70"/>
      <c r="EGL189" s="70"/>
      <c r="EGM189" s="70"/>
      <c r="EGN189" s="70"/>
      <c r="EGO189" s="70"/>
      <c r="EGP189" s="70"/>
      <c r="EGQ189" s="70"/>
      <c r="EGR189" s="70"/>
      <c r="EGS189" s="70"/>
      <c r="EGT189" s="70"/>
      <c r="EGU189" s="70"/>
      <c r="EGV189" s="70"/>
      <c r="EGW189" s="70"/>
      <c r="EGX189" s="70"/>
      <c r="EGY189" s="70"/>
      <c r="EHF189" s="70"/>
      <c r="EHG189" s="70"/>
      <c r="EHH189" s="70"/>
      <c r="EHI189" s="70"/>
      <c r="EHJ189" s="70"/>
      <c r="EHK189" s="70"/>
      <c r="EHL189" s="70"/>
      <c r="EHM189" s="70"/>
      <c r="EHN189" s="70"/>
      <c r="EHO189" s="70"/>
      <c r="EHP189" s="70"/>
      <c r="EHQ189" s="70"/>
      <c r="EHR189" s="70"/>
      <c r="EHS189" s="70"/>
      <c r="EHT189" s="70"/>
      <c r="EHU189" s="70"/>
      <c r="EHV189" s="70"/>
      <c r="EHW189" s="70"/>
      <c r="EHX189" s="70"/>
      <c r="EHY189" s="70"/>
      <c r="EHZ189" s="70"/>
      <c r="EIA189" s="70"/>
      <c r="EIB189" s="70"/>
      <c r="EIC189" s="70"/>
      <c r="EID189" s="70"/>
      <c r="EIE189" s="70"/>
      <c r="EIF189" s="70"/>
      <c r="EIG189" s="70"/>
      <c r="EIH189" s="70"/>
      <c r="EII189" s="70"/>
      <c r="EIJ189" s="70"/>
      <c r="EIK189" s="70"/>
      <c r="EIL189" s="70"/>
      <c r="EIM189" s="70"/>
      <c r="EIN189" s="70"/>
      <c r="EIO189" s="70"/>
      <c r="EIP189" s="70"/>
      <c r="EIQ189" s="70"/>
      <c r="EIR189" s="70"/>
      <c r="EIS189" s="70"/>
      <c r="EIT189" s="70"/>
      <c r="EIU189" s="70"/>
      <c r="EIV189" s="70"/>
      <c r="EIW189" s="70"/>
      <c r="EIX189" s="70"/>
      <c r="EIY189" s="70"/>
      <c r="EIZ189" s="70"/>
      <c r="EJA189" s="70"/>
      <c r="EJB189" s="70"/>
      <c r="EJC189" s="70"/>
      <c r="EJD189" s="70"/>
      <c r="EJE189" s="70"/>
      <c r="EJF189" s="70"/>
      <c r="EJG189" s="70"/>
      <c r="EJH189" s="70"/>
      <c r="EJI189" s="70"/>
      <c r="EJJ189" s="70"/>
      <c r="EJK189" s="70"/>
      <c r="EJL189" s="70"/>
      <c r="EJM189" s="70"/>
      <c r="EJN189" s="70"/>
      <c r="EJO189" s="70"/>
      <c r="EJP189" s="70"/>
      <c r="EJQ189" s="70"/>
      <c r="EJR189" s="70"/>
      <c r="EJS189" s="70"/>
      <c r="EJT189" s="70"/>
      <c r="EJU189" s="70"/>
      <c r="EJV189" s="70"/>
      <c r="EJW189" s="70"/>
      <c r="EJX189" s="70"/>
      <c r="EJY189" s="70"/>
      <c r="EJZ189" s="70"/>
      <c r="EKA189" s="70"/>
      <c r="EKB189" s="70"/>
      <c r="EKC189" s="70"/>
      <c r="EKD189" s="70"/>
      <c r="EKE189" s="70"/>
      <c r="EKF189" s="70"/>
      <c r="EKG189" s="70"/>
      <c r="EKH189" s="70"/>
      <c r="EKI189" s="70"/>
      <c r="EKJ189" s="70"/>
      <c r="EKK189" s="70"/>
      <c r="EKL189" s="70"/>
      <c r="EKM189" s="70"/>
      <c r="EKN189" s="70"/>
      <c r="EKO189" s="70"/>
      <c r="EKP189" s="70"/>
      <c r="EKQ189" s="70"/>
      <c r="EKR189" s="70"/>
      <c r="EKS189" s="70"/>
      <c r="EKT189" s="70"/>
      <c r="EKU189" s="70"/>
      <c r="EKV189" s="70"/>
      <c r="EKW189" s="70"/>
      <c r="EKX189" s="70"/>
      <c r="EKY189" s="70"/>
      <c r="EKZ189" s="70"/>
      <c r="ELA189" s="70"/>
      <c r="ELB189" s="70"/>
      <c r="ELC189" s="70"/>
      <c r="ELD189" s="70"/>
      <c r="ELE189" s="70"/>
      <c r="ELF189" s="70"/>
      <c r="ELG189" s="70"/>
      <c r="ELH189" s="70"/>
      <c r="ELI189" s="70"/>
      <c r="ELJ189" s="70"/>
      <c r="ELK189" s="70"/>
      <c r="ELL189" s="70"/>
      <c r="ELM189" s="70"/>
      <c r="ELN189" s="70"/>
      <c r="ELO189" s="70"/>
      <c r="ELP189" s="70"/>
      <c r="ELQ189" s="70"/>
      <c r="ELR189" s="70"/>
      <c r="ELS189" s="70"/>
      <c r="ELT189" s="70"/>
      <c r="ELU189" s="70"/>
      <c r="ELV189" s="70"/>
      <c r="ELW189" s="70"/>
      <c r="ELX189" s="70"/>
      <c r="ELY189" s="70"/>
      <c r="ELZ189" s="70"/>
      <c r="EMA189" s="70"/>
      <c r="EMB189" s="70"/>
      <c r="EMC189" s="70"/>
      <c r="EMD189" s="70"/>
      <c r="EME189" s="70"/>
      <c r="EMF189" s="70"/>
      <c r="EMG189" s="70"/>
      <c r="EMH189" s="70"/>
      <c r="EMI189" s="70"/>
      <c r="EMJ189" s="70"/>
      <c r="EMK189" s="70"/>
      <c r="EML189" s="70"/>
      <c r="EMM189" s="70"/>
      <c r="EMN189" s="70"/>
      <c r="EMO189" s="70"/>
      <c r="EMP189" s="70"/>
      <c r="EMQ189" s="70"/>
      <c r="EMR189" s="70"/>
      <c r="EMS189" s="70"/>
      <c r="EMT189" s="70"/>
      <c r="EMU189" s="70"/>
      <c r="EMV189" s="70"/>
      <c r="EMW189" s="70"/>
      <c r="EMX189" s="70"/>
      <c r="EMY189" s="70"/>
      <c r="EMZ189" s="70"/>
      <c r="ENA189" s="70"/>
      <c r="ENB189" s="70"/>
      <c r="ENC189" s="70"/>
      <c r="END189" s="70"/>
      <c r="ENE189" s="70"/>
      <c r="ENF189" s="70"/>
      <c r="ENG189" s="70"/>
      <c r="ENH189" s="70"/>
      <c r="ENI189" s="70"/>
      <c r="ENJ189" s="70"/>
      <c r="ENK189" s="70"/>
      <c r="ENL189" s="70"/>
      <c r="ENM189" s="70"/>
      <c r="ENN189" s="70"/>
      <c r="ENO189" s="70"/>
      <c r="ENP189" s="70"/>
      <c r="ENQ189" s="70"/>
      <c r="ENR189" s="70"/>
      <c r="ENS189" s="70"/>
      <c r="ENT189" s="70"/>
      <c r="ENU189" s="70"/>
      <c r="ENV189" s="70"/>
      <c r="ENW189" s="70"/>
      <c r="ENX189" s="70"/>
      <c r="ENY189" s="70"/>
      <c r="ENZ189" s="70"/>
      <c r="EOA189" s="70"/>
      <c r="EOB189" s="70"/>
      <c r="EOC189" s="70"/>
      <c r="EOD189" s="70"/>
      <c r="EOE189" s="70"/>
      <c r="EOF189" s="70"/>
      <c r="EOG189" s="70"/>
      <c r="EOH189" s="70"/>
      <c r="EOI189" s="70"/>
      <c r="EOJ189" s="70"/>
      <c r="EOK189" s="70"/>
      <c r="EOL189" s="70"/>
      <c r="EOM189" s="70"/>
      <c r="EON189" s="70"/>
      <c r="EOO189" s="70"/>
      <c r="EOP189" s="70"/>
      <c r="EOQ189" s="70"/>
      <c r="EOR189" s="70"/>
      <c r="EOS189" s="70"/>
      <c r="EOT189" s="70"/>
      <c r="EOU189" s="70"/>
      <c r="EOV189" s="70"/>
      <c r="EOW189" s="70"/>
      <c r="EOX189" s="70"/>
      <c r="EOY189" s="70"/>
      <c r="EOZ189" s="70"/>
      <c r="EPA189" s="70"/>
      <c r="EPB189" s="70"/>
      <c r="EPC189" s="70"/>
      <c r="EPD189" s="70"/>
      <c r="EPE189" s="70"/>
      <c r="EPF189" s="70"/>
      <c r="EPG189" s="70"/>
      <c r="EPH189" s="70"/>
      <c r="EPI189" s="70"/>
      <c r="EPJ189" s="70"/>
      <c r="EPK189" s="70"/>
      <c r="EPL189" s="70"/>
      <c r="EPM189" s="70"/>
      <c r="EPN189" s="70"/>
      <c r="EPO189" s="70"/>
      <c r="EPP189" s="70"/>
      <c r="EPQ189" s="70"/>
      <c r="EPR189" s="70"/>
      <c r="EPS189" s="70"/>
      <c r="EPT189" s="70"/>
      <c r="EPU189" s="70"/>
      <c r="EPV189" s="70"/>
      <c r="EPW189" s="70"/>
      <c r="EPX189" s="70"/>
      <c r="EPY189" s="70"/>
      <c r="EPZ189" s="70"/>
      <c r="EQA189" s="70"/>
      <c r="EQB189" s="70"/>
      <c r="EQC189" s="70"/>
      <c r="EQD189" s="70"/>
      <c r="EQE189" s="70"/>
      <c r="EQF189" s="70"/>
      <c r="EQG189" s="70"/>
      <c r="EQH189" s="70"/>
      <c r="EQI189" s="70"/>
      <c r="EQJ189" s="70"/>
      <c r="EQK189" s="70"/>
      <c r="EQL189" s="70"/>
      <c r="EQM189" s="70"/>
      <c r="EQN189" s="70"/>
      <c r="EQO189" s="70"/>
      <c r="EQP189" s="70"/>
      <c r="EQQ189" s="70"/>
      <c r="EQR189" s="70"/>
      <c r="EQS189" s="70"/>
      <c r="EQT189" s="70"/>
      <c r="EQU189" s="70"/>
      <c r="ERB189" s="70"/>
      <c r="ERC189" s="70"/>
      <c r="ERD189" s="70"/>
      <c r="ERE189" s="70"/>
      <c r="ERF189" s="70"/>
      <c r="ERG189" s="70"/>
      <c r="ERH189" s="70"/>
      <c r="ERI189" s="70"/>
      <c r="ERJ189" s="70"/>
      <c r="ERK189" s="70"/>
      <c r="ERL189" s="70"/>
      <c r="ERM189" s="70"/>
      <c r="ERN189" s="70"/>
      <c r="ERO189" s="70"/>
      <c r="ERP189" s="70"/>
      <c r="ERQ189" s="70"/>
      <c r="ERR189" s="70"/>
      <c r="ERS189" s="70"/>
      <c r="ERT189" s="70"/>
      <c r="ERU189" s="70"/>
      <c r="ERV189" s="70"/>
      <c r="ERW189" s="70"/>
      <c r="ERX189" s="70"/>
      <c r="ERY189" s="70"/>
      <c r="ERZ189" s="70"/>
      <c r="ESA189" s="70"/>
      <c r="ESB189" s="70"/>
      <c r="ESC189" s="70"/>
      <c r="ESD189" s="70"/>
      <c r="ESE189" s="70"/>
      <c r="ESF189" s="70"/>
      <c r="ESG189" s="70"/>
      <c r="ESH189" s="70"/>
      <c r="ESI189" s="70"/>
      <c r="ESJ189" s="70"/>
      <c r="ESK189" s="70"/>
      <c r="ESL189" s="70"/>
      <c r="ESM189" s="70"/>
      <c r="ESN189" s="70"/>
      <c r="ESO189" s="70"/>
      <c r="ESP189" s="70"/>
      <c r="ESQ189" s="70"/>
      <c r="ESR189" s="70"/>
      <c r="ESS189" s="70"/>
      <c r="EST189" s="70"/>
      <c r="ESU189" s="70"/>
      <c r="ESV189" s="70"/>
      <c r="ESW189" s="70"/>
      <c r="ESX189" s="70"/>
      <c r="ESY189" s="70"/>
      <c r="ESZ189" s="70"/>
      <c r="ETA189" s="70"/>
      <c r="ETB189" s="70"/>
      <c r="ETC189" s="70"/>
      <c r="ETD189" s="70"/>
      <c r="ETE189" s="70"/>
      <c r="ETF189" s="70"/>
      <c r="ETG189" s="70"/>
      <c r="ETH189" s="70"/>
      <c r="ETI189" s="70"/>
      <c r="ETJ189" s="70"/>
      <c r="ETK189" s="70"/>
      <c r="ETL189" s="70"/>
      <c r="ETM189" s="70"/>
      <c r="ETN189" s="70"/>
      <c r="ETO189" s="70"/>
      <c r="ETP189" s="70"/>
      <c r="ETQ189" s="70"/>
      <c r="ETR189" s="70"/>
      <c r="ETS189" s="70"/>
      <c r="ETT189" s="70"/>
      <c r="ETU189" s="70"/>
      <c r="ETV189" s="70"/>
      <c r="ETW189" s="70"/>
      <c r="ETX189" s="70"/>
      <c r="ETY189" s="70"/>
      <c r="ETZ189" s="70"/>
      <c r="EUA189" s="70"/>
      <c r="EUB189" s="70"/>
      <c r="EUC189" s="70"/>
      <c r="EUD189" s="70"/>
      <c r="EUE189" s="70"/>
      <c r="EUF189" s="70"/>
      <c r="EUG189" s="70"/>
      <c r="EUH189" s="70"/>
      <c r="EUI189" s="70"/>
      <c r="EUJ189" s="70"/>
      <c r="EUK189" s="70"/>
      <c r="EUL189" s="70"/>
      <c r="EUM189" s="70"/>
      <c r="EUN189" s="70"/>
      <c r="EUO189" s="70"/>
      <c r="EUP189" s="70"/>
      <c r="EUQ189" s="70"/>
      <c r="EUR189" s="70"/>
      <c r="EUS189" s="70"/>
      <c r="EUT189" s="70"/>
      <c r="EUU189" s="70"/>
      <c r="EUV189" s="70"/>
      <c r="EUW189" s="70"/>
      <c r="EUX189" s="70"/>
      <c r="EUY189" s="70"/>
      <c r="EUZ189" s="70"/>
      <c r="EVA189" s="70"/>
      <c r="EVB189" s="70"/>
      <c r="EVC189" s="70"/>
      <c r="EVD189" s="70"/>
      <c r="EVE189" s="70"/>
      <c r="EVF189" s="70"/>
      <c r="EVG189" s="70"/>
      <c r="EVH189" s="70"/>
      <c r="EVI189" s="70"/>
      <c r="EVJ189" s="70"/>
      <c r="EVK189" s="70"/>
      <c r="EVL189" s="70"/>
      <c r="EVM189" s="70"/>
      <c r="EVN189" s="70"/>
      <c r="EVO189" s="70"/>
      <c r="EVP189" s="70"/>
      <c r="EVQ189" s="70"/>
      <c r="EVR189" s="70"/>
      <c r="EVS189" s="70"/>
      <c r="EVT189" s="70"/>
      <c r="EVU189" s="70"/>
      <c r="EVV189" s="70"/>
      <c r="EVW189" s="70"/>
      <c r="EVX189" s="70"/>
      <c r="EVY189" s="70"/>
      <c r="EVZ189" s="70"/>
      <c r="EWA189" s="70"/>
      <c r="EWB189" s="70"/>
      <c r="EWC189" s="70"/>
      <c r="EWD189" s="70"/>
      <c r="EWE189" s="70"/>
      <c r="EWF189" s="70"/>
      <c r="EWG189" s="70"/>
      <c r="EWH189" s="70"/>
      <c r="EWI189" s="70"/>
      <c r="EWJ189" s="70"/>
      <c r="EWK189" s="70"/>
      <c r="EWL189" s="70"/>
      <c r="EWM189" s="70"/>
      <c r="EWN189" s="70"/>
      <c r="EWO189" s="70"/>
      <c r="EWP189" s="70"/>
      <c r="EWQ189" s="70"/>
      <c r="EWR189" s="70"/>
      <c r="EWS189" s="70"/>
      <c r="EWT189" s="70"/>
      <c r="EWU189" s="70"/>
      <c r="EWV189" s="70"/>
      <c r="EWW189" s="70"/>
      <c r="EWX189" s="70"/>
      <c r="EWY189" s="70"/>
      <c r="EWZ189" s="70"/>
      <c r="EXA189" s="70"/>
      <c r="EXB189" s="70"/>
      <c r="EXC189" s="70"/>
      <c r="EXD189" s="70"/>
      <c r="EXE189" s="70"/>
      <c r="EXF189" s="70"/>
      <c r="EXG189" s="70"/>
      <c r="EXH189" s="70"/>
      <c r="EXI189" s="70"/>
      <c r="EXJ189" s="70"/>
      <c r="EXK189" s="70"/>
      <c r="EXL189" s="70"/>
      <c r="EXM189" s="70"/>
      <c r="EXN189" s="70"/>
      <c r="EXO189" s="70"/>
      <c r="EXP189" s="70"/>
      <c r="EXQ189" s="70"/>
      <c r="EXR189" s="70"/>
      <c r="EXS189" s="70"/>
      <c r="EXT189" s="70"/>
      <c r="EXU189" s="70"/>
      <c r="EXV189" s="70"/>
      <c r="EXW189" s="70"/>
      <c r="EXX189" s="70"/>
      <c r="EXY189" s="70"/>
      <c r="EXZ189" s="70"/>
      <c r="EYA189" s="70"/>
      <c r="EYB189" s="70"/>
      <c r="EYC189" s="70"/>
      <c r="EYD189" s="70"/>
      <c r="EYE189" s="70"/>
      <c r="EYF189" s="70"/>
      <c r="EYG189" s="70"/>
      <c r="EYH189" s="70"/>
      <c r="EYI189" s="70"/>
      <c r="EYJ189" s="70"/>
      <c r="EYK189" s="70"/>
      <c r="EYL189" s="70"/>
      <c r="EYM189" s="70"/>
      <c r="EYN189" s="70"/>
      <c r="EYO189" s="70"/>
      <c r="EYP189" s="70"/>
      <c r="EYQ189" s="70"/>
      <c r="EYR189" s="70"/>
      <c r="EYS189" s="70"/>
      <c r="EYT189" s="70"/>
      <c r="EYU189" s="70"/>
      <c r="EYV189" s="70"/>
      <c r="EYW189" s="70"/>
      <c r="EYX189" s="70"/>
      <c r="EYY189" s="70"/>
      <c r="EYZ189" s="70"/>
      <c r="EZA189" s="70"/>
      <c r="EZB189" s="70"/>
      <c r="EZC189" s="70"/>
      <c r="EZD189" s="70"/>
      <c r="EZE189" s="70"/>
      <c r="EZF189" s="70"/>
      <c r="EZG189" s="70"/>
      <c r="EZH189" s="70"/>
      <c r="EZI189" s="70"/>
      <c r="EZJ189" s="70"/>
      <c r="EZK189" s="70"/>
      <c r="EZL189" s="70"/>
      <c r="EZM189" s="70"/>
      <c r="EZN189" s="70"/>
      <c r="EZO189" s="70"/>
      <c r="EZP189" s="70"/>
      <c r="EZQ189" s="70"/>
      <c r="EZR189" s="70"/>
      <c r="EZS189" s="70"/>
      <c r="EZT189" s="70"/>
      <c r="EZU189" s="70"/>
      <c r="EZV189" s="70"/>
      <c r="EZW189" s="70"/>
      <c r="EZX189" s="70"/>
      <c r="EZY189" s="70"/>
      <c r="EZZ189" s="70"/>
      <c r="FAA189" s="70"/>
      <c r="FAB189" s="70"/>
      <c r="FAC189" s="70"/>
      <c r="FAD189" s="70"/>
      <c r="FAE189" s="70"/>
      <c r="FAF189" s="70"/>
      <c r="FAG189" s="70"/>
      <c r="FAH189" s="70"/>
      <c r="FAI189" s="70"/>
      <c r="FAJ189" s="70"/>
      <c r="FAK189" s="70"/>
      <c r="FAL189" s="70"/>
      <c r="FAM189" s="70"/>
      <c r="FAN189" s="70"/>
      <c r="FAO189" s="70"/>
      <c r="FAP189" s="70"/>
      <c r="FAQ189" s="70"/>
      <c r="FAX189" s="70"/>
      <c r="FAY189" s="70"/>
      <c r="FAZ189" s="70"/>
      <c r="FBA189" s="70"/>
      <c r="FBB189" s="70"/>
      <c r="FBC189" s="70"/>
      <c r="FBD189" s="70"/>
      <c r="FBE189" s="70"/>
      <c r="FBF189" s="70"/>
      <c r="FBG189" s="70"/>
      <c r="FBH189" s="70"/>
      <c r="FBI189" s="70"/>
      <c r="FBJ189" s="70"/>
      <c r="FBK189" s="70"/>
      <c r="FBL189" s="70"/>
      <c r="FBM189" s="70"/>
      <c r="FBN189" s="70"/>
      <c r="FBO189" s="70"/>
      <c r="FBP189" s="70"/>
      <c r="FBQ189" s="70"/>
      <c r="FBR189" s="70"/>
      <c r="FBS189" s="70"/>
      <c r="FBT189" s="70"/>
      <c r="FBU189" s="70"/>
      <c r="FBV189" s="70"/>
      <c r="FBW189" s="70"/>
      <c r="FBX189" s="70"/>
      <c r="FBY189" s="70"/>
      <c r="FBZ189" s="70"/>
      <c r="FCA189" s="70"/>
      <c r="FCB189" s="70"/>
      <c r="FCC189" s="70"/>
      <c r="FCD189" s="70"/>
      <c r="FCE189" s="70"/>
      <c r="FCF189" s="70"/>
      <c r="FCG189" s="70"/>
      <c r="FCH189" s="70"/>
      <c r="FCI189" s="70"/>
      <c r="FCJ189" s="70"/>
      <c r="FCK189" s="70"/>
      <c r="FCL189" s="70"/>
      <c r="FCM189" s="70"/>
      <c r="FCN189" s="70"/>
      <c r="FCO189" s="70"/>
      <c r="FCP189" s="70"/>
      <c r="FCQ189" s="70"/>
      <c r="FCR189" s="70"/>
      <c r="FCS189" s="70"/>
      <c r="FCT189" s="70"/>
      <c r="FCU189" s="70"/>
      <c r="FCV189" s="70"/>
      <c r="FCW189" s="70"/>
      <c r="FCX189" s="70"/>
      <c r="FCY189" s="70"/>
      <c r="FCZ189" s="70"/>
      <c r="FDA189" s="70"/>
      <c r="FDB189" s="70"/>
      <c r="FDC189" s="70"/>
      <c r="FDD189" s="70"/>
      <c r="FDE189" s="70"/>
      <c r="FDF189" s="70"/>
      <c r="FDG189" s="70"/>
      <c r="FDH189" s="70"/>
      <c r="FDI189" s="70"/>
      <c r="FDJ189" s="70"/>
      <c r="FDK189" s="70"/>
      <c r="FDL189" s="70"/>
      <c r="FDM189" s="70"/>
      <c r="FDN189" s="70"/>
      <c r="FDO189" s="70"/>
      <c r="FDP189" s="70"/>
      <c r="FDQ189" s="70"/>
      <c r="FDR189" s="70"/>
      <c r="FDS189" s="70"/>
      <c r="FDT189" s="70"/>
      <c r="FDU189" s="70"/>
      <c r="FDV189" s="70"/>
      <c r="FDW189" s="70"/>
      <c r="FDX189" s="70"/>
      <c r="FDY189" s="70"/>
      <c r="FDZ189" s="70"/>
      <c r="FEA189" s="70"/>
      <c r="FEB189" s="70"/>
      <c r="FEC189" s="70"/>
      <c r="FED189" s="70"/>
      <c r="FEE189" s="70"/>
      <c r="FEF189" s="70"/>
      <c r="FEG189" s="70"/>
      <c r="FEH189" s="70"/>
      <c r="FEI189" s="70"/>
      <c r="FEJ189" s="70"/>
      <c r="FEK189" s="70"/>
      <c r="FEL189" s="70"/>
      <c r="FEM189" s="70"/>
      <c r="FEN189" s="70"/>
      <c r="FEO189" s="70"/>
      <c r="FEP189" s="70"/>
      <c r="FEQ189" s="70"/>
      <c r="FER189" s="70"/>
      <c r="FES189" s="70"/>
      <c r="FET189" s="70"/>
      <c r="FEU189" s="70"/>
      <c r="FEV189" s="70"/>
      <c r="FEW189" s="70"/>
      <c r="FEX189" s="70"/>
      <c r="FEY189" s="70"/>
      <c r="FEZ189" s="70"/>
      <c r="FFA189" s="70"/>
      <c r="FFB189" s="70"/>
      <c r="FFC189" s="70"/>
      <c r="FFD189" s="70"/>
      <c r="FFE189" s="70"/>
      <c r="FFF189" s="70"/>
      <c r="FFG189" s="70"/>
      <c r="FFH189" s="70"/>
      <c r="FFI189" s="70"/>
      <c r="FFJ189" s="70"/>
      <c r="FFK189" s="70"/>
      <c r="FFL189" s="70"/>
      <c r="FFM189" s="70"/>
      <c r="FFN189" s="70"/>
      <c r="FFO189" s="70"/>
      <c r="FFP189" s="70"/>
      <c r="FFQ189" s="70"/>
      <c r="FFR189" s="70"/>
      <c r="FFS189" s="70"/>
      <c r="FFT189" s="70"/>
      <c r="FFU189" s="70"/>
      <c r="FFV189" s="70"/>
      <c r="FFW189" s="70"/>
      <c r="FFX189" s="70"/>
      <c r="FFY189" s="70"/>
      <c r="FFZ189" s="70"/>
      <c r="FGA189" s="70"/>
      <c r="FGB189" s="70"/>
      <c r="FGC189" s="70"/>
      <c r="FGD189" s="70"/>
      <c r="FGE189" s="70"/>
      <c r="FGF189" s="70"/>
      <c r="FGG189" s="70"/>
      <c r="FGH189" s="70"/>
      <c r="FGI189" s="70"/>
      <c r="FGJ189" s="70"/>
      <c r="FGK189" s="70"/>
      <c r="FGL189" s="70"/>
      <c r="FGM189" s="70"/>
      <c r="FGN189" s="70"/>
      <c r="FGO189" s="70"/>
      <c r="FGP189" s="70"/>
      <c r="FGQ189" s="70"/>
      <c r="FGR189" s="70"/>
      <c r="FGS189" s="70"/>
      <c r="FGT189" s="70"/>
      <c r="FGU189" s="70"/>
      <c r="FGV189" s="70"/>
      <c r="FGW189" s="70"/>
      <c r="FGX189" s="70"/>
      <c r="FGY189" s="70"/>
      <c r="FGZ189" s="70"/>
      <c r="FHA189" s="70"/>
      <c r="FHB189" s="70"/>
      <c r="FHC189" s="70"/>
      <c r="FHD189" s="70"/>
      <c r="FHE189" s="70"/>
      <c r="FHF189" s="70"/>
      <c r="FHG189" s="70"/>
      <c r="FHH189" s="70"/>
      <c r="FHI189" s="70"/>
      <c r="FHJ189" s="70"/>
      <c r="FHK189" s="70"/>
      <c r="FHL189" s="70"/>
      <c r="FHM189" s="70"/>
      <c r="FHN189" s="70"/>
      <c r="FHO189" s="70"/>
      <c r="FHP189" s="70"/>
      <c r="FHQ189" s="70"/>
      <c r="FHR189" s="70"/>
      <c r="FHS189" s="70"/>
      <c r="FHT189" s="70"/>
      <c r="FHU189" s="70"/>
      <c r="FHV189" s="70"/>
      <c r="FHW189" s="70"/>
      <c r="FHX189" s="70"/>
      <c r="FHY189" s="70"/>
      <c r="FHZ189" s="70"/>
      <c r="FIA189" s="70"/>
      <c r="FIB189" s="70"/>
      <c r="FIC189" s="70"/>
      <c r="FID189" s="70"/>
      <c r="FIE189" s="70"/>
      <c r="FIF189" s="70"/>
      <c r="FIG189" s="70"/>
      <c r="FIH189" s="70"/>
      <c r="FII189" s="70"/>
      <c r="FIJ189" s="70"/>
      <c r="FIK189" s="70"/>
      <c r="FIL189" s="70"/>
      <c r="FIM189" s="70"/>
      <c r="FIN189" s="70"/>
      <c r="FIO189" s="70"/>
      <c r="FIP189" s="70"/>
      <c r="FIQ189" s="70"/>
      <c r="FIR189" s="70"/>
      <c r="FIS189" s="70"/>
      <c r="FIT189" s="70"/>
      <c r="FIU189" s="70"/>
      <c r="FIV189" s="70"/>
      <c r="FIW189" s="70"/>
      <c r="FIX189" s="70"/>
      <c r="FIY189" s="70"/>
      <c r="FIZ189" s="70"/>
      <c r="FJA189" s="70"/>
      <c r="FJB189" s="70"/>
      <c r="FJC189" s="70"/>
      <c r="FJD189" s="70"/>
      <c r="FJE189" s="70"/>
      <c r="FJF189" s="70"/>
      <c r="FJG189" s="70"/>
      <c r="FJH189" s="70"/>
      <c r="FJI189" s="70"/>
      <c r="FJJ189" s="70"/>
      <c r="FJK189" s="70"/>
      <c r="FJL189" s="70"/>
      <c r="FJM189" s="70"/>
      <c r="FJN189" s="70"/>
      <c r="FJO189" s="70"/>
      <c r="FJP189" s="70"/>
      <c r="FJQ189" s="70"/>
      <c r="FJR189" s="70"/>
      <c r="FJS189" s="70"/>
      <c r="FJT189" s="70"/>
      <c r="FJU189" s="70"/>
      <c r="FJV189" s="70"/>
      <c r="FJW189" s="70"/>
      <c r="FJX189" s="70"/>
      <c r="FJY189" s="70"/>
      <c r="FJZ189" s="70"/>
      <c r="FKA189" s="70"/>
      <c r="FKB189" s="70"/>
      <c r="FKC189" s="70"/>
      <c r="FKD189" s="70"/>
      <c r="FKE189" s="70"/>
      <c r="FKF189" s="70"/>
      <c r="FKG189" s="70"/>
      <c r="FKH189" s="70"/>
      <c r="FKI189" s="70"/>
      <c r="FKJ189" s="70"/>
      <c r="FKK189" s="70"/>
      <c r="FKL189" s="70"/>
      <c r="FKM189" s="70"/>
      <c r="FKT189" s="70"/>
      <c r="FKU189" s="70"/>
      <c r="FKV189" s="70"/>
      <c r="FKW189" s="70"/>
      <c r="FKX189" s="70"/>
      <c r="FKY189" s="70"/>
      <c r="FKZ189" s="70"/>
      <c r="FLA189" s="70"/>
      <c r="FLB189" s="70"/>
      <c r="FLC189" s="70"/>
      <c r="FLD189" s="70"/>
      <c r="FLE189" s="70"/>
      <c r="FLF189" s="70"/>
      <c r="FLG189" s="70"/>
      <c r="FLH189" s="70"/>
      <c r="FLI189" s="70"/>
      <c r="FLJ189" s="70"/>
      <c r="FLK189" s="70"/>
      <c r="FLL189" s="70"/>
      <c r="FLM189" s="70"/>
      <c r="FLN189" s="70"/>
      <c r="FLO189" s="70"/>
      <c r="FLP189" s="70"/>
      <c r="FLQ189" s="70"/>
      <c r="FLR189" s="70"/>
      <c r="FLS189" s="70"/>
      <c r="FLT189" s="70"/>
      <c r="FLU189" s="70"/>
      <c r="FLV189" s="70"/>
      <c r="FLW189" s="70"/>
      <c r="FLX189" s="70"/>
      <c r="FLY189" s="70"/>
      <c r="FLZ189" s="70"/>
      <c r="FMA189" s="70"/>
      <c r="FMB189" s="70"/>
      <c r="FMC189" s="70"/>
      <c r="FMD189" s="70"/>
      <c r="FME189" s="70"/>
      <c r="FMF189" s="70"/>
      <c r="FMG189" s="70"/>
      <c r="FMH189" s="70"/>
      <c r="FMI189" s="70"/>
      <c r="FMJ189" s="70"/>
      <c r="FMK189" s="70"/>
      <c r="FML189" s="70"/>
      <c r="FMM189" s="70"/>
      <c r="FMN189" s="70"/>
      <c r="FMO189" s="70"/>
      <c r="FMP189" s="70"/>
      <c r="FMQ189" s="70"/>
      <c r="FMR189" s="70"/>
      <c r="FMS189" s="70"/>
      <c r="FMT189" s="70"/>
      <c r="FMU189" s="70"/>
      <c r="FMV189" s="70"/>
      <c r="FMW189" s="70"/>
      <c r="FMX189" s="70"/>
      <c r="FMY189" s="70"/>
      <c r="FMZ189" s="70"/>
      <c r="FNA189" s="70"/>
      <c r="FNB189" s="70"/>
      <c r="FNC189" s="70"/>
      <c r="FND189" s="70"/>
      <c r="FNE189" s="70"/>
      <c r="FNF189" s="70"/>
      <c r="FNG189" s="70"/>
      <c r="FNH189" s="70"/>
      <c r="FNI189" s="70"/>
      <c r="FNJ189" s="70"/>
      <c r="FNK189" s="70"/>
      <c r="FNL189" s="70"/>
      <c r="FNM189" s="70"/>
      <c r="FNN189" s="70"/>
      <c r="FNO189" s="70"/>
      <c r="FNP189" s="70"/>
      <c r="FNQ189" s="70"/>
      <c r="FNR189" s="70"/>
      <c r="FNS189" s="70"/>
      <c r="FNT189" s="70"/>
      <c r="FNU189" s="70"/>
      <c r="FNV189" s="70"/>
      <c r="FNW189" s="70"/>
      <c r="FNX189" s="70"/>
      <c r="FNY189" s="70"/>
      <c r="FNZ189" s="70"/>
      <c r="FOA189" s="70"/>
      <c r="FOB189" s="70"/>
      <c r="FOC189" s="70"/>
      <c r="FOD189" s="70"/>
      <c r="FOE189" s="70"/>
      <c r="FOF189" s="70"/>
      <c r="FOG189" s="70"/>
      <c r="FOH189" s="70"/>
      <c r="FOI189" s="70"/>
      <c r="FOJ189" s="70"/>
      <c r="FOK189" s="70"/>
      <c r="FOL189" s="70"/>
      <c r="FOM189" s="70"/>
      <c r="FON189" s="70"/>
      <c r="FOO189" s="70"/>
      <c r="FOP189" s="70"/>
      <c r="FOQ189" s="70"/>
      <c r="FOR189" s="70"/>
      <c r="FOS189" s="70"/>
      <c r="FOT189" s="70"/>
      <c r="FOU189" s="70"/>
      <c r="FOV189" s="70"/>
      <c r="FOW189" s="70"/>
      <c r="FOX189" s="70"/>
      <c r="FOY189" s="70"/>
      <c r="FOZ189" s="70"/>
      <c r="FPA189" s="70"/>
      <c r="FPB189" s="70"/>
      <c r="FPC189" s="70"/>
      <c r="FPD189" s="70"/>
      <c r="FPE189" s="70"/>
      <c r="FPF189" s="70"/>
      <c r="FPG189" s="70"/>
      <c r="FPH189" s="70"/>
      <c r="FPI189" s="70"/>
      <c r="FPJ189" s="70"/>
      <c r="FPK189" s="70"/>
      <c r="FPL189" s="70"/>
      <c r="FPM189" s="70"/>
      <c r="FPN189" s="70"/>
      <c r="FPO189" s="70"/>
      <c r="FPP189" s="70"/>
      <c r="FPQ189" s="70"/>
      <c r="FPR189" s="70"/>
      <c r="FPS189" s="70"/>
      <c r="FPT189" s="70"/>
      <c r="FPU189" s="70"/>
      <c r="FPV189" s="70"/>
      <c r="FPW189" s="70"/>
      <c r="FPX189" s="70"/>
      <c r="FPY189" s="70"/>
      <c r="FPZ189" s="70"/>
      <c r="FQA189" s="70"/>
      <c r="FQB189" s="70"/>
      <c r="FQC189" s="70"/>
      <c r="FQD189" s="70"/>
      <c r="FQE189" s="70"/>
      <c r="FQF189" s="70"/>
      <c r="FQG189" s="70"/>
      <c r="FQH189" s="70"/>
      <c r="FQI189" s="70"/>
      <c r="FQJ189" s="70"/>
      <c r="FQK189" s="70"/>
      <c r="FQL189" s="70"/>
      <c r="FQM189" s="70"/>
      <c r="FQN189" s="70"/>
      <c r="FQO189" s="70"/>
      <c r="FQP189" s="70"/>
      <c r="FQQ189" s="70"/>
      <c r="FQR189" s="70"/>
      <c r="FQS189" s="70"/>
      <c r="FQT189" s="70"/>
      <c r="FQU189" s="70"/>
      <c r="FQV189" s="70"/>
      <c r="FQW189" s="70"/>
      <c r="FQX189" s="70"/>
      <c r="FQY189" s="70"/>
      <c r="FQZ189" s="70"/>
      <c r="FRA189" s="70"/>
      <c r="FRB189" s="70"/>
      <c r="FRC189" s="70"/>
      <c r="FRD189" s="70"/>
      <c r="FRE189" s="70"/>
      <c r="FRF189" s="70"/>
      <c r="FRG189" s="70"/>
      <c r="FRH189" s="70"/>
      <c r="FRI189" s="70"/>
      <c r="FRJ189" s="70"/>
      <c r="FRK189" s="70"/>
      <c r="FRL189" s="70"/>
      <c r="FRM189" s="70"/>
      <c r="FRN189" s="70"/>
      <c r="FRO189" s="70"/>
      <c r="FRP189" s="70"/>
      <c r="FRQ189" s="70"/>
      <c r="FRR189" s="70"/>
      <c r="FRS189" s="70"/>
      <c r="FRT189" s="70"/>
      <c r="FRU189" s="70"/>
      <c r="FRV189" s="70"/>
      <c r="FRW189" s="70"/>
      <c r="FRX189" s="70"/>
      <c r="FRY189" s="70"/>
      <c r="FRZ189" s="70"/>
      <c r="FSA189" s="70"/>
      <c r="FSB189" s="70"/>
      <c r="FSC189" s="70"/>
      <c r="FSD189" s="70"/>
      <c r="FSE189" s="70"/>
      <c r="FSF189" s="70"/>
      <c r="FSG189" s="70"/>
      <c r="FSH189" s="70"/>
      <c r="FSI189" s="70"/>
      <c r="FSJ189" s="70"/>
      <c r="FSK189" s="70"/>
      <c r="FSL189" s="70"/>
      <c r="FSM189" s="70"/>
      <c r="FSN189" s="70"/>
      <c r="FSO189" s="70"/>
      <c r="FSP189" s="70"/>
      <c r="FSQ189" s="70"/>
      <c r="FSR189" s="70"/>
      <c r="FSS189" s="70"/>
      <c r="FST189" s="70"/>
      <c r="FSU189" s="70"/>
      <c r="FSV189" s="70"/>
      <c r="FSW189" s="70"/>
      <c r="FSX189" s="70"/>
      <c r="FSY189" s="70"/>
      <c r="FSZ189" s="70"/>
      <c r="FTA189" s="70"/>
      <c r="FTB189" s="70"/>
      <c r="FTC189" s="70"/>
      <c r="FTD189" s="70"/>
      <c r="FTE189" s="70"/>
      <c r="FTF189" s="70"/>
      <c r="FTG189" s="70"/>
      <c r="FTH189" s="70"/>
      <c r="FTI189" s="70"/>
      <c r="FTJ189" s="70"/>
      <c r="FTK189" s="70"/>
      <c r="FTL189" s="70"/>
      <c r="FTM189" s="70"/>
      <c r="FTN189" s="70"/>
      <c r="FTO189" s="70"/>
      <c r="FTP189" s="70"/>
      <c r="FTQ189" s="70"/>
      <c r="FTR189" s="70"/>
      <c r="FTS189" s="70"/>
      <c r="FTT189" s="70"/>
      <c r="FTU189" s="70"/>
      <c r="FTV189" s="70"/>
      <c r="FTW189" s="70"/>
      <c r="FTX189" s="70"/>
      <c r="FTY189" s="70"/>
      <c r="FTZ189" s="70"/>
      <c r="FUA189" s="70"/>
      <c r="FUB189" s="70"/>
      <c r="FUC189" s="70"/>
      <c r="FUD189" s="70"/>
      <c r="FUE189" s="70"/>
      <c r="FUF189" s="70"/>
      <c r="FUG189" s="70"/>
      <c r="FUH189" s="70"/>
      <c r="FUI189" s="70"/>
      <c r="FUP189" s="70"/>
      <c r="FUQ189" s="70"/>
      <c r="FUR189" s="70"/>
      <c r="FUS189" s="70"/>
      <c r="FUT189" s="70"/>
      <c r="FUU189" s="70"/>
      <c r="FUV189" s="70"/>
      <c r="FUW189" s="70"/>
      <c r="FUX189" s="70"/>
      <c r="FUY189" s="70"/>
      <c r="FUZ189" s="70"/>
      <c r="FVA189" s="70"/>
      <c r="FVB189" s="70"/>
      <c r="FVC189" s="70"/>
      <c r="FVD189" s="70"/>
      <c r="FVE189" s="70"/>
      <c r="FVF189" s="70"/>
      <c r="FVG189" s="70"/>
      <c r="FVH189" s="70"/>
      <c r="FVI189" s="70"/>
      <c r="FVJ189" s="70"/>
      <c r="FVK189" s="70"/>
      <c r="FVL189" s="70"/>
      <c r="FVM189" s="70"/>
      <c r="FVN189" s="70"/>
      <c r="FVO189" s="70"/>
      <c r="FVP189" s="70"/>
      <c r="FVQ189" s="70"/>
      <c r="FVR189" s="70"/>
      <c r="FVS189" s="70"/>
      <c r="FVT189" s="70"/>
      <c r="FVU189" s="70"/>
      <c r="FVV189" s="70"/>
      <c r="FVW189" s="70"/>
      <c r="FVX189" s="70"/>
      <c r="FVY189" s="70"/>
      <c r="FVZ189" s="70"/>
      <c r="FWA189" s="70"/>
      <c r="FWB189" s="70"/>
      <c r="FWC189" s="70"/>
      <c r="FWD189" s="70"/>
      <c r="FWE189" s="70"/>
      <c r="FWF189" s="70"/>
      <c r="FWG189" s="70"/>
      <c r="FWH189" s="70"/>
      <c r="FWI189" s="70"/>
      <c r="FWJ189" s="70"/>
      <c r="FWK189" s="70"/>
      <c r="FWL189" s="70"/>
      <c r="FWM189" s="70"/>
      <c r="FWN189" s="70"/>
      <c r="FWO189" s="70"/>
      <c r="FWP189" s="70"/>
      <c r="FWQ189" s="70"/>
      <c r="FWR189" s="70"/>
      <c r="FWS189" s="70"/>
      <c r="FWT189" s="70"/>
      <c r="FWU189" s="70"/>
      <c r="FWV189" s="70"/>
      <c r="FWW189" s="70"/>
      <c r="FWX189" s="70"/>
      <c r="FWY189" s="70"/>
      <c r="FWZ189" s="70"/>
      <c r="FXA189" s="70"/>
      <c r="FXB189" s="70"/>
      <c r="FXC189" s="70"/>
      <c r="FXD189" s="70"/>
      <c r="FXE189" s="70"/>
      <c r="FXF189" s="70"/>
      <c r="FXG189" s="70"/>
      <c r="FXH189" s="70"/>
      <c r="FXI189" s="70"/>
      <c r="FXJ189" s="70"/>
      <c r="FXK189" s="70"/>
      <c r="FXL189" s="70"/>
      <c r="FXM189" s="70"/>
      <c r="FXN189" s="70"/>
      <c r="FXO189" s="70"/>
      <c r="FXP189" s="70"/>
      <c r="FXQ189" s="70"/>
      <c r="FXR189" s="70"/>
      <c r="FXS189" s="70"/>
      <c r="FXT189" s="70"/>
      <c r="FXU189" s="70"/>
      <c r="FXV189" s="70"/>
      <c r="FXW189" s="70"/>
      <c r="FXX189" s="70"/>
      <c r="FXY189" s="70"/>
      <c r="FXZ189" s="70"/>
      <c r="FYA189" s="70"/>
      <c r="FYB189" s="70"/>
      <c r="FYC189" s="70"/>
      <c r="FYD189" s="70"/>
      <c r="FYE189" s="70"/>
      <c r="FYF189" s="70"/>
      <c r="FYG189" s="70"/>
      <c r="FYH189" s="70"/>
      <c r="FYI189" s="70"/>
      <c r="FYJ189" s="70"/>
      <c r="FYK189" s="70"/>
      <c r="FYL189" s="70"/>
      <c r="FYM189" s="70"/>
      <c r="FYN189" s="70"/>
      <c r="FYO189" s="70"/>
      <c r="FYP189" s="70"/>
      <c r="FYQ189" s="70"/>
      <c r="FYR189" s="70"/>
      <c r="FYS189" s="70"/>
      <c r="FYT189" s="70"/>
      <c r="FYU189" s="70"/>
      <c r="FYV189" s="70"/>
      <c r="FYW189" s="70"/>
      <c r="FYX189" s="70"/>
      <c r="FYY189" s="70"/>
      <c r="FYZ189" s="70"/>
      <c r="FZA189" s="70"/>
      <c r="FZB189" s="70"/>
      <c r="FZC189" s="70"/>
      <c r="FZD189" s="70"/>
      <c r="FZE189" s="70"/>
      <c r="FZF189" s="70"/>
      <c r="FZG189" s="70"/>
      <c r="FZH189" s="70"/>
      <c r="FZI189" s="70"/>
      <c r="FZJ189" s="70"/>
      <c r="FZK189" s="70"/>
      <c r="FZL189" s="70"/>
      <c r="FZM189" s="70"/>
      <c r="FZN189" s="70"/>
      <c r="FZO189" s="70"/>
      <c r="FZP189" s="70"/>
      <c r="FZQ189" s="70"/>
      <c r="FZR189" s="70"/>
      <c r="FZS189" s="70"/>
      <c r="FZT189" s="70"/>
      <c r="FZU189" s="70"/>
      <c r="FZV189" s="70"/>
      <c r="FZW189" s="70"/>
      <c r="FZX189" s="70"/>
      <c r="FZY189" s="70"/>
      <c r="FZZ189" s="70"/>
      <c r="GAA189" s="70"/>
      <c r="GAB189" s="70"/>
      <c r="GAC189" s="70"/>
      <c r="GAD189" s="70"/>
      <c r="GAE189" s="70"/>
      <c r="GAF189" s="70"/>
      <c r="GAG189" s="70"/>
      <c r="GAH189" s="70"/>
      <c r="GAI189" s="70"/>
      <c r="GAJ189" s="70"/>
      <c r="GAK189" s="70"/>
      <c r="GAL189" s="70"/>
      <c r="GAM189" s="70"/>
      <c r="GAN189" s="70"/>
      <c r="GAO189" s="70"/>
      <c r="GAP189" s="70"/>
      <c r="GAQ189" s="70"/>
      <c r="GAR189" s="70"/>
      <c r="GAS189" s="70"/>
      <c r="GAT189" s="70"/>
      <c r="GAU189" s="70"/>
      <c r="GAV189" s="70"/>
      <c r="GAW189" s="70"/>
      <c r="GAX189" s="70"/>
      <c r="GAY189" s="70"/>
      <c r="GAZ189" s="70"/>
      <c r="GBA189" s="70"/>
      <c r="GBB189" s="70"/>
      <c r="GBC189" s="70"/>
      <c r="GBD189" s="70"/>
      <c r="GBE189" s="70"/>
      <c r="GBF189" s="70"/>
      <c r="GBG189" s="70"/>
      <c r="GBH189" s="70"/>
      <c r="GBI189" s="70"/>
      <c r="GBJ189" s="70"/>
      <c r="GBK189" s="70"/>
      <c r="GBL189" s="70"/>
      <c r="GBM189" s="70"/>
      <c r="GBN189" s="70"/>
      <c r="GBO189" s="70"/>
      <c r="GBP189" s="70"/>
      <c r="GBQ189" s="70"/>
      <c r="GBR189" s="70"/>
      <c r="GBS189" s="70"/>
      <c r="GBT189" s="70"/>
      <c r="GBU189" s="70"/>
      <c r="GBV189" s="70"/>
      <c r="GBW189" s="70"/>
      <c r="GBX189" s="70"/>
      <c r="GBY189" s="70"/>
      <c r="GBZ189" s="70"/>
      <c r="GCA189" s="70"/>
      <c r="GCB189" s="70"/>
      <c r="GCC189" s="70"/>
      <c r="GCD189" s="70"/>
      <c r="GCE189" s="70"/>
      <c r="GCF189" s="70"/>
      <c r="GCG189" s="70"/>
      <c r="GCH189" s="70"/>
      <c r="GCI189" s="70"/>
      <c r="GCJ189" s="70"/>
      <c r="GCK189" s="70"/>
      <c r="GCL189" s="70"/>
      <c r="GCM189" s="70"/>
      <c r="GCN189" s="70"/>
      <c r="GCO189" s="70"/>
      <c r="GCP189" s="70"/>
      <c r="GCQ189" s="70"/>
      <c r="GCR189" s="70"/>
      <c r="GCS189" s="70"/>
      <c r="GCT189" s="70"/>
      <c r="GCU189" s="70"/>
      <c r="GCV189" s="70"/>
      <c r="GCW189" s="70"/>
      <c r="GCX189" s="70"/>
      <c r="GCY189" s="70"/>
      <c r="GCZ189" s="70"/>
      <c r="GDA189" s="70"/>
      <c r="GDB189" s="70"/>
      <c r="GDC189" s="70"/>
      <c r="GDD189" s="70"/>
      <c r="GDE189" s="70"/>
      <c r="GDF189" s="70"/>
      <c r="GDG189" s="70"/>
      <c r="GDH189" s="70"/>
      <c r="GDI189" s="70"/>
      <c r="GDJ189" s="70"/>
      <c r="GDK189" s="70"/>
      <c r="GDL189" s="70"/>
      <c r="GDM189" s="70"/>
      <c r="GDN189" s="70"/>
      <c r="GDO189" s="70"/>
      <c r="GDP189" s="70"/>
      <c r="GDQ189" s="70"/>
      <c r="GDR189" s="70"/>
      <c r="GDS189" s="70"/>
      <c r="GDT189" s="70"/>
      <c r="GDU189" s="70"/>
      <c r="GDV189" s="70"/>
      <c r="GDW189" s="70"/>
      <c r="GDX189" s="70"/>
      <c r="GDY189" s="70"/>
      <c r="GDZ189" s="70"/>
      <c r="GEA189" s="70"/>
      <c r="GEB189" s="70"/>
      <c r="GEC189" s="70"/>
      <c r="GED189" s="70"/>
      <c r="GEE189" s="70"/>
      <c r="GEL189" s="70"/>
      <c r="GEM189" s="70"/>
      <c r="GEN189" s="70"/>
      <c r="GEO189" s="70"/>
      <c r="GEP189" s="70"/>
      <c r="GEQ189" s="70"/>
      <c r="GER189" s="70"/>
      <c r="GES189" s="70"/>
      <c r="GET189" s="70"/>
      <c r="GEU189" s="70"/>
      <c r="GEV189" s="70"/>
      <c r="GEW189" s="70"/>
      <c r="GEX189" s="70"/>
      <c r="GEY189" s="70"/>
      <c r="GEZ189" s="70"/>
      <c r="GFA189" s="70"/>
      <c r="GFB189" s="70"/>
      <c r="GFC189" s="70"/>
      <c r="GFD189" s="70"/>
      <c r="GFE189" s="70"/>
      <c r="GFF189" s="70"/>
      <c r="GFG189" s="70"/>
      <c r="GFH189" s="70"/>
      <c r="GFI189" s="70"/>
      <c r="GFJ189" s="70"/>
      <c r="GFK189" s="70"/>
      <c r="GFL189" s="70"/>
      <c r="GFM189" s="70"/>
      <c r="GFN189" s="70"/>
      <c r="GFO189" s="70"/>
      <c r="GFP189" s="70"/>
      <c r="GFQ189" s="70"/>
      <c r="GFR189" s="70"/>
      <c r="GFS189" s="70"/>
      <c r="GFT189" s="70"/>
      <c r="GFU189" s="70"/>
      <c r="GFV189" s="70"/>
      <c r="GFW189" s="70"/>
      <c r="GFX189" s="70"/>
      <c r="GFY189" s="70"/>
      <c r="GFZ189" s="70"/>
      <c r="GGA189" s="70"/>
      <c r="GGB189" s="70"/>
      <c r="GGC189" s="70"/>
      <c r="GGD189" s="70"/>
      <c r="GGE189" s="70"/>
      <c r="GGF189" s="70"/>
      <c r="GGG189" s="70"/>
      <c r="GGH189" s="70"/>
      <c r="GGI189" s="70"/>
      <c r="GGJ189" s="70"/>
      <c r="GGK189" s="70"/>
      <c r="GGL189" s="70"/>
      <c r="GGM189" s="70"/>
      <c r="GGN189" s="70"/>
      <c r="GGO189" s="70"/>
      <c r="GGP189" s="70"/>
      <c r="GGQ189" s="70"/>
      <c r="GGR189" s="70"/>
      <c r="GGS189" s="70"/>
      <c r="GGT189" s="70"/>
      <c r="GGU189" s="70"/>
      <c r="GGV189" s="70"/>
      <c r="GGW189" s="70"/>
      <c r="GGX189" s="70"/>
      <c r="GGY189" s="70"/>
      <c r="GGZ189" s="70"/>
      <c r="GHA189" s="70"/>
      <c r="GHB189" s="70"/>
      <c r="GHC189" s="70"/>
      <c r="GHD189" s="70"/>
      <c r="GHE189" s="70"/>
      <c r="GHF189" s="70"/>
      <c r="GHG189" s="70"/>
      <c r="GHH189" s="70"/>
      <c r="GHI189" s="70"/>
      <c r="GHJ189" s="70"/>
      <c r="GHK189" s="70"/>
      <c r="GHL189" s="70"/>
      <c r="GHM189" s="70"/>
      <c r="GHN189" s="70"/>
      <c r="GHO189" s="70"/>
      <c r="GHP189" s="70"/>
      <c r="GHQ189" s="70"/>
      <c r="GHR189" s="70"/>
      <c r="GHS189" s="70"/>
      <c r="GHT189" s="70"/>
      <c r="GHU189" s="70"/>
      <c r="GHV189" s="70"/>
      <c r="GHW189" s="70"/>
      <c r="GHX189" s="70"/>
      <c r="GHY189" s="70"/>
      <c r="GHZ189" s="70"/>
      <c r="GIA189" s="70"/>
      <c r="GIB189" s="70"/>
      <c r="GIC189" s="70"/>
      <c r="GID189" s="70"/>
      <c r="GIE189" s="70"/>
      <c r="GIF189" s="70"/>
      <c r="GIG189" s="70"/>
      <c r="GIH189" s="70"/>
      <c r="GII189" s="70"/>
      <c r="GIJ189" s="70"/>
      <c r="GIK189" s="70"/>
      <c r="GIL189" s="70"/>
      <c r="GIM189" s="70"/>
      <c r="GIN189" s="70"/>
      <c r="GIO189" s="70"/>
      <c r="GIP189" s="70"/>
      <c r="GIQ189" s="70"/>
      <c r="GIR189" s="70"/>
      <c r="GIS189" s="70"/>
      <c r="GIT189" s="70"/>
      <c r="GIU189" s="70"/>
      <c r="GIV189" s="70"/>
      <c r="GIW189" s="70"/>
      <c r="GIX189" s="70"/>
      <c r="GIY189" s="70"/>
      <c r="GIZ189" s="70"/>
      <c r="GJA189" s="70"/>
      <c r="GJB189" s="70"/>
      <c r="GJC189" s="70"/>
      <c r="GJD189" s="70"/>
      <c r="GJE189" s="70"/>
      <c r="GJF189" s="70"/>
      <c r="GJG189" s="70"/>
      <c r="GJH189" s="70"/>
      <c r="GJI189" s="70"/>
      <c r="GJJ189" s="70"/>
      <c r="GJK189" s="70"/>
      <c r="GJL189" s="70"/>
      <c r="GJM189" s="70"/>
      <c r="GJN189" s="70"/>
      <c r="GJO189" s="70"/>
      <c r="GJP189" s="70"/>
      <c r="GJQ189" s="70"/>
      <c r="GJR189" s="70"/>
      <c r="GJS189" s="70"/>
      <c r="GJT189" s="70"/>
      <c r="GJU189" s="70"/>
      <c r="GJV189" s="70"/>
      <c r="GJW189" s="70"/>
      <c r="GJX189" s="70"/>
      <c r="GJY189" s="70"/>
      <c r="GJZ189" s="70"/>
      <c r="GKA189" s="70"/>
      <c r="GKB189" s="70"/>
      <c r="GKC189" s="70"/>
      <c r="GKD189" s="70"/>
      <c r="GKE189" s="70"/>
      <c r="GKF189" s="70"/>
      <c r="GKG189" s="70"/>
      <c r="GKH189" s="70"/>
      <c r="GKI189" s="70"/>
      <c r="GKJ189" s="70"/>
      <c r="GKK189" s="70"/>
      <c r="GKL189" s="70"/>
      <c r="GKM189" s="70"/>
      <c r="GKN189" s="70"/>
      <c r="GKO189" s="70"/>
      <c r="GKP189" s="70"/>
      <c r="GKQ189" s="70"/>
      <c r="GKR189" s="70"/>
      <c r="GKS189" s="70"/>
      <c r="GKT189" s="70"/>
      <c r="GKU189" s="70"/>
      <c r="GKV189" s="70"/>
      <c r="GKW189" s="70"/>
      <c r="GKX189" s="70"/>
      <c r="GKY189" s="70"/>
      <c r="GKZ189" s="70"/>
      <c r="GLA189" s="70"/>
      <c r="GLB189" s="70"/>
      <c r="GLC189" s="70"/>
      <c r="GLD189" s="70"/>
      <c r="GLE189" s="70"/>
      <c r="GLF189" s="70"/>
      <c r="GLG189" s="70"/>
      <c r="GLH189" s="70"/>
      <c r="GLI189" s="70"/>
      <c r="GLJ189" s="70"/>
      <c r="GLK189" s="70"/>
      <c r="GLL189" s="70"/>
      <c r="GLM189" s="70"/>
      <c r="GLN189" s="70"/>
      <c r="GLO189" s="70"/>
      <c r="GLP189" s="70"/>
      <c r="GLQ189" s="70"/>
      <c r="GLR189" s="70"/>
      <c r="GLS189" s="70"/>
      <c r="GLT189" s="70"/>
      <c r="GLU189" s="70"/>
      <c r="GLV189" s="70"/>
      <c r="GLW189" s="70"/>
      <c r="GLX189" s="70"/>
      <c r="GLY189" s="70"/>
      <c r="GLZ189" s="70"/>
      <c r="GMA189" s="70"/>
      <c r="GMB189" s="70"/>
      <c r="GMC189" s="70"/>
      <c r="GMD189" s="70"/>
      <c r="GME189" s="70"/>
      <c r="GMF189" s="70"/>
      <c r="GMG189" s="70"/>
      <c r="GMH189" s="70"/>
      <c r="GMI189" s="70"/>
      <c r="GMJ189" s="70"/>
      <c r="GMK189" s="70"/>
      <c r="GML189" s="70"/>
      <c r="GMM189" s="70"/>
      <c r="GMN189" s="70"/>
      <c r="GMO189" s="70"/>
      <c r="GMP189" s="70"/>
      <c r="GMQ189" s="70"/>
      <c r="GMR189" s="70"/>
      <c r="GMS189" s="70"/>
      <c r="GMT189" s="70"/>
      <c r="GMU189" s="70"/>
      <c r="GMV189" s="70"/>
      <c r="GMW189" s="70"/>
      <c r="GMX189" s="70"/>
      <c r="GMY189" s="70"/>
      <c r="GMZ189" s="70"/>
      <c r="GNA189" s="70"/>
      <c r="GNB189" s="70"/>
      <c r="GNC189" s="70"/>
      <c r="GND189" s="70"/>
      <c r="GNE189" s="70"/>
      <c r="GNF189" s="70"/>
      <c r="GNG189" s="70"/>
      <c r="GNH189" s="70"/>
      <c r="GNI189" s="70"/>
      <c r="GNJ189" s="70"/>
      <c r="GNK189" s="70"/>
      <c r="GNL189" s="70"/>
      <c r="GNM189" s="70"/>
      <c r="GNN189" s="70"/>
      <c r="GNO189" s="70"/>
      <c r="GNP189" s="70"/>
      <c r="GNQ189" s="70"/>
      <c r="GNR189" s="70"/>
      <c r="GNS189" s="70"/>
      <c r="GNT189" s="70"/>
      <c r="GNU189" s="70"/>
      <c r="GNV189" s="70"/>
      <c r="GNW189" s="70"/>
      <c r="GNX189" s="70"/>
      <c r="GNY189" s="70"/>
      <c r="GNZ189" s="70"/>
      <c r="GOA189" s="70"/>
      <c r="GOH189" s="70"/>
      <c r="GOI189" s="70"/>
      <c r="GOJ189" s="70"/>
      <c r="GOK189" s="70"/>
      <c r="GOL189" s="70"/>
      <c r="GOM189" s="70"/>
      <c r="GON189" s="70"/>
      <c r="GOO189" s="70"/>
      <c r="GOP189" s="70"/>
      <c r="GOQ189" s="70"/>
      <c r="GOR189" s="70"/>
      <c r="GOS189" s="70"/>
      <c r="GOT189" s="70"/>
      <c r="GOU189" s="70"/>
      <c r="GOV189" s="70"/>
      <c r="GOW189" s="70"/>
      <c r="GOX189" s="70"/>
      <c r="GOY189" s="70"/>
      <c r="GOZ189" s="70"/>
      <c r="GPA189" s="70"/>
      <c r="GPB189" s="70"/>
      <c r="GPC189" s="70"/>
      <c r="GPD189" s="70"/>
      <c r="GPE189" s="70"/>
      <c r="GPF189" s="70"/>
      <c r="GPG189" s="70"/>
      <c r="GPH189" s="70"/>
      <c r="GPI189" s="70"/>
      <c r="GPJ189" s="70"/>
      <c r="GPK189" s="70"/>
      <c r="GPL189" s="70"/>
      <c r="GPM189" s="70"/>
      <c r="GPN189" s="70"/>
      <c r="GPO189" s="70"/>
      <c r="GPP189" s="70"/>
      <c r="GPQ189" s="70"/>
      <c r="GPR189" s="70"/>
      <c r="GPS189" s="70"/>
      <c r="GPT189" s="70"/>
      <c r="GPU189" s="70"/>
      <c r="GPV189" s="70"/>
      <c r="GPW189" s="70"/>
      <c r="GPX189" s="70"/>
      <c r="GPY189" s="70"/>
      <c r="GPZ189" s="70"/>
      <c r="GQA189" s="70"/>
      <c r="GQB189" s="70"/>
      <c r="GQC189" s="70"/>
      <c r="GQD189" s="70"/>
      <c r="GQE189" s="70"/>
      <c r="GQF189" s="70"/>
      <c r="GQG189" s="70"/>
      <c r="GQH189" s="70"/>
      <c r="GQI189" s="70"/>
      <c r="GQJ189" s="70"/>
      <c r="GQK189" s="70"/>
      <c r="GQL189" s="70"/>
      <c r="GQM189" s="70"/>
      <c r="GQN189" s="70"/>
      <c r="GQO189" s="70"/>
      <c r="GQP189" s="70"/>
      <c r="GQQ189" s="70"/>
      <c r="GQR189" s="70"/>
      <c r="GQS189" s="70"/>
      <c r="GQT189" s="70"/>
      <c r="GQU189" s="70"/>
      <c r="GQV189" s="70"/>
      <c r="GQW189" s="70"/>
      <c r="GQX189" s="70"/>
      <c r="GQY189" s="70"/>
      <c r="GQZ189" s="70"/>
      <c r="GRA189" s="70"/>
      <c r="GRB189" s="70"/>
      <c r="GRC189" s="70"/>
      <c r="GRD189" s="70"/>
      <c r="GRE189" s="70"/>
      <c r="GRF189" s="70"/>
      <c r="GRG189" s="70"/>
      <c r="GRH189" s="70"/>
      <c r="GRI189" s="70"/>
      <c r="GRJ189" s="70"/>
      <c r="GRK189" s="70"/>
      <c r="GRL189" s="70"/>
      <c r="GRM189" s="70"/>
      <c r="GRN189" s="70"/>
      <c r="GRO189" s="70"/>
      <c r="GRP189" s="70"/>
      <c r="GRQ189" s="70"/>
      <c r="GRR189" s="70"/>
      <c r="GRS189" s="70"/>
      <c r="GRT189" s="70"/>
      <c r="GRU189" s="70"/>
      <c r="GRV189" s="70"/>
      <c r="GRW189" s="70"/>
      <c r="GRX189" s="70"/>
      <c r="GRY189" s="70"/>
      <c r="GRZ189" s="70"/>
      <c r="GSA189" s="70"/>
      <c r="GSB189" s="70"/>
      <c r="GSC189" s="70"/>
      <c r="GSD189" s="70"/>
      <c r="GSE189" s="70"/>
      <c r="GSF189" s="70"/>
      <c r="GSG189" s="70"/>
      <c r="GSH189" s="70"/>
      <c r="GSI189" s="70"/>
      <c r="GSJ189" s="70"/>
      <c r="GSK189" s="70"/>
      <c r="GSL189" s="70"/>
      <c r="GSM189" s="70"/>
      <c r="GSN189" s="70"/>
      <c r="GSO189" s="70"/>
      <c r="GSP189" s="70"/>
      <c r="GSQ189" s="70"/>
      <c r="GSR189" s="70"/>
      <c r="GSS189" s="70"/>
      <c r="GST189" s="70"/>
      <c r="GSU189" s="70"/>
      <c r="GSV189" s="70"/>
      <c r="GSW189" s="70"/>
      <c r="GSX189" s="70"/>
      <c r="GSY189" s="70"/>
      <c r="GSZ189" s="70"/>
      <c r="GTA189" s="70"/>
      <c r="GTB189" s="70"/>
      <c r="GTC189" s="70"/>
      <c r="GTD189" s="70"/>
      <c r="GTE189" s="70"/>
      <c r="GTF189" s="70"/>
      <c r="GTG189" s="70"/>
      <c r="GTH189" s="70"/>
      <c r="GTI189" s="70"/>
      <c r="GTJ189" s="70"/>
      <c r="GTK189" s="70"/>
      <c r="GTL189" s="70"/>
      <c r="GTM189" s="70"/>
      <c r="GTN189" s="70"/>
      <c r="GTO189" s="70"/>
      <c r="GTP189" s="70"/>
      <c r="GTQ189" s="70"/>
      <c r="GTR189" s="70"/>
      <c r="GTS189" s="70"/>
      <c r="GTT189" s="70"/>
      <c r="GTU189" s="70"/>
      <c r="GTV189" s="70"/>
      <c r="GTW189" s="70"/>
      <c r="GTX189" s="70"/>
      <c r="GTY189" s="70"/>
      <c r="GTZ189" s="70"/>
      <c r="GUA189" s="70"/>
      <c r="GUB189" s="70"/>
      <c r="GUC189" s="70"/>
      <c r="GUD189" s="70"/>
      <c r="GUE189" s="70"/>
      <c r="GUF189" s="70"/>
      <c r="GUG189" s="70"/>
      <c r="GUH189" s="70"/>
      <c r="GUI189" s="70"/>
      <c r="GUJ189" s="70"/>
      <c r="GUK189" s="70"/>
      <c r="GUL189" s="70"/>
      <c r="GUM189" s="70"/>
      <c r="GUN189" s="70"/>
      <c r="GUO189" s="70"/>
      <c r="GUP189" s="70"/>
      <c r="GUQ189" s="70"/>
      <c r="GUR189" s="70"/>
      <c r="GUS189" s="70"/>
      <c r="GUT189" s="70"/>
      <c r="GUU189" s="70"/>
      <c r="GUV189" s="70"/>
      <c r="GUW189" s="70"/>
      <c r="GUX189" s="70"/>
      <c r="GUY189" s="70"/>
      <c r="GUZ189" s="70"/>
      <c r="GVA189" s="70"/>
      <c r="GVB189" s="70"/>
      <c r="GVC189" s="70"/>
      <c r="GVD189" s="70"/>
      <c r="GVE189" s="70"/>
      <c r="GVF189" s="70"/>
      <c r="GVG189" s="70"/>
      <c r="GVH189" s="70"/>
      <c r="GVI189" s="70"/>
      <c r="GVJ189" s="70"/>
      <c r="GVK189" s="70"/>
      <c r="GVL189" s="70"/>
      <c r="GVM189" s="70"/>
      <c r="GVN189" s="70"/>
      <c r="GVO189" s="70"/>
      <c r="GVP189" s="70"/>
      <c r="GVQ189" s="70"/>
      <c r="GVR189" s="70"/>
      <c r="GVS189" s="70"/>
      <c r="GVT189" s="70"/>
      <c r="GVU189" s="70"/>
      <c r="GVV189" s="70"/>
      <c r="GVW189" s="70"/>
      <c r="GVX189" s="70"/>
      <c r="GVY189" s="70"/>
      <c r="GVZ189" s="70"/>
      <c r="GWA189" s="70"/>
      <c r="GWB189" s="70"/>
      <c r="GWC189" s="70"/>
      <c r="GWD189" s="70"/>
      <c r="GWE189" s="70"/>
      <c r="GWF189" s="70"/>
      <c r="GWG189" s="70"/>
      <c r="GWH189" s="70"/>
      <c r="GWI189" s="70"/>
      <c r="GWJ189" s="70"/>
      <c r="GWK189" s="70"/>
      <c r="GWL189" s="70"/>
      <c r="GWM189" s="70"/>
      <c r="GWN189" s="70"/>
      <c r="GWO189" s="70"/>
      <c r="GWP189" s="70"/>
      <c r="GWQ189" s="70"/>
      <c r="GWR189" s="70"/>
      <c r="GWS189" s="70"/>
      <c r="GWT189" s="70"/>
      <c r="GWU189" s="70"/>
      <c r="GWV189" s="70"/>
      <c r="GWW189" s="70"/>
      <c r="GWX189" s="70"/>
      <c r="GWY189" s="70"/>
      <c r="GWZ189" s="70"/>
      <c r="GXA189" s="70"/>
      <c r="GXB189" s="70"/>
      <c r="GXC189" s="70"/>
      <c r="GXD189" s="70"/>
      <c r="GXE189" s="70"/>
      <c r="GXF189" s="70"/>
      <c r="GXG189" s="70"/>
      <c r="GXH189" s="70"/>
      <c r="GXI189" s="70"/>
      <c r="GXJ189" s="70"/>
      <c r="GXK189" s="70"/>
      <c r="GXL189" s="70"/>
      <c r="GXM189" s="70"/>
      <c r="GXN189" s="70"/>
      <c r="GXO189" s="70"/>
      <c r="GXP189" s="70"/>
      <c r="GXQ189" s="70"/>
      <c r="GXR189" s="70"/>
      <c r="GXS189" s="70"/>
      <c r="GXT189" s="70"/>
      <c r="GXU189" s="70"/>
      <c r="GXV189" s="70"/>
      <c r="GXW189" s="70"/>
      <c r="GYD189" s="70"/>
      <c r="GYE189" s="70"/>
      <c r="GYF189" s="70"/>
      <c r="GYG189" s="70"/>
      <c r="GYH189" s="70"/>
      <c r="GYI189" s="70"/>
      <c r="GYJ189" s="70"/>
      <c r="GYK189" s="70"/>
      <c r="GYL189" s="70"/>
      <c r="GYM189" s="70"/>
      <c r="GYN189" s="70"/>
      <c r="GYO189" s="70"/>
      <c r="GYP189" s="70"/>
      <c r="GYQ189" s="70"/>
      <c r="GYR189" s="70"/>
      <c r="GYS189" s="70"/>
      <c r="GYT189" s="70"/>
      <c r="GYU189" s="70"/>
      <c r="GYV189" s="70"/>
      <c r="GYW189" s="70"/>
      <c r="GYX189" s="70"/>
      <c r="GYY189" s="70"/>
      <c r="GYZ189" s="70"/>
      <c r="GZA189" s="70"/>
      <c r="GZB189" s="70"/>
      <c r="GZC189" s="70"/>
      <c r="GZD189" s="70"/>
      <c r="GZE189" s="70"/>
      <c r="GZF189" s="70"/>
      <c r="GZG189" s="70"/>
      <c r="GZH189" s="70"/>
      <c r="GZI189" s="70"/>
      <c r="GZJ189" s="70"/>
      <c r="GZK189" s="70"/>
      <c r="GZL189" s="70"/>
      <c r="GZM189" s="70"/>
      <c r="GZN189" s="70"/>
      <c r="GZO189" s="70"/>
      <c r="GZP189" s="70"/>
      <c r="GZQ189" s="70"/>
      <c r="GZR189" s="70"/>
      <c r="GZS189" s="70"/>
      <c r="GZT189" s="70"/>
      <c r="GZU189" s="70"/>
      <c r="GZV189" s="70"/>
      <c r="GZW189" s="70"/>
      <c r="GZX189" s="70"/>
      <c r="GZY189" s="70"/>
      <c r="GZZ189" s="70"/>
      <c r="HAA189" s="70"/>
      <c r="HAB189" s="70"/>
      <c r="HAC189" s="70"/>
      <c r="HAD189" s="70"/>
      <c r="HAE189" s="70"/>
      <c r="HAF189" s="70"/>
      <c r="HAG189" s="70"/>
      <c r="HAH189" s="70"/>
      <c r="HAI189" s="70"/>
      <c r="HAJ189" s="70"/>
      <c r="HAK189" s="70"/>
      <c r="HAL189" s="70"/>
      <c r="HAM189" s="70"/>
      <c r="HAN189" s="70"/>
      <c r="HAO189" s="70"/>
      <c r="HAP189" s="70"/>
      <c r="HAQ189" s="70"/>
      <c r="HAR189" s="70"/>
      <c r="HAS189" s="70"/>
      <c r="HAT189" s="70"/>
      <c r="HAU189" s="70"/>
      <c r="HAV189" s="70"/>
      <c r="HAW189" s="70"/>
      <c r="HAX189" s="70"/>
      <c r="HAY189" s="70"/>
      <c r="HAZ189" s="70"/>
      <c r="HBA189" s="70"/>
      <c r="HBB189" s="70"/>
      <c r="HBC189" s="70"/>
      <c r="HBD189" s="70"/>
      <c r="HBE189" s="70"/>
      <c r="HBF189" s="70"/>
      <c r="HBG189" s="70"/>
      <c r="HBH189" s="70"/>
      <c r="HBI189" s="70"/>
      <c r="HBJ189" s="70"/>
      <c r="HBK189" s="70"/>
      <c r="HBL189" s="70"/>
      <c r="HBM189" s="70"/>
      <c r="HBN189" s="70"/>
      <c r="HBO189" s="70"/>
      <c r="HBP189" s="70"/>
      <c r="HBQ189" s="70"/>
      <c r="HBR189" s="70"/>
      <c r="HBS189" s="70"/>
      <c r="HBT189" s="70"/>
      <c r="HBU189" s="70"/>
      <c r="HBV189" s="70"/>
      <c r="HBW189" s="70"/>
      <c r="HBX189" s="70"/>
      <c r="HBY189" s="70"/>
      <c r="HBZ189" s="70"/>
      <c r="HCA189" s="70"/>
      <c r="HCB189" s="70"/>
      <c r="HCC189" s="70"/>
      <c r="HCD189" s="70"/>
      <c r="HCE189" s="70"/>
      <c r="HCF189" s="70"/>
      <c r="HCG189" s="70"/>
      <c r="HCH189" s="70"/>
      <c r="HCI189" s="70"/>
      <c r="HCJ189" s="70"/>
      <c r="HCK189" s="70"/>
      <c r="HCL189" s="70"/>
      <c r="HCM189" s="70"/>
      <c r="HCN189" s="70"/>
      <c r="HCO189" s="70"/>
      <c r="HCP189" s="70"/>
      <c r="HCQ189" s="70"/>
      <c r="HCR189" s="70"/>
      <c r="HCS189" s="70"/>
      <c r="HCT189" s="70"/>
      <c r="HCU189" s="70"/>
      <c r="HCV189" s="70"/>
      <c r="HCW189" s="70"/>
      <c r="HCX189" s="70"/>
      <c r="HCY189" s="70"/>
      <c r="HCZ189" s="70"/>
      <c r="HDA189" s="70"/>
      <c r="HDB189" s="70"/>
      <c r="HDC189" s="70"/>
      <c r="HDD189" s="70"/>
      <c r="HDE189" s="70"/>
      <c r="HDF189" s="70"/>
      <c r="HDG189" s="70"/>
      <c r="HDH189" s="70"/>
      <c r="HDI189" s="70"/>
      <c r="HDJ189" s="70"/>
      <c r="HDK189" s="70"/>
      <c r="HDL189" s="70"/>
      <c r="HDM189" s="70"/>
      <c r="HDN189" s="70"/>
      <c r="HDO189" s="70"/>
      <c r="HDP189" s="70"/>
      <c r="HDQ189" s="70"/>
      <c r="HDR189" s="70"/>
      <c r="HDS189" s="70"/>
      <c r="HDT189" s="70"/>
      <c r="HDU189" s="70"/>
      <c r="HDV189" s="70"/>
      <c r="HDW189" s="70"/>
      <c r="HDX189" s="70"/>
      <c r="HDY189" s="70"/>
      <c r="HDZ189" s="70"/>
      <c r="HEA189" s="70"/>
      <c r="HEB189" s="70"/>
      <c r="HEC189" s="70"/>
      <c r="HED189" s="70"/>
      <c r="HEE189" s="70"/>
      <c r="HEF189" s="70"/>
      <c r="HEG189" s="70"/>
      <c r="HEH189" s="70"/>
      <c r="HEI189" s="70"/>
      <c r="HEJ189" s="70"/>
      <c r="HEK189" s="70"/>
      <c r="HEL189" s="70"/>
      <c r="HEM189" s="70"/>
      <c r="HEN189" s="70"/>
      <c r="HEO189" s="70"/>
      <c r="HEP189" s="70"/>
      <c r="HEQ189" s="70"/>
      <c r="HER189" s="70"/>
      <c r="HES189" s="70"/>
      <c r="HET189" s="70"/>
      <c r="HEU189" s="70"/>
      <c r="HEV189" s="70"/>
      <c r="HEW189" s="70"/>
      <c r="HEX189" s="70"/>
      <c r="HEY189" s="70"/>
      <c r="HEZ189" s="70"/>
      <c r="HFA189" s="70"/>
      <c r="HFB189" s="70"/>
      <c r="HFC189" s="70"/>
      <c r="HFD189" s="70"/>
      <c r="HFE189" s="70"/>
      <c r="HFF189" s="70"/>
      <c r="HFG189" s="70"/>
      <c r="HFH189" s="70"/>
      <c r="HFI189" s="70"/>
      <c r="HFJ189" s="70"/>
      <c r="HFK189" s="70"/>
      <c r="HFL189" s="70"/>
      <c r="HFM189" s="70"/>
      <c r="HFN189" s="70"/>
      <c r="HFO189" s="70"/>
      <c r="HFP189" s="70"/>
      <c r="HFQ189" s="70"/>
      <c r="HFR189" s="70"/>
      <c r="HFS189" s="70"/>
      <c r="HFT189" s="70"/>
      <c r="HFU189" s="70"/>
      <c r="HFV189" s="70"/>
      <c r="HFW189" s="70"/>
      <c r="HFX189" s="70"/>
      <c r="HFY189" s="70"/>
      <c r="HFZ189" s="70"/>
      <c r="HGA189" s="70"/>
      <c r="HGB189" s="70"/>
      <c r="HGC189" s="70"/>
      <c r="HGD189" s="70"/>
      <c r="HGE189" s="70"/>
      <c r="HGF189" s="70"/>
      <c r="HGG189" s="70"/>
      <c r="HGH189" s="70"/>
      <c r="HGI189" s="70"/>
      <c r="HGJ189" s="70"/>
      <c r="HGK189" s="70"/>
      <c r="HGL189" s="70"/>
      <c r="HGM189" s="70"/>
      <c r="HGN189" s="70"/>
      <c r="HGO189" s="70"/>
      <c r="HGP189" s="70"/>
      <c r="HGQ189" s="70"/>
      <c r="HGR189" s="70"/>
      <c r="HGS189" s="70"/>
      <c r="HGT189" s="70"/>
      <c r="HGU189" s="70"/>
      <c r="HGV189" s="70"/>
      <c r="HGW189" s="70"/>
      <c r="HGX189" s="70"/>
      <c r="HGY189" s="70"/>
      <c r="HGZ189" s="70"/>
      <c r="HHA189" s="70"/>
      <c r="HHB189" s="70"/>
      <c r="HHC189" s="70"/>
      <c r="HHD189" s="70"/>
      <c r="HHE189" s="70"/>
      <c r="HHF189" s="70"/>
      <c r="HHG189" s="70"/>
      <c r="HHH189" s="70"/>
      <c r="HHI189" s="70"/>
      <c r="HHJ189" s="70"/>
      <c r="HHK189" s="70"/>
      <c r="HHL189" s="70"/>
      <c r="HHM189" s="70"/>
      <c r="HHN189" s="70"/>
      <c r="HHO189" s="70"/>
      <c r="HHP189" s="70"/>
      <c r="HHQ189" s="70"/>
      <c r="HHR189" s="70"/>
      <c r="HHS189" s="70"/>
      <c r="HHZ189" s="70"/>
      <c r="HIA189" s="70"/>
      <c r="HIB189" s="70"/>
      <c r="HIC189" s="70"/>
      <c r="HID189" s="70"/>
      <c r="HIE189" s="70"/>
      <c r="HIF189" s="70"/>
      <c r="HIG189" s="70"/>
      <c r="HIH189" s="70"/>
      <c r="HII189" s="70"/>
      <c r="HIJ189" s="70"/>
      <c r="HIK189" s="70"/>
      <c r="HIL189" s="70"/>
      <c r="HIM189" s="70"/>
      <c r="HIN189" s="70"/>
      <c r="HIO189" s="70"/>
      <c r="HIP189" s="70"/>
      <c r="HIQ189" s="70"/>
      <c r="HIR189" s="70"/>
      <c r="HIS189" s="70"/>
      <c r="HIT189" s="70"/>
      <c r="HIU189" s="70"/>
      <c r="HIV189" s="70"/>
      <c r="HIW189" s="70"/>
      <c r="HIX189" s="70"/>
      <c r="HIY189" s="70"/>
      <c r="HIZ189" s="70"/>
      <c r="HJA189" s="70"/>
      <c r="HJB189" s="70"/>
      <c r="HJC189" s="70"/>
      <c r="HJD189" s="70"/>
      <c r="HJE189" s="70"/>
      <c r="HJF189" s="70"/>
      <c r="HJG189" s="70"/>
      <c r="HJH189" s="70"/>
      <c r="HJI189" s="70"/>
      <c r="HJJ189" s="70"/>
      <c r="HJK189" s="70"/>
      <c r="HJL189" s="70"/>
      <c r="HJM189" s="70"/>
      <c r="HJN189" s="70"/>
      <c r="HJO189" s="70"/>
      <c r="HJP189" s="70"/>
      <c r="HJQ189" s="70"/>
      <c r="HJR189" s="70"/>
      <c r="HJS189" s="70"/>
      <c r="HJT189" s="70"/>
      <c r="HJU189" s="70"/>
      <c r="HJV189" s="70"/>
      <c r="HJW189" s="70"/>
      <c r="HJX189" s="70"/>
      <c r="HJY189" s="70"/>
      <c r="HJZ189" s="70"/>
      <c r="HKA189" s="70"/>
      <c r="HKB189" s="70"/>
      <c r="HKC189" s="70"/>
      <c r="HKD189" s="70"/>
      <c r="HKE189" s="70"/>
      <c r="HKF189" s="70"/>
      <c r="HKG189" s="70"/>
      <c r="HKH189" s="70"/>
      <c r="HKI189" s="70"/>
      <c r="HKJ189" s="70"/>
      <c r="HKK189" s="70"/>
      <c r="HKL189" s="70"/>
      <c r="HKM189" s="70"/>
      <c r="HKN189" s="70"/>
      <c r="HKO189" s="70"/>
      <c r="HKP189" s="70"/>
      <c r="HKQ189" s="70"/>
      <c r="HKR189" s="70"/>
      <c r="HKS189" s="70"/>
      <c r="HKT189" s="70"/>
      <c r="HKU189" s="70"/>
      <c r="HKV189" s="70"/>
      <c r="HKW189" s="70"/>
      <c r="HKX189" s="70"/>
      <c r="HKY189" s="70"/>
      <c r="HKZ189" s="70"/>
      <c r="HLA189" s="70"/>
      <c r="HLB189" s="70"/>
      <c r="HLC189" s="70"/>
      <c r="HLD189" s="70"/>
      <c r="HLE189" s="70"/>
      <c r="HLF189" s="70"/>
      <c r="HLG189" s="70"/>
      <c r="HLH189" s="70"/>
      <c r="HLI189" s="70"/>
      <c r="HLJ189" s="70"/>
      <c r="HLK189" s="70"/>
      <c r="HLL189" s="70"/>
      <c r="HLM189" s="70"/>
      <c r="HLN189" s="70"/>
      <c r="HLO189" s="70"/>
      <c r="HLP189" s="70"/>
      <c r="HLQ189" s="70"/>
      <c r="HLR189" s="70"/>
      <c r="HLS189" s="70"/>
      <c r="HLT189" s="70"/>
      <c r="HLU189" s="70"/>
      <c r="HLV189" s="70"/>
      <c r="HLW189" s="70"/>
      <c r="HLX189" s="70"/>
      <c r="HLY189" s="70"/>
      <c r="HLZ189" s="70"/>
      <c r="HMA189" s="70"/>
      <c r="HMB189" s="70"/>
      <c r="HMC189" s="70"/>
      <c r="HMD189" s="70"/>
      <c r="HME189" s="70"/>
      <c r="HMF189" s="70"/>
      <c r="HMG189" s="70"/>
      <c r="HMH189" s="70"/>
      <c r="HMI189" s="70"/>
      <c r="HMJ189" s="70"/>
      <c r="HMK189" s="70"/>
      <c r="HML189" s="70"/>
      <c r="HMM189" s="70"/>
      <c r="HMN189" s="70"/>
      <c r="HMO189" s="70"/>
      <c r="HMP189" s="70"/>
      <c r="HMQ189" s="70"/>
      <c r="HMR189" s="70"/>
      <c r="HMS189" s="70"/>
      <c r="HMT189" s="70"/>
      <c r="HMU189" s="70"/>
      <c r="HMV189" s="70"/>
      <c r="HMW189" s="70"/>
      <c r="HMX189" s="70"/>
      <c r="HMY189" s="70"/>
      <c r="HMZ189" s="70"/>
      <c r="HNA189" s="70"/>
      <c r="HNB189" s="70"/>
      <c r="HNC189" s="70"/>
      <c r="HND189" s="70"/>
      <c r="HNE189" s="70"/>
      <c r="HNF189" s="70"/>
      <c r="HNG189" s="70"/>
      <c r="HNH189" s="70"/>
      <c r="HNI189" s="70"/>
      <c r="HNJ189" s="70"/>
      <c r="HNK189" s="70"/>
      <c r="HNL189" s="70"/>
      <c r="HNM189" s="70"/>
      <c r="HNN189" s="70"/>
      <c r="HNO189" s="70"/>
      <c r="HNP189" s="70"/>
      <c r="HNQ189" s="70"/>
      <c r="HNR189" s="70"/>
      <c r="HNS189" s="70"/>
      <c r="HNT189" s="70"/>
      <c r="HNU189" s="70"/>
      <c r="HNV189" s="70"/>
      <c r="HNW189" s="70"/>
      <c r="HNX189" s="70"/>
      <c r="HNY189" s="70"/>
      <c r="HNZ189" s="70"/>
      <c r="HOA189" s="70"/>
      <c r="HOB189" s="70"/>
      <c r="HOC189" s="70"/>
      <c r="HOD189" s="70"/>
      <c r="HOE189" s="70"/>
      <c r="HOF189" s="70"/>
      <c r="HOG189" s="70"/>
      <c r="HOH189" s="70"/>
      <c r="HOI189" s="70"/>
      <c r="HOJ189" s="70"/>
      <c r="HOK189" s="70"/>
      <c r="HOL189" s="70"/>
      <c r="HOM189" s="70"/>
      <c r="HON189" s="70"/>
      <c r="HOO189" s="70"/>
      <c r="HOP189" s="70"/>
      <c r="HOQ189" s="70"/>
      <c r="HOR189" s="70"/>
      <c r="HOS189" s="70"/>
      <c r="HOT189" s="70"/>
      <c r="HOU189" s="70"/>
      <c r="HOV189" s="70"/>
      <c r="HOW189" s="70"/>
      <c r="HOX189" s="70"/>
      <c r="HOY189" s="70"/>
      <c r="HOZ189" s="70"/>
      <c r="HPA189" s="70"/>
      <c r="HPB189" s="70"/>
      <c r="HPC189" s="70"/>
      <c r="HPD189" s="70"/>
      <c r="HPE189" s="70"/>
      <c r="HPF189" s="70"/>
      <c r="HPG189" s="70"/>
      <c r="HPH189" s="70"/>
      <c r="HPI189" s="70"/>
      <c r="HPJ189" s="70"/>
      <c r="HPK189" s="70"/>
      <c r="HPL189" s="70"/>
      <c r="HPM189" s="70"/>
      <c r="HPN189" s="70"/>
      <c r="HPO189" s="70"/>
      <c r="HPP189" s="70"/>
      <c r="HPQ189" s="70"/>
      <c r="HPR189" s="70"/>
      <c r="HPS189" s="70"/>
      <c r="HPT189" s="70"/>
      <c r="HPU189" s="70"/>
      <c r="HPV189" s="70"/>
      <c r="HPW189" s="70"/>
      <c r="HPX189" s="70"/>
      <c r="HPY189" s="70"/>
      <c r="HPZ189" s="70"/>
      <c r="HQA189" s="70"/>
      <c r="HQB189" s="70"/>
      <c r="HQC189" s="70"/>
      <c r="HQD189" s="70"/>
      <c r="HQE189" s="70"/>
      <c r="HQF189" s="70"/>
      <c r="HQG189" s="70"/>
      <c r="HQH189" s="70"/>
      <c r="HQI189" s="70"/>
      <c r="HQJ189" s="70"/>
      <c r="HQK189" s="70"/>
      <c r="HQL189" s="70"/>
      <c r="HQM189" s="70"/>
      <c r="HQN189" s="70"/>
      <c r="HQO189" s="70"/>
      <c r="HQP189" s="70"/>
      <c r="HQQ189" s="70"/>
      <c r="HQR189" s="70"/>
      <c r="HQS189" s="70"/>
      <c r="HQT189" s="70"/>
      <c r="HQU189" s="70"/>
      <c r="HQV189" s="70"/>
      <c r="HQW189" s="70"/>
      <c r="HQX189" s="70"/>
      <c r="HQY189" s="70"/>
      <c r="HQZ189" s="70"/>
      <c r="HRA189" s="70"/>
      <c r="HRB189" s="70"/>
      <c r="HRC189" s="70"/>
      <c r="HRD189" s="70"/>
      <c r="HRE189" s="70"/>
      <c r="HRF189" s="70"/>
      <c r="HRG189" s="70"/>
      <c r="HRH189" s="70"/>
      <c r="HRI189" s="70"/>
      <c r="HRJ189" s="70"/>
      <c r="HRK189" s="70"/>
      <c r="HRL189" s="70"/>
      <c r="HRM189" s="70"/>
      <c r="HRN189" s="70"/>
      <c r="HRO189" s="70"/>
      <c r="HRV189" s="70"/>
      <c r="HRW189" s="70"/>
      <c r="HRX189" s="70"/>
      <c r="HRY189" s="70"/>
      <c r="HRZ189" s="70"/>
      <c r="HSA189" s="70"/>
      <c r="HSB189" s="70"/>
      <c r="HSC189" s="70"/>
      <c r="HSD189" s="70"/>
      <c r="HSE189" s="70"/>
      <c r="HSF189" s="70"/>
      <c r="HSG189" s="70"/>
      <c r="HSH189" s="70"/>
      <c r="HSI189" s="70"/>
      <c r="HSJ189" s="70"/>
      <c r="HSK189" s="70"/>
      <c r="HSL189" s="70"/>
      <c r="HSM189" s="70"/>
      <c r="HSN189" s="70"/>
      <c r="HSO189" s="70"/>
      <c r="HSP189" s="70"/>
      <c r="HSQ189" s="70"/>
      <c r="HSR189" s="70"/>
      <c r="HSS189" s="70"/>
      <c r="HST189" s="70"/>
      <c r="HSU189" s="70"/>
      <c r="HSV189" s="70"/>
      <c r="HSW189" s="70"/>
      <c r="HSX189" s="70"/>
      <c r="HSY189" s="70"/>
      <c r="HSZ189" s="70"/>
      <c r="HTA189" s="70"/>
      <c r="HTB189" s="70"/>
      <c r="HTC189" s="70"/>
      <c r="HTD189" s="70"/>
      <c r="HTE189" s="70"/>
      <c r="HTF189" s="70"/>
      <c r="HTG189" s="70"/>
      <c r="HTH189" s="70"/>
      <c r="HTI189" s="70"/>
      <c r="HTJ189" s="70"/>
      <c r="HTK189" s="70"/>
      <c r="HTL189" s="70"/>
      <c r="HTM189" s="70"/>
      <c r="HTN189" s="70"/>
      <c r="HTO189" s="70"/>
      <c r="HTP189" s="70"/>
      <c r="HTQ189" s="70"/>
      <c r="HTR189" s="70"/>
      <c r="HTS189" s="70"/>
      <c r="HTT189" s="70"/>
      <c r="HTU189" s="70"/>
      <c r="HTV189" s="70"/>
      <c r="HTW189" s="70"/>
      <c r="HTX189" s="70"/>
      <c r="HTY189" s="70"/>
      <c r="HTZ189" s="70"/>
      <c r="HUA189" s="70"/>
      <c r="HUB189" s="70"/>
      <c r="HUC189" s="70"/>
      <c r="HUD189" s="70"/>
      <c r="HUE189" s="70"/>
      <c r="HUF189" s="70"/>
      <c r="HUG189" s="70"/>
      <c r="HUH189" s="70"/>
      <c r="HUI189" s="70"/>
      <c r="HUJ189" s="70"/>
      <c r="HUK189" s="70"/>
      <c r="HUL189" s="70"/>
      <c r="HUM189" s="70"/>
      <c r="HUN189" s="70"/>
      <c r="HUO189" s="70"/>
      <c r="HUP189" s="70"/>
      <c r="HUQ189" s="70"/>
      <c r="HUR189" s="70"/>
      <c r="HUS189" s="70"/>
      <c r="HUT189" s="70"/>
      <c r="HUU189" s="70"/>
      <c r="HUV189" s="70"/>
      <c r="HUW189" s="70"/>
      <c r="HUX189" s="70"/>
      <c r="HUY189" s="70"/>
      <c r="HUZ189" s="70"/>
      <c r="HVA189" s="70"/>
      <c r="HVB189" s="70"/>
      <c r="HVC189" s="70"/>
      <c r="HVD189" s="70"/>
      <c r="HVE189" s="70"/>
      <c r="HVF189" s="70"/>
      <c r="HVG189" s="70"/>
      <c r="HVH189" s="70"/>
      <c r="HVI189" s="70"/>
      <c r="HVJ189" s="70"/>
      <c r="HVK189" s="70"/>
      <c r="HVL189" s="70"/>
      <c r="HVM189" s="70"/>
      <c r="HVN189" s="70"/>
      <c r="HVO189" s="70"/>
      <c r="HVP189" s="70"/>
      <c r="HVQ189" s="70"/>
      <c r="HVR189" s="70"/>
      <c r="HVS189" s="70"/>
      <c r="HVT189" s="70"/>
      <c r="HVU189" s="70"/>
      <c r="HVV189" s="70"/>
      <c r="HVW189" s="70"/>
      <c r="HVX189" s="70"/>
      <c r="HVY189" s="70"/>
      <c r="HVZ189" s="70"/>
      <c r="HWA189" s="70"/>
      <c r="HWB189" s="70"/>
      <c r="HWC189" s="70"/>
      <c r="HWD189" s="70"/>
      <c r="HWE189" s="70"/>
      <c r="HWF189" s="70"/>
      <c r="HWG189" s="70"/>
      <c r="HWH189" s="70"/>
      <c r="HWI189" s="70"/>
      <c r="HWJ189" s="70"/>
      <c r="HWK189" s="70"/>
      <c r="HWL189" s="70"/>
      <c r="HWM189" s="70"/>
      <c r="HWN189" s="70"/>
      <c r="HWO189" s="70"/>
      <c r="HWP189" s="70"/>
      <c r="HWQ189" s="70"/>
      <c r="HWR189" s="70"/>
      <c r="HWS189" s="70"/>
      <c r="HWT189" s="70"/>
      <c r="HWU189" s="70"/>
      <c r="HWV189" s="70"/>
      <c r="HWW189" s="70"/>
      <c r="HWX189" s="70"/>
      <c r="HWY189" s="70"/>
      <c r="HWZ189" s="70"/>
      <c r="HXA189" s="70"/>
      <c r="HXB189" s="70"/>
      <c r="HXC189" s="70"/>
      <c r="HXD189" s="70"/>
      <c r="HXE189" s="70"/>
      <c r="HXF189" s="70"/>
      <c r="HXG189" s="70"/>
      <c r="HXH189" s="70"/>
      <c r="HXI189" s="70"/>
      <c r="HXJ189" s="70"/>
      <c r="HXK189" s="70"/>
      <c r="HXL189" s="70"/>
      <c r="HXM189" s="70"/>
      <c r="HXN189" s="70"/>
      <c r="HXO189" s="70"/>
      <c r="HXP189" s="70"/>
      <c r="HXQ189" s="70"/>
      <c r="HXR189" s="70"/>
      <c r="HXS189" s="70"/>
      <c r="HXT189" s="70"/>
      <c r="HXU189" s="70"/>
      <c r="HXV189" s="70"/>
      <c r="HXW189" s="70"/>
      <c r="HXX189" s="70"/>
      <c r="HXY189" s="70"/>
      <c r="HXZ189" s="70"/>
      <c r="HYA189" s="70"/>
      <c r="HYB189" s="70"/>
      <c r="HYC189" s="70"/>
      <c r="HYD189" s="70"/>
      <c r="HYE189" s="70"/>
      <c r="HYF189" s="70"/>
      <c r="HYG189" s="70"/>
      <c r="HYH189" s="70"/>
      <c r="HYI189" s="70"/>
      <c r="HYJ189" s="70"/>
      <c r="HYK189" s="70"/>
      <c r="HYL189" s="70"/>
      <c r="HYM189" s="70"/>
      <c r="HYN189" s="70"/>
      <c r="HYO189" s="70"/>
      <c r="HYP189" s="70"/>
      <c r="HYQ189" s="70"/>
      <c r="HYR189" s="70"/>
      <c r="HYS189" s="70"/>
      <c r="HYT189" s="70"/>
      <c r="HYU189" s="70"/>
      <c r="HYV189" s="70"/>
      <c r="HYW189" s="70"/>
      <c r="HYX189" s="70"/>
      <c r="HYY189" s="70"/>
      <c r="HYZ189" s="70"/>
      <c r="HZA189" s="70"/>
      <c r="HZB189" s="70"/>
      <c r="HZC189" s="70"/>
      <c r="HZD189" s="70"/>
      <c r="HZE189" s="70"/>
      <c r="HZF189" s="70"/>
      <c r="HZG189" s="70"/>
      <c r="HZH189" s="70"/>
      <c r="HZI189" s="70"/>
      <c r="HZJ189" s="70"/>
      <c r="HZK189" s="70"/>
      <c r="HZL189" s="70"/>
      <c r="HZM189" s="70"/>
      <c r="HZN189" s="70"/>
      <c r="HZO189" s="70"/>
      <c r="HZP189" s="70"/>
      <c r="HZQ189" s="70"/>
      <c r="HZR189" s="70"/>
      <c r="HZS189" s="70"/>
      <c r="HZT189" s="70"/>
      <c r="HZU189" s="70"/>
      <c r="HZV189" s="70"/>
      <c r="HZW189" s="70"/>
      <c r="HZX189" s="70"/>
      <c r="HZY189" s="70"/>
      <c r="HZZ189" s="70"/>
      <c r="IAA189" s="70"/>
      <c r="IAB189" s="70"/>
      <c r="IAC189" s="70"/>
      <c r="IAD189" s="70"/>
      <c r="IAE189" s="70"/>
      <c r="IAF189" s="70"/>
      <c r="IAG189" s="70"/>
      <c r="IAH189" s="70"/>
      <c r="IAI189" s="70"/>
      <c r="IAJ189" s="70"/>
      <c r="IAK189" s="70"/>
      <c r="IAL189" s="70"/>
      <c r="IAM189" s="70"/>
      <c r="IAN189" s="70"/>
      <c r="IAO189" s="70"/>
      <c r="IAP189" s="70"/>
      <c r="IAQ189" s="70"/>
      <c r="IAR189" s="70"/>
      <c r="IAS189" s="70"/>
      <c r="IAT189" s="70"/>
      <c r="IAU189" s="70"/>
      <c r="IAV189" s="70"/>
      <c r="IAW189" s="70"/>
      <c r="IAX189" s="70"/>
      <c r="IAY189" s="70"/>
      <c r="IAZ189" s="70"/>
      <c r="IBA189" s="70"/>
      <c r="IBB189" s="70"/>
      <c r="IBC189" s="70"/>
      <c r="IBD189" s="70"/>
      <c r="IBE189" s="70"/>
      <c r="IBF189" s="70"/>
      <c r="IBG189" s="70"/>
      <c r="IBH189" s="70"/>
      <c r="IBI189" s="70"/>
      <c r="IBJ189" s="70"/>
      <c r="IBK189" s="70"/>
      <c r="IBR189" s="70"/>
      <c r="IBS189" s="70"/>
      <c r="IBT189" s="70"/>
      <c r="IBU189" s="70"/>
      <c r="IBV189" s="70"/>
      <c r="IBW189" s="70"/>
      <c r="IBX189" s="70"/>
      <c r="IBY189" s="70"/>
      <c r="IBZ189" s="70"/>
      <c r="ICA189" s="70"/>
      <c r="ICB189" s="70"/>
      <c r="ICC189" s="70"/>
      <c r="ICD189" s="70"/>
      <c r="ICE189" s="70"/>
      <c r="ICF189" s="70"/>
      <c r="ICG189" s="70"/>
      <c r="ICH189" s="70"/>
      <c r="ICI189" s="70"/>
      <c r="ICJ189" s="70"/>
      <c r="ICK189" s="70"/>
      <c r="ICL189" s="70"/>
      <c r="ICM189" s="70"/>
      <c r="ICN189" s="70"/>
      <c r="ICO189" s="70"/>
      <c r="ICP189" s="70"/>
      <c r="ICQ189" s="70"/>
      <c r="ICR189" s="70"/>
      <c r="ICS189" s="70"/>
      <c r="ICT189" s="70"/>
      <c r="ICU189" s="70"/>
      <c r="ICV189" s="70"/>
      <c r="ICW189" s="70"/>
      <c r="ICX189" s="70"/>
      <c r="ICY189" s="70"/>
      <c r="ICZ189" s="70"/>
      <c r="IDA189" s="70"/>
      <c r="IDB189" s="70"/>
      <c r="IDC189" s="70"/>
      <c r="IDD189" s="70"/>
      <c r="IDE189" s="70"/>
      <c r="IDF189" s="70"/>
      <c r="IDG189" s="70"/>
      <c r="IDH189" s="70"/>
      <c r="IDI189" s="70"/>
      <c r="IDJ189" s="70"/>
      <c r="IDK189" s="70"/>
      <c r="IDL189" s="70"/>
      <c r="IDM189" s="70"/>
      <c r="IDN189" s="70"/>
      <c r="IDO189" s="70"/>
      <c r="IDP189" s="70"/>
      <c r="IDQ189" s="70"/>
      <c r="IDR189" s="70"/>
      <c r="IDS189" s="70"/>
      <c r="IDT189" s="70"/>
      <c r="IDU189" s="70"/>
      <c r="IDV189" s="70"/>
      <c r="IDW189" s="70"/>
      <c r="IDX189" s="70"/>
      <c r="IDY189" s="70"/>
      <c r="IDZ189" s="70"/>
      <c r="IEA189" s="70"/>
      <c r="IEB189" s="70"/>
      <c r="IEC189" s="70"/>
      <c r="IED189" s="70"/>
      <c r="IEE189" s="70"/>
      <c r="IEF189" s="70"/>
      <c r="IEG189" s="70"/>
      <c r="IEH189" s="70"/>
      <c r="IEI189" s="70"/>
      <c r="IEJ189" s="70"/>
      <c r="IEK189" s="70"/>
      <c r="IEL189" s="70"/>
      <c r="IEM189" s="70"/>
      <c r="IEN189" s="70"/>
      <c r="IEO189" s="70"/>
      <c r="IEP189" s="70"/>
      <c r="IEQ189" s="70"/>
      <c r="IER189" s="70"/>
      <c r="IES189" s="70"/>
      <c r="IET189" s="70"/>
      <c r="IEU189" s="70"/>
      <c r="IEV189" s="70"/>
      <c r="IEW189" s="70"/>
      <c r="IEX189" s="70"/>
      <c r="IEY189" s="70"/>
      <c r="IEZ189" s="70"/>
      <c r="IFA189" s="70"/>
      <c r="IFB189" s="70"/>
      <c r="IFC189" s="70"/>
      <c r="IFD189" s="70"/>
      <c r="IFE189" s="70"/>
      <c r="IFF189" s="70"/>
      <c r="IFG189" s="70"/>
      <c r="IFH189" s="70"/>
      <c r="IFI189" s="70"/>
      <c r="IFJ189" s="70"/>
      <c r="IFK189" s="70"/>
      <c r="IFL189" s="70"/>
      <c r="IFM189" s="70"/>
      <c r="IFN189" s="70"/>
      <c r="IFO189" s="70"/>
      <c r="IFP189" s="70"/>
      <c r="IFQ189" s="70"/>
      <c r="IFR189" s="70"/>
      <c r="IFS189" s="70"/>
      <c r="IFT189" s="70"/>
      <c r="IFU189" s="70"/>
      <c r="IFV189" s="70"/>
      <c r="IFW189" s="70"/>
      <c r="IFX189" s="70"/>
      <c r="IFY189" s="70"/>
      <c r="IFZ189" s="70"/>
      <c r="IGA189" s="70"/>
      <c r="IGB189" s="70"/>
      <c r="IGC189" s="70"/>
      <c r="IGD189" s="70"/>
      <c r="IGE189" s="70"/>
      <c r="IGF189" s="70"/>
      <c r="IGG189" s="70"/>
      <c r="IGH189" s="70"/>
      <c r="IGI189" s="70"/>
      <c r="IGJ189" s="70"/>
      <c r="IGK189" s="70"/>
      <c r="IGL189" s="70"/>
      <c r="IGM189" s="70"/>
      <c r="IGN189" s="70"/>
      <c r="IGO189" s="70"/>
      <c r="IGP189" s="70"/>
      <c r="IGQ189" s="70"/>
      <c r="IGR189" s="70"/>
      <c r="IGS189" s="70"/>
      <c r="IGT189" s="70"/>
      <c r="IGU189" s="70"/>
      <c r="IGV189" s="70"/>
      <c r="IGW189" s="70"/>
      <c r="IGX189" s="70"/>
      <c r="IGY189" s="70"/>
      <c r="IGZ189" s="70"/>
      <c r="IHA189" s="70"/>
      <c r="IHB189" s="70"/>
      <c r="IHC189" s="70"/>
      <c r="IHD189" s="70"/>
      <c r="IHE189" s="70"/>
      <c r="IHF189" s="70"/>
      <c r="IHG189" s="70"/>
      <c r="IHH189" s="70"/>
      <c r="IHI189" s="70"/>
      <c r="IHJ189" s="70"/>
      <c r="IHK189" s="70"/>
      <c r="IHL189" s="70"/>
      <c r="IHM189" s="70"/>
      <c r="IHN189" s="70"/>
      <c r="IHO189" s="70"/>
      <c r="IHP189" s="70"/>
      <c r="IHQ189" s="70"/>
      <c r="IHR189" s="70"/>
      <c r="IHS189" s="70"/>
      <c r="IHT189" s="70"/>
      <c r="IHU189" s="70"/>
      <c r="IHV189" s="70"/>
      <c r="IHW189" s="70"/>
      <c r="IHX189" s="70"/>
      <c r="IHY189" s="70"/>
      <c r="IHZ189" s="70"/>
      <c r="IIA189" s="70"/>
      <c r="IIB189" s="70"/>
      <c r="IIC189" s="70"/>
      <c r="IID189" s="70"/>
      <c r="IIE189" s="70"/>
      <c r="IIF189" s="70"/>
      <c r="IIG189" s="70"/>
      <c r="IIH189" s="70"/>
      <c r="III189" s="70"/>
      <c r="IIJ189" s="70"/>
      <c r="IIK189" s="70"/>
      <c r="IIL189" s="70"/>
      <c r="IIM189" s="70"/>
      <c r="IIN189" s="70"/>
      <c r="IIO189" s="70"/>
      <c r="IIP189" s="70"/>
      <c r="IIQ189" s="70"/>
      <c r="IIR189" s="70"/>
      <c r="IIS189" s="70"/>
      <c r="IIT189" s="70"/>
      <c r="IIU189" s="70"/>
      <c r="IIV189" s="70"/>
      <c r="IIW189" s="70"/>
      <c r="IIX189" s="70"/>
      <c r="IIY189" s="70"/>
      <c r="IIZ189" s="70"/>
      <c r="IJA189" s="70"/>
      <c r="IJB189" s="70"/>
      <c r="IJC189" s="70"/>
      <c r="IJD189" s="70"/>
      <c r="IJE189" s="70"/>
      <c r="IJF189" s="70"/>
      <c r="IJG189" s="70"/>
      <c r="IJH189" s="70"/>
      <c r="IJI189" s="70"/>
      <c r="IJJ189" s="70"/>
      <c r="IJK189" s="70"/>
      <c r="IJL189" s="70"/>
      <c r="IJM189" s="70"/>
      <c r="IJN189" s="70"/>
      <c r="IJO189" s="70"/>
      <c r="IJP189" s="70"/>
      <c r="IJQ189" s="70"/>
      <c r="IJR189" s="70"/>
      <c r="IJS189" s="70"/>
      <c r="IJT189" s="70"/>
      <c r="IJU189" s="70"/>
      <c r="IJV189" s="70"/>
      <c r="IJW189" s="70"/>
      <c r="IJX189" s="70"/>
      <c r="IJY189" s="70"/>
      <c r="IJZ189" s="70"/>
      <c r="IKA189" s="70"/>
      <c r="IKB189" s="70"/>
      <c r="IKC189" s="70"/>
      <c r="IKD189" s="70"/>
      <c r="IKE189" s="70"/>
      <c r="IKF189" s="70"/>
      <c r="IKG189" s="70"/>
      <c r="IKH189" s="70"/>
      <c r="IKI189" s="70"/>
      <c r="IKJ189" s="70"/>
      <c r="IKK189" s="70"/>
      <c r="IKL189" s="70"/>
      <c r="IKM189" s="70"/>
      <c r="IKN189" s="70"/>
      <c r="IKO189" s="70"/>
      <c r="IKP189" s="70"/>
      <c r="IKQ189" s="70"/>
      <c r="IKR189" s="70"/>
      <c r="IKS189" s="70"/>
      <c r="IKT189" s="70"/>
      <c r="IKU189" s="70"/>
      <c r="IKV189" s="70"/>
      <c r="IKW189" s="70"/>
      <c r="IKX189" s="70"/>
      <c r="IKY189" s="70"/>
      <c r="IKZ189" s="70"/>
      <c r="ILA189" s="70"/>
      <c r="ILB189" s="70"/>
      <c r="ILC189" s="70"/>
      <c r="ILD189" s="70"/>
      <c r="ILE189" s="70"/>
      <c r="ILF189" s="70"/>
      <c r="ILG189" s="70"/>
      <c r="ILN189" s="70"/>
      <c r="ILO189" s="70"/>
      <c r="ILP189" s="70"/>
      <c r="ILQ189" s="70"/>
      <c r="ILR189" s="70"/>
      <c r="ILS189" s="70"/>
      <c r="ILT189" s="70"/>
      <c r="ILU189" s="70"/>
      <c r="ILV189" s="70"/>
      <c r="ILW189" s="70"/>
      <c r="ILX189" s="70"/>
      <c r="ILY189" s="70"/>
      <c r="ILZ189" s="70"/>
      <c r="IMA189" s="70"/>
      <c r="IMB189" s="70"/>
      <c r="IMC189" s="70"/>
      <c r="IMD189" s="70"/>
      <c r="IME189" s="70"/>
      <c r="IMF189" s="70"/>
      <c r="IMG189" s="70"/>
      <c r="IMH189" s="70"/>
      <c r="IMI189" s="70"/>
      <c r="IMJ189" s="70"/>
      <c r="IMK189" s="70"/>
      <c r="IML189" s="70"/>
      <c r="IMM189" s="70"/>
      <c r="IMN189" s="70"/>
      <c r="IMO189" s="70"/>
      <c r="IMP189" s="70"/>
      <c r="IMQ189" s="70"/>
      <c r="IMR189" s="70"/>
      <c r="IMS189" s="70"/>
      <c r="IMT189" s="70"/>
      <c r="IMU189" s="70"/>
      <c r="IMV189" s="70"/>
      <c r="IMW189" s="70"/>
      <c r="IMX189" s="70"/>
      <c r="IMY189" s="70"/>
      <c r="IMZ189" s="70"/>
      <c r="INA189" s="70"/>
      <c r="INB189" s="70"/>
      <c r="INC189" s="70"/>
      <c r="IND189" s="70"/>
      <c r="INE189" s="70"/>
      <c r="INF189" s="70"/>
      <c r="ING189" s="70"/>
      <c r="INH189" s="70"/>
      <c r="INI189" s="70"/>
      <c r="INJ189" s="70"/>
      <c r="INK189" s="70"/>
      <c r="INL189" s="70"/>
      <c r="INM189" s="70"/>
      <c r="INN189" s="70"/>
      <c r="INO189" s="70"/>
      <c r="INP189" s="70"/>
      <c r="INQ189" s="70"/>
      <c r="INR189" s="70"/>
      <c r="INS189" s="70"/>
      <c r="INT189" s="70"/>
      <c r="INU189" s="70"/>
      <c r="INV189" s="70"/>
      <c r="INW189" s="70"/>
      <c r="INX189" s="70"/>
      <c r="INY189" s="70"/>
      <c r="INZ189" s="70"/>
      <c r="IOA189" s="70"/>
      <c r="IOB189" s="70"/>
      <c r="IOC189" s="70"/>
      <c r="IOD189" s="70"/>
      <c r="IOE189" s="70"/>
      <c r="IOF189" s="70"/>
      <c r="IOG189" s="70"/>
      <c r="IOH189" s="70"/>
      <c r="IOI189" s="70"/>
      <c r="IOJ189" s="70"/>
      <c r="IOK189" s="70"/>
      <c r="IOL189" s="70"/>
      <c r="IOM189" s="70"/>
      <c r="ION189" s="70"/>
      <c r="IOO189" s="70"/>
      <c r="IOP189" s="70"/>
      <c r="IOQ189" s="70"/>
      <c r="IOR189" s="70"/>
      <c r="IOS189" s="70"/>
      <c r="IOT189" s="70"/>
      <c r="IOU189" s="70"/>
      <c r="IOV189" s="70"/>
      <c r="IOW189" s="70"/>
      <c r="IOX189" s="70"/>
      <c r="IOY189" s="70"/>
      <c r="IOZ189" s="70"/>
      <c r="IPA189" s="70"/>
      <c r="IPB189" s="70"/>
      <c r="IPC189" s="70"/>
      <c r="IPD189" s="70"/>
      <c r="IPE189" s="70"/>
      <c r="IPF189" s="70"/>
      <c r="IPG189" s="70"/>
      <c r="IPH189" s="70"/>
      <c r="IPI189" s="70"/>
      <c r="IPJ189" s="70"/>
      <c r="IPK189" s="70"/>
      <c r="IPL189" s="70"/>
      <c r="IPM189" s="70"/>
      <c r="IPN189" s="70"/>
      <c r="IPO189" s="70"/>
      <c r="IPP189" s="70"/>
      <c r="IPQ189" s="70"/>
      <c r="IPR189" s="70"/>
      <c r="IPS189" s="70"/>
      <c r="IPT189" s="70"/>
      <c r="IPU189" s="70"/>
      <c r="IPV189" s="70"/>
      <c r="IPW189" s="70"/>
      <c r="IPX189" s="70"/>
      <c r="IPY189" s="70"/>
      <c r="IPZ189" s="70"/>
      <c r="IQA189" s="70"/>
      <c r="IQB189" s="70"/>
      <c r="IQC189" s="70"/>
      <c r="IQD189" s="70"/>
      <c r="IQE189" s="70"/>
      <c r="IQF189" s="70"/>
      <c r="IQG189" s="70"/>
      <c r="IQH189" s="70"/>
      <c r="IQI189" s="70"/>
      <c r="IQJ189" s="70"/>
      <c r="IQK189" s="70"/>
      <c r="IQL189" s="70"/>
      <c r="IQM189" s="70"/>
      <c r="IQN189" s="70"/>
      <c r="IQO189" s="70"/>
      <c r="IQP189" s="70"/>
      <c r="IQQ189" s="70"/>
      <c r="IQR189" s="70"/>
      <c r="IQS189" s="70"/>
      <c r="IQT189" s="70"/>
      <c r="IQU189" s="70"/>
      <c r="IQV189" s="70"/>
      <c r="IQW189" s="70"/>
      <c r="IQX189" s="70"/>
      <c r="IQY189" s="70"/>
      <c r="IQZ189" s="70"/>
      <c r="IRA189" s="70"/>
      <c r="IRB189" s="70"/>
      <c r="IRC189" s="70"/>
      <c r="IRD189" s="70"/>
      <c r="IRE189" s="70"/>
      <c r="IRF189" s="70"/>
      <c r="IRG189" s="70"/>
      <c r="IRH189" s="70"/>
      <c r="IRI189" s="70"/>
      <c r="IRJ189" s="70"/>
      <c r="IRK189" s="70"/>
      <c r="IRL189" s="70"/>
      <c r="IRM189" s="70"/>
      <c r="IRN189" s="70"/>
      <c r="IRO189" s="70"/>
      <c r="IRP189" s="70"/>
      <c r="IRQ189" s="70"/>
      <c r="IRR189" s="70"/>
      <c r="IRS189" s="70"/>
      <c r="IRT189" s="70"/>
      <c r="IRU189" s="70"/>
      <c r="IRV189" s="70"/>
      <c r="IRW189" s="70"/>
      <c r="IRX189" s="70"/>
      <c r="IRY189" s="70"/>
      <c r="IRZ189" s="70"/>
      <c r="ISA189" s="70"/>
      <c r="ISB189" s="70"/>
      <c r="ISC189" s="70"/>
      <c r="ISD189" s="70"/>
      <c r="ISE189" s="70"/>
      <c r="ISF189" s="70"/>
      <c r="ISG189" s="70"/>
      <c r="ISH189" s="70"/>
      <c r="ISI189" s="70"/>
      <c r="ISJ189" s="70"/>
      <c r="ISK189" s="70"/>
      <c r="ISL189" s="70"/>
      <c r="ISM189" s="70"/>
      <c r="ISN189" s="70"/>
      <c r="ISO189" s="70"/>
      <c r="ISP189" s="70"/>
      <c r="ISQ189" s="70"/>
      <c r="ISR189" s="70"/>
      <c r="ISS189" s="70"/>
      <c r="IST189" s="70"/>
      <c r="ISU189" s="70"/>
      <c r="ISV189" s="70"/>
      <c r="ISW189" s="70"/>
      <c r="ISX189" s="70"/>
      <c r="ISY189" s="70"/>
      <c r="ISZ189" s="70"/>
      <c r="ITA189" s="70"/>
      <c r="ITB189" s="70"/>
      <c r="ITC189" s="70"/>
      <c r="ITD189" s="70"/>
      <c r="ITE189" s="70"/>
      <c r="ITF189" s="70"/>
      <c r="ITG189" s="70"/>
      <c r="ITH189" s="70"/>
      <c r="ITI189" s="70"/>
      <c r="ITJ189" s="70"/>
      <c r="ITK189" s="70"/>
      <c r="ITL189" s="70"/>
      <c r="ITM189" s="70"/>
      <c r="ITN189" s="70"/>
      <c r="ITO189" s="70"/>
      <c r="ITP189" s="70"/>
      <c r="ITQ189" s="70"/>
      <c r="ITR189" s="70"/>
      <c r="ITS189" s="70"/>
      <c r="ITT189" s="70"/>
      <c r="ITU189" s="70"/>
      <c r="ITV189" s="70"/>
      <c r="ITW189" s="70"/>
      <c r="ITX189" s="70"/>
      <c r="ITY189" s="70"/>
      <c r="ITZ189" s="70"/>
      <c r="IUA189" s="70"/>
      <c r="IUB189" s="70"/>
      <c r="IUC189" s="70"/>
      <c r="IUD189" s="70"/>
      <c r="IUE189" s="70"/>
      <c r="IUF189" s="70"/>
      <c r="IUG189" s="70"/>
      <c r="IUH189" s="70"/>
      <c r="IUI189" s="70"/>
      <c r="IUJ189" s="70"/>
      <c r="IUK189" s="70"/>
      <c r="IUL189" s="70"/>
      <c r="IUM189" s="70"/>
      <c r="IUN189" s="70"/>
      <c r="IUO189" s="70"/>
      <c r="IUP189" s="70"/>
      <c r="IUQ189" s="70"/>
      <c r="IUR189" s="70"/>
      <c r="IUS189" s="70"/>
      <c r="IUT189" s="70"/>
      <c r="IUU189" s="70"/>
      <c r="IUV189" s="70"/>
      <c r="IUW189" s="70"/>
      <c r="IUX189" s="70"/>
      <c r="IUY189" s="70"/>
      <c r="IUZ189" s="70"/>
      <c r="IVA189" s="70"/>
      <c r="IVB189" s="70"/>
      <c r="IVC189" s="70"/>
      <c r="IVJ189" s="70"/>
      <c r="IVK189" s="70"/>
      <c r="IVL189" s="70"/>
      <c r="IVM189" s="70"/>
      <c r="IVN189" s="70"/>
      <c r="IVO189" s="70"/>
      <c r="IVP189" s="70"/>
      <c r="IVQ189" s="70"/>
      <c r="IVR189" s="70"/>
      <c r="IVS189" s="70"/>
      <c r="IVT189" s="70"/>
      <c r="IVU189" s="70"/>
      <c r="IVV189" s="70"/>
      <c r="IVW189" s="70"/>
      <c r="IVX189" s="70"/>
      <c r="IVY189" s="70"/>
      <c r="IVZ189" s="70"/>
      <c r="IWA189" s="70"/>
      <c r="IWB189" s="70"/>
      <c r="IWC189" s="70"/>
      <c r="IWD189" s="70"/>
      <c r="IWE189" s="70"/>
      <c r="IWF189" s="70"/>
      <c r="IWG189" s="70"/>
      <c r="IWH189" s="70"/>
      <c r="IWI189" s="70"/>
      <c r="IWJ189" s="70"/>
      <c r="IWK189" s="70"/>
      <c r="IWL189" s="70"/>
      <c r="IWM189" s="70"/>
      <c r="IWN189" s="70"/>
      <c r="IWO189" s="70"/>
      <c r="IWP189" s="70"/>
      <c r="IWQ189" s="70"/>
      <c r="IWR189" s="70"/>
      <c r="IWS189" s="70"/>
      <c r="IWT189" s="70"/>
      <c r="IWU189" s="70"/>
      <c r="IWV189" s="70"/>
      <c r="IWW189" s="70"/>
      <c r="IWX189" s="70"/>
      <c r="IWY189" s="70"/>
      <c r="IWZ189" s="70"/>
      <c r="IXA189" s="70"/>
      <c r="IXB189" s="70"/>
      <c r="IXC189" s="70"/>
      <c r="IXD189" s="70"/>
      <c r="IXE189" s="70"/>
      <c r="IXF189" s="70"/>
      <c r="IXG189" s="70"/>
      <c r="IXH189" s="70"/>
      <c r="IXI189" s="70"/>
      <c r="IXJ189" s="70"/>
      <c r="IXK189" s="70"/>
      <c r="IXL189" s="70"/>
      <c r="IXM189" s="70"/>
      <c r="IXN189" s="70"/>
      <c r="IXO189" s="70"/>
      <c r="IXP189" s="70"/>
      <c r="IXQ189" s="70"/>
      <c r="IXR189" s="70"/>
      <c r="IXS189" s="70"/>
      <c r="IXT189" s="70"/>
      <c r="IXU189" s="70"/>
      <c r="IXV189" s="70"/>
      <c r="IXW189" s="70"/>
      <c r="IXX189" s="70"/>
      <c r="IXY189" s="70"/>
      <c r="IXZ189" s="70"/>
      <c r="IYA189" s="70"/>
      <c r="IYB189" s="70"/>
      <c r="IYC189" s="70"/>
      <c r="IYD189" s="70"/>
      <c r="IYE189" s="70"/>
      <c r="IYF189" s="70"/>
      <c r="IYG189" s="70"/>
      <c r="IYH189" s="70"/>
      <c r="IYI189" s="70"/>
      <c r="IYJ189" s="70"/>
      <c r="IYK189" s="70"/>
      <c r="IYL189" s="70"/>
      <c r="IYM189" s="70"/>
      <c r="IYN189" s="70"/>
      <c r="IYO189" s="70"/>
      <c r="IYP189" s="70"/>
      <c r="IYQ189" s="70"/>
      <c r="IYR189" s="70"/>
      <c r="IYS189" s="70"/>
      <c r="IYT189" s="70"/>
      <c r="IYU189" s="70"/>
      <c r="IYV189" s="70"/>
      <c r="IYW189" s="70"/>
      <c r="IYX189" s="70"/>
      <c r="IYY189" s="70"/>
      <c r="IYZ189" s="70"/>
      <c r="IZA189" s="70"/>
      <c r="IZB189" s="70"/>
      <c r="IZC189" s="70"/>
      <c r="IZD189" s="70"/>
      <c r="IZE189" s="70"/>
      <c r="IZF189" s="70"/>
      <c r="IZG189" s="70"/>
      <c r="IZH189" s="70"/>
      <c r="IZI189" s="70"/>
      <c r="IZJ189" s="70"/>
      <c r="IZK189" s="70"/>
      <c r="IZL189" s="70"/>
      <c r="IZM189" s="70"/>
      <c r="IZN189" s="70"/>
      <c r="IZO189" s="70"/>
      <c r="IZP189" s="70"/>
      <c r="IZQ189" s="70"/>
      <c r="IZR189" s="70"/>
      <c r="IZS189" s="70"/>
      <c r="IZT189" s="70"/>
      <c r="IZU189" s="70"/>
      <c r="IZV189" s="70"/>
      <c r="IZW189" s="70"/>
      <c r="IZX189" s="70"/>
      <c r="IZY189" s="70"/>
      <c r="IZZ189" s="70"/>
      <c r="JAA189" s="70"/>
      <c r="JAB189" s="70"/>
      <c r="JAC189" s="70"/>
      <c r="JAD189" s="70"/>
      <c r="JAE189" s="70"/>
      <c r="JAF189" s="70"/>
      <c r="JAG189" s="70"/>
      <c r="JAH189" s="70"/>
      <c r="JAI189" s="70"/>
      <c r="JAJ189" s="70"/>
      <c r="JAK189" s="70"/>
      <c r="JAL189" s="70"/>
      <c r="JAM189" s="70"/>
      <c r="JAN189" s="70"/>
      <c r="JAO189" s="70"/>
      <c r="JAP189" s="70"/>
      <c r="JAQ189" s="70"/>
      <c r="JAR189" s="70"/>
      <c r="JAS189" s="70"/>
      <c r="JAT189" s="70"/>
      <c r="JAU189" s="70"/>
      <c r="JAV189" s="70"/>
      <c r="JAW189" s="70"/>
      <c r="JAX189" s="70"/>
      <c r="JAY189" s="70"/>
      <c r="JAZ189" s="70"/>
      <c r="JBA189" s="70"/>
      <c r="JBB189" s="70"/>
      <c r="JBC189" s="70"/>
      <c r="JBD189" s="70"/>
      <c r="JBE189" s="70"/>
      <c r="JBF189" s="70"/>
      <c r="JBG189" s="70"/>
      <c r="JBH189" s="70"/>
      <c r="JBI189" s="70"/>
      <c r="JBJ189" s="70"/>
      <c r="JBK189" s="70"/>
      <c r="JBL189" s="70"/>
      <c r="JBM189" s="70"/>
      <c r="JBN189" s="70"/>
      <c r="JBO189" s="70"/>
      <c r="JBP189" s="70"/>
      <c r="JBQ189" s="70"/>
      <c r="JBR189" s="70"/>
      <c r="JBS189" s="70"/>
      <c r="JBT189" s="70"/>
      <c r="JBU189" s="70"/>
      <c r="JBV189" s="70"/>
      <c r="JBW189" s="70"/>
      <c r="JBX189" s="70"/>
      <c r="JBY189" s="70"/>
      <c r="JBZ189" s="70"/>
      <c r="JCA189" s="70"/>
      <c r="JCB189" s="70"/>
      <c r="JCC189" s="70"/>
      <c r="JCD189" s="70"/>
      <c r="JCE189" s="70"/>
      <c r="JCF189" s="70"/>
      <c r="JCG189" s="70"/>
      <c r="JCH189" s="70"/>
      <c r="JCI189" s="70"/>
      <c r="JCJ189" s="70"/>
      <c r="JCK189" s="70"/>
      <c r="JCL189" s="70"/>
      <c r="JCM189" s="70"/>
      <c r="JCN189" s="70"/>
      <c r="JCO189" s="70"/>
      <c r="JCP189" s="70"/>
      <c r="JCQ189" s="70"/>
      <c r="JCR189" s="70"/>
      <c r="JCS189" s="70"/>
      <c r="JCT189" s="70"/>
      <c r="JCU189" s="70"/>
      <c r="JCV189" s="70"/>
      <c r="JCW189" s="70"/>
      <c r="JCX189" s="70"/>
      <c r="JCY189" s="70"/>
      <c r="JCZ189" s="70"/>
      <c r="JDA189" s="70"/>
      <c r="JDB189" s="70"/>
      <c r="JDC189" s="70"/>
      <c r="JDD189" s="70"/>
      <c r="JDE189" s="70"/>
      <c r="JDF189" s="70"/>
      <c r="JDG189" s="70"/>
      <c r="JDH189" s="70"/>
      <c r="JDI189" s="70"/>
      <c r="JDJ189" s="70"/>
      <c r="JDK189" s="70"/>
      <c r="JDL189" s="70"/>
      <c r="JDM189" s="70"/>
      <c r="JDN189" s="70"/>
      <c r="JDO189" s="70"/>
      <c r="JDP189" s="70"/>
      <c r="JDQ189" s="70"/>
      <c r="JDR189" s="70"/>
      <c r="JDS189" s="70"/>
      <c r="JDT189" s="70"/>
      <c r="JDU189" s="70"/>
      <c r="JDV189" s="70"/>
      <c r="JDW189" s="70"/>
      <c r="JDX189" s="70"/>
      <c r="JDY189" s="70"/>
      <c r="JDZ189" s="70"/>
      <c r="JEA189" s="70"/>
      <c r="JEB189" s="70"/>
      <c r="JEC189" s="70"/>
      <c r="JED189" s="70"/>
      <c r="JEE189" s="70"/>
      <c r="JEF189" s="70"/>
      <c r="JEG189" s="70"/>
      <c r="JEH189" s="70"/>
      <c r="JEI189" s="70"/>
      <c r="JEJ189" s="70"/>
      <c r="JEK189" s="70"/>
      <c r="JEL189" s="70"/>
      <c r="JEM189" s="70"/>
      <c r="JEN189" s="70"/>
      <c r="JEO189" s="70"/>
      <c r="JEP189" s="70"/>
      <c r="JEQ189" s="70"/>
      <c r="JER189" s="70"/>
      <c r="JES189" s="70"/>
      <c r="JET189" s="70"/>
      <c r="JEU189" s="70"/>
      <c r="JEV189" s="70"/>
      <c r="JEW189" s="70"/>
      <c r="JEX189" s="70"/>
      <c r="JEY189" s="70"/>
      <c r="JFF189" s="70"/>
      <c r="JFG189" s="70"/>
      <c r="JFH189" s="70"/>
      <c r="JFI189" s="70"/>
      <c r="JFJ189" s="70"/>
      <c r="JFK189" s="70"/>
      <c r="JFL189" s="70"/>
      <c r="JFM189" s="70"/>
      <c r="JFN189" s="70"/>
      <c r="JFO189" s="70"/>
      <c r="JFP189" s="70"/>
      <c r="JFQ189" s="70"/>
      <c r="JFR189" s="70"/>
      <c r="JFS189" s="70"/>
      <c r="JFT189" s="70"/>
      <c r="JFU189" s="70"/>
      <c r="JFV189" s="70"/>
      <c r="JFW189" s="70"/>
      <c r="JFX189" s="70"/>
      <c r="JFY189" s="70"/>
      <c r="JFZ189" s="70"/>
      <c r="JGA189" s="70"/>
      <c r="JGB189" s="70"/>
      <c r="JGC189" s="70"/>
      <c r="JGD189" s="70"/>
      <c r="JGE189" s="70"/>
      <c r="JGF189" s="70"/>
      <c r="JGG189" s="70"/>
      <c r="JGH189" s="70"/>
      <c r="JGI189" s="70"/>
      <c r="JGJ189" s="70"/>
      <c r="JGK189" s="70"/>
      <c r="JGL189" s="70"/>
      <c r="JGM189" s="70"/>
      <c r="JGN189" s="70"/>
      <c r="JGO189" s="70"/>
      <c r="JGP189" s="70"/>
      <c r="JGQ189" s="70"/>
      <c r="JGR189" s="70"/>
      <c r="JGS189" s="70"/>
      <c r="JGT189" s="70"/>
      <c r="JGU189" s="70"/>
      <c r="JGV189" s="70"/>
      <c r="JGW189" s="70"/>
      <c r="JGX189" s="70"/>
      <c r="JGY189" s="70"/>
      <c r="JGZ189" s="70"/>
      <c r="JHA189" s="70"/>
      <c r="JHB189" s="70"/>
      <c r="JHC189" s="70"/>
      <c r="JHD189" s="70"/>
      <c r="JHE189" s="70"/>
      <c r="JHF189" s="70"/>
      <c r="JHG189" s="70"/>
      <c r="JHH189" s="70"/>
      <c r="JHI189" s="70"/>
      <c r="JHJ189" s="70"/>
      <c r="JHK189" s="70"/>
      <c r="JHL189" s="70"/>
      <c r="JHM189" s="70"/>
      <c r="JHN189" s="70"/>
      <c r="JHO189" s="70"/>
      <c r="JHP189" s="70"/>
      <c r="JHQ189" s="70"/>
      <c r="JHR189" s="70"/>
      <c r="JHS189" s="70"/>
      <c r="JHT189" s="70"/>
      <c r="JHU189" s="70"/>
      <c r="JHV189" s="70"/>
      <c r="JHW189" s="70"/>
      <c r="JHX189" s="70"/>
      <c r="JHY189" s="70"/>
      <c r="JHZ189" s="70"/>
      <c r="JIA189" s="70"/>
      <c r="JIB189" s="70"/>
      <c r="JIC189" s="70"/>
      <c r="JID189" s="70"/>
      <c r="JIE189" s="70"/>
      <c r="JIF189" s="70"/>
      <c r="JIG189" s="70"/>
      <c r="JIH189" s="70"/>
      <c r="JII189" s="70"/>
      <c r="JIJ189" s="70"/>
      <c r="JIK189" s="70"/>
      <c r="JIL189" s="70"/>
      <c r="JIM189" s="70"/>
      <c r="JIN189" s="70"/>
      <c r="JIO189" s="70"/>
      <c r="JIP189" s="70"/>
      <c r="JIQ189" s="70"/>
      <c r="JIR189" s="70"/>
      <c r="JIS189" s="70"/>
      <c r="JIT189" s="70"/>
      <c r="JIU189" s="70"/>
      <c r="JIV189" s="70"/>
      <c r="JIW189" s="70"/>
      <c r="JIX189" s="70"/>
      <c r="JIY189" s="70"/>
      <c r="JIZ189" s="70"/>
      <c r="JJA189" s="70"/>
      <c r="JJB189" s="70"/>
      <c r="JJC189" s="70"/>
      <c r="JJD189" s="70"/>
      <c r="JJE189" s="70"/>
      <c r="JJF189" s="70"/>
      <c r="JJG189" s="70"/>
      <c r="JJH189" s="70"/>
      <c r="JJI189" s="70"/>
      <c r="JJJ189" s="70"/>
      <c r="JJK189" s="70"/>
      <c r="JJL189" s="70"/>
      <c r="JJM189" s="70"/>
      <c r="JJN189" s="70"/>
      <c r="JJO189" s="70"/>
      <c r="JJP189" s="70"/>
      <c r="JJQ189" s="70"/>
      <c r="JJR189" s="70"/>
      <c r="JJS189" s="70"/>
      <c r="JJT189" s="70"/>
      <c r="JJU189" s="70"/>
      <c r="JJV189" s="70"/>
      <c r="JJW189" s="70"/>
      <c r="JJX189" s="70"/>
      <c r="JJY189" s="70"/>
      <c r="JJZ189" s="70"/>
      <c r="JKA189" s="70"/>
      <c r="JKB189" s="70"/>
      <c r="JKC189" s="70"/>
      <c r="JKD189" s="70"/>
      <c r="JKE189" s="70"/>
      <c r="JKF189" s="70"/>
      <c r="JKG189" s="70"/>
      <c r="JKH189" s="70"/>
      <c r="JKI189" s="70"/>
      <c r="JKJ189" s="70"/>
      <c r="JKK189" s="70"/>
      <c r="JKL189" s="70"/>
      <c r="JKM189" s="70"/>
      <c r="JKN189" s="70"/>
      <c r="JKO189" s="70"/>
      <c r="JKP189" s="70"/>
      <c r="JKQ189" s="70"/>
      <c r="JKR189" s="70"/>
      <c r="JKS189" s="70"/>
      <c r="JKT189" s="70"/>
      <c r="JKU189" s="70"/>
      <c r="JKV189" s="70"/>
      <c r="JKW189" s="70"/>
      <c r="JKX189" s="70"/>
      <c r="JKY189" s="70"/>
      <c r="JKZ189" s="70"/>
      <c r="JLA189" s="70"/>
      <c r="JLB189" s="70"/>
      <c r="JLC189" s="70"/>
      <c r="JLD189" s="70"/>
      <c r="JLE189" s="70"/>
      <c r="JLF189" s="70"/>
      <c r="JLG189" s="70"/>
      <c r="JLH189" s="70"/>
      <c r="JLI189" s="70"/>
      <c r="JLJ189" s="70"/>
      <c r="JLK189" s="70"/>
      <c r="JLL189" s="70"/>
      <c r="JLM189" s="70"/>
      <c r="JLN189" s="70"/>
      <c r="JLO189" s="70"/>
      <c r="JLP189" s="70"/>
      <c r="JLQ189" s="70"/>
      <c r="JLR189" s="70"/>
      <c r="JLS189" s="70"/>
      <c r="JLT189" s="70"/>
      <c r="JLU189" s="70"/>
      <c r="JLV189" s="70"/>
      <c r="JLW189" s="70"/>
      <c r="JLX189" s="70"/>
      <c r="JLY189" s="70"/>
      <c r="JLZ189" s="70"/>
      <c r="JMA189" s="70"/>
      <c r="JMB189" s="70"/>
      <c r="JMC189" s="70"/>
      <c r="JMD189" s="70"/>
      <c r="JME189" s="70"/>
      <c r="JMF189" s="70"/>
      <c r="JMG189" s="70"/>
      <c r="JMH189" s="70"/>
      <c r="JMI189" s="70"/>
      <c r="JMJ189" s="70"/>
      <c r="JMK189" s="70"/>
      <c r="JML189" s="70"/>
      <c r="JMM189" s="70"/>
      <c r="JMN189" s="70"/>
      <c r="JMO189" s="70"/>
      <c r="JMP189" s="70"/>
      <c r="JMQ189" s="70"/>
      <c r="JMR189" s="70"/>
      <c r="JMS189" s="70"/>
      <c r="JMT189" s="70"/>
      <c r="JMU189" s="70"/>
      <c r="JMV189" s="70"/>
      <c r="JMW189" s="70"/>
      <c r="JMX189" s="70"/>
      <c r="JMY189" s="70"/>
      <c r="JMZ189" s="70"/>
      <c r="JNA189" s="70"/>
      <c r="JNB189" s="70"/>
      <c r="JNC189" s="70"/>
      <c r="JND189" s="70"/>
      <c r="JNE189" s="70"/>
      <c r="JNF189" s="70"/>
      <c r="JNG189" s="70"/>
      <c r="JNH189" s="70"/>
      <c r="JNI189" s="70"/>
      <c r="JNJ189" s="70"/>
      <c r="JNK189" s="70"/>
      <c r="JNL189" s="70"/>
      <c r="JNM189" s="70"/>
      <c r="JNN189" s="70"/>
      <c r="JNO189" s="70"/>
      <c r="JNP189" s="70"/>
      <c r="JNQ189" s="70"/>
      <c r="JNR189" s="70"/>
      <c r="JNS189" s="70"/>
      <c r="JNT189" s="70"/>
      <c r="JNU189" s="70"/>
      <c r="JNV189" s="70"/>
      <c r="JNW189" s="70"/>
      <c r="JNX189" s="70"/>
      <c r="JNY189" s="70"/>
      <c r="JNZ189" s="70"/>
      <c r="JOA189" s="70"/>
      <c r="JOB189" s="70"/>
      <c r="JOC189" s="70"/>
      <c r="JOD189" s="70"/>
      <c r="JOE189" s="70"/>
      <c r="JOF189" s="70"/>
      <c r="JOG189" s="70"/>
      <c r="JOH189" s="70"/>
      <c r="JOI189" s="70"/>
      <c r="JOJ189" s="70"/>
      <c r="JOK189" s="70"/>
      <c r="JOL189" s="70"/>
      <c r="JOM189" s="70"/>
      <c r="JON189" s="70"/>
      <c r="JOO189" s="70"/>
      <c r="JOP189" s="70"/>
      <c r="JOQ189" s="70"/>
      <c r="JOR189" s="70"/>
      <c r="JOS189" s="70"/>
      <c r="JOT189" s="70"/>
      <c r="JOU189" s="70"/>
      <c r="JPB189" s="70"/>
      <c r="JPC189" s="70"/>
      <c r="JPD189" s="70"/>
      <c r="JPE189" s="70"/>
      <c r="JPF189" s="70"/>
      <c r="JPG189" s="70"/>
      <c r="JPH189" s="70"/>
      <c r="JPI189" s="70"/>
      <c r="JPJ189" s="70"/>
      <c r="JPK189" s="70"/>
      <c r="JPL189" s="70"/>
      <c r="JPM189" s="70"/>
      <c r="JPN189" s="70"/>
      <c r="JPO189" s="70"/>
      <c r="JPP189" s="70"/>
      <c r="JPQ189" s="70"/>
      <c r="JPR189" s="70"/>
      <c r="JPS189" s="70"/>
      <c r="JPT189" s="70"/>
      <c r="JPU189" s="70"/>
      <c r="JPV189" s="70"/>
      <c r="JPW189" s="70"/>
      <c r="JPX189" s="70"/>
      <c r="JPY189" s="70"/>
      <c r="JPZ189" s="70"/>
      <c r="JQA189" s="70"/>
      <c r="JQB189" s="70"/>
      <c r="JQC189" s="70"/>
      <c r="JQD189" s="70"/>
      <c r="JQE189" s="70"/>
      <c r="JQF189" s="70"/>
      <c r="JQG189" s="70"/>
      <c r="JQH189" s="70"/>
      <c r="JQI189" s="70"/>
      <c r="JQJ189" s="70"/>
      <c r="JQK189" s="70"/>
      <c r="JQL189" s="70"/>
      <c r="JQM189" s="70"/>
      <c r="JQN189" s="70"/>
      <c r="JQO189" s="70"/>
      <c r="JQP189" s="70"/>
      <c r="JQQ189" s="70"/>
      <c r="JQR189" s="70"/>
      <c r="JQS189" s="70"/>
      <c r="JQT189" s="70"/>
      <c r="JQU189" s="70"/>
      <c r="JQV189" s="70"/>
      <c r="JQW189" s="70"/>
      <c r="JQX189" s="70"/>
      <c r="JQY189" s="70"/>
      <c r="JQZ189" s="70"/>
      <c r="JRA189" s="70"/>
      <c r="JRB189" s="70"/>
      <c r="JRC189" s="70"/>
      <c r="JRD189" s="70"/>
      <c r="JRE189" s="70"/>
      <c r="JRF189" s="70"/>
      <c r="JRG189" s="70"/>
      <c r="JRH189" s="70"/>
      <c r="JRI189" s="70"/>
      <c r="JRJ189" s="70"/>
      <c r="JRK189" s="70"/>
      <c r="JRL189" s="70"/>
      <c r="JRM189" s="70"/>
      <c r="JRN189" s="70"/>
      <c r="JRO189" s="70"/>
      <c r="JRP189" s="70"/>
      <c r="JRQ189" s="70"/>
      <c r="JRR189" s="70"/>
      <c r="JRS189" s="70"/>
      <c r="JRT189" s="70"/>
      <c r="JRU189" s="70"/>
      <c r="JRV189" s="70"/>
      <c r="JRW189" s="70"/>
      <c r="JRX189" s="70"/>
      <c r="JRY189" s="70"/>
      <c r="JRZ189" s="70"/>
      <c r="JSA189" s="70"/>
      <c r="JSB189" s="70"/>
      <c r="JSC189" s="70"/>
      <c r="JSD189" s="70"/>
      <c r="JSE189" s="70"/>
      <c r="JSF189" s="70"/>
      <c r="JSG189" s="70"/>
      <c r="JSH189" s="70"/>
      <c r="JSI189" s="70"/>
      <c r="JSJ189" s="70"/>
      <c r="JSK189" s="70"/>
      <c r="JSL189" s="70"/>
      <c r="JSM189" s="70"/>
      <c r="JSN189" s="70"/>
      <c r="JSO189" s="70"/>
      <c r="JSP189" s="70"/>
      <c r="JSQ189" s="70"/>
      <c r="JSR189" s="70"/>
      <c r="JSS189" s="70"/>
      <c r="JST189" s="70"/>
      <c r="JSU189" s="70"/>
      <c r="JSV189" s="70"/>
      <c r="JSW189" s="70"/>
      <c r="JSX189" s="70"/>
      <c r="JSY189" s="70"/>
      <c r="JSZ189" s="70"/>
      <c r="JTA189" s="70"/>
      <c r="JTB189" s="70"/>
      <c r="JTC189" s="70"/>
      <c r="JTD189" s="70"/>
      <c r="JTE189" s="70"/>
      <c r="JTF189" s="70"/>
      <c r="JTG189" s="70"/>
      <c r="JTH189" s="70"/>
      <c r="JTI189" s="70"/>
      <c r="JTJ189" s="70"/>
      <c r="JTK189" s="70"/>
      <c r="JTL189" s="70"/>
      <c r="JTM189" s="70"/>
      <c r="JTN189" s="70"/>
      <c r="JTO189" s="70"/>
      <c r="JTP189" s="70"/>
      <c r="JTQ189" s="70"/>
      <c r="JTR189" s="70"/>
      <c r="JTS189" s="70"/>
      <c r="JTT189" s="70"/>
      <c r="JTU189" s="70"/>
      <c r="JTV189" s="70"/>
      <c r="JTW189" s="70"/>
      <c r="JTX189" s="70"/>
      <c r="JTY189" s="70"/>
      <c r="JTZ189" s="70"/>
      <c r="JUA189" s="70"/>
      <c r="JUB189" s="70"/>
      <c r="JUC189" s="70"/>
      <c r="JUD189" s="70"/>
      <c r="JUE189" s="70"/>
      <c r="JUF189" s="70"/>
      <c r="JUG189" s="70"/>
      <c r="JUH189" s="70"/>
      <c r="JUI189" s="70"/>
      <c r="JUJ189" s="70"/>
      <c r="JUK189" s="70"/>
      <c r="JUL189" s="70"/>
      <c r="JUM189" s="70"/>
      <c r="JUN189" s="70"/>
      <c r="JUO189" s="70"/>
      <c r="JUP189" s="70"/>
      <c r="JUQ189" s="70"/>
      <c r="JUR189" s="70"/>
      <c r="JUS189" s="70"/>
      <c r="JUT189" s="70"/>
      <c r="JUU189" s="70"/>
      <c r="JUV189" s="70"/>
      <c r="JUW189" s="70"/>
      <c r="JUX189" s="70"/>
      <c r="JUY189" s="70"/>
      <c r="JUZ189" s="70"/>
      <c r="JVA189" s="70"/>
      <c r="JVB189" s="70"/>
      <c r="JVC189" s="70"/>
      <c r="JVD189" s="70"/>
      <c r="JVE189" s="70"/>
      <c r="JVF189" s="70"/>
      <c r="JVG189" s="70"/>
      <c r="JVH189" s="70"/>
      <c r="JVI189" s="70"/>
      <c r="JVJ189" s="70"/>
      <c r="JVK189" s="70"/>
      <c r="JVL189" s="70"/>
      <c r="JVM189" s="70"/>
      <c r="JVN189" s="70"/>
      <c r="JVO189" s="70"/>
      <c r="JVP189" s="70"/>
      <c r="JVQ189" s="70"/>
      <c r="JVR189" s="70"/>
      <c r="JVS189" s="70"/>
      <c r="JVT189" s="70"/>
      <c r="JVU189" s="70"/>
      <c r="JVV189" s="70"/>
      <c r="JVW189" s="70"/>
      <c r="JVX189" s="70"/>
      <c r="JVY189" s="70"/>
      <c r="JVZ189" s="70"/>
      <c r="JWA189" s="70"/>
      <c r="JWB189" s="70"/>
      <c r="JWC189" s="70"/>
      <c r="JWD189" s="70"/>
      <c r="JWE189" s="70"/>
      <c r="JWF189" s="70"/>
      <c r="JWG189" s="70"/>
      <c r="JWH189" s="70"/>
      <c r="JWI189" s="70"/>
      <c r="JWJ189" s="70"/>
      <c r="JWK189" s="70"/>
      <c r="JWL189" s="70"/>
      <c r="JWM189" s="70"/>
      <c r="JWN189" s="70"/>
      <c r="JWO189" s="70"/>
      <c r="JWP189" s="70"/>
      <c r="JWQ189" s="70"/>
      <c r="JWR189" s="70"/>
      <c r="JWS189" s="70"/>
      <c r="JWT189" s="70"/>
      <c r="JWU189" s="70"/>
      <c r="JWV189" s="70"/>
      <c r="JWW189" s="70"/>
      <c r="JWX189" s="70"/>
      <c r="JWY189" s="70"/>
      <c r="JWZ189" s="70"/>
      <c r="JXA189" s="70"/>
      <c r="JXB189" s="70"/>
      <c r="JXC189" s="70"/>
      <c r="JXD189" s="70"/>
      <c r="JXE189" s="70"/>
      <c r="JXF189" s="70"/>
      <c r="JXG189" s="70"/>
      <c r="JXH189" s="70"/>
      <c r="JXI189" s="70"/>
      <c r="JXJ189" s="70"/>
      <c r="JXK189" s="70"/>
      <c r="JXL189" s="70"/>
      <c r="JXM189" s="70"/>
      <c r="JXN189" s="70"/>
      <c r="JXO189" s="70"/>
      <c r="JXP189" s="70"/>
      <c r="JXQ189" s="70"/>
      <c r="JXR189" s="70"/>
      <c r="JXS189" s="70"/>
      <c r="JXT189" s="70"/>
      <c r="JXU189" s="70"/>
      <c r="JXV189" s="70"/>
      <c r="JXW189" s="70"/>
      <c r="JXX189" s="70"/>
      <c r="JXY189" s="70"/>
      <c r="JXZ189" s="70"/>
      <c r="JYA189" s="70"/>
      <c r="JYB189" s="70"/>
      <c r="JYC189" s="70"/>
      <c r="JYD189" s="70"/>
      <c r="JYE189" s="70"/>
      <c r="JYF189" s="70"/>
      <c r="JYG189" s="70"/>
      <c r="JYH189" s="70"/>
      <c r="JYI189" s="70"/>
      <c r="JYJ189" s="70"/>
      <c r="JYK189" s="70"/>
      <c r="JYL189" s="70"/>
      <c r="JYM189" s="70"/>
      <c r="JYN189" s="70"/>
      <c r="JYO189" s="70"/>
      <c r="JYP189" s="70"/>
      <c r="JYQ189" s="70"/>
      <c r="JYX189" s="70"/>
      <c r="JYY189" s="70"/>
      <c r="JYZ189" s="70"/>
      <c r="JZA189" s="70"/>
      <c r="JZB189" s="70"/>
      <c r="JZC189" s="70"/>
      <c r="JZD189" s="70"/>
      <c r="JZE189" s="70"/>
      <c r="JZF189" s="70"/>
      <c r="JZG189" s="70"/>
      <c r="JZH189" s="70"/>
      <c r="JZI189" s="70"/>
      <c r="JZJ189" s="70"/>
      <c r="JZK189" s="70"/>
      <c r="JZL189" s="70"/>
      <c r="JZM189" s="70"/>
      <c r="JZN189" s="70"/>
      <c r="JZO189" s="70"/>
      <c r="JZP189" s="70"/>
      <c r="JZQ189" s="70"/>
      <c r="JZR189" s="70"/>
      <c r="JZS189" s="70"/>
      <c r="JZT189" s="70"/>
      <c r="JZU189" s="70"/>
      <c r="JZV189" s="70"/>
      <c r="JZW189" s="70"/>
      <c r="JZX189" s="70"/>
      <c r="JZY189" s="70"/>
      <c r="JZZ189" s="70"/>
      <c r="KAA189" s="70"/>
      <c r="KAB189" s="70"/>
      <c r="KAC189" s="70"/>
      <c r="KAD189" s="70"/>
      <c r="KAE189" s="70"/>
      <c r="KAF189" s="70"/>
      <c r="KAG189" s="70"/>
      <c r="KAH189" s="70"/>
      <c r="KAI189" s="70"/>
      <c r="KAJ189" s="70"/>
      <c r="KAK189" s="70"/>
      <c r="KAL189" s="70"/>
      <c r="KAM189" s="70"/>
      <c r="KAN189" s="70"/>
      <c r="KAO189" s="70"/>
      <c r="KAP189" s="70"/>
      <c r="KAQ189" s="70"/>
      <c r="KAR189" s="70"/>
      <c r="KAS189" s="70"/>
      <c r="KAT189" s="70"/>
      <c r="KAU189" s="70"/>
      <c r="KAV189" s="70"/>
      <c r="KAW189" s="70"/>
      <c r="KAX189" s="70"/>
      <c r="KAY189" s="70"/>
      <c r="KAZ189" s="70"/>
      <c r="KBA189" s="70"/>
      <c r="KBB189" s="70"/>
      <c r="KBC189" s="70"/>
      <c r="KBD189" s="70"/>
      <c r="KBE189" s="70"/>
      <c r="KBF189" s="70"/>
      <c r="KBG189" s="70"/>
      <c r="KBH189" s="70"/>
      <c r="KBI189" s="70"/>
      <c r="KBJ189" s="70"/>
      <c r="KBK189" s="70"/>
      <c r="KBL189" s="70"/>
      <c r="KBM189" s="70"/>
      <c r="KBN189" s="70"/>
      <c r="KBO189" s="70"/>
      <c r="KBP189" s="70"/>
      <c r="KBQ189" s="70"/>
      <c r="KBR189" s="70"/>
      <c r="KBS189" s="70"/>
      <c r="KBT189" s="70"/>
      <c r="KBU189" s="70"/>
      <c r="KBV189" s="70"/>
      <c r="KBW189" s="70"/>
      <c r="KBX189" s="70"/>
      <c r="KBY189" s="70"/>
      <c r="KBZ189" s="70"/>
      <c r="KCA189" s="70"/>
      <c r="KCB189" s="70"/>
      <c r="KCC189" s="70"/>
      <c r="KCD189" s="70"/>
      <c r="KCE189" s="70"/>
      <c r="KCF189" s="70"/>
      <c r="KCG189" s="70"/>
      <c r="KCH189" s="70"/>
      <c r="KCI189" s="70"/>
      <c r="KCJ189" s="70"/>
      <c r="KCK189" s="70"/>
      <c r="KCL189" s="70"/>
      <c r="KCM189" s="70"/>
      <c r="KCN189" s="70"/>
      <c r="KCO189" s="70"/>
      <c r="KCP189" s="70"/>
      <c r="KCQ189" s="70"/>
      <c r="KCR189" s="70"/>
      <c r="KCS189" s="70"/>
      <c r="KCT189" s="70"/>
      <c r="KCU189" s="70"/>
      <c r="KCV189" s="70"/>
      <c r="KCW189" s="70"/>
      <c r="KCX189" s="70"/>
      <c r="KCY189" s="70"/>
      <c r="KCZ189" s="70"/>
      <c r="KDA189" s="70"/>
      <c r="KDB189" s="70"/>
      <c r="KDC189" s="70"/>
      <c r="KDD189" s="70"/>
      <c r="KDE189" s="70"/>
      <c r="KDF189" s="70"/>
      <c r="KDG189" s="70"/>
      <c r="KDH189" s="70"/>
      <c r="KDI189" s="70"/>
      <c r="KDJ189" s="70"/>
      <c r="KDK189" s="70"/>
      <c r="KDL189" s="70"/>
      <c r="KDM189" s="70"/>
      <c r="KDN189" s="70"/>
      <c r="KDO189" s="70"/>
      <c r="KDP189" s="70"/>
      <c r="KDQ189" s="70"/>
      <c r="KDR189" s="70"/>
      <c r="KDS189" s="70"/>
      <c r="KDT189" s="70"/>
      <c r="KDU189" s="70"/>
      <c r="KDV189" s="70"/>
      <c r="KDW189" s="70"/>
      <c r="KDX189" s="70"/>
      <c r="KDY189" s="70"/>
      <c r="KDZ189" s="70"/>
      <c r="KEA189" s="70"/>
      <c r="KEB189" s="70"/>
      <c r="KEC189" s="70"/>
      <c r="KED189" s="70"/>
      <c r="KEE189" s="70"/>
      <c r="KEF189" s="70"/>
      <c r="KEG189" s="70"/>
      <c r="KEH189" s="70"/>
      <c r="KEI189" s="70"/>
      <c r="KEJ189" s="70"/>
      <c r="KEK189" s="70"/>
      <c r="KEL189" s="70"/>
      <c r="KEM189" s="70"/>
      <c r="KEN189" s="70"/>
      <c r="KEO189" s="70"/>
      <c r="KEP189" s="70"/>
      <c r="KEQ189" s="70"/>
      <c r="KER189" s="70"/>
      <c r="KES189" s="70"/>
      <c r="KET189" s="70"/>
      <c r="KEU189" s="70"/>
      <c r="KEV189" s="70"/>
      <c r="KEW189" s="70"/>
      <c r="KEX189" s="70"/>
      <c r="KEY189" s="70"/>
      <c r="KEZ189" s="70"/>
      <c r="KFA189" s="70"/>
      <c r="KFB189" s="70"/>
      <c r="KFC189" s="70"/>
      <c r="KFD189" s="70"/>
      <c r="KFE189" s="70"/>
      <c r="KFF189" s="70"/>
      <c r="KFG189" s="70"/>
      <c r="KFH189" s="70"/>
      <c r="KFI189" s="70"/>
      <c r="KFJ189" s="70"/>
      <c r="KFK189" s="70"/>
      <c r="KFL189" s="70"/>
      <c r="KFM189" s="70"/>
      <c r="KFN189" s="70"/>
      <c r="KFO189" s="70"/>
      <c r="KFP189" s="70"/>
      <c r="KFQ189" s="70"/>
      <c r="KFR189" s="70"/>
      <c r="KFS189" s="70"/>
      <c r="KFT189" s="70"/>
      <c r="KFU189" s="70"/>
      <c r="KFV189" s="70"/>
      <c r="KFW189" s="70"/>
      <c r="KFX189" s="70"/>
      <c r="KFY189" s="70"/>
      <c r="KFZ189" s="70"/>
      <c r="KGA189" s="70"/>
      <c r="KGB189" s="70"/>
      <c r="KGC189" s="70"/>
      <c r="KGD189" s="70"/>
      <c r="KGE189" s="70"/>
      <c r="KGF189" s="70"/>
      <c r="KGG189" s="70"/>
      <c r="KGH189" s="70"/>
      <c r="KGI189" s="70"/>
      <c r="KGJ189" s="70"/>
      <c r="KGK189" s="70"/>
      <c r="KGL189" s="70"/>
      <c r="KGM189" s="70"/>
      <c r="KGN189" s="70"/>
      <c r="KGO189" s="70"/>
      <c r="KGP189" s="70"/>
      <c r="KGQ189" s="70"/>
      <c r="KGR189" s="70"/>
      <c r="KGS189" s="70"/>
      <c r="KGT189" s="70"/>
      <c r="KGU189" s="70"/>
      <c r="KGV189" s="70"/>
      <c r="KGW189" s="70"/>
      <c r="KGX189" s="70"/>
      <c r="KGY189" s="70"/>
      <c r="KGZ189" s="70"/>
      <c r="KHA189" s="70"/>
      <c r="KHB189" s="70"/>
      <c r="KHC189" s="70"/>
      <c r="KHD189" s="70"/>
      <c r="KHE189" s="70"/>
      <c r="KHF189" s="70"/>
      <c r="KHG189" s="70"/>
      <c r="KHH189" s="70"/>
      <c r="KHI189" s="70"/>
      <c r="KHJ189" s="70"/>
      <c r="KHK189" s="70"/>
      <c r="KHL189" s="70"/>
      <c r="KHM189" s="70"/>
      <c r="KHN189" s="70"/>
      <c r="KHO189" s="70"/>
      <c r="KHP189" s="70"/>
      <c r="KHQ189" s="70"/>
      <c r="KHR189" s="70"/>
      <c r="KHS189" s="70"/>
      <c r="KHT189" s="70"/>
      <c r="KHU189" s="70"/>
      <c r="KHV189" s="70"/>
      <c r="KHW189" s="70"/>
      <c r="KHX189" s="70"/>
      <c r="KHY189" s="70"/>
      <c r="KHZ189" s="70"/>
      <c r="KIA189" s="70"/>
      <c r="KIB189" s="70"/>
      <c r="KIC189" s="70"/>
      <c r="KID189" s="70"/>
      <c r="KIE189" s="70"/>
      <c r="KIF189" s="70"/>
      <c r="KIG189" s="70"/>
      <c r="KIH189" s="70"/>
      <c r="KII189" s="70"/>
      <c r="KIJ189" s="70"/>
      <c r="KIK189" s="70"/>
      <c r="KIL189" s="70"/>
      <c r="KIM189" s="70"/>
      <c r="KIT189" s="70"/>
      <c r="KIU189" s="70"/>
      <c r="KIV189" s="70"/>
      <c r="KIW189" s="70"/>
      <c r="KIX189" s="70"/>
      <c r="KIY189" s="70"/>
      <c r="KIZ189" s="70"/>
      <c r="KJA189" s="70"/>
      <c r="KJB189" s="70"/>
      <c r="KJC189" s="70"/>
      <c r="KJD189" s="70"/>
      <c r="KJE189" s="70"/>
      <c r="KJF189" s="70"/>
      <c r="KJG189" s="70"/>
      <c r="KJH189" s="70"/>
      <c r="KJI189" s="70"/>
      <c r="KJJ189" s="70"/>
      <c r="KJK189" s="70"/>
      <c r="KJL189" s="70"/>
      <c r="KJM189" s="70"/>
      <c r="KJN189" s="70"/>
      <c r="KJO189" s="70"/>
      <c r="KJP189" s="70"/>
      <c r="KJQ189" s="70"/>
      <c r="KJR189" s="70"/>
      <c r="KJS189" s="70"/>
      <c r="KJT189" s="70"/>
      <c r="KJU189" s="70"/>
      <c r="KJV189" s="70"/>
      <c r="KJW189" s="70"/>
      <c r="KJX189" s="70"/>
      <c r="KJY189" s="70"/>
      <c r="KJZ189" s="70"/>
      <c r="KKA189" s="70"/>
      <c r="KKB189" s="70"/>
      <c r="KKC189" s="70"/>
      <c r="KKD189" s="70"/>
      <c r="KKE189" s="70"/>
      <c r="KKF189" s="70"/>
      <c r="KKG189" s="70"/>
      <c r="KKH189" s="70"/>
      <c r="KKI189" s="70"/>
      <c r="KKJ189" s="70"/>
      <c r="KKK189" s="70"/>
      <c r="KKL189" s="70"/>
      <c r="KKM189" s="70"/>
      <c r="KKN189" s="70"/>
      <c r="KKO189" s="70"/>
      <c r="KKP189" s="70"/>
      <c r="KKQ189" s="70"/>
      <c r="KKR189" s="70"/>
      <c r="KKS189" s="70"/>
      <c r="KKT189" s="70"/>
      <c r="KKU189" s="70"/>
      <c r="KKV189" s="70"/>
      <c r="KKW189" s="70"/>
      <c r="KKX189" s="70"/>
      <c r="KKY189" s="70"/>
      <c r="KKZ189" s="70"/>
      <c r="KLA189" s="70"/>
      <c r="KLB189" s="70"/>
      <c r="KLC189" s="70"/>
      <c r="KLD189" s="70"/>
      <c r="KLE189" s="70"/>
      <c r="KLF189" s="70"/>
      <c r="KLG189" s="70"/>
      <c r="KLH189" s="70"/>
      <c r="KLI189" s="70"/>
      <c r="KLJ189" s="70"/>
      <c r="KLK189" s="70"/>
      <c r="KLL189" s="70"/>
      <c r="KLM189" s="70"/>
      <c r="KLN189" s="70"/>
      <c r="KLO189" s="70"/>
      <c r="KLP189" s="70"/>
      <c r="KLQ189" s="70"/>
      <c r="KLR189" s="70"/>
      <c r="KLS189" s="70"/>
      <c r="KLT189" s="70"/>
      <c r="KLU189" s="70"/>
      <c r="KLV189" s="70"/>
      <c r="KLW189" s="70"/>
      <c r="KLX189" s="70"/>
      <c r="KLY189" s="70"/>
      <c r="KLZ189" s="70"/>
      <c r="KMA189" s="70"/>
      <c r="KMB189" s="70"/>
      <c r="KMC189" s="70"/>
      <c r="KMD189" s="70"/>
      <c r="KME189" s="70"/>
      <c r="KMF189" s="70"/>
      <c r="KMG189" s="70"/>
      <c r="KMH189" s="70"/>
      <c r="KMI189" s="70"/>
      <c r="KMJ189" s="70"/>
      <c r="KMK189" s="70"/>
      <c r="KML189" s="70"/>
      <c r="KMM189" s="70"/>
      <c r="KMN189" s="70"/>
      <c r="KMO189" s="70"/>
      <c r="KMP189" s="70"/>
      <c r="KMQ189" s="70"/>
      <c r="KMR189" s="70"/>
      <c r="KMS189" s="70"/>
      <c r="KMT189" s="70"/>
      <c r="KMU189" s="70"/>
      <c r="KMV189" s="70"/>
      <c r="KMW189" s="70"/>
      <c r="KMX189" s="70"/>
      <c r="KMY189" s="70"/>
      <c r="KMZ189" s="70"/>
      <c r="KNA189" s="70"/>
      <c r="KNB189" s="70"/>
      <c r="KNC189" s="70"/>
      <c r="KND189" s="70"/>
      <c r="KNE189" s="70"/>
      <c r="KNF189" s="70"/>
      <c r="KNG189" s="70"/>
      <c r="KNH189" s="70"/>
      <c r="KNI189" s="70"/>
      <c r="KNJ189" s="70"/>
      <c r="KNK189" s="70"/>
      <c r="KNL189" s="70"/>
      <c r="KNM189" s="70"/>
      <c r="KNN189" s="70"/>
      <c r="KNO189" s="70"/>
      <c r="KNP189" s="70"/>
      <c r="KNQ189" s="70"/>
      <c r="KNR189" s="70"/>
      <c r="KNS189" s="70"/>
      <c r="KNT189" s="70"/>
      <c r="KNU189" s="70"/>
      <c r="KNV189" s="70"/>
      <c r="KNW189" s="70"/>
      <c r="KNX189" s="70"/>
      <c r="KNY189" s="70"/>
      <c r="KNZ189" s="70"/>
      <c r="KOA189" s="70"/>
      <c r="KOB189" s="70"/>
      <c r="KOC189" s="70"/>
      <c r="KOD189" s="70"/>
      <c r="KOE189" s="70"/>
      <c r="KOF189" s="70"/>
      <c r="KOG189" s="70"/>
      <c r="KOH189" s="70"/>
      <c r="KOI189" s="70"/>
      <c r="KOJ189" s="70"/>
      <c r="KOK189" s="70"/>
      <c r="KOL189" s="70"/>
      <c r="KOM189" s="70"/>
      <c r="KON189" s="70"/>
      <c r="KOO189" s="70"/>
      <c r="KOP189" s="70"/>
      <c r="KOQ189" s="70"/>
      <c r="KOR189" s="70"/>
      <c r="KOS189" s="70"/>
      <c r="KOT189" s="70"/>
      <c r="KOU189" s="70"/>
      <c r="KOV189" s="70"/>
      <c r="KOW189" s="70"/>
      <c r="KOX189" s="70"/>
      <c r="KOY189" s="70"/>
      <c r="KOZ189" s="70"/>
      <c r="KPA189" s="70"/>
      <c r="KPB189" s="70"/>
      <c r="KPC189" s="70"/>
      <c r="KPD189" s="70"/>
      <c r="KPE189" s="70"/>
      <c r="KPF189" s="70"/>
      <c r="KPG189" s="70"/>
      <c r="KPH189" s="70"/>
      <c r="KPI189" s="70"/>
      <c r="KPJ189" s="70"/>
      <c r="KPK189" s="70"/>
      <c r="KPL189" s="70"/>
      <c r="KPM189" s="70"/>
      <c r="KPN189" s="70"/>
      <c r="KPO189" s="70"/>
      <c r="KPP189" s="70"/>
      <c r="KPQ189" s="70"/>
      <c r="KPR189" s="70"/>
      <c r="KPS189" s="70"/>
      <c r="KPT189" s="70"/>
      <c r="KPU189" s="70"/>
      <c r="KPV189" s="70"/>
      <c r="KPW189" s="70"/>
      <c r="KPX189" s="70"/>
      <c r="KPY189" s="70"/>
      <c r="KPZ189" s="70"/>
      <c r="KQA189" s="70"/>
      <c r="KQB189" s="70"/>
      <c r="KQC189" s="70"/>
      <c r="KQD189" s="70"/>
      <c r="KQE189" s="70"/>
      <c r="KQF189" s="70"/>
      <c r="KQG189" s="70"/>
      <c r="KQH189" s="70"/>
      <c r="KQI189" s="70"/>
      <c r="KQJ189" s="70"/>
      <c r="KQK189" s="70"/>
      <c r="KQL189" s="70"/>
      <c r="KQM189" s="70"/>
      <c r="KQN189" s="70"/>
      <c r="KQO189" s="70"/>
      <c r="KQP189" s="70"/>
      <c r="KQQ189" s="70"/>
      <c r="KQR189" s="70"/>
      <c r="KQS189" s="70"/>
      <c r="KQT189" s="70"/>
      <c r="KQU189" s="70"/>
      <c r="KQV189" s="70"/>
      <c r="KQW189" s="70"/>
      <c r="KQX189" s="70"/>
      <c r="KQY189" s="70"/>
      <c r="KQZ189" s="70"/>
      <c r="KRA189" s="70"/>
      <c r="KRB189" s="70"/>
      <c r="KRC189" s="70"/>
      <c r="KRD189" s="70"/>
      <c r="KRE189" s="70"/>
      <c r="KRF189" s="70"/>
      <c r="KRG189" s="70"/>
      <c r="KRH189" s="70"/>
      <c r="KRI189" s="70"/>
      <c r="KRJ189" s="70"/>
      <c r="KRK189" s="70"/>
      <c r="KRL189" s="70"/>
      <c r="KRM189" s="70"/>
      <c r="KRN189" s="70"/>
      <c r="KRO189" s="70"/>
      <c r="KRP189" s="70"/>
      <c r="KRQ189" s="70"/>
      <c r="KRR189" s="70"/>
      <c r="KRS189" s="70"/>
      <c r="KRT189" s="70"/>
      <c r="KRU189" s="70"/>
      <c r="KRV189" s="70"/>
      <c r="KRW189" s="70"/>
      <c r="KRX189" s="70"/>
      <c r="KRY189" s="70"/>
      <c r="KRZ189" s="70"/>
      <c r="KSA189" s="70"/>
      <c r="KSB189" s="70"/>
      <c r="KSC189" s="70"/>
      <c r="KSD189" s="70"/>
      <c r="KSE189" s="70"/>
      <c r="KSF189" s="70"/>
      <c r="KSG189" s="70"/>
      <c r="KSH189" s="70"/>
      <c r="KSI189" s="70"/>
      <c r="KSP189" s="70"/>
      <c r="KSQ189" s="70"/>
      <c r="KSR189" s="70"/>
      <c r="KSS189" s="70"/>
      <c r="KST189" s="70"/>
      <c r="KSU189" s="70"/>
      <c r="KSV189" s="70"/>
      <c r="KSW189" s="70"/>
      <c r="KSX189" s="70"/>
      <c r="KSY189" s="70"/>
      <c r="KSZ189" s="70"/>
      <c r="KTA189" s="70"/>
      <c r="KTB189" s="70"/>
      <c r="KTC189" s="70"/>
      <c r="KTD189" s="70"/>
      <c r="KTE189" s="70"/>
      <c r="KTF189" s="70"/>
      <c r="KTG189" s="70"/>
      <c r="KTH189" s="70"/>
      <c r="KTI189" s="70"/>
      <c r="KTJ189" s="70"/>
      <c r="KTK189" s="70"/>
      <c r="KTL189" s="70"/>
      <c r="KTM189" s="70"/>
      <c r="KTN189" s="70"/>
      <c r="KTO189" s="70"/>
      <c r="KTP189" s="70"/>
      <c r="KTQ189" s="70"/>
      <c r="KTR189" s="70"/>
      <c r="KTS189" s="70"/>
      <c r="KTT189" s="70"/>
      <c r="KTU189" s="70"/>
      <c r="KTV189" s="70"/>
      <c r="KTW189" s="70"/>
      <c r="KTX189" s="70"/>
      <c r="KTY189" s="70"/>
      <c r="KTZ189" s="70"/>
      <c r="KUA189" s="70"/>
      <c r="KUB189" s="70"/>
      <c r="KUC189" s="70"/>
      <c r="KUD189" s="70"/>
      <c r="KUE189" s="70"/>
      <c r="KUF189" s="70"/>
      <c r="KUG189" s="70"/>
      <c r="KUH189" s="70"/>
      <c r="KUI189" s="70"/>
      <c r="KUJ189" s="70"/>
      <c r="KUK189" s="70"/>
      <c r="KUL189" s="70"/>
      <c r="KUM189" s="70"/>
      <c r="KUN189" s="70"/>
      <c r="KUO189" s="70"/>
      <c r="KUP189" s="70"/>
      <c r="KUQ189" s="70"/>
      <c r="KUR189" s="70"/>
      <c r="KUS189" s="70"/>
      <c r="KUT189" s="70"/>
      <c r="KUU189" s="70"/>
      <c r="KUV189" s="70"/>
      <c r="KUW189" s="70"/>
      <c r="KUX189" s="70"/>
      <c r="KUY189" s="70"/>
      <c r="KUZ189" s="70"/>
      <c r="KVA189" s="70"/>
      <c r="KVB189" s="70"/>
      <c r="KVC189" s="70"/>
      <c r="KVD189" s="70"/>
      <c r="KVE189" s="70"/>
      <c r="KVF189" s="70"/>
      <c r="KVG189" s="70"/>
      <c r="KVH189" s="70"/>
      <c r="KVI189" s="70"/>
      <c r="KVJ189" s="70"/>
      <c r="KVK189" s="70"/>
      <c r="KVL189" s="70"/>
      <c r="KVM189" s="70"/>
      <c r="KVN189" s="70"/>
      <c r="KVO189" s="70"/>
      <c r="KVP189" s="70"/>
      <c r="KVQ189" s="70"/>
      <c r="KVR189" s="70"/>
      <c r="KVS189" s="70"/>
      <c r="KVT189" s="70"/>
      <c r="KVU189" s="70"/>
      <c r="KVV189" s="70"/>
      <c r="KVW189" s="70"/>
      <c r="KVX189" s="70"/>
      <c r="KVY189" s="70"/>
      <c r="KVZ189" s="70"/>
      <c r="KWA189" s="70"/>
      <c r="KWB189" s="70"/>
      <c r="KWC189" s="70"/>
      <c r="KWD189" s="70"/>
      <c r="KWE189" s="70"/>
      <c r="KWF189" s="70"/>
      <c r="KWG189" s="70"/>
      <c r="KWH189" s="70"/>
      <c r="KWI189" s="70"/>
      <c r="KWJ189" s="70"/>
      <c r="KWK189" s="70"/>
      <c r="KWL189" s="70"/>
      <c r="KWM189" s="70"/>
      <c r="KWN189" s="70"/>
      <c r="KWO189" s="70"/>
      <c r="KWP189" s="70"/>
      <c r="KWQ189" s="70"/>
      <c r="KWR189" s="70"/>
      <c r="KWS189" s="70"/>
      <c r="KWT189" s="70"/>
      <c r="KWU189" s="70"/>
      <c r="KWV189" s="70"/>
      <c r="KWW189" s="70"/>
      <c r="KWX189" s="70"/>
      <c r="KWY189" s="70"/>
      <c r="KWZ189" s="70"/>
      <c r="KXA189" s="70"/>
      <c r="KXB189" s="70"/>
      <c r="KXC189" s="70"/>
      <c r="KXD189" s="70"/>
      <c r="KXE189" s="70"/>
      <c r="KXF189" s="70"/>
      <c r="KXG189" s="70"/>
      <c r="KXH189" s="70"/>
      <c r="KXI189" s="70"/>
      <c r="KXJ189" s="70"/>
      <c r="KXK189" s="70"/>
      <c r="KXL189" s="70"/>
      <c r="KXM189" s="70"/>
      <c r="KXN189" s="70"/>
      <c r="KXO189" s="70"/>
      <c r="KXP189" s="70"/>
      <c r="KXQ189" s="70"/>
      <c r="KXR189" s="70"/>
      <c r="KXS189" s="70"/>
      <c r="KXT189" s="70"/>
      <c r="KXU189" s="70"/>
      <c r="KXV189" s="70"/>
      <c r="KXW189" s="70"/>
      <c r="KXX189" s="70"/>
      <c r="KXY189" s="70"/>
      <c r="KXZ189" s="70"/>
      <c r="KYA189" s="70"/>
      <c r="KYB189" s="70"/>
      <c r="KYC189" s="70"/>
      <c r="KYD189" s="70"/>
      <c r="KYE189" s="70"/>
      <c r="KYF189" s="70"/>
      <c r="KYG189" s="70"/>
      <c r="KYH189" s="70"/>
      <c r="KYI189" s="70"/>
      <c r="KYJ189" s="70"/>
      <c r="KYK189" s="70"/>
      <c r="KYL189" s="70"/>
      <c r="KYM189" s="70"/>
      <c r="KYN189" s="70"/>
      <c r="KYO189" s="70"/>
      <c r="KYP189" s="70"/>
      <c r="KYQ189" s="70"/>
      <c r="KYR189" s="70"/>
      <c r="KYS189" s="70"/>
      <c r="KYT189" s="70"/>
      <c r="KYU189" s="70"/>
      <c r="KYV189" s="70"/>
      <c r="KYW189" s="70"/>
      <c r="KYX189" s="70"/>
      <c r="KYY189" s="70"/>
      <c r="KYZ189" s="70"/>
      <c r="KZA189" s="70"/>
      <c r="KZB189" s="70"/>
      <c r="KZC189" s="70"/>
      <c r="KZD189" s="70"/>
      <c r="KZE189" s="70"/>
      <c r="KZF189" s="70"/>
      <c r="KZG189" s="70"/>
      <c r="KZH189" s="70"/>
      <c r="KZI189" s="70"/>
      <c r="KZJ189" s="70"/>
      <c r="KZK189" s="70"/>
      <c r="KZL189" s="70"/>
      <c r="KZM189" s="70"/>
      <c r="KZN189" s="70"/>
      <c r="KZO189" s="70"/>
      <c r="KZP189" s="70"/>
      <c r="KZQ189" s="70"/>
      <c r="KZR189" s="70"/>
      <c r="KZS189" s="70"/>
      <c r="KZT189" s="70"/>
      <c r="KZU189" s="70"/>
      <c r="KZV189" s="70"/>
      <c r="KZW189" s="70"/>
      <c r="KZX189" s="70"/>
      <c r="KZY189" s="70"/>
      <c r="KZZ189" s="70"/>
      <c r="LAA189" s="70"/>
      <c r="LAB189" s="70"/>
      <c r="LAC189" s="70"/>
      <c r="LAD189" s="70"/>
      <c r="LAE189" s="70"/>
      <c r="LAF189" s="70"/>
      <c r="LAG189" s="70"/>
      <c r="LAH189" s="70"/>
      <c r="LAI189" s="70"/>
      <c r="LAJ189" s="70"/>
      <c r="LAK189" s="70"/>
      <c r="LAL189" s="70"/>
      <c r="LAM189" s="70"/>
      <c r="LAN189" s="70"/>
      <c r="LAO189" s="70"/>
      <c r="LAP189" s="70"/>
      <c r="LAQ189" s="70"/>
      <c r="LAR189" s="70"/>
      <c r="LAS189" s="70"/>
      <c r="LAT189" s="70"/>
      <c r="LAU189" s="70"/>
      <c r="LAV189" s="70"/>
      <c r="LAW189" s="70"/>
      <c r="LAX189" s="70"/>
      <c r="LAY189" s="70"/>
      <c r="LAZ189" s="70"/>
      <c r="LBA189" s="70"/>
      <c r="LBB189" s="70"/>
      <c r="LBC189" s="70"/>
      <c r="LBD189" s="70"/>
      <c r="LBE189" s="70"/>
      <c r="LBF189" s="70"/>
      <c r="LBG189" s="70"/>
      <c r="LBH189" s="70"/>
      <c r="LBI189" s="70"/>
      <c r="LBJ189" s="70"/>
      <c r="LBK189" s="70"/>
      <c r="LBL189" s="70"/>
      <c r="LBM189" s="70"/>
      <c r="LBN189" s="70"/>
      <c r="LBO189" s="70"/>
      <c r="LBP189" s="70"/>
      <c r="LBQ189" s="70"/>
      <c r="LBR189" s="70"/>
      <c r="LBS189" s="70"/>
      <c r="LBT189" s="70"/>
      <c r="LBU189" s="70"/>
      <c r="LBV189" s="70"/>
      <c r="LBW189" s="70"/>
      <c r="LBX189" s="70"/>
      <c r="LBY189" s="70"/>
      <c r="LBZ189" s="70"/>
      <c r="LCA189" s="70"/>
      <c r="LCB189" s="70"/>
      <c r="LCC189" s="70"/>
      <c r="LCD189" s="70"/>
      <c r="LCE189" s="70"/>
      <c r="LCL189" s="70"/>
      <c r="LCM189" s="70"/>
      <c r="LCN189" s="70"/>
      <c r="LCO189" s="70"/>
      <c r="LCP189" s="70"/>
      <c r="LCQ189" s="70"/>
      <c r="LCR189" s="70"/>
      <c r="LCS189" s="70"/>
      <c r="LCT189" s="70"/>
      <c r="LCU189" s="70"/>
      <c r="LCV189" s="70"/>
      <c r="LCW189" s="70"/>
      <c r="LCX189" s="70"/>
      <c r="LCY189" s="70"/>
      <c r="LCZ189" s="70"/>
      <c r="LDA189" s="70"/>
      <c r="LDB189" s="70"/>
      <c r="LDC189" s="70"/>
      <c r="LDD189" s="70"/>
      <c r="LDE189" s="70"/>
      <c r="LDF189" s="70"/>
      <c r="LDG189" s="70"/>
      <c r="LDH189" s="70"/>
      <c r="LDI189" s="70"/>
      <c r="LDJ189" s="70"/>
      <c r="LDK189" s="70"/>
      <c r="LDL189" s="70"/>
      <c r="LDM189" s="70"/>
      <c r="LDN189" s="70"/>
      <c r="LDO189" s="70"/>
      <c r="LDP189" s="70"/>
      <c r="LDQ189" s="70"/>
      <c r="LDR189" s="70"/>
      <c r="LDS189" s="70"/>
      <c r="LDT189" s="70"/>
      <c r="LDU189" s="70"/>
      <c r="LDV189" s="70"/>
      <c r="LDW189" s="70"/>
      <c r="LDX189" s="70"/>
      <c r="LDY189" s="70"/>
      <c r="LDZ189" s="70"/>
      <c r="LEA189" s="70"/>
      <c r="LEB189" s="70"/>
      <c r="LEC189" s="70"/>
      <c r="LED189" s="70"/>
      <c r="LEE189" s="70"/>
      <c r="LEF189" s="70"/>
      <c r="LEG189" s="70"/>
      <c r="LEH189" s="70"/>
      <c r="LEI189" s="70"/>
      <c r="LEJ189" s="70"/>
      <c r="LEK189" s="70"/>
      <c r="LEL189" s="70"/>
      <c r="LEM189" s="70"/>
      <c r="LEN189" s="70"/>
      <c r="LEO189" s="70"/>
      <c r="LEP189" s="70"/>
      <c r="LEQ189" s="70"/>
      <c r="LER189" s="70"/>
      <c r="LES189" s="70"/>
      <c r="LET189" s="70"/>
      <c r="LEU189" s="70"/>
      <c r="LEV189" s="70"/>
      <c r="LEW189" s="70"/>
      <c r="LEX189" s="70"/>
      <c r="LEY189" s="70"/>
      <c r="LEZ189" s="70"/>
      <c r="LFA189" s="70"/>
      <c r="LFB189" s="70"/>
      <c r="LFC189" s="70"/>
      <c r="LFD189" s="70"/>
      <c r="LFE189" s="70"/>
      <c r="LFF189" s="70"/>
      <c r="LFG189" s="70"/>
      <c r="LFH189" s="70"/>
      <c r="LFI189" s="70"/>
      <c r="LFJ189" s="70"/>
      <c r="LFK189" s="70"/>
      <c r="LFL189" s="70"/>
      <c r="LFM189" s="70"/>
      <c r="LFN189" s="70"/>
      <c r="LFO189" s="70"/>
      <c r="LFP189" s="70"/>
      <c r="LFQ189" s="70"/>
      <c r="LFR189" s="70"/>
      <c r="LFS189" s="70"/>
      <c r="LFT189" s="70"/>
      <c r="LFU189" s="70"/>
      <c r="LFV189" s="70"/>
      <c r="LFW189" s="70"/>
      <c r="LFX189" s="70"/>
      <c r="LFY189" s="70"/>
      <c r="LFZ189" s="70"/>
      <c r="LGA189" s="70"/>
      <c r="LGB189" s="70"/>
      <c r="LGC189" s="70"/>
      <c r="LGD189" s="70"/>
      <c r="LGE189" s="70"/>
      <c r="LGF189" s="70"/>
      <c r="LGG189" s="70"/>
      <c r="LGH189" s="70"/>
      <c r="LGI189" s="70"/>
      <c r="LGJ189" s="70"/>
      <c r="LGK189" s="70"/>
      <c r="LGL189" s="70"/>
      <c r="LGM189" s="70"/>
      <c r="LGN189" s="70"/>
      <c r="LGO189" s="70"/>
      <c r="LGP189" s="70"/>
      <c r="LGQ189" s="70"/>
      <c r="LGR189" s="70"/>
      <c r="LGS189" s="70"/>
      <c r="LGT189" s="70"/>
      <c r="LGU189" s="70"/>
      <c r="LGV189" s="70"/>
      <c r="LGW189" s="70"/>
      <c r="LGX189" s="70"/>
      <c r="LGY189" s="70"/>
      <c r="LGZ189" s="70"/>
      <c r="LHA189" s="70"/>
      <c r="LHB189" s="70"/>
      <c r="LHC189" s="70"/>
      <c r="LHD189" s="70"/>
      <c r="LHE189" s="70"/>
      <c r="LHF189" s="70"/>
      <c r="LHG189" s="70"/>
      <c r="LHH189" s="70"/>
      <c r="LHI189" s="70"/>
      <c r="LHJ189" s="70"/>
      <c r="LHK189" s="70"/>
      <c r="LHL189" s="70"/>
      <c r="LHM189" s="70"/>
      <c r="LHN189" s="70"/>
      <c r="LHO189" s="70"/>
      <c r="LHP189" s="70"/>
      <c r="LHQ189" s="70"/>
      <c r="LHR189" s="70"/>
      <c r="LHS189" s="70"/>
      <c r="LHT189" s="70"/>
      <c r="LHU189" s="70"/>
      <c r="LHV189" s="70"/>
      <c r="LHW189" s="70"/>
      <c r="LHX189" s="70"/>
      <c r="LHY189" s="70"/>
      <c r="LHZ189" s="70"/>
      <c r="LIA189" s="70"/>
      <c r="LIB189" s="70"/>
      <c r="LIC189" s="70"/>
      <c r="LID189" s="70"/>
      <c r="LIE189" s="70"/>
      <c r="LIF189" s="70"/>
      <c r="LIG189" s="70"/>
      <c r="LIH189" s="70"/>
      <c r="LII189" s="70"/>
      <c r="LIJ189" s="70"/>
      <c r="LIK189" s="70"/>
      <c r="LIL189" s="70"/>
      <c r="LIM189" s="70"/>
      <c r="LIN189" s="70"/>
      <c r="LIO189" s="70"/>
      <c r="LIP189" s="70"/>
      <c r="LIQ189" s="70"/>
      <c r="LIR189" s="70"/>
      <c r="LIS189" s="70"/>
      <c r="LIT189" s="70"/>
      <c r="LIU189" s="70"/>
      <c r="LIV189" s="70"/>
      <c r="LIW189" s="70"/>
      <c r="LIX189" s="70"/>
      <c r="LIY189" s="70"/>
      <c r="LIZ189" s="70"/>
      <c r="LJA189" s="70"/>
      <c r="LJB189" s="70"/>
      <c r="LJC189" s="70"/>
      <c r="LJD189" s="70"/>
      <c r="LJE189" s="70"/>
      <c r="LJF189" s="70"/>
      <c r="LJG189" s="70"/>
      <c r="LJH189" s="70"/>
      <c r="LJI189" s="70"/>
      <c r="LJJ189" s="70"/>
      <c r="LJK189" s="70"/>
      <c r="LJL189" s="70"/>
      <c r="LJM189" s="70"/>
      <c r="LJN189" s="70"/>
      <c r="LJO189" s="70"/>
      <c r="LJP189" s="70"/>
      <c r="LJQ189" s="70"/>
      <c r="LJR189" s="70"/>
      <c r="LJS189" s="70"/>
      <c r="LJT189" s="70"/>
      <c r="LJU189" s="70"/>
      <c r="LJV189" s="70"/>
      <c r="LJW189" s="70"/>
      <c r="LJX189" s="70"/>
      <c r="LJY189" s="70"/>
      <c r="LJZ189" s="70"/>
      <c r="LKA189" s="70"/>
      <c r="LKB189" s="70"/>
      <c r="LKC189" s="70"/>
      <c r="LKD189" s="70"/>
      <c r="LKE189" s="70"/>
      <c r="LKF189" s="70"/>
      <c r="LKG189" s="70"/>
      <c r="LKH189" s="70"/>
      <c r="LKI189" s="70"/>
      <c r="LKJ189" s="70"/>
      <c r="LKK189" s="70"/>
      <c r="LKL189" s="70"/>
      <c r="LKM189" s="70"/>
      <c r="LKN189" s="70"/>
      <c r="LKO189" s="70"/>
      <c r="LKP189" s="70"/>
      <c r="LKQ189" s="70"/>
      <c r="LKR189" s="70"/>
      <c r="LKS189" s="70"/>
      <c r="LKT189" s="70"/>
      <c r="LKU189" s="70"/>
      <c r="LKV189" s="70"/>
      <c r="LKW189" s="70"/>
      <c r="LKX189" s="70"/>
      <c r="LKY189" s="70"/>
      <c r="LKZ189" s="70"/>
      <c r="LLA189" s="70"/>
      <c r="LLB189" s="70"/>
      <c r="LLC189" s="70"/>
      <c r="LLD189" s="70"/>
      <c r="LLE189" s="70"/>
      <c r="LLF189" s="70"/>
      <c r="LLG189" s="70"/>
      <c r="LLH189" s="70"/>
      <c r="LLI189" s="70"/>
      <c r="LLJ189" s="70"/>
      <c r="LLK189" s="70"/>
      <c r="LLL189" s="70"/>
      <c r="LLM189" s="70"/>
      <c r="LLN189" s="70"/>
      <c r="LLO189" s="70"/>
      <c r="LLP189" s="70"/>
      <c r="LLQ189" s="70"/>
      <c r="LLR189" s="70"/>
      <c r="LLS189" s="70"/>
      <c r="LLT189" s="70"/>
      <c r="LLU189" s="70"/>
      <c r="LLV189" s="70"/>
      <c r="LLW189" s="70"/>
      <c r="LLX189" s="70"/>
      <c r="LLY189" s="70"/>
      <c r="LLZ189" s="70"/>
      <c r="LMA189" s="70"/>
      <c r="LMH189" s="70"/>
      <c r="LMI189" s="70"/>
      <c r="LMJ189" s="70"/>
      <c r="LMK189" s="70"/>
      <c r="LML189" s="70"/>
      <c r="LMM189" s="70"/>
      <c r="LMN189" s="70"/>
      <c r="LMO189" s="70"/>
      <c r="LMP189" s="70"/>
      <c r="LMQ189" s="70"/>
      <c r="LMR189" s="70"/>
      <c r="LMS189" s="70"/>
      <c r="LMT189" s="70"/>
      <c r="LMU189" s="70"/>
      <c r="LMV189" s="70"/>
      <c r="LMW189" s="70"/>
      <c r="LMX189" s="70"/>
      <c r="LMY189" s="70"/>
      <c r="LMZ189" s="70"/>
      <c r="LNA189" s="70"/>
      <c r="LNB189" s="70"/>
      <c r="LNC189" s="70"/>
      <c r="LND189" s="70"/>
      <c r="LNE189" s="70"/>
      <c r="LNF189" s="70"/>
      <c r="LNG189" s="70"/>
      <c r="LNH189" s="70"/>
      <c r="LNI189" s="70"/>
      <c r="LNJ189" s="70"/>
      <c r="LNK189" s="70"/>
      <c r="LNL189" s="70"/>
      <c r="LNM189" s="70"/>
      <c r="LNN189" s="70"/>
      <c r="LNO189" s="70"/>
      <c r="LNP189" s="70"/>
      <c r="LNQ189" s="70"/>
      <c r="LNR189" s="70"/>
      <c r="LNS189" s="70"/>
      <c r="LNT189" s="70"/>
      <c r="LNU189" s="70"/>
      <c r="LNV189" s="70"/>
      <c r="LNW189" s="70"/>
      <c r="LNX189" s="70"/>
      <c r="LNY189" s="70"/>
      <c r="LNZ189" s="70"/>
      <c r="LOA189" s="70"/>
      <c r="LOB189" s="70"/>
      <c r="LOC189" s="70"/>
      <c r="LOD189" s="70"/>
      <c r="LOE189" s="70"/>
      <c r="LOF189" s="70"/>
      <c r="LOG189" s="70"/>
      <c r="LOH189" s="70"/>
      <c r="LOI189" s="70"/>
      <c r="LOJ189" s="70"/>
      <c r="LOK189" s="70"/>
      <c r="LOL189" s="70"/>
      <c r="LOM189" s="70"/>
      <c r="LON189" s="70"/>
      <c r="LOO189" s="70"/>
      <c r="LOP189" s="70"/>
      <c r="LOQ189" s="70"/>
      <c r="LOR189" s="70"/>
      <c r="LOS189" s="70"/>
      <c r="LOT189" s="70"/>
      <c r="LOU189" s="70"/>
      <c r="LOV189" s="70"/>
      <c r="LOW189" s="70"/>
      <c r="LOX189" s="70"/>
      <c r="LOY189" s="70"/>
      <c r="LOZ189" s="70"/>
      <c r="LPA189" s="70"/>
      <c r="LPB189" s="70"/>
      <c r="LPC189" s="70"/>
      <c r="LPD189" s="70"/>
      <c r="LPE189" s="70"/>
      <c r="LPF189" s="70"/>
      <c r="LPG189" s="70"/>
      <c r="LPH189" s="70"/>
      <c r="LPI189" s="70"/>
      <c r="LPJ189" s="70"/>
      <c r="LPK189" s="70"/>
      <c r="LPL189" s="70"/>
      <c r="LPM189" s="70"/>
      <c r="LPN189" s="70"/>
      <c r="LPO189" s="70"/>
      <c r="LPP189" s="70"/>
      <c r="LPQ189" s="70"/>
      <c r="LPR189" s="70"/>
      <c r="LPS189" s="70"/>
      <c r="LPT189" s="70"/>
      <c r="LPU189" s="70"/>
      <c r="LPV189" s="70"/>
      <c r="LPW189" s="70"/>
      <c r="LPX189" s="70"/>
      <c r="LPY189" s="70"/>
      <c r="LPZ189" s="70"/>
      <c r="LQA189" s="70"/>
      <c r="LQB189" s="70"/>
      <c r="LQC189" s="70"/>
      <c r="LQD189" s="70"/>
      <c r="LQE189" s="70"/>
      <c r="LQF189" s="70"/>
      <c r="LQG189" s="70"/>
      <c r="LQH189" s="70"/>
      <c r="LQI189" s="70"/>
      <c r="LQJ189" s="70"/>
      <c r="LQK189" s="70"/>
      <c r="LQL189" s="70"/>
      <c r="LQM189" s="70"/>
      <c r="LQN189" s="70"/>
      <c r="LQO189" s="70"/>
      <c r="LQP189" s="70"/>
      <c r="LQQ189" s="70"/>
      <c r="LQR189" s="70"/>
      <c r="LQS189" s="70"/>
      <c r="LQT189" s="70"/>
      <c r="LQU189" s="70"/>
      <c r="LQV189" s="70"/>
      <c r="LQW189" s="70"/>
      <c r="LQX189" s="70"/>
      <c r="LQY189" s="70"/>
      <c r="LQZ189" s="70"/>
      <c r="LRA189" s="70"/>
      <c r="LRB189" s="70"/>
      <c r="LRC189" s="70"/>
      <c r="LRD189" s="70"/>
      <c r="LRE189" s="70"/>
      <c r="LRF189" s="70"/>
      <c r="LRG189" s="70"/>
      <c r="LRH189" s="70"/>
      <c r="LRI189" s="70"/>
      <c r="LRJ189" s="70"/>
      <c r="LRK189" s="70"/>
      <c r="LRL189" s="70"/>
      <c r="LRM189" s="70"/>
      <c r="LRN189" s="70"/>
      <c r="LRO189" s="70"/>
      <c r="LRP189" s="70"/>
      <c r="LRQ189" s="70"/>
      <c r="LRR189" s="70"/>
      <c r="LRS189" s="70"/>
      <c r="LRT189" s="70"/>
      <c r="LRU189" s="70"/>
      <c r="LRV189" s="70"/>
      <c r="LRW189" s="70"/>
      <c r="LRX189" s="70"/>
      <c r="LRY189" s="70"/>
      <c r="LRZ189" s="70"/>
      <c r="LSA189" s="70"/>
      <c r="LSB189" s="70"/>
      <c r="LSC189" s="70"/>
      <c r="LSD189" s="70"/>
      <c r="LSE189" s="70"/>
      <c r="LSF189" s="70"/>
      <c r="LSG189" s="70"/>
      <c r="LSH189" s="70"/>
      <c r="LSI189" s="70"/>
      <c r="LSJ189" s="70"/>
      <c r="LSK189" s="70"/>
      <c r="LSL189" s="70"/>
      <c r="LSM189" s="70"/>
      <c r="LSN189" s="70"/>
      <c r="LSO189" s="70"/>
      <c r="LSP189" s="70"/>
      <c r="LSQ189" s="70"/>
      <c r="LSR189" s="70"/>
      <c r="LSS189" s="70"/>
      <c r="LST189" s="70"/>
      <c r="LSU189" s="70"/>
      <c r="LSV189" s="70"/>
      <c r="LSW189" s="70"/>
      <c r="LSX189" s="70"/>
      <c r="LSY189" s="70"/>
      <c r="LSZ189" s="70"/>
      <c r="LTA189" s="70"/>
      <c r="LTB189" s="70"/>
      <c r="LTC189" s="70"/>
      <c r="LTD189" s="70"/>
      <c r="LTE189" s="70"/>
      <c r="LTF189" s="70"/>
      <c r="LTG189" s="70"/>
      <c r="LTH189" s="70"/>
      <c r="LTI189" s="70"/>
      <c r="LTJ189" s="70"/>
      <c r="LTK189" s="70"/>
      <c r="LTL189" s="70"/>
      <c r="LTM189" s="70"/>
      <c r="LTN189" s="70"/>
      <c r="LTO189" s="70"/>
      <c r="LTP189" s="70"/>
      <c r="LTQ189" s="70"/>
      <c r="LTR189" s="70"/>
      <c r="LTS189" s="70"/>
      <c r="LTT189" s="70"/>
      <c r="LTU189" s="70"/>
      <c r="LTV189" s="70"/>
      <c r="LTW189" s="70"/>
      <c r="LTX189" s="70"/>
      <c r="LTY189" s="70"/>
      <c r="LTZ189" s="70"/>
      <c r="LUA189" s="70"/>
      <c r="LUB189" s="70"/>
      <c r="LUC189" s="70"/>
      <c r="LUD189" s="70"/>
      <c r="LUE189" s="70"/>
      <c r="LUF189" s="70"/>
      <c r="LUG189" s="70"/>
      <c r="LUH189" s="70"/>
      <c r="LUI189" s="70"/>
      <c r="LUJ189" s="70"/>
      <c r="LUK189" s="70"/>
      <c r="LUL189" s="70"/>
      <c r="LUM189" s="70"/>
      <c r="LUN189" s="70"/>
      <c r="LUO189" s="70"/>
      <c r="LUP189" s="70"/>
      <c r="LUQ189" s="70"/>
      <c r="LUR189" s="70"/>
      <c r="LUS189" s="70"/>
      <c r="LUT189" s="70"/>
      <c r="LUU189" s="70"/>
      <c r="LUV189" s="70"/>
      <c r="LUW189" s="70"/>
      <c r="LUX189" s="70"/>
      <c r="LUY189" s="70"/>
      <c r="LUZ189" s="70"/>
      <c r="LVA189" s="70"/>
      <c r="LVB189" s="70"/>
      <c r="LVC189" s="70"/>
      <c r="LVD189" s="70"/>
      <c r="LVE189" s="70"/>
      <c r="LVF189" s="70"/>
      <c r="LVG189" s="70"/>
      <c r="LVH189" s="70"/>
      <c r="LVI189" s="70"/>
      <c r="LVJ189" s="70"/>
      <c r="LVK189" s="70"/>
      <c r="LVL189" s="70"/>
      <c r="LVM189" s="70"/>
      <c r="LVN189" s="70"/>
      <c r="LVO189" s="70"/>
      <c r="LVP189" s="70"/>
      <c r="LVQ189" s="70"/>
      <c r="LVR189" s="70"/>
      <c r="LVS189" s="70"/>
      <c r="LVT189" s="70"/>
      <c r="LVU189" s="70"/>
      <c r="LVV189" s="70"/>
      <c r="LVW189" s="70"/>
      <c r="LWD189" s="70"/>
      <c r="LWE189" s="70"/>
      <c r="LWF189" s="70"/>
      <c r="LWG189" s="70"/>
      <c r="LWH189" s="70"/>
      <c r="LWI189" s="70"/>
      <c r="LWJ189" s="70"/>
      <c r="LWK189" s="70"/>
      <c r="LWL189" s="70"/>
      <c r="LWM189" s="70"/>
      <c r="LWN189" s="70"/>
      <c r="LWO189" s="70"/>
      <c r="LWP189" s="70"/>
      <c r="LWQ189" s="70"/>
      <c r="LWR189" s="70"/>
      <c r="LWS189" s="70"/>
      <c r="LWT189" s="70"/>
      <c r="LWU189" s="70"/>
      <c r="LWV189" s="70"/>
      <c r="LWW189" s="70"/>
      <c r="LWX189" s="70"/>
      <c r="LWY189" s="70"/>
      <c r="LWZ189" s="70"/>
      <c r="LXA189" s="70"/>
      <c r="LXB189" s="70"/>
      <c r="LXC189" s="70"/>
      <c r="LXD189" s="70"/>
      <c r="LXE189" s="70"/>
      <c r="LXF189" s="70"/>
      <c r="LXG189" s="70"/>
      <c r="LXH189" s="70"/>
      <c r="LXI189" s="70"/>
      <c r="LXJ189" s="70"/>
      <c r="LXK189" s="70"/>
      <c r="LXL189" s="70"/>
      <c r="LXM189" s="70"/>
      <c r="LXN189" s="70"/>
      <c r="LXO189" s="70"/>
      <c r="LXP189" s="70"/>
      <c r="LXQ189" s="70"/>
      <c r="LXR189" s="70"/>
      <c r="LXS189" s="70"/>
      <c r="LXT189" s="70"/>
      <c r="LXU189" s="70"/>
      <c r="LXV189" s="70"/>
      <c r="LXW189" s="70"/>
      <c r="LXX189" s="70"/>
      <c r="LXY189" s="70"/>
      <c r="LXZ189" s="70"/>
      <c r="LYA189" s="70"/>
      <c r="LYB189" s="70"/>
      <c r="LYC189" s="70"/>
      <c r="LYD189" s="70"/>
      <c r="LYE189" s="70"/>
      <c r="LYF189" s="70"/>
      <c r="LYG189" s="70"/>
      <c r="LYH189" s="70"/>
      <c r="LYI189" s="70"/>
      <c r="LYJ189" s="70"/>
      <c r="LYK189" s="70"/>
      <c r="LYL189" s="70"/>
      <c r="LYM189" s="70"/>
      <c r="LYN189" s="70"/>
      <c r="LYO189" s="70"/>
      <c r="LYP189" s="70"/>
      <c r="LYQ189" s="70"/>
      <c r="LYR189" s="70"/>
      <c r="LYS189" s="70"/>
      <c r="LYT189" s="70"/>
      <c r="LYU189" s="70"/>
      <c r="LYV189" s="70"/>
      <c r="LYW189" s="70"/>
      <c r="LYX189" s="70"/>
      <c r="LYY189" s="70"/>
      <c r="LYZ189" s="70"/>
      <c r="LZA189" s="70"/>
      <c r="LZB189" s="70"/>
      <c r="LZC189" s="70"/>
      <c r="LZD189" s="70"/>
      <c r="LZE189" s="70"/>
      <c r="LZF189" s="70"/>
      <c r="LZG189" s="70"/>
      <c r="LZH189" s="70"/>
      <c r="LZI189" s="70"/>
      <c r="LZJ189" s="70"/>
      <c r="LZK189" s="70"/>
      <c r="LZL189" s="70"/>
      <c r="LZM189" s="70"/>
      <c r="LZN189" s="70"/>
      <c r="LZO189" s="70"/>
      <c r="LZP189" s="70"/>
      <c r="LZQ189" s="70"/>
      <c r="LZR189" s="70"/>
      <c r="LZS189" s="70"/>
      <c r="LZT189" s="70"/>
      <c r="LZU189" s="70"/>
      <c r="LZV189" s="70"/>
      <c r="LZW189" s="70"/>
      <c r="LZX189" s="70"/>
      <c r="LZY189" s="70"/>
      <c r="LZZ189" s="70"/>
      <c r="MAA189" s="70"/>
      <c r="MAB189" s="70"/>
      <c r="MAC189" s="70"/>
      <c r="MAD189" s="70"/>
      <c r="MAE189" s="70"/>
      <c r="MAF189" s="70"/>
      <c r="MAG189" s="70"/>
      <c r="MAH189" s="70"/>
      <c r="MAI189" s="70"/>
      <c r="MAJ189" s="70"/>
      <c r="MAK189" s="70"/>
      <c r="MAL189" s="70"/>
      <c r="MAM189" s="70"/>
      <c r="MAN189" s="70"/>
      <c r="MAO189" s="70"/>
      <c r="MAP189" s="70"/>
      <c r="MAQ189" s="70"/>
      <c r="MAR189" s="70"/>
      <c r="MAS189" s="70"/>
      <c r="MAT189" s="70"/>
      <c r="MAU189" s="70"/>
      <c r="MAV189" s="70"/>
      <c r="MAW189" s="70"/>
      <c r="MAX189" s="70"/>
      <c r="MAY189" s="70"/>
      <c r="MAZ189" s="70"/>
      <c r="MBA189" s="70"/>
      <c r="MBB189" s="70"/>
      <c r="MBC189" s="70"/>
      <c r="MBD189" s="70"/>
      <c r="MBE189" s="70"/>
      <c r="MBF189" s="70"/>
      <c r="MBG189" s="70"/>
      <c r="MBH189" s="70"/>
      <c r="MBI189" s="70"/>
      <c r="MBJ189" s="70"/>
      <c r="MBK189" s="70"/>
      <c r="MBL189" s="70"/>
      <c r="MBM189" s="70"/>
      <c r="MBN189" s="70"/>
      <c r="MBO189" s="70"/>
      <c r="MBP189" s="70"/>
      <c r="MBQ189" s="70"/>
      <c r="MBR189" s="70"/>
      <c r="MBS189" s="70"/>
      <c r="MBT189" s="70"/>
      <c r="MBU189" s="70"/>
      <c r="MBV189" s="70"/>
      <c r="MBW189" s="70"/>
      <c r="MBX189" s="70"/>
      <c r="MBY189" s="70"/>
      <c r="MBZ189" s="70"/>
      <c r="MCA189" s="70"/>
      <c r="MCB189" s="70"/>
      <c r="MCC189" s="70"/>
      <c r="MCD189" s="70"/>
      <c r="MCE189" s="70"/>
      <c r="MCF189" s="70"/>
      <c r="MCG189" s="70"/>
      <c r="MCH189" s="70"/>
      <c r="MCI189" s="70"/>
      <c r="MCJ189" s="70"/>
      <c r="MCK189" s="70"/>
      <c r="MCL189" s="70"/>
      <c r="MCM189" s="70"/>
      <c r="MCN189" s="70"/>
      <c r="MCO189" s="70"/>
      <c r="MCP189" s="70"/>
      <c r="MCQ189" s="70"/>
      <c r="MCR189" s="70"/>
      <c r="MCS189" s="70"/>
      <c r="MCT189" s="70"/>
      <c r="MCU189" s="70"/>
      <c r="MCV189" s="70"/>
      <c r="MCW189" s="70"/>
      <c r="MCX189" s="70"/>
      <c r="MCY189" s="70"/>
      <c r="MCZ189" s="70"/>
      <c r="MDA189" s="70"/>
      <c r="MDB189" s="70"/>
      <c r="MDC189" s="70"/>
      <c r="MDD189" s="70"/>
      <c r="MDE189" s="70"/>
      <c r="MDF189" s="70"/>
      <c r="MDG189" s="70"/>
      <c r="MDH189" s="70"/>
      <c r="MDI189" s="70"/>
      <c r="MDJ189" s="70"/>
      <c r="MDK189" s="70"/>
      <c r="MDL189" s="70"/>
      <c r="MDM189" s="70"/>
      <c r="MDN189" s="70"/>
      <c r="MDO189" s="70"/>
      <c r="MDP189" s="70"/>
      <c r="MDQ189" s="70"/>
      <c r="MDR189" s="70"/>
      <c r="MDS189" s="70"/>
      <c r="MDT189" s="70"/>
      <c r="MDU189" s="70"/>
      <c r="MDV189" s="70"/>
      <c r="MDW189" s="70"/>
      <c r="MDX189" s="70"/>
      <c r="MDY189" s="70"/>
      <c r="MDZ189" s="70"/>
      <c r="MEA189" s="70"/>
      <c r="MEB189" s="70"/>
      <c r="MEC189" s="70"/>
      <c r="MED189" s="70"/>
      <c r="MEE189" s="70"/>
      <c r="MEF189" s="70"/>
      <c r="MEG189" s="70"/>
      <c r="MEH189" s="70"/>
      <c r="MEI189" s="70"/>
      <c r="MEJ189" s="70"/>
      <c r="MEK189" s="70"/>
      <c r="MEL189" s="70"/>
      <c r="MEM189" s="70"/>
      <c r="MEN189" s="70"/>
      <c r="MEO189" s="70"/>
      <c r="MEP189" s="70"/>
      <c r="MEQ189" s="70"/>
      <c r="MER189" s="70"/>
      <c r="MES189" s="70"/>
      <c r="MET189" s="70"/>
      <c r="MEU189" s="70"/>
      <c r="MEV189" s="70"/>
      <c r="MEW189" s="70"/>
      <c r="MEX189" s="70"/>
      <c r="MEY189" s="70"/>
      <c r="MEZ189" s="70"/>
      <c r="MFA189" s="70"/>
      <c r="MFB189" s="70"/>
      <c r="MFC189" s="70"/>
      <c r="MFD189" s="70"/>
      <c r="MFE189" s="70"/>
      <c r="MFF189" s="70"/>
      <c r="MFG189" s="70"/>
      <c r="MFH189" s="70"/>
      <c r="MFI189" s="70"/>
      <c r="MFJ189" s="70"/>
      <c r="MFK189" s="70"/>
      <c r="MFL189" s="70"/>
      <c r="MFM189" s="70"/>
      <c r="MFN189" s="70"/>
      <c r="MFO189" s="70"/>
      <c r="MFP189" s="70"/>
      <c r="MFQ189" s="70"/>
      <c r="MFR189" s="70"/>
      <c r="MFS189" s="70"/>
      <c r="MFZ189" s="70"/>
      <c r="MGA189" s="70"/>
      <c r="MGB189" s="70"/>
      <c r="MGC189" s="70"/>
      <c r="MGD189" s="70"/>
      <c r="MGE189" s="70"/>
      <c r="MGF189" s="70"/>
      <c r="MGG189" s="70"/>
      <c r="MGH189" s="70"/>
      <c r="MGI189" s="70"/>
      <c r="MGJ189" s="70"/>
      <c r="MGK189" s="70"/>
      <c r="MGL189" s="70"/>
      <c r="MGM189" s="70"/>
      <c r="MGN189" s="70"/>
      <c r="MGO189" s="70"/>
      <c r="MGP189" s="70"/>
      <c r="MGQ189" s="70"/>
      <c r="MGR189" s="70"/>
      <c r="MGS189" s="70"/>
      <c r="MGT189" s="70"/>
      <c r="MGU189" s="70"/>
      <c r="MGV189" s="70"/>
      <c r="MGW189" s="70"/>
      <c r="MGX189" s="70"/>
      <c r="MGY189" s="70"/>
      <c r="MGZ189" s="70"/>
      <c r="MHA189" s="70"/>
      <c r="MHB189" s="70"/>
      <c r="MHC189" s="70"/>
      <c r="MHD189" s="70"/>
      <c r="MHE189" s="70"/>
      <c r="MHF189" s="70"/>
      <c r="MHG189" s="70"/>
      <c r="MHH189" s="70"/>
      <c r="MHI189" s="70"/>
      <c r="MHJ189" s="70"/>
      <c r="MHK189" s="70"/>
      <c r="MHL189" s="70"/>
      <c r="MHM189" s="70"/>
      <c r="MHN189" s="70"/>
      <c r="MHO189" s="70"/>
      <c r="MHP189" s="70"/>
      <c r="MHQ189" s="70"/>
      <c r="MHR189" s="70"/>
      <c r="MHS189" s="70"/>
      <c r="MHT189" s="70"/>
      <c r="MHU189" s="70"/>
      <c r="MHV189" s="70"/>
      <c r="MHW189" s="70"/>
      <c r="MHX189" s="70"/>
      <c r="MHY189" s="70"/>
      <c r="MHZ189" s="70"/>
      <c r="MIA189" s="70"/>
      <c r="MIB189" s="70"/>
      <c r="MIC189" s="70"/>
      <c r="MID189" s="70"/>
      <c r="MIE189" s="70"/>
      <c r="MIF189" s="70"/>
      <c r="MIG189" s="70"/>
      <c r="MIH189" s="70"/>
      <c r="MII189" s="70"/>
      <c r="MIJ189" s="70"/>
      <c r="MIK189" s="70"/>
      <c r="MIL189" s="70"/>
      <c r="MIM189" s="70"/>
      <c r="MIN189" s="70"/>
      <c r="MIO189" s="70"/>
      <c r="MIP189" s="70"/>
      <c r="MIQ189" s="70"/>
      <c r="MIR189" s="70"/>
      <c r="MIS189" s="70"/>
      <c r="MIT189" s="70"/>
      <c r="MIU189" s="70"/>
      <c r="MIV189" s="70"/>
      <c r="MIW189" s="70"/>
      <c r="MIX189" s="70"/>
      <c r="MIY189" s="70"/>
      <c r="MIZ189" s="70"/>
      <c r="MJA189" s="70"/>
      <c r="MJB189" s="70"/>
      <c r="MJC189" s="70"/>
      <c r="MJD189" s="70"/>
      <c r="MJE189" s="70"/>
      <c r="MJF189" s="70"/>
      <c r="MJG189" s="70"/>
      <c r="MJH189" s="70"/>
      <c r="MJI189" s="70"/>
      <c r="MJJ189" s="70"/>
      <c r="MJK189" s="70"/>
      <c r="MJL189" s="70"/>
      <c r="MJM189" s="70"/>
      <c r="MJN189" s="70"/>
      <c r="MJO189" s="70"/>
      <c r="MJP189" s="70"/>
      <c r="MJQ189" s="70"/>
      <c r="MJR189" s="70"/>
      <c r="MJS189" s="70"/>
      <c r="MJT189" s="70"/>
      <c r="MJU189" s="70"/>
      <c r="MJV189" s="70"/>
      <c r="MJW189" s="70"/>
      <c r="MJX189" s="70"/>
      <c r="MJY189" s="70"/>
      <c r="MJZ189" s="70"/>
      <c r="MKA189" s="70"/>
      <c r="MKB189" s="70"/>
      <c r="MKC189" s="70"/>
      <c r="MKD189" s="70"/>
      <c r="MKE189" s="70"/>
      <c r="MKF189" s="70"/>
      <c r="MKG189" s="70"/>
      <c r="MKH189" s="70"/>
      <c r="MKI189" s="70"/>
      <c r="MKJ189" s="70"/>
      <c r="MKK189" s="70"/>
      <c r="MKL189" s="70"/>
      <c r="MKM189" s="70"/>
      <c r="MKN189" s="70"/>
      <c r="MKO189" s="70"/>
      <c r="MKP189" s="70"/>
      <c r="MKQ189" s="70"/>
      <c r="MKR189" s="70"/>
      <c r="MKS189" s="70"/>
      <c r="MKT189" s="70"/>
      <c r="MKU189" s="70"/>
      <c r="MKV189" s="70"/>
      <c r="MKW189" s="70"/>
      <c r="MKX189" s="70"/>
      <c r="MKY189" s="70"/>
      <c r="MKZ189" s="70"/>
      <c r="MLA189" s="70"/>
      <c r="MLB189" s="70"/>
      <c r="MLC189" s="70"/>
      <c r="MLD189" s="70"/>
      <c r="MLE189" s="70"/>
      <c r="MLF189" s="70"/>
      <c r="MLG189" s="70"/>
      <c r="MLH189" s="70"/>
      <c r="MLI189" s="70"/>
      <c r="MLJ189" s="70"/>
      <c r="MLK189" s="70"/>
      <c r="MLL189" s="70"/>
      <c r="MLM189" s="70"/>
      <c r="MLN189" s="70"/>
      <c r="MLO189" s="70"/>
      <c r="MLP189" s="70"/>
      <c r="MLQ189" s="70"/>
      <c r="MLR189" s="70"/>
      <c r="MLS189" s="70"/>
      <c r="MLT189" s="70"/>
      <c r="MLU189" s="70"/>
      <c r="MLV189" s="70"/>
      <c r="MLW189" s="70"/>
      <c r="MLX189" s="70"/>
      <c r="MLY189" s="70"/>
      <c r="MLZ189" s="70"/>
      <c r="MMA189" s="70"/>
      <c r="MMB189" s="70"/>
      <c r="MMC189" s="70"/>
      <c r="MMD189" s="70"/>
      <c r="MME189" s="70"/>
      <c r="MMF189" s="70"/>
      <c r="MMG189" s="70"/>
      <c r="MMH189" s="70"/>
      <c r="MMI189" s="70"/>
      <c r="MMJ189" s="70"/>
      <c r="MMK189" s="70"/>
      <c r="MML189" s="70"/>
      <c r="MMM189" s="70"/>
      <c r="MMN189" s="70"/>
      <c r="MMO189" s="70"/>
      <c r="MMP189" s="70"/>
      <c r="MMQ189" s="70"/>
      <c r="MMR189" s="70"/>
      <c r="MMS189" s="70"/>
      <c r="MMT189" s="70"/>
      <c r="MMU189" s="70"/>
      <c r="MMV189" s="70"/>
      <c r="MMW189" s="70"/>
      <c r="MMX189" s="70"/>
      <c r="MMY189" s="70"/>
      <c r="MMZ189" s="70"/>
      <c r="MNA189" s="70"/>
      <c r="MNB189" s="70"/>
      <c r="MNC189" s="70"/>
      <c r="MND189" s="70"/>
      <c r="MNE189" s="70"/>
      <c r="MNF189" s="70"/>
      <c r="MNG189" s="70"/>
      <c r="MNH189" s="70"/>
      <c r="MNI189" s="70"/>
      <c r="MNJ189" s="70"/>
      <c r="MNK189" s="70"/>
      <c r="MNL189" s="70"/>
      <c r="MNM189" s="70"/>
      <c r="MNN189" s="70"/>
      <c r="MNO189" s="70"/>
      <c r="MNP189" s="70"/>
      <c r="MNQ189" s="70"/>
      <c r="MNR189" s="70"/>
      <c r="MNS189" s="70"/>
      <c r="MNT189" s="70"/>
      <c r="MNU189" s="70"/>
      <c r="MNV189" s="70"/>
      <c r="MNW189" s="70"/>
      <c r="MNX189" s="70"/>
      <c r="MNY189" s="70"/>
      <c r="MNZ189" s="70"/>
      <c r="MOA189" s="70"/>
      <c r="MOB189" s="70"/>
      <c r="MOC189" s="70"/>
      <c r="MOD189" s="70"/>
      <c r="MOE189" s="70"/>
      <c r="MOF189" s="70"/>
      <c r="MOG189" s="70"/>
      <c r="MOH189" s="70"/>
      <c r="MOI189" s="70"/>
      <c r="MOJ189" s="70"/>
      <c r="MOK189" s="70"/>
      <c r="MOL189" s="70"/>
      <c r="MOM189" s="70"/>
      <c r="MON189" s="70"/>
      <c r="MOO189" s="70"/>
      <c r="MOP189" s="70"/>
      <c r="MOQ189" s="70"/>
      <c r="MOR189" s="70"/>
      <c r="MOS189" s="70"/>
      <c r="MOT189" s="70"/>
      <c r="MOU189" s="70"/>
      <c r="MOV189" s="70"/>
      <c r="MOW189" s="70"/>
      <c r="MOX189" s="70"/>
      <c r="MOY189" s="70"/>
      <c r="MOZ189" s="70"/>
      <c r="MPA189" s="70"/>
      <c r="MPB189" s="70"/>
      <c r="MPC189" s="70"/>
      <c r="MPD189" s="70"/>
      <c r="MPE189" s="70"/>
      <c r="MPF189" s="70"/>
      <c r="MPG189" s="70"/>
      <c r="MPH189" s="70"/>
      <c r="MPI189" s="70"/>
      <c r="MPJ189" s="70"/>
      <c r="MPK189" s="70"/>
      <c r="MPL189" s="70"/>
      <c r="MPM189" s="70"/>
      <c r="MPN189" s="70"/>
      <c r="MPO189" s="70"/>
      <c r="MPV189" s="70"/>
      <c r="MPW189" s="70"/>
      <c r="MPX189" s="70"/>
      <c r="MPY189" s="70"/>
      <c r="MPZ189" s="70"/>
      <c r="MQA189" s="70"/>
      <c r="MQB189" s="70"/>
      <c r="MQC189" s="70"/>
      <c r="MQD189" s="70"/>
      <c r="MQE189" s="70"/>
      <c r="MQF189" s="70"/>
      <c r="MQG189" s="70"/>
      <c r="MQH189" s="70"/>
      <c r="MQI189" s="70"/>
      <c r="MQJ189" s="70"/>
      <c r="MQK189" s="70"/>
      <c r="MQL189" s="70"/>
      <c r="MQM189" s="70"/>
      <c r="MQN189" s="70"/>
      <c r="MQO189" s="70"/>
      <c r="MQP189" s="70"/>
      <c r="MQQ189" s="70"/>
      <c r="MQR189" s="70"/>
      <c r="MQS189" s="70"/>
      <c r="MQT189" s="70"/>
      <c r="MQU189" s="70"/>
      <c r="MQV189" s="70"/>
      <c r="MQW189" s="70"/>
      <c r="MQX189" s="70"/>
      <c r="MQY189" s="70"/>
      <c r="MQZ189" s="70"/>
      <c r="MRA189" s="70"/>
      <c r="MRB189" s="70"/>
      <c r="MRC189" s="70"/>
      <c r="MRD189" s="70"/>
      <c r="MRE189" s="70"/>
      <c r="MRF189" s="70"/>
      <c r="MRG189" s="70"/>
      <c r="MRH189" s="70"/>
      <c r="MRI189" s="70"/>
      <c r="MRJ189" s="70"/>
      <c r="MRK189" s="70"/>
      <c r="MRL189" s="70"/>
      <c r="MRM189" s="70"/>
      <c r="MRN189" s="70"/>
      <c r="MRO189" s="70"/>
      <c r="MRP189" s="70"/>
      <c r="MRQ189" s="70"/>
      <c r="MRR189" s="70"/>
      <c r="MRS189" s="70"/>
      <c r="MRT189" s="70"/>
      <c r="MRU189" s="70"/>
      <c r="MRV189" s="70"/>
      <c r="MRW189" s="70"/>
      <c r="MRX189" s="70"/>
      <c r="MRY189" s="70"/>
      <c r="MRZ189" s="70"/>
      <c r="MSA189" s="70"/>
      <c r="MSB189" s="70"/>
      <c r="MSC189" s="70"/>
      <c r="MSD189" s="70"/>
      <c r="MSE189" s="70"/>
      <c r="MSF189" s="70"/>
      <c r="MSG189" s="70"/>
      <c r="MSH189" s="70"/>
      <c r="MSI189" s="70"/>
      <c r="MSJ189" s="70"/>
      <c r="MSK189" s="70"/>
      <c r="MSL189" s="70"/>
      <c r="MSM189" s="70"/>
      <c r="MSN189" s="70"/>
      <c r="MSO189" s="70"/>
      <c r="MSP189" s="70"/>
      <c r="MSQ189" s="70"/>
      <c r="MSR189" s="70"/>
      <c r="MSS189" s="70"/>
      <c r="MST189" s="70"/>
      <c r="MSU189" s="70"/>
      <c r="MSV189" s="70"/>
      <c r="MSW189" s="70"/>
      <c r="MSX189" s="70"/>
      <c r="MSY189" s="70"/>
      <c r="MSZ189" s="70"/>
      <c r="MTA189" s="70"/>
      <c r="MTB189" s="70"/>
      <c r="MTC189" s="70"/>
      <c r="MTD189" s="70"/>
      <c r="MTE189" s="70"/>
      <c r="MTF189" s="70"/>
      <c r="MTG189" s="70"/>
      <c r="MTH189" s="70"/>
      <c r="MTI189" s="70"/>
      <c r="MTJ189" s="70"/>
      <c r="MTK189" s="70"/>
      <c r="MTL189" s="70"/>
      <c r="MTM189" s="70"/>
      <c r="MTN189" s="70"/>
      <c r="MTO189" s="70"/>
      <c r="MTP189" s="70"/>
      <c r="MTQ189" s="70"/>
      <c r="MTR189" s="70"/>
      <c r="MTS189" s="70"/>
      <c r="MTT189" s="70"/>
      <c r="MTU189" s="70"/>
      <c r="MTV189" s="70"/>
      <c r="MTW189" s="70"/>
      <c r="MTX189" s="70"/>
      <c r="MTY189" s="70"/>
      <c r="MTZ189" s="70"/>
      <c r="MUA189" s="70"/>
      <c r="MUB189" s="70"/>
      <c r="MUC189" s="70"/>
      <c r="MUD189" s="70"/>
      <c r="MUE189" s="70"/>
      <c r="MUF189" s="70"/>
      <c r="MUG189" s="70"/>
      <c r="MUH189" s="70"/>
      <c r="MUI189" s="70"/>
      <c r="MUJ189" s="70"/>
      <c r="MUK189" s="70"/>
      <c r="MUL189" s="70"/>
      <c r="MUM189" s="70"/>
      <c r="MUN189" s="70"/>
      <c r="MUO189" s="70"/>
      <c r="MUP189" s="70"/>
      <c r="MUQ189" s="70"/>
      <c r="MUR189" s="70"/>
      <c r="MUS189" s="70"/>
      <c r="MUT189" s="70"/>
      <c r="MUU189" s="70"/>
      <c r="MUV189" s="70"/>
      <c r="MUW189" s="70"/>
      <c r="MUX189" s="70"/>
      <c r="MUY189" s="70"/>
      <c r="MUZ189" s="70"/>
      <c r="MVA189" s="70"/>
      <c r="MVB189" s="70"/>
      <c r="MVC189" s="70"/>
      <c r="MVD189" s="70"/>
      <c r="MVE189" s="70"/>
      <c r="MVF189" s="70"/>
      <c r="MVG189" s="70"/>
      <c r="MVH189" s="70"/>
      <c r="MVI189" s="70"/>
      <c r="MVJ189" s="70"/>
      <c r="MVK189" s="70"/>
      <c r="MVL189" s="70"/>
      <c r="MVM189" s="70"/>
      <c r="MVN189" s="70"/>
      <c r="MVO189" s="70"/>
      <c r="MVP189" s="70"/>
      <c r="MVQ189" s="70"/>
      <c r="MVR189" s="70"/>
      <c r="MVS189" s="70"/>
      <c r="MVT189" s="70"/>
      <c r="MVU189" s="70"/>
      <c r="MVV189" s="70"/>
      <c r="MVW189" s="70"/>
      <c r="MVX189" s="70"/>
      <c r="MVY189" s="70"/>
      <c r="MVZ189" s="70"/>
      <c r="MWA189" s="70"/>
      <c r="MWB189" s="70"/>
      <c r="MWC189" s="70"/>
      <c r="MWD189" s="70"/>
      <c r="MWE189" s="70"/>
      <c r="MWF189" s="70"/>
      <c r="MWG189" s="70"/>
      <c r="MWH189" s="70"/>
      <c r="MWI189" s="70"/>
      <c r="MWJ189" s="70"/>
      <c r="MWK189" s="70"/>
      <c r="MWL189" s="70"/>
      <c r="MWM189" s="70"/>
      <c r="MWN189" s="70"/>
      <c r="MWO189" s="70"/>
      <c r="MWP189" s="70"/>
      <c r="MWQ189" s="70"/>
      <c r="MWR189" s="70"/>
      <c r="MWS189" s="70"/>
      <c r="MWT189" s="70"/>
      <c r="MWU189" s="70"/>
      <c r="MWV189" s="70"/>
      <c r="MWW189" s="70"/>
      <c r="MWX189" s="70"/>
      <c r="MWY189" s="70"/>
      <c r="MWZ189" s="70"/>
      <c r="MXA189" s="70"/>
      <c r="MXB189" s="70"/>
      <c r="MXC189" s="70"/>
      <c r="MXD189" s="70"/>
      <c r="MXE189" s="70"/>
      <c r="MXF189" s="70"/>
      <c r="MXG189" s="70"/>
      <c r="MXH189" s="70"/>
      <c r="MXI189" s="70"/>
      <c r="MXJ189" s="70"/>
      <c r="MXK189" s="70"/>
      <c r="MXL189" s="70"/>
      <c r="MXM189" s="70"/>
      <c r="MXN189" s="70"/>
      <c r="MXO189" s="70"/>
      <c r="MXP189" s="70"/>
      <c r="MXQ189" s="70"/>
      <c r="MXR189" s="70"/>
      <c r="MXS189" s="70"/>
      <c r="MXT189" s="70"/>
      <c r="MXU189" s="70"/>
      <c r="MXV189" s="70"/>
      <c r="MXW189" s="70"/>
      <c r="MXX189" s="70"/>
      <c r="MXY189" s="70"/>
      <c r="MXZ189" s="70"/>
      <c r="MYA189" s="70"/>
      <c r="MYB189" s="70"/>
      <c r="MYC189" s="70"/>
      <c r="MYD189" s="70"/>
      <c r="MYE189" s="70"/>
      <c r="MYF189" s="70"/>
      <c r="MYG189" s="70"/>
      <c r="MYH189" s="70"/>
      <c r="MYI189" s="70"/>
      <c r="MYJ189" s="70"/>
      <c r="MYK189" s="70"/>
      <c r="MYL189" s="70"/>
      <c r="MYM189" s="70"/>
      <c r="MYN189" s="70"/>
      <c r="MYO189" s="70"/>
      <c r="MYP189" s="70"/>
      <c r="MYQ189" s="70"/>
      <c r="MYR189" s="70"/>
      <c r="MYS189" s="70"/>
      <c r="MYT189" s="70"/>
      <c r="MYU189" s="70"/>
      <c r="MYV189" s="70"/>
      <c r="MYW189" s="70"/>
      <c r="MYX189" s="70"/>
      <c r="MYY189" s="70"/>
      <c r="MYZ189" s="70"/>
      <c r="MZA189" s="70"/>
      <c r="MZB189" s="70"/>
      <c r="MZC189" s="70"/>
      <c r="MZD189" s="70"/>
      <c r="MZE189" s="70"/>
      <c r="MZF189" s="70"/>
      <c r="MZG189" s="70"/>
      <c r="MZH189" s="70"/>
      <c r="MZI189" s="70"/>
      <c r="MZJ189" s="70"/>
      <c r="MZK189" s="70"/>
      <c r="MZR189" s="70"/>
      <c r="MZS189" s="70"/>
      <c r="MZT189" s="70"/>
      <c r="MZU189" s="70"/>
      <c r="MZV189" s="70"/>
      <c r="MZW189" s="70"/>
      <c r="MZX189" s="70"/>
      <c r="MZY189" s="70"/>
      <c r="MZZ189" s="70"/>
      <c r="NAA189" s="70"/>
      <c r="NAB189" s="70"/>
      <c r="NAC189" s="70"/>
      <c r="NAD189" s="70"/>
      <c r="NAE189" s="70"/>
      <c r="NAF189" s="70"/>
      <c r="NAG189" s="70"/>
      <c r="NAH189" s="70"/>
      <c r="NAI189" s="70"/>
      <c r="NAJ189" s="70"/>
      <c r="NAK189" s="70"/>
      <c r="NAL189" s="70"/>
      <c r="NAM189" s="70"/>
      <c r="NAN189" s="70"/>
      <c r="NAO189" s="70"/>
      <c r="NAP189" s="70"/>
      <c r="NAQ189" s="70"/>
      <c r="NAR189" s="70"/>
      <c r="NAS189" s="70"/>
      <c r="NAT189" s="70"/>
      <c r="NAU189" s="70"/>
      <c r="NAV189" s="70"/>
      <c r="NAW189" s="70"/>
      <c r="NAX189" s="70"/>
      <c r="NAY189" s="70"/>
      <c r="NAZ189" s="70"/>
      <c r="NBA189" s="70"/>
      <c r="NBB189" s="70"/>
      <c r="NBC189" s="70"/>
      <c r="NBD189" s="70"/>
      <c r="NBE189" s="70"/>
      <c r="NBF189" s="70"/>
      <c r="NBG189" s="70"/>
      <c r="NBH189" s="70"/>
      <c r="NBI189" s="70"/>
      <c r="NBJ189" s="70"/>
      <c r="NBK189" s="70"/>
      <c r="NBL189" s="70"/>
      <c r="NBM189" s="70"/>
      <c r="NBN189" s="70"/>
      <c r="NBO189" s="70"/>
      <c r="NBP189" s="70"/>
      <c r="NBQ189" s="70"/>
      <c r="NBR189" s="70"/>
      <c r="NBS189" s="70"/>
      <c r="NBT189" s="70"/>
      <c r="NBU189" s="70"/>
      <c r="NBV189" s="70"/>
      <c r="NBW189" s="70"/>
      <c r="NBX189" s="70"/>
      <c r="NBY189" s="70"/>
      <c r="NBZ189" s="70"/>
      <c r="NCA189" s="70"/>
      <c r="NCB189" s="70"/>
      <c r="NCC189" s="70"/>
      <c r="NCD189" s="70"/>
      <c r="NCE189" s="70"/>
      <c r="NCF189" s="70"/>
      <c r="NCG189" s="70"/>
      <c r="NCH189" s="70"/>
      <c r="NCI189" s="70"/>
      <c r="NCJ189" s="70"/>
      <c r="NCK189" s="70"/>
      <c r="NCL189" s="70"/>
      <c r="NCM189" s="70"/>
      <c r="NCN189" s="70"/>
      <c r="NCO189" s="70"/>
      <c r="NCP189" s="70"/>
      <c r="NCQ189" s="70"/>
      <c r="NCR189" s="70"/>
      <c r="NCS189" s="70"/>
      <c r="NCT189" s="70"/>
      <c r="NCU189" s="70"/>
      <c r="NCV189" s="70"/>
      <c r="NCW189" s="70"/>
      <c r="NCX189" s="70"/>
      <c r="NCY189" s="70"/>
      <c r="NCZ189" s="70"/>
      <c r="NDA189" s="70"/>
      <c r="NDB189" s="70"/>
      <c r="NDC189" s="70"/>
      <c r="NDD189" s="70"/>
      <c r="NDE189" s="70"/>
      <c r="NDF189" s="70"/>
      <c r="NDG189" s="70"/>
      <c r="NDH189" s="70"/>
      <c r="NDI189" s="70"/>
      <c r="NDJ189" s="70"/>
      <c r="NDK189" s="70"/>
      <c r="NDL189" s="70"/>
      <c r="NDM189" s="70"/>
      <c r="NDN189" s="70"/>
      <c r="NDO189" s="70"/>
      <c r="NDP189" s="70"/>
      <c r="NDQ189" s="70"/>
      <c r="NDR189" s="70"/>
      <c r="NDS189" s="70"/>
      <c r="NDT189" s="70"/>
      <c r="NDU189" s="70"/>
      <c r="NDV189" s="70"/>
      <c r="NDW189" s="70"/>
      <c r="NDX189" s="70"/>
      <c r="NDY189" s="70"/>
      <c r="NDZ189" s="70"/>
      <c r="NEA189" s="70"/>
      <c r="NEB189" s="70"/>
      <c r="NEC189" s="70"/>
      <c r="NED189" s="70"/>
      <c r="NEE189" s="70"/>
      <c r="NEF189" s="70"/>
      <c r="NEG189" s="70"/>
      <c r="NEH189" s="70"/>
      <c r="NEI189" s="70"/>
      <c r="NEJ189" s="70"/>
      <c r="NEK189" s="70"/>
      <c r="NEL189" s="70"/>
      <c r="NEM189" s="70"/>
      <c r="NEN189" s="70"/>
      <c r="NEO189" s="70"/>
      <c r="NEP189" s="70"/>
      <c r="NEQ189" s="70"/>
      <c r="NER189" s="70"/>
      <c r="NES189" s="70"/>
      <c r="NET189" s="70"/>
      <c r="NEU189" s="70"/>
      <c r="NEV189" s="70"/>
      <c r="NEW189" s="70"/>
      <c r="NEX189" s="70"/>
      <c r="NEY189" s="70"/>
      <c r="NEZ189" s="70"/>
      <c r="NFA189" s="70"/>
      <c r="NFB189" s="70"/>
      <c r="NFC189" s="70"/>
      <c r="NFD189" s="70"/>
      <c r="NFE189" s="70"/>
      <c r="NFF189" s="70"/>
      <c r="NFG189" s="70"/>
      <c r="NFH189" s="70"/>
      <c r="NFI189" s="70"/>
      <c r="NFJ189" s="70"/>
      <c r="NFK189" s="70"/>
      <c r="NFL189" s="70"/>
      <c r="NFM189" s="70"/>
      <c r="NFN189" s="70"/>
      <c r="NFO189" s="70"/>
      <c r="NFP189" s="70"/>
      <c r="NFQ189" s="70"/>
      <c r="NFR189" s="70"/>
      <c r="NFS189" s="70"/>
      <c r="NFT189" s="70"/>
      <c r="NFU189" s="70"/>
      <c r="NFV189" s="70"/>
      <c r="NFW189" s="70"/>
      <c r="NFX189" s="70"/>
      <c r="NFY189" s="70"/>
      <c r="NFZ189" s="70"/>
      <c r="NGA189" s="70"/>
      <c r="NGB189" s="70"/>
      <c r="NGC189" s="70"/>
      <c r="NGD189" s="70"/>
      <c r="NGE189" s="70"/>
      <c r="NGF189" s="70"/>
      <c r="NGG189" s="70"/>
      <c r="NGH189" s="70"/>
      <c r="NGI189" s="70"/>
      <c r="NGJ189" s="70"/>
      <c r="NGK189" s="70"/>
      <c r="NGL189" s="70"/>
      <c r="NGM189" s="70"/>
      <c r="NGN189" s="70"/>
      <c r="NGO189" s="70"/>
      <c r="NGP189" s="70"/>
      <c r="NGQ189" s="70"/>
      <c r="NGR189" s="70"/>
      <c r="NGS189" s="70"/>
      <c r="NGT189" s="70"/>
      <c r="NGU189" s="70"/>
      <c r="NGV189" s="70"/>
      <c r="NGW189" s="70"/>
      <c r="NGX189" s="70"/>
      <c r="NGY189" s="70"/>
      <c r="NGZ189" s="70"/>
      <c r="NHA189" s="70"/>
      <c r="NHB189" s="70"/>
      <c r="NHC189" s="70"/>
      <c r="NHD189" s="70"/>
      <c r="NHE189" s="70"/>
      <c r="NHF189" s="70"/>
      <c r="NHG189" s="70"/>
      <c r="NHH189" s="70"/>
      <c r="NHI189" s="70"/>
      <c r="NHJ189" s="70"/>
      <c r="NHK189" s="70"/>
      <c r="NHL189" s="70"/>
      <c r="NHM189" s="70"/>
      <c r="NHN189" s="70"/>
      <c r="NHO189" s="70"/>
      <c r="NHP189" s="70"/>
      <c r="NHQ189" s="70"/>
      <c r="NHR189" s="70"/>
      <c r="NHS189" s="70"/>
      <c r="NHT189" s="70"/>
      <c r="NHU189" s="70"/>
      <c r="NHV189" s="70"/>
      <c r="NHW189" s="70"/>
      <c r="NHX189" s="70"/>
      <c r="NHY189" s="70"/>
      <c r="NHZ189" s="70"/>
      <c r="NIA189" s="70"/>
      <c r="NIB189" s="70"/>
      <c r="NIC189" s="70"/>
      <c r="NID189" s="70"/>
      <c r="NIE189" s="70"/>
      <c r="NIF189" s="70"/>
      <c r="NIG189" s="70"/>
      <c r="NIH189" s="70"/>
      <c r="NII189" s="70"/>
      <c r="NIJ189" s="70"/>
      <c r="NIK189" s="70"/>
      <c r="NIL189" s="70"/>
      <c r="NIM189" s="70"/>
      <c r="NIN189" s="70"/>
      <c r="NIO189" s="70"/>
      <c r="NIP189" s="70"/>
      <c r="NIQ189" s="70"/>
      <c r="NIR189" s="70"/>
      <c r="NIS189" s="70"/>
      <c r="NIT189" s="70"/>
      <c r="NIU189" s="70"/>
      <c r="NIV189" s="70"/>
      <c r="NIW189" s="70"/>
      <c r="NIX189" s="70"/>
      <c r="NIY189" s="70"/>
      <c r="NIZ189" s="70"/>
      <c r="NJA189" s="70"/>
      <c r="NJB189" s="70"/>
      <c r="NJC189" s="70"/>
      <c r="NJD189" s="70"/>
      <c r="NJE189" s="70"/>
      <c r="NJF189" s="70"/>
      <c r="NJG189" s="70"/>
      <c r="NJN189" s="70"/>
      <c r="NJO189" s="70"/>
      <c r="NJP189" s="70"/>
      <c r="NJQ189" s="70"/>
      <c r="NJR189" s="70"/>
      <c r="NJS189" s="70"/>
      <c r="NJT189" s="70"/>
      <c r="NJU189" s="70"/>
      <c r="NJV189" s="70"/>
      <c r="NJW189" s="70"/>
      <c r="NJX189" s="70"/>
      <c r="NJY189" s="70"/>
      <c r="NJZ189" s="70"/>
      <c r="NKA189" s="70"/>
      <c r="NKB189" s="70"/>
      <c r="NKC189" s="70"/>
      <c r="NKD189" s="70"/>
      <c r="NKE189" s="70"/>
      <c r="NKF189" s="70"/>
      <c r="NKG189" s="70"/>
      <c r="NKH189" s="70"/>
      <c r="NKI189" s="70"/>
      <c r="NKJ189" s="70"/>
      <c r="NKK189" s="70"/>
      <c r="NKL189" s="70"/>
      <c r="NKM189" s="70"/>
      <c r="NKN189" s="70"/>
      <c r="NKO189" s="70"/>
      <c r="NKP189" s="70"/>
      <c r="NKQ189" s="70"/>
      <c r="NKR189" s="70"/>
      <c r="NKS189" s="70"/>
      <c r="NKT189" s="70"/>
      <c r="NKU189" s="70"/>
      <c r="NKV189" s="70"/>
      <c r="NKW189" s="70"/>
      <c r="NKX189" s="70"/>
      <c r="NKY189" s="70"/>
      <c r="NKZ189" s="70"/>
      <c r="NLA189" s="70"/>
      <c r="NLB189" s="70"/>
      <c r="NLC189" s="70"/>
      <c r="NLD189" s="70"/>
      <c r="NLE189" s="70"/>
      <c r="NLF189" s="70"/>
      <c r="NLG189" s="70"/>
      <c r="NLH189" s="70"/>
      <c r="NLI189" s="70"/>
      <c r="NLJ189" s="70"/>
      <c r="NLK189" s="70"/>
      <c r="NLL189" s="70"/>
      <c r="NLM189" s="70"/>
      <c r="NLN189" s="70"/>
      <c r="NLO189" s="70"/>
      <c r="NLP189" s="70"/>
      <c r="NLQ189" s="70"/>
      <c r="NLR189" s="70"/>
      <c r="NLS189" s="70"/>
      <c r="NLT189" s="70"/>
      <c r="NLU189" s="70"/>
      <c r="NLV189" s="70"/>
      <c r="NLW189" s="70"/>
      <c r="NLX189" s="70"/>
      <c r="NLY189" s="70"/>
      <c r="NLZ189" s="70"/>
      <c r="NMA189" s="70"/>
      <c r="NMB189" s="70"/>
      <c r="NMC189" s="70"/>
      <c r="NMD189" s="70"/>
      <c r="NME189" s="70"/>
      <c r="NMF189" s="70"/>
      <c r="NMG189" s="70"/>
      <c r="NMH189" s="70"/>
      <c r="NMI189" s="70"/>
      <c r="NMJ189" s="70"/>
      <c r="NMK189" s="70"/>
      <c r="NML189" s="70"/>
      <c r="NMM189" s="70"/>
      <c r="NMN189" s="70"/>
      <c r="NMO189" s="70"/>
      <c r="NMP189" s="70"/>
      <c r="NMQ189" s="70"/>
      <c r="NMR189" s="70"/>
      <c r="NMS189" s="70"/>
      <c r="NMT189" s="70"/>
      <c r="NMU189" s="70"/>
      <c r="NMV189" s="70"/>
      <c r="NMW189" s="70"/>
      <c r="NMX189" s="70"/>
      <c r="NMY189" s="70"/>
      <c r="NMZ189" s="70"/>
      <c r="NNA189" s="70"/>
      <c r="NNB189" s="70"/>
      <c r="NNC189" s="70"/>
      <c r="NND189" s="70"/>
      <c r="NNE189" s="70"/>
      <c r="NNF189" s="70"/>
      <c r="NNG189" s="70"/>
      <c r="NNH189" s="70"/>
      <c r="NNI189" s="70"/>
      <c r="NNJ189" s="70"/>
      <c r="NNK189" s="70"/>
      <c r="NNL189" s="70"/>
      <c r="NNM189" s="70"/>
      <c r="NNN189" s="70"/>
      <c r="NNO189" s="70"/>
      <c r="NNP189" s="70"/>
      <c r="NNQ189" s="70"/>
      <c r="NNR189" s="70"/>
      <c r="NNS189" s="70"/>
      <c r="NNT189" s="70"/>
      <c r="NNU189" s="70"/>
      <c r="NNV189" s="70"/>
      <c r="NNW189" s="70"/>
      <c r="NNX189" s="70"/>
      <c r="NNY189" s="70"/>
      <c r="NNZ189" s="70"/>
      <c r="NOA189" s="70"/>
      <c r="NOB189" s="70"/>
      <c r="NOC189" s="70"/>
      <c r="NOD189" s="70"/>
      <c r="NOE189" s="70"/>
      <c r="NOF189" s="70"/>
      <c r="NOG189" s="70"/>
      <c r="NOH189" s="70"/>
      <c r="NOI189" s="70"/>
      <c r="NOJ189" s="70"/>
      <c r="NOK189" s="70"/>
      <c r="NOL189" s="70"/>
      <c r="NOM189" s="70"/>
      <c r="NON189" s="70"/>
      <c r="NOO189" s="70"/>
      <c r="NOP189" s="70"/>
      <c r="NOQ189" s="70"/>
      <c r="NOR189" s="70"/>
      <c r="NOS189" s="70"/>
      <c r="NOT189" s="70"/>
      <c r="NOU189" s="70"/>
      <c r="NOV189" s="70"/>
      <c r="NOW189" s="70"/>
      <c r="NOX189" s="70"/>
      <c r="NOY189" s="70"/>
      <c r="NOZ189" s="70"/>
      <c r="NPA189" s="70"/>
      <c r="NPB189" s="70"/>
      <c r="NPC189" s="70"/>
      <c r="NPD189" s="70"/>
      <c r="NPE189" s="70"/>
      <c r="NPF189" s="70"/>
      <c r="NPG189" s="70"/>
      <c r="NPH189" s="70"/>
      <c r="NPI189" s="70"/>
      <c r="NPJ189" s="70"/>
      <c r="NPK189" s="70"/>
      <c r="NPL189" s="70"/>
      <c r="NPM189" s="70"/>
      <c r="NPN189" s="70"/>
      <c r="NPO189" s="70"/>
      <c r="NPP189" s="70"/>
      <c r="NPQ189" s="70"/>
      <c r="NPR189" s="70"/>
      <c r="NPS189" s="70"/>
      <c r="NPT189" s="70"/>
      <c r="NPU189" s="70"/>
      <c r="NPV189" s="70"/>
      <c r="NPW189" s="70"/>
      <c r="NPX189" s="70"/>
      <c r="NPY189" s="70"/>
      <c r="NPZ189" s="70"/>
      <c r="NQA189" s="70"/>
      <c r="NQB189" s="70"/>
      <c r="NQC189" s="70"/>
      <c r="NQD189" s="70"/>
      <c r="NQE189" s="70"/>
      <c r="NQF189" s="70"/>
      <c r="NQG189" s="70"/>
      <c r="NQH189" s="70"/>
      <c r="NQI189" s="70"/>
      <c r="NQJ189" s="70"/>
      <c r="NQK189" s="70"/>
      <c r="NQL189" s="70"/>
      <c r="NQM189" s="70"/>
      <c r="NQN189" s="70"/>
      <c r="NQO189" s="70"/>
      <c r="NQP189" s="70"/>
      <c r="NQQ189" s="70"/>
      <c r="NQR189" s="70"/>
      <c r="NQS189" s="70"/>
      <c r="NQT189" s="70"/>
      <c r="NQU189" s="70"/>
      <c r="NQV189" s="70"/>
      <c r="NQW189" s="70"/>
      <c r="NQX189" s="70"/>
      <c r="NQY189" s="70"/>
      <c r="NQZ189" s="70"/>
      <c r="NRA189" s="70"/>
      <c r="NRB189" s="70"/>
      <c r="NRC189" s="70"/>
      <c r="NRD189" s="70"/>
      <c r="NRE189" s="70"/>
      <c r="NRF189" s="70"/>
      <c r="NRG189" s="70"/>
      <c r="NRH189" s="70"/>
      <c r="NRI189" s="70"/>
      <c r="NRJ189" s="70"/>
      <c r="NRK189" s="70"/>
      <c r="NRL189" s="70"/>
      <c r="NRM189" s="70"/>
      <c r="NRN189" s="70"/>
      <c r="NRO189" s="70"/>
      <c r="NRP189" s="70"/>
      <c r="NRQ189" s="70"/>
      <c r="NRR189" s="70"/>
      <c r="NRS189" s="70"/>
      <c r="NRT189" s="70"/>
      <c r="NRU189" s="70"/>
      <c r="NRV189" s="70"/>
      <c r="NRW189" s="70"/>
      <c r="NRX189" s="70"/>
      <c r="NRY189" s="70"/>
      <c r="NRZ189" s="70"/>
      <c r="NSA189" s="70"/>
      <c r="NSB189" s="70"/>
      <c r="NSC189" s="70"/>
      <c r="NSD189" s="70"/>
      <c r="NSE189" s="70"/>
      <c r="NSF189" s="70"/>
      <c r="NSG189" s="70"/>
      <c r="NSH189" s="70"/>
      <c r="NSI189" s="70"/>
      <c r="NSJ189" s="70"/>
      <c r="NSK189" s="70"/>
      <c r="NSL189" s="70"/>
      <c r="NSM189" s="70"/>
      <c r="NSN189" s="70"/>
      <c r="NSO189" s="70"/>
      <c r="NSP189" s="70"/>
      <c r="NSQ189" s="70"/>
      <c r="NSR189" s="70"/>
      <c r="NSS189" s="70"/>
      <c r="NST189" s="70"/>
      <c r="NSU189" s="70"/>
      <c r="NSV189" s="70"/>
      <c r="NSW189" s="70"/>
      <c r="NSX189" s="70"/>
      <c r="NSY189" s="70"/>
      <c r="NSZ189" s="70"/>
      <c r="NTA189" s="70"/>
      <c r="NTB189" s="70"/>
      <c r="NTC189" s="70"/>
      <c r="NTJ189" s="70"/>
      <c r="NTK189" s="70"/>
      <c r="NTL189" s="70"/>
      <c r="NTM189" s="70"/>
      <c r="NTN189" s="70"/>
      <c r="NTO189" s="70"/>
      <c r="NTP189" s="70"/>
      <c r="NTQ189" s="70"/>
      <c r="NTR189" s="70"/>
      <c r="NTS189" s="70"/>
      <c r="NTT189" s="70"/>
      <c r="NTU189" s="70"/>
      <c r="NTV189" s="70"/>
      <c r="NTW189" s="70"/>
      <c r="NTX189" s="70"/>
      <c r="NTY189" s="70"/>
      <c r="NTZ189" s="70"/>
      <c r="NUA189" s="70"/>
      <c r="NUB189" s="70"/>
      <c r="NUC189" s="70"/>
      <c r="NUD189" s="70"/>
      <c r="NUE189" s="70"/>
      <c r="NUF189" s="70"/>
      <c r="NUG189" s="70"/>
      <c r="NUH189" s="70"/>
      <c r="NUI189" s="70"/>
      <c r="NUJ189" s="70"/>
      <c r="NUK189" s="70"/>
      <c r="NUL189" s="70"/>
      <c r="NUM189" s="70"/>
      <c r="NUN189" s="70"/>
      <c r="NUO189" s="70"/>
      <c r="NUP189" s="70"/>
      <c r="NUQ189" s="70"/>
      <c r="NUR189" s="70"/>
      <c r="NUS189" s="70"/>
      <c r="NUT189" s="70"/>
      <c r="NUU189" s="70"/>
      <c r="NUV189" s="70"/>
      <c r="NUW189" s="70"/>
      <c r="NUX189" s="70"/>
      <c r="NUY189" s="70"/>
      <c r="NUZ189" s="70"/>
      <c r="NVA189" s="70"/>
      <c r="NVB189" s="70"/>
      <c r="NVC189" s="70"/>
      <c r="NVD189" s="70"/>
      <c r="NVE189" s="70"/>
      <c r="NVF189" s="70"/>
      <c r="NVG189" s="70"/>
      <c r="NVH189" s="70"/>
      <c r="NVI189" s="70"/>
      <c r="NVJ189" s="70"/>
      <c r="NVK189" s="70"/>
      <c r="NVL189" s="70"/>
      <c r="NVM189" s="70"/>
      <c r="NVN189" s="70"/>
      <c r="NVO189" s="70"/>
      <c r="NVP189" s="70"/>
      <c r="NVQ189" s="70"/>
      <c r="NVR189" s="70"/>
      <c r="NVS189" s="70"/>
      <c r="NVT189" s="70"/>
      <c r="NVU189" s="70"/>
      <c r="NVV189" s="70"/>
      <c r="NVW189" s="70"/>
      <c r="NVX189" s="70"/>
      <c r="NVY189" s="70"/>
      <c r="NVZ189" s="70"/>
      <c r="NWA189" s="70"/>
      <c r="NWB189" s="70"/>
      <c r="NWC189" s="70"/>
      <c r="NWD189" s="70"/>
      <c r="NWE189" s="70"/>
      <c r="NWF189" s="70"/>
      <c r="NWG189" s="70"/>
      <c r="NWH189" s="70"/>
      <c r="NWI189" s="70"/>
      <c r="NWJ189" s="70"/>
      <c r="NWK189" s="70"/>
      <c r="NWL189" s="70"/>
      <c r="NWM189" s="70"/>
      <c r="NWN189" s="70"/>
      <c r="NWO189" s="70"/>
      <c r="NWP189" s="70"/>
      <c r="NWQ189" s="70"/>
      <c r="NWR189" s="70"/>
      <c r="NWS189" s="70"/>
      <c r="NWT189" s="70"/>
      <c r="NWU189" s="70"/>
      <c r="NWV189" s="70"/>
      <c r="NWW189" s="70"/>
      <c r="NWX189" s="70"/>
      <c r="NWY189" s="70"/>
      <c r="NWZ189" s="70"/>
      <c r="NXA189" s="70"/>
      <c r="NXB189" s="70"/>
      <c r="NXC189" s="70"/>
      <c r="NXD189" s="70"/>
      <c r="NXE189" s="70"/>
      <c r="NXF189" s="70"/>
      <c r="NXG189" s="70"/>
      <c r="NXH189" s="70"/>
      <c r="NXI189" s="70"/>
      <c r="NXJ189" s="70"/>
      <c r="NXK189" s="70"/>
      <c r="NXL189" s="70"/>
      <c r="NXM189" s="70"/>
      <c r="NXN189" s="70"/>
      <c r="NXO189" s="70"/>
      <c r="NXP189" s="70"/>
      <c r="NXQ189" s="70"/>
      <c r="NXR189" s="70"/>
      <c r="NXS189" s="70"/>
      <c r="NXT189" s="70"/>
      <c r="NXU189" s="70"/>
      <c r="NXV189" s="70"/>
      <c r="NXW189" s="70"/>
      <c r="NXX189" s="70"/>
      <c r="NXY189" s="70"/>
      <c r="NXZ189" s="70"/>
      <c r="NYA189" s="70"/>
      <c r="NYB189" s="70"/>
      <c r="NYC189" s="70"/>
      <c r="NYD189" s="70"/>
      <c r="NYE189" s="70"/>
      <c r="NYF189" s="70"/>
      <c r="NYG189" s="70"/>
      <c r="NYH189" s="70"/>
      <c r="NYI189" s="70"/>
      <c r="NYJ189" s="70"/>
      <c r="NYK189" s="70"/>
      <c r="NYL189" s="70"/>
      <c r="NYM189" s="70"/>
      <c r="NYN189" s="70"/>
      <c r="NYO189" s="70"/>
      <c r="NYP189" s="70"/>
      <c r="NYQ189" s="70"/>
      <c r="NYR189" s="70"/>
      <c r="NYS189" s="70"/>
      <c r="NYT189" s="70"/>
      <c r="NYU189" s="70"/>
      <c r="NYV189" s="70"/>
      <c r="NYW189" s="70"/>
      <c r="NYX189" s="70"/>
      <c r="NYY189" s="70"/>
      <c r="NYZ189" s="70"/>
      <c r="NZA189" s="70"/>
      <c r="NZB189" s="70"/>
      <c r="NZC189" s="70"/>
      <c r="NZD189" s="70"/>
      <c r="NZE189" s="70"/>
      <c r="NZF189" s="70"/>
      <c r="NZG189" s="70"/>
      <c r="NZH189" s="70"/>
      <c r="NZI189" s="70"/>
      <c r="NZJ189" s="70"/>
      <c r="NZK189" s="70"/>
      <c r="NZL189" s="70"/>
      <c r="NZM189" s="70"/>
      <c r="NZN189" s="70"/>
      <c r="NZO189" s="70"/>
      <c r="NZP189" s="70"/>
      <c r="NZQ189" s="70"/>
      <c r="NZR189" s="70"/>
      <c r="NZS189" s="70"/>
      <c r="NZT189" s="70"/>
      <c r="NZU189" s="70"/>
      <c r="NZV189" s="70"/>
      <c r="NZW189" s="70"/>
      <c r="NZX189" s="70"/>
      <c r="NZY189" s="70"/>
      <c r="NZZ189" s="70"/>
      <c r="OAA189" s="70"/>
      <c r="OAB189" s="70"/>
      <c r="OAC189" s="70"/>
      <c r="OAD189" s="70"/>
      <c r="OAE189" s="70"/>
      <c r="OAF189" s="70"/>
      <c r="OAG189" s="70"/>
      <c r="OAH189" s="70"/>
      <c r="OAI189" s="70"/>
      <c r="OAJ189" s="70"/>
      <c r="OAK189" s="70"/>
      <c r="OAL189" s="70"/>
      <c r="OAM189" s="70"/>
      <c r="OAN189" s="70"/>
      <c r="OAO189" s="70"/>
      <c r="OAP189" s="70"/>
      <c r="OAQ189" s="70"/>
      <c r="OAR189" s="70"/>
      <c r="OAS189" s="70"/>
      <c r="OAT189" s="70"/>
      <c r="OAU189" s="70"/>
      <c r="OAV189" s="70"/>
      <c r="OAW189" s="70"/>
      <c r="OAX189" s="70"/>
      <c r="OAY189" s="70"/>
      <c r="OAZ189" s="70"/>
      <c r="OBA189" s="70"/>
      <c r="OBB189" s="70"/>
      <c r="OBC189" s="70"/>
      <c r="OBD189" s="70"/>
      <c r="OBE189" s="70"/>
      <c r="OBF189" s="70"/>
      <c r="OBG189" s="70"/>
      <c r="OBH189" s="70"/>
      <c r="OBI189" s="70"/>
      <c r="OBJ189" s="70"/>
      <c r="OBK189" s="70"/>
      <c r="OBL189" s="70"/>
      <c r="OBM189" s="70"/>
      <c r="OBN189" s="70"/>
      <c r="OBO189" s="70"/>
      <c r="OBP189" s="70"/>
      <c r="OBQ189" s="70"/>
      <c r="OBR189" s="70"/>
      <c r="OBS189" s="70"/>
      <c r="OBT189" s="70"/>
      <c r="OBU189" s="70"/>
      <c r="OBV189" s="70"/>
      <c r="OBW189" s="70"/>
      <c r="OBX189" s="70"/>
      <c r="OBY189" s="70"/>
      <c r="OBZ189" s="70"/>
      <c r="OCA189" s="70"/>
      <c r="OCB189" s="70"/>
      <c r="OCC189" s="70"/>
      <c r="OCD189" s="70"/>
      <c r="OCE189" s="70"/>
      <c r="OCF189" s="70"/>
      <c r="OCG189" s="70"/>
      <c r="OCH189" s="70"/>
      <c r="OCI189" s="70"/>
      <c r="OCJ189" s="70"/>
      <c r="OCK189" s="70"/>
      <c r="OCL189" s="70"/>
      <c r="OCM189" s="70"/>
      <c r="OCN189" s="70"/>
      <c r="OCO189" s="70"/>
      <c r="OCP189" s="70"/>
      <c r="OCQ189" s="70"/>
      <c r="OCR189" s="70"/>
      <c r="OCS189" s="70"/>
      <c r="OCT189" s="70"/>
      <c r="OCU189" s="70"/>
      <c r="OCV189" s="70"/>
      <c r="OCW189" s="70"/>
      <c r="OCX189" s="70"/>
      <c r="OCY189" s="70"/>
      <c r="ODF189" s="70"/>
      <c r="ODG189" s="70"/>
      <c r="ODH189" s="70"/>
      <c r="ODI189" s="70"/>
      <c r="ODJ189" s="70"/>
      <c r="ODK189" s="70"/>
      <c r="ODL189" s="70"/>
      <c r="ODM189" s="70"/>
      <c r="ODN189" s="70"/>
      <c r="ODO189" s="70"/>
      <c r="ODP189" s="70"/>
      <c r="ODQ189" s="70"/>
      <c r="ODR189" s="70"/>
      <c r="ODS189" s="70"/>
      <c r="ODT189" s="70"/>
      <c r="ODU189" s="70"/>
      <c r="ODV189" s="70"/>
      <c r="ODW189" s="70"/>
      <c r="ODX189" s="70"/>
      <c r="ODY189" s="70"/>
      <c r="ODZ189" s="70"/>
      <c r="OEA189" s="70"/>
      <c r="OEB189" s="70"/>
      <c r="OEC189" s="70"/>
      <c r="OED189" s="70"/>
      <c r="OEE189" s="70"/>
      <c r="OEF189" s="70"/>
      <c r="OEG189" s="70"/>
      <c r="OEH189" s="70"/>
      <c r="OEI189" s="70"/>
      <c r="OEJ189" s="70"/>
      <c r="OEK189" s="70"/>
      <c r="OEL189" s="70"/>
      <c r="OEM189" s="70"/>
      <c r="OEN189" s="70"/>
      <c r="OEO189" s="70"/>
      <c r="OEP189" s="70"/>
      <c r="OEQ189" s="70"/>
      <c r="OER189" s="70"/>
      <c r="OES189" s="70"/>
      <c r="OET189" s="70"/>
      <c r="OEU189" s="70"/>
      <c r="OEV189" s="70"/>
      <c r="OEW189" s="70"/>
      <c r="OEX189" s="70"/>
      <c r="OEY189" s="70"/>
      <c r="OEZ189" s="70"/>
      <c r="OFA189" s="70"/>
      <c r="OFB189" s="70"/>
      <c r="OFC189" s="70"/>
      <c r="OFD189" s="70"/>
      <c r="OFE189" s="70"/>
      <c r="OFF189" s="70"/>
      <c r="OFG189" s="70"/>
      <c r="OFH189" s="70"/>
      <c r="OFI189" s="70"/>
      <c r="OFJ189" s="70"/>
      <c r="OFK189" s="70"/>
      <c r="OFL189" s="70"/>
      <c r="OFM189" s="70"/>
      <c r="OFN189" s="70"/>
      <c r="OFO189" s="70"/>
      <c r="OFP189" s="70"/>
      <c r="OFQ189" s="70"/>
      <c r="OFR189" s="70"/>
      <c r="OFS189" s="70"/>
      <c r="OFT189" s="70"/>
      <c r="OFU189" s="70"/>
      <c r="OFV189" s="70"/>
      <c r="OFW189" s="70"/>
      <c r="OFX189" s="70"/>
      <c r="OFY189" s="70"/>
      <c r="OFZ189" s="70"/>
      <c r="OGA189" s="70"/>
      <c r="OGB189" s="70"/>
      <c r="OGC189" s="70"/>
      <c r="OGD189" s="70"/>
      <c r="OGE189" s="70"/>
      <c r="OGF189" s="70"/>
      <c r="OGG189" s="70"/>
      <c r="OGH189" s="70"/>
      <c r="OGI189" s="70"/>
      <c r="OGJ189" s="70"/>
      <c r="OGK189" s="70"/>
      <c r="OGL189" s="70"/>
      <c r="OGM189" s="70"/>
      <c r="OGN189" s="70"/>
      <c r="OGO189" s="70"/>
      <c r="OGP189" s="70"/>
      <c r="OGQ189" s="70"/>
      <c r="OGR189" s="70"/>
      <c r="OGS189" s="70"/>
      <c r="OGT189" s="70"/>
      <c r="OGU189" s="70"/>
      <c r="OGV189" s="70"/>
      <c r="OGW189" s="70"/>
      <c r="OGX189" s="70"/>
      <c r="OGY189" s="70"/>
      <c r="OGZ189" s="70"/>
      <c r="OHA189" s="70"/>
      <c r="OHB189" s="70"/>
      <c r="OHC189" s="70"/>
      <c r="OHD189" s="70"/>
      <c r="OHE189" s="70"/>
      <c r="OHF189" s="70"/>
      <c r="OHG189" s="70"/>
      <c r="OHH189" s="70"/>
      <c r="OHI189" s="70"/>
      <c r="OHJ189" s="70"/>
      <c r="OHK189" s="70"/>
      <c r="OHL189" s="70"/>
      <c r="OHM189" s="70"/>
      <c r="OHN189" s="70"/>
      <c r="OHO189" s="70"/>
      <c r="OHP189" s="70"/>
      <c r="OHQ189" s="70"/>
      <c r="OHR189" s="70"/>
      <c r="OHS189" s="70"/>
      <c r="OHT189" s="70"/>
      <c r="OHU189" s="70"/>
      <c r="OHV189" s="70"/>
      <c r="OHW189" s="70"/>
      <c r="OHX189" s="70"/>
      <c r="OHY189" s="70"/>
      <c r="OHZ189" s="70"/>
      <c r="OIA189" s="70"/>
      <c r="OIB189" s="70"/>
      <c r="OIC189" s="70"/>
      <c r="OID189" s="70"/>
      <c r="OIE189" s="70"/>
      <c r="OIF189" s="70"/>
      <c r="OIG189" s="70"/>
      <c r="OIH189" s="70"/>
      <c r="OII189" s="70"/>
      <c r="OIJ189" s="70"/>
      <c r="OIK189" s="70"/>
      <c r="OIL189" s="70"/>
      <c r="OIM189" s="70"/>
      <c r="OIN189" s="70"/>
      <c r="OIO189" s="70"/>
      <c r="OIP189" s="70"/>
      <c r="OIQ189" s="70"/>
      <c r="OIR189" s="70"/>
      <c r="OIS189" s="70"/>
      <c r="OIT189" s="70"/>
      <c r="OIU189" s="70"/>
      <c r="OIV189" s="70"/>
      <c r="OIW189" s="70"/>
      <c r="OIX189" s="70"/>
      <c r="OIY189" s="70"/>
      <c r="OIZ189" s="70"/>
      <c r="OJA189" s="70"/>
      <c r="OJB189" s="70"/>
      <c r="OJC189" s="70"/>
      <c r="OJD189" s="70"/>
      <c r="OJE189" s="70"/>
      <c r="OJF189" s="70"/>
      <c r="OJG189" s="70"/>
      <c r="OJH189" s="70"/>
      <c r="OJI189" s="70"/>
      <c r="OJJ189" s="70"/>
      <c r="OJK189" s="70"/>
      <c r="OJL189" s="70"/>
      <c r="OJM189" s="70"/>
      <c r="OJN189" s="70"/>
      <c r="OJO189" s="70"/>
      <c r="OJP189" s="70"/>
      <c r="OJQ189" s="70"/>
      <c r="OJR189" s="70"/>
      <c r="OJS189" s="70"/>
      <c r="OJT189" s="70"/>
      <c r="OJU189" s="70"/>
      <c r="OJV189" s="70"/>
      <c r="OJW189" s="70"/>
      <c r="OJX189" s="70"/>
      <c r="OJY189" s="70"/>
      <c r="OJZ189" s="70"/>
      <c r="OKA189" s="70"/>
      <c r="OKB189" s="70"/>
      <c r="OKC189" s="70"/>
      <c r="OKD189" s="70"/>
      <c r="OKE189" s="70"/>
      <c r="OKF189" s="70"/>
      <c r="OKG189" s="70"/>
      <c r="OKH189" s="70"/>
      <c r="OKI189" s="70"/>
      <c r="OKJ189" s="70"/>
      <c r="OKK189" s="70"/>
      <c r="OKL189" s="70"/>
      <c r="OKM189" s="70"/>
      <c r="OKN189" s="70"/>
      <c r="OKO189" s="70"/>
      <c r="OKP189" s="70"/>
      <c r="OKQ189" s="70"/>
      <c r="OKR189" s="70"/>
      <c r="OKS189" s="70"/>
      <c r="OKT189" s="70"/>
      <c r="OKU189" s="70"/>
      <c r="OKV189" s="70"/>
      <c r="OKW189" s="70"/>
      <c r="OKX189" s="70"/>
      <c r="OKY189" s="70"/>
      <c r="OKZ189" s="70"/>
      <c r="OLA189" s="70"/>
      <c r="OLB189" s="70"/>
      <c r="OLC189" s="70"/>
      <c r="OLD189" s="70"/>
      <c r="OLE189" s="70"/>
      <c r="OLF189" s="70"/>
      <c r="OLG189" s="70"/>
      <c r="OLH189" s="70"/>
      <c r="OLI189" s="70"/>
      <c r="OLJ189" s="70"/>
      <c r="OLK189" s="70"/>
      <c r="OLL189" s="70"/>
      <c r="OLM189" s="70"/>
      <c r="OLN189" s="70"/>
      <c r="OLO189" s="70"/>
      <c r="OLP189" s="70"/>
      <c r="OLQ189" s="70"/>
      <c r="OLR189" s="70"/>
      <c r="OLS189" s="70"/>
      <c r="OLT189" s="70"/>
      <c r="OLU189" s="70"/>
      <c r="OLV189" s="70"/>
      <c r="OLW189" s="70"/>
      <c r="OLX189" s="70"/>
      <c r="OLY189" s="70"/>
      <c r="OLZ189" s="70"/>
      <c r="OMA189" s="70"/>
      <c r="OMB189" s="70"/>
      <c r="OMC189" s="70"/>
      <c r="OMD189" s="70"/>
      <c r="OME189" s="70"/>
      <c r="OMF189" s="70"/>
      <c r="OMG189" s="70"/>
      <c r="OMH189" s="70"/>
      <c r="OMI189" s="70"/>
      <c r="OMJ189" s="70"/>
      <c r="OMK189" s="70"/>
      <c r="OML189" s="70"/>
      <c r="OMM189" s="70"/>
      <c r="OMN189" s="70"/>
      <c r="OMO189" s="70"/>
      <c r="OMP189" s="70"/>
      <c r="OMQ189" s="70"/>
      <c r="OMR189" s="70"/>
      <c r="OMS189" s="70"/>
      <c r="OMT189" s="70"/>
      <c r="OMU189" s="70"/>
      <c r="ONB189" s="70"/>
      <c r="ONC189" s="70"/>
      <c r="OND189" s="70"/>
      <c r="ONE189" s="70"/>
      <c r="ONF189" s="70"/>
      <c r="ONG189" s="70"/>
      <c r="ONH189" s="70"/>
      <c r="ONI189" s="70"/>
      <c r="ONJ189" s="70"/>
      <c r="ONK189" s="70"/>
      <c r="ONL189" s="70"/>
      <c r="ONM189" s="70"/>
      <c r="ONN189" s="70"/>
      <c r="ONO189" s="70"/>
      <c r="ONP189" s="70"/>
      <c r="ONQ189" s="70"/>
      <c r="ONR189" s="70"/>
      <c r="ONS189" s="70"/>
      <c r="ONT189" s="70"/>
      <c r="ONU189" s="70"/>
      <c r="ONV189" s="70"/>
      <c r="ONW189" s="70"/>
      <c r="ONX189" s="70"/>
      <c r="ONY189" s="70"/>
      <c r="ONZ189" s="70"/>
      <c r="OOA189" s="70"/>
      <c r="OOB189" s="70"/>
      <c r="OOC189" s="70"/>
      <c r="OOD189" s="70"/>
      <c r="OOE189" s="70"/>
      <c r="OOF189" s="70"/>
      <c r="OOG189" s="70"/>
      <c r="OOH189" s="70"/>
      <c r="OOI189" s="70"/>
      <c r="OOJ189" s="70"/>
      <c r="OOK189" s="70"/>
      <c r="OOL189" s="70"/>
      <c r="OOM189" s="70"/>
      <c r="OON189" s="70"/>
      <c r="OOO189" s="70"/>
      <c r="OOP189" s="70"/>
      <c r="OOQ189" s="70"/>
      <c r="OOR189" s="70"/>
      <c r="OOS189" s="70"/>
      <c r="OOT189" s="70"/>
      <c r="OOU189" s="70"/>
      <c r="OOV189" s="70"/>
      <c r="OOW189" s="70"/>
      <c r="OOX189" s="70"/>
      <c r="OOY189" s="70"/>
      <c r="OOZ189" s="70"/>
      <c r="OPA189" s="70"/>
      <c r="OPB189" s="70"/>
      <c r="OPC189" s="70"/>
      <c r="OPD189" s="70"/>
      <c r="OPE189" s="70"/>
      <c r="OPF189" s="70"/>
      <c r="OPG189" s="70"/>
      <c r="OPH189" s="70"/>
      <c r="OPI189" s="70"/>
      <c r="OPJ189" s="70"/>
      <c r="OPK189" s="70"/>
      <c r="OPL189" s="70"/>
      <c r="OPM189" s="70"/>
      <c r="OPN189" s="70"/>
      <c r="OPO189" s="70"/>
      <c r="OPP189" s="70"/>
      <c r="OPQ189" s="70"/>
      <c r="OPR189" s="70"/>
      <c r="OPS189" s="70"/>
      <c r="OPT189" s="70"/>
      <c r="OPU189" s="70"/>
      <c r="OPV189" s="70"/>
      <c r="OPW189" s="70"/>
      <c r="OPX189" s="70"/>
      <c r="OPY189" s="70"/>
      <c r="OPZ189" s="70"/>
      <c r="OQA189" s="70"/>
      <c r="OQB189" s="70"/>
      <c r="OQC189" s="70"/>
      <c r="OQD189" s="70"/>
      <c r="OQE189" s="70"/>
      <c r="OQF189" s="70"/>
      <c r="OQG189" s="70"/>
      <c r="OQH189" s="70"/>
      <c r="OQI189" s="70"/>
      <c r="OQJ189" s="70"/>
      <c r="OQK189" s="70"/>
      <c r="OQL189" s="70"/>
      <c r="OQM189" s="70"/>
      <c r="OQN189" s="70"/>
      <c r="OQO189" s="70"/>
      <c r="OQP189" s="70"/>
      <c r="OQQ189" s="70"/>
      <c r="OQR189" s="70"/>
      <c r="OQS189" s="70"/>
      <c r="OQT189" s="70"/>
      <c r="OQU189" s="70"/>
      <c r="OQV189" s="70"/>
      <c r="OQW189" s="70"/>
      <c r="OQX189" s="70"/>
      <c r="OQY189" s="70"/>
      <c r="OQZ189" s="70"/>
      <c r="ORA189" s="70"/>
      <c r="ORB189" s="70"/>
      <c r="ORC189" s="70"/>
      <c r="ORD189" s="70"/>
      <c r="ORE189" s="70"/>
      <c r="ORF189" s="70"/>
      <c r="ORG189" s="70"/>
      <c r="ORH189" s="70"/>
      <c r="ORI189" s="70"/>
      <c r="ORJ189" s="70"/>
      <c r="ORK189" s="70"/>
      <c r="ORL189" s="70"/>
      <c r="ORM189" s="70"/>
      <c r="ORN189" s="70"/>
      <c r="ORO189" s="70"/>
      <c r="ORP189" s="70"/>
      <c r="ORQ189" s="70"/>
      <c r="ORR189" s="70"/>
      <c r="ORS189" s="70"/>
      <c r="ORT189" s="70"/>
      <c r="ORU189" s="70"/>
      <c r="ORV189" s="70"/>
      <c r="ORW189" s="70"/>
      <c r="ORX189" s="70"/>
      <c r="ORY189" s="70"/>
      <c r="ORZ189" s="70"/>
      <c r="OSA189" s="70"/>
      <c r="OSB189" s="70"/>
      <c r="OSC189" s="70"/>
      <c r="OSD189" s="70"/>
      <c r="OSE189" s="70"/>
      <c r="OSF189" s="70"/>
      <c r="OSG189" s="70"/>
      <c r="OSH189" s="70"/>
      <c r="OSI189" s="70"/>
      <c r="OSJ189" s="70"/>
      <c r="OSK189" s="70"/>
      <c r="OSL189" s="70"/>
      <c r="OSM189" s="70"/>
      <c r="OSN189" s="70"/>
      <c r="OSO189" s="70"/>
      <c r="OSP189" s="70"/>
      <c r="OSQ189" s="70"/>
      <c r="OSR189" s="70"/>
      <c r="OSS189" s="70"/>
      <c r="OST189" s="70"/>
      <c r="OSU189" s="70"/>
      <c r="OSV189" s="70"/>
      <c r="OSW189" s="70"/>
      <c r="OSX189" s="70"/>
      <c r="OSY189" s="70"/>
      <c r="OSZ189" s="70"/>
      <c r="OTA189" s="70"/>
      <c r="OTB189" s="70"/>
      <c r="OTC189" s="70"/>
      <c r="OTD189" s="70"/>
      <c r="OTE189" s="70"/>
      <c r="OTF189" s="70"/>
      <c r="OTG189" s="70"/>
      <c r="OTH189" s="70"/>
      <c r="OTI189" s="70"/>
      <c r="OTJ189" s="70"/>
      <c r="OTK189" s="70"/>
      <c r="OTL189" s="70"/>
      <c r="OTM189" s="70"/>
      <c r="OTN189" s="70"/>
      <c r="OTO189" s="70"/>
      <c r="OTP189" s="70"/>
      <c r="OTQ189" s="70"/>
      <c r="OTR189" s="70"/>
      <c r="OTS189" s="70"/>
      <c r="OTT189" s="70"/>
      <c r="OTU189" s="70"/>
      <c r="OTV189" s="70"/>
      <c r="OTW189" s="70"/>
      <c r="OTX189" s="70"/>
      <c r="OTY189" s="70"/>
      <c r="OTZ189" s="70"/>
      <c r="OUA189" s="70"/>
      <c r="OUB189" s="70"/>
      <c r="OUC189" s="70"/>
      <c r="OUD189" s="70"/>
      <c r="OUE189" s="70"/>
      <c r="OUF189" s="70"/>
      <c r="OUG189" s="70"/>
      <c r="OUH189" s="70"/>
      <c r="OUI189" s="70"/>
      <c r="OUJ189" s="70"/>
      <c r="OUK189" s="70"/>
      <c r="OUL189" s="70"/>
      <c r="OUM189" s="70"/>
      <c r="OUN189" s="70"/>
      <c r="OUO189" s="70"/>
      <c r="OUP189" s="70"/>
      <c r="OUQ189" s="70"/>
      <c r="OUR189" s="70"/>
      <c r="OUS189" s="70"/>
      <c r="OUT189" s="70"/>
      <c r="OUU189" s="70"/>
      <c r="OUV189" s="70"/>
      <c r="OUW189" s="70"/>
      <c r="OUX189" s="70"/>
      <c r="OUY189" s="70"/>
      <c r="OUZ189" s="70"/>
      <c r="OVA189" s="70"/>
      <c r="OVB189" s="70"/>
      <c r="OVC189" s="70"/>
      <c r="OVD189" s="70"/>
      <c r="OVE189" s="70"/>
      <c r="OVF189" s="70"/>
      <c r="OVG189" s="70"/>
      <c r="OVH189" s="70"/>
      <c r="OVI189" s="70"/>
      <c r="OVJ189" s="70"/>
      <c r="OVK189" s="70"/>
      <c r="OVL189" s="70"/>
      <c r="OVM189" s="70"/>
      <c r="OVN189" s="70"/>
      <c r="OVO189" s="70"/>
      <c r="OVP189" s="70"/>
      <c r="OVQ189" s="70"/>
      <c r="OVR189" s="70"/>
      <c r="OVS189" s="70"/>
      <c r="OVT189" s="70"/>
      <c r="OVU189" s="70"/>
      <c r="OVV189" s="70"/>
      <c r="OVW189" s="70"/>
      <c r="OVX189" s="70"/>
      <c r="OVY189" s="70"/>
      <c r="OVZ189" s="70"/>
      <c r="OWA189" s="70"/>
      <c r="OWB189" s="70"/>
      <c r="OWC189" s="70"/>
      <c r="OWD189" s="70"/>
      <c r="OWE189" s="70"/>
      <c r="OWF189" s="70"/>
      <c r="OWG189" s="70"/>
      <c r="OWH189" s="70"/>
      <c r="OWI189" s="70"/>
      <c r="OWJ189" s="70"/>
      <c r="OWK189" s="70"/>
      <c r="OWL189" s="70"/>
      <c r="OWM189" s="70"/>
      <c r="OWN189" s="70"/>
      <c r="OWO189" s="70"/>
      <c r="OWP189" s="70"/>
      <c r="OWQ189" s="70"/>
      <c r="OWX189" s="70"/>
      <c r="OWY189" s="70"/>
      <c r="OWZ189" s="70"/>
      <c r="OXA189" s="70"/>
      <c r="OXB189" s="70"/>
      <c r="OXC189" s="70"/>
      <c r="OXD189" s="70"/>
      <c r="OXE189" s="70"/>
      <c r="OXF189" s="70"/>
      <c r="OXG189" s="70"/>
      <c r="OXH189" s="70"/>
      <c r="OXI189" s="70"/>
      <c r="OXJ189" s="70"/>
      <c r="OXK189" s="70"/>
      <c r="OXL189" s="70"/>
      <c r="OXM189" s="70"/>
      <c r="OXN189" s="70"/>
      <c r="OXO189" s="70"/>
      <c r="OXP189" s="70"/>
      <c r="OXQ189" s="70"/>
      <c r="OXR189" s="70"/>
      <c r="OXS189" s="70"/>
      <c r="OXT189" s="70"/>
      <c r="OXU189" s="70"/>
      <c r="OXV189" s="70"/>
      <c r="OXW189" s="70"/>
      <c r="OXX189" s="70"/>
      <c r="OXY189" s="70"/>
      <c r="OXZ189" s="70"/>
      <c r="OYA189" s="70"/>
      <c r="OYB189" s="70"/>
      <c r="OYC189" s="70"/>
      <c r="OYD189" s="70"/>
      <c r="OYE189" s="70"/>
      <c r="OYF189" s="70"/>
      <c r="OYG189" s="70"/>
      <c r="OYH189" s="70"/>
      <c r="OYI189" s="70"/>
      <c r="OYJ189" s="70"/>
      <c r="OYK189" s="70"/>
      <c r="OYL189" s="70"/>
      <c r="OYM189" s="70"/>
      <c r="OYN189" s="70"/>
      <c r="OYO189" s="70"/>
      <c r="OYP189" s="70"/>
      <c r="OYQ189" s="70"/>
      <c r="OYR189" s="70"/>
      <c r="OYS189" s="70"/>
      <c r="OYT189" s="70"/>
      <c r="OYU189" s="70"/>
      <c r="OYV189" s="70"/>
      <c r="OYW189" s="70"/>
      <c r="OYX189" s="70"/>
      <c r="OYY189" s="70"/>
      <c r="OYZ189" s="70"/>
      <c r="OZA189" s="70"/>
      <c r="OZB189" s="70"/>
      <c r="OZC189" s="70"/>
      <c r="OZD189" s="70"/>
      <c r="OZE189" s="70"/>
      <c r="OZF189" s="70"/>
      <c r="OZG189" s="70"/>
      <c r="OZH189" s="70"/>
      <c r="OZI189" s="70"/>
      <c r="OZJ189" s="70"/>
      <c r="OZK189" s="70"/>
      <c r="OZL189" s="70"/>
      <c r="OZM189" s="70"/>
      <c r="OZN189" s="70"/>
      <c r="OZO189" s="70"/>
      <c r="OZP189" s="70"/>
      <c r="OZQ189" s="70"/>
      <c r="OZR189" s="70"/>
      <c r="OZS189" s="70"/>
      <c r="OZT189" s="70"/>
      <c r="OZU189" s="70"/>
      <c r="OZV189" s="70"/>
      <c r="OZW189" s="70"/>
      <c r="OZX189" s="70"/>
      <c r="OZY189" s="70"/>
      <c r="OZZ189" s="70"/>
      <c r="PAA189" s="70"/>
      <c r="PAB189" s="70"/>
      <c r="PAC189" s="70"/>
      <c r="PAD189" s="70"/>
      <c r="PAE189" s="70"/>
      <c r="PAF189" s="70"/>
      <c r="PAG189" s="70"/>
      <c r="PAH189" s="70"/>
      <c r="PAI189" s="70"/>
      <c r="PAJ189" s="70"/>
      <c r="PAK189" s="70"/>
      <c r="PAL189" s="70"/>
      <c r="PAM189" s="70"/>
      <c r="PAN189" s="70"/>
      <c r="PAO189" s="70"/>
      <c r="PAP189" s="70"/>
      <c r="PAQ189" s="70"/>
      <c r="PAR189" s="70"/>
      <c r="PAS189" s="70"/>
      <c r="PAT189" s="70"/>
      <c r="PAU189" s="70"/>
      <c r="PAV189" s="70"/>
      <c r="PAW189" s="70"/>
      <c r="PAX189" s="70"/>
      <c r="PAY189" s="70"/>
      <c r="PAZ189" s="70"/>
      <c r="PBA189" s="70"/>
      <c r="PBB189" s="70"/>
      <c r="PBC189" s="70"/>
      <c r="PBD189" s="70"/>
      <c r="PBE189" s="70"/>
      <c r="PBF189" s="70"/>
      <c r="PBG189" s="70"/>
      <c r="PBH189" s="70"/>
      <c r="PBI189" s="70"/>
      <c r="PBJ189" s="70"/>
      <c r="PBK189" s="70"/>
      <c r="PBL189" s="70"/>
      <c r="PBM189" s="70"/>
      <c r="PBN189" s="70"/>
      <c r="PBO189" s="70"/>
      <c r="PBP189" s="70"/>
      <c r="PBQ189" s="70"/>
      <c r="PBR189" s="70"/>
      <c r="PBS189" s="70"/>
      <c r="PBT189" s="70"/>
      <c r="PBU189" s="70"/>
      <c r="PBV189" s="70"/>
      <c r="PBW189" s="70"/>
      <c r="PBX189" s="70"/>
      <c r="PBY189" s="70"/>
      <c r="PBZ189" s="70"/>
      <c r="PCA189" s="70"/>
      <c r="PCB189" s="70"/>
      <c r="PCC189" s="70"/>
      <c r="PCD189" s="70"/>
      <c r="PCE189" s="70"/>
      <c r="PCF189" s="70"/>
      <c r="PCG189" s="70"/>
      <c r="PCH189" s="70"/>
      <c r="PCI189" s="70"/>
      <c r="PCJ189" s="70"/>
      <c r="PCK189" s="70"/>
      <c r="PCL189" s="70"/>
      <c r="PCM189" s="70"/>
      <c r="PCN189" s="70"/>
      <c r="PCO189" s="70"/>
      <c r="PCP189" s="70"/>
      <c r="PCQ189" s="70"/>
      <c r="PCR189" s="70"/>
      <c r="PCS189" s="70"/>
      <c r="PCT189" s="70"/>
      <c r="PCU189" s="70"/>
      <c r="PCV189" s="70"/>
      <c r="PCW189" s="70"/>
      <c r="PCX189" s="70"/>
      <c r="PCY189" s="70"/>
      <c r="PCZ189" s="70"/>
      <c r="PDA189" s="70"/>
      <c r="PDB189" s="70"/>
      <c r="PDC189" s="70"/>
      <c r="PDD189" s="70"/>
      <c r="PDE189" s="70"/>
      <c r="PDF189" s="70"/>
      <c r="PDG189" s="70"/>
      <c r="PDH189" s="70"/>
      <c r="PDI189" s="70"/>
      <c r="PDJ189" s="70"/>
      <c r="PDK189" s="70"/>
      <c r="PDL189" s="70"/>
      <c r="PDM189" s="70"/>
      <c r="PDN189" s="70"/>
      <c r="PDO189" s="70"/>
      <c r="PDP189" s="70"/>
      <c r="PDQ189" s="70"/>
      <c r="PDR189" s="70"/>
      <c r="PDS189" s="70"/>
      <c r="PDT189" s="70"/>
      <c r="PDU189" s="70"/>
      <c r="PDV189" s="70"/>
      <c r="PDW189" s="70"/>
      <c r="PDX189" s="70"/>
      <c r="PDY189" s="70"/>
      <c r="PDZ189" s="70"/>
      <c r="PEA189" s="70"/>
      <c r="PEB189" s="70"/>
      <c r="PEC189" s="70"/>
      <c r="PED189" s="70"/>
      <c r="PEE189" s="70"/>
      <c r="PEF189" s="70"/>
      <c r="PEG189" s="70"/>
      <c r="PEH189" s="70"/>
      <c r="PEI189" s="70"/>
      <c r="PEJ189" s="70"/>
      <c r="PEK189" s="70"/>
      <c r="PEL189" s="70"/>
      <c r="PEM189" s="70"/>
      <c r="PEN189" s="70"/>
      <c r="PEO189" s="70"/>
      <c r="PEP189" s="70"/>
      <c r="PEQ189" s="70"/>
      <c r="PER189" s="70"/>
      <c r="PES189" s="70"/>
      <c r="PET189" s="70"/>
      <c r="PEU189" s="70"/>
      <c r="PEV189" s="70"/>
      <c r="PEW189" s="70"/>
      <c r="PEX189" s="70"/>
      <c r="PEY189" s="70"/>
      <c r="PEZ189" s="70"/>
      <c r="PFA189" s="70"/>
      <c r="PFB189" s="70"/>
      <c r="PFC189" s="70"/>
      <c r="PFD189" s="70"/>
      <c r="PFE189" s="70"/>
      <c r="PFF189" s="70"/>
      <c r="PFG189" s="70"/>
      <c r="PFH189" s="70"/>
      <c r="PFI189" s="70"/>
      <c r="PFJ189" s="70"/>
      <c r="PFK189" s="70"/>
      <c r="PFL189" s="70"/>
      <c r="PFM189" s="70"/>
      <c r="PFN189" s="70"/>
      <c r="PFO189" s="70"/>
      <c r="PFP189" s="70"/>
      <c r="PFQ189" s="70"/>
      <c r="PFR189" s="70"/>
      <c r="PFS189" s="70"/>
      <c r="PFT189" s="70"/>
      <c r="PFU189" s="70"/>
      <c r="PFV189" s="70"/>
      <c r="PFW189" s="70"/>
      <c r="PFX189" s="70"/>
      <c r="PFY189" s="70"/>
      <c r="PFZ189" s="70"/>
      <c r="PGA189" s="70"/>
      <c r="PGB189" s="70"/>
      <c r="PGC189" s="70"/>
      <c r="PGD189" s="70"/>
      <c r="PGE189" s="70"/>
      <c r="PGF189" s="70"/>
      <c r="PGG189" s="70"/>
      <c r="PGH189" s="70"/>
      <c r="PGI189" s="70"/>
      <c r="PGJ189" s="70"/>
      <c r="PGK189" s="70"/>
      <c r="PGL189" s="70"/>
      <c r="PGM189" s="70"/>
      <c r="PGT189" s="70"/>
      <c r="PGU189" s="70"/>
      <c r="PGV189" s="70"/>
      <c r="PGW189" s="70"/>
      <c r="PGX189" s="70"/>
      <c r="PGY189" s="70"/>
      <c r="PGZ189" s="70"/>
      <c r="PHA189" s="70"/>
      <c r="PHB189" s="70"/>
      <c r="PHC189" s="70"/>
      <c r="PHD189" s="70"/>
      <c r="PHE189" s="70"/>
      <c r="PHF189" s="70"/>
      <c r="PHG189" s="70"/>
      <c r="PHH189" s="70"/>
      <c r="PHI189" s="70"/>
      <c r="PHJ189" s="70"/>
      <c r="PHK189" s="70"/>
      <c r="PHL189" s="70"/>
      <c r="PHM189" s="70"/>
      <c r="PHN189" s="70"/>
      <c r="PHO189" s="70"/>
      <c r="PHP189" s="70"/>
      <c r="PHQ189" s="70"/>
      <c r="PHR189" s="70"/>
      <c r="PHS189" s="70"/>
      <c r="PHT189" s="70"/>
      <c r="PHU189" s="70"/>
      <c r="PHV189" s="70"/>
      <c r="PHW189" s="70"/>
      <c r="PHX189" s="70"/>
      <c r="PHY189" s="70"/>
      <c r="PHZ189" s="70"/>
      <c r="PIA189" s="70"/>
      <c r="PIB189" s="70"/>
      <c r="PIC189" s="70"/>
      <c r="PID189" s="70"/>
      <c r="PIE189" s="70"/>
      <c r="PIF189" s="70"/>
      <c r="PIG189" s="70"/>
      <c r="PIH189" s="70"/>
      <c r="PII189" s="70"/>
      <c r="PIJ189" s="70"/>
      <c r="PIK189" s="70"/>
      <c r="PIL189" s="70"/>
      <c r="PIM189" s="70"/>
      <c r="PIN189" s="70"/>
      <c r="PIO189" s="70"/>
      <c r="PIP189" s="70"/>
      <c r="PIQ189" s="70"/>
      <c r="PIR189" s="70"/>
      <c r="PIS189" s="70"/>
      <c r="PIT189" s="70"/>
      <c r="PIU189" s="70"/>
      <c r="PIV189" s="70"/>
      <c r="PIW189" s="70"/>
      <c r="PIX189" s="70"/>
      <c r="PIY189" s="70"/>
      <c r="PIZ189" s="70"/>
      <c r="PJA189" s="70"/>
      <c r="PJB189" s="70"/>
      <c r="PJC189" s="70"/>
      <c r="PJD189" s="70"/>
      <c r="PJE189" s="70"/>
      <c r="PJF189" s="70"/>
      <c r="PJG189" s="70"/>
      <c r="PJH189" s="70"/>
      <c r="PJI189" s="70"/>
      <c r="PJJ189" s="70"/>
      <c r="PJK189" s="70"/>
      <c r="PJL189" s="70"/>
      <c r="PJM189" s="70"/>
      <c r="PJN189" s="70"/>
      <c r="PJO189" s="70"/>
      <c r="PJP189" s="70"/>
      <c r="PJQ189" s="70"/>
      <c r="PJR189" s="70"/>
      <c r="PJS189" s="70"/>
      <c r="PJT189" s="70"/>
      <c r="PJU189" s="70"/>
      <c r="PJV189" s="70"/>
      <c r="PJW189" s="70"/>
      <c r="PJX189" s="70"/>
      <c r="PJY189" s="70"/>
      <c r="PJZ189" s="70"/>
      <c r="PKA189" s="70"/>
      <c r="PKB189" s="70"/>
      <c r="PKC189" s="70"/>
      <c r="PKD189" s="70"/>
      <c r="PKE189" s="70"/>
      <c r="PKF189" s="70"/>
      <c r="PKG189" s="70"/>
      <c r="PKH189" s="70"/>
      <c r="PKI189" s="70"/>
      <c r="PKJ189" s="70"/>
      <c r="PKK189" s="70"/>
      <c r="PKL189" s="70"/>
      <c r="PKM189" s="70"/>
      <c r="PKN189" s="70"/>
      <c r="PKO189" s="70"/>
      <c r="PKP189" s="70"/>
      <c r="PKQ189" s="70"/>
      <c r="PKR189" s="70"/>
      <c r="PKS189" s="70"/>
      <c r="PKT189" s="70"/>
      <c r="PKU189" s="70"/>
      <c r="PKV189" s="70"/>
      <c r="PKW189" s="70"/>
      <c r="PKX189" s="70"/>
      <c r="PKY189" s="70"/>
      <c r="PKZ189" s="70"/>
      <c r="PLA189" s="70"/>
      <c r="PLB189" s="70"/>
      <c r="PLC189" s="70"/>
      <c r="PLD189" s="70"/>
      <c r="PLE189" s="70"/>
      <c r="PLF189" s="70"/>
      <c r="PLG189" s="70"/>
      <c r="PLH189" s="70"/>
      <c r="PLI189" s="70"/>
      <c r="PLJ189" s="70"/>
      <c r="PLK189" s="70"/>
      <c r="PLL189" s="70"/>
      <c r="PLM189" s="70"/>
      <c r="PLN189" s="70"/>
      <c r="PLO189" s="70"/>
      <c r="PLP189" s="70"/>
      <c r="PLQ189" s="70"/>
      <c r="PLR189" s="70"/>
      <c r="PLS189" s="70"/>
      <c r="PLT189" s="70"/>
      <c r="PLU189" s="70"/>
      <c r="PLV189" s="70"/>
      <c r="PLW189" s="70"/>
      <c r="PLX189" s="70"/>
      <c r="PLY189" s="70"/>
      <c r="PLZ189" s="70"/>
      <c r="PMA189" s="70"/>
      <c r="PMB189" s="70"/>
      <c r="PMC189" s="70"/>
      <c r="PMD189" s="70"/>
      <c r="PME189" s="70"/>
      <c r="PMF189" s="70"/>
      <c r="PMG189" s="70"/>
      <c r="PMH189" s="70"/>
      <c r="PMI189" s="70"/>
      <c r="PMJ189" s="70"/>
      <c r="PMK189" s="70"/>
      <c r="PML189" s="70"/>
      <c r="PMM189" s="70"/>
      <c r="PMN189" s="70"/>
      <c r="PMO189" s="70"/>
      <c r="PMP189" s="70"/>
      <c r="PMQ189" s="70"/>
      <c r="PMR189" s="70"/>
      <c r="PMS189" s="70"/>
      <c r="PMT189" s="70"/>
      <c r="PMU189" s="70"/>
      <c r="PMV189" s="70"/>
      <c r="PMW189" s="70"/>
      <c r="PMX189" s="70"/>
      <c r="PMY189" s="70"/>
      <c r="PMZ189" s="70"/>
      <c r="PNA189" s="70"/>
      <c r="PNB189" s="70"/>
      <c r="PNC189" s="70"/>
      <c r="PND189" s="70"/>
      <c r="PNE189" s="70"/>
      <c r="PNF189" s="70"/>
      <c r="PNG189" s="70"/>
      <c r="PNH189" s="70"/>
      <c r="PNI189" s="70"/>
      <c r="PNJ189" s="70"/>
      <c r="PNK189" s="70"/>
      <c r="PNL189" s="70"/>
      <c r="PNM189" s="70"/>
      <c r="PNN189" s="70"/>
      <c r="PNO189" s="70"/>
      <c r="PNP189" s="70"/>
      <c r="PNQ189" s="70"/>
      <c r="PNR189" s="70"/>
      <c r="PNS189" s="70"/>
      <c r="PNT189" s="70"/>
      <c r="PNU189" s="70"/>
      <c r="PNV189" s="70"/>
      <c r="PNW189" s="70"/>
      <c r="PNX189" s="70"/>
      <c r="PNY189" s="70"/>
      <c r="PNZ189" s="70"/>
      <c r="POA189" s="70"/>
      <c r="POB189" s="70"/>
      <c r="POC189" s="70"/>
      <c r="POD189" s="70"/>
      <c r="POE189" s="70"/>
      <c r="POF189" s="70"/>
      <c r="POG189" s="70"/>
      <c r="POH189" s="70"/>
      <c r="POI189" s="70"/>
      <c r="POJ189" s="70"/>
      <c r="POK189" s="70"/>
      <c r="POL189" s="70"/>
      <c r="POM189" s="70"/>
      <c r="PON189" s="70"/>
      <c r="POO189" s="70"/>
      <c r="POP189" s="70"/>
      <c r="POQ189" s="70"/>
      <c r="POR189" s="70"/>
      <c r="POS189" s="70"/>
      <c r="POT189" s="70"/>
      <c r="POU189" s="70"/>
      <c r="POV189" s="70"/>
      <c r="POW189" s="70"/>
      <c r="POX189" s="70"/>
      <c r="POY189" s="70"/>
      <c r="POZ189" s="70"/>
      <c r="PPA189" s="70"/>
      <c r="PPB189" s="70"/>
      <c r="PPC189" s="70"/>
      <c r="PPD189" s="70"/>
      <c r="PPE189" s="70"/>
      <c r="PPF189" s="70"/>
      <c r="PPG189" s="70"/>
      <c r="PPH189" s="70"/>
      <c r="PPI189" s="70"/>
      <c r="PPJ189" s="70"/>
      <c r="PPK189" s="70"/>
      <c r="PPL189" s="70"/>
      <c r="PPM189" s="70"/>
      <c r="PPN189" s="70"/>
      <c r="PPO189" s="70"/>
      <c r="PPP189" s="70"/>
      <c r="PPQ189" s="70"/>
      <c r="PPR189" s="70"/>
      <c r="PPS189" s="70"/>
      <c r="PPT189" s="70"/>
      <c r="PPU189" s="70"/>
      <c r="PPV189" s="70"/>
      <c r="PPW189" s="70"/>
      <c r="PPX189" s="70"/>
      <c r="PPY189" s="70"/>
      <c r="PPZ189" s="70"/>
      <c r="PQA189" s="70"/>
      <c r="PQB189" s="70"/>
      <c r="PQC189" s="70"/>
      <c r="PQD189" s="70"/>
      <c r="PQE189" s="70"/>
      <c r="PQF189" s="70"/>
      <c r="PQG189" s="70"/>
      <c r="PQH189" s="70"/>
      <c r="PQI189" s="70"/>
      <c r="PQP189" s="70"/>
      <c r="PQQ189" s="70"/>
      <c r="PQR189" s="70"/>
      <c r="PQS189" s="70"/>
      <c r="PQT189" s="70"/>
      <c r="PQU189" s="70"/>
      <c r="PQV189" s="70"/>
      <c r="PQW189" s="70"/>
      <c r="PQX189" s="70"/>
      <c r="PQY189" s="70"/>
      <c r="PQZ189" s="70"/>
      <c r="PRA189" s="70"/>
      <c r="PRB189" s="70"/>
      <c r="PRC189" s="70"/>
      <c r="PRD189" s="70"/>
      <c r="PRE189" s="70"/>
      <c r="PRF189" s="70"/>
      <c r="PRG189" s="70"/>
      <c r="PRH189" s="70"/>
      <c r="PRI189" s="70"/>
      <c r="PRJ189" s="70"/>
      <c r="PRK189" s="70"/>
      <c r="PRL189" s="70"/>
      <c r="PRM189" s="70"/>
      <c r="PRN189" s="70"/>
      <c r="PRO189" s="70"/>
      <c r="PRP189" s="70"/>
      <c r="PRQ189" s="70"/>
      <c r="PRR189" s="70"/>
      <c r="PRS189" s="70"/>
      <c r="PRT189" s="70"/>
      <c r="PRU189" s="70"/>
      <c r="PRV189" s="70"/>
      <c r="PRW189" s="70"/>
      <c r="PRX189" s="70"/>
      <c r="PRY189" s="70"/>
      <c r="PRZ189" s="70"/>
      <c r="PSA189" s="70"/>
      <c r="PSB189" s="70"/>
      <c r="PSC189" s="70"/>
      <c r="PSD189" s="70"/>
      <c r="PSE189" s="70"/>
      <c r="PSF189" s="70"/>
      <c r="PSG189" s="70"/>
      <c r="PSH189" s="70"/>
      <c r="PSI189" s="70"/>
      <c r="PSJ189" s="70"/>
      <c r="PSK189" s="70"/>
      <c r="PSL189" s="70"/>
      <c r="PSM189" s="70"/>
      <c r="PSN189" s="70"/>
      <c r="PSO189" s="70"/>
      <c r="PSP189" s="70"/>
      <c r="PSQ189" s="70"/>
      <c r="PSR189" s="70"/>
      <c r="PSS189" s="70"/>
      <c r="PST189" s="70"/>
      <c r="PSU189" s="70"/>
      <c r="PSV189" s="70"/>
      <c r="PSW189" s="70"/>
      <c r="PSX189" s="70"/>
      <c r="PSY189" s="70"/>
      <c r="PSZ189" s="70"/>
      <c r="PTA189" s="70"/>
      <c r="PTB189" s="70"/>
      <c r="PTC189" s="70"/>
      <c r="PTD189" s="70"/>
      <c r="PTE189" s="70"/>
      <c r="PTF189" s="70"/>
      <c r="PTG189" s="70"/>
      <c r="PTH189" s="70"/>
      <c r="PTI189" s="70"/>
      <c r="PTJ189" s="70"/>
      <c r="PTK189" s="70"/>
      <c r="PTL189" s="70"/>
      <c r="PTM189" s="70"/>
      <c r="PTN189" s="70"/>
      <c r="PTO189" s="70"/>
      <c r="PTP189" s="70"/>
      <c r="PTQ189" s="70"/>
      <c r="PTR189" s="70"/>
      <c r="PTS189" s="70"/>
      <c r="PTT189" s="70"/>
      <c r="PTU189" s="70"/>
      <c r="PTV189" s="70"/>
      <c r="PTW189" s="70"/>
      <c r="PTX189" s="70"/>
      <c r="PTY189" s="70"/>
      <c r="PTZ189" s="70"/>
      <c r="PUA189" s="70"/>
      <c r="PUB189" s="70"/>
      <c r="PUC189" s="70"/>
      <c r="PUD189" s="70"/>
      <c r="PUE189" s="70"/>
      <c r="PUF189" s="70"/>
      <c r="PUG189" s="70"/>
      <c r="PUH189" s="70"/>
      <c r="PUI189" s="70"/>
      <c r="PUJ189" s="70"/>
      <c r="PUK189" s="70"/>
      <c r="PUL189" s="70"/>
      <c r="PUM189" s="70"/>
      <c r="PUN189" s="70"/>
      <c r="PUO189" s="70"/>
      <c r="PUP189" s="70"/>
      <c r="PUQ189" s="70"/>
      <c r="PUR189" s="70"/>
      <c r="PUS189" s="70"/>
      <c r="PUT189" s="70"/>
      <c r="PUU189" s="70"/>
      <c r="PUV189" s="70"/>
      <c r="PUW189" s="70"/>
      <c r="PUX189" s="70"/>
      <c r="PUY189" s="70"/>
      <c r="PUZ189" s="70"/>
      <c r="PVA189" s="70"/>
      <c r="PVB189" s="70"/>
      <c r="PVC189" s="70"/>
      <c r="PVD189" s="70"/>
      <c r="PVE189" s="70"/>
      <c r="PVF189" s="70"/>
      <c r="PVG189" s="70"/>
      <c r="PVH189" s="70"/>
      <c r="PVI189" s="70"/>
      <c r="PVJ189" s="70"/>
      <c r="PVK189" s="70"/>
      <c r="PVL189" s="70"/>
      <c r="PVM189" s="70"/>
      <c r="PVN189" s="70"/>
      <c r="PVO189" s="70"/>
      <c r="PVP189" s="70"/>
      <c r="PVQ189" s="70"/>
      <c r="PVR189" s="70"/>
      <c r="PVS189" s="70"/>
      <c r="PVT189" s="70"/>
      <c r="PVU189" s="70"/>
      <c r="PVV189" s="70"/>
      <c r="PVW189" s="70"/>
      <c r="PVX189" s="70"/>
      <c r="PVY189" s="70"/>
      <c r="PVZ189" s="70"/>
      <c r="PWA189" s="70"/>
      <c r="PWB189" s="70"/>
      <c r="PWC189" s="70"/>
      <c r="PWD189" s="70"/>
      <c r="PWE189" s="70"/>
      <c r="PWF189" s="70"/>
      <c r="PWG189" s="70"/>
      <c r="PWH189" s="70"/>
      <c r="PWI189" s="70"/>
      <c r="PWJ189" s="70"/>
      <c r="PWK189" s="70"/>
      <c r="PWL189" s="70"/>
      <c r="PWM189" s="70"/>
      <c r="PWN189" s="70"/>
      <c r="PWO189" s="70"/>
      <c r="PWP189" s="70"/>
      <c r="PWQ189" s="70"/>
      <c r="PWR189" s="70"/>
      <c r="PWS189" s="70"/>
      <c r="PWT189" s="70"/>
      <c r="PWU189" s="70"/>
      <c r="PWV189" s="70"/>
      <c r="PWW189" s="70"/>
      <c r="PWX189" s="70"/>
      <c r="PWY189" s="70"/>
      <c r="PWZ189" s="70"/>
      <c r="PXA189" s="70"/>
      <c r="PXB189" s="70"/>
      <c r="PXC189" s="70"/>
      <c r="PXD189" s="70"/>
      <c r="PXE189" s="70"/>
      <c r="PXF189" s="70"/>
      <c r="PXG189" s="70"/>
      <c r="PXH189" s="70"/>
      <c r="PXI189" s="70"/>
      <c r="PXJ189" s="70"/>
      <c r="PXK189" s="70"/>
      <c r="PXL189" s="70"/>
      <c r="PXM189" s="70"/>
      <c r="PXN189" s="70"/>
      <c r="PXO189" s="70"/>
      <c r="PXP189" s="70"/>
      <c r="PXQ189" s="70"/>
      <c r="PXR189" s="70"/>
      <c r="PXS189" s="70"/>
      <c r="PXT189" s="70"/>
      <c r="PXU189" s="70"/>
      <c r="PXV189" s="70"/>
      <c r="PXW189" s="70"/>
      <c r="PXX189" s="70"/>
      <c r="PXY189" s="70"/>
      <c r="PXZ189" s="70"/>
      <c r="PYA189" s="70"/>
      <c r="PYB189" s="70"/>
      <c r="PYC189" s="70"/>
      <c r="PYD189" s="70"/>
      <c r="PYE189" s="70"/>
      <c r="PYF189" s="70"/>
      <c r="PYG189" s="70"/>
      <c r="PYH189" s="70"/>
      <c r="PYI189" s="70"/>
      <c r="PYJ189" s="70"/>
      <c r="PYK189" s="70"/>
      <c r="PYL189" s="70"/>
      <c r="PYM189" s="70"/>
      <c r="PYN189" s="70"/>
      <c r="PYO189" s="70"/>
      <c r="PYP189" s="70"/>
      <c r="PYQ189" s="70"/>
      <c r="PYR189" s="70"/>
      <c r="PYS189" s="70"/>
      <c r="PYT189" s="70"/>
      <c r="PYU189" s="70"/>
      <c r="PYV189" s="70"/>
      <c r="PYW189" s="70"/>
      <c r="PYX189" s="70"/>
      <c r="PYY189" s="70"/>
      <c r="PYZ189" s="70"/>
      <c r="PZA189" s="70"/>
      <c r="PZB189" s="70"/>
      <c r="PZC189" s="70"/>
      <c r="PZD189" s="70"/>
      <c r="PZE189" s="70"/>
      <c r="PZF189" s="70"/>
      <c r="PZG189" s="70"/>
      <c r="PZH189" s="70"/>
      <c r="PZI189" s="70"/>
      <c r="PZJ189" s="70"/>
      <c r="PZK189" s="70"/>
      <c r="PZL189" s="70"/>
      <c r="PZM189" s="70"/>
      <c r="PZN189" s="70"/>
      <c r="PZO189" s="70"/>
      <c r="PZP189" s="70"/>
      <c r="PZQ189" s="70"/>
      <c r="PZR189" s="70"/>
      <c r="PZS189" s="70"/>
      <c r="PZT189" s="70"/>
      <c r="PZU189" s="70"/>
      <c r="PZV189" s="70"/>
      <c r="PZW189" s="70"/>
      <c r="PZX189" s="70"/>
      <c r="PZY189" s="70"/>
      <c r="PZZ189" s="70"/>
      <c r="QAA189" s="70"/>
      <c r="QAB189" s="70"/>
      <c r="QAC189" s="70"/>
      <c r="QAD189" s="70"/>
      <c r="QAE189" s="70"/>
      <c r="QAL189" s="70"/>
      <c r="QAM189" s="70"/>
      <c r="QAN189" s="70"/>
      <c r="QAO189" s="70"/>
      <c r="QAP189" s="70"/>
      <c r="QAQ189" s="70"/>
      <c r="QAR189" s="70"/>
      <c r="QAS189" s="70"/>
      <c r="QAT189" s="70"/>
      <c r="QAU189" s="70"/>
      <c r="QAV189" s="70"/>
      <c r="QAW189" s="70"/>
      <c r="QAX189" s="70"/>
      <c r="QAY189" s="70"/>
      <c r="QAZ189" s="70"/>
      <c r="QBA189" s="70"/>
      <c r="QBB189" s="70"/>
      <c r="QBC189" s="70"/>
      <c r="QBD189" s="70"/>
      <c r="QBE189" s="70"/>
      <c r="QBF189" s="70"/>
      <c r="QBG189" s="70"/>
      <c r="QBH189" s="70"/>
      <c r="QBI189" s="70"/>
      <c r="QBJ189" s="70"/>
      <c r="QBK189" s="70"/>
      <c r="QBL189" s="70"/>
      <c r="QBM189" s="70"/>
      <c r="QBN189" s="70"/>
      <c r="QBO189" s="70"/>
      <c r="QBP189" s="70"/>
      <c r="QBQ189" s="70"/>
      <c r="QBR189" s="70"/>
      <c r="QBS189" s="70"/>
      <c r="QBT189" s="70"/>
      <c r="QBU189" s="70"/>
      <c r="QBV189" s="70"/>
      <c r="QBW189" s="70"/>
      <c r="QBX189" s="70"/>
      <c r="QBY189" s="70"/>
      <c r="QBZ189" s="70"/>
      <c r="QCA189" s="70"/>
      <c r="QCB189" s="70"/>
      <c r="QCC189" s="70"/>
      <c r="QCD189" s="70"/>
      <c r="QCE189" s="70"/>
      <c r="QCF189" s="70"/>
      <c r="QCG189" s="70"/>
      <c r="QCH189" s="70"/>
      <c r="QCI189" s="70"/>
      <c r="QCJ189" s="70"/>
      <c r="QCK189" s="70"/>
      <c r="QCL189" s="70"/>
      <c r="QCM189" s="70"/>
      <c r="QCN189" s="70"/>
      <c r="QCO189" s="70"/>
      <c r="QCP189" s="70"/>
      <c r="QCQ189" s="70"/>
      <c r="QCR189" s="70"/>
      <c r="QCS189" s="70"/>
      <c r="QCT189" s="70"/>
      <c r="QCU189" s="70"/>
      <c r="QCV189" s="70"/>
      <c r="QCW189" s="70"/>
      <c r="QCX189" s="70"/>
      <c r="QCY189" s="70"/>
      <c r="QCZ189" s="70"/>
      <c r="QDA189" s="70"/>
      <c r="QDB189" s="70"/>
      <c r="QDC189" s="70"/>
      <c r="QDD189" s="70"/>
      <c r="QDE189" s="70"/>
      <c r="QDF189" s="70"/>
      <c r="QDG189" s="70"/>
      <c r="QDH189" s="70"/>
      <c r="QDI189" s="70"/>
      <c r="QDJ189" s="70"/>
      <c r="QDK189" s="70"/>
      <c r="QDL189" s="70"/>
      <c r="QDM189" s="70"/>
      <c r="QDN189" s="70"/>
      <c r="QDO189" s="70"/>
      <c r="QDP189" s="70"/>
      <c r="QDQ189" s="70"/>
      <c r="QDR189" s="70"/>
      <c r="QDS189" s="70"/>
      <c r="QDT189" s="70"/>
      <c r="QDU189" s="70"/>
      <c r="QDV189" s="70"/>
      <c r="QDW189" s="70"/>
      <c r="QDX189" s="70"/>
      <c r="QDY189" s="70"/>
      <c r="QDZ189" s="70"/>
      <c r="QEA189" s="70"/>
      <c r="QEB189" s="70"/>
      <c r="QEC189" s="70"/>
      <c r="QED189" s="70"/>
      <c r="QEE189" s="70"/>
      <c r="QEF189" s="70"/>
      <c r="QEG189" s="70"/>
      <c r="QEH189" s="70"/>
      <c r="QEI189" s="70"/>
      <c r="QEJ189" s="70"/>
      <c r="QEK189" s="70"/>
      <c r="QEL189" s="70"/>
      <c r="QEM189" s="70"/>
      <c r="QEN189" s="70"/>
      <c r="QEO189" s="70"/>
      <c r="QEP189" s="70"/>
      <c r="QEQ189" s="70"/>
      <c r="QER189" s="70"/>
      <c r="QES189" s="70"/>
      <c r="QET189" s="70"/>
      <c r="QEU189" s="70"/>
      <c r="QEV189" s="70"/>
      <c r="QEW189" s="70"/>
      <c r="QEX189" s="70"/>
      <c r="QEY189" s="70"/>
      <c r="QEZ189" s="70"/>
      <c r="QFA189" s="70"/>
      <c r="QFB189" s="70"/>
      <c r="QFC189" s="70"/>
      <c r="QFD189" s="70"/>
      <c r="QFE189" s="70"/>
      <c r="QFF189" s="70"/>
      <c r="QFG189" s="70"/>
      <c r="QFH189" s="70"/>
      <c r="QFI189" s="70"/>
      <c r="QFJ189" s="70"/>
      <c r="QFK189" s="70"/>
      <c r="QFL189" s="70"/>
      <c r="QFM189" s="70"/>
      <c r="QFN189" s="70"/>
      <c r="QFO189" s="70"/>
      <c r="QFP189" s="70"/>
      <c r="QFQ189" s="70"/>
      <c r="QFR189" s="70"/>
      <c r="QFS189" s="70"/>
      <c r="QFT189" s="70"/>
      <c r="QFU189" s="70"/>
      <c r="QFV189" s="70"/>
      <c r="QFW189" s="70"/>
      <c r="QFX189" s="70"/>
      <c r="QFY189" s="70"/>
      <c r="QFZ189" s="70"/>
      <c r="QGA189" s="70"/>
      <c r="QGB189" s="70"/>
      <c r="QGC189" s="70"/>
      <c r="QGD189" s="70"/>
      <c r="QGE189" s="70"/>
      <c r="QGF189" s="70"/>
      <c r="QGG189" s="70"/>
      <c r="QGH189" s="70"/>
      <c r="QGI189" s="70"/>
      <c r="QGJ189" s="70"/>
      <c r="QGK189" s="70"/>
      <c r="QGL189" s="70"/>
      <c r="QGM189" s="70"/>
      <c r="QGN189" s="70"/>
      <c r="QGO189" s="70"/>
      <c r="QGP189" s="70"/>
      <c r="QGQ189" s="70"/>
      <c r="QGR189" s="70"/>
      <c r="QGS189" s="70"/>
      <c r="QGT189" s="70"/>
      <c r="QGU189" s="70"/>
      <c r="QGV189" s="70"/>
      <c r="QGW189" s="70"/>
      <c r="QGX189" s="70"/>
      <c r="QGY189" s="70"/>
      <c r="QGZ189" s="70"/>
      <c r="QHA189" s="70"/>
      <c r="QHB189" s="70"/>
      <c r="QHC189" s="70"/>
      <c r="QHD189" s="70"/>
      <c r="QHE189" s="70"/>
      <c r="QHF189" s="70"/>
      <c r="QHG189" s="70"/>
      <c r="QHH189" s="70"/>
      <c r="QHI189" s="70"/>
      <c r="QHJ189" s="70"/>
      <c r="QHK189" s="70"/>
      <c r="QHL189" s="70"/>
      <c r="QHM189" s="70"/>
      <c r="QHN189" s="70"/>
      <c r="QHO189" s="70"/>
      <c r="QHP189" s="70"/>
      <c r="QHQ189" s="70"/>
      <c r="QHR189" s="70"/>
      <c r="QHS189" s="70"/>
      <c r="QHT189" s="70"/>
      <c r="QHU189" s="70"/>
      <c r="QHV189" s="70"/>
      <c r="QHW189" s="70"/>
      <c r="QHX189" s="70"/>
      <c r="QHY189" s="70"/>
      <c r="QHZ189" s="70"/>
      <c r="QIA189" s="70"/>
      <c r="QIB189" s="70"/>
      <c r="QIC189" s="70"/>
      <c r="QID189" s="70"/>
      <c r="QIE189" s="70"/>
      <c r="QIF189" s="70"/>
      <c r="QIG189" s="70"/>
      <c r="QIH189" s="70"/>
      <c r="QII189" s="70"/>
      <c r="QIJ189" s="70"/>
      <c r="QIK189" s="70"/>
      <c r="QIL189" s="70"/>
      <c r="QIM189" s="70"/>
      <c r="QIN189" s="70"/>
      <c r="QIO189" s="70"/>
      <c r="QIP189" s="70"/>
      <c r="QIQ189" s="70"/>
      <c r="QIR189" s="70"/>
      <c r="QIS189" s="70"/>
      <c r="QIT189" s="70"/>
      <c r="QIU189" s="70"/>
      <c r="QIV189" s="70"/>
      <c r="QIW189" s="70"/>
      <c r="QIX189" s="70"/>
      <c r="QIY189" s="70"/>
      <c r="QIZ189" s="70"/>
      <c r="QJA189" s="70"/>
      <c r="QJB189" s="70"/>
      <c r="QJC189" s="70"/>
      <c r="QJD189" s="70"/>
      <c r="QJE189" s="70"/>
      <c r="QJF189" s="70"/>
      <c r="QJG189" s="70"/>
      <c r="QJH189" s="70"/>
      <c r="QJI189" s="70"/>
      <c r="QJJ189" s="70"/>
      <c r="QJK189" s="70"/>
      <c r="QJL189" s="70"/>
      <c r="QJM189" s="70"/>
      <c r="QJN189" s="70"/>
      <c r="QJO189" s="70"/>
      <c r="QJP189" s="70"/>
      <c r="QJQ189" s="70"/>
      <c r="QJR189" s="70"/>
      <c r="QJS189" s="70"/>
      <c r="QJT189" s="70"/>
      <c r="QJU189" s="70"/>
      <c r="QJV189" s="70"/>
      <c r="QJW189" s="70"/>
      <c r="QJX189" s="70"/>
      <c r="QJY189" s="70"/>
      <c r="QJZ189" s="70"/>
      <c r="QKA189" s="70"/>
      <c r="QKH189" s="70"/>
      <c r="QKI189" s="70"/>
      <c r="QKJ189" s="70"/>
      <c r="QKK189" s="70"/>
      <c r="QKL189" s="70"/>
      <c r="QKM189" s="70"/>
      <c r="QKN189" s="70"/>
      <c r="QKO189" s="70"/>
      <c r="QKP189" s="70"/>
      <c r="QKQ189" s="70"/>
      <c r="QKR189" s="70"/>
      <c r="QKS189" s="70"/>
      <c r="QKT189" s="70"/>
      <c r="QKU189" s="70"/>
      <c r="QKV189" s="70"/>
      <c r="QKW189" s="70"/>
      <c r="QKX189" s="70"/>
      <c r="QKY189" s="70"/>
      <c r="QKZ189" s="70"/>
      <c r="QLA189" s="70"/>
      <c r="QLB189" s="70"/>
      <c r="QLC189" s="70"/>
      <c r="QLD189" s="70"/>
      <c r="QLE189" s="70"/>
      <c r="QLF189" s="70"/>
      <c r="QLG189" s="70"/>
      <c r="QLH189" s="70"/>
      <c r="QLI189" s="70"/>
      <c r="QLJ189" s="70"/>
      <c r="QLK189" s="70"/>
      <c r="QLL189" s="70"/>
      <c r="QLM189" s="70"/>
      <c r="QLN189" s="70"/>
      <c r="QLO189" s="70"/>
      <c r="QLP189" s="70"/>
      <c r="QLQ189" s="70"/>
      <c r="QLR189" s="70"/>
      <c r="QLS189" s="70"/>
      <c r="QLT189" s="70"/>
      <c r="QLU189" s="70"/>
      <c r="QLV189" s="70"/>
      <c r="QLW189" s="70"/>
      <c r="QLX189" s="70"/>
      <c r="QLY189" s="70"/>
      <c r="QLZ189" s="70"/>
      <c r="QMA189" s="70"/>
      <c r="QMB189" s="70"/>
      <c r="QMC189" s="70"/>
      <c r="QMD189" s="70"/>
      <c r="QME189" s="70"/>
      <c r="QMF189" s="70"/>
      <c r="QMG189" s="70"/>
      <c r="QMH189" s="70"/>
      <c r="QMI189" s="70"/>
      <c r="QMJ189" s="70"/>
      <c r="QMK189" s="70"/>
      <c r="QML189" s="70"/>
      <c r="QMM189" s="70"/>
      <c r="QMN189" s="70"/>
      <c r="QMO189" s="70"/>
      <c r="QMP189" s="70"/>
      <c r="QMQ189" s="70"/>
      <c r="QMR189" s="70"/>
      <c r="QMS189" s="70"/>
      <c r="QMT189" s="70"/>
      <c r="QMU189" s="70"/>
      <c r="QMV189" s="70"/>
      <c r="QMW189" s="70"/>
      <c r="QMX189" s="70"/>
      <c r="QMY189" s="70"/>
      <c r="QMZ189" s="70"/>
      <c r="QNA189" s="70"/>
      <c r="QNB189" s="70"/>
      <c r="QNC189" s="70"/>
      <c r="QND189" s="70"/>
      <c r="QNE189" s="70"/>
      <c r="QNF189" s="70"/>
      <c r="QNG189" s="70"/>
      <c r="QNH189" s="70"/>
      <c r="QNI189" s="70"/>
      <c r="QNJ189" s="70"/>
      <c r="QNK189" s="70"/>
      <c r="QNL189" s="70"/>
      <c r="QNM189" s="70"/>
      <c r="QNN189" s="70"/>
      <c r="QNO189" s="70"/>
      <c r="QNP189" s="70"/>
      <c r="QNQ189" s="70"/>
      <c r="QNR189" s="70"/>
      <c r="QNS189" s="70"/>
      <c r="QNT189" s="70"/>
      <c r="QNU189" s="70"/>
      <c r="QNV189" s="70"/>
      <c r="QNW189" s="70"/>
      <c r="QNX189" s="70"/>
      <c r="QNY189" s="70"/>
      <c r="QNZ189" s="70"/>
      <c r="QOA189" s="70"/>
      <c r="QOB189" s="70"/>
      <c r="QOC189" s="70"/>
      <c r="QOD189" s="70"/>
      <c r="QOE189" s="70"/>
      <c r="QOF189" s="70"/>
      <c r="QOG189" s="70"/>
      <c r="QOH189" s="70"/>
      <c r="QOI189" s="70"/>
      <c r="QOJ189" s="70"/>
      <c r="QOK189" s="70"/>
      <c r="QOL189" s="70"/>
      <c r="QOM189" s="70"/>
      <c r="QON189" s="70"/>
      <c r="QOO189" s="70"/>
      <c r="QOP189" s="70"/>
      <c r="QOQ189" s="70"/>
      <c r="QOR189" s="70"/>
      <c r="QOS189" s="70"/>
      <c r="QOT189" s="70"/>
      <c r="QOU189" s="70"/>
      <c r="QOV189" s="70"/>
      <c r="QOW189" s="70"/>
      <c r="QOX189" s="70"/>
      <c r="QOY189" s="70"/>
      <c r="QOZ189" s="70"/>
      <c r="QPA189" s="70"/>
      <c r="QPB189" s="70"/>
      <c r="QPC189" s="70"/>
      <c r="QPD189" s="70"/>
      <c r="QPE189" s="70"/>
      <c r="QPF189" s="70"/>
      <c r="QPG189" s="70"/>
      <c r="QPH189" s="70"/>
      <c r="QPI189" s="70"/>
      <c r="QPJ189" s="70"/>
      <c r="QPK189" s="70"/>
      <c r="QPL189" s="70"/>
      <c r="QPM189" s="70"/>
      <c r="QPN189" s="70"/>
      <c r="QPO189" s="70"/>
      <c r="QPP189" s="70"/>
      <c r="QPQ189" s="70"/>
      <c r="QPR189" s="70"/>
      <c r="QPS189" s="70"/>
      <c r="QPT189" s="70"/>
      <c r="QPU189" s="70"/>
      <c r="QPV189" s="70"/>
      <c r="QPW189" s="70"/>
      <c r="QPX189" s="70"/>
      <c r="QPY189" s="70"/>
      <c r="QPZ189" s="70"/>
      <c r="QQA189" s="70"/>
      <c r="QQB189" s="70"/>
      <c r="QQC189" s="70"/>
      <c r="QQD189" s="70"/>
      <c r="QQE189" s="70"/>
      <c r="QQF189" s="70"/>
      <c r="QQG189" s="70"/>
      <c r="QQH189" s="70"/>
      <c r="QQI189" s="70"/>
      <c r="QQJ189" s="70"/>
      <c r="QQK189" s="70"/>
      <c r="QQL189" s="70"/>
      <c r="QQM189" s="70"/>
      <c r="QQN189" s="70"/>
      <c r="QQO189" s="70"/>
      <c r="QQP189" s="70"/>
      <c r="QQQ189" s="70"/>
      <c r="QQR189" s="70"/>
      <c r="QQS189" s="70"/>
      <c r="QQT189" s="70"/>
      <c r="QQU189" s="70"/>
      <c r="QQV189" s="70"/>
      <c r="QQW189" s="70"/>
      <c r="QQX189" s="70"/>
      <c r="QQY189" s="70"/>
      <c r="QQZ189" s="70"/>
      <c r="QRA189" s="70"/>
      <c r="QRB189" s="70"/>
      <c r="QRC189" s="70"/>
      <c r="QRD189" s="70"/>
      <c r="QRE189" s="70"/>
      <c r="QRF189" s="70"/>
      <c r="QRG189" s="70"/>
      <c r="QRH189" s="70"/>
      <c r="QRI189" s="70"/>
      <c r="QRJ189" s="70"/>
      <c r="QRK189" s="70"/>
      <c r="QRL189" s="70"/>
      <c r="QRM189" s="70"/>
      <c r="QRN189" s="70"/>
      <c r="QRO189" s="70"/>
      <c r="QRP189" s="70"/>
      <c r="QRQ189" s="70"/>
      <c r="QRR189" s="70"/>
      <c r="QRS189" s="70"/>
      <c r="QRT189" s="70"/>
      <c r="QRU189" s="70"/>
      <c r="QRV189" s="70"/>
      <c r="QRW189" s="70"/>
      <c r="QRX189" s="70"/>
      <c r="QRY189" s="70"/>
      <c r="QRZ189" s="70"/>
      <c r="QSA189" s="70"/>
      <c r="QSB189" s="70"/>
      <c r="QSC189" s="70"/>
      <c r="QSD189" s="70"/>
      <c r="QSE189" s="70"/>
      <c r="QSF189" s="70"/>
      <c r="QSG189" s="70"/>
      <c r="QSH189" s="70"/>
      <c r="QSI189" s="70"/>
      <c r="QSJ189" s="70"/>
      <c r="QSK189" s="70"/>
      <c r="QSL189" s="70"/>
      <c r="QSM189" s="70"/>
      <c r="QSN189" s="70"/>
      <c r="QSO189" s="70"/>
      <c r="QSP189" s="70"/>
      <c r="QSQ189" s="70"/>
      <c r="QSR189" s="70"/>
      <c r="QSS189" s="70"/>
      <c r="QST189" s="70"/>
      <c r="QSU189" s="70"/>
      <c r="QSV189" s="70"/>
      <c r="QSW189" s="70"/>
      <c r="QSX189" s="70"/>
      <c r="QSY189" s="70"/>
      <c r="QSZ189" s="70"/>
      <c r="QTA189" s="70"/>
      <c r="QTB189" s="70"/>
      <c r="QTC189" s="70"/>
      <c r="QTD189" s="70"/>
      <c r="QTE189" s="70"/>
      <c r="QTF189" s="70"/>
      <c r="QTG189" s="70"/>
      <c r="QTH189" s="70"/>
      <c r="QTI189" s="70"/>
      <c r="QTJ189" s="70"/>
      <c r="QTK189" s="70"/>
      <c r="QTL189" s="70"/>
      <c r="QTM189" s="70"/>
      <c r="QTN189" s="70"/>
      <c r="QTO189" s="70"/>
      <c r="QTP189" s="70"/>
      <c r="QTQ189" s="70"/>
      <c r="QTR189" s="70"/>
      <c r="QTS189" s="70"/>
      <c r="QTT189" s="70"/>
      <c r="QTU189" s="70"/>
      <c r="QTV189" s="70"/>
      <c r="QTW189" s="70"/>
      <c r="QUD189" s="70"/>
      <c r="QUE189" s="70"/>
      <c r="QUF189" s="70"/>
      <c r="QUG189" s="70"/>
      <c r="QUH189" s="70"/>
      <c r="QUI189" s="70"/>
      <c r="QUJ189" s="70"/>
      <c r="QUK189" s="70"/>
      <c r="QUL189" s="70"/>
      <c r="QUM189" s="70"/>
      <c r="QUN189" s="70"/>
      <c r="QUO189" s="70"/>
      <c r="QUP189" s="70"/>
      <c r="QUQ189" s="70"/>
      <c r="QUR189" s="70"/>
      <c r="QUS189" s="70"/>
      <c r="QUT189" s="70"/>
      <c r="QUU189" s="70"/>
      <c r="QUV189" s="70"/>
      <c r="QUW189" s="70"/>
      <c r="QUX189" s="70"/>
      <c r="QUY189" s="70"/>
      <c r="QUZ189" s="70"/>
      <c r="QVA189" s="70"/>
      <c r="QVB189" s="70"/>
      <c r="QVC189" s="70"/>
      <c r="QVD189" s="70"/>
      <c r="QVE189" s="70"/>
      <c r="QVF189" s="70"/>
      <c r="QVG189" s="70"/>
      <c r="QVH189" s="70"/>
      <c r="QVI189" s="70"/>
      <c r="QVJ189" s="70"/>
      <c r="QVK189" s="70"/>
      <c r="QVL189" s="70"/>
      <c r="QVM189" s="70"/>
      <c r="QVN189" s="70"/>
      <c r="QVO189" s="70"/>
      <c r="QVP189" s="70"/>
      <c r="QVQ189" s="70"/>
      <c r="QVR189" s="70"/>
      <c r="QVS189" s="70"/>
      <c r="QVT189" s="70"/>
      <c r="QVU189" s="70"/>
      <c r="QVV189" s="70"/>
      <c r="QVW189" s="70"/>
      <c r="QVX189" s="70"/>
      <c r="QVY189" s="70"/>
      <c r="QVZ189" s="70"/>
      <c r="QWA189" s="70"/>
      <c r="QWB189" s="70"/>
      <c r="QWC189" s="70"/>
      <c r="QWD189" s="70"/>
      <c r="QWE189" s="70"/>
      <c r="QWF189" s="70"/>
      <c r="QWG189" s="70"/>
      <c r="QWH189" s="70"/>
      <c r="QWI189" s="70"/>
      <c r="QWJ189" s="70"/>
      <c r="QWK189" s="70"/>
      <c r="QWL189" s="70"/>
      <c r="QWM189" s="70"/>
      <c r="QWN189" s="70"/>
      <c r="QWO189" s="70"/>
      <c r="QWP189" s="70"/>
      <c r="QWQ189" s="70"/>
      <c r="QWR189" s="70"/>
      <c r="QWS189" s="70"/>
      <c r="QWT189" s="70"/>
      <c r="QWU189" s="70"/>
      <c r="QWV189" s="70"/>
      <c r="QWW189" s="70"/>
      <c r="QWX189" s="70"/>
      <c r="QWY189" s="70"/>
      <c r="QWZ189" s="70"/>
      <c r="QXA189" s="70"/>
      <c r="QXB189" s="70"/>
      <c r="QXC189" s="70"/>
      <c r="QXD189" s="70"/>
      <c r="QXE189" s="70"/>
      <c r="QXF189" s="70"/>
      <c r="QXG189" s="70"/>
      <c r="QXH189" s="70"/>
      <c r="QXI189" s="70"/>
      <c r="QXJ189" s="70"/>
      <c r="QXK189" s="70"/>
      <c r="QXL189" s="70"/>
      <c r="QXM189" s="70"/>
      <c r="QXN189" s="70"/>
      <c r="QXO189" s="70"/>
      <c r="QXP189" s="70"/>
      <c r="QXQ189" s="70"/>
      <c r="QXR189" s="70"/>
      <c r="QXS189" s="70"/>
      <c r="QXT189" s="70"/>
      <c r="QXU189" s="70"/>
      <c r="QXV189" s="70"/>
      <c r="QXW189" s="70"/>
      <c r="QXX189" s="70"/>
      <c r="QXY189" s="70"/>
      <c r="QXZ189" s="70"/>
      <c r="QYA189" s="70"/>
      <c r="QYB189" s="70"/>
      <c r="QYC189" s="70"/>
      <c r="QYD189" s="70"/>
      <c r="QYE189" s="70"/>
      <c r="QYF189" s="70"/>
      <c r="QYG189" s="70"/>
      <c r="QYH189" s="70"/>
      <c r="QYI189" s="70"/>
      <c r="QYJ189" s="70"/>
      <c r="QYK189" s="70"/>
      <c r="QYL189" s="70"/>
      <c r="QYM189" s="70"/>
      <c r="QYN189" s="70"/>
      <c r="QYO189" s="70"/>
      <c r="QYP189" s="70"/>
      <c r="QYQ189" s="70"/>
      <c r="QYR189" s="70"/>
      <c r="QYS189" s="70"/>
      <c r="QYT189" s="70"/>
      <c r="QYU189" s="70"/>
      <c r="QYV189" s="70"/>
      <c r="QYW189" s="70"/>
      <c r="QYX189" s="70"/>
      <c r="QYY189" s="70"/>
      <c r="QYZ189" s="70"/>
      <c r="QZA189" s="70"/>
      <c r="QZB189" s="70"/>
      <c r="QZC189" s="70"/>
      <c r="QZD189" s="70"/>
      <c r="QZE189" s="70"/>
      <c r="QZF189" s="70"/>
      <c r="QZG189" s="70"/>
      <c r="QZH189" s="70"/>
      <c r="QZI189" s="70"/>
      <c r="QZJ189" s="70"/>
      <c r="QZK189" s="70"/>
      <c r="QZL189" s="70"/>
      <c r="QZM189" s="70"/>
      <c r="QZN189" s="70"/>
      <c r="QZO189" s="70"/>
      <c r="QZP189" s="70"/>
      <c r="QZQ189" s="70"/>
      <c r="QZR189" s="70"/>
      <c r="QZS189" s="70"/>
      <c r="QZT189" s="70"/>
      <c r="QZU189" s="70"/>
      <c r="QZV189" s="70"/>
      <c r="QZW189" s="70"/>
      <c r="QZX189" s="70"/>
      <c r="QZY189" s="70"/>
      <c r="QZZ189" s="70"/>
      <c r="RAA189" s="70"/>
      <c r="RAB189" s="70"/>
      <c r="RAC189" s="70"/>
      <c r="RAD189" s="70"/>
      <c r="RAE189" s="70"/>
      <c r="RAF189" s="70"/>
      <c r="RAG189" s="70"/>
      <c r="RAH189" s="70"/>
      <c r="RAI189" s="70"/>
      <c r="RAJ189" s="70"/>
      <c r="RAK189" s="70"/>
      <c r="RAL189" s="70"/>
      <c r="RAM189" s="70"/>
      <c r="RAN189" s="70"/>
      <c r="RAO189" s="70"/>
      <c r="RAP189" s="70"/>
      <c r="RAQ189" s="70"/>
      <c r="RAR189" s="70"/>
      <c r="RAS189" s="70"/>
      <c r="RAT189" s="70"/>
      <c r="RAU189" s="70"/>
      <c r="RAV189" s="70"/>
      <c r="RAW189" s="70"/>
      <c r="RAX189" s="70"/>
      <c r="RAY189" s="70"/>
      <c r="RAZ189" s="70"/>
      <c r="RBA189" s="70"/>
      <c r="RBB189" s="70"/>
      <c r="RBC189" s="70"/>
      <c r="RBD189" s="70"/>
      <c r="RBE189" s="70"/>
      <c r="RBF189" s="70"/>
      <c r="RBG189" s="70"/>
      <c r="RBH189" s="70"/>
      <c r="RBI189" s="70"/>
      <c r="RBJ189" s="70"/>
      <c r="RBK189" s="70"/>
      <c r="RBL189" s="70"/>
      <c r="RBM189" s="70"/>
      <c r="RBN189" s="70"/>
      <c r="RBO189" s="70"/>
      <c r="RBP189" s="70"/>
      <c r="RBQ189" s="70"/>
      <c r="RBR189" s="70"/>
      <c r="RBS189" s="70"/>
      <c r="RBT189" s="70"/>
      <c r="RBU189" s="70"/>
      <c r="RBV189" s="70"/>
      <c r="RBW189" s="70"/>
      <c r="RBX189" s="70"/>
      <c r="RBY189" s="70"/>
      <c r="RBZ189" s="70"/>
      <c r="RCA189" s="70"/>
      <c r="RCB189" s="70"/>
      <c r="RCC189" s="70"/>
      <c r="RCD189" s="70"/>
      <c r="RCE189" s="70"/>
      <c r="RCF189" s="70"/>
      <c r="RCG189" s="70"/>
      <c r="RCH189" s="70"/>
      <c r="RCI189" s="70"/>
      <c r="RCJ189" s="70"/>
      <c r="RCK189" s="70"/>
      <c r="RCL189" s="70"/>
      <c r="RCM189" s="70"/>
      <c r="RCN189" s="70"/>
      <c r="RCO189" s="70"/>
      <c r="RCP189" s="70"/>
      <c r="RCQ189" s="70"/>
      <c r="RCR189" s="70"/>
      <c r="RCS189" s="70"/>
      <c r="RCT189" s="70"/>
      <c r="RCU189" s="70"/>
      <c r="RCV189" s="70"/>
      <c r="RCW189" s="70"/>
      <c r="RCX189" s="70"/>
      <c r="RCY189" s="70"/>
      <c r="RCZ189" s="70"/>
      <c r="RDA189" s="70"/>
      <c r="RDB189" s="70"/>
      <c r="RDC189" s="70"/>
      <c r="RDD189" s="70"/>
      <c r="RDE189" s="70"/>
      <c r="RDF189" s="70"/>
      <c r="RDG189" s="70"/>
      <c r="RDH189" s="70"/>
      <c r="RDI189" s="70"/>
      <c r="RDJ189" s="70"/>
      <c r="RDK189" s="70"/>
      <c r="RDL189" s="70"/>
      <c r="RDM189" s="70"/>
      <c r="RDN189" s="70"/>
      <c r="RDO189" s="70"/>
      <c r="RDP189" s="70"/>
      <c r="RDQ189" s="70"/>
      <c r="RDR189" s="70"/>
      <c r="RDS189" s="70"/>
      <c r="RDZ189" s="70"/>
      <c r="REA189" s="70"/>
      <c r="REB189" s="70"/>
      <c r="REC189" s="70"/>
      <c r="RED189" s="70"/>
      <c r="REE189" s="70"/>
      <c r="REF189" s="70"/>
      <c r="REG189" s="70"/>
      <c r="REH189" s="70"/>
      <c r="REI189" s="70"/>
      <c r="REJ189" s="70"/>
      <c r="REK189" s="70"/>
      <c r="REL189" s="70"/>
      <c r="REM189" s="70"/>
      <c r="REN189" s="70"/>
      <c r="REO189" s="70"/>
      <c r="REP189" s="70"/>
      <c r="REQ189" s="70"/>
      <c r="RER189" s="70"/>
      <c r="RES189" s="70"/>
      <c r="RET189" s="70"/>
      <c r="REU189" s="70"/>
      <c r="REV189" s="70"/>
      <c r="REW189" s="70"/>
      <c r="REX189" s="70"/>
      <c r="REY189" s="70"/>
      <c r="REZ189" s="70"/>
      <c r="RFA189" s="70"/>
      <c r="RFB189" s="70"/>
      <c r="RFC189" s="70"/>
      <c r="RFD189" s="70"/>
      <c r="RFE189" s="70"/>
      <c r="RFF189" s="70"/>
      <c r="RFG189" s="70"/>
      <c r="RFH189" s="70"/>
      <c r="RFI189" s="70"/>
      <c r="RFJ189" s="70"/>
      <c r="RFK189" s="70"/>
      <c r="RFL189" s="70"/>
      <c r="RFM189" s="70"/>
      <c r="RFN189" s="70"/>
      <c r="RFO189" s="70"/>
      <c r="RFP189" s="70"/>
      <c r="RFQ189" s="70"/>
      <c r="RFR189" s="70"/>
      <c r="RFS189" s="70"/>
      <c r="RFT189" s="70"/>
      <c r="RFU189" s="70"/>
      <c r="RFV189" s="70"/>
      <c r="RFW189" s="70"/>
      <c r="RFX189" s="70"/>
      <c r="RFY189" s="70"/>
      <c r="RFZ189" s="70"/>
      <c r="RGA189" s="70"/>
      <c r="RGB189" s="70"/>
      <c r="RGC189" s="70"/>
      <c r="RGD189" s="70"/>
      <c r="RGE189" s="70"/>
      <c r="RGF189" s="70"/>
      <c r="RGG189" s="70"/>
      <c r="RGH189" s="70"/>
      <c r="RGI189" s="70"/>
      <c r="RGJ189" s="70"/>
      <c r="RGK189" s="70"/>
      <c r="RGL189" s="70"/>
      <c r="RGM189" s="70"/>
      <c r="RGN189" s="70"/>
      <c r="RGO189" s="70"/>
      <c r="RGP189" s="70"/>
      <c r="RGQ189" s="70"/>
      <c r="RGR189" s="70"/>
      <c r="RGS189" s="70"/>
      <c r="RGT189" s="70"/>
      <c r="RGU189" s="70"/>
      <c r="RGV189" s="70"/>
      <c r="RGW189" s="70"/>
      <c r="RGX189" s="70"/>
      <c r="RGY189" s="70"/>
      <c r="RGZ189" s="70"/>
      <c r="RHA189" s="70"/>
      <c r="RHB189" s="70"/>
      <c r="RHC189" s="70"/>
      <c r="RHD189" s="70"/>
      <c r="RHE189" s="70"/>
      <c r="RHF189" s="70"/>
      <c r="RHG189" s="70"/>
      <c r="RHH189" s="70"/>
      <c r="RHI189" s="70"/>
      <c r="RHJ189" s="70"/>
      <c r="RHK189" s="70"/>
      <c r="RHL189" s="70"/>
      <c r="RHM189" s="70"/>
      <c r="RHN189" s="70"/>
      <c r="RHO189" s="70"/>
      <c r="RHP189" s="70"/>
      <c r="RHQ189" s="70"/>
      <c r="RHR189" s="70"/>
      <c r="RHS189" s="70"/>
      <c r="RHT189" s="70"/>
      <c r="RHU189" s="70"/>
      <c r="RHV189" s="70"/>
      <c r="RHW189" s="70"/>
      <c r="RHX189" s="70"/>
      <c r="RHY189" s="70"/>
      <c r="RHZ189" s="70"/>
      <c r="RIA189" s="70"/>
      <c r="RIB189" s="70"/>
      <c r="RIC189" s="70"/>
      <c r="RID189" s="70"/>
      <c r="RIE189" s="70"/>
      <c r="RIF189" s="70"/>
      <c r="RIG189" s="70"/>
      <c r="RIH189" s="70"/>
      <c r="RII189" s="70"/>
      <c r="RIJ189" s="70"/>
      <c r="RIK189" s="70"/>
      <c r="RIL189" s="70"/>
      <c r="RIM189" s="70"/>
      <c r="RIN189" s="70"/>
      <c r="RIO189" s="70"/>
      <c r="RIP189" s="70"/>
      <c r="RIQ189" s="70"/>
      <c r="RIR189" s="70"/>
      <c r="RIS189" s="70"/>
      <c r="RIT189" s="70"/>
      <c r="RIU189" s="70"/>
      <c r="RIV189" s="70"/>
      <c r="RIW189" s="70"/>
      <c r="RIX189" s="70"/>
      <c r="RIY189" s="70"/>
      <c r="RIZ189" s="70"/>
      <c r="RJA189" s="70"/>
      <c r="RJB189" s="70"/>
      <c r="RJC189" s="70"/>
      <c r="RJD189" s="70"/>
      <c r="RJE189" s="70"/>
      <c r="RJF189" s="70"/>
      <c r="RJG189" s="70"/>
      <c r="RJH189" s="70"/>
      <c r="RJI189" s="70"/>
      <c r="RJJ189" s="70"/>
      <c r="RJK189" s="70"/>
      <c r="RJL189" s="70"/>
      <c r="RJM189" s="70"/>
      <c r="RJN189" s="70"/>
      <c r="RJO189" s="70"/>
      <c r="RJP189" s="70"/>
      <c r="RJQ189" s="70"/>
      <c r="RJR189" s="70"/>
      <c r="RJS189" s="70"/>
      <c r="RJT189" s="70"/>
      <c r="RJU189" s="70"/>
      <c r="RJV189" s="70"/>
      <c r="RJW189" s="70"/>
      <c r="RJX189" s="70"/>
      <c r="RJY189" s="70"/>
      <c r="RJZ189" s="70"/>
      <c r="RKA189" s="70"/>
      <c r="RKB189" s="70"/>
      <c r="RKC189" s="70"/>
      <c r="RKD189" s="70"/>
      <c r="RKE189" s="70"/>
      <c r="RKF189" s="70"/>
      <c r="RKG189" s="70"/>
      <c r="RKH189" s="70"/>
      <c r="RKI189" s="70"/>
      <c r="RKJ189" s="70"/>
      <c r="RKK189" s="70"/>
      <c r="RKL189" s="70"/>
      <c r="RKM189" s="70"/>
      <c r="RKN189" s="70"/>
      <c r="RKO189" s="70"/>
      <c r="RKP189" s="70"/>
      <c r="RKQ189" s="70"/>
      <c r="RKR189" s="70"/>
      <c r="RKS189" s="70"/>
      <c r="RKT189" s="70"/>
      <c r="RKU189" s="70"/>
      <c r="RKV189" s="70"/>
      <c r="RKW189" s="70"/>
      <c r="RKX189" s="70"/>
      <c r="RKY189" s="70"/>
      <c r="RKZ189" s="70"/>
      <c r="RLA189" s="70"/>
      <c r="RLB189" s="70"/>
      <c r="RLC189" s="70"/>
      <c r="RLD189" s="70"/>
      <c r="RLE189" s="70"/>
      <c r="RLF189" s="70"/>
      <c r="RLG189" s="70"/>
      <c r="RLH189" s="70"/>
      <c r="RLI189" s="70"/>
      <c r="RLJ189" s="70"/>
      <c r="RLK189" s="70"/>
      <c r="RLL189" s="70"/>
      <c r="RLM189" s="70"/>
      <c r="RLN189" s="70"/>
      <c r="RLO189" s="70"/>
      <c r="RLP189" s="70"/>
      <c r="RLQ189" s="70"/>
      <c r="RLR189" s="70"/>
      <c r="RLS189" s="70"/>
      <c r="RLT189" s="70"/>
      <c r="RLU189" s="70"/>
      <c r="RLV189" s="70"/>
      <c r="RLW189" s="70"/>
      <c r="RLX189" s="70"/>
      <c r="RLY189" s="70"/>
      <c r="RLZ189" s="70"/>
      <c r="RMA189" s="70"/>
      <c r="RMB189" s="70"/>
      <c r="RMC189" s="70"/>
      <c r="RMD189" s="70"/>
      <c r="RME189" s="70"/>
      <c r="RMF189" s="70"/>
      <c r="RMG189" s="70"/>
      <c r="RMH189" s="70"/>
      <c r="RMI189" s="70"/>
      <c r="RMJ189" s="70"/>
      <c r="RMK189" s="70"/>
      <c r="RML189" s="70"/>
      <c r="RMM189" s="70"/>
      <c r="RMN189" s="70"/>
      <c r="RMO189" s="70"/>
      <c r="RMP189" s="70"/>
      <c r="RMQ189" s="70"/>
      <c r="RMR189" s="70"/>
      <c r="RMS189" s="70"/>
      <c r="RMT189" s="70"/>
      <c r="RMU189" s="70"/>
      <c r="RMV189" s="70"/>
      <c r="RMW189" s="70"/>
      <c r="RMX189" s="70"/>
      <c r="RMY189" s="70"/>
      <c r="RMZ189" s="70"/>
      <c r="RNA189" s="70"/>
      <c r="RNB189" s="70"/>
      <c r="RNC189" s="70"/>
      <c r="RND189" s="70"/>
      <c r="RNE189" s="70"/>
      <c r="RNF189" s="70"/>
      <c r="RNG189" s="70"/>
      <c r="RNH189" s="70"/>
      <c r="RNI189" s="70"/>
      <c r="RNJ189" s="70"/>
      <c r="RNK189" s="70"/>
      <c r="RNL189" s="70"/>
      <c r="RNM189" s="70"/>
      <c r="RNN189" s="70"/>
      <c r="RNO189" s="70"/>
      <c r="RNV189" s="70"/>
      <c r="RNW189" s="70"/>
      <c r="RNX189" s="70"/>
      <c r="RNY189" s="70"/>
      <c r="RNZ189" s="70"/>
      <c r="ROA189" s="70"/>
      <c r="ROB189" s="70"/>
      <c r="ROC189" s="70"/>
      <c r="ROD189" s="70"/>
      <c r="ROE189" s="70"/>
      <c r="ROF189" s="70"/>
      <c r="ROG189" s="70"/>
      <c r="ROH189" s="70"/>
      <c r="ROI189" s="70"/>
      <c r="ROJ189" s="70"/>
      <c r="ROK189" s="70"/>
      <c r="ROL189" s="70"/>
      <c r="ROM189" s="70"/>
      <c r="RON189" s="70"/>
      <c r="ROO189" s="70"/>
      <c r="ROP189" s="70"/>
      <c r="ROQ189" s="70"/>
      <c r="ROR189" s="70"/>
      <c r="ROS189" s="70"/>
      <c r="ROT189" s="70"/>
      <c r="ROU189" s="70"/>
      <c r="ROV189" s="70"/>
      <c r="ROW189" s="70"/>
      <c r="ROX189" s="70"/>
      <c r="ROY189" s="70"/>
      <c r="ROZ189" s="70"/>
      <c r="RPA189" s="70"/>
      <c r="RPB189" s="70"/>
      <c r="RPC189" s="70"/>
      <c r="RPD189" s="70"/>
      <c r="RPE189" s="70"/>
      <c r="RPF189" s="70"/>
      <c r="RPG189" s="70"/>
      <c r="RPH189" s="70"/>
      <c r="RPI189" s="70"/>
      <c r="RPJ189" s="70"/>
      <c r="RPK189" s="70"/>
      <c r="RPL189" s="70"/>
      <c r="RPM189" s="70"/>
      <c r="RPN189" s="70"/>
      <c r="RPO189" s="70"/>
      <c r="RPP189" s="70"/>
      <c r="RPQ189" s="70"/>
      <c r="RPR189" s="70"/>
      <c r="RPS189" s="70"/>
      <c r="RPT189" s="70"/>
      <c r="RPU189" s="70"/>
      <c r="RPV189" s="70"/>
      <c r="RPW189" s="70"/>
      <c r="RPX189" s="70"/>
      <c r="RPY189" s="70"/>
      <c r="RPZ189" s="70"/>
      <c r="RQA189" s="70"/>
      <c r="RQB189" s="70"/>
      <c r="RQC189" s="70"/>
      <c r="RQD189" s="70"/>
      <c r="RQE189" s="70"/>
      <c r="RQF189" s="70"/>
      <c r="RQG189" s="70"/>
      <c r="RQH189" s="70"/>
      <c r="RQI189" s="70"/>
      <c r="RQJ189" s="70"/>
      <c r="RQK189" s="70"/>
      <c r="RQL189" s="70"/>
      <c r="RQM189" s="70"/>
      <c r="RQN189" s="70"/>
      <c r="RQO189" s="70"/>
      <c r="RQP189" s="70"/>
      <c r="RQQ189" s="70"/>
      <c r="RQR189" s="70"/>
      <c r="RQS189" s="70"/>
      <c r="RQT189" s="70"/>
      <c r="RQU189" s="70"/>
      <c r="RQV189" s="70"/>
      <c r="RQW189" s="70"/>
      <c r="RQX189" s="70"/>
      <c r="RQY189" s="70"/>
      <c r="RQZ189" s="70"/>
      <c r="RRA189" s="70"/>
      <c r="RRB189" s="70"/>
      <c r="RRC189" s="70"/>
      <c r="RRD189" s="70"/>
      <c r="RRE189" s="70"/>
      <c r="RRF189" s="70"/>
      <c r="RRG189" s="70"/>
      <c r="RRH189" s="70"/>
      <c r="RRI189" s="70"/>
      <c r="RRJ189" s="70"/>
      <c r="RRK189" s="70"/>
      <c r="RRL189" s="70"/>
      <c r="RRM189" s="70"/>
      <c r="RRN189" s="70"/>
      <c r="RRO189" s="70"/>
      <c r="RRP189" s="70"/>
      <c r="RRQ189" s="70"/>
      <c r="RRR189" s="70"/>
      <c r="RRS189" s="70"/>
      <c r="RRT189" s="70"/>
      <c r="RRU189" s="70"/>
      <c r="RRV189" s="70"/>
      <c r="RRW189" s="70"/>
      <c r="RRX189" s="70"/>
      <c r="RRY189" s="70"/>
      <c r="RRZ189" s="70"/>
      <c r="RSA189" s="70"/>
      <c r="RSB189" s="70"/>
      <c r="RSC189" s="70"/>
      <c r="RSD189" s="70"/>
      <c r="RSE189" s="70"/>
      <c r="RSF189" s="70"/>
      <c r="RSG189" s="70"/>
      <c r="RSH189" s="70"/>
      <c r="RSI189" s="70"/>
      <c r="RSJ189" s="70"/>
      <c r="RSK189" s="70"/>
      <c r="RSL189" s="70"/>
      <c r="RSM189" s="70"/>
      <c r="RSN189" s="70"/>
      <c r="RSO189" s="70"/>
      <c r="RSP189" s="70"/>
      <c r="RSQ189" s="70"/>
      <c r="RSR189" s="70"/>
      <c r="RSS189" s="70"/>
      <c r="RST189" s="70"/>
      <c r="RSU189" s="70"/>
      <c r="RSV189" s="70"/>
      <c r="RSW189" s="70"/>
      <c r="RSX189" s="70"/>
      <c r="RSY189" s="70"/>
      <c r="RSZ189" s="70"/>
      <c r="RTA189" s="70"/>
      <c r="RTB189" s="70"/>
      <c r="RTC189" s="70"/>
      <c r="RTD189" s="70"/>
      <c r="RTE189" s="70"/>
      <c r="RTF189" s="70"/>
      <c r="RTG189" s="70"/>
      <c r="RTH189" s="70"/>
      <c r="RTI189" s="70"/>
      <c r="RTJ189" s="70"/>
      <c r="RTK189" s="70"/>
      <c r="RTL189" s="70"/>
      <c r="RTM189" s="70"/>
      <c r="RTN189" s="70"/>
      <c r="RTO189" s="70"/>
      <c r="RTP189" s="70"/>
      <c r="RTQ189" s="70"/>
      <c r="RTR189" s="70"/>
      <c r="RTS189" s="70"/>
      <c r="RTT189" s="70"/>
      <c r="RTU189" s="70"/>
      <c r="RTV189" s="70"/>
      <c r="RTW189" s="70"/>
      <c r="RTX189" s="70"/>
      <c r="RTY189" s="70"/>
      <c r="RTZ189" s="70"/>
      <c r="RUA189" s="70"/>
      <c r="RUB189" s="70"/>
      <c r="RUC189" s="70"/>
      <c r="RUD189" s="70"/>
      <c r="RUE189" s="70"/>
      <c r="RUF189" s="70"/>
      <c r="RUG189" s="70"/>
      <c r="RUH189" s="70"/>
      <c r="RUI189" s="70"/>
      <c r="RUJ189" s="70"/>
      <c r="RUK189" s="70"/>
      <c r="RUL189" s="70"/>
      <c r="RUM189" s="70"/>
      <c r="RUN189" s="70"/>
      <c r="RUO189" s="70"/>
      <c r="RUP189" s="70"/>
      <c r="RUQ189" s="70"/>
      <c r="RUR189" s="70"/>
      <c r="RUS189" s="70"/>
      <c r="RUT189" s="70"/>
      <c r="RUU189" s="70"/>
      <c r="RUV189" s="70"/>
      <c r="RUW189" s="70"/>
      <c r="RUX189" s="70"/>
      <c r="RUY189" s="70"/>
      <c r="RUZ189" s="70"/>
      <c r="RVA189" s="70"/>
      <c r="RVB189" s="70"/>
      <c r="RVC189" s="70"/>
      <c r="RVD189" s="70"/>
      <c r="RVE189" s="70"/>
      <c r="RVF189" s="70"/>
      <c r="RVG189" s="70"/>
      <c r="RVH189" s="70"/>
      <c r="RVI189" s="70"/>
      <c r="RVJ189" s="70"/>
      <c r="RVK189" s="70"/>
      <c r="RVL189" s="70"/>
      <c r="RVM189" s="70"/>
      <c r="RVN189" s="70"/>
      <c r="RVO189" s="70"/>
      <c r="RVP189" s="70"/>
      <c r="RVQ189" s="70"/>
      <c r="RVR189" s="70"/>
      <c r="RVS189" s="70"/>
      <c r="RVT189" s="70"/>
      <c r="RVU189" s="70"/>
      <c r="RVV189" s="70"/>
      <c r="RVW189" s="70"/>
      <c r="RVX189" s="70"/>
      <c r="RVY189" s="70"/>
      <c r="RVZ189" s="70"/>
      <c r="RWA189" s="70"/>
      <c r="RWB189" s="70"/>
      <c r="RWC189" s="70"/>
      <c r="RWD189" s="70"/>
      <c r="RWE189" s="70"/>
      <c r="RWF189" s="70"/>
      <c r="RWG189" s="70"/>
      <c r="RWH189" s="70"/>
      <c r="RWI189" s="70"/>
      <c r="RWJ189" s="70"/>
      <c r="RWK189" s="70"/>
      <c r="RWL189" s="70"/>
      <c r="RWM189" s="70"/>
      <c r="RWN189" s="70"/>
      <c r="RWO189" s="70"/>
      <c r="RWP189" s="70"/>
      <c r="RWQ189" s="70"/>
      <c r="RWR189" s="70"/>
      <c r="RWS189" s="70"/>
      <c r="RWT189" s="70"/>
      <c r="RWU189" s="70"/>
      <c r="RWV189" s="70"/>
      <c r="RWW189" s="70"/>
      <c r="RWX189" s="70"/>
      <c r="RWY189" s="70"/>
      <c r="RWZ189" s="70"/>
      <c r="RXA189" s="70"/>
      <c r="RXB189" s="70"/>
      <c r="RXC189" s="70"/>
      <c r="RXD189" s="70"/>
      <c r="RXE189" s="70"/>
      <c r="RXF189" s="70"/>
      <c r="RXG189" s="70"/>
      <c r="RXH189" s="70"/>
      <c r="RXI189" s="70"/>
      <c r="RXJ189" s="70"/>
      <c r="RXK189" s="70"/>
      <c r="RXR189" s="70"/>
      <c r="RXS189" s="70"/>
      <c r="RXT189" s="70"/>
      <c r="RXU189" s="70"/>
      <c r="RXV189" s="70"/>
      <c r="RXW189" s="70"/>
      <c r="RXX189" s="70"/>
      <c r="RXY189" s="70"/>
      <c r="RXZ189" s="70"/>
      <c r="RYA189" s="70"/>
      <c r="RYB189" s="70"/>
      <c r="RYC189" s="70"/>
      <c r="RYD189" s="70"/>
      <c r="RYE189" s="70"/>
      <c r="RYF189" s="70"/>
      <c r="RYG189" s="70"/>
      <c r="RYH189" s="70"/>
      <c r="RYI189" s="70"/>
      <c r="RYJ189" s="70"/>
      <c r="RYK189" s="70"/>
      <c r="RYL189" s="70"/>
      <c r="RYM189" s="70"/>
      <c r="RYN189" s="70"/>
      <c r="RYO189" s="70"/>
      <c r="RYP189" s="70"/>
      <c r="RYQ189" s="70"/>
      <c r="RYR189" s="70"/>
      <c r="RYS189" s="70"/>
      <c r="RYT189" s="70"/>
      <c r="RYU189" s="70"/>
      <c r="RYV189" s="70"/>
      <c r="RYW189" s="70"/>
      <c r="RYX189" s="70"/>
      <c r="RYY189" s="70"/>
      <c r="RYZ189" s="70"/>
      <c r="RZA189" s="70"/>
      <c r="RZB189" s="70"/>
      <c r="RZC189" s="70"/>
      <c r="RZD189" s="70"/>
      <c r="RZE189" s="70"/>
      <c r="RZF189" s="70"/>
      <c r="RZG189" s="70"/>
      <c r="RZH189" s="70"/>
      <c r="RZI189" s="70"/>
      <c r="RZJ189" s="70"/>
      <c r="RZK189" s="70"/>
      <c r="RZL189" s="70"/>
      <c r="RZM189" s="70"/>
      <c r="RZN189" s="70"/>
      <c r="RZO189" s="70"/>
      <c r="RZP189" s="70"/>
      <c r="RZQ189" s="70"/>
      <c r="RZR189" s="70"/>
      <c r="RZS189" s="70"/>
      <c r="RZT189" s="70"/>
      <c r="RZU189" s="70"/>
      <c r="RZV189" s="70"/>
      <c r="RZW189" s="70"/>
      <c r="RZX189" s="70"/>
      <c r="RZY189" s="70"/>
      <c r="RZZ189" s="70"/>
      <c r="SAA189" s="70"/>
      <c r="SAB189" s="70"/>
      <c r="SAC189" s="70"/>
      <c r="SAD189" s="70"/>
      <c r="SAE189" s="70"/>
      <c r="SAF189" s="70"/>
      <c r="SAG189" s="70"/>
      <c r="SAH189" s="70"/>
      <c r="SAI189" s="70"/>
      <c r="SAJ189" s="70"/>
      <c r="SAK189" s="70"/>
      <c r="SAL189" s="70"/>
      <c r="SAM189" s="70"/>
      <c r="SAN189" s="70"/>
      <c r="SAO189" s="70"/>
      <c r="SAP189" s="70"/>
      <c r="SAQ189" s="70"/>
      <c r="SAR189" s="70"/>
      <c r="SAS189" s="70"/>
      <c r="SAT189" s="70"/>
      <c r="SAU189" s="70"/>
      <c r="SAV189" s="70"/>
      <c r="SAW189" s="70"/>
      <c r="SAX189" s="70"/>
      <c r="SAY189" s="70"/>
      <c r="SAZ189" s="70"/>
      <c r="SBA189" s="70"/>
      <c r="SBB189" s="70"/>
      <c r="SBC189" s="70"/>
      <c r="SBD189" s="70"/>
      <c r="SBE189" s="70"/>
      <c r="SBF189" s="70"/>
      <c r="SBG189" s="70"/>
      <c r="SBH189" s="70"/>
      <c r="SBI189" s="70"/>
      <c r="SBJ189" s="70"/>
      <c r="SBK189" s="70"/>
      <c r="SBL189" s="70"/>
      <c r="SBM189" s="70"/>
      <c r="SBN189" s="70"/>
      <c r="SBO189" s="70"/>
      <c r="SBP189" s="70"/>
      <c r="SBQ189" s="70"/>
      <c r="SBR189" s="70"/>
      <c r="SBS189" s="70"/>
      <c r="SBT189" s="70"/>
      <c r="SBU189" s="70"/>
      <c r="SBV189" s="70"/>
      <c r="SBW189" s="70"/>
      <c r="SBX189" s="70"/>
      <c r="SBY189" s="70"/>
      <c r="SBZ189" s="70"/>
      <c r="SCA189" s="70"/>
      <c r="SCB189" s="70"/>
      <c r="SCC189" s="70"/>
      <c r="SCD189" s="70"/>
      <c r="SCE189" s="70"/>
      <c r="SCF189" s="70"/>
      <c r="SCG189" s="70"/>
      <c r="SCH189" s="70"/>
      <c r="SCI189" s="70"/>
      <c r="SCJ189" s="70"/>
      <c r="SCK189" s="70"/>
      <c r="SCL189" s="70"/>
      <c r="SCM189" s="70"/>
      <c r="SCN189" s="70"/>
      <c r="SCO189" s="70"/>
      <c r="SCP189" s="70"/>
      <c r="SCQ189" s="70"/>
      <c r="SCR189" s="70"/>
      <c r="SCS189" s="70"/>
      <c r="SCT189" s="70"/>
      <c r="SCU189" s="70"/>
      <c r="SCV189" s="70"/>
      <c r="SCW189" s="70"/>
      <c r="SCX189" s="70"/>
      <c r="SCY189" s="70"/>
      <c r="SCZ189" s="70"/>
      <c r="SDA189" s="70"/>
      <c r="SDB189" s="70"/>
      <c r="SDC189" s="70"/>
      <c r="SDD189" s="70"/>
      <c r="SDE189" s="70"/>
      <c r="SDF189" s="70"/>
      <c r="SDG189" s="70"/>
      <c r="SDH189" s="70"/>
      <c r="SDI189" s="70"/>
      <c r="SDJ189" s="70"/>
      <c r="SDK189" s="70"/>
      <c r="SDL189" s="70"/>
      <c r="SDM189" s="70"/>
      <c r="SDN189" s="70"/>
      <c r="SDO189" s="70"/>
      <c r="SDP189" s="70"/>
      <c r="SDQ189" s="70"/>
      <c r="SDR189" s="70"/>
      <c r="SDS189" s="70"/>
      <c r="SDT189" s="70"/>
      <c r="SDU189" s="70"/>
      <c r="SDV189" s="70"/>
      <c r="SDW189" s="70"/>
      <c r="SDX189" s="70"/>
      <c r="SDY189" s="70"/>
      <c r="SDZ189" s="70"/>
      <c r="SEA189" s="70"/>
      <c r="SEB189" s="70"/>
      <c r="SEC189" s="70"/>
      <c r="SED189" s="70"/>
      <c r="SEE189" s="70"/>
      <c r="SEF189" s="70"/>
      <c r="SEG189" s="70"/>
      <c r="SEH189" s="70"/>
      <c r="SEI189" s="70"/>
      <c r="SEJ189" s="70"/>
      <c r="SEK189" s="70"/>
      <c r="SEL189" s="70"/>
      <c r="SEM189" s="70"/>
      <c r="SEN189" s="70"/>
      <c r="SEO189" s="70"/>
      <c r="SEP189" s="70"/>
      <c r="SEQ189" s="70"/>
      <c r="SER189" s="70"/>
      <c r="SES189" s="70"/>
      <c r="SET189" s="70"/>
      <c r="SEU189" s="70"/>
      <c r="SEV189" s="70"/>
      <c r="SEW189" s="70"/>
      <c r="SEX189" s="70"/>
      <c r="SEY189" s="70"/>
      <c r="SEZ189" s="70"/>
      <c r="SFA189" s="70"/>
      <c r="SFB189" s="70"/>
      <c r="SFC189" s="70"/>
      <c r="SFD189" s="70"/>
      <c r="SFE189" s="70"/>
      <c r="SFF189" s="70"/>
      <c r="SFG189" s="70"/>
      <c r="SFH189" s="70"/>
      <c r="SFI189" s="70"/>
      <c r="SFJ189" s="70"/>
      <c r="SFK189" s="70"/>
      <c r="SFL189" s="70"/>
      <c r="SFM189" s="70"/>
      <c r="SFN189" s="70"/>
      <c r="SFO189" s="70"/>
      <c r="SFP189" s="70"/>
      <c r="SFQ189" s="70"/>
      <c r="SFR189" s="70"/>
      <c r="SFS189" s="70"/>
      <c r="SFT189" s="70"/>
      <c r="SFU189" s="70"/>
      <c r="SFV189" s="70"/>
      <c r="SFW189" s="70"/>
      <c r="SFX189" s="70"/>
      <c r="SFY189" s="70"/>
      <c r="SFZ189" s="70"/>
      <c r="SGA189" s="70"/>
      <c r="SGB189" s="70"/>
      <c r="SGC189" s="70"/>
      <c r="SGD189" s="70"/>
      <c r="SGE189" s="70"/>
      <c r="SGF189" s="70"/>
      <c r="SGG189" s="70"/>
      <c r="SGH189" s="70"/>
      <c r="SGI189" s="70"/>
      <c r="SGJ189" s="70"/>
      <c r="SGK189" s="70"/>
      <c r="SGL189" s="70"/>
      <c r="SGM189" s="70"/>
      <c r="SGN189" s="70"/>
      <c r="SGO189" s="70"/>
      <c r="SGP189" s="70"/>
      <c r="SGQ189" s="70"/>
      <c r="SGR189" s="70"/>
      <c r="SGS189" s="70"/>
      <c r="SGT189" s="70"/>
      <c r="SGU189" s="70"/>
      <c r="SGV189" s="70"/>
      <c r="SGW189" s="70"/>
      <c r="SGX189" s="70"/>
      <c r="SGY189" s="70"/>
      <c r="SGZ189" s="70"/>
      <c r="SHA189" s="70"/>
      <c r="SHB189" s="70"/>
      <c r="SHC189" s="70"/>
      <c r="SHD189" s="70"/>
      <c r="SHE189" s="70"/>
      <c r="SHF189" s="70"/>
      <c r="SHG189" s="70"/>
      <c r="SHN189" s="70"/>
      <c r="SHO189" s="70"/>
      <c r="SHP189" s="70"/>
      <c r="SHQ189" s="70"/>
      <c r="SHR189" s="70"/>
      <c r="SHS189" s="70"/>
      <c r="SHT189" s="70"/>
      <c r="SHU189" s="70"/>
      <c r="SHV189" s="70"/>
      <c r="SHW189" s="70"/>
      <c r="SHX189" s="70"/>
      <c r="SHY189" s="70"/>
      <c r="SHZ189" s="70"/>
      <c r="SIA189" s="70"/>
      <c r="SIB189" s="70"/>
      <c r="SIC189" s="70"/>
      <c r="SID189" s="70"/>
      <c r="SIE189" s="70"/>
      <c r="SIF189" s="70"/>
      <c r="SIG189" s="70"/>
      <c r="SIH189" s="70"/>
      <c r="SII189" s="70"/>
      <c r="SIJ189" s="70"/>
      <c r="SIK189" s="70"/>
      <c r="SIL189" s="70"/>
      <c r="SIM189" s="70"/>
      <c r="SIN189" s="70"/>
      <c r="SIO189" s="70"/>
      <c r="SIP189" s="70"/>
      <c r="SIQ189" s="70"/>
      <c r="SIR189" s="70"/>
      <c r="SIS189" s="70"/>
      <c r="SIT189" s="70"/>
      <c r="SIU189" s="70"/>
      <c r="SIV189" s="70"/>
      <c r="SIW189" s="70"/>
      <c r="SIX189" s="70"/>
      <c r="SIY189" s="70"/>
      <c r="SIZ189" s="70"/>
      <c r="SJA189" s="70"/>
      <c r="SJB189" s="70"/>
      <c r="SJC189" s="70"/>
      <c r="SJD189" s="70"/>
      <c r="SJE189" s="70"/>
      <c r="SJF189" s="70"/>
      <c r="SJG189" s="70"/>
      <c r="SJH189" s="70"/>
      <c r="SJI189" s="70"/>
      <c r="SJJ189" s="70"/>
      <c r="SJK189" s="70"/>
      <c r="SJL189" s="70"/>
      <c r="SJM189" s="70"/>
      <c r="SJN189" s="70"/>
      <c r="SJO189" s="70"/>
      <c r="SJP189" s="70"/>
      <c r="SJQ189" s="70"/>
      <c r="SJR189" s="70"/>
      <c r="SJS189" s="70"/>
      <c r="SJT189" s="70"/>
      <c r="SJU189" s="70"/>
      <c r="SJV189" s="70"/>
      <c r="SJW189" s="70"/>
      <c r="SJX189" s="70"/>
      <c r="SJY189" s="70"/>
      <c r="SJZ189" s="70"/>
      <c r="SKA189" s="70"/>
      <c r="SKB189" s="70"/>
      <c r="SKC189" s="70"/>
      <c r="SKD189" s="70"/>
      <c r="SKE189" s="70"/>
      <c r="SKF189" s="70"/>
      <c r="SKG189" s="70"/>
      <c r="SKH189" s="70"/>
      <c r="SKI189" s="70"/>
      <c r="SKJ189" s="70"/>
      <c r="SKK189" s="70"/>
      <c r="SKL189" s="70"/>
      <c r="SKM189" s="70"/>
      <c r="SKN189" s="70"/>
      <c r="SKO189" s="70"/>
      <c r="SKP189" s="70"/>
      <c r="SKQ189" s="70"/>
      <c r="SKR189" s="70"/>
      <c r="SKS189" s="70"/>
      <c r="SKT189" s="70"/>
      <c r="SKU189" s="70"/>
      <c r="SKV189" s="70"/>
      <c r="SKW189" s="70"/>
      <c r="SKX189" s="70"/>
      <c r="SKY189" s="70"/>
      <c r="SKZ189" s="70"/>
      <c r="SLA189" s="70"/>
      <c r="SLB189" s="70"/>
      <c r="SLC189" s="70"/>
      <c r="SLD189" s="70"/>
      <c r="SLE189" s="70"/>
      <c r="SLF189" s="70"/>
      <c r="SLG189" s="70"/>
      <c r="SLH189" s="70"/>
      <c r="SLI189" s="70"/>
      <c r="SLJ189" s="70"/>
      <c r="SLK189" s="70"/>
      <c r="SLL189" s="70"/>
      <c r="SLM189" s="70"/>
      <c r="SLN189" s="70"/>
      <c r="SLO189" s="70"/>
      <c r="SLP189" s="70"/>
      <c r="SLQ189" s="70"/>
      <c r="SLR189" s="70"/>
      <c r="SLS189" s="70"/>
      <c r="SLT189" s="70"/>
      <c r="SLU189" s="70"/>
      <c r="SLV189" s="70"/>
      <c r="SLW189" s="70"/>
      <c r="SLX189" s="70"/>
      <c r="SLY189" s="70"/>
      <c r="SLZ189" s="70"/>
      <c r="SMA189" s="70"/>
      <c r="SMB189" s="70"/>
      <c r="SMC189" s="70"/>
      <c r="SMD189" s="70"/>
      <c r="SME189" s="70"/>
      <c r="SMF189" s="70"/>
      <c r="SMG189" s="70"/>
      <c r="SMH189" s="70"/>
      <c r="SMI189" s="70"/>
      <c r="SMJ189" s="70"/>
      <c r="SMK189" s="70"/>
      <c r="SML189" s="70"/>
      <c r="SMM189" s="70"/>
      <c r="SMN189" s="70"/>
      <c r="SMO189" s="70"/>
      <c r="SMP189" s="70"/>
      <c r="SMQ189" s="70"/>
      <c r="SMR189" s="70"/>
      <c r="SMS189" s="70"/>
      <c r="SMT189" s="70"/>
      <c r="SMU189" s="70"/>
      <c r="SMV189" s="70"/>
      <c r="SMW189" s="70"/>
      <c r="SMX189" s="70"/>
      <c r="SMY189" s="70"/>
      <c r="SMZ189" s="70"/>
      <c r="SNA189" s="70"/>
      <c r="SNB189" s="70"/>
      <c r="SNC189" s="70"/>
      <c r="SND189" s="70"/>
      <c r="SNE189" s="70"/>
      <c r="SNF189" s="70"/>
      <c r="SNG189" s="70"/>
      <c r="SNH189" s="70"/>
      <c r="SNI189" s="70"/>
      <c r="SNJ189" s="70"/>
      <c r="SNK189" s="70"/>
      <c r="SNL189" s="70"/>
      <c r="SNM189" s="70"/>
      <c r="SNN189" s="70"/>
      <c r="SNO189" s="70"/>
      <c r="SNP189" s="70"/>
      <c r="SNQ189" s="70"/>
      <c r="SNR189" s="70"/>
      <c r="SNS189" s="70"/>
      <c r="SNT189" s="70"/>
      <c r="SNU189" s="70"/>
      <c r="SNV189" s="70"/>
      <c r="SNW189" s="70"/>
      <c r="SNX189" s="70"/>
      <c r="SNY189" s="70"/>
      <c r="SNZ189" s="70"/>
      <c r="SOA189" s="70"/>
      <c r="SOB189" s="70"/>
      <c r="SOC189" s="70"/>
      <c r="SOD189" s="70"/>
      <c r="SOE189" s="70"/>
      <c r="SOF189" s="70"/>
      <c r="SOG189" s="70"/>
      <c r="SOH189" s="70"/>
      <c r="SOI189" s="70"/>
      <c r="SOJ189" s="70"/>
      <c r="SOK189" s="70"/>
      <c r="SOL189" s="70"/>
      <c r="SOM189" s="70"/>
      <c r="SON189" s="70"/>
      <c r="SOO189" s="70"/>
      <c r="SOP189" s="70"/>
      <c r="SOQ189" s="70"/>
      <c r="SOR189" s="70"/>
      <c r="SOS189" s="70"/>
      <c r="SOT189" s="70"/>
      <c r="SOU189" s="70"/>
      <c r="SOV189" s="70"/>
      <c r="SOW189" s="70"/>
      <c r="SOX189" s="70"/>
      <c r="SOY189" s="70"/>
      <c r="SOZ189" s="70"/>
      <c r="SPA189" s="70"/>
      <c r="SPB189" s="70"/>
      <c r="SPC189" s="70"/>
      <c r="SPD189" s="70"/>
      <c r="SPE189" s="70"/>
      <c r="SPF189" s="70"/>
      <c r="SPG189" s="70"/>
      <c r="SPH189" s="70"/>
      <c r="SPI189" s="70"/>
      <c r="SPJ189" s="70"/>
      <c r="SPK189" s="70"/>
      <c r="SPL189" s="70"/>
      <c r="SPM189" s="70"/>
      <c r="SPN189" s="70"/>
      <c r="SPO189" s="70"/>
      <c r="SPP189" s="70"/>
      <c r="SPQ189" s="70"/>
      <c r="SPR189" s="70"/>
      <c r="SPS189" s="70"/>
      <c r="SPT189" s="70"/>
      <c r="SPU189" s="70"/>
      <c r="SPV189" s="70"/>
      <c r="SPW189" s="70"/>
      <c r="SPX189" s="70"/>
      <c r="SPY189" s="70"/>
      <c r="SPZ189" s="70"/>
      <c r="SQA189" s="70"/>
      <c r="SQB189" s="70"/>
      <c r="SQC189" s="70"/>
      <c r="SQD189" s="70"/>
      <c r="SQE189" s="70"/>
      <c r="SQF189" s="70"/>
      <c r="SQG189" s="70"/>
      <c r="SQH189" s="70"/>
      <c r="SQI189" s="70"/>
      <c r="SQJ189" s="70"/>
      <c r="SQK189" s="70"/>
      <c r="SQL189" s="70"/>
      <c r="SQM189" s="70"/>
      <c r="SQN189" s="70"/>
      <c r="SQO189" s="70"/>
      <c r="SQP189" s="70"/>
      <c r="SQQ189" s="70"/>
      <c r="SQR189" s="70"/>
      <c r="SQS189" s="70"/>
      <c r="SQT189" s="70"/>
      <c r="SQU189" s="70"/>
      <c r="SQV189" s="70"/>
      <c r="SQW189" s="70"/>
      <c r="SQX189" s="70"/>
      <c r="SQY189" s="70"/>
      <c r="SQZ189" s="70"/>
      <c r="SRA189" s="70"/>
      <c r="SRB189" s="70"/>
      <c r="SRC189" s="70"/>
      <c r="SRJ189" s="70"/>
      <c r="SRK189" s="70"/>
      <c r="SRL189" s="70"/>
      <c r="SRM189" s="70"/>
      <c r="SRN189" s="70"/>
      <c r="SRO189" s="70"/>
      <c r="SRP189" s="70"/>
      <c r="SRQ189" s="70"/>
      <c r="SRR189" s="70"/>
      <c r="SRS189" s="70"/>
      <c r="SRT189" s="70"/>
      <c r="SRU189" s="70"/>
      <c r="SRV189" s="70"/>
      <c r="SRW189" s="70"/>
      <c r="SRX189" s="70"/>
      <c r="SRY189" s="70"/>
      <c r="SRZ189" s="70"/>
      <c r="SSA189" s="70"/>
      <c r="SSB189" s="70"/>
      <c r="SSC189" s="70"/>
      <c r="SSD189" s="70"/>
      <c r="SSE189" s="70"/>
      <c r="SSF189" s="70"/>
      <c r="SSG189" s="70"/>
      <c r="SSH189" s="70"/>
      <c r="SSI189" s="70"/>
      <c r="SSJ189" s="70"/>
      <c r="SSK189" s="70"/>
      <c r="SSL189" s="70"/>
      <c r="SSM189" s="70"/>
      <c r="SSN189" s="70"/>
      <c r="SSO189" s="70"/>
      <c r="SSP189" s="70"/>
      <c r="SSQ189" s="70"/>
      <c r="SSR189" s="70"/>
      <c r="SSS189" s="70"/>
      <c r="SST189" s="70"/>
      <c r="SSU189" s="70"/>
      <c r="SSV189" s="70"/>
      <c r="SSW189" s="70"/>
      <c r="SSX189" s="70"/>
      <c r="SSY189" s="70"/>
      <c r="SSZ189" s="70"/>
      <c r="STA189" s="70"/>
      <c r="STB189" s="70"/>
      <c r="STC189" s="70"/>
      <c r="STD189" s="70"/>
      <c r="STE189" s="70"/>
      <c r="STF189" s="70"/>
      <c r="STG189" s="70"/>
      <c r="STH189" s="70"/>
      <c r="STI189" s="70"/>
      <c r="STJ189" s="70"/>
      <c r="STK189" s="70"/>
      <c r="STL189" s="70"/>
      <c r="STM189" s="70"/>
      <c r="STN189" s="70"/>
      <c r="STO189" s="70"/>
      <c r="STP189" s="70"/>
      <c r="STQ189" s="70"/>
      <c r="STR189" s="70"/>
      <c r="STS189" s="70"/>
      <c r="STT189" s="70"/>
      <c r="STU189" s="70"/>
      <c r="STV189" s="70"/>
      <c r="STW189" s="70"/>
      <c r="STX189" s="70"/>
      <c r="STY189" s="70"/>
      <c r="STZ189" s="70"/>
      <c r="SUA189" s="70"/>
      <c r="SUB189" s="70"/>
      <c r="SUC189" s="70"/>
      <c r="SUD189" s="70"/>
      <c r="SUE189" s="70"/>
      <c r="SUF189" s="70"/>
      <c r="SUG189" s="70"/>
      <c r="SUH189" s="70"/>
      <c r="SUI189" s="70"/>
      <c r="SUJ189" s="70"/>
      <c r="SUK189" s="70"/>
      <c r="SUL189" s="70"/>
      <c r="SUM189" s="70"/>
      <c r="SUN189" s="70"/>
      <c r="SUO189" s="70"/>
      <c r="SUP189" s="70"/>
      <c r="SUQ189" s="70"/>
      <c r="SUR189" s="70"/>
      <c r="SUS189" s="70"/>
      <c r="SUT189" s="70"/>
      <c r="SUU189" s="70"/>
      <c r="SUV189" s="70"/>
      <c r="SUW189" s="70"/>
      <c r="SUX189" s="70"/>
      <c r="SUY189" s="70"/>
      <c r="SUZ189" s="70"/>
      <c r="SVA189" s="70"/>
      <c r="SVB189" s="70"/>
      <c r="SVC189" s="70"/>
      <c r="SVD189" s="70"/>
      <c r="SVE189" s="70"/>
      <c r="SVF189" s="70"/>
      <c r="SVG189" s="70"/>
      <c r="SVH189" s="70"/>
      <c r="SVI189" s="70"/>
      <c r="SVJ189" s="70"/>
      <c r="SVK189" s="70"/>
      <c r="SVL189" s="70"/>
      <c r="SVM189" s="70"/>
      <c r="SVN189" s="70"/>
      <c r="SVO189" s="70"/>
      <c r="SVP189" s="70"/>
      <c r="SVQ189" s="70"/>
      <c r="SVR189" s="70"/>
      <c r="SVS189" s="70"/>
      <c r="SVT189" s="70"/>
      <c r="SVU189" s="70"/>
      <c r="SVV189" s="70"/>
      <c r="SVW189" s="70"/>
      <c r="SVX189" s="70"/>
      <c r="SVY189" s="70"/>
      <c r="SVZ189" s="70"/>
      <c r="SWA189" s="70"/>
      <c r="SWB189" s="70"/>
      <c r="SWC189" s="70"/>
      <c r="SWD189" s="70"/>
      <c r="SWE189" s="70"/>
      <c r="SWF189" s="70"/>
      <c r="SWG189" s="70"/>
      <c r="SWH189" s="70"/>
      <c r="SWI189" s="70"/>
      <c r="SWJ189" s="70"/>
      <c r="SWK189" s="70"/>
      <c r="SWL189" s="70"/>
      <c r="SWM189" s="70"/>
      <c r="SWN189" s="70"/>
      <c r="SWO189" s="70"/>
      <c r="SWP189" s="70"/>
      <c r="SWQ189" s="70"/>
      <c r="SWR189" s="70"/>
      <c r="SWS189" s="70"/>
      <c r="SWT189" s="70"/>
      <c r="SWU189" s="70"/>
      <c r="SWV189" s="70"/>
      <c r="SWW189" s="70"/>
      <c r="SWX189" s="70"/>
      <c r="SWY189" s="70"/>
      <c r="SWZ189" s="70"/>
      <c r="SXA189" s="70"/>
      <c r="SXB189" s="70"/>
      <c r="SXC189" s="70"/>
      <c r="SXD189" s="70"/>
      <c r="SXE189" s="70"/>
      <c r="SXF189" s="70"/>
      <c r="SXG189" s="70"/>
      <c r="SXH189" s="70"/>
      <c r="SXI189" s="70"/>
      <c r="SXJ189" s="70"/>
      <c r="SXK189" s="70"/>
      <c r="SXL189" s="70"/>
      <c r="SXM189" s="70"/>
      <c r="SXN189" s="70"/>
      <c r="SXO189" s="70"/>
      <c r="SXP189" s="70"/>
      <c r="SXQ189" s="70"/>
      <c r="SXR189" s="70"/>
      <c r="SXS189" s="70"/>
      <c r="SXT189" s="70"/>
      <c r="SXU189" s="70"/>
      <c r="SXV189" s="70"/>
      <c r="SXW189" s="70"/>
      <c r="SXX189" s="70"/>
      <c r="SXY189" s="70"/>
      <c r="SXZ189" s="70"/>
      <c r="SYA189" s="70"/>
      <c r="SYB189" s="70"/>
      <c r="SYC189" s="70"/>
      <c r="SYD189" s="70"/>
      <c r="SYE189" s="70"/>
      <c r="SYF189" s="70"/>
      <c r="SYG189" s="70"/>
      <c r="SYH189" s="70"/>
      <c r="SYI189" s="70"/>
      <c r="SYJ189" s="70"/>
      <c r="SYK189" s="70"/>
      <c r="SYL189" s="70"/>
      <c r="SYM189" s="70"/>
      <c r="SYN189" s="70"/>
      <c r="SYO189" s="70"/>
      <c r="SYP189" s="70"/>
      <c r="SYQ189" s="70"/>
      <c r="SYR189" s="70"/>
      <c r="SYS189" s="70"/>
      <c r="SYT189" s="70"/>
      <c r="SYU189" s="70"/>
      <c r="SYV189" s="70"/>
      <c r="SYW189" s="70"/>
      <c r="SYX189" s="70"/>
      <c r="SYY189" s="70"/>
      <c r="SYZ189" s="70"/>
      <c r="SZA189" s="70"/>
      <c r="SZB189" s="70"/>
      <c r="SZC189" s="70"/>
      <c r="SZD189" s="70"/>
      <c r="SZE189" s="70"/>
      <c r="SZF189" s="70"/>
      <c r="SZG189" s="70"/>
      <c r="SZH189" s="70"/>
      <c r="SZI189" s="70"/>
      <c r="SZJ189" s="70"/>
      <c r="SZK189" s="70"/>
      <c r="SZL189" s="70"/>
      <c r="SZM189" s="70"/>
      <c r="SZN189" s="70"/>
      <c r="SZO189" s="70"/>
      <c r="SZP189" s="70"/>
      <c r="SZQ189" s="70"/>
      <c r="SZR189" s="70"/>
      <c r="SZS189" s="70"/>
      <c r="SZT189" s="70"/>
      <c r="SZU189" s="70"/>
      <c r="SZV189" s="70"/>
      <c r="SZW189" s="70"/>
      <c r="SZX189" s="70"/>
      <c r="SZY189" s="70"/>
      <c r="SZZ189" s="70"/>
      <c r="TAA189" s="70"/>
      <c r="TAB189" s="70"/>
      <c r="TAC189" s="70"/>
      <c r="TAD189" s="70"/>
      <c r="TAE189" s="70"/>
      <c r="TAF189" s="70"/>
      <c r="TAG189" s="70"/>
      <c r="TAH189" s="70"/>
      <c r="TAI189" s="70"/>
      <c r="TAJ189" s="70"/>
      <c r="TAK189" s="70"/>
      <c r="TAL189" s="70"/>
      <c r="TAM189" s="70"/>
      <c r="TAN189" s="70"/>
      <c r="TAO189" s="70"/>
      <c r="TAP189" s="70"/>
      <c r="TAQ189" s="70"/>
      <c r="TAR189" s="70"/>
      <c r="TAS189" s="70"/>
      <c r="TAT189" s="70"/>
      <c r="TAU189" s="70"/>
      <c r="TAV189" s="70"/>
      <c r="TAW189" s="70"/>
      <c r="TAX189" s="70"/>
      <c r="TAY189" s="70"/>
      <c r="TBF189" s="70"/>
      <c r="TBG189" s="70"/>
      <c r="TBH189" s="70"/>
      <c r="TBI189" s="70"/>
      <c r="TBJ189" s="70"/>
      <c r="TBK189" s="70"/>
      <c r="TBL189" s="70"/>
      <c r="TBM189" s="70"/>
      <c r="TBN189" s="70"/>
      <c r="TBO189" s="70"/>
      <c r="TBP189" s="70"/>
      <c r="TBQ189" s="70"/>
      <c r="TBR189" s="70"/>
      <c r="TBS189" s="70"/>
      <c r="TBT189" s="70"/>
      <c r="TBU189" s="70"/>
      <c r="TBV189" s="70"/>
      <c r="TBW189" s="70"/>
      <c r="TBX189" s="70"/>
      <c r="TBY189" s="70"/>
      <c r="TBZ189" s="70"/>
      <c r="TCA189" s="70"/>
      <c r="TCB189" s="70"/>
      <c r="TCC189" s="70"/>
      <c r="TCD189" s="70"/>
      <c r="TCE189" s="70"/>
      <c r="TCF189" s="70"/>
      <c r="TCG189" s="70"/>
      <c r="TCH189" s="70"/>
      <c r="TCI189" s="70"/>
      <c r="TCJ189" s="70"/>
      <c r="TCK189" s="70"/>
      <c r="TCL189" s="70"/>
      <c r="TCM189" s="70"/>
      <c r="TCN189" s="70"/>
      <c r="TCO189" s="70"/>
      <c r="TCP189" s="70"/>
      <c r="TCQ189" s="70"/>
      <c r="TCR189" s="70"/>
      <c r="TCS189" s="70"/>
      <c r="TCT189" s="70"/>
      <c r="TCU189" s="70"/>
      <c r="TCV189" s="70"/>
      <c r="TCW189" s="70"/>
      <c r="TCX189" s="70"/>
      <c r="TCY189" s="70"/>
      <c r="TCZ189" s="70"/>
      <c r="TDA189" s="70"/>
      <c r="TDB189" s="70"/>
      <c r="TDC189" s="70"/>
      <c r="TDD189" s="70"/>
      <c r="TDE189" s="70"/>
      <c r="TDF189" s="70"/>
      <c r="TDG189" s="70"/>
      <c r="TDH189" s="70"/>
      <c r="TDI189" s="70"/>
      <c r="TDJ189" s="70"/>
      <c r="TDK189" s="70"/>
      <c r="TDL189" s="70"/>
      <c r="TDM189" s="70"/>
      <c r="TDN189" s="70"/>
      <c r="TDO189" s="70"/>
      <c r="TDP189" s="70"/>
      <c r="TDQ189" s="70"/>
      <c r="TDR189" s="70"/>
      <c r="TDS189" s="70"/>
      <c r="TDT189" s="70"/>
      <c r="TDU189" s="70"/>
      <c r="TDV189" s="70"/>
      <c r="TDW189" s="70"/>
      <c r="TDX189" s="70"/>
      <c r="TDY189" s="70"/>
      <c r="TDZ189" s="70"/>
      <c r="TEA189" s="70"/>
      <c r="TEB189" s="70"/>
      <c r="TEC189" s="70"/>
      <c r="TED189" s="70"/>
      <c r="TEE189" s="70"/>
      <c r="TEF189" s="70"/>
      <c r="TEG189" s="70"/>
      <c r="TEH189" s="70"/>
      <c r="TEI189" s="70"/>
      <c r="TEJ189" s="70"/>
      <c r="TEK189" s="70"/>
      <c r="TEL189" s="70"/>
      <c r="TEM189" s="70"/>
      <c r="TEN189" s="70"/>
      <c r="TEO189" s="70"/>
      <c r="TEP189" s="70"/>
      <c r="TEQ189" s="70"/>
      <c r="TER189" s="70"/>
      <c r="TES189" s="70"/>
      <c r="TET189" s="70"/>
      <c r="TEU189" s="70"/>
      <c r="TEV189" s="70"/>
      <c r="TEW189" s="70"/>
      <c r="TEX189" s="70"/>
      <c r="TEY189" s="70"/>
      <c r="TEZ189" s="70"/>
      <c r="TFA189" s="70"/>
      <c r="TFB189" s="70"/>
      <c r="TFC189" s="70"/>
      <c r="TFD189" s="70"/>
      <c r="TFE189" s="70"/>
      <c r="TFF189" s="70"/>
      <c r="TFG189" s="70"/>
      <c r="TFH189" s="70"/>
      <c r="TFI189" s="70"/>
      <c r="TFJ189" s="70"/>
      <c r="TFK189" s="70"/>
      <c r="TFL189" s="70"/>
      <c r="TFM189" s="70"/>
      <c r="TFN189" s="70"/>
      <c r="TFO189" s="70"/>
      <c r="TFP189" s="70"/>
      <c r="TFQ189" s="70"/>
      <c r="TFR189" s="70"/>
      <c r="TFS189" s="70"/>
      <c r="TFT189" s="70"/>
      <c r="TFU189" s="70"/>
      <c r="TFV189" s="70"/>
      <c r="TFW189" s="70"/>
      <c r="TFX189" s="70"/>
      <c r="TFY189" s="70"/>
      <c r="TFZ189" s="70"/>
      <c r="TGA189" s="70"/>
      <c r="TGB189" s="70"/>
      <c r="TGC189" s="70"/>
      <c r="TGD189" s="70"/>
      <c r="TGE189" s="70"/>
      <c r="TGF189" s="70"/>
      <c r="TGG189" s="70"/>
      <c r="TGH189" s="70"/>
      <c r="TGI189" s="70"/>
      <c r="TGJ189" s="70"/>
      <c r="TGK189" s="70"/>
      <c r="TGL189" s="70"/>
      <c r="TGM189" s="70"/>
      <c r="TGN189" s="70"/>
      <c r="TGO189" s="70"/>
      <c r="TGP189" s="70"/>
      <c r="TGQ189" s="70"/>
      <c r="TGR189" s="70"/>
      <c r="TGS189" s="70"/>
      <c r="TGT189" s="70"/>
      <c r="TGU189" s="70"/>
      <c r="TGV189" s="70"/>
      <c r="TGW189" s="70"/>
      <c r="TGX189" s="70"/>
      <c r="TGY189" s="70"/>
      <c r="TGZ189" s="70"/>
      <c r="THA189" s="70"/>
      <c r="THB189" s="70"/>
      <c r="THC189" s="70"/>
      <c r="THD189" s="70"/>
      <c r="THE189" s="70"/>
      <c r="THF189" s="70"/>
      <c r="THG189" s="70"/>
      <c r="THH189" s="70"/>
      <c r="THI189" s="70"/>
      <c r="THJ189" s="70"/>
      <c r="THK189" s="70"/>
      <c r="THL189" s="70"/>
      <c r="THM189" s="70"/>
      <c r="THN189" s="70"/>
      <c r="THO189" s="70"/>
      <c r="THP189" s="70"/>
      <c r="THQ189" s="70"/>
      <c r="THR189" s="70"/>
      <c r="THS189" s="70"/>
      <c r="THT189" s="70"/>
      <c r="THU189" s="70"/>
      <c r="THV189" s="70"/>
      <c r="THW189" s="70"/>
      <c r="THX189" s="70"/>
      <c r="THY189" s="70"/>
      <c r="THZ189" s="70"/>
      <c r="TIA189" s="70"/>
      <c r="TIB189" s="70"/>
      <c r="TIC189" s="70"/>
      <c r="TID189" s="70"/>
      <c r="TIE189" s="70"/>
      <c r="TIF189" s="70"/>
      <c r="TIG189" s="70"/>
      <c r="TIH189" s="70"/>
      <c r="TII189" s="70"/>
      <c r="TIJ189" s="70"/>
      <c r="TIK189" s="70"/>
      <c r="TIL189" s="70"/>
      <c r="TIM189" s="70"/>
      <c r="TIN189" s="70"/>
      <c r="TIO189" s="70"/>
      <c r="TIP189" s="70"/>
      <c r="TIQ189" s="70"/>
      <c r="TIR189" s="70"/>
      <c r="TIS189" s="70"/>
      <c r="TIT189" s="70"/>
      <c r="TIU189" s="70"/>
      <c r="TIV189" s="70"/>
      <c r="TIW189" s="70"/>
      <c r="TIX189" s="70"/>
      <c r="TIY189" s="70"/>
      <c r="TIZ189" s="70"/>
      <c r="TJA189" s="70"/>
      <c r="TJB189" s="70"/>
      <c r="TJC189" s="70"/>
      <c r="TJD189" s="70"/>
      <c r="TJE189" s="70"/>
      <c r="TJF189" s="70"/>
      <c r="TJG189" s="70"/>
      <c r="TJH189" s="70"/>
      <c r="TJI189" s="70"/>
      <c r="TJJ189" s="70"/>
      <c r="TJK189" s="70"/>
      <c r="TJL189" s="70"/>
      <c r="TJM189" s="70"/>
      <c r="TJN189" s="70"/>
      <c r="TJO189" s="70"/>
      <c r="TJP189" s="70"/>
      <c r="TJQ189" s="70"/>
      <c r="TJR189" s="70"/>
      <c r="TJS189" s="70"/>
      <c r="TJT189" s="70"/>
      <c r="TJU189" s="70"/>
      <c r="TJV189" s="70"/>
      <c r="TJW189" s="70"/>
      <c r="TJX189" s="70"/>
      <c r="TJY189" s="70"/>
      <c r="TJZ189" s="70"/>
      <c r="TKA189" s="70"/>
      <c r="TKB189" s="70"/>
      <c r="TKC189" s="70"/>
      <c r="TKD189" s="70"/>
      <c r="TKE189" s="70"/>
      <c r="TKF189" s="70"/>
      <c r="TKG189" s="70"/>
      <c r="TKH189" s="70"/>
      <c r="TKI189" s="70"/>
      <c r="TKJ189" s="70"/>
      <c r="TKK189" s="70"/>
      <c r="TKL189" s="70"/>
      <c r="TKM189" s="70"/>
      <c r="TKN189" s="70"/>
      <c r="TKO189" s="70"/>
      <c r="TKP189" s="70"/>
      <c r="TKQ189" s="70"/>
      <c r="TKR189" s="70"/>
      <c r="TKS189" s="70"/>
      <c r="TKT189" s="70"/>
      <c r="TKU189" s="70"/>
      <c r="TLB189" s="70"/>
      <c r="TLC189" s="70"/>
      <c r="TLD189" s="70"/>
      <c r="TLE189" s="70"/>
      <c r="TLF189" s="70"/>
      <c r="TLG189" s="70"/>
      <c r="TLH189" s="70"/>
      <c r="TLI189" s="70"/>
      <c r="TLJ189" s="70"/>
      <c r="TLK189" s="70"/>
      <c r="TLL189" s="70"/>
      <c r="TLM189" s="70"/>
      <c r="TLN189" s="70"/>
      <c r="TLO189" s="70"/>
      <c r="TLP189" s="70"/>
      <c r="TLQ189" s="70"/>
      <c r="TLR189" s="70"/>
      <c r="TLS189" s="70"/>
      <c r="TLT189" s="70"/>
      <c r="TLU189" s="70"/>
      <c r="TLV189" s="70"/>
      <c r="TLW189" s="70"/>
      <c r="TLX189" s="70"/>
      <c r="TLY189" s="70"/>
      <c r="TLZ189" s="70"/>
      <c r="TMA189" s="70"/>
      <c r="TMB189" s="70"/>
      <c r="TMC189" s="70"/>
      <c r="TMD189" s="70"/>
      <c r="TME189" s="70"/>
      <c r="TMF189" s="70"/>
      <c r="TMG189" s="70"/>
      <c r="TMH189" s="70"/>
      <c r="TMI189" s="70"/>
      <c r="TMJ189" s="70"/>
      <c r="TMK189" s="70"/>
      <c r="TML189" s="70"/>
      <c r="TMM189" s="70"/>
      <c r="TMN189" s="70"/>
      <c r="TMO189" s="70"/>
      <c r="TMP189" s="70"/>
      <c r="TMQ189" s="70"/>
      <c r="TMR189" s="70"/>
      <c r="TMS189" s="70"/>
      <c r="TMT189" s="70"/>
      <c r="TMU189" s="70"/>
      <c r="TMV189" s="70"/>
      <c r="TMW189" s="70"/>
      <c r="TMX189" s="70"/>
      <c r="TMY189" s="70"/>
      <c r="TMZ189" s="70"/>
      <c r="TNA189" s="70"/>
      <c r="TNB189" s="70"/>
      <c r="TNC189" s="70"/>
      <c r="TND189" s="70"/>
      <c r="TNE189" s="70"/>
      <c r="TNF189" s="70"/>
      <c r="TNG189" s="70"/>
      <c r="TNH189" s="70"/>
      <c r="TNI189" s="70"/>
      <c r="TNJ189" s="70"/>
      <c r="TNK189" s="70"/>
      <c r="TNL189" s="70"/>
      <c r="TNM189" s="70"/>
      <c r="TNN189" s="70"/>
      <c r="TNO189" s="70"/>
      <c r="TNP189" s="70"/>
      <c r="TNQ189" s="70"/>
      <c r="TNR189" s="70"/>
      <c r="TNS189" s="70"/>
      <c r="TNT189" s="70"/>
      <c r="TNU189" s="70"/>
      <c r="TNV189" s="70"/>
      <c r="TNW189" s="70"/>
      <c r="TNX189" s="70"/>
      <c r="TNY189" s="70"/>
      <c r="TNZ189" s="70"/>
      <c r="TOA189" s="70"/>
      <c r="TOB189" s="70"/>
      <c r="TOC189" s="70"/>
      <c r="TOD189" s="70"/>
      <c r="TOE189" s="70"/>
      <c r="TOF189" s="70"/>
      <c r="TOG189" s="70"/>
      <c r="TOH189" s="70"/>
      <c r="TOI189" s="70"/>
      <c r="TOJ189" s="70"/>
      <c r="TOK189" s="70"/>
      <c r="TOL189" s="70"/>
      <c r="TOM189" s="70"/>
      <c r="TON189" s="70"/>
      <c r="TOO189" s="70"/>
      <c r="TOP189" s="70"/>
      <c r="TOQ189" s="70"/>
      <c r="TOR189" s="70"/>
      <c r="TOS189" s="70"/>
      <c r="TOT189" s="70"/>
      <c r="TOU189" s="70"/>
      <c r="TOV189" s="70"/>
      <c r="TOW189" s="70"/>
      <c r="TOX189" s="70"/>
      <c r="TOY189" s="70"/>
      <c r="TOZ189" s="70"/>
      <c r="TPA189" s="70"/>
      <c r="TPB189" s="70"/>
      <c r="TPC189" s="70"/>
      <c r="TPD189" s="70"/>
      <c r="TPE189" s="70"/>
      <c r="TPF189" s="70"/>
      <c r="TPG189" s="70"/>
      <c r="TPH189" s="70"/>
      <c r="TPI189" s="70"/>
      <c r="TPJ189" s="70"/>
      <c r="TPK189" s="70"/>
      <c r="TPL189" s="70"/>
      <c r="TPM189" s="70"/>
      <c r="TPN189" s="70"/>
      <c r="TPO189" s="70"/>
      <c r="TPP189" s="70"/>
      <c r="TPQ189" s="70"/>
      <c r="TPR189" s="70"/>
      <c r="TPS189" s="70"/>
      <c r="TPT189" s="70"/>
      <c r="TPU189" s="70"/>
      <c r="TPV189" s="70"/>
      <c r="TPW189" s="70"/>
      <c r="TPX189" s="70"/>
      <c r="TPY189" s="70"/>
      <c r="TPZ189" s="70"/>
      <c r="TQA189" s="70"/>
      <c r="TQB189" s="70"/>
      <c r="TQC189" s="70"/>
      <c r="TQD189" s="70"/>
      <c r="TQE189" s="70"/>
      <c r="TQF189" s="70"/>
      <c r="TQG189" s="70"/>
      <c r="TQH189" s="70"/>
      <c r="TQI189" s="70"/>
      <c r="TQJ189" s="70"/>
      <c r="TQK189" s="70"/>
      <c r="TQL189" s="70"/>
      <c r="TQM189" s="70"/>
      <c r="TQN189" s="70"/>
      <c r="TQO189" s="70"/>
      <c r="TQP189" s="70"/>
      <c r="TQQ189" s="70"/>
      <c r="TQR189" s="70"/>
      <c r="TQS189" s="70"/>
      <c r="TQT189" s="70"/>
      <c r="TQU189" s="70"/>
      <c r="TQV189" s="70"/>
      <c r="TQW189" s="70"/>
      <c r="TQX189" s="70"/>
      <c r="TQY189" s="70"/>
      <c r="TQZ189" s="70"/>
      <c r="TRA189" s="70"/>
      <c r="TRB189" s="70"/>
      <c r="TRC189" s="70"/>
      <c r="TRD189" s="70"/>
      <c r="TRE189" s="70"/>
      <c r="TRF189" s="70"/>
      <c r="TRG189" s="70"/>
      <c r="TRH189" s="70"/>
      <c r="TRI189" s="70"/>
      <c r="TRJ189" s="70"/>
      <c r="TRK189" s="70"/>
      <c r="TRL189" s="70"/>
      <c r="TRM189" s="70"/>
      <c r="TRN189" s="70"/>
      <c r="TRO189" s="70"/>
      <c r="TRP189" s="70"/>
      <c r="TRQ189" s="70"/>
      <c r="TRR189" s="70"/>
      <c r="TRS189" s="70"/>
      <c r="TRT189" s="70"/>
      <c r="TRU189" s="70"/>
      <c r="TRV189" s="70"/>
      <c r="TRW189" s="70"/>
      <c r="TRX189" s="70"/>
      <c r="TRY189" s="70"/>
      <c r="TRZ189" s="70"/>
      <c r="TSA189" s="70"/>
      <c r="TSB189" s="70"/>
      <c r="TSC189" s="70"/>
      <c r="TSD189" s="70"/>
      <c r="TSE189" s="70"/>
      <c r="TSF189" s="70"/>
      <c r="TSG189" s="70"/>
      <c r="TSH189" s="70"/>
      <c r="TSI189" s="70"/>
      <c r="TSJ189" s="70"/>
      <c r="TSK189" s="70"/>
      <c r="TSL189" s="70"/>
      <c r="TSM189" s="70"/>
      <c r="TSN189" s="70"/>
      <c r="TSO189" s="70"/>
      <c r="TSP189" s="70"/>
      <c r="TSQ189" s="70"/>
      <c r="TSR189" s="70"/>
      <c r="TSS189" s="70"/>
      <c r="TST189" s="70"/>
      <c r="TSU189" s="70"/>
      <c r="TSV189" s="70"/>
      <c r="TSW189" s="70"/>
      <c r="TSX189" s="70"/>
      <c r="TSY189" s="70"/>
      <c r="TSZ189" s="70"/>
      <c r="TTA189" s="70"/>
      <c r="TTB189" s="70"/>
      <c r="TTC189" s="70"/>
      <c r="TTD189" s="70"/>
      <c r="TTE189" s="70"/>
      <c r="TTF189" s="70"/>
      <c r="TTG189" s="70"/>
      <c r="TTH189" s="70"/>
      <c r="TTI189" s="70"/>
      <c r="TTJ189" s="70"/>
      <c r="TTK189" s="70"/>
      <c r="TTL189" s="70"/>
      <c r="TTM189" s="70"/>
      <c r="TTN189" s="70"/>
      <c r="TTO189" s="70"/>
      <c r="TTP189" s="70"/>
      <c r="TTQ189" s="70"/>
      <c r="TTR189" s="70"/>
      <c r="TTS189" s="70"/>
      <c r="TTT189" s="70"/>
      <c r="TTU189" s="70"/>
      <c r="TTV189" s="70"/>
      <c r="TTW189" s="70"/>
      <c r="TTX189" s="70"/>
      <c r="TTY189" s="70"/>
      <c r="TTZ189" s="70"/>
      <c r="TUA189" s="70"/>
      <c r="TUB189" s="70"/>
      <c r="TUC189" s="70"/>
      <c r="TUD189" s="70"/>
      <c r="TUE189" s="70"/>
      <c r="TUF189" s="70"/>
      <c r="TUG189" s="70"/>
      <c r="TUH189" s="70"/>
      <c r="TUI189" s="70"/>
      <c r="TUJ189" s="70"/>
      <c r="TUK189" s="70"/>
      <c r="TUL189" s="70"/>
      <c r="TUM189" s="70"/>
      <c r="TUN189" s="70"/>
      <c r="TUO189" s="70"/>
      <c r="TUP189" s="70"/>
      <c r="TUQ189" s="70"/>
      <c r="TUX189" s="70"/>
      <c r="TUY189" s="70"/>
      <c r="TUZ189" s="70"/>
      <c r="TVA189" s="70"/>
      <c r="TVB189" s="70"/>
      <c r="TVC189" s="70"/>
      <c r="TVD189" s="70"/>
      <c r="TVE189" s="70"/>
      <c r="TVF189" s="70"/>
      <c r="TVG189" s="70"/>
      <c r="TVH189" s="70"/>
      <c r="TVI189" s="70"/>
      <c r="TVJ189" s="70"/>
      <c r="TVK189" s="70"/>
      <c r="TVL189" s="70"/>
      <c r="TVM189" s="70"/>
      <c r="TVN189" s="70"/>
      <c r="TVO189" s="70"/>
      <c r="TVP189" s="70"/>
      <c r="TVQ189" s="70"/>
      <c r="TVR189" s="70"/>
      <c r="TVS189" s="70"/>
      <c r="TVT189" s="70"/>
      <c r="TVU189" s="70"/>
      <c r="TVV189" s="70"/>
      <c r="TVW189" s="70"/>
      <c r="TVX189" s="70"/>
      <c r="TVY189" s="70"/>
      <c r="TVZ189" s="70"/>
      <c r="TWA189" s="70"/>
      <c r="TWB189" s="70"/>
      <c r="TWC189" s="70"/>
      <c r="TWD189" s="70"/>
      <c r="TWE189" s="70"/>
      <c r="TWF189" s="70"/>
      <c r="TWG189" s="70"/>
      <c r="TWH189" s="70"/>
      <c r="TWI189" s="70"/>
      <c r="TWJ189" s="70"/>
      <c r="TWK189" s="70"/>
      <c r="TWL189" s="70"/>
      <c r="TWM189" s="70"/>
      <c r="TWN189" s="70"/>
      <c r="TWO189" s="70"/>
      <c r="TWP189" s="70"/>
      <c r="TWQ189" s="70"/>
      <c r="TWR189" s="70"/>
      <c r="TWS189" s="70"/>
      <c r="TWT189" s="70"/>
      <c r="TWU189" s="70"/>
      <c r="TWV189" s="70"/>
      <c r="TWW189" s="70"/>
      <c r="TWX189" s="70"/>
      <c r="TWY189" s="70"/>
      <c r="TWZ189" s="70"/>
      <c r="TXA189" s="70"/>
      <c r="TXB189" s="70"/>
      <c r="TXC189" s="70"/>
      <c r="TXD189" s="70"/>
      <c r="TXE189" s="70"/>
      <c r="TXF189" s="70"/>
      <c r="TXG189" s="70"/>
      <c r="TXH189" s="70"/>
      <c r="TXI189" s="70"/>
      <c r="TXJ189" s="70"/>
      <c r="TXK189" s="70"/>
      <c r="TXL189" s="70"/>
      <c r="TXM189" s="70"/>
      <c r="TXN189" s="70"/>
      <c r="TXO189" s="70"/>
      <c r="TXP189" s="70"/>
      <c r="TXQ189" s="70"/>
      <c r="TXR189" s="70"/>
      <c r="TXS189" s="70"/>
      <c r="TXT189" s="70"/>
      <c r="TXU189" s="70"/>
      <c r="TXV189" s="70"/>
      <c r="TXW189" s="70"/>
      <c r="TXX189" s="70"/>
      <c r="TXY189" s="70"/>
      <c r="TXZ189" s="70"/>
      <c r="TYA189" s="70"/>
      <c r="TYB189" s="70"/>
      <c r="TYC189" s="70"/>
      <c r="TYD189" s="70"/>
      <c r="TYE189" s="70"/>
      <c r="TYF189" s="70"/>
      <c r="TYG189" s="70"/>
      <c r="TYH189" s="70"/>
      <c r="TYI189" s="70"/>
      <c r="TYJ189" s="70"/>
      <c r="TYK189" s="70"/>
      <c r="TYL189" s="70"/>
      <c r="TYM189" s="70"/>
      <c r="TYN189" s="70"/>
      <c r="TYO189" s="70"/>
      <c r="TYP189" s="70"/>
      <c r="TYQ189" s="70"/>
      <c r="TYR189" s="70"/>
      <c r="TYS189" s="70"/>
      <c r="TYT189" s="70"/>
      <c r="TYU189" s="70"/>
      <c r="TYV189" s="70"/>
      <c r="TYW189" s="70"/>
      <c r="TYX189" s="70"/>
      <c r="TYY189" s="70"/>
      <c r="TYZ189" s="70"/>
      <c r="TZA189" s="70"/>
      <c r="TZB189" s="70"/>
      <c r="TZC189" s="70"/>
      <c r="TZD189" s="70"/>
      <c r="TZE189" s="70"/>
      <c r="TZF189" s="70"/>
      <c r="TZG189" s="70"/>
      <c r="TZH189" s="70"/>
      <c r="TZI189" s="70"/>
      <c r="TZJ189" s="70"/>
      <c r="TZK189" s="70"/>
      <c r="TZL189" s="70"/>
      <c r="TZM189" s="70"/>
      <c r="TZN189" s="70"/>
      <c r="TZO189" s="70"/>
      <c r="TZP189" s="70"/>
      <c r="TZQ189" s="70"/>
      <c r="TZR189" s="70"/>
      <c r="TZS189" s="70"/>
      <c r="TZT189" s="70"/>
      <c r="TZU189" s="70"/>
      <c r="TZV189" s="70"/>
      <c r="TZW189" s="70"/>
      <c r="TZX189" s="70"/>
      <c r="TZY189" s="70"/>
      <c r="TZZ189" s="70"/>
      <c r="UAA189" s="70"/>
      <c r="UAB189" s="70"/>
      <c r="UAC189" s="70"/>
      <c r="UAD189" s="70"/>
      <c r="UAE189" s="70"/>
      <c r="UAF189" s="70"/>
      <c r="UAG189" s="70"/>
      <c r="UAH189" s="70"/>
      <c r="UAI189" s="70"/>
      <c r="UAJ189" s="70"/>
      <c r="UAK189" s="70"/>
      <c r="UAL189" s="70"/>
      <c r="UAM189" s="70"/>
      <c r="UAN189" s="70"/>
      <c r="UAO189" s="70"/>
      <c r="UAP189" s="70"/>
      <c r="UAQ189" s="70"/>
      <c r="UAR189" s="70"/>
      <c r="UAS189" s="70"/>
      <c r="UAT189" s="70"/>
      <c r="UAU189" s="70"/>
      <c r="UAV189" s="70"/>
      <c r="UAW189" s="70"/>
      <c r="UAX189" s="70"/>
      <c r="UAY189" s="70"/>
      <c r="UAZ189" s="70"/>
      <c r="UBA189" s="70"/>
      <c r="UBB189" s="70"/>
      <c r="UBC189" s="70"/>
      <c r="UBD189" s="70"/>
      <c r="UBE189" s="70"/>
      <c r="UBF189" s="70"/>
      <c r="UBG189" s="70"/>
      <c r="UBH189" s="70"/>
      <c r="UBI189" s="70"/>
      <c r="UBJ189" s="70"/>
      <c r="UBK189" s="70"/>
      <c r="UBL189" s="70"/>
      <c r="UBM189" s="70"/>
      <c r="UBN189" s="70"/>
      <c r="UBO189" s="70"/>
      <c r="UBP189" s="70"/>
      <c r="UBQ189" s="70"/>
      <c r="UBR189" s="70"/>
      <c r="UBS189" s="70"/>
      <c r="UBT189" s="70"/>
      <c r="UBU189" s="70"/>
      <c r="UBV189" s="70"/>
      <c r="UBW189" s="70"/>
      <c r="UBX189" s="70"/>
      <c r="UBY189" s="70"/>
      <c r="UBZ189" s="70"/>
      <c r="UCA189" s="70"/>
      <c r="UCB189" s="70"/>
      <c r="UCC189" s="70"/>
      <c r="UCD189" s="70"/>
      <c r="UCE189" s="70"/>
      <c r="UCF189" s="70"/>
      <c r="UCG189" s="70"/>
      <c r="UCH189" s="70"/>
      <c r="UCI189" s="70"/>
      <c r="UCJ189" s="70"/>
      <c r="UCK189" s="70"/>
      <c r="UCL189" s="70"/>
      <c r="UCM189" s="70"/>
      <c r="UCN189" s="70"/>
      <c r="UCO189" s="70"/>
      <c r="UCP189" s="70"/>
      <c r="UCQ189" s="70"/>
      <c r="UCR189" s="70"/>
      <c r="UCS189" s="70"/>
      <c r="UCT189" s="70"/>
      <c r="UCU189" s="70"/>
      <c r="UCV189" s="70"/>
      <c r="UCW189" s="70"/>
      <c r="UCX189" s="70"/>
      <c r="UCY189" s="70"/>
      <c r="UCZ189" s="70"/>
      <c r="UDA189" s="70"/>
      <c r="UDB189" s="70"/>
      <c r="UDC189" s="70"/>
      <c r="UDD189" s="70"/>
      <c r="UDE189" s="70"/>
      <c r="UDF189" s="70"/>
      <c r="UDG189" s="70"/>
      <c r="UDH189" s="70"/>
      <c r="UDI189" s="70"/>
      <c r="UDJ189" s="70"/>
      <c r="UDK189" s="70"/>
      <c r="UDL189" s="70"/>
      <c r="UDM189" s="70"/>
      <c r="UDN189" s="70"/>
      <c r="UDO189" s="70"/>
      <c r="UDP189" s="70"/>
      <c r="UDQ189" s="70"/>
      <c r="UDR189" s="70"/>
      <c r="UDS189" s="70"/>
      <c r="UDT189" s="70"/>
      <c r="UDU189" s="70"/>
      <c r="UDV189" s="70"/>
      <c r="UDW189" s="70"/>
      <c r="UDX189" s="70"/>
      <c r="UDY189" s="70"/>
      <c r="UDZ189" s="70"/>
      <c r="UEA189" s="70"/>
      <c r="UEB189" s="70"/>
      <c r="UEC189" s="70"/>
      <c r="UED189" s="70"/>
      <c r="UEE189" s="70"/>
      <c r="UEF189" s="70"/>
      <c r="UEG189" s="70"/>
      <c r="UEH189" s="70"/>
      <c r="UEI189" s="70"/>
      <c r="UEJ189" s="70"/>
      <c r="UEK189" s="70"/>
      <c r="UEL189" s="70"/>
      <c r="UEM189" s="70"/>
      <c r="UET189" s="70"/>
      <c r="UEU189" s="70"/>
      <c r="UEV189" s="70"/>
      <c r="UEW189" s="70"/>
      <c r="UEX189" s="70"/>
      <c r="UEY189" s="70"/>
      <c r="UEZ189" s="70"/>
      <c r="UFA189" s="70"/>
      <c r="UFB189" s="70"/>
      <c r="UFC189" s="70"/>
      <c r="UFD189" s="70"/>
      <c r="UFE189" s="70"/>
      <c r="UFF189" s="70"/>
      <c r="UFG189" s="70"/>
      <c r="UFH189" s="70"/>
      <c r="UFI189" s="70"/>
      <c r="UFJ189" s="70"/>
      <c r="UFK189" s="70"/>
      <c r="UFL189" s="70"/>
      <c r="UFM189" s="70"/>
      <c r="UFN189" s="70"/>
      <c r="UFO189" s="70"/>
      <c r="UFP189" s="70"/>
      <c r="UFQ189" s="70"/>
      <c r="UFR189" s="70"/>
      <c r="UFS189" s="70"/>
      <c r="UFT189" s="70"/>
      <c r="UFU189" s="70"/>
      <c r="UFV189" s="70"/>
      <c r="UFW189" s="70"/>
      <c r="UFX189" s="70"/>
      <c r="UFY189" s="70"/>
      <c r="UFZ189" s="70"/>
      <c r="UGA189" s="70"/>
      <c r="UGB189" s="70"/>
      <c r="UGC189" s="70"/>
      <c r="UGD189" s="70"/>
      <c r="UGE189" s="70"/>
      <c r="UGF189" s="70"/>
      <c r="UGG189" s="70"/>
      <c r="UGH189" s="70"/>
      <c r="UGI189" s="70"/>
      <c r="UGJ189" s="70"/>
      <c r="UGK189" s="70"/>
      <c r="UGL189" s="70"/>
      <c r="UGM189" s="70"/>
      <c r="UGN189" s="70"/>
      <c r="UGO189" s="70"/>
      <c r="UGP189" s="70"/>
      <c r="UGQ189" s="70"/>
      <c r="UGR189" s="70"/>
      <c r="UGS189" s="70"/>
      <c r="UGT189" s="70"/>
      <c r="UGU189" s="70"/>
      <c r="UGV189" s="70"/>
      <c r="UGW189" s="70"/>
      <c r="UGX189" s="70"/>
      <c r="UGY189" s="70"/>
      <c r="UGZ189" s="70"/>
      <c r="UHA189" s="70"/>
      <c r="UHB189" s="70"/>
      <c r="UHC189" s="70"/>
      <c r="UHD189" s="70"/>
      <c r="UHE189" s="70"/>
      <c r="UHF189" s="70"/>
      <c r="UHG189" s="70"/>
      <c r="UHH189" s="70"/>
      <c r="UHI189" s="70"/>
      <c r="UHJ189" s="70"/>
      <c r="UHK189" s="70"/>
      <c r="UHL189" s="70"/>
      <c r="UHM189" s="70"/>
      <c r="UHN189" s="70"/>
      <c r="UHO189" s="70"/>
      <c r="UHP189" s="70"/>
      <c r="UHQ189" s="70"/>
      <c r="UHR189" s="70"/>
      <c r="UHS189" s="70"/>
      <c r="UHT189" s="70"/>
      <c r="UHU189" s="70"/>
      <c r="UHV189" s="70"/>
      <c r="UHW189" s="70"/>
      <c r="UHX189" s="70"/>
      <c r="UHY189" s="70"/>
      <c r="UHZ189" s="70"/>
      <c r="UIA189" s="70"/>
      <c r="UIB189" s="70"/>
      <c r="UIC189" s="70"/>
      <c r="UID189" s="70"/>
      <c r="UIE189" s="70"/>
      <c r="UIF189" s="70"/>
      <c r="UIG189" s="70"/>
      <c r="UIH189" s="70"/>
      <c r="UII189" s="70"/>
      <c r="UIJ189" s="70"/>
      <c r="UIK189" s="70"/>
      <c r="UIL189" s="70"/>
      <c r="UIM189" s="70"/>
      <c r="UIN189" s="70"/>
      <c r="UIO189" s="70"/>
      <c r="UIP189" s="70"/>
      <c r="UIQ189" s="70"/>
      <c r="UIR189" s="70"/>
      <c r="UIS189" s="70"/>
      <c r="UIT189" s="70"/>
      <c r="UIU189" s="70"/>
      <c r="UIV189" s="70"/>
      <c r="UIW189" s="70"/>
      <c r="UIX189" s="70"/>
      <c r="UIY189" s="70"/>
      <c r="UIZ189" s="70"/>
      <c r="UJA189" s="70"/>
      <c r="UJB189" s="70"/>
      <c r="UJC189" s="70"/>
      <c r="UJD189" s="70"/>
      <c r="UJE189" s="70"/>
      <c r="UJF189" s="70"/>
      <c r="UJG189" s="70"/>
      <c r="UJH189" s="70"/>
      <c r="UJI189" s="70"/>
      <c r="UJJ189" s="70"/>
      <c r="UJK189" s="70"/>
      <c r="UJL189" s="70"/>
      <c r="UJM189" s="70"/>
      <c r="UJN189" s="70"/>
      <c r="UJO189" s="70"/>
      <c r="UJP189" s="70"/>
      <c r="UJQ189" s="70"/>
      <c r="UJR189" s="70"/>
      <c r="UJS189" s="70"/>
      <c r="UJT189" s="70"/>
      <c r="UJU189" s="70"/>
      <c r="UJV189" s="70"/>
      <c r="UJW189" s="70"/>
      <c r="UJX189" s="70"/>
      <c r="UJY189" s="70"/>
      <c r="UJZ189" s="70"/>
      <c r="UKA189" s="70"/>
      <c r="UKB189" s="70"/>
      <c r="UKC189" s="70"/>
      <c r="UKD189" s="70"/>
      <c r="UKE189" s="70"/>
      <c r="UKF189" s="70"/>
      <c r="UKG189" s="70"/>
      <c r="UKH189" s="70"/>
      <c r="UKI189" s="70"/>
      <c r="UKJ189" s="70"/>
      <c r="UKK189" s="70"/>
      <c r="UKL189" s="70"/>
      <c r="UKM189" s="70"/>
      <c r="UKN189" s="70"/>
      <c r="UKO189" s="70"/>
      <c r="UKP189" s="70"/>
      <c r="UKQ189" s="70"/>
      <c r="UKR189" s="70"/>
      <c r="UKS189" s="70"/>
      <c r="UKT189" s="70"/>
      <c r="UKU189" s="70"/>
      <c r="UKV189" s="70"/>
      <c r="UKW189" s="70"/>
      <c r="UKX189" s="70"/>
      <c r="UKY189" s="70"/>
      <c r="UKZ189" s="70"/>
      <c r="ULA189" s="70"/>
      <c r="ULB189" s="70"/>
      <c r="ULC189" s="70"/>
      <c r="ULD189" s="70"/>
      <c r="ULE189" s="70"/>
      <c r="ULF189" s="70"/>
      <c r="ULG189" s="70"/>
      <c r="ULH189" s="70"/>
      <c r="ULI189" s="70"/>
      <c r="ULJ189" s="70"/>
      <c r="ULK189" s="70"/>
      <c r="ULL189" s="70"/>
      <c r="ULM189" s="70"/>
      <c r="ULN189" s="70"/>
      <c r="ULO189" s="70"/>
      <c r="ULP189" s="70"/>
      <c r="ULQ189" s="70"/>
      <c r="ULR189" s="70"/>
      <c r="ULS189" s="70"/>
      <c r="ULT189" s="70"/>
      <c r="ULU189" s="70"/>
      <c r="ULV189" s="70"/>
      <c r="ULW189" s="70"/>
      <c r="ULX189" s="70"/>
      <c r="ULY189" s="70"/>
      <c r="ULZ189" s="70"/>
      <c r="UMA189" s="70"/>
      <c r="UMB189" s="70"/>
      <c r="UMC189" s="70"/>
      <c r="UMD189" s="70"/>
      <c r="UME189" s="70"/>
      <c r="UMF189" s="70"/>
      <c r="UMG189" s="70"/>
      <c r="UMH189" s="70"/>
      <c r="UMI189" s="70"/>
      <c r="UMJ189" s="70"/>
      <c r="UMK189" s="70"/>
      <c r="UML189" s="70"/>
      <c r="UMM189" s="70"/>
      <c r="UMN189" s="70"/>
      <c r="UMO189" s="70"/>
      <c r="UMP189" s="70"/>
      <c r="UMQ189" s="70"/>
      <c r="UMR189" s="70"/>
      <c r="UMS189" s="70"/>
      <c r="UMT189" s="70"/>
      <c r="UMU189" s="70"/>
      <c r="UMV189" s="70"/>
      <c r="UMW189" s="70"/>
      <c r="UMX189" s="70"/>
      <c r="UMY189" s="70"/>
      <c r="UMZ189" s="70"/>
      <c r="UNA189" s="70"/>
      <c r="UNB189" s="70"/>
      <c r="UNC189" s="70"/>
      <c r="UND189" s="70"/>
      <c r="UNE189" s="70"/>
      <c r="UNF189" s="70"/>
      <c r="UNG189" s="70"/>
      <c r="UNH189" s="70"/>
      <c r="UNI189" s="70"/>
      <c r="UNJ189" s="70"/>
      <c r="UNK189" s="70"/>
      <c r="UNL189" s="70"/>
      <c r="UNM189" s="70"/>
      <c r="UNN189" s="70"/>
      <c r="UNO189" s="70"/>
      <c r="UNP189" s="70"/>
      <c r="UNQ189" s="70"/>
      <c r="UNR189" s="70"/>
      <c r="UNS189" s="70"/>
      <c r="UNT189" s="70"/>
      <c r="UNU189" s="70"/>
      <c r="UNV189" s="70"/>
      <c r="UNW189" s="70"/>
      <c r="UNX189" s="70"/>
      <c r="UNY189" s="70"/>
      <c r="UNZ189" s="70"/>
      <c r="UOA189" s="70"/>
      <c r="UOB189" s="70"/>
      <c r="UOC189" s="70"/>
      <c r="UOD189" s="70"/>
      <c r="UOE189" s="70"/>
      <c r="UOF189" s="70"/>
      <c r="UOG189" s="70"/>
      <c r="UOH189" s="70"/>
      <c r="UOI189" s="70"/>
      <c r="UOP189" s="70"/>
      <c r="UOQ189" s="70"/>
      <c r="UOR189" s="70"/>
      <c r="UOS189" s="70"/>
      <c r="UOT189" s="70"/>
      <c r="UOU189" s="70"/>
      <c r="UOV189" s="70"/>
      <c r="UOW189" s="70"/>
      <c r="UOX189" s="70"/>
      <c r="UOY189" s="70"/>
      <c r="UOZ189" s="70"/>
      <c r="UPA189" s="70"/>
      <c r="UPB189" s="70"/>
      <c r="UPC189" s="70"/>
      <c r="UPD189" s="70"/>
      <c r="UPE189" s="70"/>
      <c r="UPF189" s="70"/>
      <c r="UPG189" s="70"/>
      <c r="UPH189" s="70"/>
      <c r="UPI189" s="70"/>
      <c r="UPJ189" s="70"/>
      <c r="UPK189" s="70"/>
      <c r="UPL189" s="70"/>
      <c r="UPM189" s="70"/>
      <c r="UPN189" s="70"/>
      <c r="UPO189" s="70"/>
      <c r="UPP189" s="70"/>
      <c r="UPQ189" s="70"/>
      <c r="UPR189" s="70"/>
      <c r="UPS189" s="70"/>
      <c r="UPT189" s="70"/>
      <c r="UPU189" s="70"/>
      <c r="UPV189" s="70"/>
      <c r="UPW189" s="70"/>
      <c r="UPX189" s="70"/>
      <c r="UPY189" s="70"/>
      <c r="UPZ189" s="70"/>
      <c r="UQA189" s="70"/>
      <c r="UQB189" s="70"/>
      <c r="UQC189" s="70"/>
      <c r="UQD189" s="70"/>
      <c r="UQE189" s="70"/>
      <c r="UQF189" s="70"/>
      <c r="UQG189" s="70"/>
      <c r="UQH189" s="70"/>
      <c r="UQI189" s="70"/>
      <c r="UQJ189" s="70"/>
      <c r="UQK189" s="70"/>
      <c r="UQL189" s="70"/>
      <c r="UQM189" s="70"/>
      <c r="UQN189" s="70"/>
      <c r="UQO189" s="70"/>
      <c r="UQP189" s="70"/>
      <c r="UQQ189" s="70"/>
      <c r="UQR189" s="70"/>
      <c r="UQS189" s="70"/>
      <c r="UQT189" s="70"/>
      <c r="UQU189" s="70"/>
      <c r="UQV189" s="70"/>
      <c r="UQW189" s="70"/>
      <c r="UQX189" s="70"/>
      <c r="UQY189" s="70"/>
      <c r="UQZ189" s="70"/>
      <c r="URA189" s="70"/>
      <c r="URB189" s="70"/>
      <c r="URC189" s="70"/>
      <c r="URD189" s="70"/>
      <c r="URE189" s="70"/>
      <c r="URF189" s="70"/>
      <c r="URG189" s="70"/>
      <c r="URH189" s="70"/>
      <c r="URI189" s="70"/>
      <c r="URJ189" s="70"/>
      <c r="URK189" s="70"/>
      <c r="URL189" s="70"/>
      <c r="URM189" s="70"/>
      <c r="URN189" s="70"/>
      <c r="URO189" s="70"/>
      <c r="URP189" s="70"/>
      <c r="URQ189" s="70"/>
      <c r="URR189" s="70"/>
      <c r="URS189" s="70"/>
      <c r="URT189" s="70"/>
      <c r="URU189" s="70"/>
      <c r="URV189" s="70"/>
      <c r="URW189" s="70"/>
      <c r="URX189" s="70"/>
      <c r="URY189" s="70"/>
      <c r="URZ189" s="70"/>
      <c r="USA189" s="70"/>
      <c r="USB189" s="70"/>
      <c r="USC189" s="70"/>
      <c r="USD189" s="70"/>
      <c r="USE189" s="70"/>
      <c r="USF189" s="70"/>
      <c r="USG189" s="70"/>
      <c r="USH189" s="70"/>
      <c r="USI189" s="70"/>
      <c r="USJ189" s="70"/>
      <c r="USK189" s="70"/>
      <c r="USL189" s="70"/>
      <c r="USM189" s="70"/>
      <c r="USN189" s="70"/>
      <c r="USO189" s="70"/>
      <c r="USP189" s="70"/>
      <c r="USQ189" s="70"/>
      <c r="USR189" s="70"/>
      <c r="USS189" s="70"/>
      <c r="UST189" s="70"/>
      <c r="USU189" s="70"/>
      <c r="USV189" s="70"/>
      <c r="USW189" s="70"/>
      <c r="USX189" s="70"/>
      <c r="USY189" s="70"/>
      <c r="USZ189" s="70"/>
      <c r="UTA189" s="70"/>
      <c r="UTB189" s="70"/>
      <c r="UTC189" s="70"/>
      <c r="UTD189" s="70"/>
      <c r="UTE189" s="70"/>
      <c r="UTF189" s="70"/>
      <c r="UTG189" s="70"/>
      <c r="UTH189" s="70"/>
      <c r="UTI189" s="70"/>
      <c r="UTJ189" s="70"/>
      <c r="UTK189" s="70"/>
      <c r="UTL189" s="70"/>
      <c r="UTM189" s="70"/>
      <c r="UTN189" s="70"/>
      <c r="UTO189" s="70"/>
      <c r="UTP189" s="70"/>
      <c r="UTQ189" s="70"/>
      <c r="UTR189" s="70"/>
      <c r="UTS189" s="70"/>
      <c r="UTT189" s="70"/>
      <c r="UTU189" s="70"/>
      <c r="UTV189" s="70"/>
      <c r="UTW189" s="70"/>
      <c r="UTX189" s="70"/>
      <c r="UTY189" s="70"/>
      <c r="UTZ189" s="70"/>
      <c r="UUA189" s="70"/>
      <c r="UUB189" s="70"/>
      <c r="UUC189" s="70"/>
      <c r="UUD189" s="70"/>
      <c r="UUE189" s="70"/>
      <c r="UUF189" s="70"/>
      <c r="UUG189" s="70"/>
      <c r="UUH189" s="70"/>
      <c r="UUI189" s="70"/>
      <c r="UUJ189" s="70"/>
      <c r="UUK189" s="70"/>
      <c r="UUL189" s="70"/>
      <c r="UUM189" s="70"/>
      <c r="UUN189" s="70"/>
      <c r="UUO189" s="70"/>
      <c r="UUP189" s="70"/>
      <c r="UUQ189" s="70"/>
      <c r="UUR189" s="70"/>
      <c r="UUS189" s="70"/>
      <c r="UUT189" s="70"/>
      <c r="UUU189" s="70"/>
      <c r="UUV189" s="70"/>
      <c r="UUW189" s="70"/>
      <c r="UUX189" s="70"/>
      <c r="UUY189" s="70"/>
      <c r="UUZ189" s="70"/>
      <c r="UVA189" s="70"/>
      <c r="UVB189" s="70"/>
      <c r="UVC189" s="70"/>
      <c r="UVD189" s="70"/>
      <c r="UVE189" s="70"/>
      <c r="UVF189" s="70"/>
      <c r="UVG189" s="70"/>
      <c r="UVH189" s="70"/>
      <c r="UVI189" s="70"/>
      <c r="UVJ189" s="70"/>
      <c r="UVK189" s="70"/>
      <c r="UVL189" s="70"/>
      <c r="UVM189" s="70"/>
      <c r="UVN189" s="70"/>
      <c r="UVO189" s="70"/>
      <c r="UVP189" s="70"/>
      <c r="UVQ189" s="70"/>
      <c r="UVR189" s="70"/>
      <c r="UVS189" s="70"/>
      <c r="UVT189" s="70"/>
      <c r="UVU189" s="70"/>
      <c r="UVV189" s="70"/>
      <c r="UVW189" s="70"/>
      <c r="UVX189" s="70"/>
      <c r="UVY189" s="70"/>
      <c r="UVZ189" s="70"/>
      <c r="UWA189" s="70"/>
      <c r="UWB189" s="70"/>
      <c r="UWC189" s="70"/>
      <c r="UWD189" s="70"/>
      <c r="UWE189" s="70"/>
      <c r="UWF189" s="70"/>
      <c r="UWG189" s="70"/>
      <c r="UWH189" s="70"/>
      <c r="UWI189" s="70"/>
      <c r="UWJ189" s="70"/>
      <c r="UWK189" s="70"/>
      <c r="UWL189" s="70"/>
      <c r="UWM189" s="70"/>
      <c r="UWN189" s="70"/>
      <c r="UWO189" s="70"/>
      <c r="UWP189" s="70"/>
      <c r="UWQ189" s="70"/>
      <c r="UWR189" s="70"/>
      <c r="UWS189" s="70"/>
      <c r="UWT189" s="70"/>
      <c r="UWU189" s="70"/>
      <c r="UWV189" s="70"/>
      <c r="UWW189" s="70"/>
      <c r="UWX189" s="70"/>
      <c r="UWY189" s="70"/>
      <c r="UWZ189" s="70"/>
      <c r="UXA189" s="70"/>
      <c r="UXB189" s="70"/>
      <c r="UXC189" s="70"/>
      <c r="UXD189" s="70"/>
      <c r="UXE189" s="70"/>
      <c r="UXF189" s="70"/>
      <c r="UXG189" s="70"/>
      <c r="UXH189" s="70"/>
      <c r="UXI189" s="70"/>
      <c r="UXJ189" s="70"/>
      <c r="UXK189" s="70"/>
      <c r="UXL189" s="70"/>
      <c r="UXM189" s="70"/>
      <c r="UXN189" s="70"/>
      <c r="UXO189" s="70"/>
      <c r="UXP189" s="70"/>
      <c r="UXQ189" s="70"/>
      <c r="UXR189" s="70"/>
      <c r="UXS189" s="70"/>
      <c r="UXT189" s="70"/>
      <c r="UXU189" s="70"/>
      <c r="UXV189" s="70"/>
      <c r="UXW189" s="70"/>
      <c r="UXX189" s="70"/>
      <c r="UXY189" s="70"/>
      <c r="UXZ189" s="70"/>
      <c r="UYA189" s="70"/>
      <c r="UYB189" s="70"/>
      <c r="UYC189" s="70"/>
      <c r="UYD189" s="70"/>
      <c r="UYE189" s="70"/>
      <c r="UYL189" s="70"/>
      <c r="UYM189" s="70"/>
      <c r="UYN189" s="70"/>
      <c r="UYO189" s="70"/>
      <c r="UYP189" s="70"/>
      <c r="UYQ189" s="70"/>
      <c r="UYR189" s="70"/>
      <c r="UYS189" s="70"/>
      <c r="UYT189" s="70"/>
      <c r="UYU189" s="70"/>
      <c r="UYV189" s="70"/>
      <c r="UYW189" s="70"/>
      <c r="UYX189" s="70"/>
      <c r="UYY189" s="70"/>
      <c r="UYZ189" s="70"/>
      <c r="UZA189" s="70"/>
      <c r="UZB189" s="70"/>
      <c r="UZC189" s="70"/>
      <c r="UZD189" s="70"/>
      <c r="UZE189" s="70"/>
      <c r="UZF189" s="70"/>
      <c r="UZG189" s="70"/>
      <c r="UZH189" s="70"/>
      <c r="UZI189" s="70"/>
      <c r="UZJ189" s="70"/>
      <c r="UZK189" s="70"/>
      <c r="UZL189" s="70"/>
      <c r="UZM189" s="70"/>
      <c r="UZN189" s="70"/>
      <c r="UZO189" s="70"/>
      <c r="UZP189" s="70"/>
      <c r="UZQ189" s="70"/>
      <c r="UZR189" s="70"/>
      <c r="UZS189" s="70"/>
      <c r="UZT189" s="70"/>
      <c r="UZU189" s="70"/>
      <c r="UZV189" s="70"/>
      <c r="UZW189" s="70"/>
      <c r="UZX189" s="70"/>
      <c r="UZY189" s="70"/>
      <c r="UZZ189" s="70"/>
      <c r="VAA189" s="70"/>
      <c r="VAB189" s="70"/>
      <c r="VAC189" s="70"/>
      <c r="VAD189" s="70"/>
      <c r="VAE189" s="70"/>
      <c r="VAF189" s="70"/>
      <c r="VAG189" s="70"/>
      <c r="VAH189" s="70"/>
      <c r="VAI189" s="70"/>
      <c r="VAJ189" s="70"/>
      <c r="VAK189" s="70"/>
      <c r="VAL189" s="70"/>
      <c r="VAM189" s="70"/>
      <c r="VAN189" s="70"/>
      <c r="VAO189" s="70"/>
      <c r="VAP189" s="70"/>
      <c r="VAQ189" s="70"/>
      <c r="VAR189" s="70"/>
      <c r="VAS189" s="70"/>
      <c r="VAT189" s="70"/>
      <c r="VAU189" s="70"/>
      <c r="VAV189" s="70"/>
      <c r="VAW189" s="70"/>
      <c r="VAX189" s="70"/>
      <c r="VAY189" s="70"/>
      <c r="VAZ189" s="70"/>
      <c r="VBA189" s="70"/>
      <c r="VBB189" s="70"/>
      <c r="VBC189" s="70"/>
      <c r="VBD189" s="70"/>
      <c r="VBE189" s="70"/>
      <c r="VBF189" s="70"/>
      <c r="VBG189" s="70"/>
      <c r="VBH189" s="70"/>
      <c r="VBI189" s="70"/>
      <c r="VBJ189" s="70"/>
      <c r="VBK189" s="70"/>
      <c r="VBL189" s="70"/>
      <c r="VBM189" s="70"/>
      <c r="VBN189" s="70"/>
      <c r="VBO189" s="70"/>
      <c r="VBP189" s="70"/>
      <c r="VBQ189" s="70"/>
      <c r="VBR189" s="70"/>
      <c r="VBS189" s="70"/>
      <c r="VBT189" s="70"/>
      <c r="VBU189" s="70"/>
      <c r="VBV189" s="70"/>
      <c r="VBW189" s="70"/>
      <c r="VBX189" s="70"/>
      <c r="VBY189" s="70"/>
      <c r="VBZ189" s="70"/>
      <c r="VCA189" s="70"/>
      <c r="VCB189" s="70"/>
      <c r="VCC189" s="70"/>
      <c r="VCD189" s="70"/>
      <c r="VCE189" s="70"/>
      <c r="VCF189" s="70"/>
      <c r="VCG189" s="70"/>
      <c r="VCH189" s="70"/>
      <c r="VCI189" s="70"/>
      <c r="VCJ189" s="70"/>
      <c r="VCK189" s="70"/>
      <c r="VCL189" s="70"/>
      <c r="VCM189" s="70"/>
      <c r="VCN189" s="70"/>
      <c r="VCO189" s="70"/>
      <c r="VCP189" s="70"/>
      <c r="VCQ189" s="70"/>
      <c r="VCR189" s="70"/>
      <c r="VCS189" s="70"/>
      <c r="VCT189" s="70"/>
      <c r="VCU189" s="70"/>
      <c r="VCV189" s="70"/>
      <c r="VCW189" s="70"/>
      <c r="VCX189" s="70"/>
      <c r="VCY189" s="70"/>
      <c r="VCZ189" s="70"/>
      <c r="VDA189" s="70"/>
      <c r="VDB189" s="70"/>
      <c r="VDC189" s="70"/>
      <c r="VDD189" s="70"/>
      <c r="VDE189" s="70"/>
      <c r="VDF189" s="70"/>
      <c r="VDG189" s="70"/>
      <c r="VDH189" s="70"/>
      <c r="VDI189" s="70"/>
      <c r="VDJ189" s="70"/>
      <c r="VDK189" s="70"/>
      <c r="VDL189" s="70"/>
      <c r="VDM189" s="70"/>
      <c r="VDN189" s="70"/>
      <c r="VDO189" s="70"/>
      <c r="VDP189" s="70"/>
      <c r="VDQ189" s="70"/>
      <c r="VDR189" s="70"/>
      <c r="VDS189" s="70"/>
      <c r="VDT189" s="70"/>
      <c r="VDU189" s="70"/>
      <c r="VDV189" s="70"/>
      <c r="VDW189" s="70"/>
      <c r="VDX189" s="70"/>
      <c r="VDY189" s="70"/>
      <c r="VDZ189" s="70"/>
      <c r="VEA189" s="70"/>
      <c r="VEB189" s="70"/>
      <c r="VEC189" s="70"/>
      <c r="VED189" s="70"/>
      <c r="VEE189" s="70"/>
      <c r="VEF189" s="70"/>
      <c r="VEG189" s="70"/>
      <c r="VEH189" s="70"/>
      <c r="VEI189" s="70"/>
      <c r="VEJ189" s="70"/>
      <c r="VEK189" s="70"/>
      <c r="VEL189" s="70"/>
      <c r="VEM189" s="70"/>
      <c r="VEN189" s="70"/>
      <c r="VEO189" s="70"/>
      <c r="VEP189" s="70"/>
      <c r="VEQ189" s="70"/>
      <c r="VER189" s="70"/>
      <c r="VES189" s="70"/>
      <c r="VET189" s="70"/>
      <c r="VEU189" s="70"/>
      <c r="VEV189" s="70"/>
      <c r="VEW189" s="70"/>
      <c r="VEX189" s="70"/>
      <c r="VEY189" s="70"/>
      <c r="VEZ189" s="70"/>
      <c r="VFA189" s="70"/>
      <c r="VFB189" s="70"/>
      <c r="VFC189" s="70"/>
      <c r="VFD189" s="70"/>
      <c r="VFE189" s="70"/>
      <c r="VFF189" s="70"/>
      <c r="VFG189" s="70"/>
      <c r="VFH189" s="70"/>
      <c r="VFI189" s="70"/>
      <c r="VFJ189" s="70"/>
      <c r="VFK189" s="70"/>
      <c r="VFL189" s="70"/>
      <c r="VFM189" s="70"/>
      <c r="VFN189" s="70"/>
      <c r="VFO189" s="70"/>
      <c r="VFP189" s="70"/>
      <c r="VFQ189" s="70"/>
      <c r="VFR189" s="70"/>
      <c r="VFS189" s="70"/>
      <c r="VFT189" s="70"/>
      <c r="VFU189" s="70"/>
      <c r="VFV189" s="70"/>
      <c r="VFW189" s="70"/>
      <c r="VFX189" s="70"/>
      <c r="VFY189" s="70"/>
      <c r="VFZ189" s="70"/>
      <c r="VGA189" s="70"/>
      <c r="VGB189" s="70"/>
      <c r="VGC189" s="70"/>
      <c r="VGD189" s="70"/>
      <c r="VGE189" s="70"/>
      <c r="VGF189" s="70"/>
      <c r="VGG189" s="70"/>
      <c r="VGH189" s="70"/>
      <c r="VGI189" s="70"/>
      <c r="VGJ189" s="70"/>
      <c r="VGK189" s="70"/>
      <c r="VGL189" s="70"/>
      <c r="VGM189" s="70"/>
      <c r="VGN189" s="70"/>
      <c r="VGO189" s="70"/>
      <c r="VGP189" s="70"/>
      <c r="VGQ189" s="70"/>
      <c r="VGR189" s="70"/>
      <c r="VGS189" s="70"/>
      <c r="VGT189" s="70"/>
      <c r="VGU189" s="70"/>
      <c r="VGV189" s="70"/>
      <c r="VGW189" s="70"/>
      <c r="VGX189" s="70"/>
      <c r="VGY189" s="70"/>
      <c r="VGZ189" s="70"/>
      <c r="VHA189" s="70"/>
      <c r="VHB189" s="70"/>
      <c r="VHC189" s="70"/>
      <c r="VHD189" s="70"/>
      <c r="VHE189" s="70"/>
      <c r="VHF189" s="70"/>
      <c r="VHG189" s="70"/>
      <c r="VHH189" s="70"/>
      <c r="VHI189" s="70"/>
      <c r="VHJ189" s="70"/>
      <c r="VHK189" s="70"/>
      <c r="VHL189" s="70"/>
      <c r="VHM189" s="70"/>
      <c r="VHN189" s="70"/>
      <c r="VHO189" s="70"/>
      <c r="VHP189" s="70"/>
      <c r="VHQ189" s="70"/>
      <c r="VHR189" s="70"/>
      <c r="VHS189" s="70"/>
      <c r="VHT189" s="70"/>
      <c r="VHU189" s="70"/>
      <c r="VHV189" s="70"/>
      <c r="VHW189" s="70"/>
      <c r="VHX189" s="70"/>
      <c r="VHY189" s="70"/>
      <c r="VHZ189" s="70"/>
      <c r="VIA189" s="70"/>
      <c r="VIH189" s="70"/>
      <c r="VII189" s="70"/>
      <c r="VIJ189" s="70"/>
      <c r="VIK189" s="70"/>
      <c r="VIL189" s="70"/>
      <c r="VIM189" s="70"/>
      <c r="VIN189" s="70"/>
      <c r="VIO189" s="70"/>
      <c r="VIP189" s="70"/>
      <c r="VIQ189" s="70"/>
      <c r="VIR189" s="70"/>
      <c r="VIS189" s="70"/>
      <c r="VIT189" s="70"/>
      <c r="VIU189" s="70"/>
      <c r="VIV189" s="70"/>
      <c r="VIW189" s="70"/>
      <c r="VIX189" s="70"/>
      <c r="VIY189" s="70"/>
      <c r="VIZ189" s="70"/>
      <c r="VJA189" s="70"/>
      <c r="VJB189" s="70"/>
      <c r="VJC189" s="70"/>
      <c r="VJD189" s="70"/>
      <c r="VJE189" s="70"/>
      <c r="VJF189" s="70"/>
      <c r="VJG189" s="70"/>
      <c r="VJH189" s="70"/>
      <c r="VJI189" s="70"/>
      <c r="VJJ189" s="70"/>
      <c r="VJK189" s="70"/>
      <c r="VJL189" s="70"/>
      <c r="VJM189" s="70"/>
      <c r="VJN189" s="70"/>
      <c r="VJO189" s="70"/>
      <c r="VJP189" s="70"/>
      <c r="VJQ189" s="70"/>
      <c r="VJR189" s="70"/>
      <c r="VJS189" s="70"/>
      <c r="VJT189" s="70"/>
      <c r="VJU189" s="70"/>
      <c r="VJV189" s="70"/>
      <c r="VJW189" s="70"/>
      <c r="VJX189" s="70"/>
      <c r="VJY189" s="70"/>
      <c r="VJZ189" s="70"/>
      <c r="VKA189" s="70"/>
      <c r="VKB189" s="70"/>
      <c r="VKC189" s="70"/>
      <c r="VKD189" s="70"/>
      <c r="VKE189" s="70"/>
      <c r="VKF189" s="70"/>
      <c r="VKG189" s="70"/>
      <c r="VKH189" s="70"/>
      <c r="VKI189" s="70"/>
      <c r="VKJ189" s="70"/>
      <c r="VKK189" s="70"/>
      <c r="VKL189" s="70"/>
      <c r="VKM189" s="70"/>
      <c r="VKN189" s="70"/>
      <c r="VKO189" s="70"/>
      <c r="VKP189" s="70"/>
      <c r="VKQ189" s="70"/>
      <c r="VKR189" s="70"/>
      <c r="VKS189" s="70"/>
      <c r="VKT189" s="70"/>
      <c r="VKU189" s="70"/>
      <c r="VKV189" s="70"/>
      <c r="VKW189" s="70"/>
      <c r="VKX189" s="70"/>
      <c r="VKY189" s="70"/>
      <c r="VKZ189" s="70"/>
      <c r="VLA189" s="70"/>
      <c r="VLB189" s="70"/>
      <c r="VLC189" s="70"/>
      <c r="VLD189" s="70"/>
      <c r="VLE189" s="70"/>
      <c r="VLF189" s="70"/>
      <c r="VLG189" s="70"/>
      <c r="VLH189" s="70"/>
      <c r="VLI189" s="70"/>
      <c r="VLJ189" s="70"/>
      <c r="VLK189" s="70"/>
      <c r="VLL189" s="70"/>
      <c r="VLM189" s="70"/>
      <c r="VLN189" s="70"/>
      <c r="VLO189" s="70"/>
      <c r="VLP189" s="70"/>
      <c r="VLQ189" s="70"/>
      <c r="VLR189" s="70"/>
      <c r="VLS189" s="70"/>
      <c r="VLT189" s="70"/>
      <c r="VLU189" s="70"/>
      <c r="VLV189" s="70"/>
      <c r="VLW189" s="70"/>
      <c r="VLX189" s="70"/>
      <c r="VLY189" s="70"/>
      <c r="VLZ189" s="70"/>
      <c r="VMA189" s="70"/>
      <c r="VMB189" s="70"/>
      <c r="VMC189" s="70"/>
      <c r="VMD189" s="70"/>
      <c r="VME189" s="70"/>
      <c r="VMF189" s="70"/>
      <c r="VMG189" s="70"/>
      <c r="VMH189" s="70"/>
      <c r="VMI189" s="70"/>
      <c r="VMJ189" s="70"/>
      <c r="VMK189" s="70"/>
      <c r="VML189" s="70"/>
      <c r="VMM189" s="70"/>
      <c r="VMN189" s="70"/>
      <c r="VMO189" s="70"/>
      <c r="VMP189" s="70"/>
      <c r="VMQ189" s="70"/>
      <c r="VMR189" s="70"/>
      <c r="VMS189" s="70"/>
      <c r="VMT189" s="70"/>
      <c r="VMU189" s="70"/>
      <c r="VMV189" s="70"/>
      <c r="VMW189" s="70"/>
      <c r="VMX189" s="70"/>
      <c r="VMY189" s="70"/>
      <c r="VMZ189" s="70"/>
      <c r="VNA189" s="70"/>
      <c r="VNB189" s="70"/>
      <c r="VNC189" s="70"/>
      <c r="VND189" s="70"/>
      <c r="VNE189" s="70"/>
      <c r="VNF189" s="70"/>
      <c r="VNG189" s="70"/>
      <c r="VNH189" s="70"/>
      <c r="VNI189" s="70"/>
      <c r="VNJ189" s="70"/>
      <c r="VNK189" s="70"/>
      <c r="VNL189" s="70"/>
      <c r="VNM189" s="70"/>
      <c r="VNN189" s="70"/>
      <c r="VNO189" s="70"/>
      <c r="VNP189" s="70"/>
      <c r="VNQ189" s="70"/>
      <c r="VNR189" s="70"/>
      <c r="VNS189" s="70"/>
      <c r="VNT189" s="70"/>
      <c r="VNU189" s="70"/>
      <c r="VNV189" s="70"/>
      <c r="VNW189" s="70"/>
      <c r="VNX189" s="70"/>
      <c r="VNY189" s="70"/>
      <c r="VNZ189" s="70"/>
      <c r="VOA189" s="70"/>
      <c r="VOB189" s="70"/>
      <c r="VOC189" s="70"/>
      <c r="VOD189" s="70"/>
      <c r="VOE189" s="70"/>
      <c r="VOF189" s="70"/>
      <c r="VOG189" s="70"/>
      <c r="VOH189" s="70"/>
      <c r="VOI189" s="70"/>
      <c r="VOJ189" s="70"/>
      <c r="VOK189" s="70"/>
      <c r="VOL189" s="70"/>
      <c r="VOM189" s="70"/>
      <c r="VON189" s="70"/>
      <c r="VOO189" s="70"/>
      <c r="VOP189" s="70"/>
      <c r="VOQ189" s="70"/>
      <c r="VOR189" s="70"/>
      <c r="VOS189" s="70"/>
      <c r="VOT189" s="70"/>
      <c r="VOU189" s="70"/>
      <c r="VOV189" s="70"/>
      <c r="VOW189" s="70"/>
      <c r="VOX189" s="70"/>
      <c r="VOY189" s="70"/>
      <c r="VOZ189" s="70"/>
      <c r="VPA189" s="70"/>
      <c r="VPB189" s="70"/>
      <c r="VPC189" s="70"/>
      <c r="VPD189" s="70"/>
      <c r="VPE189" s="70"/>
      <c r="VPF189" s="70"/>
      <c r="VPG189" s="70"/>
      <c r="VPH189" s="70"/>
      <c r="VPI189" s="70"/>
      <c r="VPJ189" s="70"/>
      <c r="VPK189" s="70"/>
      <c r="VPL189" s="70"/>
      <c r="VPM189" s="70"/>
      <c r="VPN189" s="70"/>
      <c r="VPO189" s="70"/>
      <c r="VPP189" s="70"/>
      <c r="VPQ189" s="70"/>
      <c r="VPR189" s="70"/>
      <c r="VPS189" s="70"/>
      <c r="VPT189" s="70"/>
      <c r="VPU189" s="70"/>
      <c r="VPV189" s="70"/>
      <c r="VPW189" s="70"/>
      <c r="VPX189" s="70"/>
      <c r="VPY189" s="70"/>
      <c r="VPZ189" s="70"/>
      <c r="VQA189" s="70"/>
      <c r="VQB189" s="70"/>
      <c r="VQC189" s="70"/>
      <c r="VQD189" s="70"/>
      <c r="VQE189" s="70"/>
      <c r="VQF189" s="70"/>
      <c r="VQG189" s="70"/>
      <c r="VQH189" s="70"/>
      <c r="VQI189" s="70"/>
      <c r="VQJ189" s="70"/>
      <c r="VQK189" s="70"/>
      <c r="VQL189" s="70"/>
      <c r="VQM189" s="70"/>
      <c r="VQN189" s="70"/>
      <c r="VQO189" s="70"/>
      <c r="VQP189" s="70"/>
      <c r="VQQ189" s="70"/>
      <c r="VQR189" s="70"/>
      <c r="VQS189" s="70"/>
      <c r="VQT189" s="70"/>
      <c r="VQU189" s="70"/>
      <c r="VQV189" s="70"/>
      <c r="VQW189" s="70"/>
      <c r="VQX189" s="70"/>
      <c r="VQY189" s="70"/>
      <c r="VQZ189" s="70"/>
      <c r="VRA189" s="70"/>
      <c r="VRB189" s="70"/>
      <c r="VRC189" s="70"/>
      <c r="VRD189" s="70"/>
      <c r="VRE189" s="70"/>
      <c r="VRF189" s="70"/>
      <c r="VRG189" s="70"/>
      <c r="VRH189" s="70"/>
      <c r="VRI189" s="70"/>
      <c r="VRJ189" s="70"/>
      <c r="VRK189" s="70"/>
      <c r="VRL189" s="70"/>
      <c r="VRM189" s="70"/>
      <c r="VRN189" s="70"/>
      <c r="VRO189" s="70"/>
      <c r="VRP189" s="70"/>
      <c r="VRQ189" s="70"/>
      <c r="VRR189" s="70"/>
      <c r="VRS189" s="70"/>
      <c r="VRT189" s="70"/>
      <c r="VRU189" s="70"/>
      <c r="VRV189" s="70"/>
      <c r="VRW189" s="70"/>
      <c r="VSD189" s="70"/>
      <c r="VSE189" s="70"/>
      <c r="VSF189" s="70"/>
      <c r="VSG189" s="70"/>
      <c r="VSH189" s="70"/>
      <c r="VSI189" s="70"/>
      <c r="VSJ189" s="70"/>
      <c r="VSK189" s="70"/>
      <c r="VSL189" s="70"/>
      <c r="VSM189" s="70"/>
      <c r="VSN189" s="70"/>
      <c r="VSO189" s="70"/>
      <c r="VSP189" s="70"/>
      <c r="VSQ189" s="70"/>
      <c r="VSR189" s="70"/>
      <c r="VSS189" s="70"/>
      <c r="VST189" s="70"/>
      <c r="VSU189" s="70"/>
      <c r="VSV189" s="70"/>
      <c r="VSW189" s="70"/>
      <c r="VSX189" s="70"/>
      <c r="VSY189" s="70"/>
      <c r="VSZ189" s="70"/>
      <c r="VTA189" s="70"/>
      <c r="VTB189" s="70"/>
      <c r="VTC189" s="70"/>
      <c r="VTD189" s="70"/>
      <c r="VTE189" s="70"/>
      <c r="VTF189" s="70"/>
      <c r="VTG189" s="70"/>
      <c r="VTH189" s="70"/>
      <c r="VTI189" s="70"/>
      <c r="VTJ189" s="70"/>
      <c r="VTK189" s="70"/>
      <c r="VTL189" s="70"/>
      <c r="VTM189" s="70"/>
      <c r="VTN189" s="70"/>
      <c r="VTO189" s="70"/>
      <c r="VTP189" s="70"/>
      <c r="VTQ189" s="70"/>
      <c r="VTR189" s="70"/>
      <c r="VTS189" s="70"/>
      <c r="VTT189" s="70"/>
      <c r="VTU189" s="70"/>
      <c r="VTV189" s="70"/>
      <c r="VTW189" s="70"/>
      <c r="VTX189" s="70"/>
      <c r="VTY189" s="70"/>
      <c r="VTZ189" s="70"/>
      <c r="VUA189" s="70"/>
      <c r="VUB189" s="70"/>
      <c r="VUC189" s="70"/>
      <c r="VUD189" s="70"/>
      <c r="VUE189" s="70"/>
      <c r="VUF189" s="70"/>
      <c r="VUG189" s="70"/>
      <c r="VUH189" s="70"/>
      <c r="VUI189" s="70"/>
      <c r="VUJ189" s="70"/>
      <c r="VUK189" s="70"/>
      <c r="VUL189" s="70"/>
      <c r="VUM189" s="70"/>
      <c r="VUN189" s="70"/>
      <c r="VUO189" s="70"/>
      <c r="VUP189" s="70"/>
      <c r="VUQ189" s="70"/>
      <c r="VUR189" s="70"/>
      <c r="VUS189" s="70"/>
      <c r="VUT189" s="70"/>
      <c r="VUU189" s="70"/>
      <c r="VUV189" s="70"/>
      <c r="VUW189" s="70"/>
      <c r="VUX189" s="70"/>
      <c r="VUY189" s="70"/>
      <c r="VUZ189" s="70"/>
      <c r="VVA189" s="70"/>
      <c r="VVB189" s="70"/>
      <c r="VVC189" s="70"/>
      <c r="VVD189" s="70"/>
      <c r="VVE189" s="70"/>
      <c r="VVF189" s="70"/>
      <c r="VVG189" s="70"/>
      <c r="VVH189" s="70"/>
      <c r="VVI189" s="70"/>
      <c r="VVJ189" s="70"/>
      <c r="VVK189" s="70"/>
      <c r="VVL189" s="70"/>
      <c r="VVM189" s="70"/>
      <c r="VVN189" s="70"/>
      <c r="VVO189" s="70"/>
      <c r="VVP189" s="70"/>
      <c r="VVQ189" s="70"/>
      <c r="VVR189" s="70"/>
      <c r="VVS189" s="70"/>
      <c r="VVT189" s="70"/>
      <c r="VVU189" s="70"/>
      <c r="VVV189" s="70"/>
      <c r="VVW189" s="70"/>
      <c r="VVX189" s="70"/>
      <c r="VVY189" s="70"/>
      <c r="VVZ189" s="70"/>
      <c r="VWA189" s="70"/>
      <c r="VWB189" s="70"/>
      <c r="VWC189" s="70"/>
      <c r="VWD189" s="70"/>
      <c r="VWE189" s="70"/>
      <c r="VWF189" s="70"/>
      <c r="VWG189" s="70"/>
      <c r="VWH189" s="70"/>
      <c r="VWI189" s="70"/>
      <c r="VWJ189" s="70"/>
      <c r="VWK189" s="70"/>
      <c r="VWL189" s="70"/>
      <c r="VWM189" s="70"/>
      <c r="VWN189" s="70"/>
      <c r="VWO189" s="70"/>
      <c r="VWP189" s="70"/>
      <c r="VWQ189" s="70"/>
      <c r="VWR189" s="70"/>
      <c r="VWS189" s="70"/>
      <c r="VWT189" s="70"/>
      <c r="VWU189" s="70"/>
      <c r="VWV189" s="70"/>
      <c r="VWW189" s="70"/>
      <c r="VWX189" s="70"/>
      <c r="VWY189" s="70"/>
      <c r="VWZ189" s="70"/>
      <c r="VXA189" s="70"/>
      <c r="VXB189" s="70"/>
      <c r="VXC189" s="70"/>
      <c r="VXD189" s="70"/>
      <c r="VXE189" s="70"/>
      <c r="VXF189" s="70"/>
      <c r="VXG189" s="70"/>
      <c r="VXH189" s="70"/>
      <c r="VXI189" s="70"/>
      <c r="VXJ189" s="70"/>
      <c r="VXK189" s="70"/>
      <c r="VXL189" s="70"/>
      <c r="VXM189" s="70"/>
      <c r="VXN189" s="70"/>
      <c r="VXO189" s="70"/>
      <c r="VXP189" s="70"/>
      <c r="VXQ189" s="70"/>
      <c r="VXR189" s="70"/>
      <c r="VXS189" s="70"/>
      <c r="VXT189" s="70"/>
      <c r="VXU189" s="70"/>
      <c r="VXV189" s="70"/>
      <c r="VXW189" s="70"/>
      <c r="VXX189" s="70"/>
      <c r="VXY189" s="70"/>
      <c r="VXZ189" s="70"/>
      <c r="VYA189" s="70"/>
      <c r="VYB189" s="70"/>
      <c r="VYC189" s="70"/>
      <c r="VYD189" s="70"/>
      <c r="VYE189" s="70"/>
      <c r="VYF189" s="70"/>
      <c r="VYG189" s="70"/>
      <c r="VYH189" s="70"/>
      <c r="VYI189" s="70"/>
      <c r="VYJ189" s="70"/>
      <c r="VYK189" s="70"/>
      <c r="VYL189" s="70"/>
      <c r="VYM189" s="70"/>
      <c r="VYN189" s="70"/>
      <c r="VYO189" s="70"/>
      <c r="VYP189" s="70"/>
      <c r="VYQ189" s="70"/>
      <c r="VYR189" s="70"/>
      <c r="VYS189" s="70"/>
      <c r="VYT189" s="70"/>
      <c r="VYU189" s="70"/>
      <c r="VYV189" s="70"/>
      <c r="VYW189" s="70"/>
      <c r="VYX189" s="70"/>
      <c r="VYY189" s="70"/>
      <c r="VYZ189" s="70"/>
      <c r="VZA189" s="70"/>
      <c r="VZB189" s="70"/>
      <c r="VZC189" s="70"/>
      <c r="VZD189" s="70"/>
      <c r="VZE189" s="70"/>
      <c r="VZF189" s="70"/>
      <c r="VZG189" s="70"/>
      <c r="VZH189" s="70"/>
      <c r="VZI189" s="70"/>
      <c r="VZJ189" s="70"/>
      <c r="VZK189" s="70"/>
      <c r="VZL189" s="70"/>
      <c r="VZM189" s="70"/>
      <c r="VZN189" s="70"/>
      <c r="VZO189" s="70"/>
      <c r="VZP189" s="70"/>
      <c r="VZQ189" s="70"/>
      <c r="VZR189" s="70"/>
      <c r="VZS189" s="70"/>
      <c r="VZT189" s="70"/>
      <c r="VZU189" s="70"/>
      <c r="VZV189" s="70"/>
      <c r="VZW189" s="70"/>
      <c r="VZX189" s="70"/>
      <c r="VZY189" s="70"/>
      <c r="VZZ189" s="70"/>
      <c r="WAA189" s="70"/>
      <c r="WAB189" s="70"/>
      <c r="WAC189" s="70"/>
      <c r="WAD189" s="70"/>
      <c r="WAE189" s="70"/>
      <c r="WAF189" s="70"/>
      <c r="WAG189" s="70"/>
      <c r="WAH189" s="70"/>
      <c r="WAI189" s="70"/>
      <c r="WAJ189" s="70"/>
      <c r="WAK189" s="70"/>
      <c r="WAL189" s="70"/>
      <c r="WAM189" s="70"/>
      <c r="WAN189" s="70"/>
      <c r="WAO189" s="70"/>
      <c r="WAP189" s="70"/>
      <c r="WAQ189" s="70"/>
      <c r="WAR189" s="70"/>
      <c r="WAS189" s="70"/>
      <c r="WAT189" s="70"/>
      <c r="WAU189" s="70"/>
      <c r="WAV189" s="70"/>
      <c r="WAW189" s="70"/>
      <c r="WAX189" s="70"/>
      <c r="WAY189" s="70"/>
      <c r="WAZ189" s="70"/>
      <c r="WBA189" s="70"/>
      <c r="WBB189" s="70"/>
      <c r="WBC189" s="70"/>
      <c r="WBD189" s="70"/>
      <c r="WBE189" s="70"/>
      <c r="WBF189" s="70"/>
      <c r="WBG189" s="70"/>
      <c r="WBH189" s="70"/>
      <c r="WBI189" s="70"/>
      <c r="WBJ189" s="70"/>
      <c r="WBK189" s="70"/>
      <c r="WBL189" s="70"/>
      <c r="WBM189" s="70"/>
      <c r="WBN189" s="70"/>
      <c r="WBO189" s="70"/>
      <c r="WBP189" s="70"/>
      <c r="WBQ189" s="70"/>
      <c r="WBR189" s="70"/>
      <c r="WBS189" s="70"/>
      <c r="WBZ189" s="70"/>
      <c r="WCA189" s="70"/>
      <c r="WCB189" s="70"/>
      <c r="WCC189" s="70"/>
      <c r="WCD189" s="70"/>
      <c r="WCE189" s="70"/>
      <c r="WCF189" s="70"/>
      <c r="WCG189" s="70"/>
      <c r="WCH189" s="70"/>
      <c r="WCI189" s="70"/>
      <c r="WCJ189" s="70"/>
      <c r="WCK189" s="70"/>
      <c r="WCL189" s="70"/>
      <c r="WCM189" s="70"/>
      <c r="WCN189" s="70"/>
      <c r="WCO189" s="70"/>
      <c r="WCP189" s="70"/>
      <c r="WCQ189" s="70"/>
      <c r="WCR189" s="70"/>
      <c r="WCS189" s="70"/>
      <c r="WCT189" s="70"/>
      <c r="WCU189" s="70"/>
      <c r="WCV189" s="70"/>
      <c r="WCW189" s="70"/>
      <c r="WCX189" s="70"/>
      <c r="WCY189" s="70"/>
      <c r="WCZ189" s="70"/>
      <c r="WDA189" s="70"/>
      <c r="WDB189" s="70"/>
      <c r="WDC189" s="70"/>
      <c r="WDD189" s="70"/>
      <c r="WDE189" s="70"/>
      <c r="WDF189" s="70"/>
      <c r="WDG189" s="70"/>
      <c r="WDH189" s="70"/>
      <c r="WDI189" s="70"/>
      <c r="WDJ189" s="70"/>
      <c r="WDK189" s="70"/>
      <c r="WDL189" s="70"/>
      <c r="WDM189" s="70"/>
      <c r="WDN189" s="70"/>
      <c r="WDO189" s="70"/>
      <c r="WDP189" s="70"/>
      <c r="WDQ189" s="70"/>
      <c r="WDR189" s="70"/>
      <c r="WDS189" s="70"/>
      <c r="WDT189" s="70"/>
      <c r="WDU189" s="70"/>
      <c r="WDV189" s="70"/>
      <c r="WDW189" s="70"/>
      <c r="WDX189" s="70"/>
      <c r="WDY189" s="70"/>
      <c r="WDZ189" s="70"/>
      <c r="WEA189" s="70"/>
      <c r="WEB189" s="70"/>
      <c r="WEC189" s="70"/>
      <c r="WED189" s="70"/>
      <c r="WEE189" s="70"/>
      <c r="WEF189" s="70"/>
      <c r="WEG189" s="70"/>
      <c r="WEH189" s="70"/>
      <c r="WEI189" s="70"/>
      <c r="WEJ189" s="70"/>
      <c r="WEK189" s="70"/>
      <c r="WEL189" s="70"/>
      <c r="WEM189" s="70"/>
      <c r="WEN189" s="70"/>
      <c r="WEO189" s="70"/>
      <c r="WEP189" s="70"/>
      <c r="WEQ189" s="70"/>
      <c r="WER189" s="70"/>
      <c r="WES189" s="70"/>
      <c r="WET189" s="70"/>
      <c r="WEU189" s="70"/>
      <c r="WEV189" s="70"/>
      <c r="WEW189" s="70"/>
      <c r="WEX189" s="70"/>
      <c r="WEY189" s="70"/>
      <c r="WEZ189" s="70"/>
      <c r="WFA189" s="70"/>
      <c r="WFB189" s="70"/>
      <c r="WFC189" s="70"/>
      <c r="WFD189" s="70"/>
      <c r="WFE189" s="70"/>
      <c r="WFF189" s="70"/>
      <c r="WFG189" s="70"/>
      <c r="WFH189" s="70"/>
      <c r="WFI189" s="70"/>
      <c r="WFJ189" s="70"/>
      <c r="WFK189" s="70"/>
      <c r="WFL189" s="70"/>
      <c r="WFM189" s="70"/>
      <c r="WFN189" s="70"/>
      <c r="WFO189" s="70"/>
      <c r="WFP189" s="70"/>
      <c r="WFQ189" s="70"/>
      <c r="WFR189" s="70"/>
      <c r="WFS189" s="70"/>
      <c r="WFT189" s="70"/>
      <c r="WFU189" s="70"/>
      <c r="WFV189" s="70"/>
      <c r="WFW189" s="70"/>
      <c r="WFX189" s="70"/>
      <c r="WFY189" s="70"/>
      <c r="WFZ189" s="70"/>
      <c r="WGA189" s="70"/>
      <c r="WGB189" s="70"/>
      <c r="WGC189" s="70"/>
      <c r="WGD189" s="70"/>
      <c r="WGE189" s="70"/>
      <c r="WGF189" s="70"/>
      <c r="WGG189" s="70"/>
      <c r="WGH189" s="70"/>
      <c r="WGI189" s="70"/>
      <c r="WGJ189" s="70"/>
      <c r="WGK189" s="70"/>
      <c r="WGL189" s="70"/>
      <c r="WGM189" s="70"/>
      <c r="WGN189" s="70"/>
      <c r="WGO189" s="70"/>
      <c r="WGP189" s="70"/>
      <c r="WGQ189" s="70"/>
      <c r="WGR189" s="70"/>
      <c r="WGS189" s="70"/>
      <c r="WGT189" s="70"/>
      <c r="WGU189" s="70"/>
      <c r="WGV189" s="70"/>
      <c r="WGW189" s="70"/>
      <c r="WGX189" s="70"/>
      <c r="WGY189" s="70"/>
      <c r="WGZ189" s="70"/>
      <c r="WHA189" s="70"/>
      <c r="WHB189" s="70"/>
      <c r="WHC189" s="70"/>
      <c r="WHD189" s="70"/>
      <c r="WHE189" s="70"/>
      <c r="WHF189" s="70"/>
      <c r="WHG189" s="70"/>
      <c r="WHH189" s="70"/>
      <c r="WHI189" s="70"/>
      <c r="WHJ189" s="70"/>
      <c r="WHK189" s="70"/>
      <c r="WHL189" s="70"/>
      <c r="WHM189" s="70"/>
      <c r="WHN189" s="70"/>
      <c r="WHO189" s="70"/>
      <c r="WHP189" s="70"/>
      <c r="WHQ189" s="70"/>
      <c r="WHR189" s="70"/>
      <c r="WHS189" s="70"/>
      <c r="WHT189" s="70"/>
      <c r="WHU189" s="70"/>
      <c r="WHV189" s="70"/>
      <c r="WHW189" s="70"/>
      <c r="WHX189" s="70"/>
      <c r="WHY189" s="70"/>
      <c r="WHZ189" s="70"/>
      <c r="WIA189" s="70"/>
      <c r="WIB189" s="70"/>
      <c r="WIC189" s="70"/>
      <c r="WID189" s="70"/>
      <c r="WIE189" s="70"/>
      <c r="WIF189" s="70"/>
      <c r="WIG189" s="70"/>
      <c r="WIH189" s="70"/>
      <c r="WII189" s="70"/>
      <c r="WIJ189" s="70"/>
      <c r="WIK189" s="70"/>
      <c r="WIL189" s="70"/>
      <c r="WIM189" s="70"/>
      <c r="WIN189" s="70"/>
      <c r="WIO189" s="70"/>
      <c r="WIP189" s="70"/>
      <c r="WIQ189" s="70"/>
      <c r="WIR189" s="70"/>
      <c r="WIS189" s="70"/>
      <c r="WIT189" s="70"/>
      <c r="WIU189" s="70"/>
      <c r="WIV189" s="70"/>
      <c r="WIW189" s="70"/>
      <c r="WIX189" s="70"/>
      <c r="WIY189" s="70"/>
      <c r="WIZ189" s="70"/>
      <c r="WJA189" s="70"/>
      <c r="WJB189" s="70"/>
      <c r="WJC189" s="70"/>
      <c r="WJD189" s="70"/>
      <c r="WJE189" s="70"/>
      <c r="WJF189" s="70"/>
      <c r="WJG189" s="70"/>
      <c r="WJH189" s="70"/>
      <c r="WJI189" s="70"/>
      <c r="WJJ189" s="70"/>
      <c r="WJK189" s="70"/>
      <c r="WJL189" s="70"/>
      <c r="WJM189" s="70"/>
      <c r="WJN189" s="70"/>
      <c r="WJO189" s="70"/>
      <c r="WJP189" s="70"/>
      <c r="WJQ189" s="70"/>
      <c r="WJR189" s="70"/>
      <c r="WJS189" s="70"/>
      <c r="WJT189" s="70"/>
      <c r="WJU189" s="70"/>
      <c r="WJV189" s="70"/>
      <c r="WJW189" s="70"/>
      <c r="WJX189" s="70"/>
      <c r="WJY189" s="70"/>
      <c r="WJZ189" s="70"/>
      <c r="WKA189" s="70"/>
      <c r="WKB189" s="70"/>
      <c r="WKC189" s="70"/>
      <c r="WKD189" s="70"/>
      <c r="WKE189" s="70"/>
      <c r="WKF189" s="70"/>
      <c r="WKG189" s="70"/>
      <c r="WKH189" s="70"/>
      <c r="WKI189" s="70"/>
      <c r="WKJ189" s="70"/>
      <c r="WKK189" s="70"/>
      <c r="WKL189" s="70"/>
      <c r="WKM189" s="70"/>
      <c r="WKN189" s="70"/>
      <c r="WKO189" s="70"/>
      <c r="WKP189" s="70"/>
      <c r="WKQ189" s="70"/>
      <c r="WKR189" s="70"/>
      <c r="WKS189" s="70"/>
      <c r="WKT189" s="70"/>
      <c r="WKU189" s="70"/>
      <c r="WKV189" s="70"/>
      <c r="WKW189" s="70"/>
      <c r="WKX189" s="70"/>
      <c r="WKY189" s="70"/>
      <c r="WKZ189" s="70"/>
      <c r="WLA189" s="70"/>
      <c r="WLB189" s="70"/>
      <c r="WLC189" s="70"/>
      <c r="WLD189" s="70"/>
      <c r="WLE189" s="70"/>
      <c r="WLF189" s="70"/>
      <c r="WLG189" s="70"/>
      <c r="WLH189" s="70"/>
      <c r="WLI189" s="70"/>
      <c r="WLJ189" s="70"/>
      <c r="WLK189" s="70"/>
      <c r="WLL189" s="70"/>
      <c r="WLM189" s="70"/>
      <c r="WLN189" s="70"/>
      <c r="WLO189" s="70"/>
      <c r="WLV189" s="70"/>
      <c r="WLW189" s="70"/>
      <c r="WLX189" s="70"/>
      <c r="WLY189" s="70"/>
      <c r="WLZ189" s="70"/>
      <c r="WMA189" s="70"/>
      <c r="WMB189" s="70"/>
      <c r="WMC189" s="70"/>
      <c r="WMD189" s="70"/>
      <c r="WME189" s="70"/>
      <c r="WMF189" s="70"/>
      <c r="WMG189" s="70"/>
      <c r="WMH189" s="70"/>
      <c r="WMI189" s="70"/>
      <c r="WMJ189" s="70"/>
      <c r="WMK189" s="70"/>
      <c r="WML189" s="70"/>
      <c r="WMM189" s="70"/>
      <c r="WMN189" s="70"/>
      <c r="WMO189" s="70"/>
      <c r="WMP189" s="70"/>
      <c r="WMQ189" s="70"/>
      <c r="WMR189" s="70"/>
      <c r="WMS189" s="70"/>
      <c r="WMT189" s="70"/>
      <c r="WMU189" s="70"/>
      <c r="WMV189" s="70"/>
      <c r="WMW189" s="70"/>
      <c r="WMX189" s="70"/>
      <c r="WMY189" s="70"/>
      <c r="WMZ189" s="70"/>
      <c r="WNA189" s="70"/>
      <c r="WNB189" s="70"/>
      <c r="WNC189" s="70"/>
      <c r="WND189" s="70"/>
      <c r="WNE189" s="70"/>
      <c r="WNF189" s="70"/>
      <c r="WNG189" s="70"/>
      <c r="WNH189" s="70"/>
      <c r="WNI189" s="70"/>
      <c r="WNJ189" s="70"/>
      <c r="WNK189" s="70"/>
      <c r="WNL189" s="70"/>
      <c r="WNM189" s="70"/>
      <c r="WNN189" s="70"/>
      <c r="WNO189" s="70"/>
      <c r="WNP189" s="70"/>
      <c r="WNQ189" s="70"/>
      <c r="WNR189" s="70"/>
      <c r="WNS189" s="70"/>
      <c r="WNT189" s="70"/>
      <c r="WNU189" s="70"/>
      <c r="WNV189" s="70"/>
      <c r="WNW189" s="70"/>
      <c r="WNX189" s="70"/>
      <c r="WNY189" s="70"/>
      <c r="WNZ189" s="70"/>
      <c r="WOA189" s="70"/>
      <c r="WOB189" s="70"/>
      <c r="WOC189" s="70"/>
      <c r="WOD189" s="70"/>
      <c r="WOE189" s="70"/>
      <c r="WOF189" s="70"/>
      <c r="WOG189" s="70"/>
      <c r="WOH189" s="70"/>
      <c r="WOI189" s="70"/>
      <c r="WOJ189" s="70"/>
      <c r="WOK189" s="70"/>
      <c r="WOL189" s="70"/>
      <c r="WOM189" s="70"/>
      <c r="WON189" s="70"/>
      <c r="WOO189" s="70"/>
      <c r="WOP189" s="70"/>
      <c r="WOQ189" s="70"/>
      <c r="WOR189" s="70"/>
      <c r="WOS189" s="70"/>
      <c r="WOT189" s="70"/>
      <c r="WOU189" s="70"/>
      <c r="WOV189" s="70"/>
      <c r="WOW189" s="70"/>
      <c r="WOX189" s="70"/>
      <c r="WOY189" s="70"/>
      <c r="WOZ189" s="70"/>
      <c r="WPA189" s="70"/>
      <c r="WPB189" s="70"/>
      <c r="WPC189" s="70"/>
      <c r="WPD189" s="70"/>
      <c r="WPE189" s="70"/>
      <c r="WPF189" s="70"/>
      <c r="WPG189" s="70"/>
      <c r="WPH189" s="70"/>
      <c r="WPI189" s="70"/>
      <c r="WPJ189" s="70"/>
      <c r="WPK189" s="70"/>
      <c r="WPL189" s="70"/>
      <c r="WPM189" s="70"/>
      <c r="WPN189" s="70"/>
      <c r="WPO189" s="70"/>
      <c r="WPP189" s="70"/>
      <c r="WPQ189" s="70"/>
      <c r="WPR189" s="70"/>
      <c r="WPS189" s="70"/>
      <c r="WPT189" s="70"/>
      <c r="WPU189" s="70"/>
      <c r="WPV189" s="70"/>
      <c r="WPW189" s="70"/>
      <c r="WPX189" s="70"/>
      <c r="WPY189" s="70"/>
      <c r="WPZ189" s="70"/>
      <c r="WQA189" s="70"/>
      <c r="WQB189" s="70"/>
      <c r="WQC189" s="70"/>
      <c r="WQD189" s="70"/>
      <c r="WQE189" s="70"/>
      <c r="WQF189" s="70"/>
      <c r="WQG189" s="70"/>
      <c r="WQH189" s="70"/>
      <c r="WQI189" s="70"/>
      <c r="WQJ189" s="70"/>
      <c r="WQK189" s="70"/>
      <c r="WQL189" s="70"/>
      <c r="WQM189" s="70"/>
      <c r="WQN189" s="70"/>
      <c r="WQO189" s="70"/>
      <c r="WQP189" s="70"/>
      <c r="WQQ189" s="70"/>
      <c r="WQR189" s="70"/>
      <c r="WQS189" s="70"/>
      <c r="WQT189" s="70"/>
      <c r="WQU189" s="70"/>
      <c r="WQV189" s="70"/>
      <c r="WQW189" s="70"/>
      <c r="WQX189" s="70"/>
      <c r="WQY189" s="70"/>
      <c r="WQZ189" s="70"/>
      <c r="WRA189" s="70"/>
      <c r="WRB189" s="70"/>
      <c r="WRC189" s="70"/>
      <c r="WRD189" s="70"/>
      <c r="WRE189" s="70"/>
      <c r="WRF189" s="70"/>
      <c r="WRG189" s="70"/>
      <c r="WRH189" s="70"/>
      <c r="WRI189" s="70"/>
      <c r="WRJ189" s="70"/>
      <c r="WRK189" s="70"/>
      <c r="WRL189" s="70"/>
      <c r="WRM189" s="70"/>
      <c r="WRN189" s="70"/>
      <c r="WRO189" s="70"/>
      <c r="WRP189" s="70"/>
      <c r="WRQ189" s="70"/>
      <c r="WRR189" s="70"/>
      <c r="WRS189" s="70"/>
      <c r="WRT189" s="70"/>
      <c r="WRU189" s="70"/>
      <c r="WRV189" s="70"/>
      <c r="WRW189" s="70"/>
      <c r="WRX189" s="70"/>
      <c r="WRY189" s="70"/>
      <c r="WRZ189" s="70"/>
      <c r="WSA189" s="70"/>
      <c r="WSB189" s="70"/>
      <c r="WSC189" s="70"/>
      <c r="WSD189" s="70"/>
      <c r="WSE189" s="70"/>
      <c r="WSF189" s="70"/>
      <c r="WSG189" s="70"/>
      <c r="WSH189" s="70"/>
      <c r="WSI189" s="70"/>
      <c r="WSJ189" s="70"/>
      <c r="WSK189" s="70"/>
      <c r="WSL189" s="70"/>
      <c r="WSM189" s="70"/>
      <c r="WSN189" s="70"/>
      <c r="WSO189" s="70"/>
      <c r="WSP189" s="70"/>
      <c r="WSQ189" s="70"/>
      <c r="WSR189" s="70"/>
      <c r="WSS189" s="70"/>
      <c r="WST189" s="70"/>
      <c r="WSU189" s="70"/>
      <c r="WSV189" s="70"/>
      <c r="WSW189" s="70"/>
      <c r="WSX189" s="70"/>
      <c r="WSY189" s="70"/>
      <c r="WSZ189" s="70"/>
      <c r="WTA189" s="70"/>
      <c r="WTB189" s="70"/>
      <c r="WTC189" s="70"/>
      <c r="WTD189" s="70"/>
      <c r="WTE189" s="70"/>
      <c r="WTF189" s="70"/>
      <c r="WTG189" s="70"/>
      <c r="WTH189" s="70"/>
      <c r="WTI189" s="70"/>
      <c r="WTJ189" s="70"/>
      <c r="WTK189" s="70"/>
      <c r="WTL189" s="70"/>
      <c r="WTM189" s="70"/>
      <c r="WTN189" s="70"/>
      <c r="WTO189" s="70"/>
      <c r="WTP189" s="70"/>
      <c r="WTQ189" s="70"/>
      <c r="WTR189" s="70"/>
      <c r="WTS189" s="70"/>
      <c r="WTT189" s="70"/>
      <c r="WTU189" s="70"/>
      <c r="WTV189" s="70"/>
      <c r="WTW189" s="70"/>
      <c r="WTX189" s="70"/>
      <c r="WTY189" s="70"/>
      <c r="WTZ189" s="70"/>
      <c r="WUA189" s="70"/>
      <c r="WUB189" s="70"/>
      <c r="WUC189" s="70"/>
      <c r="WUD189" s="70"/>
      <c r="WUE189" s="70"/>
      <c r="WUF189" s="70"/>
      <c r="WUG189" s="70"/>
      <c r="WUH189" s="70"/>
      <c r="WUI189" s="70"/>
      <c r="WUJ189" s="70"/>
      <c r="WUK189" s="70"/>
      <c r="WUL189" s="70"/>
      <c r="WUM189" s="70"/>
      <c r="WUN189" s="70"/>
      <c r="WUO189" s="70"/>
      <c r="WUP189" s="70"/>
      <c r="WUQ189" s="70"/>
      <c r="WUR189" s="70"/>
      <c r="WUS189" s="70"/>
      <c r="WUT189" s="70"/>
      <c r="WUU189" s="70"/>
      <c r="WUV189" s="70"/>
      <c r="WUW189" s="70"/>
      <c r="WUX189" s="70"/>
      <c r="WUY189" s="70"/>
      <c r="WUZ189" s="70"/>
      <c r="WVA189" s="70"/>
      <c r="WVB189" s="70"/>
      <c r="WVC189" s="70"/>
      <c r="WVD189" s="70"/>
      <c r="WVE189" s="70"/>
      <c r="WVF189" s="70"/>
      <c r="WVG189" s="70"/>
      <c r="WVH189" s="70"/>
      <c r="WVI189" s="70"/>
      <c r="WVJ189" s="70"/>
      <c r="WVK189" s="70"/>
      <c r="WVR189" s="70"/>
      <c r="WVS189" s="70"/>
      <c r="WVT189" s="70"/>
      <c r="WVU189" s="70"/>
      <c r="WVV189" s="70"/>
      <c r="WVW189" s="70"/>
      <c r="WVX189" s="70"/>
      <c r="WVY189" s="70"/>
      <c r="WVZ189" s="70"/>
      <c r="WWA189" s="70"/>
      <c r="WWB189" s="70"/>
      <c r="WWC189" s="70"/>
      <c r="WWD189" s="70"/>
      <c r="WWE189" s="70"/>
      <c r="WWF189" s="70"/>
      <c r="WWG189" s="70"/>
      <c r="WWH189" s="70"/>
      <c r="WWI189" s="70"/>
      <c r="WWJ189" s="70"/>
      <c r="WWK189" s="70"/>
      <c r="WWL189" s="70"/>
      <c r="WWM189" s="70"/>
      <c r="WWN189" s="70"/>
      <c r="WWO189" s="70"/>
      <c r="WWP189" s="70"/>
      <c r="WWQ189" s="70"/>
      <c r="WWR189" s="70"/>
      <c r="WWS189" s="70"/>
      <c r="WWT189" s="70"/>
      <c r="WWU189" s="70"/>
      <c r="WWV189" s="70"/>
      <c r="WWW189" s="70"/>
      <c r="WWX189" s="70"/>
      <c r="WWY189" s="70"/>
      <c r="WWZ189" s="70"/>
      <c r="WXA189" s="70"/>
      <c r="WXB189" s="70"/>
      <c r="WXC189" s="70"/>
      <c r="WXD189" s="70"/>
      <c r="WXE189" s="70"/>
      <c r="WXF189" s="70"/>
      <c r="WXG189" s="70"/>
      <c r="WXH189" s="70"/>
      <c r="WXI189" s="70"/>
      <c r="WXJ189" s="70"/>
      <c r="WXK189" s="70"/>
      <c r="WXL189" s="70"/>
      <c r="WXM189" s="70"/>
      <c r="WXN189" s="70"/>
      <c r="WXO189" s="70"/>
      <c r="WXP189" s="70"/>
      <c r="WXQ189" s="70"/>
      <c r="WXR189" s="70"/>
      <c r="WXS189" s="70"/>
      <c r="WXT189" s="70"/>
      <c r="WXU189" s="70"/>
      <c r="WXV189" s="70"/>
      <c r="WXW189" s="70"/>
      <c r="WXX189" s="70"/>
      <c r="WXY189" s="70"/>
      <c r="WXZ189" s="70"/>
      <c r="WYA189" s="70"/>
      <c r="WYB189" s="70"/>
      <c r="WYC189" s="70"/>
      <c r="WYD189" s="70"/>
      <c r="WYE189" s="70"/>
      <c r="WYF189" s="70"/>
      <c r="WYG189" s="70"/>
      <c r="WYH189" s="70"/>
      <c r="WYI189" s="70"/>
      <c r="WYJ189" s="70"/>
      <c r="WYK189" s="70"/>
      <c r="WYL189" s="70"/>
      <c r="WYM189" s="70"/>
      <c r="WYN189" s="70"/>
      <c r="WYO189" s="70"/>
      <c r="WYP189" s="70"/>
      <c r="WYQ189" s="70"/>
      <c r="WYR189" s="70"/>
      <c r="WYS189" s="70"/>
      <c r="WYT189" s="70"/>
      <c r="WYU189" s="70"/>
      <c r="WYV189" s="70"/>
      <c r="WYW189" s="70"/>
      <c r="WYX189" s="70"/>
      <c r="WYY189" s="70"/>
      <c r="WYZ189" s="70"/>
      <c r="WZA189" s="70"/>
      <c r="WZB189" s="70"/>
      <c r="WZC189" s="70"/>
      <c r="WZD189" s="70"/>
      <c r="WZE189" s="70"/>
      <c r="WZF189" s="70"/>
      <c r="WZG189" s="70"/>
      <c r="WZH189" s="70"/>
      <c r="WZI189" s="70"/>
      <c r="WZJ189" s="70"/>
      <c r="WZK189" s="70"/>
      <c r="WZL189" s="70"/>
      <c r="WZM189" s="70"/>
      <c r="WZN189" s="70"/>
      <c r="WZO189" s="70"/>
      <c r="WZP189" s="70"/>
      <c r="WZQ189" s="70"/>
      <c r="WZR189" s="70"/>
      <c r="WZS189" s="70"/>
      <c r="WZT189" s="70"/>
      <c r="WZU189" s="70"/>
      <c r="WZV189" s="70"/>
      <c r="WZW189" s="70"/>
      <c r="WZX189" s="70"/>
      <c r="WZY189" s="70"/>
      <c r="WZZ189" s="70"/>
      <c r="XAA189" s="70"/>
      <c r="XAB189" s="70"/>
      <c r="XAC189" s="70"/>
      <c r="XAD189" s="70"/>
      <c r="XAE189" s="70"/>
      <c r="XAF189" s="70"/>
      <c r="XAG189" s="70"/>
      <c r="XAH189" s="70"/>
      <c r="XAI189" s="70"/>
      <c r="XAJ189" s="70"/>
      <c r="XAK189" s="70"/>
      <c r="XAL189" s="70"/>
      <c r="XAM189" s="70"/>
      <c r="XAN189" s="70"/>
      <c r="XAO189" s="70"/>
      <c r="XAP189" s="70"/>
      <c r="XAQ189" s="70"/>
      <c r="XAR189" s="70"/>
      <c r="XAS189" s="70"/>
      <c r="XAT189" s="70"/>
      <c r="XAU189" s="70"/>
      <c r="XAV189" s="70"/>
      <c r="XAW189" s="70"/>
      <c r="XAX189" s="70"/>
      <c r="XAY189" s="70"/>
      <c r="XAZ189" s="70"/>
      <c r="XBA189" s="70"/>
      <c r="XBB189" s="70"/>
      <c r="XBC189" s="70"/>
      <c r="XBD189" s="70"/>
      <c r="XBE189" s="70"/>
      <c r="XBF189" s="70"/>
      <c r="XBG189" s="70"/>
      <c r="XBH189" s="70"/>
      <c r="XBI189" s="70"/>
      <c r="XBJ189" s="70"/>
      <c r="XBK189" s="70"/>
      <c r="XBL189" s="70"/>
      <c r="XBM189" s="70"/>
      <c r="XBN189" s="70"/>
      <c r="XBO189" s="70"/>
      <c r="XBP189" s="70"/>
      <c r="XBQ189" s="70"/>
      <c r="XBR189" s="70"/>
      <c r="XBS189" s="70"/>
      <c r="XBT189" s="70"/>
      <c r="XBU189" s="70"/>
      <c r="XBV189" s="70"/>
      <c r="XBW189" s="70"/>
      <c r="XBX189" s="70"/>
      <c r="XBY189" s="70"/>
      <c r="XBZ189" s="70"/>
      <c r="XCA189" s="70"/>
      <c r="XCB189" s="70"/>
      <c r="XCC189" s="70"/>
      <c r="XCD189" s="70"/>
      <c r="XCE189" s="70"/>
      <c r="XCF189" s="70"/>
      <c r="XCG189" s="70"/>
      <c r="XCH189" s="70"/>
      <c r="XCI189" s="70"/>
      <c r="XCJ189" s="70"/>
      <c r="XCK189" s="70"/>
      <c r="XCL189" s="70"/>
      <c r="XCM189" s="70"/>
      <c r="XCN189" s="70"/>
      <c r="XCO189" s="70"/>
      <c r="XCP189" s="70"/>
      <c r="XCQ189" s="70"/>
      <c r="XCR189" s="70"/>
      <c r="XCS189" s="70"/>
      <c r="XCT189" s="70"/>
      <c r="XCU189" s="70"/>
      <c r="XCV189" s="70"/>
      <c r="XCW189" s="70"/>
      <c r="XCX189" s="70"/>
      <c r="XCY189" s="70"/>
      <c r="XCZ189" s="70"/>
      <c r="XDA189" s="70"/>
      <c r="XDB189" s="70"/>
      <c r="XDC189" s="70"/>
      <c r="XDD189" s="70"/>
      <c r="XDE189" s="70"/>
      <c r="XDF189" s="70"/>
      <c r="XDG189" s="70"/>
      <c r="XDH189" s="70"/>
      <c r="XDI189" s="70"/>
      <c r="XDJ189" s="70"/>
      <c r="XDK189" s="70"/>
      <c r="XDL189" s="70"/>
      <c r="XDM189" s="70"/>
      <c r="XDN189" s="70"/>
      <c r="XDO189" s="70"/>
      <c r="XDP189" s="70"/>
      <c r="XDQ189" s="70"/>
      <c r="XDR189" s="70"/>
      <c r="XDS189" s="70"/>
      <c r="XDT189" s="70"/>
      <c r="XDU189" s="70"/>
      <c r="XDV189" s="70"/>
      <c r="XDW189" s="70"/>
      <c r="XDX189" s="70"/>
      <c r="XDY189" s="70"/>
      <c r="XDZ189" s="70"/>
      <c r="XEA189" s="70"/>
      <c r="XEB189" s="70"/>
      <c r="XEC189" s="70"/>
      <c r="XED189" s="70"/>
      <c r="XEE189" s="70"/>
      <c r="XEF189" s="70"/>
      <c r="XEG189" s="70"/>
      <c r="XEH189" s="70"/>
      <c r="XEI189" s="70"/>
      <c r="XEJ189" s="70"/>
      <c r="XEK189" s="70"/>
      <c r="XEL189" s="70"/>
      <c r="XEM189" s="70"/>
      <c r="XEN189" s="70"/>
      <c r="XEO189" s="70"/>
      <c r="XEP189" s="70"/>
      <c r="XEQ189" s="70"/>
      <c r="XER189" s="70"/>
      <c r="XES189" s="70"/>
      <c r="XET189" s="70"/>
      <c r="XEU189" s="70"/>
      <c r="XEV189" s="70"/>
      <c r="XEW189" s="70"/>
      <c r="XEX189" s="70"/>
      <c r="XEY189" s="70"/>
      <c r="XEZ189" s="70"/>
      <c r="XFA189" s="70"/>
      <c r="XFB189" s="70"/>
      <c r="XFC189" s="70"/>
      <c r="XFD189" s="70"/>
    </row>
    <row r="190" spans="1:16384" ht="15.75" x14ac:dyDescent="0.25">
      <c r="A190" s="366"/>
      <c r="B190" s="366"/>
      <c r="C190" s="366"/>
      <c r="D190" s="367"/>
      <c r="E190" s="367"/>
      <c r="F190" s="367"/>
    </row>
    <row r="191" spans="1:16384" ht="15.75" x14ac:dyDescent="0.25">
      <c r="A191" s="366"/>
      <c r="B191" s="366"/>
      <c r="C191" s="366"/>
      <c r="D191" s="367"/>
      <c r="E191" s="368"/>
      <c r="F191" s="368"/>
    </row>
    <row r="192" spans="1:16384" ht="15.75" x14ac:dyDescent="0.25">
      <c r="A192" s="366"/>
      <c r="B192" s="366"/>
      <c r="C192" s="366"/>
      <c r="D192" s="367"/>
      <c r="E192" s="368"/>
      <c r="F192" s="368"/>
    </row>
    <row r="193" spans="1:6" ht="15.75" x14ac:dyDescent="0.25">
      <c r="A193" s="366"/>
      <c r="B193" s="366"/>
      <c r="C193" s="366"/>
      <c r="D193" s="367"/>
      <c r="E193" s="368"/>
      <c r="F193" s="368"/>
    </row>
    <row r="194" spans="1:6" ht="15.75" x14ac:dyDescent="0.25">
      <c r="A194" s="366"/>
      <c r="B194" s="366"/>
      <c r="C194" s="366"/>
      <c r="D194" s="367"/>
      <c r="E194" s="368"/>
      <c r="F194" s="368"/>
    </row>
    <row r="195" spans="1:6" ht="15.75" x14ac:dyDescent="0.25">
      <c r="A195" s="366"/>
      <c r="B195" s="366"/>
      <c r="C195" s="366"/>
      <c r="D195" s="367"/>
      <c r="E195" s="368"/>
      <c r="F195" s="368"/>
    </row>
    <row r="196" spans="1:6" ht="15.75" x14ac:dyDescent="0.25">
      <c r="A196" s="366"/>
      <c r="B196" s="366"/>
      <c r="C196" s="366"/>
      <c r="D196" s="367"/>
      <c r="E196" s="368"/>
      <c r="F196" s="368"/>
    </row>
    <row r="197" spans="1:6" ht="15.75" x14ac:dyDescent="0.25">
      <c r="A197" s="366"/>
      <c r="B197" s="366"/>
      <c r="C197" s="366"/>
      <c r="D197" s="367"/>
      <c r="E197" s="368"/>
      <c r="F197" s="368"/>
    </row>
    <row r="198" spans="1:6" ht="15.75" x14ac:dyDescent="0.25">
      <c r="A198" s="366"/>
      <c r="B198" s="366"/>
      <c r="C198" s="366"/>
      <c r="D198" s="367"/>
      <c r="E198" s="368"/>
      <c r="F198" s="368"/>
    </row>
  </sheetData>
  <autoFilter ref="A14:D169">
    <filterColumn colId="3">
      <filters>
        <filter val="1 000 000,00"/>
        <filter val="1 000,00"/>
        <filter val="1 098 600 867,00"/>
        <filter val="1 171 000,00"/>
        <filter val="1 185 600,00"/>
        <filter val="1 230 000,00"/>
        <filter val="1 243 000,00"/>
        <filter val="1 400,00"/>
        <filter val="1 448 652,00"/>
        <filter val="1 598 903,00"/>
        <filter val="1 699 348,00"/>
        <filter val="1 700 000,00"/>
        <filter val="1 735 300,00"/>
        <filter val="10 767 100,00"/>
        <filter val="11 753 000,00"/>
        <filter val="12 129 000,00"/>
        <filter val="12 800 326,00"/>
        <filter val="139 087 414,16"/>
        <filter val="14 254,03"/>
        <filter val="148 000,00"/>
        <filter val="150 000,00"/>
        <filter val="152 545 600,00"/>
        <filter val="178 495 800,00"/>
        <filter val="18 000 000,00"/>
        <filter val="18 195 000,00"/>
        <filter val="188 850 678,00"/>
        <filter val="19 660 400,00"/>
        <filter val="2 170 600,00"/>
        <filter val="2 472 000,00"/>
        <filter val="2 693 500,00"/>
        <filter val="2 772 152,00"/>
        <filter val="2 920 900,00"/>
        <filter val="2 972 000,00"/>
        <filter val="22 129 807,00"/>
        <filter val="222 952 240,00"/>
        <filter val="230 000,00"/>
        <filter val="245 542 700,00"/>
        <filter val="26 021 300,00"/>
        <filter val="3 148 000,00"/>
        <filter val="3 193 500,00"/>
        <filter val="3 343 000,00"/>
        <filter val="3 344 000,00"/>
        <filter val="3 394 000,00"/>
        <filter val="3 567 200,00"/>
        <filter val="30 118 500,00"/>
        <filter val="30 385 074,00"/>
        <filter val="32 169 000,00"/>
        <filter val="34 646 100,00"/>
        <filter val="35 564 500,00"/>
        <filter val="38 119 000,00"/>
        <filter val="4 755 300,00"/>
        <filter val="405 100,00"/>
        <filter val="41 720 216,84"/>
        <filter val="41 733 648,00"/>
        <filter val="42 075 190,00"/>
        <filter val="48 957 748,00"/>
        <filter val="5 186 500,00"/>
        <filter val="5 270 895,00"/>
        <filter val="5 300 000,00"/>
        <filter val="5 407 599,00"/>
        <filter val="5 487 400,00"/>
        <filter val="5 530 000,00"/>
        <filter val="5 598 600,00"/>
        <filter val="5 800 000,00"/>
        <filter val="50 000,00"/>
        <filter val="500 000,00"/>
        <filter val="514 400,00"/>
        <filter val="52 210 202,00"/>
        <filter val="523 463 266,00"/>
        <filter val="543 408,93"/>
        <filter val="55 000,00"/>
        <filter val="57 119 026,00"/>
        <filter val="57 947 300,00"/>
        <filter val="59 000,00"/>
        <filter val="6 305 900,00"/>
        <filter val="64 218 774,00"/>
        <filter val="65 000,00"/>
        <filter val="65 803 900,00"/>
        <filter val="67 210 202,00"/>
        <filter val="7 000 000,00"/>
        <filter val="7 805 000,00"/>
        <filter val="705 000,00"/>
        <filter val="712 000,00"/>
        <filter val="740 000,00"/>
        <filter val="777 000,00"/>
        <filter val="8 000 000,00"/>
        <filter val="8 049 200,00"/>
        <filter val="8 916 737,04"/>
        <filter val="800 000,00"/>
        <filter val="9 474 400,00"/>
        <filter val="95 000,00"/>
      </filters>
    </filterColumn>
  </autoFilter>
  <mergeCells count="1">
    <mergeCell ref="A11:F11"/>
  </mergeCells>
  <pageMargins left="0.70866141732283472" right="0.70866141732283472" top="0.74803149606299213" bottom="0.74803149606299213" header="0.31496062992125984" footer="0.31496062992125984"/>
  <pageSetup paperSize="9" scale="57" fitToHeight="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2"/>
  <sheetViews>
    <sheetView topLeftCell="A151" workbookViewId="0">
      <selection activeCell="H16" sqref="H16"/>
    </sheetView>
  </sheetViews>
  <sheetFormatPr defaultRowHeight="15.75" x14ac:dyDescent="0.25"/>
  <cols>
    <col min="1" max="1" width="56.42578125" style="20" customWidth="1"/>
    <col min="2" max="2" width="9.140625" style="20" customWidth="1"/>
    <col min="3" max="3" width="5.85546875" style="20" customWidth="1"/>
    <col min="4" max="4" width="5.140625" style="20" customWidth="1"/>
    <col min="5" max="5" width="15.85546875" style="20" customWidth="1"/>
    <col min="6" max="6" width="8.5703125" style="20" customWidth="1"/>
    <col min="7" max="7" width="19.85546875" style="184" customWidth="1"/>
    <col min="8" max="8" width="17.7109375" style="212" customWidth="1"/>
    <col min="9" max="9" width="18.42578125" style="212" customWidth="1"/>
    <col min="10" max="10" width="9.140625" hidden="1" customWidth="1"/>
    <col min="11" max="11" width="13.28515625" style="8" hidden="1" customWidth="1"/>
    <col min="12" max="12" width="11.42578125" hidden="1" customWidth="1"/>
    <col min="13" max="13" width="19.42578125" style="8" bestFit="1" customWidth="1"/>
    <col min="14" max="14" width="14.42578125" customWidth="1"/>
    <col min="15" max="15" width="14.42578125" style="45" customWidth="1"/>
    <col min="16" max="16" width="13.28515625" style="46" bestFit="1" customWidth="1"/>
    <col min="17" max="17" width="46.7109375" style="46" bestFit="1" customWidth="1"/>
    <col min="257" max="257" width="61" customWidth="1"/>
    <col min="258" max="258" width="9.140625" customWidth="1"/>
    <col min="259" max="259" width="5.85546875" customWidth="1"/>
    <col min="260" max="260" width="5.140625" customWidth="1"/>
    <col min="261" max="261" width="18.140625" customWidth="1"/>
    <col min="262" max="262" width="8.5703125" customWidth="1"/>
    <col min="263" max="263" width="27.140625" customWidth="1"/>
    <col min="264" max="270" width="0" hidden="1" customWidth="1"/>
    <col min="271" max="271" width="12.42578125" bestFit="1" customWidth="1"/>
    <col min="272" max="272" width="13.28515625" bestFit="1" customWidth="1"/>
    <col min="273" max="273" width="46.7109375" bestFit="1" customWidth="1"/>
    <col min="513" max="513" width="61" customWidth="1"/>
    <col min="514" max="514" width="9.140625" customWidth="1"/>
    <col min="515" max="515" width="5.85546875" customWidth="1"/>
    <col min="516" max="516" width="5.140625" customWidth="1"/>
    <col min="517" max="517" width="18.140625" customWidth="1"/>
    <col min="518" max="518" width="8.5703125" customWidth="1"/>
    <col min="519" max="519" width="27.140625" customWidth="1"/>
    <col min="520" max="526" width="0" hidden="1" customWidth="1"/>
    <col min="527" max="527" width="12.42578125" bestFit="1" customWidth="1"/>
    <col min="528" max="528" width="13.28515625" bestFit="1" customWidth="1"/>
    <col min="529" max="529" width="46.7109375" bestFit="1" customWidth="1"/>
    <col min="769" max="769" width="61" customWidth="1"/>
    <col min="770" max="770" width="9.140625" customWidth="1"/>
    <col min="771" max="771" width="5.85546875" customWidth="1"/>
    <col min="772" max="772" width="5.140625" customWidth="1"/>
    <col min="773" max="773" width="18.140625" customWidth="1"/>
    <col min="774" max="774" width="8.5703125" customWidth="1"/>
    <col min="775" max="775" width="27.140625" customWidth="1"/>
    <col min="776" max="782" width="0" hidden="1" customWidth="1"/>
    <col min="783" max="783" width="12.42578125" bestFit="1" customWidth="1"/>
    <col min="784" max="784" width="13.28515625" bestFit="1" customWidth="1"/>
    <col min="785" max="785" width="46.7109375" bestFit="1" customWidth="1"/>
    <col min="1025" max="1025" width="61" customWidth="1"/>
    <col min="1026" max="1026" width="9.140625" customWidth="1"/>
    <col min="1027" max="1027" width="5.85546875" customWidth="1"/>
    <col min="1028" max="1028" width="5.140625" customWidth="1"/>
    <col min="1029" max="1029" width="18.140625" customWidth="1"/>
    <col min="1030" max="1030" width="8.5703125" customWidth="1"/>
    <col min="1031" max="1031" width="27.140625" customWidth="1"/>
    <col min="1032" max="1038" width="0" hidden="1" customWidth="1"/>
    <col min="1039" max="1039" width="12.42578125" bestFit="1" customWidth="1"/>
    <col min="1040" max="1040" width="13.28515625" bestFit="1" customWidth="1"/>
    <col min="1041" max="1041" width="46.7109375" bestFit="1" customWidth="1"/>
    <col min="1281" max="1281" width="61" customWidth="1"/>
    <col min="1282" max="1282" width="9.140625" customWidth="1"/>
    <col min="1283" max="1283" width="5.85546875" customWidth="1"/>
    <col min="1284" max="1284" width="5.140625" customWidth="1"/>
    <col min="1285" max="1285" width="18.140625" customWidth="1"/>
    <col min="1286" max="1286" width="8.5703125" customWidth="1"/>
    <col min="1287" max="1287" width="27.140625" customWidth="1"/>
    <col min="1288" max="1294" width="0" hidden="1" customWidth="1"/>
    <col min="1295" max="1295" width="12.42578125" bestFit="1" customWidth="1"/>
    <col min="1296" max="1296" width="13.28515625" bestFit="1" customWidth="1"/>
    <col min="1297" max="1297" width="46.7109375" bestFit="1" customWidth="1"/>
    <col min="1537" max="1537" width="61" customWidth="1"/>
    <col min="1538" max="1538" width="9.140625" customWidth="1"/>
    <col min="1539" max="1539" width="5.85546875" customWidth="1"/>
    <col min="1540" max="1540" width="5.140625" customWidth="1"/>
    <col min="1541" max="1541" width="18.140625" customWidth="1"/>
    <col min="1542" max="1542" width="8.5703125" customWidth="1"/>
    <col min="1543" max="1543" width="27.140625" customWidth="1"/>
    <col min="1544" max="1550" width="0" hidden="1" customWidth="1"/>
    <col min="1551" max="1551" width="12.42578125" bestFit="1" customWidth="1"/>
    <col min="1552" max="1552" width="13.28515625" bestFit="1" customWidth="1"/>
    <col min="1553" max="1553" width="46.7109375" bestFit="1" customWidth="1"/>
    <col min="1793" max="1793" width="61" customWidth="1"/>
    <col min="1794" max="1794" width="9.140625" customWidth="1"/>
    <col min="1795" max="1795" width="5.85546875" customWidth="1"/>
    <col min="1796" max="1796" width="5.140625" customWidth="1"/>
    <col min="1797" max="1797" width="18.140625" customWidth="1"/>
    <col min="1798" max="1798" width="8.5703125" customWidth="1"/>
    <col min="1799" max="1799" width="27.140625" customWidth="1"/>
    <col min="1800" max="1806" width="0" hidden="1" customWidth="1"/>
    <col min="1807" max="1807" width="12.42578125" bestFit="1" customWidth="1"/>
    <col min="1808" max="1808" width="13.28515625" bestFit="1" customWidth="1"/>
    <col min="1809" max="1809" width="46.7109375" bestFit="1" customWidth="1"/>
    <col min="2049" max="2049" width="61" customWidth="1"/>
    <col min="2050" max="2050" width="9.140625" customWidth="1"/>
    <col min="2051" max="2051" width="5.85546875" customWidth="1"/>
    <col min="2052" max="2052" width="5.140625" customWidth="1"/>
    <col min="2053" max="2053" width="18.140625" customWidth="1"/>
    <col min="2054" max="2054" width="8.5703125" customWidth="1"/>
    <col min="2055" max="2055" width="27.140625" customWidth="1"/>
    <col min="2056" max="2062" width="0" hidden="1" customWidth="1"/>
    <col min="2063" max="2063" width="12.42578125" bestFit="1" customWidth="1"/>
    <col min="2064" max="2064" width="13.28515625" bestFit="1" customWidth="1"/>
    <col min="2065" max="2065" width="46.7109375" bestFit="1" customWidth="1"/>
    <col min="2305" max="2305" width="61" customWidth="1"/>
    <col min="2306" max="2306" width="9.140625" customWidth="1"/>
    <col min="2307" max="2307" width="5.85546875" customWidth="1"/>
    <col min="2308" max="2308" width="5.140625" customWidth="1"/>
    <col min="2309" max="2309" width="18.140625" customWidth="1"/>
    <col min="2310" max="2310" width="8.5703125" customWidth="1"/>
    <col min="2311" max="2311" width="27.140625" customWidth="1"/>
    <col min="2312" max="2318" width="0" hidden="1" customWidth="1"/>
    <col min="2319" max="2319" width="12.42578125" bestFit="1" customWidth="1"/>
    <col min="2320" max="2320" width="13.28515625" bestFit="1" customWidth="1"/>
    <col min="2321" max="2321" width="46.7109375" bestFit="1" customWidth="1"/>
    <col min="2561" max="2561" width="61" customWidth="1"/>
    <col min="2562" max="2562" width="9.140625" customWidth="1"/>
    <col min="2563" max="2563" width="5.85546875" customWidth="1"/>
    <col min="2564" max="2564" width="5.140625" customWidth="1"/>
    <col min="2565" max="2565" width="18.140625" customWidth="1"/>
    <col min="2566" max="2566" width="8.5703125" customWidth="1"/>
    <col min="2567" max="2567" width="27.140625" customWidth="1"/>
    <col min="2568" max="2574" width="0" hidden="1" customWidth="1"/>
    <col min="2575" max="2575" width="12.42578125" bestFit="1" customWidth="1"/>
    <col min="2576" max="2576" width="13.28515625" bestFit="1" customWidth="1"/>
    <col min="2577" max="2577" width="46.7109375" bestFit="1" customWidth="1"/>
    <col min="2817" max="2817" width="61" customWidth="1"/>
    <col min="2818" max="2818" width="9.140625" customWidth="1"/>
    <col min="2819" max="2819" width="5.85546875" customWidth="1"/>
    <col min="2820" max="2820" width="5.140625" customWidth="1"/>
    <col min="2821" max="2821" width="18.140625" customWidth="1"/>
    <col min="2822" max="2822" width="8.5703125" customWidth="1"/>
    <col min="2823" max="2823" width="27.140625" customWidth="1"/>
    <col min="2824" max="2830" width="0" hidden="1" customWidth="1"/>
    <col min="2831" max="2831" width="12.42578125" bestFit="1" customWidth="1"/>
    <col min="2832" max="2832" width="13.28515625" bestFit="1" customWidth="1"/>
    <col min="2833" max="2833" width="46.7109375" bestFit="1" customWidth="1"/>
    <col min="3073" max="3073" width="61" customWidth="1"/>
    <col min="3074" max="3074" width="9.140625" customWidth="1"/>
    <col min="3075" max="3075" width="5.85546875" customWidth="1"/>
    <col min="3076" max="3076" width="5.140625" customWidth="1"/>
    <col min="3077" max="3077" width="18.140625" customWidth="1"/>
    <col min="3078" max="3078" width="8.5703125" customWidth="1"/>
    <col min="3079" max="3079" width="27.140625" customWidth="1"/>
    <col min="3080" max="3086" width="0" hidden="1" customWidth="1"/>
    <col min="3087" max="3087" width="12.42578125" bestFit="1" customWidth="1"/>
    <col min="3088" max="3088" width="13.28515625" bestFit="1" customWidth="1"/>
    <col min="3089" max="3089" width="46.7109375" bestFit="1" customWidth="1"/>
    <col min="3329" max="3329" width="61" customWidth="1"/>
    <col min="3330" max="3330" width="9.140625" customWidth="1"/>
    <col min="3331" max="3331" width="5.85546875" customWidth="1"/>
    <col min="3332" max="3332" width="5.140625" customWidth="1"/>
    <col min="3333" max="3333" width="18.140625" customWidth="1"/>
    <col min="3334" max="3334" width="8.5703125" customWidth="1"/>
    <col min="3335" max="3335" width="27.140625" customWidth="1"/>
    <col min="3336" max="3342" width="0" hidden="1" customWidth="1"/>
    <col min="3343" max="3343" width="12.42578125" bestFit="1" customWidth="1"/>
    <col min="3344" max="3344" width="13.28515625" bestFit="1" customWidth="1"/>
    <col min="3345" max="3345" width="46.7109375" bestFit="1" customWidth="1"/>
    <col min="3585" max="3585" width="61" customWidth="1"/>
    <col min="3586" max="3586" width="9.140625" customWidth="1"/>
    <col min="3587" max="3587" width="5.85546875" customWidth="1"/>
    <col min="3588" max="3588" width="5.140625" customWidth="1"/>
    <col min="3589" max="3589" width="18.140625" customWidth="1"/>
    <col min="3590" max="3590" width="8.5703125" customWidth="1"/>
    <col min="3591" max="3591" width="27.140625" customWidth="1"/>
    <col min="3592" max="3598" width="0" hidden="1" customWidth="1"/>
    <col min="3599" max="3599" width="12.42578125" bestFit="1" customWidth="1"/>
    <col min="3600" max="3600" width="13.28515625" bestFit="1" customWidth="1"/>
    <col min="3601" max="3601" width="46.7109375" bestFit="1" customWidth="1"/>
    <col min="3841" max="3841" width="61" customWidth="1"/>
    <col min="3842" max="3842" width="9.140625" customWidth="1"/>
    <col min="3843" max="3843" width="5.85546875" customWidth="1"/>
    <col min="3844" max="3844" width="5.140625" customWidth="1"/>
    <col min="3845" max="3845" width="18.140625" customWidth="1"/>
    <col min="3846" max="3846" width="8.5703125" customWidth="1"/>
    <col min="3847" max="3847" width="27.140625" customWidth="1"/>
    <col min="3848" max="3854" width="0" hidden="1" customWidth="1"/>
    <col min="3855" max="3855" width="12.42578125" bestFit="1" customWidth="1"/>
    <col min="3856" max="3856" width="13.28515625" bestFit="1" customWidth="1"/>
    <col min="3857" max="3857" width="46.7109375" bestFit="1" customWidth="1"/>
    <col min="4097" max="4097" width="61" customWidth="1"/>
    <col min="4098" max="4098" width="9.140625" customWidth="1"/>
    <col min="4099" max="4099" width="5.85546875" customWidth="1"/>
    <col min="4100" max="4100" width="5.140625" customWidth="1"/>
    <col min="4101" max="4101" width="18.140625" customWidth="1"/>
    <col min="4102" max="4102" width="8.5703125" customWidth="1"/>
    <col min="4103" max="4103" width="27.140625" customWidth="1"/>
    <col min="4104" max="4110" width="0" hidden="1" customWidth="1"/>
    <col min="4111" max="4111" width="12.42578125" bestFit="1" customWidth="1"/>
    <col min="4112" max="4112" width="13.28515625" bestFit="1" customWidth="1"/>
    <col min="4113" max="4113" width="46.7109375" bestFit="1" customWidth="1"/>
    <col min="4353" max="4353" width="61" customWidth="1"/>
    <col min="4354" max="4354" width="9.140625" customWidth="1"/>
    <col min="4355" max="4355" width="5.85546875" customWidth="1"/>
    <col min="4356" max="4356" width="5.140625" customWidth="1"/>
    <col min="4357" max="4357" width="18.140625" customWidth="1"/>
    <col min="4358" max="4358" width="8.5703125" customWidth="1"/>
    <col min="4359" max="4359" width="27.140625" customWidth="1"/>
    <col min="4360" max="4366" width="0" hidden="1" customWidth="1"/>
    <col min="4367" max="4367" width="12.42578125" bestFit="1" customWidth="1"/>
    <col min="4368" max="4368" width="13.28515625" bestFit="1" customWidth="1"/>
    <col min="4369" max="4369" width="46.7109375" bestFit="1" customWidth="1"/>
    <col min="4609" max="4609" width="61" customWidth="1"/>
    <col min="4610" max="4610" width="9.140625" customWidth="1"/>
    <col min="4611" max="4611" width="5.85546875" customWidth="1"/>
    <col min="4612" max="4612" width="5.140625" customWidth="1"/>
    <col min="4613" max="4613" width="18.140625" customWidth="1"/>
    <col min="4614" max="4614" width="8.5703125" customWidth="1"/>
    <col min="4615" max="4615" width="27.140625" customWidth="1"/>
    <col min="4616" max="4622" width="0" hidden="1" customWidth="1"/>
    <col min="4623" max="4623" width="12.42578125" bestFit="1" customWidth="1"/>
    <col min="4624" max="4624" width="13.28515625" bestFit="1" customWidth="1"/>
    <col min="4625" max="4625" width="46.7109375" bestFit="1" customWidth="1"/>
    <col min="4865" max="4865" width="61" customWidth="1"/>
    <col min="4866" max="4866" width="9.140625" customWidth="1"/>
    <col min="4867" max="4867" width="5.85546875" customWidth="1"/>
    <col min="4868" max="4868" width="5.140625" customWidth="1"/>
    <col min="4869" max="4869" width="18.140625" customWidth="1"/>
    <col min="4870" max="4870" width="8.5703125" customWidth="1"/>
    <col min="4871" max="4871" width="27.140625" customWidth="1"/>
    <col min="4872" max="4878" width="0" hidden="1" customWidth="1"/>
    <col min="4879" max="4879" width="12.42578125" bestFit="1" customWidth="1"/>
    <col min="4880" max="4880" width="13.28515625" bestFit="1" customWidth="1"/>
    <col min="4881" max="4881" width="46.7109375" bestFit="1" customWidth="1"/>
    <col min="5121" max="5121" width="61" customWidth="1"/>
    <col min="5122" max="5122" width="9.140625" customWidth="1"/>
    <col min="5123" max="5123" width="5.85546875" customWidth="1"/>
    <col min="5124" max="5124" width="5.140625" customWidth="1"/>
    <col min="5125" max="5125" width="18.140625" customWidth="1"/>
    <col min="5126" max="5126" width="8.5703125" customWidth="1"/>
    <col min="5127" max="5127" width="27.140625" customWidth="1"/>
    <col min="5128" max="5134" width="0" hidden="1" customWidth="1"/>
    <col min="5135" max="5135" width="12.42578125" bestFit="1" customWidth="1"/>
    <col min="5136" max="5136" width="13.28515625" bestFit="1" customWidth="1"/>
    <col min="5137" max="5137" width="46.7109375" bestFit="1" customWidth="1"/>
    <col min="5377" max="5377" width="61" customWidth="1"/>
    <col min="5378" max="5378" width="9.140625" customWidth="1"/>
    <col min="5379" max="5379" width="5.85546875" customWidth="1"/>
    <col min="5380" max="5380" width="5.140625" customWidth="1"/>
    <col min="5381" max="5381" width="18.140625" customWidth="1"/>
    <col min="5382" max="5382" width="8.5703125" customWidth="1"/>
    <col min="5383" max="5383" width="27.140625" customWidth="1"/>
    <col min="5384" max="5390" width="0" hidden="1" customWidth="1"/>
    <col min="5391" max="5391" width="12.42578125" bestFit="1" customWidth="1"/>
    <col min="5392" max="5392" width="13.28515625" bestFit="1" customWidth="1"/>
    <col min="5393" max="5393" width="46.7109375" bestFit="1" customWidth="1"/>
    <col min="5633" max="5633" width="61" customWidth="1"/>
    <col min="5634" max="5634" width="9.140625" customWidth="1"/>
    <col min="5635" max="5635" width="5.85546875" customWidth="1"/>
    <col min="5636" max="5636" width="5.140625" customWidth="1"/>
    <col min="5637" max="5637" width="18.140625" customWidth="1"/>
    <col min="5638" max="5638" width="8.5703125" customWidth="1"/>
    <col min="5639" max="5639" width="27.140625" customWidth="1"/>
    <col min="5640" max="5646" width="0" hidden="1" customWidth="1"/>
    <col min="5647" max="5647" width="12.42578125" bestFit="1" customWidth="1"/>
    <col min="5648" max="5648" width="13.28515625" bestFit="1" customWidth="1"/>
    <col min="5649" max="5649" width="46.7109375" bestFit="1" customWidth="1"/>
    <col min="5889" max="5889" width="61" customWidth="1"/>
    <col min="5890" max="5890" width="9.140625" customWidth="1"/>
    <col min="5891" max="5891" width="5.85546875" customWidth="1"/>
    <col min="5892" max="5892" width="5.140625" customWidth="1"/>
    <col min="5893" max="5893" width="18.140625" customWidth="1"/>
    <col min="5894" max="5894" width="8.5703125" customWidth="1"/>
    <col min="5895" max="5895" width="27.140625" customWidth="1"/>
    <col min="5896" max="5902" width="0" hidden="1" customWidth="1"/>
    <col min="5903" max="5903" width="12.42578125" bestFit="1" customWidth="1"/>
    <col min="5904" max="5904" width="13.28515625" bestFit="1" customWidth="1"/>
    <col min="5905" max="5905" width="46.7109375" bestFit="1" customWidth="1"/>
    <col min="6145" max="6145" width="61" customWidth="1"/>
    <col min="6146" max="6146" width="9.140625" customWidth="1"/>
    <col min="6147" max="6147" width="5.85546875" customWidth="1"/>
    <col min="6148" max="6148" width="5.140625" customWidth="1"/>
    <col min="6149" max="6149" width="18.140625" customWidth="1"/>
    <col min="6150" max="6150" width="8.5703125" customWidth="1"/>
    <col min="6151" max="6151" width="27.140625" customWidth="1"/>
    <col min="6152" max="6158" width="0" hidden="1" customWidth="1"/>
    <col min="6159" max="6159" width="12.42578125" bestFit="1" customWidth="1"/>
    <col min="6160" max="6160" width="13.28515625" bestFit="1" customWidth="1"/>
    <col min="6161" max="6161" width="46.7109375" bestFit="1" customWidth="1"/>
    <col min="6401" max="6401" width="61" customWidth="1"/>
    <col min="6402" max="6402" width="9.140625" customWidth="1"/>
    <col min="6403" max="6403" width="5.85546875" customWidth="1"/>
    <col min="6404" max="6404" width="5.140625" customWidth="1"/>
    <col min="6405" max="6405" width="18.140625" customWidth="1"/>
    <col min="6406" max="6406" width="8.5703125" customWidth="1"/>
    <col min="6407" max="6407" width="27.140625" customWidth="1"/>
    <col min="6408" max="6414" width="0" hidden="1" customWidth="1"/>
    <col min="6415" max="6415" width="12.42578125" bestFit="1" customWidth="1"/>
    <col min="6416" max="6416" width="13.28515625" bestFit="1" customWidth="1"/>
    <col min="6417" max="6417" width="46.7109375" bestFit="1" customWidth="1"/>
    <col min="6657" max="6657" width="61" customWidth="1"/>
    <col min="6658" max="6658" width="9.140625" customWidth="1"/>
    <col min="6659" max="6659" width="5.85546875" customWidth="1"/>
    <col min="6660" max="6660" width="5.140625" customWidth="1"/>
    <col min="6661" max="6661" width="18.140625" customWidth="1"/>
    <col min="6662" max="6662" width="8.5703125" customWidth="1"/>
    <col min="6663" max="6663" width="27.140625" customWidth="1"/>
    <col min="6664" max="6670" width="0" hidden="1" customWidth="1"/>
    <col min="6671" max="6671" width="12.42578125" bestFit="1" customWidth="1"/>
    <col min="6672" max="6672" width="13.28515625" bestFit="1" customWidth="1"/>
    <col min="6673" max="6673" width="46.7109375" bestFit="1" customWidth="1"/>
    <col min="6913" max="6913" width="61" customWidth="1"/>
    <col min="6914" max="6914" width="9.140625" customWidth="1"/>
    <col min="6915" max="6915" width="5.85546875" customWidth="1"/>
    <col min="6916" max="6916" width="5.140625" customWidth="1"/>
    <col min="6917" max="6917" width="18.140625" customWidth="1"/>
    <col min="6918" max="6918" width="8.5703125" customWidth="1"/>
    <col min="6919" max="6919" width="27.140625" customWidth="1"/>
    <col min="6920" max="6926" width="0" hidden="1" customWidth="1"/>
    <col min="6927" max="6927" width="12.42578125" bestFit="1" customWidth="1"/>
    <col min="6928" max="6928" width="13.28515625" bestFit="1" customWidth="1"/>
    <col min="6929" max="6929" width="46.7109375" bestFit="1" customWidth="1"/>
    <col min="7169" max="7169" width="61" customWidth="1"/>
    <col min="7170" max="7170" width="9.140625" customWidth="1"/>
    <col min="7171" max="7171" width="5.85546875" customWidth="1"/>
    <col min="7172" max="7172" width="5.140625" customWidth="1"/>
    <col min="7173" max="7173" width="18.140625" customWidth="1"/>
    <col min="7174" max="7174" width="8.5703125" customWidth="1"/>
    <col min="7175" max="7175" width="27.140625" customWidth="1"/>
    <col min="7176" max="7182" width="0" hidden="1" customWidth="1"/>
    <col min="7183" max="7183" width="12.42578125" bestFit="1" customWidth="1"/>
    <col min="7184" max="7184" width="13.28515625" bestFit="1" customWidth="1"/>
    <col min="7185" max="7185" width="46.7109375" bestFit="1" customWidth="1"/>
    <col min="7425" max="7425" width="61" customWidth="1"/>
    <col min="7426" max="7426" width="9.140625" customWidth="1"/>
    <col min="7427" max="7427" width="5.85546875" customWidth="1"/>
    <col min="7428" max="7428" width="5.140625" customWidth="1"/>
    <col min="7429" max="7429" width="18.140625" customWidth="1"/>
    <col min="7430" max="7430" width="8.5703125" customWidth="1"/>
    <col min="7431" max="7431" width="27.140625" customWidth="1"/>
    <col min="7432" max="7438" width="0" hidden="1" customWidth="1"/>
    <col min="7439" max="7439" width="12.42578125" bestFit="1" customWidth="1"/>
    <col min="7440" max="7440" width="13.28515625" bestFit="1" customWidth="1"/>
    <col min="7441" max="7441" width="46.7109375" bestFit="1" customWidth="1"/>
    <col min="7681" max="7681" width="61" customWidth="1"/>
    <col min="7682" max="7682" width="9.140625" customWidth="1"/>
    <col min="7683" max="7683" width="5.85546875" customWidth="1"/>
    <col min="7684" max="7684" width="5.140625" customWidth="1"/>
    <col min="7685" max="7685" width="18.140625" customWidth="1"/>
    <col min="7686" max="7686" width="8.5703125" customWidth="1"/>
    <col min="7687" max="7687" width="27.140625" customWidth="1"/>
    <col min="7688" max="7694" width="0" hidden="1" customWidth="1"/>
    <col min="7695" max="7695" width="12.42578125" bestFit="1" customWidth="1"/>
    <col min="7696" max="7696" width="13.28515625" bestFit="1" customWidth="1"/>
    <col min="7697" max="7697" width="46.7109375" bestFit="1" customWidth="1"/>
    <col min="7937" max="7937" width="61" customWidth="1"/>
    <col min="7938" max="7938" width="9.140625" customWidth="1"/>
    <col min="7939" max="7939" width="5.85546875" customWidth="1"/>
    <col min="7940" max="7940" width="5.140625" customWidth="1"/>
    <col min="7941" max="7941" width="18.140625" customWidth="1"/>
    <col min="7942" max="7942" width="8.5703125" customWidth="1"/>
    <col min="7943" max="7943" width="27.140625" customWidth="1"/>
    <col min="7944" max="7950" width="0" hidden="1" customWidth="1"/>
    <col min="7951" max="7951" width="12.42578125" bestFit="1" customWidth="1"/>
    <col min="7952" max="7952" width="13.28515625" bestFit="1" customWidth="1"/>
    <col min="7953" max="7953" width="46.7109375" bestFit="1" customWidth="1"/>
    <col min="8193" max="8193" width="61" customWidth="1"/>
    <col min="8194" max="8194" width="9.140625" customWidth="1"/>
    <col min="8195" max="8195" width="5.85546875" customWidth="1"/>
    <col min="8196" max="8196" width="5.140625" customWidth="1"/>
    <col min="8197" max="8197" width="18.140625" customWidth="1"/>
    <col min="8198" max="8198" width="8.5703125" customWidth="1"/>
    <col min="8199" max="8199" width="27.140625" customWidth="1"/>
    <col min="8200" max="8206" width="0" hidden="1" customWidth="1"/>
    <col min="8207" max="8207" width="12.42578125" bestFit="1" customWidth="1"/>
    <col min="8208" max="8208" width="13.28515625" bestFit="1" customWidth="1"/>
    <col min="8209" max="8209" width="46.7109375" bestFit="1" customWidth="1"/>
    <col min="8449" max="8449" width="61" customWidth="1"/>
    <col min="8450" max="8450" width="9.140625" customWidth="1"/>
    <col min="8451" max="8451" width="5.85546875" customWidth="1"/>
    <col min="8452" max="8452" width="5.140625" customWidth="1"/>
    <col min="8453" max="8453" width="18.140625" customWidth="1"/>
    <col min="8454" max="8454" width="8.5703125" customWidth="1"/>
    <col min="8455" max="8455" width="27.140625" customWidth="1"/>
    <col min="8456" max="8462" width="0" hidden="1" customWidth="1"/>
    <col min="8463" max="8463" width="12.42578125" bestFit="1" customWidth="1"/>
    <col min="8464" max="8464" width="13.28515625" bestFit="1" customWidth="1"/>
    <col min="8465" max="8465" width="46.7109375" bestFit="1" customWidth="1"/>
    <col min="8705" max="8705" width="61" customWidth="1"/>
    <col min="8706" max="8706" width="9.140625" customWidth="1"/>
    <col min="8707" max="8707" width="5.85546875" customWidth="1"/>
    <col min="8708" max="8708" width="5.140625" customWidth="1"/>
    <col min="8709" max="8709" width="18.140625" customWidth="1"/>
    <col min="8710" max="8710" width="8.5703125" customWidth="1"/>
    <col min="8711" max="8711" width="27.140625" customWidth="1"/>
    <col min="8712" max="8718" width="0" hidden="1" customWidth="1"/>
    <col min="8719" max="8719" width="12.42578125" bestFit="1" customWidth="1"/>
    <col min="8720" max="8720" width="13.28515625" bestFit="1" customWidth="1"/>
    <col min="8721" max="8721" width="46.7109375" bestFit="1" customWidth="1"/>
    <col min="8961" max="8961" width="61" customWidth="1"/>
    <col min="8962" max="8962" width="9.140625" customWidth="1"/>
    <col min="8963" max="8963" width="5.85546875" customWidth="1"/>
    <col min="8964" max="8964" width="5.140625" customWidth="1"/>
    <col min="8965" max="8965" width="18.140625" customWidth="1"/>
    <col min="8966" max="8966" width="8.5703125" customWidth="1"/>
    <col min="8967" max="8967" width="27.140625" customWidth="1"/>
    <col min="8968" max="8974" width="0" hidden="1" customWidth="1"/>
    <col min="8975" max="8975" width="12.42578125" bestFit="1" customWidth="1"/>
    <col min="8976" max="8976" width="13.28515625" bestFit="1" customWidth="1"/>
    <col min="8977" max="8977" width="46.7109375" bestFit="1" customWidth="1"/>
    <col min="9217" max="9217" width="61" customWidth="1"/>
    <col min="9218" max="9218" width="9.140625" customWidth="1"/>
    <col min="9219" max="9219" width="5.85546875" customWidth="1"/>
    <col min="9220" max="9220" width="5.140625" customWidth="1"/>
    <col min="9221" max="9221" width="18.140625" customWidth="1"/>
    <col min="9222" max="9222" width="8.5703125" customWidth="1"/>
    <col min="9223" max="9223" width="27.140625" customWidth="1"/>
    <col min="9224" max="9230" width="0" hidden="1" customWidth="1"/>
    <col min="9231" max="9231" width="12.42578125" bestFit="1" customWidth="1"/>
    <col min="9232" max="9232" width="13.28515625" bestFit="1" customWidth="1"/>
    <col min="9233" max="9233" width="46.7109375" bestFit="1" customWidth="1"/>
    <col min="9473" max="9473" width="61" customWidth="1"/>
    <col min="9474" max="9474" width="9.140625" customWidth="1"/>
    <col min="9475" max="9475" width="5.85546875" customWidth="1"/>
    <col min="9476" max="9476" width="5.140625" customWidth="1"/>
    <col min="9477" max="9477" width="18.140625" customWidth="1"/>
    <col min="9478" max="9478" width="8.5703125" customWidth="1"/>
    <col min="9479" max="9479" width="27.140625" customWidth="1"/>
    <col min="9480" max="9486" width="0" hidden="1" customWidth="1"/>
    <col min="9487" max="9487" width="12.42578125" bestFit="1" customWidth="1"/>
    <col min="9488" max="9488" width="13.28515625" bestFit="1" customWidth="1"/>
    <col min="9489" max="9489" width="46.7109375" bestFit="1" customWidth="1"/>
    <col min="9729" max="9729" width="61" customWidth="1"/>
    <col min="9730" max="9730" width="9.140625" customWidth="1"/>
    <col min="9731" max="9731" width="5.85546875" customWidth="1"/>
    <col min="9732" max="9732" width="5.140625" customWidth="1"/>
    <col min="9733" max="9733" width="18.140625" customWidth="1"/>
    <col min="9734" max="9734" width="8.5703125" customWidth="1"/>
    <col min="9735" max="9735" width="27.140625" customWidth="1"/>
    <col min="9736" max="9742" width="0" hidden="1" customWidth="1"/>
    <col min="9743" max="9743" width="12.42578125" bestFit="1" customWidth="1"/>
    <col min="9744" max="9744" width="13.28515625" bestFit="1" customWidth="1"/>
    <col min="9745" max="9745" width="46.7109375" bestFit="1" customWidth="1"/>
    <col min="9985" max="9985" width="61" customWidth="1"/>
    <col min="9986" max="9986" width="9.140625" customWidth="1"/>
    <col min="9987" max="9987" width="5.85546875" customWidth="1"/>
    <col min="9988" max="9988" width="5.140625" customWidth="1"/>
    <col min="9989" max="9989" width="18.140625" customWidth="1"/>
    <col min="9990" max="9990" width="8.5703125" customWidth="1"/>
    <col min="9991" max="9991" width="27.140625" customWidth="1"/>
    <col min="9992" max="9998" width="0" hidden="1" customWidth="1"/>
    <col min="9999" max="9999" width="12.42578125" bestFit="1" customWidth="1"/>
    <col min="10000" max="10000" width="13.28515625" bestFit="1" customWidth="1"/>
    <col min="10001" max="10001" width="46.7109375" bestFit="1" customWidth="1"/>
    <col min="10241" max="10241" width="61" customWidth="1"/>
    <col min="10242" max="10242" width="9.140625" customWidth="1"/>
    <col min="10243" max="10243" width="5.85546875" customWidth="1"/>
    <col min="10244" max="10244" width="5.140625" customWidth="1"/>
    <col min="10245" max="10245" width="18.140625" customWidth="1"/>
    <col min="10246" max="10246" width="8.5703125" customWidth="1"/>
    <col min="10247" max="10247" width="27.140625" customWidth="1"/>
    <col min="10248" max="10254" width="0" hidden="1" customWidth="1"/>
    <col min="10255" max="10255" width="12.42578125" bestFit="1" customWidth="1"/>
    <col min="10256" max="10256" width="13.28515625" bestFit="1" customWidth="1"/>
    <col min="10257" max="10257" width="46.7109375" bestFit="1" customWidth="1"/>
    <col min="10497" max="10497" width="61" customWidth="1"/>
    <col min="10498" max="10498" width="9.140625" customWidth="1"/>
    <col min="10499" max="10499" width="5.85546875" customWidth="1"/>
    <col min="10500" max="10500" width="5.140625" customWidth="1"/>
    <col min="10501" max="10501" width="18.140625" customWidth="1"/>
    <col min="10502" max="10502" width="8.5703125" customWidth="1"/>
    <col min="10503" max="10503" width="27.140625" customWidth="1"/>
    <col min="10504" max="10510" width="0" hidden="1" customWidth="1"/>
    <col min="10511" max="10511" width="12.42578125" bestFit="1" customWidth="1"/>
    <col min="10512" max="10512" width="13.28515625" bestFit="1" customWidth="1"/>
    <col min="10513" max="10513" width="46.7109375" bestFit="1" customWidth="1"/>
    <col min="10753" max="10753" width="61" customWidth="1"/>
    <col min="10754" max="10754" width="9.140625" customWidth="1"/>
    <col min="10755" max="10755" width="5.85546875" customWidth="1"/>
    <col min="10756" max="10756" width="5.140625" customWidth="1"/>
    <col min="10757" max="10757" width="18.140625" customWidth="1"/>
    <col min="10758" max="10758" width="8.5703125" customWidth="1"/>
    <col min="10759" max="10759" width="27.140625" customWidth="1"/>
    <col min="10760" max="10766" width="0" hidden="1" customWidth="1"/>
    <col min="10767" max="10767" width="12.42578125" bestFit="1" customWidth="1"/>
    <col min="10768" max="10768" width="13.28515625" bestFit="1" customWidth="1"/>
    <col min="10769" max="10769" width="46.7109375" bestFit="1" customWidth="1"/>
    <col min="11009" max="11009" width="61" customWidth="1"/>
    <col min="11010" max="11010" width="9.140625" customWidth="1"/>
    <col min="11011" max="11011" width="5.85546875" customWidth="1"/>
    <col min="11012" max="11012" width="5.140625" customWidth="1"/>
    <col min="11013" max="11013" width="18.140625" customWidth="1"/>
    <col min="11014" max="11014" width="8.5703125" customWidth="1"/>
    <col min="11015" max="11015" width="27.140625" customWidth="1"/>
    <col min="11016" max="11022" width="0" hidden="1" customWidth="1"/>
    <col min="11023" max="11023" width="12.42578125" bestFit="1" customWidth="1"/>
    <col min="11024" max="11024" width="13.28515625" bestFit="1" customWidth="1"/>
    <col min="11025" max="11025" width="46.7109375" bestFit="1" customWidth="1"/>
    <col min="11265" max="11265" width="61" customWidth="1"/>
    <col min="11266" max="11266" width="9.140625" customWidth="1"/>
    <col min="11267" max="11267" width="5.85546875" customWidth="1"/>
    <col min="11268" max="11268" width="5.140625" customWidth="1"/>
    <col min="11269" max="11269" width="18.140625" customWidth="1"/>
    <col min="11270" max="11270" width="8.5703125" customWidth="1"/>
    <col min="11271" max="11271" width="27.140625" customWidth="1"/>
    <col min="11272" max="11278" width="0" hidden="1" customWidth="1"/>
    <col min="11279" max="11279" width="12.42578125" bestFit="1" customWidth="1"/>
    <col min="11280" max="11280" width="13.28515625" bestFit="1" customWidth="1"/>
    <col min="11281" max="11281" width="46.7109375" bestFit="1" customWidth="1"/>
    <col min="11521" max="11521" width="61" customWidth="1"/>
    <col min="11522" max="11522" width="9.140625" customWidth="1"/>
    <col min="11523" max="11523" width="5.85546875" customWidth="1"/>
    <col min="11524" max="11524" width="5.140625" customWidth="1"/>
    <col min="11525" max="11525" width="18.140625" customWidth="1"/>
    <col min="11526" max="11526" width="8.5703125" customWidth="1"/>
    <col min="11527" max="11527" width="27.140625" customWidth="1"/>
    <col min="11528" max="11534" width="0" hidden="1" customWidth="1"/>
    <col min="11535" max="11535" width="12.42578125" bestFit="1" customWidth="1"/>
    <col min="11536" max="11536" width="13.28515625" bestFit="1" customWidth="1"/>
    <col min="11537" max="11537" width="46.7109375" bestFit="1" customWidth="1"/>
    <col min="11777" max="11777" width="61" customWidth="1"/>
    <col min="11778" max="11778" width="9.140625" customWidth="1"/>
    <col min="11779" max="11779" width="5.85546875" customWidth="1"/>
    <col min="11780" max="11780" width="5.140625" customWidth="1"/>
    <col min="11781" max="11781" width="18.140625" customWidth="1"/>
    <col min="11782" max="11782" width="8.5703125" customWidth="1"/>
    <col min="11783" max="11783" width="27.140625" customWidth="1"/>
    <col min="11784" max="11790" width="0" hidden="1" customWidth="1"/>
    <col min="11791" max="11791" width="12.42578125" bestFit="1" customWidth="1"/>
    <col min="11792" max="11792" width="13.28515625" bestFit="1" customWidth="1"/>
    <col min="11793" max="11793" width="46.7109375" bestFit="1" customWidth="1"/>
    <col min="12033" max="12033" width="61" customWidth="1"/>
    <col min="12034" max="12034" width="9.140625" customWidth="1"/>
    <col min="12035" max="12035" width="5.85546875" customWidth="1"/>
    <col min="12036" max="12036" width="5.140625" customWidth="1"/>
    <col min="12037" max="12037" width="18.140625" customWidth="1"/>
    <col min="12038" max="12038" width="8.5703125" customWidth="1"/>
    <col min="12039" max="12039" width="27.140625" customWidth="1"/>
    <col min="12040" max="12046" width="0" hidden="1" customWidth="1"/>
    <col min="12047" max="12047" width="12.42578125" bestFit="1" customWidth="1"/>
    <col min="12048" max="12048" width="13.28515625" bestFit="1" customWidth="1"/>
    <col min="12049" max="12049" width="46.7109375" bestFit="1" customWidth="1"/>
    <col min="12289" max="12289" width="61" customWidth="1"/>
    <col min="12290" max="12290" width="9.140625" customWidth="1"/>
    <col min="12291" max="12291" width="5.85546875" customWidth="1"/>
    <col min="12292" max="12292" width="5.140625" customWidth="1"/>
    <col min="12293" max="12293" width="18.140625" customWidth="1"/>
    <col min="12294" max="12294" width="8.5703125" customWidth="1"/>
    <col min="12295" max="12295" width="27.140625" customWidth="1"/>
    <col min="12296" max="12302" width="0" hidden="1" customWidth="1"/>
    <col min="12303" max="12303" width="12.42578125" bestFit="1" customWidth="1"/>
    <col min="12304" max="12304" width="13.28515625" bestFit="1" customWidth="1"/>
    <col min="12305" max="12305" width="46.7109375" bestFit="1" customWidth="1"/>
    <col min="12545" max="12545" width="61" customWidth="1"/>
    <col min="12546" max="12546" width="9.140625" customWidth="1"/>
    <col min="12547" max="12547" width="5.85546875" customWidth="1"/>
    <col min="12548" max="12548" width="5.140625" customWidth="1"/>
    <col min="12549" max="12549" width="18.140625" customWidth="1"/>
    <col min="12550" max="12550" width="8.5703125" customWidth="1"/>
    <col min="12551" max="12551" width="27.140625" customWidth="1"/>
    <col min="12552" max="12558" width="0" hidden="1" customWidth="1"/>
    <col min="12559" max="12559" width="12.42578125" bestFit="1" customWidth="1"/>
    <col min="12560" max="12560" width="13.28515625" bestFit="1" customWidth="1"/>
    <col min="12561" max="12561" width="46.7109375" bestFit="1" customWidth="1"/>
    <col min="12801" max="12801" width="61" customWidth="1"/>
    <col min="12802" max="12802" width="9.140625" customWidth="1"/>
    <col min="12803" max="12803" width="5.85546875" customWidth="1"/>
    <col min="12804" max="12804" width="5.140625" customWidth="1"/>
    <col min="12805" max="12805" width="18.140625" customWidth="1"/>
    <col min="12806" max="12806" width="8.5703125" customWidth="1"/>
    <col min="12807" max="12807" width="27.140625" customWidth="1"/>
    <col min="12808" max="12814" width="0" hidden="1" customWidth="1"/>
    <col min="12815" max="12815" width="12.42578125" bestFit="1" customWidth="1"/>
    <col min="12816" max="12816" width="13.28515625" bestFit="1" customWidth="1"/>
    <col min="12817" max="12817" width="46.7109375" bestFit="1" customWidth="1"/>
    <col min="13057" max="13057" width="61" customWidth="1"/>
    <col min="13058" max="13058" width="9.140625" customWidth="1"/>
    <col min="13059" max="13059" width="5.85546875" customWidth="1"/>
    <col min="13060" max="13060" width="5.140625" customWidth="1"/>
    <col min="13061" max="13061" width="18.140625" customWidth="1"/>
    <col min="13062" max="13062" width="8.5703125" customWidth="1"/>
    <col min="13063" max="13063" width="27.140625" customWidth="1"/>
    <col min="13064" max="13070" width="0" hidden="1" customWidth="1"/>
    <col min="13071" max="13071" width="12.42578125" bestFit="1" customWidth="1"/>
    <col min="13072" max="13072" width="13.28515625" bestFit="1" customWidth="1"/>
    <col min="13073" max="13073" width="46.7109375" bestFit="1" customWidth="1"/>
    <col min="13313" max="13313" width="61" customWidth="1"/>
    <col min="13314" max="13314" width="9.140625" customWidth="1"/>
    <col min="13315" max="13315" width="5.85546875" customWidth="1"/>
    <col min="13316" max="13316" width="5.140625" customWidth="1"/>
    <col min="13317" max="13317" width="18.140625" customWidth="1"/>
    <col min="13318" max="13318" width="8.5703125" customWidth="1"/>
    <col min="13319" max="13319" width="27.140625" customWidth="1"/>
    <col min="13320" max="13326" width="0" hidden="1" customWidth="1"/>
    <col min="13327" max="13327" width="12.42578125" bestFit="1" customWidth="1"/>
    <col min="13328" max="13328" width="13.28515625" bestFit="1" customWidth="1"/>
    <col min="13329" max="13329" width="46.7109375" bestFit="1" customWidth="1"/>
    <col min="13569" max="13569" width="61" customWidth="1"/>
    <col min="13570" max="13570" width="9.140625" customWidth="1"/>
    <col min="13571" max="13571" width="5.85546875" customWidth="1"/>
    <col min="13572" max="13572" width="5.140625" customWidth="1"/>
    <col min="13573" max="13573" width="18.140625" customWidth="1"/>
    <col min="13574" max="13574" width="8.5703125" customWidth="1"/>
    <col min="13575" max="13575" width="27.140625" customWidth="1"/>
    <col min="13576" max="13582" width="0" hidden="1" customWidth="1"/>
    <col min="13583" max="13583" width="12.42578125" bestFit="1" customWidth="1"/>
    <col min="13584" max="13584" width="13.28515625" bestFit="1" customWidth="1"/>
    <col min="13585" max="13585" width="46.7109375" bestFit="1" customWidth="1"/>
    <col min="13825" max="13825" width="61" customWidth="1"/>
    <col min="13826" max="13826" width="9.140625" customWidth="1"/>
    <col min="13827" max="13827" width="5.85546875" customWidth="1"/>
    <col min="13828" max="13828" width="5.140625" customWidth="1"/>
    <col min="13829" max="13829" width="18.140625" customWidth="1"/>
    <col min="13830" max="13830" width="8.5703125" customWidth="1"/>
    <col min="13831" max="13831" width="27.140625" customWidth="1"/>
    <col min="13832" max="13838" width="0" hidden="1" customWidth="1"/>
    <col min="13839" max="13839" width="12.42578125" bestFit="1" customWidth="1"/>
    <col min="13840" max="13840" width="13.28515625" bestFit="1" customWidth="1"/>
    <col min="13841" max="13841" width="46.7109375" bestFit="1" customWidth="1"/>
    <col min="14081" max="14081" width="61" customWidth="1"/>
    <col min="14082" max="14082" width="9.140625" customWidth="1"/>
    <col min="14083" max="14083" width="5.85546875" customWidth="1"/>
    <col min="14084" max="14084" width="5.140625" customWidth="1"/>
    <col min="14085" max="14085" width="18.140625" customWidth="1"/>
    <col min="14086" max="14086" width="8.5703125" customWidth="1"/>
    <col min="14087" max="14087" width="27.140625" customWidth="1"/>
    <col min="14088" max="14094" width="0" hidden="1" customWidth="1"/>
    <col min="14095" max="14095" width="12.42578125" bestFit="1" customWidth="1"/>
    <col min="14096" max="14096" width="13.28515625" bestFit="1" customWidth="1"/>
    <col min="14097" max="14097" width="46.7109375" bestFit="1" customWidth="1"/>
    <col min="14337" max="14337" width="61" customWidth="1"/>
    <col min="14338" max="14338" width="9.140625" customWidth="1"/>
    <col min="14339" max="14339" width="5.85546875" customWidth="1"/>
    <col min="14340" max="14340" width="5.140625" customWidth="1"/>
    <col min="14341" max="14341" width="18.140625" customWidth="1"/>
    <col min="14342" max="14342" width="8.5703125" customWidth="1"/>
    <col min="14343" max="14343" width="27.140625" customWidth="1"/>
    <col min="14344" max="14350" width="0" hidden="1" customWidth="1"/>
    <col min="14351" max="14351" width="12.42578125" bestFit="1" customWidth="1"/>
    <col min="14352" max="14352" width="13.28515625" bestFit="1" customWidth="1"/>
    <col min="14353" max="14353" width="46.7109375" bestFit="1" customWidth="1"/>
    <col min="14593" max="14593" width="61" customWidth="1"/>
    <col min="14594" max="14594" width="9.140625" customWidth="1"/>
    <col min="14595" max="14595" width="5.85546875" customWidth="1"/>
    <col min="14596" max="14596" width="5.140625" customWidth="1"/>
    <col min="14597" max="14597" width="18.140625" customWidth="1"/>
    <col min="14598" max="14598" width="8.5703125" customWidth="1"/>
    <col min="14599" max="14599" width="27.140625" customWidth="1"/>
    <col min="14600" max="14606" width="0" hidden="1" customWidth="1"/>
    <col min="14607" max="14607" width="12.42578125" bestFit="1" customWidth="1"/>
    <col min="14608" max="14608" width="13.28515625" bestFit="1" customWidth="1"/>
    <col min="14609" max="14609" width="46.7109375" bestFit="1" customWidth="1"/>
    <col min="14849" max="14849" width="61" customWidth="1"/>
    <col min="14850" max="14850" width="9.140625" customWidth="1"/>
    <col min="14851" max="14851" width="5.85546875" customWidth="1"/>
    <col min="14852" max="14852" width="5.140625" customWidth="1"/>
    <col min="14853" max="14853" width="18.140625" customWidth="1"/>
    <col min="14854" max="14854" width="8.5703125" customWidth="1"/>
    <col min="14855" max="14855" width="27.140625" customWidth="1"/>
    <col min="14856" max="14862" width="0" hidden="1" customWidth="1"/>
    <col min="14863" max="14863" width="12.42578125" bestFit="1" customWidth="1"/>
    <col min="14864" max="14864" width="13.28515625" bestFit="1" customWidth="1"/>
    <col min="14865" max="14865" width="46.7109375" bestFit="1" customWidth="1"/>
    <col min="15105" max="15105" width="61" customWidth="1"/>
    <col min="15106" max="15106" width="9.140625" customWidth="1"/>
    <col min="15107" max="15107" width="5.85546875" customWidth="1"/>
    <col min="15108" max="15108" width="5.140625" customWidth="1"/>
    <col min="15109" max="15109" width="18.140625" customWidth="1"/>
    <col min="15110" max="15110" width="8.5703125" customWidth="1"/>
    <col min="15111" max="15111" width="27.140625" customWidth="1"/>
    <col min="15112" max="15118" width="0" hidden="1" customWidth="1"/>
    <col min="15119" max="15119" width="12.42578125" bestFit="1" customWidth="1"/>
    <col min="15120" max="15120" width="13.28515625" bestFit="1" customWidth="1"/>
    <col min="15121" max="15121" width="46.7109375" bestFit="1" customWidth="1"/>
    <col min="15361" max="15361" width="61" customWidth="1"/>
    <col min="15362" max="15362" width="9.140625" customWidth="1"/>
    <col min="15363" max="15363" width="5.85546875" customWidth="1"/>
    <col min="15364" max="15364" width="5.140625" customWidth="1"/>
    <col min="15365" max="15365" width="18.140625" customWidth="1"/>
    <col min="15366" max="15366" width="8.5703125" customWidth="1"/>
    <col min="15367" max="15367" width="27.140625" customWidth="1"/>
    <col min="15368" max="15374" width="0" hidden="1" customWidth="1"/>
    <col min="15375" max="15375" width="12.42578125" bestFit="1" customWidth="1"/>
    <col min="15376" max="15376" width="13.28515625" bestFit="1" customWidth="1"/>
    <col min="15377" max="15377" width="46.7109375" bestFit="1" customWidth="1"/>
    <col min="15617" max="15617" width="61" customWidth="1"/>
    <col min="15618" max="15618" width="9.140625" customWidth="1"/>
    <col min="15619" max="15619" width="5.85546875" customWidth="1"/>
    <col min="15620" max="15620" width="5.140625" customWidth="1"/>
    <col min="15621" max="15621" width="18.140625" customWidth="1"/>
    <col min="15622" max="15622" width="8.5703125" customWidth="1"/>
    <col min="15623" max="15623" width="27.140625" customWidth="1"/>
    <col min="15624" max="15630" width="0" hidden="1" customWidth="1"/>
    <col min="15631" max="15631" width="12.42578125" bestFit="1" customWidth="1"/>
    <col min="15632" max="15632" width="13.28515625" bestFit="1" customWidth="1"/>
    <col min="15633" max="15633" width="46.7109375" bestFit="1" customWidth="1"/>
    <col min="15873" max="15873" width="61" customWidth="1"/>
    <col min="15874" max="15874" width="9.140625" customWidth="1"/>
    <col min="15875" max="15875" width="5.85546875" customWidth="1"/>
    <col min="15876" max="15876" width="5.140625" customWidth="1"/>
    <col min="15877" max="15877" width="18.140625" customWidth="1"/>
    <col min="15878" max="15878" width="8.5703125" customWidth="1"/>
    <col min="15879" max="15879" width="27.140625" customWidth="1"/>
    <col min="15880" max="15886" width="0" hidden="1" customWidth="1"/>
    <col min="15887" max="15887" width="12.42578125" bestFit="1" customWidth="1"/>
    <col min="15888" max="15888" width="13.28515625" bestFit="1" customWidth="1"/>
    <col min="15889" max="15889" width="46.7109375" bestFit="1" customWidth="1"/>
    <col min="16129" max="16129" width="61" customWidth="1"/>
    <col min="16130" max="16130" width="9.140625" customWidth="1"/>
    <col min="16131" max="16131" width="5.85546875" customWidth="1"/>
    <col min="16132" max="16132" width="5.140625" customWidth="1"/>
    <col min="16133" max="16133" width="18.140625" customWidth="1"/>
    <col min="16134" max="16134" width="8.5703125" customWidth="1"/>
    <col min="16135" max="16135" width="27.140625" customWidth="1"/>
    <col min="16136" max="16142" width="0" hidden="1" customWidth="1"/>
    <col min="16143" max="16143" width="12.42578125" bestFit="1" customWidth="1"/>
    <col min="16144" max="16144" width="13.28515625" bestFit="1" customWidth="1"/>
    <col min="16145" max="16145" width="46.7109375" bestFit="1" customWidth="1"/>
  </cols>
  <sheetData>
    <row r="1" spans="1:17" x14ac:dyDescent="0.25">
      <c r="A1" s="303"/>
      <c r="B1" s="303"/>
      <c r="C1" s="303"/>
      <c r="D1" s="303"/>
      <c r="E1" s="303"/>
      <c r="F1" s="303"/>
      <c r="G1" s="369"/>
      <c r="H1" s="370"/>
      <c r="I1" s="370"/>
    </row>
    <row r="2" spans="1:17" ht="18.75" x14ac:dyDescent="0.3">
      <c r="A2" s="303"/>
      <c r="B2" s="303"/>
      <c r="C2" s="303"/>
      <c r="D2" s="303"/>
      <c r="E2" s="303"/>
      <c r="F2" s="304"/>
      <c r="G2" s="369"/>
      <c r="H2" s="371" t="s">
        <v>901</v>
      </c>
      <c r="I2" s="369"/>
    </row>
    <row r="3" spans="1:17" ht="18.75" x14ac:dyDescent="0.3">
      <c r="A3" s="303"/>
      <c r="B3" s="303"/>
      <c r="C3" s="303"/>
      <c r="D3" s="303"/>
      <c r="E3" s="303"/>
      <c r="F3" s="304"/>
      <c r="G3" s="369"/>
      <c r="H3" s="371" t="s">
        <v>207</v>
      </c>
      <c r="I3" s="369"/>
    </row>
    <row r="4" spans="1:17" ht="18.75" x14ac:dyDescent="0.3">
      <c r="A4" s="303"/>
      <c r="B4" s="303"/>
      <c r="C4" s="303"/>
      <c r="D4" s="303"/>
      <c r="E4" s="303"/>
      <c r="F4" s="304"/>
      <c r="G4" s="369"/>
      <c r="H4" s="371" t="s">
        <v>208</v>
      </c>
      <c r="I4" s="369"/>
    </row>
    <row r="5" spans="1:17" ht="18.75" x14ac:dyDescent="0.3">
      <c r="A5" s="303"/>
      <c r="B5" s="303"/>
      <c r="C5" s="303"/>
      <c r="D5" s="303"/>
      <c r="E5" s="303"/>
      <c r="F5" s="304"/>
      <c r="G5" s="369"/>
      <c r="H5" s="371" t="s">
        <v>25</v>
      </c>
      <c r="I5" s="369"/>
    </row>
    <row r="6" spans="1:17" ht="18.75" x14ac:dyDescent="0.3">
      <c r="A6" s="303"/>
      <c r="B6" s="303"/>
      <c r="C6" s="303"/>
      <c r="D6" s="303"/>
      <c r="E6" s="303"/>
      <c r="F6" s="304"/>
      <c r="G6" s="369"/>
      <c r="H6" s="371" t="s">
        <v>26</v>
      </c>
      <c r="I6" s="369"/>
    </row>
    <row r="7" spans="1:17" ht="18.75" x14ac:dyDescent="0.3">
      <c r="A7" s="303"/>
      <c r="B7" s="303"/>
      <c r="C7" s="303"/>
      <c r="D7" s="303"/>
      <c r="E7" s="303"/>
      <c r="F7" s="304"/>
      <c r="G7" s="369"/>
      <c r="H7" s="371" t="s">
        <v>287</v>
      </c>
      <c r="I7" s="369"/>
    </row>
    <row r="8" spans="1:17" ht="18.75" x14ac:dyDescent="0.3">
      <c r="A8" s="303"/>
      <c r="B8" s="303"/>
      <c r="C8" s="303"/>
      <c r="D8" s="303"/>
      <c r="E8" s="303"/>
      <c r="F8" s="304"/>
      <c r="G8" s="369"/>
      <c r="H8" s="371" t="s">
        <v>1195</v>
      </c>
      <c r="I8" s="369"/>
    </row>
    <row r="9" spans="1:17" x14ac:dyDescent="0.25">
      <c r="A9" s="303"/>
      <c r="B9" s="303"/>
      <c r="C9" s="303"/>
      <c r="D9" s="303"/>
      <c r="E9" s="303"/>
      <c r="F9" s="303"/>
      <c r="G9" s="369"/>
      <c r="H9" s="370"/>
      <c r="I9" s="370"/>
    </row>
    <row r="10" spans="1:17" ht="96" customHeight="1" x14ac:dyDescent="0.25">
      <c r="A10" s="576" t="s">
        <v>1382</v>
      </c>
      <c r="B10" s="576"/>
      <c r="C10" s="576"/>
      <c r="D10" s="576"/>
      <c r="E10" s="576"/>
      <c r="F10" s="576"/>
      <c r="G10" s="576"/>
      <c r="H10" s="576"/>
      <c r="I10" s="576"/>
    </row>
    <row r="11" spans="1:17" x14ac:dyDescent="0.25">
      <c r="A11" s="386"/>
      <c r="B11" s="303"/>
      <c r="C11" s="303"/>
      <c r="D11" s="303"/>
      <c r="E11" s="303"/>
      <c r="F11" s="303"/>
      <c r="G11" s="372"/>
      <c r="H11" s="370"/>
      <c r="I11" s="372" t="s">
        <v>836</v>
      </c>
    </row>
    <row r="12" spans="1:17" s="3" customFormat="1" ht="29.25" customHeight="1" x14ac:dyDescent="0.25">
      <c r="A12" s="387" t="s">
        <v>112</v>
      </c>
      <c r="B12" s="86" t="s">
        <v>116</v>
      </c>
      <c r="C12" s="86" t="s">
        <v>117</v>
      </c>
      <c r="D12" s="86" t="s">
        <v>118</v>
      </c>
      <c r="E12" s="86" t="s">
        <v>113</v>
      </c>
      <c r="F12" s="86" t="s">
        <v>114</v>
      </c>
      <c r="G12" s="373" t="s">
        <v>670</v>
      </c>
      <c r="H12" s="374" t="s">
        <v>835</v>
      </c>
      <c r="I12" s="374" t="s">
        <v>1201</v>
      </c>
      <c r="J12" s="61"/>
      <c r="K12" s="33"/>
      <c r="M12" s="33"/>
      <c r="O12" s="71"/>
      <c r="P12" s="71"/>
      <c r="Q12" s="72"/>
    </row>
    <row r="13" spans="1:17" s="17" customFormat="1" ht="39" customHeight="1" x14ac:dyDescent="0.25">
      <c r="A13" s="388" t="s">
        <v>24</v>
      </c>
      <c r="B13" s="218">
        <v>701</v>
      </c>
      <c r="C13" s="92"/>
      <c r="D13" s="92"/>
      <c r="E13" s="92"/>
      <c r="F13" s="92"/>
      <c r="G13" s="375">
        <f>G14+G206+G235+G246+G119+G130+G164+G141+G252+G256</f>
        <v>396368355.46000004</v>
      </c>
      <c r="H13" s="375">
        <f>H14+H206+H235+H246+H119+H130+H164+H141+H252+H256</f>
        <v>370843082.82000005</v>
      </c>
      <c r="I13" s="375">
        <f>I14+I206+I235+I246+I119+I130+I164+I141+I252+I256</f>
        <v>372118771.44208002</v>
      </c>
      <c r="K13" s="41"/>
      <c r="M13" s="41">
        <f>'приложение 6'!D15+'приложение 7'!G13</f>
        <v>2209322659.9899998</v>
      </c>
      <c r="O13" s="40"/>
      <c r="P13" s="40"/>
      <c r="Q13" s="39"/>
    </row>
    <row r="14" spans="1:17" s="9" customFormat="1" x14ac:dyDescent="0.25">
      <c r="A14" s="225" t="s">
        <v>0</v>
      </c>
      <c r="B14" s="218">
        <v>701</v>
      </c>
      <c r="C14" s="215" t="s">
        <v>90</v>
      </c>
      <c r="D14" s="215"/>
      <c r="E14" s="215"/>
      <c r="F14" s="215"/>
      <c r="G14" s="207">
        <f>G15+G20+G29+G39+G57+G62</f>
        <v>371579149.88</v>
      </c>
      <c r="H14" s="207">
        <f t="shared" ref="H14:I14" si="0">H15+H20+H29+H39+H57+H62</f>
        <v>346252117.12</v>
      </c>
      <c r="I14" s="207">
        <f t="shared" si="0"/>
        <v>346932851.46208</v>
      </c>
      <c r="K14" s="34"/>
      <c r="M14" s="34"/>
      <c r="O14" s="47"/>
      <c r="P14" s="47"/>
      <c r="Q14" s="48"/>
    </row>
    <row r="15" spans="1:17" s="9" customFormat="1" ht="47.25" x14ac:dyDescent="0.25">
      <c r="A15" s="225" t="s">
        <v>92</v>
      </c>
      <c r="B15" s="218">
        <v>701</v>
      </c>
      <c r="C15" s="215" t="s">
        <v>90</v>
      </c>
      <c r="D15" s="215" t="s">
        <v>91</v>
      </c>
      <c r="E15" s="215"/>
      <c r="F15" s="215"/>
      <c r="G15" s="207">
        <f>G16</f>
        <v>6545293</v>
      </c>
      <c r="H15" s="207">
        <f t="shared" ref="H15:I15" si="1">H16</f>
        <v>6474013</v>
      </c>
      <c r="I15" s="207">
        <f t="shared" si="1"/>
        <v>6551613</v>
      </c>
      <c r="K15" s="34"/>
      <c r="M15" s="34"/>
      <c r="O15" s="47"/>
      <c r="P15" s="47"/>
      <c r="Q15" s="48"/>
    </row>
    <row r="16" spans="1:17" s="9" customFormat="1" x14ac:dyDescent="0.25">
      <c r="A16" s="225" t="s">
        <v>133</v>
      </c>
      <c r="B16" s="218">
        <v>701</v>
      </c>
      <c r="C16" s="215" t="s">
        <v>90</v>
      </c>
      <c r="D16" s="215" t="s">
        <v>91</v>
      </c>
      <c r="E16" s="215" t="s">
        <v>306</v>
      </c>
      <c r="F16" s="215"/>
      <c r="G16" s="207">
        <f>G17</f>
        <v>6545293</v>
      </c>
      <c r="H16" s="207">
        <f t="shared" ref="H16:I17" si="2">H17</f>
        <v>6474013</v>
      </c>
      <c r="I16" s="207">
        <f t="shared" si="2"/>
        <v>6551613</v>
      </c>
      <c r="K16" s="34"/>
      <c r="M16" s="34"/>
      <c r="O16" s="47"/>
      <c r="P16" s="47"/>
      <c r="Q16" s="48"/>
    </row>
    <row r="17" spans="1:17" s="3" customFormat="1" ht="75.75" x14ac:dyDescent="0.25">
      <c r="A17" s="209" t="s">
        <v>299</v>
      </c>
      <c r="B17" s="221">
        <v>701</v>
      </c>
      <c r="C17" s="216" t="s">
        <v>90</v>
      </c>
      <c r="D17" s="216" t="s">
        <v>91</v>
      </c>
      <c r="E17" s="216" t="s">
        <v>305</v>
      </c>
      <c r="F17" s="216"/>
      <c r="G17" s="208">
        <f>G18</f>
        <v>6545293</v>
      </c>
      <c r="H17" s="208">
        <f t="shared" si="2"/>
        <v>6474013</v>
      </c>
      <c r="I17" s="208">
        <f t="shared" si="2"/>
        <v>6551613</v>
      </c>
      <c r="K17" s="33"/>
      <c r="M17" s="33"/>
      <c r="N17"/>
      <c r="O17" s="71"/>
      <c r="P17" s="71"/>
      <c r="Q17" s="72"/>
    </row>
    <row r="18" spans="1:17" s="3" customFormat="1" x14ac:dyDescent="0.25">
      <c r="A18" s="209" t="s">
        <v>119</v>
      </c>
      <c r="B18" s="221">
        <v>701</v>
      </c>
      <c r="C18" s="216" t="s">
        <v>90</v>
      </c>
      <c r="D18" s="216" t="s">
        <v>91</v>
      </c>
      <c r="E18" s="216" t="s">
        <v>308</v>
      </c>
      <c r="F18" s="216"/>
      <c r="G18" s="208">
        <f>G19</f>
        <v>6545293</v>
      </c>
      <c r="H18" s="208">
        <f t="shared" ref="H18:I18" si="3">H19</f>
        <v>6474013</v>
      </c>
      <c r="I18" s="208">
        <f t="shared" si="3"/>
        <v>6551613</v>
      </c>
      <c r="K18" s="33"/>
      <c r="M18" s="33"/>
      <c r="N18" s="9"/>
      <c r="O18" s="71"/>
      <c r="P18" s="71"/>
      <c r="Q18" s="72"/>
    </row>
    <row r="19" spans="1:17" ht="75.75" x14ac:dyDescent="0.25">
      <c r="A19" s="209" t="s">
        <v>134</v>
      </c>
      <c r="B19" s="221">
        <v>701</v>
      </c>
      <c r="C19" s="216" t="s">
        <v>90</v>
      </c>
      <c r="D19" s="216" t="s">
        <v>91</v>
      </c>
      <c r="E19" s="216" t="s">
        <v>308</v>
      </c>
      <c r="F19" s="216" t="s">
        <v>127</v>
      </c>
      <c r="G19" s="208">
        <v>6545293</v>
      </c>
      <c r="H19" s="210">
        <v>6474013</v>
      </c>
      <c r="I19" s="210">
        <v>6551613</v>
      </c>
      <c r="N19" s="9"/>
      <c r="P19" s="45"/>
    </row>
    <row r="20" spans="1:17" s="9" customFormat="1" ht="63" x14ac:dyDescent="0.25">
      <c r="A20" s="225" t="s">
        <v>120</v>
      </c>
      <c r="B20" s="218">
        <v>701</v>
      </c>
      <c r="C20" s="215" t="s">
        <v>90</v>
      </c>
      <c r="D20" s="215" t="s">
        <v>93</v>
      </c>
      <c r="E20" s="215"/>
      <c r="F20" s="215"/>
      <c r="G20" s="207">
        <f>G21</f>
        <v>4292994.66</v>
      </c>
      <c r="H20" s="207">
        <f t="shared" ref="H20:I21" si="4">H21</f>
        <v>4458544.66</v>
      </c>
      <c r="I20" s="207">
        <f t="shared" si="4"/>
        <v>4200014.66</v>
      </c>
      <c r="K20" s="34"/>
      <c r="M20" s="34"/>
      <c r="O20" s="47"/>
      <c r="P20" s="47"/>
      <c r="Q20" s="47"/>
    </row>
    <row r="21" spans="1:17" s="9" customFormat="1" x14ac:dyDescent="0.25">
      <c r="A21" s="225" t="s">
        <v>133</v>
      </c>
      <c r="B21" s="218">
        <v>701</v>
      </c>
      <c r="C21" s="215" t="s">
        <v>90</v>
      </c>
      <c r="D21" s="215" t="s">
        <v>93</v>
      </c>
      <c r="E21" s="215" t="s">
        <v>306</v>
      </c>
      <c r="F21" s="215"/>
      <c r="G21" s="207">
        <f>G22</f>
        <v>4292994.66</v>
      </c>
      <c r="H21" s="207">
        <f t="shared" si="4"/>
        <v>4458544.66</v>
      </c>
      <c r="I21" s="207">
        <f t="shared" si="4"/>
        <v>4200014.66</v>
      </c>
      <c r="K21" s="34"/>
      <c r="M21" s="34"/>
      <c r="O21" s="47"/>
      <c r="P21" s="47"/>
      <c r="Q21" s="48"/>
    </row>
    <row r="22" spans="1:17" s="3" customFormat="1" ht="62.25" customHeight="1" x14ac:dyDescent="0.25">
      <c r="A22" s="209" t="s">
        <v>299</v>
      </c>
      <c r="B22" s="221">
        <v>701</v>
      </c>
      <c r="C22" s="216" t="s">
        <v>90</v>
      </c>
      <c r="D22" s="216" t="s">
        <v>93</v>
      </c>
      <c r="E22" s="216" t="s">
        <v>305</v>
      </c>
      <c r="F22" s="216"/>
      <c r="G22" s="208">
        <f>G23+G25</f>
        <v>4292994.66</v>
      </c>
      <c r="H22" s="208">
        <f t="shared" ref="H22:I22" si="5">H23+H25</f>
        <v>4458544.66</v>
      </c>
      <c r="I22" s="208">
        <f t="shared" si="5"/>
        <v>4200014.66</v>
      </c>
      <c r="K22" s="33"/>
      <c r="M22" s="33"/>
      <c r="N22" s="9"/>
      <c r="O22" s="71"/>
      <c r="P22" s="71"/>
      <c r="Q22" s="72"/>
    </row>
    <row r="23" spans="1:17" s="3" customFormat="1" ht="30.75" hidden="1" x14ac:dyDescent="0.25">
      <c r="A23" s="209" t="s">
        <v>135</v>
      </c>
      <c r="B23" s="221">
        <v>701</v>
      </c>
      <c r="C23" s="216" t="s">
        <v>90</v>
      </c>
      <c r="D23" s="216" t="s">
        <v>93</v>
      </c>
      <c r="E23" s="216" t="s">
        <v>128</v>
      </c>
      <c r="F23" s="216"/>
      <c r="G23" s="208">
        <f>G24</f>
        <v>0</v>
      </c>
      <c r="H23" s="210">
        <v>0</v>
      </c>
      <c r="I23" s="210">
        <v>0</v>
      </c>
      <c r="K23" s="33"/>
      <c r="M23" s="33"/>
      <c r="O23" s="71"/>
      <c r="P23" s="71"/>
      <c r="Q23" s="72"/>
    </row>
    <row r="24" spans="1:17" ht="75.75" hidden="1" x14ac:dyDescent="0.25">
      <c r="A24" s="209" t="s">
        <v>134</v>
      </c>
      <c r="B24" s="221">
        <v>701</v>
      </c>
      <c r="C24" s="216" t="s">
        <v>90</v>
      </c>
      <c r="D24" s="216" t="s">
        <v>93</v>
      </c>
      <c r="E24" s="216" t="s">
        <v>128</v>
      </c>
      <c r="F24" s="216" t="s">
        <v>127</v>
      </c>
      <c r="G24" s="208"/>
      <c r="H24" s="210">
        <v>0</v>
      </c>
      <c r="I24" s="210">
        <v>0</v>
      </c>
      <c r="P24" s="45"/>
    </row>
    <row r="25" spans="1:17" s="3" customFormat="1" ht="30.75" x14ac:dyDescent="0.25">
      <c r="A25" s="219" t="s">
        <v>136</v>
      </c>
      <c r="B25" s="221">
        <v>701</v>
      </c>
      <c r="C25" s="216" t="s">
        <v>90</v>
      </c>
      <c r="D25" s="216" t="s">
        <v>93</v>
      </c>
      <c r="E25" s="216" t="s">
        <v>307</v>
      </c>
      <c r="F25" s="216"/>
      <c r="G25" s="208">
        <f>G26+G27+G28</f>
        <v>4292994.66</v>
      </c>
      <c r="H25" s="208">
        <f t="shared" ref="H25:I25" si="6">H26+H27+H28</f>
        <v>4458544.66</v>
      </c>
      <c r="I25" s="208">
        <f t="shared" si="6"/>
        <v>4200014.66</v>
      </c>
      <c r="K25" s="33"/>
      <c r="M25" s="33"/>
      <c r="N25" s="9"/>
      <c r="O25" s="71"/>
      <c r="P25" s="71"/>
      <c r="Q25" s="72"/>
    </row>
    <row r="26" spans="1:17" ht="75.75" x14ac:dyDescent="0.25">
      <c r="A26" s="209" t="s">
        <v>134</v>
      </c>
      <c r="B26" s="221">
        <v>701</v>
      </c>
      <c r="C26" s="216" t="s">
        <v>90</v>
      </c>
      <c r="D26" s="216" t="s">
        <v>93</v>
      </c>
      <c r="E26" s="216" t="s">
        <v>307</v>
      </c>
      <c r="F26" s="216" t="s">
        <v>127</v>
      </c>
      <c r="G26" s="208">
        <v>958894.66</v>
      </c>
      <c r="H26" s="210">
        <v>988634.66</v>
      </c>
      <c r="I26" s="210">
        <v>698034.66</v>
      </c>
      <c r="J26">
        <v>250000</v>
      </c>
      <c r="N26" s="9"/>
      <c r="P26" s="45"/>
    </row>
    <row r="27" spans="1:17" ht="30.75" x14ac:dyDescent="0.25">
      <c r="A27" s="209" t="s">
        <v>838</v>
      </c>
      <c r="B27" s="221">
        <v>701</v>
      </c>
      <c r="C27" s="216" t="s">
        <v>90</v>
      </c>
      <c r="D27" s="216" t="s">
        <v>93</v>
      </c>
      <c r="E27" s="216" t="s">
        <v>307</v>
      </c>
      <c r="F27" s="216" t="s">
        <v>129</v>
      </c>
      <c r="G27" s="208">
        <v>3309100</v>
      </c>
      <c r="H27" s="210">
        <v>3444910</v>
      </c>
      <c r="I27" s="210">
        <v>3476980</v>
      </c>
      <c r="J27">
        <v>150000</v>
      </c>
      <c r="N27" s="9"/>
      <c r="P27" s="45"/>
    </row>
    <row r="28" spans="1:17" x14ac:dyDescent="0.25">
      <c r="A28" s="209" t="s">
        <v>138</v>
      </c>
      <c r="B28" s="221">
        <v>701</v>
      </c>
      <c r="C28" s="216" t="s">
        <v>90</v>
      </c>
      <c r="D28" s="216" t="s">
        <v>93</v>
      </c>
      <c r="E28" s="216" t="s">
        <v>307</v>
      </c>
      <c r="F28" s="216" t="s">
        <v>130</v>
      </c>
      <c r="G28" s="208">
        <v>25000</v>
      </c>
      <c r="H28" s="208">
        <v>25000</v>
      </c>
      <c r="I28" s="208">
        <v>25000</v>
      </c>
      <c r="N28" s="9"/>
      <c r="P28" s="45"/>
    </row>
    <row r="29" spans="1:17" s="9" customFormat="1" ht="78.75" x14ac:dyDescent="0.25">
      <c r="A29" s="389" t="s">
        <v>100</v>
      </c>
      <c r="B29" s="218">
        <v>701</v>
      </c>
      <c r="C29" s="215" t="s">
        <v>90</v>
      </c>
      <c r="D29" s="215" t="s">
        <v>94</v>
      </c>
      <c r="E29" s="215"/>
      <c r="F29" s="215"/>
      <c r="G29" s="207">
        <f>G30</f>
        <v>67878895.090000004</v>
      </c>
      <c r="H29" s="207">
        <f t="shared" ref="H29:I31" si="7">H30</f>
        <v>69137570.670000002</v>
      </c>
      <c r="I29" s="207">
        <f t="shared" si="7"/>
        <v>69566412.612080008</v>
      </c>
      <c r="K29" s="34"/>
      <c r="M29" s="34"/>
      <c r="O29" s="47"/>
      <c r="P29" s="47"/>
      <c r="Q29" s="48"/>
    </row>
    <row r="30" spans="1:17" s="9" customFormat="1" x14ac:dyDescent="0.25">
      <c r="A30" s="225" t="s">
        <v>133</v>
      </c>
      <c r="B30" s="218">
        <v>701</v>
      </c>
      <c r="C30" s="215" t="s">
        <v>90</v>
      </c>
      <c r="D30" s="215" t="s">
        <v>94</v>
      </c>
      <c r="E30" s="215" t="s">
        <v>306</v>
      </c>
      <c r="F30" s="215"/>
      <c r="G30" s="207">
        <f>G31</f>
        <v>67878895.090000004</v>
      </c>
      <c r="H30" s="207">
        <f t="shared" si="7"/>
        <v>69137570.670000002</v>
      </c>
      <c r="I30" s="207">
        <f t="shared" si="7"/>
        <v>69566412.612080008</v>
      </c>
      <c r="K30" s="34"/>
      <c r="M30" s="34"/>
      <c r="O30" s="47"/>
      <c r="P30" s="47"/>
      <c r="Q30" s="48"/>
    </row>
    <row r="31" spans="1:17" s="3" customFormat="1" ht="75.75" x14ac:dyDescent="0.25">
      <c r="A31" s="209" t="s">
        <v>299</v>
      </c>
      <c r="B31" s="221">
        <v>701</v>
      </c>
      <c r="C31" s="216" t="s">
        <v>90</v>
      </c>
      <c r="D31" s="216" t="s">
        <v>94</v>
      </c>
      <c r="E31" s="216" t="s">
        <v>305</v>
      </c>
      <c r="F31" s="216"/>
      <c r="G31" s="208">
        <f>G32</f>
        <v>67878895.090000004</v>
      </c>
      <c r="H31" s="208">
        <f t="shared" si="7"/>
        <v>69137570.670000002</v>
      </c>
      <c r="I31" s="208">
        <f t="shared" si="7"/>
        <v>69566412.612080008</v>
      </c>
      <c r="K31" s="33"/>
      <c r="M31" s="33"/>
      <c r="O31" s="71"/>
      <c r="P31" s="71"/>
      <c r="Q31" s="71"/>
    </row>
    <row r="32" spans="1:17" s="3" customFormat="1" ht="30.75" x14ac:dyDescent="0.25">
      <c r="A32" s="209" t="s">
        <v>300</v>
      </c>
      <c r="B32" s="221">
        <v>701</v>
      </c>
      <c r="C32" s="216" t="s">
        <v>90</v>
      </c>
      <c r="D32" s="216" t="s">
        <v>94</v>
      </c>
      <c r="E32" s="216" t="s">
        <v>304</v>
      </c>
      <c r="F32" s="216"/>
      <c r="G32" s="208">
        <f>G33+G37+G38</f>
        <v>67878895.090000004</v>
      </c>
      <c r="H32" s="208">
        <f t="shared" ref="H32:I32" si="8">H33+H37+H38</f>
        <v>69137570.670000002</v>
      </c>
      <c r="I32" s="208">
        <f t="shared" si="8"/>
        <v>69566412.612080008</v>
      </c>
      <c r="K32" s="33"/>
      <c r="M32" s="33"/>
      <c r="O32" s="71"/>
      <c r="P32" s="71"/>
      <c r="Q32" s="72"/>
    </row>
    <row r="33" spans="1:17" ht="75.75" x14ac:dyDescent="0.25">
      <c r="A33" s="209" t="s">
        <v>134</v>
      </c>
      <c r="B33" s="221">
        <v>701</v>
      </c>
      <c r="C33" s="216" t="s">
        <v>90</v>
      </c>
      <c r="D33" s="216" t="s">
        <v>94</v>
      </c>
      <c r="E33" s="216" t="s">
        <v>304</v>
      </c>
      <c r="F33" s="216" t="s">
        <v>127</v>
      </c>
      <c r="G33" s="208">
        <v>60023980.090000004</v>
      </c>
      <c r="H33" s="210">
        <v>60929184.490000002</v>
      </c>
      <c r="I33" s="210">
        <v>61013274.219999999</v>
      </c>
      <c r="J33" s="77"/>
      <c r="K33" s="77"/>
      <c r="L33" s="77"/>
      <c r="N33" s="8"/>
      <c r="O33" s="8"/>
      <c r="P33" s="45"/>
    </row>
    <row r="34" spans="1:17" hidden="1" x14ac:dyDescent="0.25">
      <c r="A34" s="209"/>
      <c r="B34" s="221"/>
      <c r="C34" s="216"/>
      <c r="D34" s="216"/>
      <c r="E34" s="216"/>
      <c r="F34" s="216"/>
      <c r="G34" s="208"/>
      <c r="H34" s="210">
        <v>0</v>
      </c>
      <c r="I34" s="210">
        <v>0</v>
      </c>
      <c r="P34" s="45"/>
    </row>
    <row r="35" spans="1:17" hidden="1" x14ac:dyDescent="0.25">
      <c r="A35" s="209"/>
      <c r="B35" s="221"/>
      <c r="C35" s="216"/>
      <c r="D35" s="216"/>
      <c r="E35" s="216"/>
      <c r="F35" s="216"/>
      <c r="G35" s="208"/>
      <c r="H35" s="210">
        <v>0</v>
      </c>
      <c r="I35" s="210">
        <v>0</v>
      </c>
      <c r="P35" s="45"/>
    </row>
    <row r="36" spans="1:17" hidden="1" x14ac:dyDescent="0.25">
      <c r="A36" s="209"/>
      <c r="B36" s="221"/>
      <c r="C36" s="216"/>
      <c r="D36" s="216"/>
      <c r="E36" s="216"/>
      <c r="F36" s="216"/>
      <c r="G36" s="208"/>
      <c r="H36" s="210">
        <v>0</v>
      </c>
      <c r="I36" s="210">
        <v>0</v>
      </c>
      <c r="P36" s="45"/>
    </row>
    <row r="37" spans="1:17" ht="30.75" x14ac:dyDescent="0.25">
      <c r="A37" s="209" t="s">
        <v>838</v>
      </c>
      <c r="B37" s="221">
        <v>701</v>
      </c>
      <c r="C37" s="216" t="s">
        <v>90</v>
      </c>
      <c r="D37" s="216" t="s">
        <v>94</v>
      </c>
      <c r="E37" s="216" t="s">
        <v>304</v>
      </c>
      <c r="F37" s="216" t="s">
        <v>129</v>
      </c>
      <c r="G37" s="208">
        <v>7699043</v>
      </c>
      <c r="H37" s="210">
        <v>8045499.9400000004</v>
      </c>
      <c r="I37" s="210">
        <v>8383410.9299999997</v>
      </c>
      <c r="P37" s="45"/>
    </row>
    <row r="38" spans="1:17" x14ac:dyDescent="0.25">
      <c r="A38" s="209" t="s">
        <v>138</v>
      </c>
      <c r="B38" s="221">
        <v>701</v>
      </c>
      <c r="C38" s="216" t="s">
        <v>90</v>
      </c>
      <c r="D38" s="216" t="s">
        <v>94</v>
      </c>
      <c r="E38" s="216" t="s">
        <v>304</v>
      </c>
      <c r="F38" s="216" t="s">
        <v>130</v>
      </c>
      <c r="G38" s="208">
        <v>155872</v>
      </c>
      <c r="H38" s="210">
        <v>162886.24</v>
      </c>
      <c r="I38" s="210">
        <v>169727.46208</v>
      </c>
      <c r="P38" s="45"/>
    </row>
    <row r="39" spans="1:17" s="9" customFormat="1" ht="63" x14ac:dyDescent="0.25">
      <c r="A39" s="225" t="s">
        <v>101</v>
      </c>
      <c r="B39" s="218">
        <v>701</v>
      </c>
      <c r="C39" s="215" t="s">
        <v>90</v>
      </c>
      <c r="D39" s="215" t="s">
        <v>95</v>
      </c>
      <c r="E39" s="215"/>
      <c r="F39" s="215"/>
      <c r="G39" s="207">
        <f>G40</f>
        <v>40366297.460000001</v>
      </c>
      <c r="H39" s="207">
        <f t="shared" ref="H39:I39" si="9">H40</f>
        <v>40754119.93</v>
      </c>
      <c r="I39" s="207">
        <f t="shared" si="9"/>
        <v>40529448.93</v>
      </c>
      <c r="K39" s="34"/>
      <c r="M39" s="34"/>
      <c r="O39" s="47"/>
      <c r="P39" s="47"/>
      <c r="Q39" s="48"/>
    </row>
    <row r="40" spans="1:17" s="9" customFormat="1" x14ac:dyDescent="0.25">
      <c r="A40" s="225" t="s">
        <v>133</v>
      </c>
      <c r="B40" s="218">
        <v>701</v>
      </c>
      <c r="C40" s="215" t="s">
        <v>90</v>
      </c>
      <c r="D40" s="215" t="s">
        <v>95</v>
      </c>
      <c r="E40" s="215" t="s">
        <v>306</v>
      </c>
      <c r="F40" s="215"/>
      <c r="G40" s="207">
        <f>G41+G47</f>
        <v>40366297.460000001</v>
      </c>
      <c r="H40" s="207">
        <f t="shared" ref="H40:I40" si="10">H41+H47</f>
        <v>40754119.93</v>
      </c>
      <c r="I40" s="207">
        <f t="shared" si="10"/>
        <v>40529448.93</v>
      </c>
      <c r="K40" s="34"/>
      <c r="M40" s="34"/>
      <c r="O40" s="47"/>
      <c r="P40" s="47"/>
      <c r="Q40" s="48"/>
    </row>
    <row r="41" spans="1:17" s="3" customFormat="1" ht="75.75" x14ac:dyDescent="0.25">
      <c r="A41" s="209" t="s">
        <v>299</v>
      </c>
      <c r="B41" s="221">
        <v>701</v>
      </c>
      <c r="C41" s="216" t="s">
        <v>90</v>
      </c>
      <c r="D41" s="216" t="s">
        <v>95</v>
      </c>
      <c r="E41" s="216" t="s">
        <v>305</v>
      </c>
      <c r="F41" s="216"/>
      <c r="G41" s="208">
        <f>G42+G44</f>
        <v>9967660.9700000007</v>
      </c>
      <c r="H41" s="208">
        <f t="shared" ref="H41:I41" si="11">H42+H44</f>
        <v>10002496.440000001</v>
      </c>
      <c r="I41" s="208">
        <f t="shared" si="11"/>
        <v>10034357.440000001</v>
      </c>
      <c r="K41" s="33"/>
      <c r="M41" s="33"/>
      <c r="O41" s="71"/>
      <c r="P41" s="71"/>
      <c r="Q41" s="71"/>
    </row>
    <row r="42" spans="1:17" s="3" customFormat="1" ht="30.75" x14ac:dyDescent="0.25">
      <c r="A42" s="209" t="s">
        <v>301</v>
      </c>
      <c r="B42" s="221">
        <v>701</v>
      </c>
      <c r="C42" s="216" t="s">
        <v>90</v>
      </c>
      <c r="D42" s="216" t="s">
        <v>95</v>
      </c>
      <c r="E42" s="216" t="s">
        <v>303</v>
      </c>
      <c r="F42" s="216"/>
      <c r="G42" s="208">
        <f>G43</f>
        <v>3364252</v>
      </c>
      <c r="H42" s="208">
        <f t="shared" ref="H42:I42" si="12">H43</f>
        <v>3164252</v>
      </c>
      <c r="I42" s="208">
        <f t="shared" si="12"/>
        <v>3364252</v>
      </c>
      <c r="K42" s="33"/>
      <c r="M42" s="33"/>
      <c r="O42" s="71"/>
      <c r="P42" s="71"/>
      <c r="Q42" s="72"/>
    </row>
    <row r="43" spans="1:17" s="3" customFormat="1" ht="75.75" x14ac:dyDescent="0.25">
      <c r="A43" s="209" t="s">
        <v>134</v>
      </c>
      <c r="B43" s="221">
        <v>701</v>
      </c>
      <c r="C43" s="216" t="s">
        <v>90</v>
      </c>
      <c r="D43" s="216" t="s">
        <v>95</v>
      </c>
      <c r="E43" s="216" t="s">
        <v>303</v>
      </c>
      <c r="F43" s="216" t="s">
        <v>127</v>
      </c>
      <c r="G43" s="208">
        <v>3364252</v>
      </c>
      <c r="H43" s="208">
        <v>3164252</v>
      </c>
      <c r="I43" s="208">
        <v>3364252</v>
      </c>
      <c r="K43" s="33"/>
      <c r="M43" s="33"/>
      <c r="O43" s="71"/>
      <c r="P43" s="71"/>
      <c r="Q43" s="72"/>
    </row>
    <row r="44" spans="1:17" s="3" customFormat="1" ht="30.75" x14ac:dyDescent="0.25">
      <c r="A44" s="209" t="s">
        <v>300</v>
      </c>
      <c r="B44" s="221">
        <v>701</v>
      </c>
      <c r="C44" s="216" t="s">
        <v>90</v>
      </c>
      <c r="D44" s="216" t="s">
        <v>95</v>
      </c>
      <c r="E44" s="216" t="s">
        <v>304</v>
      </c>
      <c r="F44" s="216"/>
      <c r="G44" s="208">
        <f>G45+G46</f>
        <v>6603408.9700000007</v>
      </c>
      <c r="H44" s="208">
        <f t="shared" ref="H44:I44" si="13">H45+H46</f>
        <v>6838244.4400000004</v>
      </c>
      <c r="I44" s="208">
        <f t="shared" si="13"/>
        <v>6670105.4400000004</v>
      </c>
      <c r="K44" s="33"/>
      <c r="M44" s="33"/>
      <c r="O44" s="71"/>
      <c r="P44" s="71"/>
      <c r="Q44" s="72"/>
    </row>
    <row r="45" spans="1:17" ht="75.75" x14ac:dyDescent="0.25">
      <c r="A45" s="209" t="s">
        <v>134</v>
      </c>
      <c r="B45" s="221">
        <v>701</v>
      </c>
      <c r="C45" s="216" t="s">
        <v>90</v>
      </c>
      <c r="D45" s="216" t="s">
        <v>95</v>
      </c>
      <c r="E45" s="216" t="s">
        <v>304</v>
      </c>
      <c r="F45" s="216" t="s">
        <v>127</v>
      </c>
      <c r="G45" s="208">
        <v>5358924.4400000004</v>
      </c>
      <c r="H45" s="210">
        <v>5558924.4400000004</v>
      </c>
      <c r="I45" s="210">
        <v>5358924.4400000004</v>
      </c>
      <c r="P45" s="45"/>
    </row>
    <row r="46" spans="1:17" ht="30.75" x14ac:dyDescent="0.25">
      <c r="A46" s="209" t="s">
        <v>838</v>
      </c>
      <c r="B46" s="221">
        <v>701</v>
      </c>
      <c r="C46" s="216" t="s">
        <v>90</v>
      </c>
      <c r="D46" s="216" t="s">
        <v>95</v>
      </c>
      <c r="E46" s="216" t="s">
        <v>304</v>
      </c>
      <c r="F46" s="216" t="s">
        <v>129</v>
      </c>
      <c r="G46" s="208">
        <v>1244484.53</v>
      </c>
      <c r="H46" s="210">
        <v>1279320</v>
      </c>
      <c r="I46" s="210">
        <v>1311181</v>
      </c>
      <c r="P46" s="45"/>
    </row>
    <row r="47" spans="1:17" s="3" customFormat="1" ht="30.75" x14ac:dyDescent="0.25">
      <c r="A47" s="209" t="s">
        <v>300</v>
      </c>
      <c r="B47" s="221">
        <v>701</v>
      </c>
      <c r="C47" s="216" t="s">
        <v>90</v>
      </c>
      <c r="D47" s="216" t="s">
        <v>95</v>
      </c>
      <c r="E47" s="216" t="s">
        <v>304</v>
      </c>
      <c r="F47" s="216"/>
      <c r="G47" s="208">
        <f>G48+G52+G53</f>
        <v>30398636.489999998</v>
      </c>
      <c r="H47" s="208">
        <f>H48+H52+H53</f>
        <v>30751623.489999998</v>
      </c>
      <c r="I47" s="208">
        <f>I48+I52+I53</f>
        <v>30495091.489999998</v>
      </c>
      <c r="K47" s="33"/>
      <c r="M47" s="33"/>
      <c r="O47" s="71"/>
      <c r="P47" s="71"/>
      <c r="Q47" s="72"/>
    </row>
    <row r="48" spans="1:17" ht="75.75" x14ac:dyDescent="0.25">
      <c r="A48" s="209" t="s">
        <v>134</v>
      </c>
      <c r="B48" s="221">
        <v>701</v>
      </c>
      <c r="C48" s="216" t="s">
        <v>90</v>
      </c>
      <c r="D48" s="216" t="s">
        <v>95</v>
      </c>
      <c r="E48" s="216" t="s">
        <v>304</v>
      </c>
      <c r="F48" s="216" t="s">
        <v>127</v>
      </c>
      <c r="G48" s="208">
        <v>28111136.489999998</v>
      </c>
      <c r="H48" s="208">
        <v>28373136.489999998</v>
      </c>
      <c r="I48" s="208">
        <v>28123136.489999998</v>
      </c>
      <c r="P48" s="79"/>
    </row>
    <row r="49" spans="1:18" hidden="1" x14ac:dyDescent="0.25">
      <c r="A49" s="209"/>
      <c r="B49" s="221"/>
      <c r="C49" s="216"/>
      <c r="D49" s="216"/>
      <c r="E49" s="216"/>
      <c r="F49" s="216"/>
      <c r="G49" s="208"/>
      <c r="H49" s="210">
        <v>0</v>
      </c>
      <c r="I49" s="210">
        <v>0</v>
      </c>
      <c r="P49" s="79"/>
    </row>
    <row r="50" spans="1:18" hidden="1" x14ac:dyDescent="0.25">
      <c r="A50" s="209"/>
      <c r="B50" s="221"/>
      <c r="C50" s="216"/>
      <c r="D50" s="216"/>
      <c r="E50" s="216"/>
      <c r="F50" s="216"/>
      <c r="G50" s="208"/>
      <c r="H50" s="210">
        <v>0</v>
      </c>
      <c r="I50" s="210">
        <v>0</v>
      </c>
      <c r="P50" s="79"/>
    </row>
    <row r="51" spans="1:18" hidden="1" x14ac:dyDescent="0.25">
      <c r="A51" s="209"/>
      <c r="B51" s="221"/>
      <c r="C51" s="216"/>
      <c r="D51" s="216"/>
      <c r="E51" s="216"/>
      <c r="F51" s="216"/>
      <c r="G51" s="208"/>
      <c r="H51" s="210">
        <v>0</v>
      </c>
      <c r="I51" s="210">
        <v>0</v>
      </c>
      <c r="P51" s="79"/>
    </row>
    <row r="52" spans="1:18" ht="30.75" x14ac:dyDescent="0.25">
      <c r="A52" s="209" t="s">
        <v>838</v>
      </c>
      <c r="B52" s="221">
        <v>701</v>
      </c>
      <c r="C52" s="216" t="s">
        <v>90</v>
      </c>
      <c r="D52" s="216" t="s">
        <v>95</v>
      </c>
      <c r="E52" s="216" t="s">
        <v>304</v>
      </c>
      <c r="F52" s="216" t="s">
        <v>129</v>
      </c>
      <c r="G52" s="208">
        <v>2287500</v>
      </c>
      <c r="H52" s="210">
        <v>2378487</v>
      </c>
      <c r="I52" s="210">
        <v>2371955</v>
      </c>
      <c r="P52" s="45"/>
      <c r="Q52" s="578"/>
      <c r="R52" s="579"/>
    </row>
    <row r="53" spans="1:18" x14ac:dyDescent="0.25">
      <c r="A53" s="209" t="s">
        <v>138</v>
      </c>
      <c r="B53" s="221">
        <v>701</v>
      </c>
      <c r="C53" s="216" t="s">
        <v>90</v>
      </c>
      <c r="D53" s="216" t="s">
        <v>95</v>
      </c>
      <c r="E53" s="216" t="s">
        <v>304</v>
      </c>
      <c r="F53" s="216" t="s">
        <v>130</v>
      </c>
      <c r="G53" s="208"/>
      <c r="H53" s="210"/>
      <c r="I53" s="210"/>
      <c r="P53" s="45"/>
      <c r="Q53" s="578"/>
      <c r="R53" s="579"/>
    </row>
    <row r="54" spans="1:18" s="9" customFormat="1" ht="31.5" hidden="1" x14ac:dyDescent="0.25">
      <c r="A54" s="225" t="s">
        <v>226</v>
      </c>
      <c r="B54" s="218">
        <v>701</v>
      </c>
      <c r="C54" s="215" t="s">
        <v>90</v>
      </c>
      <c r="D54" s="215" t="s">
        <v>105</v>
      </c>
      <c r="E54" s="215"/>
      <c r="F54" s="215"/>
      <c r="G54" s="207">
        <f>G55</f>
        <v>0</v>
      </c>
      <c r="H54" s="210" t="e">
        <f>#REF!</f>
        <v>#REF!</v>
      </c>
      <c r="I54" s="210" t="e">
        <f>#REF!</f>
        <v>#REF!</v>
      </c>
      <c r="K54" s="34"/>
      <c r="M54" s="34"/>
      <c r="O54" s="47"/>
      <c r="P54" s="47"/>
      <c r="Q54" s="48"/>
    </row>
    <row r="55" spans="1:18" hidden="1" x14ac:dyDescent="0.25">
      <c r="A55" s="209" t="s">
        <v>225</v>
      </c>
      <c r="B55" s="221">
        <v>701</v>
      </c>
      <c r="C55" s="216" t="s">
        <v>90</v>
      </c>
      <c r="D55" s="216" t="s">
        <v>105</v>
      </c>
      <c r="E55" s="216" t="s">
        <v>224</v>
      </c>
      <c r="F55" s="216"/>
      <c r="G55" s="208">
        <f>G56</f>
        <v>0</v>
      </c>
      <c r="H55" s="210" t="e">
        <f>#REF!</f>
        <v>#REF!</v>
      </c>
      <c r="I55" s="210" t="e">
        <f>#REF!</f>
        <v>#REF!</v>
      </c>
      <c r="P55" s="45"/>
    </row>
    <row r="56" spans="1:18" ht="30.75" hidden="1" x14ac:dyDescent="0.25">
      <c r="A56" s="209" t="s">
        <v>838</v>
      </c>
      <c r="B56" s="221">
        <v>701</v>
      </c>
      <c r="C56" s="216" t="s">
        <v>90</v>
      </c>
      <c r="D56" s="216" t="s">
        <v>105</v>
      </c>
      <c r="E56" s="216" t="s">
        <v>224</v>
      </c>
      <c r="F56" s="216" t="s">
        <v>129</v>
      </c>
      <c r="G56" s="208"/>
      <c r="H56" s="210" t="e">
        <f>#REF!</f>
        <v>#REF!</v>
      </c>
      <c r="I56" s="210" t="e">
        <f>#REF!</f>
        <v>#REF!</v>
      </c>
      <c r="P56" s="45"/>
    </row>
    <row r="57" spans="1:18" s="9" customFormat="1" x14ac:dyDescent="0.25">
      <c r="A57" s="225" t="s">
        <v>102</v>
      </c>
      <c r="B57" s="218">
        <v>701</v>
      </c>
      <c r="C57" s="215" t="s">
        <v>90</v>
      </c>
      <c r="D57" s="215" t="s">
        <v>97</v>
      </c>
      <c r="E57" s="215"/>
      <c r="F57" s="215"/>
      <c r="G57" s="207">
        <f>G58</f>
        <v>60000000</v>
      </c>
      <c r="H57" s="207">
        <f t="shared" ref="H57:I57" si="14">H58</f>
        <v>30000000</v>
      </c>
      <c r="I57" s="207">
        <f t="shared" si="14"/>
        <v>30000000</v>
      </c>
      <c r="K57" s="34"/>
      <c r="M57" s="34"/>
      <c r="O57" s="47"/>
      <c r="P57" s="47"/>
      <c r="Q57" s="48"/>
    </row>
    <row r="58" spans="1:18" s="9" customFormat="1" x14ac:dyDescent="0.25">
      <c r="A58" s="225" t="s">
        <v>133</v>
      </c>
      <c r="B58" s="218">
        <v>701</v>
      </c>
      <c r="C58" s="215" t="s">
        <v>90</v>
      </c>
      <c r="D58" s="215" t="s">
        <v>97</v>
      </c>
      <c r="E58" s="215" t="s">
        <v>306</v>
      </c>
      <c r="F58" s="215"/>
      <c r="G58" s="207">
        <f>G59</f>
        <v>60000000</v>
      </c>
      <c r="H58" s="207">
        <f t="shared" ref="H58:I58" si="15">H59</f>
        <v>30000000</v>
      </c>
      <c r="I58" s="207">
        <f t="shared" si="15"/>
        <v>30000000</v>
      </c>
      <c r="K58" s="34"/>
      <c r="M58" s="34"/>
      <c r="O58" s="47"/>
      <c r="P58" s="47"/>
      <c r="Q58" s="48"/>
    </row>
    <row r="59" spans="1:18" s="3" customFormat="1" x14ac:dyDescent="0.25">
      <c r="A59" s="209" t="s">
        <v>106</v>
      </c>
      <c r="B59" s="221">
        <v>701</v>
      </c>
      <c r="C59" s="216" t="s">
        <v>90</v>
      </c>
      <c r="D59" s="216" t="s">
        <v>97</v>
      </c>
      <c r="E59" s="216" t="s">
        <v>309</v>
      </c>
      <c r="F59" s="216"/>
      <c r="G59" s="208">
        <f>G60</f>
        <v>60000000</v>
      </c>
      <c r="H59" s="210">
        <f>H60</f>
        <v>30000000</v>
      </c>
      <c r="I59" s="210">
        <f>I60</f>
        <v>30000000</v>
      </c>
      <c r="K59" s="33"/>
      <c r="M59" s="33"/>
      <c r="O59" s="71"/>
      <c r="P59" s="71"/>
      <c r="Q59" s="72"/>
    </row>
    <row r="60" spans="1:18" s="3" customFormat="1" x14ac:dyDescent="0.25">
      <c r="A60" s="209" t="s">
        <v>140</v>
      </c>
      <c r="B60" s="221">
        <v>701</v>
      </c>
      <c r="C60" s="216" t="s">
        <v>90</v>
      </c>
      <c r="D60" s="216" t="s">
        <v>97</v>
      </c>
      <c r="E60" s="216" t="s">
        <v>310</v>
      </c>
      <c r="F60" s="216"/>
      <c r="G60" s="208">
        <f>G61</f>
        <v>60000000</v>
      </c>
      <c r="H60" s="210">
        <f>H61</f>
        <v>30000000</v>
      </c>
      <c r="I60" s="210">
        <f>I61</f>
        <v>30000000</v>
      </c>
      <c r="K60" s="33"/>
      <c r="M60" s="33"/>
      <c r="O60" s="71"/>
      <c r="P60" s="71"/>
      <c r="Q60" s="72"/>
    </row>
    <row r="61" spans="1:18" x14ac:dyDescent="0.25">
      <c r="A61" s="209" t="s">
        <v>138</v>
      </c>
      <c r="B61" s="221">
        <v>701</v>
      </c>
      <c r="C61" s="216" t="s">
        <v>90</v>
      </c>
      <c r="D61" s="216" t="s">
        <v>97</v>
      </c>
      <c r="E61" s="216" t="s">
        <v>310</v>
      </c>
      <c r="F61" s="216" t="s">
        <v>130</v>
      </c>
      <c r="G61" s="208">
        <v>60000000</v>
      </c>
      <c r="H61" s="210">
        <v>30000000</v>
      </c>
      <c r="I61" s="210">
        <v>30000000</v>
      </c>
      <c r="L61" s="8"/>
      <c r="P61" s="45"/>
    </row>
    <row r="62" spans="1:18" s="9" customFormat="1" x14ac:dyDescent="0.25">
      <c r="A62" s="225" t="s">
        <v>103</v>
      </c>
      <c r="B62" s="218">
        <v>701</v>
      </c>
      <c r="C62" s="215" t="s">
        <v>90</v>
      </c>
      <c r="D62" s="215" t="s">
        <v>96</v>
      </c>
      <c r="E62" s="215"/>
      <c r="F62" s="215"/>
      <c r="G62" s="207">
        <f>G63</f>
        <v>192495669.66999999</v>
      </c>
      <c r="H62" s="207">
        <f t="shared" ref="H62:I62" si="16">H63</f>
        <v>195427868.85999998</v>
      </c>
      <c r="I62" s="207">
        <f t="shared" si="16"/>
        <v>196085362.25999999</v>
      </c>
      <c r="K62" s="34"/>
      <c r="M62" s="34"/>
      <c r="O62" s="47"/>
      <c r="P62" s="47"/>
      <c r="Q62" s="48"/>
    </row>
    <row r="63" spans="1:18" s="9" customFormat="1" x14ac:dyDescent="0.25">
      <c r="A63" s="225" t="s">
        <v>133</v>
      </c>
      <c r="B63" s="218">
        <v>701</v>
      </c>
      <c r="C63" s="215" t="s">
        <v>90</v>
      </c>
      <c r="D63" s="215" t="s">
        <v>96</v>
      </c>
      <c r="E63" s="218">
        <v>9900000000</v>
      </c>
      <c r="F63" s="215"/>
      <c r="G63" s="207">
        <f>G64+G85+G117</f>
        <v>192495669.66999999</v>
      </c>
      <c r="H63" s="207">
        <f>H64+H85+H117</f>
        <v>195427868.85999998</v>
      </c>
      <c r="I63" s="207">
        <f>I64+I85+I117</f>
        <v>196085362.25999999</v>
      </c>
      <c r="K63" s="34"/>
      <c r="M63" s="34"/>
      <c r="O63" s="47"/>
      <c r="P63" s="47"/>
      <c r="Q63" s="48"/>
    </row>
    <row r="64" spans="1:18" s="3" customFormat="1" ht="60" customHeight="1" x14ac:dyDescent="0.25">
      <c r="A64" s="219" t="s">
        <v>299</v>
      </c>
      <c r="B64" s="221">
        <v>701</v>
      </c>
      <c r="C64" s="216" t="s">
        <v>90</v>
      </c>
      <c r="D64" s="216" t="s">
        <v>96</v>
      </c>
      <c r="E64" s="221">
        <v>9910000000</v>
      </c>
      <c r="F64" s="216"/>
      <c r="G64" s="208">
        <f>G65+G67+G69+G72+G77+G81</f>
        <v>184539879.66999999</v>
      </c>
      <c r="H64" s="208">
        <f t="shared" ref="H64:I64" si="17">H65+H67+H69+H72+H77+H81</f>
        <v>187371912.91</v>
      </c>
      <c r="I64" s="208">
        <f t="shared" si="17"/>
        <v>187931711.12</v>
      </c>
      <c r="K64" s="33"/>
      <c r="M64" s="33"/>
      <c r="O64" s="71"/>
      <c r="P64" s="71"/>
      <c r="Q64" s="72"/>
    </row>
    <row r="65" spans="1:17" s="3" customFormat="1" ht="44.25" customHeight="1" x14ac:dyDescent="0.25">
      <c r="A65" s="219" t="s">
        <v>300</v>
      </c>
      <c r="B65" s="221">
        <v>701</v>
      </c>
      <c r="C65" s="216" t="s">
        <v>90</v>
      </c>
      <c r="D65" s="216" t="s">
        <v>96</v>
      </c>
      <c r="E65" s="221">
        <v>9910011410</v>
      </c>
      <c r="F65" s="216"/>
      <c r="G65" s="208">
        <f>G66</f>
        <v>1066341.46</v>
      </c>
      <c r="H65" s="208">
        <f t="shared" ref="H65:I65" si="18">H66</f>
        <v>1066341.46</v>
      </c>
      <c r="I65" s="208">
        <f t="shared" si="18"/>
        <v>1066341.46</v>
      </c>
      <c r="K65" s="33"/>
      <c r="M65" s="33" t="s">
        <v>1188</v>
      </c>
      <c r="O65" s="71"/>
      <c r="P65" s="71"/>
      <c r="Q65" s="72"/>
    </row>
    <row r="66" spans="1:17" s="3" customFormat="1" ht="60" customHeight="1" x14ac:dyDescent="0.25">
      <c r="A66" s="219" t="s">
        <v>134</v>
      </c>
      <c r="B66" s="221">
        <v>701</v>
      </c>
      <c r="C66" s="216" t="s">
        <v>90</v>
      </c>
      <c r="D66" s="216" t="s">
        <v>96</v>
      </c>
      <c r="E66" s="221">
        <v>9910011410</v>
      </c>
      <c r="F66" s="216" t="s">
        <v>127</v>
      </c>
      <c r="G66" s="208">
        <v>1066341.46</v>
      </c>
      <c r="H66" s="208">
        <v>1066341.46</v>
      </c>
      <c r="I66" s="208">
        <v>1066341.46</v>
      </c>
      <c r="K66" s="33"/>
      <c r="M66" s="33"/>
      <c r="O66" s="71"/>
      <c r="P66" s="71"/>
      <c r="Q66" s="72"/>
    </row>
    <row r="67" spans="1:17" s="3" customFormat="1" ht="45.75" customHeight="1" x14ac:dyDescent="0.25">
      <c r="A67" s="219" t="s">
        <v>298</v>
      </c>
      <c r="B67" s="221">
        <v>701</v>
      </c>
      <c r="C67" s="216" t="s">
        <v>90</v>
      </c>
      <c r="D67" s="216" t="s">
        <v>96</v>
      </c>
      <c r="E67" s="221">
        <v>9910022001</v>
      </c>
      <c r="F67" s="216"/>
      <c r="G67" s="208">
        <f>G68</f>
        <v>1399138.87</v>
      </c>
      <c r="H67" s="208">
        <f t="shared" ref="H67:I67" si="19">H68</f>
        <v>1299138.8700000001</v>
      </c>
      <c r="I67" s="208">
        <f t="shared" si="19"/>
        <v>1399138.87</v>
      </c>
      <c r="K67" s="33"/>
      <c r="M67" s="33" t="s">
        <v>1163</v>
      </c>
      <c r="O67" s="71"/>
      <c r="P67" s="71"/>
      <c r="Q67" s="72"/>
    </row>
    <row r="68" spans="1:17" s="3" customFormat="1" ht="60" customHeight="1" x14ac:dyDescent="0.25">
      <c r="A68" s="219" t="s">
        <v>134</v>
      </c>
      <c r="B68" s="221">
        <v>701</v>
      </c>
      <c r="C68" s="216" t="s">
        <v>90</v>
      </c>
      <c r="D68" s="216" t="s">
        <v>96</v>
      </c>
      <c r="E68" s="221">
        <v>9910022001</v>
      </c>
      <c r="F68" s="216" t="s">
        <v>127</v>
      </c>
      <c r="G68" s="208">
        <v>1399138.87</v>
      </c>
      <c r="H68" s="208">
        <v>1299138.8700000001</v>
      </c>
      <c r="I68" s="208">
        <v>1399138.87</v>
      </c>
      <c r="K68" s="33"/>
      <c r="M68" s="33"/>
      <c r="O68" s="71"/>
      <c r="P68" s="71"/>
      <c r="Q68" s="72"/>
    </row>
    <row r="69" spans="1:17" s="3" customFormat="1" ht="30.75" x14ac:dyDescent="0.25">
      <c r="A69" s="219" t="s">
        <v>298</v>
      </c>
      <c r="B69" s="221">
        <v>701</v>
      </c>
      <c r="C69" s="216" t="s">
        <v>90</v>
      </c>
      <c r="D69" s="216" t="s">
        <v>96</v>
      </c>
      <c r="E69" s="221">
        <v>9910022001</v>
      </c>
      <c r="F69" s="216"/>
      <c r="G69" s="208">
        <f>G70+G71</f>
        <v>4712628.24</v>
      </c>
      <c r="H69" s="208">
        <f t="shared" ref="H69:I69" si="20">H70+H71</f>
        <v>4588987.67</v>
      </c>
      <c r="I69" s="208">
        <f t="shared" si="20"/>
        <v>4585875.04</v>
      </c>
      <c r="K69" s="33"/>
      <c r="M69" s="33" t="s">
        <v>1164</v>
      </c>
      <c r="O69" s="71"/>
      <c r="P69" s="71"/>
      <c r="Q69" s="72"/>
    </row>
    <row r="70" spans="1:17" ht="75.75" x14ac:dyDescent="0.25">
      <c r="A70" s="209" t="s">
        <v>134</v>
      </c>
      <c r="B70" s="221">
        <v>701</v>
      </c>
      <c r="C70" s="216" t="s">
        <v>90</v>
      </c>
      <c r="D70" s="216" t="s">
        <v>96</v>
      </c>
      <c r="E70" s="221">
        <v>9910022001</v>
      </c>
      <c r="F70" s="216" t="s">
        <v>127</v>
      </c>
      <c r="G70" s="208">
        <v>3666479</v>
      </c>
      <c r="H70" s="210">
        <v>3673274</v>
      </c>
      <c r="I70" s="210">
        <v>3672828.5</v>
      </c>
      <c r="P70" s="45"/>
    </row>
    <row r="71" spans="1:17" ht="30.75" x14ac:dyDescent="0.25">
      <c r="A71" s="209" t="s">
        <v>838</v>
      </c>
      <c r="B71" s="221">
        <v>701</v>
      </c>
      <c r="C71" s="216" t="s">
        <v>90</v>
      </c>
      <c r="D71" s="216" t="s">
        <v>96</v>
      </c>
      <c r="E71" s="221">
        <v>9910022001</v>
      </c>
      <c r="F71" s="216" t="s">
        <v>129</v>
      </c>
      <c r="G71" s="208">
        <v>1046149.24</v>
      </c>
      <c r="H71" s="210">
        <f>915713.66+0.01</f>
        <v>915713.67</v>
      </c>
      <c r="I71" s="210">
        <f>913046.53+0.01</f>
        <v>913046.54</v>
      </c>
      <c r="P71" s="45"/>
    </row>
    <row r="72" spans="1:17" ht="30.75" x14ac:dyDescent="0.25">
      <c r="A72" s="219" t="s">
        <v>298</v>
      </c>
      <c r="B72" s="221">
        <v>701</v>
      </c>
      <c r="C72" s="216" t="s">
        <v>90</v>
      </c>
      <c r="D72" s="216" t="s">
        <v>96</v>
      </c>
      <c r="E72" s="221">
        <v>9910022001</v>
      </c>
      <c r="F72" s="216"/>
      <c r="G72" s="208">
        <f>SUM(G73:G73)</f>
        <v>115911921.81999999</v>
      </c>
      <c r="H72" s="208">
        <f>SUM(H73:H73)</f>
        <v>118456796.81999999</v>
      </c>
      <c r="I72" s="208">
        <f>SUM(I73:I73)</f>
        <v>118287137.81999999</v>
      </c>
      <c r="M72" s="8" t="s">
        <v>1165</v>
      </c>
      <c r="P72" s="45"/>
    </row>
    <row r="73" spans="1:17" ht="30.75" customHeight="1" x14ac:dyDescent="0.25">
      <c r="A73" s="219" t="s">
        <v>144</v>
      </c>
      <c r="B73" s="221">
        <v>701</v>
      </c>
      <c r="C73" s="216" t="s">
        <v>90</v>
      </c>
      <c r="D73" s="216" t="s">
        <v>96</v>
      </c>
      <c r="E73" s="221">
        <v>9910022001</v>
      </c>
      <c r="F73" s="216" t="s">
        <v>148</v>
      </c>
      <c r="G73" s="208">
        <v>115911921.81999999</v>
      </c>
      <c r="H73" s="210">
        <v>118456796.81999999</v>
      </c>
      <c r="I73" s="210">
        <v>118287137.81999999</v>
      </c>
      <c r="P73" s="45"/>
    </row>
    <row r="74" spans="1:17" hidden="1" x14ac:dyDescent="0.25">
      <c r="A74" s="209"/>
      <c r="B74" s="221"/>
      <c r="C74" s="216"/>
      <c r="D74" s="216"/>
      <c r="E74" s="221"/>
      <c r="F74" s="216"/>
      <c r="G74" s="208"/>
      <c r="H74" s="210">
        <v>0</v>
      </c>
      <c r="I74" s="210">
        <v>0</v>
      </c>
      <c r="P74" s="45"/>
    </row>
    <row r="75" spans="1:17" hidden="1" x14ac:dyDescent="0.25">
      <c r="A75" s="209"/>
      <c r="B75" s="221"/>
      <c r="C75" s="216"/>
      <c r="D75" s="216"/>
      <c r="E75" s="221"/>
      <c r="F75" s="216"/>
      <c r="G75" s="208"/>
      <c r="H75" s="210">
        <v>0</v>
      </c>
      <c r="I75" s="210">
        <v>0</v>
      </c>
      <c r="P75" s="45"/>
    </row>
    <row r="76" spans="1:17" hidden="1" x14ac:dyDescent="0.25">
      <c r="A76" s="209"/>
      <c r="B76" s="221"/>
      <c r="C76" s="216"/>
      <c r="D76" s="216"/>
      <c r="E76" s="221"/>
      <c r="F76" s="216"/>
      <c r="G76" s="208"/>
      <c r="H76" s="210">
        <v>0</v>
      </c>
      <c r="I76" s="210">
        <v>0</v>
      </c>
      <c r="P76" s="45"/>
    </row>
    <row r="77" spans="1:17" ht="30.75" x14ac:dyDescent="0.25">
      <c r="A77" s="219" t="s">
        <v>298</v>
      </c>
      <c r="B77" s="221">
        <v>701</v>
      </c>
      <c r="C77" s="216" t="s">
        <v>90</v>
      </c>
      <c r="D77" s="216" t="s">
        <v>96</v>
      </c>
      <c r="E77" s="221">
        <v>9910022001</v>
      </c>
      <c r="F77" s="216"/>
      <c r="G77" s="208">
        <f>SUM(G78:G80)</f>
        <v>41751586</v>
      </c>
      <c r="H77" s="208">
        <f t="shared" ref="H77:I77" si="21">SUM(H78:H80)</f>
        <v>41953042.089999996</v>
      </c>
      <c r="I77" s="208">
        <f t="shared" si="21"/>
        <v>42149528.93</v>
      </c>
      <c r="M77" s="8" t="s">
        <v>1166</v>
      </c>
      <c r="P77" s="45"/>
    </row>
    <row r="78" spans="1:17" ht="75.75" x14ac:dyDescent="0.25">
      <c r="A78" s="209" t="s">
        <v>134</v>
      </c>
      <c r="B78" s="221">
        <v>701</v>
      </c>
      <c r="C78" s="216" t="s">
        <v>90</v>
      </c>
      <c r="D78" s="216" t="s">
        <v>96</v>
      </c>
      <c r="E78" s="221">
        <v>9910022001</v>
      </c>
      <c r="F78" s="216" t="s">
        <v>127</v>
      </c>
      <c r="G78" s="208">
        <v>39284212</v>
      </c>
      <c r="H78" s="208">
        <v>39374636.259999998</v>
      </c>
      <c r="I78" s="208">
        <v>39462830.049999997</v>
      </c>
      <c r="J78" s="77"/>
      <c r="K78" s="77"/>
      <c r="L78" s="77"/>
      <c r="N78" s="8"/>
      <c r="O78" s="8"/>
      <c r="P78" s="45"/>
    </row>
    <row r="79" spans="1:17" ht="33.75" customHeight="1" x14ac:dyDescent="0.25">
      <c r="A79" s="209" t="s">
        <v>838</v>
      </c>
      <c r="B79" s="221">
        <v>701</v>
      </c>
      <c r="C79" s="216" t="s">
        <v>90</v>
      </c>
      <c r="D79" s="216" t="s">
        <v>96</v>
      </c>
      <c r="E79" s="221">
        <v>9910022001</v>
      </c>
      <c r="F79" s="216" t="s">
        <v>129</v>
      </c>
      <c r="G79" s="208">
        <v>2467374</v>
      </c>
      <c r="H79" s="210">
        <v>2578405.83</v>
      </c>
      <c r="I79" s="210">
        <v>2686698.88</v>
      </c>
      <c r="P79" s="45"/>
    </row>
    <row r="80" spans="1:17" ht="21" customHeight="1" x14ac:dyDescent="0.25">
      <c r="A80" s="209" t="s">
        <v>138</v>
      </c>
      <c r="B80" s="221">
        <v>701</v>
      </c>
      <c r="C80" s="216" t="s">
        <v>90</v>
      </c>
      <c r="D80" s="216" t="s">
        <v>96</v>
      </c>
      <c r="E80" s="221">
        <v>9910022001</v>
      </c>
      <c r="F80" s="216" t="s">
        <v>130</v>
      </c>
      <c r="G80" s="208"/>
      <c r="H80" s="210"/>
      <c r="I80" s="210"/>
      <c r="P80" s="45"/>
    </row>
    <row r="81" spans="1:17" ht="59.25" customHeight="1" x14ac:dyDescent="0.25">
      <c r="A81" s="219" t="s">
        <v>299</v>
      </c>
      <c r="B81" s="221">
        <v>701</v>
      </c>
      <c r="C81" s="216" t="s">
        <v>90</v>
      </c>
      <c r="D81" s="216" t="s">
        <v>96</v>
      </c>
      <c r="E81" s="221">
        <v>9910000000</v>
      </c>
      <c r="F81" s="221"/>
      <c r="G81" s="210">
        <f>G82+G83+G84</f>
        <v>19698263.280000001</v>
      </c>
      <c r="H81" s="210">
        <f>H82+H83+H84</f>
        <v>20007606</v>
      </c>
      <c r="I81" s="210">
        <f>I82+I83+I84</f>
        <v>20443689</v>
      </c>
      <c r="M81" s="8" t="s">
        <v>1167</v>
      </c>
      <c r="P81" s="45"/>
    </row>
    <row r="82" spans="1:17" ht="78" customHeight="1" x14ac:dyDescent="0.25">
      <c r="A82" s="209" t="s">
        <v>134</v>
      </c>
      <c r="B82" s="221">
        <v>701</v>
      </c>
      <c r="C82" s="216" t="s">
        <v>90</v>
      </c>
      <c r="D82" s="216" t="s">
        <v>96</v>
      </c>
      <c r="E82" s="221">
        <v>9910022001</v>
      </c>
      <c r="F82" s="221">
        <v>100</v>
      </c>
      <c r="G82" s="210">
        <v>7953921.3600000003</v>
      </c>
      <c r="H82" s="210">
        <v>7945752</v>
      </c>
      <c r="I82" s="210">
        <v>7962386</v>
      </c>
      <c r="P82" s="45"/>
    </row>
    <row r="83" spans="1:17" ht="33" customHeight="1" x14ac:dyDescent="0.25">
      <c r="A83" s="209" t="s">
        <v>838</v>
      </c>
      <c r="B83" s="221">
        <v>701</v>
      </c>
      <c r="C83" s="216" t="s">
        <v>90</v>
      </c>
      <c r="D83" s="216" t="s">
        <v>96</v>
      </c>
      <c r="E83" s="221">
        <v>9910022001</v>
      </c>
      <c r="F83" s="221">
        <v>200</v>
      </c>
      <c r="G83" s="210">
        <v>10454699.92</v>
      </c>
      <c r="H83" s="210">
        <v>10766996</v>
      </c>
      <c r="I83" s="210">
        <v>11181358</v>
      </c>
      <c r="P83" s="45"/>
    </row>
    <row r="84" spans="1:17" ht="19.5" customHeight="1" x14ac:dyDescent="0.25">
      <c r="A84" s="219" t="s">
        <v>138</v>
      </c>
      <c r="B84" s="221">
        <v>701</v>
      </c>
      <c r="C84" s="216" t="s">
        <v>90</v>
      </c>
      <c r="D84" s="216" t="s">
        <v>96</v>
      </c>
      <c r="E84" s="221">
        <v>9910022001</v>
      </c>
      <c r="F84" s="221">
        <v>800</v>
      </c>
      <c r="G84" s="210">
        <v>1289642</v>
      </c>
      <c r="H84" s="210">
        <v>1294858</v>
      </c>
      <c r="I84" s="210">
        <v>1299945</v>
      </c>
      <c r="P84" s="45"/>
    </row>
    <row r="85" spans="1:17" s="3" customFormat="1" x14ac:dyDescent="0.25">
      <c r="A85" s="209" t="s">
        <v>106</v>
      </c>
      <c r="B85" s="221">
        <v>701</v>
      </c>
      <c r="C85" s="216" t="s">
        <v>90</v>
      </c>
      <c r="D85" s="216" t="s">
        <v>96</v>
      </c>
      <c r="E85" s="216" t="s">
        <v>309</v>
      </c>
      <c r="F85" s="216"/>
      <c r="G85" s="208">
        <f>G89+G100+G98+G102+G113+G115</f>
        <v>7955790</v>
      </c>
      <c r="H85" s="208">
        <f t="shared" ref="H85:I85" si="22">H89+H100+H98+H102+H113+H115</f>
        <v>8055955.9500000002</v>
      </c>
      <c r="I85" s="208">
        <f t="shared" si="22"/>
        <v>8153651.1399999997</v>
      </c>
      <c r="K85" s="33"/>
      <c r="M85" s="33"/>
      <c r="O85" s="71"/>
      <c r="P85" s="71"/>
      <c r="Q85" s="72"/>
    </row>
    <row r="86" spans="1:17" s="3" customFormat="1" hidden="1" x14ac:dyDescent="0.25">
      <c r="A86" s="209"/>
      <c r="B86" s="221">
        <v>701</v>
      </c>
      <c r="C86" s="216" t="s">
        <v>90</v>
      </c>
      <c r="D86" s="216" t="s">
        <v>96</v>
      </c>
      <c r="E86" s="216" t="s">
        <v>336</v>
      </c>
      <c r="F86" s="216"/>
      <c r="G86" s="208">
        <f>G87+G88</f>
        <v>0</v>
      </c>
      <c r="H86" s="210">
        <v>0</v>
      </c>
      <c r="I86" s="210">
        <v>0</v>
      </c>
      <c r="K86" s="33"/>
      <c r="M86" s="33"/>
      <c r="O86" s="71"/>
      <c r="P86" s="71"/>
      <c r="Q86" s="72"/>
    </row>
    <row r="87" spans="1:17" hidden="1" x14ac:dyDescent="0.25">
      <c r="A87" s="209"/>
      <c r="B87" s="221">
        <v>701</v>
      </c>
      <c r="C87" s="216" t="s">
        <v>90</v>
      </c>
      <c r="D87" s="216" t="s">
        <v>96</v>
      </c>
      <c r="E87" s="216" t="s">
        <v>336</v>
      </c>
      <c r="F87" s="216" t="s">
        <v>338</v>
      </c>
      <c r="G87" s="208"/>
      <c r="H87" s="210">
        <v>0</v>
      </c>
      <c r="I87" s="210">
        <v>0</v>
      </c>
      <c r="P87" s="45"/>
    </row>
    <row r="88" spans="1:17" hidden="1" x14ac:dyDescent="0.25">
      <c r="A88" s="209"/>
      <c r="B88" s="221"/>
      <c r="C88" s="216"/>
      <c r="D88" s="216"/>
      <c r="E88" s="216"/>
      <c r="F88" s="216"/>
      <c r="G88" s="208"/>
      <c r="H88" s="210">
        <v>0</v>
      </c>
      <c r="I88" s="210">
        <v>0</v>
      </c>
      <c r="P88" s="45"/>
    </row>
    <row r="89" spans="1:17" ht="30.75" x14ac:dyDescent="0.25">
      <c r="A89" s="209" t="s">
        <v>392</v>
      </c>
      <c r="B89" s="221">
        <v>701</v>
      </c>
      <c r="C89" s="216" t="s">
        <v>90</v>
      </c>
      <c r="D89" s="216" t="s">
        <v>96</v>
      </c>
      <c r="E89" s="216" t="s">
        <v>837</v>
      </c>
      <c r="F89" s="216"/>
      <c r="G89" s="208">
        <f>G90+G97</f>
        <v>7725910</v>
      </c>
      <c r="H89" s="208">
        <f t="shared" ref="H89:I89" si="23">H90+H97</f>
        <v>7826075.9500000002</v>
      </c>
      <c r="I89" s="208">
        <f t="shared" si="23"/>
        <v>7923771.1399999997</v>
      </c>
      <c r="M89" s="8" t="s">
        <v>1168</v>
      </c>
      <c r="P89" s="45"/>
    </row>
    <row r="90" spans="1:17" ht="30.75" x14ac:dyDescent="0.25">
      <c r="A90" s="209" t="s">
        <v>838</v>
      </c>
      <c r="B90" s="221">
        <v>701</v>
      </c>
      <c r="C90" s="216" t="s">
        <v>90</v>
      </c>
      <c r="D90" s="216" t="s">
        <v>96</v>
      </c>
      <c r="E90" s="216" t="s">
        <v>837</v>
      </c>
      <c r="F90" s="216" t="s">
        <v>129</v>
      </c>
      <c r="G90" s="208">
        <v>7725910</v>
      </c>
      <c r="H90" s="210">
        <v>7826075.9500000002</v>
      </c>
      <c r="I90" s="210">
        <v>7923771.1399999997</v>
      </c>
      <c r="P90" s="45"/>
    </row>
    <row r="91" spans="1:17" hidden="1" x14ac:dyDescent="0.25">
      <c r="A91" s="209"/>
      <c r="B91" s="221"/>
      <c r="C91" s="216"/>
      <c r="D91" s="216"/>
      <c r="E91" s="216"/>
      <c r="F91" s="216"/>
      <c r="G91" s="208"/>
      <c r="H91" s="210">
        <v>0</v>
      </c>
      <c r="I91" s="210">
        <v>0</v>
      </c>
      <c r="P91" s="45"/>
    </row>
    <row r="92" spans="1:17" hidden="1" x14ac:dyDescent="0.25">
      <c r="A92" s="209"/>
      <c r="B92" s="221"/>
      <c r="C92" s="216"/>
      <c r="D92" s="216"/>
      <c r="E92" s="216"/>
      <c r="F92" s="216"/>
      <c r="G92" s="208"/>
      <c r="H92" s="210">
        <v>0</v>
      </c>
      <c r="I92" s="210">
        <v>0</v>
      </c>
      <c r="P92" s="45"/>
    </row>
    <row r="93" spans="1:17" hidden="1" x14ac:dyDescent="0.25">
      <c r="A93" s="209"/>
      <c r="B93" s="221"/>
      <c r="C93" s="216"/>
      <c r="D93" s="216"/>
      <c r="E93" s="216"/>
      <c r="F93" s="216"/>
      <c r="G93" s="208"/>
      <c r="H93" s="210">
        <v>0</v>
      </c>
      <c r="I93" s="210">
        <v>0</v>
      </c>
      <c r="P93" s="45"/>
    </row>
    <row r="94" spans="1:17" hidden="1" x14ac:dyDescent="0.25">
      <c r="A94" s="209"/>
      <c r="B94" s="221"/>
      <c r="C94" s="216"/>
      <c r="D94" s="216"/>
      <c r="E94" s="216"/>
      <c r="F94" s="216"/>
      <c r="G94" s="208"/>
      <c r="H94" s="210">
        <v>0</v>
      </c>
      <c r="I94" s="210">
        <v>0</v>
      </c>
      <c r="P94" s="45"/>
    </row>
    <row r="95" spans="1:17" hidden="1" x14ac:dyDescent="0.25">
      <c r="A95" s="209"/>
      <c r="B95" s="221"/>
      <c r="C95" s="216"/>
      <c r="D95" s="216"/>
      <c r="E95" s="216"/>
      <c r="F95" s="216"/>
      <c r="G95" s="208"/>
      <c r="H95" s="210">
        <v>0</v>
      </c>
      <c r="I95" s="210">
        <v>0</v>
      </c>
      <c r="P95" s="45"/>
    </row>
    <row r="96" spans="1:17" hidden="1" x14ac:dyDescent="0.25">
      <c r="A96" s="209"/>
      <c r="B96" s="221"/>
      <c r="C96" s="216"/>
      <c r="D96" s="216"/>
      <c r="E96" s="216"/>
      <c r="F96" s="216"/>
      <c r="G96" s="208"/>
      <c r="H96" s="210">
        <v>0</v>
      </c>
      <c r="I96" s="210">
        <v>0</v>
      </c>
      <c r="P96" s="45"/>
    </row>
    <row r="97" spans="1:17" ht="30.75" hidden="1" x14ac:dyDescent="0.25">
      <c r="A97" s="209" t="s">
        <v>141</v>
      </c>
      <c r="B97" s="221">
        <v>701</v>
      </c>
      <c r="C97" s="216" t="s">
        <v>90</v>
      </c>
      <c r="D97" s="216" t="s">
        <v>96</v>
      </c>
      <c r="E97" s="216" t="s">
        <v>311</v>
      </c>
      <c r="F97" s="216" t="s">
        <v>131</v>
      </c>
      <c r="G97" s="208"/>
      <c r="H97" s="210">
        <v>0</v>
      </c>
      <c r="I97" s="210">
        <v>0</v>
      </c>
      <c r="P97" s="45"/>
    </row>
    <row r="98" spans="1:17" ht="30.75" x14ac:dyDescent="0.25">
      <c r="A98" s="209" t="s">
        <v>392</v>
      </c>
      <c r="B98" s="221">
        <v>701</v>
      </c>
      <c r="C98" s="216" t="s">
        <v>90</v>
      </c>
      <c r="D98" s="216" t="s">
        <v>96</v>
      </c>
      <c r="E98" s="216" t="s">
        <v>837</v>
      </c>
      <c r="F98" s="216"/>
      <c r="G98" s="208">
        <f>G99</f>
        <v>0</v>
      </c>
      <c r="H98" s="208">
        <f t="shared" ref="H98:I98" si="24">H99</f>
        <v>0</v>
      </c>
      <c r="I98" s="208">
        <f t="shared" si="24"/>
        <v>0</v>
      </c>
      <c r="P98" s="45"/>
    </row>
    <row r="99" spans="1:17" ht="30.75" x14ac:dyDescent="0.25">
      <c r="A99" s="209" t="s">
        <v>838</v>
      </c>
      <c r="B99" s="221">
        <v>701</v>
      </c>
      <c r="C99" s="216" t="s">
        <v>90</v>
      </c>
      <c r="D99" s="216" t="s">
        <v>96</v>
      </c>
      <c r="E99" s="216" t="s">
        <v>837</v>
      </c>
      <c r="F99" s="216" t="s">
        <v>129</v>
      </c>
      <c r="G99" s="208"/>
      <c r="H99" s="210"/>
      <c r="I99" s="210"/>
      <c r="P99" s="45"/>
    </row>
    <row r="100" spans="1:17" s="3" customFormat="1" ht="33.75" customHeight="1" x14ac:dyDescent="0.25">
      <c r="A100" s="209" t="s">
        <v>297</v>
      </c>
      <c r="B100" s="221">
        <v>701</v>
      </c>
      <c r="C100" s="216" t="s">
        <v>90</v>
      </c>
      <c r="D100" s="216" t="s">
        <v>96</v>
      </c>
      <c r="E100" s="216" t="s">
        <v>837</v>
      </c>
      <c r="F100" s="216"/>
      <c r="G100" s="208">
        <f>G101</f>
        <v>229880</v>
      </c>
      <c r="H100" s="208">
        <f t="shared" ref="H100:I100" si="25">H101</f>
        <v>229880</v>
      </c>
      <c r="I100" s="208">
        <f t="shared" si="25"/>
        <v>229880</v>
      </c>
      <c r="K100" s="33"/>
      <c r="M100" s="33" t="s">
        <v>1169</v>
      </c>
      <c r="O100" s="71"/>
      <c r="P100" s="71"/>
      <c r="Q100" s="72"/>
    </row>
    <row r="101" spans="1:17" ht="33.75" customHeight="1" x14ac:dyDescent="0.25">
      <c r="A101" s="209" t="s">
        <v>141</v>
      </c>
      <c r="B101" s="221">
        <v>701</v>
      </c>
      <c r="C101" s="216" t="s">
        <v>90</v>
      </c>
      <c r="D101" s="216" t="s">
        <v>96</v>
      </c>
      <c r="E101" s="216" t="s">
        <v>837</v>
      </c>
      <c r="F101" s="216" t="s">
        <v>131</v>
      </c>
      <c r="G101" s="210">
        <v>229880</v>
      </c>
      <c r="H101" s="210">
        <v>229880</v>
      </c>
      <c r="I101" s="210">
        <v>229880</v>
      </c>
      <c r="P101" s="45"/>
    </row>
    <row r="102" spans="1:17" ht="30.75" x14ac:dyDescent="0.25">
      <c r="A102" s="209" t="s">
        <v>392</v>
      </c>
      <c r="B102" s="221">
        <v>701</v>
      </c>
      <c r="C102" s="216" t="s">
        <v>90</v>
      </c>
      <c r="D102" s="216" t="s">
        <v>96</v>
      </c>
      <c r="E102" s="216" t="s">
        <v>837</v>
      </c>
      <c r="F102" s="216"/>
      <c r="G102" s="245">
        <f>G103</f>
        <v>0</v>
      </c>
      <c r="H102" s="245">
        <f t="shared" ref="H102:I102" si="26">H103</f>
        <v>0</v>
      </c>
      <c r="I102" s="245">
        <f t="shared" si="26"/>
        <v>0</v>
      </c>
      <c r="P102" s="45"/>
    </row>
    <row r="103" spans="1:17" ht="30.75" x14ac:dyDescent="0.25">
      <c r="A103" s="209" t="s">
        <v>838</v>
      </c>
      <c r="B103" s="221">
        <v>701</v>
      </c>
      <c r="C103" s="216" t="s">
        <v>90</v>
      </c>
      <c r="D103" s="216" t="s">
        <v>96</v>
      </c>
      <c r="E103" s="216" t="s">
        <v>837</v>
      </c>
      <c r="F103" s="216" t="s">
        <v>129</v>
      </c>
      <c r="G103" s="245"/>
      <c r="H103" s="210">
        <v>0</v>
      </c>
      <c r="I103" s="210">
        <v>0</v>
      </c>
      <c r="J103">
        <v>450000</v>
      </c>
      <c r="P103" s="45"/>
    </row>
    <row r="104" spans="1:17" hidden="1" x14ac:dyDescent="0.25">
      <c r="A104" s="209"/>
      <c r="B104" s="221"/>
      <c r="C104" s="216"/>
      <c r="D104" s="216"/>
      <c r="E104" s="390"/>
      <c r="F104" s="391"/>
      <c r="G104" s="245"/>
      <c r="H104" s="210" t="e">
        <f>#REF!</f>
        <v>#REF!</v>
      </c>
      <c r="I104" s="210" t="e">
        <f>#REF!</f>
        <v>#REF!</v>
      </c>
      <c r="P104" s="45"/>
    </row>
    <row r="105" spans="1:17" hidden="1" x14ac:dyDescent="0.25">
      <c r="A105" s="209"/>
      <c r="B105" s="221"/>
      <c r="C105" s="216"/>
      <c r="D105" s="216"/>
      <c r="E105" s="390"/>
      <c r="F105" s="391"/>
      <c r="G105" s="245"/>
      <c r="H105" s="210" t="e">
        <f>#REF!</f>
        <v>#REF!</v>
      </c>
      <c r="I105" s="210" t="e">
        <f>#REF!</f>
        <v>#REF!</v>
      </c>
      <c r="P105" s="45"/>
    </row>
    <row r="106" spans="1:17" hidden="1" x14ac:dyDescent="0.25">
      <c r="A106" s="209"/>
      <c r="B106" s="221"/>
      <c r="C106" s="216"/>
      <c r="D106" s="216"/>
      <c r="E106" s="390"/>
      <c r="F106" s="391"/>
      <c r="G106" s="245"/>
      <c r="H106" s="210" t="e">
        <f>#REF!</f>
        <v>#REF!</v>
      </c>
      <c r="I106" s="210" t="e">
        <f>#REF!</f>
        <v>#REF!</v>
      </c>
      <c r="P106" s="45"/>
    </row>
    <row r="107" spans="1:17" hidden="1" x14ac:dyDescent="0.25">
      <c r="A107" s="209"/>
      <c r="B107" s="221"/>
      <c r="C107" s="216"/>
      <c r="D107" s="216"/>
      <c r="E107" s="390"/>
      <c r="F107" s="391"/>
      <c r="G107" s="245"/>
      <c r="H107" s="210" t="e">
        <f>#REF!</f>
        <v>#REF!</v>
      </c>
      <c r="I107" s="210" t="e">
        <f>#REF!</f>
        <v>#REF!</v>
      </c>
      <c r="P107" s="45"/>
    </row>
    <row r="108" spans="1:17" hidden="1" x14ac:dyDescent="0.25">
      <c r="A108" s="209"/>
      <c r="B108" s="221"/>
      <c r="C108" s="216"/>
      <c r="D108" s="216"/>
      <c r="E108" s="390"/>
      <c r="F108" s="391"/>
      <c r="G108" s="245"/>
      <c r="H108" s="210" t="e">
        <f>#REF!</f>
        <v>#REF!</v>
      </c>
      <c r="I108" s="210" t="e">
        <f>#REF!</f>
        <v>#REF!</v>
      </c>
      <c r="P108" s="45"/>
    </row>
    <row r="109" spans="1:17" ht="30.75" hidden="1" x14ac:dyDescent="0.25">
      <c r="A109" s="209" t="s">
        <v>141</v>
      </c>
      <c r="B109" s="221">
        <v>701</v>
      </c>
      <c r="C109" s="216" t="s">
        <v>90</v>
      </c>
      <c r="D109" s="216" t="s">
        <v>96</v>
      </c>
      <c r="E109" s="390" t="s">
        <v>393</v>
      </c>
      <c r="F109" s="216" t="s">
        <v>131</v>
      </c>
      <c r="G109" s="245"/>
      <c r="H109" s="210" t="e">
        <f>#REF!</f>
        <v>#REF!</v>
      </c>
      <c r="I109" s="210" t="e">
        <f>#REF!</f>
        <v>#REF!</v>
      </c>
      <c r="P109" s="45"/>
    </row>
    <row r="110" spans="1:17" hidden="1" x14ac:dyDescent="0.25">
      <c r="A110" s="209" t="s">
        <v>138</v>
      </c>
      <c r="B110" s="221">
        <v>701</v>
      </c>
      <c r="C110" s="216" t="s">
        <v>90</v>
      </c>
      <c r="D110" s="216" t="s">
        <v>96</v>
      </c>
      <c r="E110" s="390" t="s">
        <v>393</v>
      </c>
      <c r="F110" s="216" t="s">
        <v>130</v>
      </c>
      <c r="G110" s="245"/>
      <c r="H110" s="210" t="e">
        <f>#REF!</f>
        <v>#REF!</v>
      </c>
      <c r="I110" s="210" t="e">
        <f>#REF!</f>
        <v>#REF!</v>
      </c>
      <c r="P110" s="45"/>
    </row>
    <row r="111" spans="1:17" ht="30.75" hidden="1" x14ac:dyDescent="0.25">
      <c r="A111" s="209" t="s">
        <v>394</v>
      </c>
      <c r="B111" s="221">
        <v>701</v>
      </c>
      <c r="C111" s="216" t="s">
        <v>90</v>
      </c>
      <c r="D111" s="216" t="s">
        <v>96</v>
      </c>
      <c r="E111" s="390" t="s">
        <v>395</v>
      </c>
      <c r="F111" s="216"/>
      <c r="G111" s="245">
        <f>G112</f>
        <v>0</v>
      </c>
      <c r="H111" s="210" t="e">
        <f>#REF!</f>
        <v>#REF!</v>
      </c>
      <c r="I111" s="210" t="e">
        <f>#REF!</f>
        <v>#REF!</v>
      </c>
      <c r="P111" s="45"/>
    </row>
    <row r="112" spans="1:17" hidden="1" x14ac:dyDescent="0.25">
      <c r="A112" s="357" t="s">
        <v>159</v>
      </c>
      <c r="B112" s="221">
        <v>701</v>
      </c>
      <c r="C112" s="216" t="s">
        <v>90</v>
      </c>
      <c r="D112" s="216" t="s">
        <v>96</v>
      </c>
      <c r="E112" s="390" t="s">
        <v>395</v>
      </c>
      <c r="F112" s="216" t="s">
        <v>158</v>
      </c>
      <c r="G112" s="245"/>
      <c r="H112" s="210" t="e">
        <f>#REF!</f>
        <v>#REF!</v>
      </c>
      <c r="I112" s="210" t="e">
        <f>#REF!</f>
        <v>#REF!</v>
      </c>
      <c r="P112" s="45"/>
    </row>
    <row r="113" spans="1:17" ht="17.25" customHeight="1" x14ac:dyDescent="0.25">
      <c r="A113" s="209" t="s">
        <v>106</v>
      </c>
      <c r="B113" s="221">
        <v>701</v>
      </c>
      <c r="C113" s="216" t="s">
        <v>90</v>
      </c>
      <c r="D113" s="216" t="s">
        <v>96</v>
      </c>
      <c r="E113" s="390" t="s">
        <v>837</v>
      </c>
      <c r="F113" s="216"/>
      <c r="G113" s="245">
        <f>G114</f>
        <v>0</v>
      </c>
      <c r="H113" s="210">
        <f>H114</f>
        <v>0</v>
      </c>
      <c r="I113" s="210">
        <f>I114</f>
        <v>0</v>
      </c>
      <c r="P113" s="45"/>
    </row>
    <row r="114" spans="1:17" ht="28.5" customHeight="1" x14ac:dyDescent="0.25">
      <c r="A114" s="209" t="s">
        <v>635</v>
      </c>
      <c r="B114" s="221">
        <v>701</v>
      </c>
      <c r="C114" s="216" t="s">
        <v>90</v>
      </c>
      <c r="D114" s="216" t="s">
        <v>96</v>
      </c>
      <c r="E114" s="390" t="s">
        <v>837</v>
      </c>
      <c r="F114" s="216" t="s">
        <v>338</v>
      </c>
      <c r="G114" s="245"/>
      <c r="H114" s="210">
        <v>0</v>
      </c>
      <c r="I114" s="210">
        <v>0</v>
      </c>
      <c r="P114" s="45"/>
    </row>
    <row r="115" spans="1:17" ht="30.75" customHeight="1" x14ac:dyDescent="0.25">
      <c r="A115" s="219" t="s">
        <v>144</v>
      </c>
      <c r="B115" s="221">
        <v>701</v>
      </c>
      <c r="C115" s="216" t="s">
        <v>90</v>
      </c>
      <c r="D115" s="216" t="s">
        <v>96</v>
      </c>
      <c r="E115" s="390" t="s">
        <v>837</v>
      </c>
      <c r="F115" s="216"/>
      <c r="G115" s="245">
        <f>G116</f>
        <v>0</v>
      </c>
      <c r="H115" s="245">
        <f t="shared" ref="H115:I115" si="27">H116</f>
        <v>0</v>
      </c>
      <c r="I115" s="245">
        <f t="shared" si="27"/>
        <v>0</v>
      </c>
      <c r="P115" s="45"/>
    </row>
    <row r="116" spans="1:17" ht="34.5" customHeight="1" x14ac:dyDescent="0.25">
      <c r="A116" s="219" t="s">
        <v>144</v>
      </c>
      <c r="B116" s="221">
        <v>701</v>
      </c>
      <c r="C116" s="216" t="s">
        <v>90</v>
      </c>
      <c r="D116" s="216" t="s">
        <v>96</v>
      </c>
      <c r="E116" s="390" t="s">
        <v>837</v>
      </c>
      <c r="F116" s="216" t="s">
        <v>148</v>
      </c>
      <c r="G116" s="245"/>
      <c r="H116" s="210">
        <v>0</v>
      </c>
      <c r="I116" s="210">
        <v>0</v>
      </c>
      <c r="P116" s="45"/>
    </row>
    <row r="117" spans="1:17" x14ac:dyDescent="0.25">
      <c r="A117" s="209" t="s">
        <v>106</v>
      </c>
      <c r="B117" s="221">
        <v>701</v>
      </c>
      <c r="C117" s="216" t="s">
        <v>90</v>
      </c>
      <c r="D117" s="216" t="s">
        <v>96</v>
      </c>
      <c r="E117" s="390" t="s">
        <v>982</v>
      </c>
      <c r="F117" s="216"/>
      <c r="G117" s="245">
        <f>G118</f>
        <v>0</v>
      </c>
      <c r="H117" s="210">
        <f>H118</f>
        <v>0</v>
      </c>
      <c r="I117" s="210">
        <f>I118</f>
        <v>0</v>
      </c>
      <c r="P117" s="45"/>
    </row>
    <row r="118" spans="1:17" ht="30.75" x14ac:dyDescent="0.25">
      <c r="A118" s="209" t="s">
        <v>635</v>
      </c>
      <c r="B118" s="221">
        <v>701</v>
      </c>
      <c r="C118" s="216" t="s">
        <v>90</v>
      </c>
      <c r="D118" s="216" t="s">
        <v>96</v>
      </c>
      <c r="E118" s="390" t="s">
        <v>982</v>
      </c>
      <c r="F118" s="216" t="s">
        <v>338</v>
      </c>
      <c r="G118" s="245"/>
      <c r="H118" s="210">
        <v>0</v>
      </c>
      <c r="I118" s="210">
        <v>0</v>
      </c>
      <c r="P118" s="45"/>
    </row>
    <row r="119" spans="1:17" s="9" customFormat="1" ht="31.5" x14ac:dyDescent="0.25">
      <c r="A119" s="225" t="s">
        <v>1</v>
      </c>
      <c r="B119" s="218">
        <v>701</v>
      </c>
      <c r="C119" s="215" t="s">
        <v>93</v>
      </c>
      <c r="D119" s="215"/>
      <c r="E119" s="218"/>
      <c r="F119" s="218"/>
      <c r="G119" s="211">
        <f>G120</f>
        <v>12944400</v>
      </c>
      <c r="H119" s="211">
        <f t="shared" ref="H119:I119" si="28">H120</f>
        <v>12535835.120000001</v>
      </c>
      <c r="I119" s="211">
        <f t="shared" si="28"/>
        <v>12799814.4</v>
      </c>
      <c r="K119" s="34"/>
      <c r="L119" s="34"/>
      <c r="M119" s="34"/>
      <c r="O119" s="47"/>
      <c r="P119" s="47"/>
      <c r="Q119" s="48"/>
    </row>
    <row r="120" spans="1:17" s="48" customFormat="1" ht="48" customHeight="1" x14ac:dyDescent="0.25">
      <c r="A120" s="225" t="s">
        <v>107</v>
      </c>
      <c r="B120" s="218">
        <v>701</v>
      </c>
      <c r="C120" s="215" t="s">
        <v>93</v>
      </c>
      <c r="D120" s="215" t="s">
        <v>99</v>
      </c>
      <c r="E120" s="218"/>
      <c r="F120" s="218"/>
      <c r="G120" s="211">
        <f>G121</f>
        <v>12944400</v>
      </c>
      <c r="H120" s="211">
        <f t="shared" ref="H120:I120" si="29">H121</f>
        <v>12535835.120000001</v>
      </c>
      <c r="I120" s="211">
        <f t="shared" si="29"/>
        <v>12799814.4</v>
      </c>
      <c r="K120" s="47"/>
      <c r="L120" s="47"/>
      <c r="M120" s="47"/>
      <c r="O120" s="47"/>
      <c r="P120" s="47"/>
    </row>
    <row r="121" spans="1:17" s="48" customFormat="1" x14ac:dyDescent="0.25">
      <c r="A121" s="214" t="s">
        <v>133</v>
      </c>
      <c r="B121" s="218">
        <v>701</v>
      </c>
      <c r="C121" s="215" t="s">
        <v>93</v>
      </c>
      <c r="D121" s="215" t="s">
        <v>99</v>
      </c>
      <c r="E121" s="218">
        <v>9900000000</v>
      </c>
      <c r="F121" s="218"/>
      <c r="G121" s="211">
        <f>G122+G127</f>
        <v>12944400</v>
      </c>
      <c r="H121" s="211">
        <f t="shared" ref="H121:I121" si="30">H122+H127</f>
        <v>12535835.120000001</v>
      </c>
      <c r="I121" s="211">
        <f t="shared" si="30"/>
        <v>12799814.4</v>
      </c>
      <c r="K121" s="47"/>
      <c r="L121" s="47"/>
      <c r="M121" s="47"/>
      <c r="O121" s="47"/>
      <c r="P121" s="47"/>
    </row>
    <row r="122" spans="1:17" s="72" customFormat="1" ht="75.75" x14ac:dyDescent="0.25">
      <c r="A122" s="219" t="s">
        <v>299</v>
      </c>
      <c r="B122" s="221">
        <v>701</v>
      </c>
      <c r="C122" s="216" t="s">
        <v>93</v>
      </c>
      <c r="D122" s="216" t="s">
        <v>99</v>
      </c>
      <c r="E122" s="221">
        <v>9910000000</v>
      </c>
      <c r="F122" s="221"/>
      <c r="G122" s="210">
        <f>G123</f>
        <v>11944400</v>
      </c>
      <c r="H122" s="210">
        <f t="shared" ref="H122:I122" si="31">H123</f>
        <v>11535835.120000001</v>
      </c>
      <c r="I122" s="210">
        <f t="shared" si="31"/>
        <v>11799814.4</v>
      </c>
      <c r="K122" s="71"/>
      <c r="L122" s="71"/>
      <c r="M122" s="71"/>
      <c r="O122" s="71"/>
      <c r="P122" s="71"/>
    </row>
    <row r="123" spans="1:17" s="72" customFormat="1" ht="30.75" x14ac:dyDescent="0.25">
      <c r="A123" s="219" t="s">
        <v>298</v>
      </c>
      <c r="B123" s="221">
        <v>701</v>
      </c>
      <c r="C123" s="216" t="s">
        <v>93</v>
      </c>
      <c r="D123" s="216" t="s">
        <v>99</v>
      </c>
      <c r="E123" s="221">
        <v>9910022001</v>
      </c>
      <c r="F123" s="221"/>
      <c r="G123" s="210">
        <f>SUM(G124:G126)</f>
        <v>11944400</v>
      </c>
      <c r="H123" s="210">
        <f t="shared" ref="H123:I123" si="32">SUM(H124:H126)</f>
        <v>11535835.120000001</v>
      </c>
      <c r="I123" s="210">
        <f t="shared" si="32"/>
        <v>11799814.4</v>
      </c>
      <c r="K123" s="71"/>
      <c r="L123" s="71"/>
      <c r="M123" s="71"/>
      <c r="O123" s="71"/>
      <c r="P123" s="71"/>
    </row>
    <row r="124" spans="1:17" s="72" customFormat="1" ht="75.75" x14ac:dyDescent="0.25">
      <c r="A124" s="209" t="s">
        <v>134</v>
      </c>
      <c r="B124" s="221">
        <v>701</v>
      </c>
      <c r="C124" s="216" t="s">
        <v>93</v>
      </c>
      <c r="D124" s="216" t="s">
        <v>99</v>
      </c>
      <c r="E124" s="221">
        <v>9910022001</v>
      </c>
      <c r="F124" s="216" t="s">
        <v>127</v>
      </c>
      <c r="G124" s="210">
        <v>9823661</v>
      </c>
      <c r="H124" s="210">
        <v>9688205.4000000004</v>
      </c>
      <c r="I124" s="210">
        <v>9819205.4000000004</v>
      </c>
      <c r="K124" s="71"/>
      <c r="L124" s="71"/>
      <c r="M124" s="71"/>
      <c r="O124" s="71"/>
      <c r="P124" s="71"/>
    </row>
    <row r="125" spans="1:17" s="72" customFormat="1" ht="30.75" x14ac:dyDescent="0.25">
      <c r="A125" s="209" t="s">
        <v>838</v>
      </c>
      <c r="B125" s="221">
        <v>701</v>
      </c>
      <c r="C125" s="216" t="s">
        <v>93</v>
      </c>
      <c r="D125" s="216" t="s">
        <v>99</v>
      </c>
      <c r="E125" s="221">
        <v>9910022001</v>
      </c>
      <c r="F125" s="216" t="s">
        <v>129</v>
      </c>
      <c r="G125" s="210">
        <v>2096039</v>
      </c>
      <c r="H125" s="210">
        <v>1822929.72</v>
      </c>
      <c r="I125" s="210">
        <v>1955909</v>
      </c>
      <c r="K125" s="71"/>
      <c r="L125" s="71"/>
      <c r="M125" s="71"/>
      <c r="O125" s="71"/>
      <c r="P125" s="71"/>
    </row>
    <row r="126" spans="1:17" s="72" customFormat="1" x14ac:dyDescent="0.25">
      <c r="A126" s="209" t="s">
        <v>138</v>
      </c>
      <c r="B126" s="221">
        <v>701</v>
      </c>
      <c r="C126" s="216" t="s">
        <v>93</v>
      </c>
      <c r="D126" s="216" t="s">
        <v>99</v>
      </c>
      <c r="E126" s="221">
        <v>9910022001</v>
      </c>
      <c r="F126" s="221">
        <v>800</v>
      </c>
      <c r="G126" s="210">
        <v>24700</v>
      </c>
      <c r="H126" s="210">
        <v>24700</v>
      </c>
      <c r="I126" s="210">
        <v>24700</v>
      </c>
      <c r="K126" s="71"/>
      <c r="L126" s="71"/>
      <c r="M126" s="71"/>
      <c r="O126" s="71"/>
      <c r="P126" s="71"/>
    </row>
    <row r="127" spans="1:17" s="72" customFormat="1" x14ac:dyDescent="0.25">
      <c r="A127" s="209" t="s">
        <v>106</v>
      </c>
      <c r="B127" s="221">
        <v>701</v>
      </c>
      <c r="C127" s="216" t="s">
        <v>93</v>
      </c>
      <c r="D127" s="216" t="s">
        <v>99</v>
      </c>
      <c r="E127" s="221">
        <v>9950000000</v>
      </c>
      <c r="F127" s="221"/>
      <c r="G127" s="210">
        <f>G128</f>
        <v>1000000</v>
      </c>
      <c r="H127" s="210">
        <f t="shared" ref="H127:I127" si="33">H128</f>
        <v>1000000</v>
      </c>
      <c r="I127" s="210">
        <f t="shared" si="33"/>
        <v>1000000</v>
      </c>
      <c r="K127" s="71"/>
      <c r="L127" s="71"/>
      <c r="M127" s="71"/>
      <c r="O127" s="71"/>
      <c r="P127" s="71"/>
    </row>
    <row r="128" spans="1:17" ht="45.75" x14ac:dyDescent="0.25">
      <c r="A128" s="209" t="s">
        <v>840</v>
      </c>
      <c r="B128" s="221">
        <v>701</v>
      </c>
      <c r="C128" s="216" t="s">
        <v>93</v>
      </c>
      <c r="D128" s="216" t="s">
        <v>99</v>
      </c>
      <c r="E128" s="390" t="s">
        <v>841</v>
      </c>
      <c r="F128" s="221"/>
      <c r="G128" s="210">
        <f>G129</f>
        <v>1000000</v>
      </c>
      <c r="H128" s="210">
        <f t="shared" ref="H128:I128" si="34">H129</f>
        <v>1000000</v>
      </c>
      <c r="I128" s="210">
        <f t="shared" si="34"/>
        <v>1000000</v>
      </c>
      <c r="L128" s="8"/>
      <c r="P128" s="45"/>
    </row>
    <row r="129" spans="1:16" ht="30.75" x14ac:dyDescent="0.25">
      <c r="A129" s="209" t="s">
        <v>838</v>
      </c>
      <c r="B129" s="221">
        <v>701</v>
      </c>
      <c r="C129" s="216" t="s">
        <v>93</v>
      </c>
      <c r="D129" s="216" t="s">
        <v>99</v>
      </c>
      <c r="E129" s="390" t="s">
        <v>841</v>
      </c>
      <c r="F129" s="221">
        <v>200</v>
      </c>
      <c r="G129" s="210">
        <v>1000000</v>
      </c>
      <c r="H129" s="210">
        <v>1000000</v>
      </c>
      <c r="I129" s="210">
        <v>1000000</v>
      </c>
      <c r="L129" s="8"/>
      <c r="P129" s="45"/>
    </row>
    <row r="130" spans="1:16" x14ac:dyDescent="0.25">
      <c r="A130" s="225" t="s">
        <v>2</v>
      </c>
      <c r="B130" s="218">
        <v>701</v>
      </c>
      <c r="C130" s="215" t="s">
        <v>94</v>
      </c>
      <c r="D130" s="215"/>
      <c r="E130" s="392"/>
      <c r="F130" s="218"/>
      <c r="G130" s="211">
        <f>G131+G136</f>
        <v>4995678.29</v>
      </c>
      <c r="H130" s="211">
        <f t="shared" ref="H130:I130" si="35">H131+H136</f>
        <v>4995678.29</v>
      </c>
      <c r="I130" s="211">
        <f t="shared" si="35"/>
        <v>4995678.29</v>
      </c>
      <c r="L130" s="8"/>
      <c r="P130" s="45"/>
    </row>
    <row r="131" spans="1:16" x14ac:dyDescent="0.25">
      <c r="A131" s="225" t="s">
        <v>154</v>
      </c>
      <c r="B131" s="218">
        <v>701</v>
      </c>
      <c r="C131" s="215" t="s">
        <v>94</v>
      </c>
      <c r="D131" s="215" t="s">
        <v>90</v>
      </c>
      <c r="E131" s="392"/>
      <c r="F131" s="218"/>
      <c r="G131" s="211">
        <f>G132</f>
        <v>828848.27</v>
      </c>
      <c r="H131" s="211">
        <f t="shared" ref="H131:I131" si="36">H132</f>
        <v>828848.27</v>
      </c>
      <c r="I131" s="211">
        <f t="shared" si="36"/>
        <v>828848.27</v>
      </c>
      <c r="L131" s="8"/>
      <c r="P131" s="45"/>
    </row>
    <row r="132" spans="1:16" x14ac:dyDescent="0.25">
      <c r="A132" s="225" t="s">
        <v>133</v>
      </c>
      <c r="B132" s="218">
        <v>701</v>
      </c>
      <c r="C132" s="215" t="s">
        <v>94</v>
      </c>
      <c r="D132" s="215" t="s">
        <v>90</v>
      </c>
      <c r="E132" s="392">
        <v>9900000000</v>
      </c>
      <c r="F132" s="218"/>
      <c r="G132" s="211">
        <f>G133</f>
        <v>828848.27</v>
      </c>
      <c r="H132" s="211">
        <f t="shared" ref="H132:I132" si="37">H133</f>
        <v>828848.27</v>
      </c>
      <c r="I132" s="211">
        <f t="shared" si="37"/>
        <v>828848.27</v>
      </c>
      <c r="L132" s="8"/>
      <c r="P132" s="45"/>
    </row>
    <row r="133" spans="1:16" ht="75.75" x14ac:dyDescent="0.25">
      <c r="A133" s="209" t="s">
        <v>299</v>
      </c>
      <c r="B133" s="221">
        <v>701</v>
      </c>
      <c r="C133" s="216" t="s">
        <v>94</v>
      </c>
      <c r="D133" s="216" t="s">
        <v>90</v>
      </c>
      <c r="E133" s="390" t="s">
        <v>305</v>
      </c>
      <c r="F133" s="221"/>
      <c r="G133" s="210">
        <f>G134</f>
        <v>828848.27</v>
      </c>
      <c r="H133" s="210">
        <f t="shared" ref="H133:I133" si="38">H134</f>
        <v>828848.27</v>
      </c>
      <c r="I133" s="210">
        <f t="shared" si="38"/>
        <v>828848.27</v>
      </c>
      <c r="L133" s="8"/>
      <c r="P133" s="45"/>
    </row>
    <row r="134" spans="1:16" ht="30.75" x14ac:dyDescent="0.25">
      <c r="A134" s="209" t="s">
        <v>300</v>
      </c>
      <c r="B134" s="221">
        <v>701</v>
      </c>
      <c r="C134" s="216" t="s">
        <v>94</v>
      </c>
      <c r="D134" s="216" t="s">
        <v>90</v>
      </c>
      <c r="E134" s="390" t="s">
        <v>304</v>
      </c>
      <c r="F134" s="221"/>
      <c r="G134" s="210">
        <f>G135</f>
        <v>828848.27</v>
      </c>
      <c r="H134" s="210">
        <f t="shared" ref="H134:I134" si="39">H135</f>
        <v>828848.27</v>
      </c>
      <c r="I134" s="210">
        <f t="shared" si="39"/>
        <v>828848.27</v>
      </c>
      <c r="L134" s="8"/>
      <c r="P134" s="45"/>
    </row>
    <row r="135" spans="1:16" ht="75.75" x14ac:dyDescent="0.25">
      <c r="A135" s="209" t="s">
        <v>134</v>
      </c>
      <c r="B135" s="221">
        <v>701</v>
      </c>
      <c r="C135" s="216" t="s">
        <v>94</v>
      </c>
      <c r="D135" s="216" t="s">
        <v>90</v>
      </c>
      <c r="E135" s="390" t="s">
        <v>304</v>
      </c>
      <c r="F135" s="221">
        <v>100</v>
      </c>
      <c r="G135" s="210">
        <v>828848.27</v>
      </c>
      <c r="H135" s="210">
        <v>828848.27</v>
      </c>
      <c r="I135" s="210">
        <v>828848.27</v>
      </c>
      <c r="L135" s="8"/>
      <c r="P135" s="45"/>
    </row>
    <row r="136" spans="1:16" x14ac:dyDescent="0.25">
      <c r="A136" s="225" t="s">
        <v>3</v>
      </c>
      <c r="B136" s="218">
        <v>701</v>
      </c>
      <c r="C136" s="215" t="s">
        <v>94</v>
      </c>
      <c r="D136" s="215" t="s">
        <v>4</v>
      </c>
      <c r="E136" s="392"/>
      <c r="F136" s="218"/>
      <c r="G136" s="211">
        <f>G137</f>
        <v>4166830.02</v>
      </c>
      <c r="H136" s="211">
        <f t="shared" ref="H136:I136" si="40">H137</f>
        <v>4166830.02</v>
      </c>
      <c r="I136" s="211">
        <f t="shared" si="40"/>
        <v>4166830.02</v>
      </c>
      <c r="L136" s="8"/>
      <c r="P136" s="45"/>
    </row>
    <row r="137" spans="1:16" x14ac:dyDescent="0.25">
      <c r="A137" s="225" t="s">
        <v>133</v>
      </c>
      <c r="B137" s="218">
        <v>701</v>
      </c>
      <c r="C137" s="215" t="s">
        <v>94</v>
      </c>
      <c r="D137" s="215" t="s">
        <v>4</v>
      </c>
      <c r="E137" s="392">
        <v>9900000000</v>
      </c>
      <c r="F137" s="218"/>
      <c r="G137" s="211">
        <f>G138</f>
        <v>4166830.02</v>
      </c>
      <c r="H137" s="211">
        <f t="shared" ref="H137:I137" si="41">H138</f>
        <v>4166830.02</v>
      </c>
      <c r="I137" s="211">
        <f t="shared" si="41"/>
        <v>4166830.02</v>
      </c>
      <c r="L137" s="8"/>
      <c r="P137" s="45"/>
    </row>
    <row r="138" spans="1:16" ht="75.75" x14ac:dyDescent="0.25">
      <c r="A138" s="209" t="s">
        <v>299</v>
      </c>
      <c r="B138" s="221">
        <v>701</v>
      </c>
      <c r="C138" s="216" t="s">
        <v>94</v>
      </c>
      <c r="D138" s="216" t="s">
        <v>4</v>
      </c>
      <c r="E138" s="390" t="s">
        <v>305</v>
      </c>
      <c r="F138" s="221"/>
      <c r="G138" s="210">
        <f>G139</f>
        <v>4166830.02</v>
      </c>
      <c r="H138" s="210">
        <f t="shared" ref="H138:I138" si="42">H139</f>
        <v>4166830.02</v>
      </c>
      <c r="I138" s="210">
        <f t="shared" si="42"/>
        <v>4166830.02</v>
      </c>
      <c r="L138" s="8"/>
      <c r="P138" s="45"/>
    </row>
    <row r="139" spans="1:16" ht="30.75" x14ac:dyDescent="0.25">
      <c r="A139" s="209" t="s">
        <v>298</v>
      </c>
      <c r="B139" s="221">
        <v>701</v>
      </c>
      <c r="C139" s="216" t="s">
        <v>94</v>
      </c>
      <c r="D139" s="216" t="s">
        <v>4</v>
      </c>
      <c r="E139" s="390" t="s">
        <v>396</v>
      </c>
      <c r="F139" s="221"/>
      <c r="G139" s="210">
        <f>G140</f>
        <v>4166830.02</v>
      </c>
      <c r="H139" s="210">
        <f t="shared" ref="H139:I139" si="43">H140</f>
        <v>4166830.02</v>
      </c>
      <c r="I139" s="210">
        <f t="shared" si="43"/>
        <v>4166830.02</v>
      </c>
      <c r="L139" s="8"/>
      <c r="P139" s="45"/>
    </row>
    <row r="140" spans="1:16" ht="75.75" x14ac:dyDescent="0.25">
      <c r="A140" s="209" t="s">
        <v>134</v>
      </c>
      <c r="B140" s="221">
        <v>701</v>
      </c>
      <c r="C140" s="216" t="s">
        <v>94</v>
      </c>
      <c r="D140" s="216" t="s">
        <v>4</v>
      </c>
      <c r="E140" s="390" t="s">
        <v>396</v>
      </c>
      <c r="F140" s="221">
        <v>100</v>
      </c>
      <c r="G140" s="210">
        <v>4166830.02</v>
      </c>
      <c r="H140" s="210">
        <v>4166830.02</v>
      </c>
      <c r="I140" s="210">
        <v>4166830.02</v>
      </c>
      <c r="L140" s="8"/>
      <c r="P140" s="45"/>
    </row>
    <row r="141" spans="1:16" x14ac:dyDescent="0.25">
      <c r="A141" s="214" t="s">
        <v>12</v>
      </c>
      <c r="B141" s="218">
        <v>701</v>
      </c>
      <c r="C141" s="215" t="s">
        <v>105</v>
      </c>
      <c r="D141" s="215"/>
      <c r="E141" s="393"/>
      <c r="F141" s="218"/>
      <c r="G141" s="211">
        <f>G145+G142+G151+G156+G160</f>
        <v>0</v>
      </c>
      <c r="H141" s="211">
        <f t="shared" ref="H141:I141" si="44">H145+H142+H151+H156+H160</f>
        <v>0</v>
      </c>
      <c r="I141" s="211">
        <f t="shared" si="44"/>
        <v>0</v>
      </c>
      <c r="L141" s="8"/>
      <c r="P141" s="45"/>
    </row>
    <row r="142" spans="1:16" hidden="1" x14ac:dyDescent="0.25">
      <c r="A142" s="246" t="s">
        <v>749</v>
      </c>
      <c r="B142" s="218">
        <v>701</v>
      </c>
      <c r="C142" s="215" t="s">
        <v>105</v>
      </c>
      <c r="D142" s="215" t="s">
        <v>90</v>
      </c>
      <c r="E142" s="393"/>
      <c r="F142" s="218"/>
      <c r="G142" s="210">
        <f>G143</f>
        <v>0</v>
      </c>
      <c r="H142" s="210">
        <f t="shared" ref="H142:I142" si="45">H143</f>
        <v>0</v>
      </c>
      <c r="I142" s="210">
        <f t="shared" si="45"/>
        <v>0</v>
      </c>
      <c r="L142" s="8"/>
      <c r="P142" s="45"/>
    </row>
    <row r="143" spans="1:16" hidden="1" x14ac:dyDescent="0.25">
      <c r="A143" s="209" t="s">
        <v>106</v>
      </c>
      <c r="B143" s="218">
        <v>701</v>
      </c>
      <c r="C143" s="215" t="s">
        <v>105</v>
      </c>
      <c r="D143" s="215" t="s">
        <v>90</v>
      </c>
      <c r="E143" s="218">
        <v>9950000000</v>
      </c>
      <c r="F143" s="218"/>
      <c r="G143" s="210">
        <f>G144</f>
        <v>0</v>
      </c>
      <c r="H143" s="210">
        <f>H144</f>
        <v>0</v>
      </c>
      <c r="I143" s="210">
        <f>I144</f>
        <v>0</v>
      </c>
      <c r="L143" s="8"/>
      <c r="P143" s="45"/>
    </row>
    <row r="144" spans="1:16" ht="47.25" hidden="1" customHeight="1" x14ac:dyDescent="0.25">
      <c r="A144" s="209" t="s">
        <v>983</v>
      </c>
      <c r="B144" s="221">
        <v>701</v>
      </c>
      <c r="C144" s="216" t="s">
        <v>105</v>
      </c>
      <c r="D144" s="216" t="s">
        <v>90</v>
      </c>
      <c r="E144" s="390" t="s">
        <v>837</v>
      </c>
      <c r="F144" s="221">
        <v>200</v>
      </c>
      <c r="G144" s="210">
        <f>12079079.3+3750000-3750000+2500000-12079079.3-2500000</f>
        <v>0</v>
      </c>
      <c r="H144" s="210">
        <v>0</v>
      </c>
      <c r="I144" s="210">
        <v>0</v>
      </c>
      <c r="L144" s="8"/>
      <c r="P144" s="45"/>
    </row>
    <row r="145" spans="1:16" x14ac:dyDescent="0.25">
      <c r="A145" s="214" t="s">
        <v>14</v>
      </c>
      <c r="B145" s="218">
        <v>701</v>
      </c>
      <c r="C145" s="215" t="s">
        <v>105</v>
      </c>
      <c r="D145" s="215" t="s">
        <v>91</v>
      </c>
      <c r="E145" s="393"/>
      <c r="F145" s="218"/>
      <c r="G145" s="211">
        <f>G146</f>
        <v>0</v>
      </c>
      <c r="H145" s="211">
        <f t="shared" ref="H145:I147" si="46">H146</f>
        <v>0</v>
      </c>
      <c r="I145" s="211">
        <f t="shared" si="46"/>
        <v>0</v>
      </c>
      <c r="L145" s="8"/>
      <c r="P145" s="45"/>
    </row>
    <row r="146" spans="1:16" x14ac:dyDescent="0.25">
      <c r="A146" s="225" t="s">
        <v>133</v>
      </c>
      <c r="B146" s="218">
        <v>701</v>
      </c>
      <c r="C146" s="215" t="s">
        <v>105</v>
      </c>
      <c r="D146" s="215" t="s">
        <v>91</v>
      </c>
      <c r="E146" s="218">
        <v>9900000000</v>
      </c>
      <c r="F146" s="394"/>
      <c r="G146" s="211">
        <f>G147</f>
        <v>0</v>
      </c>
      <c r="H146" s="211">
        <f t="shared" si="46"/>
        <v>0</v>
      </c>
      <c r="I146" s="211">
        <f t="shared" si="46"/>
        <v>0</v>
      </c>
      <c r="L146" s="8"/>
      <c r="P146" s="45"/>
    </row>
    <row r="147" spans="1:16" x14ac:dyDescent="0.25">
      <c r="A147" s="209" t="s">
        <v>106</v>
      </c>
      <c r="B147" s="221">
        <v>701</v>
      </c>
      <c r="C147" s="216" t="s">
        <v>105</v>
      </c>
      <c r="D147" s="216" t="s">
        <v>91</v>
      </c>
      <c r="E147" s="221">
        <v>9950000000</v>
      </c>
      <c r="F147" s="391"/>
      <c r="G147" s="210">
        <f>G148</f>
        <v>0</v>
      </c>
      <c r="H147" s="210">
        <f t="shared" si="46"/>
        <v>0</v>
      </c>
      <c r="I147" s="210">
        <f t="shared" si="46"/>
        <v>0</v>
      </c>
      <c r="L147" s="8"/>
      <c r="P147" s="45"/>
    </row>
    <row r="148" spans="1:16" ht="30.75" x14ac:dyDescent="0.25">
      <c r="A148" s="209" t="s">
        <v>392</v>
      </c>
      <c r="B148" s="221">
        <v>701</v>
      </c>
      <c r="C148" s="216" t="s">
        <v>105</v>
      </c>
      <c r="D148" s="216" t="s">
        <v>91</v>
      </c>
      <c r="E148" s="390" t="s">
        <v>837</v>
      </c>
      <c r="F148" s="394"/>
      <c r="G148" s="210">
        <f>G149+G150</f>
        <v>0</v>
      </c>
      <c r="H148" s="210">
        <f t="shared" ref="H148:I148" si="47">H149+H150</f>
        <v>0</v>
      </c>
      <c r="I148" s="210">
        <f t="shared" si="47"/>
        <v>0</v>
      </c>
      <c r="L148" s="8"/>
      <c r="P148" s="45"/>
    </row>
    <row r="149" spans="1:16" ht="29.25" customHeight="1" x14ac:dyDescent="0.25">
      <c r="A149" s="209" t="s">
        <v>838</v>
      </c>
      <c r="B149" s="221">
        <v>701</v>
      </c>
      <c r="C149" s="216" t="s">
        <v>105</v>
      </c>
      <c r="D149" s="216" t="s">
        <v>91</v>
      </c>
      <c r="E149" s="390" t="s">
        <v>837</v>
      </c>
      <c r="F149" s="391" t="s">
        <v>129</v>
      </c>
      <c r="G149" s="210"/>
      <c r="H149" s="210">
        <v>0</v>
      </c>
      <c r="I149" s="210">
        <v>0</v>
      </c>
      <c r="J149">
        <v>277000</v>
      </c>
      <c r="L149" s="8"/>
      <c r="P149" s="45"/>
    </row>
    <row r="150" spans="1:16" ht="30.75" customHeight="1" x14ac:dyDescent="0.25">
      <c r="A150" s="219" t="s">
        <v>144</v>
      </c>
      <c r="B150" s="221">
        <v>701</v>
      </c>
      <c r="C150" s="216" t="s">
        <v>105</v>
      </c>
      <c r="D150" s="216" t="s">
        <v>91</v>
      </c>
      <c r="E150" s="390" t="s">
        <v>837</v>
      </c>
      <c r="F150" s="391" t="s">
        <v>148</v>
      </c>
      <c r="G150" s="210"/>
      <c r="H150" s="210">
        <v>0</v>
      </c>
      <c r="I150" s="210">
        <v>0</v>
      </c>
      <c r="J150">
        <v>1723000</v>
      </c>
      <c r="L150" s="8"/>
      <c r="P150" s="45"/>
    </row>
    <row r="151" spans="1:16" ht="30.75" customHeight="1" x14ac:dyDescent="0.25">
      <c r="A151" s="214" t="s">
        <v>636</v>
      </c>
      <c r="B151" s="218">
        <v>701</v>
      </c>
      <c r="C151" s="215" t="s">
        <v>105</v>
      </c>
      <c r="D151" s="215" t="s">
        <v>93</v>
      </c>
      <c r="E151" s="390"/>
      <c r="F151" s="391"/>
      <c r="G151" s="211">
        <f>G152</f>
        <v>0</v>
      </c>
      <c r="H151" s="211">
        <f t="shared" ref="H151:I151" si="48">H152</f>
        <v>0</v>
      </c>
      <c r="I151" s="211">
        <f t="shared" si="48"/>
        <v>0</v>
      </c>
      <c r="L151" s="8"/>
      <c r="P151" s="45"/>
    </row>
    <row r="152" spans="1:16" x14ac:dyDescent="0.25">
      <c r="A152" s="225" t="s">
        <v>133</v>
      </c>
      <c r="B152" s="221">
        <v>701</v>
      </c>
      <c r="C152" s="216" t="s">
        <v>105</v>
      </c>
      <c r="D152" s="216" t="s">
        <v>93</v>
      </c>
      <c r="E152" s="218">
        <v>9900000000</v>
      </c>
      <c r="F152" s="391"/>
      <c r="G152" s="210">
        <f>G153</f>
        <v>0</v>
      </c>
      <c r="H152" s="210">
        <f t="shared" ref="H152:I152" si="49">H153</f>
        <v>0</v>
      </c>
      <c r="I152" s="210">
        <f t="shared" si="49"/>
        <v>0</v>
      </c>
      <c r="L152" s="8"/>
      <c r="P152" s="45"/>
    </row>
    <row r="153" spans="1:16" ht="18" customHeight="1" x14ac:dyDescent="0.25">
      <c r="A153" s="209" t="s">
        <v>106</v>
      </c>
      <c r="B153" s="221">
        <v>701</v>
      </c>
      <c r="C153" s="216" t="s">
        <v>105</v>
      </c>
      <c r="D153" s="216" t="s">
        <v>93</v>
      </c>
      <c r="E153" s="390" t="s">
        <v>309</v>
      </c>
      <c r="F153" s="391"/>
      <c r="G153" s="210">
        <f>G154+G155</f>
        <v>0</v>
      </c>
      <c r="H153" s="210">
        <f t="shared" ref="H153:I153" si="50">H154+H155</f>
        <v>0</v>
      </c>
      <c r="I153" s="210">
        <f t="shared" si="50"/>
        <v>0</v>
      </c>
      <c r="L153" s="8"/>
      <c r="P153" s="45"/>
    </row>
    <row r="154" spans="1:16" ht="30.75" x14ac:dyDescent="0.25">
      <c r="A154" s="209" t="s">
        <v>838</v>
      </c>
      <c r="B154" s="221">
        <v>701</v>
      </c>
      <c r="C154" s="216" t="s">
        <v>105</v>
      </c>
      <c r="D154" s="216" t="s">
        <v>93</v>
      </c>
      <c r="E154" s="390" t="s">
        <v>1186</v>
      </c>
      <c r="F154" s="391" t="s">
        <v>129</v>
      </c>
      <c r="G154" s="210"/>
      <c r="H154" s="210">
        <v>0</v>
      </c>
      <c r="I154" s="210">
        <v>0</v>
      </c>
      <c r="L154" s="8"/>
      <c r="P154" s="45"/>
    </row>
    <row r="155" spans="1:16" ht="31.5" customHeight="1" x14ac:dyDescent="0.25">
      <c r="A155" s="209" t="s">
        <v>838</v>
      </c>
      <c r="B155" s="221">
        <v>701</v>
      </c>
      <c r="C155" s="216" t="s">
        <v>105</v>
      </c>
      <c r="D155" s="216" t="s">
        <v>93</v>
      </c>
      <c r="E155" s="390" t="s">
        <v>837</v>
      </c>
      <c r="F155" s="391" t="s">
        <v>129</v>
      </c>
      <c r="G155" s="210"/>
      <c r="H155" s="210">
        <v>0</v>
      </c>
      <c r="I155" s="210">
        <v>0</v>
      </c>
      <c r="L155" s="8"/>
      <c r="P155" s="45"/>
    </row>
    <row r="156" spans="1:16" ht="18" customHeight="1" x14ac:dyDescent="0.25">
      <c r="A156" s="246" t="s">
        <v>712</v>
      </c>
      <c r="B156" s="218">
        <v>701</v>
      </c>
      <c r="C156" s="215" t="s">
        <v>105</v>
      </c>
      <c r="D156" s="215" t="s">
        <v>105</v>
      </c>
      <c r="E156" s="390"/>
      <c r="F156" s="391"/>
      <c r="G156" s="210">
        <f>G157</f>
        <v>0</v>
      </c>
      <c r="H156" s="210">
        <f t="shared" ref="H156:I156" si="51">H157</f>
        <v>0</v>
      </c>
      <c r="I156" s="210">
        <f t="shared" si="51"/>
        <v>0</v>
      </c>
      <c r="L156" s="8"/>
      <c r="P156" s="45"/>
    </row>
    <row r="157" spans="1:16" ht="17.25" customHeight="1" x14ac:dyDescent="0.25">
      <c r="A157" s="225" t="s">
        <v>133</v>
      </c>
      <c r="B157" s="218">
        <v>701</v>
      </c>
      <c r="C157" s="215" t="s">
        <v>105</v>
      </c>
      <c r="D157" s="215" t="s">
        <v>105</v>
      </c>
      <c r="E157" s="218">
        <v>9900000000</v>
      </c>
      <c r="F157" s="391"/>
      <c r="G157" s="210">
        <f>G158</f>
        <v>0</v>
      </c>
      <c r="H157" s="210">
        <f t="shared" ref="H157:I157" si="52">H158</f>
        <v>0</v>
      </c>
      <c r="I157" s="210">
        <f t="shared" si="52"/>
        <v>0</v>
      </c>
      <c r="L157" s="8"/>
      <c r="P157" s="45"/>
    </row>
    <row r="158" spans="1:16" ht="17.25" customHeight="1" x14ac:dyDescent="0.25">
      <c r="A158" s="209" t="s">
        <v>106</v>
      </c>
      <c r="B158" s="221">
        <v>701</v>
      </c>
      <c r="C158" s="216" t="s">
        <v>105</v>
      </c>
      <c r="D158" s="216" t="s">
        <v>105</v>
      </c>
      <c r="E158" s="221">
        <v>9950000000</v>
      </c>
      <c r="F158" s="391"/>
      <c r="G158" s="210">
        <f>G159</f>
        <v>0</v>
      </c>
      <c r="H158" s="210">
        <f t="shared" ref="H158:I158" si="53">H159</f>
        <v>0</v>
      </c>
      <c r="I158" s="210">
        <f t="shared" si="53"/>
        <v>0</v>
      </c>
      <c r="L158" s="8"/>
      <c r="P158" s="45"/>
    </row>
    <row r="159" spans="1:16" ht="33" customHeight="1" x14ac:dyDescent="0.25">
      <c r="A159" s="209" t="s">
        <v>141</v>
      </c>
      <c r="B159" s="221">
        <v>701</v>
      </c>
      <c r="C159" s="216" t="s">
        <v>105</v>
      </c>
      <c r="D159" s="216" t="s">
        <v>105</v>
      </c>
      <c r="E159" s="390" t="s">
        <v>837</v>
      </c>
      <c r="F159" s="391" t="s">
        <v>131</v>
      </c>
      <c r="G159" s="210"/>
      <c r="H159" s="210">
        <v>0</v>
      </c>
      <c r="I159" s="210">
        <v>0</v>
      </c>
      <c r="L159" s="8"/>
      <c r="P159" s="45"/>
    </row>
    <row r="160" spans="1:16" ht="15.75" customHeight="1" x14ac:dyDescent="0.25">
      <c r="A160" s="225" t="s">
        <v>16</v>
      </c>
      <c r="B160" s="218">
        <v>701</v>
      </c>
      <c r="C160" s="215" t="s">
        <v>105</v>
      </c>
      <c r="D160" s="215" t="s">
        <v>99</v>
      </c>
      <c r="E160" s="392"/>
      <c r="F160" s="394"/>
      <c r="G160" s="211">
        <f>G161</f>
        <v>0</v>
      </c>
      <c r="H160" s="211">
        <f t="shared" ref="H160:I160" si="54">H161</f>
        <v>0</v>
      </c>
      <c r="I160" s="211">
        <f t="shared" si="54"/>
        <v>0</v>
      </c>
      <c r="L160" s="8"/>
      <c r="P160" s="45"/>
    </row>
    <row r="161" spans="1:17" ht="15.75" customHeight="1" x14ac:dyDescent="0.25">
      <c r="A161" s="225" t="s">
        <v>133</v>
      </c>
      <c r="B161" s="221">
        <v>701</v>
      </c>
      <c r="C161" s="216" t="s">
        <v>105</v>
      </c>
      <c r="D161" s="216" t="s">
        <v>99</v>
      </c>
      <c r="E161" s="218">
        <v>9900000000</v>
      </c>
      <c r="F161" s="391"/>
      <c r="G161" s="210">
        <f>G162</f>
        <v>0</v>
      </c>
      <c r="H161" s="210">
        <v>0</v>
      </c>
      <c r="I161" s="210">
        <v>0</v>
      </c>
      <c r="L161" s="8"/>
      <c r="P161" s="45"/>
    </row>
    <row r="162" spans="1:17" ht="15.75" customHeight="1" x14ac:dyDescent="0.25">
      <c r="A162" s="209" t="s">
        <v>106</v>
      </c>
      <c r="B162" s="221">
        <v>701</v>
      </c>
      <c r="C162" s="216" t="s">
        <v>105</v>
      </c>
      <c r="D162" s="216" t="s">
        <v>99</v>
      </c>
      <c r="E162" s="221">
        <v>9950000000</v>
      </c>
      <c r="F162" s="391"/>
      <c r="G162" s="210">
        <f>G163</f>
        <v>0</v>
      </c>
      <c r="H162" s="210">
        <v>0</v>
      </c>
      <c r="I162" s="210">
        <v>0</v>
      </c>
      <c r="L162" s="8"/>
      <c r="P162" s="45"/>
    </row>
    <row r="163" spans="1:17" ht="15.75" customHeight="1" x14ac:dyDescent="0.25">
      <c r="A163" s="219" t="s">
        <v>138</v>
      </c>
      <c r="B163" s="221">
        <v>701</v>
      </c>
      <c r="C163" s="216" t="s">
        <v>105</v>
      </c>
      <c r="D163" s="216" t="s">
        <v>99</v>
      </c>
      <c r="E163" s="390" t="s">
        <v>837</v>
      </c>
      <c r="F163" s="391" t="s">
        <v>130</v>
      </c>
      <c r="G163" s="210"/>
      <c r="H163" s="210">
        <v>0</v>
      </c>
      <c r="I163" s="210">
        <v>0</v>
      </c>
      <c r="L163" s="8"/>
      <c r="P163" s="45"/>
    </row>
    <row r="164" spans="1:17" s="9" customFormat="1" x14ac:dyDescent="0.25">
      <c r="A164" s="225" t="s">
        <v>981</v>
      </c>
      <c r="B164" s="218">
        <v>701</v>
      </c>
      <c r="C164" s="215" t="s">
        <v>6</v>
      </c>
      <c r="D164" s="215"/>
      <c r="E164" s="218"/>
      <c r="F164" s="218"/>
      <c r="G164" s="207">
        <f>G172+G165</f>
        <v>0</v>
      </c>
      <c r="H164" s="207">
        <f>H172+H165</f>
        <v>0</v>
      </c>
      <c r="I164" s="207">
        <f>I172+I165</f>
        <v>0</v>
      </c>
      <c r="K164" s="34"/>
      <c r="M164" s="34"/>
      <c r="O164" s="47"/>
      <c r="P164" s="47"/>
      <c r="Q164" s="48"/>
    </row>
    <row r="165" spans="1:17" s="9" customFormat="1" x14ac:dyDescent="0.25">
      <c r="A165" s="214" t="s">
        <v>17</v>
      </c>
      <c r="B165" s="218">
        <v>701</v>
      </c>
      <c r="C165" s="215" t="s">
        <v>6</v>
      </c>
      <c r="D165" s="215" t="s">
        <v>90</v>
      </c>
      <c r="E165" s="221"/>
      <c r="F165" s="221"/>
      <c r="G165" s="207">
        <f>G166</f>
        <v>0</v>
      </c>
      <c r="H165" s="207">
        <f t="shared" ref="H165:I165" si="55">H166</f>
        <v>0</v>
      </c>
      <c r="I165" s="207">
        <f t="shared" si="55"/>
        <v>0</v>
      </c>
      <c r="K165" s="34"/>
      <c r="M165" s="34"/>
      <c r="O165" s="47"/>
      <c r="P165" s="47"/>
      <c r="Q165" s="48"/>
    </row>
    <row r="166" spans="1:17" s="9" customFormat="1" x14ac:dyDescent="0.25">
      <c r="A166" s="225" t="s">
        <v>133</v>
      </c>
      <c r="B166" s="218">
        <v>701</v>
      </c>
      <c r="C166" s="215" t="s">
        <v>6</v>
      </c>
      <c r="D166" s="215" t="s">
        <v>90</v>
      </c>
      <c r="E166" s="218">
        <v>9900000000</v>
      </c>
      <c r="F166" s="221"/>
      <c r="G166" s="207">
        <f>G167</f>
        <v>0</v>
      </c>
      <c r="H166" s="207">
        <f t="shared" ref="H166:I166" si="56">H170</f>
        <v>0</v>
      </c>
      <c r="I166" s="207">
        <f t="shared" si="56"/>
        <v>0</v>
      </c>
      <c r="K166" s="34"/>
      <c r="M166" s="34"/>
      <c r="O166" s="47"/>
      <c r="P166" s="47"/>
      <c r="Q166" s="48"/>
    </row>
    <row r="167" spans="1:17" s="9" customFormat="1" x14ac:dyDescent="0.25">
      <c r="A167" s="209" t="s">
        <v>106</v>
      </c>
      <c r="B167" s="221">
        <v>701</v>
      </c>
      <c r="C167" s="216" t="s">
        <v>6</v>
      </c>
      <c r="D167" s="216" t="s">
        <v>90</v>
      </c>
      <c r="E167" s="221">
        <v>9950000000</v>
      </c>
      <c r="F167" s="221"/>
      <c r="G167" s="207">
        <f>G168</f>
        <v>0</v>
      </c>
      <c r="H167" s="207">
        <v>0</v>
      </c>
      <c r="I167" s="207">
        <v>0</v>
      </c>
      <c r="K167" s="34"/>
      <c r="M167" s="34"/>
      <c r="O167" s="47"/>
      <c r="P167" s="47"/>
      <c r="Q167" s="48"/>
    </row>
    <row r="168" spans="1:17" s="9" customFormat="1" ht="30.75" x14ac:dyDescent="0.25">
      <c r="A168" s="209" t="s">
        <v>1187</v>
      </c>
      <c r="B168" s="221">
        <v>701</v>
      </c>
      <c r="C168" s="216" t="s">
        <v>6</v>
      </c>
      <c r="D168" s="216" t="s">
        <v>90</v>
      </c>
      <c r="E168" s="221" t="s">
        <v>1186</v>
      </c>
      <c r="F168" s="221"/>
      <c r="G168" s="207">
        <f>G169+G170</f>
        <v>0</v>
      </c>
      <c r="H168" s="207">
        <f t="shared" ref="H168:I168" si="57">H169+H170</f>
        <v>0</v>
      </c>
      <c r="I168" s="207">
        <f t="shared" si="57"/>
        <v>0</v>
      </c>
      <c r="K168" s="34"/>
      <c r="M168" s="34"/>
      <c r="O168" s="47"/>
      <c r="P168" s="47"/>
      <c r="Q168" s="48"/>
    </row>
    <row r="169" spans="1:17" s="9" customFormat="1" ht="75.75" x14ac:dyDescent="0.25">
      <c r="A169" s="209" t="s">
        <v>134</v>
      </c>
      <c r="B169" s="221">
        <v>701</v>
      </c>
      <c r="C169" s="216" t="s">
        <v>6</v>
      </c>
      <c r="D169" s="216" t="s">
        <v>90</v>
      </c>
      <c r="E169" s="221" t="s">
        <v>1186</v>
      </c>
      <c r="F169" s="221">
        <v>100</v>
      </c>
      <c r="G169" s="208"/>
      <c r="H169" s="208">
        <v>0</v>
      </c>
      <c r="I169" s="208">
        <v>0</v>
      </c>
      <c r="K169" s="34"/>
      <c r="M169" s="34"/>
      <c r="O169" s="47"/>
      <c r="P169" s="47"/>
      <c r="Q169" s="48"/>
    </row>
    <row r="170" spans="1:17" s="9" customFormat="1" ht="30.75" x14ac:dyDescent="0.25">
      <c r="A170" s="209" t="s">
        <v>838</v>
      </c>
      <c r="B170" s="221">
        <v>701</v>
      </c>
      <c r="C170" s="216" t="s">
        <v>6</v>
      </c>
      <c r="D170" s="216" t="s">
        <v>90</v>
      </c>
      <c r="E170" s="390" t="s">
        <v>1186</v>
      </c>
      <c r="F170" s="221">
        <v>200</v>
      </c>
      <c r="G170" s="208"/>
      <c r="H170" s="208">
        <v>0</v>
      </c>
      <c r="I170" s="208">
        <v>0</v>
      </c>
      <c r="K170" s="34"/>
      <c r="M170" s="34"/>
      <c r="O170" s="47"/>
      <c r="P170" s="47"/>
      <c r="Q170" s="48"/>
    </row>
    <row r="171" spans="1:17" s="9" customFormat="1" ht="21" hidden="1" customHeight="1" x14ac:dyDescent="0.25">
      <c r="A171" s="219" t="s">
        <v>138</v>
      </c>
      <c r="B171" s="221">
        <v>701</v>
      </c>
      <c r="C171" s="216" t="s">
        <v>6</v>
      </c>
      <c r="D171" s="216" t="s">
        <v>90</v>
      </c>
      <c r="E171" s="390" t="s">
        <v>837</v>
      </c>
      <c r="F171" s="221">
        <v>800</v>
      </c>
      <c r="G171" s="208">
        <f>1130250+4494260.08-1130250-4494260.08</f>
        <v>0</v>
      </c>
      <c r="H171" s="208"/>
      <c r="I171" s="208"/>
      <c r="K171" s="34"/>
      <c r="M171" s="34"/>
      <c r="O171" s="47"/>
      <c r="P171" s="47"/>
      <c r="Q171" s="48"/>
    </row>
    <row r="172" spans="1:17" s="9" customFormat="1" ht="31.5" x14ac:dyDescent="0.25">
      <c r="A172" s="214" t="s">
        <v>150</v>
      </c>
      <c r="B172" s="218">
        <v>701</v>
      </c>
      <c r="C172" s="215" t="s">
        <v>6</v>
      </c>
      <c r="D172" s="215" t="s">
        <v>94</v>
      </c>
      <c r="E172" s="218"/>
      <c r="F172" s="218"/>
      <c r="G172" s="207">
        <f>G173</f>
        <v>0</v>
      </c>
      <c r="H172" s="207">
        <f t="shared" ref="H172:I175" si="58">H173</f>
        <v>0</v>
      </c>
      <c r="I172" s="207">
        <f t="shared" si="58"/>
        <v>0</v>
      </c>
      <c r="K172" s="34"/>
      <c r="M172" s="34"/>
      <c r="O172" s="47"/>
      <c r="P172" s="47"/>
      <c r="Q172" s="48"/>
    </row>
    <row r="173" spans="1:17" s="9" customFormat="1" x14ac:dyDescent="0.25">
      <c r="A173" s="225" t="s">
        <v>133</v>
      </c>
      <c r="B173" s="218">
        <v>701</v>
      </c>
      <c r="C173" s="215" t="s">
        <v>6</v>
      </c>
      <c r="D173" s="215" t="s">
        <v>94</v>
      </c>
      <c r="E173" s="218">
        <v>9900000000</v>
      </c>
      <c r="F173" s="394"/>
      <c r="G173" s="207">
        <f>G174</f>
        <v>0</v>
      </c>
      <c r="H173" s="207">
        <f t="shared" si="58"/>
        <v>0</v>
      </c>
      <c r="I173" s="207">
        <f t="shared" si="58"/>
        <v>0</v>
      </c>
      <c r="K173" s="34"/>
      <c r="M173" s="34"/>
      <c r="O173" s="47"/>
      <c r="P173" s="47"/>
      <c r="Q173" s="48"/>
    </row>
    <row r="174" spans="1:17" s="3" customFormat="1" x14ac:dyDescent="0.25">
      <c r="A174" s="209" t="s">
        <v>106</v>
      </c>
      <c r="B174" s="221">
        <v>701</v>
      </c>
      <c r="C174" s="216" t="s">
        <v>6</v>
      </c>
      <c r="D174" s="216" t="s">
        <v>94</v>
      </c>
      <c r="E174" s="221">
        <v>9950000000</v>
      </c>
      <c r="F174" s="391"/>
      <c r="G174" s="208">
        <f>G175+G205</f>
        <v>0</v>
      </c>
      <c r="H174" s="208">
        <f t="shared" si="58"/>
        <v>0</v>
      </c>
      <c r="I174" s="208">
        <f t="shared" si="58"/>
        <v>0</v>
      </c>
      <c r="K174" s="33"/>
      <c r="M174" s="33"/>
      <c r="O174" s="71"/>
      <c r="P174" s="71"/>
      <c r="Q174" s="72"/>
    </row>
    <row r="175" spans="1:17" s="9" customFormat="1" ht="30.75" x14ac:dyDescent="0.25">
      <c r="A175" s="209" t="s">
        <v>1187</v>
      </c>
      <c r="B175" s="221">
        <v>701</v>
      </c>
      <c r="C175" s="216" t="s">
        <v>6</v>
      </c>
      <c r="D175" s="216" t="s">
        <v>94</v>
      </c>
      <c r="E175" s="390" t="s">
        <v>1186</v>
      </c>
      <c r="F175" s="394"/>
      <c r="G175" s="208">
        <f>G176</f>
        <v>0</v>
      </c>
      <c r="H175" s="208">
        <f t="shared" si="58"/>
        <v>0</v>
      </c>
      <c r="I175" s="208">
        <f t="shared" si="58"/>
        <v>0</v>
      </c>
      <c r="K175" s="34"/>
      <c r="M175" s="34"/>
      <c r="O175" s="47"/>
      <c r="P175" s="47"/>
      <c r="Q175" s="48"/>
    </row>
    <row r="176" spans="1:17" ht="30.75" x14ac:dyDescent="0.25">
      <c r="A176" s="209" t="s">
        <v>838</v>
      </c>
      <c r="B176" s="221">
        <v>701</v>
      </c>
      <c r="C176" s="216" t="s">
        <v>6</v>
      </c>
      <c r="D176" s="216" t="s">
        <v>94</v>
      </c>
      <c r="E176" s="390" t="s">
        <v>1186</v>
      </c>
      <c r="F176" s="391" t="s">
        <v>129</v>
      </c>
      <c r="G176" s="208"/>
      <c r="H176" s="210">
        <v>0</v>
      </c>
      <c r="I176" s="210">
        <v>0</v>
      </c>
      <c r="J176">
        <v>1500000</v>
      </c>
      <c r="K176" s="8">
        <v>4795200</v>
      </c>
      <c r="P176" s="45"/>
    </row>
    <row r="177" spans="1:17" ht="45.75" hidden="1" x14ac:dyDescent="0.25">
      <c r="A177" s="219" t="s">
        <v>144</v>
      </c>
      <c r="B177" s="221">
        <v>701</v>
      </c>
      <c r="C177" s="216" t="s">
        <v>105</v>
      </c>
      <c r="D177" s="216" t="s">
        <v>90</v>
      </c>
      <c r="E177" s="390" t="s">
        <v>393</v>
      </c>
      <c r="F177" s="391" t="s">
        <v>148</v>
      </c>
      <c r="G177" s="208"/>
      <c r="H177" s="210" t="e">
        <f>#REF!</f>
        <v>#REF!</v>
      </c>
      <c r="I177" s="210" t="e">
        <f>#REF!</f>
        <v>#REF!</v>
      </c>
      <c r="P177" s="45"/>
    </row>
    <row r="178" spans="1:17" hidden="1" x14ac:dyDescent="0.25">
      <c r="A178" s="209" t="s">
        <v>138</v>
      </c>
      <c r="B178" s="221">
        <v>701</v>
      </c>
      <c r="C178" s="216" t="s">
        <v>105</v>
      </c>
      <c r="D178" s="216" t="s">
        <v>90</v>
      </c>
      <c r="E178" s="390" t="s">
        <v>393</v>
      </c>
      <c r="F178" s="391" t="s">
        <v>130</v>
      </c>
      <c r="G178" s="208"/>
      <c r="H178" s="210" t="e">
        <f>#REF!</f>
        <v>#REF!</v>
      </c>
      <c r="I178" s="210" t="e">
        <f>#REF!</f>
        <v>#REF!</v>
      </c>
      <c r="P178" s="45"/>
    </row>
    <row r="179" spans="1:17" s="9" customFormat="1" hidden="1" x14ac:dyDescent="0.25">
      <c r="A179" s="214" t="s">
        <v>14</v>
      </c>
      <c r="B179" s="218">
        <v>701</v>
      </c>
      <c r="C179" s="215" t="s">
        <v>105</v>
      </c>
      <c r="D179" s="215" t="s">
        <v>91</v>
      </c>
      <c r="E179" s="392"/>
      <c r="F179" s="394"/>
      <c r="G179" s="207">
        <f>G180</f>
        <v>0</v>
      </c>
      <c r="H179" s="210" t="e">
        <f>#REF!</f>
        <v>#REF!</v>
      </c>
      <c r="I179" s="210" t="e">
        <f>#REF!</f>
        <v>#REF!</v>
      </c>
      <c r="K179" s="34"/>
      <c r="M179" s="34"/>
      <c r="O179" s="47"/>
      <c r="P179" s="47"/>
      <c r="Q179" s="48"/>
    </row>
    <row r="180" spans="1:17" s="9" customFormat="1" hidden="1" x14ac:dyDescent="0.25">
      <c r="A180" s="225" t="s">
        <v>133</v>
      </c>
      <c r="B180" s="218">
        <v>701</v>
      </c>
      <c r="C180" s="215" t="s">
        <v>105</v>
      </c>
      <c r="D180" s="215" t="s">
        <v>91</v>
      </c>
      <c r="E180" s="218">
        <v>9900000000</v>
      </c>
      <c r="F180" s="394"/>
      <c r="G180" s="207">
        <f>G181+G185</f>
        <v>0</v>
      </c>
      <c r="H180" s="210" t="e">
        <f>#REF!</f>
        <v>#REF!</v>
      </c>
      <c r="I180" s="210" t="e">
        <f>#REF!</f>
        <v>#REF!</v>
      </c>
      <c r="K180" s="34"/>
      <c r="M180" s="34"/>
      <c r="O180" s="47"/>
      <c r="P180" s="47"/>
      <c r="Q180" s="48"/>
    </row>
    <row r="181" spans="1:17" ht="30.75" hidden="1" x14ac:dyDescent="0.25">
      <c r="A181" s="219" t="s">
        <v>298</v>
      </c>
      <c r="B181" s="221">
        <v>701</v>
      </c>
      <c r="C181" s="216" t="s">
        <v>105</v>
      </c>
      <c r="D181" s="216" t="s">
        <v>91</v>
      </c>
      <c r="E181" s="390" t="s">
        <v>396</v>
      </c>
      <c r="F181" s="391"/>
      <c r="G181" s="208">
        <f>G182+G183+G184</f>
        <v>0</v>
      </c>
      <c r="H181" s="210" t="e">
        <f>#REF!</f>
        <v>#REF!</v>
      </c>
      <c r="I181" s="210" t="e">
        <f>#REF!</f>
        <v>#REF!</v>
      </c>
      <c r="P181" s="45"/>
    </row>
    <row r="182" spans="1:17" ht="75.75" hidden="1" x14ac:dyDescent="0.25">
      <c r="A182" s="209" t="s">
        <v>134</v>
      </c>
      <c r="B182" s="221">
        <v>701</v>
      </c>
      <c r="C182" s="216" t="s">
        <v>105</v>
      </c>
      <c r="D182" s="216" t="s">
        <v>91</v>
      </c>
      <c r="E182" s="390" t="s">
        <v>396</v>
      </c>
      <c r="F182" s="391" t="s">
        <v>127</v>
      </c>
      <c r="G182" s="208"/>
      <c r="H182" s="210" t="e">
        <f>#REF!</f>
        <v>#REF!</v>
      </c>
      <c r="I182" s="210" t="e">
        <f>#REF!</f>
        <v>#REF!</v>
      </c>
      <c r="P182" s="45"/>
    </row>
    <row r="183" spans="1:17" ht="30.75" hidden="1" x14ac:dyDescent="0.25">
      <c r="A183" s="209" t="s">
        <v>838</v>
      </c>
      <c r="B183" s="221">
        <v>701</v>
      </c>
      <c r="C183" s="216" t="s">
        <v>105</v>
      </c>
      <c r="D183" s="216" t="s">
        <v>91</v>
      </c>
      <c r="E183" s="390" t="s">
        <v>396</v>
      </c>
      <c r="F183" s="391" t="s">
        <v>129</v>
      </c>
      <c r="G183" s="208"/>
      <c r="H183" s="210" t="e">
        <f>#REF!</f>
        <v>#REF!</v>
      </c>
      <c r="I183" s="210" t="e">
        <f>#REF!</f>
        <v>#REF!</v>
      </c>
      <c r="P183" s="45"/>
    </row>
    <row r="184" spans="1:17" ht="45.75" hidden="1" x14ac:dyDescent="0.25">
      <c r="A184" s="219" t="s">
        <v>144</v>
      </c>
      <c r="B184" s="221">
        <v>701</v>
      </c>
      <c r="C184" s="216" t="s">
        <v>105</v>
      </c>
      <c r="D184" s="216" t="s">
        <v>91</v>
      </c>
      <c r="E184" s="390" t="s">
        <v>396</v>
      </c>
      <c r="F184" s="391" t="s">
        <v>148</v>
      </c>
      <c r="G184" s="208"/>
      <c r="H184" s="210" t="e">
        <f>#REF!</f>
        <v>#REF!</v>
      </c>
      <c r="I184" s="210" t="e">
        <f>#REF!</f>
        <v>#REF!</v>
      </c>
      <c r="P184" s="45"/>
    </row>
    <row r="185" spans="1:17" ht="30.75" hidden="1" x14ac:dyDescent="0.25">
      <c r="A185" s="209" t="s">
        <v>392</v>
      </c>
      <c r="B185" s="221">
        <v>701</v>
      </c>
      <c r="C185" s="216" t="s">
        <v>105</v>
      </c>
      <c r="D185" s="216" t="s">
        <v>91</v>
      </c>
      <c r="E185" s="390" t="s">
        <v>393</v>
      </c>
      <c r="F185" s="391"/>
      <c r="G185" s="208">
        <f>G195+G187+G188+G186</f>
        <v>0</v>
      </c>
      <c r="H185" s="210" t="e">
        <f>#REF!</f>
        <v>#REF!</v>
      </c>
      <c r="I185" s="210" t="e">
        <f>#REF!</f>
        <v>#REF!</v>
      </c>
      <c r="P185" s="45"/>
    </row>
    <row r="186" spans="1:17" ht="75.75" hidden="1" x14ac:dyDescent="0.25">
      <c r="A186" s="209" t="s">
        <v>134</v>
      </c>
      <c r="B186" s="221">
        <v>701</v>
      </c>
      <c r="C186" s="216" t="s">
        <v>105</v>
      </c>
      <c r="D186" s="216" t="s">
        <v>91</v>
      </c>
      <c r="E186" s="390" t="s">
        <v>393</v>
      </c>
      <c r="F186" s="391" t="s">
        <v>127</v>
      </c>
      <c r="G186" s="208"/>
      <c r="H186" s="210" t="e">
        <f>#REF!</f>
        <v>#REF!</v>
      </c>
      <c r="I186" s="210" t="e">
        <f>#REF!</f>
        <v>#REF!</v>
      </c>
      <c r="P186" s="45"/>
    </row>
    <row r="187" spans="1:17" ht="30.75" hidden="1" x14ac:dyDescent="0.25">
      <c r="A187" s="209" t="s">
        <v>838</v>
      </c>
      <c r="B187" s="221">
        <v>701</v>
      </c>
      <c r="C187" s="216" t="s">
        <v>105</v>
      </c>
      <c r="D187" s="216" t="s">
        <v>91</v>
      </c>
      <c r="E187" s="390" t="s">
        <v>393</v>
      </c>
      <c r="F187" s="391" t="s">
        <v>129</v>
      </c>
      <c r="G187" s="208"/>
      <c r="H187" s="210" t="e">
        <f>#REF!</f>
        <v>#REF!</v>
      </c>
      <c r="I187" s="210" t="e">
        <f>#REF!</f>
        <v>#REF!</v>
      </c>
      <c r="O187" s="79"/>
      <c r="P187" s="45"/>
    </row>
    <row r="188" spans="1:17" ht="45.75" hidden="1" x14ac:dyDescent="0.25">
      <c r="A188" s="209" t="s">
        <v>337</v>
      </c>
      <c r="B188" s="221">
        <v>701</v>
      </c>
      <c r="C188" s="216" t="s">
        <v>105</v>
      </c>
      <c r="D188" s="216" t="s">
        <v>91</v>
      </c>
      <c r="E188" s="390" t="s">
        <v>393</v>
      </c>
      <c r="F188" s="391" t="s">
        <v>338</v>
      </c>
      <c r="G188" s="208"/>
      <c r="H188" s="210" t="e">
        <f>#REF!</f>
        <v>#REF!</v>
      </c>
      <c r="I188" s="210" t="e">
        <f>#REF!</f>
        <v>#REF!</v>
      </c>
      <c r="P188" s="45"/>
    </row>
    <row r="189" spans="1:17" hidden="1" x14ac:dyDescent="0.25">
      <c r="A189" s="209"/>
      <c r="B189" s="221"/>
      <c r="C189" s="216"/>
      <c r="D189" s="216"/>
      <c r="E189" s="390"/>
      <c r="F189" s="391"/>
      <c r="G189" s="208"/>
      <c r="H189" s="210" t="e">
        <f>#REF!</f>
        <v>#REF!</v>
      </c>
      <c r="I189" s="210" t="e">
        <f>#REF!</f>
        <v>#REF!</v>
      </c>
      <c r="P189" s="45"/>
    </row>
    <row r="190" spans="1:17" hidden="1" x14ac:dyDescent="0.25">
      <c r="A190" s="209"/>
      <c r="B190" s="221"/>
      <c r="C190" s="216"/>
      <c r="D190" s="216"/>
      <c r="E190" s="390"/>
      <c r="F190" s="391"/>
      <c r="G190" s="208"/>
      <c r="H190" s="210" t="e">
        <f>#REF!</f>
        <v>#REF!</v>
      </c>
      <c r="I190" s="210" t="e">
        <f>#REF!</f>
        <v>#REF!</v>
      </c>
      <c r="P190" s="45"/>
    </row>
    <row r="191" spans="1:17" hidden="1" x14ac:dyDescent="0.25">
      <c r="A191" s="209"/>
      <c r="B191" s="221"/>
      <c r="C191" s="216"/>
      <c r="D191" s="216"/>
      <c r="E191" s="390"/>
      <c r="F191" s="391"/>
      <c r="G191" s="208"/>
      <c r="H191" s="210" t="e">
        <f>#REF!</f>
        <v>#REF!</v>
      </c>
      <c r="I191" s="210" t="e">
        <f>#REF!</f>
        <v>#REF!</v>
      </c>
      <c r="P191" s="45"/>
    </row>
    <row r="192" spans="1:17" hidden="1" x14ac:dyDescent="0.25">
      <c r="A192" s="209"/>
      <c r="B192" s="221"/>
      <c r="C192" s="216"/>
      <c r="D192" s="216"/>
      <c r="E192" s="390"/>
      <c r="F192" s="391"/>
      <c r="G192" s="208"/>
      <c r="H192" s="210" t="e">
        <f>#REF!</f>
        <v>#REF!</v>
      </c>
      <c r="I192" s="210" t="e">
        <f>#REF!</f>
        <v>#REF!</v>
      </c>
      <c r="P192" s="45"/>
    </row>
    <row r="193" spans="1:17" hidden="1" x14ac:dyDescent="0.25">
      <c r="A193" s="209"/>
      <c r="B193" s="221"/>
      <c r="C193" s="216"/>
      <c r="D193" s="216"/>
      <c r="E193" s="390"/>
      <c r="F193" s="391"/>
      <c r="G193" s="208"/>
      <c r="H193" s="210" t="e">
        <f>#REF!</f>
        <v>#REF!</v>
      </c>
      <c r="I193" s="210" t="e">
        <f>#REF!</f>
        <v>#REF!</v>
      </c>
      <c r="P193" s="45"/>
    </row>
    <row r="194" spans="1:17" hidden="1" x14ac:dyDescent="0.25">
      <c r="A194" s="209"/>
      <c r="B194" s="221"/>
      <c r="C194" s="216"/>
      <c r="D194" s="216"/>
      <c r="E194" s="390"/>
      <c r="F194" s="391"/>
      <c r="G194" s="208"/>
      <c r="H194" s="210" t="e">
        <f>#REF!</f>
        <v>#REF!</v>
      </c>
      <c r="I194" s="210" t="e">
        <f>#REF!</f>
        <v>#REF!</v>
      </c>
      <c r="P194" s="45"/>
    </row>
    <row r="195" spans="1:17" ht="45.75" hidden="1" x14ac:dyDescent="0.25">
      <c r="A195" s="219" t="s">
        <v>144</v>
      </c>
      <c r="B195" s="221">
        <v>701</v>
      </c>
      <c r="C195" s="216" t="s">
        <v>105</v>
      </c>
      <c r="D195" s="216" t="s">
        <v>91</v>
      </c>
      <c r="E195" s="390" t="s">
        <v>393</v>
      </c>
      <c r="F195" s="391" t="s">
        <v>148</v>
      </c>
      <c r="G195" s="208"/>
      <c r="H195" s="210" t="e">
        <f>#REF!</f>
        <v>#REF!</v>
      </c>
      <c r="I195" s="210" t="e">
        <f>#REF!</f>
        <v>#REF!</v>
      </c>
      <c r="J195" s="77"/>
      <c r="K195" s="61"/>
      <c r="L195" s="77"/>
      <c r="M195" s="61"/>
      <c r="N195" s="77"/>
      <c r="O195" s="79"/>
      <c r="P195" s="45"/>
    </row>
    <row r="196" spans="1:17" s="9" customFormat="1" hidden="1" x14ac:dyDescent="0.25">
      <c r="A196" s="214" t="s">
        <v>15</v>
      </c>
      <c r="B196" s="218">
        <v>701</v>
      </c>
      <c r="C196" s="215" t="s">
        <v>105</v>
      </c>
      <c r="D196" s="215" t="s">
        <v>105</v>
      </c>
      <c r="E196" s="392"/>
      <c r="F196" s="394"/>
      <c r="G196" s="207">
        <f>G197</f>
        <v>0</v>
      </c>
      <c r="H196" s="210" t="e">
        <f>#REF!</f>
        <v>#REF!</v>
      </c>
      <c r="I196" s="210" t="e">
        <f>#REF!</f>
        <v>#REF!</v>
      </c>
      <c r="J196" s="78"/>
      <c r="K196" s="69"/>
      <c r="L196" s="78"/>
      <c r="M196" s="69"/>
      <c r="N196" s="78"/>
      <c r="O196" s="80"/>
      <c r="P196" s="47"/>
      <c r="Q196" s="48"/>
    </row>
    <row r="197" spans="1:17" ht="30.75" hidden="1" x14ac:dyDescent="0.25">
      <c r="A197" s="209" t="s">
        <v>392</v>
      </c>
      <c r="B197" s="221">
        <v>701</v>
      </c>
      <c r="C197" s="216" t="s">
        <v>105</v>
      </c>
      <c r="D197" s="216" t="s">
        <v>105</v>
      </c>
      <c r="E197" s="390" t="s">
        <v>393</v>
      </c>
      <c r="F197" s="391"/>
      <c r="G197" s="208">
        <f>G199+G200</f>
        <v>0</v>
      </c>
      <c r="H197" s="210" t="e">
        <f>#REF!</f>
        <v>#REF!</v>
      </c>
      <c r="I197" s="210" t="e">
        <f>#REF!</f>
        <v>#REF!</v>
      </c>
      <c r="J197" s="77"/>
      <c r="K197" s="61"/>
      <c r="L197" s="77"/>
      <c r="M197" s="61"/>
      <c r="N197" s="77"/>
      <c r="O197" s="79"/>
      <c r="P197" s="45"/>
    </row>
    <row r="198" spans="1:17" hidden="1" x14ac:dyDescent="0.25">
      <c r="A198" s="219"/>
      <c r="B198" s="221"/>
      <c r="C198" s="216"/>
      <c r="D198" s="216"/>
      <c r="E198" s="390"/>
      <c r="F198" s="391"/>
      <c r="G198" s="208"/>
      <c r="H198" s="210" t="e">
        <f>#REF!</f>
        <v>#REF!</v>
      </c>
      <c r="I198" s="210" t="e">
        <f>#REF!</f>
        <v>#REF!</v>
      </c>
      <c r="J198" s="77"/>
      <c r="K198" s="61"/>
      <c r="L198" s="77"/>
      <c r="M198" s="61"/>
      <c r="N198" s="77"/>
      <c r="O198" s="79"/>
      <c r="P198" s="45"/>
    </row>
    <row r="199" spans="1:17" ht="30.75" hidden="1" x14ac:dyDescent="0.25">
      <c r="A199" s="209" t="s">
        <v>141</v>
      </c>
      <c r="B199" s="221">
        <v>701</v>
      </c>
      <c r="C199" s="216" t="s">
        <v>105</v>
      </c>
      <c r="D199" s="216" t="s">
        <v>105</v>
      </c>
      <c r="E199" s="390" t="s">
        <v>393</v>
      </c>
      <c r="F199" s="391" t="s">
        <v>131</v>
      </c>
      <c r="G199" s="208"/>
      <c r="H199" s="210" t="e">
        <f>#REF!</f>
        <v>#REF!</v>
      </c>
      <c r="I199" s="210" t="e">
        <f>#REF!</f>
        <v>#REF!</v>
      </c>
      <c r="J199" s="77"/>
      <c r="K199" s="61"/>
      <c r="L199" s="77"/>
      <c r="M199" s="61"/>
      <c r="N199" s="77"/>
      <c r="O199" s="79"/>
      <c r="P199" s="45"/>
    </row>
    <row r="200" spans="1:17" ht="45.75" hidden="1" x14ac:dyDescent="0.25">
      <c r="A200" s="219" t="s">
        <v>144</v>
      </c>
      <c r="B200" s="221">
        <v>701</v>
      </c>
      <c r="C200" s="216" t="s">
        <v>105</v>
      </c>
      <c r="D200" s="216" t="s">
        <v>105</v>
      </c>
      <c r="E200" s="390" t="s">
        <v>393</v>
      </c>
      <c r="F200" s="391" t="s">
        <v>148</v>
      </c>
      <c r="G200" s="208"/>
      <c r="H200" s="210" t="e">
        <f>#REF!</f>
        <v>#REF!</v>
      </c>
      <c r="I200" s="210" t="e">
        <f>#REF!</f>
        <v>#REF!</v>
      </c>
      <c r="J200" s="77"/>
      <c r="K200" s="61"/>
      <c r="L200" s="77"/>
      <c r="M200" s="61"/>
      <c r="N200" s="77"/>
      <c r="O200" s="79"/>
      <c r="P200" s="45"/>
    </row>
    <row r="201" spans="1:17" hidden="1" x14ac:dyDescent="0.25">
      <c r="A201" s="214" t="s">
        <v>16</v>
      </c>
      <c r="B201" s="218">
        <v>701</v>
      </c>
      <c r="C201" s="215" t="s">
        <v>105</v>
      </c>
      <c r="D201" s="215" t="s">
        <v>99</v>
      </c>
      <c r="E201" s="394"/>
      <c r="F201" s="394"/>
      <c r="G201" s="207">
        <f>G202</f>
        <v>0</v>
      </c>
      <c r="H201" s="210" t="e">
        <f>#REF!</f>
        <v>#REF!</v>
      </c>
      <c r="I201" s="210" t="e">
        <f>#REF!</f>
        <v>#REF!</v>
      </c>
      <c r="P201" s="45"/>
    </row>
    <row r="202" spans="1:17" hidden="1" x14ac:dyDescent="0.25">
      <c r="A202" s="225" t="s">
        <v>133</v>
      </c>
      <c r="B202" s="218">
        <v>701</v>
      </c>
      <c r="C202" s="215" t="s">
        <v>105</v>
      </c>
      <c r="D202" s="215" t="s">
        <v>99</v>
      </c>
      <c r="E202" s="394" t="s">
        <v>306</v>
      </c>
      <c r="F202" s="394"/>
      <c r="G202" s="207">
        <f>G203</f>
        <v>0</v>
      </c>
      <c r="H202" s="210" t="e">
        <f>#REF!</f>
        <v>#REF!</v>
      </c>
      <c r="I202" s="210" t="e">
        <f>#REF!</f>
        <v>#REF!</v>
      </c>
      <c r="P202" s="45"/>
    </row>
    <row r="203" spans="1:17" ht="30.75" hidden="1" x14ac:dyDescent="0.25">
      <c r="A203" s="209" t="s">
        <v>104</v>
      </c>
      <c r="B203" s="221">
        <v>701</v>
      </c>
      <c r="C203" s="216" t="s">
        <v>105</v>
      </c>
      <c r="D203" s="216" t="s">
        <v>99</v>
      </c>
      <c r="E203" s="390" t="s">
        <v>393</v>
      </c>
      <c r="F203" s="391"/>
      <c r="G203" s="208">
        <f>G204</f>
        <v>0</v>
      </c>
      <c r="H203" s="210" t="e">
        <f>#REF!</f>
        <v>#REF!</v>
      </c>
      <c r="I203" s="210" t="e">
        <f>#REF!</f>
        <v>#REF!</v>
      </c>
      <c r="P203" s="45"/>
    </row>
    <row r="204" spans="1:17" ht="30.75" hidden="1" x14ac:dyDescent="0.25">
      <c r="A204" s="209" t="s">
        <v>838</v>
      </c>
      <c r="B204" s="221">
        <v>701</v>
      </c>
      <c r="C204" s="216" t="s">
        <v>105</v>
      </c>
      <c r="D204" s="216" t="s">
        <v>99</v>
      </c>
      <c r="E204" s="390" t="s">
        <v>393</v>
      </c>
      <c r="F204" s="391" t="s">
        <v>129</v>
      </c>
      <c r="G204" s="208"/>
      <c r="H204" s="210" t="e">
        <f>#REF!</f>
        <v>#REF!</v>
      </c>
      <c r="I204" s="210" t="e">
        <f>#REF!</f>
        <v>#REF!</v>
      </c>
      <c r="P204" s="45"/>
    </row>
    <row r="205" spans="1:17" x14ac:dyDescent="0.25">
      <c r="A205" s="219" t="s">
        <v>138</v>
      </c>
      <c r="B205" s="221">
        <v>701</v>
      </c>
      <c r="C205" s="216" t="s">
        <v>6</v>
      </c>
      <c r="D205" s="216" t="s">
        <v>94</v>
      </c>
      <c r="E205" s="390" t="s">
        <v>1186</v>
      </c>
      <c r="F205" s="391" t="s">
        <v>130</v>
      </c>
      <c r="G205" s="208"/>
      <c r="H205" s="210">
        <v>0</v>
      </c>
      <c r="I205" s="210">
        <v>0</v>
      </c>
      <c r="P205" s="45"/>
    </row>
    <row r="206" spans="1:17" s="9" customFormat="1" x14ac:dyDescent="0.25">
      <c r="A206" s="225" t="s">
        <v>18</v>
      </c>
      <c r="B206" s="218">
        <v>701</v>
      </c>
      <c r="C206" s="215" t="s">
        <v>98</v>
      </c>
      <c r="D206" s="215"/>
      <c r="E206" s="215"/>
      <c r="F206" s="215"/>
      <c r="G206" s="207">
        <f>G207+G217+G212</f>
        <v>6849127.29</v>
      </c>
      <c r="H206" s="207">
        <f t="shared" ref="H206:I206" si="59">H207+H217+H212</f>
        <v>7059452.29</v>
      </c>
      <c r="I206" s="207">
        <f t="shared" si="59"/>
        <v>7390427.29</v>
      </c>
      <c r="K206" s="34"/>
      <c r="M206" s="34"/>
      <c r="O206" s="47"/>
      <c r="P206" s="47"/>
      <c r="Q206" s="48"/>
    </row>
    <row r="207" spans="1:17" s="9" customFormat="1" x14ac:dyDescent="0.25">
      <c r="A207" s="225" t="s">
        <v>108</v>
      </c>
      <c r="B207" s="218">
        <v>701</v>
      </c>
      <c r="C207" s="215" t="s">
        <v>98</v>
      </c>
      <c r="D207" s="215" t="s">
        <v>90</v>
      </c>
      <c r="E207" s="215"/>
      <c r="F207" s="215"/>
      <c r="G207" s="207">
        <f>G208</f>
        <v>2923494.72</v>
      </c>
      <c r="H207" s="207">
        <f>H208</f>
        <v>3103494.72</v>
      </c>
      <c r="I207" s="207">
        <f t="shared" ref="I207" si="60">I208</f>
        <v>3343494.72</v>
      </c>
      <c r="K207" s="34"/>
      <c r="M207" s="34"/>
      <c r="O207" s="47"/>
      <c r="P207" s="47"/>
      <c r="Q207" s="48"/>
    </row>
    <row r="208" spans="1:17" s="9" customFormat="1" x14ac:dyDescent="0.25">
      <c r="A208" s="225" t="s">
        <v>133</v>
      </c>
      <c r="B208" s="218">
        <v>701</v>
      </c>
      <c r="C208" s="215" t="s">
        <v>98</v>
      </c>
      <c r="D208" s="215" t="s">
        <v>90</v>
      </c>
      <c r="E208" s="215" t="s">
        <v>306</v>
      </c>
      <c r="F208" s="215"/>
      <c r="G208" s="207">
        <f>G209</f>
        <v>2923494.72</v>
      </c>
      <c r="H208" s="207">
        <f>H209</f>
        <v>3103494.72</v>
      </c>
      <c r="I208" s="207">
        <f>I209</f>
        <v>3343494.72</v>
      </c>
      <c r="K208" s="34"/>
      <c r="M208" s="34"/>
      <c r="O208" s="47"/>
      <c r="P208" s="47"/>
      <c r="Q208" s="48"/>
    </row>
    <row r="209" spans="1:17" s="3" customFormat="1" x14ac:dyDescent="0.25">
      <c r="A209" s="209" t="s">
        <v>106</v>
      </c>
      <c r="B209" s="221">
        <v>701</v>
      </c>
      <c r="C209" s="216" t="s">
        <v>98</v>
      </c>
      <c r="D209" s="216" t="s">
        <v>90</v>
      </c>
      <c r="E209" s="216" t="s">
        <v>309</v>
      </c>
      <c r="F209" s="216"/>
      <c r="G209" s="208">
        <f>G210</f>
        <v>2923494.72</v>
      </c>
      <c r="H209" s="208">
        <f t="shared" ref="H209:I209" si="61">H210</f>
        <v>3103494.72</v>
      </c>
      <c r="I209" s="208">
        <f t="shared" si="61"/>
        <v>3343494.72</v>
      </c>
      <c r="K209" s="33"/>
      <c r="M209" s="33"/>
      <c r="O209" s="71"/>
      <c r="P209" s="71"/>
      <c r="Q209" s="72"/>
    </row>
    <row r="210" spans="1:17" s="3" customFormat="1" ht="45.75" x14ac:dyDescent="0.25">
      <c r="A210" s="395" t="s">
        <v>1185</v>
      </c>
      <c r="B210" s="221">
        <v>701</v>
      </c>
      <c r="C210" s="216" t="s">
        <v>98</v>
      </c>
      <c r="D210" s="216" t="s">
        <v>90</v>
      </c>
      <c r="E210" s="216">
        <v>9950071020</v>
      </c>
      <c r="F210" s="216"/>
      <c r="G210" s="208">
        <f>G211</f>
        <v>2923494.72</v>
      </c>
      <c r="H210" s="208">
        <f t="shared" ref="H210:I210" si="62">H211</f>
        <v>3103494.72</v>
      </c>
      <c r="I210" s="208">
        <f t="shared" si="62"/>
        <v>3343494.72</v>
      </c>
      <c r="K210" s="33"/>
      <c r="M210" s="33"/>
      <c r="O210" s="71"/>
      <c r="P210" s="71"/>
      <c r="Q210" s="72"/>
    </row>
    <row r="211" spans="1:17" ht="30.75" x14ac:dyDescent="0.25">
      <c r="A211" s="209" t="s">
        <v>141</v>
      </c>
      <c r="B211" s="221">
        <v>701</v>
      </c>
      <c r="C211" s="216" t="s">
        <v>98</v>
      </c>
      <c r="D211" s="216" t="s">
        <v>90</v>
      </c>
      <c r="E211" s="216">
        <v>9950071020</v>
      </c>
      <c r="F211" s="216" t="s">
        <v>131</v>
      </c>
      <c r="G211" s="208">
        <v>2923494.72</v>
      </c>
      <c r="H211" s="210">
        <v>3103494.72</v>
      </c>
      <c r="I211" s="210">
        <v>3343494.72</v>
      </c>
      <c r="P211" s="45"/>
    </row>
    <row r="212" spans="1:17" x14ac:dyDescent="0.25">
      <c r="A212" s="225" t="s">
        <v>109</v>
      </c>
      <c r="B212" s="218">
        <v>701</v>
      </c>
      <c r="C212" s="215" t="s">
        <v>98</v>
      </c>
      <c r="D212" s="215" t="s">
        <v>93</v>
      </c>
      <c r="E212" s="215" t="s">
        <v>306</v>
      </c>
      <c r="F212" s="215"/>
      <c r="G212" s="207">
        <f>G215+G213</f>
        <v>0</v>
      </c>
      <c r="H212" s="207">
        <f t="shared" ref="H212:I212" si="63">H215+H213</f>
        <v>0</v>
      </c>
      <c r="I212" s="207">
        <f t="shared" si="63"/>
        <v>0</v>
      </c>
      <c r="P212" s="45"/>
    </row>
    <row r="213" spans="1:17" x14ac:dyDescent="0.25">
      <c r="A213" s="209" t="s">
        <v>106</v>
      </c>
      <c r="B213" s="221">
        <v>701</v>
      </c>
      <c r="C213" s="216" t="s">
        <v>98</v>
      </c>
      <c r="D213" s="216" t="s">
        <v>93</v>
      </c>
      <c r="E213" s="216" t="s">
        <v>309</v>
      </c>
      <c r="F213" s="215"/>
      <c r="G213" s="208">
        <f>G214</f>
        <v>0</v>
      </c>
      <c r="H213" s="208">
        <f t="shared" ref="H213:I213" si="64">H214</f>
        <v>0</v>
      </c>
      <c r="I213" s="208">
        <f t="shared" si="64"/>
        <v>0</v>
      </c>
      <c r="P213" s="45"/>
    </row>
    <row r="214" spans="1:17" ht="30" customHeight="1" x14ac:dyDescent="0.25">
      <c r="A214" s="209" t="s">
        <v>838</v>
      </c>
      <c r="B214" s="221">
        <v>701</v>
      </c>
      <c r="C214" s="216" t="s">
        <v>98</v>
      </c>
      <c r="D214" s="216" t="s">
        <v>93</v>
      </c>
      <c r="E214" s="216" t="s">
        <v>312</v>
      </c>
      <c r="F214" s="216" t="s">
        <v>129</v>
      </c>
      <c r="G214" s="208"/>
      <c r="H214" s="208">
        <v>0</v>
      </c>
      <c r="I214" s="208">
        <v>0</v>
      </c>
      <c r="P214" s="45"/>
    </row>
    <row r="215" spans="1:17" x14ac:dyDescent="0.25">
      <c r="A215" s="209" t="s">
        <v>106</v>
      </c>
      <c r="B215" s="221">
        <v>701</v>
      </c>
      <c r="C215" s="216" t="s">
        <v>98</v>
      </c>
      <c r="D215" s="216" t="s">
        <v>93</v>
      </c>
      <c r="E215" s="216" t="s">
        <v>309</v>
      </c>
      <c r="F215" s="216"/>
      <c r="G215" s="208">
        <f>G216</f>
        <v>0</v>
      </c>
      <c r="H215" s="210">
        <f>H216</f>
        <v>0</v>
      </c>
      <c r="I215" s="210">
        <f>I216</f>
        <v>0</v>
      </c>
      <c r="P215" s="45"/>
    </row>
    <row r="216" spans="1:17" ht="30" customHeight="1" x14ac:dyDescent="0.25">
      <c r="A216" s="209" t="s">
        <v>635</v>
      </c>
      <c r="B216" s="221">
        <v>701</v>
      </c>
      <c r="C216" s="216" t="s">
        <v>98</v>
      </c>
      <c r="D216" s="216" t="s">
        <v>93</v>
      </c>
      <c r="E216" s="216" t="s">
        <v>312</v>
      </c>
      <c r="F216" s="216" t="s">
        <v>338</v>
      </c>
      <c r="G216" s="208"/>
      <c r="H216" s="210">
        <v>0</v>
      </c>
      <c r="I216" s="210">
        <v>0</v>
      </c>
      <c r="P216" s="45"/>
    </row>
    <row r="217" spans="1:17" s="9" customFormat="1" ht="28.5" customHeight="1" x14ac:dyDescent="0.25">
      <c r="A217" s="225" t="s">
        <v>110</v>
      </c>
      <c r="B217" s="218">
        <v>701</v>
      </c>
      <c r="C217" s="215" t="s">
        <v>98</v>
      </c>
      <c r="D217" s="215" t="s">
        <v>95</v>
      </c>
      <c r="E217" s="215"/>
      <c r="F217" s="215"/>
      <c r="G217" s="207">
        <f>G218</f>
        <v>3925632.57</v>
      </c>
      <c r="H217" s="207">
        <f t="shared" ref="H217:I217" si="65">H218</f>
        <v>3955957.57</v>
      </c>
      <c r="I217" s="207">
        <f t="shared" si="65"/>
        <v>4046932.57</v>
      </c>
      <c r="K217" s="34"/>
      <c r="M217" s="34"/>
      <c r="O217" s="47"/>
      <c r="P217" s="47"/>
      <c r="Q217" s="48"/>
    </row>
    <row r="218" spans="1:17" s="9" customFormat="1" x14ac:dyDescent="0.25">
      <c r="A218" s="225" t="s">
        <v>133</v>
      </c>
      <c r="B218" s="218">
        <v>701</v>
      </c>
      <c r="C218" s="215" t="s">
        <v>98</v>
      </c>
      <c r="D218" s="215" t="s">
        <v>95</v>
      </c>
      <c r="E218" s="215" t="s">
        <v>306</v>
      </c>
      <c r="F218" s="215"/>
      <c r="G218" s="207">
        <f>G219+G222</f>
        <v>3925632.57</v>
      </c>
      <c r="H218" s="207">
        <f t="shared" ref="H218:I218" si="66">H219+H222</f>
        <v>3955957.57</v>
      </c>
      <c r="I218" s="207">
        <f t="shared" si="66"/>
        <v>4046932.57</v>
      </c>
      <c r="K218" s="34"/>
      <c r="M218" s="34"/>
      <c r="O218" s="47"/>
      <c r="P218" s="47"/>
      <c r="Q218" s="48"/>
    </row>
    <row r="219" spans="1:17" s="9" customFormat="1" ht="30.75" x14ac:dyDescent="0.25">
      <c r="A219" s="209" t="s">
        <v>1184</v>
      </c>
      <c r="B219" s="221">
        <v>701</v>
      </c>
      <c r="C219" s="216" t="s">
        <v>98</v>
      </c>
      <c r="D219" s="216" t="s">
        <v>95</v>
      </c>
      <c r="E219" s="216" t="s">
        <v>305</v>
      </c>
      <c r="F219" s="216"/>
      <c r="G219" s="208">
        <f>G220</f>
        <v>2773282.57</v>
      </c>
      <c r="H219" s="208">
        <f t="shared" ref="H219:I220" si="67">H220</f>
        <v>2773282.57</v>
      </c>
      <c r="I219" s="208">
        <f t="shared" si="67"/>
        <v>2773282.57</v>
      </c>
      <c r="K219" s="34"/>
      <c r="M219" s="34"/>
      <c r="O219" s="47"/>
      <c r="P219" s="47"/>
      <c r="Q219" s="48"/>
    </row>
    <row r="220" spans="1:17" s="9" customFormat="1" ht="30.75" x14ac:dyDescent="0.25">
      <c r="A220" s="209" t="s">
        <v>300</v>
      </c>
      <c r="B220" s="221">
        <v>701</v>
      </c>
      <c r="C220" s="216" t="s">
        <v>98</v>
      </c>
      <c r="D220" s="216" t="s">
        <v>95</v>
      </c>
      <c r="E220" s="216" t="s">
        <v>304</v>
      </c>
      <c r="F220" s="216"/>
      <c r="G220" s="208">
        <f>G221</f>
        <v>2773282.57</v>
      </c>
      <c r="H220" s="208">
        <f t="shared" si="67"/>
        <v>2773282.57</v>
      </c>
      <c r="I220" s="208">
        <f t="shared" si="67"/>
        <v>2773282.57</v>
      </c>
      <c r="K220" s="34"/>
      <c r="M220" s="34"/>
      <c r="O220" s="47"/>
      <c r="P220" s="47"/>
      <c r="Q220" s="48"/>
    </row>
    <row r="221" spans="1:17" s="9" customFormat="1" ht="75.75" x14ac:dyDescent="0.25">
      <c r="A221" s="209" t="s">
        <v>134</v>
      </c>
      <c r="B221" s="221">
        <v>701</v>
      </c>
      <c r="C221" s="216" t="s">
        <v>98</v>
      </c>
      <c r="D221" s="216" t="s">
        <v>95</v>
      </c>
      <c r="E221" s="216" t="s">
        <v>304</v>
      </c>
      <c r="F221" s="216" t="s">
        <v>127</v>
      </c>
      <c r="G221" s="208">
        <v>2773282.57</v>
      </c>
      <c r="H221" s="208">
        <v>2773282.57</v>
      </c>
      <c r="I221" s="208">
        <v>2773282.57</v>
      </c>
      <c r="K221" s="34"/>
      <c r="M221" s="34"/>
      <c r="O221" s="47"/>
      <c r="P221" s="47"/>
      <c r="Q221" s="48"/>
    </row>
    <row r="222" spans="1:17" s="3" customFormat="1" x14ac:dyDescent="0.25">
      <c r="A222" s="209" t="s">
        <v>106</v>
      </c>
      <c r="B222" s="221">
        <v>701</v>
      </c>
      <c r="C222" s="216" t="s">
        <v>98</v>
      </c>
      <c r="D222" s="216" t="s">
        <v>95</v>
      </c>
      <c r="E222" s="216" t="s">
        <v>309</v>
      </c>
      <c r="F222" s="216"/>
      <c r="G222" s="208">
        <f>G223</f>
        <v>1152350</v>
      </c>
      <c r="H222" s="208">
        <f t="shared" ref="H222:I222" si="68">H223</f>
        <v>1182675</v>
      </c>
      <c r="I222" s="208">
        <f t="shared" si="68"/>
        <v>1273650</v>
      </c>
      <c r="K222" s="33"/>
      <c r="M222" s="33"/>
      <c r="O222" s="71"/>
      <c r="P222" s="71"/>
      <c r="Q222" s="72"/>
    </row>
    <row r="223" spans="1:17" s="3" customFormat="1" ht="30.75" x14ac:dyDescent="0.25">
      <c r="A223" s="209" t="s">
        <v>297</v>
      </c>
      <c r="B223" s="221">
        <v>701</v>
      </c>
      <c r="C223" s="216" t="s">
        <v>98</v>
      </c>
      <c r="D223" s="216" t="s">
        <v>95</v>
      </c>
      <c r="E223" s="216" t="s">
        <v>312</v>
      </c>
      <c r="F223" s="216"/>
      <c r="G223" s="208">
        <f>G224+G225</f>
        <v>1152350</v>
      </c>
      <c r="H223" s="208">
        <f t="shared" ref="H223:I223" si="69">H224+H225</f>
        <v>1182675</v>
      </c>
      <c r="I223" s="208">
        <f t="shared" si="69"/>
        <v>1273650</v>
      </c>
      <c r="K223" s="33"/>
      <c r="M223" s="33" t="s">
        <v>1189</v>
      </c>
      <c r="O223" s="71"/>
      <c r="P223" s="71"/>
      <c r="Q223" s="72"/>
    </row>
    <row r="224" spans="1:17" ht="30.75" x14ac:dyDescent="0.25">
      <c r="A224" s="209" t="s">
        <v>838</v>
      </c>
      <c r="B224" s="221">
        <v>701</v>
      </c>
      <c r="C224" s="216" t="s">
        <v>98</v>
      </c>
      <c r="D224" s="216" t="s">
        <v>95</v>
      </c>
      <c r="E224" s="216" t="s">
        <v>312</v>
      </c>
      <c r="F224" s="216" t="s">
        <v>129</v>
      </c>
      <c r="G224" s="208"/>
      <c r="H224" s="210"/>
      <c r="I224" s="210"/>
      <c r="P224" s="45"/>
    </row>
    <row r="225" spans="1:17" ht="32.25" customHeight="1" x14ac:dyDescent="0.25">
      <c r="A225" s="209" t="s">
        <v>141</v>
      </c>
      <c r="B225" s="221">
        <v>701</v>
      </c>
      <c r="C225" s="216" t="s">
        <v>98</v>
      </c>
      <c r="D225" s="216" t="s">
        <v>95</v>
      </c>
      <c r="E225" s="216" t="s">
        <v>312</v>
      </c>
      <c r="F225" s="216" t="s">
        <v>131</v>
      </c>
      <c r="G225" s="208">
        <v>1152350</v>
      </c>
      <c r="H225" s="210">
        <v>1182675</v>
      </c>
      <c r="I225" s="210">
        <v>1273650</v>
      </c>
      <c r="P225" s="45"/>
    </row>
    <row r="226" spans="1:17" hidden="1" x14ac:dyDescent="0.25">
      <c r="A226" s="225" t="s">
        <v>20</v>
      </c>
      <c r="B226" s="215" t="s">
        <v>125</v>
      </c>
      <c r="C226" s="215" t="s">
        <v>97</v>
      </c>
      <c r="D226" s="215"/>
      <c r="E226" s="215"/>
      <c r="F226" s="215"/>
      <c r="G226" s="207">
        <f>G227+G231</f>
        <v>0</v>
      </c>
      <c r="H226" s="210" t="e">
        <f>#REF!</f>
        <v>#REF!</v>
      </c>
      <c r="I226" s="210" t="e">
        <f>#REF!</f>
        <v>#REF!</v>
      </c>
      <c r="P226" s="45"/>
    </row>
    <row r="227" spans="1:17" ht="17.25" hidden="1" customHeight="1" x14ac:dyDescent="0.25">
      <c r="A227" s="225" t="s">
        <v>21</v>
      </c>
      <c r="B227" s="215" t="s">
        <v>125</v>
      </c>
      <c r="C227" s="215" t="s">
        <v>97</v>
      </c>
      <c r="D227" s="215" t="s">
        <v>90</v>
      </c>
      <c r="E227" s="215"/>
      <c r="F227" s="215"/>
      <c r="G227" s="207">
        <f>G228</f>
        <v>0</v>
      </c>
      <c r="H227" s="210" t="e">
        <f>#REF!</f>
        <v>#REF!</v>
      </c>
      <c r="I227" s="210" t="e">
        <f>#REF!</f>
        <v>#REF!</v>
      </c>
      <c r="P227" s="45"/>
    </row>
    <row r="228" spans="1:17" ht="15" hidden="1" customHeight="1" x14ac:dyDescent="0.25">
      <c r="A228" s="225" t="s">
        <v>133</v>
      </c>
      <c r="B228" s="215" t="s">
        <v>125</v>
      </c>
      <c r="C228" s="215" t="s">
        <v>97</v>
      </c>
      <c r="D228" s="215" t="s">
        <v>90</v>
      </c>
      <c r="E228" s="396" t="s">
        <v>306</v>
      </c>
      <c r="F228" s="215"/>
      <c r="G228" s="207">
        <f>G229</f>
        <v>0</v>
      </c>
      <c r="H228" s="210" t="e">
        <f>#REF!</f>
        <v>#REF!</v>
      </c>
      <c r="I228" s="210" t="e">
        <f>#REF!</f>
        <v>#REF!</v>
      </c>
      <c r="P228" s="45"/>
    </row>
    <row r="229" spans="1:17" s="3" customFormat="1" ht="30.75" hidden="1" x14ac:dyDescent="0.25">
      <c r="A229" s="209" t="s">
        <v>392</v>
      </c>
      <c r="B229" s="216" t="s">
        <v>125</v>
      </c>
      <c r="C229" s="216" t="s">
        <v>97</v>
      </c>
      <c r="D229" s="216" t="s">
        <v>90</v>
      </c>
      <c r="E229" s="390" t="s">
        <v>393</v>
      </c>
      <c r="F229" s="216"/>
      <c r="G229" s="208">
        <f>G230</f>
        <v>0</v>
      </c>
      <c r="H229" s="210" t="e">
        <f>#REF!</f>
        <v>#REF!</v>
      </c>
      <c r="I229" s="210" t="e">
        <f>#REF!</f>
        <v>#REF!</v>
      </c>
      <c r="K229" s="33"/>
      <c r="M229" s="33"/>
      <c r="O229" s="71"/>
      <c r="P229" s="71"/>
      <c r="Q229" s="72"/>
    </row>
    <row r="230" spans="1:17" ht="45.75" hidden="1" x14ac:dyDescent="0.25">
      <c r="A230" s="209" t="s">
        <v>144</v>
      </c>
      <c r="B230" s="216" t="s">
        <v>125</v>
      </c>
      <c r="C230" s="216" t="s">
        <v>97</v>
      </c>
      <c r="D230" s="216" t="s">
        <v>90</v>
      </c>
      <c r="E230" s="390" t="s">
        <v>393</v>
      </c>
      <c r="F230" s="216" t="s">
        <v>148</v>
      </c>
      <c r="G230" s="208"/>
      <c r="H230" s="210" t="e">
        <f>#REF!</f>
        <v>#REF!</v>
      </c>
      <c r="I230" s="210" t="e">
        <f>#REF!</f>
        <v>#REF!</v>
      </c>
      <c r="P230" s="45"/>
    </row>
    <row r="231" spans="1:17" s="9" customFormat="1" hidden="1" x14ac:dyDescent="0.25">
      <c r="A231" s="225" t="s">
        <v>22</v>
      </c>
      <c r="B231" s="215" t="s">
        <v>125</v>
      </c>
      <c r="C231" s="215" t="s">
        <v>97</v>
      </c>
      <c r="D231" s="215" t="s">
        <v>91</v>
      </c>
      <c r="E231" s="392"/>
      <c r="F231" s="215"/>
      <c r="G231" s="207">
        <f>G232</f>
        <v>0</v>
      </c>
      <c r="H231" s="210" t="e">
        <f>#REF!</f>
        <v>#REF!</v>
      </c>
      <c r="I231" s="210" t="e">
        <f>#REF!</f>
        <v>#REF!</v>
      </c>
      <c r="K231" s="34"/>
      <c r="M231" s="34"/>
      <c r="O231" s="47"/>
      <c r="P231" s="47"/>
      <c r="Q231" s="48"/>
    </row>
    <row r="232" spans="1:17" s="9" customFormat="1" hidden="1" x14ac:dyDescent="0.25">
      <c r="A232" s="225" t="s">
        <v>133</v>
      </c>
      <c r="B232" s="215" t="s">
        <v>125</v>
      </c>
      <c r="C232" s="215" t="s">
        <v>97</v>
      </c>
      <c r="D232" s="215" t="s">
        <v>91</v>
      </c>
      <c r="E232" s="392" t="s">
        <v>306</v>
      </c>
      <c r="F232" s="215"/>
      <c r="G232" s="207">
        <f>G233</f>
        <v>0</v>
      </c>
      <c r="H232" s="210" t="e">
        <f>#REF!</f>
        <v>#REF!</v>
      </c>
      <c r="I232" s="210" t="e">
        <f>#REF!</f>
        <v>#REF!</v>
      </c>
      <c r="K232" s="34"/>
      <c r="M232" s="34"/>
      <c r="O232" s="47"/>
      <c r="P232" s="47"/>
      <c r="Q232" s="48"/>
    </row>
    <row r="233" spans="1:17" ht="30.75" hidden="1" x14ac:dyDescent="0.25">
      <c r="A233" s="219" t="s">
        <v>298</v>
      </c>
      <c r="B233" s="216" t="s">
        <v>125</v>
      </c>
      <c r="C233" s="216" t="s">
        <v>97</v>
      </c>
      <c r="D233" s="216" t="s">
        <v>91</v>
      </c>
      <c r="E233" s="390" t="s">
        <v>396</v>
      </c>
      <c r="F233" s="216"/>
      <c r="G233" s="208">
        <f>G234</f>
        <v>0</v>
      </c>
      <c r="H233" s="210" t="e">
        <f>#REF!</f>
        <v>#REF!</v>
      </c>
      <c r="I233" s="210" t="e">
        <f>#REF!</f>
        <v>#REF!</v>
      </c>
      <c r="P233" s="45"/>
    </row>
    <row r="234" spans="1:17" ht="45.75" hidden="1" x14ac:dyDescent="0.25">
      <c r="A234" s="209" t="s">
        <v>144</v>
      </c>
      <c r="B234" s="216" t="s">
        <v>125</v>
      </c>
      <c r="C234" s="216" t="s">
        <v>97</v>
      </c>
      <c r="D234" s="216" t="s">
        <v>91</v>
      </c>
      <c r="E234" s="390" t="s">
        <v>396</v>
      </c>
      <c r="F234" s="216" t="s">
        <v>148</v>
      </c>
      <c r="G234" s="208"/>
      <c r="H234" s="210" t="e">
        <f>#REF!</f>
        <v>#REF!</v>
      </c>
      <c r="I234" s="210" t="e">
        <f>#REF!</f>
        <v>#REF!</v>
      </c>
      <c r="P234" s="45"/>
    </row>
    <row r="235" spans="1:17" s="9" customFormat="1" ht="31.5" hidden="1" x14ac:dyDescent="0.25">
      <c r="A235" s="214" t="s">
        <v>23</v>
      </c>
      <c r="B235" s="218">
        <v>701</v>
      </c>
      <c r="C235" s="215" t="s">
        <v>96</v>
      </c>
      <c r="D235" s="215"/>
      <c r="E235" s="215"/>
      <c r="F235" s="215"/>
      <c r="G235" s="211">
        <f>G236</f>
        <v>0</v>
      </c>
      <c r="H235" s="211">
        <f t="shared" ref="H235:I239" si="70">H236</f>
        <v>0</v>
      </c>
      <c r="I235" s="211">
        <f t="shared" si="70"/>
        <v>0</v>
      </c>
      <c r="K235" s="34"/>
      <c r="M235" s="34"/>
      <c r="O235" s="47"/>
      <c r="P235" s="47"/>
      <c r="Q235" s="48"/>
    </row>
    <row r="236" spans="1:17" s="9" customFormat="1" ht="31.5" hidden="1" x14ac:dyDescent="0.25">
      <c r="A236" s="214" t="s">
        <v>142</v>
      </c>
      <c r="B236" s="218">
        <v>701</v>
      </c>
      <c r="C236" s="215" t="s">
        <v>96</v>
      </c>
      <c r="D236" s="215" t="s">
        <v>90</v>
      </c>
      <c r="E236" s="215"/>
      <c r="F236" s="215"/>
      <c r="G236" s="211">
        <f>G237</f>
        <v>0</v>
      </c>
      <c r="H236" s="211">
        <f t="shared" si="70"/>
        <v>0</v>
      </c>
      <c r="I236" s="211">
        <f t="shared" si="70"/>
        <v>0</v>
      </c>
      <c r="K236" s="34"/>
      <c r="M236" s="34"/>
      <c r="O236" s="47"/>
      <c r="P236" s="47"/>
      <c r="Q236" s="48"/>
    </row>
    <row r="237" spans="1:17" s="9" customFormat="1" hidden="1" x14ac:dyDescent="0.25">
      <c r="A237" s="225" t="s">
        <v>133</v>
      </c>
      <c r="B237" s="218">
        <v>701</v>
      </c>
      <c r="C237" s="215" t="s">
        <v>96</v>
      </c>
      <c r="D237" s="215" t="s">
        <v>90</v>
      </c>
      <c r="E237" s="215" t="s">
        <v>306</v>
      </c>
      <c r="F237" s="215"/>
      <c r="G237" s="211">
        <f>G238</f>
        <v>0</v>
      </c>
      <c r="H237" s="211">
        <f t="shared" si="70"/>
        <v>0</v>
      </c>
      <c r="I237" s="211">
        <f t="shared" si="70"/>
        <v>0</v>
      </c>
      <c r="K237" s="34"/>
      <c r="M237" s="34"/>
      <c r="O237" s="47"/>
      <c r="P237" s="47"/>
      <c r="Q237" s="48"/>
    </row>
    <row r="238" spans="1:17" s="3" customFormat="1" hidden="1" x14ac:dyDescent="0.25">
      <c r="A238" s="209" t="s">
        <v>106</v>
      </c>
      <c r="B238" s="221">
        <v>701</v>
      </c>
      <c r="C238" s="216" t="s">
        <v>96</v>
      </c>
      <c r="D238" s="216" t="s">
        <v>90</v>
      </c>
      <c r="E238" s="216" t="s">
        <v>309</v>
      </c>
      <c r="F238" s="216"/>
      <c r="G238" s="210">
        <f>G239</f>
        <v>0</v>
      </c>
      <c r="H238" s="210">
        <f t="shared" si="70"/>
        <v>0</v>
      </c>
      <c r="I238" s="210">
        <f t="shared" si="70"/>
        <v>0</v>
      </c>
      <c r="K238" s="33"/>
      <c r="M238" s="33"/>
      <c r="O238" s="71"/>
      <c r="P238" s="71"/>
      <c r="Q238" s="72"/>
    </row>
    <row r="239" spans="1:17" s="3" customFormat="1" hidden="1" x14ac:dyDescent="0.25">
      <c r="A239" s="219" t="s">
        <v>111</v>
      </c>
      <c r="B239" s="221">
        <v>701</v>
      </c>
      <c r="C239" s="216" t="s">
        <v>96</v>
      </c>
      <c r="D239" s="216" t="s">
        <v>90</v>
      </c>
      <c r="E239" s="216" t="s">
        <v>313</v>
      </c>
      <c r="F239" s="216"/>
      <c r="G239" s="210">
        <f>G240</f>
        <v>0</v>
      </c>
      <c r="H239" s="210">
        <f t="shared" si="70"/>
        <v>0</v>
      </c>
      <c r="I239" s="210">
        <f t="shared" si="70"/>
        <v>0</v>
      </c>
      <c r="K239" s="33"/>
      <c r="M239" s="33"/>
      <c r="O239" s="71"/>
      <c r="P239" s="71"/>
      <c r="Q239" s="72"/>
    </row>
    <row r="240" spans="1:17" ht="30.75" hidden="1" x14ac:dyDescent="0.25">
      <c r="A240" s="219" t="s">
        <v>143</v>
      </c>
      <c r="B240" s="221">
        <v>701</v>
      </c>
      <c r="C240" s="216" t="s">
        <v>96</v>
      </c>
      <c r="D240" s="216" t="s">
        <v>90</v>
      </c>
      <c r="E240" s="216" t="s">
        <v>313</v>
      </c>
      <c r="F240" s="216" t="s">
        <v>132</v>
      </c>
      <c r="G240" s="210">
        <v>0</v>
      </c>
      <c r="H240" s="210">
        <v>0</v>
      </c>
      <c r="I240" s="210">
        <v>0</v>
      </c>
      <c r="P240" s="45"/>
    </row>
    <row r="241" spans="1:17" ht="63" hidden="1" x14ac:dyDescent="0.25">
      <c r="A241" s="214" t="s">
        <v>78</v>
      </c>
      <c r="B241" s="217" t="s">
        <v>125</v>
      </c>
      <c r="C241" s="215" t="s">
        <v>77</v>
      </c>
      <c r="D241" s="215"/>
      <c r="E241" s="215"/>
      <c r="F241" s="215"/>
      <c r="G241" s="211">
        <f>G242</f>
        <v>0</v>
      </c>
      <c r="H241" s="210"/>
      <c r="I241" s="210"/>
      <c r="P241" s="45"/>
    </row>
    <row r="242" spans="1:17" s="9" customFormat="1" ht="31.5" hidden="1" x14ac:dyDescent="0.25">
      <c r="A242" s="214" t="s">
        <v>188</v>
      </c>
      <c r="B242" s="215" t="s">
        <v>125</v>
      </c>
      <c r="C242" s="215">
        <v>14</v>
      </c>
      <c r="D242" s="215" t="s">
        <v>93</v>
      </c>
      <c r="E242" s="397"/>
      <c r="F242" s="397"/>
      <c r="G242" s="211">
        <f>G243</f>
        <v>0</v>
      </c>
      <c r="H242" s="211"/>
      <c r="I242" s="211"/>
      <c r="K242" s="34"/>
      <c r="M242" s="34"/>
      <c r="O242" s="47"/>
      <c r="P242" s="47"/>
      <c r="Q242" s="48"/>
    </row>
    <row r="243" spans="1:17" s="9" customFormat="1" hidden="1" x14ac:dyDescent="0.25">
      <c r="A243" s="225" t="s">
        <v>133</v>
      </c>
      <c r="B243" s="215" t="s">
        <v>125</v>
      </c>
      <c r="C243" s="215" t="s">
        <v>77</v>
      </c>
      <c r="D243" s="215" t="s">
        <v>93</v>
      </c>
      <c r="E243" s="215" t="s">
        <v>306</v>
      </c>
      <c r="F243" s="397"/>
      <c r="G243" s="211">
        <f>G244</f>
        <v>0</v>
      </c>
      <c r="H243" s="211"/>
      <c r="I243" s="211"/>
      <c r="K243" s="34"/>
      <c r="M243" s="34"/>
      <c r="O243" s="47"/>
      <c r="P243" s="47"/>
      <c r="Q243" s="48"/>
    </row>
    <row r="244" spans="1:17" s="3" customFormat="1" ht="30.75" hidden="1" x14ac:dyDescent="0.25">
      <c r="A244" s="209" t="s">
        <v>394</v>
      </c>
      <c r="B244" s="216" t="s">
        <v>125</v>
      </c>
      <c r="C244" s="216" t="s">
        <v>77</v>
      </c>
      <c r="D244" s="216" t="s">
        <v>93</v>
      </c>
      <c r="E244" s="390" t="s">
        <v>395</v>
      </c>
      <c r="F244" s="391"/>
      <c r="G244" s="213">
        <f>G245</f>
        <v>0</v>
      </c>
      <c r="H244" s="210"/>
      <c r="I244" s="210"/>
      <c r="K244" s="33"/>
      <c r="M244" s="33"/>
      <c r="O244" s="71"/>
      <c r="P244" s="71"/>
      <c r="Q244" s="72"/>
    </row>
    <row r="245" spans="1:17" hidden="1" x14ac:dyDescent="0.25">
      <c r="A245" s="219" t="s">
        <v>159</v>
      </c>
      <c r="B245" s="216" t="s">
        <v>125</v>
      </c>
      <c r="C245" s="216" t="s">
        <v>77</v>
      </c>
      <c r="D245" s="216" t="s">
        <v>93</v>
      </c>
      <c r="E245" s="390" t="s">
        <v>395</v>
      </c>
      <c r="F245" s="391" t="s">
        <v>158</v>
      </c>
      <c r="G245" s="245"/>
      <c r="H245" s="210"/>
      <c r="I245" s="210"/>
      <c r="P245" s="79"/>
    </row>
    <row r="246" spans="1:17" ht="63" hidden="1" x14ac:dyDescent="0.25">
      <c r="A246" s="376" t="s">
        <v>78</v>
      </c>
      <c r="B246" s="398" t="s">
        <v>125</v>
      </c>
      <c r="C246" s="377" t="s">
        <v>77</v>
      </c>
      <c r="D246" s="377"/>
      <c r="E246" s="377"/>
      <c r="F246" s="377"/>
      <c r="G246" s="378">
        <f>G247</f>
        <v>0</v>
      </c>
      <c r="H246" s="378">
        <f t="shared" ref="H246:I246" si="71">H247</f>
        <v>0</v>
      </c>
      <c r="I246" s="378">
        <f t="shared" si="71"/>
        <v>0</v>
      </c>
      <c r="P246" s="45"/>
    </row>
    <row r="247" spans="1:17" ht="31.5" hidden="1" x14ac:dyDescent="0.25">
      <c r="A247" s="379" t="s">
        <v>188</v>
      </c>
      <c r="B247" s="398" t="s">
        <v>125</v>
      </c>
      <c r="C247" s="377" t="s">
        <v>77</v>
      </c>
      <c r="D247" s="377" t="s">
        <v>93</v>
      </c>
      <c r="E247" s="377"/>
      <c r="F247" s="377"/>
      <c r="G247" s="378">
        <f t="shared" ref="G247:I249" si="72">G248</f>
        <v>0</v>
      </c>
      <c r="H247" s="378">
        <f t="shared" si="72"/>
        <v>0</v>
      </c>
      <c r="I247" s="378">
        <f t="shared" si="72"/>
        <v>0</v>
      </c>
      <c r="P247" s="45"/>
    </row>
    <row r="248" spans="1:17" hidden="1" x14ac:dyDescent="0.25">
      <c r="A248" s="225" t="s">
        <v>133</v>
      </c>
      <c r="B248" s="398" t="s">
        <v>125</v>
      </c>
      <c r="C248" s="377" t="s">
        <v>77</v>
      </c>
      <c r="D248" s="377" t="s">
        <v>93</v>
      </c>
      <c r="E248" s="377" t="s">
        <v>306</v>
      </c>
      <c r="F248" s="377"/>
      <c r="G248" s="378">
        <f t="shared" si="72"/>
        <v>0</v>
      </c>
      <c r="H248" s="378">
        <f t="shared" si="72"/>
        <v>0</v>
      </c>
      <c r="I248" s="378">
        <f t="shared" si="72"/>
        <v>0</v>
      </c>
      <c r="P248" s="45"/>
    </row>
    <row r="249" spans="1:17" ht="31.5" hidden="1" x14ac:dyDescent="0.25">
      <c r="A249" s="379" t="s">
        <v>782</v>
      </c>
      <c r="B249" s="398" t="s">
        <v>125</v>
      </c>
      <c r="C249" s="377" t="s">
        <v>77</v>
      </c>
      <c r="D249" s="377" t="s">
        <v>93</v>
      </c>
      <c r="E249" s="377" t="s">
        <v>783</v>
      </c>
      <c r="F249" s="377"/>
      <c r="G249" s="378">
        <f t="shared" si="72"/>
        <v>0</v>
      </c>
      <c r="H249" s="378">
        <f t="shared" si="72"/>
        <v>0</v>
      </c>
      <c r="I249" s="378">
        <f t="shared" si="72"/>
        <v>0</v>
      </c>
      <c r="P249" s="45"/>
    </row>
    <row r="250" spans="1:17" ht="15" hidden="1" x14ac:dyDescent="0.25">
      <c r="A250" s="357" t="s">
        <v>159</v>
      </c>
      <c r="B250" s="399" t="s">
        <v>125</v>
      </c>
      <c r="C250" s="380" t="s">
        <v>77</v>
      </c>
      <c r="D250" s="380" t="s">
        <v>93</v>
      </c>
      <c r="E250" s="380" t="s">
        <v>328</v>
      </c>
      <c r="F250" s="380" t="s">
        <v>158</v>
      </c>
      <c r="G250" s="336">
        <v>0</v>
      </c>
      <c r="H250" s="336">
        <v>0</v>
      </c>
      <c r="I250" s="381">
        <v>0</v>
      </c>
      <c r="P250" s="45"/>
    </row>
    <row r="251" spans="1:17" hidden="1" x14ac:dyDescent="0.25">
      <c r="A251" s="360"/>
      <c r="B251" s="360"/>
      <c r="C251" s="360"/>
      <c r="D251" s="360"/>
      <c r="E251" s="360"/>
      <c r="F251" s="360"/>
      <c r="G251" s="382"/>
      <c r="H251" s="383"/>
      <c r="I251" s="383"/>
      <c r="P251" s="45"/>
    </row>
    <row r="252" spans="1:17" ht="31.5" x14ac:dyDescent="0.25">
      <c r="A252" s="225" t="s">
        <v>879</v>
      </c>
      <c r="B252" s="218">
        <v>701</v>
      </c>
      <c r="C252" s="215" t="s">
        <v>97</v>
      </c>
      <c r="D252" s="215" t="s">
        <v>90</v>
      </c>
      <c r="E252" s="215"/>
      <c r="F252" s="215"/>
      <c r="G252" s="207">
        <f>G253</f>
        <v>0</v>
      </c>
      <c r="H252" s="207">
        <f t="shared" ref="H252:I252" si="73">H253</f>
        <v>0</v>
      </c>
      <c r="I252" s="207">
        <f t="shared" si="73"/>
        <v>0</v>
      </c>
      <c r="P252" s="45"/>
    </row>
    <row r="253" spans="1:17" x14ac:dyDescent="0.25">
      <c r="A253" s="225" t="s">
        <v>133</v>
      </c>
      <c r="B253" s="218">
        <v>701</v>
      </c>
      <c r="C253" s="215" t="s">
        <v>97</v>
      </c>
      <c r="D253" s="215" t="s">
        <v>90</v>
      </c>
      <c r="E253" s="215" t="s">
        <v>306</v>
      </c>
      <c r="F253" s="215"/>
      <c r="G253" s="207">
        <f>G254</f>
        <v>0</v>
      </c>
      <c r="H253" s="207">
        <f t="shared" ref="H253:I253" si="74">H254</f>
        <v>0</v>
      </c>
      <c r="I253" s="207">
        <f t="shared" si="74"/>
        <v>0</v>
      </c>
      <c r="P253" s="45"/>
    </row>
    <row r="254" spans="1:17" x14ac:dyDescent="0.25">
      <c r="A254" s="209" t="s">
        <v>106</v>
      </c>
      <c r="B254" s="221">
        <v>701</v>
      </c>
      <c r="C254" s="216" t="s">
        <v>97</v>
      </c>
      <c r="D254" s="216" t="s">
        <v>90</v>
      </c>
      <c r="E254" s="390" t="s">
        <v>837</v>
      </c>
      <c r="F254" s="216"/>
      <c r="G254" s="208">
        <f>G255</f>
        <v>0</v>
      </c>
      <c r="H254" s="208">
        <f t="shared" ref="H254:I254" si="75">H255</f>
        <v>0</v>
      </c>
      <c r="I254" s="208">
        <f t="shared" si="75"/>
        <v>0</v>
      </c>
    </row>
    <row r="255" spans="1:17" ht="31.5" customHeight="1" x14ac:dyDescent="0.25">
      <c r="A255" s="209" t="s">
        <v>838</v>
      </c>
      <c r="B255" s="221">
        <v>701</v>
      </c>
      <c r="C255" s="216" t="s">
        <v>97</v>
      </c>
      <c r="D255" s="216" t="s">
        <v>90</v>
      </c>
      <c r="E255" s="390" t="s">
        <v>837</v>
      </c>
      <c r="F255" s="216" t="s">
        <v>129</v>
      </c>
      <c r="G255" s="208"/>
      <c r="H255" s="208">
        <v>0</v>
      </c>
      <c r="I255" s="208">
        <v>0</v>
      </c>
    </row>
    <row r="256" spans="1:17" ht="63" x14ac:dyDescent="0.25">
      <c r="A256" s="376" t="s">
        <v>78</v>
      </c>
      <c r="B256" s="398" t="s">
        <v>125</v>
      </c>
      <c r="C256" s="377" t="s">
        <v>77</v>
      </c>
      <c r="D256" s="377"/>
      <c r="E256" s="377"/>
      <c r="F256" s="384"/>
      <c r="G256" s="378">
        <f>G257</f>
        <v>0</v>
      </c>
      <c r="H256" s="378">
        <f t="shared" ref="H256:I256" si="76">H257</f>
        <v>0</v>
      </c>
      <c r="I256" s="378">
        <f t="shared" si="76"/>
        <v>0</v>
      </c>
    </row>
    <row r="257" spans="1:9" ht="31.5" x14ac:dyDescent="0.25">
      <c r="A257" s="379" t="s">
        <v>188</v>
      </c>
      <c r="B257" s="398" t="s">
        <v>125</v>
      </c>
      <c r="C257" s="377" t="s">
        <v>77</v>
      </c>
      <c r="D257" s="377" t="s">
        <v>93</v>
      </c>
      <c r="E257" s="377"/>
      <c r="F257" s="384"/>
      <c r="G257" s="378">
        <f>G258+G261</f>
        <v>0</v>
      </c>
      <c r="H257" s="378">
        <f t="shared" ref="G257:I259" si="77">H258</f>
        <v>0</v>
      </c>
      <c r="I257" s="378">
        <f t="shared" si="77"/>
        <v>0</v>
      </c>
    </row>
    <row r="258" spans="1:9" x14ac:dyDescent="0.25">
      <c r="A258" s="225" t="s">
        <v>133</v>
      </c>
      <c r="B258" s="398" t="s">
        <v>125</v>
      </c>
      <c r="C258" s="377" t="s">
        <v>77</v>
      </c>
      <c r="D258" s="377" t="s">
        <v>93</v>
      </c>
      <c r="E258" s="377" t="s">
        <v>306</v>
      </c>
      <c r="F258" s="384"/>
      <c r="G258" s="378">
        <f>G259</f>
        <v>0</v>
      </c>
      <c r="H258" s="378">
        <f t="shared" si="77"/>
        <v>0</v>
      </c>
      <c r="I258" s="378">
        <f t="shared" si="77"/>
        <v>0</v>
      </c>
    </row>
    <row r="259" spans="1:9" ht="31.5" x14ac:dyDescent="0.25">
      <c r="A259" s="379" t="s">
        <v>782</v>
      </c>
      <c r="B259" s="398" t="s">
        <v>125</v>
      </c>
      <c r="C259" s="377" t="s">
        <v>77</v>
      </c>
      <c r="D259" s="377" t="s">
        <v>93</v>
      </c>
      <c r="E259" s="377" t="s">
        <v>783</v>
      </c>
      <c r="F259" s="384"/>
      <c r="G259" s="378">
        <f t="shared" si="77"/>
        <v>0</v>
      </c>
      <c r="H259" s="378">
        <f t="shared" si="77"/>
        <v>0</v>
      </c>
      <c r="I259" s="378">
        <f t="shared" si="77"/>
        <v>0</v>
      </c>
    </row>
    <row r="260" spans="1:9" ht="15" x14ac:dyDescent="0.25">
      <c r="A260" s="357" t="s">
        <v>159</v>
      </c>
      <c r="B260" s="399" t="s">
        <v>125</v>
      </c>
      <c r="C260" s="380" t="s">
        <v>77</v>
      </c>
      <c r="D260" s="380" t="s">
        <v>93</v>
      </c>
      <c r="E260" s="380" t="s">
        <v>783</v>
      </c>
      <c r="F260" s="385" t="s">
        <v>158</v>
      </c>
      <c r="G260" s="336"/>
      <c r="H260" s="336">
        <v>0</v>
      </c>
      <c r="I260" s="381">
        <v>0</v>
      </c>
    </row>
    <row r="261" spans="1:9" ht="31.5" x14ac:dyDescent="0.25">
      <c r="A261" s="214" t="s">
        <v>993</v>
      </c>
      <c r="B261" s="224">
        <v>701</v>
      </c>
      <c r="C261" s="224">
        <v>14</v>
      </c>
      <c r="D261" s="255" t="s">
        <v>93</v>
      </c>
      <c r="E261" s="224">
        <v>9960088520</v>
      </c>
      <c r="F261" s="224"/>
      <c r="G261" s="211">
        <f>G262</f>
        <v>0</v>
      </c>
      <c r="H261" s="211">
        <f t="shared" ref="H261:I261" si="78">H262</f>
        <v>0</v>
      </c>
      <c r="I261" s="211">
        <f t="shared" si="78"/>
        <v>0</v>
      </c>
    </row>
    <row r="262" spans="1:9" x14ac:dyDescent="0.25">
      <c r="A262" s="357" t="s">
        <v>159</v>
      </c>
      <c r="B262" s="223">
        <v>701</v>
      </c>
      <c r="C262" s="223">
        <v>14</v>
      </c>
      <c r="D262" s="256" t="s">
        <v>93</v>
      </c>
      <c r="E262" s="223">
        <v>9960088520</v>
      </c>
      <c r="F262" s="223">
        <v>500</v>
      </c>
      <c r="G262" s="210"/>
      <c r="H262" s="336">
        <v>0</v>
      </c>
      <c r="I262" s="381">
        <v>0</v>
      </c>
    </row>
  </sheetData>
  <autoFilter ref="A12:G245"/>
  <mergeCells count="3">
    <mergeCell ref="Q52:Q53"/>
    <mergeCell ref="R52:R53"/>
    <mergeCell ref="A10:I10"/>
  </mergeCells>
  <pageMargins left="0.70866141732283472" right="0.70866141732283472" top="0.74803149606299213" bottom="0.74803149606299213" header="0.31496062992125984" footer="0.31496062992125984"/>
  <pageSetup paperSize="9" scale="55" fitToHeight="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37"/>
  <sheetViews>
    <sheetView tabSelected="1" topLeftCell="A191" workbookViewId="0">
      <selection activeCell="F204" sqref="F204:F206"/>
    </sheetView>
  </sheetViews>
  <sheetFormatPr defaultRowHeight="15.75" x14ac:dyDescent="0.25"/>
  <cols>
    <col min="1" max="1" width="60.85546875" style="303" customWidth="1"/>
    <col min="2" max="2" width="6.140625" style="400" customWidth="1"/>
    <col min="3" max="3" width="6" style="400" customWidth="1"/>
    <col min="4" max="4" width="17.5703125" style="303" customWidth="1"/>
    <col min="5" max="5" width="8" style="303" customWidth="1"/>
    <col min="6" max="6" width="19.28515625" style="348" customWidth="1"/>
    <col min="7" max="7" width="21" style="402" customWidth="1"/>
    <col min="8" max="8" width="21" style="364" customWidth="1"/>
    <col min="9" max="9" width="19.28515625" style="151" bestFit="1" customWidth="1"/>
    <col min="10" max="10" width="15.28515625" style="151" customWidth="1"/>
    <col min="11" max="26" width="9.140625" style="151" customWidth="1"/>
    <col min="27" max="27" width="17.5703125" style="151" bestFit="1" customWidth="1"/>
    <col min="28" max="28" width="9.28515625" style="151" bestFit="1" customWidth="1"/>
    <col min="29" max="29" width="10" style="151" bestFit="1" customWidth="1"/>
    <col min="30" max="16384" width="9.140625" style="151"/>
  </cols>
  <sheetData>
    <row r="1" spans="1:28" ht="15" x14ac:dyDescent="0.25">
      <c r="G1" s="348"/>
      <c r="H1" s="348"/>
      <c r="I1" s="303"/>
    </row>
    <row r="2" spans="1:28" ht="18.75" x14ac:dyDescent="0.3">
      <c r="D2" s="304"/>
      <c r="G2" s="350" t="s">
        <v>902</v>
      </c>
      <c r="H2" s="348"/>
      <c r="I2" s="303"/>
    </row>
    <row r="3" spans="1:28" ht="18.75" x14ac:dyDescent="0.3">
      <c r="D3" s="304"/>
      <c r="G3" s="350" t="s">
        <v>207</v>
      </c>
      <c r="H3" s="348"/>
      <c r="I3" s="303"/>
    </row>
    <row r="4" spans="1:28" ht="18.75" x14ac:dyDescent="0.3">
      <c r="D4" s="304"/>
      <c r="G4" s="350" t="s">
        <v>208</v>
      </c>
      <c r="H4" s="348"/>
      <c r="I4" s="303"/>
    </row>
    <row r="5" spans="1:28" ht="18.75" x14ac:dyDescent="0.3">
      <c r="D5" s="304"/>
      <c r="G5" s="350" t="s">
        <v>25</v>
      </c>
      <c r="H5" s="348"/>
      <c r="I5" s="303"/>
    </row>
    <row r="6" spans="1:28" ht="18.75" x14ac:dyDescent="0.3">
      <c r="D6" s="304"/>
      <c r="G6" s="350" t="s">
        <v>26</v>
      </c>
      <c r="H6" s="348"/>
      <c r="I6" s="303"/>
    </row>
    <row r="7" spans="1:28" ht="18.75" x14ac:dyDescent="0.3">
      <c r="D7" s="304"/>
      <c r="G7" s="350" t="s">
        <v>287</v>
      </c>
      <c r="H7" s="348"/>
      <c r="I7" s="303"/>
    </row>
    <row r="8" spans="1:28" ht="18.75" x14ac:dyDescent="0.3">
      <c r="D8" s="304"/>
      <c r="G8" s="350" t="s">
        <v>1196</v>
      </c>
      <c r="H8" s="348"/>
      <c r="I8" s="303"/>
    </row>
    <row r="9" spans="1:28" ht="15" x14ac:dyDescent="0.25">
      <c r="G9" s="348"/>
      <c r="H9" s="348"/>
      <c r="I9" s="303"/>
    </row>
    <row r="11" spans="1:28" ht="68.25" customHeight="1" x14ac:dyDescent="0.25">
      <c r="A11" s="580" t="s">
        <v>1357</v>
      </c>
      <c r="B11" s="580"/>
      <c r="C11" s="580"/>
      <c r="D11" s="580"/>
      <c r="E11" s="580"/>
      <c r="F11" s="580"/>
      <c r="G11" s="580"/>
      <c r="H11" s="580"/>
      <c r="I11" s="401"/>
    </row>
    <row r="12" spans="1:28" x14ac:dyDescent="0.25">
      <c r="I12" s="401"/>
    </row>
    <row r="13" spans="1:28" x14ac:dyDescent="0.25">
      <c r="F13" s="351"/>
      <c r="H13" s="351" t="s">
        <v>836</v>
      </c>
      <c r="I13" s="401"/>
    </row>
    <row r="14" spans="1:28" s="365" customFormat="1" ht="30" x14ac:dyDescent="0.25">
      <c r="A14" s="86" t="s">
        <v>112</v>
      </c>
      <c r="B14" s="403" t="s">
        <v>117</v>
      </c>
      <c r="C14" s="403" t="s">
        <v>118</v>
      </c>
      <c r="D14" s="86" t="s">
        <v>113</v>
      </c>
      <c r="E14" s="86" t="s">
        <v>114</v>
      </c>
      <c r="F14" s="352" t="s">
        <v>670</v>
      </c>
      <c r="G14" s="352" t="s">
        <v>835</v>
      </c>
      <c r="H14" s="352" t="s">
        <v>1201</v>
      </c>
      <c r="I14" s="401"/>
    </row>
    <row r="15" spans="1:28" s="363" customFormat="1" x14ac:dyDescent="0.25">
      <c r="A15" s="404" t="s">
        <v>115</v>
      </c>
      <c r="B15" s="405"/>
      <c r="C15" s="405"/>
      <c r="D15" s="90"/>
      <c r="E15" s="90"/>
      <c r="F15" s="406">
        <f>F16+F74+F86+F132+F149+F232+F258+F263+F313+F331</f>
        <v>2209322659.9900002</v>
      </c>
      <c r="G15" s="406">
        <f t="shared" ref="G15:H15" si="0">G16+G74+G86+G132+G149+G232+G258+G263+G313+G331</f>
        <v>2097976854.1557999</v>
      </c>
      <c r="H15" s="406">
        <f t="shared" si="0"/>
        <v>2110888962.7698734</v>
      </c>
      <c r="I15" s="407"/>
      <c r="J15" s="362"/>
      <c r="AA15" s="362">
        <f>'приложение 6'!D15+'приложение 7'!G13</f>
        <v>2209322659.9899998</v>
      </c>
      <c r="AB15" s="362">
        <f>AA15-F15</f>
        <v>0</v>
      </c>
    </row>
    <row r="16" spans="1:28" x14ac:dyDescent="0.25">
      <c r="A16" s="225" t="s">
        <v>0</v>
      </c>
      <c r="B16" s="215" t="s">
        <v>90</v>
      </c>
      <c r="C16" s="215"/>
      <c r="D16" s="215"/>
      <c r="E16" s="215"/>
      <c r="F16" s="207">
        <f>F17+F21+F27+F33+F39+F43</f>
        <v>426207151.88</v>
      </c>
      <c r="G16" s="207">
        <f t="shared" ref="G16:H16" si="1">G17+G21+G27+G33+G39+G43</f>
        <v>394947648.27499998</v>
      </c>
      <c r="H16" s="207">
        <f t="shared" si="1"/>
        <v>397202974.31808001</v>
      </c>
      <c r="I16" s="401"/>
    </row>
    <row r="17" spans="1:8" ht="49.5" customHeight="1" x14ac:dyDescent="0.25">
      <c r="A17" s="225" t="s">
        <v>92</v>
      </c>
      <c r="B17" s="215" t="s">
        <v>90</v>
      </c>
      <c r="C17" s="215" t="s">
        <v>91</v>
      </c>
      <c r="D17" s="215"/>
      <c r="E17" s="215"/>
      <c r="F17" s="207">
        <f>F18</f>
        <v>6545293</v>
      </c>
      <c r="G17" s="207">
        <f t="shared" ref="G17:H19" si="2">G18</f>
        <v>6474013</v>
      </c>
      <c r="H17" s="207">
        <f t="shared" si="2"/>
        <v>6551613</v>
      </c>
    </row>
    <row r="18" spans="1:8" s="408" customFormat="1" x14ac:dyDescent="0.25">
      <c r="A18" s="225" t="s">
        <v>133</v>
      </c>
      <c r="B18" s="215" t="s">
        <v>90</v>
      </c>
      <c r="C18" s="215" t="s">
        <v>91</v>
      </c>
      <c r="D18" s="215" t="s">
        <v>306</v>
      </c>
      <c r="E18" s="215"/>
      <c r="F18" s="207">
        <f>F19</f>
        <v>6545293</v>
      </c>
      <c r="G18" s="207">
        <f t="shared" si="2"/>
        <v>6474013</v>
      </c>
      <c r="H18" s="207">
        <f t="shared" si="2"/>
        <v>6551613</v>
      </c>
    </row>
    <row r="19" spans="1:8" ht="60" customHeight="1" x14ac:dyDescent="0.25">
      <c r="A19" s="395" t="s">
        <v>299</v>
      </c>
      <c r="B19" s="216" t="s">
        <v>90</v>
      </c>
      <c r="C19" s="216" t="s">
        <v>91</v>
      </c>
      <c r="D19" s="216" t="s">
        <v>305</v>
      </c>
      <c r="E19" s="216"/>
      <c r="F19" s="208">
        <f>F20</f>
        <v>6545293</v>
      </c>
      <c r="G19" s="208">
        <f t="shared" si="2"/>
        <v>6474013</v>
      </c>
      <c r="H19" s="208">
        <f t="shared" si="2"/>
        <v>6551613</v>
      </c>
    </row>
    <row r="20" spans="1:8" ht="85.5" customHeight="1" x14ac:dyDescent="0.25">
      <c r="A20" s="209" t="s">
        <v>134</v>
      </c>
      <c r="B20" s="216" t="s">
        <v>90</v>
      </c>
      <c r="C20" s="216" t="s">
        <v>91</v>
      </c>
      <c r="D20" s="216" t="s">
        <v>305</v>
      </c>
      <c r="E20" s="216" t="s">
        <v>127</v>
      </c>
      <c r="F20" s="245">
        <f>'приложение 7'!G19</f>
        <v>6545293</v>
      </c>
      <c r="G20" s="245">
        <f>'приложение 7'!H19</f>
        <v>6474013</v>
      </c>
      <c r="H20" s="245">
        <f>'приложение 7'!I19</f>
        <v>6551613</v>
      </c>
    </row>
    <row r="21" spans="1:8" s="408" customFormat="1" ht="61.5" customHeight="1" x14ac:dyDescent="0.25">
      <c r="A21" s="225" t="s">
        <v>120</v>
      </c>
      <c r="B21" s="215" t="s">
        <v>90</v>
      </c>
      <c r="C21" s="215" t="s">
        <v>93</v>
      </c>
      <c r="D21" s="215"/>
      <c r="E21" s="215"/>
      <c r="F21" s="207">
        <f>F22</f>
        <v>4292994.66</v>
      </c>
      <c r="G21" s="207">
        <f t="shared" ref="G21:H22" si="3">G22</f>
        <v>4458544.66</v>
      </c>
      <c r="H21" s="207">
        <f t="shared" si="3"/>
        <v>4200014.66</v>
      </c>
    </row>
    <row r="22" spans="1:8" x14ac:dyDescent="0.25">
      <c r="A22" s="225" t="s">
        <v>133</v>
      </c>
      <c r="B22" s="215" t="s">
        <v>90</v>
      </c>
      <c r="C22" s="215" t="s">
        <v>93</v>
      </c>
      <c r="D22" s="215" t="s">
        <v>306</v>
      </c>
      <c r="E22" s="215"/>
      <c r="F22" s="207">
        <f>F23</f>
        <v>4292994.66</v>
      </c>
      <c r="G22" s="207">
        <f t="shared" si="3"/>
        <v>4458544.66</v>
      </c>
      <c r="H22" s="207">
        <f t="shared" si="3"/>
        <v>4200014.66</v>
      </c>
    </row>
    <row r="23" spans="1:8" ht="60" customHeight="1" x14ac:dyDescent="0.25">
      <c r="A23" s="209" t="s">
        <v>299</v>
      </c>
      <c r="B23" s="216" t="s">
        <v>90</v>
      </c>
      <c r="C23" s="216" t="s">
        <v>93</v>
      </c>
      <c r="D23" s="216" t="s">
        <v>305</v>
      </c>
      <c r="E23" s="216"/>
      <c r="F23" s="208">
        <f>F24+F25+F26</f>
        <v>4292994.66</v>
      </c>
      <c r="G23" s="208">
        <f t="shared" ref="G23:H23" si="4">G24+G25+G26</f>
        <v>4458544.66</v>
      </c>
      <c r="H23" s="208">
        <f t="shared" si="4"/>
        <v>4200014.66</v>
      </c>
    </row>
    <row r="24" spans="1:8" ht="76.5" customHeight="1" x14ac:dyDescent="0.25">
      <c r="A24" s="209" t="s">
        <v>134</v>
      </c>
      <c r="B24" s="216" t="s">
        <v>90</v>
      </c>
      <c r="C24" s="216" t="s">
        <v>93</v>
      </c>
      <c r="D24" s="216" t="s">
        <v>305</v>
      </c>
      <c r="E24" s="216" t="s">
        <v>127</v>
      </c>
      <c r="F24" s="208">
        <f>'приложение 7'!G26</f>
        <v>958894.66</v>
      </c>
      <c r="G24" s="208">
        <f>'приложение 7'!H26</f>
        <v>988634.66</v>
      </c>
      <c r="H24" s="208">
        <f>'приложение 7'!I26</f>
        <v>698034.66</v>
      </c>
    </row>
    <row r="25" spans="1:8" ht="30.75" x14ac:dyDescent="0.25">
      <c r="A25" s="209" t="s">
        <v>838</v>
      </c>
      <c r="B25" s="216" t="s">
        <v>90</v>
      </c>
      <c r="C25" s="216" t="s">
        <v>93</v>
      </c>
      <c r="D25" s="216" t="s">
        <v>305</v>
      </c>
      <c r="E25" s="216" t="s">
        <v>129</v>
      </c>
      <c r="F25" s="208">
        <f>'приложение 7'!G27</f>
        <v>3309100</v>
      </c>
      <c r="G25" s="208">
        <f>'приложение 7'!H27</f>
        <v>3444910</v>
      </c>
      <c r="H25" s="208">
        <f>'приложение 7'!I27</f>
        <v>3476980</v>
      </c>
    </row>
    <row r="26" spans="1:8" x14ac:dyDescent="0.25">
      <c r="A26" s="209" t="s">
        <v>138</v>
      </c>
      <c r="B26" s="216" t="s">
        <v>90</v>
      </c>
      <c r="C26" s="216" t="s">
        <v>93</v>
      </c>
      <c r="D26" s="216" t="s">
        <v>305</v>
      </c>
      <c r="E26" s="216" t="s">
        <v>130</v>
      </c>
      <c r="F26" s="208">
        <f>'приложение 7'!G28</f>
        <v>25000</v>
      </c>
      <c r="G26" s="208">
        <f>'приложение 7'!H28</f>
        <v>25000</v>
      </c>
      <c r="H26" s="208">
        <f>'приложение 7'!I28</f>
        <v>25000</v>
      </c>
    </row>
    <row r="27" spans="1:8" ht="61.5" customHeight="1" x14ac:dyDescent="0.25">
      <c r="A27" s="389" t="s">
        <v>100</v>
      </c>
      <c r="B27" s="215" t="s">
        <v>90</v>
      </c>
      <c r="C27" s="215" t="s">
        <v>94</v>
      </c>
      <c r="D27" s="215"/>
      <c r="E27" s="215"/>
      <c r="F27" s="207">
        <f>F28</f>
        <v>67878895.090000004</v>
      </c>
      <c r="G27" s="207">
        <f t="shared" ref="G27:H27" si="5">G28</f>
        <v>69137570.670000002</v>
      </c>
      <c r="H27" s="207">
        <f t="shared" si="5"/>
        <v>69566412.612080008</v>
      </c>
    </row>
    <row r="28" spans="1:8" x14ac:dyDescent="0.25">
      <c r="A28" s="225" t="s">
        <v>133</v>
      </c>
      <c r="B28" s="215" t="s">
        <v>90</v>
      </c>
      <c r="C28" s="215" t="s">
        <v>94</v>
      </c>
      <c r="D28" s="215" t="s">
        <v>306</v>
      </c>
      <c r="E28" s="215"/>
      <c r="F28" s="207">
        <f>F29</f>
        <v>67878895.090000004</v>
      </c>
      <c r="G28" s="207">
        <f t="shared" ref="G28:H28" si="6">G29</f>
        <v>69137570.670000002</v>
      </c>
      <c r="H28" s="207">
        <f t="shared" si="6"/>
        <v>69566412.612080008</v>
      </c>
    </row>
    <row r="29" spans="1:8" ht="60.75" customHeight="1" x14ac:dyDescent="0.25">
      <c r="A29" s="209" t="s">
        <v>299</v>
      </c>
      <c r="B29" s="216" t="s">
        <v>90</v>
      </c>
      <c r="C29" s="216" t="s">
        <v>94</v>
      </c>
      <c r="D29" s="216" t="s">
        <v>305</v>
      </c>
      <c r="E29" s="216"/>
      <c r="F29" s="208">
        <f>SUM(F30:F32)</f>
        <v>67878895.090000004</v>
      </c>
      <c r="G29" s="208">
        <f>SUM(G30:G32)</f>
        <v>69137570.670000002</v>
      </c>
      <c r="H29" s="208">
        <f>SUM(H30:H32)</f>
        <v>69566412.612080008</v>
      </c>
    </row>
    <row r="30" spans="1:8" ht="75" customHeight="1" x14ac:dyDescent="0.25">
      <c r="A30" s="209" t="s">
        <v>134</v>
      </c>
      <c r="B30" s="216" t="s">
        <v>90</v>
      </c>
      <c r="C30" s="216" t="s">
        <v>94</v>
      </c>
      <c r="D30" s="216" t="s">
        <v>305</v>
      </c>
      <c r="E30" s="216" t="s">
        <v>127</v>
      </c>
      <c r="F30" s="208">
        <f>'приложение 7'!G33</f>
        <v>60023980.090000004</v>
      </c>
      <c r="G30" s="213">
        <f>'приложение 7'!H33</f>
        <v>60929184.490000002</v>
      </c>
      <c r="H30" s="213">
        <f>'приложение 7'!I33</f>
        <v>61013274.219999999</v>
      </c>
    </row>
    <row r="31" spans="1:8" s="408" customFormat="1" ht="30.75" x14ac:dyDescent="0.25">
      <c r="A31" s="209" t="s">
        <v>838</v>
      </c>
      <c r="B31" s="216" t="s">
        <v>90</v>
      </c>
      <c r="C31" s="216" t="s">
        <v>94</v>
      </c>
      <c r="D31" s="216" t="s">
        <v>305</v>
      </c>
      <c r="E31" s="216" t="s">
        <v>129</v>
      </c>
      <c r="F31" s="208">
        <f>'приложение 7'!G37</f>
        <v>7699043</v>
      </c>
      <c r="G31" s="213">
        <f>'приложение 7'!H37</f>
        <v>8045499.9400000004</v>
      </c>
      <c r="H31" s="213">
        <f>'приложение 7'!I37</f>
        <v>8383410.9299999997</v>
      </c>
    </row>
    <row r="32" spans="1:8" s="408" customFormat="1" x14ac:dyDescent="0.25">
      <c r="A32" s="209" t="s">
        <v>138</v>
      </c>
      <c r="B32" s="216" t="s">
        <v>90</v>
      </c>
      <c r="C32" s="216" t="s">
        <v>94</v>
      </c>
      <c r="D32" s="216" t="s">
        <v>305</v>
      </c>
      <c r="E32" s="216" t="s">
        <v>130</v>
      </c>
      <c r="F32" s="208">
        <f>'приложение 7'!G38</f>
        <v>155872</v>
      </c>
      <c r="G32" s="213">
        <f>'приложение 7'!H38</f>
        <v>162886.24</v>
      </c>
      <c r="H32" s="213">
        <f>'приложение 7'!I38</f>
        <v>169727.46208</v>
      </c>
    </row>
    <row r="33" spans="1:29" ht="46.5" customHeight="1" x14ac:dyDescent="0.25">
      <c r="A33" s="225" t="s">
        <v>101</v>
      </c>
      <c r="B33" s="215" t="s">
        <v>90</v>
      </c>
      <c r="C33" s="215" t="s">
        <v>95</v>
      </c>
      <c r="D33" s="215"/>
      <c r="E33" s="215"/>
      <c r="F33" s="207">
        <f>F34</f>
        <v>40366297.460000001</v>
      </c>
      <c r="G33" s="207">
        <f t="shared" ref="G33:H33" si="7">G34</f>
        <v>40754119.93</v>
      </c>
      <c r="H33" s="207">
        <f t="shared" si="7"/>
        <v>40529448.93</v>
      </c>
    </row>
    <row r="34" spans="1:29" x14ac:dyDescent="0.25">
      <c r="A34" s="225" t="s">
        <v>133</v>
      </c>
      <c r="B34" s="215" t="s">
        <v>90</v>
      </c>
      <c r="C34" s="215" t="s">
        <v>95</v>
      </c>
      <c r="D34" s="215" t="s">
        <v>306</v>
      </c>
      <c r="E34" s="215"/>
      <c r="F34" s="207">
        <f>F35</f>
        <v>40366297.460000001</v>
      </c>
      <c r="G34" s="207">
        <f t="shared" ref="G34:H34" si="8">G35</f>
        <v>40754119.93</v>
      </c>
      <c r="H34" s="207">
        <f t="shared" si="8"/>
        <v>40529448.93</v>
      </c>
    </row>
    <row r="35" spans="1:29" ht="62.25" customHeight="1" x14ac:dyDescent="0.25">
      <c r="A35" s="209" t="s">
        <v>299</v>
      </c>
      <c r="B35" s="216" t="s">
        <v>90</v>
      </c>
      <c r="C35" s="216" t="s">
        <v>95</v>
      </c>
      <c r="D35" s="216" t="s">
        <v>305</v>
      </c>
      <c r="E35" s="216"/>
      <c r="F35" s="208">
        <f>SUM(F36:F38)</f>
        <v>40366297.460000001</v>
      </c>
      <c r="G35" s="208">
        <f t="shared" ref="G35:H35" si="9">SUM(G36:G38)</f>
        <v>40754119.93</v>
      </c>
      <c r="H35" s="208">
        <f t="shared" si="9"/>
        <v>40529448.93</v>
      </c>
    </row>
    <row r="36" spans="1:29" ht="74.25" customHeight="1" x14ac:dyDescent="0.25">
      <c r="A36" s="209" t="s">
        <v>134</v>
      </c>
      <c r="B36" s="216" t="s">
        <v>90</v>
      </c>
      <c r="C36" s="216" t="s">
        <v>95</v>
      </c>
      <c r="D36" s="216" t="s">
        <v>305</v>
      </c>
      <c r="E36" s="216" t="s">
        <v>127</v>
      </c>
      <c r="F36" s="208">
        <f>'приложение 7'!G43+'приложение 7'!G45+'приложение 7'!G48</f>
        <v>36834312.93</v>
      </c>
      <c r="G36" s="213">
        <f>'приложение 7'!H43+'приложение 7'!H45+'приложение 7'!H48</f>
        <v>37096312.93</v>
      </c>
      <c r="H36" s="213">
        <f>'приложение 7'!I43+'приложение 7'!I45+'приложение 7'!I48</f>
        <v>36846312.93</v>
      </c>
    </row>
    <row r="37" spans="1:29" ht="30.75" x14ac:dyDescent="0.25">
      <c r="A37" s="209" t="s">
        <v>838</v>
      </c>
      <c r="B37" s="216" t="s">
        <v>90</v>
      </c>
      <c r="C37" s="216" t="s">
        <v>95</v>
      </c>
      <c r="D37" s="216" t="s">
        <v>305</v>
      </c>
      <c r="E37" s="216" t="s">
        <v>129</v>
      </c>
      <c r="F37" s="208">
        <f>'приложение 7'!G46+'приложение 7'!G52</f>
        <v>3531984.5300000003</v>
      </c>
      <c r="G37" s="213">
        <f>'приложение 7'!H46+'приложение 7'!H52</f>
        <v>3657807</v>
      </c>
      <c r="H37" s="213">
        <f>'приложение 7'!I46+'приложение 7'!I52</f>
        <v>3683136</v>
      </c>
    </row>
    <row r="38" spans="1:29" x14ac:dyDescent="0.25">
      <c r="A38" s="209" t="s">
        <v>138</v>
      </c>
      <c r="B38" s="216" t="s">
        <v>90</v>
      </c>
      <c r="C38" s="216" t="s">
        <v>95</v>
      </c>
      <c r="D38" s="216" t="s">
        <v>305</v>
      </c>
      <c r="E38" s="216" t="s">
        <v>130</v>
      </c>
      <c r="F38" s="208">
        <f>'приложение 7'!G53</f>
        <v>0</v>
      </c>
      <c r="G38" s="213">
        <f>'приложение 7'!H53</f>
        <v>0</v>
      </c>
      <c r="H38" s="213">
        <f>'приложение 7'!I53</f>
        <v>0</v>
      </c>
    </row>
    <row r="39" spans="1:29" x14ac:dyDescent="0.25">
      <c r="A39" s="225" t="s">
        <v>102</v>
      </c>
      <c r="B39" s="215" t="s">
        <v>90</v>
      </c>
      <c r="C39" s="215" t="s">
        <v>97</v>
      </c>
      <c r="D39" s="215"/>
      <c r="E39" s="215"/>
      <c r="F39" s="207">
        <f>F40</f>
        <v>60000000</v>
      </c>
      <c r="G39" s="207">
        <f t="shared" ref="G39:H39" si="10">G40</f>
        <v>30000000</v>
      </c>
      <c r="H39" s="207">
        <f t="shared" si="10"/>
        <v>30000000</v>
      </c>
    </row>
    <row r="40" spans="1:29" x14ac:dyDescent="0.25">
      <c r="A40" s="225" t="s">
        <v>133</v>
      </c>
      <c r="B40" s="215" t="s">
        <v>90</v>
      </c>
      <c r="C40" s="215" t="s">
        <v>97</v>
      </c>
      <c r="D40" s="215" t="s">
        <v>306</v>
      </c>
      <c r="E40" s="215"/>
      <c r="F40" s="207">
        <f>F41</f>
        <v>60000000</v>
      </c>
      <c r="G40" s="207">
        <f t="shared" ref="G40:H40" si="11">G41</f>
        <v>30000000</v>
      </c>
      <c r="H40" s="207">
        <f t="shared" si="11"/>
        <v>30000000</v>
      </c>
    </row>
    <row r="41" spans="1:29" x14ac:dyDescent="0.25">
      <c r="A41" s="209" t="s">
        <v>139</v>
      </c>
      <c r="B41" s="216" t="s">
        <v>90</v>
      </c>
      <c r="C41" s="216" t="s">
        <v>97</v>
      </c>
      <c r="D41" s="216" t="s">
        <v>309</v>
      </c>
      <c r="E41" s="216"/>
      <c r="F41" s="208">
        <f>F42</f>
        <v>60000000</v>
      </c>
      <c r="G41" s="208">
        <f t="shared" ref="G41:H41" si="12">G42</f>
        <v>30000000</v>
      </c>
      <c r="H41" s="208">
        <f t="shared" si="12"/>
        <v>30000000</v>
      </c>
    </row>
    <row r="42" spans="1:29" x14ac:dyDescent="0.25">
      <c r="A42" s="209" t="s">
        <v>138</v>
      </c>
      <c r="B42" s="216" t="s">
        <v>90</v>
      </c>
      <c r="C42" s="216" t="s">
        <v>97</v>
      </c>
      <c r="D42" s="216" t="s">
        <v>309</v>
      </c>
      <c r="E42" s="216" t="s">
        <v>130</v>
      </c>
      <c r="F42" s="208">
        <f>'приложение 7'!G61</f>
        <v>60000000</v>
      </c>
      <c r="G42" s="213">
        <f>'приложение 7'!H61</f>
        <v>30000000</v>
      </c>
      <c r="H42" s="213">
        <f>'приложение 7'!I61</f>
        <v>30000000</v>
      </c>
    </row>
    <row r="43" spans="1:29" s="355" customFormat="1" x14ac:dyDescent="0.25">
      <c r="A43" s="225" t="s">
        <v>103</v>
      </c>
      <c r="B43" s="215" t="s">
        <v>90</v>
      </c>
      <c r="C43" s="215" t="s">
        <v>96</v>
      </c>
      <c r="D43" s="215"/>
      <c r="E43" s="215"/>
      <c r="F43" s="207">
        <f>F44+F47+F59</f>
        <v>247123671.66999999</v>
      </c>
      <c r="G43" s="207">
        <f>G44+G47+G59</f>
        <v>244123400.01499999</v>
      </c>
      <c r="H43" s="207">
        <f>H44+H47+H59</f>
        <v>246355485.116</v>
      </c>
    </row>
    <row r="44" spans="1:29" ht="47.25" x14ac:dyDescent="0.25">
      <c r="A44" s="225" t="s">
        <v>1008</v>
      </c>
      <c r="B44" s="215" t="s">
        <v>90</v>
      </c>
      <c r="C44" s="215" t="s">
        <v>96</v>
      </c>
      <c r="D44" s="215" t="s">
        <v>867</v>
      </c>
      <c r="E44" s="215"/>
      <c r="F44" s="207">
        <f>F45</f>
        <v>5978800</v>
      </c>
      <c r="G44" s="207">
        <f t="shared" ref="G44:H44" si="13">G45</f>
        <v>9648290</v>
      </c>
      <c r="H44" s="207">
        <f t="shared" si="13"/>
        <v>11277200</v>
      </c>
    </row>
    <row r="45" spans="1:29" ht="30.75" x14ac:dyDescent="0.25">
      <c r="A45" s="209" t="s">
        <v>866</v>
      </c>
      <c r="B45" s="216" t="s">
        <v>90</v>
      </c>
      <c r="C45" s="216" t="s">
        <v>96</v>
      </c>
      <c r="D45" s="216" t="s">
        <v>733</v>
      </c>
      <c r="E45" s="216"/>
      <c r="F45" s="208">
        <f>F46</f>
        <v>5978800</v>
      </c>
      <c r="G45" s="208">
        <f t="shared" ref="G45:H45" si="14">G46</f>
        <v>9648290</v>
      </c>
      <c r="H45" s="208">
        <f t="shared" si="14"/>
        <v>11277200</v>
      </c>
    </row>
    <row r="46" spans="1:29" ht="30.75" x14ac:dyDescent="0.25">
      <c r="A46" s="209" t="s">
        <v>838</v>
      </c>
      <c r="B46" s="216" t="s">
        <v>90</v>
      </c>
      <c r="C46" s="216" t="s">
        <v>96</v>
      </c>
      <c r="D46" s="216" t="s">
        <v>733</v>
      </c>
      <c r="E46" s="216" t="s">
        <v>129</v>
      </c>
      <c r="F46" s="208">
        <f>'приложение 6'!D138</f>
        <v>5978800</v>
      </c>
      <c r="G46" s="208">
        <f>'приложение 6'!E138</f>
        <v>9648290</v>
      </c>
      <c r="H46" s="208">
        <f>'приложение 6'!F138</f>
        <v>11277200</v>
      </c>
    </row>
    <row r="47" spans="1:29" ht="33.75" customHeight="1" x14ac:dyDescent="0.25">
      <c r="A47" s="225" t="s">
        <v>1009</v>
      </c>
      <c r="B47" s="215" t="s">
        <v>90</v>
      </c>
      <c r="C47" s="215" t="s">
        <v>96</v>
      </c>
      <c r="D47" s="215" t="s">
        <v>736</v>
      </c>
      <c r="E47" s="215"/>
      <c r="F47" s="207">
        <f>F48+F52+F56+F54</f>
        <v>48649202</v>
      </c>
      <c r="G47" s="207">
        <f t="shared" ref="G47:H47" si="15">G48+G52+G56+G54</f>
        <v>39047241.155000001</v>
      </c>
      <c r="H47" s="207">
        <f t="shared" si="15"/>
        <v>38992922.856000006</v>
      </c>
    </row>
    <row r="48" spans="1:29" x14ac:dyDescent="0.25">
      <c r="A48" s="209" t="s">
        <v>851</v>
      </c>
      <c r="B48" s="216" t="s">
        <v>90</v>
      </c>
      <c r="C48" s="216" t="s">
        <v>96</v>
      </c>
      <c r="D48" s="216" t="s">
        <v>737</v>
      </c>
      <c r="E48" s="216"/>
      <c r="F48" s="208">
        <f>SUM(F49:F51)</f>
        <v>25026417</v>
      </c>
      <c r="G48" s="208">
        <f>SUM(G49:G51)</f>
        <v>25090755.370000001</v>
      </c>
      <c r="H48" s="208">
        <f>SUM(H49:H51)</f>
        <v>25086018.190000001</v>
      </c>
      <c r="AC48" s="349"/>
    </row>
    <row r="49" spans="1:8" ht="75.75" x14ac:dyDescent="0.25">
      <c r="A49" s="209" t="s">
        <v>134</v>
      </c>
      <c r="B49" s="216" t="s">
        <v>90</v>
      </c>
      <c r="C49" s="216" t="s">
        <v>96</v>
      </c>
      <c r="D49" s="216" t="s">
        <v>737</v>
      </c>
      <c r="E49" s="216" t="s">
        <v>127</v>
      </c>
      <c r="F49" s="208">
        <f>'приложение 6'!D144</f>
        <v>23447356</v>
      </c>
      <c r="G49" s="213">
        <f>'приложение 6'!E144</f>
        <v>23447356</v>
      </c>
      <c r="H49" s="213">
        <f>'приложение 6'!F144</f>
        <v>23447356</v>
      </c>
    </row>
    <row r="50" spans="1:8" ht="30.75" x14ac:dyDescent="0.25">
      <c r="A50" s="209" t="s">
        <v>838</v>
      </c>
      <c r="B50" s="216" t="s">
        <v>90</v>
      </c>
      <c r="C50" s="216" t="s">
        <v>96</v>
      </c>
      <c r="D50" s="216" t="s">
        <v>737</v>
      </c>
      <c r="E50" s="216" t="s">
        <v>129</v>
      </c>
      <c r="F50" s="208">
        <f>'приложение 6'!D145</f>
        <v>1579061</v>
      </c>
      <c r="G50" s="213">
        <f>'приложение 6'!E145</f>
        <v>1643399.37</v>
      </c>
      <c r="H50" s="213">
        <f>'приложение 6'!F145</f>
        <v>1638662.19</v>
      </c>
    </row>
    <row r="51" spans="1:8" s="409" customFormat="1" x14ac:dyDescent="0.25">
      <c r="A51" s="209" t="s">
        <v>138</v>
      </c>
      <c r="B51" s="216" t="s">
        <v>90</v>
      </c>
      <c r="C51" s="216" t="s">
        <v>96</v>
      </c>
      <c r="D51" s="216" t="s">
        <v>737</v>
      </c>
      <c r="E51" s="216" t="s">
        <v>130</v>
      </c>
      <c r="F51" s="208">
        <f>'приложение 6'!D146</f>
        <v>0</v>
      </c>
      <c r="G51" s="213">
        <f>'приложение 6'!E146</f>
        <v>0</v>
      </c>
      <c r="H51" s="213">
        <f>'приложение 6'!F146</f>
        <v>0</v>
      </c>
    </row>
    <row r="52" spans="1:8" s="409" customFormat="1" x14ac:dyDescent="0.25">
      <c r="A52" s="171" t="s">
        <v>875</v>
      </c>
      <c r="B52" s="216" t="s">
        <v>90</v>
      </c>
      <c r="C52" s="216" t="s">
        <v>96</v>
      </c>
      <c r="D52" s="216" t="s">
        <v>738</v>
      </c>
      <c r="E52" s="216"/>
      <c r="F52" s="208">
        <f>F53</f>
        <v>6627373</v>
      </c>
      <c r="G52" s="208">
        <f>G53</f>
        <v>13381735.785</v>
      </c>
      <c r="H52" s="208">
        <f>H53</f>
        <v>13333804.666000001</v>
      </c>
    </row>
    <row r="53" spans="1:8" s="409" customFormat="1" ht="30.75" x14ac:dyDescent="0.25">
      <c r="A53" s="209" t="s">
        <v>838</v>
      </c>
      <c r="B53" s="216" t="s">
        <v>90</v>
      </c>
      <c r="C53" s="216" t="s">
        <v>96</v>
      </c>
      <c r="D53" s="216" t="s">
        <v>738</v>
      </c>
      <c r="E53" s="216" t="s">
        <v>129</v>
      </c>
      <c r="F53" s="208">
        <f>'приложение 6'!D148</f>
        <v>6627373</v>
      </c>
      <c r="G53" s="213">
        <f>'приложение 6'!E148</f>
        <v>13381735.785</v>
      </c>
      <c r="H53" s="213">
        <f>'приложение 6'!F148</f>
        <v>13333804.666000001</v>
      </c>
    </row>
    <row r="54" spans="1:8" s="409" customFormat="1" ht="30.75" x14ac:dyDescent="0.25">
      <c r="A54" s="209" t="s">
        <v>635</v>
      </c>
      <c r="B54" s="216" t="s">
        <v>90</v>
      </c>
      <c r="C54" s="216" t="s">
        <v>96</v>
      </c>
      <c r="D54" s="216" t="s">
        <v>738</v>
      </c>
      <c r="E54" s="216" t="s">
        <v>338</v>
      </c>
      <c r="F54" s="208"/>
      <c r="G54" s="213"/>
      <c r="H54" s="213"/>
    </row>
    <row r="55" spans="1:8" s="409" customFormat="1" ht="30.75" x14ac:dyDescent="0.25">
      <c r="A55" s="209" t="s">
        <v>635</v>
      </c>
      <c r="B55" s="216" t="s">
        <v>90</v>
      </c>
      <c r="C55" s="216" t="s">
        <v>96</v>
      </c>
      <c r="D55" s="216" t="s">
        <v>738</v>
      </c>
      <c r="E55" s="216" t="s">
        <v>338</v>
      </c>
      <c r="F55" s="208">
        <v>0</v>
      </c>
      <c r="G55" s="208">
        <v>0</v>
      </c>
      <c r="H55" s="208">
        <v>0</v>
      </c>
    </row>
    <row r="56" spans="1:8" s="409" customFormat="1" ht="18" customHeight="1" x14ac:dyDescent="0.25">
      <c r="A56" s="330" t="s">
        <v>875</v>
      </c>
      <c r="B56" s="215" t="s">
        <v>90</v>
      </c>
      <c r="C56" s="215" t="s">
        <v>96</v>
      </c>
      <c r="D56" s="215" t="s">
        <v>877</v>
      </c>
      <c r="E56" s="215"/>
      <c r="F56" s="207">
        <f>F57</f>
        <v>16995412</v>
      </c>
      <c r="G56" s="207">
        <f t="shared" ref="G56:H56" si="16">G57</f>
        <v>574750</v>
      </c>
      <c r="H56" s="207">
        <f t="shared" si="16"/>
        <v>573100</v>
      </c>
    </row>
    <row r="57" spans="1:8" x14ac:dyDescent="0.25">
      <c r="A57" s="209" t="s">
        <v>876</v>
      </c>
      <c r="B57" s="216" t="s">
        <v>90</v>
      </c>
      <c r="C57" s="216" t="s">
        <v>96</v>
      </c>
      <c r="D57" s="216" t="s">
        <v>877</v>
      </c>
      <c r="E57" s="216"/>
      <c r="F57" s="208">
        <f>F58</f>
        <v>16995412</v>
      </c>
      <c r="G57" s="208">
        <f t="shared" ref="G57:H57" si="17">G58</f>
        <v>574750</v>
      </c>
      <c r="H57" s="208">
        <f t="shared" si="17"/>
        <v>573100</v>
      </c>
    </row>
    <row r="58" spans="1:8" ht="30.75" x14ac:dyDescent="0.25">
      <c r="A58" s="209" t="s">
        <v>838</v>
      </c>
      <c r="B58" s="216" t="s">
        <v>90</v>
      </c>
      <c r="C58" s="216" t="s">
        <v>96</v>
      </c>
      <c r="D58" s="216" t="s">
        <v>877</v>
      </c>
      <c r="E58" s="216" t="s">
        <v>129</v>
      </c>
      <c r="F58" s="208">
        <f>'приложение 6'!D152</f>
        <v>16995412</v>
      </c>
      <c r="G58" s="213">
        <f>'приложение 6'!E152</f>
        <v>574750</v>
      </c>
      <c r="H58" s="213">
        <f>'приложение 6'!F152</f>
        <v>573100</v>
      </c>
    </row>
    <row r="59" spans="1:8" x14ac:dyDescent="0.25">
      <c r="A59" s="225" t="s">
        <v>133</v>
      </c>
      <c r="B59" s="215" t="s">
        <v>90</v>
      </c>
      <c r="C59" s="215" t="s">
        <v>96</v>
      </c>
      <c r="D59" s="218">
        <v>9900000000</v>
      </c>
      <c r="E59" s="215"/>
      <c r="F59" s="207">
        <f>F60+F65+F72</f>
        <v>192495669.66999999</v>
      </c>
      <c r="G59" s="207">
        <f t="shared" ref="G59:H59" si="18">G60+G65+G72</f>
        <v>195427868.85999998</v>
      </c>
      <c r="H59" s="207">
        <f t="shared" si="18"/>
        <v>196085362.25999999</v>
      </c>
    </row>
    <row r="60" spans="1:8" ht="63.75" customHeight="1" x14ac:dyDescent="0.25">
      <c r="A60" s="219" t="s">
        <v>299</v>
      </c>
      <c r="B60" s="216" t="s">
        <v>90</v>
      </c>
      <c r="C60" s="216" t="s">
        <v>96</v>
      </c>
      <c r="D60" s="221">
        <v>9910000000</v>
      </c>
      <c r="E60" s="216"/>
      <c r="F60" s="208">
        <f>SUM(F61:F64)</f>
        <v>184539879.66999999</v>
      </c>
      <c r="G60" s="208">
        <f>SUM(G61:G64)</f>
        <v>187371912.91</v>
      </c>
      <c r="H60" s="208">
        <f>SUM(H61:H64)</f>
        <v>187931711.12</v>
      </c>
    </row>
    <row r="61" spans="1:8" ht="63.75" customHeight="1" x14ac:dyDescent="0.25">
      <c r="A61" s="209" t="s">
        <v>134</v>
      </c>
      <c r="B61" s="216" t="s">
        <v>90</v>
      </c>
      <c r="C61" s="216" t="s">
        <v>96</v>
      </c>
      <c r="D61" s="221">
        <v>9910000000</v>
      </c>
      <c r="E61" s="216" t="s">
        <v>127</v>
      </c>
      <c r="F61" s="208">
        <f>'приложение 7'!G66+'приложение 7'!G68+'приложение 7'!G70+'приложение 7'!G78+'приложение 7'!G82</f>
        <v>53370092.689999998</v>
      </c>
      <c r="G61" s="208">
        <f>'приложение 7'!H66+'приложение 7'!H68+'приложение 7'!H70+'приложение 7'!H78+'приложение 7'!H82</f>
        <v>53359142.589999996</v>
      </c>
      <c r="H61" s="208">
        <f>'приложение 7'!I66+'приложение 7'!I68+'приложение 7'!I70+'приложение 7'!I78+'приложение 7'!I82</f>
        <v>53563524.879999995</v>
      </c>
    </row>
    <row r="62" spans="1:8" ht="30.75" x14ac:dyDescent="0.25">
      <c r="A62" s="209" t="s">
        <v>838</v>
      </c>
      <c r="B62" s="216" t="s">
        <v>90</v>
      </c>
      <c r="C62" s="216" t="s">
        <v>96</v>
      </c>
      <c r="D62" s="221">
        <v>9910000000</v>
      </c>
      <c r="E62" s="216" t="s">
        <v>129</v>
      </c>
      <c r="F62" s="208">
        <f>'приложение 7'!G71+'приложение 7'!G79+'приложение 7'!G83</f>
        <v>13968223.16</v>
      </c>
      <c r="G62" s="208">
        <f>'приложение 7'!H71+'приложение 7'!H79+'приложение 7'!H83</f>
        <v>14261115.5</v>
      </c>
      <c r="H62" s="208">
        <f>'приложение 7'!I71+'приложение 7'!I79+'приложение 7'!I83</f>
        <v>14781103.42</v>
      </c>
    </row>
    <row r="63" spans="1:8" ht="30.75" x14ac:dyDescent="0.25">
      <c r="A63" s="219" t="s">
        <v>144</v>
      </c>
      <c r="B63" s="216" t="s">
        <v>90</v>
      </c>
      <c r="C63" s="216" t="s">
        <v>96</v>
      </c>
      <c r="D63" s="221">
        <v>9910000000</v>
      </c>
      <c r="E63" s="216" t="s">
        <v>148</v>
      </c>
      <c r="F63" s="208">
        <f>'приложение 7'!G73</f>
        <v>115911921.81999999</v>
      </c>
      <c r="G63" s="208">
        <f>'приложение 7'!H73</f>
        <v>118456796.81999999</v>
      </c>
      <c r="H63" s="208">
        <f>'приложение 7'!I73</f>
        <v>118287137.81999999</v>
      </c>
    </row>
    <row r="64" spans="1:8" x14ac:dyDescent="0.25">
      <c r="A64" s="209" t="s">
        <v>138</v>
      </c>
      <c r="B64" s="216" t="s">
        <v>90</v>
      </c>
      <c r="C64" s="216" t="s">
        <v>96</v>
      </c>
      <c r="D64" s="221">
        <v>9910000000</v>
      </c>
      <c r="E64" s="216" t="s">
        <v>130</v>
      </c>
      <c r="F64" s="208">
        <f>'приложение 7'!G80+'приложение 7'!G84</f>
        <v>1289642</v>
      </c>
      <c r="G64" s="208">
        <f>'приложение 7'!H80+'приложение 7'!H84</f>
        <v>1294858</v>
      </c>
      <c r="H64" s="208">
        <f>'приложение 7'!I80+'приложение 7'!I84</f>
        <v>1299945</v>
      </c>
    </row>
    <row r="65" spans="1:8" s="409" customFormat="1" x14ac:dyDescent="0.25">
      <c r="A65" s="209" t="s">
        <v>106</v>
      </c>
      <c r="B65" s="216" t="s">
        <v>90</v>
      </c>
      <c r="C65" s="216" t="s">
        <v>96</v>
      </c>
      <c r="D65" s="216" t="s">
        <v>309</v>
      </c>
      <c r="E65" s="216"/>
      <c r="F65" s="208">
        <f>SUM(F66:F68)+F70</f>
        <v>7955790</v>
      </c>
      <c r="G65" s="208">
        <f t="shared" ref="G65:H65" si="19">SUM(G66:G68)+G70</f>
        <v>8055955.9500000002</v>
      </c>
      <c r="H65" s="208">
        <f t="shared" si="19"/>
        <v>8153651.1399999997</v>
      </c>
    </row>
    <row r="66" spans="1:8" s="408" customFormat="1" ht="30.75" x14ac:dyDescent="0.25">
      <c r="A66" s="209" t="s">
        <v>838</v>
      </c>
      <c r="B66" s="216" t="s">
        <v>90</v>
      </c>
      <c r="C66" s="216" t="s">
        <v>96</v>
      </c>
      <c r="D66" s="216" t="s">
        <v>309</v>
      </c>
      <c r="E66" s="216" t="s">
        <v>129</v>
      </c>
      <c r="F66" s="208">
        <f>'приложение 7'!G90+'приложение 7'!G99+'приложение 7'!G103</f>
        <v>7725910</v>
      </c>
      <c r="G66" s="208">
        <f>'приложение 7'!H90+'приложение 7'!H99</f>
        <v>7826075.9500000002</v>
      </c>
      <c r="H66" s="208">
        <f>'приложение 7'!I90+'приложение 7'!I99</f>
        <v>7923771.1399999997</v>
      </c>
    </row>
    <row r="67" spans="1:8" s="409" customFormat="1" x14ac:dyDescent="0.25">
      <c r="A67" s="209" t="s">
        <v>141</v>
      </c>
      <c r="B67" s="216" t="s">
        <v>90</v>
      </c>
      <c r="C67" s="216" t="s">
        <v>96</v>
      </c>
      <c r="D67" s="216" t="s">
        <v>309</v>
      </c>
      <c r="E67" s="216" t="s">
        <v>131</v>
      </c>
      <c r="F67" s="208">
        <f>'приложение 7'!G101</f>
        <v>229880</v>
      </c>
      <c r="G67" s="213">
        <f>'приложение 7'!H100</f>
        <v>229880</v>
      </c>
      <c r="H67" s="213">
        <f>'приложение 7'!I100</f>
        <v>229880</v>
      </c>
    </row>
    <row r="68" spans="1:8" s="409" customFormat="1" ht="35.25" customHeight="1" x14ac:dyDescent="0.25">
      <c r="A68" s="209" t="s">
        <v>984</v>
      </c>
      <c r="B68" s="216" t="s">
        <v>90</v>
      </c>
      <c r="C68" s="216" t="s">
        <v>96</v>
      </c>
      <c r="D68" s="216" t="s">
        <v>309</v>
      </c>
      <c r="E68" s="216"/>
      <c r="F68" s="208">
        <f>F69</f>
        <v>0</v>
      </c>
      <c r="G68" s="213">
        <f>G69</f>
        <v>0</v>
      </c>
      <c r="H68" s="213">
        <f>H69</f>
        <v>0</v>
      </c>
    </row>
    <row r="69" spans="1:8" s="409" customFormat="1" ht="36" customHeight="1" x14ac:dyDescent="0.25">
      <c r="A69" s="209" t="s">
        <v>635</v>
      </c>
      <c r="B69" s="216" t="s">
        <v>90</v>
      </c>
      <c r="C69" s="216" t="s">
        <v>96</v>
      </c>
      <c r="D69" s="216" t="s">
        <v>309</v>
      </c>
      <c r="E69" s="216" t="s">
        <v>338</v>
      </c>
      <c r="F69" s="208"/>
      <c r="G69" s="213">
        <v>0</v>
      </c>
      <c r="H69" s="213">
        <v>0</v>
      </c>
    </row>
    <row r="70" spans="1:8" s="409" customFormat="1" ht="36" customHeight="1" x14ac:dyDescent="0.25">
      <c r="A70" s="219" t="s">
        <v>144</v>
      </c>
      <c r="B70" s="216" t="s">
        <v>90</v>
      </c>
      <c r="C70" s="216" t="s">
        <v>96</v>
      </c>
      <c r="D70" s="216" t="s">
        <v>309</v>
      </c>
      <c r="E70" s="216"/>
      <c r="F70" s="208">
        <f>F71</f>
        <v>0</v>
      </c>
      <c r="G70" s="208">
        <f t="shared" ref="G70:H70" si="20">G71</f>
        <v>0</v>
      </c>
      <c r="H70" s="208">
        <f t="shared" si="20"/>
        <v>0</v>
      </c>
    </row>
    <row r="71" spans="1:8" s="409" customFormat="1" ht="36" customHeight="1" x14ac:dyDescent="0.25">
      <c r="A71" s="219" t="s">
        <v>144</v>
      </c>
      <c r="B71" s="216" t="s">
        <v>90</v>
      </c>
      <c r="C71" s="216" t="s">
        <v>96</v>
      </c>
      <c r="D71" s="216" t="s">
        <v>309</v>
      </c>
      <c r="E71" s="216" t="s">
        <v>148</v>
      </c>
      <c r="F71" s="208"/>
      <c r="G71" s="213">
        <v>0</v>
      </c>
      <c r="H71" s="213">
        <v>0</v>
      </c>
    </row>
    <row r="72" spans="1:8" s="409" customFormat="1" ht="30.75" x14ac:dyDescent="0.25">
      <c r="A72" s="209" t="s">
        <v>635</v>
      </c>
      <c r="B72" s="216" t="s">
        <v>90</v>
      </c>
      <c r="C72" s="216" t="s">
        <v>96</v>
      </c>
      <c r="D72" s="216" t="s">
        <v>982</v>
      </c>
      <c r="E72" s="216"/>
      <c r="F72" s="208">
        <f>F73</f>
        <v>0</v>
      </c>
      <c r="G72" s="213">
        <f>G73</f>
        <v>0</v>
      </c>
      <c r="H72" s="213">
        <f>H73</f>
        <v>0</v>
      </c>
    </row>
    <row r="73" spans="1:8" s="409" customFormat="1" ht="30.75" x14ac:dyDescent="0.25">
      <c r="A73" s="209" t="s">
        <v>635</v>
      </c>
      <c r="B73" s="216" t="s">
        <v>90</v>
      </c>
      <c r="C73" s="216" t="s">
        <v>96</v>
      </c>
      <c r="D73" s="216" t="s">
        <v>982</v>
      </c>
      <c r="E73" s="216" t="s">
        <v>338</v>
      </c>
      <c r="F73" s="208"/>
      <c r="G73" s="213">
        <v>0</v>
      </c>
      <c r="H73" s="213">
        <v>0</v>
      </c>
    </row>
    <row r="74" spans="1:8" s="410" customFormat="1" ht="31.5" x14ac:dyDescent="0.25">
      <c r="A74" s="225" t="s">
        <v>1</v>
      </c>
      <c r="B74" s="215" t="s">
        <v>93</v>
      </c>
      <c r="C74" s="215"/>
      <c r="D74" s="215"/>
      <c r="E74" s="215"/>
      <c r="F74" s="207">
        <f>F75</f>
        <v>16794400</v>
      </c>
      <c r="G74" s="207">
        <f t="shared" ref="G74:H74" si="21">G75</f>
        <v>14035835.120000001</v>
      </c>
      <c r="H74" s="207">
        <f t="shared" si="21"/>
        <v>14299814.4</v>
      </c>
    </row>
    <row r="75" spans="1:8" s="410" customFormat="1" ht="51.75" customHeight="1" x14ac:dyDescent="0.25">
      <c r="A75" s="225" t="s">
        <v>107</v>
      </c>
      <c r="B75" s="215" t="s">
        <v>93</v>
      </c>
      <c r="C75" s="215" t="s">
        <v>99</v>
      </c>
      <c r="D75" s="215"/>
      <c r="E75" s="215"/>
      <c r="F75" s="207">
        <f>F76+F79</f>
        <v>16794400</v>
      </c>
      <c r="G75" s="207">
        <f t="shared" ref="G75:H75" si="22">G76+G79</f>
        <v>14035835.120000001</v>
      </c>
      <c r="H75" s="207">
        <f t="shared" si="22"/>
        <v>14299814.4</v>
      </c>
    </row>
    <row r="76" spans="1:8" s="410" customFormat="1" ht="51.75" customHeight="1" x14ac:dyDescent="0.25">
      <c r="A76" s="225" t="s">
        <v>669</v>
      </c>
      <c r="B76" s="215" t="s">
        <v>93</v>
      </c>
      <c r="C76" s="215" t="s">
        <v>99</v>
      </c>
      <c r="D76" s="215" t="s">
        <v>734</v>
      </c>
      <c r="E76" s="215"/>
      <c r="F76" s="207">
        <f>F77</f>
        <v>3850000</v>
      </c>
      <c r="G76" s="207">
        <f t="shared" ref="G76:H76" si="23">G77</f>
        <v>1500000</v>
      </c>
      <c r="H76" s="207">
        <f t="shared" si="23"/>
        <v>1500000</v>
      </c>
    </row>
    <row r="77" spans="1:8" s="409" customFormat="1" ht="45.75" x14ac:dyDescent="0.25">
      <c r="A77" s="209" t="s">
        <v>839</v>
      </c>
      <c r="B77" s="216" t="s">
        <v>93</v>
      </c>
      <c r="C77" s="216" t="s">
        <v>99</v>
      </c>
      <c r="D77" s="216" t="s">
        <v>735</v>
      </c>
      <c r="E77" s="216"/>
      <c r="F77" s="208">
        <f>F78</f>
        <v>3850000</v>
      </c>
      <c r="G77" s="208">
        <f t="shared" ref="G77:H77" si="24">G78</f>
        <v>1500000</v>
      </c>
      <c r="H77" s="208">
        <f t="shared" si="24"/>
        <v>1500000</v>
      </c>
    </row>
    <row r="78" spans="1:8" s="409" customFormat="1" ht="30.75" x14ac:dyDescent="0.25">
      <c r="A78" s="209" t="s">
        <v>838</v>
      </c>
      <c r="B78" s="216" t="s">
        <v>93</v>
      </c>
      <c r="C78" s="216" t="s">
        <v>99</v>
      </c>
      <c r="D78" s="216" t="s">
        <v>735</v>
      </c>
      <c r="E78" s="216" t="s">
        <v>129</v>
      </c>
      <c r="F78" s="208">
        <f>'приложение 6'!D176</f>
        <v>3850000</v>
      </c>
      <c r="G78" s="208">
        <f>'приложение 6'!E176</f>
        <v>1500000</v>
      </c>
      <c r="H78" s="208">
        <f>'приложение 6'!F176</f>
        <v>1500000</v>
      </c>
    </row>
    <row r="79" spans="1:8" s="409" customFormat="1" x14ac:dyDescent="0.25">
      <c r="A79" s="214" t="s">
        <v>133</v>
      </c>
      <c r="B79" s="215" t="s">
        <v>93</v>
      </c>
      <c r="C79" s="215" t="s">
        <v>99</v>
      </c>
      <c r="D79" s="218">
        <v>9900000000</v>
      </c>
      <c r="E79" s="218"/>
      <c r="F79" s="207">
        <f>F80+F84</f>
        <v>12944400</v>
      </c>
      <c r="G79" s="207">
        <f>G80+G84</f>
        <v>12535835.120000001</v>
      </c>
      <c r="H79" s="207">
        <f>H80+H84</f>
        <v>12799814.4</v>
      </c>
    </row>
    <row r="80" spans="1:8" s="409" customFormat="1" ht="60.75" x14ac:dyDescent="0.25">
      <c r="A80" s="219" t="s">
        <v>299</v>
      </c>
      <c r="B80" s="216" t="s">
        <v>93</v>
      </c>
      <c r="C80" s="216" t="s">
        <v>99</v>
      </c>
      <c r="D80" s="221">
        <v>9910000000</v>
      </c>
      <c r="E80" s="221"/>
      <c r="F80" s="208">
        <f>SUM(F81:F83)</f>
        <v>11944400</v>
      </c>
      <c r="G80" s="208">
        <f t="shared" ref="G80:H80" si="25">SUM(G81:G83)</f>
        <v>11535835.120000001</v>
      </c>
      <c r="H80" s="208">
        <f t="shared" si="25"/>
        <v>11799814.4</v>
      </c>
    </row>
    <row r="81" spans="1:8" s="409" customFormat="1" ht="75.75" x14ac:dyDescent="0.25">
      <c r="A81" s="209" t="s">
        <v>134</v>
      </c>
      <c r="B81" s="216" t="s">
        <v>93</v>
      </c>
      <c r="C81" s="216" t="s">
        <v>99</v>
      </c>
      <c r="D81" s="221">
        <v>9910000000</v>
      </c>
      <c r="E81" s="216" t="s">
        <v>127</v>
      </c>
      <c r="F81" s="208">
        <f>'приложение 7'!G124</f>
        <v>9823661</v>
      </c>
      <c r="G81" s="208">
        <f>'приложение 7'!H124</f>
        <v>9688205.4000000004</v>
      </c>
      <c r="H81" s="208">
        <f>'приложение 7'!I124</f>
        <v>9819205.4000000004</v>
      </c>
    </row>
    <row r="82" spans="1:8" s="409" customFormat="1" ht="30.75" x14ac:dyDescent="0.25">
      <c r="A82" s="209" t="s">
        <v>838</v>
      </c>
      <c r="B82" s="216" t="s">
        <v>93</v>
      </c>
      <c r="C82" s="216" t="s">
        <v>99</v>
      </c>
      <c r="D82" s="221">
        <v>9910000000</v>
      </c>
      <c r="E82" s="216" t="s">
        <v>129</v>
      </c>
      <c r="F82" s="208">
        <f>'приложение 7'!G125</f>
        <v>2096039</v>
      </c>
      <c r="G82" s="208">
        <f>'приложение 7'!H125</f>
        <v>1822929.72</v>
      </c>
      <c r="H82" s="208">
        <f>'приложение 7'!I125</f>
        <v>1955909</v>
      </c>
    </row>
    <row r="83" spans="1:8" s="409" customFormat="1" x14ac:dyDescent="0.25">
      <c r="A83" s="209" t="s">
        <v>138</v>
      </c>
      <c r="B83" s="216" t="s">
        <v>93</v>
      </c>
      <c r="C83" s="216" t="s">
        <v>99</v>
      </c>
      <c r="D83" s="221">
        <v>9910000000</v>
      </c>
      <c r="E83" s="221">
        <v>800</v>
      </c>
      <c r="F83" s="208">
        <f>'приложение 7'!G126</f>
        <v>24700</v>
      </c>
      <c r="G83" s="208">
        <f>'приложение 7'!H126</f>
        <v>24700</v>
      </c>
      <c r="H83" s="208">
        <f>'приложение 7'!I126</f>
        <v>24700</v>
      </c>
    </row>
    <row r="84" spans="1:8" s="410" customFormat="1" x14ac:dyDescent="0.25">
      <c r="A84" s="209" t="s">
        <v>106</v>
      </c>
      <c r="B84" s="216" t="s">
        <v>93</v>
      </c>
      <c r="C84" s="216" t="s">
        <v>99</v>
      </c>
      <c r="D84" s="221">
        <v>9950000000</v>
      </c>
      <c r="E84" s="221"/>
      <c r="F84" s="208">
        <f>F85</f>
        <v>1000000</v>
      </c>
      <c r="G84" s="208">
        <f t="shared" ref="G84:H84" si="26">G85</f>
        <v>1000000</v>
      </c>
      <c r="H84" s="208">
        <f t="shared" si="26"/>
        <v>1000000</v>
      </c>
    </row>
    <row r="85" spans="1:8" s="409" customFormat="1" ht="30.75" x14ac:dyDescent="0.25">
      <c r="A85" s="209" t="s">
        <v>838</v>
      </c>
      <c r="B85" s="216" t="s">
        <v>93</v>
      </c>
      <c r="C85" s="216" t="s">
        <v>99</v>
      </c>
      <c r="D85" s="221">
        <v>9950000000</v>
      </c>
      <c r="E85" s="221">
        <v>200</v>
      </c>
      <c r="F85" s="208">
        <f>'приложение 7'!G129</f>
        <v>1000000</v>
      </c>
      <c r="G85" s="208">
        <f>'приложение 7'!H129</f>
        <v>1000000</v>
      </c>
      <c r="H85" s="208">
        <f>'приложение 7'!I129</f>
        <v>1000000</v>
      </c>
    </row>
    <row r="86" spans="1:8" s="410" customFormat="1" x14ac:dyDescent="0.25">
      <c r="A86" s="225" t="s">
        <v>2</v>
      </c>
      <c r="B86" s="215" t="s">
        <v>94</v>
      </c>
      <c r="C86" s="215"/>
      <c r="D86" s="215"/>
      <c r="E86" s="215"/>
      <c r="F86" s="207">
        <f>F87+F91+F109+F116+F121</f>
        <v>205213291.59999996</v>
      </c>
      <c r="G86" s="207">
        <f t="shared" ref="G86:H86" si="27">G87+G91+G109+G116+G121</f>
        <v>109274902.77</v>
      </c>
      <c r="H86" s="207">
        <f t="shared" si="27"/>
        <v>106719022.84</v>
      </c>
    </row>
    <row r="87" spans="1:8" s="410" customFormat="1" x14ac:dyDescent="0.25">
      <c r="A87" s="225" t="s">
        <v>154</v>
      </c>
      <c r="B87" s="215" t="s">
        <v>94</v>
      </c>
      <c r="C87" s="215" t="s">
        <v>90</v>
      </c>
      <c r="D87" s="215"/>
      <c r="E87" s="215"/>
      <c r="F87" s="207">
        <f>F88</f>
        <v>828848.27</v>
      </c>
      <c r="G87" s="207">
        <f t="shared" ref="G87:H89" si="28">G88</f>
        <v>828848.27</v>
      </c>
      <c r="H87" s="207">
        <f t="shared" si="28"/>
        <v>828848.27</v>
      </c>
    </row>
    <row r="88" spans="1:8" s="410" customFormat="1" x14ac:dyDescent="0.25">
      <c r="A88" s="225" t="s">
        <v>133</v>
      </c>
      <c r="B88" s="215" t="s">
        <v>94</v>
      </c>
      <c r="C88" s="215" t="s">
        <v>90</v>
      </c>
      <c r="D88" s="215">
        <v>9900000000</v>
      </c>
      <c r="E88" s="215"/>
      <c r="F88" s="207">
        <f>F89</f>
        <v>828848.27</v>
      </c>
      <c r="G88" s="207">
        <f t="shared" si="28"/>
        <v>828848.27</v>
      </c>
      <c r="H88" s="207">
        <f t="shared" si="28"/>
        <v>828848.27</v>
      </c>
    </row>
    <row r="89" spans="1:8" s="410" customFormat="1" ht="30.75" x14ac:dyDescent="0.25">
      <c r="A89" s="209" t="s">
        <v>1184</v>
      </c>
      <c r="B89" s="216" t="s">
        <v>94</v>
      </c>
      <c r="C89" s="216" t="s">
        <v>90</v>
      </c>
      <c r="D89" s="216" t="s">
        <v>305</v>
      </c>
      <c r="E89" s="216"/>
      <c r="F89" s="208">
        <f>F90</f>
        <v>828848.27</v>
      </c>
      <c r="G89" s="208">
        <f t="shared" si="28"/>
        <v>828848.27</v>
      </c>
      <c r="H89" s="208">
        <f t="shared" si="28"/>
        <v>828848.27</v>
      </c>
    </row>
    <row r="90" spans="1:8" s="410" customFormat="1" ht="75.75" x14ac:dyDescent="0.25">
      <c r="A90" s="209" t="s">
        <v>134</v>
      </c>
      <c r="B90" s="216" t="s">
        <v>94</v>
      </c>
      <c r="C90" s="216" t="s">
        <v>90</v>
      </c>
      <c r="D90" s="216" t="s">
        <v>305</v>
      </c>
      <c r="E90" s="216" t="s">
        <v>127</v>
      </c>
      <c r="F90" s="208">
        <f>'приложение 7'!G135</f>
        <v>828848.27</v>
      </c>
      <c r="G90" s="208">
        <f>'приложение 7'!H135</f>
        <v>828848.27</v>
      </c>
      <c r="H90" s="208">
        <f>'приложение 7'!I135</f>
        <v>828848.27</v>
      </c>
    </row>
    <row r="91" spans="1:8" s="410" customFormat="1" x14ac:dyDescent="0.25">
      <c r="A91" s="225" t="s">
        <v>3</v>
      </c>
      <c r="B91" s="215" t="s">
        <v>94</v>
      </c>
      <c r="C91" s="215" t="s">
        <v>4</v>
      </c>
      <c r="D91" s="215"/>
      <c r="E91" s="215"/>
      <c r="F91" s="207">
        <f>F92+F106</f>
        <v>80861634.999999985</v>
      </c>
      <c r="G91" s="207">
        <f t="shared" ref="G91:H91" si="29">G92+G106</f>
        <v>70547330</v>
      </c>
      <c r="H91" s="207">
        <f t="shared" si="29"/>
        <v>66026124</v>
      </c>
    </row>
    <row r="92" spans="1:8" s="410" customFormat="1" ht="51.75" customHeight="1" x14ac:dyDescent="0.25">
      <c r="A92" s="225" t="s">
        <v>1012</v>
      </c>
      <c r="B92" s="215" t="s">
        <v>94</v>
      </c>
      <c r="C92" s="215" t="s">
        <v>4</v>
      </c>
      <c r="D92" s="215" t="s">
        <v>716</v>
      </c>
      <c r="E92" s="215"/>
      <c r="F92" s="207">
        <f>F93+F96+F100+F104+F98+F102</f>
        <v>76694804.979999989</v>
      </c>
      <c r="G92" s="207">
        <f t="shared" ref="G92:H92" si="30">G93+G96+G100+G104+G98+G102</f>
        <v>66380499.979999997</v>
      </c>
      <c r="H92" s="207">
        <f t="shared" si="30"/>
        <v>61859293.979999997</v>
      </c>
    </row>
    <row r="93" spans="1:8" s="410" customFormat="1" x14ac:dyDescent="0.25">
      <c r="A93" s="209" t="s">
        <v>842</v>
      </c>
      <c r="B93" s="216" t="s">
        <v>94</v>
      </c>
      <c r="C93" s="216" t="s">
        <v>4</v>
      </c>
      <c r="D93" s="216" t="s">
        <v>717</v>
      </c>
      <c r="E93" s="216"/>
      <c r="F93" s="208">
        <f>F94+F95</f>
        <v>2443329.1799999997</v>
      </c>
      <c r="G93" s="208">
        <f t="shared" ref="G93:H93" si="31">G94+G95</f>
        <v>2480499.98</v>
      </c>
      <c r="H93" s="208">
        <f t="shared" si="31"/>
        <v>2559293.98</v>
      </c>
    </row>
    <row r="94" spans="1:8" s="410" customFormat="1" ht="75.75" x14ac:dyDescent="0.25">
      <c r="A94" s="209" t="s">
        <v>134</v>
      </c>
      <c r="B94" s="216" t="s">
        <v>94</v>
      </c>
      <c r="C94" s="216" t="s">
        <v>4</v>
      </c>
      <c r="D94" s="216" t="s">
        <v>717</v>
      </c>
      <c r="E94" s="216" t="s">
        <v>127</v>
      </c>
      <c r="F94" s="208">
        <f>'приложение 6'!D80</f>
        <v>517740.29</v>
      </c>
      <c r="G94" s="213">
        <f>'приложение 6'!E80</f>
        <v>517740.29</v>
      </c>
      <c r="H94" s="213">
        <f>'приложение 6'!F80</f>
        <v>517740.29</v>
      </c>
    </row>
    <row r="95" spans="1:8" s="410" customFormat="1" ht="30.75" x14ac:dyDescent="0.25">
      <c r="A95" s="219" t="s">
        <v>838</v>
      </c>
      <c r="B95" s="216" t="s">
        <v>94</v>
      </c>
      <c r="C95" s="216" t="s">
        <v>4</v>
      </c>
      <c r="D95" s="216" t="s">
        <v>717</v>
      </c>
      <c r="E95" s="223">
        <v>200</v>
      </c>
      <c r="F95" s="208">
        <f>'приложение 6'!D81</f>
        <v>1925588.89</v>
      </c>
      <c r="G95" s="213">
        <f>'приложение 6'!E81</f>
        <v>1962759.69</v>
      </c>
      <c r="H95" s="213">
        <f>'приложение 6'!F81</f>
        <v>2041553.69</v>
      </c>
    </row>
    <row r="96" spans="1:8" s="410" customFormat="1" x14ac:dyDescent="0.25">
      <c r="A96" s="219" t="s">
        <v>288</v>
      </c>
      <c r="B96" s="216" t="s">
        <v>94</v>
      </c>
      <c r="C96" s="216" t="s">
        <v>4</v>
      </c>
      <c r="D96" s="216" t="s">
        <v>718</v>
      </c>
      <c r="E96" s="223"/>
      <c r="F96" s="208">
        <f>F97</f>
        <v>59512140.799999997</v>
      </c>
      <c r="G96" s="208">
        <f t="shared" ref="G96:H96" si="32">G97</f>
        <v>47600000</v>
      </c>
      <c r="H96" s="208">
        <f t="shared" si="32"/>
        <v>47600000</v>
      </c>
    </row>
    <row r="97" spans="1:8" s="410" customFormat="1" x14ac:dyDescent="0.25">
      <c r="A97" s="219" t="s">
        <v>138</v>
      </c>
      <c r="B97" s="216" t="s">
        <v>94</v>
      </c>
      <c r="C97" s="216" t="s">
        <v>4</v>
      </c>
      <c r="D97" s="216" t="s">
        <v>718</v>
      </c>
      <c r="E97" s="223">
        <v>800</v>
      </c>
      <c r="F97" s="208">
        <f>'приложение 6'!D84</f>
        <v>59512140.799999997</v>
      </c>
      <c r="G97" s="213">
        <f>'приложение 6'!E84</f>
        <v>47600000</v>
      </c>
      <c r="H97" s="213">
        <f>'приложение 6'!F84</f>
        <v>47600000</v>
      </c>
    </row>
    <row r="98" spans="1:8" s="410" customFormat="1" x14ac:dyDescent="0.25">
      <c r="A98" s="219" t="s">
        <v>634</v>
      </c>
      <c r="B98" s="216" t="s">
        <v>94</v>
      </c>
      <c r="C98" s="216" t="s">
        <v>4</v>
      </c>
      <c r="D98" s="216" t="s">
        <v>719</v>
      </c>
      <c r="E98" s="223"/>
      <c r="F98" s="208">
        <f>F99</f>
        <v>0</v>
      </c>
      <c r="G98" s="208">
        <f>G99</f>
        <v>1000000</v>
      </c>
      <c r="H98" s="208">
        <f>H99</f>
        <v>0</v>
      </c>
    </row>
    <row r="99" spans="1:8" s="410" customFormat="1" x14ac:dyDescent="0.25">
      <c r="A99" s="219" t="s">
        <v>138</v>
      </c>
      <c r="B99" s="216" t="s">
        <v>94</v>
      </c>
      <c r="C99" s="216" t="s">
        <v>4</v>
      </c>
      <c r="D99" s="216" t="s">
        <v>719</v>
      </c>
      <c r="E99" s="223">
        <v>800</v>
      </c>
      <c r="F99" s="208">
        <f>'приложение 6'!D86</f>
        <v>0</v>
      </c>
      <c r="G99" s="213">
        <f>'приложение 6'!E86</f>
        <v>1000000</v>
      </c>
      <c r="H99" s="213">
        <f>'приложение 6'!F86</f>
        <v>0</v>
      </c>
    </row>
    <row r="100" spans="1:8" s="410" customFormat="1" x14ac:dyDescent="0.25">
      <c r="A100" s="209" t="s">
        <v>289</v>
      </c>
      <c r="B100" s="216" t="s">
        <v>94</v>
      </c>
      <c r="C100" s="216" t="s">
        <v>4</v>
      </c>
      <c r="D100" s="216" t="s">
        <v>720</v>
      </c>
      <c r="E100" s="223"/>
      <c r="F100" s="208">
        <f>F101</f>
        <v>14739335</v>
      </c>
      <c r="G100" s="208">
        <f t="shared" ref="G100:H100" si="33">G101</f>
        <v>12200000</v>
      </c>
      <c r="H100" s="208">
        <f t="shared" si="33"/>
        <v>11700000</v>
      </c>
    </row>
    <row r="101" spans="1:8" s="410" customFormat="1" x14ac:dyDescent="0.25">
      <c r="A101" s="219" t="s">
        <v>138</v>
      </c>
      <c r="B101" s="216" t="s">
        <v>94</v>
      </c>
      <c r="C101" s="216" t="s">
        <v>4</v>
      </c>
      <c r="D101" s="216" t="s">
        <v>720</v>
      </c>
      <c r="E101" s="216" t="s">
        <v>130</v>
      </c>
      <c r="F101" s="208">
        <f>'приложение 6'!D89</f>
        <v>14739335</v>
      </c>
      <c r="G101" s="213">
        <f>'приложение 6'!E89</f>
        <v>12200000</v>
      </c>
      <c r="H101" s="213">
        <f>'приложение 6'!F89</f>
        <v>11700000</v>
      </c>
    </row>
    <row r="102" spans="1:8" s="410" customFormat="1" x14ac:dyDescent="0.25">
      <c r="A102" s="219" t="s">
        <v>843</v>
      </c>
      <c r="B102" s="216" t="s">
        <v>94</v>
      </c>
      <c r="C102" s="216" t="s">
        <v>4</v>
      </c>
      <c r="D102" s="216" t="s">
        <v>844</v>
      </c>
      <c r="E102" s="216"/>
      <c r="F102" s="208">
        <f>F103</f>
        <v>0</v>
      </c>
      <c r="G102" s="208">
        <f t="shared" ref="G102:H102" si="34">G103</f>
        <v>0</v>
      </c>
      <c r="H102" s="208">
        <f t="shared" si="34"/>
        <v>0</v>
      </c>
    </row>
    <row r="103" spans="1:8" s="410" customFormat="1" x14ac:dyDescent="0.25">
      <c r="A103" s="219" t="s">
        <v>138</v>
      </c>
      <c r="B103" s="216" t="s">
        <v>94</v>
      </c>
      <c r="C103" s="216" t="s">
        <v>4</v>
      </c>
      <c r="D103" s="216" t="s">
        <v>844</v>
      </c>
      <c r="E103" s="216" t="s">
        <v>130</v>
      </c>
      <c r="F103" s="208">
        <f>'приложение 6'!D91</f>
        <v>0</v>
      </c>
      <c r="G103" s="213">
        <f>'приложение 6'!E91</f>
        <v>0</v>
      </c>
      <c r="H103" s="213">
        <f>'приложение 6'!F91</f>
        <v>0</v>
      </c>
    </row>
    <row r="104" spans="1:8" s="410" customFormat="1" ht="30.75" x14ac:dyDescent="0.25">
      <c r="A104" s="219" t="s">
        <v>845</v>
      </c>
      <c r="B104" s="216" t="s">
        <v>94</v>
      </c>
      <c r="C104" s="216" t="s">
        <v>4</v>
      </c>
      <c r="D104" s="216" t="s">
        <v>846</v>
      </c>
      <c r="E104" s="216"/>
      <c r="F104" s="208">
        <f>F105</f>
        <v>0</v>
      </c>
      <c r="G104" s="208">
        <f t="shared" ref="G104:H104" si="35">G105</f>
        <v>3100000</v>
      </c>
      <c r="H104" s="208">
        <f t="shared" si="35"/>
        <v>0</v>
      </c>
    </row>
    <row r="105" spans="1:8" s="410" customFormat="1" x14ac:dyDescent="0.25">
      <c r="A105" s="219" t="s">
        <v>138</v>
      </c>
      <c r="B105" s="216" t="s">
        <v>94</v>
      </c>
      <c r="C105" s="216" t="s">
        <v>4</v>
      </c>
      <c r="D105" s="216" t="s">
        <v>846</v>
      </c>
      <c r="E105" s="221">
        <v>800</v>
      </c>
      <c r="F105" s="208">
        <f>'приложение 6'!D93</f>
        <v>0</v>
      </c>
      <c r="G105" s="213">
        <f>'приложение 6'!E93</f>
        <v>3100000</v>
      </c>
      <c r="H105" s="213">
        <f>'приложение 6'!F93</f>
        <v>0</v>
      </c>
    </row>
    <row r="106" spans="1:8" s="410" customFormat="1" x14ac:dyDescent="0.25">
      <c r="A106" s="214" t="s">
        <v>133</v>
      </c>
      <c r="B106" s="215" t="s">
        <v>94</v>
      </c>
      <c r="C106" s="215" t="s">
        <v>4</v>
      </c>
      <c r="D106" s="215">
        <v>9900000000</v>
      </c>
      <c r="E106" s="221"/>
      <c r="F106" s="208">
        <f>F107</f>
        <v>4166830.02</v>
      </c>
      <c r="G106" s="208">
        <f t="shared" ref="G106:H106" si="36">G107</f>
        <v>4166830.02</v>
      </c>
      <c r="H106" s="208">
        <f t="shared" si="36"/>
        <v>4166830.02</v>
      </c>
    </row>
    <row r="107" spans="1:8" s="410" customFormat="1" ht="60.75" x14ac:dyDescent="0.25">
      <c r="A107" s="219" t="s">
        <v>299</v>
      </c>
      <c r="B107" s="216" t="s">
        <v>94</v>
      </c>
      <c r="C107" s="216" t="s">
        <v>4</v>
      </c>
      <c r="D107" s="216">
        <v>9910000000</v>
      </c>
      <c r="E107" s="221"/>
      <c r="F107" s="208">
        <f>F108</f>
        <v>4166830.02</v>
      </c>
      <c r="G107" s="208">
        <f t="shared" ref="G107:H107" si="37">G108</f>
        <v>4166830.02</v>
      </c>
      <c r="H107" s="208">
        <f t="shared" si="37"/>
        <v>4166830.02</v>
      </c>
    </row>
    <row r="108" spans="1:8" s="410" customFormat="1" ht="75.75" x14ac:dyDescent="0.25">
      <c r="A108" s="219" t="s">
        <v>134</v>
      </c>
      <c r="B108" s="216" t="s">
        <v>94</v>
      </c>
      <c r="C108" s="216" t="s">
        <v>4</v>
      </c>
      <c r="D108" s="216">
        <v>9910000000</v>
      </c>
      <c r="E108" s="221" t="s">
        <v>127</v>
      </c>
      <c r="F108" s="208">
        <f>'приложение 7'!G140</f>
        <v>4166830.02</v>
      </c>
      <c r="G108" s="208">
        <f>'приложение 7'!H140</f>
        <v>4166830.02</v>
      </c>
      <c r="H108" s="208">
        <f>'приложение 7'!I140</f>
        <v>4166830.02</v>
      </c>
    </row>
    <row r="109" spans="1:8" s="410" customFormat="1" x14ac:dyDescent="0.25">
      <c r="A109" s="214" t="s">
        <v>5</v>
      </c>
      <c r="B109" s="215" t="s">
        <v>94</v>
      </c>
      <c r="C109" s="215" t="s">
        <v>6</v>
      </c>
      <c r="D109" s="218"/>
      <c r="E109" s="218"/>
      <c r="F109" s="207">
        <f>F110</f>
        <v>17150000</v>
      </c>
      <c r="G109" s="207">
        <f t="shared" ref="G109:H109" si="38">G110</f>
        <v>17150000</v>
      </c>
      <c r="H109" s="207">
        <f t="shared" si="38"/>
        <v>19115326.07</v>
      </c>
    </row>
    <row r="110" spans="1:8" s="410" customFormat="1" ht="34.5" customHeight="1" x14ac:dyDescent="0.25">
      <c r="A110" s="214" t="s">
        <v>1013</v>
      </c>
      <c r="B110" s="215" t="s">
        <v>94</v>
      </c>
      <c r="C110" s="215" t="s">
        <v>6</v>
      </c>
      <c r="D110" s="217" t="s">
        <v>722</v>
      </c>
      <c r="E110" s="218"/>
      <c r="F110" s="207">
        <f>F111+F113</f>
        <v>17150000</v>
      </c>
      <c r="G110" s="207">
        <f>G111+G113</f>
        <v>17150000</v>
      </c>
      <c r="H110" s="207">
        <f>H111+H113</f>
        <v>19115326.07</v>
      </c>
    </row>
    <row r="111" spans="1:8" s="410" customFormat="1" x14ac:dyDescent="0.25">
      <c r="A111" s="219" t="s">
        <v>291</v>
      </c>
      <c r="B111" s="216" t="s">
        <v>94</v>
      </c>
      <c r="C111" s="216" t="s">
        <v>6</v>
      </c>
      <c r="D111" s="220" t="s">
        <v>721</v>
      </c>
      <c r="E111" s="221"/>
      <c r="F111" s="208">
        <f>F112</f>
        <v>4000000</v>
      </c>
      <c r="G111" s="208">
        <f t="shared" ref="G111:H111" si="39">G112</f>
        <v>4000000</v>
      </c>
      <c r="H111" s="208">
        <f t="shared" si="39"/>
        <v>5965326.0700000003</v>
      </c>
    </row>
    <row r="112" spans="1:8" s="410" customFormat="1" ht="30.75" x14ac:dyDescent="0.25">
      <c r="A112" s="209" t="s">
        <v>838</v>
      </c>
      <c r="B112" s="216" t="s">
        <v>94</v>
      </c>
      <c r="C112" s="216" t="s">
        <v>6</v>
      </c>
      <c r="D112" s="220" t="s">
        <v>721</v>
      </c>
      <c r="E112" s="221">
        <v>800</v>
      </c>
      <c r="F112" s="208">
        <f>'приложение 6'!D96</f>
        <v>4000000</v>
      </c>
      <c r="G112" s="213">
        <f>'приложение 6'!E96</f>
        <v>4000000</v>
      </c>
      <c r="H112" s="213">
        <f>'приложение 6'!F96</f>
        <v>5965326.0700000003</v>
      </c>
    </row>
    <row r="113" spans="1:26" s="410" customFormat="1" x14ac:dyDescent="0.25">
      <c r="A113" s="219" t="s">
        <v>290</v>
      </c>
      <c r="B113" s="216" t="s">
        <v>94</v>
      </c>
      <c r="C113" s="216" t="s">
        <v>6</v>
      </c>
      <c r="D113" s="220" t="s">
        <v>723</v>
      </c>
      <c r="E113" s="221"/>
      <c r="F113" s="208">
        <f>F114+F115</f>
        <v>13150000</v>
      </c>
      <c r="G113" s="208">
        <f t="shared" ref="G113:H113" si="40">G114+G115</f>
        <v>13150000</v>
      </c>
      <c r="H113" s="208">
        <f t="shared" si="40"/>
        <v>13150000</v>
      </c>
    </row>
    <row r="114" spans="1:26" s="410" customFormat="1" ht="30.75" x14ac:dyDescent="0.25">
      <c r="A114" s="209" t="s">
        <v>838</v>
      </c>
      <c r="B114" s="216" t="s">
        <v>94</v>
      </c>
      <c r="C114" s="216" t="s">
        <v>6</v>
      </c>
      <c r="D114" s="220" t="s">
        <v>723</v>
      </c>
      <c r="E114" s="221">
        <v>200</v>
      </c>
      <c r="F114" s="208">
        <f>'приложение 6'!D98</f>
        <v>150000</v>
      </c>
      <c r="G114" s="213">
        <f>'приложение 6'!E98</f>
        <v>150000</v>
      </c>
      <c r="H114" s="213">
        <f>'приложение 6'!F98</f>
        <v>150000</v>
      </c>
    </row>
    <row r="115" spans="1:26" s="410" customFormat="1" x14ac:dyDescent="0.25">
      <c r="A115" s="219" t="s">
        <v>138</v>
      </c>
      <c r="B115" s="216" t="s">
        <v>94</v>
      </c>
      <c r="C115" s="216" t="s">
        <v>6</v>
      </c>
      <c r="D115" s="220" t="s">
        <v>723</v>
      </c>
      <c r="E115" s="221">
        <v>800</v>
      </c>
      <c r="F115" s="208">
        <f>'приложение 6'!D99</f>
        <v>13000000</v>
      </c>
      <c r="G115" s="208">
        <f>'приложение 6'!E99</f>
        <v>13000000</v>
      </c>
      <c r="H115" s="208">
        <f>'приложение 6'!F99</f>
        <v>13000000</v>
      </c>
    </row>
    <row r="116" spans="1:26" s="410" customFormat="1" ht="18" customHeight="1" x14ac:dyDescent="0.25">
      <c r="A116" s="214" t="s">
        <v>7</v>
      </c>
      <c r="B116" s="215" t="s">
        <v>94</v>
      </c>
      <c r="C116" s="215" t="s">
        <v>99</v>
      </c>
      <c r="D116" s="218"/>
      <c r="E116" s="218"/>
      <c r="F116" s="207">
        <f>F117</f>
        <v>101229518.33</v>
      </c>
      <c r="G116" s="207">
        <f t="shared" ref="G116:H116" si="41">G117</f>
        <v>15605434.5</v>
      </c>
      <c r="H116" s="207">
        <f t="shared" si="41"/>
        <v>15605434.5</v>
      </c>
    </row>
    <row r="117" spans="1:26" s="410" customFormat="1" ht="30.75" customHeight="1" x14ac:dyDescent="0.25">
      <c r="A117" s="214" t="s">
        <v>1014</v>
      </c>
      <c r="B117" s="215" t="s">
        <v>94</v>
      </c>
      <c r="C117" s="215" t="s">
        <v>99</v>
      </c>
      <c r="D117" s="217" t="s">
        <v>722</v>
      </c>
      <c r="E117" s="218"/>
      <c r="F117" s="207">
        <f>F118+F120</f>
        <v>101229518.33</v>
      </c>
      <c r="G117" s="207">
        <f t="shared" ref="G117:H117" si="42">G118+G120</f>
        <v>15605434.5</v>
      </c>
      <c r="H117" s="207">
        <f t="shared" si="42"/>
        <v>15605434.5</v>
      </c>
    </row>
    <row r="118" spans="1:26" s="409" customFormat="1" x14ac:dyDescent="0.25">
      <c r="A118" s="219" t="s">
        <v>124</v>
      </c>
      <c r="B118" s="216" t="s">
        <v>94</v>
      </c>
      <c r="C118" s="216" t="s">
        <v>99</v>
      </c>
      <c r="D118" s="220" t="s">
        <v>724</v>
      </c>
      <c r="E118" s="221"/>
      <c r="F118" s="208">
        <f>F119</f>
        <v>101229518.33</v>
      </c>
      <c r="G118" s="208">
        <f t="shared" ref="G118:H118" si="43">G119</f>
        <v>15605434.5</v>
      </c>
      <c r="H118" s="208">
        <f t="shared" si="43"/>
        <v>15605434.5</v>
      </c>
    </row>
    <row r="119" spans="1:26" s="410" customFormat="1" ht="30.75" x14ac:dyDescent="0.25">
      <c r="A119" s="209" t="s">
        <v>838</v>
      </c>
      <c r="B119" s="216" t="s">
        <v>94</v>
      </c>
      <c r="C119" s="216" t="s">
        <v>99</v>
      </c>
      <c r="D119" s="220" t="s">
        <v>724</v>
      </c>
      <c r="E119" s="221">
        <v>200</v>
      </c>
      <c r="F119" s="208">
        <f>'приложение 6'!D101</f>
        <v>101229518.33</v>
      </c>
      <c r="G119" s="213">
        <f>'приложение 6'!E101</f>
        <v>15605434.5</v>
      </c>
      <c r="H119" s="213">
        <f>'приложение 6'!F101</f>
        <v>15605434.5</v>
      </c>
    </row>
    <row r="120" spans="1:26" s="410" customFormat="1" x14ac:dyDescent="0.25">
      <c r="A120" s="209" t="s">
        <v>159</v>
      </c>
      <c r="B120" s="216" t="s">
        <v>94</v>
      </c>
      <c r="C120" s="216" t="s">
        <v>99</v>
      </c>
      <c r="D120" s="220" t="s">
        <v>724</v>
      </c>
      <c r="E120" s="221">
        <v>500</v>
      </c>
      <c r="F120" s="208"/>
      <c r="G120" s="213">
        <v>0</v>
      </c>
      <c r="H120" s="213">
        <v>0</v>
      </c>
    </row>
    <row r="121" spans="1:26" s="410" customFormat="1" ht="31.5" x14ac:dyDescent="0.25">
      <c r="A121" s="214" t="s">
        <v>8</v>
      </c>
      <c r="B121" s="215" t="s">
        <v>94</v>
      </c>
      <c r="C121" s="215" t="s">
        <v>9</v>
      </c>
      <c r="D121" s="218"/>
      <c r="E121" s="218"/>
      <c r="F121" s="207">
        <f>F122+F128</f>
        <v>5143290</v>
      </c>
      <c r="G121" s="207">
        <f t="shared" ref="G121:H121" si="44">G122+G128</f>
        <v>5143290</v>
      </c>
      <c r="H121" s="207">
        <f t="shared" si="44"/>
        <v>5143290</v>
      </c>
    </row>
    <row r="122" spans="1:26" s="409" customFormat="1" ht="31.5" customHeight="1" x14ac:dyDescent="0.25">
      <c r="A122" s="214" t="s">
        <v>1015</v>
      </c>
      <c r="B122" s="215" t="s">
        <v>94</v>
      </c>
      <c r="C122" s="215" t="s">
        <v>9</v>
      </c>
      <c r="D122" s="217" t="s">
        <v>714</v>
      </c>
      <c r="E122" s="218"/>
      <c r="F122" s="207">
        <f>F123</f>
        <v>5143290</v>
      </c>
      <c r="G122" s="207">
        <f t="shared" ref="G122:H122" si="45">G123</f>
        <v>5143290</v>
      </c>
      <c r="H122" s="207">
        <f t="shared" si="45"/>
        <v>5143290</v>
      </c>
      <c r="I122" s="410"/>
      <c r="J122" s="410"/>
      <c r="K122" s="410"/>
      <c r="L122" s="410"/>
      <c r="M122" s="410"/>
      <c r="N122" s="410"/>
      <c r="O122" s="410"/>
      <c r="P122" s="410"/>
      <c r="Q122" s="410"/>
      <c r="R122" s="410"/>
      <c r="S122" s="410"/>
      <c r="T122" s="410"/>
      <c r="U122" s="410"/>
      <c r="V122" s="410"/>
      <c r="W122" s="410"/>
      <c r="X122" s="410"/>
      <c r="Y122" s="410"/>
      <c r="Z122" s="410"/>
    </row>
    <row r="123" spans="1:26" s="409" customFormat="1" ht="21.75" customHeight="1" x14ac:dyDescent="0.25">
      <c r="A123" s="219" t="s">
        <v>864</v>
      </c>
      <c r="B123" s="216" t="s">
        <v>94</v>
      </c>
      <c r="C123" s="216" t="s">
        <v>9</v>
      </c>
      <c r="D123" s="220" t="s">
        <v>715</v>
      </c>
      <c r="E123" s="221"/>
      <c r="F123" s="208">
        <f>F124+F126+F125+F127</f>
        <v>5143290</v>
      </c>
      <c r="G123" s="208">
        <f t="shared" ref="G123:H123" si="46">G124+G126+G125+G127</f>
        <v>5143290</v>
      </c>
      <c r="H123" s="208">
        <f t="shared" si="46"/>
        <v>5143290</v>
      </c>
      <c r="I123" s="410"/>
      <c r="J123" s="410"/>
      <c r="K123" s="410"/>
      <c r="L123" s="410"/>
      <c r="M123" s="410"/>
      <c r="N123" s="410"/>
      <c r="O123" s="410"/>
      <c r="P123" s="410"/>
      <c r="Q123" s="410"/>
      <c r="R123" s="410"/>
      <c r="S123" s="410"/>
      <c r="T123" s="410"/>
      <c r="U123" s="410"/>
      <c r="V123" s="410"/>
      <c r="W123" s="410"/>
      <c r="X123" s="410"/>
      <c r="Y123" s="410"/>
      <c r="Z123" s="410"/>
    </row>
    <row r="124" spans="1:26" s="409" customFormat="1" ht="30.75" x14ac:dyDescent="0.25">
      <c r="A124" s="219" t="s">
        <v>838</v>
      </c>
      <c r="B124" s="216" t="s">
        <v>94</v>
      </c>
      <c r="C124" s="216" t="s">
        <v>9</v>
      </c>
      <c r="D124" s="220" t="s">
        <v>715</v>
      </c>
      <c r="E124" s="221">
        <v>200</v>
      </c>
      <c r="F124" s="208">
        <f>'приложение 6'!D70</f>
        <v>483290</v>
      </c>
      <c r="G124" s="208">
        <f>'приложение 6'!E70</f>
        <v>483290</v>
      </c>
      <c r="H124" s="208">
        <f>'приложение 6'!F70</f>
        <v>483290</v>
      </c>
      <c r="I124" s="410"/>
      <c r="J124" s="410"/>
      <c r="K124" s="410"/>
      <c r="L124" s="410"/>
      <c r="M124" s="410"/>
      <c r="N124" s="410"/>
      <c r="O124" s="410"/>
      <c r="P124" s="410"/>
      <c r="Q124" s="410"/>
      <c r="R124" s="410"/>
      <c r="S124" s="410"/>
      <c r="T124" s="410"/>
      <c r="U124" s="410"/>
      <c r="V124" s="410"/>
      <c r="W124" s="410"/>
      <c r="X124" s="410"/>
      <c r="Y124" s="410"/>
      <c r="Z124" s="410"/>
    </row>
    <row r="125" spans="1:26" s="409" customFormat="1" ht="21.75" customHeight="1" x14ac:dyDescent="0.25">
      <c r="A125" s="209" t="s">
        <v>141</v>
      </c>
      <c r="B125" s="216" t="s">
        <v>94</v>
      </c>
      <c r="C125" s="216" t="s">
        <v>9</v>
      </c>
      <c r="D125" s="220" t="s">
        <v>715</v>
      </c>
      <c r="E125" s="221">
        <v>300</v>
      </c>
      <c r="F125" s="208">
        <f>'приложение 6'!D71</f>
        <v>60000</v>
      </c>
      <c r="G125" s="208">
        <f>'приложение 6'!E71</f>
        <v>60000</v>
      </c>
      <c r="H125" s="208">
        <f>'приложение 6'!F71</f>
        <v>60000</v>
      </c>
      <c r="I125" s="410"/>
      <c r="J125" s="410"/>
      <c r="K125" s="410"/>
      <c r="L125" s="410"/>
      <c r="M125" s="410"/>
      <c r="N125" s="410"/>
      <c r="O125" s="410"/>
      <c r="P125" s="410"/>
      <c r="Q125" s="410"/>
      <c r="R125" s="410"/>
      <c r="S125" s="410"/>
      <c r="T125" s="410"/>
      <c r="U125" s="410"/>
      <c r="V125" s="410"/>
      <c r="W125" s="410"/>
      <c r="X125" s="410"/>
      <c r="Y125" s="410"/>
      <c r="Z125" s="410"/>
    </row>
    <row r="126" spans="1:26" s="409" customFormat="1" ht="30.75" x14ac:dyDescent="0.25">
      <c r="A126" s="219" t="s">
        <v>144</v>
      </c>
      <c r="B126" s="216" t="s">
        <v>94</v>
      </c>
      <c r="C126" s="216" t="s">
        <v>9</v>
      </c>
      <c r="D126" s="220" t="s">
        <v>715</v>
      </c>
      <c r="E126" s="221">
        <v>600</v>
      </c>
      <c r="F126" s="208">
        <f>'приложение 6'!D72</f>
        <v>0</v>
      </c>
      <c r="G126" s="213">
        <f>'приложение 6'!E72</f>
        <v>0</v>
      </c>
      <c r="H126" s="213">
        <f>'приложение 6'!F72</f>
        <v>0</v>
      </c>
      <c r="I126" s="410"/>
      <c r="J126" s="410"/>
      <c r="K126" s="410"/>
      <c r="L126" s="410"/>
      <c r="M126" s="410"/>
      <c r="N126" s="410"/>
      <c r="O126" s="410"/>
      <c r="P126" s="410"/>
      <c r="Q126" s="410"/>
      <c r="R126" s="410"/>
      <c r="S126" s="410"/>
      <c r="T126" s="410"/>
      <c r="U126" s="410"/>
      <c r="V126" s="410"/>
      <c r="W126" s="410"/>
      <c r="X126" s="410"/>
      <c r="Y126" s="410"/>
      <c r="Z126" s="410"/>
    </row>
    <row r="127" spans="1:26" s="409" customFormat="1" x14ac:dyDescent="0.25">
      <c r="A127" s="219" t="s">
        <v>138</v>
      </c>
      <c r="B127" s="216" t="s">
        <v>94</v>
      </c>
      <c r="C127" s="216" t="s">
        <v>9</v>
      </c>
      <c r="D127" s="220" t="s">
        <v>715</v>
      </c>
      <c r="E127" s="221">
        <v>800</v>
      </c>
      <c r="F127" s="208">
        <f>'приложение 6'!D73</f>
        <v>4600000</v>
      </c>
      <c r="G127" s="208">
        <f>'приложение 6'!E73</f>
        <v>4600000</v>
      </c>
      <c r="H127" s="208">
        <f>'приложение 6'!F73</f>
        <v>4600000</v>
      </c>
      <c r="I127" s="410"/>
      <c r="J127" s="410"/>
      <c r="K127" s="410"/>
      <c r="L127" s="410"/>
      <c r="M127" s="410"/>
      <c r="N127" s="410"/>
      <c r="O127" s="410"/>
      <c r="P127" s="410"/>
      <c r="Q127" s="410"/>
      <c r="R127" s="410"/>
      <c r="S127" s="410"/>
      <c r="T127" s="410"/>
      <c r="U127" s="410"/>
      <c r="V127" s="410"/>
      <c r="W127" s="410"/>
      <c r="X127" s="410"/>
      <c r="Y127" s="410"/>
      <c r="Z127" s="410"/>
    </row>
    <row r="128" spans="1:26" s="410" customFormat="1" ht="30.75" hidden="1" x14ac:dyDescent="0.25">
      <c r="A128" s="219" t="s">
        <v>1028</v>
      </c>
      <c r="B128" s="215" t="s">
        <v>94</v>
      </c>
      <c r="C128" s="215" t="s">
        <v>9</v>
      </c>
      <c r="D128" s="218">
        <v>2400000000</v>
      </c>
      <c r="E128" s="218"/>
      <c r="F128" s="207">
        <f>F129</f>
        <v>0</v>
      </c>
      <c r="G128" s="207">
        <f t="shared" ref="G128:H128" si="47">G129</f>
        <v>0</v>
      </c>
      <c r="H128" s="207">
        <f t="shared" si="47"/>
        <v>0</v>
      </c>
    </row>
    <row r="129" spans="1:8" s="410" customFormat="1" ht="30.75" hidden="1" x14ac:dyDescent="0.25">
      <c r="A129" s="219" t="s">
        <v>1028</v>
      </c>
      <c r="B129" s="216" t="s">
        <v>94</v>
      </c>
      <c r="C129" s="216" t="s">
        <v>9</v>
      </c>
      <c r="D129" s="221">
        <v>2430000000</v>
      </c>
      <c r="E129" s="221"/>
      <c r="F129" s="208">
        <f>SUM(F130:F131)</f>
        <v>0</v>
      </c>
      <c r="G129" s="208">
        <f>SUM(G130:G131)</f>
        <v>0</v>
      </c>
      <c r="H129" s="208">
        <f>SUM(H130:H131)</f>
        <v>0</v>
      </c>
    </row>
    <row r="130" spans="1:8" s="410" customFormat="1" ht="30.75" hidden="1" x14ac:dyDescent="0.25">
      <c r="A130" s="209" t="s">
        <v>144</v>
      </c>
      <c r="B130" s="216" t="s">
        <v>94</v>
      </c>
      <c r="C130" s="216" t="s">
        <v>9</v>
      </c>
      <c r="D130" s="221">
        <v>2430000000</v>
      </c>
      <c r="E130" s="221">
        <v>600</v>
      </c>
      <c r="F130" s="208"/>
      <c r="G130" s="208"/>
      <c r="H130" s="208"/>
    </row>
    <row r="131" spans="1:8" s="410" customFormat="1" hidden="1" x14ac:dyDescent="0.25">
      <c r="A131" s="209" t="s">
        <v>138</v>
      </c>
      <c r="B131" s="216" t="s">
        <v>94</v>
      </c>
      <c r="C131" s="216" t="s">
        <v>9</v>
      </c>
      <c r="D131" s="221">
        <v>2430000000</v>
      </c>
      <c r="E131" s="221">
        <v>800</v>
      </c>
      <c r="F131" s="208"/>
      <c r="G131" s="208"/>
      <c r="H131" s="208"/>
    </row>
    <row r="132" spans="1:8" s="410" customFormat="1" x14ac:dyDescent="0.25">
      <c r="A132" s="214" t="s">
        <v>10</v>
      </c>
      <c r="B132" s="215" t="s">
        <v>95</v>
      </c>
      <c r="C132" s="215"/>
      <c r="D132" s="218"/>
      <c r="E132" s="218"/>
      <c r="F132" s="207">
        <f>F133+F137</f>
        <v>2360114</v>
      </c>
      <c r="G132" s="207">
        <f t="shared" ref="G132:H132" si="48">G133+G137</f>
        <v>3931163.26</v>
      </c>
      <c r="H132" s="207">
        <f t="shared" si="48"/>
        <v>3921967.57</v>
      </c>
    </row>
    <row r="133" spans="1:8" s="410" customFormat="1" x14ac:dyDescent="0.25">
      <c r="A133" s="214" t="s">
        <v>11</v>
      </c>
      <c r="B133" s="215" t="s">
        <v>95</v>
      </c>
      <c r="C133" s="215" t="s">
        <v>91</v>
      </c>
      <c r="D133" s="218"/>
      <c r="E133" s="218"/>
      <c r="F133" s="207">
        <f>F134</f>
        <v>1405114</v>
      </c>
      <c r="G133" s="207">
        <f t="shared" ref="G133:H133" si="49">G134</f>
        <v>2832188.26</v>
      </c>
      <c r="H133" s="207">
        <f t="shared" si="49"/>
        <v>2824057.57</v>
      </c>
    </row>
    <row r="134" spans="1:8" s="410" customFormat="1" ht="50.25" customHeight="1" x14ac:dyDescent="0.25">
      <c r="A134" s="214" t="s">
        <v>1016</v>
      </c>
      <c r="B134" s="215" t="s">
        <v>95</v>
      </c>
      <c r="C134" s="215" t="s">
        <v>91</v>
      </c>
      <c r="D134" s="217" t="s">
        <v>870</v>
      </c>
      <c r="E134" s="218"/>
      <c r="F134" s="207">
        <f>F135</f>
        <v>1405114</v>
      </c>
      <c r="G134" s="207">
        <f t="shared" ref="G134:H134" si="50">G135</f>
        <v>2832188.26</v>
      </c>
      <c r="H134" s="207">
        <f t="shared" si="50"/>
        <v>2824057.57</v>
      </c>
    </row>
    <row r="135" spans="1:8" s="409" customFormat="1" ht="45.75" x14ac:dyDescent="0.25">
      <c r="A135" s="219" t="s">
        <v>869</v>
      </c>
      <c r="B135" s="216" t="s">
        <v>95</v>
      </c>
      <c r="C135" s="216" t="s">
        <v>91</v>
      </c>
      <c r="D135" s="220" t="s">
        <v>871</v>
      </c>
      <c r="E135" s="221"/>
      <c r="F135" s="208">
        <f>F136</f>
        <v>1405114</v>
      </c>
      <c r="G135" s="208">
        <f t="shared" ref="G135:H135" si="51">G136</f>
        <v>2832188.26</v>
      </c>
      <c r="H135" s="208">
        <f t="shared" si="51"/>
        <v>2824057.57</v>
      </c>
    </row>
    <row r="136" spans="1:8" s="410" customFormat="1" ht="30.75" x14ac:dyDescent="0.25">
      <c r="A136" s="209" t="s">
        <v>838</v>
      </c>
      <c r="B136" s="216" t="s">
        <v>95</v>
      </c>
      <c r="C136" s="216" t="s">
        <v>91</v>
      </c>
      <c r="D136" s="220" t="s">
        <v>871</v>
      </c>
      <c r="E136" s="221">
        <v>200</v>
      </c>
      <c r="F136" s="208">
        <f>'приложение 6'!D105</f>
        <v>1405114</v>
      </c>
      <c r="G136" s="213">
        <f>'приложение 6'!E105</f>
        <v>2832188.26</v>
      </c>
      <c r="H136" s="213">
        <f>'приложение 6'!F105</f>
        <v>2824057.57</v>
      </c>
    </row>
    <row r="137" spans="1:8" s="410" customFormat="1" ht="31.5" x14ac:dyDescent="0.25">
      <c r="A137" s="225" t="s">
        <v>874</v>
      </c>
      <c r="B137" s="215" t="s">
        <v>95</v>
      </c>
      <c r="C137" s="215" t="s">
        <v>93</v>
      </c>
      <c r="D137" s="217"/>
      <c r="E137" s="218"/>
      <c r="F137" s="207">
        <f>F138</f>
        <v>955000</v>
      </c>
      <c r="G137" s="207">
        <f t="shared" ref="G137:H137" si="52">G138</f>
        <v>1098975</v>
      </c>
      <c r="H137" s="207">
        <f t="shared" si="52"/>
        <v>1097910</v>
      </c>
    </row>
    <row r="138" spans="1:8" s="410" customFormat="1" ht="31.5" x14ac:dyDescent="0.25">
      <c r="A138" s="214" t="s">
        <v>1017</v>
      </c>
      <c r="B138" s="215" t="s">
        <v>95</v>
      </c>
      <c r="C138" s="215" t="s">
        <v>93</v>
      </c>
      <c r="D138" s="224">
        <v>2900000000</v>
      </c>
      <c r="E138" s="264"/>
      <c r="F138" s="207">
        <f>F139+F142</f>
        <v>955000</v>
      </c>
      <c r="G138" s="207">
        <f t="shared" ref="G138:H138" si="53">G139+G142</f>
        <v>1098975</v>
      </c>
      <c r="H138" s="207">
        <f t="shared" si="53"/>
        <v>1097910</v>
      </c>
    </row>
    <row r="139" spans="1:8" s="409" customFormat="1" ht="30.75" x14ac:dyDescent="0.25">
      <c r="A139" s="261" t="s">
        <v>872</v>
      </c>
      <c r="B139" s="216" t="s">
        <v>95</v>
      </c>
      <c r="C139" s="216" t="s">
        <v>93</v>
      </c>
      <c r="D139" s="223">
        <v>2940000000</v>
      </c>
      <c r="E139" s="411"/>
      <c r="F139" s="208">
        <f>F140+F141</f>
        <v>805000</v>
      </c>
      <c r="G139" s="208">
        <f t="shared" ref="G139:H139" si="54">G140+G141</f>
        <v>367475</v>
      </c>
      <c r="H139" s="208">
        <f t="shared" si="54"/>
        <v>368510</v>
      </c>
    </row>
    <row r="140" spans="1:8" s="410" customFormat="1" ht="30.75" x14ac:dyDescent="0.25">
      <c r="A140" s="209" t="s">
        <v>838</v>
      </c>
      <c r="B140" s="216" t="s">
        <v>95</v>
      </c>
      <c r="C140" s="216" t="s">
        <v>93</v>
      </c>
      <c r="D140" s="223">
        <v>2940000000</v>
      </c>
      <c r="E140" s="223">
        <v>200</v>
      </c>
      <c r="F140" s="208">
        <f>'приложение 6'!D179</f>
        <v>505000</v>
      </c>
      <c r="G140" s="208">
        <f>'приложение 6'!E179</f>
        <v>367475</v>
      </c>
      <c r="H140" s="208">
        <f>'приложение 6'!F179</f>
        <v>368510</v>
      </c>
    </row>
    <row r="141" spans="1:8" s="410" customFormat="1" ht="30.75" x14ac:dyDescent="0.25">
      <c r="A141" s="209" t="s">
        <v>635</v>
      </c>
      <c r="B141" s="216" t="s">
        <v>95</v>
      </c>
      <c r="C141" s="216" t="s">
        <v>93</v>
      </c>
      <c r="D141" s="223">
        <v>2940000000</v>
      </c>
      <c r="E141" s="223">
        <v>400</v>
      </c>
      <c r="F141" s="208">
        <f>'приложение 6'!D180</f>
        <v>300000</v>
      </c>
      <c r="G141" s="208">
        <f>'приложение 6'!E180</f>
        <v>0</v>
      </c>
      <c r="H141" s="208">
        <f>'приложение 6'!F180</f>
        <v>0</v>
      </c>
    </row>
    <row r="142" spans="1:8" s="409" customFormat="1" ht="30.75" x14ac:dyDescent="0.25">
      <c r="A142" s="219" t="s">
        <v>873</v>
      </c>
      <c r="B142" s="216" t="s">
        <v>95</v>
      </c>
      <c r="C142" s="216" t="s">
        <v>93</v>
      </c>
      <c r="D142" s="223">
        <v>2970000000</v>
      </c>
      <c r="E142" s="223"/>
      <c r="F142" s="208">
        <f>F143</f>
        <v>150000</v>
      </c>
      <c r="G142" s="208">
        <f t="shared" ref="G142:H142" si="55">G143</f>
        <v>731500</v>
      </c>
      <c r="H142" s="208">
        <f t="shared" si="55"/>
        <v>729400</v>
      </c>
    </row>
    <row r="143" spans="1:8" s="410" customFormat="1" ht="30.75" x14ac:dyDescent="0.25">
      <c r="A143" s="209" t="s">
        <v>838</v>
      </c>
      <c r="B143" s="216" t="s">
        <v>95</v>
      </c>
      <c r="C143" s="216" t="s">
        <v>93</v>
      </c>
      <c r="D143" s="223">
        <v>2970000000</v>
      </c>
      <c r="E143" s="223">
        <v>200</v>
      </c>
      <c r="F143" s="208">
        <f>'приложение 6'!D182</f>
        <v>150000</v>
      </c>
      <c r="G143" s="208">
        <f>'приложение 6'!E182</f>
        <v>731500</v>
      </c>
      <c r="H143" s="208">
        <f>'приложение 6'!F182</f>
        <v>729400</v>
      </c>
    </row>
    <row r="144" spans="1:8" s="410" customFormat="1" hidden="1" x14ac:dyDescent="0.25">
      <c r="A144" s="209"/>
      <c r="B144" s="216"/>
      <c r="C144" s="216"/>
      <c r="D144" s="220"/>
      <c r="E144" s="221"/>
      <c r="F144" s="208"/>
      <c r="G144" s="213"/>
      <c r="H144" s="213"/>
    </row>
    <row r="145" spans="1:11" s="410" customFormat="1" hidden="1" x14ac:dyDescent="0.25">
      <c r="A145" s="209"/>
      <c r="B145" s="216"/>
      <c r="C145" s="216"/>
      <c r="D145" s="220"/>
      <c r="E145" s="221"/>
      <c r="F145" s="208"/>
      <c r="G145" s="213"/>
      <c r="H145" s="213"/>
    </row>
    <row r="146" spans="1:11" s="410" customFormat="1" hidden="1" x14ac:dyDescent="0.25">
      <c r="A146" s="209"/>
      <c r="B146" s="216"/>
      <c r="C146" s="216"/>
      <c r="D146" s="220"/>
      <c r="E146" s="221"/>
      <c r="F146" s="208"/>
      <c r="G146" s="213"/>
      <c r="H146" s="213"/>
    </row>
    <row r="147" spans="1:11" s="410" customFormat="1" hidden="1" x14ac:dyDescent="0.25">
      <c r="A147" s="209"/>
      <c r="B147" s="216"/>
      <c r="C147" s="216"/>
      <c r="D147" s="220"/>
      <c r="E147" s="221"/>
      <c r="F147" s="208"/>
      <c r="G147" s="213"/>
      <c r="H147" s="213"/>
    </row>
    <row r="148" spans="1:11" s="410" customFormat="1" hidden="1" x14ac:dyDescent="0.25">
      <c r="A148" s="209"/>
      <c r="B148" s="216"/>
      <c r="C148" s="216"/>
      <c r="D148" s="220"/>
      <c r="E148" s="221"/>
      <c r="F148" s="208"/>
      <c r="G148" s="213"/>
      <c r="H148" s="213"/>
    </row>
    <row r="149" spans="1:11" s="410" customFormat="1" x14ac:dyDescent="0.25">
      <c r="A149" s="214" t="s">
        <v>12</v>
      </c>
      <c r="B149" s="215" t="s">
        <v>105</v>
      </c>
      <c r="C149" s="215"/>
      <c r="D149" s="218"/>
      <c r="E149" s="218"/>
      <c r="F149" s="207">
        <f>F150+F159+F201+F221+F172+F183</f>
        <v>1210398580.8800001</v>
      </c>
      <c r="G149" s="207">
        <f>G150+G159+G201+G221+G172+G183</f>
        <v>1229402122.9707999</v>
      </c>
      <c r="H149" s="207">
        <f>H150+H159+H201+H221+H172+H183</f>
        <v>1235841988.0617936</v>
      </c>
      <c r="I149" s="412"/>
      <c r="J149" s="412"/>
      <c r="K149" s="412"/>
    </row>
    <row r="150" spans="1:11" s="410" customFormat="1" x14ac:dyDescent="0.25">
      <c r="A150" s="214" t="s">
        <v>13</v>
      </c>
      <c r="B150" s="215" t="s">
        <v>105</v>
      </c>
      <c r="C150" s="215" t="s">
        <v>90</v>
      </c>
      <c r="D150" s="218"/>
      <c r="E150" s="218"/>
      <c r="F150" s="207">
        <f>F151+F156</f>
        <v>484625944.76999998</v>
      </c>
      <c r="G150" s="207">
        <f t="shared" ref="G150:H150" si="56">G151+G156</f>
        <v>492379960</v>
      </c>
      <c r="H150" s="207">
        <f t="shared" si="56"/>
        <v>494841860</v>
      </c>
    </row>
    <row r="151" spans="1:11" s="413" customFormat="1" ht="31.5" x14ac:dyDescent="0.25">
      <c r="A151" s="214" t="s">
        <v>1005</v>
      </c>
      <c r="B151" s="215" t="s">
        <v>105</v>
      </c>
      <c r="C151" s="215" t="s">
        <v>90</v>
      </c>
      <c r="D151" s="217" t="s">
        <v>707</v>
      </c>
      <c r="E151" s="218"/>
      <c r="F151" s="207">
        <f>F152</f>
        <v>484625944.76999998</v>
      </c>
      <c r="G151" s="207">
        <f>G152</f>
        <v>492379960</v>
      </c>
      <c r="H151" s="207">
        <f>H152</f>
        <v>494841860</v>
      </c>
    </row>
    <row r="152" spans="1:11" s="413" customFormat="1" ht="15" x14ac:dyDescent="0.2">
      <c r="A152" s="219" t="s">
        <v>13</v>
      </c>
      <c r="B152" s="216" t="s">
        <v>105</v>
      </c>
      <c r="C152" s="216" t="s">
        <v>90</v>
      </c>
      <c r="D152" s="220" t="s">
        <v>706</v>
      </c>
      <c r="E152" s="221"/>
      <c r="F152" s="208">
        <f>SUM(F153:F155)</f>
        <v>484625944.76999998</v>
      </c>
      <c r="G152" s="208">
        <f t="shared" ref="G152:H152" si="57">SUM(G153:G155)</f>
        <v>492379960</v>
      </c>
      <c r="H152" s="208">
        <f t="shared" si="57"/>
        <v>494841860</v>
      </c>
    </row>
    <row r="153" spans="1:11" s="413" customFormat="1" ht="75" x14ac:dyDescent="0.2">
      <c r="A153" s="219" t="s">
        <v>134</v>
      </c>
      <c r="B153" s="216" t="s">
        <v>105</v>
      </c>
      <c r="C153" s="216" t="s">
        <v>90</v>
      </c>
      <c r="D153" s="220" t="s">
        <v>706</v>
      </c>
      <c r="E153" s="221">
        <v>100</v>
      </c>
      <c r="F153" s="208">
        <f>'приложение 6'!D23</f>
        <v>215174088.12</v>
      </c>
      <c r="G153" s="208">
        <f>'приложение 6'!E23</f>
        <v>218616870</v>
      </c>
      <c r="H153" s="208">
        <f>'приложение 6'!F23</f>
        <v>219709955</v>
      </c>
    </row>
    <row r="154" spans="1:11" s="413" customFormat="1" ht="30" x14ac:dyDescent="0.2">
      <c r="A154" s="209" t="s">
        <v>838</v>
      </c>
      <c r="B154" s="216" t="s">
        <v>105</v>
      </c>
      <c r="C154" s="216" t="s">
        <v>90</v>
      </c>
      <c r="D154" s="220" t="s">
        <v>706</v>
      </c>
      <c r="E154" s="221">
        <v>200</v>
      </c>
      <c r="F154" s="208">
        <f>'приложение 6'!D24</f>
        <v>260907089.65000001</v>
      </c>
      <c r="G154" s="208">
        <f>'приложение 6'!E24</f>
        <v>265081605</v>
      </c>
      <c r="H154" s="208">
        <f>'приложение 6'!F24</f>
        <v>266407015</v>
      </c>
    </row>
    <row r="155" spans="1:11" s="410" customFormat="1" ht="21" customHeight="1" x14ac:dyDescent="0.25">
      <c r="A155" s="219" t="s">
        <v>138</v>
      </c>
      <c r="B155" s="216" t="s">
        <v>105</v>
      </c>
      <c r="C155" s="216" t="s">
        <v>90</v>
      </c>
      <c r="D155" s="220" t="s">
        <v>706</v>
      </c>
      <c r="E155" s="221">
        <v>800</v>
      </c>
      <c r="F155" s="208">
        <f>'приложение 6'!D26</f>
        <v>8544767</v>
      </c>
      <c r="G155" s="208">
        <f>'приложение 6'!E26</f>
        <v>8681485</v>
      </c>
      <c r="H155" s="208">
        <f>'приложение 6'!F26</f>
        <v>8724890</v>
      </c>
    </row>
    <row r="156" spans="1:11" s="410" customFormat="1" ht="17.25" hidden="1" customHeight="1" x14ac:dyDescent="0.25">
      <c r="A156" s="246" t="s">
        <v>749</v>
      </c>
      <c r="B156" s="215" t="s">
        <v>105</v>
      </c>
      <c r="C156" s="215" t="s">
        <v>90</v>
      </c>
      <c r="D156" s="217" t="s">
        <v>309</v>
      </c>
      <c r="E156" s="218"/>
      <c r="F156" s="207">
        <f>F157</f>
        <v>0</v>
      </c>
      <c r="G156" s="207">
        <f t="shared" ref="G156:H156" si="58">G157</f>
        <v>0</v>
      </c>
      <c r="H156" s="207">
        <f t="shared" si="58"/>
        <v>0</v>
      </c>
    </row>
    <row r="157" spans="1:11" s="410" customFormat="1" ht="15" hidden="1" customHeight="1" x14ac:dyDescent="0.25">
      <c r="A157" s="225" t="s">
        <v>133</v>
      </c>
      <c r="B157" s="216" t="s">
        <v>105</v>
      </c>
      <c r="C157" s="216" t="s">
        <v>90</v>
      </c>
      <c r="D157" s="220" t="s">
        <v>837</v>
      </c>
      <c r="E157" s="221"/>
      <c r="F157" s="208">
        <f>F158</f>
        <v>0</v>
      </c>
      <c r="G157" s="208">
        <f t="shared" ref="G157:H157" si="59">G158</f>
        <v>0</v>
      </c>
      <c r="H157" s="208">
        <f t="shared" si="59"/>
        <v>0</v>
      </c>
    </row>
    <row r="158" spans="1:11" s="410" customFormat="1" ht="33" hidden="1" customHeight="1" x14ac:dyDescent="0.25">
      <c r="A158" s="209" t="s">
        <v>983</v>
      </c>
      <c r="B158" s="216" t="s">
        <v>105</v>
      </c>
      <c r="C158" s="216" t="s">
        <v>90</v>
      </c>
      <c r="D158" s="220" t="s">
        <v>837</v>
      </c>
      <c r="E158" s="221">
        <v>200</v>
      </c>
      <c r="F158" s="208">
        <f>12079079.3+2500000-12079079.3-2500000</f>
        <v>0</v>
      </c>
      <c r="G158" s="208">
        <v>0</v>
      </c>
      <c r="H158" s="208">
        <v>0</v>
      </c>
    </row>
    <row r="159" spans="1:11" s="410" customFormat="1" x14ac:dyDescent="0.25">
      <c r="A159" s="214" t="s">
        <v>14</v>
      </c>
      <c r="B159" s="215" t="s">
        <v>105</v>
      </c>
      <c r="C159" s="215" t="s">
        <v>91</v>
      </c>
      <c r="D159" s="218"/>
      <c r="E159" s="218"/>
      <c r="F159" s="207">
        <f>F160+F168+F167</f>
        <v>364885934.42000002</v>
      </c>
      <c r="G159" s="207">
        <f t="shared" ref="G159:H159" si="60">G160+G168+G167</f>
        <v>370724110</v>
      </c>
      <c r="H159" s="207">
        <f t="shared" si="60"/>
        <v>372577732</v>
      </c>
    </row>
    <row r="160" spans="1:11" s="410" customFormat="1" ht="31.5" x14ac:dyDescent="0.25">
      <c r="A160" s="214" t="s">
        <v>1005</v>
      </c>
      <c r="B160" s="215" t="s">
        <v>105</v>
      </c>
      <c r="C160" s="215" t="s">
        <v>91</v>
      </c>
      <c r="D160" s="217" t="s">
        <v>707</v>
      </c>
      <c r="E160" s="218"/>
      <c r="F160" s="207">
        <f>F161</f>
        <v>364885934.42000002</v>
      </c>
      <c r="G160" s="207">
        <f t="shared" ref="G160:H160" si="61">G161</f>
        <v>370724110</v>
      </c>
      <c r="H160" s="207">
        <f t="shared" si="61"/>
        <v>372577732</v>
      </c>
    </row>
    <row r="161" spans="1:8" s="410" customFormat="1" x14ac:dyDescent="0.25">
      <c r="A161" s="219" t="s">
        <v>14</v>
      </c>
      <c r="B161" s="216" t="s">
        <v>105</v>
      </c>
      <c r="C161" s="216" t="s">
        <v>91</v>
      </c>
      <c r="D161" s="220" t="s">
        <v>706</v>
      </c>
      <c r="E161" s="221"/>
      <c r="F161" s="208">
        <f>F162+F163+F165+F164</f>
        <v>364885934.42000002</v>
      </c>
      <c r="G161" s="208">
        <f t="shared" ref="G161:H161" si="62">G162+G163+G165+G164</f>
        <v>370724110</v>
      </c>
      <c r="H161" s="208">
        <f t="shared" si="62"/>
        <v>372577732</v>
      </c>
    </row>
    <row r="162" spans="1:8" s="410" customFormat="1" ht="75.75" x14ac:dyDescent="0.25">
      <c r="A162" s="209" t="s">
        <v>134</v>
      </c>
      <c r="B162" s="216" t="s">
        <v>105</v>
      </c>
      <c r="C162" s="216" t="s">
        <v>91</v>
      </c>
      <c r="D162" s="220" t="s">
        <v>706</v>
      </c>
      <c r="E162" s="221">
        <v>100</v>
      </c>
      <c r="F162" s="210">
        <f>'приложение 6'!D28</f>
        <v>60459397</v>
      </c>
      <c r="G162" s="213">
        <f>'приложение 6'!E28</f>
        <v>61426750</v>
      </c>
      <c r="H162" s="213">
        <f>'приложение 6'!F28</f>
        <v>61733885</v>
      </c>
    </row>
    <row r="163" spans="1:8" s="410" customFormat="1" ht="30.75" x14ac:dyDescent="0.25">
      <c r="A163" s="209" t="s">
        <v>838</v>
      </c>
      <c r="B163" s="216" t="s">
        <v>105</v>
      </c>
      <c r="C163" s="216" t="s">
        <v>91</v>
      </c>
      <c r="D163" s="220" t="s">
        <v>706</v>
      </c>
      <c r="E163" s="221">
        <v>200</v>
      </c>
      <c r="F163" s="210">
        <f>'приложение 6'!D29</f>
        <v>59364625.190000005</v>
      </c>
      <c r="G163" s="213">
        <f>'приложение 6'!E29</f>
        <v>60314460</v>
      </c>
      <c r="H163" s="213">
        <f>'приложение 6'!F29</f>
        <v>60616032</v>
      </c>
    </row>
    <row r="164" spans="1:8" s="410" customFormat="1" ht="32.25" customHeight="1" x14ac:dyDescent="0.25">
      <c r="A164" s="219" t="s">
        <v>144</v>
      </c>
      <c r="B164" s="216" t="s">
        <v>105</v>
      </c>
      <c r="C164" s="216" t="s">
        <v>91</v>
      </c>
      <c r="D164" s="220" t="s">
        <v>706</v>
      </c>
      <c r="E164" s="221">
        <v>600</v>
      </c>
      <c r="F164" s="210">
        <f>'приложение 6'!D30</f>
        <v>241604494.23000002</v>
      </c>
      <c r="G164" s="213">
        <f>'приложение 6'!E30</f>
        <v>245470160</v>
      </c>
      <c r="H164" s="213">
        <f>'приложение 6'!F30</f>
        <v>246697510</v>
      </c>
    </row>
    <row r="165" spans="1:8" s="410" customFormat="1" x14ac:dyDescent="0.25">
      <c r="A165" s="219" t="s">
        <v>138</v>
      </c>
      <c r="B165" s="216" t="s">
        <v>105</v>
      </c>
      <c r="C165" s="216" t="s">
        <v>91</v>
      </c>
      <c r="D165" s="220" t="s">
        <v>706</v>
      </c>
      <c r="E165" s="221">
        <v>800</v>
      </c>
      <c r="F165" s="210">
        <f>'приложение 6'!D31</f>
        <v>3457418</v>
      </c>
      <c r="G165" s="213">
        <f>'приложение 6'!E31</f>
        <v>3512740</v>
      </c>
      <c r="H165" s="213">
        <f>'приложение 6'!F31</f>
        <v>3530305</v>
      </c>
    </row>
    <row r="166" spans="1:8" s="410" customFormat="1" ht="31.5" customHeight="1" x14ac:dyDescent="0.25">
      <c r="A166" s="225" t="s">
        <v>1009</v>
      </c>
      <c r="B166" s="215" t="s">
        <v>105</v>
      </c>
      <c r="C166" s="215" t="s">
        <v>91</v>
      </c>
      <c r="D166" s="215" t="s">
        <v>736</v>
      </c>
      <c r="E166" s="215"/>
      <c r="F166" s="315">
        <f>F167</f>
        <v>0</v>
      </c>
      <c r="G166" s="315">
        <f t="shared" ref="G166" si="63">G167</f>
        <v>0</v>
      </c>
      <c r="H166" s="315">
        <f t="shared" ref="H166" si="64">H167</f>
        <v>0</v>
      </c>
    </row>
    <row r="167" spans="1:8" s="410" customFormat="1" ht="30.75" x14ac:dyDescent="0.25">
      <c r="A167" s="209" t="s">
        <v>635</v>
      </c>
      <c r="B167" s="216" t="s">
        <v>105</v>
      </c>
      <c r="C167" s="216" t="s">
        <v>91</v>
      </c>
      <c r="D167" s="216" t="s">
        <v>738</v>
      </c>
      <c r="E167" s="216" t="s">
        <v>338</v>
      </c>
      <c r="F167" s="358"/>
      <c r="G167" s="213"/>
      <c r="H167" s="213"/>
    </row>
    <row r="168" spans="1:8" s="410" customFormat="1" ht="18.75" customHeight="1" x14ac:dyDescent="0.25">
      <c r="A168" s="225" t="s">
        <v>133</v>
      </c>
      <c r="B168" s="215" t="s">
        <v>105</v>
      </c>
      <c r="C168" s="215" t="s">
        <v>91</v>
      </c>
      <c r="D168" s="218">
        <v>9900000000</v>
      </c>
      <c r="E168" s="218"/>
      <c r="F168" s="414">
        <f>F169</f>
        <v>0</v>
      </c>
      <c r="G168" s="414">
        <f t="shared" ref="G168:H168" si="65">G169</f>
        <v>0</v>
      </c>
      <c r="H168" s="414">
        <f t="shared" si="65"/>
        <v>0</v>
      </c>
    </row>
    <row r="169" spans="1:8" s="410" customFormat="1" x14ac:dyDescent="0.25">
      <c r="A169" s="209" t="s">
        <v>106</v>
      </c>
      <c r="B169" s="216" t="s">
        <v>105</v>
      </c>
      <c r="C169" s="216" t="s">
        <v>91</v>
      </c>
      <c r="D169" s="221">
        <v>9950000000</v>
      </c>
      <c r="E169" s="216"/>
      <c r="F169" s="245">
        <f>F170+F171</f>
        <v>0</v>
      </c>
      <c r="G169" s="245">
        <f t="shared" ref="G169:H169" si="66">G170+G171</f>
        <v>0</v>
      </c>
      <c r="H169" s="245">
        <f t="shared" si="66"/>
        <v>0</v>
      </c>
    </row>
    <row r="170" spans="1:8" s="410" customFormat="1" ht="30.75" customHeight="1" x14ac:dyDescent="0.25">
      <c r="A170" s="209" t="s">
        <v>983</v>
      </c>
      <c r="B170" s="216" t="s">
        <v>105</v>
      </c>
      <c r="C170" s="216" t="s">
        <v>91</v>
      </c>
      <c r="D170" s="216" t="s">
        <v>309</v>
      </c>
      <c r="E170" s="216" t="s">
        <v>129</v>
      </c>
      <c r="F170" s="245">
        <f>'приложение 7'!G149</f>
        <v>0</v>
      </c>
      <c r="G170" s="245">
        <f>'приложение 7'!H149</f>
        <v>0</v>
      </c>
      <c r="H170" s="245">
        <f>'приложение 7'!I149</f>
        <v>0</v>
      </c>
    </row>
    <row r="171" spans="1:8" s="410" customFormat="1" ht="30.75" x14ac:dyDescent="0.25">
      <c r="A171" s="219" t="s">
        <v>144</v>
      </c>
      <c r="B171" s="216" t="s">
        <v>105</v>
      </c>
      <c r="C171" s="216" t="s">
        <v>91</v>
      </c>
      <c r="D171" s="216" t="s">
        <v>309</v>
      </c>
      <c r="E171" s="216" t="s">
        <v>148</v>
      </c>
      <c r="F171" s="245">
        <f>'приложение 7'!G150</f>
        <v>0</v>
      </c>
      <c r="G171" s="245">
        <f>'приложение 7'!H150</f>
        <v>0</v>
      </c>
      <c r="H171" s="245">
        <f>'приложение 7'!I150</f>
        <v>0</v>
      </c>
    </row>
    <row r="172" spans="1:8" s="410" customFormat="1" x14ac:dyDescent="0.25">
      <c r="A172" s="214" t="s">
        <v>636</v>
      </c>
      <c r="B172" s="215" t="s">
        <v>105</v>
      </c>
      <c r="C172" s="215" t="s">
        <v>93</v>
      </c>
      <c r="D172" s="217"/>
      <c r="E172" s="218"/>
      <c r="F172" s="211">
        <f>F173+F187+F198+F195+F178+F180+F192</f>
        <v>223882524.09</v>
      </c>
      <c r="G172" s="211">
        <f>G173+G187+G198+G195+G178+G180</f>
        <v>225982610.53</v>
      </c>
      <c r="H172" s="211">
        <f>H173+H187+H198+H195+H178+H180</f>
        <v>226944465.53</v>
      </c>
    </row>
    <row r="173" spans="1:8" s="410" customFormat="1" ht="31.5" x14ac:dyDescent="0.25">
      <c r="A173" s="214" t="s">
        <v>1005</v>
      </c>
      <c r="B173" s="215" t="s">
        <v>105</v>
      </c>
      <c r="C173" s="215" t="s">
        <v>93</v>
      </c>
      <c r="D173" s="217" t="s">
        <v>707</v>
      </c>
      <c r="E173" s="218"/>
      <c r="F173" s="211">
        <f>F174</f>
        <v>100974293.56</v>
      </c>
      <c r="G173" s="211">
        <f t="shared" ref="G173:H173" si="67">G174</f>
        <v>102589880</v>
      </c>
      <c r="H173" s="211">
        <f t="shared" si="67"/>
        <v>103102835</v>
      </c>
    </row>
    <row r="174" spans="1:8" s="409" customFormat="1" x14ac:dyDescent="0.25">
      <c r="A174" s="175" t="s">
        <v>849</v>
      </c>
      <c r="B174" s="216" t="s">
        <v>105</v>
      </c>
      <c r="C174" s="216" t="s">
        <v>93</v>
      </c>
      <c r="D174" s="220" t="s">
        <v>708</v>
      </c>
      <c r="E174" s="221"/>
      <c r="F174" s="208">
        <f>F175+F176+F177</f>
        <v>100974293.56</v>
      </c>
      <c r="G174" s="208">
        <f t="shared" ref="G174:H174" si="68">G175+G176+G177</f>
        <v>102589880</v>
      </c>
      <c r="H174" s="208">
        <f t="shared" si="68"/>
        <v>103102835</v>
      </c>
    </row>
    <row r="175" spans="1:8" s="410" customFormat="1" ht="75.75" x14ac:dyDescent="0.25">
      <c r="A175" s="209" t="s">
        <v>134</v>
      </c>
      <c r="B175" s="216" t="s">
        <v>105</v>
      </c>
      <c r="C175" s="216" t="s">
        <v>93</v>
      </c>
      <c r="D175" s="220" t="s">
        <v>708</v>
      </c>
      <c r="E175" s="221">
        <v>100</v>
      </c>
      <c r="F175" s="208">
        <f>'приложение 6'!D33</f>
        <v>69024777.200000003</v>
      </c>
      <c r="G175" s="213">
        <f>'приложение 6'!E33</f>
        <v>70129170</v>
      </c>
      <c r="H175" s="213">
        <f>'приложение 6'!F33</f>
        <v>70479815</v>
      </c>
    </row>
    <row r="176" spans="1:8" s="410" customFormat="1" ht="30.75" x14ac:dyDescent="0.25">
      <c r="A176" s="209" t="s">
        <v>838</v>
      </c>
      <c r="B176" s="216" t="s">
        <v>105</v>
      </c>
      <c r="C176" s="216" t="s">
        <v>93</v>
      </c>
      <c r="D176" s="220" t="s">
        <v>708</v>
      </c>
      <c r="E176" s="221">
        <v>200</v>
      </c>
      <c r="F176" s="208">
        <f>'приложение 6'!D34</f>
        <v>23362668.039999999</v>
      </c>
      <c r="G176" s="213">
        <f>'приложение 6'!E34</f>
        <v>23736470</v>
      </c>
      <c r="H176" s="213">
        <f>'приложение 6'!F34</f>
        <v>23855160</v>
      </c>
    </row>
    <row r="177" spans="1:8" s="410" customFormat="1" x14ac:dyDescent="0.25">
      <c r="A177" s="219" t="s">
        <v>138</v>
      </c>
      <c r="B177" s="216" t="s">
        <v>105</v>
      </c>
      <c r="C177" s="216" t="s">
        <v>93</v>
      </c>
      <c r="D177" s="220" t="s">
        <v>708</v>
      </c>
      <c r="E177" s="221">
        <v>800</v>
      </c>
      <c r="F177" s="208">
        <f>'приложение 6'!D36</f>
        <v>8586848.3200000003</v>
      </c>
      <c r="G177" s="213">
        <f>'приложение 6'!E36</f>
        <v>8724240</v>
      </c>
      <c r="H177" s="213">
        <f>'приложение 6'!F36</f>
        <v>8767860</v>
      </c>
    </row>
    <row r="178" spans="1:8" s="410" customFormat="1" ht="30.75" customHeight="1" x14ac:dyDescent="0.25">
      <c r="A178" s="209" t="s">
        <v>635</v>
      </c>
      <c r="B178" s="216" t="s">
        <v>105</v>
      </c>
      <c r="C178" s="216" t="s">
        <v>93</v>
      </c>
      <c r="D178" s="216" t="s">
        <v>738</v>
      </c>
      <c r="E178" s="216"/>
      <c r="F178" s="358">
        <f>F179</f>
        <v>0</v>
      </c>
      <c r="G178" s="358">
        <f>G179</f>
        <v>0</v>
      </c>
      <c r="H178" s="358">
        <f>H179</f>
        <v>0</v>
      </c>
    </row>
    <row r="179" spans="1:8" s="410" customFormat="1" ht="30.75" x14ac:dyDescent="0.25">
      <c r="A179" s="209" t="s">
        <v>635</v>
      </c>
      <c r="B179" s="216" t="s">
        <v>105</v>
      </c>
      <c r="C179" s="216" t="s">
        <v>93</v>
      </c>
      <c r="D179" s="216" t="s">
        <v>738</v>
      </c>
      <c r="E179" s="216" t="s">
        <v>338</v>
      </c>
      <c r="F179" s="358">
        <v>0</v>
      </c>
      <c r="G179" s="213">
        <v>0</v>
      </c>
      <c r="H179" s="213">
        <v>0</v>
      </c>
    </row>
    <row r="180" spans="1:8" s="410" customFormat="1" x14ac:dyDescent="0.25">
      <c r="A180" s="247" t="s">
        <v>849</v>
      </c>
      <c r="B180" s="215" t="s">
        <v>105</v>
      </c>
      <c r="C180" s="215" t="s">
        <v>93</v>
      </c>
      <c r="D180" s="215" t="s">
        <v>309</v>
      </c>
      <c r="E180" s="215"/>
      <c r="F180" s="315">
        <f>F181</f>
        <v>0</v>
      </c>
      <c r="G180" s="315">
        <f t="shared" ref="G180:H180" si="69">G181</f>
        <v>0</v>
      </c>
      <c r="H180" s="315">
        <f t="shared" si="69"/>
        <v>0</v>
      </c>
    </row>
    <row r="181" spans="1:8" s="410" customFormat="1" ht="30.75" x14ac:dyDescent="0.25">
      <c r="A181" s="209" t="s">
        <v>392</v>
      </c>
      <c r="B181" s="216" t="s">
        <v>105</v>
      </c>
      <c r="C181" s="216" t="s">
        <v>93</v>
      </c>
      <c r="D181" s="216" t="s">
        <v>309</v>
      </c>
      <c r="E181" s="216"/>
      <c r="F181" s="358">
        <f>F182</f>
        <v>0</v>
      </c>
      <c r="G181" s="213">
        <f>G182</f>
        <v>0</v>
      </c>
      <c r="H181" s="213">
        <f>H182</f>
        <v>0</v>
      </c>
    </row>
    <row r="182" spans="1:8" s="410" customFormat="1" ht="28.5" customHeight="1" x14ac:dyDescent="0.25">
      <c r="A182" s="209" t="s">
        <v>983</v>
      </c>
      <c r="B182" s="216" t="s">
        <v>105</v>
      </c>
      <c r="C182" s="216" t="s">
        <v>93</v>
      </c>
      <c r="D182" s="216" t="s">
        <v>837</v>
      </c>
      <c r="E182" s="216" t="s">
        <v>129</v>
      </c>
      <c r="F182" s="315"/>
      <c r="G182" s="213">
        <v>0</v>
      </c>
      <c r="H182" s="213">
        <v>0</v>
      </c>
    </row>
    <row r="183" spans="1:8" s="410" customFormat="1" ht="15.75" customHeight="1" x14ac:dyDescent="0.25">
      <c r="A183" s="246" t="s">
        <v>712</v>
      </c>
      <c r="B183" s="215" t="s">
        <v>105</v>
      </c>
      <c r="C183" s="215" t="s">
        <v>105</v>
      </c>
      <c r="D183" s="390"/>
      <c r="E183" s="391"/>
      <c r="F183" s="315">
        <f>F184</f>
        <v>0</v>
      </c>
      <c r="G183" s="315">
        <f t="shared" ref="G183:H183" si="70">G184</f>
        <v>0</v>
      </c>
      <c r="H183" s="315">
        <f t="shared" si="70"/>
        <v>0</v>
      </c>
    </row>
    <row r="184" spans="1:8" s="410" customFormat="1" ht="15" customHeight="1" x14ac:dyDescent="0.25">
      <c r="A184" s="225" t="s">
        <v>133</v>
      </c>
      <c r="B184" s="215" t="s">
        <v>105</v>
      </c>
      <c r="C184" s="215" t="s">
        <v>105</v>
      </c>
      <c r="D184" s="218">
        <v>9900000000</v>
      </c>
      <c r="E184" s="391"/>
      <c r="F184" s="315">
        <f>F185</f>
        <v>0</v>
      </c>
      <c r="G184" s="315">
        <f t="shared" ref="G184:H184" si="71">G185</f>
        <v>0</v>
      </c>
      <c r="H184" s="315">
        <f t="shared" si="71"/>
        <v>0</v>
      </c>
    </row>
    <row r="185" spans="1:8" s="410" customFormat="1" ht="15.75" customHeight="1" x14ac:dyDescent="0.25">
      <c r="A185" s="209" t="s">
        <v>106</v>
      </c>
      <c r="B185" s="216" t="s">
        <v>105</v>
      </c>
      <c r="C185" s="216" t="s">
        <v>105</v>
      </c>
      <c r="D185" s="221">
        <v>9950000000</v>
      </c>
      <c r="E185" s="391"/>
      <c r="F185" s="358">
        <f>F186</f>
        <v>0</v>
      </c>
      <c r="G185" s="358">
        <f t="shared" ref="G185:H185" si="72">G186</f>
        <v>0</v>
      </c>
      <c r="H185" s="358">
        <f t="shared" si="72"/>
        <v>0</v>
      </c>
    </row>
    <row r="186" spans="1:8" s="410" customFormat="1" ht="20.25" customHeight="1" x14ac:dyDescent="0.25">
      <c r="A186" s="209" t="s">
        <v>141</v>
      </c>
      <c r="B186" s="216" t="s">
        <v>105</v>
      </c>
      <c r="C186" s="216" t="s">
        <v>105</v>
      </c>
      <c r="D186" s="390" t="s">
        <v>837</v>
      </c>
      <c r="E186" s="391" t="s">
        <v>131</v>
      </c>
      <c r="F186" s="358">
        <f>'приложение 7'!G159</f>
        <v>0</v>
      </c>
      <c r="G186" s="358">
        <f>'приложение 7'!H159</f>
        <v>0</v>
      </c>
      <c r="H186" s="358">
        <f>'приложение 7'!I159</f>
        <v>0</v>
      </c>
    </row>
    <row r="187" spans="1:8" s="410" customFormat="1" ht="31.5" x14ac:dyDescent="0.25">
      <c r="A187" s="214" t="s">
        <v>1018</v>
      </c>
      <c r="B187" s="215" t="s">
        <v>105</v>
      </c>
      <c r="C187" s="215" t="s">
        <v>93</v>
      </c>
      <c r="D187" s="217" t="s">
        <v>707</v>
      </c>
      <c r="E187" s="218"/>
      <c r="F187" s="207">
        <f>F188</f>
        <v>92723100</v>
      </c>
      <c r="G187" s="207">
        <f t="shared" ref="G187:H187" si="73">G188</f>
        <v>93207600</v>
      </c>
      <c r="H187" s="207">
        <f t="shared" si="73"/>
        <v>93656500</v>
      </c>
    </row>
    <row r="188" spans="1:8" s="410" customFormat="1" x14ac:dyDescent="0.25">
      <c r="A188" s="219" t="s">
        <v>123</v>
      </c>
      <c r="B188" s="216" t="s">
        <v>105</v>
      </c>
      <c r="C188" s="216" t="s">
        <v>93</v>
      </c>
      <c r="D188" s="220" t="s">
        <v>708</v>
      </c>
      <c r="E188" s="221"/>
      <c r="F188" s="208">
        <f>F189+F190+F191</f>
        <v>92723100</v>
      </c>
      <c r="G188" s="208">
        <f t="shared" ref="G188:H188" si="74">G189+G190+G191</f>
        <v>93207600</v>
      </c>
      <c r="H188" s="208">
        <f t="shared" si="74"/>
        <v>93656500</v>
      </c>
    </row>
    <row r="189" spans="1:8" s="410" customFormat="1" ht="75.75" x14ac:dyDescent="0.25">
      <c r="A189" s="209" t="s">
        <v>134</v>
      </c>
      <c r="B189" s="216" t="s">
        <v>105</v>
      </c>
      <c r="C189" s="216" t="s">
        <v>93</v>
      </c>
      <c r="D189" s="220" t="s">
        <v>708</v>
      </c>
      <c r="E189" s="221">
        <v>100</v>
      </c>
      <c r="F189" s="210">
        <f>'приложение 6'!D65</f>
        <v>82692600</v>
      </c>
      <c r="G189" s="213">
        <f>'приложение 6'!E65</f>
        <v>82876100</v>
      </c>
      <c r="H189" s="213">
        <f>'приложение 6'!F65</f>
        <v>83046100</v>
      </c>
    </row>
    <row r="190" spans="1:8" s="410" customFormat="1" ht="30.75" x14ac:dyDescent="0.25">
      <c r="A190" s="209" t="s">
        <v>838</v>
      </c>
      <c r="B190" s="216" t="s">
        <v>105</v>
      </c>
      <c r="C190" s="216" t="s">
        <v>93</v>
      </c>
      <c r="D190" s="220" t="s">
        <v>708</v>
      </c>
      <c r="E190" s="221">
        <v>200</v>
      </c>
      <c r="F190" s="210">
        <f>'приложение 6'!D66</f>
        <v>9886600</v>
      </c>
      <c r="G190" s="213">
        <f>'приложение 6'!E66</f>
        <v>10183300</v>
      </c>
      <c r="H190" s="213">
        <f>'приложение 6'!F66</f>
        <v>10458200</v>
      </c>
    </row>
    <row r="191" spans="1:8" s="410" customFormat="1" x14ac:dyDescent="0.25">
      <c r="A191" s="219" t="s">
        <v>138</v>
      </c>
      <c r="B191" s="216" t="s">
        <v>105</v>
      </c>
      <c r="C191" s="216" t="s">
        <v>93</v>
      </c>
      <c r="D191" s="220" t="s">
        <v>708</v>
      </c>
      <c r="E191" s="221">
        <v>800</v>
      </c>
      <c r="F191" s="210">
        <f>'приложение 6'!D67</f>
        <v>143900</v>
      </c>
      <c r="G191" s="213">
        <f>'приложение 6'!E67</f>
        <v>148200</v>
      </c>
      <c r="H191" s="213">
        <f>'приложение 6'!F67</f>
        <v>152200</v>
      </c>
    </row>
    <row r="192" spans="1:8" s="410" customFormat="1" x14ac:dyDescent="0.25">
      <c r="A192" s="219" t="s">
        <v>133</v>
      </c>
      <c r="B192" s="216" t="s">
        <v>105</v>
      </c>
      <c r="C192" s="216" t="s">
        <v>93</v>
      </c>
      <c r="D192" s="220">
        <v>9900000000</v>
      </c>
      <c r="E192" s="221"/>
      <c r="F192" s="210">
        <f>F193</f>
        <v>0</v>
      </c>
      <c r="G192" s="210">
        <f t="shared" ref="G192:H193" si="75">G193</f>
        <v>0</v>
      </c>
      <c r="H192" s="210">
        <f t="shared" si="75"/>
        <v>0</v>
      </c>
    </row>
    <row r="193" spans="1:8" s="410" customFormat="1" x14ac:dyDescent="0.25">
      <c r="A193" s="219" t="s">
        <v>106</v>
      </c>
      <c r="B193" s="216" t="s">
        <v>105</v>
      </c>
      <c r="C193" s="216" t="s">
        <v>93</v>
      </c>
      <c r="D193" s="220">
        <v>9950000000</v>
      </c>
      <c r="E193" s="221"/>
      <c r="F193" s="210">
        <f>F194</f>
        <v>0</v>
      </c>
      <c r="G193" s="210">
        <f t="shared" si="75"/>
        <v>0</v>
      </c>
      <c r="H193" s="210">
        <f t="shared" si="75"/>
        <v>0</v>
      </c>
    </row>
    <row r="194" spans="1:8" s="410" customFormat="1" ht="30.75" x14ac:dyDescent="0.25">
      <c r="A194" s="219" t="s">
        <v>838</v>
      </c>
      <c r="B194" s="216" t="s">
        <v>105</v>
      </c>
      <c r="C194" s="216" t="s">
        <v>93</v>
      </c>
      <c r="D194" s="220">
        <v>9950000000</v>
      </c>
      <c r="E194" s="221">
        <v>200</v>
      </c>
      <c r="F194" s="210">
        <f>'приложение 7'!G154</f>
        <v>0</v>
      </c>
      <c r="G194" s="210">
        <f>'приложение 7'!H154</f>
        <v>0</v>
      </c>
      <c r="H194" s="210">
        <f>'приложение 7'!I154</f>
        <v>0</v>
      </c>
    </row>
    <row r="195" spans="1:8" s="410" customFormat="1" ht="31.5" x14ac:dyDescent="0.25">
      <c r="A195" s="225" t="s">
        <v>1019</v>
      </c>
      <c r="B195" s="215" t="s">
        <v>105</v>
      </c>
      <c r="C195" s="215" t="s">
        <v>93</v>
      </c>
      <c r="D195" s="215" t="s">
        <v>741</v>
      </c>
      <c r="E195" s="215"/>
      <c r="F195" s="211">
        <f>F196</f>
        <v>30185130.530000001</v>
      </c>
      <c r="G195" s="211">
        <f t="shared" ref="G195:H196" si="76">G196</f>
        <v>30185130.530000001</v>
      </c>
      <c r="H195" s="211">
        <f t="shared" si="76"/>
        <v>30185130.530000001</v>
      </c>
    </row>
    <row r="196" spans="1:8" s="410" customFormat="1" x14ac:dyDescent="0.25">
      <c r="A196" s="209" t="s">
        <v>851</v>
      </c>
      <c r="B196" s="216" t="s">
        <v>105</v>
      </c>
      <c r="C196" s="216" t="s">
        <v>93</v>
      </c>
      <c r="D196" s="216" t="s">
        <v>742</v>
      </c>
      <c r="E196" s="216"/>
      <c r="F196" s="210">
        <f>F197</f>
        <v>30185130.530000001</v>
      </c>
      <c r="G196" s="210">
        <f t="shared" si="76"/>
        <v>30185130.530000001</v>
      </c>
      <c r="H196" s="210">
        <f t="shared" si="76"/>
        <v>30185130.530000001</v>
      </c>
    </row>
    <row r="197" spans="1:8" s="410" customFormat="1" ht="75.75" x14ac:dyDescent="0.25">
      <c r="A197" s="209" t="s">
        <v>134</v>
      </c>
      <c r="B197" s="216" t="s">
        <v>105</v>
      </c>
      <c r="C197" s="216" t="s">
        <v>93</v>
      </c>
      <c r="D197" s="216" t="s">
        <v>742</v>
      </c>
      <c r="E197" s="216" t="s">
        <v>127</v>
      </c>
      <c r="F197" s="210">
        <v>30185130.530000001</v>
      </c>
      <c r="G197" s="210">
        <v>30185130.530000001</v>
      </c>
      <c r="H197" s="210">
        <v>30185130.530000001</v>
      </c>
    </row>
    <row r="198" spans="1:8" s="410" customFormat="1" ht="41.25" hidden="1" customHeight="1" x14ac:dyDescent="0.25">
      <c r="A198" s="225" t="s">
        <v>878</v>
      </c>
      <c r="B198" s="215" t="s">
        <v>105</v>
      </c>
      <c r="C198" s="215" t="s">
        <v>93</v>
      </c>
      <c r="D198" s="217" t="s">
        <v>736</v>
      </c>
      <c r="E198" s="218"/>
      <c r="F198" s="211">
        <f>F199</f>
        <v>0</v>
      </c>
      <c r="G198" s="211">
        <f t="shared" ref="G198:H199" si="77">G199</f>
        <v>0</v>
      </c>
      <c r="H198" s="211">
        <f t="shared" si="77"/>
        <v>0</v>
      </c>
    </row>
    <row r="199" spans="1:8" s="410" customFormat="1" ht="41.25" hidden="1" customHeight="1" x14ac:dyDescent="0.25">
      <c r="A199" s="209" t="s">
        <v>875</v>
      </c>
      <c r="B199" s="216" t="s">
        <v>105</v>
      </c>
      <c r="C199" s="216" t="s">
        <v>93</v>
      </c>
      <c r="D199" s="216" t="s">
        <v>738</v>
      </c>
      <c r="E199" s="216"/>
      <c r="F199" s="210">
        <f>F200</f>
        <v>0</v>
      </c>
      <c r="G199" s="210">
        <f t="shared" si="77"/>
        <v>0</v>
      </c>
      <c r="H199" s="210">
        <f t="shared" si="77"/>
        <v>0</v>
      </c>
    </row>
    <row r="200" spans="1:8" s="410" customFormat="1" ht="26.25" hidden="1" customHeight="1" x14ac:dyDescent="0.25">
      <c r="A200" s="209" t="s">
        <v>635</v>
      </c>
      <c r="B200" s="216" t="s">
        <v>105</v>
      </c>
      <c r="C200" s="216" t="s">
        <v>93</v>
      </c>
      <c r="D200" s="216" t="s">
        <v>738</v>
      </c>
      <c r="E200" s="216" t="s">
        <v>338</v>
      </c>
      <c r="F200" s="210"/>
      <c r="G200" s="213">
        <v>0</v>
      </c>
      <c r="H200" s="213">
        <v>0</v>
      </c>
    </row>
    <row r="201" spans="1:8" s="410" customFormat="1" x14ac:dyDescent="0.25">
      <c r="A201" s="214" t="s">
        <v>15</v>
      </c>
      <c r="B201" s="215" t="s">
        <v>105</v>
      </c>
      <c r="C201" s="215" t="s">
        <v>105</v>
      </c>
      <c r="D201" s="218"/>
      <c r="E201" s="218"/>
      <c r="F201" s="207">
        <f>F202+F207</f>
        <v>44208284.439999998</v>
      </c>
      <c r="G201" s="207">
        <f t="shared" ref="G201:H201" si="78">G202+G207</f>
        <v>46034815.440799996</v>
      </c>
      <c r="H201" s="207">
        <f t="shared" si="78"/>
        <v>46725906.531793602</v>
      </c>
    </row>
    <row r="202" spans="1:8" s="410" customFormat="1" ht="31.5" x14ac:dyDescent="0.25">
      <c r="A202" s="214" t="s">
        <v>1005</v>
      </c>
      <c r="B202" s="215" t="s">
        <v>105</v>
      </c>
      <c r="C202" s="215" t="s">
        <v>105</v>
      </c>
      <c r="D202" s="217" t="s">
        <v>707</v>
      </c>
      <c r="E202" s="218"/>
      <c r="F202" s="207">
        <f>F203</f>
        <v>14574142</v>
      </c>
      <c r="G202" s="207">
        <f t="shared" ref="G202:H202" si="79">G203</f>
        <v>14807330</v>
      </c>
      <c r="H202" s="207">
        <f t="shared" si="79"/>
        <v>14881365</v>
      </c>
    </row>
    <row r="203" spans="1:8" s="410" customFormat="1" x14ac:dyDescent="0.25">
      <c r="A203" s="219" t="s">
        <v>712</v>
      </c>
      <c r="B203" s="216" t="s">
        <v>105</v>
      </c>
      <c r="C203" s="216" t="s">
        <v>105</v>
      </c>
      <c r="D203" s="220" t="s">
        <v>709</v>
      </c>
      <c r="E203" s="221"/>
      <c r="F203" s="208">
        <f>SUM(F204:F206)</f>
        <v>14574142</v>
      </c>
      <c r="G203" s="208">
        <f t="shared" ref="G203:H203" si="80">SUM(G204:G206)</f>
        <v>14807330</v>
      </c>
      <c r="H203" s="208">
        <f t="shared" si="80"/>
        <v>14881365</v>
      </c>
    </row>
    <row r="204" spans="1:8" s="410" customFormat="1" ht="75.75" x14ac:dyDescent="0.25">
      <c r="A204" s="209" t="s">
        <v>134</v>
      </c>
      <c r="B204" s="216" t="s">
        <v>105</v>
      </c>
      <c r="C204" s="216" t="s">
        <v>105</v>
      </c>
      <c r="D204" s="220" t="s">
        <v>709</v>
      </c>
      <c r="E204" s="221">
        <v>100</v>
      </c>
      <c r="F204" s="208">
        <f>'приложение 6'!D41</f>
        <v>4108565.98</v>
      </c>
      <c r="G204" s="213">
        <f>'приложение 6'!E41</f>
        <v>4174300</v>
      </c>
      <c r="H204" s="213">
        <f>'приложение 6'!F41</f>
        <v>4195170</v>
      </c>
    </row>
    <row r="205" spans="1:8" s="410" customFormat="1" ht="30.75" x14ac:dyDescent="0.25">
      <c r="A205" s="209" t="s">
        <v>838</v>
      </c>
      <c r="B205" s="216" t="s">
        <v>105</v>
      </c>
      <c r="C205" s="216" t="s">
        <v>105</v>
      </c>
      <c r="D205" s="220" t="s">
        <v>709</v>
      </c>
      <c r="E205" s="221">
        <v>200</v>
      </c>
      <c r="F205" s="208">
        <f>'приложение 6'!D42</f>
        <v>858166</v>
      </c>
      <c r="G205" s="213">
        <f>'приложение 6'!E42</f>
        <v>871900</v>
      </c>
      <c r="H205" s="213">
        <f>'приложение 6'!F42</f>
        <v>876260</v>
      </c>
    </row>
    <row r="206" spans="1:8" s="408" customFormat="1" ht="30.75" x14ac:dyDescent="0.25">
      <c r="A206" s="219" t="s">
        <v>144</v>
      </c>
      <c r="B206" s="216" t="s">
        <v>105</v>
      </c>
      <c r="C206" s="216" t="s">
        <v>105</v>
      </c>
      <c r="D206" s="220" t="s">
        <v>709</v>
      </c>
      <c r="E206" s="221">
        <v>600</v>
      </c>
      <c r="F206" s="245">
        <f>'приложение 6'!D43</f>
        <v>9607410.0199999996</v>
      </c>
      <c r="G206" s="213">
        <f>'приложение 6'!E43</f>
        <v>9761130</v>
      </c>
      <c r="H206" s="213">
        <f>'приложение 6'!F43</f>
        <v>9809935</v>
      </c>
    </row>
    <row r="207" spans="1:8" s="410" customFormat="1" ht="47.25" x14ac:dyDescent="0.25">
      <c r="A207" s="214" t="s">
        <v>850</v>
      </c>
      <c r="B207" s="215" t="s">
        <v>105</v>
      </c>
      <c r="C207" s="215" t="s">
        <v>105</v>
      </c>
      <c r="D207" s="217" t="s">
        <v>725</v>
      </c>
      <c r="E207" s="218"/>
      <c r="F207" s="207">
        <f>F208+F212+F219+F216</f>
        <v>29634142.440000001</v>
      </c>
      <c r="G207" s="207">
        <f t="shared" ref="G207:H207" si="81">G208+G212+G219+G216</f>
        <v>31227485.440799996</v>
      </c>
      <c r="H207" s="207">
        <f t="shared" si="81"/>
        <v>31844541.531793602</v>
      </c>
    </row>
    <row r="208" spans="1:8" s="410" customFormat="1" x14ac:dyDescent="0.25">
      <c r="A208" s="219" t="s">
        <v>851</v>
      </c>
      <c r="B208" s="216" t="s">
        <v>105</v>
      </c>
      <c r="C208" s="216" t="s">
        <v>105</v>
      </c>
      <c r="D208" s="220" t="s">
        <v>726</v>
      </c>
      <c r="E208" s="221"/>
      <c r="F208" s="208">
        <f>SUM(F209:F211)</f>
        <v>15993924.48</v>
      </c>
      <c r="G208" s="208">
        <f t="shared" ref="G208:H208" si="82">SUM(G209:G211)</f>
        <v>16762854.789999999</v>
      </c>
      <c r="H208" s="208">
        <f t="shared" si="82"/>
        <v>16883477.850000001</v>
      </c>
    </row>
    <row r="209" spans="1:26" s="410" customFormat="1" ht="75.75" x14ac:dyDescent="0.25">
      <c r="A209" s="219" t="s">
        <v>134</v>
      </c>
      <c r="B209" s="216" t="s">
        <v>105</v>
      </c>
      <c r="C209" s="216" t="s">
        <v>105</v>
      </c>
      <c r="D209" s="220" t="s">
        <v>726</v>
      </c>
      <c r="E209" s="221">
        <v>100</v>
      </c>
      <c r="F209" s="208">
        <f>'приложение 6'!D108</f>
        <v>14781620.189999999</v>
      </c>
      <c r="G209" s="213">
        <f>'приложение 6'!E108</f>
        <v>15501356.029999999</v>
      </c>
      <c r="H209" s="213">
        <f>'приложение 6'!F108</f>
        <v>15574521.49</v>
      </c>
    </row>
    <row r="210" spans="1:26" s="410" customFormat="1" ht="30.75" x14ac:dyDescent="0.25">
      <c r="A210" s="209" t="s">
        <v>838</v>
      </c>
      <c r="B210" s="216" t="s">
        <v>105</v>
      </c>
      <c r="C210" s="216" t="s">
        <v>105</v>
      </c>
      <c r="D210" s="220" t="s">
        <v>726</v>
      </c>
      <c r="E210" s="221">
        <v>200</v>
      </c>
      <c r="F210" s="208">
        <f>'приложение 6'!D109</f>
        <v>1212304.29</v>
      </c>
      <c r="G210" s="213">
        <f>'приложение 6'!E109</f>
        <v>1261498.76</v>
      </c>
      <c r="H210" s="213">
        <f>'приложение 6'!F109</f>
        <v>1308956.3600000001</v>
      </c>
    </row>
    <row r="211" spans="1:26" s="410" customFormat="1" x14ac:dyDescent="0.25">
      <c r="A211" s="219" t="s">
        <v>138</v>
      </c>
      <c r="B211" s="216" t="s">
        <v>105</v>
      </c>
      <c r="C211" s="216" t="s">
        <v>105</v>
      </c>
      <c r="D211" s="220" t="s">
        <v>726</v>
      </c>
      <c r="E211" s="221">
        <v>800</v>
      </c>
      <c r="F211" s="208">
        <f>'приложение 6'!D110</f>
        <v>0</v>
      </c>
      <c r="G211" s="213">
        <f>'приложение 6'!E110</f>
        <v>0</v>
      </c>
      <c r="H211" s="213">
        <f>'приложение 6'!F110</f>
        <v>0</v>
      </c>
    </row>
    <row r="212" spans="1:26" s="416" customFormat="1" ht="30" x14ac:dyDescent="0.2">
      <c r="A212" s="219" t="s">
        <v>852</v>
      </c>
      <c r="B212" s="216" t="s">
        <v>105</v>
      </c>
      <c r="C212" s="216" t="s">
        <v>105</v>
      </c>
      <c r="D212" s="220" t="s">
        <v>727</v>
      </c>
      <c r="E212" s="221"/>
      <c r="F212" s="208">
        <f>F213+F214+F215</f>
        <v>11939479.32</v>
      </c>
      <c r="G212" s="208">
        <f t="shared" ref="G212:H212" si="83">G213+G214+G215</f>
        <v>12708990.51</v>
      </c>
      <c r="H212" s="208">
        <f t="shared" si="83"/>
        <v>13153959.309999999</v>
      </c>
      <c r="I212" s="415"/>
      <c r="J212" s="415"/>
      <c r="K212" s="415"/>
      <c r="L212" s="415"/>
      <c r="M212" s="415"/>
      <c r="N212" s="415"/>
      <c r="O212" s="415"/>
      <c r="P212" s="415"/>
      <c r="Q212" s="415"/>
      <c r="R212" s="415"/>
      <c r="S212" s="415"/>
      <c r="T212" s="415"/>
      <c r="U212" s="415"/>
      <c r="V212" s="415"/>
      <c r="W212" s="415"/>
      <c r="X212" s="415"/>
      <c r="Y212" s="415"/>
      <c r="Z212" s="415"/>
    </row>
    <row r="213" spans="1:26" s="416" customFormat="1" ht="30" x14ac:dyDescent="0.2">
      <c r="A213" s="209" t="s">
        <v>838</v>
      </c>
      <c r="B213" s="216" t="s">
        <v>105</v>
      </c>
      <c r="C213" s="216" t="s">
        <v>105</v>
      </c>
      <c r="D213" s="220" t="s">
        <v>727</v>
      </c>
      <c r="E213" s="221">
        <v>200</v>
      </c>
      <c r="F213" s="208">
        <f>'приложение 6'!D113</f>
        <v>3574124.96</v>
      </c>
      <c r="G213" s="213">
        <f>'приложение 6'!E113</f>
        <v>4034781.44</v>
      </c>
      <c r="H213" s="213">
        <f>'приложение 6'!F113</f>
        <v>4185047.28</v>
      </c>
    </row>
    <row r="214" spans="1:26" s="416" customFormat="1" ht="15" x14ac:dyDescent="0.2">
      <c r="A214" s="219" t="s">
        <v>141</v>
      </c>
      <c r="B214" s="216" t="s">
        <v>105</v>
      </c>
      <c r="C214" s="216" t="s">
        <v>105</v>
      </c>
      <c r="D214" s="220" t="s">
        <v>727</v>
      </c>
      <c r="E214" s="221">
        <v>300</v>
      </c>
      <c r="F214" s="208">
        <f>'приложение 6'!D114</f>
        <v>8365354.3600000003</v>
      </c>
      <c r="G214" s="213">
        <f>'приложение 6'!E114</f>
        <v>8674209.0700000003</v>
      </c>
      <c r="H214" s="213">
        <f>'приложение 6'!F114</f>
        <v>8968912.0299999993</v>
      </c>
    </row>
    <row r="215" spans="1:26" s="416" customFormat="1" ht="15" x14ac:dyDescent="0.2">
      <c r="A215" s="219" t="s">
        <v>138</v>
      </c>
      <c r="B215" s="216" t="s">
        <v>105</v>
      </c>
      <c r="C215" s="216" t="s">
        <v>105</v>
      </c>
      <c r="D215" s="220" t="s">
        <v>727</v>
      </c>
      <c r="E215" s="221">
        <v>800</v>
      </c>
      <c r="F215" s="208">
        <f>'приложение 6'!D115</f>
        <v>0</v>
      </c>
      <c r="G215" s="213">
        <f>'приложение 6'!E115</f>
        <v>0</v>
      </c>
      <c r="H215" s="213">
        <f>'приложение 6'!F115</f>
        <v>0</v>
      </c>
    </row>
    <row r="216" spans="1:26" s="416" customFormat="1" ht="30" x14ac:dyDescent="0.2">
      <c r="A216" s="219" t="s">
        <v>855</v>
      </c>
      <c r="B216" s="216" t="s">
        <v>105</v>
      </c>
      <c r="C216" s="216" t="s">
        <v>105</v>
      </c>
      <c r="D216" s="220" t="s">
        <v>856</v>
      </c>
      <c r="E216" s="221"/>
      <c r="F216" s="208">
        <f>F217+F218</f>
        <v>761493.6</v>
      </c>
      <c r="G216" s="208">
        <f t="shared" ref="G216:H216" si="84">G217+G218</f>
        <v>784481.2</v>
      </c>
      <c r="H216" s="208">
        <f t="shared" si="84"/>
        <v>805810.4800000001</v>
      </c>
    </row>
    <row r="217" spans="1:26" s="416" customFormat="1" ht="30" x14ac:dyDescent="0.2">
      <c r="A217" s="209" t="s">
        <v>838</v>
      </c>
      <c r="B217" s="216" t="s">
        <v>105</v>
      </c>
      <c r="C217" s="216" t="s">
        <v>105</v>
      </c>
      <c r="D217" s="220" t="s">
        <v>856</v>
      </c>
      <c r="E217" s="221">
        <v>200</v>
      </c>
      <c r="F217" s="208">
        <f>'приложение 6'!D117</f>
        <v>761493.6</v>
      </c>
      <c r="G217" s="208">
        <f>'приложение 6'!E117</f>
        <v>257121.2</v>
      </c>
      <c r="H217" s="208">
        <f>'приложение 6'!F117</f>
        <v>264211.76</v>
      </c>
    </row>
    <row r="218" spans="1:26" s="416" customFormat="1" ht="15" x14ac:dyDescent="0.2">
      <c r="A218" s="219" t="s">
        <v>138</v>
      </c>
      <c r="B218" s="216" t="s">
        <v>105</v>
      </c>
      <c r="C218" s="216" t="s">
        <v>105</v>
      </c>
      <c r="D218" s="220" t="s">
        <v>856</v>
      </c>
      <c r="E218" s="221">
        <v>800</v>
      </c>
      <c r="F218" s="208">
        <f>'приложение 6'!D118</f>
        <v>0</v>
      </c>
      <c r="G218" s="208">
        <f>'приложение 6'!E118</f>
        <v>527360</v>
      </c>
      <c r="H218" s="208">
        <f>'приложение 6'!F118</f>
        <v>541598.72000000009</v>
      </c>
    </row>
    <row r="219" spans="1:26" s="416" customFormat="1" ht="30" x14ac:dyDescent="0.2">
      <c r="A219" s="209" t="s">
        <v>853</v>
      </c>
      <c r="B219" s="216" t="s">
        <v>105</v>
      </c>
      <c r="C219" s="216" t="s">
        <v>105</v>
      </c>
      <c r="D219" s="216" t="s">
        <v>854</v>
      </c>
      <c r="E219" s="216"/>
      <c r="F219" s="208">
        <f>F220</f>
        <v>939245.04</v>
      </c>
      <c r="G219" s="208">
        <f t="shared" ref="G219:H219" si="85">G220</f>
        <v>971158.94079999998</v>
      </c>
      <c r="H219" s="208">
        <f t="shared" si="85"/>
        <v>1001293.8917935998</v>
      </c>
    </row>
    <row r="220" spans="1:26" s="416" customFormat="1" ht="30" x14ac:dyDescent="0.2">
      <c r="A220" s="209" t="s">
        <v>838</v>
      </c>
      <c r="B220" s="216" t="s">
        <v>105</v>
      </c>
      <c r="C220" s="216" t="s">
        <v>105</v>
      </c>
      <c r="D220" s="216" t="s">
        <v>854</v>
      </c>
      <c r="E220" s="216" t="s">
        <v>129</v>
      </c>
      <c r="F220" s="208">
        <f>'приложение 6'!D124</f>
        <v>939245.04</v>
      </c>
      <c r="G220" s="208">
        <f>'приложение 6'!E124</f>
        <v>971158.94079999998</v>
      </c>
      <c r="H220" s="208">
        <f>'приложение 6'!F124</f>
        <v>1001293.8917935998</v>
      </c>
    </row>
    <row r="221" spans="1:26" s="417" customFormat="1" x14ac:dyDescent="0.25">
      <c r="A221" s="214" t="s">
        <v>16</v>
      </c>
      <c r="B221" s="215" t="s">
        <v>105</v>
      </c>
      <c r="C221" s="215" t="s">
        <v>99</v>
      </c>
      <c r="D221" s="218"/>
      <c r="E221" s="218"/>
      <c r="F221" s="207">
        <f>F222+F228</f>
        <v>92795893.159999996</v>
      </c>
      <c r="G221" s="207">
        <f t="shared" ref="G221:H221" si="86">G222+G228</f>
        <v>94280627</v>
      </c>
      <c r="H221" s="207">
        <f t="shared" si="86"/>
        <v>94752024</v>
      </c>
    </row>
    <row r="222" spans="1:26" s="417" customFormat="1" ht="31.5" x14ac:dyDescent="0.25">
      <c r="A222" s="214" t="s">
        <v>1005</v>
      </c>
      <c r="B222" s="215" t="s">
        <v>105</v>
      </c>
      <c r="C222" s="215" t="s">
        <v>99</v>
      </c>
      <c r="D222" s="217" t="s">
        <v>707</v>
      </c>
      <c r="E222" s="218"/>
      <c r="F222" s="207">
        <f t="shared" ref="F222:H222" si="87">F223</f>
        <v>92795893.159999996</v>
      </c>
      <c r="G222" s="207">
        <f t="shared" si="87"/>
        <v>94280627</v>
      </c>
      <c r="H222" s="207">
        <f t="shared" si="87"/>
        <v>94752024</v>
      </c>
    </row>
    <row r="223" spans="1:26" s="417" customFormat="1" ht="15" x14ac:dyDescent="0.2">
      <c r="A223" s="219" t="s">
        <v>847</v>
      </c>
      <c r="B223" s="216" t="s">
        <v>105</v>
      </c>
      <c r="C223" s="216" t="s">
        <v>99</v>
      </c>
      <c r="D223" s="220" t="s">
        <v>705</v>
      </c>
      <c r="E223" s="221"/>
      <c r="F223" s="208">
        <f>F224+F225+F226+F227</f>
        <v>92795893.159999996</v>
      </c>
      <c r="G223" s="208">
        <f>G224+G225+G226+G227</f>
        <v>94280627</v>
      </c>
      <c r="H223" s="208">
        <f>H224+H225+H226+H227</f>
        <v>94752024</v>
      </c>
    </row>
    <row r="224" spans="1:26" s="417" customFormat="1" ht="75" x14ac:dyDescent="0.2">
      <c r="A224" s="219" t="s">
        <v>134</v>
      </c>
      <c r="B224" s="216" t="s">
        <v>105</v>
      </c>
      <c r="C224" s="216" t="s">
        <v>99</v>
      </c>
      <c r="D224" s="220" t="s">
        <v>705</v>
      </c>
      <c r="E224" s="221">
        <v>100</v>
      </c>
      <c r="F224" s="245">
        <f>'приложение 6'!D18</f>
        <v>70486514.159999996</v>
      </c>
      <c r="G224" s="213">
        <f>'приложение 6'!E18</f>
        <v>71614300</v>
      </c>
      <c r="H224" s="213">
        <f>'приложение 6'!F18</f>
        <v>71972370</v>
      </c>
    </row>
    <row r="225" spans="1:8" s="417" customFormat="1" ht="30" x14ac:dyDescent="0.2">
      <c r="A225" s="209" t="s">
        <v>838</v>
      </c>
      <c r="B225" s="216" t="s">
        <v>105</v>
      </c>
      <c r="C225" s="216" t="s">
        <v>99</v>
      </c>
      <c r="D225" s="220" t="s">
        <v>705</v>
      </c>
      <c r="E225" s="221">
        <v>200</v>
      </c>
      <c r="F225" s="245">
        <f>'приложение 6'!D19</f>
        <v>10309704</v>
      </c>
      <c r="G225" s="213">
        <f>'приложение 6'!E19</f>
        <v>10474663</v>
      </c>
      <c r="H225" s="213">
        <f>'приложение 6'!F19</f>
        <v>10527033</v>
      </c>
    </row>
    <row r="226" spans="1:8" s="418" customFormat="1" ht="15" x14ac:dyDescent="0.2">
      <c r="A226" s="219" t="s">
        <v>141</v>
      </c>
      <c r="B226" s="216" t="s">
        <v>105</v>
      </c>
      <c r="C226" s="216" t="s">
        <v>99</v>
      </c>
      <c r="D226" s="220" t="s">
        <v>705</v>
      </c>
      <c r="E226" s="221">
        <v>300</v>
      </c>
      <c r="F226" s="245">
        <f>'приложение 6'!D20</f>
        <v>11995575</v>
      </c>
      <c r="G226" s="213">
        <f>'приложение 6'!E20</f>
        <v>12187504</v>
      </c>
      <c r="H226" s="213">
        <f>'приложение 6'!F20</f>
        <v>12248441</v>
      </c>
    </row>
    <row r="227" spans="1:8" s="418" customFormat="1" ht="15" x14ac:dyDescent="0.2">
      <c r="A227" s="219" t="s">
        <v>138</v>
      </c>
      <c r="B227" s="216" t="s">
        <v>105</v>
      </c>
      <c r="C227" s="216" t="s">
        <v>99</v>
      </c>
      <c r="D227" s="220" t="s">
        <v>705</v>
      </c>
      <c r="E227" s="221">
        <v>800</v>
      </c>
      <c r="F227" s="245">
        <f>'приложение 6'!D21</f>
        <v>4100</v>
      </c>
      <c r="G227" s="213">
        <f>'приложение 6'!E21</f>
        <v>4160</v>
      </c>
      <c r="H227" s="213">
        <f>'приложение 6'!F21</f>
        <v>4180</v>
      </c>
    </row>
    <row r="228" spans="1:8" s="418" customFormat="1" x14ac:dyDescent="0.25">
      <c r="A228" s="225" t="s">
        <v>16</v>
      </c>
      <c r="B228" s="215" t="s">
        <v>105</v>
      </c>
      <c r="C228" s="215" t="s">
        <v>99</v>
      </c>
      <c r="D228" s="392"/>
      <c r="E228" s="394"/>
      <c r="F228" s="414">
        <f>F229</f>
        <v>0</v>
      </c>
      <c r="G228" s="414">
        <f t="shared" ref="G228:H228" si="88">G229</f>
        <v>0</v>
      </c>
      <c r="H228" s="414">
        <f t="shared" si="88"/>
        <v>0</v>
      </c>
    </row>
    <row r="229" spans="1:8" s="418" customFormat="1" x14ac:dyDescent="0.25">
      <c r="A229" s="225" t="s">
        <v>133</v>
      </c>
      <c r="B229" s="216" t="s">
        <v>105</v>
      </c>
      <c r="C229" s="216" t="s">
        <v>99</v>
      </c>
      <c r="D229" s="218">
        <v>9900000000</v>
      </c>
      <c r="E229" s="391"/>
      <c r="F229" s="245">
        <f>F230</f>
        <v>0</v>
      </c>
      <c r="G229" s="245">
        <f t="shared" ref="G229:H229" si="89">G230</f>
        <v>0</v>
      </c>
      <c r="H229" s="245">
        <f t="shared" si="89"/>
        <v>0</v>
      </c>
    </row>
    <row r="230" spans="1:8" s="418" customFormat="1" ht="15" x14ac:dyDescent="0.2">
      <c r="A230" s="209" t="s">
        <v>106</v>
      </c>
      <c r="B230" s="216" t="s">
        <v>105</v>
      </c>
      <c r="C230" s="216" t="s">
        <v>99</v>
      </c>
      <c r="D230" s="221">
        <v>9950000000</v>
      </c>
      <c r="E230" s="391"/>
      <c r="F230" s="245">
        <f>F231</f>
        <v>0</v>
      </c>
      <c r="G230" s="245">
        <f t="shared" ref="G230:H230" si="90">G231</f>
        <v>0</v>
      </c>
      <c r="H230" s="245">
        <f t="shared" si="90"/>
        <v>0</v>
      </c>
    </row>
    <row r="231" spans="1:8" s="418" customFormat="1" ht="15" x14ac:dyDescent="0.2">
      <c r="A231" s="219" t="s">
        <v>138</v>
      </c>
      <c r="B231" s="216" t="s">
        <v>105</v>
      </c>
      <c r="C231" s="216" t="s">
        <v>99</v>
      </c>
      <c r="D231" s="390" t="s">
        <v>837</v>
      </c>
      <c r="E231" s="391" t="s">
        <v>130</v>
      </c>
      <c r="F231" s="245">
        <f>'приложение 7'!G163</f>
        <v>0</v>
      </c>
      <c r="G231" s="213">
        <f>'приложение 7'!H163</f>
        <v>0</v>
      </c>
      <c r="H231" s="213">
        <f>'приложение 7'!I163</f>
        <v>0</v>
      </c>
    </row>
    <row r="232" spans="1:8" s="417" customFormat="1" x14ac:dyDescent="0.25">
      <c r="A232" s="214" t="s">
        <v>149</v>
      </c>
      <c r="B232" s="215" t="s">
        <v>6</v>
      </c>
      <c r="C232" s="215"/>
      <c r="D232" s="218"/>
      <c r="E232" s="218"/>
      <c r="F232" s="207">
        <f>F233+F248</f>
        <v>141971509</v>
      </c>
      <c r="G232" s="207">
        <f>G233+G248</f>
        <v>137272400</v>
      </c>
      <c r="H232" s="207">
        <f>H233+H248</f>
        <v>141412699.5</v>
      </c>
    </row>
    <row r="233" spans="1:8" s="417" customFormat="1" x14ac:dyDescent="0.25">
      <c r="A233" s="214" t="s">
        <v>17</v>
      </c>
      <c r="B233" s="215" t="s">
        <v>6</v>
      </c>
      <c r="C233" s="215" t="s">
        <v>90</v>
      </c>
      <c r="D233" s="218"/>
      <c r="E233" s="218"/>
      <c r="F233" s="207">
        <f>F234+F243</f>
        <v>103229809</v>
      </c>
      <c r="G233" s="207">
        <f t="shared" ref="G233:H233" si="91">G234</f>
        <v>100218700</v>
      </c>
      <c r="H233" s="207">
        <f t="shared" si="91"/>
        <v>104118399.5</v>
      </c>
    </row>
    <row r="234" spans="1:8" s="418" customFormat="1" ht="31.5" x14ac:dyDescent="0.25">
      <c r="A234" s="214" t="s">
        <v>1020</v>
      </c>
      <c r="B234" s="215" t="s">
        <v>6</v>
      </c>
      <c r="C234" s="215" t="s">
        <v>90</v>
      </c>
      <c r="D234" s="217" t="s">
        <v>710</v>
      </c>
      <c r="E234" s="218"/>
      <c r="F234" s="207">
        <f>F235+F239</f>
        <v>103229809</v>
      </c>
      <c r="G234" s="207">
        <f t="shared" ref="G234:H234" si="92">G235+G239</f>
        <v>100218700</v>
      </c>
      <c r="H234" s="207">
        <f t="shared" si="92"/>
        <v>104118399.5</v>
      </c>
    </row>
    <row r="235" spans="1:8" s="418" customFormat="1" ht="30" x14ac:dyDescent="0.2">
      <c r="A235" s="219" t="s">
        <v>857</v>
      </c>
      <c r="B235" s="216" t="s">
        <v>6</v>
      </c>
      <c r="C235" s="216" t="s">
        <v>90</v>
      </c>
      <c r="D235" s="220" t="s">
        <v>746</v>
      </c>
      <c r="E235" s="221"/>
      <c r="F235" s="208">
        <f>F236+F237+F238</f>
        <v>2447100</v>
      </c>
      <c r="G235" s="208">
        <f t="shared" ref="G235:H235" si="93">G236+G237+G238</f>
        <v>2520400</v>
      </c>
      <c r="H235" s="208">
        <f t="shared" si="93"/>
        <v>2588600</v>
      </c>
    </row>
    <row r="236" spans="1:8" s="418" customFormat="1" ht="75" x14ac:dyDescent="0.2">
      <c r="A236" s="219" t="s">
        <v>134</v>
      </c>
      <c r="B236" s="216" t="s">
        <v>6</v>
      </c>
      <c r="C236" s="216" t="s">
        <v>90</v>
      </c>
      <c r="D236" s="220" t="s">
        <v>746</v>
      </c>
      <c r="E236" s="221">
        <v>100</v>
      </c>
      <c r="F236" s="208">
        <f>'приложение 6'!D52</f>
        <v>110000</v>
      </c>
      <c r="G236" s="213">
        <f>'приложение 6'!E52</f>
        <v>113300</v>
      </c>
      <c r="H236" s="213">
        <f>'приложение 6'!F52</f>
        <v>116400</v>
      </c>
    </row>
    <row r="237" spans="1:8" s="417" customFormat="1" ht="30" x14ac:dyDescent="0.2">
      <c r="A237" s="209" t="s">
        <v>838</v>
      </c>
      <c r="B237" s="216" t="s">
        <v>6</v>
      </c>
      <c r="C237" s="216" t="s">
        <v>90</v>
      </c>
      <c r="D237" s="220" t="s">
        <v>746</v>
      </c>
      <c r="E237" s="221">
        <v>200</v>
      </c>
      <c r="F237" s="208">
        <f>'приложение 6'!D53</f>
        <v>2233700</v>
      </c>
      <c r="G237" s="213">
        <f>'приложение 6'!E53</f>
        <v>2300600</v>
      </c>
      <c r="H237" s="213">
        <f>'приложение 6'!F53</f>
        <v>2362800</v>
      </c>
    </row>
    <row r="238" spans="1:8" s="418" customFormat="1" ht="15" x14ac:dyDescent="0.2">
      <c r="A238" s="219" t="s">
        <v>138</v>
      </c>
      <c r="B238" s="216" t="s">
        <v>6</v>
      </c>
      <c r="C238" s="216" t="s">
        <v>90</v>
      </c>
      <c r="D238" s="220" t="s">
        <v>746</v>
      </c>
      <c r="E238" s="221">
        <v>800</v>
      </c>
      <c r="F238" s="208">
        <f>'приложение 6'!D54</f>
        <v>103400</v>
      </c>
      <c r="G238" s="213">
        <f>'приложение 6'!E54</f>
        <v>106500</v>
      </c>
      <c r="H238" s="213">
        <f>'приложение 6'!F54</f>
        <v>109400</v>
      </c>
    </row>
    <row r="239" spans="1:8" s="418" customFormat="1" ht="45" x14ac:dyDescent="0.2">
      <c r="A239" s="171" t="s">
        <v>858</v>
      </c>
      <c r="B239" s="216" t="s">
        <v>6</v>
      </c>
      <c r="C239" s="216" t="s">
        <v>90</v>
      </c>
      <c r="D239" s="220" t="s">
        <v>713</v>
      </c>
      <c r="E239" s="221"/>
      <c r="F239" s="208">
        <f>SUM(F240:F242)</f>
        <v>100782709</v>
      </c>
      <c r="G239" s="208">
        <f>SUM(G240:G242)</f>
        <v>97698300</v>
      </c>
      <c r="H239" s="208">
        <f>SUM(H240:H242)</f>
        <v>101529799.5</v>
      </c>
    </row>
    <row r="240" spans="1:8" s="418" customFormat="1" ht="75" x14ac:dyDescent="0.2">
      <c r="A240" s="219" t="s">
        <v>134</v>
      </c>
      <c r="B240" s="216" t="s">
        <v>6</v>
      </c>
      <c r="C240" s="216" t="s">
        <v>90</v>
      </c>
      <c r="D240" s="220" t="s">
        <v>713</v>
      </c>
      <c r="E240" s="221">
        <v>100</v>
      </c>
      <c r="F240" s="245">
        <f>'приложение 6'!D57+'приложение 6'!D61</f>
        <v>81274300</v>
      </c>
      <c r="G240" s="245">
        <f>'приложение 6'!E57+'приложение 6'!E61</f>
        <v>79055300</v>
      </c>
      <c r="H240" s="245">
        <f>'приложение 6'!F57+'приложение 6'!F61</f>
        <v>81168199.5</v>
      </c>
    </row>
    <row r="241" spans="1:8" s="418" customFormat="1" ht="30" x14ac:dyDescent="0.2">
      <c r="A241" s="209" t="s">
        <v>838</v>
      </c>
      <c r="B241" s="216" t="s">
        <v>6</v>
      </c>
      <c r="C241" s="216" t="s">
        <v>90</v>
      </c>
      <c r="D241" s="220" t="s">
        <v>713</v>
      </c>
      <c r="E241" s="221">
        <v>200</v>
      </c>
      <c r="F241" s="245">
        <f>'приложение 6'!D58+'приложение 6'!D62</f>
        <v>18956109</v>
      </c>
      <c r="G241" s="245">
        <f>'приложение 6'!E58+'приложение 6'!E62</f>
        <v>18074100</v>
      </c>
      <c r="H241" s="245">
        <f>'приложение 6'!F58+'приложение 6'!F62</f>
        <v>19777400</v>
      </c>
    </row>
    <row r="242" spans="1:8" s="418" customFormat="1" ht="15" x14ac:dyDescent="0.2">
      <c r="A242" s="219" t="s">
        <v>138</v>
      </c>
      <c r="B242" s="216" t="s">
        <v>6</v>
      </c>
      <c r="C242" s="216" t="s">
        <v>90</v>
      </c>
      <c r="D242" s="220" t="s">
        <v>713</v>
      </c>
      <c r="E242" s="221">
        <v>800</v>
      </c>
      <c r="F242" s="245">
        <f>'приложение 6'!D59+'приложение 6'!D63</f>
        <v>552300</v>
      </c>
      <c r="G242" s="245">
        <f>'приложение 6'!E59+'приложение 6'!E63</f>
        <v>568900</v>
      </c>
      <c r="H242" s="245">
        <f>'приложение 6'!F59+'приложение 6'!F63</f>
        <v>584200</v>
      </c>
    </row>
    <row r="243" spans="1:8" s="418" customFormat="1" x14ac:dyDescent="0.25">
      <c r="A243" s="214" t="s">
        <v>133</v>
      </c>
      <c r="B243" s="215" t="s">
        <v>6</v>
      </c>
      <c r="C243" s="215" t="s">
        <v>90</v>
      </c>
      <c r="D243" s="217" t="s">
        <v>309</v>
      </c>
      <c r="E243" s="218"/>
      <c r="F243" s="414">
        <f>F244</f>
        <v>0</v>
      </c>
      <c r="G243" s="414">
        <f t="shared" ref="G243:H243" si="94">G244</f>
        <v>0</v>
      </c>
      <c r="H243" s="414">
        <f t="shared" si="94"/>
        <v>0</v>
      </c>
    </row>
    <row r="244" spans="1:8" s="418" customFormat="1" ht="30" x14ac:dyDescent="0.2">
      <c r="A244" s="209" t="s">
        <v>838</v>
      </c>
      <c r="B244" s="216" t="s">
        <v>6</v>
      </c>
      <c r="C244" s="216" t="s">
        <v>90</v>
      </c>
      <c r="D244" s="220" t="s">
        <v>309</v>
      </c>
      <c r="E244" s="221"/>
      <c r="F244" s="245">
        <f>F245+F246</f>
        <v>0</v>
      </c>
      <c r="G244" s="245">
        <f t="shared" ref="G244:H244" si="95">G245+G246</f>
        <v>0</v>
      </c>
      <c r="H244" s="245">
        <f t="shared" si="95"/>
        <v>0</v>
      </c>
    </row>
    <row r="245" spans="1:8" s="418" customFormat="1" ht="75" x14ac:dyDescent="0.2">
      <c r="A245" s="209" t="s">
        <v>134</v>
      </c>
      <c r="B245" s="216" t="s">
        <v>6</v>
      </c>
      <c r="C245" s="216" t="s">
        <v>90</v>
      </c>
      <c r="D245" s="220" t="s">
        <v>309</v>
      </c>
      <c r="E245" s="221">
        <v>100</v>
      </c>
      <c r="F245" s="245">
        <f>'приложение 7'!G169</f>
        <v>0</v>
      </c>
      <c r="G245" s="245"/>
      <c r="H245" s="245"/>
    </row>
    <row r="246" spans="1:8" s="418" customFormat="1" ht="30" customHeight="1" x14ac:dyDescent="0.2">
      <c r="A246" s="209" t="s">
        <v>983</v>
      </c>
      <c r="B246" s="216" t="s">
        <v>6</v>
      </c>
      <c r="C246" s="216" t="s">
        <v>90</v>
      </c>
      <c r="D246" s="220" t="s">
        <v>309</v>
      </c>
      <c r="E246" s="221">
        <v>200</v>
      </c>
      <c r="F246" s="245">
        <f>'приложение 7'!G170</f>
        <v>0</v>
      </c>
      <c r="G246" s="245">
        <v>0</v>
      </c>
      <c r="H246" s="245">
        <v>0</v>
      </c>
    </row>
    <row r="247" spans="1:8" s="418" customFormat="1" ht="18.75" hidden="1" customHeight="1" x14ac:dyDescent="0.2">
      <c r="A247" s="219" t="s">
        <v>138</v>
      </c>
      <c r="B247" s="216" t="s">
        <v>6</v>
      </c>
      <c r="C247" s="216" t="s">
        <v>90</v>
      </c>
      <c r="D247" s="220" t="s">
        <v>837</v>
      </c>
      <c r="E247" s="221">
        <v>800</v>
      </c>
      <c r="F247" s="245">
        <f>4494260.08-4494260.08</f>
        <v>0</v>
      </c>
      <c r="G247" s="245"/>
      <c r="H247" s="245"/>
    </row>
    <row r="248" spans="1:8" s="417" customFormat="1" ht="31.5" x14ac:dyDescent="0.25">
      <c r="A248" s="214" t="s">
        <v>150</v>
      </c>
      <c r="B248" s="215" t="s">
        <v>6</v>
      </c>
      <c r="C248" s="215" t="s">
        <v>94</v>
      </c>
      <c r="D248" s="218"/>
      <c r="E248" s="218"/>
      <c r="F248" s="207">
        <f>F249+F254</f>
        <v>38741700</v>
      </c>
      <c r="G248" s="207">
        <f t="shared" ref="G248:H248" si="96">G249+G254</f>
        <v>37053700</v>
      </c>
      <c r="H248" s="207">
        <f t="shared" si="96"/>
        <v>37294300</v>
      </c>
    </row>
    <row r="249" spans="1:8" s="418" customFormat="1" ht="31.5" x14ac:dyDescent="0.25">
      <c r="A249" s="214" t="s">
        <v>1006</v>
      </c>
      <c r="B249" s="215" t="s">
        <v>6</v>
      </c>
      <c r="C249" s="215" t="s">
        <v>94</v>
      </c>
      <c r="D249" s="217" t="s">
        <v>710</v>
      </c>
      <c r="E249" s="218"/>
      <c r="F249" s="208">
        <f>F250</f>
        <v>38741700</v>
      </c>
      <c r="G249" s="208">
        <f t="shared" ref="G249:H249" si="97">G250</f>
        <v>37053700</v>
      </c>
      <c r="H249" s="208">
        <f t="shared" si="97"/>
        <v>37294300</v>
      </c>
    </row>
    <row r="250" spans="1:8" s="418" customFormat="1" ht="15" x14ac:dyDescent="0.2">
      <c r="A250" s="219" t="s">
        <v>851</v>
      </c>
      <c r="B250" s="216" t="s">
        <v>6</v>
      </c>
      <c r="C250" s="216" t="s">
        <v>94</v>
      </c>
      <c r="D250" s="220" t="s">
        <v>711</v>
      </c>
      <c r="E250" s="221"/>
      <c r="F250" s="208">
        <f>F251+F252+F253</f>
        <v>38741700</v>
      </c>
      <c r="G250" s="208">
        <f>G251+G252+G253</f>
        <v>37053700</v>
      </c>
      <c r="H250" s="208">
        <f>H251+H252+H253</f>
        <v>37294300</v>
      </c>
    </row>
    <row r="251" spans="1:8" s="417" customFormat="1" ht="75" x14ac:dyDescent="0.2">
      <c r="A251" s="219" t="s">
        <v>134</v>
      </c>
      <c r="B251" s="216" t="s">
        <v>6</v>
      </c>
      <c r="C251" s="216" t="s">
        <v>94</v>
      </c>
      <c r="D251" s="220" t="s">
        <v>711</v>
      </c>
      <c r="E251" s="221">
        <v>100</v>
      </c>
      <c r="F251" s="210">
        <f>'приложение 6'!D48</f>
        <v>30535800</v>
      </c>
      <c r="G251" s="213">
        <f>'приложение 6'!E48</f>
        <v>30607700</v>
      </c>
      <c r="H251" s="213">
        <f>'приложение 6'!F48</f>
        <v>30674300</v>
      </c>
    </row>
    <row r="252" spans="1:8" s="420" customFormat="1" ht="30" x14ac:dyDescent="0.2">
      <c r="A252" s="209" t="s">
        <v>838</v>
      </c>
      <c r="B252" s="216" t="s">
        <v>6</v>
      </c>
      <c r="C252" s="216" t="s">
        <v>94</v>
      </c>
      <c r="D252" s="220" t="s">
        <v>711</v>
      </c>
      <c r="E252" s="221">
        <v>200</v>
      </c>
      <c r="F252" s="210">
        <f>'приложение 6'!D49</f>
        <v>8118200</v>
      </c>
      <c r="G252" s="419">
        <f>'приложение 6'!E49</f>
        <v>6355700</v>
      </c>
      <c r="H252" s="419">
        <f>'приложение 6'!F49</f>
        <v>6527300</v>
      </c>
    </row>
    <row r="253" spans="1:8" s="417" customFormat="1" ht="15" x14ac:dyDescent="0.2">
      <c r="A253" s="219" t="s">
        <v>138</v>
      </c>
      <c r="B253" s="216" t="s">
        <v>6</v>
      </c>
      <c r="C253" s="216" t="s">
        <v>94</v>
      </c>
      <c r="D253" s="220" t="s">
        <v>711</v>
      </c>
      <c r="E253" s="221">
        <v>800</v>
      </c>
      <c r="F253" s="210">
        <f>'приложение 6'!D50</f>
        <v>87700</v>
      </c>
      <c r="G253" s="213">
        <f>'приложение 6'!E50</f>
        <v>90300</v>
      </c>
      <c r="H253" s="213">
        <f>'приложение 6'!F50</f>
        <v>92700</v>
      </c>
    </row>
    <row r="254" spans="1:8" s="417" customFormat="1" x14ac:dyDescent="0.25">
      <c r="A254" s="225" t="s">
        <v>133</v>
      </c>
      <c r="B254" s="215" t="s">
        <v>6</v>
      </c>
      <c r="C254" s="215" t="s">
        <v>94</v>
      </c>
      <c r="D254" s="218">
        <v>9900000000</v>
      </c>
      <c r="E254" s="221"/>
      <c r="F254" s="211">
        <f>F255</f>
        <v>0</v>
      </c>
      <c r="G254" s="211">
        <f t="shared" ref="G254:H255" si="98">G255</f>
        <v>0</v>
      </c>
      <c r="H254" s="211">
        <f t="shared" si="98"/>
        <v>0</v>
      </c>
    </row>
    <row r="255" spans="1:8" s="417" customFormat="1" ht="15" x14ac:dyDescent="0.2">
      <c r="A255" s="209" t="s">
        <v>106</v>
      </c>
      <c r="B255" s="216" t="s">
        <v>6</v>
      </c>
      <c r="C255" s="216" t="s">
        <v>94</v>
      </c>
      <c r="D255" s="221">
        <v>9950000000</v>
      </c>
      <c r="E255" s="221"/>
      <c r="F255" s="210">
        <f>F256+F257</f>
        <v>0</v>
      </c>
      <c r="G255" s="210">
        <f t="shared" si="98"/>
        <v>0</v>
      </c>
      <c r="H255" s="210">
        <f t="shared" si="98"/>
        <v>0</v>
      </c>
    </row>
    <row r="256" spans="1:8" s="417" customFormat="1" ht="30" x14ac:dyDescent="0.2">
      <c r="A256" s="209" t="s">
        <v>838</v>
      </c>
      <c r="B256" s="216" t="s">
        <v>6</v>
      </c>
      <c r="C256" s="216" t="s">
        <v>94</v>
      </c>
      <c r="D256" s="221">
        <v>9950000000</v>
      </c>
      <c r="E256" s="221">
        <v>200</v>
      </c>
      <c r="F256" s="210">
        <f>'приложение 7'!G176</f>
        <v>0</v>
      </c>
      <c r="G256" s="210">
        <f>'приложение 7'!H176</f>
        <v>0</v>
      </c>
      <c r="H256" s="210">
        <f>'приложение 7'!I176</f>
        <v>0</v>
      </c>
    </row>
    <row r="257" spans="1:8" s="417" customFormat="1" ht="15" x14ac:dyDescent="0.2">
      <c r="A257" s="219" t="s">
        <v>138</v>
      </c>
      <c r="B257" s="216" t="s">
        <v>6</v>
      </c>
      <c r="C257" s="216" t="s">
        <v>94</v>
      </c>
      <c r="D257" s="221">
        <v>9950000000</v>
      </c>
      <c r="E257" s="221">
        <v>800</v>
      </c>
      <c r="F257" s="210">
        <f>'приложение 7'!G205</f>
        <v>0</v>
      </c>
      <c r="G257" s="210"/>
      <c r="H257" s="210"/>
    </row>
    <row r="258" spans="1:8" s="417" customFormat="1" x14ac:dyDescent="0.25">
      <c r="A258" s="214" t="s">
        <v>784</v>
      </c>
      <c r="B258" s="215" t="s">
        <v>99</v>
      </c>
      <c r="C258" s="215"/>
      <c r="D258" s="217"/>
      <c r="E258" s="218"/>
      <c r="F258" s="211">
        <f>F259</f>
        <v>28800000</v>
      </c>
      <c r="G258" s="211">
        <f t="shared" ref="G258:H260" si="99">G259</f>
        <v>28600000</v>
      </c>
      <c r="H258" s="211">
        <f t="shared" si="99"/>
        <v>28400000</v>
      </c>
    </row>
    <row r="259" spans="1:8" s="417" customFormat="1" x14ac:dyDescent="0.25">
      <c r="A259" s="214" t="s">
        <v>785</v>
      </c>
      <c r="B259" s="215" t="s">
        <v>99</v>
      </c>
      <c r="C259" s="215" t="s">
        <v>99</v>
      </c>
      <c r="D259" s="217"/>
      <c r="E259" s="218"/>
      <c r="F259" s="211">
        <f>F260</f>
        <v>28800000</v>
      </c>
      <c r="G259" s="211">
        <f t="shared" si="99"/>
        <v>28600000</v>
      </c>
      <c r="H259" s="211">
        <f t="shared" si="99"/>
        <v>28400000</v>
      </c>
    </row>
    <row r="260" spans="1:8" s="417" customFormat="1" ht="31.5" x14ac:dyDescent="0.25">
      <c r="A260" s="225" t="s">
        <v>1021</v>
      </c>
      <c r="B260" s="215" t="s">
        <v>99</v>
      </c>
      <c r="C260" s="215" t="s">
        <v>99</v>
      </c>
      <c r="D260" s="224">
        <v>1300000000</v>
      </c>
      <c r="E260" s="224"/>
      <c r="F260" s="210">
        <f>F261</f>
        <v>28800000</v>
      </c>
      <c r="G260" s="210">
        <f t="shared" si="99"/>
        <v>28600000</v>
      </c>
      <c r="H260" s="210">
        <f t="shared" si="99"/>
        <v>28400000</v>
      </c>
    </row>
    <row r="261" spans="1:8" s="418" customFormat="1" ht="45" x14ac:dyDescent="0.2">
      <c r="A261" s="421" t="s">
        <v>868</v>
      </c>
      <c r="B261" s="216" t="s">
        <v>99</v>
      </c>
      <c r="C261" s="216" t="s">
        <v>99</v>
      </c>
      <c r="D261" s="223">
        <v>1320000000</v>
      </c>
      <c r="E261" s="223"/>
      <c r="F261" s="210">
        <f>F262</f>
        <v>28800000</v>
      </c>
      <c r="G261" s="210">
        <f>G262</f>
        <v>28600000</v>
      </c>
      <c r="H261" s="210">
        <f>H262</f>
        <v>28400000</v>
      </c>
    </row>
    <row r="262" spans="1:8" s="418" customFormat="1" ht="30" x14ac:dyDescent="0.2">
      <c r="A262" s="209" t="s">
        <v>838</v>
      </c>
      <c r="B262" s="216" t="s">
        <v>99</v>
      </c>
      <c r="C262" s="216" t="s">
        <v>99</v>
      </c>
      <c r="D262" s="223">
        <v>1320000000</v>
      </c>
      <c r="E262" s="223">
        <v>200</v>
      </c>
      <c r="F262" s="210">
        <f>'приложение 6'!D185</f>
        <v>28800000</v>
      </c>
      <c r="G262" s="210">
        <f>'приложение 6'!E185</f>
        <v>28600000</v>
      </c>
      <c r="H262" s="210">
        <f>'приложение 6'!F185</f>
        <v>28400000</v>
      </c>
    </row>
    <row r="263" spans="1:8" s="417" customFormat="1" x14ac:dyDescent="0.25">
      <c r="A263" s="225" t="s">
        <v>18</v>
      </c>
      <c r="B263" s="215" t="s">
        <v>98</v>
      </c>
      <c r="C263" s="215"/>
      <c r="D263" s="215"/>
      <c r="E263" s="215"/>
      <c r="F263" s="207">
        <f>F264+F271+F285+F294</f>
        <v>79966015.849999994</v>
      </c>
      <c r="G263" s="207">
        <f>G264+G271+G285+G294</f>
        <v>81944057.849999994</v>
      </c>
      <c r="H263" s="207">
        <f>H264+H271+H285+H294</f>
        <v>83838447.75999999</v>
      </c>
    </row>
    <row r="264" spans="1:8" s="417" customFormat="1" x14ac:dyDescent="0.25">
      <c r="A264" s="225" t="s">
        <v>108</v>
      </c>
      <c r="B264" s="215" t="s">
        <v>98</v>
      </c>
      <c r="C264" s="215" t="s">
        <v>90</v>
      </c>
      <c r="D264" s="215"/>
      <c r="E264" s="215"/>
      <c r="F264" s="207">
        <f>F265+F268</f>
        <v>7015394.7200000007</v>
      </c>
      <c r="G264" s="207">
        <f t="shared" ref="G264:H264" si="100">G265+G268</f>
        <v>7326494.7200000007</v>
      </c>
      <c r="H264" s="207">
        <f t="shared" si="100"/>
        <v>7566494.7200000007</v>
      </c>
    </row>
    <row r="265" spans="1:8" s="418" customFormat="1" ht="31.5" x14ac:dyDescent="0.25">
      <c r="A265" s="225" t="s">
        <v>1022</v>
      </c>
      <c r="B265" s="215" t="s">
        <v>98</v>
      </c>
      <c r="C265" s="215" t="s">
        <v>90</v>
      </c>
      <c r="D265" s="215" t="s">
        <v>729</v>
      </c>
      <c r="E265" s="215"/>
      <c r="F265" s="207">
        <f>F266</f>
        <v>4091900</v>
      </c>
      <c r="G265" s="207">
        <f t="shared" ref="G265:H265" si="101">G266</f>
        <v>4223000</v>
      </c>
      <c r="H265" s="207">
        <f t="shared" si="101"/>
        <v>4223000</v>
      </c>
    </row>
    <row r="266" spans="1:8" s="418" customFormat="1" ht="30" x14ac:dyDescent="0.2">
      <c r="A266" s="209" t="s">
        <v>292</v>
      </c>
      <c r="B266" s="216" t="s">
        <v>98</v>
      </c>
      <c r="C266" s="216" t="s">
        <v>90</v>
      </c>
      <c r="D266" s="216" t="s">
        <v>731</v>
      </c>
      <c r="E266" s="216"/>
      <c r="F266" s="208">
        <f>F267</f>
        <v>4091900</v>
      </c>
      <c r="G266" s="208">
        <f t="shared" ref="G266:H266" si="102">G267</f>
        <v>4223000</v>
      </c>
      <c r="H266" s="208">
        <f t="shared" si="102"/>
        <v>4223000</v>
      </c>
    </row>
    <row r="267" spans="1:8" s="418" customFormat="1" ht="15" x14ac:dyDescent="0.2">
      <c r="A267" s="209" t="s">
        <v>141</v>
      </c>
      <c r="B267" s="216" t="s">
        <v>98</v>
      </c>
      <c r="C267" s="216" t="s">
        <v>90</v>
      </c>
      <c r="D267" s="216" t="s">
        <v>731</v>
      </c>
      <c r="E267" s="216" t="s">
        <v>131</v>
      </c>
      <c r="F267" s="208">
        <v>4091900</v>
      </c>
      <c r="G267" s="208">
        <v>4223000</v>
      </c>
      <c r="H267" s="208">
        <v>4223000</v>
      </c>
    </row>
    <row r="268" spans="1:8" s="417" customFormat="1" x14ac:dyDescent="0.25">
      <c r="A268" s="225" t="s">
        <v>133</v>
      </c>
      <c r="B268" s="215" t="s">
        <v>98</v>
      </c>
      <c r="C268" s="215" t="s">
        <v>90</v>
      </c>
      <c r="D268" s="215" t="s">
        <v>306</v>
      </c>
      <c r="E268" s="215"/>
      <c r="F268" s="207">
        <f>F269</f>
        <v>2923494.72</v>
      </c>
      <c r="G268" s="207">
        <f t="shared" ref="G268:H269" si="103">G269</f>
        <v>3103494.72</v>
      </c>
      <c r="H268" s="207">
        <f t="shared" si="103"/>
        <v>3343494.72</v>
      </c>
    </row>
    <row r="269" spans="1:8" s="418" customFormat="1" ht="15" x14ac:dyDescent="0.2">
      <c r="A269" s="209" t="s">
        <v>106</v>
      </c>
      <c r="B269" s="216" t="s">
        <v>98</v>
      </c>
      <c r="C269" s="216" t="s">
        <v>90</v>
      </c>
      <c r="D269" s="216" t="s">
        <v>309</v>
      </c>
      <c r="E269" s="216"/>
      <c r="F269" s="208">
        <f>F270</f>
        <v>2923494.72</v>
      </c>
      <c r="G269" s="208">
        <f t="shared" si="103"/>
        <v>3103494.72</v>
      </c>
      <c r="H269" s="208">
        <f t="shared" si="103"/>
        <v>3343494.72</v>
      </c>
    </row>
    <row r="270" spans="1:8" s="417" customFormat="1" ht="15" x14ac:dyDescent="0.2">
      <c r="A270" s="209" t="s">
        <v>141</v>
      </c>
      <c r="B270" s="216" t="s">
        <v>98</v>
      </c>
      <c r="C270" s="216" t="s">
        <v>90</v>
      </c>
      <c r="D270" s="216" t="s">
        <v>309</v>
      </c>
      <c r="E270" s="216" t="s">
        <v>131</v>
      </c>
      <c r="F270" s="208">
        <f>'приложение 7'!G211</f>
        <v>2923494.72</v>
      </c>
      <c r="G270" s="213">
        <f>'приложение 7'!H211</f>
        <v>3103494.72</v>
      </c>
      <c r="H270" s="213">
        <f>'приложение 7'!I211</f>
        <v>3343494.72</v>
      </c>
    </row>
    <row r="271" spans="1:8" s="417" customFormat="1" x14ac:dyDescent="0.25">
      <c r="A271" s="225" t="s">
        <v>109</v>
      </c>
      <c r="B271" s="215" t="s">
        <v>98</v>
      </c>
      <c r="C271" s="215" t="s">
        <v>93</v>
      </c>
      <c r="D271" s="215"/>
      <c r="E271" s="215"/>
      <c r="F271" s="207">
        <f>F272+F276+F280</f>
        <v>57800000</v>
      </c>
      <c r="G271" s="207">
        <f t="shared" ref="G271:H271" si="104">G272+G276+G280</f>
        <v>59500000</v>
      </c>
      <c r="H271" s="207">
        <f t="shared" si="104"/>
        <v>61000000</v>
      </c>
    </row>
    <row r="272" spans="1:8" s="417" customFormat="1" ht="47.25" x14ac:dyDescent="0.25">
      <c r="A272" s="225" t="s">
        <v>1008</v>
      </c>
      <c r="B272" s="215" t="s">
        <v>98</v>
      </c>
      <c r="C272" s="215" t="s">
        <v>93</v>
      </c>
      <c r="D272" s="215" t="s">
        <v>867</v>
      </c>
      <c r="E272" s="215"/>
      <c r="F272" s="207">
        <f>F273</f>
        <v>51800000</v>
      </c>
      <c r="G272" s="207">
        <f t="shared" ref="G272:H272" si="105">G273</f>
        <v>53500000</v>
      </c>
      <c r="H272" s="207">
        <f t="shared" si="105"/>
        <v>55000000</v>
      </c>
    </row>
    <row r="273" spans="1:8" s="409" customFormat="1" ht="30.75" x14ac:dyDescent="0.25">
      <c r="A273" s="209" t="s">
        <v>865</v>
      </c>
      <c r="B273" s="216" t="s">
        <v>98</v>
      </c>
      <c r="C273" s="216" t="s">
        <v>93</v>
      </c>
      <c r="D273" s="216" t="s">
        <v>732</v>
      </c>
      <c r="E273" s="216"/>
      <c r="F273" s="208">
        <f>F274+F275</f>
        <v>51800000</v>
      </c>
      <c r="G273" s="208">
        <f t="shared" ref="G273:H273" si="106">G274+G275</f>
        <v>53500000</v>
      </c>
      <c r="H273" s="208">
        <f t="shared" si="106"/>
        <v>55000000</v>
      </c>
    </row>
    <row r="274" spans="1:8" s="409" customFormat="1" x14ac:dyDescent="0.25">
      <c r="A274" s="209" t="s">
        <v>141</v>
      </c>
      <c r="B274" s="216" t="s">
        <v>98</v>
      </c>
      <c r="C274" s="216" t="s">
        <v>93</v>
      </c>
      <c r="D274" s="216" t="s">
        <v>732</v>
      </c>
      <c r="E274" s="216" t="s">
        <v>131</v>
      </c>
      <c r="F274" s="208">
        <f>'приложение 6'!D140</f>
        <v>36800000</v>
      </c>
      <c r="G274" s="213">
        <f>'приложение 6'!E140</f>
        <v>38100000</v>
      </c>
      <c r="H274" s="213">
        <f>'приложение 6'!F140</f>
        <v>39400000</v>
      </c>
    </row>
    <row r="275" spans="1:8" s="409" customFormat="1" ht="30.75" x14ac:dyDescent="0.25">
      <c r="A275" s="209" t="s">
        <v>635</v>
      </c>
      <c r="B275" s="216" t="s">
        <v>98</v>
      </c>
      <c r="C275" s="216" t="s">
        <v>93</v>
      </c>
      <c r="D275" s="216" t="s">
        <v>732</v>
      </c>
      <c r="E275" s="216" t="s">
        <v>338</v>
      </c>
      <c r="F275" s="208">
        <f>'приложение 6'!D141</f>
        <v>15000000</v>
      </c>
      <c r="G275" s="208">
        <f>'приложение 6'!E141</f>
        <v>15400000</v>
      </c>
      <c r="H275" s="208">
        <f>'приложение 6'!F141</f>
        <v>15600000</v>
      </c>
    </row>
    <row r="276" spans="1:8" s="410" customFormat="1" ht="31.5" x14ac:dyDescent="0.25">
      <c r="A276" s="214" t="s">
        <v>1023</v>
      </c>
      <c r="B276" s="215" t="s">
        <v>98</v>
      </c>
      <c r="C276" s="215" t="s">
        <v>93</v>
      </c>
      <c r="D276" s="215" t="s">
        <v>899</v>
      </c>
      <c r="E276" s="215"/>
      <c r="F276" s="207">
        <f>F277</f>
        <v>6000000</v>
      </c>
      <c r="G276" s="207">
        <f t="shared" ref="G276:H276" si="107">G277</f>
        <v>6000000</v>
      </c>
      <c r="H276" s="207">
        <f t="shared" si="107"/>
        <v>6000000</v>
      </c>
    </row>
    <row r="277" spans="1:8" s="409" customFormat="1" x14ac:dyDescent="0.25">
      <c r="A277" s="219" t="s">
        <v>861</v>
      </c>
      <c r="B277" s="216" t="s">
        <v>98</v>
      </c>
      <c r="C277" s="216" t="s">
        <v>93</v>
      </c>
      <c r="D277" s="216" t="s">
        <v>862</v>
      </c>
      <c r="E277" s="216"/>
      <c r="F277" s="208">
        <f>F278+F279</f>
        <v>6000000</v>
      </c>
      <c r="G277" s="208">
        <f t="shared" ref="G277:H277" si="108">G278+G279</f>
        <v>6000000</v>
      </c>
      <c r="H277" s="208">
        <f t="shared" si="108"/>
        <v>6000000</v>
      </c>
    </row>
    <row r="278" spans="1:8" s="409" customFormat="1" ht="30.75" x14ac:dyDescent="0.25">
      <c r="A278" s="219" t="s">
        <v>838</v>
      </c>
      <c r="B278" s="216" t="s">
        <v>98</v>
      </c>
      <c r="C278" s="216" t="s">
        <v>93</v>
      </c>
      <c r="D278" s="216" t="s">
        <v>862</v>
      </c>
      <c r="E278" s="216" t="s">
        <v>129</v>
      </c>
      <c r="F278" s="208">
        <f>'приложение 6'!D172</f>
        <v>311275.56</v>
      </c>
      <c r="G278" s="213">
        <f>'приложение 6'!E172</f>
        <v>311275.56</v>
      </c>
      <c r="H278" s="213">
        <f>'приложение 6'!F172</f>
        <v>311275.56</v>
      </c>
    </row>
    <row r="279" spans="1:8" s="409" customFormat="1" ht="30.75" x14ac:dyDescent="0.25">
      <c r="A279" s="219" t="s">
        <v>144</v>
      </c>
      <c r="B279" s="216" t="s">
        <v>98</v>
      </c>
      <c r="C279" s="216" t="s">
        <v>93</v>
      </c>
      <c r="D279" s="216" t="s">
        <v>862</v>
      </c>
      <c r="E279" s="216" t="s">
        <v>148</v>
      </c>
      <c r="F279" s="208">
        <f>'приложение 6'!D173</f>
        <v>5688724.4400000004</v>
      </c>
      <c r="G279" s="213">
        <f>'приложение 6'!E173</f>
        <v>5688724.4400000004</v>
      </c>
      <c r="H279" s="213">
        <f>'приложение 6'!F173</f>
        <v>5688724.4400000004</v>
      </c>
    </row>
    <row r="280" spans="1:8" s="409" customFormat="1" x14ac:dyDescent="0.25">
      <c r="A280" s="225" t="s">
        <v>133</v>
      </c>
      <c r="B280" s="215" t="s">
        <v>98</v>
      </c>
      <c r="C280" s="215" t="s">
        <v>93</v>
      </c>
      <c r="D280" s="215" t="s">
        <v>309</v>
      </c>
      <c r="E280" s="215"/>
      <c r="F280" s="207">
        <f>F283+F281</f>
        <v>0</v>
      </c>
      <c r="G280" s="207">
        <f t="shared" ref="G280:H280" si="109">G283+G281</f>
        <v>0</v>
      </c>
      <c r="H280" s="207">
        <f t="shared" si="109"/>
        <v>0</v>
      </c>
    </row>
    <row r="281" spans="1:8" s="409" customFormat="1" x14ac:dyDescent="0.25">
      <c r="A281" s="209" t="s">
        <v>133</v>
      </c>
      <c r="B281" s="216" t="s">
        <v>98</v>
      </c>
      <c r="C281" s="216" t="s">
        <v>93</v>
      </c>
      <c r="D281" s="216" t="s">
        <v>309</v>
      </c>
      <c r="E281" s="215"/>
      <c r="F281" s="207">
        <f>F282</f>
        <v>0</v>
      </c>
      <c r="G281" s="207">
        <f t="shared" ref="G281:H281" si="110">G282</f>
        <v>0</v>
      </c>
      <c r="H281" s="207">
        <f t="shared" si="110"/>
        <v>0</v>
      </c>
    </row>
    <row r="282" spans="1:8" s="409" customFormat="1" ht="31.5" customHeight="1" x14ac:dyDescent="0.25">
      <c r="A282" s="209" t="s">
        <v>838</v>
      </c>
      <c r="B282" s="216" t="s">
        <v>98</v>
      </c>
      <c r="C282" s="216" t="s">
        <v>93</v>
      </c>
      <c r="D282" s="216" t="s">
        <v>312</v>
      </c>
      <c r="E282" s="216" t="s">
        <v>129</v>
      </c>
      <c r="F282" s="208"/>
      <c r="G282" s="208">
        <v>0</v>
      </c>
      <c r="H282" s="208">
        <v>0</v>
      </c>
    </row>
    <row r="283" spans="1:8" s="409" customFormat="1" ht="18" customHeight="1" x14ac:dyDescent="0.25">
      <c r="A283" s="209" t="s">
        <v>297</v>
      </c>
      <c r="B283" s="216" t="s">
        <v>98</v>
      </c>
      <c r="C283" s="216" t="s">
        <v>93</v>
      </c>
      <c r="D283" s="216" t="s">
        <v>312</v>
      </c>
      <c r="E283" s="216"/>
      <c r="F283" s="208">
        <f>F284</f>
        <v>0</v>
      </c>
      <c r="G283" s="208">
        <f t="shared" ref="G283:H283" si="111">G284</f>
        <v>0</v>
      </c>
      <c r="H283" s="208">
        <f t="shared" si="111"/>
        <v>0</v>
      </c>
    </row>
    <row r="284" spans="1:8" s="409" customFormat="1" ht="30.75" x14ac:dyDescent="0.25">
      <c r="A284" s="209" t="s">
        <v>635</v>
      </c>
      <c r="B284" s="216" t="s">
        <v>98</v>
      </c>
      <c r="C284" s="216" t="s">
        <v>93</v>
      </c>
      <c r="D284" s="216" t="s">
        <v>312</v>
      </c>
      <c r="E284" s="216" t="s">
        <v>338</v>
      </c>
      <c r="F284" s="208"/>
      <c r="G284" s="213">
        <v>0</v>
      </c>
      <c r="H284" s="213">
        <v>0</v>
      </c>
    </row>
    <row r="285" spans="1:8" s="355" customFormat="1" x14ac:dyDescent="0.25">
      <c r="A285" s="225" t="s">
        <v>19</v>
      </c>
      <c r="B285" s="215" t="s">
        <v>98</v>
      </c>
      <c r="C285" s="215" t="s">
        <v>94</v>
      </c>
      <c r="D285" s="215"/>
      <c r="E285" s="215"/>
      <c r="F285" s="207">
        <f>F286+F290</f>
        <v>4174564.56</v>
      </c>
      <c r="G285" s="207">
        <f t="shared" ref="G285:H285" si="112">G286+G290</f>
        <v>4242281.5600000005</v>
      </c>
      <c r="H285" s="207">
        <f t="shared" si="112"/>
        <v>4305696.47</v>
      </c>
    </row>
    <row r="286" spans="1:8" ht="47.25" x14ac:dyDescent="0.25">
      <c r="A286" s="214" t="s">
        <v>850</v>
      </c>
      <c r="B286" s="215" t="s">
        <v>98</v>
      </c>
      <c r="C286" s="215" t="s">
        <v>94</v>
      </c>
      <c r="D286" s="217" t="s">
        <v>725</v>
      </c>
      <c r="E286" s="215"/>
      <c r="F286" s="207">
        <f>F287</f>
        <v>2107564.56</v>
      </c>
      <c r="G286" s="207">
        <f t="shared" ref="G286:H286" si="113">G287</f>
        <v>2175281.56</v>
      </c>
      <c r="H286" s="207">
        <f t="shared" si="113"/>
        <v>2238696.4699999997</v>
      </c>
    </row>
    <row r="287" spans="1:8" x14ac:dyDescent="0.25">
      <c r="A287" s="209" t="s">
        <v>146</v>
      </c>
      <c r="B287" s="216" t="s">
        <v>98</v>
      </c>
      <c r="C287" s="216" t="s">
        <v>94</v>
      </c>
      <c r="D287" s="220" t="s">
        <v>728</v>
      </c>
      <c r="E287" s="216"/>
      <c r="F287" s="208">
        <f>F288+F289</f>
        <v>2107564.56</v>
      </c>
      <c r="G287" s="208">
        <f t="shared" ref="G287:H287" si="114">G288+G289</f>
        <v>2175281.56</v>
      </c>
      <c r="H287" s="208">
        <f t="shared" si="114"/>
        <v>2238696.4699999997</v>
      </c>
    </row>
    <row r="288" spans="1:8" ht="30.75" x14ac:dyDescent="0.25">
      <c r="A288" s="209" t="s">
        <v>838</v>
      </c>
      <c r="B288" s="216" t="s">
        <v>98</v>
      </c>
      <c r="C288" s="216" t="s">
        <v>94</v>
      </c>
      <c r="D288" s="220" t="s">
        <v>728</v>
      </c>
      <c r="E288" s="216" t="s">
        <v>129</v>
      </c>
      <c r="F288" s="208">
        <f>'приложение 6'!D121</f>
        <v>1237564.56</v>
      </c>
      <c r="G288" s="213">
        <f>'приложение 6'!E121</f>
        <v>1279181.56</v>
      </c>
      <c r="H288" s="213">
        <f>'приложение 6'!F121</f>
        <v>1318401.77</v>
      </c>
    </row>
    <row r="289" spans="1:8" x14ac:dyDescent="0.25">
      <c r="A289" s="209" t="s">
        <v>141</v>
      </c>
      <c r="B289" s="216" t="s">
        <v>98</v>
      </c>
      <c r="C289" s="216" t="s">
        <v>94</v>
      </c>
      <c r="D289" s="220" t="s">
        <v>728</v>
      </c>
      <c r="E289" s="216" t="s">
        <v>131</v>
      </c>
      <c r="F289" s="208">
        <f>'приложение 6'!D122</f>
        <v>870000</v>
      </c>
      <c r="G289" s="213">
        <f>'приложение 6'!E122</f>
        <v>896100</v>
      </c>
      <c r="H289" s="213">
        <f>'приложение 6'!F122</f>
        <v>920294.7</v>
      </c>
    </row>
    <row r="290" spans="1:8" ht="31.5" x14ac:dyDescent="0.25">
      <c r="A290" s="225" t="s">
        <v>1022</v>
      </c>
      <c r="B290" s="215" t="s">
        <v>98</v>
      </c>
      <c r="C290" s="215" t="s">
        <v>94</v>
      </c>
      <c r="D290" s="215" t="s">
        <v>729</v>
      </c>
      <c r="E290" s="215"/>
      <c r="F290" s="207">
        <f>F291</f>
        <v>2067000</v>
      </c>
      <c r="G290" s="207">
        <f t="shared" ref="G290:H290" si="115">G291</f>
        <v>2067000</v>
      </c>
      <c r="H290" s="207">
        <f t="shared" si="115"/>
        <v>2067000</v>
      </c>
    </row>
    <row r="291" spans="1:8" ht="30.75" x14ac:dyDescent="0.25">
      <c r="A291" s="209" t="s">
        <v>292</v>
      </c>
      <c r="B291" s="216" t="s">
        <v>98</v>
      </c>
      <c r="C291" s="216" t="s">
        <v>94</v>
      </c>
      <c r="D291" s="216" t="s">
        <v>731</v>
      </c>
      <c r="E291" s="216"/>
      <c r="F291" s="208">
        <f>SUM(F292:F293)</f>
        <v>2067000</v>
      </c>
      <c r="G291" s="208">
        <f>SUM(G292:G293)</f>
        <v>2067000</v>
      </c>
      <c r="H291" s="208">
        <f>SUM(H292:H293)</f>
        <v>2067000</v>
      </c>
    </row>
    <row r="292" spans="1:8" ht="30.75" x14ac:dyDescent="0.25">
      <c r="A292" s="209" t="s">
        <v>838</v>
      </c>
      <c r="B292" s="216" t="s">
        <v>98</v>
      </c>
      <c r="C292" s="216" t="s">
        <v>94</v>
      </c>
      <c r="D292" s="216" t="s">
        <v>731</v>
      </c>
      <c r="E292" s="216" t="s">
        <v>129</v>
      </c>
      <c r="F292" s="208">
        <f>'приложение 6'!D130</f>
        <v>194000</v>
      </c>
      <c r="G292" s="208">
        <f>'приложение 6'!E130</f>
        <v>194000</v>
      </c>
      <c r="H292" s="208">
        <f>'приложение 6'!F130</f>
        <v>194000</v>
      </c>
    </row>
    <row r="293" spans="1:8" x14ac:dyDescent="0.25">
      <c r="A293" s="209" t="s">
        <v>141</v>
      </c>
      <c r="B293" s="216" t="s">
        <v>98</v>
      </c>
      <c r="C293" s="216" t="s">
        <v>94</v>
      </c>
      <c r="D293" s="216" t="s">
        <v>731</v>
      </c>
      <c r="E293" s="216" t="s">
        <v>131</v>
      </c>
      <c r="F293" s="208">
        <f>600000+1273000</f>
        <v>1873000</v>
      </c>
      <c r="G293" s="208">
        <f t="shared" ref="G293:H293" si="116">600000+1273000</f>
        <v>1873000</v>
      </c>
      <c r="H293" s="208">
        <f t="shared" si="116"/>
        <v>1873000</v>
      </c>
    </row>
    <row r="294" spans="1:8" s="355" customFormat="1" x14ac:dyDescent="0.25">
      <c r="A294" s="225" t="s">
        <v>110</v>
      </c>
      <c r="B294" s="215" t="s">
        <v>98</v>
      </c>
      <c r="C294" s="215" t="s">
        <v>95</v>
      </c>
      <c r="D294" s="215"/>
      <c r="E294" s="215"/>
      <c r="F294" s="207">
        <f>F295+F302+F307</f>
        <v>10976056.57</v>
      </c>
      <c r="G294" s="207">
        <f>G295+G302+G307</f>
        <v>10875281.57</v>
      </c>
      <c r="H294" s="207">
        <f>H295+H302+H307</f>
        <v>10966256.57</v>
      </c>
    </row>
    <row r="295" spans="1:8" ht="31.5" x14ac:dyDescent="0.25">
      <c r="A295" s="225" t="s">
        <v>1022</v>
      </c>
      <c r="B295" s="215" t="s">
        <v>98</v>
      </c>
      <c r="C295" s="215" t="s">
        <v>95</v>
      </c>
      <c r="D295" s="215" t="s">
        <v>729</v>
      </c>
      <c r="E295" s="215"/>
      <c r="F295" s="207">
        <f>F296+F298</f>
        <v>4089524</v>
      </c>
      <c r="G295" s="207">
        <f t="shared" ref="G295:H295" si="117">G296+G298</f>
        <v>3958424</v>
      </c>
      <c r="H295" s="207">
        <f t="shared" si="117"/>
        <v>3958424</v>
      </c>
    </row>
    <row r="296" spans="1:8" ht="30.75" x14ac:dyDescent="0.25">
      <c r="A296" s="209" t="s">
        <v>292</v>
      </c>
      <c r="B296" s="216" t="s">
        <v>98</v>
      </c>
      <c r="C296" s="216" t="s">
        <v>95</v>
      </c>
      <c r="D296" s="216" t="s">
        <v>731</v>
      </c>
      <c r="E296" s="216"/>
      <c r="F296" s="208">
        <f>F297</f>
        <v>2700000</v>
      </c>
      <c r="G296" s="208">
        <f t="shared" ref="G296:H296" si="118">G297</f>
        <v>2700000</v>
      </c>
      <c r="H296" s="208">
        <f t="shared" si="118"/>
        <v>2497830</v>
      </c>
    </row>
    <row r="297" spans="1:8" x14ac:dyDescent="0.25">
      <c r="A297" s="209" t="s">
        <v>141</v>
      </c>
      <c r="B297" s="216" t="s">
        <v>98</v>
      </c>
      <c r="C297" s="216" t="s">
        <v>95</v>
      </c>
      <c r="D297" s="216" t="s">
        <v>731</v>
      </c>
      <c r="E297" s="216" t="s">
        <v>131</v>
      </c>
      <c r="F297" s="208">
        <f>'приложение 6'!D131-F293-F267</f>
        <v>2700000</v>
      </c>
      <c r="G297" s="208">
        <f>'приложение 6'!E131-G293-G267</f>
        <v>2700000</v>
      </c>
      <c r="H297" s="208">
        <f>'приложение 6'!F131-H293-H267</f>
        <v>2497830</v>
      </c>
    </row>
    <row r="298" spans="1:8" x14ac:dyDescent="0.25">
      <c r="A298" s="209" t="s">
        <v>863</v>
      </c>
      <c r="B298" s="216" t="s">
        <v>98</v>
      </c>
      <c r="C298" s="216" t="s">
        <v>95</v>
      </c>
      <c r="D298" s="216" t="s">
        <v>739</v>
      </c>
      <c r="E298" s="216"/>
      <c r="F298" s="208">
        <f>SUM(F299:F301)</f>
        <v>1389524</v>
      </c>
      <c r="G298" s="208">
        <f t="shared" ref="G298:H298" si="119">SUM(G299:G301)</f>
        <v>1258424</v>
      </c>
      <c r="H298" s="208">
        <f t="shared" si="119"/>
        <v>1460594</v>
      </c>
    </row>
    <row r="299" spans="1:8" ht="75.75" x14ac:dyDescent="0.25">
      <c r="A299" s="209" t="s">
        <v>134</v>
      </c>
      <c r="B299" s="216" t="s">
        <v>98</v>
      </c>
      <c r="C299" s="216" t="s">
        <v>95</v>
      </c>
      <c r="D299" s="216" t="s">
        <v>739</v>
      </c>
      <c r="E299" s="216" t="s">
        <v>127</v>
      </c>
      <c r="F299" s="208">
        <f>'приложение 6'!D133</f>
        <v>145600</v>
      </c>
      <c r="G299" s="208">
        <f>'приложение 6'!E133</f>
        <v>0</v>
      </c>
      <c r="H299" s="208">
        <f>'приложение 6'!F133</f>
        <v>99047.74</v>
      </c>
    </row>
    <row r="300" spans="1:8" ht="30.75" x14ac:dyDescent="0.25">
      <c r="A300" s="209" t="s">
        <v>838</v>
      </c>
      <c r="B300" s="216" t="s">
        <v>98</v>
      </c>
      <c r="C300" s="216" t="s">
        <v>95</v>
      </c>
      <c r="D300" s="216" t="s">
        <v>739</v>
      </c>
      <c r="E300" s="216" t="s">
        <v>129</v>
      </c>
      <c r="F300" s="208">
        <f>'приложение 6'!D134</f>
        <v>1003924</v>
      </c>
      <c r="G300" s="208">
        <f>'приложение 6'!E134</f>
        <v>1258424</v>
      </c>
      <c r="H300" s="208">
        <f>'приложение 6'!F134</f>
        <v>1121546.26</v>
      </c>
    </row>
    <row r="301" spans="1:8" x14ac:dyDescent="0.25">
      <c r="A301" s="209" t="s">
        <v>141</v>
      </c>
      <c r="B301" s="216" t="s">
        <v>98</v>
      </c>
      <c r="C301" s="216" t="s">
        <v>95</v>
      </c>
      <c r="D301" s="216" t="s">
        <v>739</v>
      </c>
      <c r="E301" s="216" t="s">
        <v>131</v>
      </c>
      <c r="F301" s="208">
        <f>'приложение 6'!D135</f>
        <v>240000</v>
      </c>
      <c r="G301" s="208">
        <f>'приложение 6'!E135</f>
        <v>0</v>
      </c>
      <c r="H301" s="208">
        <f>'приложение 6'!F135</f>
        <v>240000</v>
      </c>
    </row>
    <row r="302" spans="1:8" ht="31.5" x14ac:dyDescent="0.25">
      <c r="A302" s="225" t="s">
        <v>859</v>
      </c>
      <c r="B302" s="215" t="s">
        <v>98</v>
      </c>
      <c r="C302" s="215" t="s">
        <v>95</v>
      </c>
      <c r="D302" s="215" t="s">
        <v>744</v>
      </c>
      <c r="E302" s="215"/>
      <c r="F302" s="207">
        <f>F303</f>
        <v>2960900</v>
      </c>
      <c r="G302" s="207">
        <f t="shared" ref="G302:H302" si="120">G303</f>
        <v>2960900</v>
      </c>
      <c r="H302" s="207">
        <f t="shared" si="120"/>
        <v>2960900</v>
      </c>
    </row>
    <row r="303" spans="1:8" ht="30" x14ac:dyDescent="0.25">
      <c r="A303" s="176" t="s">
        <v>860</v>
      </c>
      <c r="B303" s="216" t="s">
        <v>98</v>
      </c>
      <c r="C303" s="216" t="s">
        <v>95</v>
      </c>
      <c r="D303" s="216" t="s">
        <v>745</v>
      </c>
      <c r="E303" s="216"/>
      <c r="F303" s="208">
        <f>SUM(F304:F306)</f>
        <v>2960900</v>
      </c>
      <c r="G303" s="208">
        <f t="shared" ref="G303:H303" si="121">SUM(G304:G306)</f>
        <v>2960900</v>
      </c>
      <c r="H303" s="208">
        <f t="shared" si="121"/>
        <v>2960900</v>
      </c>
    </row>
    <row r="304" spans="1:8" ht="75" x14ac:dyDescent="0.25">
      <c r="A304" s="331" t="s">
        <v>134</v>
      </c>
      <c r="B304" s="216" t="s">
        <v>98</v>
      </c>
      <c r="C304" s="216" t="s">
        <v>95</v>
      </c>
      <c r="D304" s="216" t="s">
        <v>745</v>
      </c>
      <c r="E304" s="216" t="s">
        <v>127</v>
      </c>
      <c r="F304" s="208">
        <f>'приложение 6'!D167</f>
        <v>127200</v>
      </c>
      <c r="G304" s="208">
        <f>'приложение 6'!E167</f>
        <v>127200</v>
      </c>
      <c r="H304" s="208">
        <f>'приложение 6'!F167</f>
        <v>127200</v>
      </c>
    </row>
    <row r="305" spans="1:8" ht="30.75" x14ac:dyDescent="0.25">
      <c r="A305" s="209" t="s">
        <v>838</v>
      </c>
      <c r="B305" s="216" t="s">
        <v>98</v>
      </c>
      <c r="C305" s="216" t="s">
        <v>95</v>
      </c>
      <c r="D305" s="216" t="s">
        <v>745</v>
      </c>
      <c r="E305" s="216" t="s">
        <v>129</v>
      </c>
      <c r="F305" s="208">
        <f>'приложение 6'!D168</f>
        <v>969200</v>
      </c>
      <c r="G305" s="213">
        <f>'приложение 6'!E168</f>
        <v>969200</v>
      </c>
      <c r="H305" s="213">
        <f>'приложение 6'!F168</f>
        <v>969200</v>
      </c>
    </row>
    <row r="306" spans="1:8" x14ac:dyDescent="0.25">
      <c r="A306" s="209" t="s">
        <v>141</v>
      </c>
      <c r="B306" s="216" t="s">
        <v>98</v>
      </c>
      <c r="C306" s="216" t="s">
        <v>95</v>
      </c>
      <c r="D306" s="216" t="s">
        <v>745</v>
      </c>
      <c r="E306" s="216" t="s">
        <v>131</v>
      </c>
      <c r="F306" s="208">
        <f>'приложение 6'!D169</f>
        <v>1864500</v>
      </c>
      <c r="G306" s="213">
        <f>'приложение 6'!E169</f>
        <v>1864500</v>
      </c>
      <c r="H306" s="213">
        <f>'приложение 6'!F169</f>
        <v>1864500</v>
      </c>
    </row>
    <row r="307" spans="1:8" x14ac:dyDescent="0.25">
      <c r="A307" s="225" t="s">
        <v>133</v>
      </c>
      <c r="B307" s="215" t="s">
        <v>98</v>
      </c>
      <c r="C307" s="215" t="s">
        <v>95</v>
      </c>
      <c r="D307" s="215" t="s">
        <v>306</v>
      </c>
      <c r="E307" s="216"/>
      <c r="F307" s="207">
        <f>F308+F310</f>
        <v>3925632.57</v>
      </c>
      <c r="G307" s="207">
        <f t="shared" ref="G307:H307" si="122">G308+G310</f>
        <v>3955957.57</v>
      </c>
      <c r="H307" s="207">
        <f t="shared" si="122"/>
        <v>4046932.57</v>
      </c>
    </row>
    <row r="308" spans="1:8" ht="30.75" x14ac:dyDescent="0.25">
      <c r="A308" s="209" t="s">
        <v>1184</v>
      </c>
      <c r="B308" s="216" t="s">
        <v>98</v>
      </c>
      <c r="C308" s="216" t="s">
        <v>95</v>
      </c>
      <c r="D308" s="216" t="s">
        <v>305</v>
      </c>
      <c r="E308" s="216"/>
      <c r="F308" s="208">
        <f>F309</f>
        <v>2773282.57</v>
      </c>
      <c r="G308" s="208">
        <f t="shared" ref="G308:H308" si="123">G309</f>
        <v>2773282.57</v>
      </c>
      <c r="H308" s="208">
        <f t="shared" si="123"/>
        <v>2773282.57</v>
      </c>
    </row>
    <row r="309" spans="1:8" ht="75.75" x14ac:dyDescent="0.25">
      <c r="A309" s="209" t="s">
        <v>134</v>
      </c>
      <c r="B309" s="216" t="s">
        <v>98</v>
      </c>
      <c r="C309" s="216" t="s">
        <v>95</v>
      </c>
      <c r="D309" s="216" t="s">
        <v>305</v>
      </c>
      <c r="E309" s="216" t="s">
        <v>127</v>
      </c>
      <c r="F309" s="208">
        <f>'приложение 7'!G221</f>
        <v>2773282.57</v>
      </c>
      <c r="G309" s="208">
        <f>'приложение 7'!H221</f>
        <v>2773282.57</v>
      </c>
      <c r="H309" s="208">
        <f>'приложение 7'!I221</f>
        <v>2773282.57</v>
      </c>
    </row>
    <row r="310" spans="1:8" x14ac:dyDescent="0.25">
      <c r="A310" s="209" t="s">
        <v>106</v>
      </c>
      <c r="B310" s="216" t="s">
        <v>98</v>
      </c>
      <c r="C310" s="216" t="s">
        <v>95</v>
      </c>
      <c r="D310" s="216" t="s">
        <v>309</v>
      </c>
      <c r="E310" s="216"/>
      <c r="F310" s="208">
        <f>SUM(F311:F312)</f>
        <v>1152350</v>
      </c>
      <c r="G310" s="208">
        <f t="shared" ref="G310:H310" si="124">SUM(G311:G312)</f>
        <v>1182675</v>
      </c>
      <c r="H310" s="208">
        <f t="shared" si="124"/>
        <v>1273650</v>
      </c>
    </row>
    <row r="311" spans="1:8" ht="30.75" x14ac:dyDescent="0.25">
      <c r="A311" s="209" t="s">
        <v>838</v>
      </c>
      <c r="B311" s="216" t="s">
        <v>98</v>
      </c>
      <c r="C311" s="216" t="s">
        <v>95</v>
      </c>
      <c r="D311" s="216" t="s">
        <v>309</v>
      </c>
      <c r="E311" s="216" t="s">
        <v>129</v>
      </c>
      <c r="F311" s="208">
        <f>'приложение 7'!G224</f>
        <v>0</v>
      </c>
      <c r="G311" s="213">
        <f>'приложение 7'!H224</f>
        <v>0</v>
      </c>
      <c r="H311" s="213">
        <f>'приложение 7'!I224</f>
        <v>0</v>
      </c>
    </row>
    <row r="312" spans="1:8" x14ac:dyDescent="0.25">
      <c r="A312" s="209" t="s">
        <v>141</v>
      </c>
      <c r="B312" s="216" t="s">
        <v>98</v>
      </c>
      <c r="C312" s="216" t="s">
        <v>95</v>
      </c>
      <c r="D312" s="216" t="s">
        <v>309</v>
      </c>
      <c r="E312" s="216" t="s">
        <v>131</v>
      </c>
      <c r="F312" s="208">
        <f>'приложение 7'!G225</f>
        <v>1152350</v>
      </c>
      <c r="G312" s="213">
        <f>'приложение 7'!H225</f>
        <v>1182675</v>
      </c>
      <c r="H312" s="213">
        <f>'приложение 7'!I225</f>
        <v>1273650</v>
      </c>
    </row>
    <row r="313" spans="1:8" x14ac:dyDescent="0.25">
      <c r="A313" s="225" t="s">
        <v>20</v>
      </c>
      <c r="B313" s="215" t="s">
        <v>97</v>
      </c>
      <c r="C313" s="215"/>
      <c r="D313" s="215"/>
      <c r="E313" s="215"/>
      <c r="F313" s="207">
        <f>F314+F326</f>
        <v>97611596.780000001</v>
      </c>
      <c r="G313" s="207">
        <f>G314+G326</f>
        <v>98568723.909999996</v>
      </c>
      <c r="H313" s="207">
        <f>H314+H326</f>
        <v>99252048.320000008</v>
      </c>
    </row>
    <row r="314" spans="1:8" x14ac:dyDescent="0.25">
      <c r="A314" s="225" t="s">
        <v>21</v>
      </c>
      <c r="B314" s="215" t="s">
        <v>97</v>
      </c>
      <c r="C314" s="215" t="s">
        <v>90</v>
      </c>
      <c r="D314" s="215"/>
      <c r="E314" s="215"/>
      <c r="F314" s="207">
        <f>F315+F323</f>
        <v>89611596.780000001</v>
      </c>
      <c r="G314" s="207">
        <f t="shared" ref="G314:H314" si="125">G315+G323</f>
        <v>90568723.909999996</v>
      </c>
      <c r="H314" s="207">
        <f t="shared" si="125"/>
        <v>91252048.320000008</v>
      </c>
    </row>
    <row r="315" spans="1:8" ht="31.5" x14ac:dyDescent="0.25">
      <c r="A315" s="225" t="s">
        <v>879</v>
      </c>
      <c r="B315" s="215" t="s">
        <v>97</v>
      </c>
      <c r="C315" s="215" t="s">
        <v>90</v>
      </c>
      <c r="D315" s="215" t="s">
        <v>741</v>
      </c>
      <c r="E315" s="215"/>
      <c r="F315" s="207">
        <f>F316+F320</f>
        <v>89611596.780000001</v>
      </c>
      <c r="G315" s="207">
        <f>G316+G320</f>
        <v>90568723.909999996</v>
      </c>
      <c r="H315" s="207">
        <f>H316+H320</f>
        <v>91252048.320000008</v>
      </c>
    </row>
    <row r="316" spans="1:8" x14ac:dyDescent="0.25">
      <c r="A316" s="209" t="s">
        <v>851</v>
      </c>
      <c r="B316" s="216" t="s">
        <v>97</v>
      </c>
      <c r="C316" s="216" t="s">
        <v>90</v>
      </c>
      <c r="D316" s="216" t="s">
        <v>742</v>
      </c>
      <c r="E316" s="216"/>
      <c r="F316" s="208">
        <f>SUM(F317:F319)</f>
        <v>81611596.780000001</v>
      </c>
      <c r="G316" s="208">
        <f t="shared" ref="G316:H316" si="126">SUM(G317:G319)</f>
        <v>82568723.909999996</v>
      </c>
      <c r="H316" s="208">
        <f t="shared" si="126"/>
        <v>83460215.540000007</v>
      </c>
    </row>
    <row r="317" spans="1:8" ht="75.75" x14ac:dyDescent="0.25">
      <c r="A317" s="209" t="s">
        <v>134</v>
      </c>
      <c r="B317" s="216" t="s">
        <v>97</v>
      </c>
      <c r="C317" s="216" t="s">
        <v>90</v>
      </c>
      <c r="D317" s="216" t="s">
        <v>742</v>
      </c>
      <c r="E317" s="216" t="s">
        <v>127</v>
      </c>
      <c r="F317" s="208">
        <f>'приложение 6'!D155-'приложение 8'!F197</f>
        <v>57418594.519999996</v>
      </c>
      <c r="G317" s="208">
        <f>'приложение 6'!E155-'приложение 8'!G197</f>
        <v>57418594.519999996</v>
      </c>
      <c r="H317" s="208">
        <f>'приложение 6'!F155-'приложение 8'!H197</f>
        <v>57418594.519999996</v>
      </c>
    </row>
    <row r="318" spans="1:8" ht="30.75" x14ac:dyDescent="0.25">
      <c r="A318" s="209" t="s">
        <v>838</v>
      </c>
      <c r="B318" s="216" t="s">
        <v>97</v>
      </c>
      <c r="C318" s="216" t="s">
        <v>90</v>
      </c>
      <c r="D318" s="216" t="s">
        <v>742</v>
      </c>
      <c r="E318" s="216" t="s">
        <v>129</v>
      </c>
      <c r="F318" s="208">
        <f>'приложение 6'!D156</f>
        <v>21428504.84</v>
      </c>
      <c r="G318" s="208">
        <f>'приложение 6'!E156</f>
        <v>22385631.969999999</v>
      </c>
      <c r="H318" s="208">
        <f>'приложение 6'!F156</f>
        <v>23277123.600000001</v>
      </c>
    </row>
    <row r="319" spans="1:8" x14ac:dyDescent="0.25">
      <c r="A319" s="209" t="s">
        <v>138</v>
      </c>
      <c r="B319" s="216" t="s">
        <v>97</v>
      </c>
      <c r="C319" s="216" t="s">
        <v>90</v>
      </c>
      <c r="D319" s="216" t="s">
        <v>742</v>
      </c>
      <c r="E319" s="216" t="s">
        <v>130</v>
      </c>
      <c r="F319" s="208">
        <f>'приложение 6'!D157</f>
        <v>2764497.42</v>
      </c>
      <c r="G319" s="213">
        <f>'приложение 6'!E157</f>
        <v>2764497.42</v>
      </c>
      <c r="H319" s="213">
        <f>'приложение 6'!F157</f>
        <v>2764497.42</v>
      </c>
    </row>
    <row r="320" spans="1:8" x14ac:dyDescent="0.25">
      <c r="A320" s="209" t="s">
        <v>293</v>
      </c>
      <c r="B320" s="216" t="s">
        <v>97</v>
      </c>
      <c r="C320" s="216" t="s">
        <v>90</v>
      </c>
      <c r="D320" s="216" t="s">
        <v>740</v>
      </c>
      <c r="E320" s="216"/>
      <c r="F320" s="208">
        <f>SUM(F321:F322)</f>
        <v>8000000</v>
      </c>
      <c r="G320" s="208">
        <f t="shared" ref="G320:H320" si="127">SUM(G321:G322)</f>
        <v>8000000</v>
      </c>
      <c r="H320" s="208">
        <f t="shared" si="127"/>
        <v>7791832.7800000003</v>
      </c>
    </row>
    <row r="321" spans="1:8" ht="75.75" x14ac:dyDescent="0.25">
      <c r="A321" s="209" t="s">
        <v>134</v>
      </c>
      <c r="B321" s="216" t="s">
        <v>97</v>
      </c>
      <c r="C321" s="216" t="s">
        <v>90</v>
      </c>
      <c r="D321" s="216" t="s">
        <v>740</v>
      </c>
      <c r="E321" s="216" t="s">
        <v>127</v>
      </c>
      <c r="F321" s="208">
        <f>'приложение 6'!D162</f>
        <v>7000000</v>
      </c>
      <c r="G321" s="208">
        <f>'приложение 6'!E162</f>
        <v>7000000</v>
      </c>
      <c r="H321" s="208">
        <f>'приложение 6'!F162</f>
        <v>6791832.7800000003</v>
      </c>
    </row>
    <row r="322" spans="1:8" ht="30.75" x14ac:dyDescent="0.25">
      <c r="A322" s="209" t="s">
        <v>838</v>
      </c>
      <c r="B322" s="216" t="s">
        <v>97</v>
      </c>
      <c r="C322" s="216" t="s">
        <v>90</v>
      </c>
      <c r="D322" s="216" t="s">
        <v>740</v>
      </c>
      <c r="E322" s="216" t="s">
        <v>129</v>
      </c>
      <c r="F322" s="208">
        <f>'приложение 6'!D163</f>
        <v>1000000</v>
      </c>
      <c r="G322" s="213">
        <f>'приложение 6'!E163</f>
        <v>1000000</v>
      </c>
      <c r="H322" s="213">
        <f>'приложение 6'!F163</f>
        <v>1000000</v>
      </c>
    </row>
    <row r="323" spans="1:8" x14ac:dyDescent="0.25">
      <c r="A323" s="225" t="s">
        <v>133</v>
      </c>
      <c r="B323" s="215" t="s">
        <v>97</v>
      </c>
      <c r="C323" s="215" t="s">
        <v>90</v>
      </c>
      <c r="D323" s="215" t="s">
        <v>309</v>
      </c>
      <c r="E323" s="215"/>
      <c r="F323" s="207">
        <f>F324</f>
        <v>0</v>
      </c>
      <c r="G323" s="207">
        <f t="shared" ref="G323:H323" si="128">G324</f>
        <v>0</v>
      </c>
      <c r="H323" s="207">
        <f t="shared" si="128"/>
        <v>0</v>
      </c>
    </row>
    <row r="324" spans="1:8" x14ac:dyDescent="0.25">
      <c r="A324" s="209" t="s">
        <v>106</v>
      </c>
      <c r="B324" s="216" t="s">
        <v>97</v>
      </c>
      <c r="C324" s="216" t="s">
        <v>90</v>
      </c>
      <c r="D324" s="216" t="s">
        <v>309</v>
      </c>
      <c r="E324" s="216"/>
      <c r="F324" s="208">
        <f>F325</f>
        <v>0</v>
      </c>
      <c r="G324" s="208">
        <f t="shared" ref="G324:H324" si="129">G325</f>
        <v>0</v>
      </c>
      <c r="H324" s="208">
        <f t="shared" si="129"/>
        <v>0</v>
      </c>
    </row>
    <row r="325" spans="1:8" ht="33" customHeight="1" x14ac:dyDescent="0.25">
      <c r="A325" s="209" t="s">
        <v>983</v>
      </c>
      <c r="B325" s="216" t="s">
        <v>97</v>
      </c>
      <c r="C325" s="216" t="s">
        <v>90</v>
      </c>
      <c r="D325" s="216" t="s">
        <v>837</v>
      </c>
      <c r="E325" s="216" t="s">
        <v>129</v>
      </c>
      <c r="F325" s="208"/>
      <c r="G325" s="213">
        <v>0</v>
      </c>
      <c r="H325" s="213">
        <v>0</v>
      </c>
    </row>
    <row r="326" spans="1:8" x14ac:dyDescent="0.25">
      <c r="A326" s="225" t="s">
        <v>22</v>
      </c>
      <c r="B326" s="215" t="s">
        <v>97</v>
      </c>
      <c r="C326" s="215" t="s">
        <v>91</v>
      </c>
      <c r="D326" s="215"/>
      <c r="E326" s="215"/>
      <c r="F326" s="207">
        <f>F327</f>
        <v>8000000</v>
      </c>
      <c r="G326" s="207">
        <f t="shared" ref="G326:H327" si="130">G327</f>
        <v>8000000</v>
      </c>
      <c r="H326" s="207">
        <f t="shared" si="130"/>
        <v>8000000</v>
      </c>
    </row>
    <row r="327" spans="1:8" s="355" customFormat="1" ht="31.5" x14ac:dyDescent="0.25">
      <c r="A327" s="225" t="s">
        <v>879</v>
      </c>
      <c r="B327" s="215" t="s">
        <v>97</v>
      </c>
      <c r="C327" s="215" t="s">
        <v>91</v>
      </c>
      <c r="D327" s="215" t="s">
        <v>741</v>
      </c>
      <c r="E327" s="215"/>
      <c r="F327" s="207">
        <f>F328</f>
        <v>8000000</v>
      </c>
      <c r="G327" s="207">
        <f t="shared" si="130"/>
        <v>8000000</v>
      </c>
      <c r="H327" s="207">
        <f t="shared" si="130"/>
        <v>8000000</v>
      </c>
    </row>
    <row r="328" spans="1:8" x14ac:dyDescent="0.25">
      <c r="A328" s="209" t="s">
        <v>880</v>
      </c>
      <c r="B328" s="216" t="s">
        <v>97</v>
      </c>
      <c r="C328" s="216" t="s">
        <v>91</v>
      </c>
      <c r="D328" s="216" t="s">
        <v>743</v>
      </c>
      <c r="E328" s="216"/>
      <c r="F328" s="208">
        <f>SUM(F329:F330)</f>
        <v>8000000</v>
      </c>
      <c r="G328" s="208">
        <f t="shared" ref="G328:H328" si="131">SUM(G329:G330)</f>
        <v>8000000</v>
      </c>
      <c r="H328" s="208">
        <f t="shared" si="131"/>
        <v>8000000</v>
      </c>
    </row>
    <row r="329" spans="1:8" ht="75.75" x14ac:dyDescent="0.25">
      <c r="A329" s="209" t="s">
        <v>134</v>
      </c>
      <c r="B329" s="216" t="s">
        <v>97</v>
      </c>
      <c r="C329" s="216" t="s">
        <v>91</v>
      </c>
      <c r="D329" s="216" t="s">
        <v>743</v>
      </c>
      <c r="E329" s="216" t="s">
        <v>127</v>
      </c>
      <c r="F329" s="208">
        <f>'приложение 6'!D159</f>
        <v>6600000</v>
      </c>
      <c r="G329" s="208">
        <f>'приложение 6'!E159</f>
        <v>6600000</v>
      </c>
      <c r="H329" s="208">
        <f>'приложение 6'!F159</f>
        <v>6600000</v>
      </c>
    </row>
    <row r="330" spans="1:8" ht="30.75" x14ac:dyDescent="0.25">
      <c r="A330" s="209" t="s">
        <v>838</v>
      </c>
      <c r="B330" s="216" t="s">
        <v>97</v>
      </c>
      <c r="C330" s="216" t="s">
        <v>91</v>
      </c>
      <c r="D330" s="216" t="s">
        <v>743</v>
      </c>
      <c r="E330" s="216" t="s">
        <v>129</v>
      </c>
      <c r="F330" s="208">
        <f>'приложение 6'!D160</f>
        <v>1400000</v>
      </c>
      <c r="G330" s="213">
        <f>'приложение 6'!E160</f>
        <v>1400000</v>
      </c>
      <c r="H330" s="213">
        <f>'приложение 6'!F160</f>
        <v>1400000</v>
      </c>
    </row>
    <row r="331" spans="1:8" ht="63" x14ac:dyDescent="0.25">
      <c r="A331" s="376" t="s">
        <v>78</v>
      </c>
      <c r="B331" s="377" t="s">
        <v>77</v>
      </c>
      <c r="C331" s="377"/>
      <c r="D331" s="377"/>
      <c r="E331" s="384"/>
      <c r="F331" s="378">
        <f>F332</f>
        <v>0</v>
      </c>
      <c r="G331" s="378">
        <f t="shared" ref="G331:H331" si="132">G332</f>
        <v>0</v>
      </c>
      <c r="H331" s="378">
        <f t="shared" si="132"/>
        <v>0</v>
      </c>
    </row>
    <row r="332" spans="1:8" ht="31.5" x14ac:dyDescent="0.25">
      <c r="A332" s="379" t="s">
        <v>188</v>
      </c>
      <c r="B332" s="377" t="s">
        <v>77</v>
      </c>
      <c r="C332" s="377" t="s">
        <v>93</v>
      </c>
      <c r="D332" s="377"/>
      <c r="E332" s="384"/>
      <c r="F332" s="378">
        <f>F333+F336</f>
        <v>0</v>
      </c>
      <c r="G332" s="378">
        <f t="shared" ref="G332:H332" si="133">G333+G336</f>
        <v>0</v>
      </c>
      <c r="H332" s="378">
        <f t="shared" si="133"/>
        <v>0</v>
      </c>
    </row>
    <row r="333" spans="1:8" x14ac:dyDescent="0.25">
      <c r="A333" s="225" t="s">
        <v>133</v>
      </c>
      <c r="B333" s="377" t="s">
        <v>77</v>
      </c>
      <c r="C333" s="377" t="s">
        <v>93</v>
      </c>
      <c r="D333" s="377" t="s">
        <v>306</v>
      </c>
      <c r="E333" s="384"/>
      <c r="F333" s="378">
        <f>F334</f>
        <v>0</v>
      </c>
      <c r="G333" s="378">
        <f t="shared" ref="F333:H334" si="134">G334</f>
        <v>0</v>
      </c>
      <c r="H333" s="378">
        <f t="shared" si="134"/>
        <v>0</v>
      </c>
    </row>
    <row r="334" spans="1:8" ht="31.5" x14ac:dyDescent="0.25">
      <c r="A334" s="379" t="s">
        <v>782</v>
      </c>
      <c r="B334" s="377" t="s">
        <v>77</v>
      </c>
      <c r="C334" s="377" t="s">
        <v>93</v>
      </c>
      <c r="D334" s="377" t="s">
        <v>783</v>
      </c>
      <c r="E334" s="384"/>
      <c r="F334" s="378">
        <f t="shared" si="134"/>
        <v>0</v>
      </c>
      <c r="G334" s="378">
        <f t="shared" si="134"/>
        <v>0</v>
      </c>
      <c r="H334" s="378">
        <f t="shared" si="134"/>
        <v>0</v>
      </c>
    </row>
    <row r="335" spans="1:8" ht="15" x14ac:dyDescent="0.25">
      <c r="A335" s="357" t="s">
        <v>159</v>
      </c>
      <c r="B335" s="380" t="s">
        <v>77</v>
      </c>
      <c r="C335" s="380" t="s">
        <v>93</v>
      </c>
      <c r="D335" s="380" t="s">
        <v>783</v>
      </c>
      <c r="E335" s="385" t="s">
        <v>158</v>
      </c>
      <c r="F335" s="336">
        <f>'приложение 7'!G260</f>
        <v>0</v>
      </c>
      <c r="G335" s="336">
        <v>0</v>
      </c>
      <c r="H335" s="381">
        <v>0</v>
      </c>
    </row>
    <row r="336" spans="1:8" ht="31.5" x14ac:dyDescent="0.25">
      <c r="A336" s="214" t="s">
        <v>394</v>
      </c>
      <c r="B336" s="224">
        <v>14</v>
      </c>
      <c r="C336" s="255" t="s">
        <v>93</v>
      </c>
      <c r="D336" s="224">
        <v>9960088520</v>
      </c>
      <c r="E336" s="224"/>
      <c r="F336" s="211">
        <f>F337</f>
        <v>0</v>
      </c>
      <c r="G336" s="211">
        <f t="shared" ref="G336:H336" si="135">G337</f>
        <v>0</v>
      </c>
      <c r="H336" s="211">
        <f t="shared" si="135"/>
        <v>0</v>
      </c>
    </row>
    <row r="337" spans="1:8" x14ac:dyDescent="0.25">
      <c r="A337" s="357" t="s">
        <v>159</v>
      </c>
      <c r="B337" s="223">
        <v>14</v>
      </c>
      <c r="C337" s="256" t="s">
        <v>93</v>
      </c>
      <c r="D337" s="223">
        <v>9960088520</v>
      </c>
      <c r="E337" s="223">
        <v>500</v>
      </c>
      <c r="F337" s="210">
        <f>'приложение 7'!G262</f>
        <v>0</v>
      </c>
      <c r="G337" s="336">
        <v>0</v>
      </c>
      <c r="H337" s="381">
        <v>0</v>
      </c>
    </row>
  </sheetData>
  <autoFilter ref="A14:F330"/>
  <mergeCells count="1">
    <mergeCell ref="A11:H11"/>
  </mergeCells>
  <pageMargins left="0.70866141732283472" right="0.70866141732283472" top="0.74803149606299213" bottom="0.74803149606299213" header="0.31496062992125984" footer="0.31496062992125984"/>
  <pageSetup paperSize="9" scale="54" fitToHeight="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48"/>
  <sheetViews>
    <sheetView zoomScaleSheetLayoutView="100" workbookViewId="0">
      <selection activeCell="J22" sqref="J22"/>
    </sheetView>
  </sheetViews>
  <sheetFormatPr defaultRowHeight="15.75" x14ac:dyDescent="0.25"/>
  <cols>
    <col min="1" max="1" width="60.85546875" style="303" customWidth="1"/>
    <col min="2" max="2" width="10.140625" style="386" bestFit="1" customWidth="1"/>
    <col min="3" max="3" width="6.140625" style="400" customWidth="1"/>
    <col min="4" max="4" width="6" style="400" customWidth="1"/>
    <col min="5" max="5" width="17.5703125" style="303" customWidth="1"/>
    <col min="6" max="6" width="8" style="303" customWidth="1"/>
    <col min="7" max="7" width="19.28515625" style="348" customWidth="1"/>
    <col min="8" max="8" width="19.28515625" style="402" customWidth="1"/>
    <col min="9" max="9" width="20.42578125" style="364" customWidth="1"/>
    <col min="10" max="10" width="21.42578125" style="151" customWidth="1"/>
    <col min="11" max="11" width="15.28515625" style="151" customWidth="1"/>
    <col min="12" max="27" width="9.140625" style="151" customWidth="1"/>
    <col min="28" max="28" width="17.28515625" style="151" bestFit="1" customWidth="1"/>
    <col min="29" max="29" width="9.28515625" style="151" bestFit="1" customWidth="1"/>
    <col min="30" max="30" width="10" style="151" bestFit="1" customWidth="1"/>
    <col min="31" max="16384" width="9.140625" style="151"/>
  </cols>
  <sheetData>
    <row r="1" spans="1:29" ht="15" x14ac:dyDescent="0.25">
      <c r="H1" s="348"/>
      <c r="I1" s="348"/>
      <c r="J1" s="303"/>
    </row>
    <row r="2" spans="1:29" ht="18.75" x14ac:dyDescent="0.3">
      <c r="E2" s="304"/>
      <c r="H2" s="350" t="s">
        <v>903</v>
      </c>
      <c r="I2" s="348"/>
      <c r="J2" s="303"/>
    </row>
    <row r="3" spans="1:29" ht="18.75" x14ac:dyDescent="0.3">
      <c r="E3" s="304"/>
      <c r="H3" s="350" t="s">
        <v>207</v>
      </c>
      <c r="I3" s="348"/>
      <c r="J3" s="303"/>
    </row>
    <row r="4" spans="1:29" ht="18.75" x14ac:dyDescent="0.3">
      <c r="E4" s="304"/>
      <c r="H4" s="350" t="s">
        <v>208</v>
      </c>
      <c r="I4" s="348"/>
      <c r="J4" s="303"/>
    </row>
    <row r="5" spans="1:29" ht="18.75" x14ac:dyDescent="0.3">
      <c r="E5" s="304"/>
      <c r="H5" s="350" t="s">
        <v>25</v>
      </c>
      <c r="I5" s="348"/>
      <c r="J5" s="303"/>
    </row>
    <row r="6" spans="1:29" ht="18.75" x14ac:dyDescent="0.3">
      <c r="E6" s="304"/>
      <c r="H6" s="350" t="s">
        <v>26</v>
      </c>
      <c r="I6" s="348"/>
      <c r="J6" s="303"/>
    </row>
    <row r="7" spans="1:29" ht="18.75" x14ac:dyDescent="0.3">
      <c r="E7" s="304"/>
      <c r="H7" s="350" t="s">
        <v>287</v>
      </c>
      <c r="I7" s="348"/>
      <c r="J7" s="303"/>
    </row>
    <row r="8" spans="1:29" ht="18.75" x14ac:dyDescent="0.3">
      <c r="E8" s="304"/>
      <c r="H8" s="350" t="s">
        <v>1195</v>
      </c>
      <c r="I8" s="348"/>
      <c r="J8" s="303"/>
    </row>
    <row r="9" spans="1:29" ht="15" x14ac:dyDescent="0.25">
      <c r="H9" s="348"/>
      <c r="I9" s="348"/>
      <c r="J9" s="303"/>
    </row>
    <row r="11" spans="1:29" ht="68.25" customHeight="1" x14ac:dyDescent="0.25">
      <c r="A11" s="580" t="s">
        <v>1358</v>
      </c>
      <c r="B11" s="580"/>
      <c r="C11" s="580"/>
      <c r="D11" s="580"/>
      <c r="E11" s="580"/>
      <c r="F11" s="580"/>
      <c r="G11" s="580"/>
      <c r="H11" s="580"/>
      <c r="I11" s="580"/>
      <c r="J11" s="401"/>
    </row>
    <row r="12" spans="1:29" x14ac:dyDescent="0.25">
      <c r="J12" s="401"/>
    </row>
    <row r="13" spans="1:29" x14ac:dyDescent="0.25">
      <c r="G13" s="351"/>
      <c r="I13" s="351" t="s">
        <v>887</v>
      </c>
      <c r="J13" s="401"/>
    </row>
    <row r="14" spans="1:29" s="365" customFormat="1" ht="30" x14ac:dyDescent="0.25">
      <c r="A14" s="86" t="s">
        <v>112</v>
      </c>
      <c r="B14" s="86" t="s">
        <v>116</v>
      </c>
      <c r="C14" s="403" t="s">
        <v>117</v>
      </c>
      <c r="D14" s="403" t="s">
        <v>118</v>
      </c>
      <c r="E14" s="86" t="s">
        <v>113</v>
      </c>
      <c r="F14" s="86" t="s">
        <v>114</v>
      </c>
      <c r="G14" s="352" t="s">
        <v>670</v>
      </c>
      <c r="H14" s="352" t="s">
        <v>835</v>
      </c>
      <c r="I14" s="352" t="s">
        <v>1201</v>
      </c>
      <c r="J14" s="401"/>
    </row>
    <row r="15" spans="1:29" s="365" customFormat="1" x14ac:dyDescent="0.25">
      <c r="A15" s="404" t="s">
        <v>115</v>
      </c>
      <c r="B15" s="86"/>
      <c r="C15" s="403"/>
      <c r="D15" s="403"/>
      <c r="E15" s="86"/>
      <c r="F15" s="86"/>
      <c r="G15" s="353">
        <f>G16</f>
        <v>2209322659.9900002</v>
      </c>
      <c r="H15" s="353">
        <f t="shared" ref="H15:I15" si="0">H16</f>
        <v>2097976854.1557996</v>
      </c>
      <c r="I15" s="353">
        <f t="shared" si="0"/>
        <v>2110888962.7698736</v>
      </c>
      <c r="J15" s="401"/>
    </row>
    <row r="16" spans="1:29" s="363" customFormat="1" ht="31.5" x14ac:dyDescent="0.25">
      <c r="A16" s="214" t="s">
        <v>24</v>
      </c>
      <c r="B16" s="422">
        <v>701</v>
      </c>
      <c r="C16" s="405"/>
      <c r="D16" s="405"/>
      <c r="E16" s="90"/>
      <c r="F16" s="90"/>
      <c r="G16" s="406">
        <f>G17+G87+G134+G146+G232+G263+G313+G331+G75+G258+G336+G341</f>
        <v>2209322659.9900002</v>
      </c>
      <c r="H16" s="406">
        <f>H17+H87+H134+H146+H232+H263+H313+H331+H75+H258+H336+H341</f>
        <v>2097976854.1557996</v>
      </c>
      <c r="I16" s="406">
        <f>I17+I87+I134+I146+I232+I263+I313+I331+I75+I258+I336+I341</f>
        <v>2110888962.7698736</v>
      </c>
      <c r="J16" s="407"/>
      <c r="K16" s="362"/>
      <c r="AB16" s="362">
        <f>'приложение 6'!D15+'приложение 7'!G13</f>
        <v>2209322659.9899998</v>
      </c>
      <c r="AC16" s="362">
        <f>AB16-G16</f>
        <v>0</v>
      </c>
    </row>
    <row r="17" spans="1:10" x14ac:dyDescent="0.25">
      <c r="A17" s="225" t="s">
        <v>0</v>
      </c>
      <c r="B17" s="255" t="s">
        <v>125</v>
      </c>
      <c r="C17" s="215" t="s">
        <v>90</v>
      </c>
      <c r="D17" s="215"/>
      <c r="E17" s="215"/>
      <c r="F17" s="215"/>
      <c r="G17" s="207">
        <f>G18+G22+G28+G34+G40+G44</f>
        <v>426207151.88</v>
      </c>
      <c r="H17" s="207">
        <f t="shared" ref="H17:I17" si="1">H18+H22+H28+H34+H40+H44</f>
        <v>394947648.27499998</v>
      </c>
      <c r="I17" s="207">
        <f t="shared" si="1"/>
        <v>397202974.31808001</v>
      </c>
      <c r="J17" s="423"/>
    </row>
    <row r="18" spans="1:10" ht="49.5" customHeight="1" x14ac:dyDescent="0.25">
      <c r="A18" s="225" t="s">
        <v>92</v>
      </c>
      <c r="B18" s="255" t="s">
        <v>125</v>
      </c>
      <c r="C18" s="215" t="s">
        <v>90</v>
      </c>
      <c r="D18" s="215" t="s">
        <v>91</v>
      </c>
      <c r="E18" s="215"/>
      <c r="F18" s="215"/>
      <c r="G18" s="207">
        <f>G19</f>
        <v>6545293</v>
      </c>
      <c r="H18" s="207">
        <f t="shared" ref="H18:I20" si="2">H19</f>
        <v>6474013</v>
      </c>
      <c r="I18" s="207">
        <f t="shared" si="2"/>
        <v>6551613</v>
      </c>
    </row>
    <row r="19" spans="1:10" s="408" customFormat="1" x14ac:dyDescent="0.25">
      <c r="A19" s="225" t="s">
        <v>133</v>
      </c>
      <c r="B19" s="255" t="s">
        <v>125</v>
      </c>
      <c r="C19" s="215" t="s">
        <v>90</v>
      </c>
      <c r="D19" s="215" t="s">
        <v>91</v>
      </c>
      <c r="E19" s="215" t="s">
        <v>306</v>
      </c>
      <c r="F19" s="215"/>
      <c r="G19" s="207">
        <f>G20</f>
        <v>6545293</v>
      </c>
      <c r="H19" s="207">
        <f t="shared" si="2"/>
        <v>6474013</v>
      </c>
      <c r="I19" s="207">
        <f t="shared" si="2"/>
        <v>6551613</v>
      </c>
    </row>
    <row r="20" spans="1:10" ht="60" customHeight="1" x14ac:dyDescent="0.25">
      <c r="A20" s="395" t="s">
        <v>299</v>
      </c>
      <c r="B20" s="256" t="s">
        <v>125</v>
      </c>
      <c r="C20" s="216" t="s">
        <v>90</v>
      </c>
      <c r="D20" s="216" t="s">
        <v>91</v>
      </c>
      <c r="E20" s="216" t="s">
        <v>305</v>
      </c>
      <c r="F20" s="216"/>
      <c r="G20" s="208">
        <f>G21</f>
        <v>6545293</v>
      </c>
      <c r="H20" s="208">
        <f t="shared" si="2"/>
        <v>6474013</v>
      </c>
      <c r="I20" s="208">
        <f t="shared" si="2"/>
        <v>6551613</v>
      </c>
    </row>
    <row r="21" spans="1:10" ht="74.25" customHeight="1" x14ac:dyDescent="0.25">
      <c r="A21" s="209" t="s">
        <v>134</v>
      </c>
      <c r="B21" s="256" t="s">
        <v>125</v>
      </c>
      <c r="C21" s="216" t="s">
        <v>90</v>
      </c>
      <c r="D21" s="216" t="s">
        <v>91</v>
      </c>
      <c r="E21" s="216" t="s">
        <v>305</v>
      </c>
      <c r="F21" s="216" t="s">
        <v>127</v>
      </c>
      <c r="G21" s="245">
        <f>'приложение 7'!G19</f>
        <v>6545293</v>
      </c>
      <c r="H21" s="245">
        <f>'приложение 7'!H19</f>
        <v>6474013</v>
      </c>
      <c r="I21" s="245">
        <f>'приложение 7'!I19</f>
        <v>6551613</v>
      </c>
    </row>
    <row r="22" spans="1:10" s="408" customFormat="1" ht="61.5" customHeight="1" x14ac:dyDescent="0.25">
      <c r="A22" s="225" t="s">
        <v>120</v>
      </c>
      <c r="B22" s="255" t="s">
        <v>125</v>
      </c>
      <c r="C22" s="215" t="s">
        <v>90</v>
      </c>
      <c r="D22" s="215" t="s">
        <v>93</v>
      </c>
      <c r="E22" s="215"/>
      <c r="F22" s="215"/>
      <c r="G22" s="207">
        <f>G23</f>
        <v>4292994.66</v>
      </c>
      <c r="H22" s="207">
        <f t="shared" ref="H22:I23" si="3">H23</f>
        <v>4458544.66</v>
      </c>
      <c r="I22" s="207">
        <f t="shared" si="3"/>
        <v>4200014.66</v>
      </c>
    </row>
    <row r="23" spans="1:10" x14ac:dyDescent="0.25">
      <c r="A23" s="225" t="s">
        <v>133</v>
      </c>
      <c r="B23" s="255" t="s">
        <v>125</v>
      </c>
      <c r="C23" s="215" t="s">
        <v>90</v>
      </c>
      <c r="D23" s="215" t="s">
        <v>93</v>
      </c>
      <c r="E23" s="215" t="s">
        <v>306</v>
      </c>
      <c r="F23" s="215"/>
      <c r="G23" s="207">
        <f>G24</f>
        <v>4292994.66</v>
      </c>
      <c r="H23" s="207">
        <f t="shared" si="3"/>
        <v>4458544.66</v>
      </c>
      <c r="I23" s="207">
        <f t="shared" si="3"/>
        <v>4200014.66</v>
      </c>
    </row>
    <row r="24" spans="1:10" ht="60" customHeight="1" x14ac:dyDescent="0.25">
      <c r="A24" s="209" t="s">
        <v>299</v>
      </c>
      <c r="B24" s="256" t="s">
        <v>125</v>
      </c>
      <c r="C24" s="216" t="s">
        <v>90</v>
      </c>
      <c r="D24" s="216" t="s">
        <v>93</v>
      </c>
      <c r="E24" s="216" t="s">
        <v>305</v>
      </c>
      <c r="F24" s="216"/>
      <c r="G24" s="208">
        <f>G25+G26+G27</f>
        <v>4292994.66</v>
      </c>
      <c r="H24" s="208">
        <f t="shared" ref="H24:I24" si="4">H25+H26+H27</f>
        <v>4458544.66</v>
      </c>
      <c r="I24" s="208">
        <f t="shared" si="4"/>
        <v>4200014.66</v>
      </c>
    </row>
    <row r="25" spans="1:10" ht="76.5" customHeight="1" x14ac:dyDescent="0.25">
      <c r="A25" s="209" t="s">
        <v>134</v>
      </c>
      <c r="B25" s="256" t="s">
        <v>125</v>
      </c>
      <c r="C25" s="216" t="s">
        <v>90</v>
      </c>
      <c r="D25" s="216" t="s">
        <v>93</v>
      </c>
      <c r="E25" s="216" t="s">
        <v>305</v>
      </c>
      <c r="F25" s="216" t="s">
        <v>127</v>
      </c>
      <c r="G25" s="208">
        <f>'приложение 7'!G26</f>
        <v>958894.66</v>
      </c>
      <c r="H25" s="208">
        <f>'приложение 7'!H26</f>
        <v>988634.66</v>
      </c>
      <c r="I25" s="208">
        <f>'приложение 7'!I26</f>
        <v>698034.66</v>
      </c>
    </row>
    <row r="26" spans="1:10" ht="30.75" x14ac:dyDescent="0.25">
      <c r="A26" s="209" t="s">
        <v>838</v>
      </c>
      <c r="B26" s="256" t="s">
        <v>125</v>
      </c>
      <c r="C26" s="216" t="s">
        <v>90</v>
      </c>
      <c r="D26" s="216" t="s">
        <v>93</v>
      </c>
      <c r="E26" s="216" t="s">
        <v>305</v>
      </c>
      <c r="F26" s="216" t="s">
        <v>129</v>
      </c>
      <c r="G26" s="208">
        <f>'приложение 7'!G27</f>
        <v>3309100</v>
      </c>
      <c r="H26" s="208">
        <f>'приложение 7'!H27</f>
        <v>3444910</v>
      </c>
      <c r="I26" s="208">
        <f>'приложение 7'!I27</f>
        <v>3476980</v>
      </c>
    </row>
    <row r="27" spans="1:10" x14ac:dyDescent="0.25">
      <c r="A27" s="209" t="s">
        <v>138</v>
      </c>
      <c r="B27" s="256" t="s">
        <v>125</v>
      </c>
      <c r="C27" s="216" t="s">
        <v>90</v>
      </c>
      <c r="D27" s="216" t="s">
        <v>93</v>
      </c>
      <c r="E27" s="216" t="s">
        <v>305</v>
      </c>
      <c r="F27" s="216" t="s">
        <v>130</v>
      </c>
      <c r="G27" s="208">
        <f>'приложение 7'!G28</f>
        <v>25000</v>
      </c>
      <c r="H27" s="208">
        <f>'приложение 7'!H28</f>
        <v>25000</v>
      </c>
      <c r="I27" s="208">
        <f>'приложение 7'!I28</f>
        <v>25000</v>
      </c>
    </row>
    <row r="28" spans="1:10" ht="61.5" customHeight="1" x14ac:dyDescent="0.25">
      <c r="A28" s="389" t="s">
        <v>100</v>
      </c>
      <c r="B28" s="255" t="s">
        <v>125</v>
      </c>
      <c r="C28" s="215" t="s">
        <v>90</v>
      </c>
      <c r="D28" s="215" t="s">
        <v>94</v>
      </c>
      <c r="E28" s="215"/>
      <c r="F28" s="215"/>
      <c r="G28" s="207">
        <f>G29</f>
        <v>67878895.090000004</v>
      </c>
      <c r="H28" s="207">
        <f t="shared" ref="H28:I29" si="5">H29</f>
        <v>69137570.670000002</v>
      </c>
      <c r="I28" s="207">
        <f t="shared" si="5"/>
        <v>69566412.612080008</v>
      </c>
    </row>
    <row r="29" spans="1:10" x14ac:dyDescent="0.25">
      <c r="A29" s="225" t="s">
        <v>133</v>
      </c>
      <c r="B29" s="255" t="s">
        <v>125</v>
      </c>
      <c r="C29" s="215" t="s">
        <v>90</v>
      </c>
      <c r="D29" s="215" t="s">
        <v>94</v>
      </c>
      <c r="E29" s="215" t="s">
        <v>306</v>
      </c>
      <c r="F29" s="215"/>
      <c r="G29" s="207">
        <f>G30</f>
        <v>67878895.090000004</v>
      </c>
      <c r="H29" s="207">
        <f t="shared" si="5"/>
        <v>69137570.670000002</v>
      </c>
      <c r="I29" s="207">
        <f t="shared" si="5"/>
        <v>69566412.612080008</v>
      </c>
    </row>
    <row r="30" spans="1:10" ht="60.75" customHeight="1" x14ac:dyDescent="0.25">
      <c r="A30" s="209" t="s">
        <v>299</v>
      </c>
      <c r="B30" s="256" t="s">
        <v>125</v>
      </c>
      <c r="C30" s="216" t="s">
        <v>90</v>
      </c>
      <c r="D30" s="216" t="s">
        <v>94</v>
      </c>
      <c r="E30" s="216" t="s">
        <v>305</v>
      </c>
      <c r="F30" s="216"/>
      <c r="G30" s="208">
        <f>SUM(G31:G33)</f>
        <v>67878895.090000004</v>
      </c>
      <c r="H30" s="208">
        <f>SUM(H31:H33)</f>
        <v>69137570.670000002</v>
      </c>
      <c r="I30" s="208">
        <f>SUM(I31:I33)</f>
        <v>69566412.612080008</v>
      </c>
    </row>
    <row r="31" spans="1:10" ht="75" customHeight="1" x14ac:dyDescent="0.25">
      <c r="A31" s="209" t="s">
        <v>134</v>
      </c>
      <c r="B31" s="256" t="s">
        <v>125</v>
      </c>
      <c r="C31" s="216" t="s">
        <v>90</v>
      </c>
      <c r="D31" s="216" t="s">
        <v>94</v>
      </c>
      <c r="E31" s="216" t="s">
        <v>305</v>
      </c>
      <c r="F31" s="216" t="s">
        <v>127</v>
      </c>
      <c r="G31" s="208">
        <f>'приложение 7'!G33</f>
        <v>60023980.090000004</v>
      </c>
      <c r="H31" s="213">
        <f>'приложение 7'!H33</f>
        <v>60929184.490000002</v>
      </c>
      <c r="I31" s="213">
        <f>'приложение 7'!I33</f>
        <v>61013274.219999999</v>
      </c>
    </row>
    <row r="32" spans="1:10" s="408" customFormat="1" ht="30.75" x14ac:dyDescent="0.25">
      <c r="A32" s="209" t="s">
        <v>838</v>
      </c>
      <c r="B32" s="256" t="s">
        <v>125</v>
      </c>
      <c r="C32" s="216" t="s">
        <v>90</v>
      </c>
      <c r="D32" s="216" t="s">
        <v>94</v>
      </c>
      <c r="E32" s="216" t="s">
        <v>305</v>
      </c>
      <c r="F32" s="216" t="s">
        <v>129</v>
      </c>
      <c r="G32" s="208">
        <f>'приложение 7'!G37</f>
        <v>7699043</v>
      </c>
      <c r="H32" s="213">
        <f>'приложение 7'!H37</f>
        <v>8045499.9400000004</v>
      </c>
      <c r="I32" s="213">
        <f>'приложение 7'!I37</f>
        <v>8383410.9299999997</v>
      </c>
    </row>
    <row r="33" spans="1:9" s="408" customFormat="1" x14ac:dyDescent="0.25">
      <c r="A33" s="209" t="s">
        <v>138</v>
      </c>
      <c r="B33" s="256" t="s">
        <v>125</v>
      </c>
      <c r="C33" s="216" t="s">
        <v>90</v>
      </c>
      <c r="D33" s="216" t="s">
        <v>94</v>
      </c>
      <c r="E33" s="216" t="s">
        <v>305</v>
      </c>
      <c r="F33" s="216" t="s">
        <v>130</v>
      </c>
      <c r="G33" s="208">
        <f>'приложение 7'!G38</f>
        <v>155872</v>
      </c>
      <c r="H33" s="213">
        <f>'приложение 7'!H38</f>
        <v>162886.24</v>
      </c>
      <c r="I33" s="213">
        <f>'приложение 7'!I38</f>
        <v>169727.46208</v>
      </c>
    </row>
    <row r="34" spans="1:9" ht="46.5" customHeight="1" x14ac:dyDescent="0.25">
      <c r="A34" s="225" t="s">
        <v>101</v>
      </c>
      <c r="B34" s="255" t="s">
        <v>125</v>
      </c>
      <c r="C34" s="215" t="s">
        <v>90</v>
      </c>
      <c r="D34" s="215" t="s">
        <v>95</v>
      </c>
      <c r="E34" s="215"/>
      <c r="F34" s="215"/>
      <c r="G34" s="207">
        <f>G35</f>
        <v>40366297.460000001</v>
      </c>
      <c r="H34" s="207">
        <f t="shared" ref="H34:I35" si="6">H35</f>
        <v>40754119.93</v>
      </c>
      <c r="I34" s="207">
        <f t="shared" si="6"/>
        <v>40529448.93</v>
      </c>
    </row>
    <row r="35" spans="1:9" x14ac:dyDescent="0.25">
      <c r="A35" s="225" t="s">
        <v>133</v>
      </c>
      <c r="B35" s="255" t="s">
        <v>125</v>
      </c>
      <c r="C35" s="215" t="s">
        <v>90</v>
      </c>
      <c r="D35" s="215" t="s">
        <v>95</v>
      </c>
      <c r="E35" s="215" t="s">
        <v>306</v>
      </c>
      <c r="F35" s="215"/>
      <c r="G35" s="207">
        <f>G36</f>
        <v>40366297.460000001</v>
      </c>
      <c r="H35" s="207">
        <f t="shared" si="6"/>
        <v>40754119.93</v>
      </c>
      <c r="I35" s="207">
        <f t="shared" si="6"/>
        <v>40529448.93</v>
      </c>
    </row>
    <row r="36" spans="1:9" ht="62.25" customHeight="1" x14ac:dyDescent="0.25">
      <c r="A36" s="209" t="s">
        <v>299</v>
      </c>
      <c r="B36" s="256" t="s">
        <v>125</v>
      </c>
      <c r="C36" s="216" t="s">
        <v>90</v>
      </c>
      <c r="D36" s="216" t="s">
        <v>95</v>
      </c>
      <c r="E36" s="216" t="s">
        <v>305</v>
      </c>
      <c r="F36" s="216"/>
      <c r="G36" s="208">
        <f>SUM(G37:G39)</f>
        <v>40366297.460000001</v>
      </c>
      <c r="H36" s="208">
        <f t="shared" ref="H36:I36" si="7">SUM(H37:H39)</f>
        <v>40754119.93</v>
      </c>
      <c r="I36" s="208">
        <f t="shared" si="7"/>
        <v>40529448.93</v>
      </c>
    </row>
    <row r="37" spans="1:9" ht="74.25" customHeight="1" x14ac:dyDescent="0.25">
      <c r="A37" s="209" t="s">
        <v>134</v>
      </c>
      <c r="B37" s="256" t="s">
        <v>125</v>
      </c>
      <c r="C37" s="216" t="s">
        <v>90</v>
      </c>
      <c r="D37" s="216" t="s">
        <v>95</v>
      </c>
      <c r="E37" s="216" t="s">
        <v>305</v>
      </c>
      <c r="F37" s="216" t="s">
        <v>127</v>
      </c>
      <c r="G37" s="208">
        <f>'приложение 7'!G43+'приложение 7'!G45+'приложение 7'!G48</f>
        <v>36834312.93</v>
      </c>
      <c r="H37" s="213">
        <f>'приложение 7'!H43+'приложение 7'!H45+'приложение 7'!H48</f>
        <v>37096312.93</v>
      </c>
      <c r="I37" s="213">
        <f>'приложение 7'!I43+'приложение 7'!I45+'приложение 7'!I48</f>
        <v>36846312.93</v>
      </c>
    </row>
    <row r="38" spans="1:9" ht="30.75" x14ac:dyDescent="0.25">
      <c r="A38" s="209" t="s">
        <v>838</v>
      </c>
      <c r="B38" s="256" t="s">
        <v>125</v>
      </c>
      <c r="C38" s="216" t="s">
        <v>90</v>
      </c>
      <c r="D38" s="216" t="s">
        <v>95</v>
      </c>
      <c r="E38" s="216" t="s">
        <v>305</v>
      </c>
      <c r="F38" s="216" t="s">
        <v>129</v>
      </c>
      <c r="G38" s="208">
        <f>'приложение 7'!G46+'приложение 7'!G52</f>
        <v>3531984.5300000003</v>
      </c>
      <c r="H38" s="213">
        <f>'приложение 7'!H46+'приложение 7'!H52</f>
        <v>3657807</v>
      </c>
      <c r="I38" s="213">
        <f>'приложение 7'!I46+'приложение 7'!I52</f>
        <v>3683136</v>
      </c>
    </row>
    <row r="39" spans="1:9" x14ac:dyDescent="0.25">
      <c r="A39" s="209" t="s">
        <v>138</v>
      </c>
      <c r="B39" s="256" t="s">
        <v>125</v>
      </c>
      <c r="C39" s="216" t="s">
        <v>90</v>
      </c>
      <c r="D39" s="216" t="s">
        <v>95</v>
      </c>
      <c r="E39" s="216" t="s">
        <v>305</v>
      </c>
      <c r="F39" s="216" t="s">
        <v>130</v>
      </c>
      <c r="G39" s="208">
        <f>'приложение 7'!G53</f>
        <v>0</v>
      </c>
      <c r="H39" s="213">
        <f>'приложение 7'!H53</f>
        <v>0</v>
      </c>
      <c r="I39" s="213">
        <f>'приложение 7'!I53</f>
        <v>0</v>
      </c>
    </row>
    <row r="40" spans="1:9" x14ac:dyDescent="0.25">
      <c r="A40" s="225" t="s">
        <v>102</v>
      </c>
      <c r="B40" s="255" t="s">
        <v>125</v>
      </c>
      <c r="C40" s="215" t="s">
        <v>90</v>
      </c>
      <c r="D40" s="215" t="s">
        <v>97</v>
      </c>
      <c r="E40" s="215"/>
      <c r="F40" s="215"/>
      <c r="G40" s="207">
        <f>G41</f>
        <v>60000000</v>
      </c>
      <c r="H40" s="207">
        <f t="shared" ref="H40:I42" si="8">H41</f>
        <v>30000000</v>
      </c>
      <c r="I40" s="207">
        <f t="shared" si="8"/>
        <v>30000000</v>
      </c>
    </row>
    <row r="41" spans="1:9" x14ac:dyDescent="0.25">
      <c r="A41" s="225" t="s">
        <v>133</v>
      </c>
      <c r="B41" s="255" t="s">
        <v>125</v>
      </c>
      <c r="C41" s="215" t="s">
        <v>90</v>
      </c>
      <c r="D41" s="215" t="s">
        <v>97</v>
      </c>
      <c r="E41" s="215" t="s">
        <v>306</v>
      </c>
      <c r="F41" s="215"/>
      <c r="G41" s="207">
        <f>G42</f>
        <v>60000000</v>
      </c>
      <c r="H41" s="207">
        <f t="shared" si="8"/>
        <v>30000000</v>
      </c>
      <c r="I41" s="207">
        <f t="shared" si="8"/>
        <v>30000000</v>
      </c>
    </row>
    <row r="42" spans="1:9" x14ac:dyDescent="0.25">
      <c r="A42" s="209" t="s">
        <v>139</v>
      </c>
      <c r="B42" s="256" t="s">
        <v>125</v>
      </c>
      <c r="C42" s="216" t="s">
        <v>90</v>
      </c>
      <c r="D42" s="216" t="s">
        <v>97</v>
      </c>
      <c r="E42" s="216" t="s">
        <v>309</v>
      </c>
      <c r="F42" s="216"/>
      <c r="G42" s="208">
        <f>G43</f>
        <v>60000000</v>
      </c>
      <c r="H42" s="208">
        <f t="shared" si="8"/>
        <v>30000000</v>
      </c>
      <c r="I42" s="208">
        <f t="shared" si="8"/>
        <v>30000000</v>
      </c>
    </row>
    <row r="43" spans="1:9" x14ac:dyDescent="0.25">
      <c r="A43" s="209" t="s">
        <v>138</v>
      </c>
      <c r="B43" s="256" t="s">
        <v>125</v>
      </c>
      <c r="C43" s="216" t="s">
        <v>90</v>
      </c>
      <c r="D43" s="216" t="s">
        <v>97</v>
      </c>
      <c r="E43" s="216" t="s">
        <v>309</v>
      </c>
      <c r="F43" s="216" t="s">
        <v>130</v>
      </c>
      <c r="G43" s="208">
        <f>'приложение 7'!G61</f>
        <v>60000000</v>
      </c>
      <c r="H43" s="213">
        <f>'приложение 7'!H61</f>
        <v>30000000</v>
      </c>
      <c r="I43" s="213">
        <f>'приложение 7'!I61</f>
        <v>30000000</v>
      </c>
    </row>
    <row r="44" spans="1:9" s="355" customFormat="1" x14ac:dyDescent="0.25">
      <c r="A44" s="225" t="s">
        <v>103</v>
      </c>
      <c r="B44" s="255" t="s">
        <v>125</v>
      </c>
      <c r="C44" s="215" t="s">
        <v>90</v>
      </c>
      <c r="D44" s="215" t="s">
        <v>96</v>
      </c>
      <c r="E44" s="215"/>
      <c r="F44" s="215"/>
      <c r="G44" s="207">
        <f>G45+G48+G60</f>
        <v>247123671.66999999</v>
      </c>
      <c r="H44" s="207">
        <f>H45+H48+H60</f>
        <v>244123400.01499999</v>
      </c>
      <c r="I44" s="207">
        <f>I45+I48+I60</f>
        <v>246355485.116</v>
      </c>
    </row>
    <row r="45" spans="1:9" ht="47.25" x14ac:dyDescent="0.25">
      <c r="A45" s="225" t="s">
        <v>1008</v>
      </c>
      <c r="B45" s="255" t="s">
        <v>125</v>
      </c>
      <c r="C45" s="215" t="s">
        <v>90</v>
      </c>
      <c r="D45" s="215" t="s">
        <v>96</v>
      </c>
      <c r="E45" s="215" t="s">
        <v>867</v>
      </c>
      <c r="F45" s="215"/>
      <c r="G45" s="207">
        <f>G46</f>
        <v>5978800</v>
      </c>
      <c r="H45" s="207">
        <f t="shared" ref="H45:I46" si="9">H46</f>
        <v>9648290</v>
      </c>
      <c r="I45" s="207">
        <f t="shared" si="9"/>
        <v>11277200</v>
      </c>
    </row>
    <row r="46" spans="1:9" ht="30.75" x14ac:dyDescent="0.25">
      <c r="A46" s="209" t="s">
        <v>866</v>
      </c>
      <c r="B46" s="256" t="s">
        <v>125</v>
      </c>
      <c r="C46" s="216" t="s">
        <v>90</v>
      </c>
      <c r="D46" s="216" t="s">
        <v>96</v>
      </c>
      <c r="E46" s="216" t="s">
        <v>733</v>
      </c>
      <c r="F46" s="216"/>
      <c r="G46" s="208">
        <f>G47</f>
        <v>5978800</v>
      </c>
      <c r="H46" s="208">
        <f t="shared" si="9"/>
        <v>9648290</v>
      </c>
      <c r="I46" s="208">
        <f t="shared" si="9"/>
        <v>11277200</v>
      </c>
    </row>
    <row r="47" spans="1:9" ht="30.75" x14ac:dyDescent="0.25">
      <c r="A47" s="209" t="s">
        <v>838</v>
      </c>
      <c r="B47" s="256" t="s">
        <v>125</v>
      </c>
      <c r="C47" s="216" t="s">
        <v>90</v>
      </c>
      <c r="D47" s="216" t="s">
        <v>96</v>
      </c>
      <c r="E47" s="216" t="s">
        <v>733</v>
      </c>
      <c r="F47" s="216" t="s">
        <v>129</v>
      </c>
      <c r="G47" s="208">
        <f>'приложение 6'!D138</f>
        <v>5978800</v>
      </c>
      <c r="H47" s="208">
        <f>'приложение 6'!E138</f>
        <v>9648290</v>
      </c>
      <c r="I47" s="208">
        <f>'приложение 6'!F138</f>
        <v>11277200</v>
      </c>
    </row>
    <row r="48" spans="1:9" ht="33.75" customHeight="1" x14ac:dyDescent="0.25">
      <c r="A48" s="225" t="s">
        <v>1009</v>
      </c>
      <c r="B48" s="255" t="s">
        <v>125</v>
      </c>
      <c r="C48" s="215" t="s">
        <v>90</v>
      </c>
      <c r="D48" s="215" t="s">
        <v>96</v>
      </c>
      <c r="E48" s="215" t="s">
        <v>736</v>
      </c>
      <c r="F48" s="215"/>
      <c r="G48" s="207">
        <f>G49+G53+G58+G55+G56</f>
        <v>48649202</v>
      </c>
      <c r="H48" s="207">
        <f t="shared" ref="H48:I48" si="10">H49+H53+H58+H55+H56</f>
        <v>39047241.155000001</v>
      </c>
      <c r="I48" s="207">
        <f t="shared" si="10"/>
        <v>38992922.856000006</v>
      </c>
    </row>
    <row r="49" spans="1:30" x14ac:dyDescent="0.25">
      <c r="A49" s="209" t="s">
        <v>851</v>
      </c>
      <c r="B49" s="256" t="s">
        <v>125</v>
      </c>
      <c r="C49" s="216" t="s">
        <v>90</v>
      </c>
      <c r="D49" s="216" t="s">
        <v>96</v>
      </c>
      <c r="E49" s="216" t="s">
        <v>737</v>
      </c>
      <c r="F49" s="216"/>
      <c r="G49" s="208">
        <f>SUM(G50:G52)</f>
        <v>25026417</v>
      </c>
      <c r="H49" s="208">
        <f>SUM(H50:H52)</f>
        <v>25090755.370000001</v>
      </c>
      <c r="I49" s="208">
        <f>SUM(I50:I52)</f>
        <v>25086018.190000001</v>
      </c>
      <c r="AD49" s="349"/>
    </row>
    <row r="50" spans="1:30" ht="75.75" x14ac:dyDescent="0.25">
      <c r="A50" s="209" t="s">
        <v>134</v>
      </c>
      <c r="B50" s="256" t="s">
        <v>125</v>
      </c>
      <c r="C50" s="216" t="s">
        <v>90</v>
      </c>
      <c r="D50" s="216" t="s">
        <v>96</v>
      </c>
      <c r="E50" s="216" t="s">
        <v>737</v>
      </c>
      <c r="F50" s="216" t="s">
        <v>127</v>
      </c>
      <c r="G50" s="208">
        <f>'приложение 6'!D144</f>
        <v>23447356</v>
      </c>
      <c r="H50" s="213">
        <f>'приложение 6'!E144</f>
        <v>23447356</v>
      </c>
      <c r="I50" s="213">
        <f>'приложение 6'!F144</f>
        <v>23447356</v>
      </c>
    </row>
    <row r="51" spans="1:30" ht="30.75" x14ac:dyDescent="0.25">
      <c r="A51" s="209" t="s">
        <v>838</v>
      </c>
      <c r="B51" s="256" t="s">
        <v>125</v>
      </c>
      <c r="C51" s="216" t="s">
        <v>90</v>
      </c>
      <c r="D51" s="216" t="s">
        <v>96</v>
      </c>
      <c r="E51" s="216" t="s">
        <v>737</v>
      </c>
      <c r="F51" s="216" t="s">
        <v>129</v>
      </c>
      <c r="G51" s="208">
        <f>'приложение 6'!D145</f>
        <v>1579061</v>
      </c>
      <c r="H51" s="213">
        <f>'приложение 6'!E145</f>
        <v>1643399.37</v>
      </c>
      <c r="I51" s="213">
        <f>'приложение 6'!F145</f>
        <v>1638662.19</v>
      </c>
    </row>
    <row r="52" spans="1:30" s="409" customFormat="1" x14ac:dyDescent="0.25">
      <c r="A52" s="209" t="s">
        <v>138</v>
      </c>
      <c r="B52" s="256" t="s">
        <v>125</v>
      </c>
      <c r="C52" s="216" t="s">
        <v>90</v>
      </c>
      <c r="D52" s="216" t="s">
        <v>96</v>
      </c>
      <c r="E52" s="216" t="s">
        <v>737</v>
      </c>
      <c r="F52" s="216" t="s">
        <v>130</v>
      </c>
      <c r="G52" s="208">
        <f>'приложение 6'!D146</f>
        <v>0</v>
      </c>
      <c r="H52" s="213">
        <f>'приложение 6'!E146</f>
        <v>0</v>
      </c>
      <c r="I52" s="213">
        <f>'приложение 6'!F146</f>
        <v>0</v>
      </c>
    </row>
    <row r="53" spans="1:30" s="409" customFormat="1" x14ac:dyDescent="0.25">
      <c r="A53" s="171" t="s">
        <v>875</v>
      </c>
      <c r="B53" s="256" t="s">
        <v>125</v>
      </c>
      <c r="C53" s="216" t="s">
        <v>90</v>
      </c>
      <c r="D53" s="216" t="s">
        <v>96</v>
      </c>
      <c r="E53" s="216" t="s">
        <v>738</v>
      </c>
      <c r="F53" s="216"/>
      <c r="G53" s="208">
        <f>G54</f>
        <v>6627373</v>
      </c>
      <c r="H53" s="208">
        <f>H54</f>
        <v>13381735.785</v>
      </c>
      <c r="I53" s="208">
        <f>I54</f>
        <v>13333804.666000001</v>
      </c>
    </row>
    <row r="54" spans="1:30" s="409" customFormat="1" ht="30.75" x14ac:dyDescent="0.25">
      <c r="A54" s="209" t="s">
        <v>838</v>
      </c>
      <c r="B54" s="256" t="s">
        <v>125</v>
      </c>
      <c r="C54" s="216" t="s">
        <v>90</v>
      </c>
      <c r="D54" s="216" t="s">
        <v>96</v>
      </c>
      <c r="E54" s="216" t="s">
        <v>738</v>
      </c>
      <c r="F54" s="216" t="s">
        <v>129</v>
      </c>
      <c r="G54" s="208">
        <f>'приложение 6'!D148</f>
        <v>6627373</v>
      </c>
      <c r="H54" s="213">
        <f>'приложение 6'!E148</f>
        <v>13381735.785</v>
      </c>
      <c r="I54" s="213">
        <f>'приложение 6'!F148</f>
        <v>13333804.666000001</v>
      </c>
    </row>
    <row r="55" spans="1:30" s="409" customFormat="1" ht="30.75" hidden="1" x14ac:dyDescent="0.25">
      <c r="A55" s="209" t="s">
        <v>635</v>
      </c>
      <c r="B55" s="256" t="s">
        <v>125</v>
      </c>
      <c r="C55" s="216" t="s">
        <v>90</v>
      </c>
      <c r="D55" s="216" t="s">
        <v>96</v>
      </c>
      <c r="E55" s="216" t="s">
        <v>738</v>
      </c>
      <c r="F55" s="216" t="s">
        <v>338</v>
      </c>
      <c r="G55" s="208"/>
      <c r="H55" s="213"/>
      <c r="I55" s="213"/>
    </row>
    <row r="56" spans="1:30" s="409" customFormat="1" ht="31.5" customHeight="1" x14ac:dyDescent="0.25">
      <c r="A56" s="225" t="s">
        <v>635</v>
      </c>
      <c r="B56" s="256" t="s">
        <v>125</v>
      </c>
      <c r="C56" s="216" t="s">
        <v>90</v>
      </c>
      <c r="D56" s="216" t="s">
        <v>96</v>
      </c>
      <c r="E56" s="216" t="s">
        <v>738</v>
      </c>
      <c r="F56" s="216"/>
      <c r="G56" s="207">
        <v>0</v>
      </c>
      <c r="H56" s="316">
        <v>0</v>
      </c>
      <c r="I56" s="316">
        <v>0</v>
      </c>
    </row>
    <row r="57" spans="1:30" s="409" customFormat="1" ht="30.75" x14ac:dyDescent="0.25">
      <c r="A57" s="209" t="s">
        <v>635</v>
      </c>
      <c r="B57" s="256" t="s">
        <v>125</v>
      </c>
      <c r="C57" s="216" t="s">
        <v>90</v>
      </c>
      <c r="D57" s="216" t="s">
        <v>96</v>
      </c>
      <c r="E57" s="216" t="s">
        <v>738</v>
      </c>
      <c r="F57" s="216" t="s">
        <v>338</v>
      </c>
      <c r="G57" s="208">
        <v>0</v>
      </c>
      <c r="H57" s="213">
        <v>0</v>
      </c>
      <c r="I57" s="213">
        <v>0</v>
      </c>
    </row>
    <row r="58" spans="1:30" x14ac:dyDescent="0.25">
      <c r="A58" s="209" t="s">
        <v>876</v>
      </c>
      <c r="B58" s="256" t="s">
        <v>125</v>
      </c>
      <c r="C58" s="216" t="s">
        <v>90</v>
      </c>
      <c r="D58" s="216" t="s">
        <v>96</v>
      </c>
      <c r="E58" s="216" t="s">
        <v>877</v>
      </c>
      <c r="F58" s="216"/>
      <c r="G58" s="208">
        <f>G59</f>
        <v>16995412</v>
      </c>
      <c r="H58" s="208">
        <f t="shared" ref="H58:I58" si="11">H59</f>
        <v>574750</v>
      </c>
      <c r="I58" s="208">
        <f t="shared" si="11"/>
        <v>573100</v>
      </c>
    </row>
    <row r="59" spans="1:30" ht="30.75" x14ac:dyDescent="0.25">
      <c r="A59" s="209" t="s">
        <v>838</v>
      </c>
      <c r="B59" s="256" t="s">
        <v>125</v>
      </c>
      <c r="C59" s="216" t="s">
        <v>90</v>
      </c>
      <c r="D59" s="216" t="s">
        <v>96</v>
      </c>
      <c r="E59" s="216" t="s">
        <v>877</v>
      </c>
      <c r="F59" s="216" t="s">
        <v>129</v>
      </c>
      <c r="G59" s="208">
        <f>'приложение 6'!D152</f>
        <v>16995412</v>
      </c>
      <c r="H59" s="213">
        <f>'приложение 6'!E152</f>
        <v>574750</v>
      </c>
      <c r="I59" s="213">
        <f>'приложение 6'!F152</f>
        <v>573100</v>
      </c>
    </row>
    <row r="60" spans="1:30" x14ac:dyDescent="0.25">
      <c r="A60" s="225" t="s">
        <v>133</v>
      </c>
      <c r="B60" s="255" t="s">
        <v>125</v>
      </c>
      <c r="C60" s="215" t="s">
        <v>90</v>
      </c>
      <c r="D60" s="215" t="s">
        <v>96</v>
      </c>
      <c r="E60" s="218">
        <v>9900000000</v>
      </c>
      <c r="F60" s="215"/>
      <c r="G60" s="207">
        <f>G61+G66+G73</f>
        <v>192495669.66999999</v>
      </c>
      <c r="H60" s="207">
        <f t="shared" ref="H60:I60" si="12">H61+H66+H73</f>
        <v>195427868.85999998</v>
      </c>
      <c r="I60" s="207">
        <f t="shared" si="12"/>
        <v>196085362.25999999</v>
      </c>
    </row>
    <row r="61" spans="1:30" ht="63.75" customHeight="1" x14ac:dyDescent="0.25">
      <c r="A61" s="219" t="s">
        <v>299</v>
      </c>
      <c r="B61" s="256" t="s">
        <v>125</v>
      </c>
      <c r="C61" s="216" t="s">
        <v>90</v>
      </c>
      <c r="D61" s="216" t="s">
        <v>96</v>
      </c>
      <c r="E61" s="221">
        <v>9910000000</v>
      </c>
      <c r="F61" s="216"/>
      <c r="G61" s="208">
        <f>SUM(G62:G65)</f>
        <v>184539879.66999999</v>
      </c>
      <c r="H61" s="208">
        <f t="shared" ref="H61:I61" si="13">SUM(H62:H65)</f>
        <v>187371912.91</v>
      </c>
      <c r="I61" s="208">
        <f t="shared" si="13"/>
        <v>187931711.12</v>
      </c>
    </row>
    <row r="62" spans="1:30" ht="75.75" x14ac:dyDescent="0.25">
      <c r="A62" s="209" t="s">
        <v>134</v>
      </c>
      <c r="B62" s="256" t="s">
        <v>125</v>
      </c>
      <c r="C62" s="216" t="s">
        <v>90</v>
      </c>
      <c r="D62" s="216" t="s">
        <v>96</v>
      </c>
      <c r="E62" s="221">
        <v>9910000000</v>
      </c>
      <c r="F62" s="216" t="s">
        <v>127</v>
      </c>
      <c r="G62" s="208">
        <f>'приложение 7'!G66+'приложение 7'!G68+'приложение 7'!G70+'приложение 7'!G78+'приложение 7'!G82</f>
        <v>53370092.689999998</v>
      </c>
      <c r="H62" s="208">
        <f>'приложение 7'!H66+'приложение 7'!H68+'приложение 7'!H70+'приложение 7'!H78+'приложение 7'!H82</f>
        <v>53359142.589999996</v>
      </c>
      <c r="I62" s="208">
        <f>'приложение 7'!I66+'приложение 7'!I68+'приложение 7'!I70+'приложение 7'!I78+'приложение 7'!I82</f>
        <v>53563524.879999995</v>
      </c>
    </row>
    <row r="63" spans="1:30" ht="30.75" x14ac:dyDescent="0.25">
      <c r="A63" s="209" t="s">
        <v>838</v>
      </c>
      <c r="B63" s="256" t="s">
        <v>125</v>
      </c>
      <c r="C63" s="216" t="s">
        <v>90</v>
      </c>
      <c r="D63" s="216" t="s">
        <v>96</v>
      </c>
      <c r="E63" s="221">
        <v>9910000000</v>
      </c>
      <c r="F63" s="216" t="s">
        <v>129</v>
      </c>
      <c r="G63" s="208">
        <f>'приложение 7'!G71+'приложение 7'!G79+'приложение 7'!G83</f>
        <v>13968223.16</v>
      </c>
      <c r="H63" s="208">
        <f>'приложение 7'!H71+'приложение 7'!H79+'приложение 7'!H83</f>
        <v>14261115.5</v>
      </c>
      <c r="I63" s="208">
        <f>'приложение 7'!I71+'приложение 7'!I79+'приложение 7'!I83</f>
        <v>14781103.42</v>
      </c>
    </row>
    <row r="64" spans="1:30" ht="30.75" x14ac:dyDescent="0.25">
      <c r="A64" s="219" t="s">
        <v>144</v>
      </c>
      <c r="B64" s="256" t="s">
        <v>125</v>
      </c>
      <c r="C64" s="216" t="s">
        <v>90</v>
      </c>
      <c r="D64" s="216" t="s">
        <v>96</v>
      </c>
      <c r="E64" s="221">
        <v>9910000000</v>
      </c>
      <c r="F64" s="216" t="s">
        <v>148</v>
      </c>
      <c r="G64" s="208">
        <f>'приложение 7'!G73</f>
        <v>115911921.81999999</v>
      </c>
      <c r="H64" s="213">
        <f>'приложение 7'!H73</f>
        <v>118456796.81999999</v>
      </c>
      <c r="I64" s="213">
        <f>'приложение 7'!I73</f>
        <v>118287137.81999999</v>
      </c>
    </row>
    <row r="65" spans="1:9" x14ac:dyDescent="0.25">
      <c r="A65" s="209" t="s">
        <v>138</v>
      </c>
      <c r="B65" s="256" t="s">
        <v>125</v>
      </c>
      <c r="C65" s="216" t="s">
        <v>90</v>
      </c>
      <c r="D65" s="216" t="s">
        <v>96</v>
      </c>
      <c r="E65" s="221">
        <v>9910000001</v>
      </c>
      <c r="F65" s="216" t="s">
        <v>130</v>
      </c>
      <c r="G65" s="208">
        <f>'приложение 7'!G80+'приложение 7'!G84</f>
        <v>1289642</v>
      </c>
      <c r="H65" s="208">
        <f>'приложение 7'!H80+'приложение 7'!H84</f>
        <v>1294858</v>
      </c>
      <c r="I65" s="208">
        <f>'приложение 7'!I80+'приложение 7'!I84</f>
        <v>1299945</v>
      </c>
    </row>
    <row r="66" spans="1:9" s="409" customFormat="1" x14ac:dyDescent="0.25">
      <c r="A66" s="209" t="s">
        <v>106</v>
      </c>
      <c r="B66" s="256" t="s">
        <v>125</v>
      </c>
      <c r="C66" s="216" t="s">
        <v>90</v>
      </c>
      <c r="D66" s="216" t="s">
        <v>96</v>
      </c>
      <c r="E66" s="216" t="s">
        <v>309</v>
      </c>
      <c r="F66" s="216"/>
      <c r="G66" s="208">
        <f>SUM(G67:G69)+G71</f>
        <v>7955790</v>
      </c>
      <c r="H66" s="208">
        <f t="shared" ref="H66:I66" si="14">SUM(H67:H69)+H71</f>
        <v>8055955.9500000002</v>
      </c>
      <c r="I66" s="208">
        <f t="shared" si="14"/>
        <v>8153651.1399999997</v>
      </c>
    </row>
    <row r="67" spans="1:9" s="408" customFormat="1" ht="30.75" x14ac:dyDescent="0.25">
      <c r="A67" s="209" t="s">
        <v>838</v>
      </c>
      <c r="B67" s="256" t="s">
        <v>125</v>
      </c>
      <c r="C67" s="216" t="s">
        <v>90</v>
      </c>
      <c r="D67" s="216" t="s">
        <v>96</v>
      </c>
      <c r="E67" s="216" t="s">
        <v>309</v>
      </c>
      <c r="F67" s="216" t="s">
        <v>129</v>
      </c>
      <c r="G67" s="208">
        <f>'приложение 7'!G90+'приложение 7'!G99+'приложение 7'!G103</f>
        <v>7725910</v>
      </c>
      <c r="H67" s="208">
        <f>'приложение 7'!H90+'приложение 7'!H99</f>
        <v>7826075.9500000002</v>
      </c>
      <c r="I67" s="208">
        <f>'приложение 7'!I90+'приложение 7'!I99</f>
        <v>7923771.1399999997</v>
      </c>
    </row>
    <row r="68" spans="1:9" s="409" customFormat="1" x14ac:dyDescent="0.25">
      <c r="A68" s="209" t="s">
        <v>141</v>
      </c>
      <c r="B68" s="256" t="s">
        <v>125</v>
      </c>
      <c r="C68" s="216" t="s">
        <v>90</v>
      </c>
      <c r="D68" s="216" t="s">
        <v>96</v>
      </c>
      <c r="E68" s="216" t="s">
        <v>309</v>
      </c>
      <c r="F68" s="216" t="s">
        <v>131</v>
      </c>
      <c r="G68" s="208">
        <f>'приложение 7'!G101</f>
        <v>229880</v>
      </c>
      <c r="H68" s="213">
        <f>'приложение 7'!H100</f>
        <v>229880</v>
      </c>
      <c r="I68" s="213">
        <f>'приложение 7'!I100</f>
        <v>229880</v>
      </c>
    </row>
    <row r="69" spans="1:9" s="409" customFormat="1" ht="32.25" customHeight="1" x14ac:dyDescent="0.25">
      <c r="A69" s="209" t="s">
        <v>984</v>
      </c>
      <c r="B69" s="256" t="s">
        <v>125</v>
      </c>
      <c r="C69" s="216" t="s">
        <v>90</v>
      </c>
      <c r="D69" s="216" t="s">
        <v>96</v>
      </c>
      <c r="E69" s="216" t="s">
        <v>309</v>
      </c>
      <c r="F69" s="216"/>
      <c r="G69" s="208">
        <f>G70</f>
        <v>0</v>
      </c>
      <c r="H69" s="213">
        <f>H70</f>
        <v>0</v>
      </c>
      <c r="I69" s="213">
        <f>I70</f>
        <v>0</v>
      </c>
    </row>
    <row r="70" spans="1:9" s="409" customFormat="1" ht="35.25" customHeight="1" x14ac:dyDescent="0.25">
      <c r="A70" s="209" t="s">
        <v>984</v>
      </c>
      <c r="B70" s="256" t="s">
        <v>125</v>
      </c>
      <c r="C70" s="216" t="s">
        <v>90</v>
      </c>
      <c r="D70" s="216" t="s">
        <v>96</v>
      </c>
      <c r="E70" s="216" t="s">
        <v>309</v>
      </c>
      <c r="F70" s="216" t="s">
        <v>338</v>
      </c>
      <c r="G70" s="208"/>
      <c r="H70" s="213">
        <v>0</v>
      </c>
      <c r="I70" s="213">
        <v>0</v>
      </c>
    </row>
    <row r="71" spans="1:9" s="409" customFormat="1" ht="35.25" customHeight="1" x14ac:dyDescent="0.25">
      <c r="A71" s="219" t="s">
        <v>144</v>
      </c>
      <c r="B71" s="256" t="s">
        <v>125</v>
      </c>
      <c r="C71" s="216" t="s">
        <v>90</v>
      </c>
      <c r="D71" s="216" t="s">
        <v>96</v>
      </c>
      <c r="E71" s="216" t="s">
        <v>309</v>
      </c>
      <c r="F71" s="216"/>
      <c r="G71" s="208">
        <f>G72</f>
        <v>0</v>
      </c>
      <c r="H71" s="208">
        <f t="shared" ref="H71:I71" si="15">H72</f>
        <v>0</v>
      </c>
      <c r="I71" s="208">
        <f t="shared" si="15"/>
        <v>0</v>
      </c>
    </row>
    <row r="72" spans="1:9" s="409" customFormat="1" ht="35.25" customHeight="1" x14ac:dyDescent="0.25">
      <c r="A72" s="219" t="s">
        <v>144</v>
      </c>
      <c r="B72" s="256" t="s">
        <v>125</v>
      </c>
      <c r="C72" s="216" t="s">
        <v>90</v>
      </c>
      <c r="D72" s="216" t="s">
        <v>96</v>
      </c>
      <c r="E72" s="216" t="s">
        <v>309</v>
      </c>
      <c r="F72" s="216" t="s">
        <v>148</v>
      </c>
      <c r="G72" s="208"/>
      <c r="H72" s="213">
        <v>0</v>
      </c>
      <c r="I72" s="213">
        <v>0</v>
      </c>
    </row>
    <row r="73" spans="1:9" s="409" customFormat="1" ht="30.75" x14ac:dyDescent="0.25">
      <c r="A73" s="209" t="s">
        <v>635</v>
      </c>
      <c r="B73" s="256" t="s">
        <v>125</v>
      </c>
      <c r="C73" s="216" t="s">
        <v>90</v>
      </c>
      <c r="D73" s="216" t="s">
        <v>96</v>
      </c>
      <c r="E73" s="216" t="s">
        <v>982</v>
      </c>
      <c r="F73" s="216"/>
      <c r="G73" s="208">
        <f>G74</f>
        <v>0</v>
      </c>
      <c r="H73" s="213">
        <f>H74</f>
        <v>0</v>
      </c>
      <c r="I73" s="213">
        <f>I74</f>
        <v>0</v>
      </c>
    </row>
    <row r="74" spans="1:9" s="409" customFormat="1" ht="30.75" x14ac:dyDescent="0.25">
      <c r="A74" s="209" t="s">
        <v>635</v>
      </c>
      <c r="B74" s="256" t="s">
        <v>125</v>
      </c>
      <c r="C74" s="216" t="s">
        <v>90</v>
      </c>
      <c r="D74" s="216" t="s">
        <v>96</v>
      </c>
      <c r="E74" s="216" t="s">
        <v>982</v>
      </c>
      <c r="F74" s="216" t="s">
        <v>338</v>
      </c>
      <c r="G74" s="208"/>
      <c r="H74" s="213">
        <v>0</v>
      </c>
      <c r="I74" s="213">
        <v>0</v>
      </c>
    </row>
    <row r="75" spans="1:9" s="410" customFormat="1" ht="31.5" x14ac:dyDescent="0.25">
      <c r="A75" s="225" t="s">
        <v>1</v>
      </c>
      <c r="B75" s="255" t="s">
        <v>125</v>
      </c>
      <c r="C75" s="215" t="s">
        <v>93</v>
      </c>
      <c r="D75" s="215"/>
      <c r="E75" s="215"/>
      <c r="F75" s="215"/>
      <c r="G75" s="207">
        <f>G76</f>
        <v>16794400</v>
      </c>
      <c r="H75" s="207">
        <f t="shared" ref="H75:I75" si="16">H76</f>
        <v>14035835.120000001</v>
      </c>
      <c r="I75" s="207">
        <f t="shared" si="16"/>
        <v>14299814.4</v>
      </c>
    </row>
    <row r="76" spans="1:9" s="410" customFormat="1" ht="51.75" customHeight="1" x14ac:dyDescent="0.25">
      <c r="A76" s="225" t="s">
        <v>107</v>
      </c>
      <c r="B76" s="255" t="s">
        <v>125</v>
      </c>
      <c r="C76" s="215" t="s">
        <v>93</v>
      </c>
      <c r="D76" s="215" t="s">
        <v>99</v>
      </c>
      <c r="E76" s="215"/>
      <c r="F76" s="215"/>
      <c r="G76" s="207">
        <f>G77+G80</f>
        <v>16794400</v>
      </c>
      <c r="H76" s="207">
        <f t="shared" ref="H76:I76" si="17">H77+H80</f>
        <v>14035835.120000001</v>
      </c>
      <c r="I76" s="207">
        <f t="shared" si="17"/>
        <v>14299814.4</v>
      </c>
    </row>
    <row r="77" spans="1:9" s="410" customFormat="1" ht="51.75" customHeight="1" x14ac:dyDescent="0.25">
      <c r="A77" s="225" t="s">
        <v>669</v>
      </c>
      <c r="B77" s="255" t="s">
        <v>125</v>
      </c>
      <c r="C77" s="215" t="s">
        <v>93</v>
      </c>
      <c r="D77" s="215" t="s">
        <v>99</v>
      </c>
      <c r="E77" s="215" t="s">
        <v>734</v>
      </c>
      <c r="F77" s="215"/>
      <c r="G77" s="207">
        <f>G78</f>
        <v>3850000</v>
      </c>
      <c r="H77" s="207">
        <f t="shared" ref="H77:I77" si="18">H78</f>
        <v>1500000</v>
      </c>
      <c r="I77" s="207">
        <f t="shared" si="18"/>
        <v>1500000</v>
      </c>
    </row>
    <row r="78" spans="1:9" s="409" customFormat="1" ht="45.75" x14ac:dyDescent="0.25">
      <c r="A78" s="209" t="s">
        <v>839</v>
      </c>
      <c r="B78" s="256" t="s">
        <v>125</v>
      </c>
      <c r="C78" s="216" t="s">
        <v>93</v>
      </c>
      <c r="D78" s="216" t="s">
        <v>99</v>
      </c>
      <c r="E78" s="216" t="s">
        <v>735</v>
      </c>
      <c r="F78" s="216"/>
      <c r="G78" s="208">
        <f>G79</f>
        <v>3850000</v>
      </c>
      <c r="H78" s="208">
        <f t="shared" ref="H78:I78" si="19">H79</f>
        <v>1500000</v>
      </c>
      <c r="I78" s="208">
        <f t="shared" si="19"/>
        <v>1500000</v>
      </c>
    </row>
    <row r="79" spans="1:9" s="409" customFormat="1" ht="30.75" x14ac:dyDescent="0.25">
      <c r="A79" s="209" t="s">
        <v>838</v>
      </c>
      <c r="B79" s="256" t="s">
        <v>125</v>
      </c>
      <c r="C79" s="216" t="s">
        <v>93</v>
      </c>
      <c r="D79" s="216" t="s">
        <v>99</v>
      </c>
      <c r="E79" s="216" t="s">
        <v>735</v>
      </c>
      <c r="F79" s="216" t="s">
        <v>129</v>
      </c>
      <c r="G79" s="208">
        <f>'приложение 6'!D176</f>
        <v>3850000</v>
      </c>
      <c r="H79" s="208">
        <f>'приложение 6'!E176</f>
        <v>1500000</v>
      </c>
      <c r="I79" s="208">
        <f>'приложение 6'!F176</f>
        <v>1500000</v>
      </c>
    </row>
    <row r="80" spans="1:9" s="409" customFormat="1" x14ac:dyDescent="0.25">
      <c r="A80" s="214" t="s">
        <v>133</v>
      </c>
      <c r="B80" s="256" t="s">
        <v>125</v>
      </c>
      <c r="C80" s="215" t="s">
        <v>93</v>
      </c>
      <c r="D80" s="215" t="s">
        <v>99</v>
      </c>
      <c r="E80" s="218">
        <v>9900000000</v>
      </c>
      <c r="F80" s="218"/>
      <c r="G80" s="207">
        <f>G81+G85</f>
        <v>12944400</v>
      </c>
      <c r="H80" s="207">
        <f>H81+H85</f>
        <v>12535835.120000001</v>
      </c>
      <c r="I80" s="207">
        <f>I81+I85</f>
        <v>12799814.4</v>
      </c>
    </row>
    <row r="81" spans="1:9" s="409" customFormat="1" ht="60.75" x14ac:dyDescent="0.25">
      <c r="A81" s="219" t="s">
        <v>299</v>
      </c>
      <c r="B81" s="256" t="s">
        <v>125</v>
      </c>
      <c r="C81" s="216" t="s">
        <v>93</v>
      </c>
      <c r="D81" s="216" t="s">
        <v>99</v>
      </c>
      <c r="E81" s="221">
        <v>9910000000</v>
      </c>
      <c r="F81" s="221"/>
      <c r="G81" s="208">
        <f>SUM(G82:G84)</f>
        <v>11944400</v>
      </c>
      <c r="H81" s="208">
        <f t="shared" ref="H81:I81" si="20">SUM(H82:H84)</f>
        <v>11535835.120000001</v>
      </c>
      <c r="I81" s="208">
        <f t="shared" si="20"/>
        <v>11799814.4</v>
      </c>
    </row>
    <row r="82" spans="1:9" s="409" customFormat="1" ht="75.75" x14ac:dyDescent="0.25">
      <c r="A82" s="209" t="s">
        <v>134</v>
      </c>
      <c r="B82" s="256" t="s">
        <v>125</v>
      </c>
      <c r="C82" s="216" t="s">
        <v>93</v>
      </c>
      <c r="D82" s="216" t="s">
        <v>99</v>
      </c>
      <c r="E82" s="221">
        <v>9910000000</v>
      </c>
      <c r="F82" s="216" t="s">
        <v>127</v>
      </c>
      <c r="G82" s="208">
        <f>'приложение 7'!G124</f>
        <v>9823661</v>
      </c>
      <c r="H82" s="208">
        <f>'приложение 7'!H124</f>
        <v>9688205.4000000004</v>
      </c>
      <c r="I82" s="208">
        <f>'приложение 7'!I124</f>
        <v>9819205.4000000004</v>
      </c>
    </row>
    <row r="83" spans="1:9" s="409" customFormat="1" ht="30.75" x14ac:dyDescent="0.25">
      <c r="A83" s="209" t="s">
        <v>838</v>
      </c>
      <c r="B83" s="256" t="s">
        <v>125</v>
      </c>
      <c r="C83" s="216" t="s">
        <v>93</v>
      </c>
      <c r="D83" s="216" t="s">
        <v>99</v>
      </c>
      <c r="E83" s="221">
        <v>9910000000</v>
      </c>
      <c r="F83" s="216" t="s">
        <v>129</v>
      </c>
      <c r="G83" s="208">
        <f>'приложение 7'!G125</f>
        <v>2096039</v>
      </c>
      <c r="H83" s="208">
        <f>'приложение 7'!H125</f>
        <v>1822929.72</v>
      </c>
      <c r="I83" s="208">
        <f>'приложение 7'!I125</f>
        <v>1955909</v>
      </c>
    </row>
    <row r="84" spans="1:9" s="409" customFormat="1" x14ac:dyDescent="0.25">
      <c r="A84" s="209" t="s">
        <v>138</v>
      </c>
      <c r="B84" s="256" t="s">
        <v>125</v>
      </c>
      <c r="C84" s="216" t="s">
        <v>93</v>
      </c>
      <c r="D84" s="216" t="s">
        <v>99</v>
      </c>
      <c r="E84" s="221">
        <v>9910000000</v>
      </c>
      <c r="F84" s="221">
        <v>800</v>
      </c>
      <c r="G84" s="208">
        <f>'приложение 7'!G126</f>
        <v>24700</v>
      </c>
      <c r="H84" s="208">
        <f>'приложение 7'!H126</f>
        <v>24700</v>
      </c>
      <c r="I84" s="208">
        <f>'приложение 7'!I126</f>
        <v>24700</v>
      </c>
    </row>
    <row r="85" spans="1:9" s="410" customFormat="1" x14ac:dyDescent="0.25">
      <c r="A85" s="257" t="s">
        <v>106</v>
      </c>
      <c r="B85" s="256" t="s">
        <v>125</v>
      </c>
      <c r="C85" s="258" t="s">
        <v>93</v>
      </c>
      <c r="D85" s="258" t="s">
        <v>99</v>
      </c>
      <c r="E85" s="259">
        <v>9950000000</v>
      </c>
      <c r="F85" s="222"/>
      <c r="G85" s="208">
        <f>G86</f>
        <v>1000000</v>
      </c>
      <c r="H85" s="208">
        <f t="shared" ref="H85:I85" si="21">H86</f>
        <v>1000000</v>
      </c>
      <c r="I85" s="208">
        <f t="shared" si="21"/>
        <v>1000000</v>
      </c>
    </row>
    <row r="86" spans="1:9" s="409" customFormat="1" ht="30.75" x14ac:dyDescent="0.25">
      <c r="A86" s="209" t="s">
        <v>838</v>
      </c>
      <c r="B86" s="256" t="s">
        <v>125</v>
      </c>
      <c r="C86" s="216" t="s">
        <v>93</v>
      </c>
      <c r="D86" s="216" t="s">
        <v>99</v>
      </c>
      <c r="E86" s="259">
        <v>9950000000</v>
      </c>
      <c r="F86" s="221">
        <v>200</v>
      </c>
      <c r="G86" s="208">
        <f>'приложение 7'!G129</f>
        <v>1000000</v>
      </c>
      <c r="H86" s="208">
        <f>'приложение 7'!H129</f>
        <v>1000000</v>
      </c>
      <c r="I86" s="208">
        <f>'приложение 7'!I129</f>
        <v>1000000</v>
      </c>
    </row>
    <row r="87" spans="1:9" s="410" customFormat="1" x14ac:dyDescent="0.25">
      <c r="A87" s="225" t="s">
        <v>2</v>
      </c>
      <c r="B87" s="255" t="s">
        <v>125</v>
      </c>
      <c r="C87" s="215" t="s">
        <v>94</v>
      </c>
      <c r="D87" s="215"/>
      <c r="E87" s="215"/>
      <c r="F87" s="215"/>
      <c r="G87" s="207">
        <f>G88+G92+G110+G117+G122</f>
        <v>205213291.59999996</v>
      </c>
      <c r="H87" s="207">
        <f t="shared" ref="H87:I87" si="22">H88+H92+H110+H117+H122</f>
        <v>109274902.77</v>
      </c>
      <c r="I87" s="207">
        <f t="shared" si="22"/>
        <v>106719022.84</v>
      </c>
    </row>
    <row r="88" spans="1:9" s="410" customFormat="1" x14ac:dyDescent="0.25">
      <c r="A88" s="225" t="s">
        <v>154</v>
      </c>
      <c r="B88" s="255" t="s">
        <v>125</v>
      </c>
      <c r="C88" s="215" t="s">
        <v>94</v>
      </c>
      <c r="D88" s="215" t="s">
        <v>90</v>
      </c>
      <c r="E88" s="215"/>
      <c r="F88" s="215"/>
      <c r="G88" s="207">
        <f>G89</f>
        <v>828848.27</v>
      </c>
      <c r="H88" s="207">
        <f t="shared" ref="H88:I90" si="23">H89</f>
        <v>828848.27</v>
      </c>
      <c r="I88" s="207">
        <f t="shared" si="23"/>
        <v>828848.27</v>
      </c>
    </row>
    <row r="89" spans="1:9" s="410" customFormat="1" x14ac:dyDescent="0.25">
      <c r="A89" s="225" t="s">
        <v>133</v>
      </c>
      <c r="B89" s="255" t="s">
        <v>125</v>
      </c>
      <c r="C89" s="215" t="s">
        <v>94</v>
      </c>
      <c r="D89" s="215" t="s">
        <v>90</v>
      </c>
      <c r="E89" s="215">
        <v>9900000000</v>
      </c>
      <c r="F89" s="215"/>
      <c r="G89" s="207">
        <f>G90</f>
        <v>828848.27</v>
      </c>
      <c r="H89" s="207">
        <f t="shared" si="23"/>
        <v>828848.27</v>
      </c>
      <c r="I89" s="207">
        <f t="shared" si="23"/>
        <v>828848.27</v>
      </c>
    </row>
    <row r="90" spans="1:9" s="410" customFormat="1" ht="30.75" x14ac:dyDescent="0.25">
      <c r="A90" s="209" t="s">
        <v>1184</v>
      </c>
      <c r="B90" s="256" t="s">
        <v>125</v>
      </c>
      <c r="C90" s="216" t="s">
        <v>94</v>
      </c>
      <c r="D90" s="216" t="s">
        <v>90</v>
      </c>
      <c r="E90" s="216" t="s">
        <v>305</v>
      </c>
      <c r="F90" s="216"/>
      <c r="G90" s="208">
        <f>G91</f>
        <v>828848.27</v>
      </c>
      <c r="H90" s="208">
        <f t="shared" si="23"/>
        <v>828848.27</v>
      </c>
      <c r="I90" s="208">
        <f t="shared" si="23"/>
        <v>828848.27</v>
      </c>
    </row>
    <row r="91" spans="1:9" s="410" customFormat="1" ht="75.75" x14ac:dyDescent="0.25">
      <c r="A91" s="209" t="s">
        <v>134</v>
      </c>
      <c r="B91" s="256" t="s">
        <v>125</v>
      </c>
      <c r="C91" s="216" t="s">
        <v>94</v>
      </c>
      <c r="D91" s="216" t="s">
        <v>90</v>
      </c>
      <c r="E91" s="216" t="s">
        <v>305</v>
      </c>
      <c r="F91" s="216"/>
      <c r="G91" s="208">
        <f>'приложение 7'!G135</f>
        <v>828848.27</v>
      </c>
      <c r="H91" s="208">
        <f>'приложение 7'!H135</f>
        <v>828848.27</v>
      </c>
      <c r="I91" s="208">
        <f>'приложение 7'!I135</f>
        <v>828848.27</v>
      </c>
    </row>
    <row r="92" spans="1:9" s="410" customFormat="1" x14ac:dyDescent="0.25">
      <c r="A92" s="225" t="s">
        <v>3</v>
      </c>
      <c r="B92" s="255" t="s">
        <v>125</v>
      </c>
      <c r="C92" s="215" t="s">
        <v>94</v>
      </c>
      <c r="D92" s="215" t="s">
        <v>4</v>
      </c>
      <c r="E92" s="215"/>
      <c r="F92" s="215"/>
      <c r="G92" s="207">
        <f>G93+G107</f>
        <v>80861634.999999985</v>
      </c>
      <c r="H92" s="207">
        <f t="shared" ref="H92:I92" si="24">H93+H107</f>
        <v>70547330</v>
      </c>
      <c r="I92" s="207">
        <f t="shared" si="24"/>
        <v>66026124</v>
      </c>
    </row>
    <row r="93" spans="1:9" s="410" customFormat="1" ht="60.75" customHeight="1" x14ac:dyDescent="0.25">
      <c r="A93" s="225" t="s">
        <v>1024</v>
      </c>
      <c r="B93" s="255" t="s">
        <v>125</v>
      </c>
      <c r="C93" s="215" t="s">
        <v>94</v>
      </c>
      <c r="D93" s="215" t="s">
        <v>4</v>
      </c>
      <c r="E93" s="215" t="s">
        <v>716</v>
      </c>
      <c r="F93" s="215"/>
      <c r="G93" s="207">
        <f>G94+G97+G101+G105+G99+G103</f>
        <v>76694804.979999989</v>
      </c>
      <c r="H93" s="207">
        <f t="shared" ref="H93:I93" si="25">H94+H97+H101+H105+H99+H103</f>
        <v>66380499.979999997</v>
      </c>
      <c r="I93" s="207">
        <f t="shared" si="25"/>
        <v>61859293.979999997</v>
      </c>
    </row>
    <row r="94" spans="1:9" s="410" customFormat="1" x14ac:dyDescent="0.25">
      <c r="A94" s="209" t="s">
        <v>842</v>
      </c>
      <c r="B94" s="256" t="s">
        <v>125</v>
      </c>
      <c r="C94" s="216" t="s">
        <v>94</v>
      </c>
      <c r="D94" s="216" t="s">
        <v>4</v>
      </c>
      <c r="E94" s="216" t="s">
        <v>717</v>
      </c>
      <c r="F94" s="216"/>
      <c r="G94" s="208">
        <f>G95+G96</f>
        <v>2443329.1799999997</v>
      </c>
      <c r="H94" s="208">
        <f t="shared" ref="H94:I94" si="26">H95+H96</f>
        <v>2480499.98</v>
      </c>
      <c r="I94" s="208">
        <f t="shared" si="26"/>
        <v>2559293.98</v>
      </c>
    </row>
    <row r="95" spans="1:9" s="410" customFormat="1" ht="75.75" x14ac:dyDescent="0.25">
      <c r="A95" s="209" t="s">
        <v>134</v>
      </c>
      <c r="B95" s="256" t="s">
        <v>125</v>
      </c>
      <c r="C95" s="216" t="s">
        <v>94</v>
      </c>
      <c r="D95" s="216" t="s">
        <v>4</v>
      </c>
      <c r="E95" s="216" t="s">
        <v>717</v>
      </c>
      <c r="F95" s="216" t="s">
        <v>127</v>
      </c>
      <c r="G95" s="208">
        <f>'приложение 6'!D80</f>
        <v>517740.29</v>
      </c>
      <c r="H95" s="213">
        <f>'приложение 6'!E80</f>
        <v>517740.29</v>
      </c>
      <c r="I95" s="213">
        <f>'приложение 6'!F80</f>
        <v>517740.29</v>
      </c>
    </row>
    <row r="96" spans="1:9" s="410" customFormat="1" ht="30.75" x14ac:dyDescent="0.25">
      <c r="A96" s="219" t="s">
        <v>838</v>
      </c>
      <c r="B96" s="256" t="s">
        <v>125</v>
      </c>
      <c r="C96" s="216" t="s">
        <v>94</v>
      </c>
      <c r="D96" s="216" t="s">
        <v>4</v>
      </c>
      <c r="E96" s="216" t="s">
        <v>717</v>
      </c>
      <c r="F96" s="223">
        <v>200</v>
      </c>
      <c r="G96" s="208">
        <f>'приложение 6'!D81</f>
        <v>1925588.89</v>
      </c>
      <c r="H96" s="213">
        <f>'приложение 6'!E81</f>
        <v>1962759.69</v>
      </c>
      <c r="I96" s="213">
        <f>'приложение 6'!F81</f>
        <v>2041553.69</v>
      </c>
    </row>
    <row r="97" spans="1:9" s="410" customFormat="1" x14ac:dyDescent="0.25">
      <c r="A97" s="219" t="s">
        <v>288</v>
      </c>
      <c r="B97" s="256" t="s">
        <v>125</v>
      </c>
      <c r="C97" s="216" t="s">
        <v>94</v>
      </c>
      <c r="D97" s="216" t="s">
        <v>4</v>
      </c>
      <c r="E97" s="216" t="s">
        <v>718</v>
      </c>
      <c r="F97" s="223"/>
      <c r="G97" s="208">
        <f>G98</f>
        <v>59512140.799999997</v>
      </c>
      <c r="H97" s="208">
        <f t="shared" ref="H97:I97" si="27">H98</f>
        <v>47600000</v>
      </c>
      <c r="I97" s="208">
        <f t="shared" si="27"/>
        <v>47600000</v>
      </c>
    </row>
    <row r="98" spans="1:9" s="410" customFormat="1" x14ac:dyDescent="0.25">
      <c r="A98" s="219" t="s">
        <v>138</v>
      </c>
      <c r="B98" s="256" t="s">
        <v>125</v>
      </c>
      <c r="C98" s="216" t="s">
        <v>94</v>
      </c>
      <c r="D98" s="216" t="s">
        <v>4</v>
      </c>
      <c r="E98" s="216" t="s">
        <v>718</v>
      </c>
      <c r="F98" s="223">
        <v>800</v>
      </c>
      <c r="G98" s="208">
        <f>'приложение 6'!D84</f>
        <v>59512140.799999997</v>
      </c>
      <c r="H98" s="213">
        <f>'приложение 6'!E84</f>
        <v>47600000</v>
      </c>
      <c r="I98" s="213">
        <f>'приложение 6'!F84</f>
        <v>47600000</v>
      </c>
    </row>
    <row r="99" spans="1:9" s="410" customFormat="1" x14ac:dyDescent="0.25">
      <c r="A99" s="219" t="s">
        <v>634</v>
      </c>
      <c r="B99" s="256" t="s">
        <v>125</v>
      </c>
      <c r="C99" s="216" t="s">
        <v>94</v>
      </c>
      <c r="D99" s="216" t="s">
        <v>4</v>
      </c>
      <c r="E99" s="216" t="s">
        <v>719</v>
      </c>
      <c r="F99" s="223"/>
      <c r="G99" s="208">
        <f>G100</f>
        <v>0</v>
      </c>
      <c r="H99" s="208">
        <f>H100</f>
        <v>1000000</v>
      </c>
      <c r="I99" s="208">
        <f>I100</f>
        <v>0</v>
      </c>
    </row>
    <row r="100" spans="1:9" s="410" customFormat="1" x14ac:dyDescent="0.25">
      <c r="A100" s="219" t="s">
        <v>138</v>
      </c>
      <c r="B100" s="256" t="s">
        <v>125</v>
      </c>
      <c r="C100" s="216" t="s">
        <v>94</v>
      </c>
      <c r="D100" s="216" t="s">
        <v>4</v>
      </c>
      <c r="E100" s="216" t="s">
        <v>719</v>
      </c>
      <c r="F100" s="223">
        <v>800</v>
      </c>
      <c r="G100" s="208">
        <f>'приложение 6'!D86</f>
        <v>0</v>
      </c>
      <c r="H100" s="213">
        <f>'приложение 6'!E86</f>
        <v>1000000</v>
      </c>
      <c r="I100" s="213">
        <f>'приложение 6'!F86</f>
        <v>0</v>
      </c>
    </row>
    <row r="101" spans="1:9" s="410" customFormat="1" x14ac:dyDescent="0.25">
      <c r="A101" s="209" t="s">
        <v>289</v>
      </c>
      <c r="B101" s="256" t="s">
        <v>125</v>
      </c>
      <c r="C101" s="216" t="s">
        <v>94</v>
      </c>
      <c r="D101" s="216" t="s">
        <v>4</v>
      </c>
      <c r="E101" s="216" t="s">
        <v>720</v>
      </c>
      <c r="F101" s="223"/>
      <c r="G101" s="208">
        <f>G102</f>
        <v>14739335</v>
      </c>
      <c r="H101" s="208">
        <f t="shared" ref="H101:I101" si="28">H102</f>
        <v>12200000</v>
      </c>
      <c r="I101" s="208">
        <f t="shared" si="28"/>
        <v>11700000</v>
      </c>
    </row>
    <row r="102" spans="1:9" s="410" customFormat="1" x14ac:dyDescent="0.25">
      <c r="A102" s="219" t="s">
        <v>138</v>
      </c>
      <c r="B102" s="256" t="s">
        <v>125</v>
      </c>
      <c r="C102" s="216" t="s">
        <v>94</v>
      </c>
      <c r="D102" s="216" t="s">
        <v>4</v>
      </c>
      <c r="E102" s="216" t="s">
        <v>720</v>
      </c>
      <c r="F102" s="216" t="s">
        <v>130</v>
      </c>
      <c r="G102" s="208">
        <f>'приложение 6'!D89</f>
        <v>14739335</v>
      </c>
      <c r="H102" s="213">
        <f>'приложение 6'!E89</f>
        <v>12200000</v>
      </c>
      <c r="I102" s="213">
        <f>'приложение 6'!F89</f>
        <v>11700000</v>
      </c>
    </row>
    <row r="103" spans="1:9" s="410" customFormat="1" x14ac:dyDescent="0.25">
      <c r="A103" s="219" t="s">
        <v>843</v>
      </c>
      <c r="B103" s="256" t="s">
        <v>125</v>
      </c>
      <c r="C103" s="216" t="s">
        <v>94</v>
      </c>
      <c r="D103" s="216" t="s">
        <v>4</v>
      </c>
      <c r="E103" s="216" t="s">
        <v>844</v>
      </c>
      <c r="F103" s="216"/>
      <c r="G103" s="208">
        <f>G104</f>
        <v>0</v>
      </c>
      <c r="H103" s="208">
        <f t="shared" ref="H103:I103" si="29">H104</f>
        <v>0</v>
      </c>
      <c r="I103" s="208">
        <f t="shared" si="29"/>
        <v>0</v>
      </c>
    </row>
    <row r="104" spans="1:9" s="410" customFormat="1" x14ac:dyDescent="0.25">
      <c r="A104" s="219" t="s">
        <v>138</v>
      </c>
      <c r="B104" s="256" t="s">
        <v>125</v>
      </c>
      <c r="C104" s="216" t="s">
        <v>94</v>
      </c>
      <c r="D104" s="216" t="s">
        <v>4</v>
      </c>
      <c r="E104" s="216" t="s">
        <v>844</v>
      </c>
      <c r="F104" s="216" t="s">
        <v>130</v>
      </c>
      <c r="G104" s="208">
        <f>'приложение 6'!D91</f>
        <v>0</v>
      </c>
      <c r="H104" s="213">
        <f>'приложение 6'!E91</f>
        <v>0</v>
      </c>
      <c r="I104" s="213">
        <f>'приложение 6'!F91</f>
        <v>0</v>
      </c>
    </row>
    <row r="105" spans="1:9" s="410" customFormat="1" ht="30.75" x14ac:dyDescent="0.25">
      <c r="A105" s="219" t="s">
        <v>845</v>
      </c>
      <c r="B105" s="256" t="s">
        <v>125</v>
      </c>
      <c r="C105" s="216" t="s">
        <v>94</v>
      </c>
      <c r="D105" s="216" t="s">
        <v>4</v>
      </c>
      <c r="E105" s="216" t="s">
        <v>846</v>
      </c>
      <c r="F105" s="216"/>
      <c r="G105" s="208">
        <f>G106</f>
        <v>0</v>
      </c>
      <c r="H105" s="208">
        <f t="shared" ref="H105:I105" si="30">H106</f>
        <v>3100000</v>
      </c>
      <c r="I105" s="208">
        <f t="shared" si="30"/>
        <v>0</v>
      </c>
    </row>
    <row r="106" spans="1:9" s="410" customFormat="1" x14ac:dyDescent="0.25">
      <c r="A106" s="219" t="s">
        <v>138</v>
      </c>
      <c r="B106" s="256" t="s">
        <v>125</v>
      </c>
      <c r="C106" s="216" t="s">
        <v>94</v>
      </c>
      <c r="D106" s="216" t="s">
        <v>4</v>
      </c>
      <c r="E106" s="216" t="s">
        <v>846</v>
      </c>
      <c r="F106" s="221">
        <v>800</v>
      </c>
      <c r="G106" s="208">
        <f>'приложение 6'!D93</f>
        <v>0</v>
      </c>
      <c r="H106" s="213">
        <f>'приложение 6'!E93</f>
        <v>3100000</v>
      </c>
      <c r="I106" s="213">
        <f>'приложение 6'!F93</f>
        <v>0</v>
      </c>
    </row>
    <row r="107" spans="1:9" s="410" customFormat="1" x14ac:dyDescent="0.25">
      <c r="A107" s="219" t="s">
        <v>133</v>
      </c>
      <c r="B107" s="256" t="s">
        <v>125</v>
      </c>
      <c r="C107" s="216" t="s">
        <v>94</v>
      </c>
      <c r="D107" s="216" t="s">
        <v>4</v>
      </c>
      <c r="E107" s="216">
        <v>9900000000</v>
      </c>
      <c r="F107" s="221"/>
      <c r="G107" s="208">
        <f>G108</f>
        <v>4166830.02</v>
      </c>
      <c r="H107" s="208">
        <f t="shared" ref="H107:I108" si="31">H108</f>
        <v>4166830.02</v>
      </c>
      <c r="I107" s="208">
        <f t="shared" si="31"/>
        <v>4166830.02</v>
      </c>
    </row>
    <row r="108" spans="1:9" s="410" customFormat="1" ht="60.75" x14ac:dyDescent="0.25">
      <c r="A108" s="219" t="s">
        <v>299</v>
      </c>
      <c r="B108" s="256" t="s">
        <v>125</v>
      </c>
      <c r="C108" s="216" t="s">
        <v>94</v>
      </c>
      <c r="D108" s="216" t="s">
        <v>4</v>
      </c>
      <c r="E108" s="216">
        <v>9910000000</v>
      </c>
      <c r="F108" s="221"/>
      <c r="G108" s="208">
        <f>G109</f>
        <v>4166830.02</v>
      </c>
      <c r="H108" s="208">
        <f t="shared" si="31"/>
        <v>4166830.02</v>
      </c>
      <c r="I108" s="208">
        <f t="shared" si="31"/>
        <v>4166830.02</v>
      </c>
    </row>
    <row r="109" spans="1:9" s="410" customFormat="1" ht="75.75" x14ac:dyDescent="0.25">
      <c r="A109" s="219" t="s">
        <v>134</v>
      </c>
      <c r="B109" s="256" t="s">
        <v>125</v>
      </c>
      <c r="C109" s="216" t="s">
        <v>94</v>
      </c>
      <c r="D109" s="216" t="s">
        <v>4</v>
      </c>
      <c r="E109" s="216">
        <v>9910000000</v>
      </c>
      <c r="F109" s="221" t="s">
        <v>127</v>
      </c>
      <c r="G109" s="208">
        <f>'приложение 7'!G140</f>
        <v>4166830.02</v>
      </c>
      <c r="H109" s="208">
        <f>'приложение 7'!H140</f>
        <v>4166830.02</v>
      </c>
      <c r="I109" s="208">
        <f>'приложение 7'!I140</f>
        <v>4166830.02</v>
      </c>
    </row>
    <row r="110" spans="1:9" s="410" customFormat="1" x14ac:dyDescent="0.25">
      <c r="A110" s="214" t="s">
        <v>5</v>
      </c>
      <c r="B110" s="255" t="s">
        <v>125</v>
      </c>
      <c r="C110" s="215" t="s">
        <v>94</v>
      </c>
      <c r="D110" s="215" t="s">
        <v>6</v>
      </c>
      <c r="E110" s="218"/>
      <c r="F110" s="218"/>
      <c r="G110" s="207">
        <f>G111</f>
        <v>17150000</v>
      </c>
      <c r="H110" s="207">
        <f t="shared" ref="H110:I110" si="32">H111</f>
        <v>17150000</v>
      </c>
      <c r="I110" s="207">
        <f t="shared" si="32"/>
        <v>19115326.07</v>
      </c>
    </row>
    <row r="111" spans="1:9" s="410" customFormat="1" ht="34.5" customHeight="1" x14ac:dyDescent="0.25">
      <c r="A111" s="214" t="s">
        <v>897</v>
      </c>
      <c r="B111" s="255" t="s">
        <v>125</v>
      </c>
      <c r="C111" s="215" t="s">
        <v>94</v>
      </c>
      <c r="D111" s="215" t="s">
        <v>6</v>
      </c>
      <c r="E111" s="217" t="s">
        <v>722</v>
      </c>
      <c r="F111" s="218"/>
      <c r="G111" s="207">
        <f>G112+G114</f>
        <v>17150000</v>
      </c>
      <c r="H111" s="207">
        <f>H112+H114</f>
        <v>17150000</v>
      </c>
      <c r="I111" s="207">
        <f>I112+I114</f>
        <v>19115326.07</v>
      </c>
    </row>
    <row r="112" spans="1:9" s="410" customFormat="1" x14ac:dyDescent="0.25">
      <c r="A112" s="219" t="s">
        <v>291</v>
      </c>
      <c r="B112" s="256" t="s">
        <v>125</v>
      </c>
      <c r="C112" s="216" t="s">
        <v>94</v>
      </c>
      <c r="D112" s="216" t="s">
        <v>6</v>
      </c>
      <c r="E112" s="220" t="s">
        <v>721</v>
      </c>
      <c r="F112" s="221"/>
      <c r="G112" s="208">
        <f>G113</f>
        <v>4000000</v>
      </c>
      <c r="H112" s="208">
        <f t="shared" ref="H112:I112" si="33">H113</f>
        <v>4000000</v>
      </c>
      <c r="I112" s="208">
        <f t="shared" si="33"/>
        <v>5965326.0700000003</v>
      </c>
    </row>
    <row r="113" spans="1:27" s="410" customFormat="1" ht="30.75" x14ac:dyDescent="0.25">
      <c r="A113" s="209" t="s">
        <v>838</v>
      </c>
      <c r="B113" s="256" t="s">
        <v>125</v>
      </c>
      <c r="C113" s="216" t="s">
        <v>94</v>
      </c>
      <c r="D113" s="216" t="s">
        <v>6</v>
      </c>
      <c r="E113" s="220" t="s">
        <v>721</v>
      </c>
      <c r="F113" s="221">
        <v>800</v>
      </c>
      <c r="G113" s="208">
        <f>'приложение 6'!D96</f>
        <v>4000000</v>
      </c>
      <c r="H113" s="213">
        <f>'приложение 6'!E96</f>
        <v>4000000</v>
      </c>
      <c r="I113" s="213">
        <f>'приложение 6'!F96</f>
        <v>5965326.0700000003</v>
      </c>
    </row>
    <row r="114" spans="1:27" s="410" customFormat="1" x14ac:dyDescent="0.25">
      <c r="A114" s="219" t="s">
        <v>290</v>
      </c>
      <c r="B114" s="256" t="s">
        <v>125</v>
      </c>
      <c r="C114" s="216" t="s">
        <v>94</v>
      </c>
      <c r="D114" s="216" t="s">
        <v>6</v>
      </c>
      <c r="E114" s="220" t="s">
        <v>723</v>
      </c>
      <c r="F114" s="221"/>
      <c r="G114" s="208">
        <f>G115+G116</f>
        <v>13150000</v>
      </c>
      <c r="H114" s="208">
        <f t="shared" ref="H114:I114" si="34">H115+H116</f>
        <v>13150000</v>
      </c>
      <c r="I114" s="208">
        <f t="shared" si="34"/>
        <v>13150000</v>
      </c>
    </row>
    <row r="115" spans="1:27" s="410" customFormat="1" ht="30.75" x14ac:dyDescent="0.25">
      <c r="A115" s="209" t="s">
        <v>838</v>
      </c>
      <c r="B115" s="256" t="s">
        <v>125</v>
      </c>
      <c r="C115" s="216" t="s">
        <v>94</v>
      </c>
      <c r="D115" s="216" t="s">
        <v>6</v>
      </c>
      <c r="E115" s="220" t="s">
        <v>723</v>
      </c>
      <c r="F115" s="221">
        <v>200</v>
      </c>
      <c r="G115" s="208">
        <f>'приложение 6'!D98</f>
        <v>150000</v>
      </c>
      <c r="H115" s="213">
        <f>'приложение 6'!E98</f>
        <v>150000</v>
      </c>
      <c r="I115" s="213">
        <f>'приложение 6'!F98</f>
        <v>150000</v>
      </c>
    </row>
    <row r="116" spans="1:27" s="410" customFormat="1" x14ac:dyDescent="0.25">
      <c r="A116" s="219" t="s">
        <v>138</v>
      </c>
      <c r="B116" s="256" t="s">
        <v>125</v>
      </c>
      <c r="C116" s="216" t="s">
        <v>94</v>
      </c>
      <c r="D116" s="216" t="s">
        <v>6</v>
      </c>
      <c r="E116" s="220" t="s">
        <v>723</v>
      </c>
      <c r="F116" s="221">
        <v>800</v>
      </c>
      <c r="G116" s="208">
        <f>'приложение 6'!D99</f>
        <v>13000000</v>
      </c>
      <c r="H116" s="208">
        <f>'приложение 6'!E99</f>
        <v>13000000</v>
      </c>
      <c r="I116" s="208">
        <f>'приложение 6'!F99</f>
        <v>13000000</v>
      </c>
    </row>
    <row r="117" spans="1:27" s="410" customFormat="1" ht="18" customHeight="1" x14ac:dyDescent="0.25">
      <c r="A117" s="214" t="s">
        <v>7</v>
      </c>
      <c r="B117" s="255" t="s">
        <v>125</v>
      </c>
      <c r="C117" s="215" t="s">
        <v>94</v>
      </c>
      <c r="D117" s="215" t="s">
        <v>99</v>
      </c>
      <c r="E117" s="218"/>
      <c r="F117" s="218"/>
      <c r="G117" s="207">
        <f>G118</f>
        <v>101229518.33</v>
      </c>
      <c r="H117" s="207">
        <f t="shared" ref="H117:I119" si="35">H118</f>
        <v>15605434.5</v>
      </c>
      <c r="I117" s="207">
        <f t="shared" si="35"/>
        <v>15605434.5</v>
      </c>
    </row>
    <row r="118" spans="1:27" s="410" customFormat="1" ht="30.75" customHeight="1" x14ac:dyDescent="0.25">
      <c r="A118" s="214" t="s">
        <v>1014</v>
      </c>
      <c r="B118" s="255" t="s">
        <v>125</v>
      </c>
      <c r="C118" s="215" t="s">
        <v>94</v>
      </c>
      <c r="D118" s="215" t="s">
        <v>99</v>
      </c>
      <c r="E118" s="217" t="s">
        <v>722</v>
      </c>
      <c r="F118" s="218"/>
      <c r="G118" s="207">
        <f>G119</f>
        <v>101229518.33</v>
      </c>
      <c r="H118" s="207">
        <f t="shared" si="35"/>
        <v>15605434.5</v>
      </c>
      <c r="I118" s="207">
        <f t="shared" si="35"/>
        <v>15605434.5</v>
      </c>
    </row>
    <row r="119" spans="1:27" s="409" customFormat="1" x14ac:dyDescent="0.25">
      <c r="A119" s="219" t="s">
        <v>124</v>
      </c>
      <c r="B119" s="256" t="s">
        <v>125</v>
      </c>
      <c r="C119" s="216" t="s">
        <v>94</v>
      </c>
      <c r="D119" s="216" t="s">
        <v>99</v>
      </c>
      <c r="E119" s="220" t="s">
        <v>724</v>
      </c>
      <c r="F119" s="221"/>
      <c r="G119" s="208">
        <f>G120+G121</f>
        <v>101229518.33</v>
      </c>
      <c r="H119" s="208">
        <f t="shared" si="35"/>
        <v>15605434.5</v>
      </c>
      <c r="I119" s="208">
        <f t="shared" si="35"/>
        <v>15605434.5</v>
      </c>
    </row>
    <row r="120" spans="1:27" s="410" customFormat="1" ht="30.75" x14ac:dyDescent="0.25">
      <c r="A120" s="209" t="s">
        <v>838</v>
      </c>
      <c r="B120" s="256" t="s">
        <v>125</v>
      </c>
      <c r="C120" s="216" t="s">
        <v>94</v>
      </c>
      <c r="D120" s="216" t="s">
        <v>99</v>
      </c>
      <c r="E120" s="220" t="s">
        <v>724</v>
      </c>
      <c r="F120" s="221">
        <v>200</v>
      </c>
      <c r="G120" s="208">
        <f>'приложение 6'!D101</f>
        <v>101229518.33</v>
      </c>
      <c r="H120" s="213">
        <f>'приложение 6'!E101</f>
        <v>15605434.5</v>
      </c>
      <c r="I120" s="213">
        <f>'приложение 6'!F101</f>
        <v>15605434.5</v>
      </c>
    </row>
    <row r="121" spans="1:27" s="410" customFormat="1" x14ac:dyDescent="0.25">
      <c r="A121" s="209" t="s">
        <v>159</v>
      </c>
      <c r="B121" s="256" t="s">
        <v>125</v>
      </c>
      <c r="C121" s="216" t="s">
        <v>94</v>
      </c>
      <c r="D121" s="216" t="s">
        <v>99</v>
      </c>
      <c r="E121" s="220" t="s">
        <v>724</v>
      </c>
      <c r="F121" s="221">
        <v>500</v>
      </c>
      <c r="G121" s="208"/>
      <c r="H121" s="213">
        <v>0</v>
      </c>
      <c r="I121" s="213">
        <v>0</v>
      </c>
    </row>
    <row r="122" spans="1:27" s="410" customFormat="1" ht="31.5" x14ac:dyDescent="0.25">
      <c r="A122" s="214" t="s">
        <v>8</v>
      </c>
      <c r="B122" s="255" t="s">
        <v>125</v>
      </c>
      <c r="C122" s="215" t="s">
        <v>94</v>
      </c>
      <c r="D122" s="215" t="s">
        <v>9</v>
      </c>
      <c r="E122" s="218"/>
      <c r="F122" s="218"/>
      <c r="G122" s="207">
        <f>G123</f>
        <v>5143290</v>
      </c>
      <c r="H122" s="207">
        <f t="shared" ref="H122:I122" si="36">H123</f>
        <v>5143290</v>
      </c>
      <c r="I122" s="207">
        <f t="shared" si="36"/>
        <v>5143290</v>
      </c>
    </row>
    <row r="123" spans="1:27" s="410" customFormat="1" x14ac:dyDescent="0.25">
      <c r="A123" s="225" t="s">
        <v>851</v>
      </c>
      <c r="B123" s="255" t="s">
        <v>125</v>
      </c>
      <c r="C123" s="215" t="s">
        <v>94</v>
      </c>
      <c r="D123" s="215" t="s">
        <v>9</v>
      </c>
      <c r="E123" s="218"/>
      <c r="F123" s="218"/>
      <c r="G123" s="207">
        <f>G124+G130</f>
        <v>5143290</v>
      </c>
      <c r="H123" s="207">
        <f t="shared" ref="H123:I123" si="37">H124+H130</f>
        <v>5143290</v>
      </c>
      <c r="I123" s="207">
        <f t="shared" si="37"/>
        <v>5143290</v>
      </c>
    </row>
    <row r="124" spans="1:27" s="410" customFormat="1" ht="30.75" customHeight="1" x14ac:dyDescent="0.25">
      <c r="A124" s="214" t="s">
        <v>1015</v>
      </c>
      <c r="B124" s="255" t="s">
        <v>125</v>
      </c>
      <c r="C124" s="215" t="s">
        <v>94</v>
      </c>
      <c r="D124" s="215" t="s">
        <v>9</v>
      </c>
      <c r="E124" s="217" t="s">
        <v>714</v>
      </c>
      <c r="F124" s="218"/>
      <c r="G124" s="207">
        <f>G125</f>
        <v>5143290</v>
      </c>
      <c r="H124" s="207">
        <f t="shared" ref="H124:I124" si="38">H125</f>
        <v>5143290</v>
      </c>
      <c r="I124" s="207">
        <f t="shared" si="38"/>
        <v>5143290</v>
      </c>
    </row>
    <row r="125" spans="1:27" s="409" customFormat="1" x14ac:dyDescent="0.25">
      <c r="A125" s="219" t="s">
        <v>864</v>
      </c>
      <c r="B125" s="256" t="s">
        <v>125</v>
      </c>
      <c r="C125" s="216" t="s">
        <v>94</v>
      </c>
      <c r="D125" s="216" t="s">
        <v>9</v>
      </c>
      <c r="E125" s="220" t="s">
        <v>715</v>
      </c>
      <c r="F125" s="221"/>
      <c r="G125" s="208">
        <f>G126+G128+G127+G129</f>
        <v>5143290</v>
      </c>
      <c r="H125" s="208">
        <f t="shared" ref="H125:I125" si="39">H126+H128+H127+H129</f>
        <v>5143290</v>
      </c>
      <c r="I125" s="208">
        <f t="shared" si="39"/>
        <v>5143290</v>
      </c>
    </row>
    <row r="126" spans="1:27" s="409" customFormat="1" ht="30.75" x14ac:dyDescent="0.25">
      <c r="A126" s="219" t="s">
        <v>838</v>
      </c>
      <c r="B126" s="256" t="s">
        <v>125</v>
      </c>
      <c r="C126" s="216" t="s">
        <v>94</v>
      </c>
      <c r="D126" s="216" t="s">
        <v>9</v>
      </c>
      <c r="E126" s="220" t="s">
        <v>715</v>
      </c>
      <c r="F126" s="221">
        <v>200</v>
      </c>
      <c r="G126" s="208">
        <f>'приложение 6'!D70</f>
        <v>483290</v>
      </c>
      <c r="H126" s="208">
        <f>'приложение 6'!E70</f>
        <v>483290</v>
      </c>
      <c r="I126" s="208">
        <f>'приложение 6'!F70</f>
        <v>483290</v>
      </c>
    </row>
    <row r="127" spans="1:27" s="409" customFormat="1" x14ac:dyDescent="0.25">
      <c r="A127" s="209" t="s">
        <v>141</v>
      </c>
      <c r="B127" s="256" t="s">
        <v>125</v>
      </c>
      <c r="C127" s="216" t="s">
        <v>94</v>
      </c>
      <c r="D127" s="216" t="s">
        <v>9</v>
      </c>
      <c r="E127" s="220" t="s">
        <v>715</v>
      </c>
      <c r="F127" s="221">
        <v>300</v>
      </c>
      <c r="G127" s="208">
        <f>'приложение 6'!D71</f>
        <v>60000</v>
      </c>
      <c r="H127" s="208">
        <f>'приложение 6'!E71</f>
        <v>60000</v>
      </c>
      <c r="I127" s="208">
        <f>'приложение 6'!F71</f>
        <v>60000</v>
      </c>
      <c r="J127" s="410"/>
      <c r="K127" s="410"/>
      <c r="L127" s="410"/>
      <c r="M127" s="410"/>
      <c r="N127" s="410"/>
      <c r="O127" s="410"/>
      <c r="P127" s="410"/>
      <c r="Q127" s="410"/>
      <c r="R127" s="410"/>
      <c r="S127" s="410"/>
      <c r="T127" s="410"/>
      <c r="U127" s="410"/>
      <c r="V127" s="410"/>
      <c r="W127" s="410"/>
      <c r="X127" s="410"/>
      <c r="Y127" s="410"/>
      <c r="Z127" s="410"/>
      <c r="AA127" s="410"/>
    </row>
    <row r="128" spans="1:27" s="409" customFormat="1" ht="30.75" x14ac:dyDescent="0.25">
      <c r="A128" s="219" t="s">
        <v>144</v>
      </c>
      <c r="B128" s="256" t="s">
        <v>125</v>
      </c>
      <c r="C128" s="216" t="s">
        <v>94</v>
      </c>
      <c r="D128" s="216" t="s">
        <v>9</v>
      </c>
      <c r="E128" s="220" t="s">
        <v>715</v>
      </c>
      <c r="F128" s="221">
        <v>600</v>
      </c>
      <c r="G128" s="208">
        <f>'приложение 6'!D72</f>
        <v>0</v>
      </c>
      <c r="H128" s="213">
        <f>'приложение 6'!E72</f>
        <v>0</v>
      </c>
      <c r="I128" s="213">
        <f>'приложение 6'!F72</f>
        <v>0</v>
      </c>
      <c r="J128" s="410"/>
      <c r="K128" s="410"/>
      <c r="L128" s="410"/>
      <c r="M128" s="410"/>
      <c r="N128" s="410"/>
      <c r="O128" s="410"/>
      <c r="P128" s="410"/>
      <c r="Q128" s="410"/>
      <c r="R128" s="410"/>
      <c r="S128" s="410"/>
      <c r="T128" s="410"/>
      <c r="U128" s="410"/>
      <c r="V128" s="410"/>
      <c r="W128" s="410"/>
      <c r="X128" s="410"/>
      <c r="Y128" s="410"/>
      <c r="Z128" s="410"/>
      <c r="AA128" s="410"/>
    </row>
    <row r="129" spans="1:27" s="409" customFormat="1" x14ac:dyDescent="0.25">
      <c r="A129" s="219" t="s">
        <v>138</v>
      </c>
      <c r="B129" s="256" t="s">
        <v>125</v>
      </c>
      <c r="C129" s="216" t="s">
        <v>94</v>
      </c>
      <c r="D129" s="216" t="s">
        <v>9</v>
      </c>
      <c r="E129" s="220" t="s">
        <v>715</v>
      </c>
      <c r="F129" s="221">
        <v>800</v>
      </c>
      <c r="G129" s="208">
        <f>'приложение 6'!D73</f>
        <v>4600000</v>
      </c>
      <c r="H129" s="208">
        <f>'приложение 6'!E73</f>
        <v>4600000</v>
      </c>
      <c r="I129" s="208">
        <f>'приложение 6'!F73</f>
        <v>4600000</v>
      </c>
      <c r="J129" s="410"/>
      <c r="K129" s="410"/>
      <c r="L129" s="410"/>
      <c r="M129" s="410"/>
      <c r="N129" s="410"/>
      <c r="O129" s="410"/>
      <c r="P129" s="410"/>
      <c r="Q129" s="410"/>
      <c r="R129" s="410"/>
      <c r="S129" s="410"/>
      <c r="T129" s="410"/>
      <c r="U129" s="410"/>
      <c r="V129" s="410"/>
      <c r="W129" s="410"/>
      <c r="X129" s="410"/>
      <c r="Y129" s="410"/>
      <c r="Z129" s="410"/>
      <c r="AA129" s="410"/>
    </row>
    <row r="130" spans="1:27" s="409" customFormat="1" ht="32.25" hidden="1" customHeight="1" x14ac:dyDescent="0.25">
      <c r="A130" s="219" t="s">
        <v>1028</v>
      </c>
      <c r="B130" s="255" t="s">
        <v>125</v>
      </c>
      <c r="C130" s="215" t="s">
        <v>94</v>
      </c>
      <c r="D130" s="215" t="s">
        <v>9</v>
      </c>
      <c r="E130" s="218">
        <v>2400000000</v>
      </c>
      <c r="F130" s="218"/>
      <c r="G130" s="207">
        <f>G131</f>
        <v>0</v>
      </c>
      <c r="H130" s="207">
        <f t="shared" ref="H130:I130" si="40">H131</f>
        <v>0</v>
      </c>
      <c r="I130" s="207">
        <f t="shared" si="40"/>
        <v>0</v>
      </c>
      <c r="J130" s="410"/>
      <c r="K130" s="410"/>
      <c r="L130" s="410"/>
      <c r="M130" s="410"/>
      <c r="N130" s="410"/>
      <c r="O130" s="410"/>
      <c r="P130" s="410"/>
      <c r="Q130" s="410"/>
      <c r="R130" s="410"/>
      <c r="S130" s="410"/>
      <c r="T130" s="410"/>
      <c r="U130" s="410"/>
      <c r="V130" s="410"/>
      <c r="W130" s="410"/>
      <c r="X130" s="410"/>
      <c r="Y130" s="410"/>
      <c r="Z130" s="410"/>
      <c r="AA130" s="410"/>
    </row>
    <row r="131" spans="1:27" s="409" customFormat="1" ht="33" hidden="1" customHeight="1" x14ac:dyDescent="0.25">
      <c r="A131" s="219" t="s">
        <v>1028</v>
      </c>
      <c r="B131" s="256" t="s">
        <v>125</v>
      </c>
      <c r="C131" s="216" t="s">
        <v>94</v>
      </c>
      <c r="D131" s="216" t="s">
        <v>9</v>
      </c>
      <c r="E131" s="221">
        <v>2430000000</v>
      </c>
      <c r="F131" s="221"/>
      <c r="G131" s="208">
        <f>SUM(G132:G133)</f>
        <v>0</v>
      </c>
      <c r="H131" s="208">
        <f t="shared" ref="H131:I131" si="41">SUM(H132:H133)</f>
        <v>0</v>
      </c>
      <c r="I131" s="208">
        <f t="shared" si="41"/>
        <v>0</v>
      </c>
      <c r="J131" s="410"/>
      <c r="K131" s="410"/>
      <c r="L131" s="410"/>
      <c r="M131" s="410"/>
      <c r="N131" s="410"/>
      <c r="O131" s="410"/>
      <c r="P131" s="410"/>
      <c r="Q131" s="410"/>
      <c r="R131" s="410"/>
      <c r="S131" s="410"/>
      <c r="T131" s="410"/>
      <c r="U131" s="410"/>
      <c r="V131" s="410"/>
      <c r="W131" s="410"/>
      <c r="X131" s="410"/>
      <c r="Y131" s="410"/>
      <c r="Z131" s="410"/>
      <c r="AA131" s="410"/>
    </row>
    <row r="132" spans="1:27" s="409" customFormat="1" ht="30.75" hidden="1" x14ac:dyDescent="0.25">
      <c r="A132" s="219" t="s">
        <v>144</v>
      </c>
      <c r="B132" s="256" t="s">
        <v>125</v>
      </c>
      <c r="C132" s="216" t="s">
        <v>94</v>
      </c>
      <c r="D132" s="216" t="s">
        <v>9</v>
      </c>
      <c r="E132" s="221">
        <v>2430000000</v>
      </c>
      <c r="F132" s="221">
        <v>600</v>
      </c>
      <c r="G132" s="208"/>
      <c r="H132" s="208"/>
      <c r="I132" s="208"/>
      <c r="J132" s="410"/>
      <c r="K132" s="410"/>
      <c r="L132" s="410"/>
      <c r="M132" s="410"/>
      <c r="N132" s="410"/>
      <c r="O132" s="410"/>
      <c r="P132" s="410"/>
      <c r="Q132" s="410"/>
      <c r="R132" s="410"/>
      <c r="S132" s="410"/>
      <c r="T132" s="410"/>
      <c r="U132" s="410"/>
      <c r="V132" s="410"/>
      <c r="W132" s="410"/>
      <c r="X132" s="410"/>
      <c r="Y132" s="410"/>
      <c r="Z132" s="410"/>
      <c r="AA132" s="410"/>
    </row>
    <row r="133" spans="1:27" s="409" customFormat="1" ht="30.75" hidden="1" x14ac:dyDescent="0.25">
      <c r="A133" s="209" t="s">
        <v>144</v>
      </c>
      <c r="B133" s="256" t="s">
        <v>125</v>
      </c>
      <c r="C133" s="216" t="s">
        <v>94</v>
      </c>
      <c r="D133" s="216" t="s">
        <v>9</v>
      </c>
      <c r="E133" s="221">
        <v>2430000000</v>
      </c>
      <c r="F133" s="221">
        <v>800</v>
      </c>
      <c r="G133" s="208"/>
      <c r="H133" s="208"/>
      <c r="I133" s="208"/>
      <c r="J133" s="410"/>
      <c r="K133" s="410"/>
      <c r="L133" s="410"/>
      <c r="M133" s="410"/>
      <c r="N133" s="410"/>
      <c r="O133" s="410"/>
      <c r="P133" s="410"/>
      <c r="Q133" s="410"/>
      <c r="R133" s="410"/>
      <c r="S133" s="410"/>
      <c r="T133" s="410"/>
      <c r="U133" s="410"/>
      <c r="V133" s="410"/>
      <c r="W133" s="410"/>
      <c r="X133" s="410"/>
      <c r="Y133" s="410"/>
      <c r="Z133" s="410"/>
      <c r="AA133" s="410"/>
    </row>
    <row r="134" spans="1:27" s="410" customFormat="1" x14ac:dyDescent="0.25">
      <c r="A134" s="214" t="s">
        <v>10</v>
      </c>
      <c r="B134" s="255" t="s">
        <v>125</v>
      </c>
      <c r="C134" s="215" t="s">
        <v>95</v>
      </c>
      <c r="D134" s="215"/>
      <c r="E134" s="218"/>
      <c r="F134" s="218"/>
      <c r="G134" s="207">
        <f>G135+G139</f>
        <v>2360114</v>
      </c>
      <c r="H134" s="207">
        <f t="shared" ref="H134:I134" si="42">H135+H139</f>
        <v>3931163.26</v>
      </c>
      <c r="I134" s="207">
        <f t="shared" si="42"/>
        <v>3921967.57</v>
      </c>
    </row>
    <row r="135" spans="1:27" s="410" customFormat="1" x14ac:dyDescent="0.25">
      <c r="A135" s="214" t="s">
        <v>11</v>
      </c>
      <c r="B135" s="255" t="s">
        <v>125</v>
      </c>
      <c r="C135" s="215" t="s">
        <v>95</v>
      </c>
      <c r="D135" s="215" t="s">
        <v>91</v>
      </c>
      <c r="E135" s="218"/>
      <c r="F135" s="218"/>
      <c r="G135" s="207">
        <f>G136</f>
        <v>1405114</v>
      </c>
      <c r="H135" s="207">
        <f t="shared" ref="H135:I135" si="43">H136</f>
        <v>2832188.26</v>
      </c>
      <c r="I135" s="207">
        <f t="shared" si="43"/>
        <v>2824057.57</v>
      </c>
    </row>
    <row r="136" spans="1:27" s="410" customFormat="1" ht="50.25" customHeight="1" x14ac:dyDescent="0.25">
      <c r="A136" s="214" t="s">
        <v>1007</v>
      </c>
      <c r="B136" s="255" t="s">
        <v>125</v>
      </c>
      <c r="C136" s="215" t="s">
        <v>95</v>
      </c>
      <c r="D136" s="215" t="s">
        <v>91</v>
      </c>
      <c r="E136" s="217" t="s">
        <v>870</v>
      </c>
      <c r="F136" s="218"/>
      <c r="G136" s="207">
        <f>G137</f>
        <v>1405114</v>
      </c>
      <c r="H136" s="207">
        <f t="shared" ref="H136:I137" si="44">H137</f>
        <v>2832188.26</v>
      </c>
      <c r="I136" s="207">
        <f t="shared" si="44"/>
        <v>2824057.57</v>
      </c>
    </row>
    <row r="137" spans="1:27" s="409" customFormat="1" ht="45.75" x14ac:dyDescent="0.25">
      <c r="A137" s="219" t="s">
        <v>869</v>
      </c>
      <c r="B137" s="256" t="s">
        <v>125</v>
      </c>
      <c r="C137" s="216" t="s">
        <v>95</v>
      </c>
      <c r="D137" s="216" t="s">
        <v>91</v>
      </c>
      <c r="E137" s="220" t="s">
        <v>871</v>
      </c>
      <c r="F137" s="221"/>
      <c r="G137" s="208">
        <f>G138</f>
        <v>1405114</v>
      </c>
      <c r="H137" s="208">
        <f t="shared" si="44"/>
        <v>2832188.26</v>
      </c>
      <c r="I137" s="208">
        <f t="shared" si="44"/>
        <v>2824057.57</v>
      </c>
    </row>
    <row r="138" spans="1:27" s="410" customFormat="1" ht="30.75" x14ac:dyDescent="0.25">
      <c r="A138" s="209" t="s">
        <v>838</v>
      </c>
      <c r="B138" s="256" t="s">
        <v>125</v>
      </c>
      <c r="C138" s="216" t="s">
        <v>95</v>
      </c>
      <c r="D138" s="216" t="s">
        <v>91</v>
      </c>
      <c r="E138" s="220" t="s">
        <v>871</v>
      </c>
      <c r="F138" s="221">
        <v>200</v>
      </c>
      <c r="G138" s="208">
        <f>'приложение 6'!D105</f>
        <v>1405114</v>
      </c>
      <c r="H138" s="213">
        <f>'приложение 6'!E105</f>
        <v>2832188.26</v>
      </c>
      <c r="I138" s="213">
        <f>'приложение 6'!F105</f>
        <v>2824057.57</v>
      </c>
    </row>
    <row r="139" spans="1:27" s="410" customFormat="1" ht="31.5" x14ac:dyDescent="0.25">
      <c r="A139" s="225" t="s">
        <v>874</v>
      </c>
      <c r="B139" s="255" t="s">
        <v>125</v>
      </c>
      <c r="C139" s="215" t="s">
        <v>95</v>
      </c>
      <c r="D139" s="215" t="s">
        <v>93</v>
      </c>
      <c r="E139" s="217"/>
      <c r="F139" s="218"/>
      <c r="G139" s="207">
        <f>G140</f>
        <v>955000</v>
      </c>
      <c r="H139" s="207">
        <f t="shared" ref="H139:I139" si="45">H140</f>
        <v>1098975</v>
      </c>
      <c r="I139" s="207">
        <f t="shared" si="45"/>
        <v>1097910</v>
      </c>
    </row>
    <row r="140" spans="1:27" s="410" customFormat="1" ht="31.5" x14ac:dyDescent="0.25">
      <c r="A140" s="214" t="s">
        <v>1025</v>
      </c>
      <c r="B140" s="255" t="s">
        <v>125</v>
      </c>
      <c r="C140" s="215" t="s">
        <v>95</v>
      </c>
      <c r="D140" s="215" t="s">
        <v>93</v>
      </c>
      <c r="E140" s="224">
        <v>2900000000</v>
      </c>
      <c r="F140" s="264"/>
      <c r="G140" s="207">
        <f>G141+G144</f>
        <v>955000</v>
      </c>
      <c r="H140" s="207">
        <f>H141+H144</f>
        <v>1098975</v>
      </c>
      <c r="I140" s="207">
        <f>I141+I144</f>
        <v>1097910</v>
      </c>
    </row>
    <row r="141" spans="1:27" s="410" customFormat="1" ht="30.75" x14ac:dyDescent="0.25">
      <c r="A141" s="261" t="s">
        <v>872</v>
      </c>
      <c r="B141" s="256" t="s">
        <v>125</v>
      </c>
      <c r="C141" s="216" t="s">
        <v>95</v>
      </c>
      <c r="D141" s="216" t="s">
        <v>93</v>
      </c>
      <c r="E141" s="223">
        <v>2940000000</v>
      </c>
      <c r="F141" s="411"/>
      <c r="G141" s="208">
        <f>G142+G143</f>
        <v>805000</v>
      </c>
      <c r="H141" s="208">
        <f t="shared" ref="H141:I141" si="46">H142+H143</f>
        <v>367475</v>
      </c>
      <c r="I141" s="208">
        <f t="shared" si="46"/>
        <v>368510</v>
      </c>
    </row>
    <row r="142" spans="1:27" s="410" customFormat="1" ht="30.75" x14ac:dyDescent="0.25">
      <c r="A142" s="209" t="s">
        <v>838</v>
      </c>
      <c r="B142" s="256" t="s">
        <v>125</v>
      </c>
      <c r="C142" s="216" t="s">
        <v>95</v>
      </c>
      <c r="D142" s="216" t="s">
        <v>93</v>
      </c>
      <c r="E142" s="223">
        <v>2940000000</v>
      </c>
      <c r="F142" s="223">
        <v>200</v>
      </c>
      <c r="G142" s="208">
        <f>'приложение 6'!D179</f>
        <v>505000</v>
      </c>
      <c r="H142" s="208">
        <f>'приложение 6'!E179</f>
        <v>367475</v>
      </c>
      <c r="I142" s="208">
        <f>'приложение 6'!F179</f>
        <v>368510</v>
      </c>
    </row>
    <row r="143" spans="1:27" s="410" customFormat="1" ht="30.75" x14ac:dyDescent="0.25">
      <c r="A143" s="209" t="s">
        <v>635</v>
      </c>
      <c r="B143" s="256"/>
      <c r="C143" s="216" t="s">
        <v>95</v>
      </c>
      <c r="D143" s="216" t="s">
        <v>93</v>
      </c>
      <c r="E143" s="223">
        <v>2940000000</v>
      </c>
      <c r="F143" s="223">
        <v>400</v>
      </c>
      <c r="G143" s="208">
        <f>'приложение 6'!D180</f>
        <v>300000</v>
      </c>
      <c r="H143" s="208">
        <f>'приложение 6'!E180</f>
        <v>0</v>
      </c>
      <c r="I143" s="208">
        <f>'приложение 6'!F180</f>
        <v>0</v>
      </c>
    </row>
    <row r="144" spans="1:27" s="410" customFormat="1" ht="30.75" x14ac:dyDescent="0.25">
      <c r="A144" s="219" t="s">
        <v>873</v>
      </c>
      <c r="B144" s="256" t="s">
        <v>125</v>
      </c>
      <c r="C144" s="216" t="s">
        <v>95</v>
      </c>
      <c r="D144" s="216" t="s">
        <v>93</v>
      </c>
      <c r="E144" s="223">
        <v>2970000000</v>
      </c>
      <c r="F144" s="223"/>
      <c r="G144" s="208">
        <f>G145</f>
        <v>150000</v>
      </c>
      <c r="H144" s="208">
        <f t="shared" ref="H144:I144" si="47">H145</f>
        <v>731500</v>
      </c>
      <c r="I144" s="208">
        <f t="shared" si="47"/>
        <v>729400</v>
      </c>
    </row>
    <row r="145" spans="1:12" s="410" customFormat="1" ht="30.75" x14ac:dyDescent="0.25">
      <c r="A145" s="209" t="s">
        <v>838</v>
      </c>
      <c r="B145" s="256" t="s">
        <v>125</v>
      </c>
      <c r="C145" s="216" t="s">
        <v>95</v>
      </c>
      <c r="D145" s="216" t="s">
        <v>93</v>
      </c>
      <c r="E145" s="223">
        <v>2970000000</v>
      </c>
      <c r="F145" s="223">
        <v>200</v>
      </c>
      <c r="G145" s="208">
        <f>'приложение 6'!D182</f>
        <v>150000</v>
      </c>
      <c r="H145" s="208">
        <f>'приложение 6'!E182</f>
        <v>731500</v>
      </c>
      <c r="I145" s="208">
        <f>'приложение 6'!F182</f>
        <v>729400</v>
      </c>
    </row>
    <row r="146" spans="1:12" s="410" customFormat="1" x14ac:dyDescent="0.25">
      <c r="A146" s="214" t="s">
        <v>12</v>
      </c>
      <c r="B146" s="255" t="s">
        <v>125</v>
      </c>
      <c r="C146" s="215" t="s">
        <v>105</v>
      </c>
      <c r="D146" s="215"/>
      <c r="E146" s="218"/>
      <c r="F146" s="218"/>
      <c r="G146" s="207">
        <f>G147+G156+G197+G221+G172+G217</f>
        <v>1210398580.8800001</v>
      </c>
      <c r="H146" s="207">
        <f t="shared" ref="H146:I146" si="48">H147+H156+H197+H221+H172+H217</f>
        <v>1229402122.9707999</v>
      </c>
      <c r="I146" s="207">
        <f t="shared" si="48"/>
        <v>1235841988.0617936</v>
      </c>
      <c r="J146" s="412"/>
      <c r="K146" s="412"/>
      <c r="L146" s="412"/>
    </row>
    <row r="147" spans="1:12" s="410" customFormat="1" x14ac:dyDescent="0.25">
      <c r="A147" s="214" t="s">
        <v>13</v>
      </c>
      <c r="B147" s="255" t="s">
        <v>125</v>
      </c>
      <c r="C147" s="215" t="s">
        <v>105</v>
      </c>
      <c r="D147" s="215" t="s">
        <v>90</v>
      </c>
      <c r="E147" s="218"/>
      <c r="F147" s="218"/>
      <c r="G147" s="207">
        <f>G148+G155</f>
        <v>484625944.76999998</v>
      </c>
      <c r="H147" s="207">
        <f t="shared" ref="H147:I147" si="49">H148+H155</f>
        <v>492379960</v>
      </c>
      <c r="I147" s="207">
        <f t="shared" si="49"/>
        <v>494841860</v>
      </c>
    </row>
    <row r="148" spans="1:12" s="413" customFormat="1" ht="31.5" x14ac:dyDescent="0.25">
      <c r="A148" s="214" t="s">
        <v>1005</v>
      </c>
      <c r="B148" s="255" t="s">
        <v>125</v>
      </c>
      <c r="C148" s="215" t="s">
        <v>105</v>
      </c>
      <c r="D148" s="215" t="s">
        <v>90</v>
      </c>
      <c r="E148" s="217" t="s">
        <v>707</v>
      </c>
      <c r="F148" s="218"/>
      <c r="G148" s="207">
        <f>G149</f>
        <v>484625944.76999998</v>
      </c>
      <c r="H148" s="207">
        <f>H149</f>
        <v>492379960</v>
      </c>
      <c r="I148" s="207">
        <f>I149</f>
        <v>494841860</v>
      </c>
    </row>
    <row r="149" spans="1:12" s="413" customFormat="1" ht="15" x14ac:dyDescent="0.2">
      <c r="A149" s="219" t="s">
        <v>13</v>
      </c>
      <c r="B149" s="256" t="s">
        <v>125</v>
      </c>
      <c r="C149" s="216" t="s">
        <v>105</v>
      </c>
      <c r="D149" s="216" t="s">
        <v>90</v>
      </c>
      <c r="E149" s="220" t="s">
        <v>706</v>
      </c>
      <c r="F149" s="221"/>
      <c r="G149" s="208">
        <f>SUM(G150:G152)</f>
        <v>484625944.76999998</v>
      </c>
      <c r="H149" s="208">
        <f t="shared" ref="H149:I149" si="50">SUM(H150:H152)</f>
        <v>492379960</v>
      </c>
      <c r="I149" s="208">
        <f t="shared" si="50"/>
        <v>494841860</v>
      </c>
    </row>
    <row r="150" spans="1:12" s="413" customFormat="1" ht="75" x14ac:dyDescent="0.2">
      <c r="A150" s="219" t="s">
        <v>134</v>
      </c>
      <c r="B150" s="256" t="s">
        <v>125</v>
      </c>
      <c r="C150" s="216" t="s">
        <v>105</v>
      </c>
      <c r="D150" s="216" t="s">
        <v>90</v>
      </c>
      <c r="E150" s="220" t="s">
        <v>706</v>
      </c>
      <c r="F150" s="221">
        <v>100</v>
      </c>
      <c r="G150" s="208">
        <f>'приложение 6'!D23</f>
        <v>215174088.12</v>
      </c>
      <c r="H150" s="213">
        <f>'приложение 6'!E23</f>
        <v>218616870</v>
      </c>
      <c r="I150" s="213">
        <f>'приложение 6'!F23</f>
        <v>219709955</v>
      </c>
    </row>
    <row r="151" spans="1:12" s="413" customFormat="1" ht="30" x14ac:dyDescent="0.2">
      <c r="A151" s="209" t="s">
        <v>838</v>
      </c>
      <c r="B151" s="256" t="s">
        <v>125</v>
      </c>
      <c r="C151" s="216" t="s">
        <v>105</v>
      </c>
      <c r="D151" s="216" t="s">
        <v>90</v>
      </c>
      <c r="E151" s="220" t="s">
        <v>706</v>
      </c>
      <c r="F151" s="221">
        <v>200</v>
      </c>
      <c r="G151" s="208">
        <f>'приложение 6'!D24</f>
        <v>260907089.65000001</v>
      </c>
      <c r="H151" s="213">
        <f>'приложение 6'!E24</f>
        <v>265081605</v>
      </c>
      <c r="I151" s="213">
        <f>'приложение 6'!F24</f>
        <v>266407015</v>
      </c>
    </row>
    <row r="152" spans="1:12" s="410" customFormat="1" ht="20.25" customHeight="1" x14ac:dyDescent="0.25">
      <c r="A152" s="219" t="s">
        <v>138</v>
      </c>
      <c r="B152" s="256" t="s">
        <v>125</v>
      </c>
      <c r="C152" s="216" t="s">
        <v>105</v>
      </c>
      <c r="D152" s="216" t="s">
        <v>90</v>
      </c>
      <c r="E152" s="220" t="s">
        <v>706</v>
      </c>
      <c r="F152" s="221">
        <v>800</v>
      </c>
      <c r="G152" s="208">
        <f>'приложение 6'!D26</f>
        <v>8544767</v>
      </c>
      <c r="H152" s="213">
        <f>'приложение 6'!E26</f>
        <v>8681485</v>
      </c>
      <c r="I152" s="213">
        <f>'приложение 6'!F26</f>
        <v>8724890</v>
      </c>
    </row>
    <row r="153" spans="1:12" s="410" customFormat="1" ht="18.75" hidden="1" customHeight="1" x14ac:dyDescent="0.25">
      <c r="A153" s="246" t="s">
        <v>749</v>
      </c>
      <c r="B153" s="255" t="s">
        <v>125</v>
      </c>
      <c r="C153" s="215" t="s">
        <v>105</v>
      </c>
      <c r="D153" s="215" t="s">
        <v>90</v>
      </c>
      <c r="E153" s="217" t="s">
        <v>309</v>
      </c>
      <c r="F153" s="218"/>
      <c r="G153" s="207">
        <f>G154</f>
        <v>0</v>
      </c>
      <c r="H153" s="207">
        <f t="shared" ref="H153:I153" si="51">H154</f>
        <v>0</v>
      </c>
      <c r="I153" s="207">
        <f t="shared" si="51"/>
        <v>0</v>
      </c>
    </row>
    <row r="154" spans="1:12" s="410" customFormat="1" ht="15.75" hidden="1" customHeight="1" x14ac:dyDescent="0.25">
      <c r="A154" s="225" t="s">
        <v>133</v>
      </c>
      <c r="B154" s="255" t="s">
        <v>125</v>
      </c>
      <c r="C154" s="215" t="s">
        <v>105</v>
      </c>
      <c r="D154" s="215" t="s">
        <v>90</v>
      </c>
      <c r="E154" s="217" t="s">
        <v>837</v>
      </c>
      <c r="F154" s="218"/>
      <c r="G154" s="207">
        <f>G155</f>
        <v>0</v>
      </c>
      <c r="H154" s="207">
        <f t="shared" ref="H154:I154" si="52">H155</f>
        <v>0</v>
      </c>
      <c r="I154" s="207">
        <f t="shared" si="52"/>
        <v>0</v>
      </c>
    </row>
    <row r="155" spans="1:12" s="410" customFormat="1" ht="33" hidden="1" customHeight="1" x14ac:dyDescent="0.25">
      <c r="A155" s="209" t="s">
        <v>838</v>
      </c>
      <c r="B155" s="256" t="s">
        <v>125</v>
      </c>
      <c r="C155" s="216"/>
      <c r="D155" s="216"/>
      <c r="E155" s="220" t="s">
        <v>837</v>
      </c>
      <c r="F155" s="221">
        <v>200</v>
      </c>
      <c r="G155" s="208">
        <f>12079079.3+2500000-12079079.3-2500000</f>
        <v>0</v>
      </c>
      <c r="H155" s="213">
        <v>0</v>
      </c>
      <c r="I155" s="213">
        <v>0</v>
      </c>
    </row>
    <row r="156" spans="1:12" s="410" customFormat="1" x14ac:dyDescent="0.25">
      <c r="A156" s="214" t="s">
        <v>14</v>
      </c>
      <c r="B156" s="255" t="s">
        <v>125</v>
      </c>
      <c r="C156" s="215" t="s">
        <v>105</v>
      </c>
      <c r="D156" s="215" t="s">
        <v>91</v>
      </c>
      <c r="E156" s="218"/>
      <c r="F156" s="218"/>
      <c r="G156" s="207">
        <f>G157+G163+G168+G166</f>
        <v>364885934.42000002</v>
      </c>
      <c r="H156" s="207">
        <f t="shared" ref="H156:I156" si="53">H157+H163+H168+H166</f>
        <v>370724110</v>
      </c>
      <c r="I156" s="207">
        <f t="shared" si="53"/>
        <v>372577732</v>
      </c>
    </row>
    <row r="157" spans="1:12" s="410" customFormat="1" ht="31.5" x14ac:dyDescent="0.25">
      <c r="A157" s="214" t="s">
        <v>1005</v>
      </c>
      <c r="B157" s="255" t="s">
        <v>125</v>
      </c>
      <c r="C157" s="215" t="s">
        <v>105</v>
      </c>
      <c r="D157" s="215" t="s">
        <v>91</v>
      </c>
      <c r="E157" s="217" t="s">
        <v>707</v>
      </c>
      <c r="F157" s="218"/>
      <c r="G157" s="207">
        <f>G158</f>
        <v>364885934.42000002</v>
      </c>
      <c r="H157" s="207">
        <f t="shared" ref="H157:I157" si="54">H158</f>
        <v>370724110</v>
      </c>
      <c r="I157" s="207">
        <f t="shared" si="54"/>
        <v>372577732</v>
      </c>
    </row>
    <row r="158" spans="1:12" s="410" customFormat="1" x14ac:dyDescent="0.25">
      <c r="A158" s="219" t="s">
        <v>14</v>
      </c>
      <c r="B158" s="256" t="s">
        <v>125</v>
      </c>
      <c r="C158" s="216" t="s">
        <v>105</v>
      </c>
      <c r="D158" s="216" t="s">
        <v>91</v>
      </c>
      <c r="E158" s="220" t="s">
        <v>706</v>
      </c>
      <c r="F158" s="221"/>
      <c r="G158" s="208">
        <f>G159+G160+G162+G161</f>
        <v>364885934.42000002</v>
      </c>
      <c r="H158" s="208">
        <f t="shared" ref="H158:I158" si="55">H159+H160+H162+H161</f>
        <v>370724110</v>
      </c>
      <c r="I158" s="208">
        <f t="shared" si="55"/>
        <v>372577732</v>
      </c>
    </row>
    <row r="159" spans="1:12" s="410" customFormat="1" ht="75.75" x14ac:dyDescent="0.25">
      <c r="A159" s="209" t="s">
        <v>134</v>
      </c>
      <c r="B159" s="256" t="s">
        <v>125</v>
      </c>
      <c r="C159" s="216" t="s">
        <v>105</v>
      </c>
      <c r="D159" s="216" t="s">
        <v>91</v>
      </c>
      <c r="E159" s="220" t="s">
        <v>706</v>
      </c>
      <c r="F159" s="221">
        <v>100</v>
      </c>
      <c r="G159" s="210">
        <f>'приложение 6'!D28</f>
        <v>60459397</v>
      </c>
      <c r="H159" s="213">
        <f>'приложение 6'!E28</f>
        <v>61426750</v>
      </c>
      <c r="I159" s="213">
        <f>'приложение 6'!F28</f>
        <v>61733885</v>
      </c>
    </row>
    <row r="160" spans="1:12" s="410" customFormat="1" ht="30.75" x14ac:dyDescent="0.25">
      <c r="A160" s="209" t="s">
        <v>838</v>
      </c>
      <c r="B160" s="256" t="s">
        <v>125</v>
      </c>
      <c r="C160" s="216" t="s">
        <v>105</v>
      </c>
      <c r="D160" s="216" t="s">
        <v>91</v>
      </c>
      <c r="E160" s="220" t="s">
        <v>706</v>
      </c>
      <c r="F160" s="221">
        <v>200</v>
      </c>
      <c r="G160" s="210">
        <f>'приложение 6'!D29</f>
        <v>59364625.190000005</v>
      </c>
      <c r="H160" s="213">
        <f>'приложение 6'!E29</f>
        <v>60314460</v>
      </c>
      <c r="I160" s="213">
        <f>'приложение 6'!F29</f>
        <v>60616032</v>
      </c>
    </row>
    <row r="161" spans="1:9" s="410" customFormat="1" ht="32.25" customHeight="1" x14ac:dyDescent="0.25">
      <c r="A161" s="219" t="s">
        <v>144</v>
      </c>
      <c r="B161" s="256" t="s">
        <v>125</v>
      </c>
      <c r="C161" s="216" t="s">
        <v>105</v>
      </c>
      <c r="D161" s="216" t="s">
        <v>91</v>
      </c>
      <c r="E161" s="220" t="s">
        <v>706</v>
      </c>
      <c r="F161" s="221">
        <v>600</v>
      </c>
      <c r="G161" s="210">
        <f>'приложение 6'!D30</f>
        <v>241604494.23000002</v>
      </c>
      <c r="H161" s="213">
        <f>'приложение 6'!E30</f>
        <v>245470160</v>
      </c>
      <c r="I161" s="213">
        <f>'приложение 6'!F30</f>
        <v>246697510</v>
      </c>
    </row>
    <row r="162" spans="1:9" s="410" customFormat="1" x14ac:dyDescent="0.25">
      <c r="A162" s="219" t="s">
        <v>138</v>
      </c>
      <c r="B162" s="256" t="s">
        <v>125</v>
      </c>
      <c r="C162" s="216" t="s">
        <v>105</v>
      </c>
      <c r="D162" s="216" t="s">
        <v>91</v>
      </c>
      <c r="E162" s="220" t="s">
        <v>706</v>
      </c>
      <c r="F162" s="221">
        <v>800</v>
      </c>
      <c r="G162" s="210">
        <f>'приложение 6'!D31</f>
        <v>3457418</v>
      </c>
      <c r="H162" s="213">
        <f>'приложение 6'!E31</f>
        <v>3512740</v>
      </c>
      <c r="I162" s="213">
        <f>'приложение 6'!F31</f>
        <v>3530305</v>
      </c>
    </row>
    <row r="163" spans="1:9" s="410" customFormat="1" ht="35.25" hidden="1" customHeight="1" x14ac:dyDescent="0.25">
      <c r="A163" s="225" t="s">
        <v>878</v>
      </c>
      <c r="B163" s="256" t="s">
        <v>125</v>
      </c>
      <c r="C163" s="215" t="s">
        <v>105</v>
      </c>
      <c r="D163" s="215" t="s">
        <v>91</v>
      </c>
      <c r="E163" s="217" t="s">
        <v>736</v>
      </c>
      <c r="F163" s="218"/>
      <c r="G163" s="414">
        <f>G164</f>
        <v>0</v>
      </c>
      <c r="H163" s="414">
        <f t="shared" ref="H163:I164" si="56">H164</f>
        <v>0</v>
      </c>
      <c r="I163" s="414">
        <f t="shared" si="56"/>
        <v>0</v>
      </c>
    </row>
    <row r="164" spans="1:9" s="410" customFormat="1" hidden="1" x14ac:dyDescent="0.25">
      <c r="A164" s="209" t="s">
        <v>875</v>
      </c>
      <c r="B164" s="256" t="s">
        <v>125</v>
      </c>
      <c r="C164" s="216" t="s">
        <v>105</v>
      </c>
      <c r="D164" s="216" t="s">
        <v>91</v>
      </c>
      <c r="E164" s="216" t="s">
        <v>738</v>
      </c>
      <c r="F164" s="216"/>
      <c r="G164" s="245">
        <f>G165</f>
        <v>0</v>
      </c>
      <c r="H164" s="245">
        <f t="shared" si="56"/>
        <v>0</v>
      </c>
      <c r="I164" s="245">
        <f t="shared" si="56"/>
        <v>0</v>
      </c>
    </row>
    <row r="165" spans="1:9" s="410" customFormat="1" ht="30.75" hidden="1" x14ac:dyDescent="0.25">
      <c r="A165" s="209" t="s">
        <v>635</v>
      </c>
      <c r="B165" s="256" t="s">
        <v>125</v>
      </c>
      <c r="C165" s="216" t="s">
        <v>105</v>
      </c>
      <c r="D165" s="216" t="s">
        <v>91</v>
      </c>
      <c r="E165" s="216" t="s">
        <v>738</v>
      </c>
      <c r="F165" s="216" t="s">
        <v>338</v>
      </c>
      <c r="G165" s="245"/>
      <c r="H165" s="245"/>
      <c r="I165" s="245"/>
    </row>
    <row r="166" spans="1:9" s="410" customFormat="1" ht="29.25" customHeight="1" x14ac:dyDescent="0.25">
      <c r="A166" s="225" t="s">
        <v>1009</v>
      </c>
      <c r="B166" s="215" t="s">
        <v>125</v>
      </c>
      <c r="C166" s="215" t="s">
        <v>105</v>
      </c>
      <c r="D166" s="215" t="s">
        <v>91</v>
      </c>
      <c r="E166" s="215" t="s">
        <v>736</v>
      </c>
      <c r="F166" s="215"/>
      <c r="G166" s="315">
        <f>G167</f>
        <v>0</v>
      </c>
      <c r="H166" s="315">
        <f t="shared" ref="H166:I166" si="57">H167</f>
        <v>0</v>
      </c>
      <c r="I166" s="315">
        <f t="shared" si="57"/>
        <v>0</v>
      </c>
    </row>
    <row r="167" spans="1:9" s="410" customFormat="1" ht="30.75" x14ac:dyDescent="0.25">
      <c r="A167" s="209" t="s">
        <v>635</v>
      </c>
      <c r="B167" s="256" t="s">
        <v>125</v>
      </c>
      <c r="C167" s="216" t="s">
        <v>105</v>
      </c>
      <c r="D167" s="216" t="s">
        <v>91</v>
      </c>
      <c r="E167" s="216" t="s">
        <v>738</v>
      </c>
      <c r="F167" s="216" t="s">
        <v>338</v>
      </c>
      <c r="G167" s="358"/>
      <c r="H167" s="213"/>
      <c r="I167" s="213"/>
    </row>
    <row r="168" spans="1:9" s="410" customFormat="1" x14ac:dyDescent="0.25">
      <c r="A168" s="225" t="s">
        <v>133</v>
      </c>
      <c r="B168" s="255" t="s">
        <v>125</v>
      </c>
      <c r="C168" s="215" t="s">
        <v>105</v>
      </c>
      <c r="D168" s="215" t="s">
        <v>91</v>
      </c>
      <c r="E168" s="218">
        <v>9900000000</v>
      </c>
      <c r="F168" s="218"/>
      <c r="G168" s="414">
        <f>G169</f>
        <v>0</v>
      </c>
      <c r="H168" s="414">
        <f t="shared" ref="H168:I168" si="58">H169</f>
        <v>0</v>
      </c>
      <c r="I168" s="414">
        <f t="shared" si="58"/>
        <v>0</v>
      </c>
    </row>
    <row r="169" spans="1:9" s="410" customFormat="1" x14ac:dyDescent="0.25">
      <c r="A169" s="209" t="s">
        <v>106</v>
      </c>
      <c r="B169" s="256" t="s">
        <v>125</v>
      </c>
      <c r="C169" s="216" t="s">
        <v>105</v>
      </c>
      <c r="D169" s="216" t="s">
        <v>91</v>
      </c>
      <c r="E169" s="221">
        <v>9950000000</v>
      </c>
      <c r="F169" s="216"/>
      <c r="G169" s="245">
        <f>G170+G171</f>
        <v>0</v>
      </c>
      <c r="H169" s="245">
        <f t="shared" ref="H169:I169" si="59">H170+H171</f>
        <v>0</v>
      </c>
      <c r="I169" s="245">
        <f t="shared" si="59"/>
        <v>0</v>
      </c>
    </row>
    <row r="170" spans="1:9" s="410" customFormat="1" ht="31.5" customHeight="1" x14ac:dyDescent="0.25">
      <c r="A170" s="209" t="s">
        <v>838</v>
      </c>
      <c r="B170" s="256" t="s">
        <v>125</v>
      </c>
      <c r="C170" s="216" t="s">
        <v>105</v>
      </c>
      <c r="D170" s="216" t="s">
        <v>91</v>
      </c>
      <c r="E170" s="216" t="s">
        <v>309</v>
      </c>
      <c r="F170" s="216" t="s">
        <v>129</v>
      </c>
      <c r="G170" s="245">
        <f>'приложение 7'!G149</f>
        <v>0</v>
      </c>
      <c r="H170" s="245">
        <f>'приложение 7'!H149</f>
        <v>0</v>
      </c>
      <c r="I170" s="245">
        <f>'приложение 7'!I149</f>
        <v>0</v>
      </c>
    </row>
    <row r="171" spans="1:9" s="410" customFormat="1" ht="30.75" x14ac:dyDescent="0.25">
      <c r="A171" s="219" t="s">
        <v>144</v>
      </c>
      <c r="B171" s="256" t="s">
        <v>125</v>
      </c>
      <c r="C171" s="216" t="s">
        <v>105</v>
      </c>
      <c r="D171" s="216" t="s">
        <v>91</v>
      </c>
      <c r="E171" s="216" t="s">
        <v>309</v>
      </c>
      <c r="F171" s="216" t="s">
        <v>148</v>
      </c>
      <c r="G171" s="245">
        <f>'приложение 7'!G150</f>
        <v>0</v>
      </c>
      <c r="H171" s="245">
        <f>'приложение 7'!H150</f>
        <v>0</v>
      </c>
      <c r="I171" s="245">
        <f>'приложение 7'!I150</f>
        <v>0</v>
      </c>
    </row>
    <row r="172" spans="1:9" s="410" customFormat="1" x14ac:dyDescent="0.25">
      <c r="A172" s="214" t="s">
        <v>636</v>
      </c>
      <c r="B172" s="255" t="s">
        <v>125</v>
      </c>
      <c r="C172" s="215" t="s">
        <v>105</v>
      </c>
      <c r="D172" s="215" t="s">
        <v>93</v>
      </c>
      <c r="E172" s="217"/>
      <c r="F172" s="218"/>
      <c r="G172" s="211">
        <f>G173+G183+G194+G191+G181+G178+G188</f>
        <v>223882524.09</v>
      </c>
      <c r="H172" s="211">
        <f t="shared" ref="H172:I172" si="60">H173+H183+H194+H191+H181+H178+H188</f>
        <v>225982610.53</v>
      </c>
      <c r="I172" s="211">
        <f t="shared" si="60"/>
        <v>226944465.53</v>
      </c>
    </row>
    <row r="173" spans="1:9" s="410" customFormat="1" ht="31.5" x14ac:dyDescent="0.25">
      <c r="A173" s="214" t="s">
        <v>848</v>
      </c>
      <c r="B173" s="255" t="s">
        <v>125</v>
      </c>
      <c r="C173" s="215" t="s">
        <v>105</v>
      </c>
      <c r="D173" s="215" t="s">
        <v>93</v>
      </c>
      <c r="E173" s="217" t="s">
        <v>707</v>
      </c>
      <c r="F173" s="218"/>
      <c r="G173" s="211">
        <f>G174</f>
        <v>100974293.56</v>
      </c>
      <c r="H173" s="211">
        <f t="shared" ref="H173:I173" si="61">H174</f>
        <v>102589880</v>
      </c>
      <c r="I173" s="211">
        <f t="shared" si="61"/>
        <v>103102835</v>
      </c>
    </row>
    <row r="174" spans="1:9" s="409" customFormat="1" x14ac:dyDescent="0.25">
      <c r="A174" s="175" t="s">
        <v>849</v>
      </c>
      <c r="B174" s="256" t="s">
        <v>125</v>
      </c>
      <c r="C174" s="216" t="s">
        <v>105</v>
      </c>
      <c r="D174" s="216" t="s">
        <v>93</v>
      </c>
      <c r="E174" s="220" t="s">
        <v>708</v>
      </c>
      <c r="F174" s="221"/>
      <c r="G174" s="208">
        <f>G175+G176+G177</f>
        <v>100974293.56</v>
      </c>
      <c r="H174" s="208">
        <f t="shared" ref="H174:I174" si="62">H175+H176+H177</f>
        <v>102589880</v>
      </c>
      <c r="I174" s="208">
        <f t="shared" si="62"/>
        <v>103102835</v>
      </c>
    </row>
    <row r="175" spans="1:9" s="410" customFormat="1" ht="75.75" x14ac:dyDescent="0.25">
      <c r="A175" s="209" t="s">
        <v>134</v>
      </c>
      <c r="B175" s="256" t="s">
        <v>125</v>
      </c>
      <c r="C175" s="216" t="s">
        <v>105</v>
      </c>
      <c r="D175" s="216" t="s">
        <v>93</v>
      </c>
      <c r="E175" s="220" t="s">
        <v>708</v>
      </c>
      <c r="F175" s="221">
        <v>100</v>
      </c>
      <c r="G175" s="208">
        <f>'приложение 6'!D33</f>
        <v>69024777.200000003</v>
      </c>
      <c r="H175" s="213">
        <f>'приложение 6'!E33</f>
        <v>70129170</v>
      </c>
      <c r="I175" s="213">
        <f>'приложение 6'!F33</f>
        <v>70479815</v>
      </c>
    </row>
    <row r="176" spans="1:9" s="410" customFormat="1" ht="30.75" x14ac:dyDescent="0.25">
      <c r="A176" s="209" t="s">
        <v>838</v>
      </c>
      <c r="B176" s="256" t="s">
        <v>125</v>
      </c>
      <c r="C176" s="216" t="s">
        <v>105</v>
      </c>
      <c r="D176" s="216" t="s">
        <v>93</v>
      </c>
      <c r="E176" s="220" t="s">
        <v>708</v>
      </c>
      <c r="F176" s="221">
        <v>200</v>
      </c>
      <c r="G176" s="208">
        <f>'приложение 6'!D34</f>
        <v>23362668.039999999</v>
      </c>
      <c r="H176" s="213">
        <f>'приложение 6'!E34</f>
        <v>23736470</v>
      </c>
      <c r="I176" s="213">
        <f>'приложение 6'!F34</f>
        <v>23855160</v>
      </c>
    </row>
    <row r="177" spans="1:9" s="410" customFormat="1" x14ac:dyDescent="0.25">
      <c r="A177" s="219" t="s">
        <v>138</v>
      </c>
      <c r="B177" s="256" t="s">
        <v>125</v>
      </c>
      <c r="C177" s="216" t="s">
        <v>105</v>
      </c>
      <c r="D177" s="216" t="s">
        <v>93</v>
      </c>
      <c r="E177" s="220" t="s">
        <v>708</v>
      </c>
      <c r="F177" s="221">
        <v>800</v>
      </c>
      <c r="G177" s="208">
        <f>'приложение 6'!D36</f>
        <v>8586848.3200000003</v>
      </c>
      <c r="H177" s="213">
        <f>'приложение 6'!E36</f>
        <v>8724240</v>
      </c>
      <c r="I177" s="213">
        <f>'приложение 6'!F36</f>
        <v>8767860</v>
      </c>
    </row>
    <row r="178" spans="1:9" s="410" customFormat="1" x14ac:dyDescent="0.25">
      <c r="A178" s="214" t="s">
        <v>849</v>
      </c>
      <c r="B178" s="255" t="s">
        <v>125</v>
      </c>
      <c r="C178" s="215" t="s">
        <v>105</v>
      </c>
      <c r="D178" s="215" t="s">
        <v>93</v>
      </c>
      <c r="E178" s="217" t="s">
        <v>309</v>
      </c>
      <c r="F178" s="218"/>
      <c r="G178" s="315">
        <f>G179</f>
        <v>0</v>
      </c>
      <c r="H178" s="315">
        <f t="shared" ref="H178:I178" si="63">H179</f>
        <v>0</v>
      </c>
      <c r="I178" s="315">
        <f t="shared" si="63"/>
        <v>0</v>
      </c>
    </row>
    <row r="179" spans="1:9" s="410" customFormat="1" x14ac:dyDescent="0.25">
      <c r="A179" s="219" t="s">
        <v>133</v>
      </c>
      <c r="B179" s="256" t="s">
        <v>125</v>
      </c>
      <c r="C179" s="216" t="s">
        <v>105</v>
      </c>
      <c r="D179" s="216" t="s">
        <v>93</v>
      </c>
      <c r="E179" s="220" t="s">
        <v>837</v>
      </c>
      <c r="F179" s="221"/>
      <c r="G179" s="358">
        <f>G180</f>
        <v>0</v>
      </c>
      <c r="H179" s="358">
        <f t="shared" ref="H179:I179" si="64">H180</f>
        <v>0</v>
      </c>
      <c r="I179" s="358">
        <f t="shared" si="64"/>
        <v>0</v>
      </c>
    </row>
    <row r="180" spans="1:9" s="410" customFormat="1" ht="34.5" customHeight="1" x14ac:dyDescent="0.25">
      <c r="A180" s="209" t="s">
        <v>838</v>
      </c>
      <c r="B180" s="256" t="s">
        <v>125</v>
      </c>
      <c r="C180" s="216" t="s">
        <v>105</v>
      </c>
      <c r="D180" s="216" t="s">
        <v>93</v>
      </c>
      <c r="E180" s="220" t="s">
        <v>837</v>
      </c>
      <c r="F180" s="221">
        <v>200</v>
      </c>
      <c r="G180" s="358"/>
      <c r="H180" s="424">
        <v>0</v>
      </c>
      <c r="I180" s="424"/>
    </row>
    <row r="181" spans="1:9" s="410" customFormat="1" ht="27.75" customHeight="1" x14ac:dyDescent="0.25">
      <c r="A181" s="225" t="s">
        <v>635</v>
      </c>
      <c r="B181" s="255" t="s">
        <v>125</v>
      </c>
      <c r="C181" s="215" t="s">
        <v>105</v>
      </c>
      <c r="D181" s="215" t="s">
        <v>93</v>
      </c>
      <c r="E181" s="215" t="s">
        <v>738</v>
      </c>
      <c r="F181" s="215"/>
      <c r="G181" s="315">
        <f>G182</f>
        <v>0</v>
      </c>
      <c r="H181" s="315">
        <f t="shared" ref="H181" si="65">H182</f>
        <v>0</v>
      </c>
      <c r="I181" s="315">
        <f t="shared" ref="I181" si="66">I182</f>
        <v>0</v>
      </c>
    </row>
    <row r="182" spans="1:9" s="410" customFormat="1" ht="27" customHeight="1" x14ac:dyDescent="0.25">
      <c r="A182" s="209" t="s">
        <v>635</v>
      </c>
      <c r="B182" s="256" t="s">
        <v>125</v>
      </c>
      <c r="C182" s="216" t="s">
        <v>105</v>
      </c>
      <c r="D182" s="216" t="s">
        <v>93</v>
      </c>
      <c r="E182" s="216" t="s">
        <v>738</v>
      </c>
      <c r="F182" s="216" t="s">
        <v>338</v>
      </c>
      <c r="G182" s="358"/>
      <c r="H182" s="213"/>
      <c r="I182" s="213"/>
    </row>
    <row r="183" spans="1:9" s="410" customFormat="1" ht="31.5" x14ac:dyDescent="0.25">
      <c r="A183" s="214" t="s">
        <v>1026</v>
      </c>
      <c r="B183" s="255" t="s">
        <v>125</v>
      </c>
      <c r="C183" s="215" t="s">
        <v>105</v>
      </c>
      <c r="D183" s="215" t="s">
        <v>93</v>
      </c>
      <c r="E183" s="217" t="s">
        <v>707</v>
      </c>
      <c r="F183" s="218"/>
      <c r="G183" s="207">
        <f>G184</f>
        <v>92723100</v>
      </c>
      <c r="H183" s="207">
        <f t="shared" ref="H183:I183" si="67">H184</f>
        <v>93207600</v>
      </c>
      <c r="I183" s="207">
        <f t="shared" si="67"/>
        <v>93656500</v>
      </c>
    </row>
    <row r="184" spans="1:9" s="410" customFormat="1" x14ac:dyDescent="0.25">
      <c r="A184" s="219" t="s">
        <v>123</v>
      </c>
      <c r="B184" s="256" t="s">
        <v>125</v>
      </c>
      <c r="C184" s="216" t="s">
        <v>105</v>
      </c>
      <c r="D184" s="216" t="s">
        <v>93</v>
      </c>
      <c r="E184" s="220" t="s">
        <v>708</v>
      </c>
      <c r="F184" s="221"/>
      <c r="G184" s="208">
        <f>G185+G186+G187</f>
        <v>92723100</v>
      </c>
      <c r="H184" s="208">
        <f t="shared" ref="H184:I184" si="68">H185+H186+H187</f>
        <v>93207600</v>
      </c>
      <c r="I184" s="208">
        <f t="shared" si="68"/>
        <v>93656500</v>
      </c>
    </row>
    <row r="185" spans="1:9" s="410" customFormat="1" ht="75.75" x14ac:dyDescent="0.25">
      <c r="A185" s="209" t="s">
        <v>134</v>
      </c>
      <c r="B185" s="256" t="s">
        <v>125</v>
      </c>
      <c r="C185" s="216" t="s">
        <v>105</v>
      </c>
      <c r="D185" s="216" t="s">
        <v>93</v>
      </c>
      <c r="E185" s="220" t="s">
        <v>708</v>
      </c>
      <c r="F185" s="221">
        <v>100</v>
      </c>
      <c r="G185" s="210">
        <f>'приложение 6'!D65</f>
        <v>82692600</v>
      </c>
      <c r="H185" s="213">
        <f>'приложение 6'!E65</f>
        <v>82876100</v>
      </c>
      <c r="I185" s="213">
        <f>'приложение 6'!F65</f>
        <v>83046100</v>
      </c>
    </row>
    <row r="186" spans="1:9" s="410" customFormat="1" ht="30.75" x14ac:dyDescent="0.25">
      <c r="A186" s="209" t="s">
        <v>838</v>
      </c>
      <c r="B186" s="256" t="s">
        <v>125</v>
      </c>
      <c r="C186" s="216" t="s">
        <v>105</v>
      </c>
      <c r="D186" s="216" t="s">
        <v>93</v>
      </c>
      <c r="E186" s="220" t="s">
        <v>708</v>
      </c>
      <c r="F186" s="221">
        <v>200</v>
      </c>
      <c r="G186" s="210">
        <f>'приложение 6'!D66</f>
        <v>9886600</v>
      </c>
      <c r="H186" s="213">
        <f>'приложение 6'!E66</f>
        <v>10183300</v>
      </c>
      <c r="I186" s="213">
        <f>'приложение 6'!F66</f>
        <v>10458200</v>
      </c>
    </row>
    <row r="187" spans="1:9" s="410" customFormat="1" x14ac:dyDescent="0.25">
      <c r="A187" s="219" t="s">
        <v>138</v>
      </c>
      <c r="B187" s="256" t="s">
        <v>125</v>
      </c>
      <c r="C187" s="216" t="s">
        <v>105</v>
      </c>
      <c r="D187" s="216" t="s">
        <v>93</v>
      </c>
      <c r="E187" s="220" t="s">
        <v>708</v>
      </c>
      <c r="F187" s="221">
        <v>800</v>
      </c>
      <c r="G187" s="210">
        <f>'приложение 6'!D67</f>
        <v>143900</v>
      </c>
      <c r="H187" s="213">
        <f>'приложение 6'!E67</f>
        <v>148200</v>
      </c>
      <c r="I187" s="213">
        <f>'приложение 6'!F67</f>
        <v>152200</v>
      </c>
    </row>
    <row r="188" spans="1:9" s="410" customFormat="1" x14ac:dyDescent="0.25">
      <c r="A188" s="219" t="s">
        <v>133</v>
      </c>
      <c r="B188" s="256" t="s">
        <v>125</v>
      </c>
      <c r="C188" s="216" t="s">
        <v>105</v>
      </c>
      <c r="D188" s="216" t="s">
        <v>93</v>
      </c>
      <c r="E188" s="220">
        <v>9900000000</v>
      </c>
      <c r="F188" s="221"/>
      <c r="G188" s="210">
        <f>G189</f>
        <v>0</v>
      </c>
      <c r="H188" s="210">
        <f t="shared" ref="H188:I189" si="69">H189</f>
        <v>0</v>
      </c>
      <c r="I188" s="210">
        <f t="shared" si="69"/>
        <v>0</v>
      </c>
    </row>
    <row r="189" spans="1:9" s="410" customFormat="1" x14ac:dyDescent="0.25">
      <c r="A189" s="219" t="s">
        <v>106</v>
      </c>
      <c r="B189" s="256" t="s">
        <v>125</v>
      </c>
      <c r="C189" s="216" t="s">
        <v>105</v>
      </c>
      <c r="D189" s="216" t="s">
        <v>93</v>
      </c>
      <c r="E189" s="220">
        <v>9950000000</v>
      </c>
      <c r="F189" s="221"/>
      <c r="G189" s="210">
        <f>G190</f>
        <v>0</v>
      </c>
      <c r="H189" s="210">
        <f t="shared" si="69"/>
        <v>0</v>
      </c>
      <c r="I189" s="210">
        <f t="shared" si="69"/>
        <v>0</v>
      </c>
    </row>
    <row r="190" spans="1:9" s="410" customFormat="1" ht="30.75" x14ac:dyDescent="0.25">
      <c r="A190" s="219" t="s">
        <v>838</v>
      </c>
      <c r="B190" s="256" t="s">
        <v>125</v>
      </c>
      <c r="C190" s="216" t="s">
        <v>105</v>
      </c>
      <c r="D190" s="216" t="s">
        <v>93</v>
      </c>
      <c r="E190" s="220">
        <v>9950000000</v>
      </c>
      <c r="F190" s="221">
        <v>200</v>
      </c>
      <c r="G190" s="210">
        <f>'приложение 7'!G154</f>
        <v>0</v>
      </c>
      <c r="H190" s="210">
        <f>'приложение 7'!H154</f>
        <v>0</v>
      </c>
      <c r="I190" s="210">
        <f>'приложение 7'!I154</f>
        <v>0</v>
      </c>
    </row>
    <row r="191" spans="1:9" s="410" customFormat="1" ht="31.5" x14ac:dyDescent="0.25">
      <c r="A191" s="225" t="s">
        <v>1019</v>
      </c>
      <c r="B191" s="255" t="s">
        <v>125</v>
      </c>
      <c r="C191" s="215" t="s">
        <v>105</v>
      </c>
      <c r="D191" s="215" t="s">
        <v>93</v>
      </c>
      <c r="E191" s="215" t="s">
        <v>741</v>
      </c>
      <c r="F191" s="215"/>
      <c r="G191" s="211">
        <f>G192</f>
        <v>30185130.530000001</v>
      </c>
      <c r="H191" s="211">
        <f t="shared" ref="H191:I192" si="70">H192</f>
        <v>30185130.530000001</v>
      </c>
      <c r="I191" s="211">
        <f t="shared" si="70"/>
        <v>30185130.530000001</v>
      </c>
    </row>
    <row r="192" spans="1:9" s="410" customFormat="1" x14ac:dyDescent="0.25">
      <c r="A192" s="209" t="s">
        <v>851</v>
      </c>
      <c r="B192" s="256" t="s">
        <v>125</v>
      </c>
      <c r="C192" s="216" t="s">
        <v>105</v>
      </c>
      <c r="D192" s="216" t="s">
        <v>93</v>
      </c>
      <c r="E192" s="216" t="s">
        <v>742</v>
      </c>
      <c r="F192" s="216"/>
      <c r="G192" s="210">
        <f>G193</f>
        <v>30185130.530000001</v>
      </c>
      <c r="H192" s="210">
        <f t="shared" si="70"/>
        <v>30185130.530000001</v>
      </c>
      <c r="I192" s="210">
        <f t="shared" si="70"/>
        <v>30185130.530000001</v>
      </c>
    </row>
    <row r="193" spans="1:27" s="410" customFormat="1" ht="75.75" x14ac:dyDescent="0.25">
      <c r="A193" s="209" t="s">
        <v>134</v>
      </c>
      <c r="B193" s="256" t="s">
        <v>125</v>
      </c>
      <c r="C193" s="216" t="s">
        <v>105</v>
      </c>
      <c r="D193" s="216" t="s">
        <v>93</v>
      </c>
      <c r="E193" s="216" t="s">
        <v>742</v>
      </c>
      <c r="F193" s="216" t="s">
        <v>127</v>
      </c>
      <c r="G193" s="210">
        <f>'приложение 8'!F197</f>
        <v>30185130.530000001</v>
      </c>
      <c r="H193" s="210">
        <f>'приложение 8'!G197</f>
        <v>30185130.530000001</v>
      </c>
      <c r="I193" s="210">
        <f>'приложение 8'!H197</f>
        <v>30185130.530000001</v>
      </c>
    </row>
    <row r="194" spans="1:27" s="410" customFormat="1" ht="31.5" hidden="1" x14ac:dyDescent="0.25">
      <c r="A194" s="225" t="s">
        <v>878</v>
      </c>
      <c r="B194" s="255" t="s">
        <v>125</v>
      </c>
      <c r="C194" s="215" t="s">
        <v>105</v>
      </c>
      <c r="D194" s="215" t="s">
        <v>93</v>
      </c>
      <c r="E194" s="217" t="s">
        <v>736</v>
      </c>
      <c r="F194" s="218"/>
      <c r="G194" s="211">
        <f>G195</f>
        <v>0</v>
      </c>
      <c r="H194" s="211">
        <f t="shared" ref="H194:I195" si="71">H195</f>
        <v>0</v>
      </c>
      <c r="I194" s="211">
        <f t="shared" si="71"/>
        <v>0</v>
      </c>
    </row>
    <row r="195" spans="1:27" s="410" customFormat="1" hidden="1" x14ac:dyDescent="0.25">
      <c r="A195" s="209" t="s">
        <v>875</v>
      </c>
      <c r="B195" s="256" t="s">
        <v>125</v>
      </c>
      <c r="C195" s="216" t="s">
        <v>105</v>
      </c>
      <c r="D195" s="216" t="s">
        <v>93</v>
      </c>
      <c r="E195" s="216" t="s">
        <v>738</v>
      </c>
      <c r="F195" s="216"/>
      <c r="G195" s="210">
        <f>G196</f>
        <v>0</v>
      </c>
      <c r="H195" s="210">
        <f t="shared" si="71"/>
        <v>0</v>
      </c>
      <c r="I195" s="210">
        <f t="shared" si="71"/>
        <v>0</v>
      </c>
    </row>
    <row r="196" spans="1:27" s="410" customFormat="1" ht="30.75" hidden="1" x14ac:dyDescent="0.25">
      <c r="A196" s="209" t="s">
        <v>635</v>
      </c>
      <c r="B196" s="256" t="s">
        <v>125</v>
      </c>
      <c r="C196" s="216" t="s">
        <v>105</v>
      </c>
      <c r="D196" s="216" t="s">
        <v>93</v>
      </c>
      <c r="E196" s="216" t="s">
        <v>738</v>
      </c>
      <c r="F196" s="216" t="s">
        <v>338</v>
      </c>
      <c r="G196" s="210"/>
      <c r="H196" s="210"/>
      <c r="I196" s="210"/>
    </row>
    <row r="197" spans="1:27" s="410" customFormat="1" x14ac:dyDescent="0.25">
      <c r="A197" s="214" t="s">
        <v>15</v>
      </c>
      <c r="B197" s="255" t="s">
        <v>125</v>
      </c>
      <c r="C197" s="215" t="s">
        <v>105</v>
      </c>
      <c r="D197" s="215" t="s">
        <v>105</v>
      </c>
      <c r="E197" s="218"/>
      <c r="F197" s="218"/>
      <c r="G197" s="207">
        <f>G198+G203</f>
        <v>44208284.439999998</v>
      </c>
      <c r="H197" s="207">
        <f t="shared" ref="H197:I197" si="72">H198+H203</f>
        <v>46034815.440799996</v>
      </c>
      <c r="I197" s="207">
        <f t="shared" si="72"/>
        <v>46725906.531793602</v>
      </c>
    </row>
    <row r="198" spans="1:27" s="410" customFormat="1" ht="31.5" x14ac:dyDescent="0.25">
      <c r="A198" s="214" t="s">
        <v>1005</v>
      </c>
      <c r="B198" s="255" t="s">
        <v>125</v>
      </c>
      <c r="C198" s="215" t="s">
        <v>105</v>
      </c>
      <c r="D198" s="215" t="s">
        <v>105</v>
      </c>
      <c r="E198" s="217" t="s">
        <v>707</v>
      </c>
      <c r="F198" s="218"/>
      <c r="G198" s="207">
        <f>G199</f>
        <v>14574142</v>
      </c>
      <c r="H198" s="207">
        <f t="shared" ref="H198:I198" si="73">H199</f>
        <v>14807330</v>
      </c>
      <c r="I198" s="207">
        <f t="shared" si="73"/>
        <v>14881365</v>
      </c>
    </row>
    <row r="199" spans="1:27" s="410" customFormat="1" x14ac:dyDescent="0.25">
      <c r="A199" s="219" t="s">
        <v>712</v>
      </c>
      <c r="B199" s="256" t="s">
        <v>125</v>
      </c>
      <c r="C199" s="216" t="s">
        <v>105</v>
      </c>
      <c r="D199" s="216" t="s">
        <v>105</v>
      </c>
      <c r="E199" s="220" t="s">
        <v>709</v>
      </c>
      <c r="F199" s="221"/>
      <c r="G199" s="208">
        <f>SUM(G200:G202)</f>
        <v>14574142</v>
      </c>
      <c r="H199" s="208">
        <f t="shared" ref="H199:I199" si="74">SUM(H200:H202)</f>
        <v>14807330</v>
      </c>
      <c r="I199" s="208">
        <f t="shared" si="74"/>
        <v>14881365</v>
      </c>
    </row>
    <row r="200" spans="1:27" s="410" customFormat="1" ht="75.75" x14ac:dyDescent="0.25">
      <c r="A200" s="209" t="s">
        <v>134</v>
      </c>
      <c r="B200" s="256" t="s">
        <v>125</v>
      </c>
      <c r="C200" s="216" t="s">
        <v>105</v>
      </c>
      <c r="D200" s="216" t="s">
        <v>105</v>
      </c>
      <c r="E200" s="220" t="s">
        <v>709</v>
      </c>
      <c r="F200" s="221">
        <v>100</v>
      </c>
      <c r="G200" s="208">
        <f>'приложение 6'!D41</f>
        <v>4108565.98</v>
      </c>
      <c r="H200" s="213">
        <f>'приложение 6'!E41</f>
        <v>4174300</v>
      </c>
      <c r="I200" s="213">
        <f>'приложение 6'!F41</f>
        <v>4195170</v>
      </c>
    </row>
    <row r="201" spans="1:27" s="410" customFormat="1" ht="30.75" hidden="1" x14ac:dyDescent="0.25">
      <c r="A201" s="209" t="s">
        <v>838</v>
      </c>
      <c r="B201" s="256" t="s">
        <v>125</v>
      </c>
      <c r="C201" s="216" t="s">
        <v>105</v>
      </c>
      <c r="D201" s="216" t="s">
        <v>105</v>
      </c>
      <c r="E201" s="220" t="s">
        <v>709</v>
      </c>
      <c r="F201" s="221">
        <v>200</v>
      </c>
      <c r="G201" s="208">
        <f>'приложение 6'!D42</f>
        <v>858166</v>
      </c>
      <c r="H201" s="213">
        <f>'приложение 6'!E42</f>
        <v>871900</v>
      </c>
      <c r="I201" s="213">
        <f>'приложение 6'!F42</f>
        <v>876260</v>
      </c>
    </row>
    <row r="202" spans="1:27" s="408" customFormat="1" ht="30.75" hidden="1" x14ac:dyDescent="0.25">
      <c r="A202" s="219" t="s">
        <v>144</v>
      </c>
      <c r="B202" s="256" t="s">
        <v>125</v>
      </c>
      <c r="C202" s="216" t="s">
        <v>105</v>
      </c>
      <c r="D202" s="216" t="s">
        <v>105</v>
      </c>
      <c r="E202" s="220" t="s">
        <v>709</v>
      </c>
      <c r="F202" s="221">
        <v>600</v>
      </c>
      <c r="G202" s="245">
        <f>'приложение 6'!D43</f>
        <v>9607410.0199999996</v>
      </c>
      <c r="H202" s="213">
        <f>'приложение 6'!E43</f>
        <v>9761130</v>
      </c>
      <c r="I202" s="213">
        <f>'приложение 6'!F43</f>
        <v>9809935</v>
      </c>
    </row>
    <row r="203" spans="1:27" s="410" customFormat="1" ht="47.25" x14ac:dyDescent="0.25">
      <c r="A203" s="214" t="s">
        <v>850</v>
      </c>
      <c r="B203" s="255" t="s">
        <v>125</v>
      </c>
      <c r="C203" s="215" t="s">
        <v>105</v>
      </c>
      <c r="D203" s="215" t="s">
        <v>105</v>
      </c>
      <c r="E203" s="217" t="s">
        <v>725</v>
      </c>
      <c r="F203" s="218"/>
      <c r="G203" s="207">
        <f>G204+G208+G215+G212</f>
        <v>29634142.440000001</v>
      </c>
      <c r="H203" s="207">
        <f t="shared" ref="H203:I203" si="75">H204+H208+H215+H212</f>
        <v>31227485.440799996</v>
      </c>
      <c r="I203" s="207">
        <f t="shared" si="75"/>
        <v>31844541.531793602</v>
      </c>
    </row>
    <row r="204" spans="1:27" s="410" customFormat="1" x14ac:dyDescent="0.25">
      <c r="A204" s="219" t="s">
        <v>851</v>
      </c>
      <c r="B204" s="256" t="s">
        <v>125</v>
      </c>
      <c r="C204" s="216" t="s">
        <v>105</v>
      </c>
      <c r="D204" s="216" t="s">
        <v>105</v>
      </c>
      <c r="E204" s="220" t="s">
        <v>726</v>
      </c>
      <c r="F204" s="221"/>
      <c r="G204" s="208">
        <f>SUM(G205:G207)</f>
        <v>15993924.48</v>
      </c>
      <c r="H204" s="208">
        <f t="shared" ref="H204:I204" si="76">SUM(H205:H207)</f>
        <v>16762854.789999999</v>
      </c>
      <c r="I204" s="208">
        <f t="shared" si="76"/>
        <v>16883477.850000001</v>
      </c>
    </row>
    <row r="205" spans="1:27" s="410" customFormat="1" ht="75.75" x14ac:dyDescent="0.25">
      <c r="A205" s="219" t="s">
        <v>134</v>
      </c>
      <c r="B205" s="256" t="s">
        <v>125</v>
      </c>
      <c r="C205" s="216" t="s">
        <v>105</v>
      </c>
      <c r="D205" s="216" t="s">
        <v>105</v>
      </c>
      <c r="E205" s="220" t="s">
        <v>726</v>
      </c>
      <c r="F205" s="221">
        <v>100</v>
      </c>
      <c r="G205" s="208">
        <f>'приложение 6'!D108</f>
        <v>14781620.189999999</v>
      </c>
      <c r="H205" s="213">
        <f>'приложение 6'!E108</f>
        <v>15501356.029999999</v>
      </c>
      <c r="I205" s="213">
        <f>'приложение 6'!F108</f>
        <v>15574521.49</v>
      </c>
    </row>
    <row r="206" spans="1:27" s="410" customFormat="1" ht="30.75" x14ac:dyDescent="0.25">
      <c r="A206" s="209" t="s">
        <v>838</v>
      </c>
      <c r="B206" s="256" t="s">
        <v>125</v>
      </c>
      <c r="C206" s="216" t="s">
        <v>105</v>
      </c>
      <c r="D206" s="216" t="s">
        <v>105</v>
      </c>
      <c r="E206" s="220" t="s">
        <v>726</v>
      </c>
      <c r="F206" s="221">
        <v>200</v>
      </c>
      <c r="G206" s="208">
        <f>'приложение 6'!D109</f>
        <v>1212304.29</v>
      </c>
      <c r="H206" s="213">
        <f>'приложение 6'!E109</f>
        <v>1261498.76</v>
      </c>
      <c r="I206" s="213">
        <f>'приложение 6'!F109</f>
        <v>1308956.3600000001</v>
      </c>
    </row>
    <row r="207" spans="1:27" s="410" customFormat="1" x14ac:dyDescent="0.25">
      <c r="A207" s="219" t="s">
        <v>138</v>
      </c>
      <c r="B207" s="256" t="s">
        <v>125</v>
      </c>
      <c r="C207" s="216" t="s">
        <v>105</v>
      </c>
      <c r="D207" s="216" t="s">
        <v>105</v>
      </c>
      <c r="E207" s="220" t="s">
        <v>726</v>
      </c>
      <c r="F207" s="221">
        <v>800</v>
      </c>
      <c r="G207" s="208">
        <f>'приложение 6'!D110</f>
        <v>0</v>
      </c>
      <c r="H207" s="213">
        <f>'приложение 6'!E110</f>
        <v>0</v>
      </c>
      <c r="I207" s="213">
        <f>'приложение 6'!F110</f>
        <v>0</v>
      </c>
    </row>
    <row r="208" spans="1:27" s="416" customFormat="1" ht="30" x14ac:dyDescent="0.2">
      <c r="A208" s="219" t="s">
        <v>852</v>
      </c>
      <c r="B208" s="256" t="s">
        <v>125</v>
      </c>
      <c r="C208" s="216" t="s">
        <v>105</v>
      </c>
      <c r="D208" s="216" t="s">
        <v>105</v>
      </c>
      <c r="E208" s="220" t="s">
        <v>727</v>
      </c>
      <c r="F208" s="221"/>
      <c r="G208" s="208">
        <f>G209+G210+G211</f>
        <v>11939479.32</v>
      </c>
      <c r="H208" s="208">
        <f t="shared" ref="H208:I208" si="77">H209+H210+H211</f>
        <v>12708990.51</v>
      </c>
      <c r="I208" s="208">
        <f t="shared" si="77"/>
        <v>13153959.309999999</v>
      </c>
      <c r="J208" s="415"/>
      <c r="K208" s="415"/>
      <c r="L208" s="415"/>
      <c r="M208" s="415"/>
      <c r="N208" s="415"/>
      <c r="O208" s="415"/>
      <c r="P208" s="415"/>
      <c r="Q208" s="415"/>
      <c r="R208" s="415"/>
      <c r="S208" s="415"/>
      <c r="T208" s="415"/>
      <c r="U208" s="415"/>
      <c r="V208" s="415"/>
      <c r="W208" s="415"/>
      <c r="X208" s="415"/>
      <c r="Y208" s="415"/>
      <c r="Z208" s="415"/>
      <c r="AA208" s="415"/>
    </row>
    <row r="209" spans="1:9" s="416" customFormat="1" ht="30" x14ac:dyDescent="0.2">
      <c r="A209" s="209" t="s">
        <v>838</v>
      </c>
      <c r="B209" s="256" t="s">
        <v>125</v>
      </c>
      <c r="C209" s="216" t="s">
        <v>105</v>
      </c>
      <c r="D209" s="216" t="s">
        <v>105</v>
      </c>
      <c r="E209" s="220" t="s">
        <v>727</v>
      </c>
      <c r="F209" s="221">
        <v>200</v>
      </c>
      <c r="G209" s="208">
        <f>'приложение 6'!D113</f>
        <v>3574124.96</v>
      </c>
      <c r="H209" s="213">
        <f>'приложение 6'!E113</f>
        <v>4034781.44</v>
      </c>
      <c r="I209" s="213">
        <f>'приложение 6'!F113</f>
        <v>4185047.28</v>
      </c>
    </row>
    <row r="210" spans="1:9" s="416" customFormat="1" ht="15" x14ac:dyDescent="0.2">
      <c r="A210" s="219" t="s">
        <v>141</v>
      </c>
      <c r="B210" s="256" t="s">
        <v>125</v>
      </c>
      <c r="C210" s="216" t="s">
        <v>105</v>
      </c>
      <c r="D210" s="216" t="s">
        <v>105</v>
      </c>
      <c r="E210" s="220" t="s">
        <v>727</v>
      </c>
      <c r="F210" s="221">
        <v>300</v>
      </c>
      <c r="G210" s="208">
        <f>'приложение 6'!D114</f>
        <v>8365354.3600000003</v>
      </c>
      <c r="H210" s="213">
        <f>'приложение 6'!E114</f>
        <v>8674209.0700000003</v>
      </c>
      <c r="I210" s="213">
        <f>'приложение 6'!F114</f>
        <v>8968912.0299999993</v>
      </c>
    </row>
    <row r="211" spans="1:9" s="416" customFormat="1" ht="15" x14ac:dyDescent="0.2">
      <c r="A211" s="219" t="s">
        <v>138</v>
      </c>
      <c r="B211" s="256" t="s">
        <v>125</v>
      </c>
      <c r="C211" s="216" t="s">
        <v>105</v>
      </c>
      <c r="D211" s="216" t="s">
        <v>105</v>
      </c>
      <c r="E211" s="220" t="s">
        <v>727</v>
      </c>
      <c r="F211" s="221">
        <v>800</v>
      </c>
      <c r="G211" s="208">
        <f>'приложение 6'!D115</f>
        <v>0</v>
      </c>
      <c r="H211" s="213">
        <f>'приложение 6'!E115</f>
        <v>0</v>
      </c>
      <c r="I211" s="213">
        <f>'приложение 6'!F115</f>
        <v>0</v>
      </c>
    </row>
    <row r="212" spans="1:9" s="416" customFormat="1" ht="30" x14ac:dyDescent="0.2">
      <c r="A212" s="219" t="s">
        <v>855</v>
      </c>
      <c r="B212" s="256" t="s">
        <v>125</v>
      </c>
      <c r="C212" s="216" t="s">
        <v>105</v>
      </c>
      <c r="D212" s="216" t="s">
        <v>105</v>
      </c>
      <c r="E212" s="220" t="s">
        <v>856</v>
      </c>
      <c r="F212" s="221"/>
      <c r="G212" s="208">
        <f>G213+G214</f>
        <v>761493.6</v>
      </c>
      <c r="H212" s="208">
        <f t="shared" ref="H212:I212" si="78">H213+H214</f>
        <v>784481.2</v>
      </c>
      <c r="I212" s="208">
        <f t="shared" si="78"/>
        <v>805810.4800000001</v>
      </c>
    </row>
    <row r="213" spans="1:9" s="416" customFormat="1" ht="30" x14ac:dyDescent="0.2">
      <c r="A213" s="209" t="s">
        <v>838</v>
      </c>
      <c r="B213" s="256" t="s">
        <v>125</v>
      </c>
      <c r="C213" s="216" t="s">
        <v>105</v>
      </c>
      <c r="D213" s="216" t="s">
        <v>105</v>
      </c>
      <c r="E213" s="220" t="s">
        <v>856</v>
      </c>
      <c r="F213" s="221">
        <v>200</v>
      </c>
      <c r="G213" s="208">
        <f>'приложение 6'!D117</f>
        <v>761493.6</v>
      </c>
      <c r="H213" s="208">
        <f>'приложение 6'!E117</f>
        <v>257121.2</v>
      </c>
      <c r="I213" s="208">
        <f>'приложение 6'!F117</f>
        <v>264211.76</v>
      </c>
    </row>
    <row r="214" spans="1:9" s="416" customFormat="1" ht="15" x14ac:dyDescent="0.2">
      <c r="A214" s="219" t="s">
        <v>138</v>
      </c>
      <c r="B214" s="256" t="s">
        <v>125</v>
      </c>
      <c r="C214" s="216" t="s">
        <v>105</v>
      </c>
      <c r="D214" s="216" t="s">
        <v>105</v>
      </c>
      <c r="E214" s="220" t="s">
        <v>856</v>
      </c>
      <c r="F214" s="221">
        <v>800</v>
      </c>
      <c r="G214" s="208">
        <f>'приложение 6'!D118</f>
        <v>0</v>
      </c>
      <c r="H214" s="208">
        <f>'приложение 6'!E118</f>
        <v>527360</v>
      </c>
      <c r="I214" s="208">
        <f>'приложение 6'!F118</f>
        <v>541598.72000000009</v>
      </c>
    </row>
    <row r="215" spans="1:9" s="416" customFormat="1" ht="30" x14ac:dyDescent="0.2">
      <c r="A215" s="209" t="s">
        <v>853</v>
      </c>
      <c r="B215" s="256" t="s">
        <v>125</v>
      </c>
      <c r="C215" s="216" t="s">
        <v>105</v>
      </c>
      <c r="D215" s="216" t="s">
        <v>105</v>
      </c>
      <c r="E215" s="216" t="s">
        <v>854</v>
      </c>
      <c r="F215" s="216"/>
      <c r="G215" s="208">
        <f>G216</f>
        <v>939245.04</v>
      </c>
      <c r="H215" s="208">
        <f t="shared" ref="H215:I215" si="79">H216</f>
        <v>971158.94079999998</v>
      </c>
      <c r="I215" s="208">
        <f t="shared" si="79"/>
        <v>1001293.8917935998</v>
      </c>
    </row>
    <row r="216" spans="1:9" s="416" customFormat="1" ht="30" x14ac:dyDescent="0.2">
      <c r="A216" s="209" t="s">
        <v>838</v>
      </c>
      <c r="B216" s="256" t="s">
        <v>125</v>
      </c>
      <c r="C216" s="216" t="s">
        <v>105</v>
      </c>
      <c r="D216" s="216" t="s">
        <v>105</v>
      </c>
      <c r="E216" s="216" t="s">
        <v>854</v>
      </c>
      <c r="F216" s="216" t="s">
        <v>129</v>
      </c>
      <c r="G216" s="208">
        <f>'приложение 6'!D124</f>
        <v>939245.04</v>
      </c>
      <c r="H216" s="208">
        <f>'приложение 6'!E124</f>
        <v>971158.94079999998</v>
      </c>
      <c r="I216" s="208">
        <f>'приложение 6'!F124</f>
        <v>1001293.8917935998</v>
      </c>
    </row>
    <row r="217" spans="1:9" s="416" customFormat="1" x14ac:dyDescent="0.25">
      <c r="A217" s="246" t="s">
        <v>712</v>
      </c>
      <c r="B217" s="218">
        <v>701</v>
      </c>
      <c r="C217" s="215" t="s">
        <v>105</v>
      </c>
      <c r="D217" s="215" t="s">
        <v>105</v>
      </c>
      <c r="E217" s="390"/>
      <c r="F217" s="391"/>
      <c r="G217" s="207">
        <f>G218</f>
        <v>0</v>
      </c>
      <c r="H217" s="207">
        <f t="shared" ref="H217:I217" si="80">H218</f>
        <v>0</v>
      </c>
      <c r="I217" s="207">
        <f t="shared" si="80"/>
        <v>0</v>
      </c>
    </row>
    <row r="218" spans="1:9" s="416" customFormat="1" x14ac:dyDescent="0.25">
      <c r="A218" s="225" t="s">
        <v>133</v>
      </c>
      <c r="B218" s="218">
        <v>701</v>
      </c>
      <c r="C218" s="215" t="s">
        <v>105</v>
      </c>
      <c r="D218" s="215" t="s">
        <v>105</v>
      </c>
      <c r="E218" s="218">
        <v>9900000000</v>
      </c>
      <c r="F218" s="391"/>
      <c r="G218" s="207">
        <f>G219</f>
        <v>0</v>
      </c>
      <c r="H218" s="207">
        <f t="shared" ref="H218:I218" si="81">H219</f>
        <v>0</v>
      </c>
      <c r="I218" s="207">
        <f t="shared" si="81"/>
        <v>0</v>
      </c>
    </row>
    <row r="219" spans="1:9" s="416" customFormat="1" ht="15" x14ac:dyDescent="0.2">
      <c r="A219" s="209" t="s">
        <v>106</v>
      </c>
      <c r="B219" s="221">
        <v>701</v>
      </c>
      <c r="C219" s="216" t="s">
        <v>105</v>
      </c>
      <c r="D219" s="216" t="s">
        <v>105</v>
      </c>
      <c r="E219" s="221">
        <v>9950000000</v>
      </c>
      <c r="F219" s="391"/>
      <c r="G219" s="208">
        <f>G220</f>
        <v>0</v>
      </c>
      <c r="H219" s="208">
        <f t="shared" ref="H219:I219" si="82">H220</f>
        <v>0</v>
      </c>
      <c r="I219" s="208">
        <f t="shared" si="82"/>
        <v>0</v>
      </c>
    </row>
    <row r="220" spans="1:9" s="416" customFormat="1" ht="15" x14ac:dyDescent="0.2">
      <c r="A220" s="209" t="s">
        <v>141</v>
      </c>
      <c r="B220" s="221">
        <v>701</v>
      </c>
      <c r="C220" s="216" t="s">
        <v>105</v>
      </c>
      <c r="D220" s="216" t="s">
        <v>105</v>
      </c>
      <c r="E220" s="390" t="s">
        <v>837</v>
      </c>
      <c r="F220" s="391" t="s">
        <v>131</v>
      </c>
      <c r="G220" s="208"/>
      <c r="H220" s="208">
        <v>0</v>
      </c>
      <c r="I220" s="208">
        <v>0</v>
      </c>
    </row>
    <row r="221" spans="1:9" s="417" customFormat="1" x14ac:dyDescent="0.25">
      <c r="A221" s="214" t="s">
        <v>16</v>
      </c>
      <c r="B221" s="255" t="s">
        <v>125</v>
      </c>
      <c r="C221" s="215" t="s">
        <v>105</v>
      </c>
      <c r="D221" s="215" t="s">
        <v>99</v>
      </c>
      <c r="E221" s="218"/>
      <c r="F221" s="218"/>
      <c r="G221" s="207">
        <f>G222+G228</f>
        <v>92795893.159999996</v>
      </c>
      <c r="H221" s="207">
        <f t="shared" ref="H221:I221" si="83">H222+H228</f>
        <v>94280627</v>
      </c>
      <c r="I221" s="207">
        <f t="shared" si="83"/>
        <v>94752024</v>
      </c>
    </row>
    <row r="222" spans="1:9" s="417" customFormat="1" ht="31.5" x14ac:dyDescent="0.25">
      <c r="A222" s="214" t="s">
        <v>1005</v>
      </c>
      <c r="B222" s="255" t="s">
        <v>125</v>
      </c>
      <c r="C222" s="215" t="s">
        <v>105</v>
      </c>
      <c r="D222" s="215" t="s">
        <v>99</v>
      </c>
      <c r="E222" s="217" t="s">
        <v>707</v>
      </c>
      <c r="F222" s="218"/>
      <c r="G222" s="207">
        <f t="shared" ref="G222:I222" si="84">G223</f>
        <v>92795893.159999996</v>
      </c>
      <c r="H222" s="207">
        <f t="shared" si="84"/>
        <v>94280627</v>
      </c>
      <c r="I222" s="207">
        <f t="shared" si="84"/>
        <v>94752024</v>
      </c>
    </row>
    <row r="223" spans="1:9" s="417" customFormat="1" ht="15" x14ac:dyDescent="0.2">
      <c r="A223" s="219" t="s">
        <v>851</v>
      </c>
      <c r="B223" s="256" t="s">
        <v>125</v>
      </c>
      <c r="C223" s="216" t="s">
        <v>105</v>
      </c>
      <c r="D223" s="216" t="s">
        <v>99</v>
      </c>
      <c r="E223" s="220" t="s">
        <v>705</v>
      </c>
      <c r="F223" s="221"/>
      <c r="G223" s="208">
        <f>G224+G225+G226+G227</f>
        <v>92795893.159999996</v>
      </c>
      <c r="H223" s="208">
        <f>H224+H225+H226+H227</f>
        <v>94280627</v>
      </c>
      <c r="I223" s="208">
        <f>I224+I225+I226+I227</f>
        <v>94752024</v>
      </c>
    </row>
    <row r="224" spans="1:9" s="417" customFormat="1" ht="75" x14ac:dyDescent="0.2">
      <c r="A224" s="219" t="s">
        <v>134</v>
      </c>
      <c r="B224" s="256" t="s">
        <v>125</v>
      </c>
      <c r="C224" s="216" t="s">
        <v>105</v>
      </c>
      <c r="D224" s="216" t="s">
        <v>99</v>
      </c>
      <c r="E224" s="220" t="s">
        <v>705</v>
      </c>
      <c r="F224" s="221">
        <v>100</v>
      </c>
      <c r="G224" s="245">
        <f>'приложение 6'!D18</f>
        <v>70486514.159999996</v>
      </c>
      <c r="H224" s="213">
        <f>'приложение 6'!E18</f>
        <v>71614300</v>
      </c>
      <c r="I224" s="213">
        <f>'приложение 6'!F18</f>
        <v>71972370</v>
      </c>
    </row>
    <row r="225" spans="1:9" s="417" customFormat="1" ht="30" x14ac:dyDescent="0.2">
      <c r="A225" s="209" t="s">
        <v>838</v>
      </c>
      <c r="B225" s="256" t="s">
        <v>125</v>
      </c>
      <c r="C225" s="216" t="s">
        <v>105</v>
      </c>
      <c r="D225" s="216" t="s">
        <v>99</v>
      </c>
      <c r="E225" s="220" t="s">
        <v>705</v>
      </c>
      <c r="F225" s="221">
        <v>200</v>
      </c>
      <c r="G225" s="245">
        <f>'приложение 6'!D19</f>
        <v>10309704</v>
      </c>
      <c r="H225" s="213">
        <f>'приложение 6'!E19</f>
        <v>10474663</v>
      </c>
      <c r="I225" s="213">
        <f>'приложение 6'!F19</f>
        <v>10527033</v>
      </c>
    </row>
    <row r="226" spans="1:9" s="418" customFormat="1" ht="15" x14ac:dyDescent="0.2">
      <c r="A226" s="219" t="s">
        <v>141</v>
      </c>
      <c r="B226" s="256" t="s">
        <v>125</v>
      </c>
      <c r="C226" s="216" t="s">
        <v>105</v>
      </c>
      <c r="D226" s="216" t="s">
        <v>99</v>
      </c>
      <c r="E226" s="220" t="s">
        <v>705</v>
      </c>
      <c r="F226" s="221">
        <v>300</v>
      </c>
      <c r="G226" s="245">
        <f>'приложение 6'!D20</f>
        <v>11995575</v>
      </c>
      <c r="H226" s="213">
        <f>'приложение 6'!E20</f>
        <v>12187504</v>
      </c>
      <c r="I226" s="213">
        <f>'приложение 6'!F20</f>
        <v>12248441</v>
      </c>
    </row>
    <row r="227" spans="1:9" s="418" customFormat="1" ht="15" x14ac:dyDescent="0.2">
      <c r="A227" s="219" t="s">
        <v>138</v>
      </c>
      <c r="B227" s="256" t="s">
        <v>125</v>
      </c>
      <c r="C227" s="216" t="s">
        <v>105</v>
      </c>
      <c r="D227" s="216" t="s">
        <v>99</v>
      </c>
      <c r="E227" s="220" t="s">
        <v>705</v>
      </c>
      <c r="F227" s="221">
        <v>800</v>
      </c>
      <c r="G227" s="245">
        <f>'приложение 6'!D21</f>
        <v>4100</v>
      </c>
      <c r="H227" s="213">
        <f>'приложение 6'!E21</f>
        <v>4160</v>
      </c>
      <c r="I227" s="213">
        <f>'приложение 6'!F21</f>
        <v>4180</v>
      </c>
    </row>
    <row r="228" spans="1:9" s="418" customFormat="1" x14ac:dyDescent="0.25">
      <c r="A228" s="225" t="s">
        <v>16</v>
      </c>
      <c r="B228" s="218">
        <v>701</v>
      </c>
      <c r="C228" s="215" t="s">
        <v>105</v>
      </c>
      <c r="D228" s="215" t="s">
        <v>99</v>
      </c>
      <c r="E228" s="392"/>
      <c r="F228" s="394"/>
      <c r="G228" s="414">
        <f>G229</f>
        <v>0</v>
      </c>
      <c r="H228" s="414">
        <f t="shared" ref="H228:I228" si="85">H229</f>
        <v>0</v>
      </c>
      <c r="I228" s="414">
        <f t="shared" si="85"/>
        <v>0</v>
      </c>
    </row>
    <row r="229" spans="1:9" s="418" customFormat="1" x14ac:dyDescent="0.25">
      <c r="A229" s="225" t="s">
        <v>133</v>
      </c>
      <c r="B229" s="221">
        <v>701</v>
      </c>
      <c r="C229" s="216" t="s">
        <v>105</v>
      </c>
      <c r="D229" s="216" t="s">
        <v>99</v>
      </c>
      <c r="E229" s="218">
        <v>9900000000</v>
      </c>
      <c r="F229" s="391"/>
      <c r="G229" s="245">
        <f>G230</f>
        <v>0</v>
      </c>
      <c r="H229" s="245">
        <f t="shared" ref="H229:I229" si="86">H230</f>
        <v>0</v>
      </c>
      <c r="I229" s="245">
        <f t="shared" si="86"/>
        <v>0</v>
      </c>
    </row>
    <row r="230" spans="1:9" s="418" customFormat="1" ht="15" x14ac:dyDescent="0.2">
      <c r="A230" s="209" t="s">
        <v>106</v>
      </c>
      <c r="B230" s="221">
        <v>701</v>
      </c>
      <c r="C230" s="216" t="s">
        <v>105</v>
      </c>
      <c r="D230" s="216" t="s">
        <v>99</v>
      </c>
      <c r="E230" s="221">
        <v>9950000000</v>
      </c>
      <c r="F230" s="391"/>
      <c r="G230" s="245">
        <f>G231</f>
        <v>0</v>
      </c>
      <c r="H230" s="245">
        <f t="shared" ref="H230:I230" si="87">H231</f>
        <v>0</v>
      </c>
      <c r="I230" s="245">
        <f t="shared" si="87"/>
        <v>0</v>
      </c>
    </row>
    <row r="231" spans="1:9" s="418" customFormat="1" ht="15" x14ac:dyDescent="0.2">
      <c r="A231" s="219" t="s">
        <v>138</v>
      </c>
      <c r="B231" s="221">
        <v>701</v>
      </c>
      <c r="C231" s="216" t="s">
        <v>105</v>
      </c>
      <c r="D231" s="216" t="s">
        <v>99</v>
      </c>
      <c r="E231" s="390" t="s">
        <v>837</v>
      </c>
      <c r="F231" s="391" t="s">
        <v>130</v>
      </c>
      <c r="G231" s="245">
        <f>'приложение 7'!G163</f>
        <v>0</v>
      </c>
      <c r="H231" s="245">
        <f>'приложение 7'!H163</f>
        <v>0</v>
      </c>
      <c r="I231" s="245">
        <f>'приложение 7'!I163</f>
        <v>0</v>
      </c>
    </row>
    <row r="232" spans="1:9" s="417" customFormat="1" x14ac:dyDescent="0.25">
      <c r="A232" s="214" t="s">
        <v>149</v>
      </c>
      <c r="B232" s="255" t="s">
        <v>125</v>
      </c>
      <c r="C232" s="215" t="s">
        <v>6</v>
      </c>
      <c r="D232" s="215"/>
      <c r="E232" s="218"/>
      <c r="F232" s="218"/>
      <c r="G232" s="207">
        <f>G233+G248</f>
        <v>141971509</v>
      </c>
      <c r="H232" s="207">
        <f>H233+H248</f>
        <v>137272400</v>
      </c>
      <c r="I232" s="207">
        <f>I233+I248</f>
        <v>141412699.5</v>
      </c>
    </row>
    <row r="233" spans="1:9" s="417" customFormat="1" x14ac:dyDescent="0.25">
      <c r="A233" s="214" t="s">
        <v>17</v>
      </c>
      <c r="B233" s="255" t="s">
        <v>125</v>
      </c>
      <c r="C233" s="215" t="s">
        <v>6</v>
      </c>
      <c r="D233" s="215" t="s">
        <v>90</v>
      </c>
      <c r="E233" s="218"/>
      <c r="F233" s="218"/>
      <c r="G233" s="207">
        <f>G234+G243</f>
        <v>103229809</v>
      </c>
      <c r="H233" s="207">
        <f t="shared" ref="H233:I233" si="88">H234+H243</f>
        <v>100218700</v>
      </c>
      <c r="I233" s="207">
        <f t="shared" si="88"/>
        <v>104118399.5</v>
      </c>
    </row>
    <row r="234" spans="1:9" s="418" customFormat="1" ht="31.5" x14ac:dyDescent="0.25">
      <c r="A234" s="214" t="s">
        <v>1026</v>
      </c>
      <c r="B234" s="255" t="s">
        <v>125</v>
      </c>
      <c r="C234" s="215" t="s">
        <v>6</v>
      </c>
      <c r="D234" s="215" t="s">
        <v>90</v>
      </c>
      <c r="E234" s="217" t="s">
        <v>710</v>
      </c>
      <c r="F234" s="218"/>
      <c r="G234" s="207">
        <f>G235+G239</f>
        <v>103229809</v>
      </c>
      <c r="H234" s="207">
        <f t="shared" ref="H234:I234" si="89">H235+H239</f>
        <v>100218700</v>
      </c>
      <c r="I234" s="207">
        <f t="shared" si="89"/>
        <v>104118399.5</v>
      </c>
    </row>
    <row r="235" spans="1:9" s="418" customFormat="1" ht="30" x14ac:dyDescent="0.2">
      <c r="A235" s="219" t="s">
        <v>857</v>
      </c>
      <c r="B235" s="256" t="s">
        <v>125</v>
      </c>
      <c r="C235" s="216" t="s">
        <v>6</v>
      </c>
      <c r="D235" s="216" t="s">
        <v>90</v>
      </c>
      <c r="E235" s="220" t="s">
        <v>746</v>
      </c>
      <c r="F235" s="221"/>
      <c r="G235" s="208">
        <f>G236+G237+G238</f>
        <v>2447100</v>
      </c>
      <c r="H235" s="208">
        <f t="shared" ref="H235:I235" si="90">H236+H237+H238</f>
        <v>2520400</v>
      </c>
      <c r="I235" s="208">
        <f t="shared" si="90"/>
        <v>2588600</v>
      </c>
    </row>
    <row r="236" spans="1:9" s="418" customFormat="1" ht="75" x14ac:dyDescent="0.2">
      <c r="A236" s="219" t="s">
        <v>134</v>
      </c>
      <c r="B236" s="256" t="s">
        <v>125</v>
      </c>
      <c r="C236" s="216" t="s">
        <v>6</v>
      </c>
      <c r="D236" s="216" t="s">
        <v>90</v>
      </c>
      <c r="E236" s="220" t="s">
        <v>746</v>
      </c>
      <c r="F236" s="221">
        <v>100</v>
      </c>
      <c r="G236" s="208">
        <f>'приложение 6'!D52</f>
        <v>110000</v>
      </c>
      <c r="H236" s="213">
        <f>'приложение 6'!E52</f>
        <v>113300</v>
      </c>
      <c r="I236" s="213">
        <f>'приложение 6'!F52</f>
        <v>116400</v>
      </c>
    </row>
    <row r="237" spans="1:9" s="417" customFormat="1" ht="30" x14ac:dyDescent="0.2">
      <c r="A237" s="209" t="s">
        <v>838</v>
      </c>
      <c r="B237" s="256" t="s">
        <v>125</v>
      </c>
      <c r="C237" s="216" t="s">
        <v>6</v>
      </c>
      <c r="D237" s="216" t="s">
        <v>90</v>
      </c>
      <c r="E237" s="220" t="s">
        <v>746</v>
      </c>
      <c r="F237" s="221">
        <v>200</v>
      </c>
      <c r="G237" s="208">
        <f>'приложение 6'!D53</f>
        <v>2233700</v>
      </c>
      <c r="H237" s="213">
        <f>'приложение 6'!E53</f>
        <v>2300600</v>
      </c>
      <c r="I237" s="213">
        <f>'приложение 6'!F53</f>
        <v>2362800</v>
      </c>
    </row>
    <row r="238" spans="1:9" s="418" customFormat="1" ht="15" x14ac:dyDescent="0.2">
      <c r="A238" s="219" t="s">
        <v>138</v>
      </c>
      <c r="B238" s="256" t="s">
        <v>125</v>
      </c>
      <c r="C238" s="216" t="s">
        <v>6</v>
      </c>
      <c r="D238" s="216" t="s">
        <v>90</v>
      </c>
      <c r="E238" s="220" t="s">
        <v>746</v>
      </c>
      <c r="F238" s="221">
        <v>800</v>
      </c>
      <c r="G238" s="208">
        <f>'приложение 6'!D54</f>
        <v>103400</v>
      </c>
      <c r="H238" s="213">
        <f>'приложение 6'!E54</f>
        <v>106500</v>
      </c>
      <c r="I238" s="213">
        <f>'приложение 6'!F54</f>
        <v>109400</v>
      </c>
    </row>
    <row r="239" spans="1:9" s="418" customFormat="1" ht="45" x14ac:dyDescent="0.2">
      <c r="A239" s="171" t="s">
        <v>858</v>
      </c>
      <c r="B239" s="256" t="s">
        <v>125</v>
      </c>
      <c r="C239" s="216" t="s">
        <v>6</v>
      </c>
      <c r="D239" s="216" t="s">
        <v>90</v>
      </c>
      <c r="E239" s="220" t="s">
        <v>713</v>
      </c>
      <c r="F239" s="221"/>
      <c r="G239" s="208">
        <f>SUM(G240:G242)</f>
        <v>100782709</v>
      </c>
      <c r="H239" s="208">
        <f>SUM(H240:H242)</f>
        <v>97698300</v>
      </c>
      <c r="I239" s="208">
        <f>SUM(I240:I242)</f>
        <v>101529799.5</v>
      </c>
    </row>
    <row r="240" spans="1:9" s="418" customFormat="1" ht="75" x14ac:dyDescent="0.2">
      <c r="A240" s="219" t="s">
        <v>134</v>
      </c>
      <c r="B240" s="256" t="s">
        <v>125</v>
      </c>
      <c r="C240" s="216" t="s">
        <v>6</v>
      </c>
      <c r="D240" s="216" t="s">
        <v>90</v>
      </c>
      <c r="E240" s="220" t="s">
        <v>713</v>
      </c>
      <c r="F240" s="221">
        <v>100</v>
      </c>
      <c r="G240" s="245">
        <f>'приложение 6'!D57+'приложение 6'!D61</f>
        <v>81274300</v>
      </c>
      <c r="H240" s="245">
        <f>'приложение 6'!E57+'приложение 6'!E61</f>
        <v>79055300</v>
      </c>
      <c r="I240" s="245">
        <f>'приложение 6'!F57+'приложение 6'!F61</f>
        <v>81168199.5</v>
      </c>
    </row>
    <row r="241" spans="1:9" s="418" customFormat="1" ht="30" x14ac:dyDescent="0.2">
      <c r="A241" s="209" t="s">
        <v>838</v>
      </c>
      <c r="B241" s="256" t="s">
        <v>125</v>
      </c>
      <c r="C241" s="216" t="s">
        <v>6</v>
      </c>
      <c r="D241" s="216" t="s">
        <v>90</v>
      </c>
      <c r="E241" s="220" t="s">
        <v>713</v>
      </c>
      <c r="F241" s="221">
        <v>200</v>
      </c>
      <c r="G241" s="245">
        <f>'приложение 6'!D58+'приложение 6'!D62</f>
        <v>18956109</v>
      </c>
      <c r="H241" s="245">
        <f>'приложение 6'!E58+'приложение 6'!E62</f>
        <v>18074100</v>
      </c>
      <c r="I241" s="245">
        <f>'приложение 6'!F58+'приложение 6'!F62</f>
        <v>19777400</v>
      </c>
    </row>
    <row r="242" spans="1:9" s="418" customFormat="1" ht="15" x14ac:dyDescent="0.2">
      <c r="A242" s="219" t="s">
        <v>138</v>
      </c>
      <c r="B242" s="256" t="s">
        <v>125</v>
      </c>
      <c r="C242" s="216" t="s">
        <v>6</v>
      </c>
      <c r="D242" s="216" t="s">
        <v>90</v>
      </c>
      <c r="E242" s="220" t="s">
        <v>713</v>
      </c>
      <c r="F242" s="221">
        <v>800</v>
      </c>
      <c r="G242" s="245">
        <f>'приложение 6'!D59+'приложение 6'!D63</f>
        <v>552300</v>
      </c>
      <c r="H242" s="245">
        <f>'приложение 6'!E59+'приложение 6'!E63</f>
        <v>568900</v>
      </c>
      <c r="I242" s="245">
        <f>'приложение 6'!F59+'приложение 6'!F63</f>
        <v>584200</v>
      </c>
    </row>
    <row r="243" spans="1:9" s="418" customFormat="1" x14ac:dyDescent="0.25">
      <c r="A243" s="214" t="s">
        <v>133</v>
      </c>
      <c r="B243" s="255" t="s">
        <v>125</v>
      </c>
      <c r="C243" s="215" t="s">
        <v>6</v>
      </c>
      <c r="D243" s="215" t="s">
        <v>90</v>
      </c>
      <c r="E243" s="217" t="s">
        <v>309</v>
      </c>
      <c r="F243" s="218"/>
      <c r="G243" s="414">
        <f>G244</f>
        <v>0</v>
      </c>
      <c r="H243" s="414">
        <f t="shared" ref="H243:I243" si="91">H244</f>
        <v>0</v>
      </c>
      <c r="I243" s="414">
        <f t="shared" si="91"/>
        <v>0</v>
      </c>
    </row>
    <row r="244" spans="1:9" s="418" customFormat="1" ht="15" x14ac:dyDescent="0.2">
      <c r="A244" s="219" t="s">
        <v>106</v>
      </c>
      <c r="B244" s="256" t="s">
        <v>125</v>
      </c>
      <c r="C244" s="216" t="s">
        <v>6</v>
      </c>
      <c r="D244" s="216" t="s">
        <v>90</v>
      </c>
      <c r="E244" s="220" t="s">
        <v>309</v>
      </c>
      <c r="F244" s="221"/>
      <c r="G244" s="245">
        <f>G245+G246</f>
        <v>0</v>
      </c>
      <c r="H244" s="245">
        <f t="shared" ref="H244:I244" si="92">H245+H246</f>
        <v>0</v>
      </c>
      <c r="I244" s="245">
        <f t="shared" si="92"/>
        <v>0</v>
      </c>
    </row>
    <row r="245" spans="1:9" s="418" customFormat="1" ht="75" x14ac:dyDescent="0.2">
      <c r="A245" s="209" t="s">
        <v>134</v>
      </c>
      <c r="B245" s="256" t="s">
        <v>125</v>
      </c>
      <c r="C245" s="216" t="s">
        <v>6</v>
      </c>
      <c r="D245" s="216" t="s">
        <v>90</v>
      </c>
      <c r="E245" s="220" t="s">
        <v>309</v>
      </c>
      <c r="F245" s="221">
        <v>100</v>
      </c>
      <c r="G245" s="245">
        <f>'приложение 7'!G169</f>
        <v>0</v>
      </c>
      <c r="H245" s="245">
        <f t="shared" ref="H245:I245" si="93">H246</f>
        <v>0</v>
      </c>
      <c r="I245" s="245">
        <f t="shared" si="93"/>
        <v>0</v>
      </c>
    </row>
    <row r="246" spans="1:9" s="418" customFormat="1" ht="30.75" customHeight="1" x14ac:dyDescent="0.2">
      <c r="A246" s="209" t="s">
        <v>983</v>
      </c>
      <c r="B246" s="256" t="s">
        <v>125</v>
      </c>
      <c r="C246" s="216" t="s">
        <v>6</v>
      </c>
      <c r="D246" s="216" t="s">
        <v>90</v>
      </c>
      <c r="E246" s="220" t="s">
        <v>309</v>
      </c>
      <c r="F246" s="221">
        <v>200</v>
      </c>
      <c r="G246" s="245">
        <f>'приложение 7'!G170</f>
        <v>0</v>
      </c>
      <c r="H246" s="245">
        <v>0</v>
      </c>
      <c r="I246" s="245">
        <v>0</v>
      </c>
    </row>
    <row r="247" spans="1:9" s="418" customFormat="1" ht="20.25" hidden="1" customHeight="1" x14ac:dyDescent="0.2">
      <c r="A247" s="219" t="s">
        <v>138</v>
      </c>
      <c r="B247" s="256" t="s">
        <v>125</v>
      </c>
      <c r="C247" s="216" t="s">
        <v>6</v>
      </c>
      <c r="D247" s="216" t="s">
        <v>90</v>
      </c>
      <c r="E247" s="220" t="s">
        <v>837</v>
      </c>
      <c r="F247" s="221">
        <v>800</v>
      </c>
      <c r="G247" s="245">
        <f>4494260.08-4494260.08</f>
        <v>0</v>
      </c>
      <c r="H247" s="245"/>
      <c r="I247" s="245"/>
    </row>
    <row r="248" spans="1:9" s="417" customFormat="1" ht="31.5" x14ac:dyDescent="0.25">
      <c r="A248" s="214" t="s">
        <v>150</v>
      </c>
      <c r="B248" s="255" t="s">
        <v>125</v>
      </c>
      <c r="C248" s="215" t="s">
        <v>6</v>
      </c>
      <c r="D248" s="215" t="s">
        <v>94</v>
      </c>
      <c r="E248" s="218"/>
      <c r="F248" s="218"/>
      <c r="G248" s="207">
        <f>G249+G254</f>
        <v>38741700</v>
      </c>
      <c r="H248" s="207">
        <f t="shared" ref="H248:I248" si="94">H249+H254</f>
        <v>37053700</v>
      </c>
      <c r="I248" s="207">
        <f t="shared" si="94"/>
        <v>37294300</v>
      </c>
    </row>
    <row r="249" spans="1:9" s="418" customFormat="1" ht="31.5" x14ac:dyDescent="0.25">
      <c r="A249" s="214" t="s">
        <v>1026</v>
      </c>
      <c r="B249" s="255" t="s">
        <v>125</v>
      </c>
      <c r="C249" s="215" t="s">
        <v>6</v>
      </c>
      <c r="D249" s="215" t="s">
        <v>94</v>
      </c>
      <c r="E249" s="217" t="s">
        <v>710</v>
      </c>
      <c r="F249" s="218"/>
      <c r="G249" s="207">
        <f>G250</f>
        <v>38741700</v>
      </c>
      <c r="H249" s="207">
        <f t="shared" ref="H249:I249" si="95">H250</f>
        <v>37053700</v>
      </c>
      <c r="I249" s="207">
        <f t="shared" si="95"/>
        <v>37294300</v>
      </c>
    </row>
    <row r="250" spans="1:9" s="418" customFormat="1" ht="15" x14ac:dyDescent="0.2">
      <c r="A250" s="219" t="s">
        <v>851</v>
      </c>
      <c r="B250" s="256" t="s">
        <v>125</v>
      </c>
      <c r="C250" s="216" t="s">
        <v>6</v>
      </c>
      <c r="D250" s="216" t="s">
        <v>94</v>
      </c>
      <c r="E250" s="220" t="s">
        <v>711</v>
      </c>
      <c r="F250" s="221"/>
      <c r="G250" s="208">
        <f>G251+G252+G253</f>
        <v>38741700</v>
      </c>
      <c r="H250" s="208">
        <f>H251+H252+H253</f>
        <v>37053700</v>
      </c>
      <c r="I250" s="208">
        <f>I251+I252+I253</f>
        <v>37294300</v>
      </c>
    </row>
    <row r="251" spans="1:9" s="417" customFormat="1" ht="75" x14ac:dyDescent="0.2">
      <c r="A251" s="219" t="s">
        <v>134</v>
      </c>
      <c r="B251" s="256" t="s">
        <v>125</v>
      </c>
      <c r="C251" s="216" t="s">
        <v>6</v>
      </c>
      <c r="D251" s="216" t="s">
        <v>94</v>
      </c>
      <c r="E251" s="220" t="s">
        <v>711</v>
      </c>
      <c r="F251" s="221">
        <v>100</v>
      </c>
      <c r="G251" s="210">
        <f>'приложение 6'!D48</f>
        <v>30535800</v>
      </c>
      <c r="H251" s="213">
        <f>'приложение 6'!E48</f>
        <v>30607700</v>
      </c>
      <c r="I251" s="213">
        <f>'приложение 6'!F48</f>
        <v>30674300</v>
      </c>
    </row>
    <row r="252" spans="1:9" s="420" customFormat="1" ht="30" x14ac:dyDescent="0.2">
      <c r="A252" s="209" t="s">
        <v>838</v>
      </c>
      <c r="B252" s="256" t="s">
        <v>125</v>
      </c>
      <c r="C252" s="216" t="s">
        <v>6</v>
      </c>
      <c r="D252" s="216" t="s">
        <v>94</v>
      </c>
      <c r="E252" s="220" t="s">
        <v>711</v>
      </c>
      <c r="F252" s="221">
        <v>200</v>
      </c>
      <c r="G252" s="210">
        <f>'приложение 6'!D49</f>
        <v>8118200</v>
      </c>
      <c r="H252" s="419">
        <f>'приложение 6'!E49</f>
        <v>6355700</v>
      </c>
      <c r="I252" s="419">
        <f>'приложение 6'!F49</f>
        <v>6527300</v>
      </c>
    </row>
    <row r="253" spans="1:9" s="417" customFormat="1" ht="15" x14ac:dyDescent="0.2">
      <c r="A253" s="219" t="s">
        <v>138</v>
      </c>
      <c r="B253" s="256" t="s">
        <v>125</v>
      </c>
      <c r="C253" s="216" t="s">
        <v>6</v>
      </c>
      <c r="D253" s="216" t="s">
        <v>94</v>
      </c>
      <c r="E253" s="220" t="s">
        <v>711</v>
      </c>
      <c r="F253" s="221">
        <v>800</v>
      </c>
      <c r="G253" s="210">
        <f>'приложение 6'!D50</f>
        <v>87700</v>
      </c>
      <c r="H253" s="213">
        <f>'приложение 6'!E50</f>
        <v>90300</v>
      </c>
      <c r="I253" s="213">
        <f>'приложение 6'!F50</f>
        <v>92700</v>
      </c>
    </row>
    <row r="254" spans="1:9" s="417" customFormat="1" x14ac:dyDescent="0.25">
      <c r="A254" s="225" t="s">
        <v>133</v>
      </c>
      <c r="B254" s="256" t="s">
        <v>125</v>
      </c>
      <c r="C254" s="215" t="s">
        <v>6</v>
      </c>
      <c r="D254" s="215" t="s">
        <v>94</v>
      </c>
      <c r="E254" s="218">
        <v>9900000000</v>
      </c>
      <c r="F254" s="221"/>
      <c r="G254" s="211">
        <f>G255</f>
        <v>0</v>
      </c>
      <c r="H254" s="211">
        <f t="shared" ref="H254:I255" si="96">H255</f>
        <v>0</v>
      </c>
      <c r="I254" s="211">
        <f t="shared" si="96"/>
        <v>0</v>
      </c>
    </row>
    <row r="255" spans="1:9" s="417" customFormat="1" ht="15" x14ac:dyDescent="0.2">
      <c r="A255" s="209" t="s">
        <v>106</v>
      </c>
      <c r="B255" s="256" t="s">
        <v>125</v>
      </c>
      <c r="C255" s="216" t="s">
        <v>6</v>
      </c>
      <c r="D255" s="216" t="s">
        <v>94</v>
      </c>
      <c r="E255" s="221">
        <v>9950000000</v>
      </c>
      <c r="F255" s="221"/>
      <c r="G255" s="210">
        <f>G256+G257</f>
        <v>0</v>
      </c>
      <c r="H255" s="210">
        <f t="shared" si="96"/>
        <v>0</v>
      </c>
      <c r="I255" s="210">
        <f t="shared" si="96"/>
        <v>0</v>
      </c>
    </row>
    <row r="256" spans="1:9" s="417" customFormat="1" ht="30" x14ac:dyDescent="0.2">
      <c r="A256" s="209" t="s">
        <v>838</v>
      </c>
      <c r="B256" s="256" t="s">
        <v>125</v>
      </c>
      <c r="C256" s="216" t="s">
        <v>6</v>
      </c>
      <c r="D256" s="216" t="s">
        <v>94</v>
      </c>
      <c r="E256" s="221">
        <v>9950000000</v>
      </c>
      <c r="F256" s="221">
        <v>200</v>
      </c>
      <c r="G256" s="210">
        <f>'приложение 7'!G176</f>
        <v>0</v>
      </c>
      <c r="H256" s="210">
        <f>'приложение 7'!H176</f>
        <v>0</v>
      </c>
      <c r="I256" s="210">
        <f>'приложение 7'!I176</f>
        <v>0</v>
      </c>
    </row>
    <row r="257" spans="1:9" s="417" customFormat="1" ht="15" x14ac:dyDescent="0.2">
      <c r="A257" s="219" t="s">
        <v>138</v>
      </c>
      <c r="B257" s="256" t="s">
        <v>125</v>
      </c>
      <c r="C257" s="216" t="s">
        <v>6</v>
      </c>
      <c r="D257" s="216" t="s">
        <v>94</v>
      </c>
      <c r="E257" s="221">
        <v>9950000000</v>
      </c>
      <c r="F257" s="221">
        <v>800</v>
      </c>
      <c r="G257" s="210">
        <f>'приложение 8'!F257</f>
        <v>0</v>
      </c>
      <c r="H257" s="210">
        <v>0</v>
      </c>
      <c r="I257" s="210">
        <v>0</v>
      </c>
    </row>
    <row r="258" spans="1:9" s="417" customFormat="1" x14ac:dyDescent="0.25">
      <c r="A258" s="214" t="s">
        <v>784</v>
      </c>
      <c r="B258" s="255" t="s">
        <v>125</v>
      </c>
      <c r="C258" s="215" t="s">
        <v>99</v>
      </c>
      <c r="D258" s="215"/>
      <c r="E258" s="217"/>
      <c r="F258" s="218"/>
      <c r="G258" s="211">
        <f>G259</f>
        <v>28800000</v>
      </c>
      <c r="H258" s="211">
        <f t="shared" ref="H258:I258" si="97">H259</f>
        <v>28600000</v>
      </c>
      <c r="I258" s="211">
        <f t="shared" si="97"/>
        <v>28400000</v>
      </c>
    </row>
    <row r="259" spans="1:9" s="417" customFormat="1" x14ac:dyDescent="0.25">
      <c r="A259" s="214" t="s">
        <v>785</v>
      </c>
      <c r="B259" s="255" t="s">
        <v>125</v>
      </c>
      <c r="C259" s="215" t="s">
        <v>99</v>
      </c>
      <c r="D259" s="215" t="s">
        <v>99</v>
      </c>
      <c r="E259" s="217"/>
      <c r="F259" s="218"/>
      <c r="G259" s="211">
        <f>G260</f>
        <v>28800000</v>
      </c>
      <c r="H259" s="211">
        <f t="shared" ref="H259:I260" si="98">H260</f>
        <v>28600000</v>
      </c>
      <c r="I259" s="211">
        <f t="shared" si="98"/>
        <v>28400000</v>
      </c>
    </row>
    <row r="260" spans="1:9" s="417" customFormat="1" ht="31.5" x14ac:dyDescent="0.25">
      <c r="A260" s="225" t="s">
        <v>1027</v>
      </c>
      <c r="B260" s="255" t="s">
        <v>125</v>
      </c>
      <c r="C260" s="215" t="s">
        <v>99</v>
      </c>
      <c r="D260" s="215" t="s">
        <v>99</v>
      </c>
      <c r="E260" s="224">
        <v>1300000000</v>
      </c>
      <c r="F260" s="224"/>
      <c r="G260" s="210">
        <f>G261</f>
        <v>28800000</v>
      </c>
      <c r="H260" s="210">
        <f t="shared" si="98"/>
        <v>28600000</v>
      </c>
      <c r="I260" s="210">
        <f t="shared" si="98"/>
        <v>28400000</v>
      </c>
    </row>
    <row r="261" spans="1:9" s="417" customFormat="1" ht="45" x14ac:dyDescent="0.2">
      <c r="A261" s="421" t="s">
        <v>868</v>
      </c>
      <c r="B261" s="256" t="s">
        <v>125</v>
      </c>
      <c r="C261" s="216" t="s">
        <v>99</v>
      </c>
      <c r="D261" s="216" t="s">
        <v>99</v>
      </c>
      <c r="E261" s="223">
        <v>1320000000</v>
      </c>
      <c r="F261" s="223"/>
      <c r="G261" s="210">
        <f>G262</f>
        <v>28800000</v>
      </c>
      <c r="H261" s="210">
        <f t="shared" ref="H261:I261" si="99">H262</f>
        <v>28600000</v>
      </c>
      <c r="I261" s="210">
        <f t="shared" si="99"/>
        <v>28400000</v>
      </c>
    </row>
    <row r="262" spans="1:9" s="417" customFormat="1" ht="30" x14ac:dyDescent="0.2">
      <c r="A262" s="209" t="s">
        <v>838</v>
      </c>
      <c r="B262" s="256" t="s">
        <v>125</v>
      </c>
      <c r="C262" s="216" t="s">
        <v>99</v>
      </c>
      <c r="D262" s="216" t="s">
        <v>99</v>
      </c>
      <c r="E262" s="223">
        <v>1320000000</v>
      </c>
      <c r="F262" s="223">
        <v>200</v>
      </c>
      <c r="G262" s="210">
        <f>'приложение 6'!D185</f>
        <v>28800000</v>
      </c>
      <c r="H262" s="210">
        <f>'приложение 6'!E185</f>
        <v>28600000</v>
      </c>
      <c r="I262" s="210">
        <f>'приложение 6'!F185</f>
        <v>28400000</v>
      </c>
    </row>
    <row r="263" spans="1:9" s="417" customFormat="1" x14ac:dyDescent="0.25">
      <c r="A263" s="225" t="s">
        <v>18</v>
      </c>
      <c r="B263" s="255" t="s">
        <v>125</v>
      </c>
      <c r="C263" s="215" t="s">
        <v>98</v>
      </c>
      <c r="D263" s="215"/>
      <c r="E263" s="215"/>
      <c r="F263" s="215"/>
      <c r="G263" s="207">
        <f>G264+G271+G285+G294+G280</f>
        <v>79966015.849999994</v>
      </c>
      <c r="H263" s="207">
        <f t="shared" ref="H263:I263" si="100">H264+H271+H285+H294+H280</f>
        <v>81944057.849999994</v>
      </c>
      <c r="I263" s="207">
        <f t="shared" si="100"/>
        <v>83838447.75999999</v>
      </c>
    </row>
    <row r="264" spans="1:9" s="417" customFormat="1" x14ac:dyDescent="0.25">
      <c r="A264" s="225" t="s">
        <v>108</v>
      </c>
      <c r="B264" s="255" t="s">
        <v>125</v>
      </c>
      <c r="C264" s="215" t="s">
        <v>98</v>
      </c>
      <c r="D264" s="215" t="s">
        <v>90</v>
      </c>
      <c r="E264" s="215"/>
      <c r="F264" s="215"/>
      <c r="G264" s="207">
        <f>G265+G268</f>
        <v>7015394.7200000007</v>
      </c>
      <c r="H264" s="207">
        <f t="shared" ref="H264:I264" si="101">H265+H268</f>
        <v>7326494.7200000007</v>
      </c>
      <c r="I264" s="207">
        <f t="shared" si="101"/>
        <v>7566494.7200000007</v>
      </c>
    </row>
    <row r="265" spans="1:9" s="418" customFormat="1" ht="31.5" x14ac:dyDescent="0.25">
      <c r="A265" s="225" t="s">
        <v>1022</v>
      </c>
      <c r="B265" s="255" t="s">
        <v>125</v>
      </c>
      <c r="C265" s="215" t="s">
        <v>98</v>
      </c>
      <c r="D265" s="215" t="s">
        <v>90</v>
      </c>
      <c r="E265" s="215" t="s">
        <v>729</v>
      </c>
      <c r="F265" s="215"/>
      <c r="G265" s="207">
        <f>G266</f>
        <v>4091900</v>
      </c>
      <c r="H265" s="207">
        <f t="shared" ref="H265:I266" si="102">H266</f>
        <v>4223000</v>
      </c>
      <c r="I265" s="207">
        <f t="shared" si="102"/>
        <v>4223000</v>
      </c>
    </row>
    <row r="266" spans="1:9" s="418" customFormat="1" ht="30" x14ac:dyDescent="0.2">
      <c r="A266" s="209" t="s">
        <v>292</v>
      </c>
      <c r="B266" s="256" t="s">
        <v>125</v>
      </c>
      <c r="C266" s="216" t="s">
        <v>98</v>
      </c>
      <c r="D266" s="216" t="s">
        <v>90</v>
      </c>
      <c r="E266" s="216" t="s">
        <v>731</v>
      </c>
      <c r="F266" s="216"/>
      <c r="G266" s="208">
        <f>G267</f>
        <v>4091900</v>
      </c>
      <c r="H266" s="208">
        <f t="shared" si="102"/>
        <v>4223000</v>
      </c>
      <c r="I266" s="208">
        <f t="shared" si="102"/>
        <v>4223000</v>
      </c>
    </row>
    <row r="267" spans="1:9" s="418" customFormat="1" ht="15" x14ac:dyDescent="0.2">
      <c r="A267" s="209" t="s">
        <v>141</v>
      </c>
      <c r="B267" s="256" t="s">
        <v>125</v>
      </c>
      <c r="C267" s="216" t="s">
        <v>98</v>
      </c>
      <c r="D267" s="216" t="s">
        <v>90</v>
      </c>
      <c r="E267" s="216" t="s">
        <v>731</v>
      </c>
      <c r="F267" s="216" t="s">
        <v>131</v>
      </c>
      <c r="G267" s="208">
        <v>4091900</v>
      </c>
      <c r="H267" s="208">
        <v>4223000</v>
      </c>
      <c r="I267" s="208">
        <v>4223000</v>
      </c>
    </row>
    <row r="268" spans="1:9" s="417" customFormat="1" x14ac:dyDescent="0.25">
      <c r="A268" s="225" t="s">
        <v>133</v>
      </c>
      <c r="B268" s="255" t="s">
        <v>125</v>
      </c>
      <c r="C268" s="215" t="s">
        <v>98</v>
      </c>
      <c r="D268" s="215" t="s">
        <v>90</v>
      </c>
      <c r="E268" s="215" t="s">
        <v>306</v>
      </c>
      <c r="F268" s="215"/>
      <c r="G268" s="207">
        <f>G269</f>
        <v>2923494.72</v>
      </c>
      <c r="H268" s="207">
        <f t="shared" ref="H268:I269" si="103">H269</f>
        <v>3103494.72</v>
      </c>
      <c r="I268" s="207">
        <f t="shared" si="103"/>
        <v>3343494.72</v>
      </c>
    </row>
    <row r="269" spans="1:9" s="418" customFormat="1" ht="15" x14ac:dyDescent="0.2">
      <c r="A269" s="209" t="s">
        <v>106</v>
      </c>
      <c r="B269" s="256" t="s">
        <v>125</v>
      </c>
      <c r="C269" s="216" t="s">
        <v>98</v>
      </c>
      <c r="D269" s="216" t="s">
        <v>90</v>
      </c>
      <c r="E269" s="216" t="s">
        <v>309</v>
      </c>
      <c r="F269" s="216"/>
      <c r="G269" s="208">
        <f>G270</f>
        <v>2923494.72</v>
      </c>
      <c r="H269" s="208">
        <f t="shared" si="103"/>
        <v>3103494.72</v>
      </c>
      <c r="I269" s="208">
        <f t="shared" si="103"/>
        <v>3343494.72</v>
      </c>
    </row>
    <row r="270" spans="1:9" s="417" customFormat="1" ht="15" x14ac:dyDescent="0.2">
      <c r="A270" s="209" t="s">
        <v>141</v>
      </c>
      <c r="B270" s="256" t="s">
        <v>125</v>
      </c>
      <c r="C270" s="216" t="s">
        <v>98</v>
      </c>
      <c r="D270" s="216" t="s">
        <v>90</v>
      </c>
      <c r="E270" s="216" t="s">
        <v>309</v>
      </c>
      <c r="F270" s="216" t="s">
        <v>131</v>
      </c>
      <c r="G270" s="208">
        <f>'приложение 7'!G211</f>
        <v>2923494.72</v>
      </c>
      <c r="H270" s="213">
        <f>'приложение 7'!H211</f>
        <v>3103494.72</v>
      </c>
      <c r="I270" s="213">
        <f>'приложение 7'!I211</f>
        <v>3343494.72</v>
      </c>
    </row>
    <row r="271" spans="1:9" s="417" customFormat="1" x14ac:dyDescent="0.25">
      <c r="A271" s="225" t="s">
        <v>109</v>
      </c>
      <c r="B271" s="255" t="s">
        <v>125</v>
      </c>
      <c r="C271" s="215" t="s">
        <v>98</v>
      </c>
      <c r="D271" s="215" t="s">
        <v>93</v>
      </c>
      <c r="E271" s="215"/>
      <c r="F271" s="215"/>
      <c r="G271" s="207">
        <f>G272+G276</f>
        <v>57800000</v>
      </c>
      <c r="H271" s="207">
        <f>H272+H276</f>
        <v>59500000</v>
      </c>
      <c r="I271" s="207">
        <f>I272+I276</f>
        <v>61000000</v>
      </c>
    </row>
    <row r="272" spans="1:9" s="417" customFormat="1" ht="47.25" x14ac:dyDescent="0.25">
      <c r="A272" s="225" t="s">
        <v>1008</v>
      </c>
      <c r="B272" s="255" t="s">
        <v>125</v>
      </c>
      <c r="C272" s="215" t="s">
        <v>98</v>
      </c>
      <c r="D272" s="215" t="s">
        <v>93</v>
      </c>
      <c r="E272" s="215" t="s">
        <v>867</v>
      </c>
      <c r="F272" s="215"/>
      <c r="G272" s="207">
        <f>G273</f>
        <v>51800000</v>
      </c>
      <c r="H272" s="207">
        <f t="shared" ref="H272:I272" si="104">H273</f>
        <v>53500000</v>
      </c>
      <c r="I272" s="207">
        <f t="shared" si="104"/>
        <v>55000000</v>
      </c>
    </row>
    <row r="273" spans="1:9" s="409" customFormat="1" ht="30.75" x14ac:dyDescent="0.25">
      <c r="A273" s="209" t="s">
        <v>865</v>
      </c>
      <c r="B273" s="256" t="s">
        <v>125</v>
      </c>
      <c r="C273" s="216" t="s">
        <v>98</v>
      </c>
      <c r="D273" s="216" t="s">
        <v>93</v>
      </c>
      <c r="E273" s="216" t="s">
        <v>732</v>
      </c>
      <c r="F273" s="216"/>
      <c r="G273" s="208">
        <f>G274+G275</f>
        <v>51800000</v>
      </c>
      <c r="H273" s="208">
        <f t="shared" ref="H273:I273" si="105">H274+H275</f>
        <v>53500000</v>
      </c>
      <c r="I273" s="208">
        <f t="shared" si="105"/>
        <v>55000000</v>
      </c>
    </row>
    <row r="274" spans="1:9" s="409" customFormat="1" x14ac:dyDescent="0.25">
      <c r="A274" s="209" t="s">
        <v>141</v>
      </c>
      <c r="B274" s="256" t="s">
        <v>125</v>
      </c>
      <c r="C274" s="216" t="s">
        <v>98</v>
      </c>
      <c r="D274" s="216" t="s">
        <v>93</v>
      </c>
      <c r="E274" s="216" t="s">
        <v>732</v>
      </c>
      <c r="F274" s="216" t="s">
        <v>131</v>
      </c>
      <c r="G274" s="208">
        <f>'приложение 6'!D140</f>
        <v>36800000</v>
      </c>
      <c r="H274" s="213">
        <f>'приложение 6'!E140</f>
        <v>38100000</v>
      </c>
      <c r="I274" s="213">
        <f>'приложение 6'!F140</f>
        <v>39400000</v>
      </c>
    </row>
    <row r="275" spans="1:9" s="409" customFormat="1" x14ac:dyDescent="0.25">
      <c r="A275" s="209"/>
      <c r="B275" s="256" t="s">
        <v>125</v>
      </c>
      <c r="C275" s="216" t="s">
        <v>98</v>
      </c>
      <c r="D275" s="216" t="s">
        <v>93</v>
      </c>
      <c r="E275" s="216" t="s">
        <v>732</v>
      </c>
      <c r="F275" s="216" t="s">
        <v>338</v>
      </c>
      <c r="G275" s="208">
        <f>'приложение 6'!D141</f>
        <v>15000000</v>
      </c>
      <c r="H275" s="208">
        <f>'приложение 6'!E141</f>
        <v>15400000</v>
      </c>
      <c r="I275" s="208">
        <f>'приложение 6'!F141</f>
        <v>15600000</v>
      </c>
    </row>
    <row r="276" spans="1:9" s="410" customFormat="1" ht="31.5" x14ac:dyDescent="0.25">
      <c r="A276" s="214" t="s">
        <v>1010</v>
      </c>
      <c r="B276" s="255" t="s">
        <v>125</v>
      </c>
      <c r="C276" s="215" t="s">
        <v>98</v>
      </c>
      <c r="D276" s="215" t="s">
        <v>93</v>
      </c>
      <c r="E276" s="215" t="s">
        <v>899</v>
      </c>
      <c r="F276" s="215"/>
      <c r="G276" s="207">
        <f>G277</f>
        <v>6000000</v>
      </c>
      <c r="H276" s="207">
        <f t="shared" ref="H276:I276" si="106">H277</f>
        <v>6000000</v>
      </c>
      <c r="I276" s="207">
        <f t="shared" si="106"/>
        <v>6000000</v>
      </c>
    </row>
    <row r="277" spans="1:9" s="409" customFormat="1" x14ac:dyDescent="0.25">
      <c r="A277" s="219" t="s">
        <v>861</v>
      </c>
      <c r="B277" s="256" t="s">
        <v>125</v>
      </c>
      <c r="C277" s="216" t="s">
        <v>98</v>
      </c>
      <c r="D277" s="216" t="s">
        <v>93</v>
      </c>
      <c r="E277" s="216" t="s">
        <v>862</v>
      </c>
      <c r="F277" s="216"/>
      <c r="G277" s="208">
        <f>G278+G279</f>
        <v>6000000</v>
      </c>
      <c r="H277" s="208">
        <f t="shared" ref="H277:I277" si="107">H278+H279</f>
        <v>6000000</v>
      </c>
      <c r="I277" s="208">
        <f t="shared" si="107"/>
        <v>6000000</v>
      </c>
    </row>
    <row r="278" spans="1:9" s="409" customFormat="1" x14ac:dyDescent="0.25">
      <c r="A278" s="219"/>
      <c r="B278" s="256" t="s">
        <v>125</v>
      </c>
      <c r="C278" s="216" t="s">
        <v>98</v>
      </c>
      <c r="D278" s="216" t="s">
        <v>93</v>
      </c>
      <c r="E278" s="216" t="s">
        <v>862</v>
      </c>
      <c r="F278" s="216" t="s">
        <v>129</v>
      </c>
      <c r="G278" s="208">
        <f>'приложение 6'!D172</f>
        <v>311275.56</v>
      </c>
      <c r="H278" s="213">
        <f>'приложение 6'!E172</f>
        <v>311275.56</v>
      </c>
      <c r="I278" s="213">
        <f>'приложение 6'!F172</f>
        <v>311275.56</v>
      </c>
    </row>
    <row r="279" spans="1:9" s="409" customFormat="1" ht="30.75" x14ac:dyDescent="0.25">
      <c r="A279" s="219" t="s">
        <v>144</v>
      </c>
      <c r="B279" s="256" t="s">
        <v>125</v>
      </c>
      <c r="C279" s="216" t="s">
        <v>98</v>
      </c>
      <c r="D279" s="216" t="s">
        <v>93</v>
      </c>
      <c r="E279" s="216" t="s">
        <v>862</v>
      </c>
      <c r="F279" s="216" t="s">
        <v>148</v>
      </c>
      <c r="G279" s="208">
        <f>'приложение 6'!D173</f>
        <v>5688724.4400000004</v>
      </c>
      <c r="H279" s="213">
        <f>'приложение 6'!E173</f>
        <v>5688724.4400000004</v>
      </c>
      <c r="I279" s="213">
        <f>'приложение 6'!F173</f>
        <v>5688724.4400000004</v>
      </c>
    </row>
    <row r="280" spans="1:9" s="409" customFormat="1" x14ac:dyDescent="0.25">
      <c r="A280" s="214" t="s">
        <v>133</v>
      </c>
      <c r="B280" s="255" t="s">
        <v>125</v>
      </c>
      <c r="C280" s="215" t="s">
        <v>98</v>
      </c>
      <c r="D280" s="215" t="s">
        <v>93</v>
      </c>
      <c r="E280" s="215"/>
      <c r="F280" s="215"/>
      <c r="G280" s="207">
        <f>G283+G281</f>
        <v>0</v>
      </c>
      <c r="H280" s="207">
        <f t="shared" ref="H280:I280" si="108">H283+H281</f>
        <v>0</v>
      </c>
      <c r="I280" s="207">
        <f t="shared" si="108"/>
        <v>0</v>
      </c>
    </row>
    <row r="281" spans="1:9" s="409" customFormat="1" x14ac:dyDescent="0.25">
      <c r="A281" s="219" t="s">
        <v>133</v>
      </c>
      <c r="B281" s="256" t="s">
        <v>125</v>
      </c>
      <c r="C281" s="216" t="s">
        <v>98</v>
      </c>
      <c r="D281" s="216" t="s">
        <v>93</v>
      </c>
      <c r="E281" s="216" t="s">
        <v>312</v>
      </c>
      <c r="F281" s="215"/>
      <c r="G281" s="207">
        <f>G282</f>
        <v>0</v>
      </c>
      <c r="H281" s="207">
        <f t="shared" ref="H281:I281" si="109">H282</f>
        <v>0</v>
      </c>
      <c r="I281" s="207">
        <f t="shared" si="109"/>
        <v>0</v>
      </c>
    </row>
    <row r="282" spans="1:9" s="409" customFormat="1" ht="29.25" customHeight="1" x14ac:dyDescent="0.25">
      <c r="A282" s="209" t="s">
        <v>838</v>
      </c>
      <c r="B282" s="256" t="s">
        <v>125</v>
      </c>
      <c r="C282" s="216" t="s">
        <v>98</v>
      </c>
      <c r="D282" s="216" t="s">
        <v>93</v>
      </c>
      <c r="E282" s="216" t="s">
        <v>312</v>
      </c>
      <c r="F282" s="216" t="s">
        <v>129</v>
      </c>
      <c r="G282" s="208"/>
      <c r="H282" s="208">
        <v>0</v>
      </c>
      <c r="I282" s="208">
        <v>0</v>
      </c>
    </row>
    <row r="283" spans="1:9" s="409" customFormat="1" ht="18" customHeight="1" x14ac:dyDescent="0.25">
      <c r="A283" s="209" t="s">
        <v>297</v>
      </c>
      <c r="B283" s="256" t="s">
        <v>125</v>
      </c>
      <c r="C283" s="216" t="s">
        <v>98</v>
      </c>
      <c r="D283" s="216" t="s">
        <v>93</v>
      </c>
      <c r="E283" s="216" t="s">
        <v>312</v>
      </c>
      <c r="F283" s="216"/>
      <c r="G283" s="208">
        <f>G284</f>
        <v>0</v>
      </c>
      <c r="H283" s="208">
        <f t="shared" ref="H283:I283" si="110">H284</f>
        <v>0</v>
      </c>
      <c r="I283" s="208">
        <f t="shared" si="110"/>
        <v>0</v>
      </c>
    </row>
    <row r="284" spans="1:9" s="409" customFormat="1" ht="30.75" x14ac:dyDescent="0.25">
      <c r="A284" s="209" t="s">
        <v>635</v>
      </c>
      <c r="B284" s="256" t="s">
        <v>125</v>
      </c>
      <c r="C284" s="216" t="s">
        <v>98</v>
      </c>
      <c r="D284" s="216" t="s">
        <v>93</v>
      </c>
      <c r="E284" s="216" t="s">
        <v>312</v>
      </c>
      <c r="F284" s="216" t="s">
        <v>338</v>
      </c>
      <c r="G284" s="208"/>
      <c r="H284" s="213">
        <v>0</v>
      </c>
      <c r="I284" s="213">
        <v>0</v>
      </c>
    </row>
    <row r="285" spans="1:9" s="355" customFormat="1" x14ac:dyDescent="0.25">
      <c r="A285" s="225" t="s">
        <v>19</v>
      </c>
      <c r="B285" s="255" t="s">
        <v>125</v>
      </c>
      <c r="C285" s="215" t="s">
        <v>98</v>
      </c>
      <c r="D285" s="215" t="s">
        <v>94</v>
      </c>
      <c r="E285" s="215"/>
      <c r="F285" s="215"/>
      <c r="G285" s="207">
        <f>G286+G290</f>
        <v>4174564.56</v>
      </c>
      <c r="H285" s="207">
        <f t="shared" ref="H285:I285" si="111">H286+H290</f>
        <v>4242281.5600000005</v>
      </c>
      <c r="I285" s="207">
        <f t="shared" si="111"/>
        <v>4305696.47</v>
      </c>
    </row>
    <row r="286" spans="1:9" ht="47.25" x14ac:dyDescent="0.25">
      <c r="A286" s="214" t="s">
        <v>850</v>
      </c>
      <c r="B286" s="255" t="s">
        <v>125</v>
      </c>
      <c r="C286" s="215" t="s">
        <v>98</v>
      </c>
      <c r="D286" s="215" t="s">
        <v>94</v>
      </c>
      <c r="E286" s="217" t="s">
        <v>725</v>
      </c>
      <c r="F286" s="215"/>
      <c r="G286" s="207">
        <f>G287</f>
        <v>2107564.56</v>
      </c>
      <c r="H286" s="207">
        <f t="shared" ref="H286:I286" si="112">H287</f>
        <v>2175281.56</v>
      </c>
      <c r="I286" s="207">
        <f t="shared" si="112"/>
        <v>2238696.4699999997</v>
      </c>
    </row>
    <row r="287" spans="1:9" x14ac:dyDescent="0.25">
      <c r="A287" s="209" t="s">
        <v>146</v>
      </c>
      <c r="B287" s="256" t="s">
        <v>125</v>
      </c>
      <c r="C287" s="216" t="s">
        <v>98</v>
      </c>
      <c r="D287" s="216" t="s">
        <v>94</v>
      </c>
      <c r="E287" s="220" t="s">
        <v>728</v>
      </c>
      <c r="F287" s="216"/>
      <c r="G287" s="208">
        <f>G288+G289</f>
        <v>2107564.56</v>
      </c>
      <c r="H287" s="208">
        <f t="shared" ref="H287:I287" si="113">H288+H289</f>
        <v>2175281.56</v>
      </c>
      <c r="I287" s="208">
        <f t="shared" si="113"/>
        <v>2238696.4699999997</v>
      </c>
    </row>
    <row r="288" spans="1:9" ht="30.75" x14ac:dyDescent="0.25">
      <c r="A288" s="209" t="s">
        <v>838</v>
      </c>
      <c r="B288" s="256" t="s">
        <v>125</v>
      </c>
      <c r="C288" s="216" t="s">
        <v>98</v>
      </c>
      <c r="D288" s="216" t="s">
        <v>94</v>
      </c>
      <c r="E288" s="220" t="s">
        <v>728</v>
      </c>
      <c r="F288" s="216" t="s">
        <v>129</v>
      </c>
      <c r="G288" s="208">
        <f>'приложение 6'!D121</f>
        <v>1237564.56</v>
      </c>
      <c r="H288" s="213">
        <f>'приложение 6'!E121</f>
        <v>1279181.56</v>
      </c>
      <c r="I288" s="213">
        <f>'приложение 6'!F121</f>
        <v>1318401.77</v>
      </c>
    </row>
    <row r="289" spans="1:9" x14ac:dyDescent="0.25">
      <c r="A289" s="209" t="s">
        <v>141</v>
      </c>
      <c r="B289" s="256" t="s">
        <v>125</v>
      </c>
      <c r="C289" s="216" t="s">
        <v>98</v>
      </c>
      <c r="D289" s="216" t="s">
        <v>94</v>
      </c>
      <c r="E289" s="220" t="s">
        <v>728</v>
      </c>
      <c r="F289" s="216" t="s">
        <v>131</v>
      </c>
      <c r="G289" s="208">
        <f>'приложение 6'!D122</f>
        <v>870000</v>
      </c>
      <c r="H289" s="213">
        <f>'приложение 6'!E122</f>
        <v>896100</v>
      </c>
      <c r="I289" s="213">
        <f>'приложение 6'!F122</f>
        <v>920294.7</v>
      </c>
    </row>
    <row r="290" spans="1:9" ht="31.5" x14ac:dyDescent="0.25">
      <c r="A290" s="225" t="s">
        <v>1022</v>
      </c>
      <c r="B290" s="255" t="s">
        <v>125</v>
      </c>
      <c r="C290" s="215" t="s">
        <v>98</v>
      </c>
      <c r="D290" s="215" t="s">
        <v>94</v>
      </c>
      <c r="E290" s="215" t="s">
        <v>729</v>
      </c>
      <c r="F290" s="215"/>
      <c r="G290" s="207">
        <f>G291</f>
        <v>2067000</v>
      </c>
      <c r="H290" s="207">
        <f t="shared" ref="H290:I290" si="114">H291</f>
        <v>2067000</v>
      </c>
      <c r="I290" s="207">
        <f t="shared" si="114"/>
        <v>2067000</v>
      </c>
    </row>
    <row r="291" spans="1:9" ht="30.75" x14ac:dyDescent="0.25">
      <c r="A291" s="209" t="s">
        <v>292</v>
      </c>
      <c r="B291" s="256" t="s">
        <v>125</v>
      </c>
      <c r="C291" s="216" t="s">
        <v>98</v>
      </c>
      <c r="D291" s="216" t="s">
        <v>94</v>
      </c>
      <c r="E291" s="216" t="s">
        <v>731</v>
      </c>
      <c r="F291" s="216"/>
      <c r="G291" s="208">
        <f>SUM(G292:G293)</f>
        <v>2067000</v>
      </c>
      <c r="H291" s="208">
        <f>SUM(H292:H293)</f>
        <v>2067000</v>
      </c>
      <c r="I291" s="208">
        <f>SUM(I292:I293)</f>
        <v>2067000</v>
      </c>
    </row>
    <row r="292" spans="1:9" ht="30.75" x14ac:dyDescent="0.25">
      <c r="A292" s="209" t="s">
        <v>838</v>
      </c>
      <c r="B292" s="256" t="s">
        <v>125</v>
      </c>
      <c r="C292" s="216" t="s">
        <v>98</v>
      </c>
      <c r="D292" s="216" t="s">
        <v>94</v>
      </c>
      <c r="E292" s="216" t="s">
        <v>731</v>
      </c>
      <c r="F292" s="216" t="s">
        <v>129</v>
      </c>
      <c r="G292" s="208">
        <f>'приложение 6'!D130</f>
        <v>194000</v>
      </c>
      <c r="H292" s="208">
        <f>'приложение 6'!E130</f>
        <v>194000</v>
      </c>
      <c r="I292" s="208">
        <f>'приложение 6'!F130</f>
        <v>194000</v>
      </c>
    </row>
    <row r="293" spans="1:9" x14ac:dyDescent="0.25">
      <c r="A293" s="209" t="s">
        <v>141</v>
      </c>
      <c r="B293" s="256" t="s">
        <v>125</v>
      </c>
      <c r="C293" s="216" t="s">
        <v>98</v>
      </c>
      <c r="D293" s="216" t="s">
        <v>94</v>
      </c>
      <c r="E293" s="216" t="s">
        <v>731</v>
      </c>
      <c r="F293" s="216" t="s">
        <v>131</v>
      </c>
      <c r="G293" s="208">
        <f>600000+1273000</f>
        <v>1873000</v>
      </c>
      <c r="H293" s="208">
        <f t="shared" ref="H293:I293" si="115">600000+1273000</f>
        <v>1873000</v>
      </c>
      <c r="I293" s="208">
        <f t="shared" si="115"/>
        <v>1873000</v>
      </c>
    </row>
    <row r="294" spans="1:9" s="355" customFormat="1" ht="21.75" customHeight="1" x14ac:dyDescent="0.25">
      <c r="A294" s="225" t="s">
        <v>110</v>
      </c>
      <c r="B294" s="255" t="s">
        <v>125</v>
      </c>
      <c r="C294" s="215" t="s">
        <v>98</v>
      </c>
      <c r="D294" s="215" t="s">
        <v>95</v>
      </c>
      <c r="E294" s="215"/>
      <c r="F294" s="215"/>
      <c r="G294" s="207">
        <f>G295+G302+G307</f>
        <v>10976056.57</v>
      </c>
      <c r="H294" s="207">
        <f>H295+H302+H307</f>
        <v>10875281.57</v>
      </c>
      <c r="I294" s="207">
        <f>I295+I302+I307</f>
        <v>10966256.57</v>
      </c>
    </row>
    <row r="295" spans="1:9" ht="31.5" x14ac:dyDescent="0.25">
      <c r="A295" s="225" t="s">
        <v>1022</v>
      </c>
      <c r="B295" s="255" t="s">
        <v>125</v>
      </c>
      <c r="C295" s="215" t="s">
        <v>98</v>
      </c>
      <c r="D295" s="215" t="s">
        <v>95</v>
      </c>
      <c r="E295" s="215" t="s">
        <v>729</v>
      </c>
      <c r="F295" s="215"/>
      <c r="G295" s="207">
        <f>G296+G298</f>
        <v>4089524</v>
      </c>
      <c r="H295" s="207">
        <f t="shared" ref="H295:I295" si="116">H296+H298</f>
        <v>3958424</v>
      </c>
      <c r="I295" s="207">
        <f t="shared" si="116"/>
        <v>3958424</v>
      </c>
    </row>
    <row r="296" spans="1:9" ht="30.75" x14ac:dyDescent="0.25">
      <c r="A296" s="209" t="s">
        <v>292</v>
      </c>
      <c r="B296" s="256" t="s">
        <v>125</v>
      </c>
      <c r="C296" s="216" t="s">
        <v>98</v>
      </c>
      <c r="D296" s="216" t="s">
        <v>95</v>
      </c>
      <c r="E296" s="216" t="s">
        <v>731</v>
      </c>
      <c r="F296" s="216"/>
      <c r="G296" s="208">
        <f>G297</f>
        <v>2700000</v>
      </c>
      <c r="H296" s="208">
        <f t="shared" ref="H296:I296" si="117">H297</f>
        <v>2700000</v>
      </c>
      <c r="I296" s="208">
        <f t="shared" si="117"/>
        <v>2497830</v>
      </c>
    </row>
    <row r="297" spans="1:9" x14ac:dyDescent="0.25">
      <c r="A297" s="209" t="s">
        <v>141</v>
      </c>
      <c r="B297" s="256" t="s">
        <v>125</v>
      </c>
      <c r="C297" s="216" t="s">
        <v>98</v>
      </c>
      <c r="D297" s="216" t="s">
        <v>95</v>
      </c>
      <c r="E297" s="216" t="s">
        <v>731</v>
      </c>
      <c r="F297" s="216" t="s">
        <v>131</v>
      </c>
      <c r="G297" s="208">
        <f>'приложение 6'!D131-'приложение 9'!G293-'приложение 9'!G267</f>
        <v>2700000</v>
      </c>
      <c r="H297" s="208">
        <f>'приложение 6'!E131-'приложение 9'!H293-'приложение 9'!H267</f>
        <v>2700000</v>
      </c>
      <c r="I297" s="208">
        <f>'приложение 6'!F131-'приложение 9'!I293-'приложение 9'!I267</f>
        <v>2497830</v>
      </c>
    </row>
    <row r="298" spans="1:9" ht="19.5" customHeight="1" x14ac:dyDescent="0.25">
      <c r="A298" s="209" t="s">
        <v>863</v>
      </c>
      <c r="B298" s="256" t="s">
        <v>125</v>
      </c>
      <c r="C298" s="216" t="s">
        <v>98</v>
      </c>
      <c r="D298" s="216" t="s">
        <v>95</v>
      </c>
      <c r="E298" s="216" t="s">
        <v>739</v>
      </c>
      <c r="F298" s="215"/>
      <c r="G298" s="207">
        <f>SUM(G299:G301)</f>
        <v>1389524</v>
      </c>
      <c r="H298" s="207">
        <f t="shared" ref="H298:I298" si="118">SUM(H299:H301)</f>
        <v>1258424</v>
      </c>
      <c r="I298" s="207">
        <f t="shared" si="118"/>
        <v>1460594</v>
      </c>
    </row>
    <row r="299" spans="1:9" ht="75.75" x14ac:dyDescent="0.25">
      <c r="A299" s="209" t="s">
        <v>134</v>
      </c>
      <c r="B299" s="256" t="s">
        <v>125</v>
      </c>
      <c r="C299" s="216" t="s">
        <v>98</v>
      </c>
      <c r="D299" s="216" t="s">
        <v>95</v>
      </c>
      <c r="E299" s="216" t="s">
        <v>739</v>
      </c>
      <c r="F299" s="216" t="s">
        <v>127</v>
      </c>
      <c r="G299" s="208">
        <f>'приложение 6'!D133</f>
        <v>145600</v>
      </c>
      <c r="H299" s="208">
        <f>'приложение 6'!E133</f>
        <v>0</v>
      </c>
      <c r="I299" s="208">
        <f>'приложение 6'!F133</f>
        <v>99047.74</v>
      </c>
    </row>
    <row r="300" spans="1:9" ht="30.75" x14ac:dyDescent="0.25">
      <c r="A300" s="209" t="s">
        <v>838</v>
      </c>
      <c r="B300" s="256" t="s">
        <v>125</v>
      </c>
      <c r="C300" s="216" t="s">
        <v>98</v>
      </c>
      <c r="D300" s="216" t="s">
        <v>95</v>
      </c>
      <c r="E300" s="216" t="s">
        <v>739</v>
      </c>
      <c r="F300" s="216" t="s">
        <v>129</v>
      </c>
      <c r="G300" s="208">
        <f>'приложение 6'!D134</f>
        <v>1003924</v>
      </c>
      <c r="H300" s="208">
        <f>'приложение 6'!E134</f>
        <v>1258424</v>
      </c>
      <c r="I300" s="208">
        <f>'приложение 6'!F134</f>
        <v>1121546.26</v>
      </c>
    </row>
    <row r="301" spans="1:9" x14ac:dyDescent="0.25">
      <c r="A301" s="209" t="s">
        <v>141</v>
      </c>
      <c r="B301" s="256" t="s">
        <v>125</v>
      </c>
      <c r="C301" s="216" t="s">
        <v>98</v>
      </c>
      <c r="D301" s="216" t="s">
        <v>95</v>
      </c>
      <c r="E301" s="216" t="s">
        <v>739</v>
      </c>
      <c r="F301" s="216" t="s">
        <v>131</v>
      </c>
      <c r="G301" s="208">
        <f>'приложение 6'!D135</f>
        <v>240000</v>
      </c>
      <c r="H301" s="208">
        <f>'приложение 6'!E135</f>
        <v>0</v>
      </c>
      <c r="I301" s="208">
        <f>'приложение 6'!F135</f>
        <v>240000</v>
      </c>
    </row>
    <row r="302" spans="1:9" ht="31.5" x14ac:dyDescent="0.25">
      <c r="A302" s="225" t="s">
        <v>859</v>
      </c>
      <c r="B302" s="255" t="s">
        <v>125</v>
      </c>
      <c r="C302" s="215" t="s">
        <v>98</v>
      </c>
      <c r="D302" s="215" t="s">
        <v>95</v>
      </c>
      <c r="E302" s="215" t="s">
        <v>744</v>
      </c>
      <c r="F302" s="215"/>
      <c r="G302" s="207">
        <f>G303</f>
        <v>2960900</v>
      </c>
      <c r="H302" s="207">
        <f t="shared" ref="H302:I302" si="119">H303</f>
        <v>2960900</v>
      </c>
      <c r="I302" s="207">
        <f t="shared" si="119"/>
        <v>2960900</v>
      </c>
    </row>
    <row r="303" spans="1:9" ht="30" x14ac:dyDescent="0.25">
      <c r="A303" s="176" t="s">
        <v>860</v>
      </c>
      <c r="B303" s="256" t="s">
        <v>125</v>
      </c>
      <c r="C303" s="216" t="s">
        <v>98</v>
      </c>
      <c r="D303" s="216" t="s">
        <v>95</v>
      </c>
      <c r="E303" s="216" t="s">
        <v>745</v>
      </c>
      <c r="F303" s="216"/>
      <c r="G303" s="208">
        <f>SUM(G304:G306)</f>
        <v>2960900</v>
      </c>
      <c r="H303" s="208">
        <f t="shared" ref="H303:I303" si="120">SUM(H304:H306)</f>
        <v>2960900</v>
      </c>
      <c r="I303" s="208">
        <f t="shared" si="120"/>
        <v>2960900</v>
      </c>
    </row>
    <row r="304" spans="1:9" ht="75.75" x14ac:dyDescent="0.25">
      <c r="A304" s="219" t="s">
        <v>134</v>
      </c>
      <c r="B304" s="256" t="s">
        <v>125</v>
      </c>
      <c r="C304" s="216" t="s">
        <v>98</v>
      </c>
      <c r="D304" s="216" t="s">
        <v>95</v>
      </c>
      <c r="E304" s="216" t="s">
        <v>745</v>
      </c>
      <c r="F304" s="216" t="s">
        <v>127</v>
      </c>
      <c r="G304" s="208">
        <f>'приложение 6'!D167</f>
        <v>127200</v>
      </c>
      <c r="H304" s="208">
        <f>'приложение 6'!E167</f>
        <v>127200</v>
      </c>
      <c r="I304" s="208">
        <f>'приложение 6'!F167</f>
        <v>127200</v>
      </c>
    </row>
    <row r="305" spans="1:9" ht="30.75" x14ac:dyDescent="0.25">
      <c r="A305" s="209" t="s">
        <v>838</v>
      </c>
      <c r="B305" s="256" t="s">
        <v>125</v>
      </c>
      <c r="C305" s="216" t="s">
        <v>98</v>
      </c>
      <c r="D305" s="216" t="s">
        <v>95</v>
      </c>
      <c r="E305" s="216" t="s">
        <v>745</v>
      </c>
      <c r="F305" s="216" t="s">
        <v>129</v>
      </c>
      <c r="G305" s="208">
        <f>'приложение 6'!D168</f>
        <v>969200</v>
      </c>
      <c r="H305" s="213">
        <f>'приложение 6'!E168</f>
        <v>969200</v>
      </c>
      <c r="I305" s="213">
        <f>'приложение 6'!F168</f>
        <v>969200</v>
      </c>
    </row>
    <row r="306" spans="1:9" x14ac:dyDescent="0.25">
      <c r="A306" s="209" t="s">
        <v>141</v>
      </c>
      <c r="B306" s="256" t="s">
        <v>125</v>
      </c>
      <c r="C306" s="216" t="s">
        <v>98</v>
      </c>
      <c r="D306" s="216" t="s">
        <v>95</v>
      </c>
      <c r="E306" s="216" t="s">
        <v>745</v>
      </c>
      <c r="F306" s="216" t="s">
        <v>131</v>
      </c>
      <c r="G306" s="208">
        <f>'приложение 6'!D169</f>
        <v>1864500</v>
      </c>
      <c r="H306" s="213">
        <f>'приложение 6'!E169</f>
        <v>1864500</v>
      </c>
      <c r="I306" s="213">
        <f>'приложение 6'!F169</f>
        <v>1864500</v>
      </c>
    </row>
    <row r="307" spans="1:9" x14ac:dyDescent="0.25">
      <c r="A307" s="225" t="s">
        <v>133</v>
      </c>
      <c r="B307" s="255" t="s">
        <v>125</v>
      </c>
      <c r="C307" s="215" t="s">
        <v>98</v>
      </c>
      <c r="D307" s="215" t="s">
        <v>95</v>
      </c>
      <c r="E307" s="215" t="s">
        <v>306</v>
      </c>
      <c r="F307" s="215"/>
      <c r="G307" s="207">
        <f>G308+G310</f>
        <v>3925632.57</v>
      </c>
      <c r="H307" s="207">
        <f t="shared" ref="H307:I307" si="121">H308+H310</f>
        <v>3955957.57</v>
      </c>
      <c r="I307" s="207">
        <f t="shared" si="121"/>
        <v>4046932.57</v>
      </c>
    </row>
    <row r="308" spans="1:9" ht="30.75" x14ac:dyDescent="0.25">
      <c r="A308" s="209" t="s">
        <v>1184</v>
      </c>
      <c r="B308" s="256" t="s">
        <v>125</v>
      </c>
      <c r="C308" s="216" t="s">
        <v>98</v>
      </c>
      <c r="D308" s="216" t="s">
        <v>95</v>
      </c>
      <c r="E308" s="216" t="s">
        <v>305</v>
      </c>
      <c r="F308" s="216"/>
      <c r="G308" s="208">
        <f>G309</f>
        <v>2773282.57</v>
      </c>
      <c r="H308" s="208">
        <f t="shared" ref="H308:I308" si="122">H309</f>
        <v>2773282.57</v>
      </c>
      <c r="I308" s="208">
        <f t="shared" si="122"/>
        <v>2773282.57</v>
      </c>
    </row>
    <row r="309" spans="1:9" ht="75.75" x14ac:dyDescent="0.25">
      <c r="A309" s="209" t="s">
        <v>134</v>
      </c>
      <c r="B309" s="256" t="s">
        <v>125</v>
      </c>
      <c r="C309" s="216" t="s">
        <v>98</v>
      </c>
      <c r="D309" s="216" t="s">
        <v>95</v>
      </c>
      <c r="E309" s="216" t="s">
        <v>305</v>
      </c>
      <c r="F309" s="216" t="s">
        <v>127</v>
      </c>
      <c r="G309" s="208">
        <f>'приложение 7'!G221</f>
        <v>2773282.57</v>
      </c>
      <c r="H309" s="208">
        <f>'приложение 7'!H221</f>
        <v>2773282.57</v>
      </c>
      <c r="I309" s="208">
        <f>'приложение 7'!I221</f>
        <v>2773282.57</v>
      </c>
    </row>
    <row r="310" spans="1:9" x14ac:dyDescent="0.25">
      <c r="A310" s="209" t="s">
        <v>106</v>
      </c>
      <c r="B310" s="256" t="s">
        <v>125</v>
      </c>
      <c r="C310" s="216" t="s">
        <v>98</v>
      </c>
      <c r="D310" s="216" t="s">
        <v>95</v>
      </c>
      <c r="E310" s="216" t="s">
        <v>309</v>
      </c>
      <c r="F310" s="216"/>
      <c r="G310" s="208">
        <f>SUM(G311:G312)</f>
        <v>1152350</v>
      </c>
      <c r="H310" s="208">
        <f t="shared" ref="H310:I310" si="123">SUM(H311:H312)</f>
        <v>1182675</v>
      </c>
      <c r="I310" s="208">
        <f t="shared" si="123"/>
        <v>1273650</v>
      </c>
    </row>
    <row r="311" spans="1:9" ht="30.75" x14ac:dyDescent="0.25">
      <c r="A311" s="209" t="s">
        <v>838</v>
      </c>
      <c r="B311" s="256" t="s">
        <v>125</v>
      </c>
      <c r="C311" s="216" t="s">
        <v>98</v>
      </c>
      <c r="D311" s="216" t="s">
        <v>95</v>
      </c>
      <c r="E311" s="216" t="s">
        <v>309</v>
      </c>
      <c r="F311" s="216" t="s">
        <v>129</v>
      </c>
      <c r="G311" s="208">
        <f>'приложение 7'!G224</f>
        <v>0</v>
      </c>
      <c r="H311" s="213">
        <f>'приложение 7'!H224</f>
        <v>0</v>
      </c>
      <c r="I311" s="213">
        <f>'приложение 7'!I224</f>
        <v>0</v>
      </c>
    </row>
    <row r="312" spans="1:9" x14ac:dyDescent="0.25">
      <c r="A312" s="209" t="s">
        <v>141</v>
      </c>
      <c r="B312" s="256" t="s">
        <v>125</v>
      </c>
      <c r="C312" s="216" t="s">
        <v>98</v>
      </c>
      <c r="D312" s="216" t="s">
        <v>95</v>
      </c>
      <c r="E312" s="216" t="s">
        <v>309</v>
      </c>
      <c r="F312" s="216" t="s">
        <v>131</v>
      </c>
      <c r="G312" s="208">
        <f>'приложение 7'!G225</f>
        <v>1152350</v>
      </c>
      <c r="H312" s="213">
        <f>'приложение 7'!H225</f>
        <v>1182675</v>
      </c>
      <c r="I312" s="213">
        <f>'приложение 7'!I225</f>
        <v>1273650</v>
      </c>
    </row>
    <row r="313" spans="1:9" x14ac:dyDescent="0.25">
      <c r="A313" s="225" t="s">
        <v>20</v>
      </c>
      <c r="B313" s="255" t="s">
        <v>125</v>
      </c>
      <c r="C313" s="215" t="s">
        <v>97</v>
      </c>
      <c r="D313" s="215"/>
      <c r="E313" s="215"/>
      <c r="F313" s="215"/>
      <c r="G313" s="207">
        <f>G314+G326</f>
        <v>97611596.780000001</v>
      </c>
      <c r="H313" s="207">
        <f t="shared" ref="H313:I313" si="124">H314+H326</f>
        <v>98568723.909999996</v>
      </c>
      <c r="I313" s="207">
        <f t="shared" si="124"/>
        <v>99252048.320000008</v>
      </c>
    </row>
    <row r="314" spans="1:9" x14ac:dyDescent="0.25">
      <c r="A314" s="225" t="s">
        <v>21</v>
      </c>
      <c r="B314" s="255" t="s">
        <v>125</v>
      </c>
      <c r="C314" s="215" t="s">
        <v>97</v>
      </c>
      <c r="D314" s="215" t="s">
        <v>90</v>
      </c>
      <c r="E314" s="215"/>
      <c r="F314" s="215"/>
      <c r="G314" s="207">
        <f>G315+G323</f>
        <v>89611596.780000001</v>
      </c>
      <c r="H314" s="207">
        <f t="shared" ref="H314:I314" si="125">H315+H323</f>
        <v>90568723.909999996</v>
      </c>
      <c r="I314" s="207">
        <f t="shared" si="125"/>
        <v>91252048.320000008</v>
      </c>
    </row>
    <row r="315" spans="1:9" ht="31.5" x14ac:dyDescent="0.25">
      <c r="A315" s="225" t="s">
        <v>1019</v>
      </c>
      <c r="B315" s="255" t="s">
        <v>125</v>
      </c>
      <c r="C315" s="215" t="s">
        <v>97</v>
      </c>
      <c r="D315" s="215" t="s">
        <v>90</v>
      </c>
      <c r="E315" s="215" t="s">
        <v>741</v>
      </c>
      <c r="F315" s="215"/>
      <c r="G315" s="207">
        <f>G316+G320</f>
        <v>89611596.780000001</v>
      </c>
      <c r="H315" s="207">
        <f t="shared" ref="H315:I315" si="126">H316+H320</f>
        <v>90568723.909999996</v>
      </c>
      <c r="I315" s="207">
        <f t="shared" si="126"/>
        <v>91252048.320000008</v>
      </c>
    </row>
    <row r="316" spans="1:9" x14ac:dyDescent="0.25">
      <c r="A316" s="209" t="s">
        <v>851</v>
      </c>
      <c r="B316" s="256" t="s">
        <v>125</v>
      </c>
      <c r="C316" s="216" t="s">
        <v>97</v>
      </c>
      <c r="D316" s="216" t="s">
        <v>90</v>
      </c>
      <c r="E316" s="216" t="s">
        <v>742</v>
      </c>
      <c r="F316" s="216"/>
      <c r="G316" s="208">
        <f>SUM(G317:G319)</f>
        <v>81611596.780000001</v>
      </c>
      <c r="H316" s="208">
        <f t="shared" ref="H316:I316" si="127">SUM(H317:H319)</f>
        <v>82568723.909999996</v>
      </c>
      <c r="I316" s="208">
        <f t="shared" si="127"/>
        <v>83460215.540000007</v>
      </c>
    </row>
    <row r="317" spans="1:9" ht="75.75" x14ac:dyDescent="0.25">
      <c r="A317" s="209" t="s">
        <v>134</v>
      </c>
      <c r="B317" s="256" t="s">
        <v>125</v>
      </c>
      <c r="C317" s="216" t="s">
        <v>97</v>
      </c>
      <c r="D317" s="216" t="s">
        <v>90</v>
      </c>
      <c r="E317" s="216" t="s">
        <v>742</v>
      </c>
      <c r="F317" s="216" t="s">
        <v>127</v>
      </c>
      <c r="G317" s="208">
        <f>'приложение 6'!D155-'приложение 9'!G193</f>
        <v>57418594.519999996</v>
      </c>
      <c r="H317" s="208">
        <f>'приложение 6'!E155-'приложение 9'!H193</f>
        <v>57418594.519999996</v>
      </c>
      <c r="I317" s="208">
        <f>'приложение 6'!F155-'приложение 9'!I193</f>
        <v>57418594.519999996</v>
      </c>
    </row>
    <row r="318" spans="1:9" ht="30.75" x14ac:dyDescent="0.25">
      <c r="A318" s="209" t="s">
        <v>838</v>
      </c>
      <c r="B318" s="256" t="s">
        <v>125</v>
      </c>
      <c r="C318" s="216" t="s">
        <v>97</v>
      </c>
      <c r="D318" s="216" t="s">
        <v>90</v>
      </c>
      <c r="E318" s="216" t="s">
        <v>742</v>
      </c>
      <c r="F318" s="216" t="s">
        <v>129</v>
      </c>
      <c r="G318" s="208">
        <f>'приложение 6'!D156</f>
        <v>21428504.84</v>
      </c>
      <c r="H318" s="208">
        <f>'приложение 6'!E156</f>
        <v>22385631.969999999</v>
      </c>
      <c r="I318" s="208">
        <f>'приложение 6'!F156</f>
        <v>23277123.600000001</v>
      </c>
    </row>
    <row r="319" spans="1:9" x14ac:dyDescent="0.25">
      <c r="A319" s="209" t="s">
        <v>138</v>
      </c>
      <c r="B319" s="256" t="s">
        <v>125</v>
      </c>
      <c r="C319" s="216" t="s">
        <v>97</v>
      </c>
      <c r="D319" s="216" t="s">
        <v>90</v>
      </c>
      <c r="E319" s="216" t="s">
        <v>742</v>
      </c>
      <c r="F319" s="216" t="s">
        <v>130</v>
      </c>
      <c r="G319" s="208">
        <f>'приложение 6'!D157</f>
        <v>2764497.42</v>
      </c>
      <c r="H319" s="213">
        <f>'приложение 6'!E157</f>
        <v>2764497.42</v>
      </c>
      <c r="I319" s="213">
        <f>'приложение 6'!F157</f>
        <v>2764497.42</v>
      </c>
    </row>
    <row r="320" spans="1:9" x14ac:dyDescent="0.25">
      <c r="A320" s="209" t="s">
        <v>293</v>
      </c>
      <c r="B320" s="256" t="s">
        <v>125</v>
      </c>
      <c r="C320" s="216" t="s">
        <v>97</v>
      </c>
      <c r="D320" s="216" t="s">
        <v>90</v>
      </c>
      <c r="E320" s="216" t="s">
        <v>740</v>
      </c>
      <c r="F320" s="216"/>
      <c r="G320" s="208">
        <f>SUM(G321:G322)</f>
        <v>8000000</v>
      </c>
      <c r="H320" s="208">
        <f t="shared" ref="H320:I320" si="128">SUM(H321:H322)</f>
        <v>8000000</v>
      </c>
      <c r="I320" s="208">
        <f t="shared" si="128"/>
        <v>7791832.7800000003</v>
      </c>
    </row>
    <row r="321" spans="1:12" ht="75.75" x14ac:dyDescent="0.25">
      <c r="A321" s="209" t="s">
        <v>134</v>
      </c>
      <c r="B321" s="256" t="s">
        <v>125</v>
      </c>
      <c r="C321" s="216" t="s">
        <v>97</v>
      </c>
      <c r="D321" s="216" t="s">
        <v>90</v>
      </c>
      <c r="E321" s="216" t="s">
        <v>740</v>
      </c>
      <c r="F321" s="216" t="s">
        <v>127</v>
      </c>
      <c r="G321" s="208">
        <f>'приложение 6'!D162</f>
        <v>7000000</v>
      </c>
      <c r="H321" s="208">
        <f>'приложение 6'!E162</f>
        <v>7000000</v>
      </c>
      <c r="I321" s="208">
        <f>'приложение 6'!F162</f>
        <v>6791832.7800000003</v>
      </c>
    </row>
    <row r="322" spans="1:12" ht="30.75" x14ac:dyDescent="0.25">
      <c r="A322" s="209" t="s">
        <v>838</v>
      </c>
      <c r="B322" s="256" t="s">
        <v>125</v>
      </c>
      <c r="C322" s="216" t="s">
        <v>97</v>
      </c>
      <c r="D322" s="216" t="s">
        <v>90</v>
      </c>
      <c r="E322" s="216" t="s">
        <v>740</v>
      </c>
      <c r="F322" s="216" t="s">
        <v>129</v>
      </c>
      <c r="G322" s="208">
        <f>'приложение 6'!D163</f>
        <v>1000000</v>
      </c>
      <c r="H322" s="213">
        <f>'приложение 6'!E163</f>
        <v>1000000</v>
      </c>
      <c r="I322" s="213">
        <f>'приложение 6'!F163</f>
        <v>1000000</v>
      </c>
    </row>
    <row r="323" spans="1:12" x14ac:dyDescent="0.25">
      <c r="A323" s="225" t="s">
        <v>133</v>
      </c>
      <c r="B323" s="215" t="s">
        <v>125</v>
      </c>
      <c r="C323" s="215" t="s">
        <v>97</v>
      </c>
      <c r="D323" s="215" t="s">
        <v>90</v>
      </c>
      <c r="E323" s="215" t="s">
        <v>309</v>
      </c>
      <c r="F323" s="215"/>
      <c r="G323" s="207">
        <f>G324</f>
        <v>0</v>
      </c>
      <c r="H323" s="207">
        <f t="shared" ref="H323:I323" si="129">H324</f>
        <v>0</v>
      </c>
      <c r="I323" s="207">
        <f t="shared" si="129"/>
        <v>0</v>
      </c>
    </row>
    <row r="324" spans="1:12" x14ac:dyDescent="0.25">
      <c r="A324" s="209" t="s">
        <v>106</v>
      </c>
      <c r="B324" s="216" t="s">
        <v>125</v>
      </c>
      <c r="C324" s="216" t="s">
        <v>97</v>
      </c>
      <c r="D324" s="216" t="s">
        <v>90</v>
      </c>
      <c r="E324" s="216" t="s">
        <v>837</v>
      </c>
      <c r="F324" s="216"/>
      <c r="G324" s="208">
        <f>G325</f>
        <v>0</v>
      </c>
      <c r="H324" s="208">
        <f t="shared" ref="H324:I324" si="130">H325</f>
        <v>0</v>
      </c>
      <c r="I324" s="208">
        <f t="shared" si="130"/>
        <v>0</v>
      </c>
    </row>
    <row r="325" spans="1:12" ht="30" customHeight="1" x14ac:dyDescent="0.25">
      <c r="A325" s="209" t="s">
        <v>838</v>
      </c>
      <c r="B325" s="216" t="s">
        <v>125</v>
      </c>
      <c r="C325" s="216" t="s">
        <v>97</v>
      </c>
      <c r="D325" s="216" t="s">
        <v>90</v>
      </c>
      <c r="E325" s="216" t="s">
        <v>837</v>
      </c>
      <c r="F325" s="216" t="s">
        <v>129</v>
      </c>
      <c r="G325" s="208"/>
      <c r="H325" s="213">
        <v>0</v>
      </c>
      <c r="I325" s="213">
        <v>0</v>
      </c>
    </row>
    <row r="326" spans="1:12" x14ac:dyDescent="0.25">
      <c r="A326" s="225" t="s">
        <v>22</v>
      </c>
      <c r="B326" s="255" t="s">
        <v>125</v>
      </c>
      <c r="C326" s="215" t="s">
        <v>97</v>
      </c>
      <c r="D326" s="215" t="s">
        <v>91</v>
      </c>
      <c r="E326" s="215"/>
      <c r="F326" s="215"/>
      <c r="G326" s="207">
        <f>G327</f>
        <v>8000000</v>
      </c>
      <c r="H326" s="207">
        <f t="shared" ref="H326:I327" si="131">H327</f>
        <v>8000000</v>
      </c>
      <c r="I326" s="207">
        <f t="shared" si="131"/>
        <v>8000000</v>
      </c>
    </row>
    <row r="327" spans="1:12" s="355" customFormat="1" ht="31.5" x14ac:dyDescent="0.25">
      <c r="A327" s="225" t="s">
        <v>1019</v>
      </c>
      <c r="B327" s="255" t="s">
        <v>125</v>
      </c>
      <c r="C327" s="215" t="s">
        <v>97</v>
      </c>
      <c r="D327" s="215" t="s">
        <v>91</v>
      </c>
      <c r="E327" s="215" t="s">
        <v>741</v>
      </c>
      <c r="F327" s="215"/>
      <c r="G327" s="207">
        <f>G328</f>
        <v>8000000</v>
      </c>
      <c r="H327" s="207">
        <f t="shared" si="131"/>
        <v>8000000</v>
      </c>
      <c r="I327" s="207">
        <f t="shared" si="131"/>
        <v>8000000</v>
      </c>
    </row>
    <row r="328" spans="1:12" x14ac:dyDescent="0.25">
      <c r="A328" s="209" t="s">
        <v>880</v>
      </c>
      <c r="B328" s="256" t="s">
        <v>125</v>
      </c>
      <c r="C328" s="216" t="s">
        <v>97</v>
      </c>
      <c r="D328" s="216" t="s">
        <v>91</v>
      </c>
      <c r="E328" s="216" t="s">
        <v>743</v>
      </c>
      <c r="F328" s="216"/>
      <c r="G328" s="208">
        <f>SUM(G329:G330)</f>
        <v>8000000</v>
      </c>
      <c r="H328" s="208">
        <f t="shared" ref="H328:I328" si="132">SUM(H329:H330)</f>
        <v>8000000</v>
      </c>
      <c r="I328" s="208">
        <f t="shared" si="132"/>
        <v>8000000</v>
      </c>
    </row>
    <row r="329" spans="1:12" ht="75.75" x14ac:dyDescent="0.25">
      <c r="A329" s="209" t="s">
        <v>134</v>
      </c>
      <c r="B329" s="256" t="s">
        <v>125</v>
      </c>
      <c r="C329" s="216" t="s">
        <v>97</v>
      </c>
      <c r="D329" s="216" t="s">
        <v>91</v>
      </c>
      <c r="E329" s="216" t="s">
        <v>743</v>
      </c>
      <c r="F329" s="216" t="s">
        <v>127</v>
      </c>
      <c r="G329" s="208">
        <f>'приложение 6'!D159</f>
        <v>6600000</v>
      </c>
      <c r="H329" s="208">
        <f>'приложение 6'!E159</f>
        <v>6600000</v>
      </c>
      <c r="I329" s="208">
        <f>'приложение 6'!F159</f>
        <v>6600000</v>
      </c>
    </row>
    <row r="330" spans="1:12" ht="30.75" x14ac:dyDescent="0.25">
      <c r="A330" s="209" t="s">
        <v>838</v>
      </c>
      <c r="B330" s="256" t="s">
        <v>125</v>
      </c>
      <c r="C330" s="216" t="s">
        <v>97</v>
      </c>
      <c r="D330" s="216" t="s">
        <v>91</v>
      </c>
      <c r="E330" s="216" t="s">
        <v>743</v>
      </c>
      <c r="F330" s="216" t="s">
        <v>129</v>
      </c>
      <c r="G330" s="208">
        <f>'приложение 6'!D160</f>
        <v>1400000</v>
      </c>
      <c r="H330" s="213">
        <f>'приложение 6'!E160</f>
        <v>1400000</v>
      </c>
      <c r="I330" s="213">
        <f>'приложение 6'!F160</f>
        <v>1400000</v>
      </c>
    </row>
    <row r="331" spans="1:12" ht="31.5" hidden="1" x14ac:dyDescent="0.25">
      <c r="A331" s="214" t="s">
        <v>23</v>
      </c>
      <c r="B331" s="255" t="s">
        <v>125</v>
      </c>
      <c r="C331" s="215" t="s">
        <v>96</v>
      </c>
      <c r="D331" s="215"/>
      <c r="E331" s="215"/>
      <c r="F331" s="215"/>
      <c r="G331" s="211">
        <f t="shared" ref="G331:I334" si="133">G332</f>
        <v>0</v>
      </c>
      <c r="H331" s="211">
        <f t="shared" si="133"/>
        <v>0</v>
      </c>
      <c r="I331" s="211">
        <f t="shared" si="133"/>
        <v>0</v>
      </c>
    </row>
    <row r="332" spans="1:12" ht="31.5" hidden="1" x14ac:dyDescent="0.25">
      <c r="A332" s="214" t="s">
        <v>142</v>
      </c>
      <c r="B332" s="255" t="s">
        <v>125</v>
      </c>
      <c r="C332" s="215" t="s">
        <v>96</v>
      </c>
      <c r="D332" s="215" t="s">
        <v>90</v>
      </c>
      <c r="E332" s="215"/>
      <c r="F332" s="215"/>
      <c r="G332" s="211">
        <f t="shared" si="133"/>
        <v>0</v>
      </c>
      <c r="H332" s="211">
        <f t="shared" si="133"/>
        <v>0</v>
      </c>
      <c r="I332" s="211">
        <f t="shared" si="133"/>
        <v>0</v>
      </c>
    </row>
    <row r="333" spans="1:12" hidden="1" x14ac:dyDescent="0.25">
      <c r="A333" s="225" t="s">
        <v>133</v>
      </c>
      <c r="B333" s="255" t="s">
        <v>125</v>
      </c>
      <c r="C333" s="215" t="s">
        <v>96</v>
      </c>
      <c r="D333" s="215" t="s">
        <v>90</v>
      </c>
      <c r="E333" s="215" t="s">
        <v>306</v>
      </c>
      <c r="F333" s="215"/>
      <c r="G333" s="211">
        <f t="shared" si="133"/>
        <v>0</v>
      </c>
      <c r="H333" s="211">
        <f t="shared" si="133"/>
        <v>0</v>
      </c>
      <c r="I333" s="211">
        <f t="shared" si="133"/>
        <v>0</v>
      </c>
    </row>
    <row r="334" spans="1:12" hidden="1" x14ac:dyDescent="0.25">
      <c r="A334" s="209" t="s">
        <v>106</v>
      </c>
      <c r="B334" s="256" t="s">
        <v>125</v>
      </c>
      <c r="C334" s="216" t="s">
        <v>96</v>
      </c>
      <c r="D334" s="216" t="s">
        <v>90</v>
      </c>
      <c r="E334" s="216" t="s">
        <v>309</v>
      </c>
      <c r="F334" s="216"/>
      <c r="G334" s="210">
        <f>G335</f>
        <v>0</v>
      </c>
      <c r="H334" s="210">
        <f t="shared" si="133"/>
        <v>0</v>
      </c>
      <c r="I334" s="210">
        <f t="shared" si="133"/>
        <v>0</v>
      </c>
    </row>
    <row r="335" spans="1:12" s="425" customFormat="1" ht="18.75" hidden="1" customHeight="1" x14ac:dyDescent="0.25">
      <c r="A335" s="219" t="s">
        <v>143</v>
      </c>
      <c r="B335" s="256" t="s">
        <v>125</v>
      </c>
      <c r="C335" s="216" t="s">
        <v>96</v>
      </c>
      <c r="D335" s="216" t="s">
        <v>90</v>
      </c>
      <c r="E335" s="216" t="s">
        <v>309</v>
      </c>
      <c r="F335" s="216" t="s">
        <v>132</v>
      </c>
      <c r="G335" s="210">
        <f>'приложение 7'!G240</f>
        <v>0</v>
      </c>
      <c r="H335" s="213">
        <f>'приложение 7'!H240</f>
        <v>0</v>
      </c>
      <c r="I335" s="213">
        <f>'приложение 7'!I240</f>
        <v>0</v>
      </c>
      <c r="J335" s="151"/>
      <c r="K335" s="151"/>
      <c r="L335" s="151"/>
    </row>
    <row r="336" spans="1:12" ht="63" hidden="1" x14ac:dyDescent="0.25">
      <c r="A336" s="376" t="s">
        <v>78</v>
      </c>
      <c r="B336" s="398" t="s">
        <v>125</v>
      </c>
      <c r="C336" s="377" t="s">
        <v>77</v>
      </c>
      <c r="D336" s="377"/>
      <c r="E336" s="377"/>
      <c r="F336" s="384"/>
      <c r="G336" s="378">
        <f>G337</f>
        <v>0</v>
      </c>
      <c r="H336" s="378">
        <f t="shared" ref="H336:I336" si="134">H337</f>
        <v>0</v>
      </c>
      <c r="I336" s="378">
        <f t="shared" si="134"/>
        <v>0</v>
      </c>
    </row>
    <row r="337" spans="1:9" ht="31.5" hidden="1" x14ac:dyDescent="0.25">
      <c r="A337" s="379" t="s">
        <v>188</v>
      </c>
      <c r="B337" s="398" t="s">
        <v>125</v>
      </c>
      <c r="C337" s="377" t="s">
        <v>77</v>
      </c>
      <c r="D337" s="377" t="s">
        <v>93</v>
      </c>
      <c r="E337" s="377"/>
      <c r="F337" s="384"/>
      <c r="G337" s="378">
        <f t="shared" ref="G337:I339" si="135">G338</f>
        <v>0</v>
      </c>
      <c r="H337" s="378">
        <f t="shared" si="135"/>
        <v>0</v>
      </c>
      <c r="I337" s="378">
        <f t="shared" si="135"/>
        <v>0</v>
      </c>
    </row>
    <row r="338" spans="1:9" hidden="1" x14ac:dyDescent="0.25">
      <c r="A338" s="225" t="s">
        <v>133</v>
      </c>
      <c r="B338" s="398" t="s">
        <v>125</v>
      </c>
      <c r="C338" s="377" t="s">
        <v>77</v>
      </c>
      <c r="D338" s="377" t="s">
        <v>93</v>
      </c>
      <c r="E338" s="377" t="s">
        <v>306</v>
      </c>
      <c r="F338" s="384"/>
      <c r="G338" s="378">
        <f t="shared" si="135"/>
        <v>0</v>
      </c>
      <c r="H338" s="378">
        <f t="shared" si="135"/>
        <v>0</v>
      </c>
      <c r="I338" s="378">
        <f t="shared" si="135"/>
        <v>0</v>
      </c>
    </row>
    <row r="339" spans="1:9" ht="31.5" hidden="1" x14ac:dyDescent="0.25">
      <c r="A339" s="379" t="s">
        <v>782</v>
      </c>
      <c r="B339" s="398" t="s">
        <v>125</v>
      </c>
      <c r="C339" s="377" t="s">
        <v>77</v>
      </c>
      <c r="D339" s="377" t="s">
        <v>93</v>
      </c>
      <c r="E339" s="377" t="s">
        <v>783</v>
      </c>
      <c r="F339" s="384"/>
      <c r="G339" s="378">
        <f t="shared" si="135"/>
        <v>0</v>
      </c>
      <c r="H339" s="378">
        <f t="shared" si="135"/>
        <v>0</v>
      </c>
      <c r="I339" s="378">
        <f t="shared" si="135"/>
        <v>0</v>
      </c>
    </row>
    <row r="340" spans="1:9" ht="15" hidden="1" x14ac:dyDescent="0.25">
      <c r="A340" s="357" t="s">
        <v>159</v>
      </c>
      <c r="B340" s="399" t="s">
        <v>125</v>
      </c>
      <c r="C340" s="380" t="s">
        <v>77</v>
      </c>
      <c r="D340" s="380" t="s">
        <v>93</v>
      </c>
      <c r="E340" s="380" t="s">
        <v>328</v>
      </c>
      <c r="F340" s="385" t="s">
        <v>158</v>
      </c>
      <c r="G340" s="336">
        <f>'приложение 7'!G250</f>
        <v>0</v>
      </c>
      <c r="H340" s="336">
        <v>0</v>
      </c>
      <c r="I340" s="381">
        <v>0</v>
      </c>
    </row>
    <row r="341" spans="1:9" ht="63" x14ac:dyDescent="0.25">
      <c r="A341" s="376" t="s">
        <v>78</v>
      </c>
      <c r="B341" s="398" t="s">
        <v>125</v>
      </c>
      <c r="C341" s="377" t="s">
        <v>77</v>
      </c>
      <c r="D341" s="377"/>
      <c r="E341" s="377"/>
      <c r="F341" s="384"/>
      <c r="G341" s="378">
        <f>G342</f>
        <v>0</v>
      </c>
      <c r="H341" s="378">
        <f t="shared" ref="H341:I341" si="136">H342</f>
        <v>0</v>
      </c>
      <c r="I341" s="378">
        <f t="shared" si="136"/>
        <v>0</v>
      </c>
    </row>
    <row r="342" spans="1:9" ht="31.5" x14ac:dyDescent="0.25">
      <c r="A342" s="379" t="s">
        <v>188</v>
      </c>
      <c r="B342" s="398" t="s">
        <v>125</v>
      </c>
      <c r="C342" s="377" t="s">
        <v>77</v>
      </c>
      <c r="D342" s="377" t="s">
        <v>93</v>
      </c>
      <c r="E342" s="377"/>
      <c r="F342" s="384"/>
      <c r="G342" s="378">
        <f>G343+G346</f>
        <v>0</v>
      </c>
      <c r="H342" s="378">
        <f t="shared" ref="H342:I342" si="137">H343+H346</f>
        <v>0</v>
      </c>
      <c r="I342" s="378">
        <f t="shared" si="137"/>
        <v>0</v>
      </c>
    </row>
    <row r="343" spans="1:9" x14ac:dyDescent="0.25">
      <c r="A343" s="225" t="s">
        <v>133</v>
      </c>
      <c r="B343" s="398" t="s">
        <v>125</v>
      </c>
      <c r="C343" s="377" t="s">
        <v>77</v>
      </c>
      <c r="D343" s="377" t="s">
        <v>93</v>
      </c>
      <c r="E343" s="377" t="s">
        <v>306</v>
      </c>
      <c r="F343" s="384"/>
      <c r="G343" s="378">
        <f>G344</f>
        <v>0</v>
      </c>
      <c r="H343" s="378">
        <f t="shared" ref="G343:I344" si="138">H344</f>
        <v>0</v>
      </c>
      <c r="I343" s="378">
        <f t="shared" si="138"/>
        <v>0</v>
      </c>
    </row>
    <row r="344" spans="1:9" ht="31.5" x14ac:dyDescent="0.25">
      <c r="A344" s="379" t="s">
        <v>782</v>
      </c>
      <c r="B344" s="398" t="s">
        <v>125</v>
      </c>
      <c r="C344" s="377" t="s">
        <v>77</v>
      </c>
      <c r="D344" s="377" t="s">
        <v>93</v>
      </c>
      <c r="E344" s="377" t="s">
        <v>783</v>
      </c>
      <c r="F344" s="384"/>
      <c r="G344" s="378">
        <f t="shared" si="138"/>
        <v>0</v>
      </c>
      <c r="H344" s="378">
        <f t="shared" si="138"/>
        <v>0</v>
      </c>
      <c r="I344" s="378">
        <f t="shared" si="138"/>
        <v>0</v>
      </c>
    </row>
    <row r="345" spans="1:9" ht="15" x14ac:dyDescent="0.25">
      <c r="A345" s="357" t="s">
        <v>159</v>
      </c>
      <c r="B345" s="399" t="s">
        <v>125</v>
      </c>
      <c r="C345" s="380" t="s">
        <v>77</v>
      </c>
      <c r="D345" s="380" t="s">
        <v>93</v>
      </c>
      <c r="E345" s="380" t="s">
        <v>783</v>
      </c>
      <c r="F345" s="385" t="s">
        <v>158</v>
      </c>
      <c r="G345" s="336">
        <f>'приложение 7'!G260</f>
        <v>0</v>
      </c>
      <c r="H345" s="336">
        <v>0</v>
      </c>
      <c r="I345" s="381">
        <v>0</v>
      </c>
    </row>
    <row r="346" spans="1:9" ht="31.5" x14ac:dyDescent="0.25">
      <c r="A346" s="214" t="s">
        <v>394</v>
      </c>
      <c r="B346" s="224">
        <v>701</v>
      </c>
      <c r="C346" s="224">
        <v>14</v>
      </c>
      <c r="D346" s="255" t="s">
        <v>93</v>
      </c>
      <c r="E346" s="224">
        <v>9960088520</v>
      </c>
      <c r="F346" s="224"/>
      <c r="G346" s="211">
        <f>G347</f>
        <v>0</v>
      </c>
      <c r="H346" s="211">
        <f t="shared" ref="H346:I346" si="139">H347</f>
        <v>0</v>
      </c>
      <c r="I346" s="211">
        <f t="shared" si="139"/>
        <v>0</v>
      </c>
    </row>
    <row r="347" spans="1:9" x14ac:dyDescent="0.25">
      <c r="A347" s="357" t="s">
        <v>159</v>
      </c>
      <c r="B347" s="223">
        <v>701</v>
      </c>
      <c r="C347" s="223">
        <v>14</v>
      </c>
      <c r="D347" s="256" t="s">
        <v>93</v>
      </c>
      <c r="E347" s="223">
        <v>9960088520</v>
      </c>
      <c r="F347" s="223">
        <v>500</v>
      </c>
      <c r="G347" s="210">
        <f>'приложение 8'!F337</f>
        <v>0</v>
      </c>
      <c r="H347" s="336">
        <v>0</v>
      </c>
      <c r="I347" s="381">
        <v>0</v>
      </c>
    </row>
    <row r="348" spans="1:9" x14ac:dyDescent="0.25">
      <c r="A348" s="426"/>
    </row>
  </sheetData>
  <autoFilter ref="A14:G335"/>
  <mergeCells count="1">
    <mergeCell ref="A11:I11"/>
  </mergeCells>
  <pageMargins left="0.70866141732283472" right="0.70866141732283472" top="0.74803149606299213" bottom="0.74803149606299213" header="0.31496062992125984" footer="0.31496062992125984"/>
  <pageSetup paperSize="9" scale="52" fitToHeight="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83"/>
  <sheetViews>
    <sheetView workbookViewId="0">
      <selection sqref="A1:XFD1048576"/>
    </sheetView>
  </sheetViews>
  <sheetFormatPr defaultRowHeight="15" x14ac:dyDescent="0.25"/>
  <cols>
    <col min="1" max="1" width="67.140625" style="303" customWidth="1"/>
    <col min="2" max="2" width="8.140625" style="303" customWidth="1"/>
    <col min="3" max="3" width="6.140625" style="303" customWidth="1"/>
    <col min="4" max="4" width="6.5703125" style="303" customWidth="1"/>
    <col min="5" max="5" width="15.42578125" style="386" customWidth="1"/>
    <col min="6" max="6" width="7" style="151" customWidth="1"/>
    <col min="7" max="7" width="16.7109375" style="427" customWidth="1"/>
    <col min="8" max="8" width="15.7109375" style="427" customWidth="1"/>
    <col min="9" max="9" width="15.42578125" style="427" customWidth="1"/>
    <col min="10" max="10" width="15.42578125" style="349" bestFit="1" customWidth="1"/>
    <col min="11" max="11" width="15" style="349" bestFit="1" customWidth="1"/>
    <col min="12" max="12" width="15" style="151" customWidth="1"/>
    <col min="13" max="13" width="9.7109375" style="151" bestFit="1" customWidth="1"/>
    <col min="14" max="257" width="9.140625" style="151"/>
    <col min="258" max="258" width="71.5703125" style="151" customWidth="1"/>
    <col min="259" max="259" width="6.140625" style="151" customWidth="1"/>
    <col min="260" max="260" width="7.42578125" style="151" bestFit="1" customWidth="1"/>
    <col min="261" max="261" width="16.5703125" style="151" customWidth="1"/>
    <col min="262" max="262" width="8.140625" style="151" bestFit="1" customWidth="1"/>
    <col min="263" max="263" width="19.28515625" style="151" customWidth="1"/>
    <col min="264" max="265" width="0" style="151" hidden="1" customWidth="1"/>
    <col min="266" max="266" width="15.42578125" style="151" bestFit="1" customWidth="1"/>
    <col min="267" max="267" width="15" style="151" bestFit="1" customWidth="1"/>
    <col min="268" max="268" width="15" style="151" customWidth="1"/>
    <col min="269" max="269" width="9.7109375" style="151" bestFit="1" customWidth="1"/>
    <col min="270" max="513" width="9.140625" style="151"/>
    <col min="514" max="514" width="71.5703125" style="151" customWidth="1"/>
    <col min="515" max="515" width="6.140625" style="151" customWidth="1"/>
    <col min="516" max="516" width="7.42578125" style="151" bestFit="1" customWidth="1"/>
    <col min="517" max="517" width="16.5703125" style="151" customWidth="1"/>
    <col min="518" max="518" width="8.140625" style="151" bestFit="1" customWidth="1"/>
    <col min="519" max="519" width="19.28515625" style="151" customWidth="1"/>
    <col min="520" max="521" width="0" style="151" hidden="1" customWidth="1"/>
    <col min="522" max="522" width="15.42578125" style="151" bestFit="1" customWidth="1"/>
    <col min="523" max="523" width="15" style="151" bestFit="1" customWidth="1"/>
    <col min="524" max="524" width="15" style="151" customWidth="1"/>
    <col min="525" max="525" width="9.7109375" style="151" bestFit="1" customWidth="1"/>
    <col min="526" max="769" width="9.140625" style="151"/>
    <col min="770" max="770" width="71.5703125" style="151" customWidth="1"/>
    <col min="771" max="771" width="6.140625" style="151" customWidth="1"/>
    <col min="772" max="772" width="7.42578125" style="151" bestFit="1" customWidth="1"/>
    <col min="773" max="773" width="16.5703125" style="151" customWidth="1"/>
    <col min="774" max="774" width="8.140625" style="151" bestFit="1" customWidth="1"/>
    <col min="775" max="775" width="19.28515625" style="151" customWidth="1"/>
    <col min="776" max="777" width="0" style="151" hidden="1" customWidth="1"/>
    <col min="778" max="778" width="15.42578125" style="151" bestFit="1" customWidth="1"/>
    <col min="779" max="779" width="15" style="151" bestFit="1" customWidth="1"/>
    <col min="780" max="780" width="15" style="151" customWidth="1"/>
    <col min="781" max="781" width="9.7109375" style="151" bestFit="1" customWidth="1"/>
    <col min="782" max="1025" width="9.140625" style="151"/>
    <col min="1026" max="1026" width="71.5703125" style="151" customWidth="1"/>
    <col min="1027" max="1027" width="6.140625" style="151" customWidth="1"/>
    <col min="1028" max="1028" width="7.42578125" style="151" bestFit="1" customWidth="1"/>
    <col min="1029" max="1029" width="16.5703125" style="151" customWidth="1"/>
    <col min="1030" max="1030" width="8.140625" style="151" bestFit="1" customWidth="1"/>
    <col min="1031" max="1031" width="19.28515625" style="151" customWidth="1"/>
    <col min="1032" max="1033" width="0" style="151" hidden="1" customWidth="1"/>
    <col min="1034" max="1034" width="15.42578125" style="151" bestFit="1" customWidth="1"/>
    <col min="1035" max="1035" width="15" style="151" bestFit="1" customWidth="1"/>
    <col min="1036" max="1036" width="15" style="151" customWidth="1"/>
    <col min="1037" max="1037" width="9.7109375" style="151" bestFit="1" customWidth="1"/>
    <col min="1038" max="1281" width="9.140625" style="151"/>
    <col min="1282" max="1282" width="71.5703125" style="151" customWidth="1"/>
    <col min="1283" max="1283" width="6.140625" style="151" customWidth="1"/>
    <col min="1284" max="1284" width="7.42578125" style="151" bestFit="1" customWidth="1"/>
    <col min="1285" max="1285" width="16.5703125" style="151" customWidth="1"/>
    <col min="1286" max="1286" width="8.140625" style="151" bestFit="1" customWidth="1"/>
    <col min="1287" max="1287" width="19.28515625" style="151" customWidth="1"/>
    <col min="1288" max="1289" width="0" style="151" hidden="1" customWidth="1"/>
    <col min="1290" max="1290" width="15.42578125" style="151" bestFit="1" customWidth="1"/>
    <col min="1291" max="1291" width="15" style="151" bestFit="1" customWidth="1"/>
    <col min="1292" max="1292" width="15" style="151" customWidth="1"/>
    <col min="1293" max="1293" width="9.7109375" style="151" bestFit="1" customWidth="1"/>
    <col min="1294" max="1537" width="9.140625" style="151"/>
    <col min="1538" max="1538" width="71.5703125" style="151" customWidth="1"/>
    <col min="1539" max="1539" width="6.140625" style="151" customWidth="1"/>
    <col min="1540" max="1540" width="7.42578125" style="151" bestFit="1" customWidth="1"/>
    <col min="1541" max="1541" width="16.5703125" style="151" customWidth="1"/>
    <col min="1542" max="1542" width="8.140625" style="151" bestFit="1" customWidth="1"/>
    <col min="1543" max="1543" width="19.28515625" style="151" customWidth="1"/>
    <col min="1544" max="1545" width="0" style="151" hidden="1" customWidth="1"/>
    <col min="1546" max="1546" width="15.42578125" style="151" bestFit="1" customWidth="1"/>
    <col min="1547" max="1547" width="15" style="151" bestFit="1" customWidth="1"/>
    <col min="1548" max="1548" width="15" style="151" customWidth="1"/>
    <col min="1549" max="1549" width="9.7109375" style="151" bestFit="1" customWidth="1"/>
    <col min="1550" max="1793" width="9.140625" style="151"/>
    <col min="1794" max="1794" width="71.5703125" style="151" customWidth="1"/>
    <col min="1795" max="1795" width="6.140625" style="151" customWidth="1"/>
    <col min="1796" max="1796" width="7.42578125" style="151" bestFit="1" customWidth="1"/>
    <col min="1797" max="1797" width="16.5703125" style="151" customWidth="1"/>
    <col min="1798" max="1798" width="8.140625" style="151" bestFit="1" customWidth="1"/>
    <col min="1799" max="1799" width="19.28515625" style="151" customWidth="1"/>
    <col min="1800" max="1801" width="0" style="151" hidden="1" customWidth="1"/>
    <col min="1802" max="1802" width="15.42578125" style="151" bestFit="1" customWidth="1"/>
    <col min="1803" max="1803" width="15" style="151" bestFit="1" customWidth="1"/>
    <col min="1804" max="1804" width="15" style="151" customWidth="1"/>
    <col min="1805" max="1805" width="9.7109375" style="151" bestFit="1" customWidth="1"/>
    <col min="1806" max="2049" width="9.140625" style="151"/>
    <col min="2050" max="2050" width="71.5703125" style="151" customWidth="1"/>
    <col min="2051" max="2051" width="6.140625" style="151" customWidth="1"/>
    <col min="2052" max="2052" width="7.42578125" style="151" bestFit="1" customWidth="1"/>
    <col min="2053" max="2053" width="16.5703125" style="151" customWidth="1"/>
    <col min="2054" max="2054" width="8.140625" style="151" bestFit="1" customWidth="1"/>
    <col min="2055" max="2055" width="19.28515625" style="151" customWidth="1"/>
    <col min="2056" max="2057" width="0" style="151" hidden="1" customWidth="1"/>
    <col min="2058" max="2058" width="15.42578125" style="151" bestFit="1" customWidth="1"/>
    <col min="2059" max="2059" width="15" style="151" bestFit="1" customWidth="1"/>
    <col min="2060" max="2060" width="15" style="151" customWidth="1"/>
    <col min="2061" max="2061" width="9.7109375" style="151" bestFit="1" customWidth="1"/>
    <col min="2062" max="2305" width="9.140625" style="151"/>
    <col min="2306" max="2306" width="71.5703125" style="151" customWidth="1"/>
    <col min="2307" max="2307" width="6.140625" style="151" customWidth="1"/>
    <col min="2308" max="2308" width="7.42578125" style="151" bestFit="1" customWidth="1"/>
    <col min="2309" max="2309" width="16.5703125" style="151" customWidth="1"/>
    <col min="2310" max="2310" width="8.140625" style="151" bestFit="1" customWidth="1"/>
    <col min="2311" max="2311" width="19.28515625" style="151" customWidth="1"/>
    <col min="2312" max="2313" width="0" style="151" hidden="1" customWidth="1"/>
    <col min="2314" max="2314" width="15.42578125" style="151" bestFit="1" customWidth="1"/>
    <col min="2315" max="2315" width="15" style="151" bestFit="1" customWidth="1"/>
    <col min="2316" max="2316" width="15" style="151" customWidth="1"/>
    <col min="2317" max="2317" width="9.7109375" style="151" bestFit="1" customWidth="1"/>
    <col min="2318" max="2561" width="9.140625" style="151"/>
    <col min="2562" max="2562" width="71.5703125" style="151" customWidth="1"/>
    <col min="2563" max="2563" width="6.140625" style="151" customWidth="1"/>
    <col min="2564" max="2564" width="7.42578125" style="151" bestFit="1" customWidth="1"/>
    <col min="2565" max="2565" width="16.5703125" style="151" customWidth="1"/>
    <col min="2566" max="2566" width="8.140625" style="151" bestFit="1" customWidth="1"/>
    <col min="2567" max="2567" width="19.28515625" style="151" customWidth="1"/>
    <col min="2568" max="2569" width="0" style="151" hidden="1" customWidth="1"/>
    <col min="2570" max="2570" width="15.42578125" style="151" bestFit="1" customWidth="1"/>
    <col min="2571" max="2571" width="15" style="151" bestFit="1" customWidth="1"/>
    <col min="2572" max="2572" width="15" style="151" customWidth="1"/>
    <col min="2573" max="2573" width="9.7109375" style="151" bestFit="1" customWidth="1"/>
    <col min="2574" max="2817" width="9.140625" style="151"/>
    <col min="2818" max="2818" width="71.5703125" style="151" customWidth="1"/>
    <col min="2819" max="2819" width="6.140625" style="151" customWidth="1"/>
    <col min="2820" max="2820" width="7.42578125" style="151" bestFit="1" customWidth="1"/>
    <col min="2821" max="2821" width="16.5703125" style="151" customWidth="1"/>
    <col min="2822" max="2822" width="8.140625" style="151" bestFit="1" customWidth="1"/>
    <col min="2823" max="2823" width="19.28515625" style="151" customWidth="1"/>
    <col min="2824" max="2825" width="0" style="151" hidden="1" customWidth="1"/>
    <col min="2826" max="2826" width="15.42578125" style="151" bestFit="1" customWidth="1"/>
    <col min="2827" max="2827" width="15" style="151" bestFit="1" customWidth="1"/>
    <col min="2828" max="2828" width="15" style="151" customWidth="1"/>
    <col min="2829" max="2829" width="9.7109375" style="151" bestFit="1" customWidth="1"/>
    <col min="2830" max="3073" width="9.140625" style="151"/>
    <col min="3074" max="3074" width="71.5703125" style="151" customWidth="1"/>
    <col min="3075" max="3075" width="6.140625" style="151" customWidth="1"/>
    <col min="3076" max="3076" width="7.42578125" style="151" bestFit="1" customWidth="1"/>
    <col min="3077" max="3077" width="16.5703125" style="151" customWidth="1"/>
    <col min="3078" max="3078" width="8.140625" style="151" bestFit="1" customWidth="1"/>
    <col min="3079" max="3079" width="19.28515625" style="151" customWidth="1"/>
    <col min="3080" max="3081" width="0" style="151" hidden="1" customWidth="1"/>
    <col min="3082" max="3082" width="15.42578125" style="151" bestFit="1" customWidth="1"/>
    <col min="3083" max="3083" width="15" style="151" bestFit="1" customWidth="1"/>
    <col min="3084" max="3084" width="15" style="151" customWidth="1"/>
    <col min="3085" max="3085" width="9.7109375" style="151" bestFit="1" customWidth="1"/>
    <col min="3086" max="3329" width="9.140625" style="151"/>
    <col min="3330" max="3330" width="71.5703125" style="151" customWidth="1"/>
    <col min="3331" max="3331" width="6.140625" style="151" customWidth="1"/>
    <col min="3332" max="3332" width="7.42578125" style="151" bestFit="1" customWidth="1"/>
    <col min="3333" max="3333" width="16.5703125" style="151" customWidth="1"/>
    <col min="3334" max="3334" width="8.140625" style="151" bestFit="1" customWidth="1"/>
    <col min="3335" max="3335" width="19.28515625" style="151" customWidth="1"/>
    <col min="3336" max="3337" width="0" style="151" hidden="1" customWidth="1"/>
    <col min="3338" max="3338" width="15.42578125" style="151" bestFit="1" customWidth="1"/>
    <col min="3339" max="3339" width="15" style="151" bestFit="1" customWidth="1"/>
    <col min="3340" max="3340" width="15" style="151" customWidth="1"/>
    <col min="3341" max="3341" width="9.7109375" style="151" bestFit="1" customWidth="1"/>
    <col min="3342" max="3585" width="9.140625" style="151"/>
    <col min="3586" max="3586" width="71.5703125" style="151" customWidth="1"/>
    <col min="3587" max="3587" width="6.140625" style="151" customWidth="1"/>
    <col min="3588" max="3588" width="7.42578125" style="151" bestFit="1" customWidth="1"/>
    <col min="3589" max="3589" width="16.5703125" style="151" customWidth="1"/>
    <col min="3590" max="3590" width="8.140625" style="151" bestFit="1" customWidth="1"/>
    <col min="3591" max="3591" width="19.28515625" style="151" customWidth="1"/>
    <col min="3592" max="3593" width="0" style="151" hidden="1" customWidth="1"/>
    <col min="3594" max="3594" width="15.42578125" style="151" bestFit="1" customWidth="1"/>
    <col min="3595" max="3595" width="15" style="151" bestFit="1" customWidth="1"/>
    <col min="3596" max="3596" width="15" style="151" customWidth="1"/>
    <col min="3597" max="3597" width="9.7109375" style="151" bestFit="1" customWidth="1"/>
    <col min="3598" max="3841" width="9.140625" style="151"/>
    <col min="3842" max="3842" width="71.5703125" style="151" customWidth="1"/>
    <col min="3843" max="3843" width="6.140625" style="151" customWidth="1"/>
    <col min="3844" max="3844" width="7.42578125" style="151" bestFit="1" customWidth="1"/>
    <col min="3845" max="3845" width="16.5703125" style="151" customWidth="1"/>
    <col min="3846" max="3846" width="8.140625" style="151" bestFit="1" customWidth="1"/>
    <col min="3847" max="3847" width="19.28515625" style="151" customWidth="1"/>
    <col min="3848" max="3849" width="0" style="151" hidden="1" customWidth="1"/>
    <col min="3850" max="3850" width="15.42578125" style="151" bestFit="1" customWidth="1"/>
    <col min="3851" max="3851" width="15" style="151" bestFit="1" customWidth="1"/>
    <col min="3852" max="3852" width="15" style="151" customWidth="1"/>
    <col min="3853" max="3853" width="9.7109375" style="151" bestFit="1" customWidth="1"/>
    <col min="3854" max="4097" width="9.140625" style="151"/>
    <col min="4098" max="4098" width="71.5703125" style="151" customWidth="1"/>
    <col min="4099" max="4099" width="6.140625" style="151" customWidth="1"/>
    <col min="4100" max="4100" width="7.42578125" style="151" bestFit="1" customWidth="1"/>
    <col min="4101" max="4101" width="16.5703125" style="151" customWidth="1"/>
    <col min="4102" max="4102" width="8.140625" style="151" bestFit="1" customWidth="1"/>
    <col min="4103" max="4103" width="19.28515625" style="151" customWidth="1"/>
    <col min="4104" max="4105" width="0" style="151" hidden="1" customWidth="1"/>
    <col min="4106" max="4106" width="15.42578125" style="151" bestFit="1" customWidth="1"/>
    <col min="4107" max="4107" width="15" style="151" bestFit="1" customWidth="1"/>
    <col min="4108" max="4108" width="15" style="151" customWidth="1"/>
    <col min="4109" max="4109" width="9.7109375" style="151" bestFit="1" customWidth="1"/>
    <col min="4110" max="4353" width="9.140625" style="151"/>
    <col min="4354" max="4354" width="71.5703125" style="151" customWidth="1"/>
    <col min="4355" max="4355" width="6.140625" style="151" customWidth="1"/>
    <col min="4356" max="4356" width="7.42578125" style="151" bestFit="1" customWidth="1"/>
    <col min="4357" max="4357" width="16.5703125" style="151" customWidth="1"/>
    <col min="4358" max="4358" width="8.140625" style="151" bestFit="1" customWidth="1"/>
    <col min="4359" max="4359" width="19.28515625" style="151" customWidth="1"/>
    <col min="4360" max="4361" width="0" style="151" hidden="1" customWidth="1"/>
    <col min="4362" max="4362" width="15.42578125" style="151" bestFit="1" customWidth="1"/>
    <col min="4363" max="4363" width="15" style="151" bestFit="1" customWidth="1"/>
    <col min="4364" max="4364" width="15" style="151" customWidth="1"/>
    <col min="4365" max="4365" width="9.7109375" style="151" bestFit="1" customWidth="1"/>
    <col min="4366" max="4609" width="9.140625" style="151"/>
    <col min="4610" max="4610" width="71.5703125" style="151" customWidth="1"/>
    <col min="4611" max="4611" width="6.140625" style="151" customWidth="1"/>
    <col min="4612" max="4612" width="7.42578125" style="151" bestFit="1" customWidth="1"/>
    <col min="4613" max="4613" width="16.5703125" style="151" customWidth="1"/>
    <col min="4614" max="4614" width="8.140625" style="151" bestFit="1" customWidth="1"/>
    <col min="4615" max="4615" width="19.28515625" style="151" customWidth="1"/>
    <col min="4616" max="4617" width="0" style="151" hidden="1" customWidth="1"/>
    <col min="4618" max="4618" width="15.42578125" style="151" bestFit="1" customWidth="1"/>
    <col min="4619" max="4619" width="15" style="151" bestFit="1" customWidth="1"/>
    <col min="4620" max="4620" width="15" style="151" customWidth="1"/>
    <col min="4621" max="4621" width="9.7109375" style="151" bestFit="1" customWidth="1"/>
    <col min="4622" max="4865" width="9.140625" style="151"/>
    <col min="4866" max="4866" width="71.5703125" style="151" customWidth="1"/>
    <col min="4867" max="4867" width="6.140625" style="151" customWidth="1"/>
    <col min="4868" max="4868" width="7.42578125" style="151" bestFit="1" customWidth="1"/>
    <col min="4869" max="4869" width="16.5703125" style="151" customWidth="1"/>
    <col min="4870" max="4870" width="8.140625" style="151" bestFit="1" customWidth="1"/>
    <col min="4871" max="4871" width="19.28515625" style="151" customWidth="1"/>
    <col min="4872" max="4873" width="0" style="151" hidden="1" customWidth="1"/>
    <col min="4874" max="4874" width="15.42578125" style="151" bestFit="1" customWidth="1"/>
    <col min="4875" max="4875" width="15" style="151" bestFit="1" customWidth="1"/>
    <col min="4876" max="4876" width="15" style="151" customWidth="1"/>
    <col min="4877" max="4877" width="9.7109375" style="151" bestFit="1" customWidth="1"/>
    <col min="4878" max="5121" width="9.140625" style="151"/>
    <col min="5122" max="5122" width="71.5703125" style="151" customWidth="1"/>
    <col min="5123" max="5123" width="6.140625" style="151" customWidth="1"/>
    <col min="5124" max="5124" width="7.42578125" style="151" bestFit="1" customWidth="1"/>
    <col min="5125" max="5125" width="16.5703125" style="151" customWidth="1"/>
    <col min="5126" max="5126" width="8.140625" style="151" bestFit="1" customWidth="1"/>
    <col min="5127" max="5127" width="19.28515625" style="151" customWidth="1"/>
    <col min="5128" max="5129" width="0" style="151" hidden="1" customWidth="1"/>
    <col min="5130" max="5130" width="15.42578125" style="151" bestFit="1" customWidth="1"/>
    <col min="5131" max="5131" width="15" style="151" bestFit="1" customWidth="1"/>
    <col min="5132" max="5132" width="15" style="151" customWidth="1"/>
    <col min="5133" max="5133" width="9.7109375" style="151" bestFit="1" customWidth="1"/>
    <col min="5134" max="5377" width="9.140625" style="151"/>
    <col min="5378" max="5378" width="71.5703125" style="151" customWidth="1"/>
    <col min="5379" max="5379" width="6.140625" style="151" customWidth="1"/>
    <col min="5380" max="5380" width="7.42578125" style="151" bestFit="1" customWidth="1"/>
    <col min="5381" max="5381" width="16.5703125" style="151" customWidth="1"/>
    <col min="5382" max="5382" width="8.140625" style="151" bestFit="1" customWidth="1"/>
    <col min="5383" max="5383" width="19.28515625" style="151" customWidth="1"/>
    <col min="5384" max="5385" width="0" style="151" hidden="1" customWidth="1"/>
    <col min="5386" max="5386" width="15.42578125" style="151" bestFit="1" customWidth="1"/>
    <col min="5387" max="5387" width="15" style="151" bestFit="1" customWidth="1"/>
    <col min="5388" max="5388" width="15" style="151" customWidth="1"/>
    <col min="5389" max="5389" width="9.7109375" style="151" bestFit="1" customWidth="1"/>
    <col min="5390" max="5633" width="9.140625" style="151"/>
    <col min="5634" max="5634" width="71.5703125" style="151" customWidth="1"/>
    <col min="5635" max="5635" width="6.140625" style="151" customWidth="1"/>
    <col min="5636" max="5636" width="7.42578125" style="151" bestFit="1" customWidth="1"/>
    <col min="5637" max="5637" width="16.5703125" style="151" customWidth="1"/>
    <col min="5638" max="5638" width="8.140625" style="151" bestFit="1" customWidth="1"/>
    <col min="5639" max="5639" width="19.28515625" style="151" customWidth="1"/>
    <col min="5640" max="5641" width="0" style="151" hidden="1" customWidth="1"/>
    <col min="5642" max="5642" width="15.42578125" style="151" bestFit="1" customWidth="1"/>
    <col min="5643" max="5643" width="15" style="151" bestFit="1" customWidth="1"/>
    <col min="5644" max="5644" width="15" style="151" customWidth="1"/>
    <col min="5645" max="5645" width="9.7109375" style="151" bestFit="1" customWidth="1"/>
    <col min="5646" max="5889" width="9.140625" style="151"/>
    <col min="5890" max="5890" width="71.5703125" style="151" customWidth="1"/>
    <col min="5891" max="5891" width="6.140625" style="151" customWidth="1"/>
    <col min="5892" max="5892" width="7.42578125" style="151" bestFit="1" customWidth="1"/>
    <col min="5893" max="5893" width="16.5703125" style="151" customWidth="1"/>
    <col min="5894" max="5894" width="8.140625" style="151" bestFit="1" customWidth="1"/>
    <col min="5895" max="5895" width="19.28515625" style="151" customWidth="1"/>
    <col min="5896" max="5897" width="0" style="151" hidden="1" customWidth="1"/>
    <col min="5898" max="5898" width="15.42578125" style="151" bestFit="1" customWidth="1"/>
    <col min="5899" max="5899" width="15" style="151" bestFit="1" customWidth="1"/>
    <col min="5900" max="5900" width="15" style="151" customWidth="1"/>
    <col min="5901" max="5901" width="9.7109375" style="151" bestFit="1" customWidth="1"/>
    <col min="5902" max="6145" width="9.140625" style="151"/>
    <col min="6146" max="6146" width="71.5703125" style="151" customWidth="1"/>
    <col min="6147" max="6147" width="6.140625" style="151" customWidth="1"/>
    <col min="6148" max="6148" width="7.42578125" style="151" bestFit="1" customWidth="1"/>
    <col min="6149" max="6149" width="16.5703125" style="151" customWidth="1"/>
    <col min="6150" max="6150" width="8.140625" style="151" bestFit="1" customWidth="1"/>
    <col min="6151" max="6151" width="19.28515625" style="151" customWidth="1"/>
    <col min="6152" max="6153" width="0" style="151" hidden="1" customWidth="1"/>
    <col min="6154" max="6154" width="15.42578125" style="151" bestFit="1" customWidth="1"/>
    <col min="6155" max="6155" width="15" style="151" bestFit="1" customWidth="1"/>
    <col min="6156" max="6156" width="15" style="151" customWidth="1"/>
    <col min="6157" max="6157" width="9.7109375" style="151" bestFit="1" customWidth="1"/>
    <col min="6158" max="6401" width="9.140625" style="151"/>
    <col min="6402" max="6402" width="71.5703125" style="151" customWidth="1"/>
    <col min="6403" max="6403" width="6.140625" style="151" customWidth="1"/>
    <col min="6404" max="6404" width="7.42578125" style="151" bestFit="1" customWidth="1"/>
    <col min="6405" max="6405" width="16.5703125" style="151" customWidth="1"/>
    <col min="6406" max="6406" width="8.140625" style="151" bestFit="1" customWidth="1"/>
    <col min="6407" max="6407" width="19.28515625" style="151" customWidth="1"/>
    <col min="6408" max="6409" width="0" style="151" hidden="1" customWidth="1"/>
    <col min="6410" max="6410" width="15.42578125" style="151" bestFit="1" customWidth="1"/>
    <col min="6411" max="6411" width="15" style="151" bestFit="1" customWidth="1"/>
    <col min="6412" max="6412" width="15" style="151" customWidth="1"/>
    <col min="6413" max="6413" width="9.7109375" style="151" bestFit="1" customWidth="1"/>
    <col min="6414" max="6657" width="9.140625" style="151"/>
    <col min="6658" max="6658" width="71.5703125" style="151" customWidth="1"/>
    <col min="6659" max="6659" width="6.140625" style="151" customWidth="1"/>
    <col min="6660" max="6660" width="7.42578125" style="151" bestFit="1" customWidth="1"/>
    <col min="6661" max="6661" width="16.5703125" style="151" customWidth="1"/>
    <col min="6662" max="6662" width="8.140625" style="151" bestFit="1" customWidth="1"/>
    <col min="6663" max="6663" width="19.28515625" style="151" customWidth="1"/>
    <col min="6664" max="6665" width="0" style="151" hidden="1" customWidth="1"/>
    <col min="6666" max="6666" width="15.42578125" style="151" bestFit="1" customWidth="1"/>
    <col min="6667" max="6667" width="15" style="151" bestFit="1" customWidth="1"/>
    <col min="6668" max="6668" width="15" style="151" customWidth="1"/>
    <col min="6669" max="6669" width="9.7109375" style="151" bestFit="1" customWidth="1"/>
    <col min="6670" max="6913" width="9.140625" style="151"/>
    <col min="6914" max="6914" width="71.5703125" style="151" customWidth="1"/>
    <col min="6915" max="6915" width="6.140625" style="151" customWidth="1"/>
    <col min="6916" max="6916" width="7.42578125" style="151" bestFit="1" customWidth="1"/>
    <col min="6917" max="6917" width="16.5703125" style="151" customWidth="1"/>
    <col min="6918" max="6918" width="8.140625" style="151" bestFit="1" customWidth="1"/>
    <col min="6919" max="6919" width="19.28515625" style="151" customWidth="1"/>
    <col min="6920" max="6921" width="0" style="151" hidden="1" customWidth="1"/>
    <col min="6922" max="6922" width="15.42578125" style="151" bestFit="1" customWidth="1"/>
    <col min="6923" max="6923" width="15" style="151" bestFit="1" customWidth="1"/>
    <col min="6924" max="6924" width="15" style="151" customWidth="1"/>
    <col min="6925" max="6925" width="9.7109375" style="151" bestFit="1" customWidth="1"/>
    <col min="6926" max="7169" width="9.140625" style="151"/>
    <col min="7170" max="7170" width="71.5703125" style="151" customWidth="1"/>
    <col min="7171" max="7171" width="6.140625" style="151" customWidth="1"/>
    <col min="7172" max="7172" width="7.42578125" style="151" bestFit="1" customWidth="1"/>
    <col min="7173" max="7173" width="16.5703125" style="151" customWidth="1"/>
    <col min="7174" max="7174" width="8.140625" style="151" bestFit="1" customWidth="1"/>
    <col min="7175" max="7175" width="19.28515625" style="151" customWidth="1"/>
    <col min="7176" max="7177" width="0" style="151" hidden="1" customWidth="1"/>
    <col min="7178" max="7178" width="15.42578125" style="151" bestFit="1" customWidth="1"/>
    <col min="7179" max="7179" width="15" style="151" bestFit="1" customWidth="1"/>
    <col min="7180" max="7180" width="15" style="151" customWidth="1"/>
    <col min="7181" max="7181" width="9.7109375" style="151" bestFit="1" customWidth="1"/>
    <col min="7182" max="7425" width="9.140625" style="151"/>
    <col min="7426" max="7426" width="71.5703125" style="151" customWidth="1"/>
    <col min="7427" max="7427" width="6.140625" style="151" customWidth="1"/>
    <col min="7428" max="7428" width="7.42578125" style="151" bestFit="1" customWidth="1"/>
    <col min="7429" max="7429" width="16.5703125" style="151" customWidth="1"/>
    <col min="7430" max="7430" width="8.140625" style="151" bestFit="1" customWidth="1"/>
    <col min="7431" max="7431" width="19.28515625" style="151" customWidth="1"/>
    <col min="7432" max="7433" width="0" style="151" hidden="1" customWidth="1"/>
    <col min="7434" max="7434" width="15.42578125" style="151" bestFit="1" customWidth="1"/>
    <col min="7435" max="7435" width="15" style="151" bestFit="1" customWidth="1"/>
    <col min="7436" max="7436" width="15" style="151" customWidth="1"/>
    <col min="7437" max="7437" width="9.7109375" style="151" bestFit="1" customWidth="1"/>
    <col min="7438" max="7681" width="9.140625" style="151"/>
    <col min="7682" max="7682" width="71.5703125" style="151" customWidth="1"/>
    <col min="7683" max="7683" width="6.140625" style="151" customWidth="1"/>
    <col min="7684" max="7684" width="7.42578125" style="151" bestFit="1" customWidth="1"/>
    <col min="7685" max="7685" width="16.5703125" style="151" customWidth="1"/>
    <col min="7686" max="7686" width="8.140625" style="151" bestFit="1" customWidth="1"/>
    <col min="7687" max="7687" width="19.28515625" style="151" customWidth="1"/>
    <col min="7688" max="7689" width="0" style="151" hidden="1" customWidth="1"/>
    <col min="7690" max="7690" width="15.42578125" style="151" bestFit="1" customWidth="1"/>
    <col min="7691" max="7691" width="15" style="151" bestFit="1" customWidth="1"/>
    <col min="7692" max="7692" width="15" style="151" customWidth="1"/>
    <col min="7693" max="7693" width="9.7109375" style="151" bestFit="1" customWidth="1"/>
    <col min="7694" max="7937" width="9.140625" style="151"/>
    <col min="7938" max="7938" width="71.5703125" style="151" customWidth="1"/>
    <col min="7939" max="7939" width="6.140625" style="151" customWidth="1"/>
    <col min="7940" max="7940" width="7.42578125" style="151" bestFit="1" customWidth="1"/>
    <col min="7941" max="7941" width="16.5703125" style="151" customWidth="1"/>
    <col min="7942" max="7942" width="8.140625" style="151" bestFit="1" customWidth="1"/>
    <col min="7943" max="7943" width="19.28515625" style="151" customWidth="1"/>
    <col min="7944" max="7945" width="0" style="151" hidden="1" customWidth="1"/>
    <col min="7946" max="7946" width="15.42578125" style="151" bestFit="1" customWidth="1"/>
    <col min="7947" max="7947" width="15" style="151" bestFit="1" customWidth="1"/>
    <col min="7948" max="7948" width="15" style="151" customWidth="1"/>
    <col min="7949" max="7949" width="9.7109375" style="151" bestFit="1" customWidth="1"/>
    <col min="7950" max="8193" width="9.140625" style="151"/>
    <col min="8194" max="8194" width="71.5703125" style="151" customWidth="1"/>
    <col min="8195" max="8195" width="6.140625" style="151" customWidth="1"/>
    <col min="8196" max="8196" width="7.42578125" style="151" bestFit="1" customWidth="1"/>
    <col min="8197" max="8197" width="16.5703125" style="151" customWidth="1"/>
    <col min="8198" max="8198" width="8.140625" style="151" bestFit="1" customWidth="1"/>
    <col min="8199" max="8199" width="19.28515625" style="151" customWidth="1"/>
    <col min="8200" max="8201" width="0" style="151" hidden="1" customWidth="1"/>
    <col min="8202" max="8202" width="15.42578125" style="151" bestFit="1" customWidth="1"/>
    <col min="8203" max="8203" width="15" style="151" bestFit="1" customWidth="1"/>
    <col min="8204" max="8204" width="15" style="151" customWidth="1"/>
    <col min="8205" max="8205" width="9.7109375" style="151" bestFit="1" customWidth="1"/>
    <col min="8206" max="8449" width="9.140625" style="151"/>
    <col min="8450" max="8450" width="71.5703125" style="151" customWidth="1"/>
    <col min="8451" max="8451" width="6.140625" style="151" customWidth="1"/>
    <col min="8452" max="8452" width="7.42578125" style="151" bestFit="1" customWidth="1"/>
    <col min="8453" max="8453" width="16.5703125" style="151" customWidth="1"/>
    <col min="8454" max="8454" width="8.140625" style="151" bestFit="1" customWidth="1"/>
    <col min="8455" max="8455" width="19.28515625" style="151" customWidth="1"/>
    <col min="8456" max="8457" width="0" style="151" hidden="1" customWidth="1"/>
    <col min="8458" max="8458" width="15.42578125" style="151" bestFit="1" customWidth="1"/>
    <col min="8459" max="8459" width="15" style="151" bestFit="1" customWidth="1"/>
    <col min="8460" max="8460" width="15" style="151" customWidth="1"/>
    <col min="8461" max="8461" width="9.7109375" style="151" bestFit="1" customWidth="1"/>
    <col min="8462" max="8705" width="9.140625" style="151"/>
    <col min="8706" max="8706" width="71.5703125" style="151" customWidth="1"/>
    <col min="8707" max="8707" width="6.140625" style="151" customWidth="1"/>
    <col min="8708" max="8708" width="7.42578125" style="151" bestFit="1" customWidth="1"/>
    <col min="8709" max="8709" width="16.5703125" style="151" customWidth="1"/>
    <col min="8710" max="8710" width="8.140625" style="151" bestFit="1" customWidth="1"/>
    <col min="8711" max="8711" width="19.28515625" style="151" customWidth="1"/>
    <col min="8712" max="8713" width="0" style="151" hidden="1" customWidth="1"/>
    <col min="8714" max="8714" width="15.42578125" style="151" bestFit="1" customWidth="1"/>
    <col min="8715" max="8715" width="15" style="151" bestFit="1" customWidth="1"/>
    <col min="8716" max="8716" width="15" style="151" customWidth="1"/>
    <col min="8717" max="8717" width="9.7109375" style="151" bestFit="1" customWidth="1"/>
    <col min="8718" max="8961" width="9.140625" style="151"/>
    <col min="8962" max="8962" width="71.5703125" style="151" customWidth="1"/>
    <col min="8963" max="8963" width="6.140625" style="151" customWidth="1"/>
    <col min="8964" max="8964" width="7.42578125" style="151" bestFit="1" customWidth="1"/>
    <col min="8965" max="8965" width="16.5703125" style="151" customWidth="1"/>
    <col min="8966" max="8966" width="8.140625" style="151" bestFit="1" customWidth="1"/>
    <col min="8967" max="8967" width="19.28515625" style="151" customWidth="1"/>
    <col min="8968" max="8969" width="0" style="151" hidden="1" customWidth="1"/>
    <col min="8970" max="8970" width="15.42578125" style="151" bestFit="1" customWidth="1"/>
    <col min="8971" max="8971" width="15" style="151" bestFit="1" customWidth="1"/>
    <col min="8972" max="8972" width="15" style="151" customWidth="1"/>
    <col min="8973" max="8973" width="9.7109375" style="151" bestFit="1" customWidth="1"/>
    <col min="8974" max="9217" width="9.140625" style="151"/>
    <col min="9218" max="9218" width="71.5703125" style="151" customWidth="1"/>
    <col min="9219" max="9219" width="6.140625" style="151" customWidth="1"/>
    <col min="9220" max="9220" width="7.42578125" style="151" bestFit="1" customWidth="1"/>
    <col min="9221" max="9221" width="16.5703125" style="151" customWidth="1"/>
    <col min="9222" max="9222" width="8.140625" style="151" bestFit="1" customWidth="1"/>
    <col min="9223" max="9223" width="19.28515625" style="151" customWidth="1"/>
    <col min="9224" max="9225" width="0" style="151" hidden="1" customWidth="1"/>
    <col min="9226" max="9226" width="15.42578125" style="151" bestFit="1" customWidth="1"/>
    <col min="9227" max="9227" width="15" style="151" bestFit="1" customWidth="1"/>
    <col min="9228" max="9228" width="15" style="151" customWidth="1"/>
    <col min="9229" max="9229" width="9.7109375" style="151" bestFit="1" customWidth="1"/>
    <col min="9230" max="9473" width="9.140625" style="151"/>
    <col min="9474" max="9474" width="71.5703125" style="151" customWidth="1"/>
    <col min="9475" max="9475" width="6.140625" style="151" customWidth="1"/>
    <col min="9476" max="9476" width="7.42578125" style="151" bestFit="1" customWidth="1"/>
    <col min="9477" max="9477" width="16.5703125" style="151" customWidth="1"/>
    <col min="9478" max="9478" width="8.140625" style="151" bestFit="1" customWidth="1"/>
    <col min="9479" max="9479" width="19.28515625" style="151" customWidth="1"/>
    <col min="9480" max="9481" width="0" style="151" hidden="1" customWidth="1"/>
    <col min="9482" max="9482" width="15.42578125" style="151" bestFit="1" customWidth="1"/>
    <col min="9483" max="9483" width="15" style="151" bestFit="1" customWidth="1"/>
    <col min="9484" max="9484" width="15" style="151" customWidth="1"/>
    <col min="9485" max="9485" width="9.7109375" style="151" bestFit="1" customWidth="1"/>
    <col min="9486" max="9729" width="9.140625" style="151"/>
    <col min="9730" max="9730" width="71.5703125" style="151" customWidth="1"/>
    <col min="9731" max="9731" width="6.140625" style="151" customWidth="1"/>
    <col min="9732" max="9732" width="7.42578125" style="151" bestFit="1" customWidth="1"/>
    <col min="9733" max="9733" width="16.5703125" style="151" customWidth="1"/>
    <col min="9734" max="9734" width="8.140625" style="151" bestFit="1" customWidth="1"/>
    <col min="9735" max="9735" width="19.28515625" style="151" customWidth="1"/>
    <col min="9736" max="9737" width="0" style="151" hidden="1" customWidth="1"/>
    <col min="9738" max="9738" width="15.42578125" style="151" bestFit="1" customWidth="1"/>
    <col min="9739" max="9739" width="15" style="151" bestFit="1" customWidth="1"/>
    <col min="9740" max="9740" width="15" style="151" customWidth="1"/>
    <col min="9741" max="9741" width="9.7109375" style="151" bestFit="1" customWidth="1"/>
    <col min="9742" max="9985" width="9.140625" style="151"/>
    <col min="9986" max="9986" width="71.5703125" style="151" customWidth="1"/>
    <col min="9987" max="9987" width="6.140625" style="151" customWidth="1"/>
    <col min="9988" max="9988" width="7.42578125" style="151" bestFit="1" customWidth="1"/>
    <col min="9989" max="9989" width="16.5703125" style="151" customWidth="1"/>
    <col min="9990" max="9990" width="8.140625" style="151" bestFit="1" customWidth="1"/>
    <col min="9991" max="9991" width="19.28515625" style="151" customWidth="1"/>
    <col min="9992" max="9993" width="0" style="151" hidden="1" customWidth="1"/>
    <col min="9994" max="9994" width="15.42578125" style="151" bestFit="1" customWidth="1"/>
    <col min="9995" max="9995" width="15" style="151" bestFit="1" customWidth="1"/>
    <col min="9996" max="9996" width="15" style="151" customWidth="1"/>
    <col min="9997" max="9997" width="9.7109375" style="151" bestFit="1" customWidth="1"/>
    <col min="9998" max="10241" width="9.140625" style="151"/>
    <col min="10242" max="10242" width="71.5703125" style="151" customWidth="1"/>
    <col min="10243" max="10243" width="6.140625" style="151" customWidth="1"/>
    <col min="10244" max="10244" width="7.42578125" style="151" bestFit="1" customWidth="1"/>
    <col min="10245" max="10245" width="16.5703125" style="151" customWidth="1"/>
    <col min="10246" max="10246" width="8.140625" style="151" bestFit="1" customWidth="1"/>
    <col min="10247" max="10247" width="19.28515625" style="151" customWidth="1"/>
    <col min="10248" max="10249" width="0" style="151" hidden="1" customWidth="1"/>
    <col min="10250" max="10250" width="15.42578125" style="151" bestFit="1" customWidth="1"/>
    <col min="10251" max="10251" width="15" style="151" bestFit="1" customWidth="1"/>
    <col min="10252" max="10252" width="15" style="151" customWidth="1"/>
    <col min="10253" max="10253" width="9.7109375" style="151" bestFit="1" customWidth="1"/>
    <col min="10254" max="10497" width="9.140625" style="151"/>
    <col min="10498" max="10498" width="71.5703125" style="151" customWidth="1"/>
    <col min="10499" max="10499" width="6.140625" style="151" customWidth="1"/>
    <col min="10500" max="10500" width="7.42578125" style="151" bestFit="1" customWidth="1"/>
    <col min="10501" max="10501" width="16.5703125" style="151" customWidth="1"/>
    <col min="10502" max="10502" width="8.140625" style="151" bestFit="1" customWidth="1"/>
    <col min="10503" max="10503" width="19.28515625" style="151" customWidth="1"/>
    <col min="10504" max="10505" width="0" style="151" hidden="1" customWidth="1"/>
    <col min="10506" max="10506" width="15.42578125" style="151" bestFit="1" customWidth="1"/>
    <col min="10507" max="10507" width="15" style="151" bestFit="1" customWidth="1"/>
    <col min="10508" max="10508" width="15" style="151" customWidth="1"/>
    <col min="10509" max="10509" width="9.7109375" style="151" bestFit="1" customWidth="1"/>
    <col min="10510" max="10753" width="9.140625" style="151"/>
    <col min="10754" max="10754" width="71.5703125" style="151" customWidth="1"/>
    <col min="10755" max="10755" width="6.140625" style="151" customWidth="1"/>
    <col min="10756" max="10756" width="7.42578125" style="151" bestFit="1" customWidth="1"/>
    <col min="10757" max="10757" width="16.5703125" style="151" customWidth="1"/>
    <col min="10758" max="10758" width="8.140625" style="151" bestFit="1" customWidth="1"/>
    <col min="10759" max="10759" width="19.28515625" style="151" customWidth="1"/>
    <col min="10760" max="10761" width="0" style="151" hidden="1" customWidth="1"/>
    <col min="10762" max="10762" width="15.42578125" style="151" bestFit="1" customWidth="1"/>
    <col min="10763" max="10763" width="15" style="151" bestFit="1" customWidth="1"/>
    <col min="10764" max="10764" width="15" style="151" customWidth="1"/>
    <col min="10765" max="10765" width="9.7109375" style="151" bestFit="1" customWidth="1"/>
    <col min="10766" max="11009" width="9.140625" style="151"/>
    <col min="11010" max="11010" width="71.5703125" style="151" customWidth="1"/>
    <col min="11011" max="11011" width="6.140625" style="151" customWidth="1"/>
    <col min="11012" max="11012" width="7.42578125" style="151" bestFit="1" customWidth="1"/>
    <col min="11013" max="11013" width="16.5703125" style="151" customWidth="1"/>
    <col min="11014" max="11014" width="8.140625" style="151" bestFit="1" customWidth="1"/>
    <col min="11015" max="11015" width="19.28515625" style="151" customWidth="1"/>
    <col min="11016" max="11017" width="0" style="151" hidden="1" customWidth="1"/>
    <col min="11018" max="11018" width="15.42578125" style="151" bestFit="1" customWidth="1"/>
    <col min="11019" max="11019" width="15" style="151" bestFit="1" customWidth="1"/>
    <col min="11020" max="11020" width="15" style="151" customWidth="1"/>
    <col min="11021" max="11021" width="9.7109375" style="151" bestFit="1" customWidth="1"/>
    <col min="11022" max="11265" width="9.140625" style="151"/>
    <col min="11266" max="11266" width="71.5703125" style="151" customWidth="1"/>
    <col min="11267" max="11267" width="6.140625" style="151" customWidth="1"/>
    <col min="11268" max="11268" width="7.42578125" style="151" bestFit="1" customWidth="1"/>
    <col min="11269" max="11269" width="16.5703125" style="151" customWidth="1"/>
    <col min="11270" max="11270" width="8.140625" style="151" bestFit="1" customWidth="1"/>
    <col min="11271" max="11271" width="19.28515625" style="151" customWidth="1"/>
    <col min="11272" max="11273" width="0" style="151" hidden="1" customWidth="1"/>
    <col min="11274" max="11274" width="15.42578125" style="151" bestFit="1" customWidth="1"/>
    <col min="11275" max="11275" width="15" style="151" bestFit="1" customWidth="1"/>
    <col min="11276" max="11276" width="15" style="151" customWidth="1"/>
    <col min="11277" max="11277" width="9.7109375" style="151" bestFit="1" customWidth="1"/>
    <col min="11278" max="11521" width="9.140625" style="151"/>
    <col min="11522" max="11522" width="71.5703125" style="151" customWidth="1"/>
    <col min="11523" max="11523" width="6.140625" style="151" customWidth="1"/>
    <col min="11524" max="11524" width="7.42578125" style="151" bestFit="1" customWidth="1"/>
    <col min="11525" max="11525" width="16.5703125" style="151" customWidth="1"/>
    <col min="11526" max="11526" width="8.140625" style="151" bestFit="1" customWidth="1"/>
    <col min="11527" max="11527" width="19.28515625" style="151" customWidth="1"/>
    <col min="11528" max="11529" width="0" style="151" hidden="1" customWidth="1"/>
    <col min="11530" max="11530" width="15.42578125" style="151" bestFit="1" customWidth="1"/>
    <col min="11531" max="11531" width="15" style="151" bestFit="1" customWidth="1"/>
    <col min="11532" max="11532" width="15" style="151" customWidth="1"/>
    <col min="11533" max="11533" width="9.7109375" style="151" bestFit="1" customWidth="1"/>
    <col min="11534" max="11777" width="9.140625" style="151"/>
    <col min="11778" max="11778" width="71.5703125" style="151" customWidth="1"/>
    <col min="11779" max="11779" width="6.140625" style="151" customWidth="1"/>
    <col min="11780" max="11780" width="7.42578125" style="151" bestFit="1" customWidth="1"/>
    <col min="11781" max="11781" width="16.5703125" style="151" customWidth="1"/>
    <col min="11782" max="11782" width="8.140625" style="151" bestFit="1" customWidth="1"/>
    <col min="11783" max="11783" width="19.28515625" style="151" customWidth="1"/>
    <col min="11784" max="11785" width="0" style="151" hidden="1" customWidth="1"/>
    <col min="11786" max="11786" width="15.42578125" style="151" bestFit="1" customWidth="1"/>
    <col min="11787" max="11787" width="15" style="151" bestFit="1" customWidth="1"/>
    <col min="11788" max="11788" width="15" style="151" customWidth="1"/>
    <col min="11789" max="11789" width="9.7109375" style="151" bestFit="1" customWidth="1"/>
    <col min="11790" max="12033" width="9.140625" style="151"/>
    <col min="12034" max="12034" width="71.5703125" style="151" customWidth="1"/>
    <col min="12035" max="12035" width="6.140625" style="151" customWidth="1"/>
    <col min="12036" max="12036" width="7.42578125" style="151" bestFit="1" customWidth="1"/>
    <col min="12037" max="12037" width="16.5703125" style="151" customWidth="1"/>
    <col min="12038" max="12038" width="8.140625" style="151" bestFit="1" customWidth="1"/>
    <col min="12039" max="12039" width="19.28515625" style="151" customWidth="1"/>
    <col min="12040" max="12041" width="0" style="151" hidden="1" customWidth="1"/>
    <col min="12042" max="12042" width="15.42578125" style="151" bestFit="1" customWidth="1"/>
    <col min="12043" max="12043" width="15" style="151" bestFit="1" customWidth="1"/>
    <col min="12044" max="12044" width="15" style="151" customWidth="1"/>
    <col min="12045" max="12045" width="9.7109375" style="151" bestFit="1" customWidth="1"/>
    <col min="12046" max="12289" width="9.140625" style="151"/>
    <col min="12290" max="12290" width="71.5703125" style="151" customWidth="1"/>
    <col min="12291" max="12291" width="6.140625" style="151" customWidth="1"/>
    <col min="12292" max="12292" width="7.42578125" style="151" bestFit="1" customWidth="1"/>
    <col min="12293" max="12293" width="16.5703125" style="151" customWidth="1"/>
    <col min="12294" max="12294" width="8.140625" style="151" bestFit="1" customWidth="1"/>
    <col min="12295" max="12295" width="19.28515625" style="151" customWidth="1"/>
    <col min="12296" max="12297" width="0" style="151" hidden="1" customWidth="1"/>
    <col min="12298" max="12298" width="15.42578125" style="151" bestFit="1" customWidth="1"/>
    <col min="12299" max="12299" width="15" style="151" bestFit="1" customWidth="1"/>
    <col min="12300" max="12300" width="15" style="151" customWidth="1"/>
    <col min="12301" max="12301" width="9.7109375" style="151" bestFit="1" customWidth="1"/>
    <col min="12302" max="12545" width="9.140625" style="151"/>
    <col min="12546" max="12546" width="71.5703125" style="151" customWidth="1"/>
    <col min="12547" max="12547" width="6.140625" style="151" customWidth="1"/>
    <col min="12548" max="12548" width="7.42578125" style="151" bestFit="1" customWidth="1"/>
    <col min="12549" max="12549" width="16.5703125" style="151" customWidth="1"/>
    <col min="12550" max="12550" width="8.140625" style="151" bestFit="1" customWidth="1"/>
    <col min="12551" max="12551" width="19.28515625" style="151" customWidth="1"/>
    <col min="12552" max="12553" width="0" style="151" hidden="1" customWidth="1"/>
    <col min="12554" max="12554" width="15.42578125" style="151" bestFit="1" customWidth="1"/>
    <col min="12555" max="12555" width="15" style="151" bestFit="1" customWidth="1"/>
    <col min="12556" max="12556" width="15" style="151" customWidth="1"/>
    <col min="12557" max="12557" width="9.7109375" style="151" bestFit="1" customWidth="1"/>
    <col min="12558" max="12801" width="9.140625" style="151"/>
    <col min="12802" max="12802" width="71.5703125" style="151" customWidth="1"/>
    <col min="12803" max="12803" width="6.140625" style="151" customWidth="1"/>
    <col min="12804" max="12804" width="7.42578125" style="151" bestFit="1" customWidth="1"/>
    <col min="12805" max="12805" width="16.5703125" style="151" customWidth="1"/>
    <col min="12806" max="12806" width="8.140625" style="151" bestFit="1" customWidth="1"/>
    <col min="12807" max="12807" width="19.28515625" style="151" customWidth="1"/>
    <col min="12808" max="12809" width="0" style="151" hidden="1" customWidth="1"/>
    <col min="12810" max="12810" width="15.42578125" style="151" bestFit="1" customWidth="1"/>
    <col min="12811" max="12811" width="15" style="151" bestFit="1" customWidth="1"/>
    <col min="12812" max="12812" width="15" style="151" customWidth="1"/>
    <col min="12813" max="12813" width="9.7109375" style="151" bestFit="1" customWidth="1"/>
    <col min="12814" max="13057" width="9.140625" style="151"/>
    <col min="13058" max="13058" width="71.5703125" style="151" customWidth="1"/>
    <col min="13059" max="13059" width="6.140625" style="151" customWidth="1"/>
    <col min="13060" max="13060" width="7.42578125" style="151" bestFit="1" customWidth="1"/>
    <col min="13061" max="13061" width="16.5703125" style="151" customWidth="1"/>
    <col min="13062" max="13062" width="8.140625" style="151" bestFit="1" customWidth="1"/>
    <col min="13063" max="13063" width="19.28515625" style="151" customWidth="1"/>
    <col min="13064" max="13065" width="0" style="151" hidden="1" customWidth="1"/>
    <col min="13066" max="13066" width="15.42578125" style="151" bestFit="1" customWidth="1"/>
    <col min="13067" max="13067" width="15" style="151" bestFit="1" customWidth="1"/>
    <col min="13068" max="13068" width="15" style="151" customWidth="1"/>
    <col min="13069" max="13069" width="9.7109375" style="151" bestFit="1" customWidth="1"/>
    <col min="13070" max="13313" width="9.140625" style="151"/>
    <col min="13314" max="13314" width="71.5703125" style="151" customWidth="1"/>
    <col min="13315" max="13315" width="6.140625" style="151" customWidth="1"/>
    <col min="13316" max="13316" width="7.42578125" style="151" bestFit="1" customWidth="1"/>
    <col min="13317" max="13317" width="16.5703125" style="151" customWidth="1"/>
    <col min="13318" max="13318" width="8.140625" style="151" bestFit="1" customWidth="1"/>
    <col min="13319" max="13319" width="19.28515625" style="151" customWidth="1"/>
    <col min="13320" max="13321" width="0" style="151" hidden="1" customWidth="1"/>
    <col min="13322" max="13322" width="15.42578125" style="151" bestFit="1" customWidth="1"/>
    <col min="13323" max="13323" width="15" style="151" bestFit="1" customWidth="1"/>
    <col min="13324" max="13324" width="15" style="151" customWidth="1"/>
    <col min="13325" max="13325" width="9.7109375" style="151" bestFit="1" customWidth="1"/>
    <col min="13326" max="13569" width="9.140625" style="151"/>
    <col min="13570" max="13570" width="71.5703125" style="151" customWidth="1"/>
    <col min="13571" max="13571" width="6.140625" style="151" customWidth="1"/>
    <col min="13572" max="13572" width="7.42578125" style="151" bestFit="1" customWidth="1"/>
    <col min="13573" max="13573" width="16.5703125" style="151" customWidth="1"/>
    <col min="13574" max="13574" width="8.140625" style="151" bestFit="1" customWidth="1"/>
    <col min="13575" max="13575" width="19.28515625" style="151" customWidth="1"/>
    <col min="13576" max="13577" width="0" style="151" hidden="1" customWidth="1"/>
    <col min="13578" max="13578" width="15.42578125" style="151" bestFit="1" customWidth="1"/>
    <col min="13579" max="13579" width="15" style="151" bestFit="1" customWidth="1"/>
    <col min="13580" max="13580" width="15" style="151" customWidth="1"/>
    <col min="13581" max="13581" width="9.7109375" style="151" bestFit="1" customWidth="1"/>
    <col min="13582" max="13825" width="9.140625" style="151"/>
    <col min="13826" max="13826" width="71.5703125" style="151" customWidth="1"/>
    <col min="13827" max="13827" width="6.140625" style="151" customWidth="1"/>
    <col min="13828" max="13828" width="7.42578125" style="151" bestFit="1" customWidth="1"/>
    <col min="13829" max="13829" width="16.5703125" style="151" customWidth="1"/>
    <col min="13830" max="13830" width="8.140625" style="151" bestFit="1" customWidth="1"/>
    <col min="13831" max="13831" width="19.28515625" style="151" customWidth="1"/>
    <col min="13832" max="13833" width="0" style="151" hidden="1" customWidth="1"/>
    <col min="13834" max="13834" width="15.42578125" style="151" bestFit="1" customWidth="1"/>
    <col min="13835" max="13835" width="15" style="151" bestFit="1" customWidth="1"/>
    <col min="13836" max="13836" width="15" style="151" customWidth="1"/>
    <col min="13837" max="13837" width="9.7109375" style="151" bestFit="1" customWidth="1"/>
    <col min="13838" max="14081" width="9.140625" style="151"/>
    <col min="14082" max="14082" width="71.5703125" style="151" customWidth="1"/>
    <col min="14083" max="14083" width="6.140625" style="151" customWidth="1"/>
    <col min="14084" max="14084" width="7.42578125" style="151" bestFit="1" customWidth="1"/>
    <col min="14085" max="14085" width="16.5703125" style="151" customWidth="1"/>
    <col min="14086" max="14086" width="8.140625" style="151" bestFit="1" customWidth="1"/>
    <col min="14087" max="14087" width="19.28515625" style="151" customWidth="1"/>
    <col min="14088" max="14089" width="0" style="151" hidden="1" customWidth="1"/>
    <col min="14090" max="14090" width="15.42578125" style="151" bestFit="1" customWidth="1"/>
    <col min="14091" max="14091" width="15" style="151" bestFit="1" customWidth="1"/>
    <col min="14092" max="14092" width="15" style="151" customWidth="1"/>
    <col min="14093" max="14093" width="9.7109375" style="151" bestFit="1" customWidth="1"/>
    <col min="14094" max="14337" width="9.140625" style="151"/>
    <col min="14338" max="14338" width="71.5703125" style="151" customWidth="1"/>
    <col min="14339" max="14339" width="6.140625" style="151" customWidth="1"/>
    <col min="14340" max="14340" width="7.42578125" style="151" bestFit="1" customWidth="1"/>
    <col min="14341" max="14341" width="16.5703125" style="151" customWidth="1"/>
    <col min="14342" max="14342" width="8.140625" style="151" bestFit="1" customWidth="1"/>
    <col min="14343" max="14343" width="19.28515625" style="151" customWidth="1"/>
    <col min="14344" max="14345" width="0" style="151" hidden="1" customWidth="1"/>
    <col min="14346" max="14346" width="15.42578125" style="151" bestFit="1" customWidth="1"/>
    <col min="14347" max="14347" width="15" style="151" bestFit="1" customWidth="1"/>
    <col min="14348" max="14348" width="15" style="151" customWidth="1"/>
    <col min="14349" max="14349" width="9.7109375" style="151" bestFit="1" customWidth="1"/>
    <col min="14350" max="14593" width="9.140625" style="151"/>
    <col min="14594" max="14594" width="71.5703125" style="151" customWidth="1"/>
    <col min="14595" max="14595" width="6.140625" style="151" customWidth="1"/>
    <col min="14596" max="14596" width="7.42578125" style="151" bestFit="1" customWidth="1"/>
    <col min="14597" max="14597" width="16.5703125" style="151" customWidth="1"/>
    <col min="14598" max="14598" width="8.140625" style="151" bestFit="1" customWidth="1"/>
    <col min="14599" max="14599" width="19.28515625" style="151" customWidth="1"/>
    <col min="14600" max="14601" width="0" style="151" hidden="1" customWidth="1"/>
    <col min="14602" max="14602" width="15.42578125" style="151" bestFit="1" customWidth="1"/>
    <col min="14603" max="14603" width="15" style="151" bestFit="1" customWidth="1"/>
    <col min="14604" max="14604" width="15" style="151" customWidth="1"/>
    <col min="14605" max="14605" width="9.7109375" style="151" bestFit="1" customWidth="1"/>
    <col min="14606" max="14849" width="9.140625" style="151"/>
    <col min="14850" max="14850" width="71.5703125" style="151" customWidth="1"/>
    <col min="14851" max="14851" width="6.140625" style="151" customWidth="1"/>
    <col min="14852" max="14852" width="7.42578125" style="151" bestFit="1" customWidth="1"/>
    <col min="14853" max="14853" width="16.5703125" style="151" customWidth="1"/>
    <col min="14854" max="14854" width="8.140625" style="151" bestFit="1" customWidth="1"/>
    <col min="14855" max="14855" width="19.28515625" style="151" customWidth="1"/>
    <col min="14856" max="14857" width="0" style="151" hidden="1" customWidth="1"/>
    <col min="14858" max="14858" width="15.42578125" style="151" bestFit="1" customWidth="1"/>
    <col min="14859" max="14859" width="15" style="151" bestFit="1" customWidth="1"/>
    <col min="14860" max="14860" width="15" style="151" customWidth="1"/>
    <col min="14861" max="14861" width="9.7109375" style="151" bestFit="1" customWidth="1"/>
    <col min="14862" max="15105" width="9.140625" style="151"/>
    <col min="15106" max="15106" width="71.5703125" style="151" customWidth="1"/>
    <col min="15107" max="15107" width="6.140625" style="151" customWidth="1"/>
    <col min="15108" max="15108" width="7.42578125" style="151" bestFit="1" customWidth="1"/>
    <col min="15109" max="15109" width="16.5703125" style="151" customWidth="1"/>
    <col min="15110" max="15110" width="8.140625" style="151" bestFit="1" customWidth="1"/>
    <col min="15111" max="15111" width="19.28515625" style="151" customWidth="1"/>
    <col min="15112" max="15113" width="0" style="151" hidden="1" customWidth="1"/>
    <col min="15114" max="15114" width="15.42578125" style="151" bestFit="1" customWidth="1"/>
    <col min="15115" max="15115" width="15" style="151" bestFit="1" customWidth="1"/>
    <col min="15116" max="15116" width="15" style="151" customWidth="1"/>
    <col min="15117" max="15117" width="9.7109375" style="151" bestFit="1" customWidth="1"/>
    <col min="15118" max="15361" width="9.140625" style="151"/>
    <col min="15362" max="15362" width="71.5703125" style="151" customWidth="1"/>
    <col min="15363" max="15363" width="6.140625" style="151" customWidth="1"/>
    <col min="15364" max="15364" width="7.42578125" style="151" bestFit="1" customWidth="1"/>
    <col min="15365" max="15365" width="16.5703125" style="151" customWidth="1"/>
    <col min="15366" max="15366" width="8.140625" style="151" bestFit="1" customWidth="1"/>
    <col min="15367" max="15367" width="19.28515625" style="151" customWidth="1"/>
    <col min="15368" max="15369" width="0" style="151" hidden="1" customWidth="1"/>
    <col min="15370" max="15370" width="15.42578125" style="151" bestFit="1" customWidth="1"/>
    <col min="15371" max="15371" width="15" style="151" bestFit="1" customWidth="1"/>
    <col min="15372" max="15372" width="15" style="151" customWidth="1"/>
    <col min="15373" max="15373" width="9.7109375" style="151" bestFit="1" customWidth="1"/>
    <col min="15374" max="15617" width="9.140625" style="151"/>
    <col min="15618" max="15618" width="71.5703125" style="151" customWidth="1"/>
    <col min="15619" max="15619" width="6.140625" style="151" customWidth="1"/>
    <col min="15620" max="15620" width="7.42578125" style="151" bestFit="1" customWidth="1"/>
    <col min="15621" max="15621" width="16.5703125" style="151" customWidth="1"/>
    <col min="15622" max="15622" width="8.140625" style="151" bestFit="1" customWidth="1"/>
    <col min="15623" max="15623" width="19.28515625" style="151" customWidth="1"/>
    <col min="15624" max="15625" width="0" style="151" hidden="1" customWidth="1"/>
    <col min="15626" max="15626" width="15.42578125" style="151" bestFit="1" customWidth="1"/>
    <col min="15627" max="15627" width="15" style="151" bestFit="1" customWidth="1"/>
    <col min="15628" max="15628" width="15" style="151" customWidth="1"/>
    <col min="15629" max="15629" width="9.7109375" style="151" bestFit="1" customWidth="1"/>
    <col min="15630" max="15873" width="9.140625" style="151"/>
    <col min="15874" max="15874" width="71.5703125" style="151" customWidth="1"/>
    <col min="15875" max="15875" width="6.140625" style="151" customWidth="1"/>
    <col min="15876" max="15876" width="7.42578125" style="151" bestFit="1" customWidth="1"/>
    <col min="15877" max="15877" width="16.5703125" style="151" customWidth="1"/>
    <col min="15878" max="15878" width="8.140625" style="151" bestFit="1" customWidth="1"/>
    <col min="15879" max="15879" width="19.28515625" style="151" customWidth="1"/>
    <col min="15880" max="15881" width="0" style="151" hidden="1" customWidth="1"/>
    <col min="15882" max="15882" width="15.42578125" style="151" bestFit="1" customWidth="1"/>
    <col min="15883" max="15883" width="15" style="151" bestFit="1" customWidth="1"/>
    <col min="15884" max="15884" width="15" style="151" customWidth="1"/>
    <col min="15885" max="15885" width="9.7109375" style="151" bestFit="1" customWidth="1"/>
    <col min="15886" max="16129" width="9.140625" style="151"/>
    <col min="16130" max="16130" width="71.5703125" style="151" customWidth="1"/>
    <col min="16131" max="16131" width="6.140625" style="151" customWidth="1"/>
    <col min="16132" max="16132" width="7.42578125" style="151" bestFit="1" customWidth="1"/>
    <col min="16133" max="16133" width="16.5703125" style="151" customWidth="1"/>
    <col min="16134" max="16134" width="8.140625" style="151" bestFit="1" customWidth="1"/>
    <col min="16135" max="16135" width="19.28515625" style="151" customWidth="1"/>
    <col min="16136" max="16137" width="0" style="151" hidden="1" customWidth="1"/>
    <col min="16138" max="16138" width="15.42578125" style="151" bestFit="1" customWidth="1"/>
    <col min="16139" max="16139" width="15" style="151" bestFit="1" customWidth="1"/>
    <col min="16140" max="16140" width="15" style="151" customWidth="1"/>
    <col min="16141" max="16141" width="9.7109375" style="151" bestFit="1" customWidth="1"/>
    <col min="16142" max="16384" width="9.140625" style="151"/>
  </cols>
  <sheetData>
    <row r="2" spans="1:13" ht="18.75" x14ac:dyDescent="0.3">
      <c r="H2" s="469" t="s">
        <v>904</v>
      </c>
    </row>
    <row r="3" spans="1:13" ht="18.75" x14ac:dyDescent="0.3">
      <c r="H3" s="469" t="s">
        <v>207</v>
      </c>
    </row>
    <row r="4" spans="1:13" ht="15.75" x14ac:dyDescent="0.25">
      <c r="H4" s="470" t="s">
        <v>208</v>
      </c>
      <c r="I4" s="471"/>
    </row>
    <row r="5" spans="1:13" ht="15.75" x14ac:dyDescent="0.25">
      <c r="H5" s="470" t="s">
        <v>25</v>
      </c>
      <c r="I5" s="471"/>
    </row>
    <row r="6" spans="1:13" ht="15.75" x14ac:dyDescent="0.25">
      <c r="H6" s="470" t="s">
        <v>26</v>
      </c>
      <c r="I6" s="471"/>
    </row>
    <row r="7" spans="1:13" ht="15.75" x14ac:dyDescent="0.25">
      <c r="H7" s="470" t="s">
        <v>287</v>
      </c>
      <c r="I7" s="471"/>
    </row>
    <row r="8" spans="1:13" ht="15.75" x14ac:dyDescent="0.25">
      <c r="H8" s="470" t="s">
        <v>1194</v>
      </c>
      <c r="I8" s="471"/>
      <c r="L8" s="349"/>
      <c r="M8" s="349"/>
    </row>
    <row r="10" spans="1:13" ht="46.5" customHeight="1" x14ac:dyDescent="0.25">
      <c r="A10" s="570" t="s">
        <v>1359</v>
      </c>
      <c r="B10" s="570"/>
      <c r="C10" s="570"/>
      <c r="D10" s="570"/>
      <c r="E10" s="570"/>
      <c r="F10" s="570"/>
      <c r="G10" s="570"/>
      <c r="H10" s="570"/>
      <c r="I10" s="570"/>
    </row>
    <row r="11" spans="1:13" x14ac:dyDescent="0.25">
      <c r="I11" s="372" t="s">
        <v>883</v>
      </c>
    </row>
    <row r="12" spans="1:13" s="365" customFormat="1" ht="30" x14ac:dyDescent="0.25">
      <c r="A12" s="86" t="s">
        <v>112</v>
      </c>
      <c r="B12" s="86" t="s">
        <v>116</v>
      </c>
      <c r="C12" s="86" t="s">
        <v>117</v>
      </c>
      <c r="D12" s="86" t="s">
        <v>27</v>
      </c>
      <c r="E12" s="86" t="s">
        <v>28</v>
      </c>
      <c r="F12" s="472" t="s">
        <v>114</v>
      </c>
      <c r="G12" s="374" t="s">
        <v>670</v>
      </c>
      <c r="H12" s="374" t="s">
        <v>835</v>
      </c>
      <c r="I12" s="374" t="s">
        <v>1201</v>
      </c>
      <c r="J12" s="364"/>
      <c r="K12" s="364"/>
    </row>
    <row r="13" spans="1:13" s="475" customFormat="1" ht="15.75" x14ac:dyDescent="0.2">
      <c r="A13" s="90" t="s">
        <v>29</v>
      </c>
      <c r="B13" s="92">
        <v>701</v>
      </c>
      <c r="C13" s="92"/>
      <c r="D13" s="92"/>
      <c r="E13" s="92"/>
      <c r="F13" s="473"/>
      <c r="G13" s="428">
        <f>G14+G53+G58+G63+G157+G220+G272+G279</f>
        <v>0</v>
      </c>
      <c r="H13" s="428">
        <f t="shared" ref="H13:I13" si="0">H14+H53+H58+H63+H157+H220+H272+H279</f>
        <v>0</v>
      </c>
      <c r="I13" s="428">
        <f t="shared" si="0"/>
        <v>0</v>
      </c>
      <c r="J13" s="474"/>
      <c r="K13" s="474"/>
    </row>
    <row r="14" spans="1:13" s="475" customFormat="1" ht="15.75" x14ac:dyDescent="0.2">
      <c r="A14" s="476" t="s">
        <v>0</v>
      </c>
      <c r="B14" s="477" t="s">
        <v>125</v>
      </c>
      <c r="C14" s="478" t="s">
        <v>90</v>
      </c>
      <c r="D14" s="478"/>
      <c r="E14" s="92"/>
      <c r="F14" s="473"/>
      <c r="G14" s="428">
        <f>G15+G27+G31+G21+G25</f>
        <v>0</v>
      </c>
      <c r="H14" s="428">
        <f t="shared" ref="H14:I14" si="1">H15+H27+H31+H21+H25</f>
        <v>0</v>
      </c>
      <c r="I14" s="428">
        <f t="shared" si="1"/>
        <v>0</v>
      </c>
      <c r="J14" s="474"/>
      <c r="K14" s="474"/>
    </row>
    <row r="15" spans="1:13" s="475" customFormat="1" ht="63" hidden="1" x14ac:dyDescent="0.25">
      <c r="A15" s="479" t="s">
        <v>100</v>
      </c>
      <c r="B15" s="480" t="s">
        <v>125</v>
      </c>
      <c r="C15" s="478" t="s">
        <v>90</v>
      </c>
      <c r="D15" s="481" t="s">
        <v>94</v>
      </c>
      <c r="E15" s="215"/>
      <c r="F15" s="482"/>
      <c r="G15" s="428">
        <f t="shared" ref="G15:I17" si="2">G16</f>
        <v>0</v>
      </c>
      <c r="H15" s="428">
        <f t="shared" si="2"/>
        <v>0</v>
      </c>
      <c r="I15" s="428">
        <f t="shared" si="2"/>
        <v>0</v>
      </c>
      <c r="J15" s="474"/>
      <c r="K15" s="474"/>
    </row>
    <row r="16" spans="1:13" s="475" customFormat="1" ht="15.75" hidden="1" x14ac:dyDescent="0.25">
      <c r="A16" s="225" t="s">
        <v>133</v>
      </c>
      <c r="B16" s="398" t="s">
        <v>125</v>
      </c>
      <c r="C16" s="217" t="s">
        <v>90</v>
      </c>
      <c r="D16" s="215" t="s">
        <v>94</v>
      </c>
      <c r="E16" s="215" t="s">
        <v>306</v>
      </c>
      <c r="F16" s="482"/>
      <c r="G16" s="429">
        <f t="shared" si="2"/>
        <v>0</v>
      </c>
      <c r="H16" s="429">
        <f t="shared" si="2"/>
        <v>0</v>
      </c>
      <c r="I16" s="429">
        <f t="shared" si="2"/>
        <v>0</v>
      </c>
      <c r="J16" s="474"/>
      <c r="K16" s="474"/>
    </row>
    <row r="17" spans="1:11" s="475" customFormat="1" ht="60" hidden="1" x14ac:dyDescent="0.2">
      <c r="A17" s="209" t="s">
        <v>299</v>
      </c>
      <c r="B17" s="399" t="s">
        <v>125</v>
      </c>
      <c r="C17" s="220" t="s">
        <v>90</v>
      </c>
      <c r="D17" s="216" t="s">
        <v>94</v>
      </c>
      <c r="E17" s="216" t="s">
        <v>305</v>
      </c>
      <c r="F17" s="483"/>
      <c r="G17" s="430">
        <f t="shared" si="2"/>
        <v>0</v>
      </c>
      <c r="H17" s="431">
        <f t="shared" si="2"/>
        <v>0</v>
      </c>
      <c r="I17" s="484">
        <f t="shared" ref="I17:I90" si="3">G17-H17</f>
        <v>0</v>
      </c>
      <c r="J17" s="474"/>
      <c r="K17" s="474"/>
    </row>
    <row r="18" spans="1:11" s="475" customFormat="1" hidden="1" x14ac:dyDescent="0.2">
      <c r="A18" s="209" t="s">
        <v>300</v>
      </c>
      <c r="B18" s="399" t="s">
        <v>125</v>
      </c>
      <c r="C18" s="216" t="s">
        <v>90</v>
      </c>
      <c r="D18" s="216" t="s">
        <v>94</v>
      </c>
      <c r="E18" s="216" t="s">
        <v>304</v>
      </c>
      <c r="F18" s="483"/>
      <c r="G18" s="430">
        <f>G19+G20</f>
        <v>0</v>
      </c>
      <c r="H18" s="430">
        <f t="shared" ref="H18:I18" si="4">H19+H20</f>
        <v>0</v>
      </c>
      <c r="I18" s="430">
        <f t="shared" si="4"/>
        <v>0</v>
      </c>
      <c r="J18" s="474"/>
      <c r="K18" s="474"/>
    </row>
    <row r="19" spans="1:11" s="475" customFormat="1" ht="60" hidden="1" x14ac:dyDescent="0.2">
      <c r="A19" s="209" t="s">
        <v>134</v>
      </c>
      <c r="B19" s="399" t="s">
        <v>125</v>
      </c>
      <c r="C19" s="220" t="s">
        <v>90</v>
      </c>
      <c r="D19" s="216" t="s">
        <v>94</v>
      </c>
      <c r="E19" s="216" t="s">
        <v>304</v>
      </c>
      <c r="F19" s="483" t="s">
        <v>127</v>
      </c>
      <c r="G19" s="430"/>
      <c r="H19" s="431"/>
      <c r="I19" s="484">
        <f t="shared" si="3"/>
        <v>0</v>
      </c>
      <c r="J19" s="474"/>
      <c r="K19" s="474"/>
    </row>
    <row r="20" spans="1:11" s="475" customFormat="1" ht="30" hidden="1" x14ac:dyDescent="0.2">
      <c r="A20" s="209" t="s">
        <v>137</v>
      </c>
      <c r="B20" s="399" t="s">
        <v>125</v>
      </c>
      <c r="C20" s="216" t="s">
        <v>90</v>
      </c>
      <c r="D20" s="216" t="s">
        <v>94</v>
      </c>
      <c r="E20" s="216" t="s">
        <v>304</v>
      </c>
      <c r="F20" s="483" t="s">
        <v>129</v>
      </c>
      <c r="G20" s="430"/>
      <c r="H20" s="431"/>
      <c r="I20" s="484">
        <f t="shared" si="3"/>
        <v>0</v>
      </c>
      <c r="J20" s="474"/>
      <c r="K20" s="474"/>
    </row>
    <row r="21" spans="1:11" s="488" customFormat="1" ht="15.75" hidden="1" customHeight="1" x14ac:dyDescent="0.25">
      <c r="A21" s="225" t="s">
        <v>322</v>
      </c>
      <c r="B21" s="399" t="s">
        <v>125</v>
      </c>
      <c r="C21" s="215" t="s">
        <v>90</v>
      </c>
      <c r="D21" s="215" t="s">
        <v>4</v>
      </c>
      <c r="E21" s="215"/>
      <c r="F21" s="485"/>
      <c r="G21" s="429">
        <f>G22</f>
        <v>0</v>
      </c>
      <c r="H21" s="428"/>
      <c r="I21" s="486"/>
      <c r="J21" s="487"/>
      <c r="K21" s="487"/>
    </row>
    <row r="22" spans="1:11" s="488" customFormat="1" ht="15.75" hidden="1" customHeight="1" x14ac:dyDescent="0.25">
      <c r="A22" s="225" t="s">
        <v>133</v>
      </c>
      <c r="B22" s="398" t="s">
        <v>125</v>
      </c>
      <c r="C22" s="215" t="s">
        <v>90</v>
      </c>
      <c r="D22" s="215" t="s">
        <v>4</v>
      </c>
      <c r="E22" s="215" t="s">
        <v>306</v>
      </c>
      <c r="F22" s="485"/>
      <c r="G22" s="429">
        <f>G23</f>
        <v>0</v>
      </c>
      <c r="H22" s="428"/>
      <c r="I22" s="486"/>
      <c r="J22" s="487"/>
      <c r="K22" s="487"/>
    </row>
    <row r="23" spans="1:11" s="475" customFormat="1" ht="45" hidden="1" customHeight="1" x14ac:dyDescent="0.2">
      <c r="A23" s="209" t="s">
        <v>323</v>
      </c>
      <c r="B23" s="399" t="s">
        <v>125</v>
      </c>
      <c r="C23" s="216" t="s">
        <v>90</v>
      </c>
      <c r="D23" s="216" t="s">
        <v>4</v>
      </c>
      <c r="E23" s="216" t="s">
        <v>324</v>
      </c>
      <c r="F23" s="483"/>
      <c r="G23" s="430">
        <f>G24</f>
        <v>0</v>
      </c>
      <c r="H23" s="431"/>
      <c r="I23" s="484"/>
      <c r="J23" s="474"/>
      <c r="K23" s="474"/>
    </row>
    <row r="24" spans="1:11" s="475" customFormat="1" ht="30" hidden="1" customHeight="1" x14ac:dyDescent="0.2">
      <c r="A24" s="209" t="s">
        <v>137</v>
      </c>
      <c r="B24" s="399" t="s">
        <v>125</v>
      </c>
      <c r="C24" s="216" t="s">
        <v>90</v>
      </c>
      <c r="D24" s="216" t="s">
        <v>4</v>
      </c>
      <c r="E24" s="216" t="s">
        <v>324</v>
      </c>
      <c r="F24" s="483" t="s">
        <v>129</v>
      </c>
      <c r="G24" s="430"/>
      <c r="H24" s="431"/>
      <c r="I24" s="484"/>
      <c r="J24" s="474"/>
      <c r="K24" s="474"/>
    </row>
    <row r="25" spans="1:11" s="475" customFormat="1" ht="45" hidden="1" customHeight="1" x14ac:dyDescent="0.25">
      <c r="A25" s="489" t="s">
        <v>323</v>
      </c>
      <c r="B25" s="255" t="s">
        <v>125</v>
      </c>
      <c r="C25" s="215" t="s">
        <v>90</v>
      </c>
      <c r="D25" s="215" t="s">
        <v>4</v>
      </c>
      <c r="E25" s="215" t="s">
        <v>324</v>
      </c>
      <c r="F25" s="485"/>
      <c r="G25" s="429">
        <f>G26</f>
        <v>0</v>
      </c>
      <c r="H25" s="429">
        <f t="shared" ref="H25:I25" si="5">H26</f>
        <v>0</v>
      </c>
      <c r="I25" s="429">
        <f t="shared" si="5"/>
        <v>0</v>
      </c>
      <c r="J25" s="474"/>
      <c r="K25" s="474"/>
    </row>
    <row r="26" spans="1:11" s="475" customFormat="1" ht="34.5" hidden="1" customHeight="1" x14ac:dyDescent="0.2">
      <c r="A26" s="209" t="s">
        <v>137</v>
      </c>
      <c r="B26" s="399" t="s">
        <v>125</v>
      </c>
      <c r="C26" s="216" t="s">
        <v>90</v>
      </c>
      <c r="D26" s="216" t="s">
        <v>4</v>
      </c>
      <c r="E26" s="216" t="s">
        <v>324</v>
      </c>
      <c r="F26" s="483" t="s">
        <v>129</v>
      </c>
      <c r="G26" s="430">
        <v>0</v>
      </c>
      <c r="H26" s="430">
        <v>0</v>
      </c>
      <c r="I26" s="484">
        <v>0</v>
      </c>
      <c r="J26" s="474"/>
      <c r="K26" s="474"/>
    </row>
    <row r="27" spans="1:11" s="488" customFormat="1" ht="47.25" hidden="1" x14ac:dyDescent="0.25">
      <c r="A27" s="225" t="s">
        <v>101</v>
      </c>
      <c r="B27" s="398" t="s">
        <v>125</v>
      </c>
      <c r="C27" s="481" t="s">
        <v>90</v>
      </c>
      <c r="D27" s="481" t="s">
        <v>95</v>
      </c>
      <c r="E27" s="481"/>
      <c r="F27" s="490"/>
      <c r="G27" s="428">
        <f t="shared" ref="G27:I29" si="6">G28</f>
        <v>0</v>
      </c>
      <c r="H27" s="428">
        <f t="shared" si="6"/>
        <v>0</v>
      </c>
      <c r="I27" s="428">
        <f t="shared" si="6"/>
        <v>0</v>
      </c>
      <c r="J27" s="487"/>
      <c r="K27" s="487"/>
    </row>
    <row r="28" spans="1:11" s="488" customFormat="1" ht="15.75" hidden="1" x14ac:dyDescent="0.25">
      <c r="A28" s="225" t="s">
        <v>133</v>
      </c>
      <c r="B28" s="398" t="s">
        <v>125</v>
      </c>
      <c r="C28" s="481" t="s">
        <v>90</v>
      </c>
      <c r="D28" s="481" t="s">
        <v>95</v>
      </c>
      <c r="E28" s="481" t="s">
        <v>306</v>
      </c>
      <c r="F28" s="490"/>
      <c r="G28" s="428">
        <f t="shared" si="6"/>
        <v>0</v>
      </c>
      <c r="H28" s="428">
        <f t="shared" si="6"/>
        <v>0</v>
      </c>
      <c r="I28" s="428">
        <f t="shared" si="6"/>
        <v>0</v>
      </c>
      <c r="J28" s="487"/>
      <c r="K28" s="487"/>
    </row>
    <row r="29" spans="1:11" s="475" customFormat="1" hidden="1" x14ac:dyDescent="0.2">
      <c r="A29" s="209" t="s">
        <v>300</v>
      </c>
      <c r="B29" s="399" t="s">
        <v>125</v>
      </c>
      <c r="C29" s="216" t="s">
        <v>90</v>
      </c>
      <c r="D29" s="216" t="s">
        <v>95</v>
      </c>
      <c r="E29" s="216" t="s">
        <v>304</v>
      </c>
      <c r="F29" s="483"/>
      <c r="G29" s="430">
        <f t="shared" si="6"/>
        <v>0</v>
      </c>
      <c r="H29" s="430">
        <f t="shared" si="6"/>
        <v>0</v>
      </c>
      <c r="I29" s="430">
        <f t="shared" si="6"/>
        <v>0</v>
      </c>
      <c r="J29" s="474"/>
      <c r="K29" s="474"/>
    </row>
    <row r="30" spans="1:11" s="475" customFormat="1" ht="30" hidden="1" x14ac:dyDescent="0.2">
      <c r="A30" s="491" t="s">
        <v>137</v>
      </c>
      <c r="B30" s="399" t="s">
        <v>125</v>
      </c>
      <c r="C30" s="216" t="s">
        <v>90</v>
      </c>
      <c r="D30" s="216" t="s">
        <v>95</v>
      </c>
      <c r="E30" s="216" t="s">
        <v>304</v>
      </c>
      <c r="F30" s="483" t="s">
        <v>129</v>
      </c>
      <c r="G30" s="430"/>
      <c r="H30" s="431"/>
      <c r="I30" s="484"/>
      <c r="J30" s="474"/>
      <c r="K30" s="474"/>
    </row>
    <row r="31" spans="1:11" s="475" customFormat="1" ht="15.75" x14ac:dyDescent="0.2">
      <c r="A31" s="492" t="s">
        <v>103</v>
      </c>
      <c r="B31" s="398" t="s">
        <v>125</v>
      </c>
      <c r="C31" s="478" t="s">
        <v>90</v>
      </c>
      <c r="D31" s="478" t="s">
        <v>96</v>
      </c>
      <c r="E31" s="92"/>
      <c r="F31" s="473"/>
      <c r="G31" s="428">
        <f>G38+G41+G36+G32+G34</f>
        <v>0</v>
      </c>
      <c r="H31" s="428">
        <f t="shared" ref="H31:I31" si="7">H38+H41+H36+H32+H34</f>
        <v>0</v>
      </c>
      <c r="I31" s="428">
        <f t="shared" si="7"/>
        <v>0</v>
      </c>
      <c r="J31" s="474"/>
      <c r="K31" s="474"/>
    </row>
    <row r="32" spans="1:11" s="475" customFormat="1" ht="30" hidden="1" x14ac:dyDescent="0.2">
      <c r="A32" s="493" t="s">
        <v>329</v>
      </c>
      <c r="B32" s="399" t="s">
        <v>125</v>
      </c>
      <c r="C32" s="403" t="s">
        <v>90</v>
      </c>
      <c r="D32" s="403" t="s">
        <v>96</v>
      </c>
      <c r="E32" s="494" t="s">
        <v>330</v>
      </c>
      <c r="F32" s="472"/>
      <c r="G32" s="431">
        <f>G33</f>
        <v>0</v>
      </c>
      <c r="H32" s="431">
        <f t="shared" ref="H32:I32" si="8">H33</f>
        <v>0</v>
      </c>
      <c r="I32" s="431">
        <f t="shared" si="8"/>
        <v>0</v>
      </c>
      <c r="J32" s="474"/>
      <c r="K32" s="474"/>
    </row>
    <row r="33" spans="1:11" s="475" customFormat="1" ht="30" hidden="1" x14ac:dyDescent="0.2">
      <c r="A33" s="491" t="s">
        <v>137</v>
      </c>
      <c r="B33" s="399" t="s">
        <v>125</v>
      </c>
      <c r="C33" s="403" t="s">
        <v>90</v>
      </c>
      <c r="D33" s="403" t="s">
        <v>96</v>
      </c>
      <c r="E33" s="494" t="s">
        <v>330</v>
      </c>
      <c r="F33" s="472">
        <v>200</v>
      </c>
      <c r="G33" s="431"/>
      <c r="H33" s="431"/>
      <c r="I33" s="431"/>
      <c r="J33" s="474"/>
      <c r="K33" s="474"/>
    </row>
    <row r="34" spans="1:11" s="475" customFormat="1" ht="30" hidden="1" x14ac:dyDescent="0.2">
      <c r="A34" s="491" t="s">
        <v>331</v>
      </c>
      <c r="B34" s="399" t="s">
        <v>125</v>
      </c>
      <c r="C34" s="403" t="s">
        <v>90</v>
      </c>
      <c r="D34" s="403" t="s">
        <v>96</v>
      </c>
      <c r="E34" s="494" t="s">
        <v>332</v>
      </c>
      <c r="F34" s="472"/>
      <c r="G34" s="431">
        <f>G35</f>
        <v>0</v>
      </c>
      <c r="H34" s="431">
        <f t="shared" ref="H34:I34" si="9">H35</f>
        <v>0</v>
      </c>
      <c r="I34" s="431">
        <f t="shared" si="9"/>
        <v>0</v>
      </c>
      <c r="J34" s="474"/>
      <c r="K34" s="474"/>
    </row>
    <row r="35" spans="1:11" s="475" customFormat="1" hidden="1" x14ac:dyDescent="0.2">
      <c r="A35" s="209" t="s">
        <v>138</v>
      </c>
      <c r="B35" s="399" t="s">
        <v>125</v>
      </c>
      <c r="C35" s="403" t="s">
        <v>90</v>
      </c>
      <c r="D35" s="403" t="s">
        <v>96</v>
      </c>
      <c r="E35" s="494" t="s">
        <v>332</v>
      </c>
      <c r="F35" s="472">
        <v>800</v>
      </c>
      <c r="G35" s="431"/>
      <c r="H35" s="431"/>
      <c r="I35" s="431"/>
      <c r="J35" s="474"/>
      <c r="K35" s="474"/>
    </row>
    <row r="36" spans="1:11" s="475" customFormat="1" ht="45" hidden="1" x14ac:dyDescent="0.2">
      <c r="A36" s="495" t="s">
        <v>333</v>
      </c>
      <c r="B36" s="399" t="s">
        <v>125</v>
      </c>
      <c r="C36" s="496" t="s">
        <v>90</v>
      </c>
      <c r="D36" s="497" t="s">
        <v>96</v>
      </c>
      <c r="E36" s="498" t="s">
        <v>334</v>
      </c>
      <c r="F36" s="499"/>
      <c r="G36" s="431">
        <f>G37</f>
        <v>0</v>
      </c>
      <c r="H36" s="431">
        <f t="shared" ref="H36:I36" si="10">H37</f>
        <v>0</v>
      </c>
      <c r="I36" s="431">
        <f t="shared" si="10"/>
        <v>0</v>
      </c>
      <c r="J36" s="474"/>
      <c r="K36" s="474"/>
    </row>
    <row r="37" spans="1:11" s="475" customFormat="1" ht="30" hidden="1" x14ac:dyDescent="0.2">
      <c r="A37" s="209" t="s">
        <v>137</v>
      </c>
      <c r="B37" s="399" t="s">
        <v>125</v>
      </c>
      <c r="C37" s="403" t="s">
        <v>90</v>
      </c>
      <c r="D37" s="500" t="s">
        <v>96</v>
      </c>
      <c r="E37" s="466" t="s">
        <v>334</v>
      </c>
      <c r="F37" s="501" t="s">
        <v>129</v>
      </c>
      <c r="G37" s="432"/>
      <c r="H37" s="432"/>
      <c r="I37" s="432"/>
      <c r="J37" s="474"/>
      <c r="K37" s="474"/>
    </row>
    <row r="38" spans="1:11" s="475" customFormat="1" ht="31.5" x14ac:dyDescent="0.2">
      <c r="A38" s="502" t="s">
        <v>162</v>
      </c>
      <c r="B38" s="398" t="s">
        <v>125</v>
      </c>
      <c r="C38" s="478" t="s">
        <v>90</v>
      </c>
      <c r="D38" s="478" t="s">
        <v>96</v>
      </c>
      <c r="E38" s="92">
        <v>2030000000</v>
      </c>
      <c r="F38" s="473"/>
      <c r="G38" s="428">
        <f>G39</f>
        <v>0</v>
      </c>
      <c r="H38" s="428">
        <f t="shared" ref="H38:I39" si="11">H39</f>
        <v>0</v>
      </c>
      <c r="I38" s="428">
        <f t="shared" si="11"/>
        <v>0</v>
      </c>
      <c r="J38" s="474"/>
      <c r="K38" s="474"/>
    </row>
    <row r="39" spans="1:11" s="475" customFormat="1" ht="60" x14ac:dyDescent="0.2">
      <c r="A39" s="357" t="s">
        <v>87</v>
      </c>
      <c r="B39" s="399" t="s">
        <v>125</v>
      </c>
      <c r="C39" s="433" t="s">
        <v>90</v>
      </c>
      <c r="D39" s="433" t="s">
        <v>96</v>
      </c>
      <c r="E39" s="433" t="s">
        <v>759</v>
      </c>
      <c r="F39" s="434"/>
      <c r="G39" s="435">
        <f>G40</f>
        <v>0</v>
      </c>
      <c r="H39" s="435">
        <f t="shared" si="11"/>
        <v>0</v>
      </c>
      <c r="I39" s="435">
        <f t="shared" si="11"/>
        <v>0</v>
      </c>
      <c r="J39" s="474"/>
      <c r="K39" s="474"/>
    </row>
    <row r="40" spans="1:11" s="475" customFormat="1" ht="30" x14ac:dyDescent="0.2">
      <c r="A40" s="209" t="s">
        <v>137</v>
      </c>
      <c r="B40" s="399" t="s">
        <v>125</v>
      </c>
      <c r="C40" s="433" t="s">
        <v>90</v>
      </c>
      <c r="D40" s="433" t="s">
        <v>96</v>
      </c>
      <c r="E40" s="433" t="s">
        <v>759</v>
      </c>
      <c r="F40" s="434" t="s">
        <v>129</v>
      </c>
      <c r="G40" s="435"/>
      <c r="H40" s="435"/>
      <c r="I40" s="503"/>
      <c r="J40" s="474"/>
      <c r="K40" s="474"/>
    </row>
    <row r="41" spans="1:11" s="488" customFormat="1" ht="15.75" x14ac:dyDescent="0.25">
      <c r="A41" s="225" t="s">
        <v>133</v>
      </c>
      <c r="B41" s="398" t="s">
        <v>125</v>
      </c>
      <c r="C41" s="397" t="s">
        <v>90</v>
      </c>
      <c r="D41" s="397" t="s">
        <v>96</v>
      </c>
      <c r="E41" s="397" t="s">
        <v>306</v>
      </c>
      <c r="F41" s="436"/>
      <c r="G41" s="437">
        <f>G42+G46+G51+G49</f>
        <v>0</v>
      </c>
      <c r="H41" s="437">
        <f t="shared" ref="H41:I41" si="12">H42+H46+H51+H49</f>
        <v>0</v>
      </c>
      <c r="I41" s="437">
        <f t="shared" si="12"/>
        <v>0</v>
      </c>
      <c r="J41" s="487"/>
      <c r="K41" s="487"/>
    </row>
    <row r="42" spans="1:11" s="475" customFormat="1" ht="45" x14ac:dyDescent="0.2">
      <c r="A42" s="357" t="s">
        <v>80</v>
      </c>
      <c r="B42" s="399" t="s">
        <v>125</v>
      </c>
      <c r="C42" s="433" t="s">
        <v>90</v>
      </c>
      <c r="D42" s="433" t="s">
        <v>96</v>
      </c>
      <c r="E42" s="433" t="s">
        <v>637</v>
      </c>
      <c r="F42" s="434"/>
      <c r="G42" s="435">
        <f>G43+G44</f>
        <v>0</v>
      </c>
      <c r="H42" s="435">
        <f t="shared" ref="H42:I42" si="13">H43+H44</f>
        <v>0</v>
      </c>
      <c r="I42" s="435">
        <f t="shared" si="13"/>
        <v>0</v>
      </c>
      <c r="J42" s="474"/>
      <c r="K42" s="474"/>
    </row>
    <row r="43" spans="1:11" s="475" customFormat="1" ht="60" x14ac:dyDescent="0.2">
      <c r="A43" s="209" t="s">
        <v>134</v>
      </c>
      <c r="B43" s="399" t="s">
        <v>125</v>
      </c>
      <c r="C43" s="433" t="s">
        <v>90</v>
      </c>
      <c r="D43" s="433" t="s">
        <v>96</v>
      </c>
      <c r="E43" s="433" t="s">
        <v>637</v>
      </c>
      <c r="F43" s="434" t="s">
        <v>127</v>
      </c>
      <c r="G43" s="435"/>
      <c r="H43" s="435"/>
      <c r="I43" s="503"/>
      <c r="J43" s="474"/>
      <c r="K43" s="474"/>
    </row>
    <row r="44" spans="1:11" s="475" customFormat="1" ht="30" x14ac:dyDescent="0.2">
      <c r="A44" s="209" t="s">
        <v>137</v>
      </c>
      <c r="B44" s="399" t="s">
        <v>125</v>
      </c>
      <c r="C44" s="433" t="s">
        <v>90</v>
      </c>
      <c r="D44" s="433" t="s">
        <v>96</v>
      </c>
      <c r="E44" s="433" t="s">
        <v>637</v>
      </c>
      <c r="F44" s="434" t="s">
        <v>129</v>
      </c>
      <c r="G44" s="435"/>
      <c r="H44" s="435"/>
      <c r="I44" s="503"/>
      <c r="J44" s="474"/>
      <c r="K44" s="474"/>
    </row>
    <row r="45" spans="1:11" s="475" customFormat="1" ht="31.5" x14ac:dyDescent="0.2">
      <c r="A45" s="438" t="s">
        <v>760</v>
      </c>
      <c r="B45" s="398" t="s">
        <v>125</v>
      </c>
      <c r="C45" s="397" t="s">
        <v>90</v>
      </c>
      <c r="D45" s="397" t="s">
        <v>96</v>
      </c>
      <c r="E45" s="397" t="s">
        <v>711</v>
      </c>
      <c r="F45" s="436"/>
      <c r="G45" s="437">
        <f>G46</f>
        <v>0</v>
      </c>
      <c r="H45" s="437">
        <f t="shared" ref="H45:I45" si="14">H46</f>
        <v>0</v>
      </c>
      <c r="I45" s="437">
        <f t="shared" si="14"/>
        <v>0</v>
      </c>
      <c r="J45" s="474"/>
      <c r="K45" s="474"/>
    </row>
    <row r="46" spans="1:11" s="475" customFormat="1" ht="45" x14ac:dyDescent="0.2">
      <c r="A46" s="357" t="s">
        <v>151</v>
      </c>
      <c r="B46" s="399" t="s">
        <v>125</v>
      </c>
      <c r="C46" s="433" t="s">
        <v>90</v>
      </c>
      <c r="D46" s="433" t="s">
        <v>96</v>
      </c>
      <c r="E46" s="433" t="s">
        <v>761</v>
      </c>
      <c r="F46" s="434"/>
      <c r="G46" s="435">
        <f>G47+G48</f>
        <v>0</v>
      </c>
      <c r="H46" s="435">
        <f t="shared" ref="H46:I46" si="15">H47+H48</f>
        <v>0</v>
      </c>
      <c r="I46" s="435">
        <f t="shared" si="15"/>
        <v>0</v>
      </c>
      <c r="J46" s="474"/>
      <c r="K46" s="474"/>
    </row>
    <row r="47" spans="1:11" s="475" customFormat="1" ht="60" x14ac:dyDescent="0.2">
      <c r="A47" s="209" t="s">
        <v>134</v>
      </c>
      <c r="B47" s="399" t="s">
        <v>125</v>
      </c>
      <c r="C47" s="433" t="s">
        <v>90</v>
      </c>
      <c r="D47" s="433" t="s">
        <v>96</v>
      </c>
      <c r="E47" s="433" t="s">
        <v>761</v>
      </c>
      <c r="F47" s="434" t="s">
        <v>127</v>
      </c>
      <c r="G47" s="435"/>
      <c r="H47" s="435"/>
      <c r="I47" s="503"/>
      <c r="J47" s="474"/>
      <c r="K47" s="474"/>
    </row>
    <row r="48" spans="1:11" s="475" customFormat="1" ht="30" x14ac:dyDescent="0.2">
      <c r="A48" s="209" t="s">
        <v>137</v>
      </c>
      <c r="B48" s="399" t="s">
        <v>125</v>
      </c>
      <c r="C48" s="433" t="s">
        <v>90</v>
      </c>
      <c r="D48" s="433" t="s">
        <v>96</v>
      </c>
      <c r="E48" s="433" t="s">
        <v>761</v>
      </c>
      <c r="F48" s="434" t="s">
        <v>129</v>
      </c>
      <c r="G48" s="435"/>
      <c r="H48" s="435"/>
      <c r="I48" s="503"/>
      <c r="J48" s="474"/>
      <c r="K48" s="474"/>
    </row>
    <row r="49" spans="1:11" s="475" customFormat="1" ht="30" hidden="1" x14ac:dyDescent="0.2">
      <c r="A49" s="209" t="s">
        <v>335</v>
      </c>
      <c r="B49" s="399" t="s">
        <v>125</v>
      </c>
      <c r="C49" s="433" t="s">
        <v>90</v>
      </c>
      <c r="D49" s="433" t="s">
        <v>96</v>
      </c>
      <c r="E49" s="504" t="s">
        <v>336</v>
      </c>
      <c r="F49" s="434"/>
      <c r="G49" s="435">
        <f>G50</f>
        <v>0</v>
      </c>
      <c r="H49" s="435"/>
      <c r="I49" s="484"/>
      <c r="J49" s="474"/>
      <c r="K49" s="474"/>
    </row>
    <row r="50" spans="1:11" s="475" customFormat="1" ht="45" hidden="1" x14ac:dyDescent="0.2">
      <c r="A50" s="209" t="s">
        <v>337</v>
      </c>
      <c r="B50" s="399" t="s">
        <v>125</v>
      </c>
      <c r="C50" s="433" t="s">
        <v>90</v>
      </c>
      <c r="D50" s="433" t="s">
        <v>96</v>
      </c>
      <c r="E50" s="504" t="s">
        <v>336</v>
      </c>
      <c r="F50" s="434" t="s">
        <v>338</v>
      </c>
      <c r="G50" s="439"/>
      <c r="H50" s="435"/>
      <c r="I50" s="484"/>
      <c r="J50" s="474"/>
      <c r="K50" s="474"/>
    </row>
    <row r="51" spans="1:11" s="475" customFormat="1" ht="30" hidden="1" x14ac:dyDescent="0.2">
      <c r="A51" s="209" t="s">
        <v>339</v>
      </c>
      <c r="B51" s="399" t="s">
        <v>125</v>
      </c>
      <c r="C51" s="433" t="s">
        <v>90</v>
      </c>
      <c r="D51" s="433" t="s">
        <v>96</v>
      </c>
      <c r="E51" s="433" t="s">
        <v>340</v>
      </c>
      <c r="F51" s="434"/>
      <c r="G51" s="435">
        <f>G52</f>
        <v>0</v>
      </c>
      <c r="H51" s="435"/>
      <c r="I51" s="484"/>
      <c r="J51" s="474"/>
      <c r="K51" s="474"/>
    </row>
    <row r="52" spans="1:11" s="475" customFormat="1" ht="30" hidden="1" x14ac:dyDescent="0.2">
      <c r="A52" s="209" t="s">
        <v>137</v>
      </c>
      <c r="B52" s="399" t="s">
        <v>125</v>
      </c>
      <c r="C52" s="433" t="s">
        <v>90</v>
      </c>
      <c r="D52" s="433" t="s">
        <v>96</v>
      </c>
      <c r="E52" s="433" t="s">
        <v>340</v>
      </c>
      <c r="F52" s="434" t="s">
        <v>129</v>
      </c>
      <c r="G52" s="435"/>
      <c r="H52" s="435"/>
      <c r="I52" s="484"/>
      <c r="J52" s="474"/>
      <c r="K52" s="474"/>
    </row>
    <row r="53" spans="1:11" s="475" customFormat="1" ht="15.75" x14ac:dyDescent="0.2">
      <c r="A53" s="440" t="s">
        <v>152</v>
      </c>
      <c r="B53" s="398" t="s">
        <v>125</v>
      </c>
      <c r="C53" s="397" t="s">
        <v>91</v>
      </c>
      <c r="D53" s="397"/>
      <c r="E53" s="397"/>
      <c r="F53" s="436"/>
      <c r="G53" s="437">
        <f t="shared" ref="G53:I56" si="16">G54</f>
        <v>0</v>
      </c>
      <c r="H53" s="437">
        <f t="shared" si="16"/>
        <v>0</v>
      </c>
      <c r="I53" s="437">
        <f t="shared" si="16"/>
        <v>0</v>
      </c>
      <c r="J53" s="474"/>
      <c r="K53" s="474"/>
    </row>
    <row r="54" spans="1:11" s="475" customFormat="1" ht="22.5" customHeight="1" x14ac:dyDescent="0.2">
      <c r="A54" s="440" t="s">
        <v>153</v>
      </c>
      <c r="B54" s="398" t="s">
        <v>125</v>
      </c>
      <c r="C54" s="397" t="s">
        <v>91</v>
      </c>
      <c r="D54" s="397" t="s">
        <v>93</v>
      </c>
      <c r="E54" s="397"/>
      <c r="F54" s="436"/>
      <c r="G54" s="437">
        <f t="shared" si="16"/>
        <v>0</v>
      </c>
      <c r="H54" s="437">
        <f t="shared" si="16"/>
        <v>0</v>
      </c>
      <c r="I54" s="437">
        <f t="shared" si="16"/>
        <v>0</v>
      </c>
      <c r="J54" s="474"/>
      <c r="K54" s="474"/>
    </row>
    <row r="55" spans="1:11" s="475" customFormat="1" ht="15.75" x14ac:dyDescent="0.2">
      <c r="A55" s="440" t="s">
        <v>106</v>
      </c>
      <c r="B55" s="398" t="s">
        <v>125</v>
      </c>
      <c r="C55" s="397" t="s">
        <v>91</v>
      </c>
      <c r="D55" s="397" t="s">
        <v>93</v>
      </c>
      <c r="E55" s="397" t="s">
        <v>306</v>
      </c>
      <c r="F55" s="436"/>
      <c r="G55" s="437">
        <f t="shared" si="16"/>
        <v>0</v>
      </c>
      <c r="H55" s="437">
        <f t="shared" si="16"/>
        <v>0</v>
      </c>
      <c r="I55" s="437">
        <f t="shared" si="16"/>
        <v>0</v>
      </c>
      <c r="J55" s="474"/>
      <c r="K55" s="474"/>
    </row>
    <row r="56" spans="1:11" s="475" customFormat="1" ht="60" x14ac:dyDescent="0.2">
      <c r="A56" s="357" t="s">
        <v>161</v>
      </c>
      <c r="B56" s="399" t="s">
        <v>125</v>
      </c>
      <c r="C56" s="433" t="s">
        <v>91</v>
      </c>
      <c r="D56" s="433" t="s">
        <v>93</v>
      </c>
      <c r="E56" s="433" t="s">
        <v>644</v>
      </c>
      <c r="F56" s="434"/>
      <c r="G56" s="435">
        <f t="shared" si="16"/>
        <v>0</v>
      </c>
      <c r="H56" s="441">
        <f t="shared" si="16"/>
        <v>0</v>
      </c>
      <c r="I56" s="441">
        <f t="shared" si="16"/>
        <v>0</v>
      </c>
      <c r="J56" s="474"/>
      <c r="K56" s="474"/>
    </row>
    <row r="57" spans="1:11" s="475" customFormat="1" x14ac:dyDescent="0.2">
      <c r="A57" s="357" t="s">
        <v>159</v>
      </c>
      <c r="B57" s="399" t="s">
        <v>125</v>
      </c>
      <c r="C57" s="433" t="s">
        <v>91</v>
      </c>
      <c r="D57" s="433" t="s">
        <v>93</v>
      </c>
      <c r="E57" s="433" t="s">
        <v>644</v>
      </c>
      <c r="F57" s="434" t="s">
        <v>158</v>
      </c>
      <c r="G57" s="435"/>
      <c r="H57" s="441"/>
      <c r="I57" s="383"/>
      <c r="J57" s="474"/>
      <c r="K57" s="474"/>
    </row>
    <row r="58" spans="1:11" s="475" customFormat="1" ht="31.5" x14ac:dyDescent="0.2">
      <c r="A58" s="440" t="s">
        <v>1</v>
      </c>
      <c r="B58" s="398" t="s">
        <v>125</v>
      </c>
      <c r="C58" s="397" t="s">
        <v>93</v>
      </c>
      <c r="D58" s="397"/>
      <c r="E58" s="397"/>
      <c r="F58" s="436"/>
      <c r="G58" s="437">
        <f t="shared" ref="G58:I61" si="17">G59</f>
        <v>0</v>
      </c>
      <c r="H58" s="442">
        <f t="shared" si="17"/>
        <v>0</v>
      </c>
      <c r="I58" s="442">
        <f t="shared" si="17"/>
        <v>0</v>
      </c>
      <c r="J58" s="474"/>
      <c r="K58" s="474"/>
    </row>
    <row r="59" spans="1:11" s="475" customFormat="1" ht="15.75" x14ac:dyDescent="0.2">
      <c r="A59" s="440" t="s">
        <v>203</v>
      </c>
      <c r="B59" s="399" t="s">
        <v>125</v>
      </c>
      <c r="C59" s="433" t="s">
        <v>93</v>
      </c>
      <c r="D59" s="433" t="s">
        <v>94</v>
      </c>
      <c r="E59" s="433"/>
      <c r="F59" s="434"/>
      <c r="G59" s="435">
        <f>G60</f>
        <v>0</v>
      </c>
      <c r="H59" s="441">
        <f t="shared" si="17"/>
        <v>0</v>
      </c>
      <c r="I59" s="441">
        <f t="shared" si="17"/>
        <v>0</v>
      </c>
      <c r="J59" s="474"/>
      <c r="K59" s="474"/>
    </row>
    <row r="60" spans="1:11" s="475" customFormat="1" ht="15.75" x14ac:dyDescent="0.2">
      <c r="A60" s="440" t="s">
        <v>106</v>
      </c>
      <c r="B60" s="398" t="s">
        <v>125</v>
      </c>
      <c r="C60" s="397" t="s">
        <v>93</v>
      </c>
      <c r="D60" s="397" t="s">
        <v>94</v>
      </c>
      <c r="E60" s="397" t="s">
        <v>306</v>
      </c>
      <c r="F60" s="436"/>
      <c r="G60" s="437">
        <f>G61</f>
        <v>0</v>
      </c>
      <c r="H60" s="442">
        <f t="shared" si="17"/>
        <v>0</v>
      </c>
      <c r="I60" s="442">
        <f t="shared" si="17"/>
        <v>0</v>
      </c>
      <c r="J60" s="474"/>
      <c r="K60" s="474"/>
    </row>
    <row r="61" spans="1:11" s="475" customFormat="1" ht="33" customHeight="1" x14ac:dyDescent="0.2">
      <c r="A61" s="209" t="s">
        <v>160</v>
      </c>
      <c r="B61" s="256" t="s">
        <v>125</v>
      </c>
      <c r="C61" s="391" t="s">
        <v>93</v>
      </c>
      <c r="D61" s="391" t="s">
        <v>94</v>
      </c>
      <c r="E61" s="391" t="s">
        <v>643</v>
      </c>
      <c r="F61" s="448"/>
      <c r="G61" s="443">
        <f t="shared" si="17"/>
        <v>0</v>
      </c>
      <c r="H61" s="444">
        <f t="shared" si="17"/>
        <v>0</v>
      </c>
      <c r="I61" s="444">
        <f t="shared" si="17"/>
        <v>0</v>
      </c>
      <c r="J61" s="474"/>
      <c r="K61" s="474"/>
    </row>
    <row r="62" spans="1:11" s="475" customFormat="1" x14ac:dyDescent="0.2">
      <c r="A62" s="209" t="s">
        <v>159</v>
      </c>
      <c r="B62" s="399" t="s">
        <v>125</v>
      </c>
      <c r="C62" s="391" t="s">
        <v>93</v>
      </c>
      <c r="D62" s="391" t="s">
        <v>94</v>
      </c>
      <c r="E62" s="505" t="s">
        <v>643</v>
      </c>
      <c r="F62" s="506" t="s">
        <v>158</v>
      </c>
      <c r="G62" s="443"/>
      <c r="H62" s="444"/>
      <c r="I62" s="383"/>
      <c r="J62" s="474"/>
      <c r="K62" s="474"/>
    </row>
    <row r="63" spans="1:11" s="475" customFormat="1" ht="15.75" x14ac:dyDescent="0.2">
      <c r="A63" s="440" t="s">
        <v>2</v>
      </c>
      <c r="B63" s="398" t="s">
        <v>125</v>
      </c>
      <c r="C63" s="397" t="s">
        <v>94</v>
      </c>
      <c r="D63" s="397"/>
      <c r="E63" s="397"/>
      <c r="F63" s="436"/>
      <c r="G63" s="437">
        <f>G64+G69+G100</f>
        <v>0</v>
      </c>
      <c r="H63" s="437">
        <f t="shared" ref="H63:I63" si="18">H64+H69+H100</f>
        <v>0</v>
      </c>
      <c r="I63" s="437">
        <f t="shared" si="18"/>
        <v>0</v>
      </c>
      <c r="J63" s="474"/>
      <c r="K63" s="474"/>
    </row>
    <row r="64" spans="1:11" s="475" customFormat="1" ht="15.75" x14ac:dyDescent="0.2">
      <c r="A64" s="440" t="s">
        <v>154</v>
      </c>
      <c r="B64" s="398" t="s">
        <v>125</v>
      </c>
      <c r="C64" s="397" t="s">
        <v>94</v>
      </c>
      <c r="D64" s="397" t="s">
        <v>90</v>
      </c>
      <c r="E64" s="397"/>
      <c r="F64" s="436"/>
      <c r="G64" s="437">
        <f>G65</f>
        <v>0</v>
      </c>
      <c r="H64" s="437">
        <f t="shared" ref="H64:I65" si="19">H65</f>
        <v>0</v>
      </c>
      <c r="I64" s="437">
        <f t="shared" si="19"/>
        <v>0</v>
      </c>
      <c r="J64" s="474"/>
      <c r="K64" s="474"/>
    </row>
    <row r="65" spans="1:11" s="475" customFormat="1" ht="15.75" x14ac:dyDescent="0.25">
      <c r="A65" s="225" t="s">
        <v>133</v>
      </c>
      <c r="B65" s="398" t="s">
        <v>125</v>
      </c>
      <c r="C65" s="397" t="s">
        <v>94</v>
      </c>
      <c r="D65" s="397" t="s">
        <v>90</v>
      </c>
      <c r="E65" s="397" t="s">
        <v>306</v>
      </c>
      <c r="F65" s="436"/>
      <c r="G65" s="437">
        <f>G66</f>
        <v>0</v>
      </c>
      <c r="H65" s="437">
        <f t="shared" si="19"/>
        <v>0</v>
      </c>
      <c r="I65" s="437">
        <f t="shared" si="19"/>
        <v>0</v>
      </c>
      <c r="J65" s="474"/>
      <c r="K65" s="474"/>
    </row>
    <row r="66" spans="1:11" s="475" customFormat="1" ht="47.25" x14ac:dyDescent="0.25">
      <c r="A66" s="445" t="s">
        <v>89</v>
      </c>
      <c r="B66" s="398" t="s">
        <v>125</v>
      </c>
      <c r="C66" s="394" t="s">
        <v>94</v>
      </c>
      <c r="D66" s="394" t="s">
        <v>90</v>
      </c>
      <c r="E66" s="394" t="s">
        <v>638</v>
      </c>
      <c r="F66" s="446"/>
      <c r="G66" s="447">
        <f>G67+G68</f>
        <v>0</v>
      </c>
      <c r="H66" s="447">
        <f t="shared" ref="H66:I66" si="20">H67+H68</f>
        <v>0</v>
      </c>
      <c r="I66" s="447">
        <f t="shared" si="20"/>
        <v>0</v>
      </c>
      <c r="J66" s="474"/>
      <c r="K66" s="474"/>
    </row>
    <row r="67" spans="1:11" s="475" customFormat="1" ht="60" x14ac:dyDescent="0.2">
      <c r="A67" s="209" t="s">
        <v>134</v>
      </c>
      <c r="B67" s="399" t="s">
        <v>125</v>
      </c>
      <c r="C67" s="391" t="s">
        <v>94</v>
      </c>
      <c r="D67" s="391" t="s">
        <v>90</v>
      </c>
      <c r="E67" s="391" t="s">
        <v>638</v>
      </c>
      <c r="F67" s="448" t="s">
        <v>127</v>
      </c>
      <c r="G67" s="449"/>
      <c r="H67" s="449"/>
      <c r="I67" s="383"/>
      <c r="J67" s="474"/>
      <c r="K67" s="474"/>
    </row>
    <row r="68" spans="1:11" s="475" customFormat="1" ht="30" x14ac:dyDescent="0.2">
      <c r="A68" s="209" t="s">
        <v>137</v>
      </c>
      <c r="B68" s="399" t="s">
        <v>125</v>
      </c>
      <c r="C68" s="391" t="s">
        <v>94</v>
      </c>
      <c r="D68" s="391" t="s">
        <v>90</v>
      </c>
      <c r="E68" s="391" t="s">
        <v>638</v>
      </c>
      <c r="F68" s="448" t="s">
        <v>129</v>
      </c>
      <c r="G68" s="444"/>
      <c r="H68" s="444"/>
      <c r="I68" s="383"/>
      <c r="J68" s="474"/>
      <c r="K68" s="474"/>
    </row>
    <row r="69" spans="1:11" s="475" customFormat="1" ht="15.75" x14ac:dyDescent="0.2">
      <c r="A69" s="440" t="s">
        <v>3</v>
      </c>
      <c r="B69" s="399" t="s">
        <v>125</v>
      </c>
      <c r="C69" s="397" t="s">
        <v>94</v>
      </c>
      <c r="D69" s="397" t="s">
        <v>4</v>
      </c>
      <c r="E69" s="433"/>
      <c r="F69" s="434"/>
      <c r="G69" s="437">
        <f>G70+G91</f>
        <v>0</v>
      </c>
      <c r="H69" s="437">
        <f t="shared" ref="H69:I69" si="21">H70+H91</f>
        <v>0</v>
      </c>
      <c r="I69" s="437">
        <f t="shared" si="21"/>
        <v>0</v>
      </c>
      <c r="J69" s="474"/>
      <c r="K69" s="474"/>
    </row>
    <row r="70" spans="1:11" s="488" customFormat="1" ht="47.25" x14ac:dyDescent="0.25">
      <c r="A70" s="440" t="s">
        <v>985</v>
      </c>
      <c r="B70" s="399" t="s">
        <v>125</v>
      </c>
      <c r="C70" s="397" t="s">
        <v>94</v>
      </c>
      <c r="D70" s="397" t="s">
        <v>4</v>
      </c>
      <c r="E70" s="397" t="s">
        <v>716</v>
      </c>
      <c r="F70" s="436"/>
      <c r="G70" s="437">
        <f>G74+G76+G78+G80+G82+G84+G87</f>
        <v>0</v>
      </c>
      <c r="H70" s="437">
        <f t="shared" ref="H70:I70" si="22">H74+H76+H78+H80+H82+H84+H87</f>
        <v>0</v>
      </c>
      <c r="I70" s="437">
        <f t="shared" si="22"/>
        <v>0</v>
      </c>
      <c r="J70" s="487"/>
      <c r="K70" s="487"/>
    </row>
    <row r="71" spans="1:11" s="475" customFormat="1" ht="45" hidden="1" x14ac:dyDescent="0.2">
      <c r="A71" s="357" t="s">
        <v>155</v>
      </c>
      <c r="B71" s="399" t="s">
        <v>125</v>
      </c>
      <c r="C71" s="433" t="s">
        <v>94</v>
      </c>
      <c r="D71" s="433" t="s">
        <v>4</v>
      </c>
      <c r="E71" s="433" t="s">
        <v>165</v>
      </c>
      <c r="F71" s="434"/>
      <c r="G71" s="435">
        <f>G72+G73</f>
        <v>0</v>
      </c>
      <c r="H71" s="435">
        <f t="shared" ref="H71:I71" si="23">H72+H73</f>
        <v>0</v>
      </c>
      <c r="I71" s="435">
        <f t="shared" si="23"/>
        <v>0</v>
      </c>
      <c r="J71" s="474"/>
      <c r="K71" s="474"/>
    </row>
    <row r="72" spans="1:11" s="475" customFormat="1" ht="60" hidden="1" x14ac:dyDescent="0.2">
      <c r="A72" s="209" t="s">
        <v>134</v>
      </c>
      <c r="B72" s="399" t="s">
        <v>125</v>
      </c>
      <c r="C72" s="433" t="s">
        <v>94</v>
      </c>
      <c r="D72" s="433" t="s">
        <v>4</v>
      </c>
      <c r="E72" s="433" t="s">
        <v>165</v>
      </c>
      <c r="F72" s="434" t="s">
        <v>127</v>
      </c>
      <c r="G72" s="435"/>
      <c r="H72" s="435"/>
      <c r="I72" s="435"/>
      <c r="J72" s="474"/>
      <c r="K72" s="474"/>
    </row>
    <row r="73" spans="1:11" s="475" customFormat="1" ht="30" hidden="1" x14ac:dyDescent="0.2">
      <c r="A73" s="209" t="s">
        <v>137</v>
      </c>
      <c r="B73" s="399" t="s">
        <v>125</v>
      </c>
      <c r="C73" s="433" t="s">
        <v>94</v>
      </c>
      <c r="D73" s="433" t="s">
        <v>4</v>
      </c>
      <c r="E73" s="433" t="s">
        <v>165</v>
      </c>
      <c r="F73" s="434" t="s">
        <v>129</v>
      </c>
      <c r="G73" s="435"/>
      <c r="H73" s="435"/>
      <c r="I73" s="435"/>
      <c r="J73" s="474"/>
      <c r="K73" s="474"/>
    </row>
    <row r="74" spans="1:11" s="475" customFormat="1" x14ac:dyDescent="0.2">
      <c r="A74" s="357" t="s">
        <v>126</v>
      </c>
      <c r="B74" s="399" t="s">
        <v>125</v>
      </c>
      <c r="C74" s="433" t="s">
        <v>94</v>
      </c>
      <c r="D74" s="433" t="s">
        <v>4</v>
      </c>
      <c r="E74" s="221">
        <v>2520063160</v>
      </c>
      <c r="F74" s="434"/>
      <c r="G74" s="435">
        <f>G75</f>
        <v>0</v>
      </c>
      <c r="H74" s="435">
        <f t="shared" ref="H74:I74" si="24">H75</f>
        <v>0</v>
      </c>
      <c r="I74" s="435">
        <f t="shared" si="24"/>
        <v>0</v>
      </c>
      <c r="J74" s="474"/>
      <c r="K74" s="474"/>
    </row>
    <row r="75" spans="1:11" s="475" customFormat="1" x14ac:dyDescent="0.2">
      <c r="A75" s="209" t="s">
        <v>138</v>
      </c>
      <c r="B75" s="399" t="s">
        <v>125</v>
      </c>
      <c r="C75" s="433" t="s">
        <v>94</v>
      </c>
      <c r="D75" s="433" t="s">
        <v>4</v>
      </c>
      <c r="E75" s="221">
        <v>2520063160</v>
      </c>
      <c r="F75" s="434" t="s">
        <v>130</v>
      </c>
      <c r="G75" s="435"/>
      <c r="H75" s="435"/>
      <c r="I75" s="484"/>
      <c r="J75" s="474"/>
      <c r="K75" s="474"/>
    </row>
    <row r="76" spans="1:11" s="475" customFormat="1" x14ac:dyDescent="0.2">
      <c r="A76" s="357" t="s">
        <v>85</v>
      </c>
      <c r="B76" s="399" t="s">
        <v>125</v>
      </c>
      <c r="C76" s="433" t="s">
        <v>94</v>
      </c>
      <c r="D76" s="433" t="s">
        <v>4</v>
      </c>
      <c r="E76" s="221">
        <v>2520063170</v>
      </c>
      <c r="F76" s="434"/>
      <c r="G76" s="435">
        <f>G77</f>
        <v>0</v>
      </c>
      <c r="H76" s="435">
        <f t="shared" ref="H76:I76" si="25">H77</f>
        <v>0</v>
      </c>
      <c r="I76" s="435">
        <f t="shared" si="25"/>
        <v>0</v>
      </c>
      <c r="J76" s="474"/>
      <c r="K76" s="474"/>
    </row>
    <row r="77" spans="1:11" s="475" customFormat="1" x14ac:dyDescent="0.2">
      <c r="A77" s="209" t="s">
        <v>138</v>
      </c>
      <c r="B77" s="399" t="s">
        <v>125</v>
      </c>
      <c r="C77" s="433" t="s">
        <v>94</v>
      </c>
      <c r="D77" s="433" t="s">
        <v>4</v>
      </c>
      <c r="E77" s="221">
        <v>2520063170</v>
      </c>
      <c r="F77" s="434" t="s">
        <v>130</v>
      </c>
      <c r="G77" s="435"/>
      <c r="H77" s="435"/>
      <c r="I77" s="484"/>
      <c r="J77" s="474"/>
      <c r="K77" s="474"/>
    </row>
    <row r="78" spans="1:11" s="475" customFormat="1" x14ac:dyDescent="0.2">
      <c r="A78" s="209" t="s">
        <v>86</v>
      </c>
      <c r="B78" s="399" t="s">
        <v>125</v>
      </c>
      <c r="C78" s="433" t="s">
        <v>94</v>
      </c>
      <c r="D78" s="433" t="s">
        <v>4</v>
      </c>
      <c r="E78" s="221" t="s">
        <v>762</v>
      </c>
      <c r="F78" s="434"/>
      <c r="G78" s="435">
        <f>G79</f>
        <v>0</v>
      </c>
      <c r="H78" s="435">
        <f t="shared" ref="H78:I78" si="26">H79</f>
        <v>0</v>
      </c>
      <c r="I78" s="435">
        <f t="shared" si="26"/>
        <v>0</v>
      </c>
      <c r="J78" s="474"/>
      <c r="K78" s="474"/>
    </row>
    <row r="79" spans="1:11" s="475" customFormat="1" x14ac:dyDescent="0.2">
      <c r="A79" s="209" t="s">
        <v>138</v>
      </c>
      <c r="B79" s="399" t="s">
        <v>125</v>
      </c>
      <c r="C79" s="433" t="s">
        <v>94</v>
      </c>
      <c r="D79" s="433" t="s">
        <v>4</v>
      </c>
      <c r="E79" s="221" t="s">
        <v>762</v>
      </c>
      <c r="F79" s="434" t="s">
        <v>130</v>
      </c>
      <c r="G79" s="435"/>
      <c r="H79" s="435"/>
      <c r="I79" s="484"/>
      <c r="J79" s="474"/>
      <c r="K79" s="474"/>
    </row>
    <row r="80" spans="1:11" s="475" customFormat="1" x14ac:dyDescent="0.2">
      <c r="A80" s="357" t="s">
        <v>763</v>
      </c>
      <c r="B80" s="399" t="s">
        <v>125</v>
      </c>
      <c r="C80" s="433" t="s">
        <v>94</v>
      </c>
      <c r="D80" s="433" t="s">
        <v>4</v>
      </c>
      <c r="E80" s="221">
        <v>2540063190</v>
      </c>
      <c r="F80" s="434"/>
      <c r="G80" s="435">
        <f>G81</f>
        <v>0</v>
      </c>
      <c r="H80" s="435">
        <f t="shared" ref="H80:I80" si="27">H81</f>
        <v>0</v>
      </c>
      <c r="I80" s="435">
        <f t="shared" si="27"/>
        <v>0</v>
      </c>
      <c r="J80" s="474"/>
      <c r="K80" s="474"/>
    </row>
    <row r="81" spans="1:11" s="475" customFormat="1" x14ac:dyDescent="0.2">
      <c r="A81" s="209" t="s">
        <v>138</v>
      </c>
      <c r="B81" s="399" t="s">
        <v>125</v>
      </c>
      <c r="C81" s="433" t="s">
        <v>94</v>
      </c>
      <c r="D81" s="433" t="s">
        <v>4</v>
      </c>
      <c r="E81" s="221">
        <v>2540063190</v>
      </c>
      <c r="F81" s="434" t="s">
        <v>130</v>
      </c>
      <c r="G81" s="435"/>
      <c r="H81" s="435"/>
      <c r="I81" s="484"/>
      <c r="J81" s="474"/>
      <c r="K81" s="474"/>
    </row>
    <row r="82" spans="1:11" s="475" customFormat="1" x14ac:dyDescent="0.2">
      <c r="A82" s="357" t="s">
        <v>168</v>
      </c>
      <c r="B82" s="399" t="s">
        <v>125</v>
      </c>
      <c r="C82" s="433" t="s">
        <v>94</v>
      </c>
      <c r="D82" s="433" t="s">
        <v>4</v>
      </c>
      <c r="E82" s="221">
        <v>2540063200</v>
      </c>
      <c r="F82" s="434"/>
      <c r="G82" s="435">
        <f>G83</f>
        <v>0</v>
      </c>
      <c r="H82" s="435">
        <f t="shared" ref="H82:I82" si="28">H83</f>
        <v>0</v>
      </c>
      <c r="I82" s="435">
        <f t="shared" si="28"/>
        <v>0</v>
      </c>
      <c r="J82" s="474"/>
      <c r="K82" s="474"/>
    </row>
    <row r="83" spans="1:11" s="475" customFormat="1" x14ac:dyDescent="0.2">
      <c r="A83" s="209" t="s">
        <v>138</v>
      </c>
      <c r="B83" s="399" t="s">
        <v>125</v>
      </c>
      <c r="C83" s="433" t="s">
        <v>94</v>
      </c>
      <c r="D83" s="433" t="s">
        <v>4</v>
      </c>
      <c r="E83" s="221">
        <v>2540063200</v>
      </c>
      <c r="F83" s="434" t="s">
        <v>130</v>
      </c>
      <c r="G83" s="435"/>
      <c r="H83" s="435"/>
      <c r="I83" s="484"/>
      <c r="J83" s="474"/>
      <c r="K83" s="474"/>
    </row>
    <row r="84" spans="1:11" s="475" customFormat="1" ht="45" x14ac:dyDescent="0.2">
      <c r="A84" s="357" t="s">
        <v>166</v>
      </c>
      <c r="B84" s="399" t="s">
        <v>125</v>
      </c>
      <c r="C84" s="433" t="s">
        <v>94</v>
      </c>
      <c r="D84" s="433" t="s">
        <v>4</v>
      </c>
      <c r="E84" s="433" t="s">
        <v>764</v>
      </c>
      <c r="F84" s="434"/>
      <c r="G84" s="435">
        <f>G85+G86</f>
        <v>0</v>
      </c>
      <c r="H84" s="435">
        <f t="shared" ref="H84:I84" si="29">H85+H86</f>
        <v>0</v>
      </c>
      <c r="I84" s="435">
        <f t="shared" si="29"/>
        <v>0</v>
      </c>
      <c r="J84" s="474"/>
      <c r="K84" s="474"/>
    </row>
    <row r="85" spans="1:11" s="475" customFormat="1" ht="60" x14ac:dyDescent="0.2">
      <c r="A85" s="209" t="s">
        <v>134</v>
      </c>
      <c r="B85" s="399" t="s">
        <v>125</v>
      </c>
      <c r="C85" s="433" t="s">
        <v>94</v>
      </c>
      <c r="D85" s="433" t="s">
        <v>4</v>
      </c>
      <c r="E85" s="433" t="s">
        <v>764</v>
      </c>
      <c r="F85" s="434" t="s">
        <v>127</v>
      </c>
      <c r="G85" s="432"/>
      <c r="H85" s="432"/>
      <c r="I85" s="503"/>
      <c r="J85" s="474"/>
      <c r="K85" s="474"/>
    </row>
    <row r="86" spans="1:11" s="475" customFormat="1" ht="30" x14ac:dyDescent="0.2">
      <c r="A86" s="209" t="s">
        <v>137</v>
      </c>
      <c r="B86" s="399" t="s">
        <v>125</v>
      </c>
      <c r="C86" s="433" t="s">
        <v>94</v>
      </c>
      <c r="D86" s="433" t="s">
        <v>4</v>
      </c>
      <c r="E86" s="433" t="s">
        <v>764</v>
      </c>
      <c r="F86" s="434" t="s">
        <v>129</v>
      </c>
      <c r="G86" s="432"/>
      <c r="H86" s="432"/>
      <c r="I86" s="503"/>
      <c r="J86" s="474"/>
      <c r="K86" s="474"/>
    </row>
    <row r="87" spans="1:11" s="475" customFormat="1" ht="45" x14ac:dyDescent="0.2">
      <c r="A87" s="357" t="s">
        <v>167</v>
      </c>
      <c r="B87" s="399" t="s">
        <v>125</v>
      </c>
      <c r="C87" s="433" t="s">
        <v>94</v>
      </c>
      <c r="D87" s="433" t="s">
        <v>4</v>
      </c>
      <c r="E87" s="433" t="s">
        <v>765</v>
      </c>
      <c r="F87" s="434"/>
      <c r="G87" s="435">
        <f>G88+G89</f>
        <v>0</v>
      </c>
      <c r="H87" s="435">
        <f t="shared" ref="H87:I87" si="30">H88+H89</f>
        <v>0</v>
      </c>
      <c r="I87" s="435">
        <f t="shared" si="30"/>
        <v>0</v>
      </c>
      <c r="J87" s="474"/>
      <c r="K87" s="474"/>
    </row>
    <row r="88" spans="1:11" s="475" customFormat="1" ht="60" x14ac:dyDescent="0.2">
      <c r="A88" s="209" t="s">
        <v>134</v>
      </c>
      <c r="B88" s="399" t="s">
        <v>125</v>
      </c>
      <c r="C88" s="433" t="s">
        <v>94</v>
      </c>
      <c r="D88" s="433" t="s">
        <v>4</v>
      </c>
      <c r="E88" s="433" t="s">
        <v>765</v>
      </c>
      <c r="F88" s="434" t="s">
        <v>127</v>
      </c>
      <c r="G88" s="432"/>
      <c r="H88" s="432"/>
      <c r="I88" s="432"/>
      <c r="J88" s="474"/>
      <c r="K88" s="474"/>
    </row>
    <row r="89" spans="1:11" s="475" customFormat="1" ht="30" x14ac:dyDescent="0.2">
      <c r="A89" s="209" t="s">
        <v>137</v>
      </c>
      <c r="B89" s="399" t="s">
        <v>125</v>
      </c>
      <c r="C89" s="433" t="s">
        <v>94</v>
      </c>
      <c r="D89" s="433" t="s">
        <v>4</v>
      </c>
      <c r="E89" s="433" t="s">
        <v>765</v>
      </c>
      <c r="F89" s="434" t="s">
        <v>129</v>
      </c>
      <c r="G89" s="432"/>
      <c r="H89" s="432"/>
      <c r="I89" s="432"/>
      <c r="J89" s="474"/>
      <c r="K89" s="474"/>
    </row>
    <row r="90" spans="1:11" s="475" customFormat="1" hidden="1" x14ac:dyDescent="0.2">
      <c r="A90" s="209" t="s">
        <v>138</v>
      </c>
      <c r="B90" s="399" t="s">
        <v>125</v>
      </c>
      <c r="C90" s="433" t="s">
        <v>94</v>
      </c>
      <c r="D90" s="433" t="s">
        <v>4</v>
      </c>
      <c r="E90" s="433" t="s">
        <v>325</v>
      </c>
      <c r="F90" s="450" t="s">
        <v>130</v>
      </c>
      <c r="G90" s="432"/>
      <c r="H90" s="432">
        <v>1000</v>
      </c>
      <c r="I90" s="484">
        <f t="shared" si="3"/>
        <v>-1000</v>
      </c>
      <c r="J90" s="474"/>
      <c r="K90" s="474"/>
    </row>
    <row r="91" spans="1:11" s="475" customFormat="1" ht="45" x14ac:dyDescent="0.2">
      <c r="A91" s="209" t="s">
        <v>210</v>
      </c>
      <c r="B91" s="399" t="s">
        <v>125</v>
      </c>
      <c r="C91" s="433" t="s">
        <v>94</v>
      </c>
      <c r="D91" s="433" t="s">
        <v>4</v>
      </c>
      <c r="E91" s="433" t="s">
        <v>645</v>
      </c>
      <c r="F91" s="434"/>
      <c r="G91" s="432">
        <f>G92</f>
        <v>0</v>
      </c>
      <c r="H91" s="432">
        <f t="shared" ref="H91:I91" si="31">H92</f>
        <v>0</v>
      </c>
      <c r="I91" s="432">
        <f t="shared" si="31"/>
        <v>0</v>
      </c>
      <c r="J91" s="474"/>
      <c r="K91" s="474"/>
    </row>
    <row r="92" spans="1:11" s="475" customFormat="1" x14ac:dyDescent="0.2">
      <c r="A92" s="357" t="s">
        <v>159</v>
      </c>
      <c r="B92" s="399" t="s">
        <v>125</v>
      </c>
      <c r="C92" s="433" t="s">
        <v>94</v>
      </c>
      <c r="D92" s="433" t="s">
        <v>4</v>
      </c>
      <c r="E92" s="433" t="s">
        <v>645</v>
      </c>
      <c r="F92" s="434" t="s">
        <v>158</v>
      </c>
      <c r="G92" s="432"/>
      <c r="H92" s="432"/>
      <c r="I92" s="484"/>
      <c r="J92" s="474"/>
      <c r="K92" s="474"/>
    </row>
    <row r="93" spans="1:11" s="475" customFormat="1" hidden="1" x14ac:dyDescent="0.2">
      <c r="A93" s="357" t="s">
        <v>159</v>
      </c>
      <c r="B93" s="399" t="s">
        <v>125</v>
      </c>
      <c r="C93" s="433" t="s">
        <v>94</v>
      </c>
      <c r="D93" s="433" t="s">
        <v>4</v>
      </c>
      <c r="E93" s="433" t="s">
        <v>187</v>
      </c>
      <c r="F93" s="434"/>
      <c r="G93" s="432">
        <f>G94+G96</f>
        <v>0</v>
      </c>
      <c r="H93" s="432"/>
      <c r="I93" s="484">
        <f t="shared" ref="I93:I201" si="32">G93-H93</f>
        <v>0</v>
      </c>
      <c r="J93" s="474"/>
      <c r="K93" s="474"/>
    </row>
    <row r="94" spans="1:11" s="475" customFormat="1" hidden="1" x14ac:dyDescent="0.2">
      <c r="A94" s="357" t="s">
        <v>211</v>
      </c>
      <c r="B94" s="399" t="s">
        <v>125</v>
      </c>
      <c r="C94" s="433" t="s">
        <v>94</v>
      </c>
      <c r="D94" s="433" t="s">
        <v>4</v>
      </c>
      <c r="E94" s="433" t="s">
        <v>212</v>
      </c>
      <c r="F94" s="434"/>
      <c r="G94" s="432">
        <f>G95</f>
        <v>0</v>
      </c>
      <c r="H94" s="432"/>
      <c r="I94" s="484">
        <f t="shared" si="32"/>
        <v>0</v>
      </c>
      <c r="J94" s="474"/>
      <c r="K94" s="474"/>
    </row>
    <row r="95" spans="1:11" s="475" customFormat="1" hidden="1" x14ac:dyDescent="0.2">
      <c r="A95" s="209" t="s">
        <v>138</v>
      </c>
      <c r="B95" s="399" t="s">
        <v>125</v>
      </c>
      <c r="C95" s="433" t="s">
        <v>94</v>
      </c>
      <c r="D95" s="433" t="s">
        <v>4</v>
      </c>
      <c r="E95" s="433" t="s">
        <v>212</v>
      </c>
      <c r="F95" s="434" t="s">
        <v>130</v>
      </c>
      <c r="G95" s="432"/>
      <c r="H95" s="432"/>
      <c r="I95" s="484">
        <f t="shared" si="32"/>
        <v>0</v>
      </c>
      <c r="J95" s="474"/>
      <c r="K95" s="474"/>
    </row>
    <row r="96" spans="1:11" s="475" customFormat="1" ht="45" hidden="1" x14ac:dyDescent="0.2">
      <c r="A96" s="507" t="s">
        <v>202</v>
      </c>
      <c r="B96" s="399" t="s">
        <v>125</v>
      </c>
      <c r="C96" s="433" t="s">
        <v>94</v>
      </c>
      <c r="D96" s="433" t="s">
        <v>4</v>
      </c>
      <c r="E96" s="433" t="s">
        <v>201</v>
      </c>
      <c r="F96" s="434"/>
      <c r="G96" s="432">
        <f>G97</f>
        <v>0</v>
      </c>
      <c r="H96" s="432"/>
      <c r="I96" s="484"/>
      <c r="J96" s="474"/>
      <c r="K96" s="474"/>
    </row>
    <row r="97" spans="1:11" s="475" customFormat="1" hidden="1" x14ac:dyDescent="0.2">
      <c r="A97" s="209" t="s">
        <v>138</v>
      </c>
      <c r="B97" s="399" t="s">
        <v>125</v>
      </c>
      <c r="C97" s="433" t="s">
        <v>94</v>
      </c>
      <c r="D97" s="433" t="s">
        <v>4</v>
      </c>
      <c r="E97" s="433" t="s">
        <v>201</v>
      </c>
      <c r="F97" s="434" t="s">
        <v>130</v>
      </c>
      <c r="G97" s="432"/>
      <c r="H97" s="432"/>
      <c r="I97" s="484"/>
      <c r="J97" s="474"/>
      <c r="K97" s="474"/>
    </row>
    <row r="98" spans="1:11" s="475" customFormat="1" ht="30" hidden="1" x14ac:dyDescent="0.2">
      <c r="A98" s="209" t="s">
        <v>341</v>
      </c>
      <c r="B98" s="399" t="s">
        <v>125</v>
      </c>
      <c r="C98" s="433" t="s">
        <v>94</v>
      </c>
      <c r="D98" s="433" t="s">
        <v>4</v>
      </c>
      <c r="E98" s="466" t="s">
        <v>342</v>
      </c>
      <c r="F98" s="434"/>
      <c r="G98" s="432">
        <f>G99</f>
        <v>0</v>
      </c>
      <c r="H98" s="432"/>
      <c r="I98" s="484"/>
      <c r="J98" s="474"/>
      <c r="K98" s="474"/>
    </row>
    <row r="99" spans="1:11" s="475" customFormat="1" hidden="1" x14ac:dyDescent="0.2">
      <c r="A99" s="209" t="s">
        <v>138</v>
      </c>
      <c r="B99" s="399" t="s">
        <v>125</v>
      </c>
      <c r="C99" s="433" t="s">
        <v>94</v>
      </c>
      <c r="D99" s="433" t="s">
        <v>4</v>
      </c>
      <c r="E99" s="466" t="s">
        <v>342</v>
      </c>
      <c r="F99" s="434" t="s">
        <v>130</v>
      </c>
      <c r="G99" s="432"/>
      <c r="H99" s="432"/>
      <c r="I99" s="484"/>
      <c r="J99" s="474"/>
      <c r="K99" s="474"/>
    </row>
    <row r="100" spans="1:11" s="488" customFormat="1" ht="15.75" hidden="1" x14ac:dyDescent="0.25">
      <c r="A100" s="225" t="s">
        <v>189</v>
      </c>
      <c r="B100" s="399" t="s">
        <v>125</v>
      </c>
      <c r="C100" s="397" t="s">
        <v>94</v>
      </c>
      <c r="D100" s="397" t="s">
        <v>95</v>
      </c>
      <c r="E100" s="397"/>
      <c r="F100" s="436"/>
      <c r="G100" s="451">
        <f>G101</f>
        <v>0</v>
      </c>
      <c r="H100" s="451">
        <f t="shared" ref="H100:I101" si="33">H101</f>
        <v>0</v>
      </c>
      <c r="I100" s="451">
        <f t="shared" si="33"/>
        <v>0</v>
      </c>
      <c r="J100" s="487"/>
      <c r="K100" s="487"/>
    </row>
    <row r="101" spans="1:11" s="475" customFormat="1" ht="30" hidden="1" x14ac:dyDescent="0.2">
      <c r="A101" s="209" t="s">
        <v>190</v>
      </c>
      <c r="B101" s="399" t="s">
        <v>125</v>
      </c>
      <c r="C101" s="452" t="s">
        <v>94</v>
      </c>
      <c r="D101" s="452" t="s">
        <v>95</v>
      </c>
      <c r="E101" s="508" t="s">
        <v>326</v>
      </c>
      <c r="F101" s="509"/>
      <c r="G101" s="432">
        <f>G102</f>
        <v>0</v>
      </c>
      <c r="H101" s="432">
        <f t="shared" si="33"/>
        <v>0</v>
      </c>
      <c r="I101" s="432">
        <f t="shared" si="33"/>
        <v>0</v>
      </c>
      <c r="J101" s="474" t="s">
        <v>766</v>
      </c>
      <c r="K101" s="474"/>
    </row>
    <row r="102" spans="1:11" s="475" customFormat="1" hidden="1" x14ac:dyDescent="0.2">
      <c r="A102" s="357" t="s">
        <v>159</v>
      </c>
      <c r="B102" s="399" t="s">
        <v>125</v>
      </c>
      <c r="C102" s="433" t="s">
        <v>94</v>
      </c>
      <c r="D102" s="433" t="s">
        <v>95</v>
      </c>
      <c r="E102" s="433" t="s">
        <v>326</v>
      </c>
      <c r="F102" s="434" t="s">
        <v>158</v>
      </c>
      <c r="G102" s="432"/>
      <c r="H102" s="432"/>
      <c r="I102" s="484"/>
      <c r="J102" s="474"/>
      <c r="K102" s="474"/>
    </row>
    <row r="103" spans="1:11" s="488" customFormat="1" ht="15.75" hidden="1" x14ac:dyDescent="0.25">
      <c r="A103" s="214" t="s">
        <v>5</v>
      </c>
      <c r="B103" s="398" t="s">
        <v>125</v>
      </c>
      <c r="C103" s="397" t="s">
        <v>94</v>
      </c>
      <c r="D103" s="397" t="s">
        <v>6</v>
      </c>
      <c r="E103" s="397"/>
      <c r="F103" s="436"/>
      <c r="G103" s="451">
        <f>G104</f>
        <v>0</v>
      </c>
      <c r="H103" s="451"/>
      <c r="I103" s="486"/>
      <c r="J103" s="487"/>
      <c r="K103" s="487"/>
    </row>
    <row r="104" spans="1:11" s="475" customFormat="1" ht="75" hidden="1" x14ac:dyDescent="0.2">
      <c r="A104" s="507" t="s">
        <v>343</v>
      </c>
      <c r="B104" s="399" t="s">
        <v>125</v>
      </c>
      <c r="C104" s="433" t="s">
        <v>94</v>
      </c>
      <c r="D104" s="433" t="s">
        <v>6</v>
      </c>
      <c r="E104" s="433" t="s">
        <v>344</v>
      </c>
      <c r="F104" s="434"/>
      <c r="G104" s="432">
        <f>G105</f>
        <v>0</v>
      </c>
      <c r="H104" s="432"/>
      <c r="I104" s="484"/>
      <c r="J104" s="474"/>
      <c r="K104" s="474"/>
    </row>
    <row r="105" spans="1:11" s="475" customFormat="1" ht="30" hidden="1" x14ac:dyDescent="0.2">
      <c r="A105" s="510" t="s">
        <v>137</v>
      </c>
      <c r="B105" s="399" t="s">
        <v>125</v>
      </c>
      <c r="C105" s="433" t="s">
        <v>94</v>
      </c>
      <c r="D105" s="433" t="s">
        <v>6</v>
      </c>
      <c r="E105" s="433" t="s">
        <v>344</v>
      </c>
      <c r="F105" s="434" t="s">
        <v>129</v>
      </c>
      <c r="G105" s="432"/>
      <c r="H105" s="432"/>
      <c r="I105" s="484"/>
      <c r="J105" s="474"/>
      <c r="K105" s="474"/>
    </row>
    <row r="106" spans="1:11" s="488" customFormat="1" ht="15.75" hidden="1" x14ac:dyDescent="0.25">
      <c r="A106" s="438" t="s">
        <v>7</v>
      </c>
      <c r="B106" s="398" t="s">
        <v>125</v>
      </c>
      <c r="C106" s="397" t="s">
        <v>94</v>
      </c>
      <c r="D106" s="397" t="s">
        <v>99</v>
      </c>
      <c r="E106" s="397"/>
      <c r="F106" s="436"/>
      <c r="G106" s="451">
        <f>G107+G112</f>
        <v>0</v>
      </c>
      <c r="H106" s="451"/>
      <c r="I106" s="484">
        <f t="shared" si="32"/>
        <v>0</v>
      </c>
      <c r="J106" s="487"/>
      <c r="K106" s="487"/>
    </row>
    <row r="107" spans="1:11" s="475" customFormat="1" ht="60" hidden="1" x14ac:dyDescent="0.2">
      <c r="A107" s="357" t="s">
        <v>345</v>
      </c>
      <c r="B107" s="399" t="s">
        <v>125</v>
      </c>
      <c r="C107" s="433" t="s">
        <v>94</v>
      </c>
      <c r="D107" s="433" t="s">
        <v>99</v>
      </c>
      <c r="E107" s="466" t="s">
        <v>346</v>
      </c>
      <c r="F107" s="434"/>
      <c r="G107" s="432">
        <f>G108</f>
        <v>0</v>
      </c>
      <c r="H107" s="432"/>
      <c r="I107" s="484">
        <f t="shared" si="32"/>
        <v>0</v>
      </c>
      <c r="J107" s="474"/>
      <c r="K107" s="474"/>
    </row>
    <row r="108" spans="1:11" s="475" customFormat="1" hidden="1" x14ac:dyDescent="0.2">
      <c r="A108" s="357" t="s">
        <v>159</v>
      </c>
      <c r="B108" s="399" t="s">
        <v>125</v>
      </c>
      <c r="C108" s="433" t="s">
        <v>94</v>
      </c>
      <c r="D108" s="433" t="s">
        <v>99</v>
      </c>
      <c r="E108" s="466" t="s">
        <v>346</v>
      </c>
      <c r="F108" s="434" t="s">
        <v>158</v>
      </c>
      <c r="G108" s="432"/>
      <c r="H108" s="432"/>
      <c r="I108" s="484">
        <f t="shared" si="32"/>
        <v>0</v>
      </c>
      <c r="J108" s="474"/>
      <c r="K108" s="474"/>
    </row>
    <row r="109" spans="1:11" s="488" customFormat="1" ht="15.75" hidden="1" x14ac:dyDescent="0.25">
      <c r="A109" s="214" t="s">
        <v>147</v>
      </c>
      <c r="B109" s="399" t="s">
        <v>125</v>
      </c>
      <c r="C109" s="397" t="s">
        <v>94</v>
      </c>
      <c r="D109" s="397" t="s">
        <v>98</v>
      </c>
      <c r="E109" s="397"/>
      <c r="F109" s="436"/>
      <c r="G109" s="451">
        <f>G110</f>
        <v>0</v>
      </c>
      <c r="H109" s="451"/>
      <c r="I109" s="486"/>
      <c r="J109" s="487"/>
      <c r="K109" s="487"/>
    </row>
    <row r="110" spans="1:11" s="475" customFormat="1" ht="45" hidden="1" x14ac:dyDescent="0.2">
      <c r="A110" s="507" t="s">
        <v>202</v>
      </c>
      <c r="B110" s="399" t="s">
        <v>125</v>
      </c>
      <c r="C110" s="433" t="s">
        <v>94</v>
      </c>
      <c r="D110" s="433" t="s">
        <v>98</v>
      </c>
      <c r="E110" s="433" t="s">
        <v>201</v>
      </c>
      <c r="F110" s="434"/>
      <c r="G110" s="432">
        <f>G111</f>
        <v>0</v>
      </c>
      <c r="H110" s="432"/>
      <c r="I110" s="484"/>
      <c r="J110" s="474"/>
      <c r="K110" s="474"/>
    </row>
    <row r="111" spans="1:11" s="475" customFormat="1" ht="23.25" hidden="1" customHeight="1" x14ac:dyDescent="0.2">
      <c r="A111" s="510" t="s">
        <v>137</v>
      </c>
      <c r="B111" s="399" t="s">
        <v>125</v>
      </c>
      <c r="C111" s="433" t="s">
        <v>94</v>
      </c>
      <c r="D111" s="433" t="s">
        <v>98</v>
      </c>
      <c r="E111" s="433" t="s">
        <v>201</v>
      </c>
      <c r="F111" s="434" t="s">
        <v>129</v>
      </c>
      <c r="G111" s="432"/>
      <c r="H111" s="432"/>
      <c r="I111" s="484"/>
      <c r="J111" s="474"/>
      <c r="K111" s="474"/>
    </row>
    <row r="112" spans="1:11" s="475" customFormat="1" ht="45" hidden="1" x14ac:dyDescent="0.2">
      <c r="A112" s="511" t="s">
        <v>347</v>
      </c>
      <c r="B112" s="399" t="s">
        <v>125</v>
      </c>
      <c r="C112" s="433" t="s">
        <v>94</v>
      </c>
      <c r="D112" s="433" t="s">
        <v>99</v>
      </c>
      <c r="E112" s="466" t="s">
        <v>348</v>
      </c>
      <c r="F112" s="434"/>
      <c r="G112" s="432">
        <f>G113</f>
        <v>0</v>
      </c>
      <c r="H112" s="432"/>
      <c r="I112" s="484"/>
      <c r="J112" s="474"/>
      <c r="K112" s="474"/>
    </row>
    <row r="113" spans="1:11" s="475" customFormat="1" ht="23.25" hidden="1" customHeight="1" x14ac:dyDescent="0.2">
      <c r="A113" s="357" t="s">
        <v>159</v>
      </c>
      <c r="B113" s="399" t="s">
        <v>125</v>
      </c>
      <c r="C113" s="433" t="s">
        <v>94</v>
      </c>
      <c r="D113" s="433" t="s">
        <v>99</v>
      </c>
      <c r="E113" s="466" t="s">
        <v>348</v>
      </c>
      <c r="F113" s="434" t="s">
        <v>158</v>
      </c>
      <c r="G113" s="432"/>
      <c r="H113" s="432"/>
      <c r="I113" s="484"/>
      <c r="J113" s="474"/>
      <c r="K113" s="474"/>
    </row>
    <row r="114" spans="1:11" s="488" customFormat="1" ht="15.75" hidden="1" x14ac:dyDescent="0.25">
      <c r="A114" s="438" t="s">
        <v>8</v>
      </c>
      <c r="B114" s="398" t="s">
        <v>125</v>
      </c>
      <c r="C114" s="397" t="s">
        <v>94</v>
      </c>
      <c r="D114" s="397" t="s">
        <v>9</v>
      </c>
      <c r="E114" s="397"/>
      <c r="F114" s="436"/>
      <c r="G114" s="451">
        <f>G115+G124+G119+G121+G126+G128+G130</f>
        <v>0</v>
      </c>
      <c r="H114" s="451">
        <f>H115+H124</f>
        <v>5363793.7300000004</v>
      </c>
      <c r="I114" s="484">
        <f t="shared" si="32"/>
        <v>-5363793.7300000004</v>
      </c>
      <c r="J114" s="487"/>
      <c r="K114" s="487"/>
    </row>
    <row r="115" spans="1:11" s="475" customFormat="1" ht="30" hidden="1" x14ac:dyDescent="0.2">
      <c r="A115" s="357" t="s">
        <v>349</v>
      </c>
      <c r="B115" s="399" t="s">
        <v>125</v>
      </c>
      <c r="C115" s="433" t="s">
        <v>94</v>
      </c>
      <c r="D115" s="433" t="s">
        <v>9</v>
      </c>
      <c r="E115" s="466" t="s">
        <v>350</v>
      </c>
      <c r="F115" s="512"/>
      <c r="G115" s="432">
        <f>G116+G117+G118</f>
        <v>0</v>
      </c>
      <c r="H115" s="432">
        <f>H116</f>
        <v>600000</v>
      </c>
      <c r="I115" s="484">
        <f t="shared" si="32"/>
        <v>-600000</v>
      </c>
      <c r="J115" s="474"/>
      <c r="K115" s="474"/>
    </row>
    <row r="116" spans="1:11" s="475" customFormat="1" ht="30" hidden="1" x14ac:dyDescent="0.2">
      <c r="A116" s="513" t="s">
        <v>137</v>
      </c>
      <c r="B116" s="399" t="s">
        <v>125</v>
      </c>
      <c r="C116" s="452" t="s">
        <v>94</v>
      </c>
      <c r="D116" s="452" t="s">
        <v>9</v>
      </c>
      <c r="E116" s="514" t="s">
        <v>350</v>
      </c>
      <c r="F116" s="450" t="s">
        <v>129</v>
      </c>
      <c r="G116" s="439"/>
      <c r="H116" s="432">
        <v>600000</v>
      </c>
      <c r="I116" s="484">
        <f t="shared" si="32"/>
        <v>-600000</v>
      </c>
      <c r="J116" s="474"/>
      <c r="K116" s="474"/>
    </row>
    <row r="117" spans="1:11" s="475" customFormat="1" ht="45" hidden="1" x14ac:dyDescent="0.2">
      <c r="A117" s="209" t="s">
        <v>337</v>
      </c>
      <c r="B117" s="399" t="s">
        <v>125</v>
      </c>
      <c r="C117" s="433" t="s">
        <v>94</v>
      </c>
      <c r="D117" s="433" t="s">
        <v>9</v>
      </c>
      <c r="E117" s="494" t="s">
        <v>350</v>
      </c>
      <c r="F117" s="434" t="s">
        <v>338</v>
      </c>
      <c r="G117" s="439"/>
      <c r="H117" s="432"/>
      <c r="I117" s="484"/>
      <c r="J117" s="474"/>
      <c r="K117" s="474"/>
    </row>
    <row r="118" spans="1:11" s="475" customFormat="1" hidden="1" x14ac:dyDescent="0.2">
      <c r="A118" s="209" t="s">
        <v>138</v>
      </c>
      <c r="B118" s="399" t="s">
        <v>125</v>
      </c>
      <c r="C118" s="433" t="s">
        <v>94</v>
      </c>
      <c r="D118" s="433" t="s">
        <v>9</v>
      </c>
      <c r="E118" s="494" t="s">
        <v>350</v>
      </c>
      <c r="F118" s="434" t="s">
        <v>130</v>
      </c>
      <c r="G118" s="439"/>
      <c r="H118" s="432"/>
      <c r="I118" s="484"/>
      <c r="J118" s="474"/>
      <c r="K118" s="474"/>
    </row>
    <row r="119" spans="1:11" s="475" customFormat="1" ht="45" hidden="1" x14ac:dyDescent="0.2">
      <c r="A119" s="515" t="s">
        <v>351</v>
      </c>
      <c r="B119" s="399" t="s">
        <v>125</v>
      </c>
      <c r="C119" s="453" t="s">
        <v>94</v>
      </c>
      <c r="D119" s="453" t="s">
        <v>9</v>
      </c>
      <c r="E119" s="498" t="s">
        <v>352</v>
      </c>
      <c r="F119" s="516"/>
      <c r="G119" s="432">
        <f>G120</f>
        <v>0</v>
      </c>
      <c r="H119" s="432"/>
      <c r="I119" s="484">
        <f t="shared" si="32"/>
        <v>0</v>
      </c>
      <c r="J119" s="474"/>
      <c r="K119" s="474"/>
    </row>
    <row r="120" spans="1:11" s="475" customFormat="1" ht="45" hidden="1" x14ac:dyDescent="0.2">
      <c r="A120" s="209" t="s">
        <v>337</v>
      </c>
      <c r="B120" s="399" t="s">
        <v>125</v>
      </c>
      <c r="C120" s="433" t="s">
        <v>94</v>
      </c>
      <c r="D120" s="433" t="s">
        <v>9</v>
      </c>
      <c r="E120" s="466" t="s">
        <v>352</v>
      </c>
      <c r="F120" s="434" t="s">
        <v>338</v>
      </c>
      <c r="G120" s="432"/>
      <c r="H120" s="432"/>
      <c r="I120" s="484">
        <f t="shared" si="32"/>
        <v>0</v>
      </c>
      <c r="J120" s="474"/>
      <c r="K120" s="474"/>
    </row>
    <row r="121" spans="1:11" s="475" customFormat="1" ht="30" hidden="1" x14ac:dyDescent="0.2">
      <c r="A121" s="257" t="s">
        <v>209</v>
      </c>
      <c r="B121" s="399" t="s">
        <v>125</v>
      </c>
      <c r="C121" s="433" t="s">
        <v>94</v>
      </c>
      <c r="D121" s="433" t="s">
        <v>9</v>
      </c>
      <c r="E121" s="433" t="s">
        <v>213</v>
      </c>
      <c r="F121" s="434"/>
      <c r="G121" s="432">
        <f>G122+G123</f>
        <v>0</v>
      </c>
      <c r="H121" s="432"/>
      <c r="I121" s="484">
        <f t="shared" si="32"/>
        <v>0</v>
      </c>
      <c r="J121" s="474"/>
      <c r="K121" s="474"/>
    </row>
    <row r="122" spans="1:11" s="475" customFormat="1" ht="30" hidden="1" x14ac:dyDescent="0.2">
      <c r="A122" s="510" t="s">
        <v>137</v>
      </c>
      <c r="B122" s="399" t="s">
        <v>125</v>
      </c>
      <c r="C122" s="433" t="s">
        <v>94</v>
      </c>
      <c r="D122" s="433" t="s">
        <v>9</v>
      </c>
      <c r="E122" s="433" t="s">
        <v>213</v>
      </c>
      <c r="F122" s="434" t="s">
        <v>129</v>
      </c>
      <c r="G122" s="432"/>
      <c r="H122" s="432"/>
      <c r="I122" s="484">
        <f t="shared" si="32"/>
        <v>0</v>
      </c>
      <c r="J122" s="474"/>
      <c r="K122" s="474"/>
    </row>
    <row r="123" spans="1:11" s="475" customFormat="1" hidden="1" x14ac:dyDescent="0.2">
      <c r="A123" s="257" t="s">
        <v>138</v>
      </c>
      <c r="B123" s="399" t="s">
        <v>125</v>
      </c>
      <c r="C123" s="433" t="s">
        <v>94</v>
      </c>
      <c r="D123" s="433" t="s">
        <v>9</v>
      </c>
      <c r="E123" s="433" t="s">
        <v>213</v>
      </c>
      <c r="F123" s="434" t="s">
        <v>130</v>
      </c>
      <c r="G123" s="432"/>
      <c r="H123" s="432"/>
      <c r="I123" s="484">
        <f t="shared" si="32"/>
        <v>0</v>
      </c>
      <c r="J123" s="474"/>
      <c r="K123" s="474"/>
    </row>
    <row r="124" spans="1:11" s="475" customFormat="1" ht="30" hidden="1" x14ac:dyDescent="0.2">
      <c r="A124" s="209" t="s">
        <v>206</v>
      </c>
      <c r="B124" s="399" t="s">
        <v>125</v>
      </c>
      <c r="C124" s="433" t="s">
        <v>94</v>
      </c>
      <c r="D124" s="433" t="s">
        <v>9</v>
      </c>
      <c r="E124" s="433" t="s">
        <v>205</v>
      </c>
      <c r="F124" s="434"/>
      <c r="G124" s="432">
        <f>G125</f>
        <v>0</v>
      </c>
      <c r="H124" s="432">
        <f>H125</f>
        <v>4763793.7300000004</v>
      </c>
      <c r="I124" s="484">
        <f t="shared" si="32"/>
        <v>-4763793.7300000004</v>
      </c>
      <c r="J124" s="474"/>
      <c r="K124" s="474"/>
    </row>
    <row r="125" spans="1:11" s="475" customFormat="1" ht="30" hidden="1" x14ac:dyDescent="0.2">
      <c r="A125" s="513" t="s">
        <v>137</v>
      </c>
      <c r="B125" s="399" t="s">
        <v>125</v>
      </c>
      <c r="C125" s="452" t="s">
        <v>94</v>
      </c>
      <c r="D125" s="452" t="s">
        <v>9</v>
      </c>
      <c r="E125" s="452" t="s">
        <v>205</v>
      </c>
      <c r="F125" s="450" t="s">
        <v>129</v>
      </c>
      <c r="G125" s="432"/>
      <c r="H125" s="432">
        <v>4763793.7300000004</v>
      </c>
      <c r="I125" s="484">
        <f t="shared" si="32"/>
        <v>-4763793.7300000004</v>
      </c>
      <c r="J125" s="474"/>
      <c r="K125" s="474"/>
    </row>
    <row r="126" spans="1:11" s="475" customFormat="1" ht="30" hidden="1" x14ac:dyDescent="0.2">
      <c r="A126" s="517" t="s">
        <v>215</v>
      </c>
      <c r="B126" s="399" t="s">
        <v>125</v>
      </c>
      <c r="C126" s="433" t="s">
        <v>94</v>
      </c>
      <c r="D126" s="433" t="s">
        <v>9</v>
      </c>
      <c r="E126" s="433" t="s">
        <v>214</v>
      </c>
      <c r="F126" s="434"/>
      <c r="G126" s="432">
        <f>G127</f>
        <v>0</v>
      </c>
      <c r="H126" s="432"/>
      <c r="I126" s="484">
        <f t="shared" si="32"/>
        <v>0</v>
      </c>
      <c r="J126" s="474"/>
      <c r="K126" s="474"/>
    </row>
    <row r="127" spans="1:11" s="475" customFormat="1" ht="30" hidden="1" x14ac:dyDescent="0.2">
      <c r="A127" s="513" t="s">
        <v>137</v>
      </c>
      <c r="B127" s="399" t="s">
        <v>125</v>
      </c>
      <c r="C127" s="452" t="s">
        <v>94</v>
      </c>
      <c r="D127" s="452" t="s">
        <v>9</v>
      </c>
      <c r="E127" s="452" t="s">
        <v>214</v>
      </c>
      <c r="F127" s="450" t="s">
        <v>129</v>
      </c>
      <c r="G127" s="432"/>
      <c r="H127" s="432"/>
      <c r="I127" s="484">
        <f t="shared" si="32"/>
        <v>0</v>
      </c>
      <c r="J127" s="474"/>
      <c r="K127" s="474"/>
    </row>
    <row r="128" spans="1:11" s="475" customFormat="1" ht="30" hidden="1" x14ac:dyDescent="0.2">
      <c r="A128" s="517" t="s">
        <v>353</v>
      </c>
      <c r="B128" s="399" t="s">
        <v>125</v>
      </c>
      <c r="C128" s="433" t="s">
        <v>94</v>
      </c>
      <c r="D128" s="433" t="s">
        <v>9</v>
      </c>
      <c r="E128" s="494" t="s">
        <v>354</v>
      </c>
      <c r="F128" s="434"/>
      <c r="G128" s="432">
        <f>G129</f>
        <v>0</v>
      </c>
      <c r="H128" s="432"/>
      <c r="I128" s="484"/>
      <c r="J128" s="474"/>
      <c r="K128" s="474"/>
    </row>
    <row r="129" spans="1:11" s="475" customFormat="1" hidden="1" x14ac:dyDescent="0.2">
      <c r="A129" s="209" t="s">
        <v>138</v>
      </c>
      <c r="B129" s="399" t="s">
        <v>125</v>
      </c>
      <c r="C129" s="433" t="s">
        <v>94</v>
      </c>
      <c r="D129" s="433" t="s">
        <v>9</v>
      </c>
      <c r="E129" s="494" t="s">
        <v>354</v>
      </c>
      <c r="F129" s="434" t="s">
        <v>130</v>
      </c>
      <c r="G129" s="432"/>
      <c r="H129" s="432"/>
      <c r="I129" s="484"/>
      <c r="J129" s="474"/>
      <c r="K129" s="474"/>
    </row>
    <row r="130" spans="1:11" s="475" customFormat="1" ht="30" hidden="1" x14ac:dyDescent="0.2">
      <c r="A130" s="209" t="s">
        <v>355</v>
      </c>
      <c r="B130" s="399" t="s">
        <v>125</v>
      </c>
      <c r="C130" s="433" t="s">
        <v>94</v>
      </c>
      <c r="D130" s="433" t="s">
        <v>9</v>
      </c>
      <c r="E130" s="494" t="s">
        <v>356</v>
      </c>
      <c r="F130" s="434"/>
      <c r="G130" s="432">
        <f>G131</f>
        <v>0</v>
      </c>
      <c r="H130" s="432"/>
      <c r="I130" s="484"/>
      <c r="J130" s="474"/>
      <c r="K130" s="474"/>
    </row>
    <row r="131" spans="1:11" s="475" customFormat="1" ht="30" hidden="1" x14ac:dyDescent="0.2">
      <c r="A131" s="513" t="s">
        <v>137</v>
      </c>
      <c r="B131" s="399" t="s">
        <v>125</v>
      </c>
      <c r="C131" s="433" t="s">
        <v>94</v>
      </c>
      <c r="D131" s="433" t="s">
        <v>9</v>
      </c>
      <c r="E131" s="494" t="s">
        <v>356</v>
      </c>
      <c r="F131" s="434" t="s">
        <v>129</v>
      </c>
      <c r="G131" s="454"/>
      <c r="H131" s="432"/>
      <c r="I131" s="484"/>
      <c r="J131" s="474"/>
      <c r="K131" s="474"/>
    </row>
    <row r="132" spans="1:11" s="488" customFormat="1" ht="15.75" hidden="1" x14ac:dyDescent="0.25">
      <c r="A132" s="518" t="s">
        <v>191</v>
      </c>
      <c r="B132" s="398" t="s">
        <v>125</v>
      </c>
      <c r="C132" s="455" t="s">
        <v>4</v>
      </c>
      <c r="D132" s="519"/>
      <c r="E132" s="519"/>
      <c r="F132" s="520"/>
      <c r="G132" s="456">
        <f>G133+G144</f>
        <v>0</v>
      </c>
      <c r="H132" s="456">
        <f>H133+H144</f>
        <v>22984252.719999999</v>
      </c>
      <c r="I132" s="484">
        <f t="shared" si="32"/>
        <v>-22984252.719999999</v>
      </c>
      <c r="J132" s="487"/>
      <c r="K132" s="487"/>
    </row>
    <row r="133" spans="1:11" s="488" customFormat="1" ht="15.75" hidden="1" x14ac:dyDescent="0.25">
      <c r="A133" s="521" t="s">
        <v>192</v>
      </c>
      <c r="B133" s="398" t="s">
        <v>125</v>
      </c>
      <c r="C133" s="397" t="s">
        <v>4</v>
      </c>
      <c r="D133" s="522" t="s">
        <v>90</v>
      </c>
      <c r="E133" s="522"/>
      <c r="F133" s="523"/>
      <c r="G133" s="456">
        <f>G134+G136+G138+G140+G142</f>
        <v>0</v>
      </c>
      <c r="H133" s="456">
        <f>H134</f>
        <v>10508210.300000001</v>
      </c>
      <c r="I133" s="484">
        <f t="shared" si="32"/>
        <v>-10508210.300000001</v>
      </c>
      <c r="J133" s="487"/>
      <c r="K133" s="487"/>
    </row>
    <row r="134" spans="1:11" s="475" customFormat="1" ht="90" hidden="1" x14ac:dyDescent="0.2">
      <c r="A134" s="510" t="s">
        <v>357</v>
      </c>
      <c r="B134" s="399" t="s">
        <v>125</v>
      </c>
      <c r="C134" s="433" t="s">
        <v>4</v>
      </c>
      <c r="D134" s="524" t="s">
        <v>90</v>
      </c>
      <c r="E134" s="466" t="s">
        <v>358</v>
      </c>
      <c r="F134" s="525"/>
      <c r="G134" s="457">
        <f>G135</f>
        <v>0</v>
      </c>
      <c r="H134" s="457">
        <f>H135</f>
        <v>10508210.300000001</v>
      </c>
      <c r="I134" s="484">
        <f t="shared" si="32"/>
        <v>-10508210.300000001</v>
      </c>
      <c r="J134" s="474"/>
      <c r="K134" s="474"/>
    </row>
    <row r="135" spans="1:11" s="475" customFormat="1" ht="33" hidden="1" customHeight="1" x14ac:dyDescent="0.2">
      <c r="A135" s="510" t="s">
        <v>159</v>
      </c>
      <c r="B135" s="399" t="s">
        <v>125</v>
      </c>
      <c r="C135" s="433" t="s">
        <v>4</v>
      </c>
      <c r="D135" s="524" t="s">
        <v>90</v>
      </c>
      <c r="E135" s="466" t="s">
        <v>358</v>
      </c>
      <c r="F135" s="525" t="s">
        <v>158</v>
      </c>
      <c r="G135" s="457"/>
      <c r="H135" s="457">
        <v>10508210.300000001</v>
      </c>
      <c r="I135" s="484">
        <f t="shared" si="32"/>
        <v>-10508210.300000001</v>
      </c>
      <c r="J135" s="474"/>
      <c r="K135" s="474"/>
    </row>
    <row r="136" spans="1:11" s="475" customFormat="1" ht="75" hidden="1" x14ac:dyDescent="0.2">
      <c r="A136" s="510" t="s">
        <v>219</v>
      </c>
      <c r="B136" s="399" t="s">
        <v>125</v>
      </c>
      <c r="C136" s="433" t="s">
        <v>4</v>
      </c>
      <c r="D136" s="524" t="s">
        <v>90</v>
      </c>
      <c r="E136" s="524" t="s">
        <v>218</v>
      </c>
      <c r="F136" s="525"/>
      <c r="G136" s="457">
        <f>G137</f>
        <v>0</v>
      </c>
      <c r="H136" s="457"/>
      <c r="I136" s="484">
        <f t="shared" si="32"/>
        <v>0</v>
      </c>
      <c r="J136" s="474"/>
      <c r="K136" s="474"/>
    </row>
    <row r="137" spans="1:11" s="475" customFormat="1" hidden="1" x14ac:dyDescent="0.2">
      <c r="A137" s="510" t="s">
        <v>159</v>
      </c>
      <c r="B137" s="399" t="s">
        <v>125</v>
      </c>
      <c r="C137" s="433" t="s">
        <v>4</v>
      </c>
      <c r="D137" s="524" t="s">
        <v>90</v>
      </c>
      <c r="E137" s="524" t="s">
        <v>218</v>
      </c>
      <c r="F137" s="525" t="s">
        <v>158</v>
      </c>
      <c r="G137" s="457"/>
      <c r="H137" s="457"/>
      <c r="I137" s="484">
        <f t="shared" si="32"/>
        <v>0</v>
      </c>
      <c r="J137" s="474"/>
      <c r="K137" s="474"/>
    </row>
    <row r="138" spans="1:11" s="475" customFormat="1" ht="75" hidden="1" x14ac:dyDescent="0.2">
      <c r="A138" s="510" t="s">
        <v>217</v>
      </c>
      <c r="B138" s="399" t="s">
        <v>125</v>
      </c>
      <c r="C138" s="433" t="s">
        <v>4</v>
      </c>
      <c r="D138" s="524" t="s">
        <v>90</v>
      </c>
      <c r="E138" s="524" t="s">
        <v>216</v>
      </c>
      <c r="F138" s="525"/>
      <c r="G138" s="457">
        <f>G139</f>
        <v>0</v>
      </c>
      <c r="H138" s="457"/>
      <c r="I138" s="484">
        <f t="shared" si="32"/>
        <v>0</v>
      </c>
      <c r="J138" s="474"/>
      <c r="K138" s="474"/>
    </row>
    <row r="139" spans="1:11" s="475" customFormat="1" ht="30" hidden="1" x14ac:dyDescent="0.2">
      <c r="A139" s="510" t="s">
        <v>137</v>
      </c>
      <c r="B139" s="399" t="s">
        <v>125</v>
      </c>
      <c r="C139" s="433" t="s">
        <v>4</v>
      </c>
      <c r="D139" s="524" t="s">
        <v>90</v>
      </c>
      <c r="E139" s="524" t="s">
        <v>216</v>
      </c>
      <c r="F139" s="525" t="s">
        <v>129</v>
      </c>
      <c r="G139" s="457"/>
      <c r="H139" s="457"/>
      <c r="I139" s="484">
        <f t="shared" si="32"/>
        <v>0</v>
      </c>
      <c r="J139" s="474"/>
      <c r="K139" s="474"/>
    </row>
    <row r="140" spans="1:11" s="475" customFormat="1" ht="75" hidden="1" x14ac:dyDescent="0.2">
      <c r="A140" s="510" t="s">
        <v>359</v>
      </c>
      <c r="B140" s="399" t="s">
        <v>125</v>
      </c>
      <c r="C140" s="433" t="s">
        <v>4</v>
      </c>
      <c r="D140" s="524" t="s">
        <v>90</v>
      </c>
      <c r="E140" s="466" t="s">
        <v>360</v>
      </c>
      <c r="F140" s="525"/>
      <c r="G140" s="457">
        <f>G141</f>
        <v>0</v>
      </c>
      <c r="H140" s="457"/>
      <c r="I140" s="484">
        <f t="shared" si="32"/>
        <v>0</v>
      </c>
      <c r="J140" s="474"/>
      <c r="K140" s="474"/>
    </row>
    <row r="141" spans="1:11" s="475" customFormat="1" hidden="1" x14ac:dyDescent="0.2">
      <c r="A141" s="510" t="s">
        <v>159</v>
      </c>
      <c r="B141" s="399" t="s">
        <v>125</v>
      </c>
      <c r="C141" s="433" t="s">
        <v>4</v>
      </c>
      <c r="D141" s="524" t="s">
        <v>90</v>
      </c>
      <c r="E141" s="466" t="s">
        <v>360</v>
      </c>
      <c r="F141" s="525" t="s">
        <v>158</v>
      </c>
      <c r="G141" s="457"/>
      <c r="H141" s="457"/>
      <c r="I141" s="484">
        <f t="shared" si="32"/>
        <v>0</v>
      </c>
      <c r="J141" s="474"/>
      <c r="K141" s="474"/>
    </row>
    <row r="142" spans="1:11" s="475" customFormat="1" ht="45" hidden="1" x14ac:dyDescent="0.2">
      <c r="A142" s="510" t="s">
        <v>361</v>
      </c>
      <c r="B142" s="399" t="s">
        <v>125</v>
      </c>
      <c r="C142" s="433" t="s">
        <v>4</v>
      </c>
      <c r="D142" s="524" t="s">
        <v>90</v>
      </c>
      <c r="E142" s="466" t="s">
        <v>362</v>
      </c>
      <c r="F142" s="525"/>
      <c r="G142" s="457">
        <f>G143</f>
        <v>0</v>
      </c>
      <c r="H142" s="457"/>
      <c r="I142" s="484"/>
      <c r="J142" s="474"/>
      <c r="K142" s="474"/>
    </row>
    <row r="143" spans="1:11" s="475" customFormat="1" hidden="1" x14ac:dyDescent="0.2">
      <c r="A143" s="510" t="s">
        <v>159</v>
      </c>
      <c r="B143" s="399" t="s">
        <v>125</v>
      </c>
      <c r="C143" s="433" t="s">
        <v>4</v>
      </c>
      <c r="D143" s="524" t="s">
        <v>90</v>
      </c>
      <c r="E143" s="466" t="s">
        <v>362</v>
      </c>
      <c r="F143" s="525" t="s">
        <v>158</v>
      </c>
      <c r="G143" s="457"/>
      <c r="H143" s="457"/>
      <c r="I143" s="484"/>
      <c r="J143" s="474"/>
      <c r="K143" s="474"/>
    </row>
    <row r="144" spans="1:11" s="488" customFormat="1" ht="15.75" hidden="1" x14ac:dyDescent="0.25">
      <c r="A144" s="521" t="s">
        <v>363</v>
      </c>
      <c r="B144" s="398" t="s">
        <v>125</v>
      </c>
      <c r="C144" s="397" t="s">
        <v>4</v>
      </c>
      <c r="D144" s="522" t="s">
        <v>93</v>
      </c>
      <c r="E144" s="522"/>
      <c r="F144" s="523"/>
      <c r="G144" s="456">
        <f>G145+G149+G147+G155</f>
        <v>0</v>
      </c>
      <c r="H144" s="456">
        <f>H145+H149</f>
        <v>12476042.42</v>
      </c>
      <c r="I144" s="484">
        <f t="shared" si="32"/>
        <v>-12476042.42</v>
      </c>
      <c r="J144" s="487"/>
      <c r="K144" s="487"/>
    </row>
    <row r="145" spans="1:11" s="475" customFormat="1" ht="60" hidden="1" x14ac:dyDescent="0.2">
      <c r="A145" s="510" t="s">
        <v>364</v>
      </c>
      <c r="B145" s="399" t="s">
        <v>125</v>
      </c>
      <c r="C145" s="433" t="s">
        <v>4</v>
      </c>
      <c r="D145" s="524" t="s">
        <v>93</v>
      </c>
      <c r="E145" s="466" t="s">
        <v>365</v>
      </c>
      <c r="F145" s="525"/>
      <c r="G145" s="457">
        <f>G146</f>
        <v>0</v>
      </c>
      <c r="H145" s="457">
        <f>H146</f>
        <v>715342.42</v>
      </c>
      <c r="I145" s="484">
        <f t="shared" si="32"/>
        <v>-715342.42</v>
      </c>
      <c r="J145" s="474"/>
      <c r="K145" s="474"/>
    </row>
    <row r="146" spans="1:11" s="475" customFormat="1" hidden="1" x14ac:dyDescent="0.2">
      <c r="A146" s="510" t="s">
        <v>159</v>
      </c>
      <c r="B146" s="399" t="s">
        <v>125</v>
      </c>
      <c r="C146" s="433" t="s">
        <v>4</v>
      </c>
      <c r="D146" s="524" t="s">
        <v>93</v>
      </c>
      <c r="E146" s="466" t="s">
        <v>365</v>
      </c>
      <c r="F146" s="525" t="s">
        <v>158</v>
      </c>
      <c r="G146" s="457"/>
      <c r="H146" s="457">
        <v>715342.42</v>
      </c>
      <c r="I146" s="484">
        <f t="shared" si="32"/>
        <v>-715342.42</v>
      </c>
      <c r="J146" s="474"/>
      <c r="K146" s="474"/>
    </row>
    <row r="147" spans="1:11" s="475" customFormat="1" hidden="1" x14ac:dyDescent="0.2">
      <c r="A147" s="510" t="s">
        <v>221</v>
      </c>
      <c r="B147" s="399" t="s">
        <v>125</v>
      </c>
      <c r="C147" s="433" t="s">
        <v>4</v>
      </c>
      <c r="D147" s="524" t="s">
        <v>91</v>
      </c>
      <c r="E147" s="524" t="s">
        <v>220</v>
      </c>
      <c r="F147" s="525"/>
      <c r="G147" s="457">
        <f>G148</f>
        <v>0</v>
      </c>
      <c r="H147" s="457"/>
      <c r="I147" s="484">
        <f t="shared" si="32"/>
        <v>0</v>
      </c>
      <c r="J147" s="474"/>
      <c r="K147" s="474"/>
    </row>
    <row r="148" spans="1:11" s="475" customFormat="1" hidden="1" x14ac:dyDescent="0.2">
      <c r="A148" s="510" t="s">
        <v>159</v>
      </c>
      <c r="B148" s="399" t="s">
        <v>125</v>
      </c>
      <c r="C148" s="433" t="s">
        <v>4</v>
      </c>
      <c r="D148" s="524" t="s">
        <v>91</v>
      </c>
      <c r="E148" s="524" t="s">
        <v>220</v>
      </c>
      <c r="F148" s="525" t="s">
        <v>158</v>
      </c>
      <c r="G148" s="457"/>
      <c r="H148" s="457"/>
      <c r="I148" s="484">
        <f t="shared" si="32"/>
        <v>0</v>
      </c>
      <c r="J148" s="474"/>
      <c r="K148" s="474"/>
    </row>
    <row r="149" spans="1:11" s="475" customFormat="1" ht="45" hidden="1" x14ac:dyDescent="0.2">
      <c r="A149" s="510" t="s">
        <v>193</v>
      </c>
      <c r="B149" s="399" t="s">
        <v>125</v>
      </c>
      <c r="C149" s="433" t="s">
        <v>4</v>
      </c>
      <c r="D149" s="524" t="s">
        <v>91</v>
      </c>
      <c r="E149" s="524" t="s">
        <v>194</v>
      </c>
      <c r="F149" s="525"/>
      <c r="G149" s="457">
        <f>G150</f>
        <v>0</v>
      </c>
      <c r="H149" s="457">
        <f>H150</f>
        <v>11760700</v>
      </c>
      <c r="I149" s="484">
        <f t="shared" si="32"/>
        <v>-11760700</v>
      </c>
      <c r="J149" s="474"/>
      <c r="K149" s="474"/>
    </row>
    <row r="150" spans="1:11" s="475" customFormat="1" hidden="1" x14ac:dyDescent="0.2">
      <c r="A150" s="513" t="s">
        <v>159</v>
      </c>
      <c r="B150" s="399" t="s">
        <v>125</v>
      </c>
      <c r="C150" s="452" t="s">
        <v>4</v>
      </c>
      <c r="D150" s="526" t="s">
        <v>91</v>
      </c>
      <c r="E150" s="526" t="s">
        <v>194</v>
      </c>
      <c r="F150" s="527" t="s">
        <v>158</v>
      </c>
      <c r="G150" s="457"/>
      <c r="H150" s="457">
        <v>11760700</v>
      </c>
      <c r="I150" s="484">
        <f t="shared" si="32"/>
        <v>-11760700</v>
      </c>
      <c r="J150" s="474"/>
      <c r="K150" s="474"/>
    </row>
    <row r="151" spans="1:11" s="475" customFormat="1" ht="15.75" hidden="1" x14ac:dyDescent="0.25">
      <c r="A151" s="214" t="s">
        <v>10</v>
      </c>
      <c r="B151" s="399" t="s">
        <v>125</v>
      </c>
      <c r="C151" s="397" t="s">
        <v>95</v>
      </c>
      <c r="D151" s="528"/>
      <c r="E151" s="528"/>
      <c r="F151" s="529"/>
      <c r="G151" s="456">
        <f>G152</f>
        <v>0</v>
      </c>
      <c r="H151" s="457"/>
      <c r="I151" s="484"/>
      <c r="J151" s="474"/>
      <c r="K151" s="474"/>
    </row>
    <row r="152" spans="1:11" s="488" customFormat="1" ht="15.75" hidden="1" x14ac:dyDescent="0.25">
      <c r="A152" s="214" t="s">
        <v>11</v>
      </c>
      <c r="B152" s="399" t="s">
        <v>125</v>
      </c>
      <c r="C152" s="397" t="s">
        <v>95</v>
      </c>
      <c r="D152" s="528" t="s">
        <v>91</v>
      </c>
      <c r="E152" s="528"/>
      <c r="F152" s="529"/>
      <c r="G152" s="456">
        <f>G153</f>
        <v>0</v>
      </c>
      <c r="H152" s="456"/>
      <c r="I152" s="486"/>
      <c r="J152" s="487"/>
      <c r="K152" s="487"/>
    </row>
    <row r="153" spans="1:11" s="475" customFormat="1" ht="45" hidden="1" x14ac:dyDescent="0.2">
      <c r="A153" s="507" t="s">
        <v>202</v>
      </c>
      <c r="B153" s="399" t="s">
        <v>125</v>
      </c>
      <c r="C153" s="433" t="s">
        <v>95</v>
      </c>
      <c r="D153" s="530" t="s">
        <v>91</v>
      </c>
      <c r="E153" s="530" t="s">
        <v>201</v>
      </c>
      <c r="F153" s="531"/>
      <c r="G153" s="457">
        <f>G154</f>
        <v>0</v>
      </c>
      <c r="H153" s="457"/>
      <c r="I153" s="484"/>
      <c r="J153" s="474"/>
      <c r="K153" s="474"/>
    </row>
    <row r="154" spans="1:11" s="475" customFormat="1" ht="30" hidden="1" x14ac:dyDescent="0.2">
      <c r="A154" s="510" t="s">
        <v>137</v>
      </c>
      <c r="B154" s="399" t="s">
        <v>125</v>
      </c>
      <c r="C154" s="433" t="s">
        <v>95</v>
      </c>
      <c r="D154" s="530" t="s">
        <v>91</v>
      </c>
      <c r="E154" s="530" t="s">
        <v>201</v>
      </c>
      <c r="F154" s="531" t="s">
        <v>129</v>
      </c>
      <c r="G154" s="457"/>
      <c r="H154" s="457"/>
      <c r="I154" s="484"/>
      <c r="J154" s="474"/>
      <c r="K154" s="474"/>
    </row>
    <row r="155" spans="1:11" s="475" customFormat="1" ht="30" hidden="1" x14ac:dyDescent="0.2">
      <c r="A155" s="511" t="s">
        <v>366</v>
      </c>
      <c r="B155" s="399" t="s">
        <v>125</v>
      </c>
      <c r="C155" s="433" t="s">
        <v>4</v>
      </c>
      <c r="D155" s="530" t="s">
        <v>93</v>
      </c>
      <c r="E155" s="530" t="s">
        <v>367</v>
      </c>
      <c r="F155" s="531"/>
      <c r="G155" s="457">
        <f>G156</f>
        <v>0</v>
      </c>
      <c r="H155" s="457"/>
      <c r="I155" s="484"/>
      <c r="J155" s="474"/>
      <c r="K155" s="474"/>
    </row>
    <row r="156" spans="1:11" s="475" customFormat="1" hidden="1" x14ac:dyDescent="0.2">
      <c r="A156" s="510" t="s">
        <v>159</v>
      </c>
      <c r="B156" s="399" t="s">
        <v>125</v>
      </c>
      <c r="C156" s="433" t="s">
        <v>4</v>
      </c>
      <c r="D156" s="530" t="s">
        <v>93</v>
      </c>
      <c r="E156" s="530" t="s">
        <v>367</v>
      </c>
      <c r="F156" s="531" t="s">
        <v>158</v>
      </c>
      <c r="G156" s="457"/>
      <c r="H156" s="457"/>
      <c r="I156" s="484"/>
      <c r="J156" s="474"/>
      <c r="K156" s="474"/>
    </row>
    <row r="157" spans="1:11" s="475" customFormat="1" ht="15.75" x14ac:dyDescent="0.2">
      <c r="A157" s="532" t="s">
        <v>12</v>
      </c>
      <c r="B157" s="398" t="s">
        <v>125</v>
      </c>
      <c r="C157" s="397" t="s">
        <v>105</v>
      </c>
      <c r="D157" s="397"/>
      <c r="E157" s="397"/>
      <c r="F157" s="436"/>
      <c r="G157" s="437">
        <f>G158+G175+G211+G208</f>
        <v>0</v>
      </c>
      <c r="H157" s="437">
        <f t="shared" ref="H157:I157" si="34">H158+H175+H211+H208</f>
        <v>0</v>
      </c>
      <c r="I157" s="437">
        <f t="shared" si="34"/>
        <v>0</v>
      </c>
      <c r="J157" s="474"/>
      <c r="K157" s="474"/>
    </row>
    <row r="158" spans="1:11" s="475" customFormat="1" ht="15.75" x14ac:dyDescent="0.2">
      <c r="A158" s="532" t="s">
        <v>13</v>
      </c>
      <c r="B158" s="398" t="s">
        <v>125</v>
      </c>
      <c r="C158" s="397" t="s">
        <v>105</v>
      </c>
      <c r="D158" s="397" t="s">
        <v>90</v>
      </c>
      <c r="E158" s="397"/>
      <c r="F158" s="436"/>
      <c r="G158" s="437">
        <f>G159+G173</f>
        <v>0</v>
      </c>
      <c r="H158" s="437">
        <f t="shared" ref="H158:I158" si="35">H159+H173</f>
        <v>0</v>
      </c>
      <c r="I158" s="437">
        <f t="shared" si="35"/>
        <v>0</v>
      </c>
      <c r="J158" s="474"/>
      <c r="K158" s="474"/>
    </row>
    <row r="159" spans="1:11" s="475" customFormat="1" ht="31.5" x14ac:dyDescent="0.25">
      <c r="A159" s="225" t="s">
        <v>986</v>
      </c>
      <c r="B159" s="398" t="s">
        <v>125</v>
      </c>
      <c r="C159" s="397" t="s">
        <v>105</v>
      </c>
      <c r="D159" s="397" t="s">
        <v>90</v>
      </c>
      <c r="E159" s="397" t="s">
        <v>707</v>
      </c>
      <c r="F159" s="436"/>
      <c r="G159" s="437">
        <f>G166</f>
        <v>0</v>
      </c>
      <c r="H159" s="437">
        <f t="shared" ref="H159:I159" si="36">H166</f>
        <v>0</v>
      </c>
      <c r="I159" s="437">
        <f t="shared" si="36"/>
        <v>0</v>
      </c>
      <c r="J159" s="474"/>
      <c r="K159" s="474"/>
    </row>
    <row r="160" spans="1:11" s="475" customFormat="1" ht="45" hidden="1" x14ac:dyDescent="0.2">
      <c r="A160" s="533" t="s">
        <v>196</v>
      </c>
      <c r="B160" s="399" t="s">
        <v>125</v>
      </c>
      <c r="C160" s="433" t="s">
        <v>105</v>
      </c>
      <c r="D160" s="433" t="s">
        <v>90</v>
      </c>
      <c r="E160" s="500" t="s">
        <v>195</v>
      </c>
      <c r="F160" s="501"/>
      <c r="G160" s="435">
        <f>G161</f>
        <v>0</v>
      </c>
      <c r="H160" s="435">
        <f>H161</f>
        <v>1199500</v>
      </c>
      <c r="I160" s="484">
        <f t="shared" si="32"/>
        <v>-1199500</v>
      </c>
      <c r="J160" s="474"/>
      <c r="K160" s="474"/>
    </row>
    <row r="161" spans="1:11" s="475" customFormat="1" ht="30" hidden="1" x14ac:dyDescent="0.2">
      <c r="A161" s="534" t="s">
        <v>144</v>
      </c>
      <c r="B161" s="399" t="s">
        <v>125</v>
      </c>
      <c r="C161" s="452" t="s">
        <v>105</v>
      </c>
      <c r="D161" s="452" t="s">
        <v>90</v>
      </c>
      <c r="E161" s="508" t="s">
        <v>195</v>
      </c>
      <c r="F161" s="509" t="s">
        <v>148</v>
      </c>
      <c r="G161" s="432"/>
      <c r="H161" s="432">
        <v>1199500</v>
      </c>
      <c r="I161" s="484">
        <f t="shared" si="32"/>
        <v>-1199500</v>
      </c>
      <c r="J161" s="474"/>
      <c r="K161" s="474"/>
    </row>
    <row r="162" spans="1:11" s="475" customFormat="1" ht="30" hidden="1" x14ac:dyDescent="0.2">
      <c r="A162" s="533" t="s">
        <v>368</v>
      </c>
      <c r="B162" s="399" t="s">
        <v>125</v>
      </c>
      <c r="C162" s="433" t="s">
        <v>105</v>
      </c>
      <c r="D162" s="433" t="s">
        <v>90</v>
      </c>
      <c r="E162" s="494" t="s">
        <v>369</v>
      </c>
      <c r="F162" s="434"/>
      <c r="G162" s="432">
        <f>G163</f>
        <v>0</v>
      </c>
      <c r="H162" s="432"/>
      <c r="I162" s="484"/>
      <c r="J162" s="474"/>
      <c r="K162" s="474"/>
    </row>
    <row r="163" spans="1:11" s="475" customFormat="1" ht="30" hidden="1" x14ac:dyDescent="0.2">
      <c r="A163" s="533" t="s">
        <v>144</v>
      </c>
      <c r="B163" s="399" t="s">
        <v>125</v>
      </c>
      <c r="C163" s="433" t="s">
        <v>105</v>
      </c>
      <c r="D163" s="433" t="s">
        <v>90</v>
      </c>
      <c r="E163" s="494" t="s">
        <v>369</v>
      </c>
      <c r="F163" s="434" t="s">
        <v>148</v>
      </c>
      <c r="G163" s="432"/>
      <c r="H163" s="432"/>
      <c r="I163" s="484"/>
      <c r="J163" s="474"/>
      <c r="K163" s="474"/>
    </row>
    <row r="164" spans="1:11" s="475" customFormat="1" ht="75" hidden="1" x14ac:dyDescent="0.2">
      <c r="A164" s="533" t="s">
        <v>370</v>
      </c>
      <c r="B164" s="399" t="s">
        <v>125</v>
      </c>
      <c r="C164" s="433" t="s">
        <v>105</v>
      </c>
      <c r="D164" s="433" t="s">
        <v>90</v>
      </c>
      <c r="E164" s="433" t="s">
        <v>371</v>
      </c>
      <c r="F164" s="434"/>
      <c r="G164" s="432">
        <f>G165</f>
        <v>0</v>
      </c>
      <c r="H164" s="432"/>
      <c r="I164" s="484"/>
      <c r="J164" s="474"/>
      <c r="K164" s="474"/>
    </row>
    <row r="165" spans="1:11" s="475" customFormat="1" ht="30" hidden="1" x14ac:dyDescent="0.2">
      <c r="A165" s="533" t="s">
        <v>144</v>
      </c>
      <c r="B165" s="399" t="s">
        <v>125</v>
      </c>
      <c r="C165" s="433" t="s">
        <v>105</v>
      </c>
      <c r="D165" s="433" t="s">
        <v>90</v>
      </c>
      <c r="E165" s="433" t="s">
        <v>371</v>
      </c>
      <c r="F165" s="434" t="s">
        <v>148</v>
      </c>
      <c r="G165" s="432"/>
      <c r="H165" s="432"/>
      <c r="I165" s="484"/>
      <c r="J165" s="474"/>
      <c r="K165" s="474"/>
    </row>
    <row r="166" spans="1:11" s="475" customFormat="1" ht="30" x14ac:dyDescent="0.2">
      <c r="A166" s="533" t="s">
        <v>169</v>
      </c>
      <c r="B166" s="399" t="s">
        <v>125</v>
      </c>
      <c r="C166" s="433" t="s">
        <v>105</v>
      </c>
      <c r="D166" s="433" t="s">
        <v>90</v>
      </c>
      <c r="E166" s="433" t="s">
        <v>767</v>
      </c>
      <c r="F166" s="434"/>
      <c r="G166" s="435">
        <f>G167+G169</f>
        <v>0</v>
      </c>
      <c r="H166" s="435">
        <f t="shared" ref="H166:I166" si="37">H167+H169</f>
        <v>0</v>
      </c>
      <c r="I166" s="435">
        <f t="shared" si="37"/>
        <v>0</v>
      </c>
      <c r="J166" s="474"/>
      <c r="K166" s="474"/>
    </row>
    <row r="167" spans="1:11" s="475" customFormat="1" ht="60" x14ac:dyDescent="0.2">
      <c r="A167" s="209" t="s">
        <v>134</v>
      </c>
      <c r="B167" s="399" t="s">
        <v>125</v>
      </c>
      <c r="C167" s="433" t="s">
        <v>105</v>
      </c>
      <c r="D167" s="433" t="s">
        <v>90</v>
      </c>
      <c r="E167" s="433" t="s">
        <v>767</v>
      </c>
      <c r="F167" s="434"/>
      <c r="G167" s="435">
        <f>G168</f>
        <v>0</v>
      </c>
      <c r="H167" s="435">
        <f t="shared" ref="H167:I167" si="38">H168</f>
        <v>0</v>
      </c>
      <c r="I167" s="435">
        <f t="shared" si="38"/>
        <v>0</v>
      </c>
      <c r="J167" s="474"/>
      <c r="K167" s="474"/>
    </row>
    <row r="168" spans="1:11" s="475" customFormat="1" ht="63" customHeight="1" x14ac:dyDescent="0.2">
      <c r="A168" s="209" t="s">
        <v>134</v>
      </c>
      <c r="B168" s="399" t="s">
        <v>125</v>
      </c>
      <c r="C168" s="433" t="s">
        <v>105</v>
      </c>
      <c r="D168" s="433" t="s">
        <v>90</v>
      </c>
      <c r="E168" s="433" t="s">
        <v>767</v>
      </c>
      <c r="F168" s="434" t="s">
        <v>127</v>
      </c>
      <c r="G168" s="435"/>
      <c r="H168" s="435"/>
      <c r="I168" s="435"/>
      <c r="J168" s="474"/>
      <c r="K168" s="474"/>
    </row>
    <row r="169" spans="1:11" s="475" customFormat="1" ht="30" x14ac:dyDescent="0.2">
      <c r="A169" s="209" t="s">
        <v>137</v>
      </c>
      <c r="B169" s="399" t="s">
        <v>125</v>
      </c>
      <c r="C169" s="433" t="s">
        <v>105</v>
      </c>
      <c r="D169" s="433" t="s">
        <v>90</v>
      </c>
      <c r="E169" s="433" t="s">
        <v>767</v>
      </c>
      <c r="F169" s="434"/>
      <c r="G169" s="435">
        <f>G170</f>
        <v>0</v>
      </c>
      <c r="H169" s="435">
        <f t="shared" ref="H169:I169" si="39">H170</f>
        <v>0</v>
      </c>
      <c r="I169" s="435">
        <f t="shared" si="39"/>
        <v>0</v>
      </c>
      <c r="J169" s="474"/>
      <c r="K169" s="474"/>
    </row>
    <row r="170" spans="1:11" s="475" customFormat="1" ht="30" x14ac:dyDescent="0.2">
      <c r="A170" s="209" t="s">
        <v>137</v>
      </c>
      <c r="B170" s="399" t="s">
        <v>125</v>
      </c>
      <c r="C170" s="433" t="s">
        <v>105</v>
      </c>
      <c r="D170" s="433" t="s">
        <v>90</v>
      </c>
      <c r="E170" s="433" t="s">
        <v>767</v>
      </c>
      <c r="F170" s="434" t="s">
        <v>129</v>
      </c>
      <c r="G170" s="435"/>
      <c r="H170" s="435"/>
      <c r="I170" s="503"/>
      <c r="J170" s="474"/>
      <c r="K170" s="474"/>
    </row>
    <row r="171" spans="1:11" s="475" customFormat="1" ht="30" hidden="1" x14ac:dyDescent="0.2">
      <c r="A171" s="209" t="s">
        <v>372</v>
      </c>
      <c r="B171" s="399" t="s">
        <v>125</v>
      </c>
      <c r="C171" s="433" t="s">
        <v>105</v>
      </c>
      <c r="D171" s="433" t="s">
        <v>90</v>
      </c>
      <c r="E171" s="466" t="s">
        <v>373</v>
      </c>
      <c r="F171" s="501"/>
      <c r="G171" s="432">
        <f>G172</f>
        <v>0</v>
      </c>
      <c r="H171" s="435">
        <f>H172</f>
        <v>54793200</v>
      </c>
      <c r="I171" s="484" t="e">
        <f>#REF!-H171</f>
        <v>#REF!</v>
      </c>
      <c r="J171" s="474"/>
      <c r="K171" s="474"/>
    </row>
    <row r="172" spans="1:11" s="475" customFormat="1" ht="30" hidden="1" x14ac:dyDescent="0.2">
      <c r="A172" s="209" t="s">
        <v>137</v>
      </c>
      <c r="B172" s="399" t="s">
        <v>125</v>
      </c>
      <c r="C172" s="433" t="s">
        <v>105</v>
      </c>
      <c r="D172" s="433" t="s">
        <v>90</v>
      </c>
      <c r="E172" s="466" t="s">
        <v>373</v>
      </c>
      <c r="F172" s="434" t="s">
        <v>129</v>
      </c>
      <c r="G172" s="432"/>
      <c r="H172" s="435">
        <v>54793200</v>
      </c>
      <c r="I172" s="484" t="e">
        <f>#REF!-H172</f>
        <v>#REF!</v>
      </c>
      <c r="J172" s="474"/>
      <c r="K172" s="474"/>
    </row>
    <row r="173" spans="1:11" s="475" customFormat="1" ht="31.5" x14ac:dyDescent="0.2">
      <c r="A173" s="438" t="s">
        <v>760</v>
      </c>
      <c r="B173" s="398" t="s">
        <v>125</v>
      </c>
      <c r="C173" s="397" t="s">
        <v>105</v>
      </c>
      <c r="D173" s="397" t="s">
        <v>90</v>
      </c>
      <c r="E173" s="467" t="s">
        <v>768</v>
      </c>
      <c r="F173" s="436"/>
      <c r="G173" s="451">
        <f>G174</f>
        <v>0</v>
      </c>
      <c r="H173" s="451">
        <f>H174</f>
        <v>0</v>
      </c>
      <c r="I173" s="451">
        <f t="shared" ref="I173" si="40">I174</f>
        <v>0</v>
      </c>
      <c r="J173" s="474"/>
      <c r="K173" s="474"/>
    </row>
    <row r="174" spans="1:11" s="475" customFormat="1" ht="59.25" customHeight="1" x14ac:dyDescent="0.2">
      <c r="A174" s="209" t="s">
        <v>769</v>
      </c>
      <c r="B174" s="399" t="s">
        <v>125</v>
      </c>
      <c r="C174" s="433" t="s">
        <v>105</v>
      </c>
      <c r="D174" s="433" t="s">
        <v>90</v>
      </c>
      <c r="E174" s="466" t="s">
        <v>770</v>
      </c>
      <c r="F174" s="434" t="s">
        <v>127</v>
      </c>
      <c r="G174" s="432"/>
      <c r="H174" s="435"/>
      <c r="I174" s="503"/>
      <c r="J174" s="474"/>
      <c r="K174" s="474"/>
    </row>
    <row r="175" spans="1:11" s="475" customFormat="1" ht="15.75" x14ac:dyDescent="0.2">
      <c r="A175" s="535" t="s">
        <v>14</v>
      </c>
      <c r="B175" s="398" t="s">
        <v>125</v>
      </c>
      <c r="C175" s="397" t="s">
        <v>105</v>
      </c>
      <c r="D175" s="397" t="s">
        <v>91</v>
      </c>
      <c r="E175" s="397"/>
      <c r="F175" s="436"/>
      <c r="G175" s="437">
        <f>G176+G201+G185+G188+G196+G192+G194+G198+G203+G205</f>
        <v>0</v>
      </c>
      <c r="H175" s="437">
        <f t="shared" ref="H175:I175" si="41">H176+H201+H185+H188+H196+H192+H194+H198+H203+H205</f>
        <v>0</v>
      </c>
      <c r="I175" s="437">
        <f t="shared" si="41"/>
        <v>0</v>
      </c>
      <c r="J175" s="474"/>
      <c r="K175" s="474"/>
    </row>
    <row r="176" spans="1:11" s="475" customFormat="1" ht="15.75" x14ac:dyDescent="0.2">
      <c r="A176" s="536" t="s">
        <v>750</v>
      </c>
      <c r="B176" s="398" t="s">
        <v>125</v>
      </c>
      <c r="C176" s="397" t="s">
        <v>105</v>
      </c>
      <c r="D176" s="397" t="s">
        <v>91</v>
      </c>
      <c r="E176" s="397" t="s">
        <v>707</v>
      </c>
      <c r="F176" s="436"/>
      <c r="G176" s="437">
        <f>G177+G181</f>
        <v>0</v>
      </c>
      <c r="H176" s="437">
        <f t="shared" ref="H176:I176" si="42">H177+H181</f>
        <v>0</v>
      </c>
      <c r="I176" s="437">
        <f t="shared" si="42"/>
        <v>0</v>
      </c>
      <c r="J176" s="474"/>
      <c r="K176" s="474"/>
    </row>
    <row r="177" spans="1:11" s="475" customFormat="1" ht="30" x14ac:dyDescent="0.2">
      <c r="A177" s="357" t="s">
        <v>82</v>
      </c>
      <c r="B177" s="399" t="s">
        <v>125</v>
      </c>
      <c r="C177" s="433" t="s">
        <v>105</v>
      </c>
      <c r="D177" s="433" t="s">
        <v>91</v>
      </c>
      <c r="E177" s="433" t="s">
        <v>771</v>
      </c>
      <c r="F177" s="434"/>
      <c r="G177" s="435">
        <f>G178+G179+G180</f>
        <v>0</v>
      </c>
      <c r="H177" s="435">
        <f t="shared" ref="H177:I177" si="43">H178+H179+H180</f>
        <v>0</v>
      </c>
      <c r="I177" s="435">
        <f t="shared" si="43"/>
        <v>0</v>
      </c>
      <c r="J177" s="474"/>
      <c r="K177" s="474"/>
    </row>
    <row r="178" spans="1:11" s="475" customFormat="1" ht="60" x14ac:dyDescent="0.2">
      <c r="A178" s="209" t="s">
        <v>134</v>
      </c>
      <c r="B178" s="399" t="s">
        <v>125</v>
      </c>
      <c r="C178" s="433" t="s">
        <v>105</v>
      </c>
      <c r="D178" s="433" t="s">
        <v>91</v>
      </c>
      <c r="E178" s="433" t="s">
        <v>771</v>
      </c>
      <c r="F178" s="434" t="s">
        <v>127</v>
      </c>
      <c r="G178" s="435"/>
      <c r="H178" s="435"/>
      <c r="I178" s="537"/>
      <c r="J178" s="474"/>
      <c r="K178" s="474"/>
    </row>
    <row r="179" spans="1:11" s="475" customFormat="1" ht="30" x14ac:dyDescent="0.2">
      <c r="A179" s="209" t="s">
        <v>137</v>
      </c>
      <c r="B179" s="399" t="s">
        <v>125</v>
      </c>
      <c r="C179" s="433" t="s">
        <v>105</v>
      </c>
      <c r="D179" s="433" t="s">
        <v>91</v>
      </c>
      <c r="E179" s="433" t="s">
        <v>771</v>
      </c>
      <c r="F179" s="434" t="s">
        <v>129</v>
      </c>
      <c r="G179" s="435"/>
      <c r="H179" s="435"/>
      <c r="I179" s="537"/>
      <c r="J179" s="474"/>
      <c r="K179" s="474"/>
    </row>
    <row r="180" spans="1:11" s="475" customFormat="1" ht="30" x14ac:dyDescent="0.2">
      <c r="A180" s="533" t="s">
        <v>144</v>
      </c>
      <c r="B180" s="399" t="s">
        <v>125</v>
      </c>
      <c r="C180" s="433" t="s">
        <v>105</v>
      </c>
      <c r="D180" s="433" t="s">
        <v>91</v>
      </c>
      <c r="E180" s="433" t="s">
        <v>771</v>
      </c>
      <c r="F180" s="434" t="s">
        <v>148</v>
      </c>
      <c r="G180" s="435"/>
      <c r="H180" s="435"/>
      <c r="I180" s="537"/>
      <c r="J180" s="474"/>
      <c r="K180" s="474"/>
    </row>
    <row r="181" spans="1:11" s="475" customFormat="1" ht="75" x14ac:dyDescent="0.2">
      <c r="A181" s="357" t="s">
        <v>171</v>
      </c>
      <c r="B181" s="399" t="s">
        <v>125</v>
      </c>
      <c r="C181" s="433" t="s">
        <v>105</v>
      </c>
      <c r="D181" s="433" t="s">
        <v>91</v>
      </c>
      <c r="E181" s="433" t="s">
        <v>772</v>
      </c>
      <c r="F181" s="434"/>
      <c r="G181" s="435">
        <f>G182+G183+G184</f>
        <v>0</v>
      </c>
      <c r="H181" s="435">
        <f t="shared" ref="H181:I181" si="44">H182+H183+H184</f>
        <v>0</v>
      </c>
      <c r="I181" s="435">
        <f t="shared" si="44"/>
        <v>0</v>
      </c>
      <c r="J181" s="474"/>
      <c r="K181" s="474"/>
    </row>
    <row r="182" spans="1:11" s="475" customFormat="1" ht="60" x14ac:dyDescent="0.2">
      <c r="A182" s="209" t="s">
        <v>134</v>
      </c>
      <c r="B182" s="399" t="s">
        <v>125</v>
      </c>
      <c r="C182" s="433" t="s">
        <v>105</v>
      </c>
      <c r="D182" s="433" t="s">
        <v>91</v>
      </c>
      <c r="E182" s="433" t="s">
        <v>772</v>
      </c>
      <c r="F182" s="434" t="s">
        <v>127</v>
      </c>
      <c r="G182" s="435"/>
      <c r="H182" s="435"/>
      <c r="I182" s="503"/>
      <c r="J182" s="474"/>
      <c r="K182" s="474"/>
    </row>
    <row r="183" spans="1:11" s="475" customFormat="1" ht="30" x14ac:dyDescent="0.2">
      <c r="A183" s="209" t="s">
        <v>137</v>
      </c>
      <c r="B183" s="399" t="s">
        <v>125</v>
      </c>
      <c r="C183" s="433" t="s">
        <v>105</v>
      </c>
      <c r="D183" s="433" t="s">
        <v>91</v>
      </c>
      <c r="E183" s="433" t="s">
        <v>772</v>
      </c>
      <c r="F183" s="434" t="s">
        <v>129</v>
      </c>
      <c r="G183" s="435"/>
      <c r="H183" s="435"/>
      <c r="I183" s="503"/>
      <c r="J183" s="474"/>
      <c r="K183" s="474"/>
    </row>
    <row r="184" spans="1:11" s="475" customFormat="1" x14ac:dyDescent="0.2">
      <c r="A184" s="209" t="s">
        <v>138</v>
      </c>
      <c r="B184" s="399" t="s">
        <v>125</v>
      </c>
      <c r="C184" s="433" t="s">
        <v>105</v>
      </c>
      <c r="D184" s="433" t="s">
        <v>91</v>
      </c>
      <c r="E184" s="433" t="s">
        <v>772</v>
      </c>
      <c r="F184" s="434" t="s">
        <v>130</v>
      </c>
      <c r="G184" s="435"/>
      <c r="H184" s="435"/>
      <c r="I184" s="484"/>
      <c r="J184" s="474"/>
      <c r="K184" s="474"/>
    </row>
    <row r="185" spans="1:11" s="475" customFormat="1" hidden="1" x14ac:dyDescent="0.2">
      <c r="A185" s="209" t="s">
        <v>14</v>
      </c>
      <c r="B185" s="399" t="s">
        <v>125</v>
      </c>
      <c r="C185" s="433" t="s">
        <v>105</v>
      </c>
      <c r="D185" s="433" t="s">
        <v>91</v>
      </c>
      <c r="E185" s="433" t="s">
        <v>314</v>
      </c>
      <c r="F185" s="434"/>
      <c r="G185" s="435">
        <f>G186+G187</f>
        <v>0</v>
      </c>
      <c r="H185" s="435"/>
      <c r="I185" s="484"/>
      <c r="J185" s="474"/>
      <c r="K185" s="474"/>
    </row>
    <row r="186" spans="1:11" s="475" customFormat="1" ht="60" hidden="1" x14ac:dyDescent="0.2">
      <c r="A186" s="209" t="s">
        <v>134</v>
      </c>
      <c r="B186" s="399" t="s">
        <v>125</v>
      </c>
      <c r="C186" s="433" t="s">
        <v>105</v>
      </c>
      <c r="D186" s="433" t="s">
        <v>91</v>
      </c>
      <c r="E186" s="433" t="s">
        <v>314</v>
      </c>
      <c r="F186" s="434" t="s">
        <v>127</v>
      </c>
      <c r="G186" s="435"/>
      <c r="H186" s="435"/>
      <c r="I186" s="484"/>
      <c r="J186" s="474"/>
      <c r="K186" s="474"/>
    </row>
    <row r="187" spans="1:11" s="475" customFormat="1" ht="30" hidden="1" x14ac:dyDescent="0.2">
      <c r="A187" s="538" t="s">
        <v>144</v>
      </c>
      <c r="B187" s="399" t="s">
        <v>125</v>
      </c>
      <c r="C187" s="433" t="s">
        <v>105</v>
      </c>
      <c r="D187" s="433" t="s">
        <v>91</v>
      </c>
      <c r="E187" s="433" t="s">
        <v>314</v>
      </c>
      <c r="F187" s="434" t="s">
        <v>148</v>
      </c>
      <c r="G187" s="435"/>
      <c r="H187" s="435"/>
      <c r="I187" s="484"/>
      <c r="J187" s="474"/>
      <c r="K187" s="474"/>
    </row>
    <row r="188" spans="1:11" s="475" customFormat="1" ht="30" hidden="1" x14ac:dyDescent="0.2">
      <c r="A188" s="209" t="s">
        <v>374</v>
      </c>
      <c r="B188" s="399" t="s">
        <v>125</v>
      </c>
      <c r="C188" s="433" t="s">
        <v>105</v>
      </c>
      <c r="D188" s="433" t="s">
        <v>91</v>
      </c>
      <c r="E188" s="433" t="s">
        <v>314</v>
      </c>
      <c r="F188" s="434"/>
      <c r="G188" s="435">
        <f>G189+G190+G191</f>
        <v>0</v>
      </c>
      <c r="H188" s="435"/>
      <c r="I188" s="484"/>
      <c r="J188" s="474"/>
      <c r="K188" s="474"/>
    </row>
    <row r="189" spans="1:11" s="475" customFormat="1" ht="30" hidden="1" x14ac:dyDescent="0.2">
      <c r="A189" s="209" t="s">
        <v>137</v>
      </c>
      <c r="B189" s="399" t="s">
        <v>125</v>
      </c>
      <c r="C189" s="433" t="s">
        <v>105</v>
      </c>
      <c r="D189" s="433" t="s">
        <v>91</v>
      </c>
      <c r="E189" s="433" t="s">
        <v>314</v>
      </c>
      <c r="F189" s="434" t="s">
        <v>129</v>
      </c>
      <c r="G189" s="435"/>
      <c r="H189" s="435"/>
      <c r="I189" s="484"/>
      <c r="J189" s="474"/>
      <c r="K189" s="474"/>
    </row>
    <row r="190" spans="1:11" s="475" customFormat="1" ht="30" hidden="1" x14ac:dyDescent="0.2">
      <c r="A190" s="538" t="s">
        <v>144</v>
      </c>
      <c r="B190" s="399" t="s">
        <v>125</v>
      </c>
      <c r="C190" s="433" t="s">
        <v>105</v>
      </c>
      <c r="D190" s="433" t="s">
        <v>91</v>
      </c>
      <c r="E190" s="433" t="s">
        <v>314</v>
      </c>
      <c r="F190" s="434" t="s">
        <v>148</v>
      </c>
      <c r="G190" s="435"/>
      <c r="H190" s="435"/>
      <c r="I190" s="484"/>
      <c r="J190" s="474"/>
      <c r="K190" s="474"/>
    </row>
    <row r="191" spans="1:11" s="475" customFormat="1" hidden="1" x14ac:dyDescent="0.2">
      <c r="A191" s="209" t="s">
        <v>138</v>
      </c>
      <c r="B191" s="399" t="s">
        <v>125</v>
      </c>
      <c r="C191" s="433" t="s">
        <v>105</v>
      </c>
      <c r="D191" s="433" t="s">
        <v>91</v>
      </c>
      <c r="E191" s="433" t="s">
        <v>314</v>
      </c>
      <c r="F191" s="434" t="s">
        <v>130</v>
      </c>
      <c r="G191" s="435"/>
      <c r="H191" s="435"/>
      <c r="I191" s="484"/>
      <c r="J191" s="474"/>
      <c r="K191" s="474"/>
    </row>
    <row r="192" spans="1:11" s="475" customFormat="1" ht="60" hidden="1" x14ac:dyDescent="0.2">
      <c r="A192" s="209" t="s">
        <v>375</v>
      </c>
      <c r="B192" s="399" t="s">
        <v>125</v>
      </c>
      <c r="C192" s="433" t="s">
        <v>105</v>
      </c>
      <c r="D192" s="433" t="s">
        <v>91</v>
      </c>
      <c r="E192" s="466" t="s">
        <v>376</v>
      </c>
      <c r="F192" s="434"/>
      <c r="G192" s="435">
        <f>G193</f>
        <v>0</v>
      </c>
      <c r="H192" s="435"/>
      <c r="I192" s="484"/>
      <c r="J192" s="474"/>
      <c r="K192" s="474"/>
    </row>
    <row r="193" spans="1:11" s="475" customFormat="1" ht="30" hidden="1" x14ac:dyDescent="0.2">
      <c r="A193" s="209" t="s">
        <v>137</v>
      </c>
      <c r="B193" s="399" t="s">
        <v>125</v>
      </c>
      <c r="C193" s="433" t="s">
        <v>105</v>
      </c>
      <c r="D193" s="433" t="s">
        <v>91</v>
      </c>
      <c r="E193" s="466" t="s">
        <v>376</v>
      </c>
      <c r="F193" s="434" t="s">
        <v>129</v>
      </c>
      <c r="G193" s="435"/>
      <c r="H193" s="435"/>
      <c r="I193" s="484"/>
      <c r="J193" s="474"/>
      <c r="K193" s="474"/>
    </row>
    <row r="194" spans="1:11" s="475" customFormat="1" ht="60" hidden="1" x14ac:dyDescent="0.2">
      <c r="A194" s="209" t="s">
        <v>377</v>
      </c>
      <c r="B194" s="399" t="s">
        <v>125</v>
      </c>
      <c r="C194" s="433" t="s">
        <v>105</v>
      </c>
      <c r="D194" s="433" t="s">
        <v>91</v>
      </c>
      <c r="E194" s="466" t="s">
        <v>378</v>
      </c>
      <c r="F194" s="434"/>
      <c r="G194" s="435">
        <f>G195</f>
        <v>0</v>
      </c>
      <c r="H194" s="435"/>
      <c r="I194" s="484"/>
      <c r="J194" s="474"/>
      <c r="K194" s="474"/>
    </row>
    <row r="195" spans="1:11" s="475" customFormat="1" ht="30" hidden="1" x14ac:dyDescent="0.2">
      <c r="A195" s="209" t="s">
        <v>137</v>
      </c>
      <c r="B195" s="399" t="s">
        <v>125</v>
      </c>
      <c r="C195" s="433" t="s">
        <v>105</v>
      </c>
      <c r="D195" s="433" t="s">
        <v>91</v>
      </c>
      <c r="E195" s="466" t="s">
        <v>378</v>
      </c>
      <c r="F195" s="434" t="s">
        <v>129</v>
      </c>
      <c r="G195" s="435"/>
      <c r="H195" s="435"/>
      <c r="I195" s="484"/>
      <c r="J195" s="474"/>
      <c r="K195" s="474"/>
    </row>
    <row r="196" spans="1:11" s="475" customFormat="1" ht="30" hidden="1" x14ac:dyDescent="0.2">
      <c r="A196" s="209" t="s">
        <v>379</v>
      </c>
      <c r="B196" s="399" t="s">
        <v>125</v>
      </c>
      <c r="C196" s="433" t="s">
        <v>105</v>
      </c>
      <c r="D196" s="433" t="s">
        <v>91</v>
      </c>
      <c r="E196" s="466" t="s">
        <v>380</v>
      </c>
      <c r="F196" s="434"/>
      <c r="G196" s="435">
        <f>G197</f>
        <v>0</v>
      </c>
      <c r="H196" s="435"/>
      <c r="I196" s="484"/>
      <c r="J196" s="474"/>
      <c r="K196" s="474"/>
    </row>
    <row r="197" spans="1:11" s="475" customFormat="1" ht="30" hidden="1" x14ac:dyDescent="0.2">
      <c r="A197" s="538" t="s">
        <v>144</v>
      </c>
      <c r="B197" s="399" t="s">
        <v>125</v>
      </c>
      <c r="C197" s="433" t="s">
        <v>105</v>
      </c>
      <c r="D197" s="433" t="s">
        <v>91</v>
      </c>
      <c r="E197" s="466" t="s">
        <v>380</v>
      </c>
      <c r="F197" s="434" t="s">
        <v>148</v>
      </c>
      <c r="G197" s="435"/>
      <c r="H197" s="435"/>
      <c r="I197" s="484"/>
      <c r="J197" s="474"/>
      <c r="K197" s="474"/>
    </row>
    <row r="198" spans="1:11" s="475" customFormat="1" ht="75" hidden="1" x14ac:dyDescent="0.2">
      <c r="A198" s="533" t="s">
        <v>370</v>
      </c>
      <c r="B198" s="399" t="s">
        <v>125</v>
      </c>
      <c r="C198" s="433" t="s">
        <v>105</v>
      </c>
      <c r="D198" s="433" t="s">
        <v>91</v>
      </c>
      <c r="E198" s="466" t="s">
        <v>381</v>
      </c>
      <c r="F198" s="434"/>
      <c r="G198" s="435">
        <f>G199+G200</f>
        <v>0</v>
      </c>
      <c r="H198" s="435"/>
      <c r="I198" s="484"/>
      <c r="J198" s="474"/>
      <c r="K198" s="474"/>
    </row>
    <row r="199" spans="1:11" s="475" customFormat="1" ht="60" hidden="1" x14ac:dyDescent="0.2">
      <c r="A199" s="209" t="s">
        <v>134</v>
      </c>
      <c r="B199" s="399" t="s">
        <v>125</v>
      </c>
      <c r="C199" s="433" t="s">
        <v>105</v>
      </c>
      <c r="D199" s="433" t="s">
        <v>91</v>
      </c>
      <c r="E199" s="466" t="s">
        <v>381</v>
      </c>
      <c r="F199" s="434" t="s">
        <v>127</v>
      </c>
      <c r="G199" s="435"/>
      <c r="H199" s="435"/>
      <c r="I199" s="484"/>
      <c r="J199" s="474"/>
      <c r="K199" s="474"/>
    </row>
    <row r="200" spans="1:11" s="475" customFormat="1" ht="30" hidden="1" x14ac:dyDescent="0.2">
      <c r="A200" s="538" t="s">
        <v>144</v>
      </c>
      <c r="B200" s="399" t="s">
        <v>125</v>
      </c>
      <c r="C200" s="433" t="s">
        <v>105</v>
      </c>
      <c r="D200" s="433" t="s">
        <v>91</v>
      </c>
      <c r="E200" s="466" t="s">
        <v>381</v>
      </c>
      <c r="F200" s="434" t="s">
        <v>148</v>
      </c>
      <c r="G200" s="435"/>
      <c r="H200" s="435"/>
      <c r="I200" s="484"/>
      <c r="J200" s="474"/>
      <c r="K200" s="474"/>
    </row>
    <row r="201" spans="1:11" s="541" customFormat="1" hidden="1" x14ac:dyDescent="0.2">
      <c r="A201" s="209" t="s">
        <v>145</v>
      </c>
      <c r="B201" s="399" t="s">
        <v>125</v>
      </c>
      <c r="C201" s="391" t="s">
        <v>105</v>
      </c>
      <c r="D201" s="391" t="s">
        <v>91</v>
      </c>
      <c r="E201" s="220" t="s">
        <v>315</v>
      </c>
      <c r="F201" s="448"/>
      <c r="G201" s="443">
        <f>SUM(G202:G202)</f>
        <v>0</v>
      </c>
      <c r="H201" s="443"/>
      <c r="I201" s="539">
        <f t="shared" si="32"/>
        <v>0</v>
      </c>
      <c r="J201" s="540"/>
      <c r="K201" s="540"/>
    </row>
    <row r="202" spans="1:11" s="541" customFormat="1" ht="30" hidden="1" x14ac:dyDescent="0.2">
      <c r="A202" s="538" t="s">
        <v>144</v>
      </c>
      <c r="B202" s="399" t="s">
        <v>125</v>
      </c>
      <c r="C202" s="391" t="s">
        <v>105</v>
      </c>
      <c r="D202" s="391" t="s">
        <v>91</v>
      </c>
      <c r="E202" s="220" t="s">
        <v>315</v>
      </c>
      <c r="F202" s="448" t="s">
        <v>148</v>
      </c>
      <c r="G202" s="443"/>
      <c r="H202" s="443"/>
      <c r="I202" s="539">
        <f t="shared" ref="I202:I250" si="45">G202-H202</f>
        <v>0</v>
      </c>
      <c r="J202" s="540"/>
      <c r="K202" s="540"/>
    </row>
    <row r="203" spans="1:11" s="541" customFormat="1" ht="30" hidden="1" x14ac:dyDescent="0.2">
      <c r="A203" s="538" t="s">
        <v>382</v>
      </c>
      <c r="B203" s="399" t="s">
        <v>125</v>
      </c>
      <c r="C203" s="391" t="s">
        <v>105</v>
      </c>
      <c r="D203" s="391" t="s">
        <v>91</v>
      </c>
      <c r="E203" s="542" t="s">
        <v>383</v>
      </c>
      <c r="F203" s="448"/>
      <c r="G203" s="443">
        <f>G204</f>
        <v>0</v>
      </c>
      <c r="H203" s="443"/>
      <c r="I203" s="539"/>
      <c r="J203" s="540"/>
      <c r="K203" s="540"/>
    </row>
    <row r="204" spans="1:11" s="541" customFormat="1" ht="30" hidden="1" x14ac:dyDescent="0.2">
      <c r="A204" s="209" t="s">
        <v>137</v>
      </c>
      <c r="B204" s="399" t="s">
        <v>125</v>
      </c>
      <c r="C204" s="391" t="s">
        <v>105</v>
      </c>
      <c r="D204" s="391" t="s">
        <v>91</v>
      </c>
      <c r="E204" s="542" t="s">
        <v>383</v>
      </c>
      <c r="F204" s="448" t="s">
        <v>129</v>
      </c>
      <c r="G204" s="443"/>
      <c r="H204" s="443"/>
      <c r="I204" s="539"/>
      <c r="J204" s="540"/>
      <c r="K204" s="540"/>
    </row>
    <row r="205" spans="1:11" s="541" customFormat="1" ht="31.5" x14ac:dyDescent="0.25">
      <c r="A205" s="438" t="s">
        <v>760</v>
      </c>
      <c r="B205" s="398" t="s">
        <v>125</v>
      </c>
      <c r="C205" s="394" t="s">
        <v>105</v>
      </c>
      <c r="D205" s="394" t="s">
        <v>91</v>
      </c>
      <c r="E205" s="543" t="s">
        <v>768</v>
      </c>
      <c r="F205" s="446"/>
      <c r="G205" s="458">
        <f>G206+G207</f>
        <v>0</v>
      </c>
      <c r="H205" s="458">
        <f t="shared" ref="H205:I205" si="46">H206+H207</f>
        <v>0</v>
      </c>
      <c r="I205" s="458">
        <f t="shared" si="46"/>
        <v>0</v>
      </c>
      <c r="J205" s="540"/>
      <c r="K205" s="540"/>
    </row>
    <row r="206" spans="1:11" s="541" customFormat="1" ht="60" x14ac:dyDescent="0.2">
      <c r="A206" s="209" t="s">
        <v>769</v>
      </c>
      <c r="B206" s="544" t="s">
        <v>125</v>
      </c>
      <c r="C206" s="459" t="s">
        <v>105</v>
      </c>
      <c r="D206" s="459" t="s">
        <v>91</v>
      </c>
      <c r="E206" s="545" t="s">
        <v>770</v>
      </c>
      <c r="F206" s="460" t="s">
        <v>127</v>
      </c>
      <c r="G206" s="461"/>
      <c r="H206" s="461"/>
      <c r="I206" s="546"/>
      <c r="J206" s="540"/>
      <c r="K206" s="540"/>
    </row>
    <row r="207" spans="1:11" s="541" customFormat="1" ht="60" x14ac:dyDescent="0.2">
      <c r="A207" s="209" t="s">
        <v>769</v>
      </c>
      <c r="B207" s="544" t="s">
        <v>125</v>
      </c>
      <c r="C207" s="459" t="s">
        <v>105</v>
      </c>
      <c r="D207" s="459" t="s">
        <v>91</v>
      </c>
      <c r="E207" s="545" t="s">
        <v>770</v>
      </c>
      <c r="F207" s="460" t="s">
        <v>148</v>
      </c>
      <c r="G207" s="461"/>
      <c r="H207" s="461"/>
      <c r="I207" s="546"/>
      <c r="J207" s="540"/>
      <c r="K207" s="540"/>
    </row>
    <row r="208" spans="1:11" s="541" customFormat="1" ht="15.75" x14ac:dyDescent="0.25">
      <c r="A208" s="214" t="s">
        <v>636</v>
      </c>
      <c r="B208" s="547" t="s">
        <v>125</v>
      </c>
      <c r="C208" s="462" t="s">
        <v>105</v>
      </c>
      <c r="D208" s="462" t="s">
        <v>93</v>
      </c>
      <c r="E208" s="548" t="s">
        <v>768</v>
      </c>
      <c r="F208" s="463"/>
      <c r="G208" s="464">
        <f>G209</f>
        <v>0</v>
      </c>
      <c r="H208" s="464">
        <f t="shared" ref="H208:I209" si="47">H209</f>
        <v>0</v>
      </c>
      <c r="I208" s="464">
        <f t="shared" si="47"/>
        <v>0</v>
      </c>
      <c r="J208" s="540"/>
      <c r="K208" s="540"/>
    </row>
    <row r="209" spans="1:11" s="541" customFormat="1" x14ac:dyDescent="0.2">
      <c r="A209" s="357" t="s">
        <v>760</v>
      </c>
      <c r="B209" s="544" t="s">
        <v>125</v>
      </c>
      <c r="C209" s="459" t="s">
        <v>105</v>
      </c>
      <c r="D209" s="459" t="s">
        <v>93</v>
      </c>
      <c r="E209" s="545" t="s">
        <v>770</v>
      </c>
      <c r="F209" s="460"/>
      <c r="G209" s="461">
        <f>G210</f>
        <v>0</v>
      </c>
      <c r="H209" s="461">
        <f t="shared" si="47"/>
        <v>0</v>
      </c>
      <c r="I209" s="461">
        <f t="shared" si="47"/>
        <v>0</v>
      </c>
      <c r="J209" s="540"/>
      <c r="K209" s="540"/>
    </row>
    <row r="210" spans="1:11" s="541" customFormat="1" ht="60" x14ac:dyDescent="0.2">
      <c r="A210" s="209" t="s">
        <v>769</v>
      </c>
      <c r="B210" s="544" t="s">
        <v>125</v>
      </c>
      <c r="C210" s="459" t="s">
        <v>105</v>
      </c>
      <c r="D210" s="459" t="s">
        <v>93</v>
      </c>
      <c r="E210" s="545" t="s">
        <v>770</v>
      </c>
      <c r="F210" s="460" t="s">
        <v>127</v>
      </c>
      <c r="G210" s="461"/>
      <c r="H210" s="461"/>
      <c r="I210" s="546"/>
      <c r="J210" s="540"/>
      <c r="K210" s="540"/>
    </row>
    <row r="211" spans="1:11" s="488" customFormat="1" ht="15.75" x14ac:dyDescent="0.25">
      <c r="A211" s="225" t="s">
        <v>712</v>
      </c>
      <c r="B211" s="398" t="s">
        <v>125</v>
      </c>
      <c r="C211" s="397" t="s">
        <v>105</v>
      </c>
      <c r="D211" s="397" t="s">
        <v>105</v>
      </c>
      <c r="E211" s="397"/>
      <c r="F211" s="436"/>
      <c r="G211" s="437">
        <f>G212+G216+G218</f>
        <v>0</v>
      </c>
      <c r="H211" s="437">
        <f t="shared" ref="H211:I211" si="48">H212+H216+H218</f>
        <v>0</v>
      </c>
      <c r="I211" s="437">
        <f t="shared" si="48"/>
        <v>0</v>
      </c>
      <c r="J211" s="487"/>
      <c r="K211" s="487"/>
    </row>
    <row r="212" spans="1:11" s="475" customFormat="1" ht="30" x14ac:dyDescent="0.2">
      <c r="A212" s="549" t="s">
        <v>197</v>
      </c>
      <c r="B212" s="399" t="s">
        <v>125</v>
      </c>
      <c r="C212" s="433" t="s">
        <v>105</v>
      </c>
      <c r="D212" s="433" t="s">
        <v>105</v>
      </c>
      <c r="E212" s="433" t="s">
        <v>773</v>
      </c>
      <c r="F212" s="434"/>
      <c r="G212" s="432">
        <f>G213</f>
        <v>0</v>
      </c>
      <c r="H212" s="432">
        <f t="shared" ref="H212:I212" si="49">H213</f>
        <v>0</v>
      </c>
      <c r="I212" s="432">
        <f t="shared" si="49"/>
        <v>0</v>
      </c>
      <c r="J212" s="474"/>
      <c r="K212" s="474"/>
    </row>
    <row r="213" spans="1:11" s="475" customFormat="1" ht="30" x14ac:dyDescent="0.2">
      <c r="A213" s="549" t="s">
        <v>137</v>
      </c>
      <c r="B213" s="399" t="s">
        <v>125</v>
      </c>
      <c r="C213" s="433" t="s">
        <v>105</v>
      </c>
      <c r="D213" s="433" t="s">
        <v>105</v>
      </c>
      <c r="E213" s="433" t="s">
        <v>773</v>
      </c>
      <c r="F213" s="434" t="s">
        <v>127</v>
      </c>
      <c r="G213" s="432"/>
      <c r="H213" s="432"/>
      <c r="I213" s="503"/>
      <c r="J213" s="474"/>
      <c r="K213" s="474"/>
    </row>
    <row r="214" spans="1:11" s="475" customFormat="1" hidden="1" x14ac:dyDescent="0.2">
      <c r="A214" s="357" t="s">
        <v>141</v>
      </c>
      <c r="B214" s="399" t="s">
        <v>125</v>
      </c>
      <c r="C214" s="433" t="s">
        <v>105</v>
      </c>
      <c r="D214" s="433" t="s">
        <v>105</v>
      </c>
      <c r="E214" s="433" t="s">
        <v>327</v>
      </c>
      <c r="F214" s="434" t="s">
        <v>131</v>
      </c>
      <c r="G214" s="432"/>
      <c r="H214" s="432">
        <v>4240820</v>
      </c>
      <c r="I214" s="484">
        <f t="shared" si="45"/>
        <v>-4240820</v>
      </c>
      <c r="J214" s="474"/>
      <c r="K214" s="474"/>
    </row>
    <row r="215" spans="1:11" s="475" customFormat="1" ht="30" hidden="1" x14ac:dyDescent="0.2">
      <c r="A215" s="538" t="s">
        <v>144</v>
      </c>
      <c r="B215" s="399" t="s">
        <v>125</v>
      </c>
      <c r="C215" s="433" t="s">
        <v>105</v>
      </c>
      <c r="D215" s="433" t="s">
        <v>105</v>
      </c>
      <c r="E215" s="433" t="s">
        <v>642</v>
      </c>
      <c r="F215" s="434" t="s">
        <v>148</v>
      </c>
      <c r="G215" s="432"/>
      <c r="H215" s="432"/>
      <c r="I215" s="484"/>
      <c r="J215" s="474"/>
      <c r="K215" s="474"/>
    </row>
    <row r="216" spans="1:11" s="475" customFormat="1" ht="30" x14ac:dyDescent="0.2">
      <c r="A216" s="549" t="s">
        <v>198</v>
      </c>
      <c r="B216" s="399" t="s">
        <v>125</v>
      </c>
      <c r="C216" s="433" t="s">
        <v>105</v>
      </c>
      <c r="D216" s="433" t="s">
        <v>105</v>
      </c>
      <c r="E216" s="433" t="s">
        <v>773</v>
      </c>
      <c r="F216" s="434"/>
      <c r="G216" s="432">
        <f>G217+G219</f>
        <v>0</v>
      </c>
      <c r="H216" s="432">
        <f t="shared" ref="H216:I216" si="50">H217+H219</f>
        <v>0</v>
      </c>
      <c r="I216" s="432">
        <f t="shared" si="50"/>
        <v>0</v>
      </c>
      <c r="J216" s="474"/>
      <c r="K216" s="474"/>
    </row>
    <row r="217" spans="1:11" s="475" customFormat="1" ht="35.25" customHeight="1" x14ac:dyDescent="0.2">
      <c r="A217" s="549" t="s">
        <v>137</v>
      </c>
      <c r="B217" s="399" t="s">
        <v>125</v>
      </c>
      <c r="C217" s="433" t="s">
        <v>105</v>
      </c>
      <c r="D217" s="433" t="s">
        <v>105</v>
      </c>
      <c r="E217" s="433" t="s">
        <v>773</v>
      </c>
      <c r="F217" s="434" t="s">
        <v>129</v>
      </c>
      <c r="G217" s="432"/>
      <c r="H217" s="432"/>
      <c r="I217" s="503"/>
      <c r="J217" s="474"/>
      <c r="K217" s="474"/>
    </row>
    <row r="218" spans="1:11" s="475" customFormat="1" ht="22.5" hidden="1" customHeight="1" x14ac:dyDescent="0.2">
      <c r="A218" s="357" t="s">
        <v>141</v>
      </c>
      <c r="B218" s="399" t="s">
        <v>125</v>
      </c>
      <c r="C218" s="433" t="s">
        <v>105</v>
      </c>
      <c r="D218" s="433" t="s">
        <v>105</v>
      </c>
      <c r="E218" s="433" t="s">
        <v>773</v>
      </c>
      <c r="F218" s="450" t="s">
        <v>131</v>
      </c>
      <c r="G218" s="432"/>
      <c r="H218" s="432"/>
      <c r="I218" s="503"/>
      <c r="J218" s="474"/>
      <c r="K218" s="474"/>
    </row>
    <row r="219" spans="1:11" s="475" customFormat="1" hidden="1" x14ac:dyDescent="0.2">
      <c r="A219" s="357" t="s">
        <v>141</v>
      </c>
      <c r="B219" s="399" t="s">
        <v>125</v>
      </c>
      <c r="C219" s="452" t="s">
        <v>105</v>
      </c>
      <c r="D219" s="452" t="s">
        <v>105</v>
      </c>
      <c r="E219" s="433" t="s">
        <v>773</v>
      </c>
      <c r="F219" s="450" t="s">
        <v>148</v>
      </c>
      <c r="G219" s="432"/>
      <c r="H219" s="432"/>
      <c r="I219" s="484"/>
      <c r="J219" s="474"/>
      <c r="K219" s="474"/>
    </row>
    <row r="220" spans="1:11" s="475" customFormat="1" ht="15.75" x14ac:dyDescent="0.2">
      <c r="A220" s="550" t="s">
        <v>18</v>
      </c>
      <c r="B220" s="398" t="s">
        <v>125</v>
      </c>
      <c r="C220" s="397" t="s">
        <v>98</v>
      </c>
      <c r="D220" s="433"/>
      <c r="E220" s="433"/>
      <c r="F220" s="434"/>
      <c r="G220" s="437">
        <f>G221+G234+G263</f>
        <v>0</v>
      </c>
      <c r="H220" s="437">
        <f t="shared" ref="H220:I220" si="51">H221+H234+H263</f>
        <v>0</v>
      </c>
      <c r="I220" s="437">
        <f t="shared" si="51"/>
        <v>0</v>
      </c>
      <c r="J220" s="474"/>
      <c r="K220" s="474"/>
    </row>
    <row r="221" spans="1:11" s="475" customFormat="1" ht="15.75" hidden="1" x14ac:dyDescent="0.25">
      <c r="A221" s="551" t="s">
        <v>108</v>
      </c>
      <c r="B221" s="398" t="s">
        <v>125</v>
      </c>
      <c r="C221" s="481" t="s">
        <v>98</v>
      </c>
      <c r="D221" s="481" t="s">
        <v>90</v>
      </c>
      <c r="E221" s="215"/>
      <c r="F221" s="482"/>
      <c r="G221" s="437">
        <f t="shared" ref="G221:I223" si="52">G222</f>
        <v>0</v>
      </c>
      <c r="H221" s="437">
        <f t="shared" si="52"/>
        <v>0</v>
      </c>
      <c r="I221" s="437">
        <f t="shared" si="52"/>
        <v>0</v>
      </c>
      <c r="J221" s="474"/>
      <c r="K221" s="474"/>
    </row>
    <row r="222" spans="1:11" s="488" customFormat="1" ht="15.75" hidden="1" x14ac:dyDescent="0.25">
      <c r="A222" s="551" t="s">
        <v>133</v>
      </c>
      <c r="B222" s="398" t="s">
        <v>125</v>
      </c>
      <c r="C222" s="481" t="s">
        <v>98</v>
      </c>
      <c r="D222" s="481" t="s">
        <v>90</v>
      </c>
      <c r="E222" s="215" t="s">
        <v>296</v>
      </c>
      <c r="F222" s="482"/>
      <c r="G222" s="437">
        <f>G223</f>
        <v>0</v>
      </c>
      <c r="H222" s="437">
        <f t="shared" si="52"/>
        <v>0</v>
      </c>
      <c r="I222" s="437">
        <f t="shared" si="52"/>
        <v>0</v>
      </c>
      <c r="J222" s="487"/>
      <c r="K222" s="487"/>
    </row>
    <row r="223" spans="1:11" s="475" customFormat="1" hidden="1" x14ac:dyDescent="0.2">
      <c r="A223" s="209" t="s">
        <v>297</v>
      </c>
      <c r="B223" s="399" t="s">
        <v>125</v>
      </c>
      <c r="C223" s="552" t="s">
        <v>98</v>
      </c>
      <c r="D223" s="552" t="s">
        <v>90</v>
      </c>
      <c r="E223" s="216" t="s">
        <v>295</v>
      </c>
      <c r="F223" s="553"/>
      <c r="G223" s="435">
        <f t="shared" si="52"/>
        <v>0</v>
      </c>
      <c r="H223" s="435">
        <f t="shared" si="52"/>
        <v>0</v>
      </c>
      <c r="I223" s="435">
        <f t="shared" si="52"/>
        <v>0</v>
      </c>
      <c r="J223" s="474"/>
      <c r="K223" s="474"/>
    </row>
    <row r="224" spans="1:11" s="475" customFormat="1" hidden="1" x14ac:dyDescent="0.2">
      <c r="A224" s="357" t="s">
        <v>141</v>
      </c>
      <c r="B224" s="399" t="s">
        <v>125</v>
      </c>
      <c r="C224" s="552" t="s">
        <v>98</v>
      </c>
      <c r="D224" s="552" t="s">
        <v>90</v>
      </c>
      <c r="E224" s="216" t="s">
        <v>295</v>
      </c>
      <c r="F224" s="553" t="s">
        <v>131</v>
      </c>
      <c r="G224" s="435"/>
      <c r="H224" s="435"/>
      <c r="I224" s="484"/>
      <c r="J224" s="474"/>
      <c r="K224" s="474"/>
    </row>
    <row r="225" spans="1:11" s="488" customFormat="1" ht="15.75" hidden="1" x14ac:dyDescent="0.25">
      <c r="A225" s="438" t="s">
        <v>109</v>
      </c>
      <c r="B225" s="398" t="s">
        <v>125</v>
      </c>
      <c r="C225" s="481" t="s">
        <v>98</v>
      </c>
      <c r="D225" s="481" t="s">
        <v>93</v>
      </c>
      <c r="E225" s="481"/>
      <c r="F225" s="490"/>
      <c r="G225" s="437">
        <f>G226+G228+G232+G230</f>
        <v>0</v>
      </c>
      <c r="H225" s="437">
        <f>H226+H228+H232</f>
        <v>27298454.490000002</v>
      </c>
      <c r="I225" s="484">
        <f t="shared" si="45"/>
        <v>-27298454.490000002</v>
      </c>
      <c r="J225" s="487"/>
      <c r="K225" s="487"/>
    </row>
    <row r="226" spans="1:11" s="475" customFormat="1" ht="45" hidden="1" x14ac:dyDescent="0.2">
      <c r="A226" s="554" t="s">
        <v>384</v>
      </c>
      <c r="B226" s="399" t="s">
        <v>125</v>
      </c>
      <c r="C226" s="216" t="s">
        <v>98</v>
      </c>
      <c r="D226" s="555" t="s">
        <v>93</v>
      </c>
      <c r="E226" s="556" t="s">
        <v>385</v>
      </c>
      <c r="F226" s="557"/>
      <c r="G226" s="465">
        <f>G227</f>
        <v>0</v>
      </c>
      <c r="H226" s="465">
        <f>H227</f>
        <v>10792944</v>
      </c>
      <c r="I226" s="484">
        <f t="shared" si="45"/>
        <v>-10792944</v>
      </c>
      <c r="J226" s="474"/>
      <c r="K226" s="474"/>
    </row>
    <row r="227" spans="1:11" s="475" customFormat="1" hidden="1" x14ac:dyDescent="0.2">
      <c r="A227" s="554" t="s">
        <v>141</v>
      </c>
      <c r="B227" s="399" t="s">
        <v>125</v>
      </c>
      <c r="C227" s="216" t="s">
        <v>98</v>
      </c>
      <c r="D227" s="555" t="s">
        <v>93</v>
      </c>
      <c r="E227" s="556" t="s">
        <v>385</v>
      </c>
      <c r="F227" s="557" t="s">
        <v>131</v>
      </c>
      <c r="G227" s="454"/>
      <c r="H227" s="465">
        <v>10792944</v>
      </c>
      <c r="I227" s="484">
        <f t="shared" si="45"/>
        <v>-10792944</v>
      </c>
      <c r="J227" s="474"/>
      <c r="K227" s="474"/>
    </row>
    <row r="228" spans="1:11" s="475" customFormat="1" ht="45" hidden="1" x14ac:dyDescent="0.2">
      <c r="A228" s="554" t="s">
        <v>200</v>
      </c>
      <c r="B228" s="399" t="s">
        <v>125</v>
      </c>
      <c r="C228" s="216" t="s">
        <v>98</v>
      </c>
      <c r="D228" s="555" t="s">
        <v>93</v>
      </c>
      <c r="E228" s="555" t="s">
        <v>199</v>
      </c>
      <c r="F228" s="557"/>
      <c r="G228" s="465">
        <f>G229</f>
        <v>0</v>
      </c>
      <c r="H228" s="465">
        <f>H229</f>
        <v>4584599.49</v>
      </c>
      <c r="I228" s="484">
        <f t="shared" si="45"/>
        <v>-4584599.49</v>
      </c>
      <c r="J228" s="474"/>
      <c r="K228" s="474"/>
    </row>
    <row r="229" spans="1:11" s="475" customFormat="1" hidden="1" x14ac:dyDescent="0.2">
      <c r="A229" s="554" t="s">
        <v>141</v>
      </c>
      <c r="B229" s="399" t="s">
        <v>125</v>
      </c>
      <c r="C229" s="216" t="s">
        <v>98</v>
      </c>
      <c r="D229" s="555" t="s">
        <v>93</v>
      </c>
      <c r="E229" s="555" t="s">
        <v>199</v>
      </c>
      <c r="F229" s="557" t="s">
        <v>131</v>
      </c>
      <c r="G229" s="465"/>
      <c r="H229" s="465">
        <v>4584599.49</v>
      </c>
      <c r="I229" s="484">
        <f t="shared" si="45"/>
        <v>-4584599.49</v>
      </c>
      <c r="J229" s="474"/>
      <c r="K229" s="474"/>
    </row>
    <row r="230" spans="1:11" s="475" customFormat="1" ht="30" hidden="1" x14ac:dyDescent="0.2">
      <c r="A230" s="554" t="s">
        <v>223</v>
      </c>
      <c r="B230" s="399" t="s">
        <v>125</v>
      </c>
      <c r="C230" s="216" t="s">
        <v>98</v>
      </c>
      <c r="D230" s="555" t="s">
        <v>93</v>
      </c>
      <c r="E230" s="555" t="s">
        <v>222</v>
      </c>
      <c r="F230" s="557"/>
      <c r="G230" s="465">
        <f>G231</f>
        <v>0</v>
      </c>
      <c r="H230" s="465"/>
      <c r="I230" s="484">
        <f t="shared" si="45"/>
        <v>0</v>
      </c>
      <c r="J230" s="474"/>
      <c r="K230" s="474"/>
    </row>
    <row r="231" spans="1:11" s="475" customFormat="1" hidden="1" x14ac:dyDescent="0.2">
      <c r="A231" s="554" t="s">
        <v>141</v>
      </c>
      <c r="B231" s="399" t="s">
        <v>125</v>
      </c>
      <c r="C231" s="216" t="s">
        <v>98</v>
      </c>
      <c r="D231" s="555" t="s">
        <v>93</v>
      </c>
      <c r="E231" s="500" t="s">
        <v>222</v>
      </c>
      <c r="F231" s="557" t="s">
        <v>131</v>
      </c>
      <c r="G231" s="465"/>
      <c r="H231" s="465"/>
      <c r="I231" s="484">
        <f t="shared" si="45"/>
        <v>0</v>
      </c>
      <c r="J231" s="474"/>
      <c r="K231" s="474"/>
    </row>
    <row r="232" spans="1:11" s="475" customFormat="1" ht="45" hidden="1" x14ac:dyDescent="0.2">
      <c r="A232" s="554" t="s">
        <v>386</v>
      </c>
      <c r="B232" s="399" t="s">
        <v>125</v>
      </c>
      <c r="C232" s="216" t="s">
        <v>98</v>
      </c>
      <c r="D232" s="555" t="s">
        <v>93</v>
      </c>
      <c r="E232" s="555" t="s">
        <v>387</v>
      </c>
      <c r="F232" s="557"/>
      <c r="G232" s="465">
        <f>G233</f>
        <v>0</v>
      </c>
      <c r="H232" s="465">
        <f>H233</f>
        <v>11920911</v>
      </c>
      <c r="I232" s="484">
        <f t="shared" si="45"/>
        <v>-11920911</v>
      </c>
      <c r="J232" s="474"/>
      <c r="K232" s="474"/>
    </row>
    <row r="233" spans="1:11" s="475" customFormat="1" hidden="1" x14ac:dyDescent="0.2">
      <c r="A233" s="554" t="s">
        <v>141</v>
      </c>
      <c r="B233" s="399" t="s">
        <v>125</v>
      </c>
      <c r="C233" s="216" t="s">
        <v>98</v>
      </c>
      <c r="D233" s="555" t="s">
        <v>93</v>
      </c>
      <c r="E233" s="555" t="s">
        <v>387</v>
      </c>
      <c r="F233" s="557" t="s">
        <v>131</v>
      </c>
      <c r="G233" s="465"/>
      <c r="H233" s="465">
        <v>11920911</v>
      </c>
      <c r="I233" s="484">
        <f t="shared" si="45"/>
        <v>-11920911</v>
      </c>
      <c r="J233" s="474"/>
      <c r="K233" s="474"/>
    </row>
    <row r="234" spans="1:11" s="475" customFormat="1" ht="15.75" x14ac:dyDescent="0.2">
      <c r="A234" s="558" t="s">
        <v>19</v>
      </c>
      <c r="B234" s="398" t="s">
        <v>125</v>
      </c>
      <c r="C234" s="397" t="s">
        <v>98</v>
      </c>
      <c r="D234" s="397" t="s">
        <v>94</v>
      </c>
      <c r="E234" s="397"/>
      <c r="F234" s="436"/>
      <c r="G234" s="437">
        <f>G235+G239</f>
        <v>0</v>
      </c>
      <c r="H234" s="437">
        <f t="shared" ref="H234:I234" si="53">H235+H239</f>
        <v>0</v>
      </c>
      <c r="I234" s="437">
        <f t="shared" si="53"/>
        <v>0</v>
      </c>
      <c r="J234" s="474"/>
      <c r="K234" s="474"/>
    </row>
    <row r="235" spans="1:11" s="475" customFormat="1" ht="31.5" x14ac:dyDescent="0.2">
      <c r="A235" s="559" t="s">
        <v>987</v>
      </c>
      <c r="B235" s="398" t="s">
        <v>125</v>
      </c>
      <c r="C235" s="397" t="s">
        <v>98</v>
      </c>
      <c r="D235" s="397" t="s">
        <v>94</v>
      </c>
      <c r="E235" s="397" t="s">
        <v>774</v>
      </c>
      <c r="F235" s="436"/>
      <c r="G235" s="437">
        <f>G236</f>
        <v>0</v>
      </c>
      <c r="H235" s="437">
        <f t="shared" ref="H235:I235" si="54">H236</f>
        <v>0</v>
      </c>
      <c r="I235" s="437">
        <f t="shared" si="54"/>
        <v>0</v>
      </c>
      <c r="J235" s="474"/>
      <c r="K235" s="474"/>
    </row>
    <row r="236" spans="1:11" s="475" customFormat="1" ht="31.5" x14ac:dyDescent="0.2">
      <c r="A236" s="438" t="s">
        <v>156</v>
      </c>
      <c r="B236" s="398" t="s">
        <v>125</v>
      </c>
      <c r="C236" s="397" t="s">
        <v>98</v>
      </c>
      <c r="D236" s="397" t="s">
        <v>94</v>
      </c>
      <c r="E236" s="397" t="s">
        <v>775</v>
      </c>
      <c r="F236" s="436"/>
      <c r="G236" s="437">
        <f>G237+G238</f>
        <v>0</v>
      </c>
      <c r="H236" s="437">
        <f t="shared" ref="H236:I236" si="55">H237+H238</f>
        <v>0</v>
      </c>
      <c r="I236" s="437">
        <f t="shared" si="55"/>
        <v>0</v>
      </c>
      <c r="J236" s="474"/>
      <c r="K236" s="474"/>
    </row>
    <row r="237" spans="1:11" s="475" customFormat="1" ht="60" x14ac:dyDescent="0.2">
      <c r="A237" s="209" t="s">
        <v>134</v>
      </c>
      <c r="B237" s="399" t="s">
        <v>125</v>
      </c>
      <c r="C237" s="433" t="s">
        <v>98</v>
      </c>
      <c r="D237" s="433" t="s">
        <v>94</v>
      </c>
      <c r="E237" s="433" t="s">
        <v>776</v>
      </c>
      <c r="F237" s="434" t="s">
        <v>127</v>
      </c>
      <c r="G237" s="435"/>
      <c r="H237" s="435"/>
      <c r="I237" s="503"/>
      <c r="J237" s="474"/>
      <c r="K237" s="474"/>
    </row>
    <row r="238" spans="1:11" s="475" customFormat="1" ht="30" x14ac:dyDescent="0.2">
      <c r="A238" s="209" t="s">
        <v>137</v>
      </c>
      <c r="B238" s="399" t="s">
        <v>125</v>
      </c>
      <c r="C238" s="433" t="s">
        <v>98</v>
      </c>
      <c r="D238" s="433" t="s">
        <v>94</v>
      </c>
      <c r="E238" s="433" t="s">
        <v>776</v>
      </c>
      <c r="F238" s="434" t="s">
        <v>129</v>
      </c>
      <c r="G238" s="435"/>
      <c r="H238" s="435"/>
      <c r="I238" s="503"/>
      <c r="J238" s="474"/>
      <c r="K238" s="474"/>
    </row>
    <row r="239" spans="1:11" s="488" customFormat="1" ht="31.5" x14ac:dyDescent="0.25">
      <c r="A239" s="225" t="s">
        <v>986</v>
      </c>
      <c r="B239" s="398" t="s">
        <v>125</v>
      </c>
      <c r="C239" s="397" t="s">
        <v>98</v>
      </c>
      <c r="D239" s="397" t="s">
        <v>94</v>
      </c>
      <c r="E239" s="397"/>
      <c r="F239" s="436"/>
      <c r="G239" s="437">
        <f>G240+G243+G245+G247+G249+G252+G254+G258+G261</f>
        <v>0</v>
      </c>
      <c r="H239" s="437">
        <f t="shared" ref="H239:I239" si="56">H240+H243+H245+H247+H249+H252+H254+H258+H261</f>
        <v>0</v>
      </c>
      <c r="I239" s="437">
        <f t="shared" si="56"/>
        <v>0</v>
      </c>
      <c r="J239" s="487"/>
      <c r="K239" s="487"/>
    </row>
    <row r="240" spans="1:11" s="475" customFormat="1" ht="60" x14ac:dyDescent="0.2">
      <c r="A240" s="357" t="s">
        <v>170</v>
      </c>
      <c r="B240" s="399" t="s">
        <v>125</v>
      </c>
      <c r="C240" s="433" t="s">
        <v>98</v>
      </c>
      <c r="D240" s="433" t="s">
        <v>94</v>
      </c>
      <c r="E240" s="433" t="s">
        <v>777</v>
      </c>
      <c r="F240" s="434"/>
      <c r="G240" s="435">
        <f>G241+G242</f>
        <v>0</v>
      </c>
      <c r="H240" s="435">
        <f t="shared" ref="H240:I240" si="57">H241+H242</f>
        <v>0</v>
      </c>
      <c r="I240" s="435">
        <f t="shared" si="57"/>
        <v>0</v>
      </c>
      <c r="J240" s="474"/>
      <c r="K240" s="474"/>
    </row>
    <row r="241" spans="1:11" s="475" customFormat="1" ht="30" x14ac:dyDescent="0.2">
      <c r="A241" s="209" t="s">
        <v>137</v>
      </c>
      <c r="B241" s="399" t="s">
        <v>125</v>
      </c>
      <c r="C241" s="433" t="s">
        <v>98</v>
      </c>
      <c r="D241" s="433" t="s">
        <v>94</v>
      </c>
      <c r="E241" s="433" t="s">
        <v>777</v>
      </c>
      <c r="F241" s="434" t="s">
        <v>129</v>
      </c>
      <c r="G241" s="435"/>
      <c r="H241" s="435"/>
      <c r="I241" s="503"/>
      <c r="J241" s="474"/>
      <c r="K241" s="474"/>
    </row>
    <row r="242" spans="1:11" s="475" customFormat="1" x14ac:dyDescent="0.2">
      <c r="A242" s="357" t="s">
        <v>141</v>
      </c>
      <c r="B242" s="399" t="s">
        <v>125</v>
      </c>
      <c r="C242" s="433" t="s">
        <v>98</v>
      </c>
      <c r="D242" s="433" t="s">
        <v>94</v>
      </c>
      <c r="E242" s="433" t="s">
        <v>777</v>
      </c>
      <c r="F242" s="434" t="s">
        <v>131</v>
      </c>
      <c r="G242" s="435"/>
      <c r="H242" s="435"/>
      <c r="I242" s="484"/>
      <c r="J242" s="474"/>
      <c r="K242" s="474"/>
    </row>
    <row r="243" spans="1:11" s="475" customFormat="1" ht="45" x14ac:dyDescent="0.2">
      <c r="A243" s="357" t="s">
        <v>163</v>
      </c>
      <c r="B243" s="399" t="s">
        <v>125</v>
      </c>
      <c r="C243" s="433" t="s">
        <v>98</v>
      </c>
      <c r="D243" s="433" t="s">
        <v>94</v>
      </c>
      <c r="E243" s="466" t="s">
        <v>778</v>
      </c>
      <c r="F243" s="434"/>
      <c r="G243" s="435">
        <f>G244</f>
        <v>0</v>
      </c>
      <c r="H243" s="435">
        <f t="shared" ref="H243:I243" si="58">H244</f>
        <v>0</v>
      </c>
      <c r="I243" s="435">
        <f t="shared" si="58"/>
        <v>0</v>
      </c>
      <c r="J243" s="474"/>
      <c r="K243" s="474"/>
    </row>
    <row r="244" spans="1:11" s="475" customFormat="1" x14ac:dyDescent="0.2">
      <c r="A244" s="357" t="s">
        <v>141</v>
      </c>
      <c r="B244" s="399" t="s">
        <v>125</v>
      </c>
      <c r="C244" s="433" t="s">
        <v>98</v>
      </c>
      <c r="D244" s="433" t="s">
        <v>94</v>
      </c>
      <c r="E244" s="466" t="s">
        <v>778</v>
      </c>
      <c r="F244" s="434" t="s">
        <v>131</v>
      </c>
      <c r="G244" s="435"/>
      <c r="H244" s="435"/>
      <c r="I244" s="484"/>
      <c r="J244" s="474"/>
      <c r="K244" s="474"/>
    </row>
    <row r="245" spans="1:11" s="475" customFormat="1" ht="45" x14ac:dyDescent="0.2">
      <c r="A245" s="357" t="s">
        <v>83</v>
      </c>
      <c r="B245" s="399" t="s">
        <v>125</v>
      </c>
      <c r="C245" s="433" t="s">
        <v>98</v>
      </c>
      <c r="D245" s="433" t="s">
        <v>94</v>
      </c>
      <c r="E245" s="466" t="s">
        <v>988</v>
      </c>
      <c r="F245" s="434"/>
      <c r="G245" s="435">
        <f>G246</f>
        <v>0</v>
      </c>
      <c r="H245" s="435">
        <f t="shared" ref="H245:I245" si="59">H246</f>
        <v>0</v>
      </c>
      <c r="I245" s="435">
        <f t="shared" si="59"/>
        <v>0</v>
      </c>
      <c r="J245" s="474"/>
      <c r="K245" s="474"/>
    </row>
    <row r="246" spans="1:11" s="475" customFormat="1" x14ac:dyDescent="0.2">
      <c r="A246" s="357" t="s">
        <v>141</v>
      </c>
      <c r="B246" s="399" t="s">
        <v>125</v>
      </c>
      <c r="C246" s="433" t="s">
        <v>98</v>
      </c>
      <c r="D246" s="433" t="s">
        <v>94</v>
      </c>
      <c r="E246" s="466" t="s">
        <v>988</v>
      </c>
      <c r="F246" s="434" t="s">
        <v>131</v>
      </c>
      <c r="G246" s="435"/>
      <c r="H246" s="435"/>
      <c r="I246" s="484"/>
      <c r="J246" s="474"/>
      <c r="K246" s="474"/>
    </row>
    <row r="247" spans="1:11" s="475" customFormat="1" ht="30" x14ac:dyDescent="0.2">
      <c r="A247" s="357" t="s">
        <v>84</v>
      </c>
      <c r="B247" s="399" t="s">
        <v>125</v>
      </c>
      <c r="C247" s="433" t="s">
        <v>98</v>
      </c>
      <c r="D247" s="433" t="s">
        <v>94</v>
      </c>
      <c r="E247" s="466" t="s">
        <v>989</v>
      </c>
      <c r="F247" s="434"/>
      <c r="G247" s="435">
        <f>G248</f>
        <v>0</v>
      </c>
      <c r="H247" s="435">
        <f t="shared" ref="H247:I247" si="60">H248</f>
        <v>0</v>
      </c>
      <c r="I247" s="435">
        <f t="shared" si="60"/>
        <v>0</v>
      </c>
      <c r="J247" s="474"/>
      <c r="K247" s="474"/>
    </row>
    <row r="248" spans="1:11" s="475" customFormat="1" x14ac:dyDescent="0.2">
      <c r="A248" s="357" t="s">
        <v>141</v>
      </c>
      <c r="B248" s="399" t="s">
        <v>125</v>
      </c>
      <c r="C248" s="433" t="s">
        <v>98</v>
      </c>
      <c r="D248" s="433" t="s">
        <v>94</v>
      </c>
      <c r="E248" s="466" t="s">
        <v>989</v>
      </c>
      <c r="F248" s="434" t="s">
        <v>131</v>
      </c>
      <c r="G248" s="435"/>
      <c r="H248" s="435"/>
      <c r="I248" s="484"/>
      <c r="J248" s="474"/>
      <c r="K248" s="474"/>
    </row>
    <row r="249" spans="1:11" s="475" customFormat="1" ht="60" x14ac:dyDescent="0.2">
      <c r="A249" s="357" t="s">
        <v>647</v>
      </c>
      <c r="B249" s="399" t="s">
        <v>125</v>
      </c>
      <c r="C249" s="433" t="s">
        <v>98</v>
      </c>
      <c r="D249" s="433" t="s">
        <v>94</v>
      </c>
      <c r="E249" s="466" t="s">
        <v>779</v>
      </c>
      <c r="F249" s="434"/>
      <c r="G249" s="435">
        <f>G251</f>
        <v>0</v>
      </c>
      <c r="H249" s="435">
        <f t="shared" ref="H249:I249" si="61">H251</f>
        <v>0</v>
      </c>
      <c r="I249" s="435">
        <f t="shared" si="61"/>
        <v>0</v>
      </c>
      <c r="J249" s="474"/>
      <c r="K249" s="474"/>
    </row>
    <row r="250" spans="1:11" s="475" customFormat="1" ht="30" hidden="1" x14ac:dyDescent="0.2">
      <c r="A250" s="209" t="s">
        <v>137</v>
      </c>
      <c r="B250" s="399" t="s">
        <v>125</v>
      </c>
      <c r="C250" s="433" t="s">
        <v>98</v>
      </c>
      <c r="D250" s="433" t="s">
        <v>94</v>
      </c>
      <c r="E250" s="466" t="s">
        <v>388</v>
      </c>
      <c r="F250" s="434" t="s">
        <v>129</v>
      </c>
      <c r="G250" s="435"/>
      <c r="H250" s="435">
        <f>60000+1868400</f>
        <v>1928400</v>
      </c>
      <c r="I250" s="484">
        <f t="shared" si="45"/>
        <v>-1928400</v>
      </c>
      <c r="J250" s="474"/>
      <c r="K250" s="474"/>
    </row>
    <row r="251" spans="1:11" s="475" customFormat="1" x14ac:dyDescent="0.2">
      <c r="A251" s="357" t="s">
        <v>141</v>
      </c>
      <c r="B251" s="399" t="s">
        <v>125</v>
      </c>
      <c r="C251" s="433" t="s">
        <v>98</v>
      </c>
      <c r="D251" s="433" t="s">
        <v>94</v>
      </c>
      <c r="E251" s="466" t="s">
        <v>779</v>
      </c>
      <c r="F251" s="434" t="s">
        <v>131</v>
      </c>
      <c r="G251" s="435"/>
      <c r="H251" s="435"/>
      <c r="I251" s="484"/>
      <c r="J251" s="474"/>
      <c r="K251" s="474"/>
    </row>
    <row r="252" spans="1:11" s="475" customFormat="1" ht="45" x14ac:dyDescent="0.2">
      <c r="A252" s="357" t="s">
        <v>646</v>
      </c>
      <c r="B252" s="399" t="s">
        <v>125</v>
      </c>
      <c r="C252" s="433" t="s">
        <v>98</v>
      </c>
      <c r="D252" s="433" t="s">
        <v>94</v>
      </c>
      <c r="E252" s="466" t="s">
        <v>779</v>
      </c>
      <c r="F252" s="434"/>
      <c r="G252" s="435">
        <f>G253</f>
        <v>0</v>
      </c>
      <c r="H252" s="435">
        <f t="shared" ref="H252:I252" si="62">H253</f>
        <v>0</v>
      </c>
      <c r="I252" s="435">
        <f t="shared" si="62"/>
        <v>0</v>
      </c>
      <c r="J252" s="474"/>
      <c r="K252" s="474"/>
    </row>
    <row r="253" spans="1:11" s="475" customFormat="1" ht="30" x14ac:dyDescent="0.2">
      <c r="A253" s="209" t="s">
        <v>137</v>
      </c>
      <c r="B253" s="399" t="s">
        <v>125</v>
      </c>
      <c r="C253" s="433" t="s">
        <v>98</v>
      </c>
      <c r="D253" s="433" t="s">
        <v>94</v>
      </c>
      <c r="E253" s="466" t="s">
        <v>779</v>
      </c>
      <c r="F253" s="434" t="s">
        <v>131</v>
      </c>
      <c r="G253" s="435"/>
      <c r="H253" s="435"/>
      <c r="I253" s="503"/>
      <c r="J253" s="474"/>
      <c r="K253" s="474"/>
    </row>
    <row r="254" spans="1:11" s="475" customFormat="1" ht="45" x14ac:dyDescent="0.2">
      <c r="A254" s="357" t="s">
        <v>640</v>
      </c>
      <c r="B254" s="399" t="s">
        <v>125</v>
      </c>
      <c r="C254" s="433" t="s">
        <v>98</v>
      </c>
      <c r="D254" s="433" t="s">
        <v>94</v>
      </c>
      <c r="E254" s="466" t="s">
        <v>780</v>
      </c>
      <c r="F254" s="434"/>
      <c r="G254" s="435">
        <f>G255+G256</f>
        <v>0</v>
      </c>
      <c r="H254" s="435">
        <f t="shared" ref="H254:I254" si="63">H255+H256</f>
        <v>0</v>
      </c>
      <c r="I254" s="435">
        <f t="shared" si="63"/>
        <v>0</v>
      </c>
      <c r="J254" s="474"/>
      <c r="K254" s="474"/>
    </row>
    <row r="255" spans="1:11" s="475" customFormat="1" ht="60" x14ac:dyDescent="0.2">
      <c r="A255" s="209" t="s">
        <v>134</v>
      </c>
      <c r="B255" s="399" t="s">
        <v>125</v>
      </c>
      <c r="C255" s="433" t="s">
        <v>98</v>
      </c>
      <c r="D255" s="433" t="s">
        <v>94</v>
      </c>
      <c r="E255" s="466" t="s">
        <v>780</v>
      </c>
      <c r="F255" s="434" t="s">
        <v>127</v>
      </c>
      <c r="G255" s="435"/>
      <c r="H255" s="435"/>
      <c r="I255" s="503"/>
      <c r="J255" s="474"/>
      <c r="K255" s="474"/>
    </row>
    <row r="256" spans="1:11" s="475" customFormat="1" ht="30" x14ac:dyDescent="0.2">
      <c r="A256" s="209" t="s">
        <v>137</v>
      </c>
      <c r="B256" s="399" t="s">
        <v>125</v>
      </c>
      <c r="C256" s="433" t="s">
        <v>98</v>
      </c>
      <c r="D256" s="433" t="s">
        <v>94</v>
      </c>
      <c r="E256" s="466" t="s">
        <v>780</v>
      </c>
      <c r="F256" s="434" t="s">
        <v>129</v>
      </c>
      <c r="G256" s="435"/>
      <c r="H256" s="435"/>
      <c r="I256" s="503"/>
      <c r="J256" s="474"/>
      <c r="K256" s="474"/>
    </row>
    <row r="257" spans="1:11" s="475" customFormat="1" ht="15" customHeight="1" x14ac:dyDescent="0.2">
      <c r="A257" s="438" t="s">
        <v>760</v>
      </c>
      <c r="B257" s="398" t="s">
        <v>125</v>
      </c>
      <c r="C257" s="397" t="s">
        <v>98</v>
      </c>
      <c r="D257" s="397" t="s">
        <v>94</v>
      </c>
      <c r="E257" s="467" t="s">
        <v>732</v>
      </c>
      <c r="F257" s="436"/>
      <c r="G257" s="437">
        <f>G258</f>
        <v>0</v>
      </c>
      <c r="H257" s="437">
        <f t="shared" ref="H257:I257" si="64">H258</f>
        <v>0</v>
      </c>
      <c r="I257" s="437">
        <f t="shared" si="64"/>
        <v>0</v>
      </c>
      <c r="J257" s="474"/>
      <c r="K257" s="474"/>
    </row>
    <row r="258" spans="1:11" s="475" customFormat="1" ht="30" x14ac:dyDescent="0.2">
      <c r="A258" s="491" t="s">
        <v>164</v>
      </c>
      <c r="B258" s="399" t="s">
        <v>125</v>
      </c>
      <c r="C258" s="433" t="s">
        <v>98</v>
      </c>
      <c r="D258" s="433" t="s">
        <v>94</v>
      </c>
      <c r="E258" s="433" t="s">
        <v>781</v>
      </c>
      <c r="F258" s="434"/>
      <c r="G258" s="435">
        <f>G259+G260</f>
        <v>0</v>
      </c>
      <c r="H258" s="435">
        <f t="shared" ref="H258:I258" si="65">H259+H260</f>
        <v>0</v>
      </c>
      <c r="I258" s="435">
        <f t="shared" si="65"/>
        <v>0</v>
      </c>
      <c r="J258" s="474"/>
      <c r="K258" s="474"/>
    </row>
    <row r="259" spans="1:11" s="475" customFormat="1" x14ac:dyDescent="0.2">
      <c r="A259" s="357" t="s">
        <v>141</v>
      </c>
      <c r="B259" s="399" t="s">
        <v>125</v>
      </c>
      <c r="C259" s="433" t="s">
        <v>98</v>
      </c>
      <c r="D259" s="433" t="s">
        <v>94</v>
      </c>
      <c r="E259" s="433" t="s">
        <v>781</v>
      </c>
      <c r="F259" s="434" t="s">
        <v>338</v>
      </c>
      <c r="G259" s="468"/>
      <c r="H259" s="435"/>
      <c r="I259" s="484"/>
      <c r="J259" s="474"/>
      <c r="K259" s="474"/>
    </row>
    <row r="260" spans="1:11" s="475" customFormat="1" ht="45" hidden="1" x14ac:dyDescent="0.2">
      <c r="A260" s="209" t="s">
        <v>337</v>
      </c>
      <c r="B260" s="399" t="s">
        <v>125</v>
      </c>
      <c r="C260" s="391" t="s">
        <v>98</v>
      </c>
      <c r="D260" s="391" t="s">
        <v>94</v>
      </c>
      <c r="E260" s="433" t="s">
        <v>639</v>
      </c>
      <c r="F260" s="448" t="s">
        <v>338</v>
      </c>
      <c r="G260" s="468"/>
      <c r="H260" s="435"/>
      <c r="I260" s="484"/>
      <c r="J260" s="474"/>
      <c r="K260" s="474"/>
    </row>
    <row r="261" spans="1:11" s="475" customFormat="1" ht="51" customHeight="1" x14ac:dyDescent="0.2">
      <c r="A261" s="491" t="s">
        <v>648</v>
      </c>
      <c r="B261" s="399" t="s">
        <v>125</v>
      </c>
      <c r="C261" s="433" t="s">
        <v>98</v>
      </c>
      <c r="D261" s="433" t="s">
        <v>94</v>
      </c>
      <c r="E261" s="466" t="s">
        <v>990</v>
      </c>
      <c r="F261" s="434"/>
      <c r="G261" s="435">
        <f>G262</f>
        <v>0</v>
      </c>
      <c r="H261" s="435">
        <f t="shared" ref="H261:I261" si="66">H262</f>
        <v>0</v>
      </c>
      <c r="I261" s="435">
        <f t="shared" si="66"/>
        <v>0</v>
      </c>
      <c r="J261" s="474"/>
      <c r="K261" s="474"/>
    </row>
    <row r="262" spans="1:11" s="475" customFormat="1" x14ac:dyDescent="0.2">
      <c r="A262" s="357" t="s">
        <v>141</v>
      </c>
      <c r="B262" s="399" t="s">
        <v>125</v>
      </c>
      <c r="C262" s="433" t="s">
        <v>98</v>
      </c>
      <c r="D262" s="433" t="s">
        <v>94</v>
      </c>
      <c r="E262" s="466" t="s">
        <v>990</v>
      </c>
      <c r="F262" s="434" t="s">
        <v>131</v>
      </c>
      <c r="G262" s="435"/>
      <c r="H262" s="435"/>
      <c r="I262" s="484"/>
      <c r="J262" s="474"/>
      <c r="K262" s="474"/>
    </row>
    <row r="263" spans="1:11" s="475" customFormat="1" ht="15.75" x14ac:dyDescent="0.2">
      <c r="A263" s="560" t="s">
        <v>110</v>
      </c>
      <c r="B263" s="398" t="s">
        <v>125</v>
      </c>
      <c r="C263" s="397" t="s">
        <v>98</v>
      </c>
      <c r="D263" s="397" t="s">
        <v>95</v>
      </c>
      <c r="E263" s="397"/>
      <c r="F263" s="436"/>
      <c r="G263" s="437">
        <f>G264+G268</f>
        <v>0</v>
      </c>
      <c r="H263" s="437">
        <f t="shared" ref="H263:I263" si="67">H264+H268</f>
        <v>0</v>
      </c>
      <c r="I263" s="437">
        <f t="shared" si="67"/>
        <v>0</v>
      </c>
      <c r="J263" s="474"/>
      <c r="K263" s="474"/>
    </row>
    <row r="264" spans="1:11" s="475" customFormat="1" ht="15.75" x14ac:dyDescent="0.2">
      <c r="A264" s="561" t="s">
        <v>991</v>
      </c>
      <c r="B264" s="398" t="s">
        <v>125</v>
      </c>
      <c r="C264" s="397" t="s">
        <v>98</v>
      </c>
      <c r="D264" s="397" t="s">
        <v>95</v>
      </c>
      <c r="E264" s="397" t="s">
        <v>729</v>
      </c>
      <c r="F264" s="436"/>
      <c r="G264" s="437">
        <f>G265</f>
        <v>0</v>
      </c>
      <c r="H264" s="437">
        <f t="shared" ref="H264:I264" si="68">H265</f>
        <v>0</v>
      </c>
      <c r="I264" s="437">
        <f t="shared" si="68"/>
        <v>0</v>
      </c>
      <c r="J264" s="474"/>
      <c r="K264" s="474"/>
    </row>
    <row r="265" spans="1:11" s="475" customFormat="1" ht="75" x14ac:dyDescent="0.2">
      <c r="A265" s="357" t="s">
        <v>157</v>
      </c>
      <c r="B265" s="399" t="s">
        <v>125</v>
      </c>
      <c r="C265" s="433" t="s">
        <v>98</v>
      </c>
      <c r="D265" s="433" t="s">
        <v>95</v>
      </c>
      <c r="E265" s="562">
        <v>1540063290</v>
      </c>
      <c r="F265" s="434"/>
      <c r="G265" s="435">
        <f>G266+G267</f>
        <v>0</v>
      </c>
      <c r="H265" s="435">
        <f t="shared" ref="H265:I265" si="69">H266+H267</f>
        <v>0</v>
      </c>
      <c r="I265" s="435">
        <f t="shared" si="69"/>
        <v>0</v>
      </c>
      <c r="J265" s="474"/>
      <c r="K265" s="474"/>
    </row>
    <row r="266" spans="1:11" s="475" customFormat="1" ht="60" x14ac:dyDescent="0.2">
      <c r="A266" s="209" t="s">
        <v>134</v>
      </c>
      <c r="B266" s="399" t="s">
        <v>125</v>
      </c>
      <c r="C266" s="433" t="s">
        <v>98</v>
      </c>
      <c r="D266" s="433" t="s">
        <v>95</v>
      </c>
      <c r="E266" s="562">
        <v>1540063290</v>
      </c>
      <c r="F266" s="434" t="s">
        <v>127</v>
      </c>
      <c r="G266" s="435"/>
      <c r="H266" s="435"/>
      <c r="I266" s="503"/>
      <c r="J266" s="474"/>
      <c r="K266" s="474"/>
    </row>
    <row r="267" spans="1:11" s="475" customFormat="1" ht="30" x14ac:dyDescent="0.2">
      <c r="A267" s="209" t="s">
        <v>137</v>
      </c>
      <c r="B267" s="399" t="s">
        <v>125</v>
      </c>
      <c r="C267" s="433" t="s">
        <v>98</v>
      </c>
      <c r="D267" s="433" t="s">
        <v>95</v>
      </c>
      <c r="E267" s="562">
        <v>1540063290</v>
      </c>
      <c r="F267" s="434" t="s">
        <v>129</v>
      </c>
      <c r="G267" s="435"/>
      <c r="H267" s="435"/>
      <c r="I267" s="503"/>
      <c r="J267" s="474"/>
      <c r="K267" s="474"/>
    </row>
    <row r="268" spans="1:11" s="488" customFormat="1" ht="15.75" x14ac:dyDescent="0.25">
      <c r="A268" s="225" t="s">
        <v>133</v>
      </c>
      <c r="B268" s="398" t="s">
        <v>125</v>
      </c>
      <c r="C268" s="397" t="s">
        <v>98</v>
      </c>
      <c r="D268" s="397" t="s">
        <v>95</v>
      </c>
      <c r="E268" s="397" t="s">
        <v>306</v>
      </c>
      <c r="F268" s="436"/>
      <c r="G268" s="437">
        <f>G269</f>
        <v>0</v>
      </c>
      <c r="H268" s="437">
        <f t="shared" ref="H268:I268" si="70">H269</f>
        <v>0</v>
      </c>
      <c r="I268" s="437">
        <f t="shared" si="70"/>
        <v>0</v>
      </c>
      <c r="J268" s="487"/>
      <c r="K268" s="487"/>
    </row>
    <row r="269" spans="1:11" s="475" customFormat="1" ht="45" x14ac:dyDescent="0.2">
      <c r="A269" s="357" t="s">
        <v>81</v>
      </c>
      <c r="B269" s="399" t="s">
        <v>125</v>
      </c>
      <c r="C269" s="433" t="s">
        <v>98</v>
      </c>
      <c r="D269" s="433" t="s">
        <v>95</v>
      </c>
      <c r="E269" s="433" t="s">
        <v>641</v>
      </c>
      <c r="F269" s="434"/>
      <c r="G269" s="435">
        <f>G270+G271</f>
        <v>0</v>
      </c>
      <c r="H269" s="435">
        <f t="shared" ref="H269:I269" si="71">H270+H271</f>
        <v>0</v>
      </c>
      <c r="I269" s="435">
        <f t="shared" si="71"/>
        <v>0</v>
      </c>
      <c r="J269" s="474"/>
      <c r="K269" s="474"/>
    </row>
    <row r="270" spans="1:11" s="475" customFormat="1" ht="60" x14ac:dyDescent="0.2">
      <c r="A270" s="209" t="s">
        <v>134</v>
      </c>
      <c r="B270" s="399" t="s">
        <v>125</v>
      </c>
      <c r="C270" s="433" t="s">
        <v>98</v>
      </c>
      <c r="D270" s="433" t="s">
        <v>95</v>
      </c>
      <c r="E270" s="433" t="s">
        <v>641</v>
      </c>
      <c r="F270" s="434" t="s">
        <v>127</v>
      </c>
      <c r="G270" s="435"/>
      <c r="H270" s="435"/>
      <c r="I270" s="503"/>
      <c r="J270" s="474"/>
      <c r="K270" s="474"/>
    </row>
    <row r="271" spans="1:11" s="475" customFormat="1" ht="30" x14ac:dyDescent="0.2">
      <c r="A271" s="209" t="s">
        <v>137</v>
      </c>
      <c r="B271" s="399" t="s">
        <v>125</v>
      </c>
      <c r="C271" s="433" t="s">
        <v>98</v>
      </c>
      <c r="D271" s="433" t="s">
        <v>95</v>
      </c>
      <c r="E271" s="433" t="s">
        <v>641</v>
      </c>
      <c r="F271" s="434" t="s">
        <v>129</v>
      </c>
      <c r="G271" s="435"/>
      <c r="H271" s="435"/>
      <c r="I271" s="503"/>
      <c r="J271" s="474"/>
      <c r="K271" s="474"/>
    </row>
    <row r="272" spans="1:11" s="488" customFormat="1" ht="15.75" hidden="1" x14ac:dyDescent="0.25">
      <c r="A272" s="225" t="s">
        <v>20</v>
      </c>
      <c r="B272" s="398" t="s">
        <v>125</v>
      </c>
      <c r="C272" s="397" t="s">
        <v>97</v>
      </c>
      <c r="D272" s="397"/>
      <c r="E272" s="397"/>
      <c r="F272" s="436"/>
      <c r="G272" s="437">
        <f>G273+G276</f>
        <v>0</v>
      </c>
      <c r="H272" s="437">
        <f t="shared" ref="H272:I272" si="72">H273+H276</f>
        <v>0</v>
      </c>
      <c r="I272" s="437">
        <f t="shared" si="72"/>
        <v>0</v>
      </c>
      <c r="J272" s="487"/>
      <c r="K272" s="487"/>
    </row>
    <row r="273" spans="1:11" s="488" customFormat="1" ht="15.75" hidden="1" x14ac:dyDescent="0.25">
      <c r="A273" s="225" t="s">
        <v>21</v>
      </c>
      <c r="B273" s="398" t="s">
        <v>125</v>
      </c>
      <c r="C273" s="397" t="s">
        <v>97</v>
      </c>
      <c r="D273" s="397" t="s">
        <v>90</v>
      </c>
      <c r="E273" s="397"/>
      <c r="F273" s="436"/>
      <c r="G273" s="437">
        <f>G274</f>
        <v>0</v>
      </c>
      <c r="H273" s="437">
        <f t="shared" ref="H273:I274" si="73">H274</f>
        <v>0</v>
      </c>
      <c r="I273" s="437">
        <f t="shared" si="73"/>
        <v>0</v>
      </c>
      <c r="J273" s="487"/>
      <c r="K273" s="487"/>
    </row>
    <row r="274" spans="1:11" s="541" customFormat="1" hidden="1" x14ac:dyDescent="0.2">
      <c r="A274" s="507" t="s">
        <v>121</v>
      </c>
      <c r="B274" s="399" t="s">
        <v>125</v>
      </c>
      <c r="C274" s="391" t="s">
        <v>97</v>
      </c>
      <c r="D274" s="391" t="s">
        <v>90</v>
      </c>
      <c r="E274" s="216" t="s">
        <v>321</v>
      </c>
      <c r="F274" s="448"/>
      <c r="G274" s="443">
        <f>G275</f>
        <v>0</v>
      </c>
      <c r="H274" s="443">
        <f t="shared" si="73"/>
        <v>0</v>
      </c>
      <c r="I274" s="443">
        <f t="shared" si="73"/>
        <v>0</v>
      </c>
      <c r="J274" s="540"/>
      <c r="K274" s="540"/>
    </row>
    <row r="275" spans="1:11" s="541" customFormat="1" ht="30" hidden="1" x14ac:dyDescent="0.2">
      <c r="A275" s="563" t="s">
        <v>144</v>
      </c>
      <c r="B275" s="399" t="s">
        <v>125</v>
      </c>
      <c r="C275" s="391" t="s">
        <v>97</v>
      </c>
      <c r="D275" s="391" t="s">
        <v>90</v>
      </c>
      <c r="E275" s="216" t="s">
        <v>321</v>
      </c>
      <c r="F275" s="448" t="s">
        <v>148</v>
      </c>
      <c r="G275" s="443"/>
      <c r="H275" s="443"/>
      <c r="I275" s="539"/>
      <c r="J275" s="540"/>
      <c r="K275" s="540"/>
    </row>
    <row r="276" spans="1:11" s="541" customFormat="1" ht="15.75" hidden="1" x14ac:dyDescent="0.25">
      <c r="A276" s="225" t="s">
        <v>22</v>
      </c>
      <c r="B276" s="398" t="s">
        <v>125</v>
      </c>
      <c r="C276" s="391" t="s">
        <v>97</v>
      </c>
      <c r="D276" s="391" t="s">
        <v>91</v>
      </c>
      <c r="E276" s="494"/>
      <c r="F276" s="448"/>
      <c r="G276" s="443">
        <f>G277</f>
        <v>0</v>
      </c>
      <c r="H276" s="443">
        <f t="shared" ref="H276:I277" si="74">H277</f>
        <v>0</v>
      </c>
      <c r="I276" s="443">
        <f t="shared" si="74"/>
        <v>0</v>
      </c>
      <c r="J276" s="540"/>
      <c r="K276" s="540"/>
    </row>
    <row r="277" spans="1:11" s="541" customFormat="1" hidden="1" x14ac:dyDescent="0.2">
      <c r="A277" s="564" t="s">
        <v>389</v>
      </c>
      <c r="B277" s="399" t="s">
        <v>125</v>
      </c>
      <c r="C277" s="391" t="s">
        <v>97</v>
      </c>
      <c r="D277" s="391" t="s">
        <v>91</v>
      </c>
      <c r="E277" s="390" t="s">
        <v>390</v>
      </c>
      <c r="F277" s="448"/>
      <c r="G277" s="443">
        <f>G278</f>
        <v>0</v>
      </c>
      <c r="H277" s="443">
        <f t="shared" si="74"/>
        <v>0</v>
      </c>
      <c r="I277" s="443">
        <f t="shared" si="74"/>
        <v>0</v>
      </c>
      <c r="J277" s="540"/>
      <c r="K277" s="540"/>
    </row>
    <row r="278" spans="1:11" s="541" customFormat="1" ht="30" hidden="1" x14ac:dyDescent="0.2">
      <c r="A278" s="563" t="s">
        <v>144</v>
      </c>
      <c r="B278" s="399" t="s">
        <v>125</v>
      </c>
      <c r="C278" s="391" t="s">
        <v>97</v>
      </c>
      <c r="D278" s="391" t="s">
        <v>91</v>
      </c>
      <c r="E278" s="390" t="s">
        <v>390</v>
      </c>
      <c r="F278" s="448" t="s">
        <v>148</v>
      </c>
      <c r="G278" s="443"/>
      <c r="H278" s="443"/>
      <c r="I278" s="539"/>
      <c r="J278" s="540"/>
      <c r="K278" s="540"/>
    </row>
    <row r="279" spans="1:11" s="475" customFormat="1" ht="47.25" x14ac:dyDescent="0.2">
      <c r="A279" s="376" t="s">
        <v>78</v>
      </c>
      <c r="B279" s="398" t="s">
        <v>125</v>
      </c>
      <c r="C279" s="377" t="s">
        <v>77</v>
      </c>
      <c r="D279" s="377"/>
      <c r="E279" s="377"/>
      <c r="F279" s="384"/>
      <c r="G279" s="442">
        <f>G280+G287+G284</f>
        <v>0</v>
      </c>
      <c r="H279" s="442">
        <f t="shared" ref="H279:I279" si="75">H280+H287+H284</f>
        <v>0</v>
      </c>
      <c r="I279" s="442">
        <f t="shared" si="75"/>
        <v>0</v>
      </c>
      <c r="J279" s="474"/>
      <c r="K279" s="474"/>
    </row>
    <row r="280" spans="1:11" s="488" customFormat="1" ht="47.25" x14ac:dyDescent="0.25">
      <c r="A280" s="379" t="s">
        <v>79</v>
      </c>
      <c r="B280" s="398" t="s">
        <v>125</v>
      </c>
      <c r="C280" s="377" t="s">
        <v>77</v>
      </c>
      <c r="D280" s="377" t="s">
        <v>90</v>
      </c>
      <c r="E280" s="377"/>
      <c r="F280" s="384"/>
      <c r="G280" s="442">
        <f t="shared" ref="G280:I282" si="76">G281</f>
        <v>0</v>
      </c>
      <c r="H280" s="442">
        <f t="shared" si="76"/>
        <v>0</v>
      </c>
      <c r="I280" s="442">
        <f t="shared" si="76"/>
        <v>0</v>
      </c>
      <c r="J280" s="487"/>
      <c r="K280" s="487"/>
    </row>
    <row r="281" spans="1:11" s="488" customFormat="1" ht="15.75" x14ac:dyDescent="0.25">
      <c r="A281" s="225" t="s">
        <v>133</v>
      </c>
      <c r="B281" s="398" t="s">
        <v>125</v>
      </c>
      <c r="C281" s="377" t="s">
        <v>77</v>
      </c>
      <c r="D281" s="377" t="s">
        <v>90</v>
      </c>
      <c r="E281" s="377" t="s">
        <v>306</v>
      </c>
      <c r="F281" s="384"/>
      <c r="G281" s="442">
        <f t="shared" si="76"/>
        <v>0</v>
      </c>
      <c r="H281" s="442">
        <f t="shared" si="76"/>
        <v>0</v>
      </c>
      <c r="I281" s="442">
        <f t="shared" si="76"/>
        <v>0</v>
      </c>
      <c r="J281" s="487"/>
      <c r="K281" s="487"/>
    </row>
    <row r="282" spans="1:11" s="566" customFormat="1" ht="63" x14ac:dyDescent="0.2">
      <c r="A282" s="379" t="s">
        <v>88</v>
      </c>
      <c r="B282" s="398" t="s">
        <v>125</v>
      </c>
      <c r="C282" s="377" t="s">
        <v>77</v>
      </c>
      <c r="D282" s="377" t="s">
        <v>90</v>
      </c>
      <c r="E282" s="377" t="s">
        <v>328</v>
      </c>
      <c r="F282" s="384"/>
      <c r="G282" s="442">
        <f t="shared" si="76"/>
        <v>0</v>
      </c>
      <c r="H282" s="442">
        <f t="shared" si="76"/>
        <v>0</v>
      </c>
      <c r="I282" s="442">
        <f t="shared" si="76"/>
        <v>0</v>
      </c>
      <c r="J282" s="565"/>
      <c r="K282" s="565"/>
    </row>
    <row r="283" spans="1:11" s="568" customFormat="1" x14ac:dyDescent="0.2">
      <c r="A283" s="357" t="s">
        <v>159</v>
      </c>
      <c r="B283" s="399" t="s">
        <v>125</v>
      </c>
      <c r="C283" s="380" t="s">
        <v>77</v>
      </c>
      <c r="D283" s="380" t="s">
        <v>90</v>
      </c>
      <c r="E283" s="380" t="s">
        <v>328</v>
      </c>
      <c r="F283" s="385" t="s">
        <v>158</v>
      </c>
      <c r="G283" s="441"/>
      <c r="H283" s="441">
        <v>0</v>
      </c>
      <c r="I283" s="484">
        <v>0</v>
      </c>
      <c r="J283" s="567"/>
      <c r="K283" s="567"/>
    </row>
  </sheetData>
  <mergeCells count="1">
    <mergeCell ref="A10:I10"/>
  </mergeCells>
  <printOptions horizontalCentered="1"/>
  <pageMargins left="0.51181102362204722" right="0.31496062992125984" top="0.55118110236220474" bottom="0.55118110236220474" header="0.31496062992125984" footer="0.31496062992125984"/>
  <pageSetup paperSize="9" scale="59" fitToHeight="0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80"/>
  <sheetViews>
    <sheetView topLeftCell="A4" workbookViewId="0">
      <selection activeCell="E13" sqref="E13"/>
    </sheetView>
  </sheetViews>
  <sheetFormatPr defaultRowHeight="15" x14ac:dyDescent="0.25"/>
  <cols>
    <col min="1" max="1" width="10.42578125" style="1" customWidth="1"/>
    <col min="2" max="2" width="67" style="1" customWidth="1"/>
    <col min="3" max="3" width="15.5703125" style="182" customWidth="1"/>
    <col min="4" max="4" width="11.85546875" style="182" customWidth="1"/>
    <col min="5" max="5" width="12.5703125" style="182" customWidth="1"/>
  </cols>
  <sheetData>
    <row r="2" spans="1:5" ht="18.75" x14ac:dyDescent="0.3">
      <c r="B2" s="38"/>
      <c r="C2" s="183" t="s">
        <v>905</v>
      </c>
    </row>
    <row r="3" spans="1:5" ht="18.75" x14ac:dyDescent="0.3">
      <c r="B3" s="38"/>
      <c r="C3" s="183" t="s">
        <v>207</v>
      </c>
    </row>
    <row r="4" spans="1:5" ht="18.75" x14ac:dyDescent="0.3">
      <c r="B4" s="38"/>
      <c r="C4" s="183" t="s">
        <v>208</v>
      </c>
    </row>
    <row r="5" spans="1:5" ht="18.75" x14ac:dyDescent="0.3">
      <c r="B5" s="38"/>
      <c r="C5" s="183" t="s">
        <v>25</v>
      </c>
    </row>
    <row r="6" spans="1:5" ht="18.75" x14ac:dyDescent="0.3">
      <c r="B6" s="38"/>
      <c r="C6" s="183" t="s">
        <v>26</v>
      </c>
    </row>
    <row r="7" spans="1:5" ht="18.75" x14ac:dyDescent="0.3">
      <c r="B7" s="38"/>
      <c r="C7" s="183" t="s">
        <v>287</v>
      </c>
    </row>
    <row r="8" spans="1:5" ht="18.75" x14ac:dyDescent="0.3">
      <c r="C8" s="183" t="s">
        <v>1194</v>
      </c>
    </row>
    <row r="10" spans="1:5" ht="46.5" customHeight="1" x14ac:dyDescent="0.25">
      <c r="A10" s="569" t="s">
        <v>1360</v>
      </c>
      <c r="B10" s="569"/>
      <c r="C10" s="569"/>
      <c r="D10" s="569"/>
      <c r="E10" s="569"/>
    </row>
    <row r="11" spans="1:5" x14ac:dyDescent="0.25">
      <c r="E11" s="180" t="s">
        <v>992</v>
      </c>
    </row>
    <row r="12" spans="1:5" ht="30" x14ac:dyDescent="0.25">
      <c r="A12" s="314" t="s">
        <v>30</v>
      </c>
      <c r="B12" s="314" t="s">
        <v>31</v>
      </c>
      <c r="C12" s="181" t="s">
        <v>670</v>
      </c>
      <c r="D12" s="181" t="s">
        <v>835</v>
      </c>
      <c r="E12" s="181" t="s">
        <v>1201</v>
      </c>
    </row>
    <row r="13" spans="1:5" ht="31.5" x14ac:dyDescent="0.25">
      <c r="A13" s="29">
        <v>1</v>
      </c>
      <c r="B13" s="19" t="s">
        <v>32</v>
      </c>
      <c r="C13" s="317">
        <f>SUM(C14:C24)</f>
        <v>0</v>
      </c>
      <c r="D13" s="317">
        <f t="shared" ref="D13:E13" si="0">SUM(D14:D24)</f>
        <v>0</v>
      </c>
      <c r="E13" s="317">
        <f t="shared" si="0"/>
        <v>0</v>
      </c>
    </row>
    <row r="14" spans="1:5" ht="15.75" x14ac:dyDescent="0.25">
      <c r="A14" s="30" t="s">
        <v>35</v>
      </c>
      <c r="B14" s="31" t="s">
        <v>51</v>
      </c>
      <c r="C14" s="318"/>
      <c r="D14" s="44">
        <v>0</v>
      </c>
      <c r="E14" s="44">
        <v>0</v>
      </c>
    </row>
    <row r="15" spans="1:5" ht="15.75" x14ac:dyDescent="0.25">
      <c r="A15" s="30" t="s">
        <v>36</v>
      </c>
      <c r="B15" s="31" t="s">
        <v>52</v>
      </c>
      <c r="C15" s="318"/>
      <c r="D15" s="44">
        <v>0</v>
      </c>
      <c r="E15" s="44">
        <v>0</v>
      </c>
    </row>
    <row r="16" spans="1:5" ht="15.75" x14ac:dyDescent="0.25">
      <c r="A16" s="30" t="s">
        <v>37</v>
      </c>
      <c r="B16" s="31" t="s">
        <v>53</v>
      </c>
      <c r="C16" s="318"/>
      <c r="D16" s="44">
        <v>0</v>
      </c>
      <c r="E16" s="44">
        <v>0</v>
      </c>
    </row>
    <row r="17" spans="1:5" ht="15.75" x14ac:dyDescent="0.25">
      <c r="A17" s="30" t="s">
        <v>43</v>
      </c>
      <c r="B17" s="31" t="s">
        <v>54</v>
      </c>
      <c r="C17" s="318"/>
      <c r="D17" s="44">
        <v>0</v>
      </c>
      <c r="E17" s="44">
        <v>0</v>
      </c>
    </row>
    <row r="18" spans="1:5" ht="15.75" x14ac:dyDescent="0.25">
      <c r="A18" s="30" t="s">
        <v>44</v>
      </c>
      <c r="B18" s="31" t="s">
        <v>55</v>
      </c>
      <c r="C18" s="318"/>
      <c r="D18" s="44">
        <v>0</v>
      </c>
      <c r="E18" s="44">
        <v>0</v>
      </c>
    </row>
    <row r="19" spans="1:5" ht="15.75" x14ac:dyDescent="0.25">
      <c r="A19" s="30" t="s">
        <v>45</v>
      </c>
      <c r="B19" s="31" t="s">
        <v>56</v>
      </c>
      <c r="C19" s="318"/>
      <c r="D19" s="44">
        <v>0</v>
      </c>
      <c r="E19" s="44">
        <v>0</v>
      </c>
    </row>
    <row r="20" spans="1:5" ht="15.75" x14ac:dyDescent="0.25">
      <c r="A20" s="30" t="s">
        <v>46</v>
      </c>
      <c r="B20" s="31" t="s">
        <v>57</v>
      </c>
      <c r="C20" s="318"/>
      <c r="D20" s="44">
        <v>0</v>
      </c>
      <c r="E20" s="44">
        <v>0</v>
      </c>
    </row>
    <row r="21" spans="1:5" ht="15.75" x14ac:dyDescent="0.25">
      <c r="A21" s="30" t="s">
        <v>47</v>
      </c>
      <c r="B21" s="31" t="s">
        <v>58</v>
      </c>
      <c r="C21" s="318"/>
      <c r="D21" s="44">
        <v>0</v>
      </c>
      <c r="E21" s="44">
        <v>0</v>
      </c>
    </row>
    <row r="22" spans="1:5" ht="15.75" x14ac:dyDescent="0.25">
      <c r="A22" s="30" t="s">
        <v>48</v>
      </c>
      <c r="B22" s="31" t="s">
        <v>59</v>
      </c>
      <c r="C22" s="318"/>
      <c r="D22" s="44">
        <v>0</v>
      </c>
      <c r="E22" s="44">
        <v>0</v>
      </c>
    </row>
    <row r="23" spans="1:5" ht="15.75" x14ac:dyDescent="0.25">
      <c r="A23" s="30" t="s">
        <v>49</v>
      </c>
      <c r="B23" s="31" t="s">
        <v>60</v>
      </c>
      <c r="C23" s="318"/>
      <c r="D23" s="44">
        <v>0</v>
      </c>
      <c r="E23" s="44">
        <v>0</v>
      </c>
    </row>
    <row r="24" spans="1:5" ht="15.75" x14ac:dyDescent="0.25">
      <c r="A24" s="30" t="s">
        <v>50</v>
      </c>
      <c r="B24" s="31" t="s">
        <v>61</v>
      </c>
      <c r="C24" s="318"/>
      <c r="D24" s="44">
        <v>0</v>
      </c>
      <c r="E24" s="44">
        <v>0</v>
      </c>
    </row>
    <row r="25" spans="1:5" ht="47.25" x14ac:dyDescent="0.25">
      <c r="A25" s="29">
        <v>2</v>
      </c>
      <c r="B25" s="19" t="s">
        <v>33</v>
      </c>
      <c r="C25" s="317">
        <f>SUM(C26:C35)</f>
        <v>0</v>
      </c>
      <c r="D25" s="317">
        <f t="shared" ref="D25:E25" si="1">SUM(D26:D35)</f>
        <v>0</v>
      </c>
      <c r="E25" s="317">
        <f t="shared" si="1"/>
        <v>0</v>
      </c>
    </row>
    <row r="26" spans="1:5" ht="15.75" x14ac:dyDescent="0.25">
      <c r="A26" s="30" t="s">
        <v>38</v>
      </c>
      <c r="B26" s="31" t="s">
        <v>52</v>
      </c>
      <c r="C26" s="318"/>
      <c r="D26" s="320"/>
      <c r="E26" s="320"/>
    </row>
    <row r="27" spans="1:5" ht="15.75" x14ac:dyDescent="0.25">
      <c r="A27" s="30" t="s">
        <v>39</v>
      </c>
      <c r="B27" s="31" t="s">
        <v>53</v>
      </c>
      <c r="C27" s="318"/>
      <c r="D27" s="320"/>
      <c r="E27" s="320"/>
    </row>
    <row r="28" spans="1:5" ht="15.75" x14ac:dyDescent="0.25">
      <c r="A28" s="30" t="s">
        <v>40</v>
      </c>
      <c r="B28" s="31" t="s">
        <v>54</v>
      </c>
      <c r="C28" s="318"/>
      <c r="D28" s="320"/>
      <c r="E28" s="320"/>
    </row>
    <row r="29" spans="1:5" ht="15.75" x14ac:dyDescent="0.25">
      <c r="A29" s="30" t="s">
        <v>62</v>
      </c>
      <c r="B29" s="31" t="s">
        <v>55</v>
      </c>
      <c r="C29" s="318"/>
      <c r="D29" s="320"/>
      <c r="E29" s="320"/>
    </row>
    <row r="30" spans="1:5" ht="15.75" x14ac:dyDescent="0.25">
      <c r="A30" s="30" t="s">
        <v>63</v>
      </c>
      <c r="B30" s="31" t="s">
        <v>56</v>
      </c>
      <c r="C30" s="318"/>
      <c r="D30" s="320"/>
      <c r="E30" s="320"/>
    </row>
    <row r="31" spans="1:5" ht="15.75" x14ac:dyDescent="0.25">
      <c r="A31" s="30" t="s">
        <v>64</v>
      </c>
      <c r="B31" s="31" t="s">
        <v>57</v>
      </c>
      <c r="C31" s="318"/>
      <c r="D31" s="320"/>
      <c r="E31" s="320"/>
    </row>
    <row r="32" spans="1:5" ht="15.75" x14ac:dyDescent="0.25">
      <c r="A32" s="30" t="s">
        <v>65</v>
      </c>
      <c r="B32" s="31" t="s">
        <v>58</v>
      </c>
      <c r="C32" s="318"/>
      <c r="D32" s="320"/>
      <c r="E32" s="320"/>
    </row>
    <row r="33" spans="1:5" ht="15.75" x14ac:dyDescent="0.25">
      <c r="A33" s="30" t="s">
        <v>66</v>
      </c>
      <c r="B33" s="31" t="s">
        <v>59</v>
      </c>
      <c r="C33" s="318"/>
      <c r="D33" s="320"/>
      <c r="E33" s="320"/>
    </row>
    <row r="34" spans="1:5" ht="15.75" x14ac:dyDescent="0.25">
      <c r="A34" s="30" t="s">
        <v>67</v>
      </c>
      <c r="B34" s="31" t="s">
        <v>60</v>
      </c>
      <c r="C34" s="318"/>
      <c r="D34" s="320"/>
      <c r="E34" s="320"/>
    </row>
    <row r="35" spans="1:5" ht="15.75" x14ac:dyDescent="0.25">
      <c r="A35" s="30" t="s">
        <v>68</v>
      </c>
      <c r="B35" s="31" t="s">
        <v>61</v>
      </c>
      <c r="C35" s="318"/>
      <c r="D35" s="320"/>
      <c r="E35" s="320"/>
    </row>
    <row r="36" spans="1:5" ht="63" x14ac:dyDescent="0.25">
      <c r="A36" s="29">
        <v>3</v>
      </c>
      <c r="B36" s="19" t="s">
        <v>34</v>
      </c>
      <c r="C36" s="317">
        <f>SUM(C37:C46)</f>
        <v>0</v>
      </c>
      <c r="D36" s="317">
        <f t="shared" ref="D36:E36" si="2">SUM(D37:D46)</f>
        <v>0</v>
      </c>
      <c r="E36" s="317">
        <f t="shared" si="2"/>
        <v>0</v>
      </c>
    </row>
    <row r="37" spans="1:5" ht="15.75" x14ac:dyDescent="0.25">
      <c r="A37" s="30" t="s">
        <v>41</v>
      </c>
      <c r="B37" s="31" t="s">
        <v>52</v>
      </c>
      <c r="C37" s="318"/>
      <c r="D37" s="321"/>
      <c r="E37" s="321"/>
    </row>
    <row r="38" spans="1:5" ht="15.75" x14ac:dyDescent="0.25">
      <c r="A38" s="30" t="s">
        <v>42</v>
      </c>
      <c r="B38" s="31" t="s">
        <v>53</v>
      </c>
      <c r="C38" s="318"/>
      <c r="D38" s="321"/>
      <c r="E38" s="321"/>
    </row>
    <row r="39" spans="1:5" ht="15.75" x14ac:dyDescent="0.25">
      <c r="A39" s="30" t="s">
        <v>69</v>
      </c>
      <c r="B39" s="31" t="s">
        <v>54</v>
      </c>
      <c r="C39" s="318"/>
      <c r="D39" s="321"/>
      <c r="E39" s="321"/>
    </row>
    <row r="40" spans="1:5" ht="15.75" x14ac:dyDescent="0.25">
      <c r="A40" s="30" t="s">
        <v>70</v>
      </c>
      <c r="B40" s="31" t="s">
        <v>55</v>
      </c>
      <c r="C40" s="318"/>
      <c r="D40" s="321"/>
      <c r="E40" s="321"/>
    </row>
    <row r="41" spans="1:5" ht="15.75" x14ac:dyDescent="0.25">
      <c r="A41" s="30" t="s">
        <v>71</v>
      </c>
      <c r="B41" s="31" t="s">
        <v>56</v>
      </c>
      <c r="C41" s="318"/>
      <c r="D41" s="321"/>
      <c r="E41" s="321"/>
    </row>
    <row r="42" spans="1:5" ht="15.75" x14ac:dyDescent="0.25">
      <c r="A42" s="30" t="s">
        <v>72</v>
      </c>
      <c r="B42" s="31" t="s">
        <v>57</v>
      </c>
      <c r="C42" s="318"/>
      <c r="D42" s="321"/>
      <c r="E42" s="321"/>
    </row>
    <row r="43" spans="1:5" ht="15.75" x14ac:dyDescent="0.25">
      <c r="A43" s="30" t="s">
        <v>73</v>
      </c>
      <c r="B43" s="31" t="s">
        <v>58</v>
      </c>
      <c r="C43" s="318"/>
      <c r="D43" s="321"/>
      <c r="E43" s="321"/>
    </row>
    <row r="44" spans="1:5" ht="15.75" x14ac:dyDescent="0.25">
      <c r="A44" s="30" t="s">
        <v>74</v>
      </c>
      <c r="B44" s="31" t="s">
        <v>59</v>
      </c>
      <c r="C44" s="318"/>
      <c r="D44" s="321"/>
      <c r="E44" s="321"/>
    </row>
    <row r="45" spans="1:5" ht="15.75" x14ac:dyDescent="0.25">
      <c r="A45" s="30" t="s">
        <v>75</v>
      </c>
      <c r="B45" s="31" t="s">
        <v>60</v>
      </c>
      <c r="C45" s="318"/>
      <c r="D45" s="321"/>
      <c r="E45" s="321"/>
    </row>
    <row r="46" spans="1:5" ht="15.75" x14ac:dyDescent="0.25">
      <c r="A46" s="30" t="s">
        <v>76</v>
      </c>
      <c r="B46" s="31" t="s">
        <v>61</v>
      </c>
      <c r="C46" s="318"/>
      <c r="D46" s="321"/>
      <c r="E46" s="321"/>
    </row>
    <row r="47" spans="1:5" ht="47.25" hidden="1" x14ac:dyDescent="0.25">
      <c r="A47" s="36" t="s">
        <v>172</v>
      </c>
      <c r="B47" s="19" t="s">
        <v>702</v>
      </c>
      <c r="C47" s="322">
        <f>SUM(C48:C58)</f>
        <v>0</v>
      </c>
      <c r="D47" s="322">
        <f t="shared" ref="D47:E47" si="3">SUM(D48:D58)</f>
        <v>0</v>
      </c>
      <c r="E47" s="322">
        <f t="shared" si="3"/>
        <v>0</v>
      </c>
    </row>
    <row r="48" spans="1:5" ht="15.75" hidden="1" x14ac:dyDescent="0.25">
      <c r="A48" s="30" t="s">
        <v>173</v>
      </c>
      <c r="B48" s="31" t="s">
        <v>51</v>
      </c>
      <c r="C48" s="318"/>
      <c r="D48" s="319"/>
      <c r="E48" s="319"/>
    </row>
    <row r="49" spans="1:5" ht="15.75" hidden="1" x14ac:dyDescent="0.25">
      <c r="A49" s="30" t="s">
        <v>174</v>
      </c>
      <c r="B49" s="31" t="s">
        <v>52</v>
      </c>
      <c r="C49" s="318"/>
      <c r="D49" s="319"/>
      <c r="E49" s="319"/>
    </row>
    <row r="50" spans="1:5" ht="15.75" hidden="1" x14ac:dyDescent="0.25">
      <c r="A50" s="30" t="s">
        <v>175</v>
      </c>
      <c r="B50" s="31" t="s">
        <v>53</v>
      </c>
      <c r="C50" s="318"/>
      <c r="D50" s="319"/>
      <c r="E50" s="319"/>
    </row>
    <row r="51" spans="1:5" ht="15.75" hidden="1" x14ac:dyDescent="0.25">
      <c r="A51" s="30" t="s">
        <v>176</v>
      </c>
      <c r="B51" s="31" t="s">
        <v>54</v>
      </c>
      <c r="C51" s="318"/>
      <c r="D51" s="319"/>
      <c r="E51" s="319"/>
    </row>
    <row r="52" spans="1:5" ht="15.75" hidden="1" x14ac:dyDescent="0.25">
      <c r="A52" s="30" t="s">
        <v>177</v>
      </c>
      <c r="B52" s="31" t="s">
        <v>55</v>
      </c>
      <c r="C52" s="318"/>
      <c r="D52" s="319"/>
      <c r="E52" s="319"/>
    </row>
    <row r="53" spans="1:5" ht="15.75" hidden="1" x14ac:dyDescent="0.25">
      <c r="A53" s="30" t="s">
        <v>178</v>
      </c>
      <c r="B53" s="31" t="s">
        <v>56</v>
      </c>
      <c r="C53" s="318"/>
      <c r="D53" s="319"/>
      <c r="E53" s="319"/>
    </row>
    <row r="54" spans="1:5" ht="15.75" hidden="1" x14ac:dyDescent="0.25">
      <c r="A54" s="30" t="s">
        <v>179</v>
      </c>
      <c r="B54" s="31" t="s">
        <v>57</v>
      </c>
      <c r="C54" s="318"/>
      <c r="D54" s="319"/>
      <c r="E54" s="319"/>
    </row>
    <row r="55" spans="1:5" ht="15.75" hidden="1" x14ac:dyDescent="0.25">
      <c r="A55" s="30" t="s">
        <v>180</v>
      </c>
      <c r="B55" s="31" t="s">
        <v>58</v>
      </c>
      <c r="C55" s="318"/>
      <c r="D55" s="319"/>
      <c r="E55" s="319"/>
    </row>
    <row r="56" spans="1:5" ht="15.75" hidden="1" x14ac:dyDescent="0.25">
      <c r="A56" s="30" t="s">
        <v>181</v>
      </c>
      <c r="B56" s="31" t="s">
        <v>59</v>
      </c>
      <c r="C56" s="318"/>
      <c r="D56" s="319"/>
      <c r="E56" s="319"/>
    </row>
    <row r="57" spans="1:5" ht="15.75" hidden="1" x14ac:dyDescent="0.25">
      <c r="A57" s="30" t="s">
        <v>182</v>
      </c>
      <c r="B57" s="31" t="s">
        <v>60</v>
      </c>
      <c r="C57" s="318"/>
      <c r="D57" s="319"/>
      <c r="E57" s="319"/>
    </row>
    <row r="58" spans="1:5" ht="15.75" hidden="1" x14ac:dyDescent="0.25">
      <c r="A58" s="30" t="s">
        <v>183</v>
      </c>
      <c r="B58" s="31" t="s">
        <v>61</v>
      </c>
      <c r="C58" s="318"/>
      <c r="D58" s="319"/>
      <c r="E58" s="319"/>
    </row>
    <row r="59" spans="1:5" ht="31.5" hidden="1" x14ac:dyDescent="0.25">
      <c r="A59" s="28" t="s">
        <v>184</v>
      </c>
      <c r="B59" s="18" t="s">
        <v>285</v>
      </c>
      <c r="C59" s="323">
        <f>SUM(C60)</f>
        <v>0</v>
      </c>
      <c r="D59" s="323">
        <f t="shared" ref="D59:E59" si="4">SUM(D60)</f>
        <v>0</v>
      </c>
      <c r="E59" s="323">
        <f t="shared" si="4"/>
        <v>0</v>
      </c>
    </row>
    <row r="60" spans="1:5" ht="15.75" hidden="1" x14ac:dyDescent="0.25">
      <c r="A60" s="30" t="s">
        <v>185</v>
      </c>
      <c r="B60" s="31" t="s">
        <v>186</v>
      </c>
      <c r="C60" s="318"/>
      <c r="D60" s="319"/>
      <c r="E60" s="319"/>
    </row>
    <row r="61" spans="1:5" ht="78.75" x14ac:dyDescent="0.25">
      <c r="A61" s="36" t="s">
        <v>254</v>
      </c>
      <c r="B61" s="19" t="s">
        <v>302</v>
      </c>
      <c r="C61" s="322">
        <f>SUM(C62:C67)</f>
        <v>0</v>
      </c>
      <c r="D61" s="322">
        <f t="shared" ref="D61:E61" si="5">SUM(D62:D67)</f>
        <v>0</v>
      </c>
      <c r="E61" s="322">
        <f t="shared" si="5"/>
        <v>0</v>
      </c>
    </row>
    <row r="62" spans="1:5" ht="15.75" x14ac:dyDescent="0.25">
      <c r="A62" s="30" t="s">
        <v>173</v>
      </c>
      <c r="B62" s="31" t="s">
        <v>51</v>
      </c>
      <c r="C62" s="318"/>
      <c r="D62" s="318"/>
      <c r="E62" s="318"/>
    </row>
    <row r="63" spans="1:5" ht="15.75" hidden="1" x14ac:dyDescent="0.25">
      <c r="A63" s="30" t="s">
        <v>649</v>
      </c>
      <c r="B63" s="31" t="s">
        <v>52</v>
      </c>
      <c r="C63" s="318"/>
      <c r="D63" s="319"/>
      <c r="E63" s="319"/>
    </row>
    <row r="64" spans="1:5" ht="15.75" hidden="1" x14ac:dyDescent="0.25">
      <c r="A64" s="30" t="s">
        <v>650</v>
      </c>
      <c r="B64" s="31" t="s">
        <v>53</v>
      </c>
      <c r="C64" s="318"/>
      <c r="D64" s="319"/>
      <c r="E64" s="319"/>
    </row>
    <row r="65" spans="1:5" ht="15.75" hidden="1" x14ac:dyDescent="0.25">
      <c r="A65" s="30" t="s">
        <v>651</v>
      </c>
      <c r="B65" s="31" t="s">
        <v>54</v>
      </c>
      <c r="C65" s="318"/>
      <c r="D65" s="319"/>
      <c r="E65" s="319"/>
    </row>
    <row r="66" spans="1:5" ht="15.75" hidden="1" x14ac:dyDescent="0.25">
      <c r="A66" s="30" t="s">
        <v>652</v>
      </c>
      <c r="B66" s="31" t="s">
        <v>55</v>
      </c>
      <c r="C66" s="318"/>
      <c r="D66" s="319"/>
      <c r="E66" s="319"/>
    </row>
    <row r="67" spans="1:5" ht="15.75" hidden="1" x14ac:dyDescent="0.25">
      <c r="A67" s="30" t="s">
        <v>653</v>
      </c>
      <c r="B67" s="31" t="s">
        <v>60</v>
      </c>
      <c r="C67" s="318"/>
      <c r="D67" s="319"/>
      <c r="E67" s="319"/>
    </row>
    <row r="68" spans="1:5" ht="31.5" x14ac:dyDescent="0.25">
      <c r="A68" s="29" t="s">
        <v>259</v>
      </c>
      <c r="B68" s="19" t="s">
        <v>1004</v>
      </c>
      <c r="C68" s="317">
        <f>C69+C70+C71+C72+C73+C74+C75+C76+C77+C78+C79</f>
        <v>0</v>
      </c>
      <c r="D68" s="317">
        <f t="shared" ref="D68:E68" si="6">D69+D70+D71+D72+D73+D74+D75+D76+D77+D78+D79</f>
        <v>0</v>
      </c>
      <c r="E68" s="317">
        <f t="shared" si="6"/>
        <v>0</v>
      </c>
    </row>
    <row r="69" spans="1:5" ht="15.75" x14ac:dyDescent="0.25">
      <c r="A69" s="30" t="s">
        <v>185</v>
      </c>
      <c r="B69" s="31" t="s">
        <v>51</v>
      </c>
      <c r="C69" s="318"/>
      <c r="D69" s="44">
        <v>0</v>
      </c>
      <c r="E69" s="44">
        <v>0</v>
      </c>
    </row>
    <row r="70" spans="1:5" ht="15.75" x14ac:dyDescent="0.25">
      <c r="A70" s="30" t="s">
        <v>994</v>
      </c>
      <c r="B70" s="31" t="s">
        <v>52</v>
      </c>
      <c r="C70" s="318"/>
      <c r="D70" s="44">
        <v>0</v>
      </c>
      <c r="E70" s="44">
        <v>0</v>
      </c>
    </row>
    <row r="71" spans="1:5" ht="15.75" x14ac:dyDescent="0.25">
      <c r="A71" s="30" t="s">
        <v>995</v>
      </c>
      <c r="B71" s="31" t="s">
        <v>53</v>
      </c>
      <c r="C71" s="318"/>
      <c r="D71" s="44">
        <v>0</v>
      </c>
      <c r="E71" s="44">
        <v>0</v>
      </c>
    </row>
    <row r="72" spans="1:5" ht="15.75" x14ac:dyDescent="0.25">
      <c r="A72" s="30" t="s">
        <v>996</v>
      </c>
      <c r="B72" s="31" t="s">
        <v>54</v>
      </c>
      <c r="C72" s="318"/>
      <c r="D72" s="44">
        <v>0</v>
      </c>
      <c r="E72" s="44">
        <v>0</v>
      </c>
    </row>
    <row r="73" spans="1:5" ht="15.75" x14ac:dyDescent="0.25">
      <c r="A73" s="30" t="s">
        <v>997</v>
      </c>
      <c r="B73" s="31" t="s">
        <v>55</v>
      </c>
      <c r="C73" s="318"/>
      <c r="D73" s="44">
        <v>0</v>
      </c>
      <c r="E73" s="44">
        <v>0</v>
      </c>
    </row>
    <row r="74" spans="1:5" ht="15.75" x14ac:dyDescent="0.25">
      <c r="A74" s="30" t="s">
        <v>999</v>
      </c>
      <c r="B74" s="31" t="s">
        <v>56</v>
      </c>
      <c r="C74" s="318"/>
      <c r="D74" s="44">
        <v>0</v>
      </c>
      <c r="E74" s="44">
        <v>0</v>
      </c>
    </row>
    <row r="75" spans="1:5" ht="15.75" x14ac:dyDescent="0.25">
      <c r="A75" s="30" t="s">
        <v>998</v>
      </c>
      <c r="B75" s="31" t="s">
        <v>57</v>
      </c>
      <c r="C75" s="318"/>
      <c r="D75" s="44">
        <v>0</v>
      </c>
      <c r="E75" s="44">
        <v>0</v>
      </c>
    </row>
    <row r="76" spans="1:5" ht="15.75" x14ac:dyDescent="0.25">
      <c r="A76" s="30" t="s">
        <v>1000</v>
      </c>
      <c r="B76" s="31" t="s">
        <v>58</v>
      </c>
      <c r="C76" s="318"/>
      <c r="D76" s="44">
        <v>0</v>
      </c>
      <c r="E76" s="44">
        <v>0</v>
      </c>
    </row>
    <row r="77" spans="1:5" ht="15.75" x14ac:dyDescent="0.25">
      <c r="A77" s="30" t="s">
        <v>1001</v>
      </c>
      <c r="B77" s="31" t="s">
        <v>59</v>
      </c>
      <c r="C77" s="318"/>
      <c r="D77" s="44">
        <v>0</v>
      </c>
      <c r="E77" s="44">
        <v>0</v>
      </c>
    </row>
    <row r="78" spans="1:5" ht="15.75" x14ac:dyDescent="0.25">
      <c r="A78" s="30" t="s">
        <v>1002</v>
      </c>
      <c r="B78" s="31" t="s">
        <v>60</v>
      </c>
      <c r="C78" s="318"/>
      <c r="D78" s="44">
        <v>0</v>
      </c>
      <c r="E78" s="44">
        <v>0</v>
      </c>
    </row>
    <row r="79" spans="1:5" ht="15.75" x14ac:dyDescent="0.25">
      <c r="A79" s="30" t="s">
        <v>1003</v>
      </c>
      <c r="B79" s="31" t="s">
        <v>61</v>
      </c>
      <c r="C79" s="318"/>
      <c r="D79" s="44">
        <v>0</v>
      </c>
      <c r="E79" s="44">
        <v>0</v>
      </c>
    </row>
    <row r="80" spans="1:5" ht="15.75" x14ac:dyDescent="0.25">
      <c r="A80" s="328"/>
      <c r="B80" s="328" t="s">
        <v>115</v>
      </c>
      <c r="C80" s="329">
        <f>C13+C25+C36+C61+C68</f>
        <v>0</v>
      </c>
      <c r="D80" s="329">
        <f>D13+D25+D36+D61+D68</f>
        <v>0</v>
      </c>
      <c r="E80" s="329">
        <f t="shared" ref="E80" si="7">E13+E25+E36+E61+E68</f>
        <v>0</v>
      </c>
    </row>
  </sheetData>
  <mergeCells count="1">
    <mergeCell ref="A10:E10"/>
  </mergeCells>
  <pageMargins left="0.70866141732283472" right="0.70866141732283472" top="0.74803149606299213" bottom="0.74803149606299213" header="0.31496062992125984" footer="0.31496062992125984"/>
  <pageSetup paperSize="9" scale="74" fitToHeight="0" orientation="portrait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workbookViewId="0">
      <selection activeCell="D19" sqref="D19"/>
    </sheetView>
  </sheetViews>
  <sheetFormatPr defaultRowHeight="15.75" x14ac:dyDescent="0.25"/>
  <cols>
    <col min="1" max="1" width="44.42578125" style="239" customWidth="1"/>
    <col min="2" max="2" width="29" style="239" customWidth="1"/>
    <col min="3" max="3" width="16" style="239" bestFit="1" customWidth="1"/>
    <col min="4" max="5" width="14.7109375" style="239" bestFit="1" customWidth="1"/>
    <col min="6" max="16384" width="9.140625" style="239"/>
  </cols>
  <sheetData>
    <row r="1" spans="1:7" ht="18.75" x14ac:dyDescent="0.3">
      <c r="A1" s="237"/>
      <c r="B1" s="237"/>
      <c r="C1" s="238" t="s">
        <v>906</v>
      </c>
      <c r="D1" s="238"/>
      <c r="E1" s="238"/>
      <c r="F1" s="237"/>
      <c r="G1" s="237"/>
    </row>
    <row r="2" spans="1:7" ht="18.75" x14ac:dyDescent="0.3">
      <c r="A2" s="237"/>
      <c r="B2" s="237"/>
      <c r="C2" s="238" t="s">
        <v>207</v>
      </c>
      <c r="D2" s="238"/>
      <c r="E2" s="238"/>
      <c r="F2" s="237"/>
      <c r="G2" s="237"/>
    </row>
    <row r="3" spans="1:7" ht="18.75" x14ac:dyDescent="0.3">
      <c r="A3" s="237"/>
      <c r="B3" s="237"/>
      <c r="C3" s="238" t="s">
        <v>208</v>
      </c>
      <c r="D3" s="238"/>
      <c r="E3" s="238"/>
      <c r="F3" s="237"/>
      <c r="G3" s="237"/>
    </row>
    <row r="4" spans="1:7" ht="18.75" x14ac:dyDescent="0.3">
      <c r="A4" s="237"/>
      <c r="B4" s="237"/>
      <c r="C4" s="238" t="s">
        <v>25</v>
      </c>
      <c r="D4" s="238"/>
      <c r="E4" s="238"/>
      <c r="F4" s="237"/>
      <c r="G4" s="237"/>
    </row>
    <row r="5" spans="1:7" ht="18.75" x14ac:dyDescent="0.3">
      <c r="A5" s="237"/>
      <c r="B5" s="237"/>
      <c r="C5" s="238" t="s">
        <v>26</v>
      </c>
      <c r="D5" s="238"/>
      <c r="E5" s="238"/>
      <c r="F5" s="237"/>
      <c r="G5" s="237"/>
    </row>
    <row r="6" spans="1:7" ht="18.75" x14ac:dyDescent="0.3">
      <c r="A6" s="237"/>
      <c r="B6" s="237"/>
      <c r="C6" s="238" t="s">
        <v>287</v>
      </c>
      <c r="D6" s="238"/>
      <c r="E6" s="238"/>
      <c r="F6" s="237"/>
      <c r="G6" s="237"/>
    </row>
    <row r="7" spans="1:7" ht="18.75" x14ac:dyDescent="0.3">
      <c r="A7" s="237"/>
      <c r="B7" s="237"/>
      <c r="C7" s="238" t="s">
        <v>1192</v>
      </c>
      <c r="D7" s="238"/>
      <c r="E7" s="238"/>
      <c r="F7" s="237"/>
      <c r="G7" s="237"/>
    </row>
    <row r="8" spans="1:7" ht="18.75" x14ac:dyDescent="0.3">
      <c r="A8" s="237"/>
      <c r="B8" s="237"/>
      <c r="C8" s="237"/>
      <c r="D8" s="237"/>
      <c r="E8" s="237"/>
      <c r="F8" s="237"/>
      <c r="G8" s="237"/>
    </row>
    <row r="9" spans="1:7" ht="41.25" customHeight="1" x14ac:dyDescent="0.3">
      <c r="A9" s="581" t="s">
        <v>1361</v>
      </c>
      <c r="B9" s="581"/>
      <c r="C9" s="581"/>
      <c r="D9" s="581"/>
      <c r="E9" s="581"/>
      <c r="F9" s="237"/>
      <c r="G9" s="237"/>
    </row>
    <row r="11" spans="1:7" x14ac:dyDescent="0.25">
      <c r="E11" s="239" t="s">
        <v>836</v>
      </c>
    </row>
    <row r="12" spans="1:7" x14ac:dyDescent="0.25">
      <c r="A12" s="582"/>
      <c r="B12" s="583" t="s">
        <v>888</v>
      </c>
      <c r="C12" s="583">
        <v>2020</v>
      </c>
      <c r="D12" s="583" t="s">
        <v>889</v>
      </c>
      <c r="E12" s="583"/>
    </row>
    <row r="13" spans="1:7" x14ac:dyDescent="0.25">
      <c r="A13" s="582"/>
      <c r="B13" s="583"/>
      <c r="C13" s="583"/>
      <c r="D13" s="240">
        <v>2021</v>
      </c>
      <c r="E13" s="240">
        <v>2022</v>
      </c>
    </row>
    <row r="14" spans="1:7" ht="45" x14ac:dyDescent="0.25">
      <c r="A14" s="241" t="s">
        <v>890</v>
      </c>
      <c r="B14" s="241"/>
      <c r="C14" s="242">
        <f>C16</f>
        <v>0</v>
      </c>
      <c r="D14" s="242">
        <f t="shared" ref="D14:E14" si="0">D16</f>
        <v>0</v>
      </c>
      <c r="E14" s="242">
        <f t="shared" si="0"/>
        <v>0</v>
      </c>
    </row>
    <row r="15" spans="1:7" x14ac:dyDescent="0.25">
      <c r="A15" s="241" t="s">
        <v>891</v>
      </c>
      <c r="B15" s="241"/>
      <c r="C15" s="236"/>
      <c r="D15" s="236"/>
      <c r="E15" s="236"/>
    </row>
    <row r="16" spans="1:7" ht="75" x14ac:dyDescent="0.25">
      <c r="A16" s="241" t="s">
        <v>895</v>
      </c>
      <c r="B16" s="243" t="s">
        <v>892</v>
      </c>
      <c r="C16" s="242">
        <v>0</v>
      </c>
      <c r="D16" s="242">
        <v>0</v>
      </c>
      <c r="E16" s="242">
        <v>0</v>
      </c>
    </row>
    <row r="17" spans="1:5" x14ac:dyDescent="0.25">
      <c r="A17" s="241" t="s">
        <v>893</v>
      </c>
      <c r="B17" s="241"/>
      <c r="C17" s="242">
        <f>C19</f>
        <v>20229690.399999999</v>
      </c>
      <c r="D17" s="242">
        <f t="shared" ref="D17:E17" si="1">D19</f>
        <v>5229690.4000000004</v>
      </c>
      <c r="E17" s="242">
        <f t="shared" si="1"/>
        <v>0</v>
      </c>
    </row>
    <row r="18" spans="1:5" x14ac:dyDescent="0.25">
      <c r="A18" s="241" t="s">
        <v>891</v>
      </c>
      <c r="B18" s="241"/>
      <c r="C18" s="236"/>
      <c r="D18" s="236"/>
      <c r="E18" s="236"/>
    </row>
    <row r="19" spans="1:5" ht="75" x14ac:dyDescent="0.25">
      <c r="A19" s="241" t="s">
        <v>896</v>
      </c>
      <c r="B19" s="243" t="s">
        <v>894</v>
      </c>
      <c r="C19" s="242">
        <v>20229690.399999999</v>
      </c>
      <c r="D19" s="242">
        <v>5229690.4000000004</v>
      </c>
      <c r="E19" s="242"/>
    </row>
  </sheetData>
  <mergeCells count="5">
    <mergeCell ref="A9:E9"/>
    <mergeCell ref="A12:A13"/>
    <mergeCell ref="B12:B13"/>
    <mergeCell ref="C12:C13"/>
    <mergeCell ref="D12:E12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40"/>
  <sheetViews>
    <sheetView workbookViewId="0">
      <selection activeCell="C29" sqref="C29"/>
    </sheetView>
  </sheetViews>
  <sheetFormatPr defaultRowHeight="15" x14ac:dyDescent="0.25"/>
  <cols>
    <col min="1" max="1" width="65.85546875" style="1" customWidth="1"/>
    <col min="2" max="2" width="18.28515625" customWidth="1"/>
    <col min="3" max="3" width="18.42578125" bestFit="1" customWidth="1"/>
  </cols>
  <sheetData>
    <row r="2" spans="1:2" ht="18.75" x14ac:dyDescent="0.3">
      <c r="A2" s="7"/>
      <c r="B2" s="38" t="s">
        <v>907</v>
      </c>
    </row>
    <row r="3" spans="1:2" ht="18.75" x14ac:dyDescent="0.3">
      <c r="A3" s="7"/>
      <c r="B3" s="38" t="s">
        <v>207</v>
      </c>
    </row>
    <row r="4" spans="1:2" ht="18.75" x14ac:dyDescent="0.3">
      <c r="A4" s="7"/>
      <c r="B4" s="38" t="s">
        <v>208</v>
      </c>
    </row>
    <row r="5" spans="1:2" ht="18.75" x14ac:dyDescent="0.3">
      <c r="A5" s="7"/>
      <c r="B5" s="38" t="s">
        <v>25</v>
      </c>
    </row>
    <row r="6" spans="1:2" ht="18.75" x14ac:dyDescent="0.3">
      <c r="A6" s="7"/>
      <c r="B6" s="38" t="s">
        <v>26</v>
      </c>
    </row>
    <row r="7" spans="1:2" ht="18.75" x14ac:dyDescent="0.3">
      <c r="A7" s="7"/>
      <c r="B7" s="38" t="s">
        <v>294</v>
      </c>
    </row>
    <row r="8" spans="1:2" ht="18.75" x14ac:dyDescent="0.3">
      <c r="B8" s="38" t="s">
        <v>1193</v>
      </c>
    </row>
    <row r="10" spans="1:2" ht="70.5" customHeight="1" x14ac:dyDescent="0.25">
      <c r="A10" s="569" t="s">
        <v>1362</v>
      </c>
      <c r="B10" s="569"/>
    </row>
    <row r="12" spans="1:2" x14ac:dyDescent="0.25">
      <c r="B12" s="6" t="s">
        <v>122</v>
      </c>
    </row>
    <row r="13" spans="1:2" ht="24.75" customHeight="1" x14ac:dyDescent="0.25">
      <c r="A13" s="50" t="s">
        <v>227</v>
      </c>
      <c r="B13" s="16" t="s">
        <v>228</v>
      </c>
    </row>
    <row r="14" spans="1:2" ht="15.75" x14ac:dyDescent="0.25">
      <c r="A14" s="51" t="s">
        <v>229</v>
      </c>
      <c r="B14" s="52"/>
    </row>
    <row r="15" spans="1:2" x14ac:dyDescent="0.25">
      <c r="A15" s="53" t="s">
        <v>230</v>
      </c>
      <c r="B15" s="54"/>
    </row>
    <row r="16" spans="1:2" x14ac:dyDescent="0.25">
      <c r="A16" s="53" t="s">
        <v>231</v>
      </c>
      <c r="B16" s="54"/>
    </row>
    <row r="17" spans="1:3" ht="34.5" customHeight="1" x14ac:dyDescent="0.25">
      <c r="A17" s="51" t="s">
        <v>232</v>
      </c>
      <c r="B17" s="52">
        <f>B18+B19</f>
        <v>0</v>
      </c>
    </row>
    <row r="18" spans="1:3" ht="15.75" x14ac:dyDescent="0.25">
      <c r="A18" s="53" t="s">
        <v>230</v>
      </c>
      <c r="B18" s="32"/>
      <c r="C18" s="8"/>
    </row>
    <row r="19" spans="1:3" ht="15.75" x14ac:dyDescent="0.25">
      <c r="A19" s="53" t="s">
        <v>231</v>
      </c>
      <c r="B19" s="32"/>
    </row>
    <row r="20" spans="1:3" ht="23.25" customHeight="1" x14ac:dyDescent="0.25">
      <c r="A20" s="51" t="s">
        <v>233</v>
      </c>
      <c r="B20" s="52">
        <f>B21+B22</f>
        <v>0</v>
      </c>
    </row>
    <row r="21" spans="1:3" ht="15.75" x14ac:dyDescent="0.25">
      <c r="A21" s="53" t="s">
        <v>230</v>
      </c>
      <c r="B21" s="44"/>
    </row>
    <row r="22" spans="1:3" x14ac:dyDescent="0.25">
      <c r="A22" s="53" t="s">
        <v>231</v>
      </c>
      <c r="B22" s="54"/>
    </row>
    <row r="23" spans="1:3" ht="31.5" x14ac:dyDescent="0.25">
      <c r="A23" s="19" t="s">
        <v>282</v>
      </c>
      <c r="B23" s="35">
        <f>B24</f>
        <v>0</v>
      </c>
    </row>
    <row r="24" spans="1:3" ht="15.75" x14ac:dyDescent="0.25">
      <c r="A24" s="31" t="s">
        <v>284</v>
      </c>
      <c r="B24" s="32"/>
    </row>
    <row r="26" spans="1:3" ht="71.25" customHeight="1" x14ac:dyDescent="0.25">
      <c r="A26" s="584" t="s">
        <v>884</v>
      </c>
      <c r="B26" s="584"/>
      <c r="C26" s="584"/>
    </row>
    <row r="27" spans="1:3" x14ac:dyDescent="0.25">
      <c r="B27" s="55"/>
      <c r="C27" s="6" t="s">
        <v>122</v>
      </c>
    </row>
    <row r="28" spans="1:3" ht="30.75" customHeight="1" x14ac:dyDescent="0.25">
      <c r="A28" s="56" t="s">
        <v>234</v>
      </c>
      <c r="B28" s="57" t="s">
        <v>885</v>
      </c>
      <c r="C28" s="68" t="s">
        <v>748</v>
      </c>
    </row>
    <row r="29" spans="1:3" ht="15.75" x14ac:dyDescent="0.25">
      <c r="A29" s="18" t="s">
        <v>235</v>
      </c>
      <c r="B29" s="58">
        <f>SUM(B31:B35)</f>
        <v>0</v>
      </c>
      <c r="C29" s="58">
        <f>SUM(C31:C35)</f>
        <v>0</v>
      </c>
    </row>
    <row r="30" spans="1:3" ht="15.75" x14ac:dyDescent="0.25">
      <c r="A30" s="49" t="s">
        <v>236</v>
      </c>
      <c r="B30" s="44"/>
      <c r="C30" s="44"/>
    </row>
    <row r="31" spans="1:3" ht="15.75" x14ac:dyDescent="0.25">
      <c r="A31" s="49" t="s">
        <v>229</v>
      </c>
      <c r="B31" s="44"/>
      <c r="C31" s="44"/>
    </row>
    <row r="32" spans="1:3" ht="15.75" x14ac:dyDescent="0.25">
      <c r="A32" s="49" t="s">
        <v>233</v>
      </c>
      <c r="B32" s="44"/>
      <c r="C32" s="44"/>
    </row>
    <row r="33" spans="1:3" ht="30" x14ac:dyDescent="0.25">
      <c r="A33" s="49" t="s">
        <v>237</v>
      </c>
      <c r="B33" s="44"/>
      <c r="C33" s="44"/>
    </row>
    <row r="34" spans="1:3" ht="15.75" x14ac:dyDescent="0.25">
      <c r="A34" s="49" t="s">
        <v>238</v>
      </c>
      <c r="B34" s="44"/>
      <c r="C34" s="44"/>
    </row>
    <row r="35" spans="1:3" ht="15.75" x14ac:dyDescent="0.25">
      <c r="A35" s="49" t="s">
        <v>239</v>
      </c>
      <c r="B35" s="32"/>
      <c r="C35" s="44"/>
    </row>
    <row r="40" spans="1:3" x14ac:dyDescent="0.25">
      <c r="A40" s="4"/>
    </row>
  </sheetData>
  <mergeCells count="2">
    <mergeCell ref="A10:B10"/>
    <mergeCell ref="A26:C2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40"/>
  <sheetViews>
    <sheetView workbookViewId="0">
      <selection activeCell="D29" sqref="D29"/>
    </sheetView>
  </sheetViews>
  <sheetFormatPr defaultRowHeight="15" x14ac:dyDescent="0.25"/>
  <cols>
    <col min="1" max="1" width="65.85546875" style="1" customWidth="1"/>
    <col min="2" max="2" width="18.28515625" customWidth="1"/>
    <col min="3" max="4" width="18.42578125" bestFit="1" customWidth="1"/>
  </cols>
  <sheetData>
    <row r="2" spans="1:3" ht="18.75" x14ac:dyDescent="0.3">
      <c r="A2" s="7"/>
      <c r="B2" s="38" t="s">
        <v>908</v>
      </c>
    </row>
    <row r="3" spans="1:3" ht="18.75" x14ac:dyDescent="0.3">
      <c r="A3" s="7"/>
      <c r="B3" s="38" t="s">
        <v>207</v>
      </c>
    </row>
    <row r="4" spans="1:3" ht="18.75" x14ac:dyDescent="0.3">
      <c r="A4" s="7"/>
      <c r="B4" s="38" t="s">
        <v>208</v>
      </c>
    </row>
    <row r="5" spans="1:3" ht="18.75" x14ac:dyDescent="0.3">
      <c r="A5" s="7"/>
      <c r="B5" s="38" t="s">
        <v>25</v>
      </c>
    </row>
    <row r="6" spans="1:3" ht="18.75" x14ac:dyDescent="0.3">
      <c r="A6" s="7"/>
      <c r="B6" s="38" t="s">
        <v>26</v>
      </c>
    </row>
    <row r="7" spans="1:3" ht="18.75" x14ac:dyDescent="0.3">
      <c r="A7" s="7"/>
      <c r="B7" s="38" t="s">
        <v>294</v>
      </c>
    </row>
    <row r="8" spans="1:3" ht="18.75" x14ac:dyDescent="0.3">
      <c r="B8" s="38" t="s">
        <v>1193</v>
      </c>
    </row>
    <row r="10" spans="1:3" ht="70.5" customHeight="1" x14ac:dyDescent="0.25">
      <c r="A10" s="569" t="s">
        <v>1363</v>
      </c>
      <c r="B10" s="569"/>
      <c r="C10" s="569"/>
    </row>
    <row r="12" spans="1:3" x14ac:dyDescent="0.25">
      <c r="C12" s="6" t="s">
        <v>122</v>
      </c>
    </row>
    <row r="13" spans="1:3" ht="33" customHeight="1" x14ac:dyDescent="0.25">
      <c r="A13" s="50" t="s">
        <v>227</v>
      </c>
      <c r="B13" s="16" t="s">
        <v>835</v>
      </c>
      <c r="C13" s="16" t="s">
        <v>1201</v>
      </c>
    </row>
    <row r="14" spans="1:3" ht="15.75" x14ac:dyDescent="0.25">
      <c r="A14" s="51" t="s">
        <v>229</v>
      </c>
      <c r="B14" s="52"/>
      <c r="C14" s="52"/>
    </row>
    <row r="15" spans="1:3" x14ac:dyDescent="0.25">
      <c r="A15" s="53" t="s">
        <v>230</v>
      </c>
      <c r="B15" s="54"/>
      <c r="C15" s="54"/>
    </row>
    <row r="16" spans="1:3" x14ac:dyDescent="0.25">
      <c r="A16" s="53" t="s">
        <v>231</v>
      </c>
      <c r="B16" s="54"/>
      <c r="C16" s="54"/>
    </row>
    <row r="17" spans="1:4" ht="34.5" customHeight="1" x14ac:dyDescent="0.25">
      <c r="A17" s="51" t="s">
        <v>232</v>
      </c>
      <c r="B17" s="52">
        <f>B18+B19</f>
        <v>0</v>
      </c>
      <c r="C17" s="52">
        <f>C18+C19</f>
        <v>0</v>
      </c>
    </row>
    <row r="18" spans="1:4" ht="15.75" x14ac:dyDescent="0.25">
      <c r="A18" s="53" t="s">
        <v>230</v>
      </c>
      <c r="B18" s="32"/>
      <c r="C18" s="44"/>
    </row>
    <row r="19" spans="1:4" ht="15.75" x14ac:dyDescent="0.25">
      <c r="A19" s="53" t="s">
        <v>231</v>
      </c>
      <c r="B19" s="32"/>
      <c r="C19" s="44"/>
    </row>
    <row r="20" spans="1:4" ht="23.25" customHeight="1" x14ac:dyDescent="0.25">
      <c r="A20" s="51" t="s">
        <v>233</v>
      </c>
      <c r="B20" s="52">
        <f>B21+B22</f>
        <v>0</v>
      </c>
      <c r="C20" s="52">
        <f>C21+C22</f>
        <v>0</v>
      </c>
    </row>
    <row r="21" spans="1:4" ht="15.75" x14ac:dyDescent="0.25">
      <c r="A21" s="53" t="s">
        <v>230</v>
      </c>
      <c r="B21" s="44"/>
      <c r="C21" s="44"/>
    </row>
    <row r="22" spans="1:4" ht="15.75" x14ac:dyDescent="0.25">
      <c r="A22" s="53" t="s">
        <v>231</v>
      </c>
      <c r="B22" s="54"/>
      <c r="C22" s="44"/>
    </row>
    <row r="23" spans="1:4" ht="31.5" x14ac:dyDescent="0.25">
      <c r="A23" s="19" t="s">
        <v>282</v>
      </c>
      <c r="B23" s="35">
        <f>B24</f>
        <v>0</v>
      </c>
      <c r="C23" s="35">
        <f>C24</f>
        <v>0</v>
      </c>
    </row>
    <row r="24" spans="1:4" ht="15.75" x14ac:dyDescent="0.25">
      <c r="A24" s="31" t="s">
        <v>284</v>
      </c>
      <c r="B24" s="32"/>
      <c r="C24" s="32"/>
    </row>
    <row r="26" spans="1:4" ht="71.25" customHeight="1" x14ac:dyDescent="0.25">
      <c r="A26" s="584" t="s">
        <v>747</v>
      </c>
      <c r="B26" s="584"/>
      <c r="C26" s="584"/>
      <c r="D26" s="584"/>
    </row>
    <row r="27" spans="1:4" x14ac:dyDescent="0.25">
      <c r="D27" s="6" t="s">
        <v>122</v>
      </c>
    </row>
    <row r="28" spans="1:4" ht="30.75" customHeight="1" x14ac:dyDescent="0.25">
      <c r="A28" s="56" t="s">
        <v>234</v>
      </c>
      <c r="B28" s="57" t="s">
        <v>1364</v>
      </c>
      <c r="C28" s="68" t="s">
        <v>886</v>
      </c>
      <c r="D28" s="68" t="s">
        <v>1365</v>
      </c>
    </row>
    <row r="29" spans="1:4" ht="15.75" x14ac:dyDescent="0.25">
      <c r="A29" s="18" t="s">
        <v>235</v>
      </c>
      <c r="B29" s="58">
        <f>SUM(B31:B35)</f>
        <v>0</v>
      </c>
      <c r="C29" s="58">
        <f>SUM(C31:C35)</f>
        <v>0</v>
      </c>
      <c r="D29" s="58">
        <f>SUM(D31:D35)</f>
        <v>0</v>
      </c>
    </row>
    <row r="30" spans="1:4" ht="15.75" x14ac:dyDescent="0.25">
      <c r="A30" s="49" t="s">
        <v>236</v>
      </c>
      <c r="B30" s="44"/>
      <c r="C30" s="44"/>
      <c r="D30" s="44"/>
    </row>
    <row r="31" spans="1:4" ht="15.75" x14ac:dyDescent="0.25">
      <c r="A31" s="49" t="s">
        <v>229</v>
      </c>
      <c r="B31" s="44"/>
      <c r="C31" s="44"/>
      <c r="D31" s="44"/>
    </row>
    <row r="32" spans="1:4" ht="15.75" x14ac:dyDescent="0.25">
      <c r="A32" s="49" t="s">
        <v>233</v>
      </c>
      <c r="B32" s="44"/>
      <c r="C32" s="44"/>
      <c r="D32" s="44"/>
    </row>
    <row r="33" spans="1:4" ht="30" x14ac:dyDescent="0.25">
      <c r="A33" s="49" t="s">
        <v>237</v>
      </c>
      <c r="B33" s="44"/>
      <c r="C33" s="44"/>
      <c r="D33" s="44"/>
    </row>
    <row r="34" spans="1:4" ht="15.75" x14ac:dyDescent="0.25">
      <c r="A34" s="49" t="s">
        <v>238</v>
      </c>
      <c r="B34" s="44"/>
      <c r="C34" s="44"/>
      <c r="D34" s="44"/>
    </row>
    <row r="35" spans="1:4" ht="15.75" x14ac:dyDescent="0.25">
      <c r="A35" s="49" t="s">
        <v>239</v>
      </c>
      <c r="B35" s="44"/>
      <c r="C35" s="44"/>
      <c r="D35" s="44"/>
    </row>
    <row r="40" spans="1:4" x14ac:dyDescent="0.25">
      <c r="A40" s="4"/>
    </row>
  </sheetData>
  <mergeCells count="2">
    <mergeCell ref="A10:C10"/>
    <mergeCell ref="A26:D26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44"/>
  <sheetViews>
    <sheetView workbookViewId="0">
      <selection activeCell="D36" sqref="D36"/>
    </sheetView>
  </sheetViews>
  <sheetFormatPr defaultRowHeight="15" x14ac:dyDescent="0.25"/>
  <cols>
    <col min="1" max="1" width="7.5703125" style="1" customWidth="1"/>
    <col min="2" max="2" width="79.5703125" style="1" customWidth="1"/>
    <col min="3" max="3" width="19.7109375" style="182" customWidth="1"/>
    <col min="4" max="4" width="23.7109375" style="182" customWidth="1"/>
    <col min="5" max="5" width="19.42578125" style="182" customWidth="1"/>
  </cols>
  <sheetData>
    <row r="2" spans="1:5" ht="18.75" x14ac:dyDescent="0.3">
      <c r="B2" s="59"/>
      <c r="C2" s="183" t="s">
        <v>909</v>
      </c>
    </row>
    <row r="3" spans="1:5" ht="18.75" x14ac:dyDescent="0.3">
      <c r="B3" s="60"/>
      <c r="C3" s="183" t="s">
        <v>207</v>
      </c>
    </row>
    <row r="4" spans="1:5" ht="18.75" x14ac:dyDescent="0.3">
      <c r="B4" s="60"/>
      <c r="C4" s="183" t="s">
        <v>208</v>
      </c>
    </row>
    <row r="5" spans="1:5" ht="18.75" x14ac:dyDescent="0.3">
      <c r="B5" s="59"/>
      <c r="C5" s="183" t="s">
        <v>25</v>
      </c>
    </row>
    <row r="6" spans="1:5" ht="18.75" x14ac:dyDescent="0.3">
      <c r="B6" s="60"/>
      <c r="C6" s="183" t="s">
        <v>26</v>
      </c>
    </row>
    <row r="7" spans="1:5" ht="18.75" x14ac:dyDescent="0.3">
      <c r="B7" s="60"/>
      <c r="C7" s="183" t="s">
        <v>287</v>
      </c>
    </row>
    <row r="8" spans="1:5" ht="18.75" x14ac:dyDescent="0.3">
      <c r="C8" s="183" t="s">
        <v>1192</v>
      </c>
    </row>
    <row r="11" spans="1:5" ht="51.75" customHeight="1" x14ac:dyDescent="0.25">
      <c r="A11" s="584" t="s">
        <v>1366</v>
      </c>
      <c r="B11" s="584"/>
      <c r="C11" s="584"/>
      <c r="D11" s="584"/>
      <c r="E11" s="584"/>
    </row>
    <row r="12" spans="1:5" x14ac:dyDescent="0.25">
      <c r="E12" s="180" t="s">
        <v>836</v>
      </c>
    </row>
    <row r="13" spans="1:5" ht="30" x14ac:dyDescent="0.25">
      <c r="A13" s="75"/>
      <c r="B13" s="76" t="s">
        <v>391</v>
      </c>
      <c r="C13" s="186" t="s">
        <v>670</v>
      </c>
      <c r="D13" s="186" t="s">
        <v>835</v>
      </c>
      <c r="E13" s="186" t="s">
        <v>1201</v>
      </c>
    </row>
    <row r="14" spans="1:5" ht="28.5" customHeight="1" x14ac:dyDescent="0.25">
      <c r="A14" s="42"/>
      <c r="B14" s="19" t="s">
        <v>786</v>
      </c>
      <c r="C14" s="231">
        <f>C18+C21+C27+C24</f>
        <v>415662846.15999997</v>
      </c>
      <c r="D14" s="231">
        <f t="shared" ref="D14:E14" si="0">D18+D21+D27+D24</f>
        <v>412947276.21579945</v>
      </c>
      <c r="E14" s="231">
        <f t="shared" si="0"/>
        <v>577235264.82987356</v>
      </c>
    </row>
    <row r="15" spans="1:5" ht="15.75" x14ac:dyDescent="0.25">
      <c r="A15" s="43" t="s">
        <v>240</v>
      </c>
      <c r="B15" s="19" t="s">
        <v>229</v>
      </c>
      <c r="C15" s="231"/>
      <c r="D15" s="230" t="s">
        <v>241</v>
      </c>
      <c r="E15" s="230"/>
    </row>
    <row r="16" spans="1:5" ht="15.75" x14ac:dyDescent="0.25">
      <c r="A16" s="37" t="s">
        <v>242</v>
      </c>
      <c r="B16" s="31" t="s">
        <v>243</v>
      </c>
      <c r="C16" s="32"/>
      <c r="D16" s="230"/>
      <c r="E16" s="230"/>
    </row>
    <row r="17" spans="1:5" ht="15.75" x14ac:dyDescent="0.25">
      <c r="A17" s="37" t="s">
        <v>244</v>
      </c>
      <c r="B17" s="31" t="s">
        <v>245</v>
      </c>
      <c r="C17" s="32"/>
      <c r="D17" s="230"/>
      <c r="E17" s="230"/>
    </row>
    <row r="18" spans="1:5" ht="15.75" x14ac:dyDescent="0.25">
      <c r="A18" s="43" t="s">
        <v>246</v>
      </c>
      <c r="B18" s="19" t="s">
        <v>247</v>
      </c>
      <c r="C18" s="231">
        <f>C19+C20</f>
        <v>0</v>
      </c>
      <c r="D18" s="231">
        <f t="shared" ref="D18:E18" si="1">D19+D20</f>
        <v>0</v>
      </c>
      <c r="E18" s="231">
        <f t="shared" si="1"/>
        <v>0</v>
      </c>
    </row>
    <row r="19" spans="1:5" ht="15.75" x14ac:dyDescent="0.25">
      <c r="A19" s="37" t="s">
        <v>248</v>
      </c>
      <c r="B19" s="31" t="s">
        <v>243</v>
      </c>
      <c r="C19" s="32"/>
      <c r="D19" s="230"/>
      <c r="E19" s="230"/>
    </row>
    <row r="20" spans="1:5" ht="15.75" x14ac:dyDescent="0.25">
      <c r="A20" s="37" t="s">
        <v>249</v>
      </c>
      <c r="B20" s="31" t="s">
        <v>245</v>
      </c>
      <c r="C20" s="32"/>
      <c r="D20" s="230"/>
      <c r="E20" s="230"/>
    </row>
    <row r="21" spans="1:5" ht="15.75" x14ac:dyDescent="0.25">
      <c r="A21" s="43" t="s">
        <v>250</v>
      </c>
      <c r="B21" s="19" t="s">
        <v>251</v>
      </c>
      <c r="C21" s="231">
        <f>C22+C23</f>
        <v>0</v>
      </c>
      <c r="D21" s="231">
        <f t="shared" ref="D21:E21" si="2">D22+D23</f>
        <v>0</v>
      </c>
      <c r="E21" s="231">
        <f t="shared" si="2"/>
        <v>0</v>
      </c>
    </row>
    <row r="22" spans="1:5" ht="15.75" x14ac:dyDescent="0.25">
      <c r="A22" s="37" t="s">
        <v>252</v>
      </c>
      <c r="B22" s="31" t="s">
        <v>243</v>
      </c>
      <c r="C22" s="44"/>
      <c r="D22" s="230"/>
      <c r="E22" s="232"/>
    </row>
    <row r="23" spans="1:5" ht="15.75" x14ac:dyDescent="0.25">
      <c r="A23" s="37" t="s">
        <v>253</v>
      </c>
      <c r="B23" s="31" t="s">
        <v>245</v>
      </c>
      <c r="C23" s="54"/>
      <c r="D23" s="230"/>
      <c r="E23" s="230"/>
    </row>
    <row r="24" spans="1:5" ht="31.5" x14ac:dyDescent="0.25">
      <c r="A24" s="43" t="s">
        <v>254</v>
      </c>
      <c r="B24" s="19" t="s">
        <v>787</v>
      </c>
      <c r="C24" s="231">
        <f>C25+C26</f>
        <v>395433155.75999999</v>
      </c>
      <c r="D24" s="231">
        <f t="shared" ref="D24:E24" si="3">D25+D26</f>
        <v>407717585.81579947</v>
      </c>
      <c r="E24" s="231">
        <f t="shared" si="3"/>
        <v>577235264.82987356</v>
      </c>
    </row>
    <row r="25" spans="1:5" ht="15.75" x14ac:dyDescent="0.25">
      <c r="A25" s="37" t="s">
        <v>255</v>
      </c>
      <c r="B25" s="31" t="s">
        <v>256</v>
      </c>
      <c r="C25" s="32">
        <f>-('Приложение 3'!C121)-C19-C22-C16-C35</f>
        <v>-1813889504.2300003</v>
      </c>
      <c r="D25" s="32">
        <f>-('Приложение 3'!D121)-D19-D22-D16-D35</f>
        <v>-1690259268.3400002</v>
      </c>
      <c r="E25" s="32">
        <f>-('Приложение 3'!E121)-E19-E22-E16-E35</f>
        <v>-1533653697.9400001</v>
      </c>
    </row>
    <row r="26" spans="1:5" ht="15.75" x14ac:dyDescent="0.25">
      <c r="A26" s="37" t="s">
        <v>257</v>
      </c>
      <c r="B26" s="31" t="s">
        <v>258</v>
      </c>
      <c r="C26" s="32">
        <f>'приложение 9'!G15+'приложение 10'!G13</f>
        <v>2209322659.9900002</v>
      </c>
      <c r="D26" s="32">
        <f>'приложение 9'!H15+'приложение 10'!H13</f>
        <v>2097976854.1557996</v>
      </c>
      <c r="E26" s="32">
        <f>'приложение 9'!I15+'приложение 10'!I13</f>
        <v>2110888962.7698736</v>
      </c>
    </row>
    <row r="27" spans="1:5" ht="31.5" x14ac:dyDescent="0.25">
      <c r="A27" s="43" t="s">
        <v>259</v>
      </c>
      <c r="B27" s="19" t="s">
        <v>260</v>
      </c>
      <c r="C27" s="231">
        <f>C35</f>
        <v>20229690.399999999</v>
      </c>
      <c r="D27" s="231">
        <f t="shared" ref="D27:E27" si="4">D35</f>
        <v>5229690.4000000004</v>
      </c>
      <c r="E27" s="231">
        <f t="shared" si="4"/>
        <v>0</v>
      </c>
    </row>
    <row r="28" spans="1:5" ht="31.5" x14ac:dyDescent="0.25">
      <c r="A28" s="43" t="s">
        <v>261</v>
      </c>
      <c r="B28" s="19" t="s">
        <v>262</v>
      </c>
      <c r="C28" s="231">
        <v>0</v>
      </c>
      <c r="D28" s="231">
        <v>0</v>
      </c>
      <c r="E28" s="231">
        <v>0</v>
      </c>
    </row>
    <row r="29" spans="1:5" ht="15.75" x14ac:dyDescent="0.25">
      <c r="A29" s="37" t="s">
        <v>263</v>
      </c>
      <c r="B29" s="31" t="s">
        <v>264</v>
      </c>
      <c r="C29" s="32"/>
      <c r="D29" s="230"/>
      <c r="E29" s="230"/>
    </row>
    <row r="30" spans="1:5" ht="15.75" x14ac:dyDescent="0.25">
      <c r="A30" s="37" t="s">
        <v>265</v>
      </c>
      <c r="B30" s="31" t="s">
        <v>266</v>
      </c>
      <c r="C30" s="32"/>
      <c r="D30" s="230"/>
      <c r="E30" s="230"/>
    </row>
    <row r="31" spans="1:5" ht="31.5" x14ac:dyDescent="0.25">
      <c r="A31" s="43" t="s">
        <v>267</v>
      </c>
      <c r="B31" s="19" t="s">
        <v>268</v>
      </c>
      <c r="C31" s="231">
        <v>0</v>
      </c>
      <c r="D31" s="231">
        <v>0</v>
      </c>
      <c r="E31" s="231">
        <v>0</v>
      </c>
    </row>
    <row r="32" spans="1:5" ht="15.75" x14ac:dyDescent="0.25">
      <c r="A32" s="37" t="s">
        <v>269</v>
      </c>
      <c r="B32" s="31" t="s">
        <v>270</v>
      </c>
      <c r="C32" s="32"/>
      <c r="D32" s="230"/>
      <c r="E32" s="230"/>
    </row>
    <row r="33" spans="1:5" ht="15.75" x14ac:dyDescent="0.25">
      <c r="A33" s="37" t="s">
        <v>271</v>
      </c>
      <c r="B33" s="31" t="s">
        <v>272</v>
      </c>
      <c r="C33" s="32"/>
      <c r="D33" s="230"/>
      <c r="E33" s="230"/>
    </row>
    <row r="34" spans="1:5" ht="15.75" x14ac:dyDescent="0.25">
      <c r="A34" s="43" t="s">
        <v>273</v>
      </c>
      <c r="B34" s="19" t="s">
        <v>274</v>
      </c>
      <c r="C34" s="231">
        <v>0</v>
      </c>
      <c r="D34" s="231">
        <v>0</v>
      </c>
      <c r="E34" s="231">
        <v>0</v>
      </c>
    </row>
    <row r="35" spans="1:5" ht="31.5" x14ac:dyDescent="0.25">
      <c r="A35" s="43" t="s">
        <v>275</v>
      </c>
      <c r="B35" s="19" t="s">
        <v>276</v>
      </c>
      <c r="C35" s="231">
        <f>SUM(C36:C37)</f>
        <v>20229690.399999999</v>
      </c>
      <c r="D35" s="231">
        <f t="shared" ref="D35:E35" si="5">SUM(D36:D37)</f>
        <v>5229690.4000000004</v>
      </c>
      <c r="E35" s="231">
        <f t="shared" si="5"/>
        <v>0</v>
      </c>
    </row>
    <row r="36" spans="1:5" ht="15.75" x14ac:dyDescent="0.25">
      <c r="A36" s="37" t="s">
        <v>277</v>
      </c>
      <c r="B36" s="31" t="s">
        <v>278</v>
      </c>
      <c r="C36" s="236">
        <v>20229690.399999999</v>
      </c>
      <c r="D36" s="236">
        <v>5229690.4000000004</v>
      </c>
      <c r="E36" s="44">
        <v>0</v>
      </c>
    </row>
    <row r="37" spans="1:5" ht="15.75" x14ac:dyDescent="0.25">
      <c r="A37" s="37" t="s">
        <v>279</v>
      </c>
      <c r="B37" s="31" t="s">
        <v>280</v>
      </c>
      <c r="C37" s="32"/>
      <c r="D37" s="230"/>
      <c r="E37" s="230"/>
    </row>
    <row r="38" spans="1:5" ht="15.75" x14ac:dyDescent="0.25">
      <c r="A38" s="43" t="s">
        <v>281</v>
      </c>
      <c r="B38" s="19" t="s">
        <v>282</v>
      </c>
      <c r="C38" s="231">
        <f>C39</f>
        <v>0</v>
      </c>
      <c r="D38" s="231">
        <f t="shared" ref="D38:E38" si="6">D39</f>
        <v>0</v>
      </c>
      <c r="E38" s="231">
        <f t="shared" si="6"/>
        <v>0</v>
      </c>
    </row>
    <row r="39" spans="1:5" ht="15.75" x14ac:dyDescent="0.25">
      <c r="A39" s="37" t="s">
        <v>283</v>
      </c>
      <c r="B39" s="31" t="s">
        <v>284</v>
      </c>
      <c r="C39" s="32"/>
      <c r="D39" s="230"/>
      <c r="E39" s="230"/>
    </row>
    <row r="41" spans="1:5" x14ac:dyDescent="0.25">
      <c r="C41" s="185"/>
      <c r="D41" s="185"/>
      <c r="E41" s="185"/>
    </row>
    <row r="44" spans="1:5" x14ac:dyDescent="0.25">
      <c r="B44" s="4"/>
    </row>
  </sheetData>
  <mergeCells count="1">
    <mergeCell ref="A11:E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4"/>
  <sheetViews>
    <sheetView workbookViewId="0">
      <selection activeCell="J30" sqref="J30"/>
    </sheetView>
  </sheetViews>
  <sheetFormatPr defaultRowHeight="15.75" x14ac:dyDescent="0.25"/>
  <cols>
    <col min="1" max="1" width="9.140625" style="82"/>
    <col min="2" max="2" width="57.7109375" customWidth="1"/>
    <col min="3" max="3" width="20" customWidth="1"/>
    <col min="4" max="4" width="17.28515625" customWidth="1"/>
    <col min="5" max="6" width="17.140625" customWidth="1"/>
  </cols>
  <sheetData>
    <row r="2" spans="1:6" ht="18.75" x14ac:dyDescent="0.3">
      <c r="E2" s="183" t="s">
        <v>910</v>
      </c>
    </row>
    <row r="3" spans="1:6" ht="18.75" x14ac:dyDescent="0.3">
      <c r="E3" s="183" t="s">
        <v>207</v>
      </c>
    </row>
    <row r="4" spans="1:6" ht="18.75" x14ac:dyDescent="0.3">
      <c r="E4" s="183" t="s">
        <v>208</v>
      </c>
    </row>
    <row r="5" spans="1:6" ht="18.75" x14ac:dyDescent="0.3">
      <c r="E5" s="183" t="s">
        <v>25</v>
      </c>
    </row>
    <row r="6" spans="1:6" ht="18.75" x14ac:dyDescent="0.3">
      <c r="E6" s="183" t="s">
        <v>26</v>
      </c>
    </row>
    <row r="7" spans="1:6" ht="18.75" x14ac:dyDescent="0.3">
      <c r="E7" s="183" t="s">
        <v>287</v>
      </c>
    </row>
    <row r="8" spans="1:6" ht="18.75" x14ac:dyDescent="0.3">
      <c r="E8" s="183" t="s">
        <v>1191</v>
      </c>
    </row>
    <row r="11" spans="1:6" ht="15.75" customHeight="1" x14ac:dyDescent="0.25">
      <c r="A11" s="585" t="s">
        <v>799</v>
      </c>
      <c r="B11" s="585"/>
      <c r="C11" s="585"/>
      <c r="D11" s="585"/>
      <c r="E11" s="585"/>
      <c r="F11" s="585"/>
    </row>
    <row r="12" spans="1:6" x14ac:dyDescent="0.25">
      <c r="F12" s="187" t="s">
        <v>836</v>
      </c>
    </row>
    <row r="13" spans="1:6" ht="30" x14ac:dyDescent="0.25">
      <c r="A13" s="68" t="s">
        <v>791</v>
      </c>
      <c r="B13" s="81" t="s">
        <v>789</v>
      </c>
      <c r="C13" s="81" t="s">
        <v>800</v>
      </c>
      <c r="D13" s="81" t="s">
        <v>670</v>
      </c>
      <c r="E13" s="81" t="s">
        <v>835</v>
      </c>
      <c r="F13" s="81" t="s">
        <v>1201</v>
      </c>
    </row>
    <row r="14" spans="1:6" s="9" customFormat="1" x14ac:dyDescent="0.25">
      <c r="A14" s="189"/>
      <c r="B14" s="190" t="s">
        <v>599</v>
      </c>
      <c r="C14" s="233">
        <f>SUM(D14:F14)</f>
        <v>0</v>
      </c>
      <c r="D14" s="233">
        <f>D22+D23+D24+D25+D26+D27+D28+D29+D30+D31+D32+D33+D34</f>
        <v>0</v>
      </c>
      <c r="E14" s="233">
        <f t="shared" ref="E14:F14" si="0">E22+E23+E24+E25+E26+E27+E28+E29+E30+E31+E32+E33+E34</f>
        <v>0</v>
      </c>
      <c r="F14" s="233">
        <f t="shared" si="0"/>
        <v>0</v>
      </c>
    </row>
    <row r="15" spans="1:6" ht="45.75" hidden="1" x14ac:dyDescent="0.25">
      <c r="A15" s="68" t="s">
        <v>792</v>
      </c>
      <c r="B15" s="188" t="s">
        <v>790</v>
      </c>
      <c r="C15" s="234">
        <f>SUM(D15:F15)</f>
        <v>0</v>
      </c>
      <c r="D15" s="202"/>
      <c r="E15" s="202"/>
      <c r="F15" s="202"/>
    </row>
    <row r="16" spans="1:6" hidden="1" x14ac:dyDescent="0.25">
      <c r="A16" s="68" t="s">
        <v>794</v>
      </c>
      <c r="B16" s="188" t="s">
        <v>801</v>
      </c>
      <c r="C16" s="234">
        <f t="shared" ref="C16:E16" si="1">SUM(C17:C18)</f>
        <v>0</v>
      </c>
      <c r="D16" s="234">
        <f t="shared" si="1"/>
        <v>0</v>
      </c>
      <c r="E16" s="234">
        <f t="shared" si="1"/>
        <v>0</v>
      </c>
      <c r="F16" s="234">
        <f t="shared" ref="F16" si="2">SUM(F17:F18)</f>
        <v>0</v>
      </c>
    </row>
    <row r="17" spans="1:6" s="193" customFormat="1" ht="25.5" hidden="1" customHeight="1" x14ac:dyDescent="0.25">
      <c r="A17" s="191" t="s">
        <v>38</v>
      </c>
      <c r="B17" s="192" t="s">
        <v>793</v>
      </c>
      <c r="C17" s="235">
        <f>D17+E17+F17</f>
        <v>0</v>
      </c>
      <c r="D17" s="235"/>
      <c r="E17" s="235"/>
      <c r="F17" s="235"/>
    </row>
    <row r="18" spans="1:6" s="193" customFormat="1" ht="18.75" hidden="1" customHeight="1" x14ac:dyDescent="0.25">
      <c r="A18" s="191" t="s">
        <v>39</v>
      </c>
      <c r="B18" s="192" t="s">
        <v>796</v>
      </c>
      <c r="C18" s="235">
        <f>D18+E18+F18</f>
        <v>0</v>
      </c>
      <c r="D18" s="235"/>
      <c r="E18" s="235"/>
      <c r="F18" s="235"/>
    </row>
    <row r="19" spans="1:6" ht="30.75" hidden="1" x14ac:dyDescent="0.25">
      <c r="A19" s="68" t="s">
        <v>254</v>
      </c>
      <c r="B19" s="188" t="s">
        <v>795</v>
      </c>
      <c r="C19" s="234">
        <f t="shared" ref="C19:C21" si="3">SUM(D19:F19)</f>
        <v>0</v>
      </c>
      <c r="D19" s="202"/>
      <c r="E19" s="202"/>
      <c r="F19" s="202"/>
    </row>
    <row r="20" spans="1:6" ht="30.75" hidden="1" x14ac:dyDescent="0.25">
      <c r="A20" s="68" t="s">
        <v>259</v>
      </c>
      <c r="B20" s="21" t="s">
        <v>797</v>
      </c>
      <c r="C20" s="234">
        <f t="shared" si="3"/>
        <v>0</v>
      </c>
      <c r="D20" s="44"/>
      <c r="E20" s="44"/>
      <c r="F20" s="44"/>
    </row>
    <row r="21" spans="1:6" ht="30.75" hidden="1" x14ac:dyDescent="0.25">
      <c r="A21" s="68" t="s">
        <v>286</v>
      </c>
      <c r="B21" s="21" t="s">
        <v>798</v>
      </c>
      <c r="C21" s="234">
        <f t="shared" si="3"/>
        <v>0</v>
      </c>
      <c r="D21" s="44"/>
      <c r="E21" s="44"/>
      <c r="F21" s="44"/>
    </row>
    <row r="22" spans="1:6" ht="58.5" customHeight="1" x14ac:dyDescent="0.25">
      <c r="A22" s="326">
        <v>1</v>
      </c>
      <c r="B22" s="324"/>
      <c r="C22" s="201">
        <f t="shared" ref="C22:C33" si="4">D22+E22+F22</f>
        <v>0</v>
      </c>
      <c r="D22" s="201"/>
      <c r="E22" s="201"/>
      <c r="F22" s="201"/>
    </row>
    <row r="23" spans="1:6" ht="15" x14ac:dyDescent="0.25">
      <c r="A23" s="326">
        <v>2</v>
      </c>
      <c r="B23" s="325"/>
      <c r="C23" s="201">
        <f t="shared" si="4"/>
        <v>0</v>
      </c>
      <c r="D23" s="201"/>
      <c r="E23" s="201"/>
      <c r="F23" s="201"/>
    </row>
    <row r="24" spans="1:6" ht="15" x14ac:dyDescent="0.25">
      <c r="A24" s="326">
        <v>3</v>
      </c>
      <c r="B24" s="324"/>
      <c r="C24" s="201">
        <f t="shared" si="4"/>
        <v>0</v>
      </c>
      <c r="D24" s="201"/>
      <c r="E24" s="201"/>
      <c r="F24" s="201"/>
    </row>
    <row r="25" spans="1:6" ht="15" x14ac:dyDescent="0.25">
      <c r="A25" s="326">
        <v>4</v>
      </c>
      <c r="B25" s="324"/>
      <c r="C25" s="201">
        <f t="shared" si="4"/>
        <v>0</v>
      </c>
      <c r="D25" s="201"/>
      <c r="E25" s="201"/>
      <c r="F25" s="201"/>
    </row>
    <row r="26" spans="1:6" ht="15" x14ac:dyDescent="0.25">
      <c r="A26" s="326">
        <v>5</v>
      </c>
      <c r="B26" s="324"/>
      <c r="C26" s="201">
        <f t="shared" si="4"/>
        <v>0</v>
      </c>
      <c r="D26" s="201"/>
      <c r="E26" s="201"/>
      <c r="F26" s="201"/>
    </row>
    <row r="27" spans="1:6" ht="28.5" customHeight="1" x14ac:dyDescent="0.25">
      <c r="A27" s="326">
        <v>6</v>
      </c>
      <c r="B27" s="324"/>
      <c r="C27" s="201">
        <f t="shared" si="4"/>
        <v>0</v>
      </c>
      <c r="D27" s="201"/>
      <c r="E27" s="201"/>
      <c r="F27" s="201"/>
    </row>
    <row r="28" spans="1:6" ht="15" x14ac:dyDescent="0.25">
      <c r="A28" s="326">
        <v>7</v>
      </c>
      <c r="B28" s="324"/>
      <c r="C28" s="201">
        <f t="shared" si="4"/>
        <v>0</v>
      </c>
      <c r="D28" s="201"/>
      <c r="E28" s="201"/>
      <c r="F28" s="201"/>
    </row>
    <row r="29" spans="1:6" ht="15" x14ac:dyDescent="0.25">
      <c r="A29" s="326">
        <v>8</v>
      </c>
      <c r="B29" s="324"/>
      <c r="C29" s="201">
        <f t="shared" si="4"/>
        <v>0</v>
      </c>
      <c r="D29" s="201"/>
      <c r="E29" s="201"/>
      <c r="F29" s="201"/>
    </row>
    <row r="30" spans="1:6" ht="15" x14ac:dyDescent="0.25">
      <c r="A30" s="326">
        <v>9</v>
      </c>
      <c r="B30" s="324"/>
      <c r="C30" s="201">
        <f t="shared" si="4"/>
        <v>0</v>
      </c>
      <c r="D30" s="201"/>
      <c r="E30" s="201"/>
      <c r="F30" s="201"/>
    </row>
    <row r="31" spans="1:6" ht="15" x14ac:dyDescent="0.25">
      <c r="A31" s="326">
        <v>10</v>
      </c>
      <c r="B31" s="324"/>
      <c r="C31" s="201">
        <f t="shared" si="4"/>
        <v>0</v>
      </c>
      <c r="D31" s="201"/>
      <c r="E31" s="201"/>
      <c r="F31" s="201"/>
    </row>
    <row r="32" spans="1:6" ht="15" x14ac:dyDescent="0.25">
      <c r="A32" s="326">
        <v>11</v>
      </c>
      <c r="B32" s="324"/>
      <c r="C32" s="201">
        <f t="shared" si="4"/>
        <v>0</v>
      </c>
      <c r="D32" s="201"/>
      <c r="E32" s="201"/>
      <c r="F32" s="201"/>
    </row>
    <row r="33" spans="1:6" ht="15" x14ac:dyDescent="0.25">
      <c r="A33" s="326">
        <v>12</v>
      </c>
      <c r="B33" s="324"/>
      <c r="C33" s="201">
        <f t="shared" si="4"/>
        <v>0</v>
      </c>
      <c r="D33" s="201"/>
      <c r="E33" s="201"/>
      <c r="F33" s="201"/>
    </row>
    <row r="34" spans="1:6" ht="15" x14ac:dyDescent="0.25">
      <c r="A34" s="326">
        <v>13</v>
      </c>
      <c r="B34" s="324"/>
      <c r="C34" s="201"/>
      <c r="D34" s="201"/>
      <c r="E34" s="201"/>
      <c r="F34" s="201"/>
    </row>
  </sheetData>
  <mergeCells count="1">
    <mergeCell ref="A11:F11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12</vt:i4>
      </vt:variant>
    </vt:vector>
  </HeadingPairs>
  <TitlesOfParts>
    <vt:vector size="28" baseType="lpstr">
      <vt:lpstr>приложение 1 </vt:lpstr>
      <vt:lpstr>приложение 2</vt:lpstr>
      <vt:lpstr>Приложение 3</vt:lpstr>
      <vt:lpstr>приложение 4 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Приложение 12</vt:lpstr>
      <vt:lpstr>приложение 13</vt:lpstr>
      <vt:lpstr>приложение 14</vt:lpstr>
      <vt:lpstr>приложение 15</vt:lpstr>
      <vt:lpstr>приложение 16</vt:lpstr>
      <vt:lpstr>'приложение 1 '!Область_печати</vt:lpstr>
      <vt:lpstr>'приложение 10'!Область_печати</vt:lpstr>
      <vt:lpstr>'приложение 13'!Область_печати</vt:lpstr>
      <vt:lpstr>'приложение 14'!Область_печати</vt:lpstr>
      <vt:lpstr>'приложение 15'!Область_печати</vt:lpstr>
      <vt:lpstr>'приложение 2'!Область_печати</vt:lpstr>
      <vt:lpstr>'Приложение 3'!Область_печати</vt:lpstr>
      <vt:lpstr>'приложение 5'!Область_печати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  <vt:lpstr>'приложение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2019-11-20T08:23:45Z</dcterms:modified>
</cp:coreProperties>
</file>